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qualigiene22.sharepoint.com/sites/SaintPhilippeMEUDON/Shared Documents/General/CY UNIVERSITE/CONSULTATION 2025/DCE2025/Envoi V11/"/>
    </mc:Choice>
  </mc:AlternateContent>
  <xr:revisionPtr revIDLastSave="14" documentId="8_{A2C50AAD-6E0B-4586-B6C1-FD4D51A21EB9}" xr6:coauthVersionLast="47" xr6:coauthVersionMax="47" xr10:uidLastSave="{E39F0161-79B2-4FEF-84D1-DCE2A43A8F5E}"/>
  <workbookProtection workbookAlgorithmName="SHA-512" workbookHashValue="AL0IDU631dVDRJHW57bbnWQDTZ/yfXwnnPNG3Ofh3181hC0DYz+anlf8jGeT1cgI/z425Ch/y7lPyPmGhsEq7A==" workbookSaltValue="fBE21sp1yIDgI0MhzbNgzA==" workbookSpinCount="100000" lockStructure="1"/>
  <bookViews>
    <workbookView xWindow="-120" yWindow="-120" windowWidth="29040" windowHeight="15720" tabRatio="867" xr2:uid="{1922940D-C452-40D1-A261-A88F3E580AED}"/>
  </bookViews>
  <sheets>
    <sheet name="Info" sheetId="3" r:id="rId1"/>
    <sheet name="Base travail" sheetId="1" r:id="rId2"/>
    <sheet name="BDD" sheetId="2" state="hidden" r:id="rId3"/>
    <sheet name="Cpte exploit" sheetId="32" r:id="rId4"/>
    <sheet name="Orga. oeuvrant" sheetId="4" r:id="rId5"/>
    <sheet name="Orga. Régie" sheetId="28" state="hidden" r:id="rId6"/>
    <sheet name="Orga. Encadr" sheetId="30" r:id="rId7"/>
    <sheet name="Cpte prévis." sheetId="33" r:id="rId8"/>
    <sheet name="Matériel" sheetId="31" r:id="rId9"/>
    <sheet name="Vitrerie" sheetId="24" state="hidden" r:id="rId10"/>
    <sheet name="Fourn. sanit." sheetId="26" state="hidden" r:id="rId11"/>
    <sheet name="M-ondes" sheetId="34" state="hidden" r:id="rId12"/>
    <sheet name="3D" sheetId="35" state="hidden" r:id="rId13"/>
    <sheet name="Gestion déchets" sheetId="37" state="hidden" r:id="rId14"/>
    <sheet name="PSE" sheetId="27" state="hidden" r:id="rId15"/>
    <sheet name="Récap. Lot 1" sheetId="36" r:id="rId16"/>
    <sheet name="Récap. Lot 2" sheetId="38" r:id="rId17"/>
    <sheet name="Récap. Lot 3" sheetId="39" r:id="rId18"/>
    <sheet name="Récap. Lot 4" sheetId="40" r:id="rId19"/>
  </sheets>
  <definedNames>
    <definedName name="_xlnm._FilterDatabase" localSheetId="6" hidden="1">'Orga. Encadr'!#REF!</definedName>
    <definedName name="_xlnm._FilterDatabase" localSheetId="4" hidden="1">'Orga. oeuvrant'!#REF!</definedName>
    <definedName name="_xlnm._FilterDatabase" localSheetId="5" hidden="1">'Orga. Régie'!#REF!</definedName>
    <definedName name="_Toc101327943">#REF!</definedName>
    <definedName name="option">#REF!</definedName>
    <definedName name="option2">#REF!</definedName>
    <definedName name="_xlnm.Print_Area" localSheetId="1">'Base travail'!$B$1:$S$165</definedName>
    <definedName name="_xlnm.Print_Area" localSheetId="3">'Cpte exploit'!$A$1:$E$42</definedName>
    <definedName name="_xlnm.Print_Area" localSheetId="6">'Orga. Encadr'!$H$1:$DY$277</definedName>
    <definedName name="_xlnm.Print_Area" localSheetId="4">'Orga. oeuvrant'!$H$1:$DY$277</definedName>
    <definedName name="_xlnm.Print_Area" localSheetId="5">'Orga. Régie'!$I$1:$DZ$277</definedName>
    <definedName name="_xlnm.Print_Area" localSheetId="15">'Récap. Lot 1'!$A$1:$E$9</definedName>
    <definedName name="_xlnm.Print_Area" localSheetId="16">'Récap. Lot 2'!$A$1:$E$9</definedName>
    <definedName name="_xlnm.Print_Area" localSheetId="17">'Récap. Lot 3'!$A$1:$E$9</definedName>
    <definedName name="_xlnm.Print_Area" localSheetId="18">'Récap. Lot 4'!$A$1:$E$9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08" i="40" l="1"/>
  <c r="T108" i="40"/>
  <c r="B108" i="40"/>
  <c r="A108" i="40"/>
  <c r="U107" i="40"/>
  <c r="T107" i="40"/>
  <c r="B107" i="40"/>
  <c r="A107" i="40"/>
  <c r="U106" i="40"/>
  <c r="T106" i="40"/>
  <c r="B106" i="40"/>
  <c r="A106" i="40"/>
  <c r="U105" i="40"/>
  <c r="T105" i="40"/>
  <c r="B105" i="40"/>
  <c r="A105" i="40"/>
  <c r="U104" i="40"/>
  <c r="T104" i="40"/>
  <c r="B104" i="40"/>
  <c r="A104" i="40"/>
  <c r="U103" i="40"/>
  <c r="T103" i="40"/>
  <c r="B103" i="40"/>
  <c r="A103" i="40"/>
  <c r="U102" i="40"/>
  <c r="T102" i="40"/>
  <c r="B102" i="40"/>
  <c r="A102" i="40"/>
  <c r="U101" i="40"/>
  <c r="T101" i="40"/>
  <c r="B101" i="40"/>
  <c r="A101" i="40"/>
  <c r="U100" i="40"/>
  <c r="T100" i="40"/>
  <c r="B100" i="40"/>
  <c r="A100" i="40"/>
  <c r="U99" i="40"/>
  <c r="T99" i="40"/>
  <c r="B99" i="40"/>
  <c r="A99" i="40"/>
  <c r="U98" i="40"/>
  <c r="T98" i="40"/>
  <c r="B98" i="40"/>
  <c r="A98" i="40"/>
  <c r="U97" i="40"/>
  <c r="T97" i="40"/>
  <c r="B97" i="40"/>
  <c r="A97" i="40"/>
  <c r="U96" i="40"/>
  <c r="T96" i="40"/>
  <c r="B96" i="40"/>
  <c r="A96" i="40"/>
  <c r="U95" i="40"/>
  <c r="T95" i="40"/>
  <c r="B95" i="40"/>
  <c r="A95" i="40"/>
  <c r="U94" i="40"/>
  <c r="T94" i="40"/>
  <c r="B94" i="40"/>
  <c r="A94" i="40"/>
  <c r="U93" i="40"/>
  <c r="T93" i="40"/>
  <c r="B93" i="40"/>
  <c r="A93" i="40"/>
  <c r="U92" i="40"/>
  <c r="T92" i="40"/>
  <c r="B92" i="40"/>
  <c r="A92" i="40"/>
  <c r="U91" i="40"/>
  <c r="T91" i="40"/>
  <c r="B91" i="40"/>
  <c r="A91" i="40"/>
  <c r="U90" i="40"/>
  <c r="T90" i="40"/>
  <c r="B90" i="40"/>
  <c r="A90" i="40"/>
  <c r="U89" i="40"/>
  <c r="T89" i="40"/>
  <c r="B89" i="40"/>
  <c r="A89" i="40"/>
  <c r="U88" i="40"/>
  <c r="T88" i="40"/>
  <c r="B88" i="40"/>
  <c r="A88" i="40"/>
  <c r="U87" i="40"/>
  <c r="T87" i="40"/>
  <c r="B87" i="40"/>
  <c r="A87" i="40"/>
  <c r="U86" i="40"/>
  <c r="T86" i="40"/>
  <c r="B86" i="40"/>
  <c r="A86" i="40"/>
  <c r="U85" i="40"/>
  <c r="T85" i="40"/>
  <c r="B85" i="40"/>
  <c r="A85" i="40"/>
  <c r="U84" i="40"/>
  <c r="T84" i="40"/>
  <c r="B84" i="40"/>
  <c r="A84" i="40"/>
  <c r="U83" i="40"/>
  <c r="T83" i="40"/>
  <c r="B83" i="40"/>
  <c r="A83" i="40"/>
  <c r="U82" i="40"/>
  <c r="T82" i="40"/>
  <c r="B82" i="40"/>
  <c r="A82" i="40"/>
  <c r="U81" i="40"/>
  <c r="T81" i="40"/>
  <c r="B81" i="40"/>
  <c r="A81" i="40"/>
  <c r="U80" i="40"/>
  <c r="T80" i="40"/>
  <c r="B80" i="40"/>
  <c r="A80" i="40"/>
  <c r="U79" i="40"/>
  <c r="T79" i="40"/>
  <c r="B79" i="40"/>
  <c r="A79" i="40"/>
  <c r="U78" i="40"/>
  <c r="T78" i="40"/>
  <c r="B78" i="40"/>
  <c r="A78" i="40"/>
  <c r="U77" i="40"/>
  <c r="T77" i="40"/>
  <c r="B77" i="40"/>
  <c r="A77" i="40"/>
  <c r="U76" i="40"/>
  <c r="T76" i="40"/>
  <c r="B76" i="40"/>
  <c r="A76" i="40"/>
  <c r="U75" i="40"/>
  <c r="T75" i="40"/>
  <c r="B75" i="40"/>
  <c r="A75" i="40"/>
  <c r="U74" i="40"/>
  <c r="T74" i="40"/>
  <c r="B74" i="40"/>
  <c r="A74" i="40"/>
  <c r="U73" i="40"/>
  <c r="T73" i="40"/>
  <c r="B73" i="40"/>
  <c r="A73" i="40"/>
  <c r="U72" i="40"/>
  <c r="T72" i="40"/>
  <c r="B72" i="40"/>
  <c r="A72" i="40"/>
  <c r="U71" i="40"/>
  <c r="T71" i="40"/>
  <c r="B71" i="40"/>
  <c r="A71" i="40"/>
  <c r="U70" i="40"/>
  <c r="T70" i="40"/>
  <c r="B70" i="40"/>
  <c r="A70" i="40"/>
  <c r="U69" i="40"/>
  <c r="T69" i="40"/>
  <c r="B69" i="40"/>
  <c r="A69" i="40"/>
  <c r="U68" i="40"/>
  <c r="T68" i="40"/>
  <c r="B68" i="40"/>
  <c r="A68" i="40"/>
  <c r="U67" i="40"/>
  <c r="T67" i="40"/>
  <c r="B67" i="40"/>
  <c r="A67" i="40"/>
  <c r="U66" i="40"/>
  <c r="T66" i="40"/>
  <c r="B66" i="40"/>
  <c r="A66" i="40"/>
  <c r="U65" i="40"/>
  <c r="T65" i="40"/>
  <c r="B65" i="40"/>
  <c r="A65" i="40"/>
  <c r="U64" i="40"/>
  <c r="T64" i="40"/>
  <c r="B64" i="40"/>
  <c r="A64" i="40"/>
  <c r="U63" i="40"/>
  <c r="T63" i="40"/>
  <c r="B63" i="40"/>
  <c r="A63" i="40"/>
  <c r="U62" i="40"/>
  <c r="T62" i="40"/>
  <c r="B62" i="40"/>
  <c r="A62" i="40"/>
  <c r="U61" i="40"/>
  <c r="T61" i="40"/>
  <c r="B61" i="40"/>
  <c r="A61" i="40"/>
  <c r="U60" i="40"/>
  <c r="T60" i="40"/>
  <c r="B60" i="40"/>
  <c r="A60" i="40"/>
  <c r="U59" i="40"/>
  <c r="T59" i="40"/>
  <c r="B59" i="40"/>
  <c r="A59" i="40"/>
  <c r="U58" i="40"/>
  <c r="T58" i="40"/>
  <c r="B58" i="40"/>
  <c r="A58" i="40"/>
  <c r="U57" i="40"/>
  <c r="T57" i="40"/>
  <c r="B57" i="40"/>
  <c r="A57" i="40"/>
  <c r="U56" i="40"/>
  <c r="T56" i="40"/>
  <c r="B56" i="40"/>
  <c r="A56" i="40"/>
  <c r="U55" i="40"/>
  <c r="T55" i="40"/>
  <c r="B55" i="40"/>
  <c r="A55" i="40"/>
  <c r="U54" i="40"/>
  <c r="T54" i="40"/>
  <c r="B54" i="40"/>
  <c r="A54" i="40"/>
  <c r="U53" i="40"/>
  <c r="T53" i="40"/>
  <c r="B53" i="40"/>
  <c r="A53" i="40"/>
  <c r="U52" i="40"/>
  <c r="T52" i="40"/>
  <c r="B52" i="40"/>
  <c r="A52" i="40"/>
  <c r="U51" i="40"/>
  <c r="T51" i="40"/>
  <c r="B51" i="40"/>
  <c r="A51" i="40"/>
  <c r="U50" i="40"/>
  <c r="T50" i="40"/>
  <c r="B50" i="40"/>
  <c r="A50" i="40"/>
  <c r="U49" i="40"/>
  <c r="T49" i="40"/>
  <c r="B49" i="40"/>
  <c r="A49" i="40"/>
  <c r="U48" i="40"/>
  <c r="T48" i="40"/>
  <c r="B48" i="40"/>
  <c r="A48" i="40"/>
  <c r="U47" i="40"/>
  <c r="T47" i="40"/>
  <c r="B47" i="40"/>
  <c r="A47" i="40"/>
  <c r="U46" i="40"/>
  <c r="T46" i="40"/>
  <c r="B46" i="40"/>
  <c r="A46" i="40"/>
  <c r="U45" i="40"/>
  <c r="T45" i="40"/>
  <c r="B45" i="40"/>
  <c r="A45" i="40"/>
  <c r="U44" i="40"/>
  <c r="T44" i="40"/>
  <c r="B44" i="40"/>
  <c r="A44" i="40"/>
  <c r="U43" i="40"/>
  <c r="T43" i="40"/>
  <c r="B43" i="40"/>
  <c r="A43" i="40"/>
  <c r="U42" i="40"/>
  <c r="T42" i="40"/>
  <c r="B42" i="40"/>
  <c r="A42" i="40"/>
  <c r="U41" i="40"/>
  <c r="T41" i="40"/>
  <c r="B41" i="40"/>
  <c r="A41" i="40"/>
  <c r="U40" i="40"/>
  <c r="T40" i="40"/>
  <c r="B40" i="40"/>
  <c r="A40" i="40"/>
  <c r="U39" i="40"/>
  <c r="T39" i="40"/>
  <c r="B39" i="40"/>
  <c r="A39" i="40"/>
  <c r="U38" i="40"/>
  <c r="T38" i="40"/>
  <c r="B38" i="40"/>
  <c r="A38" i="40"/>
  <c r="U37" i="40"/>
  <c r="T37" i="40"/>
  <c r="B37" i="40"/>
  <c r="A37" i="40"/>
  <c r="U36" i="40"/>
  <c r="T36" i="40"/>
  <c r="B36" i="40"/>
  <c r="A36" i="40"/>
  <c r="U35" i="40"/>
  <c r="T35" i="40"/>
  <c r="B35" i="40"/>
  <c r="A35" i="40"/>
  <c r="U34" i="40"/>
  <c r="T34" i="40"/>
  <c r="B34" i="40"/>
  <c r="A34" i="40"/>
  <c r="U33" i="40"/>
  <c r="T33" i="40"/>
  <c r="B33" i="40"/>
  <c r="A33" i="40"/>
  <c r="U32" i="40"/>
  <c r="T32" i="40"/>
  <c r="B32" i="40"/>
  <c r="A32" i="40"/>
  <c r="U31" i="40"/>
  <c r="T31" i="40"/>
  <c r="B31" i="40"/>
  <c r="A31" i="40"/>
  <c r="U30" i="40"/>
  <c r="T30" i="40"/>
  <c r="A30" i="40"/>
  <c r="U29" i="40"/>
  <c r="T29" i="40"/>
  <c r="A29" i="40"/>
  <c r="U28" i="40"/>
  <c r="T28" i="40"/>
  <c r="A28" i="40"/>
  <c r="U27" i="40"/>
  <c r="T27" i="40"/>
  <c r="A27" i="40"/>
  <c r="U26" i="40"/>
  <c r="U6" i="40" s="1"/>
  <c r="U7" i="40" s="1"/>
  <c r="T26" i="40"/>
  <c r="A26" i="40"/>
  <c r="U25" i="40"/>
  <c r="T25" i="40"/>
  <c r="A25" i="40"/>
  <c r="U24" i="40"/>
  <c r="T24" i="40"/>
  <c r="A24" i="40"/>
  <c r="U23" i="40"/>
  <c r="T23" i="40"/>
  <c r="A23" i="40"/>
  <c r="U22" i="40"/>
  <c r="T22" i="40"/>
  <c r="A22" i="40"/>
  <c r="U21" i="40"/>
  <c r="T21" i="40"/>
  <c r="A21" i="40"/>
  <c r="U20" i="40"/>
  <c r="T20" i="40"/>
  <c r="A20" i="40"/>
  <c r="U19" i="40"/>
  <c r="T19" i="40"/>
  <c r="A19" i="40"/>
  <c r="U18" i="40"/>
  <c r="T18" i="40"/>
  <c r="A18" i="40"/>
  <c r="U17" i="40"/>
  <c r="T17" i="40"/>
  <c r="A17" i="40"/>
  <c r="U16" i="40"/>
  <c r="T16" i="40"/>
  <c r="A16" i="40"/>
  <c r="U15" i="40"/>
  <c r="T15" i="40"/>
  <c r="A15" i="40"/>
  <c r="U14" i="40"/>
  <c r="T14" i="40"/>
  <c r="A14" i="40"/>
  <c r="U13" i="40"/>
  <c r="T13" i="40"/>
  <c r="A13" i="40"/>
  <c r="U12" i="40"/>
  <c r="T12" i="40"/>
  <c r="A12" i="40"/>
  <c r="U11" i="40"/>
  <c r="T11" i="40"/>
  <c r="A11" i="40"/>
  <c r="U10" i="40"/>
  <c r="T10" i="40"/>
  <c r="A10" i="40"/>
  <c r="U9" i="40"/>
  <c r="T9" i="40"/>
  <c r="A9" i="40"/>
  <c r="T6" i="40"/>
  <c r="T7" i="40" s="1"/>
  <c r="I6" i="40"/>
  <c r="H6" i="40"/>
  <c r="G6" i="40"/>
  <c r="B3" i="40"/>
  <c r="U108" i="39"/>
  <c r="T108" i="39"/>
  <c r="B108" i="39"/>
  <c r="A108" i="39"/>
  <c r="U107" i="39"/>
  <c r="T107" i="39"/>
  <c r="B107" i="39"/>
  <c r="A107" i="39"/>
  <c r="U106" i="39"/>
  <c r="T106" i="39"/>
  <c r="B106" i="39"/>
  <c r="A106" i="39"/>
  <c r="U105" i="39"/>
  <c r="T105" i="39"/>
  <c r="B105" i="39"/>
  <c r="A105" i="39"/>
  <c r="U104" i="39"/>
  <c r="T104" i="39"/>
  <c r="B104" i="39"/>
  <c r="A104" i="39"/>
  <c r="U103" i="39"/>
  <c r="T103" i="39"/>
  <c r="B103" i="39"/>
  <c r="A103" i="39"/>
  <c r="U102" i="39"/>
  <c r="T102" i="39"/>
  <c r="B102" i="39"/>
  <c r="A102" i="39"/>
  <c r="U101" i="39"/>
  <c r="T101" i="39"/>
  <c r="B101" i="39"/>
  <c r="A101" i="39"/>
  <c r="U100" i="39"/>
  <c r="T100" i="39"/>
  <c r="B100" i="39"/>
  <c r="A100" i="39"/>
  <c r="U99" i="39"/>
  <c r="T99" i="39"/>
  <c r="B99" i="39"/>
  <c r="A99" i="39"/>
  <c r="U98" i="39"/>
  <c r="T98" i="39"/>
  <c r="B98" i="39"/>
  <c r="A98" i="39"/>
  <c r="U97" i="39"/>
  <c r="T97" i="39"/>
  <c r="B97" i="39"/>
  <c r="A97" i="39"/>
  <c r="U96" i="39"/>
  <c r="T96" i="39"/>
  <c r="B96" i="39"/>
  <c r="A96" i="39"/>
  <c r="U95" i="39"/>
  <c r="T95" i="39"/>
  <c r="B95" i="39"/>
  <c r="A95" i="39"/>
  <c r="U94" i="39"/>
  <c r="T94" i="39"/>
  <c r="B94" i="39"/>
  <c r="A94" i="39"/>
  <c r="U93" i="39"/>
  <c r="T93" i="39"/>
  <c r="B93" i="39"/>
  <c r="A93" i="39"/>
  <c r="U92" i="39"/>
  <c r="T92" i="39"/>
  <c r="B92" i="39"/>
  <c r="A92" i="39"/>
  <c r="U91" i="39"/>
  <c r="T91" i="39"/>
  <c r="B91" i="39"/>
  <c r="A91" i="39"/>
  <c r="U90" i="39"/>
  <c r="T90" i="39"/>
  <c r="B90" i="39"/>
  <c r="A90" i="39"/>
  <c r="U89" i="39"/>
  <c r="T89" i="39"/>
  <c r="B89" i="39"/>
  <c r="A89" i="39"/>
  <c r="U88" i="39"/>
  <c r="T88" i="39"/>
  <c r="B88" i="39"/>
  <c r="A88" i="39"/>
  <c r="U87" i="39"/>
  <c r="T87" i="39"/>
  <c r="B87" i="39"/>
  <c r="A87" i="39"/>
  <c r="U86" i="39"/>
  <c r="T86" i="39"/>
  <c r="B86" i="39"/>
  <c r="A86" i="39"/>
  <c r="U85" i="39"/>
  <c r="T85" i="39"/>
  <c r="B85" i="39"/>
  <c r="A85" i="39"/>
  <c r="U84" i="39"/>
  <c r="T84" i="39"/>
  <c r="B84" i="39"/>
  <c r="A84" i="39"/>
  <c r="U83" i="39"/>
  <c r="T83" i="39"/>
  <c r="B83" i="39"/>
  <c r="A83" i="39"/>
  <c r="U82" i="39"/>
  <c r="T82" i="39"/>
  <c r="B82" i="39"/>
  <c r="A82" i="39"/>
  <c r="U81" i="39"/>
  <c r="T81" i="39"/>
  <c r="B81" i="39"/>
  <c r="A81" i="39"/>
  <c r="U80" i="39"/>
  <c r="T80" i="39"/>
  <c r="B80" i="39"/>
  <c r="A80" i="39"/>
  <c r="U79" i="39"/>
  <c r="T79" i="39"/>
  <c r="B79" i="39"/>
  <c r="A79" i="39"/>
  <c r="U78" i="39"/>
  <c r="T78" i="39"/>
  <c r="B78" i="39"/>
  <c r="A78" i="39"/>
  <c r="U77" i="39"/>
  <c r="T77" i="39"/>
  <c r="B77" i="39"/>
  <c r="A77" i="39"/>
  <c r="U76" i="39"/>
  <c r="T76" i="39"/>
  <c r="B76" i="39"/>
  <c r="A76" i="39"/>
  <c r="U75" i="39"/>
  <c r="T75" i="39"/>
  <c r="B75" i="39"/>
  <c r="A75" i="39"/>
  <c r="U74" i="39"/>
  <c r="T74" i="39"/>
  <c r="B74" i="39"/>
  <c r="A74" i="39"/>
  <c r="U73" i="39"/>
  <c r="T73" i="39"/>
  <c r="B73" i="39"/>
  <c r="A73" i="39"/>
  <c r="U72" i="39"/>
  <c r="T72" i="39"/>
  <c r="B72" i="39"/>
  <c r="A72" i="39"/>
  <c r="U71" i="39"/>
  <c r="T71" i="39"/>
  <c r="B71" i="39"/>
  <c r="A71" i="39"/>
  <c r="U70" i="39"/>
  <c r="T70" i="39"/>
  <c r="B70" i="39"/>
  <c r="A70" i="39"/>
  <c r="U69" i="39"/>
  <c r="T69" i="39"/>
  <c r="B69" i="39"/>
  <c r="A69" i="39"/>
  <c r="U68" i="39"/>
  <c r="T68" i="39"/>
  <c r="B68" i="39"/>
  <c r="A68" i="39"/>
  <c r="U67" i="39"/>
  <c r="T67" i="39"/>
  <c r="B67" i="39"/>
  <c r="A67" i="39"/>
  <c r="U66" i="39"/>
  <c r="T66" i="39"/>
  <c r="B66" i="39"/>
  <c r="A66" i="39"/>
  <c r="U65" i="39"/>
  <c r="T65" i="39"/>
  <c r="B65" i="39"/>
  <c r="A65" i="39"/>
  <c r="U64" i="39"/>
  <c r="T64" i="39"/>
  <c r="B64" i="39"/>
  <c r="A64" i="39"/>
  <c r="U63" i="39"/>
  <c r="T63" i="39"/>
  <c r="B63" i="39"/>
  <c r="A63" i="39"/>
  <c r="U62" i="39"/>
  <c r="T62" i="39"/>
  <c r="B62" i="39"/>
  <c r="A62" i="39"/>
  <c r="U61" i="39"/>
  <c r="T61" i="39"/>
  <c r="B61" i="39"/>
  <c r="A61" i="39"/>
  <c r="U60" i="39"/>
  <c r="T60" i="39"/>
  <c r="B60" i="39"/>
  <c r="A60" i="39"/>
  <c r="U59" i="39"/>
  <c r="T59" i="39"/>
  <c r="B59" i="39"/>
  <c r="A59" i="39"/>
  <c r="U58" i="39"/>
  <c r="T58" i="39"/>
  <c r="B58" i="39"/>
  <c r="A58" i="39"/>
  <c r="U57" i="39"/>
  <c r="T57" i="39"/>
  <c r="B57" i="39"/>
  <c r="A57" i="39"/>
  <c r="U56" i="39"/>
  <c r="T56" i="39"/>
  <c r="B56" i="39"/>
  <c r="A56" i="39"/>
  <c r="U55" i="39"/>
  <c r="T55" i="39"/>
  <c r="B55" i="39"/>
  <c r="A55" i="39"/>
  <c r="U54" i="39"/>
  <c r="T54" i="39"/>
  <c r="B54" i="39"/>
  <c r="A54" i="39"/>
  <c r="U53" i="39"/>
  <c r="T53" i="39"/>
  <c r="B53" i="39"/>
  <c r="A53" i="39"/>
  <c r="U52" i="39"/>
  <c r="T52" i="39"/>
  <c r="B52" i="39"/>
  <c r="A52" i="39"/>
  <c r="U51" i="39"/>
  <c r="T51" i="39"/>
  <c r="B51" i="39"/>
  <c r="A51" i="39"/>
  <c r="U50" i="39"/>
  <c r="T50" i="39"/>
  <c r="B50" i="39"/>
  <c r="A50" i="39"/>
  <c r="U49" i="39"/>
  <c r="T49" i="39"/>
  <c r="B49" i="39"/>
  <c r="A49" i="39"/>
  <c r="U48" i="39"/>
  <c r="T48" i="39"/>
  <c r="B48" i="39"/>
  <c r="A48" i="39"/>
  <c r="U47" i="39"/>
  <c r="T47" i="39"/>
  <c r="B47" i="39"/>
  <c r="A47" i="39"/>
  <c r="U46" i="39"/>
  <c r="T46" i="39"/>
  <c r="B46" i="39"/>
  <c r="A46" i="39"/>
  <c r="U45" i="39"/>
  <c r="T45" i="39"/>
  <c r="B45" i="39"/>
  <c r="A45" i="39"/>
  <c r="U44" i="39"/>
  <c r="T44" i="39"/>
  <c r="B44" i="39"/>
  <c r="A44" i="39"/>
  <c r="U43" i="39"/>
  <c r="T43" i="39"/>
  <c r="B43" i="39"/>
  <c r="A43" i="39"/>
  <c r="U42" i="39"/>
  <c r="T42" i="39"/>
  <c r="B42" i="39"/>
  <c r="A42" i="39"/>
  <c r="U41" i="39"/>
  <c r="T41" i="39"/>
  <c r="B41" i="39"/>
  <c r="A41" i="39"/>
  <c r="U40" i="39"/>
  <c r="T40" i="39"/>
  <c r="B40" i="39"/>
  <c r="A40" i="39"/>
  <c r="U39" i="39"/>
  <c r="T39" i="39"/>
  <c r="B39" i="39"/>
  <c r="A39" i="39"/>
  <c r="U38" i="39"/>
  <c r="T38" i="39"/>
  <c r="B38" i="39"/>
  <c r="A38" i="39"/>
  <c r="U37" i="39"/>
  <c r="T37" i="39"/>
  <c r="B37" i="39"/>
  <c r="A37" i="39"/>
  <c r="U36" i="39"/>
  <c r="T36" i="39"/>
  <c r="B36" i="39"/>
  <c r="A36" i="39"/>
  <c r="U35" i="39"/>
  <c r="T35" i="39"/>
  <c r="B35" i="39"/>
  <c r="A35" i="39"/>
  <c r="U34" i="39"/>
  <c r="T34" i="39"/>
  <c r="B34" i="39"/>
  <c r="A34" i="39"/>
  <c r="U33" i="39"/>
  <c r="T33" i="39"/>
  <c r="B33" i="39"/>
  <c r="A33" i="39"/>
  <c r="U32" i="39"/>
  <c r="T32" i="39"/>
  <c r="B32" i="39"/>
  <c r="A32" i="39"/>
  <c r="U31" i="39"/>
  <c r="T31" i="39"/>
  <c r="B31" i="39"/>
  <c r="A31" i="39"/>
  <c r="U30" i="39"/>
  <c r="T30" i="39"/>
  <c r="A30" i="39"/>
  <c r="U29" i="39"/>
  <c r="T29" i="39"/>
  <c r="A29" i="39"/>
  <c r="U28" i="39"/>
  <c r="T28" i="39"/>
  <c r="A28" i="39"/>
  <c r="U27" i="39"/>
  <c r="T27" i="39"/>
  <c r="A27" i="39"/>
  <c r="U26" i="39"/>
  <c r="T26" i="39"/>
  <c r="A26" i="39"/>
  <c r="U25" i="39"/>
  <c r="T25" i="39"/>
  <c r="A25" i="39"/>
  <c r="U24" i="39"/>
  <c r="T24" i="39"/>
  <c r="A24" i="39"/>
  <c r="U23" i="39"/>
  <c r="T23" i="39"/>
  <c r="A23" i="39"/>
  <c r="U22" i="39"/>
  <c r="T22" i="39"/>
  <c r="A22" i="39"/>
  <c r="U21" i="39"/>
  <c r="T21" i="39"/>
  <c r="A21" i="39"/>
  <c r="U20" i="39"/>
  <c r="T20" i="39"/>
  <c r="A20" i="39"/>
  <c r="U19" i="39"/>
  <c r="T19" i="39"/>
  <c r="A19" i="39"/>
  <c r="U18" i="39"/>
  <c r="T18" i="39"/>
  <c r="A18" i="39"/>
  <c r="U17" i="39"/>
  <c r="T17" i="39"/>
  <c r="A17" i="39"/>
  <c r="U16" i="39"/>
  <c r="T16" i="39"/>
  <c r="A16" i="39"/>
  <c r="U15" i="39"/>
  <c r="T15" i="39"/>
  <c r="A15" i="39"/>
  <c r="U14" i="39"/>
  <c r="T14" i="39"/>
  <c r="A14" i="39"/>
  <c r="U13" i="39"/>
  <c r="T13" i="39"/>
  <c r="A13" i="39"/>
  <c r="U12" i="39"/>
  <c r="T12" i="39"/>
  <c r="A12" i="39"/>
  <c r="U11" i="39"/>
  <c r="T11" i="39"/>
  <c r="A11" i="39"/>
  <c r="U10" i="39"/>
  <c r="T10" i="39"/>
  <c r="A10" i="39"/>
  <c r="U9" i="39"/>
  <c r="T9" i="39"/>
  <c r="A9" i="39"/>
  <c r="U7" i="39"/>
  <c r="T7" i="39"/>
  <c r="U6" i="39"/>
  <c r="T6" i="39"/>
  <c r="I6" i="39"/>
  <c r="H6" i="39"/>
  <c r="G6" i="39"/>
  <c r="B3" i="39"/>
  <c r="U108" i="38"/>
  <c r="T108" i="38"/>
  <c r="B108" i="38"/>
  <c r="A108" i="38"/>
  <c r="U107" i="38"/>
  <c r="T107" i="38"/>
  <c r="B107" i="38"/>
  <c r="A107" i="38"/>
  <c r="U106" i="38"/>
  <c r="T106" i="38"/>
  <c r="B106" i="38"/>
  <c r="A106" i="38"/>
  <c r="U105" i="38"/>
  <c r="T105" i="38"/>
  <c r="B105" i="38"/>
  <c r="A105" i="38"/>
  <c r="U104" i="38"/>
  <c r="T104" i="38"/>
  <c r="B104" i="38"/>
  <c r="A104" i="38"/>
  <c r="U103" i="38"/>
  <c r="T103" i="38"/>
  <c r="B103" i="38"/>
  <c r="A103" i="38"/>
  <c r="U102" i="38"/>
  <c r="T102" i="38"/>
  <c r="B102" i="38"/>
  <c r="A102" i="38"/>
  <c r="U101" i="38"/>
  <c r="T101" i="38"/>
  <c r="B101" i="38"/>
  <c r="A101" i="38"/>
  <c r="U100" i="38"/>
  <c r="T100" i="38"/>
  <c r="B100" i="38"/>
  <c r="A100" i="38"/>
  <c r="U99" i="38"/>
  <c r="T99" i="38"/>
  <c r="B99" i="38"/>
  <c r="A99" i="38"/>
  <c r="U98" i="38"/>
  <c r="T98" i="38"/>
  <c r="B98" i="38"/>
  <c r="A98" i="38"/>
  <c r="U97" i="38"/>
  <c r="T97" i="38"/>
  <c r="B97" i="38"/>
  <c r="A97" i="38"/>
  <c r="U96" i="38"/>
  <c r="T96" i="38"/>
  <c r="B96" i="38"/>
  <c r="A96" i="38"/>
  <c r="U95" i="38"/>
  <c r="T95" i="38"/>
  <c r="B95" i="38"/>
  <c r="A95" i="38"/>
  <c r="U94" i="38"/>
  <c r="T94" i="38"/>
  <c r="B94" i="38"/>
  <c r="A94" i="38"/>
  <c r="U93" i="38"/>
  <c r="T93" i="38"/>
  <c r="B93" i="38"/>
  <c r="A93" i="38"/>
  <c r="U92" i="38"/>
  <c r="T92" i="38"/>
  <c r="B92" i="38"/>
  <c r="A92" i="38"/>
  <c r="U91" i="38"/>
  <c r="T91" i="38"/>
  <c r="B91" i="38"/>
  <c r="A91" i="38"/>
  <c r="U90" i="38"/>
  <c r="T90" i="38"/>
  <c r="B90" i="38"/>
  <c r="A90" i="38"/>
  <c r="U89" i="38"/>
  <c r="T89" i="38"/>
  <c r="B89" i="38"/>
  <c r="A89" i="38"/>
  <c r="U88" i="38"/>
  <c r="T88" i="38"/>
  <c r="B88" i="38"/>
  <c r="A88" i="38"/>
  <c r="U87" i="38"/>
  <c r="T87" i="38"/>
  <c r="B87" i="38"/>
  <c r="A87" i="38"/>
  <c r="U86" i="38"/>
  <c r="T86" i="38"/>
  <c r="B86" i="38"/>
  <c r="A86" i="38"/>
  <c r="U85" i="38"/>
  <c r="T85" i="38"/>
  <c r="B85" i="38"/>
  <c r="A85" i="38"/>
  <c r="U84" i="38"/>
  <c r="T84" i="38"/>
  <c r="B84" i="38"/>
  <c r="A84" i="38"/>
  <c r="U83" i="38"/>
  <c r="T83" i="38"/>
  <c r="B83" i="38"/>
  <c r="A83" i="38"/>
  <c r="U82" i="38"/>
  <c r="T82" i="38"/>
  <c r="B82" i="38"/>
  <c r="A82" i="38"/>
  <c r="U81" i="38"/>
  <c r="T81" i="38"/>
  <c r="B81" i="38"/>
  <c r="A81" i="38"/>
  <c r="U80" i="38"/>
  <c r="T80" i="38"/>
  <c r="B80" i="38"/>
  <c r="A80" i="38"/>
  <c r="U79" i="38"/>
  <c r="T79" i="38"/>
  <c r="B79" i="38"/>
  <c r="A79" i="38"/>
  <c r="U78" i="38"/>
  <c r="T78" i="38"/>
  <c r="B78" i="38"/>
  <c r="A78" i="38"/>
  <c r="U77" i="38"/>
  <c r="T77" i="38"/>
  <c r="B77" i="38"/>
  <c r="A77" i="38"/>
  <c r="U76" i="38"/>
  <c r="T76" i="38"/>
  <c r="B76" i="38"/>
  <c r="A76" i="38"/>
  <c r="U75" i="38"/>
  <c r="T75" i="38"/>
  <c r="B75" i="38"/>
  <c r="A75" i="38"/>
  <c r="U74" i="38"/>
  <c r="T74" i="38"/>
  <c r="B74" i="38"/>
  <c r="A74" i="38"/>
  <c r="U73" i="38"/>
  <c r="T73" i="38"/>
  <c r="B73" i="38"/>
  <c r="A73" i="38"/>
  <c r="U72" i="38"/>
  <c r="T72" i="38"/>
  <c r="B72" i="38"/>
  <c r="A72" i="38"/>
  <c r="U71" i="38"/>
  <c r="T71" i="38"/>
  <c r="B71" i="38"/>
  <c r="A71" i="38"/>
  <c r="U70" i="38"/>
  <c r="T70" i="38"/>
  <c r="B70" i="38"/>
  <c r="A70" i="38"/>
  <c r="U69" i="38"/>
  <c r="T69" i="38"/>
  <c r="B69" i="38"/>
  <c r="A69" i="38"/>
  <c r="U68" i="38"/>
  <c r="T68" i="38"/>
  <c r="B68" i="38"/>
  <c r="A68" i="38"/>
  <c r="U67" i="38"/>
  <c r="T67" i="38"/>
  <c r="B67" i="38"/>
  <c r="A67" i="38"/>
  <c r="U66" i="38"/>
  <c r="T66" i="38"/>
  <c r="B66" i="38"/>
  <c r="A66" i="38"/>
  <c r="U65" i="38"/>
  <c r="T65" i="38"/>
  <c r="B65" i="38"/>
  <c r="A65" i="38"/>
  <c r="U64" i="38"/>
  <c r="T64" i="38"/>
  <c r="B64" i="38"/>
  <c r="A64" i="38"/>
  <c r="U63" i="38"/>
  <c r="T63" i="38"/>
  <c r="B63" i="38"/>
  <c r="A63" i="38"/>
  <c r="U62" i="38"/>
  <c r="T62" i="38"/>
  <c r="B62" i="38"/>
  <c r="A62" i="38"/>
  <c r="U61" i="38"/>
  <c r="T61" i="38"/>
  <c r="B61" i="38"/>
  <c r="A61" i="38"/>
  <c r="U60" i="38"/>
  <c r="T60" i="38"/>
  <c r="B60" i="38"/>
  <c r="A60" i="38"/>
  <c r="U59" i="38"/>
  <c r="T59" i="38"/>
  <c r="B59" i="38"/>
  <c r="A59" i="38"/>
  <c r="U58" i="38"/>
  <c r="T58" i="38"/>
  <c r="B58" i="38"/>
  <c r="A58" i="38"/>
  <c r="U57" i="38"/>
  <c r="T57" i="38"/>
  <c r="B57" i="38"/>
  <c r="A57" i="38"/>
  <c r="U56" i="38"/>
  <c r="T56" i="38"/>
  <c r="B56" i="38"/>
  <c r="A56" i="38"/>
  <c r="U55" i="38"/>
  <c r="T55" i="38"/>
  <c r="B55" i="38"/>
  <c r="A55" i="38"/>
  <c r="U54" i="38"/>
  <c r="T54" i="38"/>
  <c r="B54" i="38"/>
  <c r="A54" i="38"/>
  <c r="U53" i="38"/>
  <c r="T53" i="38"/>
  <c r="B53" i="38"/>
  <c r="A53" i="38"/>
  <c r="U52" i="38"/>
  <c r="T52" i="38"/>
  <c r="B52" i="38"/>
  <c r="A52" i="38"/>
  <c r="U51" i="38"/>
  <c r="T51" i="38"/>
  <c r="B51" i="38"/>
  <c r="A51" i="38"/>
  <c r="U50" i="38"/>
  <c r="T50" i="38"/>
  <c r="B50" i="38"/>
  <c r="A50" i="38"/>
  <c r="U49" i="38"/>
  <c r="T49" i="38"/>
  <c r="B49" i="38"/>
  <c r="A49" i="38"/>
  <c r="U48" i="38"/>
  <c r="T48" i="38"/>
  <c r="B48" i="38"/>
  <c r="A48" i="38"/>
  <c r="U47" i="38"/>
  <c r="T47" i="38"/>
  <c r="B47" i="38"/>
  <c r="A47" i="38"/>
  <c r="U46" i="38"/>
  <c r="T46" i="38"/>
  <c r="B46" i="38"/>
  <c r="A46" i="38"/>
  <c r="U45" i="38"/>
  <c r="T45" i="38"/>
  <c r="B45" i="38"/>
  <c r="A45" i="38"/>
  <c r="U44" i="38"/>
  <c r="T44" i="38"/>
  <c r="B44" i="38"/>
  <c r="A44" i="38"/>
  <c r="U43" i="38"/>
  <c r="T43" i="38"/>
  <c r="B43" i="38"/>
  <c r="A43" i="38"/>
  <c r="U42" i="38"/>
  <c r="T42" i="38"/>
  <c r="B42" i="38"/>
  <c r="A42" i="38"/>
  <c r="U41" i="38"/>
  <c r="T41" i="38"/>
  <c r="B41" i="38"/>
  <c r="A41" i="38"/>
  <c r="U40" i="38"/>
  <c r="T40" i="38"/>
  <c r="B40" i="38"/>
  <c r="A40" i="38"/>
  <c r="U39" i="38"/>
  <c r="T39" i="38"/>
  <c r="B39" i="38"/>
  <c r="A39" i="38"/>
  <c r="U38" i="38"/>
  <c r="T38" i="38"/>
  <c r="B38" i="38"/>
  <c r="A38" i="38"/>
  <c r="U37" i="38"/>
  <c r="T37" i="38"/>
  <c r="B37" i="38"/>
  <c r="A37" i="38"/>
  <c r="U36" i="38"/>
  <c r="T36" i="38"/>
  <c r="B36" i="38"/>
  <c r="A36" i="38"/>
  <c r="U35" i="38"/>
  <c r="T35" i="38"/>
  <c r="B35" i="38"/>
  <c r="A35" i="38"/>
  <c r="U34" i="38"/>
  <c r="T34" i="38"/>
  <c r="B34" i="38"/>
  <c r="A34" i="38"/>
  <c r="U33" i="38"/>
  <c r="T33" i="38"/>
  <c r="B33" i="38"/>
  <c r="A33" i="38"/>
  <c r="U32" i="38"/>
  <c r="T32" i="38"/>
  <c r="B32" i="38"/>
  <c r="A32" i="38"/>
  <c r="U31" i="38"/>
  <c r="T31" i="38"/>
  <c r="B31" i="38"/>
  <c r="A31" i="38"/>
  <c r="U30" i="38"/>
  <c r="T30" i="38"/>
  <c r="A30" i="38"/>
  <c r="U29" i="38"/>
  <c r="T29" i="38"/>
  <c r="A29" i="38"/>
  <c r="U28" i="38"/>
  <c r="T28" i="38"/>
  <c r="A28" i="38"/>
  <c r="U27" i="38"/>
  <c r="T27" i="38"/>
  <c r="A27" i="38"/>
  <c r="U26" i="38"/>
  <c r="U6" i="38" s="1"/>
  <c r="T26" i="38"/>
  <c r="A26" i="38"/>
  <c r="U25" i="38"/>
  <c r="T25" i="38"/>
  <c r="A25" i="38"/>
  <c r="U24" i="38"/>
  <c r="T24" i="38"/>
  <c r="A24" i="38"/>
  <c r="U23" i="38"/>
  <c r="T23" i="38"/>
  <c r="A23" i="38"/>
  <c r="U22" i="38"/>
  <c r="T22" i="38"/>
  <c r="A22" i="38"/>
  <c r="U21" i="38"/>
  <c r="T21" i="38"/>
  <c r="A21" i="38"/>
  <c r="U20" i="38"/>
  <c r="T20" i="38"/>
  <c r="A20" i="38"/>
  <c r="U19" i="38"/>
  <c r="T19" i="38"/>
  <c r="A19" i="38"/>
  <c r="U18" i="38"/>
  <c r="T18" i="38"/>
  <c r="A18" i="38"/>
  <c r="U17" i="38"/>
  <c r="T17" i="38"/>
  <c r="A17" i="38"/>
  <c r="U16" i="38"/>
  <c r="T16" i="38"/>
  <c r="A16" i="38"/>
  <c r="U15" i="38"/>
  <c r="T15" i="38"/>
  <c r="A15" i="38"/>
  <c r="U14" i="38"/>
  <c r="T14" i="38"/>
  <c r="A14" i="38"/>
  <c r="U13" i="38"/>
  <c r="T13" i="38"/>
  <c r="A13" i="38"/>
  <c r="U12" i="38"/>
  <c r="T12" i="38"/>
  <c r="A12" i="38"/>
  <c r="U11" i="38"/>
  <c r="T11" i="38"/>
  <c r="A11" i="38"/>
  <c r="U10" i="38"/>
  <c r="T10" i="38"/>
  <c r="A10" i="38"/>
  <c r="U9" i="38"/>
  <c r="T9" i="38"/>
  <c r="A9" i="38"/>
  <c r="U7" i="38"/>
  <c r="T7" i="38"/>
  <c r="T6" i="38"/>
  <c r="I6" i="38"/>
  <c r="H6" i="38"/>
  <c r="G6" i="38"/>
  <c r="B3" i="38"/>
  <c r="E5" i="27"/>
  <c r="V11" i="40" s="1"/>
  <c r="E6" i="27"/>
  <c r="E7" i="27"/>
  <c r="E8" i="27"/>
  <c r="V20" i="36" s="1"/>
  <c r="E9" i="27"/>
  <c r="V24" i="40" s="1"/>
  <c r="E4" i="27"/>
  <c r="FB36" i="30"/>
  <c r="FB30" i="30"/>
  <c r="FB16" i="30"/>
  <c r="FB14" i="30"/>
  <c r="FA7" i="30"/>
  <c r="FA8" i="30"/>
  <c r="FA9" i="30"/>
  <c r="FA6" i="30"/>
  <c r="FB98" i="4"/>
  <c r="FB102" i="4"/>
  <c r="FB94" i="4"/>
  <c r="FB70" i="4"/>
  <c r="FB58" i="4"/>
  <c r="FB46" i="4"/>
  <c r="FB18" i="4"/>
  <c r="FB17" i="4"/>
  <c r="FB16" i="4"/>
  <c r="FB15" i="4"/>
  <c r="FB14" i="4"/>
  <c r="U6" i="36"/>
  <c r="V24" i="36" l="1"/>
  <c r="V11" i="39"/>
  <c r="V24" i="39"/>
  <c r="V20" i="40"/>
  <c r="V11" i="38"/>
  <c r="V24" i="38"/>
  <c r="V20" i="38"/>
  <c r="V20" i="39"/>
  <c r="V10" i="40"/>
  <c r="V11" i="36"/>
  <c r="V10" i="38"/>
  <c r="V10" i="36"/>
  <c r="V10" i="39"/>
  <c r="E14" i="27"/>
  <c r="E10" i="27"/>
  <c r="E11" i="27"/>
  <c r="E12" i="27"/>
  <c r="E13" i="27"/>
  <c r="FB21" i="4" l="1"/>
  <c r="FB22" i="4"/>
  <c r="FB25" i="4" s="1"/>
  <c r="FB13" i="4"/>
  <c r="FB12" i="4"/>
  <c r="FB10" i="4"/>
  <c r="FB9" i="4"/>
  <c r="FB8" i="4"/>
  <c r="B42" i="1"/>
  <c r="B41" i="1"/>
  <c r="B40" i="1"/>
  <c r="B39" i="1"/>
  <c r="FB26" i="4" l="1"/>
  <c r="FB28" i="4" s="1"/>
  <c r="FB27" i="4"/>
  <c r="FB23" i="4"/>
  <c r="FB24" i="4"/>
  <c r="FB19" i="4"/>
  <c r="FB20" i="4"/>
  <c r="C4" i="35"/>
  <c r="A11" i="32"/>
  <c r="FB29" i="4" l="1"/>
  <c r="FB30" i="4"/>
  <c r="AD21" i="37"/>
  <c r="AC21" i="37"/>
  <c r="AB21" i="37"/>
  <c r="Z21" i="37"/>
  <c r="Y21" i="37"/>
  <c r="X21" i="37"/>
  <c r="V21" i="37"/>
  <c r="U21" i="37"/>
  <c r="T21" i="37"/>
  <c r="R21" i="37"/>
  <c r="Q21" i="37"/>
  <c r="P21" i="37"/>
  <c r="N21" i="37"/>
  <c r="M21" i="37"/>
  <c r="L21" i="37"/>
  <c r="J21" i="37"/>
  <c r="I21" i="37"/>
  <c r="H21" i="37"/>
  <c r="E21" i="37"/>
  <c r="F21" i="37"/>
  <c r="D21" i="37"/>
  <c r="AA19" i="37"/>
  <c r="W19" i="37"/>
  <c r="S19" i="37"/>
  <c r="O19" i="37"/>
  <c r="K19" i="37"/>
  <c r="G19" i="37"/>
  <c r="C19" i="37"/>
  <c r="A5" i="37"/>
  <c r="A6" i="37"/>
  <c r="A7" i="37"/>
  <c r="A8" i="37"/>
  <c r="A9" i="37"/>
  <c r="A10" i="37"/>
  <c r="A11" i="37"/>
  <c r="A12" i="37"/>
  <c r="A13" i="37"/>
  <c r="A14" i="37"/>
  <c r="A15" i="37"/>
  <c r="A16" i="37"/>
  <c r="A17" i="37"/>
  <c r="A4" i="37"/>
  <c r="A122" i="37"/>
  <c r="A121" i="37"/>
  <c r="A120" i="37"/>
  <c r="A119" i="37"/>
  <c r="A118" i="37"/>
  <c r="A117" i="37"/>
  <c r="A116" i="37"/>
  <c r="A115" i="37"/>
  <c r="A114" i="37"/>
  <c r="A113" i="37"/>
  <c r="A112" i="37"/>
  <c r="A111" i="37"/>
  <c r="A110" i="37"/>
  <c r="A109" i="37"/>
  <c r="A108" i="37"/>
  <c r="A107" i="37"/>
  <c r="A106" i="37"/>
  <c r="A105" i="37"/>
  <c r="A104" i="37"/>
  <c r="A103" i="37"/>
  <c r="A102" i="37"/>
  <c r="A101" i="37"/>
  <c r="A100" i="37"/>
  <c r="A99" i="37"/>
  <c r="A98" i="37"/>
  <c r="A97" i="37"/>
  <c r="A96" i="37"/>
  <c r="A95" i="37"/>
  <c r="A94" i="37"/>
  <c r="A93" i="37"/>
  <c r="A92" i="37"/>
  <c r="A91" i="37"/>
  <c r="A90" i="37"/>
  <c r="A89" i="37"/>
  <c r="A88" i="37"/>
  <c r="A87" i="37"/>
  <c r="A86" i="37"/>
  <c r="A85" i="37"/>
  <c r="A84" i="37"/>
  <c r="A83" i="37"/>
  <c r="A82" i="37"/>
  <c r="A81" i="37"/>
  <c r="A80" i="37"/>
  <c r="A79" i="37"/>
  <c r="A78" i="37"/>
  <c r="A77" i="37"/>
  <c r="A76" i="37"/>
  <c r="A75" i="37"/>
  <c r="A74" i="37"/>
  <c r="A73" i="37"/>
  <c r="A72" i="37"/>
  <c r="A71" i="37"/>
  <c r="A70" i="37"/>
  <c r="A69" i="37"/>
  <c r="A68" i="37"/>
  <c r="A67" i="37"/>
  <c r="A66" i="37"/>
  <c r="A65" i="37"/>
  <c r="A64" i="37"/>
  <c r="A63" i="37"/>
  <c r="A62" i="37"/>
  <c r="A61" i="37"/>
  <c r="A60" i="37"/>
  <c r="A59" i="37"/>
  <c r="A58" i="37"/>
  <c r="A57" i="37"/>
  <c r="A56" i="37"/>
  <c r="A55" i="37"/>
  <c r="A54" i="37"/>
  <c r="A53" i="37"/>
  <c r="A52" i="37"/>
  <c r="A51" i="37"/>
  <c r="A50" i="37"/>
  <c r="A49" i="37"/>
  <c r="A48" i="37"/>
  <c r="A47" i="37"/>
  <c r="A46" i="37"/>
  <c r="A45" i="37"/>
  <c r="A44" i="37"/>
  <c r="A43" i="37"/>
  <c r="A42" i="37"/>
  <c r="A41" i="37"/>
  <c r="A40" i="37"/>
  <c r="A39" i="37"/>
  <c r="A38" i="37"/>
  <c r="A37" i="37"/>
  <c r="A36" i="37"/>
  <c r="A35" i="37"/>
  <c r="A34" i="37"/>
  <c r="A33" i="37"/>
  <c r="A32" i="37"/>
  <c r="A31" i="37"/>
  <c r="A30" i="37"/>
  <c r="A29" i="37"/>
  <c r="A28" i="37"/>
  <c r="A27" i="37"/>
  <c r="A26" i="37"/>
  <c r="A25" i="37"/>
  <c r="A24" i="37"/>
  <c r="A23" i="37"/>
  <c r="E7" i="30"/>
  <c r="E8" i="30"/>
  <c r="E9" i="30"/>
  <c r="E92" i="30"/>
  <c r="E93" i="30"/>
  <c r="E94" i="30"/>
  <c r="E95" i="30"/>
  <c r="E96" i="30"/>
  <c r="E97" i="30"/>
  <c r="E98" i="30"/>
  <c r="E99" i="30"/>
  <c r="E100" i="30"/>
  <c r="E101" i="30"/>
  <c r="E102" i="30"/>
  <c r="E103" i="30"/>
  <c r="E104" i="30"/>
  <c r="E105" i="30"/>
  <c r="E106" i="30"/>
  <c r="E107" i="30"/>
  <c r="E108" i="30"/>
  <c r="E109" i="30"/>
  <c r="E110" i="30"/>
  <c r="E111" i="30"/>
  <c r="E112" i="30"/>
  <c r="E113" i="30"/>
  <c r="E114" i="30"/>
  <c r="E115" i="30"/>
  <c r="E116" i="30"/>
  <c r="E117" i="30"/>
  <c r="E118" i="30"/>
  <c r="E119" i="30"/>
  <c r="E120" i="30"/>
  <c r="E121" i="30"/>
  <c r="E122" i="30"/>
  <c r="E123" i="30"/>
  <c r="E124" i="30"/>
  <c r="E125" i="30"/>
  <c r="E126" i="30"/>
  <c r="E127" i="30"/>
  <c r="E128" i="30"/>
  <c r="E129" i="30"/>
  <c r="E130" i="30"/>
  <c r="E131" i="30"/>
  <c r="E132" i="30"/>
  <c r="E133" i="30"/>
  <c r="E134" i="30"/>
  <c r="E135" i="30"/>
  <c r="E136" i="30"/>
  <c r="E137" i="30"/>
  <c r="E138" i="30"/>
  <c r="E139" i="30"/>
  <c r="E140" i="30"/>
  <c r="E141" i="30"/>
  <c r="E142" i="30"/>
  <c r="E143" i="30"/>
  <c r="E144" i="30"/>
  <c r="E145" i="30"/>
  <c r="E146" i="30"/>
  <c r="E147" i="30"/>
  <c r="E148" i="30"/>
  <c r="E149" i="30"/>
  <c r="E150" i="30"/>
  <c r="E151" i="30"/>
  <c r="E152" i="30"/>
  <c r="E153" i="30"/>
  <c r="E154" i="30"/>
  <c r="E155" i="30"/>
  <c r="E156" i="30"/>
  <c r="E157" i="30"/>
  <c r="E158" i="30"/>
  <c r="E159" i="30"/>
  <c r="E160" i="30"/>
  <c r="E161" i="30"/>
  <c r="E162" i="30"/>
  <c r="E163" i="30"/>
  <c r="E164" i="30"/>
  <c r="E165" i="30"/>
  <c r="E166" i="30"/>
  <c r="E167" i="30"/>
  <c r="E168" i="30"/>
  <c r="E169" i="30"/>
  <c r="E170" i="30"/>
  <c r="E171" i="30"/>
  <c r="E172" i="30"/>
  <c r="E173" i="30"/>
  <c r="E174" i="30"/>
  <c r="E175" i="30"/>
  <c r="E176" i="30"/>
  <c r="E177" i="30"/>
  <c r="E178" i="30"/>
  <c r="E179" i="30"/>
  <c r="E180" i="30"/>
  <c r="E181" i="30"/>
  <c r="E182" i="30"/>
  <c r="E183" i="30"/>
  <c r="E184" i="30"/>
  <c r="E185" i="30"/>
  <c r="E186" i="30"/>
  <c r="E187" i="30"/>
  <c r="E188" i="30"/>
  <c r="E189" i="30"/>
  <c r="E190" i="30"/>
  <c r="E191" i="30"/>
  <c r="E192" i="30"/>
  <c r="E193" i="30"/>
  <c r="E194" i="30"/>
  <c r="E195" i="30"/>
  <c r="E196" i="30"/>
  <c r="E197" i="30"/>
  <c r="E198" i="30"/>
  <c r="E199" i="30"/>
  <c r="E200" i="30"/>
  <c r="E201" i="30"/>
  <c r="E202" i="30"/>
  <c r="E203" i="30"/>
  <c r="E204" i="30"/>
  <c r="E205" i="30"/>
  <c r="E206" i="30"/>
  <c r="E207" i="30"/>
  <c r="E208" i="30"/>
  <c r="E209" i="30"/>
  <c r="E210" i="30"/>
  <c r="E211" i="30"/>
  <c r="E212" i="30"/>
  <c r="E213" i="30"/>
  <c r="E214" i="30"/>
  <c r="E215" i="30"/>
  <c r="E216" i="30"/>
  <c r="E217" i="30"/>
  <c r="E218" i="30"/>
  <c r="E219" i="30"/>
  <c r="E220" i="30"/>
  <c r="E221" i="30"/>
  <c r="E222" i="30"/>
  <c r="E223" i="30"/>
  <c r="E224" i="30"/>
  <c r="E225" i="30"/>
  <c r="E226" i="30"/>
  <c r="E227" i="30"/>
  <c r="E228" i="30"/>
  <c r="E229" i="30"/>
  <c r="E230" i="30"/>
  <c r="E231" i="30"/>
  <c r="E232" i="30"/>
  <c r="E233" i="30"/>
  <c r="E234" i="30"/>
  <c r="E235" i="30"/>
  <c r="E236" i="30"/>
  <c r="E237" i="30"/>
  <c r="E238" i="30"/>
  <c r="E239" i="30"/>
  <c r="E240" i="30"/>
  <c r="E241" i="30"/>
  <c r="E242" i="30"/>
  <c r="E243" i="30"/>
  <c r="E244" i="30"/>
  <c r="E245" i="30"/>
  <c r="E246" i="30"/>
  <c r="E247" i="30"/>
  <c r="E248" i="30"/>
  <c r="E249" i="30"/>
  <c r="E250" i="30"/>
  <c r="E251" i="30"/>
  <c r="E252" i="30"/>
  <c r="E253" i="30"/>
  <c r="E254" i="30"/>
  <c r="E255" i="30"/>
  <c r="E256" i="30"/>
  <c r="E257" i="30"/>
  <c r="E258" i="30"/>
  <c r="E259" i="30"/>
  <c r="E260" i="30"/>
  <c r="E261" i="30"/>
  <c r="E262" i="30"/>
  <c r="E263" i="30"/>
  <c r="E264" i="30"/>
  <c r="E265" i="30"/>
  <c r="E266" i="30"/>
  <c r="E267" i="30"/>
  <c r="E268" i="30"/>
  <c r="E269" i="30"/>
  <c r="E270" i="30"/>
  <c r="E271" i="30"/>
  <c r="E6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D104" i="30"/>
  <c r="D105" i="30"/>
  <c r="D106" i="30"/>
  <c r="D107" i="30"/>
  <c r="D108" i="30"/>
  <c r="D109" i="30"/>
  <c r="D110" i="30"/>
  <c r="D111" i="30"/>
  <c r="D112" i="30"/>
  <c r="D113" i="30"/>
  <c r="D114" i="30"/>
  <c r="D115" i="30"/>
  <c r="D116" i="30"/>
  <c r="D117" i="30"/>
  <c r="D118" i="30"/>
  <c r="D119" i="30"/>
  <c r="D120" i="30"/>
  <c r="D121" i="30"/>
  <c r="D122" i="30"/>
  <c r="D123" i="30"/>
  <c r="D124" i="30"/>
  <c r="D125" i="30"/>
  <c r="D126" i="30"/>
  <c r="D127" i="30"/>
  <c r="D128" i="30"/>
  <c r="D129" i="30"/>
  <c r="D130" i="30"/>
  <c r="D131" i="30"/>
  <c r="D132" i="30"/>
  <c r="D133" i="30"/>
  <c r="D134" i="30"/>
  <c r="D135" i="30"/>
  <c r="D136" i="30"/>
  <c r="D137" i="30"/>
  <c r="D138" i="30"/>
  <c r="D139" i="30"/>
  <c r="D140" i="30"/>
  <c r="D141" i="30"/>
  <c r="D142" i="30"/>
  <c r="D143" i="30"/>
  <c r="D144" i="30"/>
  <c r="D145" i="30"/>
  <c r="D146" i="30"/>
  <c r="D147" i="30"/>
  <c r="D148" i="30"/>
  <c r="D149" i="30"/>
  <c r="D150" i="30"/>
  <c r="D151" i="30"/>
  <c r="D152" i="30"/>
  <c r="D153" i="30"/>
  <c r="D154" i="30"/>
  <c r="D155" i="30"/>
  <c r="D156" i="30"/>
  <c r="D157" i="30"/>
  <c r="D158" i="30"/>
  <c r="D159" i="30"/>
  <c r="D160" i="30"/>
  <c r="D161" i="30"/>
  <c r="D162" i="30"/>
  <c r="D163" i="30"/>
  <c r="D164" i="30"/>
  <c r="D165" i="30"/>
  <c r="D166" i="30"/>
  <c r="D167" i="30"/>
  <c r="D168" i="30"/>
  <c r="D169" i="30"/>
  <c r="D170" i="30"/>
  <c r="D171" i="30"/>
  <c r="D172" i="30"/>
  <c r="D173" i="30"/>
  <c r="D174" i="30"/>
  <c r="D175" i="30"/>
  <c r="D176" i="30"/>
  <c r="D177" i="30"/>
  <c r="D178" i="30"/>
  <c r="D179" i="30"/>
  <c r="D180" i="30"/>
  <c r="D181" i="30"/>
  <c r="D182" i="30"/>
  <c r="D183" i="30"/>
  <c r="D184" i="30"/>
  <c r="D185" i="30"/>
  <c r="D186" i="30"/>
  <c r="D187" i="30"/>
  <c r="D188" i="30"/>
  <c r="D189" i="30"/>
  <c r="D190" i="30"/>
  <c r="D191" i="30"/>
  <c r="D192" i="30"/>
  <c r="D193" i="30"/>
  <c r="D194" i="30"/>
  <c r="D195" i="30"/>
  <c r="D196" i="30"/>
  <c r="D197" i="30"/>
  <c r="D198" i="30"/>
  <c r="D199" i="30"/>
  <c r="D200" i="30"/>
  <c r="D201" i="30"/>
  <c r="D202" i="30"/>
  <c r="D203" i="30"/>
  <c r="D204" i="30"/>
  <c r="D205" i="30"/>
  <c r="D206" i="30"/>
  <c r="D207" i="30"/>
  <c r="D208" i="30"/>
  <c r="D209" i="30"/>
  <c r="D210" i="30"/>
  <c r="D211" i="30"/>
  <c r="D212" i="30"/>
  <c r="D213" i="30"/>
  <c r="D214" i="30"/>
  <c r="D215" i="30"/>
  <c r="D216" i="30"/>
  <c r="D217" i="30"/>
  <c r="D218" i="30"/>
  <c r="D219" i="30"/>
  <c r="D220" i="30"/>
  <c r="D221" i="30"/>
  <c r="D222" i="30"/>
  <c r="D223" i="30"/>
  <c r="D224" i="30"/>
  <c r="D225" i="30"/>
  <c r="D226" i="30"/>
  <c r="D227" i="30"/>
  <c r="D228" i="30"/>
  <c r="D229" i="30"/>
  <c r="D230" i="30"/>
  <c r="D231" i="30"/>
  <c r="D232" i="30"/>
  <c r="D233" i="30"/>
  <c r="D234" i="30"/>
  <c r="D235" i="30"/>
  <c r="D236" i="30"/>
  <c r="D237" i="30"/>
  <c r="D238" i="30"/>
  <c r="D239" i="30"/>
  <c r="D240" i="30"/>
  <c r="D241" i="30"/>
  <c r="D242" i="30"/>
  <c r="D243" i="30"/>
  <c r="D244" i="30"/>
  <c r="D245" i="30"/>
  <c r="D246" i="30"/>
  <c r="D247" i="30"/>
  <c r="D248" i="30"/>
  <c r="D249" i="30"/>
  <c r="D250" i="30"/>
  <c r="D251" i="30"/>
  <c r="D252" i="30"/>
  <c r="D253" i="30"/>
  <c r="D254" i="30"/>
  <c r="D255" i="30"/>
  <c r="D256" i="30"/>
  <c r="D257" i="30"/>
  <c r="D258" i="30"/>
  <c r="D259" i="30"/>
  <c r="D260" i="30"/>
  <c r="D261" i="30"/>
  <c r="D262" i="30"/>
  <c r="D263" i="30"/>
  <c r="D264" i="30"/>
  <c r="D265" i="30"/>
  <c r="D266" i="30"/>
  <c r="D267" i="30"/>
  <c r="D268" i="30"/>
  <c r="D269" i="30"/>
  <c r="D270" i="30"/>
  <c r="D271" i="30"/>
  <c r="D7" i="30"/>
  <c r="D8" i="30"/>
  <c r="D9" i="30"/>
  <c r="D6" i="30"/>
  <c r="C7" i="30"/>
  <c r="C8" i="30"/>
  <c r="C9" i="30"/>
  <c r="C92" i="30"/>
  <c r="C93" i="30"/>
  <c r="C94" i="30"/>
  <c r="C95" i="30"/>
  <c r="C96" i="30"/>
  <c r="C97" i="30"/>
  <c r="C98" i="30"/>
  <c r="C99" i="30"/>
  <c r="C100" i="30"/>
  <c r="C101" i="30"/>
  <c r="C102" i="30"/>
  <c r="C103" i="30"/>
  <c r="C104" i="30"/>
  <c r="C105" i="30"/>
  <c r="C106" i="30"/>
  <c r="C107" i="30"/>
  <c r="C108" i="30"/>
  <c r="C109" i="30"/>
  <c r="C110" i="30"/>
  <c r="C111" i="30"/>
  <c r="C112" i="30"/>
  <c r="C113" i="30"/>
  <c r="C114" i="30"/>
  <c r="C115" i="30"/>
  <c r="C116" i="30"/>
  <c r="C117" i="30"/>
  <c r="C118" i="30"/>
  <c r="C119" i="30"/>
  <c r="C120" i="30"/>
  <c r="C121" i="30"/>
  <c r="C122" i="30"/>
  <c r="C123" i="30"/>
  <c r="C124" i="30"/>
  <c r="C125" i="30"/>
  <c r="C126" i="30"/>
  <c r="C127" i="30"/>
  <c r="C128" i="30"/>
  <c r="C129" i="30"/>
  <c r="C130" i="30"/>
  <c r="C131" i="30"/>
  <c r="C132" i="30"/>
  <c r="C133" i="30"/>
  <c r="C134" i="30"/>
  <c r="C135" i="30"/>
  <c r="C136" i="30"/>
  <c r="C137" i="30"/>
  <c r="C138" i="30"/>
  <c r="C139" i="30"/>
  <c r="C140" i="30"/>
  <c r="C141" i="30"/>
  <c r="C142" i="30"/>
  <c r="C143" i="30"/>
  <c r="C144" i="30"/>
  <c r="C145" i="30"/>
  <c r="C146" i="30"/>
  <c r="C147" i="30"/>
  <c r="C148" i="30"/>
  <c r="C149" i="30"/>
  <c r="C150" i="30"/>
  <c r="C151" i="30"/>
  <c r="C152" i="30"/>
  <c r="C153" i="30"/>
  <c r="C154" i="30"/>
  <c r="C155" i="30"/>
  <c r="C156" i="30"/>
  <c r="C157" i="30"/>
  <c r="C158" i="30"/>
  <c r="C159" i="30"/>
  <c r="C160" i="30"/>
  <c r="C161" i="30"/>
  <c r="C162" i="30"/>
  <c r="C163" i="30"/>
  <c r="C164" i="30"/>
  <c r="C165" i="30"/>
  <c r="C166" i="30"/>
  <c r="C167" i="30"/>
  <c r="C168" i="30"/>
  <c r="C169" i="30"/>
  <c r="C170" i="30"/>
  <c r="C171" i="30"/>
  <c r="C172" i="30"/>
  <c r="C173" i="30"/>
  <c r="C174" i="30"/>
  <c r="C175" i="30"/>
  <c r="C176" i="30"/>
  <c r="C177" i="30"/>
  <c r="C178" i="30"/>
  <c r="C179" i="30"/>
  <c r="C180" i="30"/>
  <c r="C181" i="30"/>
  <c r="C182" i="30"/>
  <c r="C183" i="30"/>
  <c r="C184" i="30"/>
  <c r="C185" i="30"/>
  <c r="C186" i="30"/>
  <c r="C187" i="30"/>
  <c r="C188" i="30"/>
  <c r="C189" i="30"/>
  <c r="C190" i="30"/>
  <c r="C191" i="30"/>
  <c r="C192" i="30"/>
  <c r="C193" i="30"/>
  <c r="C194" i="30"/>
  <c r="C195" i="30"/>
  <c r="C196" i="30"/>
  <c r="C197" i="30"/>
  <c r="C198" i="30"/>
  <c r="C199" i="30"/>
  <c r="C200" i="30"/>
  <c r="C201" i="30"/>
  <c r="C202" i="30"/>
  <c r="C203" i="30"/>
  <c r="C204" i="30"/>
  <c r="C205" i="30"/>
  <c r="C206" i="30"/>
  <c r="C207" i="30"/>
  <c r="C208" i="30"/>
  <c r="C209" i="30"/>
  <c r="C210" i="30"/>
  <c r="C211" i="30"/>
  <c r="C212" i="30"/>
  <c r="C213" i="30"/>
  <c r="C214" i="30"/>
  <c r="C215" i="30"/>
  <c r="C216" i="30"/>
  <c r="C217" i="30"/>
  <c r="C218" i="30"/>
  <c r="C219" i="30"/>
  <c r="C220" i="30"/>
  <c r="C221" i="30"/>
  <c r="C222" i="30"/>
  <c r="C223" i="30"/>
  <c r="C224" i="30"/>
  <c r="C225" i="30"/>
  <c r="C226" i="30"/>
  <c r="C227" i="30"/>
  <c r="C228" i="30"/>
  <c r="C229" i="30"/>
  <c r="C230" i="30"/>
  <c r="C231" i="30"/>
  <c r="C232" i="30"/>
  <c r="C233" i="30"/>
  <c r="C234" i="30"/>
  <c r="C235" i="30"/>
  <c r="C236" i="30"/>
  <c r="C237" i="30"/>
  <c r="C238" i="30"/>
  <c r="C239" i="30"/>
  <c r="C240" i="30"/>
  <c r="C241" i="30"/>
  <c r="C242" i="30"/>
  <c r="C243" i="30"/>
  <c r="C244" i="30"/>
  <c r="C245" i="30"/>
  <c r="C246" i="30"/>
  <c r="C247" i="30"/>
  <c r="C248" i="30"/>
  <c r="C249" i="30"/>
  <c r="C250" i="30"/>
  <c r="C251" i="30"/>
  <c r="C252" i="30"/>
  <c r="C253" i="30"/>
  <c r="C254" i="30"/>
  <c r="C255" i="30"/>
  <c r="C256" i="30"/>
  <c r="C257" i="30"/>
  <c r="C258" i="30"/>
  <c r="C259" i="30"/>
  <c r="C260" i="30"/>
  <c r="C261" i="30"/>
  <c r="C262" i="30"/>
  <c r="C263" i="30"/>
  <c r="C264" i="30"/>
  <c r="C265" i="30"/>
  <c r="C266" i="30"/>
  <c r="C267" i="30"/>
  <c r="C268" i="30"/>
  <c r="C269" i="30"/>
  <c r="C270" i="30"/>
  <c r="C271" i="30"/>
  <c r="C6" i="30"/>
  <c r="B7" i="30"/>
  <c r="B8" i="30"/>
  <c r="B9" i="30"/>
  <c r="B92" i="30"/>
  <c r="B93" i="30"/>
  <c r="B94" i="30"/>
  <c r="B95" i="30"/>
  <c r="B96" i="30"/>
  <c r="B97" i="30"/>
  <c r="B98" i="30"/>
  <c r="B99" i="30"/>
  <c r="B100" i="30"/>
  <c r="B101" i="30"/>
  <c r="B102" i="30"/>
  <c r="B103" i="30"/>
  <c r="B104" i="30"/>
  <c r="B105" i="30"/>
  <c r="B106" i="30"/>
  <c r="B107" i="30"/>
  <c r="B108" i="30"/>
  <c r="B109" i="30"/>
  <c r="B110" i="30"/>
  <c r="B111" i="30"/>
  <c r="B112" i="30"/>
  <c r="B113" i="30"/>
  <c r="B114" i="30"/>
  <c r="B115" i="30"/>
  <c r="B116" i="30"/>
  <c r="B117" i="30"/>
  <c r="B118" i="30"/>
  <c r="B119" i="30"/>
  <c r="B120" i="30"/>
  <c r="B121" i="30"/>
  <c r="B122" i="30"/>
  <c r="B123" i="30"/>
  <c r="B124" i="30"/>
  <c r="B125" i="30"/>
  <c r="B126" i="30"/>
  <c r="B127" i="30"/>
  <c r="B128" i="30"/>
  <c r="B129" i="30"/>
  <c r="B130" i="30"/>
  <c r="B131" i="30"/>
  <c r="B132" i="30"/>
  <c r="B133" i="30"/>
  <c r="B134" i="30"/>
  <c r="B135" i="30"/>
  <c r="B136" i="30"/>
  <c r="B137" i="30"/>
  <c r="B138" i="30"/>
  <c r="B139" i="30"/>
  <c r="B140" i="30"/>
  <c r="B141" i="30"/>
  <c r="B142" i="30"/>
  <c r="B143" i="30"/>
  <c r="B144" i="30"/>
  <c r="B145" i="30"/>
  <c r="B146" i="30"/>
  <c r="B147" i="30"/>
  <c r="B148" i="30"/>
  <c r="B149" i="30"/>
  <c r="B150" i="30"/>
  <c r="B151" i="30"/>
  <c r="B152" i="30"/>
  <c r="B153" i="30"/>
  <c r="B154" i="30"/>
  <c r="B155" i="30"/>
  <c r="B156" i="30"/>
  <c r="B157" i="30"/>
  <c r="B158" i="30"/>
  <c r="B159" i="30"/>
  <c r="B160" i="30"/>
  <c r="B161" i="30"/>
  <c r="B162" i="30"/>
  <c r="B163" i="30"/>
  <c r="B164" i="30"/>
  <c r="B165" i="30"/>
  <c r="B166" i="30"/>
  <c r="B167" i="30"/>
  <c r="B168" i="30"/>
  <c r="B169" i="30"/>
  <c r="B170" i="30"/>
  <c r="B171" i="30"/>
  <c r="B172" i="30"/>
  <c r="B173" i="30"/>
  <c r="B174" i="30"/>
  <c r="B175" i="30"/>
  <c r="B176" i="30"/>
  <c r="B177" i="30"/>
  <c r="B178" i="30"/>
  <c r="B179" i="30"/>
  <c r="B180" i="30"/>
  <c r="B181" i="30"/>
  <c r="B182" i="30"/>
  <c r="B183" i="30"/>
  <c r="B184" i="30"/>
  <c r="B185" i="30"/>
  <c r="B186" i="30"/>
  <c r="B187" i="30"/>
  <c r="B188" i="30"/>
  <c r="B189" i="30"/>
  <c r="B190" i="30"/>
  <c r="B191" i="30"/>
  <c r="B192" i="30"/>
  <c r="B193" i="30"/>
  <c r="B194" i="30"/>
  <c r="B195" i="30"/>
  <c r="B196" i="30"/>
  <c r="B197" i="30"/>
  <c r="B198" i="30"/>
  <c r="B199" i="30"/>
  <c r="B200" i="30"/>
  <c r="B201" i="30"/>
  <c r="B202" i="30"/>
  <c r="B203" i="30"/>
  <c r="B204" i="30"/>
  <c r="B205" i="30"/>
  <c r="B206" i="30"/>
  <c r="B207" i="30"/>
  <c r="B208" i="30"/>
  <c r="B209" i="30"/>
  <c r="B210" i="30"/>
  <c r="B211" i="30"/>
  <c r="B212" i="30"/>
  <c r="B213" i="30"/>
  <c r="B214" i="30"/>
  <c r="B215" i="30"/>
  <c r="B216" i="30"/>
  <c r="B217" i="30"/>
  <c r="B218" i="30"/>
  <c r="B219" i="30"/>
  <c r="B220" i="30"/>
  <c r="B221" i="30"/>
  <c r="B222" i="30"/>
  <c r="B223" i="30"/>
  <c r="B224" i="30"/>
  <c r="B225" i="30"/>
  <c r="B226" i="30"/>
  <c r="B227" i="30"/>
  <c r="B228" i="30"/>
  <c r="B229" i="30"/>
  <c r="B230" i="30"/>
  <c r="B231" i="30"/>
  <c r="B232" i="30"/>
  <c r="B233" i="30"/>
  <c r="B234" i="30"/>
  <c r="B235" i="30"/>
  <c r="B236" i="30"/>
  <c r="B237" i="30"/>
  <c r="B238" i="30"/>
  <c r="B239" i="30"/>
  <c r="B240" i="30"/>
  <c r="B241" i="30"/>
  <c r="B242" i="30"/>
  <c r="B243" i="30"/>
  <c r="B244" i="30"/>
  <c r="B245" i="30"/>
  <c r="B246" i="30"/>
  <c r="B247" i="30"/>
  <c r="B248" i="30"/>
  <c r="B249" i="30"/>
  <c r="B250" i="30"/>
  <c r="B251" i="30"/>
  <c r="B252" i="30"/>
  <c r="B253" i="30"/>
  <c r="B254" i="30"/>
  <c r="B255" i="30"/>
  <c r="B256" i="30"/>
  <c r="B257" i="30"/>
  <c r="B258" i="30"/>
  <c r="B259" i="30"/>
  <c r="B260" i="30"/>
  <c r="B261" i="30"/>
  <c r="B262" i="30"/>
  <c r="B263" i="30"/>
  <c r="B264" i="30"/>
  <c r="B265" i="30"/>
  <c r="B266" i="30"/>
  <c r="B267" i="30"/>
  <c r="B268" i="30"/>
  <c r="B269" i="30"/>
  <c r="B270" i="30"/>
  <c r="B271" i="30"/>
  <c r="B6" i="30"/>
  <c r="FB11" i="4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FB33" i="4" l="1"/>
  <c r="FB34" i="4"/>
  <c r="FB31" i="4"/>
  <c r="FB32" i="4"/>
  <c r="B24" i="37"/>
  <c r="U10" i="36" s="1"/>
  <c r="B30" i="37"/>
  <c r="U16" i="36" s="1"/>
  <c r="B36" i="37"/>
  <c r="U22" i="36" s="1"/>
  <c r="B42" i="37"/>
  <c r="U28" i="36" s="1"/>
  <c r="B48" i="37"/>
  <c r="U34" i="36" s="1"/>
  <c r="B54" i="37"/>
  <c r="U40" i="36" s="1"/>
  <c r="B60" i="37"/>
  <c r="U46" i="36" s="1"/>
  <c r="B66" i="37"/>
  <c r="U52" i="36" s="1"/>
  <c r="B72" i="37"/>
  <c r="U58" i="36" s="1"/>
  <c r="B78" i="37"/>
  <c r="U64" i="36" s="1"/>
  <c r="B84" i="37"/>
  <c r="U70" i="36" s="1"/>
  <c r="B90" i="37"/>
  <c r="U76" i="36" s="1"/>
  <c r="B96" i="37"/>
  <c r="U82" i="36" s="1"/>
  <c r="B102" i="37"/>
  <c r="U88" i="36" s="1"/>
  <c r="B108" i="37"/>
  <c r="U94" i="36" s="1"/>
  <c r="B114" i="37"/>
  <c r="U100" i="36" s="1"/>
  <c r="B120" i="37"/>
  <c r="U106" i="36" s="1"/>
  <c r="B25" i="37"/>
  <c r="U11" i="36" s="1"/>
  <c r="B31" i="37"/>
  <c r="U17" i="36" s="1"/>
  <c r="B37" i="37"/>
  <c r="U23" i="36" s="1"/>
  <c r="B43" i="37"/>
  <c r="U29" i="36" s="1"/>
  <c r="B49" i="37"/>
  <c r="U35" i="36" s="1"/>
  <c r="B55" i="37"/>
  <c r="U41" i="36" s="1"/>
  <c r="B61" i="37"/>
  <c r="U47" i="36" s="1"/>
  <c r="B67" i="37"/>
  <c r="U53" i="36" s="1"/>
  <c r="B73" i="37"/>
  <c r="U59" i="36" s="1"/>
  <c r="B79" i="37"/>
  <c r="U65" i="36" s="1"/>
  <c r="B85" i="37"/>
  <c r="U71" i="36" s="1"/>
  <c r="B91" i="37"/>
  <c r="U77" i="36" s="1"/>
  <c r="B97" i="37"/>
  <c r="U83" i="36" s="1"/>
  <c r="B103" i="37"/>
  <c r="U89" i="36" s="1"/>
  <c r="B109" i="37"/>
  <c r="U95" i="36" s="1"/>
  <c r="B115" i="37"/>
  <c r="U101" i="36" s="1"/>
  <c r="B121" i="37"/>
  <c r="U107" i="36" s="1"/>
  <c r="B26" i="37"/>
  <c r="U12" i="36" s="1"/>
  <c r="B32" i="37"/>
  <c r="U18" i="36" s="1"/>
  <c r="B38" i="37"/>
  <c r="U24" i="36" s="1"/>
  <c r="B44" i="37"/>
  <c r="U30" i="36" s="1"/>
  <c r="B50" i="37"/>
  <c r="U36" i="36" s="1"/>
  <c r="B56" i="37"/>
  <c r="U42" i="36" s="1"/>
  <c r="B62" i="37"/>
  <c r="U48" i="36" s="1"/>
  <c r="B68" i="37"/>
  <c r="U54" i="36" s="1"/>
  <c r="B74" i="37"/>
  <c r="U60" i="36" s="1"/>
  <c r="B80" i="37"/>
  <c r="U66" i="36" s="1"/>
  <c r="B86" i="37"/>
  <c r="U72" i="36" s="1"/>
  <c r="B92" i="37"/>
  <c r="U78" i="36" s="1"/>
  <c r="B98" i="37"/>
  <c r="U84" i="36" s="1"/>
  <c r="B104" i="37"/>
  <c r="U90" i="36" s="1"/>
  <c r="B110" i="37"/>
  <c r="U96" i="36" s="1"/>
  <c r="B116" i="37"/>
  <c r="U102" i="36" s="1"/>
  <c r="B122" i="37"/>
  <c r="U108" i="36" s="1"/>
  <c r="B27" i="37"/>
  <c r="U13" i="36" s="1"/>
  <c r="B33" i="37"/>
  <c r="U19" i="36" s="1"/>
  <c r="B39" i="37"/>
  <c r="U25" i="36" s="1"/>
  <c r="B45" i="37"/>
  <c r="U31" i="36" s="1"/>
  <c r="B51" i="37"/>
  <c r="U37" i="36" s="1"/>
  <c r="B57" i="37"/>
  <c r="U43" i="36" s="1"/>
  <c r="B63" i="37"/>
  <c r="U49" i="36" s="1"/>
  <c r="B69" i="37"/>
  <c r="U55" i="36" s="1"/>
  <c r="B75" i="37"/>
  <c r="U61" i="36" s="1"/>
  <c r="B81" i="37"/>
  <c r="U67" i="36" s="1"/>
  <c r="B87" i="37"/>
  <c r="U73" i="36" s="1"/>
  <c r="B93" i="37"/>
  <c r="U79" i="36" s="1"/>
  <c r="B99" i="37"/>
  <c r="U85" i="36" s="1"/>
  <c r="B105" i="37"/>
  <c r="U91" i="36" s="1"/>
  <c r="B111" i="37"/>
  <c r="U97" i="36" s="1"/>
  <c r="B117" i="37"/>
  <c r="U103" i="36" s="1"/>
  <c r="B23" i="37"/>
  <c r="U9" i="36" s="1"/>
  <c r="B28" i="37"/>
  <c r="U14" i="36" s="1"/>
  <c r="B34" i="37"/>
  <c r="U20" i="36" s="1"/>
  <c r="B40" i="37"/>
  <c r="U26" i="36" s="1"/>
  <c r="B46" i="37"/>
  <c r="U32" i="36" s="1"/>
  <c r="B52" i="37"/>
  <c r="U38" i="36" s="1"/>
  <c r="B58" i="37"/>
  <c r="U44" i="36" s="1"/>
  <c r="B64" i="37"/>
  <c r="U50" i="36" s="1"/>
  <c r="B70" i="37"/>
  <c r="U56" i="36" s="1"/>
  <c r="B76" i="37"/>
  <c r="U62" i="36" s="1"/>
  <c r="B82" i="37"/>
  <c r="U68" i="36" s="1"/>
  <c r="B88" i="37"/>
  <c r="U74" i="36" s="1"/>
  <c r="B94" i="37"/>
  <c r="U80" i="36" s="1"/>
  <c r="B100" i="37"/>
  <c r="U86" i="36" s="1"/>
  <c r="B106" i="37"/>
  <c r="U92" i="36" s="1"/>
  <c r="B112" i="37"/>
  <c r="U98" i="36" s="1"/>
  <c r="B118" i="37"/>
  <c r="U104" i="36" s="1"/>
  <c r="B29" i="37"/>
  <c r="U15" i="36" s="1"/>
  <c r="B35" i="37"/>
  <c r="U21" i="36" s="1"/>
  <c r="B41" i="37"/>
  <c r="U27" i="36" s="1"/>
  <c r="B47" i="37"/>
  <c r="U33" i="36" s="1"/>
  <c r="B53" i="37"/>
  <c r="U39" i="36" s="1"/>
  <c r="B59" i="37"/>
  <c r="U45" i="36" s="1"/>
  <c r="B65" i="37"/>
  <c r="U51" i="36" s="1"/>
  <c r="B71" i="37"/>
  <c r="U57" i="36" s="1"/>
  <c r="B77" i="37"/>
  <c r="U63" i="36" s="1"/>
  <c r="B83" i="37"/>
  <c r="U69" i="36" s="1"/>
  <c r="B89" i="37"/>
  <c r="U75" i="36" s="1"/>
  <c r="B95" i="37"/>
  <c r="U81" i="36" s="1"/>
  <c r="B101" i="37"/>
  <c r="U87" i="36" s="1"/>
  <c r="B107" i="37"/>
  <c r="U93" i="36" s="1"/>
  <c r="B113" i="37"/>
  <c r="U99" i="36" s="1"/>
  <c r="B119" i="37"/>
  <c r="U105" i="36" s="1"/>
  <c r="FB37" i="4" l="1"/>
  <c r="FB38" i="4"/>
  <c r="FB42" i="4" s="1"/>
  <c r="FB35" i="4"/>
  <c r="FB36" i="4"/>
  <c r="B21" i="37"/>
  <c r="U7" i="36" s="1"/>
  <c r="A45" i="35"/>
  <c r="A17" i="28"/>
  <c r="A13" i="28"/>
  <c r="A12" i="28"/>
  <c r="A7" i="28"/>
  <c r="A8" i="28"/>
  <c r="A9" i="28"/>
  <c r="A10" i="28"/>
  <c r="A11" i="28"/>
  <c r="A6" i="28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13" i="2"/>
  <c r="D17" i="28" l="1"/>
  <c r="FC17" i="28"/>
  <c r="D13" i="28"/>
  <c r="FC13" i="28"/>
  <c r="D12" i="28"/>
  <c r="FC12" i="28"/>
  <c r="D11" i="28"/>
  <c r="FC11" i="28"/>
  <c r="D10" i="28"/>
  <c r="FC10" i="28"/>
  <c r="D9" i="28"/>
  <c r="FC9" i="28"/>
  <c r="D8" i="28"/>
  <c r="FC8" i="28"/>
  <c r="D7" i="28"/>
  <c r="FC7" i="28"/>
  <c r="D6" i="28"/>
  <c r="FC6" i="28"/>
  <c r="FB41" i="4"/>
  <c r="FB39" i="4"/>
  <c r="FB40" i="4"/>
  <c r="B12" i="28"/>
  <c r="B11" i="28"/>
  <c r="B13" i="28"/>
  <c r="B10" i="28"/>
  <c r="B9" i="28"/>
  <c r="B8" i="28"/>
  <c r="B7" i="28"/>
  <c r="B6" i="28"/>
  <c r="B17" i="28"/>
  <c r="A14" i="28"/>
  <c r="A19" i="28"/>
  <c r="A20" i="28"/>
  <c r="A21" i="28"/>
  <c r="A15" i="28"/>
  <c r="A16" i="28"/>
  <c r="D16" i="28" l="1"/>
  <c r="FC16" i="28"/>
  <c r="D15" i="28"/>
  <c r="FC15" i="28"/>
  <c r="D14" i="28"/>
  <c r="FC14" i="28"/>
  <c r="FB45" i="4"/>
  <c r="FB44" i="4"/>
  <c r="FB43" i="4"/>
  <c r="D21" i="28"/>
  <c r="B21" i="28"/>
  <c r="D20" i="28"/>
  <c r="B20" i="28"/>
  <c r="B14" i="28"/>
  <c r="B16" i="28"/>
  <c r="B15" i="28"/>
  <c r="D19" i="28"/>
  <c r="B19" i="28"/>
  <c r="A18" i="28"/>
  <c r="FB49" i="4" l="1"/>
  <c r="FB50" i="4"/>
  <c r="FB47" i="4"/>
  <c r="FB48" i="4"/>
  <c r="D18" i="28"/>
  <c r="B18" i="28"/>
  <c r="A25" i="28"/>
  <c r="A23" i="28"/>
  <c r="A24" i="28"/>
  <c r="A22" i="28"/>
  <c r="FB53" i="4" l="1"/>
  <c r="FB54" i="4"/>
  <c r="FB51" i="4"/>
  <c r="FB52" i="4"/>
  <c r="D23" i="28"/>
  <c r="B23" i="28"/>
  <c r="D25" i="28"/>
  <c r="B25" i="28"/>
  <c r="D22" i="28"/>
  <c r="B22" i="28"/>
  <c r="D24" i="28"/>
  <c r="B24" i="28"/>
  <c r="A29" i="28"/>
  <c r="A28" i="28"/>
  <c r="A27" i="28"/>
  <c r="A26" i="28"/>
  <c r="FB57" i="4" l="1"/>
  <c r="FB55" i="4"/>
  <c r="FB56" i="4"/>
  <c r="D29" i="28"/>
  <c r="B29" i="28"/>
  <c r="D26" i="28"/>
  <c r="B26" i="28"/>
  <c r="D27" i="28"/>
  <c r="B27" i="28"/>
  <c r="D28" i="28"/>
  <c r="B28" i="28"/>
  <c r="A33" i="28"/>
  <c r="A31" i="28"/>
  <c r="A32" i="28"/>
  <c r="A30" i="28"/>
  <c r="FB61" i="4" l="1"/>
  <c r="FB62" i="4"/>
  <c r="FB60" i="4"/>
  <c r="FB59" i="4"/>
  <c r="D31" i="28"/>
  <c r="B31" i="28"/>
  <c r="D33" i="28"/>
  <c r="B33" i="28"/>
  <c r="D30" i="28"/>
  <c r="B30" i="28"/>
  <c r="D32" i="28"/>
  <c r="B32" i="28"/>
  <c r="A37" i="28"/>
  <c r="A35" i="28"/>
  <c r="A34" i="28"/>
  <c r="A36" i="28"/>
  <c r="FB65" i="4" l="1"/>
  <c r="FB66" i="4"/>
  <c r="FB63" i="4"/>
  <c r="FB64" i="4"/>
  <c r="D35" i="28"/>
  <c r="B35" i="28"/>
  <c r="D37" i="28"/>
  <c r="B37" i="28"/>
  <c r="D36" i="28"/>
  <c r="B36" i="28"/>
  <c r="D34" i="28"/>
  <c r="B34" i="28"/>
  <c r="A41" i="28"/>
  <c r="A38" i="28"/>
  <c r="A39" i="28"/>
  <c r="A40" i="28"/>
  <c r="FB67" i="4" l="1"/>
  <c r="FB69" i="4"/>
  <c r="FB68" i="4"/>
  <c r="D38" i="28"/>
  <c r="B38" i="28"/>
  <c r="D41" i="28"/>
  <c r="B41" i="28"/>
  <c r="D40" i="28"/>
  <c r="B40" i="28"/>
  <c r="D39" i="28"/>
  <c r="B39" i="28"/>
  <c r="A45" i="28"/>
  <c r="A42" i="28"/>
  <c r="A43" i="28"/>
  <c r="A44" i="28"/>
  <c r="FB73" i="4" l="1"/>
  <c r="FB74" i="4"/>
  <c r="FB72" i="4"/>
  <c r="FB71" i="4"/>
  <c r="D44" i="28"/>
  <c r="B44" i="28"/>
  <c r="D43" i="28"/>
  <c r="B43" i="28"/>
  <c r="D42" i="28"/>
  <c r="B42" i="28"/>
  <c r="D45" i="28"/>
  <c r="B45" i="28"/>
  <c r="A46" i="28"/>
  <c r="A48" i="28"/>
  <c r="A49" i="28"/>
  <c r="A47" i="28"/>
  <c r="FB77" i="4" l="1"/>
  <c r="FB78" i="4"/>
  <c r="FB76" i="4"/>
  <c r="FB75" i="4"/>
  <c r="D48" i="28"/>
  <c r="B48" i="28"/>
  <c r="D46" i="28"/>
  <c r="B46" i="28"/>
  <c r="D47" i="28"/>
  <c r="B47" i="28"/>
  <c r="D49" i="28"/>
  <c r="B49" i="28"/>
  <c r="A53" i="28"/>
  <c r="A50" i="28"/>
  <c r="A51" i="28"/>
  <c r="A52" i="28"/>
  <c r="FB81" i="4" l="1"/>
  <c r="FB82" i="4"/>
  <c r="FB79" i="4"/>
  <c r="FB80" i="4"/>
  <c r="D50" i="28"/>
  <c r="B50" i="28"/>
  <c r="D52" i="28"/>
  <c r="B52" i="28"/>
  <c r="D51" i="28"/>
  <c r="B51" i="28"/>
  <c r="D53" i="28"/>
  <c r="B53" i="28"/>
  <c r="A57" i="28"/>
  <c r="A55" i="28"/>
  <c r="A56" i="28"/>
  <c r="A54" i="28"/>
  <c r="FB85" i="4" l="1"/>
  <c r="FB86" i="4"/>
  <c r="FB84" i="4"/>
  <c r="FB83" i="4"/>
  <c r="D55" i="28"/>
  <c r="B55" i="28"/>
  <c r="D54" i="28"/>
  <c r="B54" i="28"/>
  <c r="D57" i="28"/>
  <c r="B57" i="28"/>
  <c r="D56" i="28"/>
  <c r="B56" i="28"/>
  <c r="A61" i="28"/>
  <c r="A60" i="28"/>
  <c r="A58" i="28"/>
  <c r="A59" i="28"/>
  <c r="B22" i="1"/>
  <c r="B3" i="36"/>
  <c r="A10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A103" i="36"/>
  <c r="A104" i="36"/>
  <c r="A105" i="36"/>
  <c r="A106" i="36"/>
  <c r="A107" i="36"/>
  <c r="A108" i="36"/>
  <c r="A9" i="36"/>
  <c r="B107" i="35"/>
  <c r="T108" i="36" s="1"/>
  <c r="A107" i="35"/>
  <c r="B106" i="35"/>
  <c r="T107" i="36" s="1"/>
  <c r="A106" i="35"/>
  <c r="B105" i="35"/>
  <c r="T106" i="36" s="1"/>
  <c r="A105" i="35"/>
  <c r="B104" i="35"/>
  <c r="T105" i="36" s="1"/>
  <c r="A104" i="35"/>
  <c r="B103" i="35"/>
  <c r="T104" i="36" s="1"/>
  <c r="A103" i="35"/>
  <c r="B102" i="35"/>
  <c r="T103" i="36" s="1"/>
  <c r="A102" i="35"/>
  <c r="B101" i="35"/>
  <c r="T102" i="36" s="1"/>
  <c r="A101" i="35"/>
  <c r="B100" i="35"/>
  <c r="T101" i="36" s="1"/>
  <c r="A100" i="35"/>
  <c r="B99" i="35"/>
  <c r="T100" i="36" s="1"/>
  <c r="A99" i="35"/>
  <c r="B98" i="35"/>
  <c r="T99" i="36" s="1"/>
  <c r="A98" i="35"/>
  <c r="B97" i="35"/>
  <c r="T98" i="36" s="1"/>
  <c r="A97" i="35"/>
  <c r="B96" i="35"/>
  <c r="T97" i="36" s="1"/>
  <c r="A96" i="35"/>
  <c r="B95" i="35"/>
  <c r="T96" i="36" s="1"/>
  <c r="A95" i="35"/>
  <c r="B94" i="35"/>
  <c r="T95" i="36" s="1"/>
  <c r="A94" i="35"/>
  <c r="B93" i="35"/>
  <c r="T94" i="36" s="1"/>
  <c r="A93" i="35"/>
  <c r="B92" i="35"/>
  <c r="T93" i="36" s="1"/>
  <c r="A92" i="35"/>
  <c r="B91" i="35"/>
  <c r="T92" i="36" s="1"/>
  <c r="A91" i="35"/>
  <c r="B90" i="35"/>
  <c r="T91" i="36" s="1"/>
  <c r="A90" i="35"/>
  <c r="B89" i="35"/>
  <c r="T90" i="36" s="1"/>
  <c r="A89" i="35"/>
  <c r="B88" i="35"/>
  <c r="T89" i="36" s="1"/>
  <c r="A88" i="35"/>
  <c r="B87" i="35"/>
  <c r="T88" i="36" s="1"/>
  <c r="A87" i="35"/>
  <c r="B86" i="35"/>
  <c r="T87" i="36" s="1"/>
  <c r="A86" i="35"/>
  <c r="B85" i="35"/>
  <c r="T86" i="36" s="1"/>
  <c r="A85" i="35"/>
  <c r="B84" i="35"/>
  <c r="T85" i="36" s="1"/>
  <c r="A84" i="35"/>
  <c r="B83" i="35"/>
  <c r="T84" i="36" s="1"/>
  <c r="A83" i="35"/>
  <c r="B82" i="35"/>
  <c r="T83" i="36" s="1"/>
  <c r="A82" i="35"/>
  <c r="B81" i="35"/>
  <c r="T82" i="36" s="1"/>
  <c r="A81" i="35"/>
  <c r="B80" i="35"/>
  <c r="T81" i="36" s="1"/>
  <c r="A80" i="35"/>
  <c r="B79" i="35"/>
  <c r="T80" i="36" s="1"/>
  <c r="A79" i="35"/>
  <c r="B78" i="35"/>
  <c r="T79" i="36" s="1"/>
  <c r="A78" i="35"/>
  <c r="B77" i="35"/>
  <c r="T78" i="36" s="1"/>
  <c r="A77" i="35"/>
  <c r="B76" i="35"/>
  <c r="T77" i="36" s="1"/>
  <c r="A76" i="35"/>
  <c r="B75" i="35"/>
  <c r="T76" i="36" s="1"/>
  <c r="A75" i="35"/>
  <c r="B74" i="35"/>
  <c r="T75" i="36" s="1"/>
  <c r="A74" i="35"/>
  <c r="B73" i="35"/>
  <c r="T74" i="36" s="1"/>
  <c r="A73" i="35"/>
  <c r="B72" i="35"/>
  <c r="T73" i="36" s="1"/>
  <c r="A72" i="35"/>
  <c r="B71" i="35"/>
  <c r="T72" i="36" s="1"/>
  <c r="A71" i="35"/>
  <c r="B70" i="35"/>
  <c r="T71" i="36" s="1"/>
  <c r="A70" i="35"/>
  <c r="B69" i="35"/>
  <c r="T70" i="36" s="1"/>
  <c r="A69" i="35"/>
  <c r="B68" i="35"/>
  <c r="T69" i="36" s="1"/>
  <c r="A68" i="35"/>
  <c r="B67" i="35"/>
  <c r="T68" i="36" s="1"/>
  <c r="A67" i="35"/>
  <c r="B66" i="35"/>
  <c r="T67" i="36" s="1"/>
  <c r="A66" i="35"/>
  <c r="B65" i="35"/>
  <c r="T66" i="36" s="1"/>
  <c r="A65" i="35"/>
  <c r="B64" i="35"/>
  <c r="T65" i="36" s="1"/>
  <c r="A64" i="35"/>
  <c r="B63" i="35"/>
  <c r="T64" i="36" s="1"/>
  <c r="A63" i="35"/>
  <c r="B62" i="35"/>
  <c r="T63" i="36" s="1"/>
  <c r="A62" i="35"/>
  <c r="B61" i="35"/>
  <c r="T62" i="36" s="1"/>
  <c r="A61" i="35"/>
  <c r="B60" i="35"/>
  <c r="T61" i="36" s="1"/>
  <c r="A60" i="35"/>
  <c r="B59" i="35"/>
  <c r="T60" i="36" s="1"/>
  <c r="A59" i="35"/>
  <c r="B58" i="35"/>
  <c r="T59" i="36" s="1"/>
  <c r="A58" i="35"/>
  <c r="B57" i="35"/>
  <c r="T58" i="36" s="1"/>
  <c r="A57" i="35"/>
  <c r="B56" i="35"/>
  <c r="T57" i="36" s="1"/>
  <c r="A56" i="35"/>
  <c r="B55" i="35"/>
  <c r="T56" i="36" s="1"/>
  <c r="A55" i="35"/>
  <c r="B54" i="35"/>
  <c r="T55" i="36" s="1"/>
  <c r="A54" i="35"/>
  <c r="B53" i="35"/>
  <c r="T54" i="36" s="1"/>
  <c r="A53" i="35"/>
  <c r="B52" i="35"/>
  <c r="T53" i="36" s="1"/>
  <c r="A52" i="35"/>
  <c r="B51" i="35"/>
  <c r="T52" i="36" s="1"/>
  <c r="A51" i="35"/>
  <c r="B50" i="35"/>
  <c r="T51" i="36" s="1"/>
  <c r="A50" i="35"/>
  <c r="B49" i="35"/>
  <c r="T50" i="36" s="1"/>
  <c r="A49" i="35"/>
  <c r="B48" i="35"/>
  <c r="T49" i="36" s="1"/>
  <c r="A48" i="35"/>
  <c r="B47" i="35"/>
  <c r="T48" i="36" s="1"/>
  <c r="A47" i="35"/>
  <c r="B46" i="35"/>
  <c r="T47" i="36" s="1"/>
  <c r="A46" i="35"/>
  <c r="B45" i="35"/>
  <c r="T46" i="36" s="1"/>
  <c r="B44" i="35"/>
  <c r="T45" i="36" s="1"/>
  <c r="A44" i="35"/>
  <c r="B43" i="35"/>
  <c r="T44" i="36" s="1"/>
  <c r="A43" i="35"/>
  <c r="B42" i="35"/>
  <c r="T43" i="36" s="1"/>
  <c r="A42" i="35"/>
  <c r="B41" i="35"/>
  <c r="T42" i="36" s="1"/>
  <c r="A41" i="35"/>
  <c r="B40" i="35"/>
  <c r="T41" i="36" s="1"/>
  <c r="A40" i="35"/>
  <c r="B39" i="35"/>
  <c r="T40" i="36" s="1"/>
  <c r="A39" i="35"/>
  <c r="B38" i="35"/>
  <c r="T39" i="36" s="1"/>
  <c r="A38" i="35"/>
  <c r="B37" i="35"/>
  <c r="T38" i="36" s="1"/>
  <c r="A37" i="35"/>
  <c r="B36" i="35"/>
  <c r="T37" i="36" s="1"/>
  <c r="A36" i="35"/>
  <c r="B35" i="35"/>
  <c r="T36" i="36" s="1"/>
  <c r="A35" i="35"/>
  <c r="B34" i="35"/>
  <c r="T35" i="36" s="1"/>
  <c r="A34" i="35"/>
  <c r="B33" i="35"/>
  <c r="T34" i="36" s="1"/>
  <c r="A33" i="35"/>
  <c r="B32" i="35"/>
  <c r="T33" i="36" s="1"/>
  <c r="A32" i="35"/>
  <c r="B31" i="35"/>
  <c r="T32" i="36" s="1"/>
  <c r="A31" i="35"/>
  <c r="B30" i="35"/>
  <c r="T31" i="36" s="1"/>
  <c r="A30" i="35"/>
  <c r="B29" i="35"/>
  <c r="T30" i="36" s="1"/>
  <c r="A29" i="35"/>
  <c r="B28" i="35"/>
  <c r="T29" i="36" s="1"/>
  <c r="A28" i="35"/>
  <c r="B27" i="35"/>
  <c r="T28" i="36" s="1"/>
  <c r="A27" i="35"/>
  <c r="B26" i="35"/>
  <c r="T27" i="36" s="1"/>
  <c r="A26" i="35"/>
  <c r="B25" i="35"/>
  <c r="T26" i="36" s="1"/>
  <c r="A25" i="35"/>
  <c r="B24" i="35"/>
  <c r="T25" i="36" s="1"/>
  <c r="A24" i="35"/>
  <c r="B23" i="35"/>
  <c r="T24" i="36" s="1"/>
  <c r="A23" i="35"/>
  <c r="B22" i="35"/>
  <c r="T23" i="36" s="1"/>
  <c r="A22" i="35"/>
  <c r="B21" i="35"/>
  <c r="T22" i="36" s="1"/>
  <c r="A21" i="35"/>
  <c r="B20" i="35"/>
  <c r="T21" i="36" s="1"/>
  <c r="A20" i="35"/>
  <c r="B19" i="35"/>
  <c r="T20" i="36" s="1"/>
  <c r="A19" i="35"/>
  <c r="B18" i="35"/>
  <c r="T19" i="36" s="1"/>
  <c r="A18" i="35"/>
  <c r="B17" i="35"/>
  <c r="T18" i="36" s="1"/>
  <c r="A17" i="35"/>
  <c r="B16" i="35"/>
  <c r="T17" i="36" s="1"/>
  <c r="A16" i="35"/>
  <c r="B15" i="35"/>
  <c r="T16" i="36" s="1"/>
  <c r="A15" i="35"/>
  <c r="B14" i="35"/>
  <c r="T15" i="36" s="1"/>
  <c r="A14" i="35"/>
  <c r="B13" i="35"/>
  <c r="T14" i="36" s="1"/>
  <c r="A13" i="35"/>
  <c r="B12" i="35"/>
  <c r="T13" i="36" s="1"/>
  <c r="A12" i="35"/>
  <c r="B11" i="35"/>
  <c r="T12" i="36" s="1"/>
  <c r="A11" i="35"/>
  <c r="B10" i="35"/>
  <c r="T11" i="36" s="1"/>
  <c r="A10" i="35"/>
  <c r="B9" i="35"/>
  <c r="T10" i="36" s="1"/>
  <c r="A9" i="35"/>
  <c r="B8" i="35"/>
  <c r="T9" i="36" s="1"/>
  <c r="A8" i="35"/>
  <c r="Q6" i="35"/>
  <c r="J6" i="35"/>
  <c r="F6" i="35"/>
  <c r="E6" i="35"/>
  <c r="AF4" i="35"/>
  <c r="AF6" i="35" s="1"/>
  <c r="AE4" i="35"/>
  <c r="AE6" i="35" s="1"/>
  <c r="AD4" i="35"/>
  <c r="AD6" i="35" s="1"/>
  <c r="AC4" i="35"/>
  <c r="AC6" i="35" s="1"/>
  <c r="AB4" i="35"/>
  <c r="AB6" i="35" s="1"/>
  <c r="AA4" i="35"/>
  <c r="AA6" i="35" s="1"/>
  <c r="Z4" i="35"/>
  <c r="Z6" i="35" s="1"/>
  <c r="Y4" i="35"/>
  <c r="Y6" i="35" s="1"/>
  <c r="X4" i="35"/>
  <c r="X6" i="35" s="1"/>
  <c r="W4" i="35"/>
  <c r="W6" i="35" s="1"/>
  <c r="V4" i="35"/>
  <c r="V6" i="35" s="1"/>
  <c r="U4" i="35"/>
  <c r="U6" i="35" s="1"/>
  <c r="T4" i="35"/>
  <c r="T6" i="35" s="1"/>
  <c r="S4" i="35"/>
  <c r="S6" i="35" s="1"/>
  <c r="R4" i="35"/>
  <c r="R6" i="35" s="1"/>
  <c r="Q4" i="35"/>
  <c r="P4" i="35"/>
  <c r="P6" i="35" s="1"/>
  <c r="O4" i="35"/>
  <c r="O6" i="35" s="1"/>
  <c r="N4" i="35"/>
  <c r="N6" i="35" s="1"/>
  <c r="M4" i="35"/>
  <c r="M6" i="35" s="1"/>
  <c r="L4" i="35"/>
  <c r="L6" i="35" s="1"/>
  <c r="K4" i="35"/>
  <c r="K6" i="35" s="1"/>
  <c r="J4" i="35"/>
  <c r="I4" i="35"/>
  <c r="I6" i="35" s="1"/>
  <c r="H4" i="35"/>
  <c r="H6" i="35" s="1"/>
  <c r="G4" i="35"/>
  <c r="G6" i="35" s="1"/>
  <c r="D6" i="35"/>
  <c r="C6" i="35"/>
  <c r="B107" i="34"/>
  <c r="A107" i="34"/>
  <c r="B106" i="34"/>
  <c r="A106" i="34"/>
  <c r="B105" i="34"/>
  <c r="A105" i="34"/>
  <c r="B104" i="34"/>
  <c r="A104" i="34"/>
  <c r="B103" i="34"/>
  <c r="A103" i="34"/>
  <c r="B102" i="34"/>
  <c r="A102" i="34"/>
  <c r="B101" i="34"/>
  <c r="A101" i="34"/>
  <c r="B100" i="34"/>
  <c r="A100" i="34"/>
  <c r="B99" i="34"/>
  <c r="A99" i="34"/>
  <c r="B98" i="34"/>
  <c r="A98" i="34"/>
  <c r="B97" i="34"/>
  <c r="A97" i="34"/>
  <c r="B96" i="34"/>
  <c r="A96" i="34"/>
  <c r="B95" i="34"/>
  <c r="A95" i="34"/>
  <c r="B94" i="34"/>
  <c r="A94" i="34"/>
  <c r="B93" i="34"/>
  <c r="A93" i="34"/>
  <c r="B92" i="34"/>
  <c r="A92" i="34"/>
  <c r="B91" i="34"/>
  <c r="A91" i="34"/>
  <c r="B90" i="34"/>
  <c r="A90" i="34"/>
  <c r="B89" i="34"/>
  <c r="A89" i="34"/>
  <c r="B88" i="34"/>
  <c r="A88" i="34"/>
  <c r="B87" i="34"/>
  <c r="A87" i="34"/>
  <c r="B86" i="34"/>
  <c r="A86" i="34"/>
  <c r="B85" i="34"/>
  <c r="A85" i="34"/>
  <c r="B84" i="34"/>
  <c r="A84" i="34"/>
  <c r="B83" i="34"/>
  <c r="A83" i="34"/>
  <c r="B82" i="34"/>
  <c r="A82" i="34"/>
  <c r="B81" i="34"/>
  <c r="A81" i="34"/>
  <c r="B80" i="34"/>
  <c r="A80" i="34"/>
  <c r="B79" i="34"/>
  <c r="A79" i="34"/>
  <c r="B78" i="34"/>
  <c r="A78" i="34"/>
  <c r="B77" i="34"/>
  <c r="A77" i="34"/>
  <c r="B76" i="34"/>
  <c r="A76" i="34"/>
  <c r="B75" i="34"/>
  <c r="A75" i="34"/>
  <c r="B74" i="34"/>
  <c r="A74" i="34"/>
  <c r="B73" i="34"/>
  <c r="A73" i="34"/>
  <c r="B72" i="34"/>
  <c r="A72" i="34"/>
  <c r="B71" i="34"/>
  <c r="A71" i="34"/>
  <c r="B70" i="34"/>
  <c r="A70" i="34"/>
  <c r="B69" i="34"/>
  <c r="A69" i="34"/>
  <c r="B68" i="34"/>
  <c r="A68" i="34"/>
  <c r="B67" i="34"/>
  <c r="A67" i="34"/>
  <c r="B66" i="34"/>
  <c r="A66" i="34"/>
  <c r="B65" i="34"/>
  <c r="A65" i="34"/>
  <c r="B64" i="34"/>
  <c r="A64" i="34"/>
  <c r="B63" i="34"/>
  <c r="A63" i="34"/>
  <c r="B62" i="34"/>
  <c r="A62" i="34"/>
  <c r="B61" i="34"/>
  <c r="A61" i="34"/>
  <c r="B60" i="34"/>
  <c r="A60" i="34"/>
  <c r="B59" i="34"/>
  <c r="A59" i="34"/>
  <c r="B58" i="34"/>
  <c r="A58" i="34"/>
  <c r="B57" i="34"/>
  <c r="A57" i="34"/>
  <c r="B56" i="34"/>
  <c r="A56" i="34"/>
  <c r="B55" i="34"/>
  <c r="A55" i="34"/>
  <c r="B54" i="34"/>
  <c r="A54" i="34"/>
  <c r="B53" i="34"/>
  <c r="A53" i="34"/>
  <c r="B52" i="34"/>
  <c r="A52" i="34"/>
  <c r="B51" i="34"/>
  <c r="A51" i="34"/>
  <c r="B50" i="34"/>
  <c r="A50" i="34"/>
  <c r="B49" i="34"/>
  <c r="A49" i="34"/>
  <c r="B48" i="34"/>
  <c r="A48" i="34"/>
  <c r="B47" i="34"/>
  <c r="A47" i="34"/>
  <c r="B46" i="34"/>
  <c r="A46" i="34"/>
  <c r="B45" i="34"/>
  <c r="A45" i="34"/>
  <c r="B44" i="34"/>
  <c r="A44" i="34"/>
  <c r="B43" i="34"/>
  <c r="A43" i="34"/>
  <c r="B42" i="34"/>
  <c r="A42" i="34"/>
  <c r="B41" i="34"/>
  <c r="A41" i="34"/>
  <c r="B40" i="34"/>
  <c r="A40" i="34"/>
  <c r="B39" i="34"/>
  <c r="A39" i="34"/>
  <c r="B38" i="34"/>
  <c r="A38" i="34"/>
  <c r="B37" i="34"/>
  <c r="A37" i="34"/>
  <c r="B36" i="34"/>
  <c r="A36" i="34"/>
  <c r="B35" i="34"/>
  <c r="A35" i="34"/>
  <c r="B34" i="34"/>
  <c r="A34" i="34"/>
  <c r="B33" i="34"/>
  <c r="A33" i="34"/>
  <c r="B32" i="34"/>
  <c r="A32" i="34"/>
  <c r="B31" i="34"/>
  <c r="A31" i="34"/>
  <c r="B30" i="34"/>
  <c r="A30" i="34"/>
  <c r="B29" i="34"/>
  <c r="A29" i="34"/>
  <c r="AG29" i="34" s="1"/>
  <c r="B28" i="34"/>
  <c r="A28" i="34"/>
  <c r="AG28" i="34" s="1"/>
  <c r="B27" i="34"/>
  <c r="A27" i="34"/>
  <c r="AG27" i="34" s="1"/>
  <c r="B26" i="34"/>
  <c r="A26" i="34"/>
  <c r="AG26" i="34" s="1"/>
  <c r="B25" i="34"/>
  <c r="A25" i="34"/>
  <c r="AG25" i="34" s="1"/>
  <c r="B24" i="34"/>
  <c r="A24" i="34"/>
  <c r="AG24" i="34" s="1"/>
  <c r="B23" i="34"/>
  <c r="A23" i="34"/>
  <c r="AG23" i="34" s="1"/>
  <c r="B22" i="34"/>
  <c r="A22" i="34"/>
  <c r="AG22" i="34" s="1"/>
  <c r="B21" i="34"/>
  <c r="A21" i="34"/>
  <c r="AG21" i="34" s="1"/>
  <c r="B20" i="34"/>
  <c r="A20" i="34"/>
  <c r="AG20" i="34" s="1"/>
  <c r="B19" i="34"/>
  <c r="A19" i="34"/>
  <c r="AG19" i="34" s="1"/>
  <c r="B18" i="34"/>
  <c r="A18" i="34"/>
  <c r="AG18" i="34" s="1"/>
  <c r="B17" i="34"/>
  <c r="A17" i="34"/>
  <c r="AG17" i="34" s="1"/>
  <c r="B16" i="34"/>
  <c r="A16" i="34"/>
  <c r="AG16" i="34" s="1"/>
  <c r="B15" i="34"/>
  <c r="A15" i="34"/>
  <c r="AG15" i="34" s="1"/>
  <c r="B14" i="34"/>
  <c r="A14" i="34"/>
  <c r="AG14" i="34" s="1"/>
  <c r="B13" i="34"/>
  <c r="A13" i="34"/>
  <c r="AG13" i="34" s="1"/>
  <c r="B12" i="34"/>
  <c r="A12" i="34"/>
  <c r="AG12" i="34" s="1"/>
  <c r="B11" i="34"/>
  <c r="A11" i="34"/>
  <c r="AG11" i="34" s="1"/>
  <c r="B10" i="34"/>
  <c r="A10" i="34"/>
  <c r="AG10" i="34" s="1"/>
  <c r="B9" i="34"/>
  <c r="A9" i="34"/>
  <c r="AG9" i="34" s="1"/>
  <c r="B8" i="34"/>
  <c r="A8" i="34"/>
  <c r="AG8" i="34" s="1"/>
  <c r="AF4" i="34"/>
  <c r="AF6" i="34" s="1"/>
  <c r="AE4" i="34"/>
  <c r="AE6" i="34" s="1"/>
  <c r="AD4" i="34"/>
  <c r="AD6" i="34" s="1"/>
  <c r="AC4" i="34"/>
  <c r="AC6" i="34" s="1"/>
  <c r="AB4" i="34"/>
  <c r="AB6" i="34" s="1"/>
  <c r="AA4" i="34"/>
  <c r="AA6" i="34" s="1"/>
  <c r="Z4" i="34"/>
  <c r="Z6" i="34" s="1"/>
  <c r="Y4" i="34"/>
  <c r="Y6" i="34" s="1"/>
  <c r="X4" i="34"/>
  <c r="X6" i="34" s="1"/>
  <c r="W4" i="34"/>
  <c r="W6" i="34" s="1"/>
  <c r="V4" i="34"/>
  <c r="V6" i="34" s="1"/>
  <c r="U4" i="34"/>
  <c r="U6" i="34" s="1"/>
  <c r="T4" i="34"/>
  <c r="T6" i="34" s="1"/>
  <c r="S4" i="34"/>
  <c r="S6" i="34" s="1"/>
  <c r="R4" i="34"/>
  <c r="R6" i="34" s="1"/>
  <c r="Q4" i="34"/>
  <c r="Q6" i="34" s="1"/>
  <c r="P4" i="34"/>
  <c r="P6" i="34" s="1"/>
  <c r="O4" i="34"/>
  <c r="O6" i="34" s="1"/>
  <c r="N4" i="34"/>
  <c r="N6" i="34" s="1"/>
  <c r="M4" i="34"/>
  <c r="M6" i="34" s="1"/>
  <c r="L4" i="34"/>
  <c r="L6" i="34" s="1"/>
  <c r="K4" i="34"/>
  <c r="K6" i="34" s="1"/>
  <c r="J4" i="34"/>
  <c r="J6" i="34" s="1"/>
  <c r="I4" i="34"/>
  <c r="I6" i="34" s="1"/>
  <c r="H4" i="34"/>
  <c r="H6" i="34" s="1"/>
  <c r="G4" i="34"/>
  <c r="G6" i="34" s="1"/>
  <c r="F4" i="34"/>
  <c r="F6" i="34" s="1"/>
  <c r="E4" i="34"/>
  <c r="E6" i="34" s="1"/>
  <c r="D4" i="34"/>
  <c r="D6" i="34" s="1"/>
  <c r="C4" i="34"/>
  <c r="C6" i="34" s="1"/>
  <c r="D7" i="24"/>
  <c r="E7" i="24"/>
  <c r="F7" i="24"/>
  <c r="G7" i="24"/>
  <c r="H7" i="24"/>
  <c r="I7" i="24"/>
  <c r="J7" i="24"/>
  <c r="K7" i="24"/>
  <c r="L7" i="24"/>
  <c r="M7" i="24"/>
  <c r="N7" i="24"/>
  <c r="O7" i="24"/>
  <c r="P7" i="24"/>
  <c r="Q7" i="24"/>
  <c r="R7" i="24"/>
  <c r="S7" i="24"/>
  <c r="T7" i="24"/>
  <c r="U7" i="24"/>
  <c r="V7" i="24"/>
  <c r="W7" i="24"/>
  <c r="X7" i="24"/>
  <c r="Y7" i="24"/>
  <c r="Z7" i="24"/>
  <c r="AA7" i="24"/>
  <c r="AB7" i="24"/>
  <c r="AC7" i="24"/>
  <c r="AD7" i="24"/>
  <c r="AE7" i="24"/>
  <c r="AF7" i="24"/>
  <c r="AG7" i="24"/>
  <c r="AH7" i="24"/>
  <c r="AI7" i="24"/>
  <c r="AJ7" i="24"/>
  <c r="AK7" i="24"/>
  <c r="AL7" i="24"/>
  <c r="AM7" i="24"/>
  <c r="AN7" i="24"/>
  <c r="AO7" i="24"/>
  <c r="AP7" i="24"/>
  <c r="AQ7" i="24"/>
  <c r="AR7" i="24"/>
  <c r="AS7" i="24"/>
  <c r="AT7" i="24"/>
  <c r="AU7" i="24"/>
  <c r="AV7" i="24"/>
  <c r="AW7" i="24"/>
  <c r="AX7" i="24"/>
  <c r="AY7" i="24"/>
  <c r="AZ7" i="24"/>
  <c r="C7" i="24"/>
  <c r="D5" i="24"/>
  <c r="E5" i="24"/>
  <c r="F5" i="24"/>
  <c r="G5" i="24"/>
  <c r="H5" i="24"/>
  <c r="I5" i="24"/>
  <c r="J5" i="24"/>
  <c r="K5" i="24"/>
  <c r="L5" i="24"/>
  <c r="M5" i="24"/>
  <c r="N5" i="24"/>
  <c r="O5" i="24"/>
  <c r="P5" i="24"/>
  <c r="Q5" i="24"/>
  <c r="R5" i="24"/>
  <c r="R9" i="24" s="1"/>
  <c r="S5" i="24"/>
  <c r="T5" i="24"/>
  <c r="U5" i="24"/>
  <c r="U9" i="24" s="1"/>
  <c r="V5" i="24"/>
  <c r="W5" i="24"/>
  <c r="X5" i="24"/>
  <c r="X9" i="24" s="1"/>
  <c r="Y5" i="24"/>
  <c r="Z5" i="24"/>
  <c r="AA5" i="24"/>
  <c r="AA9" i="24" s="1"/>
  <c r="AB5" i="24"/>
  <c r="AC5" i="24"/>
  <c r="AD5" i="24"/>
  <c r="AD9" i="24" s="1"/>
  <c r="AE5" i="24"/>
  <c r="AF5" i="24"/>
  <c r="AG5" i="24"/>
  <c r="AG9" i="24" s="1"/>
  <c r="AH5" i="24"/>
  <c r="AI5" i="24"/>
  <c r="AJ5" i="24"/>
  <c r="AJ9" i="24" s="1"/>
  <c r="AK5" i="24"/>
  <c r="AL5" i="24"/>
  <c r="AM5" i="24"/>
  <c r="AM9" i="24" s="1"/>
  <c r="AN5" i="24"/>
  <c r="AO5" i="24"/>
  <c r="AP5" i="24"/>
  <c r="AP9" i="24" s="1"/>
  <c r="AQ5" i="24"/>
  <c r="AR5" i="24"/>
  <c r="AS5" i="24"/>
  <c r="AS9" i="24" s="1"/>
  <c r="AT5" i="24"/>
  <c r="AU5" i="24"/>
  <c r="AV5" i="24"/>
  <c r="AV9" i="24" s="1"/>
  <c r="AW5" i="24"/>
  <c r="AX5" i="24"/>
  <c r="AY5" i="24"/>
  <c r="AZ5" i="24"/>
  <c r="C5" i="24"/>
  <c r="A110" i="24"/>
  <c r="A104" i="24"/>
  <c r="A105" i="24"/>
  <c r="A106" i="24"/>
  <c r="A107" i="24"/>
  <c r="A108" i="24"/>
  <c r="A109" i="24"/>
  <c r="A12" i="24"/>
  <c r="BA12" i="24" s="1"/>
  <c r="A13" i="24"/>
  <c r="BA13" i="24" s="1"/>
  <c r="A14" i="24"/>
  <c r="BA14" i="24" s="1"/>
  <c r="A15" i="24"/>
  <c r="BA15" i="24" s="1"/>
  <c r="A16" i="24"/>
  <c r="BA16" i="24" s="1"/>
  <c r="A17" i="24"/>
  <c r="BA17" i="24" s="1"/>
  <c r="A18" i="24"/>
  <c r="BA18" i="24" s="1"/>
  <c r="A19" i="24"/>
  <c r="BA19" i="24" s="1"/>
  <c r="A20" i="24"/>
  <c r="BA20" i="24" s="1"/>
  <c r="A21" i="24"/>
  <c r="BA21" i="24" s="1"/>
  <c r="A22" i="24"/>
  <c r="BA22" i="24" s="1"/>
  <c r="A23" i="24"/>
  <c r="BA23" i="24" s="1"/>
  <c r="A24" i="24"/>
  <c r="BA24" i="24" s="1"/>
  <c r="A25" i="24"/>
  <c r="BA25" i="24" s="1"/>
  <c r="A26" i="24"/>
  <c r="BA26" i="24" s="1"/>
  <c r="A27" i="24"/>
  <c r="BA27" i="24" s="1"/>
  <c r="A28" i="24"/>
  <c r="BA28" i="24" s="1"/>
  <c r="A29" i="24"/>
  <c r="BA29" i="24" s="1"/>
  <c r="A30" i="24"/>
  <c r="BA30" i="24" s="1"/>
  <c r="A31" i="24"/>
  <c r="BA31" i="24" s="1"/>
  <c r="A32" i="24"/>
  <c r="BA32" i="24" s="1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A103" i="24"/>
  <c r="A11" i="24"/>
  <c r="BA11" i="24" s="1"/>
  <c r="B9" i="26"/>
  <c r="B10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72" i="26"/>
  <c r="B73" i="26"/>
  <c r="B74" i="26"/>
  <c r="B75" i="26"/>
  <c r="B76" i="26"/>
  <c r="B77" i="26"/>
  <c r="B78" i="26"/>
  <c r="B79" i="26"/>
  <c r="B80" i="26"/>
  <c r="B81" i="26"/>
  <c r="B82" i="26"/>
  <c r="B83" i="26"/>
  <c r="B84" i="26"/>
  <c r="B85" i="26"/>
  <c r="B86" i="26"/>
  <c r="B87" i="26"/>
  <c r="B88" i="26"/>
  <c r="B89" i="26"/>
  <c r="B90" i="26"/>
  <c r="B91" i="26"/>
  <c r="B92" i="26"/>
  <c r="B93" i="26"/>
  <c r="B94" i="26"/>
  <c r="B95" i="26"/>
  <c r="B96" i="26"/>
  <c r="B97" i="26"/>
  <c r="B98" i="26"/>
  <c r="B99" i="26"/>
  <c r="B100" i="26"/>
  <c r="B101" i="26"/>
  <c r="B102" i="26"/>
  <c r="B103" i="26"/>
  <c r="B104" i="26"/>
  <c r="B105" i="26"/>
  <c r="B106" i="26"/>
  <c r="B107" i="26"/>
  <c r="B8" i="26"/>
  <c r="D4" i="26"/>
  <c r="D6" i="26" s="1"/>
  <c r="E4" i="26"/>
  <c r="E6" i="26" s="1"/>
  <c r="F4" i="26"/>
  <c r="F6" i="26" s="1"/>
  <c r="G4" i="26"/>
  <c r="G6" i="26" s="1"/>
  <c r="H4" i="26"/>
  <c r="H6" i="26" s="1"/>
  <c r="I4" i="26"/>
  <c r="I6" i="26" s="1"/>
  <c r="J4" i="26"/>
  <c r="J6" i="26" s="1"/>
  <c r="K4" i="26"/>
  <c r="K6" i="26" s="1"/>
  <c r="L4" i="26"/>
  <c r="L6" i="26" s="1"/>
  <c r="M4" i="26"/>
  <c r="M6" i="26" s="1"/>
  <c r="N4" i="26"/>
  <c r="N6" i="26" s="1"/>
  <c r="O4" i="26"/>
  <c r="O6" i="26" s="1"/>
  <c r="P4" i="26"/>
  <c r="P6" i="26" s="1"/>
  <c r="Q4" i="26"/>
  <c r="Q6" i="26" s="1"/>
  <c r="R4" i="26"/>
  <c r="R6" i="26" s="1"/>
  <c r="S4" i="26"/>
  <c r="S6" i="26" s="1"/>
  <c r="T4" i="26"/>
  <c r="T6" i="26" s="1"/>
  <c r="U4" i="26"/>
  <c r="U6" i="26" s="1"/>
  <c r="V4" i="26"/>
  <c r="V6" i="26" s="1"/>
  <c r="W4" i="26"/>
  <c r="W6" i="26" s="1"/>
  <c r="X4" i="26"/>
  <c r="X6" i="26" s="1"/>
  <c r="Y4" i="26"/>
  <c r="Y6" i="26" s="1"/>
  <c r="Z4" i="26"/>
  <c r="Z6" i="26" s="1"/>
  <c r="AA4" i="26"/>
  <c r="AA6" i="26" s="1"/>
  <c r="AB4" i="26"/>
  <c r="AB6" i="26" s="1"/>
  <c r="AC4" i="26"/>
  <c r="AC6" i="26" s="1"/>
  <c r="AD4" i="26"/>
  <c r="AD6" i="26" s="1"/>
  <c r="AE4" i="26"/>
  <c r="AE6" i="26" s="1"/>
  <c r="AF4" i="26"/>
  <c r="AF6" i="26" s="1"/>
  <c r="C4" i="26"/>
  <c r="C6" i="26" s="1"/>
  <c r="A9" i="26"/>
  <c r="AG9" i="26" s="1"/>
  <c r="A10" i="26"/>
  <c r="AG10" i="26" s="1"/>
  <c r="A11" i="26"/>
  <c r="AG11" i="26" s="1"/>
  <c r="A12" i="26"/>
  <c r="AG12" i="26" s="1"/>
  <c r="A13" i="26"/>
  <c r="AG13" i="26" s="1"/>
  <c r="A14" i="26"/>
  <c r="AG14" i="26" s="1"/>
  <c r="A15" i="26"/>
  <c r="AG15" i="26" s="1"/>
  <c r="A16" i="26"/>
  <c r="AG16" i="26" s="1"/>
  <c r="A17" i="26"/>
  <c r="AG17" i="26" s="1"/>
  <c r="A18" i="26"/>
  <c r="AG18" i="26" s="1"/>
  <c r="A19" i="26"/>
  <c r="AG19" i="26" s="1"/>
  <c r="A20" i="26"/>
  <c r="AG20" i="26" s="1"/>
  <c r="A21" i="26"/>
  <c r="AG21" i="26" s="1"/>
  <c r="A22" i="26"/>
  <c r="AG22" i="26" s="1"/>
  <c r="A23" i="26"/>
  <c r="AG23" i="26" s="1"/>
  <c r="A24" i="26"/>
  <c r="AG24" i="26" s="1"/>
  <c r="A25" i="26"/>
  <c r="AG25" i="26" s="1"/>
  <c r="A26" i="26"/>
  <c r="AG26" i="26" s="1"/>
  <c r="A27" i="26"/>
  <c r="AG27" i="26" s="1"/>
  <c r="A28" i="26"/>
  <c r="AG28" i="26" s="1"/>
  <c r="A29" i="26"/>
  <c r="AG29" i="26" s="1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A102" i="26"/>
  <c r="A103" i="26"/>
  <c r="A104" i="26"/>
  <c r="A105" i="26"/>
  <c r="A106" i="26"/>
  <c r="A107" i="26"/>
  <c r="A8" i="26"/>
  <c r="AG8" i="26" s="1"/>
  <c r="D5" i="31"/>
  <c r="E5" i="31"/>
  <c r="F5" i="31"/>
  <c r="G5" i="31"/>
  <c r="H5" i="31"/>
  <c r="I5" i="31"/>
  <c r="J5" i="31"/>
  <c r="K5" i="31"/>
  <c r="L5" i="31"/>
  <c r="M5" i="31"/>
  <c r="N5" i="31"/>
  <c r="O5" i="31"/>
  <c r="P5" i="31"/>
  <c r="Q5" i="31"/>
  <c r="R5" i="31"/>
  <c r="S5" i="31"/>
  <c r="T5" i="31"/>
  <c r="U5" i="31"/>
  <c r="U11" i="31" s="1"/>
  <c r="V5" i="31"/>
  <c r="V11" i="31" s="1"/>
  <c r="W5" i="31"/>
  <c r="W11" i="31" s="1"/>
  <c r="X5" i="31"/>
  <c r="X11" i="31" s="1"/>
  <c r="Y5" i="31"/>
  <c r="Y11" i="31" s="1"/>
  <c r="Z5" i="31"/>
  <c r="Z11" i="31" s="1"/>
  <c r="AA5" i="31"/>
  <c r="AA11" i="31" s="1"/>
  <c r="AB5" i="31"/>
  <c r="AB11" i="31" s="1"/>
  <c r="AC5" i="31"/>
  <c r="AC11" i="31" s="1"/>
  <c r="AD5" i="31"/>
  <c r="AD11" i="31" s="1"/>
  <c r="AE5" i="31"/>
  <c r="AE11" i="31" s="1"/>
  <c r="AF5" i="31"/>
  <c r="AF11" i="31" s="1"/>
  <c r="C5" i="31"/>
  <c r="D9" i="31"/>
  <c r="E9" i="31"/>
  <c r="F9" i="31"/>
  <c r="F11" i="31" s="1"/>
  <c r="G9" i="31"/>
  <c r="H9" i="31"/>
  <c r="I9" i="31"/>
  <c r="J9" i="31"/>
  <c r="K9" i="31"/>
  <c r="L9" i="31"/>
  <c r="M9" i="31"/>
  <c r="N9" i="31"/>
  <c r="O9" i="31"/>
  <c r="P9" i="31"/>
  <c r="Q9" i="31"/>
  <c r="R9" i="31"/>
  <c r="S9" i="31"/>
  <c r="T9" i="31"/>
  <c r="U9" i="31"/>
  <c r="V9" i="31"/>
  <c r="W9" i="31"/>
  <c r="X9" i="31"/>
  <c r="Y9" i="31"/>
  <c r="Z9" i="31"/>
  <c r="AA9" i="31"/>
  <c r="AB9" i="31"/>
  <c r="AC9" i="31"/>
  <c r="AD9" i="31"/>
  <c r="AE9" i="31"/>
  <c r="AF9" i="31"/>
  <c r="C9" i="31"/>
  <c r="A14" i="31"/>
  <c r="AH14" i="31" s="1"/>
  <c r="A15" i="31"/>
  <c r="AH15" i="31" s="1"/>
  <c r="A16" i="31"/>
  <c r="AH16" i="31" s="1"/>
  <c r="A17" i="31"/>
  <c r="AH17" i="31" s="1"/>
  <c r="A18" i="31"/>
  <c r="AH18" i="31" s="1"/>
  <c r="A19" i="31"/>
  <c r="AH19" i="31" s="1"/>
  <c r="A20" i="31"/>
  <c r="AH20" i="31" s="1"/>
  <c r="A21" i="31"/>
  <c r="AH21" i="31" s="1"/>
  <c r="A22" i="31"/>
  <c r="AH22" i="31" s="1"/>
  <c r="A23" i="31"/>
  <c r="AH23" i="31" s="1"/>
  <c r="A24" i="31"/>
  <c r="AH24" i="31" s="1"/>
  <c r="A25" i="31"/>
  <c r="AH25" i="31" s="1"/>
  <c r="A26" i="31"/>
  <c r="AH26" i="31" s="1"/>
  <c r="A27" i="31"/>
  <c r="AH27" i="31" s="1"/>
  <c r="A28" i="31"/>
  <c r="AH28" i="31" s="1"/>
  <c r="A29" i="31"/>
  <c r="AH29" i="31" s="1"/>
  <c r="A30" i="31"/>
  <c r="AH30" i="31" s="1"/>
  <c r="A31" i="31"/>
  <c r="AH31" i="31" s="1"/>
  <c r="A32" i="31"/>
  <c r="AH32" i="31" s="1"/>
  <c r="A33" i="31"/>
  <c r="AH33" i="31" s="1"/>
  <c r="A34" i="31"/>
  <c r="AH34" i="31" s="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A103" i="31"/>
  <c r="A104" i="31"/>
  <c r="A105" i="31"/>
  <c r="A106" i="31"/>
  <c r="A107" i="31"/>
  <c r="A108" i="31"/>
  <c r="A109" i="31"/>
  <c r="A110" i="31"/>
  <c r="A111" i="31"/>
  <c r="A112" i="31"/>
  <c r="A13" i="31"/>
  <c r="AH13" i="31" s="1"/>
  <c r="E217" i="33"/>
  <c r="F217" i="33"/>
  <c r="G217" i="33"/>
  <c r="H217" i="33"/>
  <c r="D217" i="33"/>
  <c r="S10" i="36" l="1"/>
  <c r="S10" i="39"/>
  <c r="S10" i="40"/>
  <c r="S10" i="38"/>
  <c r="S16" i="36"/>
  <c r="S16" i="38"/>
  <c r="S16" i="39"/>
  <c r="S16" i="40"/>
  <c r="S22" i="36"/>
  <c r="S22" i="38"/>
  <c r="S22" i="39"/>
  <c r="S22" i="40"/>
  <c r="S28" i="36"/>
  <c r="S28" i="39"/>
  <c r="S28" i="38"/>
  <c r="S28" i="40"/>
  <c r="S34" i="36"/>
  <c r="S34" i="38"/>
  <c r="S34" i="39"/>
  <c r="S34" i="40"/>
  <c r="S40" i="36"/>
  <c r="S40" i="39"/>
  <c r="S40" i="38"/>
  <c r="S40" i="40"/>
  <c r="S49" i="36"/>
  <c r="S49" i="39"/>
  <c r="S49" i="40"/>
  <c r="S49" i="38"/>
  <c r="S61" i="36"/>
  <c r="S61" i="40"/>
  <c r="S61" i="38"/>
  <c r="S61" i="39"/>
  <c r="S88" i="36"/>
  <c r="S88" i="40"/>
  <c r="S88" i="39"/>
  <c r="S88" i="38"/>
  <c r="S44" i="36"/>
  <c r="S44" i="39"/>
  <c r="S44" i="38"/>
  <c r="S44" i="40"/>
  <c r="S47" i="36"/>
  <c r="S47" i="40"/>
  <c r="S47" i="39"/>
  <c r="S47" i="38"/>
  <c r="S53" i="36"/>
  <c r="S53" i="39"/>
  <c r="S53" i="40"/>
  <c r="S53" i="38"/>
  <c r="S56" i="36"/>
  <c r="S56" i="38"/>
  <c r="S56" i="40"/>
  <c r="S56" i="39"/>
  <c r="S59" i="36"/>
  <c r="S59" i="40"/>
  <c r="S59" i="38"/>
  <c r="S59" i="39"/>
  <c r="S62" i="36"/>
  <c r="S62" i="40"/>
  <c r="S62" i="38"/>
  <c r="S62" i="39"/>
  <c r="S65" i="36"/>
  <c r="S65" i="38"/>
  <c r="S65" i="39"/>
  <c r="S65" i="40"/>
  <c r="S68" i="36"/>
  <c r="S68" i="39"/>
  <c r="S68" i="40"/>
  <c r="S68" i="38"/>
  <c r="S71" i="36"/>
  <c r="S71" i="40"/>
  <c r="S71" i="39"/>
  <c r="S71" i="38"/>
  <c r="S74" i="36"/>
  <c r="S74" i="38"/>
  <c r="S74" i="40"/>
  <c r="S74" i="39"/>
  <c r="S77" i="36"/>
  <c r="S77" i="40"/>
  <c r="S77" i="39"/>
  <c r="S77" i="38"/>
  <c r="S80" i="36"/>
  <c r="S80" i="40"/>
  <c r="S80" i="38"/>
  <c r="S80" i="39"/>
  <c r="S83" i="36"/>
  <c r="S83" i="38"/>
  <c r="S83" i="40"/>
  <c r="S83" i="39"/>
  <c r="S86" i="36"/>
  <c r="S86" i="40"/>
  <c r="S86" i="38"/>
  <c r="S86" i="39"/>
  <c r="S89" i="36"/>
  <c r="S89" i="38"/>
  <c r="S89" i="40"/>
  <c r="S89" i="39"/>
  <c r="S92" i="36"/>
  <c r="S92" i="38"/>
  <c r="S92" i="39"/>
  <c r="S92" i="40"/>
  <c r="S95" i="36"/>
  <c r="S95" i="40"/>
  <c r="S95" i="38"/>
  <c r="S95" i="39"/>
  <c r="S98" i="36"/>
  <c r="S98" i="38"/>
  <c r="S98" i="39"/>
  <c r="S98" i="40"/>
  <c r="S101" i="36"/>
  <c r="S101" i="40"/>
  <c r="S101" i="39"/>
  <c r="S101" i="38"/>
  <c r="S104" i="36"/>
  <c r="S104" i="40"/>
  <c r="S104" i="39"/>
  <c r="S104" i="38"/>
  <c r="S107" i="36"/>
  <c r="S107" i="40"/>
  <c r="S107" i="39"/>
  <c r="S107" i="38"/>
  <c r="S13" i="36"/>
  <c r="S13" i="40"/>
  <c r="S13" i="39"/>
  <c r="S13" i="38"/>
  <c r="S19" i="36"/>
  <c r="S19" i="39"/>
  <c r="S19" i="38"/>
  <c r="S19" i="40"/>
  <c r="S25" i="36"/>
  <c r="S25" i="39"/>
  <c r="S25" i="40"/>
  <c r="S25" i="38"/>
  <c r="S6" i="38" s="1"/>
  <c r="S31" i="36"/>
  <c r="S31" i="40"/>
  <c r="S31" i="39"/>
  <c r="S31" i="38"/>
  <c r="S37" i="36"/>
  <c r="S37" i="40"/>
  <c r="S37" i="39"/>
  <c r="S37" i="38"/>
  <c r="S43" i="36"/>
  <c r="S43" i="38"/>
  <c r="S43" i="39"/>
  <c r="S43" i="40"/>
  <c r="S52" i="36"/>
  <c r="S52" i="38"/>
  <c r="S52" i="39"/>
  <c r="S52" i="40"/>
  <c r="S58" i="36"/>
  <c r="S58" i="40"/>
  <c r="S58" i="39"/>
  <c r="S58" i="38"/>
  <c r="S67" i="36"/>
  <c r="S67" i="39"/>
  <c r="S67" i="38"/>
  <c r="S67" i="40"/>
  <c r="S70" i="36"/>
  <c r="S70" i="38"/>
  <c r="S70" i="39"/>
  <c r="S70" i="40"/>
  <c r="S76" i="36"/>
  <c r="S76" i="39"/>
  <c r="S76" i="40"/>
  <c r="S76" i="38"/>
  <c r="S79" i="36"/>
  <c r="S79" i="38"/>
  <c r="S79" i="40"/>
  <c r="S79" i="39"/>
  <c r="S82" i="36"/>
  <c r="S82" i="38"/>
  <c r="S82" i="39"/>
  <c r="S82" i="40"/>
  <c r="S85" i="36"/>
  <c r="S85" i="38"/>
  <c r="S85" i="40"/>
  <c r="S85" i="39"/>
  <c r="S91" i="36"/>
  <c r="S91" i="39"/>
  <c r="S91" i="38"/>
  <c r="S91" i="40"/>
  <c r="S94" i="36"/>
  <c r="S94" i="39"/>
  <c r="S94" i="38"/>
  <c r="S94" i="40"/>
  <c r="S100" i="36"/>
  <c r="S100" i="40"/>
  <c r="S100" i="39"/>
  <c r="S100" i="38"/>
  <c r="S103" i="36"/>
  <c r="S103" i="39"/>
  <c r="S103" i="40"/>
  <c r="S103" i="38"/>
  <c r="S106" i="36"/>
  <c r="S106" i="38"/>
  <c r="S106" i="39"/>
  <c r="S106" i="40"/>
  <c r="S11" i="36"/>
  <c r="S11" i="39"/>
  <c r="S11" i="38"/>
  <c r="S11" i="40"/>
  <c r="S14" i="36"/>
  <c r="S14" i="40"/>
  <c r="S14" i="39"/>
  <c r="S14" i="38"/>
  <c r="S17" i="36"/>
  <c r="S17" i="40"/>
  <c r="S17" i="38"/>
  <c r="S17" i="39"/>
  <c r="S20" i="36"/>
  <c r="S20" i="38"/>
  <c r="S20" i="40"/>
  <c r="S20" i="39"/>
  <c r="S23" i="36"/>
  <c r="S23" i="38"/>
  <c r="S23" i="39"/>
  <c r="S23" i="40"/>
  <c r="S26" i="36"/>
  <c r="S26" i="38"/>
  <c r="S26" i="40"/>
  <c r="S26" i="39"/>
  <c r="S29" i="36"/>
  <c r="S29" i="38"/>
  <c r="S29" i="39"/>
  <c r="S29" i="40"/>
  <c r="S32" i="36"/>
  <c r="S32" i="39"/>
  <c r="S32" i="38"/>
  <c r="S32" i="40"/>
  <c r="S35" i="36"/>
  <c r="S35" i="39"/>
  <c r="S35" i="38"/>
  <c r="S35" i="40"/>
  <c r="S38" i="36"/>
  <c r="S38" i="39"/>
  <c r="S38" i="38"/>
  <c r="S38" i="40"/>
  <c r="S41" i="36"/>
  <c r="S41" i="40"/>
  <c r="S41" i="38"/>
  <c r="S41" i="39"/>
  <c r="S50" i="36"/>
  <c r="S50" i="38"/>
  <c r="S50" i="39"/>
  <c r="S50" i="40"/>
  <c r="S9" i="36"/>
  <c r="S9" i="40"/>
  <c r="S9" i="39"/>
  <c r="S9" i="38"/>
  <c r="S12" i="36"/>
  <c r="S12" i="38"/>
  <c r="S12" i="40"/>
  <c r="S12" i="39"/>
  <c r="S15" i="36"/>
  <c r="S15" i="40"/>
  <c r="S15" i="39"/>
  <c r="S15" i="38"/>
  <c r="S18" i="36"/>
  <c r="S18" i="38"/>
  <c r="S18" i="39"/>
  <c r="S18" i="40"/>
  <c r="S21" i="36"/>
  <c r="S21" i="39"/>
  <c r="S21" i="40"/>
  <c r="S21" i="38"/>
  <c r="S24" i="36"/>
  <c r="S24" i="39"/>
  <c r="S24" i="38"/>
  <c r="S24" i="40"/>
  <c r="S27" i="36"/>
  <c r="S27" i="40"/>
  <c r="S27" i="39"/>
  <c r="S6" i="39" s="1"/>
  <c r="S7" i="39" s="1"/>
  <c r="S27" i="38"/>
  <c r="S30" i="36"/>
  <c r="S30" i="38"/>
  <c r="S30" i="39"/>
  <c r="S30" i="40"/>
  <c r="S6" i="40" s="1"/>
  <c r="S7" i="40" s="1"/>
  <c r="S33" i="36"/>
  <c r="S33" i="40"/>
  <c r="S33" i="39"/>
  <c r="S33" i="38"/>
  <c r="S36" i="36"/>
  <c r="S36" i="40"/>
  <c r="S36" i="39"/>
  <c r="S36" i="38"/>
  <c r="S39" i="36"/>
  <c r="S39" i="38"/>
  <c r="S39" i="40"/>
  <c r="S39" i="39"/>
  <c r="S42" i="36"/>
  <c r="S42" i="40"/>
  <c r="S42" i="38"/>
  <c r="S42" i="39"/>
  <c r="S45" i="36"/>
  <c r="S45" i="40"/>
  <c r="S45" i="39"/>
  <c r="S45" i="38"/>
  <c r="S48" i="36"/>
  <c r="S48" i="40"/>
  <c r="S48" i="39"/>
  <c r="S48" i="38"/>
  <c r="S51" i="36"/>
  <c r="S51" i="39"/>
  <c r="S51" i="40"/>
  <c r="S51" i="38"/>
  <c r="S54" i="36"/>
  <c r="S54" i="38"/>
  <c r="S54" i="39"/>
  <c r="S54" i="40"/>
  <c r="S57" i="36"/>
  <c r="S57" i="38"/>
  <c r="S57" i="40"/>
  <c r="S57" i="39"/>
  <c r="S60" i="36"/>
  <c r="S60" i="39"/>
  <c r="S60" i="40"/>
  <c r="S60" i="38"/>
  <c r="S63" i="36"/>
  <c r="S63" i="40"/>
  <c r="S63" i="39"/>
  <c r="S63" i="38"/>
  <c r="S66" i="36"/>
  <c r="S66" i="40"/>
  <c r="S66" i="39"/>
  <c r="S66" i="38"/>
  <c r="S69" i="36"/>
  <c r="S69" i="38"/>
  <c r="S69" i="40"/>
  <c r="S69" i="39"/>
  <c r="S72" i="36"/>
  <c r="S72" i="39"/>
  <c r="S72" i="40"/>
  <c r="S72" i="38"/>
  <c r="S75" i="36"/>
  <c r="S75" i="39"/>
  <c r="S75" i="38"/>
  <c r="S75" i="40"/>
  <c r="S78" i="36"/>
  <c r="S78" i="38"/>
  <c r="S78" i="40"/>
  <c r="S78" i="39"/>
  <c r="S81" i="36"/>
  <c r="S81" i="39"/>
  <c r="S81" i="38"/>
  <c r="S81" i="40"/>
  <c r="S84" i="36"/>
  <c r="S84" i="39"/>
  <c r="S84" i="38"/>
  <c r="S84" i="40"/>
  <c r="S87" i="36"/>
  <c r="S87" i="39"/>
  <c r="S87" i="40"/>
  <c r="S87" i="38"/>
  <c r="S90" i="36"/>
  <c r="S90" i="38"/>
  <c r="S90" i="40"/>
  <c r="S90" i="39"/>
  <c r="S93" i="36"/>
  <c r="S93" i="39"/>
  <c r="S93" i="38"/>
  <c r="S93" i="40"/>
  <c r="S96" i="36"/>
  <c r="S96" i="40"/>
  <c r="S96" i="39"/>
  <c r="S96" i="38"/>
  <c r="S99" i="36"/>
  <c r="S99" i="40"/>
  <c r="S99" i="39"/>
  <c r="S99" i="38"/>
  <c r="S102" i="36"/>
  <c r="S102" i="38"/>
  <c r="S102" i="40"/>
  <c r="S102" i="39"/>
  <c r="S105" i="36"/>
  <c r="S105" i="38"/>
  <c r="S105" i="40"/>
  <c r="S105" i="39"/>
  <c r="S108" i="36"/>
  <c r="S108" i="39"/>
  <c r="S108" i="40"/>
  <c r="S108" i="38"/>
  <c r="S46" i="36"/>
  <c r="S46" i="38"/>
  <c r="S46" i="39"/>
  <c r="S46" i="40"/>
  <c r="S55" i="36"/>
  <c r="S55" i="40"/>
  <c r="S55" i="38"/>
  <c r="S55" i="39"/>
  <c r="S64" i="36"/>
  <c r="S64" i="38"/>
  <c r="S64" i="40"/>
  <c r="S64" i="39"/>
  <c r="S73" i="36"/>
  <c r="S73" i="38"/>
  <c r="S73" i="40"/>
  <c r="S73" i="39"/>
  <c r="S97" i="36"/>
  <c r="S97" i="38"/>
  <c r="S97" i="40"/>
  <c r="S97" i="39"/>
  <c r="R100" i="36"/>
  <c r="R100" i="38"/>
  <c r="R100" i="40"/>
  <c r="R100" i="39"/>
  <c r="R70" i="36"/>
  <c r="R70" i="39"/>
  <c r="R70" i="40"/>
  <c r="R70" i="38"/>
  <c r="R52" i="36"/>
  <c r="R52" i="40"/>
  <c r="R52" i="39"/>
  <c r="R52" i="38"/>
  <c r="R34" i="36"/>
  <c r="R34" i="40"/>
  <c r="R34" i="38"/>
  <c r="R34" i="39"/>
  <c r="R16" i="36"/>
  <c r="R16" i="39"/>
  <c r="R16" i="40"/>
  <c r="R16" i="38"/>
  <c r="R105" i="36"/>
  <c r="R105" i="38"/>
  <c r="R105" i="40"/>
  <c r="R105" i="39"/>
  <c r="R99" i="36"/>
  <c r="R99" i="38"/>
  <c r="R99" i="40"/>
  <c r="R99" i="39"/>
  <c r="R93" i="36"/>
  <c r="R93" i="40"/>
  <c r="R93" i="38"/>
  <c r="R93" i="39"/>
  <c r="R87" i="36"/>
  <c r="R87" i="39"/>
  <c r="R87" i="40"/>
  <c r="R87" i="38"/>
  <c r="R81" i="36"/>
  <c r="R81" i="40"/>
  <c r="R81" i="39"/>
  <c r="R81" i="38"/>
  <c r="R75" i="36"/>
  <c r="R75" i="39"/>
  <c r="R75" i="38"/>
  <c r="R75" i="40"/>
  <c r="R69" i="36"/>
  <c r="R69" i="38"/>
  <c r="R69" i="40"/>
  <c r="R69" i="39"/>
  <c r="R63" i="36"/>
  <c r="R63" i="40"/>
  <c r="R63" i="39"/>
  <c r="R63" i="38"/>
  <c r="R57" i="36"/>
  <c r="R57" i="39"/>
  <c r="R57" i="38"/>
  <c r="R57" i="40"/>
  <c r="R51" i="36"/>
  <c r="R51" i="39"/>
  <c r="R51" i="38"/>
  <c r="R51" i="40"/>
  <c r="R45" i="36"/>
  <c r="R45" i="38"/>
  <c r="R45" i="40"/>
  <c r="R45" i="39"/>
  <c r="R39" i="36"/>
  <c r="R39" i="38"/>
  <c r="R39" i="40"/>
  <c r="R39" i="39"/>
  <c r="R33" i="36"/>
  <c r="R33" i="39"/>
  <c r="R33" i="40"/>
  <c r="R33" i="38"/>
  <c r="R27" i="36"/>
  <c r="R27" i="38"/>
  <c r="R27" i="40"/>
  <c r="R27" i="39"/>
  <c r="R21" i="36"/>
  <c r="R21" i="38"/>
  <c r="R21" i="39"/>
  <c r="R21" i="40"/>
  <c r="R15" i="36"/>
  <c r="R15" i="39"/>
  <c r="R15" i="38"/>
  <c r="R15" i="40"/>
  <c r="R94" i="36"/>
  <c r="R94" i="38"/>
  <c r="R94" i="39"/>
  <c r="R94" i="40"/>
  <c r="R64" i="36"/>
  <c r="R64" i="40"/>
  <c r="R64" i="38"/>
  <c r="R64" i="39"/>
  <c r="R46" i="36"/>
  <c r="R46" i="39"/>
  <c r="R46" i="40"/>
  <c r="R46" i="38"/>
  <c r="R28" i="36"/>
  <c r="R28" i="39"/>
  <c r="R28" i="38"/>
  <c r="R28" i="40"/>
  <c r="R10" i="36"/>
  <c r="R10" i="38"/>
  <c r="R10" i="39"/>
  <c r="R10" i="40"/>
  <c r="R104" i="36"/>
  <c r="R104" i="38"/>
  <c r="R104" i="40"/>
  <c r="R104" i="39"/>
  <c r="R98" i="36"/>
  <c r="R98" i="40"/>
  <c r="R98" i="39"/>
  <c r="R98" i="38"/>
  <c r="R92" i="36"/>
  <c r="R92" i="40"/>
  <c r="R92" i="38"/>
  <c r="R92" i="39"/>
  <c r="R86" i="36"/>
  <c r="R86" i="38"/>
  <c r="R86" i="40"/>
  <c r="R86" i="39"/>
  <c r="R80" i="36"/>
  <c r="R80" i="40"/>
  <c r="R80" i="39"/>
  <c r="R80" i="38"/>
  <c r="R74" i="36"/>
  <c r="R74" i="40"/>
  <c r="R74" i="38"/>
  <c r="R74" i="39"/>
  <c r="R68" i="36"/>
  <c r="R68" i="40"/>
  <c r="R68" i="39"/>
  <c r="R68" i="38"/>
  <c r="R62" i="36"/>
  <c r="R62" i="38"/>
  <c r="R62" i="40"/>
  <c r="R62" i="39"/>
  <c r="R56" i="36"/>
  <c r="R56" i="38"/>
  <c r="R56" i="40"/>
  <c r="R56" i="39"/>
  <c r="R50" i="36"/>
  <c r="R50" i="38"/>
  <c r="R50" i="40"/>
  <c r="R50" i="39"/>
  <c r="R44" i="36"/>
  <c r="R44" i="40"/>
  <c r="R44" i="39"/>
  <c r="R44" i="38"/>
  <c r="R38" i="36"/>
  <c r="R38" i="40"/>
  <c r="R38" i="38"/>
  <c r="R38" i="39"/>
  <c r="R32" i="36"/>
  <c r="R32" i="40"/>
  <c r="R32" i="39"/>
  <c r="R32" i="38"/>
  <c r="R26" i="36"/>
  <c r="R26" i="39"/>
  <c r="R26" i="40"/>
  <c r="R26" i="38"/>
  <c r="R20" i="36"/>
  <c r="R20" i="39"/>
  <c r="R20" i="38"/>
  <c r="R20" i="40"/>
  <c r="R14" i="36"/>
  <c r="R14" i="40"/>
  <c r="R14" i="39"/>
  <c r="R14" i="38"/>
  <c r="R88" i="36"/>
  <c r="R88" i="38"/>
  <c r="R88" i="39"/>
  <c r="R88" i="40"/>
  <c r="R58" i="36"/>
  <c r="R58" i="38"/>
  <c r="R58" i="40"/>
  <c r="R58" i="39"/>
  <c r="R40" i="36"/>
  <c r="R40" i="40"/>
  <c r="R40" i="38"/>
  <c r="R40" i="39"/>
  <c r="R22" i="36"/>
  <c r="R22" i="39"/>
  <c r="R22" i="40"/>
  <c r="R22" i="38"/>
  <c r="R9" i="36"/>
  <c r="R9" i="40"/>
  <c r="R9" i="38"/>
  <c r="R9" i="39"/>
  <c r="R103" i="36"/>
  <c r="R103" i="39"/>
  <c r="R103" i="40"/>
  <c r="R103" i="38"/>
  <c r="R97" i="36"/>
  <c r="R97" i="38"/>
  <c r="R97" i="40"/>
  <c r="R97" i="39"/>
  <c r="R91" i="36"/>
  <c r="R91" i="38"/>
  <c r="R91" i="39"/>
  <c r="R91" i="40"/>
  <c r="R85" i="36"/>
  <c r="R85" i="40"/>
  <c r="R85" i="39"/>
  <c r="R85" i="38"/>
  <c r="R79" i="36"/>
  <c r="R79" i="40"/>
  <c r="R79" i="39"/>
  <c r="R79" i="38"/>
  <c r="R73" i="36"/>
  <c r="R73" i="39"/>
  <c r="R73" i="40"/>
  <c r="R73" i="38"/>
  <c r="R67" i="36"/>
  <c r="R67" i="40"/>
  <c r="R67" i="39"/>
  <c r="R67" i="38"/>
  <c r="R61" i="36"/>
  <c r="R61" i="40"/>
  <c r="R61" i="39"/>
  <c r="R61" i="38"/>
  <c r="R55" i="36"/>
  <c r="R55" i="38"/>
  <c r="R55" i="39"/>
  <c r="R55" i="40"/>
  <c r="R49" i="36"/>
  <c r="R49" i="40"/>
  <c r="R49" i="39"/>
  <c r="R49" i="38"/>
  <c r="R43" i="36"/>
  <c r="R43" i="40"/>
  <c r="R43" i="39"/>
  <c r="R43" i="38"/>
  <c r="R37" i="36"/>
  <c r="R37" i="40"/>
  <c r="R37" i="38"/>
  <c r="R37" i="39"/>
  <c r="R31" i="36"/>
  <c r="R31" i="39"/>
  <c r="R31" i="40"/>
  <c r="R31" i="38"/>
  <c r="R25" i="36"/>
  <c r="R25" i="38"/>
  <c r="R6" i="38" s="1"/>
  <c r="R7" i="38" s="1"/>
  <c r="R25" i="40"/>
  <c r="R25" i="39"/>
  <c r="R19" i="36"/>
  <c r="R19" i="40"/>
  <c r="R19" i="39"/>
  <c r="R19" i="38"/>
  <c r="R13" i="36"/>
  <c r="R13" i="38"/>
  <c r="R13" i="39"/>
  <c r="R13" i="40"/>
  <c r="R82" i="36"/>
  <c r="R82" i="39"/>
  <c r="R82" i="40"/>
  <c r="R82" i="38"/>
  <c r="R108" i="36"/>
  <c r="R108" i="40"/>
  <c r="R108" i="39"/>
  <c r="R108" i="38"/>
  <c r="R96" i="36"/>
  <c r="R96" i="40"/>
  <c r="R96" i="38"/>
  <c r="R96" i="39"/>
  <c r="R90" i="36"/>
  <c r="R90" i="40"/>
  <c r="R90" i="39"/>
  <c r="R90" i="38"/>
  <c r="R84" i="36"/>
  <c r="R84" i="39"/>
  <c r="R84" i="38"/>
  <c r="R84" i="40"/>
  <c r="R78" i="36"/>
  <c r="R78" i="40"/>
  <c r="R78" i="39"/>
  <c r="R78" i="38"/>
  <c r="R72" i="36"/>
  <c r="R72" i="40"/>
  <c r="R72" i="39"/>
  <c r="R72" i="38"/>
  <c r="R66" i="36"/>
  <c r="R66" i="40"/>
  <c r="R66" i="38"/>
  <c r="R66" i="39"/>
  <c r="R60" i="36"/>
  <c r="R60" i="38"/>
  <c r="R60" i="39"/>
  <c r="R60" i="40"/>
  <c r="R54" i="36"/>
  <c r="R54" i="39"/>
  <c r="R54" i="40"/>
  <c r="R54" i="38"/>
  <c r="R48" i="36"/>
  <c r="R48" i="40"/>
  <c r="R48" i="39"/>
  <c r="R48" i="38"/>
  <c r="R42" i="36"/>
  <c r="R42" i="40"/>
  <c r="R42" i="38"/>
  <c r="R42" i="39"/>
  <c r="R36" i="36"/>
  <c r="R36" i="39"/>
  <c r="R36" i="40"/>
  <c r="R36" i="38"/>
  <c r="R30" i="36"/>
  <c r="R30" i="39"/>
  <c r="R30" i="38"/>
  <c r="R30" i="40"/>
  <c r="R6" i="40" s="1"/>
  <c r="R7" i="40" s="1"/>
  <c r="R24" i="36"/>
  <c r="R24" i="38"/>
  <c r="R24" i="40"/>
  <c r="R24" i="39"/>
  <c r="R18" i="36"/>
  <c r="R18" i="39"/>
  <c r="R18" i="40"/>
  <c r="R18" i="38"/>
  <c r="R12" i="36"/>
  <c r="R12" i="40"/>
  <c r="R12" i="38"/>
  <c r="R12" i="39"/>
  <c r="R106" i="36"/>
  <c r="R106" i="40"/>
  <c r="R106" i="38"/>
  <c r="R106" i="39"/>
  <c r="R76" i="36"/>
  <c r="R76" i="39"/>
  <c r="R76" i="38"/>
  <c r="R76" i="40"/>
  <c r="R102" i="36"/>
  <c r="R102" i="39"/>
  <c r="R102" i="40"/>
  <c r="R102" i="38"/>
  <c r="R107" i="36"/>
  <c r="R107" i="39"/>
  <c r="R107" i="38"/>
  <c r="R107" i="40"/>
  <c r="R101" i="36"/>
  <c r="R101" i="40"/>
  <c r="R101" i="39"/>
  <c r="R101" i="38"/>
  <c r="R95" i="36"/>
  <c r="R95" i="40"/>
  <c r="R95" i="38"/>
  <c r="R95" i="39"/>
  <c r="R89" i="36"/>
  <c r="R89" i="40"/>
  <c r="R89" i="39"/>
  <c r="R89" i="38"/>
  <c r="R83" i="36"/>
  <c r="R83" i="38"/>
  <c r="R83" i="40"/>
  <c r="R83" i="39"/>
  <c r="R77" i="36"/>
  <c r="R77" i="40"/>
  <c r="R77" i="39"/>
  <c r="R77" i="38"/>
  <c r="R71" i="36"/>
  <c r="R71" i="40"/>
  <c r="R71" i="38"/>
  <c r="R71" i="39"/>
  <c r="R65" i="36"/>
  <c r="R65" i="39"/>
  <c r="R65" i="40"/>
  <c r="R65" i="38"/>
  <c r="R59" i="36"/>
  <c r="R59" i="40"/>
  <c r="R59" i="38"/>
  <c r="R59" i="39"/>
  <c r="R53" i="36"/>
  <c r="R53" i="38"/>
  <c r="R53" i="40"/>
  <c r="R53" i="39"/>
  <c r="R47" i="36"/>
  <c r="R47" i="38"/>
  <c r="R47" i="40"/>
  <c r="R47" i="39"/>
  <c r="R41" i="36"/>
  <c r="R41" i="40"/>
  <c r="R41" i="38"/>
  <c r="R41" i="39"/>
  <c r="R35" i="36"/>
  <c r="R35" i="39"/>
  <c r="R35" i="38"/>
  <c r="R35" i="40"/>
  <c r="R29" i="36"/>
  <c r="R29" i="39"/>
  <c r="R29" i="38"/>
  <c r="R29" i="40"/>
  <c r="R23" i="36"/>
  <c r="R23" i="39"/>
  <c r="R23" i="38"/>
  <c r="R23" i="40"/>
  <c r="R17" i="36"/>
  <c r="R17" i="40"/>
  <c r="R17" i="39"/>
  <c r="R17" i="38"/>
  <c r="R11" i="36"/>
  <c r="R11" i="39"/>
  <c r="R11" i="40"/>
  <c r="R11" i="38"/>
  <c r="FB88" i="4"/>
  <c r="FB90" i="4"/>
  <c r="FB87" i="4"/>
  <c r="FB89" i="4"/>
  <c r="AY9" i="24"/>
  <c r="O9" i="24"/>
  <c r="K11" i="31"/>
  <c r="J11" i="31"/>
  <c r="H11" i="31"/>
  <c r="D58" i="28"/>
  <c r="B58" i="28"/>
  <c r="D59" i="28"/>
  <c r="B59" i="28"/>
  <c r="D60" i="28"/>
  <c r="B60" i="28"/>
  <c r="D61" i="28"/>
  <c r="B61" i="28"/>
  <c r="AU9" i="24"/>
  <c r="AO9" i="24"/>
  <c r="AI9" i="24"/>
  <c r="AC9" i="24"/>
  <c r="W9" i="24"/>
  <c r="Q9" i="24"/>
  <c r="E9" i="24"/>
  <c r="AZ9" i="24"/>
  <c r="AT9" i="24"/>
  <c r="AN9" i="24"/>
  <c r="AH9" i="24"/>
  <c r="AB9" i="24"/>
  <c r="V9" i="24"/>
  <c r="P9" i="24"/>
  <c r="D9" i="24"/>
  <c r="A65" i="28"/>
  <c r="A62" i="28"/>
  <c r="A63" i="28"/>
  <c r="A64" i="28"/>
  <c r="L9" i="24"/>
  <c r="T11" i="31"/>
  <c r="G11" i="31"/>
  <c r="S11" i="31"/>
  <c r="R11" i="31"/>
  <c r="Q11" i="31"/>
  <c r="P11" i="31"/>
  <c r="O11" i="31"/>
  <c r="N11" i="31"/>
  <c r="M11" i="31"/>
  <c r="L11" i="31"/>
  <c r="K9" i="24"/>
  <c r="B40" i="24"/>
  <c r="J9" i="24"/>
  <c r="I9" i="24"/>
  <c r="B15" i="24"/>
  <c r="B76" i="24"/>
  <c r="B46" i="24"/>
  <c r="B106" i="24"/>
  <c r="B70" i="24"/>
  <c r="B28" i="24"/>
  <c r="B94" i="24"/>
  <c r="B58" i="24"/>
  <c r="B22" i="24"/>
  <c r="B34" i="24"/>
  <c r="B17" i="24"/>
  <c r="B100" i="24"/>
  <c r="B64" i="24"/>
  <c r="B88" i="24"/>
  <c r="B52" i="24"/>
  <c r="B16" i="24"/>
  <c r="B82" i="24"/>
  <c r="B99" i="24"/>
  <c r="B87" i="24"/>
  <c r="B75" i="24"/>
  <c r="B63" i="24"/>
  <c r="B51" i="24"/>
  <c r="B21" i="24"/>
  <c r="B110" i="24"/>
  <c r="B104" i="24"/>
  <c r="B98" i="24"/>
  <c r="B92" i="24"/>
  <c r="B86" i="24"/>
  <c r="B80" i="24"/>
  <c r="B74" i="24"/>
  <c r="B68" i="24"/>
  <c r="B62" i="24"/>
  <c r="B56" i="24"/>
  <c r="B50" i="24"/>
  <c r="B44" i="24"/>
  <c r="B38" i="24"/>
  <c r="B32" i="24"/>
  <c r="B26" i="24"/>
  <c r="B20" i="24"/>
  <c r="B14" i="24"/>
  <c r="F9" i="24"/>
  <c r="B109" i="24"/>
  <c r="B103" i="24"/>
  <c r="B97" i="24"/>
  <c r="B91" i="24"/>
  <c r="B85" i="24"/>
  <c r="B79" i="24"/>
  <c r="B73" i="24"/>
  <c r="B67" i="24"/>
  <c r="B61" i="24"/>
  <c r="B55" i="24"/>
  <c r="B49" i="24"/>
  <c r="B43" i="24"/>
  <c r="B37" i="24"/>
  <c r="B31" i="24"/>
  <c r="B25" i="24"/>
  <c r="B19" i="24"/>
  <c r="B13" i="24"/>
  <c r="B105" i="24"/>
  <c r="B93" i="24"/>
  <c r="B81" i="24"/>
  <c r="B69" i="24"/>
  <c r="B57" i="24"/>
  <c r="B45" i="24"/>
  <c r="B39" i="24"/>
  <c r="B33" i="24"/>
  <c r="B27" i="24"/>
  <c r="B108" i="24"/>
  <c r="B102" i="24"/>
  <c r="B96" i="24"/>
  <c r="B90" i="24"/>
  <c r="B84" i="24"/>
  <c r="B78" i="24"/>
  <c r="B72" i="24"/>
  <c r="B66" i="24"/>
  <c r="B60" i="24"/>
  <c r="B54" i="24"/>
  <c r="B48" i="24"/>
  <c r="B42" i="24"/>
  <c r="B36" i="24"/>
  <c r="B30" i="24"/>
  <c r="B24" i="24"/>
  <c r="B18" i="24"/>
  <c r="B12" i="24"/>
  <c r="B107" i="24"/>
  <c r="B101" i="24"/>
  <c r="B95" i="24"/>
  <c r="B89" i="24"/>
  <c r="B83" i="24"/>
  <c r="B77" i="24"/>
  <c r="B71" i="24"/>
  <c r="B65" i="24"/>
  <c r="B59" i="24"/>
  <c r="B53" i="24"/>
  <c r="B47" i="24"/>
  <c r="B41" i="24"/>
  <c r="B35" i="24"/>
  <c r="B29" i="24"/>
  <c r="B23" i="24"/>
  <c r="I11" i="31"/>
  <c r="E11" i="31"/>
  <c r="AG20" i="31"/>
  <c r="L13" i="33" s="1"/>
  <c r="AG17" i="31"/>
  <c r="L10" i="33" s="1"/>
  <c r="AG112" i="31"/>
  <c r="L105" i="33" s="1"/>
  <c r="AG100" i="31"/>
  <c r="L93" i="33" s="1"/>
  <c r="AG88" i="31"/>
  <c r="L81" i="33" s="1"/>
  <c r="AG76" i="31"/>
  <c r="L69" i="33" s="1"/>
  <c r="AG64" i="31"/>
  <c r="L57" i="33" s="1"/>
  <c r="AG52" i="31"/>
  <c r="L45" i="33" s="1"/>
  <c r="AG40" i="31"/>
  <c r="L33" i="33" s="1"/>
  <c r="AG28" i="31"/>
  <c r="L21" i="33" s="1"/>
  <c r="AG16" i="31"/>
  <c r="L9" i="33" s="1"/>
  <c r="AG111" i="31"/>
  <c r="L104" i="33" s="1"/>
  <c r="AG99" i="31"/>
  <c r="L92" i="33" s="1"/>
  <c r="AG87" i="31"/>
  <c r="L80" i="33" s="1"/>
  <c r="AG75" i="31"/>
  <c r="L68" i="33" s="1"/>
  <c r="AG63" i="31"/>
  <c r="L56" i="33" s="1"/>
  <c r="AG51" i="31"/>
  <c r="L44" i="33" s="1"/>
  <c r="AG39" i="31"/>
  <c r="L32" i="33" s="1"/>
  <c r="AG27" i="31"/>
  <c r="L20" i="33" s="1"/>
  <c r="AG15" i="31"/>
  <c r="L8" i="33" s="1"/>
  <c r="AG110" i="31"/>
  <c r="L103" i="33" s="1"/>
  <c r="AG98" i="31"/>
  <c r="L91" i="33" s="1"/>
  <c r="AG86" i="31"/>
  <c r="L79" i="33" s="1"/>
  <c r="AG74" i="31"/>
  <c r="L67" i="33" s="1"/>
  <c r="AG62" i="31"/>
  <c r="L55" i="33" s="1"/>
  <c r="AG50" i="31"/>
  <c r="L43" i="33" s="1"/>
  <c r="AG38" i="31"/>
  <c r="L31" i="33" s="1"/>
  <c r="AG26" i="31"/>
  <c r="L19" i="33" s="1"/>
  <c r="AG14" i="31"/>
  <c r="L7" i="33" s="1"/>
  <c r="AG106" i="31"/>
  <c r="L99" i="33" s="1"/>
  <c r="AG94" i="31"/>
  <c r="L87" i="33" s="1"/>
  <c r="AG82" i="31"/>
  <c r="L75" i="33" s="1"/>
  <c r="AG70" i="31"/>
  <c r="L63" i="33" s="1"/>
  <c r="AG58" i="31"/>
  <c r="L51" i="33" s="1"/>
  <c r="AG46" i="31"/>
  <c r="L39" i="33" s="1"/>
  <c r="AG34" i="31"/>
  <c r="L27" i="33" s="1"/>
  <c r="AG22" i="31"/>
  <c r="L15" i="33" s="1"/>
  <c r="AG105" i="31"/>
  <c r="L98" i="33" s="1"/>
  <c r="AG93" i="31"/>
  <c r="L86" i="33" s="1"/>
  <c r="AG81" i="31"/>
  <c r="L74" i="33" s="1"/>
  <c r="AG69" i="31"/>
  <c r="L62" i="33" s="1"/>
  <c r="AG57" i="31"/>
  <c r="L50" i="33" s="1"/>
  <c r="AG45" i="31"/>
  <c r="L38" i="33" s="1"/>
  <c r="AG33" i="31"/>
  <c r="L26" i="33" s="1"/>
  <c r="AG21" i="31"/>
  <c r="L14" i="33" s="1"/>
  <c r="D11" i="31"/>
  <c r="AG104" i="31"/>
  <c r="L97" i="33" s="1"/>
  <c r="AG92" i="31"/>
  <c r="L85" i="33" s="1"/>
  <c r="AG80" i="31"/>
  <c r="L73" i="33" s="1"/>
  <c r="AG68" i="31"/>
  <c r="L61" i="33" s="1"/>
  <c r="AG56" i="31"/>
  <c r="L49" i="33" s="1"/>
  <c r="AG44" i="31"/>
  <c r="L37" i="33" s="1"/>
  <c r="AG32" i="31"/>
  <c r="L25" i="33" s="1"/>
  <c r="AG109" i="31"/>
  <c r="L102" i="33" s="1"/>
  <c r="AG103" i="31"/>
  <c r="L96" i="33" s="1"/>
  <c r="AG97" i="31"/>
  <c r="L90" i="33" s="1"/>
  <c r="AG91" i="31"/>
  <c r="L84" i="33" s="1"/>
  <c r="AG85" i="31"/>
  <c r="L78" i="33" s="1"/>
  <c r="AG79" i="31"/>
  <c r="L72" i="33" s="1"/>
  <c r="AG73" i="31"/>
  <c r="L66" i="33" s="1"/>
  <c r="AG67" i="31"/>
  <c r="L60" i="33" s="1"/>
  <c r="AG61" i="31"/>
  <c r="L54" i="33" s="1"/>
  <c r="AG55" i="31"/>
  <c r="L48" i="33" s="1"/>
  <c r="AG49" i="31"/>
  <c r="L42" i="33" s="1"/>
  <c r="AG43" i="31"/>
  <c r="L36" i="33" s="1"/>
  <c r="AG37" i="31"/>
  <c r="L30" i="33" s="1"/>
  <c r="AG31" i="31"/>
  <c r="L24" i="33" s="1"/>
  <c r="AG25" i="31"/>
  <c r="L18" i="33" s="1"/>
  <c r="AG19" i="31"/>
  <c r="L12" i="33" s="1"/>
  <c r="AG108" i="31"/>
  <c r="L101" i="33" s="1"/>
  <c r="AG102" i="31"/>
  <c r="L95" i="33" s="1"/>
  <c r="AG96" i="31"/>
  <c r="L89" i="33" s="1"/>
  <c r="AG90" i="31"/>
  <c r="L83" i="33" s="1"/>
  <c r="AG84" i="31"/>
  <c r="L77" i="33" s="1"/>
  <c r="AG78" i="31"/>
  <c r="L71" i="33" s="1"/>
  <c r="AG72" i="31"/>
  <c r="L65" i="33" s="1"/>
  <c r="AG66" i="31"/>
  <c r="L59" i="33" s="1"/>
  <c r="AG60" i="31"/>
  <c r="L53" i="33" s="1"/>
  <c r="AG54" i="31"/>
  <c r="L47" i="33" s="1"/>
  <c r="AG48" i="31"/>
  <c r="L41" i="33" s="1"/>
  <c r="AG42" i="31"/>
  <c r="L35" i="33" s="1"/>
  <c r="AG36" i="31"/>
  <c r="L29" i="33" s="1"/>
  <c r="AG30" i="31"/>
  <c r="L23" i="33" s="1"/>
  <c r="AG24" i="31"/>
  <c r="L17" i="33" s="1"/>
  <c r="AG18" i="31"/>
  <c r="L11" i="33" s="1"/>
  <c r="C11" i="31"/>
  <c r="AG13" i="31"/>
  <c r="L6" i="33" s="1"/>
  <c r="AG107" i="31"/>
  <c r="L100" i="33" s="1"/>
  <c r="AG101" i="31"/>
  <c r="L94" i="33" s="1"/>
  <c r="AG95" i="31"/>
  <c r="L88" i="33" s="1"/>
  <c r="AG89" i="31"/>
  <c r="L82" i="33" s="1"/>
  <c r="AG83" i="31"/>
  <c r="L76" i="33" s="1"/>
  <c r="AG77" i="31"/>
  <c r="L70" i="33" s="1"/>
  <c r="AG71" i="31"/>
  <c r="L64" i="33" s="1"/>
  <c r="AG65" i="31"/>
  <c r="L58" i="33" s="1"/>
  <c r="AG59" i="31"/>
  <c r="L52" i="33" s="1"/>
  <c r="AG53" i="31"/>
  <c r="L46" i="33" s="1"/>
  <c r="AG47" i="31"/>
  <c r="L40" i="33" s="1"/>
  <c r="AG41" i="31"/>
  <c r="L34" i="33" s="1"/>
  <c r="AG35" i="31"/>
  <c r="L28" i="33" s="1"/>
  <c r="AG29" i="31"/>
  <c r="L22" i="33" s="1"/>
  <c r="AG23" i="31"/>
  <c r="L16" i="33" s="1"/>
  <c r="AX9" i="24"/>
  <c r="AR9" i="24"/>
  <c r="AL9" i="24"/>
  <c r="AF9" i="24"/>
  <c r="Z9" i="24"/>
  <c r="T9" i="24"/>
  <c r="N9" i="24"/>
  <c r="AW9" i="24"/>
  <c r="AQ9" i="24"/>
  <c r="AK9" i="24"/>
  <c r="AE9" i="24"/>
  <c r="Y9" i="24"/>
  <c r="S9" i="24"/>
  <c r="M9" i="24"/>
  <c r="G9" i="24"/>
  <c r="H9" i="24"/>
  <c r="B6" i="26"/>
  <c r="B6" i="35"/>
  <c r="T6" i="36" s="1"/>
  <c r="T7" i="36" s="1"/>
  <c r="B6" i="34"/>
  <c r="B11" i="24"/>
  <c r="C9" i="24"/>
  <c r="E112" i="33"/>
  <c r="F112" i="33"/>
  <c r="G112" i="33"/>
  <c r="H112" i="33"/>
  <c r="D112" i="33"/>
  <c r="E5" i="33"/>
  <c r="F5" i="33"/>
  <c r="G5" i="33"/>
  <c r="H5" i="33"/>
  <c r="D5" i="33"/>
  <c r="L215" i="33"/>
  <c r="J215" i="33"/>
  <c r="I215" i="33"/>
  <c r="C215" i="33"/>
  <c r="S6" i="36" l="1"/>
  <c r="S7" i="38"/>
  <c r="R6" i="36"/>
  <c r="R6" i="39"/>
  <c r="R7" i="39" s="1"/>
  <c r="Q93" i="36"/>
  <c r="Q93" i="39"/>
  <c r="Q93" i="40"/>
  <c r="Q93" i="38"/>
  <c r="Q55" i="36"/>
  <c r="Q55" i="40"/>
  <c r="Q55" i="39"/>
  <c r="Q55" i="38"/>
  <c r="Q18" i="36"/>
  <c r="Q18" i="40"/>
  <c r="Q18" i="39"/>
  <c r="Q18" i="38"/>
  <c r="Q61" i="36"/>
  <c r="Q61" i="38"/>
  <c r="Q61" i="39"/>
  <c r="Q61" i="40"/>
  <c r="Q34" i="36"/>
  <c r="Q34" i="40"/>
  <c r="Q34" i="39"/>
  <c r="Q34" i="38"/>
  <c r="Q23" i="36"/>
  <c r="Q23" i="39"/>
  <c r="Q23" i="38"/>
  <c r="Q23" i="40"/>
  <c r="Q60" i="36"/>
  <c r="Q60" i="39"/>
  <c r="Q60" i="40"/>
  <c r="Q60" i="38"/>
  <c r="Q56" i="36"/>
  <c r="Q56" i="39"/>
  <c r="Q56" i="38"/>
  <c r="Q56" i="40"/>
  <c r="Q74" i="36"/>
  <c r="Q74" i="39"/>
  <c r="Q74" i="40"/>
  <c r="Q74" i="38"/>
  <c r="Q9" i="36"/>
  <c r="Q9" i="40"/>
  <c r="Q9" i="38"/>
  <c r="Q9" i="39"/>
  <c r="Q33" i="36"/>
  <c r="Q33" i="40"/>
  <c r="Q33" i="39"/>
  <c r="Q33" i="38"/>
  <c r="Q69" i="36"/>
  <c r="Q69" i="38"/>
  <c r="Q69" i="39"/>
  <c r="Q69" i="40"/>
  <c r="Q105" i="36"/>
  <c r="Q105" i="39"/>
  <c r="Q105" i="40"/>
  <c r="Q105" i="38"/>
  <c r="Q40" i="36"/>
  <c r="Q40" i="40"/>
  <c r="Q40" i="38"/>
  <c r="Q40" i="39"/>
  <c r="Q76" i="36"/>
  <c r="Q76" i="40"/>
  <c r="Q76" i="38"/>
  <c r="Q76" i="39"/>
  <c r="Q25" i="36"/>
  <c r="Q25" i="39"/>
  <c r="Q25" i="40"/>
  <c r="Q25" i="38"/>
  <c r="Q6" i="38" s="1"/>
  <c r="Q7" i="38" s="1"/>
  <c r="Q79" i="36"/>
  <c r="Q79" i="40"/>
  <c r="Q79" i="39"/>
  <c r="Q79" i="38"/>
  <c r="Q29" i="36"/>
  <c r="Q29" i="39"/>
  <c r="Q29" i="38"/>
  <c r="Q29" i="40"/>
  <c r="Q65" i="36"/>
  <c r="Q65" i="40"/>
  <c r="Q65" i="39"/>
  <c r="Q65" i="38"/>
  <c r="Q101" i="36"/>
  <c r="Q101" i="39"/>
  <c r="Q101" i="38"/>
  <c r="Q101" i="40"/>
  <c r="Q30" i="36"/>
  <c r="Q30" i="40"/>
  <c r="Q6" i="40" s="1"/>
  <c r="Q7" i="40" s="1"/>
  <c r="Q30" i="39"/>
  <c r="Q30" i="38"/>
  <c r="Q66" i="36"/>
  <c r="Q66" i="38"/>
  <c r="Q66" i="40"/>
  <c r="Q66" i="39"/>
  <c r="Q102" i="36"/>
  <c r="Q102" i="40"/>
  <c r="Q102" i="39"/>
  <c r="Q102" i="38"/>
  <c r="Q85" i="36"/>
  <c r="Q85" i="40"/>
  <c r="Q85" i="38"/>
  <c r="Q85" i="39"/>
  <c r="Q62" i="36"/>
  <c r="Q62" i="40"/>
  <c r="Q62" i="39"/>
  <c r="Q62" i="38"/>
  <c r="Q92" i="36"/>
  <c r="Q92" i="39"/>
  <c r="Q92" i="38"/>
  <c r="Q92" i="40"/>
  <c r="Q13" i="36"/>
  <c r="Q13" i="39"/>
  <c r="Q13" i="40"/>
  <c r="Q13" i="38"/>
  <c r="Q28" i="36"/>
  <c r="Q28" i="40"/>
  <c r="Q28" i="38"/>
  <c r="Q28" i="39"/>
  <c r="Q17" i="36"/>
  <c r="Q17" i="40"/>
  <c r="Q17" i="39"/>
  <c r="Q17" i="38"/>
  <c r="Q54" i="36"/>
  <c r="Q54" i="38"/>
  <c r="Q54" i="39"/>
  <c r="Q54" i="40"/>
  <c r="Q20" i="36"/>
  <c r="Q20" i="38"/>
  <c r="Q20" i="40"/>
  <c r="Q20" i="39"/>
  <c r="Q63" i="36"/>
  <c r="Q63" i="40"/>
  <c r="Q63" i="39"/>
  <c r="Q63" i="38"/>
  <c r="Q106" i="36"/>
  <c r="Q106" i="40"/>
  <c r="Q106" i="39"/>
  <c r="Q106" i="38"/>
  <c r="Q24" i="36"/>
  <c r="Q24" i="40"/>
  <c r="Q24" i="39"/>
  <c r="Q24" i="38"/>
  <c r="Q86" i="36"/>
  <c r="Q86" i="40"/>
  <c r="Q86" i="39"/>
  <c r="Q86" i="38"/>
  <c r="Q10" i="36"/>
  <c r="Q10" i="38"/>
  <c r="Q10" i="40"/>
  <c r="Q10" i="39"/>
  <c r="Q31" i="36"/>
  <c r="Q31" i="38"/>
  <c r="Q31" i="40"/>
  <c r="Q31" i="39"/>
  <c r="Q71" i="36"/>
  <c r="Q71" i="40"/>
  <c r="Q71" i="39"/>
  <c r="Q71" i="38"/>
  <c r="Q107" i="36"/>
  <c r="Q107" i="40"/>
  <c r="Q107" i="38"/>
  <c r="Q107" i="39"/>
  <c r="Q36" i="36"/>
  <c r="Q36" i="38"/>
  <c r="Q36" i="40"/>
  <c r="Q36" i="39"/>
  <c r="Q72" i="36"/>
  <c r="Q72" i="40"/>
  <c r="Q72" i="39"/>
  <c r="Q72" i="38"/>
  <c r="Q108" i="36"/>
  <c r="Q108" i="38"/>
  <c r="Q108" i="39"/>
  <c r="Q108" i="40"/>
  <c r="Q97" i="36"/>
  <c r="Q97" i="39"/>
  <c r="Q97" i="40"/>
  <c r="Q97" i="38"/>
  <c r="Q98" i="36"/>
  <c r="Q98" i="40"/>
  <c r="Q98" i="38"/>
  <c r="Q98" i="39"/>
  <c r="Q26" i="36"/>
  <c r="Q26" i="40"/>
  <c r="Q26" i="39"/>
  <c r="Q26" i="38"/>
  <c r="Q57" i="36"/>
  <c r="Q57" i="39"/>
  <c r="Q57" i="40"/>
  <c r="Q57" i="38"/>
  <c r="Q100" i="36"/>
  <c r="Q100" i="39"/>
  <c r="Q100" i="40"/>
  <c r="Q100" i="38"/>
  <c r="Q89" i="36"/>
  <c r="Q89" i="38"/>
  <c r="Q89" i="40"/>
  <c r="Q89" i="39"/>
  <c r="Q50" i="36"/>
  <c r="Q50" i="39"/>
  <c r="Q50" i="38"/>
  <c r="Q50" i="40"/>
  <c r="Q27" i="36"/>
  <c r="Q27" i="40"/>
  <c r="Q27" i="39"/>
  <c r="Q27" i="38"/>
  <c r="Q70" i="36"/>
  <c r="Q70" i="40"/>
  <c r="Q70" i="39"/>
  <c r="Q70" i="38"/>
  <c r="Q59" i="36"/>
  <c r="Q59" i="38"/>
  <c r="Q59" i="40"/>
  <c r="Q59" i="39"/>
  <c r="Q96" i="36"/>
  <c r="Q96" i="40"/>
  <c r="Q96" i="39"/>
  <c r="Q96" i="38"/>
  <c r="Q39" i="36"/>
  <c r="Q39" i="40"/>
  <c r="Q39" i="38"/>
  <c r="Q39" i="39"/>
  <c r="Q46" i="36"/>
  <c r="Q46" i="39"/>
  <c r="Q46" i="38"/>
  <c r="Q46" i="40"/>
  <c r="Q35" i="36"/>
  <c r="Q35" i="38"/>
  <c r="Q35" i="40"/>
  <c r="Q35" i="39"/>
  <c r="Q45" i="36"/>
  <c r="Q45" i="40"/>
  <c r="Q45" i="39"/>
  <c r="Q45" i="38"/>
  <c r="Q81" i="36"/>
  <c r="Q81" i="38"/>
  <c r="Q81" i="39"/>
  <c r="Q81" i="40"/>
  <c r="Q16" i="36"/>
  <c r="Q16" i="40"/>
  <c r="Q16" i="38"/>
  <c r="Q16" i="39"/>
  <c r="Q52" i="36"/>
  <c r="Q52" i="40"/>
  <c r="Q52" i="38"/>
  <c r="Q52" i="39"/>
  <c r="Q88" i="36"/>
  <c r="Q88" i="38"/>
  <c r="Q88" i="39"/>
  <c r="Q88" i="40"/>
  <c r="Q37" i="36"/>
  <c r="Q37" i="40"/>
  <c r="Q37" i="39"/>
  <c r="Q37" i="38"/>
  <c r="Q103" i="36"/>
  <c r="Q103" i="40"/>
  <c r="Q103" i="38"/>
  <c r="Q103" i="39"/>
  <c r="Q41" i="36"/>
  <c r="Q41" i="40"/>
  <c r="Q41" i="38"/>
  <c r="Q41" i="39"/>
  <c r="Q77" i="36"/>
  <c r="Q77" i="40"/>
  <c r="Q77" i="38"/>
  <c r="Q77" i="39"/>
  <c r="Q42" i="36"/>
  <c r="Q42" i="39"/>
  <c r="Q42" i="38"/>
  <c r="Q42" i="40"/>
  <c r="Q78" i="36"/>
  <c r="Q78" i="40"/>
  <c r="Q78" i="38"/>
  <c r="Q78" i="39"/>
  <c r="Q19" i="36"/>
  <c r="Q19" i="39"/>
  <c r="Q19" i="40"/>
  <c r="Q19" i="38"/>
  <c r="Q80" i="36"/>
  <c r="Q80" i="38"/>
  <c r="Q80" i="39"/>
  <c r="Q80" i="40"/>
  <c r="Q15" i="36"/>
  <c r="Q15" i="39"/>
  <c r="Q15" i="38"/>
  <c r="Q15" i="40"/>
  <c r="Q68" i="36"/>
  <c r="Q68" i="39"/>
  <c r="Q68" i="40"/>
  <c r="Q68" i="38"/>
  <c r="Q21" i="36"/>
  <c r="Q21" i="38"/>
  <c r="Q21" i="39"/>
  <c r="Q21" i="40"/>
  <c r="Q64" i="36"/>
  <c r="Q64" i="40"/>
  <c r="Q64" i="38"/>
  <c r="Q64" i="39"/>
  <c r="Q53" i="36"/>
  <c r="Q53" i="40"/>
  <c r="Q53" i="39"/>
  <c r="Q53" i="38"/>
  <c r="Q90" i="36"/>
  <c r="Q90" i="40"/>
  <c r="Q90" i="39"/>
  <c r="Q90" i="38"/>
  <c r="Q44" i="36"/>
  <c r="Q44" i="38"/>
  <c r="Q44" i="39"/>
  <c r="Q44" i="40"/>
  <c r="Q99" i="36"/>
  <c r="Q99" i="40"/>
  <c r="Q99" i="39"/>
  <c r="Q99" i="38"/>
  <c r="Q67" i="36"/>
  <c r="Q67" i="40"/>
  <c r="Q67" i="38"/>
  <c r="Q67" i="39"/>
  <c r="Q95" i="36"/>
  <c r="Q95" i="40"/>
  <c r="Q95" i="38"/>
  <c r="Q95" i="39"/>
  <c r="Q73" i="36"/>
  <c r="Q73" i="40"/>
  <c r="Q73" i="39"/>
  <c r="Q73" i="38"/>
  <c r="Q75" i="36"/>
  <c r="Q75" i="40"/>
  <c r="Q75" i="38"/>
  <c r="Q75" i="39"/>
  <c r="Q82" i="36"/>
  <c r="Q82" i="40"/>
  <c r="Q82" i="39"/>
  <c r="Q82" i="38"/>
  <c r="Q91" i="36"/>
  <c r="Q91" i="40"/>
  <c r="Q91" i="39"/>
  <c r="Q91" i="38"/>
  <c r="Q51" i="36"/>
  <c r="Q51" i="39"/>
  <c r="Q51" i="40"/>
  <c r="Q51" i="38"/>
  <c r="Q87" i="36"/>
  <c r="Q87" i="39"/>
  <c r="Q87" i="38"/>
  <c r="Q87" i="40"/>
  <c r="Q22" i="36"/>
  <c r="Q22" i="39"/>
  <c r="Q22" i="38"/>
  <c r="Q22" i="40"/>
  <c r="Q58" i="36"/>
  <c r="Q58" i="39"/>
  <c r="Q58" i="40"/>
  <c r="Q58" i="38"/>
  <c r="Q94" i="36"/>
  <c r="Q94" i="40"/>
  <c r="Q94" i="38"/>
  <c r="Q94" i="39"/>
  <c r="Q43" i="36"/>
  <c r="Q43" i="40"/>
  <c r="Q43" i="38"/>
  <c r="Q43" i="39"/>
  <c r="Q11" i="36"/>
  <c r="Q11" i="38"/>
  <c r="Q11" i="40"/>
  <c r="Q11" i="39"/>
  <c r="Q47" i="36"/>
  <c r="Q47" i="38"/>
  <c r="Q47" i="39"/>
  <c r="Q47" i="40"/>
  <c r="Q83" i="36"/>
  <c r="Q83" i="40"/>
  <c r="Q83" i="38"/>
  <c r="Q83" i="39"/>
  <c r="Q12" i="36"/>
  <c r="Q12" i="40"/>
  <c r="Q12" i="38"/>
  <c r="Q12" i="39"/>
  <c r="Q48" i="36"/>
  <c r="Q48" i="38"/>
  <c r="Q48" i="40"/>
  <c r="Q48" i="39"/>
  <c r="Q84" i="36"/>
  <c r="Q84" i="39"/>
  <c r="Q84" i="38"/>
  <c r="Q84" i="40"/>
  <c r="Q49" i="36"/>
  <c r="Q49" i="40"/>
  <c r="Q49" i="38"/>
  <c r="Q49" i="39"/>
  <c r="Q14" i="36"/>
  <c r="Q14" i="40"/>
  <c r="Q14" i="39"/>
  <c r="Q14" i="38"/>
  <c r="Q32" i="36"/>
  <c r="Q32" i="39"/>
  <c r="Q32" i="40"/>
  <c r="Q32" i="38"/>
  <c r="Q104" i="36"/>
  <c r="Q104" i="39"/>
  <c r="Q104" i="40"/>
  <c r="Q104" i="38"/>
  <c r="Q38" i="36"/>
  <c r="Q38" i="39"/>
  <c r="Q38" i="38"/>
  <c r="Q38" i="40"/>
  <c r="R7" i="36"/>
  <c r="FB97" i="4"/>
  <c r="FB95" i="4"/>
  <c r="FB96" i="4"/>
  <c r="S7" i="36"/>
  <c r="FB93" i="4"/>
  <c r="FB91" i="4"/>
  <c r="FB92" i="4"/>
  <c r="D65" i="28"/>
  <c r="B65" i="28"/>
  <c r="D64" i="28"/>
  <c r="B64" i="28"/>
  <c r="D63" i="28"/>
  <c r="B63" i="28"/>
  <c r="D62" i="28"/>
  <c r="B62" i="28"/>
  <c r="A66" i="28"/>
  <c r="A68" i="28"/>
  <c r="A67" i="28"/>
  <c r="A69" i="28"/>
  <c r="AG11" i="31"/>
  <c r="L5" i="33" s="1"/>
  <c r="B9" i="24"/>
  <c r="A219" i="33"/>
  <c r="P219" i="33" s="1"/>
  <c r="A220" i="33"/>
  <c r="P220" i="33" s="1"/>
  <c r="A221" i="33"/>
  <c r="P221" i="33" s="1"/>
  <c r="A222" i="33"/>
  <c r="P222" i="33" s="1"/>
  <c r="A223" i="33"/>
  <c r="P223" i="33" s="1"/>
  <c r="A224" i="33"/>
  <c r="P224" i="33" s="1"/>
  <c r="A225" i="33"/>
  <c r="P225" i="33" s="1"/>
  <c r="A226" i="33"/>
  <c r="P226" i="33" s="1"/>
  <c r="A227" i="33"/>
  <c r="P227" i="33" s="1"/>
  <c r="A228" i="33"/>
  <c r="P228" i="33" s="1"/>
  <c r="A229" i="33"/>
  <c r="P229" i="33" s="1"/>
  <c r="A230" i="33"/>
  <c r="P230" i="33" s="1"/>
  <c r="A231" i="33"/>
  <c r="P231" i="33" s="1"/>
  <c r="A232" i="33"/>
  <c r="P232" i="33" s="1"/>
  <c r="A233" i="33"/>
  <c r="P233" i="33" s="1"/>
  <c r="A234" i="33"/>
  <c r="P234" i="33" s="1"/>
  <c r="A235" i="33"/>
  <c r="P235" i="33" s="1"/>
  <c r="A236" i="33"/>
  <c r="P236" i="33" s="1"/>
  <c r="A237" i="33"/>
  <c r="P237" i="33" s="1"/>
  <c r="A238" i="33"/>
  <c r="P238" i="33" s="1"/>
  <c r="A239" i="33"/>
  <c r="P239" i="33" s="1"/>
  <c r="A240" i="33"/>
  <c r="A241" i="33"/>
  <c r="A242" i="33"/>
  <c r="A243" i="33"/>
  <c r="A244" i="33"/>
  <c r="A245" i="33"/>
  <c r="A246" i="33"/>
  <c r="A247" i="33"/>
  <c r="A248" i="33"/>
  <c r="A249" i="33"/>
  <c r="A250" i="33"/>
  <c r="A251" i="33"/>
  <c r="A252" i="33"/>
  <c r="A253" i="33"/>
  <c r="A254" i="33"/>
  <c r="A255" i="33"/>
  <c r="A256" i="33"/>
  <c r="A257" i="33"/>
  <c r="A258" i="33"/>
  <c r="A259" i="33"/>
  <c r="A260" i="33"/>
  <c r="A261" i="33"/>
  <c r="A262" i="33"/>
  <c r="A263" i="33"/>
  <c r="A264" i="33"/>
  <c r="A265" i="33"/>
  <c r="A266" i="33"/>
  <c r="A267" i="33"/>
  <c r="A268" i="33"/>
  <c r="A269" i="33"/>
  <c r="A270" i="33"/>
  <c r="A271" i="33"/>
  <c r="A272" i="33"/>
  <c r="A273" i="33"/>
  <c r="A274" i="33"/>
  <c r="A275" i="33"/>
  <c r="A276" i="33"/>
  <c r="A277" i="33"/>
  <c r="A278" i="33"/>
  <c r="A279" i="33"/>
  <c r="A280" i="33"/>
  <c r="A281" i="33"/>
  <c r="A282" i="33"/>
  <c r="A283" i="33"/>
  <c r="A284" i="33"/>
  <c r="A285" i="33"/>
  <c r="A286" i="33"/>
  <c r="A287" i="33"/>
  <c r="A288" i="33"/>
  <c r="A289" i="33"/>
  <c r="A290" i="33"/>
  <c r="A291" i="33"/>
  <c r="A292" i="33"/>
  <c r="A293" i="33"/>
  <c r="A294" i="33"/>
  <c r="A295" i="33"/>
  <c r="A296" i="33"/>
  <c r="A297" i="33"/>
  <c r="A298" i="33"/>
  <c r="A299" i="33"/>
  <c r="A300" i="33"/>
  <c r="A301" i="33"/>
  <c r="A302" i="33"/>
  <c r="A303" i="33"/>
  <c r="A304" i="33"/>
  <c r="A305" i="33"/>
  <c r="A306" i="33"/>
  <c r="A307" i="33"/>
  <c r="A308" i="33"/>
  <c r="A309" i="33"/>
  <c r="A310" i="33"/>
  <c r="A311" i="33"/>
  <c r="A312" i="33"/>
  <c r="A313" i="33"/>
  <c r="A314" i="33"/>
  <c r="A315" i="33"/>
  <c r="A316" i="33"/>
  <c r="A317" i="33"/>
  <c r="A218" i="33"/>
  <c r="P218" i="33" s="1"/>
  <c r="L108" i="33"/>
  <c r="J108" i="33"/>
  <c r="I108" i="33"/>
  <c r="C108" i="33"/>
  <c r="A114" i="33"/>
  <c r="O114" i="33" s="1"/>
  <c r="A115" i="33"/>
  <c r="O115" i="33" s="1"/>
  <c r="A116" i="33"/>
  <c r="O116" i="33" s="1"/>
  <c r="A117" i="33"/>
  <c r="O117" i="33" s="1"/>
  <c r="A118" i="33"/>
  <c r="O118" i="33" s="1"/>
  <c r="A119" i="33"/>
  <c r="O119" i="33" s="1"/>
  <c r="A120" i="33"/>
  <c r="O120" i="33" s="1"/>
  <c r="A121" i="33"/>
  <c r="O121" i="33" s="1"/>
  <c r="A122" i="33"/>
  <c r="O122" i="33" s="1"/>
  <c r="A123" i="33"/>
  <c r="O123" i="33" s="1"/>
  <c r="A124" i="33"/>
  <c r="O124" i="33" s="1"/>
  <c r="A125" i="33"/>
  <c r="O125" i="33" s="1"/>
  <c r="A126" i="33"/>
  <c r="O126" i="33" s="1"/>
  <c r="A127" i="33"/>
  <c r="O127" i="33" s="1"/>
  <c r="A128" i="33"/>
  <c r="O128" i="33" s="1"/>
  <c r="A129" i="33"/>
  <c r="O129" i="33" s="1"/>
  <c r="A130" i="33"/>
  <c r="O130" i="33" s="1"/>
  <c r="A131" i="33"/>
  <c r="O131" i="33" s="1"/>
  <c r="A132" i="33"/>
  <c r="O132" i="33" s="1"/>
  <c r="A133" i="33"/>
  <c r="O133" i="33" s="1"/>
  <c r="A134" i="33"/>
  <c r="O134" i="33" s="1"/>
  <c r="A135" i="33"/>
  <c r="A136" i="33"/>
  <c r="A137" i="33"/>
  <c r="A138" i="33"/>
  <c r="A139" i="33"/>
  <c r="A140" i="33"/>
  <c r="A141" i="33"/>
  <c r="A142" i="33"/>
  <c r="A143" i="33"/>
  <c r="A144" i="33"/>
  <c r="A145" i="33"/>
  <c r="A146" i="33"/>
  <c r="A147" i="33"/>
  <c r="A148" i="33"/>
  <c r="A149" i="33"/>
  <c r="A150" i="33"/>
  <c r="A151" i="33"/>
  <c r="A152" i="33"/>
  <c r="A153" i="33"/>
  <c r="A154" i="33"/>
  <c r="A155" i="33"/>
  <c r="A156" i="33"/>
  <c r="A157" i="33"/>
  <c r="A158" i="33"/>
  <c r="A159" i="33"/>
  <c r="A160" i="33"/>
  <c r="A161" i="33"/>
  <c r="A162" i="33"/>
  <c r="A163" i="33"/>
  <c r="A164" i="33"/>
  <c r="A165" i="33"/>
  <c r="A166" i="33"/>
  <c r="A167" i="33"/>
  <c r="A168" i="33"/>
  <c r="A169" i="33"/>
  <c r="A170" i="33"/>
  <c r="A171" i="33"/>
  <c r="A172" i="33"/>
  <c r="A173" i="33"/>
  <c r="A174" i="33"/>
  <c r="A175" i="33"/>
  <c r="A176" i="33"/>
  <c r="A177" i="33"/>
  <c r="A178" i="33"/>
  <c r="A179" i="33"/>
  <c r="A180" i="33"/>
  <c r="A181" i="33"/>
  <c r="A182" i="33"/>
  <c r="A183" i="33"/>
  <c r="A184" i="33"/>
  <c r="A185" i="33"/>
  <c r="A186" i="33"/>
  <c r="A187" i="33"/>
  <c r="A188" i="33"/>
  <c r="A189" i="33"/>
  <c r="A190" i="33"/>
  <c r="A191" i="33"/>
  <c r="A192" i="33"/>
  <c r="A193" i="33"/>
  <c r="A194" i="33"/>
  <c r="A195" i="33"/>
  <c r="A196" i="33"/>
  <c r="A197" i="33"/>
  <c r="A198" i="33"/>
  <c r="A199" i="33"/>
  <c r="A200" i="33"/>
  <c r="A201" i="33"/>
  <c r="A202" i="33"/>
  <c r="A203" i="33"/>
  <c r="A204" i="33"/>
  <c r="A205" i="33"/>
  <c r="A206" i="33"/>
  <c r="A207" i="33"/>
  <c r="A208" i="33"/>
  <c r="A209" i="33"/>
  <c r="A210" i="33"/>
  <c r="A211" i="33"/>
  <c r="A212" i="33"/>
  <c r="A113" i="33"/>
  <c r="O113" i="33" s="1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A102" i="33"/>
  <c r="A103" i="33"/>
  <c r="A104" i="33"/>
  <c r="A105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7" i="33"/>
  <c r="R7" i="33" s="1"/>
  <c r="A8" i="33"/>
  <c r="R8" i="33" s="1"/>
  <c r="A9" i="33"/>
  <c r="R9" i="33" s="1"/>
  <c r="A10" i="33"/>
  <c r="R10" i="33" s="1"/>
  <c r="A11" i="33"/>
  <c r="R11" i="33" s="1"/>
  <c r="A12" i="33"/>
  <c r="R12" i="33" s="1"/>
  <c r="A13" i="33"/>
  <c r="R13" i="33" s="1"/>
  <c r="A14" i="33"/>
  <c r="R14" i="33" s="1"/>
  <c r="A15" i="33"/>
  <c r="R15" i="33" s="1"/>
  <c r="A16" i="33"/>
  <c r="R16" i="33" s="1"/>
  <c r="A17" i="33"/>
  <c r="R17" i="33" s="1"/>
  <c r="A18" i="33"/>
  <c r="R18" i="33" s="1"/>
  <c r="A19" i="33"/>
  <c r="R19" i="33" s="1"/>
  <c r="A20" i="33"/>
  <c r="R20" i="33" s="1"/>
  <c r="A21" i="33"/>
  <c r="R21" i="33" s="1"/>
  <c r="A22" i="33"/>
  <c r="R22" i="33" s="1"/>
  <c r="A23" i="33"/>
  <c r="R23" i="33" s="1"/>
  <c r="A24" i="33"/>
  <c r="R24" i="33" s="1"/>
  <c r="A25" i="33"/>
  <c r="R25" i="33" s="1"/>
  <c r="A26" i="33"/>
  <c r="R26" i="33" s="1"/>
  <c r="A27" i="33"/>
  <c r="R27" i="33" s="1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" i="33"/>
  <c r="R6" i="33" s="1"/>
  <c r="O4" i="33"/>
  <c r="M4" i="33"/>
  <c r="J4" i="33"/>
  <c r="I4" i="33"/>
  <c r="C4" i="33"/>
  <c r="Q6" i="39" l="1"/>
  <c r="Q7" i="39" s="1"/>
  <c r="Q6" i="36"/>
  <c r="Q7" i="36" s="1"/>
  <c r="FB101" i="4"/>
  <c r="FB99" i="4"/>
  <c r="FB100" i="4"/>
  <c r="D67" i="28"/>
  <c r="B67" i="28"/>
  <c r="D69" i="28"/>
  <c r="B69" i="28"/>
  <c r="D68" i="28"/>
  <c r="B68" i="28"/>
  <c r="D66" i="28"/>
  <c r="B66" i="28"/>
  <c r="A73" i="28"/>
  <c r="A71" i="28"/>
  <c r="A72" i="28"/>
  <c r="A70" i="28"/>
  <c r="FB105" i="4" l="1"/>
  <c r="FB103" i="4"/>
  <c r="FB106" i="4"/>
  <c r="FB104" i="4"/>
  <c r="D72" i="28"/>
  <c r="B72" i="28"/>
  <c r="D70" i="28"/>
  <c r="B70" i="28"/>
  <c r="D73" i="28"/>
  <c r="B73" i="28"/>
  <c r="D71" i="28"/>
  <c r="B71" i="28"/>
  <c r="A77" i="28"/>
  <c r="A74" i="28"/>
  <c r="A76" i="28"/>
  <c r="A75" i="28"/>
  <c r="FB109" i="4" l="1"/>
  <c r="FB110" i="4"/>
  <c r="FB108" i="4"/>
  <c r="FB107" i="4"/>
  <c r="D76" i="28"/>
  <c r="B76" i="28"/>
  <c r="D74" i="28"/>
  <c r="B74" i="28"/>
  <c r="D75" i="28"/>
  <c r="B75" i="28"/>
  <c r="D77" i="28"/>
  <c r="B77" i="28"/>
  <c r="A81" i="28"/>
  <c r="A79" i="28"/>
  <c r="A80" i="28"/>
  <c r="A78" i="28"/>
  <c r="FB111" i="4" l="1"/>
  <c r="FB112" i="4"/>
  <c r="FB113" i="4"/>
  <c r="D80" i="28"/>
  <c r="B80" i="28"/>
  <c r="D81" i="28"/>
  <c r="B81" i="28"/>
  <c r="D78" i="28"/>
  <c r="B78" i="28"/>
  <c r="D79" i="28"/>
  <c r="B79" i="28"/>
  <c r="A85" i="28"/>
  <c r="A82" i="28"/>
  <c r="A83" i="28"/>
  <c r="A84" i="28"/>
  <c r="A7" i="4"/>
  <c r="A8" i="4"/>
  <c r="A9" i="4"/>
  <c r="A10" i="4"/>
  <c r="A266" i="4"/>
  <c r="B266" i="4" s="1"/>
  <c r="A267" i="4"/>
  <c r="A268" i="4"/>
  <c r="B268" i="4" s="1"/>
  <c r="A269" i="4"/>
  <c r="B269" i="4" s="1"/>
  <c r="A270" i="4"/>
  <c r="B270" i="4" s="1"/>
  <c r="A271" i="4"/>
  <c r="B271" i="4" s="1"/>
  <c r="A6" i="4"/>
  <c r="A120" i="1"/>
  <c r="A121" i="1"/>
  <c r="B120" i="1"/>
  <c r="B121" i="1"/>
  <c r="D120" i="1"/>
  <c r="B107" i="36" s="1"/>
  <c r="D121" i="1"/>
  <c r="B108" i="36" s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D93" i="1"/>
  <c r="B80" i="36" s="1"/>
  <c r="D94" i="1"/>
  <c r="B81" i="36" s="1"/>
  <c r="D95" i="1"/>
  <c r="B82" i="36" s="1"/>
  <c r="D96" i="1"/>
  <c r="B83" i="36" s="1"/>
  <c r="D97" i="1"/>
  <c r="B84" i="36" s="1"/>
  <c r="D98" i="1"/>
  <c r="B85" i="36" s="1"/>
  <c r="D99" i="1"/>
  <c r="B86" i="36" s="1"/>
  <c r="D100" i="1"/>
  <c r="B87" i="36" s="1"/>
  <c r="D101" i="1"/>
  <c r="B88" i="36" s="1"/>
  <c r="D102" i="1"/>
  <c r="B89" i="36" s="1"/>
  <c r="D103" i="1"/>
  <c r="B90" i="36" s="1"/>
  <c r="D104" i="1"/>
  <c r="B91" i="36" s="1"/>
  <c r="D105" i="1"/>
  <c r="B92" i="36" s="1"/>
  <c r="D106" i="1"/>
  <c r="B93" i="36" s="1"/>
  <c r="D107" i="1"/>
  <c r="B94" i="36" s="1"/>
  <c r="D108" i="1"/>
  <c r="B95" i="36" s="1"/>
  <c r="D109" i="1"/>
  <c r="B96" i="36" s="1"/>
  <c r="D110" i="1"/>
  <c r="B97" i="36" s="1"/>
  <c r="D111" i="1"/>
  <c r="B98" i="36" s="1"/>
  <c r="D112" i="1"/>
  <c r="B99" i="36" s="1"/>
  <c r="D113" i="1"/>
  <c r="B100" i="36" s="1"/>
  <c r="D114" i="1"/>
  <c r="B101" i="36" s="1"/>
  <c r="D115" i="1"/>
  <c r="B102" i="36" s="1"/>
  <c r="D116" i="1"/>
  <c r="B103" i="36" s="1"/>
  <c r="D117" i="1"/>
  <c r="B104" i="36" s="1"/>
  <c r="D118" i="1"/>
  <c r="B105" i="36" s="1"/>
  <c r="D119" i="1"/>
  <c r="B106" i="36" s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D45" i="1"/>
  <c r="B32" i="36" s="1"/>
  <c r="D46" i="1"/>
  <c r="B33" i="36" s="1"/>
  <c r="D47" i="1"/>
  <c r="B34" i="36" s="1"/>
  <c r="D48" i="1"/>
  <c r="B35" i="36" s="1"/>
  <c r="D49" i="1"/>
  <c r="B36" i="36" s="1"/>
  <c r="D50" i="1"/>
  <c r="B37" i="36" s="1"/>
  <c r="D51" i="1"/>
  <c r="B38" i="36" s="1"/>
  <c r="D52" i="1"/>
  <c r="B39" i="36" s="1"/>
  <c r="D53" i="1"/>
  <c r="B40" i="36" s="1"/>
  <c r="D54" i="1"/>
  <c r="B41" i="36" s="1"/>
  <c r="D55" i="1"/>
  <c r="B42" i="36" s="1"/>
  <c r="D56" i="1"/>
  <c r="B43" i="36" s="1"/>
  <c r="D57" i="1"/>
  <c r="B44" i="36" s="1"/>
  <c r="D58" i="1"/>
  <c r="B45" i="36" s="1"/>
  <c r="D59" i="1"/>
  <c r="B46" i="36" s="1"/>
  <c r="D60" i="1"/>
  <c r="B47" i="36" s="1"/>
  <c r="D61" i="1"/>
  <c r="B48" i="36" s="1"/>
  <c r="D62" i="1"/>
  <c r="B49" i="36" s="1"/>
  <c r="D63" i="1"/>
  <c r="B50" i="36" s="1"/>
  <c r="D64" i="1"/>
  <c r="B51" i="36" s="1"/>
  <c r="D65" i="1"/>
  <c r="B52" i="36" s="1"/>
  <c r="D66" i="1"/>
  <c r="B53" i="36" s="1"/>
  <c r="D67" i="1"/>
  <c r="B54" i="36" s="1"/>
  <c r="D68" i="1"/>
  <c r="B55" i="36" s="1"/>
  <c r="D69" i="1"/>
  <c r="B56" i="36" s="1"/>
  <c r="D70" i="1"/>
  <c r="B57" i="36" s="1"/>
  <c r="D71" i="1"/>
  <c r="B58" i="36" s="1"/>
  <c r="D72" i="1"/>
  <c r="B59" i="36" s="1"/>
  <c r="D73" i="1"/>
  <c r="B60" i="36" s="1"/>
  <c r="D74" i="1"/>
  <c r="B61" i="36" s="1"/>
  <c r="D75" i="1"/>
  <c r="B62" i="36" s="1"/>
  <c r="D76" i="1"/>
  <c r="B63" i="36" s="1"/>
  <c r="D77" i="1"/>
  <c r="B64" i="36" s="1"/>
  <c r="D78" i="1"/>
  <c r="B65" i="36" s="1"/>
  <c r="D79" i="1"/>
  <c r="B66" i="36" s="1"/>
  <c r="D80" i="1"/>
  <c r="B67" i="36" s="1"/>
  <c r="D81" i="1"/>
  <c r="B68" i="36" s="1"/>
  <c r="D82" i="1"/>
  <c r="B69" i="36" s="1"/>
  <c r="D83" i="1"/>
  <c r="B70" i="36" s="1"/>
  <c r="D84" i="1"/>
  <c r="B71" i="36" s="1"/>
  <c r="D85" i="1"/>
  <c r="B72" i="36" s="1"/>
  <c r="D86" i="1"/>
  <c r="B73" i="36" s="1"/>
  <c r="D87" i="1"/>
  <c r="B74" i="36" s="1"/>
  <c r="D88" i="1"/>
  <c r="B75" i="36" s="1"/>
  <c r="D89" i="1"/>
  <c r="B76" i="36" s="1"/>
  <c r="D90" i="1"/>
  <c r="B77" i="36" s="1"/>
  <c r="D91" i="1"/>
  <c r="B78" i="36" s="1"/>
  <c r="D92" i="1"/>
  <c r="B79" i="36" s="1"/>
  <c r="V72" i="3"/>
  <c r="W72" i="3"/>
  <c r="X72" i="3"/>
  <c r="Y72" i="3"/>
  <c r="Z72" i="3"/>
  <c r="AA72" i="3"/>
  <c r="AB72" i="3"/>
  <c r="AE72" i="3"/>
  <c r="V73" i="3"/>
  <c r="W73" i="3"/>
  <c r="X73" i="3"/>
  <c r="Y73" i="3"/>
  <c r="Z73" i="3"/>
  <c r="AA73" i="3"/>
  <c r="AB73" i="3"/>
  <c r="AE73" i="3"/>
  <c r="V74" i="3"/>
  <c r="W74" i="3"/>
  <c r="X74" i="3"/>
  <c r="Y74" i="3"/>
  <c r="Z74" i="3"/>
  <c r="AA74" i="3"/>
  <c r="AB74" i="3"/>
  <c r="AE74" i="3"/>
  <c r="V75" i="3"/>
  <c r="W75" i="3"/>
  <c r="X75" i="3"/>
  <c r="Y75" i="3"/>
  <c r="Z75" i="3"/>
  <c r="AA75" i="3"/>
  <c r="AB75" i="3"/>
  <c r="AE75" i="3"/>
  <c r="C90" i="1" s="1"/>
  <c r="V76" i="3"/>
  <c r="W76" i="3"/>
  <c r="X76" i="3"/>
  <c r="Y76" i="3"/>
  <c r="Z76" i="3"/>
  <c r="AA76" i="3"/>
  <c r="AB76" i="3"/>
  <c r="AE76" i="3"/>
  <c r="V77" i="3"/>
  <c r="W77" i="3"/>
  <c r="X77" i="3"/>
  <c r="Y77" i="3"/>
  <c r="Z77" i="3"/>
  <c r="AA77" i="3"/>
  <c r="AB77" i="3"/>
  <c r="AE77" i="3"/>
  <c r="V78" i="3"/>
  <c r="W78" i="3"/>
  <c r="X78" i="3"/>
  <c r="Y78" i="3"/>
  <c r="Z78" i="3"/>
  <c r="AA78" i="3"/>
  <c r="AB78" i="3"/>
  <c r="AE78" i="3"/>
  <c r="C93" i="1" s="1"/>
  <c r="V79" i="3"/>
  <c r="W79" i="3"/>
  <c r="X79" i="3"/>
  <c r="Y79" i="3"/>
  <c r="Z79" i="3"/>
  <c r="AA79" i="3"/>
  <c r="AB79" i="3"/>
  <c r="AE79" i="3"/>
  <c r="V80" i="3"/>
  <c r="W80" i="3"/>
  <c r="X80" i="3"/>
  <c r="Y80" i="3"/>
  <c r="Z80" i="3"/>
  <c r="AA80" i="3"/>
  <c r="AB80" i="3"/>
  <c r="AE80" i="3"/>
  <c r="C95" i="1" s="1"/>
  <c r="V81" i="3"/>
  <c r="W81" i="3"/>
  <c r="X81" i="3"/>
  <c r="Y81" i="3"/>
  <c r="Z81" i="3"/>
  <c r="AA81" i="3"/>
  <c r="AB81" i="3"/>
  <c r="AE81" i="3"/>
  <c r="C96" i="1" s="1"/>
  <c r="V82" i="3"/>
  <c r="W82" i="3"/>
  <c r="X82" i="3"/>
  <c r="Y82" i="3"/>
  <c r="Z82" i="3"/>
  <c r="AA82" i="3"/>
  <c r="AB82" i="3"/>
  <c r="AE82" i="3"/>
  <c r="C97" i="1" s="1"/>
  <c r="V83" i="3"/>
  <c r="W83" i="3"/>
  <c r="X83" i="3"/>
  <c r="Y83" i="3"/>
  <c r="Z83" i="3"/>
  <c r="AA83" i="3"/>
  <c r="AB83" i="3"/>
  <c r="AE83" i="3"/>
  <c r="C98" i="1" s="1"/>
  <c r="V84" i="3"/>
  <c r="W84" i="3"/>
  <c r="X84" i="3"/>
  <c r="Y84" i="3"/>
  <c r="Z84" i="3"/>
  <c r="AA84" i="3"/>
  <c r="AB84" i="3"/>
  <c r="AE84" i="3"/>
  <c r="C99" i="1" s="1"/>
  <c r="V85" i="3"/>
  <c r="W85" i="3"/>
  <c r="X85" i="3"/>
  <c r="Y85" i="3"/>
  <c r="Z85" i="3"/>
  <c r="AA85" i="3"/>
  <c r="AB85" i="3"/>
  <c r="AE85" i="3"/>
  <c r="C100" i="1" s="1"/>
  <c r="V86" i="3"/>
  <c r="W86" i="3"/>
  <c r="X86" i="3"/>
  <c r="Y86" i="3"/>
  <c r="Z86" i="3"/>
  <c r="AA86" i="3"/>
  <c r="AB86" i="3"/>
  <c r="AE86" i="3"/>
  <c r="C101" i="1" s="1"/>
  <c r="V87" i="3"/>
  <c r="W87" i="3"/>
  <c r="X87" i="3"/>
  <c r="Y87" i="3"/>
  <c r="Z87" i="3"/>
  <c r="AA87" i="3"/>
  <c r="AB87" i="3"/>
  <c r="AE87" i="3"/>
  <c r="C102" i="1" s="1"/>
  <c r="V88" i="3"/>
  <c r="W88" i="3"/>
  <c r="X88" i="3"/>
  <c r="Y88" i="3"/>
  <c r="Z88" i="3"/>
  <c r="AA88" i="3"/>
  <c r="AB88" i="3"/>
  <c r="AE88" i="3"/>
  <c r="C103" i="1" s="1"/>
  <c r="V89" i="3"/>
  <c r="W89" i="3"/>
  <c r="X89" i="3"/>
  <c r="Y89" i="3"/>
  <c r="Z89" i="3"/>
  <c r="AA89" i="3"/>
  <c r="AB89" i="3"/>
  <c r="AE89" i="3"/>
  <c r="C104" i="1" s="1"/>
  <c r="V90" i="3"/>
  <c r="W90" i="3"/>
  <c r="X90" i="3"/>
  <c r="Y90" i="3"/>
  <c r="Z90" i="3"/>
  <c r="AA90" i="3"/>
  <c r="AB90" i="3"/>
  <c r="AE90" i="3"/>
  <c r="C105" i="1" s="1"/>
  <c r="V91" i="3"/>
  <c r="W91" i="3"/>
  <c r="X91" i="3"/>
  <c r="Y91" i="3"/>
  <c r="Z91" i="3"/>
  <c r="AA91" i="3"/>
  <c r="AB91" i="3"/>
  <c r="AE91" i="3"/>
  <c r="C106" i="1" s="1"/>
  <c r="V92" i="3"/>
  <c r="W92" i="3"/>
  <c r="X92" i="3"/>
  <c r="Y92" i="3"/>
  <c r="Z92" i="3"/>
  <c r="AA92" i="3"/>
  <c r="AB92" i="3"/>
  <c r="AE92" i="3"/>
  <c r="C107" i="1" s="1"/>
  <c r="V93" i="3"/>
  <c r="W93" i="3"/>
  <c r="X93" i="3"/>
  <c r="Y93" i="3"/>
  <c r="Z93" i="3"/>
  <c r="AA93" i="3"/>
  <c r="AB93" i="3"/>
  <c r="AE93" i="3"/>
  <c r="C108" i="1" s="1"/>
  <c r="V94" i="3"/>
  <c r="W94" i="3"/>
  <c r="X94" i="3"/>
  <c r="Y94" i="3"/>
  <c r="Z94" i="3"/>
  <c r="AA94" i="3"/>
  <c r="AB94" i="3"/>
  <c r="AE94" i="3"/>
  <c r="C109" i="1" s="1"/>
  <c r="V95" i="3"/>
  <c r="W95" i="3"/>
  <c r="X95" i="3"/>
  <c r="Y95" i="3"/>
  <c r="Z95" i="3"/>
  <c r="AA95" i="3"/>
  <c r="AB95" i="3"/>
  <c r="AE95" i="3"/>
  <c r="C110" i="1" s="1"/>
  <c r="V96" i="3"/>
  <c r="W96" i="3"/>
  <c r="X96" i="3"/>
  <c r="Y96" i="3"/>
  <c r="Z96" i="3"/>
  <c r="AA96" i="3"/>
  <c r="AB96" i="3"/>
  <c r="AE96" i="3"/>
  <c r="C111" i="1" s="1"/>
  <c r="V97" i="3"/>
  <c r="W97" i="3"/>
  <c r="X97" i="3"/>
  <c r="Y97" i="3"/>
  <c r="Z97" i="3"/>
  <c r="AA97" i="3"/>
  <c r="AB97" i="3"/>
  <c r="AE97" i="3"/>
  <c r="C112" i="1" s="1"/>
  <c r="V98" i="3"/>
  <c r="W98" i="3"/>
  <c r="X98" i="3"/>
  <c r="Y98" i="3"/>
  <c r="Z98" i="3"/>
  <c r="AA98" i="3"/>
  <c r="AB98" i="3"/>
  <c r="AE98" i="3"/>
  <c r="C113" i="1" s="1"/>
  <c r="V99" i="3"/>
  <c r="W99" i="3"/>
  <c r="X99" i="3"/>
  <c r="Y99" i="3"/>
  <c r="Z99" i="3"/>
  <c r="AA99" i="3"/>
  <c r="AB99" i="3"/>
  <c r="AE99" i="3"/>
  <c r="C114" i="1" s="1"/>
  <c r="V100" i="3"/>
  <c r="W100" i="3"/>
  <c r="X100" i="3"/>
  <c r="Y100" i="3"/>
  <c r="Z100" i="3"/>
  <c r="AA100" i="3"/>
  <c r="AB100" i="3"/>
  <c r="AE100" i="3"/>
  <c r="C115" i="1" s="1"/>
  <c r="V101" i="3"/>
  <c r="W101" i="3"/>
  <c r="X101" i="3"/>
  <c r="Y101" i="3"/>
  <c r="Z101" i="3"/>
  <c r="AA101" i="3"/>
  <c r="AB101" i="3"/>
  <c r="AE101" i="3"/>
  <c r="C116" i="1" s="1"/>
  <c r="V102" i="3"/>
  <c r="W102" i="3"/>
  <c r="X102" i="3"/>
  <c r="Y102" i="3"/>
  <c r="Z102" i="3"/>
  <c r="AA102" i="3"/>
  <c r="AB102" i="3"/>
  <c r="AE102" i="3"/>
  <c r="C117" i="1" s="1"/>
  <c r="V103" i="3"/>
  <c r="W103" i="3"/>
  <c r="X103" i="3"/>
  <c r="Y103" i="3"/>
  <c r="Z103" i="3"/>
  <c r="AA103" i="3"/>
  <c r="AB103" i="3"/>
  <c r="AE103" i="3"/>
  <c r="C118" i="1" s="1"/>
  <c r="V104" i="3"/>
  <c r="W104" i="3"/>
  <c r="X104" i="3"/>
  <c r="Y104" i="3"/>
  <c r="Z104" i="3"/>
  <c r="AA104" i="3"/>
  <c r="AB104" i="3"/>
  <c r="AE104" i="3"/>
  <c r="C119" i="1" s="1"/>
  <c r="V105" i="3"/>
  <c r="W105" i="3"/>
  <c r="X105" i="3"/>
  <c r="Y105" i="3"/>
  <c r="Z105" i="3"/>
  <c r="AA105" i="3"/>
  <c r="AB105" i="3"/>
  <c r="AE105" i="3"/>
  <c r="C120" i="1" s="1"/>
  <c r="V106" i="3"/>
  <c r="W106" i="3"/>
  <c r="X106" i="3"/>
  <c r="Y106" i="3"/>
  <c r="Z106" i="3"/>
  <c r="AA106" i="3"/>
  <c r="AB106" i="3"/>
  <c r="AE106" i="3"/>
  <c r="C121" i="1" s="1"/>
  <c r="A37" i="1"/>
  <c r="A38" i="1"/>
  <c r="A39" i="1"/>
  <c r="A40" i="1"/>
  <c r="A41" i="1"/>
  <c r="A42" i="1"/>
  <c r="A43" i="1"/>
  <c r="A44" i="1"/>
  <c r="B37" i="1"/>
  <c r="B38" i="1"/>
  <c r="B43" i="1"/>
  <c r="B44" i="1"/>
  <c r="D37" i="1"/>
  <c r="D38" i="1"/>
  <c r="D39" i="1"/>
  <c r="D40" i="1"/>
  <c r="D41" i="1"/>
  <c r="D42" i="1"/>
  <c r="D43" i="1"/>
  <c r="D44" i="1"/>
  <c r="B31" i="36" s="1"/>
  <c r="A30" i="1"/>
  <c r="A31" i="1"/>
  <c r="A32" i="1"/>
  <c r="A33" i="1"/>
  <c r="A34" i="1"/>
  <c r="A35" i="1"/>
  <c r="A36" i="1"/>
  <c r="B30" i="1"/>
  <c r="B31" i="1"/>
  <c r="B32" i="1"/>
  <c r="B33" i="1"/>
  <c r="B34" i="1"/>
  <c r="B35" i="1"/>
  <c r="B36" i="1"/>
  <c r="D30" i="1"/>
  <c r="D31" i="1"/>
  <c r="D32" i="1"/>
  <c r="D33" i="1"/>
  <c r="D34" i="1"/>
  <c r="D35" i="1"/>
  <c r="D36" i="1"/>
  <c r="A25" i="1"/>
  <c r="A26" i="1"/>
  <c r="A27" i="1"/>
  <c r="A28" i="1"/>
  <c r="A29" i="1"/>
  <c r="B25" i="1"/>
  <c r="B26" i="1"/>
  <c r="B27" i="1"/>
  <c r="B28" i="1"/>
  <c r="B29" i="1"/>
  <c r="D25" i="1"/>
  <c r="D26" i="1"/>
  <c r="D27" i="1"/>
  <c r="D28" i="1"/>
  <c r="D29" i="1"/>
  <c r="D22" i="1"/>
  <c r="D23" i="1"/>
  <c r="D24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I7" i="1"/>
  <c r="J7" i="1"/>
  <c r="H7" i="1"/>
  <c r="A23" i="1"/>
  <c r="A24" i="1"/>
  <c r="B23" i="1"/>
  <c r="B24" i="1"/>
  <c r="A22" i="1"/>
  <c r="I15" i="1"/>
  <c r="KZ37" i="1" s="1"/>
  <c r="WQ37" i="1" s="1"/>
  <c r="J15" i="1"/>
  <c r="LA38" i="1" s="1"/>
  <c r="WR38" i="1" s="1"/>
  <c r="K15" i="1"/>
  <c r="LB28" i="1" s="1"/>
  <c r="WS28" i="1" s="1"/>
  <c r="L15" i="1"/>
  <c r="M15" i="1"/>
  <c r="LD38" i="1" s="1"/>
  <c r="WU38" i="1" s="1"/>
  <c r="N15" i="1"/>
  <c r="LE25" i="1" s="1"/>
  <c r="WV25" i="1" s="1"/>
  <c r="O15" i="1"/>
  <c r="LF37" i="1" s="1"/>
  <c r="WW37" i="1" s="1"/>
  <c r="P15" i="1"/>
  <c r="Q15" i="1"/>
  <c r="LH26" i="1" s="1"/>
  <c r="WY26" i="1" s="1"/>
  <c r="R15" i="1"/>
  <c r="S15" i="1"/>
  <c r="LJ30" i="1" s="1"/>
  <c r="XA30" i="1" s="1"/>
  <c r="T15" i="1"/>
  <c r="LK25" i="1" s="1"/>
  <c r="XB25" i="1" s="1"/>
  <c r="U15" i="1"/>
  <c r="LL49" i="1" s="1"/>
  <c r="XC49" i="1" s="1"/>
  <c r="V15" i="1"/>
  <c r="LM38" i="1" s="1"/>
  <c r="XD38" i="1" s="1"/>
  <c r="W15" i="1"/>
  <c r="LN35" i="1" s="1"/>
  <c r="XE35" i="1" s="1"/>
  <c r="X15" i="1"/>
  <c r="LO27" i="1" s="1"/>
  <c r="XF27" i="1" s="1"/>
  <c r="Y15" i="1"/>
  <c r="LP38" i="1" s="1"/>
  <c r="XG38" i="1" s="1"/>
  <c r="Z15" i="1"/>
  <c r="LQ35" i="1" s="1"/>
  <c r="XH35" i="1" s="1"/>
  <c r="AA15" i="1"/>
  <c r="LR37" i="1" s="1"/>
  <c r="XI37" i="1" s="1"/>
  <c r="AB15" i="1"/>
  <c r="LS28" i="1" s="1"/>
  <c r="XJ28" i="1" s="1"/>
  <c r="AC15" i="1"/>
  <c r="AD15" i="1"/>
  <c r="LU27" i="1" s="1"/>
  <c r="XL27" i="1" s="1"/>
  <c r="AE15" i="1"/>
  <c r="LV38" i="1" s="1"/>
  <c r="XM38" i="1" s="1"/>
  <c r="AF15" i="1"/>
  <c r="LW29" i="1" s="1"/>
  <c r="XN29" i="1" s="1"/>
  <c r="AG15" i="1"/>
  <c r="LX37" i="1" s="1"/>
  <c r="XO37" i="1" s="1"/>
  <c r="AH15" i="1"/>
  <c r="LY28" i="1" s="1"/>
  <c r="XP28" i="1" s="1"/>
  <c r="AI15" i="1"/>
  <c r="AJ15" i="1"/>
  <c r="AK15" i="1"/>
  <c r="MB30" i="1" s="1"/>
  <c r="XS30" i="1" s="1"/>
  <c r="AL15" i="1"/>
  <c r="MC35" i="1" s="1"/>
  <c r="XT35" i="1" s="1"/>
  <c r="AM15" i="1"/>
  <c r="MD49" i="1" s="1"/>
  <c r="XU49" i="1" s="1"/>
  <c r="AN15" i="1"/>
  <c r="AO15" i="1"/>
  <c r="MF26" i="1" s="1"/>
  <c r="XW26" i="1" s="1"/>
  <c r="AP15" i="1"/>
  <c r="AQ15" i="1"/>
  <c r="MH38" i="1" s="1"/>
  <c r="XY38" i="1" s="1"/>
  <c r="AR15" i="1"/>
  <c r="MI32" i="1" s="1"/>
  <c r="XZ32" i="1" s="1"/>
  <c r="AS15" i="1"/>
  <c r="MJ37" i="1" s="1"/>
  <c r="YA37" i="1" s="1"/>
  <c r="AT15" i="1"/>
  <c r="MK33" i="1" s="1"/>
  <c r="YB33" i="1" s="1"/>
  <c r="AU15" i="1"/>
  <c r="ML29" i="1" s="1"/>
  <c r="YC29" i="1" s="1"/>
  <c r="AV15" i="1"/>
  <c r="AW15" i="1"/>
  <c r="MN38" i="1" s="1"/>
  <c r="YE38" i="1" s="1"/>
  <c r="AX15" i="1"/>
  <c r="MO29" i="1" s="1"/>
  <c r="YF29" i="1" s="1"/>
  <c r="AY15" i="1"/>
  <c r="MP37" i="1" s="1"/>
  <c r="YG37" i="1" s="1"/>
  <c r="AZ15" i="1"/>
  <c r="MQ28" i="1" s="1"/>
  <c r="YH28" i="1" s="1"/>
  <c r="BA15" i="1"/>
  <c r="MR35" i="1" s="1"/>
  <c r="YI35" i="1" s="1"/>
  <c r="BB15" i="1"/>
  <c r="MS85" i="1" s="1"/>
  <c r="YJ85" i="1" s="1"/>
  <c r="BC15" i="1"/>
  <c r="MT30" i="1" s="1"/>
  <c r="YK30" i="1" s="1"/>
  <c r="BD15" i="1"/>
  <c r="MU32" i="1" s="1"/>
  <c r="YL32" i="1" s="1"/>
  <c r="BE15" i="1"/>
  <c r="MV49" i="1" s="1"/>
  <c r="YM49" i="1" s="1"/>
  <c r="BF15" i="1"/>
  <c r="MW33" i="1" s="1"/>
  <c r="YN33" i="1" s="1"/>
  <c r="BG15" i="1"/>
  <c r="MX28" i="1" s="1"/>
  <c r="YO28" i="1" s="1"/>
  <c r="BH15" i="1"/>
  <c r="BI15" i="1"/>
  <c r="MZ38" i="1" s="1"/>
  <c r="YQ38" i="1" s="1"/>
  <c r="BJ15" i="1"/>
  <c r="NA25" i="1" s="1"/>
  <c r="YR25" i="1" s="1"/>
  <c r="BK15" i="1"/>
  <c r="NB37" i="1" s="1"/>
  <c r="YS37" i="1" s="1"/>
  <c r="BL15" i="1"/>
  <c r="BM15" i="1"/>
  <c r="BN15" i="1"/>
  <c r="NE39" i="1" s="1"/>
  <c r="YV39" i="1" s="1"/>
  <c r="BO15" i="1"/>
  <c r="NF38" i="1" s="1"/>
  <c r="YW38" i="1" s="1"/>
  <c r="BP15" i="1"/>
  <c r="NG35" i="1" s="1"/>
  <c r="YX35" i="1" s="1"/>
  <c r="BQ15" i="1"/>
  <c r="NH37" i="1" s="1"/>
  <c r="YY37" i="1" s="1"/>
  <c r="BR15" i="1"/>
  <c r="NI33" i="1" s="1"/>
  <c r="YZ33" i="1" s="1"/>
  <c r="BS15" i="1"/>
  <c r="NJ42" i="1" s="1"/>
  <c r="ZA42" i="1" s="1"/>
  <c r="BT15" i="1"/>
  <c r="BU15" i="1"/>
  <c r="NL30" i="1" s="1"/>
  <c r="ZC30" i="1" s="1"/>
  <c r="BV15" i="1"/>
  <c r="NM29" i="1" s="1"/>
  <c r="ZD29" i="1" s="1"/>
  <c r="BW15" i="1"/>
  <c r="NN49" i="1" s="1"/>
  <c r="ZE49" i="1" s="1"/>
  <c r="BX15" i="1"/>
  <c r="NO28" i="1" s="1"/>
  <c r="ZF28" i="1" s="1"/>
  <c r="BY15" i="1"/>
  <c r="BZ15" i="1"/>
  <c r="CA15" i="1"/>
  <c r="NR38" i="1" s="1"/>
  <c r="ZI38" i="1" s="1"/>
  <c r="CB15" i="1"/>
  <c r="NS42" i="1" s="1"/>
  <c r="ZJ42" i="1" s="1"/>
  <c r="CC15" i="1"/>
  <c r="NT37" i="1" s="1"/>
  <c r="ZK37" i="1" s="1"/>
  <c r="CD15" i="1"/>
  <c r="CE15" i="1"/>
  <c r="NV41" i="1" s="1"/>
  <c r="ZM41" i="1" s="1"/>
  <c r="CF15" i="1"/>
  <c r="CG15" i="1"/>
  <c r="NX38" i="1" s="1"/>
  <c r="ZO38" i="1" s="1"/>
  <c r="CH15" i="1"/>
  <c r="NY42" i="1" s="1"/>
  <c r="ZP42" i="1" s="1"/>
  <c r="CI15" i="1"/>
  <c r="NZ37" i="1" s="1"/>
  <c r="ZQ37" i="1" s="1"/>
  <c r="CJ15" i="1"/>
  <c r="OA44" i="1" s="1"/>
  <c r="ZR44" i="1" s="1"/>
  <c r="CK15" i="1"/>
  <c r="OB42" i="1" s="1"/>
  <c r="ZS42" i="1" s="1"/>
  <c r="CL15" i="1"/>
  <c r="CM15" i="1"/>
  <c r="OD30" i="1" s="1"/>
  <c r="ZU30" i="1" s="1"/>
  <c r="CN15" i="1"/>
  <c r="OE42" i="1" s="1"/>
  <c r="ZV42" i="1" s="1"/>
  <c r="CO15" i="1"/>
  <c r="OF49" i="1" s="1"/>
  <c r="ZW49" i="1" s="1"/>
  <c r="CP15" i="1"/>
  <c r="CQ15" i="1"/>
  <c r="OH42" i="1" s="1"/>
  <c r="ZY42" i="1" s="1"/>
  <c r="CR15" i="1"/>
  <c r="CS15" i="1"/>
  <c r="OJ38" i="1" s="1"/>
  <c r="AAA38" i="1" s="1"/>
  <c r="CT15" i="1"/>
  <c r="OK42" i="1" s="1"/>
  <c r="AAB42" i="1" s="1"/>
  <c r="CU15" i="1"/>
  <c r="OL37" i="1" s="1"/>
  <c r="AAC37" i="1" s="1"/>
  <c r="CV15" i="1"/>
  <c r="OM38" i="1" s="1"/>
  <c r="AAD38" i="1" s="1"/>
  <c r="CW15" i="1"/>
  <c r="ON42" i="1" s="1"/>
  <c r="AAE42" i="1" s="1"/>
  <c r="CX15" i="1"/>
  <c r="CY15" i="1"/>
  <c r="OP38" i="1" s="1"/>
  <c r="AAG38" i="1" s="1"/>
  <c r="CZ15" i="1"/>
  <c r="OQ42" i="1" s="1"/>
  <c r="AAH42" i="1" s="1"/>
  <c r="DA15" i="1"/>
  <c r="OR37" i="1" s="1"/>
  <c r="AAI37" i="1" s="1"/>
  <c r="DB15" i="1"/>
  <c r="OS28" i="1" s="1"/>
  <c r="AAJ28" i="1" s="1"/>
  <c r="DC15" i="1"/>
  <c r="OT26" i="1" s="1"/>
  <c r="AAK26" i="1" s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H15" i="1"/>
  <c r="H12" i="1"/>
  <c r="H9" i="1"/>
  <c r="B26" i="36" l="1"/>
  <c r="B26" i="38"/>
  <c r="B26" i="39"/>
  <c r="B26" i="40"/>
  <c r="B18" i="36"/>
  <c r="B18" i="40"/>
  <c r="B18" i="38"/>
  <c r="B18" i="39"/>
  <c r="B20" i="36"/>
  <c r="B20" i="38"/>
  <c r="B20" i="39"/>
  <c r="B20" i="40"/>
  <c r="B11" i="36"/>
  <c r="B11" i="38"/>
  <c r="B11" i="39"/>
  <c r="B11" i="40"/>
  <c r="B17" i="36"/>
  <c r="B17" i="38"/>
  <c r="B17" i="39"/>
  <c r="B17" i="40"/>
  <c r="B10" i="36"/>
  <c r="B10" i="39"/>
  <c r="B10" i="40"/>
  <c r="B10" i="38"/>
  <c r="B9" i="36"/>
  <c r="B9" i="40"/>
  <c r="B9" i="38"/>
  <c r="B9" i="39"/>
  <c r="B21" i="36"/>
  <c r="B21" i="40"/>
  <c r="B21" i="39"/>
  <c r="B21" i="38"/>
  <c r="B24" i="36"/>
  <c r="B24" i="40"/>
  <c r="B24" i="39"/>
  <c r="B24" i="38"/>
  <c r="B6" i="38" s="1"/>
  <c r="B16" i="36"/>
  <c r="B16" i="40"/>
  <c r="B16" i="38"/>
  <c r="B16" i="39"/>
  <c r="B15" i="36"/>
  <c r="B15" i="40"/>
  <c r="B15" i="38"/>
  <c r="B15" i="39"/>
  <c r="B30" i="36"/>
  <c r="B30" i="39"/>
  <c r="B30" i="38"/>
  <c r="B30" i="40"/>
  <c r="B6" i="40" s="1"/>
  <c r="B14" i="36"/>
  <c r="B14" i="38"/>
  <c r="B14" i="39"/>
  <c r="B14" i="40"/>
  <c r="B29" i="36"/>
  <c r="B29" i="38"/>
  <c r="B29" i="39"/>
  <c r="B29" i="40"/>
  <c r="B13" i="36"/>
  <c r="B13" i="39"/>
  <c r="B13" i="40"/>
  <c r="B13" i="38"/>
  <c r="B23" i="36"/>
  <c r="B23" i="38"/>
  <c r="B23" i="40"/>
  <c r="B23" i="39"/>
  <c r="B25" i="36"/>
  <c r="B25" i="39"/>
  <c r="B25" i="40"/>
  <c r="B25" i="38"/>
  <c r="B19" i="36"/>
  <c r="B19" i="39"/>
  <c r="B19" i="40"/>
  <c r="B19" i="38"/>
  <c r="B12" i="36"/>
  <c r="B12" i="39"/>
  <c r="B12" i="40"/>
  <c r="B12" i="38"/>
  <c r="B22" i="36"/>
  <c r="B22" i="39"/>
  <c r="B22" i="40"/>
  <c r="B22" i="38"/>
  <c r="B27" i="36"/>
  <c r="B27" i="40"/>
  <c r="B27" i="38"/>
  <c r="B27" i="39"/>
  <c r="B28" i="36"/>
  <c r="B28" i="39"/>
  <c r="B28" i="40"/>
  <c r="B28" i="38"/>
  <c r="B9" i="4"/>
  <c r="FA9" i="4"/>
  <c r="B8" i="4"/>
  <c r="FA8" i="4"/>
  <c r="B7" i="4"/>
  <c r="FA7" i="4"/>
  <c r="B6" i="4"/>
  <c r="FA6" i="4"/>
  <c r="B10" i="4"/>
  <c r="FA10" i="4"/>
  <c r="C91" i="1"/>
  <c r="FX91" i="1" s="1"/>
  <c r="RO91" i="1" s="1"/>
  <c r="C92" i="1"/>
  <c r="FX92" i="1" s="1"/>
  <c r="RO92" i="1" s="1"/>
  <c r="MR26" i="1"/>
  <c r="YI26" i="1" s="1"/>
  <c r="C94" i="1"/>
  <c r="HB94" i="1" s="1"/>
  <c r="SS94" i="1" s="1"/>
  <c r="C87" i="1"/>
  <c r="GV87" i="1" s="1"/>
  <c r="SM87" i="1" s="1"/>
  <c r="C88" i="1"/>
  <c r="GJ88" i="1" s="1"/>
  <c r="SA88" i="1" s="1"/>
  <c r="C89" i="1"/>
  <c r="DS89" i="1" s="1"/>
  <c r="PJ89" i="1" s="1"/>
  <c r="E267" i="4"/>
  <c r="B267" i="4"/>
  <c r="D84" i="28"/>
  <c r="B84" i="28"/>
  <c r="D83" i="28"/>
  <c r="B83" i="28"/>
  <c r="D82" i="28"/>
  <c r="B82" i="28"/>
  <c r="D85" i="28"/>
  <c r="B85" i="28"/>
  <c r="A89" i="28"/>
  <c r="A86" i="28"/>
  <c r="A88" i="28"/>
  <c r="A87" i="28"/>
  <c r="OQ29" i="1"/>
  <c r="AAH29" i="1" s="1"/>
  <c r="MI29" i="1"/>
  <c r="XZ29" i="1" s="1"/>
  <c r="LW35" i="1"/>
  <c r="XN35" i="1" s="1"/>
  <c r="OK26" i="1"/>
  <c r="AAB26" i="1" s="1"/>
  <c r="LW25" i="1"/>
  <c r="XN25" i="1" s="1"/>
  <c r="LF31" i="1"/>
  <c r="WW31" i="1" s="1"/>
  <c r="NY29" i="1"/>
  <c r="ZP29" i="1" s="1"/>
  <c r="LK29" i="1"/>
  <c r="XB29" i="1" s="1"/>
  <c r="OM33" i="1"/>
  <c r="AAD33" i="1" s="1"/>
  <c r="MJ40" i="1"/>
  <c r="YA40" i="1" s="1"/>
  <c r="NN27" i="1"/>
  <c r="ZE27" i="1" s="1"/>
  <c r="LF40" i="1"/>
  <c r="WW40" i="1" s="1"/>
  <c r="LR85" i="1"/>
  <c r="XI85" i="1" s="1"/>
  <c r="NA29" i="1"/>
  <c r="YR29" i="1" s="1"/>
  <c r="NZ31" i="1"/>
  <c r="ZQ31" i="1" s="1"/>
  <c r="LV44" i="1"/>
  <c r="XM44" i="1" s="1"/>
  <c r="OP25" i="1"/>
  <c r="AAG25" i="1" s="1"/>
  <c r="OF26" i="1"/>
  <c r="ZW26" i="1" s="1"/>
  <c r="NS26" i="1"/>
  <c r="ZJ26" i="1" s="1"/>
  <c r="NH26" i="1"/>
  <c r="YY26" i="1" s="1"/>
  <c r="MU26" i="1"/>
  <c r="YL26" i="1" s="1"/>
  <c r="MO25" i="1"/>
  <c r="YF25" i="1" s="1"/>
  <c r="MC25" i="1"/>
  <c r="XT25" i="1" s="1"/>
  <c r="LR27" i="1"/>
  <c r="XI27" i="1" s="1"/>
  <c r="OQ35" i="1"/>
  <c r="AAH35" i="1" s="1"/>
  <c r="OE32" i="1"/>
  <c r="ZV32" i="1" s="1"/>
  <c r="NN31" i="1"/>
  <c r="ZE31" i="1" s="1"/>
  <c r="NB31" i="1"/>
  <c r="YS31" i="1" s="1"/>
  <c r="MO35" i="1"/>
  <c r="YF35" i="1" s="1"/>
  <c r="MF35" i="1"/>
  <c r="XW35" i="1" s="1"/>
  <c r="LK35" i="1"/>
  <c r="XB35" i="1" s="1"/>
  <c r="KZ31" i="1"/>
  <c r="WQ31" i="1" s="1"/>
  <c r="OS38" i="1"/>
  <c r="AAJ38" i="1" s="1"/>
  <c r="MU42" i="1"/>
  <c r="YL42" i="1" s="1"/>
  <c r="MC42" i="1"/>
  <c r="XT42" i="1" s="1"/>
  <c r="KZ40" i="1"/>
  <c r="WQ40" i="1" s="1"/>
  <c r="NT85" i="1"/>
  <c r="ZK85" i="1" s="1"/>
  <c r="OM28" i="1"/>
  <c r="AAD28" i="1" s="1"/>
  <c r="OE29" i="1"/>
  <c r="ZV29" i="1" s="1"/>
  <c r="NS25" i="1"/>
  <c r="ZJ25" i="1" s="1"/>
  <c r="NG29" i="1"/>
  <c r="YX29" i="1" s="1"/>
  <c r="MU25" i="1"/>
  <c r="YL25" i="1" s="1"/>
  <c r="MJ27" i="1"/>
  <c r="YA27" i="1" s="1"/>
  <c r="LR26" i="1"/>
  <c r="XI26" i="1" s="1"/>
  <c r="OQ32" i="1"/>
  <c r="AAH32" i="1" s="1"/>
  <c r="OD36" i="1"/>
  <c r="ZU36" i="1" s="1"/>
  <c r="NM35" i="1"/>
  <c r="ZD35" i="1" s="1"/>
  <c r="NA35" i="1"/>
  <c r="YR35" i="1" s="1"/>
  <c r="MO32" i="1"/>
  <c r="YF32" i="1" s="1"/>
  <c r="MC32" i="1"/>
  <c r="XT32" i="1" s="1"/>
  <c r="LK32" i="1"/>
  <c r="XB32" i="1" s="1"/>
  <c r="OR40" i="1"/>
  <c r="AAI40" i="1" s="1"/>
  <c r="MO42" i="1"/>
  <c r="YF42" i="1" s="1"/>
  <c r="LX40" i="1"/>
  <c r="XO40" i="1" s="1"/>
  <c r="LL40" i="1"/>
  <c r="XC40" i="1" s="1"/>
  <c r="MO61" i="1"/>
  <c r="YF61" i="1" s="1"/>
  <c r="OL27" i="1"/>
  <c r="AAC27" i="1" s="1"/>
  <c r="NZ26" i="1"/>
  <c r="ZQ26" i="1" s="1"/>
  <c r="NB26" i="1"/>
  <c r="YS26" i="1" s="1"/>
  <c r="MT25" i="1"/>
  <c r="YK25" i="1" s="1"/>
  <c r="MJ26" i="1"/>
  <c r="YA26" i="1" s="1"/>
  <c r="LX27" i="1"/>
  <c r="XO27" i="1" s="1"/>
  <c r="LL26" i="1"/>
  <c r="XC26" i="1" s="1"/>
  <c r="OP36" i="1"/>
  <c r="AAG36" i="1" s="1"/>
  <c r="NZ34" i="1"/>
  <c r="ZQ34" i="1" s="1"/>
  <c r="NM32" i="1"/>
  <c r="ZD32" i="1" s="1"/>
  <c r="NA32" i="1"/>
  <c r="YR32" i="1" s="1"/>
  <c r="MN36" i="1"/>
  <c r="YE36" i="1" s="1"/>
  <c r="LX31" i="1"/>
  <c r="XO31" i="1" s="1"/>
  <c r="LF34" i="1"/>
  <c r="WW34" i="1" s="1"/>
  <c r="MN44" i="1"/>
  <c r="YE44" i="1" s="1"/>
  <c r="LW42" i="1"/>
  <c r="XN42" i="1" s="1"/>
  <c r="LK42" i="1"/>
  <c r="XB42" i="1" s="1"/>
  <c r="MJ85" i="1"/>
  <c r="YA85" i="1" s="1"/>
  <c r="OQ26" i="1"/>
  <c r="AAH26" i="1" s="1"/>
  <c r="OK25" i="1"/>
  <c r="AAB25" i="1" s="1"/>
  <c r="NY26" i="1"/>
  <c r="ZP26" i="1" s="1"/>
  <c r="NM25" i="1"/>
  <c r="ZD25" i="1" s="1"/>
  <c r="NA26" i="1"/>
  <c r="YR26" i="1" s="1"/>
  <c r="MC29" i="1"/>
  <c r="XT29" i="1" s="1"/>
  <c r="LV25" i="1"/>
  <c r="XM25" i="1" s="1"/>
  <c r="LK26" i="1"/>
  <c r="XB26" i="1" s="1"/>
  <c r="OL34" i="1"/>
  <c r="AAC34" i="1" s="1"/>
  <c r="NY35" i="1"/>
  <c r="ZP35" i="1" s="1"/>
  <c r="NH34" i="1"/>
  <c r="YY34" i="1" s="1"/>
  <c r="MV34" i="1"/>
  <c r="YM34" i="1" s="1"/>
  <c r="MJ34" i="1"/>
  <c r="YA34" i="1" s="1"/>
  <c r="LW32" i="1"/>
  <c r="XN32" i="1" s="1"/>
  <c r="LD36" i="1"/>
  <c r="WU36" i="1" s="1"/>
  <c r="NF44" i="1"/>
  <c r="YW44" i="1" s="1"/>
  <c r="MI42" i="1"/>
  <c r="XZ42" i="1" s="1"/>
  <c r="LR40" i="1"/>
  <c r="XI40" i="1" s="1"/>
  <c r="LD44" i="1"/>
  <c r="WU44" i="1" s="1"/>
  <c r="OQ61" i="1"/>
  <c r="AAH61" i="1" s="1"/>
  <c r="OQ25" i="1"/>
  <c r="AAH25" i="1" s="1"/>
  <c r="OF27" i="1"/>
  <c r="ZW27" i="1" s="1"/>
  <c r="NS29" i="1"/>
  <c r="ZJ29" i="1" s="1"/>
  <c r="NH27" i="1"/>
  <c r="YY27" i="1" s="1"/>
  <c r="MP27" i="1"/>
  <c r="YG27" i="1" s="1"/>
  <c r="MC26" i="1"/>
  <c r="XT26" i="1" s="1"/>
  <c r="LH29" i="1"/>
  <c r="WY29" i="1" s="1"/>
  <c r="OL31" i="1"/>
  <c r="AAC31" i="1" s="1"/>
  <c r="NS32" i="1"/>
  <c r="ZJ32" i="1" s="1"/>
  <c r="NF36" i="1"/>
  <c r="YW36" i="1" s="1"/>
  <c r="MV31" i="1"/>
  <c r="YM31" i="1" s="1"/>
  <c r="MJ31" i="1"/>
  <c r="YA31" i="1" s="1"/>
  <c r="LR34" i="1"/>
  <c r="XI34" i="1" s="1"/>
  <c r="KZ34" i="1"/>
  <c r="WQ34" i="1" s="1"/>
  <c r="NA42" i="1"/>
  <c r="YR42" i="1" s="1"/>
  <c r="MD40" i="1"/>
  <c r="XU40" i="1" s="1"/>
  <c r="LQ42" i="1"/>
  <c r="XH42" i="1" s="1"/>
  <c r="OL85" i="1"/>
  <c r="AAC85" i="1" s="1"/>
  <c r="AC73" i="3"/>
  <c r="E72" i="28" s="1"/>
  <c r="AC106" i="3"/>
  <c r="AC97" i="3"/>
  <c r="AC95" i="3"/>
  <c r="AC94" i="3"/>
  <c r="AC93" i="3"/>
  <c r="AC88" i="3"/>
  <c r="AC82" i="3"/>
  <c r="E81" i="28" s="1"/>
  <c r="AC76" i="3"/>
  <c r="E75" i="28" s="1"/>
  <c r="AC104" i="3"/>
  <c r="AC103" i="3"/>
  <c r="AC91" i="3"/>
  <c r="AC90" i="3"/>
  <c r="AC86" i="3"/>
  <c r="E85" i="28" s="1"/>
  <c r="AC85" i="3"/>
  <c r="E84" i="28" s="1"/>
  <c r="AC84" i="3"/>
  <c r="E83" i="28" s="1"/>
  <c r="AC79" i="3"/>
  <c r="E78" i="28" s="1"/>
  <c r="AC78" i="3"/>
  <c r="E77" i="28" s="1"/>
  <c r="AC74" i="3"/>
  <c r="E73" i="28" s="1"/>
  <c r="C270" i="4"/>
  <c r="AC105" i="3"/>
  <c r="AC101" i="3"/>
  <c r="AC100" i="3"/>
  <c r="AC99" i="3"/>
  <c r="KY41" i="1"/>
  <c r="WP41" i="1" s="1"/>
  <c r="KY42" i="1"/>
  <c r="WP42" i="1" s="1"/>
  <c r="OI39" i="1"/>
  <c r="ZZ39" i="1" s="1"/>
  <c r="OI40" i="1"/>
  <c r="ZZ40" i="1" s="1"/>
  <c r="OI31" i="1"/>
  <c r="ZZ31" i="1" s="1"/>
  <c r="NW39" i="1"/>
  <c r="ZN39" i="1" s="1"/>
  <c r="NW31" i="1"/>
  <c r="ZN31" i="1" s="1"/>
  <c r="NW27" i="1"/>
  <c r="ZN27" i="1" s="1"/>
  <c r="NK49" i="1"/>
  <c r="ZB49" i="1" s="1"/>
  <c r="NK31" i="1"/>
  <c r="ZB31" i="1" s="1"/>
  <c r="NK85" i="1"/>
  <c r="ZB85" i="1" s="1"/>
  <c r="MM39" i="1"/>
  <c r="YD39" i="1" s="1"/>
  <c r="MM31" i="1"/>
  <c r="YD31" i="1" s="1"/>
  <c r="MM40" i="1"/>
  <c r="YD40" i="1" s="1"/>
  <c r="LI49" i="1"/>
  <c r="WZ49" i="1" s="1"/>
  <c r="LI31" i="1"/>
  <c r="WZ31" i="1" s="1"/>
  <c r="LI40" i="1"/>
  <c r="WZ40" i="1" s="1"/>
  <c r="LI85" i="1"/>
  <c r="WZ85" i="1" s="1"/>
  <c r="LI27" i="1"/>
  <c r="WZ27" i="1" s="1"/>
  <c r="NJ41" i="1"/>
  <c r="ZA41" i="1" s="1"/>
  <c r="NJ26" i="1"/>
  <c r="ZA26" i="1" s="1"/>
  <c r="NJ28" i="1"/>
  <c r="ZA28" i="1" s="1"/>
  <c r="NJ35" i="1"/>
  <c r="ZA35" i="1" s="1"/>
  <c r="ON26" i="1"/>
  <c r="AAE26" i="1" s="1"/>
  <c r="OH29" i="1"/>
  <c r="ZY29" i="1" s="1"/>
  <c r="OB28" i="1"/>
  <c r="ZS28" i="1" s="1"/>
  <c r="NV26" i="1"/>
  <c r="ZM26" i="1" s="1"/>
  <c r="NV32" i="1"/>
  <c r="ZM32" i="1" s="1"/>
  <c r="NJ32" i="1"/>
  <c r="ZA32" i="1" s="1"/>
  <c r="NK40" i="1"/>
  <c r="ZB40" i="1" s="1"/>
  <c r="OO39" i="1"/>
  <c r="AAF39" i="1" s="1"/>
  <c r="OO31" i="1"/>
  <c r="AAF31" i="1" s="1"/>
  <c r="OO27" i="1"/>
  <c r="AAF27" i="1" s="1"/>
  <c r="OO40" i="1"/>
  <c r="AAF40" i="1" s="1"/>
  <c r="OC49" i="1"/>
  <c r="ZT49" i="1" s="1"/>
  <c r="OC85" i="1"/>
  <c r="ZT85" i="1" s="1"/>
  <c r="OC31" i="1"/>
  <c r="ZT31" i="1" s="1"/>
  <c r="OC40" i="1"/>
  <c r="ZT40" i="1" s="1"/>
  <c r="NQ39" i="1"/>
  <c r="ZH39" i="1" s="1"/>
  <c r="NQ27" i="1"/>
  <c r="ZH27" i="1" s="1"/>
  <c r="MY39" i="1"/>
  <c r="YP39" i="1" s="1"/>
  <c r="MY27" i="1"/>
  <c r="YP27" i="1" s="1"/>
  <c r="MY31" i="1"/>
  <c r="YP31" i="1" s="1"/>
  <c r="MG39" i="1"/>
  <c r="XX39" i="1" s="1"/>
  <c r="MG40" i="1"/>
  <c r="XX40" i="1" s="1"/>
  <c r="MG31" i="1"/>
  <c r="XX31" i="1" s="1"/>
  <c r="MG27" i="1"/>
  <c r="XX27" i="1" s="1"/>
  <c r="LO39" i="1"/>
  <c r="XF39" i="1" s="1"/>
  <c r="LO40" i="1"/>
  <c r="XF40" i="1" s="1"/>
  <c r="OT41" i="1"/>
  <c r="AAK41" i="1" s="1"/>
  <c r="OT42" i="1"/>
  <c r="AAK42" i="1" s="1"/>
  <c r="OT29" i="1"/>
  <c r="AAK29" i="1" s="1"/>
  <c r="ND41" i="1"/>
  <c r="YU41" i="1" s="1"/>
  <c r="ND32" i="1"/>
  <c r="YU32" i="1" s="1"/>
  <c r="ND26" i="1"/>
  <c r="YU26" i="1" s="1"/>
  <c r="ND42" i="1"/>
  <c r="YU42" i="1" s="1"/>
  <c r="ND35" i="1"/>
  <c r="YU35" i="1" s="1"/>
  <c r="MR41" i="1"/>
  <c r="YI41" i="1" s="1"/>
  <c r="MR29" i="1"/>
  <c r="YI29" i="1" s="1"/>
  <c r="MR42" i="1"/>
  <c r="YI42" i="1" s="1"/>
  <c r="MR32" i="1"/>
  <c r="YI32" i="1" s="1"/>
  <c r="MR28" i="1"/>
  <c r="YI28" i="1" s="1"/>
  <c r="ML41" i="1"/>
  <c r="YC41" i="1" s="1"/>
  <c r="ML35" i="1"/>
  <c r="YC35" i="1" s="1"/>
  <c r="ML26" i="1"/>
  <c r="YC26" i="1" s="1"/>
  <c r="ML42" i="1"/>
  <c r="YC42" i="1" s="1"/>
  <c r="ML28" i="1"/>
  <c r="YC28" i="1" s="1"/>
  <c r="ML32" i="1"/>
  <c r="YC32" i="1" s="1"/>
  <c r="MF41" i="1"/>
  <c r="XW41" i="1" s="1"/>
  <c r="MF61" i="1"/>
  <c r="XW61" i="1" s="1"/>
  <c r="MF42" i="1"/>
  <c r="XW42" i="1" s="1"/>
  <c r="LZ41" i="1"/>
  <c r="XQ41" i="1" s="1"/>
  <c r="LZ29" i="1"/>
  <c r="XQ29" i="1" s="1"/>
  <c r="LZ35" i="1"/>
  <c r="XQ35" i="1" s="1"/>
  <c r="LZ42" i="1"/>
  <c r="XQ42" i="1" s="1"/>
  <c r="LZ32" i="1"/>
  <c r="XQ32" i="1" s="1"/>
  <c r="LZ28" i="1"/>
  <c r="XQ28" i="1" s="1"/>
  <c r="LT41" i="1"/>
  <c r="XK41" i="1" s="1"/>
  <c r="LT42" i="1"/>
  <c r="XK42" i="1" s="1"/>
  <c r="LT28" i="1"/>
  <c r="XK28" i="1" s="1"/>
  <c r="LT29" i="1"/>
  <c r="XK29" i="1" s="1"/>
  <c r="LT35" i="1"/>
  <c r="XK35" i="1" s="1"/>
  <c r="LT26" i="1"/>
  <c r="XK26" i="1" s="1"/>
  <c r="LN41" i="1"/>
  <c r="XE41" i="1" s="1"/>
  <c r="LN42" i="1"/>
  <c r="XE42" i="1" s="1"/>
  <c r="LN32" i="1"/>
  <c r="XE32" i="1" s="1"/>
  <c r="LN26" i="1"/>
  <c r="XE26" i="1" s="1"/>
  <c r="LB41" i="1"/>
  <c r="WS41" i="1" s="1"/>
  <c r="LB42" i="1"/>
  <c r="WS42" i="1" s="1"/>
  <c r="LB35" i="1"/>
  <c r="WS35" i="1" s="1"/>
  <c r="LB26" i="1"/>
  <c r="WS26" i="1" s="1"/>
  <c r="LB32" i="1"/>
  <c r="WS32" i="1" s="1"/>
  <c r="ND29" i="1"/>
  <c r="YU29" i="1" s="1"/>
  <c r="LN29" i="1"/>
  <c r="XE29" i="1" s="1"/>
  <c r="NQ31" i="1"/>
  <c r="ZH31" i="1" s="1"/>
  <c r="MF32" i="1"/>
  <c r="XW32" i="1" s="1"/>
  <c r="LT32" i="1"/>
  <c r="XK32" i="1" s="1"/>
  <c r="NW40" i="1"/>
  <c r="ZN40" i="1" s="1"/>
  <c r="OS73" i="1"/>
  <c r="AAJ73" i="1" s="1"/>
  <c r="OS33" i="1"/>
  <c r="AAJ33" i="1" s="1"/>
  <c r="OG41" i="1"/>
  <c r="ZX41" i="1" s="1"/>
  <c r="OG38" i="1"/>
  <c r="ZX38" i="1" s="1"/>
  <c r="OG33" i="1"/>
  <c r="ZX33" i="1" s="1"/>
  <c r="OG28" i="1"/>
  <c r="ZX28" i="1" s="1"/>
  <c r="OA73" i="1"/>
  <c r="ZR73" i="1" s="1"/>
  <c r="OA28" i="1"/>
  <c r="ZR28" i="1" s="1"/>
  <c r="OA38" i="1"/>
  <c r="ZR38" i="1" s="1"/>
  <c r="OA33" i="1"/>
  <c r="ZR33" i="1" s="1"/>
  <c r="NU44" i="1"/>
  <c r="ZL44" i="1" s="1"/>
  <c r="NU33" i="1"/>
  <c r="ZL33" i="1" s="1"/>
  <c r="NU38" i="1"/>
  <c r="ZL38" i="1" s="1"/>
  <c r="NU28" i="1"/>
  <c r="ZL28" i="1" s="1"/>
  <c r="NO41" i="1"/>
  <c r="ZF41" i="1" s="1"/>
  <c r="NO33" i="1"/>
  <c r="ZF33" i="1" s="1"/>
  <c r="NO38" i="1"/>
  <c r="ZF38" i="1" s="1"/>
  <c r="NO44" i="1"/>
  <c r="ZF44" i="1" s="1"/>
  <c r="NI44" i="1"/>
  <c r="YZ44" i="1" s="1"/>
  <c r="NI38" i="1"/>
  <c r="YZ38" i="1" s="1"/>
  <c r="NI28" i="1"/>
  <c r="YZ28" i="1" s="1"/>
  <c r="NC41" i="1"/>
  <c r="YT41" i="1" s="1"/>
  <c r="NC38" i="1"/>
  <c r="YT38" i="1" s="1"/>
  <c r="NC33" i="1"/>
  <c r="YT33" i="1" s="1"/>
  <c r="NC28" i="1"/>
  <c r="YT28" i="1" s="1"/>
  <c r="NC44" i="1"/>
  <c r="YT44" i="1" s="1"/>
  <c r="MW41" i="1"/>
  <c r="YN41" i="1" s="1"/>
  <c r="MW38" i="1"/>
  <c r="YN38" i="1" s="1"/>
  <c r="MW44" i="1"/>
  <c r="YN44" i="1" s="1"/>
  <c r="MQ38" i="1"/>
  <c r="YH38" i="1" s="1"/>
  <c r="MQ44" i="1"/>
  <c r="YH44" i="1" s="1"/>
  <c r="MQ33" i="1"/>
  <c r="YH33" i="1" s="1"/>
  <c r="MK41" i="1"/>
  <c r="YB41" i="1" s="1"/>
  <c r="MK44" i="1"/>
  <c r="YB44" i="1" s="1"/>
  <c r="MK38" i="1"/>
  <c r="YB38" i="1" s="1"/>
  <c r="MK28" i="1"/>
  <c r="YB28" i="1" s="1"/>
  <c r="ME41" i="1"/>
  <c r="XV41" i="1" s="1"/>
  <c r="ME44" i="1"/>
  <c r="XV44" i="1" s="1"/>
  <c r="ME33" i="1"/>
  <c r="XV33" i="1" s="1"/>
  <c r="ME28" i="1"/>
  <c r="XV28" i="1" s="1"/>
  <c r="ME38" i="1"/>
  <c r="XV38" i="1" s="1"/>
  <c r="LY73" i="1"/>
  <c r="XP73" i="1" s="1"/>
  <c r="LY44" i="1"/>
  <c r="XP44" i="1" s="1"/>
  <c r="LY33" i="1"/>
  <c r="XP33" i="1" s="1"/>
  <c r="LY38" i="1"/>
  <c r="XP38" i="1" s="1"/>
  <c r="LS41" i="1"/>
  <c r="XJ41" i="1" s="1"/>
  <c r="LS44" i="1"/>
  <c r="XJ44" i="1" s="1"/>
  <c r="LM41" i="1"/>
  <c r="XD41" i="1" s="1"/>
  <c r="LM28" i="1"/>
  <c r="XD28" i="1" s="1"/>
  <c r="LM33" i="1"/>
  <c r="XD33" i="1" s="1"/>
  <c r="LM44" i="1"/>
  <c r="XD44" i="1" s="1"/>
  <c r="LG73" i="1"/>
  <c r="WX73" i="1" s="1"/>
  <c r="LG28" i="1"/>
  <c r="WX28" i="1" s="1"/>
  <c r="LG44" i="1"/>
  <c r="WX44" i="1" s="1"/>
  <c r="LG33" i="1"/>
  <c r="WX33" i="1" s="1"/>
  <c r="LA28" i="1"/>
  <c r="WR28" i="1" s="1"/>
  <c r="LA44" i="1"/>
  <c r="WR44" i="1" s="1"/>
  <c r="NJ29" i="1"/>
  <c r="ZA29" i="1" s="1"/>
  <c r="ND28" i="1"/>
  <c r="YU28" i="1" s="1"/>
  <c r="MW28" i="1"/>
  <c r="YN28" i="1" s="1"/>
  <c r="LN28" i="1"/>
  <c r="XE28" i="1" s="1"/>
  <c r="OT32" i="1"/>
  <c r="AAK32" i="1" s="1"/>
  <c r="LS33" i="1"/>
  <c r="XJ33" i="1" s="1"/>
  <c r="OM44" i="1"/>
  <c r="AAD44" i="1" s="1"/>
  <c r="NV42" i="1"/>
  <c r="ZM42" i="1" s="1"/>
  <c r="NE40" i="1"/>
  <c r="YV40" i="1" s="1"/>
  <c r="NQ40" i="1"/>
  <c r="ZH40" i="1" s="1"/>
  <c r="LN61" i="1"/>
  <c r="XE61" i="1" s="1"/>
  <c r="MS49" i="1"/>
  <c r="YJ49" i="1" s="1"/>
  <c r="MS27" i="1"/>
  <c r="YJ27" i="1" s="1"/>
  <c r="MA49" i="1"/>
  <c r="XR49" i="1" s="1"/>
  <c r="MA85" i="1"/>
  <c r="XR85" i="1" s="1"/>
  <c r="MA27" i="1"/>
  <c r="XR27" i="1" s="1"/>
  <c r="MA40" i="1"/>
  <c r="XR40" i="1" s="1"/>
  <c r="LU39" i="1"/>
  <c r="XL39" i="1" s="1"/>
  <c r="LU31" i="1"/>
  <c r="XL31" i="1" s="1"/>
  <c r="LU40" i="1"/>
  <c r="XL40" i="1" s="1"/>
  <c r="LC39" i="1"/>
  <c r="WT39" i="1" s="1"/>
  <c r="LC40" i="1"/>
  <c r="WT40" i="1" s="1"/>
  <c r="LC31" i="1"/>
  <c r="WT31" i="1" s="1"/>
  <c r="NE27" i="1"/>
  <c r="YV27" i="1" s="1"/>
  <c r="MS40" i="1"/>
  <c r="YJ40" i="1" s="1"/>
  <c r="ON41" i="1"/>
  <c r="AAE41" i="1" s="1"/>
  <c r="ON35" i="1"/>
  <c r="AAE35" i="1" s="1"/>
  <c r="ON29" i="1"/>
  <c r="AAE29" i="1" s="1"/>
  <c r="ON32" i="1"/>
  <c r="AAE32" i="1" s="1"/>
  <c r="ON28" i="1"/>
  <c r="AAE28" i="1" s="1"/>
  <c r="OH41" i="1"/>
  <c r="ZY41" i="1" s="1"/>
  <c r="OH26" i="1"/>
  <c r="ZY26" i="1" s="1"/>
  <c r="OH61" i="1"/>
  <c r="ZY61" i="1" s="1"/>
  <c r="OH28" i="1"/>
  <c r="ZY28" i="1" s="1"/>
  <c r="OH23" i="1"/>
  <c r="ZY23" i="1" s="1"/>
  <c r="OB41" i="1"/>
  <c r="ZS41" i="1" s="1"/>
  <c r="OB32" i="1"/>
  <c r="ZS32" i="1" s="1"/>
  <c r="OB35" i="1"/>
  <c r="ZS35" i="1" s="1"/>
  <c r="OB26" i="1"/>
  <c r="ZS26" i="1" s="1"/>
  <c r="NP41" i="1"/>
  <c r="ZG41" i="1" s="1"/>
  <c r="NP29" i="1"/>
  <c r="ZG29" i="1" s="1"/>
  <c r="NP35" i="1"/>
  <c r="ZG35" i="1" s="1"/>
  <c r="NP32" i="1"/>
  <c r="ZG32" i="1" s="1"/>
  <c r="NP28" i="1"/>
  <c r="ZG28" i="1" s="1"/>
  <c r="MX41" i="1"/>
  <c r="YO41" i="1" s="1"/>
  <c r="MX35" i="1"/>
  <c r="YO35" i="1" s="1"/>
  <c r="MX42" i="1"/>
  <c r="YO42" i="1" s="1"/>
  <c r="MX61" i="1"/>
  <c r="YO61" i="1" s="1"/>
  <c r="MX32" i="1"/>
  <c r="YO32" i="1" s="1"/>
  <c r="MX29" i="1"/>
  <c r="YO29" i="1" s="1"/>
  <c r="LH41" i="1"/>
  <c r="WY41" i="1" s="1"/>
  <c r="LH42" i="1"/>
  <c r="WY42" i="1" s="1"/>
  <c r="LH32" i="1"/>
  <c r="WY32" i="1" s="1"/>
  <c r="LH35" i="1"/>
  <c r="WY35" i="1" s="1"/>
  <c r="NK27" i="1"/>
  <c r="ZB27" i="1" s="1"/>
  <c r="MX26" i="1"/>
  <c r="YO26" i="1" s="1"/>
  <c r="LH28" i="1"/>
  <c r="WY28" i="1" s="1"/>
  <c r="OT35" i="1"/>
  <c r="AAK35" i="1" s="1"/>
  <c r="OC27" i="1"/>
  <c r="ZT27" i="1" s="1"/>
  <c r="NV29" i="1"/>
  <c r="ZM29" i="1" s="1"/>
  <c r="NP26" i="1"/>
  <c r="ZG26" i="1" s="1"/>
  <c r="MF29" i="1"/>
  <c r="XW29" i="1" s="1"/>
  <c r="LZ26" i="1"/>
  <c r="XQ26" i="1" s="1"/>
  <c r="LC27" i="1"/>
  <c r="WT27" i="1" s="1"/>
  <c r="OH35" i="1"/>
  <c r="ZY35" i="1" s="1"/>
  <c r="NE31" i="1"/>
  <c r="YV31" i="1" s="1"/>
  <c r="MA31" i="1"/>
  <c r="XR31" i="1" s="1"/>
  <c r="OT28" i="1"/>
  <c r="AAK28" i="1" s="1"/>
  <c r="OI27" i="1"/>
  <c r="ZZ27" i="1" s="1"/>
  <c r="OB29" i="1"/>
  <c r="ZS29" i="1" s="1"/>
  <c r="NV28" i="1"/>
  <c r="ZM28" i="1" s="1"/>
  <c r="MM27" i="1"/>
  <c r="YD27" i="1" s="1"/>
  <c r="MF28" i="1"/>
  <c r="XW28" i="1" s="1"/>
  <c r="LB29" i="1"/>
  <c r="WS29" i="1" s="1"/>
  <c r="OH32" i="1"/>
  <c r="ZY32" i="1" s="1"/>
  <c r="NV35" i="1"/>
  <c r="ZM35" i="1" s="1"/>
  <c r="MS31" i="1"/>
  <c r="YJ31" i="1" s="1"/>
  <c r="LO31" i="1"/>
  <c r="XF31" i="1" s="1"/>
  <c r="OS44" i="1"/>
  <c r="AAJ44" i="1" s="1"/>
  <c r="OG44" i="1"/>
  <c r="ZX44" i="1" s="1"/>
  <c r="NP42" i="1"/>
  <c r="ZG42" i="1" s="1"/>
  <c r="MY40" i="1"/>
  <c r="YP40" i="1" s="1"/>
  <c r="LS38" i="1"/>
  <c r="XJ38" i="1" s="1"/>
  <c r="LG38" i="1"/>
  <c r="WX38" i="1" s="1"/>
  <c r="NP61" i="1"/>
  <c r="ZG61" i="1" s="1"/>
  <c r="OD25" i="1"/>
  <c r="ZU25" i="1" s="1"/>
  <c r="NZ27" i="1"/>
  <c r="ZQ27" i="1" s="1"/>
  <c r="NT26" i="1"/>
  <c r="ZK26" i="1" s="1"/>
  <c r="NM26" i="1"/>
  <c r="ZD26" i="1" s="1"/>
  <c r="NF25" i="1"/>
  <c r="YW25" i="1" s="1"/>
  <c r="NB27" i="1"/>
  <c r="YS27" i="1" s="1"/>
  <c r="MU29" i="1"/>
  <c r="YL29" i="1" s="1"/>
  <c r="MO26" i="1"/>
  <c r="YF26" i="1" s="1"/>
  <c r="MD26" i="1"/>
  <c r="XU26" i="1" s="1"/>
  <c r="LW26" i="1"/>
  <c r="XN26" i="1" s="1"/>
  <c r="LQ25" i="1"/>
  <c r="XH25" i="1" s="1"/>
  <c r="LL27" i="1"/>
  <c r="XC27" i="1" s="1"/>
  <c r="LF26" i="1"/>
  <c r="WW26" i="1" s="1"/>
  <c r="KZ26" i="1"/>
  <c r="WQ26" i="1" s="1"/>
  <c r="OR31" i="1"/>
  <c r="AAI31" i="1" s="1"/>
  <c r="OE35" i="1"/>
  <c r="ZV35" i="1" s="1"/>
  <c r="NS35" i="1"/>
  <c r="ZJ35" i="1" s="1"/>
  <c r="NN34" i="1"/>
  <c r="ZE34" i="1" s="1"/>
  <c r="NG32" i="1"/>
  <c r="YX32" i="1" s="1"/>
  <c r="NB34" i="1"/>
  <c r="YS34" i="1" s="1"/>
  <c r="MT36" i="1"/>
  <c r="YK36" i="1" s="1"/>
  <c r="MP31" i="1"/>
  <c r="YG31" i="1" s="1"/>
  <c r="LX34" i="1"/>
  <c r="XO34" i="1" s="1"/>
  <c r="LQ32" i="1"/>
  <c r="XH32" i="1" s="1"/>
  <c r="LL31" i="1"/>
  <c r="XC31" i="1" s="1"/>
  <c r="NX44" i="1"/>
  <c r="ZO44" i="1" s="1"/>
  <c r="NM42" i="1"/>
  <c r="ZD42" i="1" s="1"/>
  <c r="NG42" i="1"/>
  <c r="YX42" i="1" s="1"/>
  <c r="NB40" i="1"/>
  <c r="YS40" i="1" s="1"/>
  <c r="MV40" i="1"/>
  <c r="YM40" i="1" s="1"/>
  <c r="MP40" i="1"/>
  <c r="YG40" i="1" s="1"/>
  <c r="NY61" i="1"/>
  <c r="ZP61" i="1" s="1"/>
  <c r="LW61" i="1"/>
  <c r="XN61" i="1" s="1"/>
  <c r="OR27" i="1"/>
  <c r="AAI27" i="1" s="1"/>
  <c r="OL26" i="1"/>
  <c r="AAC26" i="1" s="1"/>
  <c r="OE26" i="1"/>
  <c r="ZV26" i="1" s="1"/>
  <c r="NY25" i="1"/>
  <c r="ZP25" i="1" s="1"/>
  <c r="NN26" i="1"/>
  <c r="ZE26" i="1" s="1"/>
  <c r="NG26" i="1"/>
  <c r="YX26" i="1" s="1"/>
  <c r="MV27" i="1"/>
  <c r="YM27" i="1" s="1"/>
  <c r="MP26" i="1"/>
  <c r="YG26" i="1" s="1"/>
  <c r="MI26" i="1"/>
  <c r="XZ26" i="1" s="1"/>
  <c r="LX26" i="1"/>
  <c r="XO26" i="1" s="1"/>
  <c r="LQ29" i="1"/>
  <c r="XH29" i="1" s="1"/>
  <c r="OK35" i="1"/>
  <c r="AAB35" i="1" s="1"/>
  <c r="OF34" i="1"/>
  <c r="ZW34" i="1" s="1"/>
  <c r="NY32" i="1"/>
  <c r="ZP32" i="1" s="1"/>
  <c r="NT34" i="1"/>
  <c r="ZK34" i="1" s="1"/>
  <c r="NL36" i="1"/>
  <c r="ZC36" i="1" s="1"/>
  <c r="NH31" i="1"/>
  <c r="YY31" i="1" s="1"/>
  <c r="MU35" i="1"/>
  <c r="YL35" i="1" s="1"/>
  <c r="MI35" i="1"/>
  <c r="XZ35" i="1" s="1"/>
  <c r="MD34" i="1"/>
  <c r="XU34" i="1" s="1"/>
  <c r="LV36" i="1"/>
  <c r="XM36" i="1" s="1"/>
  <c r="LR31" i="1"/>
  <c r="XI31" i="1" s="1"/>
  <c r="OL40" i="1"/>
  <c r="AAC40" i="1" s="1"/>
  <c r="OF40" i="1"/>
  <c r="ZW40" i="1" s="1"/>
  <c r="NZ40" i="1"/>
  <c r="ZQ40" i="1" s="1"/>
  <c r="NG61" i="1"/>
  <c r="YX61" i="1" s="1"/>
  <c r="KZ85" i="1"/>
  <c r="WQ85" i="1" s="1"/>
  <c r="OR26" i="1"/>
  <c r="AAI26" i="1" s="1"/>
  <c r="OK29" i="1"/>
  <c r="AAB29" i="1" s="1"/>
  <c r="OE25" i="1"/>
  <c r="ZV25" i="1" s="1"/>
  <c r="NX25" i="1"/>
  <c r="ZO25" i="1" s="1"/>
  <c r="NT27" i="1"/>
  <c r="ZK27" i="1" s="1"/>
  <c r="NG25" i="1"/>
  <c r="YX25" i="1" s="1"/>
  <c r="MV26" i="1"/>
  <c r="YM26" i="1" s="1"/>
  <c r="MI25" i="1"/>
  <c r="XZ25" i="1" s="1"/>
  <c r="MD27" i="1"/>
  <c r="XU27" i="1" s="1"/>
  <c r="LQ26" i="1"/>
  <c r="XH26" i="1" s="1"/>
  <c r="LJ25" i="1"/>
  <c r="XA25" i="1" s="1"/>
  <c r="LF27" i="1"/>
  <c r="WW27" i="1" s="1"/>
  <c r="KZ27" i="1"/>
  <c r="WQ27" i="1" s="1"/>
  <c r="OR34" i="1"/>
  <c r="AAI34" i="1" s="1"/>
  <c r="OK32" i="1"/>
  <c r="AAB32" i="1" s="1"/>
  <c r="OF31" i="1"/>
  <c r="ZW31" i="1" s="1"/>
  <c r="NX36" i="1"/>
  <c r="ZO36" i="1" s="1"/>
  <c r="NT31" i="1"/>
  <c r="ZK31" i="1" s="1"/>
  <c r="MP34" i="1"/>
  <c r="YG34" i="1" s="1"/>
  <c r="MD31" i="1"/>
  <c r="XU31" i="1" s="1"/>
  <c r="LL34" i="1"/>
  <c r="XC34" i="1" s="1"/>
  <c r="OP44" i="1"/>
  <c r="AAG44" i="1" s="1"/>
  <c r="NT40" i="1"/>
  <c r="ZK40" i="1" s="1"/>
  <c r="NN40" i="1"/>
  <c r="ZE40" i="1" s="1"/>
  <c r="NH40" i="1"/>
  <c r="YY40" i="1" s="1"/>
  <c r="NB85" i="1"/>
  <c r="YS85" i="1" s="1"/>
  <c r="KY29" i="1"/>
  <c r="WP29" i="1" s="1"/>
  <c r="KY26" i="1"/>
  <c r="WP26" i="1" s="1"/>
  <c r="KY35" i="1"/>
  <c r="WP35" i="1" s="1"/>
  <c r="LE29" i="1"/>
  <c r="WV29" i="1" s="1"/>
  <c r="LE35" i="1"/>
  <c r="WV35" i="1" s="1"/>
  <c r="LA33" i="1"/>
  <c r="WR33" i="1" s="1"/>
  <c r="LE42" i="1"/>
  <c r="WV42" i="1" s="1"/>
  <c r="LE61" i="1"/>
  <c r="WV61" i="1" s="1"/>
  <c r="LE26" i="1"/>
  <c r="WV26" i="1" s="1"/>
  <c r="LE32" i="1"/>
  <c r="WV32" i="1" s="1"/>
  <c r="G9" i="30"/>
  <c r="G7" i="30"/>
  <c r="F7" i="30"/>
  <c r="F9" i="30"/>
  <c r="G6" i="30"/>
  <c r="F8" i="30"/>
  <c r="G8" i="30"/>
  <c r="E266" i="4"/>
  <c r="C266" i="4"/>
  <c r="C267" i="4"/>
  <c r="F6" i="30"/>
  <c r="E269" i="4"/>
  <c r="E9" i="4"/>
  <c r="E10" i="4"/>
  <c r="E271" i="4"/>
  <c r="D271" i="4"/>
  <c r="C271" i="4"/>
  <c r="E6" i="4"/>
  <c r="E270" i="4"/>
  <c r="D270" i="4"/>
  <c r="C268" i="4"/>
  <c r="E268" i="4"/>
  <c r="E8" i="4"/>
  <c r="E7" i="4"/>
  <c r="C269" i="4"/>
  <c r="MN25" i="1"/>
  <c r="YE25" i="1" s="1"/>
  <c r="LD25" i="1"/>
  <c r="WU25" i="1" s="1"/>
  <c r="OJ30" i="1"/>
  <c r="AAA30" i="1" s="1"/>
  <c r="NR30" i="1"/>
  <c r="ZI30" i="1" s="1"/>
  <c r="MZ30" i="1"/>
  <c r="YQ30" i="1" s="1"/>
  <c r="MH30" i="1"/>
  <c r="XY30" i="1" s="1"/>
  <c r="LP30" i="1"/>
  <c r="XG30" i="1" s="1"/>
  <c r="OD38" i="1"/>
  <c r="ZU38" i="1" s="1"/>
  <c r="NL38" i="1"/>
  <c r="ZC38" i="1" s="1"/>
  <c r="MT38" i="1"/>
  <c r="YK38" i="1" s="1"/>
  <c r="MB38" i="1"/>
  <c r="XS38" i="1" s="1"/>
  <c r="LJ38" i="1"/>
  <c r="XA38" i="1" s="1"/>
  <c r="OJ25" i="1"/>
  <c r="AAA25" i="1" s="1"/>
  <c r="MZ25" i="1"/>
  <c r="YQ25" i="1" s="1"/>
  <c r="LP25" i="1"/>
  <c r="XG25" i="1" s="1"/>
  <c r="OP30" i="1"/>
  <c r="AAG30" i="1" s="1"/>
  <c r="NX30" i="1"/>
  <c r="ZO30" i="1" s="1"/>
  <c r="NF30" i="1"/>
  <c r="YW30" i="1" s="1"/>
  <c r="MN30" i="1"/>
  <c r="YE30" i="1" s="1"/>
  <c r="LV30" i="1"/>
  <c r="XM30" i="1" s="1"/>
  <c r="LD30" i="1"/>
  <c r="WU30" i="1" s="1"/>
  <c r="MB36" i="1"/>
  <c r="XS36" i="1" s="1"/>
  <c r="LJ36" i="1"/>
  <c r="XA36" i="1" s="1"/>
  <c r="OJ44" i="1"/>
  <c r="AAA44" i="1" s="1"/>
  <c r="NR44" i="1"/>
  <c r="ZI44" i="1" s="1"/>
  <c r="MZ44" i="1"/>
  <c r="YQ44" i="1" s="1"/>
  <c r="MH44" i="1"/>
  <c r="XY44" i="1" s="1"/>
  <c r="LP44" i="1"/>
  <c r="XG44" i="1" s="1"/>
  <c r="NL25" i="1"/>
  <c r="ZC25" i="1" s="1"/>
  <c r="MB25" i="1"/>
  <c r="XS25" i="1" s="1"/>
  <c r="HB121" i="1"/>
  <c r="SS121" i="1" s="1"/>
  <c r="HB120" i="1"/>
  <c r="SS120" i="1" s="1"/>
  <c r="HB100" i="1"/>
  <c r="SS100" i="1" s="1"/>
  <c r="HB106" i="1"/>
  <c r="SS106" i="1" s="1"/>
  <c r="HB112" i="1"/>
  <c r="SS112" i="1" s="1"/>
  <c r="HB118" i="1"/>
  <c r="SS118" i="1" s="1"/>
  <c r="HB97" i="1"/>
  <c r="SS97" i="1" s="1"/>
  <c r="HB104" i="1"/>
  <c r="SS104" i="1" s="1"/>
  <c r="HB111" i="1"/>
  <c r="SS111" i="1" s="1"/>
  <c r="HB119" i="1"/>
  <c r="SS119" i="1" s="1"/>
  <c r="HB96" i="1"/>
  <c r="SS96" i="1" s="1"/>
  <c r="HB103" i="1"/>
  <c r="SS103" i="1" s="1"/>
  <c r="HB110" i="1"/>
  <c r="SS110" i="1" s="1"/>
  <c r="HB117" i="1"/>
  <c r="SS117" i="1" s="1"/>
  <c r="HB99" i="1"/>
  <c r="SS99" i="1" s="1"/>
  <c r="HB109" i="1"/>
  <c r="SS109" i="1" s="1"/>
  <c r="HB102" i="1"/>
  <c r="SS102" i="1" s="1"/>
  <c r="HB115" i="1"/>
  <c r="SS115" i="1" s="1"/>
  <c r="HB98" i="1"/>
  <c r="SS98" i="1" s="1"/>
  <c r="HB113" i="1"/>
  <c r="SS113" i="1" s="1"/>
  <c r="HB101" i="1"/>
  <c r="SS101" i="1" s="1"/>
  <c r="HB105" i="1"/>
  <c r="SS105" i="1" s="1"/>
  <c r="HB93" i="1"/>
  <c r="SS93" i="1" s="1"/>
  <c r="HB114" i="1"/>
  <c r="SS114" i="1" s="1"/>
  <c r="HB108" i="1"/>
  <c r="SS108" i="1" s="1"/>
  <c r="HB116" i="1"/>
  <c r="SS116" i="1" s="1"/>
  <c r="HB107" i="1"/>
  <c r="SS107" i="1" s="1"/>
  <c r="HB95" i="1"/>
  <c r="SS95" i="1" s="1"/>
  <c r="HB90" i="1"/>
  <c r="SS90" i="1" s="1"/>
  <c r="HB87" i="1"/>
  <c r="SS87" i="1" s="1"/>
  <c r="GV120" i="1"/>
  <c r="SM120" i="1" s="1"/>
  <c r="GV121" i="1"/>
  <c r="SM121" i="1" s="1"/>
  <c r="GV97" i="1"/>
  <c r="SM97" i="1" s="1"/>
  <c r="GV103" i="1"/>
  <c r="SM103" i="1" s="1"/>
  <c r="GV109" i="1"/>
  <c r="SM109" i="1" s="1"/>
  <c r="GV115" i="1"/>
  <c r="SM115" i="1" s="1"/>
  <c r="GV95" i="1"/>
  <c r="SM95" i="1" s="1"/>
  <c r="GV102" i="1"/>
  <c r="SM102" i="1" s="1"/>
  <c r="GV110" i="1"/>
  <c r="SM110" i="1" s="1"/>
  <c r="GV117" i="1"/>
  <c r="SM117" i="1" s="1"/>
  <c r="GV101" i="1"/>
  <c r="SM101" i="1" s="1"/>
  <c r="GV108" i="1"/>
  <c r="SM108" i="1" s="1"/>
  <c r="GV116" i="1"/>
  <c r="SM116" i="1" s="1"/>
  <c r="GV93" i="1"/>
  <c r="SM93" i="1" s="1"/>
  <c r="GV105" i="1"/>
  <c r="SM105" i="1" s="1"/>
  <c r="GV114" i="1"/>
  <c r="SM114" i="1" s="1"/>
  <c r="GV96" i="1"/>
  <c r="SM96" i="1" s="1"/>
  <c r="GV107" i="1"/>
  <c r="SM107" i="1" s="1"/>
  <c r="GV104" i="1"/>
  <c r="SM104" i="1" s="1"/>
  <c r="GV118" i="1"/>
  <c r="SM118" i="1" s="1"/>
  <c r="GV99" i="1"/>
  <c r="SM99" i="1" s="1"/>
  <c r="GV119" i="1"/>
  <c r="SM119" i="1" s="1"/>
  <c r="GV100" i="1"/>
  <c r="SM100" i="1" s="1"/>
  <c r="GV112" i="1"/>
  <c r="SM112" i="1" s="1"/>
  <c r="GV98" i="1"/>
  <c r="SM98" i="1" s="1"/>
  <c r="GV106" i="1"/>
  <c r="SM106" i="1" s="1"/>
  <c r="GV111" i="1"/>
  <c r="SM111" i="1" s="1"/>
  <c r="GV113" i="1"/>
  <c r="SM113" i="1" s="1"/>
  <c r="GV90" i="1"/>
  <c r="SM90" i="1" s="1"/>
  <c r="GP120" i="1"/>
  <c r="SG120" i="1" s="1"/>
  <c r="GP121" i="1"/>
  <c r="SG121" i="1" s="1"/>
  <c r="GP94" i="1"/>
  <c r="SG94" i="1" s="1"/>
  <c r="GP100" i="1"/>
  <c r="SG100" i="1" s="1"/>
  <c r="GP106" i="1"/>
  <c r="SG106" i="1" s="1"/>
  <c r="GP112" i="1"/>
  <c r="SG112" i="1" s="1"/>
  <c r="GP118" i="1"/>
  <c r="SG118" i="1" s="1"/>
  <c r="GP99" i="1"/>
  <c r="SG99" i="1" s="1"/>
  <c r="GP107" i="1"/>
  <c r="SG107" i="1" s="1"/>
  <c r="GP114" i="1"/>
  <c r="SG114" i="1" s="1"/>
  <c r="GP97" i="1"/>
  <c r="SG97" i="1" s="1"/>
  <c r="GP105" i="1"/>
  <c r="SG105" i="1" s="1"/>
  <c r="GP115" i="1"/>
  <c r="SG115" i="1" s="1"/>
  <c r="GP96" i="1"/>
  <c r="SG96" i="1" s="1"/>
  <c r="GP104" i="1"/>
  <c r="SG104" i="1" s="1"/>
  <c r="GP113" i="1"/>
  <c r="SG113" i="1" s="1"/>
  <c r="GP101" i="1"/>
  <c r="SG101" i="1" s="1"/>
  <c r="GP111" i="1"/>
  <c r="SG111" i="1" s="1"/>
  <c r="GP98" i="1"/>
  <c r="SG98" i="1" s="1"/>
  <c r="GP116" i="1"/>
  <c r="SG116" i="1" s="1"/>
  <c r="GP93" i="1"/>
  <c r="SG93" i="1" s="1"/>
  <c r="GP109" i="1"/>
  <c r="SG109" i="1" s="1"/>
  <c r="GP110" i="1"/>
  <c r="SG110" i="1" s="1"/>
  <c r="GP117" i="1"/>
  <c r="SG117" i="1" s="1"/>
  <c r="GP103" i="1"/>
  <c r="SG103" i="1" s="1"/>
  <c r="GP95" i="1"/>
  <c r="SG95" i="1" s="1"/>
  <c r="GP102" i="1"/>
  <c r="SG102" i="1" s="1"/>
  <c r="GP119" i="1"/>
  <c r="SG119" i="1" s="1"/>
  <c r="GP108" i="1"/>
  <c r="SG108" i="1" s="1"/>
  <c r="GP90" i="1"/>
  <c r="SG90" i="1" s="1"/>
  <c r="GP91" i="1"/>
  <c r="SG91" i="1" s="1"/>
  <c r="GP92" i="1"/>
  <c r="SG92" i="1" s="1"/>
  <c r="GP87" i="1"/>
  <c r="SG87" i="1" s="1"/>
  <c r="GJ121" i="1"/>
  <c r="SA121" i="1" s="1"/>
  <c r="GJ120" i="1"/>
  <c r="SA120" i="1" s="1"/>
  <c r="GJ100" i="1"/>
  <c r="SA100" i="1" s="1"/>
  <c r="GJ106" i="1"/>
  <c r="SA106" i="1" s="1"/>
  <c r="GJ112" i="1"/>
  <c r="SA112" i="1" s="1"/>
  <c r="GJ118" i="1"/>
  <c r="SA118" i="1" s="1"/>
  <c r="GJ96" i="1"/>
  <c r="SA96" i="1" s="1"/>
  <c r="GJ103" i="1"/>
  <c r="SA103" i="1" s="1"/>
  <c r="GJ110" i="1"/>
  <c r="SA110" i="1" s="1"/>
  <c r="GJ117" i="1"/>
  <c r="SA117" i="1" s="1"/>
  <c r="GJ95" i="1"/>
  <c r="SA95" i="1" s="1"/>
  <c r="GJ104" i="1"/>
  <c r="SA104" i="1" s="1"/>
  <c r="GJ113" i="1"/>
  <c r="SA113" i="1" s="1"/>
  <c r="GJ93" i="1"/>
  <c r="SA93" i="1" s="1"/>
  <c r="GJ102" i="1"/>
  <c r="SA102" i="1" s="1"/>
  <c r="GJ111" i="1"/>
  <c r="SA111" i="1" s="1"/>
  <c r="GJ107" i="1"/>
  <c r="SA107" i="1" s="1"/>
  <c r="GJ119" i="1"/>
  <c r="SA119" i="1" s="1"/>
  <c r="GJ101" i="1"/>
  <c r="SA101" i="1" s="1"/>
  <c r="GJ105" i="1"/>
  <c r="SA105" i="1" s="1"/>
  <c r="GJ99" i="1"/>
  <c r="SA99" i="1" s="1"/>
  <c r="GJ115" i="1"/>
  <c r="SA115" i="1" s="1"/>
  <c r="GJ109" i="1"/>
  <c r="SA109" i="1" s="1"/>
  <c r="GJ114" i="1"/>
  <c r="SA114" i="1" s="1"/>
  <c r="GJ98" i="1"/>
  <c r="SA98" i="1" s="1"/>
  <c r="GJ97" i="1"/>
  <c r="SA97" i="1" s="1"/>
  <c r="GJ108" i="1"/>
  <c r="SA108" i="1" s="1"/>
  <c r="GJ116" i="1"/>
  <c r="SA116" i="1" s="1"/>
  <c r="GJ90" i="1"/>
  <c r="SA90" i="1" s="1"/>
  <c r="GD120" i="1"/>
  <c r="RU120" i="1" s="1"/>
  <c r="GD121" i="1"/>
  <c r="RU121" i="1" s="1"/>
  <c r="GD100" i="1"/>
  <c r="RU100" i="1" s="1"/>
  <c r="GD106" i="1"/>
  <c r="RU106" i="1" s="1"/>
  <c r="GD112" i="1"/>
  <c r="RU112" i="1" s="1"/>
  <c r="GD118" i="1"/>
  <c r="RU118" i="1" s="1"/>
  <c r="GD99" i="1"/>
  <c r="RU99" i="1" s="1"/>
  <c r="GD107" i="1"/>
  <c r="RU107" i="1" s="1"/>
  <c r="GD114" i="1"/>
  <c r="RU114" i="1" s="1"/>
  <c r="GD93" i="1"/>
  <c r="RU93" i="1" s="1"/>
  <c r="GD102" i="1"/>
  <c r="RU102" i="1" s="1"/>
  <c r="GD110" i="1"/>
  <c r="RU110" i="1" s="1"/>
  <c r="GD119" i="1"/>
  <c r="RU119" i="1" s="1"/>
  <c r="GD101" i="1"/>
  <c r="RU101" i="1" s="1"/>
  <c r="GD109" i="1"/>
  <c r="RU109" i="1" s="1"/>
  <c r="GD117" i="1"/>
  <c r="RU117" i="1" s="1"/>
  <c r="GD98" i="1"/>
  <c r="RU98" i="1" s="1"/>
  <c r="GD113" i="1"/>
  <c r="RU113" i="1" s="1"/>
  <c r="GD95" i="1"/>
  <c r="RU95" i="1" s="1"/>
  <c r="GD108" i="1"/>
  <c r="RU108" i="1" s="1"/>
  <c r="GD96" i="1"/>
  <c r="RU96" i="1" s="1"/>
  <c r="GD111" i="1"/>
  <c r="RU111" i="1" s="1"/>
  <c r="GD105" i="1"/>
  <c r="RU105" i="1" s="1"/>
  <c r="GD116" i="1"/>
  <c r="RU116" i="1" s="1"/>
  <c r="GD104" i="1"/>
  <c r="RU104" i="1" s="1"/>
  <c r="GD97" i="1"/>
  <c r="RU97" i="1" s="1"/>
  <c r="GD103" i="1"/>
  <c r="RU103" i="1" s="1"/>
  <c r="GD115" i="1"/>
  <c r="RU115" i="1" s="1"/>
  <c r="GD90" i="1"/>
  <c r="RU90" i="1" s="1"/>
  <c r="FX120" i="1"/>
  <c r="RO120" i="1" s="1"/>
  <c r="FX121" i="1"/>
  <c r="RO121" i="1" s="1"/>
  <c r="FX100" i="1"/>
  <c r="RO100" i="1" s="1"/>
  <c r="FX106" i="1"/>
  <c r="RO106" i="1" s="1"/>
  <c r="FX112" i="1"/>
  <c r="RO112" i="1" s="1"/>
  <c r="FX118" i="1"/>
  <c r="RO118" i="1" s="1"/>
  <c r="FX96" i="1"/>
  <c r="RO96" i="1" s="1"/>
  <c r="FX103" i="1"/>
  <c r="RO103" i="1" s="1"/>
  <c r="FX110" i="1"/>
  <c r="RO110" i="1" s="1"/>
  <c r="FX117" i="1"/>
  <c r="RO117" i="1" s="1"/>
  <c r="FX99" i="1"/>
  <c r="RO99" i="1" s="1"/>
  <c r="FX108" i="1"/>
  <c r="RO108" i="1" s="1"/>
  <c r="FX116" i="1"/>
  <c r="RO116" i="1" s="1"/>
  <c r="FX98" i="1"/>
  <c r="RO98" i="1" s="1"/>
  <c r="FX107" i="1"/>
  <c r="RO107" i="1" s="1"/>
  <c r="FX115" i="1"/>
  <c r="RO115" i="1" s="1"/>
  <c r="FX93" i="1"/>
  <c r="RO93" i="1" s="1"/>
  <c r="FX105" i="1"/>
  <c r="RO105" i="1" s="1"/>
  <c r="FX101" i="1"/>
  <c r="RO101" i="1" s="1"/>
  <c r="FX114" i="1"/>
  <c r="RO114" i="1" s="1"/>
  <c r="FX102" i="1"/>
  <c r="RO102" i="1" s="1"/>
  <c r="FX119" i="1"/>
  <c r="RO119" i="1" s="1"/>
  <c r="FX97" i="1"/>
  <c r="RO97" i="1" s="1"/>
  <c r="FX113" i="1"/>
  <c r="RO113" i="1" s="1"/>
  <c r="FX95" i="1"/>
  <c r="RO95" i="1" s="1"/>
  <c r="FX111" i="1"/>
  <c r="RO111" i="1" s="1"/>
  <c r="FX109" i="1"/>
  <c r="RO109" i="1" s="1"/>
  <c r="FX104" i="1"/>
  <c r="RO104" i="1" s="1"/>
  <c r="FX90" i="1"/>
  <c r="RO90" i="1" s="1"/>
  <c r="FR120" i="1"/>
  <c r="RI120" i="1" s="1"/>
  <c r="FR121" i="1"/>
  <c r="RI121" i="1" s="1"/>
  <c r="FR97" i="1"/>
  <c r="RI97" i="1" s="1"/>
  <c r="FR103" i="1"/>
  <c r="RI103" i="1" s="1"/>
  <c r="FR109" i="1"/>
  <c r="RI109" i="1" s="1"/>
  <c r="FR115" i="1"/>
  <c r="RI115" i="1" s="1"/>
  <c r="FR101" i="1"/>
  <c r="RI101" i="1" s="1"/>
  <c r="FR108" i="1"/>
  <c r="RI108" i="1" s="1"/>
  <c r="FR116" i="1"/>
  <c r="RI116" i="1" s="1"/>
  <c r="FR95" i="1"/>
  <c r="RI95" i="1" s="1"/>
  <c r="FR104" i="1"/>
  <c r="RI104" i="1" s="1"/>
  <c r="FR112" i="1"/>
  <c r="RI112" i="1" s="1"/>
  <c r="FR93" i="1"/>
  <c r="RI93" i="1" s="1"/>
  <c r="FR102" i="1"/>
  <c r="RI102" i="1" s="1"/>
  <c r="FR111" i="1"/>
  <c r="RI111" i="1" s="1"/>
  <c r="FR119" i="1"/>
  <c r="RI119" i="1" s="1"/>
  <c r="FR105" i="1"/>
  <c r="RI105" i="1" s="1"/>
  <c r="FR117" i="1"/>
  <c r="RI117" i="1" s="1"/>
  <c r="FR100" i="1"/>
  <c r="RI100" i="1" s="1"/>
  <c r="FR114" i="1"/>
  <c r="RI114" i="1" s="1"/>
  <c r="FR107" i="1"/>
  <c r="RI107" i="1" s="1"/>
  <c r="FR99" i="1"/>
  <c r="RI99" i="1" s="1"/>
  <c r="FR106" i="1"/>
  <c r="RI106" i="1" s="1"/>
  <c r="FR98" i="1"/>
  <c r="RI98" i="1" s="1"/>
  <c r="FR113" i="1"/>
  <c r="RI113" i="1" s="1"/>
  <c r="FR118" i="1"/>
  <c r="RI118" i="1" s="1"/>
  <c r="FR96" i="1"/>
  <c r="RI96" i="1" s="1"/>
  <c r="FR110" i="1"/>
  <c r="RI110" i="1" s="1"/>
  <c r="FR90" i="1"/>
  <c r="RI90" i="1" s="1"/>
  <c r="FR87" i="1"/>
  <c r="RI87" i="1" s="1"/>
  <c r="FL120" i="1"/>
  <c r="RC120" i="1" s="1"/>
  <c r="FL97" i="1"/>
  <c r="RC97" i="1" s="1"/>
  <c r="FL103" i="1"/>
  <c r="RC103" i="1" s="1"/>
  <c r="FL109" i="1"/>
  <c r="RC109" i="1" s="1"/>
  <c r="FL115" i="1"/>
  <c r="RC115" i="1" s="1"/>
  <c r="FL121" i="1"/>
  <c r="RC121" i="1" s="1"/>
  <c r="FL98" i="1"/>
  <c r="RC98" i="1" s="1"/>
  <c r="FL105" i="1"/>
  <c r="RC105" i="1" s="1"/>
  <c r="FL112" i="1"/>
  <c r="RC112" i="1" s="1"/>
  <c r="FL119" i="1"/>
  <c r="RC119" i="1" s="1"/>
  <c r="FL93" i="1"/>
  <c r="RC93" i="1" s="1"/>
  <c r="FL101" i="1"/>
  <c r="RC101" i="1" s="1"/>
  <c r="FL110" i="1"/>
  <c r="RC110" i="1" s="1"/>
  <c r="FL118" i="1"/>
  <c r="RC118" i="1" s="1"/>
  <c r="FL100" i="1"/>
  <c r="RC100" i="1" s="1"/>
  <c r="FL108" i="1"/>
  <c r="RC108" i="1" s="1"/>
  <c r="FL117" i="1"/>
  <c r="RC117" i="1" s="1"/>
  <c r="FL96" i="1"/>
  <c r="RC96" i="1" s="1"/>
  <c r="FL111" i="1"/>
  <c r="RC111" i="1" s="1"/>
  <c r="FL95" i="1"/>
  <c r="RC95" i="1" s="1"/>
  <c r="FL107" i="1"/>
  <c r="RC107" i="1" s="1"/>
  <c r="FL114" i="1"/>
  <c r="RC114" i="1" s="1"/>
  <c r="FL102" i="1"/>
  <c r="RC102" i="1" s="1"/>
  <c r="FL104" i="1"/>
  <c r="RC104" i="1" s="1"/>
  <c r="FL99" i="1"/>
  <c r="RC99" i="1" s="1"/>
  <c r="FL116" i="1"/>
  <c r="RC116" i="1" s="1"/>
  <c r="FL113" i="1"/>
  <c r="RC113" i="1" s="1"/>
  <c r="FL106" i="1"/>
  <c r="RC106" i="1" s="1"/>
  <c r="FL90" i="1"/>
  <c r="RC90" i="1" s="1"/>
  <c r="FF120" i="1"/>
  <c r="QW120" i="1" s="1"/>
  <c r="FF121" i="1"/>
  <c r="QW121" i="1" s="1"/>
  <c r="FF97" i="1"/>
  <c r="QW97" i="1" s="1"/>
  <c r="FF103" i="1"/>
  <c r="QW103" i="1" s="1"/>
  <c r="FF109" i="1"/>
  <c r="QW109" i="1" s="1"/>
  <c r="FF115" i="1"/>
  <c r="QW115" i="1" s="1"/>
  <c r="FF101" i="1"/>
  <c r="QW101" i="1" s="1"/>
  <c r="FF108" i="1"/>
  <c r="QW108" i="1" s="1"/>
  <c r="FF116" i="1"/>
  <c r="QW116" i="1" s="1"/>
  <c r="FF99" i="1"/>
  <c r="QW99" i="1" s="1"/>
  <c r="FF107" i="1"/>
  <c r="QW107" i="1" s="1"/>
  <c r="FF117" i="1"/>
  <c r="QW117" i="1" s="1"/>
  <c r="FF98" i="1"/>
  <c r="QW98" i="1" s="1"/>
  <c r="FF106" i="1"/>
  <c r="QW106" i="1" s="1"/>
  <c r="FF114" i="1"/>
  <c r="QW114" i="1" s="1"/>
  <c r="FF104" i="1"/>
  <c r="QW104" i="1" s="1"/>
  <c r="FF118" i="1"/>
  <c r="QW118" i="1" s="1"/>
  <c r="FF93" i="1"/>
  <c r="QW93" i="1" s="1"/>
  <c r="FF105" i="1"/>
  <c r="QW105" i="1" s="1"/>
  <c r="FF119" i="1"/>
  <c r="QW119" i="1" s="1"/>
  <c r="FF102" i="1"/>
  <c r="QW102" i="1" s="1"/>
  <c r="FF113" i="1"/>
  <c r="QW113" i="1" s="1"/>
  <c r="FF112" i="1"/>
  <c r="QW112" i="1" s="1"/>
  <c r="FF95" i="1"/>
  <c r="QW95" i="1" s="1"/>
  <c r="FF96" i="1"/>
  <c r="QW96" i="1" s="1"/>
  <c r="FF111" i="1"/>
  <c r="QW111" i="1" s="1"/>
  <c r="FF100" i="1"/>
  <c r="QW100" i="1" s="1"/>
  <c r="FF110" i="1"/>
  <c r="QW110" i="1" s="1"/>
  <c r="FF90" i="1"/>
  <c r="QW90" i="1" s="1"/>
  <c r="EZ120" i="1"/>
  <c r="QQ120" i="1" s="1"/>
  <c r="EZ121" i="1"/>
  <c r="QQ121" i="1" s="1"/>
  <c r="EZ97" i="1"/>
  <c r="QQ97" i="1" s="1"/>
  <c r="EZ103" i="1"/>
  <c r="QQ103" i="1" s="1"/>
  <c r="EZ109" i="1"/>
  <c r="QQ109" i="1" s="1"/>
  <c r="EZ115" i="1"/>
  <c r="QQ115" i="1" s="1"/>
  <c r="EZ98" i="1"/>
  <c r="QQ98" i="1" s="1"/>
  <c r="EZ105" i="1"/>
  <c r="QQ105" i="1" s="1"/>
  <c r="EZ112" i="1"/>
  <c r="QQ112" i="1" s="1"/>
  <c r="EZ119" i="1"/>
  <c r="QQ119" i="1" s="1"/>
  <c r="EZ96" i="1"/>
  <c r="QQ96" i="1" s="1"/>
  <c r="EZ106" i="1"/>
  <c r="QQ106" i="1" s="1"/>
  <c r="EZ114" i="1"/>
  <c r="QQ114" i="1" s="1"/>
  <c r="EZ95" i="1"/>
  <c r="QQ95" i="1" s="1"/>
  <c r="EZ104" i="1"/>
  <c r="QQ104" i="1" s="1"/>
  <c r="EZ113" i="1"/>
  <c r="QQ113" i="1" s="1"/>
  <c r="EZ99" i="1"/>
  <c r="QQ99" i="1" s="1"/>
  <c r="EZ110" i="1"/>
  <c r="QQ110" i="1" s="1"/>
  <c r="EZ100" i="1"/>
  <c r="QQ100" i="1" s="1"/>
  <c r="EZ111" i="1"/>
  <c r="QQ111" i="1" s="1"/>
  <c r="EZ108" i="1"/>
  <c r="QQ108" i="1" s="1"/>
  <c r="EZ93" i="1"/>
  <c r="QQ93" i="1" s="1"/>
  <c r="EZ118" i="1"/>
  <c r="QQ118" i="1" s="1"/>
  <c r="EZ101" i="1"/>
  <c r="QQ101" i="1" s="1"/>
  <c r="EZ102" i="1"/>
  <c r="QQ102" i="1" s="1"/>
  <c r="EZ116" i="1"/>
  <c r="QQ116" i="1" s="1"/>
  <c r="EZ117" i="1"/>
  <c r="QQ117" i="1" s="1"/>
  <c r="EZ107" i="1"/>
  <c r="QQ107" i="1" s="1"/>
  <c r="EZ90" i="1"/>
  <c r="QQ90" i="1" s="1"/>
  <c r="ET120" i="1"/>
  <c r="QK120" i="1" s="1"/>
  <c r="ET121" i="1"/>
  <c r="QK121" i="1" s="1"/>
  <c r="ET97" i="1"/>
  <c r="QK97" i="1" s="1"/>
  <c r="ET103" i="1"/>
  <c r="QK103" i="1" s="1"/>
  <c r="ET109" i="1"/>
  <c r="QK109" i="1" s="1"/>
  <c r="ET115" i="1"/>
  <c r="QK115" i="1" s="1"/>
  <c r="ET101" i="1"/>
  <c r="QK101" i="1" s="1"/>
  <c r="ET108" i="1"/>
  <c r="QK108" i="1" s="1"/>
  <c r="ET116" i="1"/>
  <c r="QK116" i="1" s="1"/>
  <c r="ET95" i="1"/>
  <c r="QK95" i="1" s="1"/>
  <c r="ET104" i="1"/>
  <c r="QK104" i="1" s="1"/>
  <c r="ET112" i="1"/>
  <c r="QK112" i="1" s="1"/>
  <c r="ET93" i="1"/>
  <c r="QK93" i="1" s="1"/>
  <c r="ET102" i="1"/>
  <c r="QK102" i="1" s="1"/>
  <c r="ET111" i="1"/>
  <c r="QK111" i="1" s="1"/>
  <c r="ET119" i="1"/>
  <c r="QK119" i="1" s="1"/>
  <c r="ET105" i="1"/>
  <c r="QK105" i="1" s="1"/>
  <c r="ET117" i="1"/>
  <c r="QK117" i="1" s="1"/>
  <c r="ET106" i="1"/>
  <c r="QK106" i="1" s="1"/>
  <c r="ET118" i="1"/>
  <c r="QK118" i="1" s="1"/>
  <c r="ET100" i="1"/>
  <c r="QK100" i="1" s="1"/>
  <c r="ET114" i="1"/>
  <c r="QK114" i="1" s="1"/>
  <c r="ET99" i="1"/>
  <c r="QK99" i="1" s="1"/>
  <c r="ET107" i="1"/>
  <c r="QK107" i="1" s="1"/>
  <c r="ET110" i="1"/>
  <c r="QK110" i="1" s="1"/>
  <c r="ET98" i="1"/>
  <c r="QK98" i="1" s="1"/>
  <c r="ET96" i="1"/>
  <c r="QK96" i="1" s="1"/>
  <c r="ET113" i="1"/>
  <c r="QK113" i="1" s="1"/>
  <c r="ET90" i="1"/>
  <c r="QK90" i="1" s="1"/>
  <c r="EN120" i="1"/>
  <c r="QE120" i="1" s="1"/>
  <c r="EN121" i="1"/>
  <c r="QE121" i="1" s="1"/>
  <c r="EN97" i="1"/>
  <c r="QE97" i="1" s="1"/>
  <c r="EN103" i="1"/>
  <c r="QE103" i="1" s="1"/>
  <c r="EN109" i="1"/>
  <c r="QE109" i="1" s="1"/>
  <c r="EN115" i="1"/>
  <c r="QE115" i="1" s="1"/>
  <c r="EN98" i="1"/>
  <c r="QE98" i="1" s="1"/>
  <c r="EN105" i="1"/>
  <c r="QE105" i="1" s="1"/>
  <c r="EN112" i="1"/>
  <c r="QE112" i="1" s="1"/>
  <c r="EN119" i="1"/>
  <c r="QE119" i="1" s="1"/>
  <c r="EN93" i="1"/>
  <c r="QE93" i="1" s="1"/>
  <c r="EN101" i="1"/>
  <c r="QE101" i="1" s="1"/>
  <c r="EN110" i="1"/>
  <c r="QE110" i="1" s="1"/>
  <c r="EN118" i="1"/>
  <c r="QE118" i="1" s="1"/>
  <c r="EN100" i="1"/>
  <c r="QE100" i="1" s="1"/>
  <c r="EN108" i="1"/>
  <c r="QE108" i="1" s="1"/>
  <c r="EN117" i="1"/>
  <c r="QE117" i="1" s="1"/>
  <c r="EN96" i="1"/>
  <c r="QE96" i="1" s="1"/>
  <c r="EN111" i="1"/>
  <c r="QE111" i="1" s="1"/>
  <c r="EN99" i="1"/>
  <c r="QE99" i="1" s="1"/>
  <c r="EN113" i="1"/>
  <c r="QE113" i="1" s="1"/>
  <c r="EN95" i="1"/>
  <c r="QE95" i="1" s="1"/>
  <c r="EN107" i="1"/>
  <c r="QE107" i="1" s="1"/>
  <c r="EN106" i="1"/>
  <c r="QE106" i="1" s="1"/>
  <c r="EN114" i="1"/>
  <c r="QE114" i="1" s="1"/>
  <c r="EN116" i="1"/>
  <c r="QE116" i="1" s="1"/>
  <c r="EN104" i="1"/>
  <c r="QE104" i="1" s="1"/>
  <c r="EN102" i="1"/>
  <c r="QE102" i="1" s="1"/>
  <c r="EN90" i="1"/>
  <c r="QE90" i="1" s="1"/>
  <c r="EH120" i="1"/>
  <c r="PY120" i="1" s="1"/>
  <c r="EH121" i="1"/>
  <c r="PY121" i="1" s="1"/>
  <c r="EH97" i="1"/>
  <c r="PY97" i="1" s="1"/>
  <c r="EH103" i="1"/>
  <c r="PY103" i="1" s="1"/>
  <c r="EH109" i="1"/>
  <c r="PY109" i="1" s="1"/>
  <c r="EH115" i="1"/>
  <c r="PY115" i="1" s="1"/>
  <c r="EH95" i="1"/>
  <c r="PY95" i="1" s="1"/>
  <c r="EH102" i="1"/>
  <c r="PY102" i="1" s="1"/>
  <c r="EH110" i="1"/>
  <c r="PY110" i="1" s="1"/>
  <c r="EH117" i="1"/>
  <c r="PY117" i="1" s="1"/>
  <c r="EH94" i="1"/>
  <c r="PY94" i="1" s="1"/>
  <c r="EH101" i="1"/>
  <c r="PY101" i="1" s="1"/>
  <c r="EH108" i="1"/>
  <c r="PY108" i="1" s="1"/>
  <c r="EH116" i="1"/>
  <c r="PY116" i="1" s="1"/>
  <c r="EH104" i="1"/>
  <c r="PY104" i="1" s="1"/>
  <c r="EH113" i="1"/>
  <c r="PY113" i="1" s="1"/>
  <c r="EH100" i="1"/>
  <c r="PY100" i="1" s="1"/>
  <c r="EH112" i="1"/>
  <c r="PY112" i="1" s="1"/>
  <c r="EH98" i="1"/>
  <c r="PY98" i="1" s="1"/>
  <c r="EH114" i="1"/>
  <c r="PY114" i="1" s="1"/>
  <c r="EH99" i="1"/>
  <c r="PY99" i="1" s="1"/>
  <c r="EH118" i="1"/>
  <c r="PY118" i="1" s="1"/>
  <c r="EH96" i="1"/>
  <c r="PY96" i="1" s="1"/>
  <c r="EH111" i="1"/>
  <c r="PY111" i="1" s="1"/>
  <c r="EH107" i="1"/>
  <c r="PY107" i="1" s="1"/>
  <c r="EH119" i="1"/>
  <c r="PY119" i="1" s="1"/>
  <c r="EH106" i="1"/>
  <c r="PY106" i="1" s="1"/>
  <c r="EH93" i="1"/>
  <c r="PY93" i="1" s="1"/>
  <c r="EH105" i="1"/>
  <c r="PY105" i="1" s="1"/>
  <c r="EH91" i="1"/>
  <c r="PY91" i="1" s="1"/>
  <c r="EH92" i="1"/>
  <c r="PY92" i="1" s="1"/>
  <c r="EH87" i="1"/>
  <c r="PY87" i="1" s="1"/>
  <c r="EH88" i="1"/>
  <c r="PY88" i="1" s="1"/>
  <c r="EH90" i="1"/>
  <c r="PY90" i="1" s="1"/>
  <c r="EH89" i="1"/>
  <c r="PY89" i="1" s="1"/>
  <c r="EB120" i="1"/>
  <c r="PS120" i="1" s="1"/>
  <c r="EB121" i="1"/>
  <c r="PS121" i="1" s="1"/>
  <c r="EB97" i="1"/>
  <c r="PS97" i="1" s="1"/>
  <c r="EB103" i="1"/>
  <c r="PS103" i="1" s="1"/>
  <c r="EB109" i="1"/>
  <c r="PS109" i="1" s="1"/>
  <c r="EB115" i="1"/>
  <c r="PS115" i="1" s="1"/>
  <c r="EB99" i="1"/>
  <c r="PS99" i="1" s="1"/>
  <c r="EB106" i="1"/>
  <c r="PS106" i="1" s="1"/>
  <c r="EB113" i="1"/>
  <c r="PS113" i="1" s="1"/>
  <c r="EB94" i="1"/>
  <c r="PS94" i="1" s="1"/>
  <c r="EB101" i="1"/>
  <c r="PS101" i="1" s="1"/>
  <c r="EB108" i="1"/>
  <c r="PS108" i="1" s="1"/>
  <c r="EB116" i="1"/>
  <c r="PS116" i="1" s="1"/>
  <c r="EB98" i="1"/>
  <c r="PS98" i="1" s="1"/>
  <c r="EB105" i="1"/>
  <c r="PS105" i="1" s="1"/>
  <c r="EB112" i="1"/>
  <c r="PS112" i="1" s="1"/>
  <c r="EB119" i="1"/>
  <c r="PS119" i="1" s="1"/>
  <c r="EB104" i="1"/>
  <c r="PS104" i="1" s="1"/>
  <c r="EB118" i="1"/>
  <c r="PS118" i="1" s="1"/>
  <c r="EB102" i="1"/>
  <c r="PS102" i="1" s="1"/>
  <c r="EB117" i="1"/>
  <c r="PS117" i="1" s="1"/>
  <c r="EB107" i="1"/>
  <c r="PS107" i="1" s="1"/>
  <c r="EB110" i="1"/>
  <c r="PS110" i="1" s="1"/>
  <c r="EB100" i="1"/>
  <c r="PS100" i="1" s="1"/>
  <c r="EB96" i="1"/>
  <c r="PS96" i="1" s="1"/>
  <c r="EB114" i="1"/>
  <c r="PS114" i="1" s="1"/>
  <c r="EB111" i="1"/>
  <c r="PS111" i="1" s="1"/>
  <c r="EB93" i="1"/>
  <c r="PS93" i="1" s="1"/>
  <c r="EB95" i="1"/>
  <c r="PS95" i="1" s="1"/>
  <c r="EB90" i="1"/>
  <c r="PS90" i="1" s="1"/>
  <c r="DV120" i="1"/>
  <c r="PM120" i="1" s="1"/>
  <c r="DV121" i="1"/>
  <c r="PM121" i="1" s="1"/>
  <c r="DV98" i="1"/>
  <c r="PM98" i="1" s="1"/>
  <c r="DV104" i="1"/>
  <c r="PM104" i="1" s="1"/>
  <c r="DV110" i="1"/>
  <c r="PM110" i="1" s="1"/>
  <c r="DV116" i="1"/>
  <c r="PM116" i="1" s="1"/>
  <c r="DV97" i="1"/>
  <c r="PM97" i="1" s="1"/>
  <c r="DV103" i="1"/>
  <c r="PM103" i="1" s="1"/>
  <c r="DV109" i="1"/>
  <c r="PM109" i="1" s="1"/>
  <c r="DV115" i="1"/>
  <c r="PM115" i="1" s="1"/>
  <c r="DV93" i="1"/>
  <c r="PM93" i="1" s="1"/>
  <c r="DV101" i="1"/>
  <c r="PM101" i="1" s="1"/>
  <c r="DV111" i="1"/>
  <c r="PM111" i="1" s="1"/>
  <c r="DV119" i="1"/>
  <c r="PM119" i="1" s="1"/>
  <c r="DV95" i="1"/>
  <c r="PM95" i="1" s="1"/>
  <c r="DV105" i="1"/>
  <c r="PM105" i="1" s="1"/>
  <c r="DV113" i="1"/>
  <c r="PM113" i="1" s="1"/>
  <c r="DV100" i="1"/>
  <c r="PM100" i="1" s="1"/>
  <c r="DV108" i="1"/>
  <c r="PM108" i="1" s="1"/>
  <c r="DV118" i="1"/>
  <c r="PM118" i="1" s="1"/>
  <c r="DV107" i="1"/>
  <c r="PM107" i="1" s="1"/>
  <c r="DV106" i="1"/>
  <c r="PM106" i="1" s="1"/>
  <c r="DV112" i="1"/>
  <c r="PM112" i="1" s="1"/>
  <c r="DV114" i="1"/>
  <c r="PM114" i="1" s="1"/>
  <c r="DV102" i="1"/>
  <c r="PM102" i="1" s="1"/>
  <c r="DV99" i="1"/>
  <c r="PM99" i="1" s="1"/>
  <c r="DV96" i="1"/>
  <c r="PM96" i="1" s="1"/>
  <c r="DV117" i="1"/>
  <c r="PM117" i="1" s="1"/>
  <c r="DV90" i="1"/>
  <c r="PM90" i="1" s="1"/>
  <c r="DP120" i="1"/>
  <c r="PG120" i="1" s="1"/>
  <c r="DP121" i="1"/>
  <c r="PG121" i="1" s="1"/>
  <c r="DP98" i="1"/>
  <c r="PG98" i="1" s="1"/>
  <c r="DP104" i="1"/>
  <c r="PG104" i="1" s="1"/>
  <c r="DP110" i="1"/>
  <c r="PG110" i="1" s="1"/>
  <c r="DP116" i="1"/>
  <c r="PG116" i="1" s="1"/>
  <c r="DP101" i="1"/>
  <c r="PG101" i="1" s="1"/>
  <c r="DP108" i="1"/>
  <c r="PG108" i="1" s="1"/>
  <c r="DP115" i="1"/>
  <c r="PG115" i="1" s="1"/>
  <c r="DP93" i="1"/>
  <c r="PG93" i="1" s="1"/>
  <c r="DP100" i="1"/>
  <c r="PG100" i="1" s="1"/>
  <c r="DP107" i="1"/>
  <c r="PG107" i="1" s="1"/>
  <c r="DP114" i="1"/>
  <c r="PG114" i="1" s="1"/>
  <c r="DP102" i="1"/>
  <c r="PG102" i="1" s="1"/>
  <c r="DP112" i="1"/>
  <c r="PG112" i="1" s="1"/>
  <c r="DP95" i="1"/>
  <c r="PG95" i="1" s="1"/>
  <c r="DP105" i="1"/>
  <c r="PG105" i="1" s="1"/>
  <c r="DP117" i="1"/>
  <c r="PG117" i="1" s="1"/>
  <c r="DP99" i="1"/>
  <c r="PG99" i="1" s="1"/>
  <c r="DP111" i="1"/>
  <c r="PG111" i="1" s="1"/>
  <c r="DP97" i="1"/>
  <c r="PG97" i="1" s="1"/>
  <c r="DP119" i="1"/>
  <c r="PG119" i="1" s="1"/>
  <c r="DP96" i="1"/>
  <c r="PG96" i="1" s="1"/>
  <c r="DP118" i="1"/>
  <c r="PG118" i="1" s="1"/>
  <c r="DP103" i="1"/>
  <c r="PG103" i="1" s="1"/>
  <c r="DP106" i="1"/>
  <c r="PG106" i="1" s="1"/>
  <c r="DP113" i="1"/>
  <c r="PG113" i="1" s="1"/>
  <c r="DP109" i="1"/>
  <c r="PG109" i="1" s="1"/>
  <c r="DP90" i="1"/>
  <c r="PG90" i="1" s="1"/>
  <c r="DJ120" i="1"/>
  <c r="PA120" i="1" s="1"/>
  <c r="DJ98" i="1"/>
  <c r="PA98" i="1" s="1"/>
  <c r="DJ104" i="1"/>
  <c r="PA104" i="1" s="1"/>
  <c r="DJ110" i="1"/>
  <c r="PA110" i="1" s="1"/>
  <c r="DJ116" i="1"/>
  <c r="PA116" i="1" s="1"/>
  <c r="DJ121" i="1"/>
  <c r="PA121" i="1" s="1"/>
  <c r="DJ97" i="1"/>
  <c r="PA97" i="1" s="1"/>
  <c r="DJ105" i="1"/>
  <c r="PA105" i="1" s="1"/>
  <c r="DJ112" i="1"/>
  <c r="PA112" i="1" s="1"/>
  <c r="DJ119" i="1"/>
  <c r="PA119" i="1" s="1"/>
  <c r="DJ96" i="1"/>
  <c r="PA96" i="1" s="1"/>
  <c r="DJ103" i="1"/>
  <c r="PA103" i="1" s="1"/>
  <c r="DJ111" i="1"/>
  <c r="PA111" i="1" s="1"/>
  <c r="DJ118" i="1"/>
  <c r="PA118" i="1" s="1"/>
  <c r="DJ101" i="1"/>
  <c r="PA101" i="1" s="1"/>
  <c r="DJ113" i="1"/>
  <c r="PA113" i="1" s="1"/>
  <c r="DJ106" i="1"/>
  <c r="PA106" i="1" s="1"/>
  <c r="DJ115" i="1"/>
  <c r="PA115" i="1" s="1"/>
  <c r="DJ100" i="1"/>
  <c r="PA100" i="1" s="1"/>
  <c r="DJ109" i="1"/>
  <c r="PA109" i="1" s="1"/>
  <c r="DJ108" i="1"/>
  <c r="PA108" i="1" s="1"/>
  <c r="DJ93" i="1"/>
  <c r="PA93" i="1" s="1"/>
  <c r="DJ95" i="1"/>
  <c r="PA95" i="1" s="1"/>
  <c r="DJ117" i="1"/>
  <c r="PA117" i="1" s="1"/>
  <c r="DJ107" i="1"/>
  <c r="PA107" i="1" s="1"/>
  <c r="DJ99" i="1"/>
  <c r="PA99" i="1" s="1"/>
  <c r="DJ102" i="1"/>
  <c r="PA102" i="1" s="1"/>
  <c r="DJ114" i="1"/>
  <c r="PA114" i="1" s="1"/>
  <c r="DJ90" i="1"/>
  <c r="PA90" i="1" s="1"/>
  <c r="KV121" i="1"/>
  <c r="WM121" i="1" s="1"/>
  <c r="KV120" i="1"/>
  <c r="WM120" i="1" s="1"/>
  <c r="KV95" i="1"/>
  <c r="WM95" i="1" s="1"/>
  <c r="KV101" i="1"/>
  <c r="WM101" i="1" s="1"/>
  <c r="KV107" i="1"/>
  <c r="WM107" i="1" s="1"/>
  <c r="KV113" i="1"/>
  <c r="WM113" i="1" s="1"/>
  <c r="KV119" i="1"/>
  <c r="WM119" i="1" s="1"/>
  <c r="KV100" i="1"/>
  <c r="WM100" i="1" s="1"/>
  <c r="KV106" i="1"/>
  <c r="WM106" i="1" s="1"/>
  <c r="KV112" i="1"/>
  <c r="WM112" i="1" s="1"/>
  <c r="KV118" i="1"/>
  <c r="WM118" i="1" s="1"/>
  <c r="KV96" i="1"/>
  <c r="WM96" i="1" s="1"/>
  <c r="KV104" i="1"/>
  <c r="WM104" i="1" s="1"/>
  <c r="KV114" i="1"/>
  <c r="WM114" i="1" s="1"/>
  <c r="KV97" i="1"/>
  <c r="WM97" i="1" s="1"/>
  <c r="KV105" i="1"/>
  <c r="WM105" i="1" s="1"/>
  <c r="KV115" i="1"/>
  <c r="WM115" i="1" s="1"/>
  <c r="KV98" i="1"/>
  <c r="WM98" i="1" s="1"/>
  <c r="KV108" i="1"/>
  <c r="WM108" i="1" s="1"/>
  <c r="KV116" i="1"/>
  <c r="WM116" i="1" s="1"/>
  <c r="KV93" i="1"/>
  <c r="WM93" i="1" s="1"/>
  <c r="KV103" i="1"/>
  <c r="WM103" i="1" s="1"/>
  <c r="KV111" i="1"/>
  <c r="WM111" i="1" s="1"/>
  <c r="KV99" i="1"/>
  <c r="WM99" i="1" s="1"/>
  <c r="KV102" i="1"/>
  <c r="WM102" i="1" s="1"/>
  <c r="KV109" i="1"/>
  <c r="WM109" i="1" s="1"/>
  <c r="KV117" i="1"/>
  <c r="WM117" i="1" s="1"/>
  <c r="KV110" i="1"/>
  <c r="WM110" i="1" s="1"/>
  <c r="KV90" i="1"/>
  <c r="WM90" i="1" s="1"/>
  <c r="KP120" i="1"/>
  <c r="WG120" i="1" s="1"/>
  <c r="KP121" i="1"/>
  <c r="WG121" i="1" s="1"/>
  <c r="KP95" i="1"/>
  <c r="WG95" i="1" s="1"/>
  <c r="KP101" i="1"/>
  <c r="WG101" i="1" s="1"/>
  <c r="KP107" i="1"/>
  <c r="WG107" i="1" s="1"/>
  <c r="KP113" i="1"/>
  <c r="WG113" i="1" s="1"/>
  <c r="KP119" i="1"/>
  <c r="WG119" i="1" s="1"/>
  <c r="KP100" i="1"/>
  <c r="WG100" i="1" s="1"/>
  <c r="KP106" i="1"/>
  <c r="WG106" i="1" s="1"/>
  <c r="KP112" i="1"/>
  <c r="WG112" i="1" s="1"/>
  <c r="KP118" i="1"/>
  <c r="WG118" i="1" s="1"/>
  <c r="KP96" i="1"/>
  <c r="WG96" i="1" s="1"/>
  <c r="KP104" i="1"/>
  <c r="WG104" i="1" s="1"/>
  <c r="KP114" i="1"/>
  <c r="WG114" i="1" s="1"/>
  <c r="KP97" i="1"/>
  <c r="WG97" i="1" s="1"/>
  <c r="KP105" i="1"/>
  <c r="WG105" i="1" s="1"/>
  <c r="KP115" i="1"/>
  <c r="WG115" i="1" s="1"/>
  <c r="KP98" i="1"/>
  <c r="WG98" i="1" s="1"/>
  <c r="KP108" i="1"/>
  <c r="WG108" i="1" s="1"/>
  <c r="KP116" i="1"/>
  <c r="WG116" i="1" s="1"/>
  <c r="KP93" i="1"/>
  <c r="WG93" i="1" s="1"/>
  <c r="KP103" i="1"/>
  <c r="WG103" i="1" s="1"/>
  <c r="KP111" i="1"/>
  <c r="WG111" i="1" s="1"/>
  <c r="KP99" i="1"/>
  <c r="WG99" i="1" s="1"/>
  <c r="KP102" i="1"/>
  <c r="WG102" i="1" s="1"/>
  <c r="KP109" i="1"/>
  <c r="WG109" i="1" s="1"/>
  <c r="KP117" i="1"/>
  <c r="WG117" i="1" s="1"/>
  <c r="KP110" i="1"/>
  <c r="WG110" i="1" s="1"/>
  <c r="KP90" i="1"/>
  <c r="WG90" i="1" s="1"/>
  <c r="KJ120" i="1"/>
  <c r="WA120" i="1" s="1"/>
  <c r="KJ121" i="1"/>
  <c r="WA121" i="1" s="1"/>
  <c r="KJ95" i="1"/>
  <c r="WA95" i="1" s="1"/>
  <c r="KJ101" i="1"/>
  <c r="WA101" i="1" s="1"/>
  <c r="KJ107" i="1"/>
  <c r="WA107" i="1" s="1"/>
  <c r="KJ113" i="1"/>
  <c r="WA113" i="1" s="1"/>
  <c r="KJ119" i="1"/>
  <c r="WA119" i="1" s="1"/>
  <c r="KJ100" i="1"/>
  <c r="WA100" i="1" s="1"/>
  <c r="KJ106" i="1"/>
  <c r="WA106" i="1" s="1"/>
  <c r="KJ112" i="1"/>
  <c r="WA112" i="1" s="1"/>
  <c r="KJ118" i="1"/>
  <c r="WA118" i="1" s="1"/>
  <c r="KJ96" i="1"/>
  <c r="WA96" i="1" s="1"/>
  <c r="KJ104" i="1"/>
  <c r="WA104" i="1" s="1"/>
  <c r="KJ114" i="1"/>
  <c r="WA114" i="1" s="1"/>
  <c r="KJ97" i="1"/>
  <c r="WA97" i="1" s="1"/>
  <c r="KJ105" i="1"/>
  <c r="WA105" i="1" s="1"/>
  <c r="KJ115" i="1"/>
  <c r="WA115" i="1" s="1"/>
  <c r="KJ98" i="1"/>
  <c r="WA98" i="1" s="1"/>
  <c r="KJ108" i="1"/>
  <c r="WA108" i="1" s="1"/>
  <c r="KJ116" i="1"/>
  <c r="WA116" i="1" s="1"/>
  <c r="KJ93" i="1"/>
  <c r="WA93" i="1" s="1"/>
  <c r="KJ103" i="1"/>
  <c r="WA103" i="1" s="1"/>
  <c r="KJ111" i="1"/>
  <c r="WA111" i="1" s="1"/>
  <c r="KJ99" i="1"/>
  <c r="WA99" i="1" s="1"/>
  <c r="KJ102" i="1"/>
  <c r="WA102" i="1" s="1"/>
  <c r="KJ109" i="1"/>
  <c r="WA109" i="1" s="1"/>
  <c r="KJ117" i="1"/>
  <c r="WA117" i="1" s="1"/>
  <c r="KJ110" i="1"/>
  <c r="WA110" i="1" s="1"/>
  <c r="KJ90" i="1"/>
  <c r="WA90" i="1" s="1"/>
  <c r="KD121" i="1"/>
  <c r="VU121" i="1" s="1"/>
  <c r="KD120" i="1"/>
  <c r="VU120" i="1" s="1"/>
  <c r="KD95" i="1"/>
  <c r="VU95" i="1" s="1"/>
  <c r="KD101" i="1"/>
  <c r="VU101" i="1" s="1"/>
  <c r="KD107" i="1"/>
  <c r="VU107" i="1" s="1"/>
  <c r="KD113" i="1"/>
  <c r="VU113" i="1" s="1"/>
  <c r="KD119" i="1"/>
  <c r="VU119" i="1" s="1"/>
  <c r="KD100" i="1"/>
  <c r="VU100" i="1" s="1"/>
  <c r="KD106" i="1"/>
  <c r="VU106" i="1" s="1"/>
  <c r="KD112" i="1"/>
  <c r="VU112" i="1" s="1"/>
  <c r="KD118" i="1"/>
  <c r="VU118" i="1" s="1"/>
  <c r="KD96" i="1"/>
  <c r="VU96" i="1" s="1"/>
  <c r="KD104" i="1"/>
  <c r="VU104" i="1" s="1"/>
  <c r="KD114" i="1"/>
  <c r="VU114" i="1" s="1"/>
  <c r="KD97" i="1"/>
  <c r="VU97" i="1" s="1"/>
  <c r="KD105" i="1"/>
  <c r="VU105" i="1" s="1"/>
  <c r="KD115" i="1"/>
  <c r="VU115" i="1" s="1"/>
  <c r="KD98" i="1"/>
  <c r="VU98" i="1" s="1"/>
  <c r="KD108" i="1"/>
  <c r="VU108" i="1" s="1"/>
  <c r="KD116" i="1"/>
  <c r="VU116" i="1" s="1"/>
  <c r="KD99" i="1"/>
  <c r="VU99" i="1" s="1"/>
  <c r="KD109" i="1"/>
  <c r="VU109" i="1" s="1"/>
  <c r="KD117" i="1"/>
  <c r="VU117" i="1" s="1"/>
  <c r="KD93" i="1"/>
  <c r="VU93" i="1" s="1"/>
  <c r="KD103" i="1"/>
  <c r="VU103" i="1" s="1"/>
  <c r="KD111" i="1"/>
  <c r="VU111" i="1" s="1"/>
  <c r="KD110" i="1"/>
  <c r="VU110" i="1" s="1"/>
  <c r="KD102" i="1"/>
  <c r="VU102" i="1" s="1"/>
  <c r="KD90" i="1"/>
  <c r="VU90" i="1" s="1"/>
  <c r="JX120" i="1"/>
  <c r="VO120" i="1" s="1"/>
  <c r="JX121" i="1"/>
  <c r="VO121" i="1" s="1"/>
  <c r="JX95" i="1"/>
  <c r="VO95" i="1" s="1"/>
  <c r="JX101" i="1"/>
  <c r="VO101" i="1" s="1"/>
  <c r="JX107" i="1"/>
  <c r="VO107" i="1" s="1"/>
  <c r="JX113" i="1"/>
  <c r="VO113" i="1" s="1"/>
  <c r="JX119" i="1"/>
  <c r="VO119" i="1" s="1"/>
  <c r="JX97" i="1"/>
  <c r="VO97" i="1" s="1"/>
  <c r="JX94" i="1"/>
  <c r="VO94" i="1" s="1"/>
  <c r="JX100" i="1"/>
  <c r="VO100" i="1" s="1"/>
  <c r="JX106" i="1"/>
  <c r="VO106" i="1" s="1"/>
  <c r="JX112" i="1"/>
  <c r="VO112" i="1" s="1"/>
  <c r="JX118" i="1"/>
  <c r="VO118" i="1" s="1"/>
  <c r="JX93" i="1"/>
  <c r="VO93" i="1" s="1"/>
  <c r="JX104" i="1"/>
  <c r="VO104" i="1" s="1"/>
  <c r="JX114" i="1"/>
  <c r="VO114" i="1" s="1"/>
  <c r="JX96" i="1"/>
  <c r="VO96" i="1" s="1"/>
  <c r="JX105" i="1"/>
  <c r="VO105" i="1" s="1"/>
  <c r="JX115" i="1"/>
  <c r="VO115" i="1" s="1"/>
  <c r="JX98" i="1"/>
  <c r="VO98" i="1" s="1"/>
  <c r="JX108" i="1"/>
  <c r="VO108" i="1" s="1"/>
  <c r="JX116" i="1"/>
  <c r="VO116" i="1" s="1"/>
  <c r="JX99" i="1"/>
  <c r="VO99" i="1" s="1"/>
  <c r="JX109" i="1"/>
  <c r="VO109" i="1" s="1"/>
  <c r="JX117" i="1"/>
  <c r="VO117" i="1" s="1"/>
  <c r="JX103" i="1"/>
  <c r="VO103" i="1" s="1"/>
  <c r="JX111" i="1"/>
  <c r="VO111" i="1" s="1"/>
  <c r="JX110" i="1"/>
  <c r="VO110" i="1" s="1"/>
  <c r="JX102" i="1"/>
  <c r="VO102" i="1" s="1"/>
  <c r="JX89" i="1"/>
  <c r="VO89" i="1" s="1"/>
  <c r="JX88" i="1"/>
  <c r="VO88" i="1" s="1"/>
  <c r="JX91" i="1"/>
  <c r="VO91" i="1" s="1"/>
  <c r="JX92" i="1"/>
  <c r="VO92" i="1" s="1"/>
  <c r="JX90" i="1"/>
  <c r="VO90" i="1" s="1"/>
  <c r="JX87" i="1"/>
  <c r="VO87" i="1" s="1"/>
  <c r="JR120" i="1"/>
  <c r="VI120" i="1" s="1"/>
  <c r="JR121" i="1"/>
  <c r="VI121" i="1" s="1"/>
  <c r="JR96" i="1"/>
  <c r="VI96" i="1" s="1"/>
  <c r="JR102" i="1"/>
  <c r="VI102" i="1" s="1"/>
  <c r="JR108" i="1"/>
  <c r="VI108" i="1" s="1"/>
  <c r="JR99" i="1"/>
  <c r="VI99" i="1" s="1"/>
  <c r="JR106" i="1"/>
  <c r="VI106" i="1" s="1"/>
  <c r="JR113" i="1"/>
  <c r="VI113" i="1" s="1"/>
  <c r="JR119" i="1"/>
  <c r="VI119" i="1" s="1"/>
  <c r="JR93" i="1"/>
  <c r="VI93" i="1" s="1"/>
  <c r="JR101" i="1"/>
  <c r="VI101" i="1" s="1"/>
  <c r="JR109" i="1"/>
  <c r="VI109" i="1" s="1"/>
  <c r="JR115" i="1"/>
  <c r="VI115" i="1" s="1"/>
  <c r="JR98" i="1"/>
  <c r="VI98" i="1" s="1"/>
  <c r="JR105" i="1"/>
  <c r="VI105" i="1" s="1"/>
  <c r="JR112" i="1"/>
  <c r="VI112" i="1" s="1"/>
  <c r="JR118" i="1"/>
  <c r="VI118" i="1" s="1"/>
  <c r="JR97" i="1"/>
  <c r="VI97" i="1" s="1"/>
  <c r="JR111" i="1"/>
  <c r="VI111" i="1" s="1"/>
  <c r="JR100" i="1"/>
  <c r="VI100" i="1" s="1"/>
  <c r="JR114" i="1"/>
  <c r="VI114" i="1" s="1"/>
  <c r="JR103" i="1"/>
  <c r="VI103" i="1" s="1"/>
  <c r="JR116" i="1"/>
  <c r="VI116" i="1" s="1"/>
  <c r="JR104" i="1"/>
  <c r="VI104" i="1" s="1"/>
  <c r="JR117" i="1"/>
  <c r="VI117" i="1" s="1"/>
  <c r="JR95" i="1"/>
  <c r="VI95" i="1" s="1"/>
  <c r="JR110" i="1"/>
  <c r="VI110" i="1" s="1"/>
  <c r="JR107" i="1"/>
  <c r="VI107" i="1" s="1"/>
  <c r="JR90" i="1"/>
  <c r="VI90" i="1" s="1"/>
  <c r="JL121" i="1"/>
  <c r="VC121" i="1" s="1"/>
  <c r="JL120" i="1"/>
  <c r="VC120" i="1" s="1"/>
  <c r="JL96" i="1"/>
  <c r="VC96" i="1" s="1"/>
  <c r="JL102" i="1"/>
  <c r="VC102" i="1" s="1"/>
  <c r="JL108" i="1"/>
  <c r="VC108" i="1" s="1"/>
  <c r="JL114" i="1"/>
  <c r="VC114" i="1" s="1"/>
  <c r="JL95" i="1"/>
  <c r="VC95" i="1" s="1"/>
  <c r="JL103" i="1"/>
  <c r="VC103" i="1" s="1"/>
  <c r="JL110" i="1"/>
  <c r="VC110" i="1" s="1"/>
  <c r="JL117" i="1"/>
  <c r="VC117" i="1" s="1"/>
  <c r="JL97" i="1"/>
  <c r="VC97" i="1" s="1"/>
  <c r="JL104" i="1"/>
  <c r="VC104" i="1" s="1"/>
  <c r="JL111" i="1"/>
  <c r="VC111" i="1" s="1"/>
  <c r="JL118" i="1"/>
  <c r="VC118" i="1" s="1"/>
  <c r="JL98" i="1"/>
  <c r="VC98" i="1" s="1"/>
  <c r="JL105" i="1"/>
  <c r="VC105" i="1" s="1"/>
  <c r="JL112" i="1"/>
  <c r="VC112" i="1" s="1"/>
  <c r="JL119" i="1"/>
  <c r="VC119" i="1" s="1"/>
  <c r="JL94" i="1"/>
  <c r="VC94" i="1" s="1"/>
  <c r="JL101" i="1"/>
  <c r="VC101" i="1" s="1"/>
  <c r="JL109" i="1"/>
  <c r="VC109" i="1" s="1"/>
  <c r="JL116" i="1"/>
  <c r="VC116" i="1" s="1"/>
  <c r="JL107" i="1"/>
  <c r="VC107" i="1" s="1"/>
  <c r="JL113" i="1"/>
  <c r="VC113" i="1" s="1"/>
  <c r="JL93" i="1"/>
  <c r="VC93" i="1" s="1"/>
  <c r="JL115" i="1"/>
  <c r="VC115" i="1" s="1"/>
  <c r="JL99" i="1"/>
  <c r="VC99" i="1" s="1"/>
  <c r="JL106" i="1"/>
  <c r="VC106" i="1" s="1"/>
  <c r="JL100" i="1"/>
  <c r="VC100" i="1" s="1"/>
  <c r="JL89" i="1"/>
  <c r="VC89" i="1" s="1"/>
  <c r="JL91" i="1"/>
  <c r="VC91" i="1" s="1"/>
  <c r="JL92" i="1"/>
  <c r="VC92" i="1" s="1"/>
  <c r="JL90" i="1"/>
  <c r="VC90" i="1" s="1"/>
  <c r="JL87" i="1"/>
  <c r="VC87" i="1" s="1"/>
  <c r="JF120" i="1"/>
  <c r="UW120" i="1" s="1"/>
  <c r="JF121" i="1"/>
  <c r="UW121" i="1" s="1"/>
  <c r="JF93" i="1"/>
  <c r="UW93" i="1" s="1"/>
  <c r="JF99" i="1"/>
  <c r="UW99" i="1" s="1"/>
  <c r="JF105" i="1"/>
  <c r="UW105" i="1" s="1"/>
  <c r="JF111" i="1"/>
  <c r="UW111" i="1" s="1"/>
  <c r="JF117" i="1"/>
  <c r="UW117" i="1" s="1"/>
  <c r="JF100" i="1"/>
  <c r="UW100" i="1" s="1"/>
  <c r="JF107" i="1"/>
  <c r="UW107" i="1" s="1"/>
  <c r="JF114" i="1"/>
  <c r="UW114" i="1" s="1"/>
  <c r="JF101" i="1"/>
  <c r="UW101" i="1" s="1"/>
  <c r="JF109" i="1"/>
  <c r="UW109" i="1" s="1"/>
  <c r="JF118" i="1"/>
  <c r="UW118" i="1" s="1"/>
  <c r="JF102" i="1"/>
  <c r="UW102" i="1" s="1"/>
  <c r="JF110" i="1"/>
  <c r="UW110" i="1" s="1"/>
  <c r="JF119" i="1"/>
  <c r="UW119" i="1" s="1"/>
  <c r="JF95" i="1"/>
  <c r="UW95" i="1" s="1"/>
  <c r="JF103" i="1"/>
  <c r="UW103" i="1" s="1"/>
  <c r="JF112" i="1"/>
  <c r="UW112" i="1" s="1"/>
  <c r="JF98" i="1"/>
  <c r="UW98" i="1" s="1"/>
  <c r="JF108" i="1"/>
  <c r="UW108" i="1" s="1"/>
  <c r="JF116" i="1"/>
  <c r="UW116" i="1" s="1"/>
  <c r="JF97" i="1"/>
  <c r="UW97" i="1" s="1"/>
  <c r="JF104" i="1"/>
  <c r="UW104" i="1" s="1"/>
  <c r="JF106" i="1"/>
  <c r="UW106" i="1" s="1"/>
  <c r="JF113" i="1"/>
  <c r="UW113" i="1" s="1"/>
  <c r="JF96" i="1"/>
  <c r="UW96" i="1" s="1"/>
  <c r="JF115" i="1"/>
  <c r="UW115" i="1" s="1"/>
  <c r="JF90" i="1"/>
  <c r="UW90" i="1" s="1"/>
  <c r="IZ121" i="1"/>
  <c r="UQ121" i="1" s="1"/>
  <c r="IZ120" i="1"/>
  <c r="UQ120" i="1" s="1"/>
  <c r="IZ93" i="1"/>
  <c r="UQ93" i="1" s="1"/>
  <c r="IZ99" i="1"/>
  <c r="UQ99" i="1" s="1"/>
  <c r="IZ105" i="1"/>
  <c r="UQ105" i="1" s="1"/>
  <c r="IZ111" i="1"/>
  <c r="UQ111" i="1" s="1"/>
  <c r="IZ117" i="1"/>
  <c r="UQ117" i="1" s="1"/>
  <c r="IZ96" i="1"/>
  <c r="UQ96" i="1" s="1"/>
  <c r="IZ103" i="1"/>
  <c r="UQ103" i="1" s="1"/>
  <c r="IZ110" i="1"/>
  <c r="UQ110" i="1" s="1"/>
  <c r="IZ118" i="1"/>
  <c r="UQ118" i="1" s="1"/>
  <c r="IZ97" i="1"/>
  <c r="UQ97" i="1" s="1"/>
  <c r="IZ106" i="1"/>
  <c r="UQ106" i="1" s="1"/>
  <c r="IZ114" i="1"/>
  <c r="UQ114" i="1" s="1"/>
  <c r="IZ102" i="1"/>
  <c r="UQ102" i="1" s="1"/>
  <c r="IZ113" i="1"/>
  <c r="UQ113" i="1" s="1"/>
  <c r="IZ104" i="1"/>
  <c r="UQ104" i="1" s="1"/>
  <c r="IZ115" i="1"/>
  <c r="UQ115" i="1" s="1"/>
  <c r="IZ95" i="1"/>
  <c r="UQ95" i="1" s="1"/>
  <c r="IZ107" i="1"/>
  <c r="UQ107" i="1" s="1"/>
  <c r="IZ116" i="1"/>
  <c r="UQ116" i="1" s="1"/>
  <c r="IZ101" i="1"/>
  <c r="UQ101" i="1" s="1"/>
  <c r="IZ112" i="1"/>
  <c r="UQ112" i="1" s="1"/>
  <c r="IZ109" i="1"/>
  <c r="UQ109" i="1" s="1"/>
  <c r="IZ119" i="1"/>
  <c r="UQ119" i="1" s="1"/>
  <c r="IZ98" i="1"/>
  <c r="UQ98" i="1" s="1"/>
  <c r="IZ108" i="1"/>
  <c r="UQ108" i="1" s="1"/>
  <c r="IZ100" i="1"/>
  <c r="UQ100" i="1" s="1"/>
  <c r="IZ90" i="1"/>
  <c r="UQ90" i="1" s="1"/>
  <c r="IT121" i="1"/>
  <c r="UK121" i="1" s="1"/>
  <c r="IT120" i="1"/>
  <c r="UK120" i="1" s="1"/>
  <c r="IT93" i="1"/>
  <c r="UK93" i="1" s="1"/>
  <c r="IT99" i="1"/>
  <c r="UK99" i="1" s="1"/>
  <c r="IT105" i="1"/>
  <c r="UK105" i="1" s="1"/>
  <c r="IT111" i="1"/>
  <c r="UK111" i="1" s="1"/>
  <c r="IT117" i="1"/>
  <c r="UK117" i="1" s="1"/>
  <c r="IT100" i="1"/>
  <c r="UK100" i="1" s="1"/>
  <c r="IT107" i="1"/>
  <c r="UK107" i="1" s="1"/>
  <c r="IT114" i="1"/>
  <c r="UK114" i="1" s="1"/>
  <c r="IT95" i="1"/>
  <c r="UK95" i="1" s="1"/>
  <c r="IT103" i="1"/>
  <c r="UK103" i="1" s="1"/>
  <c r="IT112" i="1"/>
  <c r="UK112" i="1" s="1"/>
  <c r="IT96" i="1"/>
  <c r="UK96" i="1" s="1"/>
  <c r="IT104" i="1"/>
  <c r="UK104" i="1" s="1"/>
  <c r="IT113" i="1"/>
  <c r="UK113" i="1" s="1"/>
  <c r="IT102" i="1"/>
  <c r="UK102" i="1" s="1"/>
  <c r="IT116" i="1"/>
  <c r="UK116" i="1" s="1"/>
  <c r="IT106" i="1"/>
  <c r="UK106" i="1" s="1"/>
  <c r="IT118" i="1"/>
  <c r="UK118" i="1" s="1"/>
  <c r="IT108" i="1"/>
  <c r="UK108" i="1" s="1"/>
  <c r="IT119" i="1"/>
  <c r="UK119" i="1" s="1"/>
  <c r="IT97" i="1"/>
  <c r="UK97" i="1" s="1"/>
  <c r="IT101" i="1"/>
  <c r="UK101" i="1" s="1"/>
  <c r="IT115" i="1"/>
  <c r="UK115" i="1" s="1"/>
  <c r="IT98" i="1"/>
  <c r="UK98" i="1" s="1"/>
  <c r="IT109" i="1"/>
  <c r="UK109" i="1" s="1"/>
  <c r="IT110" i="1"/>
  <c r="UK110" i="1" s="1"/>
  <c r="IT90" i="1"/>
  <c r="UK90" i="1" s="1"/>
  <c r="IN120" i="1"/>
  <c r="UE120" i="1" s="1"/>
  <c r="IN121" i="1"/>
  <c r="UE121" i="1" s="1"/>
  <c r="IN93" i="1"/>
  <c r="UE93" i="1" s="1"/>
  <c r="IN99" i="1"/>
  <c r="UE99" i="1" s="1"/>
  <c r="IN105" i="1"/>
  <c r="UE105" i="1" s="1"/>
  <c r="IN111" i="1"/>
  <c r="UE111" i="1" s="1"/>
  <c r="IN117" i="1"/>
  <c r="UE117" i="1" s="1"/>
  <c r="IN96" i="1"/>
  <c r="UE96" i="1" s="1"/>
  <c r="IN103" i="1"/>
  <c r="UE103" i="1" s="1"/>
  <c r="IN110" i="1"/>
  <c r="UE110" i="1" s="1"/>
  <c r="IN118" i="1"/>
  <c r="UE118" i="1" s="1"/>
  <c r="IN101" i="1"/>
  <c r="UE101" i="1" s="1"/>
  <c r="IN108" i="1"/>
  <c r="UE108" i="1" s="1"/>
  <c r="IN115" i="1"/>
  <c r="UE115" i="1" s="1"/>
  <c r="IN95" i="1"/>
  <c r="UE95" i="1" s="1"/>
  <c r="IN106" i="1"/>
  <c r="UE106" i="1" s="1"/>
  <c r="IN116" i="1"/>
  <c r="UE116" i="1" s="1"/>
  <c r="IN97" i="1"/>
  <c r="UE97" i="1" s="1"/>
  <c r="IN107" i="1"/>
  <c r="UE107" i="1" s="1"/>
  <c r="IN119" i="1"/>
  <c r="UE119" i="1" s="1"/>
  <c r="IN102" i="1"/>
  <c r="UE102" i="1" s="1"/>
  <c r="IN113" i="1"/>
  <c r="UE113" i="1" s="1"/>
  <c r="IN100" i="1"/>
  <c r="UE100" i="1" s="1"/>
  <c r="IN104" i="1"/>
  <c r="UE104" i="1" s="1"/>
  <c r="IN109" i="1"/>
  <c r="UE109" i="1" s="1"/>
  <c r="IN112" i="1"/>
  <c r="UE112" i="1" s="1"/>
  <c r="IN98" i="1"/>
  <c r="UE98" i="1" s="1"/>
  <c r="IN114" i="1"/>
  <c r="UE114" i="1" s="1"/>
  <c r="IN90" i="1"/>
  <c r="UE90" i="1" s="1"/>
  <c r="IH120" i="1"/>
  <c r="TY120" i="1" s="1"/>
  <c r="IH121" i="1"/>
  <c r="TY121" i="1" s="1"/>
  <c r="IH93" i="1"/>
  <c r="TY93" i="1" s="1"/>
  <c r="IH99" i="1"/>
  <c r="TY99" i="1" s="1"/>
  <c r="IH105" i="1"/>
  <c r="TY105" i="1" s="1"/>
  <c r="IH111" i="1"/>
  <c r="TY111" i="1" s="1"/>
  <c r="IH117" i="1"/>
  <c r="TY117" i="1" s="1"/>
  <c r="IH100" i="1"/>
  <c r="TY100" i="1" s="1"/>
  <c r="IH107" i="1"/>
  <c r="TY107" i="1" s="1"/>
  <c r="IH114" i="1"/>
  <c r="TY114" i="1" s="1"/>
  <c r="IH97" i="1"/>
  <c r="TY97" i="1" s="1"/>
  <c r="IH104" i="1"/>
  <c r="TY104" i="1" s="1"/>
  <c r="IH112" i="1"/>
  <c r="TY112" i="1" s="1"/>
  <c r="IH119" i="1"/>
  <c r="TY119" i="1" s="1"/>
  <c r="IH95" i="1"/>
  <c r="TY95" i="1" s="1"/>
  <c r="IH106" i="1"/>
  <c r="TY106" i="1" s="1"/>
  <c r="IH116" i="1"/>
  <c r="TY116" i="1" s="1"/>
  <c r="IH96" i="1"/>
  <c r="TY96" i="1" s="1"/>
  <c r="IH108" i="1"/>
  <c r="TY108" i="1" s="1"/>
  <c r="IH118" i="1"/>
  <c r="TY118" i="1" s="1"/>
  <c r="IH102" i="1"/>
  <c r="TY102" i="1" s="1"/>
  <c r="IH113" i="1"/>
  <c r="TY113" i="1" s="1"/>
  <c r="IH110" i="1"/>
  <c r="TY110" i="1" s="1"/>
  <c r="IH115" i="1"/>
  <c r="TY115" i="1" s="1"/>
  <c r="IH98" i="1"/>
  <c r="TY98" i="1" s="1"/>
  <c r="IH101" i="1"/>
  <c r="TY101" i="1" s="1"/>
  <c r="IH109" i="1"/>
  <c r="TY109" i="1" s="1"/>
  <c r="IH103" i="1"/>
  <c r="TY103" i="1" s="1"/>
  <c r="IH90" i="1"/>
  <c r="TY90" i="1" s="1"/>
  <c r="IB121" i="1"/>
  <c r="TS121" i="1" s="1"/>
  <c r="IB120" i="1"/>
  <c r="TS120" i="1" s="1"/>
  <c r="IB94" i="1"/>
  <c r="TS94" i="1" s="1"/>
  <c r="IB100" i="1"/>
  <c r="TS100" i="1" s="1"/>
  <c r="IB106" i="1"/>
  <c r="TS106" i="1" s="1"/>
  <c r="IB112" i="1"/>
  <c r="TS112" i="1" s="1"/>
  <c r="IB118" i="1"/>
  <c r="TS118" i="1" s="1"/>
  <c r="IB99" i="1"/>
  <c r="TS99" i="1" s="1"/>
  <c r="IB107" i="1"/>
  <c r="TS107" i="1" s="1"/>
  <c r="IB114" i="1"/>
  <c r="TS114" i="1" s="1"/>
  <c r="IB97" i="1"/>
  <c r="TS97" i="1" s="1"/>
  <c r="IB105" i="1"/>
  <c r="TS105" i="1" s="1"/>
  <c r="IB115" i="1"/>
  <c r="TS115" i="1" s="1"/>
  <c r="IB95" i="1"/>
  <c r="TS95" i="1" s="1"/>
  <c r="IB103" i="1"/>
  <c r="TS103" i="1" s="1"/>
  <c r="IB111" i="1"/>
  <c r="TS111" i="1" s="1"/>
  <c r="IB101" i="1"/>
  <c r="TS101" i="1" s="1"/>
  <c r="IB113" i="1"/>
  <c r="TS113" i="1" s="1"/>
  <c r="IB102" i="1"/>
  <c r="TS102" i="1" s="1"/>
  <c r="IB116" i="1"/>
  <c r="TS116" i="1" s="1"/>
  <c r="IB96" i="1"/>
  <c r="TS96" i="1" s="1"/>
  <c r="IB109" i="1"/>
  <c r="TS109" i="1" s="1"/>
  <c r="IB93" i="1"/>
  <c r="TS93" i="1" s="1"/>
  <c r="IB119" i="1"/>
  <c r="TS119" i="1" s="1"/>
  <c r="IB98" i="1"/>
  <c r="TS98" i="1" s="1"/>
  <c r="IB104" i="1"/>
  <c r="TS104" i="1" s="1"/>
  <c r="IB108" i="1"/>
  <c r="TS108" i="1" s="1"/>
  <c r="IB117" i="1"/>
  <c r="TS117" i="1" s="1"/>
  <c r="IB110" i="1"/>
  <c r="TS110" i="1" s="1"/>
  <c r="IB89" i="1"/>
  <c r="TS89" i="1" s="1"/>
  <c r="IB90" i="1"/>
  <c r="TS90" i="1" s="1"/>
  <c r="IB91" i="1"/>
  <c r="TS91" i="1" s="1"/>
  <c r="IB92" i="1"/>
  <c r="TS92" i="1" s="1"/>
  <c r="IB88" i="1"/>
  <c r="TS88" i="1" s="1"/>
  <c r="IB87" i="1"/>
  <c r="TS87" i="1" s="1"/>
  <c r="HV120" i="1"/>
  <c r="TM120" i="1" s="1"/>
  <c r="HV121" i="1"/>
  <c r="TM121" i="1" s="1"/>
  <c r="HV94" i="1"/>
  <c r="TM94" i="1" s="1"/>
  <c r="HV100" i="1"/>
  <c r="TM100" i="1" s="1"/>
  <c r="HV106" i="1"/>
  <c r="TM106" i="1" s="1"/>
  <c r="HV112" i="1"/>
  <c r="TM112" i="1" s="1"/>
  <c r="HV118" i="1"/>
  <c r="TM118" i="1" s="1"/>
  <c r="HV96" i="1"/>
  <c r="TM96" i="1" s="1"/>
  <c r="HV103" i="1"/>
  <c r="TM103" i="1" s="1"/>
  <c r="HV110" i="1"/>
  <c r="TM110" i="1" s="1"/>
  <c r="HV117" i="1"/>
  <c r="TM117" i="1" s="1"/>
  <c r="HV95" i="1"/>
  <c r="TM95" i="1" s="1"/>
  <c r="HV104" i="1"/>
  <c r="TM104" i="1" s="1"/>
  <c r="HV113" i="1"/>
  <c r="TM113" i="1" s="1"/>
  <c r="HV101" i="1"/>
  <c r="TM101" i="1" s="1"/>
  <c r="HV109" i="1"/>
  <c r="TM109" i="1" s="1"/>
  <c r="HV119" i="1"/>
  <c r="TM119" i="1" s="1"/>
  <c r="HV93" i="1"/>
  <c r="TM93" i="1" s="1"/>
  <c r="HV107" i="1"/>
  <c r="TM107" i="1" s="1"/>
  <c r="HV97" i="1"/>
  <c r="TM97" i="1" s="1"/>
  <c r="HV108" i="1"/>
  <c r="TM108" i="1" s="1"/>
  <c r="HV102" i="1"/>
  <c r="TM102" i="1" s="1"/>
  <c r="HV115" i="1"/>
  <c r="TM115" i="1" s="1"/>
  <c r="HV99" i="1"/>
  <c r="TM99" i="1" s="1"/>
  <c r="HV105" i="1"/>
  <c r="TM105" i="1" s="1"/>
  <c r="HV111" i="1"/>
  <c r="TM111" i="1" s="1"/>
  <c r="HV114" i="1"/>
  <c r="TM114" i="1" s="1"/>
  <c r="HV98" i="1"/>
  <c r="TM98" i="1" s="1"/>
  <c r="HV116" i="1"/>
  <c r="TM116" i="1" s="1"/>
  <c r="HV89" i="1"/>
  <c r="TM89" i="1" s="1"/>
  <c r="HV90" i="1"/>
  <c r="TM90" i="1" s="1"/>
  <c r="HV91" i="1"/>
  <c r="TM91" i="1" s="1"/>
  <c r="HV92" i="1"/>
  <c r="TM92" i="1" s="1"/>
  <c r="HP120" i="1"/>
  <c r="TG120" i="1" s="1"/>
  <c r="HP121" i="1"/>
  <c r="TG121" i="1" s="1"/>
  <c r="HP94" i="1"/>
  <c r="TG94" i="1" s="1"/>
  <c r="HP100" i="1"/>
  <c r="TG100" i="1" s="1"/>
  <c r="HP106" i="1"/>
  <c r="TG106" i="1" s="1"/>
  <c r="HP112" i="1"/>
  <c r="TG112" i="1" s="1"/>
  <c r="HP118" i="1"/>
  <c r="TG118" i="1" s="1"/>
  <c r="HP99" i="1"/>
  <c r="TG99" i="1" s="1"/>
  <c r="HP107" i="1"/>
  <c r="TG107" i="1" s="1"/>
  <c r="HP114" i="1"/>
  <c r="TG114" i="1" s="1"/>
  <c r="HP98" i="1"/>
  <c r="TG98" i="1" s="1"/>
  <c r="HP108" i="1"/>
  <c r="TG108" i="1" s="1"/>
  <c r="HP116" i="1"/>
  <c r="TG116" i="1" s="1"/>
  <c r="HP97" i="1"/>
  <c r="TG97" i="1" s="1"/>
  <c r="HP109" i="1"/>
  <c r="TG109" i="1" s="1"/>
  <c r="HP119" i="1"/>
  <c r="TG119" i="1" s="1"/>
  <c r="HP95" i="1"/>
  <c r="TG95" i="1" s="1"/>
  <c r="HP104" i="1"/>
  <c r="TG104" i="1" s="1"/>
  <c r="HP115" i="1"/>
  <c r="TG115" i="1" s="1"/>
  <c r="HP96" i="1"/>
  <c r="TG96" i="1" s="1"/>
  <c r="HP111" i="1"/>
  <c r="TG111" i="1" s="1"/>
  <c r="HP101" i="1"/>
  <c r="TG101" i="1" s="1"/>
  <c r="HP113" i="1"/>
  <c r="TG113" i="1" s="1"/>
  <c r="HP105" i="1"/>
  <c r="TG105" i="1" s="1"/>
  <c r="HP103" i="1"/>
  <c r="TG103" i="1" s="1"/>
  <c r="HP110" i="1"/>
  <c r="TG110" i="1" s="1"/>
  <c r="HP117" i="1"/>
  <c r="TG117" i="1" s="1"/>
  <c r="HP102" i="1"/>
  <c r="TG102" i="1" s="1"/>
  <c r="HP93" i="1"/>
  <c r="TG93" i="1" s="1"/>
  <c r="HP89" i="1"/>
  <c r="TG89" i="1" s="1"/>
  <c r="HP90" i="1"/>
  <c r="TG90" i="1" s="1"/>
  <c r="HP91" i="1"/>
  <c r="TG91" i="1" s="1"/>
  <c r="HP92" i="1"/>
  <c r="TG92" i="1" s="1"/>
  <c r="HP88" i="1"/>
  <c r="TG88" i="1" s="1"/>
  <c r="HP87" i="1"/>
  <c r="TG87" i="1" s="1"/>
  <c r="HJ121" i="1"/>
  <c r="TA121" i="1" s="1"/>
  <c r="HJ120" i="1"/>
  <c r="TA120" i="1" s="1"/>
  <c r="HJ100" i="1"/>
  <c r="TA100" i="1" s="1"/>
  <c r="HJ106" i="1"/>
  <c r="TA106" i="1" s="1"/>
  <c r="HJ112" i="1"/>
  <c r="TA112" i="1" s="1"/>
  <c r="HJ118" i="1"/>
  <c r="TA118" i="1" s="1"/>
  <c r="HJ96" i="1"/>
  <c r="TA96" i="1" s="1"/>
  <c r="HJ103" i="1"/>
  <c r="TA103" i="1" s="1"/>
  <c r="HJ110" i="1"/>
  <c r="TA110" i="1" s="1"/>
  <c r="HJ117" i="1"/>
  <c r="TA117" i="1" s="1"/>
  <c r="HJ97" i="1"/>
  <c r="TA97" i="1" s="1"/>
  <c r="HJ105" i="1"/>
  <c r="TA105" i="1" s="1"/>
  <c r="HJ114" i="1"/>
  <c r="TA114" i="1" s="1"/>
  <c r="HJ93" i="1"/>
  <c r="TA93" i="1" s="1"/>
  <c r="HJ104" i="1"/>
  <c r="TA104" i="1" s="1"/>
  <c r="HJ115" i="1"/>
  <c r="TA115" i="1" s="1"/>
  <c r="HJ101" i="1"/>
  <c r="TA101" i="1" s="1"/>
  <c r="HJ111" i="1"/>
  <c r="TA111" i="1" s="1"/>
  <c r="HJ102" i="1"/>
  <c r="TA102" i="1" s="1"/>
  <c r="HJ119" i="1"/>
  <c r="TA119" i="1" s="1"/>
  <c r="HJ107" i="1"/>
  <c r="TA107" i="1" s="1"/>
  <c r="HJ98" i="1"/>
  <c r="TA98" i="1" s="1"/>
  <c r="HJ113" i="1"/>
  <c r="TA113" i="1" s="1"/>
  <c r="HJ109" i="1"/>
  <c r="TA109" i="1" s="1"/>
  <c r="HJ116" i="1"/>
  <c r="TA116" i="1" s="1"/>
  <c r="HJ95" i="1"/>
  <c r="TA95" i="1" s="1"/>
  <c r="HJ108" i="1"/>
  <c r="TA108" i="1" s="1"/>
  <c r="HJ99" i="1"/>
  <c r="TA99" i="1" s="1"/>
  <c r="HJ90" i="1"/>
  <c r="TA90" i="1" s="1"/>
  <c r="HD120" i="1"/>
  <c r="SU120" i="1" s="1"/>
  <c r="HD121" i="1"/>
  <c r="SU121" i="1" s="1"/>
  <c r="HD100" i="1"/>
  <c r="SU100" i="1" s="1"/>
  <c r="HD106" i="1"/>
  <c r="SU106" i="1" s="1"/>
  <c r="HD112" i="1"/>
  <c r="SU112" i="1" s="1"/>
  <c r="HD118" i="1"/>
  <c r="SU118" i="1" s="1"/>
  <c r="HD93" i="1"/>
  <c r="SU93" i="1" s="1"/>
  <c r="HD101" i="1"/>
  <c r="SU101" i="1" s="1"/>
  <c r="HD108" i="1"/>
  <c r="SU108" i="1" s="1"/>
  <c r="HD115" i="1"/>
  <c r="SU115" i="1" s="1"/>
  <c r="HD99" i="1"/>
  <c r="SU99" i="1" s="1"/>
  <c r="HD107" i="1"/>
  <c r="SU107" i="1" s="1"/>
  <c r="HD114" i="1"/>
  <c r="SU114" i="1" s="1"/>
  <c r="HD98" i="1"/>
  <c r="SU98" i="1" s="1"/>
  <c r="HD110" i="1"/>
  <c r="SU110" i="1" s="1"/>
  <c r="HD102" i="1"/>
  <c r="SU102" i="1" s="1"/>
  <c r="HD113" i="1"/>
  <c r="SU113" i="1" s="1"/>
  <c r="HD96" i="1"/>
  <c r="SU96" i="1" s="1"/>
  <c r="HD109" i="1"/>
  <c r="SU109" i="1" s="1"/>
  <c r="HD104" i="1"/>
  <c r="SU104" i="1" s="1"/>
  <c r="HD105" i="1"/>
  <c r="SU105" i="1" s="1"/>
  <c r="HD97" i="1"/>
  <c r="SU97" i="1" s="1"/>
  <c r="HD117" i="1"/>
  <c r="SU117" i="1" s="1"/>
  <c r="HD95" i="1"/>
  <c r="SU95" i="1" s="1"/>
  <c r="HD103" i="1"/>
  <c r="SU103" i="1" s="1"/>
  <c r="HD111" i="1"/>
  <c r="SU111" i="1" s="1"/>
  <c r="HD116" i="1"/>
  <c r="SU116" i="1" s="1"/>
  <c r="HD119" i="1"/>
  <c r="SU119" i="1" s="1"/>
  <c r="HD90" i="1"/>
  <c r="SU90" i="1" s="1"/>
  <c r="OP121" i="1"/>
  <c r="AAG121" i="1" s="1"/>
  <c r="OP120" i="1"/>
  <c r="AAG120" i="1" s="1"/>
  <c r="OP94" i="1"/>
  <c r="AAG94" i="1" s="1"/>
  <c r="OP100" i="1"/>
  <c r="AAG100" i="1" s="1"/>
  <c r="OP106" i="1"/>
  <c r="AAG106" i="1" s="1"/>
  <c r="OP112" i="1"/>
  <c r="AAG112" i="1" s="1"/>
  <c r="OP118" i="1"/>
  <c r="AAG118" i="1" s="1"/>
  <c r="OP93" i="1"/>
  <c r="AAG93" i="1" s="1"/>
  <c r="OP99" i="1"/>
  <c r="AAG99" i="1" s="1"/>
  <c r="OP105" i="1"/>
  <c r="AAG105" i="1" s="1"/>
  <c r="OP111" i="1"/>
  <c r="AAG111" i="1" s="1"/>
  <c r="OP117" i="1"/>
  <c r="AAG117" i="1" s="1"/>
  <c r="OP102" i="1"/>
  <c r="AAG102" i="1" s="1"/>
  <c r="OP110" i="1"/>
  <c r="AAG110" i="1" s="1"/>
  <c r="OP95" i="1"/>
  <c r="AAG95" i="1" s="1"/>
  <c r="OP103" i="1"/>
  <c r="AAG103" i="1" s="1"/>
  <c r="OP113" i="1"/>
  <c r="AAG113" i="1" s="1"/>
  <c r="OP96" i="1"/>
  <c r="AAG96" i="1" s="1"/>
  <c r="OP104" i="1"/>
  <c r="AAG104" i="1" s="1"/>
  <c r="OP114" i="1"/>
  <c r="AAG114" i="1" s="1"/>
  <c r="OP101" i="1"/>
  <c r="AAG101" i="1" s="1"/>
  <c r="OP109" i="1"/>
  <c r="AAG109" i="1" s="1"/>
  <c r="OP119" i="1"/>
  <c r="AAG119" i="1" s="1"/>
  <c r="OP108" i="1"/>
  <c r="AAG108" i="1" s="1"/>
  <c r="OP115" i="1"/>
  <c r="AAG115" i="1" s="1"/>
  <c r="OP116" i="1"/>
  <c r="AAG116" i="1" s="1"/>
  <c r="OP97" i="1"/>
  <c r="AAG97" i="1" s="1"/>
  <c r="OP107" i="1"/>
  <c r="AAG107" i="1" s="1"/>
  <c r="OP98" i="1"/>
  <c r="AAG98" i="1" s="1"/>
  <c r="OP45" i="1"/>
  <c r="AAG45" i="1" s="1"/>
  <c r="OP51" i="1"/>
  <c r="AAG51" i="1" s="1"/>
  <c r="OP57" i="1"/>
  <c r="AAG57" i="1" s="1"/>
  <c r="OP63" i="1"/>
  <c r="AAG63" i="1" s="1"/>
  <c r="OP69" i="1"/>
  <c r="AAG69" i="1" s="1"/>
  <c r="OP75" i="1"/>
  <c r="AAG75" i="1" s="1"/>
  <c r="OP81" i="1"/>
  <c r="AAG81" i="1" s="1"/>
  <c r="OP87" i="1"/>
  <c r="AAG87" i="1" s="1"/>
  <c r="OP46" i="1"/>
  <c r="AAG46" i="1" s="1"/>
  <c r="OP52" i="1"/>
  <c r="AAG52" i="1" s="1"/>
  <c r="OP58" i="1"/>
  <c r="AAG58" i="1" s="1"/>
  <c r="OP64" i="1"/>
  <c r="AAG64" i="1" s="1"/>
  <c r="OP70" i="1"/>
  <c r="AAG70" i="1" s="1"/>
  <c r="OP76" i="1"/>
  <c r="AAG76" i="1" s="1"/>
  <c r="OP82" i="1"/>
  <c r="AAG82" i="1" s="1"/>
  <c r="OP88" i="1"/>
  <c r="AAG88" i="1" s="1"/>
  <c r="OP47" i="1"/>
  <c r="AAG47" i="1" s="1"/>
  <c r="OP53" i="1"/>
  <c r="AAG53" i="1" s="1"/>
  <c r="OP59" i="1"/>
  <c r="AAG59" i="1" s="1"/>
  <c r="OP65" i="1"/>
  <c r="AAG65" i="1" s="1"/>
  <c r="OP71" i="1"/>
  <c r="AAG71" i="1" s="1"/>
  <c r="OP77" i="1"/>
  <c r="AAG77" i="1" s="1"/>
  <c r="OP83" i="1"/>
  <c r="AAG83" i="1" s="1"/>
  <c r="OP89" i="1"/>
  <c r="AAG89" i="1" s="1"/>
  <c r="OP48" i="1"/>
  <c r="AAG48" i="1" s="1"/>
  <c r="OP54" i="1"/>
  <c r="AAG54" i="1" s="1"/>
  <c r="OP60" i="1"/>
  <c r="AAG60" i="1" s="1"/>
  <c r="OP66" i="1"/>
  <c r="AAG66" i="1" s="1"/>
  <c r="OP72" i="1"/>
  <c r="AAG72" i="1" s="1"/>
  <c r="OP78" i="1"/>
  <c r="AAG78" i="1" s="1"/>
  <c r="OP84" i="1"/>
  <c r="AAG84" i="1" s="1"/>
  <c r="OP90" i="1"/>
  <c r="AAG90" i="1" s="1"/>
  <c r="OP50" i="1"/>
  <c r="AAG50" i="1" s="1"/>
  <c r="OP56" i="1"/>
  <c r="AAG56" i="1" s="1"/>
  <c r="OP62" i="1"/>
  <c r="AAG62" i="1" s="1"/>
  <c r="OP68" i="1"/>
  <c r="AAG68" i="1" s="1"/>
  <c r="OP74" i="1"/>
  <c r="AAG74" i="1" s="1"/>
  <c r="OP80" i="1"/>
  <c r="AAG80" i="1" s="1"/>
  <c r="OP86" i="1"/>
  <c r="AAG86" i="1" s="1"/>
  <c r="OP92" i="1"/>
  <c r="AAG92" i="1" s="1"/>
  <c r="OP49" i="1"/>
  <c r="AAG49" i="1" s="1"/>
  <c r="OP85" i="1"/>
  <c r="AAG85" i="1" s="1"/>
  <c r="OP55" i="1"/>
  <c r="AAG55" i="1" s="1"/>
  <c r="OP91" i="1"/>
  <c r="AAG91" i="1" s="1"/>
  <c r="OP61" i="1"/>
  <c r="AAG61" i="1" s="1"/>
  <c r="OP67" i="1"/>
  <c r="AAG67" i="1" s="1"/>
  <c r="OP79" i="1"/>
  <c r="AAG79" i="1" s="1"/>
  <c r="OP40" i="1"/>
  <c r="AAG40" i="1" s="1"/>
  <c r="OP32" i="1"/>
  <c r="AAG32" i="1" s="1"/>
  <c r="OP27" i="1"/>
  <c r="AAG27" i="1" s="1"/>
  <c r="OP33" i="1"/>
  <c r="AAG33" i="1" s="1"/>
  <c r="OP28" i="1"/>
  <c r="AAG28" i="1" s="1"/>
  <c r="OP41" i="1"/>
  <c r="AAG41" i="1" s="1"/>
  <c r="OP42" i="1"/>
  <c r="AAG42" i="1" s="1"/>
  <c r="OP34" i="1"/>
  <c r="AAG34" i="1" s="1"/>
  <c r="OP29" i="1"/>
  <c r="AAG29" i="1" s="1"/>
  <c r="OP73" i="1"/>
  <c r="AAG73" i="1" s="1"/>
  <c r="OP37" i="1"/>
  <c r="AAG37" i="1" s="1"/>
  <c r="OP43" i="1"/>
  <c r="AAG43" i="1" s="1"/>
  <c r="OP35" i="1"/>
  <c r="AAG35" i="1" s="1"/>
  <c r="OP39" i="1"/>
  <c r="AAG39" i="1" s="1"/>
  <c r="OP31" i="1"/>
  <c r="AAG31" i="1" s="1"/>
  <c r="OP26" i="1"/>
  <c r="AAG26" i="1" s="1"/>
  <c r="OJ121" i="1"/>
  <c r="AAA121" i="1" s="1"/>
  <c r="OJ120" i="1"/>
  <c r="AAA120" i="1" s="1"/>
  <c r="OJ94" i="1"/>
  <c r="AAA94" i="1" s="1"/>
  <c r="OJ100" i="1"/>
  <c r="AAA100" i="1" s="1"/>
  <c r="OJ106" i="1"/>
  <c r="AAA106" i="1" s="1"/>
  <c r="OJ112" i="1"/>
  <c r="AAA112" i="1" s="1"/>
  <c r="OJ118" i="1"/>
  <c r="AAA118" i="1" s="1"/>
  <c r="OJ93" i="1"/>
  <c r="AAA93" i="1" s="1"/>
  <c r="OJ99" i="1"/>
  <c r="AAA99" i="1" s="1"/>
  <c r="OJ105" i="1"/>
  <c r="AAA105" i="1" s="1"/>
  <c r="OJ111" i="1"/>
  <c r="AAA111" i="1" s="1"/>
  <c r="OJ117" i="1"/>
  <c r="AAA117" i="1" s="1"/>
  <c r="OJ102" i="1"/>
  <c r="AAA102" i="1" s="1"/>
  <c r="OJ110" i="1"/>
  <c r="AAA110" i="1" s="1"/>
  <c r="OJ95" i="1"/>
  <c r="AAA95" i="1" s="1"/>
  <c r="OJ103" i="1"/>
  <c r="AAA103" i="1" s="1"/>
  <c r="OJ113" i="1"/>
  <c r="AAA113" i="1" s="1"/>
  <c r="OJ96" i="1"/>
  <c r="AAA96" i="1" s="1"/>
  <c r="OJ104" i="1"/>
  <c r="AAA104" i="1" s="1"/>
  <c r="OJ114" i="1"/>
  <c r="AAA114" i="1" s="1"/>
  <c r="OJ101" i="1"/>
  <c r="AAA101" i="1" s="1"/>
  <c r="OJ109" i="1"/>
  <c r="AAA109" i="1" s="1"/>
  <c r="OJ119" i="1"/>
  <c r="AAA119" i="1" s="1"/>
  <c r="OJ108" i="1"/>
  <c r="AAA108" i="1" s="1"/>
  <c r="OJ115" i="1"/>
  <c r="AAA115" i="1" s="1"/>
  <c r="OJ116" i="1"/>
  <c r="AAA116" i="1" s="1"/>
  <c r="OJ97" i="1"/>
  <c r="AAA97" i="1" s="1"/>
  <c r="OJ107" i="1"/>
  <c r="AAA107" i="1" s="1"/>
  <c r="OJ98" i="1"/>
  <c r="AAA98" i="1" s="1"/>
  <c r="OJ45" i="1"/>
  <c r="AAA45" i="1" s="1"/>
  <c r="OJ51" i="1"/>
  <c r="AAA51" i="1" s="1"/>
  <c r="OJ57" i="1"/>
  <c r="AAA57" i="1" s="1"/>
  <c r="OJ63" i="1"/>
  <c r="AAA63" i="1" s="1"/>
  <c r="OJ69" i="1"/>
  <c r="AAA69" i="1" s="1"/>
  <c r="OJ75" i="1"/>
  <c r="AAA75" i="1" s="1"/>
  <c r="OJ81" i="1"/>
  <c r="AAA81" i="1" s="1"/>
  <c r="OJ87" i="1"/>
  <c r="AAA87" i="1" s="1"/>
  <c r="OJ46" i="1"/>
  <c r="AAA46" i="1" s="1"/>
  <c r="OJ52" i="1"/>
  <c r="AAA52" i="1" s="1"/>
  <c r="OJ58" i="1"/>
  <c r="AAA58" i="1" s="1"/>
  <c r="OJ64" i="1"/>
  <c r="AAA64" i="1" s="1"/>
  <c r="OJ70" i="1"/>
  <c r="AAA70" i="1" s="1"/>
  <c r="OJ76" i="1"/>
  <c r="AAA76" i="1" s="1"/>
  <c r="OJ82" i="1"/>
  <c r="AAA82" i="1" s="1"/>
  <c r="OJ88" i="1"/>
  <c r="AAA88" i="1" s="1"/>
  <c r="OJ47" i="1"/>
  <c r="AAA47" i="1" s="1"/>
  <c r="OJ53" i="1"/>
  <c r="AAA53" i="1" s="1"/>
  <c r="OJ59" i="1"/>
  <c r="AAA59" i="1" s="1"/>
  <c r="OJ65" i="1"/>
  <c r="AAA65" i="1" s="1"/>
  <c r="OJ71" i="1"/>
  <c r="AAA71" i="1" s="1"/>
  <c r="OJ77" i="1"/>
  <c r="AAA77" i="1" s="1"/>
  <c r="OJ83" i="1"/>
  <c r="AAA83" i="1" s="1"/>
  <c r="OJ89" i="1"/>
  <c r="AAA89" i="1" s="1"/>
  <c r="OJ48" i="1"/>
  <c r="AAA48" i="1" s="1"/>
  <c r="OJ54" i="1"/>
  <c r="AAA54" i="1" s="1"/>
  <c r="OJ60" i="1"/>
  <c r="AAA60" i="1" s="1"/>
  <c r="OJ66" i="1"/>
  <c r="AAA66" i="1" s="1"/>
  <c r="OJ72" i="1"/>
  <c r="AAA72" i="1" s="1"/>
  <c r="OJ78" i="1"/>
  <c r="AAA78" i="1" s="1"/>
  <c r="OJ84" i="1"/>
  <c r="AAA84" i="1" s="1"/>
  <c r="OJ90" i="1"/>
  <c r="AAA90" i="1" s="1"/>
  <c r="OJ50" i="1"/>
  <c r="AAA50" i="1" s="1"/>
  <c r="OJ56" i="1"/>
  <c r="AAA56" i="1" s="1"/>
  <c r="OJ62" i="1"/>
  <c r="AAA62" i="1" s="1"/>
  <c r="OJ68" i="1"/>
  <c r="AAA68" i="1" s="1"/>
  <c r="OJ74" i="1"/>
  <c r="AAA74" i="1" s="1"/>
  <c r="OJ80" i="1"/>
  <c r="AAA80" i="1" s="1"/>
  <c r="OJ86" i="1"/>
  <c r="AAA86" i="1" s="1"/>
  <c r="OJ92" i="1"/>
  <c r="AAA92" i="1" s="1"/>
  <c r="OJ49" i="1"/>
  <c r="AAA49" i="1" s="1"/>
  <c r="OJ85" i="1"/>
  <c r="AAA85" i="1" s="1"/>
  <c r="OJ55" i="1"/>
  <c r="AAA55" i="1" s="1"/>
  <c r="OJ91" i="1"/>
  <c r="AAA91" i="1" s="1"/>
  <c r="OJ61" i="1"/>
  <c r="AAA61" i="1" s="1"/>
  <c r="OJ67" i="1"/>
  <c r="AAA67" i="1" s="1"/>
  <c r="OJ79" i="1"/>
  <c r="AAA79" i="1" s="1"/>
  <c r="OJ40" i="1"/>
  <c r="AAA40" i="1" s="1"/>
  <c r="OJ32" i="1"/>
  <c r="AAA32" i="1" s="1"/>
  <c r="OJ27" i="1"/>
  <c r="AAA27" i="1" s="1"/>
  <c r="OJ33" i="1"/>
  <c r="AAA33" i="1" s="1"/>
  <c r="OJ73" i="1"/>
  <c r="AAA73" i="1" s="1"/>
  <c r="OJ41" i="1"/>
  <c r="AAA41" i="1" s="1"/>
  <c r="OJ42" i="1"/>
  <c r="AAA42" i="1" s="1"/>
  <c r="OJ34" i="1"/>
  <c r="AAA34" i="1" s="1"/>
  <c r="OJ29" i="1"/>
  <c r="AAA29" i="1" s="1"/>
  <c r="OJ37" i="1"/>
  <c r="AAA37" i="1" s="1"/>
  <c r="OJ43" i="1"/>
  <c r="AAA43" i="1" s="1"/>
  <c r="OJ35" i="1"/>
  <c r="AAA35" i="1" s="1"/>
  <c r="OJ39" i="1"/>
  <c r="AAA39" i="1" s="1"/>
  <c r="OJ31" i="1"/>
  <c r="AAA31" i="1" s="1"/>
  <c r="OJ26" i="1"/>
  <c r="AAA26" i="1" s="1"/>
  <c r="OJ28" i="1"/>
  <c r="AAA28" i="1" s="1"/>
  <c r="OD23" i="1"/>
  <c r="ZU23" i="1" s="1"/>
  <c r="OD121" i="1"/>
  <c r="ZU121" i="1" s="1"/>
  <c r="OD120" i="1"/>
  <c r="ZU120" i="1" s="1"/>
  <c r="OD94" i="1"/>
  <c r="ZU94" i="1" s="1"/>
  <c r="OD100" i="1"/>
  <c r="ZU100" i="1" s="1"/>
  <c r="OD106" i="1"/>
  <c r="ZU106" i="1" s="1"/>
  <c r="OD112" i="1"/>
  <c r="ZU112" i="1" s="1"/>
  <c r="OD118" i="1"/>
  <c r="ZU118" i="1" s="1"/>
  <c r="OD93" i="1"/>
  <c r="ZU93" i="1" s="1"/>
  <c r="OD99" i="1"/>
  <c r="ZU99" i="1" s="1"/>
  <c r="OD105" i="1"/>
  <c r="ZU105" i="1" s="1"/>
  <c r="OD111" i="1"/>
  <c r="ZU111" i="1" s="1"/>
  <c r="OD117" i="1"/>
  <c r="ZU117" i="1" s="1"/>
  <c r="OD102" i="1"/>
  <c r="ZU102" i="1" s="1"/>
  <c r="OD110" i="1"/>
  <c r="ZU110" i="1" s="1"/>
  <c r="OD95" i="1"/>
  <c r="ZU95" i="1" s="1"/>
  <c r="OD103" i="1"/>
  <c r="ZU103" i="1" s="1"/>
  <c r="OD113" i="1"/>
  <c r="ZU113" i="1" s="1"/>
  <c r="OD96" i="1"/>
  <c r="ZU96" i="1" s="1"/>
  <c r="OD104" i="1"/>
  <c r="ZU104" i="1" s="1"/>
  <c r="OD114" i="1"/>
  <c r="ZU114" i="1" s="1"/>
  <c r="OD101" i="1"/>
  <c r="ZU101" i="1" s="1"/>
  <c r="OD109" i="1"/>
  <c r="ZU109" i="1" s="1"/>
  <c r="OD119" i="1"/>
  <c r="ZU119" i="1" s="1"/>
  <c r="OD108" i="1"/>
  <c r="ZU108" i="1" s="1"/>
  <c r="OD115" i="1"/>
  <c r="ZU115" i="1" s="1"/>
  <c r="OD116" i="1"/>
  <c r="ZU116" i="1" s="1"/>
  <c r="OD97" i="1"/>
  <c r="ZU97" i="1" s="1"/>
  <c r="OD107" i="1"/>
  <c r="ZU107" i="1" s="1"/>
  <c r="OD98" i="1"/>
  <c r="ZU98" i="1" s="1"/>
  <c r="OD45" i="1"/>
  <c r="ZU45" i="1" s="1"/>
  <c r="OD51" i="1"/>
  <c r="ZU51" i="1" s="1"/>
  <c r="OD57" i="1"/>
  <c r="ZU57" i="1" s="1"/>
  <c r="OD63" i="1"/>
  <c r="ZU63" i="1" s="1"/>
  <c r="OD69" i="1"/>
  <c r="ZU69" i="1" s="1"/>
  <c r="OD75" i="1"/>
  <c r="ZU75" i="1" s="1"/>
  <c r="OD81" i="1"/>
  <c r="ZU81" i="1" s="1"/>
  <c r="OD87" i="1"/>
  <c r="ZU87" i="1" s="1"/>
  <c r="OD46" i="1"/>
  <c r="ZU46" i="1" s="1"/>
  <c r="OD52" i="1"/>
  <c r="ZU52" i="1" s="1"/>
  <c r="OD58" i="1"/>
  <c r="ZU58" i="1" s="1"/>
  <c r="OD64" i="1"/>
  <c r="ZU64" i="1" s="1"/>
  <c r="OD70" i="1"/>
  <c r="ZU70" i="1" s="1"/>
  <c r="OD76" i="1"/>
  <c r="ZU76" i="1" s="1"/>
  <c r="OD82" i="1"/>
  <c r="ZU82" i="1" s="1"/>
  <c r="OD88" i="1"/>
  <c r="ZU88" i="1" s="1"/>
  <c r="OD47" i="1"/>
  <c r="ZU47" i="1" s="1"/>
  <c r="OD53" i="1"/>
  <c r="ZU53" i="1" s="1"/>
  <c r="OD59" i="1"/>
  <c r="ZU59" i="1" s="1"/>
  <c r="OD65" i="1"/>
  <c r="ZU65" i="1" s="1"/>
  <c r="OD71" i="1"/>
  <c r="ZU71" i="1" s="1"/>
  <c r="OD77" i="1"/>
  <c r="ZU77" i="1" s="1"/>
  <c r="OD83" i="1"/>
  <c r="ZU83" i="1" s="1"/>
  <c r="OD89" i="1"/>
  <c r="ZU89" i="1" s="1"/>
  <c r="OD48" i="1"/>
  <c r="ZU48" i="1" s="1"/>
  <c r="OD54" i="1"/>
  <c r="ZU54" i="1" s="1"/>
  <c r="OD60" i="1"/>
  <c r="ZU60" i="1" s="1"/>
  <c r="OD66" i="1"/>
  <c r="ZU66" i="1" s="1"/>
  <c r="OD72" i="1"/>
  <c r="ZU72" i="1" s="1"/>
  <c r="OD78" i="1"/>
  <c r="ZU78" i="1" s="1"/>
  <c r="OD84" i="1"/>
  <c r="ZU84" i="1" s="1"/>
  <c r="OD90" i="1"/>
  <c r="ZU90" i="1" s="1"/>
  <c r="OD50" i="1"/>
  <c r="ZU50" i="1" s="1"/>
  <c r="OD56" i="1"/>
  <c r="ZU56" i="1" s="1"/>
  <c r="OD62" i="1"/>
  <c r="ZU62" i="1" s="1"/>
  <c r="OD68" i="1"/>
  <c r="ZU68" i="1" s="1"/>
  <c r="OD74" i="1"/>
  <c r="ZU74" i="1" s="1"/>
  <c r="OD80" i="1"/>
  <c r="ZU80" i="1" s="1"/>
  <c r="OD86" i="1"/>
  <c r="ZU86" i="1" s="1"/>
  <c r="OD92" i="1"/>
  <c r="ZU92" i="1" s="1"/>
  <c r="OD49" i="1"/>
  <c r="ZU49" i="1" s="1"/>
  <c r="OD85" i="1"/>
  <c r="ZU85" i="1" s="1"/>
  <c r="OD55" i="1"/>
  <c r="ZU55" i="1" s="1"/>
  <c r="OD91" i="1"/>
  <c r="ZU91" i="1" s="1"/>
  <c r="OD61" i="1"/>
  <c r="ZU61" i="1" s="1"/>
  <c r="OD67" i="1"/>
  <c r="ZU67" i="1" s="1"/>
  <c r="OD79" i="1"/>
  <c r="ZU79" i="1" s="1"/>
  <c r="OD40" i="1"/>
  <c r="ZU40" i="1" s="1"/>
  <c r="OD32" i="1"/>
  <c r="ZU32" i="1" s="1"/>
  <c r="OD27" i="1"/>
  <c r="ZU27" i="1" s="1"/>
  <c r="OD33" i="1"/>
  <c r="ZU33" i="1" s="1"/>
  <c r="OD28" i="1"/>
  <c r="ZU28" i="1" s="1"/>
  <c r="OD41" i="1"/>
  <c r="ZU41" i="1" s="1"/>
  <c r="OD42" i="1"/>
  <c r="ZU42" i="1" s="1"/>
  <c r="OD34" i="1"/>
  <c r="ZU34" i="1" s="1"/>
  <c r="OD29" i="1"/>
  <c r="ZU29" i="1" s="1"/>
  <c r="OD37" i="1"/>
  <c r="ZU37" i="1" s="1"/>
  <c r="OD43" i="1"/>
  <c r="ZU43" i="1" s="1"/>
  <c r="OD35" i="1"/>
  <c r="ZU35" i="1" s="1"/>
  <c r="OD73" i="1"/>
  <c r="ZU73" i="1" s="1"/>
  <c r="OD39" i="1"/>
  <c r="ZU39" i="1" s="1"/>
  <c r="OD31" i="1"/>
  <c r="ZU31" i="1" s="1"/>
  <c r="OD26" i="1"/>
  <c r="ZU26" i="1" s="1"/>
  <c r="NX121" i="1"/>
  <c r="ZO121" i="1" s="1"/>
  <c r="NX120" i="1"/>
  <c r="ZO120" i="1" s="1"/>
  <c r="NX94" i="1"/>
  <c r="ZO94" i="1" s="1"/>
  <c r="NX100" i="1"/>
  <c r="ZO100" i="1" s="1"/>
  <c r="NX106" i="1"/>
  <c r="ZO106" i="1" s="1"/>
  <c r="NX112" i="1"/>
  <c r="ZO112" i="1" s="1"/>
  <c r="NX118" i="1"/>
  <c r="ZO118" i="1" s="1"/>
  <c r="NX93" i="1"/>
  <c r="ZO93" i="1" s="1"/>
  <c r="NX99" i="1"/>
  <c r="ZO99" i="1" s="1"/>
  <c r="NX105" i="1"/>
  <c r="ZO105" i="1" s="1"/>
  <c r="NX111" i="1"/>
  <c r="ZO111" i="1" s="1"/>
  <c r="NX117" i="1"/>
  <c r="ZO117" i="1" s="1"/>
  <c r="NX102" i="1"/>
  <c r="ZO102" i="1" s="1"/>
  <c r="NX110" i="1"/>
  <c r="ZO110" i="1" s="1"/>
  <c r="NX95" i="1"/>
  <c r="ZO95" i="1" s="1"/>
  <c r="NX103" i="1"/>
  <c r="ZO103" i="1" s="1"/>
  <c r="NX113" i="1"/>
  <c r="ZO113" i="1" s="1"/>
  <c r="NX96" i="1"/>
  <c r="ZO96" i="1" s="1"/>
  <c r="NX104" i="1"/>
  <c r="ZO104" i="1" s="1"/>
  <c r="NX114" i="1"/>
  <c r="ZO114" i="1" s="1"/>
  <c r="NX101" i="1"/>
  <c r="ZO101" i="1" s="1"/>
  <c r="NX109" i="1"/>
  <c r="ZO109" i="1" s="1"/>
  <c r="NX119" i="1"/>
  <c r="ZO119" i="1" s="1"/>
  <c r="NX108" i="1"/>
  <c r="ZO108" i="1" s="1"/>
  <c r="NX115" i="1"/>
  <c r="ZO115" i="1" s="1"/>
  <c r="NX116" i="1"/>
  <c r="ZO116" i="1" s="1"/>
  <c r="NX97" i="1"/>
  <c r="ZO97" i="1" s="1"/>
  <c r="NX107" i="1"/>
  <c r="ZO107" i="1" s="1"/>
  <c r="NX98" i="1"/>
  <c r="ZO98" i="1" s="1"/>
  <c r="NX45" i="1"/>
  <c r="ZO45" i="1" s="1"/>
  <c r="NX51" i="1"/>
  <c r="ZO51" i="1" s="1"/>
  <c r="NX57" i="1"/>
  <c r="ZO57" i="1" s="1"/>
  <c r="NX63" i="1"/>
  <c r="ZO63" i="1" s="1"/>
  <c r="NX69" i="1"/>
  <c r="ZO69" i="1" s="1"/>
  <c r="NX75" i="1"/>
  <c r="ZO75" i="1" s="1"/>
  <c r="NX81" i="1"/>
  <c r="ZO81" i="1" s="1"/>
  <c r="NX87" i="1"/>
  <c r="ZO87" i="1" s="1"/>
  <c r="NX46" i="1"/>
  <c r="ZO46" i="1" s="1"/>
  <c r="NX52" i="1"/>
  <c r="ZO52" i="1" s="1"/>
  <c r="NX58" i="1"/>
  <c r="ZO58" i="1" s="1"/>
  <c r="NX64" i="1"/>
  <c r="ZO64" i="1" s="1"/>
  <c r="NX70" i="1"/>
  <c r="ZO70" i="1" s="1"/>
  <c r="NX76" i="1"/>
  <c r="ZO76" i="1" s="1"/>
  <c r="NX82" i="1"/>
  <c r="ZO82" i="1" s="1"/>
  <c r="NX88" i="1"/>
  <c r="ZO88" i="1" s="1"/>
  <c r="NX47" i="1"/>
  <c r="ZO47" i="1" s="1"/>
  <c r="NX53" i="1"/>
  <c r="ZO53" i="1" s="1"/>
  <c r="NX59" i="1"/>
  <c r="ZO59" i="1" s="1"/>
  <c r="NX65" i="1"/>
  <c r="ZO65" i="1" s="1"/>
  <c r="NX71" i="1"/>
  <c r="ZO71" i="1" s="1"/>
  <c r="NX77" i="1"/>
  <c r="ZO77" i="1" s="1"/>
  <c r="NX83" i="1"/>
  <c r="ZO83" i="1" s="1"/>
  <c r="NX89" i="1"/>
  <c r="ZO89" i="1" s="1"/>
  <c r="NX48" i="1"/>
  <c r="ZO48" i="1" s="1"/>
  <c r="NX54" i="1"/>
  <c r="ZO54" i="1" s="1"/>
  <c r="NX60" i="1"/>
  <c r="ZO60" i="1" s="1"/>
  <c r="NX66" i="1"/>
  <c r="ZO66" i="1" s="1"/>
  <c r="NX72" i="1"/>
  <c r="ZO72" i="1" s="1"/>
  <c r="NX78" i="1"/>
  <c r="ZO78" i="1" s="1"/>
  <c r="NX84" i="1"/>
  <c r="ZO84" i="1" s="1"/>
  <c r="NX90" i="1"/>
  <c r="ZO90" i="1" s="1"/>
  <c r="NX50" i="1"/>
  <c r="ZO50" i="1" s="1"/>
  <c r="NX56" i="1"/>
  <c r="ZO56" i="1" s="1"/>
  <c r="NX62" i="1"/>
  <c r="ZO62" i="1" s="1"/>
  <c r="NX68" i="1"/>
  <c r="ZO68" i="1" s="1"/>
  <c r="NX74" i="1"/>
  <c r="ZO74" i="1" s="1"/>
  <c r="NX80" i="1"/>
  <c r="ZO80" i="1" s="1"/>
  <c r="NX86" i="1"/>
  <c r="ZO86" i="1" s="1"/>
  <c r="NX92" i="1"/>
  <c r="ZO92" i="1" s="1"/>
  <c r="NX49" i="1"/>
  <c r="ZO49" i="1" s="1"/>
  <c r="NX85" i="1"/>
  <c r="ZO85" i="1" s="1"/>
  <c r="NX55" i="1"/>
  <c r="ZO55" i="1" s="1"/>
  <c r="NX91" i="1"/>
  <c r="ZO91" i="1" s="1"/>
  <c r="NX61" i="1"/>
  <c r="ZO61" i="1" s="1"/>
  <c r="NX67" i="1"/>
  <c r="ZO67" i="1" s="1"/>
  <c r="NX79" i="1"/>
  <c r="ZO79" i="1" s="1"/>
  <c r="NX40" i="1"/>
  <c r="ZO40" i="1" s="1"/>
  <c r="NX32" i="1"/>
  <c r="ZO32" i="1" s="1"/>
  <c r="NX27" i="1"/>
  <c r="ZO27" i="1" s="1"/>
  <c r="NX33" i="1"/>
  <c r="ZO33" i="1" s="1"/>
  <c r="NX28" i="1"/>
  <c r="ZO28" i="1" s="1"/>
  <c r="NX41" i="1"/>
  <c r="ZO41" i="1" s="1"/>
  <c r="NX42" i="1"/>
  <c r="ZO42" i="1" s="1"/>
  <c r="NX34" i="1"/>
  <c r="ZO34" i="1" s="1"/>
  <c r="NX29" i="1"/>
  <c r="ZO29" i="1" s="1"/>
  <c r="NX73" i="1"/>
  <c r="ZO73" i="1" s="1"/>
  <c r="NX37" i="1"/>
  <c r="ZO37" i="1" s="1"/>
  <c r="NX43" i="1"/>
  <c r="ZO43" i="1" s="1"/>
  <c r="NX35" i="1"/>
  <c r="ZO35" i="1" s="1"/>
  <c r="NX39" i="1"/>
  <c r="ZO39" i="1" s="1"/>
  <c r="NX31" i="1"/>
  <c r="ZO31" i="1" s="1"/>
  <c r="NX26" i="1"/>
  <c r="ZO26" i="1" s="1"/>
  <c r="NR23" i="1"/>
  <c r="ZI23" i="1" s="1"/>
  <c r="NR121" i="1"/>
  <c r="ZI121" i="1" s="1"/>
  <c r="NR120" i="1"/>
  <c r="ZI120" i="1" s="1"/>
  <c r="NR94" i="1"/>
  <c r="ZI94" i="1" s="1"/>
  <c r="NR100" i="1"/>
  <c r="ZI100" i="1" s="1"/>
  <c r="NR106" i="1"/>
  <c r="ZI106" i="1" s="1"/>
  <c r="NR112" i="1"/>
  <c r="ZI112" i="1" s="1"/>
  <c r="NR118" i="1"/>
  <c r="ZI118" i="1" s="1"/>
  <c r="NR93" i="1"/>
  <c r="ZI93" i="1" s="1"/>
  <c r="NR99" i="1"/>
  <c r="ZI99" i="1" s="1"/>
  <c r="NR105" i="1"/>
  <c r="ZI105" i="1" s="1"/>
  <c r="NR111" i="1"/>
  <c r="ZI111" i="1" s="1"/>
  <c r="NR117" i="1"/>
  <c r="ZI117" i="1" s="1"/>
  <c r="NR102" i="1"/>
  <c r="ZI102" i="1" s="1"/>
  <c r="NR110" i="1"/>
  <c r="ZI110" i="1" s="1"/>
  <c r="NR95" i="1"/>
  <c r="ZI95" i="1" s="1"/>
  <c r="NR103" i="1"/>
  <c r="ZI103" i="1" s="1"/>
  <c r="NR113" i="1"/>
  <c r="ZI113" i="1" s="1"/>
  <c r="NR96" i="1"/>
  <c r="ZI96" i="1" s="1"/>
  <c r="NR104" i="1"/>
  <c r="ZI104" i="1" s="1"/>
  <c r="NR114" i="1"/>
  <c r="ZI114" i="1" s="1"/>
  <c r="NR97" i="1"/>
  <c r="ZI97" i="1" s="1"/>
  <c r="NR107" i="1"/>
  <c r="ZI107" i="1" s="1"/>
  <c r="NR115" i="1"/>
  <c r="ZI115" i="1" s="1"/>
  <c r="NR101" i="1"/>
  <c r="ZI101" i="1" s="1"/>
  <c r="NR109" i="1"/>
  <c r="ZI109" i="1" s="1"/>
  <c r="NR119" i="1"/>
  <c r="ZI119" i="1" s="1"/>
  <c r="NR116" i="1"/>
  <c r="ZI116" i="1" s="1"/>
  <c r="NR108" i="1"/>
  <c r="ZI108" i="1" s="1"/>
  <c r="NR98" i="1"/>
  <c r="ZI98" i="1" s="1"/>
  <c r="NR45" i="1"/>
  <c r="ZI45" i="1" s="1"/>
  <c r="NR51" i="1"/>
  <c r="ZI51" i="1" s="1"/>
  <c r="NR57" i="1"/>
  <c r="ZI57" i="1" s="1"/>
  <c r="NR63" i="1"/>
  <c r="ZI63" i="1" s="1"/>
  <c r="NR69" i="1"/>
  <c r="ZI69" i="1" s="1"/>
  <c r="NR75" i="1"/>
  <c r="ZI75" i="1" s="1"/>
  <c r="NR81" i="1"/>
  <c r="ZI81" i="1" s="1"/>
  <c r="NR87" i="1"/>
  <c r="ZI87" i="1" s="1"/>
  <c r="NR46" i="1"/>
  <c r="ZI46" i="1" s="1"/>
  <c r="NR52" i="1"/>
  <c r="ZI52" i="1" s="1"/>
  <c r="NR58" i="1"/>
  <c r="ZI58" i="1" s="1"/>
  <c r="NR64" i="1"/>
  <c r="ZI64" i="1" s="1"/>
  <c r="NR70" i="1"/>
  <c r="ZI70" i="1" s="1"/>
  <c r="NR76" i="1"/>
  <c r="ZI76" i="1" s="1"/>
  <c r="NR82" i="1"/>
  <c r="ZI82" i="1" s="1"/>
  <c r="NR88" i="1"/>
  <c r="ZI88" i="1" s="1"/>
  <c r="NR47" i="1"/>
  <c r="ZI47" i="1" s="1"/>
  <c r="NR53" i="1"/>
  <c r="ZI53" i="1" s="1"/>
  <c r="NR59" i="1"/>
  <c r="ZI59" i="1" s="1"/>
  <c r="NR65" i="1"/>
  <c r="ZI65" i="1" s="1"/>
  <c r="NR71" i="1"/>
  <c r="ZI71" i="1" s="1"/>
  <c r="NR77" i="1"/>
  <c r="ZI77" i="1" s="1"/>
  <c r="NR83" i="1"/>
  <c r="ZI83" i="1" s="1"/>
  <c r="NR89" i="1"/>
  <c r="ZI89" i="1" s="1"/>
  <c r="NR48" i="1"/>
  <c r="ZI48" i="1" s="1"/>
  <c r="NR54" i="1"/>
  <c r="ZI54" i="1" s="1"/>
  <c r="NR60" i="1"/>
  <c r="ZI60" i="1" s="1"/>
  <c r="NR66" i="1"/>
  <c r="ZI66" i="1" s="1"/>
  <c r="NR72" i="1"/>
  <c r="ZI72" i="1" s="1"/>
  <c r="NR78" i="1"/>
  <c r="ZI78" i="1" s="1"/>
  <c r="NR84" i="1"/>
  <c r="ZI84" i="1" s="1"/>
  <c r="NR90" i="1"/>
  <c r="ZI90" i="1" s="1"/>
  <c r="NR50" i="1"/>
  <c r="ZI50" i="1" s="1"/>
  <c r="NR56" i="1"/>
  <c r="ZI56" i="1" s="1"/>
  <c r="NR62" i="1"/>
  <c r="ZI62" i="1" s="1"/>
  <c r="NR68" i="1"/>
  <c r="ZI68" i="1" s="1"/>
  <c r="NR74" i="1"/>
  <c r="ZI74" i="1" s="1"/>
  <c r="NR80" i="1"/>
  <c r="ZI80" i="1" s="1"/>
  <c r="NR86" i="1"/>
  <c r="ZI86" i="1" s="1"/>
  <c r="NR92" i="1"/>
  <c r="ZI92" i="1" s="1"/>
  <c r="NR49" i="1"/>
  <c r="ZI49" i="1" s="1"/>
  <c r="NR85" i="1"/>
  <c r="ZI85" i="1" s="1"/>
  <c r="NR55" i="1"/>
  <c r="ZI55" i="1" s="1"/>
  <c r="NR91" i="1"/>
  <c r="ZI91" i="1" s="1"/>
  <c r="NR61" i="1"/>
  <c r="ZI61" i="1" s="1"/>
  <c r="NR67" i="1"/>
  <c r="ZI67" i="1" s="1"/>
  <c r="NR79" i="1"/>
  <c r="ZI79" i="1" s="1"/>
  <c r="NR40" i="1"/>
  <c r="ZI40" i="1" s="1"/>
  <c r="NR32" i="1"/>
  <c r="ZI32" i="1" s="1"/>
  <c r="NR27" i="1"/>
  <c r="ZI27" i="1" s="1"/>
  <c r="NR33" i="1"/>
  <c r="ZI33" i="1" s="1"/>
  <c r="NR73" i="1"/>
  <c r="ZI73" i="1" s="1"/>
  <c r="NR41" i="1"/>
  <c r="ZI41" i="1" s="1"/>
  <c r="NR42" i="1"/>
  <c r="ZI42" i="1" s="1"/>
  <c r="NR34" i="1"/>
  <c r="ZI34" i="1" s="1"/>
  <c r="NR29" i="1"/>
  <c r="ZI29" i="1" s="1"/>
  <c r="NR37" i="1"/>
  <c r="ZI37" i="1" s="1"/>
  <c r="NR43" i="1"/>
  <c r="ZI43" i="1" s="1"/>
  <c r="NR35" i="1"/>
  <c r="ZI35" i="1" s="1"/>
  <c r="NR39" i="1"/>
  <c r="ZI39" i="1" s="1"/>
  <c r="NR31" i="1"/>
  <c r="ZI31" i="1" s="1"/>
  <c r="NR26" i="1"/>
  <c r="ZI26" i="1" s="1"/>
  <c r="NR28" i="1"/>
  <c r="ZI28" i="1" s="1"/>
  <c r="NL121" i="1"/>
  <c r="ZC121" i="1" s="1"/>
  <c r="NL120" i="1"/>
  <c r="ZC120" i="1" s="1"/>
  <c r="NL94" i="1"/>
  <c r="ZC94" i="1" s="1"/>
  <c r="NL100" i="1"/>
  <c r="ZC100" i="1" s="1"/>
  <c r="NL106" i="1"/>
  <c r="ZC106" i="1" s="1"/>
  <c r="NL112" i="1"/>
  <c r="ZC112" i="1" s="1"/>
  <c r="NL118" i="1"/>
  <c r="ZC118" i="1" s="1"/>
  <c r="NL93" i="1"/>
  <c r="ZC93" i="1" s="1"/>
  <c r="NL99" i="1"/>
  <c r="ZC99" i="1" s="1"/>
  <c r="NL105" i="1"/>
  <c r="ZC105" i="1" s="1"/>
  <c r="NL111" i="1"/>
  <c r="ZC111" i="1" s="1"/>
  <c r="NL117" i="1"/>
  <c r="ZC117" i="1" s="1"/>
  <c r="NL102" i="1"/>
  <c r="ZC102" i="1" s="1"/>
  <c r="NL110" i="1"/>
  <c r="ZC110" i="1" s="1"/>
  <c r="NL95" i="1"/>
  <c r="ZC95" i="1" s="1"/>
  <c r="NL103" i="1"/>
  <c r="ZC103" i="1" s="1"/>
  <c r="NL113" i="1"/>
  <c r="ZC113" i="1" s="1"/>
  <c r="NL96" i="1"/>
  <c r="ZC96" i="1" s="1"/>
  <c r="NL104" i="1"/>
  <c r="ZC104" i="1" s="1"/>
  <c r="NL114" i="1"/>
  <c r="ZC114" i="1" s="1"/>
  <c r="NL97" i="1"/>
  <c r="ZC97" i="1" s="1"/>
  <c r="NL107" i="1"/>
  <c r="ZC107" i="1" s="1"/>
  <c r="NL115" i="1"/>
  <c r="ZC115" i="1" s="1"/>
  <c r="NL101" i="1"/>
  <c r="ZC101" i="1" s="1"/>
  <c r="NL109" i="1"/>
  <c r="ZC109" i="1" s="1"/>
  <c r="NL119" i="1"/>
  <c r="ZC119" i="1" s="1"/>
  <c r="NL116" i="1"/>
  <c r="ZC116" i="1" s="1"/>
  <c r="NL108" i="1"/>
  <c r="ZC108" i="1" s="1"/>
  <c r="NL98" i="1"/>
  <c r="ZC98" i="1" s="1"/>
  <c r="NL45" i="1"/>
  <c r="ZC45" i="1" s="1"/>
  <c r="NL51" i="1"/>
  <c r="ZC51" i="1" s="1"/>
  <c r="NL57" i="1"/>
  <c r="ZC57" i="1" s="1"/>
  <c r="NL63" i="1"/>
  <c r="ZC63" i="1" s="1"/>
  <c r="NL69" i="1"/>
  <c r="ZC69" i="1" s="1"/>
  <c r="NL75" i="1"/>
  <c r="ZC75" i="1" s="1"/>
  <c r="NL81" i="1"/>
  <c r="ZC81" i="1" s="1"/>
  <c r="NL87" i="1"/>
  <c r="ZC87" i="1" s="1"/>
  <c r="NL46" i="1"/>
  <c r="ZC46" i="1" s="1"/>
  <c r="NL52" i="1"/>
  <c r="ZC52" i="1" s="1"/>
  <c r="NL58" i="1"/>
  <c r="ZC58" i="1" s="1"/>
  <c r="NL64" i="1"/>
  <c r="ZC64" i="1" s="1"/>
  <c r="NL70" i="1"/>
  <c r="ZC70" i="1" s="1"/>
  <c r="NL76" i="1"/>
  <c r="ZC76" i="1" s="1"/>
  <c r="NL82" i="1"/>
  <c r="ZC82" i="1" s="1"/>
  <c r="NL88" i="1"/>
  <c r="ZC88" i="1" s="1"/>
  <c r="NL47" i="1"/>
  <c r="ZC47" i="1" s="1"/>
  <c r="NL53" i="1"/>
  <c r="ZC53" i="1" s="1"/>
  <c r="NL59" i="1"/>
  <c r="ZC59" i="1" s="1"/>
  <c r="NL65" i="1"/>
  <c r="ZC65" i="1" s="1"/>
  <c r="NL71" i="1"/>
  <c r="ZC71" i="1" s="1"/>
  <c r="NL77" i="1"/>
  <c r="ZC77" i="1" s="1"/>
  <c r="NL83" i="1"/>
  <c r="ZC83" i="1" s="1"/>
  <c r="NL89" i="1"/>
  <c r="ZC89" i="1" s="1"/>
  <c r="NL48" i="1"/>
  <c r="ZC48" i="1" s="1"/>
  <c r="NL54" i="1"/>
  <c r="ZC54" i="1" s="1"/>
  <c r="NL60" i="1"/>
  <c r="ZC60" i="1" s="1"/>
  <c r="NL66" i="1"/>
  <c r="ZC66" i="1" s="1"/>
  <c r="NL72" i="1"/>
  <c r="ZC72" i="1" s="1"/>
  <c r="NL78" i="1"/>
  <c r="ZC78" i="1" s="1"/>
  <c r="NL84" i="1"/>
  <c r="ZC84" i="1" s="1"/>
  <c r="NL90" i="1"/>
  <c r="ZC90" i="1" s="1"/>
  <c r="NL50" i="1"/>
  <c r="ZC50" i="1" s="1"/>
  <c r="NL56" i="1"/>
  <c r="ZC56" i="1" s="1"/>
  <c r="NL62" i="1"/>
  <c r="ZC62" i="1" s="1"/>
  <c r="NL68" i="1"/>
  <c r="ZC68" i="1" s="1"/>
  <c r="NL74" i="1"/>
  <c r="ZC74" i="1" s="1"/>
  <c r="NL80" i="1"/>
  <c r="ZC80" i="1" s="1"/>
  <c r="NL86" i="1"/>
  <c r="ZC86" i="1" s="1"/>
  <c r="NL92" i="1"/>
  <c r="ZC92" i="1" s="1"/>
  <c r="NL49" i="1"/>
  <c r="ZC49" i="1" s="1"/>
  <c r="NL85" i="1"/>
  <c r="ZC85" i="1" s="1"/>
  <c r="NL55" i="1"/>
  <c r="ZC55" i="1" s="1"/>
  <c r="NL91" i="1"/>
  <c r="ZC91" i="1" s="1"/>
  <c r="NL61" i="1"/>
  <c r="ZC61" i="1" s="1"/>
  <c r="NL67" i="1"/>
  <c r="ZC67" i="1" s="1"/>
  <c r="NL79" i="1"/>
  <c r="ZC79" i="1" s="1"/>
  <c r="NL40" i="1"/>
  <c r="ZC40" i="1" s="1"/>
  <c r="NL32" i="1"/>
  <c r="ZC32" i="1" s="1"/>
  <c r="NL27" i="1"/>
  <c r="ZC27" i="1" s="1"/>
  <c r="NL33" i="1"/>
  <c r="ZC33" i="1" s="1"/>
  <c r="NL28" i="1"/>
  <c r="ZC28" i="1" s="1"/>
  <c r="NL41" i="1"/>
  <c r="ZC41" i="1" s="1"/>
  <c r="NL42" i="1"/>
  <c r="ZC42" i="1" s="1"/>
  <c r="NL34" i="1"/>
  <c r="ZC34" i="1" s="1"/>
  <c r="NL29" i="1"/>
  <c r="ZC29" i="1" s="1"/>
  <c r="NL37" i="1"/>
  <c r="ZC37" i="1" s="1"/>
  <c r="NL43" i="1"/>
  <c r="ZC43" i="1" s="1"/>
  <c r="NL35" i="1"/>
  <c r="ZC35" i="1" s="1"/>
  <c r="NL73" i="1"/>
  <c r="ZC73" i="1" s="1"/>
  <c r="NL39" i="1"/>
  <c r="ZC39" i="1" s="1"/>
  <c r="NL31" i="1"/>
  <c r="ZC31" i="1" s="1"/>
  <c r="NL26" i="1"/>
  <c r="ZC26" i="1" s="1"/>
  <c r="NF121" i="1"/>
  <c r="YW121" i="1" s="1"/>
  <c r="NF120" i="1"/>
  <c r="YW120" i="1" s="1"/>
  <c r="NF94" i="1"/>
  <c r="YW94" i="1" s="1"/>
  <c r="NF100" i="1"/>
  <c r="YW100" i="1" s="1"/>
  <c r="NF106" i="1"/>
  <c r="YW106" i="1" s="1"/>
  <c r="NF112" i="1"/>
  <c r="YW112" i="1" s="1"/>
  <c r="NF118" i="1"/>
  <c r="YW118" i="1" s="1"/>
  <c r="NF95" i="1"/>
  <c r="YW95" i="1" s="1"/>
  <c r="NF101" i="1"/>
  <c r="YW101" i="1" s="1"/>
  <c r="NF107" i="1"/>
  <c r="YW107" i="1" s="1"/>
  <c r="NF113" i="1"/>
  <c r="YW113" i="1" s="1"/>
  <c r="NF119" i="1"/>
  <c r="YW119" i="1" s="1"/>
  <c r="NF93" i="1"/>
  <c r="YW93" i="1" s="1"/>
  <c r="NF99" i="1"/>
  <c r="YW99" i="1" s="1"/>
  <c r="NF105" i="1"/>
  <c r="YW105" i="1" s="1"/>
  <c r="NF111" i="1"/>
  <c r="YW111" i="1" s="1"/>
  <c r="NF117" i="1"/>
  <c r="YW117" i="1" s="1"/>
  <c r="NF96" i="1"/>
  <c r="YW96" i="1" s="1"/>
  <c r="NF108" i="1"/>
  <c r="YW108" i="1" s="1"/>
  <c r="NF97" i="1"/>
  <c r="YW97" i="1" s="1"/>
  <c r="NF109" i="1"/>
  <c r="YW109" i="1" s="1"/>
  <c r="NF98" i="1"/>
  <c r="YW98" i="1" s="1"/>
  <c r="NF110" i="1"/>
  <c r="YW110" i="1" s="1"/>
  <c r="NF102" i="1"/>
  <c r="YW102" i="1" s="1"/>
  <c r="NF114" i="1"/>
  <c r="YW114" i="1" s="1"/>
  <c r="NF104" i="1"/>
  <c r="YW104" i="1" s="1"/>
  <c r="NF116" i="1"/>
  <c r="YW116" i="1" s="1"/>
  <c r="NF103" i="1"/>
  <c r="YW103" i="1" s="1"/>
  <c r="NF115" i="1"/>
  <c r="YW115" i="1" s="1"/>
  <c r="NF45" i="1"/>
  <c r="YW45" i="1" s="1"/>
  <c r="NF51" i="1"/>
  <c r="YW51" i="1" s="1"/>
  <c r="NF57" i="1"/>
  <c r="YW57" i="1" s="1"/>
  <c r="NF63" i="1"/>
  <c r="YW63" i="1" s="1"/>
  <c r="NF69" i="1"/>
  <c r="YW69" i="1" s="1"/>
  <c r="NF75" i="1"/>
  <c r="YW75" i="1" s="1"/>
  <c r="NF81" i="1"/>
  <c r="YW81" i="1" s="1"/>
  <c r="NF87" i="1"/>
  <c r="YW87" i="1" s="1"/>
  <c r="NF46" i="1"/>
  <c r="YW46" i="1" s="1"/>
  <c r="NF52" i="1"/>
  <c r="YW52" i="1" s="1"/>
  <c r="NF58" i="1"/>
  <c r="YW58" i="1" s="1"/>
  <c r="NF64" i="1"/>
  <c r="YW64" i="1" s="1"/>
  <c r="NF70" i="1"/>
  <c r="YW70" i="1" s="1"/>
  <c r="NF76" i="1"/>
  <c r="YW76" i="1" s="1"/>
  <c r="NF82" i="1"/>
  <c r="YW82" i="1" s="1"/>
  <c r="NF88" i="1"/>
  <c r="YW88" i="1" s="1"/>
  <c r="NF47" i="1"/>
  <c r="YW47" i="1" s="1"/>
  <c r="NF53" i="1"/>
  <c r="YW53" i="1" s="1"/>
  <c r="NF59" i="1"/>
  <c r="YW59" i="1" s="1"/>
  <c r="NF65" i="1"/>
  <c r="YW65" i="1" s="1"/>
  <c r="NF71" i="1"/>
  <c r="YW71" i="1" s="1"/>
  <c r="NF77" i="1"/>
  <c r="YW77" i="1" s="1"/>
  <c r="NF83" i="1"/>
  <c r="YW83" i="1" s="1"/>
  <c r="NF89" i="1"/>
  <c r="YW89" i="1" s="1"/>
  <c r="NF48" i="1"/>
  <c r="YW48" i="1" s="1"/>
  <c r="NF54" i="1"/>
  <c r="YW54" i="1" s="1"/>
  <c r="NF60" i="1"/>
  <c r="YW60" i="1" s="1"/>
  <c r="NF66" i="1"/>
  <c r="YW66" i="1" s="1"/>
  <c r="NF72" i="1"/>
  <c r="YW72" i="1" s="1"/>
  <c r="NF78" i="1"/>
  <c r="YW78" i="1" s="1"/>
  <c r="NF84" i="1"/>
  <c r="YW84" i="1" s="1"/>
  <c r="NF90" i="1"/>
  <c r="YW90" i="1" s="1"/>
  <c r="NF50" i="1"/>
  <c r="YW50" i="1" s="1"/>
  <c r="NF56" i="1"/>
  <c r="YW56" i="1" s="1"/>
  <c r="NF62" i="1"/>
  <c r="YW62" i="1" s="1"/>
  <c r="NF68" i="1"/>
  <c r="YW68" i="1" s="1"/>
  <c r="NF74" i="1"/>
  <c r="YW74" i="1" s="1"/>
  <c r="NF80" i="1"/>
  <c r="YW80" i="1" s="1"/>
  <c r="NF86" i="1"/>
  <c r="YW86" i="1" s="1"/>
  <c r="NF92" i="1"/>
  <c r="YW92" i="1" s="1"/>
  <c r="NF49" i="1"/>
  <c r="YW49" i="1" s="1"/>
  <c r="NF85" i="1"/>
  <c r="YW85" i="1" s="1"/>
  <c r="NF55" i="1"/>
  <c r="YW55" i="1" s="1"/>
  <c r="NF91" i="1"/>
  <c r="YW91" i="1" s="1"/>
  <c r="NF61" i="1"/>
  <c r="YW61" i="1" s="1"/>
  <c r="NF67" i="1"/>
  <c r="YW67" i="1" s="1"/>
  <c r="NF79" i="1"/>
  <c r="YW79" i="1" s="1"/>
  <c r="NF40" i="1"/>
  <c r="YW40" i="1" s="1"/>
  <c r="NF32" i="1"/>
  <c r="YW32" i="1" s="1"/>
  <c r="NF27" i="1"/>
  <c r="YW27" i="1" s="1"/>
  <c r="NF33" i="1"/>
  <c r="YW33" i="1" s="1"/>
  <c r="NF28" i="1"/>
  <c r="YW28" i="1" s="1"/>
  <c r="NF41" i="1"/>
  <c r="YW41" i="1" s="1"/>
  <c r="NF42" i="1"/>
  <c r="YW42" i="1" s="1"/>
  <c r="NF34" i="1"/>
  <c r="YW34" i="1" s="1"/>
  <c r="NF29" i="1"/>
  <c r="YW29" i="1" s="1"/>
  <c r="NF73" i="1"/>
  <c r="YW73" i="1" s="1"/>
  <c r="NF37" i="1"/>
  <c r="YW37" i="1" s="1"/>
  <c r="NF43" i="1"/>
  <c r="YW43" i="1" s="1"/>
  <c r="NF35" i="1"/>
  <c r="YW35" i="1" s="1"/>
  <c r="NF39" i="1"/>
  <c r="YW39" i="1" s="1"/>
  <c r="NF31" i="1"/>
  <c r="YW31" i="1" s="1"/>
  <c r="NF26" i="1"/>
  <c r="YW26" i="1" s="1"/>
  <c r="MZ121" i="1"/>
  <c r="YQ121" i="1" s="1"/>
  <c r="MZ120" i="1"/>
  <c r="YQ120" i="1" s="1"/>
  <c r="MZ97" i="1"/>
  <c r="YQ97" i="1" s="1"/>
  <c r="MZ103" i="1"/>
  <c r="YQ103" i="1" s="1"/>
  <c r="MZ109" i="1"/>
  <c r="YQ109" i="1" s="1"/>
  <c r="MZ115" i="1"/>
  <c r="YQ115" i="1" s="1"/>
  <c r="MZ98" i="1"/>
  <c r="YQ98" i="1" s="1"/>
  <c r="MZ105" i="1"/>
  <c r="YQ105" i="1" s="1"/>
  <c r="MZ112" i="1"/>
  <c r="YQ112" i="1" s="1"/>
  <c r="MZ119" i="1"/>
  <c r="YQ119" i="1" s="1"/>
  <c r="MZ99" i="1"/>
  <c r="YQ99" i="1" s="1"/>
  <c r="MZ106" i="1"/>
  <c r="YQ106" i="1" s="1"/>
  <c r="MZ113" i="1"/>
  <c r="YQ113" i="1" s="1"/>
  <c r="MZ96" i="1"/>
  <c r="YQ96" i="1" s="1"/>
  <c r="MZ104" i="1"/>
  <c r="YQ104" i="1" s="1"/>
  <c r="MZ111" i="1"/>
  <c r="YQ111" i="1" s="1"/>
  <c r="MZ118" i="1"/>
  <c r="YQ118" i="1" s="1"/>
  <c r="MZ100" i="1"/>
  <c r="YQ100" i="1" s="1"/>
  <c r="MZ114" i="1"/>
  <c r="YQ114" i="1" s="1"/>
  <c r="MZ101" i="1"/>
  <c r="YQ101" i="1" s="1"/>
  <c r="MZ116" i="1"/>
  <c r="YQ116" i="1" s="1"/>
  <c r="MZ102" i="1"/>
  <c r="YQ102" i="1" s="1"/>
  <c r="MZ117" i="1"/>
  <c r="YQ117" i="1" s="1"/>
  <c r="MZ93" i="1"/>
  <c r="YQ93" i="1" s="1"/>
  <c r="MZ107" i="1"/>
  <c r="YQ107" i="1" s="1"/>
  <c r="MZ95" i="1"/>
  <c r="YQ95" i="1" s="1"/>
  <c r="MZ110" i="1"/>
  <c r="YQ110" i="1" s="1"/>
  <c r="MZ94" i="1"/>
  <c r="YQ94" i="1" s="1"/>
  <c r="MZ108" i="1"/>
  <c r="YQ108" i="1" s="1"/>
  <c r="MZ45" i="1"/>
  <c r="YQ45" i="1" s="1"/>
  <c r="MZ51" i="1"/>
  <c r="YQ51" i="1" s="1"/>
  <c r="MZ57" i="1"/>
  <c r="YQ57" i="1" s="1"/>
  <c r="MZ63" i="1"/>
  <c r="YQ63" i="1" s="1"/>
  <c r="MZ69" i="1"/>
  <c r="YQ69" i="1" s="1"/>
  <c r="MZ75" i="1"/>
  <c r="YQ75" i="1" s="1"/>
  <c r="MZ81" i="1"/>
  <c r="YQ81" i="1" s="1"/>
  <c r="MZ87" i="1"/>
  <c r="YQ87" i="1" s="1"/>
  <c r="MZ46" i="1"/>
  <c r="YQ46" i="1" s="1"/>
  <c r="MZ52" i="1"/>
  <c r="YQ52" i="1" s="1"/>
  <c r="MZ58" i="1"/>
  <c r="YQ58" i="1" s="1"/>
  <c r="MZ64" i="1"/>
  <c r="YQ64" i="1" s="1"/>
  <c r="MZ70" i="1"/>
  <c r="YQ70" i="1" s="1"/>
  <c r="MZ76" i="1"/>
  <c r="YQ76" i="1" s="1"/>
  <c r="MZ82" i="1"/>
  <c r="YQ82" i="1" s="1"/>
  <c r="MZ88" i="1"/>
  <c r="YQ88" i="1" s="1"/>
  <c r="MZ47" i="1"/>
  <c r="YQ47" i="1" s="1"/>
  <c r="MZ53" i="1"/>
  <c r="YQ53" i="1" s="1"/>
  <c r="MZ59" i="1"/>
  <c r="YQ59" i="1" s="1"/>
  <c r="MZ65" i="1"/>
  <c r="YQ65" i="1" s="1"/>
  <c r="MZ71" i="1"/>
  <c r="YQ71" i="1" s="1"/>
  <c r="MZ77" i="1"/>
  <c r="YQ77" i="1" s="1"/>
  <c r="MZ83" i="1"/>
  <c r="YQ83" i="1" s="1"/>
  <c r="MZ89" i="1"/>
  <c r="YQ89" i="1" s="1"/>
  <c r="MZ48" i="1"/>
  <c r="YQ48" i="1" s="1"/>
  <c r="MZ54" i="1"/>
  <c r="YQ54" i="1" s="1"/>
  <c r="MZ60" i="1"/>
  <c r="YQ60" i="1" s="1"/>
  <c r="MZ66" i="1"/>
  <c r="YQ66" i="1" s="1"/>
  <c r="MZ72" i="1"/>
  <c r="YQ72" i="1" s="1"/>
  <c r="MZ78" i="1"/>
  <c r="YQ78" i="1" s="1"/>
  <c r="MZ84" i="1"/>
  <c r="YQ84" i="1" s="1"/>
  <c r="MZ90" i="1"/>
  <c r="YQ90" i="1" s="1"/>
  <c r="MZ50" i="1"/>
  <c r="YQ50" i="1" s="1"/>
  <c r="MZ56" i="1"/>
  <c r="YQ56" i="1" s="1"/>
  <c r="MZ62" i="1"/>
  <c r="YQ62" i="1" s="1"/>
  <c r="MZ68" i="1"/>
  <c r="YQ68" i="1" s="1"/>
  <c r="MZ74" i="1"/>
  <c r="YQ74" i="1" s="1"/>
  <c r="MZ80" i="1"/>
  <c r="YQ80" i="1" s="1"/>
  <c r="MZ86" i="1"/>
  <c r="YQ86" i="1" s="1"/>
  <c r="MZ92" i="1"/>
  <c r="YQ92" i="1" s="1"/>
  <c r="MZ49" i="1"/>
  <c r="YQ49" i="1" s="1"/>
  <c r="MZ85" i="1"/>
  <c r="YQ85" i="1" s="1"/>
  <c r="MZ55" i="1"/>
  <c r="YQ55" i="1" s="1"/>
  <c r="MZ91" i="1"/>
  <c r="YQ91" i="1" s="1"/>
  <c r="MZ61" i="1"/>
  <c r="YQ61" i="1" s="1"/>
  <c r="MZ67" i="1"/>
  <c r="YQ67" i="1" s="1"/>
  <c r="MZ79" i="1"/>
  <c r="YQ79" i="1" s="1"/>
  <c r="MZ40" i="1"/>
  <c r="YQ40" i="1" s="1"/>
  <c r="MZ32" i="1"/>
  <c r="YQ32" i="1" s="1"/>
  <c r="MZ27" i="1"/>
  <c r="YQ27" i="1" s="1"/>
  <c r="MZ33" i="1"/>
  <c r="YQ33" i="1" s="1"/>
  <c r="MZ28" i="1"/>
  <c r="YQ28" i="1" s="1"/>
  <c r="MZ73" i="1"/>
  <c r="YQ73" i="1" s="1"/>
  <c r="MZ41" i="1"/>
  <c r="YQ41" i="1" s="1"/>
  <c r="MZ42" i="1"/>
  <c r="YQ42" i="1" s="1"/>
  <c r="MZ34" i="1"/>
  <c r="YQ34" i="1" s="1"/>
  <c r="MZ29" i="1"/>
  <c r="YQ29" i="1" s="1"/>
  <c r="MZ23" i="1"/>
  <c r="YQ23" i="1" s="1"/>
  <c r="MZ37" i="1"/>
  <c r="YQ37" i="1" s="1"/>
  <c r="MZ43" i="1"/>
  <c r="YQ43" i="1" s="1"/>
  <c r="MZ35" i="1"/>
  <c r="YQ35" i="1" s="1"/>
  <c r="MZ39" i="1"/>
  <c r="YQ39" i="1" s="1"/>
  <c r="MZ31" i="1"/>
  <c r="YQ31" i="1" s="1"/>
  <c r="MZ26" i="1"/>
  <c r="YQ26" i="1" s="1"/>
  <c r="MT121" i="1"/>
  <c r="YK121" i="1" s="1"/>
  <c r="MT120" i="1"/>
  <c r="YK120" i="1" s="1"/>
  <c r="MT97" i="1"/>
  <c r="YK97" i="1" s="1"/>
  <c r="MT103" i="1"/>
  <c r="YK103" i="1" s="1"/>
  <c r="MT109" i="1"/>
  <c r="YK109" i="1" s="1"/>
  <c r="MT115" i="1"/>
  <c r="YK115" i="1" s="1"/>
  <c r="MT94" i="1"/>
  <c r="YK94" i="1" s="1"/>
  <c r="MT101" i="1"/>
  <c r="YK101" i="1" s="1"/>
  <c r="MT108" i="1"/>
  <c r="YK108" i="1" s="1"/>
  <c r="MT116" i="1"/>
  <c r="YK116" i="1" s="1"/>
  <c r="MT95" i="1"/>
  <c r="YK95" i="1" s="1"/>
  <c r="MT102" i="1"/>
  <c r="YK102" i="1" s="1"/>
  <c r="MT110" i="1"/>
  <c r="YK110" i="1" s="1"/>
  <c r="MT117" i="1"/>
  <c r="YK117" i="1" s="1"/>
  <c r="MT93" i="1"/>
  <c r="YK93" i="1" s="1"/>
  <c r="MT100" i="1"/>
  <c r="YK100" i="1" s="1"/>
  <c r="MT107" i="1"/>
  <c r="YK107" i="1" s="1"/>
  <c r="MT114" i="1"/>
  <c r="YK114" i="1" s="1"/>
  <c r="MT104" i="1"/>
  <c r="YK104" i="1" s="1"/>
  <c r="MT118" i="1"/>
  <c r="YK118" i="1" s="1"/>
  <c r="MT105" i="1"/>
  <c r="YK105" i="1" s="1"/>
  <c r="MT119" i="1"/>
  <c r="YK119" i="1" s="1"/>
  <c r="MT106" i="1"/>
  <c r="YK106" i="1" s="1"/>
  <c r="MT96" i="1"/>
  <c r="YK96" i="1" s="1"/>
  <c r="MT111" i="1"/>
  <c r="YK111" i="1" s="1"/>
  <c r="MT99" i="1"/>
  <c r="YK99" i="1" s="1"/>
  <c r="MT113" i="1"/>
  <c r="YK113" i="1" s="1"/>
  <c r="MT98" i="1"/>
  <c r="YK98" i="1" s="1"/>
  <c r="MT112" i="1"/>
  <c r="YK112" i="1" s="1"/>
  <c r="MT45" i="1"/>
  <c r="YK45" i="1" s="1"/>
  <c r="MT51" i="1"/>
  <c r="YK51" i="1" s="1"/>
  <c r="MT57" i="1"/>
  <c r="YK57" i="1" s="1"/>
  <c r="MT63" i="1"/>
  <c r="YK63" i="1" s="1"/>
  <c r="MT69" i="1"/>
  <c r="YK69" i="1" s="1"/>
  <c r="MT75" i="1"/>
  <c r="YK75" i="1" s="1"/>
  <c r="MT81" i="1"/>
  <c r="YK81" i="1" s="1"/>
  <c r="MT87" i="1"/>
  <c r="YK87" i="1" s="1"/>
  <c r="MT46" i="1"/>
  <c r="YK46" i="1" s="1"/>
  <c r="MT52" i="1"/>
  <c r="YK52" i="1" s="1"/>
  <c r="MT58" i="1"/>
  <c r="YK58" i="1" s="1"/>
  <c r="MT64" i="1"/>
  <c r="YK64" i="1" s="1"/>
  <c r="MT70" i="1"/>
  <c r="YK70" i="1" s="1"/>
  <c r="MT76" i="1"/>
  <c r="YK76" i="1" s="1"/>
  <c r="MT82" i="1"/>
  <c r="YK82" i="1" s="1"/>
  <c r="MT88" i="1"/>
  <c r="YK88" i="1" s="1"/>
  <c r="MT47" i="1"/>
  <c r="YK47" i="1" s="1"/>
  <c r="MT53" i="1"/>
  <c r="YK53" i="1" s="1"/>
  <c r="MT59" i="1"/>
  <c r="YK59" i="1" s="1"/>
  <c r="MT65" i="1"/>
  <c r="YK65" i="1" s="1"/>
  <c r="MT71" i="1"/>
  <c r="YK71" i="1" s="1"/>
  <c r="MT77" i="1"/>
  <c r="YK77" i="1" s="1"/>
  <c r="MT83" i="1"/>
  <c r="YK83" i="1" s="1"/>
  <c r="MT89" i="1"/>
  <c r="YK89" i="1" s="1"/>
  <c r="MT48" i="1"/>
  <c r="YK48" i="1" s="1"/>
  <c r="MT54" i="1"/>
  <c r="YK54" i="1" s="1"/>
  <c r="MT60" i="1"/>
  <c r="YK60" i="1" s="1"/>
  <c r="MT66" i="1"/>
  <c r="YK66" i="1" s="1"/>
  <c r="MT72" i="1"/>
  <c r="YK72" i="1" s="1"/>
  <c r="MT78" i="1"/>
  <c r="YK78" i="1" s="1"/>
  <c r="MT84" i="1"/>
  <c r="YK84" i="1" s="1"/>
  <c r="MT90" i="1"/>
  <c r="YK90" i="1" s="1"/>
  <c r="MT50" i="1"/>
  <c r="YK50" i="1" s="1"/>
  <c r="MT56" i="1"/>
  <c r="YK56" i="1" s="1"/>
  <c r="MT62" i="1"/>
  <c r="YK62" i="1" s="1"/>
  <c r="MT68" i="1"/>
  <c r="YK68" i="1" s="1"/>
  <c r="MT74" i="1"/>
  <c r="YK74" i="1" s="1"/>
  <c r="MT80" i="1"/>
  <c r="YK80" i="1" s="1"/>
  <c r="MT86" i="1"/>
  <c r="YK86" i="1" s="1"/>
  <c r="MT92" i="1"/>
  <c r="YK92" i="1" s="1"/>
  <c r="MT49" i="1"/>
  <c r="YK49" i="1" s="1"/>
  <c r="MT85" i="1"/>
  <c r="YK85" i="1" s="1"/>
  <c r="MT55" i="1"/>
  <c r="YK55" i="1" s="1"/>
  <c r="MT91" i="1"/>
  <c r="YK91" i="1" s="1"/>
  <c r="MT61" i="1"/>
  <c r="YK61" i="1" s="1"/>
  <c r="MT67" i="1"/>
  <c r="YK67" i="1" s="1"/>
  <c r="MT79" i="1"/>
  <c r="YK79" i="1" s="1"/>
  <c r="MT40" i="1"/>
  <c r="YK40" i="1" s="1"/>
  <c r="MT32" i="1"/>
  <c r="YK32" i="1" s="1"/>
  <c r="MT27" i="1"/>
  <c r="YK27" i="1" s="1"/>
  <c r="MT33" i="1"/>
  <c r="YK33" i="1" s="1"/>
  <c r="MT28" i="1"/>
  <c r="YK28" i="1" s="1"/>
  <c r="MT41" i="1"/>
  <c r="YK41" i="1" s="1"/>
  <c r="MT42" i="1"/>
  <c r="YK42" i="1" s="1"/>
  <c r="MT34" i="1"/>
  <c r="YK34" i="1" s="1"/>
  <c r="MT29" i="1"/>
  <c r="YK29" i="1" s="1"/>
  <c r="MT37" i="1"/>
  <c r="YK37" i="1" s="1"/>
  <c r="MT43" i="1"/>
  <c r="YK43" i="1" s="1"/>
  <c r="MT35" i="1"/>
  <c r="YK35" i="1" s="1"/>
  <c r="MT73" i="1"/>
  <c r="YK73" i="1" s="1"/>
  <c r="MT39" i="1"/>
  <c r="YK39" i="1" s="1"/>
  <c r="MT31" i="1"/>
  <c r="YK31" i="1" s="1"/>
  <c r="MT26" i="1"/>
  <c r="YK26" i="1" s="1"/>
  <c r="MN121" i="1"/>
  <c r="YE121" i="1" s="1"/>
  <c r="MN120" i="1"/>
  <c r="YE120" i="1" s="1"/>
  <c r="MN97" i="1"/>
  <c r="YE97" i="1" s="1"/>
  <c r="MN103" i="1"/>
  <c r="YE103" i="1" s="1"/>
  <c r="MN109" i="1"/>
  <c r="YE109" i="1" s="1"/>
  <c r="MN115" i="1"/>
  <c r="YE115" i="1" s="1"/>
  <c r="MN98" i="1"/>
  <c r="YE98" i="1" s="1"/>
  <c r="MN105" i="1"/>
  <c r="YE105" i="1" s="1"/>
  <c r="MN112" i="1"/>
  <c r="YE112" i="1" s="1"/>
  <c r="MN119" i="1"/>
  <c r="YE119" i="1" s="1"/>
  <c r="MN99" i="1"/>
  <c r="YE99" i="1" s="1"/>
  <c r="MN106" i="1"/>
  <c r="YE106" i="1" s="1"/>
  <c r="MN113" i="1"/>
  <c r="YE113" i="1" s="1"/>
  <c r="MN96" i="1"/>
  <c r="YE96" i="1" s="1"/>
  <c r="MN104" i="1"/>
  <c r="YE104" i="1" s="1"/>
  <c r="MN111" i="1"/>
  <c r="YE111" i="1" s="1"/>
  <c r="MN118" i="1"/>
  <c r="YE118" i="1" s="1"/>
  <c r="MN93" i="1"/>
  <c r="YE93" i="1" s="1"/>
  <c r="MN107" i="1"/>
  <c r="YE107" i="1" s="1"/>
  <c r="MN94" i="1"/>
  <c r="YE94" i="1" s="1"/>
  <c r="MN108" i="1"/>
  <c r="YE108" i="1" s="1"/>
  <c r="MN95" i="1"/>
  <c r="YE95" i="1" s="1"/>
  <c r="MN110" i="1"/>
  <c r="YE110" i="1" s="1"/>
  <c r="MN100" i="1"/>
  <c r="YE100" i="1" s="1"/>
  <c r="MN114" i="1"/>
  <c r="YE114" i="1" s="1"/>
  <c r="MN102" i="1"/>
  <c r="YE102" i="1" s="1"/>
  <c r="MN117" i="1"/>
  <c r="YE117" i="1" s="1"/>
  <c r="MN101" i="1"/>
  <c r="YE101" i="1" s="1"/>
  <c r="MN116" i="1"/>
  <c r="YE116" i="1" s="1"/>
  <c r="MN45" i="1"/>
  <c r="YE45" i="1" s="1"/>
  <c r="MN51" i="1"/>
  <c r="YE51" i="1" s="1"/>
  <c r="MN57" i="1"/>
  <c r="YE57" i="1" s="1"/>
  <c r="MN63" i="1"/>
  <c r="YE63" i="1" s="1"/>
  <c r="MN69" i="1"/>
  <c r="YE69" i="1" s="1"/>
  <c r="MN75" i="1"/>
  <c r="YE75" i="1" s="1"/>
  <c r="MN81" i="1"/>
  <c r="YE81" i="1" s="1"/>
  <c r="MN87" i="1"/>
  <c r="YE87" i="1" s="1"/>
  <c r="MN46" i="1"/>
  <c r="YE46" i="1" s="1"/>
  <c r="MN52" i="1"/>
  <c r="YE52" i="1" s="1"/>
  <c r="MN58" i="1"/>
  <c r="YE58" i="1" s="1"/>
  <c r="MN64" i="1"/>
  <c r="YE64" i="1" s="1"/>
  <c r="MN70" i="1"/>
  <c r="YE70" i="1" s="1"/>
  <c r="MN76" i="1"/>
  <c r="YE76" i="1" s="1"/>
  <c r="MN82" i="1"/>
  <c r="YE82" i="1" s="1"/>
  <c r="MN88" i="1"/>
  <c r="YE88" i="1" s="1"/>
  <c r="MN47" i="1"/>
  <c r="YE47" i="1" s="1"/>
  <c r="MN53" i="1"/>
  <c r="YE53" i="1" s="1"/>
  <c r="MN59" i="1"/>
  <c r="YE59" i="1" s="1"/>
  <c r="MN65" i="1"/>
  <c r="YE65" i="1" s="1"/>
  <c r="MN71" i="1"/>
  <c r="YE71" i="1" s="1"/>
  <c r="MN77" i="1"/>
  <c r="YE77" i="1" s="1"/>
  <c r="MN83" i="1"/>
  <c r="YE83" i="1" s="1"/>
  <c r="MN89" i="1"/>
  <c r="YE89" i="1" s="1"/>
  <c r="MN48" i="1"/>
  <c r="YE48" i="1" s="1"/>
  <c r="MN54" i="1"/>
  <c r="YE54" i="1" s="1"/>
  <c r="MN60" i="1"/>
  <c r="YE60" i="1" s="1"/>
  <c r="MN66" i="1"/>
  <c r="YE66" i="1" s="1"/>
  <c r="MN72" i="1"/>
  <c r="YE72" i="1" s="1"/>
  <c r="MN78" i="1"/>
  <c r="YE78" i="1" s="1"/>
  <c r="MN84" i="1"/>
  <c r="YE84" i="1" s="1"/>
  <c r="MN90" i="1"/>
  <c r="YE90" i="1" s="1"/>
  <c r="MN50" i="1"/>
  <c r="YE50" i="1" s="1"/>
  <c r="MN56" i="1"/>
  <c r="YE56" i="1" s="1"/>
  <c r="MN62" i="1"/>
  <c r="YE62" i="1" s="1"/>
  <c r="MN68" i="1"/>
  <c r="YE68" i="1" s="1"/>
  <c r="MN74" i="1"/>
  <c r="YE74" i="1" s="1"/>
  <c r="MN80" i="1"/>
  <c r="YE80" i="1" s="1"/>
  <c r="MN86" i="1"/>
  <c r="YE86" i="1" s="1"/>
  <c r="MN92" i="1"/>
  <c r="YE92" i="1" s="1"/>
  <c r="MN49" i="1"/>
  <c r="YE49" i="1" s="1"/>
  <c r="MN85" i="1"/>
  <c r="YE85" i="1" s="1"/>
  <c r="MN55" i="1"/>
  <c r="YE55" i="1" s="1"/>
  <c r="MN91" i="1"/>
  <c r="YE91" i="1" s="1"/>
  <c r="MN61" i="1"/>
  <c r="YE61" i="1" s="1"/>
  <c r="MN67" i="1"/>
  <c r="YE67" i="1" s="1"/>
  <c r="MN79" i="1"/>
  <c r="YE79" i="1" s="1"/>
  <c r="MN40" i="1"/>
  <c r="YE40" i="1" s="1"/>
  <c r="MN32" i="1"/>
  <c r="YE32" i="1" s="1"/>
  <c r="MN27" i="1"/>
  <c r="YE27" i="1" s="1"/>
  <c r="MN33" i="1"/>
  <c r="YE33" i="1" s="1"/>
  <c r="MN28" i="1"/>
  <c r="YE28" i="1" s="1"/>
  <c r="MN41" i="1"/>
  <c r="YE41" i="1" s="1"/>
  <c r="MN42" i="1"/>
  <c r="YE42" i="1" s="1"/>
  <c r="MN34" i="1"/>
  <c r="YE34" i="1" s="1"/>
  <c r="MN29" i="1"/>
  <c r="YE29" i="1" s="1"/>
  <c r="MN73" i="1"/>
  <c r="YE73" i="1" s="1"/>
  <c r="MN37" i="1"/>
  <c r="YE37" i="1" s="1"/>
  <c r="MN43" i="1"/>
  <c r="YE43" i="1" s="1"/>
  <c r="MN35" i="1"/>
  <c r="YE35" i="1" s="1"/>
  <c r="MN39" i="1"/>
  <c r="YE39" i="1" s="1"/>
  <c r="MN31" i="1"/>
  <c r="YE31" i="1" s="1"/>
  <c r="MN26" i="1"/>
  <c r="YE26" i="1" s="1"/>
  <c r="MH23" i="1"/>
  <c r="XY23" i="1" s="1"/>
  <c r="MH121" i="1"/>
  <c r="XY121" i="1" s="1"/>
  <c r="MH120" i="1"/>
  <c r="XY120" i="1" s="1"/>
  <c r="MH97" i="1"/>
  <c r="XY97" i="1" s="1"/>
  <c r="MH103" i="1"/>
  <c r="XY103" i="1" s="1"/>
  <c r="MH109" i="1"/>
  <c r="XY109" i="1" s="1"/>
  <c r="MH115" i="1"/>
  <c r="XY115" i="1" s="1"/>
  <c r="MH94" i="1"/>
  <c r="XY94" i="1" s="1"/>
  <c r="MH101" i="1"/>
  <c r="XY101" i="1" s="1"/>
  <c r="MH108" i="1"/>
  <c r="XY108" i="1" s="1"/>
  <c r="MH116" i="1"/>
  <c r="XY116" i="1" s="1"/>
  <c r="MH95" i="1"/>
  <c r="XY95" i="1" s="1"/>
  <c r="MH102" i="1"/>
  <c r="XY102" i="1" s="1"/>
  <c r="MH110" i="1"/>
  <c r="XY110" i="1" s="1"/>
  <c r="MH117" i="1"/>
  <c r="XY117" i="1" s="1"/>
  <c r="MH93" i="1"/>
  <c r="XY93" i="1" s="1"/>
  <c r="MH100" i="1"/>
  <c r="XY100" i="1" s="1"/>
  <c r="MH107" i="1"/>
  <c r="XY107" i="1" s="1"/>
  <c r="MH114" i="1"/>
  <c r="XY114" i="1" s="1"/>
  <c r="MH96" i="1"/>
  <c r="XY96" i="1" s="1"/>
  <c r="MH111" i="1"/>
  <c r="XY111" i="1" s="1"/>
  <c r="MH98" i="1"/>
  <c r="XY98" i="1" s="1"/>
  <c r="MH112" i="1"/>
  <c r="XY112" i="1" s="1"/>
  <c r="MH99" i="1"/>
  <c r="XY99" i="1" s="1"/>
  <c r="MH113" i="1"/>
  <c r="XY113" i="1" s="1"/>
  <c r="MH104" i="1"/>
  <c r="XY104" i="1" s="1"/>
  <c r="MH118" i="1"/>
  <c r="XY118" i="1" s="1"/>
  <c r="MH106" i="1"/>
  <c r="XY106" i="1" s="1"/>
  <c r="MH119" i="1"/>
  <c r="XY119" i="1" s="1"/>
  <c r="MH105" i="1"/>
  <c r="XY105" i="1" s="1"/>
  <c r="MH45" i="1"/>
  <c r="XY45" i="1" s="1"/>
  <c r="MH51" i="1"/>
  <c r="XY51" i="1" s="1"/>
  <c r="MH57" i="1"/>
  <c r="XY57" i="1" s="1"/>
  <c r="MH63" i="1"/>
  <c r="XY63" i="1" s="1"/>
  <c r="MH69" i="1"/>
  <c r="XY69" i="1" s="1"/>
  <c r="MH75" i="1"/>
  <c r="XY75" i="1" s="1"/>
  <c r="MH81" i="1"/>
  <c r="XY81" i="1" s="1"/>
  <c r="MH87" i="1"/>
  <c r="XY87" i="1" s="1"/>
  <c r="MH46" i="1"/>
  <c r="XY46" i="1" s="1"/>
  <c r="MH52" i="1"/>
  <c r="XY52" i="1" s="1"/>
  <c r="MH58" i="1"/>
  <c r="XY58" i="1" s="1"/>
  <c r="MH64" i="1"/>
  <c r="XY64" i="1" s="1"/>
  <c r="MH70" i="1"/>
  <c r="XY70" i="1" s="1"/>
  <c r="MH76" i="1"/>
  <c r="XY76" i="1" s="1"/>
  <c r="MH82" i="1"/>
  <c r="XY82" i="1" s="1"/>
  <c r="MH88" i="1"/>
  <c r="XY88" i="1" s="1"/>
  <c r="MH47" i="1"/>
  <c r="XY47" i="1" s="1"/>
  <c r="MH53" i="1"/>
  <c r="XY53" i="1" s="1"/>
  <c r="MH59" i="1"/>
  <c r="XY59" i="1" s="1"/>
  <c r="MH65" i="1"/>
  <c r="XY65" i="1" s="1"/>
  <c r="MH71" i="1"/>
  <c r="XY71" i="1" s="1"/>
  <c r="MH77" i="1"/>
  <c r="XY77" i="1" s="1"/>
  <c r="MH83" i="1"/>
  <c r="XY83" i="1" s="1"/>
  <c r="MH89" i="1"/>
  <c r="XY89" i="1" s="1"/>
  <c r="MH48" i="1"/>
  <c r="XY48" i="1" s="1"/>
  <c r="MH54" i="1"/>
  <c r="XY54" i="1" s="1"/>
  <c r="MH60" i="1"/>
  <c r="XY60" i="1" s="1"/>
  <c r="MH66" i="1"/>
  <c r="XY66" i="1" s="1"/>
  <c r="MH72" i="1"/>
  <c r="XY72" i="1" s="1"/>
  <c r="MH78" i="1"/>
  <c r="XY78" i="1" s="1"/>
  <c r="MH84" i="1"/>
  <c r="XY84" i="1" s="1"/>
  <c r="MH90" i="1"/>
  <c r="XY90" i="1" s="1"/>
  <c r="MH50" i="1"/>
  <c r="XY50" i="1" s="1"/>
  <c r="MH56" i="1"/>
  <c r="XY56" i="1" s="1"/>
  <c r="MH62" i="1"/>
  <c r="XY62" i="1" s="1"/>
  <c r="MH68" i="1"/>
  <c r="XY68" i="1" s="1"/>
  <c r="MH74" i="1"/>
  <c r="XY74" i="1" s="1"/>
  <c r="MH80" i="1"/>
  <c r="XY80" i="1" s="1"/>
  <c r="MH86" i="1"/>
  <c r="XY86" i="1" s="1"/>
  <c r="MH92" i="1"/>
  <c r="XY92" i="1" s="1"/>
  <c r="MH49" i="1"/>
  <c r="XY49" i="1" s="1"/>
  <c r="MH85" i="1"/>
  <c r="XY85" i="1" s="1"/>
  <c r="MH55" i="1"/>
  <c r="XY55" i="1" s="1"/>
  <c r="MH91" i="1"/>
  <c r="XY91" i="1" s="1"/>
  <c r="MH61" i="1"/>
  <c r="XY61" i="1" s="1"/>
  <c r="MH67" i="1"/>
  <c r="XY67" i="1" s="1"/>
  <c r="MH79" i="1"/>
  <c r="XY79" i="1" s="1"/>
  <c r="MH40" i="1"/>
  <c r="XY40" i="1" s="1"/>
  <c r="MH32" i="1"/>
  <c r="XY32" i="1" s="1"/>
  <c r="MH27" i="1"/>
  <c r="XY27" i="1" s="1"/>
  <c r="MH33" i="1"/>
  <c r="XY33" i="1" s="1"/>
  <c r="MH73" i="1"/>
  <c r="XY73" i="1" s="1"/>
  <c r="MH41" i="1"/>
  <c r="XY41" i="1" s="1"/>
  <c r="MH42" i="1"/>
  <c r="XY42" i="1" s="1"/>
  <c r="MH34" i="1"/>
  <c r="XY34" i="1" s="1"/>
  <c r="MH29" i="1"/>
  <c r="XY29" i="1" s="1"/>
  <c r="MH37" i="1"/>
  <c r="XY37" i="1" s="1"/>
  <c r="MH43" i="1"/>
  <c r="XY43" i="1" s="1"/>
  <c r="MH35" i="1"/>
  <c r="XY35" i="1" s="1"/>
  <c r="MH39" i="1"/>
  <c r="XY39" i="1" s="1"/>
  <c r="MH31" i="1"/>
  <c r="XY31" i="1" s="1"/>
  <c r="MH26" i="1"/>
  <c r="XY26" i="1" s="1"/>
  <c r="MH28" i="1"/>
  <c r="XY28" i="1" s="1"/>
  <c r="MB121" i="1"/>
  <c r="XS121" i="1" s="1"/>
  <c r="MB120" i="1"/>
  <c r="XS120" i="1" s="1"/>
  <c r="MB97" i="1"/>
  <c r="XS97" i="1" s="1"/>
  <c r="MB103" i="1"/>
  <c r="XS103" i="1" s="1"/>
  <c r="MB109" i="1"/>
  <c r="XS109" i="1" s="1"/>
  <c r="MB115" i="1"/>
  <c r="XS115" i="1" s="1"/>
  <c r="MB98" i="1"/>
  <c r="XS98" i="1" s="1"/>
  <c r="MB105" i="1"/>
  <c r="XS105" i="1" s="1"/>
  <c r="MB112" i="1"/>
  <c r="XS112" i="1" s="1"/>
  <c r="MB119" i="1"/>
  <c r="XS119" i="1" s="1"/>
  <c r="MB99" i="1"/>
  <c r="XS99" i="1" s="1"/>
  <c r="MB106" i="1"/>
  <c r="XS106" i="1" s="1"/>
  <c r="MB113" i="1"/>
  <c r="XS113" i="1" s="1"/>
  <c r="MB96" i="1"/>
  <c r="XS96" i="1" s="1"/>
  <c r="MB104" i="1"/>
  <c r="XS104" i="1" s="1"/>
  <c r="MB111" i="1"/>
  <c r="XS111" i="1" s="1"/>
  <c r="MB118" i="1"/>
  <c r="XS118" i="1" s="1"/>
  <c r="MB100" i="1"/>
  <c r="XS100" i="1" s="1"/>
  <c r="MB114" i="1"/>
  <c r="XS114" i="1" s="1"/>
  <c r="MB101" i="1"/>
  <c r="XS101" i="1" s="1"/>
  <c r="MB116" i="1"/>
  <c r="XS116" i="1" s="1"/>
  <c r="MB102" i="1"/>
  <c r="XS102" i="1" s="1"/>
  <c r="MB117" i="1"/>
  <c r="XS117" i="1" s="1"/>
  <c r="MB93" i="1"/>
  <c r="XS93" i="1" s="1"/>
  <c r="MB107" i="1"/>
  <c r="XS107" i="1" s="1"/>
  <c r="MB95" i="1"/>
  <c r="XS95" i="1" s="1"/>
  <c r="MB110" i="1"/>
  <c r="XS110" i="1" s="1"/>
  <c r="MB108" i="1"/>
  <c r="XS108" i="1" s="1"/>
  <c r="MB94" i="1"/>
  <c r="XS94" i="1" s="1"/>
  <c r="MB45" i="1"/>
  <c r="XS45" i="1" s="1"/>
  <c r="MB51" i="1"/>
  <c r="XS51" i="1" s="1"/>
  <c r="MB57" i="1"/>
  <c r="XS57" i="1" s="1"/>
  <c r="MB63" i="1"/>
  <c r="XS63" i="1" s="1"/>
  <c r="MB69" i="1"/>
  <c r="XS69" i="1" s="1"/>
  <c r="MB75" i="1"/>
  <c r="XS75" i="1" s="1"/>
  <c r="MB81" i="1"/>
  <c r="XS81" i="1" s="1"/>
  <c r="MB87" i="1"/>
  <c r="XS87" i="1" s="1"/>
  <c r="MB46" i="1"/>
  <c r="XS46" i="1" s="1"/>
  <c r="MB52" i="1"/>
  <c r="XS52" i="1" s="1"/>
  <c r="MB58" i="1"/>
  <c r="XS58" i="1" s="1"/>
  <c r="MB64" i="1"/>
  <c r="XS64" i="1" s="1"/>
  <c r="MB70" i="1"/>
  <c r="XS70" i="1" s="1"/>
  <c r="MB76" i="1"/>
  <c r="XS76" i="1" s="1"/>
  <c r="MB82" i="1"/>
  <c r="XS82" i="1" s="1"/>
  <c r="MB88" i="1"/>
  <c r="XS88" i="1" s="1"/>
  <c r="MB47" i="1"/>
  <c r="XS47" i="1" s="1"/>
  <c r="MB53" i="1"/>
  <c r="XS53" i="1" s="1"/>
  <c r="MB59" i="1"/>
  <c r="XS59" i="1" s="1"/>
  <c r="MB65" i="1"/>
  <c r="XS65" i="1" s="1"/>
  <c r="MB71" i="1"/>
  <c r="XS71" i="1" s="1"/>
  <c r="MB77" i="1"/>
  <c r="XS77" i="1" s="1"/>
  <c r="MB83" i="1"/>
  <c r="XS83" i="1" s="1"/>
  <c r="MB89" i="1"/>
  <c r="XS89" i="1" s="1"/>
  <c r="MB48" i="1"/>
  <c r="XS48" i="1" s="1"/>
  <c r="MB54" i="1"/>
  <c r="XS54" i="1" s="1"/>
  <c r="MB60" i="1"/>
  <c r="XS60" i="1" s="1"/>
  <c r="MB66" i="1"/>
  <c r="XS66" i="1" s="1"/>
  <c r="MB72" i="1"/>
  <c r="XS72" i="1" s="1"/>
  <c r="MB78" i="1"/>
  <c r="XS78" i="1" s="1"/>
  <c r="MB84" i="1"/>
  <c r="XS84" i="1" s="1"/>
  <c r="MB90" i="1"/>
  <c r="XS90" i="1" s="1"/>
  <c r="MB50" i="1"/>
  <c r="XS50" i="1" s="1"/>
  <c r="MB56" i="1"/>
  <c r="XS56" i="1" s="1"/>
  <c r="MB62" i="1"/>
  <c r="XS62" i="1" s="1"/>
  <c r="MB68" i="1"/>
  <c r="XS68" i="1" s="1"/>
  <c r="MB74" i="1"/>
  <c r="XS74" i="1" s="1"/>
  <c r="MB80" i="1"/>
  <c r="XS80" i="1" s="1"/>
  <c r="MB86" i="1"/>
  <c r="XS86" i="1" s="1"/>
  <c r="MB92" i="1"/>
  <c r="XS92" i="1" s="1"/>
  <c r="MB49" i="1"/>
  <c r="XS49" i="1" s="1"/>
  <c r="MB85" i="1"/>
  <c r="XS85" i="1" s="1"/>
  <c r="MB55" i="1"/>
  <c r="XS55" i="1" s="1"/>
  <c r="MB91" i="1"/>
  <c r="XS91" i="1" s="1"/>
  <c r="MB61" i="1"/>
  <c r="XS61" i="1" s="1"/>
  <c r="MB67" i="1"/>
  <c r="XS67" i="1" s="1"/>
  <c r="MB79" i="1"/>
  <c r="XS79" i="1" s="1"/>
  <c r="MB40" i="1"/>
  <c r="XS40" i="1" s="1"/>
  <c r="MB32" i="1"/>
  <c r="XS32" i="1" s="1"/>
  <c r="MB27" i="1"/>
  <c r="XS27" i="1" s="1"/>
  <c r="MB33" i="1"/>
  <c r="XS33" i="1" s="1"/>
  <c r="MB41" i="1"/>
  <c r="XS41" i="1" s="1"/>
  <c r="MB42" i="1"/>
  <c r="XS42" i="1" s="1"/>
  <c r="MB34" i="1"/>
  <c r="XS34" i="1" s="1"/>
  <c r="MB29" i="1"/>
  <c r="XS29" i="1" s="1"/>
  <c r="MB37" i="1"/>
  <c r="XS37" i="1" s="1"/>
  <c r="MB43" i="1"/>
  <c r="XS43" i="1" s="1"/>
  <c r="MB35" i="1"/>
  <c r="XS35" i="1" s="1"/>
  <c r="MB73" i="1"/>
  <c r="XS73" i="1" s="1"/>
  <c r="MB39" i="1"/>
  <c r="XS39" i="1" s="1"/>
  <c r="MB31" i="1"/>
  <c r="XS31" i="1" s="1"/>
  <c r="MB26" i="1"/>
  <c r="XS26" i="1" s="1"/>
  <c r="MB28" i="1"/>
  <c r="XS28" i="1" s="1"/>
  <c r="LV121" i="1"/>
  <c r="XM121" i="1" s="1"/>
  <c r="LV120" i="1"/>
  <c r="XM120" i="1" s="1"/>
  <c r="LV97" i="1"/>
  <c r="XM97" i="1" s="1"/>
  <c r="LV103" i="1"/>
  <c r="XM103" i="1" s="1"/>
  <c r="LV109" i="1"/>
  <c r="XM109" i="1" s="1"/>
  <c r="LV115" i="1"/>
  <c r="XM115" i="1" s="1"/>
  <c r="LV94" i="1"/>
  <c r="XM94" i="1" s="1"/>
  <c r="LV101" i="1"/>
  <c r="XM101" i="1" s="1"/>
  <c r="LV108" i="1"/>
  <c r="XM108" i="1" s="1"/>
  <c r="LV116" i="1"/>
  <c r="XM116" i="1" s="1"/>
  <c r="LV95" i="1"/>
  <c r="XM95" i="1" s="1"/>
  <c r="LV102" i="1"/>
  <c r="XM102" i="1" s="1"/>
  <c r="LV110" i="1"/>
  <c r="XM110" i="1" s="1"/>
  <c r="LV117" i="1"/>
  <c r="XM117" i="1" s="1"/>
  <c r="LV93" i="1"/>
  <c r="XM93" i="1" s="1"/>
  <c r="LV100" i="1"/>
  <c r="XM100" i="1" s="1"/>
  <c r="LV107" i="1"/>
  <c r="XM107" i="1" s="1"/>
  <c r="LV114" i="1"/>
  <c r="XM114" i="1" s="1"/>
  <c r="LV104" i="1"/>
  <c r="XM104" i="1" s="1"/>
  <c r="LV118" i="1"/>
  <c r="XM118" i="1" s="1"/>
  <c r="LV105" i="1"/>
  <c r="XM105" i="1" s="1"/>
  <c r="LV119" i="1"/>
  <c r="XM119" i="1" s="1"/>
  <c r="LV106" i="1"/>
  <c r="XM106" i="1" s="1"/>
  <c r="LV96" i="1"/>
  <c r="XM96" i="1" s="1"/>
  <c r="LV111" i="1"/>
  <c r="XM111" i="1" s="1"/>
  <c r="LV99" i="1"/>
  <c r="XM99" i="1" s="1"/>
  <c r="LV113" i="1"/>
  <c r="XM113" i="1" s="1"/>
  <c r="LV112" i="1"/>
  <c r="XM112" i="1" s="1"/>
  <c r="LV98" i="1"/>
  <c r="XM98" i="1" s="1"/>
  <c r="LV45" i="1"/>
  <c r="XM45" i="1" s="1"/>
  <c r="LV51" i="1"/>
  <c r="XM51" i="1" s="1"/>
  <c r="LV57" i="1"/>
  <c r="XM57" i="1" s="1"/>
  <c r="LV63" i="1"/>
  <c r="XM63" i="1" s="1"/>
  <c r="LV69" i="1"/>
  <c r="XM69" i="1" s="1"/>
  <c r="LV75" i="1"/>
  <c r="XM75" i="1" s="1"/>
  <c r="LV81" i="1"/>
  <c r="XM81" i="1" s="1"/>
  <c r="LV87" i="1"/>
  <c r="XM87" i="1" s="1"/>
  <c r="LV46" i="1"/>
  <c r="XM46" i="1" s="1"/>
  <c r="LV52" i="1"/>
  <c r="XM52" i="1" s="1"/>
  <c r="LV58" i="1"/>
  <c r="XM58" i="1" s="1"/>
  <c r="LV64" i="1"/>
  <c r="XM64" i="1" s="1"/>
  <c r="LV70" i="1"/>
  <c r="XM70" i="1" s="1"/>
  <c r="LV76" i="1"/>
  <c r="XM76" i="1" s="1"/>
  <c r="LV82" i="1"/>
  <c r="XM82" i="1" s="1"/>
  <c r="LV88" i="1"/>
  <c r="XM88" i="1" s="1"/>
  <c r="LV47" i="1"/>
  <c r="XM47" i="1" s="1"/>
  <c r="LV53" i="1"/>
  <c r="XM53" i="1" s="1"/>
  <c r="LV59" i="1"/>
  <c r="XM59" i="1" s="1"/>
  <c r="LV65" i="1"/>
  <c r="XM65" i="1" s="1"/>
  <c r="LV71" i="1"/>
  <c r="XM71" i="1" s="1"/>
  <c r="LV77" i="1"/>
  <c r="XM77" i="1" s="1"/>
  <c r="LV83" i="1"/>
  <c r="XM83" i="1" s="1"/>
  <c r="LV89" i="1"/>
  <c r="XM89" i="1" s="1"/>
  <c r="LV48" i="1"/>
  <c r="XM48" i="1" s="1"/>
  <c r="LV54" i="1"/>
  <c r="XM54" i="1" s="1"/>
  <c r="LV60" i="1"/>
  <c r="XM60" i="1" s="1"/>
  <c r="LV66" i="1"/>
  <c r="XM66" i="1" s="1"/>
  <c r="LV72" i="1"/>
  <c r="XM72" i="1" s="1"/>
  <c r="LV78" i="1"/>
  <c r="XM78" i="1" s="1"/>
  <c r="LV84" i="1"/>
  <c r="XM84" i="1" s="1"/>
  <c r="LV90" i="1"/>
  <c r="XM90" i="1" s="1"/>
  <c r="LV50" i="1"/>
  <c r="XM50" i="1" s="1"/>
  <c r="LV56" i="1"/>
  <c r="XM56" i="1" s="1"/>
  <c r="LV62" i="1"/>
  <c r="XM62" i="1" s="1"/>
  <c r="LV68" i="1"/>
  <c r="XM68" i="1" s="1"/>
  <c r="LV74" i="1"/>
  <c r="XM74" i="1" s="1"/>
  <c r="LV80" i="1"/>
  <c r="XM80" i="1" s="1"/>
  <c r="LV86" i="1"/>
  <c r="XM86" i="1" s="1"/>
  <c r="LV92" i="1"/>
  <c r="XM92" i="1" s="1"/>
  <c r="LV49" i="1"/>
  <c r="XM49" i="1" s="1"/>
  <c r="LV85" i="1"/>
  <c r="XM85" i="1" s="1"/>
  <c r="LV55" i="1"/>
  <c r="XM55" i="1" s="1"/>
  <c r="LV91" i="1"/>
  <c r="XM91" i="1" s="1"/>
  <c r="LV61" i="1"/>
  <c r="XM61" i="1" s="1"/>
  <c r="LV67" i="1"/>
  <c r="XM67" i="1" s="1"/>
  <c r="LV79" i="1"/>
  <c r="XM79" i="1" s="1"/>
  <c r="LV40" i="1"/>
  <c r="XM40" i="1" s="1"/>
  <c r="LV32" i="1"/>
  <c r="XM32" i="1" s="1"/>
  <c r="LV27" i="1"/>
  <c r="XM27" i="1" s="1"/>
  <c r="LV33" i="1"/>
  <c r="XM33" i="1" s="1"/>
  <c r="LV28" i="1"/>
  <c r="XM28" i="1" s="1"/>
  <c r="LV41" i="1"/>
  <c r="XM41" i="1" s="1"/>
  <c r="LV42" i="1"/>
  <c r="XM42" i="1" s="1"/>
  <c r="LV34" i="1"/>
  <c r="XM34" i="1" s="1"/>
  <c r="LV29" i="1"/>
  <c r="XM29" i="1" s="1"/>
  <c r="LV73" i="1"/>
  <c r="XM73" i="1" s="1"/>
  <c r="LV37" i="1"/>
  <c r="XM37" i="1" s="1"/>
  <c r="LV43" i="1"/>
  <c r="XM43" i="1" s="1"/>
  <c r="LV35" i="1"/>
  <c r="XM35" i="1" s="1"/>
  <c r="LV39" i="1"/>
  <c r="XM39" i="1" s="1"/>
  <c r="LV31" i="1"/>
  <c r="XM31" i="1" s="1"/>
  <c r="LV26" i="1"/>
  <c r="XM26" i="1" s="1"/>
  <c r="LP23" i="1"/>
  <c r="XG23" i="1" s="1"/>
  <c r="LP121" i="1"/>
  <c r="XG121" i="1" s="1"/>
  <c r="LP120" i="1"/>
  <c r="XG120" i="1" s="1"/>
  <c r="LP97" i="1"/>
  <c r="XG97" i="1" s="1"/>
  <c r="LP103" i="1"/>
  <c r="XG103" i="1" s="1"/>
  <c r="LP109" i="1"/>
  <c r="XG109" i="1" s="1"/>
  <c r="LP115" i="1"/>
  <c r="XG115" i="1" s="1"/>
  <c r="LP98" i="1"/>
  <c r="XG98" i="1" s="1"/>
  <c r="LP105" i="1"/>
  <c r="XG105" i="1" s="1"/>
  <c r="LP112" i="1"/>
  <c r="XG112" i="1" s="1"/>
  <c r="LP119" i="1"/>
  <c r="XG119" i="1" s="1"/>
  <c r="LP99" i="1"/>
  <c r="XG99" i="1" s="1"/>
  <c r="LP106" i="1"/>
  <c r="XG106" i="1" s="1"/>
  <c r="LP113" i="1"/>
  <c r="XG113" i="1" s="1"/>
  <c r="LP96" i="1"/>
  <c r="XG96" i="1" s="1"/>
  <c r="LP104" i="1"/>
  <c r="XG104" i="1" s="1"/>
  <c r="LP111" i="1"/>
  <c r="XG111" i="1" s="1"/>
  <c r="LP118" i="1"/>
  <c r="XG118" i="1" s="1"/>
  <c r="LP93" i="1"/>
  <c r="XG93" i="1" s="1"/>
  <c r="LP107" i="1"/>
  <c r="XG107" i="1" s="1"/>
  <c r="LP94" i="1"/>
  <c r="XG94" i="1" s="1"/>
  <c r="LP108" i="1"/>
  <c r="XG108" i="1" s="1"/>
  <c r="LP95" i="1"/>
  <c r="XG95" i="1" s="1"/>
  <c r="LP110" i="1"/>
  <c r="XG110" i="1" s="1"/>
  <c r="LP100" i="1"/>
  <c r="XG100" i="1" s="1"/>
  <c r="LP114" i="1"/>
  <c r="XG114" i="1" s="1"/>
  <c r="LP102" i="1"/>
  <c r="XG102" i="1" s="1"/>
  <c r="LP117" i="1"/>
  <c r="XG117" i="1" s="1"/>
  <c r="LP101" i="1"/>
  <c r="XG101" i="1" s="1"/>
  <c r="LP116" i="1"/>
  <c r="XG116" i="1" s="1"/>
  <c r="LP45" i="1"/>
  <c r="XG45" i="1" s="1"/>
  <c r="LP51" i="1"/>
  <c r="XG51" i="1" s="1"/>
  <c r="LP57" i="1"/>
  <c r="XG57" i="1" s="1"/>
  <c r="LP63" i="1"/>
  <c r="XG63" i="1" s="1"/>
  <c r="LP69" i="1"/>
  <c r="XG69" i="1" s="1"/>
  <c r="LP75" i="1"/>
  <c r="XG75" i="1" s="1"/>
  <c r="LP81" i="1"/>
  <c r="XG81" i="1" s="1"/>
  <c r="LP87" i="1"/>
  <c r="XG87" i="1" s="1"/>
  <c r="LP46" i="1"/>
  <c r="XG46" i="1" s="1"/>
  <c r="LP52" i="1"/>
  <c r="XG52" i="1" s="1"/>
  <c r="LP58" i="1"/>
  <c r="XG58" i="1" s="1"/>
  <c r="LP64" i="1"/>
  <c r="XG64" i="1" s="1"/>
  <c r="LP70" i="1"/>
  <c r="XG70" i="1" s="1"/>
  <c r="LP76" i="1"/>
  <c r="XG76" i="1" s="1"/>
  <c r="LP82" i="1"/>
  <c r="XG82" i="1" s="1"/>
  <c r="LP88" i="1"/>
  <c r="XG88" i="1" s="1"/>
  <c r="LP47" i="1"/>
  <c r="XG47" i="1" s="1"/>
  <c r="LP53" i="1"/>
  <c r="XG53" i="1" s="1"/>
  <c r="LP59" i="1"/>
  <c r="XG59" i="1" s="1"/>
  <c r="LP65" i="1"/>
  <c r="XG65" i="1" s="1"/>
  <c r="LP71" i="1"/>
  <c r="XG71" i="1" s="1"/>
  <c r="LP77" i="1"/>
  <c r="XG77" i="1" s="1"/>
  <c r="LP83" i="1"/>
  <c r="XG83" i="1" s="1"/>
  <c r="LP89" i="1"/>
  <c r="XG89" i="1" s="1"/>
  <c r="LP48" i="1"/>
  <c r="XG48" i="1" s="1"/>
  <c r="LP54" i="1"/>
  <c r="XG54" i="1" s="1"/>
  <c r="LP60" i="1"/>
  <c r="XG60" i="1" s="1"/>
  <c r="LP66" i="1"/>
  <c r="XG66" i="1" s="1"/>
  <c r="LP72" i="1"/>
  <c r="XG72" i="1" s="1"/>
  <c r="LP78" i="1"/>
  <c r="XG78" i="1" s="1"/>
  <c r="LP84" i="1"/>
  <c r="XG84" i="1" s="1"/>
  <c r="LP90" i="1"/>
  <c r="XG90" i="1" s="1"/>
  <c r="LP50" i="1"/>
  <c r="XG50" i="1" s="1"/>
  <c r="LP56" i="1"/>
  <c r="XG56" i="1" s="1"/>
  <c r="LP62" i="1"/>
  <c r="XG62" i="1" s="1"/>
  <c r="LP68" i="1"/>
  <c r="XG68" i="1" s="1"/>
  <c r="LP74" i="1"/>
  <c r="XG74" i="1" s="1"/>
  <c r="LP80" i="1"/>
  <c r="XG80" i="1" s="1"/>
  <c r="LP86" i="1"/>
  <c r="XG86" i="1" s="1"/>
  <c r="LP92" i="1"/>
  <c r="XG92" i="1" s="1"/>
  <c r="LP49" i="1"/>
  <c r="XG49" i="1" s="1"/>
  <c r="LP85" i="1"/>
  <c r="XG85" i="1" s="1"/>
  <c r="LP55" i="1"/>
  <c r="XG55" i="1" s="1"/>
  <c r="LP91" i="1"/>
  <c r="XG91" i="1" s="1"/>
  <c r="LP61" i="1"/>
  <c r="XG61" i="1" s="1"/>
  <c r="LP67" i="1"/>
  <c r="XG67" i="1" s="1"/>
  <c r="LP79" i="1"/>
  <c r="XG79" i="1" s="1"/>
  <c r="LP40" i="1"/>
  <c r="XG40" i="1" s="1"/>
  <c r="LP32" i="1"/>
  <c r="XG32" i="1" s="1"/>
  <c r="LP27" i="1"/>
  <c r="XG27" i="1" s="1"/>
  <c r="LP33" i="1"/>
  <c r="XG33" i="1" s="1"/>
  <c r="LP73" i="1"/>
  <c r="XG73" i="1" s="1"/>
  <c r="LP41" i="1"/>
  <c r="XG41" i="1" s="1"/>
  <c r="LP42" i="1"/>
  <c r="XG42" i="1" s="1"/>
  <c r="LP34" i="1"/>
  <c r="XG34" i="1" s="1"/>
  <c r="LP29" i="1"/>
  <c r="XG29" i="1" s="1"/>
  <c r="LP37" i="1"/>
  <c r="XG37" i="1" s="1"/>
  <c r="LP43" i="1"/>
  <c r="XG43" i="1" s="1"/>
  <c r="LP35" i="1"/>
  <c r="XG35" i="1" s="1"/>
  <c r="LP39" i="1"/>
  <c r="XG39" i="1" s="1"/>
  <c r="LP31" i="1"/>
  <c r="XG31" i="1" s="1"/>
  <c r="LP26" i="1"/>
  <c r="XG26" i="1" s="1"/>
  <c r="LP28" i="1"/>
  <c r="XG28" i="1" s="1"/>
  <c r="LJ121" i="1"/>
  <c r="XA121" i="1" s="1"/>
  <c r="LJ120" i="1"/>
  <c r="XA120" i="1" s="1"/>
  <c r="LJ97" i="1"/>
  <c r="XA97" i="1" s="1"/>
  <c r="LJ103" i="1"/>
  <c r="XA103" i="1" s="1"/>
  <c r="LJ109" i="1"/>
  <c r="XA109" i="1" s="1"/>
  <c r="LJ115" i="1"/>
  <c r="XA115" i="1" s="1"/>
  <c r="LJ94" i="1"/>
  <c r="XA94" i="1" s="1"/>
  <c r="LJ101" i="1"/>
  <c r="XA101" i="1" s="1"/>
  <c r="LJ108" i="1"/>
  <c r="XA108" i="1" s="1"/>
  <c r="LJ116" i="1"/>
  <c r="XA116" i="1" s="1"/>
  <c r="LJ95" i="1"/>
  <c r="XA95" i="1" s="1"/>
  <c r="LJ102" i="1"/>
  <c r="XA102" i="1" s="1"/>
  <c r="LJ110" i="1"/>
  <c r="XA110" i="1" s="1"/>
  <c r="LJ117" i="1"/>
  <c r="XA117" i="1" s="1"/>
  <c r="LJ96" i="1"/>
  <c r="XA96" i="1" s="1"/>
  <c r="LJ93" i="1"/>
  <c r="XA93" i="1" s="1"/>
  <c r="LJ100" i="1"/>
  <c r="XA100" i="1" s="1"/>
  <c r="LJ107" i="1"/>
  <c r="XA107" i="1" s="1"/>
  <c r="LJ114" i="1"/>
  <c r="XA114" i="1" s="1"/>
  <c r="LJ111" i="1"/>
  <c r="XA111" i="1" s="1"/>
  <c r="LJ98" i="1"/>
  <c r="XA98" i="1" s="1"/>
  <c r="LJ112" i="1"/>
  <c r="XA112" i="1" s="1"/>
  <c r="LJ99" i="1"/>
  <c r="XA99" i="1" s="1"/>
  <c r="LJ113" i="1"/>
  <c r="XA113" i="1" s="1"/>
  <c r="LJ104" i="1"/>
  <c r="XA104" i="1" s="1"/>
  <c r="LJ118" i="1"/>
  <c r="XA118" i="1" s="1"/>
  <c r="LJ106" i="1"/>
  <c r="XA106" i="1" s="1"/>
  <c r="LJ105" i="1"/>
  <c r="XA105" i="1" s="1"/>
  <c r="LJ119" i="1"/>
  <c r="XA119" i="1" s="1"/>
  <c r="LJ45" i="1"/>
  <c r="XA45" i="1" s="1"/>
  <c r="LJ51" i="1"/>
  <c r="XA51" i="1" s="1"/>
  <c r="LJ57" i="1"/>
  <c r="XA57" i="1" s="1"/>
  <c r="LJ63" i="1"/>
  <c r="XA63" i="1" s="1"/>
  <c r="LJ69" i="1"/>
  <c r="XA69" i="1" s="1"/>
  <c r="LJ75" i="1"/>
  <c r="XA75" i="1" s="1"/>
  <c r="LJ81" i="1"/>
  <c r="XA81" i="1" s="1"/>
  <c r="LJ87" i="1"/>
  <c r="XA87" i="1" s="1"/>
  <c r="LJ46" i="1"/>
  <c r="XA46" i="1" s="1"/>
  <c r="LJ52" i="1"/>
  <c r="XA52" i="1" s="1"/>
  <c r="LJ58" i="1"/>
  <c r="XA58" i="1" s="1"/>
  <c r="LJ64" i="1"/>
  <c r="XA64" i="1" s="1"/>
  <c r="LJ70" i="1"/>
  <c r="XA70" i="1" s="1"/>
  <c r="LJ76" i="1"/>
  <c r="XA76" i="1" s="1"/>
  <c r="LJ82" i="1"/>
  <c r="XA82" i="1" s="1"/>
  <c r="LJ88" i="1"/>
  <c r="XA88" i="1" s="1"/>
  <c r="LJ47" i="1"/>
  <c r="XA47" i="1" s="1"/>
  <c r="LJ53" i="1"/>
  <c r="XA53" i="1" s="1"/>
  <c r="LJ59" i="1"/>
  <c r="XA59" i="1" s="1"/>
  <c r="LJ65" i="1"/>
  <c r="XA65" i="1" s="1"/>
  <c r="LJ71" i="1"/>
  <c r="XA71" i="1" s="1"/>
  <c r="LJ77" i="1"/>
  <c r="XA77" i="1" s="1"/>
  <c r="LJ83" i="1"/>
  <c r="XA83" i="1" s="1"/>
  <c r="LJ89" i="1"/>
  <c r="XA89" i="1" s="1"/>
  <c r="LJ48" i="1"/>
  <c r="XA48" i="1" s="1"/>
  <c r="LJ54" i="1"/>
  <c r="XA54" i="1" s="1"/>
  <c r="LJ60" i="1"/>
  <c r="XA60" i="1" s="1"/>
  <c r="LJ66" i="1"/>
  <c r="XA66" i="1" s="1"/>
  <c r="LJ72" i="1"/>
  <c r="XA72" i="1" s="1"/>
  <c r="LJ78" i="1"/>
  <c r="XA78" i="1" s="1"/>
  <c r="LJ84" i="1"/>
  <c r="XA84" i="1" s="1"/>
  <c r="LJ90" i="1"/>
  <c r="XA90" i="1" s="1"/>
  <c r="LJ50" i="1"/>
  <c r="XA50" i="1" s="1"/>
  <c r="LJ56" i="1"/>
  <c r="XA56" i="1" s="1"/>
  <c r="LJ62" i="1"/>
  <c r="XA62" i="1" s="1"/>
  <c r="LJ68" i="1"/>
  <c r="XA68" i="1" s="1"/>
  <c r="LJ74" i="1"/>
  <c r="XA74" i="1" s="1"/>
  <c r="LJ80" i="1"/>
  <c r="XA80" i="1" s="1"/>
  <c r="LJ86" i="1"/>
  <c r="XA86" i="1" s="1"/>
  <c r="LJ92" i="1"/>
  <c r="XA92" i="1" s="1"/>
  <c r="LJ49" i="1"/>
  <c r="XA49" i="1" s="1"/>
  <c r="LJ85" i="1"/>
  <c r="XA85" i="1" s="1"/>
  <c r="LJ55" i="1"/>
  <c r="XA55" i="1" s="1"/>
  <c r="LJ91" i="1"/>
  <c r="XA91" i="1" s="1"/>
  <c r="LJ61" i="1"/>
  <c r="XA61" i="1" s="1"/>
  <c r="LJ67" i="1"/>
  <c r="XA67" i="1" s="1"/>
  <c r="LJ79" i="1"/>
  <c r="XA79" i="1" s="1"/>
  <c r="LJ40" i="1"/>
  <c r="XA40" i="1" s="1"/>
  <c r="LJ32" i="1"/>
  <c r="XA32" i="1" s="1"/>
  <c r="LJ27" i="1"/>
  <c r="XA27" i="1" s="1"/>
  <c r="LJ28" i="1"/>
  <c r="XA28" i="1" s="1"/>
  <c r="LJ41" i="1"/>
  <c r="XA41" i="1" s="1"/>
  <c r="LJ42" i="1"/>
  <c r="XA42" i="1" s="1"/>
  <c r="LJ34" i="1"/>
  <c r="XA34" i="1" s="1"/>
  <c r="LJ29" i="1"/>
  <c r="XA29" i="1" s="1"/>
  <c r="LJ37" i="1"/>
  <c r="XA37" i="1" s="1"/>
  <c r="LJ43" i="1"/>
  <c r="XA43" i="1" s="1"/>
  <c r="LJ35" i="1"/>
  <c r="XA35" i="1" s="1"/>
  <c r="LJ73" i="1"/>
  <c r="XA73" i="1" s="1"/>
  <c r="LJ39" i="1"/>
  <c r="XA39" i="1" s="1"/>
  <c r="LJ31" i="1"/>
  <c r="XA31" i="1" s="1"/>
  <c r="LJ26" i="1"/>
  <c r="XA26" i="1" s="1"/>
  <c r="LJ33" i="1"/>
  <c r="XA33" i="1" s="1"/>
  <c r="LD121" i="1"/>
  <c r="WU121" i="1" s="1"/>
  <c r="LD120" i="1"/>
  <c r="WU120" i="1" s="1"/>
  <c r="LD98" i="1"/>
  <c r="WU98" i="1" s="1"/>
  <c r="LD104" i="1"/>
  <c r="WU104" i="1" s="1"/>
  <c r="LD110" i="1"/>
  <c r="WU110" i="1" s="1"/>
  <c r="LD116" i="1"/>
  <c r="WU116" i="1" s="1"/>
  <c r="LD97" i="1"/>
  <c r="WU97" i="1" s="1"/>
  <c r="LD103" i="1"/>
  <c r="WU103" i="1" s="1"/>
  <c r="LD109" i="1"/>
  <c r="WU109" i="1" s="1"/>
  <c r="LD115" i="1"/>
  <c r="WU115" i="1" s="1"/>
  <c r="LD95" i="1"/>
  <c r="WU95" i="1" s="1"/>
  <c r="LD105" i="1"/>
  <c r="WU105" i="1" s="1"/>
  <c r="LD113" i="1"/>
  <c r="WU113" i="1" s="1"/>
  <c r="LD96" i="1"/>
  <c r="WU96" i="1" s="1"/>
  <c r="LD106" i="1"/>
  <c r="WU106" i="1" s="1"/>
  <c r="LD114" i="1"/>
  <c r="WU114" i="1" s="1"/>
  <c r="LD99" i="1"/>
  <c r="WU99" i="1" s="1"/>
  <c r="LD107" i="1"/>
  <c r="WU107" i="1" s="1"/>
  <c r="LD117" i="1"/>
  <c r="WU117" i="1" s="1"/>
  <c r="LD94" i="1"/>
  <c r="WU94" i="1" s="1"/>
  <c r="LD102" i="1"/>
  <c r="WU102" i="1" s="1"/>
  <c r="LD112" i="1"/>
  <c r="WU112" i="1" s="1"/>
  <c r="LD93" i="1"/>
  <c r="WU93" i="1" s="1"/>
  <c r="LD119" i="1"/>
  <c r="WU119" i="1" s="1"/>
  <c r="LD100" i="1"/>
  <c r="WU100" i="1" s="1"/>
  <c r="LD101" i="1"/>
  <c r="WU101" i="1" s="1"/>
  <c r="LD108" i="1"/>
  <c r="WU108" i="1" s="1"/>
  <c r="LD118" i="1"/>
  <c r="WU118" i="1" s="1"/>
  <c r="LD111" i="1"/>
  <c r="WU111" i="1" s="1"/>
  <c r="LD45" i="1"/>
  <c r="WU45" i="1" s="1"/>
  <c r="LD51" i="1"/>
  <c r="WU51" i="1" s="1"/>
  <c r="LD57" i="1"/>
  <c r="WU57" i="1" s="1"/>
  <c r="LD63" i="1"/>
  <c r="WU63" i="1" s="1"/>
  <c r="LD69" i="1"/>
  <c r="WU69" i="1" s="1"/>
  <c r="LD75" i="1"/>
  <c r="WU75" i="1" s="1"/>
  <c r="LD81" i="1"/>
  <c r="WU81" i="1" s="1"/>
  <c r="LD87" i="1"/>
  <c r="WU87" i="1" s="1"/>
  <c r="LD46" i="1"/>
  <c r="WU46" i="1" s="1"/>
  <c r="LD52" i="1"/>
  <c r="WU52" i="1" s="1"/>
  <c r="LD58" i="1"/>
  <c r="WU58" i="1" s="1"/>
  <c r="LD64" i="1"/>
  <c r="WU64" i="1" s="1"/>
  <c r="LD70" i="1"/>
  <c r="WU70" i="1" s="1"/>
  <c r="LD76" i="1"/>
  <c r="WU76" i="1" s="1"/>
  <c r="LD82" i="1"/>
  <c r="WU82" i="1" s="1"/>
  <c r="LD88" i="1"/>
  <c r="WU88" i="1" s="1"/>
  <c r="LD47" i="1"/>
  <c r="WU47" i="1" s="1"/>
  <c r="LD53" i="1"/>
  <c r="WU53" i="1" s="1"/>
  <c r="LD59" i="1"/>
  <c r="WU59" i="1" s="1"/>
  <c r="LD65" i="1"/>
  <c r="WU65" i="1" s="1"/>
  <c r="LD71" i="1"/>
  <c r="WU71" i="1" s="1"/>
  <c r="LD77" i="1"/>
  <c r="WU77" i="1" s="1"/>
  <c r="LD83" i="1"/>
  <c r="WU83" i="1" s="1"/>
  <c r="LD89" i="1"/>
  <c r="WU89" i="1" s="1"/>
  <c r="LD48" i="1"/>
  <c r="WU48" i="1" s="1"/>
  <c r="LD54" i="1"/>
  <c r="WU54" i="1" s="1"/>
  <c r="LD60" i="1"/>
  <c r="WU60" i="1" s="1"/>
  <c r="LD66" i="1"/>
  <c r="WU66" i="1" s="1"/>
  <c r="LD72" i="1"/>
  <c r="WU72" i="1" s="1"/>
  <c r="LD78" i="1"/>
  <c r="WU78" i="1" s="1"/>
  <c r="LD84" i="1"/>
  <c r="WU84" i="1" s="1"/>
  <c r="LD90" i="1"/>
  <c r="WU90" i="1" s="1"/>
  <c r="LD50" i="1"/>
  <c r="WU50" i="1" s="1"/>
  <c r="LD56" i="1"/>
  <c r="WU56" i="1" s="1"/>
  <c r="LD62" i="1"/>
  <c r="WU62" i="1" s="1"/>
  <c r="LD68" i="1"/>
  <c r="WU68" i="1" s="1"/>
  <c r="LD74" i="1"/>
  <c r="WU74" i="1" s="1"/>
  <c r="LD80" i="1"/>
  <c r="WU80" i="1" s="1"/>
  <c r="LD86" i="1"/>
  <c r="WU86" i="1" s="1"/>
  <c r="LD92" i="1"/>
  <c r="WU92" i="1" s="1"/>
  <c r="LD49" i="1"/>
  <c r="WU49" i="1" s="1"/>
  <c r="LD85" i="1"/>
  <c r="WU85" i="1" s="1"/>
  <c r="LD55" i="1"/>
  <c r="WU55" i="1" s="1"/>
  <c r="LD91" i="1"/>
  <c r="WU91" i="1" s="1"/>
  <c r="LD61" i="1"/>
  <c r="WU61" i="1" s="1"/>
  <c r="LD67" i="1"/>
  <c r="WU67" i="1" s="1"/>
  <c r="LD79" i="1"/>
  <c r="WU79" i="1" s="1"/>
  <c r="LD40" i="1"/>
  <c r="WU40" i="1" s="1"/>
  <c r="LD32" i="1"/>
  <c r="WU32" i="1" s="1"/>
  <c r="LD27" i="1"/>
  <c r="WU27" i="1" s="1"/>
  <c r="LD33" i="1"/>
  <c r="WU33" i="1" s="1"/>
  <c r="LD41" i="1"/>
  <c r="WU41" i="1" s="1"/>
  <c r="LD42" i="1"/>
  <c r="WU42" i="1" s="1"/>
  <c r="LD34" i="1"/>
  <c r="WU34" i="1" s="1"/>
  <c r="LD29" i="1"/>
  <c r="WU29" i="1" s="1"/>
  <c r="LD73" i="1"/>
  <c r="WU73" i="1" s="1"/>
  <c r="LD37" i="1"/>
  <c r="WU37" i="1" s="1"/>
  <c r="LD43" i="1"/>
  <c r="WU43" i="1" s="1"/>
  <c r="LD35" i="1"/>
  <c r="WU35" i="1" s="1"/>
  <c r="LD39" i="1"/>
  <c r="WU39" i="1" s="1"/>
  <c r="LD31" i="1"/>
  <c r="WU31" i="1" s="1"/>
  <c r="LD26" i="1"/>
  <c r="WU26" i="1" s="1"/>
  <c r="LD28" i="1"/>
  <c r="WU28" i="1" s="1"/>
  <c r="NR25" i="1"/>
  <c r="ZI25" i="1" s="1"/>
  <c r="MH25" i="1"/>
  <c r="XY25" i="1" s="1"/>
  <c r="OJ36" i="1"/>
  <c r="AAA36" i="1" s="1"/>
  <c r="NR36" i="1"/>
  <c r="ZI36" i="1" s="1"/>
  <c r="MZ36" i="1"/>
  <c r="YQ36" i="1" s="1"/>
  <c r="MH36" i="1"/>
  <c r="XY36" i="1" s="1"/>
  <c r="LP36" i="1"/>
  <c r="XG36" i="1" s="1"/>
  <c r="OD44" i="1"/>
  <c r="ZU44" i="1" s="1"/>
  <c r="NL44" i="1"/>
  <c r="ZC44" i="1" s="1"/>
  <c r="MT44" i="1"/>
  <c r="YK44" i="1" s="1"/>
  <c r="MB44" i="1"/>
  <c r="XS44" i="1" s="1"/>
  <c r="LJ44" i="1"/>
  <c r="XA44" i="1" s="1"/>
  <c r="IK120" i="1"/>
  <c r="UB120" i="1" s="1"/>
  <c r="IK121" i="1"/>
  <c r="UB121" i="1" s="1"/>
  <c r="IK96" i="1"/>
  <c r="UB96" i="1" s="1"/>
  <c r="IK102" i="1"/>
  <c r="UB102" i="1" s="1"/>
  <c r="IK108" i="1"/>
  <c r="UB108" i="1" s="1"/>
  <c r="IK114" i="1"/>
  <c r="UB114" i="1" s="1"/>
  <c r="IK98" i="1"/>
  <c r="UB98" i="1" s="1"/>
  <c r="IK105" i="1"/>
  <c r="UB105" i="1" s="1"/>
  <c r="IK112" i="1"/>
  <c r="UB112" i="1" s="1"/>
  <c r="IK119" i="1"/>
  <c r="UB119" i="1" s="1"/>
  <c r="IK95" i="1"/>
  <c r="UB95" i="1" s="1"/>
  <c r="IK103" i="1"/>
  <c r="UB103" i="1" s="1"/>
  <c r="IK110" i="1"/>
  <c r="UB110" i="1" s="1"/>
  <c r="IK117" i="1"/>
  <c r="UB117" i="1" s="1"/>
  <c r="IK100" i="1"/>
  <c r="UB100" i="1" s="1"/>
  <c r="IK111" i="1"/>
  <c r="UB111" i="1" s="1"/>
  <c r="IK101" i="1"/>
  <c r="UB101" i="1" s="1"/>
  <c r="IK113" i="1"/>
  <c r="UB113" i="1" s="1"/>
  <c r="IK97" i="1"/>
  <c r="UB97" i="1" s="1"/>
  <c r="IK107" i="1"/>
  <c r="UB107" i="1" s="1"/>
  <c r="IK118" i="1"/>
  <c r="UB118" i="1" s="1"/>
  <c r="IK116" i="1"/>
  <c r="UB116" i="1" s="1"/>
  <c r="IK99" i="1"/>
  <c r="UB99" i="1" s="1"/>
  <c r="IK104" i="1"/>
  <c r="UB104" i="1" s="1"/>
  <c r="IK106" i="1"/>
  <c r="UB106" i="1" s="1"/>
  <c r="IK93" i="1"/>
  <c r="UB93" i="1" s="1"/>
  <c r="IK115" i="1"/>
  <c r="UB115" i="1" s="1"/>
  <c r="IK109" i="1"/>
  <c r="UB109" i="1" s="1"/>
  <c r="IK90" i="1"/>
  <c r="UB90" i="1" s="1"/>
  <c r="HY121" i="1"/>
  <c r="TP121" i="1" s="1"/>
  <c r="HY120" i="1"/>
  <c r="TP120" i="1" s="1"/>
  <c r="HY97" i="1"/>
  <c r="TP97" i="1" s="1"/>
  <c r="HY103" i="1"/>
  <c r="TP103" i="1" s="1"/>
  <c r="HY109" i="1"/>
  <c r="TP109" i="1" s="1"/>
  <c r="HY115" i="1"/>
  <c r="TP115" i="1" s="1"/>
  <c r="HY94" i="1"/>
  <c r="TP94" i="1" s="1"/>
  <c r="HY101" i="1"/>
  <c r="TP101" i="1" s="1"/>
  <c r="HY108" i="1"/>
  <c r="TP108" i="1" s="1"/>
  <c r="HY116" i="1"/>
  <c r="TP116" i="1" s="1"/>
  <c r="HY100" i="1"/>
  <c r="TP100" i="1" s="1"/>
  <c r="HY110" i="1"/>
  <c r="TP110" i="1" s="1"/>
  <c r="HY118" i="1"/>
  <c r="TP118" i="1" s="1"/>
  <c r="HY98" i="1"/>
  <c r="TP98" i="1" s="1"/>
  <c r="HY106" i="1"/>
  <c r="TP106" i="1" s="1"/>
  <c r="HY114" i="1"/>
  <c r="TP114" i="1" s="1"/>
  <c r="HY104" i="1"/>
  <c r="TP104" i="1" s="1"/>
  <c r="HY117" i="1"/>
  <c r="TP117" i="1" s="1"/>
  <c r="HY93" i="1"/>
  <c r="TP93" i="1" s="1"/>
  <c r="HY105" i="1"/>
  <c r="TP105" i="1" s="1"/>
  <c r="HY119" i="1"/>
  <c r="TP119" i="1" s="1"/>
  <c r="HY99" i="1"/>
  <c r="TP99" i="1" s="1"/>
  <c r="HY112" i="1"/>
  <c r="TP112" i="1" s="1"/>
  <c r="HY96" i="1"/>
  <c r="TP96" i="1" s="1"/>
  <c r="HY102" i="1"/>
  <c r="TP102" i="1" s="1"/>
  <c r="HY107" i="1"/>
  <c r="TP107" i="1" s="1"/>
  <c r="HY111" i="1"/>
  <c r="TP111" i="1" s="1"/>
  <c r="HY95" i="1"/>
  <c r="TP95" i="1" s="1"/>
  <c r="HY113" i="1"/>
  <c r="TP113" i="1" s="1"/>
  <c r="HY89" i="1"/>
  <c r="TP89" i="1" s="1"/>
  <c r="HY90" i="1"/>
  <c r="TP90" i="1" s="1"/>
  <c r="HY91" i="1"/>
  <c r="TP91" i="1" s="1"/>
  <c r="HY92" i="1"/>
  <c r="TP92" i="1" s="1"/>
  <c r="HM121" i="1"/>
  <c r="TD121" i="1" s="1"/>
  <c r="HM120" i="1"/>
  <c r="TD120" i="1" s="1"/>
  <c r="HM97" i="1"/>
  <c r="TD97" i="1" s="1"/>
  <c r="HM103" i="1"/>
  <c r="TD103" i="1" s="1"/>
  <c r="HM109" i="1"/>
  <c r="TD109" i="1" s="1"/>
  <c r="HM115" i="1"/>
  <c r="TD115" i="1" s="1"/>
  <c r="HM101" i="1"/>
  <c r="TD101" i="1" s="1"/>
  <c r="HM108" i="1"/>
  <c r="TD108" i="1" s="1"/>
  <c r="HM116" i="1"/>
  <c r="TD116" i="1" s="1"/>
  <c r="HM93" i="1"/>
  <c r="TD93" i="1" s="1"/>
  <c r="HM102" i="1"/>
  <c r="TD102" i="1" s="1"/>
  <c r="HM111" i="1"/>
  <c r="TD111" i="1" s="1"/>
  <c r="HM119" i="1"/>
  <c r="TD119" i="1" s="1"/>
  <c r="HM96" i="1"/>
  <c r="TD96" i="1" s="1"/>
  <c r="HM106" i="1"/>
  <c r="TD106" i="1" s="1"/>
  <c r="HM117" i="1"/>
  <c r="TD117" i="1" s="1"/>
  <c r="HM104" i="1"/>
  <c r="TD104" i="1" s="1"/>
  <c r="HM113" i="1"/>
  <c r="TD113" i="1" s="1"/>
  <c r="HM99" i="1"/>
  <c r="TD99" i="1" s="1"/>
  <c r="HM114" i="1"/>
  <c r="TD114" i="1" s="1"/>
  <c r="HM100" i="1"/>
  <c r="TD100" i="1" s="1"/>
  <c r="HM118" i="1"/>
  <c r="TD118" i="1" s="1"/>
  <c r="HM95" i="1"/>
  <c r="TD95" i="1" s="1"/>
  <c r="HM110" i="1"/>
  <c r="TD110" i="1" s="1"/>
  <c r="HM98" i="1"/>
  <c r="TD98" i="1" s="1"/>
  <c r="HM105" i="1"/>
  <c r="TD105" i="1" s="1"/>
  <c r="HM107" i="1"/>
  <c r="TD107" i="1" s="1"/>
  <c r="HM112" i="1"/>
  <c r="TD112" i="1" s="1"/>
  <c r="HM90" i="1"/>
  <c r="TD90" i="1" s="1"/>
  <c r="OM24" i="1"/>
  <c r="AAD24" i="1" s="1"/>
  <c r="OM121" i="1"/>
  <c r="AAD121" i="1" s="1"/>
  <c r="OM120" i="1"/>
  <c r="AAD120" i="1" s="1"/>
  <c r="OM97" i="1"/>
  <c r="AAD97" i="1" s="1"/>
  <c r="OM103" i="1"/>
  <c r="AAD103" i="1" s="1"/>
  <c r="OM109" i="1"/>
  <c r="AAD109" i="1" s="1"/>
  <c r="OM115" i="1"/>
  <c r="AAD115" i="1" s="1"/>
  <c r="OM96" i="1"/>
  <c r="AAD96" i="1" s="1"/>
  <c r="OM102" i="1"/>
  <c r="AAD102" i="1" s="1"/>
  <c r="OM108" i="1"/>
  <c r="AAD108" i="1" s="1"/>
  <c r="OM114" i="1"/>
  <c r="AAD114" i="1" s="1"/>
  <c r="OM93" i="1"/>
  <c r="AAD93" i="1" s="1"/>
  <c r="OM101" i="1"/>
  <c r="AAD101" i="1" s="1"/>
  <c r="OM111" i="1"/>
  <c r="AAD111" i="1" s="1"/>
  <c r="OM119" i="1"/>
  <c r="AAD119" i="1" s="1"/>
  <c r="OM94" i="1"/>
  <c r="AAD94" i="1" s="1"/>
  <c r="OM104" i="1"/>
  <c r="AAD104" i="1" s="1"/>
  <c r="OM112" i="1"/>
  <c r="AAD112" i="1" s="1"/>
  <c r="OM95" i="1"/>
  <c r="AAD95" i="1" s="1"/>
  <c r="OM105" i="1"/>
  <c r="AAD105" i="1" s="1"/>
  <c r="OM113" i="1"/>
  <c r="AAD113" i="1" s="1"/>
  <c r="OM100" i="1"/>
  <c r="AAD100" i="1" s="1"/>
  <c r="OM110" i="1"/>
  <c r="AAD110" i="1" s="1"/>
  <c r="OM118" i="1"/>
  <c r="AAD118" i="1" s="1"/>
  <c r="OM107" i="1"/>
  <c r="AAD107" i="1" s="1"/>
  <c r="OM116" i="1"/>
  <c r="AAD116" i="1" s="1"/>
  <c r="OM117" i="1"/>
  <c r="AAD117" i="1" s="1"/>
  <c r="OM98" i="1"/>
  <c r="AAD98" i="1" s="1"/>
  <c r="OM106" i="1"/>
  <c r="AAD106" i="1" s="1"/>
  <c r="OM99" i="1"/>
  <c r="AAD99" i="1" s="1"/>
  <c r="OM45" i="1"/>
  <c r="AAD45" i="1" s="1"/>
  <c r="OM51" i="1"/>
  <c r="AAD51" i="1" s="1"/>
  <c r="OM57" i="1"/>
  <c r="AAD57" i="1" s="1"/>
  <c r="OM63" i="1"/>
  <c r="AAD63" i="1" s="1"/>
  <c r="OM69" i="1"/>
  <c r="AAD69" i="1" s="1"/>
  <c r="OM75" i="1"/>
  <c r="AAD75" i="1" s="1"/>
  <c r="OM81" i="1"/>
  <c r="AAD81" i="1" s="1"/>
  <c r="OM87" i="1"/>
  <c r="AAD87" i="1" s="1"/>
  <c r="OM46" i="1"/>
  <c r="AAD46" i="1" s="1"/>
  <c r="OM52" i="1"/>
  <c r="AAD52" i="1" s="1"/>
  <c r="OM58" i="1"/>
  <c r="AAD58" i="1" s="1"/>
  <c r="OM64" i="1"/>
  <c r="AAD64" i="1" s="1"/>
  <c r="OM70" i="1"/>
  <c r="AAD70" i="1" s="1"/>
  <c r="OM76" i="1"/>
  <c r="AAD76" i="1" s="1"/>
  <c r="OM82" i="1"/>
  <c r="AAD82" i="1" s="1"/>
  <c r="OM88" i="1"/>
  <c r="AAD88" i="1" s="1"/>
  <c r="OM47" i="1"/>
  <c r="AAD47" i="1" s="1"/>
  <c r="OM53" i="1"/>
  <c r="AAD53" i="1" s="1"/>
  <c r="OM59" i="1"/>
  <c r="AAD59" i="1" s="1"/>
  <c r="OM65" i="1"/>
  <c r="AAD65" i="1" s="1"/>
  <c r="OM71" i="1"/>
  <c r="AAD71" i="1" s="1"/>
  <c r="OM77" i="1"/>
  <c r="AAD77" i="1" s="1"/>
  <c r="OM83" i="1"/>
  <c r="AAD83" i="1" s="1"/>
  <c r="OM89" i="1"/>
  <c r="AAD89" i="1" s="1"/>
  <c r="OM48" i="1"/>
  <c r="AAD48" i="1" s="1"/>
  <c r="OM54" i="1"/>
  <c r="AAD54" i="1" s="1"/>
  <c r="OM60" i="1"/>
  <c r="AAD60" i="1" s="1"/>
  <c r="OM66" i="1"/>
  <c r="AAD66" i="1" s="1"/>
  <c r="OM72" i="1"/>
  <c r="AAD72" i="1" s="1"/>
  <c r="OM78" i="1"/>
  <c r="AAD78" i="1" s="1"/>
  <c r="OM84" i="1"/>
  <c r="AAD84" i="1" s="1"/>
  <c r="OM90" i="1"/>
  <c r="AAD90" i="1" s="1"/>
  <c r="OM50" i="1"/>
  <c r="AAD50" i="1" s="1"/>
  <c r="OM56" i="1"/>
  <c r="AAD56" i="1" s="1"/>
  <c r="OM62" i="1"/>
  <c r="AAD62" i="1" s="1"/>
  <c r="OM68" i="1"/>
  <c r="AAD68" i="1" s="1"/>
  <c r="OM74" i="1"/>
  <c r="AAD74" i="1" s="1"/>
  <c r="OM80" i="1"/>
  <c r="AAD80" i="1" s="1"/>
  <c r="OM86" i="1"/>
  <c r="AAD86" i="1" s="1"/>
  <c r="OM92" i="1"/>
  <c r="AAD92" i="1" s="1"/>
  <c r="OM49" i="1"/>
  <c r="AAD49" i="1" s="1"/>
  <c r="OM85" i="1"/>
  <c r="AAD85" i="1" s="1"/>
  <c r="OM55" i="1"/>
  <c r="AAD55" i="1" s="1"/>
  <c r="OM91" i="1"/>
  <c r="AAD91" i="1" s="1"/>
  <c r="OM61" i="1"/>
  <c r="AAD61" i="1" s="1"/>
  <c r="OM67" i="1"/>
  <c r="AAD67" i="1" s="1"/>
  <c r="OM79" i="1"/>
  <c r="AAD79" i="1" s="1"/>
  <c r="NU24" i="1"/>
  <c r="ZL24" i="1" s="1"/>
  <c r="NU121" i="1"/>
  <c r="ZL121" i="1" s="1"/>
  <c r="NU120" i="1"/>
  <c r="ZL120" i="1" s="1"/>
  <c r="NU97" i="1"/>
  <c r="ZL97" i="1" s="1"/>
  <c r="NU103" i="1"/>
  <c r="ZL103" i="1" s="1"/>
  <c r="NU109" i="1"/>
  <c r="ZL109" i="1" s="1"/>
  <c r="NU115" i="1"/>
  <c r="ZL115" i="1" s="1"/>
  <c r="NU96" i="1"/>
  <c r="ZL96" i="1" s="1"/>
  <c r="NU102" i="1"/>
  <c r="ZL102" i="1" s="1"/>
  <c r="NU108" i="1"/>
  <c r="ZL108" i="1" s="1"/>
  <c r="NU114" i="1"/>
  <c r="ZL114" i="1" s="1"/>
  <c r="NU93" i="1"/>
  <c r="ZL93" i="1" s="1"/>
  <c r="NU101" i="1"/>
  <c r="ZL101" i="1" s="1"/>
  <c r="NU111" i="1"/>
  <c r="ZL111" i="1" s="1"/>
  <c r="NU119" i="1"/>
  <c r="ZL119" i="1" s="1"/>
  <c r="NU94" i="1"/>
  <c r="ZL94" i="1" s="1"/>
  <c r="NU104" i="1"/>
  <c r="ZL104" i="1" s="1"/>
  <c r="NU112" i="1"/>
  <c r="ZL112" i="1" s="1"/>
  <c r="NU95" i="1"/>
  <c r="ZL95" i="1" s="1"/>
  <c r="NU105" i="1"/>
  <c r="ZL105" i="1" s="1"/>
  <c r="NU113" i="1"/>
  <c r="ZL113" i="1" s="1"/>
  <c r="NU100" i="1"/>
  <c r="ZL100" i="1" s="1"/>
  <c r="NU110" i="1"/>
  <c r="ZL110" i="1" s="1"/>
  <c r="NU118" i="1"/>
  <c r="ZL118" i="1" s="1"/>
  <c r="NU107" i="1"/>
  <c r="ZL107" i="1" s="1"/>
  <c r="NU116" i="1"/>
  <c r="ZL116" i="1" s="1"/>
  <c r="NU117" i="1"/>
  <c r="ZL117" i="1" s="1"/>
  <c r="NU98" i="1"/>
  <c r="ZL98" i="1" s="1"/>
  <c r="NU106" i="1"/>
  <c r="ZL106" i="1" s="1"/>
  <c r="NU99" i="1"/>
  <c r="ZL99" i="1" s="1"/>
  <c r="NU45" i="1"/>
  <c r="ZL45" i="1" s="1"/>
  <c r="NU51" i="1"/>
  <c r="ZL51" i="1" s="1"/>
  <c r="NU57" i="1"/>
  <c r="ZL57" i="1" s="1"/>
  <c r="NU63" i="1"/>
  <c r="ZL63" i="1" s="1"/>
  <c r="NU69" i="1"/>
  <c r="ZL69" i="1" s="1"/>
  <c r="NU75" i="1"/>
  <c r="ZL75" i="1" s="1"/>
  <c r="NU81" i="1"/>
  <c r="ZL81" i="1" s="1"/>
  <c r="NU87" i="1"/>
  <c r="ZL87" i="1" s="1"/>
  <c r="NU46" i="1"/>
  <c r="ZL46" i="1" s="1"/>
  <c r="NU52" i="1"/>
  <c r="ZL52" i="1" s="1"/>
  <c r="NU58" i="1"/>
  <c r="ZL58" i="1" s="1"/>
  <c r="NU64" i="1"/>
  <c r="ZL64" i="1" s="1"/>
  <c r="NU70" i="1"/>
  <c r="ZL70" i="1" s="1"/>
  <c r="NU76" i="1"/>
  <c r="ZL76" i="1" s="1"/>
  <c r="NU82" i="1"/>
  <c r="ZL82" i="1" s="1"/>
  <c r="NU88" i="1"/>
  <c r="ZL88" i="1" s="1"/>
  <c r="NU47" i="1"/>
  <c r="ZL47" i="1" s="1"/>
  <c r="NU53" i="1"/>
  <c r="ZL53" i="1" s="1"/>
  <c r="NU59" i="1"/>
  <c r="ZL59" i="1" s="1"/>
  <c r="NU65" i="1"/>
  <c r="ZL65" i="1" s="1"/>
  <c r="NU71" i="1"/>
  <c r="ZL71" i="1" s="1"/>
  <c r="NU77" i="1"/>
  <c r="ZL77" i="1" s="1"/>
  <c r="NU83" i="1"/>
  <c r="ZL83" i="1" s="1"/>
  <c r="NU89" i="1"/>
  <c r="ZL89" i="1" s="1"/>
  <c r="NU48" i="1"/>
  <c r="ZL48" i="1" s="1"/>
  <c r="NU54" i="1"/>
  <c r="ZL54" i="1" s="1"/>
  <c r="NU60" i="1"/>
  <c r="ZL60" i="1" s="1"/>
  <c r="NU66" i="1"/>
  <c r="ZL66" i="1" s="1"/>
  <c r="NU72" i="1"/>
  <c r="ZL72" i="1" s="1"/>
  <c r="NU78" i="1"/>
  <c r="ZL78" i="1" s="1"/>
  <c r="NU84" i="1"/>
  <c r="ZL84" i="1" s="1"/>
  <c r="NU90" i="1"/>
  <c r="ZL90" i="1" s="1"/>
  <c r="NU50" i="1"/>
  <c r="ZL50" i="1" s="1"/>
  <c r="NU56" i="1"/>
  <c r="ZL56" i="1" s="1"/>
  <c r="NU62" i="1"/>
  <c r="ZL62" i="1" s="1"/>
  <c r="NU68" i="1"/>
  <c r="ZL68" i="1" s="1"/>
  <c r="NU74" i="1"/>
  <c r="ZL74" i="1" s="1"/>
  <c r="NU80" i="1"/>
  <c r="ZL80" i="1" s="1"/>
  <c r="NU86" i="1"/>
  <c r="ZL86" i="1" s="1"/>
  <c r="NU92" i="1"/>
  <c r="ZL92" i="1" s="1"/>
  <c r="NU49" i="1"/>
  <c r="ZL49" i="1" s="1"/>
  <c r="NU85" i="1"/>
  <c r="ZL85" i="1" s="1"/>
  <c r="NU55" i="1"/>
  <c r="ZL55" i="1" s="1"/>
  <c r="NU91" i="1"/>
  <c r="ZL91" i="1" s="1"/>
  <c r="NU61" i="1"/>
  <c r="ZL61" i="1" s="1"/>
  <c r="NU67" i="1"/>
  <c r="ZL67" i="1" s="1"/>
  <c r="NU79" i="1"/>
  <c r="ZL79" i="1" s="1"/>
  <c r="NI24" i="1"/>
  <c r="YZ24" i="1" s="1"/>
  <c r="NI121" i="1"/>
  <c r="YZ121" i="1" s="1"/>
  <c r="NI120" i="1"/>
  <c r="YZ120" i="1" s="1"/>
  <c r="NI97" i="1"/>
  <c r="YZ97" i="1" s="1"/>
  <c r="NI103" i="1"/>
  <c r="YZ103" i="1" s="1"/>
  <c r="NI109" i="1"/>
  <c r="YZ109" i="1" s="1"/>
  <c r="NI115" i="1"/>
  <c r="YZ115" i="1" s="1"/>
  <c r="NI98" i="1"/>
  <c r="YZ98" i="1" s="1"/>
  <c r="NI104" i="1"/>
  <c r="YZ104" i="1" s="1"/>
  <c r="NI110" i="1"/>
  <c r="YZ110" i="1" s="1"/>
  <c r="NI96" i="1"/>
  <c r="YZ96" i="1" s="1"/>
  <c r="NI102" i="1"/>
  <c r="YZ102" i="1" s="1"/>
  <c r="NI108" i="1"/>
  <c r="YZ108" i="1" s="1"/>
  <c r="NI114" i="1"/>
  <c r="YZ114" i="1" s="1"/>
  <c r="NI99" i="1"/>
  <c r="YZ99" i="1" s="1"/>
  <c r="NI111" i="1"/>
  <c r="YZ111" i="1" s="1"/>
  <c r="NI119" i="1"/>
  <c r="YZ119" i="1" s="1"/>
  <c r="NI100" i="1"/>
  <c r="YZ100" i="1" s="1"/>
  <c r="NI112" i="1"/>
  <c r="YZ112" i="1" s="1"/>
  <c r="NI101" i="1"/>
  <c r="YZ101" i="1" s="1"/>
  <c r="NI113" i="1"/>
  <c r="YZ113" i="1" s="1"/>
  <c r="NI93" i="1"/>
  <c r="YZ93" i="1" s="1"/>
  <c r="NI105" i="1"/>
  <c r="YZ105" i="1" s="1"/>
  <c r="NI116" i="1"/>
  <c r="YZ116" i="1" s="1"/>
  <c r="NI95" i="1"/>
  <c r="YZ95" i="1" s="1"/>
  <c r="NI107" i="1"/>
  <c r="YZ107" i="1" s="1"/>
  <c r="NI118" i="1"/>
  <c r="YZ118" i="1" s="1"/>
  <c r="NI94" i="1"/>
  <c r="YZ94" i="1" s="1"/>
  <c r="NI106" i="1"/>
  <c r="YZ106" i="1" s="1"/>
  <c r="NI117" i="1"/>
  <c r="YZ117" i="1" s="1"/>
  <c r="NI45" i="1"/>
  <c r="YZ45" i="1" s="1"/>
  <c r="NI51" i="1"/>
  <c r="YZ51" i="1" s="1"/>
  <c r="NI57" i="1"/>
  <c r="YZ57" i="1" s="1"/>
  <c r="NI63" i="1"/>
  <c r="YZ63" i="1" s="1"/>
  <c r="NI69" i="1"/>
  <c r="YZ69" i="1" s="1"/>
  <c r="NI75" i="1"/>
  <c r="YZ75" i="1" s="1"/>
  <c r="NI81" i="1"/>
  <c r="YZ81" i="1" s="1"/>
  <c r="NI87" i="1"/>
  <c r="YZ87" i="1" s="1"/>
  <c r="NI46" i="1"/>
  <c r="YZ46" i="1" s="1"/>
  <c r="NI52" i="1"/>
  <c r="YZ52" i="1" s="1"/>
  <c r="NI58" i="1"/>
  <c r="YZ58" i="1" s="1"/>
  <c r="NI64" i="1"/>
  <c r="YZ64" i="1" s="1"/>
  <c r="NI70" i="1"/>
  <c r="YZ70" i="1" s="1"/>
  <c r="NI76" i="1"/>
  <c r="YZ76" i="1" s="1"/>
  <c r="NI82" i="1"/>
  <c r="YZ82" i="1" s="1"/>
  <c r="NI88" i="1"/>
  <c r="YZ88" i="1" s="1"/>
  <c r="NI47" i="1"/>
  <c r="YZ47" i="1" s="1"/>
  <c r="NI53" i="1"/>
  <c r="YZ53" i="1" s="1"/>
  <c r="NI59" i="1"/>
  <c r="YZ59" i="1" s="1"/>
  <c r="NI65" i="1"/>
  <c r="YZ65" i="1" s="1"/>
  <c r="NI71" i="1"/>
  <c r="YZ71" i="1" s="1"/>
  <c r="NI77" i="1"/>
  <c r="YZ77" i="1" s="1"/>
  <c r="NI83" i="1"/>
  <c r="YZ83" i="1" s="1"/>
  <c r="NI89" i="1"/>
  <c r="YZ89" i="1" s="1"/>
  <c r="NI48" i="1"/>
  <c r="YZ48" i="1" s="1"/>
  <c r="NI54" i="1"/>
  <c r="YZ54" i="1" s="1"/>
  <c r="NI60" i="1"/>
  <c r="YZ60" i="1" s="1"/>
  <c r="NI66" i="1"/>
  <c r="YZ66" i="1" s="1"/>
  <c r="NI72" i="1"/>
  <c r="YZ72" i="1" s="1"/>
  <c r="NI78" i="1"/>
  <c r="YZ78" i="1" s="1"/>
  <c r="NI84" i="1"/>
  <c r="YZ84" i="1" s="1"/>
  <c r="NI90" i="1"/>
  <c r="YZ90" i="1" s="1"/>
  <c r="NI50" i="1"/>
  <c r="YZ50" i="1" s="1"/>
  <c r="NI56" i="1"/>
  <c r="YZ56" i="1" s="1"/>
  <c r="NI62" i="1"/>
  <c r="YZ62" i="1" s="1"/>
  <c r="NI68" i="1"/>
  <c r="YZ68" i="1" s="1"/>
  <c r="NI74" i="1"/>
  <c r="YZ74" i="1" s="1"/>
  <c r="NI80" i="1"/>
  <c r="YZ80" i="1" s="1"/>
  <c r="NI86" i="1"/>
  <c r="YZ86" i="1" s="1"/>
  <c r="NI92" i="1"/>
  <c r="YZ92" i="1" s="1"/>
  <c r="NI49" i="1"/>
  <c r="YZ49" i="1" s="1"/>
  <c r="NI85" i="1"/>
  <c r="YZ85" i="1" s="1"/>
  <c r="NI55" i="1"/>
  <c r="YZ55" i="1" s="1"/>
  <c r="NI91" i="1"/>
  <c r="YZ91" i="1" s="1"/>
  <c r="NI61" i="1"/>
  <c r="YZ61" i="1" s="1"/>
  <c r="NI67" i="1"/>
  <c r="YZ67" i="1" s="1"/>
  <c r="NI79" i="1"/>
  <c r="YZ79" i="1" s="1"/>
  <c r="MQ24" i="1"/>
  <c r="YH24" i="1" s="1"/>
  <c r="MQ121" i="1"/>
  <c r="YH121" i="1" s="1"/>
  <c r="MQ120" i="1"/>
  <c r="YH120" i="1" s="1"/>
  <c r="MQ94" i="1"/>
  <c r="YH94" i="1" s="1"/>
  <c r="MQ100" i="1"/>
  <c r="YH100" i="1" s="1"/>
  <c r="MQ106" i="1"/>
  <c r="YH106" i="1" s="1"/>
  <c r="MQ112" i="1"/>
  <c r="YH112" i="1" s="1"/>
  <c r="MQ118" i="1"/>
  <c r="YH118" i="1" s="1"/>
  <c r="MQ96" i="1"/>
  <c r="YH96" i="1" s="1"/>
  <c r="MQ103" i="1"/>
  <c r="YH103" i="1" s="1"/>
  <c r="MQ110" i="1"/>
  <c r="YH110" i="1" s="1"/>
  <c r="MQ117" i="1"/>
  <c r="YH117" i="1" s="1"/>
  <c r="MQ97" i="1"/>
  <c r="YH97" i="1" s="1"/>
  <c r="MQ104" i="1"/>
  <c r="YH104" i="1" s="1"/>
  <c r="MQ111" i="1"/>
  <c r="YH111" i="1" s="1"/>
  <c r="MQ119" i="1"/>
  <c r="YH119" i="1" s="1"/>
  <c r="MQ95" i="1"/>
  <c r="YH95" i="1" s="1"/>
  <c r="MQ102" i="1"/>
  <c r="YH102" i="1" s="1"/>
  <c r="MQ109" i="1"/>
  <c r="YH109" i="1" s="1"/>
  <c r="MQ116" i="1"/>
  <c r="YH116" i="1" s="1"/>
  <c r="MQ98" i="1"/>
  <c r="YH98" i="1" s="1"/>
  <c r="MQ113" i="1"/>
  <c r="YH113" i="1" s="1"/>
  <c r="MQ99" i="1"/>
  <c r="YH99" i="1" s="1"/>
  <c r="MQ114" i="1"/>
  <c r="YH114" i="1" s="1"/>
  <c r="MQ101" i="1"/>
  <c r="YH101" i="1" s="1"/>
  <c r="MQ115" i="1"/>
  <c r="YH115" i="1" s="1"/>
  <c r="MQ105" i="1"/>
  <c r="YH105" i="1" s="1"/>
  <c r="MQ93" i="1"/>
  <c r="YH93" i="1" s="1"/>
  <c r="MQ108" i="1"/>
  <c r="YH108" i="1" s="1"/>
  <c r="MQ107" i="1"/>
  <c r="YH107" i="1" s="1"/>
  <c r="MQ45" i="1"/>
  <c r="YH45" i="1" s="1"/>
  <c r="MQ51" i="1"/>
  <c r="YH51" i="1" s="1"/>
  <c r="MQ57" i="1"/>
  <c r="YH57" i="1" s="1"/>
  <c r="MQ63" i="1"/>
  <c r="YH63" i="1" s="1"/>
  <c r="MQ69" i="1"/>
  <c r="YH69" i="1" s="1"/>
  <c r="MQ75" i="1"/>
  <c r="YH75" i="1" s="1"/>
  <c r="MQ81" i="1"/>
  <c r="YH81" i="1" s="1"/>
  <c r="MQ87" i="1"/>
  <c r="YH87" i="1" s="1"/>
  <c r="MQ46" i="1"/>
  <c r="YH46" i="1" s="1"/>
  <c r="MQ52" i="1"/>
  <c r="YH52" i="1" s="1"/>
  <c r="MQ58" i="1"/>
  <c r="YH58" i="1" s="1"/>
  <c r="MQ64" i="1"/>
  <c r="YH64" i="1" s="1"/>
  <c r="MQ70" i="1"/>
  <c r="YH70" i="1" s="1"/>
  <c r="MQ76" i="1"/>
  <c r="YH76" i="1" s="1"/>
  <c r="MQ82" i="1"/>
  <c r="YH82" i="1" s="1"/>
  <c r="MQ88" i="1"/>
  <c r="YH88" i="1" s="1"/>
  <c r="MQ47" i="1"/>
  <c r="YH47" i="1" s="1"/>
  <c r="MQ53" i="1"/>
  <c r="YH53" i="1" s="1"/>
  <c r="MQ59" i="1"/>
  <c r="YH59" i="1" s="1"/>
  <c r="MQ65" i="1"/>
  <c r="YH65" i="1" s="1"/>
  <c r="MQ71" i="1"/>
  <c r="YH71" i="1" s="1"/>
  <c r="MQ77" i="1"/>
  <c r="YH77" i="1" s="1"/>
  <c r="MQ83" i="1"/>
  <c r="YH83" i="1" s="1"/>
  <c r="MQ89" i="1"/>
  <c r="YH89" i="1" s="1"/>
  <c r="MQ48" i="1"/>
  <c r="YH48" i="1" s="1"/>
  <c r="MQ54" i="1"/>
  <c r="YH54" i="1" s="1"/>
  <c r="MQ60" i="1"/>
  <c r="YH60" i="1" s="1"/>
  <c r="MQ66" i="1"/>
  <c r="YH66" i="1" s="1"/>
  <c r="MQ72" i="1"/>
  <c r="YH72" i="1" s="1"/>
  <c r="MQ78" i="1"/>
  <c r="YH78" i="1" s="1"/>
  <c r="MQ84" i="1"/>
  <c r="YH84" i="1" s="1"/>
  <c r="MQ90" i="1"/>
  <c r="YH90" i="1" s="1"/>
  <c r="MQ50" i="1"/>
  <c r="YH50" i="1" s="1"/>
  <c r="MQ56" i="1"/>
  <c r="YH56" i="1" s="1"/>
  <c r="MQ62" i="1"/>
  <c r="YH62" i="1" s="1"/>
  <c r="MQ68" i="1"/>
  <c r="YH68" i="1" s="1"/>
  <c r="MQ74" i="1"/>
  <c r="YH74" i="1" s="1"/>
  <c r="MQ80" i="1"/>
  <c r="YH80" i="1" s="1"/>
  <c r="MQ86" i="1"/>
  <c r="YH86" i="1" s="1"/>
  <c r="MQ92" i="1"/>
  <c r="YH92" i="1" s="1"/>
  <c r="MQ49" i="1"/>
  <c r="YH49" i="1" s="1"/>
  <c r="MQ85" i="1"/>
  <c r="YH85" i="1" s="1"/>
  <c r="MQ55" i="1"/>
  <c r="YH55" i="1" s="1"/>
  <c r="MQ91" i="1"/>
  <c r="YH91" i="1" s="1"/>
  <c r="MQ61" i="1"/>
  <c r="YH61" i="1" s="1"/>
  <c r="MQ67" i="1"/>
  <c r="YH67" i="1" s="1"/>
  <c r="MQ79" i="1"/>
  <c r="YH79" i="1" s="1"/>
  <c r="LA24" i="1"/>
  <c r="WR24" i="1" s="1"/>
  <c r="LA121" i="1"/>
  <c r="WR121" i="1" s="1"/>
  <c r="LA120" i="1"/>
  <c r="WR120" i="1" s="1"/>
  <c r="LA95" i="1"/>
  <c r="WR95" i="1" s="1"/>
  <c r="LA101" i="1"/>
  <c r="WR101" i="1" s="1"/>
  <c r="LA107" i="1"/>
  <c r="WR107" i="1" s="1"/>
  <c r="LA113" i="1"/>
  <c r="WR113" i="1" s="1"/>
  <c r="LA119" i="1"/>
  <c r="WR119" i="1" s="1"/>
  <c r="LA94" i="1"/>
  <c r="WR94" i="1" s="1"/>
  <c r="LA100" i="1"/>
  <c r="WR100" i="1" s="1"/>
  <c r="LA106" i="1"/>
  <c r="WR106" i="1" s="1"/>
  <c r="LA112" i="1"/>
  <c r="WR112" i="1" s="1"/>
  <c r="LA118" i="1"/>
  <c r="WR118" i="1" s="1"/>
  <c r="LA96" i="1"/>
  <c r="WR96" i="1" s="1"/>
  <c r="LA104" i="1"/>
  <c r="WR104" i="1" s="1"/>
  <c r="LA114" i="1"/>
  <c r="WR114" i="1" s="1"/>
  <c r="LA97" i="1"/>
  <c r="WR97" i="1" s="1"/>
  <c r="LA105" i="1"/>
  <c r="WR105" i="1" s="1"/>
  <c r="LA115" i="1"/>
  <c r="WR115" i="1" s="1"/>
  <c r="LA98" i="1"/>
  <c r="WR98" i="1" s="1"/>
  <c r="LA108" i="1"/>
  <c r="WR108" i="1" s="1"/>
  <c r="LA116" i="1"/>
  <c r="WR116" i="1" s="1"/>
  <c r="LA93" i="1"/>
  <c r="WR93" i="1" s="1"/>
  <c r="LA103" i="1"/>
  <c r="WR103" i="1" s="1"/>
  <c r="LA111" i="1"/>
  <c r="WR111" i="1" s="1"/>
  <c r="LA99" i="1"/>
  <c r="WR99" i="1" s="1"/>
  <c r="LA102" i="1"/>
  <c r="WR102" i="1" s="1"/>
  <c r="LA109" i="1"/>
  <c r="WR109" i="1" s="1"/>
  <c r="LA117" i="1"/>
  <c r="WR117" i="1" s="1"/>
  <c r="LA110" i="1"/>
  <c r="WR110" i="1" s="1"/>
  <c r="LA45" i="1"/>
  <c r="WR45" i="1" s="1"/>
  <c r="LA51" i="1"/>
  <c r="WR51" i="1" s="1"/>
  <c r="LA57" i="1"/>
  <c r="WR57" i="1" s="1"/>
  <c r="LA63" i="1"/>
  <c r="WR63" i="1" s="1"/>
  <c r="LA69" i="1"/>
  <c r="WR69" i="1" s="1"/>
  <c r="LA75" i="1"/>
  <c r="WR75" i="1" s="1"/>
  <c r="LA81" i="1"/>
  <c r="WR81" i="1" s="1"/>
  <c r="LA87" i="1"/>
  <c r="WR87" i="1" s="1"/>
  <c r="LA46" i="1"/>
  <c r="WR46" i="1" s="1"/>
  <c r="LA52" i="1"/>
  <c r="WR52" i="1" s="1"/>
  <c r="LA58" i="1"/>
  <c r="WR58" i="1" s="1"/>
  <c r="LA64" i="1"/>
  <c r="WR64" i="1" s="1"/>
  <c r="LA70" i="1"/>
  <c r="WR70" i="1" s="1"/>
  <c r="LA76" i="1"/>
  <c r="WR76" i="1" s="1"/>
  <c r="LA82" i="1"/>
  <c r="WR82" i="1" s="1"/>
  <c r="LA88" i="1"/>
  <c r="WR88" i="1" s="1"/>
  <c r="LA47" i="1"/>
  <c r="WR47" i="1" s="1"/>
  <c r="LA53" i="1"/>
  <c r="WR53" i="1" s="1"/>
  <c r="LA59" i="1"/>
  <c r="WR59" i="1" s="1"/>
  <c r="LA65" i="1"/>
  <c r="WR65" i="1" s="1"/>
  <c r="LA71" i="1"/>
  <c r="WR71" i="1" s="1"/>
  <c r="LA77" i="1"/>
  <c r="WR77" i="1" s="1"/>
  <c r="LA83" i="1"/>
  <c r="WR83" i="1" s="1"/>
  <c r="LA89" i="1"/>
  <c r="WR89" i="1" s="1"/>
  <c r="LA48" i="1"/>
  <c r="WR48" i="1" s="1"/>
  <c r="LA54" i="1"/>
  <c r="WR54" i="1" s="1"/>
  <c r="LA60" i="1"/>
  <c r="WR60" i="1" s="1"/>
  <c r="LA66" i="1"/>
  <c r="WR66" i="1" s="1"/>
  <c r="LA72" i="1"/>
  <c r="WR72" i="1" s="1"/>
  <c r="LA78" i="1"/>
  <c r="WR78" i="1" s="1"/>
  <c r="LA84" i="1"/>
  <c r="WR84" i="1" s="1"/>
  <c r="LA90" i="1"/>
  <c r="WR90" i="1" s="1"/>
  <c r="LA50" i="1"/>
  <c r="WR50" i="1" s="1"/>
  <c r="LA56" i="1"/>
  <c r="WR56" i="1" s="1"/>
  <c r="LA62" i="1"/>
  <c r="WR62" i="1" s="1"/>
  <c r="LA68" i="1"/>
  <c r="WR68" i="1" s="1"/>
  <c r="LA74" i="1"/>
  <c r="WR74" i="1" s="1"/>
  <c r="LA80" i="1"/>
  <c r="WR80" i="1" s="1"/>
  <c r="LA86" i="1"/>
  <c r="WR86" i="1" s="1"/>
  <c r="LA92" i="1"/>
  <c r="WR92" i="1" s="1"/>
  <c r="LA49" i="1"/>
  <c r="WR49" i="1" s="1"/>
  <c r="LA85" i="1"/>
  <c r="WR85" i="1" s="1"/>
  <c r="LA55" i="1"/>
  <c r="WR55" i="1" s="1"/>
  <c r="LA91" i="1"/>
  <c r="WR91" i="1" s="1"/>
  <c r="LA61" i="1"/>
  <c r="WR61" i="1" s="1"/>
  <c r="LA67" i="1"/>
  <c r="WR67" i="1" s="1"/>
  <c r="LA79" i="1"/>
  <c r="WR79" i="1" s="1"/>
  <c r="OS25" i="1"/>
  <c r="AAJ25" i="1" s="1"/>
  <c r="OA25" i="1"/>
  <c r="ZR25" i="1" s="1"/>
  <c r="ME25" i="1"/>
  <c r="XV25" i="1" s="1"/>
  <c r="LY25" i="1"/>
  <c r="XP25" i="1" s="1"/>
  <c r="LM25" i="1"/>
  <c r="XD25" i="1" s="1"/>
  <c r="LG25" i="1"/>
  <c r="WX25" i="1" s="1"/>
  <c r="OO34" i="1"/>
  <c r="AAF34" i="1" s="1"/>
  <c r="OM30" i="1"/>
  <c r="AAD30" i="1" s="1"/>
  <c r="LM30" i="1"/>
  <c r="XD30" i="1" s="1"/>
  <c r="LI34" i="1"/>
  <c r="WZ34" i="1" s="1"/>
  <c r="KY32" i="1"/>
  <c r="WP32" i="1" s="1"/>
  <c r="GR121" i="1"/>
  <c r="SI121" i="1" s="1"/>
  <c r="GR120" i="1"/>
  <c r="SI120" i="1" s="1"/>
  <c r="GR100" i="1"/>
  <c r="SI100" i="1" s="1"/>
  <c r="GR106" i="1"/>
  <c r="SI106" i="1" s="1"/>
  <c r="GR112" i="1"/>
  <c r="SI112" i="1" s="1"/>
  <c r="GR118" i="1"/>
  <c r="SI118" i="1" s="1"/>
  <c r="GR96" i="1"/>
  <c r="SI96" i="1" s="1"/>
  <c r="GR103" i="1"/>
  <c r="SI103" i="1" s="1"/>
  <c r="GR110" i="1"/>
  <c r="SI110" i="1" s="1"/>
  <c r="GR117" i="1"/>
  <c r="SI117" i="1" s="1"/>
  <c r="GR95" i="1"/>
  <c r="SI95" i="1" s="1"/>
  <c r="GR104" i="1"/>
  <c r="SI104" i="1" s="1"/>
  <c r="GR113" i="1"/>
  <c r="SI113" i="1" s="1"/>
  <c r="GR93" i="1"/>
  <c r="SI93" i="1" s="1"/>
  <c r="GR102" i="1"/>
  <c r="SI102" i="1" s="1"/>
  <c r="GR111" i="1"/>
  <c r="SI111" i="1" s="1"/>
  <c r="GR98" i="1"/>
  <c r="SI98" i="1" s="1"/>
  <c r="GR109" i="1"/>
  <c r="SI109" i="1" s="1"/>
  <c r="GR107" i="1"/>
  <c r="SI107" i="1" s="1"/>
  <c r="GR101" i="1"/>
  <c r="SI101" i="1" s="1"/>
  <c r="GR116" i="1"/>
  <c r="SI116" i="1" s="1"/>
  <c r="GR105" i="1"/>
  <c r="SI105" i="1" s="1"/>
  <c r="GR108" i="1"/>
  <c r="SI108" i="1" s="1"/>
  <c r="GR97" i="1"/>
  <c r="SI97" i="1" s="1"/>
  <c r="GR119" i="1"/>
  <c r="SI119" i="1" s="1"/>
  <c r="GR115" i="1"/>
  <c r="SI115" i="1" s="1"/>
  <c r="GR114" i="1"/>
  <c r="SI114" i="1" s="1"/>
  <c r="GR99" i="1"/>
  <c r="SI99" i="1" s="1"/>
  <c r="GR90" i="1"/>
  <c r="SI90" i="1" s="1"/>
  <c r="GF121" i="1"/>
  <c r="RW121" i="1" s="1"/>
  <c r="GF120" i="1"/>
  <c r="RW120" i="1" s="1"/>
  <c r="GF100" i="1"/>
  <c r="RW100" i="1" s="1"/>
  <c r="GF106" i="1"/>
  <c r="RW106" i="1" s="1"/>
  <c r="GF112" i="1"/>
  <c r="RW112" i="1" s="1"/>
  <c r="GF118" i="1"/>
  <c r="RW118" i="1" s="1"/>
  <c r="GF96" i="1"/>
  <c r="RW96" i="1" s="1"/>
  <c r="GF103" i="1"/>
  <c r="RW103" i="1" s="1"/>
  <c r="GF110" i="1"/>
  <c r="RW110" i="1" s="1"/>
  <c r="GF117" i="1"/>
  <c r="RW117" i="1" s="1"/>
  <c r="GF99" i="1"/>
  <c r="RW99" i="1" s="1"/>
  <c r="GF108" i="1"/>
  <c r="RW108" i="1" s="1"/>
  <c r="GF116" i="1"/>
  <c r="RW116" i="1" s="1"/>
  <c r="GF98" i="1"/>
  <c r="RW98" i="1" s="1"/>
  <c r="GF107" i="1"/>
  <c r="RW107" i="1" s="1"/>
  <c r="GF115" i="1"/>
  <c r="RW115" i="1" s="1"/>
  <c r="GF97" i="1"/>
  <c r="RW97" i="1" s="1"/>
  <c r="GF111" i="1"/>
  <c r="RW111" i="1" s="1"/>
  <c r="GF102" i="1"/>
  <c r="RW102" i="1" s="1"/>
  <c r="GF119" i="1"/>
  <c r="RW119" i="1" s="1"/>
  <c r="GF104" i="1"/>
  <c r="RW104" i="1" s="1"/>
  <c r="GF101" i="1"/>
  <c r="RW101" i="1" s="1"/>
  <c r="GF114" i="1"/>
  <c r="RW114" i="1" s="1"/>
  <c r="GF93" i="1"/>
  <c r="RW93" i="1" s="1"/>
  <c r="GF95" i="1"/>
  <c r="RW95" i="1" s="1"/>
  <c r="GF113" i="1"/>
  <c r="RW113" i="1" s="1"/>
  <c r="GF105" i="1"/>
  <c r="RW105" i="1" s="1"/>
  <c r="GF109" i="1"/>
  <c r="RW109" i="1" s="1"/>
  <c r="GF90" i="1"/>
  <c r="RW90" i="1" s="1"/>
  <c r="FT121" i="1"/>
  <c r="RK121" i="1" s="1"/>
  <c r="FT120" i="1"/>
  <c r="RK120" i="1" s="1"/>
  <c r="FT100" i="1"/>
  <c r="RK100" i="1" s="1"/>
  <c r="FT106" i="1"/>
  <c r="RK106" i="1" s="1"/>
  <c r="FT112" i="1"/>
  <c r="RK112" i="1" s="1"/>
  <c r="FT118" i="1"/>
  <c r="RK118" i="1" s="1"/>
  <c r="FT97" i="1"/>
  <c r="RK97" i="1" s="1"/>
  <c r="FT104" i="1"/>
  <c r="RK104" i="1" s="1"/>
  <c r="FT111" i="1"/>
  <c r="RK111" i="1" s="1"/>
  <c r="FT119" i="1"/>
  <c r="RK119" i="1" s="1"/>
  <c r="FT96" i="1"/>
  <c r="RK96" i="1" s="1"/>
  <c r="FT103" i="1"/>
  <c r="RK103" i="1" s="1"/>
  <c r="FT110" i="1"/>
  <c r="RK110" i="1" s="1"/>
  <c r="FT117" i="1"/>
  <c r="RK117" i="1" s="1"/>
  <c r="FT98" i="1"/>
  <c r="RK98" i="1" s="1"/>
  <c r="FT108" i="1"/>
  <c r="RK108" i="1" s="1"/>
  <c r="FT95" i="1"/>
  <c r="RK95" i="1" s="1"/>
  <c r="FT107" i="1"/>
  <c r="RK107" i="1" s="1"/>
  <c r="FT116" i="1"/>
  <c r="RK116" i="1" s="1"/>
  <c r="FT105" i="1"/>
  <c r="RK105" i="1" s="1"/>
  <c r="FT113" i="1"/>
  <c r="RK113" i="1" s="1"/>
  <c r="FT93" i="1"/>
  <c r="RK93" i="1" s="1"/>
  <c r="FT114" i="1"/>
  <c r="RK114" i="1" s="1"/>
  <c r="FT109" i="1"/>
  <c r="RK109" i="1" s="1"/>
  <c r="FT101" i="1"/>
  <c r="RK101" i="1" s="1"/>
  <c r="FT102" i="1"/>
  <c r="RK102" i="1" s="1"/>
  <c r="FT99" i="1"/>
  <c r="RK99" i="1" s="1"/>
  <c r="FT115" i="1"/>
  <c r="RK115" i="1" s="1"/>
  <c r="FT90" i="1"/>
  <c r="RK90" i="1" s="1"/>
  <c r="DE118" i="1"/>
  <c r="OV118" i="1" s="1"/>
  <c r="DE115" i="1"/>
  <c r="OV115" i="1" s="1"/>
  <c r="DE100" i="1"/>
  <c r="OV100" i="1" s="1"/>
  <c r="DE97" i="1"/>
  <c r="OV97" i="1" s="1"/>
  <c r="DE109" i="1"/>
  <c r="OV109" i="1" s="1"/>
  <c r="DE90" i="1"/>
  <c r="OV90" i="1" s="1"/>
  <c r="GW121" i="1"/>
  <c r="SN121" i="1" s="1"/>
  <c r="GW120" i="1"/>
  <c r="SN120" i="1" s="1"/>
  <c r="GW100" i="1"/>
  <c r="SN100" i="1" s="1"/>
  <c r="GW106" i="1"/>
  <c r="SN106" i="1" s="1"/>
  <c r="GW112" i="1"/>
  <c r="SN112" i="1" s="1"/>
  <c r="GW118" i="1"/>
  <c r="SN118" i="1" s="1"/>
  <c r="GW97" i="1"/>
  <c r="SN97" i="1" s="1"/>
  <c r="GW104" i="1"/>
  <c r="SN104" i="1" s="1"/>
  <c r="GW111" i="1"/>
  <c r="SN111" i="1" s="1"/>
  <c r="GW119" i="1"/>
  <c r="SN119" i="1" s="1"/>
  <c r="GW96" i="1"/>
  <c r="SN96" i="1" s="1"/>
  <c r="GW103" i="1"/>
  <c r="SN103" i="1" s="1"/>
  <c r="GW110" i="1"/>
  <c r="SN110" i="1" s="1"/>
  <c r="GW117" i="1"/>
  <c r="SN117" i="1" s="1"/>
  <c r="GW99" i="1"/>
  <c r="SN99" i="1" s="1"/>
  <c r="GW109" i="1"/>
  <c r="SN109" i="1" s="1"/>
  <c r="GW93" i="1"/>
  <c r="SN93" i="1" s="1"/>
  <c r="GW107" i="1"/>
  <c r="SN107" i="1" s="1"/>
  <c r="GW102" i="1"/>
  <c r="SN102" i="1" s="1"/>
  <c r="GW115" i="1"/>
  <c r="SN115" i="1" s="1"/>
  <c r="GW113" i="1"/>
  <c r="SN113" i="1" s="1"/>
  <c r="GW95" i="1"/>
  <c r="SN95" i="1" s="1"/>
  <c r="GW114" i="1"/>
  <c r="SN114" i="1" s="1"/>
  <c r="GW105" i="1"/>
  <c r="SN105" i="1" s="1"/>
  <c r="GW101" i="1"/>
  <c r="SN101" i="1" s="1"/>
  <c r="GW108" i="1"/>
  <c r="SN108" i="1" s="1"/>
  <c r="GW116" i="1"/>
  <c r="SN116" i="1" s="1"/>
  <c r="GW98" i="1"/>
  <c r="SN98" i="1" s="1"/>
  <c r="GW90" i="1"/>
  <c r="SN90" i="1" s="1"/>
  <c r="GQ121" i="1"/>
  <c r="SH121" i="1" s="1"/>
  <c r="GQ120" i="1"/>
  <c r="SH120" i="1" s="1"/>
  <c r="GQ97" i="1"/>
  <c r="SH97" i="1" s="1"/>
  <c r="GQ103" i="1"/>
  <c r="SH103" i="1" s="1"/>
  <c r="GQ109" i="1"/>
  <c r="SH109" i="1" s="1"/>
  <c r="GQ115" i="1"/>
  <c r="SH115" i="1" s="1"/>
  <c r="GQ94" i="1"/>
  <c r="SH94" i="1" s="1"/>
  <c r="GQ101" i="1"/>
  <c r="SH101" i="1" s="1"/>
  <c r="GQ108" i="1"/>
  <c r="SH108" i="1" s="1"/>
  <c r="GQ116" i="1"/>
  <c r="SH116" i="1" s="1"/>
  <c r="GQ96" i="1"/>
  <c r="SH96" i="1" s="1"/>
  <c r="GQ105" i="1"/>
  <c r="SH105" i="1" s="1"/>
  <c r="GQ113" i="1"/>
  <c r="SH113" i="1" s="1"/>
  <c r="GQ95" i="1"/>
  <c r="SH95" i="1" s="1"/>
  <c r="GQ104" i="1"/>
  <c r="SH104" i="1" s="1"/>
  <c r="GQ112" i="1"/>
  <c r="SH112" i="1" s="1"/>
  <c r="GQ99" i="1"/>
  <c r="SH99" i="1" s="1"/>
  <c r="GQ111" i="1"/>
  <c r="SH111" i="1" s="1"/>
  <c r="GQ102" i="1"/>
  <c r="SH102" i="1" s="1"/>
  <c r="GQ118" i="1"/>
  <c r="SH118" i="1" s="1"/>
  <c r="GQ98" i="1"/>
  <c r="SH98" i="1" s="1"/>
  <c r="GQ114" i="1"/>
  <c r="SH114" i="1" s="1"/>
  <c r="GQ107" i="1"/>
  <c r="SH107" i="1" s="1"/>
  <c r="GQ110" i="1"/>
  <c r="SH110" i="1" s="1"/>
  <c r="GQ100" i="1"/>
  <c r="SH100" i="1" s="1"/>
  <c r="GQ93" i="1"/>
  <c r="SH93" i="1" s="1"/>
  <c r="GQ106" i="1"/>
  <c r="SH106" i="1" s="1"/>
  <c r="GQ117" i="1"/>
  <c r="SH117" i="1" s="1"/>
  <c r="GQ119" i="1"/>
  <c r="SH119" i="1" s="1"/>
  <c r="GQ90" i="1"/>
  <c r="SH90" i="1" s="1"/>
  <c r="GQ87" i="1"/>
  <c r="SH87" i="1" s="1"/>
  <c r="GQ88" i="1"/>
  <c r="SH88" i="1" s="1"/>
  <c r="GQ89" i="1"/>
  <c r="SH89" i="1" s="1"/>
  <c r="GQ92" i="1"/>
  <c r="SH92" i="1" s="1"/>
  <c r="GQ91" i="1"/>
  <c r="SH91" i="1" s="1"/>
  <c r="GK120" i="1"/>
  <c r="SB120" i="1" s="1"/>
  <c r="GK121" i="1"/>
  <c r="SB121" i="1" s="1"/>
  <c r="GK97" i="1"/>
  <c r="SB97" i="1" s="1"/>
  <c r="GK103" i="1"/>
  <c r="SB103" i="1" s="1"/>
  <c r="GK109" i="1"/>
  <c r="SB109" i="1" s="1"/>
  <c r="GK115" i="1"/>
  <c r="SB115" i="1" s="1"/>
  <c r="GK98" i="1"/>
  <c r="SB98" i="1" s="1"/>
  <c r="GK105" i="1"/>
  <c r="SB105" i="1" s="1"/>
  <c r="GK112" i="1"/>
  <c r="SB112" i="1" s="1"/>
  <c r="GK119" i="1"/>
  <c r="SB119" i="1" s="1"/>
  <c r="GK102" i="1"/>
  <c r="SB102" i="1" s="1"/>
  <c r="GK111" i="1"/>
  <c r="SB111" i="1" s="1"/>
  <c r="GK93" i="1"/>
  <c r="SB93" i="1" s="1"/>
  <c r="GK101" i="1"/>
  <c r="SB101" i="1" s="1"/>
  <c r="GK110" i="1"/>
  <c r="SB110" i="1" s="1"/>
  <c r="GK118" i="1"/>
  <c r="SB118" i="1" s="1"/>
  <c r="GK106" i="1"/>
  <c r="SB106" i="1" s="1"/>
  <c r="GK117" i="1"/>
  <c r="SB117" i="1" s="1"/>
  <c r="GK95" i="1"/>
  <c r="SB95" i="1" s="1"/>
  <c r="GK108" i="1"/>
  <c r="SB108" i="1" s="1"/>
  <c r="GK104" i="1"/>
  <c r="SB104" i="1" s="1"/>
  <c r="GK107" i="1"/>
  <c r="SB107" i="1" s="1"/>
  <c r="GK113" i="1"/>
  <c r="SB113" i="1" s="1"/>
  <c r="GK99" i="1"/>
  <c r="SB99" i="1" s="1"/>
  <c r="GK116" i="1"/>
  <c r="SB116" i="1" s="1"/>
  <c r="GK96" i="1"/>
  <c r="SB96" i="1" s="1"/>
  <c r="GK114" i="1"/>
  <c r="SB114" i="1" s="1"/>
  <c r="GK100" i="1"/>
  <c r="SB100" i="1" s="1"/>
  <c r="GK90" i="1"/>
  <c r="SB90" i="1" s="1"/>
  <c r="GE121" i="1"/>
  <c r="RV121" i="1" s="1"/>
  <c r="GE120" i="1"/>
  <c r="RV120" i="1" s="1"/>
  <c r="GE97" i="1"/>
  <c r="RV97" i="1" s="1"/>
  <c r="GE103" i="1"/>
  <c r="RV103" i="1" s="1"/>
  <c r="GE109" i="1"/>
  <c r="RV109" i="1" s="1"/>
  <c r="GE115" i="1"/>
  <c r="RV115" i="1" s="1"/>
  <c r="GE101" i="1"/>
  <c r="RV101" i="1" s="1"/>
  <c r="GE108" i="1"/>
  <c r="RV108" i="1" s="1"/>
  <c r="GE116" i="1"/>
  <c r="RV116" i="1" s="1"/>
  <c r="GE100" i="1"/>
  <c r="RV100" i="1" s="1"/>
  <c r="GE110" i="1"/>
  <c r="RV110" i="1" s="1"/>
  <c r="GE118" i="1"/>
  <c r="RV118" i="1" s="1"/>
  <c r="GE99" i="1"/>
  <c r="RV99" i="1" s="1"/>
  <c r="GE107" i="1"/>
  <c r="RV107" i="1" s="1"/>
  <c r="GE117" i="1"/>
  <c r="RV117" i="1" s="1"/>
  <c r="GE98" i="1"/>
  <c r="RV98" i="1" s="1"/>
  <c r="GE112" i="1"/>
  <c r="RV112" i="1" s="1"/>
  <c r="GE96" i="1"/>
  <c r="RV96" i="1" s="1"/>
  <c r="GE113" i="1"/>
  <c r="RV113" i="1" s="1"/>
  <c r="GE102" i="1"/>
  <c r="RV102" i="1" s="1"/>
  <c r="GE114" i="1"/>
  <c r="RV114" i="1" s="1"/>
  <c r="GE95" i="1"/>
  <c r="RV95" i="1" s="1"/>
  <c r="GE111" i="1"/>
  <c r="RV111" i="1" s="1"/>
  <c r="GE93" i="1"/>
  <c r="RV93" i="1" s="1"/>
  <c r="GE106" i="1"/>
  <c r="RV106" i="1" s="1"/>
  <c r="GE105" i="1"/>
  <c r="RV105" i="1" s="1"/>
  <c r="GE119" i="1"/>
  <c r="RV119" i="1" s="1"/>
  <c r="GE104" i="1"/>
  <c r="RV104" i="1" s="1"/>
  <c r="GE90" i="1"/>
  <c r="RV90" i="1" s="1"/>
  <c r="GE89" i="1"/>
  <c r="RV89" i="1" s="1"/>
  <c r="FY121" i="1"/>
  <c r="RP121" i="1" s="1"/>
  <c r="FY120" i="1"/>
  <c r="RP120" i="1" s="1"/>
  <c r="FY97" i="1"/>
  <c r="RP97" i="1" s="1"/>
  <c r="FY103" i="1"/>
  <c r="RP103" i="1" s="1"/>
  <c r="FY109" i="1"/>
  <c r="RP109" i="1" s="1"/>
  <c r="FY115" i="1"/>
  <c r="RP115" i="1" s="1"/>
  <c r="FY98" i="1"/>
  <c r="RP98" i="1" s="1"/>
  <c r="FY105" i="1"/>
  <c r="RP105" i="1" s="1"/>
  <c r="FY112" i="1"/>
  <c r="RP112" i="1" s="1"/>
  <c r="FY119" i="1"/>
  <c r="RP119" i="1" s="1"/>
  <c r="FY99" i="1"/>
  <c r="RP99" i="1" s="1"/>
  <c r="FY107" i="1"/>
  <c r="RP107" i="1" s="1"/>
  <c r="FY116" i="1"/>
  <c r="RP116" i="1" s="1"/>
  <c r="FY96" i="1"/>
  <c r="RP96" i="1" s="1"/>
  <c r="FY106" i="1"/>
  <c r="RP106" i="1" s="1"/>
  <c r="FY114" i="1"/>
  <c r="RP114" i="1" s="1"/>
  <c r="FY93" i="1"/>
  <c r="RP93" i="1" s="1"/>
  <c r="FY104" i="1"/>
  <c r="RP104" i="1" s="1"/>
  <c r="FY118" i="1"/>
  <c r="RP118" i="1" s="1"/>
  <c r="FY102" i="1"/>
  <c r="RP102" i="1" s="1"/>
  <c r="FY108" i="1"/>
  <c r="RP108" i="1" s="1"/>
  <c r="FY101" i="1"/>
  <c r="RP101" i="1" s="1"/>
  <c r="FY117" i="1"/>
  <c r="RP117" i="1" s="1"/>
  <c r="FY95" i="1"/>
  <c r="RP95" i="1" s="1"/>
  <c r="FY100" i="1"/>
  <c r="RP100" i="1" s="1"/>
  <c r="FY113" i="1"/>
  <c r="RP113" i="1" s="1"/>
  <c r="FY94" i="1"/>
  <c r="RP94" i="1" s="1"/>
  <c r="FY110" i="1"/>
  <c r="RP110" i="1" s="1"/>
  <c r="FY111" i="1"/>
  <c r="RP111" i="1" s="1"/>
  <c r="FY91" i="1"/>
  <c r="RP91" i="1" s="1"/>
  <c r="FY90" i="1"/>
  <c r="RP90" i="1" s="1"/>
  <c r="FY87" i="1"/>
  <c r="RP87" i="1" s="1"/>
  <c r="FY88" i="1"/>
  <c r="RP88" i="1" s="1"/>
  <c r="FY89" i="1"/>
  <c r="RP89" i="1" s="1"/>
  <c r="FY92" i="1"/>
  <c r="RP92" i="1" s="1"/>
  <c r="FS120" i="1"/>
  <c r="RJ120" i="1" s="1"/>
  <c r="FS121" i="1"/>
  <c r="RJ121" i="1" s="1"/>
  <c r="FS100" i="1"/>
  <c r="RJ100" i="1" s="1"/>
  <c r="FS96" i="1"/>
  <c r="RJ96" i="1" s="1"/>
  <c r="FS103" i="1"/>
  <c r="RJ103" i="1" s="1"/>
  <c r="FS109" i="1"/>
  <c r="RJ109" i="1" s="1"/>
  <c r="FS115" i="1"/>
  <c r="RJ115" i="1" s="1"/>
  <c r="FS93" i="1"/>
  <c r="RJ93" i="1" s="1"/>
  <c r="FS102" i="1"/>
  <c r="RJ102" i="1" s="1"/>
  <c r="FS110" i="1"/>
  <c r="RJ110" i="1" s="1"/>
  <c r="FS117" i="1"/>
  <c r="RJ117" i="1" s="1"/>
  <c r="FS101" i="1"/>
  <c r="RJ101" i="1" s="1"/>
  <c r="FS108" i="1"/>
  <c r="RJ108" i="1" s="1"/>
  <c r="FS116" i="1"/>
  <c r="RJ116" i="1" s="1"/>
  <c r="FS104" i="1"/>
  <c r="RJ104" i="1" s="1"/>
  <c r="FS113" i="1"/>
  <c r="RJ113" i="1" s="1"/>
  <c r="FS99" i="1"/>
  <c r="RJ99" i="1" s="1"/>
  <c r="FS112" i="1"/>
  <c r="RJ112" i="1" s="1"/>
  <c r="FS98" i="1"/>
  <c r="RJ98" i="1" s="1"/>
  <c r="FS118" i="1"/>
  <c r="RJ118" i="1" s="1"/>
  <c r="FS97" i="1"/>
  <c r="RJ97" i="1" s="1"/>
  <c r="FS119" i="1"/>
  <c r="RJ119" i="1" s="1"/>
  <c r="FS105" i="1"/>
  <c r="RJ105" i="1" s="1"/>
  <c r="FS95" i="1"/>
  <c r="RJ95" i="1" s="1"/>
  <c r="FS114" i="1"/>
  <c r="RJ114" i="1" s="1"/>
  <c r="FS111" i="1"/>
  <c r="RJ111" i="1" s="1"/>
  <c r="FS107" i="1"/>
  <c r="RJ107" i="1" s="1"/>
  <c r="FS106" i="1"/>
  <c r="RJ106" i="1" s="1"/>
  <c r="FS90" i="1"/>
  <c r="RJ90" i="1" s="1"/>
  <c r="FM121" i="1"/>
  <c r="RD121" i="1" s="1"/>
  <c r="FM120" i="1"/>
  <c r="RD120" i="1" s="1"/>
  <c r="FM100" i="1"/>
  <c r="RD100" i="1" s="1"/>
  <c r="FM106" i="1"/>
  <c r="RD106" i="1" s="1"/>
  <c r="FM112" i="1"/>
  <c r="RD112" i="1" s="1"/>
  <c r="FM118" i="1"/>
  <c r="RD118" i="1" s="1"/>
  <c r="FM99" i="1"/>
  <c r="RD99" i="1" s="1"/>
  <c r="FM107" i="1"/>
  <c r="RD107" i="1" s="1"/>
  <c r="FM114" i="1"/>
  <c r="RD114" i="1" s="1"/>
  <c r="FM101" i="1"/>
  <c r="RD101" i="1" s="1"/>
  <c r="FM109" i="1"/>
  <c r="RD109" i="1" s="1"/>
  <c r="FM117" i="1"/>
  <c r="RD117" i="1" s="1"/>
  <c r="FM98" i="1"/>
  <c r="RD98" i="1" s="1"/>
  <c r="FM108" i="1"/>
  <c r="RD108" i="1" s="1"/>
  <c r="FM116" i="1"/>
  <c r="RD116" i="1" s="1"/>
  <c r="FM96" i="1"/>
  <c r="RD96" i="1" s="1"/>
  <c r="FM110" i="1"/>
  <c r="RD110" i="1" s="1"/>
  <c r="FM95" i="1"/>
  <c r="RD95" i="1" s="1"/>
  <c r="FM105" i="1"/>
  <c r="RD105" i="1" s="1"/>
  <c r="FM104" i="1"/>
  <c r="RD104" i="1" s="1"/>
  <c r="FM97" i="1"/>
  <c r="RD97" i="1" s="1"/>
  <c r="FM119" i="1"/>
  <c r="RD119" i="1" s="1"/>
  <c r="FM102" i="1"/>
  <c r="RD102" i="1" s="1"/>
  <c r="FM93" i="1"/>
  <c r="RD93" i="1" s="1"/>
  <c r="FM115" i="1"/>
  <c r="RD115" i="1" s="1"/>
  <c r="FM111" i="1"/>
  <c r="RD111" i="1" s="1"/>
  <c r="FM113" i="1"/>
  <c r="RD113" i="1" s="1"/>
  <c r="FM103" i="1"/>
  <c r="RD103" i="1" s="1"/>
  <c r="FM90" i="1"/>
  <c r="RD90" i="1" s="1"/>
  <c r="FG121" i="1"/>
  <c r="QX121" i="1" s="1"/>
  <c r="FG100" i="1"/>
  <c r="QX100" i="1" s="1"/>
  <c r="FG106" i="1"/>
  <c r="QX106" i="1" s="1"/>
  <c r="FG112" i="1"/>
  <c r="QX112" i="1" s="1"/>
  <c r="FG118" i="1"/>
  <c r="QX118" i="1" s="1"/>
  <c r="FG96" i="1"/>
  <c r="QX96" i="1" s="1"/>
  <c r="FG103" i="1"/>
  <c r="QX103" i="1" s="1"/>
  <c r="FG110" i="1"/>
  <c r="QX110" i="1" s="1"/>
  <c r="FG117" i="1"/>
  <c r="QX117" i="1" s="1"/>
  <c r="FG98" i="1"/>
  <c r="QX98" i="1" s="1"/>
  <c r="FG107" i="1"/>
  <c r="QX107" i="1" s="1"/>
  <c r="FG115" i="1"/>
  <c r="QX115" i="1" s="1"/>
  <c r="FG120" i="1"/>
  <c r="QX120" i="1" s="1"/>
  <c r="FG97" i="1"/>
  <c r="QX97" i="1" s="1"/>
  <c r="FG105" i="1"/>
  <c r="QX105" i="1" s="1"/>
  <c r="FG114" i="1"/>
  <c r="QX114" i="1" s="1"/>
  <c r="FG102" i="1"/>
  <c r="QX102" i="1" s="1"/>
  <c r="FG116" i="1"/>
  <c r="QX116" i="1" s="1"/>
  <c r="FG104" i="1"/>
  <c r="QX104" i="1" s="1"/>
  <c r="FG119" i="1"/>
  <c r="QX119" i="1" s="1"/>
  <c r="FG101" i="1"/>
  <c r="QX101" i="1" s="1"/>
  <c r="FG113" i="1"/>
  <c r="QX113" i="1" s="1"/>
  <c r="FG111" i="1"/>
  <c r="QX111" i="1" s="1"/>
  <c r="FG95" i="1"/>
  <c r="QX95" i="1" s="1"/>
  <c r="FG99" i="1"/>
  <c r="QX99" i="1" s="1"/>
  <c r="FG93" i="1"/>
  <c r="QX93" i="1" s="1"/>
  <c r="FG109" i="1"/>
  <c r="QX109" i="1" s="1"/>
  <c r="FG108" i="1"/>
  <c r="QX108" i="1" s="1"/>
  <c r="FG90" i="1"/>
  <c r="QX90" i="1" s="1"/>
  <c r="FA121" i="1"/>
  <c r="QR121" i="1" s="1"/>
  <c r="FA120" i="1"/>
  <c r="QR120" i="1" s="1"/>
  <c r="FA100" i="1"/>
  <c r="QR100" i="1" s="1"/>
  <c r="FA106" i="1"/>
  <c r="QR106" i="1" s="1"/>
  <c r="FA112" i="1"/>
  <c r="QR112" i="1" s="1"/>
  <c r="FA118" i="1"/>
  <c r="QR118" i="1" s="1"/>
  <c r="FA99" i="1"/>
  <c r="QR99" i="1" s="1"/>
  <c r="FA107" i="1"/>
  <c r="QR107" i="1" s="1"/>
  <c r="FA114" i="1"/>
  <c r="QR114" i="1" s="1"/>
  <c r="FA96" i="1"/>
  <c r="QR96" i="1" s="1"/>
  <c r="FA104" i="1"/>
  <c r="QR104" i="1" s="1"/>
  <c r="FA113" i="1"/>
  <c r="QR113" i="1" s="1"/>
  <c r="FA95" i="1"/>
  <c r="QR95" i="1" s="1"/>
  <c r="FA103" i="1"/>
  <c r="QR103" i="1" s="1"/>
  <c r="FA111" i="1"/>
  <c r="QR111" i="1" s="1"/>
  <c r="FA97" i="1"/>
  <c r="QR97" i="1" s="1"/>
  <c r="FA109" i="1"/>
  <c r="QR109" i="1" s="1"/>
  <c r="FA98" i="1"/>
  <c r="QR98" i="1" s="1"/>
  <c r="FA110" i="1"/>
  <c r="QR110" i="1" s="1"/>
  <c r="FA93" i="1"/>
  <c r="QR93" i="1" s="1"/>
  <c r="FA108" i="1"/>
  <c r="QR108" i="1" s="1"/>
  <c r="FA119" i="1"/>
  <c r="QR119" i="1" s="1"/>
  <c r="FA117" i="1"/>
  <c r="QR117" i="1" s="1"/>
  <c r="FA102" i="1"/>
  <c r="QR102" i="1" s="1"/>
  <c r="FA105" i="1"/>
  <c r="QR105" i="1" s="1"/>
  <c r="FA101" i="1"/>
  <c r="QR101" i="1" s="1"/>
  <c r="FA115" i="1"/>
  <c r="QR115" i="1" s="1"/>
  <c r="FA116" i="1"/>
  <c r="QR116" i="1" s="1"/>
  <c r="FA90" i="1"/>
  <c r="QR90" i="1" s="1"/>
  <c r="EU121" i="1"/>
  <c r="QL121" i="1" s="1"/>
  <c r="EU120" i="1"/>
  <c r="QL120" i="1" s="1"/>
  <c r="EU100" i="1"/>
  <c r="QL100" i="1" s="1"/>
  <c r="EU106" i="1"/>
  <c r="QL106" i="1" s="1"/>
  <c r="EU112" i="1"/>
  <c r="QL112" i="1" s="1"/>
  <c r="EU118" i="1"/>
  <c r="QL118" i="1" s="1"/>
  <c r="EU96" i="1"/>
  <c r="QL96" i="1" s="1"/>
  <c r="EU103" i="1"/>
  <c r="QL103" i="1" s="1"/>
  <c r="EU110" i="1"/>
  <c r="QL110" i="1" s="1"/>
  <c r="EU117" i="1"/>
  <c r="QL117" i="1" s="1"/>
  <c r="EU93" i="1"/>
  <c r="QL93" i="1" s="1"/>
  <c r="EU102" i="1"/>
  <c r="QL102" i="1" s="1"/>
  <c r="EU111" i="1"/>
  <c r="QL111" i="1" s="1"/>
  <c r="EU101" i="1"/>
  <c r="QL101" i="1" s="1"/>
  <c r="EU109" i="1"/>
  <c r="QL109" i="1" s="1"/>
  <c r="EU119" i="1"/>
  <c r="QL119" i="1" s="1"/>
  <c r="EU104" i="1"/>
  <c r="QL104" i="1" s="1"/>
  <c r="EU115" i="1"/>
  <c r="QL115" i="1" s="1"/>
  <c r="EU105" i="1"/>
  <c r="QL105" i="1" s="1"/>
  <c r="EU116" i="1"/>
  <c r="QL116" i="1" s="1"/>
  <c r="EU99" i="1"/>
  <c r="QL99" i="1" s="1"/>
  <c r="EU114" i="1"/>
  <c r="QL114" i="1" s="1"/>
  <c r="EU98" i="1"/>
  <c r="QL98" i="1" s="1"/>
  <c r="EU108" i="1"/>
  <c r="QL108" i="1" s="1"/>
  <c r="EU113" i="1"/>
  <c r="QL113" i="1" s="1"/>
  <c r="EU107" i="1"/>
  <c r="QL107" i="1" s="1"/>
  <c r="EU97" i="1"/>
  <c r="QL97" i="1" s="1"/>
  <c r="EU95" i="1"/>
  <c r="QL95" i="1" s="1"/>
  <c r="EU90" i="1"/>
  <c r="QL90" i="1" s="1"/>
  <c r="EO120" i="1"/>
  <c r="QF120" i="1" s="1"/>
  <c r="EO121" i="1"/>
  <c r="QF121" i="1" s="1"/>
  <c r="EO100" i="1"/>
  <c r="QF100" i="1" s="1"/>
  <c r="EO106" i="1"/>
  <c r="QF106" i="1" s="1"/>
  <c r="EO112" i="1"/>
  <c r="QF112" i="1" s="1"/>
  <c r="EO118" i="1"/>
  <c r="QF118" i="1" s="1"/>
  <c r="EO99" i="1"/>
  <c r="QF99" i="1" s="1"/>
  <c r="EO107" i="1"/>
  <c r="QF107" i="1" s="1"/>
  <c r="EO114" i="1"/>
  <c r="QF114" i="1" s="1"/>
  <c r="EO101" i="1"/>
  <c r="QF101" i="1" s="1"/>
  <c r="EO109" i="1"/>
  <c r="QF109" i="1" s="1"/>
  <c r="EO117" i="1"/>
  <c r="QF117" i="1" s="1"/>
  <c r="EO98" i="1"/>
  <c r="QF98" i="1" s="1"/>
  <c r="EO108" i="1"/>
  <c r="QF108" i="1" s="1"/>
  <c r="EO116" i="1"/>
  <c r="QF116" i="1" s="1"/>
  <c r="EO96" i="1"/>
  <c r="QF96" i="1" s="1"/>
  <c r="EO110" i="1"/>
  <c r="QF110" i="1" s="1"/>
  <c r="EO97" i="1"/>
  <c r="QF97" i="1" s="1"/>
  <c r="EO111" i="1"/>
  <c r="QF111" i="1" s="1"/>
  <c r="EO95" i="1"/>
  <c r="QF95" i="1" s="1"/>
  <c r="EO105" i="1"/>
  <c r="QF105" i="1" s="1"/>
  <c r="EO104" i="1"/>
  <c r="QF104" i="1" s="1"/>
  <c r="EO115" i="1"/>
  <c r="QF115" i="1" s="1"/>
  <c r="EO119" i="1"/>
  <c r="QF119" i="1" s="1"/>
  <c r="EO113" i="1"/>
  <c r="QF113" i="1" s="1"/>
  <c r="EO102" i="1"/>
  <c r="QF102" i="1" s="1"/>
  <c r="EO103" i="1"/>
  <c r="QF103" i="1" s="1"/>
  <c r="EO93" i="1"/>
  <c r="QF93" i="1" s="1"/>
  <c r="EO90" i="1"/>
  <c r="QF90" i="1" s="1"/>
  <c r="EI120" i="1"/>
  <c r="PZ120" i="1" s="1"/>
  <c r="EI121" i="1"/>
  <c r="PZ121" i="1" s="1"/>
  <c r="EI94" i="1"/>
  <c r="PZ94" i="1" s="1"/>
  <c r="EI100" i="1"/>
  <c r="PZ100" i="1" s="1"/>
  <c r="EI106" i="1"/>
  <c r="PZ106" i="1" s="1"/>
  <c r="EI112" i="1"/>
  <c r="PZ112" i="1" s="1"/>
  <c r="EI118" i="1"/>
  <c r="PZ118" i="1" s="1"/>
  <c r="EI97" i="1"/>
  <c r="PZ97" i="1" s="1"/>
  <c r="EI104" i="1"/>
  <c r="PZ104" i="1" s="1"/>
  <c r="EI111" i="1"/>
  <c r="PZ111" i="1" s="1"/>
  <c r="EI119" i="1"/>
  <c r="PZ119" i="1" s="1"/>
  <c r="EI96" i="1"/>
  <c r="PZ96" i="1" s="1"/>
  <c r="EI103" i="1"/>
  <c r="PZ103" i="1" s="1"/>
  <c r="EI110" i="1"/>
  <c r="PZ110" i="1" s="1"/>
  <c r="EI117" i="1"/>
  <c r="PZ117" i="1" s="1"/>
  <c r="EI98" i="1"/>
  <c r="PZ98" i="1" s="1"/>
  <c r="EI108" i="1"/>
  <c r="PZ108" i="1" s="1"/>
  <c r="EI95" i="1"/>
  <c r="PZ95" i="1" s="1"/>
  <c r="EI107" i="1"/>
  <c r="PZ107" i="1" s="1"/>
  <c r="EI116" i="1"/>
  <c r="PZ116" i="1" s="1"/>
  <c r="EI102" i="1"/>
  <c r="PZ102" i="1" s="1"/>
  <c r="EI105" i="1"/>
  <c r="PZ105" i="1" s="1"/>
  <c r="EI101" i="1"/>
  <c r="PZ101" i="1" s="1"/>
  <c r="EI115" i="1"/>
  <c r="PZ115" i="1" s="1"/>
  <c r="EI114" i="1"/>
  <c r="PZ114" i="1" s="1"/>
  <c r="EI93" i="1"/>
  <c r="PZ93" i="1" s="1"/>
  <c r="EI99" i="1"/>
  <c r="PZ99" i="1" s="1"/>
  <c r="EI113" i="1"/>
  <c r="PZ113" i="1" s="1"/>
  <c r="EI109" i="1"/>
  <c r="PZ109" i="1" s="1"/>
  <c r="EI91" i="1"/>
  <c r="PZ91" i="1" s="1"/>
  <c r="EI92" i="1"/>
  <c r="PZ92" i="1" s="1"/>
  <c r="EI87" i="1"/>
  <c r="PZ87" i="1" s="1"/>
  <c r="EI88" i="1"/>
  <c r="PZ88" i="1" s="1"/>
  <c r="EI90" i="1"/>
  <c r="PZ90" i="1" s="1"/>
  <c r="EI89" i="1"/>
  <c r="PZ89" i="1" s="1"/>
  <c r="EC121" i="1"/>
  <c r="PT121" i="1" s="1"/>
  <c r="EC120" i="1"/>
  <c r="PT120" i="1" s="1"/>
  <c r="EC100" i="1"/>
  <c r="PT100" i="1" s="1"/>
  <c r="EC106" i="1"/>
  <c r="PT106" i="1" s="1"/>
  <c r="EC112" i="1"/>
  <c r="PT112" i="1" s="1"/>
  <c r="EC118" i="1"/>
  <c r="PT118" i="1" s="1"/>
  <c r="EC93" i="1"/>
  <c r="PT93" i="1" s="1"/>
  <c r="EC101" i="1"/>
  <c r="PT101" i="1" s="1"/>
  <c r="EC108" i="1"/>
  <c r="PT108" i="1" s="1"/>
  <c r="EC115" i="1"/>
  <c r="PT115" i="1" s="1"/>
  <c r="EC96" i="1"/>
  <c r="PT96" i="1" s="1"/>
  <c r="EC103" i="1"/>
  <c r="PT103" i="1" s="1"/>
  <c r="EC110" i="1"/>
  <c r="PT110" i="1" s="1"/>
  <c r="EC99" i="1"/>
  <c r="PT99" i="1" s="1"/>
  <c r="EC107" i="1"/>
  <c r="PT107" i="1" s="1"/>
  <c r="EC114" i="1"/>
  <c r="PT114" i="1" s="1"/>
  <c r="EC105" i="1"/>
  <c r="PT105" i="1" s="1"/>
  <c r="EC119" i="1"/>
  <c r="PT119" i="1" s="1"/>
  <c r="EC104" i="1"/>
  <c r="PT104" i="1" s="1"/>
  <c r="EC117" i="1"/>
  <c r="PT117" i="1" s="1"/>
  <c r="EC98" i="1"/>
  <c r="PT98" i="1" s="1"/>
  <c r="EC102" i="1"/>
  <c r="PT102" i="1" s="1"/>
  <c r="EC97" i="1"/>
  <c r="PT97" i="1" s="1"/>
  <c r="EC116" i="1"/>
  <c r="PT116" i="1" s="1"/>
  <c r="EC113" i="1"/>
  <c r="PT113" i="1" s="1"/>
  <c r="EC95" i="1"/>
  <c r="PT95" i="1" s="1"/>
  <c r="EC109" i="1"/>
  <c r="PT109" i="1" s="1"/>
  <c r="EC111" i="1"/>
  <c r="PT111" i="1" s="1"/>
  <c r="EC90" i="1"/>
  <c r="PT90" i="1" s="1"/>
  <c r="DW120" i="1"/>
  <c r="PN120" i="1" s="1"/>
  <c r="DW95" i="1"/>
  <c r="PN95" i="1" s="1"/>
  <c r="DW101" i="1"/>
  <c r="PN101" i="1" s="1"/>
  <c r="DW107" i="1"/>
  <c r="PN107" i="1" s="1"/>
  <c r="DW113" i="1"/>
  <c r="PN113" i="1" s="1"/>
  <c r="DW119" i="1"/>
  <c r="PN119" i="1" s="1"/>
  <c r="DW100" i="1"/>
  <c r="PN100" i="1" s="1"/>
  <c r="DW106" i="1"/>
  <c r="PN106" i="1" s="1"/>
  <c r="DW112" i="1"/>
  <c r="PN112" i="1" s="1"/>
  <c r="DW118" i="1"/>
  <c r="PN118" i="1" s="1"/>
  <c r="DW102" i="1"/>
  <c r="PN102" i="1" s="1"/>
  <c r="DW110" i="1"/>
  <c r="PN110" i="1" s="1"/>
  <c r="DW121" i="1"/>
  <c r="PN121" i="1" s="1"/>
  <c r="DW96" i="1"/>
  <c r="PN96" i="1" s="1"/>
  <c r="DW104" i="1"/>
  <c r="PN104" i="1" s="1"/>
  <c r="DW114" i="1"/>
  <c r="PN114" i="1" s="1"/>
  <c r="DW99" i="1"/>
  <c r="PN99" i="1" s="1"/>
  <c r="DW109" i="1"/>
  <c r="PN109" i="1" s="1"/>
  <c r="DW117" i="1"/>
  <c r="PN117" i="1" s="1"/>
  <c r="DW98" i="1"/>
  <c r="PN98" i="1" s="1"/>
  <c r="DW116" i="1"/>
  <c r="PN116" i="1" s="1"/>
  <c r="DW97" i="1"/>
  <c r="PN97" i="1" s="1"/>
  <c r="DW115" i="1"/>
  <c r="PN115" i="1" s="1"/>
  <c r="DW108" i="1"/>
  <c r="PN108" i="1" s="1"/>
  <c r="DW111" i="1"/>
  <c r="PN111" i="1" s="1"/>
  <c r="DW105" i="1"/>
  <c r="PN105" i="1" s="1"/>
  <c r="DW103" i="1"/>
  <c r="PN103" i="1" s="1"/>
  <c r="DW93" i="1"/>
  <c r="PN93" i="1" s="1"/>
  <c r="DW90" i="1"/>
  <c r="PN90" i="1" s="1"/>
  <c r="DQ120" i="1"/>
  <c r="PH120" i="1" s="1"/>
  <c r="DQ95" i="1"/>
  <c r="PH95" i="1" s="1"/>
  <c r="DQ101" i="1"/>
  <c r="PH101" i="1" s="1"/>
  <c r="DQ107" i="1"/>
  <c r="PH107" i="1" s="1"/>
  <c r="DQ113" i="1"/>
  <c r="PH113" i="1" s="1"/>
  <c r="DQ119" i="1"/>
  <c r="PH119" i="1" s="1"/>
  <c r="DQ96" i="1"/>
  <c r="PH96" i="1" s="1"/>
  <c r="DQ103" i="1"/>
  <c r="PH103" i="1" s="1"/>
  <c r="DQ110" i="1"/>
  <c r="PH110" i="1" s="1"/>
  <c r="DQ117" i="1"/>
  <c r="PH117" i="1" s="1"/>
  <c r="DQ121" i="1"/>
  <c r="PH121" i="1" s="1"/>
  <c r="DQ94" i="1"/>
  <c r="PH94" i="1" s="1"/>
  <c r="DQ102" i="1"/>
  <c r="PH102" i="1" s="1"/>
  <c r="DQ109" i="1"/>
  <c r="PH109" i="1" s="1"/>
  <c r="DQ116" i="1"/>
  <c r="PH116" i="1" s="1"/>
  <c r="DQ97" i="1"/>
  <c r="PH97" i="1" s="1"/>
  <c r="DQ106" i="1"/>
  <c r="PH106" i="1" s="1"/>
  <c r="DQ118" i="1"/>
  <c r="PH118" i="1" s="1"/>
  <c r="DQ99" i="1"/>
  <c r="PH99" i="1" s="1"/>
  <c r="DQ111" i="1"/>
  <c r="PH111" i="1" s="1"/>
  <c r="DQ93" i="1"/>
  <c r="PH93" i="1" s="1"/>
  <c r="DQ105" i="1"/>
  <c r="PH105" i="1" s="1"/>
  <c r="DQ115" i="1"/>
  <c r="PH115" i="1" s="1"/>
  <c r="DQ114" i="1"/>
  <c r="PH114" i="1" s="1"/>
  <c r="DQ112" i="1"/>
  <c r="PH112" i="1" s="1"/>
  <c r="DQ104" i="1"/>
  <c r="PH104" i="1" s="1"/>
  <c r="DQ108" i="1"/>
  <c r="PH108" i="1" s="1"/>
  <c r="DQ100" i="1"/>
  <c r="PH100" i="1" s="1"/>
  <c r="DQ98" i="1"/>
  <c r="PH98" i="1" s="1"/>
  <c r="DQ91" i="1"/>
  <c r="PH91" i="1" s="1"/>
  <c r="DQ92" i="1"/>
  <c r="PH92" i="1" s="1"/>
  <c r="DQ87" i="1"/>
  <c r="PH87" i="1" s="1"/>
  <c r="DQ88" i="1"/>
  <c r="PH88" i="1" s="1"/>
  <c r="DQ90" i="1"/>
  <c r="PH90" i="1" s="1"/>
  <c r="DQ89" i="1"/>
  <c r="PH89" i="1" s="1"/>
  <c r="DK121" i="1"/>
  <c r="PB121" i="1" s="1"/>
  <c r="DK120" i="1"/>
  <c r="PB120" i="1" s="1"/>
  <c r="DK95" i="1"/>
  <c r="PB95" i="1" s="1"/>
  <c r="DK101" i="1"/>
  <c r="PB101" i="1" s="1"/>
  <c r="DK107" i="1"/>
  <c r="PB107" i="1" s="1"/>
  <c r="DK113" i="1"/>
  <c r="PB113" i="1" s="1"/>
  <c r="DK119" i="1"/>
  <c r="PB119" i="1" s="1"/>
  <c r="DK99" i="1"/>
  <c r="PB99" i="1" s="1"/>
  <c r="DK106" i="1"/>
  <c r="PB106" i="1" s="1"/>
  <c r="DK114" i="1"/>
  <c r="PB114" i="1" s="1"/>
  <c r="DK98" i="1"/>
  <c r="PB98" i="1" s="1"/>
  <c r="DK105" i="1"/>
  <c r="PB105" i="1" s="1"/>
  <c r="DK112" i="1"/>
  <c r="PB112" i="1" s="1"/>
  <c r="DK96" i="1"/>
  <c r="PB96" i="1" s="1"/>
  <c r="DK108" i="1"/>
  <c r="PB108" i="1" s="1"/>
  <c r="DK117" i="1"/>
  <c r="PB117" i="1" s="1"/>
  <c r="DK100" i="1"/>
  <c r="PB100" i="1" s="1"/>
  <c r="DK110" i="1"/>
  <c r="PB110" i="1" s="1"/>
  <c r="DK94" i="1"/>
  <c r="PB94" i="1" s="1"/>
  <c r="DK104" i="1"/>
  <c r="PB104" i="1" s="1"/>
  <c r="DK116" i="1"/>
  <c r="PB116" i="1" s="1"/>
  <c r="DK103" i="1"/>
  <c r="PB103" i="1" s="1"/>
  <c r="DK111" i="1"/>
  <c r="PB111" i="1" s="1"/>
  <c r="DK102" i="1"/>
  <c r="PB102" i="1" s="1"/>
  <c r="DK109" i="1"/>
  <c r="PB109" i="1" s="1"/>
  <c r="DK115" i="1"/>
  <c r="PB115" i="1" s="1"/>
  <c r="DK97" i="1"/>
  <c r="PB97" i="1" s="1"/>
  <c r="DK118" i="1"/>
  <c r="PB118" i="1" s="1"/>
  <c r="DK93" i="1"/>
  <c r="PB93" i="1" s="1"/>
  <c r="DK91" i="1"/>
  <c r="PB91" i="1" s="1"/>
  <c r="DK92" i="1"/>
  <c r="PB92" i="1" s="1"/>
  <c r="DK87" i="1"/>
  <c r="PB87" i="1" s="1"/>
  <c r="DK88" i="1"/>
  <c r="PB88" i="1" s="1"/>
  <c r="DK90" i="1"/>
  <c r="PB90" i="1" s="1"/>
  <c r="DK89" i="1"/>
  <c r="PB89" i="1" s="1"/>
  <c r="KW121" i="1"/>
  <c r="WN121" i="1" s="1"/>
  <c r="KW120" i="1"/>
  <c r="WN120" i="1" s="1"/>
  <c r="KW98" i="1"/>
  <c r="WN98" i="1" s="1"/>
  <c r="KW104" i="1"/>
  <c r="WN104" i="1" s="1"/>
  <c r="KW110" i="1"/>
  <c r="WN110" i="1" s="1"/>
  <c r="KW116" i="1"/>
  <c r="WN116" i="1" s="1"/>
  <c r="KW97" i="1"/>
  <c r="WN97" i="1" s="1"/>
  <c r="KW103" i="1"/>
  <c r="WN103" i="1" s="1"/>
  <c r="KW109" i="1"/>
  <c r="WN109" i="1" s="1"/>
  <c r="KW115" i="1"/>
  <c r="WN115" i="1" s="1"/>
  <c r="KW95" i="1"/>
  <c r="WN95" i="1" s="1"/>
  <c r="KW105" i="1"/>
  <c r="WN105" i="1" s="1"/>
  <c r="KW113" i="1"/>
  <c r="WN113" i="1" s="1"/>
  <c r="KW96" i="1"/>
  <c r="WN96" i="1" s="1"/>
  <c r="KW106" i="1"/>
  <c r="WN106" i="1" s="1"/>
  <c r="KW114" i="1"/>
  <c r="WN114" i="1" s="1"/>
  <c r="KW99" i="1"/>
  <c r="WN99" i="1" s="1"/>
  <c r="KW107" i="1"/>
  <c r="WN107" i="1" s="1"/>
  <c r="KW117" i="1"/>
  <c r="WN117" i="1" s="1"/>
  <c r="KW102" i="1"/>
  <c r="WN102" i="1" s="1"/>
  <c r="KW112" i="1"/>
  <c r="WN112" i="1" s="1"/>
  <c r="KW93" i="1"/>
  <c r="WN93" i="1" s="1"/>
  <c r="KW119" i="1"/>
  <c r="WN119" i="1" s="1"/>
  <c r="KW100" i="1"/>
  <c r="WN100" i="1" s="1"/>
  <c r="KW101" i="1"/>
  <c r="WN101" i="1" s="1"/>
  <c r="KW108" i="1"/>
  <c r="WN108" i="1" s="1"/>
  <c r="KW118" i="1"/>
  <c r="WN118" i="1" s="1"/>
  <c r="KW111" i="1"/>
  <c r="WN111" i="1" s="1"/>
  <c r="KW90" i="1"/>
  <c r="WN90" i="1" s="1"/>
  <c r="KQ121" i="1"/>
  <c r="WH121" i="1" s="1"/>
  <c r="KQ120" i="1"/>
  <c r="WH120" i="1" s="1"/>
  <c r="KQ98" i="1"/>
  <c r="WH98" i="1" s="1"/>
  <c r="KQ104" i="1"/>
  <c r="WH104" i="1" s="1"/>
  <c r="KQ110" i="1"/>
  <c r="WH110" i="1" s="1"/>
  <c r="KQ116" i="1"/>
  <c r="WH116" i="1" s="1"/>
  <c r="KQ97" i="1"/>
  <c r="WH97" i="1" s="1"/>
  <c r="KQ103" i="1"/>
  <c r="WH103" i="1" s="1"/>
  <c r="KQ109" i="1"/>
  <c r="WH109" i="1" s="1"/>
  <c r="KQ115" i="1"/>
  <c r="WH115" i="1" s="1"/>
  <c r="KQ95" i="1"/>
  <c r="WH95" i="1" s="1"/>
  <c r="KQ105" i="1"/>
  <c r="WH105" i="1" s="1"/>
  <c r="KQ113" i="1"/>
  <c r="WH113" i="1" s="1"/>
  <c r="KQ96" i="1"/>
  <c r="WH96" i="1" s="1"/>
  <c r="KQ106" i="1"/>
  <c r="WH106" i="1" s="1"/>
  <c r="KQ114" i="1"/>
  <c r="WH114" i="1" s="1"/>
  <c r="KQ99" i="1"/>
  <c r="WH99" i="1" s="1"/>
  <c r="KQ107" i="1"/>
  <c r="WH107" i="1" s="1"/>
  <c r="KQ117" i="1"/>
  <c r="WH117" i="1" s="1"/>
  <c r="KQ102" i="1"/>
  <c r="WH102" i="1" s="1"/>
  <c r="KQ112" i="1"/>
  <c r="WH112" i="1" s="1"/>
  <c r="KQ93" i="1"/>
  <c r="WH93" i="1" s="1"/>
  <c r="KQ119" i="1"/>
  <c r="WH119" i="1" s="1"/>
  <c r="KQ100" i="1"/>
  <c r="WH100" i="1" s="1"/>
  <c r="KQ101" i="1"/>
  <c r="WH101" i="1" s="1"/>
  <c r="KQ108" i="1"/>
  <c r="WH108" i="1" s="1"/>
  <c r="KQ118" i="1"/>
  <c r="WH118" i="1" s="1"/>
  <c r="KQ111" i="1"/>
  <c r="WH111" i="1" s="1"/>
  <c r="KQ90" i="1"/>
  <c r="WH90" i="1" s="1"/>
  <c r="KK121" i="1"/>
  <c r="WB121" i="1" s="1"/>
  <c r="KK120" i="1"/>
  <c r="WB120" i="1" s="1"/>
  <c r="KK98" i="1"/>
  <c r="WB98" i="1" s="1"/>
  <c r="KK104" i="1"/>
  <c r="WB104" i="1" s="1"/>
  <c r="KK110" i="1"/>
  <c r="WB110" i="1" s="1"/>
  <c r="KK116" i="1"/>
  <c r="WB116" i="1" s="1"/>
  <c r="KK97" i="1"/>
  <c r="WB97" i="1" s="1"/>
  <c r="KK103" i="1"/>
  <c r="WB103" i="1" s="1"/>
  <c r="KK109" i="1"/>
  <c r="WB109" i="1" s="1"/>
  <c r="KK115" i="1"/>
  <c r="WB115" i="1" s="1"/>
  <c r="KK95" i="1"/>
  <c r="WB95" i="1" s="1"/>
  <c r="KK105" i="1"/>
  <c r="WB105" i="1" s="1"/>
  <c r="KK113" i="1"/>
  <c r="WB113" i="1" s="1"/>
  <c r="KK96" i="1"/>
  <c r="WB96" i="1" s="1"/>
  <c r="KK106" i="1"/>
  <c r="WB106" i="1" s="1"/>
  <c r="KK114" i="1"/>
  <c r="WB114" i="1" s="1"/>
  <c r="KK99" i="1"/>
  <c r="WB99" i="1" s="1"/>
  <c r="KK107" i="1"/>
  <c r="WB107" i="1" s="1"/>
  <c r="KK117" i="1"/>
  <c r="WB117" i="1" s="1"/>
  <c r="KK102" i="1"/>
  <c r="WB102" i="1" s="1"/>
  <c r="KK112" i="1"/>
  <c r="WB112" i="1" s="1"/>
  <c r="KK93" i="1"/>
  <c r="WB93" i="1" s="1"/>
  <c r="KK119" i="1"/>
  <c r="WB119" i="1" s="1"/>
  <c r="KK100" i="1"/>
  <c r="WB100" i="1" s="1"/>
  <c r="KK101" i="1"/>
  <c r="WB101" i="1" s="1"/>
  <c r="KK108" i="1"/>
  <c r="WB108" i="1" s="1"/>
  <c r="KK118" i="1"/>
  <c r="WB118" i="1" s="1"/>
  <c r="KK111" i="1"/>
  <c r="WB111" i="1" s="1"/>
  <c r="KK90" i="1"/>
  <c r="WB90" i="1" s="1"/>
  <c r="KE121" i="1"/>
  <c r="VV121" i="1" s="1"/>
  <c r="KE120" i="1"/>
  <c r="VV120" i="1" s="1"/>
  <c r="KE98" i="1"/>
  <c r="VV98" i="1" s="1"/>
  <c r="KE104" i="1"/>
  <c r="VV104" i="1" s="1"/>
  <c r="KE110" i="1"/>
  <c r="VV110" i="1" s="1"/>
  <c r="KE116" i="1"/>
  <c r="VV116" i="1" s="1"/>
  <c r="KE97" i="1"/>
  <c r="VV97" i="1" s="1"/>
  <c r="KE103" i="1"/>
  <c r="VV103" i="1" s="1"/>
  <c r="KE109" i="1"/>
  <c r="VV109" i="1" s="1"/>
  <c r="KE115" i="1"/>
  <c r="VV115" i="1" s="1"/>
  <c r="KE95" i="1"/>
  <c r="VV95" i="1" s="1"/>
  <c r="KE105" i="1"/>
  <c r="VV105" i="1" s="1"/>
  <c r="KE113" i="1"/>
  <c r="VV113" i="1" s="1"/>
  <c r="KE96" i="1"/>
  <c r="VV96" i="1" s="1"/>
  <c r="KE106" i="1"/>
  <c r="VV106" i="1" s="1"/>
  <c r="KE114" i="1"/>
  <c r="VV114" i="1" s="1"/>
  <c r="KE99" i="1"/>
  <c r="VV99" i="1" s="1"/>
  <c r="KE107" i="1"/>
  <c r="VV107" i="1" s="1"/>
  <c r="KE117" i="1"/>
  <c r="VV117" i="1" s="1"/>
  <c r="KE100" i="1"/>
  <c r="VV100" i="1" s="1"/>
  <c r="KE108" i="1"/>
  <c r="VV108" i="1" s="1"/>
  <c r="KE118" i="1"/>
  <c r="VV118" i="1" s="1"/>
  <c r="KE102" i="1"/>
  <c r="VV102" i="1" s="1"/>
  <c r="KE112" i="1"/>
  <c r="VV112" i="1" s="1"/>
  <c r="KE93" i="1"/>
  <c r="VV93" i="1" s="1"/>
  <c r="KE101" i="1"/>
  <c r="VV101" i="1" s="1"/>
  <c r="KE111" i="1"/>
  <c r="VV111" i="1" s="1"/>
  <c r="KE119" i="1"/>
  <c r="VV119" i="1" s="1"/>
  <c r="KE90" i="1"/>
  <c r="VV90" i="1" s="1"/>
  <c r="JY121" i="1"/>
  <c r="VP121" i="1" s="1"/>
  <c r="JY120" i="1"/>
  <c r="VP120" i="1" s="1"/>
  <c r="JY98" i="1"/>
  <c r="VP98" i="1" s="1"/>
  <c r="JY104" i="1"/>
  <c r="VP104" i="1" s="1"/>
  <c r="JY110" i="1"/>
  <c r="VP110" i="1" s="1"/>
  <c r="JY116" i="1"/>
  <c r="VP116" i="1" s="1"/>
  <c r="JY97" i="1"/>
  <c r="VP97" i="1" s="1"/>
  <c r="JY103" i="1"/>
  <c r="VP103" i="1" s="1"/>
  <c r="JY109" i="1"/>
  <c r="VP109" i="1" s="1"/>
  <c r="JY115" i="1"/>
  <c r="VP115" i="1" s="1"/>
  <c r="JY95" i="1"/>
  <c r="VP95" i="1" s="1"/>
  <c r="JY105" i="1"/>
  <c r="VP105" i="1" s="1"/>
  <c r="JY113" i="1"/>
  <c r="VP113" i="1" s="1"/>
  <c r="JY96" i="1"/>
  <c r="VP96" i="1" s="1"/>
  <c r="JY106" i="1"/>
  <c r="VP106" i="1" s="1"/>
  <c r="JY114" i="1"/>
  <c r="VP114" i="1" s="1"/>
  <c r="JY99" i="1"/>
  <c r="VP99" i="1" s="1"/>
  <c r="JY107" i="1"/>
  <c r="VP107" i="1" s="1"/>
  <c r="JY117" i="1"/>
  <c r="VP117" i="1" s="1"/>
  <c r="JY100" i="1"/>
  <c r="VP100" i="1" s="1"/>
  <c r="JY108" i="1"/>
  <c r="VP108" i="1" s="1"/>
  <c r="JY118" i="1"/>
  <c r="VP118" i="1" s="1"/>
  <c r="JY94" i="1"/>
  <c r="VP94" i="1" s="1"/>
  <c r="JY102" i="1"/>
  <c r="VP102" i="1" s="1"/>
  <c r="JY112" i="1"/>
  <c r="VP112" i="1" s="1"/>
  <c r="JY93" i="1"/>
  <c r="VP93" i="1" s="1"/>
  <c r="JY101" i="1"/>
  <c r="VP101" i="1" s="1"/>
  <c r="JY111" i="1"/>
  <c r="VP111" i="1" s="1"/>
  <c r="JY119" i="1"/>
  <c r="VP119" i="1" s="1"/>
  <c r="JY89" i="1"/>
  <c r="VP89" i="1" s="1"/>
  <c r="JY88" i="1"/>
  <c r="VP88" i="1" s="1"/>
  <c r="JY87" i="1"/>
  <c r="VP87" i="1" s="1"/>
  <c r="JY90" i="1"/>
  <c r="VP90" i="1" s="1"/>
  <c r="JY91" i="1"/>
  <c r="VP91" i="1" s="1"/>
  <c r="JY92" i="1"/>
  <c r="VP92" i="1" s="1"/>
  <c r="JS121" i="1"/>
  <c r="VJ121" i="1" s="1"/>
  <c r="JS120" i="1"/>
  <c r="VJ120" i="1" s="1"/>
  <c r="JS98" i="1"/>
  <c r="VJ98" i="1" s="1"/>
  <c r="JS104" i="1"/>
  <c r="VJ104" i="1" s="1"/>
  <c r="JS110" i="1"/>
  <c r="VJ110" i="1" s="1"/>
  <c r="JS116" i="1"/>
  <c r="VJ116" i="1" s="1"/>
  <c r="JS94" i="1"/>
  <c r="VJ94" i="1" s="1"/>
  <c r="JS100" i="1"/>
  <c r="VJ100" i="1" s="1"/>
  <c r="JS106" i="1"/>
  <c r="VJ106" i="1" s="1"/>
  <c r="JS112" i="1"/>
  <c r="VJ112" i="1" s="1"/>
  <c r="JS118" i="1"/>
  <c r="VJ118" i="1" s="1"/>
  <c r="JS97" i="1"/>
  <c r="VJ97" i="1" s="1"/>
  <c r="JS103" i="1"/>
  <c r="VJ103" i="1" s="1"/>
  <c r="JS109" i="1"/>
  <c r="VJ109" i="1" s="1"/>
  <c r="JS115" i="1"/>
  <c r="VJ115" i="1" s="1"/>
  <c r="JS96" i="1"/>
  <c r="VJ96" i="1" s="1"/>
  <c r="JS108" i="1"/>
  <c r="VJ108" i="1" s="1"/>
  <c r="JS99" i="1"/>
  <c r="VJ99" i="1" s="1"/>
  <c r="JS111" i="1"/>
  <c r="VJ111" i="1" s="1"/>
  <c r="JS101" i="1"/>
  <c r="VJ101" i="1" s="1"/>
  <c r="JS113" i="1"/>
  <c r="VJ113" i="1" s="1"/>
  <c r="JS102" i="1"/>
  <c r="VJ102" i="1" s="1"/>
  <c r="JS114" i="1"/>
  <c r="VJ114" i="1" s="1"/>
  <c r="JS95" i="1"/>
  <c r="VJ95" i="1" s="1"/>
  <c r="JS107" i="1"/>
  <c r="VJ107" i="1" s="1"/>
  <c r="JS119" i="1"/>
  <c r="VJ119" i="1" s="1"/>
  <c r="JS105" i="1"/>
  <c r="VJ105" i="1" s="1"/>
  <c r="JS117" i="1"/>
  <c r="VJ117" i="1" s="1"/>
  <c r="JS93" i="1"/>
  <c r="VJ93" i="1" s="1"/>
  <c r="JS89" i="1"/>
  <c r="VJ89" i="1" s="1"/>
  <c r="JS88" i="1"/>
  <c r="VJ88" i="1" s="1"/>
  <c r="JS87" i="1"/>
  <c r="VJ87" i="1" s="1"/>
  <c r="JS90" i="1"/>
  <c r="VJ90" i="1" s="1"/>
  <c r="JS91" i="1"/>
  <c r="VJ91" i="1" s="1"/>
  <c r="JS92" i="1"/>
  <c r="VJ92" i="1" s="1"/>
  <c r="JM121" i="1"/>
  <c r="VD121" i="1" s="1"/>
  <c r="JM120" i="1"/>
  <c r="VD120" i="1" s="1"/>
  <c r="JM93" i="1"/>
  <c r="VD93" i="1" s="1"/>
  <c r="JM99" i="1"/>
  <c r="VD99" i="1" s="1"/>
  <c r="JM105" i="1"/>
  <c r="VD105" i="1" s="1"/>
  <c r="JM111" i="1"/>
  <c r="VD111" i="1" s="1"/>
  <c r="JM117" i="1"/>
  <c r="VD117" i="1" s="1"/>
  <c r="JM97" i="1"/>
  <c r="VD97" i="1" s="1"/>
  <c r="JM104" i="1"/>
  <c r="VD104" i="1" s="1"/>
  <c r="JM112" i="1"/>
  <c r="VD112" i="1" s="1"/>
  <c r="JM119" i="1"/>
  <c r="VD119" i="1" s="1"/>
  <c r="JM98" i="1"/>
  <c r="VD98" i="1" s="1"/>
  <c r="JM106" i="1"/>
  <c r="VD106" i="1" s="1"/>
  <c r="JM113" i="1"/>
  <c r="VD113" i="1" s="1"/>
  <c r="JM100" i="1"/>
  <c r="VD100" i="1" s="1"/>
  <c r="JM107" i="1"/>
  <c r="VD107" i="1" s="1"/>
  <c r="JM114" i="1"/>
  <c r="VD114" i="1" s="1"/>
  <c r="JM96" i="1"/>
  <c r="VD96" i="1" s="1"/>
  <c r="JM103" i="1"/>
  <c r="VD103" i="1" s="1"/>
  <c r="JM110" i="1"/>
  <c r="VD110" i="1" s="1"/>
  <c r="JM118" i="1"/>
  <c r="VD118" i="1" s="1"/>
  <c r="JM102" i="1"/>
  <c r="VD102" i="1" s="1"/>
  <c r="JM108" i="1"/>
  <c r="VD108" i="1" s="1"/>
  <c r="JM109" i="1"/>
  <c r="VD109" i="1" s="1"/>
  <c r="JM115" i="1"/>
  <c r="VD115" i="1" s="1"/>
  <c r="JM101" i="1"/>
  <c r="VD101" i="1" s="1"/>
  <c r="JM95" i="1"/>
  <c r="VD95" i="1" s="1"/>
  <c r="JM116" i="1"/>
  <c r="VD116" i="1" s="1"/>
  <c r="JM90" i="1"/>
  <c r="VD90" i="1" s="1"/>
  <c r="JG121" i="1"/>
  <c r="UX121" i="1" s="1"/>
  <c r="JG120" i="1"/>
  <c r="UX120" i="1" s="1"/>
  <c r="JG96" i="1"/>
  <c r="UX96" i="1" s="1"/>
  <c r="JG102" i="1"/>
  <c r="UX102" i="1" s="1"/>
  <c r="JG108" i="1"/>
  <c r="UX108" i="1" s="1"/>
  <c r="JG114" i="1"/>
  <c r="UX114" i="1" s="1"/>
  <c r="JG94" i="1"/>
  <c r="UX94" i="1" s="1"/>
  <c r="JG101" i="1"/>
  <c r="UX101" i="1" s="1"/>
  <c r="JG109" i="1"/>
  <c r="UX109" i="1" s="1"/>
  <c r="JG116" i="1"/>
  <c r="UX116" i="1" s="1"/>
  <c r="JG99" i="1"/>
  <c r="UX99" i="1" s="1"/>
  <c r="JG107" i="1"/>
  <c r="UX107" i="1" s="1"/>
  <c r="JG117" i="1"/>
  <c r="UX117" i="1" s="1"/>
  <c r="JG100" i="1"/>
  <c r="UX100" i="1" s="1"/>
  <c r="JG110" i="1"/>
  <c r="UX110" i="1" s="1"/>
  <c r="JG118" i="1"/>
  <c r="UX118" i="1" s="1"/>
  <c r="JG93" i="1"/>
  <c r="UX93" i="1" s="1"/>
  <c r="JG103" i="1"/>
  <c r="UX103" i="1" s="1"/>
  <c r="JG111" i="1"/>
  <c r="UX111" i="1" s="1"/>
  <c r="JG119" i="1"/>
  <c r="UX119" i="1" s="1"/>
  <c r="JG98" i="1"/>
  <c r="UX98" i="1" s="1"/>
  <c r="JG106" i="1"/>
  <c r="UX106" i="1" s="1"/>
  <c r="JG115" i="1"/>
  <c r="UX115" i="1" s="1"/>
  <c r="JG97" i="1"/>
  <c r="UX97" i="1" s="1"/>
  <c r="JG104" i="1"/>
  <c r="UX104" i="1" s="1"/>
  <c r="JG105" i="1"/>
  <c r="UX105" i="1" s="1"/>
  <c r="JG112" i="1"/>
  <c r="UX112" i="1" s="1"/>
  <c r="JG95" i="1"/>
  <c r="UX95" i="1" s="1"/>
  <c r="JG113" i="1"/>
  <c r="UX113" i="1" s="1"/>
  <c r="JG89" i="1"/>
  <c r="UX89" i="1" s="1"/>
  <c r="JG88" i="1"/>
  <c r="UX88" i="1" s="1"/>
  <c r="JG87" i="1"/>
  <c r="UX87" i="1" s="1"/>
  <c r="JG90" i="1"/>
  <c r="UX90" i="1" s="1"/>
  <c r="JG91" i="1"/>
  <c r="UX91" i="1" s="1"/>
  <c r="JG92" i="1"/>
  <c r="UX92" i="1" s="1"/>
  <c r="JA121" i="1"/>
  <c r="UR121" i="1" s="1"/>
  <c r="JA120" i="1"/>
  <c r="UR120" i="1" s="1"/>
  <c r="JA96" i="1"/>
  <c r="UR96" i="1" s="1"/>
  <c r="JA102" i="1"/>
  <c r="UR102" i="1" s="1"/>
  <c r="JA108" i="1"/>
  <c r="UR108" i="1" s="1"/>
  <c r="JA114" i="1"/>
  <c r="UR114" i="1" s="1"/>
  <c r="JA98" i="1"/>
  <c r="UR98" i="1" s="1"/>
  <c r="JA105" i="1"/>
  <c r="UR105" i="1" s="1"/>
  <c r="JA112" i="1"/>
  <c r="UR112" i="1" s="1"/>
  <c r="JA119" i="1"/>
  <c r="UR119" i="1" s="1"/>
  <c r="JA95" i="1"/>
  <c r="UR95" i="1" s="1"/>
  <c r="JA104" i="1"/>
  <c r="UR104" i="1" s="1"/>
  <c r="JA113" i="1"/>
  <c r="UR113" i="1" s="1"/>
  <c r="JA97" i="1"/>
  <c r="UR97" i="1" s="1"/>
  <c r="JA107" i="1"/>
  <c r="UR107" i="1" s="1"/>
  <c r="JA117" i="1"/>
  <c r="UR117" i="1" s="1"/>
  <c r="JA99" i="1"/>
  <c r="UR99" i="1" s="1"/>
  <c r="JA109" i="1"/>
  <c r="UR109" i="1" s="1"/>
  <c r="JA118" i="1"/>
  <c r="UR118" i="1" s="1"/>
  <c r="JA100" i="1"/>
  <c r="UR100" i="1" s="1"/>
  <c r="JA110" i="1"/>
  <c r="UR110" i="1" s="1"/>
  <c r="JA106" i="1"/>
  <c r="UR106" i="1" s="1"/>
  <c r="JA116" i="1"/>
  <c r="UR116" i="1" s="1"/>
  <c r="JA115" i="1"/>
  <c r="UR115" i="1" s="1"/>
  <c r="JA93" i="1"/>
  <c r="UR93" i="1" s="1"/>
  <c r="JA101" i="1"/>
  <c r="UR101" i="1" s="1"/>
  <c r="JA111" i="1"/>
  <c r="UR111" i="1" s="1"/>
  <c r="JA103" i="1"/>
  <c r="UR103" i="1" s="1"/>
  <c r="JA90" i="1"/>
  <c r="UR90" i="1" s="1"/>
  <c r="IU121" i="1"/>
  <c r="UL121" i="1" s="1"/>
  <c r="IU120" i="1"/>
  <c r="UL120" i="1" s="1"/>
  <c r="IU96" i="1"/>
  <c r="UL96" i="1" s="1"/>
  <c r="IU102" i="1"/>
  <c r="UL102" i="1" s="1"/>
  <c r="IU108" i="1"/>
  <c r="UL108" i="1" s="1"/>
  <c r="IU114" i="1"/>
  <c r="UL114" i="1" s="1"/>
  <c r="IU101" i="1"/>
  <c r="UL101" i="1" s="1"/>
  <c r="IU109" i="1"/>
  <c r="UL109" i="1" s="1"/>
  <c r="IU116" i="1"/>
  <c r="UL116" i="1" s="1"/>
  <c r="IU93" i="1"/>
  <c r="UL93" i="1" s="1"/>
  <c r="IU103" i="1"/>
  <c r="UL103" i="1" s="1"/>
  <c r="IU111" i="1"/>
  <c r="UL111" i="1" s="1"/>
  <c r="IU119" i="1"/>
  <c r="UL119" i="1" s="1"/>
  <c r="IU95" i="1"/>
  <c r="UL95" i="1" s="1"/>
  <c r="IU104" i="1"/>
  <c r="UL104" i="1" s="1"/>
  <c r="IU112" i="1"/>
  <c r="UL112" i="1" s="1"/>
  <c r="IU100" i="1"/>
  <c r="UL100" i="1" s="1"/>
  <c r="IU115" i="1"/>
  <c r="UL115" i="1" s="1"/>
  <c r="IU105" i="1"/>
  <c r="UL105" i="1" s="1"/>
  <c r="IU117" i="1"/>
  <c r="UL117" i="1" s="1"/>
  <c r="IU106" i="1"/>
  <c r="UL106" i="1" s="1"/>
  <c r="IU118" i="1"/>
  <c r="UL118" i="1" s="1"/>
  <c r="IU99" i="1"/>
  <c r="UL99" i="1" s="1"/>
  <c r="IU113" i="1"/>
  <c r="UL113" i="1" s="1"/>
  <c r="IU98" i="1"/>
  <c r="UL98" i="1" s="1"/>
  <c r="IU107" i="1"/>
  <c r="UL107" i="1" s="1"/>
  <c r="IU110" i="1"/>
  <c r="UL110" i="1" s="1"/>
  <c r="IU97" i="1"/>
  <c r="UL97" i="1" s="1"/>
  <c r="IU90" i="1"/>
  <c r="UL90" i="1" s="1"/>
  <c r="IO121" i="1"/>
  <c r="UF121" i="1" s="1"/>
  <c r="IO120" i="1"/>
  <c r="UF120" i="1" s="1"/>
  <c r="IO96" i="1"/>
  <c r="UF96" i="1" s="1"/>
  <c r="IO102" i="1"/>
  <c r="UF102" i="1" s="1"/>
  <c r="IO108" i="1"/>
  <c r="UF108" i="1" s="1"/>
  <c r="IO114" i="1"/>
  <c r="UF114" i="1" s="1"/>
  <c r="IO98" i="1"/>
  <c r="UF98" i="1" s="1"/>
  <c r="IO105" i="1"/>
  <c r="UF105" i="1" s="1"/>
  <c r="IO112" i="1"/>
  <c r="UF112" i="1" s="1"/>
  <c r="IO119" i="1"/>
  <c r="UF119" i="1" s="1"/>
  <c r="IO95" i="1"/>
  <c r="UF95" i="1" s="1"/>
  <c r="IO100" i="1"/>
  <c r="UF100" i="1" s="1"/>
  <c r="IO109" i="1"/>
  <c r="UF109" i="1" s="1"/>
  <c r="IO117" i="1"/>
  <c r="UF117" i="1" s="1"/>
  <c r="IO101" i="1"/>
  <c r="UF101" i="1" s="1"/>
  <c r="IO110" i="1"/>
  <c r="UF110" i="1" s="1"/>
  <c r="IO118" i="1"/>
  <c r="UF118" i="1" s="1"/>
  <c r="IO97" i="1"/>
  <c r="UF97" i="1" s="1"/>
  <c r="IO106" i="1"/>
  <c r="UF106" i="1" s="1"/>
  <c r="IO115" i="1"/>
  <c r="UF115" i="1" s="1"/>
  <c r="IO113" i="1"/>
  <c r="UF113" i="1" s="1"/>
  <c r="IO99" i="1"/>
  <c r="UF99" i="1" s="1"/>
  <c r="IO116" i="1"/>
  <c r="UF116" i="1" s="1"/>
  <c r="IO103" i="1"/>
  <c r="UF103" i="1" s="1"/>
  <c r="IO104" i="1"/>
  <c r="UF104" i="1" s="1"/>
  <c r="IO93" i="1"/>
  <c r="UF93" i="1" s="1"/>
  <c r="IO111" i="1"/>
  <c r="UF111" i="1" s="1"/>
  <c r="IO107" i="1"/>
  <c r="UF107" i="1" s="1"/>
  <c r="IO90" i="1"/>
  <c r="UF90" i="1" s="1"/>
  <c r="II121" i="1"/>
  <c r="TZ121" i="1" s="1"/>
  <c r="II120" i="1"/>
  <c r="TZ120" i="1" s="1"/>
  <c r="II96" i="1"/>
  <c r="TZ96" i="1" s="1"/>
  <c r="II102" i="1"/>
  <c r="TZ102" i="1" s="1"/>
  <c r="II108" i="1"/>
  <c r="TZ108" i="1" s="1"/>
  <c r="II114" i="1"/>
  <c r="TZ114" i="1" s="1"/>
  <c r="II94" i="1"/>
  <c r="TZ94" i="1" s="1"/>
  <c r="II101" i="1"/>
  <c r="TZ101" i="1" s="1"/>
  <c r="II109" i="1"/>
  <c r="TZ109" i="1" s="1"/>
  <c r="II116" i="1"/>
  <c r="TZ116" i="1" s="1"/>
  <c r="II99" i="1"/>
  <c r="TZ99" i="1" s="1"/>
  <c r="II106" i="1"/>
  <c r="TZ106" i="1" s="1"/>
  <c r="II113" i="1"/>
  <c r="TZ113" i="1" s="1"/>
  <c r="II100" i="1"/>
  <c r="TZ100" i="1" s="1"/>
  <c r="II111" i="1"/>
  <c r="TZ111" i="1" s="1"/>
  <c r="II103" i="1"/>
  <c r="TZ103" i="1" s="1"/>
  <c r="II112" i="1"/>
  <c r="TZ112" i="1" s="1"/>
  <c r="II97" i="1"/>
  <c r="TZ97" i="1" s="1"/>
  <c r="II107" i="1"/>
  <c r="TZ107" i="1" s="1"/>
  <c r="II118" i="1"/>
  <c r="TZ118" i="1" s="1"/>
  <c r="II105" i="1"/>
  <c r="TZ105" i="1" s="1"/>
  <c r="II110" i="1"/>
  <c r="TZ110" i="1" s="1"/>
  <c r="II93" i="1"/>
  <c r="TZ93" i="1" s="1"/>
  <c r="II115" i="1"/>
  <c r="TZ115" i="1" s="1"/>
  <c r="II95" i="1"/>
  <c r="TZ95" i="1" s="1"/>
  <c r="II117" i="1"/>
  <c r="TZ117" i="1" s="1"/>
  <c r="II104" i="1"/>
  <c r="TZ104" i="1" s="1"/>
  <c r="II119" i="1"/>
  <c r="TZ119" i="1" s="1"/>
  <c r="II98" i="1"/>
  <c r="TZ98" i="1" s="1"/>
  <c r="II89" i="1"/>
  <c r="TZ89" i="1" s="1"/>
  <c r="II90" i="1"/>
  <c r="TZ90" i="1" s="1"/>
  <c r="II91" i="1"/>
  <c r="TZ91" i="1" s="1"/>
  <c r="II92" i="1"/>
  <c r="TZ92" i="1" s="1"/>
  <c r="II88" i="1"/>
  <c r="TZ88" i="1" s="1"/>
  <c r="II87" i="1"/>
  <c r="TZ87" i="1" s="1"/>
  <c r="IC121" i="1"/>
  <c r="TT121" i="1" s="1"/>
  <c r="IC120" i="1"/>
  <c r="TT120" i="1" s="1"/>
  <c r="IC97" i="1"/>
  <c r="TT97" i="1" s="1"/>
  <c r="IC103" i="1"/>
  <c r="TT103" i="1" s="1"/>
  <c r="IC101" i="1"/>
  <c r="TT101" i="1" s="1"/>
  <c r="IC108" i="1"/>
  <c r="TT108" i="1" s="1"/>
  <c r="IC114" i="1"/>
  <c r="TT114" i="1" s="1"/>
  <c r="IC96" i="1"/>
  <c r="TT96" i="1" s="1"/>
  <c r="IC105" i="1"/>
  <c r="TT105" i="1" s="1"/>
  <c r="IC112" i="1"/>
  <c r="TT112" i="1" s="1"/>
  <c r="IC119" i="1"/>
  <c r="TT119" i="1" s="1"/>
  <c r="IC93" i="1"/>
  <c r="TT93" i="1" s="1"/>
  <c r="IC102" i="1"/>
  <c r="TT102" i="1" s="1"/>
  <c r="IC110" i="1"/>
  <c r="TT110" i="1" s="1"/>
  <c r="IC117" i="1"/>
  <c r="TT117" i="1" s="1"/>
  <c r="IC99" i="1"/>
  <c r="TT99" i="1" s="1"/>
  <c r="IC111" i="1"/>
  <c r="TT111" i="1" s="1"/>
  <c r="IC100" i="1"/>
  <c r="TT100" i="1" s="1"/>
  <c r="IC113" i="1"/>
  <c r="TT113" i="1" s="1"/>
  <c r="IC95" i="1"/>
  <c r="TT95" i="1" s="1"/>
  <c r="IC107" i="1"/>
  <c r="TT107" i="1" s="1"/>
  <c r="IC118" i="1"/>
  <c r="TT118" i="1" s="1"/>
  <c r="IC116" i="1"/>
  <c r="TT116" i="1" s="1"/>
  <c r="IC98" i="1"/>
  <c r="TT98" i="1" s="1"/>
  <c r="IC104" i="1"/>
  <c r="TT104" i="1" s="1"/>
  <c r="IC106" i="1"/>
  <c r="TT106" i="1" s="1"/>
  <c r="IC115" i="1"/>
  <c r="TT115" i="1" s="1"/>
  <c r="IC109" i="1"/>
  <c r="TT109" i="1" s="1"/>
  <c r="IC90" i="1"/>
  <c r="TT90" i="1" s="1"/>
  <c r="HW121" i="1"/>
  <c r="TN121" i="1" s="1"/>
  <c r="HW120" i="1"/>
  <c r="TN120" i="1" s="1"/>
  <c r="HW97" i="1"/>
  <c r="TN97" i="1" s="1"/>
  <c r="HW103" i="1"/>
  <c r="TN103" i="1" s="1"/>
  <c r="HW109" i="1"/>
  <c r="TN109" i="1" s="1"/>
  <c r="HW115" i="1"/>
  <c r="TN115" i="1" s="1"/>
  <c r="HW98" i="1"/>
  <c r="TN98" i="1" s="1"/>
  <c r="HW105" i="1"/>
  <c r="TN105" i="1" s="1"/>
  <c r="HW112" i="1"/>
  <c r="TN112" i="1" s="1"/>
  <c r="HW119" i="1"/>
  <c r="TN119" i="1" s="1"/>
  <c r="HW94" i="1"/>
  <c r="TN94" i="1" s="1"/>
  <c r="HW102" i="1"/>
  <c r="TN102" i="1" s="1"/>
  <c r="HW111" i="1"/>
  <c r="TN111" i="1" s="1"/>
  <c r="HW100" i="1"/>
  <c r="TN100" i="1" s="1"/>
  <c r="HW108" i="1"/>
  <c r="TN108" i="1" s="1"/>
  <c r="HW117" i="1"/>
  <c r="TN117" i="1" s="1"/>
  <c r="HW93" i="1"/>
  <c r="TN93" i="1" s="1"/>
  <c r="HW106" i="1"/>
  <c r="TN106" i="1" s="1"/>
  <c r="HW118" i="1"/>
  <c r="TN118" i="1" s="1"/>
  <c r="HW95" i="1"/>
  <c r="TN95" i="1" s="1"/>
  <c r="HW107" i="1"/>
  <c r="TN107" i="1" s="1"/>
  <c r="HW101" i="1"/>
  <c r="TN101" i="1" s="1"/>
  <c r="HW114" i="1"/>
  <c r="TN114" i="1" s="1"/>
  <c r="HW99" i="1"/>
  <c r="TN99" i="1" s="1"/>
  <c r="HW104" i="1"/>
  <c r="TN104" i="1" s="1"/>
  <c r="HW110" i="1"/>
  <c r="TN110" i="1" s="1"/>
  <c r="HW113" i="1"/>
  <c r="TN113" i="1" s="1"/>
  <c r="HW96" i="1"/>
  <c r="TN96" i="1" s="1"/>
  <c r="HW116" i="1"/>
  <c r="TN116" i="1" s="1"/>
  <c r="HW89" i="1"/>
  <c r="TN89" i="1" s="1"/>
  <c r="HW90" i="1"/>
  <c r="TN90" i="1" s="1"/>
  <c r="HW91" i="1"/>
  <c r="TN91" i="1" s="1"/>
  <c r="HW92" i="1"/>
  <c r="TN92" i="1" s="1"/>
  <c r="HQ121" i="1"/>
  <c r="TH121" i="1" s="1"/>
  <c r="HQ120" i="1"/>
  <c r="TH120" i="1" s="1"/>
  <c r="HQ97" i="1"/>
  <c r="TH97" i="1" s="1"/>
  <c r="HQ103" i="1"/>
  <c r="TH103" i="1" s="1"/>
  <c r="HQ109" i="1"/>
  <c r="TH109" i="1" s="1"/>
  <c r="HQ115" i="1"/>
  <c r="TH115" i="1" s="1"/>
  <c r="HQ94" i="1"/>
  <c r="TH94" i="1" s="1"/>
  <c r="HQ101" i="1"/>
  <c r="TH101" i="1" s="1"/>
  <c r="HQ108" i="1"/>
  <c r="TH108" i="1" s="1"/>
  <c r="HQ116" i="1"/>
  <c r="TH116" i="1" s="1"/>
  <c r="HQ100" i="1"/>
  <c r="TH100" i="1" s="1"/>
  <c r="HQ110" i="1"/>
  <c r="TH110" i="1" s="1"/>
  <c r="HQ118" i="1"/>
  <c r="TH118" i="1" s="1"/>
  <c r="HQ98" i="1"/>
  <c r="TH98" i="1" s="1"/>
  <c r="HQ106" i="1"/>
  <c r="TH106" i="1" s="1"/>
  <c r="HQ114" i="1"/>
  <c r="TH114" i="1" s="1"/>
  <c r="HQ99" i="1"/>
  <c r="TH99" i="1" s="1"/>
  <c r="HQ112" i="1"/>
  <c r="TH112" i="1" s="1"/>
  <c r="HQ102" i="1"/>
  <c r="TH102" i="1" s="1"/>
  <c r="HQ113" i="1"/>
  <c r="TH113" i="1" s="1"/>
  <c r="HQ95" i="1"/>
  <c r="TH95" i="1" s="1"/>
  <c r="HQ107" i="1"/>
  <c r="TH107" i="1" s="1"/>
  <c r="HQ105" i="1"/>
  <c r="TH105" i="1" s="1"/>
  <c r="HQ111" i="1"/>
  <c r="TH111" i="1" s="1"/>
  <c r="HQ117" i="1"/>
  <c r="TH117" i="1" s="1"/>
  <c r="HQ93" i="1"/>
  <c r="TH93" i="1" s="1"/>
  <c r="HQ119" i="1"/>
  <c r="TH119" i="1" s="1"/>
  <c r="HQ104" i="1"/>
  <c r="TH104" i="1" s="1"/>
  <c r="HQ96" i="1"/>
  <c r="TH96" i="1" s="1"/>
  <c r="HQ89" i="1"/>
  <c r="TH89" i="1" s="1"/>
  <c r="HQ90" i="1"/>
  <c r="TH90" i="1" s="1"/>
  <c r="HQ91" i="1"/>
  <c r="TH91" i="1" s="1"/>
  <c r="HQ92" i="1"/>
  <c r="TH92" i="1" s="1"/>
  <c r="HQ88" i="1"/>
  <c r="TH88" i="1" s="1"/>
  <c r="HQ87" i="1"/>
  <c r="TH87" i="1" s="1"/>
  <c r="HK121" i="1"/>
  <c r="TB121" i="1" s="1"/>
  <c r="HK120" i="1"/>
  <c r="TB120" i="1" s="1"/>
  <c r="HK97" i="1"/>
  <c r="TB97" i="1" s="1"/>
  <c r="HK103" i="1"/>
  <c r="TB103" i="1" s="1"/>
  <c r="HK109" i="1"/>
  <c r="TB109" i="1" s="1"/>
  <c r="HK115" i="1"/>
  <c r="TB115" i="1" s="1"/>
  <c r="HK98" i="1"/>
  <c r="TB98" i="1" s="1"/>
  <c r="HK105" i="1"/>
  <c r="TB105" i="1" s="1"/>
  <c r="HK112" i="1"/>
  <c r="TB112" i="1" s="1"/>
  <c r="HK119" i="1"/>
  <c r="TB119" i="1" s="1"/>
  <c r="HK95" i="1"/>
  <c r="TB95" i="1" s="1"/>
  <c r="HK104" i="1"/>
  <c r="TB104" i="1" s="1"/>
  <c r="HK113" i="1"/>
  <c r="TB113" i="1" s="1"/>
  <c r="HK99" i="1"/>
  <c r="TB99" i="1" s="1"/>
  <c r="HK108" i="1"/>
  <c r="TB108" i="1" s="1"/>
  <c r="HK118" i="1"/>
  <c r="TB118" i="1" s="1"/>
  <c r="HK106" i="1"/>
  <c r="TB106" i="1" s="1"/>
  <c r="HK116" i="1"/>
  <c r="TB116" i="1" s="1"/>
  <c r="HK107" i="1"/>
  <c r="TB107" i="1" s="1"/>
  <c r="HK93" i="1"/>
  <c r="TB93" i="1" s="1"/>
  <c r="HK110" i="1"/>
  <c r="TB110" i="1" s="1"/>
  <c r="HK101" i="1"/>
  <c r="TB101" i="1" s="1"/>
  <c r="HK117" i="1"/>
  <c r="TB117" i="1" s="1"/>
  <c r="HK114" i="1"/>
  <c r="TB114" i="1" s="1"/>
  <c r="HK96" i="1"/>
  <c r="TB96" i="1" s="1"/>
  <c r="HK100" i="1"/>
  <c r="TB100" i="1" s="1"/>
  <c r="HK111" i="1"/>
  <c r="TB111" i="1" s="1"/>
  <c r="HK102" i="1"/>
  <c r="TB102" i="1" s="1"/>
  <c r="HK90" i="1"/>
  <c r="TB90" i="1" s="1"/>
  <c r="HE121" i="1"/>
  <c r="SV121" i="1" s="1"/>
  <c r="HE120" i="1"/>
  <c r="SV120" i="1" s="1"/>
  <c r="HE97" i="1"/>
  <c r="SV97" i="1" s="1"/>
  <c r="HE103" i="1"/>
  <c r="SV103" i="1" s="1"/>
  <c r="HE109" i="1"/>
  <c r="SV109" i="1" s="1"/>
  <c r="HE115" i="1"/>
  <c r="SV115" i="1" s="1"/>
  <c r="HE95" i="1"/>
  <c r="SV95" i="1" s="1"/>
  <c r="HE102" i="1"/>
  <c r="SV102" i="1" s="1"/>
  <c r="HE110" i="1"/>
  <c r="SV110" i="1" s="1"/>
  <c r="HE117" i="1"/>
  <c r="SV117" i="1" s="1"/>
  <c r="HE101" i="1"/>
  <c r="SV101" i="1" s="1"/>
  <c r="HE108" i="1"/>
  <c r="SV108" i="1" s="1"/>
  <c r="HE116" i="1"/>
  <c r="SV116" i="1" s="1"/>
  <c r="HE93" i="1"/>
  <c r="SV93" i="1" s="1"/>
  <c r="HE105" i="1"/>
  <c r="SV105" i="1" s="1"/>
  <c r="HE114" i="1"/>
  <c r="SV114" i="1" s="1"/>
  <c r="HE99" i="1"/>
  <c r="SV99" i="1" s="1"/>
  <c r="HE112" i="1"/>
  <c r="SV112" i="1" s="1"/>
  <c r="HE96" i="1"/>
  <c r="SV96" i="1" s="1"/>
  <c r="HE107" i="1"/>
  <c r="SV107" i="1" s="1"/>
  <c r="HE98" i="1"/>
  <c r="SV98" i="1" s="1"/>
  <c r="HE118" i="1"/>
  <c r="SV118" i="1" s="1"/>
  <c r="HE100" i="1"/>
  <c r="SV100" i="1" s="1"/>
  <c r="HE119" i="1"/>
  <c r="SV119" i="1" s="1"/>
  <c r="HE111" i="1"/>
  <c r="SV111" i="1" s="1"/>
  <c r="HE106" i="1"/>
  <c r="SV106" i="1" s="1"/>
  <c r="HE113" i="1"/>
  <c r="SV113" i="1" s="1"/>
  <c r="HE104" i="1"/>
  <c r="SV104" i="1" s="1"/>
  <c r="HE90" i="1"/>
  <c r="SV90" i="1" s="1"/>
  <c r="OQ22" i="1"/>
  <c r="AAH22" i="1" s="1"/>
  <c r="OQ120" i="1"/>
  <c r="AAH120" i="1" s="1"/>
  <c r="OQ121" i="1"/>
  <c r="AAH121" i="1" s="1"/>
  <c r="OQ97" i="1"/>
  <c r="AAH97" i="1" s="1"/>
  <c r="OQ103" i="1"/>
  <c r="AAH103" i="1" s="1"/>
  <c r="OQ109" i="1"/>
  <c r="AAH109" i="1" s="1"/>
  <c r="OQ115" i="1"/>
  <c r="AAH115" i="1" s="1"/>
  <c r="OQ96" i="1"/>
  <c r="AAH96" i="1" s="1"/>
  <c r="OQ102" i="1"/>
  <c r="AAH102" i="1" s="1"/>
  <c r="OQ108" i="1"/>
  <c r="AAH108" i="1" s="1"/>
  <c r="OQ114" i="1"/>
  <c r="AAH114" i="1" s="1"/>
  <c r="OQ93" i="1"/>
  <c r="AAH93" i="1" s="1"/>
  <c r="OQ101" i="1"/>
  <c r="AAH101" i="1" s="1"/>
  <c r="OQ111" i="1"/>
  <c r="AAH111" i="1" s="1"/>
  <c r="OQ119" i="1"/>
  <c r="AAH119" i="1" s="1"/>
  <c r="OQ94" i="1"/>
  <c r="AAH94" i="1" s="1"/>
  <c r="OQ104" i="1"/>
  <c r="AAH104" i="1" s="1"/>
  <c r="OQ112" i="1"/>
  <c r="AAH112" i="1" s="1"/>
  <c r="OQ95" i="1"/>
  <c r="AAH95" i="1" s="1"/>
  <c r="OQ105" i="1"/>
  <c r="AAH105" i="1" s="1"/>
  <c r="OQ113" i="1"/>
  <c r="AAH113" i="1" s="1"/>
  <c r="OQ100" i="1"/>
  <c r="AAH100" i="1" s="1"/>
  <c r="OQ110" i="1"/>
  <c r="AAH110" i="1" s="1"/>
  <c r="OQ118" i="1"/>
  <c r="AAH118" i="1" s="1"/>
  <c r="OQ107" i="1"/>
  <c r="AAH107" i="1" s="1"/>
  <c r="OQ116" i="1"/>
  <c r="AAH116" i="1" s="1"/>
  <c r="OQ117" i="1"/>
  <c r="AAH117" i="1" s="1"/>
  <c r="OQ98" i="1"/>
  <c r="AAH98" i="1" s="1"/>
  <c r="OQ106" i="1"/>
  <c r="AAH106" i="1" s="1"/>
  <c r="OQ99" i="1"/>
  <c r="AAH99" i="1" s="1"/>
  <c r="OQ45" i="1"/>
  <c r="AAH45" i="1" s="1"/>
  <c r="OQ51" i="1"/>
  <c r="AAH51" i="1" s="1"/>
  <c r="OQ57" i="1"/>
  <c r="AAH57" i="1" s="1"/>
  <c r="OQ63" i="1"/>
  <c r="AAH63" i="1" s="1"/>
  <c r="OQ69" i="1"/>
  <c r="AAH69" i="1" s="1"/>
  <c r="OQ75" i="1"/>
  <c r="AAH75" i="1" s="1"/>
  <c r="OQ81" i="1"/>
  <c r="AAH81" i="1" s="1"/>
  <c r="OQ87" i="1"/>
  <c r="AAH87" i="1" s="1"/>
  <c r="OQ46" i="1"/>
  <c r="AAH46" i="1" s="1"/>
  <c r="OQ52" i="1"/>
  <c r="AAH52" i="1" s="1"/>
  <c r="OQ58" i="1"/>
  <c r="AAH58" i="1" s="1"/>
  <c r="OQ64" i="1"/>
  <c r="AAH64" i="1" s="1"/>
  <c r="OQ70" i="1"/>
  <c r="AAH70" i="1" s="1"/>
  <c r="OQ76" i="1"/>
  <c r="AAH76" i="1" s="1"/>
  <c r="OQ82" i="1"/>
  <c r="AAH82" i="1" s="1"/>
  <c r="OQ88" i="1"/>
  <c r="AAH88" i="1" s="1"/>
  <c r="OQ47" i="1"/>
  <c r="AAH47" i="1" s="1"/>
  <c r="OQ53" i="1"/>
  <c r="AAH53" i="1" s="1"/>
  <c r="OQ59" i="1"/>
  <c r="AAH59" i="1" s="1"/>
  <c r="OQ65" i="1"/>
  <c r="AAH65" i="1" s="1"/>
  <c r="OQ71" i="1"/>
  <c r="AAH71" i="1" s="1"/>
  <c r="OQ77" i="1"/>
  <c r="AAH77" i="1" s="1"/>
  <c r="OQ83" i="1"/>
  <c r="AAH83" i="1" s="1"/>
  <c r="OQ89" i="1"/>
  <c r="AAH89" i="1" s="1"/>
  <c r="OQ48" i="1"/>
  <c r="AAH48" i="1" s="1"/>
  <c r="OQ54" i="1"/>
  <c r="AAH54" i="1" s="1"/>
  <c r="OQ60" i="1"/>
  <c r="AAH60" i="1" s="1"/>
  <c r="OQ66" i="1"/>
  <c r="AAH66" i="1" s="1"/>
  <c r="OQ72" i="1"/>
  <c r="AAH72" i="1" s="1"/>
  <c r="OQ78" i="1"/>
  <c r="AAH78" i="1" s="1"/>
  <c r="OQ84" i="1"/>
  <c r="AAH84" i="1" s="1"/>
  <c r="OQ90" i="1"/>
  <c r="AAH90" i="1" s="1"/>
  <c r="OQ50" i="1"/>
  <c r="AAH50" i="1" s="1"/>
  <c r="OQ56" i="1"/>
  <c r="AAH56" i="1" s="1"/>
  <c r="OQ62" i="1"/>
  <c r="AAH62" i="1" s="1"/>
  <c r="OQ68" i="1"/>
  <c r="AAH68" i="1" s="1"/>
  <c r="OQ74" i="1"/>
  <c r="AAH74" i="1" s="1"/>
  <c r="OQ80" i="1"/>
  <c r="AAH80" i="1" s="1"/>
  <c r="OQ86" i="1"/>
  <c r="AAH86" i="1" s="1"/>
  <c r="OQ92" i="1"/>
  <c r="AAH92" i="1" s="1"/>
  <c r="OQ73" i="1"/>
  <c r="AAH73" i="1" s="1"/>
  <c r="OQ79" i="1"/>
  <c r="AAH79" i="1" s="1"/>
  <c r="OQ49" i="1"/>
  <c r="AAH49" i="1" s="1"/>
  <c r="OQ85" i="1"/>
  <c r="AAH85" i="1" s="1"/>
  <c r="OQ55" i="1"/>
  <c r="AAH55" i="1" s="1"/>
  <c r="OQ91" i="1"/>
  <c r="AAH91" i="1" s="1"/>
  <c r="OQ67" i="1"/>
  <c r="AAH67" i="1" s="1"/>
  <c r="OK22" i="1"/>
  <c r="AAB22" i="1" s="1"/>
  <c r="OK120" i="1"/>
  <c r="AAB120" i="1" s="1"/>
  <c r="OK121" i="1"/>
  <c r="AAB121" i="1" s="1"/>
  <c r="OK97" i="1"/>
  <c r="AAB97" i="1" s="1"/>
  <c r="OK103" i="1"/>
  <c r="AAB103" i="1" s="1"/>
  <c r="OK109" i="1"/>
  <c r="AAB109" i="1" s="1"/>
  <c r="OK115" i="1"/>
  <c r="AAB115" i="1" s="1"/>
  <c r="OK96" i="1"/>
  <c r="AAB96" i="1" s="1"/>
  <c r="OK102" i="1"/>
  <c r="AAB102" i="1" s="1"/>
  <c r="OK108" i="1"/>
  <c r="AAB108" i="1" s="1"/>
  <c r="OK114" i="1"/>
  <c r="AAB114" i="1" s="1"/>
  <c r="OK93" i="1"/>
  <c r="AAB93" i="1" s="1"/>
  <c r="OK101" i="1"/>
  <c r="AAB101" i="1" s="1"/>
  <c r="OK111" i="1"/>
  <c r="AAB111" i="1" s="1"/>
  <c r="OK119" i="1"/>
  <c r="AAB119" i="1" s="1"/>
  <c r="OK94" i="1"/>
  <c r="AAB94" i="1" s="1"/>
  <c r="OK104" i="1"/>
  <c r="AAB104" i="1" s="1"/>
  <c r="OK112" i="1"/>
  <c r="AAB112" i="1" s="1"/>
  <c r="OK95" i="1"/>
  <c r="AAB95" i="1" s="1"/>
  <c r="OK105" i="1"/>
  <c r="AAB105" i="1" s="1"/>
  <c r="OK113" i="1"/>
  <c r="AAB113" i="1" s="1"/>
  <c r="OK100" i="1"/>
  <c r="AAB100" i="1" s="1"/>
  <c r="OK110" i="1"/>
  <c r="AAB110" i="1" s="1"/>
  <c r="OK118" i="1"/>
  <c r="AAB118" i="1" s="1"/>
  <c r="OK107" i="1"/>
  <c r="AAB107" i="1" s="1"/>
  <c r="OK116" i="1"/>
  <c r="AAB116" i="1" s="1"/>
  <c r="OK117" i="1"/>
  <c r="AAB117" i="1" s="1"/>
  <c r="OK98" i="1"/>
  <c r="AAB98" i="1" s="1"/>
  <c r="OK106" i="1"/>
  <c r="AAB106" i="1" s="1"/>
  <c r="OK99" i="1"/>
  <c r="AAB99" i="1" s="1"/>
  <c r="OK45" i="1"/>
  <c r="AAB45" i="1" s="1"/>
  <c r="OK51" i="1"/>
  <c r="AAB51" i="1" s="1"/>
  <c r="OK57" i="1"/>
  <c r="AAB57" i="1" s="1"/>
  <c r="OK63" i="1"/>
  <c r="AAB63" i="1" s="1"/>
  <c r="OK69" i="1"/>
  <c r="AAB69" i="1" s="1"/>
  <c r="OK75" i="1"/>
  <c r="AAB75" i="1" s="1"/>
  <c r="OK81" i="1"/>
  <c r="AAB81" i="1" s="1"/>
  <c r="OK87" i="1"/>
  <c r="AAB87" i="1" s="1"/>
  <c r="OK46" i="1"/>
  <c r="AAB46" i="1" s="1"/>
  <c r="OK52" i="1"/>
  <c r="AAB52" i="1" s="1"/>
  <c r="OK58" i="1"/>
  <c r="AAB58" i="1" s="1"/>
  <c r="OK64" i="1"/>
  <c r="AAB64" i="1" s="1"/>
  <c r="OK70" i="1"/>
  <c r="AAB70" i="1" s="1"/>
  <c r="OK76" i="1"/>
  <c r="AAB76" i="1" s="1"/>
  <c r="OK82" i="1"/>
  <c r="AAB82" i="1" s="1"/>
  <c r="OK88" i="1"/>
  <c r="AAB88" i="1" s="1"/>
  <c r="OK47" i="1"/>
  <c r="AAB47" i="1" s="1"/>
  <c r="OK53" i="1"/>
  <c r="AAB53" i="1" s="1"/>
  <c r="OK59" i="1"/>
  <c r="AAB59" i="1" s="1"/>
  <c r="OK65" i="1"/>
  <c r="AAB65" i="1" s="1"/>
  <c r="OK71" i="1"/>
  <c r="AAB71" i="1" s="1"/>
  <c r="OK77" i="1"/>
  <c r="AAB77" i="1" s="1"/>
  <c r="OK83" i="1"/>
  <c r="AAB83" i="1" s="1"/>
  <c r="OK89" i="1"/>
  <c r="AAB89" i="1" s="1"/>
  <c r="OK48" i="1"/>
  <c r="AAB48" i="1" s="1"/>
  <c r="OK54" i="1"/>
  <c r="AAB54" i="1" s="1"/>
  <c r="OK60" i="1"/>
  <c r="AAB60" i="1" s="1"/>
  <c r="OK66" i="1"/>
  <c r="AAB66" i="1" s="1"/>
  <c r="OK72" i="1"/>
  <c r="AAB72" i="1" s="1"/>
  <c r="OK78" i="1"/>
  <c r="AAB78" i="1" s="1"/>
  <c r="OK84" i="1"/>
  <c r="AAB84" i="1" s="1"/>
  <c r="OK90" i="1"/>
  <c r="AAB90" i="1" s="1"/>
  <c r="OK50" i="1"/>
  <c r="AAB50" i="1" s="1"/>
  <c r="OK56" i="1"/>
  <c r="AAB56" i="1" s="1"/>
  <c r="OK62" i="1"/>
  <c r="AAB62" i="1" s="1"/>
  <c r="OK68" i="1"/>
  <c r="AAB68" i="1" s="1"/>
  <c r="OK74" i="1"/>
  <c r="AAB74" i="1" s="1"/>
  <c r="OK80" i="1"/>
  <c r="AAB80" i="1" s="1"/>
  <c r="OK86" i="1"/>
  <c r="AAB86" i="1" s="1"/>
  <c r="OK92" i="1"/>
  <c r="AAB92" i="1" s="1"/>
  <c r="OK73" i="1"/>
  <c r="AAB73" i="1" s="1"/>
  <c r="OK79" i="1"/>
  <c r="AAB79" i="1" s="1"/>
  <c r="OK49" i="1"/>
  <c r="AAB49" i="1" s="1"/>
  <c r="OK85" i="1"/>
  <c r="AAB85" i="1" s="1"/>
  <c r="OK55" i="1"/>
  <c r="AAB55" i="1" s="1"/>
  <c r="OK91" i="1"/>
  <c r="AAB91" i="1" s="1"/>
  <c r="OK67" i="1"/>
  <c r="AAB67" i="1" s="1"/>
  <c r="OE22" i="1"/>
  <c r="ZV22" i="1" s="1"/>
  <c r="OE120" i="1"/>
  <c r="ZV120" i="1" s="1"/>
  <c r="OE121" i="1"/>
  <c r="ZV121" i="1" s="1"/>
  <c r="OE97" i="1"/>
  <c r="ZV97" i="1" s="1"/>
  <c r="OE103" i="1"/>
  <c r="ZV103" i="1" s="1"/>
  <c r="OE109" i="1"/>
  <c r="ZV109" i="1" s="1"/>
  <c r="OE115" i="1"/>
  <c r="ZV115" i="1" s="1"/>
  <c r="OE96" i="1"/>
  <c r="ZV96" i="1" s="1"/>
  <c r="OE102" i="1"/>
  <c r="ZV102" i="1" s="1"/>
  <c r="OE108" i="1"/>
  <c r="ZV108" i="1" s="1"/>
  <c r="OE114" i="1"/>
  <c r="ZV114" i="1" s="1"/>
  <c r="OE93" i="1"/>
  <c r="ZV93" i="1" s="1"/>
  <c r="OE101" i="1"/>
  <c r="ZV101" i="1" s="1"/>
  <c r="OE111" i="1"/>
  <c r="ZV111" i="1" s="1"/>
  <c r="OE119" i="1"/>
  <c r="ZV119" i="1" s="1"/>
  <c r="OE94" i="1"/>
  <c r="ZV94" i="1" s="1"/>
  <c r="OE104" i="1"/>
  <c r="ZV104" i="1" s="1"/>
  <c r="OE112" i="1"/>
  <c r="ZV112" i="1" s="1"/>
  <c r="OE95" i="1"/>
  <c r="ZV95" i="1" s="1"/>
  <c r="OE105" i="1"/>
  <c r="ZV105" i="1" s="1"/>
  <c r="OE113" i="1"/>
  <c r="ZV113" i="1" s="1"/>
  <c r="OE100" i="1"/>
  <c r="ZV100" i="1" s="1"/>
  <c r="OE110" i="1"/>
  <c r="ZV110" i="1" s="1"/>
  <c r="OE118" i="1"/>
  <c r="ZV118" i="1" s="1"/>
  <c r="OE107" i="1"/>
  <c r="ZV107" i="1" s="1"/>
  <c r="OE116" i="1"/>
  <c r="ZV116" i="1" s="1"/>
  <c r="OE117" i="1"/>
  <c r="ZV117" i="1" s="1"/>
  <c r="OE98" i="1"/>
  <c r="ZV98" i="1" s="1"/>
  <c r="OE106" i="1"/>
  <c r="ZV106" i="1" s="1"/>
  <c r="OE99" i="1"/>
  <c r="ZV99" i="1" s="1"/>
  <c r="OE45" i="1"/>
  <c r="ZV45" i="1" s="1"/>
  <c r="OE51" i="1"/>
  <c r="ZV51" i="1" s="1"/>
  <c r="OE57" i="1"/>
  <c r="ZV57" i="1" s="1"/>
  <c r="OE63" i="1"/>
  <c r="ZV63" i="1" s="1"/>
  <c r="OE69" i="1"/>
  <c r="ZV69" i="1" s="1"/>
  <c r="OE75" i="1"/>
  <c r="ZV75" i="1" s="1"/>
  <c r="OE81" i="1"/>
  <c r="ZV81" i="1" s="1"/>
  <c r="OE87" i="1"/>
  <c r="ZV87" i="1" s="1"/>
  <c r="OE46" i="1"/>
  <c r="ZV46" i="1" s="1"/>
  <c r="OE52" i="1"/>
  <c r="ZV52" i="1" s="1"/>
  <c r="OE58" i="1"/>
  <c r="ZV58" i="1" s="1"/>
  <c r="OE64" i="1"/>
  <c r="ZV64" i="1" s="1"/>
  <c r="OE70" i="1"/>
  <c r="ZV70" i="1" s="1"/>
  <c r="OE76" i="1"/>
  <c r="ZV76" i="1" s="1"/>
  <c r="OE82" i="1"/>
  <c r="ZV82" i="1" s="1"/>
  <c r="OE88" i="1"/>
  <c r="ZV88" i="1" s="1"/>
  <c r="OE47" i="1"/>
  <c r="ZV47" i="1" s="1"/>
  <c r="OE53" i="1"/>
  <c r="ZV53" i="1" s="1"/>
  <c r="OE59" i="1"/>
  <c r="ZV59" i="1" s="1"/>
  <c r="OE65" i="1"/>
  <c r="ZV65" i="1" s="1"/>
  <c r="OE71" i="1"/>
  <c r="ZV71" i="1" s="1"/>
  <c r="OE77" i="1"/>
  <c r="ZV77" i="1" s="1"/>
  <c r="OE83" i="1"/>
  <c r="ZV83" i="1" s="1"/>
  <c r="OE89" i="1"/>
  <c r="ZV89" i="1" s="1"/>
  <c r="OE48" i="1"/>
  <c r="ZV48" i="1" s="1"/>
  <c r="OE54" i="1"/>
  <c r="ZV54" i="1" s="1"/>
  <c r="OE60" i="1"/>
  <c r="ZV60" i="1" s="1"/>
  <c r="OE66" i="1"/>
  <c r="ZV66" i="1" s="1"/>
  <c r="OE72" i="1"/>
  <c r="ZV72" i="1" s="1"/>
  <c r="OE78" i="1"/>
  <c r="ZV78" i="1" s="1"/>
  <c r="OE84" i="1"/>
  <c r="ZV84" i="1" s="1"/>
  <c r="OE90" i="1"/>
  <c r="ZV90" i="1" s="1"/>
  <c r="OE50" i="1"/>
  <c r="ZV50" i="1" s="1"/>
  <c r="OE56" i="1"/>
  <c r="ZV56" i="1" s="1"/>
  <c r="OE62" i="1"/>
  <c r="ZV62" i="1" s="1"/>
  <c r="OE68" i="1"/>
  <c r="ZV68" i="1" s="1"/>
  <c r="OE74" i="1"/>
  <c r="ZV74" i="1" s="1"/>
  <c r="OE80" i="1"/>
  <c r="ZV80" i="1" s="1"/>
  <c r="OE86" i="1"/>
  <c r="ZV86" i="1" s="1"/>
  <c r="OE92" i="1"/>
  <c r="ZV92" i="1" s="1"/>
  <c r="OE73" i="1"/>
  <c r="ZV73" i="1" s="1"/>
  <c r="OE79" i="1"/>
  <c r="ZV79" i="1" s="1"/>
  <c r="OE49" i="1"/>
  <c r="ZV49" i="1" s="1"/>
  <c r="OE85" i="1"/>
  <c r="ZV85" i="1" s="1"/>
  <c r="OE55" i="1"/>
  <c r="ZV55" i="1" s="1"/>
  <c r="OE91" i="1"/>
  <c r="ZV91" i="1" s="1"/>
  <c r="OE67" i="1"/>
  <c r="ZV67" i="1" s="1"/>
  <c r="NY22" i="1"/>
  <c r="ZP22" i="1" s="1"/>
  <c r="NY120" i="1"/>
  <c r="ZP120" i="1" s="1"/>
  <c r="NY121" i="1"/>
  <c r="ZP121" i="1" s="1"/>
  <c r="NY97" i="1"/>
  <c r="ZP97" i="1" s="1"/>
  <c r="NY103" i="1"/>
  <c r="ZP103" i="1" s="1"/>
  <c r="NY109" i="1"/>
  <c r="ZP109" i="1" s="1"/>
  <c r="NY115" i="1"/>
  <c r="ZP115" i="1" s="1"/>
  <c r="NY96" i="1"/>
  <c r="ZP96" i="1" s="1"/>
  <c r="NY102" i="1"/>
  <c r="ZP102" i="1" s="1"/>
  <c r="NY108" i="1"/>
  <c r="ZP108" i="1" s="1"/>
  <c r="NY114" i="1"/>
  <c r="ZP114" i="1" s="1"/>
  <c r="NY93" i="1"/>
  <c r="ZP93" i="1" s="1"/>
  <c r="NY101" i="1"/>
  <c r="ZP101" i="1" s="1"/>
  <c r="NY111" i="1"/>
  <c r="ZP111" i="1" s="1"/>
  <c r="NY119" i="1"/>
  <c r="ZP119" i="1" s="1"/>
  <c r="NY94" i="1"/>
  <c r="ZP94" i="1" s="1"/>
  <c r="NY104" i="1"/>
  <c r="ZP104" i="1" s="1"/>
  <c r="NY112" i="1"/>
  <c r="ZP112" i="1" s="1"/>
  <c r="NY95" i="1"/>
  <c r="ZP95" i="1" s="1"/>
  <c r="NY105" i="1"/>
  <c r="ZP105" i="1" s="1"/>
  <c r="NY113" i="1"/>
  <c r="ZP113" i="1" s="1"/>
  <c r="NY100" i="1"/>
  <c r="ZP100" i="1" s="1"/>
  <c r="NY110" i="1"/>
  <c r="ZP110" i="1" s="1"/>
  <c r="NY118" i="1"/>
  <c r="ZP118" i="1" s="1"/>
  <c r="NY107" i="1"/>
  <c r="ZP107" i="1" s="1"/>
  <c r="NY116" i="1"/>
  <c r="ZP116" i="1" s="1"/>
  <c r="NY117" i="1"/>
  <c r="ZP117" i="1" s="1"/>
  <c r="NY98" i="1"/>
  <c r="ZP98" i="1" s="1"/>
  <c r="NY106" i="1"/>
  <c r="ZP106" i="1" s="1"/>
  <c r="NY99" i="1"/>
  <c r="ZP99" i="1" s="1"/>
  <c r="NY45" i="1"/>
  <c r="ZP45" i="1" s="1"/>
  <c r="NY51" i="1"/>
  <c r="ZP51" i="1" s="1"/>
  <c r="NY57" i="1"/>
  <c r="ZP57" i="1" s="1"/>
  <c r="NY63" i="1"/>
  <c r="ZP63" i="1" s="1"/>
  <c r="NY69" i="1"/>
  <c r="ZP69" i="1" s="1"/>
  <c r="NY75" i="1"/>
  <c r="ZP75" i="1" s="1"/>
  <c r="NY81" i="1"/>
  <c r="ZP81" i="1" s="1"/>
  <c r="NY87" i="1"/>
  <c r="ZP87" i="1" s="1"/>
  <c r="NY46" i="1"/>
  <c r="ZP46" i="1" s="1"/>
  <c r="NY52" i="1"/>
  <c r="ZP52" i="1" s="1"/>
  <c r="NY58" i="1"/>
  <c r="ZP58" i="1" s="1"/>
  <c r="NY64" i="1"/>
  <c r="ZP64" i="1" s="1"/>
  <c r="NY70" i="1"/>
  <c r="ZP70" i="1" s="1"/>
  <c r="NY76" i="1"/>
  <c r="ZP76" i="1" s="1"/>
  <c r="NY82" i="1"/>
  <c r="ZP82" i="1" s="1"/>
  <c r="NY88" i="1"/>
  <c r="ZP88" i="1" s="1"/>
  <c r="NY47" i="1"/>
  <c r="ZP47" i="1" s="1"/>
  <c r="NY53" i="1"/>
  <c r="ZP53" i="1" s="1"/>
  <c r="NY59" i="1"/>
  <c r="ZP59" i="1" s="1"/>
  <c r="NY65" i="1"/>
  <c r="ZP65" i="1" s="1"/>
  <c r="NY71" i="1"/>
  <c r="ZP71" i="1" s="1"/>
  <c r="NY77" i="1"/>
  <c r="ZP77" i="1" s="1"/>
  <c r="NY83" i="1"/>
  <c r="ZP83" i="1" s="1"/>
  <c r="NY89" i="1"/>
  <c r="ZP89" i="1" s="1"/>
  <c r="NY48" i="1"/>
  <c r="ZP48" i="1" s="1"/>
  <c r="NY54" i="1"/>
  <c r="ZP54" i="1" s="1"/>
  <c r="NY60" i="1"/>
  <c r="ZP60" i="1" s="1"/>
  <c r="NY66" i="1"/>
  <c r="ZP66" i="1" s="1"/>
  <c r="NY72" i="1"/>
  <c r="ZP72" i="1" s="1"/>
  <c r="NY78" i="1"/>
  <c r="ZP78" i="1" s="1"/>
  <c r="NY84" i="1"/>
  <c r="ZP84" i="1" s="1"/>
  <c r="NY90" i="1"/>
  <c r="ZP90" i="1" s="1"/>
  <c r="NY50" i="1"/>
  <c r="ZP50" i="1" s="1"/>
  <c r="NY56" i="1"/>
  <c r="ZP56" i="1" s="1"/>
  <c r="NY62" i="1"/>
  <c r="ZP62" i="1" s="1"/>
  <c r="NY68" i="1"/>
  <c r="ZP68" i="1" s="1"/>
  <c r="NY74" i="1"/>
  <c r="ZP74" i="1" s="1"/>
  <c r="NY80" i="1"/>
  <c r="ZP80" i="1" s="1"/>
  <c r="NY86" i="1"/>
  <c r="ZP86" i="1" s="1"/>
  <c r="NY92" i="1"/>
  <c r="ZP92" i="1" s="1"/>
  <c r="NY73" i="1"/>
  <c r="ZP73" i="1" s="1"/>
  <c r="NY79" i="1"/>
  <c r="ZP79" i="1" s="1"/>
  <c r="NY49" i="1"/>
  <c r="ZP49" i="1" s="1"/>
  <c r="NY85" i="1"/>
  <c r="ZP85" i="1" s="1"/>
  <c r="NY55" i="1"/>
  <c r="ZP55" i="1" s="1"/>
  <c r="NY91" i="1"/>
  <c r="ZP91" i="1" s="1"/>
  <c r="NY67" i="1"/>
  <c r="ZP67" i="1" s="1"/>
  <c r="NS22" i="1"/>
  <c r="ZJ22" i="1" s="1"/>
  <c r="NS120" i="1"/>
  <c r="ZJ120" i="1" s="1"/>
  <c r="NS121" i="1"/>
  <c r="ZJ121" i="1" s="1"/>
  <c r="NS97" i="1"/>
  <c r="ZJ97" i="1" s="1"/>
  <c r="NS103" i="1"/>
  <c r="ZJ103" i="1" s="1"/>
  <c r="NS109" i="1"/>
  <c r="ZJ109" i="1" s="1"/>
  <c r="NS115" i="1"/>
  <c r="ZJ115" i="1" s="1"/>
  <c r="NS96" i="1"/>
  <c r="ZJ96" i="1" s="1"/>
  <c r="NS102" i="1"/>
  <c r="ZJ102" i="1" s="1"/>
  <c r="NS108" i="1"/>
  <c r="ZJ108" i="1" s="1"/>
  <c r="NS114" i="1"/>
  <c r="ZJ114" i="1" s="1"/>
  <c r="NS93" i="1"/>
  <c r="ZJ93" i="1" s="1"/>
  <c r="NS101" i="1"/>
  <c r="ZJ101" i="1" s="1"/>
  <c r="NS111" i="1"/>
  <c r="ZJ111" i="1" s="1"/>
  <c r="NS119" i="1"/>
  <c r="ZJ119" i="1" s="1"/>
  <c r="NS94" i="1"/>
  <c r="ZJ94" i="1" s="1"/>
  <c r="NS104" i="1"/>
  <c r="ZJ104" i="1" s="1"/>
  <c r="NS112" i="1"/>
  <c r="ZJ112" i="1" s="1"/>
  <c r="NS95" i="1"/>
  <c r="ZJ95" i="1" s="1"/>
  <c r="NS105" i="1"/>
  <c r="ZJ105" i="1" s="1"/>
  <c r="NS113" i="1"/>
  <c r="ZJ113" i="1" s="1"/>
  <c r="NS98" i="1"/>
  <c r="ZJ98" i="1" s="1"/>
  <c r="NS106" i="1"/>
  <c r="ZJ106" i="1" s="1"/>
  <c r="NS116" i="1"/>
  <c r="ZJ116" i="1" s="1"/>
  <c r="NS100" i="1"/>
  <c r="ZJ100" i="1" s="1"/>
  <c r="NS110" i="1"/>
  <c r="ZJ110" i="1" s="1"/>
  <c r="NS118" i="1"/>
  <c r="ZJ118" i="1" s="1"/>
  <c r="NS99" i="1"/>
  <c r="ZJ99" i="1" s="1"/>
  <c r="NS107" i="1"/>
  <c r="ZJ107" i="1" s="1"/>
  <c r="NS117" i="1"/>
  <c r="ZJ117" i="1" s="1"/>
  <c r="NS45" i="1"/>
  <c r="ZJ45" i="1" s="1"/>
  <c r="NS51" i="1"/>
  <c r="ZJ51" i="1" s="1"/>
  <c r="NS57" i="1"/>
  <c r="ZJ57" i="1" s="1"/>
  <c r="NS63" i="1"/>
  <c r="ZJ63" i="1" s="1"/>
  <c r="NS69" i="1"/>
  <c r="ZJ69" i="1" s="1"/>
  <c r="NS75" i="1"/>
  <c r="ZJ75" i="1" s="1"/>
  <c r="NS81" i="1"/>
  <c r="ZJ81" i="1" s="1"/>
  <c r="NS87" i="1"/>
  <c r="ZJ87" i="1" s="1"/>
  <c r="NS46" i="1"/>
  <c r="ZJ46" i="1" s="1"/>
  <c r="NS52" i="1"/>
  <c r="ZJ52" i="1" s="1"/>
  <c r="NS58" i="1"/>
  <c r="ZJ58" i="1" s="1"/>
  <c r="NS64" i="1"/>
  <c r="ZJ64" i="1" s="1"/>
  <c r="NS70" i="1"/>
  <c r="ZJ70" i="1" s="1"/>
  <c r="NS76" i="1"/>
  <c r="ZJ76" i="1" s="1"/>
  <c r="NS82" i="1"/>
  <c r="ZJ82" i="1" s="1"/>
  <c r="NS88" i="1"/>
  <c r="ZJ88" i="1" s="1"/>
  <c r="NS47" i="1"/>
  <c r="ZJ47" i="1" s="1"/>
  <c r="NS53" i="1"/>
  <c r="ZJ53" i="1" s="1"/>
  <c r="NS59" i="1"/>
  <c r="ZJ59" i="1" s="1"/>
  <c r="NS65" i="1"/>
  <c r="ZJ65" i="1" s="1"/>
  <c r="NS71" i="1"/>
  <c r="ZJ71" i="1" s="1"/>
  <c r="NS77" i="1"/>
  <c r="ZJ77" i="1" s="1"/>
  <c r="NS83" i="1"/>
  <c r="ZJ83" i="1" s="1"/>
  <c r="NS89" i="1"/>
  <c r="ZJ89" i="1" s="1"/>
  <c r="NS48" i="1"/>
  <c r="ZJ48" i="1" s="1"/>
  <c r="NS54" i="1"/>
  <c r="ZJ54" i="1" s="1"/>
  <c r="NS60" i="1"/>
  <c r="ZJ60" i="1" s="1"/>
  <c r="NS66" i="1"/>
  <c r="ZJ66" i="1" s="1"/>
  <c r="NS72" i="1"/>
  <c r="ZJ72" i="1" s="1"/>
  <c r="NS78" i="1"/>
  <c r="ZJ78" i="1" s="1"/>
  <c r="NS84" i="1"/>
  <c r="ZJ84" i="1" s="1"/>
  <c r="NS90" i="1"/>
  <c r="ZJ90" i="1" s="1"/>
  <c r="NS50" i="1"/>
  <c r="ZJ50" i="1" s="1"/>
  <c r="NS56" i="1"/>
  <c r="ZJ56" i="1" s="1"/>
  <c r="NS62" i="1"/>
  <c r="ZJ62" i="1" s="1"/>
  <c r="NS68" i="1"/>
  <c r="ZJ68" i="1" s="1"/>
  <c r="NS74" i="1"/>
  <c r="ZJ74" i="1" s="1"/>
  <c r="NS80" i="1"/>
  <c r="ZJ80" i="1" s="1"/>
  <c r="NS86" i="1"/>
  <c r="ZJ86" i="1" s="1"/>
  <c r="NS92" i="1"/>
  <c r="ZJ92" i="1" s="1"/>
  <c r="NS73" i="1"/>
  <c r="ZJ73" i="1" s="1"/>
  <c r="NS79" i="1"/>
  <c r="ZJ79" i="1" s="1"/>
  <c r="NS49" i="1"/>
  <c r="ZJ49" i="1" s="1"/>
  <c r="NS85" i="1"/>
  <c r="ZJ85" i="1" s="1"/>
  <c r="NS55" i="1"/>
  <c r="ZJ55" i="1" s="1"/>
  <c r="NS91" i="1"/>
  <c r="ZJ91" i="1" s="1"/>
  <c r="NS67" i="1"/>
  <c r="ZJ67" i="1" s="1"/>
  <c r="NM22" i="1"/>
  <c r="ZD22" i="1" s="1"/>
  <c r="NM120" i="1"/>
  <c r="ZD120" i="1" s="1"/>
  <c r="NM121" i="1"/>
  <c r="ZD121" i="1" s="1"/>
  <c r="NM97" i="1"/>
  <c r="ZD97" i="1" s="1"/>
  <c r="NM103" i="1"/>
  <c r="ZD103" i="1" s="1"/>
  <c r="NM109" i="1"/>
  <c r="ZD109" i="1" s="1"/>
  <c r="NM115" i="1"/>
  <c r="ZD115" i="1" s="1"/>
  <c r="NM96" i="1"/>
  <c r="ZD96" i="1" s="1"/>
  <c r="NM102" i="1"/>
  <c r="ZD102" i="1" s="1"/>
  <c r="NM108" i="1"/>
  <c r="ZD108" i="1" s="1"/>
  <c r="NM114" i="1"/>
  <c r="ZD114" i="1" s="1"/>
  <c r="NM93" i="1"/>
  <c r="ZD93" i="1" s="1"/>
  <c r="NM101" i="1"/>
  <c r="ZD101" i="1" s="1"/>
  <c r="NM111" i="1"/>
  <c r="ZD111" i="1" s="1"/>
  <c r="NM119" i="1"/>
  <c r="ZD119" i="1" s="1"/>
  <c r="NM94" i="1"/>
  <c r="ZD94" i="1" s="1"/>
  <c r="NM104" i="1"/>
  <c r="ZD104" i="1" s="1"/>
  <c r="NM112" i="1"/>
  <c r="ZD112" i="1" s="1"/>
  <c r="NM95" i="1"/>
  <c r="ZD95" i="1" s="1"/>
  <c r="NM105" i="1"/>
  <c r="ZD105" i="1" s="1"/>
  <c r="NM113" i="1"/>
  <c r="ZD113" i="1" s="1"/>
  <c r="NM98" i="1"/>
  <c r="ZD98" i="1" s="1"/>
  <c r="NM106" i="1"/>
  <c r="ZD106" i="1" s="1"/>
  <c r="NM116" i="1"/>
  <c r="ZD116" i="1" s="1"/>
  <c r="NM100" i="1"/>
  <c r="ZD100" i="1" s="1"/>
  <c r="NM110" i="1"/>
  <c r="ZD110" i="1" s="1"/>
  <c r="NM118" i="1"/>
  <c r="ZD118" i="1" s="1"/>
  <c r="NM99" i="1"/>
  <c r="ZD99" i="1" s="1"/>
  <c r="NM107" i="1"/>
  <c r="ZD107" i="1" s="1"/>
  <c r="NM117" i="1"/>
  <c r="ZD117" i="1" s="1"/>
  <c r="NM45" i="1"/>
  <c r="ZD45" i="1" s="1"/>
  <c r="NM51" i="1"/>
  <c r="ZD51" i="1" s="1"/>
  <c r="NM57" i="1"/>
  <c r="ZD57" i="1" s="1"/>
  <c r="NM63" i="1"/>
  <c r="ZD63" i="1" s="1"/>
  <c r="NM69" i="1"/>
  <c r="ZD69" i="1" s="1"/>
  <c r="NM75" i="1"/>
  <c r="ZD75" i="1" s="1"/>
  <c r="NM81" i="1"/>
  <c r="ZD81" i="1" s="1"/>
  <c r="NM87" i="1"/>
  <c r="ZD87" i="1" s="1"/>
  <c r="NM46" i="1"/>
  <c r="ZD46" i="1" s="1"/>
  <c r="NM52" i="1"/>
  <c r="ZD52" i="1" s="1"/>
  <c r="NM58" i="1"/>
  <c r="ZD58" i="1" s="1"/>
  <c r="NM64" i="1"/>
  <c r="ZD64" i="1" s="1"/>
  <c r="NM70" i="1"/>
  <c r="ZD70" i="1" s="1"/>
  <c r="NM76" i="1"/>
  <c r="ZD76" i="1" s="1"/>
  <c r="NM82" i="1"/>
  <c r="ZD82" i="1" s="1"/>
  <c r="NM88" i="1"/>
  <c r="ZD88" i="1" s="1"/>
  <c r="NM47" i="1"/>
  <c r="ZD47" i="1" s="1"/>
  <c r="NM53" i="1"/>
  <c r="ZD53" i="1" s="1"/>
  <c r="NM59" i="1"/>
  <c r="ZD59" i="1" s="1"/>
  <c r="NM65" i="1"/>
  <c r="ZD65" i="1" s="1"/>
  <c r="NM71" i="1"/>
  <c r="ZD71" i="1" s="1"/>
  <c r="NM77" i="1"/>
  <c r="ZD77" i="1" s="1"/>
  <c r="NM83" i="1"/>
  <c r="ZD83" i="1" s="1"/>
  <c r="NM89" i="1"/>
  <c r="ZD89" i="1" s="1"/>
  <c r="NM48" i="1"/>
  <c r="ZD48" i="1" s="1"/>
  <c r="NM54" i="1"/>
  <c r="ZD54" i="1" s="1"/>
  <c r="NM60" i="1"/>
  <c r="ZD60" i="1" s="1"/>
  <c r="NM66" i="1"/>
  <c r="ZD66" i="1" s="1"/>
  <c r="NM72" i="1"/>
  <c r="ZD72" i="1" s="1"/>
  <c r="NM78" i="1"/>
  <c r="ZD78" i="1" s="1"/>
  <c r="NM84" i="1"/>
  <c r="ZD84" i="1" s="1"/>
  <c r="NM90" i="1"/>
  <c r="ZD90" i="1" s="1"/>
  <c r="NM50" i="1"/>
  <c r="ZD50" i="1" s="1"/>
  <c r="NM56" i="1"/>
  <c r="ZD56" i="1" s="1"/>
  <c r="NM62" i="1"/>
  <c r="ZD62" i="1" s="1"/>
  <c r="NM68" i="1"/>
  <c r="ZD68" i="1" s="1"/>
  <c r="NM74" i="1"/>
  <c r="ZD74" i="1" s="1"/>
  <c r="NM80" i="1"/>
  <c r="ZD80" i="1" s="1"/>
  <c r="NM86" i="1"/>
  <c r="ZD86" i="1" s="1"/>
  <c r="NM92" i="1"/>
  <c r="ZD92" i="1" s="1"/>
  <c r="NM73" i="1"/>
  <c r="ZD73" i="1" s="1"/>
  <c r="NM79" i="1"/>
  <c r="ZD79" i="1" s="1"/>
  <c r="NM49" i="1"/>
  <c r="ZD49" i="1" s="1"/>
  <c r="NM85" i="1"/>
  <c r="ZD85" i="1" s="1"/>
  <c r="NM55" i="1"/>
  <c r="ZD55" i="1" s="1"/>
  <c r="NM91" i="1"/>
  <c r="ZD91" i="1" s="1"/>
  <c r="NM67" i="1"/>
  <c r="ZD67" i="1" s="1"/>
  <c r="NG22" i="1"/>
  <c r="YX22" i="1" s="1"/>
  <c r="NG120" i="1"/>
  <c r="YX120" i="1" s="1"/>
  <c r="NG121" i="1"/>
  <c r="YX121" i="1" s="1"/>
  <c r="NG97" i="1"/>
  <c r="YX97" i="1" s="1"/>
  <c r="NG103" i="1"/>
  <c r="YX103" i="1" s="1"/>
  <c r="NG109" i="1"/>
  <c r="YX109" i="1" s="1"/>
  <c r="NG115" i="1"/>
  <c r="YX115" i="1" s="1"/>
  <c r="NG98" i="1"/>
  <c r="YX98" i="1" s="1"/>
  <c r="NG104" i="1"/>
  <c r="YX104" i="1" s="1"/>
  <c r="NG110" i="1"/>
  <c r="YX110" i="1" s="1"/>
  <c r="NG116" i="1"/>
  <c r="YX116" i="1" s="1"/>
  <c r="NG96" i="1"/>
  <c r="YX96" i="1" s="1"/>
  <c r="NG102" i="1"/>
  <c r="YX102" i="1" s="1"/>
  <c r="NG108" i="1"/>
  <c r="YX108" i="1" s="1"/>
  <c r="NG114" i="1"/>
  <c r="YX114" i="1" s="1"/>
  <c r="NG93" i="1"/>
  <c r="YX93" i="1" s="1"/>
  <c r="NG105" i="1"/>
  <c r="YX105" i="1" s="1"/>
  <c r="NG117" i="1"/>
  <c r="YX117" i="1" s="1"/>
  <c r="NG94" i="1"/>
  <c r="YX94" i="1" s="1"/>
  <c r="NG106" i="1"/>
  <c r="YX106" i="1" s="1"/>
  <c r="NG118" i="1"/>
  <c r="YX118" i="1" s="1"/>
  <c r="NG95" i="1"/>
  <c r="YX95" i="1" s="1"/>
  <c r="NG107" i="1"/>
  <c r="YX107" i="1" s="1"/>
  <c r="NG119" i="1"/>
  <c r="YX119" i="1" s="1"/>
  <c r="NG99" i="1"/>
  <c r="YX99" i="1" s="1"/>
  <c r="NG111" i="1"/>
  <c r="YX111" i="1" s="1"/>
  <c r="NG101" i="1"/>
  <c r="YX101" i="1" s="1"/>
  <c r="NG113" i="1"/>
  <c r="YX113" i="1" s="1"/>
  <c r="NG100" i="1"/>
  <c r="YX100" i="1" s="1"/>
  <c r="NG112" i="1"/>
  <c r="YX112" i="1" s="1"/>
  <c r="NG45" i="1"/>
  <c r="YX45" i="1" s="1"/>
  <c r="NG51" i="1"/>
  <c r="YX51" i="1" s="1"/>
  <c r="NG57" i="1"/>
  <c r="YX57" i="1" s="1"/>
  <c r="NG63" i="1"/>
  <c r="YX63" i="1" s="1"/>
  <c r="NG69" i="1"/>
  <c r="YX69" i="1" s="1"/>
  <c r="NG75" i="1"/>
  <c r="YX75" i="1" s="1"/>
  <c r="NG81" i="1"/>
  <c r="YX81" i="1" s="1"/>
  <c r="NG87" i="1"/>
  <c r="YX87" i="1" s="1"/>
  <c r="NG46" i="1"/>
  <c r="YX46" i="1" s="1"/>
  <c r="NG52" i="1"/>
  <c r="YX52" i="1" s="1"/>
  <c r="NG58" i="1"/>
  <c r="YX58" i="1" s="1"/>
  <c r="NG64" i="1"/>
  <c r="YX64" i="1" s="1"/>
  <c r="NG70" i="1"/>
  <c r="YX70" i="1" s="1"/>
  <c r="NG76" i="1"/>
  <c r="YX76" i="1" s="1"/>
  <c r="NG82" i="1"/>
  <c r="YX82" i="1" s="1"/>
  <c r="NG88" i="1"/>
  <c r="YX88" i="1" s="1"/>
  <c r="NG47" i="1"/>
  <c r="YX47" i="1" s="1"/>
  <c r="NG53" i="1"/>
  <c r="YX53" i="1" s="1"/>
  <c r="NG59" i="1"/>
  <c r="YX59" i="1" s="1"/>
  <c r="NG65" i="1"/>
  <c r="YX65" i="1" s="1"/>
  <c r="NG71" i="1"/>
  <c r="YX71" i="1" s="1"/>
  <c r="NG77" i="1"/>
  <c r="YX77" i="1" s="1"/>
  <c r="NG83" i="1"/>
  <c r="YX83" i="1" s="1"/>
  <c r="NG89" i="1"/>
  <c r="YX89" i="1" s="1"/>
  <c r="NG48" i="1"/>
  <c r="YX48" i="1" s="1"/>
  <c r="NG54" i="1"/>
  <c r="YX54" i="1" s="1"/>
  <c r="NG60" i="1"/>
  <c r="YX60" i="1" s="1"/>
  <c r="NG66" i="1"/>
  <c r="YX66" i="1" s="1"/>
  <c r="NG72" i="1"/>
  <c r="YX72" i="1" s="1"/>
  <c r="NG78" i="1"/>
  <c r="YX78" i="1" s="1"/>
  <c r="NG84" i="1"/>
  <c r="YX84" i="1" s="1"/>
  <c r="NG90" i="1"/>
  <c r="YX90" i="1" s="1"/>
  <c r="NG50" i="1"/>
  <c r="YX50" i="1" s="1"/>
  <c r="NG56" i="1"/>
  <c r="YX56" i="1" s="1"/>
  <c r="NG62" i="1"/>
  <c r="YX62" i="1" s="1"/>
  <c r="NG68" i="1"/>
  <c r="YX68" i="1" s="1"/>
  <c r="NG74" i="1"/>
  <c r="YX74" i="1" s="1"/>
  <c r="NG80" i="1"/>
  <c r="YX80" i="1" s="1"/>
  <c r="NG86" i="1"/>
  <c r="YX86" i="1" s="1"/>
  <c r="NG92" i="1"/>
  <c r="YX92" i="1" s="1"/>
  <c r="NG73" i="1"/>
  <c r="YX73" i="1" s="1"/>
  <c r="NG79" i="1"/>
  <c r="YX79" i="1" s="1"/>
  <c r="NG49" i="1"/>
  <c r="YX49" i="1" s="1"/>
  <c r="NG85" i="1"/>
  <c r="YX85" i="1" s="1"/>
  <c r="NG55" i="1"/>
  <c r="YX55" i="1" s="1"/>
  <c r="NG91" i="1"/>
  <c r="YX91" i="1" s="1"/>
  <c r="NG67" i="1"/>
  <c r="YX67" i="1" s="1"/>
  <c r="NA22" i="1"/>
  <c r="YR22" i="1" s="1"/>
  <c r="NA120" i="1"/>
  <c r="YR120" i="1" s="1"/>
  <c r="NA121" i="1"/>
  <c r="YR121" i="1" s="1"/>
  <c r="NA94" i="1"/>
  <c r="YR94" i="1" s="1"/>
  <c r="NA100" i="1"/>
  <c r="YR100" i="1" s="1"/>
  <c r="NA106" i="1"/>
  <c r="YR106" i="1" s="1"/>
  <c r="NA112" i="1"/>
  <c r="YR112" i="1" s="1"/>
  <c r="NA118" i="1"/>
  <c r="YR118" i="1" s="1"/>
  <c r="NA99" i="1"/>
  <c r="YR99" i="1" s="1"/>
  <c r="NA107" i="1"/>
  <c r="YR107" i="1" s="1"/>
  <c r="NA114" i="1"/>
  <c r="YR114" i="1" s="1"/>
  <c r="NA93" i="1"/>
  <c r="YR93" i="1" s="1"/>
  <c r="NA101" i="1"/>
  <c r="YR101" i="1" s="1"/>
  <c r="NA108" i="1"/>
  <c r="YR108" i="1" s="1"/>
  <c r="NA115" i="1"/>
  <c r="YR115" i="1" s="1"/>
  <c r="NA98" i="1"/>
  <c r="YR98" i="1" s="1"/>
  <c r="NA105" i="1"/>
  <c r="YR105" i="1" s="1"/>
  <c r="NA113" i="1"/>
  <c r="YR113" i="1" s="1"/>
  <c r="NA102" i="1"/>
  <c r="YR102" i="1" s="1"/>
  <c r="NA116" i="1"/>
  <c r="YR116" i="1" s="1"/>
  <c r="NA103" i="1"/>
  <c r="YR103" i="1" s="1"/>
  <c r="NA117" i="1"/>
  <c r="YR117" i="1" s="1"/>
  <c r="NA104" i="1"/>
  <c r="YR104" i="1" s="1"/>
  <c r="NA119" i="1"/>
  <c r="YR119" i="1" s="1"/>
  <c r="NA95" i="1"/>
  <c r="YR95" i="1" s="1"/>
  <c r="NA109" i="1"/>
  <c r="YR109" i="1" s="1"/>
  <c r="NA97" i="1"/>
  <c r="YR97" i="1" s="1"/>
  <c r="NA111" i="1"/>
  <c r="YR111" i="1" s="1"/>
  <c r="NA96" i="1"/>
  <c r="YR96" i="1" s="1"/>
  <c r="NA110" i="1"/>
  <c r="YR110" i="1" s="1"/>
  <c r="NA45" i="1"/>
  <c r="YR45" i="1" s="1"/>
  <c r="NA51" i="1"/>
  <c r="YR51" i="1" s="1"/>
  <c r="NA57" i="1"/>
  <c r="YR57" i="1" s="1"/>
  <c r="NA63" i="1"/>
  <c r="YR63" i="1" s="1"/>
  <c r="NA69" i="1"/>
  <c r="YR69" i="1" s="1"/>
  <c r="NA75" i="1"/>
  <c r="YR75" i="1" s="1"/>
  <c r="NA81" i="1"/>
  <c r="YR81" i="1" s="1"/>
  <c r="NA87" i="1"/>
  <c r="YR87" i="1" s="1"/>
  <c r="NA46" i="1"/>
  <c r="YR46" i="1" s="1"/>
  <c r="NA52" i="1"/>
  <c r="YR52" i="1" s="1"/>
  <c r="NA58" i="1"/>
  <c r="YR58" i="1" s="1"/>
  <c r="NA64" i="1"/>
  <c r="YR64" i="1" s="1"/>
  <c r="NA70" i="1"/>
  <c r="YR70" i="1" s="1"/>
  <c r="NA76" i="1"/>
  <c r="YR76" i="1" s="1"/>
  <c r="NA82" i="1"/>
  <c r="YR82" i="1" s="1"/>
  <c r="NA88" i="1"/>
  <c r="YR88" i="1" s="1"/>
  <c r="NA47" i="1"/>
  <c r="YR47" i="1" s="1"/>
  <c r="NA53" i="1"/>
  <c r="YR53" i="1" s="1"/>
  <c r="NA59" i="1"/>
  <c r="YR59" i="1" s="1"/>
  <c r="NA65" i="1"/>
  <c r="YR65" i="1" s="1"/>
  <c r="NA71" i="1"/>
  <c r="YR71" i="1" s="1"/>
  <c r="NA77" i="1"/>
  <c r="YR77" i="1" s="1"/>
  <c r="NA83" i="1"/>
  <c r="YR83" i="1" s="1"/>
  <c r="NA89" i="1"/>
  <c r="YR89" i="1" s="1"/>
  <c r="NA48" i="1"/>
  <c r="YR48" i="1" s="1"/>
  <c r="NA54" i="1"/>
  <c r="YR54" i="1" s="1"/>
  <c r="NA60" i="1"/>
  <c r="YR60" i="1" s="1"/>
  <c r="NA66" i="1"/>
  <c r="YR66" i="1" s="1"/>
  <c r="NA72" i="1"/>
  <c r="YR72" i="1" s="1"/>
  <c r="NA78" i="1"/>
  <c r="YR78" i="1" s="1"/>
  <c r="NA84" i="1"/>
  <c r="YR84" i="1" s="1"/>
  <c r="NA90" i="1"/>
  <c r="YR90" i="1" s="1"/>
  <c r="NA50" i="1"/>
  <c r="YR50" i="1" s="1"/>
  <c r="NA56" i="1"/>
  <c r="YR56" i="1" s="1"/>
  <c r="NA62" i="1"/>
  <c r="YR62" i="1" s="1"/>
  <c r="NA68" i="1"/>
  <c r="YR68" i="1" s="1"/>
  <c r="NA74" i="1"/>
  <c r="YR74" i="1" s="1"/>
  <c r="NA80" i="1"/>
  <c r="YR80" i="1" s="1"/>
  <c r="NA86" i="1"/>
  <c r="YR86" i="1" s="1"/>
  <c r="NA92" i="1"/>
  <c r="YR92" i="1" s="1"/>
  <c r="NA73" i="1"/>
  <c r="YR73" i="1" s="1"/>
  <c r="NA79" i="1"/>
  <c r="YR79" i="1" s="1"/>
  <c r="NA49" i="1"/>
  <c r="YR49" i="1" s="1"/>
  <c r="NA85" i="1"/>
  <c r="YR85" i="1" s="1"/>
  <c r="NA55" i="1"/>
  <c r="YR55" i="1" s="1"/>
  <c r="NA91" i="1"/>
  <c r="YR91" i="1" s="1"/>
  <c r="NA67" i="1"/>
  <c r="YR67" i="1" s="1"/>
  <c r="MU22" i="1"/>
  <c r="YL22" i="1" s="1"/>
  <c r="MU120" i="1"/>
  <c r="YL120" i="1" s="1"/>
  <c r="MU121" i="1"/>
  <c r="YL121" i="1" s="1"/>
  <c r="MU94" i="1"/>
  <c r="YL94" i="1" s="1"/>
  <c r="MU100" i="1"/>
  <c r="YL100" i="1" s="1"/>
  <c r="MU106" i="1"/>
  <c r="YL106" i="1" s="1"/>
  <c r="MU112" i="1"/>
  <c r="YL112" i="1" s="1"/>
  <c r="MU118" i="1"/>
  <c r="YL118" i="1" s="1"/>
  <c r="MU96" i="1"/>
  <c r="YL96" i="1" s="1"/>
  <c r="MU103" i="1"/>
  <c r="YL103" i="1" s="1"/>
  <c r="MU110" i="1"/>
  <c r="YL110" i="1" s="1"/>
  <c r="MU117" i="1"/>
  <c r="YL117" i="1" s="1"/>
  <c r="MU97" i="1"/>
  <c r="YL97" i="1" s="1"/>
  <c r="MU104" i="1"/>
  <c r="YL104" i="1" s="1"/>
  <c r="MU111" i="1"/>
  <c r="YL111" i="1" s="1"/>
  <c r="MU119" i="1"/>
  <c r="YL119" i="1" s="1"/>
  <c r="MU95" i="1"/>
  <c r="YL95" i="1" s="1"/>
  <c r="MU102" i="1"/>
  <c r="YL102" i="1" s="1"/>
  <c r="MU109" i="1"/>
  <c r="YL109" i="1" s="1"/>
  <c r="MU116" i="1"/>
  <c r="YL116" i="1" s="1"/>
  <c r="MU105" i="1"/>
  <c r="YL105" i="1" s="1"/>
  <c r="MU107" i="1"/>
  <c r="YL107" i="1" s="1"/>
  <c r="MU93" i="1"/>
  <c r="YL93" i="1" s="1"/>
  <c r="MU108" i="1"/>
  <c r="YL108" i="1" s="1"/>
  <c r="MU98" i="1"/>
  <c r="YL98" i="1" s="1"/>
  <c r="MU113" i="1"/>
  <c r="YL113" i="1" s="1"/>
  <c r="MU101" i="1"/>
  <c r="YL101" i="1" s="1"/>
  <c r="MU115" i="1"/>
  <c r="YL115" i="1" s="1"/>
  <c r="MU114" i="1"/>
  <c r="YL114" i="1" s="1"/>
  <c r="MU99" i="1"/>
  <c r="YL99" i="1" s="1"/>
  <c r="MU45" i="1"/>
  <c r="YL45" i="1" s="1"/>
  <c r="MU51" i="1"/>
  <c r="YL51" i="1" s="1"/>
  <c r="MU57" i="1"/>
  <c r="YL57" i="1" s="1"/>
  <c r="MU63" i="1"/>
  <c r="YL63" i="1" s="1"/>
  <c r="MU69" i="1"/>
  <c r="YL69" i="1" s="1"/>
  <c r="MU75" i="1"/>
  <c r="YL75" i="1" s="1"/>
  <c r="MU81" i="1"/>
  <c r="YL81" i="1" s="1"/>
  <c r="MU87" i="1"/>
  <c r="YL87" i="1" s="1"/>
  <c r="MU46" i="1"/>
  <c r="YL46" i="1" s="1"/>
  <c r="MU52" i="1"/>
  <c r="YL52" i="1" s="1"/>
  <c r="MU58" i="1"/>
  <c r="YL58" i="1" s="1"/>
  <c r="MU64" i="1"/>
  <c r="YL64" i="1" s="1"/>
  <c r="MU70" i="1"/>
  <c r="YL70" i="1" s="1"/>
  <c r="MU76" i="1"/>
  <c r="YL76" i="1" s="1"/>
  <c r="MU82" i="1"/>
  <c r="YL82" i="1" s="1"/>
  <c r="MU88" i="1"/>
  <c r="YL88" i="1" s="1"/>
  <c r="MU47" i="1"/>
  <c r="YL47" i="1" s="1"/>
  <c r="MU53" i="1"/>
  <c r="YL53" i="1" s="1"/>
  <c r="MU59" i="1"/>
  <c r="YL59" i="1" s="1"/>
  <c r="MU65" i="1"/>
  <c r="YL65" i="1" s="1"/>
  <c r="MU71" i="1"/>
  <c r="YL71" i="1" s="1"/>
  <c r="MU77" i="1"/>
  <c r="YL77" i="1" s="1"/>
  <c r="MU83" i="1"/>
  <c r="YL83" i="1" s="1"/>
  <c r="MU89" i="1"/>
  <c r="YL89" i="1" s="1"/>
  <c r="MU48" i="1"/>
  <c r="YL48" i="1" s="1"/>
  <c r="MU54" i="1"/>
  <c r="YL54" i="1" s="1"/>
  <c r="MU60" i="1"/>
  <c r="YL60" i="1" s="1"/>
  <c r="MU66" i="1"/>
  <c r="YL66" i="1" s="1"/>
  <c r="MU72" i="1"/>
  <c r="YL72" i="1" s="1"/>
  <c r="MU78" i="1"/>
  <c r="YL78" i="1" s="1"/>
  <c r="MU84" i="1"/>
  <c r="YL84" i="1" s="1"/>
  <c r="MU90" i="1"/>
  <c r="YL90" i="1" s="1"/>
  <c r="MU50" i="1"/>
  <c r="YL50" i="1" s="1"/>
  <c r="MU56" i="1"/>
  <c r="YL56" i="1" s="1"/>
  <c r="MU62" i="1"/>
  <c r="YL62" i="1" s="1"/>
  <c r="MU68" i="1"/>
  <c r="YL68" i="1" s="1"/>
  <c r="MU74" i="1"/>
  <c r="YL74" i="1" s="1"/>
  <c r="MU80" i="1"/>
  <c r="YL80" i="1" s="1"/>
  <c r="MU86" i="1"/>
  <c r="YL86" i="1" s="1"/>
  <c r="MU92" i="1"/>
  <c r="YL92" i="1" s="1"/>
  <c r="MU73" i="1"/>
  <c r="YL73" i="1" s="1"/>
  <c r="MU79" i="1"/>
  <c r="YL79" i="1" s="1"/>
  <c r="MU49" i="1"/>
  <c r="YL49" i="1" s="1"/>
  <c r="MU85" i="1"/>
  <c r="YL85" i="1" s="1"/>
  <c r="MU55" i="1"/>
  <c r="YL55" i="1" s="1"/>
  <c r="MU91" i="1"/>
  <c r="YL91" i="1" s="1"/>
  <c r="MU67" i="1"/>
  <c r="YL67" i="1" s="1"/>
  <c r="MO22" i="1"/>
  <c r="YF22" i="1" s="1"/>
  <c r="MO121" i="1"/>
  <c r="YF121" i="1" s="1"/>
  <c r="MO120" i="1"/>
  <c r="YF120" i="1" s="1"/>
  <c r="MO94" i="1"/>
  <c r="YF94" i="1" s="1"/>
  <c r="MO100" i="1"/>
  <c r="YF100" i="1" s="1"/>
  <c r="MO106" i="1"/>
  <c r="YF106" i="1" s="1"/>
  <c r="MO112" i="1"/>
  <c r="YF112" i="1" s="1"/>
  <c r="MO118" i="1"/>
  <c r="YF118" i="1" s="1"/>
  <c r="MO99" i="1"/>
  <c r="YF99" i="1" s="1"/>
  <c r="MO107" i="1"/>
  <c r="YF107" i="1" s="1"/>
  <c r="MO114" i="1"/>
  <c r="YF114" i="1" s="1"/>
  <c r="MO93" i="1"/>
  <c r="YF93" i="1" s="1"/>
  <c r="MO101" i="1"/>
  <c r="YF101" i="1" s="1"/>
  <c r="MO108" i="1"/>
  <c r="YF108" i="1" s="1"/>
  <c r="MO115" i="1"/>
  <c r="YF115" i="1" s="1"/>
  <c r="MO98" i="1"/>
  <c r="YF98" i="1" s="1"/>
  <c r="MO105" i="1"/>
  <c r="YF105" i="1" s="1"/>
  <c r="MO113" i="1"/>
  <c r="YF113" i="1" s="1"/>
  <c r="MO95" i="1"/>
  <c r="YF95" i="1" s="1"/>
  <c r="MO109" i="1"/>
  <c r="YF109" i="1" s="1"/>
  <c r="MO96" i="1"/>
  <c r="YF96" i="1" s="1"/>
  <c r="MO110" i="1"/>
  <c r="YF110" i="1" s="1"/>
  <c r="MO97" i="1"/>
  <c r="YF97" i="1" s="1"/>
  <c r="MO111" i="1"/>
  <c r="YF111" i="1" s="1"/>
  <c r="MO102" i="1"/>
  <c r="YF102" i="1" s="1"/>
  <c r="MO116" i="1"/>
  <c r="YF116" i="1" s="1"/>
  <c r="MO104" i="1"/>
  <c r="YF104" i="1" s="1"/>
  <c r="MO119" i="1"/>
  <c r="YF119" i="1" s="1"/>
  <c r="MO117" i="1"/>
  <c r="YF117" i="1" s="1"/>
  <c r="MO103" i="1"/>
  <c r="YF103" i="1" s="1"/>
  <c r="MO45" i="1"/>
  <c r="YF45" i="1" s="1"/>
  <c r="MO51" i="1"/>
  <c r="YF51" i="1" s="1"/>
  <c r="MO57" i="1"/>
  <c r="YF57" i="1" s="1"/>
  <c r="MO63" i="1"/>
  <c r="YF63" i="1" s="1"/>
  <c r="MO69" i="1"/>
  <c r="YF69" i="1" s="1"/>
  <c r="MO75" i="1"/>
  <c r="YF75" i="1" s="1"/>
  <c r="MO81" i="1"/>
  <c r="YF81" i="1" s="1"/>
  <c r="MO87" i="1"/>
  <c r="YF87" i="1" s="1"/>
  <c r="MO46" i="1"/>
  <c r="YF46" i="1" s="1"/>
  <c r="MO52" i="1"/>
  <c r="YF52" i="1" s="1"/>
  <c r="MO58" i="1"/>
  <c r="YF58" i="1" s="1"/>
  <c r="MO64" i="1"/>
  <c r="YF64" i="1" s="1"/>
  <c r="MO70" i="1"/>
  <c r="YF70" i="1" s="1"/>
  <c r="MO76" i="1"/>
  <c r="YF76" i="1" s="1"/>
  <c r="MO82" i="1"/>
  <c r="YF82" i="1" s="1"/>
  <c r="MO88" i="1"/>
  <c r="YF88" i="1" s="1"/>
  <c r="MO47" i="1"/>
  <c r="YF47" i="1" s="1"/>
  <c r="MO53" i="1"/>
  <c r="YF53" i="1" s="1"/>
  <c r="MO59" i="1"/>
  <c r="YF59" i="1" s="1"/>
  <c r="MO65" i="1"/>
  <c r="YF65" i="1" s="1"/>
  <c r="MO71" i="1"/>
  <c r="YF71" i="1" s="1"/>
  <c r="MO77" i="1"/>
  <c r="YF77" i="1" s="1"/>
  <c r="MO83" i="1"/>
  <c r="YF83" i="1" s="1"/>
  <c r="MO89" i="1"/>
  <c r="YF89" i="1" s="1"/>
  <c r="MO48" i="1"/>
  <c r="YF48" i="1" s="1"/>
  <c r="MO54" i="1"/>
  <c r="YF54" i="1" s="1"/>
  <c r="MO60" i="1"/>
  <c r="YF60" i="1" s="1"/>
  <c r="MO66" i="1"/>
  <c r="YF66" i="1" s="1"/>
  <c r="MO72" i="1"/>
  <c r="YF72" i="1" s="1"/>
  <c r="MO78" i="1"/>
  <c r="YF78" i="1" s="1"/>
  <c r="MO84" i="1"/>
  <c r="YF84" i="1" s="1"/>
  <c r="MO90" i="1"/>
  <c r="YF90" i="1" s="1"/>
  <c r="MO50" i="1"/>
  <c r="YF50" i="1" s="1"/>
  <c r="MO56" i="1"/>
  <c r="YF56" i="1" s="1"/>
  <c r="MO62" i="1"/>
  <c r="YF62" i="1" s="1"/>
  <c r="MO68" i="1"/>
  <c r="YF68" i="1" s="1"/>
  <c r="MO74" i="1"/>
  <c r="YF74" i="1" s="1"/>
  <c r="MO80" i="1"/>
  <c r="YF80" i="1" s="1"/>
  <c r="MO86" i="1"/>
  <c r="YF86" i="1" s="1"/>
  <c r="MO92" i="1"/>
  <c r="YF92" i="1" s="1"/>
  <c r="MO73" i="1"/>
  <c r="YF73" i="1" s="1"/>
  <c r="MO79" i="1"/>
  <c r="YF79" i="1" s="1"/>
  <c r="MO49" i="1"/>
  <c r="YF49" i="1" s="1"/>
  <c r="MO85" i="1"/>
  <c r="YF85" i="1" s="1"/>
  <c r="MO55" i="1"/>
  <c r="YF55" i="1" s="1"/>
  <c r="MO91" i="1"/>
  <c r="YF91" i="1" s="1"/>
  <c r="MO67" i="1"/>
  <c r="YF67" i="1" s="1"/>
  <c r="MI22" i="1"/>
  <c r="XZ22" i="1" s="1"/>
  <c r="MI121" i="1"/>
  <c r="XZ121" i="1" s="1"/>
  <c r="MI120" i="1"/>
  <c r="XZ120" i="1" s="1"/>
  <c r="MI94" i="1"/>
  <c r="XZ94" i="1" s="1"/>
  <c r="MI100" i="1"/>
  <c r="XZ100" i="1" s="1"/>
  <c r="MI106" i="1"/>
  <c r="XZ106" i="1" s="1"/>
  <c r="MI112" i="1"/>
  <c r="XZ112" i="1" s="1"/>
  <c r="MI118" i="1"/>
  <c r="XZ118" i="1" s="1"/>
  <c r="MI96" i="1"/>
  <c r="XZ96" i="1" s="1"/>
  <c r="MI103" i="1"/>
  <c r="XZ103" i="1" s="1"/>
  <c r="MI110" i="1"/>
  <c r="XZ110" i="1" s="1"/>
  <c r="MI117" i="1"/>
  <c r="XZ117" i="1" s="1"/>
  <c r="MI97" i="1"/>
  <c r="XZ97" i="1" s="1"/>
  <c r="MI104" i="1"/>
  <c r="XZ104" i="1" s="1"/>
  <c r="MI111" i="1"/>
  <c r="XZ111" i="1" s="1"/>
  <c r="MI119" i="1"/>
  <c r="XZ119" i="1" s="1"/>
  <c r="MI95" i="1"/>
  <c r="XZ95" i="1" s="1"/>
  <c r="MI102" i="1"/>
  <c r="XZ102" i="1" s="1"/>
  <c r="MI109" i="1"/>
  <c r="XZ109" i="1" s="1"/>
  <c r="MI116" i="1"/>
  <c r="XZ116" i="1" s="1"/>
  <c r="MI98" i="1"/>
  <c r="XZ98" i="1" s="1"/>
  <c r="MI113" i="1"/>
  <c r="XZ113" i="1" s="1"/>
  <c r="MI99" i="1"/>
  <c r="XZ99" i="1" s="1"/>
  <c r="MI114" i="1"/>
  <c r="XZ114" i="1" s="1"/>
  <c r="MI101" i="1"/>
  <c r="XZ101" i="1" s="1"/>
  <c r="MI115" i="1"/>
  <c r="XZ115" i="1" s="1"/>
  <c r="MI105" i="1"/>
  <c r="XZ105" i="1" s="1"/>
  <c r="MI93" i="1"/>
  <c r="XZ93" i="1" s="1"/>
  <c r="MI108" i="1"/>
  <c r="XZ108" i="1" s="1"/>
  <c r="MI107" i="1"/>
  <c r="XZ107" i="1" s="1"/>
  <c r="MI45" i="1"/>
  <c r="XZ45" i="1" s="1"/>
  <c r="MI51" i="1"/>
  <c r="XZ51" i="1" s="1"/>
  <c r="MI57" i="1"/>
  <c r="XZ57" i="1" s="1"/>
  <c r="MI63" i="1"/>
  <c r="XZ63" i="1" s="1"/>
  <c r="MI69" i="1"/>
  <c r="XZ69" i="1" s="1"/>
  <c r="MI75" i="1"/>
  <c r="XZ75" i="1" s="1"/>
  <c r="MI81" i="1"/>
  <c r="XZ81" i="1" s="1"/>
  <c r="MI87" i="1"/>
  <c r="XZ87" i="1" s="1"/>
  <c r="MI46" i="1"/>
  <c r="XZ46" i="1" s="1"/>
  <c r="MI52" i="1"/>
  <c r="XZ52" i="1" s="1"/>
  <c r="MI58" i="1"/>
  <c r="XZ58" i="1" s="1"/>
  <c r="MI64" i="1"/>
  <c r="XZ64" i="1" s="1"/>
  <c r="MI70" i="1"/>
  <c r="XZ70" i="1" s="1"/>
  <c r="MI76" i="1"/>
  <c r="XZ76" i="1" s="1"/>
  <c r="MI82" i="1"/>
  <c r="XZ82" i="1" s="1"/>
  <c r="MI88" i="1"/>
  <c r="XZ88" i="1" s="1"/>
  <c r="MI47" i="1"/>
  <c r="XZ47" i="1" s="1"/>
  <c r="MI53" i="1"/>
  <c r="XZ53" i="1" s="1"/>
  <c r="MI59" i="1"/>
  <c r="XZ59" i="1" s="1"/>
  <c r="MI65" i="1"/>
  <c r="XZ65" i="1" s="1"/>
  <c r="MI71" i="1"/>
  <c r="XZ71" i="1" s="1"/>
  <c r="MI77" i="1"/>
  <c r="XZ77" i="1" s="1"/>
  <c r="MI83" i="1"/>
  <c r="XZ83" i="1" s="1"/>
  <c r="MI89" i="1"/>
  <c r="XZ89" i="1" s="1"/>
  <c r="MI48" i="1"/>
  <c r="XZ48" i="1" s="1"/>
  <c r="MI54" i="1"/>
  <c r="XZ54" i="1" s="1"/>
  <c r="MI60" i="1"/>
  <c r="XZ60" i="1" s="1"/>
  <c r="MI66" i="1"/>
  <c r="XZ66" i="1" s="1"/>
  <c r="MI72" i="1"/>
  <c r="XZ72" i="1" s="1"/>
  <c r="MI78" i="1"/>
  <c r="XZ78" i="1" s="1"/>
  <c r="MI84" i="1"/>
  <c r="XZ84" i="1" s="1"/>
  <c r="MI90" i="1"/>
  <c r="XZ90" i="1" s="1"/>
  <c r="MI50" i="1"/>
  <c r="XZ50" i="1" s="1"/>
  <c r="MI56" i="1"/>
  <c r="XZ56" i="1" s="1"/>
  <c r="MI62" i="1"/>
  <c r="XZ62" i="1" s="1"/>
  <c r="MI68" i="1"/>
  <c r="XZ68" i="1" s="1"/>
  <c r="MI74" i="1"/>
  <c r="XZ74" i="1" s="1"/>
  <c r="MI80" i="1"/>
  <c r="XZ80" i="1" s="1"/>
  <c r="MI86" i="1"/>
  <c r="XZ86" i="1" s="1"/>
  <c r="MI92" i="1"/>
  <c r="XZ92" i="1" s="1"/>
  <c r="MI73" i="1"/>
  <c r="XZ73" i="1" s="1"/>
  <c r="MI79" i="1"/>
  <c r="XZ79" i="1" s="1"/>
  <c r="MI49" i="1"/>
  <c r="XZ49" i="1" s="1"/>
  <c r="MI85" i="1"/>
  <c r="XZ85" i="1" s="1"/>
  <c r="MI55" i="1"/>
  <c r="XZ55" i="1" s="1"/>
  <c r="MI91" i="1"/>
  <c r="XZ91" i="1" s="1"/>
  <c r="MI67" i="1"/>
  <c r="XZ67" i="1" s="1"/>
  <c r="MC22" i="1"/>
  <c r="XT22" i="1" s="1"/>
  <c r="MC121" i="1"/>
  <c r="XT121" i="1" s="1"/>
  <c r="MC120" i="1"/>
  <c r="XT120" i="1" s="1"/>
  <c r="MC94" i="1"/>
  <c r="XT94" i="1" s="1"/>
  <c r="MC100" i="1"/>
  <c r="XT100" i="1" s="1"/>
  <c r="MC106" i="1"/>
  <c r="XT106" i="1" s="1"/>
  <c r="MC112" i="1"/>
  <c r="XT112" i="1" s="1"/>
  <c r="MC118" i="1"/>
  <c r="XT118" i="1" s="1"/>
  <c r="MC99" i="1"/>
  <c r="XT99" i="1" s="1"/>
  <c r="MC107" i="1"/>
  <c r="XT107" i="1" s="1"/>
  <c r="MC114" i="1"/>
  <c r="XT114" i="1" s="1"/>
  <c r="MC93" i="1"/>
  <c r="XT93" i="1" s="1"/>
  <c r="MC101" i="1"/>
  <c r="XT101" i="1" s="1"/>
  <c r="MC108" i="1"/>
  <c r="XT108" i="1" s="1"/>
  <c r="MC115" i="1"/>
  <c r="XT115" i="1" s="1"/>
  <c r="MC98" i="1"/>
  <c r="XT98" i="1" s="1"/>
  <c r="MC105" i="1"/>
  <c r="XT105" i="1" s="1"/>
  <c r="MC113" i="1"/>
  <c r="XT113" i="1" s="1"/>
  <c r="MC102" i="1"/>
  <c r="XT102" i="1" s="1"/>
  <c r="MC116" i="1"/>
  <c r="XT116" i="1" s="1"/>
  <c r="MC103" i="1"/>
  <c r="XT103" i="1" s="1"/>
  <c r="MC117" i="1"/>
  <c r="XT117" i="1" s="1"/>
  <c r="MC104" i="1"/>
  <c r="XT104" i="1" s="1"/>
  <c r="MC119" i="1"/>
  <c r="XT119" i="1" s="1"/>
  <c r="MC95" i="1"/>
  <c r="XT95" i="1" s="1"/>
  <c r="MC109" i="1"/>
  <c r="XT109" i="1" s="1"/>
  <c r="MC97" i="1"/>
  <c r="XT97" i="1" s="1"/>
  <c r="MC111" i="1"/>
  <c r="XT111" i="1" s="1"/>
  <c r="MC96" i="1"/>
  <c r="XT96" i="1" s="1"/>
  <c r="MC110" i="1"/>
  <c r="XT110" i="1" s="1"/>
  <c r="MC45" i="1"/>
  <c r="XT45" i="1" s="1"/>
  <c r="MC51" i="1"/>
  <c r="XT51" i="1" s="1"/>
  <c r="MC57" i="1"/>
  <c r="XT57" i="1" s="1"/>
  <c r="MC63" i="1"/>
  <c r="XT63" i="1" s="1"/>
  <c r="MC69" i="1"/>
  <c r="XT69" i="1" s="1"/>
  <c r="MC75" i="1"/>
  <c r="XT75" i="1" s="1"/>
  <c r="MC81" i="1"/>
  <c r="XT81" i="1" s="1"/>
  <c r="MC87" i="1"/>
  <c r="XT87" i="1" s="1"/>
  <c r="MC46" i="1"/>
  <c r="XT46" i="1" s="1"/>
  <c r="MC52" i="1"/>
  <c r="XT52" i="1" s="1"/>
  <c r="MC58" i="1"/>
  <c r="XT58" i="1" s="1"/>
  <c r="MC64" i="1"/>
  <c r="XT64" i="1" s="1"/>
  <c r="MC70" i="1"/>
  <c r="XT70" i="1" s="1"/>
  <c r="MC76" i="1"/>
  <c r="XT76" i="1" s="1"/>
  <c r="MC82" i="1"/>
  <c r="XT82" i="1" s="1"/>
  <c r="MC88" i="1"/>
  <c r="XT88" i="1" s="1"/>
  <c r="MC47" i="1"/>
  <c r="XT47" i="1" s="1"/>
  <c r="MC53" i="1"/>
  <c r="XT53" i="1" s="1"/>
  <c r="MC59" i="1"/>
  <c r="XT59" i="1" s="1"/>
  <c r="MC65" i="1"/>
  <c r="XT65" i="1" s="1"/>
  <c r="MC71" i="1"/>
  <c r="XT71" i="1" s="1"/>
  <c r="MC77" i="1"/>
  <c r="XT77" i="1" s="1"/>
  <c r="MC83" i="1"/>
  <c r="XT83" i="1" s="1"/>
  <c r="MC89" i="1"/>
  <c r="XT89" i="1" s="1"/>
  <c r="MC48" i="1"/>
  <c r="XT48" i="1" s="1"/>
  <c r="MC54" i="1"/>
  <c r="XT54" i="1" s="1"/>
  <c r="MC60" i="1"/>
  <c r="XT60" i="1" s="1"/>
  <c r="MC66" i="1"/>
  <c r="XT66" i="1" s="1"/>
  <c r="MC72" i="1"/>
  <c r="XT72" i="1" s="1"/>
  <c r="MC78" i="1"/>
  <c r="XT78" i="1" s="1"/>
  <c r="MC84" i="1"/>
  <c r="XT84" i="1" s="1"/>
  <c r="MC90" i="1"/>
  <c r="XT90" i="1" s="1"/>
  <c r="MC50" i="1"/>
  <c r="XT50" i="1" s="1"/>
  <c r="MC56" i="1"/>
  <c r="XT56" i="1" s="1"/>
  <c r="MC62" i="1"/>
  <c r="XT62" i="1" s="1"/>
  <c r="MC68" i="1"/>
  <c r="XT68" i="1" s="1"/>
  <c r="MC74" i="1"/>
  <c r="XT74" i="1" s="1"/>
  <c r="MC80" i="1"/>
  <c r="XT80" i="1" s="1"/>
  <c r="MC86" i="1"/>
  <c r="XT86" i="1" s="1"/>
  <c r="MC92" i="1"/>
  <c r="XT92" i="1" s="1"/>
  <c r="MC73" i="1"/>
  <c r="XT73" i="1" s="1"/>
  <c r="MC79" i="1"/>
  <c r="XT79" i="1" s="1"/>
  <c r="MC49" i="1"/>
  <c r="XT49" i="1" s="1"/>
  <c r="MC85" i="1"/>
  <c r="XT85" i="1" s="1"/>
  <c r="MC55" i="1"/>
  <c r="XT55" i="1" s="1"/>
  <c r="MC91" i="1"/>
  <c r="XT91" i="1" s="1"/>
  <c r="MC67" i="1"/>
  <c r="XT67" i="1" s="1"/>
  <c r="LW22" i="1"/>
  <c r="XN22" i="1" s="1"/>
  <c r="LW121" i="1"/>
  <c r="XN121" i="1" s="1"/>
  <c r="LW120" i="1"/>
  <c r="XN120" i="1" s="1"/>
  <c r="LW94" i="1"/>
  <c r="XN94" i="1" s="1"/>
  <c r="LW100" i="1"/>
  <c r="XN100" i="1" s="1"/>
  <c r="LW106" i="1"/>
  <c r="XN106" i="1" s="1"/>
  <c r="LW112" i="1"/>
  <c r="XN112" i="1" s="1"/>
  <c r="LW118" i="1"/>
  <c r="XN118" i="1" s="1"/>
  <c r="LW96" i="1"/>
  <c r="XN96" i="1" s="1"/>
  <c r="LW103" i="1"/>
  <c r="XN103" i="1" s="1"/>
  <c r="LW110" i="1"/>
  <c r="XN110" i="1" s="1"/>
  <c r="LW117" i="1"/>
  <c r="XN117" i="1" s="1"/>
  <c r="LW97" i="1"/>
  <c r="XN97" i="1" s="1"/>
  <c r="LW104" i="1"/>
  <c r="XN104" i="1" s="1"/>
  <c r="LW111" i="1"/>
  <c r="XN111" i="1" s="1"/>
  <c r="LW119" i="1"/>
  <c r="XN119" i="1" s="1"/>
  <c r="LW95" i="1"/>
  <c r="XN95" i="1" s="1"/>
  <c r="LW102" i="1"/>
  <c r="XN102" i="1" s="1"/>
  <c r="LW109" i="1"/>
  <c r="XN109" i="1" s="1"/>
  <c r="LW116" i="1"/>
  <c r="XN116" i="1" s="1"/>
  <c r="LW105" i="1"/>
  <c r="XN105" i="1" s="1"/>
  <c r="LW107" i="1"/>
  <c r="XN107" i="1" s="1"/>
  <c r="LW93" i="1"/>
  <c r="XN93" i="1" s="1"/>
  <c r="LW108" i="1"/>
  <c r="XN108" i="1" s="1"/>
  <c r="LW98" i="1"/>
  <c r="XN98" i="1" s="1"/>
  <c r="LW113" i="1"/>
  <c r="XN113" i="1" s="1"/>
  <c r="LW101" i="1"/>
  <c r="XN101" i="1" s="1"/>
  <c r="LW115" i="1"/>
  <c r="XN115" i="1" s="1"/>
  <c r="LW99" i="1"/>
  <c r="XN99" i="1" s="1"/>
  <c r="LW114" i="1"/>
  <c r="XN114" i="1" s="1"/>
  <c r="LW45" i="1"/>
  <c r="XN45" i="1" s="1"/>
  <c r="LW51" i="1"/>
  <c r="XN51" i="1" s="1"/>
  <c r="LW57" i="1"/>
  <c r="XN57" i="1" s="1"/>
  <c r="LW63" i="1"/>
  <c r="XN63" i="1" s="1"/>
  <c r="LW69" i="1"/>
  <c r="XN69" i="1" s="1"/>
  <c r="LW75" i="1"/>
  <c r="XN75" i="1" s="1"/>
  <c r="LW81" i="1"/>
  <c r="XN81" i="1" s="1"/>
  <c r="LW87" i="1"/>
  <c r="XN87" i="1" s="1"/>
  <c r="LW46" i="1"/>
  <c r="XN46" i="1" s="1"/>
  <c r="LW52" i="1"/>
  <c r="XN52" i="1" s="1"/>
  <c r="LW58" i="1"/>
  <c r="XN58" i="1" s="1"/>
  <c r="LW64" i="1"/>
  <c r="XN64" i="1" s="1"/>
  <c r="LW70" i="1"/>
  <c r="XN70" i="1" s="1"/>
  <c r="LW76" i="1"/>
  <c r="XN76" i="1" s="1"/>
  <c r="LW82" i="1"/>
  <c r="XN82" i="1" s="1"/>
  <c r="LW88" i="1"/>
  <c r="XN88" i="1" s="1"/>
  <c r="LW47" i="1"/>
  <c r="XN47" i="1" s="1"/>
  <c r="LW53" i="1"/>
  <c r="XN53" i="1" s="1"/>
  <c r="LW59" i="1"/>
  <c r="XN59" i="1" s="1"/>
  <c r="LW65" i="1"/>
  <c r="XN65" i="1" s="1"/>
  <c r="LW71" i="1"/>
  <c r="XN71" i="1" s="1"/>
  <c r="LW77" i="1"/>
  <c r="XN77" i="1" s="1"/>
  <c r="LW83" i="1"/>
  <c r="XN83" i="1" s="1"/>
  <c r="LW89" i="1"/>
  <c r="XN89" i="1" s="1"/>
  <c r="LW48" i="1"/>
  <c r="XN48" i="1" s="1"/>
  <c r="LW54" i="1"/>
  <c r="XN54" i="1" s="1"/>
  <c r="LW60" i="1"/>
  <c r="XN60" i="1" s="1"/>
  <c r="LW66" i="1"/>
  <c r="XN66" i="1" s="1"/>
  <c r="LW72" i="1"/>
  <c r="XN72" i="1" s="1"/>
  <c r="LW78" i="1"/>
  <c r="XN78" i="1" s="1"/>
  <c r="LW84" i="1"/>
  <c r="XN84" i="1" s="1"/>
  <c r="LW90" i="1"/>
  <c r="XN90" i="1" s="1"/>
  <c r="LW50" i="1"/>
  <c r="XN50" i="1" s="1"/>
  <c r="LW56" i="1"/>
  <c r="XN56" i="1" s="1"/>
  <c r="LW62" i="1"/>
  <c r="XN62" i="1" s="1"/>
  <c r="LW68" i="1"/>
  <c r="XN68" i="1" s="1"/>
  <c r="LW74" i="1"/>
  <c r="XN74" i="1" s="1"/>
  <c r="LW80" i="1"/>
  <c r="XN80" i="1" s="1"/>
  <c r="LW86" i="1"/>
  <c r="XN86" i="1" s="1"/>
  <c r="LW92" i="1"/>
  <c r="XN92" i="1" s="1"/>
  <c r="LW73" i="1"/>
  <c r="XN73" i="1" s="1"/>
  <c r="LW79" i="1"/>
  <c r="XN79" i="1" s="1"/>
  <c r="LW49" i="1"/>
  <c r="XN49" i="1" s="1"/>
  <c r="LW85" i="1"/>
  <c r="XN85" i="1" s="1"/>
  <c r="LW55" i="1"/>
  <c r="XN55" i="1" s="1"/>
  <c r="LW91" i="1"/>
  <c r="XN91" i="1" s="1"/>
  <c r="LW67" i="1"/>
  <c r="XN67" i="1" s="1"/>
  <c r="LQ22" i="1"/>
  <c r="XH22" i="1" s="1"/>
  <c r="LQ120" i="1"/>
  <c r="XH120" i="1" s="1"/>
  <c r="LQ121" i="1"/>
  <c r="XH121" i="1" s="1"/>
  <c r="LQ94" i="1"/>
  <c r="XH94" i="1" s="1"/>
  <c r="LQ100" i="1"/>
  <c r="XH100" i="1" s="1"/>
  <c r="LQ106" i="1"/>
  <c r="XH106" i="1" s="1"/>
  <c r="LQ112" i="1"/>
  <c r="XH112" i="1" s="1"/>
  <c r="LQ118" i="1"/>
  <c r="XH118" i="1" s="1"/>
  <c r="LQ99" i="1"/>
  <c r="XH99" i="1" s="1"/>
  <c r="LQ107" i="1"/>
  <c r="XH107" i="1" s="1"/>
  <c r="LQ114" i="1"/>
  <c r="XH114" i="1" s="1"/>
  <c r="LQ93" i="1"/>
  <c r="XH93" i="1" s="1"/>
  <c r="LQ101" i="1"/>
  <c r="XH101" i="1" s="1"/>
  <c r="LQ108" i="1"/>
  <c r="XH108" i="1" s="1"/>
  <c r="LQ115" i="1"/>
  <c r="XH115" i="1" s="1"/>
  <c r="LQ98" i="1"/>
  <c r="XH98" i="1" s="1"/>
  <c r="LQ105" i="1"/>
  <c r="XH105" i="1" s="1"/>
  <c r="LQ113" i="1"/>
  <c r="XH113" i="1" s="1"/>
  <c r="LQ95" i="1"/>
  <c r="XH95" i="1" s="1"/>
  <c r="LQ109" i="1"/>
  <c r="XH109" i="1" s="1"/>
  <c r="LQ96" i="1"/>
  <c r="XH96" i="1" s="1"/>
  <c r="LQ110" i="1"/>
  <c r="XH110" i="1" s="1"/>
  <c r="LQ97" i="1"/>
  <c r="XH97" i="1" s="1"/>
  <c r="LQ111" i="1"/>
  <c r="XH111" i="1" s="1"/>
  <c r="LQ102" i="1"/>
  <c r="XH102" i="1" s="1"/>
  <c r="LQ116" i="1"/>
  <c r="XH116" i="1" s="1"/>
  <c r="LQ104" i="1"/>
  <c r="XH104" i="1" s="1"/>
  <c r="LQ119" i="1"/>
  <c r="XH119" i="1" s="1"/>
  <c r="LQ103" i="1"/>
  <c r="XH103" i="1" s="1"/>
  <c r="LQ117" i="1"/>
  <c r="XH117" i="1" s="1"/>
  <c r="LQ45" i="1"/>
  <c r="XH45" i="1" s="1"/>
  <c r="LQ51" i="1"/>
  <c r="XH51" i="1" s="1"/>
  <c r="LQ57" i="1"/>
  <c r="XH57" i="1" s="1"/>
  <c r="LQ63" i="1"/>
  <c r="XH63" i="1" s="1"/>
  <c r="LQ69" i="1"/>
  <c r="XH69" i="1" s="1"/>
  <c r="LQ75" i="1"/>
  <c r="XH75" i="1" s="1"/>
  <c r="LQ81" i="1"/>
  <c r="XH81" i="1" s="1"/>
  <c r="LQ87" i="1"/>
  <c r="XH87" i="1" s="1"/>
  <c r="LQ46" i="1"/>
  <c r="XH46" i="1" s="1"/>
  <c r="LQ52" i="1"/>
  <c r="XH52" i="1" s="1"/>
  <c r="LQ58" i="1"/>
  <c r="XH58" i="1" s="1"/>
  <c r="LQ64" i="1"/>
  <c r="XH64" i="1" s="1"/>
  <c r="LQ70" i="1"/>
  <c r="XH70" i="1" s="1"/>
  <c r="LQ76" i="1"/>
  <c r="XH76" i="1" s="1"/>
  <c r="LQ82" i="1"/>
  <c r="XH82" i="1" s="1"/>
  <c r="LQ88" i="1"/>
  <c r="XH88" i="1" s="1"/>
  <c r="LQ47" i="1"/>
  <c r="XH47" i="1" s="1"/>
  <c r="LQ53" i="1"/>
  <c r="XH53" i="1" s="1"/>
  <c r="LQ59" i="1"/>
  <c r="XH59" i="1" s="1"/>
  <c r="LQ65" i="1"/>
  <c r="XH65" i="1" s="1"/>
  <c r="LQ71" i="1"/>
  <c r="XH71" i="1" s="1"/>
  <c r="LQ77" i="1"/>
  <c r="XH77" i="1" s="1"/>
  <c r="LQ83" i="1"/>
  <c r="XH83" i="1" s="1"/>
  <c r="LQ89" i="1"/>
  <c r="XH89" i="1" s="1"/>
  <c r="LQ48" i="1"/>
  <c r="XH48" i="1" s="1"/>
  <c r="LQ54" i="1"/>
  <c r="XH54" i="1" s="1"/>
  <c r="LQ60" i="1"/>
  <c r="XH60" i="1" s="1"/>
  <c r="LQ66" i="1"/>
  <c r="XH66" i="1" s="1"/>
  <c r="LQ72" i="1"/>
  <c r="XH72" i="1" s="1"/>
  <c r="LQ78" i="1"/>
  <c r="XH78" i="1" s="1"/>
  <c r="LQ84" i="1"/>
  <c r="XH84" i="1" s="1"/>
  <c r="LQ90" i="1"/>
  <c r="XH90" i="1" s="1"/>
  <c r="LQ50" i="1"/>
  <c r="XH50" i="1" s="1"/>
  <c r="LQ56" i="1"/>
  <c r="XH56" i="1" s="1"/>
  <c r="LQ62" i="1"/>
  <c r="XH62" i="1" s="1"/>
  <c r="LQ68" i="1"/>
  <c r="XH68" i="1" s="1"/>
  <c r="LQ74" i="1"/>
  <c r="XH74" i="1" s="1"/>
  <c r="LQ80" i="1"/>
  <c r="XH80" i="1" s="1"/>
  <c r="LQ86" i="1"/>
  <c r="XH86" i="1" s="1"/>
  <c r="LQ92" i="1"/>
  <c r="XH92" i="1" s="1"/>
  <c r="LQ73" i="1"/>
  <c r="XH73" i="1" s="1"/>
  <c r="LQ79" i="1"/>
  <c r="XH79" i="1" s="1"/>
  <c r="LQ49" i="1"/>
  <c r="XH49" i="1" s="1"/>
  <c r="LQ85" i="1"/>
  <c r="XH85" i="1" s="1"/>
  <c r="LQ55" i="1"/>
  <c r="XH55" i="1" s="1"/>
  <c r="LQ91" i="1"/>
  <c r="XH91" i="1" s="1"/>
  <c r="LQ67" i="1"/>
  <c r="XH67" i="1" s="1"/>
  <c r="LK22" i="1"/>
  <c r="XB22" i="1" s="1"/>
  <c r="LK120" i="1"/>
  <c r="XB120" i="1" s="1"/>
  <c r="LK121" i="1"/>
  <c r="XB121" i="1" s="1"/>
  <c r="LK94" i="1"/>
  <c r="XB94" i="1" s="1"/>
  <c r="LK100" i="1"/>
  <c r="XB100" i="1" s="1"/>
  <c r="LK106" i="1"/>
  <c r="XB106" i="1" s="1"/>
  <c r="LK112" i="1"/>
  <c r="XB112" i="1" s="1"/>
  <c r="LK118" i="1"/>
  <c r="XB118" i="1" s="1"/>
  <c r="LK96" i="1"/>
  <c r="XB96" i="1" s="1"/>
  <c r="LK103" i="1"/>
  <c r="XB103" i="1" s="1"/>
  <c r="LK110" i="1"/>
  <c r="XB110" i="1" s="1"/>
  <c r="LK117" i="1"/>
  <c r="XB117" i="1" s="1"/>
  <c r="LK97" i="1"/>
  <c r="XB97" i="1" s="1"/>
  <c r="LK104" i="1"/>
  <c r="XB104" i="1" s="1"/>
  <c r="LK111" i="1"/>
  <c r="XB111" i="1" s="1"/>
  <c r="LK119" i="1"/>
  <c r="XB119" i="1" s="1"/>
  <c r="LK95" i="1"/>
  <c r="XB95" i="1" s="1"/>
  <c r="LK102" i="1"/>
  <c r="XB102" i="1" s="1"/>
  <c r="LK109" i="1"/>
  <c r="XB109" i="1" s="1"/>
  <c r="LK116" i="1"/>
  <c r="XB116" i="1" s="1"/>
  <c r="LK98" i="1"/>
  <c r="XB98" i="1" s="1"/>
  <c r="LK113" i="1"/>
  <c r="XB113" i="1" s="1"/>
  <c r="LK99" i="1"/>
  <c r="XB99" i="1" s="1"/>
  <c r="LK114" i="1"/>
  <c r="XB114" i="1" s="1"/>
  <c r="LK101" i="1"/>
  <c r="XB101" i="1" s="1"/>
  <c r="LK115" i="1"/>
  <c r="XB115" i="1" s="1"/>
  <c r="LK105" i="1"/>
  <c r="XB105" i="1" s="1"/>
  <c r="LK93" i="1"/>
  <c r="XB93" i="1" s="1"/>
  <c r="LK108" i="1"/>
  <c r="XB108" i="1" s="1"/>
  <c r="LK107" i="1"/>
  <c r="XB107" i="1" s="1"/>
  <c r="LK45" i="1"/>
  <c r="XB45" i="1" s="1"/>
  <c r="LK51" i="1"/>
  <c r="XB51" i="1" s="1"/>
  <c r="LK57" i="1"/>
  <c r="XB57" i="1" s="1"/>
  <c r="LK63" i="1"/>
  <c r="XB63" i="1" s="1"/>
  <c r="LK69" i="1"/>
  <c r="XB69" i="1" s="1"/>
  <c r="LK75" i="1"/>
  <c r="XB75" i="1" s="1"/>
  <c r="LK81" i="1"/>
  <c r="XB81" i="1" s="1"/>
  <c r="LK87" i="1"/>
  <c r="XB87" i="1" s="1"/>
  <c r="LK46" i="1"/>
  <c r="XB46" i="1" s="1"/>
  <c r="LK52" i="1"/>
  <c r="XB52" i="1" s="1"/>
  <c r="LK58" i="1"/>
  <c r="XB58" i="1" s="1"/>
  <c r="LK64" i="1"/>
  <c r="XB64" i="1" s="1"/>
  <c r="LK70" i="1"/>
  <c r="XB70" i="1" s="1"/>
  <c r="LK76" i="1"/>
  <c r="XB76" i="1" s="1"/>
  <c r="LK82" i="1"/>
  <c r="XB82" i="1" s="1"/>
  <c r="LK88" i="1"/>
  <c r="XB88" i="1" s="1"/>
  <c r="LK47" i="1"/>
  <c r="XB47" i="1" s="1"/>
  <c r="LK53" i="1"/>
  <c r="XB53" i="1" s="1"/>
  <c r="LK59" i="1"/>
  <c r="XB59" i="1" s="1"/>
  <c r="LK65" i="1"/>
  <c r="XB65" i="1" s="1"/>
  <c r="LK71" i="1"/>
  <c r="XB71" i="1" s="1"/>
  <c r="LK77" i="1"/>
  <c r="XB77" i="1" s="1"/>
  <c r="LK83" i="1"/>
  <c r="XB83" i="1" s="1"/>
  <c r="LK89" i="1"/>
  <c r="XB89" i="1" s="1"/>
  <c r="LK48" i="1"/>
  <c r="XB48" i="1" s="1"/>
  <c r="LK54" i="1"/>
  <c r="XB54" i="1" s="1"/>
  <c r="LK60" i="1"/>
  <c r="XB60" i="1" s="1"/>
  <c r="LK66" i="1"/>
  <c r="XB66" i="1" s="1"/>
  <c r="LK72" i="1"/>
  <c r="XB72" i="1" s="1"/>
  <c r="LK78" i="1"/>
  <c r="XB78" i="1" s="1"/>
  <c r="LK84" i="1"/>
  <c r="XB84" i="1" s="1"/>
  <c r="LK90" i="1"/>
  <c r="XB90" i="1" s="1"/>
  <c r="LK50" i="1"/>
  <c r="XB50" i="1" s="1"/>
  <c r="LK56" i="1"/>
  <c r="XB56" i="1" s="1"/>
  <c r="LK62" i="1"/>
  <c r="XB62" i="1" s="1"/>
  <c r="LK68" i="1"/>
  <c r="XB68" i="1" s="1"/>
  <c r="LK74" i="1"/>
  <c r="XB74" i="1" s="1"/>
  <c r="LK80" i="1"/>
  <c r="XB80" i="1" s="1"/>
  <c r="LK86" i="1"/>
  <c r="XB86" i="1" s="1"/>
  <c r="LK92" i="1"/>
  <c r="XB92" i="1" s="1"/>
  <c r="LK73" i="1"/>
  <c r="XB73" i="1" s="1"/>
  <c r="LK79" i="1"/>
  <c r="XB79" i="1" s="1"/>
  <c r="LK49" i="1"/>
  <c r="XB49" i="1" s="1"/>
  <c r="LK85" i="1"/>
  <c r="XB85" i="1" s="1"/>
  <c r="LK55" i="1"/>
  <c r="XB55" i="1" s="1"/>
  <c r="LK91" i="1"/>
  <c r="XB91" i="1" s="1"/>
  <c r="LK67" i="1"/>
  <c r="XB67" i="1" s="1"/>
  <c r="LE22" i="1"/>
  <c r="WV22" i="1" s="1"/>
  <c r="LE121" i="1"/>
  <c r="WV121" i="1" s="1"/>
  <c r="LE120" i="1"/>
  <c r="WV120" i="1" s="1"/>
  <c r="LE95" i="1"/>
  <c r="WV95" i="1" s="1"/>
  <c r="LE101" i="1"/>
  <c r="WV101" i="1" s="1"/>
  <c r="LE107" i="1"/>
  <c r="WV107" i="1" s="1"/>
  <c r="LE113" i="1"/>
  <c r="WV113" i="1" s="1"/>
  <c r="LE119" i="1"/>
  <c r="WV119" i="1" s="1"/>
  <c r="LE94" i="1"/>
  <c r="WV94" i="1" s="1"/>
  <c r="LE100" i="1"/>
  <c r="WV100" i="1" s="1"/>
  <c r="LE106" i="1"/>
  <c r="WV106" i="1" s="1"/>
  <c r="LE112" i="1"/>
  <c r="WV112" i="1" s="1"/>
  <c r="LE118" i="1"/>
  <c r="WV118" i="1" s="1"/>
  <c r="LE96" i="1"/>
  <c r="WV96" i="1" s="1"/>
  <c r="LE104" i="1"/>
  <c r="WV104" i="1" s="1"/>
  <c r="LE114" i="1"/>
  <c r="WV114" i="1" s="1"/>
  <c r="LE97" i="1"/>
  <c r="WV97" i="1" s="1"/>
  <c r="LE105" i="1"/>
  <c r="WV105" i="1" s="1"/>
  <c r="LE115" i="1"/>
  <c r="WV115" i="1" s="1"/>
  <c r="LE98" i="1"/>
  <c r="WV98" i="1" s="1"/>
  <c r="LE108" i="1"/>
  <c r="WV108" i="1" s="1"/>
  <c r="LE116" i="1"/>
  <c r="WV116" i="1" s="1"/>
  <c r="LE93" i="1"/>
  <c r="WV93" i="1" s="1"/>
  <c r="LE103" i="1"/>
  <c r="WV103" i="1" s="1"/>
  <c r="LE111" i="1"/>
  <c r="WV111" i="1" s="1"/>
  <c r="LE99" i="1"/>
  <c r="WV99" i="1" s="1"/>
  <c r="LE102" i="1"/>
  <c r="WV102" i="1" s="1"/>
  <c r="LE109" i="1"/>
  <c r="WV109" i="1" s="1"/>
  <c r="LE117" i="1"/>
  <c r="WV117" i="1" s="1"/>
  <c r="LE110" i="1"/>
  <c r="WV110" i="1" s="1"/>
  <c r="LE45" i="1"/>
  <c r="WV45" i="1" s="1"/>
  <c r="LE51" i="1"/>
  <c r="WV51" i="1" s="1"/>
  <c r="LE57" i="1"/>
  <c r="WV57" i="1" s="1"/>
  <c r="LE63" i="1"/>
  <c r="WV63" i="1" s="1"/>
  <c r="LE69" i="1"/>
  <c r="WV69" i="1" s="1"/>
  <c r="LE75" i="1"/>
  <c r="WV75" i="1" s="1"/>
  <c r="LE81" i="1"/>
  <c r="WV81" i="1" s="1"/>
  <c r="LE87" i="1"/>
  <c r="WV87" i="1" s="1"/>
  <c r="LE46" i="1"/>
  <c r="WV46" i="1" s="1"/>
  <c r="LE52" i="1"/>
  <c r="WV52" i="1" s="1"/>
  <c r="LE58" i="1"/>
  <c r="WV58" i="1" s="1"/>
  <c r="LE64" i="1"/>
  <c r="WV64" i="1" s="1"/>
  <c r="LE70" i="1"/>
  <c r="WV70" i="1" s="1"/>
  <c r="LE76" i="1"/>
  <c r="WV76" i="1" s="1"/>
  <c r="LE82" i="1"/>
  <c r="WV82" i="1" s="1"/>
  <c r="LE88" i="1"/>
  <c r="WV88" i="1" s="1"/>
  <c r="LE47" i="1"/>
  <c r="WV47" i="1" s="1"/>
  <c r="LE53" i="1"/>
  <c r="WV53" i="1" s="1"/>
  <c r="LE59" i="1"/>
  <c r="WV59" i="1" s="1"/>
  <c r="LE65" i="1"/>
  <c r="WV65" i="1" s="1"/>
  <c r="LE71" i="1"/>
  <c r="WV71" i="1" s="1"/>
  <c r="LE77" i="1"/>
  <c r="WV77" i="1" s="1"/>
  <c r="LE83" i="1"/>
  <c r="WV83" i="1" s="1"/>
  <c r="LE89" i="1"/>
  <c r="WV89" i="1" s="1"/>
  <c r="LE48" i="1"/>
  <c r="WV48" i="1" s="1"/>
  <c r="LE54" i="1"/>
  <c r="WV54" i="1" s="1"/>
  <c r="LE60" i="1"/>
  <c r="WV60" i="1" s="1"/>
  <c r="LE66" i="1"/>
  <c r="WV66" i="1" s="1"/>
  <c r="LE72" i="1"/>
  <c r="WV72" i="1" s="1"/>
  <c r="LE78" i="1"/>
  <c r="WV78" i="1" s="1"/>
  <c r="LE84" i="1"/>
  <c r="WV84" i="1" s="1"/>
  <c r="LE90" i="1"/>
  <c r="WV90" i="1" s="1"/>
  <c r="LE50" i="1"/>
  <c r="WV50" i="1" s="1"/>
  <c r="LE56" i="1"/>
  <c r="WV56" i="1" s="1"/>
  <c r="LE62" i="1"/>
  <c r="WV62" i="1" s="1"/>
  <c r="LE68" i="1"/>
  <c r="WV68" i="1" s="1"/>
  <c r="LE74" i="1"/>
  <c r="WV74" i="1" s="1"/>
  <c r="LE80" i="1"/>
  <c r="WV80" i="1" s="1"/>
  <c r="LE86" i="1"/>
  <c r="WV86" i="1" s="1"/>
  <c r="LE92" i="1"/>
  <c r="WV92" i="1" s="1"/>
  <c r="LE73" i="1"/>
  <c r="WV73" i="1" s="1"/>
  <c r="LE79" i="1"/>
  <c r="WV79" i="1" s="1"/>
  <c r="LE49" i="1"/>
  <c r="WV49" i="1" s="1"/>
  <c r="LE85" i="1"/>
  <c r="WV85" i="1" s="1"/>
  <c r="LE55" i="1"/>
  <c r="WV55" i="1" s="1"/>
  <c r="LE91" i="1"/>
  <c r="WV91" i="1" s="1"/>
  <c r="LE67" i="1"/>
  <c r="WV67" i="1" s="1"/>
  <c r="OS29" i="1"/>
  <c r="AAJ29" i="1" s="1"/>
  <c r="OR28" i="1"/>
  <c r="AAI28" i="1" s="1"/>
  <c r="OQ27" i="1"/>
  <c r="AAH27" i="1" s="1"/>
  <c r="OO25" i="1"/>
  <c r="AAF25" i="1" s="1"/>
  <c r="OM29" i="1"/>
  <c r="AAD29" i="1" s="1"/>
  <c r="OL28" i="1"/>
  <c r="AAC28" i="1" s="1"/>
  <c r="OK27" i="1"/>
  <c r="AAB27" i="1" s="1"/>
  <c r="OI25" i="1"/>
  <c r="ZZ25" i="1" s="1"/>
  <c r="OG29" i="1"/>
  <c r="ZX29" i="1" s="1"/>
  <c r="OF28" i="1"/>
  <c r="ZW28" i="1" s="1"/>
  <c r="OE27" i="1"/>
  <c r="ZV27" i="1" s="1"/>
  <c r="OC25" i="1"/>
  <c r="ZT25" i="1" s="1"/>
  <c r="OA29" i="1"/>
  <c r="ZR29" i="1" s="1"/>
  <c r="NZ28" i="1"/>
  <c r="ZQ28" i="1" s="1"/>
  <c r="NY27" i="1"/>
  <c r="ZP27" i="1" s="1"/>
  <c r="NW25" i="1"/>
  <c r="ZN25" i="1" s="1"/>
  <c r="NU29" i="1"/>
  <c r="ZL29" i="1" s="1"/>
  <c r="NT28" i="1"/>
  <c r="ZK28" i="1" s="1"/>
  <c r="NS27" i="1"/>
  <c r="ZJ27" i="1" s="1"/>
  <c r="NQ25" i="1"/>
  <c r="ZH25" i="1" s="1"/>
  <c r="NO29" i="1"/>
  <c r="ZF29" i="1" s="1"/>
  <c r="NN28" i="1"/>
  <c r="ZE28" i="1" s="1"/>
  <c r="NM27" i="1"/>
  <c r="ZD27" i="1" s="1"/>
  <c r="NK25" i="1"/>
  <c r="ZB25" i="1" s="1"/>
  <c r="NI29" i="1"/>
  <c r="YZ29" i="1" s="1"/>
  <c r="NH28" i="1"/>
  <c r="YY28" i="1" s="1"/>
  <c r="NG27" i="1"/>
  <c r="YX27" i="1" s="1"/>
  <c r="NE25" i="1"/>
  <c r="YV25" i="1" s="1"/>
  <c r="NC29" i="1"/>
  <c r="YT29" i="1" s="1"/>
  <c r="NB28" i="1"/>
  <c r="YS28" i="1" s="1"/>
  <c r="NA27" i="1"/>
  <c r="YR27" i="1" s="1"/>
  <c r="MY25" i="1"/>
  <c r="YP25" i="1" s="1"/>
  <c r="MW29" i="1"/>
  <c r="YN29" i="1" s="1"/>
  <c r="MV28" i="1"/>
  <c r="YM28" i="1" s="1"/>
  <c r="MU27" i="1"/>
  <c r="YL27" i="1" s="1"/>
  <c r="MS25" i="1"/>
  <c r="YJ25" i="1" s="1"/>
  <c r="MQ29" i="1"/>
  <c r="YH29" i="1" s="1"/>
  <c r="MP28" i="1"/>
  <c r="YG28" i="1" s="1"/>
  <c r="MO27" i="1"/>
  <c r="YF27" i="1" s="1"/>
  <c r="MM25" i="1"/>
  <c r="YD25" i="1" s="1"/>
  <c r="MK29" i="1"/>
  <c r="YB29" i="1" s="1"/>
  <c r="MJ28" i="1"/>
  <c r="YA28" i="1" s="1"/>
  <c r="MI27" i="1"/>
  <c r="XZ27" i="1" s="1"/>
  <c r="MG25" i="1"/>
  <c r="XX25" i="1" s="1"/>
  <c r="ME29" i="1"/>
  <c r="XV29" i="1" s="1"/>
  <c r="MD28" i="1"/>
  <c r="XU28" i="1" s="1"/>
  <c r="MC27" i="1"/>
  <c r="XT27" i="1" s="1"/>
  <c r="MA25" i="1"/>
  <c r="XR25" i="1" s="1"/>
  <c r="LY29" i="1"/>
  <c r="XP29" i="1" s="1"/>
  <c r="LX28" i="1"/>
  <c r="XO28" i="1" s="1"/>
  <c r="LW27" i="1"/>
  <c r="XN27" i="1" s="1"/>
  <c r="LU25" i="1"/>
  <c r="XL25" i="1" s="1"/>
  <c r="LS29" i="1"/>
  <c r="XJ29" i="1" s="1"/>
  <c r="LR28" i="1"/>
  <c r="XI28" i="1" s="1"/>
  <c r="LQ27" i="1"/>
  <c r="XH27" i="1" s="1"/>
  <c r="LO25" i="1"/>
  <c r="XF25" i="1" s="1"/>
  <c r="LM29" i="1"/>
  <c r="XD29" i="1" s="1"/>
  <c r="LL28" i="1"/>
  <c r="XC28" i="1" s="1"/>
  <c r="LK27" i="1"/>
  <c r="XB27" i="1" s="1"/>
  <c r="LI25" i="1"/>
  <c r="WZ25" i="1" s="1"/>
  <c r="LG29" i="1"/>
  <c r="WX29" i="1" s="1"/>
  <c r="LF28" i="1"/>
  <c r="WW28" i="1" s="1"/>
  <c r="LE27" i="1"/>
  <c r="WV27" i="1" s="1"/>
  <c r="LC25" i="1"/>
  <c r="WT25" i="1" s="1"/>
  <c r="LA29" i="1"/>
  <c r="WR29" i="1" s="1"/>
  <c r="KZ28" i="1"/>
  <c r="WQ28" i="1" s="1"/>
  <c r="KY27" i="1"/>
  <c r="WP27" i="1" s="1"/>
  <c r="OT33" i="1"/>
  <c r="AAK33" i="1" s="1"/>
  <c r="OS34" i="1"/>
  <c r="AAJ34" i="1" s="1"/>
  <c r="OR35" i="1"/>
  <c r="AAI35" i="1" s="1"/>
  <c r="OQ36" i="1"/>
  <c r="AAH36" i="1" s="1"/>
  <c r="OQ30" i="1"/>
  <c r="AAH30" i="1" s="1"/>
  <c r="OO32" i="1"/>
  <c r="AAF32" i="1" s="1"/>
  <c r="ON33" i="1"/>
  <c r="AAE33" i="1" s="1"/>
  <c r="OM34" i="1"/>
  <c r="AAD34" i="1" s="1"/>
  <c r="OL35" i="1"/>
  <c r="AAC35" i="1" s="1"/>
  <c r="OK36" i="1"/>
  <c r="AAB36" i="1" s="1"/>
  <c r="OK30" i="1"/>
  <c r="AAB30" i="1" s="1"/>
  <c r="OI32" i="1"/>
  <c r="ZZ32" i="1" s="1"/>
  <c r="OH33" i="1"/>
  <c r="ZY33" i="1" s="1"/>
  <c r="OG34" i="1"/>
  <c r="ZX34" i="1" s="1"/>
  <c r="OF35" i="1"/>
  <c r="ZW35" i="1" s="1"/>
  <c r="OE36" i="1"/>
  <c r="ZV36" i="1" s="1"/>
  <c r="OE30" i="1"/>
  <c r="ZV30" i="1" s="1"/>
  <c r="OC32" i="1"/>
  <c r="ZT32" i="1" s="1"/>
  <c r="OB33" i="1"/>
  <c r="ZS33" i="1" s="1"/>
  <c r="OA34" i="1"/>
  <c r="ZR34" i="1" s="1"/>
  <c r="NZ35" i="1"/>
  <c r="ZQ35" i="1" s="1"/>
  <c r="NY36" i="1"/>
  <c r="ZP36" i="1" s="1"/>
  <c r="NY30" i="1"/>
  <c r="ZP30" i="1" s="1"/>
  <c r="NW32" i="1"/>
  <c r="ZN32" i="1" s="1"/>
  <c r="NV33" i="1"/>
  <c r="ZM33" i="1" s="1"/>
  <c r="NU34" i="1"/>
  <c r="ZL34" i="1" s="1"/>
  <c r="NT35" i="1"/>
  <c r="ZK35" i="1" s="1"/>
  <c r="NS36" i="1"/>
  <c r="ZJ36" i="1" s="1"/>
  <c r="NS30" i="1"/>
  <c r="ZJ30" i="1" s="1"/>
  <c r="NQ32" i="1"/>
  <c r="ZH32" i="1" s="1"/>
  <c r="NP33" i="1"/>
  <c r="ZG33" i="1" s="1"/>
  <c r="NO34" i="1"/>
  <c r="ZF34" i="1" s="1"/>
  <c r="NN35" i="1"/>
  <c r="ZE35" i="1" s="1"/>
  <c r="NM36" i="1"/>
  <c r="ZD36" i="1" s="1"/>
  <c r="NM30" i="1"/>
  <c r="ZD30" i="1" s="1"/>
  <c r="NK32" i="1"/>
  <c r="ZB32" i="1" s="1"/>
  <c r="NJ33" i="1"/>
  <c r="ZA33" i="1" s="1"/>
  <c r="NI34" i="1"/>
  <c r="YZ34" i="1" s="1"/>
  <c r="NH35" i="1"/>
  <c r="YY35" i="1" s="1"/>
  <c r="NG36" i="1"/>
  <c r="YX36" i="1" s="1"/>
  <c r="NG30" i="1"/>
  <c r="YX30" i="1" s="1"/>
  <c r="NE32" i="1"/>
  <c r="YV32" i="1" s="1"/>
  <c r="ND33" i="1"/>
  <c r="YU33" i="1" s="1"/>
  <c r="NC34" i="1"/>
  <c r="YT34" i="1" s="1"/>
  <c r="NB35" i="1"/>
  <c r="YS35" i="1" s="1"/>
  <c r="NA36" i="1"/>
  <c r="YR36" i="1" s="1"/>
  <c r="NA30" i="1"/>
  <c r="YR30" i="1" s="1"/>
  <c r="MY32" i="1"/>
  <c r="YP32" i="1" s="1"/>
  <c r="MX33" i="1"/>
  <c r="YO33" i="1" s="1"/>
  <c r="MW34" i="1"/>
  <c r="YN34" i="1" s="1"/>
  <c r="MV35" i="1"/>
  <c r="YM35" i="1" s="1"/>
  <c r="MU36" i="1"/>
  <c r="YL36" i="1" s="1"/>
  <c r="MU30" i="1"/>
  <c r="YL30" i="1" s="1"/>
  <c r="MS32" i="1"/>
  <c r="YJ32" i="1" s="1"/>
  <c r="MR33" i="1"/>
  <c r="YI33" i="1" s="1"/>
  <c r="MQ34" i="1"/>
  <c r="YH34" i="1" s="1"/>
  <c r="MP35" i="1"/>
  <c r="YG35" i="1" s="1"/>
  <c r="MO36" i="1"/>
  <c r="YF36" i="1" s="1"/>
  <c r="MO30" i="1"/>
  <c r="YF30" i="1" s="1"/>
  <c r="MM32" i="1"/>
  <c r="YD32" i="1" s="1"/>
  <c r="ML33" i="1"/>
  <c r="YC33" i="1" s="1"/>
  <c r="MK34" i="1"/>
  <c r="YB34" i="1" s="1"/>
  <c r="MJ35" i="1"/>
  <c r="YA35" i="1" s="1"/>
  <c r="MI36" i="1"/>
  <c r="XZ36" i="1" s="1"/>
  <c r="MI30" i="1"/>
  <c r="XZ30" i="1" s="1"/>
  <c r="MG32" i="1"/>
  <c r="XX32" i="1" s="1"/>
  <c r="MF33" i="1"/>
  <c r="XW33" i="1" s="1"/>
  <c r="ME34" i="1"/>
  <c r="XV34" i="1" s="1"/>
  <c r="MD35" i="1"/>
  <c r="XU35" i="1" s="1"/>
  <c r="MC36" i="1"/>
  <c r="XT36" i="1" s="1"/>
  <c r="MC30" i="1"/>
  <c r="XT30" i="1" s="1"/>
  <c r="MA32" i="1"/>
  <c r="XR32" i="1" s="1"/>
  <c r="LZ33" i="1"/>
  <c r="XQ33" i="1" s="1"/>
  <c r="LY34" i="1"/>
  <c r="XP34" i="1" s="1"/>
  <c r="LX35" i="1"/>
  <c r="XO35" i="1" s="1"/>
  <c r="LW36" i="1"/>
  <c r="XN36" i="1" s="1"/>
  <c r="LW30" i="1"/>
  <c r="XN30" i="1" s="1"/>
  <c r="LU32" i="1"/>
  <c r="XL32" i="1" s="1"/>
  <c r="LT33" i="1"/>
  <c r="XK33" i="1" s="1"/>
  <c r="LS34" i="1"/>
  <c r="XJ34" i="1" s="1"/>
  <c r="LR35" i="1"/>
  <c r="XI35" i="1" s="1"/>
  <c r="LQ36" i="1"/>
  <c r="XH36" i="1" s="1"/>
  <c r="LQ30" i="1"/>
  <c r="XH30" i="1" s="1"/>
  <c r="LO32" i="1"/>
  <c r="XF32" i="1" s="1"/>
  <c r="LN33" i="1"/>
  <c r="XE33" i="1" s="1"/>
  <c r="LM34" i="1"/>
  <c r="XD34" i="1" s="1"/>
  <c r="LL35" i="1"/>
  <c r="XC35" i="1" s="1"/>
  <c r="LK36" i="1"/>
  <c r="XB36" i="1" s="1"/>
  <c r="LK30" i="1"/>
  <c r="XB30" i="1" s="1"/>
  <c r="LI32" i="1"/>
  <c r="WZ32" i="1" s="1"/>
  <c r="LH33" i="1"/>
  <c r="WY33" i="1" s="1"/>
  <c r="LG34" i="1"/>
  <c r="WX34" i="1" s="1"/>
  <c r="LF35" i="1"/>
  <c r="WW35" i="1" s="1"/>
  <c r="LE36" i="1"/>
  <c r="WV36" i="1" s="1"/>
  <c r="LE30" i="1"/>
  <c r="WV30" i="1" s="1"/>
  <c r="LC32" i="1"/>
  <c r="WT32" i="1" s="1"/>
  <c r="LB33" i="1"/>
  <c r="WS33" i="1" s="1"/>
  <c r="LA34" i="1"/>
  <c r="WR34" i="1" s="1"/>
  <c r="KZ35" i="1"/>
  <c r="WQ35" i="1" s="1"/>
  <c r="KY36" i="1"/>
  <c r="WP36" i="1" s="1"/>
  <c r="KY30" i="1"/>
  <c r="WP30" i="1" s="1"/>
  <c r="OT43" i="1"/>
  <c r="AAK43" i="1" s="1"/>
  <c r="OT37" i="1"/>
  <c r="AAK37" i="1" s="1"/>
  <c r="OS39" i="1"/>
  <c r="AAJ39" i="1" s="1"/>
  <c r="OR41" i="1"/>
  <c r="AAI41" i="1" s="1"/>
  <c r="OQ43" i="1"/>
  <c r="AAH43" i="1" s="1"/>
  <c r="OQ37" i="1"/>
  <c r="AAH37" i="1" s="1"/>
  <c r="OO41" i="1"/>
  <c r="AAF41" i="1" s="1"/>
  <c r="ON43" i="1"/>
  <c r="AAE43" i="1" s="1"/>
  <c r="ON37" i="1"/>
  <c r="AAE37" i="1" s="1"/>
  <c r="OM39" i="1"/>
  <c r="AAD39" i="1" s="1"/>
  <c r="OL41" i="1"/>
  <c r="AAC41" i="1" s="1"/>
  <c r="OK43" i="1"/>
  <c r="AAB43" i="1" s="1"/>
  <c r="OK37" i="1"/>
  <c r="AAB37" i="1" s="1"/>
  <c r="OI41" i="1"/>
  <c r="ZZ41" i="1" s="1"/>
  <c r="OH43" i="1"/>
  <c r="ZY43" i="1" s="1"/>
  <c r="OH37" i="1"/>
  <c r="ZY37" i="1" s="1"/>
  <c r="OG39" i="1"/>
  <c r="ZX39" i="1" s="1"/>
  <c r="OF41" i="1"/>
  <c r="ZW41" i="1" s="1"/>
  <c r="OE43" i="1"/>
  <c r="ZV43" i="1" s="1"/>
  <c r="OE37" i="1"/>
  <c r="ZV37" i="1" s="1"/>
  <c r="OC41" i="1"/>
  <c r="ZT41" i="1" s="1"/>
  <c r="OB43" i="1"/>
  <c r="ZS43" i="1" s="1"/>
  <c r="OB37" i="1"/>
  <c r="ZS37" i="1" s="1"/>
  <c r="OA39" i="1"/>
  <c r="ZR39" i="1" s="1"/>
  <c r="NZ41" i="1"/>
  <c r="ZQ41" i="1" s="1"/>
  <c r="NY43" i="1"/>
  <c r="ZP43" i="1" s="1"/>
  <c r="NY37" i="1"/>
  <c r="ZP37" i="1" s="1"/>
  <c r="NW41" i="1"/>
  <c r="ZN41" i="1" s="1"/>
  <c r="NV43" i="1"/>
  <c r="ZM43" i="1" s="1"/>
  <c r="NV37" i="1"/>
  <c r="ZM37" i="1" s="1"/>
  <c r="NU39" i="1"/>
  <c r="ZL39" i="1" s="1"/>
  <c r="NT41" i="1"/>
  <c r="ZK41" i="1" s="1"/>
  <c r="NS43" i="1"/>
  <c r="ZJ43" i="1" s="1"/>
  <c r="NS37" i="1"/>
  <c r="ZJ37" i="1" s="1"/>
  <c r="NQ41" i="1"/>
  <c r="ZH41" i="1" s="1"/>
  <c r="NP43" i="1"/>
  <c r="ZG43" i="1" s="1"/>
  <c r="NP37" i="1"/>
  <c r="ZG37" i="1" s="1"/>
  <c r="NO39" i="1"/>
  <c r="ZF39" i="1" s="1"/>
  <c r="NN41" i="1"/>
  <c r="ZE41" i="1" s="1"/>
  <c r="NM43" i="1"/>
  <c r="ZD43" i="1" s="1"/>
  <c r="NM37" i="1"/>
  <c r="ZD37" i="1" s="1"/>
  <c r="NK41" i="1"/>
  <c r="ZB41" i="1" s="1"/>
  <c r="NJ43" i="1"/>
  <c r="ZA43" i="1" s="1"/>
  <c r="NJ37" i="1"/>
  <c r="ZA37" i="1" s="1"/>
  <c r="NI39" i="1"/>
  <c r="YZ39" i="1" s="1"/>
  <c r="NH41" i="1"/>
  <c r="YY41" i="1" s="1"/>
  <c r="NG43" i="1"/>
  <c r="YX43" i="1" s="1"/>
  <c r="NG37" i="1"/>
  <c r="YX37" i="1" s="1"/>
  <c r="NE41" i="1"/>
  <c r="YV41" i="1" s="1"/>
  <c r="ND43" i="1"/>
  <c r="YU43" i="1" s="1"/>
  <c r="ND37" i="1"/>
  <c r="YU37" i="1" s="1"/>
  <c r="NC39" i="1"/>
  <c r="YT39" i="1" s="1"/>
  <c r="NB41" i="1"/>
  <c r="YS41" i="1" s="1"/>
  <c r="NA43" i="1"/>
  <c r="YR43" i="1" s="1"/>
  <c r="NA37" i="1"/>
  <c r="YR37" i="1" s="1"/>
  <c r="MY41" i="1"/>
  <c r="YP41" i="1" s="1"/>
  <c r="MX43" i="1"/>
  <c r="YO43" i="1" s="1"/>
  <c r="MX37" i="1"/>
  <c r="YO37" i="1" s="1"/>
  <c r="MW39" i="1"/>
  <c r="YN39" i="1" s="1"/>
  <c r="MV41" i="1"/>
  <c r="YM41" i="1" s="1"/>
  <c r="MU43" i="1"/>
  <c r="YL43" i="1" s="1"/>
  <c r="MU37" i="1"/>
  <c r="YL37" i="1" s="1"/>
  <c r="MS41" i="1"/>
  <c r="YJ41" i="1" s="1"/>
  <c r="MR43" i="1"/>
  <c r="YI43" i="1" s="1"/>
  <c r="MR37" i="1"/>
  <c r="YI37" i="1" s="1"/>
  <c r="MQ39" i="1"/>
  <c r="YH39" i="1" s="1"/>
  <c r="MP41" i="1"/>
  <c r="YG41" i="1" s="1"/>
  <c r="MO43" i="1"/>
  <c r="YF43" i="1" s="1"/>
  <c r="MO37" i="1"/>
  <c r="YF37" i="1" s="1"/>
  <c r="MM41" i="1"/>
  <c r="YD41" i="1" s="1"/>
  <c r="ML43" i="1"/>
  <c r="YC43" i="1" s="1"/>
  <c r="ML37" i="1"/>
  <c r="YC37" i="1" s="1"/>
  <c r="MK39" i="1"/>
  <c r="YB39" i="1" s="1"/>
  <c r="MJ41" i="1"/>
  <c r="YA41" i="1" s="1"/>
  <c r="MI43" i="1"/>
  <c r="XZ43" i="1" s="1"/>
  <c r="MI37" i="1"/>
  <c r="XZ37" i="1" s="1"/>
  <c r="MG41" i="1"/>
  <c r="XX41" i="1" s="1"/>
  <c r="MF43" i="1"/>
  <c r="XW43" i="1" s="1"/>
  <c r="MF37" i="1"/>
  <c r="XW37" i="1" s="1"/>
  <c r="ME39" i="1"/>
  <c r="XV39" i="1" s="1"/>
  <c r="MD41" i="1"/>
  <c r="XU41" i="1" s="1"/>
  <c r="MC43" i="1"/>
  <c r="XT43" i="1" s="1"/>
  <c r="MC37" i="1"/>
  <c r="XT37" i="1" s="1"/>
  <c r="MA41" i="1"/>
  <c r="XR41" i="1" s="1"/>
  <c r="LZ43" i="1"/>
  <c r="XQ43" i="1" s="1"/>
  <c r="LZ37" i="1"/>
  <c r="XQ37" i="1" s="1"/>
  <c r="LY39" i="1"/>
  <c r="XP39" i="1" s="1"/>
  <c r="LX41" i="1"/>
  <c r="XO41" i="1" s="1"/>
  <c r="LW43" i="1"/>
  <c r="XN43" i="1" s="1"/>
  <c r="LW37" i="1"/>
  <c r="XN37" i="1" s="1"/>
  <c r="LU41" i="1"/>
  <c r="XL41" i="1" s="1"/>
  <c r="LT43" i="1"/>
  <c r="XK43" i="1" s="1"/>
  <c r="LT37" i="1"/>
  <c r="XK37" i="1" s="1"/>
  <c r="LS39" i="1"/>
  <c r="XJ39" i="1" s="1"/>
  <c r="LR41" i="1"/>
  <c r="XI41" i="1" s="1"/>
  <c r="LQ43" i="1"/>
  <c r="XH43" i="1" s="1"/>
  <c r="LQ37" i="1"/>
  <c r="XH37" i="1" s="1"/>
  <c r="LO41" i="1"/>
  <c r="XF41" i="1" s="1"/>
  <c r="LN43" i="1"/>
  <c r="XE43" i="1" s="1"/>
  <c r="LN37" i="1"/>
  <c r="XE37" i="1" s="1"/>
  <c r="LM39" i="1"/>
  <c r="XD39" i="1" s="1"/>
  <c r="LL41" i="1"/>
  <c r="XC41" i="1" s="1"/>
  <c r="LK43" i="1"/>
  <c r="XB43" i="1" s="1"/>
  <c r="LK37" i="1"/>
  <c r="XB37" i="1" s="1"/>
  <c r="LI41" i="1"/>
  <c r="WZ41" i="1" s="1"/>
  <c r="LH43" i="1"/>
  <c r="WY43" i="1" s="1"/>
  <c r="LH37" i="1"/>
  <c r="WY37" i="1" s="1"/>
  <c r="LG39" i="1"/>
  <c r="WX39" i="1" s="1"/>
  <c r="LF41" i="1"/>
  <c r="WW41" i="1" s="1"/>
  <c r="LE43" i="1"/>
  <c r="WV43" i="1" s="1"/>
  <c r="LE37" i="1"/>
  <c r="WV37" i="1" s="1"/>
  <c r="LC41" i="1"/>
  <c r="WT41" i="1" s="1"/>
  <c r="LB43" i="1"/>
  <c r="WS43" i="1" s="1"/>
  <c r="LB37" i="1"/>
  <c r="WS37" i="1" s="1"/>
  <c r="LA39" i="1"/>
  <c r="WR39" i="1" s="1"/>
  <c r="KZ41" i="1"/>
  <c r="WQ41" i="1" s="1"/>
  <c r="KY43" i="1"/>
  <c r="WP43" i="1" s="1"/>
  <c r="KY37" i="1"/>
  <c r="WP37" i="1" s="1"/>
  <c r="OR49" i="1"/>
  <c r="AAI49" i="1" s="1"/>
  <c r="OM73" i="1"/>
  <c r="AAD73" i="1" s="1"/>
  <c r="OI49" i="1"/>
  <c r="ZZ49" i="1" s="1"/>
  <c r="NZ49" i="1"/>
  <c r="ZQ49" i="1" s="1"/>
  <c r="NU73" i="1"/>
  <c r="ZL73" i="1" s="1"/>
  <c r="NQ49" i="1"/>
  <c r="ZH49" i="1" s="1"/>
  <c r="NH49" i="1"/>
  <c r="YY49" i="1" s="1"/>
  <c r="NC73" i="1"/>
  <c r="YT73" i="1" s="1"/>
  <c r="MY49" i="1"/>
  <c r="YP49" i="1" s="1"/>
  <c r="MP49" i="1"/>
  <c r="YG49" i="1" s="1"/>
  <c r="MK73" i="1"/>
  <c r="YB73" i="1" s="1"/>
  <c r="MG49" i="1"/>
  <c r="XX49" i="1" s="1"/>
  <c r="LX49" i="1"/>
  <c r="XO49" i="1" s="1"/>
  <c r="LS73" i="1"/>
  <c r="XJ73" i="1" s="1"/>
  <c r="LO49" i="1"/>
  <c r="XF49" i="1" s="1"/>
  <c r="LF49" i="1"/>
  <c r="WW49" i="1" s="1"/>
  <c r="LA73" i="1"/>
  <c r="WR73" i="1" s="1"/>
  <c r="OT31" i="1"/>
  <c r="AAK31" i="1" s="1"/>
  <c r="OS32" i="1"/>
  <c r="AAJ32" i="1" s="1"/>
  <c r="OR33" i="1"/>
  <c r="AAI33" i="1" s="1"/>
  <c r="OQ34" i="1"/>
  <c r="AAH34" i="1" s="1"/>
  <c r="OO36" i="1"/>
  <c r="AAF36" i="1" s="1"/>
  <c r="OO30" i="1"/>
  <c r="AAF30" i="1" s="1"/>
  <c r="ON31" i="1"/>
  <c r="AAE31" i="1" s="1"/>
  <c r="OM32" i="1"/>
  <c r="AAD32" i="1" s="1"/>
  <c r="OL33" i="1"/>
  <c r="AAC33" i="1" s="1"/>
  <c r="OK34" i="1"/>
  <c r="AAB34" i="1" s="1"/>
  <c r="OI36" i="1"/>
  <c r="ZZ36" i="1" s="1"/>
  <c r="OI30" i="1"/>
  <c r="ZZ30" i="1" s="1"/>
  <c r="OH31" i="1"/>
  <c r="ZY31" i="1" s="1"/>
  <c r="OG32" i="1"/>
  <c r="ZX32" i="1" s="1"/>
  <c r="OF33" i="1"/>
  <c r="ZW33" i="1" s="1"/>
  <c r="OE34" i="1"/>
  <c r="ZV34" i="1" s="1"/>
  <c r="OC36" i="1"/>
  <c r="ZT36" i="1" s="1"/>
  <c r="OC30" i="1"/>
  <c r="ZT30" i="1" s="1"/>
  <c r="OB31" i="1"/>
  <c r="ZS31" i="1" s="1"/>
  <c r="OA32" i="1"/>
  <c r="ZR32" i="1" s="1"/>
  <c r="NZ33" i="1"/>
  <c r="ZQ33" i="1" s="1"/>
  <c r="NY34" i="1"/>
  <c r="ZP34" i="1" s="1"/>
  <c r="NW36" i="1"/>
  <c r="ZN36" i="1" s="1"/>
  <c r="NW30" i="1"/>
  <c r="ZN30" i="1" s="1"/>
  <c r="NV31" i="1"/>
  <c r="ZM31" i="1" s="1"/>
  <c r="NU32" i="1"/>
  <c r="ZL32" i="1" s="1"/>
  <c r="NT33" i="1"/>
  <c r="ZK33" i="1" s="1"/>
  <c r="NS34" i="1"/>
  <c r="ZJ34" i="1" s="1"/>
  <c r="NQ36" i="1"/>
  <c r="ZH36" i="1" s="1"/>
  <c r="NQ30" i="1"/>
  <c r="ZH30" i="1" s="1"/>
  <c r="NP31" i="1"/>
  <c r="ZG31" i="1" s="1"/>
  <c r="NO32" i="1"/>
  <c r="ZF32" i="1" s="1"/>
  <c r="NN33" i="1"/>
  <c r="ZE33" i="1" s="1"/>
  <c r="NM34" i="1"/>
  <c r="ZD34" i="1" s="1"/>
  <c r="NK36" i="1"/>
  <c r="ZB36" i="1" s="1"/>
  <c r="NK30" i="1"/>
  <c r="ZB30" i="1" s="1"/>
  <c r="NJ31" i="1"/>
  <c r="ZA31" i="1" s="1"/>
  <c r="NI32" i="1"/>
  <c r="YZ32" i="1" s="1"/>
  <c r="NH33" i="1"/>
  <c r="YY33" i="1" s="1"/>
  <c r="NG34" i="1"/>
  <c r="YX34" i="1" s="1"/>
  <c r="NE36" i="1"/>
  <c r="YV36" i="1" s="1"/>
  <c r="NE30" i="1"/>
  <c r="YV30" i="1" s="1"/>
  <c r="ND31" i="1"/>
  <c r="YU31" i="1" s="1"/>
  <c r="NC32" i="1"/>
  <c r="YT32" i="1" s="1"/>
  <c r="NB33" i="1"/>
  <c r="YS33" i="1" s="1"/>
  <c r="NA34" i="1"/>
  <c r="YR34" i="1" s="1"/>
  <c r="MY36" i="1"/>
  <c r="YP36" i="1" s="1"/>
  <c r="MY30" i="1"/>
  <c r="YP30" i="1" s="1"/>
  <c r="MX31" i="1"/>
  <c r="YO31" i="1" s="1"/>
  <c r="MW32" i="1"/>
  <c r="YN32" i="1" s="1"/>
  <c r="MV33" i="1"/>
  <c r="YM33" i="1" s="1"/>
  <c r="MU34" i="1"/>
  <c r="YL34" i="1" s="1"/>
  <c r="MS36" i="1"/>
  <c r="YJ36" i="1" s="1"/>
  <c r="MS30" i="1"/>
  <c r="YJ30" i="1" s="1"/>
  <c r="MR31" i="1"/>
  <c r="YI31" i="1" s="1"/>
  <c r="MQ32" i="1"/>
  <c r="YH32" i="1" s="1"/>
  <c r="MP33" i="1"/>
  <c r="YG33" i="1" s="1"/>
  <c r="MO34" i="1"/>
  <c r="YF34" i="1" s="1"/>
  <c r="MM36" i="1"/>
  <c r="YD36" i="1" s="1"/>
  <c r="MM30" i="1"/>
  <c r="YD30" i="1" s="1"/>
  <c r="ML31" i="1"/>
  <c r="YC31" i="1" s="1"/>
  <c r="MK32" i="1"/>
  <c r="YB32" i="1" s="1"/>
  <c r="MJ33" i="1"/>
  <c r="YA33" i="1" s="1"/>
  <c r="MI34" i="1"/>
  <c r="XZ34" i="1" s="1"/>
  <c r="MG36" i="1"/>
  <c r="XX36" i="1" s="1"/>
  <c r="MG30" i="1"/>
  <c r="XX30" i="1" s="1"/>
  <c r="MF31" i="1"/>
  <c r="XW31" i="1" s="1"/>
  <c r="ME32" i="1"/>
  <c r="XV32" i="1" s="1"/>
  <c r="MD33" i="1"/>
  <c r="XU33" i="1" s="1"/>
  <c r="MC34" i="1"/>
  <c r="XT34" i="1" s="1"/>
  <c r="MA36" i="1"/>
  <c r="XR36" i="1" s="1"/>
  <c r="MA30" i="1"/>
  <c r="XR30" i="1" s="1"/>
  <c r="LZ31" i="1"/>
  <c r="XQ31" i="1" s="1"/>
  <c r="LY32" i="1"/>
  <c r="XP32" i="1" s="1"/>
  <c r="LX33" i="1"/>
  <c r="XO33" i="1" s="1"/>
  <c r="LW34" i="1"/>
  <c r="XN34" i="1" s="1"/>
  <c r="LU36" i="1"/>
  <c r="XL36" i="1" s="1"/>
  <c r="LU30" i="1"/>
  <c r="XL30" i="1" s="1"/>
  <c r="LT31" i="1"/>
  <c r="XK31" i="1" s="1"/>
  <c r="LS32" i="1"/>
  <c r="XJ32" i="1" s="1"/>
  <c r="LR33" i="1"/>
  <c r="XI33" i="1" s="1"/>
  <c r="LQ34" i="1"/>
  <c r="XH34" i="1" s="1"/>
  <c r="LO36" i="1"/>
  <c r="XF36" i="1" s="1"/>
  <c r="LO30" i="1"/>
  <c r="XF30" i="1" s="1"/>
  <c r="LN31" i="1"/>
  <c r="XE31" i="1" s="1"/>
  <c r="LM32" i="1"/>
  <c r="XD32" i="1" s="1"/>
  <c r="LL33" i="1"/>
  <c r="XC33" i="1" s="1"/>
  <c r="LK34" i="1"/>
  <c r="XB34" i="1" s="1"/>
  <c r="LI36" i="1"/>
  <c r="WZ36" i="1" s="1"/>
  <c r="LI30" i="1"/>
  <c r="WZ30" i="1" s="1"/>
  <c r="LH31" i="1"/>
  <c r="WY31" i="1" s="1"/>
  <c r="LG32" i="1"/>
  <c r="WX32" i="1" s="1"/>
  <c r="LF33" i="1"/>
  <c r="WW33" i="1" s="1"/>
  <c r="LE34" i="1"/>
  <c r="WV34" i="1" s="1"/>
  <c r="LC36" i="1"/>
  <c r="WT36" i="1" s="1"/>
  <c r="LC30" i="1"/>
  <c r="WT30" i="1" s="1"/>
  <c r="LB31" i="1"/>
  <c r="WS31" i="1" s="1"/>
  <c r="LA32" i="1"/>
  <c r="WR32" i="1" s="1"/>
  <c r="KZ33" i="1"/>
  <c r="WQ33" i="1" s="1"/>
  <c r="KY34" i="1"/>
  <c r="WP34" i="1" s="1"/>
  <c r="OS43" i="1"/>
  <c r="AAJ43" i="1" s="1"/>
  <c r="OS37" i="1"/>
  <c r="AAJ37" i="1" s="1"/>
  <c r="OR39" i="1"/>
  <c r="AAI39" i="1" s="1"/>
  <c r="OQ41" i="1"/>
  <c r="AAH41" i="1" s="1"/>
  <c r="OM43" i="1"/>
  <c r="AAD43" i="1" s="1"/>
  <c r="OM37" i="1"/>
  <c r="AAD37" i="1" s="1"/>
  <c r="OL39" i="1"/>
  <c r="AAC39" i="1" s="1"/>
  <c r="OK41" i="1"/>
  <c r="AAB41" i="1" s="1"/>
  <c r="OG43" i="1"/>
  <c r="ZX43" i="1" s="1"/>
  <c r="OG37" i="1"/>
  <c r="ZX37" i="1" s="1"/>
  <c r="OF39" i="1"/>
  <c r="ZW39" i="1" s="1"/>
  <c r="OE41" i="1"/>
  <c r="ZV41" i="1" s="1"/>
  <c r="OC39" i="1"/>
  <c r="ZT39" i="1" s="1"/>
  <c r="OA43" i="1"/>
  <c r="ZR43" i="1" s="1"/>
  <c r="OA37" i="1"/>
  <c r="ZR37" i="1" s="1"/>
  <c r="NZ39" i="1"/>
  <c r="ZQ39" i="1" s="1"/>
  <c r="NY41" i="1"/>
  <c r="ZP41" i="1" s="1"/>
  <c r="NU43" i="1"/>
  <c r="ZL43" i="1" s="1"/>
  <c r="NU37" i="1"/>
  <c r="ZL37" i="1" s="1"/>
  <c r="NT39" i="1"/>
  <c r="ZK39" i="1" s="1"/>
  <c r="NS41" i="1"/>
  <c r="ZJ41" i="1" s="1"/>
  <c r="NO43" i="1"/>
  <c r="ZF43" i="1" s="1"/>
  <c r="NO37" i="1"/>
  <c r="ZF37" i="1" s="1"/>
  <c r="NN39" i="1"/>
  <c r="ZE39" i="1" s="1"/>
  <c r="NM41" i="1"/>
  <c r="ZD41" i="1" s="1"/>
  <c r="NK39" i="1"/>
  <c r="ZB39" i="1" s="1"/>
  <c r="NI43" i="1"/>
  <c r="YZ43" i="1" s="1"/>
  <c r="NI37" i="1"/>
  <c r="YZ37" i="1" s="1"/>
  <c r="NH39" i="1"/>
  <c r="YY39" i="1" s="1"/>
  <c r="NG41" i="1"/>
  <c r="YX41" i="1" s="1"/>
  <c r="NC43" i="1"/>
  <c r="YT43" i="1" s="1"/>
  <c r="NC37" i="1"/>
  <c r="YT37" i="1" s="1"/>
  <c r="NB39" i="1"/>
  <c r="YS39" i="1" s="1"/>
  <c r="NA41" i="1"/>
  <c r="YR41" i="1" s="1"/>
  <c r="MW43" i="1"/>
  <c r="YN43" i="1" s="1"/>
  <c r="MW37" i="1"/>
  <c r="YN37" i="1" s="1"/>
  <c r="MV39" i="1"/>
  <c r="YM39" i="1" s="1"/>
  <c r="MU41" i="1"/>
  <c r="YL41" i="1" s="1"/>
  <c r="MS39" i="1"/>
  <c r="YJ39" i="1" s="1"/>
  <c r="MQ43" i="1"/>
  <c r="YH43" i="1" s="1"/>
  <c r="MQ37" i="1"/>
  <c r="YH37" i="1" s="1"/>
  <c r="MP39" i="1"/>
  <c r="YG39" i="1" s="1"/>
  <c r="MO41" i="1"/>
  <c r="YF41" i="1" s="1"/>
  <c r="MK43" i="1"/>
  <c r="YB43" i="1" s="1"/>
  <c r="MK37" i="1"/>
  <c r="YB37" i="1" s="1"/>
  <c r="MJ39" i="1"/>
  <c r="YA39" i="1" s="1"/>
  <c r="MI41" i="1"/>
  <c r="XZ41" i="1" s="1"/>
  <c r="ME43" i="1"/>
  <c r="XV43" i="1" s="1"/>
  <c r="ME37" i="1"/>
  <c r="XV37" i="1" s="1"/>
  <c r="MD39" i="1"/>
  <c r="XU39" i="1" s="1"/>
  <c r="MC41" i="1"/>
  <c r="XT41" i="1" s="1"/>
  <c r="MA39" i="1"/>
  <c r="XR39" i="1" s="1"/>
  <c r="LY43" i="1"/>
  <c r="XP43" i="1" s="1"/>
  <c r="LY37" i="1"/>
  <c r="XP37" i="1" s="1"/>
  <c r="LX39" i="1"/>
  <c r="XO39" i="1" s="1"/>
  <c r="LW41" i="1"/>
  <c r="XN41" i="1" s="1"/>
  <c r="LS43" i="1"/>
  <c r="XJ43" i="1" s="1"/>
  <c r="LS37" i="1"/>
  <c r="XJ37" i="1" s="1"/>
  <c r="LR39" i="1"/>
  <c r="XI39" i="1" s="1"/>
  <c r="LQ41" i="1"/>
  <c r="XH41" i="1" s="1"/>
  <c r="LM43" i="1"/>
  <c r="XD43" i="1" s="1"/>
  <c r="LM37" i="1"/>
  <c r="XD37" i="1" s="1"/>
  <c r="LL39" i="1"/>
  <c r="XC39" i="1" s="1"/>
  <c r="LK41" i="1"/>
  <c r="XB41" i="1" s="1"/>
  <c r="LI39" i="1"/>
  <c r="WZ39" i="1" s="1"/>
  <c r="LG43" i="1"/>
  <c r="WX43" i="1" s="1"/>
  <c r="LG37" i="1"/>
  <c r="WX37" i="1" s="1"/>
  <c r="LF39" i="1"/>
  <c r="WW39" i="1" s="1"/>
  <c r="LE41" i="1"/>
  <c r="WV41" i="1" s="1"/>
  <c r="LA43" i="1"/>
  <c r="WR43" i="1" s="1"/>
  <c r="LA37" i="1"/>
  <c r="WR37" i="1" s="1"/>
  <c r="KZ39" i="1"/>
  <c r="WQ39" i="1" s="1"/>
  <c r="OL49" i="1"/>
  <c r="AAC49" i="1" s="1"/>
  <c r="OG73" i="1"/>
  <c r="ZX73" i="1" s="1"/>
  <c r="NT49" i="1"/>
  <c r="ZK49" i="1" s="1"/>
  <c r="NO73" i="1"/>
  <c r="ZF73" i="1" s="1"/>
  <c r="NB49" i="1"/>
  <c r="YS49" i="1" s="1"/>
  <c r="MW73" i="1"/>
  <c r="YN73" i="1" s="1"/>
  <c r="MJ49" i="1"/>
  <c r="YA49" i="1" s="1"/>
  <c r="ME73" i="1"/>
  <c r="XV73" i="1" s="1"/>
  <c r="LR49" i="1"/>
  <c r="XI49" i="1" s="1"/>
  <c r="LM73" i="1"/>
  <c r="XD73" i="1" s="1"/>
  <c r="KZ49" i="1"/>
  <c r="WQ49" i="1" s="1"/>
  <c r="KY120" i="1"/>
  <c r="WP120" i="1" s="1"/>
  <c r="KY121" i="1"/>
  <c r="WP121" i="1" s="1"/>
  <c r="KY95" i="1"/>
  <c r="WP95" i="1" s="1"/>
  <c r="KY101" i="1"/>
  <c r="WP101" i="1" s="1"/>
  <c r="KY107" i="1"/>
  <c r="WP107" i="1" s="1"/>
  <c r="KY113" i="1"/>
  <c r="WP113" i="1" s="1"/>
  <c r="KY119" i="1"/>
  <c r="WP119" i="1" s="1"/>
  <c r="KY94" i="1"/>
  <c r="WP94" i="1" s="1"/>
  <c r="KY100" i="1"/>
  <c r="WP100" i="1" s="1"/>
  <c r="KY106" i="1"/>
  <c r="WP106" i="1" s="1"/>
  <c r="KY112" i="1"/>
  <c r="WP112" i="1" s="1"/>
  <c r="KY118" i="1"/>
  <c r="WP118" i="1" s="1"/>
  <c r="KY96" i="1"/>
  <c r="WP96" i="1" s="1"/>
  <c r="KY104" i="1"/>
  <c r="WP104" i="1" s="1"/>
  <c r="KY114" i="1"/>
  <c r="WP114" i="1" s="1"/>
  <c r="KY97" i="1"/>
  <c r="WP97" i="1" s="1"/>
  <c r="KY105" i="1"/>
  <c r="WP105" i="1" s="1"/>
  <c r="KY115" i="1"/>
  <c r="WP115" i="1" s="1"/>
  <c r="KY98" i="1"/>
  <c r="WP98" i="1" s="1"/>
  <c r="KY108" i="1"/>
  <c r="WP108" i="1" s="1"/>
  <c r="KY116" i="1"/>
  <c r="WP116" i="1" s="1"/>
  <c r="KY93" i="1"/>
  <c r="WP93" i="1" s="1"/>
  <c r="KY103" i="1"/>
  <c r="WP103" i="1" s="1"/>
  <c r="KY111" i="1"/>
  <c r="WP111" i="1" s="1"/>
  <c r="KY99" i="1"/>
  <c r="WP99" i="1" s="1"/>
  <c r="KY102" i="1"/>
  <c r="WP102" i="1" s="1"/>
  <c r="KY109" i="1"/>
  <c r="WP109" i="1" s="1"/>
  <c r="KY117" i="1"/>
  <c r="WP117" i="1" s="1"/>
  <c r="KY110" i="1"/>
  <c r="WP110" i="1" s="1"/>
  <c r="KY45" i="1"/>
  <c r="WP45" i="1" s="1"/>
  <c r="KY51" i="1"/>
  <c r="WP51" i="1" s="1"/>
  <c r="KY57" i="1"/>
  <c r="WP57" i="1" s="1"/>
  <c r="KY63" i="1"/>
  <c r="WP63" i="1" s="1"/>
  <c r="KY69" i="1"/>
  <c r="WP69" i="1" s="1"/>
  <c r="KY75" i="1"/>
  <c r="WP75" i="1" s="1"/>
  <c r="KY81" i="1"/>
  <c r="WP81" i="1" s="1"/>
  <c r="KY87" i="1"/>
  <c r="WP87" i="1" s="1"/>
  <c r="KY46" i="1"/>
  <c r="WP46" i="1" s="1"/>
  <c r="KY52" i="1"/>
  <c r="WP52" i="1" s="1"/>
  <c r="KY58" i="1"/>
  <c r="WP58" i="1" s="1"/>
  <c r="KY64" i="1"/>
  <c r="WP64" i="1" s="1"/>
  <c r="KY70" i="1"/>
  <c r="WP70" i="1" s="1"/>
  <c r="KY76" i="1"/>
  <c r="WP76" i="1" s="1"/>
  <c r="KY82" i="1"/>
  <c r="WP82" i="1" s="1"/>
  <c r="KY88" i="1"/>
  <c r="WP88" i="1" s="1"/>
  <c r="KY47" i="1"/>
  <c r="WP47" i="1" s="1"/>
  <c r="KY53" i="1"/>
  <c r="WP53" i="1" s="1"/>
  <c r="KY59" i="1"/>
  <c r="WP59" i="1" s="1"/>
  <c r="KY65" i="1"/>
  <c r="WP65" i="1" s="1"/>
  <c r="KY71" i="1"/>
  <c r="WP71" i="1" s="1"/>
  <c r="KY77" i="1"/>
  <c r="WP77" i="1" s="1"/>
  <c r="KY83" i="1"/>
  <c r="WP83" i="1" s="1"/>
  <c r="KY89" i="1"/>
  <c r="WP89" i="1" s="1"/>
  <c r="KY48" i="1"/>
  <c r="WP48" i="1" s="1"/>
  <c r="KY54" i="1"/>
  <c r="WP54" i="1" s="1"/>
  <c r="KY60" i="1"/>
  <c r="WP60" i="1" s="1"/>
  <c r="KY66" i="1"/>
  <c r="WP66" i="1" s="1"/>
  <c r="KY72" i="1"/>
  <c r="WP72" i="1" s="1"/>
  <c r="KY78" i="1"/>
  <c r="WP78" i="1" s="1"/>
  <c r="KY84" i="1"/>
  <c r="WP84" i="1" s="1"/>
  <c r="KY90" i="1"/>
  <c r="WP90" i="1" s="1"/>
  <c r="KY50" i="1"/>
  <c r="WP50" i="1" s="1"/>
  <c r="KY56" i="1"/>
  <c r="WP56" i="1" s="1"/>
  <c r="KY62" i="1"/>
  <c r="WP62" i="1" s="1"/>
  <c r="KY68" i="1"/>
  <c r="WP68" i="1" s="1"/>
  <c r="KY74" i="1"/>
  <c r="WP74" i="1" s="1"/>
  <c r="KY80" i="1"/>
  <c r="WP80" i="1" s="1"/>
  <c r="KY86" i="1"/>
  <c r="WP86" i="1" s="1"/>
  <c r="KY92" i="1"/>
  <c r="WP92" i="1" s="1"/>
  <c r="KY73" i="1"/>
  <c r="WP73" i="1" s="1"/>
  <c r="KY79" i="1"/>
  <c r="WP79" i="1" s="1"/>
  <c r="KY49" i="1"/>
  <c r="WP49" i="1" s="1"/>
  <c r="KY85" i="1"/>
  <c r="WP85" i="1" s="1"/>
  <c r="KY55" i="1"/>
  <c r="WP55" i="1" s="1"/>
  <c r="KY91" i="1"/>
  <c r="WP91" i="1" s="1"/>
  <c r="KY67" i="1"/>
  <c r="WP67" i="1" s="1"/>
  <c r="GU121" i="1"/>
  <c r="SL121" i="1" s="1"/>
  <c r="GU120" i="1"/>
  <c r="SL120" i="1" s="1"/>
  <c r="GU100" i="1"/>
  <c r="SL100" i="1" s="1"/>
  <c r="GU106" i="1"/>
  <c r="SL106" i="1" s="1"/>
  <c r="GU112" i="1"/>
  <c r="SL112" i="1" s="1"/>
  <c r="GU118" i="1"/>
  <c r="SL118" i="1" s="1"/>
  <c r="GU93" i="1"/>
  <c r="SL93" i="1" s="1"/>
  <c r="GU101" i="1"/>
  <c r="SL101" i="1" s="1"/>
  <c r="GU108" i="1"/>
  <c r="SL108" i="1" s="1"/>
  <c r="GU115" i="1"/>
  <c r="SL115" i="1" s="1"/>
  <c r="GU99" i="1"/>
  <c r="SL99" i="1" s="1"/>
  <c r="GU107" i="1"/>
  <c r="SL107" i="1" s="1"/>
  <c r="GU114" i="1"/>
  <c r="SL114" i="1" s="1"/>
  <c r="GU98" i="1"/>
  <c r="SL98" i="1" s="1"/>
  <c r="GU110" i="1"/>
  <c r="SL110" i="1" s="1"/>
  <c r="GU96" i="1"/>
  <c r="SL96" i="1" s="1"/>
  <c r="GU109" i="1"/>
  <c r="SL109" i="1" s="1"/>
  <c r="GU104" i="1"/>
  <c r="SL104" i="1" s="1"/>
  <c r="GU117" i="1"/>
  <c r="SL117" i="1" s="1"/>
  <c r="GU105" i="1"/>
  <c r="SL105" i="1" s="1"/>
  <c r="GU111" i="1"/>
  <c r="SL111" i="1" s="1"/>
  <c r="GU102" i="1"/>
  <c r="SL102" i="1" s="1"/>
  <c r="GU119" i="1"/>
  <c r="SL119" i="1" s="1"/>
  <c r="GU116" i="1"/>
  <c r="SL116" i="1" s="1"/>
  <c r="GU95" i="1"/>
  <c r="SL95" i="1" s="1"/>
  <c r="GU97" i="1"/>
  <c r="SL97" i="1" s="1"/>
  <c r="GU113" i="1"/>
  <c r="SL113" i="1" s="1"/>
  <c r="GU103" i="1"/>
  <c r="SL103" i="1" s="1"/>
  <c r="GU90" i="1"/>
  <c r="SL90" i="1" s="1"/>
  <c r="GO121" i="1"/>
  <c r="SF121" i="1" s="1"/>
  <c r="GO120" i="1"/>
  <c r="SF120" i="1" s="1"/>
  <c r="GO97" i="1"/>
  <c r="SF97" i="1" s="1"/>
  <c r="GO103" i="1"/>
  <c r="SF103" i="1" s="1"/>
  <c r="GO109" i="1"/>
  <c r="SF109" i="1" s="1"/>
  <c r="GO115" i="1"/>
  <c r="SF115" i="1" s="1"/>
  <c r="GO98" i="1"/>
  <c r="SF98" i="1" s="1"/>
  <c r="GO105" i="1"/>
  <c r="SF105" i="1" s="1"/>
  <c r="GO112" i="1"/>
  <c r="SF112" i="1" s="1"/>
  <c r="GO119" i="1"/>
  <c r="SF119" i="1" s="1"/>
  <c r="GO99" i="1"/>
  <c r="SF99" i="1" s="1"/>
  <c r="GO107" i="1"/>
  <c r="SF107" i="1" s="1"/>
  <c r="GO116" i="1"/>
  <c r="SF116" i="1" s="1"/>
  <c r="GO96" i="1"/>
  <c r="SF96" i="1" s="1"/>
  <c r="GO106" i="1"/>
  <c r="SF106" i="1" s="1"/>
  <c r="GO114" i="1"/>
  <c r="SF114" i="1" s="1"/>
  <c r="GO101" i="1"/>
  <c r="SF101" i="1" s="1"/>
  <c r="GO113" i="1"/>
  <c r="SF113" i="1" s="1"/>
  <c r="GO110" i="1"/>
  <c r="SF110" i="1" s="1"/>
  <c r="GO104" i="1"/>
  <c r="SF104" i="1" s="1"/>
  <c r="GO93" i="1"/>
  <c r="SF93" i="1" s="1"/>
  <c r="GO117" i="1"/>
  <c r="SF117" i="1" s="1"/>
  <c r="GO95" i="1"/>
  <c r="SF95" i="1" s="1"/>
  <c r="GO118" i="1"/>
  <c r="SF118" i="1" s="1"/>
  <c r="GO108" i="1"/>
  <c r="SF108" i="1" s="1"/>
  <c r="GO102" i="1"/>
  <c r="SF102" i="1" s="1"/>
  <c r="GO111" i="1"/>
  <c r="SF111" i="1" s="1"/>
  <c r="GO100" i="1"/>
  <c r="SF100" i="1" s="1"/>
  <c r="GO90" i="1"/>
  <c r="SF90" i="1" s="1"/>
  <c r="GI121" i="1"/>
  <c r="RZ121" i="1" s="1"/>
  <c r="GI120" i="1"/>
  <c r="RZ120" i="1" s="1"/>
  <c r="GI97" i="1"/>
  <c r="RZ97" i="1" s="1"/>
  <c r="GI103" i="1"/>
  <c r="RZ103" i="1" s="1"/>
  <c r="GI109" i="1"/>
  <c r="RZ109" i="1" s="1"/>
  <c r="GI115" i="1"/>
  <c r="RZ115" i="1" s="1"/>
  <c r="GI101" i="1"/>
  <c r="RZ101" i="1" s="1"/>
  <c r="GI108" i="1"/>
  <c r="RZ108" i="1" s="1"/>
  <c r="GI116" i="1"/>
  <c r="RZ116" i="1" s="1"/>
  <c r="GI96" i="1"/>
  <c r="RZ96" i="1" s="1"/>
  <c r="GI105" i="1"/>
  <c r="RZ105" i="1" s="1"/>
  <c r="GI113" i="1"/>
  <c r="RZ113" i="1" s="1"/>
  <c r="GI95" i="1"/>
  <c r="RZ95" i="1" s="1"/>
  <c r="GI104" i="1"/>
  <c r="RZ104" i="1" s="1"/>
  <c r="GI112" i="1"/>
  <c r="RZ112" i="1" s="1"/>
  <c r="GI93" i="1"/>
  <c r="RZ93" i="1" s="1"/>
  <c r="GI107" i="1"/>
  <c r="RZ107" i="1" s="1"/>
  <c r="GI119" i="1"/>
  <c r="RZ119" i="1" s="1"/>
  <c r="GI99" i="1"/>
  <c r="RZ99" i="1" s="1"/>
  <c r="GI114" i="1"/>
  <c r="RZ114" i="1" s="1"/>
  <c r="GI100" i="1"/>
  <c r="RZ100" i="1" s="1"/>
  <c r="GI117" i="1"/>
  <c r="RZ117" i="1" s="1"/>
  <c r="GI98" i="1"/>
  <c r="RZ98" i="1" s="1"/>
  <c r="GI111" i="1"/>
  <c r="RZ111" i="1" s="1"/>
  <c r="GI106" i="1"/>
  <c r="RZ106" i="1" s="1"/>
  <c r="GI110" i="1"/>
  <c r="RZ110" i="1" s="1"/>
  <c r="GI118" i="1"/>
  <c r="RZ118" i="1" s="1"/>
  <c r="GI102" i="1"/>
  <c r="RZ102" i="1" s="1"/>
  <c r="GI90" i="1"/>
  <c r="RZ90" i="1" s="1"/>
  <c r="GC121" i="1"/>
  <c r="RT121" i="1" s="1"/>
  <c r="GC120" i="1"/>
  <c r="RT120" i="1" s="1"/>
  <c r="GC97" i="1"/>
  <c r="RT97" i="1" s="1"/>
  <c r="GC103" i="1"/>
  <c r="RT103" i="1" s="1"/>
  <c r="GC109" i="1"/>
  <c r="RT109" i="1" s="1"/>
  <c r="GC115" i="1"/>
  <c r="RT115" i="1" s="1"/>
  <c r="GC98" i="1"/>
  <c r="RT98" i="1" s="1"/>
  <c r="GC105" i="1"/>
  <c r="RT105" i="1" s="1"/>
  <c r="GC112" i="1"/>
  <c r="RT112" i="1" s="1"/>
  <c r="GC119" i="1"/>
  <c r="RT119" i="1" s="1"/>
  <c r="GC102" i="1"/>
  <c r="RT102" i="1" s="1"/>
  <c r="GC111" i="1"/>
  <c r="RT111" i="1" s="1"/>
  <c r="GC93" i="1"/>
  <c r="RT93" i="1" s="1"/>
  <c r="GC101" i="1"/>
  <c r="RT101" i="1" s="1"/>
  <c r="GC110" i="1"/>
  <c r="RT110" i="1" s="1"/>
  <c r="GC118" i="1"/>
  <c r="RT118" i="1" s="1"/>
  <c r="GC100" i="1"/>
  <c r="RT100" i="1" s="1"/>
  <c r="GC114" i="1"/>
  <c r="RT114" i="1" s="1"/>
  <c r="GC106" i="1"/>
  <c r="RT106" i="1" s="1"/>
  <c r="GC107" i="1"/>
  <c r="RT107" i="1" s="1"/>
  <c r="GC104" i="1"/>
  <c r="RT104" i="1" s="1"/>
  <c r="GC117" i="1"/>
  <c r="RT117" i="1" s="1"/>
  <c r="GC113" i="1"/>
  <c r="RT113" i="1" s="1"/>
  <c r="GC116" i="1"/>
  <c r="RT116" i="1" s="1"/>
  <c r="GC99" i="1"/>
  <c r="RT99" i="1" s="1"/>
  <c r="GC96" i="1"/>
  <c r="RT96" i="1" s="1"/>
  <c r="GC108" i="1"/>
  <c r="RT108" i="1" s="1"/>
  <c r="GC95" i="1"/>
  <c r="RT95" i="1" s="1"/>
  <c r="GC90" i="1"/>
  <c r="RT90" i="1" s="1"/>
  <c r="FW121" i="1"/>
  <c r="RN121" i="1" s="1"/>
  <c r="FW120" i="1"/>
  <c r="RN120" i="1" s="1"/>
  <c r="FW97" i="1"/>
  <c r="RN97" i="1" s="1"/>
  <c r="FW103" i="1"/>
  <c r="RN103" i="1" s="1"/>
  <c r="FW109" i="1"/>
  <c r="RN109" i="1" s="1"/>
  <c r="FW115" i="1"/>
  <c r="RN115" i="1" s="1"/>
  <c r="FW101" i="1"/>
  <c r="RN101" i="1" s="1"/>
  <c r="FW108" i="1"/>
  <c r="RN108" i="1" s="1"/>
  <c r="FW116" i="1"/>
  <c r="RN116" i="1" s="1"/>
  <c r="FW100" i="1"/>
  <c r="RN100" i="1" s="1"/>
  <c r="FW110" i="1"/>
  <c r="RN110" i="1" s="1"/>
  <c r="FW118" i="1"/>
  <c r="RN118" i="1" s="1"/>
  <c r="FW99" i="1"/>
  <c r="RN99" i="1" s="1"/>
  <c r="FW107" i="1"/>
  <c r="RN107" i="1" s="1"/>
  <c r="FW117" i="1"/>
  <c r="RN117" i="1" s="1"/>
  <c r="FW95" i="1"/>
  <c r="RN95" i="1" s="1"/>
  <c r="FW106" i="1"/>
  <c r="RN106" i="1" s="1"/>
  <c r="FW96" i="1"/>
  <c r="RN96" i="1" s="1"/>
  <c r="FW112" i="1"/>
  <c r="RN112" i="1" s="1"/>
  <c r="FW98" i="1"/>
  <c r="RN98" i="1" s="1"/>
  <c r="FW113" i="1"/>
  <c r="RN113" i="1" s="1"/>
  <c r="FW93" i="1"/>
  <c r="RN93" i="1" s="1"/>
  <c r="FW111" i="1"/>
  <c r="RN111" i="1" s="1"/>
  <c r="FW119" i="1"/>
  <c r="RN119" i="1" s="1"/>
  <c r="FW105" i="1"/>
  <c r="RN105" i="1" s="1"/>
  <c r="FW102" i="1"/>
  <c r="RN102" i="1" s="1"/>
  <c r="FW104" i="1"/>
  <c r="RN104" i="1" s="1"/>
  <c r="FW114" i="1"/>
  <c r="RN114" i="1" s="1"/>
  <c r="FW90" i="1"/>
  <c r="RN90" i="1" s="1"/>
  <c r="FQ121" i="1"/>
  <c r="RH121" i="1" s="1"/>
  <c r="FQ120" i="1"/>
  <c r="RH120" i="1" s="1"/>
  <c r="FQ100" i="1"/>
  <c r="RH100" i="1" s="1"/>
  <c r="FQ106" i="1"/>
  <c r="RH106" i="1" s="1"/>
  <c r="FQ112" i="1"/>
  <c r="RH112" i="1" s="1"/>
  <c r="FQ118" i="1"/>
  <c r="RH118" i="1" s="1"/>
  <c r="FQ99" i="1"/>
  <c r="RH99" i="1" s="1"/>
  <c r="FQ107" i="1"/>
  <c r="RH107" i="1" s="1"/>
  <c r="FQ114" i="1"/>
  <c r="RH114" i="1" s="1"/>
  <c r="FQ96" i="1"/>
  <c r="RH96" i="1" s="1"/>
  <c r="FQ104" i="1"/>
  <c r="RH104" i="1" s="1"/>
  <c r="FQ113" i="1"/>
  <c r="RH113" i="1" s="1"/>
  <c r="FQ95" i="1"/>
  <c r="RH95" i="1" s="1"/>
  <c r="FQ103" i="1"/>
  <c r="RH103" i="1" s="1"/>
  <c r="FQ111" i="1"/>
  <c r="RH111" i="1" s="1"/>
  <c r="FQ105" i="1"/>
  <c r="RH105" i="1" s="1"/>
  <c r="FQ117" i="1"/>
  <c r="RH117" i="1" s="1"/>
  <c r="FQ102" i="1"/>
  <c r="RH102" i="1" s="1"/>
  <c r="FQ116" i="1"/>
  <c r="RH116" i="1" s="1"/>
  <c r="FQ97" i="1"/>
  <c r="RH97" i="1" s="1"/>
  <c r="FQ115" i="1"/>
  <c r="RH115" i="1" s="1"/>
  <c r="FQ108" i="1"/>
  <c r="RH108" i="1" s="1"/>
  <c r="FQ109" i="1"/>
  <c r="RH109" i="1" s="1"/>
  <c r="FQ101" i="1"/>
  <c r="RH101" i="1" s="1"/>
  <c r="FQ93" i="1"/>
  <c r="RH93" i="1" s="1"/>
  <c r="FQ98" i="1"/>
  <c r="RH98" i="1" s="1"/>
  <c r="FQ110" i="1"/>
  <c r="RH110" i="1" s="1"/>
  <c r="FQ119" i="1"/>
  <c r="RH119" i="1" s="1"/>
  <c r="FQ90" i="1"/>
  <c r="RH90" i="1" s="1"/>
  <c r="FK121" i="1"/>
  <c r="RB121" i="1" s="1"/>
  <c r="FK120" i="1"/>
  <c r="RB120" i="1" s="1"/>
  <c r="FK94" i="1"/>
  <c r="RB94" i="1" s="1"/>
  <c r="FK100" i="1"/>
  <c r="RB100" i="1" s="1"/>
  <c r="FK106" i="1"/>
  <c r="RB106" i="1" s="1"/>
  <c r="FK112" i="1"/>
  <c r="RB112" i="1" s="1"/>
  <c r="FK118" i="1"/>
  <c r="RB118" i="1" s="1"/>
  <c r="FK96" i="1"/>
  <c r="RB96" i="1" s="1"/>
  <c r="FK103" i="1"/>
  <c r="RB103" i="1" s="1"/>
  <c r="FK110" i="1"/>
  <c r="RB110" i="1" s="1"/>
  <c r="FK117" i="1"/>
  <c r="RB117" i="1" s="1"/>
  <c r="FK93" i="1"/>
  <c r="RB93" i="1" s="1"/>
  <c r="FK102" i="1"/>
  <c r="RB102" i="1" s="1"/>
  <c r="FK111" i="1"/>
  <c r="RB111" i="1" s="1"/>
  <c r="FK101" i="1"/>
  <c r="RB101" i="1" s="1"/>
  <c r="FK109" i="1"/>
  <c r="RB109" i="1" s="1"/>
  <c r="FK119" i="1"/>
  <c r="RB119" i="1" s="1"/>
  <c r="FK98" i="1"/>
  <c r="RB98" i="1" s="1"/>
  <c r="FK113" i="1"/>
  <c r="RB113" i="1" s="1"/>
  <c r="FK97" i="1"/>
  <c r="RB97" i="1" s="1"/>
  <c r="FK108" i="1"/>
  <c r="RB108" i="1" s="1"/>
  <c r="FK104" i="1"/>
  <c r="RB104" i="1" s="1"/>
  <c r="FK105" i="1"/>
  <c r="RB105" i="1" s="1"/>
  <c r="FK107" i="1"/>
  <c r="RB107" i="1" s="1"/>
  <c r="FK99" i="1"/>
  <c r="RB99" i="1" s="1"/>
  <c r="FK115" i="1"/>
  <c r="RB115" i="1" s="1"/>
  <c r="FK116" i="1"/>
  <c r="RB116" i="1" s="1"/>
  <c r="FK95" i="1"/>
  <c r="RB95" i="1" s="1"/>
  <c r="FK114" i="1"/>
  <c r="RB114" i="1" s="1"/>
  <c r="FK91" i="1"/>
  <c r="RB91" i="1" s="1"/>
  <c r="FK92" i="1"/>
  <c r="RB92" i="1" s="1"/>
  <c r="FK87" i="1"/>
  <c r="RB87" i="1" s="1"/>
  <c r="FK88" i="1"/>
  <c r="RB88" i="1" s="1"/>
  <c r="FK90" i="1"/>
  <c r="RB90" i="1" s="1"/>
  <c r="FK89" i="1"/>
  <c r="RB89" i="1" s="1"/>
  <c r="FE121" i="1"/>
  <c r="QV121" i="1" s="1"/>
  <c r="FE120" i="1"/>
  <c r="QV120" i="1" s="1"/>
  <c r="FE100" i="1"/>
  <c r="QV100" i="1" s="1"/>
  <c r="FE106" i="1"/>
  <c r="QV106" i="1" s="1"/>
  <c r="FE112" i="1"/>
  <c r="QV112" i="1" s="1"/>
  <c r="FE118" i="1"/>
  <c r="QV118" i="1" s="1"/>
  <c r="FE99" i="1"/>
  <c r="QV99" i="1" s="1"/>
  <c r="FE107" i="1"/>
  <c r="QV107" i="1" s="1"/>
  <c r="FE114" i="1"/>
  <c r="QV114" i="1" s="1"/>
  <c r="FE101" i="1"/>
  <c r="QV101" i="1" s="1"/>
  <c r="FE109" i="1"/>
  <c r="QV109" i="1" s="1"/>
  <c r="FE117" i="1"/>
  <c r="QV117" i="1" s="1"/>
  <c r="FE98" i="1"/>
  <c r="QV98" i="1" s="1"/>
  <c r="FE108" i="1"/>
  <c r="QV108" i="1" s="1"/>
  <c r="FE116" i="1"/>
  <c r="QV116" i="1" s="1"/>
  <c r="FE93" i="1"/>
  <c r="QV93" i="1" s="1"/>
  <c r="FE104" i="1"/>
  <c r="QV104" i="1" s="1"/>
  <c r="FE119" i="1"/>
  <c r="QV119" i="1" s="1"/>
  <c r="FE95" i="1"/>
  <c r="QV95" i="1" s="1"/>
  <c r="FE105" i="1"/>
  <c r="QV105" i="1" s="1"/>
  <c r="FE103" i="1"/>
  <c r="QV103" i="1" s="1"/>
  <c r="FE115" i="1"/>
  <c r="QV115" i="1" s="1"/>
  <c r="FE113" i="1"/>
  <c r="QV113" i="1" s="1"/>
  <c r="FE96" i="1"/>
  <c r="QV96" i="1" s="1"/>
  <c r="FE111" i="1"/>
  <c r="QV111" i="1" s="1"/>
  <c r="FE102" i="1"/>
  <c r="QV102" i="1" s="1"/>
  <c r="FE110" i="1"/>
  <c r="QV110" i="1" s="1"/>
  <c r="FE97" i="1"/>
  <c r="QV97" i="1" s="1"/>
  <c r="FE90" i="1"/>
  <c r="QV90" i="1" s="1"/>
  <c r="EY121" i="1"/>
  <c r="QP121" i="1" s="1"/>
  <c r="EY120" i="1"/>
  <c r="QP120" i="1" s="1"/>
  <c r="EY100" i="1"/>
  <c r="QP100" i="1" s="1"/>
  <c r="EY106" i="1"/>
  <c r="QP106" i="1" s="1"/>
  <c r="EY112" i="1"/>
  <c r="QP112" i="1" s="1"/>
  <c r="EY118" i="1"/>
  <c r="QP118" i="1" s="1"/>
  <c r="EY96" i="1"/>
  <c r="QP96" i="1" s="1"/>
  <c r="EY103" i="1"/>
  <c r="QP103" i="1" s="1"/>
  <c r="EY110" i="1"/>
  <c r="QP110" i="1" s="1"/>
  <c r="EY117" i="1"/>
  <c r="QP117" i="1" s="1"/>
  <c r="EY98" i="1"/>
  <c r="QP98" i="1" s="1"/>
  <c r="EY107" i="1"/>
  <c r="QP107" i="1" s="1"/>
  <c r="EY115" i="1"/>
  <c r="QP115" i="1" s="1"/>
  <c r="EY97" i="1"/>
  <c r="QP97" i="1" s="1"/>
  <c r="EY105" i="1"/>
  <c r="QP105" i="1" s="1"/>
  <c r="EY114" i="1"/>
  <c r="QP114" i="1" s="1"/>
  <c r="EY99" i="1"/>
  <c r="QP99" i="1" s="1"/>
  <c r="EY111" i="1"/>
  <c r="QP111" i="1" s="1"/>
  <c r="EY101" i="1"/>
  <c r="QP101" i="1" s="1"/>
  <c r="EY113" i="1"/>
  <c r="QP113" i="1" s="1"/>
  <c r="EY95" i="1"/>
  <c r="QP95" i="1" s="1"/>
  <c r="EY109" i="1"/>
  <c r="QP109" i="1" s="1"/>
  <c r="EY93" i="1"/>
  <c r="QP93" i="1" s="1"/>
  <c r="EY102" i="1"/>
  <c r="QP102" i="1" s="1"/>
  <c r="EY119" i="1"/>
  <c r="QP119" i="1" s="1"/>
  <c r="EY116" i="1"/>
  <c r="QP116" i="1" s="1"/>
  <c r="EY108" i="1"/>
  <c r="QP108" i="1" s="1"/>
  <c r="EY104" i="1"/>
  <c r="QP104" i="1" s="1"/>
  <c r="EY90" i="1"/>
  <c r="QP90" i="1" s="1"/>
  <c r="ES121" i="1"/>
  <c r="QJ121" i="1" s="1"/>
  <c r="ES120" i="1"/>
  <c r="QJ120" i="1" s="1"/>
  <c r="ES100" i="1"/>
  <c r="QJ100" i="1" s="1"/>
  <c r="ES106" i="1"/>
  <c r="QJ106" i="1" s="1"/>
  <c r="ES112" i="1"/>
  <c r="QJ112" i="1" s="1"/>
  <c r="ES118" i="1"/>
  <c r="QJ118" i="1" s="1"/>
  <c r="ES99" i="1"/>
  <c r="QJ99" i="1" s="1"/>
  <c r="ES107" i="1"/>
  <c r="QJ107" i="1" s="1"/>
  <c r="ES114" i="1"/>
  <c r="QJ114" i="1" s="1"/>
  <c r="ES96" i="1"/>
  <c r="QJ96" i="1" s="1"/>
  <c r="ES104" i="1"/>
  <c r="QJ104" i="1" s="1"/>
  <c r="ES113" i="1"/>
  <c r="QJ113" i="1" s="1"/>
  <c r="ES95" i="1"/>
  <c r="QJ95" i="1" s="1"/>
  <c r="ES103" i="1"/>
  <c r="QJ103" i="1" s="1"/>
  <c r="ES111" i="1"/>
  <c r="QJ111" i="1" s="1"/>
  <c r="ES105" i="1"/>
  <c r="QJ105" i="1" s="1"/>
  <c r="ES117" i="1"/>
  <c r="QJ117" i="1" s="1"/>
  <c r="ES93" i="1"/>
  <c r="QJ93" i="1" s="1"/>
  <c r="ES108" i="1"/>
  <c r="QJ108" i="1" s="1"/>
  <c r="ES119" i="1"/>
  <c r="QJ119" i="1" s="1"/>
  <c r="ES102" i="1"/>
  <c r="QJ102" i="1" s="1"/>
  <c r="ES116" i="1"/>
  <c r="QJ116" i="1" s="1"/>
  <c r="ES101" i="1"/>
  <c r="QJ101" i="1" s="1"/>
  <c r="ES98" i="1"/>
  <c r="QJ98" i="1" s="1"/>
  <c r="ES109" i="1"/>
  <c r="QJ109" i="1" s="1"/>
  <c r="ES97" i="1"/>
  <c r="QJ97" i="1" s="1"/>
  <c r="ES115" i="1"/>
  <c r="QJ115" i="1" s="1"/>
  <c r="ES110" i="1"/>
  <c r="QJ110" i="1" s="1"/>
  <c r="ES90" i="1"/>
  <c r="QJ90" i="1" s="1"/>
  <c r="EM121" i="1"/>
  <c r="QD121" i="1" s="1"/>
  <c r="EM94" i="1"/>
  <c r="QD94" i="1" s="1"/>
  <c r="EM100" i="1"/>
  <c r="QD100" i="1" s="1"/>
  <c r="EM106" i="1"/>
  <c r="QD106" i="1" s="1"/>
  <c r="EM112" i="1"/>
  <c r="QD112" i="1" s="1"/>
  <c r="EM118" i="1"/>
  <c r="QD118" i="1" s="1"/>
  <c r="EM97" i="1"/>
  <c r="QD97" i="1" s="1"/>
  <c r="EM104" i="1"/>
  <c r="QD104" i="1" s="1"/>
  <c r="EM111" i="1"/>
  <c r="QD111" i="1" s="1"/>
  <c r="EM119" i="1"/>
  <c r="QD119" i="1" s="1"/>
  <c r="EM120" i="1"/>
  <c r="QD120" i="1" s="1"/>
  <c r="EM96" i="1"/>
  <c r="QD96" i="1" s="1"/>
  <c r="EM103" i="1"/>
  <c r="QD103" i="1" s="1"/>
  <c r="EM110" i="1"/>
  <c r="QD110" i="1" s="1"/>
  <c r="EM117" i="1"/>
  <c r="QD117" i="1" s="1"/>
  <c r="EM98" i="1"/>
  <c r="QD98" i="1" s="1"/>
  <c r="EM108" i="1"/>
  <c r="QD108" i="1" s="1"/>
  <c r="EM95" i="1"/>
  <c r="QD95" i="1" s="1"/>
  <c r="EM107" i="1"/>
  <c r="QD107" i="1" s="1"/>
  <c r="EM116" i="1"/>
  <c r="QD116" i="1" s="1"/>
  <c r="EM109" i="1"/>
  <c r="QD109" i="1" s="1"/>
  <c r="EM93" i="1"/>
  <c r="QD93" i="1" s="1"/>
  <c r="EM113" i="1"/>
  <c r="QD113" i="1" s="1"/>
  <c r="EM105" i="1"/>
  <c r="QD105" i="1" s="1"/>
  <c r="EM102" i="1"/>
  <c r="QD102" i="1" s="1"/>
  <c r="EM101" i="1"/>
  <c r="QD101" i="1" s="1"/>
  <c r="EM114" i="1"/>
  <c r="QD114" i="1" s="1"/>
  <c r="EM99" i="1"/>
  <c r="QD99" i="1" s="1"/>
  <c r="EM115" i="1"/>
  <c r="QD115" i="1" s="1"/>
  <c r="EM91" i="1"/>
  <c r="QD91" i="1" s="1"/>
  <c r="EM92" i="1"/>
  <c r="QD92" i="1" s="1"/>
  <c r="EM87" i="1"/>
  <c r="QD87" i="1" s="1"/>
  <c r="EM88" i="1"/>
  <c r="QD88" i="1" s="1"/>
  <c r="EM90" i="1"/>
  <c r="QD90" i="1" s="1"/>
  <c r="EM89" i="1"/>
  <c r="QD89" i="1" s="1"/>
  <c r="EG121" i="1"/>
  <c r="PX121" i="1" s="1"/>
  <c r="EG120" i="1"/>
  <c r="PX120" i="1" s="1"/>
  <c r="EG94" i="1"/>
  <c r="PX94" i="1" s="1"/>
  <c r="EG100" i="1"/>
  <c r="PX100" i="1" s="1"/>
  <c r="EG106" i="1"/>
  <c r="PX106" i="1" s="1"/>
  <c r="EG112" i="1"/>
  <c r="PX112" i="1" s="1"/>
  <c r="EG118" i="1"/>
  <c r="PX118" i="1" s="1"/>
  <c r="EG93" i="1"/>
  <c r="PX93" i="1" s="1"/>
  <c r="EG101" i="1"/>
  <c r="PX101" i="1" s="1"/>
  <c r="EG108" i="1"/>
  <c r="PX108" i="1" s="1"/>
  <c r="EG115" i="1"/>
  <c r="PX115" i="1" s="1"/>
  <c r="EG99" i="1"/>
  <c r="PX99" i="1" s="1"/>
  <c r="EG107" i="1"/>
  <c r="PX107" i="1" s="1"/>
  <c r="EG114" i="1"/>
  <c r="PX114" i="1" s="1"/>
  <c r="EG97" i="1"/>
  <c r="PX97" i="1" s="1"/>
  <c r="EG109" i="1"/>
  <c r="PX109" i="1" s="1"/>
  <c r="EG119" i="1"/>
  <c r="PX119" i="1" s="1"/>
  <c r="EG96" i="1"/>
  <c r="PX96" i="1" s="1"/>
  <c r="EG105" i="1"/>
  <c r="PX105" i="1" s="1"/>
  <c r="EG117" i="1"/>
  <c r="PX117" i="1" s="1"/>
  <c r="EG110" i="1"/>
  <c r="PX110" i="1" s="1"/>
  <c r="EG95" i="1"/>
  <c r="PX95" i="1" s="1"/>
  <c r="EG111" i="1"/>
  <c r="PX111" i="1" s="1"/>
  <c r="EG104" i="1"/>
  <c r="PX104" i="1" s="1"/>
  <c r="EG103" i="1"/>
  <c r="PX103" i="1" s="1"/>
  <c r="EG113" i="1"/>
  <c r="PX113" i="1" s="1"/>
  <c r="EG116" i="1"/>
  <c r="PX116" i="1" s="1"/>
  <c r="EG102" i="1"/>
  <c r="PX102" i="1" s="1"/>
  <c r="EG98" i="1"/>
  <c r="PX98" i="1" s="1"/>
  <c r="EG91" i="1"/>
  <c r="PX91" i="1" s="1"/>
  <c r="EG92" i="1"/>
  <c r="PX92" i="1" s="1"/>
  <c r="EG87" i="1"/>
  <c r="PX87" i="1" s="1"/>
  <c r="EG88" i="1"/>
  <c r="PX88" i="1" s="1"/>
  <c r="EG90" i="1"/>
  <c r="PX90" i="1" s="1"/>
  <c r="EG89" i="1"/>
  <c r="PX89" i="1" s="1"/>
  <c r="EA121" i="1"/>
  <c r="PR121" i="1" s="1"/>
  <c r="EA120" i="1"/>
  <c r="PR120" i="1" s="1"/>
  <c r="EA95" i="1"/>
  <c r="PR95" i="1" s="1"/>
  <c r="EA101" i="1"/>
  <c r="PR101" i="1" s="1"/>
  <c r="EA107" i="1"/>
  <c r="PR107" i="1" s="1"/>
  <c r="EA113" i="1"/>
  <c r="PR113" i="1" s="1"/>
  <c r="EA94" i="1"/>
  <c r="PR94" i="1" s="1"/>
  <c r="EA100" i="1"/>
  <c r="PR100" i="1" s="1"/>
  <c r="EA106" i="1"/>
  <c r="PR106" i="1" s="1"/>
  <c r="EA112" i="1"/>
  <c r="PR112" i="1" s="1"/>
  <c r="EA118" i="1"/>
  <c r="PR118" i="1" s="1"/>
  <c r="EA102" i="1"/>
  <c r="PR102" i="1" s="1"/>
  <c r="EA110" i="1"/>
  <c r="PR110" i="1" s="1"/>
  <c r="EA119" i="1"/>
  <c r="PR119" i="1" s="1"/>
  <c r="EA96" i="1"/>
  <c r="PR96" i="1" s="1"/>
  <c r="EA104" i="1"/>
  <c r="PR104" i="1" s="1"/>
  <c r="EA114" i="1"/>
  <c r="PR114" i="1" s="1"/>
  <c r="EA99" i="1"/>
  <c r="PR99" i="1" s="1"/>
  <c r="EA109" i="1"/>
  <c r="PR109" i="1" s="1"/>
  <c r="EA117" i="1"/>
  <c r="PR117" i="1" s="1"/>
  <c r="EA98" i="1"/>
  <c r="PR98" i="1" s="1"/>
  <c r="EA116" i="1"/>
  <c r="PR116" i="1" s="1"/>
  <c r="EA97" i="1"/>
  <c r="PR97" i="1" s="1"/>
  <c r="EA115" i="1"/>
  <c r="PR115" i="1" s="1"/>
  <c r="EA108" i="1"/>
  <c r="PR108" i="1" s="1"/>
  <c r="EA111" i="1"/>
  <c r="PR111" i="1" s="1"/>
  <c r="EA105" i="1"/>
  <c r="PR105" i="1" s="1"/>
  <c r="EA93" i="1"/>
  <c r="PR93" i="1" s="1"/>
  <c r="EA103" i="1"/>
  <c r="PR103" i="1" s="1"/>
  <c r="EA90" i="1"/>
  <c r="PR90" i="1" s="1"/>
  <c r="EA89" i="1"/>
  <c r="PR89" i="1" s="1"/>
  <c r="DU121" i="1"/>
  <c r="PL121" i="1" s="1"/>
  <c r="DU120" i="1"/>
  <c r="PL120" i="1" s="1"/>
  <c r="DU95" i="1"/>
  <c r="PL95" i="1" s="1"/>
  <c r="DU101" i="1"/>
  <c r="PL101" i="1" s="1"/>
  <c r="DU107" i="1"/>
  <c r="PL107" i="1" s="1"/>
  <c r="DU113" i="1"/>
  <c r="PL113" i="1" s="1"/>
  <c r="DU119" i="1"/>
  <c r="PL119" i="1" s="1"/>
  <c r="DU100" i="1"/>
  <c r="PL100" i="1" s="1"/>
  <c r="DU106" i="1"/>
  <c r="PL106" i="1" s="1"/>
  <c r="DU112" i="1"/>
  <c r="PL112" i="1" s="1"/>
  <c r="DU118" i="1"/>
  <c r="PL118" i="1" s="1"/>
  <c r="DU102" i="1"/>
  <c r="PL102" i="1" s="1"/>
  <c r="DU110" i="1"/>
  <c r="PL110" i="1" s="1"/>
  <c r="DU96" i="1"/>
  <c r="PL96" i="1" s="1"/>
  <c r="DU104" i="1"/>
  <c r="PL104" i="1" s="1"/>
  <c r="DU114" i="1"/>
  <c r="PL114" i="1" s="1"/>
  <c r="DU99" i="1"/>
  <c r="PL99" i="1" s="1"/>
  <c r="DU109" i="1"/>
  <c r="PL109" i="1" s="1"/>
  <c r="DU117" i="1"/>
  <c r="PL117" i="1" s="1"/>
  <c r="DU98" i="1"/>
  <c r="PL98" i="1" s="1"/>
  <c r="DU116" i="1"/>
  <c r="PL116" i="1" s="1"/>
  <c r="DU97" i="1"/>
  <c r="PL97" i="1" s="1"/>
  <c r="DU115" i="1"/>
  <c r="PL115" i="1" s="1"/>
  <c r="DU108" i="1"/>
  <c r="PL108" i="1" s="1"/>
  <c r="DU111" i="1"/>
  <c r="PL111" i="1" s="1"/>
  <c r="DU105" i="1"/>
  <c r="PL105" i="1" s="1"/>
  <c r="DU93" i="1"/>
  <c r="PL93" i="1" s="1"/>
  <c r="DU103" i="1"/>
  <c r="PL103" i="1" s="1"/>
  <c r="DU90" i="1"/>
  <c r="PL90" i="1" s="1"/>
  <c r="DO121" i="1"/>
  <c r="PF121" i="1" s="1"/>
  <c r="DO120" i="1"/>
  <c r="PF120" i="1" s="1"/>
  <c r="DO95" i="1"/>
  <c r="PF95" i="1" s="1"/>
  <c r="DO101" i="1"/>
  <c r="PF101" i="1" s="1"/>
  <c r="DO107" i="1"/>
  <c r="PF107" i="1" s="1"/>
  <c r="DO113" i="1"/>
  <c r="PF113" i="1" s="1"/>
  <c r="DO119" i="1"/>
  <c r="PF119" i="1" s="1"/>
  <c r="DO99" i="1"/>
  <c r="PF99" i="1" s="1"/>
  <c r="DO106" i="1"/>
  <c r="PF106" i="1" s="1"/>
  <c r="DO114" i="1"/>
  <c r="PF114" i="1" s="1"/>
  <c r="DO98" i="1"/>
  <c r="PF98" i="1" s="1"/>
  <c r="DO105" i="1"/>
  <c r="PF105" i="1" s="1"/>
  <c r="DO112" i="1"/>
  <c r="PF112" i="1" s="1"/>
  <c r="DO96" i="1"/>
  <c r="PF96" i="1" s="1"/>
  <c r="DO108" i="1"/>
  <c r="PF108" i="1" s="1"/>
  <c r="DO117" i="1"/>
  <c r="PF117" i="1" s="1"/>
  <c r="DO100" i="1"/>
  <c r="PF100" i="1" s="1"/>
  <c r="DO110" i="1"/>
  <c r="PF110" i="1" s="1"/>
  <c r="DO104" i="1"/>
  <c r="PF104" i="1" s="1"/>
  <c r="DO116" i="1"/>
  <c r="PF116" i="1" s="1"/>
  <c r="DO103" i="1"/>
  <c r="PF103" i="1" s="1"/>
  <c r="DO111" i="1"/>
  <c r="PF111" i="1" s="1"/>
  <c r="DO102" i="1"/>
  <c r="PF102" i="1" s="1"/>
  <c r="DO93" i="1"/>
  <c r="PF93" i="1" s="1"/>
  <c r="DO118" i="1"/>
  <c r="PF118" i="1" s="1"/>
  <c r="DO115" i="1"/>
  <c r="PF115" i="1" s="1"/>
  <c r="DO109" i="1"/>
  <c r="PF109" i="1" s="1"/>
  <c r="DO97" i="1"/>
  <c r="PF97" i="1" s="1"/>
  <c r="DO90" i="1"/>
  <c r="PF90" i="1" s="1"/>
  <c r="DI121" i="1"/>
  <c r="OZ121" i="1" s="1"/>
  <c r="DI120" i="1"/>
  <c r="OZ120" i="1" s="1"/>
  <c r="DI95" i="1"/>
  <c r="OZ95" i="1" s="1"/>
  <c r="DI101" i="1"/>
  <c r="OZ101" i="1" s="1"/>
  <c r="DI107" i="1"/>
  <c r="OZ107" i="1" s="1"/>
  <c r="DI113" i="1"/>
  <c r="OZ113" i="1" s="1"/>
  <c r="DI119" i="1"/>
  <c r="OZ119" i="1" s="1"/>
  <c r="DI96" i="1"/>
  <c r="OZ96" i="1" s="1"/>
  <c r="DI103" i="1"/>
  <c r="OZ103" i="1" s="1"/>
  <c r="DI110" i="1"/>
  <c r="OZ110" i="1" s="1"/>
  <c r="DI117" i="1"/>
  <c r="OZ117" i="1" s="1"/>
  <c r="DI94" i="1"/>
  <c r="OZ94" i="1" s="1"/>
  <c r="DI102" i="1"/>
  <c r="OZ102" i="1" s="1"/>
  <c r="DI109" i="1"/>
  <c r="OZ109" i="1" s="1"/>
  <c r="DI116" i="1"/>
  <c r="OZ116" i="1" s="1"/>
  <c r="DI97" i="1"/>
  <c r="OZ97" i="1" s="1"/>
  <c r="DI106" i="1"/>
  <c r="OZ106" i="1" s="1"/>
  <c r="DI118" i="1"/>
  <c r="OZ118" i="1" s="1"/>
  <c r="DI99" i="1"/>
  <c r="OZ99" i="1" s="1"/>
  <c r="DI111" i="1"/>
  <c r="OZ111" i="1" s="1"/>
  <c r="DI93" i="1"/>
  <c r="OZ93" i="1" s="1"/>
  <c r="DI105" i="1"/>
  <c r="OZ105" i="1" s="1"/>
  <c r="DI115" i="1"/>
  <c r="OZ115" i="1" s="1"/>
  <c r="DI114" i="1"/>
  <c r="OZ114" i="1" s="1"/>
  <c r="DI98" i="1"/>
  <c r="OZ98" i="1" s="1"/>
  <c r="DI100" i="1"/>
  <c r="OZ100" i="1" s="1"/>
  <c r="DI112" i="1"/>
  <c r="OZ112" i="1" s="1"/>
  <c r="DI108" i="1"/>
  <c r="OZ108" i="1" s="1"/>
  <c r="DI104" i="1"/>
  <c r="OZ104" i="1" s="1"/>
  <c r="DI91" i="1"/>
  <c r="OZ91" i="1" s="1"/>
  <c r="DI92" i="1"/>
  <c r="OZ92" i="1" s="1"/>
  <c r="DI87" i="1"/>
  <c r="OZ87" i="1" s="1"/>
  <c r="DI88" i="1"/>
  <c r="OZ88" i="1" s="1"/>
  <c r="DI90" i="1"/>
  <c r="OZ90" i="1" s="1"/>
  <c r="DI89" i="1"/>
  <c r="OZ89" i="1" s="1"/>
  <c r="KU120" i="1"/>
  <c r="WL120" i="1" s="1"/>
  <c r="KU121" i="1"/>
  <c r="WL121" i="1" s="1"/>
  <c r="KU98" i="1"/>
  <c r="WL98" i="1" s="1"/>
  <c r="KU104" i="1"/>
  <c r="WL104" i="1" s="1"/>
  <c r="KU110" i="1"/>
  <c r="WL110" i="1" s="1"/>
  <c r="KU116" i="1"/>
  <c r="WL116" i="1" s="1"/>
  <c r="KU97" i="1"/>
  <c r="WL97" i="1" s="1"/>
  <c r="KU103" i="1"/>
  <c r="WL103" i="1" s="1"/>
  <c r="KU109" i="1"/>
  <c r="WL109" i="1" s="1"/>
  <c r="KU115" i="1"/>
  <c r="WL115" i="1" s="1"/>
  <c r="KU95" i="1"/>
  <c r="WL95" i="1" s="1"/>
  <c r="KU105" i="1"/>
  <c r="WL105" i="1" s="1"/>
  <c r="KU113" i="1"/>
  <c r="WL113" i="1" s="1"/>
  <c r="KU96" i="1"/>
  <c r="WL96" i="1" s="1"/>
  <c r="KU106" i="1"/>
  <c r="WL106" i="1" s="1"/>
  <c r="KU114" i="1"/>
  <c r="WL114" i="1" s="1"/>
  <c r="KU99" i="1"/>
  <c r="WL99" i="1" s="1"/>
  <c r="KU107" i="1"/>
  <c r="WL107" i="1" s="1"/>
  <c r="KU117" i="1"/>
  <c r="WL117" i="1" s="1"/>
  <c r="KU102" i="1"/>
  <c r="WL102" i="1" s="1"/>
  <c r="KU112" i="1"/>
  <c r="WL112" i="1" s="1"/>
  <c r="KU93" i="1"/>
  <c r="WL93" i="1" s="1"/>
  <c r="KU119" i="1"/>
  <c r="WL119" i="1" s="1"/>
  <c r="KU100" i="1"/>
  <c r="WL100" i="1" s="1"/>
  <c r="KU101" i="1"/>
  <c r="WL101" i="1" s="1"/>
  <c r="KU108" i="1"/>
  <c r="WL108" i="1" s="1"/>
  <c r="KU118" i="1"/>
  <c r="WL118" i="1" s="1"/>
  <c r="KU111" i="1"/>
  <c r="WL111" i="1" s="1"/>
  <c r="KU90" i="1"/>
  <c r="WL90" i="1" s="1"/>
  <c r="KO121" i="1"/>
  <c r="WF121" i="1" s="1"/>
  <c r="KO120" i="1"/>
  <c r="WF120" i="1" s="1"/>
  <c r="KO98" i="1"/>
  <c r="WF98" i="1" s="1"/>
  <c r="KO104" i="1"/>
  <c r="WF104" i="1" s="1"/>
  <c r="KO110" i="1"/>
  <c r="WF110" i="1" s="1"/>
  <c r="KO116" i="1"/>
  <c r="WF116" i="1" s="1"/>
  <c r="KO97" i="1"/>
  <c r="WF97" i="1" s="1"/>
  <c r="KO103" i="1"/>
  <c r="WF103" i="1" s="1"/>
  <c r="KO109" i="1"/>
  <c r="WF109" i="1" s="1"/>
  <c r="KO115" i="1"/>
  <c r="WF115" i="1" s="1"/>
  <c r="KO95" i="1"/>
  <c r="WF95" i="1" s="1"/>
  <c r="KO105" i="1"/>
  <c r="WF105" i="1" s="1"/>
  <c r="KO113" i="1"/>
  <c r="WF113" i="1" s="1"/>
  <c r="KO96" i="1"/>
  <c r="WF96" i="1" s="1"/>
  <c r="KO106" i="1"/>
  <c r="WF106" i="1" s="1"/>
  <c r="KO114" i="1"/>
  <c r="WF114" i="1" s="1"/>
  <c r="KO99" i="1"/>
  <c r="WF99" i="1" s="1"/>
  <c r="KO107" i="1"/>
  <c r="WF107" i="1" s="1"/>
  <c r="KO117" i="1"/>
  <c r="WF117" i="1" s="1"/>
  <c r="KO102" i="1"/>
  <c r="WF102" i="1" s="1"/>
  <c r="KO112" i="1"/>
  <c r="WF112" i="1" s="1"/>
  <c r="KO93" i="1"/>
  <c r="WF93" i="1" s="1"/>
  <c r="KO119" i="1"/>
  <c r="WF119" i="1" s="1"/>
  <c r="KO100" i="1"/>
  <c r="WF100" i="1" s="1"/>
  <c r="KO101" i="1"/>
  <c r="WF101" i="1" s="1"/>
  <c r="KO108" i="1"/>
  <c r="WF108" i="1" s="1"/>
  <c r="KO118" i="1"/>
  <c r="WF118" i="1" s="1"/>
  <c r="KO111" i="1"/>
  <c r="WF111" i="1" s="1"/>
  <c r="KO90" i="1"/>
  <c r="WF90" i="1" s="1"/>
  <c r="KI120" i="1"/>
  <c r="VZ120" i="1" s="1"/>
  <c r="KI121" i="1"/>
  <c r="VZ121" i="1" s="1"/>
  <c r="KI98" i="1"/>
  <c r="VZ98" i="1" s="1"/>
  <c r="KI104" i="1"/>
  <c r="VZ104" i="1" s="1"/>
  <c r="KI110" i="1"/>
  <c r="VZ110" i="1" s="1"/>
  <c r="KI116" i="1"/>
  <c r="VZ116" i="1" s="1"/>
  <c r="KI97" i="1"/>
  <c r="VZ97" i="1" s="1"/>
  <c r="KI103" i="1"/>
  <c r="VZ103" i="1" s="1"/>
  <c r="KI109" i="1"/>
  <c r="VZ109" i="1" s="1"/>
  <c r="KI115" i="1"/>
  <c r="VZ115" i="1" s="1"/>
  <c r="KI95" i="1"/>
  <c r="VZ95" i="1" s="1"/>
  <c r="KI105" i="1"/>
  <c r="VZ105" i="1" s="1"/>
  <c r="KI113" i="1"/>
  <c r="VZ113" i="1" s="1"/>
  <c r="KI96" i="1"/>
  <c r="VZ96" i="1" s="1"/>
  <c r="KI106" i="1"/>
  <c r="VZ106" i="1" s="1"/>
  <c r="KI114" i="1"/>
  <c r="VZ114" i="1" s="1"/>
  <c r="KI99" i="1"/>
  <c r="VZ99" i="1" s="1"/>
  <c r="KI107" i="1"/>
  <c r="VZ107" i="1" s="1"/>
  <c r="KI117" i="1"/>
  <c r="VZ117" i="1" s="1"/>
  <c r="KI100" i="1"/>
  <c r="VZ100" i="1" s="1"/>
  <c r="KI102" i="1"/>
  <c r="VZ102" i="1" s="1"/>
  <c r="KI112" i="1"/>
  <c r="VZ112" i="1" s="1"/>
  <c r="KI119" i="1"/>
  <c r="VZ119" i="1" s="1"/>
  <c r="KI93" i="1"/>
  <c r="VZ93" i="1" s="1"/>
  <c r="KI101" i="1"/>
  <c r="VZ101" i="1" s="1"/>
  <c r="KI108" i="1"/>
  <c r="VZ108" i="1" s="1"/>
  <c r="KI118" i="1"/>
  <c r="VZ118" i="1" s="1"/>
  <c r="KI111" i="1"/>
  <c r="VZ111" i="1" s="1"/>
  <c r="KI90" i="1"/>
  <c r="VZ90" i="1" s="1"/>
  <c r="KC120" i="1"/>
  <c r="VT120" i="1" s="1"/>
  <c r="KC121" i="1"/>
  <c r="VT121" i="1" s="1"/>
  <c r="KC98" i="1"/>
  <c r="VT98" i="1" s="1"/>
  <c r="KC104" i="1"/>
  <c r="VT104" i="1" s="1"/>
  <c r="KC110" i="1"/>
  <c r="VT110" i="1" s="1"/>
  <c r="KC116" i="1"/>
  <c r="VT116" i="1" s="1"/>
  <c r="KC97" i="1"/>
  <c r="VT97" i="1" s="1"/>
  <c r="KC103" i="1"/>
  <c r="VT103" i="1" s="1"/>
  <c r="KC109" i="1"/>
  <c r="VT109" i="1" s="1"/>
  <c r="KC115" i="1"/>
  <c r="VT115" i="1" s="1"/>
  <c r="KC95" i="1"/>
  <c r="VT95" i="1" s="1"/>
  <c r="KC105" i="1"/>
  <c r="VT105" i="1" s="1"/>
  <c r="KC113" i="1"/>
  <c r="VT113" i="1" s="1"/>
  <c r="KC96" i="1"/>
  <c r="VT96" i="1" s="1"/>
  <c r="KC106" i="1"/>
  <c r="VT106" i="1" s="1"/>
  <c r="KC114" i="1"/>
  <c r="VT114" i="1" s="1"/>
  <c r="KC99" i="1"/>
  <c r="VT99" i="1" s="1"/>
  <c r="KC107" i="1"/>
  <c r="VT107" i="1" s="1"/>
  <c r="KC117" i="1"/>
  <c r="VT117" i="1" s="1"/>
  <c r="KC100" i="1"/>
  <c r="VT100" i="1" s="1"/>
  <c r="KC108" i="1"/>
  <c r="VT108" i="1" s="1"/>
  <c r="KC118" i="1"/>
  <c r="VT118" i="1" s="1"/>
  <c r="KC102" i="1"/>
  <c r="VT102" i="1" s="1"/>
  <c r="KC112" i="1"/>
  <c r="VT112" i="1" s="1"/>
  <c r="KC93" i="1"/>
  <c r="VT93" i="1" s="1"/>
  <c r="KC101" i="1"/>
  <c r="VT101" i="1" s="1"/>
  <c r="KC111" i="1"/>
  <c r="VT111" i="1" s="1"/>
  <c r="KC119" i="1"/>
  <c r="VT119" i="1" s="1"/>
  <c r="KC90" i="1"/>
  <c r="VT90" i="1" s="1"/>
  <c r="JW121" i="1"/>
  <c r="VN121" i="1" s="1"/>
  <c r="JW120" i="1"/>
  <c r="VN120" i="1" s="1"/>
  <c r="JW98" i="1"/>
  <c r="VN98" i="1" s="1"/>
  <c r="JW104" i="1"/>
  <c r="VN104" i="1" s="1"/>
  <c r="JW110" i="1"/>
  <c r="VN110" i="1" s="1"/>
  <c r="JW116" i="1"/>
  <c r="VN116" i="1" s="1"/>
  <c r="JW94" i="1"/>
  <c r="VN94" i="1" s="1"/>
  <c r="JW100" i="1"/>
  <c r="VN100" i="1" s="1"/>
  <c r="JW106" i="1"/>
  <c r="VN106" i="1" s="1"/>
  <c r="JW112" i="1"/>
  <c r="VN112" i="1" s="1"/>
  <c r="JW118" i="1"/>
  <c r="VN118" i="1" s="1"/>
  <c r="JW97" i="1"/>
  <c r="VN97" i="1" s="1"/>
  <c r="JW103" i="1"/>
  <c r="VN103" i="1" s="1"/>
  <c r="JW109" i="1"/>
  <c r="VN109" i="1" s="1"/>
  <c r="JW115" i="1"/>
  <c r="VN115" i="1" s="1"/>
  <c r="JW96" i="1"/>
  <c r="VN96" i="1" s="1"/>
  <c r="JW108" i="1"/>
  <c r="VN108" i="1" s="1"/>
  <c r="JW99" i="1"/>
  <c r="VN99" i="1" s="1"/>
  <c r="JW111" i="1"/>
  <c r="VN111" i="1" s="1"/>
  <c r="JW101" i="1"/>
  <c r="VN101" i="1" s="1"/>
  <c r="JW113" i="1"/>
  <c r="VN113" i="1" s="1"/>
  <c r="JW102" i="1"/>
  <c r="VN102" i="1" s="1"/>
  <c r="JW114" i="1"/>
  <c r="VN114" i="1" s="1"/>
  <c r="JW95" i="1"/>
  <c r="VN95" i="1" s="1"/>
  <c r="JW107" i="1"/>
  <c r="VN107" i="1" s="1"/>
  <c r="JW119" i="1"/>
  <c r="VN119" i="1" s="1"/>
  <c r="JW93" i="1"/>
  <c r="VN93" i="1" s="1"/>
  <c r="JW105" i="1"/>
  <c r="VN105" i="1" s="1"/>
  <c r="JW117" i="1"/>
  <c r="VN117" i="1" s="1"/>
  <c r="JW89" i="1"/>
  <c r="VN89" i="1" s="1"/>
  <c r="JW88" i="1"/>
  <c r="VN88" i="1" s="1"/>
  <c r="JW87" i="1"/>
  <c r="VN87" i="1" s="1"/>
  <c r="JW90" i="1"/>
  <c r="VN90" i="1" s="1"/>
  <c r="JW92" i="1"/>
  <c r="VN92" i="1" s="1"/>
  <c r="JW91" i="1"/>
  <c r="VN91" i="1" s="1"/>
  <c r="JQ120" i="1"/>
  <c r="VH120" i="1" s="1"/>
  <c r="JQ121" i="1"/>
  <c r="VH121" i="1" s="1"/>
  <c r="JQ93" i="1"/>
  <c r="VH93" i="1" s="1"/>
  <c r="JQ99" i="1"/>
  <c r="VH99" i="1" s="1"/>
  <c r="JQ105" i="1"/>
  <c r="VH105" i="1" s="1"/>
  <c r="JQ111" i="1"/>
  <c r="VH111" i="1" s="1"/>
  <c r="JQ117" i="1"/>
  <c r="VH117" i="1" s="1"/>
  <c r="JQ97" i="1"/>
  <c r="VH97" i="1" s="1"/>
  <c r="JQ104" i="1"/>
  <c r="VH104" i="1" s="1"/>
  <c r="JQ112" i="1"/>
  <c r="VH112" i="1" s="1"/>
  <c r="JQ119" i="1"/>
  <c r="VH119" i="1" s="1"/>
  <c r="JQ98" i="1"/>
  <c r="VH98" i="1" s="1"/>
  <c r="JQ106" i="1"/>
  <c r="VH106" i="1" s="1"/>
  <c r="JQ113" i="1"/>
  <c r="VH113" i="1" s="1"/>
  <c r="JQ100" i="1"/>
  <c r="VH100" i="1" s="1"/>
  <c r="JQ107" i="1"/>
  <c r="VH107" i="1" s="1"/>
  <c r="JQ114" i="1"/>
  <c r="VH114" i="1" s="1"/>
  <c r="JQ96" i="1"/>
  <c r="VH96" i="1" s="1"/>
  <c r="JQ103" i="1"/>
  <c r="VH103" i="1" s="1"/>
  <c r="JQ110" i="1"/>
  <c r="VH110" i="1" s="1"/>
  <c r="JQ118" i="1"/>
  <c r="VH118" i="1" s="1"/>
  <c r="JQ102" i="1"/>
  <c r="VH102" i="1" s="1"/>
  <c r="JQ108" i="1"/>
  <c r="VH108" i="1" s="1"/>
  <c r="JQ109" i="1"/>
  <c r="VH109" i="1" s="1"/>
  <c r="JQ115" i="1"/>
  <c r="VH115" i="1" s="1"/>
  <c r="JQ101" i="1"/>
  <c r="VH101" i="1" s="1"/>
  <c r="JQ95" i="1"/>
  <c r="VH95" i="1" s="1"/>
  <c r="JQ116" i="1"/>
  <c r="VH116" i="1" s="1"/>
  <c r="JQ90" i="1"/>
  <c r="VH90" i="1" s="1"/>
  <c r="JK121" i="1"/>
  <c r="VB121" i="1" s="1"/>
  <c r="JK120" i="1"/>
  <c r="VB120" i="1" s="1"/>
  <c r="JK93" i="1"/>
  <c r="VB93" i="1" s="1"/>
  <c r="JK99" i="1"/>
  <c r="VB99" i="1" s="1"/>
  <c r="JK105" i="1"/>
  <c r="VB105" i="1" s="1"/>
  <c r="JK111" i="1"/>
  <c r="VB111" i="1" s="1"/>
  <c r="JK117" i="1"/>
  <c r="VB117" i="1" s="1"/>
  <c r="JK94" i="1"/>
  <c r="VB94" i="1" s="1"/>
  <c r="JK101" i="1"/>
  <c r="VB101" i="1" s="1"/>
  <c r="JK108" i="1"/>
  <c r="VB108" i="1" s="1"/>
  <c r="JK115" i="1"/>
  <c r="VB115" i="1" s="1"/>
  <c r="JK95" i="1"/>
  <c r="VB95" i="1" s="1"/>
  <c r="JK102" i="1"/>
  <c r="VB102" i="1" s="1"/>
  <c r="JK109" i="1"/>
  <c r="VB109" i="1" s="1"/>
  <c r="JK116" i="1"/>
  <c r="VB116" i="1" s="1"/>
  <c r="JK96" i="1"/>
  <c r="VB96" i="1" s="1"/>
  <c r="JK103" i="1"/>
  <c r="VB103" i="1" s="1"/>
  <c r="JK110" i="1"/>
  <c r="VB110" i="1" s="1"/>
  <c r="JK118" i="1"/>
  <c r="VB118" i="1" s="1"/>
  <c r="JK100" i="1"/>
  <c r="VB100" i="1" s="1"/>
  <c r="JK107" i="1"/>
  <c r="VB107" i="1" s="1"/>
  <c r="JK114" i="1"/>
  <c r="VB114" i="1" s="1"/>
  <c r="JK113" i="1"/>
  <c r="VB113" i="1" s="1"/>
  <c r="JK97" i="1"/>
  <c r="VB97" i="1" s="1"/>
  <c r="JK119" i="1"/>
  <c r="VB119" i="1" s="1"/>
  <c r="JK98" i="1"/>
  <c r="VB98" i="1" s="1"/>
  <c r="JK104" i="1"/>
  <c r="VB104" i="1" s="1"/>
  <c r="JK112" i="1"/>
  <c r="VB112" i="1" s="1"/>
  <c r="JK106" i="1"/>
  <c r="VB106" i="1" s="1"/>
  <c r="JK89" i="1"/>
  <c r="VB89" i="1" s="1"/>
  <c r="JK88" i="1"/>
  <c r="VB88" i="1" s="1"/>
  <c r="JK87" i="1"/>
  <c r="VB87" i="1" s="1"/>
  <c r="JK90" i="1"/>
  <c r="VB90" i="1" s="1"/>
  <c r="JK92" i="1"/>
  <c r="VB92" i="1" s="1"/>
  <c r="JK91" i="1"/>
  <c r="VB91" i="1" s="1"/>
  <c r="JE121" i="1"/>
  <c r="UV121" i="1" s="1"/>
  <c r="JE120" i="1"/>
  <c r="UV120" i="1" s="1"/>
  <c r="JE96" i="1"/>
  <c r="UV96" i="1" s="1"/>
  <c r="JE102" i="1"/>
  <c r="UV102" i="1" s="1"/>
  <c r="JE108" i="1"/>
  <c r="UV108" i="1" s="1"/>
  <c r="JE114" i="1"/>
  <c r="UV114" i="1" s="1"/>
  <c r="JE98" i="1"/>
  <c r="UV98" i="1" s="1"/>
  <c r="JE105" i="1"/>
  <c r="UV105" i="1" s="1"/>
  <c r="JE112" i="1"/>
  <c r="UV112" i="1" s="1"/>
  <c r="JE119" i="1"/>
  <c r="UV119" i="1" s="1"/>
  <c r="JE93" i="1"/>
  <c r="UV93" i="1" s="1"/>
  <c r="JE101" i="1"/>
  <c r="UV101" i="1" s="1"/>
  <c r="JE110" i="1"/>
  <c r="UV110" i="1" s="1"/>
  <c r="JE118" i="1"/>
  <c r="UV118" i="1" s="1"/>
  <c r="JE103" i="1"/>
  <c r="UV103" i="1" s="1"/>
  <c r="JE111" i="1"/>
  <c r="UV111" i="1" s="1"/>
  <c r="JE95" i="1"/>
  <c r="UV95" i="1" s="1"/>
  <c r="JE104" i="1"/>
  <c r="UV104" i="1" s="1"/>
  <c r="JE113" i="1"/>
  <c r="UV113" i="1" s="1"/>
  <c r="JE100" i="1"/>
  <c r="UV100" i="1" s="1"/>
  <c r="JE109" i="1"/>
  <c r="UV109" i="1" s="1"/>
  <c r="JE117" i="1"/>
  <c r="UV117" i="1" s="1"/>
  <c r="JE99" i="1"/>
  <c r="UV99" i="1" s="1"/>
  <c r="JE106" i="1"/>
  <c r="UV106" i="1" s="1"/>
  <c r="JE107" i="1"/>
  <c r="UV107" i="1" s="1"/>
  <c r="JE115" i="1"/>
  <c r="UV115" i="1" s="1"/>
  <c r="JE97" i="1"/>
  <c r="UV97" i="1" s="1"/>
  <c r="JE116" i="1"/>
  <c r="UV116" i="1" s="1"/>
  <c r="JE90" i="1"/>
  <c r="UV90" i="1" s="1"/>
  <c r="IY120" i="1"/>
  <c r="UP120" i="1" s="1"/>
  <c r="IY121" i="1"/>
  <c r="UP121" i="1" s="1"/>
  <c r="IY96" i="1"/>
  <c r="UP96" i="1" s="1"/>
  <c r="IY102" i="1"/>
  <c r="UP102" i="1" s="1"/>
  <c r="IY108" i="1"/>
  <c r="UP108" i="1" s="1"/>
  <c r="IY114" i="1"/>
  <c r="UP114" i="1" s="1"/>
  <c r="IY101" i="1"/>
  <c r="UP101" i="1" s="1"/>
  <c r="IY109" i="1"/>
  <c r="UP109" i="1" s="1"/>
  <c r="IY116" i="1"/>
  <c r="UP116" i="1" s="1"/>
  <c r="IY98" i="1"/>
  <c r="UP98" i="1" s="1"/>
  <c r="IY106" i="1"/>
  <c r="UP106" i="1" s="1"/>
  <c r="IY115" i="1"/>
  <c r="UP115" i="1" s="1"/>
  <c r="IY99" i="1"/>
  <c r="UP99" i="1" s="1"/>
  <c r="IY97" i="1"/>
  <c r="UP97" i="1" s="1"/>
  <c r="IY110" i="1"/>
  <c r="UP110" i="1" s="1"/>
  <c r="IY119" i="1"/>
  <c r="UP119" i="1" s="1"/>
  <c r="IY100" i="1"/>
  <c r="UP100" i="1" s="1"/>
  <c r="IY111" i="1"/>
  <c r="UP111" i="1" s="1"/>
  <c r="IY103" i="1"/>
  <c r="UP103" i="1" s="1"/>
  <c r="IY112" i="1"/>
  <c r="UP112" i="1" s="1"/>
  <c r="IY95" i="1"/>
  <c r="UP95" i="1" s="1"/>
  <c r="IY107" i="1"/>
  <c r="UP107" i="1" s="1"/>
  <c r="IY118" i="1"/>
  <c r="UP118" i="1" s="1"/>
  <c r="IY105" i="1"/>
  <c r="UP105" i="1" s="1"/>
  <c r="IY113" i="1"/>
  <c r="UP113" i="1" s="1"/>
  <c r="IY117" i="1"/>
  <c r="UP117" i="1" s="1"/>
  <c r="IY104" i="1"/>
  <c r="UP104" i="1" s="1"/>
  <c r="IY93" i="1"/>
  <c r="UP93" i="1" s="1"/>
  <c r="IY90" i="1"/>
  <c r="UP90" i="1" s="1"/>
  <c r="IS121" i="1"/>
  <c r="UJ121" i="1" s="1"/>
  <c r="IS120" i="1"/>
  <c r="UJ120" i="1" s="1"/>
  <c r="IS96" i="1"/>
  <c r="UJ96" i="1" s="1"/>
  <c r="IS102" i="1"/>
  <c r="UJ102" i="1" s="1"/>
  <c r="IS108" i="1"/>
  <c r="UJ108" i="1" s="1"/>
  <c r="IS114" i="1"/>
  <c r="UJ114" i="1" s="1"/>
  <c r="IS98" i="1"/>
  <c r="UJ98" i="1" s="1"/>
  <c r="IS105" i="1"/>
  <c r="UJ105" i="1" s="1"/>
  <c r="IS112" i="1"/>
  <c r="UJ112" i="1" s="1"/>
  <c r="IS119" i="1"/>
  <c r="UJ119" i="1" s="1"/>
  <c r="IS95" i="1"/>
  <c r="UJ95" i="1" s="1"/>
  <c r="IS104" i="1"/>
  <c r="UJ104" i="1" s="1"/>
  <c r="IS113" i="1"/>
  <c r="UJ113" i="1" s="1"/>
  <c r="IS97" i="1"/>
  <c r="UJ97" i="1" s="1"/>
  <c r="IS106" i="1"/>
  <c r="UJ106" i="1" s="1"/>
  <c r="IS115" i="1"/>
  <c r="UJ115" i="1" s="1"/>
  <c r="IS103" i="1"/>
  <c r="UJ103" i="1" s="1"/>
  <c r="IS117" i="1"/>
  <c r="UJ117" i="1" s="1"/>
  <c r="IS93" i="1"/>
  <c r="UJ93" i="1" s="1"/>
  <c r="IS107" i="1"/>
  <c r="UJ107" i="1" s="1"/>
  <c r="IS118" i="1"/>
  <c r="UJ118" i="1" s="1"/>
  <c r="IS109" i="1"/>
  <c r="UJ109" i="1" s="1"/>
  <c r="IS99" i="1"/>
  <c r="UJ99" i="1" s="1"/>
  <c r="IS110" i="1"/>
  <c r="UJ110" i="1" s="1"/>
  <c r="IS101" i="1"/>
  <c r="UJ101" i="1" s="1"/>
  <c r="IS116" i="1"/>
  <c r="UJ116" i="1" s="1"/>
  <c r="IS100" i="1"/>
  <c r="UJ100" i="1" s="1"/>
  <c r="IS111" i="1"/>
  <c r="UJ111" i="1" s="1"/>
  <c r="IS90" i="1"/>
  <c r="UJ90" i="1" s="1"/>
  <c r="IM121" i="1"/>
  <c r="UD121" i="1" s="1"/>
  <c r="IM120" i="1"/>
  <c r="UD120" i="1" s="1"/>
  <c r="IM96" i="1"/>
  <c r="UD96" i="1" s="1"/>
  <c r="IM102" i="1"/>
  <c r="UD102" i="1" s="1"/>
  <c r="IM108" i="1"/>
  <c r="UD108" i="1" s="1"/>
  <c r="IM114" i="1"/>
  <c r="UD114" i="1" s="1"/>
  <c r="IM101" i="1"/>
  <c r="UD101" i="1" s="1"/>
  <c r="IM109" i="1"/>
  <c r="UD109" i="1" s="1"/>
  <c r="IM116" i="1"/>
  <c r="UD116" i="1" s="1"/>
  <c r="IM99" i="1"/>
  <c r="UD99" i="1" s="1"/>
  <c r="IM106" i="1"/>
  <c r="UD106" i="1" s="1"/>
  <c r="IM113" i="1"/>
  <c r="UD113" i="1" s="1"/>
  <c r="IM100" i="1"/>
  <c r="UD100" i="1" s="1"/>
  <c r="IM111" i="1"/>
  <c r="UD111" i="1" s="1"/>
  <c r="IM103" i="1"/>
  <c r="UD103" i="1" s="1"/>
  <c r="IM112" i="1"/>
  <c r="UD112" i="1" s="1"/>
  <c r="IM97" i="1"/>
  <c r="UD97" i="1" s="1"/>
  <c r="IM107" i="1"/>
  <c r="UD107" i="1" s="1"/>
  <c r="IM118" i="1"/>
  <c r="UD118" i="1" s="1"/>
  <c r="IM105" i="1"/>
  <c r="UD105" i="1" s="1"/>
  <c r="IM110" i="1"/>
  <c r="UD110" i="1" s="1"/>
  <c r="IM93" i="1"/>
  <c r="UD93" i="1" s="1"/>
  <c r="IM115" i="1"/>
  <c r="UD115" i="1" s="1"/>
  <c r="IM95" i="1"/>
  <c r="UD95" i="1" s="1"/>
  <c r="IM117" i="1"/>
  <c r="UD117" i="1" s="1"/>
  <c r="IM104" i="1"/>
  <c r="UD104" i="1" s="1"/>
  <c r="IM98" i="1"/>
  <c r="UD98" i="1" s="1"/>
  <c r="IM119" i="1"/>
  <c r="UD119" i="1" s="1"/>
  <c r="IM90" i="1"/>
  <c r="UD90" i="1" s="1"/>
  <c r="IG120" i="1"/>
  <c r="TX120" i="1" s="1"/>
  <c r="IG121" i="1"/>
  <c r="TX121" i="1" s="1"/>
  <c r="IG96" i="1"/>
  <c r="TX96" i="1" s="1"/>
  <c r="IG102" i="1"/>
  <c r="TX102" i="1" s="1"/>
  <c r="IG108" i="1"/>
  <c r="TX108" i="1" s="1"/>
  <c r="IG114" i="1"/>
  <c r="TX114" i="1" s="1"/>
  <c r="IG98" i="1"/>
  <c r="TX98" i="1" s="1"/>
  <c r="IG105" i="1"/>
  <c r="TX105" i="1" s="1"/>
  <c r="IG112" i="1"/>
  <c r="TX112" i="1" s="1"/>
  <c r="IG119" i="1"/>
  <c r="TX119" i="1" s="1"/>
  <c r="IG95" i="1"/>
  <c r="TX95" i="1" s="1"/>
  <c r="IG103" i="1"/>
  <c r="TX103" i="1" s="1"/>
  <c r="IG110" i="1"/>
  <c r="TX110" i="1" s="1"/>
  <c r="IG117" i="1"/>
  <c r="TX117" i="1" s="1"/>
  <c r="IG100" i="1"/>
  <c r="TX100" i="1" s="1"/>
  <c r="IG111" i="1"/>
  <c r="TX111" i="1" s="1"/>
  <c r="IG101" i="1"/>
  <c r="TX101" i="1" s="1"/>
  <c r="IG113" i="1"/>
  <c r="TX113" i="1" s="1"/>
  <c r="IG97" i="1"/>
  <c r="TX97" i="1" s="1"/>
  <c r="IG107" i="1"/>
  <c r="TX107" i="1" s="1"/>
  <c r="IG118" i="1"/>
  <c r="TX118" i="1" s="1"/>
  <c r="IG94" i="1"/>
  <c r="TX94" i="1" s="1"/>
  <c r="IG116" i="1"/>
  <c r="TX116" i="1" s="1"/>
  <c r="IG99" i="1"/>
  <c r="TX99" i="1" s="1"/>
  <c r="IG104" i="1"/>
  <c r="TX104" i="1" s="1"/>
  <c r="IG106" i="1"/>
  <c r="TX106" i="1" s="1"/>
  <c r="IG93" i="1"/>
  <c r="TX93" i="1" s="1"/>
  <c r="IG115" i="1"/>
  <c r="TX115" i="1" s="1"/>
  <c r="IG109" i="1"/>
  <c r="TX109" i="1" s="1"/>
  <c r="IG89" i="1"/>
  <c r="TX89" i="1" s="1"/>
  <c r="IG90" i="1"/>
  <c r="TX90" i="1" s="1"/>
  <c r="IG91" i="1"/>
  <c r="TX91" i="1" s="1"/>
  <c r="IG92" i="1"/>
  <c r="TX92" i="1" s="1"/>
  <c r="IG88" i="1"/>
  <c r="TX88" i="1" s="1"/>
  <c r="IG87" i="1"/>
  <c r="TX87" i="1" s="1"/>
  <c r="IA120" i="1"/>
  <c r="TR120" i="1" s="1"/>
  <c r="IA121" i="1"/>
  <c r="TR121" i="1" s="1"/>
  <c r="IA97" i="1"/>
  <c r="TR97" i="1" s="1"/>
  <c r="IA103" i="1"/>
  <c r="TR103" i="1" s="1"/>
  <c r="IA109" i="1"/>
  <c r="TR109" i="1" s="1"/>
  <c r="IA115" i="1"/>
  <c r="TR115" i="1" s="1"/>
  <c r="IA98" i="1"/>
  <c r="TR98" i="1" s="1"/>
  <c r="IA105" i="1"/>
  <c r="TR105" i="1" s="1"/>
  <c r="IA112" i="1"/>
  <c r="TR112" i="1" s="1"/>
  <c r="IA119" i="1"/>
  <c r="TR119" i="1" s="1"/>
  <c r="IA99" i="1"/>
  <c r="TR99" i="1" s="1"/>
  <c r="IA107" i="1"/>
  <c r="TR107" i="1" s="1"/>
  <c r="IA116" i="1"/>
  <c r="TR116" i="1" s="1"/>
  <c r="IA95" i="1"/>
  <c r="TR95" i="1" s="1"/>
  <c r="IA104" i="1"/>
  <c r="TR104" i="1" s="1"/>
  <c r="IA113" i="1"/>
  <c r="TR113" i="1" s="1"/>
  <c r="IA101" i="1"/>
  <c r="TR101" i="1" s="1"/>
  <c r="IA114" i="1"/>
  <c r="TR114" i="1" s="1"/>
  <c r="IA102" i="1"/>
  <c r="TR102" i="1" s="1"/>
  <c r="IA117" i="1"/>
  <c r="TR117" i="1" s="1"/>
  <c r="IA96" i="1"/>
  <c r="TR96" i="1" s="1"/>
  <c r="IA110" i="1"/>
  <c r="TR110" i="1" s="1"/>
  <c r="IA94" i="1"/>
  <c r="TR94" i="1" s="1"/>
  <c r="IA100" i="1"/>
  <c r="TR100" i="1" s="1"/>
  <c r="IA106" i="1"/>
  <c r="TR106" i="1" s="1"/>
  <c r="IA108" i="1"/>
  <c r="TR108" i="1" s="1"/>
  <c r="IA93" i="1"/>
  <c r="TR93" i="1" s="1"/>
  <c r="IA118" i="1"/>
  <c r="TR118" i="1" s="1"/>
  <c r="IA111" i="1"/>
  <c r="TR111" i="1" s="1"/>
  <c r="IA89" i="1"/>
  <c r="TR89" i="1" s="1"/>
  <c r="IA90" i="1"/>
  <c r="TR90" i="1" s="1"/>
  <c r="IA91" i="1"/>
  <c r="TR91" i="1" s="1"/>
  <c r="IA92" i="1"/>
  <c r="TR92" i="1" s="1"/>
  <c r="IA88" i="1"/>
  <c r="TR88" i="1" s="1"/>
  <c r="IA87" i="1"/>
  <c r="TR87" i="1" s="1"/>
  <c r="HU121" i="1"/>
  <c r="TL121" i="1" s="1"/>
  <c r="HU120" i="1"/>
  <c r="TL120" i="1" s="1"/>
  <c r="HU97" i="1"/>
  <c r="TL97" i="1" s="1"/>
  <c r="HU103" i="1"/>
  <c r="TL103" i="1" s="1"/>
  <c r="HU109" i="1"/>
  <c r="TL109" i="1" s="1"/>
  <c r="HU115" i="1"/>
  <c r="TL115" i="1" s="1"/>
  <c r="HU101" i="1"/>
  <c r="TL101" i="1" s="1"/>
  <c r="HU108" i="1"/>
  <c r="TL108" i="1" s="1"/>
  <c r="HU116" i="1"/>
  <c r="TL116" i="1" s="1"/>
  <c r="HU96" i="1"/>
  <c r="TL96" i="1" s="1"/>
  <c r="HU105" i="1"/>
  <c r="TL105" i="1" s="1"/>
  <c r="HU113" i="1"/>
  <c r="TL113" i="1" s="1"/>
  <c r="HU93" i="1"/>
  <c r="TL93" i="1" s="1"/>
  <c r="HU102" i="1"/>
  <c r="TL102" i="1" s="1"/>
  <c r="HU111" i="1"/>
  <c r="TL111" i="1" s="1"/>
  <c r="HU119" i="1"/>
  <c r="TL119" i="1" s="1"/>
  <c r="HU95" i="1"/>
  <c r="TL95" i="1" s="1"/>
  <c r="HU107" i="1"/>
  <c r="TL107" i="1" s="1"/>
  <c r="HU98" i="1"/>
  <c r="TL98" i="1" s="1"/>
  <c r="HU110" i="1"/>
  <c r="TL110" i="1" s="1"/>
  <c r="HU104" i="1"/>
  <c r="TL104" i="1" s="1"/>
  <c r="HU117" i="1"/>
  <c r="TL117" i="1" s="1"/>
  <c r="HU100" i="1"/>
  <c r="TL100" i="1" s="1"/>
  <c r="HU106" i="1"/>
  <c r="TL106" i="1" s="1"/>
  <c r="HU112" i="1"/>
  <c r="TL112" i="1" s="1"/>
  <c r="HU114" i="1"/>
  <c r="TL114" i="1" s="1"/>
  <c r="HU99" i="1"/>
  <c r="TL99" i="1" s="1"/>
  <c r="HU118" i="1"/>
  <c r="TL118" i="1" s="1"/>
  <c r="HU90" i="1"/>
  <c r="TL90" i="1" s="1"/>
  <c r="HO120" i="1"/>
  <c r="TF120" i="1" s="1"/>
  <c r="HO121" i="1"/>
  <c r="TF121" i="1" s="1"/>
  <c r="HO97" i="1"/>
  <c r="TF97" i="1" s="1"/>
  <c r="HO103" i="1"/>
  <c r="TF103" i="1" s="1"/>
  <c r="HO109" i="1"/>
  <c r="TF109" i="1" s="1"/>
  <c r="HO115" i="1"/>
  <c r="TF115" i="1" s="1"/>
  <c r="HO98" i="1"/>
  <c r="TF98" i="1" s="1"/>
  <c r="HO105" i="1"/>
  <c r="TF105" i="1" s="1"/>
  <c r="HO112" i="1"/>
  <c r="TF112" i="1" s="1"/>
  <c r="HO119" i="1"/>
  <c r="TF119" i="1" s="1"/>
  <c r="HO100" i="1"/>
  <c r="TF100" i="1" s="1"/>
  <c r="HO108" i="1"/>
  <c r="TF108" i="1" s="1"/>
  <c r="HO117" i="1"/>
  <c r="TF117" i="1" s="1"/>
  <c r="HO94" i="1"/>
  <c r="TF94" i="1" s="1"/>
  <c r="HO104" i="1"/>
  <c r="TF104" i="1" s="1"/>
  <c r="HO114" i="1"/>
  <c r="TF114" i="1" s="1"/>
  <c r="HO101" i="1"/>
  <c r="TF101" i="1" s="1"/>
  <c r="HO111" i="1"/>
  <c r="TF111" i="1" s="1"/>
  <c r="HO93" i="1"/>
  <c r="TF93" i="1" s="1"/>
  <c r="HO107" i="1"/>
  <c r="TF107" i="1" s="1"/>
  <c r="HO95" i="1"/>
  <c r="TF95" i="1" s="1"/>
  <c r="HO110" i="1"/>
  <c r="TF110" i="1" s="1"/>
  <c r="HO102" i="1"/>
  <c r="TF102" i="1" s="1"/>
  <c r="HO118" i="1"/>
  <c r="TF118" i="1" s="1"/>
  <c r="HO99" i="1"/>
  <c r="TF99" i="1" s="1"/>
  <c r="HO106" i="1"/>
  <c r="TF106" i="1" s="1"/>
  <c r="HO113" i="1"/>
  <c r="TF113" i="1" s="1"/>
  <c r="HO116" i="1"/>
  <c r="TF116" i="1" s="1"/>
  <c r="HO96" i="1"/>
  <c r="TF96" i="1" s="1"/>
  <c r="HO89" i="1"/>
  <c r="TF89" i="1" s="1"/>
  <c r="HO90" i="1"/>
  <c r="TF90" i="1" s="1"/>
  <c r="HO91" i="1"/>
  <c r="TF91" i="1" s="1"/>
  <c r="HO92" i="1"/>
  <c r="TF92" i="1" s="1"/>
  <c r="HO88" i="1"/>
  <c r="TF88" i="1" s="1"/>
  <c r="HO87" i="1"/>
  <c r="TF87" i="1" s="1"/>
  <c r="HI121" i="1"/>
  <c r="SZ121" i="1" s="1"/>
  <c r="HI120" i="1"/>
  <c r="SZ120" i="1" s="1"/>
  <c r="HI97" i="1"/>
  <c r="SZ97" i="1" s="1"/>
  <c r="HI103" i="1"/>
  <c r="SZ103" i="1" s="1"/>
  <c r="HI109" i="1"/>
  <c r="SZ109" i="1" s="1"/>
  <c r="HI115" i="1"/>
  <c r="SZ115" i="1" s="1"/>
  <c r="HI94" i="1"/>
  <c r="SZ94" i="1" s="1"/>
  <c r="HI101" i="1"/>
  <c r="SZ101" i="1" s="1"/>
  <c r="HI108" i="1"/>
  <c r="SZ108" i="1" s="1"/>
  <c r="HI116" i="1"/>
  <c r="SZ116" i="1" s="1"/>
  <c r="HI98" i="1"/>
  <c r="SZ98" i="1" s="1"/>
  <c r="HI106" i="1"/>
  <c r="SZ106" i="1" s="1"/>
  <c r="HI114" i="1"/>
  <c r="SZ114" i="1" s="1"/>
  <c r="HI100" i="1"/>
  <c r="SZ100" i="1" s="1"/>
  <c r="HI111" i="1"/>
  <c r="SZ111" i="1" s="1"/>
  <c r="HI96" i="1"/>
  <c r="SZ96" i="1" s="1"/>
  <c r="HI107" i="1"/>
  <c r="SZ107" i="1" s="1"/>
  <c r="HI118" i="1"/>
  <c r="SZ118" i="1" s="1"/>
  <c r="HI99" i="1"/>
  <c r="SZ99" i="1" s="1"/>
  <c r="HI113" i="1"/>
  <c r="SZ113" i="1" s="1"/>
  <c r="HI102" i="1"/>
  <c r="SZ102" i="1" s="1"/>
  <c r="HI117" i="1"/>
  <c r="SZ117" i="1" s="1"/>
  <c r="HI93" i="1"/>
  <c r="SZ93" i="1" s="1"/>
  <c r="HI110" i="1"/>
  <c r="SZ110" i="1" s="1"/>
  <c r="HI105" i="1"/>
  <c r="SZ105" i="1" s="1"/>
  <c r="HI112" i="1"/>
  <c r="SZ112" i="1" s="1"/>
  <c r="HI119" i="1"/>
  <c r="SZ119" i="1" s="1"/>
  <c r="HI104" i="1"/>
  <c r="SZ104" i="1" s="1"/>
  <c r="HI95" i="1"/>
  <c r="SZ95" i="1" s="1"/>
  <c r="HI89" i="1"/>
  <c r="SZ89" i="1" s="1"/>
  <c r="HI90" i="1"/>
  <c r="SZ90" i="1" s="1"/>
  <c r="HI91" i="1"/>
  <c r="SZ91" i="1" s="1"/>
  <c r="HI92" i="1"/>
  <c r="SZ92" i="1" s="1"/>
  <c r="HI88" i="1"/>
  <c r="SZ88" i="1" s="1"/>
  <c r="HI87" i="1"/>
  <c r="SZ87" i="1" s="1"/>
  <c r="HC121" i="1"/>
  <c r="ST121" i="1" s="1"/>
  <c r="HC120" i="1"/>
  <c r="ST120" i="1" s="1"/>
  <c r="HC97" i="1"/>
  <c r="ST97" i="1" s="1"/>
  <c r="HC103" i="1"/>
  <c r="ST103" i="1" s="1"/>
  <c r="HC109" i="1"/>
  <c r="ST109" i="1" s="1"/>
  <c r="HC115" i="1"/>
  <c r="ST115" i="1" s="1"/>
  <c r="HC99" i="1"/>
  <c r="ST99" i="1" s="1"/>
  <c r="HC106" i="1"/>
  <c r="ST106" i="1" s="1"/>
  <c r="HC113" i="1"/>
  <c r="ST113" i="1" s="1"/>
  <c r="HC98" i="1"/>
  <c r="ST98" i="1" s="1"/>
  <c r="HC105" i="1"/>
  <c r="ST105" i="1" s="1"/>
  <c r="HC112" i="1"/>
  <c r="ST112" i="1" s="1"/>
  <c r="HC119" i="1"/>
  <c r="ST119" i="1" s="1"/>
  <c r="HC104" i="1"/>
  <c r="ST104" i="1" s="1"/>
  <c r="HC116" i="1"/>
  <c r="ST116" i="1" s="1"/>
  <c r="HC101" i="1"/>
  <c r="ST101" i="1" s="1"/>
  <c r="HC114" i="1"/>
  <c r="ST114" i="1" s="1"/>
  <c r="HC96" i="1"/>
  <c r="ST96" i="1" s="1"/>
  <c r="HC110" i="1"/>
  <c r="ST110" i="1" s="1"/>
  <c r="HC93" i="1"/>
  <c r="ST93" i="1" s="1"/>
  <c r="HC111" i="1"/>
  <c r="ST111" i="1" s="1"/>
  <c r="HC95" i="1"/>
  <c r="ST95" i="1" s="1"/>
  <c r="HC117" i="1"/>
  <c r="ST117" i="1" s="1"/>
  <c r="HC107" i="1"/>
  <c r="ST107" i="1" s="1"/>
  <c r="HC100" i="1"/>
  <c r="ST100" i="1" s="1"/>
  <c r="HC102" i="1"/>
  <c r="ST102" i="1" s="1"/>
  <c r="HC118" i="1"/>
  <c r="ST118" i="1" s="1"/>
  <c r="HC108" i="1"/>
  <c r="ST108" i="1" s="1"/>
  <c r="HC90" i="1"/>
  <c r="ST90" i="1" s="1"/>
  <c r="OO24" i="1"/>
  <c r="AAF24" i="1" s="1"/>
  <c r="OO121" i="1"/>
  <c r="AAF121" i="1" s="1"/>
  <c r="OO120" i="1"/>
  <c r="AAF120" i="1" s="1"/>
  <c r="OO97" i="1"/>
  <c r="AAF97" i="1" s="1"/>
  <c r="OO103" i="1"/>
  <c r="AAF103" i="1" s="1"/>
  <c r="OO109" i="1"/>
  <c r="AAF109" i="1" s="1"/>
  <c r="OO115" i="1"/>
  <c r="AAF115" i="1" s="1"/>
  <c r="OO96" i="1"/>
  <c r="AAF96" i="1" s="1"/>
  <c r="OO102" i="1"/>
  <c r="AAF102" i="1" s="1"/>
  <c r="OO108" i="1"/>
  <c r="AAF108" i="1" s="1"/>
  <c r="OO114" i="1"/>
  <c r="AAF114" i="1" s="1"/>
  <c r="OO93" i="1"/>
  <c r="AAF93" i="1" s="1"/>
  <c r="OO101" i="1"/>
  <c r="AAF101" i="1" s="1"/>
  <c r="OO111" i="1"/>
  <c r="AAF111" i="1" s="1"/>
  <c r="OO119" i="1"/>
  <c r="AAF119" i="1" s="1"/>
  <c r="OO94" i="1"/>
  <c r="AAF94" i="1" s="1"/>
  <c r="OO104" i="1"/>
  <c r="AAF104" i="1" s="1"/>
  <c r="OO112" i="1"/>
  <c r="AAF112" i="1" s="1"/>
  <c r="OO95" i="1"/>
  <c r="AAF95" i="1" s="1"/>
  <c r="OO105" i="1"/>
  <c r="AAF105" i="1" s="1"/>
  <c r="OO113" i="1"/>
  <c r="AAF113" i="1" s="1"/>
  <c r="OO100" i="1"/>
  <c r="AAF100" i="1" s="1"/>
  <c r="OO110" i="1"/>
  <c r="AAF110" i="1" s="1"/>
  <c r="OO118" i="1"/>
  <c r="AAF118" i="1" s="1"/>
  <c r="OO107" i="1"/>
  <c r="AAF107" i="1" s="1"/>
  <c r="OO116" i="1"/>
  <c r="AAF116" i="1" s="1"/>
  <c r="OO117" i="1"/>
  <c r="AAF117" i="1" s="1"/>
  <c r="OO98" i="1"/>
  <c r="AAF98" i="1" s="1"/>
  <c r="OO106" i="1"/>
  <c r="AAF106" i="1" s="1"/>
  <c r="OO99" i="1"/>
  <c r="AAF99" i="1" s="1"/>
  <c r="OO45" i="1"/>
  <c r="AAF45" i="1" s="1"/>
  <c r="OO51" i="1"/>
  <c r="AAF51" i="1" s="1"/>
  <c r="OO57" i="1"/>
  <c r="AAF57" i="1" s="1"/>
  <c r="OO63" i="1"/>
  <c r="AAF63" i="1" s="1"/>
  <c r="OO69" i="1"/>
  <c r="AAF69" i="1" s="1"/>
  <c r="OO75" i="1"/>
  <c r="AAF75" i="1" s="1"/>
  <c r="OO81" i="1"/>
  <c r="AAF81" i="1" s="1"/>
  <c r="OO87" i="1"/>
  <c r="AAF87" i="1" s="1"/>
  <c r="OO46" i="1"/>
  <c r="AAF46" i="1" s="1"/>
  <c r="OO52" i="1"/>
  <c r="AAF52" i="1" s="1"/>
  <c r="OO58" i="1"/>
  <c r="AAF58" i="1" s="1"/>
  <c r="OO64" i="1"/>
  <c r="AAF64" i="1" s="1"/>
  <c r="OO70" i="1"/>
  <c r="AAF70" i="1" s="1"/>
  <c r="OO76" i="1"/>
  <c r="AAF76" i="1" s="1"/>
  <c r="OO82" i="1"/>
  <c r="AAF82" i="1" s="1"/>
  <c r="OO88" i="1"/>
  <c r="AAF88" i="1" s="1"/>
  <c r="OO47" i="1"/>
  <c r="AAF47" i="1" s="1"/>
  <c r="OO53" i="1"/>
  <c r="AAF53" i="1" s="1"/>
  <c r="OO59" i="1"/>
  <c r="AAF59" i="1" s="1"/>
  <c r="OO65" i="1"/>
  <c r="AAF65" i="1" s="1"/>
  <c r="OO71" i="1"/>
  <c r="AAF71" i="1" s="1"/>
  <c r="OO77" i="1"/>
  <c r="AAF77" i="1" s="1"/>
  <c r="OO83" i="1"/>
  <c r="AAF83" i="1" s="1"/>
  <c r="OO89" i="1"/>
  <c r="AAF89" i="1" s="1"/>
  <c r="OO48" i="1"/>
  <c r="AAF48" i="1" s="1"/>
  <c r="OO54" i="1"/>
  <c r="AAF54" i="1" s="1"/>
  <c r="OO60" i="1"/>
  <c r="AAF60" i="1" s="1"/>
  <c r="OO66" i="1"/>
  <c r="AAF66" i="1" s="1"/>
  <c r="OO72" i="1"/>
  <c r="AAF72" i="1" s="1"/>
  <c r="OO78" i="1"/>
  <c r="AAF78" i="1" s="1"/>
  <c r="OO84" i="1"/>
  <c r="AAF84" i="1" s="1"/>
  <c r="OO90" i="1"/>
  <c r="AAF90" i="1" s="1"/>
  <c r="OO50" i="1"/>
  <c r="AAF50" i="1" s="1"/>
  <c r="OO56" i="1"/>
  <c r="AAF56" i="1" s="1"/>
  <c r="OO62" i="1"/>
  <c r="AAF62" i="1" s="1"/>
  <c r="OO68" i="1"/>
  <c r="AAF68" i="1" s="1"/>
  <c r="OO74" i="1"/>
  <c r="AAF74" i="1" s="1"/>
  <c r="OO80" i="1"/>
  <c r="AAF80" i="1" s="1"/>
  <c r="OO86" i="1"/>
  <c r="AAF86" i="1" s="1"/>
  <c r="OO92" i="1"/>
  <c r="AAF92" i="1" s="1"/>
  <c r="OO61" i="1"/>
  <c r="AAF61" i="1" s="1"/>
  <c r="OO67" i="1"/>
  <c r="AAF67" i="1" s="1"/>
  <c r="OO73" i="1"/>
  <c r="AAF73" i="1" s="1"/>
  <c r="OO79" i="1"/>
  <c r="AAF79" i="1" s="1"/>
  <c r="OO55" i="1"/>
  <c r="AAF55" i="1" s="1"/>
  <c r="OO91" i="1"/>
  <c r="AAF91" i="1" s="1"/>
  <c r="OI120" i="1"/>
  <c r="ZZ120" i="1" s="1"/>
  <c r="OI121" i="1"/>
  <c r="ZZ121" i="1" s="1"/>
  <c r="OI97" i="1"/>
  <c r="ZZ97" i="1" s="1"/>
  <c r="OI103" i="1"/>
  <c r="ZZ103" i="1" s="1"/>
  <c r="OI109" i="1"/>
  <c r="ZZ109" i="1" s="1"/>
  <c r="OI115" i="1"/>
  <c r="ZZ115" i="1" s="1"/>
  <c r="OI96" i="1"/>
  <c r="ZZ96" i="1" s="1"/>
  <c r="OI102" i="1"/>
  <c r="ZZ102" i="1" s="1"/>
  <c r="OI108" i="1"/>
  <c r="ZZ108" i="1" s="1"/>
  <c r="OI114" i="1"/>
  <c r="ZZ114" i="1" s="1"/>
  <c r="OI93" i="1"/>
  <c r="ZZ93" i="1" s="1"/>
  <c r="OI101" i="1"/>
  <c r="ZZ101" i="1" s="1"/>
  <c r="OI111" i="1"/>
  <c r="ZZ111" i="1" s="1"/>
  <c r="OI119" i="1"/>
  <c r="ZZ119" i="1" s="1"/>
  <c r="OI94" i="1"/>
  <c r="ZZ94" i="1" s="1"/>
  <c r="OI104" i="1"/>
  <c r="ZZ104" i="1" s="1"/>
  <c r="OI112" i="1"/>
  <c r="ZZ112" i="1" s="1"/>
  <c r="OI95" i="1"/>
  <c r="ZZ95" i="1" s="1"/>
  <c r="OI105" i="1"/>
  <c r="ZZ105" i="1" s="1"/>
  <c r="OI113" i="1"/>
  <c r="ZZ113" i="1" s="1"/>
  <c r="OI100" i="1"/>
  <c r="ZZ100" i="1" s="1"/>
  <c r="OI110" i="1"/>
  <c r="ZZ110" i="1" s="1"/>
  <c r="OI118" i="1"/>
  <c r="ZZ118" i="1" s="1"/>
  <c r="OI107" i="1"/>
  <c r="ZZ107" i="1" s="1"/>
  <c r="OI116" i="1"/>
  <c r="ZZ116" i="1" s="1"/>
  <c r="OI117" i="1"/>
  <c r="ZZ117" i="1" s="1"/>
  <c r="OI98" i="1"/>
  <c r="ZZ98" i="1" s="1"/>
  <c r="OI106" i="1"/>
  <c r="ZZ106" i="1" s="1"/>
  <c r="OI99" i="1"/>
  <c r="ZZ99" i="1" s="1"/>
  <c r="OI45" i="1"/>
  <c r="ZZ45" i="1" s="1"/>
  <c r="OI51" i="1"/>
  <c r="ZZ51" i="1" s="1"/>
  <c r="OI57" i="1"/>
  <c r="ZZ57" i="1" s="1"/>
  <c r="OI63" i="1"/>
  <c r="ZZ63" i="1" s="1"/>
  <c r="OI69" i="1"/>
  <c r="ZZ69" i="1" s="1"/>
  <c r="OI75" i="1"/>
  <c r="ZZ75" i="1" s="1"/>
  <c r="OI81" i="1"/>
  <c r="ZZ81" i="1" s="1"/>
  <c r="OI87" i="1"/>
  <c r="ZZ87" i="1" s="1"/>
  <c r="OI46" i="1"/>
  <c r="ZZ46" i="1" s="1"/>
  <c r="OI52" i="1"/>
  <c r="ZZ52" i="1" s="1"/>
  <c r="OI58" i="1"/>
  <c r="ZZ58" i="1" s="1"/>
  <c r="OI64" i="1"/>
  <c r="ZZ64" i="1" s="1"/>
  <c r="OI70" i="1"/>
  <c r="ZZ70" i="1" s="1"/>
  <c r="OI76" i="1"/>
  <c r="ZZ76" i="1" s="1"/>
  <c r="OI82" i="1"/>
  <c r="ZZ82" i="1" s="1"/>
  <c r="OI88" i="1"/>
  <c r="ZZ88" i="1" s="1"/>
  <c r="OI47" i="1"/>
  <c r="ZZ47" i="1" s="1"/>
  <c r="OI53" i="1"/>
  <c r="ZZ53" i="1" s="1"/>
  <c r="OI59" i="1"/>
  <c r="ZZ59" i="1" s="1"/>
  <c r="OI65" i="1"/>
  <c r="ZZ65" i="1" s="1"/>
  <c r="OI71" i="1"/>
  <c r="ZZ71" i="1" s="1"/>
  <c r="OI77" i="1"/>
  <c r="ZZ77" i="1" s="1"/>
  <c r="OI83" i="1"/>
  <c r="ZZ83" i="1" s="1"/>
  <c r="OI89" i="1"/>
  <c r="ZZ89" i="1" s="1"/>
  <c r="OI48" i="1"/>
  <c r="ZZ48" i="1" s="1"/>
  <c r="OI54" i="1"/>
  <c r="ZZ54" i="1" s="1"/>
  <c r="OI60" i="1"/>
  <c r="ZZ60" i="1" s="1"/>
  <c r="OI66" i="1"/>
  <c r="ZZ66" i="1" s="1"/>
  <c r="OI72" i="1"/>
  <c r="ZZ72" i="1" s="1"/>
  <c r="OI78" i="1"/>
  <c r="ZZ78" i="1" s="1"/>
  <c r="OI84" i="1"/>
  <c r="ZZ84" i="1" s="1"/>
  <c r="OI90" i="1"/>
  <c r="ZZ90" i="1" s="1"/>
  <c r="OI50" i="1"/>
  <c r="ZZ50" i="1" s="1"/>
  <c r="OI56" i="1"/>
  <c r="ZZ56" i="1" s="1"/>
  <c r="OI62" i="1"/>
  <c r="ZZ62" i="1" s="1"/>
  <c r="OI68" i="1"/>
  <c r="ZZ68" i="1" s="1"/>
  <c r="OI74" i="1"/>
  <c r="ZZ74" i="1" s="1"/>
  <c r="OI80" i="1"/>
  <c r="ZZ80" i="1" s="1"/>
  <c r="OI86" i="1"/>
  <c r="ZZ86" i="1" s="1"/>
  <c r="OI92" i="1"/>
  <c r="ZZ92" i="1" s="1"/>
  <c r="OI61" i="1"/>
  <c r="ZZ61" i="1" s="1"/>
  <c r="OI67" i="1"/>
  <c r="ZZ67" i="1" s="1"/>
  <c r="OI73" i="1"/>
  <c r="ZZ73" i="1" s="1"/>
  <c r="OI79" i="1"/>
  <c r="ZZ79" i="1" s="1"/>
  <c r="OI55" i="1"/>
  <c r="ZZ55" i="1" s="1"/>
  <c r="OI91" i="1"/>
  <c r="ZZ91" i="1" s="1"/>
  <c r="OC120" i="1"/>
  <c r="ZT120" i="1" s="1"/>
  <c r="OC121" i="1"/>
  <c r="ZT121" i="1" s="1"/>
  <c r="OC97" i="1"/>
  <c r="ZT97" i="1" s="1"/>
  <c r="OC103" i="1"/>
  <c r="ZT103" i="1" s="1"/>
  <c r="OC109" i="1"/>
  <c r="ZT109" i="1" s="1"/>
  <c r="OC115" i="1"/>
  <c r="ZT115" i="1" s="1"/>
  <c r="OC96" i="1"/>
  <c r="ZT96" i="1" s="1"/>
  <c r="OC102" i="1"/>
  <c r="ZT102" i="1" s="1"/>
  <c r="OC108" i="1"/>
  <c r="ZT108" i="1" s="1"/>
  <c r="OC114" i="1"/>
  <c r="ZT114" i="1" s="1"/>
  <c r="OC93" i="1"/>
  <c r="ZT93" i="1" s="1"/>
  <c r="OC101" i="1"/>
  <c r="ZT101" i="1" s="1"/>
  <c r="OC111" i="1"/>
  <c r="ZT111" i="1" s="1"/>
  <c r="OC119" i="1"/>
  <c r="ZT119" i="1" s="1"/>
  <c r="OC94" i="1"/>
  <c r="ZT94" i="1" s="1"/>
  <c r="OC104" i="1"/>
  <c r="ZT104" i="1" s="1"/>
  <c r="OC112" i="1"/>
  <c r="ZT112" i="1" s="1"/>
  <c r="OC95" i="1"/>
  <c r="ZT95" i="1" s="1"/>
  <c r="OC105" i="1"/>
  <c r="ZT105" i="1" s="1"/>
  <c r="OC113" i="1"/>
  <c r="ZT113" i="1" s="1"/>
  <c r="OC100" i="1"/>
  <c r="ZT100" i="1" s="1"/>
  <c r="OC110" i="1"/>
  <c r="ZT110" i="1" s="1"/>
  <c r="OC118" i="1"/>
  <c r="ZT118" i="1" s="1"/>
  <c r="OC107" i="1"/>
  <c r="ZT107" i="1" s="1"/>
  <c r="OC116" i="1"/>
  <c r="ZT116" i="1" s="1"/>
  <c r="OC117" i="1"/>
  <c r="ZT117" i="1" s="1"/>
  <c r="OC98" i="1"/>
  <c r="ZT98" i="1" s="1"/>
  <c r="OC106" i="1"/>
  <c r="ZT106" i="1" s="1"/>
  <c r="OC99" i="1"/>
  <c r="ZT99" i="1" s="1"/>
  <c r="OC45" i="1"/>
  <c r="ZT45" i="1" s="1"/>
  <c r="OC51" i="1"/>
  <c r="ZT51" i="1" s="1"/>
  <c r="OC57" i="1"/>
  <c r="ZT57" i="1" s="1"/>
  <c r="OC63" i="1"/>
  <c r="ZT63" i="1" s="1"/>
  <c r="OC69" i="1"/>
  <c r="ZT69" i="1" s="1"/>
  <c r="OC75" i="1"/>
  <c r="ZT75" i="1" s="1"/>
  <c r="OC81" i="1"/>
  <c r="ZT81" i="1" s="1"/>
  <c r="OC87" i="1"/>
  <c r="ZT87" i="1" s="1"/>
  <c r="OC46" i="1"/>
  <c r="ZT46" i="1" s="1"/>
  <c r="OC52" i="1"/>
  <c r="ZT52" i="1" s="1"/>
  <c r="OC58" i="1"/>
  <c r="ZT58" i="1" s="1"/>
  <c r="OC64" i="1"/>
  <c r="ZT64" i="1" s="1"/>
  <c r="OC70" i="1"/>
  <c r="ZT70" i="1" s="1"/>
  <c r="OC76" i="1"/>
  <c r="ZT76" i="1" s="1"/>
  <c r="OC82" i="1"/>
  <c r="ZT82" i="1" s="1"/>
  <c r="OC88" i="1"/>
  <c r="ZT88" i="1" s="1"/>
  <c r="OC47" i="1"/>
  <c r="ZT47" i="1" s="1"/>
  <c r="OC53" i="1"/>
  <c r="ZT53" i="1" s="1"/>
  <c r="OC59" i="1"/>
  <c r="ZT59" i="1" s="1"/>
  <c r="OC65" i="1"/>
  <c r="ZT65" i="1" s="1"/>
  <c r="OC71" i="1"/>
  <c r="ZT71" i="1" s="1"/>
  <c r="OC77" i="1"/>
  <c r="ZT77" i="1" s="1"/>
  <c r="OC83" i="1"/>
  <c r="ZT83" i="1" s="1"/>
  <c r="OC89" i="1"/>
  <c r="ZT89" i="1" s="1"/>
  <c r="OC48" i="1"/>
  <c r="ZT48" i="1" s="1"/>
  <c r="OC54" i="1"/>
  <c r="ZT54" i="1" s="1"/>
  <c r="OC60" i="1"/>
  <c r="ZT60" i="1" s="1"/>
  <c r="OC66" i="1"/>
  <c r="ZT66" i="1" s="1"/>
  <c r="OC72" i="1"/>
  <c r="ZT72" i="1" s="1"/>
  <c r="OC78" i="1"/>
  <c r="ZT78" i="1" s="1"/>
  <c r="OC84" i="1"/>
  <c r="ZT84" i="1" s="1"/>
  <c r="OC90" i="1"/>
  <c r="ZT90" i="1" s="1"/>
  <c r="OC50" i="1"/>
  <c r="ZT50" i="1" s="1"/>
  <c r="OC56" i="1"/>
  <c r="ZT56" i="1" s="1"/>
  <c r="OC62" i="1"/>
  <c r="ZT62" i="1" s="1"/>
  <c r="OC68" i="1"/>
  <c r="ZT68" i="1" s="1"/>
  <c r="OC74" i="1"/>
  <c r="ZT74" i="1" s="1"/>
  <c r="OC80" i="1"/>
  <c r="ZT80" i="1" s="1"/>
  <c r="OC86" i="1"/>
  <c r="ZT86" i="1" s="1"/>
  <c r="OC92" i="1"/>
  <c r="ZT92" i="1" s="1"/>
  <c r="OC61" i="1"/>
  <c r="ZT61" i="1" s="1"/>
  <c r="OC67" i="1"/>
  <c r="ZT67" i="1" s="1"/>
  <c r="OC73" i="1"/>
  <c r="ZT73" i="1" s="1"/>
  <c r="OC79" i="1"/>
  <c r="ZT79" i="1" s="1"/>
  <c r="OC55" i="1"/>
  <c r="ZT55" i="1" s="1"/>
  <c r="OC91" i="1"/>
  <c r="ZT91" i="1" s="1"/>
  <c r="NW121" i="1"/>
  <c r="ZN121" i="1" s="1"/>
  <c r="NW120" i="1"/>
  <c r="ZN120" i="1" s="1"/>
  <c r="NW97" i="1"/>
  <c r="ZN97" i="1" s="1"/>
  <c r="NW103" i="1"/>
  <c r="ZN103" i="1" s="1"/>
  <c r="NW109" i="1"/>
  <c r="ZN109" i="1" s="1"/>
  <c r="NW115" i="1"/>
  <c r="ZN115" i="1" s="1"/>
  <c r="NW96" i="1"/>
  <c r="ZN96" i="1" s="1"/>
  <c r="NW102" i="1"/>
  <c r="ZN102" i="1" s="1"/>
  <c r="NW108" i="1"/>
  <c r="ZN108" i="1" s="1"/>
  <c r="NW114" i="1"/>
  <c r="ZN114" i="1" s="1"/>
  <c r="NW93" i="1"/>
  <c r="ZN93" i="1" s="1"/>
  <c r="NW101" i="1"/>
  <c r="ZN101" i="1" s="1"/>
  <c r="NW111" i="1"/>
  <c r="ZN111" i="1" s="1"/>
  <c r="NW119" i="1"/>
  <c r="ZN119" i="1" s="1"/>
  <c r="NW94" i="1"/>
  <c r="ZN94" i="1" s="1"/>
  <c r="NW104" i="1"/>
  <c r="ZN104" i="1" s="1"/>
  <c r="NW112" i="1"/>
  <c r="ZN112" i="1" s="1"/>
  <c r="NW95" i="1"/>
  <c r="ZN95" i="1" s="1"/>
  <c r="NW105" i="1"/>
  <c r="ZN105" i="1" s="1"/>
  <c r="NW113" i="1"/>
  <c r="ZN113" i="1" s="1"/>
  <c r="NW100" i="1"/>
  <c r="ZN100" i="1" s="1"/>
  <c r="NW110" i="1"/>
  <c r="ZN110" i="1" s="1"/>
  <c r="NW118" i="1"/>
  <c r="ZN118" i="1" s="1"/>
  <c r="NW107" i="1"/>
  <c r="ZN107" i="1" s="1"/>
  <c r="NW116" i="1"/>
  <c r="ZN116" i="1" s="1"/>
  <c r="NW117" i="1"/>
  <c r="ZN117" i="1" s="1"/>
  <c r="NW98" i="1"/>
  <c r="ZN98" i="1" s="1"/>
  <c r="NW106" i="1"/>
  <c r="ZN106" i="1" s="1"/>
  <c r="NW99" i="1"/>
  <c r="ZN99" i="1" s="1"/>
  <c r="NW45" i="1"/>
  <c r="ZN45" i="1" s="1"/>
  <c r="NW51" i="1"/>
  <c r="ZN51" i="1" s="1"/>
  <c r="NW57" i="1"/>
  <c r="ZN57" i="1" s="1"/>
  <c r="NW63" i="1"/>
  <c r="ZN63" i="1" s="1"/>
  <c r="NW69" i="1"/>
  <c r="ZN69" i="1" s="1"/>
  <c r="NW75" i="1"/>
  <c r="ZN75" i="1" s="1"/>
  <c r="NW81" i="1"/>
  <c r="ZN81" i="1" s="1"/>
  <c r="NW87" i="1"/>
  <c r="ZN87" i="1" s="1"/>
  <c r="NW46" i="1"/>
  <c r="ZN46" i="1" s="1"/>
  <c r="NW52" i="1"/>
  <c r="ZN52" i="1" s="1"/>
  <c r="NW58" i="1"/>
  <c r="ZN58" i="1" s="1"/>
  <c r="NW64" i="1"/>
  <c r="ZN64" i="1" s="1"/>
  <c r="NW70" i="1"/>
  <c r="ZN70" i="1" s="1"/>
  <c r="NW76" i="1"/>
  <c r="ZN76" i="1" s="1"/>
  <c r="NW82" i="1"/>
  <c r="ZN82" i="1" s="1"/>
  <c r="NW88" i="1"/>
  <c r="ZN88" i="1" s="1"/>
  <c r="NW47" i="1"/>
  <c r="ZN47" i="1" s="1"/>
  <c r="NW53" i="1"/>
  <c r="ZN53" i="1" s="1"/>
  <c r="NW59" i="1"/>
  <c r="ZN59" i="1" s="1"/>
  <c r="NW65" i="1"/>
  <c r="ZN65" i="1" s="1"/>
  <c r="NW71" i="1"/>
  <c r="ZN71" i="1" s="1"/>
  <c r="NW77" i="1"/>
  <c r="ZN77" i="1" s="1"/>
  <c r="NW83" i="1"/>
  <c r="ZN83" i="1" s="1"/>
  <c r="NW89" i="1"/>
  <c r="ZN89" i="1" s="1"/>
  <c r="NW48" i="1"/>
  <c r="ZN48" i="1" s="1"/>
  <c r="NW54" i="1"/>
  <c r="ZN54" i="1" s="1"/>
  <c r="NW60" i="1"/>
  <c r="ZN60" i="1" s="1"/>
  <c r="NW66" i="1"/>
  <c r="ZN66" i="1" s="1"/>
  <c r="NW72" i="1"/>
  <c r="ZN72" i="1" s="1"/>
  <c r="NW78" i="1"/>
  <c r="ZN78" i="1" s="1"/>
  <c r="NW84" i="1"/>
  <c r="ZN84" i="1" s="1"/>
  <c r="NW90" i="1"/>
  <c r="ZN90" i="1" s="1"/>
  <c r="NW50" i="1"/>
  <c r="ZN50" i="1" s="1"/>
  <c r="NW56" i="1"/>
  <c r="ZN56" i="1" s="1"/>
  <c r="NW62" i="1"/>
  <c r="ZN62" i="1" s="1"/>
  <c r="NW68" i="1"/>
  <c r="ZN68" i="1" s="1"/>
  <c r="NW74" i="1"/>
  <c r="ZN74" i="1" s="1"/>
  <c r="NW80" i="1"/>
  <c r="ZN80" i="1" s="1"/>
  <c r="NW86" i="1"/>
  <c r="ZN86" i="1" s="1"/>
  <c r="NW92" i="1"/>
  <c r="ZN92" i="1" s="1"/>
  <c r="NW61" i="1"/>
  <c r="ZN61" i="1" s="1"/>
  <c r="NW67" i="1"/>
  <c r="ZN67" i="1" s="1"/>
  <c r="NW73" i="1"/>
  <c r="ZN73" i="1" s="1"/>
  <c r="NW79" i="1"/>
  <c r="ZN79" i="1" s="1"/>
  <c r="NW55" i="1"/>
  <c r="ZN55" i="1" s="1"/>
  <c r="NW91" i="1"/>
  <c r="ZN91" i="1" s="1"/>
  <c r="NQ121" i="1"/>
  <c r="ZH121" i="1" s="1"/>
  <c r="NQ120" i="1"/>
  <c r="ZH120" i="1" s="1"/>
  <c r="NQ97" i="1"/>
  <c r="ZH97" i="1" s="1"/>
  <c r="NQ103" i="1"/>
  <c r="ZH103" i="1" s="1"/>
  <c r="NQ109" i="1"/>
  <c r="ZH109" i="1" s="1"/>
  <c r="NQ115" i="1"/>
  <c r="ZH115" i="1" s="1"/>
  <c r="NQ96" i="1"/>
  <c r="ZH96" i="1" s="1"/>
  <c r="NQ102" i="1"/>
  <c r="ZH102" i="1" s="1"/>
  <c r="NQ108" i="1"/>
  <c r="ZH108" i="1" s="1"/>
  <c r="NQ114" i="1"/>
  <c r="ZH114" i="1" s="1"/>
  <c r="NQ93" i="1"/>
  <c r="ZH93" i="1" s="1"/>
  <c r="NQ101" i="1"/>
  <c r="ZH101" i="1" s="1"/>
  <c r="NQ111" i="1"/>
  <c r="ZH111" i="1" s="1"/>
  <c r="NQ119" i="1"/>
  <c r="ZH119" i="1" s="1"/>
  <c r="NQ94" i="1"/>
  <c r="ZH94" i="1" s="1"/>
  <c r="NQ104" i="1"/>
  <c r="ZH104" i="1" s="1"/>
  <c r="NQ112" i="1"/>
  <c r="ZH112" i="1" s="1"/>
  <c r="NQ95" i="1"/>
  <c r="ZH95" i="1" s="1"/>
  <c r="NQ105" i="1"/>
  <c r="ZH105" i="1" s="1"/>
  <c r="NQ113" i="1"/>
  <c r="ZH113" i="1" s="1"/>
  <c r="NQ98" i="1"/>
  <c r="ZH98" i="1" s="1"/>
  <c r="NQ106" i="1"/>
  <c r="ZH106" i="1" s="1"/>
  <c r="NQ116" i="1"/>
  <c r="ZH116" i="1" s="1"/>
  <c r="NQ100" i="1"/>
  <c r="ZH100" i="1" s="1"/>
  <c r="NQ110" i="1"/>
  <c r="ZH110" i="1" s="1"/>
  <c r="NQ118" i="1"/>
  <c r="ZH118" i="1" s="1"/>
  <c r="NQ99" i="1"/>
  <c r="ZH99" i="1" s="1"/>
  <c r="NQ107" i="1"/>
  <c r="ZH107" i="1" s="1"/>
  <c r="NQ117" i="1"/>
  <c r="ZH117" i="1" s="1"/>
  <c r="NQ45" i="1"/>
  <c r="ZH45" i="1" s="1"/>
  <c r="NQ51" i="1"/>
  <c r="ZH51" i="1" s="1"/>
  <c r="NQ57" i="1"/>
  <c r="ZH57" i="1" s="1"/>
  <c r="NQ63" i="1"/>
  <c r="ZH63" i="1" s="1"/>
  <c r="NQ69" i="1"/>
  <c r="ZH69" i="1" s="1"/>
  <c r="NQ75" i="1"/>
  <c r="ZH75" i="1" s="1"/>
  <c r="NQ81" i="1"/>
  <c r="ZH81" i="1" s="1"/>
  <c r="NQ87" i="1"/>
  <c r="ZH87" i="1" s="1"/>
  <c r="NQ46" i="1"/>
  <c r="ZH46" i="1" s="1"/>
  <c r="NQ52" i="1"/>
  <c r="ZH52" i="1" s="1"/>
  <c r="NQ58" i="1"/>
  <c r="ZH58" i="1" s="1"/>
  <c r="NQ64" i="1"/>
  <c r="ZH64" i="1" s="1"/>
  <c r="NQ70" i="1"/>
  <c r="ZH70" i="1" s="1"/>
  <c r="NQ76" i="1"/>
  <c r="ZH76" i="1" s="1"/>
  <c r="NQ82" i="1"/>
  <c r="ZH82" i="1" s="1"/>
  <c r="NQ88" i="1"/>
  <c r="ZH88" i="1" s="1"/>
  <c r="NQ47" i="1"/>
  <c r="ZH47" i="1" s="1"/>
  <c r="NQ53" i="1"/>
  <c r="ZH53" i="1" s="1"/>
  <c r="NQ59" i="1"/>
  <c r="ZH59" i="1" s="1"/>
  <c r="NQ65" i="1"/>
  <c r="ZH65" i="1" s="1"/>
  <c r="NQ71" i="1"/>
  <c r="ZH71" i="1" s="1"/>
  <c r="NQ77" i="1"/>
  <c r="ZH77" i="1" s="1"/>
  <c r="NQ83" i="1"/>
  <c r="ZH83" i="1" s="1"/>
  <c r="NQ89" i="1"/>
  <c r="ZH89" i="1" s="1"/>
  <c r="NQ48" i="1"/>
  <c r="ZH48" i="1" s="1"/>
  <c r="NQ54" i="1"/>
  <c r="ZH54" i="1" s="1"/>
  <c r="NQ60" i="1"/>
  <c r="ZH60" i="1" s="1"/>
  <c r="NQ66" i="1"/>
  <c r="ZH66" i="1" s="1"/>
  <c r="NQ72" i="1"/>
  <c r="ZH72" i="1" s="1"/>
  <c r="NQ78" i="1"/>
  <c r="ZH78" i="1" s="1"/>
  <c r="NQ84" i="1"/>
  <c r="ZH84" i="1" s="1"/>
  <c r="NQ90" i="1"/>
  <c r="ZH90" i="1" s="1"/>
  <c r="NQ50" i="1"/>
  <c r="ZH50" i="1" s="1"/>
  <c r="NQ56" i="1"/>
  <c r="ZH56" i="1" s="1"/>
  <c r="NQ62" i="1"/>
  <c r="ZH62" i="1" s="1"/>
  <c r="NQ68" i="1"/>
  <c r="ZH68" i="1" s="1"/>
  <c r="NQ74" i="1"/>
  <c r="ZH74" i="1" s="1"/>
  <c r="NQ80" i="1"/>
  <c r="ZH80" i="1" s="1"/>
  <c r="NQ86" i="1"/>
  <c r="ZH86" i="1" s="1"/>
  <c r="NQ92" i="1"/>
  <c r="ZH92" i="1" s="1"/>
  <c r="NQ61" i="1"/>
  <c r="ZH61" i="1" s="1"/>
  <c r="NQ67" i="1"/>
  <c r="ZH67" i="1" s="1"/>
  <c r="NQ73" i="1"/>
  <c r="ZH73" i="1" s="1"/>
  <c r="NQ79" i="1"/>
  <c r="ZH79" i="1" s="1"/>
  <c r="NQ55" i="1"/>
  <c r="ZH55" i="1" s="1"/>
  <c r="NQ91" i="1"/>
  <c r="ZH91" i="1" s="1"/>
  <c r="NK120" i="1"/>
  <c r="ZB120" i="1" s="1"/>
  <c r="NK121" i="1"/>
  <c r="ZB121" i="1" s="1"/>
  <c r="NK97" i="1"/>
  <c r="ZB97" i="1" s="1"/>
  <c r="NK103" i="1"/>
  <c r="ZB103" i="1" s="1"/>
  <c r="NK109" i="1"/>
  <c r="ZB109" i="1" s="1"/>
  <c r="NK115" i="1"/>
  <c r="ZB115" i="1" s="1"/>
  <c r="NK96" i="1"/>
  <c r="ZB96" i="1" s="1"/>
  <c r="NK102" i="1"/>
  <c r="ZB102" i="1" s="1"/>
  <c r="NK108" i="1"/>
  <c r="ZB108" i="1" s="1"/>
  <c r="NK114" i="1"/>
  <c r="ZB114" i="1" s="1"/>
  <c r="NK93" i="1"/>
  <c r="ZB93" i="1" s="1"/>
  <c r="NK101" i="1"/>
  <c r="ZB101" i="1" s="1"/>
  <c r="NK111" i="1"/>
  <c r="ZB111" i="1" s="1"/>
  <c r="NK119" i="1"/>
  <c r="ZB119" i="1" s="1"/>
  <c r="NK94" i="1"/>
  <c r="ZB94" i="1" s="1"/>
  <c r="NK104" i="1"/>
  <c r="ZB104" i="1" s="1"/>
  <c r="NK112" i="1"/>
  <c r="ZB112" i="1" s="1"/>
  <c r="NK95" i="1"/>
  <c r="ZB95" i="1" s="1"/>
  <c r="NK105" i="1"/>
  <c r="ZB105" i="1" s="1"/>
  <c r="NK113" i="1"/>
  <c r="ZB113" i="1" s="1"/>
  <c r="NK98" i="1"/>
  <c r="ZB98" i="1" s="1"/>
  <c r="NK106" i="1"/>
  <c r="ZB106" i="1" s="1"/>
  <c r="NK116" i="1"/>
  <c r="ZB116" i="1" s="1"/>
  <c r="NK100" i="1"/>
  <c r="ZB100" i="1" s="1"/>
  <c r="NK110" i="1"/>
  <c r="ZB110" i="1" s="1"/>
  <c r="NK118" i="1"/>
  <c r="ZB118" i="1" s="1"/>
  <c r="NK99" i="1"/>
  <c r="ZB99" i="1" s="1"/>
  <c r="NK107" i="1"/>
  <c r="ZB107" i="1" s="1"/>
  <c r="NK117" i="1"/>
  <c r="ZB117" i="1" s="1"/>
  <c r="NK45" i="1"/>
  <c r="ZB45" i="1" s="1"/>
  <c r="NK51" i="1"/>
  <c r="ZB51" i="1" s="1"/>
  <c r="NK57" i="1"/>
  <c r="ZB57" i="1" s="1"/>
  <c r="NK63" i="1"/>
  <c r="ZB63" i="1" s="1"/>
  <c r="NK69" i="1"/>
  <c r="ZB69" i="1" s="1"/>
  <c r="NK75" i="1"/>
  <c r="ZB75" i="1" s="1"/>
  <c r="NK81" i="1"/>
  <c r="ZB81" i="1" s="1"/>
  <c r="NK87" i="1"/>
  <c r="ZB87" i="1" s="1"/>
  <c r="NK46" i="1"/>
  <c r="ZB46" i="1" s="1"/>
  <c r="NK52" i="1"/>
  <c r="ZB52" i="1" s="1"/>
  <c r="NK58" i="1"/>
  <c r="ZB58" i="1" s="1"/>
  <c r="NK64" i="1"/>
  <c r="ZB64" i="1" s="1"/>
  <c r="NK70" i="1"/>
  <c r="ZB70" i="1" s="1"/>
  <c r="NK76" i="1"/>
  <c r="ZB76" i="1" s="1"/>
  <c r="NK82" i="1"/>
  <c r="ZB82" i="1" s="1"/>
  <c r="NK88" i="1"/>
  <c r="ZB88" i="1" s="1"/>
  <c r="NK47" i="1"/>
  <c r="ZB47" i="1" s="1"/>
  <c r="NK53" i="1"/>
  <c r="ZB53" i="1" s="1"/>
  <c r="NK59" i="1"/>
  <c r="ZB59" i="1" s="1"/>
  <c r="NK65" i="1"/>
  <c r="ZB65" i="1" s="1"/>
  <c r="NK71" i="1"/>
  <c r="ZB71" i="1" s="1"/>
  <c r="NK77" i="1"/>
  <c r="ZB77" i="1" s="1"/>
  <c r="NK83" i="1"/>
  <c r="ZB83" i="1" s="1"/>
  <c r="NK89" i="1"/>
  <c r="ZB89" i="1" s="1"/>
  <c r="NK48" i="1"/>
  <c r="ZB48" i="1" s="1"/>
  <c r="NK54" i="1"/>
  <c r="ZB54" i="1" s="1"/>
  <c r="NK60" i="1"/>
  <c r="ZB60" i="1" s="1"/>
  <c r="NK66" i="1"/>
  <c r="ZB66" i="1" s="1"/>
  <c r="NK72" i="1"/>
  <c r="ZB72" i="1" s="1"/>
  <c r="NK78" i="1"/>
  <c r="ZB78" i="1" s="1"/>
  <c r="NK84" i="1"/>
  <c r="ZB84" i="1" s="1"/>
  <c r="NK90" i="1"/>
  <c r="ZB90" i="1" s="1"/>
  <c r="NK50" i="1"/>
  <c r="ZB50" i="1" s="1"/>
  <c r="NK56" i="1"/>
  <c r="ZB56" i="1" s="1"/>
  <c r="NK62" i="1"/>
  <c r="ZB62" i="1" s="1"/>
  <c r="NK68" i="1"/>
  <c r="ZB68" i="1" s="1"/>
  <c r="NK74" i="1"/>
  <c r="ZB74" i="1" s="1"/>
  <c r="NK80" i="1"/>
  <c r="ZB80" i="1" s="1"/>
  <c r="NK86" i="1"/>
  <c r="ZB86" i="1" s="1"/>
  <c r="NK92" i="1"/>
  <c r="ZB92" i="1" s="1"/>
  <c r="NK61" i="1"/>
  <c r="ZB61" i="1" s="1"/>
  <c r="NK67" i="1"/>
  <c r="ZB67" i="1" s="1"/>
  <c r="NK73" i="1"/>
  <c r="ZB73" i="1" s="1"/>
  <c r="NK79" i="1"/>
  <c r="ZB79" i="1" s="1"/>
  <c r="NK55" i="1"/>
  <c r="ZB55" i="1" s="1"/>
  <c r="NK91" i="1"/>
  <c r="ZB91" i="1" s="1"/>
  <c r="NE121" i="1"/>
  <c r="YV121" i="1" s="1"/>
  <c r="NE120" i="1"/>
  <c r="YV120" i="1" s="1"/>
  <c r="NE94" i="1"/>
  <c r="YV94" i="1" s="1"/>
  <c r="NE100" i="1"/>
  <c r="YV100" i="1" s="1"/>
  <c r="NE106" i="1"/>
  <c r="YV106" i="1" s="1"/>
  <c r="NE112" i="1"/>
  <c r="YV112" i="1" s="1"/>
  <c r="NE118" i="1"/>
  <c r="YV118" i="1" s="1"/>
  <c r="NE99" i="1"/>
  <c r="YV99" i="1" s="1"/>
  <c r="NE107" i="1"/>
  <c r="YV107" i="1" s="1"/>
  <c r="NE114" i="1"/>
  <c r="YV114" i="1" s="1"/>
  <c r="NE93" i="1"/>
  <c r="YV93" i="1" s="1"/>
  <c r="NE101" i="1"/>
  <c r="YV101" i="1" s="1"/>
  <c r="NE108" i="1"/>
  <c r="YV108" i="1" s="1"/>
  <c r="NE115" i="1"/>
  <c r="YV115" i="1" s="1"/>
  <c r="NE98" i="1"/>
  <c r="YV98" i="1" s="1"/>
  <c r="NE105" i="1"/>
  <c r="YV105" i="1" s="1"/>
  <c r="NE113" i="1"/>
  <c r="YV113" i="1" s="1"/>
  <c r="NE95" i="1"/>
  <c r="YV95" i="1" s="1"/>
  <c r="NE109" i="1"/>
  <c r="YV109" i="1" s="1"/>
  <c r="NE96" i="1"/>
  <c r="YV96" i="1" s="1"/>
  <c r="NE110" i="1"/>
  <c r="YV110" i="1" s="1"/>
  <c r="NE97" i="1"/>
  <c r="YV97" i="1" s="1"/>
  <c r="NE111" i="1"/>
  <c r="YV111" i="1" s="1"/>
  <c r="NE102" i="1"/>
  <c r="YV102" i="1" s="1"/>
  <c r="NE116" i="1"/>
  <c r="YV116" i="1" s="1"/>
  <c r="NE104" i="1"/>
  <c r="YV104" i="1" s="1"/>
  <c r="NE119" i="1"/>
  <c r="YV119" i="1" s="1"/>
  <c r="NE117" i="1"/>
  <c r="YV117" i="1" s="1"/>
  <c r="NE103" i="1"/>
  <c r="YV103" i="1" s="1"/>
  <c r="NE45" i="1"/>
  <c r="YV45" i="1" s="1"/>
  <c r="NE51" i="1"/>
  <c r="YV51" i="1" s="1"/>
  <c r="NE57" i="1"/>
  <c r="YV57" i="1" s="1"/>
  <c r="NE63" i="1"/>
  <c r="YV63" i="1" s="1"/>
  <c r="NE69" i="1"/>
  <c r="YV69" i="1" s="1"/>
  <c r="NE75" i="1"/>
  <c r="YV75" i="1" s="1"/>
  <c r="NE81" i="1"/>
  <c r="YV81" i="1" s="1"/>
  <c r="NE87" i="1"/>
  <c r="YV87" i="1" s="1"/>
  <c r="NE46" i="1"/>
  <c r="YV46" i="1" s="1"/>
  <c r="NE52" i="1"/>
  <c r="YV52" i="1" s="1"/>
  <c r="NE58" i="1"/>
  <c r="YV58" i="1" s="1"/>
  <c r="NE64" i="1"/>
  <c r="YV64" i="1" s="1"/>
  <c r="NE70" i="1"/>
  <c r="YV70" i="1" s="1"/>
  <c r="NE76" i="1"/>
  <c r="YV76" i="1" s="1"/>
  <c r="NE82" i="1"/>
  <c r="YV82" i="1" s="1"/>
  <c r="NE88" i="1"/>
  <c r="YV88" i="1" s="1"/>
  <c r="NE47" i="1"/>
  <c r="YV47" i="1" s="1"/>
  <c r="NE53" i="1"/>
  <c r="YV53" i="1" s="1"/>
  <c r="NE59" i="1"/>
  <c r="YV59" i="1" s="1"/>
  <c r="NE65" i="1"/>
  <c r="YV65" i="1" s="1"/>
  <c r="NE71" i="1"/>
  <c r="YV71" i="1" s="1"/>
  <c r="NE77" i="1"/>
  <c r="YV77" i="1" s="1"/>
  <c r="NE83" i="1"/>
  <c r="YV83" i="1" s="1"/>
  <c r="NE89" i="1"/>
  <c r="YV89" i="1" s="1"/>
  <c r="NE48" i="1"/>
  <c r="YV48" i="1" s="1"/>
  <c r="NE54" i="1"/>
  <c r="YV54" i="1" s="1"/>
  <c r="NE60" i="1"/>
  <c r="YV60" i="1" s="1"/>
  <c r="NE66" i="1"/>
  <c r="YV66" i="1" s="1"/>
  <c r="NE72" i="1"/>
  <c r="YV72" i="1" s="1"/>
  <c r="NE78" i="1"/>
  <c r="YV78" i="1" s="1"/>
  <c r="NE84" i="1"/>
  <c r="YV84" i="1" s="1"/>
  <c r="NE90" i="1"/>
  <c r="YV90" i="1" s="1"/>
  <c r="NE50" i="1"/>
  <c r="YV50" i="1" s="1"/>
  <c r="NE56" i="1"/>
  <c r="YV56" i="1" s="1"/>
  <c r="NE62" i="1"/>
  <c r="YV62" i="1" s="1"/>
  <c r="NE68" i="1"/>
  <c r="YV68" i="1" s="1"/>
  <c r="NE74" i="1"/>
  <c r="YV74" i="1" s="1"/>
  <c r="NE80" i="1"/>
  <c r="YV80" i="1" s="1"/>
  <c r="NE86" i="1"/>
  <c r="YV86" i="1" s="1"/>
  <c r="NE92" i="1"/>
  <c r="YV92" i="1" s="1"/>
  <c r="NE61" i="1"/>
  <c r="YV61" i="1" s="1"/>
  <c r="NE67" i="1"/>
  <c r="YV67" i="1" s="1"/>
  <c r="NE73" i="1"/>
  <c r="YV73" i="1" s="1"/>
  <c r="NE79" i="1"/>
  <c r="YV79" i="1" s="1"/>
  <c r="NE55" i="1"/>
  <c r="YV55" i="1" s="1"/>
  <c r="NE91" i="1"/>
  <c r="YV91" i="1" s="1"/>
  <c r="MY121" i="1"/>
  <c r="YP121" i="1" s="1"/>
  <c r="MY120" i="1"/>
  <c r="YP120" i="1" s="1"/>
  <c r="MY94" i="1"/>
  <c r="YP94" i="1" s="1"/>
  <c r="MY100" i="1"/>
  <c r="YP100" i="1" s="1"/>
  <c r="MY106" i="1"/>
  <c r="YP106" i="1" s="1"/>
  <c r="MY112" i="1"/>
  <c r="YP112" i="1" s="1"/>
  <c r="MY118" i="1"/>
  <c r="YP118" i="1" s="1"/>
  <c r="MY96" i="1"/>
  <c r="YP96" i="1" s="1"/>
  <c r="MY103" i="1"/>
  <c r="YP103" i="1" s="1"/>
  <c r="MY110" i="1"/>
  <c r="YP110" i="1" s="1"/>
  <c r="MY117" i="1"/>
  <c r="YP117" i="1" s="1"/>
  <c r="MY97" i="1"/>
  <c r="YP97" i="1" s="1"/>
  <c r="MY104" i="1"/>
  <c r="YP104" i="1" s="1"/>
  <c r="MY111" i="1"/>
  <c r="YP111" i="1" s="1"/>
  <c r="MY119" i="1"/>
  <c r="YP119" i="1" s="1"/>
  <c r="MY95" i="1"/>
  <c r="YP95" i="1" s="1"/>
  <c r="MY102" i="1"/>
  <c r="YP102" i="1" s="1"/>
  <c r="MY109" i="1"/>
  <c r="YP109" i="1" s="1"/>
  <c r="MY116" i="1"/>
  <c r="YP116" i="1" s="1"/>
  <c r="MY98" i="1"/>
  <c r="YP98" i="1" s="1"/>
  <c r="MY113" i="1"/>
  <c r="YP113" i="1" s="1"/>
  <c r="MY99" i="1"/>
  <c r="YP99" i="1" s="1"/>
  <c r="MY114" i="1"/>
  <c r="YP114" i="1" s="1"/>
  <c r="MY101" i="1"/>
  <c r="YP101" i="1" s="1"/>
  <c r="MY115" i="1"/>
  <c r="YP115" i="1" s="1"/>
  <c r="MY105" i="1"/>
  <c r="YP105" i="1" s="1"/>
  <c r="MY93" i="1"/>
  <c r="YP93" i="1" s="1"/>
  <c r="MY108" i="1"/>
  <c r="YP108" i="1" s="1"/>
  <c r="MY107" i="1"/>
  <c r="YP107" i="1" s="1"/>
  <c r="MY45" i="1"/>
  <c r="YP45" i="1" s="1"/>
  <c r="MY51" i="1"/>
  <c r="YP51" i="1" s="1"/>
  <c r="MY57" i="1"/>
  <c r="YP57" i="1" s="1"/>
  <c r="MY63" i="1"/>
  <c r="YP63" i="1" s="1"/>
  <c r="MY69" i="1"/>
  <c r="YP69" i="1" s="1"/>
  <c r="MY75" i="1"/>
  <c r="YP75" i="1" s="1"/>
  <c r="MY81" i="1"/>
  <c r="YP81" i="1" s="1"/>
  <c r="MY87" i="1"/>
  <c r="YP87" i="1" s="1"/>
  <c r="MY46" i="1"/>
  <c r="YP46" i="1" s="1"/>
  <c r="MY52" i="1"/>
  <c r="YP52" i="1" s="1"/>
  <c r="MY58" i="1"/>
  <c r="YP58" i="1" s="1"/>
  <c r="MY64" i="1"/>
  <c r="YP64" i="1" s="1"/>
  <c r="MY70" i="1"/>
  <c r="YP70" i="1" s="1"/>
  <c r="MY76" i="1"/>
  <c r="YP76" i="1" s="1"/>
  <c r="MY82" i="1"/>
  <c r="YP82" i="1" s="1"/>
  <c r="MY88" i="1"/>
  <c r="YP88" i="1" s="1"/>
  <c r="MY47" i="1"/>
  <c r="YP47" i="1" s="1"/>
  <c r="MY53" i="1"/>
  <c r="YP53" i="1" s="1"/>
  <c r="MY59" i="1"/>
  <c r="YP59" i="1" s="1"/>
  <c r="MY65" i="1"/>
  <c r="YP65" i="1" s="1"/>
  <c r="MY71" i="1"/>
  <c r="YP71" i="1" s="1"/>
  <c r="MY77" i="1"/>
  <c r="YP77" i="1" s="1"/>
  <c r="MY83" i="1"/>
  <c r="YP83" i="1" s="1"/>
  <c r="MY89" i="1"/>
  <c r="YP89" i="1" s="1"/>
  <c r="MY48" i="1"/>
  <c r="YP48" i="1" s="1"/>
  <c r="MY54" i="1"/>
  <c r="YP54" i="1" s="1"/>
  <c r="MY60" i="1"/>
  <c r="YP60" i="1" s="1"/>
  <c r="MY66" i="1"/>
  <c r="YP66" i="1" s="1"/>
  <c r="MY72" i="1"/>
  <c r="YP72" i="1" s="1"/>
  <c r="MY78" i="1"/>
  <c r="YP78" i="1" s="1"/>
  <c r="MY84" i="1"/>
  <c r="YP84" i="1" s="1"/>
  <c r="MY90" i="1"/>
  <c r="YP90" i="1" s="1"/>
  <c r="MY50" i="1"/>
  <c r="YP50" i="1" s="1"/>
  <c r="MY56" i="1"/>
  <c r="YP56" i="1" s="1"/>
  <c r="MY62" i="1"/>
  <c r="YP62" i="1" s="1"/>
  <c r="MY68" i="1"/>
  <c r="YP68" i="1" s="1"/>
  <c r="MY74" i="1"/>
  <c r="YP74" i="1" s="1"/>
  <c r="MY80" i="1"/>
  <c r="YP80" i="1" s="1"/>
  <c r="MY86" i="1"/>
  <c r="YP86" i="1" s="1"/>
  <c r="MY92" i="1"/>
  <c r="YP92" i="1" s="1"/>
  <c r="MY61" i="1"/>
  <c r="YP61" i="1" s="1"/>
  <c r="MY67" i="1"/>
  <c r="YP67" i="1" s="1"/>
  <c r="MY73" i="1"/>
  <c r="YP73" i="1" s="1"/>
  <c r="MY79" i="1"/>
  <c r="YP79" i="1" s="1"/>
  <c r="MY55" i="1"/>
  <c r="YP55" i="1" s="1"/>
  <c r="MY91" i="1"/>
  <c r="YP91" i="1" s="1"/>
  <c r="MS120" i="1"/>
  <c r="YJ120" i="1" s="1"/>
  <c r="MS121" i="1"/>
  <c r="YJ121" i="1" s="1"/>
  <c r="MS94" i="1"/>
  <c r="YJ94" i="1" s="1"/>
  <c r="MS100" i="1"/>
  <c r="YJ100" i="1" s="1"/>
  <c r="MS106" i="1"/>
  <c r="YJ106" i="1" s="1"/>
  <c r="MS112" i="1"/>
  <c r="YJ112" i="1" s="1"/>
  <c r="MS118" i="1"/>
  <c r="YJ118" i="1" s="1"/>
  <c r="MS99" i="1"/>
  <c r="YJ99" i="1" s="1"/>
  <c r="MS107" i="1"/>
  <c r="YJ107" i="1" s="1"/>
  <c r="MS114" i="1"/>
  <c r="YJ114" i="1" s="1"/>
  <c r="MS93" i="1"/>
  <c r="YJ93" i="1" s="1"/>
  <c r="MS101" i="1"/>
  <c r="YJ101" i="1" s="1"/>
  <c r="MS108" i="1"/>
  <c r="YJ108" i="1" s="1"/>
  <c r="MS115" i="1"/>
  <c r="YJ115" i="1" s="1"/>
  <c r="MS98" i="1"/>
  <c r="YJ98" i="1" s="1"/>
  <c r="MS105" i="1"/>
  <c r="YJ105" i="1" s="1"/>
  <c r="MS113" i="1"/>
  <c r="YJ113" i="1" s="1"/>
  <c r="MS102" i="1"/>
  <c r="YJ102" i="1" s="1"/>
  <c r="MS116" i="1"/>
  <c r="YJ116" i="1" s="1"/>
  <c r="MS103" i="1"/>
  <c r="YJ103" i="1" s="1"/>
  <c r="MS117" i="1"/>
  <c r="YJ117" i="1" s="1"/>
  <c r="MS104" i="1"/>
  <c r="YJ104" i="1" s="1"/>
  <c r="MS119" i="1"/>
  <c r="YJ119" i="1" s="1"/>
  <c r="MS95" i="1"/>
  <c r="YJ95" i="1" s="1"/>
  <c r="MS109" i="1"/>
  <c r="YJ109" i="1" s="1"/>
  <c r="MS97" i="1"/>
  <c r="YJ97" i="1" s="1"/>
  <c r="MS111" i="1"/>
  <c r="YJ111" i="1" s="1"/>
  <c r="MS96" i="1"/>
  <c r="YJ96" i="1" s="1"/>
  <c r="MS110" i="1"/>
  <c r="YJ110" i="1" s="1"/>
  <c r="MS45" i="1"/>
  <c r="YJ45" i="1" s="1"/>
  <c r="MS51" i="1"/>
  <c r="YJ51" i="1" s="1"/>
  <c r="MS57" i="1"/>
  <c r="YJ57" i="1" s="1"/>
  <c r="MS63" i="1"/>
  <c r="YJ63" i="1" s="1"/>
  <c r="MS69" i="1"/>
  <c r="YJ69" i="1" s="1"/>
  <c r="MS75" i="1"/>
  <c r="YJ75" i="1" s="1"/>
  <c r="MS81" i="1"/>
  <c r="YJ81" i="1" s="1"/>
  <c r="MS87" i="1"/>
  <c r="YJ87" i="1" s="1"/>
  <c r="MS46" i="1"/>
  <c r="YJ46" i="1" s="1"/>
  <c r="MS52" i="1"/>
  <c r="YJ52" i="1" s="1"/>
  <c r="MS58" i="1"/>
  <c r="YJ58" i="1" s="1"/>
  <c r="MS64" i="1"/>
  <c r="YJ64" i="1" s="1"/>
  <c r="MS70" i="1"/>
  <c r="YJ70" i="1" s="1"/>
  <c r="MS76" i="1"/>
  <c r="YJ76" i="1" s="1"/>
  <c r="MS82" i="1"/>
  <c r="YJ82" i="1" s="1"/>
  <c r="MS88" i="1"/>
  <c r="YJ88" i="1" s="1"/>
  <c r="MS47" i="1"/>
  <c r="YJ47" i="1" s="1"/>
  <c r="MS53" i="1"/>
  <c r="YJ53" i="1" s="1"/>
  <c r="MS59" i="1"/>
  <c r="YJ59" i="1" s="1"/>
  <c r="MS65" i="1"/>
  <c r="YJ65" i="1" s="1"/>
  <c r="MS71" i="1"/>
  <c r="YJ71" i="1" s="1"/>
  <c r="MS77" i="1"/>
  <c r="YJ77" i="1" s="1"/>
  <c r="MS83" i="1"/>
  <c r="YJ83" i="1" s="1"/>
  <c r="MS89" i="1"/>
  <c r="YJ89" i="1" s="1"/>
  <c r="MS48" i="1"/>
  <c r="YJ48" i="1" s="1"/>
  <c r="MS54" i="1"/>
  <c r="YJ54" i="1" s="1"/>
  <c r="MS60" i="1"/>
  <c r="YJ60" i="1" s="1"/>
  <c r="MS66" i="1"/>
  <c r="YJ66" i="1" s="1"/>
  <c r="MS72" i="1"/>
  <c r="YJ72" i="1" s="1"/>
  <c r="MS78" i="1"/>
  <c r="YJ78" i="1" s="1"/>
  <c r="MS84" i="1"/>
  <c r="YJ84" i="1" s="1"/>
  <c r="MS90" i="1"/>
  <c r="YJ90" i="1" s="1"/>
  <c r="MS50" i="1"/>
  <c r="YJ50" i="1" s="1"/>
  <c r="MS56" i="1"/>
  <c r="YJ56" i="1" s="1"/>
  <c r="MS62" i="1"/>
  <c r="YJ62" i="1" s="1"/>
  <c r="MS68" i="1"/>
  <c r="YJ68" i="1" s="1"/>
  <c r="MS74" i="1"/>
  <c r="YJ74" i="1" s="1"/>
  <c r="MS80" i="1"/>
  <c r="YJ80" i="1" s="1"/>
  <c r="MS86" i="1"/>
  <c r="YJ86" i="1" s="1"/>
  <c r="MS92" i="1"/>
  <c r="YJ92" i="1" s="1"/>
  <c r="MS61" i="1"/>
  <c r="YJ61" i="1" s="1"/>
  <c r="MS67" i="1"/>
  <c r="YJ67" i="1" s="1"/>
  <c r="MS73" i="1"/>
  <c r="YJ73" i="1" s="1"/>
  <c r="MS79" i="1"/>
  <c r="YJ79" i="1" s="1"/>
  <c r="MS55" i="1"/>
  <c r="YJ55" i="1" s="1"/>
  <c r="MS91" i="1"/>
  <c r="YJ91" i="1" s="1"/>
  <c r="MM121" i="1"/>
  <c r="YD121" i="1" s="1"/>
  <c r="MM120" i="1"/>
  <c r="YD120" i="1" s="1"/>
  <c r="MM94" i="1"/>
  <c r="YD94" i="1" s="1"/>
  <c r="MM100" i="1"/>
  <c r="YD100" i="1" s="1"/>
  <c r="MM106" i="1"/>
  <c r="YD106" i="1" s="1"/>
  <c r="MM112" i="1"/>
  <c r="YD112" i="1" s="1"/>
  <c r="MM118" i="1"/>
  <c r="YD118" i="1" s="1"/>
  <c r="MM96" i="1"/>
  <c r="YD96" i="1" s="1"/>
  <c r="MM103" i="1"/>
  <c r="YD103" i="1" s="1"/>
  <c r="MM110" i="1"/>
  <c r="YD110" i="1" s="1"/>
  <c r="MM117" i="1"/>
  <c r="YD117" i="1" s="1"/>
  <c r="MM97" i="1"/>
  <c r="YD97" i="1" s="1"/>
  <c r="MM104" i="1"/>
  <c r="YD104" i="1" s="1"/>
  <c r="MM111" i="1"/>
  <c r="YD111" i="1" s="1"/>
  <c r="MM119" i="1"/>
  <c r="YD119" i="1" s="1"/>
  <c r="MM95" i="1"/>
  <c r="YD95" i="1" s="1"/>
  <c r="MM102" i="1"/>
  <c r="YD102" i="1" s="1"/>
  <c r="MM109" i="1"/>
  <c r="YD109" i="1" s="1"/>
  <c r="MM116" i="1"/>
  <c r="YD116" i="1" s="1"/>
  <c r="MM105" i="1"/>
  <c r="YD105" i="1" s="1"/>
  <c r="MM107" i="1"/>
  <c r="YD107" i="1" s="1"/>
  <c r="MM93" i="1"/>
  <c r="YD93" i="1" s="1"/>
  <c r="MM108" i="1"/>
  <c r="YD108" i="1" s="1"/>
  <c r="MM98" i="1"/>
  <c r="YD98" i="1" s="1"/>
  <c r="MM113" i="1"/>
  <c r="YD113" i="1" s="1"/>
  <c r="MM101" i="1"/>
  <c r="YD101" i="1" s="1"/>
  <c r="MM115" i="1"/>
  <c r="YD115" i="1" s="1"/>
  <c r="MM99" i="1"/>
  <c r="YD99" i="1" s="1"/>
  <c r="MM114" i="1"/>
  <c r="YD114" i="1" s="1"/>
  <c r="MM45" i="1"/>
  <c r="YD45" i="1" s="1"/>
  <c r="MM51" i="1"/>
  <c r="YD51" i="1" s="1"/>
  <c r="MM57" i="1"/>
  <c r="YD57" i="1" s="1"/>
  <c r="MM63" i="1"/>
  <c r="YD63" i="1" s="1"/>
  <c r="MM69" i="1"/>
  <c r="YD69" i="1" s="1"/>
  <c r="MM75" i="1"/>
  <c r="YD75" i="1" s="1"/>
  <c r="MM81" i="1"/>
  <c r="YD81" i="1" s="1"/>
  <c r="MM87" i="1"/>
  <c r="YD87" i="1" s="1"/>
  <c r="MM46" i="1"/>
  <c r="YD46" i="1" s="1"/>
  <c r="MM52" i="1"/>
  <c r="YD52" i="1" s="1"/>
  <c r="MM58" i="1"/>
  <c r="YD58" i="1" s="1"/>
  <c r="MM64" i="1"/>
  <c r="YD64" i="1" s="1"/>
  <c r="MM70" i="1"/>
  <c r="YD70" i="1" s="1"/>
  <c r="MM76" i="1"/>
  <c r="YD76" i="1" s="1"/>
  <c r="MM82" i="1"/>
  <c r="YD82" i="1" s="1"/>
  <c r="MM88" i="1"/>
  <c r="YD88" i="1" s="1"/>
  <c r="MM47" i="1"/>
  <c r="YD47" i="1" s="1"/>
  <c r="MM53" i="1"/>
  <c r="YD53" i="1" s="1"/>
  <c r="MM59" i="1"/>
  <c r="YD59" i="1" s="1"/>
  <c r="MM65" i="1"/>
  <c r="YD65" i="1" s="1"/>
  <c r="MM71" i="1"/>
  <c r="YD71" i="1" s="1"/>
  <c r="MM77" i="1"/>
  <c r="YD77" i="1" s="1"/>
  <c r="MM83" i="1"/>
  <c r="YD83" i="1" s="1"/>
  <c r="MM89" i="1"/>
  <c r="YD89" i="1" s="1"/>
  <c r="MM48" i="1"/>
  <c r="YD48" i="1" s="1"/>
  <c r="MM54" i="1"/>
  <c r="YD54" i="1" s="1"/>
  <c r="MM60" i="1"/>
  <c r="YD60" i="1" s="1"/>
  <c r="MM66" i="1"/>
  <c r="YD66" i="1" s="1"/>
  <c r="MM72" i="1"/>
  <c r="YD72" i="1" s="1"/>
  <c r="MM78" i="1"/>
  <c r="YD78" i="1" s="1"/>
  <c r="MM84" i="1"/>
  <c r="YD84" i="1" s="1"/>
  <c r="MM90" i="1"/>
  <c r="YD90" i="1" s="1"/>
  <c r="MM50" i="1"/>
  <c r="YD50" i="1" s="1"/>
  <c r="MM56" i="1"/>
  <c r="YD56" i="1" s="1"/>
  <c r="MM62" i="1"/>
  <c r="YD62" i="1" s="1"/>
  <c r="MM68" i="1"/>
  <c r="YD68" i="1" s="1"/>
  <c r="MM74" i="1"/>
  <c r="YD74" i="1" s="1"/>
  <c r="MM80" i="1"/>
  <c r="YD80" i="1" s="1"/>
  <c r="MM86" i="1"/>
  <c r="YD86" i="1" s="1"/>
  <c r="MM92" i="1"/>
  <c r="YD92" i="1" s="1"/>
  <c r="MM61" i="1"/>
  <c r="YD61" i="1" s="1"/>
  <c r="MM67" i="1"/>
  <c r="YD67" i="1" s="1"/>
  <c r="MM73" i="1"/>
  <c r="YD73" i="1" s="1"/>
  <c r="MM79" i="1"/>
  <c r="YD79" i="1" s="1"/>
  <c r="MM55" i="1"/>
  <c r="YD55" i="1" s="1"/>
  <c r="MM91" i="1"/>
  <c r="YD91" i="1" s="1"/>
  <c r="MG121" i="1"/>
  <c r="XX121" i="1" s="1"/>
  <c r="MG120" i="1"/>
  <c r="XX120" i="1" s="1"/>
  <c r="MG94" i="1"/>
  <c r="XX94" i="1" s="1"/>
  <c r="MG100" i="1"/>
  <c r="XX100" i="1" s="1"/>
  <c r="MG106" i="1"/>
  <c r="XX106" i="1" s="1"/>
  <c r="MG112" i="1"/>
  <c r="XX112" i="1" s="1"/>
  <c r="MG118" i="1"/>
  <c r="XX118" i="1" s="1"/>
  <c r="MG99" i="1"/>
  <c r="XX99" i="1" s="1"/>
  <c r="MG107" i="1"/>
  <c r="XX107" i="1" s="1"/>
  <c r="MG114" i="1"/>
  <c r="XX114" i="1" s="1"/>
  <c r="MG93" i="1"/>
  <c r="XX93" i="1" s="1"/>
  <c r="MG101" i="1"/>
  <c r="XX101" i="1" s="1"/>
  <c r="MG108" i="1"/>
  <c r="XX108" i="1" s="1"/>
  <c r="MG115" i="1"/>
  <c r="XX115" i="1" s="1"/>
  <c r="MG98" i="1"/>
  <c r="XX98" i="1" s="1"/>
  <c r="MG105" i="1"/>
  <c r="XX105" i="1" s="1"/>
  <c r="MG113" i="1"/>
  <c r="XX113" i="1" s="1"/>
  <c r="MG95" i="1"/>
  <c r="XX95" i="1" s="1"/>
  <c r="MG109" i="1"/>
  <c r="XX109" i="1" s="1"/>
  <c r="MG96" i="1"/>
  <c r="XX96" i="1" s="1"/>
  <c r="MG110" i="1"/>
  <c r="XX110" i="1" s="1"/>
  <c r="MG97" i="1"/>
  <c r="XX97" i="1" s="1"/>
  <c r="MG111" i="1"/>
  <c r="XX111" i="1" s="1"/>
  <c r="MG102" i="1"/>
  <c r="XX102" i="1" s="1"/>
  <c r="MG116" i="1"/>
  <c r="XX116" i="1" s="1"/>
  <c r="MG104" i="1"/>
  <c r="XX104" i="1" s="1"/>
  <c r="MG119" i="1"/>
  <c r="XX119" i="1" s="1"/>
  <c r="MG103" i="1"/>
  <c r="XX103" i="1" s="1"/>
  <c r="MG117" i="1"/>
  <c r="XX117" i="1" s="1"/>
  <c r="MG45" i="1"/>
  <c r="XX45" i="1" s="1"/>
  <c r="MG51" i="1"/>
  <c r="XX51" i="1" s="1"/>
  <c r="MG57" i="1"/>
  <c r="XX57" i="1" s="1"/>
  <c r="MG63" i="1"/>
  <c r="XX63" i="1" s="1"/>
  <c r="MG69" i="1"/>
  <c r="XX69" i="1" s="1"/>
  <c r="MG75" i="1"/>
  <c r="XX75" i="1" s="1"/>
  <c r="MG81" i="1"/>
  <c r="XX81" i="1" s="1"/>
  <c r="MG87" i="1"/>
  <c r="XX87" i="1" s="1"/>
  <c r="MG46" i="1"/>
  <c r="XX46" i="1" s="1"/>
  <c r="MG52" i="1"/>
  <c r="XX52" i="1" s="1"/>
  <c r="MG58" i="1"/>
  <c r="XX58" i="1" s="1"/>
  <c r="MG64" i="1"/>
  <c r="XX64" i="1" s="1"/>
  <c r="MG70" i="1"/>
  <c r="XX70" i="1" s="1"/>
  <c r="MG76" i="1"/>
  <c r="XX76" i="1" s="1"/>
  <c r="MG82" i="1"/>
  <c r="XX82" i="1" s="1"/>
  <c r="MG88" i="1"/>
  <c r="XX88" i="1" s="1"/>
  <c r="MG47" i="1"/>
  <c r="XX47" i="1" s="1"/>
  <c r="MG53" i="1"/>
  <c r="XX53" i="1" s="1"/>
  <c r="MG59" i="1"/>
  <c r="XX59" i="1" s="1"/>
  <c r="MG65" i="1"/>
  <c r="XX65" i="1" s="1"/>
  <c r="MG71" i="1"/>
  <c r="XX71" i="1" s="1"/>
  <c r="MG77" i="1"/>
  <c r="XX77" i="1" s="1"/>
  <c r="MG83" i="1"/>
  <c r="XX83" i="1" s="1"/>
  <c r="MG89" i="1"/>
  <c r="XX89" i="1" s="1"/>
  <c r="MG48" i="1"/>
  <c r="XX48" i="1" s="1"/>
  <c r="MG54" i="1"/>
  <c r="XX54" i="1" s="1"/>
  <c r="MG60" i="1"/>
  <c r="XX60" i="1" s="1"/>
  <c r="MG66" i="1"/>
  <c r="XX66" i="1" s="1"/>
  <c r="MG72" i="1"/>
  <c r="XX72" i="1" s="1"/>
  <c r="MG78" i="1"/>
  <c r="XX78" i="1" s="1"/>
  <c r="MG84" i="1"/>
  <c r="XX84" i="1" s="1"/>
  <c r="MG90" i="1"/>
  <c r="XX90" i="1" s="1"/>
  <c r="MG50" i="1"/>
  <c r="XX50" i="1" s="1"/>
  <c r="MG56" i="1"/>
  <c r="XX56" i="1" s="1"/>
  <c r="MG62" i="1"/>
  <c r="XX62" i="1" s="1"/>
  <c r="MG68" i="1"/>
  <c r="XX68" i="1" s="1"/>
  <c r="MG74" i="1"/>
  <c r="XX74" i="1" s="1"/>
  <c r="MG80" i="1"/>
  <c r="XX80" i="1" s="1"/>
  <c r="MG86" i="1"/>
  <c r="XX86" i="1" s="1"/>
  <c r="MG92" i="1"/>
  <c r="XX92" i="1" s="1"/>
  <c r="MG61" i="1"/>
  <c r="XX61" i="1" s="1"/>
  <c r="MG67" i="1"/>
  <c r="XX67" i="1" s="1"/>
  <c r="MG73" i="1"/>
  <c r="XX73" i="1" s="1"/>
  <c r="MG79" i="1"/>
  <c r="XX79" i="1" s="1"/>
  <c r="MG55" i="1"/>
  <c r="XX55" i="1" s="1"/>
  <c r="MG91" i="1"/>
  <c r="XX91" i="1" s="1"/>
  <c r="MA120" i="1"/>
  <c r="XR120" i="1" s="1"/>
  <c r="MA121" i="1"/>
  <c r="XR121" i="1" s="1"/>
  <c r="MA94" i="1"/>
  <c r="XR94" i="1" s="1"/>
  <c r="MA100" i="1"/>
  <c r="XR100" i="1" s="1"/>
  <c r="MA106" i="1"/>
  <c r="XR106" i="1" s="1"/>
  <c r="MA112" i="1"/>
  <c r="XR112" i="1" s="1"/>
  <c r="MA118" i="1"/>
  <c r="XR118" i="1" s="1"/>
  <c r="MA96" i="1"/>
  <c r="XR96" i="1" s="1"/>
  <c r="MA103" i="1"/>
  <c r="XR103" i="1" s="1"/>
  <c r="MA110" i="1"/>
  <c r="XR110" i="1" s="1"/>
  <c r="MA117" i="1"/>
  <c r="XR117" i="1" s="1"/>
  <c r="MA97" i="1"/>
  <c r="XR97" i="1" s="1"/>
  <c r="MA104" i="1"/>
  <c r="XR104" i="1" s="1"/>
  <c r="MA111" i="1"/>
  <c r="XR111" i="1" s="1"/>
  <c r="MA119" i="1"/>
  <c r="XR119" i="1" s="1"/>
  <c r="MA95" i="1"/>
  <c r="XR95" i="1" s="1"/>
  <c r="MA102" i="1"/>
  <c r="XR102" i="1" s="1"/>
  <c r="MA109" i="1"/>
  <c r="XR109" i="1" s="1"/>
  <c r="MA116" i="1"/>
  <c r="XR116" i="1" s="1"/>
  <c r="MA98" i="1"/>
  <c r="XR98" i="1" s="1"/>
  <c r="MA113" i="1"/>
  <c r="XR113" i="1" s="1"/>
  <c r="MA99" i="1"/>
  <c r="XR99" i="1" s="1"/>
  <c r="MA114" i="1"/>
  <c r="XR114" i="1" s="1"/>
  <c r="MA101" i="1"/>
  <c r="XR101" i="1" s="1"/>
  <c r="MA115" i="1"/>
  <c r="XR115" i="1" s="1"/>
  <c r="MA105" i="1"/>
  <c r="XR105" i="1" s="1"/>
  <c r="MA93" i="1"/>
  <c r="XR93" i="1" s="1"/>
  <c r="MA108" i="1"/>
  <c r="XR108" i="1" s="1"/>
  <c r="MA107" i="1"/>
  <c r="XR107" i="1" s="1"/>
  <c r="MA45" i="1"/>
  <c r="XR45" i="1" s="1"/>
  <c r="MA51" i="1"/>
  <c r="XR51" i="1" s="1"/>
  <c r="MA57" i="1"/>
  <c r="XR57" i="1" s="1"/>
  <c r="MA63" i="1"/>
  <c r="XR63" i="1" s="1"/>
  <c r="MA69" i="1"/>
  <c r="XR69" i="1" s="1"/>
  <c r="MA75" i="1"/>
  <c r="XR75" i="1" s="1"/>
  <c r="MA81" i="1"/>
  <c r="XR81" i="1" s="1"/>
  <c r="MA87" i="1"/>
  <c r="XR87" i="1" s="1"/>
  <c r="MA46" i="1"/>
  <c r="XR46" i="1" s="1"/>
  <c r="MA52" i="1"/>
  <c r="XR52" i="1" s="1"/>
  <c r="MA58" i="1"/>
  <c r="XR58" i="1" s="1"/>
  <c r="MA64" i="1"/>
  <c r="XR64" i="1" s="1"/>
  <c r="MA70" i="1"/>
  <c r="XR70" i="1" s="1"/>
  <c r="MA76" i="1"/>
  <c r="XR76" i="1" s="1"/>
  <c r="MA82" i="1"/>
  <c r="XR82" i="1" s="1"/>
  <c r="MA88" i="1"/>
  <c r="XR88" i="1" s="1"/>
  <c r="MA47" i="1"/>
  <c r="XR47" i="1" s="1"/>
  <c r="MA53" i="1"/>
  <c r="XR53" i="1" s="1"/>
  <c r="MA59" i="1"/>
  <c r="XR59" i="1" s="1"/>
  <c r="MA65" i="1"/>
  <c r="XR65" i="1" s="1"/>
  <c r="MA71" i="1"/>
  <c r="XR71" i="1" s="1"/>
  <c r="MA77" i="1"/>
  <c r="XR77" i="1" s="1"/>
  <c r="MA83" i="1"/>
  <c r="XR83" i="1" s="1"/>
  <c r="MA89" i="1"/>
  <c r="XR89" i="1" s="1"/>
  <c r="MA48" i="1"/>
  <c r="XR48" i="1" s="1"/>
  <c r="MA54" i="1"/>
  <c r="XR54" i="1" s="1"/>
  <c r="MA60" i="1"/>
  <c r="XR60" i="1" s="1"/>
  <c r="MA66" i="1"/>
  <c r="XR66" i="1" s="1"/>
  <c r="MA72" i="1"/>
  <c r="XR72" i="1" s="1"/>
  <c r="MA78" i="1"/>
  <c r="XR78" i="1" s="1"/>
  <c r="MA84" i="1"/>
  <c r="XR84" i="1" s="1"/>
  <c r="MA90" i="1"/>
  <c r="XR90" i="1" s="1"/>
  <c r="MA50" i="1"/>
  <c r="XR50" i="1" s="1"/>
  <c r="MA56" i="1"/>
  <c r="XR56" i="1" s="1"/>
  <c r="MA62" i="1"/>
  <c r="XR62" i="1" s="1"/>
  <c r="MA68" i="1"/>
  <c r="XR68" i="1" s="1"/>
  <c r="MA74" i="1"/>
  <c r="XR74" i="1" s="1"/>
  <c r="MA80" i="1"/>
  <c r="XR80" i="1" s="1"/>
  <c r="MA86" i="1"/>
  <c r="XR86" i="1" s="1"/>
  <c r="MA92" i="1"/>
  <c r="XR92" i="1" s="1"/>
  <c r="MA61" i="1"/>
  <c r="XR61" i="1" s="1"/>
  <c r="MA67" i="1"/>
  <c r="XR67" i="1" s="1"/>
  <c r="MA73" i="1"/>
  <c r="XR73" i="1" s="1"/>
  <c r="MA79" i="1"/>
  <c r="XR79" i="1" s="1"/>
  <c r="MA55" i="1"/>
  <c r="XR55" i="1" s="1"/>
  <c r="MA91" i="1"/>
  <c r="XR91" i="1" s="1"/>
  <c r="LU120" i="1"/>
  <c r="XL120" i="1" s="1"/>
  <c r="LU121" i="1"/>
  <c r="XL121" i="1" s="1"/>
  <c r="LU94" i="1"/>
  <c r="XL94" i="1" s="1"/>
  <c r="LU100" i="1"/>
  <c r="XL100" i="1" s="1"/>
  <c r="LU106" i="1"/>
  <c r="XL106" i="1" s="1"/>
  <c r="LU112" i="1"/>
  <c r="XL112" i="1" s="1"/>
  <c r="LU118" i="1"/>
  <c r="XL118" i="1" s="1"/>
  <c r="LU99" i="1"/>
  <c r="XL99" i="1" s="1"/>
  <c r="LU107" i="1"/>
  <c r="XL107" i="1" s="1"/>
  <c r="LU114" i="1"/>
  <c r="XL114" i="1" s="1"/>
  <c r="LU93" i="1"/>
  <c r="XL93" i="1" s="1"/>
  <c r="LU101" i="1"/>
  <c r="XL101" i="1" s="1"/>
  <c r="LU108" i="1"/>
  <c r="XL108" i="1" s="1"/>
  <c r="LU115" i="1"/>
  <c r="XL115" i="1" s="1"/>
  <c r="LU98" i="1"/>
  <c r="XL98" i="1" s="1"/>
  <c r="LU105" i="1"/>
  <c r="XL105" i="1" s="1"/>
  <c r="LU113" i="1"/>
  <c r="XL113" i="1" s="1"/>
  <c r="LU102" i="1"/>
  <c r="XL102" i="1" s="1"/>
  <c r="LU116" i="1"/>
  <c r="XL116" i="1" s="1"/>
  <c r="LU103" i="1"/>
  <c r="XL103" i="1" s="1"/>
  <c r="LU117" i="1"/>
  <c r="XL117" i="1" s="1"/>
  <c r="LU104" i="1"/>
  <c r="XL104" i="1" s="1"/>
  <c r="LU119" i="1"/>
  <c r="XL119" i="1" s="1"/>
  <c r="LU95" i="1"/>
  <c r="XL95" i="1" s="1"/>
  <c r="LU109" i="1"/>
  <c r="XL109" i="1" s="1"/>
  <c r="LU97" i="1"/>
  <c r="XL97" i="1" s="1"/>
  <c r="LU111" i="1"/>
  <c r="XL111" i="1" s="1"/>
  <c r="LU96" i="1"/>
  <c r="XL96" i="1" s="1"/>
  <c r="LU110" i="1"/>
  <c r="XL110" i="1" s="1"/>
  <c r="LU45" i="1"/>
  <c r="XL45" i="1" s="1"/>
  <c r="LU51" i="1"/>
  <c r="XL51" i="1" s="1"/>
  <c r="LU57" i="1"/>
  <c r="XL57" i="1" s="1"/>
  <c r="LU63" i="1"/>
  <c r="XL63" i="1" s="1"/>
  <c r="LU69" i="1"/>
  <c r="XL69" i="1" s="1"/>
  <c r="LU75" i="1"/>
  <c r="XL75" i="1" s="1"/>
  <c r="LU81" i="1"/>
  <c r="XL81" i="1" s="1"/>
  <c r="LU87" i="1"/>
  <c r="XL87" i="1" s="1"/>
  <c r="LU46" i="1"/>
  <c r="XL46" i="1" s="1"/>
  <c r="LU52" i="1"/>
  <c r="XL52" i="1" s="1"/>
  <c r="LU58" i="1"/>
  <c r="XL58" i="1" s="1"/>
  <c r="LU64" i="1"/>
  <c r="XL64" i="1" s="1"/>
  <c r="LU70" i="1"/>
  <c r="XL70" i="1" s="1"/>
  <c r="LU76" i="1"/>
  <c r="XL76" i="1" s="1"/>
  <c r="LU82" i="1"/>
  <c r="XL82" i="1" s="1"/>
  <c r="LU88" i="1"/>
  <c r="XL88" i="1" s="1"/>
  <c r="LU47" i="1"/>
  <c r="XL47" i="1" s="1"/>
  <c r="LU53" i="1"/>
  <c r="XL53" i="1" s="1"/>
  <c r="LU59" i="1"/>
  <c r="XL59" i="1" s="1"/>
  <c r="LU65" i="1"/>
  <c r="XL65" i="1" s="1"/>
  <c r="LU71" i="1"/>
  <c r="XL71" i="1" s="1"/>
  <c r="LU77" i="1"/>
  <c r="XL77" i="1" s="1"/>
  <c r="LU83" i="1"/>
  <c r="XL83" i="1" s="1"/>
  <c r="LU89" i="1"/>
  <c r="XL89" i="1" s="1"/>
  <c r="LU48" i="1"/>
  <c r="XL48" i="1" s="1"/>
  <c r="LU54" i="1"/>
  <c r="XL54" i="1" s="1"/>
  <c r="LU60" i="1"/>
  <c r="XL60" i="1" s="1"/>
  <c r="LU66" i="1"/>
  <c r="XL66" i="1" s="1"/>
  <c r="LU72" i="1"/>
  <c r="XL72" i="1" s="1"/>
  <c r="LU78" i="1"/>
  <c r="XL78" i="1" s="1"/>
  <c r="LU84" i="1"/>
  <c r="XL84" i="1" s="1"/>
  <c r="LU90" i="1"/>
  <c r="XL90" i="1" s="1"/>
  <c r="LU50" i="1"/>
  <c r="XL50" i="1" s="1"/>
  <c r="LU56" i="1"/>
  <c r="XL56" i="1" s="1"/>
  <c r="LU62" i="1"/>
  <c r="XL62" i="1" s="1"/>
  <c r="LU68" i="1"/>
  <c r="XL68" i="1" s="1"/>
  <c r="LU74" i="1"/>
  <c r="XL74" i="1" s="1"/>
  <c r="LU80" i="1"/>
  <c r="XL80" i="1" s="1"/>
  <c r="LU86" i="1"/>
  <c r="XL86" i="1" s="1"/>
  <c r="LU92" i="1"/>
  <c r="XL92" i="1" s="1"/>
  <c r="LU61" i="1"/>
  <c r="XL61" i="1" s="1"/>
  <c r="LU67" i="1"/>
  <c r="XL67" i="1" s="1"/>
  <c r="LU73" i="1"/>
  <c r="XL73" i="1" s="1"/>
  <c r="LU79" i="1"/>
  <c r="XL79" i="1" s="1"/>
  <c r="LU55" i="1"/>
  <c r="XL55" i="1" s="1"/>
  <c r="LU91" i="1"/>
  <c r="XL91" i="1" s="1"/>
  <c r="LO121" i="1"/>
  <c r="XF121" i="1" s="1"/>
  <c r="LO120" i="1"/>
  <c r="XF120" i="1" s="1"/>
  <c r="LO94" i="1"/>
  <c r="XF94" i="1" s="1"/>
  <c r="LO100" i="1"/>
  <c r="XF100" i="1" s="1"/>
  <c r="LO106" i="1"/>
  <c r="XF106" i="1" s="1"/>
  <c r="LO112" i="1"/>
  <c r="XF112" i="1" s="1"/>
  <c r="LO118" i="1"/>
  <c r="XF118" i="1" s="1"/>
  <c r="LO96" i="1"/>
  <c r="XF96" i="1" s="1"/>
  <c r="LO103" i="1"/>
  <c r="XF103" i="1" s="1"/>
  <c r="LO110" i="1"/>
  <c r="XF110" i="1" s="1"/>
  <c r="LO117" i="1"/>
  <c r="XF117" i="1" s="1"/>
  <c r="LO97" i="1"/>
  <c r="XF97" i="1" s="1"/>
  <c r="LO104" i="1"/>
  <c r="XF104" i="1" s="1"/>
  <c r="LO111" i="1"/>
  <c r="XF111" i="1" s="1"/>
  <c r="LO119" i="1"/>
  <c r="XF119" i="1" s="1"/>
  <c r="LO95" i="1"/>
  <c r="XF95" i="1" s="1"/>
  <c r="LO102" i="1"/>
  <c r="XF102" i="1" s="1"/>
  <c r="LO109" i="1"/>
  <c r="XF109" i="1" s="1"/>
  <c r="LO116" i="1"/>
  <c r="XF116" i="1" s="1"/>
  <c r="LO105" i="1"/>
  <c r="XF105" i="1" s="1"/>
  <c r="LO107" i="1"/>
  <c r="XF107" i="1" s="1"/>
  <c r="LO93" i="1"/>
  <c r="XF93" i="1" s="1"/>
  <c r="LO108" i="1"/>
  <c r="XF108" i="1" s="1"/>
  <c r="LO98" i="1"/>
  <c r="XF98" i="1" s="1"/>
  <c r="LO113" i="1"/>
  <c r="XF113" i="1" s="1"/>
  <c r="LO101" i="1"/>
  <c r="XF101" i="1" s="1"/>
  <c r="LO115" i="1"/>
  <c r="XF115" i="1" s="1"/>
  <c r="LO114" i="1"/>
  <c r="XF114" i="1" s="1"/>
  <c r="LO99" i="1"/>
  <c r="XF99" i="1" s="1"/>
  <c r="LO45" i="1"/>
  <c r="XF45" i="1" s="1"/>
  <c r="LO51" i="1"/>
  <c r="XF51" i="1" s="1"/>
  <c r="LO57" i="1"/>
  <c r="XF57" i="1" s="1"/>
  <c r="LO63" i="1"/>
  <c r="XF63" i="1" s="1"/>
  <c r="LO69" i="1"/>
  <c r="XF69" i="1" s="1"/>
  <c r="LO75" i="1"/>
  <c r="XF75" i="1" s="1"/>
  <c r="LO81" i="1"/>
  <c r="XF81" i="1" s="1"/>
  <c r="LO87" i="1"/>
  <c r="XF87" i="1" s="1"/>
  <c r="LO46" i="1"/>
  <c r="XF46" i="1" s="1"/>
  <c r="LO52" i="1"/>
  <c r="XF52" i="1" s="1"/>
  <c r="LO58" i="1"/>
  <c r="XF58" i="1" s="1"/>
  <c r="LO64" i="1"/>
  <c r="XF64" i="1" s="1"/>
  <c r="LO70" i="1"/>
  <c r="XF70" i="1" s="1"/>
  <c r="LO76" i="1"/>
  <c r="XF76" i="1" s="1"/>
  <c r="LO82" i="1"/>
  <c r="XF82" i="1" s="1"/>
  <c r="LO88" i="1"/>
  <c r="XF88" i="1" s="1"/>
  <c r="LO47" i="1"/>
  <c r="XF47" i="1" s="1"/>
  <c r="LO53" i="1"/>
  <c r="XF53" i="1" s="1"/>
  <c r="LO59" i="1"/>
  <c r="XF59" i="1" s="1"/>
  <c r="LO65" i="1"/>
  <c r="XF65" i="1" s="1"/>
  <c r="LO71" i="1"/>
  <c r="XF71" i="1" s="1"/>
  <c r="LO77" i="1"/>
  <c r="XF77" i="1" s="1"/>
  <c r="LO83" i="1"/>
  <c r="XF83" i="1" s="1"/>
  <c r="LO89" i="1"/>
  <c r="XF89" i="1" s="1"/>
  <c r="LO48" i="1"/>
  <c r="XF48" i="1" s="1"/>
  <c r="LO54" i="1"/>
  <c r="XF54" i="1" s="1"/>
  <c r="LO60" i="1"/>
  <c r="XF60" i="1" s="1"/>
  <c r="LO66" i="1"/>
  <c r="XF66" i="1" s="1"/>
  <c r="LO72" i="1"/>
  <c r="XF72" i="1" s="1"/>
  <c r="LO78" i="1"/>
  <c r="XF78" i="1" s="1"/>
  <c r="LO84" i="1"/>
  <c r="XF84" i="1" s="1"/>
  <c r="LO90" i="1"/>
  <c r="XF90" i="1" s="1"/>
  <c r="LO50" i="1"/>
  <c r="XF50" i="1" s="1"/>
  <c r="LO56" i="1"/>
  <c r="XF56" i="1" s="1"/>
  <c r="LO62" i="1"/>
  <c r="XF62" i="1" s="1"/>
  <c r="LO68" i="1"/>
  <c r="XF68" i="1" s="1"/>
  <c r="LO74" i="1"/>
  <c r="XF74" i="1" s="1"/>
  <c r="LO80" i="1"/>
  <c r="XF80" i="1" s="1"/>
  <c r="LO86" i="1"/>
  <c r="XF86" i="1" s="1"/>
  <c r="LO92" i="1"/>
  <c r="XF92" i="1" s="1"/>
  <c r="LO61" i="1"/>
  <c r="XF61" i="1" s="1"/>
  <c r="LO67" i="1"/>
  <c r="XF67" i="1" s="1"/>
  <c r="LO73" i="1"/>
  <c r="XF73" i="1" s="1"/>
  <c r="LO79" i="1"/>
  <c r="XF79" i="1" s="1"/>
  <c r="LO55" i="1"/>
  <c r="XF55" i="1" s="1"/>
  <c r="LO91" i="1"/>
  <c r="XF91" i="1" s="1"/>
  <c r="LI120" i="1"/>
  <c r="WZ120" i="1" s="1"/>
  <c r="LI121" i="1"/>
  <c r="WZ121" i="1" s="1"/>
  <c r="LI95" i="1"/>
  <c r="WZ95" i="1" s="1"/>
  <c r="LI101" i="1"/>
  <c r="WZ101" i="1" s="1"/>
  <c r="LI107" i="1"/>
  <c r="WZ107" i="1" s="1"/>
  <c r="LI113" i="1"/>
  <c r="WZ113" i="1" s="1"/>
  <c r="LI94" i="1"/>
  <c r="WZ94" i="1" s="1"/>
  <c r="LI100" i="1"/>
  <c r="WZ100" i="1" s="1"/>
  <c r="LI106" i="1"/>
  <c r="WZ106" i="1" s="1"/>
  <c r="LI112" i="1"/>
  <c r="WZ112" i="1" s="1"/>
  <c r="LI118" i="1"/>
  <c r="WZ118" i="1" s="1"/>
  <c r="LI96" i="1"/>
  <c r="WZ96" i="1" s="1"/>
  <c r="LI104" i="1"/>
  <c r="WZ104" i="1" s="1"/>
  <c r="LI114" i="1"/>
  <c r="WZ114" i="1" s="1"/>
  <c r="LI97" i="1"/>
  <c r="WZ97" i="1" s="1"/>
  <c r="LI105" i="1"/>
  <c r="WZ105" i="1" s="1"/>
  <c r="LI115" i="1"/>
  <c r="WZ115" i="1" s="1"/>
  <c r="LI98" i="1"/>
  <c r="WZ98" i="1" s="1"/>
  <c r="LI108" i="1"/>
  <c r="WZ108" i="1" s="1"/>
  <c r="LI116" i="1"/>
  <c r="WZ116" i="1" s="1"/>
  <c r="LI93" i="1"/>
  <c r="WZ93" i="1" s="1"/>
  <c r="LI103" i="1"/>
  <c r="WZ103" i="1" s="1"/>
  <c r="LI111" i="1"/>
  <c r="WZ111" i="1" s="1"/>
  <c r="LI119" i="1"/>
  <c r="WZ119" i="1" s="1"/>
  <c r="LI99" i="1"/>
  <c r="WZ99" i="1" s="1"/>
  <c r="LI102" i="1"/>
  <c r="WZ102" i="1" s="1"/>
  <c r="LI109" i="1"/>
  <c r="WZ109" i="1" s="1"/>
  <c r="LI117" i="1"/>
  <c r="WZ117" i="1" s="1"/>
  <c r="LI110" i="1"/>
  <c r="WZ110" i="1" s="1"/>
  <c r="LI45" i="1"/>
  <c r="WZ45" i="1" s="1"/>
  <c r="LI51" i="1"/>
  <c r="WZ51" i="1" s="1"/>
  <c r="LI57" i="1"/>
  <c r="WZ57" i="1" s="1"/>
  <c r="LI63" i="1"/>
  <c r="WZ63" i="1" s="1"/>
  <c r="LI69" i="1"/>
  <c r="WZ69" i="1" s="1"/>
  <c r="LI75" i="1"/>
  <c r="WZ75" i="1" s="1"/>
  <c r="LI81" i="1"/>
  <c r="WZ81" i="1" s="1"/>
  <c r="LI87" i="1"/>
  <c r="WZ87" i="1" s="1"/>
  <c r="LI46" i="1"/>
  <c r="WZ46" i="1" s="1"/>
  <c r="LI52" i="1"/>
  <c r="WZ52" i="1" s="1"/>
  <c r="LI58" i="1"/>
  <c r="WZ58" i="1" s="1"/>
  <c r="LI64" i="1"/>
  <c r="WZ64" i="1" s="1"/>
  <c r="LI70" i="1"/>
  <c r="WZ70" i="1" s="1"/>
  <c r="LI76" i="1"/>
  <c r="WZ76" i="1" s="1"/>
  <c r="LI82" i="1"/>
  <c r="WZ82" i="1" s="1"/>
  <c r="LI88" i="1"/>
  <c r="WZ88" i="1" s="1"/>
  <c r="LI47" i="1"/>
  <c r="WZ47" i="1" s="1"/>
  <c r="LI53" i="1"/>
  <c r="WZ53" i="1" s="1"/>
  <c r="LI59" i="1"/>
  <c r="WZ59" i="1" s="1"/>
  <c r="LI65" i="1"/>
  <c r="WZ65" i="1" s="1"/>
  <c r="LI71" i="1"/>
  <c r="WZ71" i="1" s="1"/>
  <c r="LI77" i="1"/>
  <c r="WZ77" i="1" s="1"/>
  <c r="LI83" i="1"/>
  <c r="WZ83" i="1" s="1"/>
  <c r="LI89" i="1"/>
  <c r="WZ89" i="1" s="1"/>
  <c r="LI48" i="1"/>
  <c r="WZ48" i="1" s="1"/>
  <c r="LI54" i="1"/>
  <c r="WZ54" i="1" s="1"/>
  <c r="LI60" i="1"/>
  <c r="WZ60" i="1" s="1"/>
  <c r="LI66" i="1"/>
  <c r="WZ66" i="1" s="1"/>
  <c r="LI72" i="1"/>
  <c r="WZ72" i="1" s="1"/>
  <c r="LI78" i="1"/>
  <c r="WZ78" i="1" s="1"/>
  <c r="LI84" i="1"/>
  <c r="WZ84" i="1" s="1"/>
  <c r="LI90" i="1"/>
  <c r="WZ90" i="1" s="1"/>
  <c r="LI50" i="1"/>
  <c r="WZ50" i="1" s="1"/>
  <c r="LI56" i="1"/>
  <c r="WZ56" i="1" s="1"/>
  <c r="LI62" i="1"/>
  <c r="WZ62" i="1" s="1"/>
  <c r="LI68" i="1"/>
  <c r="WZ68" i="1" s="1"/>
  <c r="LI74" i="1"/>
  <c r="WZ74" i="1" s="1"/>
  <c r="LI80" i="1"/>
  <c r="WZ80" i="1" s="1"/>
  <c r="LI86" i="1"/>
  <c r="WZ86" i="1" s="1"/>
  <c r="LI92" i="1"/>
  <c r="WZ92" i="1" s="1"/>
  <c r="LI61" i="1"/>
  <c r="WZ61" i="1" s="1"/>
  <c r="LI67" i="1"/>
  <c r="WZ67" i="1" s="1"/>
  <c r="LI73" i="1"/>
  <c r="WZ73" i="1" s="1"/>
  <c r="LI79" i="1"/>
  <c r="WZ79" i="1" s="1"/>
  <c r="LI55" i="1"/>
  <c r="WZ55" i="1" s="1"/>
  <c r="LI91" i="1"/>
  <c r="WZ91" i="1" s="1"/>
  <c r="LC22" i="1"/>
  <c r="WT22" i="1" s="1"/>
  <c r="LC121" i="1"/>
  <c r="WT121" i="1" s="1"/>
  <c r="LC120" i="1"/>
  <c r="WT120" i="1" s="1"/>
  <c r="LC95" i="1"/>
  <c r="WT95" i="1" s="1"/>
  <c r="LC101" i="1"/>
  <c r="WT101" i="1" s="1"/>
  <c r="LC107" i="1"/>
  <c r="WT107" i="1" s="1"/>
  <c r="LC113" i="1"/>
  <c r="WT113" i="1" s="1"/>
  <c r="LC119" i="1"/>
  <c r="WT119" i="1" s="1"/>
  <c r="LC94" i="1"/>
  <c r="WT94" i="1" s="1"/>
  <c r="LC100" i="1"/>
  <c r="WT100" i="1" s="1"/>
  <c r="LC106" i="1"/>
  <c r="WT106" i="1" s="1"/>
  <c r="LC112" i="1"/>
  <c r="WT112" i="1" s="1"/>
  <c r="LC118" i="1"/>
  <c r="WT118" i="1" s="1"/>
  <c r="LC96" i="1"/>
  <c r="WT96" i="1" s="1"/>
  <c r="LC104" i="1"/>
  <c r="WT104" i="1" s="1"/>
  <c r="LC114" i="1"/>
  <c r="WT114" i="1" s="1"/>
  <c r="LC97" i="1"/>
  <c r="WT97" i="1" s="1"/>
  <c r="LC105" i="1"/>
  <c r="WT105" i="1" s="1"/>
  <c r="LC115" i="1"/>
  <c r="WT115" i="1" s="1"/>
  <c r="LC98" i="1"/>
  <c r="WT98" i="1" s="1"/>
  <c r="LC108" i="1"/>
  <c r="WT108" i="1" s="1"/>
  <c r="LC116" i="1"/>
  <c r="WT116" i="1" s="1"/>
  <c r="LC93" i="1"/>
  <c r="WT93" i="1" s="1"/>
  <c r="LC103" i="1"/>
  <c r="WT103" i="1" s="1"/>
  <c r="LC111" i="1"/>
  <c r="WT111" i="1" s="1"/>
  <c r="LC99" i="1"/>
  <c r="WT99" i="1" s="1"/>
  <c r="LC102" i="1"/>
  <c r="WT102" i="1" s="1"/>
  <c r="LC109" i="1"/>
  <c r="WT109" i="1" s="1"/>
  <c r="LC117" i="1"/>
  <c r="WT117" i="1" s="1"/>
  <c r="LC110" i="1"/>
  <c r="WT110" i="1" s="1"/>
  <c r="LC45" i="1"/>
  <c r="WT45" i="1" s="1"/>
  <c r="LC51" i="1"/>
  <c r="WT51" i="1" s="1"/>
  <c r="LC57" i="1"/>
  <c r="WT57" i="1" s="1"/>
  <c r="LC63" i="1"/>
  <c r="WT63" i="1" s="1"/>
  <c r="LC69" i="1"/>
  <c r="WT69" i="1" s="1"/>
  <c r="LC75" i="1"/>
  <c r="WT75" i="1" s="1"/>
  <c r="LC81" i="1"/>
  <c r="WT81" i="1" s="1"/>
  <c r="LC87" i="1"/>
  <c r="WT87" i="1" s="1"/>
  <c r="LC46" i="1"/>
  <c r="WT46" i="1" s="1"/>
  <c r="LC52" i="1"/>
  <c r="WT52" i="1" s="1"/>
  <c r="LC58" i="1"/>
  <c r="WT58" i="1" s="1"/>
  <c r="LC64" i="1"/>
  <c r="WT64" i="1" s="1"/>
  <c r="LC70" i="1"/>
  <c r="WT70" i="1" s="1"/>
  <c r="LC76" i="1"/>
  <c r="WT76" i="1" s="1"/>
  <c r="LC82" i="1"/>
  <c r="WT82" i="1" s="1"/>
  <c r="LC88" i="1"/>
  <c r="WT88" i="1" s="1"/>
  <c r="LC47" i="1"/>
  <c r="WT47" i="1" s="1"/>
  <c r="LC53" i="1"/>
  <c r="WT53" i="1" s="1"/>
  <c r="LC59" i="1"/>
  <c r="WT59" i="1" s="1"/>
  <c r="LC65" i="1"/>
  <c r="WT65" i="1" s="1"/>
  <c r="LC71" i="1"/>
  <c r="WT71" i="1" s="1"/>
  <c r="LC77" i="1"/>
  <c r="WT77" i="1" s="1"/>
  <c r="LC83" i="1"/>
  <c r="WT83" i="1" s="1"/>
  <c r="LC89" i="1"/>
  <c r="WT89" i="1" s="1"/>
  <c r="LC48" i="1"/>
  <c r="WT48" i="1" s="1"/>
  <c r="LC54" i="1"/>
  <c r="WT54" i="1" s="1"/>
  <c r="LC60" i="1"/>
  <c r="WT60" i="1" s="1"/>
  <c r="LC66" i="1"/>
  <c r="WT66" i="1" s="1"/>
  <c r="LC72" i="1"/>
  <c r="WT72" i="1" s="1"/>
  <c r="LC78" i="1"/>
  <c r="WT78" i="1" s="1"/>
  <c r="LC84" i="1"/>
  <c r="WT84" i="1" s="1"/>
  <c r="LC90" i="1"/>
  <c r="WT90" i="1" s="1"/>
  <c r="LC50" i="1"/>
  <c r="WT50" i="1" s="1"/>
  <c r="LC56" i="1"/>
  <c r="WT56" i="1" s="1"/>
  <c r="LC62" i="1"/>
  <c r="WT62" i="1" s="1"/>
  <c r="LC68" i="1"/>
  <c r="WT68" i="1" s="1"/>
  <c r="LC74" i="1"/>
  <c r="WT74" i="1" s="1"/>
  <c r="LC80" i="1"/>
  <c r="WT80" i="1" s="1"/>
  <c r="LC86" i="1"/>
  <c r="WT86" i="1" s="1"/>
  <c r="LC92" i="1"/>
  <c r="WT92" i="1" s="1"/>
  <c r="LC61" i="1"/>
  <c r="WT61" i="1" s="1"/>
  <c r="LC67" i="1"/>
  <c r="WT67" i="1" s="1"/>
  <c r="LC73" i="1"/>
  <c r="WT73" i="1" s="1"/>
  <c r="LC79" i="1"/>
  <c r="WT79" i="1" s="1"/>
  <c r="LC55" i="1"/>
  <c r="WT55" i="1" s="1"/>
  <c r="LC91" i="1"/>
  <c r="WT91" i="1" s="1"/>
  <c r="OS27" i="1"/>
  <c r="AAJ27" i="1" s="1"/>
  <c r="OO29" i="1"/>
  <c r="AAF29" i="1" s="1"/>
  <c r="OM27" i="1"/>
  <c r="AAD27" i="1" s="1"/>
  <c r="OI29" i="1"/>
  <c r="ZZ29" i="1" s="1"/>
  <c r="OG27" i="1"/>
  <c r="ZX27" i="1" s="1"/>
  <c r="OC29" i="1"/>
  <c r="ZT29" i="1" s="1"/>
  <c r="OA27" i="1"/>
  <c r="ZR27" i="1" s="1"/>
  <c r="NW29" i="1"/>
  <c r="ZN29" i="1" s="1"/>
  <c r="NU27" i="1"/>
  <c r="ZL27" i="1" s="1"/>
  <c r="NQ29" i="1"/>
  <c r="ZH29" i="1" s="1"/>
  <c r="NO27" i="1"/>
  <c r="ZF27" i="1" s="1"/>
  <c r="NK29" i="1"/>
  <c r="ZB29" i="1" s="1"/>
  <c r="NI27" i="1"/>
  <c r="YZ27" i="1" s="1"/>
  <c r="NE29" i="1"/>
  <c r="YV29" i="1" s="1"/>
  <c r="NC27" i="1"/>
  <c r="YT27" i="1" s="1"/>
  <c r="MY29" i="1"/>
  <c r="YP29" i="1" s="1"/>
  <c r="MW27" i="1"/>
  <c r="YN27" i="1" s="1"/>
  <c r="MS29" i="1"/>
  <c r="YJ29" i="1" s="1"/>
  <c r="MQ27" i="1"/>
  <c r="YH27" i="1" s="1"/>
  <c r="MM29" i="1"/>
  <c r="YD29" i="1" s="1"/>
  <c r="MK27" i="1"/>
  <c r="YB27" i="1" s="1"/>
  <c r="MG29" i="1"/>
  <c r="XX29" i="1" s="1"/>
  <c r="ME27" i="1"/>
  <c r="XV27" i="1" s="1"/>
  <c r="MA29" i="1"/>
  <c r="XR29" i="1" s="1"/>
  <c r="LY27" i="1"/>
  <c r="XP27" i="1" s="1"/>
  <c r="LU29" i="1"/>
  <c r="XL29" i="1" s="1"/>
  <c r="LS27" i="1"/>
  <c r="XJ27" i="1" s="1"/>
  <c r="LO29" i="1"/>
  <c r="XF29" i="1" s="1"/>
  <c r="LM27" i="1"/>
  <c r="XD27" i="1" s="1"/>
  <c r="LI29" i="1"/>
  <c r="WZ29" i="1" s="1"/>
  <c r="LG27" i="1"/>
  <c r="WX27" i="1" s="1"/>
  <c r="LC29" i="1"/>
  <c r="WT29" i="1" s="1"/>
  <c r="LA27" i="1"/>
  <c r="WR27" i="1" s="1"/>
  <c r="KY25" i="1"/>
  <c r="WP25" i="1" s="1"/>
  <c r="GZ120" i="1"/>
  <c r="SQ120" i="1" s="1"/>
  <c r="GZ121" i="1"/>
  <c r="SQ121" i="1" s="1"/>
  <c r="GZ97" i="1"/>
  <c r="SQ97" i="1" s="1"/>
  <c r="GZ103" i="1"/>
  <c r="SQ103" i="1" s="1"/>
  <c r="GZ109" i="1"/>
  <c r="SQ109" i="1" s="1"/>
  <c r="GZ115" i="1"/>
  <c r="SQ115" i="1" s="1"/>
  <c r="GZ95" i="1"/>
  <c r="SQ95" i="1" s="1"/>
  <c r="GZ102" i="1"/>
  <c r="SQ102" i="1" s="1"/>
  <c r="GZ110" i="1"/>
  <c r="SQ110" i="1" s="1"/>
  <c r="GZ117" i="1"/>
  <c r="SQ117" i="1" s="1"/>
  <c r="GZ101" i="1"/>
  <c r="SQ101" i="1" s="1"/>
  <c r="GZ108" i="1"/>
  <c r="SQ108" i="1" s="1"/>
  <c r="GZ116" i="1"/>
  <c r="SQ116" i="1" s="1"/>
  <c r="GZ93" i="1"/>
  <c r="SQ93" i="1" s="1"/>
  <c r="GZ105" i="1"/>
  <c r="SQ105" i="1" s="1"/>
  <c r="GZ114" i="1"/>
  <c r="SQ114" i="1" s="1"/>
  <c r="GZ104" i="1"/>
  <c r="SQ104" i="1" s="1"/>
  <c r="GZ118" i="1"/>
  <c r="SQ118" i="1" s="1"/>
  <c r="GZ99" i="1"/>
  <c r="SQ99" i="1" s="1"/>
  <c r="GZ112" i="1"/>
  <c r="SQ112" i="1" s="1"/>
  <c r="GZ107" i="1"/>
  <c r="SQ107" i="1" s="1"/>
  <c r="GZ111" i="1"/>
  <c r="SQ111" i="1" s="1"/>
  <c r="GZ100" i="1"/>
  <c r="SQ100" i="1" s="1"/>
  <c r="GZ98" i="1"/>
  <c r="SQ98" i="1" s="1"/>
  <c r="GZ106" i="1"/>
  <c r="SQ106" i="1" s="1"/>
  <c r="GZ113" i="1"/>
  <c r="SQ113" i="1" s="1"/>
  <c r="GZ119" i="1"/>
  <c r="SQ119" i="1" s="1"/>
  <c r="GZ96" i="1"/>
  <c r="SQ96" i="1" s="1"/>
  <c r="GZ90" i="1"/>
  <c r="SQ90" i="1" s="1"/>
  <c r="GT120" i="1"/>
  <c r="SK120" i="1" s="1"/>
  <c r="GT121" i="1"/>
  <c r="SK121" i="1" s="1"/>
  <c r="GT97" i="1"/>
  <c r="SK97" i="1" s="1"/>
  <c r="GT103" i="1"/>
  <c r="SK103" i="1" s="1"/>
  <c r="GT109" i="1"/>
  <c r="SK109" i="1" s="1"/>
  <c r="GT115" i="1"/>
  <c r="SK115" i="1" s="1"/>
  <c r="GT99" i="1"/>
  <c r="SK99" i="1" s="1"/>
  <c r="GT106" i="1"/>
  <c r="SK106" i="1" s="1"/>
  <c r="GT113" i="1"/>
  <c r="SK113" i="1" s="1"/>
  <c r="GT98" i="1"/>
  <c r="SK98" i="1" s="1"/>
  <c r="GT105" i="1"/>
  <c r="SK105" i="1" s="1"/>
  <c r="GT112" i="1"/>
  <c r="SK112" i="1" s="1"/>
  <c r="GT119" i="1"/>
  <c r="SK119" i="1" s="1"/>
  <c r="GT104" i="1"/>
  <c r="SK104" i="1" s="1"/>
  <c r="GT116" i="1"/>
  <c r="SK116" i="1" s="1"/>
  <c r="GT96" i="1"/>
  <c r="SK96" i="1" s="1"/>
  <c r="GT110" i="1"/>
  <c r="SK110" i="1" s="1"/>
  <c r="GT93" i="1"/>
  <c r="SK93" i="1" s="1"/>
  <c r="GT107" i="1"/>
  <c r="SK107" i="1" s="1"/>
  <c r="GT118" i="1"/>
  <c r="SK118" i="1" s="1"/>
  <c r="GT95" i="1"/>
  <c r="SK95" i="1" s="1"/>
  <c r="GT114" i="1"/>
  <c r="SK114" i="1" s="1"/>
  <c r="GT100" i="1"/>
  <c r="SK100" i="1" s="1"/>
  <c r="GT117" i="1"/>
  <c r="SK117" i="1" s="1"/>
  <c r="GT108" i="1"/>
  <c r="SK108" i="1" s="1"/>
  <c r="GT102" i="1"/>
  <c r="SK102" i="1" s="1"/>
  <c r="GT111" i="1"/>
  <c r="SK111" i="1" s="1"/>
  <c r="GT101" i="1"/>
  <c r="SK101" i="1" s="1"/>
  <c r="GT90" i="1"/>
  <c r="SK90" i="1" s="1"/>
  <c r="GN121" i="1"/>
  <c r="SE121" i="1" s="1"/>
  <c r="GN120" i="1"/>
  <c r="SE120" i="1" s="1"/>
  <c r="GN100" i="1"/>
  <c r="SE100" i="1" s="1"/>
  <c r="GN106" i="1"/>
  <c r="SE106" i="1" s="1"/>
  <c r="GN112" i="1"/>
  <c r="SE112" i="1" s="1"/>
  <c r="GN118" i="1"/>
  <c r="SE118" i="1" s="1"/>
  <c r="GN96" i="1"/>
  <c r="SE96" i="1" s="1"/>
  <c r="GN103" i="1"/>
  <c r="SE103" i="1" s="1"/>
  <c r="GN110" i="1"/>
  <c r="SE110" i="1" s="1"/>
  <c r="GN117" i="1"/>
  <c r="SE117" i="1" s="1"/>
  <c r="GN99" i="1"/>
  <c r="SE99" i="1" s="1"/>
  <c r="GN108" i="1"/>
  <c r="SE108" i="1" s="1"/>
  <c r="GN116" i="1"/>
  <c r="SE116" i="1" s="1"/>
  <c r="GN98" i="1"/>
  <c r="SE98" i="1" s="1"/>
  <c r="GN107" i="1"/>
  <c r="SE107" i="1" s="1"/>
  <c r="GN115" i="1"/>
  <c r="SE115" i="1" s="1"/>
  <c r="GN102" i="1"/>
  <c r="SE102" i="1" s="1"/>
  <c r="GN114" i="1"/>
  <c r="SE114" i="1" s="1"/>
  <c r="GN105" i="1"/>
  <c r="SE105" i="1" s="1"/>
  <c r="GN101" i="1"/>
  <c r="SE101" i="1" s="1"/>
  <c r="GN119" i="1"/>
  <c r="SE119" i="1" s="1"/>
  <c r="GN95" i="1"/>
  <c r="SE95" i="1" s="1"/>
  <c r="GN97" i="1"/>
  <c r="SE97" i="1" s="1"/>
  <c r="GN111" i="1"/>
  <c r="SE111" i="1" s="1"/>
  <c r="GN93" i="1"/>
  <c r="SE93" i="1" s="1"/>
  <c r="GN104" i="1"/>
  <c r="SE104" i="1" s="1"/>
  <c r="GN109" i="1"/>
  <c r="SE109" i="1" s="1"/>
  <c r="GN113" i="1"/>
  <c r="SE113" i="1" s="1"/>
  <c r="GN90" i="1"/>
  <c r="SE90" i="1" s="1"/>
  <c r="GH120" i="1"/>
  <c r="RY120" i="1" s="1"/>
  <c r="GH121" i="1"/>
  <c r="RY121" i="1" s="1"/>
  <c r="GH100" i="1"/>
  <c r="RY100" i="1" s="1"/>
  <c r="GH106" i="1"/>
  <c r="RY106" i="1" s="1"/>
  <c r="GH112" i="1"/>
  <c r="RY112" i="1" s="1"/>
  <c r="GH118" i="1"/>
  <c r="RY118" i="1" s="1"/>
  <c r="GH99" i="1"/>
  <c r="RY99" i="1" s="1"/>
  <c r="GH107" i="1"/>
  <c r="RY107" i="1" s="1"/>
  <c r="GH114" i="1"/>
  <c r="RY114" i="1" s="1"/>
  <c r="GH97" i="1"/>
  <c r="RY97" i="1" s="1"/>
  <c r="GH105" i="1"/>
  <c r="RY105" i="1" s="1"/>
  <c r="GH115" i="1"/>
  <c r="RY115" i="1" s="1"/>
  <c r="GH96" i="1"/>
  <c r="RY96" i="1" s="1"/>
  <c r="GH104" i="1"/>
  <c r="RY104" i="1" s="1"/>
  <c r="GH113" i="1"/>
  <c r="RY113" i="1" s="1"/>
  <c r="GH95" i="1"/>
  <c r="RY95" i="1" s="1"/>
  <c r="GH109" i="1"/>
  <c r="RY109" i="1" s="1"/>
  <c r="GH93" i="1"/>
  <c r="RY93" i="1" s="1"/>
  <c r="GH110" i="1"/>
  <c r="RY110" i="1" s="1"/>
  <c r="GH98" i="1"/>
  <c r="RY98" i="1" s="1"/>
  <c r="GH111" i="1"/>
  <c r="RY111" i="1" s="1"/>
  <c r="GH108" i="1"/>
  <c r="RY108" i="1" s="1"/>
  <c r="GH102" i="1"/>
  <c r="RY102" i="1" s="1"/>
  <c r="GH103" i="1"/>
  <c r="RY103" i="1" s="1"/>
  <c r="GH119" i="1"/>
  <c r="RY119" i="1" s="1"/>
  <c r="GH101" i="1"/>
  <c r="RY101" i="1" s="1"/>
  <c r="GH116" i="1"/>
  <c r="RY116" i="1" s="1"/>
  <c r="GH117" i="1"/>
  <c r="RY117" i="1" s="1"/>
  <c r="GH90" i="1"/>
  <c r="RY90" i="1" s="1"/>
  <c r="GB120" i="1"/>
  <c r="RS120" i="1" s="1"/>
  <c r="GB121" i="1"/>
  <c r="RS121" i="1" s="1"/>
  <c r="GB94" i="1"/>
  <c r="RS94" i="1" s="1"/>
  <c r="GB100" i="1"/>
  <c r="RS100" i="1" s="1"/>
  <c r="GB106" i="1"/>
  <c r="RS106" i="1" s="1"/>
  <c r="GB112" i="1"/>
  <c r="RS112" i="1" s="1"/>
  <c r="GB118" i="1"/>
  <c r="RS118" i="1" s="1"/>
  <c r="GB96" i="1"/>
  <c r="RS96" i="1" s="1"/>
  <c r="GB103" i="1"/>
  <c r="RS103" i="1" s="1"/>
  <c r="GB110" i="1"/>
  <c r="RS110" i="1" s="1"/>
  <c r="GB117" i="1"/>
  <c r="RS117" i="1" s="1"/>
  <c r="GB95" i="1"/>
  <c r="RS95" i="1" s="1"/>
  <c r="GB104" i="1"/>
  <c r="RS104" i="1" s="1"/>
  <c r="GB113" i="1"/>
  <c r="RS113" i="1" s="1"/>
  <c r="GB93" i="1"/>
  <c r="RS93" i="1" s="1"/>
  <c r="GB102" i="1"/>
  <c r="RS102" i="1" s="1"/>
  <c r="GB111" i="1"/>
  <c r="RS111" i="1" s="1"/>
  <c r="GB101" i="1"/>
  <c r="RS101" i="1" s="1"/>
  <c r="GB115" i="1"/>
  <c r="RS115" i="1" s="1"/>
  <c r="GB99" i="1"/>
  <c r="RS99" i="1" s="1"/>
  <c r="GB116" i="1"/>
  <c r="RS116" i="1" s="1"/>
  <c r="GB105" i="1"/>
  <c r="RS105" i="1" s="1"/>
  <c r="GB119" i="1"/>
  <c r="RS119" i="1" s="1"/>
  <c r="GB98" i="1"/>
  <c r="RS98" i="1" s="1"/>
  <c r="GB114" i="1"/>
  <c r="RS114" i="1" s="1"/>
  <c r="GB108" i="1"/>
  <c r="RS108" i="1" s="1"/>
  <c r="GB109" i="1"/>
  <c r="RS109" i="1" s="1"/>
  <c r="GB97" i="1"/>
  <c r="RS97" i="1" s="1"/>
  <c r="GB107" i="1"/>
  <c r="RS107" i="1" s="1"/>
  <c r="GB91" i="1"/>
  <c r="RS91" i="1" s="1"/>
  <c r="GB90" i="1"/>
  <c r="RS90" i="1" s="1"/>
  <c r="GB87" i="1"/>
  <c r="RS87" i="1" s="1"/>
  <c r="GB88" i="1"/>
  <c r="RS88" i="1" s="1"/>
  <c r="GB89" i="1"/>
  <c r="RS89" i="1" s="1"/>
  <c r="GB92" i="1"/>
  <c r="RS92" i="1" s="1"/>
  <c r="FV121" i="1"/>
  <c r="RM121" i="1" s="1"/>
  <c r="FV120" i="1"/>
  <c r="RM120" i="1" s="1"/>
  <c r="FV94" i="1"/>
  <c r="RM94" i="1" s="1"/>
  <c r="FV100" i="1"/>
  <c r="RM100" i="1" s="1"/>
  <c r="FV106" i="1"/>
  <c r="RM106" i="1" s="1"/>
  <c r="FV112" i="1"/>
  <c r="RM112" i="1" s="1"/>
  <c r="FV118" i="1"/>
  <c r="RM118" i="1" s="1"/>
  <c r="FV99" i="1"/>
  <c r="RM99" i="1" s="1"/>
  <c r="FV107" i="1"/>
  <c r="RM107" i="1" s="1"/>
  <c r="FV114" i="1"/>
  <c r="RM114" i="1" s="1"/>
  <c r="FV93" i="1"/>
  <c r="RM93" i="1" s="1"/>
  <c r="FV102" i="1"/>
  <c r="RM102" i="1" s="1"/>
  <c r="FV110" i="1"/>
  <c r="RM110" i="1" s="1"/>
  <c r="FV119" i="1"/>
  <c r="RM119" i="1" s="1"/>
  <c r="FV101" i="1"/>
  <c r="RM101" i="1" s="1"/>
  <c r="FV109" i="1"/>
  <c r="RM109" i="1" s="1"/>
  <c r="FV117" i="1"/>
  <c r="RM117" i="1" s="1"/>
  <c r="FV96" i="1"/>
  <c r="RM96" i="1" s="1"/>
  <c r="FV108" i="1"/>
  <c r="RM108" i="1" s="1"/>
  <c r="FV105" i="1"/>
  <c r="RM105" i="1" s="1"/>
  <c r="FV95" i="1"/>
  <c r="RM95" i="1" s="1"/>
  <c r="FV111" i="1"/>
  <c r="RM111" i="1" s="1"/>
  <c r="FV104" i="1"/>
  <c r="RM104" i="1" s="1"/>
  <c r="FV115" i="1"/>
  <c r="RM115" i="1" s="1"/>
  <c r="FV116" i="1"/>
  <c r="RM116" i="1" s="1"/>
  <c r="FV103" i="1"/>
  <c r="RM103" i="1" s="1"/>
  <c r="FV98" i="1"/>
  <c r="RM98" i="1" s="1"/>
  <c r="FV113" i="1"/>
  <c r="RM113" i="1" s="1"/>
  <c r="FV97" i="1"/>
  <c r="RM97" i="1" s="1"/>
  <c r="FV91" i="1"/>
  <c r="RM91" i="1" s="1"/>
  <c r="FV90" i="1"/>
  <c r="RM90" i="1" s="1"/>
  <c r="FV87" i="1"/>
  <c r="RM87" i="1" s="1"/>
  <c r="FV88" i="1"/>
  <c r="RM88" i="1" s="1"/>
  <c r="FV89" i="1"/>
  <c r="RM89" i="1" s="1"/>
  <c r="FV92" i="1"/>
  <c r="RM92" i="1" s="1"/>
  <c r="FP120" i="1"/>
  <c r="RG120" i="1" s="1"/>
  <c r="FP121" i="1"/>
  <c r="RG121" i="1" s="1"/>
  <c r="FP97" i="1"/>
  <c r="RG97" i="1" s="1"/>
  <c r="FP103" i="1"/>
  <c r="RG103" i="1" s="1"/>
  <c r="FP109" i="1"/>
  <c r="RG109" i="1" s="1"/>
  <c r="FP115" i="1"/>
  <c r="RG115" i="1" s="1"/>
  <c r="FP98" i="1"/>
  <c r="RG98" i="1" s="1"/>
  <c r="FP105" i="1"/>
  <c r="RG105" i="1" s="1"/>
  <c r="FP112" i="1"/>
  <c r="RG112" i="1" s="1"/>
  <c r="FP119" i="1"/>
  <c r="RG119" i="1" s="1"/>
  <c r="FP96" i="1"/>
  <c r="RG96" i="1" s="1"/>
  <c r="FP106" i="1"/>
  <c r="RG106" i="1" s="1"/>
  <c r="FP114" i="1"/>
  <c r="RG114" i="1" s="1"/>
  <c r="FP95" i="1"/>
  <c r="RG95" i="1" s="1"/>
  <c r="FP104" i="1"/>
  <c r="RG104" i="1" s="1"/>
  <c r="FP113" i="1"/>
  <c r="RG113" i="1" s="1"/>
  <c r="FP93" i="1"/>
  <c r="RG93" i="1" s="1"/>
  <c r="FP107" i="1"/>
  <c r="RG107" i="1" s="1"/>
  <c r="FP118" i="1"/>
  <c r="RG118" i="1" s="1"/>
  <c r="FP102" i="1"/>
  <c r="RG102" i="1" s="1"/>
  <c r="FP117" i="1"/>
  <c r="RG117" i="1" s="1"/>
  <c r="FP101" i="1"/>
  <c r="RG101" i="1" s="1"/>
  <c r="FP110" i="1"/>
  <c r="RG110" i="1" s="1"/>
  <c r="FP111" i="1"/>
  <c r="RG111" i="1" s="1"/>
  <c r="FP108" i="1"/>
  <c r="RG108" i="1" s="1"/>
  <c r="FP100" i="1"/>
  <c r="RG100" i="1" s="1"/>
  <c r="FP99" i="1"/>
  <c r="RG99" i="1" s="1"/>
  <c r="FP116" i="1"/>
  <c r="RG116" i="1" s="1"/>
  <c r="FP90" i="1"/>
  <c r="RG90" i="1" s="1"/>
  <c r="FJ120" i="1"/>
  <c r="RA120" i="1" s="1"/>
  <c r="FJ121" i="1"/>
  <c r="RA121" i="1" s="1"/>
  <c r="FJ97" i="1"/>
  <c r="RA97" i="1" s="1"/>
  <c r="FJ103" i="1"/>
  <c r="RA103" i="1" s="1"/>
  <c r="FJ109" i="1"/>
  <c r="RA109" i="1" s="1"/>
  <c r="FJ115" i="1"/>
  <c r="RA115" i="1" s="1"/>
  <c r="FJ94" i="1"/>
  <c r="RA94" i="1" s="1"/>
  <c r="FJ101" i="1"/>
  <c r="RA101" i="1" s="1"/>
  <c r="FJ108" i="1"/>
  <c r="RA108" i="1" s="1"/>
  <c r="FJ116" i="1"/>
  <c r="RA116" i="1" s="1"/>
  <c r="FJ95" i="1"/>
  <c r="RA95" i="1" s="1"/>
  <c r="FJ104" i="1"/>
  <c r="RA104" i="1" s="1"/>
  <c r="FJ112" i="1"/>
  <c r="RA112" i="1" s="1"/>
  <c r="FJ93" i="1"/>
  <c r="RA93" i="1" s="1"/>
  <c r="FJ102" i="1"/>
  <c r="RA102" i="1" s="1"/>
  <c r="FJ111" i="1"/>
  <c r="RA111" i="1" s="1"/>
  <c r="FJ119" i="1"/>
  <c r="RA119" i="1" s="1"/>
  <c r="FJ99" i="1"/>
  <c r="RA99" i="1" s="1"/>
  <c r="FJ113" i="1"/>
  <c r="RA113" i="1" s="1"/>
  <c r="FJ100" i="1"/>
  <c r="RA100" i="1" s="1"/>
  <c r="FJ98" i="1"/>
  <c r="RA98" i="1" s="1"/>
  <c r="FJ110" i="1"/>
  <c r="RA110" i="1" s="1"/>
  <c r="FJ107" i="1"/>
  <c r="RA107" i="1" s="1"/>
  <c r="FJ106" i="1"/>
  <c r="RA106" i="1" s="1"/>
  <c r="FJ114" i="1"/>
  <c r="RA114" i="1" s="1"/>
  <c r="FJ105" i="1"/>
  <c r="RA105" i="1" s="1"/>
  <c r="FJ96" i="1"/>
  <c r="RA96" i="1" s="1"/>
  <c r="FJ117" i="1"/>
  <c r="RA117" i="1" s="1"/>
  <c r="FJ118" i="1"/>
  <c r="RA118" i="1" s="1"/>
  <c r="FJ91" i="1"/>
  <c r="RA91" i="1" s="1"/>
  <c r="FJ92" i="1"/>
  <c r="RA92" i="1" s="1"/>
  <c r="FJ87" i="1"/>
  <c r="RA87" i="1" s="1"/>
  <c r="FJ88" i="1"/>
  <c r="RA88" i="1" s="1"/>
  <c r="FJ90" i="1"/>
  <c r="RA90" i="1" s="1"/>
  <c r="FJ89" i="1"/>
  <c r="RA89" i="1" s="1"/>
  <c r="FD121" i="1"/>
  <c r="QU121" i="1" s="1"/>
  <c r="FD120" i="1"/>
  <c r="QU120" i="1" s="1"/>
  <c r="FD97" i="1"/>
  <c r="QU97" i="1" s="1"/>
  <c r="FD103" i="1"/>
  <c r="QU103" i="1" s="1"/>
  <c r="FD109" i="1"/>
  <c r="QU109" i="1" s="1"/>
  <c r="FD115" i="1"/>
  <c r="QU115" i="1" s="1"/>
  <c r="FD98" i="1"/>
  <c r="QU98" i="1" s="1"/>
  <c r="FD105" i="1"/>
  <c r="QU105" i="1" s="1"/>
  <c r="FD112" i="1"/>
  <c r="QU112" i="1" s="1"/>
  <c r="FD119" i="1"/>
  <c r="QU119" i="1" s="1"/>
  <c r="FD93" i="1"/>
  <c r="QU93" i="1" s="1"/>
  <c r="FD101" i="1"/>
  <c r="QU101" i="1" s="1"/>
  <c r="FD110" i="1"/>
  <c r="QU110" i="1" s="1"/>
  <c r="FD118" i="1"/>
  <c r="QU118" i="1" s="1"/>
  <c r="FD100" i="1"/>
  <c r="QU100" i="1" s="1"/>
  <c r="FD108" i="1"/>
  <c r="QU108" i="1" s="1"/>
  <c r="FD117" i="1"/>
  <c r="QU117" i="1" s="1"/>
  <c r="FD106" i="1"/>
  <c r="QU106" i="1" s="1"/>
  <c r="FD95" i="1"/>
  <c r="QU95" i="1" s="1"/>
  <c r="FD107" i="1"/>
  <c r="QU107" i="1" s="1"/>
  <c r="FD104" i="1"/>
  <c r="QU104" i="1" s="1"/>
  <c r="FD116" i="1"/>
  <c r="QU116" i="1" s="1"/>
  <c r="FD114" i="1"/>
  <c r="QU114" i="1" s="1"/>
  <c r="FD113" i="1"/>
  <c r="QU113" i="1" s="1"/>
  <c r="FD111" i="1"/>
  <c r="QU111" i="1" s="1"/>
  <c r="FD102" i="1"/>
  <c r="QU102" i="1" s="1"/>
  <c r="FD99" i="1"/>
  <c r="QU99" i="1" s="1"/>
  <c r="FD96" i="1"/>
  <c r="QU96" i="1" s="1"/>
  <c r="FD90" i="1"/>
  <c r="QU90" i="1" s="1"/>
  <c r="EX120" i="1"/>
  <c r="QO120" i="1" s="1"/>
  <c r="EX121" i="1"/>
  <c r="QO121" i="1" s="1"/>
  <c r="EX97" i="1"/>
  <c r="QO97" i="1" s="1"/>
  <c r="EX103" i="1"/>
  <c r="QO103" i="1" s="1"/>
  <c r="EX109" i="1"/>
  <c r="QO109" i="1" s="1"/>
  <c r="EX115" i="1"/>
  <c r="QO115" i="1" s="1"/>
  <c r="EX101" i="1"/>
  <c r="QO101" i="1" s="1"/>
  <c r="EX108" i="1"/>
  <c r="QO108" i="1" s="1"/>
  <c r="EX116" i="1"/>
  <c r="QO116" i="1" s="1"/>
  <c r="EX99" i="1"/>
  <c r="QO99" i="1" s="1"/>
  <c r="EX107" i="1"/>
  <c r="QO107" i="1" s="1"/>
  <c r="EX117" i="1"/>
  <c r="QO117" i="1" s="1"/>
  <c r="EX98" i="1"/>
  <c r="QO98" i="1" s="1"/>
  <c r="EX106" i="1"/>
  <c r="QO106" i="1" s="1"/>
  <c r="EX114" i="1"/>
  <c r="QO114" i="1" s="1"/>
  <c r="EX100" i="1"/>
  <c r="QO100" i="1" s="1"/>
  <c r="EX112" i="1"/>
  <c r="QO112" i="1" s="1"/>
  <c r="EX102" i="1"/>
  <c r="QO102" i="1" s="1"/>
  <c r="EX113" i="1"/>
  <c r="QO113" i="1" s="1"/>
  <c r="EX96" i="1"/>
  <c r="QO96" i="1" s="1"/>
  <c r="EX111" i="1"/>
  <c r="QO111" i="1" s="1"/>
  <c r="EX95" i="1"/>
  <c r="QO95" i="1" s="1"/>
  <c r="EX119" i="1"/>
  <c r="QO119" i="1" s="1"/>
  <c r="EX93" i="1"/>
  <c r="QO93" i="1" s="1"/>
  <c r="EX118" i="1"/>
  <c r="QO118" i="1" s="1"/>
  <c r="EX105" i="1"/>
  <c r="QO105" i="1" s="1"/>
  <c r="EX110" i="1"/>
  <c r="QO110" i="1" s="1"/>
  <c r="EX104" i="1"/>
  <c r="QO104" i="1" s="1"/>
  <c r="EX90" i="1"/>
  <c r="QO90" i="1" s="1"/>
  <c r="ER120" i="1"/>
  <c r="QI120" i="1" s="1"/>
  <c r="ER97" i="1"/>
  <c r="QI97" i="1" s="1"/>
  <c r="ER103" i="1"/>
  <c r="QI103" i="1" s="1"/>
  <c r="ER109" i="1"/>
  <c r="QI109" i="1" s="1"/>
  <c r="ER115" i="1"/>
  <c r="QI115" i="1" s="1"/>
  <c r="ER98" i="1"/>
  <c r="QI98" i="1" s="1"/>
  <c r="ER105" i="1"/>
  <c r="QI105" i="1" s="1"/>
  <c r="ER112" i="1"/>
  <c r="QI112" i="1" s="1"/>
  <c r="ER119" i="1"/>
  <c r="QI119" i="1" s="1"/>
  <c r="ER121" i="1"/>
  <c r="QI121" i="1" s="1"/>
  <c r="ER96" i="1"/>
  <c r="QI96" i="1" s="1"/>
  <c r="ER106" i="1"/>
  <c r="QI106" i="1" s="1"/>
  <c r="ER114" i="1"/>
  <c r="QI114" i="1" s="1"/>
  <c r="ER95" i="1"/>
  <c r="QI95" i="1" s="1"/>
  <c r="ER104" i="1"/>
  <c r="QI104" i="1" s="1"/>
  <c r="ER113" i="1"/>
  <c r="QI113" i="1" s="1"/>
  <c r="ER93" i="1"/>
  <c r="QI93" i="1" s="1"/>
  <c r="ER107" i="1"/>
  <c r="QI107" i="1" s="1"/>
  <c r="ER118" i="1"/>
  <c r="QI118" i="1" s="1"/>
  <c r="ER108" i="1"/>
  <c r="QI108" i="1" s="1"/>
  <c r="ER102" i="1"/>
  <c r="QI102" i="1" s="1"/>
  <c r="ER117" i="1"/>
  <c r="QI117" i="1" s="1"/>
  <c r="ER101" i="1"/>
  <c r="QI101" i="1" s="1"/>
  <c r="ER99" i="1"/>
  <c r="QI99" i="1" s="1"/>
  <c r="ER100" i="1"/>
  <c r="QI100" i="1" s="1"/>
  <c r="ER116" i="1"/>
  <c r="QI116" i="1" s="1"/>
  <c r="ER110" i="1"/>
  <c r="QI110" i="1" s="1"/>
  <c r="ER111" i="1"/>
  <c r="QI111" i="1" s="1"/>
  <c r="ER90" i="1"/>
  <c r="QI90" i="1" s="1"/>
  <c r="EL121" i="1"/>
  <c r="QC121" i="1" s="1"/>
  <c r="EL120" i="1"/>
  <c r="QC120" i="1" s="1"/>
  <c r="EL97" i="1"/>
  <c r="QC97" i="1" s="1"/>
  <c r="EL103" i="1"/>
  <c r="QC103" i="1" s="1"/>
  <c r="EL109" i="1"/>
  <c r="QC109" i="1" s="1"/>
  <c r="EL115" i="1"/>
  <c r="QC115" i="1" s="1"/>
  <c r="EL95" i="1"/>
  <c r="QC95" i="1" s="1"/>
  <c r="EL102" i="1"/>
  <c r="QC102" i="1" s="1"/>
  <c r="EL110" i="1"/>
  <c r="QC110" i="1" s="1"/>
  <c r="EL117" i="1"/>
  <c r="QC117" i="1" s="1"/>
  <c r="EL94" i="1"/>
  <c r="QC94" i="1" s="1"/>
  <c r="EL101" i="1"/>
  <c r="QC101" i="1" s="1"/>
  <c r="EL108" i="1"/>
  <c r="QC108" i="1" s="1"/>
  <c r="EL116" i="1"/>
  <c r="QC116" i="1" s="1"/>
  <c r="EL104" i="1"/>
  <c r="QC104" i="1" s="1"/>
  <c r="EL113" i="1"/>
  <c r="QC113" i="1" s="1"/>
  <c r="EL100" i="1"/>
  <c r="QC100" i="1" s="1"/>
  <c r="EL112" i="1"/>
  <c r="QC112" i="1" s="1"/>
  <c r="EL105" i="1"/>
  <c r="QC105" i="1" s="1"/>
  <c r="EL119" i="1"/>
  <c r="QC119" i="1" s="1"/>
  <c r="EL106" i="1"/>
  <c r="QC106" i="1" s="1"/>
  <c r="EL99" i="1"/>
  <c r="QC99" i="1" s="1"/>
  <c r="EL118" i="1"/>
  <c r="QC118" i="1" s="1"/>
  <c r="EL98" i="1"/>
  <c r="QC98" i="1" s="1"/>
  <c r="EL93" i="1"/>
  <c r="QC93" i="1" s="1"/>
  <c r="EL96" i="1"/>
  <c r="QC96" i="1" s="1"/>
  <c r="EL111" i="1"/>
  <c r="QC111" i="1" s="1"/>
  <c r="EL114" i="1"/>
  <c r="QC114" i="1" s="1"/>
  <c r="EL107" i="1"/>
  <c r="QC107" i="1" s="1"/>
  <c r="EL91" i="1"/>
  <c r="QC91" i="1" s="1"/>
  <c r="EL92" i="1"/>
  <c r="QC92" i="1" s="1"/>
  <c r="EL87" i="1"/>
  <c r="QC87" i="1" s="1"/>
  <c r="EL88" i="1"/>
  <c r="QC88" i="1" s="1"/>
  <c r="EL90" i="1"/>
  <c r="QC90" i="1" s="1"/>
  <c r="EL89" i="1"/>
  <c r="QC89" i="1" s="1"/>
  <c r="EF121" i="1"/>
  <c r="PW121" i="1" s="1"/>
  <c r="EF120" i="1"/>
  <c r="PW120" i="1" s="1"/>
  <c r="EF97" i="1"/>
  <c r="PW97" i="1" s="1"/>
  <c r="EF103" i="1"/>
  <c r="PW103" i="1" s="1"/>
  <c r="EF109" i="1"/>
  <c r="PW109" i="1" s="1"/>
  <c r="EF115" i="1"/>
  <c r="PW115" i="1" s="1"/>
  <c r="EF99" i="1"/>
  <c r="PW99" i="1" s="1"/>
  <c r="EF106" i="1"/>
  <c r="PW106" i="1" s="1"/>
  <c r="EF113" i="1"/>
  <c r="PW113" i="1" s="1"/>
  <c r="EF98" i="1"/>
  <c r="PW98" i="1" s="1"/>
  <c r="EF105" i="1"/>
  <c r="PW105" i="1" s="1"/>
  <c r="EF112" i="1"/>
  <c r="PW112" i="1" s="1"/>
  <c r="EF119" i="1"/>
  <c r="PW119" i="1" s="1"/>
  <c r="EF93" i="1"/>
  <c r="PW93" i="1" s="1"/>
  <c r="EF102" i="1"/>
  <c r="PW102" i="1" s="1"/>
  <c r="EF114" i="1"/>
  <c r="PW114" i="1" s="1"/>
  <c r="EF101" i="1"/>
  <c r="PW101" i="1" s="1"/>
  <c r="EF111" i="1"/>
  <c r="PW111" i="1" s="1"/>
  <c r="EF104" i="1"/>
  <c r="PW104" i="1" s="1"/>
  <c r="EF118" i="1"/>
  <c r="PW118" i="1" s="1"/>
  <c r="EF107" i="1"/>
  <c r="PW107" i="1" s="1"/>
  <c r="EF100" i="1"/>
  <c r="PW100" i="1" s="1"/>
  <c r="EF117" i="1"/>
  <c r="PW117" i="1" s="1"/>
  <c r="EF96" i="1"/>
  <c r="PW96" i="1" s="1"/>
  <c r="EF95" i="1"/>
  <c r="PW95" i="1" s="1"/>
  <c r="EF108" i="1"/>
  <c r="PW108" i="1" s="1"/>
  <c r="EF116" i="1"/>
  <c r="PW116" i="1" s="1"/>
  <c r="EF110" i="1"/>
  <c r="PW110" i="1" s="1"/>
  <c r="EF90" i="1"/>
  <c r="PW90" i="1" s="1"/>
  <c r="DZ121" i="1"/>
  <c r="PQ121" i="1" s="1"/>
  <c r="DZ98" i="1"/>
  <c r="PQ98" i="1" s="1"/>
  <c r="DZ104" i="1"/>
  <c r="PQ104" i="1" s="1"/>
  <c r="DZ110" i="1"/>
  <c r="PQ110" i="1" s="1"/>
  <c r="DZ116" i="1"/>
  <c r="PQ116" i="1" s="1"/>
  <c r="DZ120" i="1"/>
  <c r="PQ120" i="1" s="1"/>
  <c r="DZ97" i="1"/>
  <c r="PQ97" i="1" s="1"/>
  <c r="DZ103" i="1"/>
  <c r="PQ103" i="1" s="1"/>
  <c r="DZ109" i="1"/>
  <c r="PQ109" i="1" s="1"/>
  <c r="DZ115" i="1"/>
  <c r="PQ115" i="1" s="1"/>
  <c r="DZ93" i="1"/>
  <c r="PQ93" i="1" s="1"/>
  <c r="DZ101" i="1"/>
  <c r="PQ101" i="1" s="1"/>
  <c r="DZ111" i="1"/>
  <c r="PQ111" i="1" s="1"/>
  <c r="DZ119" i="1"/>
  <c r="PQ119" i="1" s="1"/>
  <c r="DZ95" i="1"/>
  <c r="PQ95" i="1" s="1"/>
  <c r="DZ105" i="1"/>
  <c r="PQ105" i="1" s="1"/>
  <c r="DZ113" i="1"/>
  <c r="PQ113" i="1" s="1"/>
  <c r="DZ100" i="1"/>
  <c r="PQ100" i="1" s="1"/>
  <c r="DZ108" i="1"/>
  <c r="PQ108" i="1" s="1"/>
  <c r="DZ118" i="1"/>
  <c r="PQ118" i="1" s="1"/>
  <c r="DZ107" i="1"/>
  <c r="PQ107" i="1" s="1"/>
  <c r="DZ106" i="1"/>
  <c r="PQ106" i="1" s="1"/>
  <c r="DZ112" i="1"/>
  <c r="PQ112" i="1" s="1"/>
  <c r="DZ114" i="1"/>
  <c r="PQ114" i="1" s="1"/>
  <c r="DZ102" i="1"/>
  <c r="PQ102" i="1" s="1"/>
  <c r="DZ99" i="1"/>
  <c r="PQ99" i="1" s="1"/>
  <c r="DZ117" i="1"/>
  <c r="PQ117" i="1" s="1"/>
  <c r="DZ94" i="1"/>
  <c r="PQ94" i="1" s="1"/>
  <c r="DZ96" i="1"/>
  <c r="PQ96" i="1" s="1"/>
  <c r="DZ90" i="1"/>
  <c r="PQ90" i="1" s="1"/>
  <c r="DZ89" i="1"/>
  <c r="PQ89" i="1" s="1"/>
  <c r="DT121" i="1"/>
  <c r="PK121" i="1" s="1"/>
  <c r="DT120" i="1"/>
  <c r="PK120" i="1" s="1"/>
  <c r="DT98" i="1"/>
  <c r="PK98" i="1" s="1"/>
  <c r="DT104" i="1"/>
  <c r="PK104" i="1" s="1"/>
  <c r="DT110" i="1"/>
  <c r="PK110" i="1" s="1"/>
  <c r="DT116" i="1"/>
  <c r="PK116" i="1" s="1"/>
  <c r="DT97" i="1"/>
  <c r="PK97" i="1" s="1"/>
  <c r="DT103" i="1"/>
  <c r="PK103" i="1" s="1"/>
  <c r="DT109" i="1"/>
  <c r="PK109" i="1" s="1"/>
  <c r="DT115" i="1"/>
  <c r="PK115" i="1" s="1"/>
  <c r="DT93" i="1"/>
  <c r="PK93" i="1" s="1"/>
  <c r="DT101" i="1"/>
  <c r="PK101" i="1" s="1"/>
  <c r="DT111" i="1"/>
  <c r="PK111" i="1" s="1"/>
  <c r="DT119" i="1"/>
  <c r="PK119" i="1" s="1"/>
  <c r="DT95" i="1"/>
  <c r="PK95" i="1" s="1"/>
  <c r="DT105" i="1"/>
  <c r="PK105" i="1" s="1"/>
  <c r="DT113" i="1"/>
  <c r="PK113" i="1" s="1"/>
  <c r="DT100" i="1"/>
  <c r="PK100" i="1" s="1"/>
  <c r="DT108" i="1"/>
  <c r="PK108" i="1" s="1"/>
  <c r="DT118" i="1"/>
  <c r="PK118" i="1" s="1"/>
  <c r="DT107" i="1"/>
  <c r="PK107" i="1" s="1"/>
  <c r="DT106" i="1"/>
  <c r="PK106" i="1" s="1"/>
  <c r="DT112" i="1"/>
  <c r="PK112" i="1" s="1"/>
  <c r="DT114" i="1"/>
  <c r="PK114" i="1" s="1"/>
  <c r="DT102" i="1"/>
  <c r="PK102" i="1" s="1"/>
  <c r="DT99" i="1"/>
  <c r="PK99" i="1" s="1"/>
  <c r="DT94" i="1"/>
  <c r="PK94" i="1" s="1"/>
  <c r="DT96" i="1"/>
  <c r="PK96" i="1" s="1"/>
  <c r="DT117" i="1"/>
  <c r="PK117" i="1" s="1"/>
  <c r="DT91" i="1"/>
  <c r="PK91" i="1" s="1"/>
  <c r="DT92" i="1"/>
  <c r="PK92" i="1" s="1"/>
  <c r="DT87" i="1"/>
  <c r="PK87" i="1" s="1"/>
  <c r="DT88" i="1"/>
  <c r="PK88" i="1" s="1"/>
  <c r="DT90" i="1"/>
  <c r="PK90" i="1" s="1"/>
  <c r="DT89" i="1"/>
  <c r="PK89" i="1" s="1"/>
  <c r="DN120" i="1"/>
  <c r="PE120" i="1" s="1"/>
  <c r="DN121" i="1"/>
  <c r="PE121" i="1" s="1"/>
  <c r="DN98" i="1"/>
  <c r="PE98" i="1" s="1"/>
  <c r="DN104" i="1"/>
  <c r="PE104" i="1" s="1"/>
  <c r="DN110" i="1"/>
  <c r="PE110" i="1" s="1"/>
  <c r="DN116" i="1"/>
  <c r="PE116" i="1" s="1"/>
  <c r="DN97" i="1"/>
  <c r="PE97" i="1" s="1"/>
  <c r="DN105" i="1"/>
  <c r="PE105" i="1" s="1"/>
  <c r="DN112" i="1"/>
  <c r="PE112" i="1" s="1"/>
  <c r="DN119" i="1"/>
  <c r="PE119" i="1" s="1"/>
  <c r="DN96" i="1"/>
  <c r="PE96" i="1" s="1"/>
  <c r="DN103" i="1"/>
  <c r="PE103" i="1" s="1"/>
  <c r="DN111" i="1"/>
  <c r="PE111" i="1" s="1"/>
  <c r="DN118" i="1"/>
  <c r="PE118" i="1" s="1"/>
  <c r="DN101" i="1"/>
  <c r="PE101" i="1" s="1"/>
  <c r="DN113" i="1"/>
  <c r="PE113" i="1" s="1"/>
  <c r="DN106" i="1"/>
  <c r="PE106" i="1" s="1"/>
  <c r="DN115" i="1"/>
  <c r="PE115" i="1" s="1"/>
  <c r="DN100" i="1"/>
  <c r="PE100" i="1" s="1"/>
  <c r="DN109" i="1"/>
  <c r="PE109" i="1" s="1"/>
  <c r="DN108" i="1"/>
  <c r="PE108" i="1" s="1"/>
  <c r="DN95" i="1"/>
  <c r="PE95" i="1" s="1"/>
  <c r="DN117" i="1"/>
  <c r="PE117" i="1" s="1"/>
  <c r="DN107" i="1"/>
  <c r="PE107" i="1" s="1"/>
  <c r="DN114" i="1"/>
  <c r="PE114" i="1" s="1"/>
  <c r="DN102" i="1"/>
  <c r="PE102" i="1" s="1"/>
  <c r="DN93" i="1"/>
  <c r="PE93" i="1" s="1"/>
  <c r="DN99" i="1"/>
  <c r="PE99" i="1" s="1"/>
  <c r="DN90" i="1"/>
  <c r="PE90" i="1" s="1"/>
  <c r="DH120" i="1"/>
  <c r="OY120" i="1" s="1"/>
  <c r="DH121" i="1"/>
  <c r="OY121" i="1" s="1"/>
  <c r="DH98" i="1"/>
  <c r="OY98" i="1" s="1"/>
  <c r="DH104" i="1"/>
  <c r="OY104" i="1" s="1"/>
  <c r="DH110" i="1"/>
  <c r="OY110" i="1" s="1"/>
  <c r="DH116" i="1"/>
  <c r="OY116" i="1" s="1"/>
  <c r="DH94" i="1"/>
  <c r="OY94" i="1" s="1"/>
  <c r="DH101" i="1"/>
  <c r="OY101" i="1" s="1"/>
  <c r="DH108" i="1"/>
  <c r="OY108" i="1" s="1"/>
  <c r="DH115" i="1"/>
  <c r="OY115" i="1" s="1"/>
  <c r="DH93" i="1"/>
  <c r="OY93" i="1" s="1"/>
  <c r="DH100" i="1"/>
  <c r="OY100" i="1" s="1"/>
  <c r="DH107" i="1"/>
  <c r="OY107" i="1" s="1"/>
  <c r="DH114" i="1"/>
  <c r="OY114" i="1" s="1"/>
  <c r="DH102" i="1"/>
  <c r="OY102" i="1" s="1"/>
  <c r="DH112" i="1"/>
  <c r="OY112" i="1" s="1"/>
  <c r="DH95" i="1"/>
  <c r="OY95" i="1" s="1"/>
  <c r="DH105" i="1"/>
  <c r="OY105" i="1" s="1"/>
  <c r="DH117" i="1"/>
  <c r="OY117" i="1" s="1"/>
  <c r="DH99" i="1"/>
  <c r="OY99" i="1" s="1"/>
  <c r="DH111" i="1"/>
  <c r="OY111" i="1" s="1"/>
  <c r="DH97" i="1"/>
  <c r="OY97" i="1" s="1"/>
  <c r="DH119" i="1"/>
  <c r="OY119" i="1" s="1"/>
  <c r="DH103" i="1"/>
  <c r="OY103" i="1" s="1"/>
  <c r="DH106" i="1"/>
  <c r="OY106" i="1" s="1"/>
  <c r="DH96" i="1"/>
  <c r="OY96" i="1" s="1"/>
  <c r="DH118" i="1"/>
  <c r="OY118" i="1" s="1"/>
  <c r="DH113" i="1"/>
  <c r="OY113" i="1" s="1"/>
  <c r="DH109" i="1"/>
  <c r="OY109" i="1" s="1"/>
  <c r="DH91" i="1"/>
  <c r="OY91" i="1" s="1"/>
  <c r="DH92" i="1"/>
  <c r="OY92" i="1" s="1"/>
  <c r="DH87" i="1"/>
  <c r="OY87" i="1" s="1"/>
  <c r="DH88" i="1"/>
  <c r="OY88" i="1" s="1"/>
  <c r="DH90" i="1"/>
  <c r="OY90" i="1" s="1"/>
  <c r="DH89" i="1"/>
  <c r="OY89" i="1" s="1"/>
  <c r="KT121" i="1"/>
  <c r="WK121" i="1" s="1"/>
  <c r="KT120" i="1"/>
  <c r="WK120" i="1" s="1"/>
  <c r="KT95" i="1"/>
  <c r="WK95" i="1" s="1"/>
  <c r="KT101" i="1"/>
  <c r="WK101" i="1" s="1"/>
  <c r="KT107" i="1"/>
  <c r="WK107" i="1" s="1"/>
  <c r="KT113" i="1"/>
  <c r="WK113" i="1" s="1"/>
  <c r="KT119" i="1"/>
  <c r="WK119" i="1" s="1"/>
  <c r="KT100" i="1"/>
  <c r="WK100" i="1" s="1"/>
  <c r="KT106" i="1"/>
  <c r="WK106" i="1" s="1"/>
  <c r="KT112" i="1"/>
  <c r="WK112" i="1" s="1"/>
  <c r="KT118" i="1"/>
  <c r="WK118" i="1" s="1"/>
  <c r="KT96" i="1"/>
  <c r="WK96" i="1" s="1"/>
  <c r="KT104" i="1"/>
  <c r="WK104" i="1" s="1"/>
  <c r="KT114" i="1"/>
  <c r="WK114" i="1" s="1"/>
  <c r="KT97" i="1"/>
  <c r="WK97" i="1" s="1"/>
  <c r="KT105" i="1"/>
  <c r="WK105" i="1" s="1"/>
  <c r="KT115" i="1"/>
  <c r="WK115" i="1" s="1"/>
  <c r="KT98" i="1"/>
  <c r="WK98" i="1" s="1"/>
  <c r="KT108" i="1"/>
  <c r="WK108" i="1" s="1"/>
  <c r="KT116" i="1"/>
  <c r="WK116" i="1" s="1"/>
  <c r="KT93" i="1"/>
  <c r="WK93" i="1" s="1"/>
  <c r="KT103" i="1"/>
  <c r="WK103" i="1" s="1"/>
  <c r="KT111" i="1"/>
  <c r="WK111" i="1" s="1"/>
  <c r="KT99" i="1"/>
  <c r="WK99" i="1" s="1"/>
  <c r="KT102" i="1"/>
  <c r="WK102" i="1" s="1"/>
  <c r="KT109" i="1"/>
  <c r="WK109" i="1" s="1"/>
  <c r="KT117" i="1"/>
  <c r="WK117" i="1" s="1"/>
  <c r="KT110" i="1"/>
  <c r="WK110" i="1" s="1"/>
  <c r="KT90" i="1"/>
  <c r="WK90" i="1" s="1"/>
  <c r="KN121" i="1"/>
  <c r="WE121" i="1" s="1"/>
  <c r="KN120" i="1"/>
  <c r="WE120" i="1" s="1"/>
  <c r="KN95" i="1"/>
  <c r="WE95" i="1" s="1"/>
  <c r="KN101" i="1"/>
  <c r="WE101" i="1" s="1"/>
  <c r="KN107" i="1"/>
  <c r="WE107" i="1" s="1"/>
  <c r="KN113" i="1"/>
  <c r="WE113" i="1" s="1"/>
  <c r="KN119" i="1"/>
  <c r="WE119" i="1" s="1"/>
  <c r="KN100" i="1"/>
  <c r="WE100" i="1" s="1"/>
  <c r="KN106" i="1"/>
  <c r="WE106" i="1" s="1"/>
  <c r="KN112" i="1"/>
  <c r="WE112" i="1" s="1"/>
  <c r="KN118" i="1"/>
  <c r="WE118" i="1" s="1"/>
  <c r="KN96" i="1"/>
  <c r="WE96" i="1" s="1"/>
  <c r="KN104" i="1"/>
  <c r="WE104" i="1" s="1"/>
  <c r="KN114" i="1"/>
  <c r="WE114" i="1" s="1"/>
  <c r="KN97" i="1"/>
  <c r="WE97" i="1" s="1"/>
  <c r="KN105" i="1"/>
  <c r="WE105" i="1" s="1"/>
  <c r="KN115" i="1"/>
  <c r="WE115" i="1" s="1"/>
  <c r="KN98" i="1"/>
  <c r="WE98" i="1" s="1"/>
  <c r="KN108" i="1"/>
  <c r="WE108" i="1" s="1"/>
  <c r="KN116" i="1"/>
  <c r="WE116" i="1" s="1"/>
  <c r="KN93" i="1"/>
  <c r="WE93" i="1" s="1"/>
  <c r="KN103" i="1"/>
  <c r="WE103" i="1" s="1"/>
  <c r="KN111" i="1"/>
  <c r="WE111" i="1" s="1"/>
  <c r="KN99" i="1"/>
  <c r="WE99" i="1" s="1"/>
  <c r="KN102" i="1"/>
  <c r="WE102" i="1" s="1"/>
  <c r="KN109" i="1"/>
  <c r="WE109" i="1" s="1"/>
  <c r="KN117" i="1"/>
  <c r="WE117" i="1" s="1"/>
  <c r="KN110" i="1"/>
  <c r="WE110" i="1" s="1"/>
  <c r="KN90" i="1"/>
  <c r="WE90" i="1" s="1"/>
  <c r="KH121" i="1"/>
  <c r="VY121" i="1" s="1"/>
  <c r="KH120" i="1"/>
  <c r="VY120" i="1" s="1"/>
  <c r="KH95" i="1"/>
  <c r="VY95" i="1" s="1"/>
  <c r="KH101" i="1"/>
  <c r="VY101" i="1" s="1"/>
  <c r="KH107" i="1"/>
  <c r="VY107" i="1" s="1"/>
  <c r="KH113" i="1"/>
  <c r="VY113" i="1" s="1"/>
  <c r="KH119" i="1"/>
  <c r="VY119" i="1" s="1"/>
  <c r="KH100" i="1"/>
  <c r="VY100" i="1" s="1"/>
  <c r="KH106" i="1"/>
  <c r="VY106" i="1" s="1"/>
  <c r="KH112" i="1"/>
  <c r="VY112" i="1" s="1"/>
  <c r="KH118" i="1"/>
  <c r="VY118" i="1" s="1"/>
  <c r="KH96" i="1"/>
  <c r="VY96" i="1" s="1"/>
  <c r="KH104" i="1"/>
  <c r="VY104" i="1" s="1"/>
  <c r="KH114" i="1"/>
  <c r="VY114" i="1" s="1"/>
  <c r="KH97" i="1"/>
  <c r="VY97" i="1" s="1"/>
  <c r="KH105" i="1"/>
  <c r="VY105" i="1" s="1"/>
  <c r="KH115" i="1"/>
  <c r="VY115" i="1" s="1"/>
  <c r="KH98" i="1"/>
  <c r="VY98" i="1" s="1"/>
  <c r="KH108" i="1"/>
  <c r="VY108" i="1" s="1"/>
  <c r="KH116" i="1"/>
  <c r="VY116" i="1" s="1"/>
  <c r="KH99" i="1"/>
  <c r="VY99" i="1" s="1"/>
  <c r="KH109" i="1"/>
  <c r="VY109" i="1" s="1"/>
  <c r="KH117" i="1"/>
  <c r="VY117" i="1" s="1"/>
  <c r="KH93" i="1"/>
  <c r="VY93" i="1" s="1"/>
  <c r="KH103" i="1"/>
  <c r="VY103" i="1" s="1"/>
  <c r="KH111" i="1"/>
  <c r="VY111" i="1" s="1"/>
  <c r="KH110" i="1"/>
  <c r="VY110" i="1" s="1"/>
  <c r="KH102" i="1"/>
  <c r="VY102" i="1" s="1"/>
  <c r="KH90" i="1"/>
  <c r="VY90" i="1" s="1"/>
  <c r="KB121" i="1"/>
  <c r="VS121" i="1" s="1"/>
  <c r="KB120" i="1"/>
  <c r="VS120" i="1" s="1"/>
  <c r="KB95" i="1"/>
  <c r="VS95" i="1" s="1"/>
  <c r="KB101" i="1"/>
  <c r="VS101" i="1" s="1"/>
  <c r="KB107" i="1"/>
  <c r="VS107" i="1" s="1"/>
  <c r="KB113" i="1"/>
  <c r="VS113" i="1" s="1"/>
  <c r="KB119" i="1"/>
  <c r="VS119" i="1" s="1"/>
  <c r="KB100" i="1"/>
  <c r="VS100" i="1" s="1"/>
  <c r="KB106" i="1"/>
  <c r="VS106" i="1" s="1"/>
  <c r="KB112" i="1"/>
  <c r="VS112" i="1" s="1"/>
  <c r="KB118" i="1"/>
  <c r="VS118" i="1" s="1"/>
  <c r="KB96" i="1"/>
  <c r="VS96" i="1" s="1"/>
  <c r="KB104" i="1"/>
  <c r="VS104" i="1" s="1"/>
  <c r="KB114" i="1"/>
  <c r="VS114" i="1" s="1"/>
  <c r="KB97" i="1"/>
  <c r="VS97" i="1" s="1"/>
  <c r="KB105" i="1"/>
  <c r="VS105" i="1" s="1"/>
  <c r="KB115" i="1"/>
  <c r="VS115" i="1" s="1"/>
  <c r="KB98" i="1"/>
  <c r="VS98" i="1" s="1"/>
  <c r="KB108" i="1"/>
  <c r="VS108" i="1" s="1"/>
  <c r="KB116" i="1"/>
  <c r="VS116" i="1" s="1"/>
  <c r="KB99" i="1"/>
  <c r="VS99" i="1" s="1"/>
  <c r="KB109" i="1"/>
  <c r="VS109" i="1" s="1"/>
  <c r="KB117" i="1"/>
  <c r="VS117" i="1" s="1"/>
  <c r="KB93" i="1"/>
  <c r="VS93" i="1" s="1"/>
  <c r="KB103" i="1"/>
  <c r="VS103" i="1" s="1"/>
  <c r="KB111" i="1"/>
  <c r="VS111" i="1" s="1"/>
  <c r="KB110" i="1"/>
  <c r="VS110" i="1" s="1"/>
  <c r="KB102" i="1"/>
  <c r="VS102" i="1" s="1"/>
  <c r="KB90" i="1"/>
  <c r="VS90" i="1" s="1"/>
  <c r="JV121" i="1"/>
  <c r="VM121" i="1" s="1"/>
  <c r="JV120" i="1"/>
  <c r="VM120" i="1" s="1"/>
  <c r="JV95" i="1"/>
  <c r="VM95" i="1" s="1"/>
  <c r="JV101" i="1"/>
  <c r="VM101" i="1" s="1"/>
  <c r="JV107" i="1"/>
  <c r="VM107" i="1" s="1"/>
  <c r="JV113" i="1"/>
  <c r="VM113" i="1" s="1"/>
  <c r="JV119" i="1"/>
  <c r="VM119" i="1" s="1"/>
  <c r="JV97" i="1"/>
  <c r="VM97" i="1" s="1"/>
  <c r="JV103" i="1"/>
  <c r="VM103" i="1" s="1"/>
  <c r="JV109" i="1"/>
  <c r="VM109" i="1" s="1"/>
  <c r="JV115" i="1"/>
  <c r="VM115" i="1" s="1"/>
  <c r="JV94" i="1"/>
  <c r="VM94" i="1" s="1"/>
  <c r="JV100" i="1"/>
  <c r="VM100" i="1" s="1"/>
  <c r="JV106" i="1"/>
  <c r="VM106" i="1" s="1"/>
  <c r="JV112" i="1"/>
  <c r="VM112" i="1" s="1"/>
  <c r="JV118" i="1"/>
  <c r="VM118" i="1" s="1"/>
  <c r="JV99" i="1"/>
  <c r="VM99" i="1" s="1"/>
  <c r="JV111" i="1"/>
  <c r="VM111" i="1" s="1"/>
  <c r="JV102" i="1"/>
  <c r="VM102" i="1" s="1"/>
  <c r="JV114" i="1"/>
  <c r="VM114" i="1" s="1"/>
  <c r="JV104" i="1"/>
  <c r="VM104" i="1" s="1"/>
  <c r="JV116" i="1"/>
  <c r="VM116" i="1" s="1"/>
  <c r="JV93" i="1"/>
  <c r="VM93" i="1" s="1"/>
  <c r="JV105" i="1"/>
  <c r="VM105" i="1" s="1"/>
  <c r="JV117" i="1"/>
  <c r="VM117" i="1" s="1"/>
  <c r="JV98" i="1"/>
  <c r="VM98" i="1" s="1"/>
  <c r="JV110" i="1"/>
  <c r="VM110" i="1" s="1"/>
  <c r="JV96" i="1"/>
  <c r="VM96" i="1" s="1"/>
  <c r="JV108" i="1"/>
  <c r="VM108" i="1" s="1"/>
  <c r="JV89" i="1"/>
  <c r="VM89" i="1" s="1"/>
  <c r="JV88" i="1"/>
  <c r="VM88" i="1" s="1"/>
  <c r="JV87" i="1"/>
  <c r="VM87" i="1" s="1"/>
  <c r="JV90" i="1"/>
  <c r="VM90" i="1" s="1"/>
  <c r="JV91" i="1"/>
  <c r="VM91" i="1" s="1"/>
  <c r="JV92" i="1"/>
  <c r="VM92" i="1" s="1"/>
  <c r="JP121" i="1"/>
  <c r="VG121" i="1" s="1"/>
  <c r="JP120" i="1"/>
  <c r="VG120" i="1" s="1"/>
  <c r="JP96" i="1"/>
  <c r="VG96" i="1" s="1"/>
  <c r="JP102" i="1"/>
  <c r="VG102" i="1" s="1"/>
  <c r="JP108" i="1"/>
  <c r="VG108" i="1" s="1"/>
  <c r="JP114" i="1"/>
  <c r="VG114" i="1" s="1"/>
  <c r="JP95" i="1"/>
  <c r="VG95" i="1" s="1"/>
  <c r="JP103" i="1"/>
  <c r="VG103" i="1" s="1"/>
  <c r="JP110" i="1"/>
  <c r="VG110" i="1" s="1"/>
  <c r="JP117" i="1"/>
  <c r="VG117" i="1" s="1"/>
  <c r="JP97" i="1"/>
  <c r="VG97" i="1" s="1"/>
  <c r="JP104" i="1"/>
  <c r="VG104" i="1" s="1"/>
  <c r="JP111" i="1"/>
  <c r="VG111" i="1" s="1"/>
  <c r="JP118" i="1"/>
  <c r="VG118" i="1" s="1"/>
  <c r="JP98" i="1"/>
  <c r="VG98" i="1" s="1"/>
  <c r="JP105" i="1"/>
  <c r="VG105" i="1" s="1"/>
  <c r="JP112" i="1"/>
  <c r="VG112" i="1" s="1"/>
  <c r="JP119" i="1"/>
  <c r="VG119" i="1" s="1"/>
  <c r="JP101" i="1"/>
  <c r="VG101" i="1" s="1"/>
  <c r="JP109" i="1"/>
  <c r="VG109" i="1" s="1"/>
  <c r="JP116" i="1"/>
  <c r="VG116" i="1" s="1"/>
  <c r="JP107" i="1"/>
  <c r="VG107" i="1" s="1"/>
  <c r="JP113" i="1"/>
  <c r="VG113" i="1" s="1"/>
  <c r="JP93" i="1"/>
  <c r="VG93" i="1" s="1"/>
  <c r="JP115" i="1"/>
  <c r="VG115" i="1" s="1"/>
  <c r="JP99" i="1"/>
  <c r="VG99" i="1" s="1"/>
  <c r="JP106" i="1"/>
  <c r="VG106" i="1" s="1"/>
  <c r="JP100" i="1"/>
  <c r="VG100" i="1" s="1"/>
  <c r="JP90" i="1"/>
  <c r="VG90" i="1" s="1"/>
  <c r="JJ121" i="1"/>
  <c r="VA121" i="1" s="1"/>
  <c r="JJ120" i="1"/>
  <c r="VA120" i="1" s="1"/>
  <c r="JJ93" i="1"/>
  <c r="VA93" i="1" s="1"/>
  <c r="JJ99" i="1"/>
  <c r="VA99" i="1" s="1"/>
  <c r="JJ105" i="1"/>
  <c r="VA105" i="1" s="1"/>
  <c r="JJ111" i="1"/>
  <c r="VA111" i="1" s="1"/>
  <c r="JJ100" i="1"/>
  <c r="VA100" i="1" s="1"/>
  <c r="JJ107" i="1"/>
  <c r="VA107" i="1" s="1"/>
  <c r="JJ114" i="1"/>
  <c r="VA114" i="1" s="1"/>
  <c r="JJ96" i="1"/>
  <c r="VA96" i="1" s="1"/>
  <c r="JJ104" i="1"/>
  <c r="VA104" i="1" s="1"/>
  <c r="JJ113" i="1"/>
  <c r="VA113" i="1" s="1"/>
  <c r="JJ97" i="1"/>
  <c r="VA97" i="1" s="1"/>
  <c r="JJ106" i="1"/>
  <c r="VA106" i="1" s="1"/>
  <c r="JJ115" i="1"/>
  <c r="VA115" i="1" s="1"/>
  <c r="JJ98" i="1"/>
  <c r="VA98" i="1" s="1"/>
  <c r="JJ108" i="1"/>
  <c r="VA108" i="1" s="1"/>
  <c r="JJ116" i="1"/>
  <c r="VA116" i="1" s="1"/>
  <c r="JJ95" i="1"/>
  <c r="VA95" i="1" s="1"/>
  <c r="JJ103" i="1"/>
  <c r="VA103" i="1" s="1"/>
  <c r="JJ112" i="1"/>
  <c r="VA112" i="1" s="1"/>
  <c r="JJ119" i="1"/>
  <c r="VA119" i="1" s="1"/>
  <c r="JJ118" i="1"/>
  <c r="VA118" i="1" s="1"/>
  <c r="JJ101" i="1"/>
  <c r="VA101" i="1" s="1"/>
  <c r="JJ102" i="1"/>
  <c r="VA102" i="1" s="1"/>
  <c r="JJ109" i="1"/>
  <c r="VA109" i="1" s="1"/>
  <c r="JJ117" i="1"/>
  <c r="VA117" i="1" s="1"/>
  <c r="JJ110" i="1"/>
  <c r="VA110" i="1" s="1"/>
  <c r="JJ90" i="1"/>
  <c r="VA90" i="1" s="1"/>
  <c r="JD121" i="1"/>
  <c r="UU121" i="1" s="1"/>
  <c r="JD120" i="1"/>
  <c r="UU120" i="1" s="1"/>
  <c r="JD93" i="1"/>
  <c r="UU93" i="1" s="1"/>
  <c r="JD99" i="1"/>
  <c r="UU99" i="1" s="1"/>
  <c r="JD105" i="1"/>
  <c r="UU105" i="1" s="1"/>
  <c r="JD111" i="1"/>
  <c r="UU111" i="1" s="1"/>
  <c r="JD117" i="1"/>
  <c r="UU117" i="1" s="1"/>
  <c r="JD96" i="1"/>
  <c r="UU96" i="1" s="1"/>
  <c r="JD103" i="1"/>
  <c r="UU103" i="1" s="1"/>
  <c r="JD110" i="1"/>
  <c r="UU110" i="1" s="1"/>
  <c r="JD118" i="1"/>
  <c r="UU118" i="1" s="1"/>
  <c r="JD101" i="1"/>
  <c r="UU101" i="1" s="1"/>
  <c r="JD109" i="1"/>
  <c r="UU109" i="1" s="1"/>
  <c r="JD119" i="1"/>
  <c r="UU119" i="1" s="1"/>
  <c r="JD98" i="1"/>
  <c r="UU98" i="1" s="1"/>
  <c r="JD108" i="1"/>
  <c r="UU108" i="1" s="1"/>
  <c r="JD100" i="1"/>
  <c r="UU100" i="1" s="1"/>
  <c r="JD112" i="1"/>
  <c r="UU112" i="1" s="1"/>
  <c r="JD102" i="1"/>
  <c r="UU102" i="1" s="1"/>
  <c r="JD113" i="1"/>
  <c r="UU113" i="1" s="1"/>
  <c r="JD97" i="1"/>
  <c r="UU97" i="1" s="1"/>
  <c r="JD107" i="1"/>
  <c r="UU107" i="1" s="1"/>
  <c r="JD116" i="1"/>
  <c r="UU116" i="1" s="1"/>
  <c r="JD95" i="1"/>
  <c r="UU95" i="1" s="1"/>
  <c r="JD104" i="1"/>
  <c r="UU104" i="1" s="1"/>
  <c r="JD106" i="1"/>
  <c r="UU106" i="1" s="1"/>
  <c r="JD114" i="1"/>
  <c r="UU114" i="1" s="1"/>
  <c r="JD115" i="1"/>
  <c r="UU115" i="1" s="1"/>
  <c r="JD90" i="1"/>
  <c r="UU90" i="1" s="1"/>
  <c r="JD91" i="1"/>
  <c r="UU91" i="1" s="1"/>
  <c r="IX121" i="1"/>
  <c r="UO121" i="1" s="1"/>
  <c r="IX120" i="1"/>
  <c r="UO120" i="1" s="1"/>
  <c r="IX93" i="1"/>
  <c r="UO93" i="1" s="1"/>
  <c r="IX99" i="1"/>
  <c r="UO99" i="1" s="1"/>
  <c r="IX105" i="1"/>
  <c r="UO105" i="1" s="1"/>
  <c r="IX111" i="1"/>
  <c r="UO111" i="1" s="1"/>
  <c r="IX117" i="1"/>
  <c r="UO117" i="1" s="1"/>
  <c r="IX100" i="1"/>
  <c r="UO100" i="1" s="1"/>
  <c r="IX107" i="1"/>
  <c r="UO107" i="1" s="1"/>
  <c r="IX114" i="1"/>
  <c r="UO114" i="1" s="1"/>
  <c r="IX98" i="1"/>
  <c r="UO98" i="1" s="1"/>
  <c r="IX108" i="1"/>
  <c r="UO108" i="1" s="1"/>
  <c r="IX116" i="1"/>
  <c r="UO116" i="1" s="1"/>
  <c r="IX101" i="1"/>
  <c r="UO101" i="1" s="1"/>
  <c r="IX109" i="1"/>
  <c r="UO109" i="1" s="1"/>
  <c r="IX118" i="1"/>
  <c r="UO118" i="1" s="1"/>
  <c r="IX97" i="1"/>
  <c r="UO97" i="1" s="1"/>
  <c r="IX112" i="1"/>
  <c r="UO112" i="1" s="1"/>
  <c r="IX102" i="1"/>
  <c r="UO102" i="1" s="1"/>
  <c r="IX113" i="1"/>
  <c r="UO113" i="1" s="1"/>
  <c r="IX103" i="1"/>
  <c r="UO103" i="1" s="1"/>
  <c r="IX115" i="1"/>
  <c r="UO115" i="1" s="1"/>
  <c r="IX96" i="1"/>
  <c r="UO96" i="1" s="1"/>
  <c r="IX110" i="1"/>
  <c r="UO110" i="1" s="1"/>
  <c r="IX95" i="1"/>
  <c r="UO95" i="1" s="1"/>
  <c r="IX104" i="1"/>
  <c r="UO104" i="1" s="1"/>
  <c r="IX106" i="1"/>
  <c r="UO106" i="1" s="1"/>
  <c r="IX119" i="1"/>
  <c r="UO119" i="1" s="1"/>
  <c r="IX90" i="1"/>
  <c r="UO90" i="1" s="1"/>
  <c r="IR121" i="1"/>
  <c r="UI121" i="1" s="1"/>
  <c r="IR120" i="1"/>
  <c r="UI120" i="1" s="1"/>
  <c r="IR93" i="1"/>
  <c r="UI93" i="1" s="1"/>
  <c r="IR99" i="1"/>
  <c r="UI99" i="1" s="1"/>
  <c r="IR105" i="1"/>
  <c r="UI105" i="1" s="1"/>
  <c r="IR111" i="1"/>
  <c r="UI111" i="1" s="1"/>
  <c r="IR117" i="1"/>
  <c r="UI117" i="1" s="1"/>
  <c r="IR96" i="1"/>
  <c r="UI96" i="1" s="1"/>
  <c r="IR103" i="1"/>
  <c r="UI103" i="1" s="1"/>
  <c r="IR110" i="1"/>
  <c r="UI110" i="1" s="1"/>
  <c r="IR118" i="1"/>
  <c r="UI118" i="1" s="1"/>
  <c r="IR97" i="1"/>
  <c r="UI97" i="1" s="1"/>
  <c r="IR106" i="1"/>
  <c r="UI106" i="1" s="1"/>
  <c r="IR114" i="1"/>
  <c r="UI114" i="1" s="1"/>
  <c r="IR98" i="1"/>
  <c r="UI98" i="1" s="1"/>
  <c r="IR107" i="1"/>
  <c r="UI107" i="1" s="1"/>
  <c r="IR115" i="1"/>
  <c r="UI115" i="1" s="1"/>
  <c r="IR102" i="1"/>
  <c r="UI102" i="1" s="1"/>
  <c r="IR112" i="1"/>
  <c r="UI112" i="1" s="1"/>
  <c r="IR101" i="1"/>
  <c r="UI101" i="1" s="1"/>
  <c r="IR119" i="1"/>
  <c r="UI119" i="1" s="1"/>
  <c r="IR104" i="1"/>
  <c r="UI104" i="1" s="1"/>
  <c r="IR108" i="1"/>
  <c r="UI108" i="1" s="1"/>
  <c r="IR109" i="1"/>
  <c r="UI109" i="1" s="1"/>
  <c r="IR100" i="1"/>
  <c r="UI100" i="1" s="1"/>
  <c r="IR116" i="1"/>
  <c r="UI116" i="1" s="1"/>
  <c r="IR113" i="1"/>
  <c r="UI113" i="1" s="1"/>
  <c r="IR95" i="1"/>
  <c r="UI95" i="1" s="1"/>
  <c r="IR90" i="1"/>
  <c r="UI90" i="1" s="1"/>
  <c r="IL121" i="1"/>
  <c r="UC121" i="1" s="1"/>
  <c r="IL120" i="1"/>
  <c r="UC120" i="1" s="1"/>
  <c r="IL93" i="1"/>
  <c r="UC93" i="1" s="1"/>
  <c r="IL99" i="1"/>
  <c r="UC99" i="1" s="1"/>
  <c r="IL105" i="1"/>
  <c r="UC105" i="1" s="1"/>
  <c r="IL111" i="1"/>
  <c r="UC111" i="1" s="1"/>
  <c r="IL117" i="1"/>
  <c r="UC117" i="1" s="1"/>
  <c r="IL100" i="1"/>
  <c r="UC100" i="1" s="1"/>
  <c r="IL107" i="1"/>
  <c r="UC107" i="1" s="1"/>
  <c r="IL114" i="1"/>
  <c r="UC114" i="1" s="1"/>
  <c r="IL97" i="1"/>
  <c r="UC97" i="1" s="1"/>
  <c r="IL104" i="1"/>
  <c r="UC104" i="1" s="1"/>
  <c r="IL112" i="1"/>
  <c r="UC112" i="1" s="1"/>
  <c r="IL119" i="1"/>
  <c r="UC119" i="1" s="1"/>
  <c r="IL95" i="1"/>
  <c r="UC95" i="1" s="1"/>
  <c r="IL106" i="1"/>
  <c r="UC106" i="1" s="1"/>
  <c r="IL116" i="1"/>
  <c r="UC116" i="1" s="1"/>
  <c r="IL96" i="1"/>
  <c r="UC96" i="1" s="1"/>
  <c r="IL108" i="1"/>
  <c r="UC108" i="1" s="1"/>
  <c r="IL118" i="1"/>
  <c r="UC118" i="1" s="1"/>
  <c r="IL102" i="1"/>
  <c r="UC102" i="1" s="1"/>
  <c r="IL113" i="1"/>
  <c r="UC113" i="1" s="1"/>
  <c r="IL110" i="1"/>
  <c r="UC110" i="1" s="1"/>
  <c r="IL115" i="1"/>
  <c r="UC115" i="1" s="1"/>
  <c r="IL98" i="1"/>
  <c r="UC98" i="1" s="1"/>
  <c r="IL101" i="1"/>
  <c r="UC101" i="1" s="1"/>
  <c r="IL109" i="1"/>
  <c r="UC109" i="1" s="1"/>
  <c r="IL103" i="1"/>
  <c r="UC103" i="1" s="1"/>
  <c r="IL90" i="1"/>
  <c r="UC90" i="1" s="1"/>
  <c r="IF121" i="1"/>
  <c r="TW121" i="1" s="1"/>
  <c r="IF120" i="1"/>
  <c r="TW120" i="1" s="1"/>
  <c r="IF93" i="1"/>
  <c r="TW93" i="1" s="1"/>
  <c r="IF99" i="1"/>
  <c r="TW99" i="1" s="1"/>
  <c r="IF105" i="1"/>
  <c r="TW105" i="1" s="1"/>
  <c r="IF111" i="1"/>
  <c r="TW111" i="1" s="1"/>
  <c r="IF117" i="1"/>
  <c r="TW117" i="1" s="1"/>
  <c r="IF96" i="1"/>
  <c r="TW96" i="1" s="1"/>
  <c r="IF103" i="1"/>
  <c r="TW103" i="1" s="1"/>
  <c r="IF110" i="1"/>
  <c r="TW110" i="1" s="1"/>
  <c r="IF118" i="1"/>
  <c r="TW118" i="1" s="1"/>
  <c r="IF94" i="1"/>
  <c r="TW94" i="1" s="1"/>
  <c r="IF101" i="1"/>
  <c r="TW101" i="1" s="1"/>
  <c r="IF108" i="1"/>
  <c r="TW108" i="1" s="1"/>
  <c r="IF115" i="1"/>
  <c r="TW115" i="1" s="1"/>
  <c r="IF95" i="1"/>
  <c r="TW95" i="1" s="1"/>
  <c r="IF106" i="1"/>
  <c r="TW106" i="1" s="1"/>
  <c r="IF116" i="1"/>
  <c r="TW116" i="1" s="1"/>
  <c r="IF97" i="1"/>
  <c r="TW97" i="1" s="1"/>
  <c r="IF107" i="1"/>
  <c r="TW107" i="1" s="1"/>
  <c r="IF119" i="1"/>
  <c r="TW119" i="1" s="1"/>
  <c r="IF102" i="1"/>
  <c r="TW102" i="1" s="1"/>
  <c r="IF113" i="1"/>
  <c r="TW113" i="1" s="1"/>
  <c r="IF100" i="1"/>
  <c r="TW100" i="1" s="1"/>
  <c r="IF104" i="1"/>
  <c r="TW104" i="1" s="1"/>
  <c r="IF109" i="1"/>
  <c r="TW109" i="1" s="1"/>
  <c r="IF112" i="1"/>
  <c r="TW112" i="1" s="1"/>
  <c r="IF98" i="1"/>
  <c r="TW98" i="1" s="1"/>
  <c r="IF114" i="1"/>
  <c r="TW114" i="1" s="1"/>
  <c r="IF89" i="1"/>
  <c r="TW89" i="1" s="1"/>
  <c r="IF90" i="1"/>
  <c r="TW90" i="1" s="1"/>
  <c r="IF91" i="1"/>
  <c r="TW91" i="1" s="1"/>
  <c r="IF92" i="1"/>
  <c r="TW92" i="1" s="1"/>
  <c r="IF88" i="1"/>
  <c r="TW88" i="1" s="1"/>
  <c r="IF87" i="1"/>
  <c r="TW87" i="1" s="1"/>
  <c r="HZ121" i="1"/>
  <c r="TQ121" i="1" s="1"/>
  <c r="HZ120" i="1"/>
  <c r="TQ120" i="1" s="1"/>
  <c r="HZ100" i="1"/>
  <c r="TQ100" i="1" s="1"/>
  <c r="HZ106" i="1"/>
  <c r="TQ106" i="1" s="1"/>
  <c r="HZ112" i="1"/>
  <c r="TQ112" i="1" s="1"/>
  <c r="HZ118" i="1"/>
  <c r="TQ118" i="1" s="1"/>
  <c r="HZ96" i="1"/>
  <c r="TQ96" i="1" s="1"/>
  <c r="HZ103" i="1"/>
  <c r="TQ103" i="1" s="1"/>
  <c r="HZ110" i="1"/>
  <c r="TQ110" i="1" s="1"/>
  <c r="HZ117" i="1"/>
  <c r="TQ117" i="1" s="1"/>
  <c r="HZ99" i="1"/>
  <c r="TQ99" i="1" s="1"/>
  <c r="HZ108" i="1"/>
  <c r="TQ108" i="1" s="1"/>
  <c r="HZ116" i="1"/>
  <c r="TQ116" i="1" s="1"/>
  <c r="HZ97" i="1"/>
  <c r="TQ97" i="1" s="1"/>
  <c r="HZ105" i="1"/>
  <c r="TQ105" i="1" s="1"/>
  <c r="HZ114" i="1"/>
  <c r="TQ114" i="1" s="1"/>
  <c r="HZ102" i="1"/>
  <c r="TQ102" i="1" s="1"/>
  <c r="HZ115" i="1"/>
  <c r="TQ115" i="1" s="1"/>
  <c r="HZ104" i="1"/>
  <c r="TQ104" i="1" s="1"/>
  <c r="HZ119" i="1"/>
  <c r="TQ119" i="1" s="1"/>
  <c r="HZ98" i="1"/>
  <c r="TQ98" i="1" s="1"/>
  <c r="HZ111" i="1"/>
  <c r="TQ111" i="1" s="1"/>
  <c r="HZ95" i="1"/>
  <c r="TQ95" i="1" s="1"/>
  <c r="HZ101" i="1"/>
  <c r="TQ101" i="1" s="1"/>
  <c r="HZ107" i="1"/>
  <c r="TQ107" i="1" s="1"/>
  <c r="HZ109" i="1"/>
  <c r="TQ109" i="1" s="1"/>
  <c r="HZ93" i="1"/>
  <c r="TQ93" i="1" s="1"/>
  <c r="HZ113" i="1"/>
  <c r="TQ113" i="1" s="1"/>
  <c r="HZ90" i="1"/>
  <c r="TQ90" i="1" s="1"/>
  <c r="HT121" i="1"/>
  <c r="TK121" i="1" s="1"/>
  <c r="HT120" i="1"/>
  <c r="TK120" i="1" s="1"/>
  <c r="HT100" i="1"/>
  <c r="TK100" i="1" s="1"/>
  <c r="HT106" i="1"/>
  <c r="TK106" i="1" s="1"/>
  <c r="HT112" i="1"/>
  <c r="TK112" i="1" s="1"/>
  <c r="HT118" i="1"/>
  <c r="TK118" i="1" s="1"/>
  <c r="HT99" i="1"/>
  <c r="TK99" i="1" s="1"/>
  <c r="HT107" i="1"/>
  <c r="TK107" i="1" s="1"/>
  <c r="HT114" i="1"/>
  <c r="TK114" i="1" s="1"/>
  <c r="HT97" i="1"/>
  <c r="TK97" i="1" s="1"/>
  <c r="HT105" i="1"/>
  <c r="TK105" i="1" s="1"/>
  <c r="HT115" i="1"/>
  <c r="TK115" i="1" s="1"/>
  <c r="HT95" i="1"/>
  <c r="TK95" i="1" s="1"/>
  <c r="HT103" i="1"/>
  <c r="TK103" i="1" s="1"/>
  <c r="HT111" i="1"/>
  <c r="TK111" i="1" s="1"/>
  <c r="HT96" i="1"/>
  <c r="TK96" i="1" s="1"/>
  <c r="HT109" i="1"/>
  <c r="TK109" i="1" s="1"/>
  <c r="HT98" i="1"/>
  <c r="TK98" i="1" s="1"/>
  <c r="HT110" i="1"/>
  <c r="TK110" i="1" s="1"/>
  <c r="HT104" i="1"/>
  <c r="TK104" i="1" s="1"/>
  <c r="HT117" i="1"/>
  <c r="TK117" i="1" s="1"/>
  <c r="HT102" i="1"/>
  <c r="TK102" i="1" s="1"/>
  <c r="HT108" i="1"/>
  <c r="TK108" i="1" s="1"/>
  <c r="HT113" i="1"/>
  <c r="TK113" i="1" s="1"/>
  <c r="HT116" i="1"/>
  <c r="TK116" i="1" s="1"/>
  <c r="HT101" i="1"/>
  <c r="TK101" i="1" s="1"/>
  <c r="HT119" i="1"/>
  <c r="TK119" i="1" s="1"/>
  <c r="HT93" i="1"/>
  <c r="TK93" i="1" s="1"/>
  <c r="HT90" i="1"/>
  <c r="TK90" i="1" s="1"/>
  <c r="HN121" i="1"/>
  <c r="TE121" i="1" s="1"/>
  <c r="HN120" i="1"/>
  <c r="TE120" i="1" s="1"/>
  <c r="HN94" i="1"/>
  <c r="TE94" i="1" s="1"/>
  <c r="HN100" i="1"/>
  <c r="TE100" i="1" s="1"/>
  <c r="HN106" i="1"/>
  <c r="TE106" i="1" s="1"/>
  <c r="HN112" i="1"/>
  <c r="TE112" i="1" s="1"/>
  <c r="HN118" i="1"/>
  <c r="TE118" i="1" s="1"/>
  <c r="HN96" i="1"/>
  <c r="TE96" i="1" s="1"/>
  <c r="HN103" i="1"/>
  <c r="TE103" i="1" s="1"/>
  <c r="HN110" i="1"/>
  <c r="TE110" i="1" s="1"/>
  <c r="HN117" i="1"/>
  <c r="TE117" i="1" s="1"/>
  <c r="HN101" i="1"/>
  <c r="TE101" i="1" s="1"/>
  <c r="HN109" i="1"/>
  <c r="TE109" i="1" s="1"/>
  <c r="HN119" i="1"/>
  <c r="TE119" i="1" s="1"/>
  <c r="HN99" i="1"/>
  <c r="TE99" i="1" s="1"/>
  <c r="HN111" i="1"/>
  <c r="TE111" i="1" s="1"/>
  <c r="HN97" i="1"/>
  <c r="TE97" i="1" s="1"/>
  <c r="HN107" i="1"/>
  <c r="TE107" i="1" s="1"/>
  <c r="HN116" i="1"/>
  <c r="TE116" i="1" s="1"/>
  <c r="HN104" i="1"/>
  <c r="TE104" i="1" s="1"/>
  <c r="HN105" i="1"/>
  <c r="TE105" i="1" s="1"/>
  <c r="HN98" i="1"/>
  <c r="TE98" i="1" s="1"/>
  <c r="HN114" i="1"/>
  <c r="TE114" i="1" s="1"/>
  <c r="HN95" i="1"/>
  <c r="TE95" i="1" s="1"/>
  <c r="HN102" i="1"/>
  <c r="TE102" i="1" s="1"/>
  <c r="HN108" i="1"/>
  <c r="TE108" i="1" s="1"/>
  <c r="HN113" i="1"/>
  <c r="TE113" i="1" s="1"/>
  <c r="HN93" i="1"/>
  <c r="TE93" i="1" s="1"/>
  <c r="HN115" i="1"/>
  <c r="TE115" i="1" s="1"/>
  <c r="HN89" i="1"/>
  <c r="TE89" i="1" s="1"/>
  <c r="HN90" i="1"/>
  <c r="TE90" i="1" s="1"/>
  <c r="HN91" i="1"/>
  <c r="TE91" i="1" s="1"/>
  <c r="HN92" i="1"/>
  <c r="TE92" i="1" s="1"/>
  <c r="HN88" i="1"/>
  <c r="TE88" i="1" s="1"/>
  <c r="HN87" i="1"/>
  <c r="TE87" i="1" s="1"/>
  <c r="HH121" i="1"/>
  <c r="SY121" i="1" s="1"/>
  <c r="HH94" i="1"/>
  <c r="SY94" i="1" s="1"/>
  <c r="HH100" i="1"/>
  <c r="SY100" i="1" s="1"/>
  <c r="HH106" i="1"/>
  <c r="SY106" i="1" s="1"/>
  <c r="HH112" i="1"/>
  <c r="SY112" i="1" s="1"/>
  <c r="HH118" i="1"/>
  <c r="SY118" i="1" s="1"/>
  <c r="HH120" i="1"/>
  <c r="SY120" i="1" s="1"/>
  <c r="HH93" i="1"/>
  <c r="SY93" i="1" s="1"/>
  <c r="HH99" i="1"/>
  <c r="SY99" i="1" s="1"/>
  <c r="HH107" i="1"/>
  <c r="SY107" i="1" s="1"/>
  <c r="HH114" i="1"/>
  <c r="SY114" i="1" s="1"/>
  <c r="HH98" i="1"/>
  <c r="SY98" i="1" s="1"/>
  <c r="HH108" i="1"/>
  <c r="SY108" i="1" s="1"/>
  <c r="HH116" i="1"/>
  <c r="SY116" i="1" s="1"/>
  <c r="HH96" i="1"/>
  <c r="SY96" i="1" s="1"/>
  <c r="HH105" i="1"/>
  <c r="SY105" i="1" s="1"/>
  <c r="HH117" i="1"/>
  <c r="SY117" i="1" s="1"/>
  <c r="HH103" i="1"/>
  <c r="SY103" i="1" s="1"/>
  <c r="HH113" i="1"/>
  <c r="SY113" i="1" s="1"/>
  <c r="HH95" i="1"/>
  <c r="SY95" i="1" s="1"/>
  <c r="HH110" i="1"/>
  <c r="SY110" i="1" s="1"/>
  <c r="HH97" i="1"/>
  <c r="SY97" i="1" s="1"/>
  <c r="HH111" i="1"/>
  <c r="SY111" i="1" s="1"/>
  <c r="HH104" i="1"/>
  <c r="SY104" i="1" s="1"/>
  <c r="HH102" i="1"/>
  <c r="SY102" i="1" s="1"/>
  <c r="HH109" i="1"/>
  <c r="SY109" i="1" s="1"/>
  <c r="HH115" i="1"/>
  <c r="SY115" i="1" s="1"/>
  <c r="HH119" i="1"/>
  <c r="SY119" i="1" s="1"/>
  <c r="HH101" i="1"/>
  <c r="SY101" i="1" s="1"/>
  <c r="HH89" i="1"/>
  <c r="SY89" i="1" s="1"/>
  <c r="HH90" i="1"/>
  <c r="SY90" i="1" s="1"/>
  <c r="HH91" i="1"/>
  <c r="SY91" i="1" s="1"/>
  <c r="HH92" i="1"/>
  <c r="SY92" i="1" s="1"/>
  <c r="HH88" i="1"/>
  <c r="SY88" i="1" s="1"/>
  <c r="HH87" i="1"/>
  <c r="SY87" i="1" s="1"/>
  <c r="OT22" i="1"/>
  <c r="AAK22" i="1" s="1"/>
  <c r="OT120" i="1"/>
  <c r="AAK120" i="1" s="1"/>
  <c r="OT121" i="1"/>
  <c r="AAK121" i="1" s="1"/>
  <c r="OT94" i="1"/>
  <c r="AAK94" i="1" s="1"/>
  <c r="OT100" i="1"/>
  <c r="AAK100" i="1" s="1"/>
  <c r="OT106" i="1"/>
  <c r="AAK106" i="1" s="1"/>
  <c r="OT112" i="1"/>
  <c r="AAK112" i="1" s="1"/>
  <c r="OT118" i="1"/>
  <c r="AAK118" i="1" s="1"/>
  <c r="OT93" i="1"/>
  <c r="AAK93" i="1" s="1"/>
  <c r="OT99" i="1"/>
  <c r="AAK99" i="1" s="1"/>
  <c r="OT105" i="1"/>
  <c r="AAK105" i="1" s="1"/>
  <c r="OT111" i="1"/>
  <c r="AAK111" i="1" s="1"/>
  <c r="OT117" i="1"/>
  <c r="AAK117" i="1" s="1"/>
  <c r="OT102" i="1"/>
  <c r="AAK102" i="1" s="1"/>
  <c r="OT110" i="1"/>
  <c r="AAK110" i="1" s="1"/>
  <c r="OT95" i="1"/>
  <c r="AAK95" i="1" s="1"/>
  <c r="OT103" i="1"/>
  <c r="AAK103" i="1" s="1"/>
  <c r="OT113" i="1"/>
  <c r="AAK113" i="1" s="1"/>
  <c r="OT96" i="1"/>
  <c r="AAK96" i="1" s="1"/>
  <c r="OT104" i="1"/>
  <c r="AAK104" i="1" s="1"/>
  <c r="OT114" i="1"/>
  <c r="AAK114" i="1" s="1"/>
  <c r="OT101" i="1"/>
  <c r="AAK101" i="1" s="1"/>
  <c r="OT109" i="1"/>
  <c r="AAK109" i="1" s="1"/>
  <c r="OT119" i="1"/>
  <c r="AAK119" i="1" s="1"/>
  <c r="OT108" i="1"/>
  <c r="AAK108" i="1" s="1"/>
  <c r="OT115" i="1"/>
  <c r="AAK115" i="1" s="1"/>
  <c r="OT116" i="1"/>
  <c r="AAK116" i="1" s="1"/>
  <c r="OT97" i="1"/>
  <c r="AAK97" i="1" s="1"/>
  <c r="OT107" i="1"/>
  <c r="AAK107" i="1" s="1"/>
  <c r="OT98" i="1"/>
  <c r="AAK98" i="1" s="1"/>
  <c r="OT45" i="1"/>
  <c r="AAK45" i="1" s="1"/>
  <c r="OT51" i="1"/>
  <c r="AAK51" i="1" s="1"/>
  <c r="OT57" i="1"/>
  <c r="AAK57" i="1" s="1"/>
  <c r="OT63" i="1"/>
  <c r="AAK63" i="1" s="1"/>
  <c r="OT69" i="1"/>
  <c r="AAK69" i="1" s="1"/>
  <c r="OT75" i="1"/>
  <c r="AAK75" i="1" s="1"/>
  <c r="OT81" i="1"/>
  <c r="AAK81" i="1" s="1"/>
  <c r="OT87" i="1"/>
  <c r="AAK87" i="1" s="1"/>
  <c r="OT46" i="1"/>
  <c r="AAK46" i="1" s="1"/>
  <c r="OT52" i="1"/>
  <c r="AAK52" i="1" s="1"/>
  <c r="OT58" i="1"/>
  <c r="AAK58" i="1" s="1"/>
  <c r="OT64" i="1"/>
  <c r="AAK64" i="1" s="1"/>
  <c r="OT70" i="1"/>
  <c r="AAK70" i="1" s="1"/>
  <c r="OT76" i="1"/>
  <c r="AAK76" i="1" s="1"/>
  <c r="OT82" i="1"/>
  <c r="AAK82" i="1" s="1"/>
  <c r="OT88" i="1"/>
  <c r="AAK88" i="1" s="1"/>
  <c r="OT47" i="1"/>
  <c r="AAK47" i="1" s="1"/>
  <c r="OT53" i="1"/>
  <c r="AAK53" i="1" s="1"/>
  <c r="OT59" i="1"/>
  <c r="AAK59" i="1" s="1"/>
  <c r="OT65" i="1"/>
  <c r="AAK65" i="1" s="1"/>
  <c r="OT71" i="1"/>
  <c r="AAK71" i="1" s="1"/>
  <c r="OT77" i="1"/>
  <c r="AAK77" i="1" s="1"/>
  <c r="OT83" i="1"/>
  <c r="AAK83" i="1" s="1"/>
  <c r="OT89" i="1"/>
  <c r="AAK89" i="1" s="1"/>
  <c r="OT48" i="1"/>
  <c r="AAK48" i="1" s="1"/>
  <c r="OT54" i="1"/>
  <c r="AAK54" i="1" s="1"/>
  <c r="OT60" i="1"/>
  <c r="AAK60" i="1" s="1"/>
  <c r="OT66" i="1"/>
  <c r="AAK66" i="1" s="1"/>
  <c r="OT72" i="1"/>
  <c r="AAK72" i="1" s="1"/>
  <c r="OT78" i="1"/>
  <c r="AAK78" i="1" s="1"/>
  <c r="OT84" i="1"/>
  <c r="AAK84" i="1" s="1"/>
  <c r="OT90" i="1"/>
  <c r="AAK90" i="1" s="1"/>
  <c r="OT50" i="1"/>
  <c r="AAK50" i="1" s="1"/>
  <c r="OT56" i="1"/>
  <c r="AAK56" i="1" s="1"/>
  <c r="OT62" i="1"/>
  <c r="AAK62" i="1" s="1"/>
  <c r="OT68" i="1"/>
  <c r="AAK68" i="1" s="1"/>
  <c r="OT74" i="1"/>
  <c r="AAK74" i="1" s="1"/>
  <c r="OT80" i="1"/>
  <c r="AAK80" i="1" s="1"/>
  <c r="OT86" i="1"/>
  <c r="AAK86" i="1" s="1"/>
  <c r="OT92" i="1"/>
  <c r="AAK92" i="1" s="1"/>
  <c r="OT73" i="1"/>
  <c r="AAK73" i="1" s="1"/>
  <c r="OT79" i="1"/>
  <c r="AAK79" i="1" s="1"/>
  <c r="OT49" i="1"/>
  <c r="AAK49" i="1" s="1"/>
  <c r="OT85" i="1"/>
  <c r="AAK85" i="1" s="1"/>
  <c r="OT55" i="1"/>
  <c r="AAK55" i="1" s="1"/>
  <c r="OT91" i="1"/>
  <c r="AAK91" i="1" s="1"/>
  <c r="OT67" i="1"/>
  <c r="AAK67" i="1" s="1"/>
  <c r="ON22" i="1"/>
  <c r="AAE22" i="1" s="1"/>
  <c r="ON120" i="1"/>
  <c r="AAE120" i="1" s="1"/>
  <c r="ON121" i="1"/>
  <c r="AAE121" i="1" s="1"/>
  <c r="ON94" i="1"/>
  <c r="AAE94" i="1" s="1"/>
  <c r="ON100" i="1"/>
  <c r="AAE100" i="1" s="1"/>
  <c r="ON106" i="1"/>
  <c r="AAE106" i="1" s="1"/>
  <c r="ON112" i="1"/>
  <c r="AAE112" i="1" s="1"/>
  <c r="ON118" i="1"/>
  <c r="AAE118" i="1" s="1"/>
  <c r="ON93" i="1"/>
  <c r="AAE93" i="1" s="1"/>
  <c r="ON99" i="1"/>
  <c r="AAE99" i="1" s="1"/>
  <c r="ON105" i="1"/>
  <c r="AAE105" i="1" s="1"/>
  <c r="ON111" i="1"/>
  <c r="AAE111" i="1" s="1"/>
  <c r="ON117" i="1"/>
  <c r="AAE117" i="1" s="1"/>
  <c r="ON102" i="1"/>
  <c r="AAE102" i="1" s="1"/>
  <c r="ON110" i="1"/>
  <c r="AAE110" i="1" s="1"/>
  <c r="ON95" i="1"/>
  <c r="AAE95" i="1" s="1"/>
  <c r="ON103" i="1"/>
  <c r="AAE103" i="1" s="1"/>
  <c r="ON113" i="1"/>
  <c r="AAE113" i="1" s="1"/>
  <c r="ON96" i="1"/>
  <c r="AAE96" i="1" s="1"/>
  <c r="ON104" i="1"/>
  <c r="AAE104" i="1" s="1"/>
  <c r="ON114" i="1"/>
  <c r="AAE114" i="1" s="1"/>
  <c r="ON101" i="1"/>
  <c r="AAE101" i="1" s="1"/>
  <c r="ON109" i="1"/>
  <c r="AAE109" i="1" s="1"/>
  <c r="ON119" i="1"/>
  <c r="AAE119" i="1" s="1"/>
  <c r="ON108" i="1"/>
  <c r="AAE108" i="1" s="1"/>
  <c r="ON115" i="1"/>
  <c r="AAE115" i="1" s="1"/>
  <c r="ON116" i="1"/>
  <c r="AAE116" i="1" s="1"/>
  <c r="ON97" i="1"/>
  <c r="AAE97" i="1" s="1"/>
  <c r="ON107" i="1"/>
  <c r="AAE107" i="1" s="1"/>
  <c r="ON98" i="1"/>
  <c r="AAE98" i="1" s="1"/>
  <c r="ON45" i="1"/>
  <c r="AAE45" i="1" s="1"/>
  <c r="ON51" i="1"/>
  <c r="AAE51" i="1" s="1"/>
  <c r="ON57" i="1"/>
  <c r="AAE57" i="1" s="1"/>
  <c r="ON63" i="1"/>
  <c r="AAE63" i="1" s="1"/>
  <c r="ON69" i="1"/>
  <c r="AAE69" i="1" s="1"/>
  <c r="ON75" i="1"/>
  <c r="AAE75" i="1" s="1"/>
  <c r="ON81" i="1"/>
  <c r="AAE81" i="1" s="1"/>
  <c r="ON87" i="1"/>
  <c r="AAE87" i="1" s="1"/>
  <c r="ON46" i="1"/>
  <c r="AAE46" i="1" s="1"/>
  <c r="ON52" i="1"/>
  <c r="AAE52" i="1" s="1"/>
  <c r="ON58" i="1"/>
  <c r="AAE58" i="1" s="1"/>
  <c r="ON64" i="1"/>
  <c r="AAE64" i="1" s="1"/>
  <c r="ON70" i="1"/>
  <c r="AAE70" i="1" s="1"/>
  <c r="ON76" i="1"/>
  <c r="AAE76" i="1" s="1"/>
  <c r="ON82" i="1"/>
  <c r="AAE82" i="1" s="1"/>
  <c r="ON88" i="1"/>
  <c r="AAE88" i="1" s="1"/>
  <c r="ON47" i="1"/>
  <c r="AAE47" i="1" s="1"/>
  <c r="ON53" i="1"/>
  <c r="AAE53" i="1" s="1"/>
  <c r="ON59" i="1"/>
  <c r="AAE59" i="1" s="1"/>
  <c r="ON65" i="1"/>
  <c r="AAE65" i="1" s="1"/>
  <c r="ON71" i="1"/>
  <c r="AAE71" i="1" s="1"/>
  <c r="ON77" i="1"/>
  <c r="AAE77" i="1" s="1"/>
  <c r="ON83" i="1"/>
  <c r="AAE83" i="1" s="1"/>
  <c r="ON89" i="1"/>
  <c r="AAE89" i="1" s="1"/>
  <c r="ON48" i="1"/>
  <c r="AAE48" i="1" s="1"/>
  <c r="ON54" i="1"/>
  <c r="AAE54" i="1" s="1"/>
  <c r="ON60" i="1"/>
  <c r="AAE60" i="1" s="1"/>
  <c r="ON66" i="1"/>
  <c r="AAE66" i="1" s="1"/>
  <c r="ON72" i="1"/>
  <c r="AAE72" i="1" s="1"/>
  <c r="ON78" i="1"/>
  <c r="AAE78" i="1" s="1"/>
  <c r="ON84" i="1"/>
  <c r="AAE84" i="1" s="1"/>
  <c r="ON90" i="1"/>
  <c r="AAE90" i="1" s="1"/>
  <c r="ON50" i="1"/>
  <c r="AAE50" i="1" s="1"/>
  <c r="ON56" i="1"/>
  <c r="AAE56" i="1" s="1"/>
  <c r="ON62" i="1"/>
  <c r="AAE62" i="1" s="1"/>
  <c r="ON68" i="1"/>
  <c r="AAE68" i="1" s="1"/>
  <c r="ON74" i="1"/>
  <c r="AAE74" i="1" s="1"/>
  <c r="ON80" i="1"/>
  <c r="AAE80" i="1" s="1"/>
  <c r="ON86" i="1"/>
  <c r="AAE86" i="1" s="1"/>
  <c r="ON92" i="1"/>
  <c r="AAE92" i="1" s="1"/>
  <c r="ON73" i="1"/>
  <c r="AAE73" i="1" s="1"/>
  <c r="ON79" i="1"/>
  <c r="AAE79" i="1" s="1"/>
  <c r="ON49" i="1"/>
  <c r="AAE49" i="1" s="1"/>
  <c r="ON85" i="1"/>
  <c r="AAE85" i="1" s="1"/>
  <c r="ON55" i="1"/>
  <c r="AAE55" i="1" s="1"/>
  <c r="ON91" i="1"/>
  <c r="AAE91" i="1" s="1"/>
  <c r="ON67" i="1"/>
  <c r="AAE67" i="1" s="1"/>
  <c r="OH22" i="1"/>
  <c r="ZY22" i="1" s="1"/>
  <c r="OH120" i="1"/>
  <c r="ZY120" i="1" s="1"/>
  <c r="OH121" i="1"/>
  <c r="ZY121" i="1" s="1"/>
  <c r="OH94" i="1"/>
  <c r="ZY94" i="1" s="1"/>
  <c r="OH100" i="1"/>
  <c r="ZY100" i="1" s="1"/>
  <c r="OH106" i="1"/>
  <c r="ZY106" i="1" s="1"/>
  <c r="OH112" i="1"/>
  <c r="ZY112" i="1" s="1"/>
  <c r="OH118" i="1"/>
  <c r="ZY118" i="1" s="1"/>
  <c r="OH93" i="1"/>
  <c r="ZY93" i="1" s="1"/>
  <c r="OH99" i="1"/>
  <c r="ZY99" i="1" s="1"/>
  <c r="OH105" i="1"/>
  <c r="ZY105" i="1" s="1"/>
  <c r="OH111" i="1"/>
  <c r="ZY111" i="1" s="1"/>
  <c r="OH117" i="1"/>
  <c r="ZY117" i="1" s="1"/>
  <c r="OH102" i="1"/>
  <c r="ZY102" i="1" s="1"/>
  <c r="OH110" i="1"/>
  <c r="ZY110" i="1" s="1"/>
  <c r="OH95" i="1"/>
  <c r="ZY95" i="1" s="1"/>
  <c r="OH103" i="1"/>
  <c r="ZY103" i="1" s="1"/>
  <c r="OH113" i="1"/>
  <c r="ZY113" i="1" s="1"/>
  <c r="OH96" i="1"/>
  <c r="ZY96" i="1" s="1"/>
  <c r="OH104" i="1"/>
  <c r="ZY104" i="1" s="1"/>
  <c r="OH114" i="1"/>
  <c r="ZY114" i="1" s="1"/>
  <c r="OH101" i="1"/>
  <c r="ZY101" i="1" s="1"/>
  <c r="OH109" i="1"/>
  <c r="ZY109" i="1" s="1"/>
  <c r="OH119" i="1"/>
  <c r="ZY119" i="1" s="1"/>
  <c r="OH108" i="1"/>
  <c r="ZY108" i="1" s="1"/>
  <c r="OH115" i="1"/>
  <c r="ZY115" i="1" s="1"/>
  <c r="OH116" i="1"/>
  <c r="ZY116" i="1" s="1"/>
  <c r="OH97" i="1"/>
  <c r="ZY97" i="1" s="1"/>
  <c r="OH107" i="1"/>
  <c r="ZY107" i="1" s="1"/>
  <c r="OH98" i="1"/>
  <c r="ZY98" i="1" s="1"/>
  <c r="OH45" i="1"/>
  <c r="ZY45" i="1" s="1"/>
  <c r="OH51" i="1"/>
  <c r="ZY51" i="1" s="1"/>
  <c r="OH57" i="1"/>
  <c r="ZY57" i="1" s="1"/>
  <c r="OH63" i="1"/>
  <c r="ZY63" i="1" s="1"/>
  <c r="OH69" i="1"/>
  <c r="ZY69" i="1" s="1"/>
  <c r="OH75" i="1"/>
  <c r="ZY75" i="1" s="1"/>
  <c r="OH81" i="1"/>
  <c r="ZY81" i="1" s="1"/>
  <c r="OH87" i="1"/>
  <c r="ZY87" i="1" s="1"/>
  <c r="OH46" i="1"/>
  <c r="ZY46" i="1" s="1"/>
  <c r="OH52" i="1"/>
  <c r="ZY52" i="1" s="1"/>
  <c r="OH58" i="1"/>
  <c r="ZY58" i="1" s="1"/>
  <c r="OH64" i="1"/>
  <c r="ZY64" i="1" s="1"/>
  <c r="OH70" i="1"/>
  <c r="ZY70" i="1" s="1"/>
  <c r="OH76" i="1"/>
  <c r="ZY76" i="1" s="1"/>
  <c r="OH82" i="1"/>
  <c r="ZY82" i="1" s="1"/>
  <c r="OH88" i="1"/>
  <c r="ZY88" i="1" s="1"/>
  <c r="OH47" i="1"/>
  <c r="ZY47" i="1" s="1"/>
  <c r="OH53" i="1"/>
  <c r="ZY53" i="1" s="1"/>
  <c r="OH59" i="1"/>
  <c r="ZY59" i="1" s="1"/>
  <c r="OH65" i="1"/>
  <c r="ZY65" i="1" s="1"/>
  <c r="OH71" i="1"/>
  <c r="ZY71" i="1" s="1"/>
  <c r="OH77" i="1"/>
  <c r="ZY77" i="1" s="1"/>
  <c r="OH83" i="1"/>
  <c r="ZY83" i="1" s="1"/>
  <c r="OH89" i="1"/>
  <c r="ZY89" i="1" s="1"/>
  <c r="OH48" i="1"/>
  <c r="ZY48" i="1" s="1"/>
  <c r="OH54" i="1"/>
  <c r="ZY54" i="1" s="1"/>
  <c r="OH60" i="1"/>
  <c r="ZY60" i="1" s="1"/>
  <c r="OH66" i="1"/>
  <c r="ZY66" i="1" s="1"/>
  <c r="OH72" i="1"/>
  <c r="ZY72" i="1" s="1"/>
  <c r="OH78" i="1"/>
  <c r="ZY78" i="1" s="1"/>
  <c r="OH84" i="1"/>
  <c r="ZY84" i="1" s="1"/>
  <c r="OH90" i="1"/>
  <c r="ZY90" i="1" s="1"/>
  <c r="OH50" i="1"/>
  <c r="ZY50" i="1" s="1"/>
  <c r="OH56" i="1"/>
  <c r="ZY56" i="1" s="1"/>
  <c r="OH62" i="1"/>
  <c r="ZY62" i="1" s="1"/>
  <c r="OH68" i="1"/>
  <c r="ZY68" i="1" s="1"/>
  <c r="OH74" i="1"/>
  <c r="ZY74" i="1" s="1"/>
  <c r="OH80" i="1"/>
  <c r="ZY80" i="1" s="1"/>
  <c r="OH86" i="1"/>
  <c r="ZY86" i="1" s="1"/>
  <c r="OH92" i="1"/>
  <c r="ZY92" i="1" s="1"/>
  <c r="OH73" i="1"/>
  <c r="ZY73" i="1" s="1"/>
  <c r="OH79" i="1"/>
  <c r="ZY79" i="1" s="1"/>
  <c r="OH49" i="1"/>
  <c r="ZY49" i="1" s="1"/>
  <c r="OH85" i="1"/>
  <c r="ZY85" i="1" s="1"/>
  <c r="OH55" i="1"/>
  <c r="ZY55" i="1" s="1"/>
  <c r="OH91" i="1"/>
  <c r="ZY91" i="1" s="1"/>
  <c r="OH67" i="1"/>
  <c r="ZY67" i="1" s="1"/>
  <c r="OB22" i="1"/>
  <c r="ZS22" i="1" s="1"/>
  <c r="OB120" i="1"/>
  <c r="ZS120" i="1" s="1"/>
  <c r="OB121" i="1"/>
  <c r="ZS121" i="1" s="1"/>
  <c r="OB94" i="1"/>
  <c r="ZS94" i="1" s="1"/>
  <c r="OB100" i="1"/>
  <c r="ZS100" i="1" s="1"/>
  <c r="OB106" i="1"/>
  <c r="ZS106" i="1" s="1"/>
  <c r="OB112" i="1"/>
  <c r="ZS112" i="1" s="1"/>
  <c r="OB118" i="1"/>
  <c r="ZS118" i="1" s="1"/>
  <c r="OB93" i="1"/>
  <c r="ZS93" i="1" s="1"/>
  <c r="OB99" i="1"/>
  <c r="ZS99" i="1" s="1"/>
  <c r="OB105" i="1"/>
  <c r="ZS105" i="1" s="1"/>
  <c r="OB111" i="1"/>
  <c r="ZS111" i="1" s="1"/>
  <c r="OB117" i="1"/>
  <c r="ZS117" i="1" s="1"/>
  <c r="OB102" i="1"/>
  <c r="ZS102" i="1" s="1"/>
  <c r="OB110" i="1"/>
  <c r="ZS110" i="1" s="1"/>
  <c r="OB95" i="1"/>
  <c r="ZS95" i="1" s="1"/>
  <c r="OB103" i="1"/>
  <c r="ZS103" i="1" s="1"/>
  <c r="OB113" i="1"/>
  <c r="ZS113" i="1" s="1"/>
  <c r="OB96" i="1"/>
  <c r="ZS96" i="1" s="1"/>
  <c r="OB104" i="1"/>
  <c r="ZS104" i="1" s="1"/>
  <c r="OB114" i="1"/>
  <c r="ZS114" i="1" s="1"/>
  <c r="OB101" i="1"/>
  <c r="ZS101" i="1" s="1"/>
  <c r="OB109" i="1"/>
  <c r="ZS109" i="1" s="1"/>
  <c r="OB119" i="1"/>
  <c r="ZS119" i="1" s="1"/>
  <c r="OB108" i="1"/>
  <c r="ZS108" i="1" s="1"/>
  <c r="OB115" i="1"/>
  <c r="ZS115" i="1" s="1"/>
  <c r="OB116" i="1"/>
  <c r="ZS116" i="1" s="1"/>
  <c r="OB97" i="1"/>
  <c r="ZS97" i="1" s="1"/>
  <c r="OB107" i="1"/>
  <c r="ZS107" i="1" s="1"/>
  <c r="OB98" i="1"/>
  <c r="ZS98" i="1" s="1"/>
  <c r="OB45" i="1"/>
  <c r="ZS45" i="1" s="1"/>
  <c r="OB51" i="1"/>
  <c r="ZS51" i="1" s="1"/>
  <c r="OB57" i="1"/>
  <c r="ZS57" i="1" s="1"/>
  <c r="OB63" i="1"/>
  <c r="ZS63" i="1" s="1"/>
  <c r="OB69" i="1"/>
  <c r="ZS69" i="1" s="1"/>
  <c r="OB75" i="1"/>
  <c r="ZS75" i="1" s="1"/>
  <c r="OB81" i="1"/>
  <c r="ZS81" i="1" s="1"/>
  <c r="OB87" i="1"/>
  <c r="ZS87" i="1" s="1"/>
  <c r="OB46" i="1"/>
  <c r="ZS46" i="1" s="1"/>
  <c r="OB52" i="1"/>
  <c r="ZS52" i="1" s="1"/>
  <c r="OB58" i="1"/>
  <c r="ZS58" i="1" s="1"/>
  <c r="OB64" i="1"/>
  <c r="ZS64" i="1" s="1"/>
  <c r="OB70" i="1"/>
  <c r="ZS70" i="1" s="1"/>
  <c r="OB76" i="1"/>
  <c r="ZS76" i="1" s="1"/>
  <c r="OB82" i="1"/>
  <c r="ZS82" i="1" s="1"/>
  <c r="OB88" i="1"/>
  <c r="ZS88" i="1" s="1"/>
  <c r="OB47" i="1"/>
  <c r="ZS47" i="1" s="1"/>
  <c r="OB53" i="1"/>
  <c r="ZS53" i="1" s="1"/>
  <c r="OB59" i="1"/>
  <c r="ZS59" i="1" s="1"/>
  <c r="OB65" i="1"/>
  <c r="ZS65" i="1" s="1"/>
  <c r="OB71" i="1"/>
  <c r="ZS71" i="1" s="1"/>
  <c r="OB77" i="1"/>
  <c r="ZS77" i="1" s="1"/>
  <c r="OB83" i="1"/>
  <c r="ZS83" i="1" s="1"/>
  <c r="OB89" i="1"/>
  <c r="ZS89" i="1" s="1"/>
  <c r="OB48" i="1"/>
  <c r="ZS48" i="1" s="1"/>
  <c r="OB54" i="1"/>
  <c r="ZS54" i="1" s="1"/>
  <c r="OB60" i="1"/>
  <c r="ZS60" i="1" s="1"/>
  <c r="OB66" i="1"/>
  <c r="ZS66" i="1" s="1"/>
  <c r="OB72" i="1"/>
  <c r="ZS72" i="1" s="1"/>
  <c r="OB78" i="1"/>
  <c r="ZS78" i="1" s="1"/>
  <c r="OB84" i="1"/>
  <c r="ZS84" i="1" s="1"/>
  <c r="OB90" i="1"/>
  <c r="ZS90" i="1" s="1"/>
  <c r="OB50" i="1"/>
  <c r="ZS50" i="1" s="1"/>
  <c r="OB56" i="1"/>
  <c r="ZS56" i="1" s="1"/>
  <c r="OB62" i="1"/>
  <c r="ZS62" i="1" s="1"/>
  <c r="OB68" i="1"/>
  <c r="ZS68" i="1" s="1"/>
  <c r="OB74" i="1"/>
  <c r="ZS74" i="1" s="1"/>
  <c r="OB80" i="1"/>
  <c r="ZS80" i="1" s="1"/>
  <c r="OB86" i="1"/>
  <c r="ZS86" i="1" s="1"/>
  <c r="OB92" i="1"/>
  <c r="ZS92" i="1" s="1"/>
  <c r="OB73" i="1"/>
  <c r="ZS73" i="1" s="1"/>
  <c r="OB79" i="1"/>
  <c r="ZS79" i="1" s="1"/>
  <c r="OB49" i="1"/>
  <c r="ZS49" i="1" s="1"/>
  <c r="OB85" i="1"/>
  <c r="ZS85" i="1" s="1"/>
  <c r="OB55" i="1"/>
  <c r="ZS55" i="1" s="1"/>
  <c r="OB91" i="1"/>
  <c r="ZS91" i="1" s="1"/>
  <c r="OB67" i="1"/>
  <c r="ZS67" i="1" s="1"/>
  <c r="NV22" i="1"/>
  <c r="ZM22" i="1" s="1"/>
  <c r="NV120" i="1"/>
  <c r="ZM120" i="1" s="1"/>
  <c r="NV121" i="1"/>
  <c r="ZM121" i="1" s="1"/>
  <c r="NV94" i="1"/>
  <c r="ZM94" i="1" s="1"/>
  <c r="NV100" i="1"/>
  <c r="ZM100" i="1" s="1"/>
  <c r="NV106" i="1"/>
  <c r="ZM106" i="1" s="1"/>
  <c r="NV112" i="1"/>
  <c r="ZM112" i="1" s="1"/>
  <c r="NV118" i="1"/>
  <c r="ZM118" i="1" s="1"/>
  <c r="NV93" i="1"/>
  <c r="ZM93" i="1" s="1"/>
  <c r="NV99" i="1"/>
  <c r="ZM99" i="1" s="1"/>
  <c r="NV105" i="1"/>
  <c r="ZM105" i="1" s="1"/>
  <c r="NV111" i="1"/>
  <c r="ZM111" i="1" s="1"/>
  <c r="NV117" i="1"/>
  <c r="ZM117" i="1" s="1"/>
  <c r="NV102" i="1"/>
  <c r="ZM102" i="1" s="1"/>
  <c r="NV110" i="1"/>
  <c r="ZM110" i="1" s="1"/>
  <c r="NV95" i="1"/>
  <c r="ZM95" i="1" s="1"/>
  <c r="NV103" i="1"/>
  <c r="ZM103" i="1" s="1"/>
  <c r="NV113" i="1"/>
  <c r="ZM113" i="1" s="1"/>
  <c r="NV96" i="1"/>
  <c r="ZM96" i="1" s="1"/>
  <c r="NV104" i="1"/>
  <c r="ZM104" i="1" s="1"/>
  <c r="NV114" i="1"/>
  <c r="ZM114" i="1" s="1"/>
  <c r="NV101" i="1"/>
  <c r="ZM101" i="1" s="1"/>
  <c r="NV109" i="1"/>
  <c r="ZM109" i="1" s="1"/>
  <c r="NV119" i="1"/>
  <c r="ZM119" i="1" s="1"/>
  <c r="NV108" i="1"/>
  <c r="ZM108" i="1" s="1"/>
  <c r="NV115" i="1"/>
  <c r="ZM115" i="1" s="1"/>
  <c r="NV116" i="1"/>
  <c r="ZM116" i="1" s="1"/>
  <c r="NV97" i="1"/>
  <c r="ZM97" i="1" s="1"/>
  <c r="NV107" i="1"/>
  <c r="ZM107" i="1" s="1"/>
  <c r="NV98" i="1"/>
  <c r="ZM98" i="1" s="1"/>
  <c r="NV45" i="1"/>
  <c r="ZM45" i="1" s="1"/>
  <c r="NV51" i="1"/>
  <c r="ZM51" i="1" s="1"/>
  <c r="NV57" i="1"/>
  <c r="ZM57" i="1" s="1"/>
  <c r="NV63" i="1"/>
  <c r="ZM63" i="1" s="1"/>
  <c r="NV69" i="1"/>
  <c r="ZM69" i="1" s="1"/>
  <c r="NV75" i="1"/>
  <c r="ZM75" i="1" s="1"/>
  <c r="NV81" i="1"/>
  <c r="ZM81" i="1" s="1"/>
  <c r="NV87" i="1"/>
  <c r="ZM87" i="1" s="1"/>
  <c r="NV46" i="1"/>
  <c r="ZM46" i="1" s="1"/>
  <c r="NV52" i="1"/>
  <c r="ZM52" i="1" s="1"/>
  <c r="NV58" i="1"/>
  <c r="ZM58" i="1" s="1"/>
  <c r="NV64" i="1"/>
  <c r="ZM64" i="1" s="1"/>
  <c r="NV70" i="1"/>
  <c r="ZM70" i="1" s="1"/>
  <c r="NV76" i="1"/>
  <c r="ZM76" i="1" s="1"/>
  <c r="NV82" i="1"/>
  <c r="ZM82" i="1" s="1"/>
  <c r="NV88" i="1"/>
  <c r="ZM88" i="1" s="1"/>
  <c r="NV47" i="1"/>
  <c r="ZM47" i="1" s="1"/>
  <c r="NV53" i="1"/>
  <c r="ZM53" i="1" s="1"/>
  <c r="NV59" i="1"/>
  <c r="ZM59" i="1" s="1"/>
  <c r="NV65" i="1"/>
  <c r="ZM65" i="1" s="1"/>
  <c r="NV71" i="1"/>
  <c r="ZM71" i="1" s="1"/>
  <c r="NV77" i="1"/>
  <c r="ZM77" i="1" s="1"/>
  <c r="NV83" i="1"/>
  <c r="ZM83" i="1" s="1"/>
  <c r="NV89" i="1"/>
  <c r="ZM89" i="1" s="1"/>
  <c r="NV48" i="1"/>
  <c r="ZM48" i="1" s="1"/>
  <c r="NV54" i="1"/>
  <c r="ZM54" i="1" s="1"/>
  <c r="NV60" i="1"/>
  <c r="ZM60" i="1" s="1"/>
  <c r="NV66" i="1"/>
  <c r="ZM66" i="1" s="1"/>
  <c r="NV72" i="1"/>
  <c r="ZM72" i="1" s="1"/>
  <c r="NV78" i="1"/>
  <c r="ZM78" i="1" s="1"/>
  <c r="NV84" i="1"/>
  <c r="ZM84" i="1" s="1"/>
  <c r="NV90" i="1"/>
  <c r="ZM90" i="1" s="1"/>
  <c r="NV50" i="1"/>
  <c r="ZM50" i="1" s="1"/>
  <c r="NV56" i="1"/>
  <c r="ZM56" i="1" s="1"/>
  <c r="NV62" i="1"/>
  <c r="ZM62" i="1" s="1"/>
  <c r="NV68" i="1"/>
  <c r="ZM68" i="1" s="1"/>
  <c r="NV74" i="1"/>
  <c r="ZM74" i="1" s="1"/>
  <c r="NV80" i="1"/>
  <c r="ZM80" i="1" s="1"/>
  <c r="NV86" i="1"/>
  <c r="ZM86" i="1" s="1"/>
  <c r="NV92" i="1"/>
  <c r="ZM92" i="1" s="1"/>
  <c r="NV73" i="1"/>
  <c r="ZM73" i="1" s="1"/>
  <c r="NV79" i="1"/>
  <c r="ZM79" i="1" s="1"/>
  <c r="NV49" i="1"/>
  <c r="ZM49" i="1" s="1"/>
  <c r="NV85" i="1"/>
  <c r="ZM85" i="1" s="1"/>
  <c r="NV55" i="1"/>
  <c r="ZM55" i="1" s="1"/>
  <c r="NV91" i="1"/>
  <c r="ZM91" i="1" s="1"/>
  <c r="NV67" i="1"/>
  <c r="ZM67" i="1" s="1"/>
  <c r="NP22" i="1"/>
  <c r="ZG22" i="1" s="1"/>
  <c r="NP120" i="1"/>
  <c r="ZG120" i="1" s="1"/>
  <c r="NP121" i="1"/>
  <c r="ZG121" i="1" s="1"/>
  <c r="NP94" i="1"/>
  <c r="ZG94" i="1" s="1"/>
  <c r="NP100" i="1"/>
  <c r="ZG100" i="1" s="1"/>
  <c r="NP106" i="1"/>
  <c r="ZG106" i="1" s="1"/>
  <c r="NP112" i="1"/>
  <c r="ZG112" i="1" s="1"/>
  <c r="NP118" i="1"/>
  <c r="ZG118" i="1" s="1"/>
  <c r="NP93" i="1"/>
  <c r="ZG93" i="1" s="1"/>
  <c r="NP99" i="1"/>
  <c r="ZG99" i="1" s="1"/>
  <c r="NP105" i="1"/>
  <c r="ZG105" i="1" s="1"/>
  <c r="NP111" i="1"/>
  <c r="ZG111" i="1" s="1"/>
  <c r="NP117" i="1"/>
  <c r="ZG117" i="1" s="1"/>
  <c r="NP102" i="1"/>
  <c r="ZG102" i="1" s="1"/>
  <c r="NP110" i="1"/>
  <c r="ZG110" i="1" s="1"/>
  <c r="NP95" i="1"/>
  <c r="ZG95" i="1" s="1"/>
  <c r="NP103" i="1"/>
  <c r="ZG103" i="1" s="1"/>
  <c r="NP113" i="1"/>
  <c r="ZG113" i="1" s="1"/>
  <c r="NP96" i="1"/>
  <c r="ZG96" i="1" s="1"/>
  <c r="NP104" i="1"/>
  <c r="ZG104" i="1" s="1"/>
  <c r="NP114" i="1"/>
  <c r="ZG114" i="1" s="1"/>
  <c r="NP97" i="1"/>
  <c r="ZG97" i="1" s="1"/>
  <c r="NP107" i="1"/>
  <c r="ZG107" i="1" s="1"/>
  <c r="NP115" i="1"/>
  <c r="ZG115" i="1" s="1"/>
  <c r="NP101" i="1"/>
  <c r="ZG101" i="1" s="1"/>
  <c r="NP109" i="1"/>
  <c r="ZG109" i="1" s="1"/>
  <c r="NP119" i="1"/>
  <c r="ZG119" i="1" s="1"/>
  <c r="NP116" i="1"/>
  <c r="ZG116" i="1" s="1"/>
  <c r="NP108" i="1"/>
  <c r="ZG108" i="1" s="1"/>
  <c r="NP98" i="1"/>
  <c r="ZG98" i="1" s="1"/>
  <c r="NP45" i="1"/>
  <c r="ZG45" i="1" s="1"/>
  <c r="NP51" i="1"/>
  <c r="ZG51" i="1" s="1"/>
  <c r="NP57" i="1"/>
  <c r="ZG57" i="1" s="1"/>
  <c r="NP63" i="1"/>
  <c r="ZG63" i="1" s="1"/>
  <c r="NP69" i="1"/>
  <c r="ZG69" i="1" s="1"/>
  <c r="NP75" i="1"/>
  <c r="ZG75" i="1" s="1"/>
  <c r="NP81" i="1"/>
  <c r="ZG81" i="1" s="1"/>
  <c r="NP87" i="1"/>
  <c r="ZG87" i="1" s="1"/>
  <c r="NP46" i="1"/>
  <c r="ZG46" i="1" s="1"/>
  <c r="NP52" i="1"/>
  <c r="ZG52" i="1" s="1"/>
  <c r="NP58" i="1"/>
  <c r="ZG58" i="1" s="1"/>
  <c r="NP64" i="1"/>
  <c r="ZG64" i="1" s="1"/>
  <c r="NP70" i="1"/>
  <c r="ZG70" i="1" s="1"/>
  <c r="NP76" i="1"/>
  <c r="ZG76" i="1" s="1"/>
  <c r="NP82" i="1"/>
  <c r="ZG82" i="1" s="1"/>
  <c r="NP88" i="1"/>
  <c r="ZG88" i="1" s="1"/>
  <c r="NP47" i="1"/>
  <c r="ZG47" i="1" s="1"/>
  <c r="NP53" i="1"/>
  <c r="ZG53" i="1" s="1"/>
  <c r="NP59" i="1"/>
  <c r="ZG59" i="1" s="1"/>
  <c r="NP65" i="1"/>
  <c r="ZG65" i="1" s="1"/>
  <c r="NP71" i="1"/>
  <c r="ZG71" i="1" s="1"/>
  <c r="NP77" i="1"/>
  <c r="ZG77" i="1" s="1"/>
  <c r="NP83" i="1"/>
  <c r="ZG83" i="1" s="1"/>
  <c r="NP89" i="1"/>
  <c r="ZG89" i="1" s="1"/>
  <c r="NP48" i="1"/>
  <c r="ZG48" i="1" s="1"/>
  <c r="NP54" i="1"/>
  <c r="ZG54" i="1" s="1"/>
  <c r="NP60" i="1"/>
  <c r="ZG60" i="1" s="1"/>
  <c r="NP66" i="1"/>
  <c r="ZG66" i="1" s="1"/>
  <c r="NP72" i="1"/>
  <c r="ZG72" i="1" s="1"/>
  <c r="NP78" i="1"/>
  <c r="ZG78" i="1" s="1"/>
  <c r="NP84" i="1"/>
  <c r="ZG84" i="1" s="1"/>
  <c r="NP90" i="1"/>
  <c r="ZG90" i="1" s="1"/>
  <c r="NP50" i="1"/>
  <c r="ZG50" i="1" s="1"/>
  <c r="NP56" i="1"/>
  <c r="ZG56" i="1" s="1"/>
  <c r="NP62" i="1"/>
  <c r="ZG62" i="1" s="1"/>
  <c r="NP68" i="1"/>
  <c r="ZG68" i="1" s="1"/>
  <c r="NP74" i="1"/>
  <c r="ZG74" i="1" s="1"/>
  <c r="NP80" i="1"/>
  <c r="ZG80" i="1" s="1"/>
  <c r="NP86" i="1"/>
  <c r="ZG86" i="1" s="1"/>
  <c r="NP92" i="1"/>
  <c r="ZG92" i="1" s="1"/>
  <c r="NP73" i="1"/>
  <c r="ZG73" i="1" s="1"/>
  <c r="NP79" i="1"/>
  <c r="ZG79" i="1" s="1"/>
  <c r="NP49" i="1"/>
  <c r="ZG49" i="1" s="1"/>
  <c r="NP85" i="1"/>
  <c r="ZG85" i="1" s="1"/>
  <c r="NP55" i="1"/>
  <c r="ZG55" i="1" s="1"/>
  <c r="NP91" i="1"/>
  <c r="ZG91" i="1" s="1"/>
  <c r="NP67" i="1"/>
  <c r="ZG67" i="1" s="1"/>
  <c r="NJ22" i="1"/>
  <c r="ZA22" i="1" s="1"/>
  <c r="NJ120" i="1"/>
  <c r="ZA120" i="1" s="1"/>
  <c r="NJ121" i="1"/>
  <c r="ZA121" i="1" s="1"/>
  <c r="NJ94" i="1"/>
  <c r="ZA94" i="1" s="1"/>
  <c r="NJ100" i="1"/>
  <c r="ZA100" i="1" s="1"/>
  <c r="NJ106" i="1"/>
  <c r="ZA106" i="1" s="1"/>
  <c r="NJ112" i="1"/>
  <c r="ZA112" i="1" s="1"/>
  <c r="NJ118" i="1"/>
  <c r="ZA118" i="1" s="1"/>
  <c r="NJ93" i="1"/>
  <c r="ZA93" i="1" s="1"/>
  <c r="NJ99" i="1"/>
  <c r="ZA99" i="1" s="1"/>
  <c r="NJ105" i="1"/>
  <c r="ZA105" i="1" s="1"/>
  <c r="NJ111" i="1"/>
  <c r="ZA111" i="1" s="1"/>
  <c r="NJ117" i="1"/>
  <c r="ZA117" i="1" s="1"/>
  <c r="NJ102" i="1"/>
  <c r="ZA102" i="1" s="1"/>
  <c r="NJ110" i="1"/>
  <c r="ZA110" i="1" s="1"/>
  <c r="NJ95" i="1"/>
  <c r="ZA95" i="1" s="1"/>
  <c r="NJ103" i="1"/>
  <c r="ZA103" i="1" s="1"/>
  <c r="NJ113" i="1"/>
  <c r="ZA113" i="1" s="1"/>
  <c r="NJ96" i="1"/>
  <c r="ZA96" i="1" s="1"/>
  <c r="NJ104" i="1"/>
  <c r="ZA104" i="1" s="1"/>
  <c r="NJ114" i="1"/>
  <c r="ZA114" i="1" s="1"/>
  <c r="NJ97" i="1"/>
  <c r="ZA97" i="1" s="1"/>
  <c r="NJ107" i="1"/>
  <c r="ZA107" i="1" s="1"/>
  <c r="NJ115" i="1"/>
  <c r="ZA115" i="1" s="1"/>
  <c r="NJ101" i="1"/>
  <c r="ZA101" i="1" s="1"/>
  <c r="NJ109" i="1"/>
  <c r="ZA109" i="1" s="1"/>
  <c r="NJ119" i="1"/>
  <c r="ZA119" i="1" s="1"/>
  <c r="NJ116" i="1"/>
  <c r="ZA116" i="1" s="1"/>
  <c r="NJ108" i="1"/>
  <c r="ZA108" i="1" s="1"/>
  <c r="NJ98" i="1"/>
  <c r="ZA98" i="1" s="1"/>
  <c r="NJ45" i="1"/>
  <c r="ZA45" i="1" s="1"/>
  <c r="NJ51" i="1"/>
  <c r="ZA51" i="1" s="1"/>
  <c r="NJ57" i="1"/>
  <c r="ZA57" i="1" s="1"/>
  <c r="NJ63" i="1"/>
  <c r="ZA63" i="1" s="1"/>
  <c r="NJ69" i="1"/>
  <c r="ZA69" i="1" s="1"/>
  <c r="NJ75" i="1"/>
  <c r="ZA75" i="1" s="1"/>
  <c r="NJ81" i="1"/>
  <c r="ZA81" i="1" s="1"/>
  <c r="NJ87" i="1"/>
  <c r="ZA87" i="1" s="1"/>
  <c r="NJ46" i="1"/>
  <c r="ZA46" i="1" s="1"/>
  <c r="NJ52" i="1"/>
  <c r="ZA52" i="1" s="1"/>
  <c r="NJ58" i="1"/>
  <c r="ZA58" i="1" s="1"/>
  <c r="NJ64" i="1"/>
  <c r="ZA64" i="1" s="1"/>
  <c r="NJ70" i="1"/>
  <c r="ZA70" i="1" s="1"/>
  <c r="NJ76" i="1"/>
  <c r="ZA76" i="1" s="1"/>
  <c r="NJ82" i="1"/>
  <c r="ZA82" i="1" s="1"/>
  <c r="NJ88" i="1"/>
  <c r="ZA88" i="1" s="1"/>
  <c r="NJ47" i="1"/>
  <c r="ZA47" i="1" s="1"/>
  <c r="NJ53" i="1"/>
  <c r="ZA53" i="1" s="1"/>
  <c r="NJ59" i="1"/>
  <c r="ZA59" i="1" s="1"/>
  <c r="NJ65" i="1"/>
  <c r="ZA65" i="1" s="1"/>
  <c r="NJ71" i="1"/>
  <c r="ZA71" i="1" s="1"/>
  <c r="NJ77" i="1"/>
  <c r="ZA77" i="1" s="1"/>
  <c r="NJ83" i="1"/>
  <c r="ZA83" i="1" s="1"/>
  <c r="NJ89" i="1"/>
  <c r="ZA89" i="1" s="1"/>
  <c r="NJ48" i="1"/>
  <c r="ZA48" i="1" s="1"/>
  <c r="NJ54" i="1"/>
  <c r="ZA54" i="1" s="1"/>
  <c r="NJ60" i="1"/>
  <c r="ZA60" i="1" s="1"/>
  <c r="NJ66" i="1"/>
  <c r="ZA66" i="1" s="1"/>
  <c r="NJ72" i="1"/>
  <c r="ZA72" i="1" s="1"/>
  <c r="NJ78" i="1"/>
  <c r="ZA78" i="1" s="1"/>
  <c r="NJ84" i="1"/>
  <c r="ZA84" i="1" s="1"/>
  <c r="NJ90" i="1"/>
  <c r="ZA90" i="1" s="1"/>
  <c r="NJ50" i="1"/>
  <c r="ZA50" i="1" s="1"/>
  <c r="NJ56" i="1"/>
  <c r="ZA56" i="1" s="1"/>
  <c r="NJ62" i="1"/>
  <c r="ZA62" i="1" s="1"/>
  <c r="NJ68" i="1"/>
  <c r="ZA68" i="1" s="1"/>
  <c r="NJ74" i="1"/>
  <c r="ZA74" i="1" s="1"/>
  <c r="NJ80" i="1"/>
  <c r="ZA80" i="1" s="1"/>
  <c r="NJ86" i="1"/>
  <c r="ZA86" i="1" s="1"/>
  <c r="NJ92" i="1"/>
  <c r="ZA92" i="1" s="1"/>
  <c r="NJ73" i="1"/>
  <c r="ZA73" i="1" s="1"/>
  <c r="NJ79" i="1"/>
  <c r="ZA79" i="1" s="1"/>
  <c r="NJ49" i="1"/>
  <c r="ZA49" i="1" s="1"/>
  <c r="NJ85" i="1"/>
  <c r="ZA85" i="1" s="1"/>
  <c r="NJ55" i="1"/>
  <c r="ZA55" i="1" s="1"/>
  <c r="NJ91" i="1"/>
  <c r="ZA91" i="1" s="1"/>
  <c r="NJ67" i="1"/>
  <c r="ZA67" i="1" s="1"/>
  <c r="ND22" i="1"/>
  <c r="YU22" i="1" s="1"/>
  <c r="ND120" i="1"/>
  <c r="YU120" i="1" s="1"/>
  <c r="ND121" i="1"/>
  <c r="YU121" i="1" s="1"/>
  <c r="ND97" i="1"/>
  <c r="YU97" i="1" s="1"/>
  <c r="ND103" i="1"/>
  <c r="YU103" i="1" s="1"/>
  <c r="ND109" i="1"/>
  <c r="YU109" i="1" s="1"/>
  <c r="ND115" i="1"/>
  <c r="YU115" i="1" s="1"/>
  <c r="ND98" i="1"/>
  <c r="YU98" i="1" s="1"/>
  <c r="ND105" i="1"/>
  <c r="YU105" i="1" s="1"/>
  <c r="ND112" i="1"/>
  <c r="YU112" i="1" s="1"/>
  <c r="ND119" i="1"/>
  <c r="YU119" i="1" s="1"/>
  <c r="ND99" i="1"/>
  <c r="YU99" i="1" s="1"/>
  <c r="ND106" i="1"/>
  <c r="YU106" i="1" s="1"/>
  <c r="ND113" i="1"/>
  <c r="YU113" i="1" s="1"/>
  <c r="ND96" i="1"/>
  <c r="YU96" i="1" s="1"/>
  <c r="ND104" i="1"/>
  <c r="YU104" i="1" s="1"/>
  <c r="ND111" i="1"/>
  <c r="YU111" i="1" s="1"/>
  <c r="ND118" i="1"/>
  <c r="YU118" i="1" s="1"/>
  <c r="ND93" i="1"/>
  <c r="YU93" i="1" s="1"/>
  <c r="ND107" i="1"/>
  <c r="YU107" i="1" s="1"/>
  <c r="ND94" i="1"/>
  <c r="YU94" i="1" s="1"/>
  <c r="ND108" i="1"/>
  <c r="YU108" i="1" s="1"/>
  <c r="ND95" i="1"/>
  <c r="YU95" i="1" s="1"/>
  <c r="ND110" i="1"/>
  <c r="YU110" i="1" s="1"/>
  <c r="ND100" i="1"/>
  <c r="YU100" i="1" s="1"/>
  <c r="ND114" i="1"/>
  <c r="YU114" i="1" s="1"/>
  <c r="ND102" i="1"/>
  <c r="YU102" i="1" s="1"/>
  <c r="ND117" i="1"/>
  <c r="YU117" i="1" s="1"/>
  <c r="ND101" i="1"/>
  <c r="YU101" i="1" s="1"/>
  <c r="ND116" i="1"/>
  <c r="YU116" i="1" s="1"/>
  <c r="ND45" i="1"/>
  <c r="YU45" i="1" s="1"/>
  <c r="ND51" i="1"/>
  <c r="YU51" i="1" s="1"/>
  <c r="ND57" i="1"/>
  <c r="YU57" i="1" s="1"/>
  <c r="ND63" i="1"/>
  <c r="YU63" i="1" s="1"/>
  <c r="ND69" i="1"/>
  <c r="YU69" i="1" s="1"/>
  <c r="ND75" i="1"/>
  <c r="YU75" i="1" s="1"/>
  <c r="ND81" i="1"/>
  <c r="YU81" i="1" s="1"/>
  <c r="ND87" i="1"/>
  <c r="YU87" i="1" s="1"/>
  <c r="ND46" i="1"/>
  <c r="YU46" i="1" s="1"/>
  <c r="ND52" i="1"/>
  <c r="YU52" i="1" s="1"/>
  <c r="ND58" i="1"/>
  <c r="YU58" i="1" s="1"/>
  <c r="ND64" i="1"/>
  <c r="YU64" i="1" s="1"/>
  <c r="ND70" i="1"/>
  <c r="YU70" i="1" s="1"/>
  <c r="ND76" i="1"/>
  <c r="YU76" i="1" s="1"/>
  <c r="ND82" i="1"/>
  <c r="YU82" i="1" s="1"/>
  <c r="ND88" i="1"/>
  <c r="YU88" i="1" s="1"/>
  <c r="ND47" i="1"/>
  <c r="YU47" i="1" s="1"/>
  <c r="ND53" i="1"/>
  <c r="YU53" i="1" s="1"/>
  <c r="ND59" i="1"/>
  <c r="YU59" i="1" s="1"/>
  <c r="ND65" i="1"/>
  <c r="YU65" i="1" s="1"/>
  <c r="ND71" i="1"/>
  <c r="YU71" i="1" s="1"/>
  <c r="ND77" i="1"/>
  <c r="YU77" i="1" s="1"/>
  <c r="ND83" i="1"/>
  <c r="YU83" i="1" s="1"/>
  <c r="ND89" i="1"/>
  <c r="YU89" i="1" s="1"/>
  <c r="ND48" i="1"/>
  <c r="YU48" i="1" s="1"/>
  <c r="ND54" i="1"/>
  <c r="YU54" i="1" s="1"/>
  <c r="ND60" i="1"/>
  <c r="YU60" i="1" s="1"/>
  <c r="ND66" i="1"/>
  <c r="YU66" i="1" s="1"/>
  <c r="ND72" i="1"/>
  <c r="YU72" i="1" s="1"/>
  <c r="ND78" i="1"/>
  <c r="YU78" i="1" s="1"/>
  <c r="ND84" i="1"/>
  <c r="YU84" i="1" s="1"/>
  <c r="ND90" i="1"/>
  <c r="YU90" i="1" s="1"/>
  <c r="ND50" i="1"/>
  <c r="YU50" i="1" s="1"/>
  <c r="ND56" i="1"/>
  <c r="YU56" i="1" s="1"/>
  <c r="ND62" i="1"/>
  <c r="YU62" i="1" s="1"/>
  <c r="ND68" i="1"/>
  <c r="YU68" i="1" s="1"/>
  <c r="ND74" i="1"/>
  <c r="YU74" i="1" s="1"/>
  <c r="ND80" i="1"/>
  <c r="YU80" i="1" s="1"/>
  <c r="ND86" i="1"/>
  <c r="YU86" i="1" s="1"/>
  <c r="ND92" i="1"/>
  <c r="YU92" i="1" s="1"/>
  <c r="ND73" i="1"/>
  <c r="YU73" i="1" s="1"/>
  <c r="ND79" i="1"/>
  <c r="YU79" i="1" s="1"/>
  <c r="ND49" i="1"/>
  <c r="YU49" i="1" s="1"/>
  <c r="ND85" i="1"/>
  <c r="YU85" i="1" s="1"/>
  <c r="ND55" i="1"/>
  <c r="YU55" i="1" s="1"/>
  <c r="ND91" i="1"/>
  <c r="YU91" i="1" s="1"/>
  <c r="ND67" i="1"/>
  <c r="YU67" i="1" s="1"/>
  <c r="MX22" i="1"/>
  <c r="YO22" i="1" s="1"/>
  <c r="MX120" i="1"/>
  <c r="YO120" i="1" s="1"/>
  <c r="MX121" i="1"/>
  <c r="YO121" i="1" s="1"/>
  <c r="MX97" i="1"/>
  <c r="YO97" i="1" s="1"/>
  <c r="MX103" i="1"/>
  <c r="YO103" i="1" s="1"/>
  <c r="MX109" i="1"/>
  <c r="YO109" i="1" s="1"/>
  <c r="MX115" i="1"/>
  <c r="YO115" i="1" s="1"/>
  <c r="MX94" i="1"/>
  <c r="YO94" i="1" s="1"/>
  <c r="MX101" i="1"/>
  <c r="YO101" i="1" s="1"/>
  <c r="MX108" i="1"/>
  <c r="YO108" i="1" s="1"/>
  <c r="MX116" i="1"/>
  <c r="YO116" i="1" s="1"/>
  <c r="MX95" i="1"/>
  <c r="YO95" i="1" s="1"/>
  <c r="MX102" i="1"/>
  <c r="YO102" i="1" s="1"/>
  <c r="MX110" i="1"/>
  <c r="YO110" i="1" s="1"/>
  <c r="MX117" i="1"/>
  <c r="YO117" i="1" s="1"/>
  <c r="MX93" i="1"/>
  <c r="YO93" i="1" s="1"/>
  <c r="MX100" i="1"/>
  <c r="YO100" i="1" s="1"/>
  <c r="MX107" i="1"/>
  <c r="YO107" i="1" s="1"/>
  <c r="MX114" i="1"/>
  <c r="YO114" i="1" s="1"/>
  <c r="MX96" i="1"/>
  <c r="YO96" i="1" s="1"/>
  <c r="MX111" i="1"/>
  <c r="YO111" i="1" s="1"/>
  <c r="MX98" i="1"/>
  <c r="YO98" i="1" s="1"/>
  <c r="MX112" i="1"/>
  <c r="YO112" i="1" s="1"/>
  <c r="MX99" i="1"/>
  <c r="YO99" i="1" s="1"/>
  <c r="MX113" i="1"/>
  <c r="YO113" i="1" s="1"/>
  <c r="MX104" i="1"/>
  <c r="YO104" i="1" s="1"/>
  <c r="MX118" i="1"/>
  <c r="YO118" i="1" s="1"/>
  <c r="MX106" i="1"/>
  <c r="YO106" i="1" s="1"/>
  <c r="MX119" i="1"/>
  <c r="YO119" i="1" s="1"/>
  <c r="MX105" i="1"/>
  <c r="YO105" i="1" s="1"/>
  <c r="MX45" i="1"/>
  <c r="YO45" i="1" s="1"/>
  <c r="MX51" i="1"/>
  <c r="YO51" i="1" s="1"/>
  <c r="MX57" i="1"/>
  <c r="YO57" i="1" s="1"/>
  <c r="MX63" i="1"/>
  <c r="YO63" i="1" s="1"/>
  <c r="MX69" i="1"/>
  <c r="YO69" i="1" s="1"/>
  <c r="MX75" i="1"/>
  <c r="YO75" i="1" s="1"/>
  <c r="MX81" i="1"/>
  <c r="YO81" i="1" s="1"/>
  <c r="MX87" i="1"/>
  <c r="YO87" i="1" s="1"/>
  <c r="MX46" i="1"/>
  <c r="YO46" i="1" s="1"/>
  <c r="MX52" i="1"/>
  <c r="YO52" i="1" s="1"/>
  <c r="MX58" i="1"/>
  <c r="YO58" i="1" s="1"/>
  <c r="MX64" i="1"/>
  <c r="YO64" i="1" s="1"/>
  <c r="MX70" i="1"/>
  <c r="YO70" i="1" s="1"/>
  <c r="MX76" i="1"/>
  <c r="YO76" i="1" s="1"/>
  <c r="MX82" i="1"/>
  <c r="YO82" i="1" s="1"/>
  <c r="MX88" i="1"/>
  <c r="YO88" i="1" s="1"/>
  <c r="MX47" i="1"/>
  <c r="YO47" i="1" s="1"/>
  <c r="MX53" i="1"/>
  <c r="YO53" i="1" s="1"/>
  <c r="MX59" i="1"/>
  <c r="YO59" i="1" s="1"/>
  <c r="MX65" i="1"/>
  <c r="YO65" i="1" s="1"/>
  <c r="MX71" i="1"/>
  <c r="YO71" i="1" s="1"/>
  <c r="MX77" i="1"/>
  <c r="YO77" i="1" s="1"/>
  <c r="MX83" i="1"/>
  <c r="YO83" i="1" s="1"/>
  <c r="MX89" i="1"/>
  <c r="YO89" i="1" s="1"/>
  <c r="MX48" i="1"/>
  <c r="YO48" i="1" s="1"/>
  <c r="MX54" i="1"/>
  <c r="YO54" i="1" s="1"/>
  <c r="MX60" i="1"/>
  <c r="YO60" i="1" s="1"/>
  <c r="MX66" i="1"/>
  <c r="YO66" i="1" s="1"/>
  <c r="MX72" i="1"/>
  <c r="YO72" i="1" s="1"/>
  <c r="MX78" i="1"/>
  <c r="YO78" i="1" s="1"/>
  <c r="MX84" i="1"/>
  <c r="YO84" i="1" s="1"/>
  <c r="MX90" i="1"/>
  <c r="YO90" i="1" s="1"/>
  <c r="MX50" i="1"/>
  <c r="YO50" i="1" s="1"/>
  <c r="MX56" i="1"/>
  <c r="YO56" i="1" s="1"/>
  <c r="MX62" i="1"/>
  <c r="YO62" i="1" s="1"/>
  <c r="MX68" i="1"/>
  <c r="YO68" i="1" s="1"/>
  <c r="MX74" i="1"/>
  <c r="YO74" i="1" s="1"/>
  <c r="MX80" i="1"/>
  <c r="YO80" i="1" s="1"/>
  <c r="MX86" i="1"/>
  <c r="YO86" i="1" s="1"/>
  <c r="MX92" i="1"/>
  <c r="YO92" i="1" s="1"/>
  <c r="MX73" i="1"/>
  <c r="YO73" i="1" s="1"/>
  <c r="MX79" i="1"/>
  <c r="YO79" i="1" s="1"/>
  <c r="MX49" i="1"/>
  <c r="YO49" i="1" s="1"/>
  <c r="MX85" i="1"/>
  <c r="YO85" i="1" s="1"/>
  <c r="MX55" i="1"/>
  <c r="YO55" i="1" s="1"/>
  <c r="MX91" i="1"/>
  <c r="YO91" i="1" s="1"/>
  <c r="MX67" i="1"/>
  <c r="YO67" i="1" s="1"/>
  <c r="MR22" i="1"/>
  <c r="YI22" i="1" s="1"/>
  <c r="MR121" i="1"/>
  <c r="YI121" i="1" s="1"/>
  <c r="MR120" i="1"/>
  <c r="YI120" i="1" s="1"/>
  <c r="MR97" i="1"/>
  <c r="YI97" i="1" s="1"/>
  <c r="MR103" i="1"/>
  <c r="YI103" i="1" s="1"/>
  <c r="MR109" i="1"/>
  <c r="YI109" i="1" s="1"/>
  <c r="MR115" i="1"/>
  <c r="YI115" i="1" s="1"/>
  <c r="MR98" i="1"/>
  <c r="YI98" i="1" s="1"/>
  <c r="MR105" i="1"/>
  <c r="YI105" i="1" s="1"/>
  <c r="MR112" i="1"/>
  <c r="YI112" i="1" s="1"/>
  <c r="MR119" i="1"/>
  <c r="YI119" i="1" s="1"/>
  <c r="MR99" i="1"/>
  <c r="YI99" i="1" s="1"/>
  <c r="MR106" i="1"/>
  <c r="YI106" i="1" s="1"/>
  <c r="MR113" i="1"/>
  <c r="YI113" i="1" s="1"/>
  <c r="MR96" i="1"/>
  <c r="YI96" i="1" s="1"/>
  <c r="MR104" i="1"/>
  <c r="YI104" i="1" s="1"/>
  <c r="MR111" i="1"/>
  <c r="YI111" i="1" s="1"/>
  <c r="MR118" i="1"/>
  <c r="YI118" i="1" s="1"/>
  <c r="MR100" i="1"/>
  <c r="YI100" i="1" s="1"/>
  <c r="MR114" i="1"/>
  <c r="YI114" i="1" s="1"/>
  <c r="MR101" i="1"/>
  <c r="YI101" i="1" s="1"/>
  <c r="MR116" i="1"/>
  <c r="YI116" i="1" s="1"/>
  <c r="MR102" i="1"/>
  <c r="YI102" i="1" s="1"/>
  <c r="MR117" i="1"/>
  <c r="YI117" i="1" s="1"/>
  <c r="MR93" i="1"/>
  <c r="YI93" i="1" s="1"/>
  <c r="MR107" i="1"/>
  <c r="YI107" i="1" s="1"/>
  <c r="MR95" i="1"/>
  <c r="YI95" i="1" s="1"/>
  <c r="MR110" i="1"/>
  <c r="YI110" i="1" s="1"/>
  <c r="MR108" i="1"/>
  <c r="YI108" i="1" s="1"/>
  <c r="MR94" i="1"/>
  <c r="YI94" i="1" s="1"/>
  <c r="MR45" i="1"/>
  <c r="YI45" i="1" s="1"/>
  <c r="MR51" i="1"/>
  <c r="YI51" i="1" s="1"/>
  <c r="MR57" i="1"/>
  <c r="YI57" i="1" s="1"/>
  <c r="MR63" i="1"/>
  <c r="YI63" i="1" s="1"/>
  <c r="MR69" i="1"/>
  <c r="YI69" i="1" s="1"/>
  <c r="MR75" i="1"/>
  <c r="YI75" i="1" s="1"/>
  <c r="MR81" i="1"/>
  <c r="YI81" i="1" s="1"/>
  <c r="MR87" i="1"/>
  <c r="YI87" i="1" s="1"/>
  <c r="MR46" i="1"/>
  <c r="YI46" i="1" s="1"/>
  <c r="MR52" i="1"/>
  <c r="YI52" i="1" s="1"/>
  <c r="MR58" i="1"/>
  <c r="YI58" i="1" s="1"/>
  <c r="MR64" i="1"/>
  <c r="YI64" i="1" s="1"/>
  <c r="MR70" i="1"/>
  <c r="YI70" i="1" s="1"/>
  <c r="MR76" i="1"/>
  <c r="YI76" i="1" s="1"/>
  <c r="MR82" i="1"/>
  <c r="YI82" i="1" s="1"/>
  <c r="MR88" i="1"/>
  <c r="YI88" i="1" s="1"/>
  <c r="MR47" i="1"/>
  <c r="YI47" i="1" s="1"/>
  <c r="MR53" i="1"/>
  <c r="YI53" i="1" s="1"/>
  <c r="MR59" i="1"/>
  <c r="YI59" i="1" s="1"/>
  <c r="MR65" i="1"/>
  <c r="YI65" i="1" s="1"/>
  <c r="MR71" i="1"/>
  <c r="YI71" i="1" s="1"/>
  <c r="MR77" i="1"/>
  <c r="YI77" i="1" s="1"/>
  <c r="MR83" i="1"/>
  <c r="YI83" i="1" s="1"/>
  <c r="MR89" i="1"/>
  <c r="YI89" i="1" s="1"/>
  <c r="MR48" i="1"/>
  <c r="YI48" i="1" s="1"/>
  <c r="MR54" i="1"/>
  <c r="YI54" i="1" s="1"/>
  <c r="MR60" i="1"/>
  <c r="YI60" i="1" s="1"/>
  <c r="MR66" i="1"/>
  <c r="YI66" i="1" s="1"/>
  <c r="MR72" i="1"/>
  <c r="YI72" i="1" s="1"/>
  <c r="MR78" i="1"/>
  <c r="YI78" i="1" s="1"/>
  <c r="MR84" i="1"/>
  <c r="YI84" i="1" s="1"/>
  <c r="MR90" i="1"/>
  <c r="YI90" i="1" s="1"/>
  <c r="MR50" i="1"/>
  <c r="YI50" i="1" s="1"/>
  <c r="MR56" i="1"/>
  <c r="YI56" i="1" s="1"/>
  <c r="MR62" i="1"/>
  <c r="YI62" i="1" s="1"/>
  <c r="MR68" i="1"/>
  <c r="YI68" i="1" s="1"/>
  <c r="MR74" i="1"/>
  <c r="YI74" i="1" s="1"/>
  <c r="MR80" i="1"/>
  <c r="YI80" i="1" s="1"/>
  <c r="MR86" i="1"/>
  <c r="YI86" i="1" s="1"/>
  <c r="MR92" i="1"/>
  <c r="YI92" i="1" s="1"/>
  <c r="MR73" i="1"/>
  <c r="YI73" i="1" s="1"/>
  <c r="MR79" i="1"/>
  <c r="YI79" i="1" s="1"/>
  <c r="MR49" i="1"/>
  <c r="YI49" i="1" s="1"/>
  <c r="MR85" i="1"/>
  <c r="YI85" i="1" s="1"/>
  <c r="MR55" i="1"/>
  <c r="YI55" i="1" s="1"/>
  <c r="MR91" i="1"/>
  <c r="YI91" i="1" s="1"/>
  <c r="MR67" i="1"/>
  <c r="YI67" i="1" s="1"/>
  <c r="ML22" i="1"/>
  <c r="YC22" i="1" s="1"/>
  <c r="ML120" i="1"/>
  <c r="YC120" i="1" s="1"/>
  <c r="ML121" i="1"/>
  <c r="YC121" i="1" s="1"/>
  <c r="ML97" i="1"/>
  <c r="YC97" i="1" s="1"/>
  <c r="ML103" i="1"/>
  <c r="YC103" i="1" s="1"/>
  <c r="ML109" i="1"/>
  <c r="YC109" i="1" s="1"/>
  <c r="ML115" i="1"/>
  <c r="YC115" i="1" s="1"/>
  <c r="ML94" i="1"/>
  <c r="YC94" i="1" s="1"/>
  <c r="ML101" i="1"/>
  <c r="YC101" i="1" s="1"/>
  <c r="ML108" i="1"/>
  <c r="YC108" i="1" s="1"/>
  <c r="ML116" i="1"/>
  <c r="YC116" i="1" s="1"/>
  <c r="ML95" i="1"/>
  <c r="YC95" i="1" s="1"/>
  <c r="ML102" i="1"/>
  <c r="YC102" i="1" s="1"/>
  <c r="ML110" i="1"/>
  <c r="YC110" i="1" s="1"/>
  <c r="ML117" i="1"/>
  <c r="YC117" i="1" s="1"/>
  <c r="ML93" i="1"/>
  <c r="YC93" i="1" s="1"/>
  <c r="ML100" i="1"/>
  <c r="YC100" i="1" s="1"/>
  <c r="ML107" i="1"/>
  <c r="YC107" i="1" s="1"/>
  <c r="ML114" i="1"/>
  <c r="YC114" i="1" s="1"/>
  <c r="ML104" i="1"/>
  <c r="YC104" i="1" s="1"/>
  <c r="ML118" i="1"/>
  <c r="YC118" i="1" s="1"/>
  <c r="ML105" i="1"/>
  <c r="YC105" i="1" s="1"/>
  <c r="ML119" i="1"/>
  <c r="YC119" i="1" s="1"/>
  <c r="ML106" i="1"/>
  <c r="YC106" i="1" s="1"/>
  <c r="ML96" i="1"/>
  <c r="YC96" i="1" s="1"/>
  <c r="ML111" i="1"/>
  <c r="YC111" i="1" s="1"/>
  <c r="ML99" i="1"/>
  <c r="YC99" i="1" s="1"/>
  <c r="ML113" i="1"/>
  <c r="YC113" i="1" s="1"/>
  <c r="ML112" i="1"/>
  <c r="YC112" i="1" s="1"/>
  <c r="ML98" i="1"/>
  <c r="YC98" i="1" s="1"/>
  <c r="ML45" i="1"/>
  <c r="YC45" i="1" s="1"/>
  <c r="ML51" i="1"/>
  <c r="YC51" i="1" s="1"/>
  <c r="ML57" i="1"/>
  <c r="YC57" i="1" s="1"/>
  <c r="ML63" i="1"/>
  <c r="YC63" i="1" s="1"/>
  <c r="ML69" i="1"/>
  <c r="YC69" i="1" s="1"/>
  <c r="ML75" i="1"/>
  <c r="YC75" i="1" s="1"/>
  <c r="ML81" i="1"/>
  <c r="YC81" i="1" s="1"/>
  <c r="ML87" i="1"/>
  <c r="YC87" i="1" s="1"/>
  <c r="ML46" i="1"/>
  <c r="YC46" i="1" s="1"/>
  <c r="ML52" i="1"/>
  <c r="YC52" i="1" s="1"/>
  <c r="ML58" i="1"/>
  <c r="YC58" i="1" s="1"/>
  <c r="ML64" i="1"/>
  <c r="YC64" i="1" s="1"/>
  <c r="ML70" i="1"/>
  <c r="YC70" i="1" s="1"/>
  <c r="ML76" i="1"/>
  <c r="YC76" i="1" s="1"/>
  <c r="ML82" i="1"/>
  <c r="YC82" i="1" s="1"/>
  <c r="ML88" i="1"/>
  <c r="YC88" i="1" s="1"/>
  <c r="ML47" i="1"/>
  <c r="YC47" i="1" s="1"/>
  <c r="ML53" i="1"/>
  <c r="YC53" i="1" s="1"/>
  <c r="ML59" i="1"/>
  <c r="YC59" i="1" s="1"/>
  <c r="ML65" i="1"/>
  <c r="YC65" i="1" s="1"/>
  <c r="ML71" i="1"/>
  <c r="YC71" i="1" s="1"/>
  <c r="ML77" i="1"/>
  <c r="YC77" i="1" s="1"/>
  <c r="ML83" i="1"/>
  <c r="YC83" i="1" s="1"/>
  <c r="ML89" i="1"/>
  <c r="YC89" i="1" s="1"/>
  <c r="ML48" i="1"/>
  <c r="YC48" i="1" s="1"/>
  <c r="ML54" i="1"/>
  <c r="YC54" i="1" s="1"/>
  <c r="ML60" i="1"/>
  <c r="YC60" i="1" s="1"/>
  <c r="ML66" i="1"/>
  <c r="YC66" i="1" s="1"/>
  <c r="ML72" i="1"/>
  <c r="YC72" i="1" s="1"/>
  <c r="ML78" i="1"/>
  <c r="YC78" i="1" s="1"/>
  <c r="ML84" i="1"/>
  <c r="YC84" i="1" s="1"/>
  <c r="ML90" i="1"/>
  <c r="YC90" i="1" s="1"/>
  <c r="ML50" i="1"/>
  <c r="YC50" i="1" s="1"/>
  <c r="ML56" i="1"/>
  <c r="YC56" i="1" s="1"/>
  <c r="ML62" i="1"/>
  <c r="YC62" i="1" s="1"/>
  <c r="ML68" i="1"/>
  <c r="YC68" i="1" s="1"/>
  <c r="ML74" i="1"/>
  <c r="YC74" i="1" s="1"/>
  <c r="ML80" i="1"/>
  <c r="YC80" i="1" s="1"/>
  <c r="ML86" i="1"/>
  <c r="YC86" i="1" s="1"/>
  <c r="ML92" i="1"/>
  <c r="YC92" i="1" s="1"/>
  <c r="ML73" i="1"/>
  <c r="YC73" i="1" s="1"/>
  <c r="ML79" i="1"/>
  <c r="YC79" i="1" s="1"/>
  <c r="ML49" i="1"/>
  <c r="YC49" i="1" s="1"/>
  <c r="ML85" i="1"/>
  <c r="YC85" i="1" s="1"/>
  <c r="ML55" i="1"/>
  <c r="YC55" i="1" s="1"/>
  <c r="ML91" i="1"/>
  <c r="YC91" i="1" s="1"/>
  <c r="ML67" i="1"/>
  <c r="YC67" i="1" s="1"/>
  <c r="MF22" i="1"/>
  <c r="XW22" i="1" s="1"/>
  <c r="MF120" i="1"/>
  <c r="XW120" i="1" s="1"/>
  <c r="MF121" i="1"/>
  <c r="XW121" i="1" s="1"/>
  <c r="MF97" i="1"/>
  <c r="XW97" i="1" s="1"/>
  <c r="MF103" i="1"/>
  <c r="XW103" i="1" s="1"/>
  <c r="MF109" i="1"/>
  <c r="XW109" i="1" s="1"/>
  <c r="MF115" i="1"/>
  <c r="XW115" i="1" s="1"/>
  <c r="MF98" i="1"/>
  <c r="XW98" i="1" s="1"/>
  <c r="MF105" i="1"/>
  <c r="XW105" i="1" s="1"/>
  <c r="MF112" i="1"/>
  <c r="XW112" i="1" s="1"/>
  <c r="MF119" i="1"/>
  <c r="XW119" i="1" s="1"/>
  <c r="MF99" i="1"/>
  <c r="XW99" i="1" s="1"/>
  <c r="MF106" i="1"/>
  <c r="XW106" i="1" s="1"/>
  <c r="MF113" i="1"/>
  <c r="XW113" i="1" s="1"/>
  <c r="MF96" i="1"/>
  <c r="XW96" i="1" s="1"/>
  <c r="MF104" i="1"/>
  <c r="XW104" i="1" s="1"/>
  <c r="MF111" i="1"/>
  <c r="XW111" i="1" s="1"/>
  <c r="MF118" i="1"/>
  <c r="XW118" i="1" s="1"/>
  <c r="MF93" i="1"/>
  <c r="XW93" i="1" s="1"/>
  <c r="MF107" i="1"/>
  <c r="XW107" i="1" s="1"/>
  <c r="MF94" i="1"/>
  <c r="XW94" i="1" s="1"/>
  <c r="MF108" i="1"/>
  <c r="XW108" i="1" s="1"/>
  <c r="MF95" i="1"/>
  <c r="XW95" i="1" s="1"/>
  <c r="MF110" i="1"/>
  <c r="XW110" i="1" s="1"/>
  <c r="MF100" i="1"/>
  <c r="XW100" i="1" s="1"/>
  <c r="MF114" i="1"/>
  <c r="XW114" i="1" s="1"/>
  <c r="MF102" i="1"/>
  <c r="XW102" i="1" s="1"/>
  <c r="MF117" i="1"/>
  <c r="XW117" i="1" s="1"/>
  <c r="MF101" i="1"/>
  <c r="XW101" i="1" s="1"/>
  <c r="MF116" i="1"/>
  <c r="XW116" i="1" s="1"/>
  <c r="MF45" i="1"/>
  <c r="XW45" i="1" s="1"/>
  <c r="MF51" i="1"/>
  <c r="XW51" i="1" s="1"/>
  <c r="MF57" i="1"/>
  <c r="XW57" i="1" s="1"/>
  <c r="MF63" i="1"/>
  <c r="XW63" i="1" s="1"/>
  <c r="MF69" i="1"/>
  <c r="XW69" i="1" s="1"/>
  <c r="MF75" i="1"/>
  <c r="XW75" i="1" s="1"/>
  <c r="MF81" i="1"/>
  <c r="XW81" i="1" s="1"/>
  <c r="MF87" i="1"/>
  <c r="XW87" i="1" s="1"/>
  <c r="MF46" i="1"/>
  <c r="XW46" i="1" s="1"/>
  <c r="MF52" i="1"/>
  <c r="XW52" i="1" s="1"/>
  <c r="MF58" i="1"/>
  <c r="XW58" i="1" s="1"/>
  <c r="MF64" i="1"/>
  <c r="XW64" i="1" s="1"/>
  <c r="MF70" i="1"/>
  <c r="XW70" i="1" s="1"/>
  <c r="MF76" i="1"/>
  <c r="XW76" i="1" s="1"/>
  <c r="MF82" i="1"/>
  <c r="XW82" i="1" s="1"/>
  <c r="MF88" i="1"/>
  <c r="XW88" i="1" s="1"/>
  <c r="MF47" i="1"/>
  <c r="XW47" i="1" s="1"/>
  <c r="MF53" i="1"/>
  <c r="XW53" i="1" s="1"/>
  <c r="MF59" i="1"/>
  <c r="XW59" i="1" s="1"/>
  <c r="MF65" i="1"/>
  <c r="XW65" i="1" s="1"/>
  <c r="MF71" i="1"/>
  <c r="XW71" i="1" s="1"/>
  <c r="MF77" i="1"/>
  <c r="XW77" i="1" s="1"/>
  <c r="MF83" i="1"/>
  <c r="XW83" i="1" s="1"/>
  <c r="MF89" i="1"/>
  <c r="XW89" i="1" s="1"/>
  <c r="MF48" i="1"/>
  <c r="XW48" i="1" s="1"/>
  <c r="MF54" i="1"/>
  <c r="XW54" i="1" s="1"/>
  <c r="MF60" i="1"/>
  <c r="XW60" i="1" s="1"/>
  <c r="MF66" i="1"/>
  <c r="XW66" i="1" s="1"/>
  <c r="MF72" i="1"/>
  <c r="XW72" i="1" s="1"/>
  <c r="MF78" i="1"/>
  <c r="XW78" i="1" s="1"/>
  <c r="MF84" i="1"/>
  <c r="XW84" i="1" s="1"/>
  <c r="MF90" i="1"/>
  <c r="XW90" i="1" s="1"/>
  <c r="MF50" i="1"/>
  <c r="XW50" i="1" s="1"/>
  <c r="MF56" i="1"/>
  <c r="XW56" i="1" s="1"/>
  <c r="MF62" i="1"/>
  <c r="XW62" i="1" s="1"/>
  <c r="MF68" i="1"/>
  <c r="XW68" i="1" s="1"/>
  <c r="MF74" i="1"/>
  <c r="XW74" i="1" s="1"/>
  <c r="MF80" i="1"/>
  <c r="XW80" i="1" s="1"/>
  <c r="MF86" i="1"/>
  <c r="XW86" i="1" s="1"/>
  <c r="MF92" i="1"/>
  <c r="XW92" i="1" s="1"/>
  <c r="MF73" i="1"/>
  <c r="XW73" i="1" s="1"/>
  <c r="MF79" i="1"/>
  <c r="XW79" i="1" s="1"/>
  <c r="MF49" i="1"/>
  <c r="XW49" i="1" s="1"/>
  <c r="MF85" i="1"/>
  <c r="XW85" i="1" s="1"/>
  <c r="MF55" i="1"/>
  <c r="XW55" i="1" s="1"/>
  <c r="MF91" i="1"/>
  <c r="XW91" i="1" s="1"/>
  <c r="MF67" i="1"/>
  <c r="XW67" i="1" s="1"/>
  <c r="LZ22" i="1"/>
  <c r="XQ22" i="1" s="1"/>
  <c r="LZ121" i="1"/>
  <c r="XQ121" i="1" s="1"/>
  <c r="LZ120" i="1"/>
  <c r="XQ120" i="1" s="1"/>
  <c r="LZ97" i="1"/>
  <c r="XQ97" i="1" s="1"/>
  <c r="LZ103" i="1"/>
  <c r="XQ103" i="1" s="1"/>
  <c r="LZ109" i="1"/>
  <c r="XQ109" i="1" s="1"/>
  <c r="LZ115" i="1"/>
  <c r="XQ115" i="1" s="1"/>
  <c r="LZ94" i="1"/>
  <c r="XQ94" i="1" s="1"/>
  <c r="LZ101" i="1"/>
  <c r="XQ101" i="1" s="1"/>
  <c r="LZ108" i="1"/>
  <c r="XQ108" i="1" s="1"/>
  <c r="LZ116" i="1"/>
  <c r="XQ116" i="1" s="1"/>
  <c r="LZ95" i="1"/>
  <c r="XQ95" i="1" s="1"/>
  <c r="LZ102" i="1"/>
  <c r="XQ102" i="1" s="1"/>
  <c r="LZ110" i="1"/>
  <c r="XQ110" i="1" s="1"/>
  <c r="LZ117" i="1"/>
  <c r="XQ117" i="1" s="1"/>
  <c r="LZ93" i="1"/>
  <c r="XQ93" i="1" s="1"/>
  <c r="LZ100" i="1"/>
  <c r="XQ100" i="1" s="1"/>
  <c r="LZ107" i="1"/>
  <c r="XQ107" i="1" s="1"/>
  <c r="LZ114" i="1"/>
  <c r="XQ114" i="1" s="1"/>
  <c r="LZ96" i="1"/>
  <c r="XQ96" i="1" s="1"/>
  <c r="LZ111" i="1"/>
  <c r="XQ111" i="1" s="1"/>
  <c r="LZ98" i="1"/>
  <c r="XQ98" i="1" s="1"/>
  <c r="LZ112" i="1"/>
  <c r="XQ112" i="1" s="1"/>
  <c r="LZ99" i="1"/>
  <c r="XQ99" i="1" s="1"/>
  <c r="LZ113" i="1"/>
  <c r="XQ113" i="1" s="1"/>
  <c r="LZ104" i="1"/>
  <c r="XQ104" i="1" s="1"/>
  <c r="LZ118" i="1"/>
  <c r="XQ118" i="1" s="1"/>
  <c r="LZ106" i="1"/>
  <c r="XQ106" i="1" s="1"/>
  <c r="LZ105" i="1"/>
  <c r="XQ105" i="1" s="1"/>
  <c r="LZ119" i="1"/>
  <c r="XQ119" i="1" s="1"/>
  <c r="LZ45" i="1"/>
  <c r="XQ45" i="1" s="1"/>
  <c r="LZ51" i="1"/>
  <c r="XQ51" i="1" s="1"/>
  <c r="LZ57" i="1"/>
  <c r="XQ57" i="1" s="1"/>
  <c r="LZ63" i="1"/>
  <c r="XQ63" i="1" s="1"/>
  <c r="LZ69" i="1"/>
  <c r="XQ69" i="1" s="1"/>
  <c r="LZ75" i="1"/>
  <c r="XQ75" i="1" s="1"/>
  <c r="LZ81" i="1"/>
  <c r="XQ81" i="1" s="1"/>
  <c r="LZ87" i="1"/>
  <c r="XQ87" i="1" s="1"/>
  <c r="LZ46" i="1"/>
  <c r="XQ46" i="1" s="1"/>
  <c r="LZ52" i="1"/>
  <c r="XQ52" i="1" s="1"/>
  <c r="LZ58" i="1"/>
  <c r="XQ58" i="1" s="1"/>
  <c r="LZ64" i="1"/>
  <c r="XQ64" i="1" s="1"/>
  <c r="LZ70" i="1"/>
  <c r="XQ70" i="1" s="1"/>
  <c r="LZ76" i="1"/>
  <c r="XQ76" i="1" s="1"/>
  <c r="LZ82" i="1"/>
  <c r="XQ82" i="1" s="1"/>
  <c r="LZ88" i="1"/>
  <c r="XQ88" i="1" s="1"/>
  <c r="LZ47" i="1"/>
  <c r="XQ47" i="1" s="1"/>
  <c r="LZ53" i="1"/>
  <c r="XQ53" i="1" s="1"/>
  <c r="LZ59" i="1"/>
  <c r="XQ59" i="1" s="1"/>
  <c r="LZ65" i="1"/>
  <c r="XQ65" i="1" s="1"/>
  <c r="LZ71" i="1"/>
  <c r="XQ71" i="1" s="1"/>
  <c r="LZ77" i="1"/>
  <c r="XQ77" i="1" s="1"/>
  <c r="LZ83" i="1"/>
  <c r="XQ83" i="1" s="1"/>
  <c r="LZ89" i="1"/>
  <c r="XQ89" i="1" s="1"/>
  <c r="LZ48" i="1"/>
  <c r="XQ48" i="1" s="1"/>
  <c r="LZ54" i="1"/>
  <c r="XQ54" i="1" s="1"/>
  <c r="LZ60" i="1"/>
  <c r="XQ60" i="1" s="1"/>
  <c r="LZ66" i="1"/>
  <c r="XQ66" i="1" s="1"/>
  <c r="LZ72" i="1"/>
  <c r="XQ72" i="1" s="1"/>
  <c r="LZ78" i="1"/>
  <c r="XQ78" i="1" s="1"/>
  <c r="LZ84" i="1"/>
  <c r="XQ84" i="1" s="1"/>
  <c r="LZ90" i="1"/>
  <c r="XQ90" i="1" s="1"/>
  <c r="LZ50" i="1"/>
  <c r="XQ50" i="1" s="1"/>
  <c r="LZ56" i="1"/>
  <c r="XQ56" i="1" s="1"/>
  <c r="LZ62" i="1"/>
  <c r="XQ62" i="1" s="1"/>
  <c r="LZ68" i="1"/>
  <c r="XQ68" i="1" s="1"/>
  <c r="LZ74" i="1"/>
  <c r="XQ74" i="1" s="1"/>
  <c r="LZ80" i="1"/>
  <c r="XQ80" i="1" s="1"/>
  <c r="LZ86" i="1"/>
  <c r="XQ86" i="1" s="1"/>
  <c r="LZ92" i="1"/>
  <c r="XQ92" i="1" s="1"/>
  <c r="LZ73" i="1"/>
  <c r="XQ73" i="1" s="1"/>
  <c r="LZ79" i="1"/>
  <c r="XQ79" i="1" s="1"/>
  <c r="LZ49" i="1"/>
  <c r="XQ49" i="1" s="1"/>
  <c r="LZ85" i="1"/>
  <c r="XQ85" i="1" s="1"/>
  <c r="LZ55" i="1"/>
  <c r="XQ55" i="1" s="1"/>
  <c r="LZ91" i="1"/>
  <c r="XQ91" i="1" s="1"/>
  <c r="LZ67" i="1"/>
  <c r="XQ67" i="1" s="1"/>
  <c r="LT22" i="1"/>
  <c r="XK22" i="1" s="1"/>
  <c r="LT120" i="1"/>
  <c r="XK120" i="1" s="1"/>
  <c r="LT121" i="1"/>
  <c r="XK121" i="1" s="1"/>
  <c r="LT97" i="1"/>
  <c r="XK97" i="1" s="1"/>
  <c r="LT103" i="1"/>
  <c r="XK103" i="1" s="1"/>
  <c r="LT109" i="1"/>
  <c r="XK109" i="1" s="1"/>
  <c r="LT115" i="1"/>
  <c r="XK115" i="1" s="1"/>
  <c r="LT98" i="1"/>
  <c r="XK98" i="1" s="1"/>
  <c r="LT105" i="1"/>
  <c r="XK105" i="1" s="1"/>
  <c r="LT112" i="1"/>
  <c r="XK112" i="1" s="1"/>
  <c r="LT119" i="1"/>
  <c r="XK119" i="1" s="1"/>
  <c r="LT99" i="1"/>
  <c r="XK99" i="1" s="1"/>
  <c r="LT106" i="1"/>
  <c r="XK106" i="1" s="1"/>
  <c r="LT113" i="1"/>
  <c r="XK113" i="1" s="1"/>
  <c r="LT96" i="1"/>
  <c r="XK96" i="1" s="1"/>
  <c r="LT104" i="1"/>
  <c r="XK104" i="1" s="1"/>
  <c r="LT111" i="1"/>
  <c r="XK111" i="1" s="1"/>
  <c r="LT118" i="1"/>
  <c r="XK118" i="1" s="1"/>
  <c r="LT100" i="1"/>
  <c r="XK100" i="1" s="1"/>
  <c r="LT114" i="1"/>
  <c r="XK114" i="1" s="1"/>
  <c r="LT101" i="1"/>
  <c r="XK101" i="1" s="1"/>
  <c r="LT116" i="1"/>
  <c r="XK116" i="1" s="1"/>
  <c r="LT102" i="1"/>
  <c r="XK102" i="1" s="1"/>
  <c r="LT117" i="1"/>
  <c r="XK117" i="1" s="1"/>
  <c r="LT93" i="1"/>
  <c r="XK93" i="1" s="1"/>
  <c r="LT107" i="1"/>
  <c r="XK107" i="1" s="1"/>
  <c r="LT95" i="1"/>
  <c r="XK95" i="1" s="1"/>
  <c r="LT110" i="1"/>
  <c r="XK110" i="1" s="1"/>
  <c r="LT94" i="1"/>
  <c r="XK94" i="1" s="1"/>
  <c r="LT108" i="1"/>
  <c r="XK108" i="1" s="1"/>
  <c r="LT45" i="1"/>
  <c r="XK45" i="1" s="1"/>
  <c r="LT51" i="1"/>
  <c r="XK51" i="1" s="1"/>
  <c r="LT57" i="1"/>
  <c r="XK57" i="1" s="1"/>
  <c r="LT63" i="1"/>
  <c r="XK63" i="1" s="1"/>
  <c r="LT69" i="1"/>
  <c r="XK69" i="1" s="1"/>
  <c r="LT75" i="1"/>
  <c r="XK75" i="1" s="1"/>
  <c r="LT81" i="1"/>
  <c r="XK81" i="1" s="1"/>
  <c r="LT87" i="1"/>
  <c r="XK87" i="1" s="1"/>
  <c r="LT46" i="1"/>
  <c r="XK46" i="1" s="1"/>
  <c r="LT52" i="1"/>
  <c r="XK52" i="1" s="1"/>
  <c r="LT58" i="1"/>
  <c r="XK58" i="1" s="1"/>
  <c r="LT64" i="1"/>
  <c r="XK64" i="1" s="1"/>
  <c r="LT70" i="1"/>
  <c r="XK70" i="1" s="1"/>
  <c r="LT76" i="1"/>
  <c r="XK76" i="1" s="1"/>
  <c r="LT82" i="1"/>
  <c r="XK82" i="1" s="1"/>
  <c r="LT88" i="1"/>
  <c r="XK88" i="1" s="1"/>
  <c r="LT47" i="1"/>
  <c r="XK47" i="1" s="1"/>
  <c r="LT53" i="1"/>
  <c r="XK53" i="1" s="1"/>
  <c r="LT59" i="1"/>
  <c r="XK59" i="1" s="1"/>
  <c r="LT65" i="1"/>
  <c r="XK65" i="1" s="1"/>
  <c r="LT71" i="1"/>
  <c r="XK71" i="1" s="1"/>
  <c r="LT77" i="1"/>
  <c r="XK77" i="1" s="1"/>
  <c r="LT83" i="1"/>
  <c r="XK83" i="1" s="1"/>
  <c r="LT89" i="1"/>
  <c r="XK89" i="1" s="1"/>
  <c r="LT48" i="1"/>
  <c r="XK48" i="1" s="1"/>
  <c r="LT54" i="1"/>
  <c r="XK54" i="1" s="1"/>
  <c r="LT60" i="1"/>
  <c r="XK60" i="1" s="1"/>
  <c r="LT66" i="1"/>
  <c r="XK66" i="1" s="1"/>
  <c r="LT72" i="1"/>
  <c r="XK72" i="1" s="1"/>
  <c r="LT78" i="1"/>
  <c r="XK78" i="1" s="1"/>
  <c r="LT84" i="1"/>
  <c r="XK84" i="1" s="1"/>
  <c r="LT90" i="1"/>
  <c r="XK90" i="1" s="1"/>
  <c r="LT50" i="1"/>
  <c r="XK50" i="1" s="1"/>
  <c r="LT56" i="1"/>
  <c r="XK56" i="1" s="1"/>
  <c r="LT62" i="1"/>
  <c r="XK62" i="1" s="1"/>
  <c r="LT68" i="1"/>
  <c r="XK68" i="1" s="1"/>
  <c r="LT74" i="1"/>
  <c r="XK74" i="1" s="1"/>
  <c r="LT80" i="1"/>
  <c r="XK80" i="1" s="1"/>
  <c r="LT86" i="1"/>
  <c r="XK86" i="1" s="1"/>
  <c r="LT92" i="1"/>
  <c r="XK92" i="1" s="1"/>
  <c r="LT73" i="1"/>
  <c r="XK73" i="1" s="1"/>
  <c r="LT79" i="1"/>
  <c r="XK79" i="1" s="1"/>
  <c r="LT49" i="1"/>
  <c r="XK49" i="1" s="1"/>
  <c r="LT85" i="1"/>
  <c r="XK85" i="1" s="1"/>
  <c r="LT55" i="1"/>
  <c r="XK55" i="1" s="1"/>
  <c r="LT91" i="1"/>
  <c r="XK91" i="1" s="1"/>
  <c r="LT67" i="1"/>
  <c r="XK67" i="1" s="1"/>
  <c r="LN22" i="1"/>
  <c r="XE22" i="1" s="1"/>
  <c r="LN121" i="1"/>
  <c r="XE121" i="1" s="1"/>
  <c r="LN120" i="1"/>
  <c r="XE120" i="1" s="1"/>
  <c r="LN97" i="1"/>
  <c r="XE97" i="1" s="1"/>
  <c r="LN103" i="1"/>
  <c r="XE103" i="1" s="1"/>
  <c r="LN109" i="1"/>
  <c r="XE109" i="1" s="1"/>
  <c r="LN115" i="1"/>
  <c r="XE115" i="1" s="1"/>
  <c r="LN94" i="1"/>
  <c r="XE94" i="1" s="1"/>
  <c r="LN101" i="1"/>
  <c r="XE101" i="1" s="1"/>
  <c r="LN108" i="1"/>
  <c r="XE108" i="1" s="1"/>
  <c r="LN116" i="1"/>
  <c r="XE116" i="1" s="1"/>
  <c r="LN95" i="1"/>
  <c r="XE95" i="1" s="1"/>
  <c r="LN102" i="1"/>
  <c r="XE102" i="1" s="1"/>
  <c r="LN110" i="1"/>
  <c r="XE110" i="1" s="1"/>
  <c r="LN117" i="1"/>
  <c r="XE117" i="1" s="1"/>
  <c r="LN93" i="1"/>
  <c r="XE93" i="1" s="1"/>
  <c r="LN100" i="1"/>
  <c r="XE100" i="1" s="1"/>
  <c r="LN107" i="1"/>
  <c r="XE107" i="1" s="1"/>
  <c r="LN114" i="1"/>
  <c r="XE114" i="1" s="1"/>
  <c r="LN104" i="1"/>
  <c r="XE104" i="1" s="1"/>
  <c r="LN118" i="1"/>
  <c r="XE118" i="1" s="1"/>
  <c r="LN105" i="1"/>
  <c r="XE105" i="1" s="1"/>
  <c r="LN119" i="1"/>
  <c r="XE119" i="1" s="1"/>
  <c r="LN106" i="1"/>
  <c r="XE106" i="1" s="1"/>
  <c r="LN96" i="1"/>
  <c r="XE96" i="1" s="1"/>
  <c r="LN111" i="1"/>
  <c r="XE111" i="1" s="1"/>
  <c r="LN99" i="1"/>
  <c r="XE99" i="1" s="1"/>
  <c r="LN113" i="1"/>
  <c r="XE113" i="1" s="1"/>
  <c r="LN98" i="1"/>
  <c r="XE98" i="1" s="1"/>
  <c r="LN112" i="1"/>
  <c r="XE112" i="1" s="1"/>
  <c r="LN45" i="1"/>
  <c r="XE45" i="1" s="1"/>
  <c r="LN51" i="1"/>
  <c r="XE51" i="1" s="1"/>
  <c r="LN57" i="1"/>
  <c r="XE57" i="1" s="1"/>
  <c r="LN63" i="1"/>
  <c r="XE63" i="1" s="1"/>
  <c r="LN69" i="1"/>
  <c r="XE69" i="1" s="1"/>
  <c r="LN75" i="1"/>
  <c r="XE75" i="1" s="1"/>
  <c r="LN81" i="1"/>
  <c r="XE81" i="1" s="1"/>
  <c r="LN87" i="1"/>
  <c r="XE87" i="1" s="1"/>
  <c r="LN46" i="1"/>
  <c r="XE46" i="1" s="1"/>
  <c r="LN52" i="1"/>
  <c r="XE52" i="1" s="1"/>
  <c r="LN58" i="1"/>
  <c r="XE58" i="1" s="1"/>
  <c r="LN64" i="1"/>
  <c r="XE64" i="1" s="1"/>
  <c r="LN70" i="1"/>
  <c r="XE70" i="1" s="1"/>
  <c r="LN76" i="1"/>
  <c r="XE76" i="1" s="1"/>
  <c r="LN82" i="1"/>
  <c r="XE82" i="1" s="1"/>
  <c r="LN88" i="1"/>
  <c r="XE88" i="1" s="1"/>
  <c r="LN47" i="1"/>
  <c r="XE47" i="1" s="1"/>
  <c r="LN53" i="1"/>
  <c r="XE53" i="1" s="1"/>
  <c r="LN59" i="1"/>
  <c r="XE59" i="1" s="1"/>
  <c r="LN65" i="1"/>
  <c r="XE65" i="1" s="1"/>
  <c r="LN71" i="1"/>
  <c r="XE71" i="1" s="1"/>
  <c r="LN77" i="1"/>
  <c r="XE77" i="1" s="1"/>
  <c r="LN83" i="1"/>
  <c r="XE83" i="1" s="1"/>
  <c r="LN89" i="1"/>
  <c r="XE89" i="1" s="1"/>
  <c r="LN48" i="1"/>
  <c r="XE48" i="1" s="1"/>
  <c r="LN54" i="1"/>
  <c r="XE54" i="1" s="1"/>
  <c r="LN60" i="1"/>
  <c r="XE60" i="1" s="1"/>
  <c r="LN66" i="1"/>
  <c r="XE66" i="1" s="1"/>
  <c r="LN72" i="1"/>
  <c r="XE72" i="1" s="1"/>
  <c r="LN78" i="1"/>
  <c r="XE78" i="1" s="1"/>
  <c r="LN84" i="1"/>
  <c r="XE84" i="1" s="1"/>
  <c r="LN90" i="1"/>
  <c r="XE90" i="1" s="1"/>
  <c r="LN50" i="1"/>
  <c r="XE50" i="1" s="1"/>
  <c r="LN56" i="1"/>
  <c r="XE56" i="1" s="1"/>
  <c r="LN62" i="1"/>
  <c r="XE62" i="1" s="1"/>
  <c r="LN68" i="1"/>
  <c r="XE68" i="1" s="1"/>
  <c r="LN74" i="1"/>
  <c r="XE74" i="1" s="1"/>
  <c r="LN80" i="1"/>
  <c r="XE80" i="1" s="1"/>
  <c r="LN86" i="1"/>
  <c r="XE86" i="1" s="1"/>
  <c r="LN92" i="1"/>
  <c r="XE92" i="1" s="1"/>
  <c r="LN73" i="1"/>
  <c r="XE73" i="1" s="1"/>
  <c r="LN79" i="1"/>
  <c r="XE79" i="1" s="1"/>
  <c r="LN49" i="1"/>
  <c r="XE49" i="1" s="1"/>
  <c r="LN85" i="1"/>
  <c r="XE85" i="1" s="1"/>
  <c r="LN55" i="1"/>
  <c r="XE55" i="1" s="1"/>
  <c r="LN91" i="1"/>
  <c r="XE91" i="1" s="1"/>
  <c r="LN67" i="1"/>
  <c r="XE67" i="1" s="1"/>
  <c r="LH22" i="1"/>
  <c r="WY22" i="1" s="1"/>
  <c r="LH121" i="1"/>
  <c r="WY121" i="1" s="1"/>
  <c r="LH120" i="1"/>
  <c r="WY120" i="1" s="1"/>
  <c r="LH98" i="1"/>
  <c r="WY98" i="1" s="1"/>
  <c r="LH104" i="1"/>
  <c r="WY104" i="1" s="1"/>
  <c r="LH110" i="1"/>
  <c r="WY110" i="1" s="1"/>
  <c r="LH116" i="1"/>
  <c r="WY116" i="1" s="1"/>
  <c r="LH97" i="1"/>
  <c r="WY97" i="1" s="1"/>
  <c r="LH103" i="1"/>
  <c r="WY103" i="1" s="1"/>
  <c r="LH109" i="1"/>
  <c r="WY109" i="1" s="1"/>
  <c r="LH115" i="1"/>
  <c r="WY115" i="1" s="1"/>
  <c r="LH95" i="1"/>
  <c r="WY95" i="1" s="1"/>
  <c r="LH105" i="1"/>
  <c r="WY105" i="1" s="1"/>
  <c r="LH113" i="1"/>
  <c r="WY113" i="1" s="1"/>
  <c r="LH96" i="1"/>
  <c r="WY96" i="1" s="1"/>
  <c r="LH106" i="1"/>
  <c r="WY106" i="1" s="1"/>
  <c r="LH114" i="1"/>
  <c r="WY114" i="1" s="1"/>
  <c r="LH99" i="1"/>
  <c r="WY99" i="1" s="1"/>
  <c r="LH107" i="1"/>
  <c r="WY107" i="1" s="1"/>
  <c r="LH117" i="1"/>
  <c r="WY117" i="1" s="1"/>
  <c r="LH94" i="1"/>
  <c r="WY94" i="1" s="1"/>
  <c r="LH102" i="1"/>
  <c r="WY102" i="1" s="1"/>
  <c r="LH112" i="1"/>
  <c r="WY112" i="1" s="1"/>
  <c r="LH93" i="1"/>
  <c r="WY93" i="1" s="1"/>
  <c r="LH119" i="1"/>
  <c r="WY119" i="1" s="1"/>
  <c r="LH100" i="1"/>
  <c r="WY100" i="1" s="1"/>
  <c r="LH101" i="1"/>
  <c r="WY101" i="1" s="1"/>
  <c r="LH108" i="1"/>
  <c r="WY108" i="1" s="1"/>
  <c r="LH118" i="1"/>
  <c r="WY118" i="1" s="1"/>
  <c r="LH111" i="1"/>
  <c r="WY111" i="1" s="1"/>
  <c r="LH45" i="1"/>
  <c r="WY45" i="1" s="1"/>
  <c r="LH51" i="1"/>
  <c r="WY51" i="1" s="1"/>
  <c r="LH57" i="1"/>
  <c r="WY57" i="1" s="1"/>
  <c r="LH63" i="1"/>
  <c r="WY63" i="1" s="1"/>
  <c r="LH69" i="1"/>
  <c r="WY69" i="1" s="1"/>
  <c r="LH75" i="1"/>
  <c r="WY75" i="1" s="1"/>
  <c r="LH81" i="1"/>
  <c r="WY81" i="1" s="1"/>
  <c r="LH87" i="1"/>
  <c r="WY87" i="1" s="1"/>
  <c r="LH46" i="1"/>
  <c r="WY46" i="1" s="1"/>
  <c r="LH52" i="1"/>
  <c r="WY52" i="1" s="1"/>
  <c r="LH58" i="1"/>
  <c r="WY58" i="1" s="1"/>
  <c r="LH64" i="1"/>
  <c r="WY64" i="1" s="1"/>
  <c r="LH70" i="1"/>
  <c r="WY70" i="1" s="1"/>
  <c r="LH76" i="1"/>
  <c r="WY76" i="1" s="1"/>
  <c r="LH82" i="1"/>
  <c r="WY82" i="1" s="1"/>
  <c r="LH88" i="1"/>
  <c r="WY88" i="1" s="1"/>
  <c r="LH47" i="1"/>
  <c r="WY47" i="1" s="1"/>
  <c r="LH53" i="1"/>
  <c r="WY53" i="1" s="1"/>
  <c r="LH59" i="1"/>
  <c r="WY59" i="1" s="1"/>
  <c r="LH65" i="1"/>
  <c r="WY65" i="1" s="1"/>
  <c r="LH71" i="1"/>
  <c r="WY71" i="1" s="1"/>
  <c r="LH77" i="1"/>
  <c r="WY77" i="1" s="1"/>
  <c r="LH83" i="1"/>
  <c r="WY83" i="1" s="1"/>
  <c r="LH89" i="1"/>
  <c r="WY89" i="1" s="1"/>
  <c r="LH48" i="1"/>
  <c r="WY48" i="1" s="1"/>
  <c r="LH54" i="1"/>
  <c r="WY54" i="1" s="1"/>
  <c r="LH60" i="1"/>
  <c r="WY60" i="1" s="1"/>
  <c r="LH66" i="1"/>
  <c r="WY66" i="1" s="1"/>
  <c r="LH72" i="1"/>
  <c r="WY72" i="1" s="1"/>
  <c r="LH78" i="1"/>
  <c r="WY78" i="1" s="1"/>
  <c r="LH84" i="1"/>
  <c r="WY84" i="1" s="1"/>
  <c r="LH90" i="1"/>
  <c r="WY90" i="1" s="1"/>
  <c r="LH50" i="1"/>
  <c r="WY50" i="1" s="1"/>
  <c r="LH56" i="1"/>
  <c r="WY56" i="1" s="1"/>
  <c r="LH62" i="1"/>
  <c r="WY62" i="1" s="1"/>
  <c r="LH68" i="1"/>
  <c r="WY68" i="1" s="1"/>
  <c r="LH74" i="1"/>
  <c r="WY74" i="1" s="1"/>
  <c r="LH80" i="1"/>
  <c r="WY80" i="1" s="1"/>
  <c r="LH86" i="1"/>
  <c r="WY86" i="1" s="1"/>
  <c r="LH92" i="1"/>
  <c r="WY92" i="1" s="1"/>
  <c r="LH73" i="1"/>
  <c r="WY73" i="1" s="1"/>
  <c r="LH79" i="1"/>
  <c r="WY79" i="1" s="1"/>
  <c r="LH49" i="1"/>
  <c r="WY49" i="1" s="1"/>
  <c r="LH85" i="1"/>
  <c r="WY85" i="1" s="1"/>
  <c r="LH55" i="1"/>
  <c r="WY55" i="1" s="1"/>
  <c r="LH91" i="1"/>
  <c r="WY91" i="1" s="1"/>
  <c r="LH67" i="1"/>
  <c r="WY67" i="1" s="1"/>
  <c r="LB22" i="1"/>
  <c r="WS22" i="1" s="1"/>
  <c r="LB120" i="1"/>
  <c r="WS120" i="1" s="1"/>
  <c r="LB121" i="1"/>
  <c r="WS121" i="1" s="1"/>
  <c r="LB98" i="1"/>
  <c r="WS98" i="1" s="1"/>
  <c r="LB104" i="1"/>
  <c r="WS104" i="1" s="1"/>
  <c r="LB110" i="1"/>
  <c r="WS110" i="1" s="1"/>
  <c r="LB116" i="1"/>
  <c r="WS116" i="1" s="1"/>
  <c r="LB97" i="1"/>
  <c r="WS97" i="1" s="1"/>
  <c r="LB103" i="1"/>
  <c r="WS103" i="1" s="1"/>
  <c r="LB109" i="1"/>
  <c r="WS109" i="1" s="1"/>
  <c r="LB115" i="1"/>
  <c r="WS115" i="1" s="1"/>
  <c r="LB95" i="1"/>
  <c r="WS95" i="1" s="1"/>
  <c r="LB105" i="1"/>
  <c r="WS105" i="1" s="1"/>
  <c r="LB113" i="1"/>
  <c r="WS113" i="1" s="1"/>
  <c r="LB96" i="1"/>
  <c r="WS96" i="1" s="1"/>
  <c r="LB106" i="1"/>
  <c r="WS106" i="1" s="1"/>
  <c r="LB114" i="1"/>
  <c r="WS114" i="1" s="1"/>
  <c r="LB99" i="1"/>
  <c r="WS99" i="1" s="1"/>
  <c r="LB107" i="1"/>
  <c r="WS107" i="1" s="1"/>
  <c r="LB117" i="1"/>
  <c r="WS117" i="1" s="1"/>
  <c r="LB94" i="1"/>
  <c r="WS94" i="1" s="1"/>
  <c r="LB102" i="1"/>
  <c r="WS102" i="1" s="1"/>
  <c r="LB112" i="1"/>
  <c r="WS112" i="1" s="1"/>
  <c r="LB93" i="1"/>
  <c r="WS93" i="1" s="1"/>
  <c r="LB119" i="1"/>
  <c r="WS119" i="1" s="1"/>
  <c r="LB100" i="1"/>
  <c r="WS100" i="1" s="1"/>
  <c r="LB101" i="1"/>
  <c r="WS101" i="1" s="1"/>
  <c r="LB108" i="1"/>
  <c r="WS108" i="1" s="1"/>
  <c r="LB118" i="1"/>
  <c r="WS118" i="1" s="1"/>
  <c r="LB111" i="1"/>
  <c r="WS111" i="1" s="1"/>
  <c r="LB45" i="1"/>
  <c r="WS45" i="1" s="1"/>
  <c r="LB51" i="1"/>
  <c r="WS51" i="1" s="1"/>
  <c r="LB57" i="1"/>
  <c r="WS57" i="1" s="1"/>
  <c r="LB63" i="1"/>
  <c r="WS63" i="1" s="1"/>
  <c r="LB69" i="1"/>
  <c r="WS69" i="1" s="1"/>
  <c r="LB75" i="1"/>
  <c r="WS75" i="1" s="1"/>
  <c r="LB81" i="1"/>
  <c r="WS81" i="1" s="1"/>
  <c r="LB87" i="1"/>
  <c r="WS87" i="1" s="1"/>
  <c r="LB46" i="1"/>
  <c r="WS46" i="1" s="1"/>
  <c r="LB52" i="1"/>
  <c r="WS52" i="1" s="1"/>
  <c r="LB58" i="1"/>
  <c r="WS58" i="1" s="1"/>
  <c r="LB64" i="1"/>
  <c r="WS64" i="1" s="1"/>
  <c r="LB70" i="1"/>
  <c r="WS70" i="1" s="1"/>
  <c r="LB76" i="1"/>
  <c r="WS76" i="1" s="1"/>
  <c r="LB82" i="1"/>
  <c r="WS82" i="1" s="1"/>
  <c r="LB88" i="1"/>
  <c r="WS88" i="1" s="1"/>
  <c r="LB47" i="1"/>
  <c r="WS47" i="1" s="1"/>
  <c r="LB53" i="1"/>
  <c r="WS53" i="1" s="1"/>
  <c r="LB59" i="1"/>
  <c r="WS59" i="1" s="1"/>
  <c r="LB65" i="1"/>
  <c r="WS65" i="1" s="1"/>
  <c r="LB71" i="1"/>
  <c r="WS71" i="1" s="1"/>
  <c r="LB77" i="1"/>
  <c r="WS77" i="1" s="1"/>
  <c r="LB83" i="1"/>
  <c r="WS83" i="1" s="1"/>
  <c r="LB89" i="1"/>
  <c r="WS89" i="1" s="1"/>
  <c r="LB48" i="1"/>
  <c r="WS48" i="1" s="1"/>
  <c r="LB54" i="1"/>
  <c r="WS54" i="1" s="1"/>
  <c r="LB60" i="1"/>
  <c r="WS60" i="1" s="1"/>
  <c r="LB66" i="1"/>
  <c r="WS66" i="1" s="1"/>
  <c r="LB72" i="1"/>
  <c r="WS72" i="1" s="1"/>
  <c r="LB78" i="1"/>
  <c r="WS78" i="1" s="1"/>
  <c r="LB84" i="1"/>
  <c r="WS84" i="1" s="1"/>
  <c r="LB90" i="1"/>
  <c r="WS90" i="1" s="1"/>
  <c r="LB50" i="1"/>
  <c r="WS50" i="1" s="1"/>
  <c r="LB56" i="1"/>
  <c r="WS56" i="1" s="1"/>
  <c r="LB62" i="1"/>
  <c r="WS62" i="1" s="1"/>
  <c r="LB68" i="1"/>
  <c r="WS68" i="1" s="1"/>
  <c r="LB74" i="1"/>
  <c r="WS74" i="1" s="1"/>
  <c r="LB80" i="1"/>
  <c r="WS80" i="1" s="1"/>
  <c r="LB86" i="1"/>
  <c r="WS86" i="1" s="1"/>
  <c r="LB92" i="1"/>
  <c r="WS92" i="1" s="1"/>
  <c r="LB73" i="1"/>
  <c r="WS73" i="1" s="1"/>
  <c r="LB79" i="1"/>
  <c r="WS79" i="1" s="1"/>
  <c r="LB49" i="1"/>
  <c r="WS49" i="1" s="1"/>
  <c r="LB85" i="1"/>
  <c r="WS85" i="1" s="1"/>
  <c r="LB55" i="1"/>
  <c r="WS55" i="1" s="1"/>
  <c r="LB91" i="1"/>
  <c r="WS91" i="1" s="1"/>
  <c r="LB67" i="1"/>
  <c r="WS67" i="1" s="1"/>
  <c r="OT27" i="1"/>
  <c r="AAK27" i="1" s="1"/>
  <c r="OS26" i="1"/>
  <c r="AAJ26" i="1" s="1"/>
  <c r="OR25" i="1"/>
  <c r="AAI25" i="1" s="1"/>
  <c r="OO28" i="1"/>
  <c r="AAF28" i="1" s="1"/>
  <c r="ON27" i="1"/>
  <c r="AAE27" i="1" s="1"/>
  <c r="OM26" i="1"/>
  <c r="AAD26" i="1" s="1"/>
  <c r="OL25" i="1"/>
  <c r="AAC25" i="1" s="1"/>
  <c r="OI28" i="1"/>
  <c r="ZZ28" i="1" s="1"/>
  <c r="OH27" i="1"/>
  <c r="ZY27" i="1" s="1"/>
  <c r="OG26" i="1"/>
  <c r="ZX26" i="1" s="1"/>
  <c r="OF25" i="1"/>
  <c r="ZW25" i="1" s="1"/>
  <c r="OC28" i="1"/>
  <c r="ZT28" i="1" s="1"/>
  <c r="OB27" i="1"/>
  <c r="ZS27" i="1" s="1"/>
  <c r="OA26" i="1"/>
  <c r="ZR26" i="1" s="1"/>
  <c r="NZ25" i="1"/>
  <c r="ZQ25" i="1" s="1"/>
  <c r="NW28" i="1"/>
  <c r="ZN28" i="1" s="1"/>
  <c r="NV27" i="1"/>
  <c r="ZM27" i="1" s="1"/>
  <c r="NU26" i="1"/>
  <c r="ZL26" i="1" s="1"/>
  <c r="NT25" i="1"/>
  <c r="ZK25" i="1" s="1"/>
  <c r="NQ28" i="1"/>
  <c r="ZH28" i="1" s="1"/>
  <c r="NP27" i="1"/>
  <c r="ZG27" i="1" s="1"/>
  <c r="NO26" i="1"/>
  <c r="ZF26" i="1" s="1"/>
  <c r="NN25" i="1"/>
  <c r="ZE25" i="1" s="1"/>
  <c r="NK28" i="1"/>
  <c r="ZB28" i="1" s="1"/>
  <c r="NJ27" i="1"/>
  <c r="ZA27" i="1" s="1"/>
  <c r="NI26" i="1"/>
  <c r="YZ26" i="1" s="1"/>
  <c r="NH25" i="1"/>
  <c r="YY25" i="1" s="1"/>
  <c r="NE28" i="1"/>
  <c r="YV28" i="1" s="1"/>
  <c r="ND27" i="1"/>
  <c r="YU27" i="1" s="1"/>
  <c r="NC26" i="1"/>
  <c r="YT26" i="1" s="1"/>
  <c r="NB25" i="1"/>
  <c r="YS25" i="1" s="1"/>
  <c r="MY28" i="1"/>
  <c r="YP28" i="1" s="1"/>
  <c r="MX27" i="1"/>
  <c r="YO27" i="1" s="1"/>
  <c r="MW26" i="1"/>
  <c r="YN26" i="1" s="1"/>
  <c r="MV25" i="1"/>
  <c r="YM25" i="1" s="1"/>
  <c r="MS28" i="1"/>
  <c r="YJ28" i="1" s="1"/>
  <c r="MR27" i="1"/>
  <c r="YI27" i="1" s="1"/>
  <c r="MQ26" i="1"/>
  <c r="YH26" i="1" s="1"/>
  <c r="MP25" i="1"/>
  <c r="YG25" i="1" s="1"/>
  <c r="MM28" i="1"/>
  <c r="YD28" i="1" s="1"/>
  <c r="ML27" i="1"/>
  <c r="YC27" i="1" s="1"/>
  <c r="MK26" i="1"/>
  <c r="YB26" i="1" s="1"/>
  <c r="MJ25" i="1"/>
  <c r="YA25" i="1" s="1"/>
  <c r="MG28" i="1"/>
  <c r="XX28" i="1" s="1"/>
  <c r="MF27" i="1"/>
  <c r="XW27" i="1" s="1"/>
  <c r="ME26" i="1"/>
  <c r="XV26" i="1" s="1"/>
  <c r="MD25" i="1"/>
  <c r="XU25" i="1" s="1"/>
  <c r="MA28" i="1"/>
  <c r="XR28" i="1" s="1"/>
  <c r="LZ27" i="1"/>
  <c r="XQ27" i="1" s="1"/>
  <c r="LY26" i="1"/>
  <c r="XP26" i="1" s="1"/>
  <c r="LX25" i="1"/>
  <c r="XO25" i="1" s="1"/>
  <c r="LU28" i="1"/>
  <c r="XL28" i="1" s="1"/>
  <c r="LT27" i="1"/>
  <c r="XK27" i="1" s="1"/>
  <c r="LS26" i="1"/>
  <c r="XJ26" i="1" s="1"/>
  <c r="LR25" i="1"/>
  <c r="XI25" i="1" s="1"/>
  <c r="LO28" i="1"/>
  <c r="XF28" i="1" s="1"/>
  <c r="LN27" i="1"/>
  <c r="XE27" i="1" s="1"/>
  <c r="LM26" i="1"/>
  <c r="XD26" i="1" s="1"/>
  <c r="LL25" i="1"/>
  <c r="XC25" i="1" s="1"/>
  <c r="LI28" i="1"/>
  <c r="WZ28" i="1" s="1"/>
  <c r="LH27" i="1"/>
  <c r="WY27" i="1" s="1"/>
  <c r="LG26" i="1"/>
  <c r="WX26" i="1" s="1"/>
  <c r="LF25" i="1"/>
  <c r="WW25" i="1" s="1"/>
  <c r="LC28" i="1"/>
  <c r="WT28" i="1" s="1"/>
  <c r="LB27" i="1"/>
  <c r="WS27" i="1" s="1"/>
  <c r="LA26" i="1"/>
  <c r="WR26" i="1" s="1"/>
  <c r="KZ25" i="1"/>
  <c r="WQ25" i="1" s="1"/>
  <c r="OT36" i="1"/>
  <c r="AAK36" i="1" s="1"/>
  <c r="OT30" i="1"/>
  <c r="AAK30" i="1" s="1"/>
  <c r="OS31" i="1"/>
  <c r="AAJ31" i="1" s="1"/>
  <c r="OR32" i="1"/>
  <c r="AAI32" i="1" s="1"/>
  <c r="OQ33" i="1"/>
  <c r="AAH33" i="1" s="1"/>
  <c r="OO35" i="1"/>
  <c r="AAF35" i="1" s="1"/>
  <c r="ON36" i="1"/>
  <c r="AAE36" i="1" s="1"/>
  <c r="ON30" i="1"/>
  <c r="AAE30" i="1" s="1"/>
  <c r="OM31" i="1"/>
  <c r="AAD31" i="1" s="1"/>
  <c r="OL32" i="1"/>
  <c r="AAC32" i="1" s="1"/>
  <c r="OK33" i="1"/>
  <c r="AAB33" i="1" s="1"/>
  <c r="OI35" i="1"/>
  <c r="ZZ35" i="1" s="1"/>
  <c r="OH36" i="1"/>
  <c r="ZY36" i="1" s="1"/>
  <c r="OH30" i="1"/>
  <c r="ZY30" i="1" s="1"/>
  <c r="OG31" i="1"/>
  <c r="ZX31" i="1" s="1"/>
  <c r="OF32" i="1"/>
  <c r="ZW32" i="1" s="1"/>
  <c r="OE33" i="1"/>
  <c r="ZV33" i="1" s="1"/>
  <c r="OC35" i="1"/>
  <c r="ZT35" i="1" s="1"/>
  <c r="OB36" i="1"/>
  <c r="ZS36" i="1" s="1"/>
  <c r="OB30" i="1"/>
  <c r="ZS30" i="1" s="1"/>
  <c r="OA31" i="1"/>
  <c r="ZR31" i="1" s="1"/>
  <c r="NZ32" i="1"/>
  <c r="ZQ32" i="1" s="1"/>
  <c r="NY33" i="1"/>
  <c r="ZP33" i="1" s="1"/>
  <c r="NW35" i="1"/>
  <c r="ZN35" i="1" s="1"/>
  <c r="NV36" i="1"/>
  <c r="ZM36" i="1" s="1"/>
  <c r="NV30" i="1"/>
  <c r="ZM30" i="1" s="1"/>
  <c r="NU31" i="1"/>
  <c r="ZL31" i="1" s="1"/>
  <c r="NT32" i="1"/>
  <c r="ZK32" i="1" s="1"/>
  <c r="NS33" i="1"/>
  <c r="ZJ33" i="1" s="1"/>
  <c r="NQ35" i="1"/>
  <c r="ZH35" i="1" s="1"/>
  <c r="NP36" i="1"/>
  <c r="ZG36" i="1" s="1"/>
  <c r="NP30" i="1"/>
  <c r="ZG30" i="1" s="1"/>
  <c r="NO31" i="1"/>
  <c r="ZF31" i="1" s="1"/>
  <c r="NN32" i="1"/>
  <c r="ZE32" i="1" s="1"/>
  <c r="NM33" i="1"/>
  <c r="ZD33" i="1" s="1"/>
  <c r="NK35" i="1"/>
  <c r="ZB35" i="1" s="1"/>
  <c r="NJ36" i="1"/>
  <c r="ZA36" i="1" s="1"/>
  <c r="NJ30" i="1"/>
  <c r="ZA30" i="1" s="1"/>
  <c r="NI31" i="1"/>
  <c r="YZ31" i="1" s="1"/>
  <c r="NH32" i="1"/>
  <c r="YY32" i="1" s="1"/>
  <c r="NG33" i="1"/>
  <c r="YX33" i="1" s="1"/>
  <c r="NE35" i="1"/>
  <c r="YV35" i="1" s="1"/>
  <c r="ND36" i="1"/>
  <c r="YU36" i="1" s="1"/>
  <c r="ND30" i="1"/>
  <c r="YU30" i="1" s="1"/>
  <c r="NC31" i="1"/>
  <c r="YT31" i="1" s="1"/>
  <c r="NB32" i="1"/>
  <c r="YS32" i="1" s="1"/>
  <c r="NA33" i="1"/>
  <c r="YR33" i="1" s="1"/>
  <c r="MY35" i="1"/>
  <c r="YP35" i="1" s="1"/>
  <c r="MX36" i="1"/>
  <c r="YO36" i="1" s="1"/>
  <c r="MX30" i="1"/>
  <c r="YO30" i="1" s="1"/>
  <c r="MW31" i="1"/>
  <c r="YN31" i="1" s="1"/>
  <c r="MV32" i="1"/>
  <c r="YM32" i="1" s="1"/>
  <c r="MU33" i="1"/>
  <c r="YL33" i="1" s="1"/>
  <c r="MS35" i="1"/>
  <c r="YJ35" i="1" s="1"/>
  <c r="MR36" i="1"/>
  <c r="YI36" i="1" s="1"/>
  <c r="MR30" i="1"/>
  <c r="YI30" i="1" s="1"/>
  <c r="MQ31" i="1"/>
  <c r="YH31" i="1" s="1"/>
  <c r="MP32" i="1"/>
  <c r="YG32" i="1" s="1"/>
  <c r="MO33" i="1"/>
  <c r="YF33" i="1" s="1"/>
  <c r="MM35" i="1"/>
  <c r="YD35" i="1" s="1"/>
  <c r="ML36" i="1"/>
  <c r="YC36" i="1" s="1"/>
  <c r="ML30" i="1"/>
  <c r="YC30" i="1" s="1"/>
  <c r="MK31" i="1"/>
  <c r="YB31" i="1" s="1"/>
  <c r="MJ32" i="1"/>
  <c r="YA32" i="1" s="1"/>
  <c r="MI33" i="1"/>
  <c r="XZ33" i="1" s="1"/>
  <c r="MG35" i="1"/>
  <c r="XX35" i="1" s="1"/>
  <c r="MF36" i="1"/>
  <c r="XW36" i="1" s="1"/>
  <c r="MF30" i="1"/>
  <c r="XW30" i="1" s="1"/>
  <c r="ME31" i="1"/>
  <c r="XV31" i="1" s="1"/>
  <c r="MD32" i="1"/>
  <c r="XU32" i="1" s="1"/>
  <c r="MC33" i="1"/>
  <c r="XT33" i="1" s="1"/>
  <c r="MA35" i="1"/>
  <c r="XR35" i="1" s="1"/>
  <c r="LZ36" i="1"/>
  <c r="XQ36" i="1" s="1"/>
  <c r="LZ30" i="1"/>
  <c r="XQ30" i="1" s="1"/>
  <c r="LY31" i="1"/>
  <c r="XP31" i="1" s="1"/>
  <c r="LX32" i="1"/>
  <c r="XO32" i="1" s="1"/>
  <c r="LW33" i="1"/>
  <c r="XN33" i="1" s="1"/>
  <c r="LU35" i="1"/>
  <c r="XL35" i="1" s="1"/>
  <c r="LT36" i="1"/>
  <c r="XK36" i="1" s="1"/>
  <c r="LT30" i="1"/>
  <c r="XK30" i="1" s="1"/>
  <c r="LS31" i="1"/>
  <c r="XJ31" i="1" s="1"/>
  <c r="LR32" i="1"/>
  <c r="XI32" i="1" s="1"/>
  <c r="LQ33" i="1"/>
  <c r="XH33" i="1" s="1"/>
  <c r="LO35" i="1"/>
  <c r="XF35" i="1" s="1"/>
  <c r="LN36" i="1"/>
  <c r="XE36" i="1" s="1"/>
  <c r="LN30" i="1"/>
  <c r="XE30" i="1" s="1"/>
  <c r="LM31" i="1"/>
  <c r="XD31" i="1" s="1"/>
  <c r="LL32" i="1"/>
  <c r="XC32" i="1" s="1"/>
  <c r="LK33" i="1"/>
  <c r="XB33" i="1" s="1"/>
  <c r="LI35" i="1"/>
  <c r="WZ35" i="1" s="1"/>
  <c r="LH36" i="1"/>
  <c r="WY36" i="1" s="1"/>
  <c r="LH30" i="1"/>
  <c r="WY30" i="1" s="1"/>
  <c r="LG31" i="1"/>
  <c r="WX31" i="1" s="1"/>
  <c r="LF32" i="1"/>
  <c r="WW32" i="1" s="1"/>
  <c r="LE33" i="1"/>
  <c r="WV33" i="1" s="1"/>
  <c r="LC35" i="1"/>
  <c r="WT35" i="1" s="1"/>
  <c r="LB36" i="1"/>
  <c r="WS36" i="1" s="1"/>
  <c r="LB30" i="1"/>
  <c r="WS30" i="1" s="1"/>
  <c r="LA31" i="1"/>
  <c r="WR31" i="1" s="1"/>
  <c r="KZ32" i="1"/>
  <c r="WQ32" i="1" s="1"/>
  <c r="KY33" i="1"/>
  <c r="WP33" i="1" s="1"/>
  <c r="OT40" i="1"/>
  <c r="AAK40" i="1" s="1"/>
  <c r="OS42" i="1"/>
  <c r="AAJ42" i="1" s="1"/>
  <c r="OR44" i="1"/>
  <c r="AAI44" i="1" s="1"/>
  <c r="OR38" i="1"/>
  <c r="AAI38" i="1" s="1"/>
  <c r="OQ40" i="1"/>
  <c r="AAH40" i="1" s="1"/>
  <c r="OO44" i="1"/>
  <c r="AAF44" i="1" s="1"/>
  <c r="OO38" i="1"/>
  <c r="AAF38" i="1" s="1"/>
  <c r="ON40" i="1"/>
  <c r="AAE40" i="1" s="1"/>
  <c r="OM42" i="1"/>
  <c r="AAD42" i="1" s="1"/>
  <c r="OL44" i="1"/>
  <c r="AAC44" i="1" s="1"/>
  <c r="OL38" i="1"/>
  <c r="AAC38" i="1" s="1"/>
  <c r="OK40" i="1"/>
  <c r="AAB40" i="1" s="1"/>
  <c r="OI44" i="1"/>
  <c r="ZZ44" i="1" s="1"/>
  <c r="OI38" i="1"/>
  <c r="ZZ38" i="1" s="1"/>
  <c r="OH40" i="1"/>
  <c r="ZY40" i="1" s="1"/>
  <c r="OG42" i="1"/>
  <c r="ZX42" i="1" s="1"/>
  <c r="OF44" i="1"/>
  <c r="ZW44" i="1" s="1"/>
  <c r="OF38" i="1"/>
  <c r="ZW38" i="1" s="1"/>
  <c r="OE40" i="1"/>
  <c r="ZV40" i="1" s="1"/>
  <c r="OC44" i="1"/>
  <c r="ZT44" i="1" s="1"/>
  <c r="OC38" i="1"/>
  <c r="ZT38" i="1" s="1"/>
  <c r="OB40" i="1"/>
  <c r="ZS40" i="1" s="1"/>
  <c r="OA42" i="1"/>
  <c r="ZR42" i="1" s="1"/>
  <c r="NZ44" i="1"/>
  <c r="ZQ44" i="1" s="1"/>
  <c r="NZ38" i="1"/>
  <c r="ZQ38" i="1" s="1"/>
  <c r="NY40" i="1"/>
  <c r="ZP40" i="1" s="1"/>
  <c r="NW44" i="1"/>
  <c r="ZN44" i="1" s="1"/>
  <c r="NW38" i="1"/>
  <c r="ZN38" i="1" s="1"/>
  <c r="NV40" i="1"/>
  <c r="ZM40" i="1" s="1"/>
  <c r="NU42" i="1"/>
  <c r="ZL42" i="1" s="1"/>
  <c r="NT44" i="1"/>
  <c r="ZK44" i="1" s="1"/>
  <c r="NT38" i="1"/>
  <c r="ZK38" i="1" s="1"/>
  <c r="NS40" i="1"/>
  <c r="ZJ40" i="1" s="1"/>
  <c r="NQ44" i="1"/>
  <c r="ZH44" i="1" s="1"/>
  <c r="NQ38" i="1"/>
  <c r="ZH38" i="1" s="1"/>
  <c r="NP40" i="1"/>
  <c r="ZG40" i="1" s="1"/>
  <c r="NO42" i="1"/>
  <c r="ZF42" i="1" s="1"/>
  <c r="NN44" i="1"/>
  <c r="ZE44" i="1" s="1"/>
  <c r="NN38" i="1"/>
  <c r="ZE38" i="1" s="1"/>
  <c r="NM40" i="1"/>
  <c r="ZD40" i="1" s="1"/>
  <c r="NK44" i="1"/>
  <c r="ZB44" i="1" s="1"/>
  <c r="NK38" i="1"/>
  <c r="ZB38" i="1" s="1"/>
  <c r="NJ40" i="1"/>
  <c r="ZA40" i="1" s="1"/>
  <c r="NI42" i="1"/>
  <c r="YZ42" i="1" s="1"/>
  <c r="NH44" i="1"/>
  <c r="YY44" i="1" s="1"/>
  <c r="NH38" i="1"/>
  <c r="YY38" i="1" s="1"/>
  <c r="NG40" i="1"/>
  <c r="YX40" i="1" s="1"/>
  <c r="NE44" i="1"/>
  <c r="YV44" i="1" s="1"/>
  <c r="NE38" i="1"/>
  <c r="YV38" i="1" s="1"/>
  <c r="ND40" i="1"/>
  <c r="YU40" i="1" s="1"/>
  <c r="NC42" i="1"/>
  <c r="YT42" i="1" s="1"/>
  <c r="NB44" i="1"/>
  <c r="YS44" i="1" s="1"/>
  <c r="NB38" i="1"/>
  <c r="YS38" i="1" s="1"/>
  <c r="NA40" i="1"/>
  <c r="YR40" i="1" s="1"/>
  <c r="MY44" i="1"/>
  <c r="YP44" i="1" s="1"/>
  <c r="MY38" i="1"/>
  <c r="YP38" i="1" s="1"/>
  <c r="MX40" i="1"/>
  <c r="YO40" i="1" s="1"/>
  <c r="MW42" i="1"/>
  <c r="YN42" i="1" s="1"/>
  <c r="MV44" i="1"/>
  <c r="YM44" i="1" s="1"/>
  <c r="MV38" i="1"/>
  <c r="YM38" i="1" s="1"/>
  <c r="MU40" i="1"/>
  <c r="YL40" i="1" s="1"/>
  <c r="MS44" i="1"/>
  <c r="YJ44" i="1" s="1"/>
  <c r="MS38" i="1"/>
  <c r="YJ38" i="1" s="1"/>
  <c r="MR40" i="1"/>
  <c r="YI40" i="1" s="1"/>
  <c r="MQ42" i="1"/>
  <c r="YH42" i="1" s="1"/>
  <c r="MP44" i="1"/>
  <c r="YG44" i="1" s="1"/>
  <c r="MP38" i="1"/>
  <c r="YG38" i="1" s="1"/>
  <c r="MO40" i="1"/>
  <c r="YF40" i="1" s="1"/>
  <c r="MM44" i="1"/>
  <c r="YD44" i="1" s="1"/>
  <c r="MM38" i="1"/>
  <c r="YD38" i="1" s="1"/>
  <c r="ML40" i="1"/>
  <c r="YC40" i="1" s="1"/>
  <c r="MK42" i="1"/>
  <c r="YB42" i="1" s="1"/>
  <c r="MJ44" i="1"/>
  <c r="YA44" i="1" s="1"/>
  <c r="MJ38" i="1"/>
  <c r="YA38" i="1" s="1"/>
  <c r="MI40" i="1"/>
  <c r="XZ40" i="1" s="1"/>
  <c r="MG44" i="1"/>
  <c r="XX44" i="1" s="1"/>
  <c r="MG38" i="1"/>
  <c r="XX38" i="1" s="1"/>
  <c r="MF40" i="1"/>
  <c r="XW40" i="1" s="1"/>
  <c r="ME42" i="1"/>
  <c r="XV42" i="1" s="1"/>
  <c r="MD44" i="1"/>
  <c r="XU44" i="1" s="1"/>
  <c r="MD38" i="1"/>
  <c r="XU38" i="1" s="1"/>
  <c r="MC40" i="1"/>
  <c r="XT40" i="1" s="1"/>
  <c r="MA44" i="1"/>
  <c r="XR44" i="1" s="1"/>
  <c r="MA38" i="1"/>
  <c r="XR38" i="1" s="1"/>
  <c r="LZ40" i="1"/>
  <c r="XQ40" i="1" s="1"/>
  <c r="LY42" i="1"/>
  <c r="XP42" i="1" s="1"/>
  <c r="LX44" i="1"/>
  <c r="XO44" i="1" s="1"/>
  <c r="LX38" i="1"/>
  <c r="XO38" i="1" s="1"/>
  <c r="LW40" i="1"/>
  <c r="XN40" i="1" s="1"/>
  <c r="LU44" i="1"/>
  <c r="XL44" i="1" s="1"/>
  <c r="LU38" i="1"/>
  <c r="XL38" i="1" s="1"/>
  <c r="LT40" i="1"/>
  <c r="XK40" i="1" s="1"/>
  <c r="LS42" i="1"/>
  <c r="XJ42" i="1" s="1"/>
  <c r="LR44" i="1"/>
  <c r="XI44" i="1" s="1"/>
  <c r="LR38" i="1"/>
  <c r="XI38" i="1" s="1"/>
  <c r="LQ40" i="1"/>
  <c r="XH40" i="1" s="1"/>
  <c r="LO44" i="1"/>
  <c r="XF44" i="1" s="1"/>
  <c r="LO38" i="1"/>
  <c r="XF38" i="1" s="1"/>
  <c r="LN40" i="1"/>
  <c r="XE40" i="1" s="1"/>
  <c r="LM42" i="1"/>
  <c r="XD42" i="1" s="1"/>
  <c r="LL44" i="1"/>
  <c r="XC44" i="1" s="1"/>
  <c r="LL38" i="1"/>
  <c r="XC38" i="1" s="1"/>
  <c r="LK40" i="1"/>
  <c r="XB40" i="1" s="1"/>
  <c r="LI44" i="1"/>
  <c r="WZ44" i="1" s="1"/>
  <c r="LI38" i="1"/>
  <c r="WZ38" i="1" s="1"/>
  <c r="LH40" i="1"/>
  <c r="WY40" i="1" s="1"/>
  <c r="LG42" i="1"/>
  <c r="WX42" i="1" s="1"/>
  <c r="LF44" i="1"/>
  <c r="WW44" i="1" s="1"/>
  <c r="LF38" i="1"/>
  <c r="WW38" i="1" s="1"/>
  <c r="LE40" i="1"/>
  <c r="WV40" i="1" s="1"/>
  <c r="LC44" i="1"/>
  <c r="WT44" i="1" s="1"/>
  <c r="LC38" i="1"/>
  <c r="WT38" i="1" s="1"/>
  <c r="LB40" i="1"/>
  <c r="WS40" i="1" s="1"/>
  <c r="LA42" i="1"/>
  <c r="WR42" i="1" s="1"/>
  <c r="KZ44" i="1"/>
  <c r="WQ44" i="1" s="1"/>
  <c r="KZ38" i="1"/>
  <c r="WQ38" i="1" s="1"/>
  <c r="KY40" i="1"/>
  <c r="WP40" i="1" s="1"/>
  <c r="OT61" i="1"/>
  <c r="AAK61" i="1" s="1"/>
  <c r="OO85" i="1"/>
  <c r="AAF85" i="1" s="1"/>
  <c r="OK61" i="1"/>
  <c r="AAB61" i="1" s="1"/>
  <c r="OF85" i="1"/>
  <c r="ZW85" i="1" s="1"/>
  <c r="OB61" i="1"/>
  <c r="ZS61" i="1" s="1"/>
  <c r="NW85" i="1"/>
  <c r="ZN85" i="1" s="1"/>
  <c r="NS61" i="1"/>
  <c r="ZJ61" i="1" s="1"/>
  <c r="NN85" i="1"/>
  <c r="ZE85" i="1" s="1"/>
  <c r="NJ61" i="1"/>
  <c r="ZA61" i="1" s="1"/>
  <c r="NE85" i="1"/>
  <c r="YV85" i="1" s="1"/>
  <c r="NA61" i="1"/>
  <c r="YR61" i="1" s="1"/>
  <c r="MV85" i="1"/>
  <c r="YM85" i="1" s="1"/>
  <c r="MR61" i="1"/>
  <c r="YI61" i="1" s="1"/>
  <c r="MM85" i="1"/>
  <c r="YD85" i="1" s="1"/>
  <c r="MI61" i="1"/>
  <c r="XZ61" i="1" s="1"/>
  <c r="MD85" i="1"/>
  <c r="XU85" i="1" s="1"/>
  <c r="LZ61" i="1"/>
  <c r="XQ61" i="1" s="1"/>
  <c r="LU85" i="1"/>
  <c r="XL85" i="1" s="1"/>
  <c r="LQ61" i="1"/>
  <c r="XH61" i="1" s="1"/>
  <c r="LL85" i="1"/>
  <c r="XC85" i="1" s="1"/>
  <c r="LH61" i="1"/>
  <c r="WY61" i="1" s="1"/>
  <c r="LC85" i="1"/>
  <c r="WT85" i="1" s="1"/>
  <c r="KY61" i="1"/>
  <c r="WP61" i="1" s="1"/>
  <c r="OT39" i="1"/>
  <c r="AAK39" i="1" s="1"/>
  <c r="OS41" i="1"/>
  <c r="AAJ41" i="1" s="1"/>
  <c r="OR43" i="1"/>
  <c r="AAI43" i="1" s="1"/>
  <c r="OQ39" i="1"/>
  <c r="AAH39" i="1" s="1"/>
  <c r="OO43" i="1"/>
  <c r="AAF43" i="1" s="1"/>
  <c r="OO37" i="1"/>
  <c r="AAF37" i="1" s="1"/>
  <c r="ON39" i="1"/>
  <c r="AAE39" i="1" s="1"/>
  <c r="OM41" i="1"/>
  <c r="AAD41" i="1" s="1"/>
  <c r="OL43" i="1"/>
  <c r="AAC43" i="1" s="1"/>
  <c r="OK39" i="1"/>
  <c r="AAB39" i="1" s="1"/>
  <c r="OI43" i="1"/>
  <c r="ZZ43" i="1" s="1"/>
  <c r="OI37" i="1"/>
  <c r="ZZ37" i="1" s="1"/>
  <c r="OH39" i="1"/>
  <c r="ZY39" i="1" s="1"/>
  <c r="OF43" i="1"/>
  <c r="ZW43" i="1" s="1"/>
  <c r="OF37" i="1"/>
  <c r="ZW37" i="1" s="1"/>
  <c r="OE39" i="1"/>
  <c r="ZV39" i="1" s="1"/>
  <c r="OC43" i="1"/>
  <c r="ZT43" i="1" s="1"/>
  <c r="OC37" i="1"/>
  <c r="ZT37" i="1" s="1"/>
  <c r="OB39" i="1"/>
  <c r="ZS39" i="1" s="1"/>
  <c r="OA41" i="1"/>
  <c r="ZR41" i="1" s="1"/>
  <c r="NZ43" i="1"/>
  <c r="ZQ43" i="1" s="1"/>
  <c r="NY39" i="1"/>
  <c r="ZP39" i="1" s="1"/>
  <c r="NW43" i="1"/>
  <c r="ZN43" i="1" s="1"/>
  <c r="NW37" i="1"/>
  <c r="ZN37" i="1" s="1"/>
  <c r="NV39" i="1"/>
  <c r="ZM39" i="1" s="1"/>
  <c r="NU41" i="1"/>
  <c r="ZL41" i="1" s="1"/>
  <c r="NT43" i="1"/>
  <c r="ZK43" i="1" s="1"/>
  <c r="NS39" i="1"/>
  <c r="ZJ39" i="1" s="1"/>
  <c r="NQ43" i="1"/>
  <c r="ZH43" i="1" s="1"/>
  <c r="NQ37" i="1"/>
  <c r="ZH37" i="1" s="1"/>
  <c r="NP39" i="1"/>
  <c r="ZG39" i="1" s="1"/>
  <c r="NN43" i="1"/>
  <c r="ZE43" i="1" s="1"/>
  <c r="NN37" i="1"/>
  <c r="ZE37" i="1" s="1"/>
  <c r="NM39" i="1"/>
  <c r="ZD39" i="1" s="1"/>
  <c r="NK43" i="1"/>
  <c r="ZB43" i="1" s="1"/>
  <c r="NK37" i="1"/>
  <c r="ZB37" i="1" s="1"/>
  <c r="NJ39" i="1"/>
  <c r="ZA39" i="1" s="1"/>
  <c r="NI41" i="1"/>
  <c r="YZ41" i="1" s="1"/>
  <c r="NH43" i="1"/>
  <c r="YY43" i="1" s="1"/>
  <c r="NG39" i="1"/>
  <c r="YX39" i="1" s="1"/>
  <c r="NE43" i="1"/>
  <c r="YV43" i="1" s="1"/>
  <c r="NE37" i="1"/>
  <c r="YV37" i="1" s="1"/>
  <c r="ND39" i="1"/>
  <c r="YU39" i="1" s="1"/>
  <c r="NB43" i="1"/>
  <c r="YS43" i="1" s="1"/>
  <c r="NA39" i="1"/>
  <c r="YR39" i="1" s="1"/>
  <c r="MY43" i="1"/>
  <c r="YP43" i="1" s="1"/>
  <c r="MY37" i="1"/>
  <c r="YP37" i="1" s="1"/>
  <c r="MX39" i="1"/>
  <c r="YO39" i="1" s="1"/>
  <c r="MV43" i="1"/>
  <c r="YM43" i="1" s="1"/>
  <c r="MV37" i="1"/>
  <c r="YM37" i="1" s="1"/>
  <c r="MU39" i="1"/>
  <c r="YL39" i="1" s="1"/>
  <c r="MS43" i="1"/>
  <c r="YJ43" i="1" s="1"/>
  <c r="MS37" i="1"/>
  <c r="YJ37" i="1" s="1"/>
  <c r="MR39" i="1"/>
  <c r="YI39" i="1" s="1"/>
  <c r="MQ41" i="1"/>
  <c r="YH41" i="1" s="1"/>
  <c r="MP43" i="1"/>
  <c r="YG43" i="1" s="1"/>
  <c r="MO39" i="1"/>
  <c r="YF39" i="1" s="1"/>
  <c r="MM43" i="1"/>
  <c r="YD43" i="1" s="1"/>
  <c r="MM37" i="1"/>
  <c r="YD37" i="1" s="1"/>
  <c r="ML39" i="1"/>
  <c r="YC39" i="1" s="1"/>
  <c r="MJ43" i="1"/>
  <c r="YA43" i="1" s="1"/>
  <c r="MI39" i="1"/>
  <c r="XZ39" i="1" s="1"/>
  <c r="MG43" i="1"/>
  <c r="XX43" i="1" s="1"/>
  <c r="MG37" i="1"/>
  <c r="XX37" i="1" s="1"/>
  <c r="MF39" i="1"/>
  <c r="XW39" i="1" s="1"/>
  <c r="MD43" i="1"/>
  <c r="XU43" i="1" s="1"/>
  <c r="MD37" i="1"/>
  <c r="XU37" i="1" s="1"/>
  <c r="MC39" i="1"/>
  <c r="XT39" i="1" s="1"/>
  <c r="MA43" i="1"/>
  <c r="XR43" i="1" s="1"/>
  <c r="MA37" i="1"/>
  <c r="XR37" i="1" s="1"/>
  <c r="LZ39" i="1"/>
  <c r="XQ39" i="1" s="1"/>
  <c r="LY41" i="1"/>
  <c r="XP41" i="1" s="1"/>
  <c r="LX43" i="1"/>
  <c r="XO43" i="1" s="1"/>
  <c r="LW39" i="1"/>
  <c r="XN39" i="1" s="1"/>
  <c r="LU43" i="1"/>
  <c r="XL43" i="1" s="1"/>
  <c r="LU37" i="1"/>
  <c r="XL37" i="1" s="1"/>
  <c r="LT39" i="1"/>
  <c r="XK39" i="1" s="1"/>
  <c r="LR43" i="1"/>
  <c r="XI43" i="1" s="1"/>
  <c r="LQ39" i="1"/>
  <c r="XH39" i="1" s="1"/>
  <c r="LO43" i="1"/>
  <c r="XF43" i="1" s="1"/>
  <c r="LO37" i="1"/>
  <c r="XF37" i="1" s="1"/>
  <c r="LN39" i="1"/>
  <c r="XE39" i="1" s="1"/>
  <c r="LL43" i="1"/>
  <c r="XC43" i="1" s="1"/>
  <c r="LL37" i="1"/>
  <c r="XC37" i="1" s="1"/>
  <c r="LK39" i="1"/>
  <c r="XB39" i="1" s="1"/>
  <c r="LI43" i="1"/>
  <c r="WZ43" i="1" s="1"/>
  <c r="LI37" i="1"/>
  <c r="WZ37" i="1" s="1"/>
  <c r="LH39" i="1"/>
  <c r="WY39" i="1" s="1"/>
  <c r="LG41" i="1"/>
  <c r="WX41" i="1" s="1"/>
  <c r="LF43" i="1"/>
  <c r="WW43" i="1" s="1"/>
  <c r="LE39" i="1"/>
  <c r="WV39" i="1" s="1"/>
  <c r="LC43" i="1"/>
  <c r="WT43" i="1" s="1"/>
  <c r="LC37" i="1"/>
  <c r="WT37" i="1" s="1"/>
  <c r="LB39" i="1"/>
  <c r="WS39" i="1" s="1"/>
  <c r="LA41" i="1"/>
  <c r="WR41" i="1" s="1"/>
  <c r="KZ43" i="1"/>
  <c r="WQ43" i="1" s="1"/>
  <c r="KY39" i="1"/>
  <c r="WP39" i="1" s="1"/>
  <c r="OO49" i="1"/>
  <c r="AAF49" i="1" s="1"/>
  <c r="NW49" i="1"/>
  <c r="ZN49" i="1" s="1"/>
  <c r="NI73" i="1"/>
  <c r="YZ73" i="1" s="1"/>
  <c r="NE49" i="1"/>
  <c r="YV49" i="1" s="1"/>
  <c r="MQ73" i="1"/>
  <c r="YH73" i="1" s="1"/>
  <c r="MM49" i="1"/>
  <c r="YD49" i="1" s="1"/>
  <c r="LU49" i="1"/>
  <c r="XL49" i="1" s="1"/>
  <c r="LC49" i="1"/>
  <c r="WT49" i="1" s="1"/>
  <c r="GY121" i="1"/>
  <c r="SP121" i="1" s="1"/>
  <c r="GY120" i="1"/>
  <c r="SP120" i="1" s="1"/>
  <c r="GY100" i="1"/>
  <c r="SP100" i="1" s="1"/>
  <c r="GY106" i="1"/>
  <c r="SP106" i="1" s="1"/>
  <c r="GY112" i="1"/>
  <c r="SP112" i="1" s="1"/>
  <c r="GY118" i="1"/>
  <c r="SP118" i="1" s="1"/>
  <c r="GY93" i="1"/>
  <c r="SP93" i="1" s="1"/>
  <c r="GY101" i="1"/>
  <c r="SP101" i="1" s="1"/>
  <c r="GY108" i="1"/>
  <c r="SP108" i="1" s="1"/>
  <c r="GY115" i="1"/>
  <c r="SP115" i="1" s="1"/>
  <c r="GY99" i="1"/>
  <c r="SP99" i="1" s="1"/>
  <c r="GY107" i="1"/>
  <c r="SP107" i="1" s="1"/>
  <c r="GY114" i="1"/>
  <c r="SP114" i="1" s="1"/>
  <c r="GY98" i="1"/>
  <c r="SP98" i="1" s="1"/>
  <c r="GY110" i="1"/>
  <c r="SP110" i="1" s="1"/>
  <c r="GY104" i="1"/>
  <c r="SP104" i="1" s="1"/>
  <c r="GY117" i="1"/>
  <c r="SP117" i="1" s="1"/>
  <c r="GY102" i="1"/>
  <c r="SP102" i="1" s="1"/>
  <c r="GY113" i="1"/>
  <c r="SP113" i="1" s="1"/>
  <c r="GY96" i="1"/>
  <c r="SP96" i="1" s="1"/>
  <c r="GY116" i="1"/>
  <c r="SP116" i="1" s="1"/>
  <c r="GY97" i="1"/>
  <c r="SP97" i="1" s="1"/>
  <c r="GY119" i="1"/>
  <c r="SP119" i="1" s="1"/>
  <c r="GY109" i="1"/>
  <c r="SP109" i="1" s="1"/>
  <c r="GY95" i="1"/>
  <c r="SP95" i="1" s="1"/>
  <c r="GY103" i="1"/>
  <c r="SP103" i="1" s="1"/>
  <c r="GY105" i="1"/>
  <c r="SP105" i="1" s="1"/>
  <c r="GY111" i="1"/>
  <c r="SP111" i="1" s="1"/>
  <c r="GY90" i="1"/>
  <c r="SP90" i="1" s="1"/>
  <c r="GS120" i="1"/>
  <c r="SJ120" i="1" s="1"/>
  <c r="GS121" i="1"/>
  <c r="SJ121" i="1" s="1"/>
  <c r="GS97" i="1"/>
  <c r="SJ97" i="1" s="1"/>
  <c r="GS103" i="1"/>
  <c r="SJ103" i="1" s="1"/>
  <c r="GS109" i="1"/>
  <c r="SJ109" i="1" s="1"/>
  <c r="GS98" i="1"/>
  <c r="SJ98" i="1" s="1"/>
  <c r="GS105" i="1"/>
  <c r="SJ105" i="1" s="1"/>
  <c r="GS112" i="1"/>
  <c r="SJ112" i="1" s="1"/>
  <c r="GS118" i="1"/>
  <c r="SJ118" i="1" s="1"/>
  <c r="GS102" i="1"/>
  <c r="SJ102" i="1" s="1"/>
  <c r="GS111" i="1"/>
  <c r="SJ111" i="1" s="1"/>
  <c r="GS119" i="1"/>
  <c r="SJ119" i="1" s="1"/>
  <c r="GS93" i="1"/>
  <c r="SJ93" i="1" s="1"/>
  <c r="GS101" i="1"/>
  <c r="SJ101" i="1" s="1"/>
  <c r="GS110" i="1"/>
  <c r="SJ110" i="1" s="1"/>
  <c r="GS117" i="1"/>
  <c r="SJ117" i="1" s="1"/>
  <c r="GS96" i="1"/>
  <c r="SJ96" i="1" s="1"/>
  <c r="GS108" i="1"/>
  <c r="SJ108" i="1" s="1"/>
  <c r="GS95" i="1"/>
  <c r="SJ95" i="1" s="1"/>
  <c r="GS113" i="1"/>
  <c r="SJ113" i="1" s="1"/>
  <c r="GS106" i="1"/>
  <c r="SJ106" i="1" s="1"/>
  <c r="GS100" i="1"/>
  <c r="SJ100" i="1" s="1"/>
  <c r="GS104" i="1"/>
  <c r="SJ104" i="1" s="1"/>
  <c r="GS115" i="1"/>
  <c r="SJ115" i="1" s="1"/>
  <c r="GS99" i="1"/>
  <c r="SJ99" i="1" s="1"/>
  <c r="GS107" i="1"/>
  <c r="SJ107" i="1" s="1"/>
  <c r="GS114" i="1"/>
  <c r="SJ114" i="1" s="1"/>
  <c r="GS116" i="1"/>
  <c r="SJ116" i="1" s="1"/>
  <c r="GS90" i="1"/>
  <c r="SJ90" i="1" s="1"/>
  <c r="GM120" i="1"/>
  <c r="SD120" i="1" s="1"/>
  <c r="GM121" i="1"/>
  <c r="SD121" i="1" s="1"/>
  <c r="GM97" i="1"/>
  <c r="SD97" i="1" s="1"/>
  <c r="GM103" i="1"/>
  <c r="SD103" i="1" s="1"/>
  <c r="GM109" i="1"/>
  <c r="SD109" i="1" s="1"/>
  <c r="GM115" i="1"/>
  <c r="SD115" i="1" s="1"/>
  <c r="GM94" i="1"/>
  <c r="SD94" i="1" s="1"/>
  <c r="GM101" i="1"/>
  <c r="SD101" i="1" s="1"/>
  <c r="GM108" i="1"/>
  <c r="SD108" i="1" s="1"/>
  <c r="GM116" i="1"/>
  <c r="SD116" i="1" s="1"/>
  <c r="GM100" i="1"/>
  <c r="SD100" i="1" s="1"/>
  <c r="GM110" i="1"/>
  <c r="SD110" i="1" s="1"/>
  <c r="GM118" i="1"/>
  <c r="SD118" i="1" s="1"/>
  <c r="GM99" i="1"/>
  <c r="SD99" i="1" s="1"/>
  <c r="GM107" i="1"/>
  <c r="SD107" i="1" s="1"/>
  <c r="GM117" i="1"/>
  <c r="SD117" i="1" s="1"/>
  <c r="GM104" i="1"/>
  <c r="SD104" i="1" s="1"/>
  <c r="GM114" i="1"/>
  <c r="SD114" i="1" s="1"/>
  <c r="GM102" i="1"/>
  <c r="SD102" i="1" s="1"/>
  <c r="GM119" i="1"/>
  <c r="SD119" i="1" s="1"/>
  <c r="GM96" i="1"/>
  <c r="SD96" i="1" s="1"/>
  <c r="GM112" i="1"/>
  <c r="SD112" i="1" s="1"/>
  <c r="GM98" i="1"/>
  <c r="SD98" i="1" s="1"/>
  <c r="GM105" i="1"/>
  <c r="SD105" i="1" s="1"/>
  <c r="GM93" i="1"/>
  <c r="SD93" i="1" s="1"/>
  <c r="GM113" i="1"/>
  <c r="SD113" i="1" s="1"/>
  <c r="GM111" i="1"/>
  <c r="SD111" i="1" s="1"/>
  <c r="GM106" i="1"/>
  <c r="SD106" i="1" s="1"/>
  <c r="GM95" i="1"/>
  <c r="SD95" i="1" s="1"/>
  <c r="GM90" i="1"/>
  <c r="SD90" i="1" s="1"/>
  <c r="GM91" i="1"/>
  <c r="SD91" i="1" s="1"/>
  <c r="GM92" i="1"/>
  <c r="SD92" i="1" s="1"/>
  <c r="GM87" i="1"/>
  <c r="SD87" i="1" s="1"/>
  <c r="GM89" i="1"/>
  <c r="SD89" i="1" s="1"/>
  <c r="GM88" i="1"/>
  <c r="SD88" i="1" s="1"/>
  <c r="GG121" i="1"/>
  <c r="RX121" i="1" s="1"/>
  <c r="GG120" i="1"/>
  <c r="RX120" i="1" s="1"/>
  <c r="GG97" i="1"/>
  <c r="RX97" i="1" s="1"/>
  <c r="GG103" i="1"/>
  <c r="RX103" i="1" s="1"/>
  <c r="GG109" i="1"/>
  <c r="RX109" i="1" s="1"/>
  <c r="GG115" i="1"/>
  <c r="RX115" i="1" s="1"/>
  <c r="GG98" i="1"/>
  <c r="RX98" i="1" s="1"/>
  <c r="GG105" i="1"/>
  <c r="RX105" i="1" s="1"/>
  <c r="GG112" i="1"/>
  <c r="RX112" i="1" s="1"/>
  <c r="GG119" i="1"/>
  <c r="RX119" i="1" s="1"/>
  <c r="GG99" i="1"/>
  <c r="RX99" i="1" s="1"/>
  <c r="GG107" i="1"/>
  <c r="RX107" i="1" s="1"/>
  <c r="GG116" i="1"/>
  <c r="RX116" i="1" s="1"/>
  <c r="GG96" i="1"/>
  <c r="RX96" i="1" s="1"/>
  <c r="GG106" i="1"/>
  <c r="RX106" i="1" s="1"/>
  <c r="GG114" i="1"/>
  <c r="RX114" i="1" s="1"/>
  <c r="GG95" i="1"/>
  <c r="RX95" i="1" s="1"/>
  <c r="GG110" i="1"/>
  <c r="RX110" i="1" s="1"/>
  <c r="GG104" i="1"/>
  <c r="RX104" i="1" s="1"/>
  <c r="GG93" i="1"/>
  <c r="RX93" i="1" s="1"/>
  <c r="GG108" i="1"/>
  <c r="RX108" i="1" s="1"/>
  <c r="GG102" i="1"/>
  <c r="RX102" i="1" s="1"/>
  <c r="GG118" i="1"/>
  <c r="RX118" i="1" s="1"/>
  <c r="GG100" i="1"/>
  <c r="RX100" i="1" s="1"/>
  <c r="GG101" i="1"/>
  <c r="RX101" i="1" s="1"/>
  <c r="GG117" i="1"/>
  <c r="RX117" i="1" s="1"/>
  <c r="GG113" i="1"/>
  <c r="RX113" i="1" s="1"/>
  <c r="GG111" i="1"/>
  <c r="RX111" i="1" s="1"/>
  <c r="GG90" i="1"/>
  <c r="RX90" i="1" s="1"/>
  <c r="GA121" i="1"/>
  <c r="RR121" i="1" s="1"/>
  <c r="GA120" i="1"/>
  <c r="RR120" i="1" s="1"/>
  <c r="GA97" i="1"/>
  <c r="RR97" i="1" s="1"/>
  <c r="GA103" i="1"/>
  <c r="RR103" i="1" s="1"/>
  <c r="GA109" i="1"/>
  <c r="RR109" i="1" s="1"/>
  <c r="GA115" i="1"/>
  <c r="RR115" i="1" s="1"/>
  <c r="GA94" i="1"/>
  <c r="RR94" i="1" s="1"/>
  <c r="GA101" i="1"/>
  <c r="RR101" i="1" s="1"/>
  <c r="GA108" i="1"/>
  <c r="RR108" i="1" s="1"/>
  <c r="GA116" i="1"/>
  <c r="RR116" i="1" s="1"/>
  <c r="GA96" i="1"/>
  <c r="RR96" i="1" s="1"/>
  <c r="GA105" i="1"/>
  <c r="RR105" i="1" s="1"/>
  <c r="GA113" i="1"/>
  <c r="RR113" i="1" s="1"/>
  <c r="GA95" i="1"/>
  <c r="RR95" i="1" s="1"/>
  <c r="GA104" i="1"/>
  <c r="RR104" i="1" s="1"/>
  <c r="GA112" i="1"/>
  <c r="RR112" i="1" s="1"/>
  <c r="GA102" i="1"/>
  <c r="RR102" i="1" s="1"/>
  <c r="GA117" i="1"/>
  <c r="RR117" i="1" s="1"/>
  <c r="GA98" i="1"/>
  <c r="RR98" i="1" s="1"/>
  <c r="GA111" i="1"/>
  <c r="RR111" i="1" s="1"/>
  <c r="GA99" i="1"/>
  <c r="RR99" i="1" s="1"/>
  <c r="GA114" i="1"/>
  <c r="RR114" i="1" s="1"/>
  <c r="GA93" i="1"/>
  <c r="RR93" i="1" s="1"/>
  <c r="GA110" i="1"/>
  <c r="RR110" i="1" s="1"/>
  <c r="GA106" i="1"/>
  <c r="RR106" i="1" s="1"/>
  <c r="GA107" i="1"/>
  <c r="RR107" i="1" s="1"/>
  <c r="GA100" i="1"/>
  <c r="RR100" i="1" s="1"/>
  <c r="GA118" i="1"/>
  <c r="RR118" i="1" s="1"/>
  <c r="GA119" i="1"/>
  <c r="RR119" i="1" s="1"/>
  <c r="GA91" i="1"/>
  <c r="RR91" i="1" s="1"/>
  <c r="GA90" i="1"/>
  <c r="RR90" i="1" s="1"/>
  <c r="GA88" i="1"/>
  <c r="RR88" i="1" s="1"/>
  <c r="GA89" i="1"/>
  <c r="RR89" i="1" s="1"/>
  <c r="GA92" i="1"/>
  <c r="RR92" i="1" s="1"/>
  <c r="GA87" i="1"/>
  <c r="RR87" i="1" s="1"/>
  <c r="FU120" i="1"/>
  <c r="RL120" i="1" s="1"/>
  <c r="FU121" i="1"/>
  <c r="RL121" i="1" s="1"/>
  <c r="FU97" i="1"/>
  <c r="RL97" i="1" s="1"/>
  <c r="FU103" i="1"/>
  <c r="RL103" i="1" s="1"/>
  <c r="FU109" i="1"/>
  <c r="RL109" i="1" s="1"/>
  <c r="FU115" i="1"/>
  <c r="RL115" i="1" s="1"/>
  <c r="FU99" i="1"/>
  <c r="RL99" i="1" s="1"/>
  <c r="FU98" i="1"/>
  <c r="RL98" i="1" s="1"/>
  <c r="FU105" i="1"/>
  <c r="RL105" i="1" s="1"/>
  <c r="FU112" i="1"/>
  <c r="RL112" i="1" s="1"/>
  <c r="FU119" i="1"/>
  <c r="RL119" i="1" s="1"/>
  <c r="FU93" i="1"/>
  <c r="RL93" i="1" s="1"/>
  <c r="FU102" i="1"/>
  <c r="RL102" i="1" s="1"/>
  <c r="FU111" i="1"/>
  <c r="RL111" i="1" s="1"/>
  <c r="FU101" i="1"/>
  <c r="RL101" i="1" s="1"/>
  <c r="FU110" i="1"/>
  <c r="RL110" i="1" s="1"/>
  <c r="FU118" i="1"/>
  <c r="RL118" i="1" s="1"/>
  <c r="FU95" i="1"/>
  <c r="RL95" i="1" s="1"/>
  <c r="FU108" i="1"/>
  <c r="RL108" i="1" s="1"/>
  <c r="FU104" i="1"/>
  <c r="RL104" i="1" s="1"/>
  <c r="FU117" i="1"/>
  <c r="RL117" i="1" s="1"/>
  <c r="FU106" i="1"/>
  <c r="RL106" i="1" s="1"/>
  <c r="FU100" i="1"/>
  <c r="RL100" i="1" s="1"/>
  <c r="FU116" i="1"/>
  <c r="RL116" i="1" s="1"/>
  <c r="FU113" i="1"/>
  <c r="RL113" i="1" s="1"/>
  <c r="FU114" i="1"/>
  <c r="RL114" i="1" s="1"/>
  <c r="FU96" i="1"/>
  <c r="RL96" i="1" s="1"/>
  <c r="FU107" i="1"/>
  <c r="RL107" i="1" s="1"/>
  <c r="FU90" i="1"/>
  <c r="RL90" i="1" s="1"/>
  <c r="FU89" i="1"/>
  <c r="RL89" i="1" s="1"/>
  <c r="FO120" i="1"/>
  <c r="RF120" i="1" s="1"/>
  <c r="FO121" i="1"/>
  <c r="RF121" i="1" s="1"/>
  <c r="FO94" i="1"/>
  <c r="RF94" i="1" s="1"/>
  <c r="FO100" i="1"/>
  <c r="RF100" i="1" s="1"/>
  <c r="FO106" i="1"/>
  <c r="RF106" i="1" s="1"/>
  <c r="FO112" i="1"/>
  <c r="RF112" i="1" s="1"/>
  <c r="FO118" i="1"/>
  <c r="RF118" i="1" s="1"/>
  <c r="FO96" i="1"/>
  <c r="RF96" i="1" s="1"/>
  <c r="FO103" i="1"/>
  <c r="RF103" i="1" s="1"/>
  <c r="FO110" i="1"/>
  <c r="RF110" i="1" s="1"/>
  <c r="FO117" i="1"/>
  <c r="RF117" i="1" s="1"/>
  <c r="FO98" i="1"/>
  <c r="RF98" i="1" s="1"/>
  <c r="FO107" i="1"/>
  <c r="RF107" i="1" s="1"/>
  <c r="FO115" i="1"/>
  <c r="RF115" i="1" s="1"/>
  <c r="FO97" i="1"/>
  <c r="RF97" i="1" s="1"/>
  <c r="FO105" i="1"/>
  <c r="RF105" i="1" s="1"/>
  <c r="FO114" i="1"/>
  <c r="RF114" i="1" s="1"/>
  <c r="FO93" i="1"/>
  <c r="RF93" i="1" s="1"/>
  <c r="FO108" i="1"/>
  <c r="RF108" i="1" s="1"/>
  <c r="FO104" i="1"/>
  <c r="RF104" i="1" s="1"/>
  <c r="FO119" i="1"/>
  <c r="RF119" i="1" s="1"/>
  <c r="FO111" i="1"/>
  <c r="RF111" i="1" s="1"/>
  <c r="FO113" i="1"/>
  <c r="RF113" i="1" s="1"/>
  <c r="FO95" i="1"/>
  <c r="RF95" i="1" s="1"/>
  <c r="FO116" i="1"/>
  <c r="RF116" i="1" s="1"/>
  <c r="FO109" i="1"/>
  <c r="RF109" i="1" s="1"/>
  <c r="FO101" i="1"/>
  <c r="RF101" i="1" s="1"/>
  <c r="FO102" i="1"/>
  <c r="RF102" i="1" s="1"/>
  <c r="FO99" i="1"/>
  <c r="RF99" i="1" s="1"/>
  <c r="FO91" i="1"/>
  <c r="RF91" i="1" s="1"/>
  <c r="FO87" i="1"/>
  <c r="RF87" i="1" s="1"/>
  <c r="FO88" i="1"/>
  <c r="RF88" i="1" s="1"/>
  <c r="FO90" i="1"/>
  <c r="RF90" i="1" s="1"/>
  <c r="FO89" i="1"/>
  <c r="RF89" i="1" s="1"/>
  <c r="FO92" i="1"/>
  <c r="RF92" i="1" s="1"/>
  <c r="FI120" i="1"/>
  <c r="QZ120" i="1" s="1"/>
  <c r="FI121" i="1"/>
  <c r="QZ121" i="1" s="1"/>
  <c r="FI100" i="1"/>
  <c r="QZ100" i="1" s="1"/>
  <c r="FI106" i="1"/>
  <c r="QZ106" i="1" s="1"/>
  <c r="FI112" i="1"/>
  <c r="QZ112" i="1" s="1"/>
  <c r="FI118" i="1"/>
  <c r="QZ118" i="1" s="1"/>
  <c r="FI99" i="1"/>
  <c r="QZ99" i="1" s="1"/>
  <c r="FI107" i="1"/>
  <c r="QZ107" i="1" s="1"/>
  <c r="FI114" i="1"/>
  <c r="QZ114" i="1" s="1"/>
  <c r="FI96" i="1"/>
  <c r="QZ96" i="1" s="1"/>
  <c r="FI104" i="1"/>
  <c r="QZ104" i="1" s="1"/>
  <c r="FI113" i="1"/>
  <c r="QZ113" i="1" s="1"/>
  <c r="FI95" i="1"/>
  <c r="QZ95" i="1" s="1"/>
  <c r="FI103" i="1"/>
  <c r="QZ103" i="1" s="1"/>
  <c r="FI111" i="1"/>
  <c r="QZ111" i="1" s="1"/>
  <c r="FI101" i="1"/>
  <c r="QZ101" i="1" s="1"/>
  <c r="FI115" i="1"/>
  <c r="QZ115" i="1" s="1"/>
  <c r="FI102" i="1"/>
  <c r="QZ102" i="1" s="1"/>
  <c r="FI116" i="1"/>
  <c r="QZ116" i="1" s="1"/>
  <c r="FI98" i="1"/>
  <c r="QZ98" i="1" s="1"/>
  <c r="FI110" i="1"/>
  <c r="QZ110" i="1" s="1"/>
  <c r="FI109" i="1"/>
  <c r="QZ109" i="1" s="1"/>
  <c r="FI105" i="1"/>
  <c r="QZ105" i="1" s="1"/>
  <c r="FI108" i="1"/>
  <c r="QZ108" i="1" s="1"/>
  <c r="FI97" i="1"/>
  <c r="QZ97" i="1" s="1"/>
  <c r="FI119" i="1"/>
  <c r="QZ119" i="1" s="1"/>
  <c r="FI93" i="1"/>
  <c r="QZ93" i="1" s="1"/>
  <c r="FI117" i="1"/>
  <c r="QZ117" i="1" s="1"/>
  <c r="FI90" i="1"/>
  <c r="QZ90" i="1" s="1"/>
  <c r="FC120" i="1"/>
  <c r="QT120" i="1" s="1"/>
  <c r="FC121" i="1"/>
  <c r="QT121" i="1" s="1"/>
  <c r="FC100" i="1"/>
  <c r="QT100" i="1" s="1"/>
  <c r="FC106" i="1"/>
  <c r="QT106" i="1" s="1"/>
  <c r="FC112" i="1"/>
  <c r="QT112" i="1" s="1"/>
  <c r="FC118" i="1"/>
  <c r="QT118" i="1" s="1"/>
  <c r="FC96" i="1"/>
  <c r="QT96" i="1" s="1"/>
  <c r="FC103" i="1"/>
  <c r="QT103" i="1" s="1"/>
  <c r="FC110" i="1"/>
  <c r="QT110" i="1" s="1"/>
  <c r="FC117" i="1"/>
  <c r="QT117" i="1" s="1"/>
  <c r="FC93" i="1"/>
  <c r="QT93" i="1" s="1"/>
  <c r="FC102" i="1"/>
  <c r="QT102" i="1" s="1"/>
  <c r="FC111" i="1"/>
  <c r="QT111" i="1" s="1"/>
  <c r="FC101" i="1"/>
  <c r="QT101" i="1" s="1"/>
  <c r="FC109" i="1"/>
  <c r="QT109" i="1" s="1"/>
  <c r="FC119" i="1"/>
  <c r="QT119" i="1" s="1"/>
  <c r="FC95" i="1"/>
  <c r="QT95" i="1" s="1"/>
  <c r="FC107" i="1"/>
  <c r="QT107" i="1" s="1"/>
  <c r="FC97" i="1"/>
  <c r="QT97" i="1" s="1"/>
  <c r="FC108" i="1"/>
  <c r="QT108" i="1" s="1"/>
  <c r="FC105" i="1"/>
  <c r="QT105" i="1" s="1"/>
  <c r="FC116" i="1"/>
  <c r="QT116" i="1" s="1"/>
  <c r="FC115" i="1"/>
  <c r="QT115" i="1" s="1"/>
  <c r="FC113" i="1"/>
  <c r="QT113" i="1" s="1"/>
  <c r="FC114" i="1"/>
  <c r="QT114" i="1" s="1"/>
  <c r="FC104" i="1"/>
  <c r="QT104" i="1" s="1"/>
  <c r="FC98" i="1"/>
  <c r="QT98" i="1" s="1"/>
  <c r="FC99" i="1"/>
  <c r="QT99" i="1" s="1"/>
  <c r="FC90" i="1"/>
  <c r="QT90" i="1" s="1"/>
  <c r="EW120" i="1"/>
  <c r="QN120" i="1" s="1"/>
  <c r="EW121" i="1"/>
  <c r="QN121" i="1" s="1"/>
  <c r="EW100" i="1"/>
  <c r="QN100" i="1" s="1"/>
  <c r="EW106" i="1"/>
  <c r="QN106" i="1" s="1"/>
  <c r="EW112" i="1"/>
  <c r="QN112" i="1" s="1"/>
  <c r="EW118" i="1"/>
  <c r="QN118" i="1" s="1"/>
  <c r="EW99" i="1"/>
  <c r="QN99" i="1" s="1"/>
  <c r="EW107" i="1"/>
  <c r="QN107" i="1" s="1"/>
  <c r="EW114" i="1"/>
  <c r="QN114" i="1" s="1"/>
  <c r="EW101" i="1"/>
  <c r="QN101" i="1" s="1"/>
  <c r="EW109" i="1"/>
  <c r="QN109" i="1" s="1"/>
  <c r="EW117" i="1"/>
  <c r="QN117" i="1" s="1"/>
  <c r="EW98" i="1"/>
  <c r="QN98" i="1" s="1"/>
  <c r="EW108" i="1"/>
  <c r="QN108" i="1" s="1"/>
  <c r="EW116" i="1"/>
  <c r="QN116" i="1" s="1"/>
  <c r="EW102" i="1"/>
  <c r="QN102" i="1" s="1"/>
  <c r="EW113" i="1"/>
  <c r="QN113" i="1" s="1"/>
  <c r="EW103" i="1"/>
  <c r="QN103" i="1" s="1"/>
  <c r="EW115" i="1"/>
  <c r="QN115" i="1" s="1"/>
  <c r="EW97" i="1"/>
  <c r="QN97" i="1" s="1"/>
  <c r="EW111" i="1"/>
  <c r="QN111" i="1" s="1"/>
  <c r="EW96" i="1"/>
  <c r="QN96" i="1" s="1"/>
  <c r="EW119" i="1"/>
  <c r="QN119" i="1" s="1"/>
  <c r="EW93" i="1"/>
  <c r="QN93" i="1" s="1"/>
  <c r="EW110" i="1"/>
  <c r="QN110" i="1" s="1"/>
  <c r="EW105" i="1"/>
  <c r="QN105" i="1" s="1"/>
  <c r="EW95" i="1"/>
  <c r="QN95" i="1" s="1"/>
  <c r="EW104" i="1"/>
  <c r="QN104" i="1" s="1"/>
  <c r="EW90" i="1"/>
  <c r="QN90" i="1" s="1"/>
  <c r="EQ120" i="1"/>
  <c r="QH120" i="1" s="1"/>
  <c r="EQ121" i="1"/>
  <c r="QH121" i="1" s="1"/>
  <c r="EQ94" i="1"/>
  <c r="QH94" i="1" s="1"/>
  <c r="EQ100" i="1"/>
  <c r="QH100" i="1" s="1"/>
  <c r="EQ106" i="1"/>
  <c r="QH106" i="1" s="1"/>
  <c r="EQ112" i="1"/>
  <c r="QH112" i="1" s="1"/>
  <c r="EQ118" i="1"/>
  <c r="QH118" i="1" s="1"/>
  <c r="EQ96" i="1"/>
  <c r="QH96" i="1" s="1"/>
  <c r="EQ103" i="1"/>
  <c r="QH103" i="1" s="1"/>
  <c r="EQ110" i="1"/>
  <c r="QH110" i="1" s="1"/>
  <c r="EQ117" i="1"/>
  <c r="QH117" i="1" s="1"/>
  <c r="EQ98" i="1"/>
  <c r="QH98" i="1" s="1"/>
  <c r="EQ107" i="1"/>
  <c r="QH107" i="1" s="1"/>
  <c r="EQ115" i="1"/>
  <c r="QH115" i="1" s="1"/>
  <c r="EQ97" i="1"/>
  <c r="QH97" i="1" s="1"/>
  <c r="EQ105" i="1"/>
  <c r="QH105" i="1" s="1"/>
  <c r="EQ114" i="1"/>
  <c r="QH114" i="1" s="1"/>
  <c r="EQ93" i="1"/>
  <c r="QH93" i="1" s="1"/>
  <c r="EQ108" i="1"/>
  <c r="QH108" i="1" s="1"/>
  <c r="EQ95" i="1"/>
  <c r="QH95" i="1" s="1"/>
  <c r="EQ109" i="1"/>
  <c r="QH109" i="1" s="1"/>
  <c r="EQ104" i="1"/>
  <c r="QH104" i="1" s="1"/>
  <c r="EQ119" i="1"/>
  <c r="QH119" i="1" s="1"/>
  <c r="EQ102" i="1"/>
  <c r="QH102" i="1" s="1"/>
  <c r="EQ99" i="1"/>
  <c r="QH99" i="1" s="1"/>
  <c r="EQ116" i="1"/>
  <c r="QH116" i="1" s="1"/>
  <c r="EQ111" i="1"/>
  <c r="QH111" i="1" s="1"/>
  <c r="EQ113" i="1"/>
  <c r="QH113" i="1" s="1"/>
  <c r="EQ101" i="1"/>
  <c r="QH101" i="1" s="1"/>
  <c r="EQ91" i="1"/>
  <c r="QH91" i="1" s="1"/>
  <c r="EQ92" i="1"/>
  <c r="QH92" i="1" s="1"/>
  <c r="EQ87" i="1"/>
  <c r="QH87" i="1" s="1"/>
  <c r="EQ88" i="1"/>
  <c r="QH88" i="1" s="1"/>
  <c r="EQ90" i="1"/>
  <c r="QH90" i="1" s="1"/>
  <c r="EQ89" i="1"/>
  <c r="QH89" i="1" s="1"/>
  <c r="EK120" i="1"/>
  <c r="QB120" i="1" s="1"/>
  <c r="EK121" i="1"/>
  <c r="QB121" i="1" s="1"/>
  <c r="EK100" i="1"/>
  <c r="QB100" i="1" s="1"/>
  <c r="EK106" i="1"/>
  <c r="QB106" i="1" s="1"/>
  <c r="EK112" i="1"/>
  <c r="QB112" i="1" s="1"/>
  <c r="EK118" i="1"/>
  <c r="QB118" i="1" s="1"/>
  <c r="EK93" i="1"/>
  <c r="QB93" i="1" s="1"/>
  <c r="EK101" i="1"/>
  <c r="QB101" i="1" s="1"/>
  <c r="EK108" i="1"/>
  <c r="QB108" i="1" s="1"/>
  <c r="EK115" i="1"/>
  <c r="QB115" i="1" s="1"/>
  <c r="EK99" i="1"/>
  <c r="QB99" i="1" s="1"/>
  <c r="EK107" i="1"/>
  <c r="QB107" i="1" s="1"/>
  <c r="EK114" i="1"/>
  <c r="QB114" i="1" s="1"/>
  <c r="EK97" i="1"/>
  <c r="QB97" i="1" s="1"/>
  <c r="EK109" i="1"/>
  <c r="QB109" i="1" s="1"/>
  <c r="EK119" i="1"/>
  <c r="QB119" i="1" s="1"/>
  <c r="EK96" i="1"/>
  <c r="QB96" i="1" s="1"/>
  <c r="EK105" i="1"/>
  <c r="QB105" i="1" s="1"/>
  <c r="EK117" i="1"/>
  <c r="QB117" i="1" s="1"/>
  <c r="EK98" i="1"/>
  <c r="QB98" i="1" s="1"/>
  <c r="EK113" i="1"/>
  <c r="QB113" i="1" s="1"/>
  <c r="EK102" i="1"/>
  <c r="QB102" i="1" s="1"/>
  <c r="EK116" i="1"/>
  <c r="QB116" i="1" s="1"/>
  <c r="EK95" i="1"/>
  <c r="QB95" i="1" s="1"/>
  <c r="EK111" i="1"/>
  <c r="QB111" i="1" s="1"/>
  <c r="EK110" i="1"/>
  <c r="QB110" i="1" s="1"/>
  <c r="EK104" i="1"/>
  <c r="QB104" i="1" s="1"/>
  <c r="EK103" i="1"/>
  <c r="QB103" i="1" s="1"/>
  <c r="EK90" i="1"/>
  <c r="QB90" i="1" s="1"/>
  <c r="EE120" i="1"/>
  <c r="PV120" i="1" s="1"/>
  <c r="EE121" i="1"/>
  <c r="PV121" i="1" s="1"/>
  <c r="EE94" i="1"/>
  <c r="PV94" i="1" s="1"/>
  <c r="EE100" i="1"/>
  <c r="PV100" i="1" s="1"/>
  <c r="EE106" i="1"/>
  <c r="PV106" i="1" s="1"/>
  <c r="EE112" i="1"/>
  <c r="PV112" i="1" s="1"/>
  <c r="EE118" i="1"/>
  <c r="PV118" i="1" s="1"/>
  <c r="EE97" i="1"/>
  <c r="PV97" i="1" s="1"/>
  <c r="EE104" i="1"/>
  <c r="PV104" i="1" s="1"/>
  <c r="EE111" i="1"/>
  <c r="PV111" i="1" s="1"/>
  <c r="EE119" i="1"/>
  <c r="PV119" i="1" s="1"/>
  <c r="EE96" i="1"/>
  <c r="PV96" i="1" s="1"/>
  <c r="EE103" i="1"/>
  <c r="PV103" i="1" s="1"/>
  <c r="EE110" i="1"/>
  <c r="PV110" i="1" s="1"/>
  <c r="EE117" i="1"/>
  <c r="PV117" i="1" s="1"/>
  <c r="EE98" i="1"/>
  <c r="PV98" i="1" s="1"/>
  <c r="EE108" i="1"/>
  <c r="PV108" i="1" s="1"/>
  <c r="EE95" i="1"/>
  <c r="PV95" i="1" s="1"/>
  <c r="EE107" i="1"/>
  <c r="PV107" i="1" s="1"/>
  <c r="EE116" i="1"/>
  <c r="PV116" i="1" s="1"/>
  <c r="EE99" i="1"/>
  <c r="PV99" i="1" s="1"/>
  <c r="EE114" i="1"/>
  <c r="PV114" i="1" s="1"/>
  <c r="EE101" i="1"/>
  <c r="PV101" i="1" s="1"/>
  <c r="EE115" i="1"/>
  <c r="PV115" i="1" s="1"/>
  <c r="EE93" i="1"/>
  <c r="PV93" i="1" s="1"/>
  <c r="EE113" i="1"/>
  <c r="PV113" i="1" s="1"/>
  <c r="EE109" i="1"/>
  <c r="PV109" i="1" s="1"/>
  <c r="EE105" i="1"/>
  <c r="PV105" i="1" s="1"/>
  <c r="EE102" i="1"/>
  <c r="PV102" i="1" s="1"/>
  <c r="EE91" i="1"/>
  <c r="PV91" i="1" s="1"/>
  <c r="EE92" i="1"/>
  <c r="PV92" i="1" s="1"/>
  <c r="EE87" i="1"/>
  <c r="PV87" i="1" s="1"/>
  <c r="EE88" i="1"/>
  <c r="PV88" i="1" s="1"/>
  <c r="EE90" i="1"/>
  <c r="PV90" i="1" s="1"/>
  <c r="EE89" i="1"/>
  <c r="PV89" i="1" s="1"/>
  <c r="DY120" i="1"/>
  <c r="PP120" i="1" s="1"/>
  <c r="DY121" i="1"/>
  <c r="PP121" i="1" s="1"/>
  <c r="DY95" i="1"/>
  <c r="PP95" i="1" s="1"/>
  <c r="DY101" i="1"/>
  <c r="PP101" i="1" s="1"/>
  <c r="DY107" i="1"/>
  <c r="PP107" i="1" s="1"/>
  <c r="DY113" i="1"/>
  <c r="PP113" i="1" s="1"/>
  <c r="DY119" i="1"/>
  <c r="PP119" i="1" s="1"/>
  <c r="DY94" i="1"/>
  <c r="PP94" i="1" s="1"/>
  <c r="DY100" i="1"/>
  <c r="PP100" i="1" s="1"/>
  <c r="DY106" i="1"/>
  <c r="PP106" i="1" s="1"/>
  <c r="DY112" i="1"/>
  <c r="PP112" i="1" s="1"/>
  <c r="DY118" i="1"/>
  <c r="PP118" i="1" s="1"/>
  <c r="DY102" i="1"/>
  <c r="PP102" i="1" s="1"/>
  <c r="DY110" i="1"/>
  <c r="PP110" i="1" s="1"/>
  <c r="DY96" i="1"/>
  <c r="PP96" i="1" s="1"/>
  <c r="DY104" i="1"/>
  <c r="PP104" i="1" s="1"/>
  <c r="DY114" i="1"/>
  <c r="PP114" i="1" s="1"/>
  <c r="DY99" i="1"/>
  <c r="PP99" i="1" s="1"/>
  <c r="DY109" i="1"/>
  <c r="PP109" i="1" s="1"/>
  <c r="DY117" i="1"/>
  <c r="PP117" i="1" s="1"/>
  <c r="DY98" i="1"/>
  <c r="PP98" i="1" s="1"/>
  <c r="DY116" i="1"/>
  <c r="PP116" i="1" s="1"/>
  <c r="DY97" i="1"/>
  <c r="PP97" i="1" s="1"/>
  <c r="DY115" i="1"/>
  <c r="PP115" i="1" s="1"/>
  <c r="DY108" i="1"/>
  <c r="PP108" i="1" s="1"/>
  <c r="DY111" i="1"/>
  <c r="PP111" i="1" s="1"/>
  <c r="DY105" i="1"/>
  <c r="PP105" i="1" s="1"/>
  <c r="DY93" i="1"/>
  <c r="PP93" i="1" s="1"/>
  <c r="DY103" i="1"/>
  <c r="PP103" i="1" s="1"/>
  <c r="DY91" i="1"/>
  <c r="PP91" i="1" s="1"/>
  <c r="DY90" i="1"/>
  <c r="PP90" i="1" s="1"/>
  <c r="DY89" i="1"/>
  <c r="PP89" i="1" s="1"/>
  <c r="DS120" i="1"/>
  <c r="PJ120" i="1" s="1"/>
  <c r="DS121" i="1"/>
  <c r="PJ121" i="1" s="1"/>
  <c r="DS95" i="1"/>
  <c r="PJ95" i="1" s="1"/>
  <c r="DS101" i="1"/>
  <c r="PJ101" i="1" s="1"/>
  <c r="DS107" i="1"/>
  <c r="PJ107" i="1" s="1"/>
  <c r="DS113" i="1"/>
  <c r="PJ113" i="1" s="1"/>
  <c r="DS119" i="1"/>
  <c r="PJ119" i="1" s="1"/>
  <c r="DS94" i="1"/>
  <c r="PJ94" i="1" s="1"/>
  <c r="DS100" i="1"/>
  <c r="PJ100" i="1" s="1"/>
  <c r="DS106" i="1"/>
  <c r="PJ106" i="1" s="1"/>
  <c r="DS112" i="1"/>
  <c r="PJ112" i="1" s="1"/>
  <c r="DS118" i="1"/>
  <c r="PJ118" i="1" s="1"/>
  <c r="DS102" i="1"/>
  <c r="PJ102" i="1" s="1"/>
  <c r="DS110" i="1"/>
  <c r="PJ110" i="1" s="1"/>
  <c r="DS96" i="1"/>
  <c r="PJ96" i="1" s="1"/>
  <c r="DS104" i="1"/>
  <c r="PJ104" i="1" s="1"/>
  <c r="DS114" i="1"/>
  <c r="PJ114" i="1" s="1"/>
  <c r="DS99" i="1"/>
  <c r="PJ99" i="1" s="1"/>
  <c r="DS109" i="1"/>
  <c r="PJ109" i="1" s="1"/>
  <c r="DS117" i="1"/>
  <c r="PJ117" i="1" s="1"/>
  <c r="DS98" i="1"/>
  <c r="PJ98" i="1" s="1"/>
  <c r="DS116" i="1"/>
  <c r="PJ116" i="1" s="1"/>
  <c r="DS97" i="1"/>
  <c r="PJ97" i="1" s="1"/>
  <c r="DS115" i="1"/>
  <c r="PJ115" i="1" s="1"/>
  <c r="DS108" i="1"/>
  <c r="PJ108" i="1" s="1"/>
  <c r="DS111" i="1"/>
  <c r="PJ111" i="1" s="1"/>
  <c r="DS105" i="1"/>
  <c r="PJ105" i="1" s="1"/>
  <c r="DS103" i="1"/>
  <c r="PJ103" i="1" s="1"/>
  <c r="DS93" i="1"/>
  <c r="PJ93" i="1" s="1"/>
  <c r="DS91" i="1"/>
  <c r="PJ91" i="1" s="1"/>
  <c r="DS92" i="1"/>
  <c r="PJ92" i="1" s="1"/>
  <c r="DS87" i="1"/>
  <c r="PJ87" i="1" s="1"/>
  <c r="DS88" i="1"/>
  <c r="PJ88" i="1" s="1"/>
  <c r="DS90" i="1"/>
  <c r="PJ90" i="1" s="1"/>
  <c r="DM120" i="1"/>
  <c r="PD120" i="1" s="1"/>
  <c r="DM121" i="1"/>
  <c r="PD121" i="1" s="1"/>
  <c r="DM95" i="1"/>
  <c r="PD95" i="1" s="1"/>
  <c r="DM101" i="1"/>
  <c r="PD101" i="1" s="1"/>
  <c r="DM107" i="1"/>
  <c r="PD107" i="1" s="1"/>
  <c r="DM113" i="1"/>
  <c r="PD113" i="1" s="1"/>
  <c r="DM119" i="1"/>
  <c r="PD119" i="1" s="1"/>
  <c r="DM96" i="1"/>
  <c r="PD96" i="1" s="1"/>
  <c r="DM103" i="1"/>
  <c r="PD103" i="1" s="1"/>
  <c r="DM110" i="1"/>
  <c r="PD110" i="1" s="1"/>
  <c r="DM117" i="1"/>
  <c r="PD117" i="1" s="1"/>
  <c r="DM102" i="1"/>
  <c r="PD102" i="1" s="1"/>
  <c r="DM109" i="1"/>
  <c r="PD109" i="1" s="1"/>
  <c r="DM116" i="1"/>
  <c r="PD116" i="1" s="1"/>
  <c r="DM97" i="1"/>
  <c r="PD97" i="1" s="1"/>
  <c r="DM106" i="1"/>
  <c r="PD106" i="1" s="1"/>
  <c r="DM118" i="1"/>
  <c r="PD118" i="1" s="1"/>
  <c r="DM99" i="1"/>
  <c r="PD99" i="1" s="1"/>
  <c r="DM111" i="1"/>
  <c r="PD111" i="1" s="1"/>
  <c r="DM93" i="1"/>
  <c r="PD93" i="1" s="1"/>
  <c r="DM105" i="1"/>
  <c r="PD105" i="1" s="1"/>
  <c r="DM115" i="1"/>
  <c r="PD115" i="1" s="1"/>
  <c r="DM114" i="1"/>
  <c r="PD114" i="1" s="1"/>
  <c r="DM100" i="1"/>
  <c r="PD100" i="1" s="1"/>
  <c r="DM112" i="1"/>
  <c r="PD112" i="1" s="1"/>
  <c r="DM98" i="1"/>
  <c r="PD98" i="1" s="1"/>
  <c r="DM104" i="1"/>
  <c r="PD104" i="1" s="1"/>
  <c r="DM108" i="1"/>
  <c r="PD108" i="1" s="1"/>
  <c r="DM90" i="1"/>
  <c r="PD90" i="1" s="1"/>
  <c r="DG120" i="1"/>
  <c r="OX120" i="1" s="1"/>
  <c r="DG121" i="1"/>
  <c r="OX121" i="1" s="1"/>
  <c r="DG95" i="1"/>
  <c r="OX95" i="1" s="1"/>
  <c r="DG101" i="1"/>
  <c r="OX101" i="1" s="1"/>
  <c r="DG107" i="1"/>
  <c r="OX107" i="1" s="1"/>
  <c r="DG113" i="1"/>
  <c r="OX113" i="1" s="1"/>
  <c r="DG119" i="1"/>
  <c r="OX119" i="1" s="1"/>
  <c r="DG99" i="1"/>
  <c r="OX99" i="1" s="1"/>
  <c r="DG106" i="1"/>
  <c r="OX106" i="1" s="1"/>
  <c r="DG114" i="1"/>
  <c r="OX114" i="1" s="1"/>
  <c r="DG98" i="1"/>
  <c r="OX98" i="1" s="1"/>
  <c r="DG105" i="1"/>
  <c r="OX105" i="1" s="1"/>
  <c r="DG112" i="1"/>
  <c r="OX112" i="1" s="1"/>
  <c r="DG96" i="1"/>
  <c r="OX96" i="1" s="1"/>
  <c r="DG108" i="1"/>
  <c r="OX108" i="1" s="1"/>
  <c r="DG117" i="1"/>
  <c r="OX117" i="1" s="1"/>
  <c r="DG100" i="1"/>
  <c r="OX100" i="1" s="1"/>
  <c r="DG110" i="1"/>
  <c r="OX110" i="1" s="1"/>
  <c r="DG94" i="1"/>
  <c r="OX94" i="1" s="1"/>
  <c r="DG104" i="1"/>
  <c r="OX104" i="1" s="1"/>
  <c r="DG116" i="1"/>
  <c r="OX116" i="1" s="1"/>
  <c r="DG103" i="1"/>
  <c r="OX103" i="1" s="1"/>
  <c r="DG109" i="1"/>
  <c r="OX109" i="1" s="1"/>
  <c r="DG111" i="1"/>
  <c r="OX111" i="1" s="1"/>
  <c r="DG102" i="1"/>
  <c r="OX102" i="1" s="1"/>
  <c r="DG97" i="1"/>
  <c r="OX97" i="1" s="1"/>
  <c r="DG115" i="1"/>
  <c r="OX115" i="1" s="1"/>
  <c r="DG93" i="1"/>
  <c r="OX93" i="1" s="1"/>
  <c r="DG118" i="1"/>
  <c r="OX118" i="1" s="1"/>
  <c r="DG91" i="1"/>
  <c r="OX91" i="1" s="1"/>
  <c r="DG92" i="1"/>
  <c r="OX92" i="1" s="1"/>
  <c r="DG87" i="1"/>
  <c r="OX87" i="1" s="1"/>
  <c r="DG88" i="1"/>
  <c r="OX88" i="1" s="1"/>
  <c r="DG90" i="1"/>
  <c r="OX90" i="1" s="1"/>
  <c r="DG89" i="1"/>
  <c r="OX89" i="1" s="1"/>
  <c r="KS121" i="1"/>
  <c r="WJ121" i="1" s="1"/>
  <c r="KS120" i="1"/>
  <c r="WJ120" i="1" s="1"/>
  <c r="KS98" i="1"/>
  <c r="WJ98" i="1" s="1"/>
  <c r="KS104" i="1"/>
  <c r="WJ104" i="1" s="1"/>
  <c r="KS110" i="1"/>
  <c r="WJ110" i="1" s="1"/>
  <c r="KS116" i="1"/>
  <c r="WJ116" i="1" s="1"/>
  <c r="KS97" i="1"/>
  <c r="WJ97" i="1" s="1"/>
  <c r="KS103" i="1"/>
  <c r="WJ103" i="1" s="1"/>
  <c r="KS109" i="1"/>
  <c r="WJ109" i="1" s="1"/>
  <c r="KS115" i="1"/>
  <c r="WJ115" i="1" s="1"/>
  <c r="KS95" i="1"/>
  <c r="WJ95" i="1" s="1"/>
  <c r="KS105" i="1"/>
  <c r="WJ105" i="1" s="1"/>
  <c r="KS113" i="1"/>
  <c r="WJ113" i="1" s="1"/>
  <c r="KS96" i="1"/>
  <c r="WJ96" i="1" s="1"/>
  <c r="KS106" i="1"/>
  <c r="WJ106" i="1" s="1"/>
  <c r="KS114" i="1"/>
  <c r="WJ114" i="1" s="1"/>
  <c r="KS99" i="1"/>
  <c r="WJ99" i="1" s="1"/>
  <c r="KS107" i="1"/>
  <c r="WJ107" i="1" s="1"/>
  <c r="KS117" i="1"/>
  <c r="WJ117" i="1" s="1"/>
  <c r="KS102" i="1"/>
  <c r="WJ102" i="1" s="1"/>
  <c r="KS112" i="1"/>
  <c r="WJ112" i="1" s="1"/>
  <c r="KS93" i="1"/>
  <c r="WJ93" i="1" s="1"/>
  <c r="KS119" i="1"/>
  <c r="WJ119" i="1" s="1"/>
  <c r="KS100" i="1"/>
  <c r="WJ100" i="1" s="1"/>
  <c r="KS101" i="1"/>
  <c r="WJ101" i="1" s="1"/>
  <c r="KS108" i="1"/>
  <c r="WJ108" i="1" s="1"/>
  <c r="KS118" i="1"/>
  <c r="WJ118" i="1" s="1"/>
  <c r="KS111" i="1"/>
  <c r="WJ111" i="1" s="1"/>
  <c r="KS90" i="1"/>
  <c r="WJ90" i="1" s="1"/>
  <c r="KM120" i="1"/>
  <c r="WD120" i="1" s="1"/>
  <c r="KM121" i="1"/>
  <c r="WD121" i="1" s="1"/>
  <c r="KM98" i="1"/>
  <c r="WD98" i="1" s="1"/>
  <c r="KM104" i="1"/>
  <c r="WD104" i="1" s="1"/>
  <c r="KM110" i="1"/>
  <c r="WD110" i="1" s="1"/>
  <c r="KM116" i="1"/>
  <c r="WD116" i="1" s="1"/>
  <c r="KM97" i="1"/>
  <c r="WD97" i="1" s="1"/>
  <c r="KM103" i="1"/>
  <c r="WD103" i="1" s="1"/>
  <c r="KM109" i="1"/>
  <c r="WD109" i="1" s="1"/>
  <c r="KM115" i="1"/>
  <c r="WD115" i="1" s="1"/>
  <c r="KM95" i="1"/>
  <c r="WD95" i="1" s="1"/>
  <c r="KM105" i="1"/>
  <c r="WD105" i="1" s="1"/>
  <c r="KM113" i="1"/>
  <c r="WD113" i="1" s="1"/>
  <c r="KM96" i="1"/>
  <c r="WD96" i="1" s="1"/>
  <c r="KM106" i="1"/>
  <c r="WD106" i="1" s="1"/>
  <c r="KM114" i="1"/>
  <c r="WD114" i="1" s="1"/>
  <c r="KM99" i="1"/>
  <c r="WD99" i="1" s="1"/>
  <c r="KM107" i="1"/>
  <c r="WD107" i="1" s="1"/>
  <c r="KM117" i="1"/>
  <c r="WD117" i="1" s="1"/>
  <c r="KM102" i="1"/>
  <c r="WD102" i="1" s="1"/>
  <c r="KM112" i="1"/>
  <c r="WD112" i="1" s="1"/>
  <c r="KM93" i="1"/>
  <c r="WD93" i="1" s="1"/>
  <c r="KM119" i="1"/>
  <c r="WD119" i="1" s="1"/>
  <c r="KM100" i="1"/>
  <c r="WD100" i="1" s="1"/>
  <c r="KM101" i="1"/>
  <c r="WD101" i="1" s="1"/>
  <c r="KM108" i="1"/>
  <c r="WD108" i="1" s="1"/>
  <c r="KM118" i="1"/>
  <c r="WD118" i="1" s="1"/>
  <c r="KM111" i="1"/>
  <c r="WD111" i="1" s="1"/>
  <c r="KM90" i="1"/>
  <c r="WD90" i="1" s="1"/>
  <c r="KG120" i="1"/>
  <c r="VX120" i="1" s="1"/>
  <c r="KG121" i="1"/>
  <c r="VX121" i="1" s="1"/>
  <c r="KG98" i="1"/>
  <c r="VX98" i="1" s="1"/>
  <c r="KG104" i="1"/>
  <c r="VX104" i="1" s="1"/>
  <c r="KG110" i="1"/>
  <c r="VX110" i="1" s="1"/>
  <c r="KG116" i="1"/>
  <c r="VX116" i="1" s="1"/>
  <c r="KG97" i="1"/>
  <c r="VX97" i="1" s="1"/>
  <c r="KG103" i="1"/>
  <c r="VX103" i="1" s="1"/>
  <c r="KG109" i="1"/>
  <c r="VX109" i="1" s="1"/>
  <c r="KG115" i="1"/>
  <c r="VX115" i="1" s="1"/>
  <c r="KG95" i="1"/>
  <c r="VX95" i="1" s="1"/>
  <c r="KG105" i="1"/>
  <c r="VX105" i="1" s="1"/>
  <c r="KG113" i="1"/>
  <c r="VX113" i="1" s="1"/>
  <c r="KG96" i="1"/>
  <c r="VX96" i="1" s="1"/>
  <c r="KG106" i="1"/>
  <c r="VX106" i="1" s="1"/>
  <c r="KG114" i="1"/>
  <c r="VX114" i="1" s="1"/>
  <c r="KG99" i="1"/>
  <c r="VX99" i="1" s="1"/>
  <c r="KG107" i="1"/>
  <c r="VX107" i="1" s="1"/>
  <c r="KG117" i="1"/>
  <c r="VX117" i="1" s="1"/>
  <c r="KG100" i="1"/>
  <c r="VX100" i="1" s="1"/>
  <c r="KG108" i="1"/>
  <c r="VX108" i="1" s="1"/>
  <c r="KG118" i="1"/>
  <c r="VX118" i="1" s="1"/>
  <c r="KG102" i="1"/>
  <c r="VX102" i="1" s="1"/>
  <c r="KG112" i="1"/>
  <c r="VX112" i="1" s="1"/>
  <c r="KG93" i="1"/>
  <c r="VX93" i="1" s="1"/>
  <c r="KG101" i="1"/>
  <c r="VX101" i="1" s="1"/>
  <c r="KG111" i="1"/>
  <c r="VX111" i="1" s="1"/>
  <c r="KG119" i="1"/>
  <c r="VX119" i="1" s="1"/>
  <c r="KG89" i="1"/>
  <c r="VX89" i="1" s="1"/>
  <c r="KG90" i="1"/>
  <c r="VX90" i="1" s="1"/>
  <c r="KA121" i="1"/>
  <c r="VR121" i="1" s="1"/>
  <c r="KA120" i="1"/>
  <c r="VR120" i="1" s="1"/>
  <c r="KA98" i="1"/>
  <c r="VR98" i="1" s="1"/>
  <c r="KA104" i="1"/>
  <c r="VR104" i="1" s="1"/>
  <c r="KA110" i="1"/>
  <c r="VR110" i="1" s="1"/>
  <c r="KA116" i="1"/>
  <c r="VR116" i="1" s="1"/>
  <c r="KA97" i="1"/>
  <c r="VR97" i="1" s="1"/>
  <c r="KA103" i="1"/>
  <c r="VR103" i="1" s="1"/>
  <c r="KA109" i="1"/>
  <c r="VR109" i="1" s="1"/>
  <c r="KA115" i="1"/>
  <c r="VR115" i="1" s="1"/>
  <c r="KA95" i="1"/>
  <c r="VR95" i="1" s="1"/>
  <c r="KA105" i="1"/>
  <c r="VR105" i="1" s="1"/>
  <c r="KA113" i="1"/>
  <c r="VR113" i="1" s="1"/>
  <c r="KA96" i="1"/>
  <c r="VR96" i="1" s="1"/>
  <c r="KA106" i="1"/>
  <c r="VR106" i="1" s="1"/>
  <c r="KA114" i="1"/>
  <c r="VR114" i="1" s="1"/>
  <c r="KA99" i="1"/>
  <c r="VR99" i="1" s="1"/>
  <c r="KA107" i="1"/>
  <c r="VR107" i="1" s="1"/>
  <c r="KA117" i="1"/>
  <c r="VR117" i="1" s="1"/>
  <c r="KA100" i="1"/>
  <c r="VR100" i="1" s="1"/>
  <c r="KA108" i="1"/>
  <c r="VR108" i="1" s="1"/>
  <c r="KA118" i="1"/>
  <c r="VR118" i="1" s="1"/>
  <c r="KA102" i="1"/>
  <c r="VR102" i="1" s="1"/>
  <c r="KA112" i="1"/>
  <c r="VR112" i="1" s="1"/>
  <c r="KA93" i="1"/>
  <c r="VR93" i="1" s="1"/>
  <c r="KA101" i="1"/>
  <c r="VR101" i="1" s="1"/>
  <c r="KA111" i="1"/>
  <c r="VR111" i="1" s="1"/>
  <c r="KA119" i="1"/>
  <c r="VR119" i="1" s="1"/>
  <c r="KA89" i="1"/>
  <c r="VR89" i="1" s="1"/>
  <c r="KA90" i="1"/>
  <c r="VR90" i="1" s="1"/>
  <c r="JU121" i="1"/>
  <c r="VL121" i="1" s="1"/>
  <c r="JU120" i="1"/>
  <c r="VL120" i="1" s="1"/>
  <c r="JU98" i="1"/>
  <c r="VL98" i="1" s="1"/>
  <c r="JU104" i="1"/>
  <c r="VL104" i="1" s="1"/>
  <c r="JU110" i="1"/>
  <c r="VL110" i="1" s="1"/>
  <c r="JU116" i="1"/>
  <c r="VL116" i="1" s="1"/>
  <c r="JU100" i="1"/>
  <c r="VL100" i="1" s="1"/>
  <c r="JU106" i="1"/>
  <c r="VL106" i="1" s="1"/>
  <c r="JU112" i="1"/>
  <c r="VL112" i="1" s="1"/>
  <c r="JU118" i="1"/>
  <c r="VL118" i="1" s="1"/>
  <c r="JU97" i="1"/>
  <c r="VL97" i="1" s="1"/>
  <c r="JU103" i="1"/>
  <c r="VL103" i="1" s="1"/>
  <c r="JU109" i="1"/>
  <c r="VL109" i="1" s="1"/>
  <c r="JU115" i="1"/>
  <c r="VL115" i="1" s="1"/>
  <c r="JU102" i="1"/>
  <c r="VL102" i="1" s="1"/>
  <c r="JU114" i="1"/>
  <c r="VL114" i="1" s="1"/>
  <c r="JU93" i="1"/>
  <c r="VL93" i="1" s="1"/>
  <c r="JU105" i="1"/>
  <c r="VL105" i="1" s="1"/>
  <c r="JU117" i="1"/>
  <c r="VL117" i="1" s="1"/>
  <c r="JU95" i="1"/>
  <c r="VL95" i="1" s="1"/>
  <c r="JU107" i="1"/>
  <c r="VL107" i="1" s="1"/>
  <c r="JU119" i="1"/>
  <c r="VL119" i="1" s="1"/>
  <c r="JU96" i="1"/>
  <c r="VL96" i="1" s="1"/>
  <c r="JU108" i="1"/>
  <c r="VL108" i="1" s="1"/>
  <c r="JU101" i="1"/>
  <c r="VL101" i="1" s="1"/>
  <c r="JU113" i="1"/>
  <c r="VL113" i="1" s="1"/>
  <c r="JU111" i="1"/>
  <c r="VL111" i="1" s="1"/>
  <c r="JU99" i="1"/>
  <c r="VL99" i="1" s="1"/>
  <c r="JU89" i="1"/>
  <c r="VL89" i="1" s="1"/>
  <c r="JU90" i="1"/>
  <c r="VL90" i="1" s="1"/>
  <c r="JO121" i="1"/>
  <c r="VF121" i="1" s="1"/>
  <c r="JO120" i="1"/>
  <c r="VF120" i="1" s="1"/>
  <c r="JO93" i="1"/>
  <c r="VF93" i="1" s="1"/>
  <c r="JO99" i="1"/>
  <c r="VF99" i="1" s="1"/>
  <c r="JO105" i="1"/>
  <c r="VF105" i="1" s="1"/>
  <c r="JO111" i="1"/>
  <c r="VF111" i="1" s="1"/>
  <c r="JO117" i="1"/>
  <c r="VF117" i="1" s="1"/>
  <c r="JO101" i="1"/>
  <c r="VF101" i="1" s="1"/>
  <c r="JO108" i="1"/>
  <c r="VF108" i="1" s="1"/>
  <c r="JO115" i="1"/>
  <c r="VF115" i="1" s="1"/>
  <c r="JO95" i="1"/>
  <c r="VF95" i="1" s="1"/>
  <c r="JO102" i="1"/>
  <c r="VF102" i="1" s="1"/>
  <c r="JO109" i="1"/>
  <c r="VF109" i="1" s="1"/>
  <c r="JO116" i="1"/>
  <c r="VF116" i="1" s="1"/>
  <c r="JO96" i="1"/>
  <c r="VF96" i="1" s="1"/>
  <c r="JO103" i="1"/>
  <c r="VF103" i="1" s="1"/>
  <c r="JO110" i="1"/>
  <c r="VF110" i="1" s="1"/>
  <c r="JO118" i="1"/>
  <c r="VF118" i="1" s="1"/>
  <c r="JO100" i="1"/>
  <c r="VF100" i="1" s="1"/>
  <c r="JO107" i="1"/>
  <c r="VF107" i="1" s="1"/>
  <c r="JO114" i="1"/>
  <c r="VF114" i="1" s="1"/>
  <c r="JO113" i="1"/>
  <c r="VF113" i="1" s="1"/>
  <c r="JO97" i="1"/>
  <c r="VF97" i="1" s="1"/>
  <c r="JO119" i="1"/>
  <c r="VF119" i="1" s="1"/>
  <c r="JO98" i="1"/>
  <c r="VF98" i="1" s="1"/>
  <c r="JO104" i="1"/>
  <c r="VF104" i="1" s="1"/>
  <c r="JO112" i="1"/>
  <c r="VF112" i="1" s="1"/>
  <c r="JO106" i="1"/>
  <c r="VF106" i="1" s="1"/>
  <c r="JO90" i="1"/>
  <c r="VF90" i="1" s="1"/>
  <c r="JI121" i="1"/>
  <c r="UZ121" i="1" s="1"/>
  <c r="JI120" i="1"/>
  <c r="UZ120" i="1" s="1"/>
  <c r="JI96" i="1"/>
  <c r="UZ96" i="1" s="1"/>
  <c r="JI102" i="1"/>
  <c r="UZ102" i="1" s="1"/>
  <c r="JI108" i="1"/>
  <c r="UZ108" i="1" s="1"/>
  <c r="JI114" i="1"/>
  <c r="UZ114" i="1" s="1"/>
  <c r="JI98" i="1"/>
  <c r="UZ98" i="1" s="1"/>
  <c r="JI105" i="1"/>
  <c r="UZ105" i="1" s="1"/>
  <c r="JI112" i="1"/>
  <c r="UZ112" i="1" s="1"/>
  <c r="JI119" i="1"/>
  <c r="UZ119" i="1" s="1"/>
  <c r="JI97" i="1"/>
  <c r="UZ97" i="1" s="1"/>
  <c r="JI106" i="1"/>
  <c r="UZ106" i="1" s="1"/>
  <c r="JI115" i="1"/>
  <c r="UZ115" i="1" s="1"/>
  <c r="JI99" i="1"/>
  <c r="UZ99" i="1" s="1"/>
  <c r="JI107" i="1"/>
  <c r="UZ107" i="1" s="1"/>
  <c r="JI116" i="1"/>
  <c r="UZ116" i="1" s="1"/>
  <c r="JI100" i="1"/>
  <c r="UZ100" i="1" s="1"/>
  <c r="JI109" i="1"/>
  <c r="UZ109" i="1" s="1"/>
  <c r="JI117" i="1"/>
  <c r="UZ117" i="1" s="1"/>
  <c r="JI95" i="1"/>
  <c r="UZ95" i="1" s="1"/>
  <c r="JI104" i="1"/>
  <c r="UZ104" i="1" s="1"/>
  <c r="JI113" i="1"/>
  <c r="UZ113" i="1" s="1"/>
  <c r="JI101" i="1"/>
  <c r="UZ101" i="1" s="1"/>
  <c r="JI103" i="1"/>
  <c r="UZ103" i="1" s="1"/>
  <c r="JI110" i="1"/>
  <c r="UZ110" i="1" s="1"/>
  <c r="JI93" i="1"/>
  <c r="UZ93" i="1" s="1"/>
  <c r="JI118" i="1"/>
  <c r="UZ118" i="1" s="1"/>
  <c r="JI111" i="1"/>
  <c r="UZ111" i="1" s="1"/>
  <c r="JI90" i="1"/>
  <c r="UZ90" i="1" s="1"/>
  <c r="JC120" i="1"/>
  <c r="UT120" i="1" s="1"/>
  <c r="JC121" i="1"/>
  <c r="UT121" i="1" s="1"/>
  <c r="JC96" i="1"/>
  <c r="UT96" i="1" s="1"/>
  <c r="JC102" i="1"/>
  <c r="UT102" i="1" s="1"/>
  <c r="JC108" i="1"/>
  <c r="UT108" i="1" s="1"/>
  <c r="JC114" i="1"/>
  <c r="UT114" i="1" s="1"/>
  <c r="JC101" i="1"/>
  <c r="UT101" i="1" s="1"/>
  <c r="JC109" i="1"/>
  <c r="UT109" i="1" s="1"/>
  <c r="JC116" i="1"/>
  <c r="UT116" i="1" s="1"/>
  <c r="JC93" i="1"/>
  <c r="UT93" i="1" s="1"/>
  <c r="JC103" i="1"/>
  <c r="UT103" i="1" s="1"/>
  <c r="JC111" i="1"/>
  <c r="UT111" i="1" s="1"/>
  <c r="JC119" i="1"/>
  <c r="UT119" i="1" s="1"/>
  <c r="JC95" i="1"/>
  <c r="UT95" i="1" s="1"/>
  <c r="JC105" i="1"/>
  <c r="UT105" i="1" s="1"/>
  <c r="JC115" i="1"/>
  <c r="UT115" i="1" s="1"/>
  <c r="JC97" i="1"/>
  <c r="UT97" i="1" s="1"/>
  <c r="JC106" i="1"/>
  <c r="UT106" i="1" s="1"/>
  <c r="JC117" i="1"/>
  <c r="UT117" i="1" s="1"/>
  <c r="JC98" i="1"/>
  <c r="UT98" i="1" s="1"/>
  <c r="JC107" i="1"/>
  <c r="UT107" i="1" s="1"/>
  <c r="JC118" i="1"/>
  <c r="UT118" i="1" s="1"/>
  <c r="JC104" i="1"/>
  <c r="UT104" i="1" s="1"/>
  <c r="JC113" i="1"/>
  <c r="UT113" i="1" s="1"/>
  <c r="JC99" i="1"/>
  <c r="UT99" i="1" s="1"/>
  <c r="JC100" i="1"/>
  <c r="UT100" i="1" s="1"/>
  <c r="JC110" i="1"/>
  <c r="UT110" i="1" s="1"/>
  <c r="JC112" i="1"/>
  <c r="UT112" i="1" s="1"/>
  <c r="JC90" i="1"/>
  <c r="UT90" i="1" s="1"/>
  <c r="IW120" i="1"/>
  <c r="UN120" i="1" s="1"/>
  <c r="IW121" i="1"/>
  <c r="UN121" i="1" s="1"/>
  <c r="IW96" i="1"/>
  <c r="UN96" i="1" s="1"/>
  <c r="IW102" i="1"/>
  <c r="UN102" i="1" s="1"/>
  <c r="IW108" i="1"/>
  <c r="UN108" i="1" s="1"/>
  <c r="IW114" i="1"/>
  <c r="UN114" i="1" s="1"/>
  <c r="IW98" i="1"/>
  <c r="UN98" i="1" s="1"/>
  <c r="IW105" i="1"/>
  <c r="UN105" i="1" s="1"/>
  <c r="IW112" i="1"/>
  <c r="UN112" i="1" s="1"/>
  <c r="IW119" i="1"/>
  <c r="UN119" i="1" s="1"/>
  <c r="IW100" i="1"/>
  <c r="UN100" i="1" s="1"/>
  <c r="IW109" i="1"/>
  <c r="UN109" i="1" s="1"/>
  <c r="IW117" i="1"/>
  <c r="UN117" i="1" s="1"/>
  <c r="IW93" i="1"/>
  <c r="UN93" i="1" s="1"/>
  <c r="IW101" i="1"/>
  <c r="UN101" i="1" s="1"/>
  <c r="IW110" i="1"/>
  <c r="UN110" i="1" s="1"/>
  <c r="IW118" i="1"/>
  <c r="UN118" i="1" s="1"/>
  <c r="IW99" i="1"/>
  <c r="UN99" i="1" s="1"/>
  <c r="IW113" i="1"/>
  <c r="UN113" i="1" s="1"/>
  <c r="IW103" i="1"/>
  <c r="UN103" i="1" s="1"/>
  <c r="IW115" i="1"/>
  <c r="UN115" i="1" s="1"/>
  <c r="IW104" i="1"/>
  <c r="UN104" i="1" s="1"/>
  <c r="IW116" i="1"/>
  <c r="UN116" i="1" s="1"/>
  <c r="IW97" i="1"/>
  <c r="UN97" i="1" s="1"/>
  <c r="IW111" i="1"/>
  <c r="UN111" i="1" s="1"/>
  <c r="IW95" i="1"/>
  <c r="UN95" i="1" s="1"/>
  <c r="IW106" i="1"/>
  <c r="UN106" i="1" s="1"/>
  <c r="IW107" i="1"/>
  <c r="UN107" i="1" s="1"/>
  <c r="IW90" i="1"/>
  <c r="UN90" i="1" s="1"/>
  <c r="IQ121" i="1"/>
  <c r="UH121" i="1" s="1"/>
  <c r="IQ120" i="1"/>
  <c r="UH120" i="1" s="1"/>
  <c r="IQ96" i="1"/>
  <c r="UH96" i="1" s="1"/>
  <c r="IQ102" i="1"/>
  <c r="UH102" i="1" s="1"/>
  <c r="IQ108" i="1"/>
  <c r="UH108" i="1" s="1"/>
  <c r="IQ114" i="1"/>
  <c r="UH114" i="1" s="1"/>
  <c r="IQ94" i="1"/>
  <c r="UH94" i="1" s="1"/>
  <c r="IQ101" i="1"/>
  <c r="UH101" i="1" s="1"/>
  <c r="IQ109" i="1"/>
  <c r="UH109" i="1" s="1"/>
  <c r="IQ116" i="1"/>
  <c r="UH116" i="1" s="1"/>
  <c r="IQ98" i="1"/>
  <c r="UH98" i="1" s="1"/>
  <c r="IQ106" i="1"/>
  <c r="UH106" i="1" s="1"/>
  <c r="IQ115" i="1"/>
  <c r="UH115" i="1" s="1"/>
  <c r="IQ99" i="1"/>
  <c r="UH99" i="1" s="1"/>
  <c r="IQ107" i="1"/>
  <c r="UH107" i="1" s="1"/>
  <c r="IQ117" i="1"/>
  <c r="UH117" i="1" s="1"/>
  <c r="IQ95" i="1"/>
  <c r="UH95" i="1" s="1"/>
  <c r="IQ104" i="1"/>
  <c r="UH104" i="1" s="1"/>
  <c r="IQ112" i="1"/>
  <c r="UH112" i="1" s="1"/>
  <c r="IQ93" i="1"/>
  <c r="UH93" i="1" s="1"/>
  <c r="IQ111" i="1"/>
  <c r="UH111" i="1" s="1"/>
  <c r="IQ97" i="1"/>
  <c r="UH97" i="1" s="1"/>
  <c r="IQ113" i="1"/>
  <c r="UH113" i="1" s="1"/>
  <c r="IQ100" i="1"/>
  <c r="UH100" i="1" s="1"/>
  <c r="IQ118" i="1"/>
  <c r="UH118" i="1" s="1"/>
  <c r="IQ103" i="1"/>
  <c r="UH103" i="1" s="1"/>
  <c r="IQ119" i="1"/>
  <c r="UH119" i="1" s="1"/>
  <c r="IQ110" i="1"/>
  <c r="UH110" i="1" s="1"/>
  <c r="IQ105" i="1"/>
  <c r="UH105" i="1" s="1"/>
  <c r="IQ89" i="1"/>
  <c r="UH89" i="1" s="1"/>
  <c r="IQ90" i="1"/>
  <c r="UH90" i="1" s="1"/>
  <c r="IQ91" i="1"/>
  <c r="UH91" i="1" s="1"/>
  <c r="IQ88" i="1"/>
  <c r="UH88" i="1" s="1"/>
  <c r="IQ87" i="1"/>
  <c r="UH87" i="1" s="1"/>
  <c r="IQ92" i="1"/>
  <c r="UH92" i="1" s="1"/>
  <c r="IE120" i="1"/>
  <c r="TV120" i="1" s="1"/>
  <c r="IE121" i="1"/>
  <c r="TV121" i="1" s="1"/>
  <c r="IE96" i="1"/>
  <c r="TV96" i="1" s="1"/>
  <c r="IE102" i="1"/>
  <c r="TV102" i="1" s="1"/>
  <c r="IE108" i="1"/>
  <c r="TV108" i="1" s="1"/>
  <c r="IE114" i="1"/>
  <c r="TV114" i="1" s="1"/>
  <c r="IE94" i="1"/>
  <c r="TV94" i="1" s="1"/>
  <c r="IE101" i="1"/>
  <c r="TV101" i="1" s="1"/>
  <c r="IE109" i="1"/>
  <c r="TV109" i="1" s="1"/>
  <c r="IE116" i="1"/>
  <c r="TV116" i="1" s="1"/>
  <c r="IE99" i="1"/>
  <c r="TV99" i="1" s="1"/>
  <c r="IE106" i="1"/>
  <c r="TV106" i="1" s="1"/>
  <c r="IE113" i="1"/>
  <c r="TV113" i="1" s="1"/>
  <c r="IE100" i="1"/>
  <c r="TV100" i="1" s="1"/>
  <c r="IE111" i="1"/>
  <c r="TV111" i="1" s="1"/>
  <c r="IE103" i="1"/>
  <c r="TV103" i="1" s="1"/>
  <c r="IE112" i="1"/>
  <c r="TV112" i="1" s="1"/>
  <c r="IE97" i="1"/>
  <c r="TV97" i="1" s="1"/>
  <c r="IE107" i="1"/>
  <c r="TV107" i="1" s="1"/>
  <c r="IE118" i="1"/>
  <c r="TV118" i="1" s="1"/>
  <c r="IE105" i="1"/>
  <c r="TV105" i="1" s="1"/>
  <c r="IE110" i="1"/>
  <c r="TV110" i="1" s="1"/>
  <c r="IE93" i="1"/>
  <c r="TV93" i="1" s="1"/>
  <c r="IE115" i="1"/>
  <c r="TV115" i="1" s="1"/>
  <c r="IE95" i="1"/>
  <c r="TV95" i="1" s="1"/>
  <c r="IE117" i="1"/>
  <c r="TV117" i="1" s="1"/>
  <c r="IE104" i="1"/>
  <c r="TV104" i="1" s="1"/>
  <c r="IE119" i="1"/>
  <c r="TV119" i="1" s="1"/>
  <c r="IE98" i="1"/>
  <c r="TV98" i="1" s="1"/>
  <c r="IE89" i="1"/>
  <c r="TV89" i="1" s="1"/>
  <c r="IE90" i="1"/>
  <c r="TV90" i="1" s="1"/>
  <c r="IE91" i="1"/>
  <c r="TV91" i="1" s="1"/>
  <c r="IE92" i="1"/>
  <c r="TV92" i="1" s="1"/>
  <c r="IE88" i="1"/>
  <c r="TV88" i="1" s="1"/>
  <c r="IE87" i="1"/>
  <c r="TV87" i="1" s="1"/>
  <c r="HS121" i="1"/>
  <c r="TJ121" i="1" s="1"/>
  <c r="HS120" i="1"/>
  <c r="TJ120" i="1" s="1"/>
  <c r="HS97" i="1"/>
  <c r="TJ97" i="1" s="1"/>
  <c r="HS103" i="1"/>
  <c r="TJ103" i="1" s="1"/>
  <c r="HS109" i="1"/>
  <c r="TJ109" i="1" s="1"/>
  <c r="HS115" i="1"/>
  <c r="TJ115" i="1" s="1"/>
  <c r="HS98" i="1"/>
  <c r="TJ98" i="1" s="1"/>
  <c r="HS105" i="1"/>
  <c r="TJ105" i="1" s="1"/>
  <c r="HS112" i="1"/>
  <c r="TJ112" i="1" s="1"/>
  <c r="HS119" i="1"/>
  <c r="TJ119" i="1" s="1"/>
  <c r="HS99" i="1"/>
  <c r="TJ99" i="1" s="1"/>
  <c r="HS107" i="1"/>
  <c r="TJ107" i="1" s="1"/>
  <c r="HS116" i="1"/>
  <c r="TJ116" i="1" s="1"/>
  <c r="HS95" i="1"/>
  <c r="TJ95" i="1" s="1"/>
  <c r="HS104" i="1"/>
  <c r="TJ104" i="1" s="1"/>
  <c r="HS113" i="1"/>
  <c r="TJ113" i="1" s="1"/>
  <c r="HS96" i="1"/>
  <c r="TJ96" i="1" s="1"/>
  <c r="HS110" i="1"/>
  <c r="TJ110" i="1" s="1"/>
  <c r="HS100" i="1"/>
  <c r="TJ100" i="1" s="1"/>
  <c r="HS111" i="1"/>
  <c r="TJ111" i="1" s="1"/>
  <c r="HS93" i="1"/>
  <c r="TJ93" i="1" s="1"/>
  <c r="HS106" i="1"/>
  <c r="TJ106" i="1" s="1"/>
  <c r="HS118" i="1"/>
  <c r="TJ118" i="1" s="1"/>
  <c r="HS102" i="1"/>
  <c r="TJ102" i="1" s="1"/>
  <c r="HS108" i="1"/>
  <c r="TJ108" i="1" s="1"/>
  <c r="HS114" i="1"/>
  <c r="TJ114" i="1" s="1"/>
  <c r="HS117" i="1"/>
  <c r="TJ117" i="1" s="1"/>
  <c r="HS101" i="1"/>
  <c r="TJ101" i="1" s="1"/>
  <c r="HS89" i="1"/>
  <c r="TJ89" i="1" s="1"/>
  <c r="HS90" i="1"/>
  <c r="TJ90" i="1" s="1"/>
  <c r="HG121" i="1"/>
  <c r="SX121" i="1" s="1"/>
  <c r="HG120" i="1"/>
  <c r="SX120" i="1" s="1"/>
  <c r="HG97" i="1"/>
  <c r="SX97" i="1" s="1"/>
  <c r="HG103" i="1"/>
  <c r="SX103" i="1" s="1"/>
  <c r="HG109" i="1"/>
  <c r="SX109" i="1" s="1"/>
  <c r="HG115" i="1"/>
  <c r="SX115" i="1" s="1"/>
  <c r="HG99" i="1"/>
  <c r="SX99" i="1" s="1"/>
  <c r="HG106" i="1"/>
  <c r="SX106" i="1" s="1"/>
  <c r="HG113" i="1"/>
  <c r="SX113" i="1" s="1"/>
  <c r="HG98" i="1"/>
  <c r="SX98" i="1" s="1"/>
  <c r="HG105" i="1"/>
  <c r="SX105" i="1" s="1"/>
  <c r="HG112" i="1"/>
  <c r="SX112" i="1" s="1"/>
  <c r="HG119" i="1"/>
  <c r="SX119" i="1" s="1"/>
  <c r="HG104" i="1"/>
  <c r="SX104" i="1" s="1"/>
  <c r="HG116" i="1"/>
  <c r="SX116" i="1" s="1"/>
  <c r="HG96" i="1"/>
  <c r="SX96" i="1" s="1"/>
  <c r="HG110" i="1"/>
  <c r="SX110" i="1" s="1"/>
  <c r="HG93" i="1"/>
  <c r="SX93" i="1" s="1"/>
  <c r="HG107" i="1"/>
  <c r="SX107" i="1" s="1"/>
  <c r="HG118" i="1"/>
  <c r="SX118" i="1" s="1"/>
  <c r="HG101" i="1"/>
  <c r="SX101" i="1" s="1"/>
  <c r="HG102" i="1"/>
  <c r="SX102" i="1" s="1"/>
  <c r="HG95" i="1"/>
  <c r="SX95" i="1" s="1"/>
  <c r="HG114" i="1"/>
  <c r="SX114" i="1" s="1"/>
  <c r="HG100" i="1"/>
  <c r="SX100" i="1" s="1"/>
  <c r="HG108" i="1"/>
  <c r="SX108" i="1" s="1"/>
  <c r="HG111" i="1"/>
  <c r="SX111" i="1" s="1"/>
  <c r="HG117" i="1"/>
  <c r="SX117" i="1" s="1"/>
  <c r="HG89" i="1"/>
  <c r="SX89" i="1" s="1"/>
  <c r="HG90" i="1"/>
  <c r="SX90" i="1" s="1"/>
  <c r="OS24" i="1"/>
  <c r="AAJ24" i="1" s="1"/>
  <c r="OS121" i="1"/>
  <c r="AAJ121" i="1" s="1"/>
  <c r="OS120" i="1"/>
  <c r="AAJ120" i="1" s="1"/>
  <c r="OS97" i="1"/>
  <c r="AAJ97" i="1" s="1"/>
  <c r="OS103" i="1"/>
  <c r="AAJ103" i="1" s="1"/>
  <c r="OS109" i="1"/>
  <c r="AAJ109" i="1" s="1"/>
  <c r="OS115" i="1"/>
  <c r="AAJ115" i="1" s="1"/>
  <c r="OS96" i="1"/>
  <c r="AAJ96" i="1" s="1"/>
  <c r="OS102" i="1"/>
  <c r="AAJ102" i="1" s="1"/>
  <c r="OS108" i="1"/>
  <c r="AAJ108" i="1" s="1"/>
  <c r="OS114" i="1"/>
  <c r="AAJ114" i="1" s="1"/>
  <c r="OS93" i="1"/>
  <c r="AAJ93" i="1" s="1"/>
  <c r="OS101" i="1"/>
  <c r="AAJ101" i="1" s="1"/>
  <c r="OS111" i="1"/>
  <c r="AAJ111" i="1" s="1"/>
  <c r="OS119" i="1"/>
  <c r="AAJ119" i="1" s="1"/>
  <c r="OS94" i="1"/>
  <c r="AAJ94" i="1" s="1"/>
  <c r="OS104" i="1"/>
  <c r="AAJ104" i="1" s="1"/>
  <c r="OS112" i="1"/>
  <c r="AAJ112" i="1" s="1"/>
  <c r="OS95" i="1"/>
  <c r="AAJ95" i="1" s="1"/>
  <c r="OS105" i="1"/>
  <c r="AAJ105" i="1" s="1"/>
  <c r="OS113" i="1"/>
  <c r="AAJ113" i="1" s="1"/>
  <c r="OS100" i="1"/>
  <c r="AAJ100" i="1" s="1"/>
  <c r="OS110" i="1"/>
  <c r="AAJ110" i="1" s="1"/>
  <c r="OS118" i="1"/>
  <c r="AAJ118" i="1" s="1"/>
  <c r="OS107" i="1"/>
  <c r="AAJ107" i="1" s="1"/>
  <c r="OS116" i="1"/>
  <c r="AAJ116" i="1" s="1"/>
  <c r="OS117" i="1"/>
  <c r="AAJ117" i="1" s="1"/>
  <c r="OS98" i="1"/>
  <c r="AAJ98" i="1" s="1"/>
  <c r="OS106" i="1"/>
  <c r="AAJ106" i="1" s="1"/>
  <c r="OS99" i="1"/>
  <c r="AAJ99" i="1" s="1"/>
  <c r="OS45" i="1"/>
  <c r="AAJ45" i="1" s="1"/>
  <c r="OS51" i="1"/>
  <c r="AAJ51" i="1" s="1"/>
  <c r="OS57" i="1"/>
  <c r="AAJ57" i="1" s="1"/>
  <c r="OS63" i="1"/>
  <c r="AAJ63" i="1" s="1"/>
  <c r="OS69" i="1"/>
  <c r="AAJ69" i="1" s="1"/>
  <c r="OS75" i="1"/>
  <c r="AAJ75" i="1" s="1"/>
  <c r="OS81" i="1"/>
  <c r="AAJ81" i="1" s="1"/>
  <c r="OS87" i="1"/>
  <c r="AAJ87" i="1" s="1"/>
  <c r="OS46" i="1"/>
  <c r="AAJ46" i="1" s="1"/>
  <c r="OS52" i="1"/>
  <c r="AAJ52" i="1" s="1"/>
  <c r="OS58" i="1"/>
  <c r="AAJ58" i="1" s="1"/>
  <c r="OS64" i="1"/>
  <c r="AAJ64" i="1" s="1"/>
  <c r="OS70" i="1"/>
  <c r="AAJ70" i="1" s="1"/>
  <c r="OS76" i="1"/>
  <c r="AAJ76" i="1" s="1"/>
  <c r="OS82" i="1"/>
  <c r="AAJ82" i="1" s="1"/>
  <c r="OS88" i="1"/>
  <c r="AAJ88" i="1" s="1"/>
  <c r="OS47" i="1"/>
  <c r="AAJ47" i="1" s="1"/>
  <c r="OS53" i="1"/>
  <c r="AAJ53" i="1" s="1"/>
  <c r="OS59" i="1"/>
  <c r="AAJ59" i="1" s="1"/>
  <c r="OS65" i="1"/>
  <c r="AAJ65" i="1" s="1"/>
  <c r="OS71" i="1"/>
  <c r="AAJ71" i="1" s="1"/>
  <c r="OS77" i="1"/>
  <c r="AAJ77" i="1" s="1"/>
  <c r="OS83" i="1"/>
  <c r="AAJ83" i="1" s="1"/>
  <c r="OS89" i="1"/>
  <c r="AAJ89" i="1" s="1"/>
  <c r="OS48" i="1"/>
  <c r="AAJ48" i="1" s="1"/>
  <c r="OS54" i="1"/>
  <c r="AAJ54" i="1" s="1"/>
  <c r="OS60" i="1"/>
  <c r="AAJ60" i="1" s="1"/>
  <c r="OS66" i="1"/>
  <c r="AAJ66" i="1" s="1"/>
  <c r="OS72" i="1"/>
  <c r="AAJ72" i="1" s="1"/>
  <c r="OS78" i="1"/>
  <c r="AAJ78" i="1" s="1"/>
  <c r="OS84" i="1"/>
  <c r="AAJ84" i="1" s="1"/>
  <c r="OS90" i="1"/>
  <c r="AAJ90" i="1" s="1"/>
  <c r="OS50" i="1"/>
  <c r="AAJ50" i="1" s="1"/>
  <c r="OS56" i="1"/>
  <c r="AAJ56" i="1" s="1"/>
  <c r="OS62" i="1"/>
  <c r="AAJ62" i="1" s="1"/>
  <c r="OS68" i="1"/>
  <c r="AAJ68" i="1" s="1"/>
  <c r="OS74" i="1"/>
  <c r="AAJ74" i="1" s="1"/>
  <c r="OS80" i="1"/>
  <c r="AAJ80" i="1" s="1"/>
  <c r="OS86" i="1"/>
  <c r="AAJ86" i="1" s="1"/>
  <c r="OS92" i="1"/>
  <c r="AAJ92" i="1" s="1"/>
  <c r="OS49" i="1"/>
  <c r="AAJ49" i="1" s="1"/>
  <c r="OS85" i="1"/>
  <c r="AAJ85" i="1" s="1"/>
  <c r="OS55" i="1"/>
  <c r="AAJ55" i="1" s="1"/>
  <c r="OS91" i="1"/>
  <c r="AAJ91" i="1" s="1"/>
  <c r="OS61" i="1"/>
  <c r="AAJ61" i="1" s="1"/>
  <c r="OS67" i="1"/>
  <c r="AAJ67" i="1" s="1"/>
  <c r="OS79" i="1"/>
  <c r="AAJ79" i="1" s="1"/>
  <c r="OG24" i="1"/>
  <c r="ZX24" i="1" s="1"/>
  <c r="OG121" i="1"/>
  <c r="ZX121" i="1" s="1"/>
  <c r="OG120" i="1"/>
  <c r="ZX120" i="1" s="1"/>
  <c r="OG97" i="1"/>
  <c r="ZX97" i="1" s="1"/>
  <c r="OG103" i="1"/>
  <c r="ZX103" i="1" s="1"/>
  <c r="OG109" i="1"/>
  <c r="ZX109" i="1" s="1"/>
  <c r="OG115" i="1"/>
  <c r="ZX115" i="1" s="1"/>
  <c r="OG96" i="1"/>
  <c r="ZX96" i="1" s="1"/>
  <c r="OG102" i="1"/>
  <c r="ZX102" i="1" s="1"/>
  <c r="OG108" i="1"/>
  <c r="ZX108" i="1" s="1"/>
  <c r="OG114" i="1"/>
  <c r="ZX114" i="1" s="1"/>
  <c r="OG93" i="1"/>
  <c r="ZX93" i="1" s="1"/>
  <c r="OG101" i="1"/>
  <c r="ZX101" i="1" s="1"/>
  <c r="OG111" i="1"/>
  <c r="ZX111" i="1" s="1"/>
  <c r="OG119" i="1"/>
  <c r="ZX119" i="1" s="1"/>
  <c r="OG94" i="1"/>
  <c r="ZX94" i="1" s="1"/>
  <c r="OG104" i="1"/>
  <c r="ZX104" i="1" s="1"/>
  <c r="OG112" i="1"/>
  <c r="ZX112" i="1" s="1"/>
  <c r="OG95" i="1"/>
  <c r="ZX95" i="1" s="1"/>
  <c r="OG105" i="1"/>
  <c r="ZX105" i="1" s="1"/>
  <c r="OG113" i="1"/>
  <c r="ZX113" i="1" s="1"/>
  <c r="OG100" i="1"/>
  <c r="ZX100" i="1" s="1"/>
  <c r="OG110" i="1"/>
  <c r="ZX110" i="1" s="1"/>
  <c r="OG118" i="1"/>
  <c r="ZX118" i="1" s="1"/>
  <c r="OG107" i="1"/>
  <c r="ZX107" i="1" s="1"/>
  <c r="OG116" i="1"/>
  <c r="ZX116" i="1" s="1"/>
  <c r="OG117" i="1"/>
  <c r="ZX117" i="1" s="1"/>
  <c r="OG98" i="1"/>
  <c r="ZX98" i="1" s="1"/>
  <c r="OG106" i="1"/>
  <c r="ZX106" i="1" s="1"/>
  <c r="OG99" i="1"/>
  <c r="ZX99" i="1" s="1"/>
  <c r="OG45" i="1"/>
  <c r="ZX45" i="1" s="1"/>
  <c r="OG51" i="1"/>
  <c r="ZX51" i="1" s="1"/>
  <c r="OG57" i="1"/>
  <c r="ZX57" i="1" s="1"/>
  <c r="OG63" i="1"/>
  <c r="ZX63" i="1" s="1"/>
  <c r="OG69" i="1"/>
  <c r="ZX69" i="1" s="1"/>
  <c r="OG75" i="1"/>
  <c r="ZX75" i="1" s="1"/>
  <c r="OG81" i="1"/>
  <c r="ZX81" i="1" s="1"/>
  <c r="OG87" i="1"/>
  <c r="ZX87" i="1" s="1"/>
  <c r="OG46" i="1"/>
  <c r="ZX46" i="1" s="1"/>
  <c r="OG52" i="1"/>
  <c r="ZX52" i="1" s="1"/>
  <c r="OG58" i="1"/>
  <c r="ZX58" i="1" s="1"/>
  <c r="OG64" i="1"/>
  <c r="ZX64" i="1" s="1"/>
  <c r="OG70" i="1"/>
  <c r="ZX70" i="1" s="1"/>
  <c r="OG76" i="1"/>
  <c r="ZX76" i="1" s="1"/>
  <c r="OG82" i="1"/>
  <c r="ZX82" i="1" s="1"/>
  <c r="OG88" i="1"/>
  <c r="ZX88" i="1" s="1"/>
  <c r="OG47" i="1"/>
  <c r="ZX47" i="1" s="1"/>
  <c r="OG53" i="1"/>
  <c r="ZX53" i="1" s="1"/>
  <c r="OG59" i="1"/>
  <c r="ZX59" i="1" s="1"/>
  <c r="OG65" i="1"/>
  <c r="ZX65" i="1" s="1"/>
  <c r="OG71" i="1"/>
  <c r="ZX71" i="1" s="1"/>
  <c r="OG77" i="1"/>
  <c r="ZX77" i="1" s="1"/>
  <c r="OG83" i="1"/>
  <c r="ZX83" i="1" s="1"/>
  <c r="OG89" i="1"/>
  <c r="ZX89" i="1" s="1"/>
  <c r="OG48" i="1"/>
  <c r="ZX48" i="1" s="1"/>
  <c r="OG54" i="1"/>
  <c r="ZX54" i="1" s="1"/>
  <c r="OG60" i="1"/>
  <c r="ZX60" i="1" s="1"/>
  <c r="OG66" i="1"/>
  <c r="ZX66" i="1" s="1"/>
  <c r="OG72" i="1"/>
  <c r="ZX72" i="1" s="1"/>
  <c r="OG78" i="1"/>
  <c r="ZX78" i="1" s="1"/>
  <c r="OG84" i="1"/>
  <c r="ZX84" i="1" s="1"/>
  <c r="OG90" i="1"/>
  <c r="ZX90" i="1" s="1"/>
  <c r="OG50" i="1"/>
  <c r="ZX50" i="1" s="1"/>
  <c r="OG56" i="1"/>
  <c r="ZX56" i="1" s="1"/>
  <c r="OG62" i="1"/>
  <c r="ZX62" i="1" s="1"/>
  <c r="OG68" i="1"/>
  <c r="ZX68" i="1" s="1"/>
  <c r="OG74" i="1"/>
  <c r="ZX74" i="1" s="1"/>
  <c r="OG80" i="1"/>
  <c r="ZX80" i="1" s="1"/>
  <c r="OG86" i="1"/>
  <c r="ZX86" i="1" s="1"/>
  <c r="OG92" i="1"/>
  <c r="ZX92" i="1" s="1"/>
  <c r="OG49" i="1"/>
  <c r="ZX49" i="1" s="1"/>
  <c r="OG85" i="1"/>
  <c r="ZX85" i="1" s="1"/>
  <c r="OG55" i="1"/>
  <c r="ZX55" i="1" s="1"/>
  <c r="OG91" i="1"/>
  <c r="ZX91" i="1" s="1"/>
  <c r="OG61" i="1"/>
  <c r="ZX61" i="1" s="1"/>
  <c r="OG67" i="1"/>
  <c r="ZX67" i="1" s="1"/>
  <c r="OG79" i="1"/>
  <c r="ZX79" i="1" s="1"/>
  <c r="OA24" i="1"/>
  <c r="ZR24" i="1" s="1"/>
  <c r="OA121" i="1"/>
  <c r="ZR121" i="1" s="1"/>
  <c r="OA120" i="1"/>
  <c r="ZR120" i="1" s="1"/>
  <c r="OA97" i="1"/>
  <c r="ZR97" i="1" s="1"/>
  <c r="OA103" i="1"/>
  <c r="ZR103" i="1" s="1"/>
  <c r="OA109" i="1"/>
  <c r="ZR109" i="1" s="1"/>
  <c r="OA115" i="1"/>
  <c r="ZR115" i="1" s="1"/>
  <c r="OA96" i="1"/>
  <c r="ZR96" i="1" s="1"/>
  <c r="OA102" i="1"/>
  <c r="ZR102" i="1" s="1"/>
  <c r="OA108" i="1"/>
  <c r="ZR108" i="1" s="1"/>
  <c r="OA114" i="1"/>
  <c r="ZR114" i="1" s="1"/>
  <c r="OA93" i="1"/>
  <c r="ZR93" i="1" s="1"/>
  <c r="OA101" i="1"/>
  <c r="ZR101" i="1" s="1"/>
  <c r="OA111" i="1"/>
  <c r="ZR111" i="1" s="1"/>
  <c r="OA119" i="1"/>
  <c r="ZR119" i="1" s="1"/>
  <c r="OA94" i="1"/>
  <c r="ZR94" i="1" s="1"/>
  <c r="OA104" i="1"/>
  <c r="ZR104" i="1" s="1"/>
  <c r="OA112" i="1"/>
  <c r="ZR112" i="1" s="1"/>
  <c r="OA95" i="1"/>
  <c r="ZR95" i="1" s="1"/>
  <c r="OA105" i="1"/>
  <c r="ZR105" i="1" s="1"/>
  <c r="OA113" i="1"/>
  <c r="ZR113" i="1" s="1"/>
  <c r="OA100" i="1"/>
  <c r="ZR100" i="1" s="1"/>
  <c r="OA110" i="1"/>
  <c r="ZR110" i="1" s="1"/>
  <c r="OA118" i="1"/>
  <c r="ZR118" i="1" s="1"/>
  <c r="OA107" i="1"/>
  <c r="ZR107" i="1" s="1"/>
  <c r="OA116" i="1"/>
  <c r="ZR116" i="1" s="1"/>
  <c r="OA117" i="1"/>
  <c r="ZR117" i="1" s="1"/>
  <c r="OA98" i="1"/>
  <c r="ZR98" i="1" s="1"/>
  <c r="OA106" i="1"/>
  <c r="ZR106" i="1" s="1"/>
  <c r="OA99" i="1"/>
  <c r="ZR99" i="1" s="1"/>
  <c r="OA45" i="1"/>
  <c r="ZR45" i="1" s="1"/>
  <c r="OA51" i="1"/>
  <c r="ZR51" i="1" s="1"/>
  <c r="OA57" i="1"/>
  <c r="ZR57" i="1" s="1"/>
  <c r="OA63" i="1"/>
  <c r="ZR63" i="1" s="1"/>
  <c r="OA69" i="1"/>
  <c r="ZR69" i="1" s="1"/>
  <c r="OA75" i="1"/>
  <c r="ZR75" i="1" s="1"/>
  <c r="OA81" i="1"/>
  <c r="ZR81" i="1" s="1"/>
  <c r="OA87" i="1"/>
  <c r="ZR87" i="1" s="1"/>
  <c r="OA46" i="1"/>
  <c r="ZR46" i="1" s="1"/>
  <c r="OA52" i="1"/>
  <c r="ZR52" i="1" s="1"/>
  <c r="OA58" i="1"/>
  <c r="ZR58" i="1" s="1"/>
  <c r="OA64" i="1"/>
  <c r="ZR64" i="1" s="1"/>
  <c r="OA70" i="1"/>
  <c r="ZR70" i="1" s="1"/>
  <c r="OA76" i="1"/>
  <c r="ZR76" i="1" s="1"/>
  <c r="OA82" i="1"/>
  <c r="ZR82" i="1" s="1"/>
  <c r="OA88" i="1"/>
  <c r="ZR88" i="1" s="1"/>
  <c r="OA47" i="1"/>
  <c r="ZR47" i="1" s="1"/>
  <c r="OA53" i="1"/>
  <c r="ZR53" i="1" s="1"/>
  <c r="OA59" i="1"/>
  <c r="ZR59" i="1" s="1"/>
  <c r="OA65" i="1"/>
  <c r="ZR65" i="1" s="1"/>
  <c r="OA71" i="1"/>
  <c r="ZR71" i="1" s="1"/>
  <c r="OA77" i="1"/>
  <c r="ZR77" i="1" s="1"/>
  <c r="OA83" i="1"/>
  <c r="ZR83" i="1" s="1"/>
  <c r="OA89" i="1"/>
  <c r="ZR89" i="1" s="1"/>
  <c r="OA48" i="1"/>
  <c r="ZR48" i="1" s="1"/>
  <c r="OA54" i="1"/>
  <c r="ZR54" i="1" s="1"/>
  <c r="OA60" i="1"/>
  <c r="ZR60" i="1" s="1"/>
  <c r="OA66" i="1"/>
  <c r="ZR66" i="1" s="1"/>
  <c r="OA72" i="1"/>
  <c r="ZR72" i="1" s="1"/>
  <c r="OA78" i="1"/>
  <c r="ZR78" i="1" s="1"/>
  <c r="OA84" i="1"/>
  <c r="ZR84" i="1" s="1"/>
  <c r="OA90" i="1"/>
  <c r="ZR90" i="1" s="1"/>
  <c r="OA50" i="1"/>
  <c r="ZR50" i="1" s="1"/>
  <c r="OA56" i="1"/>
  <c r="ZR56" i="1" s="1"/>
  <c r="OA62" i="1"/>
  <c r="ZR62" i="1" s="1"/>
  <c r="OA68" i="1"/>
  <c r="ZR68" i="1" s="1"/>
  <c r="OA74" i="1"/>
  <c r="ZR74" i="1" s="1"/>
  <c r="OA80" i="1"/>
  <c r="ZR80" i="1" s="1"/>
  <c r="OA86" i="1"/>
  <c r="ZR86" i="1" s="1"/>
  <c r="OA92" i="1"/>
  <c r="ZR92" i="1" s="1"/>
  <c r="OA49" i="1"/>
  <c r="ZR49" i="1" s="1"/>
  <c r="OA85" i="1"/>
  <c r="ZR85" i="1" s="1"/>
  <c r="OA55" i="1"/>
  <c r="ZR55" i="1" s="1"/>
  <c r="OA91" i="1"/>
  <c r="ZR91" i="1" s="1"/>
  <c r="OA61" i="1"/>
  <c r="ZR61" i="1" s="1"/>
  <c r="OA67" i="1"/>
  <c r="ZR67" i="1" s="1"/>
  <c r="OA79" i="1"/>
  <c r="ZR79" i="1" s="1"/>
  <c r="NO24" i="1"/>
  <c r="ZF24" i="1" s="1"/>
  <c r="NO121" i="1"/>
  <c r="ZF121" i="1" s="1"/>
  <c r="NO120" i="1"/>
  <c r="ZF120" i="1" s="1"/>
  <c r="NO97" i="1"/>
  <c r="ZF97" i="1" s="1"/>
  <c r="NO103" i="1"/>
  <c r="ZF103" i="1" s="1"/>
  <c r="NO109" i="1"/>
  <c r="ZF109" i="1" s="1"/>
  <c r="NO115" i="1"/>
  <c r="ZF115" i="1" s="1"/>
  <c r="NO96" i="1"/>
  <c r="ZF96" i="1" s="1"/>
  <c r="NO102" i="1"/>
  <c r="ZF102" i="1" s="1"/>
  <c r="NO108" i="1"/>
  <c r="ZF108" i="1" s="1"/>
  <c r="NO114" i="1"/>
  <c r="ZF114" i="1" s="1"/>
  <c r="NO93" i="1"/>
  <c r="ZF93" i="1" s="1"/>
  <c r="NO101" i="1"/>
  <c r="ZF101" i="1" s="1"/>
  <c r="NO111" i="1"/>
  <c r="ZF111" i="1" s="1"/>
  <c r="NO119" i="1"/>
  <c r="ZF119" i="1" s="1"/>
  <c r="NO94" i="1"/>
  <c r="ZF94" i="1" s="1"/>
  <c r="NO104" i="1"/>
  <c r="ZF104" i="1" s="1"/>
  <c r="NO112" i="1"/>
  <c r="ZF112" i="1" s="1"/>
  <c r="NO95" i="1"/>
  <c r="ZF95" i="1" s="1"/>
  <c r="NO105" i="1"/>
  <c r="ZF105" i="1" s="1"/>
  <c r="NO113" i="1"/>
  <c r="ZF113" i="1" s="1"/>
  <c r="NO98" i="1"/>
  <c r="ZF98" i="1" s="1"/>
  <c r="NO106" i="1"/>
  <c r="ZF106" i="1" s="1"/>
  <c r="NO116" i="1"/>
  <c r="ZF116" i="1" s="1"/>
  <c r="NO100" i="1"/>
  <c r="ZF100" i="1" s="1"/>
  <c r="NO110" i="1"/>
  <c r="ZF110" i="1" s="1"/>
  <c r="NO118" i="1"/>
  <c r="ZF118" i="1" s="1"/>
  <c r="NO99" i="1"/>
  <c r="ZF99" i="1" s="1"/>
  <c r="NO107" i="1"/>
  <c r="ZF107" i="1" s="1"/>
  <c r="NO117" i="1"/>
  <c r="ZF117" i="1" s="1"/>
  <c r="NO45" i="1"/>
  <c r="ZF45" i="1" s="1"/>
  <c r="NO51" i="1"/>
  <c r="ZF51" i="1" s="1"/>
  <c r="NO57" i="1"/>
  <c r="ZF57" i="1" s="1"/>
  <c r="NO63" i="1"/>
  <c r="ZF63" i="1" s="1"/>
  <c r="NO69" i="1"/>
  <c r="ZF69" i="1" s="1"/>
  <c r="NO75" i="1"/>
  <c r="ZF75" i="1" s="1"/>
  <c r="NO81" i="1"/>
  <c r="ZF81" i="1" s="1"/>
  <c r="NO87" i="1"/>
  <c r="ZF87" i="1" s="1"/>
  <c r="NO46" i="1"/>
  <c r="ZF46" i="1" s="1"/>
  <c r="NO52" i="1"/>
  <c r="ZF52" i="1" s="1"/>
  <c r="NO58" i="1"/>
  <c r="ZF58" i="1" s="1"/>
  <c r="NO64" i="1"/>
  <c r="ZF64" i="1" s="1"/>
  <c r="NO70" i="1"/>
  <c r="ZF70" i="1" s="1"/>
  <c r="NO76" i="1"/>
  <c r="ZF76" i="1" s="1"/>
  <c r="NO82" i="1"/>
  <c r="ZF82" i="1" s="1"/>
  <c r="NO88" i="1"/>
  <c r="ZF88" i="1" s="1"/>
  <c r="NO47" i="1"/>
  <c r="ZF47" i="1" s="1"/>
  <c r="NO53" i="1"/>
  <c r="ZF53" i="1" s="1"/>
  <c r="NO59" i="1"/>
  <c r="ZF59" i="1" s="1"/>
  <c r="NO65" i="1"/>
  <c r="ZF65" i="1" s="1"/>
  <c r="NO71" i="1"/>
  <c r="ZF71" i="1" s="1"/>
  <c r="NO77" i="1"/>
  <c r="ZF77" i="1" s="1"/>
  <c r="NO83" i="1"/>
  <c r="ZF83" i="1" s="1"/>
  <c r="NO89" i="1"/>
  <c r="ZF89" i="1" s="1"/>
  <c r="NO48" i="1"/>
  <c r="ZF48" i="1" s="1"/>
  <c r="NO54" i="1"/>
  <c r="ZF54" i="1" s="1"/>
  <c r="NO60" i="1"/>
  <c r="ZF60" i="1" s="1"/>
  <c r="NO66" i="1"/>
  <c r="ZF66" i="1" s="1"/>
  <c r="NO72" i="1"/>
  <c r="ZF72" i="1" s="1"/>
  <c r="NO78" i="1"/>
  <c r="ZF78" i="1" s="1"/>
  <c r="NO84" i="1"/>
  <c r="ZF84" i="1" s="1"/>
  <c r="NO90" i="1"/>
  <c r="ZF90" i="1" s="1"/>
  <c r="NO50" i="1"/>
  <c r="ZF50" i="1" s="1"/>
  <c r="NO56" i="1"/>
  <c r="ZF56" i="1" s="1"/>
  <c r="NO62" i="1"/>
  <c r="ZF62" i="1" s="1"/>
  <c r="NO68" i="1"/>
  <c r="ZF68" i="1" s="1"/>
  <c r="NO74" i="1"/>
  <c r="ZF74" i="1" s="1"/>
  <c r="NO80" i="1"/>
  <c r="ZF80" i="1" s="1"/>
  <c r="NO86" i="1"/>
  <c r="ZF86" i="1" s="1"/>
  <c r="NO92" i="1"/>
  <c r="ZF92" i="1" s="1"/>
  <c r="NO49" i="1"/>
  <c r="ZF49" i="1" s="1"/>
  <c r="NO85" i="1"/>
  <c r="ZF85" i="1" s="1"/>
  <c r="NO55" i="1"/>
  <c r="ZF55" i="1" s="1"/>
  <c r="NO91" i="1"/>
  <c r="ZF91" i="1" s="1"/>
  <c r="NO61" i="1"/>
  <c r="ZF61" i="1" s="1"/>
  <c r="NO67" i="1"/>
  <c r="ZF67" i="1" s="1"/>
  <c r="NO79" i="1"/>
  <c r="ZF79" i="1" s="1"/>
  <c r="NC24" i="1"/>
  <c r="YT24" i="1" s="1"/>
  <c r="NC121" i="1"/>
  <c r="YT121" i="1" s="1"/>
  <c r="NC120" i="1"/>
  <c r="YT120" i="1" s="1"/>
  <c r="NC94" i="1"/>
  <c r="YT94" i="1" s="1"/>
  <c r="NC100" i="1"/>
  <c r="YT100" i="1" s="1"/>
  <c r="NC106" i="1"/>
  <c r="YT106" i="1" s="1"/>
  <c r="NC112" i="1"/>
  <c r="YT112" i="1" s="1"/>
  <c r="NC118" i="1"/>
  <c r="YT118" i="1" s="1"/>
  <c r="NC96" i="1"/>
  <c r="YT96" i="1" s="1"/>
  <c r="NC103" i="1"/>
  <c r="YT103" i="1" s="1"/>
  <c r="NC110" i="1"/>
  <c r="YT110" i="1" s="1"/>
  <c r="NC117" i="1"/>
  <c r="YT117" i="1" s="1"/>
  <c r="NC97" i="1"/>
  <c r="YT97" i="1" s="1"/>
  <c r="NC104" i="1"/>
  <c r="YT104" i="1" s="1"/>
  <c r="NC111" i="1"/>
  <c r="YT111" i="1" s="1"/>
  <c r="NC119" i="1"/>
  <c r="YT119" i="1" s="1"/>
  <c r="NC95" i="1"/>
  <c r="YT95" i="1" s="1"/>
  <c r="NC102" i="1"/>
  <c r="YT102" i="1" s="1"/>
  <c r="NC109" i="1"/>
  <c r="YT109" i="1" s="1"/>
  <c r="NC116" i="1"/>
  <c r="YT116" i="1" s="1"/>
  <c r="NC105" i="1"/>
  <c r="YT105" i="1" s="1"/>
  <c r="NC107" i="1"/>
  <c r="YT107" i="1" s="1"/>
  <c r="NC93" i="1"/>
  <c r="YT93" i="1" s="1"/>
  <c r="NC108" i="1"/>
  <c r="YT108" i="1" s="1"/>
  <c r="NC98" i="1"/>
  <c r="YT98" i="1" s="1"/>
  <c r="NC113" i="1"/>
  <c r="YT113" i="1" s="1"/>
  <c r="NC101" i="1"/>
  <c r="YT101" i="1" s="1"/>
  <c r="NC115" i="1"/>
  <c r="YT115" i="1" s="1"/>
  <c r="NC99" i="1"/>
  <c r="YT99" i="1" s="1"/>
  <c r="NC114" i="1"/>
  <c r="YT114" i="1" s="1"/>
  <c r="NC45" i="1"/>
  <c r="YT45" i="1" s="1"/>
  <c r="NC51" i="1"/>
  <c r="YT51" i="1" s="1"/>
  <c r="NC57" i="1"/>
  <c r="YT57" i="1" s="1"/>
  <c r="NC63" i="1"/>
  <c r="YT63" i="1" s="1"/>
  <c r="NC69" i="1"/>
  <c r="YT69" i="1" s="1"/>
  <c r="NC75" i="1"/>
  <c r="YT75" i="1" s="1"/>
  <c r="NC81" i="1"/>
  <c r="YT81" i="1" s="1"/>
  <c r="NC87" i="1"/>
  <c r="YT87" i="1" s="1"/>
  <c r="NC46" i="1"/>
  <c r="YT46" i="1" s="1"/>
  <c r="NC52" i="1"/>
  <c r="YT52" i="1" s="1"/>
  <c r="NC58" i="1"/>
  <c r="YT58" i="1" s="1"/>
  <c r="NC64" i="1"/>
  <c r="YT64" i="1" s="1"/>
  <c r="NC70" i="1"/>
  <c r="YT70" i="1" s="1"/>
  <c r="NC76" i="1"/>
  <c r="YT76" i="1" s="1"/>
  <c r="NC82" i="1"/>
  <c r="YT82" i="1" s="1"/>
  <c r="NC88" i="1"/>
  <c r="YT88" i="1" s="1"/>
  <c r="NC47" i="1"/>
  <c r="YT47" i="1" s="1"/>
  <c r="NC53" i="1"/>
  <c r="YT53" i="1" s="1"/>
  <c r="NC59" i="1"/>
  <c r="YT59" i="1" s="1"/>
  <c r="NC65" i="1"/>
  <c r="YT65" i="1" s="1"/>
  <c r="NC71" i="1"/>
  <c r="YT71" i="1" s="1"/>
  <c r="NC77" i="1"/>
  <c r="YT77" i="1" s="1"/>
  <c r="NC83" i="1"/>
  <c r="YT83" i="1" s="1"/>
  <c r="NC89" i="1"/>
  <c r="YT89" i="1" s="1"/>
  <c r="NC48" i="1"/>
  <c r="YT48" i="1" s="1"/>
  <c r="NC54" i="1"/>
  <c r="YT54" i="1" s="1"/>
  <c r="NC60" i="1"/>
  <c r="YT60" i="1" s="1"/>
  <c r="NC66" i="1"/>
  <c r="YT66" i="1" s="1"/>
  <c r="NC72" i="1"/>
  <c r="YT72" i="1" s="1"/>
  <c r="NC78" i="1"/>
  <c r="YT78" i="1" s="1"/>
  <c r="NC84" i="1"/>
  <c r="YT84" i="1" s="1"/>
  <c r="NC90" i="1"/>
  <c r="YT90" i="1" s="1"/>
  <c r="NC50" i="1"/>
  <c r="YT50" i="1" s="1"/>
  <c r="NC56" i="1"/>
  <c r="YT56" i="1" s="1"/>
  <c r="NC62" i="1"/>
  <c r="YT62" i="1" s="1"/>
  <c r="NC68" i="1"/>
  <c r="YT68" i="1" s="1"/>
  <c r="NC74" i="1"/>
  <c r="YT74" i="1" s="1"/>
  <c r="NC80" i="1"/>
  <c r="YT80" i="1" s="1"/>
  <c r="NC86" i="1"/>
  <c r="YT86" i="1" s="1"/>
  <c r="NC92" i="1"/>
  <c r="YT92" i="1" s="1"/>
  <c r="NC49" i="1"/>
  <c r="YT49" i="1" s="1"/>
  <c r="NC85" i="1"/>
  <c r="YT85" i="1" s="1"/>
  <c r="NC55" i="1"/>
  <c r="YT55" i="1" s="1"/>
  <c r="NC91" i="1"/>
  <c r="YT91" i="1" s="1"/>
  <c r="NC61" i="1"/>
  <c r="YT61" i="1" s="1"/>
  <c r="NC67" i="1"/>
  <c r="YT67" i="1" s="1"/>
  <c r="NC79" i="1"/>
  <c r="YT79" i="1" s="1"/>
  <c r="MW24" i="1"/>
  <c r="YN24" i="1" s="1"/>
  <c r="MW121" i="1"/>
  <c r="YN121" i="1" s="1"/>
  <c r="MW120" i="1"/>
  <c r="YN120" i="1" s="1"/>
  <c r="MW94" i="1"/>
  <c r="YN94" i="1" s="1"/>
  <c r="MW100" i="1"/>
  <c r="YN100" i="1" s="1"/>
  <c r="MW106" i="1"/>
  <c r="YN106" i="1" s="1"/>
  <c r="MW112" i="1"/>
  <c r="YN112" i="1" s="1"/>
  <c r="MW118" i="1"/>
  <c r="YN118" i="1" s="1"/>
  <c r="MW99" i="1"/>
  <c r="YN99" i="1" s="1"/>
  <c r="MW107" i="1"/>
  <c r="YN107" i="1" s="1"/>
  <c r="MW114" i="1"/>
  <c r="YN114" i="1" s="1"/>
  <c r="MW93" i="1"/>
  <c r="YN93" i="1" s="1"/>
  <c r="MW101" i="1"/>
  <c r="YN101" i="1" s="1"/>
  <c r="MW108" i="1"/>
  <c r="YN108" i="1" s="1"/>
  <c r="MW115" i="1"/>
  <c r="YN115" i="1" s="1"/>
  <c r="MW98" i="1"/>
  <c r="YN98" i="1" s="1"/>
  <c r="MW105" i="1"/>
  <c r="YN105" i="1" s="1"/>
  <c r="MW113" i="1"/>
  <c r="YN113" i="1" s="1"/>
  <c r="MW95" i="1"/>
  <c r="YN95" i="1" s="1"/>
  <c r="MW109" i="1"/>
  <c r="YN109" i="1" s="1"/>
  <c r="MW96" i="1"/>
  <c r="YN96" i="1" s="1"/>
  <c r="MW110" i="1"/>
  <c r="YN110" i="1" s="1"/>
  <c r="MW97" i="1"/>
  <c r="YN97" i="1" s="1"/>
  <c r="MW111" i="1"/>
  <c r="YN111" i="1" s="1"/>
  <c r="MW102" i="1"/>
  <c r="YN102" i="1" s="1"/>
  <c r="MW116" i="1"/>
  <c r="YN116" i="1" s="1"/>
  <c r="MW104" i="1"/>
  <c r="YN104" i="1" s="1"/>
  <c r="MW119" i="1"/>
  <c r="YN119" i="1" s="1"/>
  <c r="MW103" i="1"/>
  <c r="YN103" i="1" s="1"/>
  <c r="MW117" i="1"/>
  <c r="YN117" i="1" s="1"/>
  <c r="MW45" i="1"/>
  <c r="YN45" i="1" s="1"/>
  <c r="MW51" i="1"/>
  <c r="YN51" i="1" s="1"/>
  <c r="MW57" i="1"/>
  <c r="YN57" i="1" s="1"/>
  <c r="MW63" i="1"/>
  <c r="YN63" i="1" s="1"/>
  <c r="MW69" i="1"/>
  <c r="YN69" i="1" s="1"/>
  <c r="MW75" i="1"/>
  <c r="YN75" i="1" s="1"/>
  <c r="MW81" i="1"/>
  <c r="YN81" i="1" s="1"/>
  <c r="MW87" i="1"/>
  <c r="YN87" i="1" s="1"/>
  <c r="MW46" i="1"/>
  <c r="YN46" i="1" s="1"/>
  <c r="MW52" i="1"/>
  <c r="YN52" i="1" s="1"/>
  <c r="MW58" i="1"/>
  <c r="YN58" i="1" s="1"/>
  <c r="MW64" i="1"/>
  <c r="YN64" i="1" s="1"/>
  <c r="MW70" i="1"/>
  <c r="YN70" i="1" s="1"/>
  <c r="MW76" i="1"/>
  <c r="YN76" i="1" s="1"/>
  <c r="MW82" i="1"/>
  <c r="YN82" i="1" s="1"/>
  <c r="MW88" i="1"/>
  <c r="YN88" i="1" s="1"/>
  <c r="MW47" i="1"/>
  <c r="YN47" i="1" s="1"/>
  <c r="MW53" i="1"/>
  <c r="YN53" i="1" s="1"/>
  <c r="MW59" i="1"/>
  <c r="YN59" i="1" s="1"/>
  <c r="MW65" i="1"/>
  <c r="YN65" i="1" s="1"/>
  <c r="MW71" i="1"/>
  <c r="YN71" i="1" s="1"/>
  <c r="MW77" i="1"/>
  <c r="YN77" i="1" s="1"/>
  <c r="MW83" i="1"/>
  <c r="YN83" i="1" s="1"/>
  <c r="MW89" i="1"/>
  <c r="YN89" i="1" s="1"/>
  <c r="MW48" i="1"/>
  <c r="YN48" i="1" s="1"/>
  <c r="MW54" i="1"/>
  <c r="YN54" i="1" s="1"/>
  <c r="MW60" i="1"/>
  <c r="YN60" i="1" s="1"/>
  <c r="MW66" i="1"/>
  <c r="YN66" i="1" s="1"/>
  <c r="MW72" i="1"/>
  <c r="YN72" i="1" s="1"/>
  <c r="MW78" i="1"/>
  <c r="YN78" i="1" s="1"/>
  <c r="MW84" i="1"/>
  <c r="YN84" i="1" s="1"/>
  <c r="MW90" i="1"/>
  <c r="YN90" i="1" s="1"/>
  <c r="MW50" i="1"/>
  <c r="YN50" i="1" s="1"/>
  <c r="MW56" i="1"/>
  <c r="YN56" i="1" s="1"/>
  <c r="MW62" i="1"/>
  <c r="YN62" i="1" s="1"/>
  <c r="MW68" i="1"/>
  <c r="YN68" i="1" s="1"/>
  <c r="MW74" i="1"/>
  <c r="YN74" i="1" s="1"/>
  <c r="MW80" i="1"/>
  <c r="YN80" i="1" s="1"/>
  <c r="MW86" i="1"/>
  <c r="YN86" i="1" s="1"/>
  <c r="MW92" i="1"/>
  <c r="YN92" i="1" s="1"/>
  <c r="MW49" i="1"/>
  <c r="YN49" i="1" s="1"/>
  <c r="MW85" i="1"/>
  <c r="YN85" i="1" s="1"/>
  <c r="MW55" i="1"/>
  <c r="YN55" i="1" s="1"/>
  <c r="MW91" i="1"/>
  <c r="YN91" i="1" s="1"/>
  <c r="MW61" i="1"/>
  <c r="YN61" i="1" s="1"/>
  <c r="MW67" i="1"/>
  <c r="YN67" i="1" s="1"/>
  <c r="MW79" i="1"/>
  <c r="YN79" i="1" s="1"/>
  <c r="MK24" i="1"/>
  <c r="YB24" i="1" s="1"/>
  <c r="MK121" i="1"/>
  <c r="YB121" i="1" s="1"/>
  <c r="MK120" i="1"/>
  <c r="YB120" i="1" s="1"/>
  <c r="MK94" i="1"/>
  <c r="YB94" i="1" s="1"/>
  <c r="MK100" i="1"/>
  <c r="YB100" i="1" s="1"/>
  <c r="MK106" i="1"/>
  <c r="YB106" i="1" s="1"/>
  <c r="MK112" i="1"/>
  <c r="YB112" i="1" s="1"/>
  <c r="MK118" i="1"/>
  <c r="YB118" i="1" s="1"/>
  <c r="MK99" i="1"/>
  <c r="YB99" i="1" s="1"/>
  <c r="MK107" i="1"/>
  <c r="YB107" i="1" s="1"/>
  <c r="MK114" i="1"/>
  <c r="YB114" i="1" s="1"/>
  <c r="MK93" i="1"/>
  <c r="YB93" i="1" s="1"/>
  <c r="MK101" i="1"/>
  <c r="YB101" i="1" s="1"/>
  <c r="MK108" i="1"/>
  <c r="YB108" i="1" s="1"/>
  <c r="MK115" i="1"/>
  <c r="YB115" i="1" s="1"/>
  <c r="MK98" i="1"/>
  <c r="YB98" i="1" s="1"/>
  <c r="MK105" i="1"/>
  <c r="YB105" i="1" s="1"/>
  <c r="MK113" i="1"/>
  <c r="YB113" i="1" s="1"/>
  <c r="MK102" i="1"/>
  <c r="YB102" i="1" s="1"/>
  <c r="MK116" i="1"/>
  <c r="YB116" i="1" s="1"/>
  <c r="MK103" i="1"/>
  <c r="YB103" i="1" s="1"/>
  <c r="MK117" i="1"/>
  <c r="YB117" i="1" s="1"/>
  <c r="MK104" i="1"/>
  <c r="YB104" i="1" s="1"/>
  <c r="MK119" i="1"/>
  <c r="YB119" i="1" s="1"/>
  <c r="MK95" i="1"/>
  <c r="YB95" i="1" s="1"/>
  <c r="MK109" i="1"/>
  <c r="YB109" i="1" s="1"/>
  <c r="MK97" i="1"/>
  <c r="YB97" i="1" s="1"/>
  <c r="MK111" i="1"/>
  <c r="YB111" i="1" s="1"/>
  <c r="MK96" i="1"/>
  <c r="YB96" i="1" s="1"/>
  <c r="MK110" i="1"/>
  <c r="YB110" i="1" s="1"/>
  <c r="MK45" i="1"/>
  <c r="YB45" i="1" s="1"/>
  <c r="MK51" i="1"/>
  <c r="YB51" i="1" s="1"/>
  <c r="MK57" i="1"/>
  <c r="YB57" i="1" s="1"/>
  <c r="MK63" i="1"/>
  <c r="YB63" i="1" s="1"/>
  <c r="MK69" i="1"/>
  <c r="YB69" i="1" s="1"/>
  <c r="MK75" i="1"/>
  <c r="YB75" i="1" s="1"/>
  <c r="MK81" i="1"/>
  <c r="YB81" i="1" s="1"/>
  <c r="MK87" i="1"/>
  <c r="YB87" i="1" s="1"/>
  <c r="MK46" i="1"/>
  <c r="YB46" i="1" s="1"/>
  <c r="MK52" i="1"/>
  <c r="YB52" i="1" s="1"/>
  <c r="MK58" i="1"/>
  <c r="YB58" i="1" s="1"/>
  <c r="MK64" i="1"/>
  <c r="YB64" i="1" s="1"/>
  <c r="MK70" i="1"/>
  <c r="YB70" i="1" s="1"/>
  <c r="MK76" i="1"/>
  <c r="YB76" i="1" s="1"/>
  <c r="MK82" i="1"/>
  <c r="YB82" i="1" s="1"/>
  <c r="MK88" i="1"/>
  <c r="YB88" i="1" s="1"/>
  <c r="MK47" i="1"/>
  <c r="YB47" i="1" s="1"/>
  <c r="MK53" i="1"/>
  <c r="YB53" i="1" s="1"/>
  <c r="MK59" i="1"/>
  <c r="YB59" i="1" s="1"/>
  <c r="MK65" i="1"/>
  <c r="YB65" i="1" s="1"/>
  <c r="MK71" i="1"/>
  <c r="YB71" i="1" s="1"/>
  <c r="MK77" i="1"/>
  <c r="YB77" i="1" s="1"/>
  <c r="MK83" i="1"/>
  <c r="YB83" i="1" s="1"/>
  <c r="MK89" i="1"/>
  <c r="YB89" i="1" s="1"/>
  <c r="MK48" i="1"/>
  <c r="YB48" i="1" s="1"/>
  <c r="MK54" i="1"/>
  <c r="YB54" i="1" s="1"/>
  <c r="MK60" i="1"/>
  <c r="YB60" i="1" s="1"/>
  <c r="MK66" i="1"/>
  <c r="YB66" i="1" s="1"/>
  <c r="MK72" i="1"/>
  <c r="YB72" i="1" s="1"/>
  <c r="MK78" i="1"/>
  <c r="YB78" i="1" s="1"/>
  <c r="MK84" i="1"/>
  <c r="YB84" i="1" s="1"/>
  <c r="MK90" i="1"/>
  <c r="YB90" i="1" s="1"/>
  <c r="MK50" i="1"/>
  <c r="YB50" i="1" s="1"/>
  <c r="MK56" i="1"/>
  <c r="YB56" i="1" s="1"/>
  <c r="MK62" i="1"/>
  <c r="YB62" i="1" s="1"/>
  <c r="MK68" i="1"/>
  <c r="YB68" i="1" s="1"/>
  <c r="MK74" i="1"/>
  <c r="YB74" i="1" s="1"/>
  <c r="MK80" i="1"/>
  <c r="YB80" i="1" s="1"/>
  <c r="MK86" i="1"/>
  <c r="YB86" i="1" s="1"/>
  <c r="MK92" i="1"/>
  <c r="YB92" i="1" s="1"/>
  <c r="MK49" i="1"/>
  <c r="YB49" i="1" s="1"/>
  <c r="MK85" i="1"/>
  <c r="YB85" i="1" s="1"/>
  <c r="MK55" i="1"/>
  <c r="YB55" i="1" s="1"/>
  <c r="MK91" i="1"/>
  <c r="YB91" i="1" s="1"/>
  <c r="MK61" i="1"/>
  <c r="YB61" i="1" s="1"/>
  <c r="MK67" i="1"/>
  <c r="YB67" i="1" s="1"/>
  <c r="MK79" i="1"/>
  <c r="YB79" i="1" s="1"/>
  <c r="ME24" i="1"/>
  <c r="XV24" i="1" s="1"/>
  <c r="ME121" i="1"/>
  <c r="XV121" i="1" s="1"/>
  <c r="ME120" i="1"/>
  <c r="XV120" i="1" s="1"/>
  <c r="ME94" i="1"/>
  <c r="XV94" i="1" s="1"/>
  <c r="ME100" i="1"/>
  <c r="XV100" i="1" s="1"/>
  <c r="ME106" i="1"/>
  <c r="XV106" i="1" s="1"/>
  <c r="ME112" i="1"/>
  <c r="XV112" i="1" s="1"/>
  <c r="ME118" i="1"/>
  <c r="XV118" i="1" s="1"/>
  <c r="ME96" i="1"/>
  <c r="XV96" i="1" s="1"/>
  <c r="ME103" i="1"/>
  <c r="XV103" i="1" s="1"/>
  <c r="ME110" i="1"/>
  <c r="XV110" i="1" s="1"/>
  <c r="ME117" i="1"/>
  <c r="XV117" i="1" s="1"/>
  <c r="ME97" i="1"/>
  <c r="XV97" i="1" s="1"/>
  <c r="ME104" i="1"/>
  <c r="XV104" i="1" s="1"/>
  <c r="ME111" i="1"/>
  <c r="XV111" i="1" s="1"/>
  <c r="ME119" i="1"/>
  <c r="XV119" i="1" s="1"/>
  <c r="ME95" i="1"/>
  <c r="XV95" i="1" s="1"/>
  <c r="ME102" i="1"/>
  <c r="XV102" i="1" s="1"/>
  <c r="ME109" i="1"/>
  <c r="XV109" i="1" s="1"/>
  <c r="ME116" i="1"/>
  <c r="XV116" i="1" s="1"/>
  <c r="ME105" i="1"/>
  <c r="XV105" i="1" s="1"/>
  <c r="ME107" i="1"/>
  <c r="XV107" i="1" s="1"/>
  <c r="ME93" i="1"/>
  <c r="XV93" i="1" s="1"/>
  <c r="ME108" i="1"/>
  <c r="XV108" i="1" s="1"/>
  <c r="ME98" i="1"/>
  <c r="XV98" i="1" s="1"/>
  <c r="ME113" i="1"/>
  <c r="XV113" i="1" s="1"/>
  <c r="ME101" i="1"/>
  <c r="XV101" i="1" s="1"/>
  <c r="ME115" i="1"/>
  <c r="XV115" i="1" s="1"/>
  <c r="ME114" i="1"/>
  <c r="XV114" i="1" s="1"/>
  <c r="ME99" i="1"/>
  <c r="XV99" i="1" s="1"/>
  <c r="ME45" i="1"/>
  <c r="XV45" i="1" s="1"/>
  <c r="ME51" i="1"/>
  <c r="XV51" i="1" s="1"/>
  <c r="ME57" i="1"/>
  <c r="XV57" i="1" s="1"/>
  <c r="ME63" i="1"/>
  <c r="XV63" i="1" s="1"/>
  <c r="ME69" i="1"/>
  <c r="XV69" i="1" s="1"/>
  <c r="ME75" i="1"/>
  <c r="XV75" i="1" s="1"/>
  <c r="ME81" i="1"/>
  <c r="XV81" i="1" s="1"/>
  <c r="ME87" i="1"/>
  <c r="XV87" i="1" s="1"/>
  <c r="ME46" i="1"/>
  <c r="XV46" i="1" s="1"/>
  <c r="ME52" i="1"/>
  <c r="XV52" i="1" s="1"/>
  <c r="ME58" i="1"/>
  <c r="XV58" i="1" s="1"/>
  <c r="ME64" i="1"/>
  <c r="XV64" i="1" s="1"/>
  <c r="ME70" i="1"/>
  <c r="XV70" i="1" s="1"/>
  <c r="ME76" i="1"/>
  <c r="XV76" i="1" s="1"/>
  <c r="ME82" i="1"/>
  <c r="XV82" i="1" s="1"/>
  <c r="ME88" i="1"/>
  <c r="XV88" i="1" s="1"/>
  <c r="ME47" i="1"/>
  <c r="XV47" i="1" s="1"/>
  <c r="ME53" i="1"/>
  <c r="XV53" i="1" s="1"/>
  <c r="ME59" i="1"/>
  <c r="XV59" i="1" s="1"/>
  <c r="ME65" i="1"/>
  <c r="XV65" i="1" s="1"/>
  <c r="ME71" i="1"/>
  <c r="XV71" i="1" s="1"/>
  <c r="ME77" i="1"/>
  <c r="XV77" i="1" s="1"/>
  <c r="ME83" i="1"/>
  <c r="XV83" i="1" s="1"/>
  <c r="ME89" i="1"/>
  <c r="XV89" i="1" s="1"/>
  <c r="ME48" i="1"/>
  <c r="XV48" i="1" s="1"/>
  <c r="ME54" i="1"/>
  <c r="XV54" i="1" s="1"/>
  <c r="ME60" i="1"/>
  <c r="XV60" i="1" s="1"/>
  <c r="ME66" i="1"/>
  <c r="XV66" i="1" s="1"/>
  <c r="ME72" i="1"/>
  <c r="XV72" i="1" s="1"/>
  <c r="ME78" i="1"/>
  <c r="XV78" i="1" s="1"/>
  <c r="ME84" i="1"/>
  <c r="XV84" i="1" s="1"/>
  <c r="ME90" i="1"/>
  <c r="XV90" i="1" s="1"/>
  <c r="ME50" i="1"/>
  <c r="XV50" i="1" s="1"/>
  <c r="ME56" i="1"/>
  <c r="XV56" i="1" s="1"/>
  <c r="ME62" i="1"/>
  <c r="XV62" i="1" s="1"/>
  <c r="ME68" i="1"/>
  <c r="XV68" i="1" s="1"/>
  <c r="ME74" i="1"/>
  <c r="XV74" i="1" s="1"/>
  <c r="ME80" i="1"/>
  <c r="XV80" i="1" s="1"/>
  <c r="ME86" i="1"/>
  <c r="XV86" i="1" s="1"/>
  <c r="ME92" i="1"/>
  <c r="XV92" i="1" s="1"/>
  <c r="ME49" i="1"/>
  <c r="XV49" i="1" s="1"/>
  <c r="ME85" i="1"/>
  <c r="XV85" i="1" s="1"/>
  <c r="ME55" i="1"/>
  <c r="XV55" i="1" s="1"/>
  <c r="ME91" i="1"/>
  <c r="XV91" i="1" s="1"/>
  <c r="ME61" i="1"/>
  <c r="XV61" i="1" s="1"/>
  <c r="ME67" i="1"/>
  <c r="XV67" i="1" s="1"/>
  <c r="ME79" i="1"/>
  <c r="XV79" i="1" s="1"/>
  <c r="LY24" i="1"/>
  <c r="XP24" i="1" s="1"/>
  <c r="LY121" i="1"/>
  <c r="XP121" i="1" s="1"/>
  <c r="LY120" i="1"/>
  <c r="XP120" i="1" s="1"/>
  <c r="LY94" i="1"/>
  <c r="XP94" i="1" s="1"/>
  <c r="LY100" i="1"/>
  <c r="XP100" i="1" s="1"/>
  <c r="LY106" i="1"/>
  <c r="XP106" i="1" s="1"/>
  <c r="LY112" i="1"/>
  <c r="XP112" i="1" s="1"/>
  <c r="LY118" i="1"/>
  <c r="XP118" i="1" s="1"/>
  <c r="LY99" i="1"/>
  <c r="XP99" i="1" s="1"/>
  <c r="LY107" i="1"/>
  <c r="XP107" i="1" s="1"/>
  <c r="LY114" i="1"/>
  <c r="XP114" i="1" s="1"/>
  <c r="LY93" i="1"/>
  <c r="XP93" i="1" s="1"/>
  <c r="LY101" i="1"/>
  <c r="XP101" i="1" s="1"/>
  <c r="LY108" i="1"/>
  <c r="XP108" i="1" s="1"/>
  <c r="LY115" i="1"/>
  <c r="XP115" i="1" s="1"/>
  <c r="LY98" i="1"/>
  <c r="XP98" i="1" s="1"/>
  <c r="LY105" i="1"/>
  <c r="XP105" i="1" s="1"/>
  <c r="LY113" i="1"/>
  <c r="XP113" i="1" s="1"/>
  <c r="LY95" i="1"/>
  <c r="XP95" i="1" s="1"/>
  <c r="LY109" i="1"/>
  <c r="XP109" i="1" s="1"/>
  <c r="LY96" i="1"/>
  <c r="XP96" i="1" s="1"/>
  <c r="LY110" i="1"/>
  <c r="XP110" i="1" s="1"/>
  <c r="LY97" i="1"/>
  <c r="XP97" i="1" s="1"/>
  <c r="LY111" i="1"/>
  <c r="XP111" i="1" s="1"/>
  <c r="LY102" i="1"/>
  <c r="XP102" i="1" s="1"/>
  <c r="LY116" i="1"/>
  <c r="XP116" i="1" s="1"/>
  <c r="LY104" i="1"/>
  <c r="XP104" i="1" s="1"/>
  <c r="LY119" i="1"/>
  <c r="XP119" i="1" s="1"/>
  <c r="LY117" i="1"/>
  <c r="XP117" i="1" s="1"/>
  <c r="LY103" i="1"/>
  <c r="XP103" i="1" s="1"/>
  <c r="LY45" i="1"/>
  <c r="XP45" i="1" s="1"/>
  <c r="LY51" i="1"/>
  <c r="XP51" i="1" s="1"/>
  <c r="LY57" i="1"/>
  <c r="XP57" i="1" s="1"/>
  <c r="LY63" i="1"/>
  <c r="XP63" i="1" s="1"/>
  <c r="LY69" i="1"/>
  <c r="XP69" i="1" s="1"/>
  <c r="LY75" i="1"/>
  <c r="XP75" i="1" s="1"/>
  <c r="LY81" i="1"/>
  <c r="XP81" i="1" s="1"/>
  <c r="LY87" i="1"/>
  <c r="XP87" i="1" s="1"/>
  <c r="LY46" i="1"/>
  <c r="XP46" i="1" s="1"/>
  <c r="LY52" i="1"/>
  <c r="XP52" i="1" s="1"/>
  <c r="LY58" i="1"/>
  <c r="XP58" i="1" s="1"/>
  <c r="LY64" i="1"/>
  <c r="XP64" i="1" s="1"/>
  <c r="LY70" i="1"/>
  <c r="XP70" i="1" s="1"/>
  <c r="LY76" i="1"/>
  <c r="XP76" i="1" s="1"/>
  <c r="LY82" i="1"/>
  <c r="XP82" i="1" s="1"/>
  <c r="LY88" i="1"/>
  <c r="XP88" i="1" s="1"/>
  <c r="LY47" i="1"/>
  <c r="XP47" i="1" s="1"/>
  <c r="LY53" i="1"/>
  <c r="XP53" i="1" s="1"/>
  <c r="LY59" i="1"/>
  <c r="XP59" i="1" s="1"/>
  <c r="LY65" i="1"/>
  <c r="XP65" i="1" s="1"/>
  <c r="LY71" i="1"/>
  <c r="XP71" i="1" s="1"/>
  <c r="LY77" i="1"/>
  <c r="XP77" i="1" s="1"/>
  <c r="LY83" i="1"/>
  <c r="XP83" i="1" s="1"/>
  <c r="LY89" i="1"/>
  <c r="XP89" i="1" s="1"/>
  <c r="LY48" i="1"/>
  <c r="XP48" i="1" s="1"/>
  <c r="LY54" i="1"/>
  <c r="XP54" i="1" s="1"/>
  <c r="LY60" i="1"/>
  <c r="XP60" i="1" s="1"/>
  <c r="LY66" i="1"/>
  <c r="XP66" i="1" s="1"/>
  <c r="LY72" i="1"/>
  <c r="XP72" i="1" s="1"/>
  <c r="LY78" i="1"/>
  <c r="XP78" i="1" s="1"/>
  <c r="LY84" i="1"/>
  <c r="XP84" i="1" s="1"/>
  <c r="LY90" i="1"/>
  <c r="XP90" i="1" s="1"/>
  <c r="LY50" i="1"/>
  <c r="XP50" i="1" s="1"/>
  <c r="LY56" i="1"/>
  <c r="XP56" i="1" s="1"/>
  <c r="LY62" i="1"/>
  <c r="XP62" i="1" s="1"/>
  <c r="LY68" i="1"/>
  <c r="XP68" i="1" s="1"/>
  <c r="LY74" i="1"/>
  <c r="XP74" i="1" s="1"/>
  <c r="LY80" i="1"/>
  <c r="XP80" i="1" s="1"/>
  <c r="LY86" i="1"/>
  <c r="XP86" i="1" s="1"/>
  <c r="LY92" i="1"/>
  <c r="XP92" i="1" s="1"/>
  <c r="LY49" i="1"/>
  <c r="XP49" i="1" s="1"/>
  <c r="LY85" i="1"/>
  <c r="XP85" i="1" s="1"/>
  <c r="LY55" i="1"/>
  <c r="XP55" i="1" s="1"/>
  <c r="LY91" i="1"/>
  <c r="XP91" i="1" s="1"/>
  <c r="LY61" i="1"/>
  <c r="XP61" i="1" s="1"/>
  <c r="LY67" i="1"/>
  <c r="XP67" i="1" s="1"/>
  <c r="LY79" i="1"/>
  <c r="XP79" i="1" s="1"/>
  <c r="LS24" i="1"/>
  <c r="XJ24" i="1" s="1"/>
  <c r="LS121" i="1"/>
  <c r="XJ121" i="1" s="1"/>
  <c r="LS120" i="1"/>
  <c r="XJ120" i="1" s="1"/>
  <c r="LS94" i="1"/>
  <c r="XJ94" i="1" s="1"/>
  <c r="LS100" i="1"/>
  <c r="XJ100" i="1" s="1"/>
  <c r="LS106" i="1"/>
  <c r="XJ106" i="1" s="1"/>
  <c r="LS112" i="1"/>
  <c r="XJ112" i="1" s="1"/>
  <c r="LS118" i="1"/>
  <c r="XJ118" i="1" s="1"/>
  <c r="LS96" i="1"/>
  <c r="XJ96" i="1" s="1"/>
  <c r="LS103" i="1"/>
  <c r="XJ103" i="1" s="1"/>
  <c r="LS110" i="1"/>
  <c r="XJ110" i="1" s="1"/>
  <c r="LS117" i="1"/>
  <c r="XJ117" i="1" s="1"/>
  <c r="LS97" i="1"/>
  <c r="XJ97" i="1" s="1"/>
  <c r="LS104" i="1"/>
  <c r="XJ104" i="1" s="1"/>
  <c r="LS111" i="1"/>
  <c r="XJ111" i="1" s="1"/>
  <c r="LS119" i="1"/>
  <c r="XJ119" i="1" s="1"/>
  <c r="LS95" i="1"/>
  <c r="XJ95" i="1" s="1"/>
  <c r="LS102" i="1"/>
  <c r="XJ102" i="1" s="1"/>
  <c r="LS109" i="1"/>
  <c r="XJ109" i="1" s="1"/>
  <c r="LS116" i="1"/>
  <c r="XJ116" i="1" s="1"/>
  <c r="LS98" i="1"/>
  <c r="XJ98" i="1" s="1"/>
  <c r="LS113" i="1"/>
  <c r="XJ113" i="1" s="1"/>
  <c r="LS99" i="1"/>
  <c r="XJ99" i="1" s="1"/>
  <c r="LS114" i="1"/>
  <c r="XJ114" i="1" s="1"/>
  <c r="LS101" i="1"/>
  <c r="XJ101" i="1" s="1"/>
  <c r="LS115" i="1"/>
  <c r="XJ115" i="1" s="1"/>
  <c r="LS105" i="1"/>
  <c r="XJ105" i="1" s="1"/>
  <c r="LS93" i="1"/>
  <c r="XJ93" i="1" s="1"/>
  <c r="LS108" i="1"/>
  <c r="XJ108" i="1" s="1"/>
  <c r="LS107" i="1"/>
  <c r="XJ107" i="1" s="1"/>
  <c r="LS45" i="1"/>
  <c r="XJ45" i="1" s="1"/>
  <c r="LS51" i="1"/>
  <c r="XJ51" i="1" s="1"/>
  <c r="LS57" i="1"/>
  <c r="XJ57" i="1" s="1"/>
  <c r="LS63" i="1"/>
  <c r="XJ63" i="1" s="1"/>
  <c r="LS69" i="1"/>
  <c r="XJ69" i="1" s="1"/>
  <c r="LS75" i="1"/>
  <c r="XJ75" i="1" s="1"/>
  <c r="LS81" i="1"/>
  <c r="XJ81" i="1" s="1"/>
  <c r="LS87" i="1"/>
  <c r="XJ87" i="1" s="1"/>
  <c r="LS46" i="1"/>
  <c r="XJ46" i="1" s="1"/>
  <c r="LS52" i="1"/>
  <c r="XJ52" i="1" s="1"/>
  <c r="LS58" i="1"/>
  <c r="XJ58" i="1" s="1"/>
  <c r="LS64" i="1"/>
  <c r="XJ64" i="1" s="1"/>
  <c r="LS70" i="1"/>
  <c r="XJ70" i="1" s="1"/>
  <c r="LS76" i="1"/>
  <c r="XJ76" i="1" s="1"/>
  <c r="LS82" i="1"/>
  <c r="XJ82" i="1" s="1"/>
  <c r="LS88" i="1"/>
  <c r="XJ88" i="1" s="1"/>
  <c r="LS47" i="1"/>
  <c r="XJ47" i="1" s="1"/>
  <c r="LS53" i="1"/>
  <c r="XJ53" i="1" s="1"/>
  <c r="LS59" i="1"/>
  <c r="XJ59" i="1" s="1"/>
  <c r="LS65" i="1"/>
  <c r="XJ65" i="1" s="1"/>
  <c r="LS71" i="1"/>
  <c r="XJ71" i="1" s="1"/>
  <c r="LS77" i="1"/>
  <c r="XJ77" i="1" s="1"/>
  <c r="LS83" i="1"/>
  <c r="XJ83" i="1" s="1"/>
  <c r="LS89" i="1"/>
  <c r="XJ89" i="1" s="1"/>
  <c r="LS48" i="1"/>
  <c r="XJ48" i="1" s="1"/>
  <c r="LS54" i="1"/>
  <c r="XJ54" i="1" s="1"/>
  <c r="LS60" i="1"/>
  <c r="XJ60" i="1" s="1"/>
  <c r="LS66" i="1"/>
  <c r="XJ66" i="1" s="1"/>
  <c r="LS72" i="1"/>
  <c r="XJ72" i="1" s="1"/>
  <c r="LS78" i="1"/>
  <c r="XJ78" i="1" s="1"/>
  <c r="LS84" i="1"/>
  <c r="XJ84" i="1" s="1"/>
  <c r="LS90" i="1"/>
  <c r="XJ90" i="1" s="1"/>
  <c r="LS50" i="1"/>
  <c r="XJ50" i="1" s="1"/>
  <c r="LS56" i="1"/>
  <c r="XJ56" i="1" s="1"/>
  <c r="LS62" i="1"/>
  <c r="XJ62" i="1" s="1"/>
  <c r="LS68" i="1"/>
  <c r="XJ68" i="1" s="1"/>
  <c r="LS74" i="1"/>
  <c r="XJ74" i="1" s="1"/>
  <c r="LS80" i="1"/>
  <c r="XJ80" i="1" s="1"/>
  <c r="LS86" i="1"/>
  <c r="XJ86" i="1" s="1"/>
  <c r="LS92" i="1"/>
  <c r="XJ92" i="1" s="1"/>
  <c r="LS49" i="1"/>
  <c r="XJ49" i="1" s="1"/>
  <c r="LS85" i="1"/>
  <c r="XJ85" i="1" s="1"/>
  <c r="LS55" i="1"/>
  <c r="XJ55" i="1" s="1"/>
  <c r="LS91" i="1"/>
  <c r="XJ91" i="1" s="1"/>
  <c r="LS61" i="1"/>
  <c r="XJ61" i="1" s="1"/>
  <c r="LS67" i="1"/>
  <c r="XJ67" i="1" s="1"/>
  <c r="LS79" i="1"/>
  <c r="XJ79" i="1" s="1"/>
  <c r="LM24" i="1"/>
  <c r="XD24" i="1" s="1"/>
  <c r="LM121" i="1"/>
  <c r="XD121" i="1" s="1"/>
  <c r="LM120" i="1"/>
  <c r="XD120" i="1" s="1"/>
  <c r="LM94" i="1"/>
  <c r="XD94" i="1" s="1"/>
  <c r="LM100" i="1"/>
  <c r="XD100" i="1" s="1"/>
  <c r="LM106" i="1"/>
  <c r="XD106" i="1" s="1"/>
  <c r="LM112" i="1"/>
  <c r="XD112" i="1" s="1"/>
  <c r="LM118" i="1"/>
  <c r="XD118" i="1" s="1"/>
  <c r="LM99" i="1"/>
  <c r="XD99" i="1" s="1"/>
  <c r="LM107" i="1"/>
  <c r="XD107" i="1" s="1"/>
  <c r="LM114" i="1"/>
  <c r="XD114" i="1" s="1"/>
  <c r="LM93" i="1"/>
  <c r="XD93" i="1" s="1"/>
  <c r="LM101" i="1"/>
  <c r="XD101" i="1" s="1"/>
  <c r="LM108" i="1"/>
  <c r="XD108" i="1" s="1"/>
  <c r="LM115" i="1"/>
  <c r="XD115" i="1" s="1"/>
  <c r="LM98" i="1"/>
  <c r="XD98" i="1" s="1"/>
  <c r="LM105" i="1"/>
  <c r="XD105" i="1" s="1"/>
  <c r="LM113" i="1"/>
  <c r="XD113" i="1" s="1"/>
  <c r="LM102" i="1"/>
  <c r="XD102" i="1" s="1"/>
  <c r="LM116" i="1"/>
  <c r="XD116" i="1" s="1"/>
  <c r="LM103" i="1"/>
  <c r="XD103" i="1" s="1"/>
  <c r="LM117" i="1"/>
  <c r="XD117" i="1" s="1"/>
  <c r="LM104" i="1"/>
  <c r="XD104" i="1" s="1"/>
  <c r="LM119" i="1"/>
  <c r="XD119" i="1" s="1"/>
  <c r="LM95" i="1"/>
  <c r="XD95" i="1" s="1"/>
  <c r="LM109" i="1"/>
  <c r="XD109" i="1" s="1"/>
  <c r="LM97" i="1"/>
  <c r="XD97" i="1" s="1"/>
  <c r="LM111" i="1"/>
  <c r="XD111" i="1" s="1"/>
  <c r="LM96" i="1"/>
  <c r="XD96" i="1" s="1"/>
  <c r="LM110" i="1"/>
  <c r="XD110" i="1" s="1"/>
  <c r="LM45" i="1"/>
  <c r="XD45" i="1" s="1"/>
  <c r="LM51" i="1"/>
  <c r="XD51" i="1" s="1"/>
  <c r="LM57" i="1"/>
  <c r="XD57" i="1" s="1"/>
  <c r="LM63" i="1"/>
  <c r="XD63" i="1" s="1"/>
  <c r="LM69" i="1"/>
  <c r="XD69" i="1" s="1"/>
  <c r="LM75" i="1"/>
  <c r="XD75" i="1" s="1"/>
  <c r="LM81" i="1"/>
  <c r="XD81" i="1" s="1"/>
  <c r="LM87" i="1"/>
  <c r="XD87" i="1" s="1"/>
  <c r="LM46" i="1"/>
  <c r="XD46" i="1" s="1"/>
  <c r="LM52" i="1"/>
  <c r="XD52" i="1" s="1"/>
  <c r="LM58" i="1"/>
  <c r="XD58" i="1" s="1"/>
  <c r="LM64" i="1"/>
  <c r="XD64" i="1" s="1"/>
  <c r="LM70" i="1"/>
  <c r="XD70" i="1" s="1"/>
  <c r="LM76" i="1"/>
  <c r="XD76" i="1" s="1"/>
  <c r="LM82" i="1"/>
  <c r="XD82" i="1" s="1"/>
  <c r="LM88" i="1"/>
  <c r="XD88" i="1" s="1"/>
  <c r="LM47" i="1"/>
  <c r="XD47" i="1" s="1"/>
  <c r="LM53" i="1"/>
  <c r="XD53" i="1" s="1"/>
  <c r="LM59" i="1"/>
  <c r="XD59" i="1" s="1"/>
  <c r="LM65" i="1"/>
  <c r="XD65" i="1" s="1"/>
  <c r="LM71" i="1"/>
  <c r="XD71" i="1" s="1"/>
  <c r="LM77" i="1"/>
  <c r="XD77" i="1" s="1"/>
  <c r="LM83" i="1"/>
  <c r="XD83" i="1" s="1"/>
  <c r="LM89" i="1"/>
  <c r="XD89" i="1" s="1"/>
  <c r="LM48" i="1"/>
  <c r="XD48" i="1" s="1"/>
  <c r="LM54" i="1"/>
  <c r="XD54" i="1" s="1"/>
  <c r="LM60" i="1"/>
  <c r="XD60" i="1" s="1"/>
  <c r="LM66" i="1"/>
  <c r="XD66" i="1" s="1"/>
  <c r="LM72" i="1"/>
  <c r="XD72" i="1" s="1"/>
  <c r="LM78" i="1"/>
  <c r="XD78" i="1" s="1"/>
  <c r="LM84" i="1"/>
  <c r="XD84" i="1" s="1"/>
  <c r="LM90" i="1"/>
  <c r="XD90" i="1" s="1"/>
  <c r="LM50" i="1"/>
  <c r="XD50" i="1" s="1"/>
  <c r="LM56" i="1"/>
  <c r="XD56" i="1" s="1"/>
  <c r="LM62" i="1"/>
  <c r="XD62" i="1" s="1"/>
  <c r="LM68" i="1"/>
  <c r="XD68" i="1" s="1"/>
  <c r="LM74" i="1"/>
  <c r="XD74" i="1" s="1"/>
  <c r="LM80" i="1"/>
  <c r="XD80" i="1" s="1"/>
  <c r="LM86" i="1"/>
  <c r="XD86" i="1" s="1"/>
  <c r="LM92" i="1"/>
  <c r="XD92" i="1" s="1"/>
  <c r="LM49" i="1"/>
  <c r="XD49" i="1" s="1"/>
  <c r="LM85" i="1"/>
  <c r="XD85" i="1" s="1"/>
  <c r="LM55" i="1"/>
  <c r="XD55" i="1" s="1"/>
  <c r="LM91" i="1"/>
  <c r="XD91" i="1" s="1"/>
  <c r="LM61" i="1"/>
  <c r="XD61" i="1" s="1"/>
  <c r="LM67" i="1"/>
  <c r="XD67" i="1" s="1"/>
  <c r="LM79" i="1"/>
  <c r="XD79" i="1" s="1"/>
  <c r="LG24" i="1"/>
  <c r="WX24" i="1" s="1"/>
  <c r="LG121" i="1"/>
  <c r="WX121" i="1" s="1"/>
  <c r="LG120" i="1"/>
  <c r="WX120" i="1" s="1"/>
  <c r="LG95" i="1"/>
  <c r="WX95" i="1" s="1"/>
  <c r="LG101" i="1"/>
  <c r="WX101" i="1" s="1"/>
  <c r="LG107" i="1"/>
  <c r="WX107" i="1" s="1"/>
  <c r="LG113" i="1"/>
  <c r="WX113" i="1" s="1"/>
  <c r="LG119" i="1"/>
  <c r="WX119" i="1" s="1"/>
  <c r="LG94" i="1"/>
  <c r="WX94" i="1" s="1"/>
  <c r="LG100" i="1"/>
  <c r="WX100" i="1" s="1"/>
  <c r="LG106" i="1"/>
  <c r="WX106" i="1" s="1"/>
  <c r="LG112" i="1"/>
  <c r="WX112" i="1" s="1"/>
  <c r="LG118" i="1"/>
  <c r="WX118" i="1" s="1"/>
  <c r="LG96" i="1"/>
  <c r="WX96" i="1" s="1"/>
  <c r="LG104" i="1"/>
  <c r="WX104" i="1" s="1"/>
  <c r="LG114" i="1"/>
  <c r="WX114" i="1" s="1"/>
  <c r="LG97" i="1"/>
  <c r="WX97" i="1" s="1"/>
  <c r="LG105" i="1"/>
  <c r="WX105" i="1" s="1"/>
  <c r="LG115" i="1"/>
  <c r="WX115" i="1" s="1"/>
  <c r="LG98" i="1"/>
  <c r="WX98" i="1" s="1"/>
  <c r="LG108" i="1"/>
  <c r="WX108" i="1" s="1"/>
  <c r="LG116" i="1"/>
  <c r="WX116" i="1" s="1"/>
  <c r="LG93" i="1"/>
  <c r="WX93" i="1" s="1"/>
  <c r="LG103" i="1"/>
  <c r="WX103" i="1" s="1"/>
  <c r="LG111" i="1"/>
  <c r="WX111" i="1" s="1"/>
  <c r="LG99" i="1"/>
  <c r="WX99" i="1" s="1"/>
  <c r="LG102" i="1"/>
  <c r="WX102" i="1" s="1"/>
  <c r="LG109" i="1"/>
  <c r="WX109" i="1" s="1"/>
  <c r="LG117" i="1"/>
  <c r="WX117" i="1" s="1"/>
  <c r="LG110" i="1"/>
  <c r="WX110" i="1" s="1"/>
  <c r="LG45" i="1"/>
  <c r="WX45" i="1" s="1"/>
  <c r="LG51" i="1"/>
  <c r="WX51" i="1" s="1"/>
  <c r="LG57" i="1"/>
  <c r="WX57" i="1" s="1"/>
  <c r="LG63" i="1"/>
  <c r="WX63" i="1" s="1"/>
  <c r="LG69" i="1"/>
  <c r="WX69" i="1" s="1"/>
  <c r="LG75" i="1"/>
  <c r="WX75" i="1" s="1"/>
  <c r="LG81" i="1"/>
  <c r="WX81" i="1" s="1"/>
  <c r="LG87" i="1"/>
  <c r="WX87" i="1" s="1"/>
  <c r="LG46" i="1"/>
  <c r="WX46" i="1" s="1"/>
  <c r="LG52" i="1"/>
  <c r="WX52" i="1" s="1"/>
  <c r="LG58" i="1"/>
  <c r="WX58" i="1" s="1"/>
  <c r="LG64" i="1"/>
  <c r="WX64" i="1" s="1"/>
  <c r="LG70" i="1"/>
  <c r="WX70" i="1" s="1"/>
  <c r="LG76" i="1"/>
  <c r="WX76" i="1" s="1"/>
  <c r="LG82" i="1"/>
  <c r="WX82" i="1" s="1"/>
  <c r="LG88" i="1"/>
  <c r="WX88" i="1" s="1"/>
  <c r="LG47" i="1"/>
  <c r="WX47" i="1" s="1"/>
  <c r="LG53" i="1"/>
  <c r="WX53" i="1" s="1"/>
  <c r="LG59" i="1"/>
  <c r="WX59" i="1" s="1"/>
  <c r="LG65" i="1"/>
  <c r="WX65" i="1" s="1"/>
  <c r="LG71" i="1"/>
  <c r="WX71" i="1" s="1"/>
  <c r="LG77" i="1"/>
  <c r="WX77" i="1" s="1"/>
  <c r="LG83" i="1"/>
  <c r="WX83" i="1" s="1"/>
  <c r="LG89" i="1"/>
  <c r="WX89" i="1" s="1"/>
  <c r="LG48" i="1"/>
  <c r="WX48" i="1" s="1"/>
  <c r="LG54" i="1"/>
  <c r="WX54" i="1" s="1"/>
  <c r="LG60" i="1"/>
  <c r="WX60" i="1" s="1"/>
  <c r="LG66" i="1"/>
  <c r="WX66" i="1" s="1"/>
  <c r="LG72" i="1"/>
  <c r="WX72" i="1" s="1"/>
  <c r="LG78" i="1"/>
  <c r="WX78" i="1" s="1"/>
  <c r="LG84" i="1"/>
  <c r="WX84" i="1" s="1"/>
  <c r="LG90" i="1"/>
  <c r="WX90" i="1" s="1"/>
  <c r="LG50" i="1"/>
  <c r="WX50" i="1" s="1"/>
  <c r="LG56" i="1"/>
  <c r="WX56" i="1" s="1"/>
  <c r="LG62" i="1"/>
  <c r="WX62" i="1" s="1"/>
  <c r="LG68" i="1"/>
  <c r="WX68" i="1" s="1"/>
  <c r="LG74" i="1"/>
  <c r="WX74" i="1" s="1"/>
  <c r="LG80" i="1"/>
  <c r="WX80" i="1" s="1"/>
  <c r="LG86" i="1"/>
  <c r="WX86" i="1" s="1"/>
  <c r="LG92" i="1"/>
  <c r="WX92" i="1" s="1"/>
  <c r="LG49" i="1"/>
  <c r="WX49" i="1" s="1"/>
  <c r="LG85" i="1"/>
  <c r="WX85" i="1" s="1"/>
  <c r="LG55" i="1"/>
  <c r="WX55" i="1" s="1"/>
  <c r="LG91" i="1"/>
  <c r="WX91" i="1" s="1"/>
  <c r="LG61" i="1"/>
  <c r="WX61" i="1" s="1"/>
  <c r="LG67" i="1"/>
  <c r="WX67" i="1" s="1"/>
  <c r="LG79" i="1"/>
  <c r="WX79" i="1" s="1"/>
  <c r="OM25" i="1"/>
  <c r="AAD25" i="1" s="1"/>
  <c r="OG25" i="1"/>
  <c r="ZX25" i="1" s="1"/>
  <c r="NU25" i="1"/>
  <c r="ZL25" i="1" s="1"/>
  <c r="NO25" i="1"/>
  <c r="ZF25" i="1" s="1"/>
  <c r="NI25" i="1"/>
  <c r="YZ25" i="1" s="1"/>
  <c r="NC25" i="1"/>
  <c r="YT25" i="1" s="1"/>
  <c r="MW25" i="1"/>
  <c r="YN25" i="1" s="1"/>
  <c r="MQ25" i="1"/>
  <c r="YH25" i="1" s="1"/>
  <c r="MK25" i="1"/>
  <c r="YB25" i="1" s="1"/>
  <c r="LS25" i="1"/>
  <c r="XJ25" i="1" s="1"/>
  <c r="LA25" i="1"/>
  <c r="WR25" i="1" s="1"/>
  <c r="OS36" i="1"/>
  <c r="AAJ36" i="1" s="1"/>
  <c r="OS30" i="1"/>
  <c r="AAJ30" i="1" s="1"/>
  <c r="OM36" i="1"/>
  <c r="AAD36" i="1" s="1"/>
  <c r="OI34" i="1"/>
  <c r="ZZ34" i="1" s="1"/>
  <c r="OG36" i="1"/>
  <c r="ZX36" i="1" s="1"/>
  <c r="OG30" i="1"/>
  <c r="ZX30" i="1" s="1"/>
  <c r="OC34" i="1"/>
  <c r="ZT34" i="1" s="1"/>
  <c r="OA36" i="1"/>
  <c r="ZR36" i="1" s="1"/>
  <c r="OA30" i="1"/>
  <c r="ZR30" i="1" s="1"/>
  <c r="NW34" i="1"/>
  <c r="ZN34" i="1" s="1"/>
  <c r="NU36" i="1"/>
  <c r="ZL36" i="1" s="1"/>
  <c r="NU30" i="1"/>
  <c r="ZL30" i="1" s="1"/>
  <c r="NQ34" i="1"/>
  <c r="ZH34" i="1" s="1"/>
  <c r="NO36" i="1"/>
  <c r="ZF36" i="1" s="1"/>
  <c r="NO30" i="1"/>
  <c r="ZF30" i="1" s="1"/>
  <c r="NK34" i="1"/>
  <c r="ZB34" i="1" s="1"/>
  <c r="NI36" i="1"/>
  <c r="YZ36" i="1" s="1"/>
  <c r="NI30" i="1"/>
  <c r="YZ30" i="1" s="1"/>
  <c r="NE34" i="1"/>
  <c r="YV34" i="1" s="1"/>
  <c r="NC36" i="1"/>
  <c r="YT36" i="1" s="1"/>
  <c r="NC30" i="1"/>
  <c r="YT30" i="1" s="1"/>
  <c r="MY34" i="1"/>
  <c r="YP34" i="1" s="1"/>
  <c r="MW36" i="1"/>
  <c r="YN36" i="1" s="1"/>
  <c r="MW30" i="1"/>
  <c r="YN30" i="1" s="1"/>
  <c r="MS34" i="1"/>
  <c r="YJ34" i="1" s="1"/>
  <c r="MQ36" i="1"/>
  <c r="YH36" i="1" s="1"/>
  <c r="MQ30" i="1"/>
  <c r="YH30" i="1" s="1"/>
  <c r="MM34" i="1"/>
  <c r="YD34" i="1" s="1"/>
  <c r="MK36" i="1"/>
  <c r="YB36" i="1" s="1"/>
  <c r="MK30" i="1"/>
  <c r="YB30" i="1" s="1"/>
  <c r="MG34" i="1"/>
  <c r="XX34" i="1" s="1"/>
  <c r="ME36" i="1"/>
  <c r="XV36" i="1" s="1"/>
  <c r="ME30" i="1"/>
  <c r="XV30" i="1" s="1"/>
  <c r="MA34" i="1"/>
  <c r="XR34" i="1" s="1"/>
  <c r="LY36" i="1"/>
  <c r="XP36" i="1" s="1"/>
  <c r="LY30" i="1"/>
  <c r="XP30" i="1" s="1"/>
  <c r="LU34" i="1"/>
  <c r="XL34" i="1" s="1"/>
  <c r="LS36" i="1"/>
  <c r="XJ36" i="1" s="1"/>
  <c r="LS30" i="1"/>
  <c r="XJ30" i="1" s="1"/>
  <c r="LO34" i="1"/>
  <c r="XF34" i="1" s="1"/>
  <c r="LM36" i="1"/>
  <c r="XD36" i="1" s="1"/>
  <c r="LG36" i="1"/>
  <c r="WX36" i="1" s="1"/>
  <c r="LG30" i="1"/>
  <c r="WX30" i="1" s="1"/>
  <c r="LC34" i="1"/>
  <c r="WT34" i="1" s="1"/>
  <c r="LA36" i="1"/>
  <c r="WR36" i="1" s="1"/>
  <c r="LA30" i="1"/>
  <c r="WR30" i="1" s="1"/>
  <c r="GX121" i="1"/>
  <c r="SO121" i="1" s="1"/>
  <c r="GX120" i="1"/>
  <c r="SO120" i="1" s="1"/>
  <c r="GX97" i="1"/>
  <c r="SO97" i="1" s="1"/>
  <c r="GX103" i="1"/>
  <c r="SO103" i="1" s="1"/>
  <c r="GX109" i="1"/>
  <c r="SO109" i="1" s="1"/>
  <c r="GX115" i="1"/>
  <c r="SO115" i="1" s="1"/>
  <c r="GX99" i="1"/>
  <c r="SO99" i="1" s="1"/>
  <c r="GX106" i="1"/>
  <c r="SO106" i="1" s="1"/>
  <c r="GX113" i="1"/>
  <c r="SO113" i="1" s="1"/>
  <c r="GX98" i="1"/>
  <c r="SO98" i="1" s="1"/>
  <c r="GX105" i="1"/>
  <c r="SO105" i="1" s="1"/>
  <c r="GX112" i="1"/>
  <c r="SO112" i="1" s="1"/>
  <c r="GX119" i="1"/>
  <c r="SO119" i="1" s="1"/>
  <c r="GX104" i="1"/>
  <c r="SO104" i="1" s="1"/>
  <c r="GX116" i="1"/>
  <c r="SO116" i="1" s="1"/>
  <c r="GX93" i="1"/>
  <c r="SO93" i="1" s="1"/>
  <c r="GX107" i="1"/>
  <c r="SO107" i="1" s="1"/>
  <c r="GX118" i="1"/>
  <c r="SO118" i="1" s="1"/>
  <c r="GX101" i="1"/>
  <c r="SO101" i="1" s="1"/>
  <c r="GX114" i="1"/>
  <c r="SO114" i="1" s="1"/>
  <c r="GX102" i="1"/>
  <c r="SO102" i="1" s="1"/>
  <c r="GX108" i="1"/>
  <c r="SO108" i="1" s="1"/>
  <c r="GX96" i="1"/>
  <c r="SO96" i="1" s="1"/>
  <c r="GX117" i="1"/>
  <c r="SO117" i="1" s="1"/>
  <c r="GX111" i="1"/>
  <c r="SO111" i="1" s="1"/>
  <c r="GX95" i="1"/>
  <c r="SO95" i="1" s="1"/>
  <c r="GX110" i="1"/>
  <c r="SO110" i="1" s="1"/>
  <c r="GX100" i="1"/>
  <c r="SO100" i="1" s="1"/>
  <c r="GX90" i="1"/>
  <c r="SO90" i="1" s="1"/>
  <c r="GL121" i="1"/>
  <c r="SC121" i="1" s="1"/>
  <c r="GL120" i="1"/>
  <c r="SC120" i="1" s="1"/>
  <c r="GL94" i="1"/>
  <c r="SC94" i="1" s="1"/>
  <c r="GL100" i="1"/>
  <c r="SC100" i="1" s="1"/>
  <c r="GL106" i="1"/>
  <c r="SC106" i="1" s="1"/>
  <c r="GL112" i="1"/>
  <c r="SC112" i="1" s="1"/>
  <c r="GL118" i="1"/>
  <c r="SC118" i="1" s="1"/>
  <c r="GL99" i="1"/>
  <c r="SC99" i="1" s="1"/>
  <c r="GL107" i="1"/>
  <c r="SC107" i="1" s="1"/>
  <c r="GL114" i="1"/>
  <c r="SC114" i="1" s="1"/>
  <c r="GL93" i="1"/>
  <c r="SC93" i="1" s="1"/>
  <c r="GL102" i="1"/>
  <c r="SC102" i="1" s="1"/>
  <c r="GL110" i="1"/>
  <c r="SC110" i="1" s="1"/>
  <c r="GL119" i="1"/>
  <c r="SC119" i="1" s="1"/>
  <c r="GL101" i="1"/>
  <c r="SC101" i="1" s="1"/>
  <c r="GL109" i="1"/>
  <c r="SC109" i="1" s="1"/>
  <c r="GL117" i="1"/>
  <c r="SC117" i="1" s="1"/>
  <c r="GL104" i="1"/>
  <c r="SC104" i="1" s="1"/>
  <c r="GL116" i="1"/>
  <c r="SC116" i="1" s="1"/>
  <c r="GL97" i="1"/>
  <c r="SC97" i="1" s="1"/>
  <c r="GL113" i="1"/>
  <c r="SC113" i="1" s="1"/>
  <c r="GL95" i="1"/>
  <c r="SC95" i="1" s="1"/>
  <c r="GL108" i="1"/>
  <c r="SC108" i="1" s="1"/>
  <c r="GL103" i="1"/>
  <c r="SC103" i="1" s="1"/>
  <c r="GL105" i="1"/>
  <c r="SC105" i="1" s="1"/>
  <c r="GL96" i="1"/>
  <c r="SC96" i="1" s="1"/>
  <c r="GL98" i="1"/>
  <c r="SC98" i="1" s="1"/>
  <c r="GL111" i="1"/>
  <c r="SC111" i="1" s="1"/>
  <c r="GL115" i="1"/>
  <c r="SC115" i="1" s="1"/>
  <c r="GL90" i="1"/>
  <c r="SC90" i="1" s="1"/>
  <c r="GL88" i="1"/>
  <c r="SC88" i="1" s="1"/>
  <c r="GL89" i="1"/>
  <c r="SC89" i="1" s="1"/>
  <c r="GL91" i="1"/>
  <c r="SC91" i="1" s="1"/>
  <c r="GL92" i="1"/>
  <c r="SC92" i="1" s="1"/>
  <c r="GL87" i="1"/>
  <c r="SC87" i="1" s="1"/>
  <c r="FZ121" i="1"/>
  <c r="RQ121" i="1" s="1"/>
  <c r="FZ120" i="1"/>
  <c r="RQ120" i="1" s="1"/>
  <c r="FZ94" i="1"/>
  <c r="RQ94" i="1" s="1"/>
  <c r="FZ100" i="1"/>
  <c r="RQ100" i="1" s="1"/>
  <c r="FZ106" i="1"/>
  <c r="RQ106" i="1" s="1"/>
  <c r="FZ112" i="1"/>
  <c r="RQ112" i="1" s="1"/>
  <c r="FZ118" i="1"/>
  <c r="RQ118" i="1" s="1"/>
  <c r="FZ99" i="1"/>
  <c r="RQ99" i="1" s="1"/>
  <c r="FZ107" i="1"/>
  <c r="RQ107" i="1" s="1"/>
  <c r="FZ114" i="1"/>
  <c r="RQ114" i="1" s="1"/>
  <c r="FZ97" i="1"/>
  <c r="RQ97" i="1" s="1"/>
  <c r="FZ105" i="1"/>
  <c r="RQ105" i="1" s="1"/>
  <c r="FZ115" i="1"/>
  <c r="RQ115" i="1" s="1"/>
  <c r="FZ96" i="1"/>
  <c r="RQ96" i="1" s="1"/>
  <c r="FZ104" i="1"/>
  <c r="RQ104" i="1" s="1"/>
  <c r="FZ113" i="1"/>
  <c r="RQ113" i="1" s="1"/>
  <c r="FZ103" i="1"/>
  <c r="RQ103" i="1" s="1"/>
  <c r="FZ117" i="1"/>
  <c r="RQ117" i="1" s="1"/>
  <c r="FZ93" i="1"/>
  <c r="RQ93" i="1" s="1"/>
  <c r="FZ109" i="1"/>
  <c r="RQ109" i="1" s="1"/>
  <c r="FZ95" i="1"/>
  <c r="RQ95" i="1" s="1"/>
  <c r="FZ110" i="1"/>
  <c r="RQ110" i="1" s="1"/>
  <c r="FZ108" i="1"/>
  <c r="RQ108" i="1" s="1"/>
  <c r="FZ101" i="1"/>
  <c r="RQ101" i="1" s="1"/>
  <c r="FZ102" i="1"/>
  <c r="RQ102" i="1" s="1"/>
  <c r="FZ119" i="1"/>
  <c r="RQ119" i="1" s="1"/>
  <c r="FZ116" i="1"/>
  <c r="RQ116" i="1" s="1"/>
  <c r="FZ111" i="1"/>
  <c r="RQ111" i="1" s="1"/>
  <c r="FZ98" i="1"/>
  <c r="RQ98" i="1" s="1"/>
  <c r="FZ91" i="1"/>
  <c r="RQ91" i="1" s="1"/>
  <c r="FZ90" i="1"/>
  <c r="RQ90" i="1" s="1"/>
  <c r="FZ92" i="1"/>
  <c r="RQ92" i="1" s="1"/>
  <c r="FZ87" i="1"/>
  <c r="RQ87" i="1" s="1"/>
  <c r="FZ89" i="1"/>
  <c r="RQ89" i="1" s="1"/>
  <c r="FZ88" i="1"/>
  <c r="RQ88" i="1" s="1"/>
  <c r="FN121" i="1"/>
  <c r="RE121" i="1" s="1"/>
  <c r="FN120" i="1"/>
  <c r="RE120" i="1" s="1"/>
  <c r="FN97" i="1"/>
  <c r="RE97" i="1" s="1"/>
  <c r="FN103" i="1"/>
  <c r="RE103" i="1" s="1"/>
  <c r="FN109" i="1"/>
  <c r="RE109" i="1" s="1"/>
  <c r="FN115" i="1"/>
  <c r="RE115" i="1" s="1"/>
  <c r="FN94" i="1"/>
  <c r="RE94" i="1" s="1"/>
  <c r="FN101" i="1"/>
  <c r="RE101" i="1" s="1"/>
  <c r="FN108" i="1"/>
  <c r="RE108" i="1" s="1"/>
  <c r="FN116" i="1"/>
  <c r="RE116" i="1" s="1"/>
  <c r="FN99" i="1"/>
  <c r="RE99" i="1" s="1"/>
  <c r="FN107" i="1"/>
  <c r="RE107" i="1" s="1"/>
  <c r="FN117" i="1"/>
  <c r="RE117" i="1" s="1"/>
  <c r="FN98" i="1"/>
  <c r="RE98" i="1" s="1"/>
  <c r="FN106" i="1"/>
  <c r="RE106" i="1" s="1"/>
  <c r="FN114" i="1"/>
  <c r="RE114" i="1" s="1"/>
  <c r="FN95" i="1"/>
  <c r="RE95" i="1" s="1"/>
  <c r="FN110" i="1"/>
  <c r="RE110" i="1" s="1"/>
  <c r="FN93" i="1"/>
  <c r="RE93" i="1" s="1"/>
  <c r="FN105" i="1"/>
  <c r="RE105" i="1" s="1"/>
  <c r="FN119" i="1"/>
  <c r="RE119" i="1" s="1"/>
  <c r="FN100" i="1"/>
  <c r="RE100" i="1" s="1"/>
  <c r="FN118" i="1"/>
  <c r="RE118" i="1" s="1"/>
  <c r="FN113" i="1"/>
  <c r="RE113" i="1" s="1"/>
  <c r="FN96" i="1"/>
  <c r="RE96" i="1" s="1"/>
  <c r="FN112" i="1"/>
  <c r="RE112" i="1" s="1"/>
  <c r="FN111" i="1"/>
  <c r="RE111" i="1" s="1"/>
  <c r="FN102" i="1"/>
  <c r="RE102" i="1" s="1"/>
  <c r="FN104" i="1"/>
  <c r="RE104" i="1" s="1"/>
  <c r="FN91" i="1"/>
  <c r="RE91" i="1" s="1"/>
  <c r="FN87" i="1"/>
  <c r="RE87" i="1" s="1"/>
  <c r="FN88" i="1"/>
  <c r="RE88" i="1" s="1"/>
  <c r="FN90" i="1"/>
  <c r="RE90" i="1" s="1"/>
  <c r="FN89" i="1"/>
  <c r="RE89" i="1" s="1"/>
  <c r="FN92" i="1"/>
  <c r="RE92" i="1" s="1"/>
  <c r="FH121" i="1"/>
  <c r="QY121" i="1" s="1"/>
  <c r="FH120" i="1"/>
  <c r="QY120" i="1" s="1"/>
  <c r="FH97" i="1"/>
  <c r="QY97" i="1" s="1"/>
  <c r="FH103" i="1"/>
  <c r="QY103" i="1" s="1"/>
  <c r="FH109" i="1"/>
  <c r="QY109" i="1" s="1"/>
  <c r="FH115" i="1"/>
  <c r="QY115" i="1" s="1"/>
  <c r="FH98" i="1"/>
  <c r="QY98" i="1" s="1"/>
  <c r="FH105" i="1"/>
  <c r="QY105" i="1" s="1"/>
  <c r="FH112" i="1"/>
  <c r="QY112" i="1" s="1"/>
  <c r="FH119" i="1"/>
  <c r="QY119" i="1" s="1"/>
  <c r="FH96" i="1"/>
  <c r="QY96" i="1" s="1"/>
  <c r="FH106" i="1"/>
  <c r="QY106" i="1" s="1"/>
  <c r="FH114" i="1"/>
  <c r="QY114" i="1" s="1"/>
  <c r="FH95" i="1"/>
  <c r="QY95" i="1" s="1"/>
  <c r="FH104" i="1"/>
  <c r="QY104" i="1" s="1"/>
  <c r="FH113" i="1"/>
  <c r="QY113" i="1" s="1"/>
  <c r="FH101" i="1"/>
  <c r="QY101" i="1" s="1"/>
  <c r="FH116" i="1"/>
  <c r="QY116" i="1" s="1"/>
  <c r="FH102" i="1"/>
  <c r="QY102" i="1" s="1"/>
  <c r="FH117" i="1"/>
  <c r="QY117" i="1" s="1"/>
  <c r="FH100" i="1"/>
  <c r="QY100" i="1" s="1"/>
  <c r="FH111" i="1"/>
  <c r="QY111" i="1" s="1"/>
  <c r="FH110" i="1"/>
  <c r="QY110" i="1" s="1"/>
  <c r="FH99" i="1"/>
  <c r="QY99" i="1" s="1"/>
  <c r="FH107" i="1"/>
  <c r="QY107" i="1" s="1"/>
  <c r="FH93" i="1"/>
  <c r="QY93" i="1" s="1"/>
  <c r="FH118" i="1"/>
  <c r="QY118" i="1" s="1"/>
  <c r="FH108" i="1"/>
  <c r="QY108" i="1" s="1"/>
  <c r="FH90" i="1"/>
  <c r="QY90" i="1" s="1"/>
  <c r="FB121" i="1"/>
  <c r="QS121" i="1" s="1"/>
  <c r="FB120" i="1"/>
  <c r="QS120" i="1" s="1"/>
  <c r="FB97" i="1"/>
  <c r="QS97" i="1" s="1"/>
  <c r="FB103" i="1"/>
  <c r="QS103" i="1" s="1"/>
  <c r="FB109" i="1"/>
  <c r="QS109" i="1" s="1"/>
  <c r="FB115" i="1"/>
  <c r="QS115" i="1" s="1"/>
  <c r="FB101" i="1"/>
  <c r="QS101" i="1" s="1"/>
  <c r="FB108" i="1"/>
  <c r="QS108" i="1" s="1"/>
  <c r="FB116" i="1"/>
  <c r="QS116" i="1" s="1"/>
  <c r="FB95" i="1"/>
  <c r="QS95" i="1" s="1"/>
  <c r="FB104" i="1"/>
  <c r="QS104" i="1" s="1"/>
  <c r="FB112" i="1"/>
  <c r="QS112" i="1" s="1"/>
  <c r="FB93" i="1"/>
  <c r="QS93" i="1" s="1"/>
  <c r="FB102" i="1"/>
  <c r="QS102" i="1" s="1"/>
  <c r="FB111" i="1"/>
  <c r="QS111" i="1" s="1"/>
  <c r="FB119" i="1"/>
  <c r="QS119" i="1" s="1"/>
  <c r="FB96" i="1"/>
  <c r="QS96" i="1" s="1"/>
  <c r="FB107" i="1"/>
  <c r="QS107" i="1" s="1"/>
  <c r="FB98" i="1"/>
  <c r="QS98" i="1" s="1"/>
  <c r="FB110" i="1"/>
  <c r="QS110" i="1" s="1"/>
  <c r="FB106" i="1"/>
  <c r="QS106" i="1" s="1"/>
  <c r="FB118" i="1"/>
  <c r="QS118" i="1" s="1"/>
  <c r="FB117" i="1"/>
  <c r="QS117" i="1" s="1"/>
  <c r="FB105" i="1"/>
  <c r="QS105" i="1" s="1"/>
  <c r="FB113" i="1"/>
  <c r="QS113" i="1" s="1"/>
  <c r="FB100" i="1"/>
  <c r="QS100" i="1" s="1"/>
  <c r="FB99" i="1"/>
  <c r="QS99" i="1" s="1"/>
  <c r="FB114" i="1"/>
  <c r="QS114" i="1" s="1"/>
  <c r="FB90" i="1"/>
  <c r="QS90" i="1" s="1"/>
  <c r="EV121" i="1"/>
  <c r="QM121" i="1" s="1"/>
  <c r="EV120" i="1"/>
  <c r="QM120" i="1" s="1"/>
  <c r="EV97" i="1"/>
  <c r="QM97" i="1" s="1"/>
  <c r="EV103" i="1"/>
  <c r="QM103" i="1" s="1"/>
  <c r="EV109" i="1"/>
  <c r="QM109" i="1" s="1"/>
  <c r="EV115" i="1"/>
  <c r="QM115" i="1" s="1"/>
  <c r="EV98" i="1"/>
  <c r="QM98" i="1" s="1"/>
  <c r="EV105" i="1"/>
  <c r="QM105" i="1" s="1"/>
  <c r="EV112" i="1"/>
  <c r="QM112" i="1" s="1"/>
  <c r="EV119" i="1"/>
  <c r="QM119" i="1" s="1"/>
  <c r="EV93" i="1"/>
  <c r="QM93" i="1" s="1"/>
  <c r="EV101" i="1"/>
  <c r="QM101" i="1" s="1"/>
  <c r="EV110" i="1"/>
  <c r="QM110" i="1" s="1"/>
  <c r="EV118" i="1"/>
  <c r="QM118" i="1" s="1"/>
  <c r="EV100" i="1"/>
  <c r="QM100" i="1" s="1"/>
  <c r="EV108" i="1"/>
  <c r="QM108" i="1" s="1"/>
  <c r="EV117" i="1"/>
  <c r="QM117" i="1" s="1"/>
  <c r="EV102" i="1"/>
  <c r="QM102" i="1" s="1"/>
  <c r="EV114" i="1"/>
  <c r="QM114" i="1" s="1"/>
  <c r="EV104" i="1"/>
  <c r="QM104" i="1" s="1"/>
  <c r="EV116" i="1"/>
  <c r="QM116" i="1" s="1"/>
  <c r="EV99" i="1"/>
  <c r="QM99" i="1" s="1"/>
  <c r="EV113" i="1"/>
  <c r="QM113" i="1" s="1"/>
  <c r="EV96" i="1"/>
  <c r="QM96" i="1" s="1"/>
  <c r="EV111" i="1"/>
  <c r="QM111" i="1" s="1"/>
  <c r="EV107" i="1"/>
  <c r="QM107" i="1" s="1"/>
  <c r="EV95" i="1"/>
  <c r="QM95" i="1" s="1"/>
  <c r="EV106" i="1"/>
  <c r="QM106" i="1" s="1"/>
  <c r="EV90" i="1"/>
  <c r="QM90" i="1" s="1"/>
  <c r="EP121" i="1"/>
  <c r="QG121" i="1" s="1"/>
  <c r="EP120" i="1"/>
  <c r="QG120" i="1" s="1"/>
  <c r="EP97" i="1"/>
  <c r="QG97" i="1" s="1"/>
  <c r="EP103" i="1"/>
  <c r="QG103" i="1" s="1"/>
  <c r="EP109" i="1"/>
  <c r="QG109" i="1" s="1"/>
  <c r="EP115" i="1"/>
  <c r="QG115" i="1" s="1"/>
  <c r="EP94" i="1"/>
  <c r="QG94" i="1" s="1"/>
  <c r="EP101" i="1"/>
  <c r="QG101" i="1" s="1"/>
  <c r="EP108" i="1"/>
  <c r="QG108" i="1" s="1"/>
  <c r="EP116" i="1"/>
  <c r="QG116" i="1" s="1"/>
  <c r="EP99" i="1"/>
  <c r="QG99" i="1" s="1"/>
  <c r="EP107" i="1"/>
  <c r="QG107" i="1" s="1"/>
  <c r="EP117" i="1"/>
  <c r="QG117" i="1" s="1"/>
  <c r="EP98" i="1"/>
  <c r="QG98" i="1" s="1"/>
  <c r="EP106" i="1"/>
  <c r="QG106" i="1" s="1"/>
  <c r="EP114" i="1"/>
  <c r="QG114" i="1" s="1"/>
  <c r="EP95" i="1"/>
  <c r="QG95" i="1" s="1"/>
  <c r="EP110" i="1"/>
  <c r="QG110" i="1" s="1"/>
  <c r="EP96" i="1"/>
  <c r="QG96" i="1" s="1"/>
  <c r="EP111" i="1"/>
  <c r="QG111" i="1" s="1"/>
  <c r="EP93" i="1"/>
  <c r="QG93" i="1" s="1"/>
  <c r="EP105" i="1"/>
  <c r="QG105" i="1" s="1"/>
  <c r="EP119" i="1"/>
  <c r="QG119" i="1" s="1"/>
  <c r="EP104" i="1"/>
  <c r="QG104" i="1" s="1"/>
  <c r="EP118" i="1"/>
  <c r="QG118" i="1" s="1"/>
  <c r="EP113" i="1"/>
  <c r="QG113" i="1" s="1"/>
  <c r="EP112" i="1"/>
  <c r="QG112" i="1" s="1"/>
  <c r="EP102" i="1"/>
  <c r="QG102" i="1" s="1"/>
  <c r="EP100" i="1"/>
  <c r="QG100" i="1" s="1"/>
  <c r="EP91" i="1"/>
  <c r="QG91" i="1" s="1"/>
  <c r="EP92" i="1"/>
  <c r="QG92" i="1" s="1"/>
  <c r="EP87" i="1"/>
  <c r="QG87" i="1" s="1"/>
  <c r="EP88" i="1"/>
  <c r="QG88" i="1" s="1"/>
  <c r="EP90" i="1"/>
  <c r="QG90" i="1" s="1"/>
  <c r="EP89" i="1"/>
  <c r="QG89" i="1" s="1"/>
  <c r="EJ121" i="1"/>
  <c r="QA121" i="1" s="1"/>
  <c r="EJ120" i="1"/>
  <c r="QA120" i="1" s="1"/>
  <c r="EJ97" i="1"/>
  <c r="QA97" i="1" s="1"/>
  <c r="EJ103" i="1"/>
  <c r="QA103" i="1" s="1"/>
  <c r="EJ109" i="1"/>
  <c r="QA109" i="1" s="1"/>
  <c r="EJ115" i="1"/>
  <c r="QA115" i="1" s="1"/>
  <c r="EJ99" i="1"/>
  <c r="QA99" i="1" s="1"/>
  <c r="EJ106" i="1"/>
  <c r="QA106" i="1" s="1"/>
  <c r="EJ113" i="1"/>
  <c r="QA113" i="1" s="1"/>
  <c r="EJ98" i="1"/>
  <c r="QA98" i="1" s="1"/>
  <c r="EJ105" i="1"/>
  <c r="QA105" i="1" s="1"/>
  <c r="EJ112" i="1"/>
  <c r="QA112" i="1" s="1"/>
  <c r="EJ119" i="1"/>
  <c r="QA119" i="1" s="1"/>
  <c r="EJ93" i="1"/>
  <c r="QA93" i="1" s="1"/>
  <c r="EJ102" i="1"/>
  <c r="QA102" i="1" s="1"/>
  <c r="EJ114" i="1"/>
  <c r="QA114" i="1" s="1"/>
  <c r="EJ101" i="1"/>
  <c r="QA101" i="1" s="1"/>
  <c r="EJ111" i="1"/>
  <c r="QA111" i="1" s="1"/>
  <c r="EJ94" i="1"/>
  <c r="QA94" i="1" s="1"/>
  <c r="EJ108" i="1"/>
  <c r="QA108" i="1" s="1"/>
  <c r="EJ95" i="1"/>
  <c r="QA95" i="1" s="1"/>
  <c r="EJ110" i="1"/>
  <c r="QA110" i="1" s="1"/>
  <c r="EJ107" i="1"/>
  <c r="QA107" i="1" s="1"/>
  <c r="EJ118" i="1"/>
  <c r="QA118" i="1" s="1"/>
  <c r="EJ104" i="1"/>
  <c r="QA104" i="1" s="1"/>
  <c r="EJ116" i="1"/>
  <c r="QA116" i="1" s="1"/>
  <c r="EJ100" i="1"/>
  <c r="QA100" i="1" s="1"/>
  <c r="EJ96" i="1"/>
  <c r="QA96" i="1" s="1"/>
  <c r="EJ117" i="1"/>
  <c r="QA117" i="1" s="1"/>
  <c r="EJ91" i="1"/>
  <c r="QA91" i="1" s="1"/>
  <c r="EJ92" i="1"/>
  <c r="QA92" i="1" s="1"/>
  <c r="EJ87" i="1"/>
  <c r="QA87" i="1" s="1"/>
  <c r="EJ88" i="1"/>
  <c r="QA88" i="1" s="1"/>
  <c r="EJ90" i="1"/>
  <c r="QA90" i="1" s="1"/>
  <c r="EJ89" i="1"/>
  <c r="QA89" i="1" s="1"/>
  <c r="ED121" i="1"/>
  <c r="PU121" i="1" s="1"/>
  <c r="ED120" i="1"/>
  <c r="PU120" i="1" s="1"/>
  <c r="ED97" i="1"/>
  <c r="PU97" i="1" s="1"/>
  <c r="ED103" i="1"/>
  <c r="PU103" i="1" s="1"/>
  <c r="ED109" i="1"/>
  <c r="PU109" i="1" s="1"/>
  <c r="ED115" i="1"/>
  <c r="PU115" i="1" s="1"/>
  <c r="ED95" i="1"/>
  <c r="PU95" i="1" s="1"/>
  <c r="ED102" i="1"/>
  <c r="PU102" i="1" s="1"/>
  <c r="ED110" i="1"/>
  <c r="PU110" i="1" s="1"/>
  <c r="ED117" i="1"/>
  <c r="PU117" i="1" s="1"/>
  <c r="ED94" i="1"/>
  <c r="PU94" i="1" s="1"/>
  <c r="ED101" i="1"/>
  <c r="PU101" i="1" s="1"/>
  <c r="ED108" i="1"/>
  <c r="PU108" i="1" s="1"/>
  <c r="ED116" i="1"/>
  <c r="PU116" i="1" s="1"/>
  <c r="ED104" i="1"/>
  <c r="PU104" i="1" s="1"/>
  <c r="ED113" i="1"/>
  <c r="PU113" i="1" s="1"/>
  <c r="ED100" i="1"/>
  <c r="PU100" i="1" s="1"/>
  <c r="ED112" i="1"/>
  <c r="PU112" i="1" s="1"/>
  <c r="ED93" i="1"/>
  <c r="PU93" i="1" s="1"/>
  <c r="ED107" i="1"/>
  <c r="PU107" i="1" s="1"/>
  <c r="ED96" i="1"/>
  <c r="PU96" i="1" s="1"/>
  <c r="ED111" i="1"/>
  <c r="PU111" i="1" s="1"/>
  <c r="ED106" i="1"/>
  <c r="PU106" i="1" s="1"/>
  <c r="ED119" i="1"/>
  <c r="PU119" i="1" s="1"/>
  <c r="ED114" i="1"/>
  <c r="PU114" i="1" s="1"/>
  <c r="ED118" i="1"/>
  <c r="PU118" i="1" s="1"/>
  <c r="ED105" i="1"/>
  <c r="PU105" i="1" s="1"/>
  <c r="ED98" i="1"/>
  <c r="PU98" i="1" s="1"/>
  <c r="ED99" i="1"/>
  <c r="PU99" i="1" s="1"/>
  <c r="ED91" i="1"/>
  <c r="PU91" i="1" s="1"/>
  <c r="ED92" i="1"/>
  <c r="PU92" i="1" s="1"/>
  <c r="ED87" i="1"/>
  <c r="PU87" i="1" s="1"/>
  <c r="ED88" i="1"/>
  <c r="PU88" i="1" s="1"/>
  <c r="ED90" i="1"/>
  <c r="PU90" i="1" s="1"/>
  <c r="ED89" i="1"/>
  <c r="PU89" i="1" s="1"/>
  <c r="DX121" i="1"/>
  <c r="PO121" i="1" s="1"/>
  <c r="DX120" i="1"/>
  <c r="PO120" i="1" s="1"/>
  <c r="DX98" i="1"/>
  <c r="PO98" i="1" s="1"/>
  <c r="DX104" i="1"/>
  <c r="PO104" i="1" s="1"/>
  <c r="DX110" i="1"/>
  <c r="PO110" i="1" s="1"/>
  <c r="DX116" i="1"/>
  <c r="PO116" i="1" s="1"/>
  <c r="DX97" i="1"/>
  <c r="PO97" i="1" s="1"/>
  <c r="DX103" i="1"/>
  <c r="PO103" i="1" s="1"/>
  <c r="DX109" i="1"/>
  <c r="PO109" i="1" s="1"/>
  <c r="DX115" i="1"/>
  <c r="PO115" i="1" s="1"/>
  <c r="DX93" i="1"/>
  <c r="PO93" i="1" s="1"/>
  <c r="DX101" i="1"/>
  <c r="PO101" i="1" s="1"/>
  <c r="DX111" i="1"/>
  <c r="PO111" i="1" s="1"/>
  <c r="DX119" i="1"/>
  <c r="PO119" i="1" s="1"/>
  <c r="DX95" i="1"/>
  <c r="PO95" i="1" s="1"/>
  <c r="DX105" i="1"/>
  <c r="PO105" i="1" s="1"/>
  <c r="DX113" i="1"/>
  <c r="PO113" i="1" s="1"/>
  <c r="DX100" i="1"/>
  <c r="PO100" i="1" s="1"/>
  <c r="DX108" i="1"/>
  <c r="PO108" i="1" s="1"/>
  <c r="DX118" i="1"/>
  <c r="PO118" i="1" s="1"/>
  <c r="DX107" i="1"/>
  <c r="PO107" i="1" s="1"/>
  <c r="DX106" i="1"/>
  <c r="PO106" i="1" s="1"/>
  <c r="DX112" i="1"/>
  <c r="PO112" i="1" s="1"/>
  <c r="DX114" i="1"/>
  <c r="PO114" i="1" s="1"/>
  <c r="DX102" i="1"/>
  <c r="PO102" i="1" s="1"/>
  <c r="DX99" i="1"/>
  <c r="PO99" i="1" s="1"/>
  <c r="DX117" i="1"/>
  <c r="PO117" i="1" s="1"/>
  <c r="DX96" i="1"/>
  <c r="PO96" i="1" s="1"/>
  <c r="DX90" i="1"/>
  <c r="PO90" i="1" s="1"/>
  <c r="DX89" i="1"/>
  <c r="PO89" i="1" s="1"/>
  <c r="DR121" i="1"/>
  <c r="PI121" i="1" s="1"/>
  <c r="DR98" i="1"/>
  <c r="PI98" i="1" s="1"/>
  <c r="DR97" i="1"/>
  <c r="PI97" i="1" s="1"/>
  <c r="DR104" i="1"/>
  <c r="PI104" i="1" s="1"/>
  <c r="DR110" i="1"/>
  <c r="PI110" i="1" s="1"/>
  <c r="DR116" i="1"/>
  <c r="PI116" i="1" s="1"/>
  <c r="DR96" i="1"/>
  <c r="PI96" i="1" s="1"/>
  <c r="DR103" i="1"/>
  <c r="PI103" i="1" s="1"/>
  <c r="DR109" i="1"/>
  <c r="PI109" i="1" s="1"/>
  <c r="DR115" i="1"/>
  <c r="PI115" i="1" s="1"/>
  <c r="DR120" i="1"/>
  <c r="PI120" i="1" s="1"/>
  <c r="DR101" i="1"/>
  <c r="PI101" i="1" s="1"/>
  <c r="DR111" i="1"/>
  <c r="PI111" i="1" s="1"/>
  <c r="DR119" i="1"/>
  <c r="PI119" i="1" s="1"/>
  <c r="DR94" i="1"/>
  <c r="PI94" i="1" s="1"/>
  <c r="DR105" i="1"/>
  <c r="PI105" i="1" s="1"/>
  <c r="DR113" i="1"/>
  <c r="PI113" i="1" s="1"/>
  <c r="DR100" i="1"/>
  <c r="PI100" i="1" s="1"/>
  <c r="DR108" i="1"/>
  <c r="PI108" i="1" s="1"/>
  <c r="DR118" i="1"/>
  <c r="PI118" i="1" s="1"/>
  <c r="DR107" i="1"/>
  <c r="PI107" i="1" s="1"/>
  <c r="DR106" i="1"/>
  <c r="PI106" i="1" s="1"/>
  <c r="DR112" i="1"/>
  <c r="PI112" i="1" s="1"/>
  <c r="DR114" i="1"/>
  <c r="PI114" i="1" s="1"/>
  <c r="DR102" i="1"/>
  <c r="PI102" i="1" s="1"/>
  <c r="DR99" i="1"/>
  <c r="PI99" i="1" s="1"/>
  <c r="DR93" i="1"/>
  <c r="PI93" i="1" s="1"/>
  <c r="DR95" i="1"/>
  <c r="PI95" i="1" s="1"/>
  <c r="DR117" i="1"/>
  <c r="PI117" i="1" s="1"/>
  <c r="DR91" i="1"/>
  <c r="PI91" i="1" s="1"/>
  <c r="DR92" i="1"/>
  <c r="PI92" i="1" s="1"/>
  <c r="DR87" i="1"/>
  <c r="PI87" i="1" s="1"/>
  <c r="DR88" i="1"/>
  <c r="PI88" i="1" s="1"/>
  <c r="DR90" i="1"/>
  <c r="PI90" i="1" s="1"/>
  <c r="DR89" i="1"/>
  <c r="PI89" i="1" s="1"/>
  <c r="DL121" i="1"/>
  <c r="PC121" i="1" s="1"/>
  <c r="DL98" i="1"/>
  <c r="PC98" i="1" s="1"/>
  <c r="DL104" i="1"/>
  <c r="PC104" i="1" s="1"/>
  <c r="DL110" i="1"/>
  <c r="PC110" i="1" s="1"/>
  <c r="DL116" i="1"/>
  <c r="PC116" i="1" s="1"/>
  <c r="DL94" i="1"/>
  <c r="PC94" i="1" s="1"/>
  <c r="DL101" i="1"/>
  <c r="PC101" i="1" s="1"/>
  <c r="DL108" i="1"/>
  <c r="PC108" i="1" s="1"/>
  <c r="DL115" i="1"/>
  <c r="PC115" i="1" s="1"/>
  <c r="DL120" i="1"/>
  <c r="PC120" i="1" s="1"/>
  <c r="DL93" i="1"/>
  <c r="PC93" i="1" s="1"/>
  <c r="DL100" i="1"/>
  <c r="PC100" i="1" s="1"/>
  <c r="DL107" i="1"/>
  <c r="PC107" i="1" s="1"/>
  <c r="DL114" i="1"/>
  <c r="PC114" i="1" s="1"/>
  <c r="DL102" i="1"/>
  <c r="PC102" i="1" s="1"/>
  <c r="DL112" i="1"/>
  <c r="PC112" i="1" s="1"/>
  <c r="DL95" i="1"/>
  <c r="PC95" i="1" s="1"/>
  <c r="DL105" i="1"/>
  <c r="PC105" i="1" s="1"/>
  <c r="DL117" i="1"/>
  <c r="PC117" i="1" s="1"/>
  <c r="DL99" i="1"/>
  <c r="PC99" i="1" s="1"/>
  <c r="DL111" i="1"/>
  <c r="PC111" i="1" s="1"/>
  <c r="DL97" i="1"/>
  <c r="PC97" i="1" s="1"/>
  <c r="DL119" i="1"/>
  <c r="PC119" i="1" s="1"/>
  <c r="DL106" i="1"/>
  <c r="PC106" i="1" s="1"/>
  <c r="DL96" i="1"/>
  <c r="PC96" i="1" s="1"/>
  <c r="DL118" i="1"/>
  <c r="PC118" i="1" s="1"/>
  <c r="DL113" i="1"/>
  <c r="PC113" i="1" s="1"/>
  <c r="DL109" i="1"/>
  <c r="PC109" i="1" s="1"/>
  <c r="DL103" i="1"/>
  <c r="PC103" i="1" s="1"/>
  <c r="DL91" i="1"/>
  <c r="PC91" i="1" s="1"/>
  <c r="DL92" i="1"/>
  <c r="PC92" i="1" s="1"/>
  <c r="DL87" i="1"/>
  <c r="PC87" i="1" s="1"/>
  <c r="DL88" i="1"/>
  <c r="PC88" i="1" s="1"/>
  <c r="DL90" i="1"/>
  <c r="PC90" i="1" s="1"/>
  <c r="DL89" i="1"/>
  <c r="PC89" i="1" s="1"/>
  <c r="DF102" i="1"/>
  <c r="OW102" i="1" s="1"/>
  <c r="DF113" i="1"/>
  <c r="OW113" i="1" s="1"/>
  <c r="DF94" i="1"/>
  <c r="OW94" i="1" s="1"/>
  <c r="DF107" i="1"/>
  <c r="OW107" i="1" s="1"/>
  <c r="DF119" i="1"/>
  <c r="OW119" i="1" s="1"/>
  <c r="DF103" i="1"/>
  <c r="OW103" i="1" s="1"/>
  <c r="DF118" i="1"/>
  <c r="OW118" i="1" s="1"/>
  <c r="DF108" i="1"/>
  <c r="OW108" i="1" s="1"/>
  <c r="DF95" i="1"/>
  <c r="OW95" i="1" s="1"/>
  <c r="DF112" i="1"/>
  <c r="OW112" i="1" s="1"/>
  <c r="DF101" i="1"/>
  <c r="OW101" i="1" s="1"/>
  <c r="DF100" i="1"/>
  <c r="OW100" i="1" s="1"/>
  <c r="DF109" i="1"/>
  <c r="OW109" i="1" s="1"/>
  <c r="DF115" i="1"/>
  <c r="OW115" i="1" s="1"/>
  <c r="DF97" i="1"/>
  <c r="OW97" i="1" s="1"/>
  <c r="DF91" i="1"/>
  <c r="OW91" i="1" s="1"/>
  <c r="DF92" i="1"/>
  <c r="OW92" i="1" s="1"/>
  <c r="DF87" i="1"/>
  <c r="OW87" i="1" s="1"/>
  <c r="DF88" i="1"/>
  <c r="OW88" i="1" s="1"/>
  <c r="DF90" i="1"/>
  <c r="OW90" i="1" s="1"/>
  <c r="DF89" i="1"/>
  <c r="OW89" i="1" s="1"/>
  <c r="KR120" i="1"/>
  <c r="WI120" i="1" s="1"/>
  <c r="KR121" i="1"/>
  <c r="WI121" i="1" s="1"/>
  <c r="KR95" i="1"/>
  <c r="WI95" i="1" s="1"/>
  <c r="KR101" i="1"/>
  <c r="WI101" i="1" s="1"/>
  <c r="KR107" i="1"/>
  <c r="WI107" i="1" s="1"/>
  <c r="KR113" i="1"/>
  <c r="WI113" i="1" s="1"/>
  <c r="KR119" i="1"/>
  <c r="WI119" i="1" s="1"/>
  <c r="KR100" i="1"/>
  <c r="WI100" i="1" s="1"/>
  <c r="KR106" i="1"/>
  <c r="WI106" i="1" s="1"/>
  <c r="KR112" i="1"/>
  <c r="WI112" i="1" s="1"/>
  <c r="KR118" i="1"/>
  <c r="WI118" i="1" s="1"/>
  <c r="KR96" i="1"/>
  <c r="WI96" i="1" s="1"/>
  <c r="KR104" i="1"/>
  <c r="WI104" i="1" s="1"/>
  <c r="KR114" i="1"/>
  <c r="WI114" i="1" s="1"/>
  <c r="KR97" i="1"/>
  <c r="WI97" i="1" s="1"/>
  <c r="KR105" i="1"/>
  <c r="WI105" i="1" s="1"/>
  <c r="KR115" i="1"/>
  <c r="WI115" i="1" s="1"/>
  <c r="KR98" i="1"/>
  <c r="WI98" i="1" s="1"/>
  <c r="KR108" i="1"/>
  <c r="WI108" i="1" s="1"/>
  <c r="KR116" i="1"/>
  <c r="WI116" i="1" s="1"/>
  <c r="KR93" i="1"/>
  <c r="WI93" i="1" s="1"/>
  <c r="KR103" i="1"/>
  <c r="WI103" i="1" s="1"/>
  <c r="KR111" i="1"/>
  <c r="WI111" i="1" s="1"/>
  <c r="KR99" i="1"/>
  <c r="WI99" i="1" s="1"/>
  <c r="KR102" i="1"/>
  <c r="WI102" i="1" s="1"/>
  <c r="KR109" i="1"/>
  <c r="WI109" i="1" s="1"/>
  <c r="KR117" i="1"/>
  <c r="WI117" i="1" s="1"/>
  <c r="KR110" i="1"/>
  <c r="WI110" i="1" s="1"/>
  <c r="KR89" i="1"/>
  <c r="WI89" i="1" s="1"/>
  <c r="KR90" i="1"/>
  <c r="WI90" i="1" s="1"/>
  <c r="KL121" i="1"/>
  <c r="WC121" i="1" s="1"/>
  <c r="KL120" i="1"/>
  <c r="WC120" i="1" s="1"/>
  <c r="KL95" i="1"/>
  <c r="WC95" i="1" s="1"/>
  <c r="KL101" i="1"/>
  <c r="WC101" i="1" s="1"/>
  <c r="KL107" i="1"/>
  <c r="WC107" i="1" s="1"/>
  <c r="KL113" i="1"/>
  <c r="WC113" i="1" s="1"/>
  <c r="KL119" i="1"/>
  <c r="WC119" i="1" s="1"/>
  <c r="KL100" i="1"/>
  <c r="WC100" i="1" s="1"/>
  <c r="KL106" i="1"/>
  <c r="WC106" i="1" s="1"/>
  <c r="KL112" i="1"/>
  <c r="WC112" i="1" s="1"/>
  <c r="KL118" i="1"/>
  <c r="WC118" i="1" s="1"/>
  <c r="KL96" i="1"/>
  <c r="WC96" i="1" s="1"/>
  <c r="KL104" i="1"/>
  <c r="WC104" i="1" s="1"/>
  <c r="KL114" i="1"/>
  <c r="WC114" i="1" s="1"/>
  <c r="KL97" i="1"/>
  <c r="WC97" i="1" s="1"/>
  <c r="KL105" i="1"/>
  <c r="WC105" i="1" s="1"/>
  <c r="KL115" i="1"/>
  <c r="WC115" i="1" s="1"/>
  <c r="KL98" i="1"/>
  <c r="WC98" i="1" s="1"/>
  <c r="KL108" i="1"/>
  <c r="WC108" i="1" s="1"/>
  <c r="KL116" i="1"/>
  <c r="WC116" i="1" s="1"/>
  <c r="KL93" i="1"/>
  <c r="WC93" i="1" s="1"/>
  <c r="KL103" i="1"/>
  <c r="WC103" i="1" s="1"/>
  <c r="KL111" i="1"/>
  <c r="WC111" i="1" s="1"/>
  <c r="KL99" i="1"/>
  <c r="WC99" i="1" s="1"/>
  <c r="KL102" i="1"/>
  <c r="WC102" i="1" s="1"/>
  <c r="KL109" i="1"/>
  <c r="WC109" i="1" s="1"/>
  <c r="KL117" i="1"/>
  <c r="WC117" i="1" s="1"/>
  <c r="KL110" i="1"/>
  <c r="WC110" i="1" s="1"/>
  <c r="KL89" i="1"/>
  <c r="WC89" i="1" s="1"/>
  <c r="KL90" i="1"/>
  <c r="WC90" i="1" s="1"/>
  <c r="KF121" i="1"/>
  <c r="VW121" i="1" s="1"/>
  <c r="KF120" i="1"/>
  <c r="VW120" i="1" s="1"/>
  <c r="KF95" i="1"/>
  <c r="VW95" i="1" s="1"/>
  <c r="KF101" i="1"/>
  <c r="VW101" i="1" s="1"/>
  <c r="KF107" i="1"/>
  <c r="VW107" i="1" s="1"/>
  <c r="KF113" i="1"/>
  <c r="VW113" i="1" s="1"/>
  <c r="KF119" i="1"/>
  <c r="VW119" i="1" s="1"/>
  <c r="KF100" i="1"/>
  <c r="VW100" i="1" s="1"/>
  <c r="KF106" i="1"/>
  <c r="VW106" i="1" s="1"/>
  <c r="KF112" i="1"/>
  <c r="VW112" i="1" s="1"/>
  <c r="KF118" i="1"/>
  <c r="VW118" i="1" s="1"/>
  <c r="KF96" i="1"/>
  <c r="VW96" i="1" s="1"/>
  <c r="KF104" i="1"/>
  <c r="VW104" i="1" s="1"/>
  <c r="KF114" i="1"/>
  <c r="VW114" i="1" s="1"/>
  <c r="KF97" i="1"/>
  <c r="VW97" i="1" s="1"/>
  <c r="KF105" i="1"/>
  <c r="VW105" i="1" s="1"/>
  <c r="KF115" i="1"/>
  <c r="VW115" i="1" s="1"/>
  <c r="KF98" i="1"/>
  <c r="VW98" i="1" s="1"/>
  <c r="KF108" i="1"/>
  <c r="VW108" i="1" s="1"/>
  <c r="KF116" i="1"/>
  <c r="VW116" i="1" s="1"/>
  <c r="KF99" i="1"/>
  <c r="VW99" i="1" s="1"/>
  <c r="KF109" i="1"/>
  <c r="VW109" i="1" s="1"/>
  <c r="KF117" i="1"/>
  <c r="VW117" i="1" s="1"/>
  <c r="KF93" i="1"/>
  <c r="VW93" i="1" s="1"/>
  <c r="KF103" i="1"/>
  <c r="VW103" i="1" s="1"/>
  <c r="KF111" i="1"/>
  <c r="VW111" i="1" s="1"/>
  <c r="KF110" i="1"/>
  <c r="VW110" i="1" s="1"/>
  <c r="KF102" i="1"/>
  <c r="VW102" i="1" s="1"/>
  <c r="KF89" i="1"/>
  <c r="VW89" i="1" s="1"/>
  <c r="KF90" i="1"/>
  <c r="VW90" i="1" s="1"/>
  <c r="JZ121" i="1"/>
  <c r="VQ121" i="1" s="1"/>
  <c r="JZ120" i="1"/>
  <c r="VQ120" i="1" s="1"/>
  <c r="JZ95" i="1"/>
  <c r="VQ95" i="1" s="1"/>
  <c r="JZ101" i="1"/>
  <c r="VQ101" i="1" s="1"/>
  <c r="JZ107" i="1"/>
  <c r="VQ107" i="1" s="1"/>
  <c r="JZ113" i="1"/>
  <c r="VQ113" i="1" s="1"/>
  <c r="JZ119" i="1"/>
  <c r="VQ119" i="1" s="1"/>
  <c r="JZ100" i="1"/>
  <c r="VQ100" i="1" s="1"/>
  <c r="JZ106" i="1"/>
  <c r="VQ106" i="1" s="1"/>
  <c r="JZ112" i="1"/>
  <c r="VQ112" i="1" s="1"/>
  <c r="JZ118" i="1"/>
  <c r="VQ118" i="1" s="1"/>
  <c r="JZ96" i="1"/>
  <c r="VQ96" i="1" s="1"/>
  <c r="JZ104" i="1"/>
  <c r="VQ104" i="1" s="1"/>
  <c r="JZ114" i="1"/>
  <c r="VQ114" i="1" s="1"/>
  <c r="JZ97" i="1"/>
  <c r="VQ97" i="1" s="1"/>
  <c r="JZ105" i="1"/>
  <c r="VQ105" i="1" s="1"/>
  <c r="JZ115" i="1"/>
  <c r="VQ115" i="1" s="1"/>
  <c r="JZ98" i="1"/>
  <c r="VQ98" i="1" s="1"/>
  <c r="JZ108" i="1"/>
  <c r="VQ108" i="1" s="1"/>
  <c r="JZ116" i="1"/>
  <c r="VQ116" i="1" s="1"/>
  <c r="JZ99" i="1"/>
  <c r="VQ99" i="1" s="1"/>
  <c r="JZ109" i="1"/>
  <c r="VQ109" i="1" s="1"/>
  <c r="JZ117" i="1"/>
  <c r="VQ117" i="1" s="1"/>
  <c r="JZ93" i="1"/>
  <c r="VQ93" i="1" s="1"/>
  <c r="JZ103" i="1"/>
  <c r="VQ103" i="1" s="1"/>
  <c r="JZ111" i="1"/>
  <c r="VQ111" i="1" s="1"/>
  <c r="JZ110" i="1"/>
  <c r="VQ110" i="1" s="1"/>
  <c r="JZ102" i="1"/>
  <c r="VQ102" i="1" s="1"/>
  <c r="JZ90" i="1"/>
  <c r="VQ90" i="1" s="1"/>
  <c r="JT121" i="1"/>
  <c r="VK121" i="1" s="1"/>
  <c r="JT120" i="1"/>
  <c r="VK120" i="1" s="1"/>
  <c r="JT95" i="1"/>
  <c r="VK95" i="1" s="1"/>
  <c r="JT101" i="1"/>
  <c r="VK101" i="1" s="1"/>
  <c r="JT107" i="1"/>
  <c r="VK107" i="1" s="1"/>
  <c r="JT113" i="1"/>
  <c r="VK113" i="1" s="1"/>
  <c r="JT119" i="1"/>
  <c r="VK119" i="1" s="1"/>
  <c r="JT97" i="1"/>
  <c r="VK97" i="1" s="1"/>
  <c r="JT103" i="1"/>
  <c r="VK103" i="1" s="1"/>
  <c r="JT109" i="1"/>
  <c r="VK109" i="1" s="1"/>
  <c r="JT115" i="1"/>
  <c r="VK115" i="1" s="1"/>
  <c r="JT100" i="1"/>
  <c r="VK100" i="1" s="1"/>
  <c r="JT106" i="1"/>
  <c r="VK106" i="1" s="1"/>
  <c r="JT112" i="1"/>
  <c r="VK112" i="1" s="1"/>
  <c r="JT118" i="1"/>
  <c r="VK118" i="1" s="1"/>
  <c r="JT93" i="1"/>
  <c r="VK93" i="1" s="1"/>
  <c r="JT105" i="1"/>
  <c r="VK105" i="1" s="1"/>
  <c r="JT117" i="1"/>
  <c r="VK117" i="1" s="1"/>
  <c r="JT96" i="1"/>
  <c r="VK96" i="1" s="1"/>
  <c r="JT108" i="1"/>
  <c r="VK108" i="1" s="1"/>
  <c r="JT98" i="1"/>
  <c r="VK98" i="1" s="1"/>
  <c r="JT110" i="1"/>
  <c r="VK110" i="1" s="1"/>
  <c r="JT99" i="1"/>
  <c r="VK99" i="1" s="1"/>
  <c r="JT111" i="1"/>
  <c r="VK111" i="1" s="1"/>
  <c r="JT104" i="1"/>
  <c r="VK104" i="1" s="1"/>
  <c r="JT116" i="1"/>
  <c r="VK116" i="1" s="1"/>
  <c r="JT102" i="1"/>
  <c r="VK102" i="1" s="1"/>
  <c r="JT114" i="1"/>
  <c r="VK114" i="1" s="1"/>
  <c r="JT90" i="1"/>
  <c r="VK90" i="1" s="1"/>
  <c r="JN120" i="1"/>
  <c r="VE120" i="1" s="1"/>
  <c r="JN121" i="1"/>
  <c r="VE121" i="1" s="1"/>
  <c r="JN96" i="1"/>
  <c r="VE96" i="1" s="1"/>
  <c r="JN102" i="1"/>
  <c r="VE102" i="1" s="1"/>
  <c r="JN108" i="1"/>
  <c r="VE108" i="1" s="1"/>
  <c r="JN114" i="1"/>
  <c r="VE114" i="1" s="1"/>
  <c r="JN99" i="1"/>
  <c r="VE99" i="1" s="1"/>
  <c r="JN106" i="1"/>
  <c r="VE106" i="1" s="1"/>
  <c r="JN113" i="1"/>
  <c r="VE113" i="1" s="1"/>
  <c r="JN93" i="1"/>
  <c r="VE93" i="1" s="1"/>
  <c r="JN100" i="1"/>
  <c r="VE100" i="1" s="1"/>
  <c r="JN107" i="1"/>
  <c r="VE107" i="1" s="1"/>
  <c r="JN115" i="1"/>
  <c r="VE115" i="1" s="1"/>
  <c r="JN101" i="1"/>
  <c r="VE101" i="1" s="1"/>
  <c r="JN109" i="1"/>
  <c r="VE109" i="1" s="1"/>
  <c r="JN116" i="1"/>
  <c r="VE116" i="1" s="1"/>
  <c r="JN98" i="1"/>
  <c r="VE98" i="1" s="1"/>
  <c r="JN105" i="1"/>
  <c r="VE105" i="1" s="1"/>
  <c r="JN112" i="1"/>
  <c r="VE112" i="1" s="1"/>
  <c r="JN119" i="1"/>
  <c r="VE119" i="1" s="1"/>
  <c r="JN97" i="1"/>
  <c r="VE97" i="1" s="1"/>
  <c r="JN118" i="1"/>
  <c r="VE118" i="1" s="1"/>
  <c r="JN103" i="1"/>
  <c r="VE103" i="1" s="1"/>
  <c r="JN104" i="1"/>
  <c r="VE104" i="1" s="1"/>
  <c r="JN110" i="1"/>
  <c r="VE110" i="1" s="1"/>
  <c r="JN95" i="1"/>
  <c r="VE95" i="1" s="1"/>
  <c r="JN117" i="1"/>
  <c r="VE117" i="1" s="1"/>
  <c r="JN111" i="1"/>
  <c r="VE111" i="1" s="1"/>
  <c r="JN90" i="1"/>
  <c r="VE90" i="1" s="1"/>
  <c r="JN92" i="1"/>
  <c r="VE92" i="1" s="1"/>
  <c r="JH120" i="1"/>
  <c r="UY120" i="1" s="1"/>
  <c r="JH121" i="1"/>
  <c r="UY121" i="1" s="1"/>
  <c r="JH93" i="1"/>
  <c r="UY93" i="1" s="1"/>
  <c r="JH99" i="1"/>
  <c r="UY99" i="1" s="1"/>
  <c r="JH105" i="1"/>
  <c r="UY105" i="1" s="1"/>
  <c r="JH111" i="1"/>
  <c r="UY111" i="1" s="1"/>
  <c r="JH117" i="1"/>
  <c r="UY117" i="1" s="1"/>
  <c r="JH96" i="1"/>
  <c r="UY96" i="1" s="1"/>
  <c r="JH103" i="1"/>
  <c r="UY103" i="1" s="1"/>
  <c r="JH110" i="1"/>
  <c r="UY110" i="1" s="1"/>
  <c r="JH118" i="1"/>
  <c r="UY118" i="1" s="1"/>
  <c r="JH98" i="1"/>
  <c r="UY98" i="1" s="1"/>
  <c r="JH107" i="1"/>
  <c r="UY107" i="1" s="1"/>
  <c r="JH115" i="1"/>
  <c r="UY115" i="1" s="1"/>
  <c r="JH100" i="1"/>
  <c r="UY100" i="1" s="1"/>
  <c r="JH108" i="1"/>
  <c r="UY108" i="1" s="1"/>
  <c r="JH116" i="1"/>
  <c r="UY116" i="1" s="1"/>
  <c r="JH101" i="1"/>
  <c r="UY101" i="1" s="1"/>
  <c r="JH109" i="1"/>
  <c r="UY109" i="1" s="1"/>
  <c r="JH119" i="1"/>
  <c r="UY119" i="1" s="1"/>
  <c r="JH97" i="1"/>
  <c r="UY97" i="1" s="1"/>
  <c r="JH106" i="1"/>
  <c r="UY106" i="1" s="1"/>
  <c r="JH114" i="1"/>
  <c r="UY114" i="1" s="1"/>
  <c r="JH95" i="1"/>
  <c r="UY95" i="1" s="1"/>
  <c r="JH102" i="1"/>
  <c r="UY102" i="1" s="1"/>
  <c r="JH104" i="1"/>
  <c r="UY104" i="1" s="1"/>
  <c r="JH112" i="1"/>
  <c r="UY112" i="1" s="1"/>
  <c r="JH94" i="1"/>
  <c r="UY94" i="1" s="1"/>
  <c r="JH113" i="1"/>
  <c r="UY113" i="1" s="1"/>
  <c r="JH89" i="1"/>
  <c r="UY89" i="1" s="1"/>
  <c r="JH88" i="1"/>
  <c r="UY88" i="1" s="1"/>
  <c r="JH87" i="1"/>
  <c r="UY87" i="1" s="1"/>
  <c r="JH90" i="1"/>
  <c r="UY90" i="1" s="1"/>
  <c r="JH92" i="1"/>
  <c r="UY92" i="1" s="1"/>
  <c r="JH91" i="1"/>
  <c r="UY91" i="1" s="1"/>
  <c r="JB121" i="1"/>
  <c r="US121" i="1" s="1"/>
  <c r="JB120" i="1"/>
  <c r="US120" i="1" s="1"/>
  <c r="JB93" i="1"/>
  <c r="US93" i="1" s="1"/>
  <c r="JB99" i="1"/>
  <c r="US99" i="1" s="1"/>
  <c r="JB105" i="1"/>
  <c r="US105" i="1" s="1"/>
  <c r="JB111" i="1"/>
  <c r="US111" i="1" s="1"/>
  <c r="JB117" i="1"/>
  <c r="US117" i="1" s="1"/>
  <c r="JB100" i="1"/>
  <c r="US100" i="1" s="1"/>
  <c r="JB107" i="1"/>
  <c r="US107" i="1" s="1"/>
  <c r="JB114" i="1"/>
  <c r="US114" i="1" s="1"/>
  <c r="JB95" i="1"/>
  <c r="US95" i="1" s="1"/>
  <c r="JB103" i="1"/>
  <c r="US103" i="1" s="1"/>
  <c r="JB112" i="1"/>
  <c r="US112" i="1" s="1"/>
  <c r="JB101" i="1"/>
  <c r="US101" i="1" s="1"/>
  <c r="JB110" i="1"/>
  <c r="US110" i="1" s="1"/>
  <c r="JB102" i="1"/>
  <c r="US102" i="1" s="1"/>
  <c r="JB113" i="1"/>
  <c r="US113" i="1" s="1"/>
  <c r="JB104" i="1"/>
  <c r="US104" i="1" s="1"/>
  <c r="JB115" i="1"/>
  <c r="US115" i="1" s="1"/>
  <c r="JB98" i="1"/>
  <c r="US98" i="1" s="1"/>
  <c r="JB109" i="1"/>
  <c r="US109" i="1" s="1"/>
  <c r="JB119" i="1"/>
  <c r="US119" i="1" s="1"/>
  <c r="JB118" i="1"/>
  <c r="US118" i="1" s="1"/>
  <c r="JB96" i="1"/>
  <c r="US96" i="1" s="1"/>
  <c r="JB97" i="1"/>
  <c r="US97" i="1" s="1"/>
  <c r="JB106" i="1"/>
  <c r="US106" i="1" s="1"/>
  <c r="JB116" i="1"/>
  <c r="US116" i="1" s="1"/>
  <c r="JB108" i="1"/>
  <c r="US108" i="1" s="1"/>
  <c r="JB90" i="1"/>
  <c r="US90" i="1" s="1"/>
  <c r="IV120" i="1"/>
  <c r="UM120" i="1" s="1"/>
  <c r="IV121" i="1"/>
  <c r="UM121" i="1" s="1"/>
  <c r="IV93" i="1"/>
  <c r="UM93" i="1" s="1"/>
  <c r="IV99" i="1"/>
  <c r="UM99" i="1" s="1"/>
  <c r="IV105" i="1"/>
  <c r="UM105" i="1" s="1"/>
  <c r="IV111" i="1"/>
  <c r="UM111" i="1" s="1"/>
  <c r="IV117" i="1"/>
  <c r="UM117" i="1" s="1"/>
  <c r="IV96" i="1"/>
  <c r="UM96" i="1" s="1"/>
  <c r="IV103" i="1"/>
  <c r="UM103" i="1" s="1"/>
  <c r="IV110" i="1"/>
  <c r="UM110" i="1" s="1"/>
  <c r="IV118" i="1"/>
  <c r="UM118" i="1" s="1"/>
  <c r="IV101" i="1"/>
  <c r="UM101" i="1" s="1"/>
  <c r="IV109" i="1"/>
  <c r="UM109" i="1" s="1"/>
  <c r="IV119" i="1"/>
  <c r="UM119" i="1" s="1"/>
  <c r="IV102" i="1"/>
  <c r="UM102" i="1" s="1"/>
  <c r="IV112" i="1"/>
  <c r="UM112" i="1" s="1"/>
  <c r="IV100" i="1"/>
  <c r="UM100" i="1" s="1"/>
  <c r="IV114" i="1"/>
  <c r="UM114" i="1" s="1"/>
  <c r="IV104" i="1"/>
  <c r="UM104" i="1" s="1"/>
  <c r="IV115" i="1"/>
  <c r="UM115" i="1" s="1"/>
  <c r="IV106" i="1"/>
  <c r="UM106" i="1" s="1"/>
  <c r="IV116" i="1"/>
  <c r="UM116" i="1" s="1"/>
  <c r="IV98" i="1"/>
  <c r="UM98" i="1" s="1"/>
  <c r="IV113" i="1"/>
  <c r="UM113" i="1" s="1"/>
  <c r="IV108" i="1"/>
  <c r="UM108" i="1" s="1"/>
  <c r="IV95" i="1"/>
  <c r="UM95" i="1" s="1"/>
  <c r="IV107" i="1"/>
  <c r="UM107" i="1" s="1"/>
  <c r="IV97" i="1"/>
  <c r="UM97" i="1" s="1"/>
  <c r="IV90" i="1"/>
  <c r="UM90" i="1" s="1"/>
  <c r="IP120" i="1"/>
  <c r="UG120" i="1" s="1"/>
  <c r="IP121" i="1"/>
  <c r="UG121" i="1" s="1"/>
  <c r="IP93" i="1"/>
  <c r="UG93" i="1" s="1"/>
  <c r="IP99" i="1"/>
  <c r="UG99" i="1" s="1"/>
  <c r="IP105" i="1"/>
  <c r="UG105" i="1" s="1"/>
  <c r="IP111" i="1"/>
  <c r="UG111" i="1" s="1"/>
  <c r="IP117" i="1"/>
  <c r="UG117" i="1" s="1"/>
  <c r="IP100" i="1"/>
  <c r="UG100" i="1" s="1"/>
  <c r="IP107" i="1"/>
  <c r="UG107" i="1" s="1"/>
  <c r="IP114" i="1"/>
  <c r="UG114" i="1" s="1"/>
  <c r="IP98" i="1"/>
  <c r="UG98" i="1" s="1"/>
  <c r="IP108" i="1"/>
  <c r="UG108" i="1" s="1"/>
  <c r="IP116" i="1"/>
  <c r="UG116" i="1" s="1"/>
  <c r="IP101" i="1"/>
  <c r="UG101" i="1" s="1"/>
  <c r="IP109" i="1"/>
  <c r="UG109" i="1" s="1"/>
  <c r="IP118" i="1"/>
  <c r="UG118" i="1" s="1"/>
  <c r="IP96" i="1"/>
  <c r="UG96" i="1" s="1"/>
  <c r="IP104" i="1"/>
  <c r="UG104" i="1" s="1"/>
  <c r="IP113" i="1"/>
  <c r="UG113" i="1" s="1"/>
  <c r="IP103" i="1"/>
  <c r="UG103" i="1" s="1"/>
  <c r="IP106" i="1"/>
  <c r="UG106" i="1" s="1"/>
  <c r="IP110" i="1"/>
  <c r="UG110" i="1" s="1"/>
  <c r="IP95" i="1"/>
  <c r="UG95" i="1" s="1"/>
  <c r="IP112" i="1"/>
  <c r="UG112" i="1" s="1"/>
  <c r="IP102" i="1"/>
  <c r="UG102" i="1" s="1"/>
  <c r="IP119" i="1"/>
  <c r="UG119" i="1" s="1"/>
  <c r="IP97" i="1"/>
  <c r="UG97" i="1" s="1"/>
  <c r="IP115" i="1"/>
  <c r="UG115" i="1" s="1"/>
  <c r="IP90" i="1"/>
  <c r="UG90" i="1" s="1"/>
  <c r="IJ121" i="1"/>
  <c r="UA121" i="1" s="1"/>
  <c r="IJ120" i="1"/>
  <c r="UA120" i="1" s="1"/>
  <c r="IJ93" i="1"/>
  <c r="UA93" i="1" s="1"/>
  <c r="IJ99" i="1"/>
  <c r="UA99" i="1" s="1"/>
  <c r="IJ105" i="1"/>
  <c r="UA105" i="1" s="1"/>
  <c r="IJ111" i="1"/>
  <c r="UA111" i="1" s="1"/>
  <c r="IJ117" i="1"/>
  <c r="UA117" i="1" s="1"/>
  <c r="IJ96" i="1"/>
  <c r="UA96" i="1" s="1"/>
  <c r="IJ103" i="1"/>
  <c r="UA103" i="1" s="1"/>
  <c r="IJ110" i="1"/>
  <c r="UA110" i="1" s="1"/>
  <c r="IJ118" i="1"/>
  <c r="UA118" i="1" s="1"/>
  <c r="IJ94" i="1"/>
  <c r="UA94" i="1" s="1"/>
  <c r="IJ101" i="1"/>
  <c r="UA101" i="1" s="1"/>
  <c r="IJ108" i="1"/>
  <c r="UA108" i="1" s="1"/>
  <c r="IJ115" i="1"/>
  <c r="UA115" i="1" s="1"/>
  <c r="IJ95" i="1"/>
  <c r="UA95" i="1" s="1"/>
  <c r="IJ106" i="1"/>
  <c r="UA106" i="1" s="1"/>
  <c r="IJ116" i="1"/>
  <c r="UA116" i="1" s="1"/>
  <c r="IJ97" i="1"/>
  <c r="UA97" i="1" s="1"/>
  <c r="IJ107" i="1"/>
  <c r="UA107" i="1" s="1"/>
  <c r="IJ119" i="1"/>
  <c r="UA119" i="1" s="1"/>
  <c r="IJ102" i="1"/>
  <c r="UA102" i="1" s="1"/>
  <c r="IJ113" i="1"/>
  <c r="UA113" i="1" s="1"/>
  <c r="IJ100" i="1"/>
  <c r="UA100" i="1" s="1"/>
  <c r="IJ104" i="1"/>
  <c r="UA104" i="1" s="1"/>
  <c r="IJ109" i="1"/>
  <c r="UA109" i="1" s="1"/>
  <c r="IJ112" i="1"/>
  <c r="UA112" i="1" s="1"/>
  <c r="IJ98" i="1"/>
  <c r="UA98" i="1" s="1"/>
  <c r="IJ114" i="1"/>
  <c r="UA114" i="1" s="1"/>
  <c r="IJ89" i="1"/>
  <c r="UA89" i="1" s="1"/>
  <c r="IJ90" i="1"/>
  <c r="UA90" i="1" s="1"/>
  <c r="IJ91" i="1"/>
  <c r="UA91" i="1" s="1"/>
  <c r="IJ92" i="1"/>
  <c r="UA92" i="1" s="1"/>
  <c r="IJ88" i="1"/>
  <c r="UA88" i="1" s="1"/>
  <c r="IJ87" i="1"/>
  <c r="UA87" i="1" s="1"/>
  <c r="ID121" i="1"/>
  <c r="TU121" i="1" s="1"/>
  <c r="ID120" i="1"/>
  <c r="TU120" i="1" s="1"/>
  <c r="ID93" i="1"/>
  <c r="TU93" i="1" s="1"/>
  <c r="ID99" i="1"/>
  <c r="TU99" i="1" s="1"/>
  <c r="ID105" i="1"/>
  <c r="TU105" i="1" s="1"/>
  <c r="ID111" i="1"/>
  <c r="TU111" i="1" s="1"/>
  <c r="ID117" i="1"/>
  <c r="TU117" i="1" s="1"/>
  <c r="ID100" i="1"/>
  <c r="TU100" i="1" s="1"/>
  <c r="ID107" i="1"/>
  <c r="TU107" i="1" s="1"/>
  <c r="ID114" i="1"/>
  <c r="TU114" i="1" s="1"/>
  <c r="ID97" i="1"/>
  <c r="TU97" i="1" s="1"/>
  <c r="ID104" i="1"/>
  <c r="TU104" i="1" s="1"/>
  <c r="ID112" i="1"/>
  <c r="TU112" i="1" s="1"/>
  <c r="ID119" i="1"/>
  <c r="TU119" i="1" s="1"/>
  <c r="ID95" i="1"/>
  <c r="TU95" i="1" s="1"/>
  <c r="ID106" i="1"/>
  <c r="TU106" i="1" s="1"/>
  <c r="ID116" i="1"/>
  <c r="TU116" i="1" s="1"/>
  <c r="ID96" i="1"/>
  <c r="TU96" i="1" s="1"/>
  <c r="ID108" i="1"/>
  <c r="TU108" i="1" s="1"/>
  <c r="ID118" i="1"/>
  <c r="TU118" i="1" s="1"/>
  <c r="ID102" i="1"/>
  <c r="TU102" i="1" s="1"/>
  <c r="ID113" i="1"/>
  <c r="TU113" i="1" s="1"/>
  <c r="ID110" i="1"/>
  <c r="TU110" i="1" s="1"/>
  <c r="ID94" i="1"/>
  <c r="TU94" i="1" s="1"/>
  <c r="ID115" i="1"/>
  <c r="TU115" i="1" s="1"/>
  <c r="ID98" i="1"/>
  <c r="TU98" i="1" s="1"/>
  <c r="ID101" i="1"/>
  <c r="TU101" i="1" s="1"/>
  <c r="ID109" i="1"/>
  <c r="TU109" i="1" s="1"/>
  <c r="ID103" i="1"/>
  <c r="TU103" i="1" s="1"/>
  <c r="ID89" i="1"/>
  <c r="TU89" i="1" s="1"/>
  <c r="ID90" i="1"/>
  <c r="TU90" i="1" s="1"/>
  <c r="ID91" i="1"/>
  <c r="TU91" i="1" s="1"/>
  <c r="ID92" i="1"/>
  <c r="TU92" i="1" s="1"/>
  <c r="ID88" i="1"/>
  <c r="TU88" i="1" s="1"/>
  <c r="ID87" i="1"/>
  <c r="TU87" i="1" s="1"/>
  <c r="HX121" i="1"/>
  <c r="TO121" i="1" s="1"/>
  <c r="HX120" i="1"/>
  <c r="TO120" i="1" s="1"/>
  <c r="HX94" i="1"/>
  <c r="TO94" i="1" s="1"/>
  <c r="HX100" i="1"/>
  <c r="TO100" i="1" s="1"/>
  <c r="HX106" i="1"/>
  <c r="TO106" i="1" s="1"/>
  <c r="HX112" i="1"/>
  <c r="TO112" i="1" s="1"/>
  <c r="HX118" i="1"/>
  <c r="TO118" i="1" s="1"/>
  <c r="HX99" i="1"/>
  <c r="TO99" i="1" s="1"/>
  <c r="HX107" i="1"/>
  <c r="TO107" i="1" s="1"/>
  <c r="HX114" i="1"/>
  <c r="TO114" i="1" s="1"/>
  <c r="HX93" i="1"/>
  <c r="TO93" i="1" s="1"/>
  <c r="HX102" i="1"/>
  <c r="TO102" i="1" s="1"/>
  <c r="HX110" i="1"/>
  <c r="TO110" i="1" s="1"/>
  <c r="HX119" i="1"/>
  <c r="TO119" i="1" s="1"/>
  <c r="HX98" i="1"/>
  <c r="TO98" i="1" s="1"/>
  <c r="HX108" i="1"/>
  <c r="TO108" i="1" s="1"/>
  <c r="HX116" i="1"/>
  <c r="TO116" i="1" s="1"/>
  <c r="HX104" i="1"/>
  <c r="TO104" i="1" s="1"/>
  <c r="HX117" i="1"/>
  <c r="TO117" i="1" s="1"/>
  <c r="HX95" i="1"/>
  <c r="TO95" i="1" s="1"/>
  <c r="HX105" i="1"/>
  <c r="TO105" i="1" s="1"/>
  <c r="HX101" i="1"/>
  <c r="TO101" i="1" s="1"/>
  <c r="HX113" i="1"/>
  <c r="TO113" i="1" s="1"/>
  <c r="HX97" i="1"/>
  <c r="TO97" i="1" s="1"/>
  <c r="HX103" i="1"/>
  <c r="TO103" i="1" s="1"/>
  <c r="HX109" i="1"/>
  <c r="TO109" i="1" s="1"/>
  <c r="HX111" i="1"/>
  <c r="TO111" i="1" s="1"/>
  <c r="HX96" i="1"/>
  <c r="TO96" i="1" s="1"/>
  <c r="HX115" i="1"/>
  <c r="TO115" i="1" s="1"/>
  <c r="HX89" i="1"/>
  <c r="TO89" i="1" s="1"/>
  <c r="HX90" i="1"/>
  <c r="TO90" i="1" s="1"/>
  <c r="HX91" i="1"/>
  <c r="TO91" i="1" s="1"/>
  <c r="HX92" i="1"/>
  <c r="TO92" i="1" s="1"/>
  <c r="HR121" i="1"/>
  <c r="TI121" i="1" s="1"/>
  <c r="HR120" i="1"/>
  <c r="TI120" i="1" s="1"/>
  <c r="HR100" i="1"/>
  <c r="TI100" i="1" s="1"/>
  <c r="HR106" i="1"/>
  <c r="TI106" i="1" s="1"/>
  <c r="HR112" i="1"/>
  <c r="TI112" i="1" s="1"/>
  <c r="HR118" i="1"/>
  <c r="TI118" i="1" s="1"/>
  <c r="HR96" i="1"/>
  <c r="TI96" i="1" s="1"/>
  <c r="HR103" i="1"/>
  <c r="TI103" i="1" s="1"/>
  <c r="HR110" i="1"/>
  <c r="TI110" i="1" s="1"/>
  <c r="HR117" i="1"/>
  <c r="TI117" i="1" s="1"/>
  <c r="HR99" i="1"/>
  <c r="TI99" i="1" s="1"/>
  <c r="HR108" i="1"/>
  <c r="TI108" i="1" s="1"/>
  <c r="HR116" i="1"/>
  <c r="TI116" i="1" s="1"/>
  <c r="HR97" i="1"/>
  <c r="TI97" i="1" s="1"/>
  <c r="HR105" i="1"/>
  <c r="TI105" i="1" s="1"/>
  <c r="HR114" i="1"/>
  <c r="TI114" i="1" s="1"/>
  <c r="HR98" i="1"/>
  <c r="TI98" i="1" s="1"/>
  <c r="HR111" i="1"/>
  <c r="TI111" i="1" s="1"/>
  <c r="HR101" i="1"/>
  <c r="TI101" i="1" s="1"/>
  <c r="HR113" i="1"/>
  <c r="TI113" i="1" s="1"/>
  <c r="HR93" i="1"/>
  <c r="TI93" i="1" s="1"/>
  <c r="HR107" i="1"/>
  <c r="TI107" i="1" s="1"/>
  <c r="HR104" i="1"/>
  <c r="TI104" i="1" s="1"/>
  <c r="HR109" i="1"/>
  <c r="TI109" i="1" s="1"/>
  <c r="HR115" i="1"/>
  <c r="TI115" i="1" s="1"/>
  <c r="HR119" i="1"/>
  <c r="TI119" i="1" s="1"/>
  <c r="HR102" i="1"/>
  <c r="TI102" i="1" s="1"/>
  <c r="HR95" i="1"/>
  <c r="TI95" i="1" s="1"/>
  <c r="HR90" i="1"/>
  <c r="TI90" i="1" s="1"/>
  <c r="HL120" i="1"/>
  <c r="TC120" i="1" s="1"/>
  <c r="HL121" i="1"/>
  <c r="TC121" i="1" s="1"/>
  <c r="HL100" i="1"/>
  <c r="TC100" i="1" s="1"/>
  <c r="HL106" i="1"/>
  <c r="TC106" i="1" s="1"/>
  <c r="HL112" i="1"/>
  <c r="TC112" i="1" s="1"/>
  <c r="HL118" i="1"/>
  <c r="TC118" i="1" s="1"/>
  <c r="HL99" i="1"/>
  <c r="TC99" i="1" s="1"/>
  <c r="HL107" i="1"/>
  <c r="TC107" i="1" s="1"/>
  <c r="HL114" i="1"/>
  <c r="TC114" i="1" s="1"/>
  <c r="HL95" i="1"/>
  <c r="TC95" i="1" s="1"/>
  <c r="HL103" i="1"/>
  <c r="TC103" i="1" s="1"/>
  <c r="HL111" i="1"/>
  <c r="TC111" i="1" s="1"/>
  <c r="HL102" i="1"/>
  <c r="TC102" i="1" s="1"/>
  <c r="HL113" i="1"/>
  <c r="TC113" i="1" s="1"/>
  <c r="HL98" i="1"/>
  <c r="TC98" i="1" s="1"/>
  <c r="HL109" i="1"/>
  <c r="TC109" i="1" s="1"/>
  <c r="HL119" i="1"/>
  <c r="TC119" i="1" s="1"/>
  <c r="HL96" i="1"/>
  <c r="TC96" i="1" s="1"/>
  <c r="HL110" i="1"/>
  <c r="TC110" i="1" s="1"/>
  <c r="HL97" i="1"/>
  <c r="TC97" i="1" s="1"/>
  <c r="HL115" i="1"/>
  <c r="TC115" i="1" s="1"/>
  <c r="HL105" i="1"/>
  <c r="TC105" i="1" s="1"/>
  <c r="HL117" i="1"/>
  <c r="TC117" i="1" s="1"/>
  <c r="HL93" i="1"/>
  <c r="TC93" i="1" s="1"/>
  <c r="HL101" i="1"/>
  <c r="TC101" i="1" s="1"/>
  <c r="HL104" i="1"/>
  <c r="TC104" i="1" s="1"/>
  <c r="HL116" i="1"/>
  <c r="TC116" i="1" s="1"/>
  <c r="HL108" i="1"/>
  <c r="TC108" i="1" s="1"/>
  <c r="HL90" i="1"/>
  <c r="TC90" i="1" s="1"/>
  <c r="HF120" i="1"/>
  <c r="SW120" i="1" s="1"/>
  <c r="HF121" i="1"/>
  <c r="SW121" i="1" s="1"/>
  <c r="HF94" i="1"/>
  <c r="SW94" i="1" s="1"/>
  <c r="HF100" i="1"/>
  <c r="SW100" i="1" s="1"/>
  <c r="HF106" i="1"/>
  <c r="SW106" i="1" s="1"/>
  <c r="HF112" i="1"/>
  <c r="SW112" i="1" s="1"/>
  <c r="HF118" i="1"/>
  <c r="SW118" i="1" s="1"/>
  <c r="HF97" i="1"/>
  <c r="SW97" i="1" s="1"/>
  <c r="HF104" i="1"/>
  <c r="SW104" i="1" s="1"/>
  <c r="HF111" i="1"/>
  <c r="SW111" i="1" s="1"/>
  <c r="HF119" i="1"/>
  <c r="SW119" i="1" s="1"/>
  <c r="HF96" i="1"/>
  <c r="SW96" i="1" s="1"/>
  <c r="HF103" i="1"/>
  <c r="SW103" i="1" s="1"/>
  <c r="HF110" i="1"/>
  <c r="SW110" i="1" s="1"/>
  <c r="HF117" i="1"/>
  <c r="SW117" i="1" s="1"/>
  <c r="HF99" i="1"/>
  <c r="SW99" i="1" s="1"/>
  <c r="HF109" i="1"/>
  <c r="SW109" i="1" s="1"/>
  <c r="HF98" i="1"/>
  <c r="SW98" i="1" s="1"/>
  <c r="HF113" i="1"/>
  <c r="SW113" i="1" s="1"/>
  <c r="HF93" i="1"/>
  <c r="SW93" i="1" s="1"/>
  <c r="HF107" i="1"/>
  <c r="SW107" i="1" s="1"/>
  <c r="HF108" i="1"/>
  <c r="SW108" i="1" s="1"/>
  <c r="HF114" i="1"/>
  <c r="SW114" i="1" s="1"/>
  <c r="HF102" i="1"/>
  <c r="SW102" i="1" s="1"/>
  <c r="HF116" i="1"/>
  <c r="SW116" i="1" s="1"/>
  <c r="HF95" i="1"/>
  <c r="SW95" i="1" s="1"/>
  <c r="HF101" i="1"/>
  <c r="SW101" i="1" s="1"/>
  <c r="HF115" i="1"/>
  <c r="SW115" i="1" s="1"/>
  <c r="HF105" i="1"/>
  <c r="SW105" i="1" s="1"/>
  <c r="HF89" i="1"/>
  <c r="SW89" i="1" s="1"/>
  <c r="HF90" i="1"/>
  <c r="SW90" i="1" s="1"/>
  <c r="HF91" i="1"/>
  <c r="SW91" i="1" s="1"/>
  <c r="HF92" i="1"/>
  <c r="SW92" i="1" s="1"/>
  <c r="HF88" i="1"/>
  <c r="SW88" i="1" s="1"/>
  <c r="HF87" i="1"/>
  <c r="SW87" i="1" s="1"/>
  <c r="OR23" i="1"/>
  <c r="AAI23" i="1" s="1"/>
  <c r="OR121" i="1"/>
  <c r="AAI121" i="1" s="1"/>
  <c r="OR120" i="1"/>
  <c r="AAI120" i="1" s="1"/>
  <c r="OR94" i="1"/>
  <c r="AAI94" i="1" s="1"/>
  <c r="OR100" i="1"/>
  <c r="AAI100" i="1" s="1"/>
  <c r="OR106" i="1"/>
  <c r="AAI106" i="1" s="1"/>
  <c r="OR112" i="1"/>
  <c r="AAI112" i="1" s="1"/>
  <c r="OR118" i="1"/>
  <c r="AAI118" i="1" s="1"/>
  <c r="OR93" i="1"/>
  <c r="AAI93" i="1" s="1"/>
  <c r="OR99" i="1"/>
  <c r="AAI99" i="1" s="1"/>
  <c r="OR105" i="1"/>
  <c r="AAI105" i="1" s="1"/>
  <c r="OR111" i="1"/>
  <c r="AAI111" i="1" s="1"/>
  <c r="OR117" i="1"/>
  <c r="AAI117" i="1" s="1"/>
  <c r="OR102" i="1"/>
  <c r="AAI102" i="1" s="1"/>
  <c r="OR110" i="1"/>
  <c r="AAI110" i="1" s="1"/>
  <c r="OR95" i="1"/>
  <c r="AAI95" i="1" s="1"/>
  <c r="OR103" i="1"/>
  <c r="AAI103" i="1" s="1"/>
  <c r="OR113" i="1"/>
  <c r="AAI113" i="1" s="1"/>
  <c r="OR96" i="1"/>
  <c r="AAI96" i="1" s="1"/>
  <c r="OR104" i="1"/>
  <c r="AAI104" i="1" s="1"/>
  <c r="OR114" i="1"/>
  <c r="AAI114" i="1" s="1"/>
  <c r="OR101" i="1"/>
  <c r="AAI101" i="1" s="1"/>
  <c r="OR109" i="1"/>
  <c r="AAI109" i="1" s="1"/>
  <c r="OR119" i="1"/>
  <c r="AAI119" i="1" s="1"/>
  <c r="OR108" i="1"/>
  <c r="AAI108" i="1" s="1"/>
  <c r="OR115" i="1"/>
  <c r="AAI115" i="1" s="1"/>
  <c r="OR116" i="1"/>
  <c r="AAI116" i="1" s="1"/>
  <c r="OR97" i="1"/>
  <c r="AAI97" i="1" s="1"/>
  <c r="OR107" i="1"/>
  <c r="AAI107" i="1" s="1"/>
  <c r="OR98" i="1"/>
  <c r="AAI98" i="1" s="1"/>
  <c r="OR45" i="1"/>
  <c r="AAI45" i="1" s="1"/>
  <c r="OR51" i="1"/>
  <c r="AAI51" i="1" s="1"/>
  <c r="OR57" i="1"/>
  <c r="AAI57" i="1" s="1"/>
  <c r="OR63" i="1"/>
  <c r="AAI63" i="1" s="1"/>
  <c r="OR69" i="1"/>
  <c r="AAI69" i="1" s="1"/>
  <c r="OR75" i="1"/>
  <c r="AAI75" i="1" s="1"/>
  <c r="OR81" i="1"/>
  <c r="AAI81" i="1" s="1"/>
  <c r="OR87" i="1"/>
  <c r="AAI87" i="1" s="1"/>
  <c r="OR46" i="1"/>
  <c r="AAI46" i="1" s="1"/>
  <c r="OR52" i="1"/>
  <c r="AAI52" i="1" s="1"/>
  <c r="OR58" i="1"/>
  <c r="AAI58" i="1" s="1"/>
  <c r="OR64" i="1"/>
  <c r="AAI64" i="1" s="1"/>
  <c r="OR70" i="1"/>
  <c r="AAI70" i="1" s="1"/>
  <c r="OR76" i="1"/>
  <c r="AAI76" i="1" s="1"/>
  <c r="OR82" i="1"/>
  <c r="AAI82" i="1" s="1"/>
  <c r="OR88" i="1"/>
  <c r="AAI88" i="1" s="1"/>
  <c r="OR47" i="1"/>
  <c r="AAI47" i="1" s="1"/>
  <c r="OR53" i="1"/>
  <c r="AAI53" i="1" s="1"/>
  <c r="OR59" i="1"/>
  <c r="AAI59" i="1" s="1"/>
  <c r="OR65" i="1"/>
  <c r="AAI65" i="1" s="1"/>
  <c r="OR71" i="1"/>
  <c r="AAI71" i="1" s="1"/>
  <c r="OR77" i="1"/>
  <c r="AAI77" i="1" s="1"/>
  <c r="OR83" i="1"/>
  <c r="AAI83" i="1" s="1"/>
  <c r="OR89" i="1"/>
  <c r="AAI89" i="1" s="1"/>
  <c r="OR48" i="1"/>
  <c r="AAI48" i="1" s="1"/>
  <c r="OR54" i="1"/>
  <c r="AAI54" i="1" s="1"/>
  <c r="OR60" i="1"/>
  <c r="AAI60" i="1" s="1"/>
  <c r="OR66" i="1"/>
  <c r="AAI66" i="1" s="1"/>
  <c r="OR72" i="1"/>
  <c r="AAI72" i="1" s="1"/>
  <c r="OR78" i="1"/>
  <c r="AAI78" i="1" s="1"/>
  <c r="OR84" i="1"/>
  <c r="AAI84" i="1" s="1"/>
  <c r="OR90" i="1"/>
  <c r="AAI90" i="1" s="1"/>
  <c r="OR50" i="1"/>
  <c r="AAI50" i="1" s="1"/>
  <c r="OR56" i="1"/>
  <c r="AAI56" i="1" s="1"/>
  <c r="OR62" i="1"/>
  <c r="AAI62" i="1" s="1"/>
  <c r="OR68" i="1"/>
  <c r="AAI68" i="1" s="1"/>
  <c r="OR74" i="1"/>
  <c r="AAI74" i="1" s="1"/>
  <c r="OR80" i="1"/>
  <c r="AAI80" i="1" s="1"/>
  <c r="OR86" i="1"/>
  <c r="AAI86" i="1" s="1"/>
  <c r="OR92" i="1"/>
  <c r="AAI92" i="1" s="1"/>
  <c r="OR61" i="1"/>
  <c r="AAI61" i="1" s="1"/>
  <c r="OR67" i="1"/>
  <c r="AAI67" i="1" s="1"/>
  <c r="OR73" i="1"/>
  <c r="AAI73" i="1" s="1"/>
  <c r="OR79" i="1"/>
  <c r="AAI79" i="1" s="1"/>
  <c r="OR55" i="1"/>
  <c r="AAI55" i="1" s="1"/>
  <c r="OR91" i="1"/>
  <c r="AAI91" i="1" s="1"/>
  <c r="OL24" i="1"/>
  <c r="AAC24" i="1" s="1"/>
  <c r="OL120" i="1"/>
  <c r="AAC120" i="1" s="1"/>
  <c r="OL121" i="1"/>
  <c r="AAC121" i="1" s="1"/>
  <c r="OL94" i="1"/>
  <c r="AAC94" i="1" s="1"/>
  <c r="OL100" i="1"/>
  <c r="AAC100" i="1" s="1"/>
  <c r="OL106" i="1"/>
  <c r="AAC106" i="1" s="1"/>
  <c r="OL112" i="1"/>
  <c r="AAC112" i="1" s="1"/>
  <c r="OL118" i="1"/>
  <c r="AAC118" i="1" s="1"/>
  <c r="OL93" i="1"/>
  <c r="AAC93" i="1" s="1"/>
  <c r="OL99" i="1"/>
  <c r="AAC99" i="1" s="1"/>
  <c r="OL105" i="1"/>
  <c r="AAC105" i="1" s="1"/>
  <c r="OL111" i="1"/>
  <c r="AAC111" i="1" s="1"/>
  <c r="OL117" i="1"/>
  <c r="AAC117" i="1" s="1"/>
  <c r="OL102" i="1"/>
  <c r="AAC102" i="1" s="1"/>
  <c r="OL110" i="1"/>
  <c r="AAC110" i="1" s="1"/>
  <c r="OL95" i="1"/>
  <c r="AAC95" i="1" s="1"/>
  <c r="OL103" i="1"/>
  <c r="AAC103" i="1" s="1"/>
  <c r="OL113" i="1"/>
  <c r="AAC113" i="1" s="1"/>
  <c r="OL96" i="1"/>
  <c r="AAC96" i="1" s="1"/>
  <c r="OL104" i="1"/>
  <c r="AAC104" i="1" s="1"/>
  <c r="OL114" i="1"/>
  <c r="AAC114" i="1" s="1"/>
  <c r="OL101" i="1"/>
  <c r="AAC101" i="1" s="1"/>
  <c r="OL109" i="1"/>
  <c r="AAC109" i="1" s="1"/>
  <c r="OL119" i="1"/>
  <c r="AAC119" i="1" s="1"/>
  <c r="OL108" i="1"/>
  <c r="AAC108" i="1" s="1"/>
  <c r="OL115" i="1"/>
  <c r="AAC115" i="1" s="1"/>
  <c r="OL116" i="1"/>
  <c r="AAC116" i="1" s="1"/>
  <c r="OL97" i="1"/>
  <c r="AAC97" i="1" s="1"/>
  <c r="OL107" i="1"/>
  <c r="AAC107" i="1" s="1"/>
  <c r="OL98" i="1"/>
  <c r="AAC98" i="1" s="1"/>
  <c r="OL45" i="1"/>
  <c r="AAC45" i="1" s="1"/>
  <c r="OL51" i="1"/>
  <c r="AAC51" i="1" s="1"/>
  <c r="OL57" i="1"/>
  <c r="AAC57" i="1" s="1"/>
  <c r="OL63" i="1"/>
  <c r="AAC63" i="1" s="1"/>
  <c r="OL69" i="1"/>
  <c r="AAC69" i="1" s="1"/>
  <c r="OL75" i="1"/>
  <c r="AAC75" i="1" s="1"/>
  <c r="OL81" i="1"/>
  <c r="AAC81" i="1" s="1"/>
  <c r="OL87" i="1"/>
  <c r="AAC87" i="1" s="1"/>
  <c r="OL46" i="1"/>
  <c r="AAC46" i="1" s="1"/>
  <c r="OL52" i="1"/>
  <c r="AAC52" i="1" s="1"/>
  <c r="OL58" i="1"/>
  <c r="AAC58" i="1" s="1"/>
  <c r="OL64" i="1"/>
  <c r="AAC64" i="1" s="1"/>
  <c r="OL70" i="1"/>
  <c r="AAC70" i="1" s="1"/>
  <c r="OL76" i="1"/>
  <c r="AAC76" i="1" s="1"/>
  <c r="OL82" i="1"/>
  <c r="AAC82" i="1" s="1"/>
  <c r="OL88" i="1"/>
  <c r="AAC88" i="1" s="1"/>
  <c r="OL47" i="1"/>
  <c r="AAC47" i="1" s="1"/>
  <c r="OL53" i="1"/>
  <c r="AAC53" i="1" s="1"/>
  <c r="OL59" i="1"/>
  <c r="AAC59" i="1" s="1"/>
  <c r="OL65" i="1"/>
  <c r="AAC65" i="1" s="1"/>
  <c r="OL71" i="1"/>
  <c r="AAC71" i="1" s="1"/>
  <c r="OL77" i="1"/>
  <c r="AAC77" i="1" s="1"/>
  <c r="OL83" i="1"/>
  <c r="AAC83" i="1" s="1"/>
  <c r="OL89" i="1"/>
  <c r="AAC89" i="1" s="1"/>
  <c r="OL48" i="1"/>
  <c r="AAC48" i="1" s="1"/>
  <c r="OL54" i="1"/>
  <c r="AAC54" i="1" s="1"/>
  <c r="OL60" i="1"/>
  <c r="AAC60" i="1" s="1"/>
  <c r="OL66" i="1"/>
  <c r="AAC66" i="1" s="1"/>
  <c r="OL72" i="1"/>
  <c r="AAC72" i="1" s="1"/>
  <c r="OL78" i="1"/>
  <c r="AAC78" i="1" s="1"/>
  <c r="OL84" i="1"/>
  <c r="AAC84" i="1" s="1"/>
  <c r="OL90" i="1"/>
  <c r="AAC90" i="1" s="1"/>
  <c r="OL50" i="1"/>
  <c r="AAC50" i="1" s="1"/>
  <c r="OL56" i="1"/>
  <c r="AAC56" i="1" s="1"/>
  <c r="OL62" i="1"/>
  <c r="AAC62" i="1" s="1"/>
  <c r="OL68" i="1"/>
  <c r="AAC68" i="1" s="1"/>
  <c r="OL74" i="1"/>
  <c r="AAC74" i="1" s="1"/>
  <c r="OL80" i="1"/>
  <c r="AAC80" i="1" s="1"/>
  <c r="OL86" i="1"/>
  <c r="AAC86" i="1" s="1"/>
  <c r="OL92" i="1"/>
  <c r="AAC92" i="1" s="1"/>
  <c r="OL61" i="1"/>
  <c r="AAC61" i="1" s="1"/>
  <c r="OL67" i="1"/>
  <c r="AAC67" i="1" s="1"/>
  <c r="OL73" i="1"/>
  <c r="AAC73" i="1" s="1"/>
  <c r="OL79" i="1"/>
  <c r="AAC79" i="1" s="1"/>
  <c r="OL55" i="1"/>
  <c r="AAC55" i="1" s="1"/>
  <c r="OL91" i="1"/>
  <c r="AAC91" i="1" s="1"/>
  <c r="OF23" i="1"/>
  <c r="ZW23" i="1" s="1"/>
  <c r="OF121" i="1"/>
  <c r="ZW121" i="1" s="1"/>
  <c r="OF120" i="1"/>
  <c r="ZW120" i="1" s="1"/>
  <c r="OF94" i="1"/>
  <c r="ZW94" i="1" s="1"/>
  <c r="OF100" i="1"/>
  <c r="ZW100" i="1" s="1"/>
  <c r="OF106" i="1"/>
  <c r="ZW106" i="1" s="1"/>
  <c r="OF112" i="1"/>
  <c r="ZW112" i="1" s="1"/>
  <c r="OF118" i="1"/>
  <c r="ZW118" i="1" s="1"/>
  <c r="OF93" i="1"/>
  <c r="ZW93" i="1" s="1"/>
  <c r="OF99" i="1"/>
  <c r="ZW99" i="1" s="1"/>
  <c r="OF105" i="1"/>
  <c r="ZW105" i="1" s="1"/>
  <c r="OF111" i="1"/>
  <c r="ZW111" i="1" s="1"/>
  <c r="OF117" i="1"/>
  <c r="ZW117" i="1" s="1"/>
  <c r="OF102" i="1"/>
  <c r="ZW102" i="1" s="1"/>
  <c r="OF110" i="1"/>
  <c r="ZW110" i="1" s="1"/>
  <c r="OF95" i="1"/>
  <c r="ZW95" i="1" s="1"/>
  <c r="OF103" i="1"/>
  <c r="ZW103" i="1" s="1"/>
  <c r="OF113" i="1"/>
  <c r="ZW113" i="1" s="1"/>
  <c r="OF96" i="1"/>
  <c r="ZW96" i="1" s="1"/>
  <c r="OF104" i="1"/>
  <c r="ZW104" i="1" s="1"/>
  <c r="OF114" i="1"/>
  <c r="ZW114" i="1" s="1"/>
  <c r="OF101" i="1"/>
  <c r="ZW101" i="1" s="1"/>
  <c r="OF109" i="1"/>
  <c r="ZW109" i="1" s="1"/>
  <c r="OF119" i="1"/>
  <c r="ZW119" i="1" s="1"/>
  <c r="OF108" i="1"/>
  <c r="ZW108" i="1" s="1"/>
  <c r="OF115" i="1"/>
  <c r="ZW115" i="1" s="1"/>
  <c r="OF116" i="1"/>
  <c r="ZW116" i="1" s="1"/>
  <c r="OF97" i="1"/>
  <c r="ZW97" i="1" s="1"/>
  <c r="OF107" i="1"/>
  <c r="ZW107" i="1" s="1"/>
  <c r="OF98" i="1"/>
  <c r="ZW98" i="1" s="1"/>
  <c r="OF45" i="1"/>
  <c r="ZW45" i="1" s="1"/>
  <c r="OF51" i="1"/>
  <c r="ZW51" i="1" s="1"/>
  <c r="OF57" i="1"/>
  <c r="ZW57" i="1" s="1"/>
  <c r="OF63" i="1"/>
  <c r="ZW63" i="1" s="1"/>
  <c r="OF69" i="1"/>
  <c r="ZW69" i="1" s="1"/>
  <c r="OF75" i="1"/>
  <c r="ZW75" i="1" s="1"/>
  <c r="OF81" i="1"/>
  <c r="ZW81" i="1" s="1"/>
  <c r="OF87" i="1"/>
  <c r="ZW87" i="1" s="1"/>
  <c r="OF46" i="1"/>
  <c r="ZW46" i="1" s="1"/>
  <c r="OF52" i="1"/>
  <c r="ZW52" i="1" s="1"/>
  <c r="OF58" i="1"/>
  <c r="ZW58" i="1" s="1"/>
  <c r="OF64" i="1"/>
  <c r="ZW64" i="1" s="1"/>
  <c r="OF70" i="1"/>
  <c r="ZW70" i="1" s="1"/>
  <c r="OF76" i="1"/>
  <c r="ZW76" i="1" s="1"/>
  <c r="OF82" i="1"/>
  <c r="ZW82" i="1" s="1"/>
  <c r="OF88" i="1"/>
  <c r="ZW88" i="1" s="1"/>
  <c r="OF47" i="1"/>
  <c r="ZW47" i="1" s="1"/>
  <c r="OF53" i="1"/>
  <c r="ZW53" i="1" s="1"/>
  <c r="OF59" i="1"/>
  <c r="ZW59" i="1" s="1"/>
  <c r="OF65" i="1"/>
  <c r="ZW65" i="1" s="1"/>
  <c r="OF71" i="1"/>
  <c r="ZW71" i="1" s="1"/>
  <c r="OF77" i="1"/>
  <c r="ZW77" i="1" s="1"/>
  <c r="OF83" i="1"/>
  <c r="ZW83" i="1" s="1"/>
  <c r="OF89" i="1"/>
  <c r="ZW89" i="1" s="1"/>
  <c r="OF48" i="1"/>
  <c r="ZW48" i="1" s="1"/>
  <c r="OF54" i="1"/>
  <c r="ZW54" i="1" s="1"/>
  <c r="OF60" i="1"/>
  <c r="ZW60" i="1" s="1"/>
  <c r="OF66" i="1"/>
  <c r="ZW66" i="1" s="1"/>
  <c r="OF72" i="1"/>
  <c r="ZW72" i="1" s="1"/>
  <c r="OF78" i="1"/>
  <c r="ZW78" i="1" s="1"/>
  <c r="OF84" i="1"/>
  <c r="ZW84" i="1" s="1"/>
  <c r="OF90" i="1"/>
  <c r="ZW90" i="1" s="1"/>
  <c r="OF50" i="1"/>
  <c r="ZW50" i="1" s="1"/>
  <c r="OF56" i="1"/>
  <c r="ZW56" i="1" s="1"/>
  <c r="OF62" i="1"/>
  <c r="ZW62" i="1" s="1"/>
  <c r="OF68" i="1"/>
  <c r="ZW68" i="1" s="1"/>
  <c r="OF74" i="1"/>
  <c r="ZW74" i="1" s="1"/>
  <c r="OF80" i="1"/>
  <c r="ZW80" i="1" s="1"/>
  <c r="OF86" i="1"/>
  <c r="ZW86" i="1" s="1"/>
  <c r="OF92" i="1"/>
  <c r="ZW92" i="1" s="1"/>
  <c r="OF61" i="1"/>
  <c r="ZW61" i="1" s="1"/>
  <c r="OF67" i="1"/>
  <c r="ZW67" i="1" s="1"/>
  <c r="OF73" i="1"/>
  <c r="ZW73" i="1" s="1"/>
  <c r="OF79" i="1"/>
  <c r="ZW79" i="1" s="1"/>
  <c r="OF55" i="1"/>
  <c r="ZW55" i="1" s="1"/>
  <c r="OF91" i="1"/>
  <c r="ZW91" i="1" s="1"/>
  <c r="NZ23" i="1"/>
  <c r="ZQ23" i="1" s="1"/>
  <c r="NZ120" i="1"/>
  <c r="ZQ120" i="1" s="1"/>
  <c r="NZ121" i="1"/>
  <c r="ZQ121" i="1" s="1"/>
  <c r="NZ94" i="1"/>
  <c r="ZQ94" i="1" s="1"/>
  <c r="NZ100" i="1"/>
  <c r="ZQ100" i="1" s="1"/>
  <c r="NZ106" i="1"/>
  <c r="ZQ106" i="1" s="1"/>
  <c r="NZ112" i="1"/>
  <c r="ZQ112" i="1" s="1"/>
  <c r="NZ118" i="1"/>
  <c r="ZQ118" i="1" s="1"/>
  <c r="NZ93" i="1"/>
  <c r="ZQ93" i="1" s="1"/>
  <c r="NZ99" i="1"/>
  <c r="ZQ99" i="1" s="1"/>
  <c r="NZ105" i="1"/>
  <c r="ZQ105" i="1" s="1"/>
  <c r="NZ111" i="1"/>
  <c r="ZQ111" i="1" s="1"/>
  <c r="NZ117" i="1"/>
  <c r="ZQ117" i="1" s="1"/>
  <c r="NZ102" i="1"/>
  <c r="ZQ102" i="1" s="1"/>
  <c r="NZ110" i="1"/>
  <c r="ZQ110" i="1" s="1"/>
  <c r="NZ95" i="1"/>
  <c r="ZQ95" i="1" s="1"/>
  <c r="NZ103" i="1"/>
  <c r="ZQ103" i="1" s="1"/>
  <c r="NZ113" i="1"/>
  <c r="ZQ113" i="1" s="1"/>
  <c r="NZ96" i="1"/>
  <c r="ZQ96" i="1" s="1"/>
  <c r="NZ104" i="1"/>
  <c r="ZQ104" i="1" s="1"/>
  <c r="NZ114" i="1"/>
  <c r="ZQ114" i="1" s="1"/>
  <c r="NZ101" i="1"/>
  <c r="ZQ101" i="1" s="1"/>
  <c r="NZ109" i="1"/>
  <c r="ZQ109" i="1" s="1"/>
  <c r="NZ119" i="1"/>
  <c r="ZQ119" i="1" s="1"/>
  <c r="NZ108" i="1"/>
  <c r="ZQ108" i="1" s="1"/>
  <c r="NZ115" i="1"/>
  <c r="ZQ115" i="1" s="1"/>
  <c r="NZ116" i="1"/>
  <c r="ZQ116" i="1" s="1"/>
  <c r="NZ97" i="1"/>
  <c r="ZQ97" i="1" s="1"/>
  <c r="NZ107" i="1"/>
  <c r="ZQ107" i="1" s="1"/>
  <c r="NZ98" i="1"/>
  <c r="ZQ98" i="1" s="1"/>
  <c r="NZ45" i="1"/>
  <c r="ZQ45" i="1" s="1"/>
  <c r="NZ51" i="1"/>
  <c r="ZQ51" i="1" s="1"/>
  <c r="NZ57" i="1"/>
  <c r="ZQ57" i="1" s="1"/>
  <c r="NZ63" i="1"/>
  <c r="ZQ63" i="1" s="1"/>
  <c r="NZ69" i="1"/>
  <c r="ZQ69" i="1" s="1"/>
  <c r="NZ75" i="1"/>
  <c r="ZQ75" i="1" s="1"/>
  <c r="NZ81" i="1"/>
  <c r="ZQ81" i="1" s="1"/>
  <c r="NZ87" i="1"/>
  <c r="ZQ87" i="1" s="1"/>
  <c r="NZ46" i="1"/>
  <c r="ZQ46" i="1" s="1"/>
  <c r="NZ52" i="1"/>
  <c r="ZQ52" i="1" s="1"/>
  <c r="NZ58" i="1"/>
  <c r="ZQ58" i="1" s="1"/>
  <c r="NZ64" i="1"/>
  <c r="ZQ64" i="1" s="1"/>
  <c r="NZ70" i="1"/>
  <c r="ZQ70" i="1" s="1"/>
  <c r="NZ76" i="1"/>
  <c r="ZQ76" i="1" s="1"/>
  <c r="NZ82" i="1"/>
  <c r="ZQ82" i="1" s="1"/>
  <c r="NZ88" i="1"/>
  <c r="ZQ88" i="1" s="1"/>
  <c r="NZ47" i="1"/>
  <c r="ZQ47" i="1" s="1"/>
  <c r="NZ53" i="1"/>
  <c r="ZQ53" i="1" s="1"/>
  <c r="NZ59" i="1"/>
  <c r="ZQ59" i="1" s="1"/>
  <c r="NZ65" i="1"/>
  <c r="ZQ65" i="1" s="1"/>
  <c r="NZ71" i="1"/>
  <c r="ZQ71" i="1" s="1"/>
  <c r="NZ77" i="1"/>
  <c r="ZQ77" i="1" s="1"/>
  <c r="NZ83" i="1"/>
  <c r="ZQ83" i="1" s="1"/>
  <c r="NZ89" i="1"/>
  <c r="ZQ89" i="1" s="1"/>
  <c r="NZ48" i="1"/>
  <c r="ZQ48" i="1" s="1"/>
  <c r="NZ54" i="1"/>
  <c r="ZQ54" i="1" s="1"/>
  <c r="NZ60" i="1"/>
  <c r="ZQ60" i="1" s="1"/>
  <c r="NZ66" i="1"/>
  <c r="ZQ66" i="1" s="1"/>
  <c r="NZ72" i="1"/>
  <c r="ZQ72" i="1" s="1"/>
  <c r="NZ78" i="1"/>
  <c r="ZQ78" i="1" s="1"/>
  <c r="NZ84" i="1"/>
  <c r="ZQ84" i="1" s="1"/>
  <c r="NZ90" i="1"/>
  <c r="ZQ90" i="1" s="1"/>
  <c r="NZ50" i="1"/>
  <c r="ZQ50" i="1" s="1"/>
  <c r="NZ56" i="1"/>
  <c r="ZQ56" i="1" s="1"/>
  <c r="NZ62" i="1"/>
  <c r="ZQ62" i="1" s="1"/>
  <c r="NZ68" i="1"/>
  <c r="ZQ68" i="1" s="1"/>
  <c r="NZ74" i="1"/>
  <c r="ZQ74" i="1" s="1"/>
  <c r="NZ80" i="1"/>
  <c r="ZQ80" i="1" s="1"/>
  <c r="NZ86" i="1"/>
  <c r="ZQ86" i="1" s="1"/>
  <c r="NZ92" i="1"/>
  <c r="ZQ92" i="1" s="1"/>
  <c r="NZ61" i="1"/>
  <c r="ZQ61" i="1" s="1"/>
  <c r="NZ67" i="1"/>
  <c r="ZQ67" i="1" s="1"/>
  <c r="NZ73" i="1"/>
  <c r="ZQ73" i="1" s="1"/>
  <c r="NZ79" i="1"/>
  <c r="ZQ79" i="1" s="1"/>
  <c r="NZ55" i="1"/>
  <c r="ZQ55" i="1" s="1"/>
  <c r="NZ91" i="1"/>
  <c r="ZQ91" i="1" s="1"/>
  <c r="NT23" i="1"/>
  <c r="ZK23" i="1" s="1"/>
  <c r="NT120" i="1"/>
  <c r="ZK120" i="1" s="1"/>
  <c r="NT121" i="1"/>
  <c r="ZK121" i="1" s="1"/>
  <c r="NT94" i="1"/>
  <c r="ZK94" i="1" s="1"/>
  <c r="NT100" i="1"/>
  <c r="ZK100" i="1" s="1"/>
  <c r="NT106" i="1"/>
  <c r="ZK106" i="1" s="1"/>
  <c r="NT112" i="1"/>
  <c r="ZK112" i="1" s="1"/>
  <c r="NT118" i="1"/>
  <c r="ZK118" i="1" s="1"/>
  <c r="NT93" i="1"/>
  <c r="ZK93" i="1" s="1"/>
  <c r="NT99" i="1"/>
  <c r="ZK99" i="1" s="1"/>
  <c r="NT105" i="1"/>
  <c r="ZK105" i="1" s="1"/>
  <c r="NT111" i="1"/>
  <c r="ZK111" i="1" s="1"/>
  <c r="NT117" i="1"/>
  <c r="ZK117" i="1" s="1"/>
  <c r="NT102" i="1"/>
  <c r="ZK102" i="1" s="1"/>
  <c r="NT110" i="1"/>
  <c r="ZK110" i="1" s="1"/>
  <c r="NT95" i="1"/>
  <c r="ZK95" i="1" s="1"/>
  <c r="NT103" i="1"/>
  <c r="ZK103" i="1" s="1"/>
  <c r="NT113" i="1"/>
  <c r="ZK113" i="1" s="1"/>
  <c r="NT96" i="1"/>
  <c r="ZK96" i="1" s="1"/>
  <c r="NT104" i="1"/>
  <c r="ZK104" i="1" s="1"/>
  <c r="NT114" i="1"/>
  <c r="ZK114" i="1" s="1"/>
  <c r="NT97" i="1"/>
  <c r="ZK97" i="1" s="1"/>
  <c r="NT101" i="1"/>
  <c r="ZK101" i="1" s="1"/>
  <c r="NT109" i="1"/>
  <c r="ZK109" i="1" s="1"/>
  <c r="NT119" i="1"/>
  <c r="ZK119" i="1" s="1"/>
  <c r="NT108" i="1"/>
  <c r="ZK108" i="1" s="1"/>
  <c r="NT115" i="1"/>
  <c r="ZK115" i="1" s="1"/>
  <c r="NT116" i="1"/>
  <c r="ZK116" i="1" s="1"/>
  <c r="NT107" i="1"/>
  <c r="ZK107" i="1" s="1"/>
  <c r="NT98" i="1"/>
  <c r="ZK98" i="1" s="1"/>
  <c r="NT45" i="1"/>
  <c r="ZK45" i="1" s="1"/>
  <c r="NT51" i="1"/>
  <c r="ZK51" i="1" s="1"/>
  <c r="NT57" i="1"/>
  <c r="ZK57" i="1" s="1"/>
  <c r="NT63" i="1"/>
  <c r="ZK63" i="1" s="1"/>
  <c r="NT69" i="1"/>
  <c r="ZK69" i="1" s="1"/>
  <c r="NT75" i="1"/>
  <c r="ZK75" i="1" s="1"/>
  <c r="NT81" i="1"/>
  <c r="ZK81" i="1" s="1"/>
  <c r="NT87" i="1"/>
  <c r="ZK87" i="1" s="1"/>
  <c r="NT46" i="1"/>
  <c r="ZK46" i="1" s="1"/>
  <c r="NT52" i="1"/>
  <c r="ZK52" i="1" s="1"/>
  <c r="NT58" i="1"/>
  <c r="ZK58" i="1" s="1"/>
  <c r="NT64" i="1"/>
  <c r="ZK64" i="1" s="1"/>
  <c r="NT70" i="1"/>
  <c r="ZK70" i="1" s="1"/>
  <c r="NT76" i="1"/>
  <c r="ZK76" i="1" s="1"/>
  <c r="NT82" i="1"/>
  <c r="ZK82" i="1" s="1"/>
  <c r="NT88" i="1"/>
  <c r="ZK88" i="1" s="1"/>
  <c r="NT47" i="1"/>
  <c r="ZK47" i="1" s="1"/>
  <c r="NT53" i="1"/>
  <c r="ZK53" i="1" s="1"/>
  <c r="NT59" i="1"/>
  <c r="ZK59" i="1" s="1"/>
  <c r="NT65" i="1"/>
  <c r="ZK65" i="1" s="1"/>
  <c r="NT71" i="1"/>
  <c r="ZK71" i="1" s="1"/>
  <c r="NT77" i="1"/>
  <c r="ZK77" i="1" s="1"/>
  <c r="NT83" i="1"/>
  <c r="ZK83" i="1" s="1"/>
  <c r="NT89" i="1"/>
  <c r="ZK89" i="1" s="1"/>
  <c r="NT48" i="1"/>
  <c r="ZK48" i="1" s="1"/>
  <c r="NT54" i="1"/>
  <c r="ZK54" i="1" s="1"/>
  <c r="NT60" i="1"/>
  <c r="ZK60" i="1" s="1"/>
  <c r="NT66" i="1"/>
  <c r="ZK66" i="1" s="1"/>
  <c r="NT72" i="1"/>
  <c r="ZK72" i="1" s="1"/>
  <c r="NT78" i="1"/>
  <c r="ZK78" i="1" s="1"/>
  <c r="NT84" i="1"/>
  <c r="ZK84" i="1" s="1"/>
  <c r="NT90" i="1"/>
  <c r="ZK90" i="1" s="1"/>
  <c r="NT50" i="1"/>
  <c r="ZK50" i="1" s="1"/>
  <c r="NT56" i="1"/>
  <c r="ZK56" i="1" s="1"/>
  <c r="NT62" i="1"/>
  <c r="ZK62" i="1" s="1"/>
  <c r="NT68" i="1"/>
  <c r="ZK68" i="1" s="1"/>
  <c r="NT74" i="1"/>
  <c r="ZK74" i="1" s="1"/>
  <c r="NT80" i="1"/>
  <c r="ZK80" i="1" s="1"/>
  <c r="NT86" i="1"/>
  <c r="ZK86" i="1" s="1"/>
  <c r="NT92" i="1"/>
  <c r="ZK92" i="1" s="1"/>
  <c r="NT61" i="1"/>
  <c r="ZK61" i="1" s="1"/>
  <c r="NT67" i="1"/>
  <c r="ZK67" i="1" s="1"/>
  <c r="NT73" i="1"/>
  <c r="ZK73" i="1" s="1"/>
  <c r="NT79" i="1"/>
  <c r="ZK79" i="1" s="1"/>
  <c r="NT55" i="1"/>
  <c r="ZK55" i="1" s="1"/>
  <c r="NT91" i="1"/>
  <c r="ZK91" i="1" s="1"/>
  <c r="NN23" i="1"/>
  <c r="ZE23" i="1" s="1"/>
  <c r="NN121" i="1"/>
  <c r="ZE121" i="1" s="1"/>
  <c r="NN120" i="1"/>
  <c r="ZE120" i="1" s="1"/>
  <c r="NN94" i="1"/>
  <c r="ZE94" i="1" s="1"/>
  <c r="NN100" i="1"/>
  <c r="ZE100" i="1" s="1"/>
  <c r="NN106" i="1"/>
  <c r="ZE106" i="1" s="1"/>
  <c r="NN112" i="1"/>
  <c r="ZE112" i="1" s="1"/>
  <c r="NN118" i="1"/>
  <c r="ZE118" i="1" s="1"/>
  <c r="NN93" i="1"/>
  <c r="ZE93" i="1" s="1"/>
  <c r="NN99" i="1"/>
  <c r="ZE99" i="1" s="1"/>
  <c r="NN105" i="1"/>
  <c r="ZE105" i="1" s="1"/>
  <c r="NN111" i="1"/>
  <c r="ZE111" i="1" s="1"/>
  <c r="NN117" i="1"/>
  <c r="ZE117" i="1" s="1"/>
  <c r="NN102" i="1"/>
  <c r="ZE102" i="1" s="1"/>
  <c r="NN110" i="1"/>
  <c r="ZE110" i="1" s="1"/>
  <c r="NN95" i="1"/>
  <c r="ZE95" i="1" s="1"/>
  <c r="NN103" i="1"/>
  <c r="ZE103" i="1" s="1"/>
  <c r="NN113" i="1"/>
  <c r="ZE113" i="1" s="1"/>
  <c r="NN96" i="1"/>
  <c r="ZE96" i="1" s="1"/>
  <c r="NN104" i="1"/>
  <c r="ZE104" i="1" s="1"/>
  <c r="NN114" i="1"/>
  <c r="ZE114" i="1" s="1"/>
  <c r="NN97" i="1"/>
  <c r="ZE97" i="1" s="1"/>
  <c r="NN107" i="1"/>
  <c r="ZE107" i="1" s="1"/>
  <c r="NN115" i="1"/>
  <c r="ZE115" i="1" s="1"/>
  <c r="NN101" i="1"/>
  <c r="ZE101" i="1" s="1"/>
  <c r="NN109" i="1"/>
  <c r="ZE109" i="1" s="1"/>
  <c r="NN119" i="1"/>
  <c r="ZE119" i="1" s="1"/>
  <c r="NN116" i="1"/>
  <c r="ZE116" i="1" s="1"/>
  <c r="NN108" i="1"/>
  <c r="ZE108" i="1" s="1"/>
  <c r="NN98" i="1"/>
  <c r="ZE98" i="1" s="1"/>
  <c r="NN45" i="1"/>
  <c r="ZE45" i="1" s="1"/>
  <c r="NN51" i="1"/>
  <c r="ZE51" i="1" s="1"/>
  <c r="NN57" i="1"/>
  <c r="ZE57" i="1" s="1"/>
  <c r="NN63" i="1"/>
  <c r="ZE63" i="1" s="1"/>
  <c r="NN69" i="1"/>
  <c r="ZE69" i="1" s="1"/>
  <c r="NN75" i="1"/>
  <c r="ZE75" i="1" s="1"/>
  <c r="NN81" i="1"/>
  <c r="ZE81" i="1" s="1"/>
  <c r="NN87" i="1"/>
  <c r="ZE87" i="1" s="1"/>
  <c r="NN46" i="1"/>
  <c r="ZE46" i="1" s="1"/>
  <c r="NN52" i="1"/>
  <c r="ZE52" i="1" s="1"/>
  <c r="NN58" i="1"/>
  <c r="ZE58" i="1" s="1"/>
  <c r="NN64" i="1"/>
  <c r="ZE64" i="1" s="1"/>
  <c r="NN70" i="1"/>
  <c r="ZE70" i="1" s="1"/>
  <c r="NN76" i="1"/>
  <c r="ZE76" i="1" s="1"/>
  <c r="NN82" i="1"/>
  <c r="ZE82" i="1" s="1"/>
  <c r="NN88" i="1"/>
  <c r="ZE88" i="1" s="1"/>
  <c r="NN47" i="1"/>
  <c r="ZE47" i="1" s="1"/>
  <c r="NN53" i="1"/>
  <c r="ZE53" i="1" s="1"/>
  <c r="NN59" i="1"/>
  <c r="ZE59" i="1" s="1"/>
  <c r="NN65" i="1"/>
  <c r="ZE65" i="1" s="1"/>
  <c r="NN71" i="1"/>
  <c r="ZE71" i="1" s="1"/>
  <c r="NN77" i="1"/>
  <c r="ZE77" i="1" s="1"/>
  <c r="NN83" i="1"/>
  <c r="ZE83" i="1" s="1"/>
  <c r="NN89" i="1"/>
  <c r="ZE89" i="1" s="1"/>
  <c r="NN48" i="1"/>
  <c r="ZE48" i="1" s="1"/>
  <c r="NN54" i="1"/>
  <c r="ZE54" i="1" s="1"/>
  <c r="NN60" i="1"/>
  <c r="ZE60" i="1" s="1"/>
  <c r="NN66" i="1"/>
  <c r="ZE66" i="1" s="1"/>
  <c r="NN72" i="1"/>
  <c r="ZE72" i="1" s="1"/>
  <c r="NN78" i="1"/>
  <c r="ZE78" i="1" s="1"/>
  <c r="NN84" i="1"/>
  <c r="ZE84" i="1" s="1"/>
  <c r="NN90" i="1"/>
  <c r="ZE90" i="1" s="1"/>
  <c r="NN50" i="1"/>
  <c r="ZE50" i="1" s="1"/>
  <c r="NN56" i="1"/>
  <c r="ZE56" i="1" s="1"/>
  <c r="NN62" i="1"/>
  <c r="ZE62" i="1" s="1"/>
  <c r="NN68" i="1"/>
  <c r="ZE68" i="1" s="1"/>
  <c r="NN74" i="1"/>
  <c r="ZE74" i="1" s="1"/>
  <c r="NN80" i="1"/>
  <c r="ZE80" i="1" s="1"/>
  <c r="NN86" i="1"/>
  <c r="ZE86" i="1" s="1"/>
  <c r="NN92" i="1"/>
  <c r="ZE92" i="1" s="1"/>
  <c r="NN61" i="1"/>
  <c r="ZE61" i="1" s="1"/>
  <c r="NN67" i="1"/>
  <c r="ZE67" i="1" s="1"/>
  <c r="NN73" i="1"/>
  <c r="ZE73" i="1" s="1"/>
  <c r="NN79" i="1"/>
  <c r="ZE79" i="1" s="1"/>
  <c r="NN55" i="1"/>
  <c r="ZE55" i="1" s="1"/>
  <c r="NN91" i="1"/>
  <c r="ZE91" i="1" s="1"/>
  <c r="NH23" i="1"/>
  <c r="YY23" i="1" s="1"/>
  <c r="NH120" i="1"/>
  <c r="YY120" i="1" s="1"/>
  <c r="NH121" i="1"/>
  <c r="YY121" i="1" s="1"/>
  <c r="NH94" i="1"/>
  <c r="YY94" i="1" s="1"/>
  <c r="NH100" i="1"/>
  <c r="YY100" i="1" s="1"/>
  <c r="NH106" i="1"/>
  <c r="YY106" i="1" s="1"/>
  <c r="NH112" i="1"/>
  <c r="YY112" i="1" s="1"/>
  <c r="NH118" i="1"/>
  <c r="YY118" i="1" s="1"/>
  <c r="NH95" i="1"/>
  <c r="YY95" i="1" s="1"/>
  <c r="NH101" i="1"/>
  <c r="YY101" i="1" s="1"/>
  <c r="NH107" i="1"/>
  <c r="YY107" i="1" s="1"/>
  <c r="NH113" i="1"/>
  <c r="YY113" i="1" s="1"/>
  <c r="NH119" i="1"/>
  <c r="YY119" i="1" s="1"/>
  <c r="NH93" i="1"/>
  <c r="YY93" i="1" s="1"/>
  <c r="NH99" i="1"/>
  <c r="YY99" i="1" s="1"/>
  <c r="NH105" i="1"/>
  <c r="YY105" i="1" s="1"/>
  <c r="NH111" i="1"/>
  <c r="YY111" i="1" s="1"/>
  <c r="NH117" i="1"/>
  <c r="YY117" i="1" s="1"/>
  <c r="NH102" i="1"/>
  <c r="YY102" i="1" s="1"/>
  <c r="NH114" i="1"/>
  <c r="YY114" i="1" s="1"/>
  <c r="NH103" i="1"/>
  <c r="YY103" i="1" s="1"/>
  <c r="NH115" i="1"/>
  <c r="YY115" i="1" s="1"/>
  <c r="NH104" i="1"/>
  <c r="YY104" i="1" s="1"/>
  <c r="NH116" i="1"/>
  <c r="YY116" i="1" s="1"/>
  <c r="NH96" i="1"/>
  <c r="YY96" i="1" s="1"/>
  <c r="NH108" i="1"/>
  <c r="YY108" i="1" s="1"/>
  <c r="NH98" i="1"/>
  <c r="YY98" i="1" s="1"/>
  <c r="NH110" i="1"/>
  <c r="YY110" i="1" s="1"/>
  <c r="NH109" i="1"/>
  <c r="YY109" i="1" s="1"/>
  <c r="NH97" i="1"/>
  <c r="YY97" i="1" s="1"/>
  <c r="NH45" i="1"/>
  <c r="YY45" i="1" s="1"/>
  <c r="NH51" i="1"/>
  <c r="YY51" i="1" s="1"/>
  <c r="NH57" i="1"/>
  <c r="YY57" i="1" s="1"/>
  <c r="NH63" i="1"/>
  <c r="YY63" i="1" s="1"/>
  <c r="NH69" i="1"/>
  <c r="YY69" i="1" s="1"/>
  <c r="NH75" i="1"/>
  <c r="YY75" i="1" s="1"/>
  <c r="NH81" i="1"/>
  <c r="YY81" i="1" s="1"/>
  <c r="NH87" i="1"/>
  <c r="YY87" i="1" s="1"/>
  <c r="NH46" i="1"/>
  <c r="YY46" i="1" s="1"/>
  <c r="NH52" i="1"/>
  <c r="YY52" i="1" s="1"/>
  <c r="NH58" i="1"/>
  <c r="YY58" i="1" s="1"/>
  <c r="NH64" i="1"/>
  <c r="YY64" i="1" s="1"/>
  <c r="NH70" i="1"/>
  <c r="YY70" i="1" s="1"/>
  <c r="NH76" i="1"/>
  <c r="YY76" i="1" s="1"/>
  <c r="NH82" i="1"/>
  <c r="YY82" i="1" s="1"/>
  <c r="NH88" i="1"/>
  <c r="YY88" i="1" s="1"/>
  <c r="NH47" i="1"/>
  <c r="YY47" i="1" s="1"/>
  <c r="NH53" i="1"/>
  <c r="YY53" i="1" s="1"/>
  <c r="NH59" i="1"/>
  <c r="YY59" i="1" s="1"/>
  <c r="NH65" i="1"/>
  <c r="YY65" i="1" s="1"/>
  <c r="NH71" i="1"/>
  <c r="YY71" i="1" s="1"/>
  <c r="NH77" i="1"/>
  <c r="YY77" i="1" s="1"/>
  <c r="NH83" i="1"/>
  <c r="YY83" i="1" s="1"/>
  <c r="NH89" i="1"/>
  <c r="YY89" i="1" s="1"/>
  <c r="NH48" i="1"/>
  <c r="YY48" i="1" s="1"/>
  <c r="NH54" i="1"/>
  <c r="YY54" i="1" s="1"/>
  <c r="NH60" i="1"/>
  <c r="YY60" i="1" s="1"/>
  <c r="NH66" i="1"/>
  <c r="YY66" i="1" s="1"/>
  <c r="NH72" i="1"/>
  <c r="YY72" i="1" s="1"/>
  <c r="NH78" i="1"/>
  <c r="YY78" i="1" s="1"/>
  <c r="NH84" i="1"/>
  <c r="YY84" i="1" s="1"/>
  <c r="NH90" i="1"/>
  <c r="YY90" i="1" s="1"/>
  <c r="NH50" i="1"/>
  <c r="YY50" i="1" s="1"/>
  <c r="NH56" i="1"/>
  <c r="YY56" i="1" s="1"/>
  <c r="NH62" i="1"/>
  <c r="YY62" i="1" s="1"/>
  <c r="NH68" i="1"/>
  <c r="YY68" i="1" s="1"/>
  <c r="NH74" i="1"/>
  <c r="YY74" i="1" s="1"/>
  <c r="NH80" i="1"/>
  <c r="YY80" i="1" s="1"/>
  <c r="NH86" i="1"/>
  <c r="YY86" i="1" s="1"/>
  <c r="NH92" i="1"/>
  <c r="YY92" i="1" s="1"/>
  <c r="NH61" i="1"/>
  <c r="YY61" i="1" s="1"/>
  <c r="NH67" i="1"/>
  <c r="YY67" i="1" s="1"/>
  <c r="NH73" i="1"/>
  <c r="YY73" i="1" s="1"/>
  <c r="NH79" i="1"/>
  <c r="YY79" i="1" s="1"/>
  <c r="NH55" i="1"/>
  <c r="YY55" i="1" s="1"/>
  <c r="NH91" i="1"/>
  <c r="YY91" i="1" s="1"/>
  <c r="NB23" i="1"/>
  <c r="YS23" i="1" s="1"/>
  <c r="NB120" i="1"/>
  <c r="YS120" i="1" s="1"/>
  <c r="NB121" i="1"/>
  <c r="YS121" i="1" s="1"/>
  <c r="NB97" i="1"/>
  <c r="YS97" i="1" s="1"/>
  <c r="NB103" i="1"/>
  <c r="YS103" i="1" s="1"/>
  <c r="NB109" i="1"/>
  <c r="YS109" i="1" s="1"/>
  <c r="NB115" i="1"/>
  <c r="YS115" i="1" s="1"/>
  <c r="NB94" i="1"/>
  <c r="YS94" i="1" s="1"/>
  <c r="NB101" i="1"/>
  <c r="YS101" i="1" s="1"/>
  <c r="NB108" i="1"/>
  <c r="YS108" i="1" s="1"/>
  <c r="NB116" i="1"/>
  <c r="YS116" i="1" s="1"/>
  <c r="NB95" i="1"/>
  <c r="YS95" i="1" s="1"/>
  <c r="NB102" i="1"/>
  <c r="YS102" i="1" s="1"/>
  <c r="NB110" i="1"/>
  <c r="YS110" i="1" s="1"/>
  <c r="NB117" i="1"/>
  <c r="YS117" i="1" s="1"/>
  <c r="NB93" i="1"/>
  <c r="YS93" i="1" s="1"/>
  <c r="NB100" i="1"/>
  <c r="YS100" i="1" s="1"/>
  <c r="NB107" i="1"/>
  <c r="YS107" i="1" s="1"/>
  <c r="NB114" i="1"/>
  <c r="YS114" i="1" s="1"/>
  <c r="NB104" i="1"/>
  <c r="YS104" i="1" s="1"/>
  <c r="NB118" i="1"/>
  <c r="YS118" i="1" s="1"/>
  <c r="NB105" i="1"/>
  <c r="YS105" i="1" s="1"/>
  <c r="NB119" i="1"/>
  <c r="YS119" i="1" s="1"/>
  <c r="NB106" i="1"/>
  <c r="YS106" i="1" s="1"/>
  <c r="NB96" i="1"/>
  <c r="YS96" i="1" s="1"/>
  <c r="NB111" i="1"/>
  <c r="YS111" i="1" s="1"/>
  <c r="NB99" i="1"/>
  <c r="YS99" i="1" s="1"/>
  <c r="NB113" i="1"/>
  <c r="YS113" i="1" s="1"/>
  <c r="NB112" i="1"/>
  <c r="YS112" i="1" s="1"/>
  <c r="NB98" i="1"/>
  <c r="YS98" i="1" s="1"/>
  <c r="NB45" i="1"/>
  <c r="YS45" i="1" s="1"/>
  <c r="NB51" i="1"/>
  <c r="YS51" i="1" s="1"/>
  <c r="NB57" i="1"/>
  <c r="YS57" i="1" s="1"/>
  <c r="NB63" i="1"/>
  <c r="YS63" i="1" s="1"/>
  <c r="NB69" i="1"/>
  <c r="YS69" i="1" s="1"/>
  <c r="NB75" i="1"/>
  <c r="YS75" i="1" s="1"/>
  <c r="NB81" i="1"/>
  <c r="YS81" i="1" s="1"/>
  <c r="NB87" i="1"/>
  <c r="YS87" i="1" s="1"/>
  <c r="NB46" i="1"/>
  <c r="YS46" i="1" s="1"/>
  <c r="NB52" i="1"/>
  <c r="YS52" i="1" s="1"/>
  <c r="NB58" i="1"/>
  <c r="YS58" i="1" s="1"/>
  <c r="NB64" i="1"/>
  <c r="YS64" i="1" s="1"/>
  <c r="NB70" i="1"/>
  <c r="YS70" i="1" s="1"/>
  <c r="NB76" i="1"/>
  <c r="YS76" i="1" s="1"/>
  <c r="NB82" i="1"/>
  <c r="YS82" i="1" s="1"/>
  <c r="NB88" i="1"/>
  <c r="YS88" i="1" s="1"/>
  <c r="NB47" i="1"/>
  <c r="YS47" i="1" s="1"/>
  <c r="NB53" i="1"/>
  <c r="YS53" i="1" s="1"/>
  <c r="NB59" i="1"/>
  <c r="YS59" i="1" s="1"/>
  <c r="NB65" i="1"/>
  <c r="YS65" i="1" s="1"/>
  <c r="NB71" i="1"/>
  <c r="YS71" i="1" s="1"/>
  <c r="NB77" i="1"/>
  <c r="YS77" i="1" s="1"/>
  <c r="NB83" i="1"/>
  <c r="YS83" i="1" s="1"/>
  <c r="NB89" i="1"/>
  <c r="YS89" i="1" s="1"/>
  <c r="NB48" i="1"/>
  <c r="YS48" i="1" s="1"/>
  <c r="NB54" i="1"/>
  <c r="YS54" i="1" s="1"/>
  <c r="NB60" i="1"/>
  <c r="YS60" i="1" s="1"/>
  <c r="NB66" i="1"/>
  <c r="YS66" i="1" s="1"/>
  <c r="NB72" i="1"/>
  <c r="YS72" i="1" s="1"/>
  <c r="NB78" i="1"/>
  <c r="YS78" i="1" s="1"/>
  <c r="NB84" i="1"/>
  <c r="YS84" i="1" s="1"/>
  <c r="NB90" i="1"/>
  <c r="YS90" i="1" s="1"/>
  <c r="NB50" i="1"/>
  <c r="YS50" i="1" s="1"/>
  <c r="NB56" i="1"/>
  <c r="YS56" i="1" s="1"/>
  <c r="NB62" i="1"/>
  <c r="YS62" i="1" s="1"/>
  <c r="NB68" i="1"/>
  <c r="YS68" i="1" s="1"/>
  <c r="NB74" i="1"/>
  <c r="YS74" i="1" s="1"/>
  <c r="NB80" i="1"/>
  <c r="YS80" i="1" s="1"/>
  <c r="NB86" i="1"/>
  <c r="YS86" i="1" s="1"/>
  <c r="NB92" i="1"/>
  <c r="YS92" i="1" s="1"/>
  <c r="NB61" i="1"/>
  <c r="YS61" i="1" s="1"/>
  <c r="NB67" i="1"/>
  <c r="YS67" i="1" s="1"/>
  <c r="NB73" i="1"/>
  <c r="YS73" i="1" s="1"/>
  <c r="NB79" i="1"/>
  <c r="YS79" i="1" s="1"/>
  <c r="NB55" i="1"/>
  <c r="YS55" i="1" s="1"/>
  <c r="NB91" i="1"/>
  <c r="YS91" i="1" s="1"/>
  <c r="MV23" i="1"/>
  <c r="YM23" i="1" s="1"/>
  <c r="MV121" i="1"/>
  <c r="YM121" i="1" s="1"/>
  <c r="MV120" i="1"/>
  <c r="YM120" i="1" s="1"/>
  <c r="MV97" i="1"/>
  <c r="YM97" i="1" s="1"/>
  <c r="MV103" i="1"/>
  <c r="YM103" i="1" s="1"/>
  <c r="MV109" i="1"/>
  <c r="YM109" i="1" s="1"/>
  <c r="MV115" i="1"/>
  <c r="YM115" i="1" s="1"/>
  <c r="MV98" i="1"/>
  <c r="YM98" i="1" s="1"/>
  <c r="MV105" i="1"/>
  <c r="YM105" i="1" s="1"/>
  <c r="MV112" i="1"/>
  <c r="YM112" i="1" s="1"/>
  <c r="MV119" i="1"/>
  <c r="YM119" i="1" s="1"/>
  <c r="MV99" i="1"/>
  <c r="YM99" i="1" s="1"/>
  <c r="MV106" i="1"/>
  <c r="YM106" i="1" s="1"/>
  <c r="MV113" i="1"/>
  <c r="YM113" i="1" s="1"/>
  <c r="MV96" i="1"/>
  <c r="YM96" i="1" s="1"/>
  <c r="MV104" i="1"/>
  <c r="YM104" i="1" s="1"/>
  <c r="MV111" i="1"/>
  <c r="YM111" i="1" s="1"/>
  <c r="MV118" i="1"/>
  <c r="YM118" i="1" s="1"/>
  <c r="MV93" i="1"/>
  <c r="YM93" i="1" s="1"/>
  <c r="MV107" i="1"/>
  <c r="YM107" i="1" s="1"/>
  <c r="MV94" i="1"/>
  <c r="YM94" i="1" s="1"/>
  <c r="MV108" i="1"/>
  <c r="YM108" i="1" s="1"/>
  <c r="MV95" i="1"/>
  <c r="YM95" i="1" s="1"/>
  <c r="MV110" i="1"/>
  <c r="YM110" i="1" s="1"/>
  <c r="MV100" i="1"/>
  <c r="YM100" i="1" s="1"/>
  <c r="MV114" i="1"/>
  <c r="YM114" i="1" s="1"/>
  <c r="MV102" i="1"/>
  <c r="YM102" i="1" s="1"/>
  <c r="MV117" i="1"/>
  <c r="YM117" i="1" s="1"/>
  <c r="MV101" i="1"/>
  <c r="YM101" i="1" s="1"/>
  <c r="MV116" i="1"/>
  <c r="YM116" i="1" s="1"/>
  <c r="MV45" i="1"/>
  <c r="YM45" i="1" s="1"/>
  <c r="MV51" i="1"/>
  <c r="YM51" i="1" s="1"/>
  <c r="MV57" i="1"/>
  <c r="YM57" i="1" s="1"/>
  <c r="MV63" i="1"/>
  <c r="YM63" i="1" s="1"/>
  <c r="MV69" i="1"/>
  <c r="YM69" i="1" s="1"/>
  <c r="MV75" i="1"/>
  <c r="YM75" i="1" s="1"/>
  <c r="MV81" i="1"/>
  <c r="YM81" i="1" s="1"/>
  <c r="MV87" i="1"/>
  <c r="YM87" i="1" s="1"/>
  <c r="MV46" i="1"/>
  <c r="YM46" i="1" s="1"/>
  <c r="MV52" i="1"/>
  <c r="YM52" i="1" s="1"/>
  <c r="MV58" i="1"/>
  <c r="YM58" i="1" s="1"/>
  <c r="MV64" i="1"/>
  <c r="YM64" i="1" s="1"/>
  <c r="MV70" i="1"/>
  <c r="YM70" i="1" s="1"/>
  <c r="MV76" i="1"/>
  <c r="YM76" i="1" s="1"/>
  <c r="MV82" i="1"/>
  <c r="YM82" i="1" s="1"/>
  <c r="MV88" i="1"/>
  <c r="YM88" i="1" s="1"/>
  <c r="MV47" i="1"/>
  <c r="YM47" i="1" s="1"/>
  <c r="MV53" i="1"/>
  <c r="YM53" i="1" s="1"/>
  <c r="MV59" i="1"/>
  <c r="YM59" i="1" s="1"/>
  <c r="MV65" i="1"/>
  <c r="YM65" i="1" s="1"/>
  <c r="MV71" i="1"/>
  <c r="YM71" i="1" s="1"/>
  <c r="MV77" i="1"/>
  <c r="YM77" i="1" s="1"/>
  <c r="MV83" i="1"/>
  <c r="YM83" i="1" s="1"/>
  <c r="MV89" i="1"/>
  <c r="YM89" i="1" s="1"/>
  <c r="MV48" i="1"/>
  <c r="YM48" i="1" s="1"/>
  <c r="MV54" i="1"/>
  <c r="YM54" i="1" s="1"/>
  <c r="MV60" i="1"/>
  <c r="YM60" i="1" s="1"/>
  <c r="MV66" i="1"/>
  <c r="YM66" i="1" s="1"/>
  <c r="MV72" i="1"/>
  <c r="YM72" i="1" s="1"/>
  <c r="MV78" i="1"/>
  <c r="YM78" i="1" s="1"/>
  <c r="MV84" i="1"/>
  <c r="YM84" i="1" s="1"/>
  <c r="MV90" i="1"/>
  <c r="YM90" i="1" s="1"/>
  <c r="MV50" i="1"/>
  <c r="YM50" i="1" s="1"/>
  <c r="MV56" i="1"/>
  <c r="YM56" i="1" s="1"/>
  <c r="MV62" i="1"/>
  <c r="YM62" i="1" s="1"/>
  <c r="MV68" i="1"/>
  <c r="YM68" i="1" s="1"/>
  <c r="MV74" i="1"/>
  <c r="YM74" i="1" s="1"/>
  <c r="MV80" i="1"/>
  <c r="YM80" i="1" s="1"/>
  <c r="MV86" i="1"/>
  <c r="YM86" i="1" s="1"/>
  <c r="MV92" i="1"/>
  <c r="YM92" i="1" s="1"/>
  <c r="MV61" i="1"/>
  <c r="YM61" i="1" s="1"/>
  <c r="MV67" i="1"/>
  <c r="YM67" i="1" s="1"/>
  <c r="MV73" i="1"/>
  <c r="YM73" i="1" s="1"/>
  <c r="MV79" i="1"/>
  <c r="YM79" i="1" s="1"/>
  <c r="MV55" i="1"/>
  <c r="YM55" i="1" s="1"/>
  <c r="MV91" i="1"/>
  <c r="YM91" i="1" s="1"/>
  <c r="MP23" i="1"/>
  <c r="YG23" i="1" s="1"/>
  <c r="MP120" i="1"/>
  <c r="YG120" i="1" s="1"/>
  <c r="MP121" i="1"/>
  <c r="YG121" i="1" s="1"/>
  <c r="MP97" i="1"/>
  <c r="YG97" i="1" s="1"/>
  <c r="MP103" i="1"/>
  <c r="YG103" i="1" s="1"/>
  <c r="MP109" i="1"/>
  <c r="YG109" i="1" s="1"/>
  <c r="MP115" i="1"/>
  <c r="YG115" i="1" s="1"/>
  <c r="MP94" i="1"/>
  <c r="YG94" i="1" s="1"/>
  <c r="MP101" i="1"/>
  <c r="YG101" i="1" s="1"/>
  <c r="MP108" i="1"/>
  <c r="YG108" i="1" s="1"/>
  <c r="MP116" i="1"/>
  <c r="YG116" i="1" s="1"/>
  <c r="MP95" i="1"/>
  <c r="YG95" i="1" s="1"/>
  <c r="MP102" i="1"/>
  <c r="YG102" i="1" s="1"/>
  <c r="MP110" i="1"/>
  <c r="YG110" i="1" s="1"/>
  <c r="MP117" i="1"/>
  <c r="YG117" i="1" s="1"/>
  <c r="MP93" i="1"/>
  <c r="YG93" i="1" s="1"/>
  <c r="MP100" i="1"/>
  <c r="YG100" i="1" s="1"/>
  <c r="MP107" i="1"/>
  <c r="YG107" i="1" s="1"/>
  <c r="MP114" i="1"/>
  <c r="YG114" i="1" s="1"/>
  <c r="MP96" i="1"/>
  <c r="YG96" i="1" s="1"/>
  <c r="MP111" i="1"/>
  <c r="YG111" i="1" s="1"/>
  <c r="MP98" i="1"/>
  <c r="YG98" i="1" s="1"/>
  <c r="MP112" i="1"/>
  <c r="YG112" i="1" s="1"/>
  <c r="MP99" i="1"/>
  <c r="YG99" i="1" s="1"/>
  <c r="MP113" i="1"/>
  <c r="YG113" i="1" s="1"/>
  <c r="MP104" i="1"/>
  <c r="YG104" i="1" s="1"/>
  <c r="MP118" i="1"/>
  <c r="YG118" i="1" s="1"/>
  <c r="MP106" i="1"/>
  <c r="YG106" i="1" s="1"/>
  <c r="MP105" i="1"/>
  <c r="YG105" i="1" s="1"/>
  <c r="MP119" i="1"/>
  <c r="YG119" i="1" s="1"/>
  <c r="MP45" i="1"/>
  <c r="YG45" i="1" s="1"/>
  <c r="MP51" i="1"/>
  <c r="YG51" i="1" s="1"/>
  <c r="MP57" i="1"/>
  <c r="YG57" i="1" s="1"/>
  <c r="MP63" i="1"/>
  <c r="YG63" i="1" s="1"/>
  <c r="MP69" i="1"/>
  <c r="YG69" i="1" s="1"/>
  <c r="MP75" i="1"/>
  <c r="YG75" i="1" s="1"/>
  <c r="MP81" i="1"/>
  <c r="YG81" i="1" s="1"/>
  <c r="MP87" i="1"/>
  <c r="YG87" i="1" s="1"/>
  <c r="MP46" i="1"/>
  <c r="YG46" i="1" s="1"/>
  <c r="MP52" i="1"/>
  <c r="YG52" i="1" s="1"/>
  <c r="MP58" i="1"/>
  <c r="YG58" i="1" s="1"/>
  <c r="MP64" i="1"/>
  <c r="YG64" i="1" s="1"/>
  <c r="MP70" i="1"/>
  <c r="YG70" i="1" s="1"/>
  <c r="MP76" i="1"/>
  <c r="YG76" i="1" s="1"/>
  <c r="MP82" i="1"/>
  <c r="YG82" i="1" s="1"/>
  <c r="MP88" i="1"/>
  <c r="YG88" i="1" s="1"/>
  <c r="MP47" i="1"/>
  <c r="YG47" i="1" s="1"/>
  <c r="MP53" i="1"/>
  <c r="YG53" i="1" s="1"/>
  <c r="MP59" i="1"/>
  <c r="YG59" i="1" s="1"/>
  <c r="MP65" i="1"/>
  <c r="YG65" i="1" s="1"/>
  <c r="MP71" i="1"/>
  <c r="YG71" i="1" s="1"/>
  <c r="MP77" i="1"/>
  <c r="YG77" i="1" s="1"/>
  <c r="MP83" i="1"/>
  <c r="YG83" i="1" s="1"/>
  <c r="MP89" i="1"/>
  <c r="YG89" i="1" s="1"/>
  <c r="MP48" i="1"/>
  <c r="YG48" i="1" s="1"/>
  <c r="MP54" i="1"/>
  <c r="YG54" i="1" s="1"/>
  <c r="MP60" i="1"/>
  <c r="YG60" i="1" s="1"/>
  <c r="MP66" i="1"/>
  <c r="YG66" i="1" s="1"/>
  <c r="MP72" i="1"/>
  <c r="YG72" i="1" s="1"/>
  <c r="MP78" i="1"/>
  <c r="YG78" i="1" s="1"/>
  <c r="MP84" i="1"/>
  <c r="YG84" i="1" s="1"/>
  <c r="MP90" i="1"/>
  <c r="YG90" i="1" s="1"/>
  <c r="MP50" i="1"/>
  <c r="YG50" i="1" s="1"/>
  <c r="MP56" i="1"/>
  <c r="YG56" i="1" s="1"/>
  <c r="MP62" i="1"/>
  <c r="YG62" i="1" s="1"/>
  <c r="MP68" i="1"/>
  <c r="YG68" i="1" s="1"/>
  <c r="MP74" i="1"/>
  <c r="YG74" i="1" s="1"/>
  <c r="MP80" i="1"/>
  <c r="YG80" i="1" s="1"/>
  <c r="MP86" i="1"/>
  <c r="YG86" i="1" s="1"/>
  <c r="MP92" i="1"/>
  <c r="YG92" i="1" s="1"/>
  <c r="MP61" i="1"/>
  <c r="YG61" i="1" s="1"/>
  <c r="MP67" i="1"/>
  <c r="YG67" i="1" s="1"/>
  <c r="MP73" i="1"/>
  <c r="YG73" i="1" s="1"/>
  <c r="MP79" i="1"/>
  <c r="YG79" i="1" s="1"/>
  <c r="MP55" i="1"/>
  <c r="YG55" i="1" s="1"/>
  <c r="MP91" i="1"/>
  <c r="YG91" i="1" s="1"/>
  <c r="MJ23" i="1"/>
  <c r="YA23" i="1" s="1"/>
  <c r="MJ120" i="1"/>
  <c r="YA120" i="1" s="1"/>
  <c r="MJ121" i="1"/>
  <c r="YA121" i="1" s="1"/>
  <c r="MJ97" i="1"/>
  <c r="YA97" i="1" s="1"/>
  <c r="MJ103" i="1"/>
  <c r="YA103" i="1" s="1"/>
  <c r="MJ109" i="1"/>
  <c r="YA109" i="1" s="1"/>
  <c r="MJ115" i="1"/>
  <c r="YA115" i="1" s="1"/>
  <c r="MJ98" i="1"/>
  <c r="YA98" i="1" s="1"/>
  <c r="MJ105" i="1"/>
  <c r="YA105" i="1" s="1"/>
  <c r="MJ112" i="1"/>
  <c r="YA112" i="1" s="1"/>
  <c r="MJ119" i="1"/>
  <c r="YA119" i="1" s="1"/>
  <c r="MJ99" i="1"/>
  <c r="YA99" i="1" s="1"/>
  <c r="MJ106" i="1"/>
  <c r="YA106" i="1" s="1"/>
  <c r="MJ113" i="1"/>
  <c r="YA113" i="1" s="1"/>
  <c r="MJ96" i="1"/>
  <c r="YA96" i="1" s="1"/>
  <c r="MJ104" i="1"/>
  <c r="YA104" i="1" s="1"/>
  <c r="MJ111" i="1"/>
  <c r="YA111" i="1" s="1"/>
  <c r="MJ118" i="1"/>
  <c r="YA118" i="1" s="1"/>
  <c r="MJ100" i="1"/>
  <c r="YA100" i="1" s="1"/>
  <c r="MJ114" i="1"/>
  <c r="YA114" i="1" s="1"/>
  <c r="MJ101" i="1"/>
  <c r="YA101" i="1" s="1"/>
  <c r="MJ116" i="1"/>
  <c r="YA116" i="1" s="1"/>
  <c r="MJ102" i="1"/>
  <c r="YA102" i="1" s="1"/>
  <c r="MJ117" i="1"/>
  <c r="YA117" i="1" s="1"/>
  <c r="MJ93" i="1"/>
  <c r="YA93" i="1" s="1"/>
  <c r="MJ107" i="1"/>
  <c r="YA107" i="1" s="1"/>
  <c r="MJ95" i="1"/>
  <c r="YA95" i="1" s="1"/>
  <c r="MJ110" i="1"/>
  <c r="YA110" i="1" s="1"/>
  <c r="MJ94" i="1"/>
  <c r="YA94" i="1" s="1"/>
  <c r="MJ108" i="1"/>
  <c r="YA108" i="1" s="1"/>
  <c r="MJ45" i="1"/>
  <c r="YA45" i="1" s="1"/>
  <c r="MJ51" i="1"/>
  <c r="YA51" i="1" s="1"/>
  <c r="MJ57" i="1"/>
  <c r="YA57" i="1" s="1"/>
  <c r="MJ63" i="1"/>
  <c r="YA63" i="1" s="1"/>
  <c r="MJ69" i="1"/>
  <c r="YA69" i="1" s="1"/>
  <c r="MJ75" i="1"/>
  <c r="YA75" i="1" s="1"/>
  <c r="MJ81" i="1"/>
  <c r="YA81" i="1" s="1"/>
  <c r="MJ87" i="1"/>
  <c r="YA87" i="1" s="1"/>
  <c r="MJ46" i="1"/>
  <c r="YA46" i="1" s="1"/>
  <c r="MJ52" i="1"/>
  <c r="YA52" i="1" s="1"/>
  <c r="MJ58" i="1"/>
  <c r="YA58" i="1" s="1"/>
  <c r="MJ64" i="1"/>
  <c r="YA64" i="1" s="1"/>
  <c r="MJ70" i="1"/>
  <c r="YA70" i="1" s="1"/>
  <c r="MJ76" i="1"/>
  <c r="YA76" i="1" s="1"/>
  <c r="MJ82" i="1"/>
  <c r="YA82" i="1" s="1"/>
  <c r="MJ88" i="1"/>
  <c r="YA88" i="1" s="1"/>
  <c r="MJ47" i="1"/>
  <c r="YA47" i="1" s="1"/>
  <c r="MJ53" i="1"/>
  <c r="YA53" i="1" s="1"/>
  <c r="MJ59" i="1"/>
  <c r="YA59" i="1" s="1"/>
  <c r="MJ65" i="1"/>
  <c r="YA65" i="1" s="1"/>
  <c r="MJ71" i="1"/>
  <c r="YA71" i="1" s="1"/>
  <c r="MJ77" i="1"/>
  <c r="YA77" i="1" s="1"/>
  <c r="MJ83" i="1"/>
  <c r="YA83" i="1" s="1"/>
  <c r="MJ89" i="1"/>
  <c r="YA89" i="1" s="1"/>
  <c r="MJ48" i="1"/>
  <c r="YA48" i="1" s="1"/>
  <c r="MJ54" i="1"/>
  <c r="YA54" i="1" s="1"/>
  <c r="MJ60" i="1"/>
  <c r="YA60" i="1" s="1"/>
  <c r="MJ66" i="1"/>
  <c r="YA66" i="1" s="1"/>
  <c r="MJ72" i="1"/>
  <c r="YA72" i="1" s="1"/>
  <c r="MJ78" i="1"/>
  <c r="YA78" i="1" s="1"/>
  <c r="MJ84" i="1"/>
  <c r="YA84" i="1" s="1"/>
  <c r="MJ90" i="1"/>
  <c r="YA90" i="1" s="1"/>
  <c r="MJ50" i="1"/>
  <c r="YA50" i="1" s="1"/>
  <c r="MJ56" i="1"/>
  <c r="YA56" i="1" s="1"/>
  <c r="MJ62" i="1"/>
  <c r="YA62" i="1" s="1"/>
  <c r="MJ68" i="1"/>
  <c r="YA68" i="1" s="1"/>
  <c r="MJ74" i="1"/>
  <c r="YA74" i="1" s="1"/>
  <c r="MJ80" i="1"/>
  <c r="YA80" i="1" s="1"/>
  <c r="MJ86" i="1"/>
  <c r="YA86" i="1" s="1"/>
  <c r="MJ92" i="1"/>
  <c r="YA92" i="1" s="1"/>
  <c r="MJ61" i="1"/>
  <c r="YA61" i="1" s="1"/>
  <c r="MJ67" i="1"/>
  <c r="YA67" i="1" s="1"/>
  <c r="MJ73" i="1"/>
  <c r="YA73" i="1" s="1"/>
  <c r="MJ79" i="1"/>
  <c r="YA79" i="1" s="1"/>
  <c r="MJ55" i="1"/>
  <c r="YA55" i="1" s="1"/>
  <c r="MJ91" i="1"/>
  <c r="YA91" i="1" s="1"/>
  <c r="MD23" i="1"/>
  <c r="XU23" i="1" s="1"/>
  <c r="MD121" i="1"/>
  <c r="XU121" i="1" s="1"/>
  <c r="MD120" i="1"/>
  <c r="XU120" i="1" s="1"/>
  <c r="MD97" i="1"/>
  <c r="XU97" i="1" s="1"/>
  <c r="MD103" i="1"/>
  <c r="XU103" i="1" s="1"/>
  <c r="MD109" i="1"/>
  <c r="XU109" i="1" s="1"/>
  <c r="MD115" i="1"/>
  <c r="XU115" i="1" s="1"/>
  <c r="MD94" i="1"/>
  <c r="XU94" i="1" s="1"/>
  <c r="MD101" i="1"/>
  <c r="XU101" i="1" s="1"/>
  <c r="MD108" i="1"/>
  <c r="XU108" i="1" s="1"/>
  <c r="MD116" i="1"/>
  <c r="XU116" i="1" s="1"/>
  <c r="MD95" i="1"/>
  <c r="XU95" i="1" s="1"/>
  <c r="MD102" i="1"/>
  <c r="XU102" i="1" s="1"/>
  <c r="MD110" i="1"/>
  <c r="XU110" i="1" s="1"/>
  <c r="MD117" i="1"/>
  <c r="XU117" i="1" s="1"/>
  <c r="MD93" i="1"/>
  <c r="XU93" i="1" s="1"/>
  <c r="MD100" i="1"/>
  <c r="XU100" i="1" s="1"/>
  <c r="MD107" i="1"/>
  <c r="XU107" i="1" s="1"/>
  <c r="MD114" i="1"/>
  <c r="XU114" i="1" s="1"/>
  <c r="MD104" i="1"/>
  <c r="XU104" i="1" s="1"/>
  <c r="MD118" i="1"/>
  <c r="XU118" i="1" s="1"/>
  <c r="MD105" i="1"/>
  <c r="XU105" i="1" s="1"/>
  <c r="MD119" i="1"/>
  <c r="XU119" i="1" s="1"/>
  <c r="MD106" i="1"/>
  <c r="XU106" i="1" s="1"/>
  <c r="MD96" i="1"/>
  <c r="XU96" i="1" s="1"/>
  <c r="MD111" i="1"/>
  <c r="XU111" i="1" s="1"/>
  <c r="MD99" i="1"/>
  <c r="XU99" i="1" s="1"/>
  <c r="MD113" i="1"/>
  <c r="XU113" i="1" s="1"/>
  <c r="MD98" i="1"/>
  <c r="XU98" i="1" s="1"/>
  <c r="MD112" i="1"/>
  <c r="XU112" i="1" s="1"/>
  <c r="MD45" i="1"/>
  <c r="XU45" i="1" s="1"/>
  <c r="MD51" i="1"/>
  <c r="XU51" i="1" s="1"/>
  <c r="MD57" i="1"/>
  <c r="XU57" i="1" s="1"/>
  <c r="MD63" i="1"/>
  <c r="XU63" i="1" s="1"/>
  <c r="MD69" i="1"/>
  <c r="XU69" i="1" s="1"/>
  <c r="MD75" i="1"/>
  <c r="XU75" i="1" s="1"/>
  <c r="MD81" i="1"/>
  <c r="XU81" i="1" s="1"/>
  <c r="MD87" i="1"/>
  <c r="XU87" i="1" s="1"/>
  <c r="MD46" i="1"/>
  <c r="XU46" i="1" s="1"/>
  <c r="MD52" i="1"/>
  <c r="XU52" i="1" s="1"/>
  <c r="MD58" i="1"/>
  <c r="XU58" i="1" s="1"/>
  <c r="MD64" i="1"/>
  <c r="XU64" i="1" s="1"/>
  <c r="MD70" i="1"/>
  <c r="XU70" i="1" s="1"/>
  <c r="MD76" i="1"/>
  <c r="XU76" i="1" s="1"/>
  <c r="MD82" i="1"/>
  <c r="XU82" i="1" s="1"/>
  <c r="MD88" i="1"/>
  <c r="XU88" i="1" s="1"/>
  <c r="MD47" i="1"/>
  <c r="XU47" i="1" s="1"/>
  <c r="MD53" i="1"/>
  <c r="XU53" i="1" s="1"/>
  <c r="MD59" i="1"/>
  <c r="XU59" i="1" s="1"/>
  <c r="MD65" i="1"/>
  <c r="XU65" i="1" s="1"/>
  <c r="MD71" i="1"/>
  <c r="XU71" i="1" s="1"/>
  <c r="MD77" i="1"/>
  <c r="XU77" i="1" s="1"/>
  <c r="MD83" i="1"/>
  <c r="XU83" i="1" s="1"/>
  <c r="MD89" i="1"/>
  <c r="XU89" i="1" s="1"/>
  <c r="MD48" i="1"/>
  <c r="XU48" i="1" s="1"/>
  <c r="MD54" i="1"/>
  <c r="XU54" i="1" s="1"/>
  <c r="MD60" i="1"/>
  <c r="XU60" i="1" s="1"/>
  <c r="MD66" i="1"/>
  <c r="XU66" i="1" s="1"/>
  <c r="MD72" i="1"/>
  <c r="XU72" i="1" s="1"/>
  <c r="MD78" i="1"/>
  <c r="XU78" i="1" s="1"/>
  <c r="MD84" i="1"/>
  <c r="XU84" i="1" s="1"/>
  <c r="MD90" i="1"/>
  <c r="XU90" i="1" s="1"/>
  <c r="MD50" i="1"/>
  <c r="XU50" i="1" s="1"/>
  <c r="MD56" i="1"/>
  <c r="XU56" i="1" s="1"/>
  <c r="MD62" i="1"/>
  <c r="XU62" i="1" s="1"/>
  <c r="MD68" i="1"/>
  <c r="XU68" i="1" s="1"/>
  <c r="MD74" i="1"/>
  <c r="XU74" i="1" s="1"/>
  <c r="MD80" i="1"/>
  <c r="XU80" i="1" s="1"/>
  <c r="MD86" i="1"/>
  <c r="XU86" i="1" s="1"/>
  <c r="MD92" i="1"/>
  <c r="XU92" i="1" s="1"/>
  <c r="MD61" i="1"/>
  <c r="XU61" i="1" s="1"/>
  <c r="MD67" i="1"/>
  <c r="XU67" i="1" s="1"/>
  <c r="MD73" i="1"/>
  <c r="XU73" i="1" s="1"/>
  <c r="MD79" i="1"/>
  <c r="XU79" i="1" s="1"/>
  <c r="MD55" i="1"/>
  <c r="XU55" i="1" s="1"/>
  <c r="MD91" i="1"/>
  <c r="XU91" i="1" s="1"/>
  <c r="LX23" i="1"/>
  <c r="XO23" i="1" s="1"/>
  <c r="LX121" i="1"/>
  <c r="XO121" i="1" s="1"/>
  <c r="LX120" i="1"/>
  <c r="XO120" i="1" s="1"/>
  <c r="LX97" i="1"/>
  <c r="XO97" i="1" s="1"/>
  <c r="LX103" i="1"/>
  <c r="XO103" i="1" s="1"/>
  <c r="LX109" i="1"/>
  <c r="XO109" i="1" s="1"/>
  <c r="LX115" i="1"/>
  <c r="XO115" i="1" s="1"/>
  <c r="LX98" i="1"/>
  <c r="XO98" i="1" s="1"/>
  <c r="LX105" i="1"/>
  <c r="XO105" i="1" s="1"/>
  <c r="LX112" i="1"/>
  <c r="XO112" i="1" s="1"/>
  <c r="LX119" i="1"/>
  <c r="XO119" i="1" s="1"/>
  <c r="LX99" i="1"/>
  <c r="XO99" i="1" s="1"/>
  <c r="LX106" i="1"/>
  <c r="XO106" i="1" s="1"/>
  <c r="LX113" i="1"/>
  <c r="XO113" i="1" s="1"/>
  <c r="LX96" i="1"/>
  <c r="XO96" i="1" s="1"/>
  <c r="LX104" i="1"/>
  <c r="XO104" i="1" s="1"/>
  <c r="LX111" i="1"/>
  <c r="XO111" i="1" s="1"/>
  <c r="LX118" i="1"/>
  <c r="XO118" i="1" s="1"/>
  <c r="LX93" i="1"/>
  <c r="XO93" i="1" s="1"/>
  <c r="LX107" i="1"/>
  <c r="XO107" i="1" s="1"/>
  <c r="LX94" i="1"/>
  <c r="XO94" i="1" s="1"/>
  <c r="LX108" i="1"/>
  <c r="XO108" i="1" s="1"/>
  <c r="LX95" i="1"/>
  <c r="XO95" i="1" s="1"/>
  <c r="LX110" i="1"/>
  <c r="XO110" i="1" s="1"/>
  <c r="LX100" i="1"/>
  <c r="XO100" i="1" s="1"/>
  <c r="LX114" i="1"/>
  <c r="XO114" i="1" s="1"/>
  <c r="LX102" i="1"/>
  <c r="XO102" i="1" s="1"/>
  <c r="LX117" i="1"/>
  <c r="XO117" i="1" s="1"/>
  <c r="LX101" i="1"/>
  <c r="XO101" i="1" s="1"/>
  <c r="LX116" i="1"/>
  <c r="XO116" i="1" s="1"/>
  <c r="LX45" i="1"/>
  <c r="XO45" i="1" s="1"/>
  <c r="LX51" i="1"/>
  <c r="XO51" i="1" s="1"/>
  <c r="LX57" i="1"/>
  <c r="XO57" i="1" s="1"/>
  <c r="LX63" i="1"/>
  <c r="XO63" i="1" s="1"/>
  <c r="LX69" i="1"/>
  <c r="XO69" i="1" s="1"/>
  <c r="LX75" i="1"/>
  <c r="XO75" i="1" s="1"/>
  <c r="LX81" i="1"/>
  <c r="XO81" i="1" s="1"/>
  <c r="LX87" i="1"/>
  <c r="XO87" i="1" s="1"/>
  <c r="LX46" i="1"/>
  <c r="XO46" i="1" s="1"/>
  <c r="LX52" i="1"/>
  <c r="XO52" i="1" s="1"/>
  <c r="LX58" i="1"/>
  <c r="XO58" i="1" s="1"/>
  <c r="LX64" i="1"/>
  <c r="XO64" i="1" s="1"/>
  <c r="LX70" i="1"/>
  <c r="XO70" i="1" s="1"/>
  <c r="LX76" i="1"/>
  <c r="XO76" i="1" s="1"/>
  <c r="LX82" i="1"/>
  <c r="XO82" i="1" s="1"/>
  <c r="LX88" i="1"/>
  <c r="XO88" i="1" s="1"/>
  <c r="LX47" i="1"/>
  <c r="XO47" i="1" s="1"/>
  <c r="LX53" i="1"/>
  <c r="XO53" i="1" s="1"/>
  <c r="LX59" i="1"/>
  <c r="XO59" i="1" s="1"/>
  <c r="LX65" i="1"/>
  <c r="XO65" i="1" s="1"/>
  <c r="LX71" i="1"/>
  <c r="XO71" i="1" s="1"/>
  <c r="LX77" i="1"/>
  <c r="XO77" i="1" s="1"/>
  <c r="LX83" i="1"/>
  <c r="XO83" i="1" s="1"/>
  <c r="LX89" i="1"/>
  <c r="XO89" i="1" s="1"/>
  <c r="LX48" i="1"/>
  <c r="XO48" i="1" s="1"/>
  <c r="LX54" i="1"/>
  <c r="XO54" i="1" s="1"/>
  <c r="LX60" i="1"/>
  <c r="XO60" i="1" s="1"/>
  <c r="LX66" i="1"/>
  <c r="XO66" i="1" s="1"/>
  <c r="LX72" i="1"/>
  <c r="XO72" i="1" s="1"/>
  <c r="LX78" i="1"/>
  <c r="XO78" i="1" s="1"/>
  <c r="LX84" i="1"/>
  <c r="XO84" i="1" s="1"/>
  <c r="LX90" i="1"/>
  <c r="XO90" i="1" s="1"/>
  <c r="LX50" i="1"/>
  <c r="XO50" i="1" s="1"/>
  <c r="LX56" i="1"/>
  <c r="XO56" i="1" s="1"/>
  <c r="LX62" i="1"/>
  <c r="XO62" i="1" s="1"/>
  <c r="LX68" i="1"/>
  <c r="XO68" i="1" s="1"/>
  <c r="LX74" i="1"/>
  <c r="XO74" i="1" s="1"/>
  <c r="LX80" i="1"/>
  <c r="XO80" i="1" s="1"/>
  <c r="LX86" i="1"/>
  <c r="XO86" i="1" s="1"/>
  <c r="LX92" i="1"/>
  <c r="XO92" i="1" s="1"/>
  <c r="LX61" i="1"/>
  <c r="XO61" i="1" s="1"/>
  <c r="LX67" i="1"/>
  <c r="XO67" i="1" s="1"/>
  <c r="LX73" i="1"/>
  <c r="XO73" i="1" s="1"/>
  <c r="LX79" i="1"/>
  <c r="XO79" i="1" s="1"/>
  <c r="LX55" i="1"/>
  <c r="XO55" i="1" s="1"/>
  <c r="LX91" i="1"/>
  <c r="XO91" i="1" s="1"/>
  <c r="LR23" i="1"/>
  <c r="XI23" i="1" s="1"/>
  <c r="LR121" i="1"/>
  <c r="XI121" i="1" s="1"/>
  <c r="LR120" i="1"/>
  <c r="XI120" i="1" s="1"/>
  <c r="LR97" i="1"/>
  <c r="XI97" i="1" s="1"/>
  <c r="LR103" i="1"/>
  <c r="XI103" i="1" s="1"/>
  <c r="LR109" i="1"/>
  <c r="XI109" i="1" s="1"/>
  <c r="LR115" i="1"/>
  <c r="XI115" i="1" s="1"/>
  <c r="LR94" i="1"/>
  <c r="XI94" i="1" s="1"/>
  <c r="LR101" i="1"/>
  <c r="XI101" i="1" s="1"/>
  <c r="LR108" i="1"/>
  <c r="XI108" i="1" s="1"/>
  <c r="LR116" i="1"/>
  <c r="XI116" i="1" s="1"/>
  <c r="LR95" i="1"/>
  <c r="XI95" i="1" s="1"/>
  <c r="LR102" i="1"/>
  <c r="XI102" i="1" s="1"/>
  <c r="LR110" i="1"/>
  <c r="XI110" i="1" s="1"/>
  <c r="LR117" i="1"/>
  <c r="XI117" i="1" s="1"/>
  <c r="LR93" i="1"/>
  <c r="XI93" i="1" s="1"/>
  <c r="LR100" i="1"/>
  <c r="XI100" i="1" s="1"/>
  <c r="LR107" i="1"/>
  <c r="XI107" i="1" s="1"/>
  <c r="LR114" i="1"/>
  <c r="XI114" i="1" s="1"/>
  <c r="LR96" i="1"/>
  <c r="XI96" i="1" s="1"/>
  <c r="LR111" i="1"/>
  <c r="XI111" i="1" s="1"/>
  <c r="LR98" i="1"/>
  <c r="XI98" i="1" s="1"/>
  <c r="LR112" i="1"/>
  <c r="XI112" i="1" s="1"/>
  <c r="LR99" i="1"/>
  <c r="XI99" i="1" s="1"/>
  <c r="LR113" i="1"/>
  <c r="XI113" i="1" s="1"/>
  <c r="LR104" i="1"/>
  <c r="XI104" i="1" s="1"/>
  <c r="LR118" i="1"/>
  <c r="XI118" i="1" s="1"/>
  <c r="LR106" i="1"/>
  <c r="XI106" i="1" s="1"/>
  <c r="LR119" i="1"/>
  <c r="XI119" i="1" s="1"/>
  <c r="LR105" i="1"/>
  <c r="XI105" i="1" s="1"/>
  <c r="LR45" i="1"/>
  <c r="XI45" i="1" s="1"/>
  <c r="LR51" i="1"/>
  <c r="XI51" i="1" s="1"/>
  <c r="LR57" i="1"/>
  <c r="XI57" i="1" s="1"/>
  <c r="LR63" i="1"/>
  <c r="XI63" i="1" s="1"/>
  <c r="LR69" i="1"/>
  <c r="XI69" i="1" s="1"/>
  <c r="LR75" i="1"/>
  <c r="XI75" i="1" s="1"/>
  <c r="LR81" i="1"/>
  <c r="XI81" i="1" s="1"/>
  <c r="LR87" i="1"/>
  <c r="XI87" i="1" s="1"/>
  <c r="LR46" i="1"/>
  <c r="XI46" i="1" s="1"/>
  <c r="LR52" i="1"/>
  <c r="XI52" i="1" s="1"/>
  <c r="LR58" i="1"/>
  <c r="XI58" i="1" s="1"/>
  <c r="LR64" i="1"/>
  <c r="XI64" i="1" s="1"/>
  <c r="LR70" i="1"/>
  <c r="XI70" i="1" s="1"/>
  <c r="LR76" i="1"/>
  <c r="XI76" i="1" s="1"/>
  <c r="LR82" i="1"/>
  <c r="XI82" i="1" s="1"/>
  <c r="LR88" i="1"/>
  <c r="XI88" i="1" s="1"/>
  <c r="LR47" i="1"/>
  <c r="XI47" i="1" s="1"/>
  <c r="LR53" i="1"/>
  <c r="XI53" i="1" s="1"/>
  <c r="LR59" i="1"/>
  <c r="XI59" i="1" s="1"/>
  <c r="LR65" i="1"/>
  <c r="XI65" i="1" s="1"/>
  <c r="LR71" i="1"/>
  <c r="XI71" i="1" s="1"/>
  <c r="LR77" i="1"/>
  <c r="XI77" i="1" s="1"/>
  <c r="LR83" i="1"/>
  <c r="XI83" i="1" s="1"/>
  <c r="LR89" i="1"/>
  <c r="XI89" i="1" s="1"/>
  <c r="LR48" i="1"/>
  <c r="XI48" i="1" s="1"/>
  <c r="LR54" i="1"/>
  <c r="XI54" i="1" s="1"/>
  <c r="LR60" i="1"/>
  <c r="XI60" i="1" s="1"/>
  <c r="LR66" i="1"/>
  <c r="XI66" i="1" s="1"/>
  <c r="LR72" i="1"/>
  <c r="XI72" i="1" s="1"/>
  <c r="LR78" i="1"/>
  <c r="XI78" i="1" s="1"/>
  <c r="LR84" i="1"/>
  <c r="XI84" i="1" s="1"/>
  <c r="LR90" i="1"/>
  <c r="XI90" i="1" s="1"/>
  <c r="LR50" i="1"/>
  <c r="XI50" i="1" s="1"/>
  <c r="LR56" i="1"/>
  <c r="XI56" i="1" s="1"/>
  <c r="LR62" i="1"/>
  <c r="XI62" i="1" s="1"/>
  <c r="LR68" i="1"/>
  <c r="XI68" i="1" s="1"/>
  <c r="LR74" i="1"/>
  <c r="XI74" i="1" s="1"/>
  <c r="LR80" i="1"/>
  <c r="XI80" i="1" s="1"/>
  <c r="LR86" i="1"/>
  <c r="XI86" i="1" s="1"/>
  <c r="LR92" i="1"/>
  <c r="XI92" i="1" s="1"/>
  <c r="LR61" i="1"/>
  <c r="XI61" i="1" s="1"/>
  <c r="LR67" i="1"/>
  <c r="XI67" i="1" s="1"/>
  <c r="LR73" i="1"/>
  <c r="XI73" i="1" s="1"/>
  <c r="LR79" i="1"/>
  <c r="XI79" i="1" s="1"/>
  <c r="LR55" i="1"/>
  <c r="XI55" i="1" s="1"/>
  <c r="LR91" i="1"/>
  <c r="XI91" i="1" s="1"/>
  <c r="LL23" i="1"/>
  <c r="XC23" i="1" s="1"/>
  <c r="LL121" i="1"/>
  <c r="XC121" i="1" s="1"/>
  <c r="LL120" i="1"/>
  <c r="XC120" i="1" s="1"/>
  <c r="LL97" i="1"/>
  <c r="XC97" i="1" s="1"/>
  <c r="LL103" i="1"/>
  <c r="XC103" i="1" s="1"/>
  <c r="LL109" i="1"/>
  <c r="XC109" i="1" s="1"/>
  <c r="LL115" i="1"/>
  <c r="XC115" i="1" s="1"/>
  <c r="LL98" i="1"/>
  <c r="XC98" i="1" s="1"/>
  <c r="LL105" i="1"/>
  <c r="XC105" i="1" s="1"/>
  <c r="LL112" i="1"/>
  <c r="XC112" i="1" s="1"/>
  <c r="LL119" i="1"/>
  <c r="XC119" i="1" s="1"/>
  <c r="LL99" i="1"/>
  <c r="XC99" i="1" s="1"/>
  <c r="LL106" i="1"/>
  <c r="XC106" i="1" s="1"/>
  <c r="LL113" i="1"/>
  <c r="XC113" i="1" s="1"/>
  <c r="LL96" i="1"/>
  <c r="XC96" i="1" s="1"/>
  <c r="LL104" i="1"/>
  <c r="XC104" i="1" s="1"/>
  <c r="LL111" i="1"/>
  <c r="XC111" i="1" s="1"/>
  <c r="LL118" i="1"/>
  <c r="XC118" i="1" s="1"/>
  <c r="LL100" i="1"/>
  <c r="XC100" i="1" s="1"/>
  <c r="LL114" i="1"/>
  <c r="XC114" i="1" s="1"/>
  <c r="LL101" i="1"/>
  <c r="XC101" i="1" s="1"/>
  <c r="LL116" i="1"/>
  <c r="XC116" i="1" s="1"/>
  <c r="LL102" i="1"/>
  <c r="XC102" i="1" s="1"/>
  <c r="LL117" i="1"/>
  <c r="XC117" i="1" s="1"/>
  <c r="LL93" i="1"/>
  <c r="XC93" i="1" s="1"/>
  <c r="LL107" i="1"/>
  <c r="XC107" i="1" s="1"/>
  <c r="LL95" i="1"/>
  <c r="XC95" i="1" s="1"/>
  <c r="LL110" i="1"/>
  <c r="XC110" i="1" s="1"/>
  <c r="LL108" i="1"/>
  <c r="XC108" i="1" s="1"/>
  <c r="LL94" i="1"/>
  <c r="XC94" i="1" s="1"/>
  <c r="LL45" i="1"/>
  <c r="XC45" i="1" s="1"/>
  <c r="LL51" i="1"/>
  <c r="XC51" i="1" s="1"/>
  <c r="LL57" i="1"/>
  <c r="XC57" i="1" s="1"/>
  <c r="LL63" i="1"/>
  <c r="XC63" i="1" s="1"/>
  <c r="LL69" i="1"/>
  <c r="XC69" i="1" s="1"/>
  <c r="LL75" i="1"/>
  <c r="XC75" i="1" s="1"/>
  <c r="LL81" i="1"/>
  <c r="XC81" i="1" s="1"/>
  <c r="LL87" i="1"/>
  <c r="XC87" i="1" s="1"/>
  <c r="LL46" i="1"/>
  <c r="XC46" i="1" s="1"/>
  <c r="LL52" i="1"/>
  <c r="XC52" i="1" s="1"/>
  <c r="LL58" i="1"/>
  <c r="XC58" i="1" s="1"/>
  <c r="LL64" i="1"/>
  <c r="XC64" i="1" s="1"/>
  <c r="LL70" i="1"/>
  <c r="XC70" i="1" s="1"/>
  <c r="LL76" i="1"/>
  <c r="XC76" i="1" s="1"/>
  <c r="LL82" i="1"/>
  <c r="XC82" i="1" s="1"/>
  <c r="LL88" i="1"/>
  <c r="XC88" i="1" s="1"/>
  <c r="LL47" i="1"/>
  <c r="XC47" i="1" s="1"/>
  <c r="LL53" i="1"/>
  <c r="XC53" i="1" s="1"/>
  <c r="LL59" i="1"/>
  <c r="XC59" i="1" s="1"/>
  <c r="LL65" i="1"/>
  <c r="XC65" i="1" s="1"/>
  <c r="LL71" i="1"/>
  <c r="XC71" i="1" s="1"/>
  <c r="LL77" i="1"/>
  <c r="XC77" i="1" s="1"/>
  <c r="LL83" i="1"/>
  <c r="XC83" i="1" s="1"/>
  <c r="LL89" i="1"/>
  <c r="XC89" i="1" s="1"/>
  <c r="LL48" i="1"/>
  <c r="XC48" i="1" s="1"/>
  <c r="LL54" i="1"/>
  <c r="XC54" i="1" s="1"/>
  <c r="LL60" i="1"/>
  <c r="XC60" i="1" s="1"/>
  <c r="LL66" i="1"/>
  <c r="XC66" i="1" s="1"/>
  <c r="LL72" i="1"/>
  <c r="XC72" i="1" s="1"/>
  <c r="LL78" i="1"/>
  <c r="XC78" i="1" s="1"/>
  <c r="LL84" i="1"/>
  <c r="XC84" i="1" s="1"/>
  <c r="LL90" i="1"/>
  <c r="XC90" i="1" s="1"/>
  <c r="LL50" i="1"/>
  <c r="XC50" i="1" s="1"/>
  <c r="LL56" i="1"/>
  <c r="XC56" i="1" s="1"/>
  <c r="LL62" i="1"/>
  <c r="XC62" i="1" s="1"/>
  <c r="LL68" i="1"/>
  <c r="XC68" i="1" s="1"/>
  <c r="LL74" i="1"/>
  <c r="XC74" i="1" s="1"/>
  <c r="LL80" i="1"/>
  <c r="XC80" i="1" s="1"/>
  <c r="LL86" i="1"/>
  <c r="XC86" i="1" s="1"/>
  <c r="LL92" i="1"/>
  <c r="XC92" i="1" s="1"/>
  <c r="LL61" i="1"/>
  <c r="XC61" i="1" s="1"/>
  <c r="LL67" i="1"/>
  <c r="XC67" i="1" s="1"/>
  <c r="LL73" i="1"/>
  <c r="XC73" i="1" s="1"/>
  <c r="LL79" i="1"/>
  <c r="XC79" i="1" s="1"/>
  <c r="LL55" i="1"/>
  <c r="XC55" i="1" s="1"/>
  <c r="LL91" i="1"/>
  <c r="XC91" i="1" s="1"/>
  <c r="LF23" i="1"/>
  <c r="WW23" i="1" s="1"/>
  <c r="LF120" i="1"/>
  <c r="WW120" i="1" s="1"/>
  <c r="LF121" i="1"/>
  <c r="WW121" i="1" s="1"/>
  <c r="LF98" i="1"/>
  <c r="WW98" i="1" s="1"/>
  <c r="LF104" i="1"/>
  <c r="WW104" i="1" s="1"/>
  <c r="LF110" i="1"/>
  <c r="WW110" i="1" s="1"/>
  <c r="LF116" i="1"/>
  <c r="WW116" i="1" s="1"/>
  <c r="LF97" i="1"/>
  <c r="WW97" i="1" s="1"/>
  <c r="LF103" i="1"/>
  <c r="WW103" i="1" s="1"/>
  <c r="LF109" i="1"/>
  <c r="WW109" i="1" s="1"/>
  <c r="LF115" i="1"/>
  <c r="WW115" i="1" s="1"/>
  <c r="LF95" i="1"/>
  <c r="WW95" i="1" s="1"/>
  <c r="LF105" i="1"/>
  <c r="WW105" i="1" s="1"/>
  <c r="LF113" i="1"/>
  <c r="WW113" i="1" s="1"/>
  <c r="LF96" i="1"/>
  <c r="WW96" i="1" s="1"/>
  <c r="LF106" i="1"/>
  <c r="WW106" i="1" s="1"/>
  <c r="LF114" i="1"/>
  <c r="WW114" i="1" s="1"/>
  <c r="LF99" i="1"/>
  <c r="WW99" i="1" s="1"/>
  <c r="LF107" i="1"/>
  <c r="WW107" i="1" s="1"/>
  <c r="LF117" i="1"/>
  <c r="WW117" i="1" s="1"/>
  <c r="LF94" i="1"/>
  <c r="WW94" i="1" s="1"/>
  <c r="LF102" i="1"/>
  <c r="WW102" i="1" s="1"/>
  <c r="LF112" i="1"/>
  <c r="WW112" i="1" s="1"/>
  <c r="LF93" i="1"/>
  <c r="WW93" i="1" s="1"/>
  <c r="LF119" i="1"/>
  <c r="WW119" i="1" s="1"/>
  <c r="LF100" i="1"/>
  <c r="WW100" i="1" s="1"/>
  <c r="LF101" i="1"/>
  <c r="WW101" i="1" s="1"/>
  <c r="LF108" i="1"/>
  <c r="WW108" i="1" s="1"/>
  <c r="LF118" i="1"/>
  <c r="WW118" i="1" s="1"/>
  <c r="LF111" i="1"/>
  <c r="WW111" i="1" s="1"/>
  <c r="LF45" i="1"/>
  <c r="WW45" i="1" s="1"/>
  <c r="LF51" i="1"/>
  <c r="WW51" i="1" s="1"/>
  <c r="LF57" i="1"/>
  <c r="WW57" i="1" s="1"/>
  <c r="LF63" i="1"/>
  <c r="WW63" i="1" s="1"/>
  <c r="LF69" i="1"/>
  <c r="WW69" i="1" s="1"/>
  <c r="LF75" i="1"/>
  <c r="WW75" i="1" s="1"/>
  <c r="LF81" i="1"/>
  <c r="WW81" i="1" s="1"/>
  <c r="LF87" i="1"/>
  <c r="WW87" i="1" s="1"/>
  <c r="LF46" i="1"/>
  <c r="WW46" i="1" s="1"/>
  <c r="LF52" i="1"/>
  <c r="WW52" i="1" s="1"/>
  <c r="LF58" i="1"/>
  <c r="WW58" i="1" s="1"/>
  <c r="LF64" i="1"/>
  <c r="WW64" i="1" s="1"/>
  <c r="LF70" i="1"/>
  <c r="WW70" i="1" s="1"/>
  <c r="LF76" i="1"/>
  <c r="WW76" i="1" s="1"/>
  <c r="LF82" i="1"/>
  <c r="WW82" i="1" s="1"/>
  <c r="LF88" i="1"/>
  <c r="WW88" i="1" s="1"/>
  <c r="LF47" i="1"/>
  <c r="WW47" i="1" s="1"/>
  <c r="LF53" i="1"/>
  <c r="WW53" i="1" s="1"/>
  <c r="LF59" i="1"/>
  <c r="WW59" i="1" s="1"/>
  <c r="LF65" i="1"/>
  <c r="WW65" i="1" s="1"/>
  <c r="LF71" i="1"/>
  <c r="WW71" i="1" s="1"/>
  <c r="LF77" i="1"/>
  <c r="WW77" i="1" s="1"/>
  <c r="LF83" i="1"/>
  <c r="WW83" i="1" s="1"/>
  <c r="LF89" i="1"/>
  <c r="WW89" i="1" s="1"/>
  <c r="LF48" i="1"/>
  <c r="WW48" i="1" s="1"/>
  <c r="LF54" i="1"/>
  <c r="WW54" i="1" s="1"/>
  <c r="LF60" i="1"/>
  <c r="WW60" i="1" s="1"/>
  <c r="LF66" i="1"/>
  <c r="WW66" i="1" s="1"/>
  <c r="LF72" i="1"/>
  <c r="WW72" i="1" s="1"/>
  <c r="LF78" i="1"/>
  <c r="WW78" i="1" s="1"/>
  <c r="LF84" i="1"/>
  <c r="WW84" i="1" s="1"/>
  <c r="LF90" i="1"/>
  <c r="WW90" i="1" s="1"/>
  <c r="LF50" i="1"/>
  <c r="WW50" i="1" s="1"/>
  <c r="LF56" i="1"/>
  <c r="WW56" i="1" s="1"/>
  <c r="LF62" i="1"/>
  <c r="WW62" i="1" s="1"/>
  <c r="LF68" i="1"/>
  <c r="WW68" i="1" s="1"/>
  <c r="LF74" i="1"/>
  <c r="WW74" i="1" s="1"/>
  <c r="LF80" i="1"/>
  <c r="WW80" i="1" s="1"/>
  <c r="LF86" i="1"/>
  <c r="WW86" i="1" s="1"/>
  <c r="LF92" i="1"/>
  <c r="WW92" i="1" s="1"/>
  <c r="LF61" i="1"/>
  <c r="WW61" i="1" s="1"/>
  <c r="LF67" i="1"/>
  <c r="WW67" i="1" s="1"/>
  <c r="LF73" i="1"/>
  <c r="WW73" i="1" s="1"/>
  <c r="LF79" i="1"/>
  <c r="WW79" i="1" s="1"/>
  <c r="LF55" i="1"/>
  <c r="WW55" i="1" s="1"/>
  <c r="LF91" i="1"/>
  <c r="WW91" i="1" s="1"/>
  <c r="KZ23" i="1"/>
  <c r="WQ23" i="1" s="1"/>
  <c r="KZ120" i="1"/>
  <c r="WQ120" i="1" s="1"/>
  <c r="KZ121" i="1"/>
  <c r="WQ121" i="1" s="1"/>
  <c r="KZ98" i="1"/>
  <c r="WQ98" i="1" s="1"/>
  <c r="KZ104" i="1"/>
  <c r="WQ104" i="1" s="1"/>
  <c r="KZ110" i="1"/>
  <c r="WQ110" i="1" s="1"/>
  <c r="KZ116" i="1"/>
  <c r="WQ116" i="1" s="1"/>
  <c r="KZ97" i="1"/>
  <c r="WQ97" i="1" s="1"/>
  <c r="KZ103" i="1"/>
  <c r="WQ103" i="1" s="1"/>
  <c r="KZ109" i="1"/>
  <c r="WQ109" i="1" s="1"/>
  <c r="KZ115" i="1"/>
  <c r="WQ115" i="1" s="1"/>
  <c r="KZ95" i="1"/>
  <c r="WQ95" i="1" s="1"/>
  <c r="KZ105" i="1"/>
  <c r="WQ105" i="1" s="1"/>
  <c r="KZ113" i="1"/>
  <c r="WQ113" i="1" s="1"/>
  <c r="KZ96" i="1"/>
  <c r="WQ96" i="1" s="1"/>
  <c r="KZ106" i="1"/>
  <c r="WQ106" i="1" s="1"/>
  <c r="KZ114" i="1"/>
  <c r="WQ114" i="1" s="1"/>
  <c r="KZ99" i="1"/>
  <c r="WQ99" i="1" s="1"/>
  <c r="KZ107" i="1"/>
  <c r="WQ107" i="1" s="1"/>
  <c r="KZ117" i="1"/>
  <c r="WQ117" i="1" s="1"/>
  <c r="KZ94" i="1"/>
  <c r="WQ94" i="1" s="1"/>
  <c r="KZ102" i="1"/>
  <c r="WQ102" i="1" s="1"/>
  <c r="KZ112" i="1"/>
  <c r="WQ112" i="1" s="1"/>
  <c r="KZ93" i="1"/>
  <c r="WQ93" i="1" s="1"/>
  <c r="KZ119" i="1"/>
  <c r="WQ119" i="1" s="1"/>
  <c r="KZ100" i="1"/>
  <c r="WQ100" i="1" s="1"/>
  <c r="KZ101" i="1"/>
  <c r="WQ101" i="1" s="1"/>
  <c r="KZ108" i="1"/>
  <c r="WQ108" i="1" s="1"/>
  <c r="KZ118" i="1"/>
  <c r="WQ118" i="1" s="1"/>
  <c r="KZ111" i="1"/>
  <c r="WQ111" i="1" s="1"/>
  <c r="KZ45" i="1"/>
  <c r="WQ45" i="1" s="1"/>
  <c r="KZ51" i="1"/>
  <c r="WQ51" i="1" s="1"/>
  <c r="KZ57" i="1"/>
  <c r="WQ57" i="1" s="1"/>
  <c r="KZ63" i="1"/>
  <c r="WQ63" i="1" s="1"/>
  <c r="KZ69" i="1"/>
  <c r="WQ69" i="1" s="1"/>
  <c r="KZ75" i="1"/>
  <c r="WQ75" i="1" s="1"/>
  <c r="KZ81" i="1"/>
  <c r="WQ81" i="1" s="1"/>
  <c r="KZ87" i="1"/>
  <c r="WQ87" i="1" s="1"/>
  <c r="KZ46" i="1"/>
  <c r="WQ46" i="1" s="1"/>
  <c r="KZ52" i="1"/>
  <c r="WQ52" i="1" s="1"/>
  <c r="KZ58" i="1"/>
  <c r="WQ58" i="1" s="1"/>
  <c r="KZ64" i="1"/>
  <c r="WQ64" i="1" s="1"/>
  <c r="KZ70" i="1"/>
  <c r="WQ70" i="1" s="1"/>
  <c r="KZ76" i="1"/>
  <c r="WQ76" i="1" s="1"/>
  <c r="KZ82" i="1"/>
  <c r="WQ82" i="1" s="1"/>
  <c r="KZ88" i="1"/>
  <c r="WQ88" i="1" s="1"/>
  <c r="KZ47" i="1"/>
  <c r="WQ47" i="1" s="1"/>
  <c r="KZ53" i="1"/>
  <c r="WQ53" i="1" s="1"/>
  <c r="KZ59" i="1"/>
  <c r="WQ59" i="1" s="1"/>
  <c r="KZ65" i="1"/>
  <c r="WQ65" i="1" s="1"/>
  <c r="KZ71" i="1"/>
  <c r="WQ71" i="1" s="1"/>
  <c r="KZ77" i="1"/>
  <c r="WQ77" i="1" s="1"/>
  <c r="KZ83" i="1"/>
  <c r="WQ83" i="1" s="1"/>
  <c r="KZ89" i="1"/>
  <c r="WQ89" i="1" s="1"/>
  <c r="KZ48" i="1"/>
  <c r="WQ48" i="1" s="1"/>
  <c r="KZ54" i="1"/>
  <c r="WQ54" i="1" s="1"/>
  <c r="KZ60" i="1"/>
  <c r="WQ60" i="1" s="1"/>
  <c r="KZ66" i="1"/>
  <c r="WQ66" i="1" s="1"/>
  <c r="KZ72" i="1"/>
  <c r="WQ72" i="1" s="1"/>
  <c r="KZ78" i="1"/>
  <c r="WQ78" i="1" s="1"/>
  <c r="KZ84" i="1"/>
  <c r="WQ84" i="1" s="1"/>
  <c r="KZ90" i="1"/>
  <c r="WQ90" i="1" s="1"/>
  <c r="KZ50" i="1"/>
  <c r="WQ50" i="1" s="1"/>
  <c r="KZ56" i="1"/>
  <c r="WQ56" i="1" s="1"/>
  <c r="KZ62" i="1"/>
  <c r="WQ62" i="1" s="1"/>
  <c r="KZ68" i="1"/>
  <c r="WQ68" i="1" s="1"/>
  <c r="KZ74" i="1"/>
  <c r="WQ74" i="1" s="1"/>
  <c r="KZ80" i="1"/>
  <c r="WQ80" i="1" s="1"/>
  <c r="KZ86" i="1"/>
  <c r="WQ86" i="1" s="1"/>
  <c r="KZ92" i="1"/>
  <c r="WQ92" i="1" s="1"/>
  <c r="KZ61" i="1"/>
  <c r="WQ61" i="1" s="1"/>
  <c r="KZ67" i="1"/>
  <c r="WQ67" i="1" s="1"/>
  <c r="KZ73" i="1"/>
  <c r="WQ73" i="1" s="1"/>
  <c r="KZ79" i="1"/>
  <c r="WQ79" i="1" s="1"/>
  <c r="KZ55" i="1"/>
  <c r="WQ55" i="1" s="1"/>
  <c r="KZ91" i="1"/>
  <c r="WQ91" i="1" s="1"/>
  <c r="OT25" i="1"/>
  <c r="AAK25" i="1" s="1"/>
  <c r="OR29" i="1"/>
  <c r="AAI29" i="1" s="1"/>
  <c r="OQ28" i="1"/>
  <c r="AAH28" i="1" s="1"/>
  <c r="OO26" i="1"/>
  <c r="AAF26" i="1" s="1"/>
  <c r="ON25" i="1"/>
  <c r="AAE25" i="1" s="1"/>
  <c r="OL29" i="1"/>
  <c r="AAC29" i="1" s="1"/>
  <c r="OK28" i="1"/>
  <c r="AAB28" i="1" s="1"/>
  <c r="OI26" i="1"/>
  <c r="ZZ26" i="1" s="1"/>
  <c r="OH25" i="1"/>
  <c r="ZY25" i="1" s="1"/>
  <c r="OF29" i="1"/>
  <c r="ZW29" i="1" s="1"/>
  <c r="OE28" i="1"/>
  <c r="ZV28" i="1" s="1"/>
  <c r="OC26" i="1"/>
  <c r="ZT26" i="1" s="1"/>
  <c r="OB25" i="1"/>
  <c r="ZS25" i="1" s="1"/>
  <c r="NZ29" i="1"/>
  <c r="ZQ29" i="1" s="1"/>
  <c r="NY28" i="1"/>
  <c r="ZP28" i="1" s="1"/>
  <c r="NW26" i="1"/>
  <c r="ZN26" i="1" s="1"/>
  <c r="NV25" i="1"/>
  <c r="ZM25" i="1" s="1"/>
  <c r="NT29" i="1"/>
  <c r="ZK29" i="1" s="1"/>
  <c r="NS28" i="1"/>
  <c r="ZJ28" i="1" s="1"/>
  <c r="NQ26" i="1"/>
  <c r="ZH26" i="1" s="1"/>
  <c r="NP25" i="1"/>
  <c r="ZG25" i="1" s="1"/>
  <c r="NN29" i="1"/>
  <c r="ZE29" i="1" s="1"/>
  <c r="NM28" i="1"/>
  <c r="ZD28" i="1" s="1"/>
  <c r="NK26" i="1"/>
  <c r="ZB26" i="1" s="1"/>
  <c r="NJ25" i="1"/>
  <c r="ZA25" i="1" s="1"/>
  <c r="NH29" i="1"/>
  <c r="YY29" i="1" s="1"/>
  <c r="NG28" i="1"/>
  <c r="YX28" i="1" s="1"/>
  <c r="NE26" i="1"/>
  <c r="YV26" i="1" s="1"/>
  <c r="ND25" i="1"/>
  <c r="YU25" i="1" s="1"/>
  <c r="NB29" i="1"/>
  <c r="YS29" i="1" s="1"/>
  <c r="NA28" i="1"/>
  <c r="YR28" i="1" s="1"/>
  <c r="MY26" i="1"/>
  <c r="YP26" i="1" s="1"/>
  <c r="MX25" i="1"/>
  <c r="YO25" i="1" s="1"/>
  <c r="MV29" i="1"/>
  <c r="YM29" i="1" s="1"/>
  <c r="MU28" i="1"/>
  <c r="YL28" i="1" s="1"/>
  <c r="MS26" i="1"/>
  <c r="YJ26" i="1" s="1"/>
  <c r="MR25" i="1"/>
  <c r="YI25" i="1" s="1"/>
  <c r="MP29" i="1"/>
  <c r="YG29" i="1" s="1"/>
  <c r="MO28" i="1"/>
  <c r="YF28" i="1" s="1"/>
  <c r="MM26" i="1"/>
  <c r="YD26" i="1" s="1"/>
  <c r="ML25" i="1"/>
  <c r="YC25" i="1" s="1"/>
  <c r="MJ29" i="1"/>
  <c r="YA29" i="1" s="1"/>
  <c r="MI28" i="1"/>
  <c r="XZ28" i="1" s="1"/>
  <c r="MG26" i="1"/>
  <c r="XX26" i="1" s="1"/>
  <c r="MF25" i="1"/>
  <c r="XW25" i="1" s="1"/>
  <c r="MD29" i="1"/>
  <c r="XU29" i="1" s="1"/>
  <c r="MC28" i="1"/>
  <c r="XT28" i="1" s="1"/>
  <c r="MA26" i="1"/>
  <c r="XR26" i="1" s="1"/>
  <c r="LZ25" i="1"/>
  <c r="XQ25" i="1" s="1"/>
  <c r="LX29" i="1"/>
  <c r="XO29" i="1" s="1"/>
  <c r="LW28" i="1"/>
  <c r="XN28" i="1" s="1"/>
  <c r="LU26" i="1"/>
  <c r="XL26" i="1" s="1"/>
  <c r="LT25" i="1"/>
  <c r="XK25" i="1" s="1"/>
  <c r="LR29" i="1"/>
  <c r="XI29" i="1" s="1"/>
  <c r="LQ28" i="1"/>
  <c r="XH28" i="1" s="1"/>
  <c r="LO26" i="1"/>
  <c r="XF26" i="1" s="1"/>
  <c r="LN25" i="1"/>
  <c r="XE25" i="1" s="1"/>
  <c r="LL29" i="1"/>
  <c r="XC29" i="1" s="1"/>
  <c r="LK28" i="1"/>
  <c r="XB28" i="1" s="1"/>
  <c r="LI26" i="1"/>
  <c r="WZ26" i="1" s="1"/>
  <c r="LH25" i="1"/>
  <c r="WY25" i="1" s="1"/>
  <c r="LF29" i="1"/>
  <c r="WW29" i="1" s="1"/>
  <c r="LE28" i="1"/>
  <c r="WV28" i="1" s="1"/>
  <c r="LC26" i="1"/>
  <c r="WT26" i="1" s="1"/>
  <c r="LB25" i="1"/>
  <c r="WS25" i="1" s="1"/>
  <c r="KZ29" i="1"/>
  <c r="WQ29" i="1" s="1"/>
  <c r="KY28" i="1"/>
  <c r="WP28" i="1" s="1"/>
  <c r="OT34" i="1"/>
  <c r="AAK34" i="1" s="1"/>
  <c r="OS35" i="1"/>
  <c r="AAJ35" i="1" s="1"/>
  <c r="OR36" i="1"/>
  <c r="AAI36" i="1" s="1"/>
  <c r="OR30" i="1"/>
  <c r="AAI30" i="1" s="1"/>
  <c r="OQ31" i="1"/>
  <c r="AAH31" i="1" s="1"/>
  <c r="OO33" i="1"/>
  <c r="AAF33" i="1" s="1"/>
  <c r="ON34" i="1"/>
  <c r="AAE34" i="1" s="1"/>
  <c r="OM35" i="1"/>
  <c r="AAD35" i="1" s="1"/>
  <c r="OL36" i="1"/>
  <c r="AAC36" i="1" s="1"/>
  <c r="OL30" i="1"/>
  <c r="AAC30" i="1" s="1"/>
  <c r="OK31" i="1"/>
  <c r="AAB31" i="1" s="1"/>
  <c r="OI33" i="1"/>
  <c r="ZZ33" i="1" s="1"/>
  <c r="OH34" i="1"/>
  <c r="ZY34" i="1" s="1"/>
  <c r="OG35" i="1"/>
  <c r="ZX35" i="1" s="1"/>
  <c r="OF36" i="1"/>
  <c r="ZW36" i="1" s="1"/>
  <c r="OF30" i="1"/>
  <c r="ZW30" i="1" s="1"/>
  <c r="OE31" i="1"/>
  <c r="ZV31" i="1" s="1"/>
  <c r="OC33" i="1"/>
  <c r="ZT33" i="1" s="1"/>
  <c r="OB34" i="1"/>
  <c r="ZS34" i="1" s="1"/>
  <c r="OA35" i="1"/>
  <c r="ZR35" i="1" s="1"/>
  <c r="NZ36" i="1"/>
  <c r="ZQ36" i="1" s="1"/>
  <c r="NZ30" i="1"/>
  <c r="ZQ30" i="1" s="1"/>
  <c r="NY31" i="1"/>
  <c r="ZP31" i="1" s="1"/>
  <c r="NW33" i="1"/>
  <c r="ZN33" i="1" s="1"/>
  <c r="NV34" i="1"/>
  <c r="ZM34" i="1" s="1"/>
  <c r="NU35" i="1"/>
  <c r="ZL35" i="1" s="1"/>
  <c r="NT36" i="1"/>
  <c r="ZK36" i="1" s="1"/>
  <c r="NT30" i="1"/>
  <c r="ZK30" i="1" s="1"/>
  <c r="NS31" i="1"/>
  <c r="ZJ31" i="1" s="1"/>
  <c r="NQ33" i="1"/>
  <c r="ZH33" i="1" s="1"/>
  <c r="NP34" i="1"/>
  <c r="ZG34" i="1" s="1"/>
  <c r="NO35" i="1"/>
  <c r="ZF35" i="1" s="1"/>
  <c r="NN36" i="1"/>
  <c r="ZE36" i="1" s="1"/>
  <c r="NN30" i="1"/>
  <c r="ZE30" i="1" s="1"/>
  <c r="NM31" i="1"/>
  <c r="ZD31" i="1" s="1"/>
  <c r="NK33" i="1"/>
  <c r="ZB33" i="1" s="1"/>
  <c r="NJ34" i="1"/>
  <c r="ZA34" i="1" s="1"/>
  <c r="NI35" i="1"/>
  <c r="YZ35" i="1" s="1"/>
  <c r="NH36" i="1"/>
  <c r="YY36" i="1" s="1"/>
  <c r="NH30" i="1"/>
  <c r="YY30" i="1" s="1"/>
  <c r="NG31" i="1"/>
  <c r="YX31" i="1" s="1"/>
  <c r="NE33" i="1"/>
  <c r="YV33" i="1" s="1"/>
  <c r="ND34" i="1"/>
  <c r="YU34" i="1" s="1"/>
  <c r="NC35" i="1"/>
  <c r="YT35" i="1" s="1"/>
  <c r="NB36" i="1"/>
  <c r="YS36" i="1" s="1"/>
  <c r="NB30" i="1"/>
  <c r="YS30" i="1" s="1"/>
  <c r="NA31" i="1"/>
  <c r="YR31" i="1" s="1"/>
  <c r="MY33" i="1"/>
  <c r="YP33" i="1" s="1"/>
  <c r="MX34" i="1"/>
  <c r="YO34" i="1" s="1"/>
  <c r="MW35" i="1"/>
  <c r="YN35" i="1" s="1"/>
  <c r="MV36" i="1"/>
  <c r="YM36" i="1" s="1"/>
  <c r="MV30" i="1"/>
  <c r="YM30" i="1" s="1"/>
  <c r="MU31" i="1"/>
  <c r="YL31" i="1" s="1"/>
  <c r="MS33" i="1"/>
  <c r="YJ33" i="1" s="1"/>
  <c r="MR34" i="1"/>
  <c r="YI34" i="1" s="1"/>
  <c r="MQ35" i="1"/>
  <c r="YH35" i="1" s="1"/>
  <c r="MP36" i="1"/>
  <c r="YG36" i="1" s="1"/>
  <c r="MP30" i="1"/>
  <c r="YG30" i="1" s="1"/>
  <c r="MO31" i="1"/>
  <c r="YF31" i="1" s="1"/>
  <c r="MM33" i="1"/>
  <c r="YD33" i="1" s="1"/>
  <c r="ML34" i="1"/>
  <c r="YC34" i="1" s="1"/>
  <c r="MK35" i="1"/>
  <c r="YB35" i="1" s="1"/>
  <c r="MJ36" i="1"/>
  <c r="YA36" i="1" s="1"/>
  <c r="MJ30" i="1"/>
  <c r="YA30" i="1" s="1"/>
  <c r="MI31" i="1"/>
  <c r="XZ31" i="1" s="1"/>
  <c r="MG33" i="1"/>
  <c r="XX33" i="1" s="1"/>
  <c r="MF34" i="1"/>
  <c r="XW34" i="1" s="1"/>
  <c r="ME35" i="1"/>
  <c r="XV35" i="1" s="1"/>
  <c r="MD36" i="1"/>
  <c r="XU36" i="1" s="1"/>
  <c r="MD30" i="1"/>
  <c r="XU30" i="1" s="1"/>
  <c r="MC31" i="1"/>
  <c r="XT31" i="1" s="1"/>
  <c r="MA33" i="1"/>
  <c r="XR33" i="1" s="1"/>
  <c r="LZ34" i="1"/>
  <c r="XQ34" i="1" s="1"/>
  <c r="LY35" i="1"/>
  <c r="XP35" i="1" s="1"/>
  <c r="LX36" i="1"/>
  <c r="XO36" i="1" s="1"/>
  <c r="LX30" i="1"/>
  <c r="XO30" i="1" s="1"/>
  <c r="LW31" i="1"/>
  <c r="XN31" i="1" s="1"/>
  <c r="LU33" i="1"/>
  <c r="XL33" i="1" s="1"/>
  <c r="LT34" i="1"/>
  <c r="XK34" i="1" s="1"/>
  <c r="LS35" i="1"/>
  <c r="XJ35" i="1" s="1"/>
  <c r="LR36" i="1"/>
  <c r="XI36" i="1" s="1"/>
  <c r="LR30" i="1"/>
  <c r="XI30" i="1" s="1"/>
  <c r="LQ31" i="1"/>
  <c r="XH31" i="1" s="1"/>
  <c r="LO33" i="1"/>
  <c r="XF33" i="1" s="1"/>
  <c r="LN34" i="1"/>
  <c r="XE34" i="1" s="1"/>
  <c r="LM35" i="1"/>
  <c r="XD35" i="1" s="1"/>
  <c r="LL36" i="1"/>
  <c r="XC36" i="1" s="1"/>
  <c r="LL30" i="1"/>
  <c r="XC30" i="1" s="1"/>
  <c r="LK31" i="1"/>
  <c r="XB31" i="1" s="1"/>
  <c r="LI33" i="1"/>
  <c r="WZ33" i="1" s="1"/>
  <c r="LH34" i="1"/>
  <c r="WY34" i="1" s="1"/>
  <c r="LG35" i="1"/>
  <c r="WX35" i="1" s="1"/>
  <c r="LF36" i="1"/>
  <c r="WW36" i="1" s="1"/>
  <c r="LF30" i="1"/>
  <c r="WW30" i="1" s="1"/>
  <c r="LE31" i="1"/>
  <c r="WV31" i="1" s="1"/>
  <c r="LC33" i="1"/>
  <c r="WT33" i="1" s="1"/>
  <c r="LB34" i="1"/>
  <c r="WS34" i="1" s="1"/>
  <c r="LA35" i="1"/>
  <c r="WR35" i="1" s="1"/>
  <c r="KZ36" i="1"/>
  <c r="WQ36" i="1" s="1"/>
  <c r="KZ30" i="1"/>
  <c r="WQ30" i="1" s="1"/>
  <c r="KY31" i="1"/>
  <c r="WP31" i="1" s="1"/>
  <c r="OT44" i="1"/>
  <c r="AAK44" i="1" s="1"/>
  <c r="OT38" i="1"/>
  <c r="AAK38" i="1" s="1"/>
  <c r="OS40" i="1"/>
  <c r="AAJ40" i="1" s="1"/>
  <c r="OR42" i="1"/>
  <c r="AAI42" i="1" s="1"/>
  <c r="OQ44" i="1"/>
  <c r="AAH44" i="1" s="1"/>
  <c r="OQ38" i="1"/>
  <c r="AAH38" i="1" s="1"/>
  <c r="OO42" i="1"/>
  <c r="AAF42" i="1" s="1"/>
  <c r="ON44" i="1"/>
  <c r="AAE44" i="1" s="1"/>
  <c r="ON38" i="1"/>
  <c r="AAE38" i="1" s="1"/>
  <c r="OM40" i="1"/>
  <c r="AAD40" i="1" s="1"/>
  <c r="OL42" i="1"/>
  <c r="AAC42" i="1" s="1"/>
  <c r="OK44" i="1"/>
  <c r="AAB44" i="1" s="1"/>
  <c r="OK38" i="1"/>
  <c r="AAB38" i="1" s="1"/>
  <c r="OI42" i="1"/>
  <c r="ZZ42" i="1" s="1"/>
  <c r="OH44" i="1"/>
  <c r="ZY44" i="1" s="1"/>
  <c r="OH38" i="1"/>
  <c r="ZY38" i="1" s="1"/>
  <c r="OG40" i="1"/>
  <c r="ZX40" i="1" s="1"/>
  <c r="OF42" i="1"/>
  <c r="ZW42" i="1" s="1"/>
  <c r="OE44" i="1"/>
  <c r="ZV44" i="1" s="1"/>
  <c r="OE38" i="1"/>
  <c r="ZV38" i="1" s="1"/>
  <c r="OC42" i="1"/>
  <c r="ZT42" i="1" s="1"/>
  <c r="OB44" i="1"/>
  <c r="ZS44" i="1" s="1"/>
  <c r="OB38" i="1"/>
  <c r="ZS38" i="1" s="1"/>
  <c r="OA40" i="1"/>
  <c r="ZR40" i="1" s="1"/>
  <c r="NZ42" i="1"/>
  <c r="ZQ42" i="1" s="1"/>
  <c r="NY44" i="1"/>
  <c r="ZP44" i="1" s="1"/>
  <c r="NY38" i="1"/>
  <c r="ZP38" i="1" s="1"/>
  <c r="NW42" i="1"/>
  <c r="ZN42" i="1" s="1"/>
  <c r="NV44" i="1"/>
  <c r="ZM44" i="1" s="1"/>
  <c r="NV38" i="1"/>
  <c r="ZM38" i="1" s="1"/>
  <c r="NU40" i="1"/>
  <c r="ZL40" i="1" s="1"/>
  <c r="NT42" i="1"/>
  <c r="ZK42" i="1" s="1"/>
  <c r="NS44" i="1"/>
  <c r="ZJ44" i="1" s="1"/>
  <c r="NS38" i="1"/>
  <c r="ZJ38" i="1" s="1"/>
  <c r="NQ42" i="1"/>
  <c r="ZH42" i="1" s="1"/>
  <c r="NP44" i="1"/>
  <c r="ZG44" i="1" s="1"/>
  <c r="NP38" i="1"/>
  <c r="ZG38" i="1" s="1"/>
  <c r="NO40" i="1"/>
  <c r="ZF40" i="1" s="1"/>
  <c r="NN42" i="1"/>
  <c r="ZE42" i="1" s="1"/>
  <c r="NM44" i="1"/>
  <c r="ZD44" i="1" s="1"/>
  <c r="NM38" i="1"/>
  <c r="ZD38" i="1" s="1"/>
  <c r="NK42" i="1"/>
  <c r="ZB42" i="1" s="1"/>
  <c r="NJ44" i="1"/>
  <c r="ZA44" i="1" s="1"/>
  <c r="NJ38" i="1"/>
  <c r="ZA38" i="1" s="1"/>
  <c r="NI40" i="1"/>
  <c r="YZ40" i="1" s="1"/>
  <c r="NH42" i="1"/>
  <c r="YY42" i="1" s="1"/>
  <c r="NG44" i="1"/>
  <c r="YX44" i="1" s="1"/>
  <c r="NG38" i="1"/>
  <c r="YX38" i="1" s="1"/>
  <c r="NE42" i="1"/>
  <c r="YV42" i="1" s="1"/>
  <c r="ND44" i="1"/>
  <c r="YU44" i="1" s="1"/>
  <c r="ND38" i="1"/>
  <c r="YU38" i="1" s="1"/>
  <c r="NC40" i="1"/>
  <c r="YT40" i="1" s="1"/>
  <c r="NB42" i="1"/>
  <c r="YS42" i="1" s="1"/>
  <c r="NA44" i="1"/>
  <c r="YR44" i="1" s="1"/>
  <c r="NA38" i="1"/>
  <c r="YR38" i="1" s="1"/>
  <c r="MY42" i="1"/>
  <c r="YP42" i="1" s="1"/>
  <c r="MX44" i="1"/>
  <c r="YO44" i="1" s="1"/>
  <c r="MX38" i="1"/>
  <c r="YO38" i="1" s="1"/>
  <c r="MW40" i="1"/>
  <c r="YN40" i="1" s="1"/>
  <c r="MV42" i="1"/>
  <c r="YM42" i="1" s="1"/>
  <c r="MU44" i="1"/>
  <c r="YL44" i="1" s="1"/>
  <c r="MU38" i="1"/>
  <c r="YL38" i="1" s="1"/>
  <c r="MS42" i="1"/>
  <c r="YJ42" i="1" s="1"/>
  <c r="MR44" i="1"/>
  <c r="YI44" i="1" s="1"/>
  <c r="MR38" i="1"/>
  <c r="YI38" i="1" s="1"/>
  <c r="MQ40" i="1"/>
  <c r="YH40" i="1" s="1"/>
  <c r="MP42" i="1"/>
  <c r="YG42" i="1" s="1"/>
  <c r="MO44" i="1"/>
  <c r="YF44" i="1" s="1"/>
  <c r="MO38" i="1"/>
  <c r="YF38" i="1" s="1"/>
  <c r="MM42" i="1"/>
  <c r="YD42" i="1" s="1"/>
  <c r="ML44" i="1"/>
  <c r="YC44" i="1" s="1"/>
  <c r="ML38" i="1"/>
  <c r="YC38" i="1" s="1"/>
  <c r="MK40" i="1"/>
  <c r="YB40" i="1" s="1"/>
  <c r="MJ42" i="1"/>
  <c r="YA42" i="1" s="1"/>
  <c r="MI44" i="1"/>
  <c r="XZ44" i="1" s="1"/>
  <c r="MI38" i="1"/>
  <c r="XZ38" i="1" s="1"/>
  <c r="MG42" i="1"/>
  <c r="XX42" i="1" s="1"/>
  <c r="MF44" i="1"/>
  <c r="XW44" i="1" s="1"/>
  <c r="MF38" i="1"/>
  <c r="XW38" i="1" s="1"/>
  <c r="ME40" i="1"/>
  <c r="XV40" i="1" s="1"/>
  <c r="MD42" i="1"/>
  <c r="XU42" i="1" s="1"/>
  <c r="MC44" i="1"/>
  <c r="XT44" i="1" s="1"/>
  <c r="MC38" i="1"/>
  <c r="XT38" i="1" s="1"/>
  <c r="MA42" i="1"/>
  <c r="XR42" i="1" s="1"/>
  <c r="LZ44" i="1"/>
  <c r="XQ44" i="1" s="1"/>
  <c r="LZ38" i="1"/>
  <c r="XQ38" i="1" s="1"/>
  <c r="LY40" i="1"/>
  <c r="XP40" i="1" s="1"/>
  <c r="LX42" i="1"/>
  <c r="XO42" i="1" s="1"/>
  <c r="LW44" i="1"/>
  <c r="XN44" i="1" s="1"/>
  <c r="LW38" i="1"/>
  <c r="XN38" i="1" s="1"/>
  <c r="LU42" i="1"/>
  <c r="XL42" i="1" s="1"/>
  <c r="LT44" i="1"/>
  <c r="XK44" i="1" s="1"/>
  <c r="LT38" i="1"/>
  <c r="XK38" i="1" s="1"/>
  <c r="LS40" i="1"/>
  <c r="XJ40" i="1" s="1"/>
  <c r="LR42" i="1"/>
  <c r="XI42" i="1" s="1"/>
  <c r="LQ44" i="1"/>
  <c r="XH44" i="1" s="1"/>
  <c r="LQ38" i="1"/>
  <c r="XH38" i="1" s="1"/>
  <c r="LO42" i="1"/>
  <c r="XF42" i="1" s="1"/>
  <c r="LN44" i="1"/>
  <c r="XE44" i="1" s="1"/>
  <c r="LN38" i="1"/>
  <c r="XE38" i="1" s="1"/>
  <c r="LM40" i="1"/>
  <c r="XD40" i="1" s="1"/>
  <c r="LL42" i="1"/>
  <c r="XC42" i="1" s="1"/>
  <c r="LK44" i="1"/>
  <c r="XB44" i="1" s="1"/>
  <c r="LK38" i="1"/>
  <c r="XB38" i="1" s="1"/>
  <c r="LI42" i="1"/>
  <c r="WZ42" i="1" s="1"/>
  <c r="LH44" i="1"/>
  <c r="WY44" i="1" s="1"/>
  <c r="LH38" i="1"/>
  <c r="WY38" i="1" s="1"/>
  <c r="LG40" i="1"/>
  <c r="WX40" i="1" s="1"/>
  <c r="LF42" i="1"/>
  <c r="WW42" i="1" s="1"/>
  <c r="LE44" i="1"/>
  <c r="WV44" i="1" s="1"/>
  <c r="LE38" i="1"/>
  <c r="WV38" i="1" s="1"/>
  <c r="LC42" i="1"/>
  <c r="WT42" i="1" s="1"/>
  <c r="LB44" i="1"/>
  <c r="WS44" i="1" s="1"/>
  <c r="LB38" i="1"/>
  <c r="WS38" i="1" s="1"/>
  <c r="LA40" i="1"/>
  <c r="WR40" i="1" s="1"/>
  <c r="KZ42" i="1"/>
  <c r="WQ42" i="1" s="1"/>
  <c r="KY44" i="1"/>
  <c r="WP44" i="1" s="1"/>
  <c r="KY38" i="1"/>
  <c r="WP38" i="1" s="1"/>
  <c r="OR85" i="1"/>
  <c r="AAI85" i="1" s="1"/>
  <c r="ON61" i="1"/>
  <c r="AAE61" i="1" s="1"/>
  <c r="OI85" i="1"/>
  <c r="ZZ85" i="1" s="1"/>
  <c r="OE61" i="1"/>
  <c r="ZV61" i="1" s="1"/>
  <c r="NZ85" i="1"/>
  <c r="ZQ85" i="1" s="1"/>
  <c r="NV61" i="1"/>
  <c r="ZM61" i="1" s="1"/>
  <c r="NQ85" i="1"/>
  <c r="ZH85" i="1" s="1"/>
  <c r="NM61" i="1"/>
  <c r="ZD61" i="1" s="1"/>
  <c r="NH85" i="1"/>
  <c r="YY85" i="1" s="1"/>
  <c r="ND61" i="1"/>
  <c r="YU61" i="1" s="1"/>
  <c r="MY85" i="1"/>
  <c r="YP85" i="1" s="1"/>
  <c r="MU61" i="1"/>
  <c r="YL61" i="1" s="1"/>
  <c r="MP85" i="1"/>
  <c r="YG85" i="1" s="1"/>
  <c r="ML61" i="1"/>
  <c r="YC61" i="1" s="1"/>
  <c r="MG85" i="1"/>
  <c r="XX85" i="1" s="1"/>
  <c r="MC61" i="1"/>
  <c r="XT61" i="1" s="1"/>
  <c r="LX85" i="1"/>
  <c r="XO85" i="1" s="1"/>
  <c r="LT61" i="1"/>
  <c r="XK61" i="1" s="1"/>
  <c r="LO85" i="1"/>
  <c r="XF85" i="1" s="1"/>
  <c r="LK61" i="1"/>
  <c r="XB61" i="1" s="1"/>
  <c r="LF85" i="1"/>
  <c r="WW85" i="1" s="1"/>
  <c r="LB61" i="1"/>
  <c r="WS61" i="1" s="1"/>
  <c r="DE103" i="1"/>
  <c r="OV103" i="1" s="1"/>
  <c r="DE107" i="1"/>
  <c r="OV107" i="1" s="1"/>
  <c r="DE101" i="1"/>
  <c r="OV101" i="1" s="1"/>
  <c r="DE95" i="1"/>
  <c r="OV95" i="1" s="1"/>
  <c r="DE119" i="1"/>
  <c r="OV119" i="1" s="1"/>
  <c r="DE108" i="1"/>
  <c r="OV108" i="1" s="1"/>
  <c r="DE114" i="1"/>
  <c r="OV114" i="1" s="1"/>
  <c r="DE102" i="1"/>
  <c r="OV102" i="1" s="1"/>
  <c r="DE96" i="1"/>
  <c r="OV96" i="1" s="1"/>
  <c r="DE112" i="1"/>
  <c r="OV112" i="1" s="1"/>
  <c r="DE106" i="1"/>
  <c r="OV106" i="1" s="1"/>
  <c r="DE113" i="1"/>
  <c r="OV113" i="1" s="1"/>
  <c r="DF114" i="1"/>
  <c r="OW114" i="1" s="1"/>
  <c r="DF106" i="1"/>
  <c r="OW106" i="1" s="1"/>
  <c r="DF96" i="1"/>
  <c r="OW96" i="1" s="1"/>
  <c r="DE121" i="1"/>
  <c r="OV121" i="1" s="1"/>
  <c r="DF121" i="1"/>
  <c r="OW121" i="1" s="1"/>
  <c r="DE120" i="1"/>
  <c r="OV120" i="1" s="1"/>
  <c r="DF120" i="1"/>
  <c r="OW120" i="1" s="1"/>
  <c r="DF117" i="1"/>
  <c r="OW117" i="1" s="1"/>
  <c r="DE117" i="1"/>
  <c r="OV117" i="1" s="1"/>
  <c r="DF111" i="1"/>
  <c r="OW111" i="1" s="1"/>
  <c r="DE111" i="1"/>
  <c r="OV111" i="1" s="1"/>
  <c r="DF105" i="1"/>
  <c r="OW105" i="1" s="1"/>
  <c r="DE105" i="1"/>
  <c r="OV105" i="1" s="1"/>
  <c r="DF99" i="1"/>
  <c r="OW99" i="1" s="1"/>
  <c r="DE99" i="1"/>
  <c r="OV99" i="1" s="1"/>
  <c r="DF93" i="1"/>
  <c r="OW93" i="1" s="1"/>
  <c r="DE93" i="1"/>
  <c r="OV93" i="1" s="1"/>
  <c r="DE116" i="1"/>
  <c r="OV116" i="1" s="1"/>
  <c r="DF116" i="1"/>
  <c r="OW116" i="1" s="1"/>
  <c r="DE110" i="1"/>
  <c r="OV110" i="1" s="1"/>
  <c r="DF110" i="1"/>
  <c r="OW110" i="1" s="1"/>
  <c r="DE104" i="1"/>
  <c r="OV104" i="1" s="1"/>
  <c r="DF104" i="1"/>
  <c r="OW104" i="1" s="1"/>
  <c r="DE98" i="1"/>
  <c r="OV98" i="1" s="1"/>
  <c r="DF98" i="1"/>
  <c r="OW98" i="1" s="1"/>
  <c r="AC75" i="3"/>
  <c r="E74" i="28" s="1"/>
  <c r="AC80" i="3"/>
  <c r="E79" i="28" s="1"/>
  <c r="AC102" i="3"/>
  <c r="AC98" i="3"/>
  <c r="AC96" i="3"/>
  <c r="AC92" i="3"/>
  <c r="AC89" i="3"/>
  <c r="AC87" i="3"/>
  <c r="AC83" i="3"/>
  <c r="E82" i="28" s="1"/>
  <c r="AC81" i="3"/>
  <c r="E80" i="28" s="1"/>
  <c r="AC77" i="3"/>
  <c r="E76" i="28" s="1"/>
  <c r="AC72" i="3"/>
  <c r="E71" i="28" s="1"/>
  <c r="LC24" i="1"/>
  <c r="WT24" i="1" s="1"/>
  <c r="OK24" i="1"/>
  <c r="AAB24" i="1" s="1"/>
  <c r="MU24" i="1"/>
  <c r="YL24" i="1" s="1"/>
  <c r="MC24" i="1"/>
  <c r="XT24" i="1" s="1"/>
  <c r="LN23" i="1"/>
  <c r="XE23" i="1" s="1"/>
  <c r="LB24" i="1"/>
  <c r="WS24" i="1" s="1"/>
  <c r="NM24" i="1"/>
  <c r="ZD24" i="1" s="1"/>
  <c r="LK24" i="1"/>
  <c r="XB24" i="1" s="1"/>
  <c r="NI23" i="1"/>
  <c r="YZ23" i="1" s="1"/>
  <c r="MQ23" i="1"/>
  <c r="YH23" i="1" s="1"/>
  <c r="LY23" i="1"/>
  <c r="XP23" i="1" s="1"/>
  <c r="LK23" i="1"/>
  <c r="XB23" i="1" s="1"/>
  <c r="MU23" i="1"/>
  <c r="YL23" i="1" s="1"/>
  <c r="MC23" i="1"/>
  <c r="XT23" i="1" s="1"/>
  <c r="OR24" i="1"/>
  <c r="AAI24" i="1" s="1"/>
  <c r="NZ24" i="1"/>
  <c r="ZQ24" i="1" s="1"/>
  <c r="NG23" i="1"/>
  <c r="YX23" i="1" s="1"/>
  <c r="MO23" i="1"/>
  <c r="YF23" i="1" s="1"/>
  <c r="LW23" i="1"/>
  <c r="XN23" i="1" s="1"/>
  <c r="LG23" i="1"/>
  <c r="WX23" i="1" s="1"/>
  <c r="OQ23" i="1"/>
  <c r="AAH23" i="1" s="1"/>
  <c r="NY23" i="1"/>
  <c r="ZP23" i="1" s="1"/>
  <c r="ND24" i="1"/>
  <c r="YU24" i="1" s="1"/>
  <c r="ML24" i="1"/>
  <c r="YC24" i="1" s="1"/>
  <c r="LT24" i="1"/>
  <c r="XK24" i="1" s="1"/>
  <c r="LE23" i="1"/>
  <c r="WV23" i="1" s="1"/>
  <c r="OM23" i="1"/>
  <c r="AAD23" i="1" s="1"/>
  <c r="NV24" i="1"/>
  <c r="ZM24" i="1" s="1"/>
  <c r="OI22" i="1"/>
  <c r="ZZ22" i="1" s="1"/>
  <c r="OI23" i="1"/>
  <c r="ZZ23" i="1" s="1"/>
  <c r="OI24" i="1"/>
  <c r="ZZ24" i="1" s="1"/>
  <c r="OC22" i="1"/>
  <c r="ZT22" i="1" s="1"/>
  <c r="OC23" i="1"/>
  <c r="ZT23" i="1" s="1"/>
  <c r="OC24" i="1"/>
  <c r="ZT24" i="1" s="1"/>
  <c r="NW22" i="1"/>
  <c r="ZN22" i="1" s="1"/>
  <c r="NW23" i="1"/>
  <c r="ZN23" i="1" s="1"/>
  <c r="NW24" i="1"/>
  <c r="ZN24" i="1" s="1"/>
  <c r="NQ22" i="1"/>
  <c r="ZH22" i="1" s="1"/>
  <c r="NQ23" i="1"/>
  <c r="ZH23" i="1" s="1"/>
  <c r="NQ24" i="1"/>
  <c r="ZH24" i="1" s="1"/>
  <c r="NK22" i="1"/>
  <c r="ZB22" i="1" s="1"/>
  <c r="NK23" i="1"/>
  <c r="ZB23" i="1" s="1"/>
  <c r="NK24" i="1"/>
  <c r="ZB24" i="1" s="1"/>
  <c r="NE23" i="1"/>
  <c r="YV23" i="1" s="1"/>
  <c r="NE22" i="1"/>
  <c r="YV22" i="1" s="1"/>
  <c r="NE24" i="1"/>
  <c r="YV24" i="1" s="1"/>
  <c r="MY22" i="1"/>
  <c r="YP22" i="1" s="1"/>
  <c r="MY23" i="1"/>
  <c r="YP23" i="1" s="1"/>
  <c r="MY24" i="1"/>
  <c r="YP24" i="1" s="1"/>
  <c r="MS22" i="1"/>
  <c r="YJ22" i="1" s="1"/>
  <c r="MS23" i="1"/>
  <c r="YJ23" i="1" s="1"/>
  <c r="MS24" i="1"/>
  <c r="YJ24" i="1" s="1"/>
  <c r="MM22" i="1"/>
  <c r="YD22" i="1" s="1"/>
  <c r="MM23" i="1"/>
  <c r="YD23" i="1" s="1"/>
  <c r="MM24" i="1"/>
  <c r="YD24" i="1" s="1"/>
  <c r="MG22" i="1"/>
  <c r="XX22" i="1" s="1"/>
  <c r="MG23" i="1"/>
  <c r="XX23" i="1" s="1"/>
  <c r="MG24" i="1"/>
  <c r="XX24" i="1" s="1"/>
  <c r="MA22" i="1"/>
  <c r="XR22" i="1" s="1"/>
  <c r="MA23" i="1"/>
  <c r="XR23" i="1" s="1"/>
  <c r="MA24" i="1"/>
  <c r="XR24" i="1" s="1"/>
  <c r="LU23" i="1"/>
  <c r="XL23" i="1" s="1"/>
  <c r="LU22" i="1"/>
  <c r="XL22" i="1" s="1"/>
  <c r="LU24" i="1"/>
  <c r="XL24" i="1" s="1"/>
  <c r="LI22" i="1"/>
  <c r="WZ22" i="1" s="1"/>
  <c r="LI23" i="1"/>
  <c r="WZ23" i="1" s="1"/>
  <c r="LI24" i="1"/>
  <c r="WZ24" i="1" s="1"/>
  <c r="OO22" i="1"/>
  <c r="AAF22" i="1" s="1"/>
  <c r="KY22" i="1"/>
  <c r="WP22" i="1" s="1"/>
  <c r="KY24" i="1"/>
  <c r="WP24" i="1" s="1"/>
  <c r="KY23" i="1"/>
  <c r="WP23" i="1" s="1"/>
  <c r="OO23" i="1"/>
  <c r="AAF23" i="1" s="1"/>
  <c r="LO22" i="1"/>
  <c r="XF22" i="1" s="1"/>
  <c r="LO23" i="1"/>
  <c r="XF23" i="1" s="1"/>
  <c r="LO24" i="1"/>
  <c r="XF24" i="1" s="1"/>
  <c r="OP22" i="1"/>
  <c r="AAG22" i="1" s="1"/>
  <c r="OP24" i="1"/>
  <c r="AAG24" i="1" s="1"/>
  <c r="OJ22" i="1"/>
  <c r="AAA22" i="1" s="1"/>
  <c r="OJ24" i="1"/>
  <c r="AAA24" i="1" s="1"/>
  <c r="OD22" i="1"/>
  <c r="ZU22" i="1" s="1"/>
  <c r="OD24" i="1"/>
  <c r="ZU24" i="1" s="1"/>
  <c r="NX22" i="1"/>
  <c r="ZO22" i="1" s="1"/>
  <c r="NX24" i="1"/>
  <c r="ZO24" i="1" s="1"/>
  <c r="NR22" i="1"/>
  <c r="ZI22" i="1" s="1"/>
  <c r="NR24" i="1"/>
  <c r="ZI24" i="1" s="1"/>
  <c r="NL22" i="1"/>
  <c r="ZC22" i="1" s="1"/>
  <c r="NL24" i="1"/>
  <c r="ZC24" i="1" s="1"/>
  <c r="NF22" i="1"/>
  <c r="YW22" i="1" s="1"/>
  <c r="NF24" i="1"/>
  <c r="YW24" i="1" s="1"/>
  <c r="MZ22" i="1"/>
  <c r="YQ22" i="1" s="1"/>
  <c r="MZ24" i="1"/>
  <c r="YQ24" i="1" s="1"/>
  <c r="MT22" i="1"/>
  <c r="YK22" i="1" s="1"/>
  <c r="MT24" i="1"/>
  <c r="YK24" i="1" s="1"/>
  <c r="MN22" i="1"/>
  <c r="YE22" i="1" s="1"/>
  <c r="MN24" i="1"/>
  <c r="YE24" i="1" s="1"/>
  <c r="MH22" i="1"/>
  <c r="XY22" i="1" s="1"/>
  <c r="MH24" i="1"/>
  <c r="XY24" i="1" s="1"/>
  <c r="MB22" i="1"/>
  <c r="XS22" i="1" s="1"/>
  <c r="MB24" i="1"/>
  <c r="XS24" i="1" s="1"/>
  <c r="LV22" i="1"/>
  <c r="XM22" i="1" s="1"/>
  <c r="LV24" i="1"/>
  <c r="XM24" i="1" s="1"/>
  <c r="LP22" i="1"/>
  <c r="XG22" i="1" s="1"/>
  <c r="LP24" i="1"/>
  <c r="XG24" i="1" s="1"/>
  <c r="LJ22" i="1"/>
  <c r="XA22" i="1" s="1"/>
  <c r="LJ24" i="1"/>
  <c r="XA24" i="1" s="1"/>
  <c r="LD22" i="1"/>
  <c r="WU22" i="1" s="1"/>
  <c r="LD24" i="1"/>
  <c r="WU24" i="1" s="1"/>
  <c r="OS23" i="1"/>
  <c r="AAJ23" i="1" s="1"/>
  <c r="OL23" i="1"/>
  <c r="AAC23" i="1" s="1"/>
  <c r="OH24" i="1"/>
  <c r="ZY24" i="1" s="1"/>
  <c r="OE23" i="1"/>
  <c r="ZV23" i="1" s="1"/>
  <c r="OA23" i="1"/>
  <c r="ZR23" i="1" s="1"/>
  <c r="NS23" i="1"/>
  <c r="ZJ23" i="1" s="1"/>
  <c r="NN24" i="1"/>
  <c r="ZE24" i="1" s="1"/>
  <c r="NJ23" i="1"/>
  <c r="ZA23" i="1" s="1"/>
  <c r="NA23" i="1"/>
  <c r="YR23" i="1" s="1"/>
  <c r="MV24" i="1"/>
  <c r="YM24" i="1" s="1"/>
  <c r="MR23" i="1"/>
  <c r="YI23" i="1" s="1"/>
  <c r="MI23" i="1"/>
  <c r="XZ23" i="1" s="1"/>
  <c r="MD24" i="1"/>
  <c r="XU24" i="1" s="1"/>
  <c r="LZ23" i="1"/>
  <c r="XQ23" i="1" s="1"/>
  <c r="LQ23" i="1"/>
  <c r="XH23" i="1" s="1"/>
  <c r="LL24" i="1"/>
  <c r="XC24" i="1" s="1"/>
  <c r="LH23" i="1"/>
  <c r="WY23" i="1" s="1"/>
  <c r="ON24" i="1"/>
  <c r="AAE24" i="1" s="1"/>
  <c r="OK23" i="1"/>
  <c r="AAB23" i="1" s="1"/>
  <c r="OG23" i="1"/>
  <c r="ZX23" i="1" s="1"/>
  <c r="NV23" i="1"/>
  <c r="ZM23" i="1" s="1"/>
  <c r="NM23" i="1"/>
  <c r="ZD23" i="1" s="1"/>
  <c r="NH24" i="1"/>
  <c r="YY24" i="1" s="1"/>
  <c r="ND23" i="1"/>
  <c r="YU23" i="1" s="1"/>
  <c r="MP24" i="1"/>
  <c r="YG24" i="1" s="1"/>
  <c r="ML23" i="1"/>
  <c r="YC23" i="1" s="1"/>
  <c r="LX24" i="1"/>
  <c r="XO24" i="1" s="1"/>
  <c r="LT23" i="1"/>
  <c r="XK23" i="1" s="1"/>
  <c r="LF24" i="1"/>
  <c r="WW24" i="1" s="1"/>
  <c r="LB23" i="1"/>
  <c r="WS23" i="1" s="1"/>
  <c r="OQ24" i="1"/>
  <c r="AAH24" i="1" s="1"/>
  <c r="ON23" i="1"/>
  <c r="AAE23" i="1" s="1"/>
  <c r="OJ23" i="1"/>
  <c r="AAA23" i="1" s="1"/>
  <c r="OF24" i="1"/>
  <c r="ZW24" i="1" s="1"/>
  <c r="NY24" i="1"/>
  <c r="ZP24" i="1" s="1"/>
  <c r="NU23" i="1"/>
  <c r="ZL23" i="1" s="1"/>
  <c r="NP24" i="1"/>
  <c r="ZG24" i="1" s="1"/>
  <c r="NL23" i="1"/>
  <c r="ZC23" i="1" s="1"/>
  <c r="NG24" i="1"/>
  <c r="YX24" i="1" s="1"/>
  <c r="NC23" i="1"/>
  <c r="YT23" i="1" s="1"/>
  <c r="MX24" i="1"/>
  <c r="YO24" i="1" s="1"/>
  <c r="MT23" i="1"/>
  <c r="YK23" i="1" s="1"/>
  <c r="MO24" i="1"/>
  <c r="YF24" i="1" s="1"/>
  <c r="MK23" i="1"/>
  <c r="YB23" i="1" s="1"/>
  <c r="MF24" i="1"/>
  <c r="XW24" i="1" s="1"/>
  <c r="MB23" i="1"/>
  <c r="XS23" i="1" s="1"/>
  <c r="LW24" i="1"/>
  <c r="XN24" i="1" s="1"/>
  <c r="LS23" i="1"/>
  <c r="XJ23" i="1" s="1"/>
  <c r="LN24" i="1"/>
  <c r="XE24" i="1" s="1"/>
  <c r="LJ23" i="1"/>
  <c r="XA23" i="1" s="1"/>
  <c r="LE24" i="1"/>
  <c r="WV24" i="1" s="1"/>
  <c r="LA23" i="1"/>
  <c r="WR23" i="1" s="1"/>
  <c r="OT24" i="1"/>
  <c r="AAK24" i="1" s="1"/>
  <c r="OB24" i="1"/>
  <c r="ZS24" i="1" s="1"/>
  <c r="NT24" i="1"/>
  <c r="ZK24" i="1" s="1"/>
  <c r="NP23" i="1"/>
  <c r="ZG23" i="1" s="1"/>
  <c r="NB24" i="1"/>
  <c r="YS24" i="1" s="1"/>
  <c r="MX23" i="1"/>
  <c r="YO23" i="1" s="1"/>
  <c r="MJ24" i="1"/>
  <c r="YA24" i="1" s="1"/>
  <c r="MF23" i="1"/>
  <c r="XW23" i="1" s="1"/>
  <c r="LR24" i="1"/>
  <c r="XI24" i="1" s="1"/>
  <c r="KZ24" i="1"/>
  <c r="WQ24" i="1" s="1"/>
  <c r="OT23" i="1"/>
  <c r="AAK23" i="1" s="1"/>
  <c r="OP23" i="1"/>
  <c r="AAG23" i="1" s="1"/>
  <c r="OE24" i="1"/>
  <c r="ZV24" i="1" s="1"/>
  <c r="OB23" i="1"/>
  <c r="ZS23" i="1" s="1"/>
  <c r="NX23" i="1"/>
  <c r="ZO23" i="1" s="1"/>
  <c r="NS24" i="1"/>
  <c r="ZJ24" i="1" s="1"/>
  <c r="NO23" i="1"/>
  <c r="ZF23" i="1" s="1"/>
  <c r="NJ24" i="1"/>
  <c r="ZA24" i="1" s="1"/>
  <c r="NF23" i="1"/>
  <c r="YW23" i="1" s="1"/>
  <c r="NA24" i="1"/>
  <c r="YR24" i="1" s="1"/>
  <c r="MW23" i="1"/>
  <c r="YN23" i="1" s="1"/>
  <c r="MR24" i="1"/>
  <c r="YI24" i="1" s="1"/>
  <c r="MN23" i="1"/>
  <c r="YE23" i="1" s="1"/>
  <c r="MI24" i="1"/>
  <c r="XZ24" i="1" s="1"/>
  <c r="ME23" i="1"/>
  <c r="XV23" i="1" s="1"/>
  <c r="LZ24" i="1"/>
  <c r="XQ24" i="1" s="1"/>
  <c r="LV23" i="1"/>
  <c r="XM23" i="1" s="1"/>
  <c r="LQ24" i="1"/>
  <c r="XH24" i="1" s="1"/>
  <c r="LM23" i="1"/>
  <c r="XD23" i="1" s="1"/>
  <c r="LH24" i="1"/>
  <c r="WY24" i="1" s="1"/>
  <c r="LD23" i="1"/>
  <c r="WU23" i="1" s="1"/>
  <c r="LC23" i="1"/>
  <c r="WT23" i="1" s="1"/>
  <c r="D7" i="1"/>
  <c r="OA22" i="1"/>
  <c r="ZR22" i="1" s="1"/>
  <c r="NI22" i="1"/>
  <c r="YZ22" i="1" s="1"/>
  <c r="MW22" i="1"/>
  <c r="YN22" i="1" s="1"/>
  <c r="MK22" i="1"/>
  <c r="YB22" i="1" s="1"/>
  <c r="LY22" i="1"/>
  <c r="XP22" i="1" s="1"/>
  <c r="LM22" i="1"/>
  <c r="XD22" i="1" s="1"/>
  <c r="OM22" i="1"/>
  <c r="AAD22" i="1" s="1"/>
  <c r="NO22" i="1"/>
  <c r="ZF22" i="1" s="1"/>
  <c r="LA22" i="1"/>
  <c r="WR22" i="1" s="1"/>
  <c r="OR22" i="1"/>
  <c r="AAI22" i="1" s="1"/>
  <c r="OL22" i="1"/>
  <c r="AAC22" i="1" s="1"/>
  <c r="OF22" i="1"/>
  <c r="ZW22" i="1" s="1"/>
  <c r="NZ22" i="1"/>
  <c r="ZQ22" i="1" s="1"/>
  <c r="NT22" i="1"/>
  <c r="ZK22" i="1" s="1"/>
  <c r="NN22" i="1"/>
  <c r="ZE22" i="1" s="1"/>
  <c r="NH22" i="1"/>
  <c r="YY22" i="1" s="1"/>
  <c r="NB22" i="1"/>
  <c r="YS22" i="1" s="1"/>
  <c r="MV22" i="1"/>
  <c r="YM22" i="1" s="1"/>
  <c r="MP22" i="1"/>
  <c r="YG22" i="1" s="1"/>
  <c r="MJ22" i="1"/>
  <c r="YA22" i="1" s="1"/>
  <c r="MD22" i="1"/>
  <c r="XU22" i="1" s="1"/>
  <c r="LX22" i="1"/>
  <c r="XO22" i="1" s="1"/>
  <c r="LR22" i="1"/>
  <c r="XI22" i="1" s="1"/>
  <c r="LL22" i="1"/>
  <c r="XC22" i="1" s="1"/>
  <c r="LF22" i="1"/>
  <c r="WW22" i="1" s="1"/>
  <c r="KZ22" i="1"/>
  <c r="WQ22" i="1" s="1"/>
  <c r="OS22" i="1"/>
  <c r="AAJ22" i="1" s="1"/>
  <c r="OG22" i="1"/>
  <c r="ZX22" i="1" s="1"/>
  <c r="NU22" i="1"/>
  <c r="ZL22" i="1" s="1"/>
  <c r="NC22" i="1"/>
  <c r="YT22" i="1" s="1"/>
  <c r="MQ22" i="1"/>
  <c r="YH22" i="1" s="1"/>
  <c r="ME22" i="1"/>
  <c r="XV22" i="1" s="1"/>
  <c r="LS22" i="1"/>
  <c r="XJ22" i="1" s="1"/>
  <c r="LG22" i="1"/>
  <c r="WX22" i="1" s="1"/>
  <c r="KE89" i="1" l="1"/>
  <c r="VV89" i="1" s="1"/>
  <c r="KF91" i="1"/>
  <c r="VW91" i="1" s="1"/>
  <c r="EY89" i="1"/>
  <c r="QP89" i="1" s="1"/>
  <c r="GG89" i="1"/>
  <c r="RX89" i="1" s="1"/>
  <c r="EC89" i="1"/>
  <c r="PT89" i="1" s="1"/>
  <c r="HL91" i="1"/>
  <c r="TC91" i="1" s="1"/>
  <c r="GX89" i="1"/>
  <c r="SO89" i="1" s="1"/>
  <c r="EW89" i="1"/>
  <c r="QN89" i="1" s="1"/>
  <c r="FC89" i="1"/>
  <c r="QT89" i="1" s="1"/>
  <c r="FI89" i="1"/>
  <c r="QZ89" i="1" s="1"/>
  <c r="GS89" i="1"/>
  <c r="SJ89" i="1" s="1"/>
  <c r="GY89" i="1"/>
  <c r="SP89" i="1" s="1"/>
  <c r="GT89" i="1"/>
  <c r="SK89" i="1" s="1"/>
  <c r="GZ89" i="1"/>
  <c r="SQ89" i="1" s="1"/>
  <c r="FW89" i="1"/>
  <c r="RN89" i="1" s="1"/>
  <c r="FA89" i="1"/>
  <c r="QR89" i="1" s="1"/>
  <c r="JP89" i="1"/>
  <c r="VG89" i="1" s="1"/>
  <c r="IW89" i="1"/>
  <c r="UN89" i="1" s="1"/>
  <c r="JC91" i="1"/>
  <c r="UT91" i="1" s="1"/>
  <c r="EK89" i="1"/>
  <c r="QB89" i="1" s="1"/>
  <c r="FU91" i="1"/>
  <c r="RL91" i="1" s="1"/>
  <c r="FP89" i="1"/>
  <c r="RG89" i="1" s="1"/>
  <c r="DE89" i="1"/>
  <c r="OV89" i="1" s="1"/>
  <c r="GF89" i="1"/>
  <c r="RW89" i="1" s="1"/>
  <c r="JD89" i="1"/>
  <c r="UU89" i="1" s="1"/>
  <c r="GH89" i="1"/>
  <c r="RY89" i="1" s="1"/>
  <c r="GN89" i="1"/>
  <c r="SE89" i="1" s="1"/>
  <c r="HL89" i="1"/>
  <c r="TC89" i="1" s="1"/>
  <c r="HR89" i="1"/>
  <c r="TI89" i="1" s="1"/>
  <c r="IP91" i="1"/>
  <c r="UG91" i="1" s="1"/>
  <c r="EV89" i="1"/>
  <c r="QM89" i="1" s="1"/>
  <c r="FB89" i="1"/>
  <c r="QS89" i="1" s="1"/>
  <c r="FH89" i="1"/>
  <c r="QY89" i="1" s="1"/>
  <c r="JC89" i="1"/>
  <c r="UT89" i="1" s="1"/>
  <c r="JI89" i="1"/>
  <c r="UZ89" i="1" s="1"/>
  <c r="JO89" i="1"/>
  <c r="VF89" i="1" s="1"/>
  <c r="JU91" i="1"/>
  <c r="VL91" i="1" s="1"/>
  <c r="KM91" i="1"/>
  <c r="WD91" i="1" s="1"/>
  <c r="DM89" i="1"/>
  <c r="PD89" i="1" s="1"/>
  <c r="IL91" i="1"/>
  <c r="UC91" i="1" s="1"/>
  <c r="DN89" i="1"/>
  <c r="PE89" i="1" s="1"/>
  <c r="EF89" i="1"/>
  <c r="PW89" i="1" s="1"/>
  <c r="ER89" i="1"/>
  <c r="QI89" i="1" s="1"/>
  <c r="EX89" i="1"/>
  <c r="QO89" i="1" s="1"/>
  <c r="FD89" i="1"/>
  <c r="QU89" i="1" s="1"/>
  <c r="HU91" i="1"/>
  <c r="TL91" i="1" s="1"/>
  <c r="IU89" i="1"/>
  <c r="UL89" i="1" s="1"/>
  <c r="KQ89" i="1"/>
  <c r="WH89" i="1" s="1"/>
  <c r="GW89" i="1"/>
  <c r="SN89" i="1" s="1"/>
  <c r="IP89" i="1"/>
  <c r="UG89" i="1" s="1"/>
  <c r="IV89" i="1"/>
  <c r="UM89" i="1" s="1"/>
  <c r="JB89" i="1"/>
  <c r="US89" i="1" s="1"/>
  <c r="JN89" i="1"/>
  <c r="VE89" i="1" s="1"/>
  <c r="JT89" i="1"/>
  <c r="VK89" i="1" s="1"/>
  <c r="JZ89" i="1"/>
  <c r="VQ89" i="1" s="1"/>
  <c r="KM89" i="1"/>
  <c r="WD89" i="1" s="1"/>
  <c r="KS89" i="1"/>
  <c r="WJ89" i="1" s="1"/>
  <c r="GS91" i="1"/>
  <c r="SJ91" i="1" s="1"/>
  <c r="HT89" i="1"/>
  <c r="TK89" i="1" s="1"/>
  <c r="HZ89" i="1"/>
  <c r="TQ89" i="1" s="1"/>
  <c r="IL89" i="1"/>
  <c r="UC89" i="1" s="1"/>
  <c r="IR89" i="1"/>
  <c r="UI89" i="1" s="1"/>
  <c r="IX89" i="1"/>
  <c r="UO89" i="1" s="1"/>
  <c r="KB89" i="1"/>
  <c r="VS89" i="1" s="1"/>
  <c r="KH89" i="1"/>
  <c r="VY89" i="1" s="1"/>
  <c r="KN89" i="1"/>
  <c r="WE89" i="1" s="1"/>
  <c r="KT89" i="1"/>
  <c r="WK89" i="1" s="1"/>
  <c r="EF91" i="1"/>
  <c r="PW91" i="1" s="1"/>
  <c r="FS89" i="1"/>
  <c r="RJ89" i="1" s="1"/>
  <c r="JJ89" i="1"/>
  <c r="VA89" i="1" s="1"/>
  <c r="IY89" i="1"/>
  <c r="UP89" i="1" s="1"/>
  <c r="GI89" i="1"/>
  <c r="RZ89" i="1" s="1"/>
  <c r="GU89" i="1"/>
  <c r="SL89" i="1" s="1"/>
  <c r="FT94" i="1"/>
  <c r="RK94" i="1" s="1"/>
  <c r="HM94" i="1"/>
  <c r="TD94" i="1" s="1"/>
  <c r="HL94" i="1"/>
  <c r="TC94" i="1" s="1"/>
  <c r="HG94" i="1"/>
  <c r="SX94" i="1" s="1"/>
  <c r="HC94" i="1"/>
  <c r="ST94" i="1" s="1"/>
  <c r="KU94" i="1"/>
  <c r="WL94" i="1" s="1"/>
  <c r="IC94" i="1"/>
  <c r="TT94" i="1" s="1"/>
  <c r="JM94" i="1"/>
  <c r="VD94" i="1" s="1"/>
  <c r="FM94" i="1"/>
  <c r="RD94" i="1" s="1"/>
  <c r="EZ94" i="1"/>
  <c r="QQ94" i="1" s="1"/>
  <c r="JI94" i="1"/>
  <c r="UZ94" i="1" s="1"/>
  <c r="FP94" i="1"/>
  <c r="RG94" i="1" s="1"/>
  <c r="JB94" i="1"/>
  <c r="US94" i="1" s="1"/>
  <c r="KF94" i="1"/>
  <c r="VW94" i="1" s="1"/>
  <c r="FI94" i="1"/>
  <c r="QZ94" i="1" s="1"/>
  <c r="FU94" i="1"/>
  <c r="RL94" i="1" s="1"/>
  <c r="HZ94" i="1"/>
  <c r="TQ94" i="1" s="1"/>
  <c r="ES94" i="1"/>
  <c r="QJ94" i="1" s="1"/>
  <c r="FG94" i="1"/>
  <c r="QX94" i="1" s="1"/>
  <c r="KP94" i="1"/>
  <c r="WG94" i="1" s="1"/>
  <c r="KV94" i="1"/>
  <c r="WM94" i="1" s="1"/>
  <c r="IP94" i="1"/>
  <c r="UG94" i="1" s="1"/>
  <c r="JC94" i="1"/>
  <c r="UT94" i="1" s="1"/>
  <c r="GY94" i="1"/>
  <c r="SP94" i="1" s="1"/>
  <c r="EF94" i="1"/>
  <c r="PW94" i="1" s="1"/>
  <c r="IW94" i="1"/>
  <c r="UN94" i="1" s="1"/>
  <c r="IM94" i="1"/>
  <c r="UD94" i="1" s="1"/>
  <c r="JZ94" i="1"/>
  <c r="VQ94" i="1" s="1"/>
  <c r="FB94" i="1"/>
  <c r="QS94" i="1" s="1"/>
  <c r="FH94" i="1"/>
  <c r="QY94" i="1" s="1"/>
  <c r="HS94" i="1"/>
  <c r="TJ94" i="1" s="1"/>
  <c r="JO94" i="1"/>
  <c r="VF94" i="1" s="1"/>
  <c r="KA94" i="1"/>
  <c r="VR94" i="1" s="1"/>
  <c r="KM94" i="1"/>
  <c r="WD94" i="1" s="1"/>
  <c r="EK94" i="1"/>
  <c r="QB94" i="1" s="1"/>
  <c r="EW94" i="1"/>
  <c r="QN94" i="1" s="1"/>
  <c r="IX94" i="1"/>
  <c r="UO94" i="1" s="1"/>
  <c r="ER94" i="1"/>
  <c r="QI94" i="1" s="1"/>
  <c r="GH94" i="1"/>
  <c r="RY94" i="1" s="1"/>
  <c r="HU94" i="1"/>
  <c r="TL94" i="1" s="1"/>
  <c r="IM89" i="1"/>
  <c r="UD89" i="1" s="1"/>
  <c r="JE94" i="1"/>
  <c r="UV94" i="1" s="1"/>
  <c r="KO89" i="1"/>
  <c r="WF89" i="1" s="1"/>
  <c r="DO89" i="1"/>
  <c r="PF89" i="1" s="1"/>
  <c r="DO94" i="1"/>
  <c r="PF94" i="1" s="1"/>
  <c r="DU94" i="1"/>
  <c r="PL94" i="1" s="1"/>
  <c r="FW94" i="1"/>
  <c r="RN94" i="1" s="1"/>
  <c r="HE89" i="1"/>
  <c r="SV89" i="1" s="1"/>
  <c r="JA89" i="1"/>
  <c r="UR89" i="1" s="1"/>
  <c r="JM89" i="1"/>
  <c r="VD89" i="1" s="1"/>
  <c r="KE94" i="1"/>
  <c r="VV94" i="1" s="1"/>
  <c r="KK89" i="1"/>
  <c r="WB89" i="1" s="1"/>
  <c r="KQ91" i="1"/>
  <c r="WH91" i="1" s="1"/>
  <c r="KQ94" i="1"/>
  <c r="WH94" i="1" s="1"/>
  <c r="FG89" i="1"/>
  <c r="QX89" i="1" s="1"/>
  <c r="FS94" i="1"/>
  <c r="RJ94" i="1" s="1"/>
  <c r="GK94" i="1"/>
  <c r="SB94" i="1" s="1"/>
  <c r="GF94" i="1"/>
  <c r="RW94" i="1" s="1"/>
  <c r="HM89" i="1"/>
  <c r="TD89" i="1" s="1"/>
  <c r="IK94" i="1"/>
  <c r="UB94" i="1" s="1"/>
  <c r="HJ89" i="1"/>
  <c r="TA89" i="1" s="1"/>
  <c r="IT94" i="1"/>
  <c r="UK94" i="1" s="1"/>
  <c r="FX94" i="1"/>
  <c r="RO94" i="1" s="1"/>
  <c r="GD94" i="1"/>
  <c r="RU94" i="1" s="1"/>
  <c r="GJ94" i="1"/>
  <c r="SA94" i="1" s="1"/>
  <c r="IV94" i="1"/>
  <c r="UM94" i="1" s="1"/>
  <c r="JT94" i="1"/>
  <c r="VK94" i="1" s="1"/>
  <c r="EV94" i="1"/>
  <c r="QM94" i="1" s="1"/>
  <c r="KG94" i="1"/>
  <c r="VX94" i="1" s="1"/>
  <c r="KS94" i="1"/>
  <c r="WJ94" i="1" s="1"/>
  <c r="FC94" i="1"/>
  <c r="QT94" i="1" s="1"/>
  <c r="GG94" i="1"/>
  <c r="RX94" i="1" s="1"/>
  <c r="KB94" i="1"/>
  <c r="VS94" i="1" s="1"/>
  <c r="DN94" i="1"/>
  <c r="PE94" i="1" s="1"/>
  <c r="GN94" i="1"/>
  <c r="SE94" i="1" s="1"/>
  <c r="GZ94" i="1"/>
  <c r="SQ94" i="1" s="1"/>
  <c r="HC89" i="1"/>
  <c r="ST89" i="1" s="1"/>
  <c r="HU89" i="1"/>
  <c r="TL89" i="1" s="1"/>
  <c r="IS89" i="1"/>
  <c r="UJ89" i="1" s="1"/>
  <c r="IY94" i="1"/>
  <c r="UP94" i="1" s="1"/>
  <c r="KI94" i="1"/>
  <c r="VZ94" i="1" s="1"/>
  <c r="KU89" i="1"/>
  <c r="WL89" i="1" s="1"/>
  <c r="DU89" i="1"/>
  <c r="PL89" i="1" s="1"/>
  <c r="ES89" i="1"/>
  <c r="QJ89" i="1" s="1"/>
  <c r="EY94" i="1"/>
  <c r="QP94" i="1" s="1"/>
  <c r="FW91" i="1"/>
  <c r="RN91" i="1" s="1"/>
  <c r="GC89" i="1"/>
  <c r="RT89" i="1" s="1"/>
  <c r="HE94" i="1"/>
  <c r="SV94" i="1" s="1"/>
  <c r="HK89" i="1"/>
  <c r="TB89" i="1" s="1"/>
  <c r="IO94" i="1"/>
  <c r="UF94" i="1" s="1"/>
  <c r="KW94" i="1"/>
  <c r="WN94" i="1" s="1"/>
  <c r="DW89" i="1"/>
  <c r="PN89" i="1" s="1"/>
  <c r="DW94" i="1"/>
  <c r="PN94" i="1" s="1"/>
  <c r="EC94" i="1"/>
  <c r="PT94" i="1" s="1"/>
  <c r="EO94" i="1"/>
  <c r="QF94" i="1" s="1"/>
  <c r="FM89" i="1"/>
  <c r="RD89" i="1" s="1"/>
  <c r="DE94" i="1"/>
  <c r="OV94" i="1" s="1"/>
  <c r="FT89" i="1"/>
  <c r="RK89" i="1" s="1"/>
  <c r="GR94" i="1"/>
  <c r="SI94" i="1" s="1"/>
  <c r="IH91" i="1"/>
  <c r="TY91" i="1" s="1"/>
  <c r="JF94" i="1"/>
  <c r="UW94" i="1" s="1"/>
  <c r="KP89" i="1"/>
  <c r="WG89" i="1" s="1"/>
  <c r="DJ89" i="1"/>
  <c r="PA89" i="1" s="1"/>
  <c r="ET94" i="1"/>
  <c r="QK94" i="1" s="1"/>
  <c r="FF94" i="1"/>
  <c r="QW94" i="1" s="1"/>
  <c r="GV94" i="1"/>
  <c r="SM94" i="1" s="1"/>
  <c r="JP94" i="1"/>
  <c r="VG94" i="1" s="1"/>
  <c r="JQ94" i="1"/>
  <c r="VH94" i="1" s="1"/>
  <c r="FE94" i="1"/>
  <c r="QV94" i="1" s="1"/>
  <c r="FQ94" i="1"/>
  <c r="RH94" i="1" s="1"/>
  <c r="GI94" i="1"/>
  <c r="RZ94" i="1" s="1"/>
  <c r="GU94" i="1"/>
  <c r="SL94" i="1" s="1"/>
  <c r="HK94" i="1"/>
  <c r="TB94" i="1" s="1"/>
  <c r="JA94" i="1"/>
  <c r="UR94" i="1" s="1"/>
  <c r="EU94" i="1"/>
  <c r="QL94" i="1" s="1"/>
  <c r="GE94" i="1"/>
  <c r="RV94" i="1" s="1"/>
  <c r="GW94" i="1"/>
  <c r="SN94" i="1" s="1"/>
  <c r="HD94" i="1"/>
  <c r="SU94" i="1" s="1"/>
  <c r="IH94" i="1"/>
  <c r="TY94" i="1" s="1"/>
  <c r="IN94" i="1"/>
  <c r="UE94" i="1" s="1"/>
  <c r="JR94" i="1"/>
  <c r="VI94" i="1" s="1"/>
  <c r="DP94" i="1"/>
  <c r="PG94" i="1" s="1"/>
  <c r="FR94" i="1"/>
  <c r="RI94" i="1" s="1"/>
  <c r="KH94" i="1"/>
  <c r="VY94" i="1" s="1"/>
  <c r="HR94" i="1"/>
  <c r="TI94" i="1" s="1"/>
  <c r="KL94" i="1"/>
  <c r="WC94" i="1" s="1"/>
  <c r="DX94" i="1"/>
  <c r="PO94" i="1" s="1"/>
  <c r="JU94" i="1"/>
  <c r="VL94" i="1" s="1"/>
  <c r="DM94" i="1"/>
  <c r="PD94" i="1" s="1"/>
  <c r="GS94" i="1"/>
  <c r="SJ94" i="1" s="1"/>
  <c r="IL94" i="1"/>
  <c r="UC94" i="1" s="1"/>
  <c r="JD94" i="1"/>
  <c r="UU94" i="1" s="1"/>
  <c r="JJ94" i="1"/>
  <c r="VA94" i="1" s="1"/>
  <c r="KN94" i="1"/>
  <c r="WE94" i="1" s="1"/>
  <c r="GT94" i="1"/>
  <c r="SK94" i="1" s="1"/>
  <c r="IS94" i="1"/>
  <c r="UJ94" i="1" s="1"/>
  <c r="JE89" i="1"/>
  <c r="UV89" i="1" s="1"/>
  <c r="JQ89" i="1"/>
  <c r="VH89" i="1" s="1"/>
  <c r="KC89" i="1"/>
  <c r="VT89" i="1" s="1"/>
  <c r="GC94" i="1"/>
  <c r="RT94" i="1" s="1"/>
  <c r="GO89" i="1"/>
  <c r="SF89" i="1" s="1"/>
  <c r="GO94" i="1"/>
  <c r="SF94" i="1" s="1"/>
  <c r="KW89" i="1"/>
  <c r="WN89" i="1" s="1"/>
  <c r="EO89" i="1"/>
  <c r="QF89" i="1" s="1"/>
  <c r="FA94" i="1"/>
  <c r="QR94" i="1" s="1"/>
  <c r="GK91" i="1"/>
  <c r="SB91" i="1" s="1"/>
  <c r="GR89" i="1"/>
  <c r="SI89" i="1" s="1"/>
  <c r="HJ94" i="1"/>
  <c r="TA94" i="1" s="1"/>
  <c r="IT89" i="1"/>
  <c r="UK89" i="1" s="1"/>
  <c r="DJ94" i="1"/>
  <c r="PA94" i="1" s="1"/>
  <c r="DP91" i="1"/>
  <c r="PG91" i="1" s="1"/>
  <c r="EN94" i="1"/>
  <c r="QE94" i="1" s="1"/>
  <c r="EX94" i="1"/>
  <c r="QO94" i="1" s="1"/>
  <c r="JN94" i="1"/>
  <c r="VE94" i="1" s="1"/>
  <c r="KR94" i="1"/>
  <c r="WI94" i="1" s="1"/>
  <c r="GX94" i="1"/>
  <c r="SO94" i="1" s="1"/>
  <c r="HT94" i="1"/>
  <c r="TK94" i="1" s="1"/>
  <c r="IR94" i="1"/>
  <c r="UI94" i="1" s="1"/>
  <c r="KT94" i="1"/>
  <c r="WK94" i="1" s="1"/>
  <c r="FD94" i="1"/>
  <c r="QU94" i="1" s="1"/>
  <c r="KC94" i="1"/>
  <c r="VT94" i="1" s="1"/>
  <c r="KI89" i="1"/>
  <c r="VZ89" i="1" s="1"/>
  <c r="KO91" i="1"/>
  <c r="WF91" i="1" s="1"/>
  <c r="KO94" i="1"/>
  <c r="WF94" i="1" s="1"/>
  <c r="EY91" i="1"/>
  <c r="QP91" i="1" s="1"/>
  <c r="FE89" i="1"/>
  <c r="QV89" i="1" s="1"/>
  <c r="FQ89" i="1"/>
  <c r="RH89" i="1" s="1"/>
  <c r="IC89" i="1"/>
  <c r="TT89" i="1" s="1"/>
  <c r="IO89" i="1"/>
  <c r="UF89" i="1" s="1"/>
  <c r="IU94" i="1"/>
  <c r="UL94" i="1" s="1"/>
  <c r="KK94" i="1"/>
  <c r="WB94" i="1" s="1"/>
  <c r="EC91" i="1"/>
  <c r="PT91" i="1" s="1"/>
  <c r="EU89" i="1"/>
  <c r="QL89" i="1" s="1"/>
  <c r="GK89" i="1"/>
  <c r="SB89" i="1" s="1"/>
  <c r="HM91" i="1"/>
  <c r="TD91" i="1" s="1"/>
  <c r="IK89" i="1"/>
  <c r="UB89" i="1" s="1"/>
  <c r="IZ94" i="1"/>
  <c r="UQ94" i="1" s="1"/>
  <c r="KD94" i="1"/>
  <c r="VU94" i="1" s="1"/>
  <c r="KJ94" i="1"/>
  <c r="WA94" i="1" s="1"/>
  <c r="DV94" i="1"/>
  <c r="PM94" i="1" s="1"/>
  <c r="FL94" i="1"/>
  <c r="RC94" i="1" s="1"/>
  <c r="B6" i="36"/>
  <c r="B6" i="39"/>
  <c r="EB92" i="1"/>
  <c r="PS92" i="1" s="1"/>
  <c r="DU91" i="1"/>
  <c r="PL91" i="1" s="1"/>
  <c r="EX91" i="1"/>
  <c r="QO91" i="1" s="1"/>
  <c r="GE91" i="1"/>
  <c r="RV91" i="1" s="1"/>
  <c r="JO91" i="1"/>
  <c r="VF91" i="1" s="1"/>
  <c r="DM91" i="1"/>
  <c r="PD91" i="1" s="1"/>
  <c r="HZ91" i="1"/>
  <c r="TQ91" i="1" s="1"/>
  <c r="KI91" i="1"/>
  <c r="VZ91" i="1" s="1"/>
  <c r="ES91" i="1"/>
  <c r="QJ91" i="1" s="1"/>
  <c r="DE91" i="1"/>
  <c r="OV91" i="1" s="1"/>
  <c r="GR91" i="1"/>
  <c r="SI91" i="1" s="1"/>
  <c r="HG91" i="1"/>
  <c r="SX91" i="1" s="1"/>
  <c r="JQ91" i="1"/>
  <c r="VH91" i="1" s="1"/>
  <c r="DZ92" i="1"/>
  <c r="PQ92" i="1" s="1"/>
  <c r="KK91" i="1"/>
  <c r="WB91" i="1" s="1"/>
  <c r="FH91" i="1"/>
  <c r="QY91" i="1" s="1"/>
  <c r="FI91" i="1"/>
  <c r="QZ91" i="1" s="1"/>
  <c r="FP91" i="1"/>
  <c r="RG91" i="1" s="1"/>
  <c r="GN91" i="1"/>
  <c r="SE91" i="1" s="1"/>
  <c r="HC91" i="1"/>
  <c r="ST91" i="1" s="1"/>
  <c r="IM92" i="1"/>
  <c r="UD92" i="1" s="1"/>
  <c r="DO91" i="1"/>
  <c r="PF91" i="1" s="1"/>
  <c r="GU91" i="1"/>
  <c r="SL91" i="1" s="1"/>
  <c r="IK91" i="1"/>
  <c r="UB91" i="1" s="1"/>
  <c r="FR91" i="1"/>
  <c r="RI91" i="1" s="1"/>
  <c r="GD92" i="1"/>
  <c r="RU92" i="1" s="1"/>
  <c r="EV91" i="1"/>
  <c r="QM91" i="1" s="1"/>
  <c r="GI91" i="1"/>
  <c r="RZ91" i="1" s="1"/>
  <c r="IO91" i="1"/>
  <c r="UF91" i="1" s="1"/>
  <c r="DW91" i="1"/>
  <c r="PN91" i="1" s="1"/>
  <c r="GR92" i="1"/>
  <c r="SI92" i="1" s="1"/>
  <c r="EK91" i="1"/>
  <c r="QB91" i="1" s="1"/>
  <c r="GG91" i="1"/>
  <c r="RX91" i="1" s="1"/>
  <c r="KH91" i="1"/>
  <c r="VY91" i="1" s="1"/>
  <c r="ER91" i="1"/>
  <c r="QI91" i="1" s="1"/>
  <c r="IM91" i="1"/>
  <c r="UD91" i="1" s="1"/>
  <c r="JE91" i="1"/>
  <c r="UV91" i="1" s="1"/>
  <c r="JA91" i="1"/>
  <c r="UR91" i="1" s="1"/>
  <c r="EO91" i="1"/>
  <c r="QF91" i="1" s="1"/>
  <c r="FG91" i="1"/>
  <c r="QX91" i="1" s="1"/>
  <c r="GW91" i="1"/>
  <c r="SN91" i="1" s="1"/>
  <c r="IN91" i="1"/>
  <c r="UE91" i="1" s="1"/>
  <c r="KJ91" i="1"/>
  <c r="WA91" i="1" s="1"/>
  <c r="GD91" i="1"/>
  <c r="RU91" i="1" s="1"/>
  <c r="JM91" i="1"/>
  <c r="VD91" i="1" s="1"/>
  <c r="EB91" i="1"/>
  <c r="PS91" i="1" s="1"/>
  <c r="EU91" i="1"/>
  <c r="QL91" i="1" s="1"/>
  <c r="JB91" i="1"/>
  <c r="US91" i="1" s="1"/>
  <c r="JZ91" i="1"/>
  <c r="VQ91" i="1" s="1"/>
  <c r="IW91" i="1"/>
  <c r="UN91" i="1" s="1"/>
  <c r="DZ91" i="1"/>
  <c r="PQ91" i="1" s="1"/>
  <c r="FQ91" i="1"/>
  <c r="RH91" i="1" s="1"/>
  <c r="FF91" i="1"/>
  <c r="QW91" i="1" s="1"/>
  <c r="IV91" i="1"/>
  <c r="UM91" i="1" s="1"/>
  <c r="JT91" i="1"/>
  <c r="VK91" i="1" s="1"/>
  <c r="KL91" i="1"/>
  <c r="WC91" i="1" s="1"/>
  <c r="KS91" i="1"/>
  <c r="WJ91" i="1" s="1"/>
  <c r="IR91" i="1"/>
  <c r="UI91" i="1" s="1"/>
  <c r="JJ91" i="1"/>
  <c r="VA91" i="1" s="1"/>
  <c r="DN91" i="1"/>
  <c r="PE91" i="1" s="1"/>
  <c r="GC91" i="1"/>
  <c r="RT91" i="1" s="1"/>
  <c r="HE91" i="1"/>
  <c r="SV91" i="1" s="1"/>
  <c r="IC91" i="1"/>
  <c r="TT91" i="1" s="1"/>
  <c r="KW91" i="1"/>
  <c r="WN91" i="1" s="1"/>
  <c r="GF91" i="1"/>
  <c r="RW91" i="1" s="1"/>
  <c r="EN91" i="1"/>
  <c r="QE91" i="1" s="1"/>
  <c r="GT91" i="1"/>
  <c r="SK91" i="1" s="1"/>
  <c r="KN91" i="1"/>
  <c r="WE91" i="1" s="1"/>
  <c r="IS91" i="1"/>
  <c r="UJ91" i="1" s="1"/>
  <c r="IX91" i="1"/>
  <c r="UO91" i="1" s="1"/>
  <c r="JP91" i="1"/>
  <c r="VG91" i="1" s="1"/>
  <c r="HR91" i="1"/>
  <c r="TI91" i="1" s="1"/>
  <c r="DX91" i="1"/>
  <c r="PO91" i="1" s="1"/>
  <c r="GX91" i="1"/>
  <c r="SO91" i="1" s="1"/>
  <c r="JI91" i="1"/>
  <c r="UZ91" i="1" s="1"/>
  <c r="KA91" i="1"/>
  <c r="VR91" i="1" s="1"/>
  <c r="GY91" i="1"/>
  <c r="SP91" i="1" s="1"/>
  <c r="HT91" i="1"/>
  <c r="TK91" i="1" s="1"/>
  <c r="KC91" i="1"/>
  <c r="VT91" i="1" s="1"/>
  <c r="KU91" i="1"/>
  <c r="WL91" i="1" s="1"/>
  <c r="FE91" i="1"/>
  <c r="QV91" i="1" s="1"/>
  <c r="KE91" i="1"/>
  <c r="VV91" i="1" s="1"/>
  <c r="HJ91" i="1"/>
  <c r="TA91" i="1" s="1"/>
  <c r="IZ91" i="1"/>
  <c r="UQ91" i="1" s="1"/>
  <c r="KV91" i="1"/>
  <c r="WM91" i="1" s="1"/>
  <c r="EW91" i="1"/>
  <c r="QN91" i="1" s="1"/>
  <c r="ET91" i="1"/>
  <c r="QK91" i="1" s="1"/>
  <c r="FB91" i="1"/>
  <c r="QS91" i="1" s="1"/>
  <c r="HS91" i="1"/>
  <c r="TJ91" i="1" s="1"/>
  <c r="FC91" i="1"/>
  <c r="QT91" i="1" s="1"/>
  <c r="GH91" i="1"/>
  <c r="RY91" i="1" s="1"/>
  <c r="GZ91" i="1"/>
  <c r="SQ91" i="1" s="1"/>
  <c r="EA92" i="1"/>
  <c r="PR92" i="1" s="1"/>
  <c r="GO91" i="1"/>
  <c r="SF91" i="1" s="1"/>
  <c r="FT91" i="1"/>
  <c r="RK91" i="1" s="1"/>
  <c r="FM91" i="1"/>
  <c r="RD91" i="1" s="1"/>
  <c r="KR91" i="1"/>
  <c r="WI91" i="1" s="1"/>
  <c r="KG91" i="1"/>
  <c r="VX91" i="1" s="1"/>
  <c r="HK91" i="1"/>
  <c r="TB91" i="1" s="1"/>
  <c r="JN91" i="1"/>
  <c r="VE91" i="1" s="1"/>
  <c r="DY92" i="1"/>
  <c r="PP92" i="1" s="1"/>
  <c r="KB91" i="1"/>
  <c r="VS91" i="1" s="1"/>
  <c r="KT91" i="1"/>
  <c r="WK91" i="1" s="1"/>
  <c r="FD91" i="1"/>
  <c r="QU91" i="1" s="1"/>
  <c r="IY91" i="1"/>
  <c r="UP91" i="1" s="1"/>
  <c r="EA91" i="1"/>
  <c r="PR91" i="1" s="1"/>
  <c r="IU91" i="1"/>
  <c r="UL91" i="1" s="1"/>
  <c r="FA91" i="1"/>
  <c r="QR91" i="1" s="1"/>
  <c r="FS91" i="1"/>
  <c r="RJ91" i="1" s="1"/>
  <c r="IV92" i="1"/>
  <c r="UM92" i="1" s="1"/>
  <c r="EX92" i="1"/>
  <c r="QO92" i="1" s="1"/>
  <c r="FG92" i="1"/>
  <c r="QX92" i="1" s="1"/>
  <c r="KV92" i="1"/>
  <c r="WM92" i="1" s="1"/>
  <c r="ET92" i="1"/>
  <c r="QK92" i="1" s="1"/>
  <c r="HZ92" i="1"/>
  <c r="TQ92" i="1" s="1"/>
  <c r="EY92" i="1"/>
  <c r="QP92" i="1" s="1"/>
  <c r="HK92" i="1"/>
  <c r="TB92" i="1" s="1"/>
  <c r="EU92" i="1"/>
  <c r="QL92" i="1" s="1"/>
  <c r="KL92" i="1"/>
  <c r="WC92" i="1" s="1"/>
  <c r="JQ92" i="1"/>
  <c r="VH92" i="1" s="1"/>
  <c r="GU92" i="1"/>
  <c r="SL92" i="1" s="1"/>
  <c r="IH89" i="1"/>
  <c r="TY89" i="1" s="1"/>
  <c r="JZ92" i="1"/>
  <c r="VQ92" i="1" s="1"/>
  <c r="GX92" i="1"/>
  <c r="SO92" i="1" s="1"/>
  <c r="HG92" i="1"/>
  <c r="SX92" i="1" s="1"/>
  <c r="IY92" i="1"/>
  <c r="UP92" i="1" s="1"/>
  <c r="GI92" i="1"/>
  <c r="RZ92" i="1" s="1"/>
  <c r="KJ92" i="1"/>
  <c r="WA92" i="1" s="1"/>
  <c r="EW92" i="1"/>
  <c r="QN92" i="1" s="1"/>
  <c r="FI92" i="1"/>
  <c r="QZ92" i="1" s="1"/>
  <c r="FU92" i="1"/>
  <c r="RL92" i="1" s="1"/>
  <c r="KB92" i="1"/>
  <c r="VS92" i="1" s="1"/>
  <c r="EF92" i="1"/>
  <c r="PW92" i="1" s="1"/>
  <c r="GZ92" i="1"/>
  <c r="SQ92" i="1" s="1"/>
  <c r="FW92" i="1"/>
  <c r="RN92" i="1" s="1"/>
  <c r="IO92" i="1"/>
  <c r="UF92" i="1" s="1"/>
  <c r="JA92" i="1"/>
  <c r="UR92" i="1" s="1"/>
  <c r="EC92" i="1"/>
  <c r="PT92" i="1" s="1"/>
  <c r="GE92" i="1"/>
  <c r="RV92" i="1" s="1"/>
  <c r="FT92" i="1"/>
  <c r="RK92" i="1" s="1"/>
  <c r="HD92" i="1"/>
  <c r="SU92" i="1" s="1"/>
  <c r="DV92" i="1"/>
  <c r="PM92" i="1" s="1"/>
  <c r="FL92" i="1"/>
  <c r="RC92" i="1" s="1"/>
  <c r="GV92" i="1"/>
  <c r="SM92" i="1" s="1"/>
  <c r="HL92" i="1"/>
  <c r="TC92" i="1" s="1"/>
  <c r="DX92" i="1"/>
  <c r="PO92" i="1" s="1"/>
  <c r="EV92" i="1"/>
  <c r="QM92" i="1" s="1"/>
  <c r="FH92" i="1"/>
  <c r="QY92" i="1" s="1"/>
  <c r="JC92" i="1"/>
  <c r="UT92" i="1" s="1"/>
  <c r="JO92" i="1"/>
  <c r="VF92" i="1" s="1"/>
  <c r="KA92" i="1"/>
  <c r="VR92" i="1" s="1"/>
  <c r="KM92" i="1"/>
  <c r="WD92" i="1" s="1"/>
  <c r="DM92" i="1"/>
  <c r="PD92" i="1" s="1"/>
  <c r="GY92" i="1"/>
  <c r="SP92" i="1" s="1"/>
  <c r="IL92" i="1"/>
  <c r="UC92" i="1" s="1"/>
  <c r="IX92" i="1"/>
  <c r="UO92" i="1" s="1"/>
  <c r="JJ92" i="1"/>
  <c r="VA92" i="1" s="1"/>
  <c r="KN92" i="1"/>
  <c r="WE92" i="1" s="1"/>
  <c r="DN92" i="1"/>
  <c r="PE92" i="1" s="1"/>
  <c r="GN92" i="1"/>
  <c r="SE92" i="1" s="1"/>
  <c r="KC92" i="1"/>
  <c r="VT92" i="1" s="1"/>
  <c r="KO92" i="1"/>
  <c r="WF92" i="1" s="1"/>
  <c r="DO92" i="1"/>
  <c r="PF92" i="1" s="1"/>
  <c r="KK92" i="1"/>
  <c r="WB92" i="1" s="1"/>
  <c r="KW92" i="1"/>
  <c r="WN92" i="1" s="1"/>
  <c r="HD91" i="1"/>
  <c r="SU91" i="1" s="1"/>
  <c r="IH92" i="1"/>
  <c r="TY92" i="1" s="1"/>
  <c r="IN89" i="1"/>
  <c r="UE89" i="1" s="1"/>
  <c r="IT92" i="1"/>
  <c r="UK92" i="1" s="1"/>
  <c r="JF92" i="1"/>
  <c r="UW92" i="1" s="1"/>
  <c r="JR92" i="1"/>
  <c r="VI92" i="1" s="1"/>
  <c r="KJ89" i="1"/>
  <c r="WA89" i="1" s="1"/>
  <c r="KP91" i="1"/>
  <c r="WG91" i="1" s="1"/>
  <c r="DV91" i="1"/>
  <c r="PM91" i="1" s="1"/>
  <c r="EZ92" i="1"/>
  <c r="QQ92" i="1" s="1"/>
  <c r="FL91" i="1"/>
  <c r="RC91" i="1" s="1"/>
  <c r="FR92" i="1"/>
  <c r="RI92" i="1" s="1"/>
  <c r="GJ92" i="1"/>
  <c r="SA92" i="1" s="1"/>
  <c r="GV91" i="1"/>
  <c r="SM91" i="1" s="1"/>
  <c r="E88" i="28"/>
  <c r="IP92" i="1"/>
  <c r="UG92" i="1" s="1"/>
  <c r="JT92" i="1"/>
  <c r="VK92" i="1" s="1"/>
  <c r="KF92" i="1"/>
  <c r="VW92" i="1" s="1"/>
  <c r="KR92" i="1"/>
  <c r="WI92" i="1" s="1"/>
  <c r="HS92" i="1"/>
  <c r="TJ92" i="1" s="1"/>
  <c r="HT92" i="1"/>
  <c r="TK92" i="1" s="1"/>
  <c r="ER92" i="1"/>
  <c r="QI92" i="1" s="1"/>
  <c r="FD92" i="1"/>
  <c r="QU92" i="1" s="1"/>
  <c r="FP92" i="1"/>
  <c r="RG92" i="1" s="1"/>
  <c r="IS92" i="1"/>
  <c r="UJ92" i="1" s="1"/>
  <c r="ES92" i="1"/>
  <c r="QJ92" i="1" s="1"/>
  <c r="FE92" i="1"/>
  <c r="QV92" i="1" s="1"/>
  <c r="FQ92" i="1"/>
  <c r="RH92" i="1" s="1"/>
  <c r="GO92" i="1"/>
  <c r="SF92" i="1" s="1"/>
  <c r="HE92" i="1"/>
  <c r="SV92" i="1" s="1"/>
  <c r="JM92" i="1"/>
  <c r="VD92" i="1" s="1"/>
  <c r="EO92" i="1"/>
  <c r="QF92" i="1" s="1"/>
  <c r="FA92" i="1"/>
  <c r="QR92" i="1" s="1"/>
  <c r="FM92" i="1"/>
  <c r="RD92" i="1" s="1"/>
  <c r="GF92" i="1"/>
  <c r="RW92" i="1" s="1"/>
  <c r="HM92" i="1"/>
  <c r="TD92" i="1" s="1"/>
  <c r="IK92" i="1"/>
  <c r="UB92" i="1" s="1"/>
  <c r="IT91" i="1"/>
  <c r="UK91" i="1" s="1"/>
  <c r="JF91" i="1"/>
  <c r="UW91" i="1" s="1"/>
  <c r="JR91" i="1"/>
  <c r="VI91" i="1" s="1"/>
  <c r="KD92" i="1"/>
  <c r="VU92" i="1" s="1"/>
  <c r="KP92" i="1"/>
  <c r="WG92" i="1" s="1"/>
  <c r="DJ92" i="1"/>
  <c r="PA92" i="1" s="1"/>
  <c r="EZ91" i="1"/>
  <c r="QQ91" i="1" s="1"/>
  <c r="FF89" i="1"/>
  <c r="QW89" i="1" s="1"/>
  <c r="GJ91" i="1"/>
  <c r="SA91" i="1" s="1"/>
  <c r="JB92" i="1"/>
  <c r="US92" i="1" s="1"/>
  <c r="IW92" i="1"/>
  <c r="UN92" i="1" s="1"/>
  <c r="FC92" i="1"/>
  <c r="QT92" i="1" s="1"/>
  <c r="GG92" i="1"/>
  <c r="RX92" i="1" s="1"/>
  <c r="GT92" i="1"/>
  <c r="SK92" i="1" s="1"/>
  <c r="HC92" i="1"/>
  <c r="ST92" i="1" s="1"/>
  <c r="JE92" i="1"/>
  <c r="UV92" i="1" s="1"/>
  <c r="GC92" i="1"/>
  <c r="RT92" i="1" s="1"/>
  <c r="IU92" i="1"/>
  <c r="UL92" i="1" s="1"/>
  <c r="DW92" i="1"/>
  <c r="PN92" i="1" s="1"/>
  <c r="FS92" i="1"/>
  <c r="RJ92" i="1" s="1"/>
  <c r="GK92" i="1"/>
  <c r="SB92" i="1" s="1"/>
  <c r="DE92" i="1"/>
  <c r="OV92" i="1" s="1"/>
  <c r="HD89" i="1"/>
  <c r="SU89" i="1" s="1"/>
  <c r="HJ92" i="1"/>
  <c r="TA92" i="1" s="1"/>
  <c r="JR89" i="1"/>
  <c r="VI89" i="1" s="1"/>
  <c r="KD91" i="1"/>
  <c r="VU91" i="1" s="1"/>
  <c r="DJ91" i="1"/>
  <c r="PA91" i="1" s="1"/>
  <c r="EN92" i="1"/>
  <c r="QE92" i="1" s="1"/>
  <c r="HB92" i="1"/>
  <c r="SS92" i="1" s="1"/>
  <c r="HR92" i="1"/>
  <c r="TI92" i="1" s="1"/>
  <c r="FB92" i="1"/>
  <c r="QS92" i="1" s="1"/>
  <c r="JI92" i="1"/>
  <c r="UZ92" i="1" s="1"/>
  <c r="JU92" i="1"/>
  <c r="VL92" i="1" s="1"/>
  <c r="KG92" i="1"/>
  <c r="VX92" i="1" s="1"/>
  <c r="KS92" i="1"/>
  <c r="WJ92" i="1" s="1"/>
  <c r="EK92" i="1"/>
  <c r="QB92" i="1" s="1"/>
  <c r="GS92" i="1"/>
  <c r="SJ92" i="1" s="1"/>
  <c r="IR92" i="1"/>
  <c r="UI92" i="1" s="1"/>
  <c r="JD92" i="1"/>
  <c r="UU92" i="1" s="1"/>
  <c r="JP92" i="1"/>
  <c r="VG92" i="1" s="1"/>
  <c r="KH92" i="1"/>
  <c r="VY92" i="1" s="1"/>
  <c r="KT92" i="1"/>
  <c r="WK92" i="1" s="1"/>
  <c r="GH92" i="1"/>
  <c r="RY92" i="1" s="1"/>
  <c r="HU92" i="1"/>
  <c r="TL92" i="1" s="1"/>
  <c r="KI92" i="1"/>
  <c r="VZ92" i="1" s="1"/>
  <c r="KU92" i="1"/>
  <c r="WL92" i="1" s="1"/>
  <c r="DU92" i="1"/>
  <c r="PL92" i="1" s="1"/>
  <c r="IC92" i="1"/>
  <c r="TT92" i="1" s="1"/>
  <c r="KE92" i="1"/>
  <c r="VV92" i="1" s="1"/>
  <c r="KQ92" i="1"/>
  <c r="WH92" i="1" s="1"/>
  <c r="GW92" i="1"/>
  <c r="SN92" i="1" s="1"/>
  <c r="IN92" i="1"/>
  <c r="UE92" i="1" s="1"/>
  <c r="IZ92" i="1"/>
  <c r="UQ92" i="1" s="1"/>
  <c r="DP92" i="1"/>
  <c r="PG92" i="1" s="1"/>
  <c r="FF92" i="1"/>
  <c r="QW92" i="1" s="1"/>
  <c r="HB91" i="1"/>
  <c r="SS91" i="1" s="1"/>
  <c r="FH87" i="1"/>
  <c r="QY87" i="1" s="1"/>
  <c r="KA87" i="1"/>
  <c r="VR87" i="1" s="1"/>
  <c r="GZ87" i="1"/>
  <c r="SQ87" i="1" s="1"/>
  <c r="JB87" i="1"/>
  <c r="US87" i="1" s="1"/>
  <c r="JT87" i="1"/>
  <c r="VK87" i="1" s="1"/>
  <c r="DZ87" i="1"/>
  <c r="PQ87" i="1" s="1"/>
  <c r="KU87" i="1"/>
  <c r="WL87" i="1" s="1"/>
  <c r="FG87" i="1"/>
  <c r="QX87" i="1" s="1"/>
  <c r="IL87" i="1"/>
  <c r="UC87" i="1" s="1"/>
  <c r="IR87" i="1"/>
  <c r="UI87" i="1" s="1"/>
  <c r="KC87" i="1"/>
  <c r="VT87" i="1" s="1"/>
  <c r="KQ87" i="1"/>
  <c r="WH87" i="1" s="1"/>
  <c r="KM87" i="1"/>
  <c r="WD87" i="1" s="1"/>
  <c r="FC87" i="1"/>
  <c r="QT87" i="1" s="1"/>
  <c r="IV87" i="1"/>
  <c r="UM87" i="1" s="1"/>
  <c r="JE87" i="1"/>
  <c r="UV87" i="1" s="1"/>
  <c r="KR87" i="1"/>
  <c r="WI87" i="1" s="1"/>
  <c r="KH87" i="1"/>
  <c r="VY87" i="1" s="1"/>
  <c r="EX87" i="1"/>
  <c r="QO87" i="1" s="1"/>
  <c r="FP87" i="1"/>
  <c r="RG87" i="1" s="1"/>
  <c r="IY87" i="1"/>
  <c r="UP87" i="1" s="1"/>
  <c r="ES87" i="1"/>
  <c r="QJ87" i="1" s="1"/>
  <c r="EO87" i="1"/>
  <c r="QF87" i="1" s="1"/>
  <c r="KP87" i="1"/>
  <c r="WG87" i="1" s="1"/>
  <c r="HR87" i="1"/>
  <c r="TI87" i="1" s="1"/>
  <c r="DM87" i="1"/>
  <c r="PD87" i="1" s="1"/>
  <c r="DU87" i="1"/>
  <c r="PL87" i="1" s="1"/>
  <c r="IO87" i="1"/>
  <c r="UF87" i="1" s="1"/>
  <c r="IU87" i="1"/>
  <c r="UL87" i="1" s="1"/>
  <c r="HG87" i="1"/>
  <c r="SX87" i="1" s="1"/>
  <c r="JJ87" i="1"/>
  <c r="VA87" i="1" s="1"/>
  <c r="HU87" i="1"/>
  <c r="TL87" i="1" s="1"/>
  <c r="GC87" i="1"/>
  <c r="RT87" i="1" s="1"/>
  <c r="GO87" i="1"/>
  <c r="SF87" i="1" s="1"/>
  <c r="GE87" i="1"/>
  <c r="RV87" i="1" s="1"/>
  <c r="IP87" i="1"/>
  <c r="UG87" i="1" s="1"/>
  <c r="KL87" i="1"/>
  <c r="WC87" i="1" s="1"/>
  <c r="FB87" i="1"/>
  <c r="QS87" i="1" s="1"/>
  <c r="IW87" i="1"/>
  <c r="UN87" i="1" s="1"/>
  <c r="JI87" i="1"/>
  <c r="UZ87" i="1" s="1"/>
  <c r="DY87" i="1"/>
  <c r="PP87" i="1" s="1"/>
  <c r="EW87" i="1"/>
  <c r="QN87" i="1" s="1"/>
  <c r="KB87" i="1"/>
  <c r="VS87" i="1" s="1"/>
  <c r="ER87" i="1"/>
  <c r="QI87" i="1" s="1"/>
  <c r="GN87" i="1"/>
  <c r="SE87" i="1" s="1"/>
  <c r="DO87" i="1"/>
  <c r="PF87" i="1" s="1"/>
  <c r="FE87" i="1"/>
  <c r="QV87" i="1" s="1"/>
  <c r="FW87" i="1"/>
  <c r="RN87" i="1" s="1"/>
  <c r="HK87" i="1"/>
  <c r="TB87" i="1" s="1"/>
  <c r="JM87" i="1"/>
  <c r="VD87" i="1" s="1"/>
  <c r="KE87" i="1"/>
  <c r="VV87" i="1" s="1"/>
  <c r="FA87" i="1"/>
  <c r="QR87" i="1" s="1"/>
  <c r="FS87" i="1"/>
  <c r="RJ87" i="1" s="1"/>
  <c r="FT87" i="1"/>
  <c r="RK87" i="1" s="1"/>
  <c r="IH87" i="1"/>
  <c r="TY87" i="1" s="1"/>
  <c r="ET87" i="1"/>
  <c r="QK87" i="1" s="1"/>
  <c r="FF87" i="1"/>
  <c r="QW87" i="1" s="1"/>
  <c r="HL87" i="1"/>
  <c r="TC87" i="1" s="1"/>
  <c r="JN87" i="1"/>
  <c r="VE87" i="1" s="1"/>
  <c r="KF87" i="1"/>
  <c r="VW87" i="1" s="1"/>
  <c r="DX87" i="1"/>
  <c r="PO87" i="1" s="1"/>
  <c r="JU87" i="1"/>
  <c r="VL87" i="1" s="1"/>
  <c r="KG87" i="1"/>
  <c r="VX87" i="1" s="1"/>
  <c r="GG87" i="1"/>
  <c r="RX87" i="1" s="1"/>
  <c r="GY87" i="1"/>
  <c r="SP87" i="1" s="1"/>
  <c r="HZ87" i="1"/>
  <c r="TQ87" i="1" s="1"/>
  <c r="JD87" i="1"/>
  <c r="UU87" i="1" s="1"/>
  <c r="KT87" i="1"/>
  <c r="WK87" i="1" s="1"/>
  <c r="GT87" i="1"/>
  <c r="SK87" i="1" s="1"/>
  <c r="IM87" i="1"/>
  <c r="UD87" i="1" s="1"/>
  <c r="IS87" i="1"/>
  <c r="UJ87" i="1" s="1"/>
  <c r="JQ87" i="1"/>
  <c r="VH87" i="1" s="1"/>
  <c r="KO87" i="1"/>
  <c r="WF87" i="1" s="1"/>
  <c r="GI87" i="1"/>
  <c r="RZ87" i="1" s="1"/>
  <c r="IC87" i="1"/>
  <c r="TT87" i="1" s="1"/>
  <c r="KK87" i="1"/>
  <c r="WB87" i="1" s="1"/>
  <c r="EC87" i="1"/>
  <c r="PT87" i="1" s="1"/>
  <c r="GR87" i="1"/>
  <c r="SI87" i="1" s="1"/>
  <c r="HJ87" i="1"/>
  <c r="TA87" i="1" s="1"/>
  <c r="EV87" i="1"/>
  <c r="QM87" i="1" s="1"/>
  <c r="HS87" i="1"/>
  <c r="TJ87" i="1" s="1"/>
  <c r="JC87" i="1"/>
  <c r="UT87" i="1" s="1"/>
  <c r="FI87" i="1"/>
  <c r="QZ87" i="1" s="1"/>
  <c r="IX87" i="1"/>
  <c r="UO87" i="1" s="1"/>
  <c r="DN87" i="1"/>
  <c r="PE87" i="1" s="1"/>
  <c r="FD87" i="1"/>
  <c r="QU87" i="1" s="1"/>
  <c r="GH87" i="1"/>
  <c r="RY87" i="1" s="1"/>
  <c r="EA87" i="1"/>
  <c r="PR87" i="1" s="1"/>
  <c r="EY87" i="1"/>
  <c r="QP87" i="1" s="1"/>
  <c r="JO87" i="1"/>
  <c r="VF87" i="1" s="1"/>
  <c r="HE87" i="1"/>
  <c r="SV87" i="1" s="1"/>
  <c r="JA87" i="1"/>
  <c r="UR87" i="1" s="1"/>
  <c r="EU87" i="1"/>
  <c r="QL87" i="1" s="1"/>
  <c r="FM87" i="1"/>
  <c r="RD87" i="1" s="1"/>
  <c r="GK87" i="1"/>
  <c r="SB87" i="1" s="1"/>
  <c r="GW87" i="1"/>
  <c r="SN87" i="1" s="1"/>
  <c r="DE87" i="1"/>
  <c r="OV87" i="1" s="1"/>
  <c r="HY87" i="1"/>
  <c r="TP87" i="1" s="1"/>
  <c r="HX87" i="1"/>
  <c r="TO87" i="1" s="1"/>
  <c r="JZ87" i="1"/>
  <c r="VQ87" i="1" s="1"/>
  <c r="GX87" i="1"/>
  <c r="SO87" i="1" s="1"/>
  <c r="KS87" i="1"/>
  <c r="WJ87" i="1" s="1"/>
  <c r="EK87" i="1"/>
  <c r="QB87" i="1" s="1"/>
  <c r="FU87" i="1"/>
  <c r="RL87" i="1" s="1"/>
  <c r="GS87" i="1"/>
  <c r="SJ87" i="1" s="1"/>
  <c r="HT87" i="1"/>
  <c r="TK87" i="1" s="1"/>
  <c r="JP87" i="1"/>
  <c r="VG87" i="1" s="1"/>
  <c r="KN87" i="1"/>
  <c r="WE87" i="1" s="1"/>
  <c r="EF87" i="1"/>
  <c r="PW87" i="1" s="1"/>
  <c r="HC87" i="1"/>
  <c r="ST87" i="1" s="1"/>
  <c r="KI87" i="1"/>
  <c r="VZ87" i="1" s="1"/>
  <c r="FQ87" i="1"/>
  <c r="RH87" i="1" s="1"/>
  <c r="GU87" i="1"/>
  <c r="SL87" i="1" s="1"/>
  <c r="HW87" i="1"/>
  <c r="TN87" i="1" s="1"/>
  <c r="KW87" i="1"/>
  <c r="WN87" i="1" s="1"/>
  <c r="DW87" i="1"/>
  <c r="PN87" i="1" s="1"/>
  <c r="GF87" i="1"/>
  <c r="RW87" i="1" s="1"/>
  <c r="KT88" i="1"/>
  <c r="WK88" i="1" s="1"/>
  <c r="HM87" i="1"/>
  <c r="TD87" i="1" s="1"/>
  <c r="KJ87" i="1"/>
  <c r="WA87" i="1" s="1"/>
  <c r="DP87" i="1"/>
  <c r="PG87" i="1" s="1"/>
  <c r="EB87" i="1"/>
  <c r="PS87" i="1" s="1"/>
  <c r="HD87" i="1"/>
  <c r="SU87" i="1" s="1"/>
  <c r="IZ87" i="1"/>
  <c r="UQ87" i="1" s="1"/>
  <c r="KV87" i="1"/>
  <c r="WM87" i="1" s="1"/>
  <c r="GD87" i="1"/>
  <c r="RU87" i="1" s="1"/>
  <c r="IK87" i="1"/>
  <c r="UB87" i="1" s="1"/>
  <c r="HV87" i="1"/>
  <c r="TM87" i="1" s="1"/>
  <c r="JF87" i="1"/>
  <c r="UW87" i="1" s="1"/>
  <c r="EN87" i="1"/>
  <c r="QE87" i="1" s="1"/>
  <c r="IN87" i="1"/>
  <c r="UE87" i="1" s="1"/>
  <c r="IT87" i="1"/>
  <c r="UK87" i="1" s="1"/>
  <c r="JR87" i="1"/>
  <c r="VI87" i="1" s="1"/>
  <c r="DJ87" i="1"/>
  <c r="PA87" i="1" s="1"/>
  <c r="DV87" i="1"/>
  <c r="PM87" i="1" s="1"/>
  <c r="GD89" i="1"/>
  <c r="RU89" i="1" s="1"/>
  <c r="EB89" i="1"/>
  <c r="PS89" i="1" s="1"/>
  <c r="IW88" i="1"/>
  <c r="UN88" i="1" s="1"/>
  <c r="JC88" i="1"/>
  <c r="UT88" i="1" s="1"/>
  <c r="DM88" i="1"/>
  <c r="PD88" i="1" s="1"/>
  <c r="HU88" i="1"/>
  <c r="TL88" i="1" s="1"/>
  <c r="GI88" i="1"/>
  <c r="RZ88" i="1" s="1"/>
  <c r="EC88" i="1"/>
  <c r="PT88" i="1" s="1"/>
  <c r="HY88" i="1"/>
  <c r="TP88" i="1" s="1"/>
  <c r="KW88" i="1"/>
  <c r="WN88" i="1" s="1"/>
  <c r="EN88" i="1"/>
  <c r="QE88" i="1" s="1"/>
  <c r="GX88" i="1"/>
  <c r="SO88" i="1" s="1"/>
  <c r="KG88" i="1"/>
  <c r="VX88" i="1" s="1"/>
  <c r="FM88" i="1"/>
  <c r="RD88" i="1" s="1"/>
  <c r="GF88" i="1"/>
  <c r="RW88" i="1" s="1"/>
  <c r="IH88" i="1"/>
  <c r="TY88" i="1" s="1"/>
  <c r="EZ87" i="1"/>
  <c r="QQ87" i="1" s="1"/>
  <c r="FX87" i="1"/>
  <c r="RO87" i="1" s="1"/>
  <c r="HL88" i="1"/>
  <c r="TC88" i="1" s="1"/>
  <c r="FB88" i="1"/>
  <c r="QS88" i="1" s="1"/>
  <c r="JJ88" i="1"/>
  <c r="VA88" i="1" s="1"/>
  <c r="HK88" i="1"/>
  <c r="TB88" i="1" s="1"/>
  <c r="KD87" i="1"/>
  <c r="VU87" i="1" s="1"/>
  <c r="FL87" i="1"/>
  <c r="RC87" i="1" s="1"/>
  <c r="GJ87" i="1"/>
  <c r="SA87" i="1" s="1"/>
  <c r="JN88" i="1"/>
  <c r="VE88" i="1" s="1"/>
  <c r="DZ88" i="1"/>
  <c r="PQ88" i="1" s="1"/>
  <c r="JM88" i="1"/>
  <c r="VD88" i="1" s="1"/>
  <c r="KR88" i="1"/>
  <c r="WI88" i="1" s="1"/>
  <c r="EV88" i="1"/>
  <c r="QM88" i="1" s="1"/>
  <c r="HS88" i="1"/>
  <c r="TJ88" i="1" s="1"/>
  <c r="KA88" i="1"/>
  <c r="VR88" i="1" s="1"/>
  <c r="EK88" i="1"/>
  <c r="QB88" i="1" s="1"/>
  <c r="GY88" i="1"/>
  <c r="SP88" i="1" s="1"/>
  <c r="IL88" i="1"/>
  <c r="UC88" i="1" s="1"/>
  <c r="IX88" i="1"/>
  <c r="UO88" i="1" s="1"/>
  <c r="JD88" i="1"/>
  <c r="UU88" i="1" s="1"/>
  <c r="KN88" i="1"/>
  <c r="WE88" i="1" s="1"/>
  <c r="FD88" i="1"/>
  <c r="QU88" i="1" s="1"/>
  <c r="FP88" i="1"/>
  <c r="RG88" i="1" s="1"/>
  <c r="JQ88" i="1"/>
  <c r="VH88" i="1" s="1"/>
  <c r="GU88" i="1"/>
  <c r="SL88" i="1" s="1"/>
  <c r="HE88" i="1"/>
  <c r="SV88" i="1" s="1"/>
  <c r="JA88" i="1"/>
  <c r="UR88" i="1" s="1"/>
  <c r="KQ88" i="1"/>
  <c r="WH88" i="1" s="1"/>
  <c r="DW88" i="1"/>
  <c r="PN88" i="1" s="1"/>
  <c r="FG88" i="1"/>
  <c r="QX88" i="1" s="1"/>
  <c r="FS88" i="1"/>
  <c r="RJ88" i="1" s="1"/>
  <c r="HM88" i="1"/>
  <c r="TD88" i="1" s="1"/>
  <c r="KD88" i="1"/>
  <c r="VU88" i="1" s="1"/>
  <c r="KV88" i="1"/>
  <c r="WM88" i="1" s="1"/>
  <c r="IP88" i="1"/>
  <c r="UG88" i="1" s="1"/>
  <c r="IV88" i="1"/>
  <c r="UM88" i="1" s="1"/>
  <c r="JB88" i="1"/>
  <c r="US88" i="1" s="1"/>
  <c r="KF88" i="1"/>
  <c r="VW88" i="1" s="1"/>
  <c r="KL88" i="1"/>
  <c r="WC88" i="1" s="1"/>
  <c r="HG88" i="1"/>
  <c r="SX88" i="1" s="1"/>
  <c r="JU88" i="1"/>
  <c r="VL88" i="1" s="1"/>
  <c r="FU88" i="1"/>
  <c r="RL88" i="1" s="1"/>
  <c r="GS88" i="1"/>
  <c r="SJ88" i="1" s="1"/>
  <c r="IR88" i="1"/>
  <c r="UI88" i="1" s="1"/>
  <c r="KH88" i="1"/>
  <c r="VY88" i="1" s="1"/>
  <c r="DN88" i="1"/>
  <c r="PE88" i="1" s="1"/>
  <c r="EX88" i="1"/>
  <c r="QO88" i="1" s="1"/>
  <c r="GN88" i="1"/>
  <c r="SE88" i="1" s="1"/>
  <c r="KU88" i="1"/>
  <c r="WL88" i="1" s="1"/>
  <c r="EA88" i="1"/>
  <c r="PR88" i="1" s="1"/>
  <c r="IO88" i="1"/>
  <c r="UF88" i="1" s="1"/>
  <c r="IU88" i="1"/>
  <c r="UL88" i="1" s="1"/>
  <c r="KK88" i="1"/>
  <c r="WB88" i="1" s="1"/>
  <c r="FA88" i="1"/>
  <c r="QR88" i="1" s="1"/>
  <c r="HV88" i="1"/>
  <c r="TM88" i="1" s="1"/>
  <c r="FL88" i="1"/>
  <c r="RC88" i="1" s="1"/>
  <c r="JO88" i="1"/>
  <c r="VF88" i="1" s="1"/>
  <c r="DY88" i="1"/>
  <c r="PP88" i="1" s="1"/>
  <c r="FI88" i="1"/>
  <c r="QZ88" i="1" s="1"/>
  <c r="GG88" i="1"/>
  <c r="RX88" i="1" s="1"/>
  <c r="HZ88" i="1"/>
  <c r="TQ88" i="1" s="1"/>
  <c r="KB88" i="1"/>
  <c r="VS88" i="1" s="1"/>
  <c r="ER88" i="1"/>
  <c r="QI88" i="1" s="1"/>
  <c r="GH88" i="1"/>
  <c r="RY88" i="1" s="1"/>
  <c r="HC88" i="1"/>
  <c r="ST88" i="1" s="1"/>
  <c r="IM88" i="1"/>
  <c r="UD88" i="1" s="1"/>
  <c r="IY88" i="1"/>
  <c r="UP88" i="1" s="1"/>
  <c r="JE88" i="1"/>
  <c r="UV88" i="1" s="1"/>
  <c r="KO88" i="1"/>
  <c r="WF88" i="1" s="1"/>
  <c r="DU88" i="1"/>
  <c r="PL88" i="1" s="1"/>
  <c r="FE88" i="1"/>
  <c r="QV88" i="1" s="1"/>
  <c r="FQ88" i="1"/>
  <c r="RH88" i="1" s="1"/>
  <c r="GC88" i="1"/>
  <c r="RT88" i="1" s="1"/>
  <c r="IC88" i="1"/>
  <c r="TT88" i="1" s="1"/>
  <c r="EU88" i="1"/>
  <c r="QL88" i="1" s="1"/>
  <c r="GK88" i="1"/>
  <c r="SB88" i="1" s="1"/>
  <c r="FT88" i="1"/>
  <c r="RK88" i="1" s="1"/>
  <c r="JR88" i="1"/>
  <c r="VI88" i="1" s="1"/>
  <c r="EB88" i="1"/>
  <c r="PS88" i="1" s="1"/>
  <c r="HX88" i="1"/>
  <c r="TO88" i="1" s="1"/>
  <c r="JZ88" i="1"/>
  <c r="VQ88" i="1" s="1"/>
  <c r="KS88" i="1"/>
  <c r="WJ88" i="1" s="1"/>
  <c r="FC88" i="1"/>
  <c r="QT88" i="1" s="1"/>
  <c r="HT88" i="1"/>
  <c r="TK88" i="1" s="1"/>
  <c r="GZ88" i="1"/>
  <c r="SQ88" i="1" s="1"/>
  <c r="IS88" i="1"/>
  <c r="UJ88" i="1" s="1"/>
  <c r="KI88" i="1"/>
  <c r="VZ88" i="1" s="1"/>
  <c r="DO88" i="1"/>
  <c r="PF88" i="1" s="1"/>
  <c r="EY88" i="1"/>
  <c r="QP88" i="1" s="1"/>
  <c r="FW88" i="1"/>
  <c r="RN88" i="1" s="1"/>
  <c r="HW88" i="1"/>
  <c r="TN88" i="1" s="1"/>
  <c r="EO88" i="1"/>
  <c r="QF88" i="1" s="1"/>
  <c r="GE88" i="1"/>
  <c r="RV88" i="1" s="1"/>
  <c r="HJ88" i="1"/>
  <c r="TA88" i="1" s="1"/>
  <c r="DJ88" i="1"/>
  <c r="PA88" i="1" s="1"/>
  <c r="HR88" i="1"/>
  <c r="TI88" i="1" s="1"/>
  <c r="JT88" i="1"/>
  <c r="VK88" i="1" s="1"/>
  <c r="DX88" i="1"/>
  <c r="PO88" i="1" s="1"/>
  <c r="FH88" i="1"/>
  <c r="QY88" i="1" s="1"/>
  <c r="JI88" i="1"/>
  <c r="UZ88" i="1" s="1"/>
  <c r="KM88" i="1"/>
  <c r="WD88" i="1" s="1"/>
  <c r="EW88" i="1"/>
  <c r="QN88" i="1" s="1"/>
  <c r="JP88" i="1"/>
  <c r="VG88" i="1" s="1"/>
  <c r="EF88" i="1"/>
  <c r="PW88" i="1" s="1"/>
  <c r="GT88" i="1"/>
  <c r="SK88" i="1" s="1"/>
  <c r="KC88" i="1"/>
  <c r="VT88" i="1" s="1"/>
  <c r="ES88" i="1"/>
  <c r="QJ88" i="1" s="1"/>
  <c r="GO88" i="1"/>
  <c r="SF88" i="1" s="1"/>
  <c r="KE88" i="1"/>
  <c r="VV88" i="1" s="1"/>
  <c r="GW88" i="1"/>
  <c r="SN88" i="1" s="1"/>
  <c r="DE88" i="1"/>
  <c r="OV88" i="1" s="1"/>
  <c r="GR88" i="1"/>
  <c r="SI88" i="1" s="1"/>
  <c r="IK88" i="1"/>
  <c r="UB88" i="1" s="1"/>
  <c r="HD88" i="1"/>
  <c r="SU88" i="1" s="1"/>
  <c r="IT88" i="1"/>
  <c r="UK88" i="1" s="1"/>
  <c r="KJ88" i="1"/>
  <c r="WA88" i="1" s="1"/>
  <c r="GD88" i="1"/>
  <c r="RU88" i="1" s="1"/>
  <c r="EZ89" i="1"/>
  <c r="QQ89" i="1" s="1"/>
  <c r="JF89" i="1"/>
  <c r="UW89" i="1" s="1"/>
  <c r="DV89" i="1"/>
  <c r="PM89" i="1" s="1"/>
  <c r="FX89" i="1"/>
  <c r="RO89" i="1" s="1"/>
  <c r="GV89" i="1"/>
  <c r="SM89" i="1" s="1"/>
  <c r="KD89" i="1"/>
  <c r="VU89" i="1" s="1"/>
  <c r="KV89" i="1"/>
  <c r="WM89" i="1" s="1"/>
  <c r="ET89" i="1"/>
  <c r="QK89" i="1" s="1"/>
  <c r="FL89" i="1"/>
  <c r="RC89" i="1" s="1"/>
  <c r="FR89" i="1"/>
  <c r="RI89" i="1" s="1"/>
  <c r="GJ89" i="1"/>
  <c r="SA89" i="1" s="1"/>
  <c r="IZ89" i="1"/>
  <c r="UQ89" i="1" s="1"/>
  <c r="DP89" i="1"/>
  <c r="PG89" i="1" s="1"/>
  <c r="EN89" i="1"/>
  <c r="QE89" i="1" s="1"/>
  <c r="JL88" i="1"/>
  <c r="VC88" i="1" s="1"/>
  <c r="EZ88" i="1"/>
  <c r="QQ88" i="1" s="1"/>
  <c r="IN88" i="1"/>
  <c r="UE88" i="1" s="1"/>
  <c r="IZ88" i="1"/>
  <c r="UQ88" i="1" s="1"/>
  <c r="JF88" i="1"/>
  <c r="UW88" i="1" s="1"/>
  <c r="DP88" i="1"/>
  <c r="PG88" i="1" s="1"/>
  <c r="ET88" i="1"/>
  <c r="QK88" i="1" s="1"/>
  <c r="HB88" i="1"/>
  <c r="SS88" i="1" s="1"/>
  <c r="GP89" i="1"/>
  <c r="SG89" i="1" s="1"/>
  <c r="HB89" i="1"/>
  <c r="SS89" i="1" s="1"/>
  <c r="KP88" i="1"/>
  <c r="WG88" i="1" s="1"/>
  <c r="DV88" i="1"/>
  <c r="PM88" i="1" s="1"/>
  <c r="FF88" i="1"/>
  <c r="QW88" i="1" s="1"/>
  <c r="FR88" i="1"/>
  <c r="RI88" i="1" s="1"/>
  <c r="FX88" i="1"/>
  <c r="RO88" i="1" s="1"/>
  <c r="GP88" i="1"/>
  <c r="SG88" i="1" s="1"/>
  <c r="GV88" i="1"/>
  <c r="SM88" i="1" s="1"/>
  <c r="E89" i="28"/>
  <c r="E87" i="28"/>
  <c r="D89" i="28"/>
  <c r="B89" i="28"/>
  <c r="D86" i="28"/>
  <c r="B86" i="28"/>
  <c r="E86" i="28"/>
  <c r="D87" i="28"/>
  <c r="B87" i="28"/>
  <c r="D88" i="28"/>
  <c r="B88" i="28"/>
  <c r="A93" i="28"/>
  <c r="E93" i="28" s="1"/>
  <c r="A92" i="28"/>
  <c r="E92" i="28" s="1"/>
  <c r="A90" i="28"/>
  <c r="A91" i="28"/>
  <c r="D268" i="4"/>
  <c r="D269" i="4"/>
  <c r="D267" i="4"/>
  <c r="D266" i="4"/>
  <c r="G28" i="1"/>
  <c r="F109" i="1"/>
  <c r="G121" i="1"/>
  <c r="G57" i="1"/>
  <c r="F118" i="1"/>
  <c r="F108" i="1"/>
  <c r="G61" i="1"/>
  <c r="G27" i="1"/>
  <c r="G25" i="1"/>
  <c r="G84" i="1"/>
  <c r="G119" i="1"/>
  <c r="G65" i="1"/>
  <c r="G39" i="1"/>
  <c r="G41" i="1"/>
  <c r="G32" i="1"/>
  <c r="G60" i="1"/>
  <c r="F117" i="1"/>
  <c r="F110" i="1"/>
  <c r="G42" i="1"/>
  <c r="G35" i="1"/>
  <c r="G73" i="1"/>
  <c r="G59" i="1"/>
  <c r="G81" i="1"/>
  <c r="F111" i="1"/>
  <c r="G31" i="1"/>
  <c r="G62" i="1"/>
  <c r="G58" i="1"/>
  <c r="F113" i="1"/>
  <c r="G96" i="1"/>
  <c r="F105" i="1"/>
  <c r="G89" i="1"/>
  <c r="G34" i="1"/>
  <c r="G95" i="1"/>
  <c r="G77" i="1"/>
  <c r="G108" i="1"/>
  <c r="G106" i="1"/>
  <c r="G98" i="1"/>
  <c r="F107" i="1"/>
  <c r="G71" i="1"/>
  <c r="F119" i="1"/>
  <c r="G64" i="1"/>
  <c r="G105" i="1"/>
  <c r="F103" i="1"/>
  <c r="F114" i="1"/>
  <c r="G115" i="1"/>
  <c r="G87" i="1"/>
  <c r="G40" i="1"/>
  <c r="G50" i="1"/>
  <c r="G97" i="1"/>
  <c r="CQ19" i="1"/>
  <c r="G63" i="1"/>
  <c r="G107" i="1"/>
  <c r="G33" i="1"/>
  <c r="G92" i="1"/>
  <c r="G38" i="1"/>
  <c r="G48" i="1"/>
  <c r="G45" i="1"/>
  <c r="G72" i="1"/>
  <c r="F115" i="1"/>
  <c r="F100" i="1"/>
  <c r="F116" i="1"/>
  <c r="E101" i="1"/>
  <c r="G76" i="1"/>
  <c r="G43" i="1"/>
  <c r="G85" i="1"/>
  <c r="G86" i="1"/>
  <c r="G82" i="1"/>
  <c r="G94" i="1"/>
  <c r="G100" i="1"/>
  <c r="G29" i="1"/>
  <c r="G67" i="1"/>
  <c r="F102" i="1"/>
  <c r="F104" i="1"/>
  <c r="F97" i="1"/>
  <c r="G79" i="1"/>
  <c r="G78" i="1"/>
  <c r="G53" i="1"/>
  <c r="G75" i="1"/>
  <c r="G103" i="1"/>
  <c r="G112" i="1"/>
  <c r="G37" i="1"/>
  <c r="F93" i="1"/>
  <c r="G110" i="1"/>
  <c r="G47" i="1"/>
  <c r="G88" i="1"/>
  <c r="G113" i="1"/>
  <c r="G74" i="1"/>
  <c r="G70" i="1"/>
  <c r="G116" i="1"/>
  <c r="G69" i="1"/>
  <c r="F99" i="1"/>
  <c r="G30" i="1"/>
  <c r="G80" i="1"/>
  <c r="F106" i="1"/>
  <c r="G44" i="1"/>
  <c r="G111" i="1"/>
  <c r="G99" i="1"/>
  <c r="G102" i="1"/>
  <c r="G109" i="1"/>
  <c r="F101" i="1"/>
  <c r="G36" i="1"/>
  <c r="G46" i="1"/>
  <c r="G68" i="1"/>
  <c r="G93" i="1"/>
  <c r="F98" i="1"/>
  <c r="F112" i="1"/>
  <c r="G83" i="1"/>
  <c r="G114" i="1"/>
  <c r="G49" i="1"/>
  <c r="G56" i="1"/>
  <c r="G51" i="1"/>
  <c r="G101" i="1"/>
  <c r="G104" i="1"/>
  <c r="F95" i="1"/>
  <c r="F96" i="1"/>
  <c r="G54" i="1"/>
  <c r="G117" i="1"/>
  <c r="G55" i="1"/>
  <c r="F120" i="1"/>
  <c r="G66" i="1"/>
  <c r="F90" i="1"/>
  <c r="G120" i="1"/>
  <c r="G90" i="1"/>
  <c r="G118" i="1"/>
  <c r="F121" i="1"/>
  <c r="G26" i="1"/>
  <c r="G91" i="1"/>
  <c r="G52" i="1"/>
  <c r="E95" i="1"/>
  <c r="E107" i="1"/>
  <c r="E96" i="1"/>
  <c r="E108" i="1"/>
  <c r="E115" i="1"/>
  <c r="E119" i="1"/>
  <c r="E113" i="1"/>
  <c r="E97" i="1"/>
  <c r="E106" i="1"/>
  <c r="E103" i="1"/>
  <c r="E102" i="1"/>
  <c r="E100" i="1"/>
  <c r="E112" i="1"/>
  <c r="E118" i="1"/>
  <c r="E90" i="1"/>
  <c r="E109" i="1"/>
  <c r="E114" i="1"/>
  <c r="CT19" i="1"/>
  <c r="AX19" i="1"/>
  <c r="E93" i="1"/>
  <c r="E111" i="1"/>
  <c r="E99" i="1"/>
  <c r="E117" i="1"/>
  <c r="E98" i="1"/>
  <c r="E116" i="1"/>
  <c r="E120" i="1"/>
  <c r="E121" i="1"/>
  <c r="E105" i="1"/>
  <c r="E104" i="1"/>
  <c r="E110" i="1"/>
  <c r="BF19" i="1"/>
  <c r="BV19" i="1"/>
  <c r="CP19" i="1"/>
  <c r="BP19" i="1"/>
  <c r="L19" i="1"/>
  <c r="CH19" i="1"/>
  <c r="BD19" i="1"/>
  <c r="I19" i="1"/>
  <c r="AR19" i="1"/>
  <c r="CB19" i="1"/>
  <c r="CE19" i="1"/>
  <c r="BS19" i="1"/>
  <c r="BM19" i="1"/>
  <c r="AL19" i="1"/>
  <c r="BK19" i="1"/>
  <c r="T19" i="1"/>
  <c r="AS19" i="1"/>
  <c r="CN19" i="1"/>
  <c r="P19" i="1"/>
  <c r="K19" i="1"/>
  <c r="N19" i="1"/>
  <c r="BJ19" i="1"/>
  <c r="AC19" i="1"/>
  <c r="AZ19" i="1"/>
  <c r="O19" i="1"/>
  <c r="BE19" i="1"/>
  <c r="Q19" i="1"/>
  <c r="CM19" i="1"/>
  <c r="CV19" i="1"/>
  <c r="CO19" i="1"/>
  <c r="CJ19" i="1"/>
  <c r="U19" i="1"/>
  <c r="BQ19" i="1"/>
  <c r="DA19" i="1"/>
  <c r="AT19" i="1"/>
  <c r="Z19" i="1"/>
  <c r="BA19" i="1"/>
  <c r="CZ19" i="1"/>
  <c r="CI19" i="1"/>
  <c r="BL19" i="1"/>
  <c r="AH19" i="1"/>
  <c r="CW19" i="1"/>
  <c r="J19" i="1"/>
  <c r="AF19" i="1"/>
  <c r="G23" i="1"/>
  <c r="G24" i="1"/>
  <c r="G22" i="1"/>
  <c r="AP19" i="1"/>
  <c r="BB19" i="1"/>
  <c r="BZ19" i="1"/>
  <c r="CL19" i="1"/>
  <c r="BY19" i="1"/>
  <c r="CU19" i="1"/>
  <c r="Y19" i="1"/>
  <c r="AQ19" i="1"/>
  <c r="BI19" i="1"/>
  <c r="CA19" i="1"/>
  <c r="AA19" i="1"/>
  <c r="AG19" i="1"/>
  <c r="CC19" i="1"/>
  <c r="BR19" i="1"/>
  <c r="AI19" i="1"/>
  <c r="W19" i="1"/>
  <c r="AK19" i="1"/>
  <c r="H19" i="1"/>
  <c r="AU19" i="1"/>
  <c r="CK19" i="1"/>
  <c r="AY19" i="1"/>
  <c r="BG19" i="1"/>
  <c r="AO19" i="1"/>
  <c r="R19" i="1"/>
  <c r="AJ19" i="1"/>
  <c r="AV19" i="1"/>
  <c r="BH19" i="1"/>
  <c r="BT19" i="1"/>
  <c r="CF19" i="1"/>
  <c r="CR19" i="1"/>
  <c r="CD19" i="1"/>
  <c r="DC19" i="1"/>
  <c r="CS19" i="1"/>
  <c r="AB19" i="1"/>
  <c r="DB19" i="1"/>
  <c r="AM19" i="1"/>
  <c r="BW19" i="1"/>
  <c r="AN19" i="1"/>
  <c r="BX19" i="1"/>
  <c r="M19" i="1"/>
  <c r="AE19" i="1"/>
  <c r="AW19" i="1"/>
  <c r="BO19" i="1"/>
  <c r="CG19" i="1"/>
  <c r="CY19" i="1"/>
  <c r="CX19" i="1"/>
  <c r="AD19" i="1"/>
  <c r="BN19" i="1"/>
  <c r="V19" i="1"/>
  <c r="S19" i="1"/>
  <c r="BC19" i="1"/>
  <c r="BU19" i="1"/>
  <c r="X19" i="1"/>
  <c r="F94" i="1" l="1"/>
  <c r="E94" i="1"/>
  <c r="F91" i="1"/>
  <c r="F92" i="1"/>
  <c r="E92" i="1"/>
  <c r="E91" i="1"/>
  <c r="F87" i="1"/>
  <c r="E87" i="1"/>
  <c r="F89" i="1"/>
  <c r="E89" i="1"/>
  <c r="F88" i="1"/>
  <c r="E88" i="1"/>
  <c r="D93" i="28"/>
  <c r="B93" i="28"/>
  <c r="D91" i="28"/>
  <c r="B91" i="28"/>
  <c r="D90" i="28"/>
  <c r="B90" i="28"/>
  <c r="E91" i="28"/>
  <c r="D92" i="28"/>
  <c r="B92" i="28"/>
  <c r="E90" i="28"/>
  <c r="A96" i="28"/>
  <c r="H96" i="28" s="1"/>
  <c r="A94" i="28"/>
  <c r="H94" i="28" s="1"/>
  <c r="A97" i="28"/>
  <c r="H97" i="28" s="1"/>
  <c r="A95" i="28"/>
  <c r="H95" i="28" s="1"/>
  <c r="G251" i="30"/>
  <c r="H69" i="28"/>
  <c r="H87" i="28"/>
  <c r="G112" i="30"/>
  <c r="G174" i="30"/>
  <c r="G117" i="30"/>
  <c r="G189" i="30"/>
  <c r="G261" i="30"/>
  <c r="H74" i="28"/>
  <c r="H73" i="28"/>
  <c r="G138" i="30"/>
  <c r="G234" i="30"/>
  <c r="H28" i="28"/>
  <c r="G155" i="30"/>
  <c r="G203" i="30"/>
  <c r="G247" i="30"/>
  <c r="H12" i="28"/>
  <c r="G104" i="30"/>
  <c r="G240" i="30"/>
  <c r="G100" i="30"/>
  <c r="G252" i="30"/>
  <c r="H26" i="28"/>
  <c r="G170" i="30"/>
  <c r="G160" i="30"/>
  <c r="G227" i="30"/>
  <c r="G196" i="30"/>
  <c r="G151" i="30"/>
  <c r="G228" i="30"/>
  <c r="H64" i="28"/>
  <c r="H57" i="28"/>
  <c r="G123" i="30"/>
  <c r="G195" i="30"/>
  <c r="G267" i="30"/>
  <c r="H80" i="28"/>
  <c r="G149" i="30"/>
  <c r="H75" i="28"/>
  <c r="G146" i="30"/>
  <c r="G242" i="30"/>
  <c r="H71" i="28"/>
  <c r="G167" i="30"/>
  <c r="H39" i="28"/>
  <c r="G168" i="30"/>
  <c r="G214" i="30"/>
  <c r="H72" i="28"/>
  <c r="G257" i="30"/>
  <c r="G187" i="30"/>
  <c r="G220" i="30"/>
  <c r="H11" i="28"/>
  <c r="G173" i="30"/>
  <c r="G136" i="30"/>
  <c r="G230" i="30"/>
  <c r="H34" i="28"/>
  <c r="G102" i="30"/>
  <c r="G129" i="30"/>
  <c r="G201" i="30"/>
  <c r="H14" i="28"/>
  <c r="H86" i="28"/>
  <c r="G157" i="30"/>
  <c r="H82" i="28"/>
  <c r="G154" i="30"/>
  <c r="G250" i="30"/>
  <c r="H78" i="28"/>
  <c r="G224" i="30"/>
  <c r="H81" i="28"/>
  <c r="G179" i="30"/>
  <c r="G268" i="30"/>
  <c r="G166" i="30"/>
  <c r="G205" i="30"/>
  <c r="G217" i="30"/>
  <c r="G141" i="30"/>
  <c r="H17" i="28"/>
  <c r="G113" i="30"/>
  <c r="G135" i="30"/>
  <c r="G207" i="30"/>
  <c r="H20" i="28"/>
  <c r="H92" i="28"/>
  <c r="G162" i="30"/>
  <c r="G258" i="30"/>
  <c r="H85" i="28"/>
  <c r="G190" i="30"/>
  <c r="H60" i="28"/>
  <c r="G191" i="30"/>
  <c r="H61" i="28"/>
  <c r="G97" i="30"/>
  <c r="G235" i="30"/>
  <c r="H91" i="28"/>
  <c r="H10" i="28"/>
  <c r="H33" i="28"/>
  <c r="G148" i="30"/>
  <c r="G185" i="30"/>
  <c r="H76" i="28"/>
  <c r="G198" i="30"/>
  <c r="G263" i="30"/>
  <c r="G197" i="30"/>
  <c r="H84" i="28"/>
  <c r="G213" i="30"/>
  <c r="G266" i="30"/>
  <c r="G128" i="30"/>
  <c r="H36" i="28"/>
  <c r="H88" i="28"/>
  <c r="G150" i="30"/>
  <c r="G270" i="30"/>
  <c r="G269" i="30"/>
  <c r="G165" i="30"/>
  <c r="H38" i="28"/>
  <c r="H35" i="28"/>
  <c r="G125" i="30"/>
  <c r="G210" i="30"/>
  <c r="G245" i="30"/>
  <c r="G110" i="30"/>
  <c r="G204" i="30"/>
  <c r="G142" i="30"/>
  <c r="G161" i="30"/>
  <c r="H23" i="28"/>
  <c r="H67" i="28"/>
  <c r="G239" i="30"/>
  <c r="G232" i="30"/>
  <c r="G171" i="30"/>
  <c r="H44" i="28"/>
  <c r="H43" i="28"/>
  <c r="G133" i="30"/>
  <c r="G218" i="30"/>
  <c r="G256" i="30"/>
  <c r="G212" i="30"/>
  <c r="G121" i="30"/>
  <c r="H31" i="28"/>
  <c r="G215" i="30"/>
  <c r="G221" i="30"/>
  <c r="G124" i="30"/>
  <c r="H25" i="28"/>
  <c r="G139" i="30"/>
  <c r="H54" i="28"/>
  <c r="H15" i="28"/>
  <c r="G229" i="30"/>
  <c r="G208" i="30"/>
  <c r="G177" i="30"/>
  <c r="H50" i="28"/>
  <c r="H51" i="28"/>
  <c r="G181" i="30"/>
  <c r="G226" i="30"/>
  <c r="G95" i="30"/>
  <c r="H79" i="28"/>
  <c r="G223" i="30"/>
  <c r="G134" i="30"/>
  <c r="G241" i="30"/>
  <c r="G206" i="30"/>
  <c r="G103" i="30"/>
  <c r="G118" i="30"/>
  <c r="G92" i="30"/>
  <c r="G262" i="30"/>
  <c r="G172" i="30"/>
  <c r="G188" i="30"/>
  <c r="G175" i="30"/>
  <c r="G183" i="30"/>
  <c r="H56" i="28"/>
  <c r="H59" i="28"/>
  <c r="G98" i="30"/>
  <c r="H89" i="28"/>
  <c r="H9" i="28"/>
  <c r="G233" i="30"/>
  <c r="G145" i="30"/>
  <c r="H52" i="28"/>
  <c r="G236" i="30"/>
  <c r="H65" i="28"/>
  <c r="G216" i="30"/>
  <c r="G200" i="30"/>
  <c r="G115" i="30"/>
  <c r="G152" i="30"/>
  <c r="G137" i="30"/>
  <c r="G219" i="30"/>
  <c r="H62" i="28"/>
  <c r="H66" i="28"/>
  <c r="H13" i="28"/>
  <c r="G106" i="30"/>
  <c r="H16" i="28"/>
  <c r="G119" i="30"/>
  <c r="G108" i="30"/>
  <c r="G244" i="30"/>
  <c r="G158" i="30"/>
  <c r="G127" i="30"/>
  <c r="H83" i="28"/>
  <c r="H22" i="28"/>
  <c r="G271" i="30"/>
  <c r="G99" i="30"/>
  <c r="H32" i="28"/>
  <c r="G194" i="30"/>
  <c r="G192" i="30"/>
  <c r="G120" i="30"/>
  <c r="G199" i="30"/>
  <c r="H55" i="28"/>
  <c r="G153" i="30"/>
  <c r="H21" i="28"/>
  <c r="G211" i="30"/>
  <c r="G248" i="30"/>
  <c r="G132" i="30"/>
  <c r="G164" i="30"/>
  <c r="H90" i="28"/>
  <c r="G126" i="30"/>
  <c r="G249" i="30"/>
  <c r="G254" i="30"/>
  <c r="G238" i="30"/>
  <c r="G264" i="30"/>
  <c r="G105" i="30"/>
  <c r="H68" i="28"/>
  <c r="G202" i="30"/>
  <c r="H30" i="28"/>
  <c r="G131" i="30"/>
  <c r="G193" i="30"/>
  <c r="H47" i="28"/>
  <c r="H93" i="28"/>
  <c r="G184" i="30"/>
  <c r="H40" i="28"/>
  <c r="G265" i="30"/>
  <c r="H37" i="28"/>
  <c r="H70" i="28"/>
  <c r="G130" i="30"/>
  <c r="H58" i="28"/>
  <c r="G93" i="30"/>
  <c r="G94" i="30"/>
  <c r="G209" i="30"/>
  <c r="G111" i="30"/>
  <c r="H24" i="28"/>
  <c r="H41" i="28"/>
  <c r="G144" i="30"/>
  <c r="H77" i="28"/>
  <c r="H49" i="28"/>
  <c r="G140" i="30"/>
  <c r="G109" i="30"/>
  <c r="G122" i="30"/>
  <c r="G246" i="30"/>
  <c r="G178" i="30"/>
  <c r="G176" i="30"/>
  <c r="G147" i="30"/>
  <c r="H42" i="28"/>
  <c r="H46" i="28"/>
  <c r="G225" i="30"/>
  <c r="H27" i="28"/>
  <c r="G116" i="30"/>
  <c r="H45" i="28"/>
  <c r="G237" i="30"/>
  <c r="G156" i="30"/>
  <c r="G259" i="30"/>
  <c r="G101" i="30"/>
  <c r="G260" i="30"/>
  <c r="G222" i="30"/>
  <c r="H53" i="28"/>
  <c r="G243" i="30"/>
  <c r="G96" i="30"/>
  <c r="G186" i="30"/>
  <c r="G107" i="30"/>
  <c r="G159" i="30"/>
  <c r="H19" i="28"/>
  <c r="H29" i="28"/>
  <c r="H48" i="28"/>
  <c r="G143" i="30"/>
  <c r="H18" i="28"/>
  <c r="G169" i="30"/>
  <c r="H63" i="28"/>
  <c r="G182" i="30"/>
  <c r="G231" i="30"/>
  <c r="G114" i="30"/>
  <c r="G253" i="30"/>
  <c r="G163" i="30"/>
  <c r="G255" i="30"/>
  <c r="G180" i="30"/>
  <c r="G267" i="4"/>
  <c r="G266" i="4"/>
  <c r="G268" i="4"/>
  <c r="G269" i="4"/>
  <c r="G271" i="4"/>
  <c r="G270" i="4"/>
  <c r="G10" i="4"/>
  <c r="G9" i="4"/>
  <c r="H7" i="28"/>
  <c r="G8" i="4"/>
  <c r="G6" i="4"/>
  <c r="H6" i="28"/>
  <c r="H8" i="28"/>
  <c r="G7" i="4"/>
  <c r="F267" i="4"/>
  <c r="F266" i="4"/>
  <c r="F268" i="4"/>
  <c r="F269" i="4"/>
  <c r="F271" i="4"/>
  <c r="F270" i="4"/>
  <c r="D19" i="1"/>
  <c r="AD8" i="3"/>
  <c r="AD9" i="3"/>
  <c r="AD10" i="3"/>
  <c r="AD11" i="3"/>
  <c r="AD12" i="3"/>
  <c r="AD13" i="3"/>
  <c r="AD14" i="3"/>
  <c r="AD15" i="3"/>
  <c r="AD16" i="3"/>
  <c r="AD7" i="3"/>
  <c r="D96" i="28" l="1"/>
  <c r="B96" i="28"/>
  <c r="E96" i="28"/>
  <c r="D94" i="28"/>
  <c r="B94" i="28"/>
  <c r="E94" i="28"/>
  <c r="D95" i="28"/>
  <c r="B95" i="28"/>
  <c r="E95" i="28"/>
  <c r="D97" i="28"/>
  <c r="B97" i="28"/>
  <c r="E97" i="28"/>
  <c r="A101" i="28"/>
  <c r="F101" i="28" s="1"/>
  <c r="A98" i="28"/>
  <c r="A99" i="28"/>
  <c r="A100" i="28"/>
  <c r="C8" i="4"/>
  <c r="C6" i="4"/>
  <c r="C9" i="4"/>
  <c r="C10" i="4"/>
  <c r="C7" i="4"/>
  <c r="FB11" i="30"/>
  <c r="FB12" i="30"/>
  <c r="A12" i="30" s="1"/>
  <c r="FA12" i="30" s="1"/>
  <c r="FB13" i="30"/>
  <c r="A13" i="30" s="1"/>
  <c r="FA13" i="30" s="1"/>
  <c r="A10" i="30"/>
  <c r="A11" i="30"/>
  <c r="A14" i="4"/>
  <c r="A13" i="4"/>
  <c r="A11" i="4"/>
  <c r="FB7" i="4"/>
  <c r="F7" i="28"/>
  <c r="F8" i="28"/>
  <c r="F9" i="28"/>
  <c r="F10" i="28"/>
  <c r="F11" i="28"/>
  <c r="F12" i="28"/>
  <c r="F13" i="28"/>
  <c r="F14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37" i="28"/>
  <c r="F38" i="28"/>
  <c r="F39" i="28"/>
  <c r="F40" i="28"/>
  <c r="F41" i="28"/>
  <c r="F42" i="28"/>
  <c r="F43" i="28"/>
  <c r="F44" i="28"/>
  <c r="F45" i="28"/>
  <c r="F46" i="28"/>
  <c r="F47" i="28"/>
  <c r="F48" i="28"/>
  <c r="F49" i="28"/>
  <c r="F50" i="28"/>
  <c r="F51" i="28"/>
  <c r="F52" i="28"/>
  <c r="F53" i="28"/>
  <c r="F54" i="28"/>
  <c r="F55" i="28"/>
  <c r="F56" i="28"/>
  <c r="F57" i="28"/>
  <c r="F58" i="28"/>
  <c r="F59" i="28"/>
  <c r="F60" i="28"/>
  <c r="F61" i="28"/>
  <c r="F62" i="28"/>
  <c r="F63" i="28"/>
  <c r="F64" i="28"/>
  <c r="F65" i="28"/>
  <c r="F66" i="28"/>
  <c r="F67" i="28"/>
  <c r="F68" i="28"/>
  <c r="F69" i="28"/>
  <c r="F70" i="28"/>
  <c r="F71" i="28"/>
  <c r="F72" i="28"/>
  <c r="F73" i="28"/>
  <c r="F74" i="28"/>
  <c r="F75" i="28"/>
  <c r="F76" i="28"/>
  <c r="F77" i="28"/>
  <c r="F78" i="28"/>
  <c r="F79" i="28"/>
  <c r="F80" i="28"/>
  <c r="F81" i="28"/>
  <c r="F82" i="28"/>
  <c r="F83" i="28"/>
  <c r="F84" i="28"/>
  <c r="F85" i="28"/>
  <c r="F86" i="28"/>
  <c r="F87" i="28"/>
  <c r="F88" i="28"/>
  <c r="F89" i="28"/>
  <c r="F90" i="28"/>
  <c r="F91" i="28"/>
  <c r="F92" i="28"/>
  <c r="F93" i="28"/>
  <c r="F94" i="28"/>
  <c r="F95" i="28"/>
  <c r="F96" i="28"/>
  <c r="F97" i="28"/>
  <c r="F98" i="28"/>
  <c r="F99" i="28"/>
  <c r="F100" i="28"/>
  <c r="F6" i="28"/>
  <c r="DU7" i="4"/>
  <c r="DU8" i="4"/>
  <c r="DU9" i="4"/>
  <c r="DU10" i="4"/>
  <c r="DU11" i="4"/>
  <c r="DU12" i="4"/>
  <c r="DU13" i="4"/>
  <c r="DU14" i="4"/>
  <c r="DU15" i="4"/>
  <c r="DU16" i="4"/>
  <c r="DU17" i="4"/>
  <c r="DU18" i="4"/>
  <c r="DU19" i="4"/>
  <c r="DU20" i="4"/>
  <c r="DU21" i="4"/>
  <c r="DU22" i="4"/>
  <c r="DU23" i="4"/>
  <c r="DU24" i="4"/>
  <c r="DU25" i="4"/>
  <c r="DU26" i="4"/>
  <c r="DU27" i="4"/>
  <c r="DU28" i="4"/>
  <c r="DU29" i="4"/>
  <c r="DU30" i="4"/>
  <c r="DU31" i="4"/>
  <c r="DU32" i="4"/>
  <c r="DU33" i="4"/>
  <c r="DU34" i="4"/>
  <c r="DU35" i="4"/>
  <c r="DU36" i="4"/>
  <c r="DU37" i="4"/>
  <c r="DU38" i="4"/>
  <c r="DU39" i="4"/>
  <c r="DU40" i="4"/>
  <c r="DU41" i="4"/>
  <c r="DU42" i="4"/>
  <c r="DU43" i="4"/>
  <c r="DU44" i="4"/>
  <c r="DU45" i="4"/>
  <c r="DU46" i="4"/>
  <c r="DU47" i="4"/>
  <c r="DU48" i="4"/>
  <c r="DU49" i="4"/>
  <c r="DU50" i="4"/>
  <c r="DU51" i="4"/>
  <c r="DU52" i="4"/>
  <c r="DU53" i="4"/>
  <c r="DU54" i="4"/>
  <c r="DU55" i="4"/>
  <c r="DU56" i="4"/>
  <c r="DU57" i="4"/>
  <c r="DU58" i="4"/>
  <c r="DU59" i="4"/>
  <c r="DU60" i="4"/>
  <c r="DU61" i="4"/>
  <c r="DU62" i="4"/>
  <c r="DU63" i="4"/>
  <c r="DU64" i="4"/>
  <c r="DU65" i="4"/>
  <c r="DU66" i="4"/>
  <c r="DU67" i="4"/>
  <c r="DU68" i="4"/>
  <c r="DU69" i="4"/>
  <c r="DU70" i="4"/>
  <c r="DU71" i="4"/>
  <c r="DU72" i="4"/>
  <c r="DU73" i="4"/>
  <c r="DU74" i="4"/>
  <c r="DU75" i="4"/>
  <c r="DU76" i="4"/>
  <c r="DU77" i="4"/>
  <c r="DU78" i="4"/>
  <c r="DU79" i="4"/>
  <c r="DU80" i="4"/>
  <c r="DU81" i="4"/>
  <c r="DU82" i="4"/>
  <c r="DU83" i="4"/>
  <c r="DU84" i="4"/>
  <c r="DU85" i="4"/>
  <c r="DU86" i="4"/>
  <c r="DU87" i="4"/>
  <c r="DU88" i="4"/>
  <c r="DU89" i="4"/>
  <c r="DU90" i="4"/>
  <c r="DU91" i="4"/>
  <c r="DU92" i="4"/>
  <c r="DU93" i="4"/>
  <c r="DU94" i="4"/>
  <c r="DU95" i="4"/>
  <c r="DU96" i="4"/>
  <c r="DU97" i="4"/>
  <c r="DU98" i="4"/>
  <c r="DU99" i="4"/>
  <c r="DU100" i="4"/>
  <c r="DU101" i="4"/>
  <c r="DU102" i="4"/>
  <c r="DU103" i="4"/>
  <c r="DU104" i="4"/>
  <c r="DU105" i="4"/>
  <c r="DU106" i="4"/>
  <c r="DU107" i="4"/>
  <c r="DU108" i="4"/>
  <c r="DU109" i="4"/>
  <c r="DU110" i="4"/>
  <c r="DU111" i="4"/>
  <c r="DU112" i="4"/>
  <c r="DU113" i="4"/>
  <c r="DU114" i="4"/>
  <c r="DU115" i="4"/>
  <c r="DU116" i="4"/>
  <c r="DU117" i="4"/>
  <c r="DU118" i="4"/>
  <c r="DU119" i="4"/>
  <c r="DU120" i="4"/>
  <c r="DU121" i="4"/>
  <c r="DU122" i="4"/>
  <c r="DU123" i="4"/>
  <c r="DU124" i="4"/>
  <c r="DU125" i="4"/>
  <c r="DU126" i="4"/>
  <c r="DU127" i="4"/>
  <c r="DU128" i="4"/>
  <c r="DU129" i="4"/>
  <c r="DU130" i="4"/>
  <c r="DU131" i="4"/>
  <c r="DU132" i="4"/>
  <c r="DU133" i="4"/>
  <c r="DU134" i="4"/>
  <c r="DU135" i="4"/>
  <c r="DU136" i="4"/>
  <c r="DU137" i="4"/>
  <c r="DU138" i="4"/>
  <c r="DU139" i="4"/>
  <c r="DU140" i="4"/>
  <c r="DU141" i="4"/>
  <c r="DU142" i="4"/>
  <c r="DU143" i="4"/>
  <c r="DU144" i="4"/>
  <c r="DU145" i="4"/>
  <c r="DU146" i="4"/>
  <c r="DU147" i="4"/>
  <c r="DU148" i="4"/>
  <c r="DU149" i="4"/>
  <c r="DU150" i="4"/>
  <c r="DU151" i="4"/>
  <c r="DU152" i="4"/>
  <c r="DU153" i="4"/>
  <c r="DU154" i="4"/>
  <c r="DU155" i="4"/>
  <c r="DU156" i="4"/>
  <c r="DU157" i="4"/>
  <c r="DU158" i="4"/>
  <c r="DU159" i="4"/>
  <c r="DU160" i="4"/>
  <c r="DU161" i="4"/>
  <c r="DU162" i="4"/>
  <c r="DU163" i="4"/>
  <c r="DU164" i="4"/>
  <c r="DU165" i="4"/>
  <c r="DU166" i="4"/>
  <c r="DU167" i="4"/>
  <c r="DU168" i="4"/>
  <c r="DU169" i="4"/>
  <c r="DU170" i="4"/>
  <c r="DU171" i="4"/>
  <c r="DU172" i="4"/>
  <c r="DU173" i="4"/>
  <c r="DU174" i="4"/>
  <c r="DU175" i="4"/>
  <c r="DU176" i="4"/>
  <c r="DU177" i="4"/>
  <c r="DU178" i="4"/>
  <c r="DU179" i="4"/>
  <c r="DU180" i="4"/>
  <c r="DU181" i="4"/>
  <c r="DU182" i="4"/>
  <c r="DU183" i="4"/>
  <c r="DU184" i="4"/>
  <c r="DU185" i="4"/>
  <c r="DU186" i="4"/>
  <c r="DU187" i="4"/>
  <c r="DU188" i="4"/>
  <c r="DU189" i="4"/>
  <c r="DU190" i="4"/>
  <c r="DU191" i="4"/>
  <c r="DU192" i="4"/>
  <c r="DU193" i="4"/>
  <c r="DU194" i="4"/>
  <c r="DU195" i="4"/>
  <c r="DU196" i="4"/>
  <c r="DU197" i="4"/>
  <c r="DU198" i="4"/>
  <c r="DU199" i="4"/>
  <c r="DU200" i="4"/>
  <c r="DU201" i="4"/>
  <c r="DU202" i="4"/>
  <c r="DU203" i="4"/>
  <c r="DU204" i="4"/>
  <c r="DU205" i="4"/>
  <c r="DU206" i="4"/>
  <c r="DU207" i="4"/>
  <c r="DU208" i="4"/>
  <c r="DU209" i="4"/>
  <c r="DU210" i="4"/>
  <c r="DU211" i="4"/>
  <c r="DU212" i="4"/>
  <c r="DU213" i="4"/>
  <c r="DU214" i="4"/>
  <c r="DU215" i="4"/>
  <c r="DU216" i="4"/>
  <c r="DU217" i="4"/>
  <c r="DU218" i="4"/>
  <c r="DU219" i="4"/>
  <c r="DU220" i="4"/>
  <c r="DU221" i="4"/>
  <c r="DU222" i="4"/>
  <c r="DU223" i="4"/>
  <c r="DU224" i="4"/>
  <c r="DU225" i="4"/>
  <c r="DU226" i="4"/>
  <c r="DU227" i="4"/>
  <c r="DU228" i="4"/>
  <c r="DU229" i="4"/>
  <c r="DU230" i="4"/>
  <c r="DU231" i="4"/>
  <c r="DU232" i="4"/>
  <c r="DU233" i="4"/>
  <c r="DU234" i="4"/>
  <c r="DU235" i="4"/>
  <c r="DU236" i="4"/>
  <c r="DU237" i="4"/>
  <c r="DU238" i="4"/>
  <c r="DU239" i="4"/>
  <c r="DU240" i="4"/>
  <c r="DU241" i="4"/>
  <c r="DU242" i="4"/>
  <c r="DU243" i="4"/>
  <c r="DU244" i="4"/>
  <c r="DU245" i="4"/>
  <c r="DU246" i="4"/>
  <c r="DU247" i="4"/>
  <c r="DU248" i="4"/>
  <c r="DU249" i="4"/>
  <c r="DU250" i="4"/>
  <c r="DU251" i="4"/>
  <c r="DU252" i="4"/>
  <c r="DU253" i="4"/>
  <c r="DU254" i="4"/>
  <c r="DU255" i="4"/>
  <c r="DU256" i="4"/>
  <c r="DU257" i="4"/>
  <c r="DU258" i="4"/>
  <c r="DU259" i="4"/>
  <c r="DU260" i="4"/>
  <c r="DU261" i="4"/>
  <c r="DU262" i="4"/>
  <c r="DU263" i="4"/>
  <c r="DU264" i="4"/>
  <c r="DU265" i="4"/>
  <c r="DU266" i="4"/>
  <c r="DU267" i="4"/>
  <c r="DU268" i="4"/>
  <c r="DU269" i="4"/>
  <c r="DU270" i="4"/>
  <c r="DU271" i="4"/>
  <c r="DS7" i="4"/>
  <c r="DS8" i="4"/>
  <c r="DS9" i="4"/>
  <c r="DS10" i="4"/>
  <c r="DS11" i="4"/>
  <c r="DS12" i="4"/>
  <c r="DS13" i="4"/>
  <c r="DS14" i="4"/>
  <c r="DS15" i="4"/>
  <c r="DS16" i="4"/>
  <c r="DS17" i="4"/>
  <c r="DS18" i="4"/>
  <c r="DS19" i="4"/>
  <c r="DS20" i="4"/>
  <c r="DS21" i="4"/>
  <c r="DS22" i="4"/>
  <c r="DS23" i="4"/>
  <c r="DS24" i="4"/>
  <c r="DS25" i="4"/>
  <c r="DS26" i="4"/>
  <c r="DS27" i="4"/>
  <c r="DS28" i="4"/>
  <c r="DS29" i="4"/>
  <c r="DS30" i="4"/>
  <c r="DS31" i="4"/>
  <c r="DS32" i="4"/>
  <c r="DS33" i="4"/>
  <c r="DS34" i="4"/>
  <c r="DS35" i="4"/>
  <c r="DS36" i="4"/>
  <c r="DS37" i="4"/>
  <c r="DS38" i="4"/>
  <c r="DS39" i="4"/>
  <c r="DS40" i="4"/>
  <c r="DS41" i="4"/>
  <c r="DS42" i="4"/>
  <c r="DS43" i="4"/>
  <c r="DS44" i="4"/>
  <c r="DS45" i="4"/>
  <c r="DS46" i="4"/>
  <c r="DS47" i="4"/>
  <c r="DS48" i="4"/>
  <c r="DS49" i="4"/>
  <c r="DS50" i="4"/>
  <c r="DS51" i="4"/>
  <c r="DS52" i="4"/>
  <c r="DS53" i="4"/>
  <c r="DS54" i="4"/>
  <c r="DS55" i="4"/>
  <c r="DS56" i="4"/>
  <c r="DS57" i="4"/>
  <c r="DS58" i="4"/>
  <c r="DS59" i="4"/>
  <c r="DS60" i="4"/>
  <c r="DS61" i="4"/>
  <c r="DS62" i="4"/>
  <c r="DS63" i="4"/>
  <c r="DS64" i="4"/>
  <c r="DS65" i="4"/>
  <c r="DS66" i="4"/>
  <c r="DS67" i="4"/>
  <c r="DS68" i="4"/>
  <c r="DS69" i="4"/>
  <c r="DS70" i="4"/>
  <c r="DS71" i="4"/>
  <c r="DS72" i="4"/>
  <c r="DS73" i="4"/>
  <c r="DS74" i="4"/>
  <c r="DS75" i="4"/>
  <c r="DS76" i="4"/>
  <c r="DS77" i="4"/>
  <c r="DS78" i="4"/>
  <c r="DS79" i="4"/>
  <c r="DS80" i="4"/>
  <c r="DS81" i="4"/>
  <c r="DS82" i="4"/>
  <c r="DS83" i="4"/>
  <c r="DS84" i="4"/>
  <c r="DS85" i="4"/>
  <c r="DS86" i="4"/>
  <c r="DS87" i="4"/>
  <c r="DS88" i="4"/>
  <c r="DS89" i="4"/>
  <c r="DS90" i="4"/>
  <c r="DS91" i="4"/>
  <c r="DS92" i="4"/>
  <c r="DS93" i="4"/>
  <c r="DS94" i="4"/>
  <c r="DS95" i="4"/>
  <c r="DS96" i="4"/>
  <c r="DS97" i="4"/>
  <c r="DS98" i="4"/>
  <c r="DS99" i="4"/>
  <c r="DS100" i="4"/>
  <c r="DS101" i="4"/>
  <c r="DS102" i="4"/>
  <c r="DS103" i="4"/>
  <c r="DS104" i="4"/>
  <c r="DS105" i="4"/>
  <c r="DS106" i="4"/>
  <c r="DS107" i="4"/>
  <c r="DS108" i="4"/>
  <c r="DS109" i="4"/>
  <c r="DS110" i="4"/>
  <c r="DS111" i="4"/>
  <c r="DS112" i="4"/>
  <c r="DS113" i="4"/>
  <c r="DS114" i="4"/>
  <c r="DS115" i="4"/>
  <c r="DS116" i="4"/>
  <c r="DS117" i="4"/>
  <c r="DS118" i="4"/>
  <c r="DS119" i="4"/>
  <c r="DS120" i="4"/>
  <c r="DS121" i="4"/>
  <c r="DS122" i="4"/>
  <c r="DS123" i="4"/>
  <c r="DS124" i="4"/>
  <c r="DS125" i="4"/>
  <c r="DS126" i="4"/>
  <c r="DS127" i="4"/>
  <c r="DS128" i="4"/>
  <c r="DS129" i="4"/>
  <c r="DS130" i="4"/>
  <c r="DS131" i="4"/>
  <c r="DS132" i="4"/>
  <c r="DS133" i="4"/>
  <c r="DS134" i="4"/>
  <c r="DS135" i="4"/>
  <c r="DS136" i="4"/>
  <c r="DS137" i="4"/>
  <c r="DS138" i="4"/>
  <c r="DS139" i="4"/>
  <c r="DS140" i="4"/>
  <c r="DS141" i="4"/>
  <c r="DS142" i="4"/>
  <c r="DS143" i="4"/>
  <c r="DS144" i="4"/>
  <c r="DS145" i="4"/>
  <c r="DS146" i="4"/>
  <c r="DS147" i="4"/>
  <c r="DS148" i="4"/>
  <c r="DS149" i="4"/>
  <c r="DS150" i="4"/>
  <c r="DS151" i="4"/>
  <c r="DS152" i="4"/>
  <c r="DS153" i="4"/>
  <c r="DS154" i="4"/>
  <c r="DS155" i="4"/>
  <c r="DS156" i="4"/>
  <c r="DS157" i="4"/>
  <c r="DS158" i="4"/>
  <c r="DS159" i="4"/>
  <c r="DS160" i="4"/>
  <c r="DS161" i="4"/>
  <c r="DS162" i="4"/>
  <c r="DS163" i="4"/>
  <c r="DS164" i="4"/>
  <c r="DS165" i="4"/>
  <c r="DS166" i="4"/>
  <c r="DS167" i="4"/>
  <c r="DS168" i="4"/>
  <c r="DS169" i="4"/>
  <c r="DS170" i="4"/>
  <c r="DS171" i="4"/>
  <c r="DS172" i="4"/>
  <c r="DS173" i="4"/>
  <c r="DS174" i="4"/>
  <c r="DS175" i="4"/>
  <c r="DS176" i="4"/>
  <c r="DS177" i="4"/>
  <c r="DS178" i="4"/>
  <c r="DS179" i="4"/>
  <c r="DS180" i="4"/>
  <c r="DS181" i="4"/>
  <c r="DS182" i="4"/>
  <c r="DS183" i="4"/>
  <c r="DS184" i="4"/>
  <c r="DS185" i="4"/>
  <c r="DS186" i="4"/>
  <c r="DS187" i="4"/>
  <c r="DS188" i="4"/>
  <c r="DS189" i="4"/>
  <c r="DS190" i="4"/>
  <c r="DS191" i="4"/>
  <c r="DS192" i="4"/>
  <c r="DS193" i="4"/>
  <c r="DS194" i="4"/>
  <c r="DS195" i="4"/>
  <c r="DS196" i="4"/>
  <c r="DS197" i="4"/>
  <c r="DS198" i="4"/>
  <c r="DS199" i="4"/>
  <c r="DS200" i="4"/>
  <c r="DS201" i="4"/>
  <c r="DS202" i="4"/>
  <c r="DS203" i="4"/>
  <c r="DS204" i="4"/>
  <c r="DS205" i="4"/>
  <c r="DS206" i="4"/>
  <c r="DS207" i="4"/>
  <c r="DS208" i="4"/>
  <c r="DS209" i="4"/>
  <c r="DS210" i="4"/>
  <c r="DS211" i="4"/>
  <c r="DS212" i="4"/>
  <c r="DS213" i="4"/>
  <c r="DS214" i="4"/>
  <c r="DS215" i="4"/>
  <c r="DS216" i="4"/>
  <c r="DS217" i="4"/>
  <c r="DS218" i="4"/>
  <c r="DS219" i="4"/>
  <c r="DS220" i="4"/>
  <c r="DS221" i="4"/>
  <c r="DS222" i="4"/>
  <c r="DS223" i="4"/>
  <c r="DS224" i="4"/>
  <c r="DS225" i="4"/>
  <c r="DS226" i="4"/>
  <c r="DS227" i="4"/>
  <c r="DS228" i="4"/>
  <c r="DS229" i="4"/>
  <c r="DS230" i="4"/>
  <c r="DS231" i="4"/>
  <c r="DS232" i="4"/>
  <c r="DS233" i="4"/>
  <c r="DS234" i="4"/>
  <c r="DS235" i="4"/>
  <c r="DS236" i="4"/>
  <c r="DS237" i="4"/>
  <c r="DS238" i="4"/>
  <c r="DS239" i="4"/>
  <c r="DS240" i="4"/>
  <c r="DS241" i="4"/>
  <c r="DS242" i="4"/>
  <c r="DS243" i="4"/>
  <c r="DS244" i="4"/>
  <c r="DS245" i="4"/>
  <c r="DS246" i="4"/>
  <c r="DS247" i="4"/>
  <c r="DS248" i="4"/>
  <c r="DS249" i="4"/>
  <c r="DS250" i="4"/>
  <c r="DS251" i="4"/>
  <c r="DS252" i="4"/>
  <c r="DS253" i="4"/>
  <c r="DS254" i="4"/>
  <c r="DS255" i="4"/>
  <c r="DS256" i="4"/>
  <c r="DS257" i="4"/>
  <c r="DS258" i="4"/>
  <c r="DS259" i="4"/>
  <c r="DS260" i="4"/>
  <c r="DS261" i="4"/>
  <c r="DS262" i="4"/>
  <c r="DS263" i="4"/>
  <c r="DS264" i="4"/>
  <c r="DS265" i="4"/>
  <c r="DS266" i="4"/>
  <c r="DS267" i="4"/>
  <c r="DS268" i="4"/>
  <c r="DS269" i="4"/>
  <c r="DS270" i="4"/>
  <c r="DS271" i="4"/>
  <c r="DQ7" i="4"/>
  <c r="DQ8" i="4"/>
  <c r="DQ9" i="4"/>
  <c r="DQ10" i="4"/>
  <c r="DQ11" i="4"/>
  <c r="DQ12" i="4"/>
  <c r="DQ13" i="4"/>
  <c r="DQ14" i="4"/>
  <c r="DQ15" i="4"/>
  <c r="DQ16" i="4"/>
  <c r="DQ17" i="4"/>
  <c r="DQ18" i="4"/>
  <c r="DQ19" i="4"/>
  <c r="DQ20" i="4"/>
  <c r="DQ21" i="4"/>
  <c r="DQ22" i="4"/>
  <c r="DQ23" i="4"/>
  <c r="DQ24" i="4"/>
  <c r="DQ25" i="4"/>
  <c r="DQ26" i="4"/>
  <c r="DQ27" i="4"/>
  <c r="DQ28" i="4"/>
  <c r="DQ29" i="4"/>
  <c r="DQ30" i="4"/>
  <c r="DQ31" i="4"/>
  <c r="DQ32" i="4"/>
  <c r="DQ33" i="4"/>
  <c r="DQ34" i="4"/>
  <c r="DQ35" i="4"/>
  <c r="DQ36" i="4"/>
  <c r="DQ37" i="4"/>
  <c r="DQ38" i="4"/>
  <c r="DQ39" i="4"/>
  <c r="DQ40" i="4"/>
  <c r="DQ41" i="4"/>
  <c r="DQ42" i="4"/>
  <c r="DQ43" i="4"/>
  <c r="DQ44" i="4"/>
  <c r="DQ45" i="4"/>
  <c r="DQ46" i="4"/>
  <c r="DQ47" i="4"/>
  <c r="DQ48" i="4"/>
  <c r="DQ49" i="4"/>
  <c r="DQ50" i="4"/>
  <c r="DQ51" i="4"/>
  <c r="DQ52" i="4"/>
  <c r="DQ53" i="4"/>
  <c r="DQ54" i="4"/>
  <c r="DQ55" i="4"/>
  <c r="DQ56" i="4"/>
  <c r="DQ57" i="4"/>
  <c r="DQ58" i="4"/>
  <c r="DQ59" i="4"/>
  <c r="DQ60" i="4"/>
  <c r="DQ61" i="4"/>
  <c r="DQ62" i="4"/>
  <c r="DQ63" i="4"/>
  <c r="DQ64" i="4"/>
  <c r="DQ65" i="4"/>
  <c r="DQ66" i="4"/>
  <c r="DQ67" i="4"/>
  <c r="DQ68" i="4"/>
  <c r="DQ69" i="4"/>
  <c r="DQ70" i="4"/>
  <c r="DQ71" i="4"/>
  <c r="DQ72" i="4"/>
  <c r="DQ73" i="4"/>
  <c r="DQ74" i="4"/>
  <c r="DQ75" i="4"/>
  <c r="DQ76" i="4"/>
  <c r="DQ77" i="4"/>
  <c r="DQ78" i="4"/>
  <c r="DQ79" i="4"/>
  <c r="DQ80" i="4"/>
  <c r="DQ81" i="4"/>
  <c r="DQ82" i="4"/>
  <c r="DQ83" i="4"/>
  <c r="DQ84" i="4"/>
  <c r="DQ85" i="4"/>
  <c r="DQ86" i="4"/>
  <c r="DQ87" i="4"/>
  <c r="DQ88" i="4"/>
  <c r="DQ89" i="4"/>
  <c r="DQ90" i="4"/>
  <c r="DQ91" i="4"/>
  <c r="DQ92" i="4"/>
  <c r="DQ93" i="4"/>
  <c r="DQ94" i="4"/>
  <c r="DQ95" i="4"/>
  <c r="DQ96" i="4"/>
  <c r="DQ97" i="4"/>
  <c r="DQ98" i="4"/>
  <c r="DQ99" i="4"/>
  <c r="DQ100" i="4"/>
  <c r="DQ101" i="4"/>
  <c r="DQ102" i="4"/>
  <c r="DQ103" i="4"/>
  <c r="DQ104" i="4"/>
  <c r="DQ105" i="4"/>
  <c r="DQ106" i="4"/>
  <c r="DQ107" i="4"/>
  <c r="DQ108" i="4"/>
  <c r="DQ109" i="4"/>
  <c r="DQ110" i="4"/>
  <c r="DQ111" i="4"/>
  <c r="DQ112" i="4"/>
  <c r="DQ113" i="4"/>
  <c r="DQ114" i="4"/>
  <c r="DQ115" i="4"/>
  <c r="DQ116" i="4"/>
  <c r="DQ117" i="4"/>
  <c r="DQ118" i="4"/>
  <c r="DQ119" i="4"/>
  <c r="DQ120" i="4"/>
  <c r="DQ121" i="4"/>
  <c r="DQ122" i="4"/>
  <c r="DQ123" i="4"/>
  <c r="DQ124" i="4"/>
  <c r="DQ125" i="4"/>
  <c r="DQ126" i="4"/>
  <c r="DQ127" i="4"/>
  <c r="DQ128" i="4"/>
  <c r="DQ129" i="4"/>
  <c r="DQ130" i="4"/>
  <c r="DQ131" i="4"/>
  <c r="DQ132" i="4"/>
  <c r="DQ133" i="4"/>
  <c r="DQ134" i="4"/>
  <c r="DQ135" i="4"/>
  <c r="DQ136" i="4"/>
  <c r="DQ137" i="4"/>
  <c r="DQ138" i="4"/>
  <c r="DQ139" i="4"/>
  <c r="DQ140" i="4"/>
  <c r="DQ141" i="4"/>
  <c r="DQ142" i="4"/>
  <c r="DQ143" i="4"/>
  <c r="DQ144" i="4"/>
  <c r="DQ145" i="4"/>
  <c r="DQ146" i="4"/>
  <c r="DQ147" i="4"/>
  <c r="DQ148" i="4"/>
  <c r="DQ149" i="4"/>
  <c r="DQ150" i="4"/>
  <c r="DQ151" i="4"/>
  <c r="DQ152" i="4"/>
  <c r="DQ153" i="4"/>
  <c r="DQ154" i="4"/>
  <c r="DQ155" i="4"/>
  <c r="DQ156" i="4"/>
  <c r="DQ157" i="4"/>
  <c r="DQ158" i="4"/>
  <c r="DQ159" i="4"/>
  <c r="DQ160" i="4"/>
  <c r="DQ161" i="4"/>
  <c r="DQ162" i="4"/>
  <c r="DQ163" i="4"/>
  <c r="DQ164" i="4"/>
  <c r="DQ165" i="4"/>
  <c r="DQ166" i="4"/>
  <c r="DQ167" i="4"/>
  <c r="DQ168" i="4"/>
  <c r="DQ169" i="4"/>
  <c r="DQ170" i="4"/>
  <c r="DQ171" i="4"/>
  <c r="DQ172" i="4"/>
  <c r="DQ173" i="4"/>
  <c r="DQ174" i="4"/>
  <c r="DQ175" i="4"/>
  <c r="DQ176" i="4"/>
  <c r="DQ177" i="4"/>
  <c r="DQ178" i="4"/>
  <c r="DQ179" i="4"/>
  <c r="DQ180" i="4"/>
  <c r="DQ181" i="4"/>
  <c r="DQ182" i="4"/>
  <c r="DQ183" i="4"/>
  <c r="DQ184" i="4"/>
  <c r="DQ185" i="4"/>
  <c r="DQ186" i="4"/>
  <c r="DQ187" i="4"/>
  <c r="DQ188" i="4"/>
  <c r="DQ189" i="4"/>
  <c r="DQ190" i="4"/>
  <c r="DQ191" i="4"/>
  <c r="DQ192" i="4"/>
  <c r="DQ193" i="4"/>
  <c r="DQ194" i="4"/>
  <c r="DQ195" i="4"/>
  <c r="DQ196" i="4"/>
  <c r="DQ197" i="4"/>
  <c r="DQ198" i="4"/>
  <c r="DQ199" i="4"/>
  <c r="DQ200" i="4"/>
  <c r="DQ201" i="4"/>
  <c r="DQ202" i="4"/>
  <c r="DQ203" i="4"/>
  <c r="DQ204" i="4"/>
  <c r="DQ205" i="4"/>
  <c r="DQ206" i="4"/>
  <c r="DQ207" i="4"/>
  <c r="DQ208" i="4"/>
  <c r="DQ209" i="4"/>
  <c r="DQ210" i="4"/>
  <c r="DQ211" i="4"/>
  <c r="DQ212" i="4"/>
  <c r="DQ213" i="4"/>
  <c r="DQ214" i="4"/>
  <c r="DQ215" i="4"/>
  <c r="DQ216" i="4"/>
  <c r="DQ217" i="4"/>
  <c r="DQ218" i="4"/>
  <c r="DQ219" i="4"/>
  <c r="DQ220" i="4"/>
  <c r="DQ221" i="4"/>
  <c r="DQ222" i="4"/>
  <c r="DQ223" i="4"/>
  <c r="DQ224" i="4"/>
  <c r="DQ225" i="4"/>
  <c r="DQ226" i="4"/>
  <c r="DQ227" i="4"/>
  <c r="DQ228" i="4"/>
  <c r="DQ229" i="4"/>
  <c r="DQ230" i="4"/>
  <c r="DQ231" i="4"/>
  <c r="DQ232" i="4"/>
  <c r="DQ233" i="4"/>
  <c r="DQ234" i="4"/>
  <c r="DQ235" i="4"/>
  <c r="DQ236" i="4"/>
  <c r="DQ237" i="4"/>
  <c r="DQ238" i="4"/>
  <c r="DQ239" i="4"/>
  <c r="DQ240" i="4"/>
  <c r="DQ241" i="4"/>
  <c r="DQ242" i="4"/>
  <c r="DQ243" i="4"/>
  <c r="DQ244" i="4"/>
  <c r="DQ245" i="4"/>
  <c r="DQ246" i="4"/>
  <c r="DQ247" i="4"/>
  <c r="DQ248" i="4"/>
  <c r="DQ249" i="4"/>
  <c r="DQ250" i="4"/>
  <c r="DQ251" i="4"/>
  <c r="DQ252" i="4"/>
  <c r="DQ253" i="4"/>
  <c r="DQ254" i="4"/>
  <c r="DQ255" i="4"/>
  <c r="DQ256" i="4"/>
  <c r="DQ257" i="4"/>
  <c r="DQ258" i="4"/>
  <c r="DQ259" i="4"/>
  <c r="DQ260" i="4"/>
  <c r="DQ261" i="4"/>
  <c r="DQ262" i="4"/>
  <c r="DQ263" i="4"/>
  <c r="DQ264" i="4"/>
  <c r="DQ265" i="4"/>
  <c r="DQ266" i="4"/>
  <c r="DQ267" i="4"/>
  <c r="DQ268" i="4"/>
  <c r="DQ269" i="4"/>
  <c r="DQ270" i="4"/>
  <c r="DQ271" i="4"/>
  <c r="DU6" i="4"/>
  <c r="DS6" i="4"/>
  <c r="DQ6" i="4"/>
  <c r="DV7" i="28"/>
  <c r="DV8" i="28"/>
  <c r="DV9" i="28"/>
  <c r="DV10" i="28"/>
  <c r="DV11" i="28"/>
  <c r="DV12" i="28"/>
  <c r="DV13" i="28"/>
  <c r="DV14" i="28"/>
  <c r="DV15" i="28"/>
  <c r="DV16" i="28"/>
  <c r="DV17" i="28"/>
  <c r="DV18" i="28"/>
  <c r="DV19" i="28"/>
  <c r="DV20" i="28"/>
  <c r="DV21" i="28"/>
  <c r="DV22" i="28"/>
  <c r="DV23" i="28"/>
  <c r="DV24" i="28"/>
  <c r="DV25" i="28"/>
  <c r="DV26" i="28"/>
  <c r="DV27" i="28"/>
  <c r="DV28" i="28"/>
  <c r="DV29" i="28"/>
  <c r="DV30" i="28"/>
  <c r="DV31" i="28"/>
  <c r="DV32" i="28"/>
  <c r="DV33" i="28"/>
  <c r="DV34" i="28"/>
  <c r="DV35" i="28"/>
  <c r="DV36" i="28"/>
  <c r="DV37" i="28"/>
  <c r="DV38" i="28"/>
  <c r="DV39" i="28"/>
  <c r="DV40" i="28"/>
  <c r="DV41" i="28"/>
  <c r="DV42" i="28"/>
  <c r="DV43" i="28"/>
  <c r="DV44" i="28"/>
  <c r="DV45" i="28"/>
  <c r="DV46" i="28"/>
  <c r="DV47" i="28"/>
  <c r="DV48" i="28"/>
  <c r="DV49" i="28"/>
  <c r="DV50" i="28"/>
  <c r="DV51" i="28"/>
  <c r="DV52" i="28"/>
  <c r="DV53" i="28"/>
  <c r="DV54" i="28"/>
  <c r="DV55" i="28"/>
  <c r="DV56" i="28"/>
  <c r="DV57" i="28"/>
  <c r="DV58" i="28"/>
  <c r="DV59" i="28"/>
  <c r="DV60" i="28"/>
  <c r="DV61" i="28"/>
  <c r="DV62" i="28"/>
  <c r="DV63" i="28"/>
  <c r="DV64" i="28"/>
  <c r="DV65" i="28"/>
  <c r="DV66" i="28"/>
  <c r="DV67" i="28"/>
  <c r="DV68" i="28"/>
  <c r="DV69" i="28"/>
  <c r="DV70" i="28"/>
  <c r="DV71" i="28"/>
  <c r="DV72" i="28"/>
  <c r="DV73" i="28"/>
  <c r="DV74" i="28"/>
  <c r="DV75" i="28"/>
  <c r="DV76" i="28"/>
  <c r="DV77" i="28"/>
  <c r="DV78" i="28"/>
  <c r="DV79" i="28"/>
  <c r="DV80" i="28"/>
  <c r="DV81" i="28"/>
  <c r="DV82" i="28"/>
  <c r="DV83" i="28"/>
  <c r="DV84" i="28"/>
  <c r="DV85" i="28"/>
  <c r="DV86" i="28"/>
  <c r="DV87" i="28"/>
  <c r="DV88" i="28"/>
  <c r="DV89" i="28"/>
  <c r="DV90" i="28"/>
  <c r="DV91" i="28"/>
  <c r="DV92" i="28"/>
  <c r="DV93" i="28"/>
  <c r="DV94" i="28"/>
  <c r="DV95" i="28"/>
  <c r="DV96" i="28"/>
  <c r="DV97" i="28"/>
  <c r="DV98" i="28"/>
  <c r="DV99" i="28"/>
  <c r="DV100" i="28"/>
  <c r="DV101" i="28"/>
  <c r="DV102" i="28"/>
  <c r="DV103" i="28"/>
  <c r="DV104" i="28"/>
  <c r="DV105" i="28"/>
  <c r="DV106" i="28"/>
  <c r="DV107" i="28"/>
  <c r="DV108" i="28"/>
  <c r="DV109" i="28"/>
  <c r="DV110" i="28"/>
  <c r="DV111" i="28"/>
  <c r="DV112" i="28"/>
  <c r="DV113" i="28"/>
  <c r="DV114" i="28"/>
  <c r="DV115" i="28"/>
  <c r="DV116" i="28"/>
  <c r="DV117" i="28"/>
  <c r="DV118" i="28"/>
  <c r="DV119" i="28"/>
  <c r="DV120" i="28"/>
  <c r="DV121" i="28"/>
  <c r="DV122" i="28"/>
  <c r="DV123" i="28"/>
  <c r="DV124" i="28"/>
  <c r="DV125" i="28"/>
  <c r="DV126" i="28"/>
  <c r="DV127" i="28"/>
  <c r="DV128" i="28"/>
  <c r="DV129" i="28"/>
  <c r="DV130" i="28"/>
  <c r="DV131" i="28"/>
  <c r="DV132" i="28"/>
  <c r="DV133" i="28"/>
  <c r="DV134" i="28"/>
  <c r="DV135" i="28"/>
  <c r="DV136" i="28"/>
  <c r="DV137" i="28"/>
  <c r="DV138" i="28"/>
  <c r="DV139" i="28"/>
  <c r="DV140" i="28"/>
  <c r="DV141" i="28"/>
  <c r="DV142" i="28"/>
  <c r="DV143" i="28"/>
  <c r="DV144" i="28"/>
  <c r="DV145" i="28"/>
  <c r="DV146" i="28"/>
  <c r="DV147" i="28"/>
  <c r="DV148" i="28"/>
  <c r="DV149" i="28"/>
  <c r="DV150" i="28"/>
  <c r="DV151" i="28"/>
  <c r="DV152" i="28"/>
  <c r="DV153" i="28"/>
  <c r="DV154" i="28"/>
  <c r="DV155" i="28"/>
  <c r="DV156" i="28"/>
  <c r="DV157" i="28"/>
  <c r="DV158" i="28"/>
  <c r="DV159" i="28"/>
  <c r="DV160" i="28"/>
  <c r="DV161" i="28"/>
  <c r="DV162" i="28"/>
  <c r="DV163" i="28"/>
  <c r="DV164" i="28"/>
  <c r="DV165" i="28"/>
  <c r="DV166" i="28"/>
  <c r="DV167" i="28"/>
  <c r="DV168" i="28"/>
  <c r="DV169" i="28"/>
  <c r="DV170" i="28"/>
  <c r="DV171" i="28"/>
  <c r="DV172" i="28"/>
  <c r="DV173" i="28"/>
  <c r="DV174" i="28"/>
  <c r="DV175" i="28"/>
  <c r="DV176" i="28"/>
  <c r="DV177" i="28"/>
  <c r="DV178" i="28"/>
  <c r="DV179" i="28"/>
  <c r="DV180" i="28"/>
  <c r="DV181" i="28"/>
  <c r="DV182" i="28"/>
  <c r="DV183" i="28"/>
  <c r="DV184" i="28"/>
  <c r="DV185" i="28"/>
  <c r="DV186" i="28"/>
  <c r="DV187" i="28"/>
  <c r="DV188" i="28"/>
  <c r="DV189" i="28"/>
  <c r="DV190" i="28"/>
  <c r="DV191" i="28"/>
  <c r="DV192" i="28"/>
  <c r="DV193" i="28"/>
  <c r="DV194" i="28"/>
  <c r="DV195" i="28"/>
  <c r="DV196" i="28"/>
  <c r="DV197" i="28"/>
  <c r="DV198" i="28"/>
  <c r="DV199" i="28"/>
  <c r="DV200" i="28"/>
  <c r="DV201" i="28"/>
  <c r="DV202" i="28"/>
  <c r="DV203" i="28"/>
  <c r="DV204" i="28"/>
  <c r="DV205" i="28"/>
  <c r="DV206" i="28"/>
  <c r="DV207" i="28"/>
  <c r="DV208" i="28"/>
  <c r="DV209" i="28"/>
  <c r="DV210" i="28"/>
  <c r="DV211" i="28"/>
  <c r="DV212" i="28"/>
  <c r="DV213" i="28"/>
  <c r="DV214" i="28"/>
  <c r="DV215" i="28"/>
  <c r="DV216" i="28"/>
  <c r="DV217" i="28"/>
  <c r="DV218" i="28"/>
  <c r="DV219" i="28"/>
  <c r="DV220" i="28"/>
  <c r="DV221" i="28"/>
  <c r="DV222" i="28"/>
  <c r="DV223" i="28"/>
  <c r="DV224" i="28"/>
  <c r="DV225" i="28"/>
  <c r="DV226" i="28"/>
  <c r="DV227" i="28"/>
  <c r="DV228" i="28"/>
  <c r="DV229" i="28"/>
  <c r="DV230" i="28"/>
  <c r="DV231" i="28"/>
  <c r="DV232" i="28"/>
  <c r="DV233" i="28"/>
  <c r="DV234" i="28"/>
  <c r="DV235" i="28"/>
  <c r="DV236" i="28"/>
  <c r="DV237" i="28"/>
  <c r="DV238" i="28"/>
  <c r="DV239" i="28"/>
  <c r="DV240" i="28"/>
  <c r="DV241" i="28"/>
  <c r="DV242" i="28"/>
  <c r="DV243" i="28"/>
  <c r="DV244" i="28"/>
  <c r="DV245" i="28"/>
  <c r="DV246" i="28"/>
  <c r="DV247" i="28"/>
  <c r="DV248" i="28"/>
  <c r="DV249" i="28"/>
  <c r="DV250" i="28"/>
  <c r="DV251" i="28"/>
  <c r="DV252" i="28"/>
  <c r="DV253" i="28"/>
  <c r="DV254" i="28"/>
  <c r="DV255" i="28"/>
  <c r="DV256" i="28"/>
  <c r="DV257" i="28"/>
  <c r="DV258" i="28"/>
  <c r="DV259" i="28"/>
  <c r="DV260" i="28"/>
  <c r="DV261" i="28"/>
  <c r="DV262" i="28"/>
  <c r="DV263" i="28"/>
  <c r="DV264" i="28"/>
  <c r="DV265" i="28"/>
  <c r="DV266" i="28"/>
  <c r="DV267" i="28"/>
  <c r="DV268" i="28"/>
  <c r="DV269" i="28"/>
  <c r="DV270" i="28"/>
  <c r="DV271" i="28"/>
  <c r="DT7" i="28"/>
  <c r="DT8" i="28"/>
  <c r="DT9" i="28"/>
  <c r="DT10" i="28"/>
  <c r="DT11" i="28"/>
  <c r="DT12" i="28"/>
  <c r="DT13" i="28"/>
  <c r="DT14" i="28"/>
  <c r="DT15" i="28"/>
  <c r="DT16" i="28"/>
  <c r="DT17" i="28"/>
  <c r="DT18" i="28"/>
  <c r="DT19" i="28"/>
  <c r="DT20" i="28"/>
  <c r="DT21" i="28"/>
  <c r="DT22" i="28"/>
  <c r="DT23" i="28"/>
  <c r="DT24" i="28"/>
  <c r="DT25" i="28"/>
  <c r="DT26" i="28"/>
  <c r="DT27" i="28"/>
  <c r="DT28" i="28"/>
  <c r="DT29" i="28"/>
  <c r="DT30" i="28"/>
  <c r="DT31" i="28"/>
  <c r="DT32" i="28"/>
  <c r="DT33" i="28"/>
  <c r="DT34" i="28"/>
  <c r="DT35" i="28"/>
  <c r="DT36" i="28"/>
  <c r="DT37" i="28"/>
  <c r="DT38" i="28"/>
  <c r="DT39" i="28"/>
  <c r="DT40" i="28"/>
  <c r="DT41" i="28"/>
  <c r="DT42" i="28"/>
  <c r="DT43" i="28"/>
  <c r="DT44" i="28"/>
  <c r="DT45" i="28"/>
  <c r="DT46" i="28"/>
  <c r="DT47" i="28"/>
  <c r="DT48" i="28"/>
  <c r="DT49" i="28"/>
  <c r="DT50" i="28"/>
  <c r="DT51" i="28"/>
  <c r="DT52" i="28"/>
  <c r="DT53" i="28"/>
  <c r="DT54" i="28"/>
  <c r="DT55" i="28"/>
  <c r="DT56" i="28"/>
  <c r="DT57" i="28"/>
  <c r="DT58" i="28"/>
  <c r="DT59" i="28"/>
  <c r="DT60" i="28"/>
  <c r="DT61" i="28"/>
  <c r="DT62" i="28"/>
  <c r="DT63" i="28"/>
  <c r="DT64" i="28"/>
  <c r="DT65" i="28"/>
  <c r="DT66" i="28"/>
  <c r="DT67" i="28"/>
  <c r="DT68" i="28"/>
  <c r="DT69" i="28"/>
  <c r="DT70" i="28"/>
  <c r="DT71" i="28"/>
  <c r="DT72" i="28"/>
  <c r="DT73" i="28"/>
  <c r="DT74" i="28"/>
  <c r="DT75" i="28"/>
  <c r="DT76" i="28"/>
  <c r="DT77" i="28"/>
  <c r="DT78" i="28"/>
  <c r="DT79" i="28"/>
  <c r="DT80" i="28"/>
  <c r="DT81" i="28"/>
  <c r="DT82" i="28"/>
  <c r="DT83" i="28"/>
  <c r="DT84" i="28"/>
  <c r="DT85" i="28"/>
  <c r="DT86" i="28"/>
  <c r="DT87" i="28"/>
  <c r="DT88" i="28"/>
  <c r="DT89" i="28"/>
  <c r="DT90" i="28"/>
  <c r="DT91" i="28"/>
  <c r="DT92" i="28"/>
  <c r="DT93" i="28"/>
  <c r="DT94" i="28"/>
  <c r="DT95" i="28"/>
  <c r="DT96" i="28"/>
  <c r="DT97" i="28"/>
  <c r="DT98" i="28"/>
  <c r="DT99" i="28"/>
  <c r="DT100" i="28"/>
  <c r="DT101" i="28"/>
  <c r="DT102" i="28"/>
  <c r="DT103" i="28"/>
  <c r="DT104" i="28"/>
  <c r="DT105" i="28"/>
  <c r="DT106" i="28"/>
  <c r="DT107" i="28"/>
  <c r="DT108" i="28"/>
  <c r="DT109" i="28"/>
  <c r="DT110" i="28"/>
  <c r="DT111" i="28"/>
  <c r="DT112" i="28"/>
  <c r="DT113" i="28"/>
  <c r="DT114" i="28"/>
  <c r="DT115" i="28"/>
  <c r="DT116" i="28"/>
  <c r="DT117" i="28"/>
  <c r="DT118" i="28"/>
  <c r="DT119" i="28"/>
  <c r="DT120" i="28"/>
  <c r="DT121" i="28"/>
  <c r="DT122" i="28"/>
  <c r="DT123" i="28"/>
  <c r="DT124" i="28"/>
  <c r="DT125" i="28"/>
  <c r="DT126" i="28"/>
  <c r="DT127" i="28"/>
  <c r="DT128" i="28"/>
  <c r="DT129" i="28"/>
  <c r="DT130" i="28"/>
  <c r="DT131" i="28"/>
  <c r="DT132" i="28"/>
  <c r="DT133" i="28"/>
  <c r="DT134" i="28"/>
  <c r="DT135" i="28"/>
  <c r="DT136" i="28"/>
  <c r="DT137" i="28"/>
  <c r="DT138" i="28"/>
  <c r="DT139" i="28"/>
  <c r="DT140" i="28"/>
  <c r="DT141" i="28"/>
  <c r="DT142" i="28"/>
  <c r="DT143" i="28"/>
  <c r="DT144" i="28"/>
  <c r="DT145" i="28"/>
  <c r="DT146" i="28"/>
  <c r="DT147" i="28"/>
  <c r="DT148" i="28"/>
  <c r="DT149" i="28"/>
  <c r="DT150" i="28"/>
  <c r="DT151" i="28"/>
  <c r="DT152" i="28"/>
  <c r="DT153" i="28"/>
  <c r="DT154" i="28"/>
  <c r="DT155" i="28"/>
  <c r="DT156" i="28"/>
  <c r="DT157" i="28"/>
  <c r="DT158" i="28"/>
  <c r="DT159" i="28"/>
  <c r="DT160" i="28"/>
  <c r="DT161" i="28"/>
  <c r="DT162" i="28"/>
  <c r="DT163" i="28"/>
  <c r="DT164" i="28"/>
  <c r="DT165" i="28"/>
  <c r="DT166" i="28"/>
  <c r="DT167" i="28"/>
  <c r="DT168" i="28"/>
  <c r="DT169" i="28"/>
  <c r="DT170" i="28"/>
  <c r="DT171" i="28"/>
  <c r="DT172" i="28"/>
  <c r="DT173" i="28"/>
  <c r="DT174" i="28"/>
  <c r="DT175" i="28"/>
  <c r="DT176" i="28"/>
  <c r="DT177" i="28"/>
  <c r="DT178" i="28"/>
  <c r="DT179" i="28"/>
  <c r="DT180" i="28"/>
  <c r="DT181" i="28"/>
  <c r="DT182" i="28"/>
  <c r="DT183" i="28"/>
  <c r="DT184" i="28"/>
  <c r="DT185" i="28"/>
  <c r="DT186" i="28"/>
  <c r="DT187" i="28"/>
  <c r="DT188" i="28"/>
  <c r="DT189" i="28"/>
  <c r="DT190" i="28"/>
  <c r="DT191" i="28"/>
  <c r="DT192" i="28"/>
  <c r="DT193" i="28"/>
  <c r="DT194" i="28"/>
  <c r="DT195" i="28"/>
  <c r="DT196" i="28"/>
  <c r="DT197" i="28"/>
  <c r="DT198" i="28"/>
  <c r="DT199" i="28"/>
  <c r="DT200" i="28"/>
  <c r="DT201" i="28"/>
  <c r="DT202" i="28"/>
  <c r="DT203" i="28"/>
  <c r="DT204" i="28"/>
  <c r="DT205" i="28"/>
  <c r="DT206" i="28"/>
  <c r="DT207" i="28"/>
  <c r="DT208" i="28"/>
  <c r="DT209" i="28"/>
  <c r="DT210" i="28"/>
  <c r="DT211" i="28"/>
  <c r="DT212" i="28"/>
  <c r="DT213" i="28"/>
  <c r="DT214" i="28"/>
  <c r="DT215" i="28"/>
  <c r="DT216" i="28"/>
  <c r="DT217" i="28"/>
  <c r="DT218" i="28"/>
  <c r="DT219" i="28"/>
  <c r="DT220" i="28"/>
  <c r="DT221" i="28"/>
  <c r="DT222" i="28"/>
  <c r="DT223" i="28"/>
  <c r="DT224" i="28"/>
  <c r="DT225" i="28"/>
  <c r="DT226" i="28"/>
  <c r="DT227" i="28"/>
  <c r="DT228" i="28"/>
  <c r="DT229" i="28"/>
  <c r="DT230" i="28"/>
  <c r="DT231" i="28"/>
  <c r="DT232" i="28"/>
  <c r="DT233" i="28"/>
  <c r="DT234" i="28"/>
  <c r="DT235" i="28"/>
  <c r="DT236" i="28"/>
  <c r="DT237" i="28"/>
  <c r="DT238" i="28"/>
  <c r="DT239" i="28"/>
  <c r="DT240" i="28"/>
  <c r="DT241" i="28"/>
  <c r="DT242" i="28"/>
  <c r="DT243" i="28"/>
  <c r="DT244" i="28"/>
  <c r="DT245" i="28"/>
  <c r="DT246" i="28"/>
  <c r="DT247" i="28"/>
  <c r="DT248" i="28"/>
  <c r="DT249" i="28"/>
  <c r="DT250" i="28"/>
  <c r="DT251" i="28"/>
  <c r="DT252" i="28"/>
  <c r="DT253" i="28"/>
  <c r="DT254" i="28"/>
  <c r="DT255" i="28"/>
  <c r="DT256" i="28"/>
  <c r="DT257" i="28"/>
  <c r="DT258" i="28"/>
  <c r="DT259" i="28"/>
  <c r="DT260" i="28"/>
  <c r="DT261" i="28"/>
  <c r="DT262" i="28"/>
  <c r="DT263" i="28"/>
  <c r="DT264" i="28"/>
  <c r="DT265" i="28"/>
  <c r="DT266" i="28"/>
  <c r="DT267" i="28"/>
  <c r="DT268" i="28"/>
  <c r="DT269" i="28"/>
  <c r="DT270" i="28"/>
  <c r="DT271" i="28"/>
  <c r="DR7" i="28"/>
  <c r="DR8" i="28"/>
  <c r="DR9" i="28"/>
  <c r="DR10" i="28"/>
  <c r="DR11" i="28"/>
  <c r="DR12" i="28"/>
  <c r="DR13" i="28"/>
  <c r="DR14" i="28"/>
  <c r="DR15" i="28"/>
  <c r="DR16" i="28"/>
  <c r="DR17" i="28"/>
  <c r="DR18" i="28"/>
  <c r="DR19" i="28"/>
  <c r="DR20" i="28"/>
  <c r="DR21" i="28"/>
  <c r="DR22" i="28"/>
  <c r="DR23" i="28"/>
  <c r="DR24" i="28"/>
  <c r="DR25" i="28"/>
  <c r="DR26" i="28"/>
  <c r="DR27" i="28"/>
  <c r="DR28" i="28"/>
  <c r="DR29" i="28"/>
  <c r="DR30" i="28"/>
  <c r="DR31" i="28"/>
  <c r="DR32" i="28"/>
  <c r="DR33" i="28"/>
  <c r="DR34" i="28"/>
  <c r="DR35" i="28"/>
  <c r="DR36" i="28"/>
  <c r="DR37" i="28"/>
  <c r="DR38" i="28"/>
  <c r="DR39" i="28"/>
  <c r="DR40" i="28"/>
  <c r="DR41" i="28"/>
  <c r="DR42" i="28"/>
  <c r="DR43" i="28"/>
  <c r="DR44" i="28"/>
  <c r="DR45" i="28"/>
  <c r="DR46" i="28"/>
  <c r="DR47" i="28"/>
  <c r="DR48" i="28"/>
  <c r="DR49" i="28"/>
  <c r="DR50" i="28"/>
  <c r="DR51" i="28"/>
  <c r="DR52" i="28"/>
  <c r="DR53" i="28"/>
  <c r="DR54" i="28"/>
  <c r="DR55" i="28"/>
  <c r="DR56" i="28"/>
  <c r="DR57" i="28"/>
  <c r="DR58" i="28"/>
  <c r="DR59" i="28"/>
  <c r="DR60" i="28"/>
  <c r="DR61" i="28"/>
  <c r="DR62" i="28"/>
  <c r="DR63" i="28"/>
  <c r="DR64" i="28"/>
  <c r="DR65" i="28"/>
  <c r="DR66" i="28"/>
  <c r="DR67" i="28"/>
  <c r="DR68" i="28"/>
  <c r="DR69" i="28"/>
  <c r="DR70" i="28"/>
  <c r="DR71" i="28"/>
  <c r="DR72" i="28"/>
  <c r="DR73" i="28"/>
  <c r="DR74" i="28"/>
  <c r="DR75" i="28"/>
  <c r="DR76" i="28"/>
  <c r="DR77" i="28"/>
  <c r="DR78" i="28"/>
  <c r="DR79" i="28"/>
  <c r="DR80" i="28"/>
  <c r="DR81" i="28"/>
  <c r="DR82" i="28"/>
  <c r="DR83" i="28"/>
  <c r="DR84" i="28"/>
  <c r="DR85" i="28"/>
  <c r="DR86" i="28"/>
  <c r="DR87" i="28"/>
  <c r="DR88" i="28"/>
  <c r="DR89" i="28"/>
  <c r="DR90" i="28"/>
  <c r="DR91" i="28"/>
  <c r="DR92" i="28"/>
  <c r="DR93" i="28"/>
  <c r="DR94" i="28"/>
  <c r="DR95" i="28"/>
  <c r="DR96" i="28"/>
  <c r="DR97" i="28"/>
  <c r="DR98" i="28"/>
  <c r="DR99" i="28"/>
  <c r="DR100" i="28"/>
  <c r="DR101" i="28"/>
  <c r="DR102" i="28"/>
  <c r="DR103" i="28"/>
  <c r="DR104" i="28"/>
  <c r="DR105" i="28"/>
  <c r="DR106" i="28"/>
  <c r="DR107" i="28"/>
  <c r="DR108" i="28"/>
  <c r="DR109" i="28"/>
  <c r="DR110" i="28"/>
  <c r="DR111" i="28"/>
  <c r="DR112" i="28"/>
  <c r="DR113" i="28"/>
  <c r="DR114" i="28"/>
  <c r="DR115" i="28"/>
  <c r="DR116" i="28"/>
  <c r="DR117" i="28"/>
  <c r="DR118" i="28"/>
  <c r="DR119" i="28"/>
  <c r="DR120" i="28"/>
  <c r="DR121" i="28"/>
  <c r="DR122" i="28"/>
  <c r="DR123" i="28"/>
  <c r="DR124" i="28"/>
  <c r="DR125" i="28"/>
  <c r="DR126" i="28"/>
  <c r="DR127" i="28"/>
  <c r="DR128" i="28"/>
  <c r="DR129" i="28"/>
  <c r="DR130" i="28"/>
  <c r="DR131" i="28"/>
  <c r="DR132" i="28"/>
  <c r="DR133" i="28"/>
  <c r="DR134" i="28"/>
  <c r="DR135" i="28"/>
  <c r="DR136" i="28"/>
  <c r="DR137" i="28"/>
  <c r="DR138" i="28"/>
  <c r="DR139" i="28"/>
  <c r="DR140" i="28"/>
  <c r="DR141" i="28"/>
  <c r="DR142" i="28"/>
  <c r="DR143" i="28"/>
  <c r="DR144" i="28"/>
  <c r="DR145" i="28"/>
  <c r="DR146" i="28"/>
  <c r="DR147" i="28"/>
  <c r="DR148" i="28"/>
  <c r="DR149" i="28"/>
  <c r="DR150" i="28"/>
  <c r="DR151" i="28"/>
  <c r="DR152" i="28"/>
  <c r="DR153" i="28"/>
  <c r="DR154" i="28"/>
  <c r="DR155" i="28"/>
  <c r="DR156" i="28"/>
  <c r="DR157" i="28"/>
  <c r="DR158" i="28"/>
  <c r="DR159" i="28"/>
  <c r="DR160" i="28"/>
  <c r="DR161" i="28"/>
  <c r="DR162" i="28"/>
  <c r="DR163" i="28"/>
  <c r="DR164" i="28"/>
  <c r="DR165" i="28"/>
  <c r="DR166" i="28"/>
  <c r="DR167" i="28"/>
  <c r="DR168" i="28"/>
  <c r="DR169" i="28"/>
  <c r="DR170" i="28"/>
  <c r="DR171" i="28"/>
  <c r="DR172" i="28"/>
  <c r="DR173" i="28"/>
  <c r="DR174" i="28"/>
  <c r="DR175" i="28"/>
  <c r="DR176" i="28"/>
  <c r="DR177" i="28"/>
  <c r="DR178" i="28"/>
  <c r="DR179" i="28"/>
  <c r="DR180" i="28"/>
  <c r="DR181" i="28"/>
  <c r="DR182" i="28"/>
  <c r="DR183" i="28"/>
  <c r="DR184" i="28"/>
  <c r="DR185" i="28"/>
  <c r="DR186" i="28"/>
  <c r="DR187" i="28"/>
  <c r="DR188" i="28"/>
  <c r="DR189" i="28"/>
  <c r="DR190" i="28"/>
  <c r="DR191" i="28"/>
  <c r="DR192" i="28"/>
  <c r="DR193" i="28"/>
  <c r="DR194" i="28"/>
  <c r="DR195" i="28"/>
  <c r="DR196" i="28"/>
  <c r="DR197" i="28"/>
  <c r="DR198" i="28"/>
  <c r="DR199" i="28"/>
  <c r="DR200" i="28"/>
  <c r="DR201" i="28"/>
  <c r="DR202" i="28"/>
  <c r="DR203" i="28"/>
  <c r="DR204" i="28"/>
  <c r="DR205" i="28"/>
  <c r="DR206" i="28"/>
  <c r="DR207" i="28"/>
  <c r="DR208" i="28"/>
  <c r="DR209" i="28"/>
  <c r="DR210" i="28"/>
  <c r="DR211" i="28"/>
  <c r="DR212" i="28"/>
  <c r="DR213" i="28"/>
  <c r="DR214" i="28"/>
  <c r="DR215" i="28"/>
  <c r="DR216" i="28"/>
  <c r="DR217" i="28"/>
  <c r="DR218" i="28"/>
  <c r="DR219" i="28"/>
  <c r="DR220" i="28"/>
  <c r="DR221" i="28"/>
  <c r="DR222" i="28"/>
  <c r="DR223" i="28"/>
  <c r="DR224" i="28"/>
  <c r="DR225" i="28"/>
  <c r="DR226" i="28"/>
  <c r="DR227" i="28"/>
  <c r="DR228" i="28"/>
  <c r="DR229" i="28"/>
  <c r="DR230" i="28"/>
  <c r="DR231" i="28"/>
  <c r="DR232" i="28"/>
  <c r="DR233" i="28"/>
  <c r="DR234" i="28"/>
  <c r="DR235" i="28"/>
  <c r="DR236" i="28"/>
  <c r="DR237" i="28"/>
  <c r="DR238" i="28"/>
  <c r="DR239" i="28"/>
  <c r="DR240" i="28"/>
  <c r="DR241" i="28"/>
  <c r="DR242" i="28"/>
  <c r="DR243" i="28"/>
  <c r="DR244" i="28"/>
  <c r="DR245" i="28"/>
  <c r="DR246" i="28"/>
  <c r="DR247" i="28"/>
  <c r="DR248" i="28"/>
  <c r="DR249" i="28"/>
  <c r="DR250" i="28"/>
  <c r="DR251" i="28"/>
  <c r="DR252" i="28"/>
  <c r="DR253" i="28"/>
  <c r="DR254" i="28"/>
  <c r="DR255" i="28"/>
  <c r="DR256" i="28"/>
  <c r="DR257" i="28"/>
  <c r="DR258" i="28"/>
  <c r="DR259" i="28"/>
  <c r="DR260" i="28"/>
  <c r="DR261" i="28"/>
  <c r="DR262" i="28"/>
  <c r="DR263" i="28"/>
  <c r="DR264" i="28"/>
  <c r="DR265" i="28"/>
  <c r="DR266" i="28"/>
  <c r="DR267" i="28"/>
  <c r="DR268" i="28"/>
  <c r="DR269" i="28"/>
  <c r="DR270" i="28"/>
  <c r="DR271" i="28"/>
  <c r="DV6" i="28"/>
  <c r="DT6" i="28"/>
  <c r="DR6" i="28"/>
  <c r="DU7" i="30"/>
  <c r="DU8" i="30"/>
  <c r="DU9" i="30"/>
  <c r="DU10" i="30"/>
  <c r="DU11" i="30"/>
  <c r="DU12" i="30"/>
  <c r="DU13" i="30"/>
  <c r="DU14" i="30"/>
  <c r="DU15" i="30"/>
  <c r="DU16" i="30"/>
  <c r="DU17" i="30"/>
  <c r="DU18" i="30"/>
  <c r="DU19" i="30"/>
  <c r="DU20" i="30"/>
  <c r="DU21" i="30"/>
  <c r="DU22" i="30"/>
  <c r="DU23" i="30"/>
  <c r="DU24" i="30"/>
  <c r="DU25" i="30"/>
  <c r="DU26" i="30"/>
  <c r="DU27" i="30"/>
  <c r="DU28" i="30"/>
  <c r="DU29" i="30"/>
  <c r="DU30" i="30"/>
  <c r="DU31" i="30"/>
  <c r="DU32" i="30"/>
  <c r="DU33" i="30"/>
  <c r="DU34" i="30"/>
  <c r="DU35" i="30"/>
  <c r="DU36" i="30"/>
  <c r="DU37" i="30"/>
  <c r="DU38" i="30"/>
  <c r="DU39" i="30"/>
  <c r="DU40" i="30"/>
  <c r="DU41" i="30"/>
  <c r="DU42" i="30"/>
  <c r="DU43" i="30"/>
  <c r="DU44" i="30"/>
  <c r="DU45" i="30"/>
  <c r="DU46" i="30"/>
  <c r="DU47" i="30"/>
  <c r="DU48" i="30"/>
  <c r="DU49" i="30"/>
  <c r="DU50" i="30"/>
  <c r="DU51" i="30"/>
  <c r="DU52" i="30"/>
  <c r="DU53" i="30"/>
  <c r="DU54" i="30"/>
  <c r="DU55" i="30"/>
  <c r="DU56" i="30"/>
  <c r="DU57" i="30"/>
  <c r="DU58" i="30"/>
  <c r="DU59" i="30"/>
  <c r="DU60" i="30"/>
  <c r="DU61" i="30"/>
  <c r="DU62" i="30"/>
  <c r="DU63" i="30"/>
  <c r="DU64" i="30"/>
  <c r="DU65" i="30"/>
  <c r="DU66" i="30"/>
  <c r="DU67" i="30"/>
  <c r="DU68" i="30"/>
  <c r="DU69" i="30"/>
  <c r="DU70" i="30"/>
  <c r="DU71" i="30"/>
  <c r="DU72" i="30"/>
  <c r="DU73" i="30"/>
  <c r="DU74" i="30"/>
  <c r="DU75" i="30"/>
  <c r="DU76" i="30"/>
  <c r="DU77" i="30"/>
  <c r="DU78" i="30"/>
  <c r="DU79" i="30"/>
  <c r="DU80" i="30"/>
  <c r="DU81" i="30"/>
  <c r="DU82" i="30"/>
  <c r="DU83" i="30"/>
  <c r="DU84" i="30"/>
  <c r="DU85" i="30"/>
  <c r="DU86" i="30"/>
  <c r="DU87" i="30"/>
  <c r="DU88" i="30"/>
  <c r="DU89" i="30"/>
  <c r="DU90" i="30"/>
  <c r="DU91" i="30"/>
  <c r="DU92" i="30"/>
  <c r="DU93" i="30"/>
  <c r="DU94" i="30"/>
  <c r="DU95" i="30"/>
  <c r="DU96" i="30"/>
  <c r="DU97" i="30"/>
  <c r="DU98" i="30"/>
  <c r="DU99" i="30"/>
  <c r="DU100" i="30"/>
  <c r="DU101" i="30"/>
  <c r="DU102" i="30"/>
  <c r="DU103" i="30"/>
  <c r="DU104" i="30"/>
  <c r="DU105" i="30"/>
  <c r="DU106" i="30"/>
  <c r="DU107" i="30"/>
  <c r="DU108" i="30"/>
  <c r="DU109" i="30"/>
  <c r="DU110" i="30"/>
  <c r="DU111" i="30"/>
  <c r="DU112" i="30"/>
  <c r="DU113" i="30"/>
  <c r="DU114" i="30"/>
  <c r="DU115" i="30"/>
  <c r="DU116" i="30"/>
  <c r="DU117" i="30"/>
  <c r="DU118" i="30"/>
  <c r="DU119" i="30"/>
  <c r="DU120" i="30"/>
  <c r="DU121" i="30"/>
  <c r="DU122" i="30"/>
  <c r="DU123" i="30"/>
  <c r="DU124" i="30"/>
  <c r="DU125" i="30"/>
  <c r="DU126" i="30"/>
  <c r="DU127" i="30"/>
  <c r="DU128" i="30"/>
  <c r="DU129" i="30"/>
  <c r="DU130" i="30"/>
  <c r="DU131" i="30"/>
  <c r="DU132" i="30"/>
  <c r="DU133" i="30"/>
  <c r="DU134" i="30"/>
  <c r="DU135" i="30"/>
  <c r="DU136" i="30"/>
  <c r="DU137" i="30"/>
  <c r="DU138" i="30"/>
  <c r="DU139" i="30"/>
  <c r="DU140" i="30"/>
  <c r="DU141" i="30"/>
  <c r="DU142" i="30"/>
  <c r="DU143" i="30"/>
  <c r="DU144" i="30"/>
  <c r="DU145" i="30"/>
  <c r="DU146" i="30"/>
  <c r="DU147" i="30"/>
  <c r="DU148" i="30"/>
  <c r="DU149" i="30"/>
  <c r="DU150" i="30"/>
  <c r="DU151" i="30"/>
  <c r="DU152" i="30"/>
  <c r="DU153" i="30"/>
  <c r="DU154" i="30"/>
  <c r="DU155" i="30"/>
  <c r="DU156" i="30"/>
  <c r="DU157" i="30"/>
  <c r="DU158" i="30"/>
  <c r="DU159" i="30"/>
  <c r="DU160" i="30"/>
  <c r="DU161" i="30"/>
  <c r="DU162" i="30"/>
  <c r="DU163" i="30"/>
  <c r="DU164" i="30"/>
  <c r="DU165" i="30"/>
  <c r="DU166" i="30"/>
  <c r="DU167" i="30"/>
  <c r="DU168" i="30"/>
  <c r="DU169" i="30"/>
  <c r="DU170" i="30"/>
  <c r="DU171" i="30"/>
  <c r="DU172" i="30"/>
  <c r="DU173" i="30"/>
  <c r="DU174" i="30"/>
  <c r="DU175" i="30"/>
  <c r="DU176" i="30"/>
  <c r="DU177" i="30"/>
  <c r="DU178" i="30"/>
  <c r="DU179" i="30"/>
  <c r="DU180" i="30"/>
  <c r="DU181" i="30"/>
  <c r="DU182" i="30"/>
  <c r="DU183" i="30"/>
  <c r="DU184" i="30"/>
  <c r="DU185" i="30"/>
  <c r="DU186" i="30"/>
  <c r="DU187" i="30"/>
  <c r="DU188" i="30"/>
  <c r="DU189" i="30"/>
  <c r="DU190" i="30"/>
  <c r="DU191" i="30"/>
  <c r="DU192" i="30"/>
  <c r="DU193" i="30"/>
  <c r="DU194" i="30"/>
  <c r="DU195" i="30"/>
  <c r="DU196" i="30"/>
  <c r="DU197" i="30"/>
  <c r="DU198" i="30"/>
  <c r="DU199" i="30"/>
  <c r="DU200" i="30"/>
  <c r="DU201" i="30"/>
  <c r="DU202" i="30"/>
  <c r="DU203" i="30"/>
  <c r="DU204" i="30"/>
  <c r="DU205" i="30"/>
  <c r="DU206" i="30"/>
  <c r="DU207" i="30"/>
  <c r="DU208" i="30"/>
  <c r="DU209" i="30"/>
  <c r="DU210" i="30"/>
  <c r="DU211" i="30"/>
  <c r="DU212" i="30"/>
  <c r="DU213" i="30"/>
  <c r="DU214" i="30"/>
  <c r="DU215" i="30"/>
  <c r="DU216" i="30"/>
  <c r="DU217" i="30"/>
  <c r="DU218" i="30"/>
  <c r="DU219" i="30"/>
  <c r="DU220" i="30"/>
  <c r="DU221" i="30"/>
  <c r="DU222" i="30"/>
  <c r="DU223" i="30"/>
  <c r="DU224" i="30"/>
  <c r="DU225" i="30"/>
  <c r="DU226" i="30"/>
  <c r="DU227" i="30"/>
  <c r="DU228" i="30"/>
  <c r="DU229" i="30"/>
  <c r="DU230" i="30"/>
  <c r="DU231" i="30"/>
  <c r="DU232" i="30"/>
  <c r="DU233" i="30"/>
  <c r="DU234" i="30"/>
  <c r="DU235" i="30"/>
  <c r="DU236" i="30"/>
  <c r="DU237" i="30"/>
  <c r="DU238" i="30"/>
  <c r="DU239" i="30"/>
  <c r="DU240" i="30"/>
  <c r="DU241" i="30"/>
  <c r="DU242" i="30"/>
  <c r="DU243" i="30"/>
  <c r="DU244" i="30"/>
  <c r="DU245" i="30"/>
  <c r="DU246" i="30"/>
  <c r="DU247" i="30"/>
  <c r="DU248" i="30"/>
  <c r="DU249" i="30"/>
  <c r="DU250" i="30"/>
  <c r="DU251" i="30"/>
  <c r="DU252" i="30"/>
  <c r="DU253" i="30"/>
  <c r="DU254" i="30"/>
  <c r="DU255" i="30"/>
  <c r="DU256" i="30"/>
  <c r="DU257" i="30"/>
  <c r="DU258" i="30"/>
  <c r="DU259" i="30"/>
  <c r="DU260" i="30"/>
  <c r="DU261" i="30"/>
  <c r="DU262" i="30"/>
  <c r="DU263" i="30"/>
  <c r="DU264" i="30"/>
  <c r="DU265" i="30"/>
  <c r="DU266" i="30"/>
  <c r="DU267" i="30"/>
  <c r="DU268" i="30"/>
  <c r="DU269" i="30"/>
  <c r="DU270" i="30"/>
  <c r="DU271" i="30"/>
  <c r="DU6" i="30"/>
  <c r="DS7" i="30"/>
  <c r="DS8" i="30"/>
  <c r="DS9" i="30"/>
  <c r="DS10" i="30"/>
  <c r="DS11" i="30"/>
  <c r="DS12" i="30"/>
  <c r="DS13" i="30"/>
  <c r="DS14" i="30"/>
  <c r="DS15" i="30"/>
  <c r="DS16" i="30"/>
  <c r="DS17" i="30"/>
  <c r="DS18" i="30"/>
  <c r="DS19" i="30"/>
  <c r="DS20" i="30"/>
  <c r="DS21" i="30"/>
  <c r="DS22" i="30"/>
  <c r="DS23" i="30"/>
  <c r="DS24" i="30"/>
  <c r="DS25" i="30"/>
  <c r="DS26" i="30"/>
  <c r="DS27" i="30"/>
  <c r="DS28" i="30"/>
  <c r="DS29" i="30"/>
  <c r="DS30" i="30"/>
  <c r="DS31" i="30"/>
  <c r="DS32" i="30"/>
  <c r="DS33" i="30"/>
  <c r="DS34" i="30"/>
  <c r="DS35" i="30"/>
  <c r="DS36" i="30"/>
  <c r="DS37" i="30"/>
  <c r="DS38" i="30"/>
  <c r="DS39" i="30"/>
  <c r="DS40" i="30"/>
  <c r="DS41" i="30"/>
  <c r="DS42" i="30"/>
  <c r="DS43" i="30"/>
  <c r="DS44" i="30"/>
  <c r="DS45" i="30"/>
  <c r="DS46" i="30"/>
  <c r="DS47" i="30"/>
  <c r="DS48" i="30"/>
  <c r="DS49" i="30"/>
  <c r="DS50" i="30"/>
  <c r="DS51" i="30"/>
  <c r="DS52" i="30"/>
  <c r="DS53" i="30"/>
  <c r="DS54" i="30"/>
  <c r="DS55" i="30"/>
  <c r="DS56" i="30"/>
  <c r="DS57" i="30"/>
  <c r="DS58" i="30"/>
  <c r="DS59" i="30"/>
  <c r="DS60" i="30"/>
  <c r="DS61" i="30"/>
  <c r="DS62" i="30"/>
  <c r="DS63" i="30"/>
  <c r="DS64" i="30"/>
  <c r="DS65" i="30"/>
  <c r="DS66" i="30"/>
  <c r="DS67" i="30"/>
  <c r="DS68" i="30"/>
  <c r="DS69" i="30"/>
  <c r="DS70" i="30"/>
  <c r="DS71" i="30"/>
  <c r="DS72" i="30"/>
  <c r="DS73" i="30"/>
  <c r="DS74" i="30"/>
  <c r="DS75" i="30"/>
  <c r="DS76" i="30"/>
  <c r="DS77" i="30"/>
  <c r="DS78" i="30"/>
  <c r="DS79" i="30"/>
  <c r="DS80" i="30"/>
  <c r="DS81" i="30"/>
  <c r="DS82" i="30"/>
  <c r="DS83" i="30"/>
  <c r="DS84" i="30"/>
  <c r="DS85" i="30"/>
  <c r="DS86" i="30"/>
  <c r="DS87" i="30"/>
  <c r="DS88" i="30"/>
  <c r="DS89" i="30"/>
  <c r="DS90" i="30"/>
  <c r="DS91" i="30"/>
  <c r="DS92" i="30"/>
  <c r="DS93" i="30"/>
  <c r="DS94" i="30"/>
  <c r="DS95" i="30"/>
  <c r="DS96" i="30"/>
  <c r="DS97" i="30"/>
  <c r="DS98" i="30"/>
  <c r="DS99" i="30"/>
  <c r="DS100" i="30"/>
  <c r="DS101" i="30"/>
  <c r="DS102" i="30"/>
  <c r="DS103" i="30"/>
  <c r="DS104" i="30"/>
  <c r="DS105" i="30"/>
  <c r="DS106" i="30"/>
  <c r="DS107" i="30"/>
  <c r="DS108" i="30"/>
  <c r="DS109" i="30"/>
  <c r="DS110" i="30"/>
  <c r="DS111" i="30"/>
  <c r="DS112" i="30"/>
  <c r="DS113" i="30"/>
  <c r="DS114" i="30"/>
  <c r="DS115" i="30"/>
  <c r="DS116" i="30"/>
  <c r="DS117" i="30"/>
  <c r="DS118" i="30"/>
  <c r="DS119" i="30"/>
  <c r="DS120" i="30"/>
  <c r="DS121" i="30"/>
  <c r="DS122" i="30"/>
  <c r="DS123" i="30"/>
  <c r="DS124" i="30"/>
  <c r="DS125" i="30"/>
  <c r="DS126" i="30"/>
  <c r="DS127" i="30"/>
  <c r="DS128" i="30"/>
  <c r="DS129" i="30"/>
  <c r="DS130" i="30"/>
  <c r="DS131" i="30"/>
  <c r="DS132" i="30"/>
  <c r="DS133" i="30"/>
  <c r="DS134" i="30"/>
  <c r="DS135" i="30"/>
  <c r="DS136" i="30"/>
  <c r="DS137" i="30"/>
  <c r="DS138" i="30"/>
  <c r="DS139" i="30"/>
  <c r="DS140" i="30"/>
  <c r="DS141" i="30"/>
  <c r="DS142" i="30"/>
  <c r="DS143" i="30"/>
  <c r="DS144" i="30"/>
  <c r="DS145" i="30"/>
  <c r="DS146" i="30"/>
  <c r="DS147" i="30"/>
  <c r="DS148" i="30"/>
  <c r="DS149" i="30"/>
  <c r="DS150" i="30"/>
  <c r="DS151" i="30"/>
  <c r="DS152" i="30"/>
  <c r="DS153" i="30"/>
  <c r="DS154" i="30"/>
  <c r="DS155" i="30"/>
  <c r="DS156" i="30"/>
  <c r="DS157" i="30"/>
  <c r="DS158" i="30"/>
  <c r="DS159" i="30"/>
  <c r="DS160" i="30"/>
  <c r="DS161" i="30"/>
  <c r="DS162" i="30"/>
  <c r="DS163" i="30"/>
  <c r="DS164" i="30"/>
  <c r="DS165" i="30"/>
  <c r="DS166" i="30"/>
  <c r="DS167" i="30"/>
  <c r="DS168" i="30"/>
  <c r="DS169" i="30"/>
  <c r="DS170" i="30"/>
  <c r="DS171" i="30"/>
  <c r="DS172" i="30"/>
  <c r="DS173" i="30"/>
  <c r="DS174" i="30"/>
  <c r="DS175" i="30"/>
  <c r="DS176" i="30"/>
  <c r="DS177" i="30"/>
  <c r="DS178" i="30"/>
  <c r="DS179" i="30"/>
  <c r="DS180" i="30"/>
  <c r="DS181" i="30"/>
  <c r="DS182" i="30"/>
  <c r="DS183" i="30"/>
  <c r="DS184" i="30"/>
  <c r="DS185" i="30"/>
  <c r="DS186" i="30"/>
  <c r="DS187" i="30"/>
  <c r="DS188" i="30"/>
  <c r="DS189" i="30"/>
  <c r="DS190" i="30"/>
  <c r="DS191" i="30"/>
  <c r="DS192" i="30"/>
  <c r="DS193" i="30"/>
  <c r="DS194" i="30"/>
  <c r="DS195" i="30"/>
  <c r="DS196" i="30"/>
  <c r="DS197" i="30"/>
  <c r="DS198" i="30"/>
  <c r="DS199" i="30"/>
  <c r="DS200" i="30"/>
  <c r="DS201" i="30"/>
  <c r="DS202" i="30"/>
  <c r="DS203" i="30"/>
  <c r="DS204" i="30"/>
  <c r="DS205" i="30"/>
  <c r="DS206" i="30"/>
  <c r="DS207" i="30"/>
  <c r="DS208" i="30"/>
  <c r="DS209" i="30"/>
  <c r="DS210" i="30"/>
  <c r="DS211" i="30"/>
  <c r="DS212" i="30"/>
  <c r="DS213" i="30"/>
  <c r="DS214" i="30"/>
  <c r="DS215" i="30"/>
  <c r="DS216" i="30"/>
  <c r="DS217" i="30"/>
  <c r="DS218" i="30"/>
  <c r="DS219" i="30"/>
  <c r="DS220" i="30"/>
  <c r="DS221" i="30"/>
  <c r="DS222" i="30"/>
  <c r="DS223" i="30"/>
  <c r="DS224" i="30"/>
  <c r="DS225" i="30"/>
  <c r="DS226" i="30"/>
  <c r="DS227" i="30"/>
  <c r="DS228" i="30"/>
  <c r="DS229" i="30"/>
  <c r="DS230" i="30"/>
  <c r="DS231" i="30"/>
  <c r="DS232" i="30"/>
  <c r="DS233" i="30"/>
  <c r="DS234" i="30"/>
  <c r="DS235" i="30"/>
  <c r="DS236" i="30"/>
  <c r="DS237" i="30"/>
  <c r="DS238" i="30"/>
  <c r="DS239" i="30"/>
  <c r="DS240" i="30"/>
  <c r="DS241" i="30"/>
  <c r="DS242" i="30"/>
  <c r="DS243" i="30"/>
  <c r="DS244" i="30"/>
  <c r="DS245" i="30"/>
  <c r="DS246" i="30"/>
  <c r="DS247" i="30"/>
  <c r="DS248" i="30"/>
  <c r="DS249" i="30"/>
  <c r="DS250" i="30"/>
  <c r="DS251" i="30"/>
  <c r="DS252" i="30"/>
  <c r="DS253" i="30"/>
  <c r="DS254" i="30"/>
  <c r="DS255" i="30"/>
  <c r="DS256" i="30"/>
  <c r="DS257" i="30"/>
  <c r="DS258" i="30"/>
  <c r="DS259" i="30"/>
  <c r="DS260" i="30"/>
  <c r="DS261" i="30"/>
  <c r="DS262" i="30"/>
  <c r="DS263" i="30"/>
  <c r="DS264" i="30"/>
  <c r="DS265" i="30"/>
  <c r="DS266" i="30"/>
  <c r="DS267" i="30"/>
  <c r="DS268" i="30"/>
  <c r="DS269" i="30"/>
  <c r="DS270" i="30"/>
  <c r="DS271" i="30"/>
  <c r="DS6" i="30"/>
  <c r="DQ7" i="30"/>
  <c r="DQ8" i="30"/>
  <c r="DQ9" i="30"/>
  <c r="DQ10" i="30"/>
  <c r="DQ11" i="30"/>
  <c r="DQ12" i="30"/>
  <c r="DQ13" i="30"/>
  <c r="DQ14" i="30"/>
  <c r="DQ15" i="30"/>
  <c r="DQ16" i="30"/>
  <c r="DQ17" i="30"/>
  <c r="DQ18" i="30"/>
  <c r="DQ19" i="30"/>
  <c r="DQ20" i="30"/>
  <c r="DQ21" i="30"/>
  <c r="DQ22" i="30"/>
  <c r="DQ23" i="30"/>
  <c r="DQ24" i="30"/>
  <c r="DQ25" i="30"/>
  <c r="DQ26" i="30"/>
  <c r="DQ27" i="30"/>
  <c r="DQ28" i="30"/>
  <c r="DQ29" i="30"/>
  <c r="DQ30" i="30"/>
  <c r="DQ31" i="30"/>
  <c r="DQ32" i="30"/>
  <c r="DQ33" i="30"/>
  <c r="DQ34" i="30"/>
  <c r="DQ35" i="30"/>
  <c r="DQ36" i="30"/>
  <c r="DQ37" i="30"/>
  <c r="DQ38" i="30"/>
  <c r="DQ39" i="30"/>
  <c r="DQ40" i="30"/>
  <c r="DQ41" i="30"/>
  <c r="DQ42" i="30"/>
  <c r="DQ43" i="30"/>
  <c r="DQ44" i="30"/>
  <c r="DQ45" i="30"/>
  <c r="DQ46" i="30"/>
  <c r="DQ47" i="30"/>
  <c r="DQ48" i="30"/>
  <c r="DQ49" i="30"/>
  <c r="DQ50" i="30"/>
  <c r="DQ51" i="30"/>
  <c r="DQ52" i="30"/>
  <c r="DQ53" i="30"/>
  <c r="DQ54" i="30"/>
  <c r="DQ55" i="30"/>
  <c r="DQ56" i="30"/>
  <c r="DQ57" i="30"/>
  <c r="DQ58" i="30"/>
  <c r="DQ59" i="30"/>
  <c r="DQ60" i="30"/>
  <c r="DQ61" i="30"/>
  <c r="DQ62" i="30"/>
  <c r="DQ63" i="30"/>
  <c r="DQ64" i="30"/>
  <c r="DQ65" i="30"/>
  <c r="DQ66" i="30"/>
  <c r="DQ67" i="30"/>
  <c r="DQ68" i="30"/>
  <c r="DQ69" i="30"/>
  <c r="DQ70" i="30"/>
  <c r="DQ71" i="30"/>
  <c r="DQ72" i="30"/>
  <c r="DQ73" i="30"/>
  <c r="DQ74" i="30"/>
  <c r="DQ75" i="30"/>
  <c r="DQ76" i="30"/>
  <c r="DQ77" i="30"/>
  <c r="DQ78" i="30"/>
  <c r="DQ79" i="30"/>
  <c r="DQ80" i="30"/>
  <c r="DQ81" i="30"/>
  <c r="DQ82" i="30"/>
  <c r="DQ83" i="30"/>
  <c r="DQ84" i="30"/>
  <c r="DQ85" i="30"/>
  <c r="DQ86" i="30"/>
  <c r="DQ87" i="30"/>
  <c r="DQ88" i="30"/>
  <c r="DQ89" i="30"/>
  <c r="DQ90" i="30"/>
  <c r="DQ91" i="30"/>
  <c r="DQ92" i="30"/>
  <c r="DQ93" i="30"/>
  <c r="DQ94" i="30"/>
  <c r="DQ95" i="30"/>
  <c r="DQ96" i="30"/>
  <c r="DQ97" i="30"/>
  <c r="DQ98" i="30"/>
  <c r="DQ99" i="30"/>
  <c r="DQ100" i="30"/>
  <c r="DQ101" i="30"/>
  <c r="DQ102" i="30"/>
  <c r="DQ103" i="30"/>
  <c r="DQ104" i="30"/>
  <c r="DQ105" i="30"/>
  <c r="DQ106" i="30"/>
  <c r="DQ107" i="30"/>
  <c r="DQ108" i="30"/>
  <c r="DQ109" i="30"/>
  <c r="DQ110" i="30"/>
  <c r="DQ111" i="30"/>
  <c r="DQ112" i="30"/>
  <c r="DQ113" i="30"/>
  <c r="DQ114" i="30"/>
  <c r="DQ115" i="30"/>
  <c r="DQ116" i="30"/>
  <c r="DQ117" i="30"/>
  <c r="DQ118" i="30"/>
  <c r="DQ119" i="30"/>
  <c r="DQ120" i="30"/>
  <c r="DQ121" i="30"/>
  <c r="DQ122" i="30"/>
  <c r="DQ123" i="30"/>
  <c r="DQ124" i="30"/>
  <c r="DQ125" i="30"/>
  <c r="DQ126" i="30"/>
  <c r="DQ127" i="30"/>
  <c r="DQ128" i="30"/>
  <c r="DQ129" i="30"/>
  <c r="DQ130" i="30"/>
  <c r="DQ131" i="30"/>
  <c r="DQ132" i="30"/>
  <c r="DQ133" i="30"/>
  <c r="DQ134" i="30"/>
  <c r="DQ135" i="30"/>
  <c r="DQ136" i="30"/>
  <c r="DQ137" i="30"/>
  <c r="DQ138" i="30"/>
  <c r="DQ139" i="30"/>
  <c r="DQ140" i="30"/>
  <c r="DQ141" i="30"/>
  <c r="DQ142" i="30"/>
  <c r="DQ143" i="30"/>
  <c r="DQ144" i="30"/>
  <c r="DQ145" i="30"/>
  <c r="DQ146" i="30"/>
  <c r="DQ147" i="30"/>
  <c r="DQ148" i="30"/>
  <c r="DQ149" i="30"/>
  <c r="DQ150" i="30"/>
  <c r="DQ151" i="30"/>
  <c r="DQ152" i="30"/>
  <c r="DQ153" i="30"/>
  <c r="DQ154" i="30"/>
  <c r="DQ155" i="30"/>
  <c r="DQ156" i="30"/>
  <c r="DQ157" i="30"/>
  <c r="DQ158" i="30"/>
  <c r="DQ159" i="30"/>
  <c r="DQ160" i="30"/>
  <c r="DQ161" i="30"/>
  <c r="DQ162" i="30"/>
  <c r="DQ163" i="30"/>
  <c r="DQ164" i="30"/>
  <c r="DQ165" i="30"/>
  <c r="DQ166" i="30"/>
  <c r="DQ167" i="30"/>
  <c r="DQ168" i="30"/>
  <c r="DQ169" i="30"/>
  <c r="DQ170" i="30"/>
  <c r="DQ171" i="30"/>
  <c r="DQ172" i="30"/>
  <c r="DQ173" i="30"/>
  <c r="DQ174" i="30"/>
  <c r="DQ175" i="30"/>
  <c r="DQ176" i="30"/>
  <c r="DQ177" i="30"/>
  <c r="DQ178" i="30"/>
  <c r="DQ179" i="30"/>
  <c r="DQ180" i="30"/>
  <c r="DQ181" i="30"/>
  <c r="DQ182" i="30"/>
  <c r="DQ183" i="30"/>
  <c r="DQ184" i="30"/>
  <c r="DQ185" i="30"/>
  <c r="DQ186" i="30"/>
  <c r="DQ187" i="30"/>
  <c r="DQ188" i="30"/>
  <c r="DQ189" i="30"/>
  <c r="DQ190" i="30"/>
  <c r="DQ191" i="30"/>
  <c r="DQ192" i="30"/>
  <c r="DQ193" i="30"/>
  <c r="DQ194" i="30"/>
  <c r="DQ195" i="30"/>
  <c r="DQ196" i="30"/>
  <c r="DQ197" i="30"/>
  <c r="DQ198" i="30"/>
  <c r="DQ199" i="30"/>
  <c r="DQ200" i="30"/>
  <c r="DQ201" i="30"/>
  <c r="DQ202" i="30"/>
  <c r="DQ203" i="30"/>
  <c r="DQ204" i="30"/>
  <c r="DQ205" i="30"/>
  <c r="DQ206" i="30"/>
  <c r="DQ207" i="30"/>
  <c r="DQ208" i="30"/>
  <c r="DQ209" i="30"/>
  <c r="DQ210" i="30"/>
  <c r="DQ211" i="30"/>
  <c r="DQ212" i="30"/>
  <c r="DQ213" i="30"/>
  <c r="DQ214" i="30"/>
  <c r="DQ215" i="30"/>
  <c r="DQ216" i="30"/>
  <c r="DQ217" i="30"/>
  <c r="DQ218" i="30"/>
  <c r="DQ219" i="30"/>
  <c r="DQ220" i="30"/>
  <c r="DQ221" i="30"/>
  <c r="DQ222" i="30"/>
  <c r="DQ223" i="30"/>
  <c r="DQ224" i="30"/>
  <c r="DQ225" i="30"/>
  <c r="DQ226" i="30"/>
  <c r="DQ227" i="30"/>
  <c r="DQ228" i="30"/>
  <c r="DQ229" i="30"/>
  <c r="DQ230" i="30"/>
  <c r="DQ231" i="30"/>
  <c r="DQ232" i="30"/>
  <c r="DQ233" i="30"/>
  <c r="DQ234" i="30"/>
  <c r="DQ235" i="30"/>
  <c r="DQ236" i="30"/>
  <c r="DQ237" i="30"/>
  <c r="DQ238" i="30"/>
  <c r="DQ239" i="30"/>
  <c r="DQ240" i="30"/>
  <c r="DQ241" i="30"/>
  <c r="DQ242" i="30"/>
  <c r="DQ243" i="30"/>
  <c r="DQ244" i="30"/>
  <c r="DQ245" i="30"/>
  <c r="DQ246" i="30"/>
  <c r="DQ247" i="30"/>
  <c r="DQ248" i="30"/>
  <c r="DQ249" i="30"/>
  <c r="DQ250" i="30"/>
  <c r="DQ251" i="30"/>
  <c r="DQ252" i="30"/>
  <c r="DQ253" i="30"/>
  <c r="DQ254" i="30"/>
  <c r="DQ255" i="30"/>
  <c r="DQ256" i="30"/>
  <c r="DQ257" i="30"/>
  <c r="DQ258" i="30"/>
  <c r="DQ259" i="30"/>
  <c r="DQ260" i="30"/>
  <c r="DQ261" i="30"/>
  <c r="DQ262" i="30"/>
  <c r="DQ263" i="30"/>
  <c r="DQ264" i="30"/>
  <c r="DQ265" i="30"/>
  <c r="DQ266" i="30"/>
  <c r="DQ267" i="30"/>
  <c r="DQ268" i="30"/>
  <c r="DQ269" i="30"/>
  <c r="DQ270" i="30"/>
  <c r="DQ271" i="30"/>
  <c r="DQ6" i="30"/>
  <c r="B13" i="32"/>
  <c r="D13" i="32" s="1"/>
  <c r="C13" i="32"/>
  <c r="B14" i="32"/>
  <c r="C14" i="32"/>
  <c r="E14" i="32" s="1"/>
  <c r="B15" i="32"/>
  <c r="D15" i="32" s="1"/>
  <c r="C15" i="32"/>
  <c r="E15" i="32" s="1"/>
  <c r="B16" i="32"/>
  <c r="D16" i="32" s="1"/>
  <c r="C16" i="32"/>
  <c r="B17" i="32"/>
  <c r="D17" i="32" s="1"/>
  <c r="C17" i="32"/>
  <c r="E17" i="32" s="1"/>
  <c r="B18" i="32"/>
  <c r="D18" i="32" s="1"/>
  <c r="C18" i="32"/>
  <c r="E18" i="32" s="1"/>
  <c r="B19" i="32"/>
  <c r="D19" i="32" s="1"/>
  <c r="C19" i="32"/>
  <c r="B20" i="32"/>
  <c r="D20" i="32" s="1"/>
  <c r="C20" i="32"/>
  <c r="E20" i="32" s="1"/>
  <c r="B21" i="32"/>
  <c r="D21" i="32" s="1"/>
  <c r="C21" i="32"/>
  <c r="E21" i="32" s="1"/>
  <c r="B22" i="32"/>
  <c r="D22" i="32" s="1"/>
  <c r="C22" i="32"/>
  <c r="B23" i="32"/>
  <c r="D23" i="32" s="1"/>
  <c r="C23" i="32"/>
  <c r="E23" i="32" s="1"/>
  <c r="B24" i="32"/>
  <c r="D24" i="32" s="1"/>
  <c r="C24" i="32"/>
  <c r="B25" i="32"/>
  <c r="D25" i="32" s="1"/>
  <c r="C25" i="32"/>
  <c r="B26" i="32"/>
  <c r="D26" i="32" s="1"/>
  <c r="C26" i="32"/>
  <c r="E26" i="32" s="1"/>
  <c r="B27" i="32"/>
  <c r="D27" i="32" s="1"/>
  <c r="C27" i="32"/>
  <c r="B28" i="32"/>
  <c r="D28" i="32" s="1"/>
  <c r="C28" i="32"/>
  <c r="B29" i="32"/>
  <c r="D29" i="32" s="1"/>
  <c r="C29" i="32"/>
  <c r="B30" i="32"/>
  <c r="D30" i="32" s="1"/>
  <c r="C30" i="32"/>
  <c r="E30" i="32" s="1"/>
  <c r="B31" i="32"/>
  <c r="D31" i="32" s="1"/>
  <c r="C31" i="32"/>
  <c r="B32" i="32"/>
  <c r="C32" i="32"/>
  <c r="E32" i="32" s="1"/>
  <c r="B33" i="32"/>
  <c r="D33" i="32" s="1"/>
  <c r="C33" i="32"/>
  <c r="E33" i="32" s="1"/>
  <c r="B34" i="32"/>
  <c r="D34" i="32" s="1"/>
  <c r="C34" i="32"/>
  <c r="B35" i="32"/>
  <c r="C35" i="32"/>
  <c r="E35" i="32" s="1"/>
  <c r="C12" i="32"/>
  <c r="B12" i="32"/>
  <c r="D12" i="32" s="1"/>
  <c r="E27" i="32"/>
  <c r="E28" i="32"/>
  <c r="E29" i="32"/>
  <c r="E31" i="32"/>
  <c r="D32" i="32"/>
  <c r="E34" i="32"/>
  <c r="D35" i="32"/>
  <c r="A27" i="32"/>
  <c r="A28" i="32"/>
  <c r="A29" i="32"/>
  <c r="A30" i="32"/>
  <c r="A31" i="32"/>
  <c r="A32" i="32"/>
  <c r="A33" i="32"/>
  <c r="A34" i="32"/>
  <c r="A35" i="32"/>
  <c r="E12" i="32"/>
  <c r="E13" i="32"/>
  <c r="E16" i="32"/>
  <c r="E19" i="32"/>
  <c r="E22" i="32"/>
  <c r="E24" i="32"/>
  <c r="E25" i="32"/>
  <c r="D14" i="32"/>
  <c r="A26" i="32"/>
  <c r="A25" i="32"/>
  <c r="A24" i="32"/>
  <c r="A23" i="32"/>
  <c r="A22" i="32"/>
  <c r="A21" i="32"/>
  <c r="A20" i="32"/>
  <c r="A19" i="32"/>
  <c r="A18" i="32"/>
  <c r="A17" i="32"/>
  <c r="A16" i="32"/>
  <c r="A15" i="32"/>
  <c r="A14" i="32"/>
  <c r="A13" i="32"/>
  <c r="A12" i="32"/>
  <c r="DO161" i="4" s="1"/>
  <c r="E11" i="32"/>
  <c r="D11" i="32"/>
  <c r="DO89" i="30"/>
  <c r="B11" i="4" l="1"/>
  <c r="FA11" i="4"/>
  <c r="B13" i="4"/>
  <c r="FA13" i="4"/>
  <c r="B14" i="4"/>
  <c r="FA14" i="4"/>
  <c r="C11" i="30"/>
  <c r="FA11" i="30"/>
  <c r="C10" i="30"/>
  <c r="FA10" i="30"/>
  <c r="E10" i="30"/>
  <c r="B10" i="30"/>
  <c r="H101" i="28"/>
  <c r="D101" i="28"/>
  <c r="B101" i="28"/>
  <c r="E101" i="28"/>
  <c r="H98" i="28"/>
  <c r="D98" i="28"/>
  <c r="B98" i="28"/>
  <c r="E98" i="28"/>
  <c r="B13" i="30"/>
  <c r="E13" i="30"/>
  <c r="B12" i="30"/>
  <c r="E12" i="30"/>
  <c r="H100" i="28"/>
  <c r="D100" i="28"/>
  <c r="B100" i="28"/>
  <c r="E100" i="28"/>
  <c r="C13" i="30"/>
  <c r="B11" i="30"/>
  <c r="E11" i="30"/>
  <c r="H99" i="28"/>
  <c r="D99" i="28"/>
  <c r="B99" i="28"/>
  <c r="E99" i="28"/>
  <c r="C12" i="30"/>
  <c r="A105" i="28"/>
  <c r="A103" i="28"/>
  <c r="A104" i="28"/>
  <c r="A102" i="28"/>
  <c r="E13" i="4"/>
  <c r="C13" i="4"/>
  <c r="G13" i="4"/>
  <c r="A15" i="4"/>
  <c r="C11" i="4"/>
  <c r="E11" i="4"/>
  <c r="G11" i="4"/>
  <c r="E14" i="4"/>
  <c r="C14" i="4"/>
  <c r="G14" i="4"/>
  <c r="A12" i="4"/>
  <c r="G11" i="30"/>
  <c r="G13" i="30"/>
  <c r="G10" i="30"/>
  <c r="G12" i="30"/>
  <c r="A16" i="4"/>
  <c r="A17" i="4"/>
  <c r="A19" i="4"/>
  <c r="A20" i="4"/>
  <c r="A21" i="4"/>
  <c r="DO257" i="4"/>
  <c r="DO227" i="4"/>
  <c r="DO209" i="4"/>
  <c r="DO191" i="4"/>
  <c r="DO99" i="4"/>
  <c r="DO6" i="4"/>
  <c r="DO271" i="4"/>
  <c r="DO265" i="4"/>
  <c r="DO259" i="4"/>
  <c r="DO253" i="4"/>
  <c r="DO247" i="4"/>
  <c r="DO241" i="4"/>
  <c r="DO235" i="4"/>
  <c r="DO229" i="4"/>
  <c r="DO223" i="4"/>
  <c r="DO217" i="4"/>
  <c r="DO211" i="4"/>
  <c r="DO205" i="4"/>
  <c r="DO199" i="4"/>
  <c r="DO193" i="4"/>
  <c r="DO187" i="4"/>
  <c r="DO181" i="4"/>
  <c r="DO175" i="4"/>
  <c r="DO169" i="4"/>
  <c r="DO163" i="4"/>
  <c r="DO157" i="4"/>
  <c r="DO147" i="4"/>
  <c r="DO111" i="4"/>
  <c r="DO75" i="4"/>
  <c r="DO39" i="4"/>
  <c r="DP269" i="28"/>
  <c r="DP233" i="28"/>
  <c r="DP197" i="28"/>
  <c r="DP161" i="28"/>
  <c r="DP125" i="28"/>
  <c r="DP89" i="28"/>
  <c r="DP50" i="28"/>
  <c r="DO244" i="30"/>
  <c r="DO161" i="30"/>
  <c r="DO53" i="30"/>
  <c r="DO269" i="4"/>
  <c r="DO251" i="4"/>
  <c r="DO239" i="4"/>
  <c r="DO215" i="4"/>
  <c r="DO197" i="4"/>
  <c r="DO179" i="4"/>
  <c r="DO27" i="4"/>
  <c r="DO270" i="4"/>
  <c r="DO264" i="4"/>
  <c r="DO258" i="4"/>
  <c r="DO252" i="4"/>
  <c r="DO246" i="4"/>
  <c r="DO240" i="4"/>
  <c r="DO234" i="4"/>
  <c r="DO228" i="4"/>
  <c r="DO222" i="4"/>
  <c r="DO216" i="4"/>
  <c r="DO210" i="4"/>
  <c r="DO204" i="4"/>
  <c r="DO198" i="4"/>
  <c r="DO192" i="4"/>
  <c r="DO186" i="4"/>
  <c r="DO180" i="4"/>
  <c r="DO174" i="4"/>
  <c r="DO168" i="4"/>
  <c r="DO162" i="4"/>
  <c r="DO156" i="4"/>
  <c r="DO141" i="4"/>
  <c r="DO105" i="4"/>
  <c r="DO69" i="4"/>
  <c r="DO33" i="4"/>
  <c r="DP263" i="28"/>
  <c r="DP227" i="28"/>
  <c r="DP191" i="28"/>
  <c r="DP155" i="28"/>
  <c r="DP119" i="28"/>
  <c r="DP83" i="28"/>
  <c r="DP38" i="28"/>
  <c r="DO232" i="30"/>
  <c r="DO143" i="30"/>
  <c r="DO35" i="30"/>
  <c r="DO263" i="4"/>
  <c r="DO245" i="4"/>
  <c r="DO221" i="4"/>
  <c r="DO203" i="4"/>
  <c r="DO185" i="4"/>
  <c r="DO173" i="4"/>
  <c r="DO167" i="4"/>
  <c r="DO155" i="4"/>
  <c r="DO135" i="4"/>
  <c r="DO63" i="4"/>
  <c r="DP257" i="28"/>
  <c r="DP221" i="28"/>
  <c r="DP185" i="28"/>
  <c r="DP149" i="28"/>
  <c r="DP113" i="28"/>
  <c r="DP77" i="28"/>
  <c r="DP26" i="28"/>
  <c r="DO220" i="30"/>
  <c r="DO125" i="30"/>
  <c r="DO17" i="30"/>
  <c r="DO268" i="4"/>
  <c r="DO262" i="4"/>
  <c r="DO256" i="4"/>
  <c r="DO250" i="4"/>
  <c r="DO244" i="4"/>
  <c r="DO238" i="4"/>
  <c r="DO232" i="4"/>
  <c r="DO226" i="4"/>
  <c r="DO220" i="4"/>
  <c r="DO214" i="4"/>
  <c r="DO208" i="4"/>
  <c r="DO202" i="4"/>
  <c r="DO196" i="4"/>
  <c r="DO190" i="4"/>
  <c r="DO184" i="4"/>
  <c r="DO178" i="4"/>
  <c r="DO172" i="4"/>
  <c r="DO166" i="4"/>
  <c r="DO160" i="4"/>
  <c r="DO154" i="4"/>
  <c r="DO129" i="4"/>
  <c r="DO93" i="4"/>
  <c r="DO57" i="4"/>
  <c r="DO21" i="4"/>
  <c r="DP251" i="28"/>
  <c r="DP215" i="28"/>
  <c r="DP179" i="28"/>
  <c r="DP143" i="28"/>
  <c r="DP107" i="28"/>
  <c r="DP71" i="28"/>
  <c r="DP14" i="28"/>
  <c r="DO208" i="30"/>
  <c r="DO107" i="30"/>
  <c r="DO267" i="4"/>
  <c r="DO261" i="4"/>
  <c r="DO255" i="4"/>
  <c r="DO249" i="4"/>
  <c r="DO243" i="4"/>
  <c r="DO237" i="4"/>
  <c r="DO231" i="4"/>
  <c r="DO225" i="4"/>
  <c r="DO219" i="4"/>
  <c r="DO213" i="4"/>
  <c r="DO207" i="4"/>
  <c r="DO201" i="4"/>
  <c r="DO195" i="4"/>
  <c r="DO189" i="4"/>
  <c r="DO183" i="4"/>
  <c r="DO177" i="4"/>
  <c r="DO171" i="4"/>
  <c r="DO165" i="4"/>
  <c r="DO159" i="4"/>
  <c r="DO153" i="4"/>
  <c r="DO123" i="4"/>
  <c r="DO87" i="4"/>
  <c r="DO51" i="4"/>
  <c r="DO15" i="4"/>
  <c r="DP245" i="28"/>
  <c r="DP209" i="28"/>
  <c r="DP173" i="28"/>
  <c r="DP137" i="28"/>
  <c r="DP101" i="28"/>
  <c r="DP65" i="28"/>
  <c r="DO268" i="30"/>
  <c r="DO196" i="30"/>
  <c r="DO233" i="4"/>
  <c r="DO12" i="30"/>
  <c r="DO18" i="30"/>
  <c r="DO24" i="30"/>
  <c r="DO30" i="30"/>
  <c r="DO36" i="30"/>
  <c r="DO42" i="30"/>
  <c r="DO48" i="30"/>
  <c r="DO54" i="30"/>
  <c r="DO60" i="30"/>
  <c r="DO66" i="30"/>
  <c r="DO72" i="30"/>
  <c r="DO78" i="30"/>
  <c r="DO84" i="30"/>
  <c r="DO90" i="30"/>
  <c r="DO96" i="30"/>
  <c r="DO102" i="30"/>
  <c r="DO108" i="30"/>
  <c r="DO114" i="30"/>
  <c r="DO120" i="30"/>
  <c r="DO126" i="30"/>
  <c r="DO132" i="30"/>
  <c r="DO138" i="30"/>
  <c r="DO144" i="30"/>
  <c r="DO150" i="30"/>
  <c r="DO156" i="30"/>
  <c r="DO162" i="30"/>
  <c r="DO168" i="30"/>
  <c r="DO174" i="30"/>
  <c r="DO180" i="30"/>
  <c r="DO186" i="30"/>
  <c r="DO192" i="30"/>
  <c r="DO198" i="30"/>
  <c r="DO204" i="30"/>
  <c r="DO210" i="30"/>
  <c r="DO216" i="30"/>
  <c r="DO222" i="30"/>
  <c r="DO228" i="30"/>
  <c r="DO234" i="30"/>
  <c r="DO240" i="30"/>
  <c r="DO246" i="30"/>
  <c r="DO252" i="30"/>
  <c r="DO258" i="30"/>
  <c r="DO264" i="30"/>
  <c r="DO270" i="30"/>
  <c r="DP10" i="28"/>
  <c r="DP16" i="28"/>
  <c r="DP22" i="28"/>
  <c r="DP28" i="28"/>
  <c r="DP34" i="28"/>
  <c r="DP40" i="28"/>
  <c r="DP46" i="28"/>
  <c r="DP52" i="28"/>
  <c r="DO7" i="30"/>
  <c r="DO13" i="30"/>
  <c r="DO19" i="30"/>
  <c r="DO25" i="30"/>
  <c r="DO31" i="30"/>
  <c r="DO37" i="30"/>
  <c r="DO43" i="30"/>
  <c r="DO49" i="30"/>
  <c r="DO55" i="30"/>
  <c r="DO61" i="30"/>
  <c r="DO67" i="30"/>
  <c r="DO73" i="30"/>
  <c r="DO79" i="30"/>
  <c r="DO85" i="30"/>
  <c r="DO91" i="30"/>
  <c r="DO97" i="30"/>
  <c r="DO103" i="30"/>
  <c r="DO109" i="30"/>
  <c r="DO115" i="30"/>
  <c r="DO121" i="30"/>
  <c r="DO127" i="30"/>
  <c r="DO133" i="30"/>
  <c r="DO139" i="30"/>
  <c r="DO145" i="30"/>
  <c r="DO151" i="30"/>
  <c r="DO157" i="30"/>
  <c r="DO163" i="30"/>
  <c r="DO169" i="30"/>
  <c r="DO175" i="30"/>
  <c r="DO181" i="30"/>
  <c r="DO187" i="30"/>
  <c r="DO193" i="30"/>
  <c r="DO199" i="30"/>
  <c r="DO205" i="30"/>
  <c r="DO211" i="30"/>
  <c r="DO217" i="30"/>
  <c r="DO223" i="30"/>
  <c r="DO229" i="30"/>
  <c r="DO235" i="30"/>
  <c r="DO241" i="30"/>
  <c r="DO247" i="30"/>
  <c r="DO253" i="30"/>
  <c r="DO259" i="30"/>
  <c r="DO265" i="30"/>
  <c r="DO271" i="30"/>
  <c r="DP11" i="28"/>
  <c r="DP17" i="28"/>
  <c r="DP23" i="28"/>
  <c r="DP29" i="28"/>
  <c r="DP35" i="28"/>
  <c r="DP41" i="28"/>
  <c r="DP47" i="28"/>
  <c r="DP53" i="28"/>
  <c r="DO8" i="30"/>
  <c r="DO14" i="30"/>
  <c r="DO20" i="30"/>
  <c r="DO26" i="30"/>
  <c r="DO32" i="30"/>
  <c r="DO38" i="30"/>
  <c r="DO44" i="30"/>
  <c r="DO50" i="30"/>
  <c r="DO56" i="30"/>
  <c r="DO62" i="30"/>
  <c r="DO68" i="30"/>
  <c r="DO74" i="30"/>
  <c r="DO80" i="30"/>
  <c r="DO86" i="30"/>
  <c r="DO92" i="30"/>
  <c r="DO98" i="30"/>
  <c r="DO104" i="30"/>
  <c r="DO110" i="30"/>
  <c r="DO116" i="30"/>
  <c r="DO122" i="30"/>
  <c r="DO128" i="30"/>
  <c r="DO134" i="30"/>
  <c r="DO140" i="30"/>
  <c r="DO146" i="30"/>
  <c r="DO152" i="30"/>
  <c r="DO158" i="30"/>
  <c r="DO164" i="30"/>
  <c r="DO170" i="30"/>
  <c r="DO176" i="30"/>
  <c r="DO182" i="30"/>
  <c r="DO188" i="30"/>
  <c r="DO194" i="30"/>
  <c r="DO200" i="30"/>
  <c r="DO206" i="30"/>
  <c r="DO212" i="30"/>
  <c r="DO218" i="30"/>
  <c r="DO224" i="30"/>
  <c r="DO230" i="30"/>
  <c r="DO236" i="30"/>
  <c r="DO242" i="30"/>
  <c r="DO248" i="30"/>
  <c r="DO254" i="30"/>
  <c r="DO260" i="30"/>
  <c r="DO266" i="30"/>
  <c r="DO6" i="30"/>
  <c r="DP12" i="28"/>
  <c r="DP18" i="28"/>
  <c r="DP24" i="28"/>
  <c r="DP30" i="28"/>
  <c r="DP36" i="28"/>
  <c r="DP42" i="28"/>
  <c r="DP48" i="28"/>
  <c r="DP54" i="28"/>
  <c r="DO9" i="30"/>
  <c r="DO15" i="30"/>
  <c r="DO21" i="30"/>
  <c r="DO27" i="30"/>
  <c r="DO33" i="30"/>
  <c r="DO39" i="30"/>
  <c r="DO45" i="30"/>
  <c r="DO51" i="30"/>
  <c r="DO57" i="30"/>
  <c r="DO63" i="30"/>
  <c r="DO69" i="30"/>
  <c r="DO75" i="30"/>
  <c r="DO81" i="30"/>
  <c r="DO87" i="30"/>
  <c r="DO93" i="30"/>
  <c r="DO99" i="30"/>
  <c r="DO105" i="30"/>
  <c r="DO111" i="30"/>
  <c r="DO117" i="30"/>
  <c r="DO123" i="30"/>
  <c r="DO129" i="30"/>
  <c r="DO135" i="30"/>
  <c r="DO141" i="30"/>
  <c r="DO147" i="30"/>
  <c r="DO153" i="30"/>
  <c r="DO159" i="30"/>
  <c r="DO165" i="30"/>
  <c r="DO171" i="30"/>
  <c r="DO177" i="30"/>
  <c r="DO183" i="30"/>
  <c r="DO189" i="30"/>
  <c r="DO23" i="30"/>
  <c r="DO41" i="30"/>
  <c r="DO59" i="30"/>
  <c r="DO77" i="30"/>
  <c r="DO95" i="30"/>
  <c r="DO113" i="30"/>
  <c r="DO131" i="30"/>
  <c r="DO149" i="30"/>
  <c r="DO167" i="30"/>
  <c r="DO185" i="30"/>
  <c r="DO201" i="30"/>
  <c r="DO213" i="30"/>
  <c r="DO225" i="30"/>
  <c r="DO237" i="30"/>
  <c r="DO249" i="30"/>
  <c r="DO261" i="30"/>
  <c r="DP7" i="28"/>
  <c r="DP19" i="28"/>
  <c r="DP31" i="28"/>
  <c r="DP43" i="28"/>
  <c r="DP55" i="28"/>
  <c r="DP61" i="28"/>
  <c r="DP67" i="28"/>
  <c r="DP73" i="28"/>
  <c r="DP79" i="28"/>
  <c r="DP85" i="28"/>
  <c r="DP91" i="28"/>
  <c r="DP97" i="28"/>
  <c r="DP103" i="28"/>
  <c r="DP109" i="28"/>
  <c r="DP115" i="28"/>
  <c r="DP121" i="28"/>
  <c r="DP127" i="28"/>
  <c r="DP133" i="28"/>
  <c r="DP139" i="28"/>
  <c r="DP145" i="28"/>
  <c r="DP151" i="28"/>
  <c r="DP157" i="28"/>
  <c r="DP163" i="28"/>
  <c r="DP169" i="28"/>
  <c r="DP175" i="28"/>
  <c r="DP181" i="28"/>
  <c r="DP187" i="28"/>
  <c r="DP193" i="28"/>
  <c r="DP199" i="28"/>
  <c r="DP205" i="28"/>
  <c r="DP211" i="28"/>
  <c r="DP217" i="28"/>
  <c r="DP223" i="28"/>
  <c r="DP229" i="28"/>
  <c r="DP235" i="28"/>
  <c r="DP241" i="28"/>
  <c r="DP247" i="28"/>
  <c r="DP253" i="28"/>
  <c r="DP259" i="28"/>
  <c r="DP265" i="28"/>
  <c r="DP271" i="28"/>
  <c r="DO11" i="4"/>
  <c r="DO17" i="4"/>
  <c r="DO23" i="4"/>
  <c r="DO29" i="4"/>
  <c r="DO35" i="4"/>
  <c r="DO41" i="4"/>
  <c r="DO47" i="4"/>
  <c r="DO53" i="4"/>
  <c r="DO59" i="4"/>
  <c r="DO65" i="4"/>
  <c r="DO71" i="4"/>
  <c r="DO77" i="4"/>
  <c r="DO83" i="4"/>
  <c r="DO89" i="4"/>
  <c r="DO95" i="4"/>
  <c r="DO101" i="4"/>
  <c r="DO107" i="4"/>
  <c r="DO113" i="4"/>
  <c r="DO119" i="4"/>
  <c r="DO125" i="4"/>
  <c r="DO131" i="4"/>
  <c r="DO137" i="4"/>
  <c r="DO143" i="4"/>
  <c r="DO149" i="4"/>
  <c r="DO10" i="30"/>
  <c r="DO28" i="30"/>
  <c r="DO46" i="30"/>
  <c r="DO64" i="30"/>
  <c r="DO82" i="30"/>
  <c r="DO100" i="30"/>
  <c r="DO118" i="30"/>
  <c r="DO136" i="30"/>
  <c r="DO154" i="30"/>
  <c r="DO172" i="30"/>
  <c r="DO190" i="30"/>
  <c r="DO202" i="30"/>
  <c r="DO214" i="30"/>
  <c r="DO226" i="30"/>
  <c r="DO238" i="30"/>
  <c r="DO250" i="30"/>
  <c r="DO262" i="30"/>
  <c r="DP8" i="28"/>
  <c r="DP20" i="28"/>
  <c r="DP32" i="28"/>
  <c r="DP44" i="28"/>
  <c r="DP56" i="28"/>
  <c r="DP62" i="28"/>
  <c r="DP68" i="28"/>
  <c r="DP74" i="28"/>
  <c r="DP80" i="28"/>
  <c r="DP86" i="28"/>
  <c r="DP92" i="28"/>
  <c r="DP98" i="28"/>
  <c r="DP104" i="28"/>
  <c r="DP110" i="28"/>
  <c r="DP116" i="28"/>
  <c r="DP122" i="28"/>
  <c r="DP128" i="28"/>
  <c r="DP134" i="28"/>
  <c r="DP140" i="28"/>
  <c r="DP146" i="28"/>
  <c r="DP152" i="28"/>
  <c r="DP158" i="28"/>
  <c r="DP164" i="28"/>
  <c r="DP170" i="28"/>
  <c r="DP176" i="28"/>
  <c r="DP182" i="28"/>
  <c r="DP188" i="28"/>
  <c r="DP194" i="28"/>
  <c r="DP200" i="28"/>
  <c r="DP206" i="28"/>
  <c r="DP212" i="28"/>
  <c r="DP218" i="28"/>
  <c r="DP224" i="28"/>
  <c r="DP230" i="28"/>
  <c r="DP236" i="28"/>
  <c r="DP242" i="28"/>
  <c r="DP248" i="28"/>
  <c r="DP254" i="28"/>
  <c r="DP260" i="28"/>
  <c r="DP266" i="28"/>
  <c r="DP6" i="28"/>
  <c r="DO12" i="4"/>
  <c r="DO18" i="4"/>
  <c r="DO24" i="4"/>
  <c r="DO30" i="4"/>
  <c r="DO36" i="4"/>
  <c r="DO42" i="4"/>
  <c r="DO48" i="4"/>
  <c r="DO54" i="4"/>
  <c r="DO60" i="4"/>
  <c r="DO66" i="4"/>
  <c r="DO72" i="4"/>
  <c r="DO78" i="4"/>
  <c r="DO84" i="4"/>
  <c r="DO90" i="4"/>
  <c r="DO96" i="4"/>
  <c r="DO102" i="4"/>
  <c r="DO108" i="4"/>
  <c r="DO114" i="4"/>
  <c r="DO120" i="4"/>
  <c r="DO126" i="4"/>
  <c r="DO132" i="4"/>
  <c r="DO138" i="4"/>
  <c r="DO144" i="4"/>
  <c r="DO150" i="4"/>
  <c r="DO11" i="30"/>
  <c r="DO29" i="30"/>
  <c r="DO47" i="30"/>
  <c r="DO65" i="30"/>
  <c r="DO83" i="30"/>
  <c r="DO101" i="30"/>
  <c r="DO119" i="30"/>
  <c r="DO137" i="30"/>
  <c r="DO155" i="30"/>
  <c r="DO173" i="30"/>
  <c r="DO191" i="30"/>
  <c r="DO203" i="30"/>
  <c r="DO215" i="30"/>
  <c r="DO227" i="30"/>
  <c r="DO239" i="30"/>
  <c r="DO251" i="30"/>
  <c r="DO263" i="30"/>
  <c r="DP9" i="28"/>
  <c r="DP21" i="28"/>
  <c r="DP33" i="28"/>
  <c r="DP45" i="28"/>
  <c r="DP57" i="28"/>
  <c r="DP63" i="28"/>
  <c r="DP69" i="28"/>
  <c r="DP75" i="28"/>
  <c r="DP81" i="28"/>
  <c r="DP87" i="28"/>
  <c r="DP93" i="28"/>
  <c r="DP99" i="28"/>
  <c r="DP105" i="28"/>
  <c r="DP111" i="28"/>
  <c r="DP117" i="28"/>
  <c r="DP123" i="28"/>
  <c r="DP129" i="28"/>
  <c r="DP135" i="28"/>
  <c r="DP141" i="28"/>
  <c r="DP147" i="28"/>
  <c r="DP153" i="28"/>
  <c r="DP159" i="28"/>
  <c r="DP165" i="28"/>
  <c r="DP171" i="28"/>
  <c r="DP177" i="28"/>
  <c r="DP183" i="28"/>
  <c r="DP189" i="28"/>
  <c r="DP195" i="28"/>
  <c r="DP201" i="28"/>
  <c r="DP207" i="28"/>
  <c r="DP213" i="28"/>
  <c r="DP219" i="28"/>
  <c r="DP225" i="28"/>
  <c r="DP231" i="28"/>
  <c r="DP237" i="28"/>
  <c r="DP243" i="28"/>
  <c r="DP249" i="28"/>
  <c r="DP255" i="28"/>
  <c r="DP261" i="28"/>
  <c r="DP267" i="28"/>
  <c r="DO7" i="4"/>
  <c r="DO13" i="4"/>
  <c r="DO19" i="4"/>
  <c r="DO25" i="4"/>
  <c r="DO31" i="4"/>
  <c r="DO37" i="4"/>
  <c r="DO43" i="4"/>
  <c r="DO49" i="4"/>
  <c r="DO55" i="4"/>
  <c r="DO61" i="4"/>
  <c r="DO67" i="4"/>
  <c r="DO73" i="4"/>
  <c r="DO79" i="4"/>
  <c r="DO85" i="4"/>
  <c r="DO91" i="4"/>
  <c r="DO97" i="4"/>
  <c r="DO103" i="4"/>
  <c r="DO109" i="4"/>
  <c r="DO115" i="4"/>
  <c r="DO121" i="4"/>
  <c r="DO127" i="4"/>
  <c r="DO133" i="4"/>
  <c r="DO139" i="4"/>
  <c r="DO145" i="4"/>
  <c r="DO16" i="30"/>
  <c r="DO34" i="30"/>
  <c r="DO52" i="30"/>
  <c r="DO70" i="30"/>
  <c r="DO88" i="30"/>
  <c r="DO106" i="30"/>
  <c r="DO124" i="30"/>
  <c r="DO142" i="30"/>
  <c r="DO160" i="30"/>
  <c r="DO178" i="30"/>
  <c r="DO195" i="30"/>
  <c r="DO207" i="30"/>
  <c r="DO219" i="30"/>
  <c r="DO231" i="30"/>
  <c r="DO243" i="30"/>
  <c r="DO255" i="30"/>
  <c r="DO267" i="30"/>
  <c r="DP13" i="28"/>
  <c r="DP25" i="28"/>
  <c r="DP37" i="28"/>
  <c r="DP49" i="28"/>
  <c r="DP58" i="28"/>
  <c r="DP64" i="28"/>
  <c r="DP70" i="28"/>
  <c r="DP76" i="28"/>
  <c r="DP82" i="28"/>
  <c r="DP88" i="28"/>
  <c r="DP94" i="28"/>
  <c r="DP100" i="28"/>
  <c r="DP106" i="28"/>
  <c r="DP112" i="28"/>
  <c r="DP118" i="28"/>
  <c r="DP124" i="28"/>
  <c r="DP130" i="28"/>
  <c r="DP136" i="28"/>
  <c r="DP142" i="28"/>
  <c r="DP148" i="28"/>
  <c r="DP154" i="28"/>
  <c r="DP160" i="28"/>
  <c r="DP166" i="28"/>
  <c r="DP172" i="28"/>
  <c r="DP178" i="28"/>
  <c r="DP184" i="28"/>
  <c r="DP190" i="28"/>
  <c r="DP196" i="28"/>
  <c r="DP202" i="28"/>
  <c r="DP208" i="28"/>
  <c r="DP214" i="28"/>
  <c r="DP220" i="28"/>
  <c r="DP226" i="28"/>
  <c r="DP232" i="28"/>
  <c r="DP238" i="28"/>
  <c r="DP244" i="28"/>
  <c r="DP250" i="28"/>
  <c r="DP256" i="28"/>
  <c r="DP262" i="28"/>
  <c r="DP268" i="28"/>
  <c r="DO8" i="4"/>
  <c r="DO14" i="4"/>
  <c r="DO20" i="4"/>
  <c r="DO26" i="4"/>
  <c r="DO32" i="4"/>
  <c r="DO38" i="4"/>
  <c r="DO44" i="4"/>
  <c r="DO50" i="4"/>
  <c r="DO56" i="4"/>
  <c r="DO62" i="4"/>
  <c r="DO68" i="4"/>
  <c r="DO74" i="4"/>
  <c r="DO80" i="4"/>
  <c r="DO86" i="4"/>
  <c r="DO92" i="4"/>
  <c r="DO98" i="4"/>
  <c r="DO104" i="4"/>
  <c r="DO110" i="4"/>
  <c r="DO116" i="4"/>
  <c r="DO122" i="4"/>
  <c r="DO128" i="4"/>
  <c r="DO134" i="4"/>
  <c r="DO140" i="4"/>
  <c r="DO146" i="4"/>
  <c r="DO152" i="4"/>
  <c r="DO22" i="30"/>
  <c r="DO40" i="30"/>
  <c r="DO58" i="30"/>
  <c r="DO76" i="30"/>
  <c r="DO94" i="30"/>
  <c r="DO112" i="30"/>
  <c r="DO130" i="30"/>
  <c r="DO148" i="30"/>
  <c r="DO166" i="30"/>
  <c r="DO184" i="30"/>
  <c r="DO197" i="30"/>
  <c r="DO209" i="30"/>
  <c r="DO221" i="30"/>
  <c r="DO233" i="30"/>
  <c r="DO245" i="30"/>
  <c r="DO257" i="30"/>
  <c r="DO269" i="30"/>
  <c r="DP15" i="28"/>
  <c r="DP27" i="28"/>
  <c r="DP39" i="28"/>
  <c r="DP51" i="28"/>
  <c r="DP60" i="28"/>
  <c r="DP66" i="28"/>
  <c r="DP72" i="28"/>
  <c r="DP78" i="28"/>
  <c r="DP84" i="28"/>
  <c r="DP90" i="28"/>
  <c r="DP96" i="28"/>
  <c r="DP102" i="28"/>
  <c r="DP108" i="28"/>
  <c r="DP114" i="28"/>
  <c r="DP120" i="28"/>
  <c r="DP126" i="28"/>
  <c r="DP132" i="28"/>
  <c r="DP138" i="28"/>
  <c r="DP144" i="28"/>
  <c r="DP150" i="28"/>
  <c r="DP156" i="28"/>
  <c r="DP162" i="28"/>
  <c r="DP168" i="28"/>
  <c r="DP174" i="28"/>
  <c r="DP180" i="28"/>
  <c r="DP186" i="28"/>
  <c r="DP192" i="28"/>
  <c r="DP198" i="28"/>
  <c r="DP204" i="28"/>
  <c r="DP210" i="28"/>
  <c r="DP216" i="28"/>
  <c r="DP222" i="28"/>
  <c r="DP228" i="28"/>
  <c r="DP234" i="28"/>
  <c r="DP240" i="28"/>
  <c r="DP246" i="28"/>
  <c r="DP252" i="28"/>
  <c r="DP258" i="28"/>
  <c r="DP264" i="28"/>
  <c r="DP270" i="28"/>
  <c r="DO10" i="4"/>
  <c r="DO16" i="4"/>
  <c r="DO22" i="4"/>
  <c r="DO28" i="4"/>
  <c r="DO34" i="4"/>
  <c r="DO40" i="4"/>
  <c r="DO46" i="4"/>
  <c r="DO52" i="4"/>
  <c r="DO58" i="4"/>
  <c r="DO64" i="4"/>
  <c r="DO70" i="4"/>
  <c r="DO76" i="4"/>
  <c r="DO82" i="4"/>
  <c r="DO88" i="4"/>
  <c r="DO94" i="4"/>
  <c r="DO100" i="4"/>
  <c r="DO106" i="4"/>
  <c r="DO112" i="4"/>
  <c r="DO118" i="4"/>
  <c r="DO124" i="4"/>
  <c r="DO130" i="4"/>
  <c r="DO136" i="4"/>
  <c r="DO142" i="4"/>
  <c r="DO148" i="4"/>
  <c r="DO266" i="4"/>
  <c r="DO260" i="4"/>
  <c r="DO254" i="4"/>
  <c r="DO248" i="4"/>
  <c r="DO242" i="4"/>
  <c r="DO236" i="4"/>
  <c r="DO230" i="4"/>
  <c r="DO224" i="4"/>
  <c r="DO218" i="4"/>
  <c r="DO212" i="4"/>
  <c r="DO206" i="4"/>
  <c r="DO200" i="4"/>
  <c r="DO194" i="4"/>
  <c r="DO188" i="4"/>
  <c r="DO182" i="4"/>
  <c r="DO176" i="4"/>
  <c r="DO170" i="4"/>
  <c r="DO164" i="4"/>
  <c r="DO158" i="4"/>
  <c r="DO151" i="4"/>
  <c r="DO117" i="4"/>
  <c r="DO81" i="4"/>
  <c r="DO45" i="4"/>
  <c r="DO9" i="4"/>
  <c r="DP239" i="28"/>
  <c r="DP203" i="28"/>
  <c r="DP167" i="28"/>
  <c r="DP131" i="28"/>
  <c r="DP95" i="28"/>
  <c r="DP59" i="28"/>
  <c r="DO256" i="30"/>
  <c r="DO179" i="30"/>
  <c r="DO71" i="30"/>
  <c r="B12" i="4" l="1"/>
  <c r="FA12" i="4"/>
  <c r="B15" i="4"/>
  <c r="FA15" i="4"/>
  <c r="B21" i="4"/>
  <c r="FA21" i="4"/>
  <c r="B20" i="4"/>
  <c r="FA20" i="4"/>
  <c r="B17" i="4"/>
  <c r="FA17" i="4"/>
  <c r="B16" i="4"/>
  <c r="FA16" i="4"/>
  <c r="B19" i="4"/>
  <c r="FA19" i="4"/>
  <c r="D103" i="28"/>
  <c r="B103" i="28"/>
  <c r="E103" i="28"/>
  <c r="D105" i="28"/>
  <c r="B105" i="28"/>
  <c r="E105" i="28"/>
  <c r="D104" i="28"/>
  <c r="B104" i="28"/>
  <c r="E104" i="28"/>
  <c r="D102" i="28"/>
  <c r="B102" i="28"/>
  <c r="E102" i="28"/>
  <c r="H102" i="28"/>
  <c r="F102" i="28"/>
  <c r="H104" i="28"/>
  <c r="F104" i="28"/>
  <c r="A109" i="28"/>
  <c r="A108" i="28"/>
  <c r="A106" i="28"/>
  <c r="A107" i="28"/>
  <c r="H103" i="28"/>
  <c r="F103" i="28"/>
  <c r="H105" i="28"/>
  <c r="F105" i="28"/>
  <c r="E21" i="4"/>
  <c r="C21" i="4"/>
  <c r="G21" i="4"/>
  <c r="C16" i="4"/>
  <c r="E16" i="4"/>
  <c r="G16" i="4"/>
  <c r="A18" i="4"/>
  <c r="C20" i="4"/>
  <c r="E20" i="4"/>
  <c r="G20" i="4"/>
  <c r="C12" i="4"/>
  <c r="E12" i="4"/>
  <c r="G12" i="4"/>
  <c r="C15" i="4"/>
  <c r="E15" i="4"/>
  <c r="G15" i="4"/>
  <c r="E17" i="4"/>
  <c r="C17" i="4"/>
  <c r="G17" i="4"/>
  <c r="E19" i="4"/>
  <c r="C19" i="4"/>
  <c r="G19" i="4"/>
  <c r="A14" i="30"/>
  <c r="FB15" i="30"/>
  <c r="A15" i="30" s="1"/>
  <c r="FA15" i="30" s="1"/>
  <c r="FB17" i="30"/>
  <c r="A17" i="30" s="1"/>
  <c r="FA17" i="30" s="1"/>
  <c r="FB18" i="30"/>
  <c r="A16" i="30"/>
  <c r="FA16" i="30" s="1"/>
  <c r="EH2" i="32"/>
  <c r="AE8" i="3"/>
  <c r="C23" i="1" s="1"/>
  <c r="AE9" i="3"/>
  <c r="C24" i="1" s="1"/>
  <c r="AE10" i="3"/>
  <c r="C25" i="1" s="1"/>
  <c r="AE11" i="3"/>
  <c r="C26" i="1" s="1"/>
  <c r="AE12" i="3"/>
  <c r="C27" i="1" s="1"/>
  <c r="AE13" i="3"/>
  <c r="C28" i="1" s="1"/>
  <c r="AE14" i="3"/>
  <c r="C29" i="1" s="1"/>
  <c r="AE15" i="3"/>
  <c r="C30" i="1" s="1"/>
  <c r="AE16" i="3"/>
  <c r="C31" i="1" s="1"/>
  <c r="AE17" i="3"/>
  <c r="C32" i="1" s="1"/>
  <c r="AE18" i="3"/>
  <c r="C33" i="1" s="1"/>
  <c r="AE19" i="3"/>
  <c r="C34" i="1" s="1"/>
  <c r="AE20" i="3"/>
  <c r="C35" i="1" s="1"/>
  <c r="AE21" i="3"/>
  <c r="C36" i="1" s="1"/>
  <c r="AE22" i="3"/>
  <c r="C37" i="1" s="1"/>
  <c r="AE23" i="3"/>
  <c r="C38" i="1" s="1"/>
  <c r="AE24" i="3"/>
  <c r="C39" i="1" s="1"/>
  <c r="AE25" i="3"/>
  <c r="C40" i="1" s="1"/>
  <c r="AE26" i="3"/>
  <c r="C41" i="1" s="1"/>
  <c r="AE27" i="3"/>
  <c r="C42" i="1" s="1"/>
  <c r="AE28" i="3"/>
  <c r="C43" i="1" s="1"/>
  <c r="AE29" i="3"/>
  <c r="C44" i="1" s="1"/>
  <c r="AE30" i="3"/>
  <c r="C45" i="1" s="1"/>
  <c r="AE31" i="3"/>
  <c r="C46" i="1" s="1"/>
  <c r="AE32" i="3"/>
  <c r="C47" i="1" s="1"/>
  <c r="AE33" i="3"/>
  <c r="C48" i="1" s="1"/>
  <c r="AE34" i="3"/>
  <c r="C49" i="1" s="1"/>
  <c r="AE35" i="3"/>
  <c r="C50" i="1" s="1"/>
  <c r="AE36" i="3"/>
  <c r="C51" i="1" s="1"/>
  <c r="AE37" i="3"/>
  <c r="C52" i="1" s="1"/>
  <c r="AE38" i="3"/>
  <c r="C53" i="1" s="1"/>
  <c r="AE39" i="3"/>
  <c r="C54" i="1" s="1"/>
  <c r="AE40" i="3"/>
  <c r="C55" i="1" s="1"/>
  <c r="AE41" i="3"/>
  <c r="C56" i="1" s="1"/>
  <c r="AE42" i="3"/>
  <c r="C57" i="1" s="1"/>
  <c r="AE43" i="3"/>
  <c r="C58" i="1" s="1"/>
  <c r="AE44" i="3"/>
  <c r="C59" i="1" s="1"/>
  <c r="AE45" i="3"/>
  <c r="C60" i="1" s="1"/>
  <c r="AE46" i="3"/>
  <c r="C61" i="1" s="1"/>
  <c r="AE47" i="3"/>
  <c r="C62" i="1" s="1"/>
  <c r="AE48" i="3"/>
  <c r="C63" i="1" s="1"/>
  <c r="AE49" i="3"/>
  <c r="C64" i="1" s="1"/>
  <c r="AE50" i="3"/>
  <c r="C65" i="1" s="1"/>
  <c r="AE51" i="3"/>
  <c r="C66" i="1" s="1"/>
  <c r="AE52" i="3"/>
  <c r="C67" i="1" s="1"/>
  <c r="AE53" i="3"/>
  <c r="C68" i="1" s="1"/>
  <c r="AE54" i="3"/>
  <c r="C69" i="1" s="1"/>
  <c r="AE55" i="3"/>
  <c r="C70" i="1" s="1"/>
  <c r="AE56" i="3"/>
  <c r="C71" i="1" s="1"/>
  <c r="AE57" i="3"/>
  <c r="C72" i="1" s="1"/>
  <c r="AE58" i="3"/>
  <c r="C73" i="1" s="1"/>
  <c r="AE59" i="3"/>
  <c r="C74" i="1" s="1"/>
  <c r="AE60" i="3"/>
  <c r="C75" i="1" s="1"/>
  <c r="AE61" i="3"/>
  <c r="C76" i="1" s="1"/>
  <c r="AE62" i="3"/>
  <c r="C77" i="1" s="1"/>
  <c r="AE63" i="3"/>
  <c r="C78" i="1" s="1"/>
  <c r="AE64" i="3"/>
  <c r="C79" i="1" s="1"/>
  <c r="AE65" i="3"/>
  <c r="C80" i="1" s="1"/>
  <c r="AE66" i="3"/>
  <c r="C81" i="1" s="1"/>
  <c r="AE67" i="3"/>
  <c r="C82" i="1" s="1"/>
  <c r="AE68" i="3"/>
  <c r="C83" i="1" s="1"/>
  <c r="AE69" i="3"/>
  <c r="C84" i="1" s="1"/>
  <c r="AE70" i="3"/>
  <c r="C85" i="1" s="1"/>
  <c r="AE71" i="3"/>
  <c r="C86" i="1" s="1"/>
  <c r="AE7" i="3"/>
  <c r="C22" i="1" s="1"/>
  <c r="B18" i="4" l="1"/>
  <c r="FA18" i="4"/>
  <c r="FA14" i="30"/>
  <c r="C14" i="30"/>
  <c r="B14" i="30"/>
  <c r="E14" i="30"/>
  <c r="D109" i="28"/>
  <c r="B109" i="28"/>
  <c r="E109" i="28"/>
  <c r="E16" i="30"/>
  <c r="C16" i="30"/>
  <c r="B16" i="30"/>
  <c r="D107" i="28"/>
  <c r="B107" i="28"/>
  <c r="E107" i="28"/>
  <c r="B17" i="30"/>
  <c r="E17" i="30"/>
  <c r="C17" i="30"/>
  <c r="D106" i="28"/>
  <c r="B106" i="28"/>
  <c r="E106" i="28"/>
  <c r="E15" i="30"/>
  <c r="C15" i="30"/>
  <c r="B15" i="30"/>
  <c r="D108" i="28"/>
  <c r="B108" i="28"/>
  <c r="E108" i="28"/>
  <c r="FL65" i="1"/>
  <c r="RC65" i="1" s="1"/>
  <c r="GJ65" i="1"/>
  <c r="SA65" i="1" s="1"/>
  <c r="GD65" i="1"/>
  <c r="RU65" i="1" s="1"/>
  <c r="GV65" i="1"/>
  <c r="SM65" i="1" s="1"/>
  <c r="FX65" i="1"/>
  <c r="RO65" i="1" s="1"/>
  <c r="GP65" i="1"/>
  <c r="SG65" i="1" s="1"/>
  <c r="FF65" i="1"/>
  <c r="QW65" i="1" s="1"/>
  <c r="EN65" i="1"/>
  <c r="QE65" i="1" s="1"/>
  <c r="KJ65" i="1"/>
  <c r="WA65" i="1" s="1"/>
  <c r="DJ65" i="1"/>
  <c r="PA65" i="1" s="1"/>
  <c r="KP65" i="1"/>
  <c r="WG65" i="1" s="1"/>
  <c r="KV65" i="1"/>
  <c r="WM65" i="1" s="1"/>
  <c r="EH65" i="1"/>
  <c r="PY65" i="1" s="1"/>
  <c r="JX65" i="1"/>
  <c r="VO65" i="1" s="1"/>
  <c r="KD65" i="1"/>
  <c r="VU65" i="1" s="1"/>
  <c r="IB65" i="1"/>
  <c r="TS65" i="1" s="1"/>
  <c r="IZ65" i="1"/>
  <c r="UQ65" i="1" s="1"/>
  <c r="JF65" i="1"/>
  <c r="UW65" i="1" s="1"/>
  <c r="GF65" i="1"/>
  <c r="RW65" i="1" s="1"/>
  <c r="FY65" i="1"/>
  <c r="RP65" i="1" s="1"/>
  <c r="FG65" i="1"/>
  <c r="QX65" i="1" s="1"/>
  <c r="JS65" i="1"/>
  <c r="VJ65" i="1" s="1"/>
  <c r="GR65" i="1"/>
  <c r="SI65" i="1" s="1"/>
  <c r="KK65" i="1"/>
  <c r="WB65" i="1" s="1"/>
  <c r="JY65" i="1"/>
  <c r="VP65" i="1" s="1"/>
  <c r="EI65" i="1"/>
  <c r="PZ65" i="1" s="1"/>
  <c r="KE65" i="1"/>
  <c r="VV65" i="1" s="1"/>
  <c r="GE65" i="1"/>
  <c r="RV65" i="1" s="1"/>
  <c r="KQ65" i="1"/>
  <c r="WH65" i="1" s="1"/>
  <c r="JA65" i="1"/>
  <c r="UR65" i="1" s="1"/>
  <c r="GK65" i="1"/>
  <c r="SB65" i="1" s="1"/>
  <c r="DK65" i="1"/>
  <c r="PB65" i="1" s="1"/>
  <c r="KW65" i="1"/>
  <c r="WN65" i="1" s="1"/>
  <c r="JG65" i="1"/>
  <c r="UX65" i="1" s="1"/>
  <c r="JR65" i="1"/>
  <c r="VI65" i="1" s="1"/>
  <c r="FK65" i="1"/>
  <c r="RB65" i="1" s="1"/>
  <c r="GW65" i="1"/>
  <c r="SN65" i="1" s="1"/>
  <c r="GI65" i="1"/>
  <c r="RZ65" i="1" s="1"/>
  <c r="GO65" i="1"/>
  <c r="SF65" i="1" s="1"/>
  <c r="GQ65" i="1"/>
  <c r="SH65" i="1" s="1"/>
  <c r="IC65" i="1"/>
  <c r="TT65" i="1" s="1"/>
  <c r="FW65" i="1"/>
  <c r="RN65" i="1" s="1"/>
  <c r="FE65" i="1"/>
  <c r="QV65" i="1" s="1"/>
  <c r="IG65" i="1"/>
  <c r="TX65" i="1" s="1"/>
  <c r="GB65" i="1"/>
  <c r="RS65" i="1" s="1"/>
  <c r="GC65" i="1"/>
  <c r="RT65" i="1" s="1"/>
  <c r="KO65" i="1"/>
  <c r="WF65" i="1" s="1"/>
  <c r="DI65" i="1"/>
  <c r="OZ65" i="1" s="1"/>
  <c r="GH65" i="1"/>
  <c r="RY65" i="1" s="1"/>
  <c r="GU65" i="1"/>
  <c r="SL65" i="1" s="1"/>
  <c r="DO65" i="1"/>
  <c r="PF65" i="1" s="1"/>
  <c r="KU65" i="1"/>
  <c r="WL65" i="1" s="1"/>
  <c r="JW65" i="1"/>
  <c r="VN65" i="1" s="1"/>
  <c r="GZ65" i="1"/>
  <c r="SQ65" i="1" s="1"/>
  <c r="GT65" i="1"/>
  <c r="SK65" i="1" s="1"/>
  <c r="EG65" i="1"/>
  <c r="PX65" i="1" s="1"/>
  <c r="FJ65" i="1"/>
  <c r="RA65" i="1" s="1"/>
  <c r="JE65" i="1"/>
  <c r="UV65" i="1" s="1"/>
  <c r="EF65" i="1"/>
  <c r="PW65" i="1" s="1"/>
  <c r="KN65" i="1"/>
  <c r="WE65" i="1" s="1"/>
  <c r="JD65" i="1"/>
  <c r="UU65" i="1" s="1"/>
  <c r="GG65" i="1"/>
  <c r="RX65" i="1" s="1"/>
  <c r="FI65" i="1"/>
  <c r="QZ65" i="1" s="1"/>
  <c r="KG65" i="1"/>
  <c r="VX65" i="1" s="1"/>
  <c r="KA65" i="1"/>
  <c r="VR65" i="1" s="1"/>
  <c r="KT65" i="1"/>
  <c r="WK65" i="1" s="1"/>
  <c r="IF65" i="1"/>
  <c r="TW65" i="1" s="1"/>
  <c r="KI65" i="1"/>
  <c r="VZ65" i="1" s="1"/>
  <c r="GN65" i="1"/>
  <c r="SE65" i="1" s="1"/>
  <c r="DN65" i="1"/>
  <c r="PE65" i="1" s="1"/>
  <c r="JV65" i="1"/>
  <c r="VM65" i="1" s="1"/>
  <c r="FU65" i="1"/>
  <c r="RL65" i="1" s="1"/>
  <c r="DM65" i="1"/>
  <c r="PD65" i="1" s="1"/>
  <c r="KM65" i="1"/>
  <c r="WD65" i="1" s="1"/>
  <c r="KS65" i="1"/>
  <c r="WJ65" i="1" s="1"/>
  <c r="JI65" i="1"/>
  <c r="UZ65" i="1" s="1"/>
  <c r="GX65" i="1"/>
  <c r="SO65" i="1" s="1"/>
  <c r="EJ65" i="1"/>
  <c r="QA65" i="1" s="1"/>
  <c r="IE65" i="1"/>
  <c r="TV65" i="1" s="1"/>
  <c r="FZ65" i="1"/>
  <c r="RQ65" i="1" s="1"/>
  <c r="IA65" i="1"/>
  <c r="TR65" i="1" s="1"/>
  <c r="FV65" i="1"/>
  <c r="RM65" i="1" s="1"/>
  <c r="KH65" i="1"/>
  <c r="VY65" i="1" s="1"/>
  <c r="KB65" i="1"/>
  <c r="VS65" i="1" s="1"/>
  <c r="GS65" i="1"/>
  <c r="SJ65" i="1" s="1"/>
  <c r="FB65" i="1"/>
  <c r="QS65" i="1" s="1"/>
  <c r="GY65" i="1"/>
  <c r="SP65" i="1" s="1"/>
  <c r="FC65" i="1"/>
  <c r="QT65" i="1" s="1"/>
  <c r="EE65" i="1"/>
  <c r="PV65" i="1" s="1"/>
  <c r="JU65" i="1"/>
  <c r="VL65" i="1" s="1"/>
  <c r="FH65" i="1"/>
  <c r="QY65" i="1" s="1"/>
  <c r="KL65" i="1"/>
  <c r="WC65" i="1" s="1"/>
  <c r="JZ65" i="1"/>
  <c r="VQ65" i="1" s="1"/>
  <c r="FD65" i="1"/>
  <c r="QU65" i="1" s="1"/>
  <c r="GM65" i="1"/>
  <c r="SD65" i="1" s="1"/>
  <c r="DL65" i="1"/>
  <c r="PC65" i="1" s="1"/>
  <c r="JB65" i="1"/>
  <c r="US65" i="1" s="1"/>
  <c r="GA65" i="1"/>
  <c r="RR65" i="1" s="1"/>
  <c r="JC65" i="1"/>
  <c r="UT65" i="1" s="1"/>
  <c r="ED65" i="1"/>
  <c r="PU65" i="1" s="1"/>
  <c r="JH65" i="1"/>
  <c r="UY65" i="1" s="1"/>
  <c r="GL65" i="1"/>
  <c r="SC65" i="1" s="1"/>
  <c r="KR65" i="1"/>
  <c r="WI65" i="1" s="1"/>
  <c r="ID65" i="1"/>
  <c r="TU65" i="1" s="1"/>
  <c r="HF65" i="1"/>
  <c r="SW65" i="1" s="1"/>
  <c r="KC65" i="1"/>
  <c r="VT65" i="1" s="1"/>
  <c r="KF65" i="1"/>
  <c r="VW65" i="1" s="1"/>
  <c r="JT65" i="1"/>
  <c r="VK65" i="1" s="1"/>
  <c r="KI41" i="1"/>
  <c r="VZ41" i="1" s="1"/>
  <c r="DL41" i="1"/>
  <c r="PC41" i="1" s="1"/>
  <c r="GX41" i="1"/>
  <c r="SO41" i="1" s="1"/>
  <c r="KC41" i="1"/>
  <c r="VT41" i="1" s="1"/>
  <c r="ED41" i="1"/>
  <c r="PU41" i="1" s="1"/>
  <c r="FH41" i="1"/>
  <c r="QY41" i="1" s="1"/>
  <c r="EJ41" i="1"/>
  <c r="QA41" i="1" s="1"/>
  <c r="IG41" i="1"/>
  <c r="TX41" i="1" s="1"/>
  <c r="JW41" i="1"/>
  <c r="VN41" i="1" s="1"/>
  <c r="JE41" i="1"/>
  <c r="UV41" i="1" s="1"/>
  <c r="KU41" i="1"/>
  <c r="WL41" i="1" s="1"/>
  <c r="IA41" i="1"/>
  <c r="TR41" i="1" s="1"/>
  <c r="FZ41" i="1"/>
  <c r="RQ41" i="1" s="1"/>
  <c r="KO41" i="1"/>
  <c r="WF41" i="1" s="1"/>
  <c r="GL41" i="1"/>
  <c r="SC41" i="1" s="1"/>
  <c r="GJ41" i="1"/>
  <c r="SA41" i="1" s="1"/>
  <c r="FL41" i="1"/>
  <c r="RC41" i="1" s="1"/>
  <c r="GP41" i="1"/>
  <c r="SG41" i="1" s="1"/>
  <c r="FX41" i="1"/>
  <c r="RO41" i="1" s="1"/>
  <c r="FB41" i="1"/>
  <c r="QS41" i="1" s="1"/>
  <c r="GD41" i="1"/>
  <c r="RU41" i="1" s="1"/>
  <c r="EN41" i="1"/>
  <c r="QE41" i="1" s="1"/>
  <c r="GV41" i="1"/>
  <c r="SM41" i="1" s="1"/>
  <c r="FF41" i="1"/>
  <c r="QW41" i="1" s="1"/>
  <c r="DJ41" i="1"/>
  <c r="PA41" i="1" s="1"/>
  <c r="KP41" i="1"/>
  <c r="WG41" i="1" s="1"/>
  <c r="KV41" i="1"/>
  <c r="WM41" i="1" s="1"/>
  <c r="KJ41" i="1"/>
  <c r="WA41" i="1" s="1"/>
  <c r="KD41" i="1"/>
  <c r="VU41" i="1" s="1"/>
  <c r="JX41" i="1"/>
  <c r="VO41" i="1" s="1"/>
  <c r="IB41" i="1"/>
  <c r="TS41" i="1" s="1"/>
  <c r="EH41" i="1"/>
  <c r="PY41" i="1" s="1"/>
  <c r="IZ41" i="1"/>
  <c r="UQ41" i="1" s="1"/>
  <c r="JR41" i="1"/>
  <c r="VI41" i="1" s="1"/>
  <c r="JF41" i="1"/>
  <c r="UW41" i="1" s="1"/>
  <c r="KG41" i="1"/>
  <c r="VX41" i="1" s="1"/>
  <c r="JI41" i="1"/>
  <c r="UZ41" i="1" s="1"/>
  <c r="FG41" i="1"/>
  <c r="QX41" i="1" s="1"/>
  <c r="DK41" i="1"/>
  <c r="PB41" i="1" s="1"/>
  <c r="KA41" i="1"/>
  <c r="VR41" i="1" s="1"/>
  <c r="JC41" i="1"/>
  <c r="UT41" i="1" s="1"/>
  <c r="EI41" i="1"/>
  <c r="PZ41" i="1" s="1"/>
  <c r="KR41" i="1"/>
  <c r="WI41" i="1" s="1"/>
  <c r="JH41" i="1"/>
  <c r="UY41" i="1" s="1"/>
  <c r="GM41" i="1"/>
  <c r="SD41" i="1" s="1"/>
  <c r="JU41" i="1"/>
  <c r="VL41" i="1" s="1"/>
  <c r="IE41" i="1"/>
  <c r="TV41" i="1" s="1"/>
  <c r="GW41" i="1"/>
  <c r="SN41" i="1" s="1"/>
  <c r="GQ41" i="1"/>
  <c r="SH41" i="1" s="1"/>
  <c r="GK41" i="1"/>
  <c r="SB41" i="1" s="1"/>
  <c r="GE41" i="1"/>
  <c r="RV41" i="1" s="1"/>
  <c r="FY41" i="1"/>
  <c r="RP41" i="1" s="1"/>
  <c r="FJ41" i="1"/>
  <c r="RA41" i="1" s="1"/>
  <c r="FD41" i="1"/>
  <c r="QU41" i="1" s="1"/>
  <c r="DN41" i="1"/>
  <c r="PE41" i="1" s="1"/>
  <c r="HF41" i="1"/>
  <c r="SW41" i="1" s="1"/>
  <c r="GS41" i="1"/>
  <c r="SJ41" i="1" s="1"/>
  <c r="EF41" i="1"/>
  <c r="PW41" i="1" s="1"/>
  <c r="JT41" i="1"/>
  <c r="VK41" i="1" s="1"/>
  <c r="GY41" i="1"/>
  <c r="SP41" i="1" s="1"/>
  <c r="KS41" i="1"/>
  <c r="WJ41" i="1" s="1"/>
  <c r="GZ41" i="1"/>
  <c r="SQ41" i="1" s="1"/>
  <c r="GT41" i="1"/>
  <c r="SK41" i="1" s="1"/>
  <c r="GN41" i="1"/>
  <c r="SE41" i="1" s="1"/>
  <c r="GH41" i="1"/>
  <c r="RY41" i="1" s="1"/>
  <c r="GB41" i="1"/>
  <c r="RS41" i="1" s="1"/>
  <c r="FV41" i="1"/>
  <c r="RM41" i="1" s="1"/>
  <c r="JZ41" i="1"/>
  <c r="VQ41" i="1" s="1"/>
  <c r="FU41" i="1"/>
  <c r="RL41" i="1" s="1"/>
  <c r="DM41" i="1"/>
  <c r="PD41" i="1" s="1"/>
  <c r="GG41" i="1"/>
  <c r="RX41" i="1" s="1"/>
  <c r="KM41" i="1"/>
  <c r="WD41" i="1" s="1"/>
  <c r="GA41" i="1"/>
  <c r="RR41" i="1" s="1"/>
  <c r="KL41" i="1"/>
  <c r="WC41" i="1" s="1"/>
  <c r="EE41" i="1"/>
  <c r="PV41" i="1" s="1"/>
  <c r="KF41" i="1"/>
  <c r="VW41" i="1" s="1"/>
  <c r="JB41" i="1"/>
  <c r="US41" i="1" s="1"/>
  <c r="FI41" i="1"/>
  <c r="QZ41" i="1" s="1"/>
  <c r="ID41" i="1"/>
  <c r="TU41" i="1" s="1"/>
  <c r="KW41" i="1"/>
  <c r="WN41" i="1" s="1"/>
  <c r="GI41" i="1"/>
  <c r="RZ41" i="1" s="1"/>
  <c r="GC41" i="1"/>
  <c r="RT41" i="1" s="1"/>
  <c r="EG41" i="1"/>
  <c r="PX41" i="1" s="1"/>
  <c r="FC41" i="1"/>
  <c r="QT41" i="1" s="1"/>
  <c r="KT41" i="1"/>
  <c r="WK41" i="1" s="1"/>
  <c r="FK41" i="1"/>
  <c r="RB41" i="1" s="1"/>
  <c r="DI41" i="1"/>
  <c r="OZ41" i="1" s="1"/>
  <c r="KK41" i="1"/>
  <c r="WB41" i="1" s="1"/>
  <c r="KB41" i="1"/>
  <c r="VS41" i="1" s="1"/>
  <c r="JS41" i="1"/>
  <c r="VJ41" i="1" s="1"/>
  <c r="JA41" i="1"/>
  <c r="UR41" i="1" s="1"/>
  <c r="GF41" i="1"/>
  <c r="RW41" i="1" s="1"/>
  <c r="DO41" i="1"/>
  <c r="PF41" i="1" s="1"/>
  <c r="KE41" i="1"/>
  <c r="VV41" i="1" s="1"/>
  <c r="JD41" i="1"/>
  <c r="UU41" i="1" s="1"/>
  <c r="GU41" i="1"/>
  <c r="SL41" i="1" s="1"/>
  <c r="GR41" i="1"/>
  <c r="SI41" i="1" s="1"/>
  <c r="KQ41" i="1"/>
  <c r="WH41" i="1" s="1"/>
  <c r="JY41" i="1"/>
  <c r="VP41" i="1" s="1"/>
  <c r="IF41" i="1"/>
  <c r="TW41" i="1" s="1"/>
  <c r="KN41" i="1"/>
  <c r="WE41" i="1" s="1"/>
  <c r="JV41" i="1"/>
  <c r="VM41" i="1" s="1"/>
  <c r="IC41" i="1"/>
  <c r="TT41" i="1" s="1"/>
  <c r="GO41" i="1"/>
  <c r="SF41" i="1" s="1"/>
  <c r="FE41" i="1"/>
  <c r="QV41" i="1" s="1"/>
  <c r="KH41" i="1"/>
  <c r="VY41" i="1" s="1"/>
  <c r="JG41" i="1"/>
  <c r="UX41" i="1" s="1"/>
  <c r="FW41" i="1"/>
  <c r="RN41" i="1" s="1"/>
  <c r="FF82" i="1"/>
  <c r="QW82" i="1" s="1"/>
  <c r="GP82" i="1"/>
  <c r="SG82" i="1" s="1"/>
  <c r="GV82" i="1"/>
  <c r="SM82" i="1" s="1"/>
  <c r="FL82" i="1"/>
  <c r="RC82" i="1" s="1"/>
  <c r="GD82" i="1"/>
  <c r="RU82" i="1" s="1"/>
  <c r="EH82" i="1"/>
  <c r="PY82" i="1" s="1"/>
  <c r="GJ82" i="1"/>
  <c r="SA82" i="1" s="1"/>
  <c r="EN82" i="1"/>
  <c r="QE82" i="1" s="1"/>
  <c r="KJ82" i="1"/>
  <c r="WA82" i="1" s="1"/>
  <c r="FX82" i="1"/>
  <c r="RO82" i="1" s="1"/>
  <c r="KP82" i="1"/>
  <c r="WG82" i="1" s="1"/>
  <c r="DJ82" i="1"/>
  <c r="PA82" i="1" s="1"/>
  <c r="KD82" i="1"/>
  <c r="VU82" i="1" s="1"/>
  <c r="IB82" i="1"/>
  <c r="TS82" i="1" s="1"/>
  <c r="JF82" i="1"/>
  <c r="UW82" i="1" s="1"/>
  <c r="JR82" i="1"/>
  <c r="VI82" i="1" s="1"/>
  <c r="IZ82" i="1"/>
  <c r="UQ82" i="1" s="1"/>
  <c r="GF82" i="1"/>
  <c r="RW82" i="1" s="1"/>
  <c r="JY82" i="1"/>
  <c r="VP82" i="1" s="1"/>
  <c r="GR82" i="1"/>
  <c r="SI82" i="1" s="1"/>
  <c r="GE82" i="1"/>
  <c r="RV82" i="1" s="1"/>
  <c r="EI82" i="1"/>
  <c r="PZ82" i="1" s="1"/>
  <c r="KV82" i="1"/>
  <c r="WM82" i="1" s="1"/>
  <c r="GK82" i="1"/>
  <c r="SB82" i="1" s="1"/>
  <c r="KK82" i="1"/>
  <c r="WB82" i="1" s="1"/>
  <c r="KE82" i="1"/>
  <c r="VV82" i="1" s="1"/>
  <c r="GQ82" i="1"/>
  <c r="SH82" i="1" s="1"/>
  <c r="DK82" i="1"/>
  <c r="PB82" i="1" s="1"/>
  <c r="JG82" i="1"/>
  <c r="UX82" i="1" s="1"/>
  <c r="JX82" i="1"/>
  <c r="VO82" i="1" s="1"/>
  <c r="GW82" i="1"/>
  <c r="SN82" i="1" s="1"/>
  <c r="KQ82" i="1"/>
  <c r="WH82" i="1" s="1"/>
  <c r="JA82" i="1"/>
  <c r="UR82" i="1" s="1"/>
  <c r="IC82" i="1"/>
  <c r="TT82" i="1" s="1"/>
  <c r="JS82" i="1"/>
  <c r="VJ82" i="1" s="1"/>
  <c r="GC82" i="1"/>
  <c r="RT82" i="1" s="1"/>
  <c r="FE82" i="1"/>
  <c r="QV82" i="1" s="1"/>
  <c r="KW82" i="1"/>
  <c r="WN82" i="1" s="1"/>
  <c r="GI82" i="1"/>
  <c r="RZ82" i="1" s="1"/>
  <c r="FK82" i="1"/>
  <c r="RB82" i="1" s="1"/>
  <c r="FY82" i="1"/>
  <c r="RP82" i="1" s="1"/>
  <c r="GO82" i="1"/>
  <c r="SF82" i="1" s="1"/>
  <c r="EG82" i="1"/>
  <c r="PX82" i="1" s="1"/>
  <c r="FG82" i="1"/>
  <c r="QX82" i="1" s="1"/>
  <c r="KI82" i="1"/>
  <c r="VZ82" i="1" s="1"/>
  <c r="GH82" i="1"/>
  <c r="RY82" i="1" s="1"/>
  <c r="GN82" i="1"/>
  <c r="SE82" i="1" s="1"/>
  <c r="FV82" i="1"/>
  <c r="RM82" i="1" s="1"/>
  <c r="KO82" i="1"/>
  <c r="WF82" i="1" s="1"/>
  <c r="JW82" i="1"/>
  <c r="VN82" i="1" s="1"/>
  <c r="GZ82" i="1"/>
  <c r="SQ82" i="1" s="1"/>
  <c r="GT82" i="1"/>
  <c r="SK82" i="1" s="1"/>
  <c r="DI82" i="1"/>
  <c r="OZ82" i="1" s="1"/>
  <c r="FW82" i="1"/>
  <c r="RN82" i="1" s="1"/>
  <c r="DO82" i="1"/>
  <c r="PF82" i="1" s="1"/>
  <c r="KU82" i="1"/>
  <c r="WL82" i="1" s="1"/>
  <c r="KC82" i="1"/>
  <c r="VT82" i="1" s="1"/>
  <c r="JE82" i="1"/>
  <c r="UV82" i="1" s="1"/>
  <c r="IA82" i="1"/>
  <c r="TR82" i="1" s="1"/>
  <c r="GB82" i="1"/>
  <c r="RS82" i="1" s="1"/>
  <c r="EF82" i="1"/>
  <c r="PW82" i="1" s="1"/>
  <c r="KH82" i="1"/>
  <c r="VY82" i="1" s="1"/>
  <c r="JD82" i="1"/>
  <c r="UU82" i="1" s="1"/>
  <c r="IF82" i="1"/>
  <c r="TW82" i="1" s="1"/>
  <c r="GY82" i="1"/>
  <c r="SP82" i="1" s="1"/>
  <c r="GA82" i="1"/>
  <c r="RR82" i="1" s="1"/>
  <c r="KS82" i="1"/>
  <c r="WJ82" i="1" s="1"/>
  <c r="IG82" i="1"/>
  <c r="TX82" i="1" s="1"/>
  <c r="KN82" i="1"/>
  <c r="WE82" i="1" s="1"/>
  <c r="DN82" i="1"/>
  <c r="PE82" i="1" s="1"/>
  <c r="KT82" i="1"/>
  <c r="WK82" i="1" s="1"/>
  <c r="JV82" i="1"/>
  <c r="VM82" i="1" s="1"/>
  <c r="FI82" i="1"/>
  <c r="QZ82" i="1" s="1"/>
  <c r="FD82" i="1"/>
  <c r="QU82" i="1" s="1"/>
  <c r="KB82" i="1"/>
  <c r="VS82" i="1" s="1"/>
  <c r="GG82" i="1"/>
  <c r="RX82" i="1" s="1"/>
  <c r="EE82" i="1"/>
  <c r="PV82" i="1" s="1"/>
  <c r="GM82" i="1"/>
  <c r="SD82" i="1" s="1"/>
  <c r="KA82" i="1"/>
  <c r="VR82" i="1" s="1"/>
  <c r="IE82" i="1"/>
  <c r="TV82" i="1" s="1"/>
  <c r="GU82" i="1"/>
  <c r="SL82" i="1" s="1"/>
  <c r="FJ82" i="1"/>
  <c r="RA82" i="1" s="1"/>
  <c r="EJ82" i="1"/>
  <c r="QA82" i="1" s="1"/>
  <c r="KM82" i="1"/>
  <c r="WD82" i="1" s="1"/>
  <c r="FZ82" i="1"/>
  <c r="RQ82" i="1" s="1"/>
  <c r="DL82" i="1"/>
  <c r="PC82" i="1" s="1"/>
  <c r="GS82" i="1"/>
  <c r="SJ82" i="1" s="1"/>
  <c r="FC82" i="1"/>
  <c r="QT82" i="1" s="1"/>
  <c r="DM82" i="1"/>
  <c r="PD82" i="1" s="1"/>
  <c r="KG82" i="1"/>
  <c r="VX82" i="1" s="1"/>
  <c r="JU82" i="1"/>
  <c r="VL82" i="1" s="1"/>
  <c r="JC82" i="1"/>
  <c r="UT82" i="1" s="1"/>
  <c r="GL82" i="1"/>
  <c r="SC82" i="1" s="1"/>
  <c r="GX82" i="1"/>
  <c r="SO82" i="1" s="1"/>
  <c r="KF82" i="1"/>
  <c r="VW82" i="1" s="1"/>
  <c r="ED82" i="1"/>
  <c r="PU82" i="1" s="1"/>
  <c r="KR82" i="1"/>
  <c r="WI82" i="1" s="1"/>
  <c r="JH82" i="1"/>
  <c r="UY82" i="1" s="1"/>
  <c r="FU82" i="1"/>
  <c r="RL82" i="1" s="1"/>
  <c r="ID82" i="1"/>
  <c r="TU82" i="1" s="1"/>
  <c r="JI82" i="1"/>
  <c r="UZ82" i="1" s="1"/>
  <c r="FB82" i="1"/>
  <c r="QS82" i="1" s="1"/>
  <c r="HF82" i="1"/>
  <c r="SW82" i="1" s="1"/>
  <c r="JB82" i="1"/>
  <c r="US82" i="1" s="1"/>
  <c r="JZ82" i="1"/>
  <c r="VQ82" i="1" s="1"/>
  <c r="FH82" i="1"/>
  <c r="QY82" i="1" s="1"/>
  <c r="KL82" i="1"/>
  <c r="WC82" i="1" s="1"/>
  <c r="JT82" i="1"/>
  <c r="VK82" i="1" s="1"/>
  <c r="GJ64" i="1"/>
  <c r="SA64" i="1" s="1"/>
  <c r="GD64" i="1"/>
  <c r="RU64" i="1" s="1"/>
  <c r="FX64" i="1"/>
  <c r="RO64" i="1" s="1"/>
  <c r="GP64" i="1"/>
  <c r="SG64" i="1" s="1"/>
  <c r="EN64" i="1"/>
  <c r="QE64" i="1" s="1"/>
  <c r="KJ64" i="1"/>
  <c r="WA64" i="1" s="1"/>
  <c r="FL64" i="1"/>
  <c r="RC64" i="1" s="1"/>
  <c r="KP64" i="1"/>
  <c r="WG64" i="1" s="1"/>
  <c r="DJ64" i="1"/>
  <c r="PA64" i="1" s="1"/>
  <c r="KV64" i="1"/>
  <c r="WM64" i="1" s="1"/>
  <c r="GV64" i="1"/>
  <c r="SM64" i="1" s="1"/>
  <c r="FF64" i="1"/>
  <c r="QW64" i="1" s="1"/>
  <c r="EH64" i="1"/>
  <c r="PY64" i="1" s="1"/>
  <c r="JF64" i="1"/>
  <c r="UW64" i="1" s="1"/>
  <c r="JR64" i="1"/>
  <c r="VI64" i="1" s="1"/>
  <c r="IZ64" i="1"/>
  <c r="UQ64" i="1" s="1"/>
  <c r="JX64" i="1"/>
  <c r="VO64" i="1" s="1"/>
  <c r="KD64" i="1"/>
  <c r="VU64" i="1" s="1"/>
  <c r="IB64" i="1"/>
  <c r="TS64" i="1" s="1"/>
  <c r="DK64" i="1"/>
  <c r="PB64" i="1" s="1"/>
  <c r="JG64" i="1"/>
  <c r="UX64" i="1" s="1"/>
  <c r="GW64" i="1"/>
  <c r="SN64" i="1" s="1"/>
  <c r="KQ64" i="1"/>
  <c r="WH64" i="1" s="1"/>
  <c r="JA64" i="1"/>
  <c r="UR64" i="1" s="1"/>
  <c r="IC64" i="1"/>
  <c r="TT64" i="1" s="1"/>
  <c r="FG64" i="1"/>
  <c r="QX64" i="1" s="1"/>
  <c r="KW64" i="1"/>
  <c r="WN64" i="1" s="1"/>
  <c r="JS64" i="1"/>
  <c r="VJ64" i="1" s="1"/>
  <c r="GF64" i="1"/>
  <c r="RW64" i="1" s="1"/>
  <c r="GE64" i="1"/>
  <c r="RV64" i="1" s="1"/>
  <c r="FY64" i="1"/>
  <c r="RP64" i="1" s="1"/>
  <c r="JY64" i="1"/>
  <c r="VP64" i="1" s="1"/>
  <c r="GK64" i="1"/>
  <c r="SB64" i="1" s="1"/>
  <c r="EI64" i="1"/>
  <c r="PZ64" i="1" s="1"/>
  <c r="KE64" i="1"/>
  <c r="VV64" i="1" s="1"/>
  <c r="KK64" i="1"/>
  <c r="WB64" i="1" s="1"/>
  <c r="GU64" i="1"/>
  <c r="SL64" i="1" s="1"/>
  <c r="GR64" i="1"/>
  <c r="SI64" i="1" s="1"/>
  <c r="GQ64" i="1"/>
  <c r="SH64" i="1" s="1"/>
  <c r="FW64" i="1"/>
  <c r="RN64" i="1" s="1"/>
  <c r="FE64" i="1"/>
  <c r="QV64" i="1" s="1"/>
  <c r="DI64" i="1"/>
  <c r="OZ64" i="1" s="1"/>
  <c r="FK64" i="1"/>
  <c r="RB64" i="1" s="1"/>
  <c r="DO64" i="1"/>
  <c r="PF64" i="1" s="1"/>
  <c r="KU64" i="1"/>
  <c r="WL64" i="1" s="1"/>
  <c r="KC64" i="1"/>
  <c r="VT64" i="1" s="1"/>
  <c r="JE64" i="1"/>
  <c r="UV64" i="1" s="1"/>
  <c r="IA64" i="1"/>
  <c r="TR64" i="1" s="1"/>
  <c r="GO64" i="1"/>
  <c r="SF64" i="1" s="1"/>
  <c r="GI64" i="1"/>
  <c r="RZ64" i="1" s="1"/>
  <c r="IG64" i="1"/>
  <c r="TX64" i="1" s="1"/>
  <c r="GH64" i="1"/>
  <c r="RY64" i="1" s="1"/>
  <c r="GB64" i="1"/>
  <c r="RS64" i="1" s="1"/>
  <c r="KI64" i="1"/>
  <c r="VZ64" i="1" s="1"/>
  <c r="GC64" i="1"/>
  <c r="RT64" i="1" s="1"/>
  <c r="FV64" i="1"/>
  <c r="RM64" i="1" s="1"/>
  <c r="DN64" i="1"/>
  <c r="PE64" i="1" s="1"/>
  <c r="KT64" i="1"/>
  <c r="WK64" i="1" s="1"/>
  <c r="JV64" i="1"/>
  <c r="VM64" i="1" s="1"/>
  <c r="JW64" i="1"/>
  <c r="VN64" i="1" s="1"/>
  <c r="FD64" i="1"/>
  <c r="QU64" i="1" s="1"/>
  <c r="KB64" i="1"/>
  <c r="VS64" i="1" s="1"/>
  <c r="GG64" i="1"/>
  <c r="RX64" i="1" s="1"/>
  <c r="EE64" i="1"/>
  <c r="PV64" i="1" s="1"/>
  <c r="EG64" i="1"/>
  <c r="PX64" i="1" s="1"/>
  <c r="GN64" i="1"/>
  <c r="SE64" i="1" s="1"/>
  <c r="FJ64" i="1"/>
  <c r="RA64" i="1" s="1"/>
  <c r="KO64" i="1"/>
  <c r="WF64" i="1" s="1"/>
  <c r="GZ64" i="1"/>
  <c r="SQ64" i="1" s="1"/>
  <c r="EF64" i="1"/>
  <c r="PW64" i="1" s="1"/>
  <c r="KH64" i="1"/>
  <c r="VY64" i="1" s="1"/>
  <c r="JD64" i="1"/>
  <c r="UU64" i="1" s="1"/>
  <c r="DM64" i="1"/>
  <c r="PD64" i="1" s="1"/>
  <c r="KA64" i="1"/>
  <c r="VR64" i="1" s="1"/>
  <c r="IF64" i="1"/>
  <c r="TW64" i="1" s="1"/>
  <c r="GY64" i="1"/>
  <c r="SP64" i="1" s="1"/>
  <c r="FU64" i="1"/>
  <c r="RL64" i="1" s="1"/>
  <c r="KS64" i="1"/>
  <c r="WJ64" i="1" s="1"/>
  <c r="JC64" i="1"/>
  <c r="UT64" i="1" s="1"/>
  <c r="FZ64" i="1"/>
  <c r="RQ64" i="1" s="1"/>
  <c r="FB64" i="1"/>
  <c r="QS64" i="1" s="1"/>
  <c r="KN64" i="1"/>
  <c r="WE64" i="1" s="1"/>
  <c r="GS64" i="1"/>
  <c r="SJ64" i="1" s="1"/>
  <c r="JU64" i="1"/>
  <c r="VL64" i="1" s="1"/>
  <c r="IE64" i="1"/>
  <c r="TV64" i="1" s="1"/>
  <c r="ED64" i="1"/>
  <c r="PU64" i="1" s="1"/>
  <c r="GT64" i="1"/>
  <c r="SK64" i="1" s="1"/>
  <c r="FI64" i="1"/>
  <c r="QZ64" i="1" s="1"/>
  <c r="FH64" i="1"/>
  <c r="QY64" i="1" s="1"/>
  <c r="KR64" i="1"/>
  <c r="WI64" i="1" s="1"/>
  <c r="ID64" i="1"/>
  <c r="TU64" i="1" s="1"/>
  <c r="FC64" i="1"/>
  <c r="QT64" i="1" s="1"/>
  <c r="KG64" i="1"/>
  <c r="VX64" i="1" s="1"/>
  <c r="GL64" i="1"/>
  <c r="SC64" i="1" s="1"/>
  <c r="EJ64" i="1"/>
  <c r="QA64" i="1" s="1"/>
  <c r="KF64" i="1"/>
  <c r="VW64" i="1" s="1"/>
  <c r="JZ64" i="1"/>
  <c r="VQ64" i="1" s="1"/>
  <c r="HF64" i="1"/>
  <c r="SW64" i="1" s="1"/>
  <c r="KM64" i="1"/>
  <c r="WD64" i="1" s="1"/>
  <c r="JI64" i="1"/>
  <c r="UZ64" i="1" s="1"/>
  <c r="GX64" i="1"/>
  <c r="SO64" i="1" s="1"/>
  <c r="KL64" i="1"/>
  <c r="WC64" i="1" s="1"/>
  <c r="DL64" i="1"/>
  <c r="PC64" i="1" s="1"/>
  <c r="JB64" i="1"/>
  <c r="US64" i="1" s="1"/>
  <c r="GA64" i="1"/>
  <c r="RR64" i="1" s="1"/>
  <c r="JH64" i="1"/>
  <c r="UY64" i="1" s="1"/>
  <c r="JT64" i="1"/>
  <c r="VK64" i="1" s="1"/>
  <c r="GM64" i="1"/>
  <c r="SD64" i="1" s="1"/>
  <c r="GJ58" i="1"/>
  <c r="SA58" i="1" s="1"/>
  <c r="GD58" i="1"/>
  <c r="RU58" i="1" s="1"/>
  <c r="FF58" i="1"/>
  <c r="QW58" i="1" s="1"/>
  <c r="GP58" i="1"/>
  <c r="SG58" i="1" s="1"/>
  <c r="GV58" i="1"/>
  <c r="SM58" i="1" s="1"/>
  <c r="FL58" i="1"/>
  <c r="RC58" i="1" s="1"/>
  <c r="KP58" i="1"/>
  <c r="WG58" i="1" s="1"/>
  <c r="DJ58" i="1"/>
  <c r="PA58" i="1" s="1"/>
  <c r="KV58" i="1"/>
  <c r="WM58" i="1" s="1"/>
  <c r="FX58" i="1"/>
  <c r="RO58" i="1" s="1"/>
  <c r="EH58" i="1"/>
  <c r="PY58" i="1" s="1"/>
  <c r="JR58" i="1"/>
  <c r="VI58" i="1" s="1"/>
  <c r="IZ58" i="1"/>
  <c r="UQ58" i="1" s="1"/>
  <c r="JX58" i="1"/>
  <c r="VO58" i="1" s="1"/>
  <c r="KJ58" i="1"/>
  <c r="WA58" i="1" s="1"/>
  <c r="IB58" i="1"/>
  <c r="TS58" i="1" s="1"/>
  <c r="EN58" i="1"/>
  <c r="QE58" i="1" s="1"/>
  <c r="JF58" i="1"/>
  <c r="UW58" i="1" s="1"/>
  <c r="GR58" i="1"/>
  <c r="SI58" i="1" s="1"/>
  <c r="GW58" i="1"/>
  <c r="SN58" i="1" s="1"/>
  <c r="KQ58" i="1"/>
  <c r="WH58" i="1" s="1"/>
  <c r="JA58" i="1"/>
  <c r="UR58" i="1" s="1"/>
  <c r="IC58" i="1"/>
  <c r="TT58" i="1" s="1"/>
  <c r="FG58" i="1"/>
  <c r="QX58" i="1" s="1"/>
  <c r="KW58" i="1"/>
  <c r="WN58" i="1" s="1"/>
  <c r="JS58" i="1"/>
  <c r="VJ58" i="1" s="1"/>
  <c r="KD58" i="1"/>
  <c r="VU58" i="1" s="1"/>
  <c r="GE58" i="1"/>
  <c r="RV58" i="1" s="1"/>
  <c r="FY58" i="1"/>
  <c r="RP58" i="1" s="1"/>
  <c r="JY58" i="1"/>
  <c r="VP58" i="1" s="1"/>
  <c r="GK58" i="1"/>
  <c r="SB58" i="1" s="1"/>
  <c r="EI58" i="1"/>
  <c r="PZ58" i="1" s="1"/>
  <c r="GQ58" i="1"/>
  <c r="SH58" i="1" s="1"/>
  <c r="KK58" i="1"/>
  <c r="WB58" i="1" s="1"/>
  <c r="KE58" i="1"/>
  <c r="VV58" i="1" s="1"/>
  <c r="GF58" i="1"/>
  <c r="RW58" i="1" s="1"/>
  <c r="GU58" i="1"/>
  <c r="SL58" i="1" s="1"/>
  <c r="GI58" i="1"/>
  <c r="RZ58" i="1" s="1"/>
  <c r="GO58" i="1"/>
  <c r="SF58" i="1" s="1"/>
  <c r="FW58" i="1"/>
  <c r="RN58" i="1" s="1"/>
  <c r="GC58" i="1"/>
  <c r="RT58" i="1" s="1"/>
  <c r="FE58" i="1"/>
  <c r="QV58" i="1" s="1"/>
  <c r="JG58" i="1"/>
  <c r="UX58" i="1" s="1"/>
  <c r="FK58" i="1"/>
  <c r="RB58" i="1" s="1"/>
  <c r="DK58" i="1"/>
  <c r="PB58" i="1" s="1"/>
  <c r="DO58" i="1"/>
  <c r="PF58" i="1" s="1"/>
  <c r="KU58" i="1"/>
  <c r="WL58" i="1" s="1"/>
  <c r="KC58" i="1"/>
  <c r="VT58" i="1" s="1"/>
  <c r="JE58" i="1"/>
  <c r="UV58" i="1" s="1"/>
  <c r="IA58" i="1"/>
  <c r="TR58" i="1" s="1"/>
  <c r="IG58" i="1"/>
  <c r="TX58" i="1" s="1"/>
  <c r="GH58" i="1"/>
  <c r="RY58" i="1" s="1"/>
  <c r="FV58" i="1"/>
  <c r="RM58" i="1" s="1"/>
  <c r="KI58" i="1"/>
  <c r="VZ58" i="1" s="1"/>
  <c r="GN58" i="1"/>
  <c r="SE58" i="1" s="1"/>
  <c r="GB58" i="1"/>
  <c r="RS58" i="1" s="1"/>
  <c r="EG58" i="1"/>
  <c r="PX58" i="1" s="1"/>
  <c r="KO58" i="1"/>
  <c r="WF58" i="1" s="1"/>
  <c r="JW58" i="1"/>
  <c r="VN58" i="1" s="1"/>
  <c r="GZ58" i="1"/>
  <c r="SQ58" i="1" s="1"/>
  <c r="GT58" i="1"/>
  <c r="SK58" i="1" s="1"/>
  <c r="FD58" i="1"/>
  <c r="QU58" i="1" s="1"/>
  <c r="KB58" i="1"/>
  <c r="VS58" i="1" s="1"/>
  <c r="FJ58" i="1"/>
  <c r="RA58" i="1" s="1"/>
  <c r="GS58" i="1"/>
  <c r="SJ58" i="1" s="1"/>
  <c r="GM58" i="1"/>
  <c r="SD58" i="1" s="1"/>
  <c r="FU58" i="1"/>
  <c r="RL58" i="1" s="1"/>
  <c r="KM58" i="1"/>
  <c r="WD58" i="1" s="1"/>
  <c r="JU58" i="1"/>
  <c r="VL58" i="1" s="1"/>
  <c r="EF58" i="1"/>
  <c r="PW58" i="1" s="1"/>
  <c r="KH58" i="1"/>
  <c r="VY58" i="1" s="1"/>
  <c r="JD58" i="1"/>
  <c r="UU58" i="1" s="1"/>
  <c r="IF58" i="1"/>
  <c r="TW58" i="1" s="1"/>
  <c r="GY58" i="1"/>
  <c r="SP58" i="1" s="1"/>
  <c r="KS58" i="1"/>
  <c r="WJ58" i="1" s="1"/>
  <c r="DI58" i="1"/>
  <c r="OZ58" i="1" s="1"/>
  <c r="KN58" i="1"/>
  <c r="WE58" i="1" s="1"/>
  <c r="FC58" i="1"/>
  <c r="QT58" i="1" s="1"/>
  <c r="KG58" i="1"/>
  <c r="VX58" i="1" s="1"/>
  <c r="DN58" i="1"/>
  <c r="PE58" i="1" s="1"/>
  <c r="JC58" i="1"/>
  <c r="UT58" i="1" s="1"/>
  <c r="FB58" i="1"/>
  <c r="QS58" i="1" s="1"/>
  <c r="KT58" i="1"/>
  <c r="WK58" i="1" s="1"/>
  <c r="JI58" i="1"/>
  <c r="UZ58" i="1" s="1"/>
  <c r="GX58" i="1"/>
  <c r="SO58" i="1" s="1"/>
  <c r="FH58" i="1"/>
  <c r="QY58" i="1" s="1"/>
  <c r="GL58" i="1"/>
  <c r="SC58" i="1" s="1"/>
  <c r="EJ58" i="1"/>
  <c r="QA58" i="1" s="1"/>
  <c r="FI58" i="1"/>
  <c r="QZ58" i="1" s="1"/>
  <c r="KA58" i="1"/>
  <c r="VR58" i="1" s="1"/>
  <c r="EE58" i="1"/>
  <c r="PV58" i="1" s="1"/>
  <c r="FZ58" i="1"/>
  <c r="RQ58" i="1" s="1"/>
  <c r="ED58" i="1"/>
  <c r="PU58" i="1" s="1"/>
  <c r="GA58" i="1"/>
  <c r="RR58" i="1" s="1"/>
  <c r="IE58" i="1"/>
  <c r="TV58" i="1" s="1"/>
  <c r="DL58" i="1"/>
  <c r="PC58" i="1" s="1"/>
  <c r="JT58" i="1"/>
  <c r="VK58" i="1" s="1"/>
  <c r="JV58" i="1"/>
  <c r="VM58" i="1" s="1"/>
  <c r="DM58" i="1"/>
  <c r="PD58" i="1" s="1"/>
  <c r="KL58" i="1"/>
  <c r="WC58" i="1" s="1"/>
  <c r="JB58" i="1"/>
  <c r="US58" i="1" s="1"/>
  <c r="KR58" i="1"/>
  <c r="WI58" i="1" s="1"/>
  <c r="JZ58" i="1"/>
  <c r="VQ58" i="1" s="1"/>
  <c r="ID58" i="1"/>
  <c r="TU58" i="1" s="1"/>
  <c r="KF58" i="1"/>
  <c r="VW58" i="1" s="1"/>
  <c r="HF58" i="1"/>
  <c r="SW58" i="1" s="1"/>
  <c r="GG58" i="1"/>
  <c r="RX58" i="1" s="1"/>
  <c r="JH58" i="1"/>
  <c r="UY58" i="1" s="1"/>
  <c r="GP52" i="1"/>
  <c r="SG52" i="1" s="1"/>
  <c r="FF52" i="1"/>
  <c r="QW52" i="1" s="1"/>
  <c r="FX52" i="1"/>
  <c r="RO52" i="1" s="1"/>
  <c r="GV52" i="1"/>
  <c r="SM52" i="1" s="1"/>
  <c r="FL52" i="1"/>
  <c r="RC52" i="1" s="1"/>
  <c r="DJ52" i="1"/>
  <c r="PA52" i="1" s="1"/>
  <c r="KV52" i="1"/>
  <c r="WM52" i="1" s="1"/>
  <c r="EH52" i="1"/>
  <c r="PY52" i="1" s="1"/>
  <c r="GJ52" i="1"/>
  <c r="SA52" i="1" s="1"/>
  <c r="GD52" i="1"/>
  <c r="RU52" i="1" s="1"/>
  <c r="EN52" i="1"/>
  <c r="QE52" i="1" s="1"/>
  <c r="KJ52" i="1"/>
  <c r="WA52" i="1" s="1"/>
  <c r="JX52" i="1"/>
  <c r="VO52" i="1" s="1"/>
  <c r="GR52" i="1"/>
  <c r="SI52" i="1" s="1"/>
  <c r="KD52" i="1"/>
  <c r="VU52" i="1" s="1"/>
  <c r="KP52" i="1"/>
  <c r="WG52" i="1" s="1"/>
  <c r="IB52" i="1"/>
  <c r="TS52" i="1" s="1"/>
  <c r="JF52" i="1"/>
  <c r="UW52" i="1" s="1"/>
  <c r="FG52" i="1"/>
  <c r="QX52" i="1" s="1"/>
  <c r="KW52" i="1"/>
  <c r="WN52" i="1" s="1"/>
  <c r="JS52" i="1"/>
  <c r="VJ52" i="1" s="1"/>
  <c r="JR52" i="1"/>
  <c r="VI52" i="1" s="1"/>
  <c r="GF52" i="1"/>
  <c r="RW52" i="1" s="1"/>
  <c r="JY52" i="1"/>
  <c r="VP52" i="1" s="1"/>
  <c r="GE52" i="1"/>
  <c r="RV52" i="1" s="1"/>
  <c r="EI52" i="1"/>
  <c r="PZ52" i="1" s="1"/>
  <c r="KE52" i="1"/>
  <c r="VV52" i="1" s="1"/>
  <c r="GK52" i="1"/>
  <c r="SB52" i="1" s="1"/>
  <c r="KK52" i="1"/>
  <c r="WB52" i="1" s="1"/>
  <c r="GQ52" i="1"/>
  <c r="SH52" i="1" s="1"/>
  <c r="DK52" i="1"/>
  <c r="PB52" i="1" s="1"/>
  <c r="JG52" i="1"/>
  <c r="UX52" i="1" s="1"/>
  <c r="IC52" i="1"/>
  <c r="TT52" i="1" s="1"/>
  <c r="JA52" i="1"/>
  <c r="UR52" i="1" s="1"/>
  <c r="GC52" i="1"/>
  <c r="RT52" i="1" s="1"/>
  <c r="KQ52" i="1"/>
  <c r="WH52" i="1" s="1"/>
  <c r="FE52" i="1"/>
  <c r="QV52" i="1" s="1"/>
  <c r="IZ52" i="1"/>
  <c r="UQ52" i="1" s="1"/>
  <c r="GI52" i="1"/>
  <c r="RZ52" i="1" s="1"/>
  <c r="FK52" i="1"/>
  <c r="RB52" i="1" s="1"/>
  <c r="GW52" i="1"/>
  <c r="SN52" i="1" s="1"/>
  <c r="FY52" i="1"/>
  <c r="RP52" i="1" s="1"/>
  <c r="GO52" i="1"/>
  <c r="SF52" i="1" s="1"/>
  <c r="EG52" i="1"/>
  <c r="PX52" i="1" s="1"/>
  <c r="IG52" i="1"/>
  <c r="TX52" i="1" s="1"/>
  <c r="KI52" i="1"/>
  <c r="VZ52" i="1" s="1"/>
  <c r="GH52" i="1"/>
  <c r="RY52" i="1" s="1"/>
  <c r="FW52" i="1"/>
  <c r="RN52" i="1" s="1"/>
  <c r="GN52" i="1"/>
  <c r="SE52" i="1" s="1"/>
  <c r="KO52" i="1"/>
  <c r="WF52" i="1" s="1"/>
  <c r="JW52" i="1"/>
  <c r="VN52" i="1" s="1"/>
  <c r="GZ52" i="1"/>
  <c r="SQ52" i="1" s="1"/>
  <c r="GU52" i="1"/>
  <c r="SL52" i="1" s="1"/>
  <c r="DI52" i="1"/>
  <c r="OZ52" i="1" s="1"/>
  <c r="FV52" i="1"/>
  <c r="RM52" i="1" s="1"/>
  <c r="FJ52" i="1"/>
  <c r="RA52" i="1" s="1"/>
  <c r="KC52" i="1"/>
  <c r="VT52" i="1" s="1"/>
  <c r="IA52" i="1"/>
  <c r="TR52" i="1" s="1"/>
  <c r="GB52" i="1"/>
  <c r="RS52" i="1" s="1"/>
  <c r="EF52" i="1"/>
  <c r="PW52" i="1" s="1"/>
  <c r="KH52" i="1"/>
  <c r="VY52" i="1" s="1"/>
  <c r="JD52" i="1"/>
  <c r="UU52" i="1" s="1"/>
  <c r="DM52" i="1"/>
  <c r="PD52" i="1" s="1"/>
  <c r="KA52" i="1"/>
  <c r="VR52" i="1" s="1"/>
  <c r="IF52" i="1"/>
  <c r="TW52" i="1" s="1"/>
  <c r="JE52" i="1"/>
  <c r="UV52" i="1" s="1"/>
  <c r="KN52" i="1"/>
  <c r="WE52" i="1" s="1"/>
  <c r="GM52" i="1"/>
  <c r="SD52" i="1" s="1"/>
  <c r="FU52" i="1"/>
  <c r="RL52" i="1" s="1"/>
  <c r="FC52" i="1"/>
  <c r="QT52" i="1" s="1"/>
  <c r="KG52" i="1"/>
  <c r="VX52" i="1" s="1"/>
  <c r="DO52" i="1"/>
  <c r="PF52" i="1" s="1"/>
  <c r="GT52" i="1"/>
  <c r="SK52" i="1" s="1"/>
  <c r="DN52" i="1"/>
  <c r="PE52" i="1" s="1"/>
  <c r="KT52" i="1"/>
  <c r="WK52" i="1" s="1"/>
  <c r="JV52" i="1"/>
  <c r="VM52" i="1" s="1"/>
  <c r="GG52" i="1"/>
  <c r="RX52" i="1" s="1"/>
  <c r="GA52" i="1"/>
  <c r="RR52" i="1" s="1"/>
  <c r="FI52" i="1"/>
  <c r="QZ52" i="1" s="1"/>
  <c r="FD52" i="1"/>
  <c r="QU52" i="1" s="1"/>
  <c r="JI52" i="1"/>
  <c r="UZ52" i="1" s="1"/>
  <c r="GX52" i="1"/>
  <c r="SO52" i="1" s="1"/>
  <c r="FZ52" i="1"/>
  <c r="RQ52" i="1" s="1"/>
  <c r="FH52" i="1"/>
  <c r="QY52" i="1" s="1"/>
  <c r="EE52" i="1"/>
  <c r="PV52" i="1" s="1"/>
  <c r="KS52" i="1"/>
  <c r="WJ52" i="1" s="1"/>
  <c r="KM52" i="1"/>
  <c r="WD52" i="1" s="1"/>
  <c r="IE52" i="1"/>
  <c r="TV52" i="1" s="1"/>
  <c r="ED52" i="1"/>
  <c r="PU52" i="1" s="1"/>
  <c r="GS52" i="1"/>
  <c r="SJ52" i="1" s="1"/>
  <c r="DL52" i="1"/>
  <c r="PC52" i="1" s="1"/>
  <c r="JU52" i="1"/>
  <c r="VL52" i="1" s="1"/>
  <c r="JC52" i="1"/>
  <c r="UT52" i="1" s="1"/>
  <c r="GL52" i="1"/>
  <c r="SC52" i="1" s="1"/>
  <c r="JZ52" i="1"/>
  <c r="VQ52" i="1" s="1"/>
  <c r="KB52" i="1"/>
  <c r="VS52" i="1" s="1"/>
  <c r="FB52" i="1"/>
  <c r="QS52" i="1" s="1"/>
  <c r="KL52" i="1"/>
  <c r="WC52" i="1" s="1"/>
  <c r="JB52" i="1"/>
  <c r="US52" i="1" s="1"/>
  <c r="KU52" i="1"/>
  <c r="WL52" i="1" s="1"/>
  <c r="KR52" i="1"/>
  <c r="WI52" i="1" s="1"/>
  <c r="JH52" i="1"/>
  <c r="UY52" i="1" s="1"/>
  <c r="ID52" i="1"/>
  <c r="TU52" i="1" s="1"/>
  <c r="JT52" i="1"/>
  <c r="VK52" i="1" s="1"/>
  <c r="HF52" i="1"/>
  <c r="SW52" i="1" s="1"/>
  <c r="KF52" i="1"/>
  <c r="VW52" i="1" s="1"/>
  <c r="GY52" i="1"/>
  <c r="SP52" i="1" s="1"/>
  <c r="EJ52" i="1"/>
  <c r="QA52" i="1" s="1"/>
  <c r="GJ46" i="1"/>
  <c r="SA46" i="1" s="1"/>
  <c r="GD46" i="1"/>
  <c r="RU46" i="1" s="1"/>
  <c r="FF46" i="1"/>
  <c r="QW46" i="1" s="1"/>
  <c r="FX46" i="1"/>
  <c r="RO46" i="1" s="1"/>
  <c r="GV46" i="1"/>
  <c r="SM46" i="1" s="1"/>
  <c r="GP46" i="1"/>
  <c r="SG46" i="1" s="1"/>
  <c r="FL46" i="1"/>
  <c r="RC46" i="1" s="1"/>
  <c r="EH46" i="1"/>
  <c r="PY46" i="1" s="1"/>
  <c r="EN46" i="1"/>
  <c r="QE46" i="1" s="1"/>
  <c r="KJ46" i="1"/>
  <c r="WA46" i="1" s="1"/>
  <c r="KP46" i="1"/>
  <c r="WG46" i="1" s="1"/>
  <c r="GR46" i="1"/>
  <c r="SI46" i="1" s="1"/>
  <c r="KD46" i="1"/>
  <c r="VU46" i="1" s="1"/>
  <c r="IB46" i="1"/>
  <c r="TS46" i="1" s="1"/>
  <c r="JF46" i="1"/>
  <c r="UW46" i="1" s="1"/>
  <c r="KV46" i="1"/>
  <c r="WM46" i="1" s="1"/>
  <c r="JR46" i="1"/>
  <c r="VI46" i="1" s="1"/>
  <c r="IZ46" i="1"/>
  <c r="UQ46" i="1" s="1"/>
  <c r="JY46" i="1"/>
  <c r="VP46" i="1" s="1"/>
  <c r="GF46" i="1"/>
  <c r="RW46" i="1" s="1"/>
  <c r="EI46" i="1"/>
  <c r="PZ46" i="1" s="1"/>
  <c r="GE46" i="1"/>
  <c r="RV46" i="1" s="1"/>
  <c r="KK46" i="1"/>
  <c r="WB46" i="1" s="1"/>
  <c r="JX46" i="1"/>
  <c r="VO46" i="1" s="1"/>
  <c r="GK46" i="1"/>
  <c r="SB46" i="1" s="1"/>
  <c r="DK46" i="1"/>
  <c r="PB46" i="1" s="1"/>
  <c r="KE46" i="1"/>
  <c r="VV46" i="1" s="1"/>
  <c r="JG46" i="1"/>
  <c r="UX46" i="1" s="1"/>
  <c r="DJ46" i="1"/>
  <c r="PA46" i="1" s="1"/>
  <c r="GW46" i="1"/>
  <c r="SN46" i="1" s="1"/>
  <c r="GQ46" i="1"/>
  <c r="SH46" i="1" s="1"/>
  <c r="KQ46" i="1"/>
  <c r="WH46" i="1" s="1"/>
  <c r="JA46" i="1"/>
  <c r="UR46" i="1" s="1"/>
  <c r="IC46" i="1"/>
  <c r="TT46" i="1" s="1"/>
  <c r="KW46" i="1"/>
  <c r="WN46" i="1" s="1"/>
  <c r="FE46" i="1"/>
  <c r="QV46" i="1" s="1"/>
  <c r="FW46" i="1"/>
  <c r="RN46" i="1" s="1"/>
  <c r="FK46" i="1"/>
  <c r="RB46" i="1" s="1"/>
  <c r="FG46" i="1"/>
  <c r="QX46" i="1" s="1"/>
  <c r="GI46" i="1"/>
  <c r="RZ46" i="1" s="1"/>
  <c r="GC46" i="1"/>
  <c r="RT46" i="1" s="1"/>
  <c r="EG46" i="1"/>
  <c r="PX46" i="1" s="1"/>
  <c r="GO46" i="1"/>
  <c r="SF46" i="1" s="1"/>
  <c r="KI46" i="1"/>
  <c r="VZ46" i="1" s="1"/>
  <c r="JS46" i="1"/>
  <c r="VJ46" i="1" s="1"/>
  <c r="GH46" i="1"/>
  <c r="RY46" i="1" s="1"/>
  <c r="KO46" i="1"/>
  <c r="WF46" i="1" s="1"/>
  <c r="JW46" i="1"/>
  <c r="VN46" i="1" s="1"/>
  <c r="GZ46" i="1"/>
  <c r="SQ46" i="1" s="1"/>
  <c r="GT46" i="1"/>
  <c r="SK46" i="1" s="1"/>
  <c r="GN46" i="1"/>
  <c r="SE46" i="1" s="1"/>
  <c r="FV46" i="1"/>
  <c r="RM46" i="1" s="1"/>
  <c r="GU46" i="1"/>
  <c r="SL46" i="1" s="1"/>
  <c r="DI46" i="1"/>
  <c r="OZ46" i="1" s="1"/>
  <c r="DO46" i="1"/>
  <c r="PF46" i="1" s="1"/>
  <c r="KU46" i="1"/>
  <c r="WL46" i="1" s="1"/>
  <c r="KC46" i="1"/>
  <c r="VT46" i="1" s="1"/>
  <c r="JE46" i="1"/>
  <c r="UV46" i="1" s="1"/>
  <c r="IA46" i="1"/>
  <c r="TR46" i="1" s="1"/>
  <c r="EF46" i="1"/>
  <c r="PW46" i="1" s="1"/>
  <c r="KH46" i="1"/>
  <c r="VY46" i="1" s="1"/>
  <c r="JD46" i="1"/>
  <c r="UU46" i="1" s="1"/>
  <c r="IG46" i="1"/>
  <c r="TX46" i="1" s="1"/>
  <c r="IF46" i="1"/>
  <c r="TW46" i="1" s="1"/>
  <c r="GY46" i="1"/>
  <c r="SP46" i="1" s="1"/>
  <c r="KS46" i="1"/>
  <c r="WJ46" i="1" s="1"/>
  <c r="GB46" i="1"/>
  <c r="RS46" i="1" s="1"/>
  <c r="KN46" i="1"/>
  <c r="WE46" i="1" s="1"/>
  <c r="DN46" i="1"/>
  <c r="PE46" i="1" s="1"/>
  <c r="KT46" i="1"/>
  <c r="WK46" i="1" s="1"/>
  <c r="JV46" i="1"/>
  <c r="VM46" i="1" s="1"/>
  <c r="GA46" i="1"/>
  <c r="RR46" i="1" s="1"/>
  <c r="FI46" i="1"/>
  <c r="QZ46" i="1" s="1"/>
  <c r="FD46" i="1"/>
  <c r="QU46" i="1" s="1"/>
  <c r="KB46" i="1"/>
  <c r="VS46" i="1" s="1"/>
  <c r="EE46" i="1"/>
  <c r="PV46" i="1" s="1"/>
  <c r="FJ46" i="1"/>
  <c r="RA46" i="1" s="1"/>
  <c r="FU46" i="1"/>
  <c r="RL46" i="1" s="1"/>
  <c r="KM46" i="1"/>
  <c r="WD46" i="1" s="1"/>
  <c r="IE46" i="1"/>
  <c r="TV46" i="1" s="1"/>
  <c r="GS46" i="1"/>
  <c r="SJ46" i="1" s="1"/>
  <c r="FC46" i="1"/>
  <c r="QT46" i="1" s="1"/>
  <c r="DM46" i="1"/>
  <c r="PD46" i="1" s="1"/>
  <c r="KG46" i="1"/>
  <c r="VX46" i="1" s="1"/>
  <c r="JU46" i="1"/>
  <c r="VL46" i="1" s="1"/>
  <c r="EJ46" i="1"/>
  <c r="QA46" i="1" s="1"/>
  <c r="FY46" i="1"/>
  <c r="RP46" i="1" s="1"/>
  <c r="KA46" i="1"/>
  <c r="VR46" i="1" s="1"/>
  <c r="DL46" i="1"/>
  <c r="PC46" i="1" s="1"/>
  <c r="GM46" i="1"/>
  <c r="SD46" i="1" s="1"/>
  <c r="JC46" i="1"/>
  <c r="UT46" i="1" s="1"/>
  <c r="FZ46" i="1"/>
  <c r="RQ46" i="1" s="1"/>
  <c r="JI46" i="1"/>
  <c r="UZ46" i="1" s="1"/>
  <c r="KR46" i="1"/>
  <c r="WI46" i="1" s="1"/>
  <c r="JH46" i="1"/>
  <c r="UY46" i="1" s="1"/>
  <c r="GG46" i="1"/>
  <c r="RX46" i="1" s="1"/>
  <c r="GX46" i="1"/>
  <c r="SO46" i="1" s="1"/>
  <c r="GL46" i="1"/>
  <c r="SC46" i="1" s="1"/>
  <c r="ID46" i="1"/>
  <c r="TU46" i="1" s="1"/>
  <c r="FH46" i="1"/>
  <c r="QY46" i="1" s="1"/>
  <c r="ED46" i="1"/>
  <c r="PU46" i="1" s="1"/>
  <c r="KF46" i="1"/>
  <c r="VW46" i="1" s="1"/>
  <c r="KL46" i="1"/>
  <c r="WC46" i="1" s="1"/>
  <c r="JT46" i="1"/>
  <c r="VK46" i="1" s="1"/>
  <c r="FB46" i="1"/>
  <c r="QS46" i="1" s="1"/>
  <c r="JZ46" i="1"/>
  <c r="VQ46" i="1" s="1"/>
  <c r="JB46" i="1"/>
  <c r="US46" i="1" s="1"/>
  <c r="HF46" i="1"/>
  <c r="SW46" i="1" s="1"/>
  <c r="KM40" i="1"/>
  <c r="WD40" i="1" s="1"/>
  <c r="IZ40" i="1"/>
  <c r="UQ40" i="1" s="1"/>
  <c r="JF40" i="1"/>
  <c r="UW40" i="1" s="1"/>
  <c r="JX40" i="1"/>
  <c r="VO40" i="1" s="1"/>
  <c r="FJ40" i="1"/>
  <c r="RA40" i="1" s="1"/>
  <c r="IE40" i="1"/>
  <c r="TV40" i="1" s="1"/>
  <c r="DK40" i="1"/>
  <c r="PB40" i="1" s="1"/>
  <c r="GQ40" i="1"/>
  <c r="SH40" i="1" s="1"/>
  <c r="GN40" i="1"/>
  <c r="SE40" i="1" s="1"/>
  <c r="GE40" i="1"/>
  <c r="RV40" i="1" s="1"/>
  <c r="JU40" i="1"/>
  <c r="VL40" i="1" s="1"/>
  <c r="GW40" i="1"/>
  <c r="SN40" i="1" s="1"/>
  <c r="GH40" i="1"/>
  <c r="RY40" i="1" s="1"/>
  <c r="KA40" i="1"/>
  <c r="VR40" i="1" s="1"/>
  <c r="KS40" i="1"/>
  <c r="WJ40" i="1" s="1"/>
  <c r="JC40" i="1"/>
  <c r="UT40" i="1" s="1"/>
  <c r="FY40" i="1"/>
  <c r="RP40" i="1" s="1"/>
  <c r="EI40" i="1"/>
  <c r="PZ40" i="1" s="1"/>
  <c r="GK40" i="1"/>
  <c r="SB40" i="1" s="1"/>
  <c r="KG40" i="1"/>
  <c r="VX40" i="1" s="1"/>
  <c r="JI40" i="1"/>
  <c r="UZ40" i="1" s="1"/>
  <c r="GB40" i="1"/>
  <c r="RS40" i="1" s="1"/>
  <c r="JR40" i="1"/>
  <c r="VI40" i="1" s="1"/>
  <c r="KJ40" i="1"/>
  <c r="WA40" i="1" s="1"/>
  <c r="KP40" i="1"/>
  <c r="WG40" i="1" s="1"/>
  <c r="GT40" i="1"/>
  <c r="SK40" i="1" s="1"/>
  <c r="GV40" i="1"/>
  <c r="SM40" i="1" s="1"/>
  <c r="GD40" i="1"/>
  <c r="RU40" i="1" s="1"/>
  <c r="FF40" i="1"/>
  <c r="QW40" i="1" s="1"/>
  <c r="FD40" i="1"/>
  <c r="QU40" i="1" s="1"/>
  <c r="DN40" i="1"/>
  <c r="PE40" i="1" s="1"/>
  <c r="GJ40" i="1"/>
  <c r="SA40" i="1" s="1"/>
  <c r="FG40" i="1"/>
  <c r="QX40" i="1" s="1"/>
  <c r="FL40" i="1"/>
  <c r="RC40" i="1" s="1"/>
  <c r="GZ40" i="1"/>
  <c r="SQ40" i="1" s="1"/>
  <c r="FV40" i="1"/>
  <c r="RM40" i="1" s="1"/>
  <c r="EF40" i="1"/>
  <c r="PW40" i="1" s="1"/>
  <c r="DJ40" i="1"/>
  <c r="PA40" i="1" s="1"/>
  <c r="FX40" i="1"/>
  <c r="RO40" i="1" s="1"/>
  <c r="EH40" i="1"/>
  <c r="PY40" i="1" s="1"/>
  <c r="EN40" i="1"/>
  <c r="QE40" i="1" s="1"/>
  <c r="KV40" i="1"/>
  <c r="WM40" i="1" s="1"/>
  <c r="GP40" i="1"/>
  <c r="SG40" i="1" s="1"/>
  <c r="KD40" i="1"/>
  <c r="VU40" i="1" s="1"/>
  <c r="IB40" i="1"/>
  <c r="TS40" i="1" s="1"/>
  <c r="KU40" i="1"/>
  <c r="WL40" i="1" s="1"/>
  <c r="KO40" i="1"/>
  <c r="WF40" i="1" s="1"/>
  <c r="KI40" i="1"/>
  <c r="VZ40" i="1" s="1"/>
  <c r="KC40" i="1"/>
  <c r="VT40" i="1" s="1"/>
  <c r="JW40" i="1"/>
  <c r="VN40" i="1" s="1"/>
  <c r="GA40" i="1"/>
  <c r="RR40" i="1" s="1"/>
  <c r="FC40" i="1"/>
  <c r="QT40" i="1" s="1"/>
  <c r="FU40" i="1"/>
  <c r="RL40" i="1" s="1"/>
  <c r="DM40" i="1"/>
  <c r="PD40" i="1" s="1"/>
  <c r="JH40" i="1"/>
  <c r="UY40" i="1" s="1"/>
  <c r="JB40" i="1"/>
  <c r="US40" i="1" s="1"/>
  <c r="ID40" i="1"/>
  <c r="TU40" i="1" s="1"/>
  <c r="GY40" i="1"/>
  <c r="SP40" i="1" s="1"/>
  <c r="EE40" i="1"/>
  <c r="PV40" i="1" s="1"/>
  <c r="GS40" i="1"/>
  <c r="SJ40" i="1" s="1"/>
  <c r="KL40" i="1"/>
  <c r="WC40" i="1" s="1"/>
  <c r="JT40" i="1"/>
  <c r="VK40" i="1" s="1"/>
  <c r="IA40" i="1"/>
  <c r="TR40" i="1" s="1"/>
  <c r="GM40" i="1"/>
  <c r="SD40" i="1" s="1"/>
  <c r="HF40" i="1"/>
  <c r="SW40" i="1" s="1"/>
  <c r="KF40" i="1"/>
  <c r="VW40" i="1" s="1"/>
  <c r="JE40" i="1"/>
  <c r="UV40" i="1" s="1"/>
  <c r="GG40" i="1"/>
  <c r="RX40" i="1" s="1"/>
  <c r="FI40" i="1"/>
  <c r="QZ40" i="1" s="1"/>
  <c r="IG40" i="1"/>
  <c r="TX40" i="1" s="1"/>
  <c r="KR40" i="1"/>
  <c r="WI40" i="1" s="1"/>
  <c r="JZ40" i="1"/>
  <c r="VQ40" i="1" s="1"/>
  <c r="KN40" i="1"/>
  <c r="WE40" i="1" s="1"/>
  <c r="JY40" i="1"/>
  <c r="VP40" i="1" s="1"/>
  <c r="JA40" i="1"/>
  <c r="UR40" i="1" s="1"/>
  <c r="EJ40" i="1"/>
  <c r="QA40" i="1" s="1"/>
  <c r="KH40" i="1"/>
  <c r="VY40" i="1" s="1"/>
  <c r="JS40" i="1"/>
  <c r="VJ40" i="1" s="1"/>
  <c r="IC40" i="1"/>
  <c r="TT40" i="1" s="1"/>
  <c r="FH40" i="1"/>
  <c r="QY40" i="1" s="1"/>
  <c r="FB40" i="1"/>
  <c r="QS40" i="1" s="1"/>
  <c r="DL40" i="1"/>
  <c r="PC40" i="1" s="1"/>
  <c r="KW40" i="1"/>
  <c r="WN40" i="1" s="1"/>
  <c r="KQ40" i="1"/>
  <c r="WH40" i="1" s="1"/>
  <c r="JV40" i="1"/>
  <c r="VM40" i="1" s="1"/>
  <c r="IF40" i="1"/>
  <c r="TW40" i="1" s="1"/>
  <c r="GX40" i="1"/>
  <c r="SO40" i="1" s="1"/>
  <c r="GR40" i="1"/>
  <c r="SI40" i="1" s="1"/>
  <c r="GL40" i="1"/>
  <c r="SC40" i="1" s="1"/>
  <c r="GF40" i="1"/>
  <c r="RW40" i="1" s="1"/>
  <c r="FZ40" i="1"/>
  <c r="RQ40" i="1" s="1"/>
  <c r="FK40" i="1"/>
  <c r="RB40" i="1" s="1"/>
  <c r="FE40" i="1"/>
  <c r="QV40" i="1" s="1"/>
  <c r="DO40" i="1"/>
  <c r="PF40" i="1" s="1"/>
  <c r="DI40" i="1"/>
  <c r="OZ40" i="1" s="1"/>
  <c r="JD40" i="1"/>
  <c r="UU40" i="1" s="1"/>
  <c r="KK40" i="1"/>
  <c r="WB40" i="1" s="1"/>
  <c r="EG40" i="1"/>
  <c r="PX40" i="1" s="1"/>
  <c r="KB40" i="1"/>
  <c r="VS40" i="1" s="1"/>
  <c r="ED40" i="1"/>
  <c r="PU40" i="1" s="1"/>
  <c r="KT40" i="1"/>
  <c r="WK40" i="1" s="1"/>
  <c r="KE40" i="1"/>
  <c r="VV40" i="1" s="1"/>
  <c r="JG40" i="1"/>
  <c r="UX40" i="1" s="1"/>
  <c r="GU40" i="1"/>
  <c r="SL40" i="1" s="1"/>
  <c r="GO40" i="1"/>
  <c r="SF40" i="1" s="1"/>
  <c r="GI40" i="1"/>
  <c r="RZ40" i="1" s="1"/>
  <c r="GC40" i="1"/>
  <c r="RT40" i="1" s="1"/>
  <c r="FW40" i="1"/>
  <c r="RN40" i="1" s="1"/>
  <c r="GN34" i="1"/>
  <c r="SE34" i="1" s="1"/>
  <c r="JU34" i="1"/>
  <c r="VL34" i="1" s="1"/>
  <c r="KG34" i="1"/>
  <c r="VX34" i="1" s="1"/>
  <c r="GH34" i="1"/>
  <c r="RY34" i="1" s="1"/>
  <c r="JC34" i="1"/>
  <c r="UT34" i="1" s="1"/>
  <c r="KA34" i="1"/>
  <c r="VR34" i="1" s="1"/>
  <c r="KS34" i="1"/>
  <c r="WJ34" i="1" s="1"/>
  <c r="KM34" i="1"/>
  <c r="WD34" i="1" s="1"/>
  <c r="DN34" i="1"/>
  <c r="PE34" i="1" s="1"/>
  <c r="JI34" i="1"/>
  <c r="UZ34" i="1" s="1"/>
  <c r="FD34" i="1"/>
  <c r="QU34" i="1" s="1"/>
  <c r="IE34" i="1"/>
  <c r="TV34" i="1" s="1"/>
  <c r="GZ34" i="1"/>
  <c r="SQ34" i="1" s="1"/>
  <c r="GT34" i="1"/>
  <c r="SK34" i="1" s="1"/>
  <c r="GB34" i="1"/>
  <c r="RS34" i="1" s="1"/>
  <c r="FV34" i="1"/>
  <c r="RM34" i="1" s="1"/>
  <c r="FJ34" i="1"/>
  <c r="RA34" i="1" s="1"/>
  <c r="FX34" i="1"/>
  <c r="RO34" i="1" s="1"/>
  <c r="GV34" i="1"/>
  <c r="SM34" i="1" s="1"/>
  <c r="GD34" i="1"/>
  <c r="RU34" i="1" s="1"/>
  <c r="FF34" i="1"/>
  <c r="QW34" i="1" s="1"/>
  <c r="EF34" i="1"/>
  <c r="PW34" i="1" s="1"/>
  <c r="GJ34" i="1"/>
  <c r="SA34" i="1" s="1"/>
  <c r="DJ34" i="1"/>
  <c r="PA34" i="1" s="1"/>
  <c r="KV34" i="1"/>
  <c r="WM34" i="1" s="1"/>
  <c r="EH34" i="1"/>
  <c r="PY34" i="1" s="1"/>
  <c r="KP34" i="1"/>
  <c r="WG34" i="1" s="1"/>
  <c r="GP34" i="1"/>
  <c r="SG34" i="1" s="1"/>
  <c r="FL34" i="1"/>
  <c r="RC34" i="1" s="1"/>
  <c r="JF34" i="1"/>
  <c r="UW34" i="1" s="1"/>
  <c r="IZ34" i="1"/>
  <c r="UQ34" i="1" s="1"/>
  <c r="KD34" i="1"/>
  <c r="VU34" i="1" s="1"/>
  <c r="JR34" i="1"/>
  <c r="VI34" i="1" s="1"/>
  <c r="KJ34" i="1"/>
  <c r="WA34" i="1" s="1"/>
  <c r="JX34" i="1"/>
  <c r="VO34" i="1" s="1"/>
  <c r="IB34" i="1"/>
  <c r="TS34" i="1" s="1"/>
  <c r="GU34" i="1"/>
  <c r="SL34" i="1" s="1"/>
  <c r="KT34" i="1"/>
  <c r="WK34" i="1" s="1"/>
  <c r="KN34" i="1"/>
  <c r="WE34" i="1" s="1"/>
  <c r="KH34" i="1"/>
  <c r="VY34" i="1" s="1"/>
  <c r="KB34" i="1"/>
  <c r="VS34" i="1" s="1"/>
  <c r="JV34" i="1"/>
  <c r="VM34" i="1" s="1"/>
  <c r="EN34" i="1"/>
  <c r="QE34" i="1" s="1"/>
  <c r="JD34" i="1"/>
  <c r="UU34" i="1" s="1"/>
  <c r="FK34" i="1"/>
  <c r="RB34" i="1" s="1"/>
  <c r="FE34" i="1"/>
  <c r="QV34" i="1" s="1"/>
  <c r="DO34" i="1"/>
  <c r="PF34" i="1" s="1"/>
  <c r="DI34" i="1"/>
  <c r="OZ34" i="1" s="1"/>
  <c r="JT34" i="1"/>
  <c r="VK34" i="1" s="1"/>
  <c r="GY34" i="1"/>
  <c r="SP34" i="1" s="1"/>
  <c r="GS34" i="1"/>
  <c r="SJ34" i="1" s="1"/>
  <c r="GM34" i="1"/>
  <c r="SD34" i="1" s="1"/>
  <c r="GG34" i="1"/>
  <c r="RX34" i="1" s="1"/>
  <c r="GA34" i="1"/>
  <c r="RR34" i="1" s="1"/>
  <c r="FU34" i="1"/>
  <c r="RL34" i="1" s="1"/>
  <c r="EG34" i="1"/>
  <c r="PX34" i="1" s="1"/>
  <c r="JZ34" i="1"/>
  <c r="VQ34" i="1" s="1"/>
  <c r="ID34" i="1"/>
  <c r="TU34" i="1" s="1"/>
  <c r="GO34" i="1"/>
  <c r="SF34" i="1" s="1"/>
  <c r="GI34" i="1"/>
  <c r="RZ34" i="1" s="1"/>
  <c r="GC34" i="1"/>
  <c r="RT34" i="1" s="1"/>
  <c r="FW34" i="1"/>
  <c r="RN34" i="1" s="1"/>
  <c r="KF34" i="1"/>
  <c r="VW34" i="1" s="1"/>
  <c r="JB34" i="1"/>
  <c r="US34" i="1" s="1"/>
  <c r="DM34" i="1"/>
  <c r="PD34" i="1" s="1"/>
  <c r="IF34" i="1"/>
  <c r="TW34" i="1" s="1"/>
  <c r="KL34" i="1"/>
  <c r="WC34" i="1" s="1"/>
  <c r="JH34" i="1"/>
  <c r="UY34" i="1" s="1"/>
  <c r="FI34" i="1"/>
  <c r="QZ34" i="1" s="1"/>
  <c r="FC34" i="1"/>
  <c r="QT34" i="1" s="1"/>
  <c r="EE34" i="1"/>
  <c r="PV34" i="1" s="1"/>
  <c r="KR34" i="1"/>
  <c r="WI34" i="1" s="1"/>
  <c r="HF34" i="1"/>
  <c r="SW34" i="1" s="1"/>
  <c r="FZ34" i="1"/>
  <c r="RQ34" i="1" s="1"/>
  <c r="KW34" i="1"/>
  <c r="WN34" i="1" s="1"/>
  <c r="KQ34" i="1"/>
  <c r="WH34" i="1" s="1"/>
  <c r="KK34" i="1"/>
  <c r="WB34" i="1" s="1"/>
  <c r="KE34" i="1"/>
  <c r="VV34" i="1" s="1"/>
  <c r="JY34" i="1"/>
  <c r="VP34" i="1" s="1"/>
  <c r="JS34" i="1"/>
  <c r="VJ34" i="1" s="1"/>
  <c r="GF34" i="1"/>
  <c r="RW34" i="1" s="1"/>
  <c r="FB34" i="1"/>
  <c r="QS34" i="1" s="1"/>
  <c r="ED34" i="1"/>
  <c r="PU34" i="1" s="1"/>
  <c r="GL34" i="1"/>
  <c r="SC34" i="1" s="1"/>
  <c r="FH34" i="1"/>
  <c r="QY34" i="1" s="1"/>
  <c r="EJ34" i="1"/>
  <c r="QA34" i="1" s="1"/>
  <c r="FG34" i="1"/>
  <c r="QX34" i="1" s="1"/>
  <c r="DK34" i="1"/>
  <c r="PB34" i="1" s="1"/>
  <c r="GR34" i="1"/>
  <c r="SI34" i="1" s="1"/>
  <c r="EI34" i="1"/>
  <c r="PZ34" i="1" s="1"/>
  <c r="DL34" i="1"/>
  <c r="PC34" i="1" s="1"/>
  <c r="IC34" i="1"/>
  <c r="TT34" i="1" s="1"/>
  <c r="GQ34" i="1"/>
  <c r="SH34" i="1" s="1"/>
  <c r="FY34" i="1"/>
  <c r="RP34" i="1" s="1"/>
  <c r="JG34" i="1"/>
  <c r="UX34" i="1" s="1"/>
  <c r="GX34" i="1"/>
  <c r="SO34" i="1" s="1"/>
  <c r="GK34" i="1"/>
  <c r="SB34" i="1" s="1"/>
  <c r="GE34" i="1"/>
  <c r="RV34" i="1" s="1"/>
  <c r="JA34" i="1"/>
  <c r="UR34" i="1" s="1"/>
  <c r="GW34" i="1"/>
  <c r="SN34" i="1" s="1"/>
  <c r="KU34" i="1"/>
  <c r="WL34" i="1" s="1"/>
  <c r="KO34" i="1"/>
  <c r="WF34" i="1" s="1"/>
  <c r="KI34" i="1"/>
  <c r="VZ34" i="1" s="1"/>
  <c r="KC34" i="1"/>
  <c r="VT34" i="1" s="1"/>
  <c r="JW34" i="1"/>
  <c r="VN34" i="1" s="1"/>
  <c r="JE34" i="1"/>
  <c r="UV34" i="1" s="1"/>
  <c r="IG34" i="1"/>
  <c r="TX34" i="1" s="1"/>
  <c r="IA34" i="1"/>
  <c r="TR34" i="1" s="1"/>
  <c r="GR28" i="1"/>
  <c r="SI28" i="1" s="1"/>
  <c r="FZ28" i="1"/>
  <c r="RQ28" i="1" s="1"/>
  <c r="GL28" i="1"/>
  <c r="SC28" i="1" s="1"/>
  <c r="GO28" i="1"/>
  <c r="SF28" i="1" s="1"/>
  <c r="JS28" i="1"/>
  <c r="VJ28" i="1" s="1"/>
  <c r="GC28" i="1"/>
  <c r="RT28" i="1" s="1"/>
  <c r="JD28" i="1"/>
  <c r="UU28" i="1" s="1"/>
  <c r="FK28" i="1"/>
  <c r="RB28" i="1" s="1"/>
  <c r="KK28" i="1"/>
  <c r="WB28" i="1" s="1"/>
  <c r="KW28" i="1"/>
  <c r="WN28" i="1" s="1"/>
  <c r="JY28" i="1"/>
  <c r="VP28" i="1" s="1"/>
  <c r="KE28" i="1"/>
  <c r="VV28" i="1" s="1"/>
  <c r="KT28" i="1"/>
  <c r="WK28" i="1" s="1"/>
  <c r="GF28" i="1"/>
  <c r="RW28" i="1" s="1"/>
  <c r="IC28" i="1"/>
  <c r="TT28" i="1" s="1"/>
  <c r="EJ28" i="1"/>
  <c r="QA28" i="1" s="1"/>
  <c r="DL28" i="1"/>
  <c r="PC28" i="1" s="1"/>
  <c r="ED28" i="1"/>
  <c r="PU28" i="1" s="1"/>
  <c r="FE28" i="1"/>
  <c r="QV28" i="1" s="1"/>
  <c r="GX28" i="1"/>
  <c r="SO28" i="1" s="1"/>
  <c r="KQ28" i="1"/>
  <c r="WH28" i="1" s="1"/>
  <c r="JV28" i="1"/>
  <c r="VM28" i="1" s="1"/>
  <c r="KB28" i="1"/>
  <c r="VS28" i="1" s="1"/>
  <c r="GU28" i="1"/>
  <c r="SL28" i="1" s="1"/>
  <c r="KH28" i="1"/>
  <c r="VY28" i="1" s="1"/>
  <c r="KN28" i="1"/>
  <c r="WE28" i="1" s="1"/>
  <c r="JA28" i="1"/>
  <c r="UR28" i="1" s="1"/>
  <c r="JG28" i="1"/>
  <c r="UX28" i="1" s="1"/>
  <c r="IF28" i="1"/>
  <c r="TW28" i="1" s="1"/>
  <c r="DI28" i="1"/>
  <c r="OZ28" i="1" s="1"/>
  <c r="EG28" i="1"/>
  <c r="PX28" i="1" s="1"/>
  <c r="DO28" i="1"/>
  <c r="PF28" i="1" s="1"/>
  <c r="GV28" i="1"/>
  <c r="SM28" i="1" s="1"/>
  <c r="GD28" i="1"/>
  <c r="RU28" i="1" s="1"/>
  <c r="FH28" i="1"/>
  <c r="QY28" i="1" s="1"/>
  <c r="GI28" i="1"/>
  <c r="RZ28" i="1" s="1"/>
  <c r="FB28" i="1"/>
  <c r="QS28" i="1" s="1"/>
  <c r="GJ28" i="1"/>
  <c r="SA28" i="1" s="1"/>
  <c r="FL28" i="1"/>
  <c r="RC28" i="1" s="1"/>
  <c r="FW28" i="1"/>
  <c r="RN28" i="1" s="1"/>
  <c r="GP28" i="1"/>
  <c r="SG28" i="1" s="1"/>
  <c r="FF28" i="1"/>
  <c r="QW28" i="1" s="1"/>
  <c r="DJ28" i="1"/>
  <c r="PA28" i="1" s="1"/>
  <c r="EH28" i="1"/>
  <c r="PY28" i="1" s="1"/>
  <c r="FX28" i="1"/>
  <c r="RO28" i="1" s="1"/>
  <c r="KJ28" i="1"/>
  <c r="WA28" i="1" s="1"/>
  <c r="EN28" i="1"/>
  <c r="QE28" i="1" s="1"/>
  <c r="KP28" i="1"/>
  <c r="WG28" i="1" s="1"/>
  <c r="KD28" i="1"/>
  <c r="VU28" i="1" s="1"/>
  <c r="JX28" i="1"/>
  <c r="VO28" i="1" s="1"/>
  <c r="IB28" i="1"/>
  <c r="TS28" i="1" s="1"/>
  <c r="JF28" i="1"/>
  <c r="UW28" i="1" s="1"/>
  <c r="IZ28" i="1"/>
  <c r="UQ28" i="1" s="1"/>
  <c r="GZ28" i="1"/>
  <c r="SQ28" i="1" s="1"/>
  <c r="FJ28" i="1"/>
  <c r="RA28" i="1" s="1"/>
  <c r="KM28" i="1"/>
  <c r="WD28" i="1" s="1"/>
  <c r="JU28" i="1"/>
  <c r="VL28" i="1" s="1"/>
  <c r="FV28" i="1"/>
  <c r="RM28" i="1" s="1"/>
  <c r="EF28" i="1"/>
  <c r="PW28" i="1" s="1"/>
  <c r="DN28" i="1"/>
  <c r="PE28" i="1" s="1"/>
  <c r="KV28" i="1"/>
  <c r="WM28" i="1" s="1"/>
  <c r="KS28" i="1"/>
  <c r="WJ28" i="1" s="1"/>
  <c r="KA28" i="1"/>
  <c r="VR28" i="1" s="1"/>
  <c r="JC28" i="1"/>
  <c r="UT28" i="1" s="1"/>
  <c r="GH28" i="1"/>
  <c r="RY28" i="1" s="1"/>
  <c r="JR28" i="1"/>
  <c r="VI28" i="1" s="1"/>
  <c r="IE28" i="1"/>
  <c r="TV28" i="1" s="1"/>
  <c r="KG28" i="1"/>
  <c r="VX28" i="1" s="1"/>
  <c r="JI28" i="1"/>
  <c r="UZ28" i="1" s="1"/>
  <c r="GT28" i="1"/>
  <c r="SK28" i="1" s="1"/>
  <c r="JE28" i="1"/>
  <c r="UV28" i="1" s="1"/>
  <c r="GB28" i="1"/>
  <c r="RS28" i="1" s="1"/>
  <c r="IG28" i="1"/>
  <c r="TX28" i="1" s="1"/>
  <c r="GN28" i="1"/>
  <c r="SE28" i="1" s="1"/>
  <c r="FD28" i="1"/>
  <c r="QU28" i="1" s="1"/>
  <c r="IA28" i="1"/>
  <c r="TR28" i="1" s="1"/>
  <c r="KI28" i="1"/>
  <c r="VZ28" i="1" s="1"/>
  <c r="KU28" i="1"/>
  <c r="WL28" i="1" s="1"/>
  <c r="KC28" i="1"/>
  <c r="VT28" i="1" s="1"/>
  <c r="KO28" i="1"/>
  <c r="WF28" i="1" s="1"/>
  <c r="JW28" i="1"/>
  <c r="VN28" i="1" s="1"/>
  <c r="GQ28" i="1"/>
  <c r="SH28" i="1" s="1"/>
  <c r="FY28" i="1"/>
  <c r="RP28" i="1" s="1"/>
  <c r="DK28" i="1"/>
  <c r="PB28" i="1" s="1"/>
  <c r="FG28" i="1"/>
  <c r="QX28" i="1" s="1"/>
  <c r="GW28" i="1"/>
  <c r="SN28" i="1" s="1"/>
  <c r="GE28" i="1"/>
  <c r="RV28" i="1" s="1"/>
  <c r="EI28" i="1"/>
  <c r="PZ28" i="1" s="1"/>
  <c r="GK28" i="1"/>
  <c r="SB28" i="1" s="1"/>
  <c r="JB28" i="1"/>
  <c r="US28" i="1" s="1"/>
  <c r="KR28" i="1"/>
  <c r="WI28" i="1" s="1"/>
  <c r="JZ28" i="1"/>
  <c r="VQ28" i="1" s="1"/>
  <c r="HF28" i="1"/>
  <c r="SW28" i="1" s="1"/>
  <c r="GS28" i="1"/>
  <c r="SJ28" i="1" s="1"/>
  <c r="GA28" i="1"/>
  <c r="RR28" i="1" s="1"/>
  <c r="FC28" i="1"/>
  <c r="QT28" i="1" s="1"/>
  <c r="KF28" i="1"/>
  <c r="VW28" i="1" s="1"/>
  <c r="GY28" i="1"/>
  <c r="SP28" i="1" s="1"/>
  <c r="GG28" i="1"/>
  <c r="RX28" i="1" s="1"/>
  <c r="FI28" i="1"/>
  <c r="QZ28" i="1" s="1"/>
  <c r="EE28" i="1"/>
  <c r="PV28" i="1" s="1"/>
  <c r="DM28" i="1"/>
  <c r="PD28" i="1" s="1"/>
  <c r="JH28" i="1"/>
  <c r="UY28" i="1" s="1"/>
  <c r="ID28" i="1"/>
  <c r="TU28" i="1" s="1"/>
  <c r="KL28" i="1"/>
  <c r="WC28" i="1" s="1"/>
  <c r="JT28" i="1"/>
  <c r="VK28" i="1" s="1"/>
  <c r="GM28" i="1"/>
  <c r="SD28" i="1" s="1"/>
  <c r="FU28" i="1"/>
  <c r="RL28" i="1" s="1"/>
  <c r="FF77" i="1"/>
  <c r="QW77" i="1" s="1"/>
  <c r="FL77" i="1"/>
  <c r="RC77" i="1" s="1"/>
  <c r="GJ77" i="1"/>
  <c r="SA77" i="1" s="1"/>
  <c r="GD77" i="1"/>
  <c r="RU77" i="1" s="1"/>
  <c r="FX77" i="1"/>
  <c r="RO77" i="1" s="1"/>
  <c r="KV77" i="1"/>
  <c r="WM77" i="1" s="1"/>
  <c r="GV77" i="1"/>
  <c r="SM77" i="1" s="1"/>
  <c r="GP77" i="1"/>
  <c r="SG77" i="1" s="1"/>
  <c r="EH77" i="1"/>
  <c r="PY77" i="1" s="1"/>
  <c r="EN77" i="1"/>
  <c r="QE77" i="1" s="1"/>
  <c r="KJ77" i="1"/>
  <c r="WA77" i="1" s="1"/>
  <c r="JF77" i="1"/>
  <c r="UW77" i="1" s="1"/>
  <c r="JR77" i="1"/>
  <c r="VI77" i="1" s="1"/>
  <c r="JX77" i="1"/>
  <c r="VO77" i="1" s="1"/>
  <c r="KD77" i="1"/>
  <c r="VU77" i="1" s="1"/>
  <c r="DJ77" i="1"/>
  <c r="PA77" i="1" s="1"/>
  <c r="KP77" i="1"/>
  <c r="WG77" i="1" s="1"/>
  <c r="IB77" i="1"/>
  <c r="TS77" i="1" s="1"/>
  <c r="EI77" i="1"/>
  <c r="PZ77" i="1" s="1"/>
  <c r="KW77" i="1"/>
  <c r="WN77" i="1" s="1"/>
  <c r="JG77" i="1"/>
  <c r="UX77" i="1" s="1"/>
  <c r="IZ77" i="1"/>
  <c r="UQ77" i="1" s="1"/>
  <c r="GF77" i="1"/>
  <c r="RW77" i="1" s="1"/>
  <c r="GW77" i="1"/>
  <c r="SN77" i="1" s="1"/>
  <c r="GE77" i="1"/>
  <c r="RV77" i="1" s="1"/>
  <c r="IC77" i="1"/>
  <c r="TT77" i="1" s="1"/>
  <c r="GR77" i="1"/>
  <c r="SI77" i="1" s="1"/>
  <c r="GK77" i="1"/>
  <c r="SB77" i="1" s="1"/>
  <c r="DK77" i="1"/>
  <c r="PB77" i="1" s="1"/>
  <c r="JS77" i="1"/>
  <c r="VJ77" i="1" s="1"/>
  <c r="GQ77" i="1"/>
  <c r="SH77" i="1" s="1"/>
  <c r="FY77" i="1"/>
  <c r="RP77" i="1" s="1"/>
  <c r="KK77" i="1"/>
  <c r="WB77" i="1" s="1"/>
  <c r="JY77" i="1"/>
  <c r="VP77" i="1" s="1"/>
  <c r="FG77" i="1"/>
  <c r="QX77" i="1" s="1"/>
  <c r="KE77" i="1"/>
  <c r="VV77" i="1" s="1"/>
  <c r="EG77" i="1"/>
  <c r="PX77" i="1" s="1"/>
  <c r="GU77" i="1"/>
  <c r="SL77" i="1" s="1"/>
  <c r="JA77" i="1"/>
  <c r="UR77" i="1" s="1"/>
  <c r="GI77" i="1"/>
  <c r="RZ77" i="1" s="1"/>
  <c r="FW77" i="1"/>
  <c r="RN77" i="1" s="1"/>
  <c r="KQ77" i="1"/>
  <c r="WH77" i="1" s="1"/>
  <c r="GO77" i="1"/>
  <c r="SF77" i="1" s="1"/>
  <c r="GC77" i="1"/>
  <c r="RT77" i="1" s="1"/>
  <c r="GH77" i="1"/>
  <c r="RY77" i="1" s="1"/>
  <c r="FK77" i="1"/>
  <c r="RB77" i="1" s="1"/>
  <c r="DI77" i="1"/>
  <c r="OZ77" i="1" s="1"/>
  <c r="KI77" i="1"/>
  <c r="VZ77" i="1" s="1"/>
  <c r="KC77" i="1"/>
  <c r="VT77" i="1" s="1"/>
  <c r="JE77" i="1"/>
  <c r="UV77" i="1" s="1"/>
  <c r="IA77" i="1"/>
  <c r="TR77" i="1" s="1"/>
  <c r="GN77" i="1"/>
  <c r="SE77" i="1" s="1"/>
  <c r="FE77" i="1"/>
  <c r="QV77" i="1" s="1"/>
  <c r="DO77" i="1"/>
  <c r="PF77" i="1" s="1"/>
  <c r="IG77" i="1"/>
  <c r="TX77" i="1" s="1"/>
  <c r="FV77" i="1"/>
  <c r="RM77" i="1" s="1"/>
  <c r="KO77" i="1"/>
  <c r="WF77" i="1" s="1"/>
  <c r="JV77" i="1"/>
  <c r="VM77" i="1" s="1"/>
  <c r="KU77" i="1"/>
  <c r="WL77" i="1" s="1"/>
  <c r="GZ77" i="1"/>
  <c r="SQ77" i="1" s="1"/>
  <c r="GT77" i="1"/>
  <c r="SK77" i="1" s="1"/>
  <c r="KH77" i="1"/>
  <c r="VY77" i="1" s="1"/>
  <c r="KB77" i="1"/>
  <c r="VS77" i="1" s="1"/>
  <c r="DN77" i="1"/>
  <c r="PE77" i="1" s="1"/>
  <c r="FD77" i="1"/>
  <c r="QU77" i="1" s="1"/>
  <c r="KN77" i="1"/>
  <c r="WE77" i="1" s="1"/>
  <c r="JD77" i="1"/>
  <c r="UU77" i="1" s="1"/>
  <c r="GM77" i="1"/>
  <c r="SD77" i="1" s="1"/>
  <c r="FI77" i="1"/>
  <c r="QZ77" i="1" s="1"/>
  <c r="KG77" i="1"/>
  <c r="VX77" i="1" s="1"/>
  <c r="KA77" i="1"/>
  <c r="VR77" i="1" s="1"/>
  <c r="FJ77" i="1"/>
  <c r="RA77" i="1" s="1"/>
  <c r="KT77" i="1"/>
  <c r="WK77" i="1" s="1"/>
  <c r="IF77" i="1"/>
  <c r="TW77" i="1" s="1"/>
  <c r="GY77" i="1"/>
  <c r="SP77" i="1" s="1"/>
  <c r="FU77" i="1"/>
  <c r="RL77" i="1" s="1"/>
  <c r="EE77" i="1"/>
  <c r="PV77" i="1" s="1"/>
  <c r="JW77" i="1"/>
  <c r="VN77" i="1" s="1"/>
  <c r="DM77" i="1"/>
  <c r="PD77" i="1" s="1"/>
  <c r="FZ77" i="1"/>
  <c r="RQ77" i="1" s="1"/>
  <c r="EF77" i="1"/>
  <c r="PW77" i="1" s="1"/>
  <c r="KS77" i="1"/>
  <c r="WJ77" i="1" s="1"/>
  <c r="KM77" i="1"/>
  <c r="WD77" i="1" s="1"/>
  <c r="JC77" i="1"/>
  <c r="UT77" i="1" s="1"/>
  <c r="DL77" i="1"/>
  <c r="PC77" i="1" s="1"/>
  <c r="GB77" i="1"/>
  <c r="RS77" i="1" s="1"/>
  <c r="IE77" i="1"/>
  <c r="TV77" i="1" s="1"/>
  <c r="FH77" i="1"/>
  <c r="QY77" i="1" s="1"/>
  <c r="GS77" i="1"/>
  <c r="SJ77" i="1" s="1"/>
  <c r="FC77" i="1"/>
  <c r="QT77" i="1" s="1"/>
  <c r="JI77" i="1"/>
  <c r="UZ77" i="1" s="1"/>
  <c r="GX77" i="1"/>
  <c r="SO77" i="1" s="1"/>
  <c r="ID77" i="1"/>
  <c r="TU77" i="1" s="1"/>
  <c r="KL77" i="1"/>
  <c r="WC77" i="1" s="1"/>
  <c r="JZ77" i="1"/>
  <c r="VQ77" i="1" s="1"/>
  <c r="HF77" i="1"/>
  <c r="SW77" i="1" s="1"/>
  <c r="EJ77" i="1"/>
  <c r="QA77" i="1" s="1"/>
  <c r="KR77" i="1"/>
  <c r="WI77" i="1" s="1"/>
  <c r="KF77" i="1"/>
  <c r="VW77" i="1" s="1"/>
  <c r="GG77" i="1"/>
  <c r="RX77" i="1" s="1"/>
  <c r="GA77" i="1"/>
  <c r="RR77" i="1" s="1"/>
  <c r="JU77" i="1"/>
  <c r="VL77" i="1" s="1"/>
  <c r="FB77" i="1"/>
  <c r="QS77" i="1" s="1"/>
  <c r="ED77" i="1"/>
  <c r="PU77" i="1" s="1"/>
  <c r="JT77" i="1"/>
  <c r="VK77" i="1" s="1"/>
  <c r="JH77" i="1"/>
  <c r="UY77" i="1" s="1"/>
  <c r="GL77" i="1"/>
  <c r="SC77" i="1" s="1"/>
  <c r="JB77" i="1"/>
  <c r="US77" i="1" s="1"/>
  <c r="GJ59" i="1"/>
  <c r="SA59" i="1" s="1"/>
  <c r="GD59" i="1"/>
  <c r="RU59" i="1" s="1"/>
  <c r="FX59" i="1"/>
  <c r="RO59" i="1" s="1"/>
  <c r="GV59" i="1"/>
  <c r="SM59" i="1" s="1"/>
  <c r="GP59" i="1"/>
  <c r="SG59" i="1" s="1"/>
  <c r="EN59" i="1"/>
  <c r="QE59" i="1" s="1"/>
  <c r="KJ59" i="1"/>
  <c r="WA59" i="1" s="1"/>
  <c r="FL59" i="1"/>
  <c r="RC59" i="1" s="1"/>
  <c r="FF59" i="1"/>
  <c r="QW59" i="1" s="1"/>
  <c r="DJ59" i="1"/>
  <c r="PA59" i="1" s="1"/>
  <c r="KP59" i="1"/>
  <c r="WG59" i="1" s="1"/>
  <c r="KV59" i="1"/>
  <c r="WM59" i="1" s="1"/>
  <c r="EH59" i="1"/>
  <c r="PY59" i="1" s="1"/>
  <c r="KD59" i="1"/>
  <c r="VU59" i="1" s="1"/>
  <c r="IB59" i="1"/>
  <c r="TS59" i="1" s="1"/>
  <c r="GR59" i="1"/>
  <c r="SI59" i="1" s="1"/>
  <c r="IZ59" i="1"/>
  <c r="UQ59" i="1" s="1"/>
  <c r="JF59" i="1"/>
  <c r="UW59" i="1" s="1"/>
  <c r="JR59" i="1"/>
  <c r="VI59" i="1" s="1"/>
  <c r="KK59" i="1"/>
  <c r="WB59" i="1" s="1"/>
  <c r="JY59" i="1"/>
  <c r="VP59" i="1" s="1"/>
  <c r="JX59" i="1"/>
  <c r="VO59" i="1" s="1"/>
  <c r="FY59" i="1"/>
  <c r="RP59" i="1" s="1"/>
  <c r="EI59" i="1"/>
  <c r="PZ59" i="1" s="1"/>
  <c r="KE59" i="1"/>
  <c r="VV59" i="1" s="1"/>
  <c r="GF59" i="1"/>
  <c r="RW59" i="1" s="1"/>
  <c r="KQ59" i="1"/>
  <c r="WH59" i="1" s="1"/>
  <c r="JA59" i="1"/>
  <c r="UR59" i="1" s="1"/>
  <c r="GE59" i="1"/>
  <c r="RV59" i="1" s="1"/>
  <c r="DK59" i="1"/>
  <c r="PB59" i="1" s="1"/>
  <c r="KW59" i="1"/>
  <c r="WN59" i="1" s="1"/>
  <c r="JG59" i="1"/>
  <c r="UX59" i="1" s="1"/>
  <c r="GW59" i="1"/>
  <c r="SN59" i="1" s="1"/>
  <c r="GK59" i="1"/>
  <c r="SB59" i="1" s="1"/>
  <c r="IC59" i="1"/>
  <c r="TT59" i="1" s="1"/>
  <c r="GQ59" i="1"/>
  <c r="SH59" i="1" s="1"/>
  <c r="FW59" i="1"/>
  <c r="RN59" i="1" s="1"/>
  <c r="GC59" i="1"/>
  <c r="RT59" i="1" s="1"/>
  <c r="FG59" i="1"/>
  <c r="QX59" i="1" s="1"/>
  <c r="JS59" i="1"/>
  <c r="VJ59" i="1" s="1"/>
  <c r="GI59" i="1"/>
  <c r="RZ59" i="1" s="1"/>
  <c r="FE59" i="1"/>
  <c r="QV59" i="1" s="1"/>
  <c r="DI59" i="1"/>
  <c r="OZ59" i="1" s="1"/>
  <c r="KO59" i="1"/>
  <c r="WF59" i="1" s="1"/>
  <c r="FV59" i="1"/>
  <c r="RM59" i="1" s="1"/>
  <c r="DO59" i="1"/>
  <c r="PF59" i="1" s="1"/>
  <c r="GB59" i="1"/>
  <c r="RS59" i="1" s="1"/>
  <c r="GU59" i="1"/>
  <c r="SL59" i="1" s="1"/>
  <c r="KU59" i="1"/>
  <c r="WL59" i="1" s="1"/>
  <c r="JW59" i="1"/>
  <c r="VN59" i="1" s="1"/>
  <c r="GZ59" i="1"/>
  <c r="SQ59" i="1" s="1"/>
  <c r="GT59" i="1"/>
  <c r="SK59" i="1" s="1"/>
  <c r="GH59" i="1"/>
  <c r="RY59" i="1" s="1"/>
  <c r="FK59" i="1"/>
  <c r="RB59" i="1" s="1"/>
  <c r="EG59" i="1"/>
  <c r="PX59" i="1" s="1"/>
  <c r="KI59" i="1"/>
  <c r="VZ59" i="1" s="1"/>
  <c r="KC59" i="1"/>
  <c r="VT59" i="1" s="1"/>
  <c r="JE59" i="1"/>
  <c r="UV59" i="1" s="1"/>
  <c r="IA59" i="1"/>
  <c r="TR59" i="1" s="1"/>
  <c r="EF59" i="1"/>
  <c r="PW59" i="1" s="1"/>
  <c r="KN59" i="1"/>
  <c r="WE59" i="1" s="1"/>
  <c r="JD59" i="1"/>
  <c r="UU59" i="1" s="1"/>
  <c r="GN59" i="1"/>
  <c r="SE59" i="1" s="1"/>
  <c r="KT59" i="1"/>
  <c r="WK59" i="1" s="1"/>
  <c r="IF59" i="1"/>
  <c r="TW59" i="1" s="1"/>
  <c r="GY59" i="1"/>
  <c r="SP59" i="1" s="1"/>
  <c r="EE59" i="1"/>
  <c r="PV59" i="1" s="1"/>
  <c r="GO59" i="1"/>
  <c r="SF59" i="1" s="1"/>
  <c r="DN59" i="1"/>
  <c r="PE59" i="1" s="1"/>
  <c r="JV59" i="1"/>
  <c r="VM59" i="1" s="1"/>
  <c r="GA59" i="1"/>
  <c r="RR59" i="1" s="1"/>
  <c r="DM59" i="1"/>
  <c r="PD59" i="1" s="1"/>
  <c r="KM59" i="1"/>
  <c r="WD59" i="1" s="1"/>
  <c r="IG59" i="1"/>
  <c r="TX59" i="1" s="1"/>
  <c r="FD59" i="1"/>
  <c r="QU59" i="1" s="1"/>
  <c r="KH59" i="1"/>
  <c r="VY59" i="1" s="1"/>
  <c r="KB59" i="1"/>
  <c r="VS59" i="1" s="1"/>
  <c r="GM59" i="1"/>
  <c r="SD59" i="1" s="1"/>
  <c r="FJ59" i="1"/>
  <c r="RA59" i="1" s="1"/>
  <c r="FC59" i="1"/>
  <c r="QT59" i="1" s="1"/>
  <c r="KA59" i="1"/>
  <c r="VR59" i="1" s="1"/>
  <c r="IE59" i="1"/>
  <c r="TV59" i="1" s="1"/>
  <c r="GL59" i="1"/>
  <c r="SC59" i="1" s="1"/>
  <c r="GG59" i="1"/>
  <c r="RX59" i="1" s="1"/>
  <c r="FU59" i="1"/>
  <c r="RL59" i="1" s="1"/>
  <c r="KG59" i="1"/>
  <c r="VX59" i="1" s="1"/>
  <c r="FB59" i="1"/>
  <c r="QS59" i="1" s="1"/>
  <c r="FI59" i="1"/>
  <c r="QZ59" i="1" s="1"/>
  <c r="JU59" i="1"/>
  <c r="VL59" i="1" s="1"/>
  <c r="ED59" i="1"/>
  <c r="PU59" i="1" s="1"/>
  <c r="JC59" i="1"/>
  <c r="UT59" i="1" s="1"/>
  <c r="JI59" i="1"/>
  <c r="UZ59" i="1" s="1"/>
  <c r="GX59" i="1"/>
  <c r="SO59" i="1" s="1"/>
  <c r="KL59" i="1"/>
  <c r="WC59" i="1" s="1"/>
  <c r="EJ59" i="1"/>
  <c r="QA59" i="1" s="1"/>
  <c r="KR59" i="1"/>
  <c r="WI59" i="1" s="1"/>
  <c r="KF59" i="1"/>
  <c r="VW59" i="1" s="1"/>
  <c r="JH59" i="1"/>
  <c r="UY59" i="1" s="1"/>
  <c r="GS59" i="1"/>
  <c r="SJ59" i="1" s="1"/>
  <c r="ID59" i="1"/>
  <c r="TU59" i="1" s="1"/>
  <c r="FH59" i="1"/>
  <c r="QY59" i="1" s="1"/>
  <c r="KS59" i="1"/>
  <c r="WJ59" i="1" s="1"/>
  <c r="JB59" i="1"/>
  <c r="US59" i="1" s="1"/>
  <c r="FZ59" i="1"/>
  <c r="RQ59" i="1" s="1"/>
  <c r="JT59" i="1"/>
  <c r="VK59" i="1" s="1"/>
  <c r="DL59" i="1"/>
  <c r="PC59" i="1" s="1"/>
  <c r="HF59" i="1"/>
  <c r="SW59" i="1" s="1"/>
  <c r="JZ59" i="1"/>
  <c r="VQ59" i="1" s="1"/>
  <c r="KR35" i="1"/>
  <c r="WI35" i="1" s="1"/>
  <c r="DM35" i="1"/>
  <c r="PD35" i="1" s="1"/>
  <c r="KL35" i="1"/>
  <c r="WC35" i="1" s="1"/>
  <c r="FI35" i="1"/>
  <c r="QZ35" i="1" s="1"/>
  <c r="GY35" i="1"/>
  <c r="SP35" i="1" s="1"/>
  <c r="GA35" i="1"/>
  <c r="RR35" i="1" s="1"/>
  <c r="EE35" i="1"/>
  <c r="PV35" i="1" s="1"/>
  <c r="JZ35" i="1"/>
  <c r="VQ35" i="1" s="1"/>
  <c r="GM35" i="1"/>
  <c r="SD35" i="1" s="1"/>
  <c r="JT35" i="1"/>
  <c r="VK35" i="1" s="1"/>
  <c r="KF35" i="1"/>
  <c r="VW35" i="1" s="1"/>
  <c r="FC35" i="1"/>
  <c r="QT35" i="1" s="1"/>
  <c r="JH35" i="1"/>
  <c r="UY35" i="1" s="1"/>
  <c r="FU35" i="1"/>
  <c r="RL35" i="1" s="1"/>
  <c r="JB35" i="1"/>
  <c r="US35" i="1" s="1"/>
  <c r="GG35" i="1"/>
  <c r="RX35" i="1" s="1"/>
  <c r="GV35" i="1"/>
  <c r="SM35" i="1" s="1"/>
  <c r="GD35" i="1"/>
  <c r="RU35" i="1" s="1"/>
  <c r="FF35" i="1"/>
  <c r="QW35" i="1" s="1"/>
  <c r="HF35" i="1"/>
  <c r="SW35" i="1" s="1"/>
  <c r="ID35" i="1"/>
  <c r="TU35" i="1" s="1"/>
  <c r="GJ35" i="1"/>
  <c r="SA35" i="1" s="1"/>
  <c r="FL35" i="1"/>
  <c r="RC35" i="1" s="1"/>
  <c r="GS35" i="1"/>
  <c r="SJ35" i="1" s="1"/>
  <c r="GP35" i="1"/>
  <c r="SG35" i="1" s="1"/>
  <c r="FX35" i="1"/>
  <c r="RO35" i="1" s="1"/>
  <c r="EH35" i="1"/>
  <c r="PY35" i="1" s="1"/>
  <c r="KJ35" i="1"/>
  <c r="WA35" i="1" s="1"/>
  <c r="EN35" i="1"/>
  <c r="QE35" i="1" s="1"/>
  <c r="KP35" i="1"/>
  <c r="WG35" i="1" s="1"/>
  <c r="KV35" i="1"/>
  <c r="WM35" i="1" s="1"/>
  <c r="KD35" i="1"/>
  <c r="VU35" i="1" s="1"/>
  <c r="JX35" i="1"/>
  <c r="VO35" i="1" s="1"/>
  <c r="DJ35" i="1"/>
  <c r="PA35" i="1" s="1"/>
  <c r="IB35" i="1"/>
  <c r="TS35" i="1" s="1"/>
  <c r="KO35" i="1"/>
  <c r="WF35" i="1" s="1"/>
  <c r="JF35" i="1"/>
  <c r="UW35" i="1" s="1"/>
  <c r="IZ35" i="1"/>
  <c r="UQ35" i="1" s="1"/>
  <c r="KC35" i="1"/>
  <c r="VT35" i="1" s="1"/>
  <c r="JR35" i="1"/>
  <c r="VI35" i="1" s="1"/>
  <c r="JI35" i="1"/>
  <c r="UZ35" i="1" s="1"/>
  <c r="JC35" i="1"/>
  <c r="UT35" i="1" s="1"/>
  <c r="IE35" i="1"/>
  <c r="TV35" i="1" s="1"/>
  <c r="GZ35" i="1"/>
  <c r="SQ35" i="1" s="1"/>
  <c r="KW35" i="1"/>
  <c r="WN35" i="1" s="1"/>
  <c r="KS35" i="1"/>
  <c r="WJ35" i="1" s="1"/>
  <c r="KG35" i="1"/>
  <c r="VX35" i="1" s="1"/>
  <c r="JU35" i="1"/>
  <c r="VL35" i="1" s="1"/>
  <c r="FJ35" i="1"/>
  <c r="RA35" i="1" s="1"/>
  <c r="FD35" i="1"/>
  <c r="QU35" i="1" s="1"/>
  <c r="DN35" i="1"/>
  <c r="PE35" i="1" s="1"/>
  <c r="JS35" i="1"/>
  <c r="VJ35" i="1" s="1"/>
  <c r="GX35" i="1"/>
  <c r="SO35" i="1" s="1"/>
  <c r="GR35" i="1"/>
  <c r="SI35" i="1" s="1"/>
  <c r="GL35" i="1"/>
  <c r="SC35" i="1" s="1"/>
  <c r="GF35" i="1"/>
  <c r="RW35" i="1" s="1"/>
  <c r="FZ35" i="1"/>
  <c r="RQ35" i="1" s="1"/>
  <c r="EF35" i="1"/>
  <c r="PW35" i="1" s="1"/>
  <c r="JY35" i="1"/>
  <c r="VP35" i="1" s="1"/>
  <c r="IC35" i="1"/>
  <c r="TT35" i="1" s="1"/>
  <c r="GN35" i="1"/>
  <c r="SE35" i="1" s="1"/>
  <c r="GH35" i="1"/>
  <c r="RY35" i="1" s="1"/>
  <c r="GB35" i="1"/>
  <c r="RS35" i="1" s="1"/>
  <c r="FV35" i="1"/>
  <c r="RM35" i="1" s="1"/>
  <c r="KE35" i="1"/>
  <c r="VV35" i="1" s="1"/>
  <c r="JA35" i="1"/>
  <c r="UR35" i="1" s="1"/>
  <c r="DL35" i="1"/>
  <c r="PC35" i="1" s="1"/>
  <c r="EJ35" i="1"/>
  <c r="QA35" i="1" s="1"/>
  <c r="KM35" i="1"/>
  <c r="WD35" i="1" s="1"/>
  <c r="KA35" i="1"/>
  <c r="VR35" i="1" s="1"/>
  <c r="ED35" i="1"/>
  <c r="PU35" i="1" s="1"/>
  <c r="FH35" i="1"/>
  <c r="QY35" i="1" s="1"/>
  <c r="KQ35" i="1"/>
  <c r="WH35" i="1" s="1"/>
  <c r="KK35" i="1"/>
  <c r="WB35" i="1" s="1"/>
  <c r="JG35" i="1"/>
  <c r="UX35" i="1" s="1"/>
  <c r="DK35" i="1"/>
  <c r="PB35" i="1" s="1"/>
  <c r="GT35" i="1"/>
  <c r="SK35" i="1" s="1"/>
  <c r="FY35" i="1"/>
  <c r="RP35" i="1" s="1"/>
  <c r="GE35" i="1"/>
  <c r="RV35" i="1" s="1"/>
  <c r="JW35" i="1"/>
  <c r="VN35" i="1" s="1"/>
  <c r="FB35" i="1"/>
  <c r="QS35" i="1" s="1"/>
  <c r="GK35" i="1"/>
  <c r="SB35" i="1" s="1"/>
  <c r="FG35" i="1"/>
  <c r="QX35" i="1" s="1"/>
  <c r="EI35" i="1"/>
  <c r="PZ35" i="1" s="1"/>
  <c r="JE35" i="1"/>
  <c r="UV35" i="1" s="1"/>
  <c r="KU35" i="1"/>
  <c r="WL35" i="1" s="1"/>
  <c r="IG35" i="1"/>
  <c r="TX35" i="1" s="1"/>
  <c r="KI35" i="1"/>
  <c r="VZ35" i="1" s="1"/>
  <c r="GW35" i="1"/>
  <c r="SN35" i="1" s="1"/>
  <c r="IA35" i="1"/>
  <c r="TR35" i="1" s="1"/>
  <c r="GQ35" i="1"/>
  <c r="SH35" i="1" s="1"/>
  <c r="KT35" i="1"/>
  <c r="WK35" i="1" s="1"/>
  <c r="KN35" i="1"/>
  <c r="WE35" i="1" s="1"/>
  <c r="KH35" i="1"/>
  <c r="VY35" i="1" s="1"/>
  <c r="KB35" i="1"/>
  <c r="VS35" i="1" s="1"/>
  <c r="JV35" i="1"/>
  <c r="VM35" i="1" s="1"/>
  <c r="FK35" i="1"/>
  <c r="RB35" i="1" s="1"/>
  <c r="FE35" i="1"/>
  <c r="QV35" i="1" s="1"/>
  <c r="DO35" i="1"/>
  <c r="PF35" i="1" s="1"/>
  <c r="DI35" i="1"/>
  <c r="OZ35" i="1" s="1"/>
  <c r="EG35" i="1"/>
  <c r="PX35" i="1" s="1"/>
  <c r="JD35" i="1"/>
  <c r="UU35" i="1" s="1"/>
  <c r="IF35" i="1"/>
  <c r="TW35" i="1" s="1"/>
  <c r="GU35" i="1"/>
  <c r="SL35" i="1" s="1"/>
  <c r="GO35" i="1"/>
  <c r="SF35" i="1" s="1"/>
  <c r="GI35" i="1"/>
  <c r="RZ35" i="1" s="1"/>
  <c r="GC35" i="1"/>
  <c r="RT35" i="1" s="1"/>
  <c r="FW35" i="1"/>
  <c r="RN35" i="1" s="1"/>
  <c r="GV76" i="1"/>
  <c r="SM76" i="1" s="1"/>
  <c r="FX76" i="1"/>
  <c r="RO76" i="1" s="1"/>
  <c r="FL76" i="1"/>
  <c r="RC76" i="1" s="1"/>
  <c r="GJ76" i="1"/>
  <c r="SA76" i="1" s="1"/>
  <c r="GD76" i="1"/>
  <c r="RU76" i="1" s="1"/>
  <c r="GP76" i="1"/>
  <c r="SG76" i="1" s="1"/>
  <c r="FF76" i="1"/>
  <c r="QW76" i="1" s="1"/>
  <c r="EH76" i="1"/>
  <c r="PY76" i="1" s="1"/>
  <c r="EN76" i="1"/>
  <c r="QE76" i="1" s="1"/>
  <c r="KJ76" i="1"/>
  <c r="WA76" i="1" s="1"/>
  <c r="KP76" i="1"/>
  <c r="WG76" i="1" s="1"/>
  <c r="DJ76" i="1"/>
  <c r="PA76" i="1" s="1"/>
  <c r="KV76" i="1"/>
  <c r="WM76" i="1" s="1"/>
  <c r="KD76" i="1"/>
  <c r="VU76" i="1" s="1"/>
  <c r="IB76" i="1"/>
  <c r="TS76" i="1" s="1"/>
  <c r="JF76" i="1"/>
  <c r="UW76" i="1" s="1"/>
  <c r="JR76" i="1"/>
  <c r="VI76" i="1" s="1"/>
  <c r="IZ76" i="1"/>
  <c r="UQ76" i="1" s="1"/>
  <c r="JX76" i="1"/>
  <c r="VO76" i="1" s="1"/>
  <c r="GF76" i="1"/>
  <c r="RW76" i="1" s="1"/>
  <c r="EI76" i="1"/>
  <c r="PZ76" i="1" s="1"/>
  <c r="GR76" i="1"/>
  <c r="SI76" i="1" s="1"/>
  <c r="GQ76" i="1"/>
  <c r="SH76" i="1" s="1"/>
  <c r="KK76" i="1"/>
  <c r="WB76" i="1" s="1"/>
  <c r="GK76" i="1"/>
  <c r="SB76" i="1" s="1"/>
  <c r="DK76" i="1"/>
  <c r="PB76" i="1" s="1"/>
  <c r="JG76" i="1"/>
  <c r="UX76" i="1" s="1"/>
  <c r="GW76" i="1"/>
  <c r="SN76" i="1" s="1"/>
  <c r="GE76" i="1"/>
  <c r="RV76" i="1" s="1"/>
  <c r="KQ76" i="1"/>
  <c r="WH76" i="1" s="1"/>
  <c r="JA76" i="1"/>
  <c r="UR76" i="1" s="1"/>
  <c r="IC76" i="1"/>
  <c r="TT76" i="1" s="1"/>
  <c r="FY76" i="1"/>
  <c r="RP76" i="1" s="1"/>
  <c r="FG76" i="1"/>
  <c r="QX76" i="1" s="1"/>
  <c r="KW76" i="1"/>
  <c r="WN76" i="1" s="1"/>
  <c r="JS76" i="1"/>
  <c r="VJ76" i="1" s="1"/>
  <c r="FK76" i="1"/>
  <c r="RB76" i="1" s="1"/>
  <c r="KE76" i="1"/>
  <c r="VV76" i="1" s="1"/>
  <c r="JY76" i="1"/>
  <c r="VP76" i="1" s="1"/>
  <c r="GI76" i="1"/>
  <c r="RZ76" i="1" s="1"/>
  <c r="GO76" i="1"/>
  <c r="SF76" i="1" s="1"/>
  <c r="GU76" i="1"/>
  <c r="SL76" i="1" s="1"/>
  <c r="FW76" i="1"/>
  <c r="RN76" i="1" s="1"/>
  <c r="EG76" i="1"/>
  <c r="PX76" i="1" s="1"/>
  <c r="KO76" i="1"/>
  <c r="WF76" i="1" s="1"/>
  <c r="JW76" i="1"/>
  <c r="VN76" i="1" s="1"/>
  <c r="GZ76" i="1"/>
  <c r="SQ76" i="1" s="1"/>
  <c r="GT76" i="1"/>
  <c r="SK76" i="1" s="1"/>
  <c r="DI76" i="1"/>
  <c r="OZ76" i="1" s="1"/>
  <c r="GC76" i="1"/>
  <c r="RT76" i="1" s="1"/>
  <c r="FE76" i="1"/>
  <c r="QV76" i="1" s="1"/>
  <c r="DO76" i="1"/>
  <c r="PF76" i="1" s="1"/>
  <c r="KU76" i="1"/>
  <c r="WL76" i="1" s="1"/>
  <c r="KC76" i="1"/>
  <c r="VT76" i="1" s="1"/>
  <c r="JE76" i="1"/>
  <c r="UV76" i="1" s="1"/>
  <c r="IA76" i="1"/>
  <c r="TR76" i="1" s="1"/>
  <c r="IG76" i="1"/>
  <c r="TX76" i="1" s="1"/>
  <c r="GH76" i="1"/>
  <c r="RY76" i="1" s="1"/>
  <c r="GB76" i="1"/>
  <c r="RS76" i="1" s="1"/>
  <c r="GN76" i="1"/>
  <c r="SE76" i="1" s="1"/>
  <c r="IF76" i="1"/>
  <c r="TW76" i="1" s="1"/>
  <c r="KN76" i="1"/>
  <c r="WE76" i="1" s="1"/>
  <c r="GG76" i="1"/>
  <c r="RX76" i="1" s="1"/>
  <c r="GA76" i="1"/>
  <c r="RR76" i="1" s="1"/>
  <c r="FC76" i="1"/>
  <c r="QT76" i="1" s="1"/>
  <c r="KG76" i="1"/>
  <c r="VX76" i="1" s="1"/>
  <c r="KI76" i="1"/>
  <c r="VZ76" i="1" s="1"/>
  <c r="FV76" i="1"/>
  <c r="RM76" i="1" s="1"/>
  <c r="DN76" i="1"/>
  <c r="PE76" i="1" s="1"/>
  <c r="KT76" i="1"/>
  <c r="WK76" i="1" s="1"/>
  <c r="JV76" i="1"/>
  <c r="VM76" i="1" s="1"/>
  <c r="FD76" i="1"/>
  <c r="QU76" i="1" s="1"/>
  <c r="KB76" i="1"/>
  <c r="VS76" i="1" s="1"/>
  <c r="EE76" i="1"/>
  <c r="PV76" i="1" s="1"/>
  <c r="FJ76" i="1"/>
  <c r="RA76" i="1" s="1"/>
  <c r="GS76" i="1"/>
  <c r="SJ76" i="1" s="1"/>
  <c r="FU76" i="1"/>
  <c r="RL76" i="1" s="1"/>
  <c r="KM76" i="1"/>
  <c r="WD76" i="1" s="1"/>
  <c r="JU76" i="1"/>
  <c r="VL76" i="1" s="1"/>
  <c r="FI76" i="1"/>
  <c r="QZ76" i="1" s="1"/>
  <c r="EJ76" i="1"/>
  <c r="QA76" i="1" s="1"/>
  <c r="KH76" i="1"/>
  <c r="VY76" i="1" s="1"/>
  <c r="FZ76" i="1"/>
  <c r="RQ76" i="1" s="1"/>
  <c r="EF76" i="1"/>
  <c r="PW76" i="1" s="1"/>
  <c r="DM76" i="1"/>
  <c r="PD76" i="1" s="1"/>
  <c r="KS76" i="1"/>
  <c r="WJ76" i="1" s="1"/>
  <c r="JC76" i="1"/>
  <c r="UT76" i="1" s="1"/>
  <c r="FB76" i="1"/>
  <c r="QS76" i="1" s="1"/>
  <c r="JD76" i="1"/>
  <c r="UU76" i="1" s="1"/>
  <c r="GY76" i="1"/>
  <c r="SP76" i="1" s="1"/>
  <c r="GM76" i="1"/>
  <c r="SD76" i="1" s="1"/>
  <c r="JI76" i="1"/>
  <c r="UZ76" i="1" s="1"/>
  <c r="GX76" i="1"/>
  <c r="SO76" i="1" s="1"/>
  <c r="FH76" i="1"/>
  <c r="QY76" i="1" s="1"/>
  <c r="KL76" i="1"/>
  <c r="WC76" i="1" s="1"/>
  <c r="JB76" i="1"/>
  <c r="US76" i="1" s="1"/>
  <c r="GL76" i="1"/>
  <c r="SC76" i="1" s="1"/>
  <c r="DL76" i="1"/>
  <c r="PC76" i="1" s="1"/>
  <c r="ID76" i="1"/>
  <c r="TU76" i="1" s="1"/>
  <c r="JT76" i="1"/>
  <c r="VK76" i="1" s="1"/>
  <c r="KF76" i="1"/>
  <c r="VW76" i="1" s="1"/>
  <c r="JZ76" i="1"/>
  <c r="VQ76" i="1" s="1"/>
  <c r="IE76" i="1"/>
  <c r="TV76" i="1" s="1"/>
  <c r="ED76" i="1"/>
  <c r="PU76" i="1" s="1"/>
  <c r="KR76" i="1"/>
  <c r="WI76" i="1" s="1"/>
  <c r="JH76" i="1"/>
  <c r="UY76" i="1" s="1"/>
  <c r="KA76" i="1"/>
  <c r="VR76" i="1" s="1"/>
  <c r="HF76" i="1"/>
  <c r="SW76" i="1" s="1"/>
  <c r="KL22" i="1"/>
  <c r="WC22" i="1" s="1"/>
  <c r="KR22" i="1"/>
  <c r="WI22" i="1" s="1"/>
  <c r="JH22" i="1"/>
  <c r="UY22" i="1" s="1"/>
  <c r="JT22" i="1"/>
  <c r="VK22" i="1" s="1"/>
  <c r="JZ22" i="1"/>
  <c r="VQ22" i="1" s="1"/>
  <c r="KF22" i="1"/>
  <c r="VW22" i="1" s="1"/>
  <c r="JB22" i="1"/>
  <c r="US22" i="1" s="1"/>
  <c r="IA22" i="1"/>
  <c r="TR22" i="1" s="1"/>
  <c r="GM22" i="1"/>
  <c r="SD22" i="1" s="1"/>
  <c r="KS22" i="1"/>
  <c r="WJ22" i="1" s="1"/>
  <c r="JA22" i="1"/>
  <c r="UR22" i="1" s="1"/>
  <c r="IB22" i="1"/>
  <c r="TS22" i="1" s="1"/>
  <c r="JD22" i="1"/>
  <c r="UU22" i="1" s="1"/>
  <c r="IE22" i="1"/>
  <c r="TV22" i="1" s="1"/>
  <c r="IC22" i="1"/>
  <c r="TT22" i="1" s="1"/>
  <c r="GO22" i="1"/>
  <c r="SF22" i="1" s="1"/>
  <c r="FE22" i="1"/>
  <c r="QV22" i="1" s="1"/>
  <c r="DO22" i="1"/>
  <c r="PF22" i="1" s="1"/>
  <c r="KI22" i="1"/>
  <c r="VZ22" i="1" s="1"/>
  <c r="GR22" i="1"/>
  <c r="SI22" i="1" s="1"/>
  <c r="GF22" i="1"/>
  <c r="RW22" i="1" s="1"/>
  <c r="FH22" i="1"/>
  <c r="QY22" i="1" s="1"/>
  <c r="EJ22" i="1"/>
  <c r="QA22" i="1" s="1"/>
  <c r="GP22" i="1"/>
  <c r="SG22" i="1" s="1"/>
  <c r="GD22" i="1"/>
  <c r="RU22" i="1" s="1"/>
  <c r="FL22" i="1"/>
  <c r="RC22" i="1" s="1"/>
  <c r="EN22" i="1"/>
  <c r="QE22" i="1" s="1"/>
  <c r="DJ22" i="1"/>
  <c r="PA22" i="1" s="1"/>
  <c r="GZ22" i="1"/>
  <c r="SQ22" i="1" s="1"/>
  <c r="GY22" i="1"/>
  <c r="SP22" i="1" s="1"/>
  <c r="GQ22" i="1"/>
  <c r="SH22" i="1" s="1"/>
  <c r="GE22" i="1"/>
  <c r="RV22" i="1" s="1"/>
  <c r="FG22" i="1"/>
  <c r="QX22" i="1" s="1"/>
  <c r="DK22" i="1"/>
  <c r="PB22" i="1" s="1"/>
  <c r="JW22" i="1"/>
  <c r="VN22" i="1" s="1"/>
  <c r="GU22" i="1"/>
  <c r="SL22" i="1" s="1"/>
  <c r="FW22" i="1"/>
  <c r="RN22" i="1" s="1"/>
  <c r="DI22" i="1"/>
  <c r="OZ22" i="1" s="1"/>
  <c r="KC22" i="1"/>
  <c r="VT22" i="1" s="1"/>
  <c r="IG22" i="1"/>
  <c r="TX22" i="1" s="1"/>
  <c r="DL22" i="1"/>
  <c r="PC22" i="1" s="1"/>
  <c r="FV22" i="1"/>
  <c r="RM22" i="1" s="1"/>
  <c r="KN22" i="1"/>
  <c r="WE22" i="1" s="1"/>
  <c r="GS22" i="1"/>
  <c r="SJ22" i="1" s="1"/>
  <c r="GG22" i="1"/>
  <c r="RX22" i="1" s="1"/>
  <c r="FU22" i="1"/>
  <c r="RL22" i="1" s="1"/>
  <c r="FC22" i="1"/>
  <c r="QT22" i="1" s="1"/>
  <c r="DM22" i="1"/>
  <c r="PD22" i="1" s="1"/>
  <c r="HF22" i="1"/>
  <c r="SW22" i="1" s="1"/>
  <c r="GW22" i="1"/>
  <c r="SN22" i="1" s="1"/>
  <c r="GI22" i="1"/>
  <c r="RZ22" i="1" s="1"/>
  <c r="KO22" i="1"/>
  <c r="WF22" i="1" s="1"/>
  <c r="KP22" i="1"/>
  <c r="WG22" i="1" s="1"/>
  <c r="IZ22" i="1"/>
  <c r="UQ22" i="1" s="1"/>
  <c r="KB22" i="1"/>
  <c r="VS22" i="1" s="1"/>
  <c r="FJ22" i="1"/>
  <c r="RA22" i="1" s="1"/>
  <c r="GA22" i="1"/>
  <c r="RR22" i="1" s="1"/>
  <c r="EE22" i="1"/>
  <c r="PV22" i="1" s="1"/>
  <c r="JC22" i="1"/>
  <c r="UT22" i="1" s="1"/>
  <c r="KQ22" i="1"/>
  <c r="WH22" i="1" s="1"/>
  <c r="KJ22" i="1"/>
  <c r="WA22" i="1" s="1"/>
  <c r="GB22" i="1"/>
  <c r="RS22" i="1" s="1"/>
  <c r="KT22" i="1"/>
  <c r="WK22" i="1" s="1"/>
  <c r="KM22" i="1"/>
  <c r="WD22" i="1" s="1"/>
  <c r="KK22" i="1"/>
  <c r="WB22" i="1" s="1"/>
  <c r="GC22" i="1"/>
  <c r="RT22" i="1" s="1"/>
  <c r="EG22" i="1"/>
  <c r="PX22" i="1" s="1"/>
  <c r="KU22" i="1"/>
  <c r="WL22" i="1" s="1"/>
  <c r="GX22" i="1"/>
  <c r="SO22" i="1" s="1"/>
  <c r="GL22" i="1"/>
  <c r="SC22" i="1" s="1"/>
  <c r="FZ22" i="1"/>
  <c r="RQ22" i="1" s="1"/>
  <c r="FB22" i="1"/>
  <c r="QS22" i="1" s="1"/>
  <c r="ED22" i="1"/>
  <c r="PU22" i="1" s="1"/>
  <c r="GJ22" i="1"/>
  <c r="SA22" i="1" s="1"/>
  <c r="FX22" i="1"/>
  <c r="RO22" i="1" s="1"/>
  <c r="FF22" i="1"/>
  <c r="QW22" i="1" s="1"/>
  <c r="EH22" i="1"/>
  <c r="PY22" i="1" s="1"/>
  <c r="KV22" i="1"/>
  <c r="WM22" i="1" s="1"/>
  <c r="KD22" i="1"/>
  <c r="VU22" i="1" s="1"/>
  <c r="JF22" i="1"/>
  <c r="UW22" i="1" s="1"/>
  <c r="KH22" i="1"/>
  <c r="VY22" i="1" s="1"/>
  <c r="IF22" i="1"/>
  <c r="TW22" i="1" s="1"/>
  <c r="GT22" i="1"/>
  <c r="SK22" i="1" s="1"/>
  <c r="KG22" i="1"/>
  <c r="VX22" i="1" s="1"/>
  <c r="JI22" i="1"/>
  <c r="UZ22" i="1" s="1"/>
  <c r="GK22" i="1"/>
  <c r="SB22" i="1" s="1"/>
  <c r="FY22" i="1"/>
  <c r="RP22" i="1" s="1"/>
  <c r="EI22" i="1"/>
  <c r="PZ22" i="1" s="1"/>
  <c r="KW22" i="1"/>
  <c r="WN22" i="1" s="1"/>
  <c r="KE22" i="1"/>
  <c r="VV22" i="1" s="1"/>
  <c r="JG22" i="1"/>
  <c r="UX22" i="1" s="1"/>
  <c r="GN22" i="1"/>
  <c r="SE22" i="1" s="1"/>
  <c r="DN22" i="1"/>
  <c r="PE22" i="1" s="1"/>
  <c r="GH22" i="1"/>
  <c r="RY22" i="1" s="1"/>
  <c r="JR22" i="1"/>
  <c r="VI22" i="1" s="1"/>
  <c r="EF22" i="1"/>
  <c r="PW22" i="1" s="1"/>
  <c r="JU22" i="1"/>
  <c r="VL22" i="1" s="1"/>
  <c r="JS22" i="1"/>
  <c r="VJ22" i="1" s="1"/>
  <c r="ID22" i="1"/>
  <c r="TU22" i="1" s="1"/>
  <c r="GV22" i="1"/>
  <c r="SM22" i="1" s="1"/>
  <c r="FD22" i="1"/>
  <c r="QU22" i="1" s="1"/>
  <c r="FK22" i="1"/>
  <c r="RB22" i="1" s="1"/>
  <c r="JE22" i="1"/>
  <c r="UV22" i="1" s="1"/>
  <c r="JX22" i="1"/>
  <c r="VO22" i="1" s="1"/>
  <c r="JV22" i="1"/>
  <c r="VM22" i="1" s="1"/>
  <c r="FI22" i="1"/>
  <c r="QZ22" i="1" s="1"/>
  <c r="KA22" i="1"/>
  <c r="VR22" i="1" s="1"/>
  <c r="JY22" i="1"/>
  <c r="VP22" i="1" s="1"/>
  <c r="FL81" i="1"/>
  <c r="RC81" i="1" s="1"/>
  <c r="GV81" i="1"/>
  <c r="SM81" i="1" s="1"/>
  <c r="GP81" i="1"/>
  <c r="SG81" i="1" s="1"/>
  <c r="GJ81" i="1"/>
  <c r="SA81" i="1" s="1"/>
  <c r="GD81" i="1"/>
  <c r="RU81" i="1" s="1"/>
  <c r="FX81" i="1"/>
  <c r="RO81" i="1" s="1"/>
  <c r="EN81" i="1"/>
  <c r="QE81" i="1" s="1"/>
  <c r="KJ81" i="1"/>
  <c r="WA81" i="1" s="1"/>
  <c r="FF81" i="1"/>
  <c r="QW81" i="1" s="1"/>
  <c r="KP81" i="1"/>
  <c r="WG81" i="1" s="1"/>
  <c r="DJ81" i="1"/>
  <c r="PA81" i="1" s="1"/>
  <c r="KV81" i="1"/>
  <c r="WM81" i="1" s="1"/>
  <c r="EH81" i="1"/>
  <c r="PY81" i="1" s="1"/>
  <c r="JF81" i="1"/>
  <c r="UW81" i="1" s="1"/>
  <c r="JR81" i="1"/>
  <c r="VI81" i="1" s="1"/>
  <c r="IB81" i="1"/>
  <c r="TS81" i="1" s="1"/>
  <c r="GR81" i="1"/>
  <c r="SI81" i="1" s="1"/>
  <c r="KD81" i="1"/>
  <c r="VU81" i="1" s="1"/>
  <c r="JX81" i="1"/>
  <c r="VO81" i="1" s="1"/>
  <c r="IZ81" i="1"/>
  <c r="UQ81" i="1" s="1"/>
  <c r="GE81" i="1"/>
  <c r="RV81" i="1" s="1"/>
  <c r="KK81" i="1"/>
  <c r="WB81" i="1" s="1"/>
  <c r="GW81" i="1"/>
  <c r="SN81" i="1" s="1"/>
  <c r="GK81" i="1"/>
  <c r="SB81" i="1" s="1"/>
  <c r="DK81" i="1"/>
  <c r="PB81" i="1" s="1"/>
  <c r="JG81" i="1"/>
  <c r="UX81" i="1" s="1"/>
  <c r="GQ81" i="1"/>
  <c r="SH81" i="1" s="1"/>
  <c r="FY81" i="1"/>
  <c r="RP81" i="1" s="1"/>
  <c r="KQ81" i="1"/>
  <c r="WH81" i="1" s="1"/>
  <c r="FG81" i="1"/>
  <c r="QX81" i="1" s="1"/>
  <c r="KW81" i="1"/>
  <c r="WN81" i="1" s="1"/>
  <c r="JS81" i="1"/>
  <c r="VJ81" i="1" s="1"/>
  <c r="JA81" i="1"/>
  <c r="UR81" i="1" s="1"/>
  <c r="IC81" i="1"/>
  <c r="TT81" i="1" s="1"/>
  <c r="JY81" i="1"/>
  <c r="VP81" i="1" s="1"/>
  <c r="GI81" i="1"/>
  <c r="RZ81" i="1" s="1"/>
  <c r="EG81" i="1"/>
  <c r="PX81" i="1" s="1"/>
  <c r="GO81" i="1"/>
  <c r="SF81" i="1" s="1"/>
  <c r="FW81" i="1"/>
  <c r="RN81" i="1" s="1"/>
  <c r="GU81" i="1"/>
  <c r="SL81" i="1" s="1"/>
  <c r="GC81" i="1"/>
  <c r="RT81" i="1" s="1"/>
  <c r="KE81" i="1"/>
  <c r="VV81" i="1" s="1"/>
  <c r="FE81" i="1"/>
  <c r="QV81" i="1" s="1"/>
  <c r="KO81" i="1"/>
  <c r="WF81" i="1" s="1"/>
  <c r="GN81" i="1"/>
  <c r="SE81" i="1" s="1"/>
  <c r="EI81" i="1"/>
  <c r="PZ81" i="1" s="1"/>
  <c r="DI81" i="1"/>
  <c r="OZ81" i="1" s="1"/>
  <c r="IG81" i="1"/>
  <c r="TX81" i="1" s="1"/>
  <c r="FV81" i="1"/>
  <c r="RM81" i="1" s="1"/>
  <c r="GF81" i="1"/>
  <c r="RW81" i="1" s="1"/>
  <c r="DO81" i="1"/>
  <c r="PF81" i="1" s="1"/>
  <c r="KU81" i="1"/>
  <c r="WL81" i="1" s="1"/>
  <c r="KC81" i="1"/>
  <c r="VT81" i="1" s="1"/>
  <c r="GB81" i="1"/>
  <c r="RS81" i="1" s="1"/>
  <c r="KI81" i="1"/>
  <c r="VZ81" i="1" s="1"/>
  <c r="KN81" i="1"/>
  <c r="WE81" i="1" s="1"/>
  <c r="IF81" i="1"/>
  <c r="TW81" i="1" s="1"/>
  <c r="GT81" i="1"/>
  <c r="SK81" i="1" s="1"/>
  <c r="DN81" i="1"/>
  <c r="PE81" i="1" s="1"/>
  <c r="KT81" i="1"/>
  <c r="WK81" i="1" s="1"/>
  <c r="JV81" i="1"/>
  <c r="VM81" i="1" s="1"/>
  <c r="GG81" i="1"/>
  <c r="RX81" i="1" s="1"/>
  <c r="GA81" i="1"/>
  <c r="RR81" i="1" s="1"/>
  <c r="FI81" i="1"/>
  <c r="QZ81" i="1" s="1"/>
  <c r="GH81" i="1"/>
  <c r="RY81" i="1" s="1"/>
  <c r="FD81" i="1"/>
  <c r="QU81" i="1" s="1"/>
  <c r="KB81" i="1"/>
  <c r="VS81" i="1" s="1"/>
  <c r="FJ81" i="1"/>
  <c r="RA81" i="1" s="1"/>
  <c r="KM81" i="1"/>
  <c r="WD81" i="1" s="1"/>
  <c r="EF81" i="1"/>
  <c r="PW81" i="1" s="1"/>
  <c r="KH81" i="1"/>
  <c r="VY81" i="1" s="1"/>
  <c r="JD81" i="1"/>
  <c r="UU81" i="1" s="1"/>
  <c r="DM81" i="1"/>
  <c r="PD81" i="1" s="1"/>
  <c r="FZ81" i="1"/>
  <c r="RQ81" i="1" s="1"/>
  <c r="JE81" i="1"/>
  <c r="UV81" i="1" s="1"/>
  <c r="JU81" i="1"/>
  <c r="VL81" i="1" s="1"/>
  <c r="DL81" i="1"/>
  <c r="PC81" i="1" s="1"/>
  <c r="FK81" i="1"/>
  <c r="RB81" i="1" s="1"/>
  <c r="GS81" i="1"/>
  <c r="SJ81" i="1" s="1"/>
  <c r="IE81" i="1"/>
  <c r="TV81" i="1" s="1"/>
  <c r="GL81" i="1"/>
  <c r="SC81" i="1" s="1"/>
  <c r="FH81" i="1"/>
  <c r="QY81" i="1" s="1"/>
  <c r="GM81" i="1"/>
  <c r="SD81" i="1" s="1"/>
  <c r="FU81" i="1"/>
  <c r="RL81" i="1" s="1"/>
  <c r="KA81" i="1"/>
  <c r="VR81" i="1" s="1"/>
  <c r="JC81" i="1"/>
  <c r="UT81" i="1" s="1"/>
  <c r="FB81" i="1"/>
  <c r="QS81" i="1" s="1"/>
  <c r="EJ81" i="1"/>
  <c r="QA81" i="1" s="1"/>
  <c r="KL81" i="1"/>
  <c r="WC81" i="1" s="1"/>
  <c r="GZ81" i="1"/>
  <c r="SQ81" i="1" s="1"/>
  <c r="FC81" i="1"/>
  <c r="QT81" i="1" s="1"/>
  <c r="KG81" i="1"/>
  <c r="VX81" i="1" s="1"/>
  <c r="KR81" i="1"/>
  <c r="WI81" i="1" s="1"/>
  <c r="ID81" i="1"/>
  <c r="TU81" i="1" s="1"/>
  <c r="ED81" i="1"/>
  <c r="PU81" i="1" s="1"/>
  <c r="JT81" i="1"/>
  <c r="VK81" i="1" s="1"/>
  <c r="JH81" i="1"/>
  <c r="UY81" i="1" s="1"/>
  <c r="EE81" i="1"/>
  <c r="PV81" i="1" s="1"/>
  <c r="KS81" i="1"/>
  <c r="WJ81" i="1" s="1"/>
  <c r="GX81" i="1"/>
  <c r="SO81" i="1" s="1"/>
  <c r="HF81" i="1"/>
  <c r="SW81" i="1" s="1"/>
  <c r="JZ81" i="1"/>
  <c r="VQ81" i="1" s="1"/>
  <c r="IA81" i="1"/>
  <c r="TR81" i="1" s="1"/>
  <c r="JI81" i="1"/>
  <c r="UZ81" i="1" s="1"/>
  <c r="KF81" i="1"/>
  <c r="VW81" i="1" s="1"/>
  <c r="JB81" i="1"/>
  <c r="US81" i="1" s="1"/>
  <c r="JW81" i="1"/>
  <c r="VN81" i="1" s="1"/>
  <c r="GY81" i="1"/>
  <c r="SP81" i="1" s="1"/>
  <c r="GP75" i="1"/>
  <c r="SG75" i="1" s="1"/>
  <c r="GV75" i="1"/>
  <c r="SM75" i="1" s="1"/>
  <c r="GD75" i="1"/>
  <c r="RU75" i="1" s="1"/>
  <c r="GJ75" i="1"/>
  <c r="SA75" i="1" s="1"/>
  <c r="FX75" i="1"/>
  <c r="RO75" i="1" s="1"/>
  <c r="EN75" i="1"/>
  <c r="QE75" i="1" s="1"/>
  <c r="KJ75" i="1"/>
  <c r="WA75" i="1" s="1"/>
  <c r="FF75" i="1"/>
  <c r="QW75" i="1" s="1"/>
  <c r="KP75" i="1"/>
  <c r="WG75" i="1" s="1"/>
  <c r="DJ75" i="1"/>
  <c r="PA75" i="1" s="1"/>
  <c r="KV75" i="1"/>
  <c r="WM75" i="1" s="1"/>
  <c r="FL75" i="1"/>
  <c r="RC75" i="1" s="1"/>
  <c r="EH75" i="1"/>
  <c r="PY75" i="1" s="1"/>
  <c r="IZ75" i="1"/>
  <c r="UQ75" i="1" s="1"/>
  <c r="JF75" i="1"/>
  <c r="UW75" i="1" s="1"/>
  <c r="JR75" i="1"/>
  <c r="VI75" i="1" s="1"/>
  <c r="IB75" i="1"/>
  <c r="TS75" i="1" s="1"/>
  <c r="JX75" i="1"/>
  <c r="VO75" i="1" s="1"/>
  <c r="GR75" i="1"/>
  <c r="SI75" i="1" s="1"/>
  <c r="GW75" i="1"/>
  <c r="SN75" i="1" s="1"/>
  <c r="GE75" i="1"/>
  <c r="RV75" i="1" s="1"/>
  <c r="DK75" i="1"/>
  <c r="PB75" i="1" s="1"/>
  <c r="JA75" i="1"/>
  <c r="UR75" i="1" s="1"/>
  <c r="GK75" i="1"/>
  <c r="SB75" i="1" s="1"/>
  <c r="FY75" i="1"/>
  <c r="RP75" i="1" s="1"/>
  <c r="KQ75" i="1"/>
  <c r="WH75" i="1" s="1"/>
  <c r="KE75" i="1"/>
  <c r="VV75" i="1" s="1"/>
  <c r="JY75" i="1"/>
  <c r="VP75" i="1" s="1"/>
  <c r="IC75" i="1"/>
  <c r="TT75" i="1" s="1"/>
  <c r="KD75" i="1"/>
  <c r="VU75" i="1" s="1"/>
  <c r="GQ75" i="1"/>
  <c r="SH75" i="1" s="1"/>
  <c r="FG75" i="1"/>
  <c r="QX75" i="1" s="1"/>
  <c r="KW75" i="1"/>
  <c r="WN75" i="1" s="1"/>
  <c r="EI75" i="1"/>
  <c r="PZ75" i="1" s="1"/>
  <c r="JS75" i="1"/>
  <c r="VJ75" i="1" s="1"/>
  <c r="JG75" i="1"/>
  <c r="UX75" i="1" s="1"/>
  <c r="GF75" i="1"/>
  <c r="RW75" i="1" s="1"/>
  <c r="GI75" i="1"/>
  <c r="RZ75" i="1" s="1"/>
  <c r="GU75" i="1"/>
  <c r="SL75" i="1" s="1"/>
  <c r="GO75" i="1"/>
  <c r="SF75" i="1" s="1"/>
  <c r="FE75" i="1"/>
  <c r="QV75" i="1" s="1"/>
  <c r="JV75" i="1"/>
  <c r="VM75" i="1" s="1"/>
  <c r="FW75" i="1"/>
  <c r="RN75" i="1" s="1"/>
  <c r="DI75" i="1"/>
  <c r="OZ75" i="1" s="1"/>
  <c r="GN75" i="1"/>
  <c r="SE75" i="1" s="1"/>
  <c r="FV75" i="1"/>
  <c r="RM75" i="1" s="1"/>
  <c r="DO75" i="1"/>
  <c r="PF75" i="1" s="1"/>
  <c r="KU75" i="1"/>
  <c r="WL75" i="1" s="1"/>
  <c r="JW75" i="1"/>
  <c r="VN75" i="1" s="1"/>
  <c r="GB75" i="1"/>
  <c r="RS75" i="1" s="1"/>
  <c r="GC75" i="1"/>
  <c r="RT75" i="1" s="1"/>
  <c r="EG75" i="1"/>
  <c r="PX75" i="1" s="1"/>
  <c r="KI75" i="1"/>
  <c r="VZ75" i="1" s="1"/>
  <c r="KC75" i="1"/>
  <c r="VT75" i="1" s="1"/>
  <c r="JE75" i="1"/>
  <c r="UV75" i="1" s="1"/>
  <c r="IA75" i="1"/>
  <c r="TR75" i="1" s="1"/>
  <c r="KK75" i="1"/>
  <c r="WB75" i="1" s="1"/>
  <c r="FK75" i="1"/>
  <c r="RB75" i="1" s="1"/>
  <c r="IG75" i="1"/>
  <c r="TX75" i="1" s="1"/>
  <c r="GZ75" i="1"/>
  <c r="SQ75" i="1" s="1"/>
  <c r="GT75" i="1"/>
  <c r="SK75" i="1" s="1"/>
  <c r="DN75" i="1"/>
  <c r="PE75" i="1" s="1"/>
  <c r="KT75" i="1"/>
  <c r="WK75" i="1" s="1"/>
  <c r="KO75" i="1"/>
  <c r="WF75" i="1" s="1"/>
  <c r="FD75" i="1"/>
  <c r="QU75" i="1" s="1"/>
  <c r="EE75" i="1"/>
  <c r="PV75" i="1" s="1"/>
  <c r="FJ75" i="1"/>
  <c r="RA75" i="1" s="1"/>
  <c r="EF75" i="1"/>
  <c r="PW75" i="1" s="1"/>
  <c r="KH75" i="1"/>
  <c r="VY75" i="1" s="1"/>
  <c r="KB75" i="1"/>
  <c r="VS75" i="1" s="1"/>
  <c r="JD75" i="1"/>
  <c r="UU75" i="1" s="1"/>
  <c r="GG75" i="1"/>
  <c r="RX75" i="1" s="1"/>
  <c r="DM75" i="1"/>
  <c r="PD75" i="1" s="1"/>
  <c r="IF75" i="1"/>
  <c r="TW75" i="1" s="1"/>
  <c r="GS75" i="1"/>
  <c r="SJ75" i="1" s="1"/>
  <c r="GM75" i="1"/>
  <c r="SD75" i="1" s="1"/>
  <c r="KS75" i="1"/>
  <c r="WJ75" i="1" s="1"/>
  <c r="JU75" i="1"/>
  <c r="VL75" i="1" s="1"/>
  <c r="KN75" i="1"/>
  <c r="WE75" i="1" s="1"/>
  <c r="GH75" i="1"/>
  <c r="RY75" i="1" s="1"/>
  <c r="GY75" i="1"/>
  <c r="SP75" i="1" s="1"/>
  <c r="FB75" i="1"/>
  <c r="QS75" i="1" s="1"/>
  <c r="GA75" i="1"/>
  <c r="RR75" i="1" s="1"/>
  <c r="JC75" i="1"/>
  <c r="UT75" i="1" s="1"/>
  <c r="GL75" i="1"/>
  <c r="SC75" i="1" s="1"/>
  <c r="ED75" i="1"/>
  <c r="PU75" i="1" s="1"/>
  <c r="FC75" i="1"/>
  <c r="QT75" i="1" s="1"/>
  <c r="KM75" i="1"/>
  <c r="WD75" i="1" s="1"/>
  <c r="KG75" i="1"/>
  <c r="VX75" i="1" s="1"/>
  <c r="JI75" i="1"/>
  <c r="UZ75" i="1" s="1"/>
  <c r="FU75" i="1"/>
  <c r="RL75" i="1" s="1"/>
  <c r="IE75" i="1"/>
  <c r="TV75" i="1" s="1"/>
  <c r="KR75" i="1"/>
  <c r="WI75" i="1" s="1"/>
  <c r="JB75" i="1"/>
  <c r="US75" i="1" s="1"/>
  <c r="GX75" i="1"/>
  <c r="SO75" i="1" s="1"/>
  <c r="FH75" i="1"/>
  <c r="QY75" i="1" s="1"/>
  <c r="ID75" i="1"/>
  <c r="TU75" i="1" s="1"/>
  <c r="FI75" i="1"/>
  <c r="QZ75" i="1" s="1"/>
  <c r="FZ75" i="1"/>
  <c r="RQ75" i="1" s="1"/>
  <c r="DL75" i="1"/>
  <c r="PC75" i="1" s="1"/>
  <c r="JT75" i="1"/>
  <c r="VK75" i="1" s="1"/>
  <c r="EJ75" i="1"/>
  <c r="QA75" i="1" s="1"/>
  <c r="KL75" i="1"/>
  <c r="WC75" i="1" s="1"/>
  <c r="JH75" i="1"/>
  <c r="UY75" i="1" s="1"/>
  <c r="KA75" i="1"/>
  <c r="VR75" i="1" s="1"/>
  <c r="HF75" i="1"/>
  <c r="SW75" i="1" s="1"/>
  <c r="KF75" i="1"/>
  <c r="VW75" i="1" s="1"/>
  <c r="JZ75" i="1"/>
  <c r="VQ75" i="1" s="1"/>
  <c r="JU69" i="1"/>
  <c r="VL69" i="1" s="1"/>
  <c r="GV69" i="1"/>
  <c r="SM69" i="1" s="1"/>
  <c r="GJ69" i="1"/>
  <c r="SA69" i="1" s="1"/>
  <c r="GD69" i="1"/>
  <c r="RU69" i="1" s="1"/>
  <c r="FX69" i="1"/>
  <c r="RO69" i="1" s="1"/>
  <c r="FF69" i="1"/>
  <c r="QW69" i="1" s="1"/>
  <c r="GP69" i="1"/>
  <c r="SG69" i="1" s="1"/>
  <c r="KP69" i="1"/>
  <c r="WG69" i="1" s="1"/>
  <c r="DJ69" i="1"/>
  <c r="PA69" i="1" s="1"/>
  <c r="KV69" i="1"/>
  <c r="WM69" i="1" s="1"/>
  <c r="FL69" i="1"/>
  <c r="RC69" i="1" s="1"/>
  <c r="EH69" i="1"/>
  <c r="PY69" i="1" s="1"/>
  <c r="JX69" i="1"/>
  <c r="VO69" i="1" s="1"/>
  <c r="KJ69" i="1"/>
  <c r="WA69" i="1" s="1"/>
  <c r="EN69" i="1"/>
  <c r="QE69" i="1" s="1"/>
  <c r="JR69" i="1"/>
  <c r="VI69" i="1" s="1"/>
  <c r="JF69" i="1"/>
  <c r="UW69" i="1" s="1"/>
  <c r="IZ69" i="1"/>
  <c r="UQ69" i="1" s="1"/>
  <c r="IB69" i="1"/>
  <c r="TS69" i="1" s="1"/>
  <c r="GR69" i="1"/>
  <c r="SI69" i="1" s="1"/>
  <c r="GQ69" i="1"/>
  <c r="SH69" i="1" s="1"/>
  <c r="KQ69" i="1"/>
  <c r="WH69" i="1" s="1"/>
  <c r="IC69" i="1"/>
  <c r="TT69" i="1" s="1"/>
  <c r="GW69" i="1"/>
  <c r="SN69" i="1" s="1"/>
  <c r="GK69" i="1"/>
  <c r="SB69" i="1" s="1"/>
  <c r="FG69" i="1"/>
  <c r="QX69" i="1" s="1"/>
  <c r="KW69" i="1"/>
  <c r="WN69" i="1" s="1"/>
  <c r="JG69" i="1"/>
  <c r="UX69" i="1" s="1"/>
  <c r="FY69" i="1"/>
  <c r="RP69" i="1" s="1"/>
  <c r="JA69" i="1"/>
  <c r="UR69" i="1" s="1"/>
  <c r="EI69" i="1"/>
  <c r="PZ69" i="1" s="1"/>
  <c r="JS69" i="1"/>
  <c r="VJ69" i="1" s="1"/>
  <c r="KD69" i="1"/>
  <c r="VU69" i="1" s="1"/>
  <c r="KK69" i="1"/>
  <c r="WB69" i="1" s="1"/>
  <c r="KE69" i="1"/>
  <c r="VV69" i="1" s="1"/>
  <c r="JY69" i="1"/>
  <c r="VP69" i="1" s="1"/>
  <c r="GU69" i="1"/>
  <c r="SL69" i="1" s="1"/>
  <c r="GI69" i="1"/>
  <c r="RZ69" i="1" s="1"/>
  <c r="GO69" i="1"/>
  <c r="SF69" i="1" s="1"/>
  <c r="FW69" i="1"/>
  <c r="RN69" i="1" s="1"/>
  <c r="GF69" i="1"/>
  <c r="RW69" i="1" s="1"/>
  <c r="DK69" i="1"/>
  <c r="PB69" i="1" s="1"/>
  <c r="GC69" i="1"/>
  <c r="RT69" i="1" s="1"/>
  <c r="FE69" i="1"/>
  <c r="QV69" i="1" s="1"/>
  <c r="FK69" i="1"/>
  <c r="RB69" i="1" s="1"/>
  <c r="DO69" i="1"/>
  <c r="PF69" i="1" s="1"/>
  <c r="KU69" i="1"/>
  <c r="WL69" i="1" s="1"/>
  <c r="KC69" i="1"/>
  <c r="VT69" i="1" s="1"/>
  <c r="JE69" i="1"/>
  <c r="UV69" i="1" s="1"/>
  <c r="EG69" i="1"/>
  <c r="PX69" i="1" s="1"/>
  <c r="FV69" i="1"/>
  <c r="RM69" i="1" s="1"/>
  <c r="KI69" i="1"/>
  <c r="VZ69" i="1" s="1"/>
  <c r="IA69" i="1"/>
  <c r="TR69" i="1" s="1"/>
  <c r="GB69" i="1"/>
  <c r="RS69" i="1" s="1"/>
  <c r="FJ69" i="1"/>
  <c r="RA69" i="1" s="1"/>
  <c r="IG69" i="1"/>
  <c r="TX69" i="1" s="1"/>
  <c r="KO69" i="1"/>
  <c r="WF69" i="1" s="1"/>
  <c r="JW69" i="1"/>
  <c r="VN69" i="1" s="1"/>
  <c r="GN69" i="1"/>
  <c r="SE69" i="1" s="1"/>
  <c r="FD69" i="1"/>
  <c r="QU69" i="1" s="1"/>
  <c r="GZ69" i="1"/>
  <c r="SQ69" i="1" s="1"/>
  <c r="JV69" i="1"/>
  <c r="VM69" i="1" s="1"/>
  <c r="GM69" i="1"/>
  <c r="SD69" i="1" s="1"/>
  <c r="KM69" i="1"/>
  <c r="WD69" i="1" s="1"/>
  <c r="DI69" i="1"/>
  <c r="OZ69" i="1" s="1"/>
  <c r="EF69" i="1"/>
  <c r="PW69" i="1" s="1"/>
  <c r="KH69" i="1"/>
  <c r="VY69" i="1" s="1"/>
  <c r="KB69" i="1"/>
  <c r="VS69" i="1" s="1"/>
  <c r="IF69" i="1"/>
  <c r="TW69" i="1" s="1"/>
  <c r="GS69" i="1"/>
  <c r="SJ69" i="1" s="1"/>
  <c r="FU69" i="1"/>
  <c r="RL69" i="1" s="1"/>
  <c r="KS69" i="1"/>
  <c r="WJ69" i="1" s="1"/>
  <c r="GT69" i="1"/>
  <c r="SK69" i="1" s="1"/>
  <c r="GH69" i="1"/>
  <c r="RY69" i="1" s="1"/>
  <c r="KN69" i="1"/>
  <c r="WE69" i="1" s="1"/>
  <c r="JD69" i="1"/>
  <c r="UU69" i="1" s="1"/>
  <c r="GA69" i="1"/>
  <c r="RR69" i="1" s="1"/>
  <c r="FC69" i="1"/>
  <c r="QT69" i="1" s="1"/>
  <c r="KG69" i="1"/>
  <c r="VX69" i="1" s="1"/>
  <c r="GY69" i="1"/>
  <c r="SP69" i="1" s="1"/>
  <c r="KA69" i="1"/>
  <c r="VR69" i="1" s="1"/>
  <c r="FB69" i="1"/>
  <c r="QS69" i="1" s="1"/>
  <c r="FI69" i="1"/>
  <c r="QZ69" i="1" s="1"/>
  <c r="GX69" i="1"/>
  <c r="SO69" i="1" s="1"/>
  <c r="FH69" i="1"/>
  <c r="QY69" i="1" s="1"/>
  <c r="GE69" i="1"/>
  <c r="RV69" i="1" s="1"/>
  <c r="GG69" i="1"/>
  <c r="RX69" i="1" s="1"/>
  <c r="IE69" i="1"/>
  <c r="TV69" i="1" s="1"/>
  <c r="GL69" i="1"/>
  <c r="SC69" i="1" s="1"/>
  <c r="EJ69" i="1"/>
  <c r="QA69" i="1" s="1"/>
  <c r="DN69" i="1"/>
  <c r="PE69" i="1" s="1"/>
  <c r="EE69" i="1"/>
  <c r="PV69" i="1" s="1"/>
  <c r="JI69" i="1"/>
  <c r="UZ69" i="1" s="1"/>
  <c r="JT69" i="1"/>
  <c r="VK69" i="1" s="1"/>
  <c r="FZ69" i="1"/>
  <c r="RQ69" i="1" s="1"/>
  <c r="DL69" i="1"/>
  <c r="PC69" i="1" s="1"/>
  <c r="KL69" i="1"/>
  <c r="WC69" i="1" s="1"/>
  <c r="KF69" i="1"/>
  <c r="VW69" i="1" s="1"/>
  <c r="JB69" i="1"/>
  <c r="US69" i="1" s="1"/>
  <c r="HF69" i="1"/>
  <c r="SW69" i="1" s="1"/>
  <c r="KR69" i="1"/>
  <c r="WI69" i="1" s="1"/>
  <c r="DM69" i="1"/>
  <c r="PD69" i="1" s="1"/>
  <c r="JH69" i="1"/>
  <c r="UY69" i="1" s="1"/>
  <c r="JC69" i="1"/>
  <c r="UT69" i="1" s="1"/>
  <c r="JZ69" i="1"/>
  <c r="VQ69" i="1" s="1"/>
  <c r="ED69" i="1"/>
  <c r="PU69" i="1" s="1"/>
  <c r="KT69" i="1"/>
  <c r="WK69" i="1" s="1"/>
  <c r="ID69" i="1"/>
  <c r="TU69" i="1" s="1"/>
  <c r="GJ63" i="1"/>
  <c r="SA63" i="1" s="1"/>
  <c r="GD63" i="1"/>
  <c r="RU63" i="1" s="1"/>
  <c r="FF63" i="1"/>
  <c r="QW63" i="1" s="1"/>
  <c r="GP63" i="1"/>
  <c r="SG63" i="1" s="1"/>
  <c r="FX63" i="1"/>
  <c r="RO63" i="1" s="1"/>
  <c r="FL63" i="1"/>
  <c r="RC63" i="1" s="1"/>
  <c r="DJ63" i="1"/>
  <c r="PA63" i="1" s="1"/>
  <c r="KV63" i="1"/>
  <c r="WM63" i="1" s="1"/>
  <c r="EH63" i="1"/>
  <c r="PY63" i="1" s="1"/>
  <c r="EN63" i="1"/>
  <c r="QE63" i="1" s="1"/>
  <c r="KJ63" i="1"/>
  <c r="WA63" i="1" s="1"/>
  <c r="KP63" i="1"/>
  <c r="WG63" i="1" s="1"/>
  <c r="JF63" i="1"/>
  <c r="UW63" i="1" s="1"/>
  <c r="JR63" i="1"/>
  <c r="VI63" i="1" s="1"/>
  <c r="IB63" i="1"/>
  <c r="TS63" i="1" s="1"/>
  <c r="JX63" i="1"/>
  <c r="VO63" i="1" s="1"/>
  <c r="KD63" i="1"/>
  <c r="VU63" i="1" s="1"/>
  <c r="GR63" i="1"/>
  <c r="SI63" i="1" s="1"/>
  <c r="GK63" i="1"/>
  <c r="SB63" i="1" s="1"/>
  <c r="FY63" i="1"/>
  <c r="RP63" i="1" s="1"/>
  <c r="FG63" i="1"/>
  <c r="QX63" i="1" s="1"/>
  <c r="KW63" i="1"/>
  <c r="WN63" i="1" s="1"/>
  <c r="IC63" i="1"/>
  <c r="TT63" i="1" s="1"/>
  <c r="IZ63" i="1"/>
  <c r="UQ63" i="1" s="1"/>
  <c r="GQ63" i="1"/>
  <c r="SH63" i="1" s="1"/>
  <c r="JS63" i="1"/>
  <c r="VJ63" i="1" s="1"/>
  <c r="EI63" i="1"/>
  <c r="PZ63" i="1" s="1"/>
  <c r="JY63" i="1"/>
  <c r="VP63" i="1" s="1"/>
  <c r="GV63" i="1"/>
  <c r="SM63" i="1" s="1"/>
  <c r="KK63" i="1"/>
  <c r="WB63" i="1" s="1"/>
  <c r="DK63" i="1"/>
  <c r="PB63" i="1" s="1"/>
  <c r="KE63" i="1"/>
  <c r="VV63" i="1" s="1"/>
  <c r="GE63" i="1"/>
  <c r="RV63" i="1" s="1"/>
  <c r="KQ63" i="1"/>
  <c r="WH63" i="1" s="1"/>
  <c r="GW63" i="1"/>
  <c r="SN63" i="1" s="1"/>
  <c r="GU63" i="1"/>
  <c r="SL63" i="1" s="1"/>
  <c r="GI63" i="1"/>
  <c r="RZ63" i="1" s="1"/>
  <c r="FW63" i="1"/>
  <c r="RN63" i="1" s="1"/>
  <c r="JB63" i="1"/>
  <c r="US63" i="1" s="1"/>
  <c r="GO63" i="1"/>
  <c r="SF63" i="1" s="1"/>
  <c r="GC63" i="1"/>
  <c r="RT63" i="1" s="1"/>
  <c r="FE63" i="1"/>
  <c r="QV63" i="1" s="1"/>
  <c r="JA63" i="1"/>
  <c r="UR63" i="1" s="1"/>
  <c r="FK63" i="1"/>
  <c r="RB63" i="1" s="1"/>
  <c r="JG63" i="1"/>
  <c r="UX63" i="1" s="1"/>
  <c r="KC63" i="1"/>
  <c r="VT63" i="1" s="1"/>
  <c r="EG63" i="1"/>
  <c r="PX63" i="1" s="1"/>
  <c r="GF63" i="1"/>
  <c r="RW63" i="1" s="1"/>
  <c r="GB63" i="1"/>
  <c r="RS63" i="1" s="1"/>
  <c r="KI63" i="1"/>
  <c r="VZ63" i="1" s="1"/>
  <c r="IA63" i="1"/>
  <c r="TR63" i="1" s="1"/>
  <c r="FJ63" i="1"/>
  <c r="RA63" i="1" s="1"/>
  <c r="JW63" i="1"/>
  <c r="VN63" i="1" s="1"/>
  <c r="IG63" i="1"/>
  <c r="TX63" i="1" s="1"/>
  <c r="KO63" i="1"/>
  <c r="WF63" i="1" s="1"/>
  <c r="GZ63" i="1"/>
  <c r="SQ63" i="1" s="1"/>
  <c r="JT63" i="1"/>
  <c r="VK63" i="1" s="1"/>
  <c r="DI63" i="1"/>
  <c r="OZ63" i="1" s="1"/>
  <c r="JE63" i="1"/>
  <c r="UV63" i="1" s="1"/>
  <c r="GH63" i="1"/>
  <c r="RY63" i="1" s="1"/>
  <c r="KB63" i="1"/>
  <c r="VS63" i="1" s="1"/>
  <c r="EF63" i="1"/>
  <c r="PW63" i="1" s="1"/>
  <c r="KH63" i="1"/>
  <c r="VY63" i="1" s="1"/>
  <c r="GM63" i="1"/>
  <c r="SD63" i="1" s="1"/>
  <c r="DM63" i="1"/>
  <c r="PD63" i="1" s="1"/>
  <c r="DO63" i="1"/>
  <c r="PF63" i="1" s="1"/>
  <c r="GN63" i="1"/>
  <c r="SE63" i="1" s="1"/>
  <c r="FV63" i="1"/>
  <c r="RM63" i="1" s="1"/>
  <c r="JD63" i="1"/>
  <c r="UU63" i="1" s="1"/>
  <c r="KU63" i="1"/>
  <c r="WL63" i="1" s="1"/>
  <c r="GT63" i="1"/>
  <c r="SK63" i="1" s="1"/>
  <c r="KN63" i="1"/>
  <c r="WE63" i="1" s="1"/>
  <c r="IF63" i="1"/>
  <c r="TW63" i="1" s="1"/>
  <c r="FC63" i="1"/>
  <c r="QT63" i="1" s="1"/>
  <c r="KG63" i="1"/>
  <c r="VX63" i="1" s="1"/>
  <c r="JU63" i="1"/>
  <c r="VL63" i="1" s="1"/>
  <c r="DN63" i="1"/>
  <c r="PE63" i="1" s="1"/>
  <c r="KT63" i="1"/>
  <c r="WK63" i="1" s="1"/>
  <c r="GY63" i="1"/>
  <c r="SP63" i="1" s="1"/>
  <c r="FU63" i="1"/>
  <c r="RL63" i="1" s="1"/>
  <c r="FI63" i="1"/>
  <c r="QZ63" i="1" s="1"/>
  <c r="KA63" i="1"/>
  <c r="VR63" i="1" s="1"/>
  <c r="GS63" i="1"/>
  <c r="SJ63" i="1" s="1"/>
  <c r="FH63" i="1"/>
  <c r="QY63" i="1" s="1"/>
  <c r="GG63" i="1"/>
  <c r="RX63" i="1" s="1"/>
  <c r="IE63" i="1"/>
  <c r="TV63" i="1" s="1"/>
  <c r="GX63" i="1"/>
  <c r="SO63" i="1" s="1"/>
  <c r="ED63" i="1"/>
  <c r="PU63" i="1" s="1"/>
  <c r="EE63" i="1"/>
  <c r="PV63" i="1" s="1"/>
  <c r="KM63" i="1"/>
  <c r="WD63" i="1" s="1"/>
  <c r="JI63" i="1"/>
  <c r="UZ63" i="1" s="1"/>
  <c r="GL63" i="1"/>
  <c r="SC63" i="1" s="1"/>
  <c r="FD63" i="1"/>
  <c r="QU63" i="1" s="1"/>
  <c r="KS63" i="1"/>
  <c r="WJ63" i="1" s="1"/>
  <c r="GA63" i="1"/>
  <c r="RR63" i="1" s="1"/>
  <c r="FZ63" i="1"/>
  <c r="RQ63" i="1" s="1"/>
  <c r="JV63" i="1"/>
  <c r="VM63" i="1" s="1"/>
  <c r="JH63" i="1"/>
  <c r="UY63" i="1" s="1"/>
  <c r="ID63" i="1"/>
  <c r="TU63" i="1" s="1"/>
  <c r="KL63" i="1"/>
  <c r="WC63" i="1" s="1"/>
  <c r="HF63" i="1"/>
  <c r="SW63" i="1" s="1"/>
  <c r="JC63" i="1"/>
  <c r="UT63" i="1" s="1"/>
  <c r="EJ63" i="1"/>
  <c r="QA63" i="1" s="1"/>
  <c r="KR63" i="1"/>
  <c r="WI63" i="1" s="1"/>
  <c r="JZ63" i="1"/>
  <c r="VQ63" i="1" s="1"/>
  <c r="FB63" i="1"/>
  <c r="QS63" i="1" s="1"/>
  <c r="KF63" i="1"/>
  <c r="VW63" i="1" s="1"/>
  <c r="DL63" i="1"/>
  <c r="PC63" i="1" s="1"/>
  <c r="KB57" i="1"/>
  <c r="VS57" i="1" s="1"/>
  <c r="FF57" i="1"/>
  <c r="QW57" i="1" s="1"/>
  <c r="GJ57" i="1"/>
  <c r="SA57" i="1" s="1"/>
  <c r="GD57" i="1"/>
  <c r="RU57" i="1" s="1"/>
  <c r="FX57" i="1"/>
  <c r="RO57" i="1" s="1"/>
  <c r="FL57" i="1"/>
  <c r="RC57" i="1" s="1"/>
  <c r="GP57" i="1"/>
  <c r="SG57" i="1" s="1"/>
  <c r="GV57" i="1"/>
  <c r="SM57" i="1" s="1"/>
  <c r="EH57" i="1"/>
  <c r="PY57" i="1" s="1"/>
  <c r="EN57" i="1"/>
  <c r="QE57" i="1" s="1"/>
  <c r="KJ57" i="1"/>
  <c r="WA57" i="1" s="1"/>
  <c r="KP57" i="1"/>
  <c r="WG57" i="1" s="1"/>
  <c r="JF57" i="1"/>
  <c r="UW57" i="1" s="1"/>
  <c r="KD57" i="1"/>
  <c r="VU57" i="1" s="1"/>
  <c r="JR57" i="1"/>
  <c r="VI57" i="1" s="1"/>
  <c r="IB57" i="1"/>
  <c r="TS57" i="1" s="1"/>
  <c r="KV57" i="1"/>
  <c r="WM57" i="1" s="1"/>
  <c r="JX57" i="1"/>
  <c r="VO57" i="1" s="1"/>
  <c r="DJ57" i="1"/>
  <c r="PA57" i="1" s="1"/>
  <c r="IZ57" i="1"/>
  <c r="UQ57" i="1" s="1"/>
  <c r="GF57" i="1"/>
  <c r="RW57" i="1" s="1"/>
  <c r="EI57" i="1"/>
  <c r="PZ57" i="1" s="1"/>
  <c r="IC57" i="1"/>
  <c r="TT57" i="1" s="1"/>
  <c r="GE57" i="1"/>
  <c r="RV57" i="1" s="1"/>
  <c r="KK57" i="1"/>
  <c r="WB57" i="1" s="1"/>
  <c r="JG57" i="1"/>
  <c r="UX57" i="1" s="1"/>
  <c r="GR57" i="1"/>
  <c r="SI57" i="1" s="1"/>
  <c r="GK57" i="1"/>
  <c r="SB57" i="1" s="1"/>
  <c r="DK57" i="1"/>
  <c r="PB57" i="1" s="1"/>
  <c r="GW57" i="1"/>
  <c r="SN57" i="1" s="1"/>
  <c r="GQ57" i="1"/>
  <c r="SH57" i="1" s="1"/>
  <c r="KQ57" i="1"/>
  <c r="WH57" i="1" s="1"/>
  <c r="KE57" i="1"/>
  <c r="VV57" i="1" s="1"/>
  <c r="JA57" i="1"/>
  <c r="UR57" i="1" s="1"/>
  <c r="FG57" i="1"/>
  <c r="QX57" i="1" s="1"/>
  <c r="FE57" i="1"/>
  <c r="QV57" i="1" s="1"/>
  <c r="FY57" i="1"/>
  <c r="RP57" i="1" s="1"/>
  <c r="FK57" i="1"/>
  <c r="RB57" i="1" s="1"/>
  <c r="JY57" i="1"/>
  <c r="VP57" i="1" s="1"/>
  <c r="GU57" i="1"/>
  <c r="SL57" i="1" s="1"/>
  <c r="FW57" i="1"/>
  <c r="RN57" i="1" s="1"/>
  <c r="EG57" i="1"/>
  <c r="PX57" i="1" s="1"/>
  <c r="GO57" i="1"/>
  <c r="SF57" i="1" s="1"/>
  <c r="GI57" i="1"/>
  <c r="RZ57" i="1" s="1"/>
  <c r="GC57" i="1"/>
  <c r="RT57" i="1" s="1"/>
  <c r="KI57" i="1"/>
  <c r="VZ57" i="1" s="1"/>
  <c r="IA57" i="1"/>
  <c r="TR57" i="1" s="1"/>
  <c r="FJ57" i="1"/>
  <c r="RA57" i="1" s="1"/>
  <c r="KC57" i="1"/>
  <c r="VT57" i="1" s="1"/>
  <c r="JE57" i="1"/>
  <c r="UV57" i="1" s="1"/>
  <c r="IG57" i="1"/>
  <c r="TX57" i="1" s="1"/>
  <c r="GH57" i="1"/>
  <c r="RY57" i="1" s="1"/>
  <c r="KO57" i="1"/>
  <c r="WF57" i="1" s="1"/>
  <c r="GZ57" i="1"/>
  <c r="SQ57" i="1" s="1"/>
  <c r="GT57" i="1"/>
  <c r="SK57" i="1" s="1"/>
  <c r="GN57" i="1"/>
  <c r="SE57" i="1" s="1"/>
  <c r="DI57" i="1"/>
  <c r="OZ57" i="1" s="1"/>
  <c r="KW57" i="1"/>
  <c r="WN57" i="1" s="1"/>
  <c r="DO57" i="1"/>
  <c r="PF57" i="1" s="1"/>
  <c r="KU57" i="1"/>
  <c r="WL57" i="1" s="1"/>
  <c r="FV57" i="1"/>
  <c r="RM57" i="1" s="1"/>
  <c r="EF57" i="1"/>
  <c r="PW57" i="1" s="1"/>
  <c r="KH57" i="1"/>
  <c r="VY57" i="1" s="1"/>
  <c r="JD57" i="1"/>
  <c r="UU57" i="1" s="1"/>
  <c r="GS57" i="1"/>
  <c r="SJ57" i="1" s="1"/>
  <c r="GM57" i="1"/>
  <c r="SD57" i="1" s="1"/>
  <c r="KS57" i="1"/>
  <c r="WJ57" i="1" s="1"/>
  <c r="KN57" i="1"/>
  <c r="WE57" i="1" s="1"/>
  <c r="JW57" i="1"/>
  <c r="VN57" i="1" s="1"/>
  <c r="DN57" i="1"/>
  <c r="PE57" i="1" s="1"/>
  <c r="KT57" i="1"/>
  <c r="WK57" i="1" s="1"/>
  <c r="JV57" i="1"/>
  <c r="VM57" i="1" s="1"/>
  <c r="GY57" i="1"/>
  <c r="SP57" i="1" s="1"/>
  <c r="FU57" i="1"/>
  <c r="RL57" i="1" s="1"/>
  <c r="FI57" i="1"/>
  <c r="QZ57" i="1" s="1"/>
  <c r="KA57" i="1"/>
  <c r="VR57" i="1" s="1"/>
  <c r="FD57" i="1"/>
  <c r="QU57" i="1" s="1"/>
  <c r="JS57" i="1"/>
  <c r="VJ57" i="1" s="1"/>
  <c r="IF57" i="1"/>
  <c r="TW57" i="1" s="1"/>
  <c r="GA57" i="1"/>
  <c r="RR57" i="1" s="1"/>
  <c r="EE57" i="1"/>
  <c r="PV57" i="1" s="1"/>
  <c r="GB57" i="1"/>
  <c r="RS57" i="1" s="1"/>
  <c r="JU57" i="1"/>
  <c r="VL57" i="1" s="1"/>
  <c r="IE57" i="1"/>
  <c r="TV57" i="1" s="1"/>
  <c r="FZ57" i="1"/>
  <c r="RQ57" i="1" s="1"/>
  <c r="JC57" i="1"/>
  <c r="UT57" i="1" s="1"/>
  <c r="EJ57" i="1"/>
  <c r="QA57" i="1" s="1"/>
  <c r="FC57" i="1"/>
  <c r="QT57" i="1" s="1"/>
  <c r="KG57" i="1"/>
  <c r="VX57" i="1" s="1"/>
  <c r="GL57" i="1"/>
  <c r="SC57" i="1" s="1"/>
  <c r="DL57" i="1"/>
  <c r="PC57" i="1" s="1"/>
  <c r="DM57" i="1"/>
  <c r="PD57" i="1" s="1"/>
  <c r="GG57" i="1"/>
  <c r="RX57" i="1" s="1"/>
  <c r="JI57" i="1"/>
  <c r="UZ57" i="1" s="1"/>
  <c r="GX57" i="1"/>
  <c r="SO57" i="1" s="1"/>
  <c r="ED57" i="1"/>
  <c r="PU57" i="1" s="1"/>
  <c r="KR57" i="1"/>
  <c r="WI57" i="1" s="1"/>
  <c r="JZ57" i="1"/>
  <c r="VQ57" i="1" s="1"/>
  <c r="FB57" i="1"/>
  <c r="QS57" i="1" s="1"/>
  <c r="KF57" i="1"/>
  <c r="VW57" i="1" s="1"/>
  <c r="FH57" i="1"/>
  <c r="QY57" i="1" s="1"/>
  <c r="KL57" i="1"/>
  <c r="WC57" i="1" s="1"/>
  <c r="JT57" i="1"/>
  <c r="VK57" i="1" s="1"/>
  <c r="JH57" i="1"/>
  <c r="UY57" i="1" s="1"/>
  <c r="HF57" i="1"/>
  <c r="SW57" i="1" s="1"/>
  <c r="KM57" i="1"/>
  <c r="WD57" i="1" s="1"/>
  <c r="JB57" i="1"/>
  <c r="US57" i="1" s="1"/>
  <c r="ID57" i="1"/>
  <c r="TU57" i="1" s="1"/>
  <c r="GJ51" i="1"/>
  <c r="SA51" i="1" s="1"/>
  <c r="GD51" i="1"/>
  <c r="RU51" i="1" s="1"/>
  <c r="FX51" i="1"/>
  <c r="RO51" i="1" s="1"/>
  <c r="FL51" i="1"/>
  <c r="RC51" i="1" s="1"/>
  <c r="GV51" i="1"/>
  <c r="SM51" i="1" s="1"/>
  <c r="GP51" i="1"/>
  <c r="SG51" i="1" s="1"/>
  <c r="FF51" i="1"/>
  <c r="QW51" i="1" s="1"/>
  <c r="EH51" i="1"/>
  <c r="PY51" i="1" s="1"/>
  <c r="EN51" i="1"/>
  <c r="QE51" i="1" s="1"/>
  <c r="KJ51" i="1"/>
  <c r="WA51" i="1" s="1"/>
  <c r="KP51" i="1"/>
  <c r="WG51" i="1" s="1"/>
  <c r="DJ51" i="1"/>
  <c r="PA51" i="1" s="1"/>
  <c r="KV51" i="1"/>
  <c r="WM51" i="1" s="1"/>
  <c r="JF51" i="1"/>
  <c r="UW51" i="1" s="1"/>
  <c r="KD51" i="1"/>
  <c r="VU51" i="1" s="1"/>
  <c r="JX51" i="1"/>
  <c r="VO51" i="1" s="1"/>
  <c r="JR51" i="1"/>
  <c r="VI51" i="1" s="1"/>
  <c r="IZ51" i="1"/>
  <c r="UQ51" i="1" s="1"/>
  <c r="FY51" i="1"/>
  <c r="RP51" i="1" s="1"/>
  <c r="EI51" i="1"/>
  <c r="PZ51" i="1" s="1"/>
  <c r="GE51" i="1"/>
  <c r="RV51" i="1" s="1"/>
  <c r="KK51" i="1"/>
  <c r="WB51" i="1" s="1"/>
  <c r="JS51" i="1"/>
  <c r="VJ51" i="1" s="1"/>
  <c r="GW51" i="1"/>
  <c r="SN51" i="1" s="1"/>
  <c r="GK51" i="1"/>
  <c r="SB51" i="1" s="1"/>
  <c r="DK51" i="1"/>
  <c r="PB51" i="1" s="1"/>
  <c r="JY51" i="1"/>
  <c r="VP51" i="1" s="1"/>
  <c r="IB51" i="1"/>
  <c r="TS51" i="1" s="1"/>
  <c r="GQ51" i="1"/>
  <c r="SH51" i="1" s="1"/>
  <c r="KQ51" i="1"/>
  <c r="WH51" i="1" s="1"/>
  <c r="KE51" i="1"/>
  <c r="VV51" i="1" s="1"/>
  <c r="GF51" i="1"/>
  <c r="RW51" i="1" s="1"/>
  <c r="FG51" i="1"/>
  <c r="QX51" i="1" s="1"/>
  <c r="KW51" i="1"/>
  <c r="WN51" i="1" s="1"/>
  <c r="JA51" i="1"/>
  <c r="UR51" i="1" s="1"/>
  <c r="IC51" i="1"/>
  <c r="TT51" i="1" s="1"/>
  <c r="JG51" i="1"/>
  <c r="UX51" i="1" s="1"/>
  <c r="GR51" i="1"/>
  <c r="SI51" i="1" s="1"/>
  <c r="JI51" i="1"/>
  <c r="UZ51" i="1" s="1"/>
  <c r="GO51" i="1"/>
  <c r="SF51" i="1" s="1"/>
  <c r="GC51" i="1"/>
  <c r="RT51" i="1" s="1"/>
  <c r="FK51" i="1"/>
  <c r="RB51" i="1" s="1"/>
  <c r="KA51" i="1"/>
  <c r="VR51" i="1" s="1"/>
  <c r="GI51" i="1"/>
  <c r="RZ51" i="1" s="1"/>
  <c r="EG51" i="1"/>
  <c r="PX51" i="1" s="1"/>
  <c r="GZ51" i="1"/>
  <c r="SQ51" i="1" s="1"/>
  <c r="GT51" i="1"/>
  <c r="SK51" i="1" s="1"/>
  <c r="GH51" i="1"/>
  <c r="RY51" i="1" s="1"/>
  <c r="GB51" i="1"/>
  <c r="RS51" i="1" s="1"/>
  <c r="GU51" i="1"/>
  <c r="SL51" i="1" s="1"/>
  <c r="KO51" i="1"/>
  <c r="WF51" i="1" s="1"/>
  <c r="GN51" i="1"/>
  <c r="SE51" i="1" s="1"/>
  <c r="DI51" i="1"/>
  <c r="OZ51" i="1" s="1"/>
  <c r="JW51" i="1"/>
  <c r="VN51" i="1" s="1"/>
  <c r="FW51" i="1"/>
  <c r="RN51" i="1" s="1"/>
  <c r="DO51" i="1"/>
  <c r="PF51" i="1" s="1"/>
  <c r="KU51" i="1"/>
  <c r="WL51" i="1" s="1"/>
  <c r="KC51" i="1"/>
  <c r="VT51" i="1" s="1"/>
  <c r="JE51" i="1"/>
  <c r="UV51" i="1" s="1"/>
  <c r="IA51" i="1"/>
  <c r="TR51" i="1" s="1"/>
  <c r="KI51" i="1"/>
  <c r="VZ51" i="1" s="1"/>
  <c r="KB51" i="1"/>
  <c r="VS51" i="1" s="1"/>
  <c r="FE51" i="1"/>
  <c r="QV51" i="1" s="1"/>
  <c r="FJ51" i="1"/>
  <c r="RA51" i="1" s="1"/>
  <c r="KN51" i="1"/>
  <c r="WE51" i="1" s="1"/>
  <c r="IF51" i="1"/>
  <c r="TW51" i="1" s="1"/>
  <c r="GY51" i="1"/>
  <c r="SP51" i="1" s="1"/>
  <c r="FU51" i="1"/>
  <c r="RL51" i="1" s="1"/>
  <c r="FC51" i="1"/>
  <c r="QT51" i="1" s="1"/>
  <c r="KG51" i="1"/>
  <c r="VX51" i="1" s="1"/>
  <c r="DN51" i="1"/>
  <c r="PE51" i="1" s="1"/>
  <c r="KT51" i="1"/>
  <c r="WK51" i="1" s="1"/>
  <c r="JD51" i="1"/>
  <c r="UU51" i="1" s="1"/>
  <c r="FV51" i="1"/>
  <c r="RM51" i="1" s="1"/>
  <c r="FD51" i="1"/>
  <c r="QU51" i="1" s="1"/>
  <c r="EE51" i="1"/>
  <c r="PV51" i="1" s="1"/>
  <c r="IG51" i="1"/>
  <c r="TX51" i="1" s="1"/>
  <c r="KM51" i="1"/>
  <c r="WD51" i="1" s="1"/>
  <c r="EF51" i="1"/>
  <c r="PW51" i="1" s="1"/>
  <c r="FI51" i="1"/>
  <c r="QZ51" i="1" s="1"/>
  <c r="EJ51" i="1"/>
  <c r="QA51" i="1" s="1"/>
  <c r="JV51" i="1"/>
  <c r="VM51" i="1" s="1"/>
  <c r="GS51" i="1"/>
  <c r="SJ51" i="1" s="1"/>
  <c r="GM51" i="1"/>
  <c r="SD51" i="1" s="1"/>
  <c r="GG51" i="1"/>
  <c r="RX51" i="1" s="1"/>
  <c r="DM51" i="1"/>
  <c r="PD51" i="1" s="1"/>
  <c r="KS51" i="1"/>
  <c r="WJ51" i="1" s="1"/>
  <c r="JU51" i="1"/>
  <c r="VL51" i="1" s="1"/>
  <c r="FZ51" i="1"/>
  <c r="RQ51" i="1" s="1"/>
  <c r="FB51" i="1"/>
  <c r="QS51" i="1" s="1"/>
  <c r="GA51" i="1"/>
  <c r="RR51" i="1" s="1"/>
  <c r="JC51" i="1"/>
  <c r="UT51" i="1" s="1"/>
  <c r="IE51" i="1"/>
  <c r="TV51" i="1" s="1"/>
  <c r="ED51" i="1"/>
  <c r="PU51" i="1" s="1"/>
  <c r="KH51" i="1"/>
  <c r="VY51" i="1" s="1"/>
  <c r="FH51" i="1"/>
  <c r="QY51" i="1" s="1"/>
  <c r="DL51" i="1"/>
  <c r="PC51" i="1" s="1"/>
  <c r="KL51" i="1"/>
  <c r="WC51" i="1" s="1"/>
  <c r="KF51" i="1"/>
  <c r="VW51" i="1" s="1"/>
  <c r="JH51" i="1"/>
  <c r="UY51" i="1" s="1"/>
  <c r="GL51" i="1"/>
  <c r="SC51" i="1" s="1"/>
  <c r="ID51" i="1"/>
  <c r="TU51" i="1" s="1"/>
  <c r="GX51" i="1"/>
  <c r="SO51" i="1" s="1"/>
  <c r="JB51" i="1"/>
  <c r="US51" i="1" s="1"/>
  <c r="KR51" i="1"/>
  <c r="WI51" i="1" s="1"/>
  <c r="JZ51" i="1"/>
  <c r="VQ51" i="1" s="1"/>
  <c r="HF51" i="1"/>
  <c r="SW51" i="1" s="1"/>
  <c r="JT51" i="1"/>
  <c r="VK51" i="1" s="1"/>
  <c r="GJ45" i="1"/>
  <c r="SA45" i="1" s="1"/>
  <c r="FL45" i="1"/>
  <c r="RC45" i="1" s="1"/>
  <c r="FX45" i="1"/>
  <c r="RO45" i="1" s="1"/>
  <c r="JH45" i="1"/>
  <c r="UY45" i="1" s="1"/>
  <c r="GD45" i="1"/>
  <c r="RU45" i="1" s="1"/>
  <c r="GV45" i="1"/>
  <c r="SM45" i="1" s="1"/>
  <c r="EN45" i="1"/>
  <c r="QE45" i="1" s="1"/>
  <c r="KJ45" i="1"/>
  <c r="WA45" i="1" s="1"/>
  <c r="GP45" i="1"/>
  <c r="SG45" i="1" s="1"/>
  <c r="KP45" i="1"/>
  <c r="WG45" i="1" s="1"/>
  <c r="DJ45" i="1"/>
  <c r="PA45" i="1" s="1"/>
  <c r="KV45" i="1"/>
  <c r="WM45" i="1" s="1"/>
  <c r="KD45" i="1"/>
  <c r="VU45" i="1" s="1"/>
  <c r="JR45" i="1"/>
  <c r="VI45" i="1" s="1"/>
  <c r="JX45" i="1"/>
  <c r="VO45" i="1" s="1"/>
  <c r="IZ45" i="1"/>
  <c r="UQ45" i="1" s="1"/>
  <c r="IB45" i="1"/>
  <c r="TS45" i="1" s="1"/>
  <c r="FF45" i="1"/>
  <c r="QW45" i="1" s="1"/>
  <c r="GF45" i="1"/>
  <c r="RW45" i="1" s="1"/>
  <c r="GW45" i="1"/>
  <c r="SN45" i="1" s="1"/>
  <c r="KK45" i="1"/>
  <c r="WB45" i="1" s="1"/>
  <c r="KE45" i="1"/>
  <c r="VV45" i="1" s="1"/>
  <c r="JY45" i="1"/>
  <c r="VP45" i="1" s="1"/>
  <c r="GE45" i="1"/>
  <c r="RV45" i="1" s="1"/>
  <c r="DK45" i="1"/>
  <c r="PB45" i="1" s="1"/>
  <c r="JF45" i="1"/>
  <c r="UW45" i="1" s="1"/>
  <c r="GK45" i="1"/>
  <c r="SB45" i="1" s="1"/>
  <c r="KQ45" i="1"/>
  <c r="WH45" i="1" s="1"/>
  <c r="IC45" i="1"/>
  <c r="TT45" i="1" s="1"/>
  <c r="GQ45" i="1"/>
  <c r="SH45" i="1" s="1"/>
  <c r="FG45" i="1"/>
  <c r="QX45" i="1" s="1"/>
  <c r="KW45" i="1"/>
  <c r="WN45" i="1" s="1"/>
  <c r="JG45" i="1"/>
  <c r="UX45" i="1" s="1"/>
  <c r="GR45" i="1"/>
  <c r="SI45" i="1" s="1"/>
  <c r="FY45" i="1"/>
  <c r="RP45" i="1" s="1"/>
  <c r="EH45" i="1"/>
  <c r="PY45" i="1" s="1"/>
  <c r="EG45" i="1"/>
  <c r="PX45" i="1" s="1"/>
  <c r="GI45" i="1"/>
  <c r="RZ45" i="1" s="1"/>
  <c r="GU45" i="1"/>
  <c r="SL45" i="1" s="1"/>
  <c r="GO45" i="1"/>
  <c r="SF45" i="1" s="1"/>
  <c r="EI45" i="1"/>
  <c r="PZ45" i="1" s="1"/>
  <c r="JS45" i="1"/>
  <c r="VJ45" i="1" s="1"/>
  <c r="GC45" i="1"/>
  <c r="RT45" i="1" s="1"/>
  <c r="KO45" i="1"/>
  <c r="WF45" i="1" s="1"/>
  <c r="JW45" i="1"/>
  <c r="VN45" i="1" s="1"/>
  <c r="IA45" i="1"/>
  <c r="TR45" i="1" s="1"/>
  <c r="GH45" i="1"/>
  <c r="RY45" i="1" s="1"/>
  <c r="DI45" i="1"/>
  <c r="OZ45" i="1" s="1"/>
  <c r="GN45" i="1"/>
  <c r="SE45" i="1" s="1"/>
  <c r="DO45" i="1"/>
  <c r="PF45" i="1" s="1"/>
  <c r="KU45" i="1"/>
  <c r="WL45" i="1" s="1"/>
  <c r="JE45" i="1"/>
  <c r="UV45" i="1" s="1"/>
  <c r="IG45" i="1"/>
  <c r="TX45" i="1" s="1"/>
  <c r="FK45" i="1"/>
  <c r="RB45" i="1" s="1"/>
  <c r="FE45" i="1"/>
  <c r="QV45" i="1" s="1"/>
  <c r="KI45" i="1"/>
  <c r="VZ45" i="1" s="1"/>
  <c r="KC45" i="1"/>
  <c r="VT45" i="1" s="1"/>
  <c r="GZ45" i="1"/>
  <c r="SQ45" i="1" s="1"/>
  <c r="GT45" i="1"/>
  <c r="SK45" i="1" s="1"/>
  <c r="GB45" i="1"/>
  <c r="RS45" i="1" s="1"/>
  <c r="FJ45" i="1"/>
  <c r="RA45" i="1" s="1"/>
  <c r="KN45" i="1"/>
  <c r="WE45" i="1" s="1"/>
  <c r="JD45" i="1"/>
  <c r="UU45" i="1" s="1"/>
  <c r="FV45" i="1"/>
  <c r="RM45" i="1" s="1"/>
  <c r="DN45" i="1"/>
  <c r="PE45" i="1" s="1"/>
  <c r="KT45" i="1"/>
  <c r="WK45" i="1" s="1"/>
  <c r="GS45" i="1"/>
  <c r="SJ45" i="1" s="1"/>
  <c r="GM45" i="1"/>
  <c r="SD45" i="1" s="1"/>
  <c r="FI45" i="1"/>
  <c r="QZ45" i="1" s="1"/>
  <c r="JU45" i="1"/>
  <c r="VL45" i="1" s="1"/>
  <c r="FW45" i="1"/>
  <c r="RN45" i="1" s="1"/>
  <c r="FD45" i="1"/>
  <c r="QU45" i="1" s="1"/>
  <c r="JV45" i="1"/>
  <c r="VM45" i="1" s="1"/>
  <c r="JZ45" i="1"/>
  <c r="VQ45" i="1" s="1"/>
  <c r="GY45" i="1"/>
  <c r="SP45" i="1" s="1"/>
  <c r="GA45" i="1"/>
  <c r="RR45" i="1" s="1"/>
  <c r="KM45" i="1"/>
  <c r="WD45" i="1" s="1"/>
  <c r="EF45" i="1"/>
  <c r="PW45" i="1" s="1"/>
  <c r="KH45" i="1"/>
  <c r="VY45" i="1" s="1"/>
  <c r="KB45" i="1"/>
  <c r="VS45" i="1" s="1"/>
  <c r="DM45" i="1"/>
  <c r="PD45" i="1" s="1"/>
  <c r="JC45" i="1"/>
  <c r="UT45" i="1" s="1"/>
  <c r="JI45" i="1"/>
  <c r="UZ45" i="1" s="1"/>
  <c r="DL45" i="1"/>
  <c r="PC45" i="1" s="1"/>
  <c r="IF45" i="1"/>
  <c r="TW45" i="1" s="1"/>
  <c r="GX45" i="1"/>
  <c r="SO45" i="1" s="1"/>
  <c r="FH45" i="1"/>
  <c r="QY45" i="1" s="1"/>
  <c r="GG45" i="1"/>
  <c r="RX45" i="1" s="1"/>
  <c r="FC45" i="1"/>
  <c r="QT45" i="1" s="1"/>
  <c r="KG45" i="1"/>
  <c r="VX45" i="1" s="1"/>
  <c r="GL45" i="1"/>
  <c r="SC45" i="1" s="1"/>
  <c r="KL45" i="1"/>
  <c r="WC45" i="1" s="1"/>
  <c r="KR45" i="1"/>
  <c r="WI45" i="1" s="1"/>
  <c r="KF45" i="1"/>
  <c r="VW45" i="1" s="1"/>
  <c r="EE45" i="1"/>
  <c r="PV45" i="1" s="1"/>
  <c r="KS45" i="1"/>
  <c r="WJ45" i="1" s="1"/>
  <c r="FB45" i="1"/>
  <c r="QS45" i="1" s="1"/>
  <c r="EJ45" i="1"/>
  <c r="QA45" i="1" s="1"/>
  <c r="HF45" i="1"/>
  <c r="SW45" i="1" s="1"/>
  <c r="KA45" i="1"/>
  <c r="VR45" i="1" s="1"/>
  <c r="IE45" i="1"/>
  <c r="TV45" i="1" s="1"/>
  <c r="JA45" i="1"/>
  <c r="UR45" i="1" s="1"/>
  <c r="FZ45" i="1"/>
  <c r="RQ45" i="1" s="1"/>
  <c r="ED45" i="1"/>
  <c r="PU45" i="1" s="1"/>
  <c r="FU45" i="1"/>
  <c r="RL45" i="1" s="1"/>
  <c r="JB45" i="1"/>
  <c r="US45" i="1" s="1"/>
  <c r="ID45" i="1"/>
  <c r="TU45" i="1" s="1"/>
  <c r="JT45" i="1"/>
  <c r="VK45" i="1" s="1"/>
  <c r="GT39" i="1"/>
  <c r="SK39" i="1" s="1"/>
  <c r="FD39" i="1"/>
  <c r="QU39" i="1" s="1"/>
  <c r="DM39" i="1"/>
  <c r="PD39" i="1" s="1"/>
  <c r="JT39" i="1"/>
  <c r="VK39" i="1" s="1"/>
  <c r="FU39" i="1"/>
  <c r="RL39" i="1" s="1"/>
  <c r="GA39" i="1"/>
  <c r="RR39" i="1" s="1"/>
  <c r="GN39" i="1"/>
  <c r="SE39" i="1" s="1"/>
  <c r="EF39" i="1"/>
  <c r="PW39" i="1" s="1"/>
  <c r="JH39" i="1"/>
  <c r="UY39" i="1" s="1"/>
  <c r="GY39" i="1"/>
  <c r="SP39" i="1" s="1"/>
  <c r="GH39" i="1"/>
  <c r="RY39" i="1" s="1"/>
  <c r="DN39" i="1"/>
  <c r="PE39" i="1" s="1"/>
  <c r="KR39" i="1"/>
  <c r="WI39" i="1" s="1"/>
  <c r="JB39" i="1"/>
  <c r="US39" i="1" s="1"/>
  <c r="GB39" i="1"/>
  <c r="RS39" i="1" s="1"/>
  <c r="KL39" i="1"/>
  <c r="WC39" i="1" s="1"/>
  <c r="ID39" i="1"/>
  <c r="TU39" i="1" s="1"/>
  <c r="GM39" i="1"/>
  <c r="SD39" i="1" s="1"/>
  <c r="FV39" i="1"/>
  <c r="RM39" i="1" s="1"/>
  <c r="GG39" i="1"/>
  <c r="RX39" i="1" s="1"/>
  <c r="KF39" i="1"/>
  <c r="VW39" i="1" s="1"/>
  <c r="HF39" i="1"/>
  <c r="SW39" i="1" s="1"/>
  <c r="GZ39" i="1"/>
  <c r="SQ39" i="1" s="1"/>
  <c r="FJ39" i="1"/>
  <c r="RA39" i="1" s="1"/>
  <c r="FI39" i="1"/>
  <c r="QZ39" i="1" s="1"/>
  <c r="JZ39" i="1"/>
  <c r="VQ39" i="1" s="1"/>
  <c r="GJ39" i="1"/>
  <c r="SA39" i="1" s="1"/>
  <c r="EE39" i="1"/>
  <c r="PV39" i="1" s="1"/>
  <c r="FL39" i="1"/>
  <c r="RC39" i="1" s="1"/>
  <c r="GP39" i="1"/>
  <c r="SG39" i="1" s="1"/>
  <c r="FX39" i="1"/>
  <c r="RO39" i="1" s="1"/>
  <c r="GD39" i="1"/>
  <c r="RU39" i="1" s="1"/>
  <c r="FF39" i="1"/>
  <c r="QW39" i="1" s="1"/>
  <c r="KV39" i="1"/>
  <c r="WM39" i="1" s="1"/>
  <c r="KP39" i="1"/>
  <c r="WG39" i="1" s="1"/>
  <c r="GV39" i="1"/>
  <c r="SM39" i="1" s="1"/>
  <c r="EN39" i="1"/>
  <c r="QE39" i="1" s="1"/>
  <c r="GS39" i="1"/>
  <c r="SJ39" i="1" s="1"/>
  <c r="FC39" i="1"/>
  <c r="QT39" i="1" s="1"/>
  <c r="DJ39" i="1"/>
  <c r="PA39" i="1" s="1"/>
  <c r="JF39" i="1"/>
  <c r="UW39" i="1" s="1"/>
  <c r="JR39" i="1"/>
  <c r="VI39" i="1" s="1"/>
  <c r="EH39" i="1"/>
  <c r="PY39" i="1" s="1"/>
  <c r="KD39" i="1"/>
  <c r="VU39" i="1" s="1"/>
  <c r="JX39" i="1"/>
  <c r="VO39" i="1" s="1"/>
  <c r="IB39" i="1"/>
  <c r="TS39" i="1" s="1"/>
  <c r="KJ39" i="1"/>
  <c r="WA39" i="1" s="1"/>
  <c r="IZ39" i="1"/>
  <c r="UQ39" i="1" s="1"/>
  <c r="KW39" i="1"/>
  <c r="WN39" i="1" s="1"/>
  <c r="KB39" i="1"/>
  <c r="VS39" i="1" s="1"/>
  <c r="JD39" i="1"/>
  <c r="UU39" i="1" s="1"/>
  <c r="EJ39" i="1"/>
  <c r="QA39" i="1" s="1"/>
  <c r="ED39" i="1"/>
  <c r="PU39" i="1" s="1"/>
  <c r="KQ39" i="1"/>
  <c r="WH39" i="1" s="1"/>
  <c r="JV39" i="1"/>
  <c r="VM39" i="1" s="1"/>
  <c r="IF39" i="1"/>
  <c r="TW39" i="1" s="1"/>
  <c r="GX39" i="1"/>
  <c r="SO39" i="1" s="1"/>
  <c r="GR39" i="1"/>
  <c r="SI39" i="1" s="1"/>
  <c r="GL39" i="1"/>
  <c r="SC39" i="1" s="1"/>
  <c r="GF39" i="1"/>
  <c r="RW39" i="1" s="1"/>
  <c r="FZ39" i="1"/>
  <c r="RQ39" i="1" s="1"/>
  <c r="FK39" i="1"/>
  <c r="RB39" i="1" s="1"/>
  <c r="FE39" i="1"/>
  <c r="QV39" i="1" s="1"/>
  <c r="DO39" i="1"/>
  <c r="PF39" i="1" s="1"/>
  <c r="DI39" i="1"/>
  <c r="OZ39" i="1" s="1"/>
  <c r="DK39" i="1"/>
  <c r="PB39" i="1" s="1"/>
  <c r="KK39" i="1"/>
  <c r="WB39" i="1" s="1"/>
  <c r="EG39" i="1"/>
  <c r="PX39" i="1" s="1"/>
  <c r="JU39" i="1"/>
  <c r="VL39" i="1" s="1"/>
  <c r="FY39" i="1"/>
  <c r="RP39" i="1" s="1"/>
  <c r="KT39" i="1"/>
  <c r="WK39" i="1" s="1"/>
  <c r="KE39" i="1"/>
  <c r="VV39" i="1" s="1"/>
  <c r="JG39" i="1"/>
  <c r="UX39" i="1" s="1"/>
  <c r="GU39" i="1"/>
  <c r="SL39" i="1" s="1"/>
  <c r="GO39" i="1"/>
  <c r="SF39" i="1" s="1"/>
  <c r="GI39" i="1"/>
  <c r="RZ39" i="1" s="1"/>
  <c r="GC39" i="1"/>
  <c r="RT39" i="1" s="1"/>
  <c r="FW39" i="1"/>
  <c r="RN39" i="1" s="1"/>
  <c r="KA39" i="1"/>
  <c r="VR39" i="1" s="1"/>
  <c r="GE39" i="1"/>
  <c r="RV39" i="1" s="1"/>
  <c r="FG39" i="1"/>
  <c r="QX39" i="1" s="1"/>
  <c r="KN39" i="1"/>
  <c r="WE39" i="1" s="1"/>
  <c r="JY39" i="1"/>
  <c r="VP39" i="1" s="1"/>
  <c r="JA39" i="1"/>
  <c r="UR39" i="1" s="1"/>
  <c r="KG39" i="1"/>
  <c r="VX39" i="1" s="1"/>
  <c r="IE39" i="1"/>
  <c r="TV39" i="1" s="1"/>
  <c r="GK39" i="1"/>
  <c r="SB39" i="1" s="1"/>
  <c r="EI39" i="1"/>
  <c r="PZ39" i="1" s="1"/>
  <c r="DL39" i="1"/>
  <c r="PC39" i="1" s="1"/>
  <c r="KS39" i="1"/>
  <c r="WJ39" i="1" s="1"/>
  <c r="KM39" i="1"/>
  <c r="WD39" i="1" s="1"/>
  <c r="KH39" i="1"/>
  <c r="VY39" i="1" s="1"/>
  <c r="IC39" i="1"/>
  <c r="TT39" i="1" s="1"/>
  <c r="JI39" i="1"/>
  <c r="UZ39" i="1" s="1"/>
  <c r="GW39" i="1"/>
  <c r="SN39" i="1" s="1"/>
  <c r="FH39" i="1"/>
  <c r="QY39" i="1" s="1"/>
  <c r="JC39" i="1"/>
  <c r="UT39" i="1" s="1"/>
  <c r="GQ39" i="1"/>
  <c r="SH39" i="1" s="1"/>
  <c r="FB39" i="1"/>
  <c r="QS39" i="1" s="1"/>
  <c r="KO39" i="1"/>
  <c r="WF39" i="1" s="1"/>
  <c r="JW39" i="1"/>
  <c r="VN39" i="1" s="1"/>
  <c r="JE39" i="1"/>
  <c r="UV39" i="1" s="1"/>
  <c r="JS39" i="1"/>
  <c r="VJ39" i="1" s="1"/>
  <c r="KU39" i="1"/>
  <c r="WL39" i="1" s="1"/>
  <c r="KC39" i="1"/>
  <c r="VT39" i="1" s="1"/>
  <c r="IA39" i="1"/>
  <c r="TR39" i="1" s="1"/>
  <c r="IG39" i="1"/>
  <c r="TX39" i="1" s="1"/>
  <c r="KI39" i="1"/>
  <c r="VZ39" i="1" s="1"/>
  <c r="KE33" i="1"/>
  <c r="VV33" i="1" s="1"/>
  <c r="KH33" i="1"/>
  <c r="VY33" i="1" s="1"/>
  <c r="JV33" i="1"/>
  <c r="VM33" i="1" s="1"/>
  <c r="KB33" i="1"/>
  <c r="VS33" i="1" s="1"/>
  <c r="GC33" i="1"/>
  <c r="RT33" i="1" s="1"/>
  <c r="FK33" i="1"/>
  <c r="RB33" i="1" s="1"/>
  <c r="FW33" i="1"/>
  <c r="RN33" i="1" s="1"/>
  <c r="KT33" i="1"/>
  <c r="WK33" i="1" s="1"/>
  <c r="KQ33" i="1"/>
  <c r="WH33" i="1" s="1"/>
  <c r="JD33" i="1"/>
  <c r="UU33" i="1" s="1"/>
  <c r="IF33" i="1"/>
  <c r="TW33" i="1" s="1"/>
  <c r="FE33" i="1"/>
  <c r="QV33" i="1" s="1"/>
  <c r="GI33" i="1"/>
  <c r="RZ33" i="1" s="1"/>
  <c r="KN33" i="1"/>
  <c r="WE33" i="1" s="1"/>
  <c r="KK33" i="1"/>
  <c r="WB33" i="1" s="1"/>
  <c r="KW33" i="1"/>
  <c r="WN33" i="1" s="1"/>
  <c r="GJ33" i="1"/>
  <c r="SA33" i="1" s="1"/>
  <c r="FL33" i="1"/>
  <c r="RC33" i="1" s="1"/>
  <c r="DO33" i="1"/>
  <c r="PF33" i="1" s="1"/>
  <c r="DI33" i="1"/>
  <c r="OZ33" i="1" s="1"/>
  <c r="GU33" i="1"/>
  <c r="SL33" i="1" s="1"/>
  <c r="GP33" i="1"/>
  <c r="SG33" i="1" s="1"/>
  <c r="FX33" i="1"/>
  <c r="RO33" i="1" s="1"/>
  <c r="GO33" i="1"/>
  <c r="SF33" i="1" s="1"/>
  <c r="GV33" i="1"/>
  <c r="SM33" i="1" s="1"/>
  <c r="GD33" i="1"/>
  <c r="RU33" i="1" s="1"/>
  <c r="KJ33" i="1"/>
  <c r="WA33" i="1" s="1"/>
  <c r="EG33" i="1"/>
  <c r="PX33" i="1" s="1"/>
  <c r="EN33" i="1"/>
  <c r="QE33" i="1" s="1"/>
  <c r="KP33" i="1"/>
  <c r="WG33" i="1" s="1"/>
  <c r="FF33" i="1"/>
  <c r="QW33" i="1" s="1"/>
  <c r="DJ33" i="1"/>
  <c r="PA33" i="1" s="1"/>
  <c r="KV33" i="1"/>
  <c r="WM33" i="1" s="1"/>
  <c r="EH33" i="1"/>
  <c r="PY33" i="1" s="1"/>
  <c r="IB33" i="1"/>
  <c r="TS33" i="1" s="1"/>
  <c r="JF33" i="1"/>
  <c r="UW33" i="1" s="1"/>
  <c r="IZ33" i="1"/>
  <c r="UQ33" i="1" s="1"/>
  <c r="JR33" i="1"/>
  <c r="VI33" i="1" s="1"/>
  <c r="JX33" i="1"/>
  <c r="VO33" i="1" s="1"/>
  <c r="KU33" i="1"/>
  <c r="WL33" i="1" s="1"/>
  <c r="KO33" i="1"/>
  <c r="WF33" i="1" s="1"/>
  <c r="KI33" i="1"/>
  <c r="VZ33" i="1" s="1"/>
  <c r="KC33" i="1"/>
  <c r="VT33" i="1" s="1"/>
  <c r="JW33" i="1"/>
  <c r="VN33" i="1" s="1"/>
  <c r="JE33" i="1"/>
  <c r="UV33" i="1" s="1"/>
  <c r="IA33" i="1"/>
  <c r="TR33" i="1" s="1"/>
  <c r="KA33" i="1"/>
  <c r="VR33" i="1" s="1"/>
  <c r="IE33" i="1"/>
  <c r="TV33" i="1" s="1"/>
  <c r="KG33" i="1"/>
  <c r="VX33" i="1" s="1"/>
  <c r="JC33" i="1"/>
  <c r="UT33" i="1" s="1"/>
  <c r="DN33" i="1"/>
  <c r="PE33" i="1" s="1"/>
  <c r="IG33" i="1"/>
  <c r="TX33" i="1" s="1"/>
  <c r="KM33" i="1"/>
  <c r="WD33" i="1" s="1"/>
  <c r="JI33" i="1"/>
  <c r="UZ33" i="1" s="1"/>
  <c r="FJ33" i="1"/>
  <c r="RA33" i="1" s="1"/>
  <c r="FD33" i="1"/>
  <c r="QU33" i="1" s="1"/>
  <c r="KS33" i="1"/>
  <c r="WJ33" i="1" s="1"/>
  <c r="EF33" i="1"/>
  <c r="PW33" i="1" s="1"/>
  <c r="GT33" i="1"/>
  <c r="SK33" i="1" s="1"/>
  <c r="GB33" i="1"/>
  <c r="RS33" i="1" s="1"/>
  <c r="GN33" i="1"/>
  <c r="SE33" i="1" s="1"/>
  <c r="FV33" i="1"/>
  <c r="RM33" i="1" s="1"/>
  <c r="KD33" i="1"/>
  <c r="VU33" i="1" s="1"/>
  <c r="JU33" i="1"/>
  <c r="VL33" i="1" s="1"/>
  <c r="GZ33" i="1"/>
  <c r="SQ33" i="1" s="1"/>
  <c r="GH33" i="1"/>
  <c r="RY33" i="1" s="1"/>
  <c r="KR33" i="1"/>
  <c r="WI33" i="1" s="1"/>
  <c r="KL33" i="1"/>
  <c r="WC33" i="1" s="1"/>
  <c r="KF33" i="1"/>
  <c r="VW33" i="1" s="1"/>
  <c r="JZ33" i="1"/>
  <c r="VQ33" i="1" s="1"/>
  <c r="JT33" i="1"/>
  <c r="VK33" i="1" s="1"/>
  <c r="GG33" i="1"/>
  <c r="RX33" i="1" s="1"/>
  <c r="FC33" i="1"/>
  <c r="QT33" i="1" s="1"/>
  <c r="EE33" i="1"/>
  <c r="PV33" i="1" s="1"/>
  <c r="HF33" i="1"/>
  <c r="SW33" i="1" s="1"/>
  <c r="GM33" i="1"/>
  <c r="SD33" i="1" s="1"/>
  <c r="FI33" i="1"/>
  <c r="QZ33" i="1" s="1"/>
  <c r="JY33" i="1"/>
  <c r="VP33" i="1" s="1"/>
  <c r="JS33" i="1"/>
  <c r="VJ33" i="1" s="1"/>
  <c r="FH33" i="1"/>
  <c r="QY33" i="1" s="1"/>
  <c r="FB33" i="1"/>
  <c r="QS33" i="1" s="1"/>
  <c r="DL33" i="1"/>
  <c r="PC33" i="1" s="1"/>
  <c r="GS33" i="1"/>
  <c r="SJ33" i="1" s="1"/>
  <c r="EJ33" i="1"/>
  <c r="QA33" i="1" s="1"/>
  <c r="ED33" i="1"/>
  <c r="PU33" i="1" s="1"/>
  <c r="JH33" i="1"/>
  <c r="UY33" i="1" s="1"/>
  <c r="JB33" i="1"/>
  <c r="US33" i="1" s="1"/>
  <c r="ID33" i="1"/>
  <c r="TU33" i="1" s="1"/>
  <c r="GY33" i="1"/>
  <c r="SP33" i="1" s="1"/>
  <c r="GX33" i="1"/>
  <c r="SO33" i="1" s="1"/>
  <c r="GR33" i="1"/>
  <c r="SI33" i="1" s="1"/>
  <c r="GL33" i="1"/>
  <c r="SC33" i="1" s="1"/>
  <c r="GF33" i="1"/>
  <c r="RW33" i="1" s="1"/>
  <c r="FZ33" i="1"/>
  <c r="RQ33" i="1" s="1"/>
  <c r="JA33" i="1"/>
  <c r="UR33" i="1" s="1"/>
  <c r="IC33" i="1"/>
  <c r="TT33" i="1" s="1"/>
  <c r="GA33" i="1"/>
  <c r="RR33" i="1" s="1"/>
  <c r="DM33" i="1"/>
  <c r="PD33" i="1" s="1"/>
  <c r="JG33" i="1"/>
  <c r="UX33" i="1" s="1"/>
  <c r="FU33" i="1"/>
  <c r="RL33" i="1" s="1"/>
  <c r="EI33" i="1"/>
  <c r="PZ33" i="1" s="1"/>
  <c r="GW33" i="1"/>
  <c r="SN33" i="1" s="1"/>
  <c r="GQ33" i="1"/>
  <c r="SH33" i="1" s="1"/>
  <c r="GK33" i="1"/>
  <c r="SB33" i="1" s="1"/>
  <c r="GE33" i="1"/>
  <c r="RV33" i="1" s="1"/>
  <c r="FY33" i="1"/>
  <c r="RP33" i="1" s="1"/>
  <c r="DK33" i="1"/>
  <c r="PB33" i="1" s="1"/>
  <c r="FG33" i="1"/>
  <c r="QX33" i="1" s="1"/>
  <c r="GW27" i="1"/>
  <c r="SN27" i="1" s="1"/>
  <c r="JV27" i="1"/>
  <c r="VM27" i="1" s="1"/>
  <c r="GT27" i="1"/>
  <c r="SK27" i="1" s="1"/>
  <c r="GZ27" i="1"/>
  <c r="SQ27" i="1" s="1"/>
  <c r="IE27" i="1"/>
  <c r="TV27" i="1" s="1"/>
  <c r="FD27" i="1"/>
  <c r="QU27" i="1" s="1"/>
  <c r="FV27" i="1"/>
  <c r="RM27" i="1" s="1"/>
  <c r="KG27" i="1"/>
  <c r="VX27" i="1" s="1"/>
  <c r="KB27" i="1"/>
  <c r="VS27" i="1" s="1"/>
  <c r="KH27" i="1"/>
  <c r="VY27" i="1" s="1"/>
  <c r="EF27" i="1"/>
  <c r="PW27" i="1" s="1"/>
  <c r="FY27" i="1"/>
  <c r="RP27" i="1" s="1"/>
  <c r="GK27" i="1"/>
  <c r="SB27" i="1" s="1"/>
  <c r="KT27" i="1"/>
  <c r="WK27" i="1" s="1"/>
  <c r="KA27" i="1"/>
  <c r="VR27" i="1" s="1"/>
  <c r="GQ27" i="1"/>
  <c r="SH27" i="1" s="1"/>
  <c r="JI27" i="1"/>
  <c r="UZ27" i="1" s="1"/>
  <c r="FG27" i="1"/>
  <c r="QX27" i="1" s="1"/>
  <c r="GN27" i="1"/>
  <c r="SE27" i="1" s="1"/>
  <c r="GB27" i="1"/>
  <c r="RS27" i="1" s="1"/>
  <c r="GE27" i="1"/>
  <c r="RV27" i="1" s="1"/>
  <c r="DN27" i="1"/>
  <c r="PE27" i="1" s="1"/>
  <c r="JC27" i="1"/>
  <c r="UT27" i="1" s="1"/>
  <c r="FJ27" i="1"/>
  <c r="RA27" i="1" s="1"/>
  <c r="DK27" i="1"/>
  <c r="PB27" i="1" s="1"/>
  <c r="KM27" i="1"/>
  <c r="WD27" i="1" s="1"/>
  <c r="KS27" i="1"/>
  <c r="WJ27" i="1" s="1"/>
  <c r="JU27" i="1"/>
  <c r="VL27" i="1" s="1"/>
  <c r="KN27" i="1"/>
  <c r="WE27" i="1" s="1"/>
  <c r="EI27" i="1"/>
  <c r="PZ27" i="1" s="1"/>
  <c r="FL27" i="1"/>
  <c r="RC27" i="1" s="1"/>
  <c r="GH27" i="1"/>
  <c r="RY27" i="1" s="1"/>
  <c r="GP27" i="1"/>
  <c r="SG27" i="1" s="1"/>
  <c r="FX27" i="1"/>
  <c r="RO27" i="1" s="1"/>
  <c r="GV27" i="1"/>
  <c r="SM27" i="1" s="1"/>
  <c r="GD27" i="1"/>
  <c r="RU27" i="1" s="1"/>
  <c r="GJ27" i="1"/>
  <c r="SA27" i="1" s="1"/>
  <c r="EN27" i="1"/>
  <c r="QE27" i="1" s="1"/>
  <c r="KP27" i="1"/>
  <c r="WG27" i="1" s="1"/>
  <c r="FF27" i="1"/>
  <c r="QW27" i="1" s="1"/>
  <c r="DJ27" i="1"/>
  <c r="PA27" i="1" s="1"/>
  <c r="EH27" i="1"/>
  <c r="PY27" i="1" s="1"/>
  <c r="JR27" i="1"/>
  <c r="VI27" i="1" s="1"/>
  <c r="KD27" i="1"/>
  <c r="VU27" i="1" s="1"/>
  <c r="JF27" i="1"/>
  <c r="UW27" i="1" s="1"/>
  <c r="IZ27" i="1"/>
  <c r="UQ27" i="1" s="1"/>
  <c r="KV27" i="1"/>
  <c r="WM27" i="1" s="1"/>
  <c r="KJ27" i="1"/>
  <c r="WA27" i="1" s="1"/>
  <c r="IB27" i="1"/>
  <c r="TS27" i="1" s="1"/>
  <c r="KF27" i="1"/>
  <c r="VW27" i="1" s="1"/>
  <c r="JH27" i="1"/>
  <c r="UY27" i="1" s="1"/>
  <c r="GS27" i="1"/>
  <c r="SJ27" i="1" s="1"/>
  <c r="FC27" i="1"/>
  <c r="QT27" i="1" s="1"/>
  <c r="GY27" i="1"/>
  <c r="SP27" i="1" s="1"/>
  <c r="FI27" i="1"/>
  <c r="QZ27" i="1" s="1"/>
  <c r="JX27" i="1"/>
  <c r="VO27" i="1" s="1"/>
  <c r="GA27" i="1"/>
  <c r="RR27" i="1" s="1"/>
  <c r="GG27" i="1"/>
  <c r="RX27" i="1" s="1"/>
  <c r="ID27" i="1"/>
  <c r="TU27" i="1" s="1"/>
  <c r="GO27" i="1"/>
  <c r="SF27" i="1" s="1"/>
  <c r="FW27" i="1"/>
  <c r="RN27" i="1" s="1"/>
  <c r="DI27" i="1"/>
  <c r="OZ27" i="1" s="1"/>
  <c r="EE27" i="1"/>
  <c r="PV27" i="1" s="1"/>
  <c r="JD27" i="1"/>
  <c r="UU27" i="1" s="1"/>
  <c r="KR27" i="1"/>
  <c r="WI27" i="1" s="1"/>
  <c r="JZ27" i="1"/>
  <c r="VQ27" i="1" s="1"/>
  <c r="JB27" i="1"/>
  <c r="US27" i="1" s="1"/>
  <c r="HF27" i="1"/>
  <c r="SW27" i="1" s="1"/>
  <c r="IF27" i="1"/>
  <c r="TW27" i="1" s="1"/>
  <c r="GU27" i="1"/>
  <c r="SL27" i="1" s="1"/>
  <c r="GC27" i="1"/>
  <c r="RT27" i="1" s="1"/>
  <c r="FE27" i="1"/>
  <c r="QV27" i="1" s="1"/>
  <c r="DO27" i="1"/>
  <c r="PF27" i="1" s="1"/>
  <c r="GM27" i="1"/>
  <c r="SD27" i="1" s="1"/>
  <c r="EG27" i="1"/>
  <c r="PX27" i="1" s="1"/>
  <c r="KL27" i="1"/>
  <c r="WC27" i="1" s="1"/>
  <c r="JT27" i="1"/>
  <c r="VK27" i="1" s="1"/>
  <c r="DM27" i="1"/>
  <c r="PD27" i="1" s="1"/>
  <c r="FK27" i="1"/>
  <c r="RB27" i="1" s="1"/>
  <c r="GI27" i="1"/>
  <c r="RZ27" i="1" s="1"/>
  <c r="KO27" i="1"/>
  <c r="WF27" i="1" s="1"/>
  <c r="JW27" i="1"/>
  <c r="VN27" i="1" s="1"/>
  <c r="FU27" i="1"/>
  <c r="RL27" i="1" s="1"/>
  <c r="IA27" i="1"/>
  <c r="TR27" i="1" s="1"/>
  <c r="KU27" i="1"/>
  <c r="WL27" i="1" s="1"/>
  <c r="KC27" i="1"/>
  <c r="VT27" i="1" s="1"/>
  <c r="JE27" i="1"/>
  <c r="UV27" i="1" s="1"/>
  <c r="IG27" i="1"/>
  <c r="TX27" i="1" s="1"/>
  <c r="KI27" i="1"/>
  <c r="VZ27" i="1" s="1"/>
  <c r="KK27" i="1"/>
  <c r="WB27" i="1" s="1"/>
  <c r="JS27" i="1"/>
  <c r="VJ27" i="1" s="1"/>
  <c r="GL27" i="1"/>
  <c r="SC27" i="1" s="1"/>
  <c r="EJ27" i="1"/>
  <c r="QA27" i="1" s="1"/>
  <c r="JA27" i="1"/>
  <c r="UR27" i="1" s="1"/>
  <c r="GR27" i="1"/>
  <c r="SI27" i="1" s="1"/>
  <c r="JG27" i="1"/>
  <c r="UX27" i="1" s="1"/>
  <c r="FZ27" i="1"/>
  <c r="RQ27" i="1" s="1"/>
  <c r="KW27" i="1"/>
  <c r="WN27" i="1" s="1"/>
  <c r="KE27" i="1"/>
  <c r="VV27" i="1" s="1"/>
  <c r="GX27" i="1"/>
  <c r="SO27" i="1" s="1"/>
  <c r="GF27" i="1"/>
  <c r="RW27" i="1" s="1"/>
  <c r="FH27" i="1"/>
  <c r="QY27" i="1" s="1"/>
  <c r="ED27" i="1"/>
  <c r="PU27" i="1" s="1"/>
  <c r="DL27" i="1"/>
  <c r="PC27" i="1" s="1"/>
  <c r="JY27" i="1"/>
  <c r="VP27" i="1" s="1"/>
  <c r="IC27" i="1"/>
  <c r="TT27" i="1" s="1"/>
  <c r="KQ27" i="1"/>
  <c r="WH27" i="1" s="1"/>
  <c r="FB27" i="1"/>
  <c r="QS27" i="1" s="1"/>
  <c r="FL71" i="1"/>
  <c r="RC71" i="1" s="1"/>
  <c r="GJ71" i="1"/>
  <c r="SA71" i="1" s="1"/>
  <c r="GD71" i="1"/>
  <c r="RU71" i="1" s="1"/>
  <c r="GV71" i="1"/>
  <c r="SM71" i="1" s="1"/>
  <c r="FX71" i="1"/>
  <c r="RO71" i="1" s="1"/>
  <c r="EH71" i="1"/>
  <c r="PY71" i="1" s="1"/>
  <c r="FF71" i="1"/>
  <c r="QW71" i="1" s="1"/>
  <c r="EN71" i="1"/>
  <c r="QE71" i="1" s="1"/>
  <c r="GP71" i="1"/>
  <c r="SG71" i="1" s="1"/>
  <c r="KJ71" i="1"/>
  <c r="WA71" i="1" s="1"/>
  <c r="DJ71" i="1"/>
  <c r="PA71" i="1" s="1"/>
  <c r="KP71" i="1"/>
  <c r="WG71" i="1" s="1"/>
  <c r="JR71" i="1"/>
  <c r="VI71" i="1" s="1"/>
  <c r="KV71" i="1"/>
  <c r="WM71" i="1" s="1"/>
  <c r="JX71" i="1"/>
  <c r="VO71" i="1" s="1"/>
  <c r="KD71" i="1"/>
  <c r="VU71" i="1" s="1"/>
  <c r="IB71" i="1"/>
  <c r="TS71" i="1" s="1"/>
  <c r="IZ71" i="1"/>
  <c r="UQ71" i="1" s="1"/>
  <c r="GR71" i="1"/>
  <c r="SI71" i="1" s="1"/>
  <c r="GW71" i="1"/>
  <c r="SN71" i="1" s="1"/>
  <c r="GQ71" i="1"/>
  <c r="SH71" i="1" s="1"/>
  <c r="IC71" i="1"/>
  <c r="TT71" i="1" s="1"/>
  <c r="FY71" i="1"/>
  <c r="RP71" i="1" s="1"/>
  <c r="FG71" i="1"/>
  <c r="QX71" i="1" s="1"/>
  <c r="JS71" i="1"/>
  <c r="VJ71" i="1" s="1"/>
  <c r="GF71" i="1"/>
  <c r="RW71" i="1" s="1"/>
  <c r="KK71" i="1"/>
  <c r="WB71" i="1" s="1"/>
  <c r="JY71" i="1"/>
  <c r="VP71" i="1" s="1"/>
  <c r="EI71" i="1"/>
  <c r="PZ71" i="1" s="1"/>
  <c r="KE71" i="1"/>
  <c r="VV71" i="1" s="1"/>
  <c r="JF71" i="1"/>
  <c r="UW71" i="1" s="1"/>
  <c r="GE71" i="1"/>
  <c r="RV71" i="1" s="1"/>
  <c r="KQ71" i="1"/>
  <c r="WH71" i="1" s="1"/>
  <c r="JA71" i="1"/>
  <c r="UR71" i="1" s="1"/>
  <c r="GU71" i="1"/>
  <c r="SL71" i="1" s="1"/>
  <c r="GI71" i="1"/>
  <c r="RZ71" i="1" s="1"/>
  <c r="EG71" i="1"/>
  <c r="PX71" i="1" s="1"/>
  <c r="JG71" i="1"/>
  <c r="UX71" i="1" s="1"/>
  <c r="FW71" i="1"/>
  <c r="RN71" i="1" s="1"/>
  <c r="GK71" i="1"/>
  <c r="SB71" i="1" s="1"/>
  <c r="GC71" i="1"/>
  <c r="RT71" i="1" s="1"/>
  <c r="KW71" i="1"/>
  <c r="WN71" i="1" s="1"/>
  <c r="KI71" i="1"/>
  <c r="VZ71" i="1" s="1"/>
  <c r="KC71" i="1"/>
  <c r="VT71" i="1" s="1"/>
  <c r="JE71" i="1"/>
  <c r="UV71" i="1" s="1"/>
  <c r="IA71" i="1"/>
  <c r="TR71" i="1" s="1"/>
  <c r="FV71" i="1"/>
  <c r="RM71" i="1" s="1"/>
  <c r="GO71" i="1"/>
  <c r="SF71" i="1" s="1"/>
  <c r="DI71" i="1"/>
  <c r="OZ71" i="1" s="1"/>
  <c r="IG71" i="1"/>
  <c r="TX71" i="1" s="1"/>
  <c r="GB71" i="1"/>
  <c r="RS71" i="1" s="1"/>
  <c r="DO71" i="1"/>
  <c r="PF71" i="1" s="1"/>
  <c r="KO71" i="1"/>
  <c r="WF71" i="1" s="1"/>
  <c r="DK71" i="1"/>
  <c r="PB71" i="1" s="1"/>
  <c r="FK71" i="1"/>
  <c r="RB71" i="1" s="1"/>
  <c r="KU71" i="1"/>
  <c r="WL71" i="1" s="1"/>
  <c r="JW71" i="1"/>
  <c r="VN71" i="1" s="1"/>
  <c r="GZ71" i="1"/>
  <c r="SQ71" i="1" s="1"/>
  <c r="GT71" i="1"/>
  <c r="SK71" i="1" s="1"/>
  <c r="GN71" i="1"/>
  <c r="SE71" i="1" s="1"/>
  <c r="FD71" i="1"/>
  <c r="QU71" i="1" s="1"/>
  <c r="KH71" i="1"/>
  <c r="VY71" i="1" s="1"/>
  <c r="KB71" i="1"/>
  <c r="VS71" i="1" s="1"/>
  <c r="FE71" i="1"/>
  <c r="QV71" i="1" s="1"/>
  <c r="FJ71" i="1"/>
  <c r="RA71" i="1" s="1"/>
  <c r="GS71" i="1"/>
  <c r="SJ71" i="1" s="1"/>
  <c r="FC71" i="1"/>
  <c r="QT71" i="1" s="1"/>
  <c r="KS71" i="1"/>
  <c r="WJ71" i="1" s="1"/>
  <c r="JU71" i="1"/>
  <c r="VL71" i="1" s="1"/>
  <c r="EF71" i="1"/>
  <c r="PW71" i="1" s="1"/>
  <c r="KN71" i="1"/>
  <c r="WE71" i="1" s="1"/>
  <c r="JD71" i="1"/>
  <c r="UU71" i="1" s="1"/>
  <c r="GH71" i="1"/>
  <c r="RY71" i="1" s="1"/>
  <c r="KT71" i="1"/>
  <c r="WK71" i="1" s="1"/>
  <c r="IF71" i="1"/>
  <c r="TW71" i="1" s="1"/>
  <c r="GY71" i="1"/>
  <c r="SP71" i="1" s="1"/>
  <c r="GM71" i="1"/>
  <c r="SD71" i="1" s="1"/>
  <c r="EE71" i="1"/>
  <c r="PV71" i="1" s="1"/>
  <c r="DN71" i="1"/>
  <c r="PE71" i="1" s="1"/>
  <c r="GG71" i="1"/>
  <c r="RX71" i="1" s="1"/>
  <c r="KM71" i="1"/>
  <c r="WD71" i="1" s="1"/>
  <c r="JC71" i="1"/>
  <c r="UT71" i="1" s="1"/>
  <c r="FI71" i="1"/>
  <c r="QZ71" i="1" s="1"/>
  <c r="KA71" i="1"/>
  <c r="VR71" i="1" s="1"/>
  <c r="JI71" i="1"/>
  <c r="UZ71" i="1" s="1"/>
  <c r="GX71" i="1"/>
  <c r="SO71" i="1" s="1"/>
  <c r="DL71" i="1"/>
  <c r="PC71" i="1" s="1"/>
  <c r="JV71" i="1"/>
  <c r="VM71" i="1" s="1"/>
  <c r="GA71" i="1"/>
  <c r="RR71" i="1" s="1"/>
  <c r="FU71" i="1"/>
  <c r="RL71" i="1" s="1"/>
  <c r="FH71" i="1"/>
  <c r="QY71" i="1" s="1"/>
  <c r="IE71" i="1"/>
  <c r="TV71" i="1" s="1"/>
  <c r="FZ71" i="1"/>
  <c r="RQ71" i="1" s="1"/>
  <c r="JT71" i="1"/>
  <c r="VK71" i="1" s="1"/>
  <c r="FB71" i="1"/>
  <c r="QS71" i="1" s="1"/>
  <c r="ED71" i="1"/>
  <c r="PU71" i="1" s="1"/>
  <c r="KR71" i="1"/>
  <c r="WI71" i="1" s="1"/>
  <c r="KF71" i="1"/>
  <c r="VW71" i="1" s="1"/>
  <c r="GL71" i="1"/>
  <c r="SC71" i="1" s="1"/>
  <c r="JB71" i="1"/>
  <c r="US71" i="1" s="1"/>
  <c r="KG71" i="1"/>
  <c r="VX71" i="1" s="1"/>
  <c r="KL71" i="1"/>
  <c r="WC71" i="1" s="1"/>
  <c r="ID71" i="1"/>
  <c r="TU71" i="1" s="1"/>
  <c r="HF71" i="1"/>
  <c r="SW71" i="1" s="1"/>
  <c r="JZ71" i="1"/>
  <c r="VQ71" i="1" s="1"/>
  <c r="DM71" i="1"/>
  <c r="PD71" i="1" s="1"/>
  <c r="EJ71" i="1"/>
  <c r="QA71" i="1" s="1"/>
  <c r="JH71" i="1"/>
  <c r="UY71" i="1" s="1"/>
  <c r="GD53" i="1"/>
  <c r="RU53" i="1" s="1"/>
  <c r="FL53" i="1"/>
  <c r="RC53" i="1" s="1"/>
  <c r="GV53" i="1"/>
  <c r="SM53" i="1" s="1"/>
  <c r="GJ53" i="1"/>
  <c r="SA53" i="1" s="1"/>
  <c r="FX53" i="1"/>
  <c r="RO53" i="1" s="1"/>
  <c r="GP53" i="1"/>
  <c r="SG53" i="1" s="1"/>
  <c r="EH53" i="1"/>
  <c r="PY53" i="1" s="1"/>
  <c r="KJ53" i="1"/>
  <c r="WA53" i="1" s="1"/>
  <c r="EN53" i="1"/>
  <c r="QE53" i="1" s="1"/>
  <c r="KP53" i="1"/>
  <c r="WG53" i="1" s="1"/>
  <c r="KV53" i="1"/>
  <c r="WM53" i="1" s="1"/>
  <c r="FF53" i="1"/>
  <c r="QW53" i="1" s="1"/>
  <c r="DJ53" i="1"/>
  <c r="PA53" i="1" s="1"/>
  <c r="IB53" i="1"/>
  <c r="TS53" i="1" s="1"/>
  <c r="IZ53" i="1"/>
  <c r="UQ53" i="1" s="1"/>
  <c r="GR53" i="1"/>
  <c r="SI53" i="1" s="1"/>
  <c r="JF53" i="1"/>
  <c r="UW53" i="1" s="1"/>
  <c r="JR53" i="1"/>
  <c r="VI53" i="1" s="1"/>
  <c r="JX53" i="1"/>
  <c r="VO53" i="1" s="1"/>
  <c r="KE53" i="1"/>
  <c r="VV53" i="1" s="1"/>
  <c r="DK53" i="1"/>
  <c r="PB53" i="1" s="1"/>
  <c r="KQ53" i="1"/>
  <c r="WH53" i="1" s="1"/>
  <c r="JA53" i="1"/>
  <c r="UR53" i="1" s="1"/>
  <c r="GF53" i="1"/>
  <c r="RW53" i="1" s="1"/>
  <c r="KW53" i="1"/>
  <c r="WN53" i="1" s="1"/>
  <c r="JG53" i="1"/>
  <c r="UX53" i="1" s="1"/>
  <c r="GW53" i="1"/>
  <c r="SN53" i="1" s="1"/>
  <c r="GE53" i="1"/>
  <c r="RV53" i="1" s="1"/>
  <c r="FG53" i="1"/>
  <c r="QX53" i="1" s="1"/>
  <c r="IC53" i="1"/>
  <c r="TT53" i="1" s="1"/>
  <c r="KD53" i="1"/>
  <c r="VU53" i="1" s="1"/>
  <c r="GK53" i="1"/>
  <c r="SB53" i="1" s="1"/>
  <c r="JS53" i="1"/>
  <c r="VJ53" i="1" s="1"/>
  <c r="FY53" i="1"/>
  <c r="RP53" i="1" s="1"/>
  <c r="JY53" i="1"/>
  <c r="VP53" i="1" s="1"/>
  <c r="GC53" i="1"/>
  <c r="RT53" i="1" s="1"/>
  <c r="GQ53" i="1"/>
  <c r="SH53" i="1" s="1"/>
  <c r="FE53" i="1"/>
  <c r="QV53" i="1" s="1"/>
  <c r="KK53" i="1"/>
  <c r="WB53" i="1" s="1"/>
  <c r="FK53" i="1"/>
  <c r="RB53" i="1" s="1"/>
  <c r="GU53" i="1"/>
  <c r="SL53" i="1" s="1"/>
  <c r="GI53" i="1"/>
  <c r="RZ53" i="1" s="1"/>
  <c r="EG53" i="1"/>
  <c r="PX53" i="1" s="1"/>
  <c r="FW53" i="1"/>
  <c r="RN53" i="1" s="1"/>
  <c r="KU53" i="1"/>
  <c r="WL53" i="1" s="1"/>
  <c r="JW53" i="1"/>
  <c r="VN53" i="1" s="1"/>
  <c r="GZ53" i="1"/>
  <c r="SQ53" i="1" s="1"/>
  <c r="GT53" i="1"/>
  <c r="SK53" i="1" s="1"/>
  <c r="GO53" i="1"/>
  <c r="SF53" i="1" s="1"/>
  <c r="GH53" i="1"/>
  <c r="RY53" i="1" s="1"/>
  <c r="KI53" i="1"/>
  <c r="VZ53" i="1" s="1"/>
  <c r="KC53" i="1"/>
  <c r="VT53" i="1" s="1"/>
  <c r="JE53" i="1"/>
  <c r="UV53" i="1" s="1"/>
  <c r="IA53" i="1"/>
  <c r="TR53" i="1" s="1"/>
  <c r="DI53" i="1"/>
  <c r="OZ53" i="1" s="1"/>
  <c r="IG53" i="1"/>
  <c r="TX53" i="1" s="1"/>
  <c r="FV53" i="1"/>
  <c r="RM53" i="1" s="1"/>
  <c r="KT53" i="1"/>
  <c r="WK53" i="1" s="1"/>
  <c r="IF53" i="1"/>
  <c r="TW53" i="1" s="1"/>
  <c r="DN53" i="1"/>
  <c r="PE53" i="1" s="1"/>
  <c r="GM53" i="1"/>
  <c r="SD53" i="1" s="1"/>
  <c r="DO53" i="1"/>
  <c r="PF53" i="1" s="1"/>
  <c r="FD53" i="1"/>
  <c r="QU53" i="1" s="1"/>
  <c r="JV53" i="1"/>
  <c r="VM53" i="1" s="1"/>
  <c r="GB53" i="1"/>
  <c r="RS53" i="1" s="1"/>
  <c r="FJ53" i="1"/>
  <c r="RA53" i="1" s="1"/>
  <c r="KH53" i="1"/>
  <c r="VY53" i="1" s="1"/>
  <c r="KB53" i="1"/>
  <c r="VS53" i="1" s="1"/>
  <c r="FU53" i="1"/>
  <c r="RL53" i="1" s="1"/>
  <c r="GN53" i="1"/>
  <c r="SE53" i="1" s="1"/>
  <c r="EF53" i="1"/>
  <c r="PW53" i="1" s="1"/>
  <c r="GS53" i="1"/>
  <c r="SJ53" i="1" s="1"/>
  <c r="GA53" i="1"/>
  <c r="RR53" i="1" s="1"/>
  <c r="DM53" i="1"/>
  <c r="PD53" i="1" s="1"/>
  <c r="KS53" i="1"/>
  <c r="WJ53" i="1" s="1"/>
  <c r="JU53" i="1"/>
  <c r="VL53" i="1" s="1"/>
  <c r="GG53" i="1"/>
  <c r="RX53" i="1" s="1"/>
  <c r="KG53" i="1"/>
  <c r="VX53" i="1" s="1"/>
  <c r="GL53" i="1"/>
  <c r="SC53" i="1" s="1"/>
  <c r="FH53" i="1"/>
  <c r="QY53" i="1" s="1"/>
  <c r="KO53" i="1"/>
  <c r="WF53" i="1" s="1"/>
  <c r="FC53" i="1"/>
  <c r="QT53" i="1" s="1"/>
  <c r="EE53" i="1"/>
  <c r="PV53" i="1" s="1"/>
  <c r="ED53" i="1"/>
  <c r="PU53" i="1" s="1"/>
  <c r="EI53" i="1"/>
  <c r="PZ53" i="1" s="1"/>
  <c r="JD53" i="1"/>
  <c r="UU53" i="1" s="1"/>
  <c r="GY53" i="1"/>
  <c r="SP53" i="1" s="1"/>
  <c r="JC53" i="1"/>
  <c r="UT53" i="1" s="1"/>
  <c r="FZ53" i="1"/>
  <c r="RQ53" i="1" s="1"/>
  <c r="KN53" i="1"/>
  <c r="WE53" i="1" s="1"/>
  <c r="JI53" i="1"/>
  <c r="UZ53" i="1" s="1"/>
  <c r="KM53" i="1"/>
  <c r="WD53" i="1" s="1"/>
  <c r="KA53" i="1"/>
  <c r="VR53" i="1" s="1"/>
  <c r="IE53" i="1"/>
  <c r="TV53" i="1" s="1"/>
  <c r="DL53" i="1"/>
  <c r="PC53" i="1" s="1"/>
  <c r="KR53" i="1"/>
  <c r="WI53" i="1" s="1"/>
  <c r="FI53" i="1"/>
  <c r="QZ53" i="1" s="1"/>
  <c r="FB53" i="1"/>
  <c r="QS53" i="1" s="1"/>
  <c r="JB53" i="1"/>
  <c r="US53" i="1" s="1"/>
  <c r="ID53" i="1"/>
  <c r="TU53" i="1" s="1"/>
  <c r="JT53" i="1"/>
  <c r="VK53" i="1" s="1"/>
  <c r="GX53" i="1"/>
  <c r="SO53" i="1" s="1"/>
  <c r="EJ53" i="1"/>
  <c r="QA53" i="1" s="1"/>
  <c r="KL53" i="1"/>
  <c r="WC53" i="1" s="1"/>
  <c r="JZ53" i="1"/>
  <c r="VQ53" i="1" s="1"/>
  <c r="KF53" i="1"/>
  <c r="VW53" i="1" s="1"/>
  <c r="JH53" i="1"/>
  <c r="UY53" i="1" s="1"/>
  <c r="HF53" i="1"/>
  <c r="SW53" i="1" s="1"/>
  <c r="JG23" i="1"/>
  <c r="UX23" i="1" s="1"/>
  <c r="KQ23" i="1"/>
  <c r="WH23" i="1" s="1"/>
  <c r="IC23" i="1"/>
  <c r="TT23" i="1" s="1"/>
  <c r="KW23" i="1"/>
  <c r="WN23" i="1" s="1"/>
  <c r="JY23" i="1"/>
  <c r="VP23" i="1" s="1"/>
  <c r="KE23" i="1"/>
  <c r="VV23" i="1" s="1"/>
  <c r="KN23" i="1"/>
  <c r="WE23" i="1" s="1"/>
  <c r="JV23" i="1"/>
  <c r="VM23" i="1" s="1"/>
  <c r="JD23" i="1"/>
  <c r="UU23" i="1" s="1"/>
  <c r="ED23" i="1"/>
  <c r="PU23" i="1" s="1"/>
  <c r="DN23" i="1"/>
  <c r="PE23" i="1" s="1"/>
  <c r="IF23" i="1"/>
  <c r="TW23" i="1" s="1"/>
  <c r="JB23" i="1"/>
  <c r="US23" i="1" s="1"/>
  <c r="DO23" i="1"/>
  <c r="PF23" i="1" s="1"/>
  <c r="GR23" i="1"/>
  <c r="SI23" i="1" s="1"/>
  <c r="EN23" i="1"/>
  <c r="QE23" i="1" s="1"/>
  <c r="KR23" i="1"/>
  <c r="WI23" i="1" s="1"/>
  <c r="GQ23" i="1"/>
  <c r="SH23" i="1" s="1"/>
  <c r="DK23" i="1"/>
  <c r="PB23" i="1" s="1"/>
  <c r="IA23" i="1"/>
  <c r="TR23" i="1" s="1"/>
  <c r="GI23" i="1"/>
  <c r="RZ23" i="1" s="1"/>
  <c r="FK23" i="1"/>
  <c r="RB23" i="1" s="1"/>
  <c r="KP23" i="1"/>
  <c r="WG23" i="1" s="1"/>
  <c r="JX23" i="1"/>
  <c r="VO23" i="1" s="1"/>
  <c r="IZ23" i="1"/>
  <c r="UQ23" i="1" s="1"/>
  <c r="GH23" i="1"/>
  <c r="RY23" i="1" s="1"/>
  <c r="FJ23" i="1"/>
  <c r="RA23" i="1" s="1"/>
  <c r="GM23" i="1"/>
  <c r="SD23" i="1" s="1"/>
  <c r="GA23" i="1"/>
  <c r="RR23" i="1" s="1"/>
  <c r="FI23" i="1"/>
  <c r="QZ23" i="1" s="1"/>
  <c r="EE23" i="1"/>
  <c r="PV23" i="1" s="1"/>
  <c r="KS23" i="1"/>
  <c r="WJ23" i="1" s="1"/>
  <c r="KA23" i="1"/>
  <c r="VR23" i="1" s="1"/>
  <c r="JC23" i="1"/>
  <c r="UT23" i="1" s="1"/>
  <c r="KL23" i="1"/>
  <c r="WC23" i="1" s="1"/>
  <c r="KT23" i="1"/>
  <c r="WK23" i="1" s="1"/>
  <c r="DL23" i="1"/>
  <c r="PC23" i="1" s="1"/>
  <c r="GO23" i="1"/>
  <c r="SF23" i="1" s="1"/>
  <c r="FE23" i="1"/>
  <c r="QV23" i="1" s="1"/>
  <c r="GF23" i="1"/>
  <c r="RW23" i="1" s="1"/>
  <c r="EJ23" i="1"/>
  <c r="QA23" i="1" s="1"/>
  <c r="KJ23" i="1"/>
  <c r="WA23" i="1" s="1"/>
  <c r="JR23" i="1"/>
  <c r="VI23" i="1" s="1"/>
  <c r="IB23" i="1"/>
  <c r="TS23" i="1" s="1"/>
  <c r="ID23" i="1"/>
  <c r="TU23" i="1" s="1"/>
  <c r="GB23" i="1"/>
  <c r="RS23" i="1" s="1"/>
  <c r="EF23" i="1"/>
  <c r="PW23" i="1" s="1"/>
  <c r="KM23" i="1"/>
  <c r="WD23" i="1" s="1"/>
  <c r="JU23" i="1"/>
  <c r="VL23" i="1" s="1"/>
  <c r="IE23" i="1"/>
  <c r="TV23" i="1" s="1"/>
  <c r="KH23" i="1"/>
  <c r="VY23" i="1" s="1"/>
  <c r="GL23" i="1"/>
  <c r="SC23" i="1" s="1"/>
  <c r="FB23" i="1"/>
  <c r="QS23" i="1" s="1"/>
  <c r="GV23" i="1"/>
  <c r="SM23" i="1" s="1"/>
  <c r="KF23" i="1"/>
  <c r="VW23" i="1" s="1"/>
  <c r="FD23" i="1"/>
  <c r="QU23" i="1" s="1"/>
  <c r="GW23" i="1"/>
  <c r="SN23" i="1" s="1"/>
  <c r="JA23" i="1"/>
  <c r="UR23" i="1" s="1"/>
  <c r="KO23" i="1"/>
  <c r="WF23" i="1" s="1"/>
  <c r="GP23" i="1"/>
  <c r="SG23" i="1" s="1"/>
  <c r="FL23" i="1"/>
  <c r="RC23" i="1" s="1"/>
  <c r="FG23" i="1"/>
  <c r="QX23" i="1" s="1"/>
  <c r="KK23" i="1"/>
  <c r="WB23" i="1" s="1"/>
  <c r="KC23" i="1"/>
  <c r="VT23" i="1" s="1"/>
  <c r="JZ23" i="1"/>
  <c r="VQ23" i="1" s="1"/>
  <c r="FV23" i="1"/>
  <c r="RM23" i="1" s="1"/>
  <c r="GS23" i="1"/>
  <c r="SJ23" i="1" s="1"/>
  <c r="GG23" i="1"/>
  <c r="RX23" i="1" s="1"/>
  <c r="FU23" i="1"/>
  <c r="RL23" i="1" s="1"/>
  <c r="FC23" i="1"/>
  <c r="QT23" i="1" s="1"/>
  <c r="DM23" i="1"/>
  <c r="PD23" i="1" s="1"/>
  <c r="JT23" i="1"/>
  <c r="VK23" i="1" s="1"/>
  <c r="KB23" i="1"/>
  <c r="VS23" i="1" s="1"/>
  <c r="FW23" i="1"/>
  <c r="RN23" i="1" s="1"/>
  <c r="JF23" i="1"/>
  <c r="UW23" i="1" s="1"/>
  <c r="GT23" i="1"/>
  <c r="SK23" i="1" s="1"/>
  <c r="JI23" i="1"/>
  <c r="UZ23" i="1" s="1"/>
  <c r="GK23" i="1"/>
  <c r="SB23" i="1" s="1"/>
  <c r="EI23" i="1"/>
  <c r="PZ23" i="1" s="1"/>
  <c r="JS23" i="1"/>
  <c r="VJ23" i="1" s="1"/>
  <c r="KI23" i="1"/>
  <c r="VZ23" i="1" s="1"/>
  <c r="FH23" i="1"/>
  <c r="QY23" i="1" s="1"/>
  <c r="JE23" i="1"/>
  <c r="UV23" i="1" s="1"/>
  <c r="GD23" i="1"/>
  <c r="RU23" i="1" s="1"/>
  <c r="DJ23" i="1"/>
  <c r="PA23" i="1" s="1"/>
  <c r="GZ23" i="1"/>
  <c r="SQ23" i="1" s="1"/>
  <c r="GY23" i="1"/>
  <c r="SP23" i="1" s="1"/>
  <c r="GE23" i="1"/>
  <c r="RV23" i="1" s="1"/>
  <c r="GC23" i="1"/>
  <c r="RT23" i="1" s="1"/>
  <c r="EG23" i="1"/>
  <c r="PX23" i="1" s="1"/>
  <c r="KU23" i="1"/>
  <c r="WL23" i="1" s="1"/>
  <c r="JW23" i="1"/>
  <c r="VN23" i="1" s="1"/>
  <c r="GX23" i="1"/>
  <c r="SO23" i="1" s="1"/>
  <c r="FZ23" i="1"/>
  <c r="RQ23" i="1" s="1"/>
  <c r="GU23" i="1"/>
  <c r="SL23" i="1" s="1"/>
  <c r="DI23" i="1"/>
  <c r="OZ23" i="1" s="1"/>
  <c r="IG23" i="1"/>
  <c r="TX23" i="1" s="1"/>
  <c r="GJ23" i="1"/>
  <c r="SA23" i="1" s="1"/>
  <c r="FX23" i="1"/>
  <c r="RO23" i="1" s="1"/>
  <c r="FF23" i="1"/>
  <c r="QW23" i="1" s="1"/>
  <c r="EH23" i="1"/>
  <c r="PY23" i="1" s="1"/>
  <c r="KV23" i="1"/>
  <c r="WM23" i="1" s="1"/>
  <c r="KD23" i="1"/>
  <c r="VU23" i="1" s="1"/>
  <c r="JH23" i="1"/>
  <c r="UY23" i="1" s="1"/>
  <c r="KG23" i="1"/>
  <c r="VX23" i="1" s="1"/>
  <c r="FY23" i="1"/>
  <c r="RP23" i="1" s="1"/>
  <c r="GN23" i="1"/>
  <c r="SE23" i="1" s="1"/>
  <c r="HF23" i="1"/>
  <c r="SW23" i="1" s="1"/>
  <c r="GP80" i="1"/>
  <c r="SG80" i="1" s="1"/>
  <c r="FF80" i="1"/>
  <c r="QW80" i="1" s="1"/>
  <c r="FL80" i="1"/>
  <c r="RC80" i="1" s="1"/>
  <c r="GJ80" i="1"/>
  <c r="SA80" i="1" s="1"/>
  <c r="GD80" i="1"/>
  <c r="RU80" i="1" s="1"/>
  <c r="DJ80" i="1"/>
  <c r="PA80" i="1" s="1"/>
  <c r="GV80" i="1"/>
  <c r="SM80" i="1" s="1"/>
  <c r="EH80" i="1"/>
  <c r="PY80" i="1" s="1"/>
  <c r="KJ80" i="1"/>
  <c r="WA80" i="1" s="1"/>
  <c r="KP80" i="1"/>
  <c r="WG80" i="1" s="1"/>
  <c r="FX80" i="1"/>
  <c r="RO80" i="1" s="1"/>
  <c r="EN80" i="1"/>
  <c r="QE80" i="1" s="1"/>
  <c r="KV80" i="1"/>
  <c r="WM80" i="1" s="1"/>
  <c r="JF80" i="1"/>
  <c r="UW80" i="1" s="1"/>
  <c r="JR80" i="1"/>
  <c r="VI80" i="1" s="1"/>
  <c r="KD80" i="1"/>
  <c r="VU80" i="1" s="1"/>
  <c r="JX80" i="1"/>
  <c r="VO80" i="1" s="1"/>
  <c r="IZ80" i="1"/>
  <c r="UQ80" i="1" s="1"/>
  <c r="IB80" i="1"/>
  <c r="TS80" i="1" s="1"/>
  <c r="GK80" i="1"/>
  <c r="SB80" i="1" s="1"/>
  <c r="FG80" i="1"/>
  <c r="QX80" i="1" s="1"/>
  <c r="GW80" i="1"/>
  <c r="SN80" i="1" s="1"/>
  <c r="GQ80" i="1"/>
  <c r="SH80" i="1" s="1"/>
  <c r="KK80" i="1"/>
  <c r="WB80" i="1" s="1"/>
  <c r="KE80" i="1"/>
  <c r="VV80" i="1" s="1"/>
  <c r="JG80" i="1"/>
  <c r="UX80" i="1" s="1"/>
  <c r="IC80" i="1"/>
  <c r="TT80" i="1" s="1"/>
  <c r="GF80" i="1"/>
  <c r="RW80" i="1" s="1"/>
  <c r="FY80" i="1"/>
  <c r="RP80" i="1" s="1"/>
  <c r="EI80" i="1"/>
  <c r="PZ80" i="1" s="1"/>
  <c r="JA80" i="1"/>
  <c r="UR80" i="1" s="1"/>
  <c r="GR80" i="1"/>
  <c r="SI80" i="1" s="1"/>
  <c r="KQ80" i="1"/>
  <c r="WH80" i="1" s="1"/>
  <c r="JS80" i="1"/>
  <c r="VJ80" i="1" s="1"/>
  <c r="DK80" i="1"/>
  <c r="PB80" i="1" s="1"/>
  <c r="KW80" i="1"/>
  <c r="WN80" i="1" s="1"/>
  <c r="JY80" i="1"/>
  <c r="VP80" i="1" s="1"/>
  <c r="GE80" i="1"/>
  <c r="RV80" i="1" s="1"/>
  <c r="GU80" i="1"/>
  <c r="SL80" i="1" s="1"/>
  <c r="FW80" i="1"/>
  <c r="RN80" i="1" s="1"/>
  <c r="FE80" i="1"/>
  <c r="QV80" i="1" s="1"/>
  <c r="GC80" i="1"/>
  <c r="RT80" i="1" s="1"/>
  <c r="FK80" i="1"/>
  <c r="RB80" i="1" s="1"/>
  <c r="GI80" i="1"/>
  <c r="RZ80" i="1" s="1"/>
  <c r="EG80" i="1"/>
  <c r="PX80" i="1" s="1"/>
  <c r="KC80" i="1"/>
  <c r="VT80" i="1" s="1"/>
  <c r="JE80" i="1"/>
  <c r="UV80" i="1" s="1"/>
  <c r="KO80" i="1"/>
  <c r="WF80" i="1" s="1"/>
  <c r="IA80" i="1"/>
  <c r="TR80" i="1" s="1"/>
  <c r="FV80" i="1"/>
  <c r="RM80" i="1" s="1"/>
  <c r="FJ80" i="1"/>
  <c r="RA80" i="1" s="1"/>
  <c r="IG80" i="1"/>
  <c r="TX80" i="1" s="1"/>
  <c r="GB80" i="1"/>
  <c r="RS80" i="1" s="1"/>
  <c r="KU80" i="1"/>
  <c r="WL80" i="1" s="1"/>
  <c r="DI80" i="1"/>
  <c r="OZ80" i="1" s="1"/>
  <c r="JW80" i="1"/>
  <c r="VN80" i="1" s="1"/>
  <c r="GH80" i="1"/>
  <c r="RY80" i="1" s="1"/>
  <c r="DO80" i="1"/>
  <c r="PF80" i="1" s="1"/>
  <c r="GZ80" i="1"/>
  <c r="SQ80" i="1" s="1"/>
  <c r="EF80" i="1"/>
  <c r="PW80" i="1" s="1"/>
  <c r="KN80" i="1"/>
  <c r="WE80" i="1" s="1"/>
  <c r="JV80" i="1"/>
  <c r="VM80" i="1" s="1"/>
  <c r="GA80" i="1"/>
  <c r="RR80" i="1" s="1"/>
  <c r="DM80" i="1"/>
  <c r="PD80" i="1" s="1"/>
  <c r="KG80" i="1"/>
  <c r="VX80" i="1" s="1"/>
  <c r="GO80" i="1"/>
  <c r="SF80" i="1" s="1"/>
  <c r="KI80" i="1"/>
  <c r="VZ80" i="1" s="1"/>
  <c r="GT80" i="1"/>
  <c r="SK80" i="1" s="1"/>
  <c r="KT80" i="1"/>
  <c r="WK80" i="1" s="1"/>
  <c r="KB80" i="1"/>
  <c r="VS80" i="1" s="1"/>
  <c r="GG80" i="1"/>
  <c r="RX80" i="1" s="1"/>
  <c r="FC80" i="1"/>
  <c r="QT80" i="1" s="1"/>
  <c r="KA80" i="1"/>
  <c r="VR80" i="1" s="1"/>
  <c r="DN80" i="1"/>
  <c r="PE80" i="1" s="1"/>
  <c r="JD80" i="1"/>
  <c r="UU80" i="1" s="1"/>
  <c r="IF80" i="1"/>
  <c r="TW80" i="1" s="1"/>
  <c r="GY80" i="1"/>
  <c r="SP80" i="1" s="1"/>
  <c r="GM80" i="1"/>
  <c r="SD80" i="1" s="1"/>
  <c r="FI80" i="1"/>
  <c r="QZ80" i="1" s="1"/>
  <c r="KM80" i="1"/>
  <c r="WD80" i="1" s="1"/>
  <c r="FU80" i="1"/>
  <c r="RL80" i="1" s="1"/>
  <c r="JU80" i="1"/>
  <c r="VL80" i="1" s="1"/>
  <c r="GL80" i="1"/>
  <c r="SC80" i="1" s="1"/>
  <c r="FH80" i="1"/>
  <c r="QY80" i="1" s="1"/>
  <c r="KH80" i="1"/>
  <c r="VY80" i="1" s="1"/>
  <c r="JC80" i="1"/>
  <c r="UT80" i="1" s="1"/>
  <c r="ED80" i="1"/>
  <c r="PU80" i="1" s="1"/>
  <c r="FD80" i="1"/>
  <c r="QU80" i="1" s="1"/>
  <c r="GN80" i="1"/>
  <c r="SE80" i="1" s="1"/>
  <c r="IE80" i="1"/>
  <c r="TV80" i="1" s="1"/>
  <c r="FZ80" i="1"/>
  <c r="RQ80" i="1" s="1"/>
  <c r="KS80" i="1"/>
  <c r="WJ80" i="1" s="1"/>
  <c r="EE80" i="1"/>
  <c r="PV80" i="1" s="1"/>
  <c r="FB80" i="1"/>
  <c r="QS80" i="1" s="1"/>
  <c r="EJ80" i="1"/>
  <c r="QA80" i="1" s="1"/>
  <c r="KL80" i="1"/>
  <c r="WC80" i="1" s="1"/>
  <c r="JT80" i="1"/>
  <c r="VK80" i="1" s="1"/>
  <c r="ID80" i="1"/>
  <c r="TU80" i="1" s="1"/>
  <c r="HF80" i="1"/>
  <c r="SW80" i="1" s="1"/>
  <c r="GS80" i="1"/>
  <c r="SJ80" i="1" s="1"/>
  <c r="DL80" i="1"/>
  <c r="PC80" i="1" s="1"/>
  <c r="JB80" i="1"/>
  <c r="US80" i="1" s="1"/>
  <c r="JI80" i="1"/>
  <c r="UZ80" i="1" s="1"/>
  <c r="KF80" i="1"/>
  <c r="VW80" i="1" s="1"/>
  <c r="JZ80" i="1"/>
  <c r="VQ80" i="1" s="1"/>
  <c r="GX80" i="1"/>
  <c r="SO80" i="1" s="1"/>
  <c r="KR80" i="1"/>
  <c r="WI80" i="1" s="1"/>
  <c r="JH80" i="1"/>
  <c r="UY80" i="1" s="1"/>
  <c r="FF74" i="1"/>
  <c r="QW74" i="1" s="1"/>
  <c r="FL74" i="1"/>
  <c r="RC74" i="1" s="1"/>
  <c r="GP74" i="1"/>
  <c r="SG74" i="1" s="1"/>
  <c r="GJ74" i="1"/>
  <c r="SA74" i="1" s="1"/>
  <c r="GV74" i="1"/>
  <c r="SM74" i="1" s="1"/>
  <c r="GD74" i="1"/>
  <c r="RU74" i="1" s="1"/>
  <c r="EH74" i="1"/>
  <c r="PY74" i="1" s="1"/>
  <c r="KJ74" i="1"/>
  <c r="WA74" i="1" s="1"/>
  <c r="KP74" i="1"/>
  <c r="WG74" i="1" s="1"/>
  <c r="FX74" i="1"/>
  <c r="RO74" i="1" s="1"/>
  <c r="EN74" i="1"/>
  <c r="QE74" i="1" s="1"/>
  <c r="KV74" i="1"/>
  <c r="WM74" i="1" s="1"/>
  <c r="DJ74" i="1"/>
  <c r="PA74" i="1" s="1"/>
  <c r="JF74" i="1"/>
  <c r="UW74" i="1" s="1"/>
  <c r="IZ74" i="1"/>
  <c r="UQ74" i="1" s="1"/>
  <c r="JR74" i="1"/>
  <c r="VI74" i="1" s="1"/>
  <c r="IB74" i="1"/>
  <c r="TS74" i="1" s="1"/>
  <c r="GR74" i="1"/>
  <c r="SI74" i="1" s="1"/>
  <c r="KD74" i="1"/>
  <c r="VU74" i="1" s="1"/>
  <c r="JX74" i="1"/>
  <c r="VO74" i="1" s="1"/>
  <c r="GW74" i="1"/>
  <c r="SN74" i="1" s="1"/>
  <c r="GK74" i="1"/>
  <c r="SB74" i="1" s="1"/>
  <c r="KK74" i="1"/>
  <c r="WB74" i="1" s="1"/>
  <c r="JG74" i="1"/>
  <c r="UX74" i="1" s="1"/>
  <c r="IC74" i="1"/>
  <c r="TT74" i="1" s="1"/>
  <c r="GQ74" i="1"/>
  <c r="SH74" i="1" s="1"/>
  <c r="EI74" i="1"/>
  <c r="PZ74" i="1" s="1"/>
  <c r="KQ74" i="1"/>
  <c r="WH74" i="1" s="1"/>
  <c r="JS74" i="1"/>
  <c r="VJ74" i="1" s="1"/>
  <c r="JA74" i="1"/>
  <c r="UR74" i="1" s="1"/>
  <c r="DK74" i="1"/>
  <c r="PB74" i="1" s="1"/>
  <c r="KW74" i="1"/>
  <c r="WN74" i="1" s="1"/>
  <c r="JY74" i="1"/>
  <c r="VP74" i="1" s="1"/>
  <c r="GF74" i="1"/>
  <c r="RW74" i="1" s="1"/>
  <c r="FY74" i="1"/>
  <c r="RP74" i="1" s="1"/>
  <c r="KE74" i="1"/>
  <c r="VV74" i="1" s="1"/>
  <c r="GU74" i="1"/>
  <c r="SL74" i="1" s="1"/>
  <c r="GO74" i="1"/>
  <c r="SF74" i="1" s="1"/>
  <c r="FE74" i="1"/>
  <c r="QV74" i="1" s="1"/>
  <c r="GE74" i="1"/>
  <c r="RV74" i="1" s="1"/>
  <c r="FK74" i="1"/>
  <c r="RB74" i="1" s="1"/>
  <c r="EG74" i="1"/>
  <c r="PX74" i="1" s="1"/>
  <c r="KO74" i="1"/>
  <c r="WF74" i="1" s="1"/>
  <c r="IA74" i="1"/>
  <c r="TR74" i="1" s="1"/>
  <c r="FJ74" i="1"/>
  <c r="RA74" i="1" s="1"/>
  <c r="GI74" i="1"/>
  <c r="RZ74" i="1" s="1"/>
  <c r="IG74" i="1"/>
  <c r="TX74" i="1" s="1"/>
  <c r="GB74" i="1"/>
  <c r="RS74" i="1" s="1"/>
  <c r="KU74" i="1"/>
  <c r="WL74" i="1" s="1"/>
  <c r="FG74" i="1"/>
  <c r="QX74" i="1" s="1"/>
  <c r="FW74" i="1"/>
  <c r="RN74" i="1" s="1"/>
  <c r="DI74" i="1"/>
  <c r="OZ74" i="1" s="1"/>
  <c r="JW74" i="1"/>
  <c r="VN74" i="1" s="1"/>
  <c r="DO74" i="1"/>
  <c r="PF74" i="1" s="1"/>
  <c r="KI74" i="1"/>
  <c r="VZ74" i="1" s="1"/>
  <c r="GZ74" i="1"/>
  <c r="SQ74" i="1" s="1"/>
  <c r="GT74" i="1"/>
  <c r="SK74" i="1" s="1"/>
  <c r="GH74" i="1"/>
  <c r="RY74" i="1" s="1"/>
  <c r="EF74" i="1"/>
  <c r="PW74" i="1" s="1"/>
  <c r="KN74" i="1"/>
  <c r="WE74" i="1" s="1"/>
  <c r="JV74" i="1"/>
  <c r="VM74" i="1" s="1"/>
  <c r="FV74" i="1"/>
  <c r="RM74" i="1" s="1"/>
  <c r="KT74" i="1"/>
  <c r="WK74" i="1" s="1"/>
  <c r="KB74" i="1"/>
  <c r="VS74" i="1" s="1"/>
  <c r="GS74" i="1"/>
  <c r="SJ74" i="1" s="1"/>
  <c r="GM74" i="1"/>
  <c r="SD74" i="1" s="1"/>
  <c r="KC74" i="1"/>
  <c r="VT74" i="1" s="1"/>
  <c r="GN74" i="1"/>
  <c r="SE74" i="1" s="1"/>
  <c r="DN74" i="1"/>
  <c r="PE74" i="1" s="1"/>
  <c r="JD74" i="1"/>
  <c r="UU74" i="1" s="1"/>
  <c r="IF74" i="1"/>
  <c r="TW74" i="1" s="1"/>
  <c r="GY74" i="1"/>
  <c r="SP74" i="1" s="1"/>
  <c r="FI74" i="1"/>
  <c r="QZ74" i="1" s="1"/>
  <c r="KM74" i="1"/>
  <c r="WD74" i="1" s="1"/>
  <c r="JE74" i="1"/>
  <c r="UV74" i="1" s="1"/>
  <c r="FD74" i="1"/>
  <c r="QU74" i="1" s="1"/>
  <c r="KH74" i="1"/>
  <c r="VY74" i="1" s="1"/>
  <c r="EE74" i="1"/>
  <c r="PV74" i="1" s="1"/>
  <c r="JU74" i="1"/>
  <c r="VL74" i="1" s="1"/>
  <c r="GA74" i="1"/>
  <c r="RR74" i="1" s="1"/>
  <c r="FC74" i="1"/>
  <c r="QT74" i="1" s="1"/>
  <c r="DM74" i="1"/>
  <c r="PD74" i="1" s="1"/>
  <c r="ED74" i="1"/>
  <c r="PU74" i="1" s="1"/>
  <c r="FU74" i="1"/>
  <c r="RL74" i="1" s="1"/>
  <c r="KA74" i="1"/>
  <c r="VR74" i="1" s="1"/>
  <c r="GX74" i="1"/>
  <c r="SO74" i="1" s="1"/>
  <c r="EJ74" i="1"/>
  <c r="QA74" i="1" s="1"/>
  <c r="GG74" i="1"/>
  <c r="RX74" i="1" s="1"/>
  <c r="KS74" i="1"/>
  <c r="WJ74" i="1" s="1"/>
  <c r="JC74" i="1"/>
  <c r="UT74" i="1" s="1"/>
  <c r="DL74" i="1"/>
  <c r="PC74" i="1" s="1"/>
  <c r="GC74" i="1"/>
  <c r="RT74" i="1" s="1"/>
  <c r="JI74" i="1"/>
  <c r="UZ74" i="1" s="1"/>
  <c r="FB74" i="1"/>
  <c r="QS74" i="1" s="1"/>
  <c r="KL74" i="1"/>
  <c r="WC74" i="1" s="1"/>
  <c r="FZ74" i="1"/>
  <c r="RQ74" i="1" s="1"/>
  <c r="KR74" i="1"/>
  <c r="WI74" i="1" s="1"/>
  <c r="JZ74" i="1"/>
  <c r="VQ74" i="1" s="1"/>
  <c r="KG74" i="1"/>
  <c r="VX74" i="1" s="1"/>
  <c r="JB74" i="1"/>
  <c r="US74" i="1" s="1"/>
  <c r="JH74" i="1"/>
  <c r="UY74" i="1" s="1"/>
  <c r="IE74" i="1"/>
  <c r="TV74" i="1" s="1"/>
  <c r="FH74" i="1"/>
  <c r="QY74" i="1" s="1"/>
  <c r="KF74" i="1"/>
  <c r="VW74" i="1" s="1"/>
  <c r="HF74" i="1"/>
  <c r="SW74" i="1" s="1"/>
  <c r="JT74" i="1"/>
  <c r="VK74" i="1" s="1"/>
  <c r="GL74" i="1"/>
  <c r="SC74" i="1" s="1"/>
  <c r="ID74" i="1"/>
  <c r="TU74" i="1" s="1"/>
  <c r="FX68" i="1"/>
  <c r="RO68" i="1" s="1"/>
  <c r="FL68" i="1"/>
  <c r="RC68" i="1" s="1"/>
  <c r="GD68" i="1"/>
  <c r="RU68" i="1" s="1"/>
  <c r="GV68" i="1"/>
  <c r="SM68" i="1" s="1"/>
  <c r="GJ68" i="1"/>
  <c r="SA68" i="1" s="1"/>
  <c r="GP68" i="1"/>
  <c r="SG68" i="1" s="1"/>
  <c r="EH68" i="1"/>
  <c r="PY68" i="1" s="1"/>
  <c r="KJ68" i="1"/>
  <c r="WA68" i="1" s="1"/>
  <c r="KP68" i="1"/>
  <c r="WG68" i="1" s="1"/>
  <c r="EN68" i="1"/>
  <c r="QE68" i="1" s="1"/>
  <c r="KV68" i="1"/>
  <c r="WM68" i="1" s="1"/>
  <c r="FF68" i="1"/>
  <c r="QW68" i="1" s="1"/>
  <c r="DJ68" i="1"/>
  <c r="PA68" i="1" s="1"/>
  <c r="JF68" i="1"/>
  <c r="UW68" i="1" s="1"/>
  <c r="JR68" i="1"/>
  <c r="VI68" i="1" s="1"/>
  <c r="IZ68" i="1"/>
  <c r="UQ68" i="1" s="1"/>
  <c r="JX68" i="1"/>
  <c r="VO68" i="1" s="1"/>
  <c r="IB68" i="1"/>
  <c r="TS68" i="1" s="1"/>
  <c r="GR68" i="1"/>
  <c r="SI68" i="1" s="1"/>
  <c r="KD68" i="1"/>
  <c r="VU68" i="1" s="1"/>
  <c r="GK68" i="1"/>
  <c r="SB68" i="1" s="1"/>
  <c r="EI68" i="1"/>
  <c r="PZ68" i="1" s="1"/>
  <c r="KE68" i="1"/>
  <c r="VV68" i="1" s="1"/>
  <c r="GQ68" i="1"/>
  <c r="SH68" i="1" s="1"/>
  <c r="KQ68" i="1"/>
  <c r="WH68" i="1" s="1"/>
  <c r="JS68" i="1"/>
  <c r="VJ68" i="1" s="1"/>
  <c r="JA68" i="1"/>
  <c r="UR68" i="1" s="1"/>
  <c r="DK68" i="1"/>
  <c r="PB68" i="1" s="1"/>
  <c r="KW68" i="1"/>
  <c r="WN68" i="1" s="1"/>
  <c r="JY68" i="1"/>
  <c r="VP68" i="1" s="1"/>
  <c r="FY68" i="1"/>
  <c r="RP68" i="1" s="1"/>
  <c r="GF68" i="1"/>
  <c r="RW68" i="1" s="1"/>
  <c r="FG68" i="1"/>
  <c r="QX68" i="1" s="1"/>
  <c r="KK68" i="1"/>
  <c r="WB68" i="1" s="1"/>
  <c r="GO68" i="1"/>
  <c r="SF68" i="1" s="1"/>
  <c r="FK68" i="1"/>
  <c r="RB68" i="1" s="1"/>
  <c r="GW68" i="1"/>
  <c r="SN68" i="1" s="1"/>
  <c r="JG68" i="1"/>
  <c r="UX68" i="1" s="1"/>
  <c r="FW68" i="1"/>
  <c r="RN68" i="1" s="1"/>
  <c r="GE68" i="1"/>
  <c r="RV68" i="1" s="1"/>
  <c r="IC68" i="1"/>
  <c r="TT68" i="1" s="1"/>
  <c r="GC68" i="1"/>
  <c r="RT68" i="1" s="1"/>
  <c r="IG68" i="1"/>
  <c r="TX68" i="1" s="1"/>
  <c r="GU68" i="1"/>
  <c r="SL68" i="1" s="1"/>
  <c r="KU68" i="1"/>
  <c r="WL68" i="1" s="1"/>
  <c r="KC68" i="1"/>
  <c r="VT68" i="1" s="1"/>
  <c r="JE68" i="1"/>
  <c r="UV68" i="1" s="1"/>
  <c r="FE68" i="1"/>
  <c r="QV68" i="1" s="1"/>
  <c r="DI68" i="1"/>
  <c r="OZ68" i="1" s="1"/>
  <c r="FV68" i="1"/>
  <c r="RM68" i="1" s="1"/>
  <c r="EG68" i="1"/>
  <c r="PX68" i="1" s="1"/>
  <c r="DO68" i="1"/>
  <c r="PF68" i="1" s="1"/>
  <c r="KI68" i="1"/>
  <c r="VZ68" i="1" s="1"/>
  <c r="GZ68" i="1"/>
  <c r="SQ68" i="1" s="1"/>
  <c r="GI68" i="1"/>
  <c r="RZ68" i="1" s="1"/>
  <c r="GH68" i="1"/>
  <c r="RY68" i="1" s="1"/>
  <c r="KT68" i="1"/>
  <c r="WK68" i="1" s="1"/>
  <c r="KB68" i="1"/>
  <c r="VS68" i="1" s="1"/>
  <c r="GT68" i="1"/>
  <c r="SK68" i="1" s="1"/>
  <c r="FC68" i="1"/>
  <c r="QT68" i="1" s="1"/>
  <c r="DN68" i="1"/>
  <c r="PE68" i="1" s="1"/>
  <c r="JD68" i="1"/>
  <c r="UU68" i="1" s="1"/>
  <c r="IF68" i="1"/>
  <c r="TW68" i="1" s="1"/>
  <c r="KO68" i="1"/>
  <c r="WF68" i="1" s="1"/>
  <c r="GB68" i="1"/>
  <c r="RS68" i="1" s="1"/>
  <c r="FD68" i="1"/>
  <c r="QU68" i="1" s="1"/>
  <c r="KH68" i="1"/>
  <c r="VY68" i="1" s="1"/>
  <c r="GM68" i="1"/>
  <c r="SD68" i="1" s="1"/>
  <c r="EE68" i="1"/>
  <c r="PV68" i="1" s="1"/>
  <c r="KA68" i="1"/>
  <c r="VR68" i="1" s="1"/>
  <c r="JW68" i="1"/>
  <c r="VN68" i="1" s="1"/>
  <c r="GA68" i="1"/>
  <c r="RR68" i="1" s="1"/>
  <c r="KS68" i="1"/>
  <c r="WJ68" i="1" s="1"/>
  <c r="IA68" i="1"/>
  <c r="TR68" i="1" s="1"/>
  <c r="GN68" i="1"/>
  <c r="SE68" i="1" s="1"/>
  <c r="GX68" i="1"/>
  <c r="SO68" i="1" s="1"/>
  <c r="FZ68" i="1"/>
  <c r="RQ68" i="1" s="1"/>
  <c r="EJ68" i="1"/>
  <c r="QA68" i="1" s="1"/>
  <c r="GG68" i="1"/>
  <c r="RX68" i="1" s="1"/>
  <c r="JC68" i="1"/>
  <c r="UT68" i="1" s="1"/>
  <c r="IE68" i="1"/>
  <c r="TV68" i="1" s="1"/>
  <c r="KN68" i="1"/>
  <c r="WE68" i="1" s="1"/>
  <c r="FJ68" i="1"/>
  <c r="RA68" i="1" s="1"/>
  <c r="JV68" i="1"/>
  <c r="VM68" i="1" s="1"/>
  <c r="FI68" i="1"/>
  <c r="QZ68" i="1" s="1"/>
  <c r="KM68" i="1"/>
  <c r="WD68" i="1" s="1"/>
  <c r="JU68" i="1"/>
  <c r="VL68" i="1" s="1"/>
  <c r="FB68" i="1"/>
  <c r="QS68" i="1" s="1"/>
  <c r="EF68" i="1"/>
  <c r="PW68" i="1" s="1"/>
  <c r="GS68" i="1"/>
  <c r="SJ68" i="1" s="1"/>
  <c r="FU68" i="1"/>
  <c r="RL68" i="1" s="1"/>
  <c r="KG68" i="1"/>
  <c r="VX68" i="1" s="1"/>
  <c r="GY68" i="1"/>
  <c r="SP68" i="1" s="1"/>
  <c r="DM68" i="1"/>
  <c r="PD68" i="1" s="1"/>
  <c r="KR68" i="1"/>
  <c r="WI68" i="1" s="1"/>
  <c r="JI68" i="1"/>
  <c r="UZ68" i="1" s="1"/>
  <c r="DL68" i="1"/>
  <c r="PC68" i="1" s="1"/>
  <c r="JZ68" i="1"/>
  <c r="VQ68" i="1" s="1"/>
  <c r="FH68" i="1"/>
  <c r="QY68" i="1" s="1"/>
  <c r="GL68" i="1"/>
  <c r="SC68" i="1" s="1"/>
  <c r="KL68" i="1"/>
  <c r="WC68" i="1" s="1"/>
  <c r="KF68" i="1"/>
  <c r="VW68" i="1" s="1"/>
  <c r="ED68" i="1"/>
  <c r="PU68" i="1" s="1"/>
  <c r="JB68" i="1"/>
  <c r="US68" i="1" s="1"/>
  <c r="JT68" i="1"/>
  <c r="VK68" i="1" s="1"/>
  <c r="JH68" i="1"/>
  <c r="UY68" i="1" s="1"/>
  <c r="ID68" i="1"/>
  <c r="TU68" i="1" s="1"/>
  <c r="HF68" i="1"/>
  <c r="SW68" i="1" s="1"/>
  <c r="GJ62" i="1"/>
  <c r="SA62" i="1" s="1"/>
  <c r="GD62" i="1"/>
  <c r="RU62" i="1" s="1"/>
  <c r="FL62" i="1"/>
  <c r="RC62" i="1" s="1"/>
  <c r="GV62" i="1"/>
  <c r="SM62" i="1" s="1"/>
  <c r="GP62" i="1"/>
  <c r="SG62" i="1" s="1"/>
  <c r="FX62" i="1"/>
  <c r="RO62" i="1" s="1"/>
  <c r="KP62" i="1"/>
  <c r="WG62" i="1" s="1"/>
  <c r="EN62" i="1"/>
  <c r="QE62" i="1" s="1"/>
  <c r="KV62" i="1"/>
  <c r="WM62" i="1" s="1"/>
  <c r="FF62" i="1"/>
  <c r="QW62" i="1" s="1"/>
  <c r="DJ62" i="1"/>
  <c r="PA62" i="1" s="1"/>
  <c r="JX62" i="1"/>
  <c r="VO62" i="1" s="1"/>
  <c r="IZ62" i="1"/>
  <c r="UQ62" i="1" s="1"/>
  <c r="IB62" i="1"/>
  <c r="TS62" i="1" s="1"/>
  <c r="EH62" i="1"/>
  <c r="PY62" i="1" s="1"/>
  <c r="KJ62" i="1"/>
  <c r="WA62" i="1" s="1"/>
  <c r="KD62" i="1"/>
  <c r="VU62" i="1" s="1"/>
  <c r="JF62" i="1"/>
  <c r="UW62" i="1" s="1"/>
  <c r="JR62" i="1"/>
  <c r="VI62" i="1" s="1"/>
  <c r="GK62" i="1"/>
  <c r="SB62" i="1" s="1"/>
  <c r="FY62" i="1"/>
  <c r="RP62" i="1" s="1"/>
  <c r="KQ62" i="1"/>
  <c r="WH62" i="1" s="1"/>
  <c r="DK62" i="1"/>
  <c r="PB62" i="1" s="1"/>
  <c r="KW62" i="1"/>
  <c r="WN62" i="1" s="1"/>
  <c r="JS62" i="1"/>
  <c r="VJ62" i="1" s="1"/>
  <c r="JA62" i="1"/>
  <c r="UR62" i="1" s="1"/>
  <c r="GE62" i="1"/>
  <c r="RV62" i="1" s="1"/>
  <c r="JY62" i="1"/>
  <c r="VP62" i="1" s="1"/>
  <c r="FG62" i="1"/>
  <c r="QX62" i="1" s="1"/>
  <c r="KE62" i="1"/>
  <c r="VV62" i="1" s="1"/>
  <c r="GF62" i="1"/>
  <c r="RW62" i="1" s="1"/>
  <c r="GW62" i="1"/>
  <c r="SN62" i="1" s="1"/>
  <c r="KK62" i="1"/>
  <c r="WB62" i="1" s="1"/>
  <c r="IC62" i="1"/>
  <c r="TT62" i="1" s="1"/>
  <c r="GQ62" i="1"/>
  <c r="SH62" i="1" s="1"/>
  <c r="GO62" i="1"/>
  <c r="SF62" i="1" s="1"/>
  <c r="EG62" i="1"/>
  <c r="PX62" i="1" s="1"/>
  <c r="EI62" i="1"/>
  <c r="PZ62" i="1" s="1"/>
  <c r="JG62" i="1"/>
  <c r="UX62" i="1" s="1"/>
  <c r="GC62" i="1"/>
  <c r="RT62" i="1" s="1"/>
  <c r="GR62" i="1"/>
  <c r="SI62" i="1" s="1"/>
  <c r="DO62" i="1"/>
  <c r="PF62" i="1" s="1"/>
  <c r="GU62" i="1"/>
  <c r="SL62" i="1" s="1"/>
  <c r="KU62" i="1"/>
  <c r="WL62" i="1" s="1"/>
  <c r="GB62" i="1"/>
  <c r="RS62" i="1" s="1"/>
  <c r="GI62" i="1"/>
  <c r="RZ62" i="1" s="1"/>
  <c r="FK62" i="1"/>
  <c r="RB62" i="1" s="1"/>
  <c r="FE62" i="1"/>
  <c r="QV62" i="1" s="1"/>
  <c r="DI62" i="1"/>
  <c r="OZ62" i="1" s="1"/>
  <c r="KI62" i="1"/>
  <c r="VZ62" i="1" s="1"/>
  <c r="JW62" i="1"/>
  <c r="VN62" i="1" s="1"/>
  <c r="GZ62" i="1"/>
  <c r="SQ62" i="1" s="1"/>
  <c r="GT62" i="1"/>
  <c r="SK62" i="1" s="1"/>
  <c r="GN62" i="1"/>
  <c r="SE62" i="1" s="1"/>
  <c r="GH62" i="1"/>
  <c r="RY62" i="1" s="1"/>
  <c r="FW62" i="1"/>
  <c r="RN62" i="1" s="1"/>
  <c r="KO62" i="1"/>
  <c r="WF62" i="1" s="1"/>
  <c r="KC62" i="1"/>
  <c r="VT62" i="1" s="1"/>
  <c r="JE62" i="1"/>
  <c r="UV62" i="1" s="1"/>
  <c r="IA62" i="1"/>
  <c r="TR62" i="1" s="1"/>
  <c r="FJ62" i="1"/>
  <c r="RA62" i="1" s="1"/>
  <c r="KB62" i="1"/>
  <c r="VS62" i="1" s="1"/>
  <c r="DN62" i="1"/>
  <c r="PE62" i="1" s="1"/>
  <c r="IF62" i="1"/>
  <c r="TW62" i="1" s="1"/>
  <c r="GY62" i="1"/>
  <c r="SP62" i="1" s="1"/>
  <c r="FI62" i="1"/>
  <c r="QZ62" i="1" s="1"/>
  <c r="KM62" i="1"/>
  <c r="WD62" i="1" s="1"/>
  <c r="KA62" i="1"/>
  <c r="VR62" i="1" s="1"/>
  <c r="FD62" i="1"/>
  <c r="QU62" i="1" s="1"/>
  <c r="KH62" i="1"/>
  <c r="VY62" i="1" s="1"/>
  <c r="JD62" i="1"/>
  <c r="UU62" i="1" s="1"/>
  <c r="KS62" i="1"/>
  <c r="WJ62" i="1" s="1"/>
  <c r="EF62" i="1"/>
  <c r="PW62" i="1" s="1"/>
  <c r="KN62" i="1"/>
  <c r="WE62" i="1" s="1"/>
  <c r="FU62" i="1"/>
  <c r="RL62" i="1" s="1"/>
  <c r="DM62" i="1"/>
  <c r="PD62" i="1" s="1"/>
  <c r="KG62" i="1"/>
  <c r="VX62" i="1" s="1"/>
  <c r="JI62" i="1"/>
  <c r="UZ62" i="1" s="1"/>
  <c r="IE62" i="1"/>
  <c r="TV62" i="1" s="1"/>
  <c r="DL62" i="1"/>
  <c r="PC62" i="1" s="1"/>
  <c r="KT62" i="1"/>
  <c r="WK62" i="1" s="1"/>
  <c r="JV62" i="1"/>
  <c r="VM62" i="1" s="1"/>
  <c r="GS62" i="1"/>
  <c r="SJ62" i="1" s="1"/>
  <c r="GM62" i="1"/>
  <c r="SD62" i="1" s="1"/>
  <c r="FH62" i="1"/>
  <c r="QY62" i="1" s="1"/>
  <c r="EE62" i="1"/>
  <c r="PV62" i="1" s="1"/>
  <c r="JU62" i="1"/>
  <c r="VL62" i="1" s="1"/>
  <c r="EJ62" i="1"/>
  <c r="QA62" i="1" s="1"/>
  <c r="GX62" i="1"/>
  <c r="SO62" i="1" s="1"/>
  <c r="ED62" i="1"/>
  <c r="PU62" i="1" s="1"/>
  <c r="GG62" i="1"/>
  <c r="RX62" i="1" s="1"/>
  <c r="KF62" i="1"/>
  <c r="VW62" i="1" s="1"/>
  <c r="JH62" i="1"/>
  <c r="UY62" i="1" s="1"/>
  <c r="IG62" i="1"/>
  <c r="TX62" i="1" s="1"/>
  <c r="GA62" i="1"/>
  <c r="RR62" i="1" s="1"/>
  <c r="FC62" i="1"/>
  <c r="QT62" i="1" s="1"/>
  <c r="KL62" i="1"/>
  <c r="WC62" i="1" s="1"/>
  <c r="ID62" i="1"/>
  <c r="TU62" i="1" s="1"/>
  <c r="JC62" i="1"/>
  <c r="UT62" i="1" s="1"/>
  <c r="FZ62" i="1"/>
  <c r="RQ62" i="1" s="1"/>
  <c r="FB62" i="1"/>
  <c r="QS62" i="1" s="1"/>
  <c r="KR62" i="1"/>
  <c r="WI62" i="1" s="1"/>
  <c r="GL62" i="1"/>
  <c r="SC62" i="1" s="1"/>
  <c r="JZ62" i="1"/>
  <c r="VQ62" i="1" s="1"/>
  <c r="JB62" i="1"/>
  <c r="US62" i="1" s="1"/>
  <c r="FV62" i="1"/>
  <c r="RM62" i="1" s="1"/>
  <c r="JT62" i="1"/>
  <c r="VK62" i="1" s="1"/>
  <c r="HF62" i="1"/>
  <c r="SW62" i="1" s="1"/>
  <c r="GJ56" i="1"/>
  <c r="SA56" i="1" s="1"/>
  <c r="GV56" i="1"/>
  <c r="SM56" i="1" s="1"/>
  <c r="GD56" i="1"/>
  <c r="RU56" i="1" s="1"/>
  <c r="GP56" i="1"/>
  <c r="SG56" i="1" s="1"/>
  <c r="FX56" i="1"/>
  <c r="RO56" i="1" s="1"/>
  <c r="FL56" i="1"/>
  <c r="RC56" i="1" s="1"/>
  <c r="EN56" i="1"/>
  <c r="QE56" i="1" s="1"/>
  <c r="KV56" i="1"/>
  <c r="WM56" i="1" s="1"/>
  <c r="FF56" i="1"/>
  <c r="QW56" i="1" s="1"/>
  <c r="DJ56" i="1"/>
  <c r="PA56" i="1" s="1"/>
  <c r="EH56" i="1"/>
  <c r="PY56" i="1" s="1"/>
  <c r="KJ56" i="1"/>
  <c r="WA56" i="1" s="1"/>
  <c r="JF56" i="1"/>
  <c r="UW56" i="1" s="1"/>
  <c r="IZ56" i="1"/>
  <c r="UQ56" i="1" s="1"/>
  <c r="IB56" i="1"/>
  <c r="TS56" i="1" s="1"/>
  <c r="JR56" i="1"/>
  <c r="VI56" i="1" s="1"/>
  <c r="KP56" i="1"/>
  <c r="WG56" i="1" s="1"/>
  <c r="JX56" i="1"/>
  <c r="VO56" i="1" s="1"/>
  <c r="KD56" i="1"/>
  <c r="VU56" i="1" s="1"/>
  <c r="GQ56" i="1"/>
  <c r="SH56" i="1" s="1"/>
  <c r="DK56" i="1"/>
  <c r="PB56" i="1" s="1"/>
  <c r="KW56" i="1"/>
  <c r="WN56" i="1" s="1"/>
  <c r="JS56" i="1"/>
  <c r="VJ56" i="1" s="1"/>
  <c r="JA56" i="1"/>
  <c r="UR56" i="1" s="1"/>
  <c r="FY56" i="1"/>
  <c r="RP56" i="1" s="1"/>
  <c r="JY56" i="1"/>
  <c r="VP56" i="1" s="1"/>
  <c r="FG56" i="1"/>
  <c r="QX56" i="1" s="1"/>
  <c r="GW56" i="1"/>
  <c r="SN56" i="1" s="1"/>
  <c r="KK56" i="1"/>
  <c r="WB56" i="1" s="1"/>
  <c r="KE56" i="1"/>
  <c r="VV56" i="1" s="1"/>
  <c r="IC56" i="1"/>
  <c r="TT56" i="1" s="1"/>
  <c r="GF56" i="1"/>
  <c r="RW56" i="1" s="1"/>
  <c r="GE56" i="1"/>
  <c r="RV56" i="1" s="1"/>
  <c r="EI56" i="1"/>
  <c r="PZ56" i="1" s="1"/>
  <c r="JG56" i="1"/>
  <c r="UX56" i="1" s="1"/>
  <c r="GO56" i="1"/>
  <c r="SF56" i="1" s="1"/>
  <c r="KQ56" i="1"/>
  <c r="WH56" i="1" s="1"/>
  <c r="FW56" i="1"/>
  <c r="RN56" i="1" s="1"/>
  <c r="GK56" i="1"/>
  <c r="SB56" i="1" s="1"/>
  <c r="GU56" i="1"/>
  <c r="SL56" i="1" s="1"/>
  <c r="GC56" i="1"/>
  <c r="RT56" i="1" s="1"/>
  <c r="FE56" i="1"/>
  <c r="QV56" i="1" s="1"/>
  <c r="FK56" i="1"/>
  <c r="RB56" i="1" s="1"/>
  <c r="DI56" i="1"/>
  <c r="OZ56" i="1" s="1"/>
  <c r="GB56" i="1"/>
  <c r="RS56" i="1" s="1"/>
  <c r="KI56" i="1"/>
  <c r="VZ56" i="1" s="1"/>
  <c r="JW56" i="1"/>
  <c r="VN56" i="1" s="1"/>
  <c r="GZ56" i="1"/>
  <c r="SQ56" i="1" s="1"/>
  <c r="GT56" i="1"/>
  <c r="SK56" i="1" s="1"/>
  <c r="EG56" i="1"/>
  <c r="PX56" i="1" s="1"/>
  <c r="DO56" i="1"/>
  <c r="PF56" i="1" s="1"/>
  <c r="KO56" i="1"/>
  <c r="WF56" i="1" s="1"/>
  <c r="KC56" i="1"/>
  <c r="VT56" i="1" s="1"/>
  <c r="JE56" i="1"/>
  <c r="UV56" i="1" s="1"/>
  <c r="IA56" i="1"/>
  <c r="TR56" i="1" s="1"/>
  <c r="GI56" i="1"/>
  <c r="RZ56" i="1" s="1"/>
  <c r="IG56" i="1"/>
  <c r="TX56" i="1" s="1"/>
  <c r="GN56" i="1"/>
  <c r="SE56" i="1" s="1"/>
  <c r="FV56" i="1"/>
  <c r="RM56" i="1" s="1"/>
  <c r="DN56" i="1"/>
  <c r="PE56" i="1" s="1"/>
  <c r="IF56" i="1"/>
  <c r="TW56" i="1" s="1"/>
  <c r="GH56" i="1"/>
  <c r="RY56" i="1" s="1"/>
  <c r="FD56" i="1"/>
  <c r="QU56" i="1" s="1"/>
  <c r="KH56" i="1"/>
  <c r="VY56" i="1" s="1"/>
  <c r="JD56" i="1"/>
  <c r="UU56" i="1" s="1"/>
  <c r="EE56" i="1"/>
  <c r="PV56" i="1" s="1"/>
  <c r="GR56" i="1"/>
  <c r="SI56" i="1" s="1"/>
  <c r="EF56" i="1"/>
  <c r="PW56" i="1" s="1"/>
  <c r="KN56" i="1"/>
  <c r="WE56" i="1" s="1"/>
  <c r="FU56" i="1"/>
  <c r="RL56" i="1" s="1"/>
  <c r="DM56" i="1"/>
  <c r="PD56" i="1" s="1"/>
  <c r="KG56" i="1"/>
  <c r="VX56" i="1" s="1"/>
  <c r="KA56" i="1"/>
  <c r="VR56" i="1" s="1"/>
  <c r="FJ56" i="1"/>
  <c r="RA56" i="1" s="1"/>
  <c r="KT56" i="1"/>
  <c r="WK56" i="1" s="1"/>
  <c r="JV56" i="1"/>
  <c r="VM56" i="1" s="1"/>
  <c r="GS56" i="1"/>
  <c r="SJ56" i="1" s="1"/>
  <c r="GA56" i="1"/>
  <c r="RR56" i="1" s="1"/>
  <c r="KB56" i="1"/>
  <c r="VS56" i="1" s="1"/>
  <c r="GG56" i="1"/>
  <c r="RX56" i="1" s="1"/>
  <c r="FZ56" i="1"/>
  <c r="RQ56" i="1" s="1"/>
  <c r="GM56" i="1"/>
  <c r="SD56" i="1" s="1"/>
  <c r="JC56" i="1"/>
  <c r="UT56" i="1" s="1"/>
  <c r="FB56" i="1"/>
  <c r="QS56" i="1" s="1"/>
  <c r="KU56" i="1"/>
  <c r="WL56" i="1" s="1"/>
  <c r="JU56" i="1"/>
  <c r="VL56" i="1" s="1"/>
  <c r="ED56" i="1"/>
  <c r="PU56" i="1" s="1"/>
  <c r="GY56" i="1"/>
  <c r="SP56" i="1" s="1"/>
  <c r="FC56" i="1"/>
  <c r="QT56" i="1" s="1"/>
  <c r="KS56" i="1"/>
  <c r="WJ56" i="1" s="1"/>
  <c r="GX56" i="1"/>
  <c r="SO56" i="1" s="1"/>
  <c r="GL56" i="1"/>
  <c r="SC56" i="1" s="1"/>
  <c r="JB56" i="1"/>
  <c r="US56" i="1" s="1"/>
  <c r="FH56" i="1"/>
  <c r="QY56" i="1" s="1"/>
  <c r="KL56" i="1"/>
  <c r="WC56" i="1" s="1"/>
  <c r="ID56" i="1"/>
  <c r="TU56" i="1" s="1"/>
  <c r="KM56" i="1"/>
  <c r="WD56" i="1" s="1"/>
  <c r="JI56" i="1"/>
  <c r="UZ56" i="1" s="1"/>
  <c r="IE56" i="1"/>
  <c r="TV56" i="1" s="1"/>
  <c r="KR56" i="1"/>
  <c r="WI56" i="1" s="1"/>
  <c r="KF56" i="1"/>
  <c r="VW56" i="1" s="1"/>
  <c r="JT56" i="1"/>
  <c r="VK56" i="1" s="1"/>
  <c r="EJ56" i="1"/>
  <c r="QA56" i="1" s="1"/>
  <c r="JH56" i="1"/>
  <c r="UY56" i="1" s="1"/>
  <c r="JZ56" i="1"/>
  <c r="VQ56" i="1" s="1"/>
  <c r="HF56" i="1"/>
  <c r="SW56" i="1" s="1"/>
  <c r="DL56" i="1"/>
  <c r="PC56" i="1" s="1"/>
  <c r="FI56" i="1"/>
  <c r="QZ56" i="1" s="1"/>
  <c r="GV50" i="1"/>
  <c r="SM50" i="1" s="1"/>
  <c r="GJ50" i="1"/>
  <c r="SA50" i="1" s="1"/>
  <c r="GD50" i="1"/>
  <c r="RU50" i="1" s="1"/>
  <c r="GP50" i="1"/>
  <c r="SG50" i="1" s="1"/>
  <c r="FF50" i="1"/>
  <c r="QW50" i="1" s="1"/>
  <c r="FX50" i="1"/>
  <c r="RO50" i="1" s="1"/>
  <c r="DJ50" i="1"/>
  <c r="PA50" i="1" s="1"/>
  <c r="EH50" i="1"/>
  <c r="PY50" i="1" s="1"/>
  <c r="KJ50" i="1"/>
  <c r="WA50" i="1" s="1"/>
  <c r="KP50" i="1"/>
  <c r="WG50" i="1" s="1"/>
  <c r="FL50" i="1"/>
  <c r="RC50" i="1" s="1"/>
  <c r="KD50" i="1"/>
  <c r="VU50" i="1" s="1"/>
  <c r="JX50" i="1"/>
  <c r="VO50" i="1" s="1"/>
  <c r="IZ50" i="1"/>
  <c r="UQ50" i="1" s="1"/>
  <c r="JF50" i="1"/>
  <c r="UW50" i="1" s="1"/>
  <c r="KV50" i="1"/>
  <c r="WM50" i="1" s="1"/>
  <c r="GF50" i="1"/>
  <c r="RW50" i="1" s="1"/>
  <c r="JY50" i="1"/>
  <c r="VP50" i="1" s="1"/>
  <c r="JA50" i="1"/>
  <c r="UR50" i="1" s="1"/>
  <c r="GE50" i="1"/>
  <c r="RV50" i="1" s="1"/>
  <c r="FY50" i="1"/>
  <c r="RP50" i="1" s="1"/>
  <c r="FG50" i="1"/>
  <c r="QX50" i="1" s="1"/>
  <c r="GW50" i="1"/>
  <c r="SN50" i="1" s="1"/>
  <c r="GK50" i="1"/>
  <c r="SB50" i="1" s="1"/>
  <c r="KK50" i="1"/>
  <c r="WB50" i="1" s="1"/>
  <c r="IC50" i="1"/>
  <c r="TT50" i="1" s="1"/>
  <c r="EN50" i="1"/>
  <c r="QE50" i="1" s="1"/>
  <c r="GQ50" i="1"/>
  <c r="SH50" i="1" s="1"/>
  <c r="EI50" i="1"/>
  <c r="PZ50" i="1" s="1"/>
  <c r="KE50" i="1"/>
  <c r="VV50" i="1" s="1"/>
  <c r="JG50" i="1"/>
  <c r="UX50" i="1" s="1"/>
  <c r="IB50" i="1"/>
  <c r="TS50" i="1" s="1"/>
  <c r="GR50" i="1"/>
  <c r="SI50" i="1" s="1"/>
  <c r="KQ50" i="1"/>
  <c r="WH50" i="1" s="1"/>
  <c r="DK50" i="1"/>
  <c r="PB50" i="1" s="1"/>
  <c r="FW50" i="1"/>
  <c r="RN50" i="1" s="1"/>
  <c r="KW50" i="1"/>
  <c r="WN50" i="1" s="1"/>
  <c r="JS50" i="1"/>
  <c r="VJ50" i="1" s="1"/>
  <c r="GC50" i="1"/>
  <c r="RT50" i="1" s="1"/>
  <c r="GU50" i="1"/>
  <c r="SL50" i="1" s="1"/>
  <c r="GO50" i="1"/>
  <c r="SF50" i="1" s="1"/>
  <c r="FE50" i="1"/>
  <c r="QV50" i="1" s="1"/>
  <c r="FK50" i="1"/>
  <c r="RB50" i="1" s="1"/>
  <c r="JR50" i="1"/>
  <c r="VI50" i="1" s="1"/>
  <c r="KI50" i="1"/>
  <c r="VZ50" i="1" s="1"/>
  <c r="GZ50" i="1"/>
  <c r="SQ50" i="1" s="1"/>
  <c r="GT50" i="1"/>
  <c r="SK50" i="1" s="1"/>
  <c r="GH50" i="1"/>
  <c r="RY50" i="1" s="1"/>
  <c r="FV50" i="1"/>
  <c r="RM50" i="1" s="1"/>
  <c r="EG50" i="1"/>
  <c r="PX50" i="1" s="1"/>
  <c r="DO50" i="1"/>
  <c r="PF50" i="1" s="1"/>
  <c r="GN50" i="1"/>
  <c r="SE50" i="1" s="1"/>
  <c r="GB50" i="1"/>
  <c r="RS50" i="1" s="1"/>
  <c r="KO50" i="1"/>
  <c r="WF50" i="1" s="1"/>
  <c r="IA50" i="1"/>
  <c r="TR50" i="1" s="1"/>
  <c r="FJ50" i="1"/>
  <c r="RA50" i="1" s="1"/>
  <c r="GI50" i="1"/>
  <c r="RZ50" i="1" s="1"/>
  <c r="JW50" i="1"/>
  <c r="VN50" i="1" s="1"/>
  <c r="IG50" i="1"/>
  <c r="TX50" i="1" s="1"/>
  <c r="KU50" i="1"/>
  <c r="WL50" i="1" s="1"/>
  <c r="FD50" i="1"/>
  <c r="QU50" i="1" s="1"/>
  <c r="KH50" i="1"/>
  <c r="VY50" i="1" s="1"/>
  <c r="JD50" i="1"/>
  <c r="UU50" i="1" s="1"/>
  <c r="KS50" i="1"/>
  <c r="WJ50" i="1" s="1"/>
  <c r="KA50" i="1"/>
  <c r="VR50" i="1" s="1"/>
  <c r="EF50" i="1"/>
  <c r="PW50" i="1" s="1"/>
  <c r="KN50" i="1"/>
  <c r="WE50" i="1" s="1"/>
  <c r="KC50" i="1"/>
  <c r="VT50" i="1" s="1"/>
  <c r="KT50" i="1"/>
  <c r="WK50" i="1" s="1"/>
  <c r="JV50" i="1"/>
  <c r="VM50" i="1" s="1"/>
  <c r="GS50" i="1"/>
  <c r="SJ50" i="1" s="1"/>
  <c r="GA50" i="1"/>
  <c r="RR50" i="1" s="1"/>
  <c r="KB50" i="1"/>
  <c r="VS50" i="1" s="1"/>
  <c r="FC50" i="1"/>
  <c r="QT50" i="1" s="1"/>
  <c r="JI50" i="1"/>
  <c r="UZ50" i="1" s="1"/>
  <c r="FB50" i="1"/>
  <c r="QS50" i="1" s="1"/>
  <c r="JE50" i="1"/>
  <c r="UV50" i="1" s="1"/>
  <c r="DN50" i="1"/>
  <c r="PE50" i="1" s="1"/>
  <c r="FI50" i="1"/>
  <c r="QZ50" i="1" s="1"/>
  <c r="KM50" i="1"/>
  <c r="WD50" i="1" s="1"/>
  <c r="FH50" i="1"/>
  <c r="QY50" i="1" s="1"/>
  <c r="IF50" i="1"/>
  <c r="TW50" i="1" s="1"/>
  <c r="GY50" i="1"/>
  <c r="SP50" i="1" s="1"/>
  <c r="FU50" i="1"/>
  <c r="RL50" i="1" s="1"/>
  <c r="EE50" i="1"/>
  <c r="PV50" i="1" s="1"/>
  <c r="KG50" i="1"/>
  <c r="VX50" i="1" s="1"/>
  <c r="GX50" i="1"/>
  <c r="SO50" i="1" s="1"/>
  <c r="EJ50" i="1"/>
  <c r="QA50" i="1" s="1"/>
  <c r="GM50" i="1"/>
  <c r="SD50" i="1" s="1"/>
  <c r="GG50" i="1"/>
  <c r="RX50" i="1" s="1"/>
  <c r="DM50" i="1"/>
  <c r="PD50" i="1" s="1"/>
  <c r="IE50" i="1"/>
  <c r="TV50" i="1" s="1"/>
  <c r="ED50" i="1"/>
  <c r="PU50" i="1" s="1"/>
  <c r="DL50" i="1"/>
  <c r="PC50" i="1" s="1"/>
  <c r="KF50" i="1"/>
  <c r="VW50" i="1" s="1"/>
  <c r="JZ50" i="1"/>
  <c r="VQ50" i="1" s="1"/>
  <c r="JC50" i="1"/>
  <c r="UT50" i="1" s="1"/>
  <c r="KR50" i="1"/>
  <c r="WI50" i="1" s="1"/>
  <c r="JB50" i="1"/>
  <c r="US50" i="1" s="1"/>
  <c r="DI50" i="1"/>
  <c r="OZ50" i="1" s="1"/>
  <c r="JH50" i="1"/>
  <c r="UY50" i="1" s="1"/>
  <c r="HF50" i="1"/>
  <c r="SW50" i="1" s="1"/>
  <c r="JU50" i="1"/>
  <c r="VL50" i="1" s="1"/>
  <c r="FZ50" i="1"/>
  <c r="RQ50" i="1" s="1"/>
  <c r="ID50" i="1"/>
  <c r="TU50" i="1" s="1"/>
  <c r="JT50" i="1"/>
  <c r="VK50" i="1" s="1"/>
  <c r="KL50" i="1"/>
  <c r="WC50" i="1" s="1"/>
  <c r="GL50" i="1"/>
  <c r="SC50" i="1" s="1"/>
  <c r="KK44" i="1"/>
  <c r="WB44" i="1" s="1"/>
  <c r="JY44" i="1"/>
  <c r="VP44" i="1" s="1"/>
  <c r="JA44" i="1"/>
  <c r="UR44" i="1" s="1"/>
  <c r="GX44" i="1"/>
  <c r="SO44" i="1" s="1"/>
  <c r="JG44" i="1"/>
  <c r="UX44" i="1" s="1"/>
  <c r="GC44" i="1"/>
  <c r="RT44" i="1" s="1"/>
  <c r="GI44" i="1"/>
  <c r="RZ44" i="1" s="1"/>
  <c r="DL44" i="1"/>
  <c r="PC44" i="1" s="1"/>
  <c r="KQ44" i="1"/>
  <c r="WH44" i="1" s="1"/>
  <c r="KH44" i="1"/>
  <c r="VY44" i="1" s="1"/>
  <c r="GL44" i="1"/>
  <c r="SC44" i="1" s="1"/>
  <c r="FK44" i="1"/>
  <c r="RB44" i="1" s="1"/>
  <c r="GR44" i="1"/>
  <c r="SI44" i="1" s="1"/>
  <c r="FE44" i="1"/>
  <c r="QV44" i="1" s="1"/>
  <c r="GU44" i="1"/>
  <c r="SL44" i="1" s="1"/>
  <c r="DI44" i="1"/>
  <c r="OZ44" i="1" s="1"/>
  <c r="KB44" i="1"/>
  <c r="VS44" i="1" s="1"/>
  <c r="JV44" i="1"/>
  <c r="VM44" i="1" s="1"/>
  <c r="KN44" i="1"/>
  <c r="WE44" i="1" s="1"/>
  <c r="GF44" i="1"/>
  <c r="RW44" i="1" s="1"/>
  <c r="FH44" i="1"/>
  <c r="QY44" i="1" s="1"/>
  <c r="FZ44" i="1"/>
  <c r="RQ44" i="1" s="1"/>
  <c r="FB44" i="1"/>
  <c r="QS44" i="1" s="1"/>
  <c r="JS44" i="1"/>
  <c r="VJ44" i="1" s="1"/>
  <c r="KT44" i="1"/>
  <c r="WK44" i="1" s="1"/>
  <c r="KE44" i="1"/>
  <c r="VV44" i="1" s="1"/>
  <c r="KW44" i="1"/>
  <c r="WN44" i="1" s="1"/>
  <c r="JD44" i="1"/>
  <c r="UU44" i="1" s="1"/>
  <c r="FW44" i="1"/>
  <c r="RN44" i="1" s="1"/>
  <c r="EG44" i="1"/>
  <c r="PX44" i="1" s="1"/>
  <c r="ED44" i="1"/>
  <c r="PU44" i="1" s="1"/>
  <c r="DO44" i="1"/>
  <c r="PF44" i="1" s="1"/>
  <c r="GV44" i="1"/>
  <c r="SM44" i="1" s="1"/>
  <c r="GD44" i="1"/>
  <c r="RU44" i="1" s="1"/>
  <c r="FF44" i="1"/>
  <c r="QW44" i="1" s="1"/>
  <c r="IC44" i="1"/>
  <c r="TT44" i="1" s="1"/>
  <c r="IF44" i="1"/>
  <c r="TW44" i="1" s="1"/>
  <c r="GJ44" i="1"/>
  <c r="SA44" i="1" s="1"/>
  <c r="GO44" i="1"/>
  <c r="SF44" i="1" s="1"/>
  <c r="FL44" i="1"/>
  <c r="RC44" i="1" s="1"/>
  <c r="EJ44" i="1"/>
  <c r="QA44" i="1" s="1"/>
  <c r="GP44" i="1"/>
  <c r="SG44" i="1" s="1"/>
  <c r="DJ44" i="1"/>
  <c r="PA44" i="1" s="1"/>
  <c r="KJ44" i="1"/>
  <c r="WA44" i="1" s="1"/>
  <c r="EH44" i="1"/>
  <c r="PY44" i="1" s="1"/>
  <c r="KP44" i="1"/>
  <c r="WG44" i="1" s="1"/>
  <c r="KV44" i="1"/>
  <c r="WM44" i="1" s="1"/>
  <c r="EN44" i="1"/>
  <c r="QE44" i="1" s="1"/>
  <c r="FX44" i="1"/>
  <c r="RO44" i="1" s="1"/>
  <c r="IB44" i="1"/>
  <c r="TS44" i="1" s="1"/>
  <c r="JF44" i="1"/>
  <c r="UW44" i="1" s="1"/>
  <c r="IZ44" i="1"/>
  <c r="UQ44" i="1" s="1"/>
  <c r="JR44" i="1"/>
  <c r="VI44" i="1" s="1"/>
  <c r="KD44" i="1"/>
  <c r="VU44" i="1" s="1"/>
  <c r="JX44" i="1"/>
  <c r="VO44" i="1" s="1"/>
  <c r="JI44" i="1"/>
  <c r="UZ44" i="1" s="1"/>
  <c r="JC44" i="1"/>
  <c r="UT44" i="1" s="1"/>
  <c r="IE44" i="1"/>
  <c r="TV44" i="1" s="1"/>
  <c r="GZ44" i="1"/>
  <c r="SQ44" i="1" s="1"/>
  <c r="GK44" i="1"/>
  <c r="SB44" i="1" s="1"/>
  <c r="EF44" i="1"/>
  <c r="PW44" i="1" s="1"/>
  <c r="GT44" i="1"/>
  <c r="SK44" i="1" s="1"/>
  <c r="GE44" i="1"/>
  <c r="RV44" i="1" s="1"/>
  <c r="FG44" i="1"/>
  <c r="QX44" i="1" s="1"/>
  <c r="KS44" i="1"/>
  <c r="WJ44" i="1" s="1"/>
  <c r="KM44" i="1"/>
  <c r="WD44" i="1" s="1"/>
  <c r="KG44" i="1"/>
  <c r="VX44" i="1" s="1"/>
  <c r="KA44" i="1"/>
  <c r="VR44" i="1" s="1"/>
  <c r="JU44" i="1"/>
  <c r="VL44" i="1" s="1"/>
  <c r="GN44" i="1"/>
  <c r="SE44" i="1" s="1"/>
  <c r="FY44" i="1"/>
  <c r="RP44" i="1" s="1"/>
  <c r="GH44" i="1"/>
  <c r="RY44" i="1" s="1"/>
  <c r="FJ44" i="1"/>
  <c r="RA44" i="1" s="1"/>
  <c r="EI44" i="1"/>
  <c r="PZ44" i="1" s="1"/>
  <c r="DK44" i="1"/>
  <c r="PB44" i="1" s="1"/>
  <c r="GQ44" i="1"/>
  <c r="SH44" i="1" s="1"/>
  <c r="FV44" i="1"/>
  <c r="RM44" i="1" s="1"/>
  <c r="GW44" i="1"/>
  <c r="SN44" i="1" s="1"/>
  <c r="DN44" i="1"/>
  <c r="PE44" i="1" s="1"/>
  <c r="FD44" i="1"/>
  <c r="QU44" i="1" s="1"/>
  <c r="KC44" i="1"/>
  <c r="VT44" i="1" s="1"/>
  <c r="JE44" i="1"/>
  <c r="UV44" i="1" s="1"/>
  <c r="EE44" i="1"/>
  <c r="PV44" i="1" s="1"/>
  <c r="KR44" i="1"/>
  <c r="WI44" i="1" s="1"/>
  <c r="JW44" i="1"/>
  <c r="VN44" i="1" s="1"/>
  <c r="IG44" i="1"/>
  <c r="TX44" i="1" s="1"/>
  <c r="GY44" i="1"/>
  <c r="SP44" i="1" s="1"/>
  <c r="GS44" i="1"/>
  <c r="SJ44" i="1" s="1"/>
  <c r="GM44" i="1"/>
  <c r="SD44" i="1" s="1"/>
  <c r="GG44" i="1"/>
  <c r="RX44" i="1" s="1"/>
  <c r="GA44" i="1"/>
  <c r="RR44" i="1" s="1"/>
  <c r="FU44" i="1"/>
  <c r="RL44" i="1" s="1"/>
  <c r="GB44" i="1"/>
  <c r="RS44" i="1" s="1"/>
  <c r="KU44" i="1"/>
  <c r="WL44" i="1" s="1"/>
  <c r="KF44" i="1"/>
  <c r="VW44" i="1" s="1"/>
  <c r="JH44" i="1"/>
  <c r="UY44" i="1" s="1"/>
  <c r="KL44" i="1"/>
  <c r="WC44" i="1" s="1"/>
  <c r="KO44" i="1"/>
  <c r="WF44" i="1" s="1"/>
  <c r="JZ44" i="1"/>
  <c r="VQ44" i="1" s="1"/>
  <c r="JB44" i="1"/>
  <c r="US44" i="1" s="1"/>
  <c r="HF44" i="1"/>
  <c r="SW44" i="1" s="1"/>
  <c r="KI44" i="1"/>
  <c r="VZ44" i="1" s="1"/>
  <c r="JT44" i="1"/>
  <c r="VK44" i="1" s="1"/>
  <c r="ID44" i="1"/>
  <c r="TU44" i="1" s="1"/>
  <c r="FI44" i="1"/>
  <c r="QZ44" i="1" s="1"/>
  <c r="FC44" i="1"/>
  <c r="QT44" i="1" s="1"/>
  <c r="DM44" i="1"/>
  <c r="PD44" i="1" s="1"/>
  <c r="IA44" i="1"/>
  <c r="TR44" i="1" s="1"/>
  <c r="JY38" i="1"/>
  <c r="VP38" i="1" s="1"/>
  <c r="GU38" i="1"/>
  <c r="SL38" i="1" s="1"/>
  <c r="EJ38" i="1"/>
  <c r="QA38" i="1" s="1"/>
  <c r="JV38" i="1"/>
  <c r="VM38" i="1" s="1"/>
  <c r="KN38" i="1"/>
  <c r="WE38" i="1" s="1"/>
  <c r="JD38" i="1"/>
  <c r="UU38" i="1" s="1"/>
  <c r="IF38" i="1"/>
  <c r="TW38" i="1" s="1"/>
  <c r="FK38" i="1"/>
  <c r="RB38" i="1" s="1"/>
  <c r="DI38" i="1"/>
  <c r="OZ38" i="1" s="1"/>
  <c r="FB38" i="1"/>
  <c r="QS38" i="1" s="1"/>
  <c r="FW38" i="1"/>
  <c r="RN38" i="1" s="1"/>
  <c r="JA38" i="1"/>
  <c r="UR38" i="1" s="1"/>
  <c r="KH38" i="1"/>
  <c r="VY38" i="1" s="1"/>
  <c r="JS38" i="1"/>
  <c r="VJ38" i="1" s="1"/>
  <c r="KT38" i="1"/>
  <c r="WK38" i="1" s="1"/>
  <c r="DL38" i="1"/>
  <c r="PC38" i="1" s="1"/>
  <c r="GC38" i="1"/>
  <c r="RT38" i="1" s="1"/>
  <c r="FH38" i="1"/>
  <c r="QY38" i="1" s="1"/>
  <c r="FE38" i="1"/>
  <c r="QV38" i="1" s="1"/>
  <c r="KQ38" i="1"/>
  <c r="WH38" i="1" s="1"/>
  <c r="KK38" i="1"/>
  <c r="WB38" i="1" s="1"/>
  <c r="GO38" i="1"/>
  <c r="SF38" i="1" s="1"/>
  <c r="EG38" i="1"/>
  <c r="PX38" i="1" s="1"/>
  <c r="KW38" i="1"/>
  <c r="WN38" i="1" s="1"/>
  <c r="IC38" i="1"/>
  <c r="TT38" i="1" s="1"/>
  <c r="KB38" i="1"/>
  <c r="VS38" i="1" s="1"/>
  <c r="KE38" i="1"/>
  <c r="VV38" i="1" s="1"/>
  <c r="GI38" i="1"/>
  <c r="RZ38" i="1" s="1"/>
  <c r="ED38" i="1"/>
  <c r="PU38" i="1" s="1"/>
  <c r="GV38" i="1"/>
  <c r="SM38" i="1" s="1"/>
  <c r="GD38" i="1"/>
  <c r="RU38" i="1" s="1"/>
  <c r="FF38" i="1"/>
  <c r="QW38" i="1" s="1"/>
  <c r="GJ38" i="1"/>
  <c r="SA38" i="1" s="1"/>
  <c r="GX38" i="1"/>
  <c r="SO38" i="1" s="1"/>
  <c r="FL38" i="1"/>
  <c r="RC38" i="1" s="1"/>
  <c r="JG38" i="1"/>
  <c r="UX38" i="1" s="1"/>
  <c r="GR38" i="1"/>
  <c r="SI38" i="1" s="1"/>
  <c r="GP38" i="1"/>
  <c r="SG38" i="1" s="1"/>
  <c r="KJ38" i="1"/>
  <c r="WA38" i="1" s="1"/>
  <c r="FZ38" i="1"/>
  <c r="RQ38" i="1" s="1"/>
  <c r="EH38" i="1"/>
  <c r="PY38" i="1" s="1"/>
  <c r="KP38" i="1"/>
  <c r="WG38" i="1" s="1"/>
  <c r="GL38" i="1"/>
  <c r="SC38" i="1" s="1"/>
  <c r="KV38" i="1"/>
  <c r="WM38" i="1" s="1"/>
  <c r="GF38" i="1"/>
  <c r="RW38" i="1" s="1"/>
  <c r="EN38" i="1"/>
  <c r="QE38" i="1" s="1"/>
  <c r="FX38" i="1"/>
  <c r="RO38" i="1" s="1"/>
  <c r="DO38" i="1"/>
  <c r="PF38" i="1" s="1"/>
  <c r="DJ38" i="1"/>
  <c r="PA38" i="1" s="1"/>
  <c r="JF38" i="1"/>
  <c r="UW38" i="1" s="1"/>
  <c r="IZ38" i="1"/>
  <c r="UQ38" i="1" s="1"/>
  <c r="JR38" i="1"/>
  <c r="VI38" i="1" s="1"/>
  <c r="KD38" i="1"/>
  <c r="VU38" i="1" s="1"/>
  <c r="JX38" i="1"/>
  <c r="VO38" i="1" s="1"/>
  <c r="IB38" i="1"/>
  <c r="TS38" i="1" s="1"/>
  <c r="GQ38" i="1"/>
  <c r="SH38" i="1" s="1"/>
  <c r="FV38" i="1"/>
  <c r="RM38" i="1" s="1"/>
  <c r="DN38" i="1"/>
  <c r="PE38" i="1" s="1"/>
  <c r="JI38" i="1"/>
  <c r="UZ38" i="1" s="1"/>
  <c r="JC38" i="1"/>
  <c r="UT38" i="1" s="1"/>
  <c r="IE38" i="1"/>
  <c r="TV38" i="1" s="1"/>
  <c r="GZ38" i="1"/>
  <c r="SQ38" i="1" s="1"/>
  <c r="GK38" i="1"/>
  <c r="SB38" i="1" s="1"/>
  <c r="EF38" i="1"/>
  <c r="PW38" i="1" s="1"/>
  <c r="GT38" i="1"/>
  <c r="SK38" i="1" s="1"/>
  <c r="GE38" i="1"/>
  <c r="RV38" i="1" s="1"/>
  <c r="FG38" i="1"/>
  <c r="QX38" i="1" s="1"/>
  <c r="KS38" i="1"/>
  <c r="WJ38" i="1" s="1"/>
  <c r="KM38" i="1"/>
  <c r="WD38" i="1" s="1"/>
  <c r="KG38" i="1"/>
  <c r="VX38" i="1" s="1"/>
  <c r="KA38" i="1"/>
  <c r="VR38" i="1" s="1"/>
  <c r="JU38" i="1"/>
  <c r="VL38" i="1" s="1"/>
  <c r="GN38" i="1"/>
  <c r="SE38" i="1" s="1"/>
  <c r="FY38" i="1"/>
  <c r="RP38" i="1" s="1"/>
  <c r="GB38" i="1"/>
  <c r="RS38" i="1" s="1"/>
  <c r="FD38" i="1"/>
  <c r="QU38" i="1" s="1"/>
  <c r="EI38" i="1"/>
  <c r="PZ38" i="1" s="1"/>
  <c r="GH38" i="1"/>
  <c r="RY38" i="1" s="1"/>
  <c r="FJ38" i="1"/>
  <c r="RA38" i="1" s="1"/>
  <c r="GW38" i="1"/>
  <c r="SN38" i="1" s="1"/>
  <c r="DK38" i="1"/>
  <c r="PB38" i="1" s="1"/>
  <c r="KI38" i="1"/>
  <c r="VZ38" i="1" s="1"/>
  <c r="JT38" i="1"/>
  <c r="VK38" i="1" s="1"/>
  <c r="ID38" i="1"/>
  <c r="TU38" i="1" s="1"/>
  <c r="FI38" i="1"/>
  <c r="QZ38" i="1" s="1"/>
  <c r="FC38" i="1"/>
  <c r="QT38" i="1" s="1"/>
  <c r="DM38" i="1"/>
  <c r="PD38" i="1" s="1"/>
  <c r="KR38" i="1"/>
  <c r="WI38" i="1" s="1"/>
  <c r="GM38" i="1"/>
  <c r="SD38" i="1" s="1"/>
  <c r="KC38" i="1"/>
  <c r="VT38" i="1" s="1"/>
  <c r="JE38" i="1"/>
  <c r="UV38" i="1" s="1"/>
  <c r="EE38" i="1"/>
  <c r="PV38" i="1" s="1"/>
  <c r="JW38" i="1"/>
  <c r="VN38" i="1" s="1"/>
  <c r="GY38" i="1"/>
  <c r="SP38" i="1" s="1"/>
  <c r="FU38" i="1"/>
  <c r="RL38" i="1" s="1"/>
  <c r="KL38" i="1"/>
  <c r="WC38" i="1" s="1"/>
  <c r="IA38" i="1"/>
  <c r="TR38" i="1" s="1"/>
  <c r="GS38" i="1"/>
  <c r="SJ38" i="1" s="1"/>
  <c r="KU38" i="1"/>
  <c r="WL38" i="1" s="1"/>
  <c r="KF38" i="1"/>
  <c r="VW38" i="1" s="1"/>
  <c r="JH38" i="1"/>
  <c r="UY38" i="1" s="1"/>
  <c r="IG38" i="1"/>
  <c r="TX38" i="1" s="1"/>
  <c r="GG38" i="1"/>
  <c r="RX38" i="1" s="1"/>
  <c r="KO38" i="1"/>
  <c r="WF38" i="1" s="1"/>
  <c r="JZ38" i="1"/>
  <c r="VQ38" i="1" s="1"/>
  <c r="JB38" i="1"/>
  <c r="US38" i="1" s="1"/>
  <c r="HF38" i="1"/>
  <c r="SW38" i="1" s="1"/>
  <c r="GA38" i="1"/>
  <c r="RR38" i="1" s="1"/>
  <c r="KO32" i="1"/>
  <c r="WF32" i="1" s="1"/>
  <c r="KL32" i="1"/>
  <c r="WC32" i="1" s="1"/>
  <c r="KC32" i="1"/>
  <c r="VT32" i="1" s="1"/>
  <c r="IA32" i="1"/>
  <c r="TR32" i="1" s="1"/>
  <c r="DJ32" i="1"/>
  <c r="PA32" i="1" s="1"/>
  <c r="GD32" i="1"/>
  <c r="RU32" i="1" s="1"/>
  <c r="FX32" i="1"/>
  <c r="RO32" i="1" s="1"/>
  <c r="KU32" i="1"/>
  <c r="WL32" i="1" s="1"/>
  <c r="EN32" i="1"/>
  <c r="QE32" i="1" s="1"/>
  <c r="KR32" i="1"/>
  <c r="WI32" i="1" s="1"/>
  <c r="EH32" i="1"/>
  <c r="PY32" i="1" s="1"/>
  <c r="KI32" i="1"/>
  <c r="VZ32" i="1" s="1"/>
  <c r="JW32" i="1"/>
  <c r="VN32" i="1" s="1"/>
  <c r="KF32" i="1"/>
  <c r="VW32" i="1" s="1"/>
  <c r="IG32" i="1"/>
  <c r="TX32" i="1" s="1"/>
  <c r="FL32" i="1"/>
  <c r="RC32" i="1" s="1"/>
  <c r="GJ32" i="1"/>
  <c r="SA32" i="1" s="1"/>
  <c r="JE32" i="1"/>
  <c r="UV32" i="1" s="1"/>
  <c r="KV32" i="1"/>
  <c r="WM32" i="1" s="1"/>
  <c r="GV32" i="1"/>
  <c r="SM32" i="1" s="1"/>
  <c r="FF32" i="1"/>
  <c r="QW32" i="1" s="1"/>
  <c r="KP32" i="1"/>
  <c r="WG32" i="1" s="1"/>
  <c r="KJ32" i="1"/>
  <c r="WA32" i="1" s="1"/>
  <c r="KD32" i="1"/>
  <c r="VU32" i="1" s="1"/>
  <c r="JX32" i="1"/>
  <c r="VO32" i="1" s="1"/>
  <c r="IB32" i="1"/>
  <c r="TS32" i="1" s="1"/>
  <c r="IZ32" i="1"/>
  <c r="UQ32" i="1" s="1"/>
  <c r="GP32" i="1"/>
  <c r="SG32" i="1" s="1"/>
  <c r="JF32" i="1"/>
  <c r="UW32" i="1" s="1"/>
  <c r="FG32" i="1"/>
  <c r="QX32" i="1" s="1"/>
  <c r="DK32" i="1"/>
  <c r="PB32" i="1" s="1"/>
  <c r="EI32" i="1"/>
  <c r="PZ32" i="1" s="1"/>
  <c r="KH32" i="1"/>
  <c r="VY32" i="1" s="1"/>
  <c r="JD32" i="1"/>
  <c r="UU32" i="1" s="1"/>
  <c r="DO32" i="1"/>
  <c r="PF32" i="1" s="1"/>
  <c r="DI32" i="1"/>
  <c r="OZ32" i="1" s="1"/>
  <c r="JR32" i="1"/>
  <c r="VI32" i="1" s="1"/>
  <c r="GQ32" i="1"/>
  <c r="SH32" i="1" s="1"/>
  <c r="GK32" i="1"/>
  <c r="SB32" i="1" s="1"/>
  <c r="GE32" i="1"/>
  <c r="RV32" i="1" s="1"/>
  <c r="FY32" i="1"/>
  <c r="RP32" i="1" s="1"/>
  <c r="KN32" i="1"/>
  <c r="WE32" i="1" s="1"/>
  <c r="FK32" i="1"/>
  <c r="RB32" i="1" s="1"/>
  <c r="FE32" i="1"/>
  <c r="QV32" i="1" s="1"/>
  <c r="KT32" i="1"/>
  <c r="WK32" i="1" s="1"/>
  <c r="EG32" i="1"/>
  <c r="PX32" i="1" s="1"/>
  <c r="GW32" i="1"/>
  <c r="SN32" i="1" s="1"/>
  <c r="GO32" i="1"/>
  <c r="SF32" i="1" s="1"/>
  <c r="FW32" i="1"/>
  <c r="RN32" i="1" s="1"/>
  <c r="KB32" i="1"/>
  <c r="VS32" i="1" s="1"/>
  <c r="IF32" i="1"/>
  <c r="TW32" i="1" s="1"/>
  <c r="JV32" i="1"/>
  <c r="VM32" i="1" s="1"/>
  <c r="GI32" i="1"/>
  <c r="RZ32" i="1" s="1"/>
  <c r="GN32" i="1"/>
  <c r="SE32" i="1" s="1"/>
  <c r="FJ32" i="1"/>
  <c r="RA32" i="1" s="1"/>
  <c r="JZ32" i="1"/>
  <c r="VQ32" i="1" s="1"/>
  <c r="JT32" i="1"/>
  <c r="VK32" i="1" s="1"/>
  <c r="HF32" i="1"/>
  <c r="SW32" i="1" s="1"/>
  <c r="FI32" i="1"/>
  <c r="QZ32" i="1" s="1"/>
  <c r="FC32" i="1"/>
  <c r="QT32" i="1" s="1"/>
  <c r="DM32" i="1"/>
  <c r="PD32" i="1" s="1"/>
  <c r="GU32" i="1"/>
  <c r="SL32" i="1" s="1"/>
  <c r="GT32" i="1"/>
  <c r="SK32" i="1" s="1"/>
  <c r="EE32" i="1"/>
  <c r="PV32" i="1" s="1"/>
  <c r="GC32" i="1"/>
  <c r="RT32" i="1" s="1"/>
  <c r="JI32" i="1"/>
  <c r="UZ32" i="1" s="1"/>
  <c r="JC32" i="1"/>
  <c r="UT32" i="1" s="1"/>
  <c r="IE32" i="1"/>
  <c r="TV32" i="1" s="1"/>
  <c r="GZ32" i="1"/>
  <c r="SQ32" i="1" s="1"/>
  <c r="GY32" i="1"/>
  <c r="SP32" i="1" s="1"/>
  <c r="GS32" i="1"/>
  <c r="SJ32" i="1" s="1"/>
  <c r="GM32" i="1"/>
  <c r="SD32" i="1" s="1"/>
  <c r="GG32" i="1"/>
  <c r="RX32" i="1" s="1"/>
  <c r="GA32" i="1"/>
  <c r="RR32" i="1" s="1"/>
  <c r="FU32" i="1"/>
  <c r="RL32" i="1" s="1"/>
  <c r="FV32" i="1"/>
  <c r="RM32" i="1" s="1"/>
  <c r="DN32" i="1"/>
  <c r="PE32" i="1" s="1"/>
  <c r="JH32" i="1"/>
  <c r="UY32" i="1" s="1"/>
  <c r="JB32" i="1"/>
  <c r="US32" i="1" s="1"/>
  <c r="ID32" i="1"/>
  <c r="TU32" i="1" s="1"/>
  <c r="KS32" i="1"/>
  <c r="WJ32" i="1" s="1"/>
  <c r="KA32" i="1"/>
  <c r="VR32" i="1" s="1"/>
  <c r="KM32" i="1"/>
  <c r="WD32" i="1" s="1"/>
  <c r="JU32" i="1"/>
  <c r="VL32" i="1" s="1"/>
  <c r="GH32" i="1"/>
  <c r="RY32" i="1" s="1"/>
  <c r="FD32" i="1"/>
  <c r="QU32" i="1" s="1"/>
  <c r="GB32" i="1"/>
  <c r="RS32" i="1" s="1"/>
  <c r="KG32" i="1"/>
  <c r="VX32" i="1" s="1"/>
  <c r="EF32" i="1"/>
  <c r="PW32" i="1" s="1"/>
  <c r="FH32" i="1"/>
  <c r="QY32" i="1" s="1"/>
  <c r="FB32" i="1"/>
  <c r="QS32" i="1" s="1"/>
  <c r="DL32" i="1"/>
  <c r="PC32" i="1" s="1"/>
  <c r="EJ32" i="1"/>
  <c r="QA32" i="1" s="1"/>
  <c r="JG32" i="1"/>
  <c r="UX32" i="1" s="1"/>
  <c r="JA32" i="1"/>
  <c r="UR32" i="1" s="1"/>
  <c r="IC32" i="1"/>
  <c r="TT32" i="1" s="1"/>
  <c r="GX32" i="1"/>
  <c r="SO32" i="1" s="1"/>
  <c r="GR32" i="1"/>
  <c r="SI32" i="1" s="1"/>
  <c r="GL32" i="1"/>
  <c r="SC32" i="1" s="1"/>
  <c r="GF32" i="1"/>
  <c r="RW32" i="1" s="1"/>
  <c r="FZ32" i="1"/>
  <c r="RQ32" i="1" s="1"/>
  <c r="ED32" i="1"/>
  <c r="PU32" i="1" s="1"/>
  <c r="KW32" i="1"/>
  <c r="WN32" i="1" s="1"/>
  <c r="KQ32" i="1"/>
  <c r="WH32" i="1" s="1"/>
  <c r="KK32" i="1"/>
  <c r="WB32" i="1" s="1"/>
  <c r="KE32" i="1"/>
  <c r="VV32" i="1" s="1"/>
  <c r="JY32" i="1"/>
  <c r="VP32" i="1" s="1"/>
  <c r="JS32" i="1"/>
  <c r="VJ32" i="1" s="1"/>
  <c r="EE26" i="1"/>
  <c r="PV26" i="1" s="1"/>
  <c r="IG26" i="1"/>
  <c r="TX26" i="1" s="1"/>
  <c r="FO26" i="1"/>
  <c r="RF26" i="1" s="1"/>
  <c r="IM26" i="1"/>
  <c r="UD26" i="1" s="1"/>
  <c r="HL26" i="1"/>
  <c r="TC26" i="1" s="1"/>
  <c r="JB26" i="1"/>
  <c r="US26" i="1" s="1"/>
  <c r="HR26" i="1"/>
  <c r="TI26" i="1" s="1"/>
  <c r="EQ26" i="1"/>
  <c r="QH26" i="1" s="1"/>
  <c r="JH26" i="1"/>
  <c r="UY26" i="1" s="1"/>
  <c r="IP26" i="1"/>
  <c r="UG26" i="1" s="1"/>
  <c r="HU26" i="1"/>
  <c r="TL26" i="1" s="1"/>
  <c r="KC26" i="1"/>
  <c r="VT26" i="1" s="1"/>
  <c r="KI26" i="1"/>
  <c r="VZ26" i="1" s="1"/>
  <c r="GY26" i="1"/>
  <c r="SP26" i="1" s="1"/>
  <c r="JZ26" i="1"/>
  <c r="VQ26" i="1" s="1"/>
  <c r="KF26" i="1"/>
  <c r="VW26" i="1" s="1"/>
  <c r="KO26" i="1"/>
  <c r="WF26" i="1" s="1"/>
  <c r="KU26" i="1"/>
  <c r="WL26" i="1" s="1"/>
  <c r="IA26" i="1"/>
  <c r="TR26" i="1" s="1"/>
  <c r="JQ26" i="1"/>
  <c r="VH26" i="1" s="1"/>
  <c r="IY26" i="1"/>
  <c r="UP26" i="1" s="1"/>
  <c r="HO26" i="1"/>
  <c r="TF26" i="1" s="1"/>
  <c r="HC26" i="1"/>
  <c r="ST26" i="1" s="1"/>
  <c r="GS26" i="1"/>
  <c r="SJ26" i="1" s="1"/>
  <c r="DM26" i="1"/>
  <c r="PD26" i="1" s="1"/>
  <c r="FC26" i="1"/>
  <c r="QT26" i="1" s="1"/>
  <c r="JW26" i="1"/>
  <c r="VN26" i="1" s="1"/>
  <c r="KL26" i="1"/>
  <c r="WC26" i="1" s="1"/>
  <c r="KR26" i="1"/>
  <c r="WI26" i="1" s="1"/>
  <c r="HF26" i="1"/>
  <c r="SW26" i="1" s="1"/>
  <c r="JK26" i="1"/>
  <c r="VB26" i="1" s="1"/>
  <c r="JE26" i="1"/>
  <c r="UV26" i="1" s="1"/>
  <c r="IV26" i="1"/>
  <c r="UM26" i="1" s="1"/>
  <c r="ID26" i="1"/>
  <c r="TU26" i="1" s="1"/>
  <c r="DS26" i="1"/>
  <c r="PJ26" i="1" s="1"/>
  <c r="DG26" i="1"/>
  <c r="OX26" i="1" s="1"/>
  <c r="GA26" i="1"/>
  <c r="RR26" i="1" s="1"/>
  <c r="JT26" i="1"/>
  <c r="VK26" i="1" s="1"/>
  <c r="JN26" i="1"/>
  <c r="VE26" i="1" s="1"/>
  <c r="IS26" i="1"/>
  <c r="UJ26" i="1" s="1"/>
  <c r="HI26" i="1"/>
  <c r="SZ26" i="1" s="1"/>
  <c r="IJ26" i="1"/>
  <c r="UA26" i="1" s="1"/>
  <c r="EW26" i="1"/>
  <c r="QN26" i="1" s="1"/>
  <c r="HB26" i="1"/>
  <c r="SS26" i="1" s="1"/>
  <c r="FL26" i="1"/>
  <c r="RC26" i="1" s="1"/>
  <c r="GP26" i="1"/>
  <c r="SG26" i="1" s="1"/>
  <c r="FU26" i="1"/>
  <c r="RL26" i="1" s="1"/>
  <c r="FX26" i="1"/>
  <c r="RO26" i="1" s="1"/>
  <c r="FR26" i="1"/>
  <c r="RI26" i="1" s="1"/>
  <c r="HX26" i="1"/>
  <c r="TO26" i="1" s="1"/>
  <c r="EK26" i="1"/>
  <c r="QB26" i="1" s="1"/>
  <c r="DY26" i="1"/>
  <c r="PP26" i="1" s="1"/>
  <c r="GG26" i="1"/>
  <c r="RX26" i="1" s="1"/>
  <c r="GM26" i="1"/>
  <c r="SD26" i="1" s="1"/>
  <c r="GV26" i="1"/>
  <c r="SM26" i="1" s="1"/>
  <c r="GD26" i="1"/>
  <c r="RU26" i="1" s="1"/>
  <c r="FF26" i="1"/>
  <c r="QW26" i="1" s="1"/>
  <c r="EN26" i="1"/>
  <c r="QE26" i="1" s="1"/>
  <c r="KJ26" i="1"/>
  <c r="WA26" i="1" s="1"/>
  <c r="ET26" i="1"/>
  <c r="QK26" i="1" s="1"/>
  <c r="KP26" i="1"/>
  <c r="WG26" i="1" s="1"/>
  <c r="EZ26" i="1"/>
  <c r="QQ26" i="1" s="1"/>
  <c r="DJ26" i="1"/>
  <c r="PA26" i="1" s="1"/>
  <c r="KV26" i="1"/>
  <c r="WM26" i="1" s="1"/>
  <c r="GJ26" i="1"/>
  <c r="SA26" i="1" s="1"/>
  <c r="KD26" i="1"/>
  <c r="VU26" i="1" s="1"/>
  <c r="JL26" i="1"/>
  <c r="VC26" i="1" s="1"/>
  <c r="IB26" i="1"/>
  <c r="TS26" i="1" s="1"/>
  <c r="JF26" i="1"/>
  <c r="UW26" i="1" s="1"/>
  <c r="IZ26" i="1"/>
  <c r="UQ26" i="1" s="1"/>
  <c r="JR26" i="1"/>
  <c r="VI26" i="1" s="1"/>
  <c r="EH26" i="1"/>
  <c r="PY26" i="1" s="1"/>
  <c r="EB26" i="1"/>
  <c r="PS26" i="1" s="1"/>
  <c r="DV26" i="1"/>
  <c r="PM26" i="1" s="1"/>
  <c r="DP26" i="1"/>
  <c r="PG26" i="1" s="1"/>
  <c r="JX26" i="1"/>
  <c r="VO26" i="1" s="1"/>
  <c r="HV26" i="1"/>
  <c r="TM26" i="1" s="1"/>
  <c r="HP26" i="1"/>
  <c r="TG26" i="1" s="1"/>
  <c r="HJ26" i="1"/>
  <c r="TA26" i="1" s="1"/>
  <c r="HD26" i="1"/>
  <c r="SU26" i="1" s="1"/>
  <c r="IU26" i="1"/>
  <c r="UL26" i="1" s="1"/>
  <c r="IC26" i="1"/>
  <c r="TT26" i="1" s="1"/>
  <c r="GL26" i="1"/>
  <c r="SC26" i="1" s="1"/>
  <c r="KW26" i="1"/>
  <c r="WN26" i="1" s="1"/>
  <c r="KE26" i="1"/>
  <c r="VV26" i="1" s="1"/>
  <c r="JG26" i="1"/>
  <c r="UX26" i="1" s="1"/>
  <c r="IO26" i="1"/>
  <c r="UF26" i="1" s="1"/>
  <c r="HW26" i="1"/>
  <c r="TN26" i="1" s="1"/>
  <c r="GR26" i="1"/>
  <c r="SI26" i="1" s="1"/>
  <c r="FB26" i="1"/>
  <c r="QS26" i="1" s="1"/>
  <c r="IT26" i="1"/>
  <c r="UK26" i="1" s="1"/>
  <c r="IN26" i="1"/>
  <c r="UE26" i="1" s="1"/>
  <c r="IH26" i="1"/>
  <c r="TY26" i="1" s="1"/>
  <c r="KK26" i="1"/>
  <c r="WB26" i="1" s="1"/>
  <c r="JS26" i="1"/>
  <c r="VJ26" i="1" s="1"/>
  <c r="HK26" i="1"/>
  <c r="TB26" i="1" s="1"/>
  <c r="FT26" i="1"/>
  <c r="RK26" i="1" s="1"/>
  <c r="EP26" i="1"/>
  <c r="QG26" i="1" s="1"/>
  <c r="ED26" i="1"/>
  <c r="PU26" i="1" s="1"/>
  <c r="DL26" i="1"/>
  <c r="PC26" i="1" s="1"/>
  <c r="JM26" i="1"/>
  <c r="VD26" i="1" s="1"/>
  <c r="FN26" i="1"/>
  <c r="RE26" i="1" s="1"/>
  <c r="EJ26" i="1"/>
  <c r="QA26" i="1" s="1"/>
  <c r="GF26" i="1"/>
  <c r="RW26" i="1" s="1"/>
  <c r="IK26" i="1"/>
  <c r="UB26" i="1" s="1"/>
  <c r="HY26" i="1"/>
  <c r="TP26" i="1" s="1"/>
  <c r="ER26" i="1"/>
  <c r="QI26" i="1" s="1"/>
  <c r="DZ26" i="1"/>
  <c r="PQ26" i="1" s="1"/>
  <c r="HQ26" i="1"/>
  <c r="TH26" i="1" s="1"/>
  <c r="FH26" i="1"/>
  <c r="QY26" i="1" s="1"/>
  <c r="HS26" i="1"/>
  <c r="TJ26" i="1" s="1"/>
  <c r="GN26" i="1"/>
  <c r="SE26" i="1" s="1"/>
  <c r="FV26" i="1"/>
  <c r="RM26" i="1" s="1"/>
  <c r="EL26" i="1"/>
  <c r="QC26" i="1" s="1"/>
  <c r="DT26" i="1"/>
  <c r="PK26" i="1" s="1"/>
  <c r="DH26" i="1"/>
  <c r="OY26" i="1" s="1"/>
  <c r="FZ26" i="1"/>
  <c r="RQ26" i="1" s="1"/>
  <c r="DX26" i="1"/>
  <c r="PO26" i="1" s="1"/>
  <c r="JC26" i="1"/>
  <c r="UT26" i="1" s="1"/>
  <c r="HM26" i="1"/>
  <c r="TD26" i="1" s="1"/>
  <c r="KQ26" i="1"/>
  <c r="WH26" i="1" s="1"/>
  <c r="JY26" i="1"/>
  <c r="VP26" i="1" s="1"/>
  <c r="JA26" i="1"/>
  <c r="UR26" i="1" s="1"/>
  <c r="HE26" i="1"/>
  <c r="SV26" i="1" s="1"/>
  <c r="DR26" i="1"/>
  <c r="PI26" i="1" s="1"/>
  <c r="JO26" i="1"/>
  <c r="VF26" i="1" s="1"/>
  <c r="IE26" i="1"/>
  <c r="TV26" i="1" s="1"/>
  <c r="HG26" i="1"/>
  <c r="SX26" i="1" s="1"/>
  <c r="GT26" i="1"/>
  <c r="SK26" i="1" s="1"/>
  <c r="GB26" i="1"/>
  <c r="RS26" i="1" s="1"/>
  <c r="FP26" i="1"/>
  <c r="RG26" i="1" s="1"/>
  <c r="FD26" i="1"/>
  <c r="QU26" i="1" s="1"/>
  <c r="DN26" i="1"/>
  <c r="PE26" i="1" s="1"/>
  <c r="EV26" i="1"/>
  <c r="QM26" i="1" s="1"/>
  <c r="GH26" i="1"/>
  <c r="RY26" i="1" s="1"/>
  <c r="EX26" i="1"/>
  <c r="QO26" i="1" s="1"/>
  <c r="KM26" i="1"/>
  <c r="WD26" i="1" s="1"/>
  <c r="JU26" i="1"/>
  <c r="VL26" i="1" s="1"/>
  <c r="EF26" i="1"/>
  <c r="PW26" i="1" s="1"/>
  <c r="II26" i="1"/>
  <c r="TZ26" i="1" s="1"/>
  <c r="JI26" i="1"/>
  <c r="UZ26" i="1" s="1"/>
  <c r="GZ26" i="1"/>
  <c r="SQ26" i="1" s="1"/>
  <c r="KG26" i="1"/>
  <c r="VX26" i="1" s="1"/>
  <c r="GX26" i="1"/>
  <c r="SO26" i="1" s="1"/>
  <c r="IW26" i="1"/>
  <c r="UN26" i="1" s="1"/>
  <c r="IQ26" i="1"/>
  <c r="UH26" i="1" s="1"/>
  <c r="FJ26" i="1"/>
  <c r="RA26" i="1" s="1"/>
  <c r="KS26" i="1"/>
  <c r="WJ26" i="1" s="1"/>
  <c r="KA26" i="1"/>
  <c r="VR26" i="1" s="1"/>
  <c r="IX26" i="1"/>
  <c r="UO26" i="1" s="1"/>
  <c r="ES26" i="1"/>
  <c r="QJ26" i="1" s="1"/>
  <c r="KN26" i="1"/>
  <c r="WE26" i="1" s="1"/>
  <c r="JV26" i="1"/>
  <c r="VM26" i="1" s="1"/>
  <c r="IR26" i="1"/>
  <c r="UI26" i="1" s="1"/>
  <c r="GO26" i="1"/>
  <c r="SF26" i="1" s="1"/>
  <c r="FW26" i="1"/>
  <c r="RN26" i="1" s="1"/>
  <c r="EM26" i="1"/>
  <c r="QD26" i="1" s="1"/>
  <c r="EA26" i="1"/>
  <c r="PR26" i="1" s="1"/>
  <c r="DI26" i="1"/>
  <c r="OZ26" i="1" s="1"/>
  <c r="IL26" i="1"/>
  <c r="UC26" i="1" s="1"/>
  <c r="HZ26" i="1"/>
  <c r="TQ26" i="1" s="1"/>
  <c r="FE26" i="1"/>
  <c r="QV26" i="1" s="1"/>
  <c r="DU26" i="1"/>
  <c r="PL26" i="1" s="1"/>
  <c r="KT26" i="1"/>
  <c r="WK26" i="1" s="1"/>
  <c r="KB26" i="1"/>
  <c r="VS26" i="1" s="1"/>
  <c r="JD26" i="1"/>
  <c r="UU26" i="1" s="1"/>
  <c r="HT26" i="1"/>
  <c r="TK26" i="1" s="1"/>
  <c r="GU26" i="1"/>
  <c r="SL26" i="1" s="1"/>
  <c r="GC26" i="1"/>
  <c r="RT26" i="1" s="1"/>
  <c r="FQ26" i="1"/>
  <c r="RH26" i="1" s="1"/>
  <c r="DO26" i="1"/>
  <c r="PF26" i="1" s="1"/>
  <c r="IF26" i="1"/>
  <c r="TW26" i="1" s="1"/>
  <c r="GI26" i="1"/>
  <c r="RZ26" i="1" s="1"/>
  <c r="EY26" i="1"/>
  <c r="QP26" i="1" s="1"/>
  <c r="JP26" i="1"/>
  <c r="VG26" i="1" s="1"/>
  <c r="HN26" i="1"/>
  <c r="TE26" i="1" s="1"/>
  <c r="EG26" i="1"/>
  <c r="PX26" i="1" s="1"/>
  <c r="JJ26" i="1"/>
  <c r="VA26" i="1" s="1"/>
  <c r="HH26" i="1"/>
  <c r="SY26" i="1" s="1"/>
  <c r="FK26" i="1"/>
  <c r="RB26" i="1" s="1"/>
  <c r="KH26" i="1"/>
  <c r="VY26" i="1" s="1"/>
  <c r="FI26" i="1"/>
  <c r="QZ26" i="1" s="1"/>
  <c r="FS26" i="1"/>
  <c r="RJ26" i="1" s="1"/>
  <c r="DW26" i="1"/>
  <c r="PN26" i="1" s="1"/>
  <c r="GK26" i="1"/>
  <c r="SB26" i="1" s="1"/>
  <c r="FM26" i="1"/>
  <c r="RD26" i="1" s="1"/>
  <c r="EI26" i="1"/>
  <c r="PZ26" i="1" s="1"/>
  <c r="DQ26" i="1"/>
  <c r="PH26" i="1" s="1"/>
  <c r="GQ26" i="1"/>
  <c r="SH26" i="1" s="1"/>
  <c r="FY26" i="1"/>
  <c r="RP26" i="1" s="1"/>
  <c r="FA26" i="1"/>
  <c r="QR26" i="1" s="1"/>
  <c r="EU26" i="1"/>
  <c r="QL26" i="1" s="1"/>
  <c r="DE26" i="1"/>
  <c r="OV26" i="1" s="1"/>
  <c r="GW26" i="1"/>
  <c r="SN26" i="1" s="1"/>
  <c r="GE26" i="1"/>
  <c r="RV26" i="1" s="1"/>
  <c r="FG26" i="1"/>
  <c r="QX26" i="1" s="1"/>
  <c r="EO26" i="1"/>
  <c r="QF26" i="1" s="1"/>
  <c r="EC26" i="1"/>
  <c r="PT26" i="1" s="1"/>
  <c r="DK26" i="1"/>
  <c r="PB26" i="1" s="1"/>
  <c r="DF26" i="1"/>
  <c r="OW26" i="1" s="1"/>
  <c r="GV86" i="1"/>
  <c r="SM86" i="1" s="1"/>
  <c r="GP86" i="1"/>
  <c r="SG86" i="1" s="1"/>
  <c r="FX86" i="1"/>
  <c r="RO86" i="1" s="1"/>
  <c r="FF86" i="1"/>
  <c r="QW86" i="1" s="1"/>
  <c r="GJ86" i="1"/>
  <c r="SA86" i="1" s="1"/>
  <c r="FL86" i="1"/>
  <c r="RC86" i="1" s="1"/>
  <c r="DJ86" i="1"/>
  <c r="PA86" i="1" s="1"/>
  <c r="GD86" i="1"/>
  <c r="RU86" i="1" s="1"/>
  <c r="EH86" i="1"/>
  <c r="PY86" i="1" s="1"/>
  <c r="KJ86" i="1"/>
  <c r="WA86" i="1" s="1"/>
  <c r="KP86" i="1"/>
  <c r="WG86" i="1" s="1"/>
  <c r="EN86" i="1"/>
  <c r="QE86" i="1" s="1"/>
  <c r="KV86" i="1"/>
  <c r="WM86" i="1" s="1"/>
  <c r="JF86" i="1"/>
  <c r="UW86" i="1" s="1"/>
  <c r="JR86" i="1"/>
  <c r="VI86" i="1" s="1"/>
  <c r="IZ86" i="1"/>
  <c r="UQ86" i="1" s="1"/>
  <c r="JX86" i="1"/>
  <c r="VO86" i="1" s="1"/>
  <c r="GE86" i="1"/>
  <c r="RV86" i="1" s="1"/>
  <c r="GK86" i="1"/>
  <c r="SB86" i="1" s="1"/>
  <c r="FG86" i="1"/>
  <c r="QX86" i="1" s="1"/>
  <c r="JG86" i="1"/>
  <c r="UX86" i="1" s="1"/>
  <c r="GR86" i="1"/>
  <c r="SI86" i="1" s="1"/>
  <c r="GW86" i="1"/>
  <c r="SN86" i="1" s="1"/>
  <c r="GQ86" i="1"/>
  <c r="SH86" i="1" s="1"/>
  <c r="KK86" i="1"/>
  <c r="WB86" i="1" s="1"/>
  <c r="KE86" i="1"/>
  <c r="VV86" i="1" s="1"/>
  <c r="IC86" i="1"/>
  <c r="TT86" i="1" s="1"/>
  <c r="EI86" i="1"/>
  <c r="PZ86" i="1" s="1"/>
  <c r="JS86" i="1"/>
  <c r="VJ86" i="1" s="1"/>
  <c r="JA86" i="1"/>
  <c r="UR86" i="1" s="1"/>
  <c r="KD86" i="1"/>
  <c r="VU86" i="1" s="1"/>
  <c r="KQ86" i="1"/>
  <c r="WH86" i="1" s="1"/>
  <c r="JY86" i="1"/>
  <c r="VP86" i="1" s="1"/>
  <c r="DK86" i="1"/>
  <c r="PB86" i="1" s="1"/>
  <c r="IB86" i="1"/>
  <c r="TS86" i="1" s="1"/>
  <c r="FY86" i="1"/>
  <c r="RP86" i="1" s="1"/>
  <c r="GO86" i="1"/>
  <c r="SF86" i="1" s="1"/>
  <c r="GF86" i="1"/>
  <c r="RW86" i="1" s="1"/>
  <c r="KW86" i="1"/>
  <c r="WN86" i="1" s="1"/>
  <c r="GU86" i="1"/>
  <c r="SL86" i="1" s="1"/>
  <c r="GI86" i="1"/>
  <c r="RZ86" i="1" s="1"/>
  <c r="FE86" i="1"/>
  <c r="QV86" i="1" s="1"/>
  <c r="FK86" i="1"/>
  <c r="RB86" i="1" s="1"/>
  <c r="DO86" i="1"/>
  <c r="PF86" i="1" s="1"/>
  <c r="KI86" i="1"/>
  <c r="VZ86" i="1" s="1"/>
  <c r="GZ86" i="1"/>
  <c r="SQ86" i="1" s="1"/>
  <c r="GT86" i="1"/>
  <c r="SK86" i="1" s="1"/>
  <c r="GN86" i="1"/>
  <c r="SE86" i="1" s="1"/>
  <c r="JW86" i="1"/>
  <c r="VN86" i="1" s="1"/>
  <c r="FW86" i="1"/>
  <c r="RN86" i="1" s="1"/>
  <c r="KO86" i="1"/>
  <c r="WF86" i="1" s="1"/>
  <c r="IA86" i="1"/>
  <c r="TR86" i="1" s="1"/>
  <c r="FJ86" i="1"/>
  <c r="RA86" i="1" s="1"/>
  <c r="KC86" i="1"/>
  <c r="VT86" i="1" s="1"/>
  <c r="JE86" i="1"/>
  <c r="UV86" i="1" s="1"/>
  <c r="IG86" i="1"/>
  <c r="TX86" i="1" s="1"/>
  <c r="GC86" i="1"/>
  <c r="RT86" i="1" s="1"/>
  <c r="EG86" i="1"/>
  <c r="PX86" i="1" s="1"/>
  <c r="KU86" i="1"/>
  <c r="WL86" i="1" s="1"/>
  <c r="FV86" i="1"/>
  <c r="RM86" i="1" s="1"/>
  <c r="DI86" i="1"/>
  <c r="OZ86" i="1" s="1"/>
  <c r="FD86" i="1"/>
  <c r="QU86" i="1" s="1"/>
  <c r="KH86" i="1"/>
  <c r="VY86" i="1" s="1"/>
  <c r="JV86" i="1"/>
  <c r="VM86" i="1" s="1"/>
  <c r="KS86" i="1"/>
  <c r="WJ86" i="1" s="1"/>
  <c r="EF86" i="1"/>
  <c r="PW86" i="1" s="1"/>
  <c r="KN86" i="1"/>
  <c r="WE86" i="1" s="1"/>
  <c r="KB86" i="1"/>
  <c r="VS86" i="1" s="1"/>
  <c r="KT86" i="1"/>
  <c r="WK86" i="1" s="1"/>
  <c r="GS86" i="1"/>
  <c r="SJ86" i="1" s="1"/>
  <c r="FU86" i="1"/>
  <c r="RL86" i="1" s="1"/>
  <c r="GH86" i="1"/>
  <c r="RY86" i="1" s="1"/>
  <c r="GB86" i="1"/>
  <c r="RS86" i="1" s="1"/>
  <c r="JD86" i="1"/>
  <c r="UU86" i="1" s="1"/>
  <c r="GG86" i="1"/>
  <c r="RX86" i="1" s="1"/>
  <c r="FC86" i="1"/>
  <c r="QT86" i="1" s="1"/>
  <c r="JU86" i="1"/>
  <c r="VL86" i="1" s="1"/>
  <c r="GY86" i="1"/>
  <c r="SP86" i="1" s="1"/>
  <c r="GM86" i="1"/>
  <c r="SD86" i="1" s="1"/>
  <c r="EE86" i="1"/>
  <c r="PV86" i="1" s="1"/>
  <c r="KG86" i="1"/>
  <c r="VX86" i="1" s="1"/>
  <c r="GL86" i="1"/>
  <c r="SC86" i="1" s="1"/>
  <c r="FB86" i="1"/>
  <c r="QS86" i="1" s="1"/>
  <c r="GA86" i="1"/>
  <c r="RR86" i="1" s="1"/>
  <c r="DM86" i="1"/>
  <c r="PD86" i="1" s="1"/>
  <c r="FH86" i="1"/>
  <c r="QY86" i="1" s="1"/>
  <c r="DN86" i="1"/>
  <c r="PE86" i="1" s="1"/>
  <c r="JC86" i="1"/>
  <c r="UT86" i="1" s="1"/>
  <c r="GX86" i="1"/>
  <c r="SO86" i="1" s="1"/>
  <c r="EJ86" i="1"/>
  <c r="QA86" i="1" s="1"/>
  <c r="IF86" i="1"/>
  <c r="TW86" i="1" s="1"/>
  <c r="FI86" i="1"/>
  <c r="QZ86" i="1" s="1"/>
  <c r="KM86" i="1"/>
  <c r="WD86" i="1" s="1"/>
  <c r="JI86" i="1"/>
  <c r="UZ86" i="1" s="1"/>
  <c r="IE86" i="1"/>
  <c r="TV86" i="1" s="1"/>
  <c r="FZ86" i="1"/>
  <c r="RQ86" i="1" s="1"/>
  <c r="JB86" i="1"/>
  <c r="US86" i="1" s="1"/>
  <c r="KA86" i="1"/>
  <c r="VR86" i="1" s="1"/>
  <c r="ED86" i="1"/>
  <c r="PU86" i="1" s="1"/>
  <c r="KR86" i="1"/>
  <c r="WI86" i="1" s="1"/>
  <c r="JT86" i="1"/>
  <c r="VK86" i="1" s="1"/>
  <c r="HF86" i="1"/>
  <c r="SW86" i="1" s="1"/>
  <c r="DL86" i="1"/>
  <c r="PC86" i="1" s="1"/>
  <c r="KF86" i="1"/>
  <c r="VW86" i="1" s="1"/>
  <c r="JZ86" i="1"/>
  <c r="VQ86" i="1" s="1"/>
  <c r="ID86" i="1"/>
  <c r="TU86" i="1" s="1"/>
  <c r="KL86" i="1"/>
  <c r="WC86" i="1" s="1"/>
  <c r="JH86" i="1"/>
  <c r="UY86" i="1" s="1"/>
  <c r="GP79" i="1"/>
  <c r="SG79" i="1" s="1"/>
  <c r="FL79" i="1"/>
  <c r="RC79" i="1" s="1"/>
  <c r="GV79" i="1"/>
  <c r="SM79" i="1" s="1"/>
  <c r="FX79" i="1"/>
  <c r="RO79" i="1" s="1"/>
  <c r="GJ79" i="1"/>
  <c r="SA79" i="1" s="1"/>
  <c r="GD79" i="1"/>
  <c r="RU79" i="1" s="1"/>
  <c r="EH79" i="1"/>
  <c r="PY79" i="1" s="1"/>
  <c r="EN79" i="1"/>
  <c r="QE79" i="1" s="1"/>
  <c r="KJ79" i="1"/>
  <c r="WA79" i="1" s="1"/>
  <c r="KP79" i="1"/>
  <c r="WG79" i="1" s="1"/>
  <c r="DJ79" i="1"/>
  <c r="PA79" i="1" s="1"/>
  <c r="KV79" i="1"/>
  <c r="WM79" i="1" s="1"/>
  <c r="FF79" i="1"/>
  <c r="QW79" i="1" s="1"/>
  <c r="JX79" i="1"/>
  <c r="VO79" i="1" s="1"/>
  <c r="IB79" i="1"/>
  <c r="TS79" i="1" s="1"/>
  <c r="KD79" i="1"/>
  <c r="VU79" i="1" s="1"/>
  <c r="JR79" i="1"/>
  <c r="VI79" i="1" s="1"/>
  <c r="IZ79" i="1"/>
  <c r="UQ79" i="1" s="1"/>
  <c r="GK79" i="1"/>
  <c r="SB79" i="1" s="1"/>
  <c r="EI79" i="1"/>
  <c r="PZ79" i="1" s="1"/>
  <c r="KQ79" i="1"/>
  <c r="WH79" i="1" s="1"/>
  <c r="GR79" i="1"/>
  <c r="SI79" i="1" s="1"/>
  <c r="GQ79" i="1"/>
  <c r="SH79" i="1" s="1"/>
  <c r="KW79" i="1"/>
  <c r="WN79" i="1" s="1"/>
  <c r="KE79" i="1"/>
  <c r="VV79" i="1" s="1"/>
  <c r="FY79" i="1"/>
  <c r="RP79" i="1" s="1"/>
  <c r="DK79" i="1"/>
  <c r="PB79" i="1" s="1"/>
  <c r="JG79" i="1"/>
  <c r="UX79" i="1" s="1"/>
  <c r="JF79" i="1"/>
  <c r="UW79" i="1" s="1"/>
  <c r="GF79" i="1"/>
  <c r="RW79" i="1" s="1"/>
  <c r="FG79" i="1"/>
  <c r="QX79" i="1" s="1"/>
  <c r="KK79" i="1"/>
  <c r="WB79" i="1" s="1"/>
  <c r="JS79" i="1"/>
  <c r="VJ79" i="1" s="1"/>
  <c r="JA79" i="1"/>
  <c r="UR79" i="1" s="1"/>
  <c r="GW79" i="1"/>
  <c r="SN79" i="1" s="1"/>
  <c r="GO79" i="1"/>
  <c r="SF79" i="1" s="1"/>
  <c r="FK79" i="1"/>
  <c r="RB79" i="1" s="1"/>
  <c r="IC79" i="1"/>
  <c r="TT79" i="1" s="1"/>
  <c r="GI79" i="1"/>
  <c r="RZ79" i="1" s="1"/>
  <c r="FW79" i="1"/>
  <c r="RN79" i="1" s="1"/>
  <c r="JY79" i="1"/>
  <c r="VP79" i="1" s="1"/>
  <c r="GC79" i="1"/>
  <c r="RT79" i="1" s="1"/>
  <c r="IG79" i="1"/>
  <c r="TX79" i="1" s="1"/>
  <c r="KU79" i="1"/>
  <c r="WL79" i="1" s="1"/>
  <c r="KC79" i="1"/>
  <c r="VT79" i="1" s="1"/>
  <c r="JE79" i="1"/>
  <c r="UV79" i="1" s="1"/>
  <c r="FV79" i="1"/>
  <c r="RM79" i="1" s="1"/>
  <c r="DI79" i="1"/>
  <c r="OZ79" i="1" s="1"/>
  <c r="GB79" i="1"/>
  <c r="RS79" i="1" s="1"/>
  <c r="KI79" i="1"/>
  <c r="VZ79" i="1" s="1"/>
  <c r="GZ79" i="1"/>
  <c r="SQ79" i="1" s="1"/>
  <c r="GT79" i="1"/>
  <c r="SK79" i="1" s="1"/>
  <c r="GU79" i="1"/>
  <c r="SL79" i="1" s="1"/>
  <c r="DO79" i="1"/>
  <c r="PF79" i="1" s="1"/>
  <c r="GH79" i="1"/>
  <c r="RY79" i="1" s="1"/>
  <c r="GE79" i="1"/>
  <c r="RV79" i="1" s="1"/>
  <c r="FC79" i="1"/>
  <c r="QT79" i="1" s="1"/>
  <c r="KG79" i="1"/>
  <c r="VX79" i="1" s="1"/>
  <c r="JU79" i="1"/>
  <c r="VL79" i="1" s="1"/>
  <c r="FJ79" i="1"/>
  <c r="RA79" i="1" s="1"/>
  <c r="DN79" i="1"/>
  <c r="PE79" i="1" s="1"/>
  <c r="KH79" i="1"/>
  <c r="VY79" i="1" s="1"/>
  <c r="JV79" i="1"/>
  <c r="VM79" i="1" s="1"/>
  <c r="IF79" i="1"/>
  <c r="TW79" i="1" s="1"/>
  <c r="IA79" i="1"/>
  <c r="TR79" i="1" s="1"/>
  <c r="GN79" i="1"/>
  <c r="SE79" i="1" s="1"/>
  <c r="FD79" i="1"/>
  <c r="QU79" i="1" s="1"/>
  <c r="KB79" i="1"/>
  <c r="VS79" i="1" s="1"/>
  <c r="GG79" i="1"/>
  <c r="RX79" i="1" s="1"/>
  <c r="EE79" i="1"/>
  <c r="PV79" i="1" s="1"/>
  <c r="FE79" i="1"/>
  <c r="QV79" i="1" s="1"/>
  <c r="EG79" i="1"/>
  <c r="PX79" i="1" s="1"/>
  <c r="KN79" i="1"/>
  <c r="WE79" i="1" s="1"/>
  <c r="GM79" i="1"/>
  <c r="SD79" i="1" s="1"/>
  <c r="FU79" i="1"/>
  <c r="RL79" i="1" s="1"/>
  <c r="KM79" i="1"/>
  <c r="WD79" i="1" s="1"/>
  <c r="KT79" i="1"/>
  <c r="WK79" i="1" s="1"/>
  <c r="JD79" i="1"/>
  <c r="UU79" i="1" s="1"/>
  <c r="JC79" i="1"/>
  <c r="UT79" i="1" s="1"/>
  <c r="GX79" i="1"/>
  <c r="SO79" i="1" s="1"/>
  <c r="FZ79" i="1"/>
  <c r="RQ79" i="1" s="1"/>
  <c r="EJ79" i="1"/>
  <c r="QA79" i="1" s="1"/>
  <c r="GY79" i="1"/>
  <c r="SP79" i="1" s="1"/>
  <c r="GS79" i="1"/>
  <c r="SJ79" i="1" s="1"/>
  <c r="DM79" i="1"/>
  <c r="PD79" i="1" s="1"/>
  <c r="KS79" i="1"/>
  <c r="WJ79" i="1" s="1"/>
  <c r="KA79" i="1"/>
  <c r="VR79" i="1" s="1"/>
  <c r="IE79" i="1"/>
  <c r="TV79" i="1" s="1"/>
  <c r="GL79" i="1"/>
  <c r="SC79" i="1" s="1"/>
  <c r="EF79" i="1"/>
  <c r="PW79" i="1" s="1"/>
  <c r="JW79" i="1"/>
  <c r="VN79" i="1" s="1"/>
  <c r="GA79" i="1"/>
  <c r="RR79" i="1" s="1"/>
  <c r="FB79" i="1"/>
  <c r="QS79" i="1" s="1"/>
  <c r="FI79" i="1"/>
  <c r="QZ79" i="1" s="1"/>
  <c r="FH79" i="1"/>
  <c r="QY79" i="1" s="1"/>
  <c r="KR79" i="1"/>
  <c r="WI79" i="1" s="1"/>
  <c r="JI79" i="1"/>
  <c r="UZ79" i="1" s="1"/>
  <c r="JZ79" i="1"/>
  <c r="VQ79" i="1" s="1"/>
  <c r="ED79" i="1"/>
  <c r="PU79" i="1" s="1"/>
  <c r="DL79" i="1"/>
  <c r="PC79" i="1" s="1"/>
  <c r="KL79" i="1"/>
  <c r="WC79" i="1" s="1"/>
  <c r="KF79" i="1"/>
  <c r="VW79" i="1" s="1"/>
  <c r="HF79" i="1"/>
  <c r="SW79" i="1" s="1"/>
  <c r="JT79" i="1"/>
  <c r="VK79" i="1" s="1"/>
  <c r="JH79" i="1"/>
  <c r="UY79" i="1" s="1"/>
  <c r="KO79" i="1"/>
  <c r="WF79" i="1" s="1"/>
  <c r="JB79" i="1"/>
  <c r="US79" i="1" s="1"/>
  <c r="ID79" i="1"/>
  <c r="TU79" i="1" s="1"/>
  <c r="KT73" i="1"/>
  <c r="WK73" i="1" s="1"/>
  <c r="FL73" i="1"/>
  <c r="RC73" i="1" s="1"/>
  <c r="GV73" i="1"/>
  <c r="SM73" i="1" s="1"/>
  <c r="FX73" i="1"/>
  <c r="RO73" i="1" s="1"/>
  <c r="GJ73" i="1"/>
  <c r="SA73" i="1" s="1"/>
  <c r="GD73" i="1"/>
  <c r="RU73" i="1" s="1"/>
  <c r="EN73" i="1"/>
  <c r="QE73" i="1" s="1"/>
  <c r="KJ73" i="1"/>
  <c r="WA73" i="1" s="1"/>
  <c r="KP73" i="1"/>
  <c r="WG73" i="1" s="1"/>
  <c r="DJ73" i="1"/>
  <c r="PA73" i="1" s="1"/>
  <c r="KV73" i="1"/>
  <c r="WM73" i="1" s="1"/>
  <c r="GP73" i="1"/>
  <c r="SG73" i="1" s="1"/>
  <c r="FF73" i="1"/>
  <c r="QW73" i="1" s="1"/>
  <c r="IZ73" i="1"/>
  <c r="UQ73" i="1" s="1"/>
  <c r="EH73" i="1"/>
  <c r="PY73" i="1" s="1"/>
  <c r="KD73" i="1"/>
  <c r="VU73" i="1" s="1"/>
  <c r="IB73" i="1"/>
  <c r="TS73" i="1" s="1"/>
  <c r="JF73" i="1"/>
  <c r="UW73" i="1" s="1"/>
  <c r="JR73" i="1"/>
  <c r="VI73" i="1" s="1"/>
  <c r="JX73" i="1"/>
  <c r="VO73" i="1" s="1"/>
  <c r="GQ73" i="1"/>
  <c r="SH73" i="1" s="1"/>
  <c r="KE73" i="1"/>
  <c r="VV73" i="1" s="1"/>
  <c r="JG73" i="1"/>
  <c r="UX73" i="1" s="1"/>
  <c r="JA73" i="1"/>
  <c r="UR73" i="1" s="1"/>
  <c r="GF73" i="1"/>
  <c r="RW73" i="1" s="1"/>
  <c r="FY73" i="1"/>
  <c r="RP73" i="1" s="1"/>
  <c r="DK73" i="1"/>
  <c r="PB73" i="1" s="1"/>
  <c r="GR73" i="1"/>
  <c r="SI73" i="1" s="1"/>
  <c r="JS73" i="1"/>
  <c r="VJ73" i="1" s="1"/>
  <c r="FG73" i="1"/>
  <c r="QX73" i="1" s="1"/>
  <c r="JY73" i="1"/>
  <c r="VP73" i="1" s="1"/>
  <c r="GW73" i="1"/>
  <c r="SN73" i="1" s="1"/>
  <c r="GE73" i="1"/>
  <c r="RV73" i="1" s="1"/>
  <c r="IC73" i="1"/>
  <c r="TT73" i="1" s="1"/>
  <c r="EI73" i="1"/>
  <c r="PZ73" i="1" s="1"/>
  <c r="KQ73" i="1"/>
  <c r="WH73" i="1" s="1"/>
  <c r="EG73" i="1"/>
  <c r="PX73" i="1" s="1"/>
  <c r="KK73" i="1"/>
  <c r="WB73" i="1" s="1"/>
  <c r="FW73" i="1"/>
  <c r="RN73" i="1" s="1"/>
  <c r="KH73" i="1"/>
  <c r="VY73" i="1" s="1"/>
  <c r="GI73" i="1"/>
  <c r="RZ73" i="1" s="1"/>
  <c r="GC73" i="1"/>
  <c r="RT73" i="1" s="1"/>
  <c r="GK73" i="1"/>
  <c r="SB73" i="1" s="1"/>
  <c r="GO73" i="1"/>
  <c r="SF73" i="1" s="1"/>
  <c r="DO73" i="1"/>
  <c r="PF73" i="1" s="1"/>
  <c r="KU73" i="1"/>
  <c r="WL73" i="1" s="1"/>
  <c r="KC73" i="1"/>
  <c r="VT73" i="1" s="1"/>
  <c r="FV73" i="1"/>
  <c r="RM73" i="1" s="1"/>
  <c r="DI73" i="1"/>
  <c r="OZ73" i="1" s="1"/>
  <c r="GB73" i="1"/>
  <c r="RS73" i="1" s="1"/>
  <c r="KI73" i="1"/>
  <c r="VZ73" i="1" s="1"/>
  <c r="GZ73" i="1"/>
  <c r="SQ73" i="1" s="1"/>
  <c r="GT73" i="1"/>
  <c r="SK73" i="1" s="1"/>
  <c r="GU73" i="1"/>
  <c r="SL73" i="1" s="1"/>
  <c r="JW73" i="1"/>
  <c r="VN73" i="1" s="1"/>
  <c r="FK73" i="1"/>
  <c r="RB73" i="1" s="1"/>
  <c r="FE73" i="1"/>
  <c r="QV73" i="1" s="1"/>
  <c r="KO73" i="1"/>
  <c r="WF73" i="1" s="1"/>
  <c r="IA73" i="1"/>
  <c r="TR73" i="1" s="1"/>
  <c r="GN73" i="1"/>
  <c r="SE73" i="1" s="1"/>
  <c r="FJ73" i="1"/>
  <c r="RA73" i="1" s="1"/>
  <c r="JE73" i="1"/>
  <c r="UV73" i="1" s="1"/>
  <c r="JV73" i="1"/>
  <c r="VM73" i="1" s="1"/>
  <c r="DN73" i="1"/>
  <c r="PE73" i="1" s="1"/>
  <c r="KB73" i="1"/>
  <c r="VS73" i="1" s="1"/>
  <c r="IF73" i="1"/>
  <c r="TW73" i="1" s="1"/>
  <c r="KN73" i="1"/>
  <c r="WE73" i="1" s="1"/>
  <c r="GY73" i="1"/>
  <c r="SP73" i="1" s="1"/>
  <c r="FI73" i="1"/>
  <c r="QZ73" i="1" s="1"/>
  <c r="FD73" i="1"/>
  <c r="QU73" i="1" s="1"/>
  <c r="IG73" i="1"/>
  <c r="TX73" i="1" s="1"/>
  <c r="JD73" i="1"/>
  <c r="UU73" i="1" s="1"/>
  <c r="GM73" i="1"/>
  <c r="SD73" i="1" s="1"/>
  <c r="FU73" i="1"/>
  <c r="RL73" i="1" s="1"/>
  <c r="KM73" i="1"/>
  <c r="WD73" i="1" s="1"/>
  <c r="EF73" i="1"/>
  <c r="PW73" i="1" s="1"/>
  <c r="GA73" i="1"/>
  <c r="RR73" i="1" s="1"/>
  <c r="DM73" i="1"/>
  <c r="PD73" i="1" s="1"/>
  <c r="JU73" i="1"/>
  <c r="VL73" i="1" s="1"/>
  <c r="KW73" i="1"/>
  <c r="WN73" i="1" s="1"/>
  <c r="GS73" i="1"/>
  <c r="SJ73" i="1" s="1"/>
  <c r="KS73" i="1"/>
  <c r="WJ73" i="1" s="1"/>
  <c r="IE73" i="1"/>
  <c r="TV73" i="1" s="1"/>
  <c r="FC73" i="1"/>
  <c r="QT73" i="1" s="1"/>
  <c r="EE73" i="1"/>
  <c r="PV73" i="1" s="1"/>
  <c r="DL73" i="1"/>
  <c r="PC73" i="1" s="1"/>
  <c r="GG73" i="1"/>
  <c r="RX73" i="1" s="1"/>
  <c r="KG73" i="1"/>
  <c r="VX73" i="1" s="1"/>
  <c r="KA73" i="1"/>
  <c r="VR73" i="1" s="1"/>
  <c r="JC73" i="1"/>
  <c r="UT73" i="1" s="1"/>
  <c r="FH73" i="1"/>
  <c r="QY73" i="1" s="1"/>
  <c r="GH73" i="1"/>
  <c r="RY73" i="1" s="1"/>
  <c r="JI73" i="1"/>
  <c r="UZ73" i="1" s="1"/>
  <c r="GL73" i="1"/>
  <c r="SC73" i="1" s="1"/>
  <c r="FZ73" i="1"/>
  <c r="RQ73" i="1" s="1"/>
  <c r="JT73" i="1"/>
  <c r="VK73" i="1" s="1"/>
  <c r="EJ73" i="1"/>
  <c r="QA73" i="1" s="1"/>
  <c r="ED73" i="1"/>
  <c r="PU73" i="1" s="1"/>
  <c r="GX73" i="1"/>
  <c r="SO73" i="1" s="1"/>
  <c r="KL73" i="1"/>
  <c r="WC73" i="1" s="1"/>
  <c r="KF73" i="1"/>
  <c r="VW73" i="1" s="1"/>
  <c r="JB73" i="1"/>
  <c r="US73" i="1" s="1"/>
  <c r="ID73" i="1"/>
  <c r="TU73" i="1" s="1"/>
  <c r="KR73" i="1"/>
  <c r="WI73" i="1" s="1"/>
  <c r="FB73" i="1"/>
  <c r="QS73" i="1" s="1"/>
  <c r="JZ73" i="1"/>
  <c r="VQ73" i="1" s="1"/>
  <c r="JH73" i="1"/>
  <c r="UY73" i="1" s="1"/>
  <c r="HF73" i="1"/>
  <c r="SW73" i="1" s="1"/>
  <c r="GV67" i="1"/>
  <c r="SM67" i="1" s="1"/>
  <c r="FX67" i="1"/>
  <c r="RO67" i="1" s="1"/>
  <c r="GP67" i="1"/>
  <c r="SG67" i="1" s="1"/>
  <c r="GJ67" i="1"/>
  <c r="SA67" i="1" s="1"/>
  <c r="GD67" i="1"/>
  <c r="RU67" i="1" s="1"/>
  <c r="EN67" i="1"/>
  <c r="QE67" i="1" s="1"/>
  <c r="KJ67" i="1"/>
  <c r="WA67" i="1" s="1"/>
  <c r="KP67" i="1"/>
  <c r="WG67" i="1" s="1"/>
  <c r="DJ67" i="1"/>
  <c r="PA67" i="1" s="1"/>
  <c r="KV67" i="1"/>
  <c r="WM67" i="1" s="1"/>
  <c r="FL67" i="1"/>
  <c r="RC67" i="1" s="1"/>
  <c r="FF67" i="1"/>
  <c r="QW67" i="1" s="1"/>
  <c r="EH67" i="1"/>
  <c r="PY67" i="1" s="1"/>
  <c r="IB67" i="1"/>
  <c r="TS67" i="1" s="1"/>
  <c r="JF67" i="1"/>
  <c r="UW67" i="1" s="1"/>
  <c r="JR67" i="1"/>
  <c r="VI67" i="1" s="1"/>
  <c r="GR67" i="1"/>
  <c r="SI67" i="1" s="1"/>
  <c r="KD67" i="1"/>
  <c r="VU67" i="1" s="1"/>
  <c r="JX67" i="1"/>
  <c r="VO67" i="1" s="1"/>
  <c r="IZ67" i="1"/>
  <c r="UQ67" i="1" s="1"/>
  <c r="GQ67" i="1"/>
  <c r="SH67" i="1" s="1"/>
  <c r="FY67" i="1"/>
  <c r="RP67" i="1" s="1"/>
  <c r="DK67" i="1"/>
  <c r="PB67" i="1" s="1"/>
  <c r="KW67" i="1"/>
  <c r="WN67" i="1" s="1"/>
  <c r="JY67" i="1"/>
  <c r="VP67" i="1" s="1"/>
  <c r="JS67" i="1"/>
  <c r="VJ67" i="1" s="1"/>
  <c r="FG67" i="1"/>
  <c r="QX67" i="1" s="1"/>
  <c r="GF67" i="1"/>
  <c r="RW67" i="1" s="1"/>
  <c r="GW67" i="1"/>
  <c r="SN67" i="1" s="1"/>
  <c r="KK67" i="1"/>
  <c r="WB67" i="1" s="1"/>
  <c r="KE67" i="1"/>
  <c r="VV67" i="1" s="1"/>
  <c r="JG67" i="1"/>
  <c r="UX67" i="1" s="1"/>
  <c r="JA67" i="1"/>
  <c r="UR67" i="1" s="1"/>
  <c r="IC67" i="1"/>
  <c r="TT67" i="1" s="1"/>
  <c r="GE67" i="1"/>
  <c r="RV67" i="1" s="1"/>
  <c r="EI67" i="1"/>
  <c r="PZ67" i="1" s="1"/>
  <c r="GK67" i="1"/>
  <c r="SB67" i="1" s="1"/>
  <c r="FW67" i="1"/>
  <c r="RN67" i="1" s="1"/>
  <c r="GC67" i="1"/>
  <c r="RT67" i="1" s="1"/>
  <c r="DO67" i="1"/>
  <c r="PF67" i="1" s="1"/>
  <c r="GU67" i="1"/>
  <c r="SL67" i="1" s="1"/>
  <c r="FE67" i="1"/>
  <c r="QV67" i="1" s="1"/>
  <c r="GO67" i="1"/>
  <c r="SF67" i="1" s="1"/>
  <c r="GI67" i="1"/>
  <c r="RZ67" i="1" s="1"/>
  <c r="DI67" i="1"/>
  <c r="OZ67" i="1" s="1"/>
  <c r="KU67" i="1"/>
  <c r="WL67" i="1" s="1"/>
  <c r="JW67" i="1"/>
  <c r="VN67" i="1" s="1"/>
  <c r="GB67" i="1"/>
  <c r="RS67" i="1" s="1"/>
  <c r="GZ67" i="1"/>
  <c r="SQ67" i="1" s="1"/>
  <c r="GT67" i="1"/>
  <c r="SK67" i="1" s="1"/>
  <c r="KI67" i="1"/>
  <c r="VZ67" i="1" s="1"/>
  <c r="KC67" i="1"/>
  <c r="VT67" i="1" s="1"/>
  <c r="JE67" i="1"/>
  <c r="UV67" i="1" s="1"/>
  <c r="FK67" i="1"/>
  <c r="RB67" i="1" s="1"/>
  <c r="IA67" i="1"/>
  <c r="TR67" i="1" s="1"/>
  <c r="KQ67" i="1"/>
  <c r="WH67" i="1" s="1"/>
  <c r="EG67" i="1"/>
  <c r="PX67" i="1" s="1"/>
  <c r="KO67" i="1"/>
  <c r="WF67" i="1" s="1"/>
  <c r="IG67" i="1"/>
  <c r="TX67" i="1" s="1"/>
  <c r="GN67" i="1"/>
  <c r="SE67" i="1" s="1"/>
  <c r="DN67" i="1"/>
  <c r="PE67" i="1" s="1"/>
  <c r="KB67" i="1"/>
  <c r="VS67" i="1" s="1"/>
  <c r="IF67" i="1"/>
  <c r="TW67" i="1" s="1"/>
  <c r="GH67" i="1"/>
  <c r="RY67" i="1" s="1"/>
  <c r="FJ67" i="1"/>
  <c r="RA67" i="1" s="1"/>
  <c r="FD67" i="1"/>
  <c r="QU67" i="1" s="1"/>
  <c r="KH67" i="1"/>
  <c r="VY67" i="1" s="1"/>
  <c r="JD67" i="1"/>
  <c r="UU67" i="1" s="1"/>
  <c r="EE67" i="1"/>
  <c r="PV67" i="1" s="1"/>
  <c r="FV67" i="1"/>
  <c r="RM67" i="1" s="1"/>
  <c r="EF67" i="1"/>
  <c r="PW67" i="1" s="1"/>
  <c r="KN67" i="1"/>
  <c r="WE67" i="1" s="1"/>
  <c r="GA67" i="1"/>
  <c r="RR67" i="1" s="1"/>
  <c r="DM67" i="1"/>
  <c r="PD67" i="1" s="1"/>
  <c r="JU67" i="1"/>
  <c r="VL67" i="1" s="1"/>
  <c r="KT67" i="1"/>
  <c r="WK67" i="1" s="1"/>
  <c r="JV67" i="1"/>
  <c r="VM67" i="1" s="1"/>
  <c r="GS67" i="1"/>
  <c r="SJ67" i="1" s="1"/>
  <c r="KS67" i="1"/>
  <c r="WJ67" i="1" s="1"/>
  <c r="KA67" i="1"/>
  <c r="VR67" i="1" s="1"/>
  <c r="GY67" i="1"/>
  <c r="SP67" i="1" s="1"/>
  <c r="GG67" i="1"/>
  <c r="RX67" i="1" s="1"/>
  <c r="FC67" i="1"/>
  <c r="QT67" i="1" s="1"/>
  <c r="KM67" i="1"/>
  <c r="WD67" i="1" s="1"/>
  <c r="GL67" i="1"/>
  <c r="SC67" i="1" s="1"/>
  <c r="FB67" i="1"/>
  <c r="QS67" i="1" s="1"/>
  <c r="GM67" i="1"/>
  <c r="SD67" i="1" s="1"/>
  <c r="JI67" i="1"/>
  <c r="UZ67" i="1" s="1"/>
  <c r="ED67" i="1"/>
  <c r="PU67" i="1" s="1"/>
  <c r="FU67" i="1"/>
  <c r="RL67" i="1" s="1"/>
  <c r="FI67" i="1"/>
  <c r="QZ67" i="1" s="1"/>
  <c r="IE67" i="1"/>
  <c r="TV67" i="1" s="1"/>
  <c r="JH67" i="1"/>
  <c r="UY67" i="1" s="1"/>
  <c r="GX67" i="1"/>
  <c r="SO67" i="1" s="1"/>
  <c r="JT67" i="1"/>
  <c r="VK67" i="1" s="1"/>
  <c r="ID67" i="1"/>
  <c r="TU67" i="1" s="1"/>
  <c r="DL67" i="1"/>
  <c r="PC67" i="1" s="1"/>
  <c r="KL67" i="1"/>
  <c r="WC67" i="1" s="1"/>
  <c r="KF67" i="1"/>
  <c r="VW67" i="1" s="1"/>
  <c r="JZ67" i="1"/>
  <c r="VQ67" i="1" s="1"/>
  <c r="KG67" i="1"/>
  <c r="VX67" i="1" s="1"/>
  <c r="FZ67" i="1"/>
  <c r="RQ67" i="1" s="1"/>
  <c r="FH67" i="1"/>
  <c r="QY67" i="1" s="1"/>
  <c r="KR67" i="1"/>
  <c r="WI67" i="1" s="1"/>
  <c r="JC67" i="1"/>
  <c r="UT67" i="1" s="1"/>
  <c r="EJ67" i="1"/>
  <c r="QA67" i="1" s="1"/>
  <c r="HF67" i="1"/>
  <c r="SW67" i="1" s="1"/>
  <c r="JB67" i="1"/>
  <c r="US67" i="1" s="1"/>
  <c r="KU61" i="1"/>
  <c r="WL61" i="1" s="1"/>
  <c r="KL61" i="1"/>
  <c r="WC61" i="1" s="1"/>
  <c r="GV61" i="1"/>
  <c r="SM61" i="1" s="1"/>
  <c r="FX61" i="1"/>
  <c r="RO61" i="1" s="1"/>
  <c r="GJ61" i="1"/>
  <c r="SA61" i="1" s="1"/>
  <c r="GD61" i="1"/>
  <c r="RU61" i="1" s="1"/>
  <c r="FF61" i="1"/>
  <c r="QW61" i="1" s="1"/>
  <c r="GP61" i="1"/>
  <c r="SG61" i="1" s="1"/>
  <c r="KP61" i="1"/>
  <c r="WG61" i="1" s="1"/>
  <c r="DJ61" i="1"/>
  <c r="PA61" i="1" s="1"/>
  <c r="KV61" i="1"/>
  <c r="WM61" i="1" s="1"/>
  <c r="FL61" i="1"/>
  <c r="RC61" i="1" s="1"/>
  <c r="EH61" i="1"/>
  <c r="PY61" i="1" s="1"/>
  <c r="KJ61" i="1"/>
  <c r="WA61" i="1" s="1"/>
  <c r="JR61" i="1"/>
  <c r="VI61" i="1" s="1"/>
  <c r="GR61" i="1"/>
  <c r="SI61" i="1" s="1"/>
  <c r="EN61" i="1"/>
  <c r="QE61" i="1" s="1"/>
  <c r="KD61" i="1"/>
  <c r="VU61" i="1" s="1"/>
  <c r="JF61" i="1"/>
  <c r="UW61" i="1" s="1"/>
  <c r="GQ61" i="1"/>
  <c r="SH61" i="1" s="1"/>
  <c r="JG61" i="1"/>
  <c r="UX61" i="1" s="1"/>
  <c r="JX61" i="1"/>
  <c r="VO61" i="1" s="1"/>
  <c r="FG61" i="1"/>
  <c r="QX61" i="1" s="1"/>
  <c r="IB61" i="1"/>
  <c r="TS61" i="1" s="1"/>
  <c r="GW61" i="1"/>
  <c r="SN61" i="1" s="1"/>
  <c r="KK61" i="1"/>
  <c r="WB61" i="1" s="1"/>
  <c r="JS61" i="1"/>
  <c r="VJ61" i="1" s="1"/>
  <c r="IC61" i="1"/>
  <c r="TT61" i="1" s="1"/>
  <c r="GF61" i="1"/>
  <c r="RW61" i="1" s="1"/>
  <c r="EI61" i="1"/>
  <c r="PZ61" i="1" s="1"/>
  <c r="JY61" i="1"/>
  <c r="VP61" i="1" s="1"/>
  <c r="GE61" i="1"/>
  <c r="RV61" i="1" s="1"/>
  <c r="KQ61" i="1"/>
  <c r="WH61" i="1" s="1"/>
  <c r="KW61" i="1"/>
  <c r="WN61" i="1" s="1"/>
  <c r="JA61" i="1"/>
  <c r="UR61" i="1" s="1"/>
  <c r="GC61" i="1"/>
  <c r="RT61" i="1" s="1"/>
  <c r="IZ61" i="1"/>
  <c r="UQ61" i="1" s="1"/>
  <c r="GK61" i="1"/>
  <c r="SB61" i="1" s="1"/>
  <c r="FY61" i="1"/>
  <c r="RP61" i="1" s="1"/>
  <c r="KE61" i="1"/>
  <c r="VV61" i="1" s="1"/>
  <c r="GU61" i="1"/>
  <c r="SL61" i="1" s="1"/>
  <c r="FE61" i="1"/>
  <c r="QV61" i="1" s="1"/>
  <c r="DK61" i="1"/>
  <c r="PB61" i="1" s="1"/>
  <c r="FK61" i="1"/>
  <c r="RB61" i="1" s="1"/>
  <c r="GZ61" i="1"/>
  <c r="SQ61" i="1" s="1"/>
  <c r="GT61" i="1"/>
  <c r="SK61" i="1" s="1"/>
  <c r="IA61" i="1"/>
  <c r="TR61" i="1" s="1"/>
  <c r="FJ61" i="1"/>
  <c r="RA61" i="1" s="1"/>
  <c r="GO61" i="1"/>
  <c r="SF61" i="1" s="1"/>
  <c r="GI61" i="1"/>
  <c r="RZ61" i="1" s="1"/>
  <c r="FW61" i="1"/>
  <c r="RN61" i="1" s="1"/>
  <c r="EG61" i="1"/>
  <c r="PX61" i="1" s="1"/>
  <c r="DO61" i="1"/>
  <c r="PF61" i="1" s="1"/>
  <c r="JW61" i="1"/>
  <c r="VN61" i="1" s="1"/>
  <c r="IG61" i="1"/>
  <c r="TX61" i="1" s="1"/>
  <c r="GN61" i="1"/>
  <c r="SE61" i="1" s="1"/>
  <c r="FV61" i="1"/>
  <c r="RM61" i="1" s="1"/>
  <c r="JE61" i="1"/>
  <c r="UV61" i="1" s="1"/>
  <c r="FD61" i="1"/>
  <c r="QU61" i="1" s="1"/>
  <c r="KH61" i="1"/>
  <c r="VY61" i="1" s="1"/>
  <c r="JV61" i="1"/>
  <c r="VM61" i="1" s="1"/>
  <c r="KB61" i="1"/>
  <c r="VS61" i="1" s="1"/>
  <c r="KO61" i="1"/>
  <c r="WF61" i="1" s="1"/>
  <c r="GG61" i="1"/>
  <c r="RX61" i="1" s="1"/>
  <c r="FU61" i="1"/>
  <c r="RL61" i="1" s="1"/>
  <c r="KM61" i="1"/>
  <c r="WD61" i="1" s="1"/>
  <c r="GB61" i="1"/>
  <c r="RS61" i="1" s="1"/>
  <c r="EF61" i="1"/>
  <c r="PW61" i="1" s="1"/>
  <c r="KN61" i="1"/>
  <c r="WE61" i="1" s="1"/>
  <c r="DI61" i="1"/>
  <c r="OZ61" i="1" s="1"/>
  <c r="KT61" i="1"/>
  <c r="WK61" i="1" s="1"/>
  <c r="JD61" i="1"/>
  <c r="UU61" i="1" s="1"/>
  <c r="GS61" i="1"/>
  <c r="SJ61" i="1" s="1"/>
  <c r="KS61" i="1"/>
  <c r="WJ61" i="1" s="1"/>
  <c r="KC61" i="1"/>
  <c r="VT61" i="1" s="1"/>
  <c r="GH61" i="1"/>
  <c r="RY61" i="1" s="1"/>
  <c r="FC61" i="1"/>
  <c r="QT61" i="1" s="1"/>
  <c r="KG61" i="1"/>
  <c r="VX61" i="1" s="1"/>
  <c r="EE61" i="1"/>
  <c r="PV61" i="1" s="1"/>
  <c r="DM61" i="1"/>
  <c r="PD61" i="1" s="1"/>
  <c r="FB61" i="1"/>
  <c r="QS61" i="1" s="1"/>
  <c r="IF61" i="1"/>
  <c r="TW61" i="1" s="1"/>
  <c r="JI61" i="1"/>
  <c r="UZ61" i="1" s="1"/>
  <c r="GL61" i="1"/>
  <c r="SC61" i="1" s="1"/>
  <c r="FH61" i="1"/>
  <c r="QY61" i="1" s="1"/>
  <c r="FI61" i="1"/>
  <c r="QZ61" i="1" s="1"/>
  <c r="KA61" i="1"/>
  <c r="VR61" i="1" s="1"/>
  <c r="GX61" i="1"/>
  <c r="SO61" i="1" s="1"/>
  <c r="FZ61" i="1"/>
  <c r="RQ61" i="1" s="1"/>
  <c r="EJ61" i="1"/>
  <c r="QA61" i="1" s="1"/>
  <c r="JU61" i="1"/>
  <c r="VL61" i="1" s="1"/>
  <c r="IE61" i="1"/>
  <c r="TV61" i="1" s="1"/>
  <c r="GA61" i="1"/>
  <c r="RR61" i="1" s="1"/>
  <c r="JZ61" i="1"/>
  <c r="VQ61" i="1" s="1"/>
  <c r="DN61" i="1"/>
  <c r="PE61" i="1" s="1"/>
  <c r="DL61" i="1"/>
  <c r="PC61" i="1" s="1"/>
  <c r="JB61" i="1"/>
  <c r="US61" i="1" s="1"/>
  <c r="GY61" i="1"/>
  <c r="SP61" i="1" s="1"/>
  <c r="KF61" i="1"/>
  <c r="VW61" i="1" s="1"/>
  <c r="JH61" i="1"/>
  <c r="UY61" i="1" s="1"/>
  <c r="HF61" i="1"/>
  <c r="SW61" i="1" s="1"/>
  <c r="GM61" i="1"/>
  <c r="SD61" i="1" s="1"/>
  <c r="JT61" i="1"/>
  <c r="VK61" i="1" s="1"/>
  <c r="ID61" i="1"/>
  <c r="TU61" i="1" s="1"/>
  <c r="ED61" i="1"/>
  <c r="PU61" i="1" s="1"/>
  <c r="KI61" i="1"/>
  <c r="VZ61" i="1" s="1"/>
  <c r="KR61" i="1"/>
  <c r="WI61" i="1" s="1"/>
  <c r="JC61" i="1"/>
  <c r="UT61" i="1" s="1"/>
  <c r="GP55" i="1"/>
  <c r="SG55" i="1" s="1"/>
  <c r="GD55" i="1"/>
  <c r="RU55" i="1" s="1"/>
  <c r="FF55" i="1"/>
  <c r="QW55" i="1" s="1"/>
  <c r="FL55" i="1"/>
  <c r="RC55" i="1" s="1"/>
  <c r="DJ55" i="1"/>
  <c r="PA55" i="1" s="1"/>
  <c r="GJ55" i="1"/>
  <c r="SA55" i="1" s="1"/>
  <c r="EH55" i="1"/>
  <c r="PY55" i="1" s="1"/>
  <c r="FX55" i="1"/>
  <c r="RO55" i="1" s="1"/>
  <c r="KJ55" i="1"/>
  <c r="WA55" i="1" s="1"/>
  <c r="EN55" i="1"/>
  <c r="QE55" i="1" s="1"/>
  <c r="KP55" i="1"/>
  <c r="WG55" i="1" s="1"/>
  <c r="JF55" i="1"/>
  <c r="UW55" i="1" s="1"/>
  <c r="GV55" i="1"/>
  <c r="SM55" i="1" s="1"/>
  <c r="JR55" i="1"/>
  <c r="VI55" i="1" s="1"/>
  <c r="KV55" i="1"/>
  <c r="WM55" i="1" s="1"/>
  <c r="JX55" i="1"/>
  <c r="VO55" i="1" s="1"/>
  <c r="IZ55" i="1"/>
  <c r="UQ55" i="1" s="1"/>
  <c r="KD55" i="1"/>
  <c r="VU55" i="1" s="1"/>
  <c r="IB55" i="1"/>
  <c r="TS55" i="1" s="1"/>
  <c r="GQ55" i="1"/>
  <c r="SH55" i="1" s="1"/>
  <c r="FG55" i="1"/>
  <c r="QX55" i="1" s="1"/>
  <c r="KK55" i="1"/>
  <c r="WB55" i="1" s="1"/>
  <c r="JS55" i="1"/>
  <c r="VJ55" i="1" s="1"/>
  <c r="GW55" i="1"/>
  <c r="SN55" i="1" s="1"/>
  <c r="GE55" i="1"/>
  <c r="RV55" i="1" s="1"/>
  <c r="JY55" i="1"/>
  <c r="VP55" i="1" s="1"/>
  <c r="IC55" i="1"/>
  <c r="TT55" i="1" s="1"/>
  <c r="EI55" i="1"/>
  <c r="PZ55" i="1" s="1"/>
  <c r="KQ55" i="1"/>
  <c r="WH55" i="1" s="1"/>
  <c r="KE55" i="1"/>
  <c r="VV55" i="1" s="1"/>
  <c r="JA55" i="1"/>
  <c r="UR55" i="1" s="1"/>
  <c r="GF55" i="1"/>
  <c r="RW55" i="1" s="1"/>
  <c r="KW55" i="1"/>
  <c r="WN55" i="1" s="1"/>
  <c r="GR55" i="1"/>
  <c r="SI55" i="1" s="1"/>
  <c r="FY55" i="1"/>
  <c r="RP55" i="1" s="1"/>
  <c r="DK55" i="1"/>
  <c r="PB55" i="1" s="1"/>
  <c r="JG55" i="1"/>
  <c r="UX55" i="1" s="1"/>
  <c r="GK55" i="1"/>
  <c r="SB55" i="1" s="1"/>
  <c r="DO55" i="1"/>
  <c r="PF55" i="1" s="1"/>
  <c r="GU55" i="1"/>
  <c r="SL55" i="1" s="1"/>
  <c r="FE55" i="1"/>
  <c r="QV55" i="1" s="1"/>
  <c r="FK55" i="1"/>
  <c r="RB55" i="1" s="1"/>
  <c r="EG55" i="1"/>
  <c r="PX55" i="1" s="1"/>
  <c r="GO55" i="1"/>
  <c r="SF55" i="1" s="1"/>
  <c r="GI55" i="1"/>
  <c r="RZ55" i="1" s="1"/>
  <c r="KI55" i="1"/>
  <c r="VZ55" i="1" s="1"/>
  <c r="JW55" i="1"/>
  <c r="VN55" i="1" s="1"/>
  <c r="IA55" i="1"/>
  <c r="TR55" i="1" s="1"/>
  <c r="GN55" i="1"/>
  <c r="SE55" i="1" s="1"/>
  <c r="FJ55" i="1"/>
  <c r="RA55" i="1" s="1"/>
  <c r="FW55" i="1"/>
  <c r="RN55" i="1" s="1"/>
  <c r="KO55" i="1"/>
  <c r="WF55" i="1" s="1"/>
  <c r="IG55" i="1"/>
  <c r="TX55" i="1" s="1"/>
  <c r="JE55" i="1"/>
  <c r="UV55" i="1" s="1"/>
  <c r="GC55" i="1"/>
  <c r="RT55" i="1" s="1"/>
  <c r="DI55" i="1"/>
  <c r="OZ55" i="1" s="1"/>
  <c r="KU55" i="1"/>
  <c r="WL55" i="1" s="1"/>
  <c r="GB55" i="1"/>
  <c r="RS55" i="1" s="1"/>
  <c r="KN55" i="1"/>
  <c r="WE55" i="1" s="1"/>
  <c r="GH55" i="1"/>
  <c r="RY55" i="1" s="1"/>
  <c r="EF55" i="1"/>
  <c r="PW55" i="1" s="1"/>
  <c r="KT55" i="1"/>
  <c r="WK55" i="1" s="1"/>
  <c r="JD55" i="1"/>
  <c r="UU55" i="1" s="1"/>
  <c r="GA55" i="1"/>
  <c r="RR55" i="1" s="1"/>
  <c r="DM55" i="1"/>
  <c r="PD55" i="1" s="1"/>
  <c r="KS55" i="1"/>
  <c r="WJ55" i="1" s="1"/>
  <c r="FV55" i="1"/>
  <c r="RM55" i="1" s="1"/>
  <c r="KF55" i="1"/>
  <c r="VW55" i="1" s="1"/>
  <c r="FC55" i="1"/>
  <c r="QT55" i="1" s="1"/>
  <c r="KA55" i="1"/>
  <c r="VR55" i="1" s="1"/>
  <c r="DN55" i="1"/>
  <c r="PE55" i="1" s="1"/>
  <c r="KH55" i="1"/>
  <c r="VY55" i="1" s="1"/>
  <c r="JV55" i="1"/>
  <c r="VM55" i="1" s="1"/>
  <c r="IF55" i="1"/>
  <c r="TW55" i="1" s="1"/>
  <c r="GY55" i="1"/>
  <c r="SP55" i="1" s="1"/>
  <c r="GG55" i="1"/>
  <c r="RX55" i="1" s="1"/>
  <c r="FI55" i="1"/>
  <c r="QZ55" i="1" s="1"/>
  <c r="KC55" i="1"/>
  <c r="VT55" i="1" s="1"/>
  <c r="FD55" i="1"/>
  <c r="QU55" i="1" s="1"/>
  <c r="JU55" i="1"/>
  <c r="VL55" i="1" s="1"/>
  <c r="FH55" i="1"/>
  <c r="QY55" i="1" s="1"/>
  <c r="GZ55" i="1"/>
  <c r="SQ55" i="1" s="1"/>
  <c r="KM55" i="1"/>
  <c r="WD55" i="1" s="1"/>
  <c r="JC55" i="1"/>
  <c r="UT55" i="1" s="1"/>
  <c r="GL55" i="1"/>
  <c r="SC55" i="1" s="1"/>
  <c r="ED55" i="1"/>
  <c r="PU55" i="1" s="1"/>
  <c r="GT55" i="1"/>
  <c r="SK55" i="1" s="1"/>
  <c r="FU55" i="1"/>
  <c r="RL55" i="1" s="1"/>
  <c r="IE55" i="1"/>
  <c r="TV55" i="1" s="1"/>
  <c r="KB55" i="1"/>
  <c r="VS55" i="1" s="1"/>
  <c r="KG55" i="1"/>
  <c r="VX55" i="1" s="1"/>
  <c r="JI55" i="1"/>
  <c r="UZ55" i="1" s="1"/>
  <c r="FB55" i="1"/>
  <c r="QS55" i="1" s="1"/>
  <c r="EJ55" i="1"/>
  <c r="QA55" i="1" s="1"/>
  <c r="ID55" i="1"/>
  <c r="TU55" i="1" s="1"/>
  <c r="KR55" i="1"/>
  <c r="WI55" i="1" s="1"/>
  <c r="JB55" i="1"/>
  <c r="US55" i="1" s="1"/>
  <c r="HF55" i="1"/>
  <c r="SW55" i="1" s="1"/>
  <c r="GM55" i="1"/>
  <c r="SD55" i="1" s="1"/>
  <c r="FZ55" i="1"/>
  <c r="RQ55" i="1" s="1"/>
  <c r="EE55" i="1"/>
  <c r="PV55" i="1" s="1"/>
  <c r="DL55" i="1"/>
  <c r="PC55" i="1" s="1"/>
  <c r="KL55" i="1"/>
  <c r="WC55" i="1" s="1"/>
  <c r="GS55" i="1"/>
  <c r="SJ55" i="1" s="1"/>
  <c r="GX55" i="1"/>
  <c r="SO55" i="1" s="1"/>
  <c r="JZ55" i="1"/>
  <c r="VQ55" i="1" s="1"/>
  <c r="JT55" i="1"/>
  <c r="VK55" i="1" s="1"/>
  <c r="JH55" i="1"/>
  <c r="UY55" i="1" s="1"/>
  <c r="KS49" i="1"/>
  <c r="WJ49" i="1" s="1"/>
  <c r="GD49" i="1"/>
  <c r="RU49" i="1" s="1"/>
  <c r="FF49" i="1"/>
  <c r="QW49" i="1" s="1"/>
  <c r="GP49" i="1"/>
  <c r="SG49" i="1" s="1"/>
  <c r="FL49" i="1"/>
  <c r="RC49" i="1" s="1"/>
  <c r="GV49" i="1"/>
  <c r="SM49" i="1" s="1"/>
  <c r="KP49" i="1"/>
  <c r="WG49" i="1" s="1"/>
  <c r="EH49" i="1"/>
  <c r="PY49" i="1" s="1"/>
  <c r="FX49" i="1"/>
  <c r="RO49" i="1" s="1"/>
  <c r="KJ49" i="1"/>
  <c r="WA49" i="1" s="1"/>
  <c r="EN49" i="1"/>
  <c r="QE49" i="1" s="1"/>
  <c r="GJ49" i="1"/>
  <c r="SA49" i="1" s="1"/>
  <c r="KV49" i="1"/>
  <c r="WM49" i="1" s="1"/>
  <c r="JR49" i="1"/>
  <c r="VI49" i="1" s="1"/>
  <c r="JX49" i="1"/>
  <c r="VO49" i="1" s="1"/>
  <c r="KD49" i="1"/>
  <c r="VU49" i="1" s="1"/>
  <c r="IB49" i="1"/>
  <c r="TS49" i="1" s="1"/>
  <c r="DJ49" i="1"/>
  <c r="PA49" i="1" s="1"/>
  <c r="IZ49" i="1"/>
  <c r="UQ49" i="1" s="1"/>
  <c r="JF49" i="1"/>
  <c r="UW49" i="1" s="1"/>
  <c r="GW49" i="1"/>
  <c r="SN49" i="1" s="1"/>
  <c r="KQ49" i="1"/>
  <c r="WH49" i="1" s="1"/>
  <c r="JS49" i="1"/>
  <c r="VJ49" i="1" s="1"/>
  <c r="JG49" i="1"/>
  <c r="UX49" i="1" s="1"/>
  <c r="IC49" i="1"/>
  <c r="TT49" i="1" s="1"/>
  <c r="EI49" i="1"/>
  <c r="PZ49" i="1" s="1"/>
  <c r="KW49" i="1"/>
  <c r="WN49" i="1" s="1"/>
  <c r="KE49" i="1"/>
  <c r="VV49" i="1" s="1"/>
  <c r="GF49" i="1"/>
  <c r="RW49" i="1" s="1"/>
  <c r="GE49" i="1"/>
  <c r="RV49" i="1" s="1"/>
  <c r="FY49" i="1"/>
  <c r="RP49" i="1" s="1"/>
  <c r="DK49" i="1"/>
  <c r="PB49" i="1" s="1"/>
  <c r="JY49" i="1"/>
  <c r="VP49" i="1" s="1"/>
  <c r="GR49" i="1"/>
  <c r="SI49" i="1" s="1"/>
  <c r="GK49" i="1"/>
  <c r="SB49" i="1" s="1"/>
  <c r="KK49" i="1"/>
  <c r="WB49" i="1" s="1"/>
  <c r="JA49" i="1"/>
  <c r="UR49" i="1" s="1"/>
  <c r="GU49" i="1"/>
  <c r="SL49" i="1" s="1"/>
  <c r="FE49" i="1"/>
  <c r="QV49" i="1" s="1"/>
  <c r="FG49" i="1"/>
  <c r="QX49" i="1" s="1"/>
  <c r="KM49" i="1"/>
  <c r="WD49" i="1" s="1"/>
  <c r="FK49" i="1"/>
  <c r="RB49" i="1" s="1"/>
  <c r="KG49" i="1"/>
  <c r="VX49" i="1" s="1"/>
  <c r="EG49" i="1"/>
  <c r="PX49" i="1" s="1"/>
  <c r="GQ49" i="1"/>
  <c r="SH49" i="1" s="1"/>
  <c r="FW49" i="1"/>
  <c r="RN49" i="1" s="1"/>
  <c r="KO49" i="1"/>
  <c r="WF49" i="1" s="1"/>
  <c r="KC49" i="1"/>
  <c r="VT49" i="1" s="1"/>
  <c r="JE49" i="1"/>
  <c r="UV49" i="1" s="1"/>
  <c r="IA49" i="1"/>
  <c r="TR49" i="1" s="1"/>
  <c r="FJ49" i="1"/>
  <c r="RA49" i="1" s="1"/>
  <c r="IG49" i="1"/>
  <c r="TX49" i="1" s="1"/>
  <c r="GO49" i="1"/>
  <c r="SF49" i="1" s="1"/>
  <c r="DO49" i="1"/>
  <c r="PF49" i="1" s="1"/>
  <c r="KU49" i="1"/>
  <c r="WL49" i="1" s="1"/>
  <c r="GH49" i="1"/>
  <c r="RY49" i="1" s="1"/>
  <c r="FV49" i="1"/>
  <c r="RM49" i="1" s="1"/>
  <c r="GI49" i="1"/>
  <c r="RZ49" i="1" s="1"/>
  <c r="GC49" i="1"/>
  <c r="RT49" i="1" s="1"/>
  <c r="DI49" i="1"/>
  <c r="OZ49" i="1" s="1"/>
  <c r="KI49" i="1"/>
  <c r="VZ49" i="1" s="1"/>
  <c r="JW49" i="1"/>
  <c r="VN49" i="1" s="1"/>
  <c r="GZ49" i="1"/>
  <c r="SQ49" i="1" s="1"/>
  <c r="GT49" i="1"/>
  <c r="SK49" i="1" s="1"/>
  <c r="EF49" i="1"/>
  <c r="PW49" i="1" s="1"/>
  <c r="GN49" i="1"/>
  <c r="SE49" i="1" s="1"/>
  <c r="GB49" i="1"/>
  <c r="RS49" i="1" s="1"/>
  <c r="GS49" i="1"/>
  <c r="SJ49" i="1" s="1"/>
  <c r="JU49" i="1"/>
  <c r="VL49" i="1" s="1"/>
  <c r="KH49" i="1"/>
  <c r="VY49" i="1" s="1"/>
  <c r="JV49" i="1"/>
  <c r="VM49" i="1" s="1"/>
  <c r="DN49" i="1"/>
  <c r="PE49" i="1" s="1"/>
  <c r="IF49" i="1"/>
  <c r="TW49" i="1" s="1"/>
  <c r="GY49" i="1"/>
  <c r="SP49" i="1" s="1"/>
  <c r="FI49" i="1"/>
  <c r="QZ49" i="1" s="1"/>
  <c r="FD49" i="1"/>
  <c r="QU49" i="1" s="1"/>
  <c r="KN49" i="1"/>
  <c r="WE49" i="1" s="1"/>
  <c r="GG49" i="1"/>
  <c r="RX49" i="1" s="1"/>
  <c r="EE49" i="1"/>
  <c r="PV49" i="1" s="1"/>
  <c r="GM49" i="1"/>
  <c r="SD49" i="1" s="1"/>
  <c r="JC49" i="1"/>
  <c r="UT49" i="1" s="1"/>
  <c r="ED49" i="1"/>
  <c r="PU49" i="1" s="1"/>
  <c r="GA49" i="1"/>
  <c r="RR49" i="1" s="1"/>
  <c r="JI49" i="1"/>
  <c r="UZ49" i="1" s="1"/>
  <c r="GX49" i="1"/>
  <c r="SO49" i="1" s="1"/>
  <c r="GL49" i="1"/>
  <c r="SC49" i="1" s="1"/>
  <c r="FZ49" i="1"/>
  <c r="RQ49" i="1" s="1"/>
  <c r="EJ49" i="1"/>
  <c r="QA49" i="1" s="1"/>
  <c r="KB49" i="1"/>
  <c r="VS49" i="1" s="1"/>
  <c r="DL49" i="1"/>
  <c r="PC49" i="1" s="1"/>
  <c r="KT49" i="1"/>
  <c r="WK49" i="1" s="1"/>
  <c r="KA49" i="1"/>
  <c r="VR49" i="1" s="1"/>
  <c r="IE49" i="1"/>
  <c r="TV49" i="1" s="1"/>
  <c r="FB49" i="1"/>
  <c r="QS49" i="1" s="1"/>
  <c r="JD49" i="1"/>
  <c r="UU49" i="1" s="1"/>
  <c r="FU49" i="1"/>
  <c r="RL49" i="1" s="1"/>
  <c r="FC49" i="1"/>
  <c r="QT49" i="1" s="1"/>
  <c r="KR49" i="1"/>
  <c r="WI49" i="1" s="1"/>
  <c r="JT49" i="1"/>
  <c r="VK49" i="1" s="1"/>
  <c r="DM49" i="1"/>
  <c r="PD49" i="1" s="1"/>
  <c r="KF49" i="1"/>
  <c r="VW49" i="1" s="1"/>
  <c r="FH49" i="1"/>
  <c r="QY49" i="1" s="1"/>
  <c r="JB49" i="1"/>
  <c r="US49" i="1" s="1"/>
  <c r="JH49" i="1"/>
  <c r="UY49" i="1" s="1"/>
  <c r="KL49" i="1"/>
  <c r="WC49" i="1" s="1"/>
  <c r="JZ49" i="1"/>
  <c r="VQ49" i="1" s="1"/>
  <c r="HF49" i="1"/>
  <c r="SW49" i="1" s="1"/>
  <c r="ID49" i="1"/>
  <c r="TU49" i="1" s="1"/>
  <c r="GP43" i="1"/>
  <c r="SG43" i="1" s="1"/>
  <c r="FX43" i="1"/>
  <c r="RO43" i="1" s="1"/>
  <c r="GV43" i="1"/>
  <c r="SM43" i="1" s="1"/>
  <c r="GD43" i="1"/>
  <c r="RU43" i="1" s="1"/>
  <c r="EN43" i="1"/>
  <c r="QE43" i="1" s="1"/>
  <c r="KP43" i="1"/>
  <c r="WG43" i="1" s="1"/>
  <c r="KV43" i="1"/>
  <c r="WM43" i="1" s="1"/>
  <c r="GJ43" i="1"/>
  <c r="SA43" i="1" s="1"/>
  <c r="FF43" i="1"/>
  <c r="QW43" i="1" s="1"/>
  <c r="DJ43" i="1"/>
  <c r="PA43" i="1" s="1"/>
  <c r="FL43" i="1"/>
  <c r="RC43" i="1" s="1"/>
  <c r="EH43" i="1"/>
  <c r="PY43" i="1" s="1"/>
  <c r="KJ43" i="1"/>
  <c r="WA43" i="1" s="1"/>
  <c r="JR43" i="1"/>
  <c r="VI43" i="1" s="1"/>
  <c r="JX43" i="1"/>
  <c r="VO43" i="1" s="1"/>
  <c r="KD43" i="1"/>
  <c r="VU43" i="1" s="1"/>
  <c r="IB43" i="1"/>
  <c r="TS43" i="1" s="1"/>
  <c r="IZ43" i="1"/>
  <c r="UQ43" i="1" s="1"/>
  <c r="JF43" i="1"/>
  <c r="UW43" i="1" s="1"/>
  <c r="KL43" i="1"/>
  <c r="WC43" i="1" s="1"/>
  <c r="IA43" i="1"/>
  <c r="TR43" i="1" s="1"/>
  <c r="KU43" i="1"/>
  <c r="WL43" i="1" s="1"/>
  <c r="KF43" i="1"/>
  <c r="VW43" i="1" s="1"/>
  <c r="JH43" i="1"/>
  <c r="UY43" i="1" s="1"/>
  <c r="KK43" i="1"/>
  <c r="WB43" i="1" s="1"/>
  <c r="JV43" i="1"/>
  <c r="VM43" i="1" s="1"/>
  <c r="JA43" i="1"/>
  <c r="UR43" i="1" s="1"/>
  <c r="GU43" i="1"/>
  <c r="SL43" i="1" s="1"/>
  <c r="GF43" i="1"/>
  <c r="RW43" i="1" s="1"/>
  <c r="FH43" i="1"/>
  <c r="QY43" i="1" s="1"/>
  <c r="ED43" i="1"/>
  <c r="PU43" i="1" s="1"/>
  <c r="KO43" i="1"/>
  <c r="WF43" i="1" s="1"/>
  <c r="JZ43" i="1"/>
  <c r="VQ43" i="1" s="1"/>
  <c r="JB43" i="1"/>
  <c r="US43" i="1" s="1"/>
  <c r="HF43" i="1"/>
  <c r="SW43" i="1" s="1"/>
  <c r="KW43" i="1"/>
  <c r="WN43" i="1" s="1"/>
  <c r="KQ43" i="1"/>
  <c r="WH43" i="1" s="1"/>
  <c r="KB43" i="1"/>
  <c r="VS43" i="1" s="1"/>
  <c r="JG43" i="1"/>
  <c r="UX43" i="1" s="1"/>
  <c r="GL43" i="1"/>
  <c r="SC43" i="1" s="1"/>
  <c r="EJ43" i="1"/>
  <c r="QA43" i="1" s="1"/>
  <c r="DI43" i="1"/>
  <c r="OZ43" i="1" s="1"/>
  <c r="KI43" i="1"/>
  <c r="VZ43" i="1" s="1"/>
  <c r="JT43" i="1"/>
  <c r="VK43" i="1" s="1"/>
  <c r="ID43" i="1"/>
  <c r="TU43" i="1" s="1"/>
  <c r="FI43" i="1"/>
  <c r="QZ43" i="1" s="1"/>
  <c r="FC43" i="1"/>
  <c r="QT43" i="1" s="1"/>
  <c r="DM43" i="1"/>
  <c r="PD43" i="1" s="1"/>
  <c r="KH43" i="1"/>
  <c r="VY43" i="1" s="1"/>
  <c r="IF43" i="1"/>
  <c r="TW43" i="1" s="1"/>
  <c r="GR43" i="1"/>
  <c r="SI43" i="1" s="1"/>
  <c r="FW43" i="1"/>
  <c r="RN43" i="1" s="1"/>
  <c r="DO43" i="1"/>
  <c r="PF43" i="1" s="1"/>
  <c r="KC43" i="1"/>
  <c r="VT43" i="1" s="1"/>
  <c r="JE43" i="1"/>
  <c r="UV43" i="1" s="1"/>
  <c r="EE43" i="1"/>
  <c r="PV43" i="1" s="1"/>
  <c r="KT43" i="1"/>
  <c r="WK43" i="1" s="1"/>
  <c r="KN43" i="1"/>
  <c r="WE43" i="1" s="1"/>
  <c r="JS43" i="1"/>
  <c r="VJ43" i="1" s="1"/>
  <c r="JD43" i="1"/>
  <c r="UU43" i="1" s="1"/>
  <c r="GX43" i="1"/>
  <c r="SO43" i="1" s="1"/>
  <c r="GC43" i="1"/>
  <c r="RT43" i="1" s="1"/>
  <c r="FE43" i="1"/>
  <c r="QV43" i="1" s="1"/>
  <c r="KR43" i="1"/>
  <c r="WI43" i="1" s="1"/>
  <c r="GG43" i="1"/>
  <c r="RX43" i="1" s="1"/>
  <c r="IC43" i="1"/>
  <c r="TT43" i="1" s="1"/>
  <c r="FB43" i="1"/>
  <c r="QS43" i="1" s="1"/>
  <c r="IG43" i="1"/>
  <c r="TX43" i="1" s="1"/>
  <c r="GA43" i="1"/>
  <c r="RR43" i="1" s="1"/>
  <c r="EG43" i="1"/>
  <c r="PX43" i="1" s="1"/>
  <c r="FU43" i="1"/>
  <c r="RL43" i="1" s="1"/>
  <c r="FZ43" i="1"/>
  <c r="RQ43" i="1" s="1"/>
  <c r="GY43" i="1"/>
  <c r="SP43" i="1" s="1"/>
  <c r="FK43" i="1"/>
  <c r="RB43" i="1" s="1"/>
  <c r="DL43" i="1"/>
  <c r="PC43" i="1" s="1"/>
  <c r="JW43" i="1"/>
  <c r="VN43" i="1" s="1"/>
  <c r="GS43" i="1"/>
  <c r="SJ43" i="1" s="1"/>
  <c r="KE43" i="1"/>
  <c r="VV43" i="1" s="1"/>
  <c r="GO43" i="1"/>
  <c r="SF43" i="1" s="1"/>
  <c r="JY43" i="1"/>
  <c r="VP43" i="1" s="1"/>
  <c r="KG43" i="1"/>
  <c r="VX43" i="1" s="1"/>
  <c r="IE43" i="1"/>
  <c r="TV43" i="1" s="1"/>
  <c r="FV43" i="1"/>
  <c r="RM43" i="1" s="1"/>
  <c r="DK43" i="1"/>
  <c r="PB43" i="1" s="1"/>
  <c r="GI43" i="1"/>
  <c r="RZ43" i="1" s="1"/>
  <c r="GM43" i="1"/>
  <c r="SD43" i="1" s="1"/>
  <c r="KM43" i="1"/>
  <c r="WD43" i="1" s="1"/>
  <c r="JU43" i="1"/>
  <c r="VL43" i="1" s="1"/>
  <c r="JC43" i="1"/>
  <c r="UT43" i="1" s="1"/>
  <c r="GT43" i="1"/>
  <c r="SK43" i="1" s="1"/>
  <c r="GN43" i="1"/>
  <c r="SE43" i="1" s="1"/>
  <c r="FD43" i="1"/>
  <c r="QU43" i="1" s="1"/>
  <c r="KS43" i="1"/>
  <c r="WJ43" i="1" s="1"/>
  <c r="GZ43" i="1"/>
  <c r="SQ43" i="1" s="1"/>
  <c r="FY43" i="1"/>
  <c r="RP43" i="1" s="1"/>
  <c r="FJ43" i="1"/>
  <c r="RA43" i="1" s="1"/>
  <c r="GH43" i="1"/>
  <c r="RY43" i="1" s="1"/>
  <c r="EF43" i="1"/>
  <c r="PW43" i="1" s="1"/>
  <c r="KA43" i="1"/>
  <c r="VR43" i="1" s="1"/>
  <c r="GE43" i="1"/>
  <c r="RV43" i="1" s="1"/>
  <c r="DN43" i="1"/>
  <c r="PE43" i="1" s="1"/>
  <c r="GQ43" i="1"/>
  <c r="SH43" i="1" s="1"/>
  <c r="FG43" i="1"/>
  <c r="QX43" i="1" s="1"/>
  <c r="GB43" i="1"/>
  <c r="RS43" i="1" s="1"/>
  <c r="JI43" i="1"/>
  <c r="UZ43" i="1" s="1"/>
  <c r="GK43" i="1"/>
  <c r="SB43" i="1" s="1"/>
  <c r="EI43" i="1"/>
  <c r="PZ43" i="1" s="1"/>
  <c r="GW43" i="1"/>
  <c r="SN43" i="1" s="1"/>
  <c r="KB37" i="1"/>
  <c r="VS37" i="1" s="1"/>
  <c r="IE37" i="1"/>
  <c r="TV37" i="1" s="1"/>
  <c r="GC37" i="1"/>
  <c r="RT37" i="1" s="1"/>
  <c r="JV37" i="1"/>
  <c r="VM37" i="1" s="1"/>
  <c r="KG37" i="1"/>
  <c r="VX37" i="1" s="1"/>
  <c r="EG37" i="1"/>
  <c r="PX37" i="1" s="1"/>
  <c r="JD37" i="1"/>
  <c r="UU37" i="1" s="1"/>
  <c r="JC37" i="1"/>
  <c r="UT37" i="1" s="1"/>
  <c r="KM37" i="1"/>
  <c r="WD37" i="1" s="1"/>
  <c r="IF37" i="1"/>
  <c r="TW37" i="1" s="1"/>
  <c r="KA37" i="1"/>
  <c r="VR37" i="1" s="1"/>
  <c r="KN37" i="1"/>
  <c r="WE37" i="1" s="1"/>
  <c r="JU37" i="1"/>
  <c r="VL37" i="1" s="1"/>
  <c r="KH37" i="1"/>
  <c r="VY37" i="1" s="1"/>
  <c r="JI37" i="1"/>
  <c r="UZ37" i="1" s="1"/>
  <c r="DO37" i="1"/>
  <c r="PF37" i="1" s="1"/>
  <c r="DI37" i="1"/>
  <c r="OZ37" i="1" s="1"/>
  <c r="GU37" i="1"/>
  <c r="SL37" i="1" s="1"/>
  <c r="GP37" i="1"/>
  <c r="SG37" i="1" s="1"/>
  <c r="FX37" i="1"/>
  <c r="RO37" i="1" s="1"/>
  <c r="FW37" i="1"/>
  <c r="RN37" i="1" s="1"/>
  <c r="FK37" i="1"/>
  <c r="RB37" i="1" s="1"/>
  <c r="GO37" i="1"/>
  <c r="SF37" i="1" s="1"/>
  <c r="GV37" i="1"/>
  <c r="SM37" i="1" s="1"/>
  <c r="GD37" i="1"/>
  <c r="RU37" i="1" s="1"/>
  <c r="GJ37" i="1"/>
  <c r="SA37" i="1" s="1"/>
  <c r="FE37" i="1"/>
  <c r="QV37" i="1" s="1"/>
  <c r="KV37" i="1"/>
  <c r="WM37" i="1" s="1"/>
  <c r="FF37" i="1"/>
  <c r="QW37" i="1" s="1"/>
  <c r="DJ37" i="1"/>
  <c r="PA37" i="1" s="1"/>
  <c r="GI37" i="1"/>
  <c r="RZ37" i="1" s="1"/>
  <c r="FL37" i="1"/>
  <c r="RC37" i="1" s="1"/>
  <c r="EH37" i="1"/>
  <c r="PY37" i="1" s="1"/>
  <c r="KJ37" i="1"/>
  <c r="WA37" i="1" s="1"/>
  <c r="EN37" i="1"/>
  <c r="QE37" i="1" s="1"/>
  <c r="JX37" i="1"/>
  <c r="VO37" i="1" s="1"/>
  <c r="KD37" i="1"/>
  <c r="VU37" i="1" s="1"/>
  <c r="IB37" i="1"/>
  <c r="TS37" i="1" s="1"/>
  <c r="JF37" i="1"/>
  <c r="UW37" i="1" s="1"/>
  <c r="IZ37" i="1"/>
  <c r="UQ37" i="1" s="1"/>
  <c r="KP37" i="1"/>
  <c r="WG37" i="1" s="1"/>
  <c r="JR37" i="1"/>
  <c r="VI37" i="1" s="1"/>
  <c r="KR37" i="1"/>
  <c r="WI37" i="1" s="1"/>
  <c r="JW37" i="1"/>
  <c r="VN37" i="1" s="1"/>
  <c r="IG37" i="1"/>
  <c r="TX37" i="1" s="1"/>
  <c r="GY37" i="1"/>
  <c r="SP37" i="1" s="1"/>
  <c r="GS37" i="1"/>
  <c r="SJ37" i="1" s="1"/>
  <c r="GM37" i="1"/>
  <c r="SD37" i="1" s="1"/>
  <c r="GG37" i="1"/>
  <c r="RX37" i="1" s="1"/>
  <c r="GA37" i="1"/>
  <c r="RR37" i="1" s="1"/>
  <c r="FU37" i="1"/>
  <c r="RL37" i="1" s="1"/>
  <c r="KL37" i="1"/>
  <c r="WC37" i="1" s="1"/>
  <c r="IA37" i="1"/>
  <c r="TR37" i="1" s="1"/>
  <c r="KE37" i="1"/>
  <c r="VV37" i="1" s="1"/>
  <c r="IC37" i="1"/>
  <c r="TT37" i="1" s="1"/>
  <c r="FZ37" i="1"/>
  <c r="RQ37" i="1" s="1"/>
  <c r="FB37" i="1"/>
  <c r="QS37" i="1" s="1"/>
  <c r="KU37" i="1"/>
  <c r="WL37" i="1" s="1"/>
  <c r="KF37" i="1"/>
  <c r="VW37" i="1" s="1"/>
  <c r="JH37" i="1"/>
  <c r="UY37" i="1" s="1"/>
  <c r="KK37" i="1"/>
  <c r="WB37" i="1" s="1"/>
  <c r="JA37" i="1"/>
  <c r="UR37" i="1" s="1"/>
  <c r="GF37" i="1"/>
  <c r="RW37" i="1" s="1"/>
  <c r="FH37" i="1"/>
  <c r="QY37" i="1" s="1"/>
  <c r="ED37" i="1"/>
  <c r="PU37" i="1" s="1"/>
  <c r="KO37" i="1"/>
  <c r="WF37" i="1" s="1"/>
  <c r="JZ37" i="1"/>
  <c r="VQ37" i="1" s="1"/>
  <c r="JB37" i="1"/>
  <c r="US37" i="1" s="1"/>
  <c r="HF37" i="1"/>
  <c r="SW37" i="1" s="1"/>
  <c r="KW37" i="1"/>
  <c r="WN37" i="1" s="1"/>
  <c r="KQ37" i="1"/>
  <c r="WH37" i="1" s="1"/>
  <c r="JG37" i="1"/>
  <c r="UX37" i="1" s="1"/>
  <c r="GL37" i="1"/>
  <c r="SC37" i="1" s="1"/>
  <c r="EJ37" i="1"/>
  <c r="QA37" i="1" s="1"/>
  <c r="KI37" i="1"/>
  <c r="VZ37" i="1" s="1"/>
  <c r="JT37" i="1"/>
  <c r="VK37" i="1" s="1"/>
  <c r="ID37" i="1"/>
  <c r="TU37" i="1" s="1"/>
  <c r="FI37" i="1"/>
  <c r="QZ37" i="1" s="1"/>
  <c r="FC37" i="1"/>
  <c r="QT37" i="1" s="1"/>
  <c r="DM37" i="1"/>
  <c r="PD37" i="1" s="1"/>
  <c r="GR37" i="1"/>
  <c r="SI37" i="1" s="1"/>
  <c r="JE37" i="1"/>
  <c r="UV37" i="1" s="1"/>
  <c r="JY37" i="1"/>
  <c r="VP37" i="1" s="1"/>
  <c r="JS37" i="1"/>
  <c r="VJ37" i="1" s="1"/>
  <c r="GX37" i="1"/>
  <c r="SO37" i="1" s="1"/>
  <c r="KC37" i="1"/>
  <c r="VT37" i="1" s="1"/>
  <c r="DL37" i="1"/>
  <c r="PC37" i="1" s="1"/>
  <c r="GW37" i="1"/>
  <c r="SN37" i="1" s="1"/>
  <c r="GQ37" i="1"/>
  <c r="SH37" i="1" s="1"/>
  <c r="FG37" i="1"/>
  <c r="QX37" i="1" s="1"/>
  <c r="GH37" i="1"/>
  <c r="RY37" i="1" s="1"/>
  <c r="GB37" i="1"/>
  <c r="RS37" i="1" s="1"/>
  <c r="EF37" i="1"/>
  <c r="PW37" i="1" s="1"/>
  <c r="EE37" i="1"/>
  <c r="PV37" i="1" s="1"/>
  <c r="GT37" i="1"/>
  <c r="SK37" i="1" s="1"/>
  <c r="GN37" i="1"/>
  <c r="SE37" i="1" s="1"/>
  <c r="FD37" i="1"/>
  <c r="QU37" i="1" s="1"/>
  <c r="KT37" i="1"/>
  <c r="WK37" i="1" s="1"/>
  <c r="FV37" i="1"/>
  <c r="RM37" i="1" s="1"/>
  <c r="KS37" i="1"/>
  <c r="WJ37" i="1" s="1"/>
  <c r="FJ37" i="1"/>
  <c r="RA37" i="1" s="1"/>
  <c r="GE37" i="1"/>
  <c r="RV37" i="1" s="1"/>
  <c r="DN37" i="1"/>
  <c r="PE37" i="1" s="1"/>
  <c r="DK37" i="1"/>
  <c r="PB37" i="1" s="1"/>
  <c r="GZ37" i="1"/>
  <c r="SQ37" i="1" s="1"/>
  <c r="FY37" i="1"/>
  <c r="RP37" i="1" s="1"/>
  <c r="GK37" i="1"/>
  <c r="SB37" i="1" s="1"/>
  <c r="EI37" i="1"/>
  <c r="PZ37" i="1" s="1"/>
  <c r="IB31" i="1"/>
  <c r="TS31" i="1" s="1"/>
  <c r="GK31" i="1"/>
  <c r="SB31" i="1" s="1"/>
  <c r="FY31" i="1"/>
  <c r="RP31" i="1" s="1"/>
  <c r="GQ31" i="1"/>
  <c r="SH31" i="1" s="1"/>
  <c r="KP31" i="1"/>
  <c r="WG31" i="1" s="1"/>
  <c r="FG31" i="1"/>
  <c r="QX31" i="1" s="1"/>
  <c r="KV31" i="1"/>
  <c r="WM31" i="1" s="1"/>
  <c r="KD31" i="1"/>
  <c r="VU31" i="1" s="1"/>
  <c r="JX31" i="1"/>
  <c r="VO31" i="1" s="1"/>
  <c r="KA31" i="1"/>
  <c r="VR31" i="1" s="1"/>
  <c r="DK31" i="1"/>
  <c r="PB31" i="1" s="1"/>
  <c r="EI31" i="1"/>
  <c r="PZ31" i="1" s="1"/>
  <c r="GW31" i="1"/>
  <c r="SN31" i="1" s="1"/>
  <c r="GV31" i="1"/>
  <c r="SM31" i="1" s="1"/>
  <c r="GD31" i="1"/>
  <c r="RU31" i="1" s="1"/>
  <c r="GE31" i="1"/>
  <c r="RV31" i="1" s="1"/>
  <c r="JR31" i="1"/>
  <c r="VI31" i="1" s="1"/>
  <c r="IZ31" i="1"/>
  <c r="UQ31" i="1" s="1"/>
  <c r="GJ31" i="1"/>
  <c r="SA31" i="1" s="1"/>
  <c r="FL31" i="1"/>
  <c r="RC31" i="1" s="1"/>
  <c r="GP31" i="1"/>
  <c r="SG31" i="1" s="1"/>
  <c r="EH31" i="1"/>
  <c r="PY31" i="1" s="1"/>
  <c r="FX31" i="1"/>
  <c r="RO31" i="1" s="1"/>
  <c r="EN31" i="1"/>
  <c r="QE31" i="1" s="1"/>
  <c r="DJ31" i="1"/>
  <c r="PA31" i="1" s="1"/>
  <c r="KG31" i="1"/>
  <c r="VX31" i="1" s="1"/>
  <c r="KJ31" i="1"/>
  <c r="WA31" i="1" s="1"/>
  <c r="JF31" i="1"/>
  <c r="UW31" i="1" s="1"/>
  <c r="JG31" i="1"/>
  <c r="UX31" i="1" s="1"/>
  <c r="JA31" i="1"/>
  <c r="UR31" i="1" s="1"/>
  <c r="IC31" i="1"/>
  <c r="TT31" i="1" s="1"/>
  <c r="FF31" i="1"/>
  <c r="QW31" i="1" s="1"/>
  <c r="EJ31" i="1"/>
  <c r="QA31" i="1" s="1"/>
  <c r="ED31" i="1"/>
  <c r="PU31" i="1" s="1"/>
  <c r="KW31" i="1"/>
  <c r="WN31" i="1" s="1"/>
  <c r="KK31" i="1"/>
  <c r="WB31" i="1" s="1"/>
  <c r="JY31" i="1"/>
  <c r="VP31" i="1" s="1"/>
  <c r="GR31" i="1"/>
  <c r="SI31" i="1" s="1"/>
  <c r="GL31" i="1"/>
  <c r="SC31" i="1" s="1"/>
  <c r="GF31" i="1"/>
  <c r="RW31" i="1" s="1"/>
  <c r="FZ31" i="1"/>
  <c r="RQ31" i="1" s="1"/>
  <c r="KO31" i="1"/>
  <c r="WF31" i="1" s="1"/>
  <c r="KU31" i="1"/>
  <c r="WL31" i="1" s="1"/>
  <c r="GX31" i="1"/>
  <c r="SO31" i="1" s="1"/>
  <c r="KQ31" i="1"/>
  <c r="WH31" i="1" s="1"/>
  <c r="KE31" i="1"/>
  <c r="VV31" i="1" s="1"/>
  <c r="JS31" i="1"/>
  <c r="VJ31" i="1" s="1"/>
  <c r="JW31" i="1"/>
  <c r="VN31" i="1" s="1"/>
  <c r="IA31" i="1"/>
  <c r="TR31" i="1" s="1"/>
  <c r="KI31" i="1"/>
  <c r="VZ31" i="1" s="1"/>
  <c r="JE31" i="1"/>
  <c r="UV31" i="1" s="1"/>
  <c r="DL31" i="1"/>
  <c r="PC31" i="1" s="1"/>
  <c r="KC31" i="1"/>
  <c r="VT31" i="1" s="1"/>
  <c r="IG31" i="1"/>
  <c r="TX31" i="1" s="1"/>
  <c r="FH31" i="1"/>
  <c r="QY31" i="1" s="1"/>
  <c r="GU31" i="1"/>
  <c r="SL31" i="1" s="1"/>
  <c r="EF31" i="1"/>
  <c r="PW31" i="1" s="1"/>
  <c r="JD31" i="1"/>
  <c r="UU31" i="1" s="1"/>
  <c r="IF31" i="1"/>
  <c r="TW31" i="1" s="1"/>
  <c r="DI31" i="1"/>
  <c r="OZ31" i="1" s="1"/>
  <c r="GZ31" i="1"/>
  <c r="SQ31" i="1" s="1"/>
  <c r="GT31" i="1"/>
  <c r="SK31" i="1" s="1"/>
  <c r="GN31" i="1"/>
  <c r="SE31" i="1" s="1"/>
  <c r="GH31" i="1"/>
  <c r="RY31" i="1" s="1"/>
  <c r="GB31" i="1"/>
  <c r="RS31" i="1" s="1"/>
  <c r="FV31" i="1"/>
  <c r="RM31" i="1" s="1"/>
  <c r="FB31" i="1"/>
  <c r="QS31" i="1" s="1"/>
  <c r="FW31" i="1"/>
  <c r="RN31" i="1" s="1"/>
  <c r="DO31" i="1"/>
  <c r="PF31" i="1" s="1"/>
  <c r="JI31" i="1"/>
  <c r="UZ31" i="1" s="1"/>
  <c r="JC31" i="1"/>
  <c r="UT31" i="1" s="1"/>
  <c r="IE31" i="1"/>
  <c r="TV31" i="1" s="1"/>
  <c r="GC31" i="1"/>
  <c r="RT31" i="1" s="1"/>
  <c r="GO31" i="1"/>
  <c r="SF31" i="1" s="1"/>
  <c r="FK31" i="1"/>
  <c r="RB31" i="1" s="1"/>
  <c r="FD31" i="1"/>
  <c r="QU31" i="1" s="1"/>
  <c r="KN31" i="1"/>
  <c r="WE31" i="1" s="1"/>
  <c r="JV31" i="1"/>
  <c r="VM31" i="1" s="1"/>
  <c r="GI31" i="1"/>
  <c r="RZ31" i="1" s="1"/>
  <c r="FE31" i="1"/>
  <c r="QV31" i="1" s="1"/>
  <c r="KS31" i="1"/>
  <c r="WJ31" i="1" s="1"/>
  <c r="KH31" i="1"/>
  <c r="VY31" i="1" s="1"/>
  <c r="EG31" i="1"/>
  <c r="PX31" i="1" s="1"/>
  <c r="JU31" i="1"/>
  <c r="VL31" i="1" s="1"/>
  <c r="FJ31" i="1"/>
  <c r="RA31" i="1" s="1"/>
  <c r="DN31" i="1"/>
  <c r="PE31" i="1" s="1"/>
  <c r="KT31" i="1"/>
  <c r="WK31" i="1" s="1"/>
  <c r="KM31" i="1"/>
  <c r="WD31" i="1" s="1"/>
  <c r="FI31" i="1"/>
  <c r="QZ31" i="1" s="1"/>
  <c r="FC31" i="1"/>
  <c r="QT31" i="1" s="1"/>
  <c r="DM31" i="1"/>
  <c r="PD31" i="1" s="1"/>
  <c r="GY31" i="1"/>
  <c r="SP31" i="1" s="1"/>
  <c r="FU31" i="1"/>
  <c r="RL31" i="1" s="1"/>
  <c r="EE31" i="1"/>
  <c r="PV31" i="1" s="1"/>
  <c r="JH31" i="1"/>
  <c r="UY31" i="1" s="1"/>
  <c r="GM31" i="1"/>
  <c r="SD31" i="1" s="1"/>
  <c r="JB31" i="1"/>
  <c r="US31" i="1" s="1"/>
  <c r="GG31" i="1"/>
  <c r="RX31" i="1" s="1"/>
  <c r="KB31" i="1"/>
  <c r="VS31" i="1" s="1"/>
  <c r="KR31" i="1"/>
  <c r="WI31" i="1" s="1"/>
  <c r="KL31" i="1"/>
  <c r="WC31" i="1" s="1"/>
  <c r="KF31" i="1"/>
  <c r="VW31" i="1" s="1"/>
  <c r="JZ31" i="1"/>
  <c r="VQ31" i="1" s="1"/>
  <c r="JT31" i="1"/>
  <c r="VK31" i="1" s="1"/>
  <c r="ID31" i="1"/>
  <c r="TU31" i="1" s="1"/>
  <c r="GA31" i="1"/>
  <c r="RR31" i="1" s="1"/>
  <c r="HF31" i="1"/>
  <c r="SW31" i="1" s="1"/>
  <c r="GS31" i="1"/>
  <c r="SJ31" i="1" s="1"/>
  <c r="KF25" i="1"/>
  <c r="VW25" i="1" s="1"/>
  <c r="KL25" i="1"/>
  <c r="WC25" i="1" s="1"/>
  <c r="KH25" i="1"/>
  <c r="VY25" i="1" s="1"/>
  <c r="JG25" i="1"/>
  <c r="UX25" i="1" s="1"/>
  <c r="FH25" i="1"/>
  <c r="QY25" i="1" s="1"/>
  <c r="GX25" i="1"/>
  <c r="SO25" i="1" s="1"/>
  <c r="KE25" i="1"/>
  <c r="VV25" i="1" s="1"/>
  <c r="IF25" i="1"/>
  <c r="TW25" i="1" s="1"/>
  <c r="EJ25" i="1"/>
  <c r="QA25" i="1" s="1"/>
  <c r="ED25" i="1"/>
  <c r="PU25" i="1" s="1"/>
  <c r="KK25" i="1"/>
  <c r="WB25" i="1" s="1"/>
  <c r="KT25" i="1"/>
  <c r="WK25" i="1" s="1"/>
  <c r="JV25" i="1"/>
  <c r="VM25" i="1" s="1"/>
  <c r="KB25" i="1"/>
  <c r="VS25" i="1" s="1"/>
  <c r="JA25" i="1"/>
  <c r="UR25" i="1" s="1"/>
  <c r="GF25" i="1"/>
  <c r="RW25" i="1" s="1"/>
  <c r="KQ25" i="1"/>
  <c r="WH25" i="1" s="1"/>
  <c r="KW25" i="1"/>
  <c r="WN25" i="1" s="1"/>
  <c r="JS25" i="1"/>
  <c r="VJ25" i="1" s="1"/>
  <c r="JY25" i="1"/>
  <c r="VP25" i="1" s="1"/>
  <c r="KR25" i="1"/>
  <c r="WI25" i="1" s="1"/>
  <c r="JT25" i="1"/>
  <c r="VK25" i="1" s="1"/>
  <c r="JZ25" i="1"/>
  <c r="VQ25" i="1" s="1"/>
  <c r="KN25" i="1"/>
  <c r="WE25" i="1" s="1"/>
  <c r="IC25" i="1"/>
  <c r="TT25" i="1" s="1"/>
  <c r="GR25" i="1"/>
  <c r="SI25" i="1" s="1"/>
  <c r="GP25" i="1"/>
  <c r="SG25" i="1" s="1"/>
  <c r="FX25" i="1"/>
  <c r="RO25" i="1" s="1"/>
  <c r="JD25" i="1"/>
  <c r="UU25" i="1" s="1"/>
  <c r="FZ25" i="1"/>
  <c r="RQ25" i="1" s="1"/>
  <c r="GL25" i="1"/>
  <c r="SC25" i="1" s="1"/>
  <c r="DL25" i="1"/>
  <c r="PC25" i="1" s="1"/>
  <c r="GV25" i="1"/>
  <c r="SM25" i="1" s="1"/>
  <c r="GD25" i="1"/>
  <c r="RU25" i="1" s="1"/>
  <c r="FB25" i="1"/>
  <c r="QS25" i="1" s="1"/>
  <c r="GJ25" i="1"/>
  <c r="SA25" i="1" s="1"/>
  <c r="EN25" i="1"/>
  <c r="QE25" i="1" s="1"/>
  <c r="KP25" i="1"/>
  <c r="WG25" i="1" s="1"/>
  <c r="KV25" i="1"/>
  <c r="WM25" i="1" s="1"/>
  <c r="DJ25" i="1"/>
  <c r="PA25" i="1" s="1"/>
  <c r="EH25" i="1"/>
  <c r="PY25" i="1" s="1"/>
  <c r="JR25" i="1"/>
  <c r="VI25" i="1" s="1"/>
  <c r="JF25" i="1"/>
  <c r="UW25" i="1" s="1"/>
  <c r="FL25" i="1"/>
  <c r="RC25" i="1" s="1"/>
  <c r="KJ25" i="1"/>
  <c r="WA25" i="1" s="1"/>
  <c r="KD25" i="1"/>
  <c r="VU25" i="1" s="1"/>
  <c r="JX25" i="1"/>
  <c r="VO25" i="1" s="1"/>
  <c r="IB25" i="1"/>
  <c r="TS25" i="1" s="1"/>
  <c r="FF25" i="1"/>
  <c r="QW25" i="1" s="1"/>
  <c r="GE25" i="1"/>
  <c r="RV25" i="1" s="1"/>
  <c r="GK25" i="1"/>
  <c r="SB25" i="1" s="1"/>
  <c r="IZ25" i="1"/>
  <c r="UQ25" i="1" s="1"/>
  <c r="GW25" i="1"/>
  <c r="SN25" i="1" s="1"/>
  <c r="FG25" i="1"/>
  <c r="QX25" i="1" s="1"/>
  <c r="DK25" i="1"/>
  <c r="PB25" i="1" s="1"/>
  <c r="JH25" i="1"/>
  <c r="UY25" i="1" s="1"/>
  <c r="EI25" i="1"/>
  <c r="PZ25" i="1" s="1"/>
  <c r="GY25" i="1"/>
  <c r="SP25" i="1" s="1"/>
  <c r="GG25" i="1"/>
  <c r="RX25" i="1" s="1"/>
  <c r="FI25" i="1"/>
  <c r="QZ25" i="1" s="1"/>
  <c r="GQ25" i="1"/>
  <c r="SH25" i="1" s="1"/>
  <c r="GM25" i="1"/>
  <c r="SD25" i="1" s="1"/>
  <c r="FU25" i="1"/>
  <c r="RL25" i="1" s="1"/>
  <c r="FY25" i="1"/>
  <c r="RP25" i="1" s="1"/>
  <c r="JB25" i="1"/>
  <c r="US25" i="1" s="1"/>
  <c r="HF25" i="1"/>
  <c r="SW25" i="1" s="1"/>
  <c r="GA25" i="1"/>
  <c r="RR25" i="1" s="1"/>
  <c r="EE25" i="1"/>
  <c r="PV25" i="1" s="1"/>
  <c r="GS25" i="1"/>
  <c r="SJ25" i="1" s="1"/>
  <c r="DM25" i="1"/>
  <c r="PD25" i="1" s="1"/>
  <c r="FC25" i="1"/>
  <c r="QT25" i="1" s="1"/>
  <c r="KG25" i="1"/>
  <c r="VX25" i="1" s="1"/>
  <c r="JI25" i="1"/>
  <c r="UZ25" i="1" s="1"/>
  <c r="GZ25" i="1"/>
  <c r="SQ25" i="1" s="1"/>
  <c r="GH25" i="1"/>
  <c r="RY25" i="1" s="1"/>
  <c r="KM25" i="1"/>
  <c r="WD25" i="1" s="1"/>
  <c r="JU25" i="1"/>
  <c r="VL25" i="1" s="1"/>
  <c r="GN25" i="1"/>
  <c r="SE25" i="1" s="1"/>
  <c r="FV25" i="1"/>
  <c r="RM25" i="1" s="1"/>
  <c r="FD25" i="1"/>
  <c r="QU25" i="1" s="1"/>
  <c r="KA25" i="1"/>
  <c r="VR25" i="1" s="1"/>
  <c r="GI25" i="1"/>
  <c r="RZ25" i="1" s="1"/>
  <c r="FK25" i="1"/>
  <c r="RB25" i="1" s="1"/>
  <c r="ID25" i="1"/>
  <c r="TU25" i="1" s="1"/>
  <c r="IE25" i="1"/>
  <c r="TV25" i="1" s="1"/>
  <c r="DI25" i="1"/>
  <c r="OZ25" i="1" s="1"/>
  <c r="KS25" i="1"/>
  <c r="WJ25" i="1" s="1"/>
  <c r="GB25" i="1"/>
  <c r="RS25" i="1" s="1"/>
  <c r="EF25" i="1"/>
  <c r="PW25" i="1" s="1"/>
  <c r="JC25" i="1"/>
  <c r="UT25" i="1" s="1"/>
  <c r="GT25" i="1"/>
  <c r="SK25" i="1" s="1"/>
  <c r="DN25" i="1"/>
  <c r="PE25" i="1" s="1"/>
  <c r="FJ25" i="1"/>
  <c r="RA25" i="1" s="1"/>
  <c r="DO25" i="1"/>
  <c r="PF25" i="1" s="1"/>
  <c r="GC25" i="1"/>
  <c r="RT25" i="1" s="1"/>
  <c r="GU25" i="1"/>
  <c r="SL25" i="1" s="1"/>
  <c r="FE25" i="1"/>
  <c r="QV25" i="1" s="1"/>
  <c r="GO25" i="1"/>
  <c r="SF25" i="1" s="1"/>
  <c r="EG25" i="1"/>
  <c r="PX25" i="1" s="1"/>
  <c r="IA25" i="1"/>
  <c r="TR25" i="1" s="1"/>
  <c r="IG25" i="1"/>
  <c r="TX25" i="1" s="1"/>
  <c r="KI25" i="1"/>
  <c r="VZ25" i="1" s="1"/>
  <c r="FW25" i="1"/>
  <c r="RN25" i="1" s="1"/>
  <c r="KO25" i="1"/>
  <c r="WF25" i="1" s="1"/>
  <c r="JW25" i="1"/>
  <c r="VN25" i="1" s="1"/>
  <c r="JE25" i="1"/>
  <c r="UV25" i="1" s="1"/>
  <c r="KU25" i="1"/>
  <c r="WL25" i="1" s="1"/>
  <c r="KC25" i="1"/>
  <c r="VT25" i="1" s="1"/>
  <c r="GV83" i="1"/>
  <c r="SM83" i="1" s="1"/>
  <c r="FF83" i="1"/>
  <c r="QW83" i="1" s="1"/>
  <c r="GJ83" i="1"/>
  <c r="SA83" i="1" s="1"/>
  <c r="GD83" i="1"/>
  <c r="RU83" i="1" s="1"/>
  <c r="KP83" i="1"/>
  <c r="WG83" i="1" s="1"/>
  <c r="FX83" i="1"/>
  <c r="RO83" i="1" s="1"/>
  <c r="FL83" i="1"/>
  <c r="RC83" i="1" s="1"/>
  <c r="DJ83" i="1"/>
  <c r="PA83" i="1" s="1"/>
  <c r="KV83" i="1"/>
  <c r="WM83" i="1" s="1"/>
  <c r="EH83" i="1"/>
  <c r="PY83" i="1" s="1"/>
  <c r="KJ83" i="1"/>
  <c r="WA83" i="1" s="1"/>
  <c r="IZ83" i="1"/>
  <c r="UQ83" i="1" s="1"/>
  <c r="GP83" i="1"/>
  <c r="SG83" i="1" s="1"/>
  <c r="JF83" i="1"/>
  <c r="UW83" i="1" s="1"/>
  <c r="JR83" i="1"/>
  <c r="VI83" i="1" s="1"/>
  <c r="EN83" i="1"/>
  <c r="QE83" i="1" s="1"/>
  <c r="JX83" i="1"/>
  <c r="VO83" i="1" s="1"/>
  <c r="KD83" i="1"/>
  <c r="VU83" i="1" s="1"/>
  <c r="KQ83" i="1"/>
  <c r="WH83" i="1" s="1"/>
  <c r="JA83" i="1"/>
  <c r="UR83" i="1" s="1"/>
  <c r="GF83" i="1"/>
  <c r="RW83" i="1" s="1"/>
  <c r="DK83" i="1"/>
  <c r="PB83" i="1" s="1"/>
  <c r="KW83" i="1"/>
  <c r="WN83" i="1" s="1"/>
  <c r="JG83" i="1"/>
  <c r="UX83" i="1" s="1"/>
  <c r="GR83" i="1"/>
  <c r="SI83" i="1" s="1"/>
  <c r="GW83" i="1"/>
  <c r="SN83" i="1" s="1"/>
  <c r="GQ83" i="1"/>
  <c r="SH83" i="1" s="1"/>
  <c r="FY83" i="1"/>
  <c r="RP83" i="1" s="1"/>
  <c r="IC83" i="1"/>
  <c r="TT83" i="1" s="1"/>
  <c r="FG83" i="1"/>
  <c r="QX83" i="1" s="1"/>
  <c r="JS83" i="1"/>
  <c r="VJ83" i="1" s="1"/>
  <c r="IB83" i="1"/>
  <c r="TS83" i="1" s="1"/>
  <c r="GE83" i="1"/>
  <c r="RV83" i="1" s="1"/>
  <c r="KK83" i="1"/>
  <c r="WB83" i="1" s="1"/>
  <c r="JY83" i="1"/>
  <c r="VP83" i="1" s="1"/>
  <c r="KE83" i="1"/>
  <c r="VV83" i="1" s="1"/>
  <c r="EI83" i="1"/>
  <c r="PZ83" i="1" s="1"/>
  <c r="GC83" i="1"/>
  <c r="RT83" i="1" s="1"/>
  <c r="FE83" i="1"/>
  <c r="QV83" i="1" s="1"/>
  <c r="GK83" i="1"/>
  <c r="SB83" i="1" s="1"/>
  <c r="FK83" i="1"/>
  <c r="RB83" i="1" s="1"/>
  <c r="GU83" i="1"/>
  <c r="SL83" i="1" s="1"/>
  <c r="GI83" i="1"/>
  <c r="RZ83" i="1" s="1"/>
  <c r="EG83" i="1"/>
  <c r="PX83" i="1" s="1"/>
  <c r="GO83" i="1"/>
  <c r="SF83" i="1" s="1"/>
  <c r="KU83" i="1"/>
  <c r="WL83" i="1" s="1"/>
  <c r="JW83" i="1"/>
  <c r="VN83" i="1" s="1"/>
  <c r="GZ83" i="1"/>
  <c r="SQ83" i="1" s="1"/>
  <c r="GT83" i="1"/>
  <c r="SK83" i="1" s="1"/>
  <c r="FW83" i="1"/>
  <c r="RN83" i="1" s="1"/>
  <c r="FV83" i="1"/>
  <c r="RM83" i="1" s="1"/>
  <c r="KI83" i="1"/>
  <c r="VZ83" i="1" s="1"/>
  <c r="KC83" i="1"/>
  <c r="VT83" i="1" s="1"/>
  <c r="JE83" i="1"/>
  <c r="UV83" i="1" s="1"/>
  <c r="IA83" i="1"/>
  <c r="TR83" i="1" s="1"/>
  <c r="GB83" i="1"/>
  <c r="RS83" i="1" s="1"/>
  <c r="DI83" i="1"/>
  <c r="OZ83" i="1" s="1"/>
  <c r="IG83" i="1"/>
  <c r="TX83" i="1" s="1"/>
  <c r="DO83" i="1"/>
  <c r="PF83" i="1" s="1"/>
  <c r="KO83" i="1"/>
  <c r="WF83" i="1" s="1"/>
  <c r="GN83" i="1"/>
  <c r="SE83" i="1" s="1"/>
  <c r="DN83" i="1"/>
  <c r="PE83" i="1" s="1"/>
  <c r="JV83" i="1"/>
  <c r="VM83" i="1" s="1"/>
  <c r="GA83" i="1"/>
  <c r="RR83" i="1" s="1"/>
  <c r="KM83" i="1"/>
  <c r="WD83" i="1" s="1"/>
  <c r="FD83" i="1"/>
  <c r="QU83" i="1" s="1"/>
  <c r="KH83" i="1"/>
  <c r="VY83" i="1" s="1"/>
  <c r="KB83" i="1"/>
  <c r="VS83" i="1" s="1"/>
  <c r="FJ83" i="1"/>
  <c r="RA83" i="1" s="1"/>
  <c r="GS83" i="1"/>
  <c r="SJ83" i="1" s="1"/>
  <c r="GM83" i="1"/>
  <c r="SD83" i="1" s="1"/>
  <c r="KS83" i="1"/>
  <c r="WJ83" i="1" s="1"/>
  <c r="JU83" i="1"/>
  <c r="VL83" i="1" s="1"/>
  <c r="EF83" i="1"/>
  <c r="PW83" i="1" s="1"/>
  <c r="KN83" i="1"/>
  <c r="WE83" i="1" s="1"/>
  <c r="JD83" i="1"/>
  <c r="UU83" i="1" s="1"/>
  <c r="FC83" i="1"/>
  <c r="QT83" i="1" s="1"/>
  <c r="KG83" i="1"/>
  <c r="VX83" i="1" s="1"/>
  <c r="KA83" i="1"/>
  <c r="VR83" i="1" s="1"/>
  <c r="FU83" i="1"/>
  <c r="RL83" i="1" s="1"/>
  <c r="EE83" i="1"/>
  <c r="PV83" i="1" s="1"/>
  <c r="DM83" i="1"/>
  <c r="PD83" i="1" s="1"/>
  <c r="EJ83" i="1"/>
  <c r="QA83" i="1" s="1"/>
  <c r="IF83" i="1"/>
  <c r="TW83" i="1" s="1"/>
  <c r="JI83" i="1"/>
  <c r="UZ83" i="1" s="1"/>
  <c r="GX83" i="1"/>
  <c r="SO83" i="1" s="1"/>
  <c r="FZ83" i="1"/>
  <c r="RQ83" i="1" s="1"/>
  <c r="DL83" i="1"/>
  <c r="PC83" i="1" s="1"/>
  <c r="GH83" i="1"/>
  <c r="RY83" i="1" s="1"/>
  <c r="KT83" i="1"/>
  <c r="WK83" i="1" s="1"/>
  <c r="GG83" i="1"/>
  <c r="RX83" i="1" s="1"/>
  <c r="IE83" i="1"/>
  <c r="TV83" i="1" s="1"/>
  <c r="GY83" i="1"/>
  <c r="SP83" i="1" s="1"/>
  <c r="FB83" i="1"/>
  <c r="QS83" i="1" s="1"/>
  <c r="ED83" i="1"/>
  <c r="PU83" i="1" s="1"/>
  <c r="JH83" i="1"/>
  <c r="UY83" i="1" s="1"/>
  <c r="FH83" i="1"/>
  <c r="QY83" i="1" s="1"/>
  <c r="JT83" i="1"/>
  <c r="VK83" i="1" s="1"/>
  <c r="GL83" i="1"/>
  <c r="SC83" i="1" s="1"/>
  <c r="KL83" i="1"/>
  <c r="WC83" i="1" s="1"/>
  <c r="JZ83" i="1"/>
  <c r="VQ83" i="1" s="1"/>
  <c r="HF83" i="1"/>
  <c r="SW83" i="1" s="1"/>
  <c r="FI83" i="1"/>
  <c r="QZ83" i="1" s="1"/>
  <c r="JC83" i="1"/>
  <c r="UT83" i="1" s="1"/>
  <c r="KR83" i="1"/>
  <c r="WI83" i="1" s="1"/>
  <c r="KF83" i="1"/>
  <c r="VW83" i="1" s="1"/>
  <c r="JB83" i="1"/>
  <c r="US83" i="1" s="1"/>
  <c r="ID83" i="1"/>
  <c r="TU83" i="1" s="1"/>
  <c r="GV47" i="1"/>
  <c r="SM47" i="1" s="1"/>
  <c r="GP47" i="1"/>
  <c r="SG47" i="1" s="1"/>
  <c r="GD47" i="1"/>
  <c r="RU47" i="1" s="1"/>
  <c r="FX47" i="1"/>
  <c r="RO47" i="1" s="1"/>
  <c r="FF47" i="1"/>
  <c r="QW47" i="1" s="1"/>
  <c r="FL47" i="1"/>
  <c r="RC47" i="1" s="1"/>
  <c r="GJ47" i="1"/>
  <c r="SA47" i="1" s="1"/>
  <c r="DJ47" i="1"/>
  <c r="PA47" i="1" s="1"/>
  <c r="KP47" i="1"/>
  <c r="WG47" i="1" s="1"/>
  <c r="KV47" i="1"/>
  <c r="WM47" i="1" s="1"/>
  <c r="EH47" i="1"/>
  <c r="PY47" i="1" s="1"/>
  <c r="EN47" i="1"/>
  <c r="QE47" i="1" s="1"/>
  <c r="IZ47" i="1"/>
  <c r="UQ47" i="1" s="1"/>
  <c r="JF47" i="1"/>
  <c r="UW47" i="1" s="1"/>
  <c r="JR47" i="1"/>
  <c r="VI47" i="1" s="1"/>
  <c r="JX47" i="1"/>
  <c r="VO47" i="1" s="1"/>
  <c r="KD47" i="1"/>
  <c r="VU47" i="1" s="1"/>
  <c r="DK47" i="1"/>
  <c r="PB47" i="1" s="1"/>
  <c r="KQ47" i="1"/>
  <c r="WH47" i="1" s="1"/>
  <c r="JA47" i="1"/>
  <c r="UR47" i="1" s="1"/>
  <c r="KW47" i="1"/>
  <c r="WN47" i="1" s="1"/>
  <c r="JG47" i="1"/>
  <c r="UX47" i="1" s="1"/>
  <c r="GF47" i="1"/>
  <c r="RW47" i="1" s="1"/>
  <c r="GW47" i="1"/>
  <c r="SN47" i="1" s="1"/>
  <c r="FG47" i="1"/>
  <c r="QX47" i="1" s="1"/>
  <c r="IC47" i="1"/>
  <c r="TT47" i="1" s="1"/>
  <c r="IB47" i="1"/>
  <c r="TS47" i="1" s="1"/>
  <c r="GR47" i="1"/>
  <c r="SI47" i="1" s="1"/>
  <c r="GQ47" i="1"/>
  <c r="SH47" i="1" s="1"/>
  <c r="GK47" i="1"/>
  <c r="SB47" i="1" s="1"/>
  <c r="JS47" i="1"/>
  <c r="VJ47" i="1" s="1"/>
  <c r="FY47" i="1"/>
  <c r="RP47" i="1" s="1"/>
  <c r="EI47" i="1"/>
  <c r="PZ47" i="1" s="1"/>
  <c r="KK47" i="1"/>
  <c r="WB47" i="1" s="1"/>
  <c r="JY47" i="1"/>
  <c r="VP47" i="1" s="1"/>
  <c r="KJ47" i="1"/>
  <c r="WA47" i="1" s="1"/>
  <c r="FK47" i="1"/>
  <c r="RB47" i="1" s="1"/>
  <c r="GE47" i="1"/>
  <c r="RV47" i="1" s="1"/>
  <c r="FW47" i="1"/>
  <c r="RN47" i="1" s="1"/>
  <c r="GU47" i="1"/>
  <c r="SL47" i="1" s="1"/>
  <c r="GC47" i="1"/>
  <c r="RT47" i="1" s="1"/>
  <c r="GI47" i="1"/>
  <c r="RZ47" i="1" s="1"/>
  <c r="KE47" i="1"/>
  <c r="VV47" i="1" s="1"/>
  <c r="KU47" i="1"/>
  <c r="WL47" i="1" s="1"/>
  <c r="JW47" i="1"/>
  <c r="VN47" i="1" s="1"/>
  <c r="GZ47" i="1"/>
  <c r="SQ47" i="1" s="1"/>
  <c r="GT47" i="1"/>
  <c r="SK47" i="1" s="1"/>
  <c r="GH47" i="1"/>
  <c r="RY47" i="1" s="1"/>
  <c r="EG47" i="1"/>
  <c r="PX47" i="1" s="1"/>
  <c r="DI47" i="1"/>
  <c r="OZ47" i="1" s="1"/>
  <c r="KI47" i="1"/>
  <c r="VZ47" i="1" s="1"/>
  <c r="KC47" i="1"/>
  <c r="VT47" i="1" s="1"/>
  <c r="JE47" i="1"/>
  <c r="UV47" i="1" s="1"/>
  <c r="IA47" i="1"/>
  <c r="TR47" i="1" s="1"/>
  <c r="FE47" i="1"/>
  <c r="QV47" i="1" s="1"/>
  <c r="DO47" i="1"/>
  <c r="PF47" i="1" s="1"/>
  <c r="IG47" i="1"/>
  <c r="TX47" i="1" s="1"/>
  <c r="KO47" i="1"/>
  <c r="WF47" i="1" s="1"/>
  <c r="GB47" i="1"/>
  <c r="RS47" i="1" s="1"/>
  <c r="DN47" i="1"/>
  <c r="PE47" i="1" s="1"/>
  <c r="FD47" i="1"/>
  <c r="QU47" i="1" s="1"/>
  <c r="JV47" i="1"/>
  <c r="VM47" i="1" s="1"/>
  <c r="DM47" i="1"/>
  <c r="PD47" i="1" s="1"/>
  <c r="KM47" i="1"/>
  <c r="WD47" i="1" s="1"/>
  <c r="FJ47" i="1"/>
  <c r="RA47" i="1" s="1"/>
  <c r="KH47" i="1"/>
  <c r="VY47" i="1" s="1"/>
  <c r="KB47" i="1"/>
  <c r="VS47" i="1" s="1"/>
  <c r="EF47" i="1"/>
  <c r="PW47" i="1" s="1"/>
  <c r="GS47" i="1"/>
  <c r="SJ47" i="1" s="1"/>
  <c r="GG47" i="1"/>
  <c r="RX47" i="1" s="1"/>
  <c r="GA47" i="1"/>
  <c r="RR47" i="1" s="1"/>
  <c r="FC47" i="1"/>
  <c r="QT47" i="1" s="1"/>
  <c r="KS47" i="1"/>
  <c r="WJ47" i="1" s="1"/>
  <c r="JU47" i="1"/>
  <c r="VL47" i="1" s="1"/>
  <c r="GN47" i="1"/>
  <c r="SE47" i="1" s="1"/>
  <c r="FV47" i="1"/>
  <c r="RM47" i="1" s="1"/>
  <c r="KN47" i="1"/>
  <c r="WE47" i="1" s="1"/>
  <c r="JD47" i="1"/>
  <c r="UU47" i="1" s="1"/>
  <c r="GM47" i="1"/>
  <c r="SD47" i="1" s="1"/>
  <c r="FI47" i="1"/>
  <c r="QZ47" i="1" s="1"/>
  <c r="KG47" i="1"/>
  <c r="VX47" i="1" s="1"/>
  <c r="KA47" i="1"/>
  <c r="VR47" i="1" s="1"/>
  <c r="GO47" i="1"/>
  <c r="SF47" i="1" s="1"/>
  <c r="GL47" i="1"/>
  <c r="SC47" i="1" s="1"/>
  <c r="EJ47" i="1"/>
  <c r="QA47" i="1" s="1"/>
  <c r="IF47" i="1"/>
  <c r="TW47" i="1" s="1"/>
  <c r="KT47" i="1"/>
  <c r="WK47" i="1" s="1"/>
  <c r="JI47" i="1"/>
  <c r="UZ47" i="1" s="1"/>
  <c r="GX47" i="1"/>
  <c r="SO47" i="1" s="1"/>
  <c r="FB47" i="1"/>
  <c r="QS47" i="1" s="1"/>
  <c r="FU47" i="1"/>
  <c r="RL47" i="1" s="1"/>
  <c r="IE47" i="1"/>
  <c r="TV47" i="1" s="1"/>
  <c r="ED47" i="1"/>
  <c r="PU47" i="1" s="1"/>
  <c r="JH47" i="1"/>
  <c r="UY47" i="1" s="1"/>
  <c r="JC47" i="1"/>
  <c r="UT47" i="1" s="1"/>
  <c r="FZ47" i="1"/>
  <c r="RQ47" i="1" s="1"/>
  <c r="JT47" i="1"/>
  <c r="VK47" i="1" s="1"/>
  <c r="KL47" i="1"/>
  <c r="WC47" i="1" s="1"/>
  <c r="JZ47" i="1"/>
  <c r="VQ47" i="1" s="1"/>
  <c r="HF47" i="1"/>
  <c r="SW47" i="1" s="1"/>
  <c r="GY47" i="1"/>
  <c r="SP47" i="1" s="1"/>
  <c r="EE47" i="1"/>
  <c r="PV47" i="1" s="1"/>
  <c r="DL47" i="1"/>
  <c r="PC47" i="1" s="1"/>
  <c r="KR47" i="1"/>
  <c r="WI47" i="1" s="1"/>
  <c r="KF47" i="1"/>
  <c r="VW47" i="1" s="1"/>
  <c r="FH47" i="1"/>
  <c r="QY47" i="1" s="1"/>
  <c r="JB47" i="1"/>
  <c r="US47" i="1" s="1"/>
  <c r="ID47" i="1"/>
  <c r="TU47" i="1" s="1"/>
  <c r="GV29" i="1"/>
  <c r="SM29" i="1" s="1"/>
  <c r="KC29" i="1"/>
  <c r="VT29" i="1" s="1"/>
  <c r="KI29" i="1"/>
  <c r="VZ29" i="1" s="1"/>
  <c r="KO29" i="1"/>
  <c r="WF29" i="1" s="1"/>
  <c r="HF29" i="1"/>
  <c r="SW29" i="1" s="1"/>
  <c r="JE29" i="1"/>
  <c r="UV29" i="1" s="1"/>
  <c r="JH29" i="1"/>
  <c r="UY29" i="1" s="1"/>
  <c r="KF29" i="1"/>
  <c r="VW29" i="1" s="1"/>
  <c r="KL29" i="1"/>
  <c r="WC29" i="1" s="1"/>
  <c r="KU29" i="1"/>
  <c r="WL29" i="1" s="1"/>
  <c r="GP29" i="1"/>
  <c r="SG29" i="1" s="1"/>
  <c r="KR29" i="1"/>
  <c r="WI29" i="1" s="1"/>
  <c r="FF29" i="1"/>
  <c r="QW29" i="1" s="1"/>
  <c r="JW29" i="1"/>
  <c r="VN29" i="1" s="1"/>
  <c r="IG29" i="1"/>
  <c r="TX29" i="1" s="1"/>
  <c r="GJ29" i="1"/>
  <c r="SA29" i="1" s="1"/>
  <c r="JT29" i="1"/>
  <c r="VK29" i="1" s="1"/>
  <c r="JZ29" i="1"/>
  <c r="VQ29" i="1" s="1"/>
  <c r="IA29" i="1"/>
  <c r="TR29" i="1" s="1"/>
  <c r="ID29" i="1"/>
  <c r="TU29" i="1" s="1"/>
  <c r="FL29" i="1"/>
  <c r="RC29" i="1" s="1"/>
  <c r="EH29" i="1"/>
  <c r="PY29" i="1" s="1"/>
  <c r="GD29" i="1"/>
  <c r="RU29" i="1" s="1"/>
  <c r="DJ29" i="1"/>
  <c r="PA29" i="1" s="1"/>
  <c r="KV29" i="1"/>
  <c r="WM29" i="1" s="1"/>
  <c r="JB29" i="1"/>
  <c r="US29" i="1" s="1"/>
  <c r="KJ29" i="1"/>
  <c r="WA29" i="1" s="1"/>
  <c r="KP29" i="1"/>
  <c r="WG29" i="1" s="1"/>
  <c r="JR29" i="1"/>
  <c r="VI29" i="1" s="1"/>
  <c r="IB29" i="1"/>
  <c r="TS29" i="1" s="1"/>
  <c r="EE29" i="1"/>
  <c r="PV29" i="1" s="1"/>
  <c r="KD29" i="1"/>
  <c r="VU29" i="1" s="1"/>
  <c r="JX29" i="1"/>
  <c r="VO29" i="1" s="1"/>
  <c r="IZ29" i="1"/>
  <c r="UQ29" i="1" s="1"/>
  <c r="FX29" i="1"/>
  <c r="RO29" i="1" s="1"/>
  <c r="JF29" i="1"/>
  <c r="UW29" i="1" s="1"/>
  <c r="EN29" i="1"/>
  <c r="QE29" i="1" s="1"/>
  <c r="KN29" i="1"/>
  <c r="WE29" i="1" s="1"/>
  <c r="JV29" i="1"/>
  <c r="VM29" i="1" s="1"/>
  <c r="FW29" i="1"/>
  <c r="RN29" i="1" s="1"/>
  <c r="EG29" i="1"/>
  <c r="PX29" i="1" s="1"/>
  <c r="DO29" i="1"/>
  <c r="PF29" i="1" s="1"/>
  <c r="GC29" i="1"/>
  <c r="RT29" i="1" s="1"/>
  <c r="IF29" i="1"/>
  <c r="TW29" i="1" s="1"/>
  <c r="GO29" i="1"/>
  <c r="SF29" i="1" s="1"/>
  <c r="KH29" i="1"/>
  <c r="VY29" i="1" s="1"/>
  <c r="GU29" i="1"/>
  <c r="SL29" i="1" s="1"/>
  <c r="FK29" i="1"/>
  <c r="RB29" i="1" s="1"/>
  <c r="DI29" i="1"/>
  <c r="OZ29" i="1" s="1"/>
  <c r="KT29" i="1"/>
  <c r="WK29" i="1" s="1"/>
  <c r="KB29" i="1"/>
  <c r="VS29" i="1" s="1"/>
  <c r="JD29" i="1"/>
  <c r="UU29" i="1" s="1"/>
  <c r="GW29" i="1"/>
  <c r="SN29" i="1" s="1"/>
  <c r="GE29" i="1"/>
  <c r="RV29" i="1" s="1"/>
  <c r="FG29" i="1"/>
  <c r="QX29" i="1" s="1"/>
  <c r="FE29" i="1"/>
  <c r="QV29" i="1" s="1"/>
  <c r="EI29" i="1"/>
  <c r="PZ29" i="1" s="1"/>
  <c r="GK29" i="1"/>
  <c r="SB29" i="1" s="1"/>
  <c r="FY29" i="1"/>
  <c r="RP29" i="1" s="1"/>
  <c r="GI29" i="1"/>
  <c r="RZ29" i="1" s="1"/>
  <c r="GQ29" i="1"/>
  <c r="SH29" i="1" s="1"/>
  <c r="DK29" i="1"/>
  <c r="PB29" i="1" s="1"/>
  <c r="IC29" i="1"/>
  <c r="TT29" i="1" s="1"/>
  <c r="FH29" i="1"/>
  <c r="QY29" i="1" s="1"/>
  <c r="ED29" i="1"/>
  <c r="PU29" i="1" s="1"/>
  <c r="KW29" i="1"/>
  <c r="WN29" i="1" s="1"/>
  <c r="KE29" i="1"/>
  <c r="VV29" i="1" s="1"/>
  <c r="JG29" i="1"/>
  <c r="UX29" i="1" s="1"/>
  <c r="GX29" i="1"/>
  <c r="SO29" i="1" s="1"/>
  <c r="GF29" i="1"/>
  <c r="RW29" i="1" s="1"/>
  <c r="EJ29" i="1"/>
  <c r="QA29" i="1" s="1"/>
  <c r="KK29" i="1"/>
  <c r="WB29" i="1" s="1"/>
  <c r="JS29" i="1"/>
  <c r="VJ29" i="1" s="1"/>
  <c r="GL29" i="1"/>
  <c r="SC29" i="1" s="1"/>
  <c r="FB29" i="1"/>
  <c r="QS29" i="1" s="1"/>
  <c r="DM29" i="1"/>
  <c r="PD29" i="1" s="1"/>
  <c r="JY29" i="1"/>
  <c r="VP29" i="1" s="1"/>
  <c r="GY29" i="1"/>
  <c r="SP29" i="1" s="1"/>
  <c r="GG29" i="1"/>
  <c r="RX29" i="1" s="1"/>
  <c r="FI29" i="1"/>
  <c r="QZ29" i="1" s="1"/>
  <c r="KQ29" i="1"/>
  <c r="WH29" i="1" s="1"/>
  <c r="FZ29" i="1"/>
  <c r="RQ29" i="1" s="1"/>
  <c r="GS29" i="1"/>
  <c r="SJ29" i="1" s="1"/>
  <c r="GA29" i="1"/>
  <c r="RR29" i="1" s="1"/>
  <c r="FC29" i="1"/>
  <c r="QT29" i="1" s="1"/>
  <c r="GM29" i="1"/>
  <c r="SD29" i="1" s="1"/>
  <c r="DL29" i="1"/>
  <c r="PC29" i="1" s="1"/>
  <c r="FU29" i="1"/>
  <c r="RL29" i="1" s="1"/>
  <c r="JA29" i="1"/>
  <c r="UR29" i="1" s="1"/>
  <c r="GR29" i="1"/>
  <c r="SI29" i="1" s="1"/>
  <c r="KS29" i="1"/>
  <c r="WJ29" i="1" s="1"/>
  <c r="KA29" i="1"/>
  <c r="VR29" i="1" s="1"/>
  <c r="GT29" i="1"/>
  <c r="SK29" i="1" s="1"/>
  <c r="GB29" i="1"/>
  <c r="RS29" i="1" s="1"/>
  <c r="FD29" i="1"/>
  <c r="QU29" i="1" s="1"/>
  <c r="FJ29" i="1"/>
  <c r="RA29" i="1" s="1"/>
  <c r="JI29" i="1"/>
  <c r="UZ29" i="1" s="1"/>
  <c r="KG29" i="1"/>
  <c r="VX29" i="1" s="1"/>
  <c r="EF29" i="1"/>
  <c r="PW29" i="1" s="1"/>
  <c r="IE29" i="1"/>
  <c r="TV29" i="1" s="1"/>
  <c r="KM29" i="1"/>
  <c r="WD29" i="1" s="1"/>
  <c r="JU29" i="1"/>
  <c r="VL29" i="1" s="1"/>
  <c r="GN29" i="1"/>
  <c r="SE29" i="1" s="1"/>
  <c r="FV29" i="1"/>
  <c r="RM29" i="1" s="1"/>
  <c r="GH29" i="1"/>
  <c r="RY29" i="1" s="1"/>
  <c r="DN29" i="1"/>
  <c r="PE29" i="1" s="1"/>
  <c r="JC29" i="1"/>
  <c r="UT29" i="1" s="1"/>
  <c r="GZ29" i="1"/>
  <c r="SQ29" i="1" s="1"/>
  <c r="GV70" i="1"/>
  <c r="SM70" i="1" s="1"/>
  <c r="FL70" i="1"/>
  <c r="RC70" i="1" s="1"/>
  <c r="GJ70" i="1"/>
  <c r="SA70" i="1" s="1"/>
  <c r="GD70" i="1"/>
  <c r="RU70" i="1" s="1"/>
  <c r="GP70" i="1"/>
  <c r="SG70" i="1" s="1"/>
  <c r="EN70" i="1"/>
  <c r="QE70" i="1" s="1"/>
  <c r="KJ70" i="1"/>
  <c r="WA70" i="1" s="1"/>
  <c r="KP70" i="1"/>
  <c r="WG70" i="1" s="1"/>
  <c r="FX70" i="1"/>
  <c r="RO70" i="1" s="1"/>
  <c r="DJ70" i="1"/>
  <c r="PA70" i="1" s="1"/>
  <c r="KV70" i="1"/>
  <c r="WM70" i="1" s="1"/>
  <c r="FF70" i="1"/>
  <c r="QW70" i="1" s="1"/>
  <c r="KD70" i="1"/>
  <c r="VU70" i="1" s="1"/>
  <c r="JF70" i="1"/>
  <c r="UW70" i="1" s="1"/>
  <c r="EH70" i="1"/>
  <c r="PY70" i="1" s="1"/>
  <c r="JR70" i="1"/>
  <c r="VI70" i="1" s="1"/>
  <c r="IZ70" i="1"/>
  <c r="UQ70" i="1" s="1"/>
  <c r="JX70" i="1"/>
  <c r="VO70" i="1" s="1"/>
  <c r="GF70" i="1"/>
  <c r="RW70" i="1" s="1"/>
  <c r="GE70" i="1"/>
  <c r="RV70" i="1" s="1"/>
  <c r="KK70" i="1"/>
  <c r="WB70" i="1" s="1"/>
  <c r="IB70" i="1"/>
  <c r="TS70" i="1" s="1"/>
  <c r="GR70" i="1"/>
  <c r="SI70" i="1" s="1"/>
  <c r="GK70" i="1"/>
  <c r="SB70" i="1" s="1"/>
  <c r="FY70" i="1"/>
  <c r="RP70" i="1" s="1"/>
  <c r="DK70" i="1"/>
  <c r="PB70" i="1" s="1"/>
  <c r="JG70" i="1"/>
  <c r="UX70" i="1" s="1"/>
  <c r="GW70" i="1"/>
  <c r="SN70" i="1" s="1"/>
  <c r="GQ70" i="1"/>
  <c r="SH70" i="1" s="1"/>
  <c r="KQ70" i="1"/>
  <c r="WH70" i="1" s="1"/>
  <c r="JA70" i="1"/>
  <c r="UR70" i="1" s="1"/>
  <c r="IC70" i="1"/>
  <c r="TT70" i="1" s="1"/>
  <c r="FG70" i="1"/>
  <c r="QX70" i="1" s="1"/>
  <c r="KW70" i="1"/>
  <c r="WN70" i="1" s="1"/>
  <c r="JS70" i="1"/>
  <c r="VJ70" i="1" s="1"/>
  <c r="JY70" i="1"/>
  <c r="VP70" i="1" s="1"/>
  <c r="EI70" i="1"/>
  <c r="PZ70" i="1" s="1"/>
  <c r="FW70" i="1"/>
  <c r="RN70" i="1" s="1"/>
  <c r="EG70" i="1"/>
  <c r="PX70" i="1" s="1"/>
  <c r="GI70" i="1"/>
  <c r="RZ70" i="1" s="1"/>
  <c r="GU70" i="1"/>
  <c r="SL70" i="1" s="1"/>
  <c r="GO70" i="1"/>
  <c r="SF70" i="1" s="1"/>
  <c r="KE70" i="1"/>
  <c r="VV70" i="1" s="1"/>
  <c r="GC70" i="1"/>
  <c r="RT70" i="1" s="1"/>
  <c r="KO70" i="1"/>
  <c r="WF70" i="1" s="1"/>
  <c r="JW70" i="1"/>
  <c r="VN70" i="1" s="1"/>
  <c r="GZ70" i="1"/>
  <c r="SQ70" i="1" s="1"/>
  <c r="GT70" i="1"/>
  <c r="SK70" i="1" s="1"/>
  <c r="GN70" i="1"/>
  <c r="SE70" i="1" s="1"/>
  <c r="FV70" i="1"/>
  <c r="RM70" i="1" s="1"/>
  <c r="DI70" i="1"/>
  <c r="OZ70" i="1" s="1"/>
  <c r="GB70" i="1"/>
  <c r="RS70" i="1" s="1"/>
  <c r="FK70" i="1"/>
  <c r="RB70" i="1" s="1"/>
  <c r="FE70" i="1"/>
  <c r="QV70" i="1" s="1"/>
  <c r="DO70" i="1"/>
  <c r="PF70" i="1" s="1"/>
  <c r="KU70" i="1"/>
  <c r="WL70" i="1" s="1"/>
  <c r="KC70" i="1"/>
  <c r="VT70" i="1" s="1"/>
  <c r="JE70" i="1"/>
  <c r="UV70" i="1" s="1"/>
  <c r="IA70" i="1"/>
  <c r="TR70" i="1" s="1"/>
  <c r="IG70" i="1"/>
  <c r="TX70" i="1" s="1"/>
  <c r="KI70" i="1"/>
  <c r="VZ70" i="1" s="1"/>
  <c r="KN70" i="1"/>
  <c r="WE70" i="1" s="1"/>
  <c r="DN70" i="1"/>
  <c r="PE70" i="1" s="1"/>
  <c r="KT70" i="1"/>
  <c r="WK70" i="1" s="1"/>
  <c r="JV70" i="1"/>
  <c r="VM70" i="1" s="1"/>
  <c r="GG70" i="1"/>
  <c r="RX70" i="1" s="1"/>
  <c r="FI70" i="1"/>
  <c r="QZ70" i="1" s="1"/>
  <c r="GH70" i="1"/>
  <c r="RY70" i="1" s="1"/>
  <c r="FD70" i="1"/>
  <c r="QU70" i="1" s="1"/>
  <c r="KB70" i="1"/>
  <c r="VS70" i="1" s="1"/>
  <c r="FJ70" i="1"/>
  <c r="RA70" i="1" s="1"/>
  <c r="GS70" i="1"/>
  <c r="SJ70" i="1" s="1"/>
  <c r="KM70" i="1"/>
  <c r="WD70" i="1" s="1"/>
  <c r="JU70" i="1"/>
  <c r="VL70" i="1" s="1"/>
  <c r="EF70" i="1"/>
  <c r="PW70" i="1" s="1"/>
  <c r="KH70" i="1"/>
  <c r="VY70" i="1" s="1"/>
  <c r="JD70" i="1"/>
  <c r="UU70" i="1" s="1"/>
  <c r="DM70" i="1"/>
  <c r="PD70" i="1" s="1"/>
  <c r="KA70" i="1"/>
  <c r="VR70" i="1" s="1"/>
  <c r="IF70" i="1"/>
  <c r="TW70" i="1" s="1"/>
  <c r="GA70" i="1"/>
  <c r="RR70" i="1" s="1"/>
  <c r="DL70" i="1"/>
  <c r="PC70" i="1" s="1"/>
  <c r="GY70" i="1"/>
  <c r="SP70" i="1" s="1"/>
  <c r="FC70" i="1"/>
  <c r="QT70" i="1" s="1"/>
  <c r="EE70" i="1"/>
  <c r="PV70" i="1" s="1"/>
  <c r="KG70" i="1"/>
  <c r="VX70" i="1" s="1"/>
  <c r="JI70" i="1"/>
  <c r="UZ70" i="1" s="1"/>
  <c r="GX70" i="1"/>
  <c r="SO70" i="1" s="1"/>
  <c r="FH70" i="1"/>
  <c r="QY70" i="1" s="1"/>
  <c r="IE70" i="1"/>
  <c r="TV70" i="1" s="1"/>
  <c r="GM70" i="1"/>
  <c r="SD70" i="1" s="1"/>
  <c r="FU70" i="1"/>
  <c r="RL70" i="1" s="1"/>
  <c r="KS70" i="1"/>
  <c r="WJ70" i="1" s="1"/>
  <c r="KL70" i="1"/>
  <c r="WC70" i="1" s="1"/>
  <c r="GL70" i="1"/>
  <c r="SC70" i="1" s="1"/>
  <c r="ED70" i="1"/>
  <c r="PU70" i="1" s="1"/>
  <c r="KR70" i="1"/>
  <c r="WI70" i="1" s="1"/>
  <c r="JH70" i="1"/>
  <c r="UY70" i="1" s="1"/>
  <c r="FZ70" i="1"/>
  <c r="RQ70" i="1" s="1"/>
  <c r="JT70" i="1"/>
  <c r="VK70" i="1" s="1"/>
  <c r="FB70" i="1"/>
  <c r="QS70" i="1" s="1"/>
  <c r="EJ70" i="1"/>
  <c r="QA70" i="1" s="1"/>
  <c r="JZ70" i="1"/>
  <c r="VQ70" i="1" s="1"/>
  <c r="HF70" i="1"/>
  <c r="SW70" i="1" s="1"/>
  <c r="JB70" i="1"/>
  <c r="US70" i="1" s="1"/>
  <c r="ID70" i="1"/>
  <c r="TU70" i="1" s="1"/>
  <c r="JC70" i="1"/>
  <c r="UT70" i="1" s="1"/>
  <c r="KF70" i="1"/>
  <c r="VW70" i="1" s="1"/>
  <c r="KG85" i="1"/>
  <c r="VX85" i="1" s="1"/>
  <c r="GP85" i="1"/>
  <c r="SG85" i="1" s="1"/>
  <c r="FF85" i="1"/>
  <c r="QW85" i="1" s="1"/>
  <c r="FL85" i="1"/>
  <c r="RC85" i="1" s="1"/>
  <c r="GV85" i="1"/>
  <c r="SM85" i="1" s="1"/>
  <c r="GJ85" i="1"/>
  <c r="SA85" i="1" s="1"/>
  <c r="GD85" i="1"/>
  <c r="RU85" i="1" s="1"/>
  <c r="EH85" i="1"/>
  <c r="PY85" i="1" s="1"/>
  <c r="KV85" i="1"/>
  <c r="WM85" i="1" s="1"/>
  <c r="EN85" i="1"/>
  <c r="QE85" i="1" s="1"/>
  <c r="FX85" i="1"/>
  <c r="RO85" i="1" s="1"/>
  <c r="KP85" i="1"/>
  <c r="WG85" i="1" s="1"/>
  <c r="IZ85" i="1"/>
  <c r="UQ85" i="1" s="1"/>
  <c r="KD85" i="1"/>
  <c r="VU85" i="1" s="1"/>
  <c r="KJ85" i="1"/>
  <c r="WA85" i="1" s="1"/>
  <c r="JF85" i="1"/>
  <c r="UW85" i="1" s="1"/>
  <c r="IB85" i="1"/>
  <c r="TS85" i="1" s="1"/>
  <c r="JR85" i="1"/>
  <c r="VI85" i="1" s="1"/>
  <c r="DJ85" i="1"/>
  <c r="PA85" i="1" s="1"/>
  <c r="GW85" i="1"/>
  <c r="SN85" i="1" s="1"/>
  <c r="IC85" i="1"/>
  <c r="TT85" i="1" s="1"/>
  <c r="EI85" i="1"/>
  <c r="PZ85" i="1" s="1"/>
  <c r="KQ85" i="1"/>
  <c r="WH85" i="1" s="1"/>
  <c r="KE85" i="1"/>
  <c r="VV85" i="1" s="1"/>
  <c r="JA85" i="1"/>
  <c r="UR85" i="1" s="1"/>
  <c r="GF85" i="1"/>
  <c r="RW85" i="1" s="1"/>
  <c r="GE85" i="1"/>
  <c r="RV85" i="1" s="1"/>
  <c r="KW85" i="1"/>
  <c r="WN85" i="1" s="1"/>
  <c r="JY85" i="1"/>
  <c r="VP85" i="1" s="1"/>
  <c r="GR85" i="1"/>
  <c r="SI85" i="1" s="1"/>
  <c r="GK85" i="1"/>
  <c r="SB85" i="1" s="1"/>
  <c r="FY85" i="1"/>
  <c r="RP85" i="1" s="1"/>
  <c r="DK85" i="1"/>
  <c r="PB85" i="1" s="1"/>
  <c r="JX85" i="1"/>
  <c r="VO85" i="1" s="1"/>
  <c r="GQ85" i="1"/>
  <c r="SH85" i="1" s="1"/>
  <c r="GU85" i="1"/>
  <c r="SL85" i="1" s="1"/>
  <c r="FE85" i="1"/>
  <c r="QV85" i="1" s="1"/>
  <c r="FK85" i="1"/>
  <c r="RB85" i="1" s="1"/>
  <c r="FG85" i="1"/>
  <c r="QX85" i="1" s="1"/>
  <c r="KK85" i="1"/>
  <c r="WB85" i="1" s="1"/>
  <c r="JS85" i="1"/>
  <c r="VJ85" i="1" s="1"/>
  <c r="JG85" i="1"/>
  <c r="UX85" i="1" s="1"/>
  <c r="EG85" i="1"/>
  <c r="PX85" i="1" s="1"/>
  <c r="GI85" i="1"/>
  <c r="RZ85" i="1" s="1"/>
  <c r="FW85" i="1"/>
  <c r="RN85" i="1" s="1"/>
  <c r="IA85" i="1"/>
  <c r="TR85" i="1" s="1"/>
  <c r="FJ85" i="1"/>
  <c r="RA85" i="1" s="1"/>
  <c r="KO85" i="1"/>
  <c r="WF85" i="1" s="1"/>
  <c r="IG85" i="1"/>
  <c r="TX85" i="1" s="1"/>
  <c r="GH85" i="1"/>
  <c r="RY85" i="1" s="1"/>
  <c r="JW85" i="1"/>
  <c r="VN85" i="1" s="1"/>
  <c r="GN85" i="1"/>
  <c r="SE85" i="1" s="1"/>
  <c r="FV85" i="1"/>
  <c r="RM85" i="1" s="1"/>
  <c r="GO85" i="1"/>
  <c r="SF85" i="1" s="1"/>
  <c r="DI85" i="1"/>
  <c r="OZ85" i="1" s="1"/>
  <c r="KU85" i="1"/>
  <c r="WL85" i="1" s="1"/>
  <c r="KC85" i="1"/>
  <c r="VT85" i="1" s="1"/>
  <c r="JE85" i="1"/>
  <c r="UV85" i="1" s="1"/>
  <c r="GZ85" i="1"/>
  <c r="SQ85" i="1" s="1"/>
  <c r="GT85" i="1"/>
  <c r="SK85" i="1" s="1"/>
  <c r="EF85" i="1"/>
  <c r="PW85" i="1" s="1"/>
  <c r="KT85" i="1"/>
  <c r="WK85" i="1" s="1"/>
  <c r="GS85" i="1"/>
  <c r="SJ85" i="1" s="1"/>
  <c r="GC85" i="1"/>
  <c r="RT85" i="1" s="1"/>
  <c r="JD85" i="1"/>
  <c r="UU85" i="1" s="1"/>
  <c r="GB85" i="1"/>
  <c r="RS85" i="1" s="1"/>
  <c r="DN85" i="1"/>
  <c r="PE85" i="1" s="1"/>
  <c r="KH85" i="1"/>
  <c r="VY85" i="1" s="1"/>
  <c r="IF85" i="1"/>
  <c r="TW85" i="1" s="1"/>
  <c r="GY85" i="1"/>
  <c r="SP85" i="1" s="1"/>
  <c r="GG85" i="1"/>
  <c r="RX85" i="1" s="1"/>
  <c r="FI85" i="1"/>
  <c r="QZ85" i="1" s="1"/>
  <c r="DO85" i="1"/>
  <c r="PF85" i="1" s="1"/>
  <c r="KI85" i="1"/>
  <c r="VZ85" i="1" s="1"/>
  <c r="FD85" i="1"/>
  <c r="QU85" i="1" s="1"/>
  <c r="KB85" i="1"/>
  <c r="VS85" i="1" s="1"/>
  <c r="GM85" i="1"/>
  <c r="SD85" i="1" s="1"/>
  <c r="EE85" i="1"/>
  <c r="PV85" i="1" s="1"/>
  <c r="KS85" i="1"/>
  <c r="WJ85" i="1" s="1"/>
  <c r="KA85" i="1"/>
  <c r="VR85" i="1" s="1"/>
  <c r="GL85" i="1"/>
  <c r="SC85" i="1" s="1"/>
  <c r="ED85" i="1"/>
  <c r="PU85" i="1" s="1"/>
  <c r="JU85" i="1"/>
  <c r="VL85" i="1" s="1"/>
  <c r="GX85" i="1"/>
  <c r="SO85" i="1" s="1"/>
  <c r="FZ85" i="1"/>
  <c r="RQ85" i="1" s="1"/>
  <c r="EJ85" i="1"/>
  <c r="QA85" i="1" s="1"/>
  <c r="DL85" i="1"/>
  <c r="PC85" i="1" s="1"/>
  <c r="KN85" i="1"/>
  <c r="WE85" i="1" s="1"/>
  <c r="JV85" i="1"/>
  <c r="VM85" i="1" s="1"/>
  <c r="GA85" i="1"/>
  <c r="RR85" i="1" s="1"/>
  <c r="JC85" i="1"/>
  <c r="UT85" i="1" s="1"/>
  <c r="FH85" i="1"/>
  <c r="QY85" i="1" s="1"/>
  <c r="KL85" i="1"/>
  <c r="WC85" i="1" s="1"/>
  <c r="FB85" i="1"/>
  <c r="QS85" i="1" s="1"/>
  <c r="JH85" i="1"/>
  <c r="UY85" i="1" s="1"/>
  <c r="DM85" i="1"/>
  <c r="PD85" i="1" s="1"/>
  <c r="KR85" i="1"/>
  <c r="WI85" i="1" s="1"/>
  <c r="JB85" i="1"/>
  <c r="US85" i="1" s="1"/>
  <c r="JI85" i="1"/>
  <c r="UZ85" i="1" s="1"/>
  <c r="HF85" i="1"/>
  <c r="SW85" i="1" s="1"/>
  <c r="JT85" i="1"/>
  <c r="VK85" i="1" s="1"/>
  <c r="FU85" i="1"/>
  <c r="RL85" i="1" s="1"/>
  <c r="KM85" i="1"/>
  <c r="WD85" i="1" s="1"/>
  <c r="FC85" i="1"/>
  <c r="QT85" i="1" s="1"/>
  <c r="IE85" i="1"/>
  <c r="TV85" i="1" s="1"/>
  <c r="KF85" i="1"/>
  <c r="VW85" i="1" s="1"/>
  <c r="JZ85" i="1"/>
  <c r="VQ85" i="1" s="1"/>
  <c r="ID85" i="1"/>
  <c r="TU85" i="1" s="1"/>
  <c r="FX84" i="1"/>
  <c r="RO84" i="1" s="1"/>
  <c r="GV84" i="1"/>
  <c r="SM84" i="1" s="1"/>
  <c r="GJ84" i="1"/>
  <c r="SA84" i="1" s="1"/>
  <c r="FF84" i="1"/>
  <c r="QW84" i="1" s="1"/>
  <c r="GD84" i="1"/>
  <c r="RU84" i="1" s="1"/>
  <c r="GP84" i="1"/>
  <c r="SG84" i="1" s="1"/>
  <c r="DJ84" i="1"/>
  <c r="PA84" i="1" s="1"/>
  <c r="KJ84" i="1"/>
  <c r="WA84" i="1" s="1"/>
  <c r="KP84" i="1"/>
  <c r="WG84" i="1" s="1"/>
  <c r="EH84" i="1"/>
  <c r="PY84" i="1" s="1"/>
  <c r="KV84" i="1"/>
  <c r="WM84" i="1" s="1"/>
  <c r="EN84" i="1"/>
  <c r="QE84" i="1" s="1"/>
  <c r="KD84" i="1"/>
  <c r="VU84" i="1" s="1"/>
  <c r="IB84" i="1"/>
  <c r="TS84" i="1" s="1"/>
  <c r="IZ84" i="1"/>
  <c r="UQ84" i="1" s="1"/>
  <c r="JF84" i="1"/>
  <c r="UW84" i="1" s="1"/>
  <c r="GR84" i="1"/>
  <c r="SI84" i="1" s="1"/>
  <c r="FL84" i="1"/>
  <c r="RC84" i="1" s="1"/>
  <c r="JR84" i="1"/>
  <c r="VI84" i="1" s="1"/>
  <c r="GK84" i="1"/>
  <c r="SB84" i="1" s="1"/>
  <c r="KK84" i="1"/>
  <c r="WB84" i="1" s="1"/>
  <c r="KE84" i="1"/>
  <c r="VV84" i="1" s="1"/>
  <c r="GQ84" i="1"/>
  <c r="SH84" i="1" s="1"/>
  <c r="FG84" i="1"/>
  <c r="QX84" i="1" s="1"/>
  <c r="JG84" i="1"/>
  <c r="UX84" i="1" s="1"/>
  <c r="JX84" i="1"/>
  <c r="VO84" i="1" s="1"/>
  <c r="KQ84" i="1"/>
  <c r="WH84" i="1" s="1"/>
  <c r="JA84" i="1"/>
  <c r="UR84" i="1" s="1"/>
  <c r="EI84" i="1"/>
  <c r="PZ84" i="1" s="1"/>
  <c r="KW84" i="1"/>
  <c r="WN84" i="1" s="1"/>
  <c r="JS84" i="1"/>
  <c r="VJ84" i="1" s="1"/>
  <c r="GF84" i="1"/>
  <c r="RW84" i="1" s="1"/>
  <c r="GW84" i="1"/>
  <c r="SN84" i="1" s="1"/>
  <c r="JY84" i="1"/>
  <c r="VP84" i="1" s="1"/>
  <c r="IC84" i="1"/>
  <c r="TT84" i="1" s="1"/>
  <c r="FY84" i="1"/>
  <c r="RP84" i="1" s="1"/>
  <c r="GO84" i="1"/>
  <c r="SF84" i="1" s="1"/>
  <c r="GC84" i="1"/>
  <c r="RT84" i="1" s="1"/>
  <c r="DK84" i="1"/>
  <c r="PB84" i="1" s="1"/>
  <c r="GE84" i="1"/>
  <c r="RV84" i="1" s="1"/>
  <c r="FE84" i="1"/>
  <c r="QV84" i="1" s="1"/>
  <c r="FK84" i="1"/>
  <c r="RB84" i="1" s="1"/>
  <c r="DO84" i="1"/>
  <c r="PF84" i="1" s="1"/>
  <c r="KO84" i="1"/>
  <c r="WF84" i="1" s="1"/>
  <c r="KC84" i="1"/>
  <c r="VT84" i="1" s="1"/>
  <c r="JE84" i="1"/>
  <c r="UV84" i="1" s="1"/>
  <c r="GU84" i="1"/>
  <c r="SL84" i="1" s="1"/>
  <c r="FW84" i="1"/>
  <c r="RN84" i="1" s="1"/>
  <c r="KU84" i="1"/>
  <c r="WL84" i="1" s="1"/>
  <c r="GZ84" i="1"/>
  <c r="SQ84" i="1" s="1"/>
  <c r="GT84" i="1"/>
  <c r="SK84" i="1" s="1"/>
  <c r="GI84" i="1"/>
  <c r="RZ84" i="1" s="1"/>
  <c r="KI84" i="1"/>
  <c r="VZ84" i="1" s="1"/>
  <c r="JW84" i="1"/>
  <c r="VN84" i="1" s="1"/>
  <c r="IA84" i="1"/>
  <c r="TR84" i="1" s="1"/>
  <c r="GH84" i="1"/>
  <c r="RY84" i="1" s="1"/>
  <c r="FV84" i="1"/>
  <c r="RM84" i="1" s="1"/>
  <c r="GN84" i="1"/>
  <c r="SE84" i="1" s="1"/>
  <c r="FD84" i="1"/>
  <c r="QU84" i="1" s="1"/>
  <c r="KN84" i="1"/>
  <c r="WE84" i="1" s="1"/>
  <c r="DI84" i="1"/>
  <c r="OZ84" i="1" s="1"/>
  <c r="IG84" i="1"/>
  <c r="TX84" i="1" s="1"/>
  <c r="GB84" i="1"/>
  <c r="RS84" i="1" s="1"/>
  <c r="FJ84" i="1"/>
  <c r="RA84" i="1" s="1"/>
  <c r="KT84" i="1"/>
  <c r="WK84" i="1" s="1"/>
  <c r="JV84" i="1"/>
  <c r="VM84" i="1" s="1"/>
  <c r="IF84" i="1"/>
  <c r="TW84" i="1" s="1"/>
  <c r="GY84" i="1"/>
  <c r="SP84" i="1" s="1"/>
  <c r="GG84" i="1"/>
  <c r="RX84" i="1" s="1"/>
  <c r="FU84" i="1"/>
  <c r="RL84" i="1" s="1"/>
  <c r="EF84" i="1"/>
  <c r="PW84" i="1" s="1"/>
  <c r="KB84" i="1"/>
  <c r="VS84" i="1" s="1"/>
  <c r="KM84" i="1"/>
  <c r="WD84" i="1" s="1"/>
  <c r="EG84" i="1"/>
  <c r="PX84" i="1" s="1"/>
  <c r="KH84" i="1"/>
  <c r="VY84" i="1" s="1"/>
  <c r="JD84" i="1"/>
  <c r="UU84" i="1" s="1"/>
  <c r="FC84" i="1"/>
  <c r="QT84" i="1" s="1"/>
  <c r="GM84" i="1"/>
  <c r="SD84" i="1" s="1"/>
  <c r="KS84" i="1"/>
  <c r="WJ84" i="1" s="1"/>
  <c r="IE84" i="1"/>
  <c r="TV84" i="1" s="1"/>
  <c r="FB84" i="1"/>
  <c r="QS84" i="1" s="1"/>
  <c r="KG84" i="1"/>
  <c r="VX84" i="1" s="1"/>
  <c r="FH84" i="1"/>
  <c r="QY84" i="1" s="1"/>
  <c r="DN84" i="1"/>
  <c r="PE84" i="1" s="1"/>
  <c r="GS84" i="1"/>
  <c r="SJ84" i="1" s="1"/>
  <c r="GA84" i="1"/>
  <c r="RR84" i="1" s="1"/>
  <c r="DM84" i="1"/>
  <c r="PD84" i="1" s="1"/>
  <c r="FZ84" i="1"/>
  <c r="RQ84" i="1" s="1"/>
  <c r="EJ84" i="1"/>
  <c r="QA84" i="1" s="1"/>
  <c r="JU84" i="1"/>
  <c r="VL84" i="1" s="1"/>
  <c r="JC84" i="1"/>
  <c r="UT84" i="1" s="1"/>
  <c r="KA84" i="1"/>
  <c r="VR84" i="1" s="1"/>
  <c r="GX84" i="1"/>
  <c r="SO84" i="1" s="1"/>
  <c r="KL84" i="1"/>
  <c r="WC84" i="1" s="1"/>
  <c r="KR84" i="1"/>
  <c r="WI84" i="1" s="1"/>
  <c r="JT84" i="1"/>
  <c r="VK84" i="1" s="1"/>
  <c r="FI84" i="1"/>
  <c r="QZ84" i="1" s="1"/>
  <c r="EE84" i="1"/>
  <c r="PV84" i="1" s="1"/>
  <c r="ED84" i="1"/>
  <c r="PU84" i="1" s="1"/>
  <c r="DL84" i="1"/>
  <c r="PC84" i="1" s="1"/>
  <c r="GL84" i="1"/>
  <c r="SC84" i="1" s="1"/>
  <c r="JB84" i="1"/>
  <c r="US84" i="1" s="1"/>
  <c r="ID84" i="1"/>
  <c r="TU84" i="1" s="1"/>
  <c r="JI84" i="1"/>
  <c r="UZ84" i="1" s="1"/>
  <c r="KF84" i="1"/>
  <c r="VW84" i="1" s="1"/>
  <c r="JH84" i="1"/>
  <c r="UY84" i="1" s="1"/>
  <c r="HF84" i="1"/>
  <c r="SW84" i="1" s="1"/>
  <c r="JZ84" i="1"/>
  <c r="VQ84" i="1" s="1"/>
  <c r="GV78" i="1"/>
  <c r="SM78" i="1" s="1"/>
  <c r="GJ78" i="1"/>
  <c r="SA78" i="1" s="1"/>
  <c r="FF78" i="1"/>
  <c r="QW78" i="1" s="1"/>
  <c r="GD78" i="1"/>
  <c r="RU78" i="1" s="1"/>
  <c r="GP78" i="1"/>
  <c r="SG78" i="1" s="1"/>
  <c r="FL78" i="1"/>
  <c r="RC78" i="1" s="1"/>
  <c r="DJ78" i="1"/>
  <c r="PA78" i="1" s="1"/>
  <c r="KJ78" i="1"/>
  <c r="WA78" i="1" s="1"/>
  <c r="FX78" i="1"/>
  <c r="RO78" i="1" s="1"/>
  <c r="KP78" i="1"/>
  <c r="WG78" i="1" s="1"/>
  <c r="EH78" i="1"/>
  <c r="PY78" i="1" s="1"/>
  <c r="KV78" i="1"/>
  <c r="WM78" i="1" s="1"/>
  <c r="EN78" i="1"/>
  <c r="QE78" i="1" s="1"/>
  <c r="IB78" i="1"/>
  <c r="TS78" i="1" s="1"/>
  <c r="KD78" i="1"/>
  <c r="VU78" i="1" s="1"/>
  <c r="JF78" i="1"/>
  <c r="UW78" i="1" s="1"/>
  <c r="IZ78" i="1"/>
  <c r="UQ78" i="1" s="1"/>
  <c r="JR78" i="1"/>
  <c r="VI78" i="1" s="1"/>
  <c r="GR78" i="1"/>
  <c r="SI78" i="1" s="1"/>
  <c r="JX78" i="1"/>
  <c r="VO78" i="1" s="1"/>
  <c r="GQ78" i="1"/>
  <c r="SH78" i="1" s="1"/>
  <c r="FG78" i="1"/>
  <c r="QX78" i="1" s="1"/>
  <c r="KE78" i="1"/>
  <c r="VV78" i="1" s="1"/>
  <c r="JG78" i="1"/>
  <c r="UX78" i="1" s="1"/>
  <c r="KQ78" i="1"/>
  <c r="WH78" i="1" s="1"/>
  <c r="JA78" i="1"/>
  <c r="UR78" i="1" s="1"/>
  <c r="EI78" i="1"/>
  <c r="PZ78" i="1" s="1"/>
  <c r="KW78" i="1"/>
  <c r="WN78" i="1" s="1"/>
  <c r="JS78" i="1"/>
  <c r="VJ78" i="1" s="1"/>
  <c r="GF78" i="1"/>
  <c r="RW78" i="1" s="1"/>
  <c r="GW78" i="1"/>
  <c r="SN78" i="1" s="1"/>
  <c r="JY78" i="1"/>
  <c r="VP78" i="1" s="1"/>
  <c r="IC78" i="1"/>
  <c r="TT78" i="1" s="1"/>
  <c r="GE78" i="1"/>
  <c r="RV78" i="1" s="1"/>
  <c r="FY78" i="1"/>
  <c r="RP78" i="1" s="1"/>
  <c r="DK78" i="1"/>
  <c r="PB78" i="1" s="1"/>
  <c r="GK78" i="1"/>
  <c r="SB78" i="1" s="1"/>
  <c r="FE78" i="1"/>
  <c r="QV78" i="1" s="1"/>
  <c r="FK78" i="1"/>
  <c r="RB78" i="1" s="1"/>
  <c r="GU78" i="1"/>
  <c r="SL78" i="1" s="1"/>
  <c r="EG78" i="1"/>
  <c r="PX78" i="1" s="1"/>
  <c r="FW78" i="1"/>
  <c r="RN78" i="1" s="1"/>
  <c r="JW78" i="1"/>
  <c r="VN78" i="1" s="1"/>
  <c r="KU78" i="1"/>
  <c r="WL78" i="1" s="1"/>
  <c r="GZ78" i="1"/>
  <c r="SQ78" i="1" s="1"/>
  <c r="GT78" i="1"/>
  <c r="SK78" i="1" s="1"/>
  <c r="KK78" i="1"/>
  <c r="WB78" i="1" s="1"/>
  <c r="GC78" i="1"/>
  <c r="RT78" i="1" s="1"/>
  <c r="KC78" i="1"/>
  <c r="VT78" i="1" s="1"/>
  <c r="JE78" i="1"/>
  <c r="UV78" i="1" s="1"/>
  <c r="GO78" i="1"/>
  <c r="SF78" i="1" s="1"/>
  <c r="GI78" i="1"/>
  <c r="RZ78" i="1" s="1"/>
  <c r="KI78" i="1"/>
  <c r="VZ78" i="1" s="1"/>
  <c r="IA78" i="1"/>
  <c r="TR78" i="1" s="1"/>
  <c r="DI78" i="1"/>
  <c r="OZ78" i="1" s="1"/>
  <c r="IG78" i="1"/>
  <c r="TX78" i="1" s="1"/>
  <c r="GN78" i="1"/>
  <c r="SE78" i="1" s="1"/>
  <c r="GB78" i="1"/>
  <c r="RS78" i="1" s="1"/>
  <c r="DO78" i="1"/>
  <c r="PF78" i="1" s="1"/>
  <c r="FV78" i="1"/>
  <c r="RM78" i="1" s="1"/>
  <c r="FJ78" i="1"/>
  <c r="RA78" i="1" s="1"/>
  <c r="KT78" i="1"/>
  <c r="WK78" i="1" s="1"/>
  <c r="JV78" i="1"/>
  <c r="VM78" i="1" s="1"/>
  <c r="IF78" i="1"/>
  <c r="TW78" i="1" s="1"/>
  <c r="KO78" i="1"/>
  <c r="WF78" i="1" s="1"/>
  <c r="GH78" i="1"/>
  <c r="RY78" i="1" s="1"/>
  <c r="EF78" i="1"/>
  <c r="PW78" i="1" s="1"/>
  <c r="KB78" i="1"/>
  <c r="VS78" i="1" s="1"/>
  <c r="GM78" i="1"/>
  <c r="SD78" i="1" s="1"/>
  <c r="GA78" i="1"/>
  <c r="RR78" i="1" s="1"/>
  <c r="DM78" i="1"/>
  <c r="PD78" i="1" s="1"/>
  <c r="KH78" i="1"/>
  <c r="VY78" i="1" s="1"/>
  <c r="JD78" i="1"/>
  <c r="UU78" i="1" s="1"/>
  <c r="FC78" i="1"/>
  <c r="QT78" i="1" s="1"/>
  <c r="JU78" i="1"/>
  <c r="VL78" i="1" s="1"/>
  <c r="DN78" i="1"/>
  <c r="PE78" i="1" s="1"/>
  <c r="GS78" i="1"/>
  <c r="SJ78" i="1" s="1"/>
  <c r="FI78" i="1"/>
  <c r="QZ78" i="1" s="1"/>
  <c r="KS78" i="1"/>
  <c r="WJ78" i="1" s="1"/>
  <c r="KA78" i="1"/>
  <c r="VR78" i="1" s="1"/>
  <c r="KN78" i="1"/>
  <c r="WE78" i="1" s="1"/>
  <c r="GG78" i="1"/>
  <c r="RX78" i="1" s="1"/>
  <c r="KG78" i="1"/>
  <c r="VX78" i="1" s="1"/>
  <c r="FH78" i="1"/>
  <c r="QY78" i="1" s="1"/>
  <c r="EE78" i="1"/>
  <c r="PV78" i="1" s="1"/>
  <c r="GL78" i="1"/>
  <c r="SC78" i="1" s="1"/>
  <c r="ED78" i="1"/>
  <c r="PU78" i="1" s="1"/>
  <c r="FD78" i="1"/>
  <c r="QU78" i="1" s="1"/>
  <c r="GY78" i="1"/>
  <c r="SP78" i="1" s="1"/>
  <c r="FU78" i="1"/>
  <c r="RL78" i="1" s="1"/>
  <c r="JI78" i="1"/>
  <c r="UZ78" i="1" s="1"/>
  <c r="KR78" i="1"/>
  <c r="WI78" i="1" s="1"/>
  <c r="KF78" i="1"/>
  <c r="VW78" i="1" s="1"/>
  <c r="JH78" i="1"/>
  <c r="UY78" i="1" s="1"/>
  <c r="FB78" i="1"/>
  <c r="QS78" i="1" s="1"/>
  <c r="JT78" i="1"/>
  <c r="VK78" i="1" s="1"/>
  <c r="ID78" i="1"/>
  <c r="TU78" i="1" s="1"/>
  <c r="JC78" i="1"/>
  <c r="UT78" i="1" s="1"/>
  <c r="IE78" i="1"/>
  <c r="TV78" i="1" s="1"/>
  <c r="FZ78" i="1"/>
  <c r="RQ78" i="1" s="1"/>
  <c r="JZ78" i="1"/>
  <c r="VQ78" i="1" s="1"/>
  <c r="GX78" i="1"/>
  <c r="SO78" i="1" s="1"/>
  <c r="KL78" i="1"/>
  <c r="WC78" i="1" s="1"/>
  <c r="HF78" i="1"/>
  <c r="SW78" i="1" s="1"/>
  <c r="DL78" i="1"/>
  <c r="PC78" i="1" s="1"/>
  <c r="EJ78" i="1"/>
  <c r="QA78" i="1" s="1"/>
  <c r="KM78" i="1"/>
  <c r="WD78" i="1" s="1"/>
  <c r="JB78" i="1"/>
  <c r="US78" i="1" s="1"/>
  <c r="GV72" i="1"/>
  <c r="SM72" i="1" s="1"/>
  <c r="GJ72" i="1"/>
  <c r="SA72" i="1" s="1"/>
  <c r="FF72" i="1"/>
  <c r="QW72" i="1" s="1"/>
  <c r="GD72" i="1"/>
  <c r="RU72" i="1" s="1"/>
  <c r="GP72" i="1"/>
  <c r="SG72" i="1" s="1"/>
  <c r="FL72" i="1"/>
  <c r="RC72" i="1" s="1"/>
  <c r="FX72" i="1"/>
  <c r="RO72" i="1" s="1"/>
  <c r="KP72" i="1"/>
  <c r="WG72" i="1" s="1"/>
  <c r="EH72" i="1"/>
  <c r="PY72" i="1" s="1"/>
  <c r="KV72" i="1"/>
  <c r="WM72" i="1" s="1"/>
  <c r="EN72" i="1"/>
  <c r="QE72" i="1" s="1"/>
  <c r="JR72" i="1"/>
  <c r="VI72" i="1" s="1"/>
  <c r="IZ72" i="1"/>
  <c r="UQ72" i="1" s="1"/>
  <c r="JX72" i="1"/>
  <c r="VO72" i="1" s="1"/>
  <c r="GR72" i="1"/>
  <c r="SI72" i="1" s="1"/>
  <c r="DJ72" i="1"/>
  <c r="PA72" i="1" s="1"/>
  <c r="KJ72" i="1"/>
  <c r="WA72" i="1" s="1"/>
  <c r="KD72" i="1"/>
  <c r="VU72" i="1" s="1"/>
  <c r="IB72" i="1"/>
  <c r="TS72" i="1" s="1"/>
  <c r="KQ72" i="1"/>
  <c r="WH72" i="1" s="1"/>
  <c r="KE72" i="1"/>
  <c r="VV72" i="1" s="1"/>
  <c r="JG72" i="1"/>
  <c r="UX72" i="1" s="1"/>
  <c r="JA72" i="1"/>
  <c r="UR72" i="1" s="1"/>
  <c r="EI72" i="1"/>
  <c r="PZ72" i="1" s="1"/>
  <c r="KW72" i="1"/>
  <c r="WN72" i="1" s="1"/>
  <c r="JF72" i="1"/>
  <c r="UW72" i="1" s="1"/>
  <c r="GF72" i="1"/>
  <c r="RW72" i="1" s="1"/>
  <c r="GW72" i="1"/>
  <c r="SN72" i="1" s="1"/>
  <c r="JS72" i="1"/>
  <c r="VJ72" i="1" s="1"/>
  <c r="IC72" i="1"/>
  <c r="TT72" i="1" s="1"/>
  <c r="GE72" i="1"/>
  <c r="RV72" i="1" s="1"/>
  <c r="FY72" i="1"/>
  <c r="RP72" i="1" s="1"/>
  <c r="DK72" i="1"/>
  <c r="PB72" i="1" s="1"/>
  <c r="JY72" i="1"/>
  <c r="VP72" i="1" s="1"/>
  <c r="GK72" i="1"/>
  <c r="SB72" i="1" s="1"/>
  <c r="KK72" i="1"/>
  <c r="WB72" i="1" s="1"/>
  <c r="FG72" i="1"/>
  <c r="QX72" i="1" s="1"/>
  <c r="GQ72" i="1"/>
  <c r="SH72" i="1" s="1"/>
  <c r="FE72" i="1"/>
  <c r="QV72" i="1" s="1"/>
  <c r="FK72" i="1"/>
  <c r="RB72" i="1" s="1"/>
  <c r="GU72" i="1"/>
  <c r="SL72" i="1" s="1"/>
  <c r="EG72" i="1"/>
  <c r="PX72" i="1" s="1"/>
  <c r="GI72" i="1"/>
  <c r="RZ72" i="1" s="1"/>
  <c r="FW72" i="1"/>
  <c r="RN72" i="1" s="1"/>
  <c r="KU72" i="1"/>
  <c r="WL72" i="1" s="1"/>
  <c r="GZ72" i="1"/>
  <c r="SQ72" i="1" s="1"/>
  <c r="GT72" i="1"/>
  <c r="SK72" i="1" s="1"/>
  <c r="GC72" i="1"/>
  <c r="RT72" i="1" s="1"/>
  <c r="GO72" i="1"/>
  <c r="SF72" i="1" s="1"/>
  <c r="KI72" i="1"/>
  <c r="VZ72" i="1" s="1"/>
  <c r="IA72" i="1"/>
  <c r="TR72" i="1" s="1"/>
  <c r="GH72" i="1"/>
  <c r="RY72" i="1" s="1"/>
  <c r="FV72" i="1"/>
  <c r="RM72" i="1" s="1"/>
  <c r="DI72" i="1"/>
  <c r="OZ72" i="1" s="1"/>
  <c r="JW72" i="1"/>
  <c r="VN72" i="1" s="1"/>
  <c r="IG72" i="1"/>
  <c r="TX72" i="1" s="1"/>
  <c r="DO72" i="1"/>
  <c r="PF72" i="1" s="1"/>
  <c r="KO72" i="1"/>
  <c r="WF72" i="1" s="1"/>
  <c r="KC72" i="1"/>
  <c r="VT72" i="1" s="1"/>
  <c r="GB72" i="1"/>
  <c r="RS72" i="1" s="1"/>
  <c r="EF72" i="1"/>
  <c r="PW72" i="1" s="1"/>
  <c r="JV72" i="1"/>
  <c r="VM72" i="1" s="1"/>
  <c r="KB72" i="1"/>
  <c r="VS72" i="1" s="1"/>
  <c r="KM72" i="1"/>
  <c r="WD72" i="1" s="1"/>
  <c r="JU72" i="1"/>
  <c r="VL72" i="1" s="1"/>
  <c r="JE72" i="1"/>
  <c r="UV72" i="1" s="1"/>
  <c r="KH72" i="1"/>
  <c r="VY72" i="1" s="1"/>
  <c r="DN72" i="1"/>
  <c r="PE72" i="1" s="1"/>
  <c r="JD72" i="1"/>
  <c r="UU72" i="1" s="1"/>
  <c r="GS72" i="1"/>
  <c r="SJ72" i="1" s="1"/>
  <c r="FI72" i="1"/>
  <c r="QZ72" i="1" s="1"/>
  <c r="KS72" i="1"/>
  <c r="WJ72" i="1" s="1"/>
  <c r="FD72" i="1"/>
  <c r="QU72" i="1" s="1"/>
  <c r="KN72" i="1"/>
  <c r="WE72" i="1" s="1"/>
  <c r="EE72" i="1"/>
  <c r="PV72" i="1" s="1"/>
  <c r="KG72" i="1"/>
  <c r="VX72" i="1" s="1"/>
  <c r="KT72" i="1"/>
  <c r="WK72" i="1" s="1"/>
  <c r="JC72" i="1"/>
  <c r="UT72" i="1" s="1"/>
  <c r="GL72" i="1"/>
  <c r="SC72" i="1" s="1"/>
  <c r="GN72" i="1"/>
  <c r="SE72" i="1" s="1"/>
  <c r="JI72" i="1"/>
  <c r="UZ72" i="1" s="1"/>
  <c r="FZ72" i="1"/>
  <c r="RQ72" i="1" s="1"/>
  <c r="EJ72" i="1"/>
  <c r="QA72" i="1" s="1"/>
  <c r="FJ72" i="1"/>
  <c r="RA72" i="1" s="1"/>
  <c r="GX72" i="1"/>
  <c r="SO72" i="1" s="1"/>
  <c r="DL72" i="1"/>
  <c r="PC72" i="1" s="1"/>
  <c r="KA72" i="1"/>
  <c r="VR72" i="1" s="1"/>
  <c r="IE72" i="1"/>
  <c r="TV72" i="1" s="1"/>
  <c r="DM72" i="1"/>
  <c r="PD72" i="1" s="1"/>
  <c r="FH72" i="1"/>
  <c r="QY72" i="1" s="1"/>
  <c r="GG72" i="1"/>
  <c r="RX72" i="1" s="1"/>
  <c r="JZ72" i="1"/>
  <c r="VQ72" i="1" s="1"/>
  <c r="JB72" i="1"/>
  <c r="US72" i="1" s="1"/>
  <c r="FU72" i="1"/>
  <c r="RL72" i="1" s="1"/>
  <c r="KL72" i="1"/>
  <c r="WC72" i="1" s="1"/>
  <c r="KF72" i="1"/>
  <c r="VW72" i="1" s="1"/>
  <c r="JH72" i="1"/>
  <c r="UY72" i="1" s="1"/>
  <c r="HF72" i="1"/>
  <c r="SW72" i="1" s="1"/>
  <c r="IF72" i="1"/>
  <c r="TW72" i="1" s="1"/>
  <c r="FC72" i="1"/>
  <c r="QT72" i="1" s="1"/>
  <c r="KR72" i="1"/>
  <c r="WI72" i="1" s="1"/>
  <c r="ED72" i="1"/>
  <c r="PU72" i="1" s="1"/>
  <c r="ID72" i="1"/>
  <c r="TU72" i="1" s="1"/>
  <c r="GY72" i="1"/>
  <c r="SP72" i="1" s="1"/>
  <c r="GM72" i="1"/>
  <c r="SD72" i="1" s="1"/>
  <c r="FB72" i="1"/>
  <c r="QS72" i="1" s="1"/>
  <c r="GA72" i="1"/>
  <c r="RR72" i="1" s="1"/>
  <c r="JT72" i="1"/>
  <c r="VK72" i="1" s="1"/>
  <c r="GD66" i="1"/>
  <c r="RU66" i="1" s="1"/>
  <c r="GP66" i="1"/>
  <c r="SG66" i="1" s="1"/>
  <c r="FL66" i="1"/>
  <c r="RC66" i="1" s="1"/>
  <c r="FX66" i="1"/>
  <c r="RO66" i="1" s="1"/>
  <c r="GJ66" i="1"/>
  <c r="SA66" i="1" s="1"/>
  <c r="EH66" i="1"/>
  <c r="PY66" i="1" s="1"/>
  <c r="KV66" i="1"/>
  <c r="WM66" i="1" s="1"/>
  <c r="EN66" i="1"/>
  <c r="QE66" i="1" s="1"/>
  <c r="GV66" i="1"/>
  <c r="SM66" i="1" s="1"/>
  <c r="FF66" i="1"/>
  <c r="QW66" i="1" s="1"/>
  <c r="DJ66" i="1"/>
  <c r="PA66" i="1" s="1"/>
  <c r="KJ66" i="1"/>
  <c r="WA66" i="1" s="1"/>
  <c r="KP66" i="1"/>
  <c r="WG66" i="1" s="1"/>
  <c r="KD66" i="1"/>
  <c r="VU66" i="1" s="1"/>
  <c r="GR66" i="1"/>
  <c r="SI66" i="1" s="1"/>
  <c r="JF66" i="1"/>
  <c r="UW66" i="1" s="1"/>
  <c r="JR66" i="1"/>
  <c r="VI66" i="1" s="1"/>
  <c r="JX66" i="1"/>
  <c r="VO66" i="1" s="1"/>
  <c r="IB66" i="1"/>
  <c r="TS66" i="1" s="1"/>
  <c r="EI66" i="1"/>
  <c r="PZ66" i="1" s="1"/>
  <c r="KW66" i="1"/>
  <c r="WN66" i="1" s="1"/>
  <c r="GF66" i="1"/>
  <c r="RW66" i="1" s="1"/>
  <c r="GW66" i="1"/>
  <c r="SN66" i="1" s="1"/>
  <c r="JS66" i="1"/>
  <c r="VJ66" i="1" s="1"/>
  <c r="IC66" i="1"/>
  <c r="TT66" i="1" s="1"/>
  <c r="GE66" i="1"/>
  <c r="RV66" i="1" s="1"/>
  <c r="FY66" i="1"/>
  <c r="RP66" i="1" s="1"/>
  <c r="DK66" i="1"/>
  <c r="PB66" i="1" s="1"/>
  <c r="JY66" i="1"/>
  <c r="VP66" i="1" s="1"/>
  <c r="IZ66" i="1"/>
  <c r="UQ66" i="1" s="1"/>
  <c r="GK66" i="1"/>
  <c r="SB66" i="1" s="1"/>
  <c r="KK66" i="1"/>
  <c r="WB66" i="1" s="1"/>
  <c r="GQ66" i="1"/>
  <c r="SH66" i="1" s="1"/>
  <c r="FG66" i="1"/>
  <c r="QX66" i="1" s="1"/>
  <c r="KQ66" i="1"/>
  <c r="WH66" i="1" s="1"/>
  <c r="JG66" i="1"/>
  <c r="UX66" i="1" s="1"/>
  <c r="KE66" i="1"/>
  <c r="VV66" i="1" s="1"/>
  <c r="FK66" i="1"/>
  <c r="RB66" i="1" s="1"/>
  <c r="GU66" i="1"/>
  <c r="SL66" i="1" s="1"/>
  <c r="GI66" i="1"/>
  <c r="RZ66" i="1" s="1"/>
  <c r="FW66" i="1"/>
  <c r="RN66" i="1" s="1"/>
  <c r="GO66" i="1"/>
  <c r="SF66" i="1" s="1"/>
  <c r="GC66" i="1"/>
  <c r="RT66" i="1" s="1"/>
  <c r="FE66" i="1"/>
  <c r="QV66" i="1" s="1"/>
  <c r="KI66" i="1"/>
  <c r="VZ66" i="1" s="1"/>
  <c r="IA66" i="1"/>
  <c r="TR66" i="1" s="1"/>
  <c r="GH66" i="1"/>
  <c r="RY66" i="1" s="1"/>
  <c r="FV66" i="1"/>
  <c r="RM66" i="1" s="1"/>
  <c r="DI66" i="1"/>
  <c r="OZ66" i="1" s="1"/>
  <c r="JW66" i="1"/>
  <c r="VN66" i="1" s="1"/>
  <c r="IG66" i="1"/>
  <c r="TX66" i="1" s="1"/>
  <c r="GN66" i="1"/>
  <c r="SE66" i="1" s="1"/>
  <c r="GB66" i="1"/>
  <c r="RS66" i="1" s="1"/>
  <c r="DO66" i="1"/>
  <c r="PF66" i="1" s="1"/>
  <c r="KO66" i="1"/>
  <c r="WF66" i="1" s="1"/>
  <c r="EG66" i="1"/>
  <c r="PX66" i="1" s="1"/>
  <c r="KC66" i="1"/>
  <c r="VT66" i="1" s="1"/>
  <c r="JE66" i="1"/>
  <c r="UV66" i="1" s="1"/>
  <c r="KB66" i="1"/>
  <c r="VS66" i="1" s="1"/>
  <c r="JA66" i="1"/>
  <c r="UR66" i="1" s="1"/>
  <c r="KH66" i="1"/>
  <c r="VY66" i="1" s="1"/>
  <c r="FC66" i="1"/>
  <c r="QT66" i="1" s="1"/>
  <c r="DN66" i="1"/>
  <c r="PE66" i="1" s="1"/>
  <c r="JD66" i="1"/>
  <c r="UU66" i="1" s="1"/>
  <c r="KU66" i="1"/>
  <c r="WL66" i="1" s="1"/>
  <c r="GZ66" i="1"/>
  <c r="SQ66" i="1" s="1"/>
  <c r="GT66" i="1"/>
  <c r="SK66" i="1" s="1"/>
  <c r="FD66" i="1"/>
  <c r="QU66" i="1" s="1"/>
  <c r="KN66" i="1"/>
  <c r="WE66" i="1" s="1"/>
  <c r="EE66" i="1"/>
  <c r="PV66" i="1" s="1"/>
  <c r="KG66" i="1"/>
  <c r="VX66" i="1" s="1"/>
  <c r="JU66" i="1"/>
  <c r="VL66" i="1" s="1"/>
  <c r="FJ66" i="1"/>
  <c r="RA66" i="1" s="1"/>
  <c r="KT66" i="1"/>
  <c r="WK66" i="1" s="1"/>
  <c r="IF66" i="1"/>
  <c r="TW66" i="1" s="1"/>
  <c r="GY66" i="1"/>
  <c r="SP66" i="1" s="1"/>
  <c r="GG66" i="1"/>
  <c r="RX66" i="1" s="1"/>
  <c r="FU66" i="1"/>
  <c r="RL66" i="1" s="1"/>
  <c r="KA66" i="1"/>
  <c r="VR66" i="1" s="1"/>
  <c r="FZ66" i="1"/>
  <c r="RQ66" i="1" s="1"/>
  <c r="EJ66" i="1"/>
  <c r="QA66" i="1" s="1"/>
  <c r="JV66" i="1"/>
  <c r="VM66" i="1" s="1"/>
  <c r="GA66" i="1"/>
  <c r="RR66" i="1" s="1"/>
  <c r="DM66" i="1"/>
  <c r="PD66" i="1" s="1"/>
  <c r="JI66" i="1"/>
  <c r="UZ66" i="1" s="1"/>
  <c r="IE66" i="1"/>
  <c r="TV66" i="1" s="1"/>
  <c r="FB66" i="1"/>
  <c r="QS66" i="1" s="1"/>
  <c r="EF66" i="1"/>
  <c r="PW66" i="1" s="1"/>
  <c r="GM66" i="1"/>
  <c r="SD66" i="1" s="1"/>
  <c r="FI66" i="1"/>
  <c r="QZ66" i="1" s="1"/>
  <c r="KM66" i="1"/>
  <c r="WD66" i="1" s="1"/>
  <c r="GS66" i="1"/>
  <c r="SJ66" i="1" s="1"/>
  <c r="JC66" i="1"/>
  <c r="UT66" i="1" s="1"/>
  <c r="ED66" i="1"/>
  <c r="PU66" i="1" s="1"/>
  <c r="DL66" i="1"/>
  <c r="PC66" i="1" s="1"/>
  <c r="ID66" i="1"/>
  <c r="TU66" i="1" s="1"/>
  <c r="GL66" i="1"/>
  <c r="SC66" i="1" s="1"/>
  <c r="KL66" i="1"/>
  <c r="WC66" i="1" s="1"/>
  <c r="KF66" i="1"/>
  <c r="VW66" i="1" s="1"/>
  <c r="JH66" i="1"/>
  <c r="UY66" i="1" s="1"/>
  <c r="HF66" i="1"/>
  <c r="SW66" i="1" s="1"/>
  <c r="KS66" i="1"/>
  <c r="WJ66" i="1" s="1"/>
  <c r="GX66" i="1"/>
  <c r="SO66" i="1" s="1"/>
  <c r="KR66" i="1"/>
  <c r="WI66" i="1" s="1"/>
  <c r="FH66" i="1"/>
  <c r="QY66" i="1" s="1"/>
  <c r="JT66" i="1"/>
  <c r="VK66" i="1" s="1"/>
  <c r="JB66" i="1"/>
  <c r="US66" i="1" s="1"/>
  <c r="JZ66" i="1"/>
  <c r="VQ66" i="1" s="1"/>
  <c r="GP60" i="1"/>
  <c r="SG60" i="1" s="1"/>
  <c r="FL60" i="1"/>
  <c r="RC60" i="1" s="1"/>
  <c r="FX60" i="1"/>
  <c r="RO60" i="1" s="1"/>
  <c r="GV60" i="1"/>
  <c r="SM60" i="1" s="1"/>
  <c r="GJ60" i="1"/>
  <c r="SA60" i="1" s="1"/>
  <c r="EN60" i="1"/>
  <c r="QE60" i="1" s="1"/>
  <c r="GD60" i="1"/>
  <c r="RU60" i="1" s="1"/>
  <c r="FF60" i="1"/>
  <c r="QW60" i="1" s="1"/>
  <c r="DJ60" i="1"/>
  <c r="PA60" i="1" s="1"/>
  <c r="KJ60" i="1"/>
  <c r="WA60" i="1" s="1"/>
  <c r="KP60" i="1"/>
  <c r="WG60" i="1" s="1"/>
  <c r="JR60" i="1"/>
  <c r="VI60" i="1" s="1"/>
  <c r="JX60" i="1"/>
  <c r="VO60" i="1" s="1"/>
  <c r="KD60" i="1"/>
  <c r="VU60" i="1" s="1"/>
  <c r="KV60" i="1"/>
  <c r="WM60" i="1" s="1"/>
  <c r="IB60" i="1"/>
  <c r="TS60" i="1" s="1"/>
  <c r="EH60" i="1"/>
  <c r="PY60" i="1" s="1"/>
  <c r="IZ60" i="1"/>
  <c r="UQ60" i="1" s="1"/>
  <c r="GF60" i="1"/>
  <c r="RW60" i="1" s="1"/>
  <c r="GW60" i="1"/>
  <c r="SN60" i="1" s="1"/>
  <c r="JS60" i="1"/>
  <c r="VJ60" i="1" s="1"/>
  <c r="IC60" i="1"/>
  <c r="TT60" i="1" s="1"/>
  <c r="JF60" i="1"/>
  <c r="UW60" i="1" s="1"/>
  <c r="GE60" i="1"/>
  <c r="RV60" i="1" s="1"/>
  <c r="FY60" i="1"/>
  <c r="RP60" i="1" s="1"/>
  <c r="DK60" i="1"/>
  <c r="PB60" i="1" s="1"/>
  <c r="JY60" i="1"/>
  <c r="VP60" i="1" s="1"/>
  <c r="GR60" i="1"/>
  <c r="SI60" i="1" s="1"/>
  <c r="GK60" i="1"/>
  <c r="SB60" i="1" s="1"/>
  <c r="KK60" i="1"/>
  <c r="WB60" i="1" s="1"/>
  <c r="GQ60" i="1"/>
  <c r="SH60" i="1" s="1"/>
  <c r="FG60" i="1"/>
  <c r="QX60" i="1" s="1"/>
  <c r="KQ60" i="1"/>
  <c r="WH60" i="1" s="1"/>
  <c r="JG60" i="1"/>
  <c r="UX60" i="1" s="1"/>
  <c r="JA60" i="1"/>
  <c r="UR60" i="1" s="1"/>
  <c r="KW60" i="1"/>
  <c r="WN60" i="1" s="1"/>
  <c r="GU60" i="1"/>
  <c r="SL60" i="1" s="1"/>
  <c r="EG60" i="1"/>
  <c r="PX60" i="1" s="1"/>
  <c r="GI60" i="1"/>
  <c r="RZ60" i="1" s="1"/>
  <c r="FW60" i="1"/>
  <c r="RN60" i="1" s="1"/>
  <c r="EI60" i="1"/>
  <c r="PZ60" i="1" s="1"/>
  <c r="GO60" i="1"/>
  <c r="SF60" i="1" s="1"/>
  <c r="GC60" i="1"/>
  <c r="RT60" i="1" s="1"/>
  <c r="KI60" i="1"/>
  <c r="VZ60" i="1" s="1"/>
  <c r="KC60" i="1"/>
  <c r="VT60" i="1" s="1"/>
  <c r="JE60" i="1"/>
  <c r="UV60" i="1" s="1"/>
  <c r="IA60" i="1"/>
  <c r="TR60" i="1" s="1"/>
  <c r="GH60" i="1"/>
  <c r="RY60" i="1" s="1"/>
  <c r="FV60" i="1"/>
  <c r="RM60" i="1" s="1"/>
  <c r="DI60" i="1"/>
  <c r="OZ60" i="1" s="1"/>
  <c r="IG60" i="1"/>
  <c r="TX60" i="1" s="1"/>
  <c r="GN60" i="1"/>
  <c r="SE60" i="1" s="1"/>
  <c r="GB60" i="1"/>
  <c r="RS60" i="1" s="1"/>
  <c r="DO60" i="1"/>
  <c r="PF60" i="1" s="1"/>
  <c r="KO60" i="1"/>
  <c r="WF60" i="1" s="1"/>
  <c r="KU60" i="1"/>
  <c r="WL60" i="1" s="1"/>
  <c r="JW60" i="1"/>
  <c r="VN60" i="1" s="1"/>
  <c r="GZ60" i="1"/>
  <c r="SQ60" i="1" s="1"/>
  <c r="GT60" i="1"/>
  <c r="SK60" i="1" s="1"/>
  <c r="KH60" i="1"/>
  <c r="VY60" i="1" s="1"/>
  <c r="DN60" i="1"/>
  <c r="PE60" i="1" s="1"/>
  <c r="JD60" i="1"/>
  <c r="UU60" i="1" s="1"/>
  <c r="GS60" i="1"/>
  <c r="SJ60" i="1" s="1"/>
  <c r="FI60" i="1"/>
  <c r="QZ60" i="1" s="1"/>
  <c r="KS60" i="1"/>
  <c r="WJ60" i="1" s="1"/>
  <c r="JU60" i="1"/>
  <c r="VL60" i="1" s="1"/>
  <c r="FK60" i="1"/>
  <c r="RB60" i="1" s="1"/>
  <c r="FD60" i="1"/>
  <c r="QU60" i="1" s="1"/>
  <c r="KN60" i="1"/>
  <c r="WE60" i="1" s="1"/>
  <c r="FJ60" i="1"/>
  <c r="RA60" i="1" s="1"/>
  <c r="KT60" i="1"/>
  <c r="WK60" i="1" s="1"/>
  <c r="IF60" i="1"/>
  <c r="TW60" i="1" s="1"/>
  <c r="GY60" i="1"/>
  <c r="SP60" i="1" s="1"/>
  <c r="GG60" i="1"/>
  <c r="RX60" i="1" s="1"/>
  <c r="FU60" i="1"/>
  <c r="RL60" i="1" s="1"/>
  <c r="FE60" i="1"/>
  <c r="QV60" i="1" s="1"/>
  <c r="EF60" i="1"/>
  <c r="PW60" i="1" s="1"/>
  <c r="JV60" i="1"/>
  <c r="VM60" i="1" s="1"/>
  <c r="GM60" i="1"/>
  <c r="SD60" i="1" s="1"/>
  <c r="GA60" i="1"/>
  <c r="RR60" i="1" s="1"/>
  <c r="DM60" i="1"/>
  <c r="PD60" i="1" s="1"/>
  <c r="EE60" i="1"/>
  <c r="PV60" i="1" s="1"/>
  <c r="JC60" i="1"/>
  <c r="UT60" i="1" s="1"/>
  <c r="KE60" i="1"/>
  <c r="VV60" i="1" s="1"/>
  <c r="FC60" i="1"/>
  <c r="QT60" i="1" s="1"/>
  <c r="KA60" i="1"/>
  <c r="VR60" i="1" s="1"/>
  <c r="JI60" i="1"/>
  <c r="UZ60" i="1" s="1"/>
  <c r="GX60" i="1"/>
  <c r="SO60" i="1" s="1"/>
  <c r="DL60" i="1"/>
  <c r="PC60" i="1" s="1"/>
  <c r="KB60" i="1"/>
  <c r="VS60" i="1" s="1"/>
  <c r="KM60" i="1"/>
  <c r="WD60" i="1" s="1"/>
  <c r="FH60" i="1"/>
  <c r="QY60" i="1" s="1"/>
  <c r="ED60" i="1"/>
  <c r="PU60" i="1" s="1"/>
  <c r="KG60" i="1"/>
  <c r="VX60" i="1" s="1"/>
  <c r="FB60" i="1"/>
  <c r="QS60" i="1" s="1"/>
  <c r="EJ60" i="1"/>
  <c r="QA60" i="1" s="1"/>
  <c r="JT60" i="1"/>
  <c r="VK60" i="1" s="1"/>
  <c r="IE60" i="1"/>
  <c r="TV60" i="1" s="1"/>
  <c r="FZ60" i="1"/>
  <c r="RQ60" i="1" s="1"/>
  <c r="KR60" i="1"/>
  <c r="WI60" i="1" s="1"/>
  <c r="KF60" i="1"/>
  <c r="VW60" i="1" s="1"/>
  <c r="JB60" i="1"/>
  <c r="US60" i="1" s="1"/>
  <c r="JZ60" i="1"/>
  <c r="VQ60" i="1" s="1"/>
  <c r="GL60" i="1"/>
  <c r="SC60" i="1" s="1"/>
  <c r="JH60" i="1"/>
  <c r="UY60" i="1" s="1"/>
  <c r="KL60" i="1"/>
  <c r="WC60" i="1" s="1"/>
  <c r="ID60" i="1"/>
  <c r="TU60" i="1" s="1"/>
  <c r="HF60" i="1"/>
  <c r="SW60" i="1" s="1"/>
  <c r="FX54" i="1"/>
  <c r="RO54" i="1" s="1"/>
  <c r="GV54" i="1"/>
  <c r="SM54" i="1" s="1"/>
  <c r="GJ54" i="1"/>
  <c r="SA54" i="1" s="1"/>
  <c r="GD54" i="1"/>
  <c r="RU54" i="1" s="1"/>
  <c r="EN54" i="1"/>
  <c r="QE54" i="1" s="1"/>
  <c r="FF54" i="1"/>
  <c r="QW54" i="1" s="1"/>
  <c r="DJ54" i="1"/>
  <c r="PA54" i="1" s="1"/>
  <c r="KJ54" i="1"/>
  <c r="WA54" i="1" s="1"/>
  <c r="GP54" i="1"/>
  <c r="SG54" i="1" s="1"/>
  <c r="KP54" i="1"/>
  <c r="WG54" i="1" s="1"/>
  <c r="FL54" i="1"/>
  <c r="RC54" i="1" s="1"/>
  <c r="EH54" i="1"/>
  <c r="PY54" i="1" s="1"/>
  <c r="KV54" i="1"/>
  <c r="WM54" i="1" s="1"/>
  <c r="KD54" i="1"/>
  <c r="VU54" i="1" s="1"/>
  <c r="IB54" i="1"/>
  <c r="TS54" i="1" s="1"/>
  <c r="JF54" i="1"/>
  <c r="UW54" i="1" s="1"/>
  <c r="IZ54" i="1"/>
  <c r="UQ54" i="1" s="1"/>
  <c r="JR54" i="1"/>
  <c r="VI54" i="1" s="1"/>
  <c r="GR54" i="1"/>
  <c r="SI54" i="1" s="1"/>
  <c r="GE54" i="1"/>
  <c r="RV54" i="1" s="1"/>
  <c r="FY54" i="1"/>
  <c r="RP54" i="1" s="1"/>
  <c r="DK54" i="1"/>
  <c r="PB54" i="1" s="1"/>
  <c r="JS54" i="1"/>
  <c r="VJ54" i="1" s="1"/>
  <c r="GK54" i="1"/>
  <c r="SB54" i="1" s="1"/>
  <c r="KK54" i="1"/>
  <c r="WB54" i="1" s="1"/>
  <c r="JY54" i="1"/>
  <c r="VP54" i="1" s="1"/>
  <c r="GQ54" i="1"/>
  <c r="SH54" i="1" s="1"/>
  <c r="FG54" i="1"/>
  <c r="QX54" i="1" s="1"/>
  <c r="KQ54" i="1"/>
  <c r="WH54" i="1" s="1"/>
  <c r="JA54" i="1"/>
  <c r="UR54" i="1" s="1"/>
  <c r="EI54" i="1"/>
  <c r="PZ54" i="1" s="1"/>
  <c r="KW54" i="1"/>
  <c r="WN54" i="1" s="1"/>
  <c r="KE54" i="1"/>
  <c r="VV54" i="1" s="1"/>
  <c r="JG54" i="1"/>
  <c r="UX54" i="1" s="1"/>
  <c r="IC54" i="1"/>
  <c r="TT54" i="1" s="1"/>
  <c r="GI54" i="1"/>
  <c r="RZ54" i="1" s="1"/>
  <c r="FW54" i="1"/>
  <c r="RN54" i="1" s="1"/>
  <c r="GO54" i="1"/>
  <c r="SF54" i="1" s="1"/>
  <c r="GC54" i="1"/>
  <c r="RT54" i="1" s="1"/>
  <c r="JX54" i="1"/>
  <c r="VO54" i="1" s="1"/>
  <c r="GF54" i="1"/>
  <c r="RW54" i="1" s="1"/>
  <c r="GW54" i="1"/>
  <c r="SN54" i="1" s="1"/>
  <c r="FE54" i="1"/>
  <c r="QV54" i="1" s="1"/>
  <c r="GU54" i="1"/>
  <c r="SL54" i="1" s="1"/>
  <c r="DI54" i="1"/>
  <c r="OZ54" i="1" s="1"/>
  <c r="IG54" i="1"/>
  <c r="TX54" i="1" s="1"/>
  <c r="GN54" i="1"/>
  <c r="SE54" i="1" s="1"/>
  <c r="GB54" i="1"/>
  <c r="RS54" i="1" s="1"/>
  <c r="DO54" i="1"/>
  <c r="PF54" i="1" s="1"/>
  <c r="KO54" i="1"/>
  <c r="WF54" i="1" s="1"/>
  <c r="JW54" i="1"/>
  <c r="VN54" i="1" s="1"/>
  <c r="EG54" i="1"/>
  <c r="PX54" i="1" s="1"/>
  <c r="KU54" i="1"/>
  <c r="WL54" i="1" s="1"/>
  <c r="KC54" i="1"/>
  <c r="VT54" i="1" s="1"/>
  <c r="JE54" i="1"/>
  <c r="UV54" i="1" s="1"/>
  <c r="GZ54" i="1"/>
  <c r="SQ54" i="1" s="1"/>
  <c r="GT54" i="1"/>
  <c r="SK54" i="1" s="1"/>
  <c r="FK54" i="1"/>
  <c r="RB54" i="1" s="1"/>
  <c r="KI54" i="1"/>
  <c r="VZ54" i="1" s="1"/>
  <c r="GH54" i="1"/>
  <c r="RY54" i="1" s="1"/>
  <c r="DN54" i="1"/>
  <c r="PE54" i="1" s="1"/>
  <c r="IA54" i="1"/>
  <c r="TR54" i="1" s="1"/>
  <c r="FD54" i="1"/>
  <c r="QU54" i="1" s="1"/>
  <c r="KN54" i="1"/>
  <c r="WE54" i="1" s="1"/>
  <c r="JD54" i="1"/>
  <c r="UU54" i="1" s="1"/>
  <c r="EE54" i="1"/>
  <c r="PV54" i="1" s="1"/>
  <c r="KG54" i="1"/>
  <c r="VX54" i="1" s="1"/>
  <c r="FJ54" i="1"/>
  <c r="RA54" i="1" s="1"/>
  <c r="KT54" i="1"/>
  <c r="WK54" i="1" s="1"/>
  <c r="IF54" i="1"/>
  <c r="TW54" i="1" s="1"/>
  <c r="EF54" i="1"/>
  <c r="PW54" i="1" s="1"/>
  <c r="GM54" i="1"/>
  <c r="SD54" i="1" s="1"/>
  <c r="GA54" i="1"/>
  <c r="RR54" i="1" s="1"/>
  <c r="DM54" i="1"/>
  <c r="PD54" i="1" s="1"/>
  <c r="JV54" i="1"/>
  <c r="VM54" i="1" s="1"/>
  <c r="KM54" i="1"/>
  <c r="WD54" i="1" s="1"/>
  <c r="FC54" i="1"/>
  <c r="QT54" i="1" s="1"/>
  <c r="GX54" i="1"/>
  <c r="SO54" i="1" s="1"/>
  <c r="GY54" i="1"/>
  <c r="SP54" i="1" s="1"/>
  <c r="GS54" i="1"/>
  <c r="SJ54" i="1" s="1"/>
  <c r="FU54" i="1"/>
  <c r="RL54" i="1" s="1"/>
  <c r="IE54" i="1"/>
  <c r="TV54" i="1" s="1"/>
  <c r="FB54" i="1"/>
  <c r="QS54" i="1" s="1"/>
  <c r="FV54" i="1"/>
  <c r="RM54" i="1" s="1"/>
  <c r="KB54" i="1"/>
  <c r="VS54" i="1" s="1"/>
  <c r="FI54" i="1"/>
  <c r="QZ54" i="1" s="1"/>
  <c r="KA54" i="1"/>
  <c r="VR54" i="1" s="1"/>
  <c r="GL54" i="1"/>
  <c r="SC54" i="1" s="1"/>
  <c r="ED54" i="1"/>
  <c r="PU54" i="1" s="1"/>
  <c r="GG54" i="1"/>
  <c r="RX54" i="1" s="1"/>
  <c r="KS54" i="1"/>
  <c r="WJ54" i="1" s="1"/>
  <c r="JU54" i="1"/>
  <c r="VL54" i="1" s="1"/>
  <c r="JC54" i="1"/>
  <c r="UT54" i="1" s="1"/>
  <c r="EJ54" i="1"/>
  <c r="QA54" i="1" s="1"/>
  <c r="DL54" i="1"/>
  <c r="PC54" i="1" s="1"/>
  <c r="KL54" i="1"/>
  <c r="WC54" i="1" s="1"/>
  <c r="JB54" i="1"/>
  <c r="US54" i="1" s="1"/>
  <c r="KF54" i="1"/>
  <c r="VW54" i="1" s="1"/>
  <c r="JI54" i="1"/>
  <c r="UZ54" i="1" s="1"/>
  <c r="FH54" i="1"/>
  <c r="QY54" i="1" s="1"/>
  <c r="JT54" i="1"/>
  <c r="VK54" i="1" s="1"/>
  <c r="KH54" i="1"/>
  <c r="VY54" i="1" s="1"/>
  <c r="FZ54" i="1"/>
  <c r="RQ54" i="1" s="1"/>
  <c r="KR54" i="1"/>
  <c r="WI54" i="1" s="1"/>
  <c r="JH54" i="1"/>
  <c r="UY54" i="1" s="1"/>
  <c r="ID54" i="1"/>
  <c r="TU54" i="1" s="1"/>
  <c r="HF54" i="1"/>
  <c r="SW54" i="1" s="1"/>
  <c r="JZ54" i="1"/>
  <c r="VQ54" i="1" s="1"/>
  <c r="FX48" i="1"/>
  <c r="RO48" i="1" s="1"/>
  <c r="GV48" i="1"/>
  <c r="SM48" i="1" s="1"/>
  <c r="GJ48" i="1"/>
  <c r="SA48" i="1" s="1"/>
  <c r="FF48" i="1"/>
  <c r="QW48" i="1" s="1"/>
  <c r="GD48" i="1"/>
  <c r="RU48" i="1" s="1"/>
  <c r="GP48" i="1"/>
  <c r="SG48" i="1" s="1"/>
  <c r="DJ48" i="1"/>
  <c r="PA48" i="1" s="1"/>
  <c r="KJ48" i="1"/>
  <c r="WA48" i="1" s="1"/>
  <c r="KP48" i="1"/>
  <c r="WG48" i="1" s="1"/>
  <c r="FL48" i="1"/>
  <c r="RC48" i="1" s="1"/>
  <c r="EH48" i="1"/>
  <c r="PY48" i="1" s="1"/>
  <c r="KV48" i="1"/>
  <c r="WM48" i="1" s="1"/>
  <c r="EN48" i="1"/>
  <c r="QE48" i="1" s="1"/>
  <c r="JR48" i="1"/>
  <c r="VI48" i="1" s="1"/>
  <c r="JX48" i="1"/>
  <c r="VO48" i="1" s="1"/>
  <c r="IB48" i="1"/>
  <c r="TS48" i="1" s="1"/>
  <c r="KD48" i="1"/>
  <c r="VU48" i="1" s="1"/>
  <c r="IZ48" i="1"/>
  <c r="UQ48" i="1" s="1"/>
  <c r="GR48" i="1"/>
  <c r="SI48" i="1" s="1"/>
  <c r="GK48" i="1"/>
  <c r="SB48" i="1" s="1"/>
  <c r="KK48" i="1"/>
  <c r="WB48" i="1" s="1"/>
  <c r="JY48" i="1"/>
  <c r="VP48" i="1" s="1"/>
  <c r="GQ48" i="1"/>
  <c r="SH48" i="1" s="1"/>
  <c r="FG48" i="1"/>
  <c r="QX48" i="1" s="1"/>
  <c r="KE48" i="1"/>
  <c r="VV48" i="1" s="1"/>
  <c r="KQ48" i="1"/>
  <c r="WH48" i="1" s="1"/>
  <c r="JA48" i="1"/>
  <c r="UR48" i="1" s="1"/>
  <c r="EI48" i="1"/>
  <c r="PZ48" i="1" s="1"/>
  <c r="KW48" i="1"/>
  <c r="WN48" i="1" s="1"/>
  <c r="JG48" i="1"/>
  <c r="UX48" i="1" s="1"/>
  <c r="JF48" i="1"/>
  <c r="UW48" i="1" s="1"/>
  <c r="GF48" i="1"/>
  <c r="RW48" i="1" s="1"/>
  <c r="GW48" i="1"/>
  <c r="SN48" i="1" s="1"/>
  <c r="IC48" i="1"/>
  <c r="TT48" i="1" s="1"/>
  <c r="JS48" i="1"/>
  <c r="VJ48" i="1" s="1"/>
  <c r="DK48" i="1"/>
  <c r="PB48" i="1" s="1"/>
  <c r="GO48" i="1"/>
  <c r="SF48" i="1" s="1"/>
  <c r="GC48" i="1"/>
  <c r="RT48" i="1" s="1"/>
  <c r="GE48" i="1"/>
  <c r="RV48" i="1" s="1"/>
  <c r="FE48" i="1"/>
  <c r="QV48" i="1" s="1"/>
  <c r="FK48" i="1"/>
  <c r="RB48" i="1" s="1"/>
  <c r="DO48" i="1"/>
  <c r="PF48" i="1" s="1"/>
  <c r="KO48" i="1"/>
  <c r="WF48" i="1" s="1"/>
  <c r="JW48" i="1"/>
  <c r="VN48" i="1" s="1"/>
  <c r="GI48" i="1"/>
  <c r="RZ48" i="1" s="1"/>
  <c r="EG48" i="1"/>
  <c r="PX48" i="1" s="1"/>
  <c r="KU48" i="1"/>
  <c r="WL48" i="1" s="1"/>
  <c r="KC48" i="1"/>
  <c r="VT48" i="1" s="1"/>
  <c r="JE48" i="1"/>
  <c r="UV48" i="1" s="1"/>
  <c r="GZ48" i="1"/>
  <c r="SQ48" i="1" s="1"/>
  <c r="GT48" i="1"/>
  <c r="SK48" i="1" s="1"/>
  <c r="KI48" i="1"/>
  <c r="VZ48" i="1" s="1"/>
  <c r="IA48" i="1"/>
  <c r="TR48" i="1" s="1"/>
  <c r="GH48" i="1"/>
  <c r="RY48" i="1" s="1"/>
  <c r="FV48" i="1"/>
  <c r="RM48" i="1" s="1"/>
  <c r="DI48" i="1"/>
  <c r="OZ48" i="1" s="1"/>
  <c r="IG48" i="1"/>
  <c r="TX48" i="1" s="1"/>
  <c r="FD48" i="1"/>
  <c r="QU48" i="1" s="1"/>
  <c r="KN48" i="1"/>
  <c r="WE48" i="1" s="1"/>
  <c r="JD48" i="1"/>
  <c r="UU48" i="1" s="1"/>
  <c r="FY48" i="1"/>
  <c r="RP48" i="1" s="1"/>
  <c r="GU48" i="1"/>
  <c r="SL48" i="1" s="1"/>
  <c r="FJ48" i="1"/>
  <c r="RA48" i="1" s="1"/>
  <c r="KT48" i="1"/>
  <c r="WK48" i="1" s="1"/>
  <c r="IF48" i="1"/>
  <c r="TW48" i="1" s="1"/>
  <c r="GY48" i="1"/>
  <c r="SP48" i="1" s="1"/>
  <c r="GG48" i="1"/>
  <c r="RX48" i="1" s="1"/>
  <c r="FU48" i="1"/>
  <c r="RL48" i="1" s="1"/>
  <c r="JU48" i="1"/>
  <c r="VL48" i="1" s="1"/>
  <c r="EF48" i="1"/>
  <c r="PW48" i="1" s="1"/>
  <c r="JV48" i="1"/>
  <c r="VM48" i="1" s="1"/>
  <c r="KM48" i="1"/>
  <c r="WD48" i="1" s="1"/>
  <c r="FW48" i="1"/>
  <c r="RN48" i="1" s="1"/>
  <c r="GN48" i="1"/>
  <c r="SE48" i="1" s="1"/>
  <c r="KH48" i="1"/>
  <c r="VY48" i="1" s="1"/>
  <c r="KB48" i="1"/>
  <c r="VS48" i="1" s="1"/>
  <c r="FC48" i="1"/>
  <c r="QT48" i="1" s="1"/>
  <c r="GB48" i="1"/>
  <c r="RS48" i="1" s="1"/>
  <c r="GS48" i="1"/>
  <c r="SJ48" i="1" s="1"/>
  <c r="GA48" i="1"/>
  <c r="RR48" i="1" s="1"/>
  <c r="DM48" i="1"/>
  <c r="PD48" i="1" s="1"/>
  <c r="KA48" i="1"/>
  <c r="VR48" i="1" s="1"/>
  <c r="JC48" i="1"/>
  <c r="UT48" i="1" s="1"/>
  <c r="IE48" i="1"/>
  <c r="TV48" i="1" s="1"/>
  <c r="FB48" i="1"/>
  <c r="QS48" i="1" s="1"/>
  <c r="JI48" i="1"/>
  <c r="UZ48" i="1" s="1"/>
  <c r="FH48" i="1"/>
  <c r="QY48" i="1" s="1"/>
  <c r="DN48" i="1"/>
  <c r="PE48" i="1" s="1"/>
  <c r="GM48" i="1"/>
  <c r="SD48" i="1" s="1"/>
  <c r="KS48" i="1"/>
  <c r="WJ48" i="1" s="1"/>
  <c r="FZ48" i="1"/>
  <c r="RQ48" i="1" s="1"/>
  <c r="EJ48" i="1"/>
  <c r="QA48" i="1" s="1"/>
  <c r="KG48" i="1"/>
  <c r="VX48" i="1" s="1"/>
  <c r="KL48" i="1"/>
  <c r="WC48" i="1" s="1"/>
  <c r="GL48" i="1"/>
  <c r="SC48" i="1" s="1"/>
  <c r="KR48" i="1"/>
  <c r="WI48" i="1" s="1"/>
  <c r="KF48" i="1"/>
  <c r="VW48" i="1" s="1"/>
  <c r="JH48" i="1"/>
  <c r="UY48" i="1" s="1"/>
  <c r="GX48" i="1"/>
  <c r="SO48" i="1" s="1"/>
  <c r="JT48" i="1"/>
  <c r="VK48" i="1" s="1"/>
  <c r="JZ48" i="1"/>
  <c r="VQ48" i="1" s="1"/>
  <c r="ID48" i="1"/>
  <c r="TU48" i="1" s="1"/>
  <c r="ED48" i="1"/>
  <c r="PU48" i="1" s="1"/>
  <c r="DL48" i="1"/>
  <c r="PC48" i="1" s="1"/>
  <c r="FI48" i="1"/>
  <c r="QZ48" i="1" s="1"/>
  <c r="JB48" i="1"/>
  <c r="US48" i="1" s="1"/>
  <c r="HF48" i="1"/>
  <c r="SW48" i="1" s="1"/>
  <c r="EE48" i="1"/>
  <c r="PV48" i="1" s="1"/>
  <c r="JW42" i="1"/>
  <c r="VN42" i="1" s="1"/>
  <c r="HF42" i="1"/>
  <c r="SW42" i="1" s="1"/>
  <c r="GD42" i="1"/>
  <c r="RU42" i="1" s="1"/>
  <c r="FI42" i="1"/>
  <c r="QZ42" i="1" s="1"/>
  <c r="EE42" i="1"/>
  <c r="PV42" i="1" s="1"/>
  <c r="KU42" i="1"/>
  <c r="WL42" i="1" s="1"/>
  <c r="KF42" i="1"/>
  <c r="VW42" i="1" s="1"/>
  <c r="JH42" i="1"/>
  <c r="UY42" i="1" s="1"/>
  <c r="JB42" i="1"/>
  <c r="US42" i="1" s="1"/>
  <c r="GG42" i="1"/>
  <c r="RX42" i="1" s="1"/>
  <c r="FU42" i="1"/>
  <c r="RL42" i="1" s="1"/>
  <c r="GV42" i="1"/>
  <c r="SM42" i="1" s="1"/>
  <c r="KO42" i="1"/>
  <c r="WF42" i="1" s="1"/>
  <c r="KC42" i="1"/>
  <c r="VT42" i="1" s="1"/>
  <c r="GJ42" i="1"/>
  <c r="SA42" i="1" s="1"/>
  <c r="FL42" i="1"/>
  <c r="RC42" i="1" s="1"/>
  <c r="KL42" i="1"/>
  <c r="WC42" i="1" s="1"/>
  <c r="JT42" i="1"/>
  <c r="VK42" i="1" s="1"/>
  <c r="JE42" i="1"/>
  <c r="UV42" i="1" s="1"/>
  <c r="IG42" i="1"/>
  <c r="TX42" i="1" s="1"/>
  <c r="DJ42" i="1"/>
  <c r="PA42" i="1" s="1"/>
  <c r="GA42" i="1"/>
  <c r="RR42" i="1" s="1"/>
  <c r="KI42" i="1"/>
  <c r="VZ42" i="1" s="1"/>
  <c r="ID42" i="1"/>
  <c r="TU42" i="1" s="1"/>
  <c r="IA42" i="1"/>
  <c r="TR42" i="1" s="1"/>
  <c r="JZ42" i="1"/>
  <c r="VQ42" i="1" s="1"/>
  <c r="KR42" i="1"/>
  <c r="WI42" i="1" s="1"/>
  <c r="DM42" i="1"/>
  <c r="PD42" i="1" s="1"/>
  <c r="FC42" i="1"/>
  <c r="QT42" i="1" s="1"/>
  <c r="EN42" i="1"/>
  <c r="QE42" i="1" s="1"/>
  <c r="GY42" i="1"/>
  <c r="SP42" i="1" s="1"/>
  <c r="GM42" i="1"/>
  <c r="SD42" i="1" s="1"/>
  <c r="GP42" i="1"/>
  <c r="SG42" i="1" s="1"/>
  <c r="GS42" i="1"/>
  <c r="SJ42" i="1" s="1"/>
  <c r="FX42" i="1"/>
  <c r="RO42" i="1" s="1"/>
  <c r="EH42" i="1"/>
  <c r="PY42" i="1" s="1"/>
  <c r="KP42" i="1"/>
  <c r="WG42" i="1" s="1"/>
  <c r="FF42" i="1"/>
  <c r="QW42" i="1" s="1"/>
  <c r="KV42" i="1"/>
  <c r="WM42" i="1" s="1"/>
  <c r="JF42" i="1"/>
  <c r="UW42" i="1" s="1"/>
  <c r="IZ42" i="1"/>
  <c r="UQ42" i="1" s="1"/>
  <c r="JR42" i="1"/>
  <c r="VI42" i="1" s="1"/>
  <c r="KJ42" i="1"/>
  <c r="WA42" i="1" s="1"/>
  <c r="JX42" i="1"/>
  <c r="VO42" i="1" s="1"/>
  <c r="KD42" i="1"/>
  <c r="VU42" i="1" s="1"/>
  <c r="IB42" i="1"/>
  <c r="TS42" i="1" s="1"/>
  <c r="GU42" i="1"/>
  <c r="SL42" i="1" s="1"/>
  <c r="GF42" i="1"/>
  <c r="RW42" i="1" s="1"/>
  <c r="FH42" i="1"/>
  <c r="QY42" i="1" s="1"/>
  <c r="KT42" i="1"/>
  <c r="WK42" i="1" s="1"/>
  <c r="KN42" i="1"/>
  <c r="WE42" i="1" s="1"/>
  <c r="KH42" i="1"/>
  <c r="VY42" i="1" s="1"/>
  <c r="KB42" i="1"/>
  <c r="VS42" i="1" s="1"/>
  <c r="JV42" i="1"/>
  <c r="VM42" i="1" s="1"/>
  <c r="GO42" i="1"/>
  <c r="SF42" i="1" s="1"/>
  <c r="FZ42" i="1"/>
  <c r="RQ42" i="1" s="1"/>
  <c r="FB42" i="1"/>
  <c r="QS42" i="1" s="1"/>
  <c r="GI42" i="1"/>
  <c r="RZ42" i="1" s="1"/>
  <c r="FK42" i="1"/>
  <c r="RB42" i="1" s="1"/>
  <c r="EJ42" i="1"/>
  <c r="QA42" i="1" s="1"/>
  <c r="DL42" i="1"/>
  <c r="PC42" i="1" s="1"/>
  <c r="JG42" i="1"/>
  <c r="UX42" i="1" s="1"/>
  <c r="JA42" i="1"/>
  <c r="UR42" i="1" s="1"/>
  <c r="IC42" i="1"/>
  <c r="TT42" i="1" s="1"/>
  <c r="GX42" i="1"/>
  <c r="SO42" i="1" s="1"/>
  <c r="GC42" i="1"/>
  <c r="RT42" i="1" s="1"/>
  <c r="FE42" i="1"/>
  <c r="QV42" i="1" s="1"/>
  <c r="ED42" i="1"/>
  <c r="PU42" i="1" s="1"/>
  <c r="KQ42" i="1"/>
  <c r="WH42" i="1" s="1"/>
  <c r="JY42" i="1"/>
  <c r="VP42" i="1" s="1"/>
  <c r="IF42" i="1"/>
  <c r="TW42" i="1" s="1"/>
  <c r="DI42" i="1"/>
  <c r="OZ42" i="1" s="1"/>
  <c r="FW42" i="1"/>
  <c r="RN42" i="1" s="1"/>
  <c r="KK42" i="1"/>
  <c r="WB42" i="1" s="1"/>
  <c r="JS42" i="1"/>
  <c r="VJ42" i="1" s="1"/>
  <c r="GL42" i="1"/>
  <c r="SC42" i="1" s="1"/>
  <c r="EG42" i="1"/>
  <c r="PX42" i="1" s="1"/>
  <c r="DO42" i="1"/>
  <c r="PF42" i="1" s="1"/>
  <c r="KW42" i="1"/>
  <c r="WN42" i="1" s="1"/>
  <c r="KE42" i="1"/>
  <c r="VV42" i="1" s="1"/>
  <c r="JD42" i="1"/>
  <c r="UU42" i="1" s="1"/>
  <c r="GR42" i="1"/>
  <c r="SI42" i="1" s="1"/>
  <c r="KS42" i="1"/>
  <c r="WJ42" i="1" s="1"/>
  <c r="GZ42" i="1"/>
  <c r="SQ42" i="1" s="1"/>
  <c r="GT42" i="1"/>
  <c r="SK42" i="1" s="1"/>
  <c r="GN42" i="1"/>
  <c r="SE42" i="1" s="1"/>
  <c r="GH42" i="1"/>
  <c r="RY42" i="1" s="1"/>
  <c r="GB42" i="1"/>
  <c r="RS42" i="1" s="1"/>
  <c r="FV42" i="1"/>
  <c r="RM42" i="1" s="1"/>
  <c r="JI42" i="1"/>
  <c r="UZ42" i="1" s="1"/>
  <c r="KM42" i="1"/>
  <c r="WD42" i="1" s="1"/>
  <c r="KA42" i="1"/>
  <c r="VR42" i="1" s="1"/>
  <c r="JC42" i="1"/>
  <c r="UT42" i="1" s="1"/>
  <c r="EI42" i="1"/>
  <c r="PZ42" i="1" s="1"/>
  <c r="FG42" i="1"/>
  <c r="QX42" i="1" s="1"/>
  <c r="JU42" i="1"/>
  <c r="VL42" i="1" s="1"/>
  <c r="IE42" i="1"/>
  <c r="TV42" i="1" s="1"/>
  <c r="GW42" i="1"/>
  <c r="SN42" i="1" s="1"/>
  <c r="GQ42" i="1"/>
  <c r="SH42" i="1" s="1"/>
  <c r="GK42" i="1"/>
  <c r="SB42" i="1" s="1"/>
  <c r="GE42" i="1"/>
  <c r="RV42" i="1" s="1"/>
  <c r="FY42" i="1"/>
  <c r="RP42" i="1" s="1"/>
  <c r="FJ42" i="1"/>
  <c r="RA42" i="1" s="1"/>
  <c r="FD42" i="1"/>
  <c r="QU42" i="1" s="1"/>
  <c r="DN42" i="1"/>
  <c r="PE42" i="1" s="1"/>
  <c r="EF42" i="1"/>
  <c r="PW42" i="1" s="1"/>
  <c r="KG42" i="1"/>
  <c r="VX42" i="1" s="1"/>
  <c r="DK42" i="1"/>
  <c r="PB42" i="1" s="1"/>
  <c r="KE36" i="1"/>
  <c r="VV36" i="1" s="1"/>
  <c r="KQ36" i="1"/>
  <c r="WH36" i="1" s="1"/>
  <c r="JS36" i="1"/>
  <c r="VJ36" i="1" s="1"/>
  <c r="KW36" i="1"/>
  <c r="WN36" i="1" s="1"/>
  <c r="GL36" i="1"/>
  <c r="SC36" i="1" s="1"/>
  <c r="FB36" i="1"/>
  <c r="QS36" i="1" s="1"/>
  <c r="KN36" i="1"/>
  <c r="WE36" i="1" s="1"/>
  <c r="JG36" i="1"/>
  <c r="UX36" i="1" s="1"/>
  <c r="IC36" i="1"/>
  <c r="TT36" i="1" s="1"/>
  <c r="FZ36" i="1"/>
  <c r="RQ36" i="1" s="1"/>
  <c r="DL36" i="1"/>
  <c r="PC36" i="1" s="1"/>
  <c r="GX36" i="1"/>
  <c r="SO36" i="1" s="1"/>
  <c r="KK36" i="1"/>
  <c r="WB36" i="1" s="1"/>
  <c r="KH36" i="1"/>
  <c r="VY36" i="1" s="1"/>
  <c r="GF36" i="1"/>
  <c r="RW36" i="1" s="1"/>
  <c r="KB36" i="1"/>
  <c r="VS36" i="1" s="1"/>
  <c r="FH36" i="1"/>
  <c r="QY36" i="1" s="1"/>
  <c r="KT36" i="1"/>
  <c r="WK36" i="1" s="1"/>
  <c r="JY36" i="1"/>
  <c r="VP36" i="1" s="1"/>
  <c r="JA36" i="1"/>
  <c r="UR36" i="1" s="1"/>
  <c r="EJ36" i="1"/>
  <c r="QA36" i="1" s="1"/>
  <c r="GP36" i="1"/>
  <c r="SG36" i="1" s="1"/>
  <c r="FX36" i="1"/>
  <c r="RO36" i="1" s="1"/>
  <c r="GV36" i="1"/>
  <c r="SM36" i="1" s="1"/>
  <c r="GD36" i="1"/>
  <c r="RU36" i="1" s="1"/>
  <c r="ED36" i="1"/>
  <c r="PU36" i="1" s="1"/>
  <c r="GR36" i="1"/>
  <c r="SI36" i="1" s="1"/>
  <c r="GJ36" i="1"/>
  <c r="SA36" i="1" s="1"/>
  <c r="EN36" i="1"/>
  <c r="QE36" i="1" s="1"/>
  <c r="FL36" i="1"/>
  <c r="RC36" i="1" s="1"/>
  <c r="FF36" i="1"/>
  <c r="QW36" i="1" s="1"/>
  <c r="DJ36" i="1"/>
  <c r="PA36" i="1" s="1"/>
  <c r="EH36" i="1"/>
  <c r="PY36" i="1" s="1"/>
  <c r="KV36" i="1"/>
  <c r="WM36" i="1" s="1"/>
  <c r="KP36" i="1"/>
  <c r="WG36" i="1" s="1"/>
  <c r="IZ36" i="1"/>
  <c r="UQ36" i="1" s="1"/>
  <c r="JF36" i="1"/>
  <c r="UW36" i="1" s="1"/>
  <c r="JR36" i="1"/>
  <c r="VI36" i="1" s="1"/>
  <c r="KD36" i="1"/>
  <c r="VU36" i="1" s="1"/>
  <c r="IB36" i="1"/>
  <c r="TS36" i="1" s="1"/>
  <c r="JH36" i="1"/>
  <c r="UY36" i="1" s="1"/>
  <c r="JB36" i="1"/>
  <c r="US36" i="1" s="1"/>
  <c r="ID36" i="1"/>
  <c r="TU36" i="1" s="1"/>
  <c r="KR36" i="1"/>
  <c r="WI36" i="1" s="1"/>
  <c r="KL36" i="1"/>
  <c r="WC36" i="1" s="1"/>
  <c r="KF36" i="1"/>
  <c r="VW36" i="1" s="1"/>
  <c r="JZ36" i="1"/>
  <c r="VQ36" i="1" s="1"/>
  <c r="JT36" i="1"/>
  <c r="VK36" i="1" s="1"/>
  <c r="KJ36" i="1"/>
  <c r="WA36" i="1" s="1"/>
  <c r="JX36" i="1"/>
  <c r="VO36" i="1" s="1"/>
  <c r="GS36" i="1"/>
  <c r="SJ36" i="1" s="1"/>
  <c r="HF36" i="1"/>
  <c r="SW36" i="1" s="1"/>
  <c r="EI36" i="1"/>
  <c r="PZ36" i="1" s="1"/>
  <c r="GY36" i="1"/>
  <c r="SP36" i="1" s="1"/>
  <c r="FI36" i="1"/>
  <c r="QZ36" i="1" s="1"/>
  <c r="FC36" i="1"/>
  <c r="QT36" i="1" s="1"/>
  <c r="DM36" i="1"/>
  <c r="PD36" i="1" s="1"/>
  <c r="GW36" i="1"/>
  <c r="SN36" i="1" s="1"/>
  <c r="GQ36" i="1"/>
  <c r="SH36" i="1" s="1"/>
  <c r="GK36" i="1"/>
  <c r="SB36" i="1" s="1"/>
  <c r="GE36" i="1"/>
  <c r="RV36" i="1" s="1"/>
  <c r="FY36" i="1"/>
  <c r="RP36" i="1" s="1"/>
  <c r="EE36" i="1"/>
  <c r="PV36" i="1" s="1"/>
  <c r="GM36" i="1"/>
  <c r="SD36" i="1" s="1"/>
  <c r="GG36" i="1"/>
  <c r="RX36" i="1" s="1"/>
  <c r="GA36" i="1"/>
  <c r="RR36" i="1" s="1"/>
  <c r="FU36" i="1"/>
  <c r="RL36" i="1" s="1"/>
  <c r="DK36" i="1"/>
  <c r="PB36" i="1" s="1"/>
  <c r="FG36" i="1"/>
  <c r="QX36" i="1" s="1"/>
  <c r="JD36" i="1"/>
  <c r="UU36" i="1" s="1"/>
  <c r="IF36" i="1"/>
  <c r="TW36" i="1" s="1"/>
  <c r="KU36" i="1"/>
  <c r="WL36" i="1" s="1"/>
  <c r="KO36" i="1"/>
  <c r="WF36" i="1" s="1"/>
  <c r="KI36" i="1"/>
  <c r="VZ36" i="1" s="1"/>
  <c r="KC36" i="1"/>
  <c r="VT36" i="1" s="1"/>
  <c r="JW36" i="1"/>
  <c r="VN36" i="1" s="1"/>
  <c r="JV36" i="1"/>
  <c r="VM36" i="1" s="1"/>
  <c r="FK36" i="1"/>
  <c r="RB36" i="1" s="1"/>
  <c r="FE36" i="1"/>
  <c r="QV36" i="1" s="1"/>
  <c r="DO36" i="1"/>
  <c r="PF36" i="1" s="1"/>
  <c r="DI36" i="1"/>
  <c r="OZ36" i="1" s="1"/>
  <c r="IG36" i="1"/>
  <c r="TX36" i="1" s="1"/>
  <c r="GU36" i="1"/>
  <c r="SL36" i="1" s="1"/>
  <c r="GC36" i="1"/>
  <c r="RT36" i="1" s="1"/>
  <c r="EG36" i="1"/>
  <c r="PX36" i="1" s="1"/>
  <c r="IA36" i="1"/>
  <c r="TR36" i="1" s="1"/>
  <c r="GO36" i="1"/>
  <c r="SF36" i="1" s="1"/>
  <c r="FW36" i="1"/>
  <c r="RN36" i="1" s="1"/>
  <c r="JE36" i="1"/>
  <c r="UV36" i="1" s="1"/>
  <c r="GI36" i="1"/>
  <c r="RZ36" i="1" s="1"/>
  <c r="JI36" i="1"/>
  <c r="UZ36" i="1" s="1"/>
  <c r="JC36" i="1"/>
  <c r="UT36" i="1" s="1"/>
  <c r="IE36" i="1"/>
  <c r="TV36" i="1" s="1"/>
  <c r="GZ36" i="1"/>
  <c r="SQ36" i="1" s="1"/>
  <c r="GT36" i="1"/>
  <c r="SK36" i="1" s="1"/>
  <c r="GN36" i="1"/>
  <c r="SE36" i="1" s="1"/>
  <c r="GH36" i="1"/>
  <c r="RY36" i="1" s="1"/>
  <c r="GB36" i="1"/>
  <c r="RS36" i="1" s="1"/>
  <c r="FV36" i="1"/>
  <c r="RM36" i="1" s="1"/>
  <c r="KA36" i="1"/>
  <c r="VR36" i="1" s="1"/>
  <c r="KS36" i="1"/>
  <c r="WJ36" i="1" s="1"/>
  <c r="KM36" i="1"/>
  <c r="WD36" i="1" s="1"/>
  <c r="FJ36" i="1"/>
  <c r="RA36" i="1" s="1"/>
  <c r="FD36" i="1"/>
  <c r="QU36" i="1" s="1"/>
  <c r="DN36" i="1"/>
  <c r="PE36" i="1" s="1"/>
  <c r="KG36" i="1"/>
  <c r="VX36" i="1" s="1"/>
  <c r="EF36" i="1"/>
  <c r="PW36" i="1" s="1"/>
  <c r="JU36" i="1"/>
  <c r="VL36" i="1" s="1"/>
  <c r="JS30" i="1"/>
  <c r="VJ30" i="1" s="1"/>
  <c r="KT30" i="1"/>
  <c r="WK30" i="1" s="1"/>
  <c r="FZ30" i="1"/>
  <c r="RQ30" i="1" s="1"/>
  <c r="IC30" i="1"/>
  <c r="TT30" i="1" s="1"/>
  <c r="KN30" i="1"/>
  <c r="WE30" i="1" s="1"/>
  <c r="JY30" i="1"/>
  <c r="VP30" i="1" s="1"/>
  <c r="KK30" i="1"/>
  <c r="WB30" i="1" s="1"/>
  <c r="KH30" i="1"/>
  <c r="VY30" i="1" s="1"/>
  <c r="KB30" i="1"/>
  <c r="VS30" i="1" s="1"/>
  <c r="ED30" i="1"/>
  <c r="PU30" i="1" s="1"/>
  <c r="GX30" i="1"/>
  <c r="SO30" i="1" s="1"/>
  <c r="KE30" i="1"/>
  <c r="VV30" i="1" s="1"/>
  <c r="FH30" i="1"/>
  <c r="QY30" i="1" s="1"/>
  <c r="KQ30" i="1"/>
  <c r="WH30" i="1" s="1"/>
  <c r="KW30" i="1"/>
  <c r="WN30" i="1" s="1"/>
  <c r="JA30" i="1"/>
  <c r="UR30" i="1" s="1"/>
  <c r="JG30" i="1"/>
  <c r="UX30" i="1" s="1"/>
  <c r="GP30" i="1"/>
  <c r="SG30" i="1" s="1"/>
  <c r="FX30" i="1"/>
  <c r="RO30" i="1" s="1"/>
  <c r="FB30" i="1"/>
  <c r="QS30" i="1" s="1"/>
  <c r="DL30" i="1"/>
  <c r="PC30" i="1" s="1"/>
  <c r="GL30" i="1"/>
  <c r="SC30" i="1" s="1"/>
  <c r="EJ30" i="1"/>
  <c r="QA30" i="1" s="1"/>
  <c r="GV30" i="1"/>
  <c r="SM30" i="1" s="1"/>
  <c r="GD30" i="1"/>
  <c r="RU30" i="1" s="1"/>
  <c r="FF30" i="1"/>
  <c r="QW30" i="1" s="1"/>
  <c r="GJ30" i="1"/>
  <c r="SA30" i="1" s="1"/>
  <c r="GR30" i="1"/>
  <c r="SI30" i="1" s="1"/>
  <c r="FL30" i="1"/>
  <c r="RC30" i="1" s="1"/>
  <c r="KJ30" i="1"/>
  <c r="WA30" i="1" s="1"/>
  <c r="DJ30" i="1"/>
  <c r="PA30" i="1" s="1"/>
  <c r="EH30" i="1"/>
  <c r="PY30" i="1" s="1"/>
  <c r="KV30" i="1"/>
  <c r="WM30" i="1" s="1"/>
  <c r="KP30" i="1"/>
  <c r="WG30" i="1" s="1"/>
  <c r="GF30" i="1"/>
  <c r="RW30" i="1" s="1"/>
  <c r="EN30" i="1"/>
  <c r="QE30" i="1" s="1"/>
  <c r="IZ30" i="1"/>
  <c r="UQ30" i="1" s="1"/>
  <c r="JF30" i="1"/>
  <c r="UW30" i="1" s="1"/>
  <c r="JR30" i="1"/>
  <c r="VI30" i="1" s="1"/>
  <c r="KD30" i="1"/>
  <c r="VU30" i="1" s="1"/>
  <c r="JX30" i="1"/>
  <c r="VO30" i="1" s="1"/>
  <c r="IB30" i="1"/>
  <c r="TS30" i="1" s="1"/>
  <c r="HF30" i="1"/>
  <c r="SW30" i="1" s="1"/>
  <c r="GY30" i="1"/>
  <c r="SP30" i="1" s="1"/>
  <c r="GS30" i="1"/>
  <c r="SJ30" i="1" s="1"/>
  <c r="KL30" i="1"/>
  <c r="WC30" i="1" s="1"/>
  <c r="JZ30" i="1"/>
  <c r="VQ30" i="1" s="1"/>
  <c r="GM30" i="1"/>
  <c r="SD30" i="1" s="1"/>
  <c r="GG30" i="1"/>
  <c r="RX30" i="1" s="1"/>
  <c r="GA30" i="1"/>
  <c r="RR30" i="1" s="1"/>
  <c r="FU30" i="1"/>
  <c r="RL30" i="1" s="1"/>
  <c r="FG30" i="1"/>
  <c r="QX30" i="1" s="1"/>
  <c r="JB30" i="1"/>
  <c r="US30" i="1" s="1"/>
  <c r="EI30" i="1"/>
  <c r="PZ30" i="1" s="1"/>
  <c r="KR30" i="1"/>
  <c r="WI30" i="1" s="1"/>
  <c r="KF30" i="1"/>
  <c r="VW30" i="1" s="1"/>
  <c r="JT30" i="1"/>
  <c r="VK30" i="1" s="1"/>
  <c r="FI30" i="1"/>
  <c r="QZ30" i="1" s="1"/>
  <c r="FC30" i="1"/>
  <c r="QT30" i="1" s="1"/>
  <c r="DM30" i="1"/>
  <c r="PD30" i="1" s="1"/>
  <c r="GW30" i="1"/>
  <c r="SN30" i="1" s="1"/>
  <c r="GQ30" i="1"/>
  <c r="SH30" i="1" s="1"/>
  <c r="GK30" i="1"/>
  <c r="SB30" i="1" s="1"/>
  <c r="GE30" i="1"/>
  <c r="RV30" i="1" s="1"/>
  <c r="FY30" i="1"/>
  <c r="RP30" i="1" s="1"/>
  <c r="EE30" i="1"/>
  <c r="PV30" i="1" s="1"/>
  <c r="JH30" i="1"/>
  <c r="UY30" i="1" s="1"/>
  <c r="ID30" i="1"/>
  <c r="TU30" i="1" s="1"/>
  <c r="DK30" i="1"/>
  <c r="PB30" i="1" s="1"/>
  <c r="JE30" i="1"/>
  <c r="UV30" i="1" s="1"/>
  <c r="IG30" i="1"/>
  <c r="TX30" i="1" s="1"/>
  <c r="IA30" i="1"/>
  <c r="TR30" i="1" s="1"/>
  <c r="GU30" i="1"/>
  <c r="SL30" i="1" s="1"/>
  <c r="GO30" i="1"/>
  <c r="SF30" i="1" s="1"/>
  <c r="GI30" i="1"/>
  <c r="RZ30" i="1" s="1"/>
  <c r="GC30" i="1"/>
  <c r="RT30" i="1" s="1"/>
  <c r="FW30" i="1"/>
  <c r="RN30" i="1" s="1"/>
  <c r="JD30" i="1"/>
  <c r="UU30" i="1" s="1"/>
  <c r="IF30" i="1"/>
  <c r="TW30" i="1" s="1"/>
  <c r="KU30" i="1"/>
  <c r="WL30" i="1" s="1"/>
  <c r="KO30" i="1"/>
  <c r="WF30" i="1" s="1"/>
  <c r="KI30" i="1"/>
  <c r="VZ30" i="1" s="1"/>
  <c r="KC30" i="1"/>
  <c r="VT30" i="1" s="1"/>
  <c r="JW30" i="1"/>
  <c r="VN30" i="1" s="1"/>
  <c r="EG30" i="1"/>
  <c r="PX30" i="1" s="1"/>
  <c r="JV30" i="1"/>
  <c r="VM30" i="1" s="1"/>
  <c r="FK30" i="1"/>
  <c r="RB30" i="1" s="1"/>
  <c r="DO30" i="1"/>
  <c r="PF30" i="1" s="1"/>
  <c r="FE30" i="1"/>
  <c r="QV30" i="1" s="1"/>
  <c r="EF30" i="1"/>
  <c r="PW30" i="1" s="1"/>
  <c r="JI30" i="1"/>
  <c r="UZ30" i="1" s="1"/>
  <c r="JC30" i="1"/>
  <c r="UT30" i="1" s="1"/>
  <c r="IE30" i="1"/>
  <c r="TV30" i="1" s="1"/>
  <c r="GZ30" i="1"/>
  <c r="SQ30" i="1" s="1"/>
  <c r="GT30" i="1"/>
  <c r="SK30" i="1" s="1"/>
  <c r="GN30" i="1"/>
  <c r="SE30" i="1" s="1"/>
  <c r="GH30" i="1"/>
  <c r="RY30" i="1" s="1"/>
  <c r="GB30" i="1"/>
  <c r="RS30" i="1" s="1"/>
  <c r="FV30" i="1"/>
  <c r="RM30" i="1" s="1"/>
  <c r="DI30" i="1"/>
  <c r="OZ30" i="1" s="1"/>
  <c r="KS30" i="1"/>
  <c r="WJ30" i="1" s="1"/>
  <c r="KM30" i="1"/>
  <c r="WD30" i="1" s="1"/>
  <c r="KG30" i="1"/>
  <c r="VX30" i="1" s="1"/>
  <c r="KA30" i="1"/>
  <c r="VR30" i="1" s="1"/>
  <c r="JU30" i="1"/>
  <c r="VL30" i="1" s="1"/>
  <c r="FJ30" i="1"/>
  <c r="RA30" i="1" s="1"/>
  <c r="FD30" i="1"/>
  <c r="QU30" i="1" s="1"/>
  <c r="DN30" i="1"/>
  <c r="PE30" i="1" s="1"/>
  <c r="GT24" i="1"/>
  <c r="SK24" i="1" s="1"/>
  <c r="KM24" i="1"/>
  <c r="WD24" i="1" s="1"/>
  <c r="JU24" i="1"/>
  <c r="VL24" i="1" s="1"/>
  <c r="KA24" i="1"/>
  <c r="VR24" i="1" s="1"/>
  <c r="JI24" i="1"/>
  <c r="UZ24" i="1" s="1"/>
  <c r="KS24" i="1"/>
  <c r="WJ24" i="1" s="1"/>
  <c r="JC24" i="1"/>
  <c r="UT24" i="1" s="1"/>
  <c r="KR24" i="1"/>
  <c r="WI24" i="1" s="1"/>
  <c r="GX24" i="1"/>
  <c r="SO24" i="1" s="1"/>
  <c r="EH24" i="1"/>
  <c r="PY24" i="1" s="1"/>
  <c r="EI24" i="1"/>
  <c r="PZ24" i="1" s="1"/>
  <c r="EJ24" i="1"/>
  <c r="QA24" i="1" s="1"/>
  <c r="FK24" i="1"/>
  <c r="RB24" i="1" s="1"/>
  <c r="IZ24" i="1"/>
  <c r="UQ24" i="1" s="1"/>
  <c r="FJ24" i="1"/>
  <c r="RA24" i="1" s="1"/>
  <c r="FI24" i="1"/>
  <c r="QZ24" i="1" s="1"/>
  <c r="KG24" i="1"/>
  <c r="VX24" i="1" s="1"/>
  <c r="JH24" i="1"/>
  <c r="UY24" i="1" s="1"/>
  <c r="KO24" i="1"/>
  <c r="WF24" i="1" s="1"/>
  <c r="JE24" i="1"/>
  <c r="UV24" i="1" s="1"/>
  <c r="JR24" i="1"/>
  <c r="VI24" i="1" s="1"/>
  <c r="GN24" i="1"/>
  <c r="SE24" i="1" s="1"/>
  <c r="FD24" i="1"/>
  <c r="QU24" i="1" s="1"/>
  <c r="DN24" i="1"/>
  <c r="PE24" i="1" s="1"/>
  <c r="KB24" i="1"/>
  <c r="VS24" i="1" s="1"/>
  <c r="KV24" i="1"/>
  <c r="WM24" i="1" s="1"/>
  <c r="GY24" i="1"/>
  <c r="SP24" i="1" s="1"/>
  <c r="IE24" i="1"/>
  <c r="TV24" i="1" s="1"/>
  <c r="KQ24" i="1"/>
  <c r="WH24" i="1" s="1"/>
  <c r="JY24" i="1"/>
  <c r="VP24" i="1" s="1"/>
  <c r="JA24" i="1"/>
  <c r="UR24" i="1" s="1"/>
  <c r="ID24" i="1"/>
  <c r="TU24" i="1" s="1"/>
  <c r="DO24" i="1"/>
  <c r="PF24" i="1" s="1"/>
  <c r="GR24" i="1"/>
  <c r="SI24" i="1" s="1"/>
  <c r="FH24" i="1"/>
  <c r="QY24" i="1" s="1"/>
  <c r="GP24" i="1"/>
  <c r="SG24" i="1" s="1"/>
  <c r="GD24" i="1"/>
  <c r="RU24" i="1" s="1"/>
  <c r="FL24" i="1"/>
  <c r="RC24" i="1" s="1"/>
  <c r="EN24" i="1"/>
  <c r="QE24" i="1" s="1"/>
  <c r="DJ24" i="1"/>
  <c r="PA24" i="1" s="1"/>
  <c r="KT24" i="1"/>
  <c r="WK24" i="1" s="1"/>
  <c r="JD24" i="1"/>
  <c r="UU24" i="1" s="1"/>
  <c r="KD24" i="1"/>
  <c r="VU24" i="1" s="1"/>
  <c r="GZ24" i="1"/>
  <c r="SQ24" i="1" s="1"/>
  <c r="JX24" i="1"/>
  <c r="VO24" i="1" s="1"/>
  <c r="GQ24" i="1"/>
  <c r="SH24" i="1" s="1"/>
  <c r="GE24" i="1"/>
  <c r="RV24" i="1" s="1"/>
  <c r="FG24" i="1"/>
  <c r="QX24" i="1" s="1"/>
  <c r="DK24" i="1"/>
  <c r="PB24" i="1" s="1"/>
  <c r="KK24" i="1"/>
  <c r="WB24" i="1" s="1"/>
  <c r="JS24" i="1"/>
  <c r="VJ24" i="1" s="1"/>
  <c r="IC24" i="1"/>
  <c r="TT24" i="1" s="1"/>
  <c r="KF24" i="1"/>
  <c r="VW24" i="1" s="1"/>
  <c r="GW24" i="1"/>
  <c r="SN24" i="1" s="1"/>
  <c r="FV24" i="1"/>
  <c r="RM24" i="1" s="1"/>
  <c r="GG24" i="1"/>
  <c r="RX24" i="1" s="1"/>
  <c r="DM24" i="1"/>
  <c r="PD24" i="1" s="1"/>
  <c r="KW24" i="1"/>
  <c r="WN24" i="1" s="1"/>
  <c r="JZ24" i="1"/>
  <c r="VQ24" i="1" s="1"/>
  <c r="EG24" i="1"/>
  <c r="PX24" i="1" s="1"/>
  <c r="FX24" i="1"/>
  <c r="RO24" i="1" s="1"/>
  <c r="FE24" i="1"/>
  <c r="QV24" i="1" s="1"/>
  <c r="IA24" i="1"/>
  <c r="TR24" i="1" s="1"/>
  <c r="GF24" i="1"/>
  <c r="RW24" i="1" s="1"/>
  <c r="KI24" i="1"/>
  <c r="VZ24" i="1" s="1"/>
  <c r="GH24" i="1"/>
  <c r="RY24" i="1" s="1"/>
  <c r="GA24" i="1"/>
  <c r="RR24" i="1" s="1"/>
  <c r="KL24" i="1"/>
  <c r="WC24" i="1" s="1"/>
  <c r="JW24" i="1"/>
  <c r="VN24" i="1" s="1"/>
  <c r="GU24" i="1"/>
  <c r="SL24" i="1" s="1"/>
  <c r="FW24" i="1"/>
  <c r="RN24" i="1" s="1"/>
  <c r="DI24" i="1"/>
  <c r="OZ24" i="1" s="1"/>
  <c r="IG24" i="1"/>
  <c r="TX24" i="1" s="1"/>
  <c r="DL24" i="1"/>
  <c r="PC24" i="1" s="1"/>
  <c r="GV24" i="1"/>
  <c r="SM24" i="1" s="1"/>
  <c r="GB24" i="1"/>
  <c r="RS24" i="1" s="1"/>
  <c r="EF24" i="1"/>
  <c r="PW24" i="1" s="1"/>
  <c r="KN24" i="1"/>
  <c r="WE24" i="1" s="1"/>
  <c r="JT24" i="1"/>
  <c r="VK24" i="1" s="1"/>
  <c r="HF24" i="1"/>
  <c r="SW24" i="1" s="1"/>
  <c r="KH24" i="1"/>
  <c r="VY24" i="1" s="1"/>
  <c r="GS24" i="1"/>
  <c r="SJ24" i="1" s="1"/>
  <c r="FC24" i="1"/>
  <c r="QT24" i="1" s="1"/>
  <c r="JB24" i="1"/>
  <c r="US24" i="1" s="1"/>
  <c r="JF24" i="1"/>
  <c r="UW24" i="1" s="1"/>
  <c r="KE24" i="1"/>
  <c r="VV24" i="1" s="1"/>
  <c r="GK24" i="1"/>
  <c r="SB24" i="1" s="1"/>
  <c r="GO24" i="1"/>
  <c r="SF24" i="1" s="1"/>
  <c r="GI24" i="1"/>
  <c r="RZ24" i="1" s="1"/>
  <c r="EE24" i="1"/>
  <c r="PV24" i="1" s="1"/>
  <c r="GL24" i="1"/>
  <c r="SC24" i="1" s="1"/>
  <c r="FB24" i="1"/>
  <c r="QS24" i="1" s="1"/>
  <c r="ED24" i="1"/>
  <c r="PU24" i="1" s="1"/>
  <c r="KC24" i="1"/>
  <c r="VT24" i="1" s="1"/>
  <c r="KJ24" i="1"/>
  <c r="WA24" i="1" s="1"/>
  <c r="IF24" i="1"/>
  <c r="TW24" i="1" s="1"/>
  <c r="JV24" i="1"/>
  <c r="VM24" i="1" s="1"/>
  <c r="FU24" i="1"/>
  <c r="RL24" i="1" s="1"/>
  <c r="JG24" i="1"/>
  <c r="UX24" i="1" s="1"/>
  <c r="GC24" i="1"/>
  <c r="RT24" i="1" s="1"/>
  <c r="KU24" i="1"/>
  <c r="WL24" i="1" s="1"/>
  <c r="FZ24" i="1"/>
  <c r="RQ24" i="1" s="1"/>
  <c r="GJ24" i="1"/>
  <c r="SA24" i="1" s="1"/>
  <c r="FF24" i="1"/>
  <c r="QW24" i="1" s="1"/>
  <c r="IB24" i="1"/>
  <c r="TS24" i="1" s="1"/>
  <c r="KP24" i="1"/>
  <c r="WG24" i="1" s="1"/>
  <c r="FY24" i="1"/>
  <c r="RP24" i="1" s="1"/>
  <c r="GM24" i="1"/>
  <c r="SD24" i="1" s="1"/>
  <c r="A113" i="28"/>
  <c r="A111" i="28"/>
  <c r="A110" i="28"/>
  <c r="A112" i="28"/>
  <c r="H106" i="28"/>
  <c r="F106" i="28"/>
  <c r="H108" i="28"/>
  <c r="F108" i="28"/>
  <c r="H109" i="28"/>
  <c r="F109" i="28"/>
  <c r="H107" i="28"/>
  <c r="F107" i="28"/>
  <c r="ET84" i="1"/>
  <c r="QK84" i="1" s="1"/>
  <c r="EB84" i="1"/>
  <c r="PS84" i="1" s="1"/>
  <c r="IN84" i="1"/>
  <c r="UE84" i="1" s="1"/>
  <c r="HV84" i="1"/>
  <c r="TM84" i="1" s="1"/>
  <c r="EZ84" i="1"/>
  <c r="QQ84" i="1" s="1"/>
  <c r="DP84" i="1"/>
  <c r="PG84" i="1" s="1"/>
  <c r="IT84" i="1"/>
  <c r="UK84" i="1" s="1"/>
  <c r="FR84" i="1"/>
  <c r="RI84" i="1" s="1"/>
  <c r="HP84" i="1"/>
  <c r="TG84" i="1" s="1"/>
  <c r="HY84" i="1"/>
  <c r="TP84" i="1" s="1"/>
  <c r="HD84" i="1"/>
  <c r="SU84" i="1" s="1"/>
  <c r="FT84" i="1"/>
  <c r="RK84" i="1" s="1"/>
  <c r="HB84" i="1"/>
  <c r="SS84" i="1" s="1"/>
  <c r="JL84" i="1"/>
  <c r="VC84" i="1" s="1"/>
  <c r="HJ84" i="1"/>
  <c r="TA84" i="1" s="1"/>
  <c r="IK84" i="1"/>
  <c r="UB84" i="1" s="1"/>
  <c r="HM84" i="1"/>
  <c r="TD84" i="1" s="1"/>
  <c r="DV84" i="1"/>
  <c r="PM84" i="1" s="1"/>
  <c r="IH84" i="1"/>
  <c r="TY84" i="1" s="1"/>
  <c r="DE84" i="1"/>
  <c r="OV84" i="1" s="1"/>
  <c r="FM84" i="1"/>
  <c r="RD84" i="1" s="1"/>
  <c r="FA84" i="1"/>
  <c r="QR84" i="1" s="1"/>
  <c r="EO84" i="1"/>
  <c r="QF84" i="1" s="1"/>
  <c r="JM84" i="1"/>
  <c r="VD84" i="1" s="1"/>
  <c r="EC84" i="1"/>
  <c r="PT84" i="1" s="1"/>
  <c r="DQ84" i="1"/>
  <c r="PH84" i="1" s="1"/>
  <c r="IO84" i="1"/>
  <c r="UF84" i="1" s="1"/>
  <c r="EU84" i="1"/>
  <c r="QL84" i="1" s="1"/>
  <c r="IU84" i="1"/>
  <c r="UL84" i="1" s="1"/>
  <c r="HQ84" i="1"/>
  <c r="TH84" i="1" s="1"/>
  <c r="HE84" i="1"/>
  <c r="SV84" i="1" s="1"/>
  <c r="EY84" i="1"/>
  <c r="QP84" i="1" s="1"/>
  <c r="DW84" i="1"/>
  <c r="PN84" i="1" s="1"/>
  <c r="HK84" i="1"/>
  <c r="TB84" i="1" s="1"/>
  <c r="II84" i="1"/>
  <c r="TZ84" i="1" s="1"/>
  <c r="DU84" i="1"/>
  <c r="PL84" i="1" s="1"/>
  <c r="JQ84" i="1"/>
  <c r="VH84" i="1" s="1"/>
  <c r="IM84" i="1"/>
  <c r="UD84" i="1" s="1"/>
  <c r="HU84" i="1"/>
  <c r="TL84" i="1" s="1"/>
  <c r="HI84" i="1"/>
  <c r="SZ84" i="1" s="1"/>
  <c r="FQ84" i="1"/>
  <c r="RH84" i="1" s="1"/>
  <c r="EM84" i="1"/>
  <c r="QD84" i="1" s="1"/>
  <c r="FS84" i="1"/>
  <c r="RJ84" i="1" s="1"/>
  <c r="EA84" i="1"/>
  <c r="PR84" i="1" s="1"/>
  <c r="JK84" i="1"/>
  <c r="VB84" i="1" s="1"/>
  <c r="ES84" i="1"/>
  <c r="QJ84" i="1" s="1"/>
  <c r="IS84" i="1"/>
  <c r="UJ84" i="1" s="1"/>
  <c r="HO84" i="1"/>
  <c r="TF84" i="1" s="1"/>
  <c r="ER84" i="1"/>
  <c r="QI84" i="1" s="1"/>
  <c r="IY84" i="1"/>
  <c r="UP84" i="1" s="1"/>
  <c r="HW84" i="1"/>
  <c r="TN84" i="1" s="1"/>
  <c r="HC84" i="1"/>
  <c r="ST84" i="1" s="1"/>
  <c r="FP84" i="1"/>
  <c r="RG84" i="1" s="1"/>
  <c r="DT84" i="1"/>
  <c r="PK84" i="1" s="1"/>
  <c r="EX84" i="1"/>
  <c r="QO84" i="1" s="1"/>
  <c r="EL84" i="1"/>
  <c r="QC84" i="1" s="1"/>
  <c r="DZ84" i="1"/>
  <c r="PQ84" i="1" s="1"/>
  <c r="EW84" i="1"/>
  <c r="QN84" i="1" s="1"/>
  <c r="EK84" i="1"/>
  <c r="QB84" i="1" s="1"/>
  <c r="DG84" i="1"/>
  <c r="OX84" i="1" s="1"/>
  <c r="JO84" i="1"/>
  <c r="VF84" i="1" s="1"/>
  <c r="HS84" i="1"/>
  <c r="TJ84" i="1" s="1"/>
  <c r="DH84" i="1"/>
  <c r="OY84" i="1" s="1"/>
  <c r="IR84" i="1"/>
  <c r="UI84" i="1" s="1"/>
  <c r="HH84" i="1"/>
  <c r="SY84" i="1" s="1"/>
  <c r="JP84" i="1"/>
  <c r="VG84" i="1" s="1"/>
  <c r="HT84" i="1"/>
  <c r="TK84" i="1" s="1"/>
  <c r="DY84" i="1"/>
  <c r="PP84" i="1" s="1"/>
  <c r="IW84" i="1"/>
  <c r="UN84" i="1" s="1"/>
  <c r="FO84" i="1"/>
  <c r="RF84" i="1" s="1"/>
  <c r="EQ84" i="1"/>
  <c r="QH84" i="1" s="1"/>
  <c r="HG84" i="1"/>
  <c r="SX84" i="1" s="1"/>
  <c r="IX84" i="1"/>
  <c r="UO84" i="1" s="1"/>
  <c r="IL84" i="1"/>
  <c r="UC84" i="1" s="1"/>
  <c r="JJ84" i="1"/>
  <c r="VA84" i="1" s="1"/>
  <c r="FN84" i="1"/>
  <c r="RE84" i="1" s="1"/>
  <c r="DX84" i="1"/>
  <c r="PO84" i="1" s="1"/>
  <c r="HN84" i="1"/>
  <c r="TE84" i="1" s="1"/>
  <c r="HR84" i="1"/>
  <c r="TI84" i="1" s="1"/>
  <c r="HZ84" i="1"/>
  <c r="TQ84" i="1" s="1"/>
  <c r="IQ84" i="1"/>
  <c r="UH84" i="1" s="1"/>
  <c r="EV84" i="1"/>
  <c r="QM84" i="1" s="1"/>
  <c r="IJ84" i="1"/>
  <c r="UA84" i="1" s="1"/>
  <c r="DR84" i="1"/>
  <c r="PI84" i="1" s="1"/>
  <c r="DF84" i="1"/>
  <c r="OW84" i="1" s="1"/>
  <c r="IV84" i="1"/>
  <c r="UM84" i="1" s="1"/>
  <c r="HL84" i="1"/>
  <c r="TC84" i="1" s="1"/>
  <c r="JN84" i="1"/>
  <c r="VE84" i="1" s="1"/>
  <c r="HX84" i="1"/>
  <c r="TO84" i="1" s="1"/>
  <c r="DS84" i="1"/>
  <c r="PJ84" i="1" s="1"/>
  <c r="EP84" i="1"/>
  <c r="QG84" i="1" s="1"/>
  <c r="IP84" i="1"/>
  <c r="UG84" i="1" s="1"/>
  <c r="EZ72" i="1"/>
  <c r="QQ72" i="1" s="1"/>
  <c r="DP72" i="1"/>
  <c r="PG72" i="1" s="1"/>
  <c r="JL72" i="1"/>
  <c r="VC72" i="1" s="1"/>
  <c r="IT72" i="1"/>
  <c r="UK72" i="1" s="1"/>
  <c r="HB72" i="1"/>
  <c r="SS72" i="1" s="1"/>
  <c r="DV72" i="1"/>
  <c r="PM72" i="1" s="1"/>
  <c r="FR72" i="1"/>
  <c r="RI72" i="1" s="1"/>
  <c r="HP72" i="1"/>
  <c r="TG72" i="1" s="1"/>
  <c r="HV72" i="1"/>
  <c r="TM72" i="1" s="1"/>
  <c r="ET72" i="1"/>
  <c r="QK72" i="1" s="1"/>
  <c r="HJ72" i="1"/>
  <c r="TA72" i="1" s="1"/>
  <c r="IK72" i="1"/>
  <c r="UB72" i="1" s="1"/>
  <c r="HM72" i="1"/>
  <c r="TD72" i="1" s="1"/>
  <c r="FS72" i="1"/>
  <c r="RJ72" i="1" s="1"/>
  <c r="FM72" i="1"/>
  <c r="RD72" i="1" s="1"/>
  <c r="DE72" i="1"/>
  <c r="OV72" i="1" s="1"/>
  <c r="EB72" i="1"/>
  <c r="PS72" i="1" s="1"/>
  <c r="HD72" i="1"/>
  <c r="SU72" i="1" s="1"/>
  <c r="FT72" i="1"/>
  <c r="RK72" i="1" s="1"/>
  <c r="HY72" i="1"/>
  <c r="TP72" i="1" s="1"/>
  <c r="IH72" i="1"/>
  <c r="TY72" i="1" s="1"/>
  <c r="EC72" i="1"/>
  <c r="PT72" i="1" s="1"/>
  <c r="DQ72" i="1"/>
  <c r="PH72" i="1" s="1"/>
  <c r="IO72" i="1"/>
  <c r="UF72" i="1" s="1"/>
  <c r="EU72" i="1"/>
  <c r="QL72" i="1" s="1"/>
  <c r="JM72" i="1"/>
  <c r="VD72" i="1" s="1"/>
  <c r="DW72" i="1"/>
  <c r="PN72" i="1" s="1"/>
  <c r="IN72" i="1"/>
  <c r="UE72" i="1" s="1"/>
  <c r="FA72" i="1"/>
  <c r="QR72" i="1" s="1"/>
  <c r="EO72" i="1"/>
  <c r="QF72" i="1" s="1"/>
  <c r="HK72" i="1"/>
  <c r="TB72" i="1" s="1"/>
  <c r="HW72" i="1"/>
  <c r="TN72" i="1" s="1"/>
  <c r="FQ72" i="1"/>
  <c r="RH72" i="1" s="1"/>
  <c r="ES72" i="1"/>
  <c r="QJ72" i="1" s="1"/>
  <c r="II72" i="1"/>
  <c r="TZ72" i="1" s="1"/>
  <c r="EY72" i="1"/>
  <c r="QP72" i="1" s="1"/>
  <c r="HE72" i="1"/>
  <c r="SV72" i="1" s="1"/>
  <c r="IY72" i="1"/>
  <c r="UP72" i="1" s="1"/>
  <c r="EA72" i="1"/>
  <c r="PR72" i="1" s="1"/>
  <c r="IU72" i="1"/>
  <c r="UL72" i="1" s="1"/>
  <c r="DU72" i="1"/>
  <c r="PL72" i="1" s="1"/>
  <c r="IM72" i="1"/>
  <c r="UD72" i="1" s="1"/>
  <c r="HU72" i="1"/>
  <c r="TL72" i="1" s="1"/>
  <c r="HI72" i="1"/>
  <c r="SZ72" i="1" s="1"/>
  <c r="HC72" i="1"/>
  <c r="ST72" i="1" s="1"/>
  <c r="FP72" i="1"/>
  <c r="RG72" i="1" s="1"/>
  <c r="DT72" i="1"/>
  <c r="PK72" i="1" s="1"/>
  <c r="EM72" i="1"/>
  <c r="QD72" i="1" s="1"/>
  <c r="IS72" i="1"/>
  <c r="UJ72" i="1" s="1"/>
  <c r="DH72" i="1"/>
  <c r="OY72" i="1" s="1"/>
  <c r="HQ72" i="1"/>
  <c r="TH72" i="1" s="1"/>
  <c r="JK72" i="1"/>
  <c r="VB72" i="1" s="1"/>
  <c r="HT72" i="1"/>
  <c r="TK72" i="1" s="1"/>
  <c r="DY72" i="1"/>
  <c r="PP72" i="1" s="1"/>
  <c r="IW72" i="1"/>
  <c r="UN72" i="1" s="1"/>
  <c r="EL72" i="1"/>
  <c r="QC72" i="1" s="1"/>
  <c r="FO72" i="1"/>
  <c r="RF72" i="1" s="1"/>
  <c r="EQ72" i="1"/>
  <c r="QH72" i="1" s="1"/>
  <c r="HG72" i="1"/>
  <c r="SX72" i="1" s="1"/>
  <c r="JQ72" i="1"/>
  <c r="VH72" i="1" s="1"/>
  <c r="ER72" i="1"/>
  <c r="QI72" i="1" s="1"/>
  <c r="JP72" i="1"/>
  <c r="VG72" i="1" s="1"/>
  <c r="IX72" i="1"/>
  <c r="UO72" i="1" s="1"/>
  <c r="IL72" i="1"/>
  <c r="UC72" i="1" s="1"/>
  <c r="JO72" i="1"/>
  <c r="VF72" i="1" s="1"/>
  <c r="EX72" i="1"/>
  <c r="QO72" i="1" s="1"/>
  <c r="HZ72" i="1"/>
  <c r="TQ72" i="1" s="1"/>
  <c r="HN72" i="1"/>
  <c r="TE72" i="1" s="1"/>
  <c r="DS72" i="1"/>
  <c r="PJ72" i="1" s="1"/>
  <c r="IQ72" i="1"/>
  <c r="UH72" i="1" s="1"/>
  <c r="DZ72" i="1"/>
  <c r="PQ72" i="1" s="1"/>
  <c r="EW72" i="1"/>
  <c r="QN72" i="1" s="1"/>
  <c r="EK72" i="1"/>
  <c r="QB72" i="1" s="1"/>
  <c r="DG72" i="1"/>
  <c r="OX72" i="1" s="1"/>
  <c r="HS72" i="1"/>
  <c r="TJ72" i="1" s="1"/>
  <c r="EV72" i="1"/>
  <c r="QM72" i="1" s="1"/>
  <c r="IJ72" i="1"/>
  <c r="UA72" i="1" s="1"/>
  <c r="HO72" i="1"/>
  <c r="TF72" i="1" s="1"/>
  <c r="HH72" i="1"/>
  <c r="SY72" i="1" s="1"/>
  <c r="DR72" i="1"/>
  <c r="PI72" i="1" s="1"/>
  <c r="DF72" i="1"/>
  <c r="OW72" i="1" s="1"/>
  <c r="IV72" i="1"/>
  <c r="UM72" i="1" s="1"/>
  <c r="HL72" i="1"/>
  <c r="TC72" i="1" s="1"/>
  <c r="JJ72" i="1"/>
  <c r="VA72" i="1" s="1"/>
  <c r="HX72" i="1"/>
  <c r="TO72" i="1" s="1"/>
  <c r="EP72" i="1"/>
  <c r="QG72" i="1" s="1"/>
  <c r="JN72" i="1"/>
  <c r="VE72" i="1" s="1"/>
  <c r="IP72" i="1"/>
  <c r="UG72" i="1" s="1"/>
  <c r="IR72" i="1"/>
  <c r="UI72" i="1" s="1"/>
  <c r="FN72" i="1"/>
  <c r="RE72" i="1" s="1"/>
  <c r="DX72" i="1"/>
  <c r="PO72" i="1" s="1"/>
  <c r="HR72" i="1"/>
  <c r="TI72" i="1" s="1"/>
  <c r="HB60" i="1"/>
  <c r="SS60" i="1" s="1"/>
  <c r="DV60" i="1"/>
  <c r="PM60" i="1" s="1"/>
  <c r="JL60" i="1"/>
  <c r="VC60" i="1" s="1"/>
  <c r="IH60" i="1"/>
  <c r="TY60" i="1" s="1"/>
  <c r="FR60" i="1"/>
  <c r="RI60" i="1" s="1"/>
  <c r="HP60" i="1"/>
  <c r="TG60" i="1" s="1"/>
  <c r="ET60" i="1"/>
  <c r="QK60" i="1" s="1"/>
  <c r="EB60" i="1"/>
  <c r="PS60" i="1" s="1"/>
  <c r="IN60" i="1"/>
  <c r="UE60" i="1" s="1"/>
  <c r="HV60" i="1"/>
  <c r="TM60" i="1" s="1"/>
  <c r="DP60" i="1"/>
  <c r="PG60" i="1" s="1"/>
  <c r="DE60" i="1"/>
  <c r="OV60" i="1" s="1"/>
  <c r="EZ60" i="1"/>
  <c r="QQ60" i="1" s="1"/>
  <c r="HY60" i="1"/>
  <c r="TP60" i="1" s="1"/>
  <c r="HD60" i="1"/>
  <c r="SU60" i="1" s="1"/>
  <c r="HJ60" i="1"/>
  <c r="TA60" i="1" s="1"/>
  <c r="IK60" i="1"/>
  <c r="UB60" i="1" s="1"/>
  <c r="HM60" i="1"/>
  <c r="TD60" i="1" s="1"/>
  <c r="FS60" i="1"/>
  <c r="RJ60" i="1" s="1"/>
  <c r="FM60" i="1"/>
  <c r="RD60" i="1" s="1"/>
  <c r="DW60" i="1"/>
  <c r="PN60" i="1" s="1"/>
  <c r="IU60" i="1"/>
  <c r="UL60" i="1" s="1"/>
  <c r="FA60" i="1"/>
  <c r="QR60" i="1" s="1"/>
  <c r="EO60" i="1"/>
  <c r="QF60" i="1" s="1"/>
  <c r="IT60" i="1"/>
  <c r="UK60" i="1" s="1"/>
  <c r="EC60" i="1"/>
  <c r="PT60" i="1" s="1"/>
  <c r="HW60" i="1"/>
  <c r="TN60" i="1" s="1"/>
  <c r="FQ60" i="1"/>
  <c r="RH60" i="1" s="1"/>
  <c r="ES60" i="1"/>
  <c r="QJ60" i="1" s="1"/>
  <c r="EU60" i="1"/>
  <c r="QL60" i="1" s="1"/>
  <c r="DQ60" i="1"/>
  <c r="PH60" i="1" s="1"/>
  <c r="II60" i="1"/>
  <c r="TZ60" i="1" s="1"/>
  <c r="HQ60" i="1"/>
  <c r="TH60" i="1" s="1"/>
  <c r="HE60" i="1"/>
  <c r="SV60" i="1" s="1"/>
  <c r="JM60" i="1"/>
  <c r="VD60" i="1" s="1"/>
  <c r="EY60" i="1"/>
  <c r="QP60" i="1" s="1"/>
  <c r="IO60" i="1"/>
  <c r="UF60" i="1" s="1"/>
  <c r="HK60" i="1"/>
  <c r="TB60" i="1" s="1"/>
  <c r="JQ60" i="1"/>
  <c r="VH60" i="1" s="1"/>
  <c r="IS60" i="1"/>
  <c r="UJ60" i="1" s="1"/>
  <c r="FT60" i="1"/>
  <c r="RK60" i="1" s="1"/>
  <c r="EM60" i="1"/>
  <c r="QD60" i="1" s="1"/>
  <c r="JK60" i="1"/>
  <c r="VB60" i="1" s="1"/>
  <c r="IY60" i="1"/>
  <c r="UP60" i="1" s="1"/>
  <c r="IM60" i="1"/>
  <c r="UD60" i="1" s="1"/>
  <c r="DH60" i="1"/>
  <c r="OY60" i="1" s="1"/>
  <c r="ER60" i="1"/>
  <c r="QI60" i="1" s="1"/>
  <c r="HU60" i="1"/>
  <c r="TL60" i="1" s="1"/>
  <c r="HO60" i="1"/>
  <c r="TF60" i="1" s="1"/>
  <c r="DU60" i="1"/>
  <c r="PL60" i="1" s="1"/>
  <c r="EX60" i="1"/>
  <c r="QO60" i="1" s="1"/>
  <c r="EL60" i="1"/>
  <c r="QC60" i="1" s="1"/>
  <c r="IX60" i="1"/>
  <c r="UO60" i="1" s="1"/>
  <c r="IL60" i="1"/>
  <c r="UC60" i="1" s="1"/>
  <c r="HZ60" i="1"/>
  <c r="TQ60" i="1" s="1"/>
  <c r="HN60" i="1"/>
  <c r="TE60" i="1" s="1"/>
  <c r="DS60" i="1"/>
  <c r="PJ60" i="1" s="1"/>
  <c r="IQ60" i="1"/>
  <c r="UH60" i="1" s="1"/>
  <c r="EA60" i="1"/>
  <c r="PR60" i="1" s="1"/>
  <c r="HC60" i="1"/>
  <c r="ST60" i="1" s="1"/>
  <c r="JJ60" i="1"/>
  <c r="VA60" i="1" s="1"/>
  <c r="EW60" i="1"/>
  <c r="QN60" i="1" s="1"/>
  <c r="EK60" i="1"/>
  <c r="QB60" i="1" s="1"/>
  <c r="DG60" i="1"/>
  <c r="OX60" i="1" s="1"/>
  <c r="JO60" i="1"/>
  <c r="VF60" i="1" s="1"/>
  <c r="HS60" i="1"/>
  <c r="TJ60" i="1" s="1"/>
  <c r="HI60" i="1"/>
  <c r="SZ60" i="1" s="1"/>
  <c r="DZ60" i="1"/>
  <c r="PQ60" i="1" s="1"/>
  <c r="IR60" i="1"/>
  <c r="UI60" i="1" s="1"/>
  <c r="HH60" i="1"/>
  <c r="SY60" i="1" s="1"/>
  <c r="FN60" i="1"/>
  <c r="RE60" i="1" s="1"/>
  <c r="FP60" i="1"/>
  <c r="RG60" i="1" s="1"/>
  <c r="HT60" i="1"/>
  <c r="TK60" i="1" s="1"/>
  <c r="DY60" i="1"/>
  <c r="PP60" i="1" s="1"/>
  <c r="IW60" i="1"/>
  <c r="UN60" i="1" s="1"/>
  <c r="DT60" i="1"/>
  <c r="PK60" i="1" s="1"/>
  <c r="FO60" i="1"/>
  <c r="RF60" i="1" s="1"/>
  <c r="EQ60" i="1"/>
  <c r="QH60" i="1" s="1"/>
  <c r="HG60" i="1"/>
  <c r="SX60" i="1" s="1"/>
  <c r="HX60" i="1"/>
  <c r="TO60" i="1" s="1"/>
  <c r="JP60" i="1"/>
  <c r="VG60" i="1" s="1"/>
  <c r="EP60" i="1"/>
  <c r="QG60" i="1" s="1"/>
  <c r="IP60" i="1"/>
  <c r="UG60" i="1" s="1"/>
  <c r="DX60" i="1"/>
  <c r="PO60" i="1" s="1"/>
  <c r="HR60" i="1"/>
  <c r="TI60" i="1" s="1"/>
  <c r="EV60" i="1"/>
  <c r="QM60" i="1" s="1"/>
  <c r="JN60" i="1"/>
  <c r="VE60" i="1" s="1"/>
  <c r="IJ60" i="1"/>
  <c r="UA60" i="1" s="1"/>
  <c r="DR60" i="1"/>
  <c r="PI60" i="1" s="1"/>
  <c r="DF60" i="1"/>
  <c r="OW60" i="1" s="1"/>
  <c r="IV60" i="1"/>
  <c r="UM60" i="1" s="1"/>
  <c r="HL60" i="1"/>
  <c r="TC60" i="1" s="1"/>
  <c r="EZ77" i="1"/>
  <c r="QQ77" i="1" s="1"/>
  <c r="DP77" i="1"/>
  <c r="PG77" i="1" s="1"/>
  <c r="HB77" i="1"/>
  <c r="SS77" i="1" s="1"/>
  <c r="IH77" i="1"/>
  <c r="TY77" i="1" s="1"/>
  <c r="DV77" i="1"/>
  <c r="PM77" i="1" s="1"/>
  <c r="FR77" i="1"/>
  <c r="RI77" i="1" s="1"/>
  <c r="JL77" i="1"/>
  <c r="VC77" i="1" s="1"/>
  <c r="IN77" i="1"/>
  <c r="UE77" i="1" s="1"/>
  <c r="IT77" i="1"/>
  <c r="UK77" i="1" s="1"/>
  <c r="HJ77" i="1"/>
  <c r="TA77" i="1" s="1"/>
  <c r="IK77" i="1"/>
  <c r="UB77" i="1" s="1"/>
  <c r="HM77" i="1"/>
  <c r="TD77" i="1" s="1"/>
  <c r="FT77" i="1"/>
  <c r="RK77" i="1" s="1"/>
  <c r="DE77" i="1"/>
  <c r="OV77" i="1" s="1"/>
  <c r="FS77" i="1"/>
  <c r="RJ77" i="1" s="1"/>
  <c r="ET77" i="1"/>
  <c r="QK77" i="1" s="1"/>
  <c r="HV77" i="1"/>
  <c r="TM77" i="1" s="1"/>
  <c r="HP77" i="1"/>
  <c r="TG77" i="1" s="1"/>
  <c r="HY77" i="1"/>
  <c r="TP77" i="1" s="1"/>
  <c r="EB77" i="1"/>
  <c r="PS77" i="1" s="1"/>
  <c r="HD77" i="1"/>
  <c r="SU77" i="1" s="1"/>
  <c r="EU77" i="1"/>
  <c r="QL77" i="1" s="1"/>
  <c r="FM77" i="1"/>
  <c r="RD77" i="1" s="1"/>
  <c r="II77" i="1"/>
  <c r="TZ77" i="1" s="1"/>
  <c r="DW77" i="1"/>
  <c r="PN77" i="1" s="1"/>
  <c r="JM77" i="1"/>
  <c r="VD77" i="1" s="1"/>
  <c r="IU77" i="1"/>
  <c r="UL77" i="1" s="1"/>
  <c r="FA77" i="1"/>
  <c r="QR77" i="1" s="1"/>
  <c r="EO77" i="1"/>
  <c r="QF77" i="1" s="1"/>
  <c r="EC77" i="1"/>
  <c r="PT77" i="1" s="1"/>
  <c r="HK77" i="1"/>
  <c r="TB77" i="1" s="1"/>
  <c r="ES77" i="1"/>
  <c r="QJ77" i="1" s="1"/>
  <c r="HW77" i="1"/>
  <c r="TN77" i="1" s="1"/>
  <c r="DQ77" i="1"/>
  <c r="PH77" i="1" s="1"/>
  <c r="IO77" i="1"/>
  <c r="UF77" i="1" s="1"/>
  <c r="FQ77" i="1"/>
  <c r="RH77" i="1" s="1"/>
  <c r="HQ77" i="1"/>
  <c r="TH77" i="1" s="1"/>
  <c r="HE77" i="1"/>
  <c r="SV77" i="1" s="1"/>
  <c r="EY77" i="1"/>
  <c r="QP77" i="1" s="1"/>
  <c r="HO77" i="1"/>
  <c r="TF77" i="1" s="1"/>
  <c r="IS77" i="1"/>
  <c r="UJ77" i="1" s="1"/>
  <c r="EM77" i="1"/>
  <c r="QD77" i="1" s="1"/>
  <c r="IM77" i="1"/>
  <c r="UD77" i="1" s="1"/>
  <c r="HU77" i="1"/>
  <c r="TL77" i="1" s="1"/>
  <c r="JQ77" i="1"/>
  <c r="VH77" i="1" s="1"/>
  <c r="EX77" i="1"/>
  <c r="QO77" i="1" s="1"/>
  <c r="EL77" i="1"/>
  <c r="QC77" i="1" s="1"/>
  <c r="EA77" i="1"/>
  <c r="PR77" i="1" s="1"/>
  <c r="HI77" i="1"/>
  <c r="SZ77" i="1" s="1"/>
  <c r="DU77" i="1"/>
  <c r="PL77" i="1" s="1"/>
  <c r="DZ77" i="1"/>
  <c r="PQ77" i="1" s="1"/>
  <c r="IY77" i="1"/>
  <c r="UP77" i="1" s="1"/>
  <c r="FP77" i="1"/>
  <c r="RG77" i="1" s="1"/>
  <c r="ER77" i="1"/>
  <c r="QI77" i="1" s="1"/>
  <c r="JK77" i="1"/>
  <c r="VB77" i="1" s="1"/>
  <c r="HC77" i="1"/>
  <c r="ST77" i="1" s="1"/>
  <c r="DT77" i="1"/>
  <c r="PK77" i="1" s="1"/>
  <c r="DH77" i="1"/>
  <c r="OY77" i="1" s="1"/>
  <c r="JJ77" i="1"/>
  <c r="VA77" i="1" s="1"/>
  <c r="DY77" i="1"/>
  <c r="PP77" i="1" s="1"/>
  <c r="HG77" i="1"/>
  <c r="SX77" i="1" s="1"/>
  <c r="IX77" i="1"/>
  <c r="UO77" i="1" s="1"/>
  <c r="IL77" i="1"/>
  <c r="UC77" i="1" s="1"/>
  <c r="EQ77" i="1"/>
  <c r="QH77" i="1" s="1"/>
  <c r="HZ77" i="1"/>
  <c r="TQ77" i="1" s="1"/>
  <c r="HN77" i="1"/>
  <c r="TE77" i="1" s="1"/>
  <c r="IQ77" i="1"/>
  <c r="UH77" i="1" s="1"/>
  <c r="JP77" i="1"/>
  <c r="VG77" i="1" s="1"/>
  <c r="FO77" i="1"/>
  <c r="RF77" i="1" s="1"/>
  <c r="DS77" i="1"/>
  <c r="PJ77" i="1" s="1"/>
  <c r="HS77" i="1"/>
  <c r="TJ77" i="1" s="1"/>
  <c r="FN77" i="1"/>
  <c r="RE77" i="1" s="1"/>
  <c r="IR77" i="1"/>
  <c r="UI77" i="1" s="1"/>
  <c r="HH77" i="1"/>
  <c r="SY77" i="1" s="1"/>
  <c r="EW77" i="1"/>
  <c r="QN77" i="1" s="1"/>
  <c r="EK77" i="1"/>
  <c r="QB77" i="1" s="1"/>
  <c r="DG77" i="1"/>
  <c r="OX77" i="1" s="1"/>
  <c r="JN77" i="1"/>
  <c r="VE77" i="1" s="1"/>
  <c r="IV77" i="1"/>
  <c r="UM77" i="1" s="1"/>
  <c r="HL77" i="1"/>
  <c r="TC77" i="1" s="1"/>
  <c r="EP77" i="1"/>
  <c r="QG77" i="1" s="1"/>
  <c r="HX77" i="1"/>
  <c r="TO77" i="1" s="1"/>
  <c r="JO77" i="1"/>
  <c r="VF77" i="1" s="1"/>
  <c r="DX77" i="1"/>
  <c r="PO77" i="1" s="1"/>
  <c r="IP77" i="1"/>
  <c r="UG77" i="1" s="1"/>
  <c r="EV77" i="1"/>
  <c r="QM77" i="1" s="1"/>
  <c r="HR77" i="1"/>
  <c r="TI77" i="1" s="1"/>
  <c r="HT77" i="1"/>
  <c r="TK77" i="1" s="1"/>
  <c r="IW77" i="1"/>
  <c r="UN77" i="1" s="1"/>
  <c r="DR77" i="1"/>
  <c r="PI77" i="1" s="1"/>
  <c r="DF77" i="1"/>
  <c r="OW77" i="1" s="1"/>
  <c r="IJ77" i="1"/>
  <c r="UA77" i="1" s="1"/>
  <c r="DV65" i="1"/>
  <c r="PM65" i="1" s="1"/>
  <c r="JL65" i="1"/>
  <c r="VC65" i="1" s="1"/>
  <c r="IN65" i="1"/>
  <c r="UE65" i="1" s="1"/>
  <c r="FR65" i="1"/>
  <c r="RI65" i="1" s="1"/>
  <c r="ET65" i="1"/>
  <c r="QK65" i="1" s="1"/>
  <c r="EB65" i="1"/>
  <c r="PS65" i="1" s="1"/>
  <c r="IT65" i="1"/>
  <c r="UK65" i="1" s="1"/>
  <c r="HB65" i="1"/>
  <c r="SS65" i="1" s="1"/>
  <c r="IH65" i="1"/>
  <c r="TY65" i="1" s="1"/>
  <c r="FS65" i="1"/>
  <c r="RJ65" i="1" s="1"/>
  <c r="HY65" i="1"/>
  <c r="TP65" i="1" s="1"/>
  <c r="DP65" i="1"/>
  <c r="PG65" i="1" s="1"/>
  <c r="HV65" i="1"/>
  <c r="TM65" i="1" s="1"/>
  <c r="HP65" i="1"/>
  <c r="TG65" i="1" s="1"/>
  <c r="HD65" i="1"/>
  <c r="SU65" i="1" s="1"/>
  <c r="EZ65" i="1"/>
  <c r="QQ65" i="1" s="1"/>
  <c r="FT65" i="1"/>
  <c r="RK65" i="1" s="1"/>
  <c r="JM65" i="1"/>
  <c r="VD65" i="1" s="1"/>
  <c r="IU65" i="1"/>
  <c r="UL65" i="1" s="1"/>
  <c r="EC65" i="1"/>
  <c r="PT65" i="1" s="1"/>
  <c r="DQ65" i="1"/>
  <c r="PH65" i="1" s="1"/>
  <c r="IK65" i="1"/>
  <c r="UB65" i="1" s="1"/>
  <c r="DE65" i="1"/>
  <c r="OV65" i="1" s="1"/>
  <c r="EU65" i="1"/>
  <c r="QL65" i="1" s="1"/>
  <c r="HM65" i="1"/>
  <c r="TD65" i="1" s="1"/>
  <c r="HJ65" i="1"/>
  <c r="TA65" i="1" s="1"/>
  <c r="FA65" i="1"/>
  <c r="QR65" i="1" s="1"/>
  <c r="EO65" i="1"/>
  <c r="QF65" i="1" s="1"/>
  <c r="DW65" i="1"/>
  <c r="PN65" i="1" s="1"/>
  <c r="IO65" i="1"/>
  <c r="UF65" i="1" s="1"/>
  <c r="FM65" i="1"/>
  <c r="RD65" i="1" s="1"/>
  <c r="HQ65" i="1"/>
  <c r="TH65" i="1" s="1"/>
  <c r="HE65" i="1"/>
  <c r="SV65" i="1" s="1"/>
  <c r="FQ65" i="1"/>
  <c r="RH65" i="1" s="1"/>
  <c r="ES65" i="1"/>
  <c r="QJ65" i="1" s="1"/>
  <c r="II65" i="1"/>
  <c r="TZ65" i="1" s="1"/>
  <c r="HW65" i="1"/>
  <c r="TN65" i="1" s="1"/>
  <c r="EY65" i="1"/>
  <c r="QP65" i="1" s="1"/>
  <c r="EA65" i="1"/>
  <c r="PR65" i="1" s="1"/>
  <c r="JQ65" i="1"/>
  <c r="VH65" i="1" s="1"/>
  <c r="IM65" i="1"/>
  <c r="UD65" i="1" s="1"/>
  <c r="HU65" i="1"/>
  <c r="TL65" i="1" s="1"/>
  <c r="HK65" i="1"/>
  <c r="TB65" i="1" s="1"/>
  <c r="DU65" i="1"/>
  <c r="PL65" i="1" s="1"/>
  <c r="JK65" i="1"/>
  <c r="VB65" i="1" s="1"/>
  <c r="IY65" i="1"/>
  <c r="UP65" i="1" s="1"/>
  <c r="EM65" i="1"/>
  <c r="QD65" i="1" s="1"/>
  <c r="HO65" i="1"/>
  <c r="TF65" i="1" s="1"/>
  <c r="FP65" i="1"/>
  <c r="RG65" i="1" s="1"/>
  <c r="EX65" i="1"/>
  <c r="QO65" i="1" s="1"/>
  <c r="EL65" i="1"/>
  <c r="QC65" i="1" s="1"/>
  <c r="HC65" i="1"/>
  <c r="ST65" i="1" s="1"/>
  <c r="HI65" i="1"/>
  <c r="SZ65" i="1" s="1"/>
  <c r="ER65" i="1"/>
  <c r="QI65" i="1" s="1"/>
  <c r="IS65" i="1"/>
  <c r="UJ65" i="1" s="1"/>
  <c r="HZ65" i="1"/>
  <c r="TQ65" i="1" s="1"/>
  <c r="HN65" i="1"/>
  <c r="TE65" i="1" s="1"/>
  <c r="IQ65" i="1"/>
  <c r="UH65" i="1" s="1"/>
  <c r="JP65" i="1"/>
  <c r="VG65" i="1" s="1"/>
  <c r="DS65" i="1"/>
  <c r="PJ65" i="1" s="1"/>
  <c r="HS65" i="1"/>
  <c r="TJ65" i="1" s="1"/>
  <c r="IR65" i="1"/>
  <c r="UI65" i="1" s="1"/>
  <c r="HH65" i="1"/>
  <c r="SY65" i="1" s="1"/>
  <c r="EW65" i="1"/>
  <c r="QN65" i="1" s="1"/>
  <c r="EK65" i="1"/>
  <c r="QB65" i="1" s="1"/>
  <c r="DG65" i="1"/>
  <c r="OX65" i="1" s="1"/>
  <c r="HT65" i="1"/>
  <c r="TK65" i="1" s="1"/>
  <c r="JO65" i="1"/>
  <c r="VF65" i="1" s="1"/>
  <c r="IW65" i="1"/>
  <c r="UN65" i="1" s="1"/>
  <c r="DZ65" i="1"/>
  <c r="PQ65" i="1" s="1"/>
  <c r="DT65" i="1"/>
  <c r="PK65" i="1" s="1"/>
  <c r="DH65" i="1"/>
  <c r="OY65" i="1" s="1"/>
  <c r="JJ65" i="1"/>
  <c r="VA65" i="1" s="1"/>
  <c r="DY65" i="1"/>
  <c r="PP65" i="1" s="1"/>
  <c r="HG65" i="1"/>
  <c r="SX65" i="1" s="1"/>
  <c r="FO65" i="1"/>
  <c r="RF65" i="1" s="1"/>
  <c r="DR65" i="1"/>
  <c r="PI65" i="1" s="1"/>
  <c r="DF65" i="1"/>
  <c r="OW65" i="1" s="1"/>
  <c r="IP65" i="1"/>
  <c r="UG65" i="1" s="1"/>
  <c r="IX65" i="1"/>
  <c r="UO65" i="1" s="1"/>
  <c r="IL65" i="1"/>
  <c r="UC65" i="1" s="1"/>
  <c r="EQ65" i="1"/>
  <c r="QH65" i="1" s="1"/>
  <c r="EP65" i="1"/>
  <c r="QG65" i="1" s="1"/>
  <c r="HR65" i="1"/>
  <c r="TI65" i="1" s="1"/>
  <c r="FN65" i="1"/>
  <c r="RE65" i="1" s="1"/>
  <c r="DX65" i="1"/>
  <c r="PO65" i="1" s="1"/>
  <c r="IJ65" i="1"/>
  <c r="UA65" i="1" s="1"/>
  <c r="JN65" i="1"/>
  <c r="VE65" i="1" s="1"/>
  <c r="IV65" i="1"/>
  <c r="UM65" i="1" s="1"/>
  <c r="HL65" i="1"/>
  <c r="TC65" i="1" s="1"/>
  <c r="EV65" i="1"/>
  <c r="QM65" i="1" s="1"/>
  <c r="HX65" i="1"/>
  <c r="TO65" i="1" s="1"/>
  <c r="JL59" i="1"/>
  <c r="VC59" i="1" s="1"/>
  <c r="IN59" i="1"/>
  <c r="UE59" i="1" s="1"/>
  <c r="ET59" i="1"/>
  <c r="QK59" i="1" s="1"/>
  <c r="EB59" i="1"/>
  <c r="PS59" i="1" s="1"/>
  <c r="HV59" i="1"/>
  <c r="TM59" i="1" s="1"/>
  <c r="FR59" i="1"/>
  <c r="RI59" i="1" s="1"/>
  <c r="IT59" i="1"/>
  <c r="UK59" i="1" s="1"/>
  <c r="EZ59" i="1"/>
  <c r="QQ59" i="1" s="1"/>
  <c r="DP59" i="1"/>
  <c r="PG59" i="1" s="1"/>
  <c r="DV59" i="1"/>
  <c r="PM59" i="1" s="1"/>
  <c r="HP59" i="1"/>
  <c r="TG59" i="1" s="1"/>
  <c r="IH59" i="1"/>
  <c r="TY59" i="1" s="1"/>
  <c r="HY59" i="1"/>
  <c r="TP59" i="1" s="1"/>
  <c r="FS59" i="1"/>
  <c r="RJ59" i="1" s="1"/>
  <c r="HD59" i="1"/>
  <c r="SU59" i="1" s="1"/>
  <c r="DE59" i="1"/>
  <c r="OV59" i="1" s="1"/>
  <c r="HJ59" i="1"/>
  <c r="TA59" i="1" s="1"/>
  <c r="IK59" i="1"/>
  <c r="UB59" i="1" s="1"/>
  <c r="HM59" i="1"/>
  <c r="TD59" i="1" s="1"/>
  <c r="HB59" i="1"/>
  <c r="SS59" i="1" s="1"/>
  <c r="EC59" i="1"/>
  <c r="PT59" i="1" s="1"/>
  <c r="DQ59" i="1"/>
  <c r="PH59" i="1" s="1"/>
  <c r="EU59" i="1"/>
  <c r="QL59" i="1" s="1"/>
  <c r="FT59" i="1"/>
  <c r="RK59" i="1" s="1"/>
  <c r="IO59" i="1"/>
  <c r="UF59" i="1" s="1"/>
  <c r="FM59" i="1"/>
  <c r="RD59" i="1" s="1"/>
  <c r="DW59" i="1"/>
  <c r="PN59" i="1" s="1"/>
  <c r="IU59" i="1"/>
  <c r="UL59" i="1" s="1"/>
  <c r="HQ59" i="1"/>
  <c r="TH59" i="1" s="1"/>
  <c r="HE59" i="1"/>
  <c r="SV59" i="1" s="1"/>
  <c r="JM59" i="1"/>
  <c r="VD59" i="1" s="1"/>
  <c r="FQ59" i="1"/>
  <c r="RH59" i="1" s="1"/>
  <c r="II59" i="1"/>
  <c r="TZ59" i="1" s="1"/>
  <c r="EY59" i="1"/>
  <c r="QP59" i="1" s="1"/>
  <c r="HK59" i="1"/>
  <c r="TB59" i="1" s="1"/>
  <c r="FA59" i="1"/>
  <c r="QR59" i="1" s="1"/>
  <c r="EO59" i="1"/>
  <c r="QF59" i="1" s="1"/>
  <c r="ES59" i="1"/>
  <c r="QJ59" i="1" s="1"/>
  <c r="IM59" i="1"/>
  <c r="UD59" i="1" s="1"/>
  <c r="HU59" i="1"/>
  <c r="TL59" i="1" s="1"/>
  <c r="HI59" i="1"/>
  <c r="SZ59" i="1" s="1"/>
  <c r="DU59" i="1"/>
  <c r="PL59" i="1" s="1"/>
  <c r="HW59" i="1"/>
  <c r="TN59" i="1" s="1"/>
  <c r="EM59" i="1"/>
  <c r="QD59" i="1" s="1"/>
  <c r="EA59" i="1"/>
  <c r="PR59" i="1" s="1"/>
  <c r="IS59" i="1"/>
  <c r="UJ59" i="1" s="1"/>
  <c r="DT59" i="1"/>
  <c r="PK59" i="1" s="1"/>
  <c r="FP59" i="1"/>
  <c r="RG59" i="1" s="1"/>
  <c r="IY59" i="1"/>
  <c r="UP59" i="1" s="1"/>
  <c r="HC59" i="1"/>
  <c r="ST59" i="1" s="1"/>
  <c r="DH59" i="1"/>
  <c r="OY59" i="1" s="1"/>
  <c r="JQ59" i="1"/>
  <c r="VH59" i="1" s="1"/>
  <c r="EX59" i="1"/>
  <c r="QO59" i="1" s="1"/>
  <c r="JP59" i="1"/>
  <c r="VG59" i="1" s="1"/>
  <c r="DS59" i="1"/>
  <c r="PJ59" i="1" s="1"/>
  <c r="HS59" i="1"/>
  <c r="TJ59" i="1" s="1"/>
  <c r="IR59" i="1"/>
  <c r="UI59" i="1" s="1"/>
  <c r="HH59" i="1"/>
  <c r="SY59" i="1" s="1"/>
  <c r="EW59" i="1"/>
  <c r="QN59" i="1" s="1"/>
  <c r="EK59" i="1"/>
  <c r="QB59" i="1" s="1"/>
  <c r="DG59" i="1"/>
  <c r="OX59" i="1" s="1"/>
  <c r="HT59" i="1"/>
  <c r="TK59" i="1" s="1"/>
  <c r="FO59" i="1"/>
  <c r="RF59" i="1" s="1"/>
  <c r="JO59" i="1"/>
  <c r="VF59" i="1" s="1"/>
  <c r="IW59" i="1"/>
  <c r="UN59" i="1" s="1"/>
  <c r="HO59" i="1"/>
  <c r="TF59" i="1" s="1"/>
  <c r="DZ59" i="1"/>
  <c r="PQ59" i="1" s="1"/>
  <c r="JJ59" i="1"/>
  <c r="VA59" i="1" s="1"/>
  <c r="DY59" i="1"/>
  <c r="PP59" i="1" s="1"/>
  <c r="HG59" i="1"/>
  <c r="SX59" i="1" s="1"/>
  <c r="EL59" i="1"/>
  <c r="QC59" i="1" s="1"/>
  <c r="IX59" i="1"/>
  <c r="UO59" i="1" s="1"/>
  <c r="IL59" i="1"/>
  <c r="UC59" i="1" s="1"/>
  <c r="EQ59" i="1"/>
  <c r="QH59" i="1" s="1"/>
  <c r="EP59" i="1"/>
  <c r="QG59" i="1" s="1"/>
  <c r="JK59" i="1"/>
  <c r="VB59" i="1" s="1"/>
  <c r="DX59" i="1"/>
  <c r="PO59" i="1" s="1"/>
  <c r="HR59" i="1"/>
  <c r="TI59" i="1" s="1"/>
  <c r="FN59" i="1"/>
  <c r="RE59" i="1" s="1"/>
  <c r="IJ59" i="1"/>
  <c r="UA59" i="1" s="1"/>
  <c r="ER59" i="1"/>
  <c r="QI59" i="1" s="1"/>
  <c r="EV59" i="1"/>
  <c r="QM59" i="1" s="1"/>
  <c r="JN59" i="1"/>
  <c r="VE59" i="1" s="1"/>
  <c r="IV59" i="1"/>
  <c r="UM59" i="1" s="1"/>
  <c r="HL59" i="1"/>
  <c r="TC59" i="1" s="1"/>
  <c r="HN59" i="1"/>
  <c r="TE59" i="1" s="1"/>
  <c r="DR59" i="1"/>
  <c r="PI59" i="1" s="1"/>
  <c r="DF59" i="1"/>
  <c r="OW59" i="1" s="1"/>
  <c r="HX59" i="1"/>
  <c r="TO59" i="1" s="1"/>
  <c r="HZ59" i="1"/>
  <c r="TQ59" i="1" s="1"/>
  <c r="IQ59" i="1"/>
  <c r="UH59" i="1" s="1"/>
  <c r="IP59" i="1"/>
  <c r="UG59" i="1" s="1"/>
  <c r="IT47" i="1"/>
  <c r="UK47" i="1" s="1"/>
  <c r="FR47" i="1"/>
  <c r="RI47" i="1" s="1"/>
  <c r="EZ47" i="1"/>
  <c r="QQ47" i="1" s="1"/>
  <c r="DP47" i="1"/>
  <c r="PG47" i="1" s="1"/>
  <c r="HB47" i="1"/>
  <c r="SS47" i="1" s="1"/>
  <c r="DV47" i="1"/>
  <c r="PM47" i="1" s="1"/>
  <c r="HP47" i="1"/>
  <c r="TG47" i="1" s="1"/>
  <c r="ET47" i="1"/>
  <c r="QK47" i="1" s="1"/>
  <c r="EB47" i="1"/>
  <c r="PS47" i="1" s="1"/>
  <c r="HV47" i="1"/>
  <c r="TM47" i="1" s="1"/>
  <c r="IN47" i="1"/>
  <c r="UE47" i="1" s="1"/>
  <c r="HJ47" i="1"/>
  <c r="TA47" i="1" s="1"/>
  <c r="IK47" i="1"/>
  <c r="UB47" i="1" s="1"/>
  <c r="HM47" i="1"/>
  <c r="TD47" i="1" s="1"/>
  <c r="JL47" i="1"/>
  <c r="VC47" i="1" s="1"/>
  <c r="IH47" i="1"/>
  <c r="TY47" i="1" s="1"/>
  <c r="HD47" i="1"/>
  <c r="SU47" i="1" s="1"/>
  <c r="DE47" i="1"/>
  <c r="OV47" i="1" s="1"/>
  <c r="FS47" i="1"/>
  <c r="RJ47" i="1" s="1"/>
  <c r="FM47" i="1"/>
  <c r="RD47" i="1" s="1"/>
  <c r="DW47" i="1"/>
  <c r="PN47" i="1" s="1"/>
  <c r="IO47" i="1"/>
  <c r="UF47" i="1" s="1"/>
  <c r="FT47" i="1"/>
  <c r="RK47" i="1" s="1"/>
  <c r="FA47" i="1"/>
  <c r="QR47" i="1" s="1"/>
  <c r="EO47" i="1"/>
  <c r="QF47" i="1" s="1"/>
  <c r="HY47" i="1"/>
  <c r="TP47" i="1" s="1"/>
  <c r="II47" i="1"/>
  <c r="TZ47" i="1" s="1"/>
  <c r="EC47" i="1"/>
  <c r="PT47" i="1" s="1"/>
  <c r="DQ47" i="1"/>
  <c r="PH47" i="1" s="1"/>
  <c r="JM47" i="1"/>
  <c r="VD47" i="1" s="1"/>
  <c r="EU47" i="1"/>
  <c r="QL47" i="1" s="1"/>
  <c r="FQ47" i="1"/>
  <c r="RH47" i="1" s="1"/>
  <c r="HK47" i="1"/>
  <c r="TB47" i="1" s="1"/>
  <c r="ES47" i="1"/>
  <c r="QJ47" i="1" s="1"/>
  <c r="HW47" i="1"/>
  <c r="TN47" i="1" s="1"/>
  <c r="EA47" i="1"/>
  <c r="PR47" i="1" s="1"/>
  <c r="JK47" i="1"/>
  <c r="VB47" i="1" s="1"/>
  <c r="IY47" i="1"/>
  <c r="UP47" i="1" s="1"/>
  <c r="HO47" i="1"/>
  <c r="TF47" i="1" s="1"/>
  <c r="IU47" i="1"/>
  <c r="UL47" i="1" s="1"/>
  <c r="HQ47" i="1"/>
  <c r="TH47" i="1" s="1"/>
  <c r="HE47" i="1"/>
  <c r="SV47" i="1" s="1"/>
  <c r="DU47" i="1"/>
  <c r="PL47" i="1" s="1"/>
  <c r="JQ47" i="1"/>
  <c r="VH47" i="1" s="1"/>
  <c r="EY47" i="1"/>
  <c r="QP47" i="1" s="1"/>
  <c r="EM47" i="1"/>
  <c r="QD47" i="1" s="1"/>
  <c r="IM47" i="1"/>
  <c r="UD47" i="1" s="1"/>
  <c r="HU47" i="1"/>
  <c r="TL47" i="1" s="1"/>
  <c r="HI47" i="1"/>
  <c r="SZ47" i="1" s="1"/>
  <c r="HC47" i="1"/>
  <c r="ST47" i="1" s="1"/>
  <c r="DZ47" i="1"/>
  <c r="PQ47" i="1" s="1"/>
  <c r="FP47" i="1"/>
  <c r="RG47" i="1" s="1"/>
  <c r="IS47" i="1"/>
  <c r="UJ47" i="1" s="1"/>
  <c r="DH47" i="1"/>
  <c r="OY47" i="1" s="1"/>
  <c r="ER47" i="1"/>
  <c r="QI47" i="1" s="1"/>
  <c r="HT47" i="1"/>
  <c r="TK47" i="1" s="1"/>
  <c r="JO47" i="1"/>
  <c r="VF47" i="1" s="1"/>
  <c r="IW47" i="1"/>
  <c r="UN47" i="1" s="1"/>
  <c r="EX47" i="1"/>
  <c r="QO47" i="1" s="1"/>
  <c r="JJ47" i="1"/>
  <c r="VA47" i="1" s="1"/>
  <c r="DY47" i="1"/>
  <c r="PP47" i="1" s="1"/>
  <c r="HG47" i="1"/>
  <c r="SX47" i="1" s="1"/>
  <c r="IX47" i="1"/>
  <c r="UO47" i="1" s="1"/>
  <c r="IL47" i="1"/>
  <c r="UC47" i="1" s="1"/>
  <c r="EQ47" i="1"/>
  <c r="QH47" i="1" s="1"/>
  <c r="HZ47" i="1"/>
  <c r="TQ47" i="1" s="1"/>
  <c r="HN47" i="1"/>
  <c r="TE47" i="1" s="1"/>
  <c r="IQ47" i="1"/>
  <c r="UH47" i="1" s="1"/>
  <c r="JP47" i="1"/>
  <c r="VG47" i="1" s="1"/>
  <c r="FO47" i="1"/>
  <c r="RF47" i="1" s="1"/>
  <c r="DS47" i="1"/>
  <c r="PJ47" i="1" s="1"/>
  <c r="HS47" i="1"/>
  <c r="TJ47" i="1" s="1"/>
  <c r="DR47" i="1"/>
  <c r="PI47" i="1" s="1"/>
  <c r="DF47" i="1"/>
  <c r="OW47" i="1" s="1"/>
  <c r="IJ47" i="1"/>
  <c r="UA47" i="1" s="1"/>
  <c r="IR47" i="1"/>
  <c r="UI47" i="1" s="1"/>
  <c r="EK47" i="1"/>
  <c r="QB47" i="1" s="1"/>
  <c r="JN47" i="1"/>
  <c r="VE47" i="1" s="1"/>
  <c r="IV47" i="1"/>
  <c r="UM47" i="1" s="1"/>
  <c r="HL47" i="1"/>
  <c r="TC47" i="1" s="1"/>
  <c r="EW47" i="1"/>
  <c r="QN47" i="1" s="1"/>
  <c r="FN47" i="1"/>
  <c r="RE47" i="1" s="1"/>
  <c r="EP47" i="1"/>
  <c r="QG47" i="1" s="1"/>
  <c r="HX47" i="1"/>
  <c r="TO47" i="1" s="1"/>
  <c r="EL47" i="1"/>
  <c r="QC47" i="1" s="1"/>
  <c r="DT47" i="1"/>
  <c r="PK47" i="1" s="1"/>
  <c r="DX47" i="1"/>
  <c r="PO47" i="1" s="1"/>
  <c r="IP47" i="1"/>
  <c r="UG47" i="1" s="1"/>
  <c r="HH47" i="1"/>
  <c r="SY47" i="1" s="1"/>
  <c r="DG47" i="1"/>
  <c r="OX47" i="1" s="1"/>
  <c r="EV47" i="1"/>
  <c r="QM47" i="1" s="1"/>
  <c r="HR47" i="1"/>
  <c r="TI47" i="1" s="1"/>
  <c r="EZ82" i="1"/>
  <c r="QQ82" i="1" s="1"/>
  <c r="DP82" i="1"/>
  <c r="PG82" i="1" s="1"/>
  <c r="DV82" i="1"/>
  <c r="PM82" i="1" s="1"/>
  <c r="HB82" i="1"/>
  <c r="SS82" i="1" s="1"/>
  <c r="FR82" i="1"/>
  <c r="RI82" i="1" s="1"/>
  <c r="IT82" i="1"/>
  <c r="UK82" i="1" s="1"/>
  <c r="IH82" i="1"/>
  <c r="TY82" i="1" s="1"/>
  <c r="JL82" i="1"/>
  <c r="VC82" i="1" s="1"/>
  <c r="IN82" i="1"/>
  <c r="UE82" i="1" s="1"/>
  <c r="HD82" i="1"/>
  <c r="SU82" i="1" s="1"/>
  <c r="FT82" i="1"/>
  <c r="RK82" i="1" s="1"/>
  <c r="EB82" i="1"/>
  <c r="PS82" i="1" s="1"/>
  <c r="HV82" i="1"/>
  <c r="TM82" i="1" s="1"/>
  <c r="FS82" i="1"/>
  <c r="RJ82" i="1" s="1"/>
  <c r="FM82" i="1"/>
  <c r="RD82" i="1" s="1"/>
  <c r="HJ82" i="1"/>
  <c r="TA82" i="1" s="1"/>
  <c r="IK82" i="1"/>
  <c r="UB82" i="1" s="1"/>
  <c r="HM82" i="1"/>
  <c r="TD82" i="1" s="1"/>
  <c r="DE82" i="1"/>
  <c r="OV82" i="1" s="1"/>
  <c r="ET82" i="1"/>
  <c r="QK82" i="1" s="1"/>
  <c r="HY82" i="1"/>
  <c r="TP82" i="1" s="1"/>
  <c r="HP82" i="1"/>
  <c r="TG82" i="1" s="1"/>
  <c r="EC82" i="1"/>
  <c r="PT82" i="1" s="1"/>
  <c r="DQ82" i="1"/>
  <c r="PH82" i="1" s="1"/>
  <c r="IU82" i="1"/>
  <c r="UL82" i="1" s="1"/>
  <c r="EU82" i="1"/>
  <c r="QL82" i="1" s="1"/>
  <c r="DW82" i="1"/>
  <c r="PN82" i="1" s="1"/>
  <c r="II82" i="1"/>
  <c r="TZ82" i="1" s="1"/>
  <c r="HK82" i="1"/>
  <c r="TB82" i="1" s="1"/>
  <c r="FQ82" i="1"/>
  <c r="RH82" i="1" s="1"/>
  <c r="ES82" i="1"/>
  <c r="QJ82" i="1" s="1"/>
  <c r="HW82" i="1"/>
  <c r="TN82" i="1" s="1"/>
  <c r="FA82" i="1"/>
  <c r="QR82" i="1" s="1"/>
  <c r="EO82" i="1"/>
  <c r="QF82" i="1" s="1"/>
  <c r="IO82" i="1"/>
  <c r="UF82" i="1" s="1"/>
  <c r="HQ82" i="1"/>
  <c r="TH82" i="1" s="1"/>
  <c r="HE82" i="1"/>
  <c r="SV82" i="1" s="1"/>
  <c r="EY82" i="1"/>
  <c r="QP82" i="1" s="1"/>
  <c r="EA82" i="1"/>
  <c r="PR82" i="1" s="1"/>
  <c r="JK82" i="1"/>
  <c r="VB82" i="1" s="1"/>
  <c r="JM82" i="1"/>
  <c r="VD82" i="1" s="1"/>
  <c r="IY82" i="1"/>
  <c r="UP82" i="1" s="1"/>
  <c r="DU82" i="1"/>
  <c r="PL82" i="1" s="1"/>
  <c r="JQ82" i="1"/>
  <c r="VH82" i="1" s="1"/>
  <c r="FP82" i="1"/>
  <c r="RG82" i="1" s="1"/>
  <c r="DT82" i="1"/>
  <c r="PK82" i="1" s="1"/>
  <c r="HC82" i="1"/>
  <c r="ST82" i="1" s="1"/>
  <c r="DH82" i="1"/>
  <c r="OY82" i="1" s="1"/>
  <c r="EM82" i="1"/>
  <c r="QD82" i="1" s="1"/>
  <c r="IS82" i="1"/>
  <c r="UJ82" i="1" s="1"/>
  <c r="IM82" i="1"/>
  <c r="UD82" i="1" s="1"/>
  <c r="HO82" i="1"/>
  <c r="TF82" i="1" s="1"/>
  <c r="HI82" i="1"/>
  <c r="SZ82" i="1" s="1"/>
  <c r="EX82" i="1"/>
  <c r="QO82" i="1" s="1"/>
  <c r="HH82" i="1"/>
  <c r="SY82" i="1" s="1"/>
  <c r="DY82" i="1"/>
  <c r="PP82" i="1" s="1"/>
  <c r="HU82" i="1"/>
  <c r="TL82" i="1" s="1"/>
  <c r="DZ82" i="1"/>
  <c r="PQ82" i="1" s="1"/>
  <c r="IR82" i="1"/>
  <c r="UI82" i="1" s="1"/>
  <c r="HT82" i="1"/>
  <c r="TK82" i="1" s="1"/>
  <c r="FO82" i="1"/>
  <c r="RF82" i="1" s="1"/>
  <c r="EQ82" i="1"/>
  <c r="QH82" i="1" s="1"/>
  <c r="JO82" i="1"/>
  <c r="VF82" i="1" s="1"/>
  <c r="JJ82" i="1"/>
  <c r="VA82" i="1" s="1"/>
  <c r="IQ82" i="1"/>
  <c r="UH82" i="1" s="1"/>
  <c r="HG82" i="1"/>
  <c r="SX82" i="1" s="1"/>
  <c r="IL82" i="1"/>
  <c r="UC82" i="1" s="1"/>
  <c r="DS82" i="1"/>
  <c r="PJ82" i="1" s="1"/>
  <c r="IW82" i="1"/>
  <c r="UN82" i="1" s="1"/>
  <c r="EL82" i="1"/>
  <c r="QC82" i="1" s="1"/>
  <c r="HZ82" i="1"/>
  <c r="TQ82" i="1" s="1"/>
  <c r="HN82" i="1"/>
  <c r="TE82" i="1" s="1"/>
  <c r="EW82" i="1"/>
  <c r="QN82" i="1" s="1"/>
  <c r="EK82" i="1"/>
  <c r="QB82" i="1" s="1"/>
  <c r="DG82" i="1"/>
  <c r="OX82" i="1" s="1"/>
  <c r="EV82" i="1"/>
  <c r="QM82" i="1" s="1"/>
  <c r="HR82" i="1"/>
  <c r="TI82" i="1" s="1"/>
  <c r="HS82" i="1"/>
  <c r="TJ82" i="1" s="1"/>
  <c r="FN82" i="1"/>
  <c r="RE82" i="1" s="1"/>
  <c r="DR82" i="1"/>
  <c r="PI82" i="1" s="1"/>
  <c r="DF82" i="1"/>
  <c r="OW82" i="1" s="1"/>
  <c r="IJ82" i="1"/>
  <c r="UA82" i="1" s="1"/>
  <c r="JN82" i="1"/>
  <c r="VE82" i="1" s="1"/>
  <c r="IP82" i="1"/>
  <c r="UG82" i="1" s="1"/>
  <c r="HL82" i="1"/>
  <c r="TC82" i="1" s="1"/>
  <c r="EP82" i="1"/>
  <c r="QG82" i="1" s="1"/>
  <c r="HX82" i="1"/>
  <c r="TO82" i="1" s="1"/>
  <c r="DX82" i="1"/>
  <c r="PO82" i="1" s="1"/>
  <c r="IV82" i="1"/>
  <c r="UM82" i="1" s="1"/>
  <c r="ER82" i="1"/>
  <c r="QI82" i="1" s="1"/>
  <c r="JP82" i="1"/>
  <c r="VG82" i="1" s="1"/>
  <c r="IX82" i="1"/>
  <c r="UO82" i="1" s="1"/>
  <c r="DV76" i="1"/>
  <c r="PM76" i="1" s="1"/>
  <c r="HB76" i="1"/>
  <c r="SS76" i="1" s="1"/>
  <c r="FR76" i="1"/>
  <c r="RI76" i="1" s="1"/>
  <c r="IT76" i="1"/>
  <c r="UK76" i="1" s="1"/>
  <c r="ET76" i="1"/>
  <c r="QK76" i="1" s="1"/>
  <c r="EB76" i="1"/>
  <c r="PS76" i="1" s="1"/>
  <c r="EZ76" i="1"/>
  <c r="QQ76" i="1" s="1"/>
  <c r="DP76" i="1"/>
  <c r="PG76" i="1" s="1"/>
  <c r="HV76" i="1"/>
  <c r="TM76" i="1" s="1"/>
  <c r="IN76" i="1"/>
  <c r="UE76" i="1" s="1"/>
  <c r="FT76" i="1"/>
  <c r="RK76" i="1" s="1"/>
  <c r="FS76" i="1"/>
  <c r="RJ76" i="1" s="1"/>
  <c r="FM76" i="1"/>
  <c r="RD76" i="1" s="1"/>
  <c r="HJ76" i="1"/>
  <c r="TA76" i="1" s="1"/>
  <c r="IK76" i="1"/>
  <c r="UB76" i="1" s="1"/>
  <c r="HM76" i="1"/>
  <c r="TD76" i="1" s="1"/>
  <c r="DE76" i="1"/>
  <c r="OV76" i="1" s="1"/>
  <c r="IH76" i="1"/>
  <c r="TY76" i="1" s="1"/>
  <c r="HP76" i="1"/>
  <c r="TG76" i="1" s="1"/>
  <c r="JL76" i="1"/>
  <c r="VC76" i="1" s="1"/>
  <c r="HD76" i="1"/>
  <c r="SU76" i="1" s="1"/>
  <c r="HY76" i="1"/>
  <c r="TP76" i="1" s="1"/>
  <c r="EU76" i="1"/>
  <c r="QL76" i="1" s="1"/>
  <c r="DW76" i="1"/>
  <c r="PN76" i="1" s="1"/>
  <c r="FA76" i="1"/>
  <c r="QR76" i="1" s="1"/>
  <c r="EO76" i="1"/>
  <c r="QF76" i="1" s="1"/>
  <c r="JM76" i="1"/>
  <c r="VD76" i="1" s="1"/>
  <c r="DQ76" i="1"/>
  <c r="PH76" i="1" s="1"/>
  <c r="II76" i="1"/>
  <c r="TZ76" i="1" s="1"/>
  <c r="HK76" i="1"/>
  <c r="TB76" i="1" s="1"/>
  <c r="FQ76" i="1"/>
  <c r="RH76" i="1" s="1"/>
  <c r="ES76" i="1"/>
  <c r="QJ76" i="1" s="1"/>
  <c r="HW76" i="1"/>
  <c r="TN76" i="1" s="1"/>
  <c r="EC76" i="1"/>
  <c r="PT76" i="1" s="1"/>
  <c r="IU76" i="1"/>
  <c r="UL76" i="1" s="1"/>
  <c r="HQ76" i="1"/>
  <c r="TH76" i="1" s="1"/>
  <c r="EY76" i="1"/>
  <c r="QP76" i="1" s="1"/>
  <c r="EA76" i="1"/>
  <c r="PR76" i="1" s="1"/>
  <c r="JK76" i="1"/>
  <c r="VB76" i="1" s="1"/>
  <c r="HE76" i="1"/>
  <c r="SV76" i="1" s="1"/>
  <c r="DU76" i="1"/>
  <c r="PL76" i="1" s="1"/>
  <c r="JQ76" i="1"/>
  <c r="VH76" i="1" s="1"/>
  <c r="EM76" i="1"/>
  <c r="QD76" i="1" s="1"/>
  <c r="IS76" i="1"/>
  <c r="UJ76" i="1" s="1"/>
  <c r="IM76" i="1"/>
  <c r="UD76" i="1" s="1"/>
  <c r="HU76" i="1"/>
  <c r="TL76" i="1" s="1"/>
  <c r="HC76" i="1"/>
  <c r="ST76" i="1" s="1"/>
  <c r="EX76" i="1"/>
  <c r="QO76" i="1" s="1"/>
  <c r="EL76" i="1"/>
  <c r="QC76" i="1" s="1"/>
  <c r="DZ76" i="1"/>
  <c r="PQ76" i="1" s="1"/>
  <c r="IO76" i="1"/>
  <c r="UF76" i="1" s="1"/>
  <c r="ER76" i="1"/>
  <c r="QI76" i="1" s="1"/>
  <c r="FP76" i="1"/>
  <c r="RG76" i="1" s="1"/>
  <c r="DT76" i="1"/>
  <c r="PK76" i="1" s="1"/>
  <c r="IR76" i="1"/>
  <c r="UI76" i="1" s="1"/>
  <c r="HT76" i="1"/>
  <c r="TK76" i="1" s="1"/>
  <c r="FO76" i="1"/>
  <c r="RF76" i="1" s="1"/>
  <c r="EQ76" i="1"/>
  <c r="QH76" i="1" s="1"/>
  <c r="JO76" i="1"/>
  <c r="VF76" i="1" s="1"/>
  <c r="IY76" i="1"/>
  <c r="UP76" i="1" s="1"/>
  <c r="JJ76" i="1"/>
  <c r="VA76" i="1" s="1"/>
  <c r="IQ76" i="1"/>
  <c r="UH76" i="1" s="1"/>
  <c r="HG76" i="1"/>
  <c r="SX76" i="1" s="1"/>
  <c r="DH76" i="1"/>
  <c r="OY76" i="1" s="1"/>
  <c r="IL76" i="1"/>
  <c r="UC76" i="1" s="1"/>
  <c r="DS76" i="1"/>
  <c r="PJ76" i="1" s="1"/>
  <c r="IW76" i="1"/>
  <c r="UN76" i="1" s="1"/>
  <c r="HI76" i="1"/>
  <c r="SZ76" i="1" s="1"/>
  <c r="HZ76" i="1"/>
  <c r="TQ76" i="1" s="1"/>
  <c r="HN76" i="1"/>
  <c r="TE76" i="1" s="1"/>
  <c r="EW76" i="1"/>
  <c r="QN76" i="1" s="1"/>
  <c r="EK76" i="1"/>
  <c r="QB76" i="1" s="1"/>
  <c r="DG76" i="1"/>
  <c r="OX76" i="1" s="1"/>
  <c r="JP76" i="1"/>
  <c r="VG76" i="1" s="1"/>
  <c r="IX76" i="1"/>
  <c r="UO76" i="1" s="1"/>
  <c r="HS76" i="1"/>
  <c r="TJ76" i="1" s="1"/>
  <c r="FN76" i="1"/>
  <c r="RE76" i="1" s="1"/>
  <c r="DR76" i="1"/>
  <c r="PI76" i="1" s="1"/>
  <c r="DF76" i="1"/>
  <c r="OW76" i="1" s="1"/>
  <c r="IJ76" i="1"/>
  <c r="UA76" i="1" s="1"/>
  <c r="DY76" i="1"/>
  <c r="PP76" i="1" s="1"/>
  <c r="JN76" i="1"/>
  <c r="VE76" i="1" s="1"/>
  <c r="IP76" i="1"/>
  <c r="UG76" i="1" s="1"/>
  <c r="HL76" i="1"/>
  <c r="TC76" i="1" s="1"/>
  <c r="HH76" i="1"/>
  <c r="SY76" i="1" s="1"/>
  <c r="EP76" i="1"/>
  <c r="QG76" i="1" s="1"/>
  <c r="HX76" i="1"/>
  <c r="TO76" i="1" s="1"/>
  <c r="DX76" i="1"/>
  <c r="PO76" i="1" s="1"/>
  <c r="IV76" i="1"/>
  <c r="UM76" i="1" s="1"/>
  <c r="HO76" i="1"/>
  <c r="TF76" i="1" s="1"/>
  <c r="EV76" i="1"/>
  <c r="QM76" i="1" s="1"/>
  <c r="HR76" i="1"/>
  <c r="TI76" i="1" s="1"/>
  <c r="DV70" i="1"/>
  <c r="PM70" i="1" s="1"/>
  <c r="HB70" i="1"/>
  <c r="SS70" i="1" s="1"/>
  <c r="FR70" i="1"/>
  <c r="RI70" i="1" s="1"/>
  <c r="IT70" i="1"/>
  <c r="UK70" i="1" s="1"/>
  <c r="IH70" i="1"/>
  <c r="TY70" i="1" s="1"/>
  <c r="ET70" i="1"/>
  <c r="QK70" i="1" s="1"/>
  <c r="EB70" i="1"/>
  <c r="PS70" i="1" s="1"/>
  <c r="JL70" i="1"/>
  <c r="VC70" i="1" s="1"/>
  <c r="IN70" i="1"/>
  <c r="UE70" i="1" s="1"/>
  <c r="HV70" i="1"/>
  <c r="TM70" i="1" s="1"/>
  <c r="HJ70" i="1"/>
  <c r="TA70" i="1" s="1"/>
  <c r="IK70" i="1"/>
  <c r="UB70" i="1" s="1"/>
  <c r="HM70" i="1"/>
  <c r="TD70" i="1" s="1"/>
  <c r="DE70" i="1"/>
  <c r="OV70" i="1" s="1"/>
  <c r="HP70" i="1"/>
  <c r="TG70" i="1" s="1"/>
  <c r="HY70" i="1"/>
  <c r="TP70" i="1" s="1"/>
  <c r="EZ70" i="1"/>
  <c r="QQ70" i="1" s="1"/>
  <c r="FT70" i="1"/>
  <c r="RK70" i="1" s="1"/>
  <c r="FS70" i="1"/>
  <c r="RJ70" i="1" s="1"/>
  <c r="FM70" i="1"/>
  <c r="RD70" i="1" s="1"/>
  <c r="HD70" i="1"/>
  <c r="SU70" i="1" s="1"/>
  <c r="DW70" i="1"/>
  <c r="PN70" i="1" s="1"/>
  <c r="II70" i="1"/>
  <c r="TZ70" i="1" s="1"/>
  <c r="DP70" i="1"/>
  <c r="PG70" i="1" s="1"/>
  <c r="FA70" i="1"/>
  <c r="QR70" i="1" s="1"/>
  <c r="EO70" i="1"/>
  <c r="QF70" i="1" s="1"/>
  <c r="JM70" i="1"/>
  <c r="VD70" i="1" s="1"/>
  <c r="IO70" i="1"/>
  <c r="UF70" i="1" s="1"/>
  <c r="HK70" i="1"/>
  <c r="TB70" i="1" s="1"/>
  <c r="FQ70" i="1"/>
  <c r="RH70" i="1" s="1"/>
  <c r="ES70" i="1"/>
  <c r="QJ70" i="1" s="1"/>
  <c r="HW70" i="1"/>
  <c r="TN70" i="1" s="1"/>
  <c r="EC70" i="1"/>
  <c r="PT70" i="1" s="1"/>
  <c r="IU70" i="1"/>
  <c r="UL70" i="1" s="1"/>
  <c r="HQ70" i="1"/>
  <c r="TH70" i="1" s="1"/>
  <c r="HE70" i="1"/>
  <c r="SV70" i="1" s="1"/>
  <c r="EY70" i="1"/>
  <c r="QP70" i="1" s="1"/>
  <c r="EM70" i="1"/>
  <c r="QD70" i="1" s="1"/>
  <c r="EU70" i="1"/>
  <c r="QL70" i="1" s="1"/>
  <c r="DQ70" i="1"/>
  <c r="PH70" i="1" s="1"/>
  <c r="HO70" i="1"/>
  <c r="TF70" i="1" s="1"/>
  <c r="IY70" i="1"/>
  <c r="UP70" i="1" s="1"/>
  <c r="IS70" i="1"/>
  <c r="UJ70" i="1" s="1"/>
  <c r="IM70" i="1"/>
  <c r="UD70" i="1" s="1"/>
  <c r="DH70" i="1"/>
  <c r="OY70" i="1" s="1"/>
  <c r="EA70" i="1"/>
  <c r="PR70" i="1" s="1"/>
  <c r="JK70" i="1"/>
  <c r="VB70" i="1" s="1"/>
  <c r="ER70" i="1"/>
  <c r="QI70" i="1" s="1"/>
  <c r="DU70" i="1"/>
  <c r="PL70" i="1" s="1"/>
  <c r="JQ70" i="1"/>
  <c r="VH70" i="1" s="1"/>
  <c r="HU70" i="1"/>
  <c r="TL70" i="1" s="1"/>
  <c r="HI70" i="1"/>
  <c r="SZ70" i="1" s="1"/>
  <c r="HC70" i="1"/>
  <c r="ST70" i="1" s="1"/>
  <c r="EX70" i="1"/>
  <c r="QO70" i="1" s="1"/>
  <c r="EL70" i="1"/>
  <c r="QC70" i="1" s="1"/>
  <c r="DZ70" i="1"/>
  <c r="PQ70" i="1" s="1"/>
  <c r="JJ70" i="1"/>
  <c r="VA70" i="1" s="1"/>
  <c r="IQ70" i="1"/>
  <c r="UH70" i="1" s="1"/>
  <c r="HG70" i="1"/>
  <c r="SX70" i="1" s="1"/>
  <c r="IL70" i="1"/>
  <c r="UC70" i="1" s="1"/>
  <c r="DS70" i="1"/>
  <c r="PJ70" i="1" s="1"/>
  <c r="IW70" i="1"/>
  <c r="UN70" i="1" s="1"/>
  <c r="FP70" i="1"/>
  <c r="RG70" i="1" s="1"/>
  <c r="DT70" i="1"/>
  <c r="PK70" i="1" s="1"/>
  <c r="HZ70" i="1"/>
  <c r="TQ70" i="1" s="1"/>
  <c r="HN70" i="1"/>
  <c r="TE70" i="1" s="1"/>
  <c r="EW70" i="1"/>
  <c r="QN70" i="1" s="1"/>
  <c r="EK70" i="1"/>
  <c r="QB70" i="1" s="1"/>
  <c r="DG70" i="1"/>
  <c r="OX70" i="1" s="1"/>
  <c r="JP70" i="1"/>
  <c r="VG70" i="1" s="1"/>
  <c r="IX70" i="1"/>
  <c r="UO70" i="1" s="1"/>
  <c r="HS70" i="1"/>
  <c r="TJ70" i="1" s="1"/>
  <c r="FN70" i="1"/>
  <c r="RE70" i="1" s="1"/>
  <c r="HH70" i="1"/>
  <c r="SY70" i="1" s="1"/>
  <c r="DY70" i="1"/>
  <c r="PP70" i="1" s="1"/>
  <c r="JN70" i="1"/>
  <c r="VE70" i="1" s="1"/>
  <c r="IP70" i="1"/>
  <c r="UG70" i="1" s="1"/>
  <c r="HL70" i="1"/>
  <c r="TC70" i="1" s="1"/>
  <c r="IR70" i="1"/>
  <c r="UI70" i="1" s="1"/>
  <c r="HT70" i="1"/>
  <c r="TK70" i="1" s="1"/>
  <c r="EP70" i="1"/>
  <c r="QG70" i="1" s="1"/>
  <c r="HX70" i="1"/>
  <c r="TO70" i="1" s="1"/>
  <c r="DX70" i="1"/>
  <c r="PO70" i="1" s="1"/>
  <c r="IV70" i="1"/>
  <c r="UM70" i="1" s="1"/>
  <c r="FO70" i="1"/>
  <c r="RF70" i="1" s="1"/>
  <c r="EQ70" i="1"/>
  <c r="QH70" i="1" s="1"/>
  <c r="JO70" i="1"/>
  <c r="VF70" i="1" s="1"/>
  <c r="EV70" i="1"/>
  <c r="QM70" i="1" s="1"/>
  <c r="HR70" i="1"/>
  <c r="TI70" i="1" s="1"/>
  <c r="DR70" i="1"/>
  <c r="PI70" i="1" s="1"/>
  <c r="DF70" i="1"/>
  <c r="OW70" i="1" s="1"/>
  <c r="IJ70" i="1"/>
  <c r="UA70" i="1" s="1"/>
  <c r="HB64" i="1"/>
  <c r="SS64" i="1" s="1"/>
  <c r="FR64" i="1"/>
  <c r="RI64" i="1" s="1"/>
  <c r="IT64" i="1"/>
  <c r="UK64" i="1" s="1"/>
  <c r="IH64" i="1"/>
  <c r="TY64" i="1" s="1"/>
  <c r="ET64" i="1"/>
  <c r="QK64" i="1" s="1"/>
  <c r="EB64" i="1"/>
  <c r="PS64" i="1" s="1"/>
  <c r="JL64" i="1"/>
  <c r="VC64" i="1" s="1"/>
  <c r="EZ64" i="1"/>
  <c r="QQ64" i="1" s="1"/>
  <c r="DP64" i="1"/>
  <c r="PG64" i="1" s="1"/>
  <c r="HV64" i="1"/>
  <c r="TM64" i="1" s="1"/>
  <c r="DV64" i="1"/>
  <c r="PM64" i="1" s="1"/>
  <c r="HP64" i="1"/>
  <c r="TG64" i="1" s="1"/>
  <c r="HY64" i="1"/>
  <c r="TP64" i="1" s="1"/>
  <c r="HD64" i="1"/>
  <c r="SU64" i="1" s="1"/>
  <c r="IN64" i="1"/>
  <c r="UE64" i="1" s="1"/>
  <c r="HJ64" i="1"/>
  <c r="TA64" i="1" s="1"/>
  <c r="IK64" i="1"/>
  <c r="UB64" i="1" s="1"/>
  <c r="HM64" i="1"/>
  <c r="TD64" i="1" s="1"/>
  <c r="DE64" i="1"/>
  <c r="OV64" i="1" s="1"/>
  <c r="FS64" i="1"/>
  <c r="RJ64" i="1" s="1"/>
  <c r="DW64" i="1"/>
  <c r="PN64" i="1" s="1"/>
  <c r="FM64" i="1"/>
  <c r="RD64" i="1" s="1"/>
  <c r="FA64" i="1"/>
  <c r="QR64" i="1" s="1"/>
  <c r="EO64" i="1"/>
  <c r="QF64" i="1" s="1"/>
  <c r="JM64" i="1"/>
  <c r="VD64" i="1" s="1"/>
  <c r="IO64" i="1"/>
  <c r="UF64" i="1" s="1"/>
  <c r="FT64" i="1"/>
  <c r="RK64" i="1" s="1"/>
  <c r="EC64" i="1"/>
  <c r="PT64" i="1" s="1"/>
  <c r="DQ64" i="1"/>
  <c r="PH64" i="1" s="1"/>
  <c r="HW64" i="1"/>
  <c r="TN64" i="1" s="1"/>
  <c r="IU64" i="1"/>
  <c r="UL64" i="1" s="1"/>
  <c r="HQ64" i="1"/>
  <c r="TH64" i="1" s="1"/>
  <c r="HE64" i="1"/>
  <c r="SV64" i="1" s="1"/>
  <c r="EY64" i="1"/>
  <c r="QP64" i="1" s="1"/>
  <c r="II64" i="1"/>
  <c r="TZ64" i="1" s="1"/>
  <c r="HK64" i="1"/>
  <c r="TB64" i="1" s="1"/>
  <c r="FQ64" i="1"/>
  <c r="RH64" i="1" s="1"/>
  <c r="ES64" i="1"/>
  <c r="QJ64" i="1" s="1"/>
  <c r="IY64" i="1"/>
  <c r="UP64" i="1" s="1"/>
  <c r="DU64" i="1"/>
  <c r="PL64" i="1" s="1"/>
  <c r="JQ64" i="1"/>
  <c r="VH64" i="1" s="1"/>
  <c r="EM64" i="1"/>
  <c r="QD64" i="1" s="1"/>
  <c r="EU64" i="1"/>
  <c r="QL64" i="1" s="1"/>
  <c r="EA64" i="1"/>
  <c r="PR64" i="1" s="1"/>
  <c r="JK64" i="1"/>
  <c r="VB64" i="1" s="1"/>
  <c r="DZ64" i="1"/>
  <c r="PQ64" i="1" s="1"/>
  <c r="HU64" i="1"/>
  <c r="TL64" i="1" s="1"/>
  <c r="HI64" i="1"/>
  <c r="SZ64" i="1" s="1"/>
  <c r="HO64" i="1"/>
  <c r="TF64" i="1" s="1"/>
  <c r="FP64" i="1"/>
  <c r="RG64" i="1" s="1"/>
  <c r="DH64" i="1"/>
  <c r="OY64" i="1" s="1"/>
  <c r="IL64" i="1"/>
  <c r="UC64" i="1" s="1"/>
  <c r="DS64" i="1"/>
  <c r="PJ64" i="1" s="1"/>
  <c r="IW64" i="1"/>
  <c r="UN64" i="1" s="1"/>
  <c r="DT64" i="1"/>
  <c r="PK64" i="1" s="1"/>
  <c r="HZ64" i="1"/>
  <c r="TQ64" i="1" s="1"/>
  <c r="HN64" i="1"/>
  <c r="TE64" i="1" s="1"/>
  <c r="EW64" i="1"/>
  <c r="QN64" i="1" s="1"/>
  <c r="EK64" i="1"/>
  <c r="QB64" i="1" s="1"/>
  <c r="DG64" i="1"/>
  <c r="OX64" i="1" s="1"/>
  <c r="IM64" i="1"/>
  <c r="UD64" i="1" s="1"/>
  <c r="JP64" i="1"/>
  <c r="VG64" i="1" s="1"/>
  <c r="IX64" i="1"/>
  <c r="UO64" i="1" s="1"/>
  <c r="HS64" i="1"/>
  <c r="TJ64" i="1" s="1"/>
  <c r="FN64" i="1"/>
  <c r="RE64" i="1" s="1"/>
  <c r="IS64" i="1"/>
  <c r="UJ64" i="1" s="1"/>
  <c r="HC64" i="1"/>
  <c r="ST64" i="1" s="1"/>
  <c r="EL64" i="1"/>
  <c r="QC64" i="1" s="1"/>
  <c r="HH64" i="1"/>
  <c r="SY64" i="1" s="1"/>
  <c r="DY64" i="1"/>
  <c r="PP64" i="1" s="1"/>
  <c r="ER64" i="1"/>
  <c r="QI64" i="1" s="1"/>
  <c r="IR64" i="1"/>
  <c r="UI64" i="1" s="1"/>
  <c r="HT64" i="1"/>
  <c r="TK64" i="1" s="1"/>
  <c r="FO64" i="1"/>
  <c r="RF64" i="1" s="1"/>
  <c r="EQ64" i="1"/>
  <c r="QH64" i="1" s="1"/>
  <c r="JO64" i="1"/>
  <c r="VF64" i="1" s="1"/>
  <c r="IQ64" i="1"/>
  <c r="UH64" i="1" s="1"/>
  <c r="EP64" i="1"/>
  <c r="QG64" i="1" s="1"/>
  <c r="HX64" i="1"/>
  <c r="TO64" i="1" s="1"/>
  <c r="HG64" i="1"/>
  <c r="SX64" i="1" s="1"/>
  <c r="DX64" i="1"/>
  <c r="PO64" i="1" s="1"/>
  <c r="IV64" i="1"/>
  <c r="UM64" i="1" s="1"/>
  <c r="EV64" i="1"/>
  <c r="QM64" i="1" s="1"/>
  <c r="HR64" i="1"/>
  <c r="TI64" i="1" s="1"/>
  <c r="EX64" i="1"/>
  <c r="QO64" i="1" s="1"/>
  <c r="JJ64" i="1"/>
  <c r="VA64" i="1" s="1"/>
  <c r="DR64" i="1"/>
  <c r="PI64" i="1" s="1"/>
  <c r="DF64" i="1"/>
  <c r="OW64" i="1" s="1"/>
  <c r="IJ64" i="1"/>
  <c r="UA64" i="1" s="1"/>
  <c r="JN64" i="1"/>
  <c r="VE64" i="1" s="1"/>
  <c r="IP64" i="1"/>
  <c r="UG64" i="1" s="1"/>
  <c r="HL64" i="1"/>
  <c r="TC64" i="1" s="1"/>
  <c r="ET58" i="1"/>
  <c r="QK58" i="1" s="1"/>
  <c r="EB58" i="1"/>
  <c r="PS58" i="1" s="1"/>
  <c r="JL58" i="1"/>
  <c r="VC58" i="1" s="1"/>
  <c r="IN58" i="1"/>
  <c r="UE58" i="1" s="1"/>
  <c r="EZ58" i="1"/>
  <c r="QQ58" i="1" s="1"/>
  <c r="DP58" i="1"/>
  <c r="PG58" i="1" s="1"/>
  <c r="HB58" i="1"/>
  <c r="SS58" i="1" s="1"/>
  <c r="FR58" i="1"/>
  <c r="RI58" i="1" s="1"/>
  <c r="IT58" i="1"/>
  <c r="UK58" i="1" s="1"/>
  <c r="IH58" i="1"/>
  <c r="TY58" i="1" s="1"/>
  <c r="HP58" i="1"/>
  <c r="TG58" i="1" s="1"/>
  <c r="HY58" i="1"/>
  <c r="TP58" i="1" s="1"/>
  <c r="DV58" i="1"/>
  <c r="PM58" i="1" s="1"/>
  <c r="HD58" i="1"/>
  <c r="SU58" i="1" s="1"/>
  <c r="HV58" i="1"/>
  <c r="TM58" i="1" s="1"/>
  <c r="HM58" i="1"/>
  <c r="TD58" i="1" s="1"/>
  <c r="HJ58" i="1"/>
  <c r="TA58" i="1" s="1"/>
  <c r="FM58" i="1"/>
  <c r="RD58" i="1" s="1"/>
  <c r="FA58" i="1"/>
  <c r="QR58" i="1" s="1"/>
  <c r="EO58" i="1"/>
  <c r="QF58" i="1" s="1"/>
  <c r="JM58" i="1"/>
  <c r="VD58" i="1" s="1"/>
  <c r="IO58" i="1"/>
  <c r="UF58" i="1" s="1"/>
  <c r="DE58" i="1"/>
  <c r="OV58" i="1" s="1"/>
  <c r="FT58" i="1"/>
  <c r="RK58" i="1" s="1"/>
  <c r="EC58" i="1"/>
  <c r="PT58" i="1" s="1"/>
  <c r="DQ58" i="1"/>
  <c r="PH58" i="1" s="1"/>
  <c r="IU58" i="1"/>
  <c r="UL58" i="1" s="1"/>
  <c r="EU58" i="1"/>
  <c r="QL58" i="1" s="1"/>
  <c r="IK58" i="1"/>
  <c r="UB58" i="1" s="1"/>
  <c r="HQ58" i="1"/>
  <c r="TH58" i="1" s="1"/>
  <c r="HE58" i="1"/>
  <c r="SV58" i="1" s="1"/>
  <c r="EY58" i="1"/>
  <c r="QP58" i="1" s="1"/>
  <c r="EM58" i="1"/>
  <c r="QD58" i="1" s="1"/>
  <c r="FS58" i="1"/>
  <c r="RJ58" i="1" s="1"/>
  <c r="DW58" i="1"/>
  <c r="PN58" i="1" s="1"/>
  <c r="HW58" i="1"/>
  <c r="TN58" i="1" s="1"/>
  <c r="DU58" i="1"/>
  <c r="PL58" i="1" s="1"/>
  <c r="JQ58" i="1"/>
  <c r="VH58" i="1" s="1"/>
  <c r="ES58" i="1"/>
  <c r="QJ58" i="1" s="1"/>
  <c r="IS58" i="1"/>
  <c r="UJ58" i="1" s="1"/>
  <c r="IM58" i="1"/>
  <c r="UD58" i="1" s="1"/>
  <c r="HU58" i="1"/>
  <c r="TL58" i="1" s="1"/>
  <c r="EA58" i="1"/>
  <c r="PR58" i="1" s="1"/>
  <c r="JK58" i="1"/>
  <c r="VB58" i="1" s="1"/>
  <c r="FQ58" i="1"/>
  <c r="RH58" i="1" s="1"/>
  <c r="HO58" i="1"/>
  <c r="TF58" i="1" s="1"/>
  <c r="ER58" i="1"/>
  <c r="QI58" i="1" s="1"/>
  <c r="HK58" i="1"/>
  <c r="TB58" i="1" s="1"/>
  <c r="HI58" i="1"/>
  <c r="SZ58" i="1" s="1"/>
  <c r="FP58" i="1"/>
  <c r="RG58" i="1" s="1"/>
  <c r="DT58" i="1"/>
  <c r="PK58" i="1" s="1"/>
  <c r="IY58" i="1"/>
  <c r="UP58" i="1" s="1"/>
  <c r="HC58" i="1"/>
  <c r="ST58" i="1" s="1"/>
  <c r="EX58" i="1"/>
  <c r="QO58" i="1" s="1"/>
  <c r="EL58" i="1"/>
  <c r="QC58" i="1" s="1"/>
  <c r="II58" i="1"/>
  <c r="TZ58" i="1" s="1"/>
  <c r="DZ58" i="1"/>
  <c r="PQ58" i="1" s="1"/>
  <c r="HZ58" i="1"/>
  <c r="TQ58" i="1" s="1"/>
  <c r="HN58" i="1"/>
  <c r="TE58" i="1" s="1"/>
  <c r="EW58" i="1"/>
  <c r="QN58" i="1" s="1"/>
  <c r="EK58" i="1"/>
  <c r="QB58" i="1" s="1"/>
  <c r="DG58" i="1"/>
  <c r="OX58" i="1" s="1"/>
  <c r="DH58" i="1"/>
  <c r="OY58" i="1" s="1"/>
  <c r="JP58" i="1"/>
  <c r="VG58" i="1" s="1"/>
  <c r="IX58" i="1"/>
  <c r="UO58" i="1" s="1"/>
  <c r="HS58" i="1"/>
  <c r="TJ58" i="1" s="1"/>
  <c r="HH58" i="1"/>
  <c r="SY58" i="1" s="1"/>
  <c r="DY58" i="1"/>
  <c r="PP58" i="1" s="1"/>
  <c r="IR58" i="1"/>
  <c r="UI58" i="1" s="1"/>
  <c r="HT58" i="1"/>
  <c r="TK58" i="1" s="1"/>
  <c r="FO58" i="1"/>
  <c r="RF58" i="1" s="1"/>
  <c r="EQ58" i="1"/>
  <c r="QH58" i="1" s="1"/>
  <c r="JO58" i="1"/>
  <c r="VF58" i="1" s="1"/>
  <c r="JJ58" i="1"/>
  <c r="VA58" i="1" s="1"/>
  <c r="IQ58" i="1"/>
  <c r="UH58" i="1" s="1"/>
  <c r="HG58" i="1"/>
  <c r="SX58" i="1" s="1"/>
  <c r="FN58" i="1"/>
  <c r="RE58" i="1" s="1"/>
  <c r="DX58" i="1"/>
  <c r="PO58" i="1" s="1"/>
  <c r="IV58" i="1"/>
  <c r="UM58" i="1" s="1"/>
  <c r="DS58" i="1"/>
  <c r="PJ58" i="1" s="1"/>
  <c r="EV58" i="1"/>
  <c r="QM58" i="1" s="1"/>
  <c r="HR58" i="1"/>
  <c r="TI58" i="1" s="1"/>
  <c r="IL58" i="1"/>
  <c r="UC58" i="1" s="1"/>
  <c r="IW58" i="1"/>
  <c r="UN58" i="1" s="1"/>
  <c r="DR58" i="1"/>
  <c r="PI58" i="1" s="1"/>
  <c r="DF58" i="1"/>
  <c r="OW58" i="1" s="1"/>
  <c r="IJ58" i="1"/>
  <c r="UA58" i="1" s="1"/>
  <c r="JN58" i="1"/>
  <c r="VE58" i="1" s="1"/>
  <c r="IP58" i="1"/>
  <c r="UG58" i="1" s="1"/>
  <c r="HL58" i="1"/>
  <c r="TC58" i="1" s="1"/>
  <c r="EP58" i="1"/>
  <c r="QG58" i="1" s="1"/>
  <c r="HX58" i="1"/>
  <c r="TO58" i="1" s="1"/>
  <c r="JL52" i="1"/>
  <c r="VC52" i="1" s="1"/>
  <c r="IN52" i="1"/>
  <c r="UE52" i="1" s="1"/>
  <c r="EZ52" i="1"/>
  <c r="QQ52" i="1" s="1"/>
  <c r="DP52" i="1"/>
  <c r="PG52" i="1" s="1"/>
  <c r="HV52" i="1"/>
  <c r="TM52" i="1" s="1"/>
  <c r="DV52" i="1"/>
  <c r="PM52" i="1" s="1"/>
  <c r="ET52" i="1"/>
  <c r="QK52" i="1" s="1"/>
  <c r="EB52" i="1"/>
  <c r="PS52" i="1" s="1"/>
  <c r="IT52" i="1"/>
  <c r="UK52" i="1" s="1"/>
  <c r="HY52" i="1"/>
  <c r="TP52" i="1" s="1"/>
  <c r="HD52" i="1"/>
  <c r="SU52" i="1" s="1"/>
  <c r="HB52" i="1"/>
  <c r="SS52" i="1" s="1"/>
  <c r="IH52" i="1"/>
  <c r="TY52" i="1" s="1"/>
  <c r="FT52" i="1"/>
  <c r="RK52" i="1" s="1"/>
  <c r="FS52" i="1"/>
  <c r="RJ52" i="1" s="1"/>
  <c r="FM52" i="1"/>
  <c r="RD52" i="1" s="1"/>
  <c r="HJ52" i="1"/>
  <c r="TA52" i="1" s="1"/>
  <c r="IK52" i="1"/>
  <c r="UB52" i="1" s="1"/>
  <c r="HM52" i="1"/>
  <c r="TD52" i="1" s="1"/>
  <c r="HP52" i="1"/>
  <c r="TG52" i="1" s="1"/>
  <c r="DE52" i="1"/>
  <c r="OV52" i="1" s="1"/>
  <c r="EC52" i="1"/>
  <c r="PT52" i="1" s="1"/>
  <c r="DQ52" i="1"/>
  <c r="PH52" i="1" s="1"/>
  <c r="IU52" i="1"/>
  <c r="UL52" i="1" s="1"/>
  <c r="EU52" i="1"/>
  <c r="QL52" i="1" s="1"/>
  <c r="HQ52" i="1"/>
  <c r="TH52" i="1" s="1"/>
  <c r="HE52" i="1"/>
  <c r="SV52" i="1" s="1"/>
  <c r="EY52" i="1"/>
  <c r="QP52" i="1" s="1"/>
  <c r="EM52" i="1"/>
  <c r="QD52" i="1" s="1"/>
  <c r="JM52" i="1"/>
  <c r="VD52" i="1" s="1"/>
  <c r="IO52" i="1"/>
  <c r="UF52" i="1" s="1"/>
  <c r="II52" i="1"/>
  <c r="TZ52" i="1" s="1"/>
  <c r="HK52" i="1"/>
  <c r="TB52" i="1" s="1"/>
  <c r="FQ52" i="1"/>
  <c r="RH52" i="1" s="1"/>
  <c r="ES52" i="1"/>
  <c r="QJ52" i="1" s="1"/>
  <c r="EO52" i="1"/>
  <c r="QF52" i="1" s="1"/>
  <c r="IS52" i="1"/>
  <c r="UJ52" i="1" s="1"/>
  <c r="IM52" i="1"/>
  <c r="UD52" i="1" s="1"/>
  <c r="HU52" i="1"/>
  <c r="TL52" i="1" s="1"/>
  <c r="HI52" i="1"/>
  <c r="SZ52" i="1" s="1"/>
  <c r="DW52" i="1"/>
  <c r="PN52" i="1" s="1"/>
  <c r="FA52" i="1"/>
  <c r="QR52" i="1" s="1"/>
  <c r="FR52" i="1"/>
  <c r="RI52" i="1" s="1"/>
  <c r="IY52" i="1"/>
  <c r="UP52" i="1" s="1"/>
  <c r="HW52" i="1"/>
  <c r="TN52" i="1" s="1"/>
  <c r="EA52" i="1"/>
  <c r="PR52" i="1" s="1"/>
  <c r="JK52" i="1"/>
  <c r="VB52" i="1" s="1"/>
  <c r="FP52" i="1"/>
  <c r="RG52" i="1" s="1"/>
  <c r="DU52" i="1"/>
  <c r="PL52" i="1" s="1"/>
  <c r="JQ52" i="1"/>
  <c r="VH52" i="1" s="1"/>
  <c r="HO52" i="1"/>
  <c r="TF52" i="1" s="1"/>
  <c r="HC52" i="1"/>
  <c r="ST52" i="1" s="1"/>
  <c r="EX52" i="1"/>
  <c r="QO52" i="1" s="1"/>
  <c r="EL52" i="1"/>
  <c r="QC52" i="1" s="1"/>
  <c r="ER52" i="1"/>
  <c r="QI52" i="1" s="1"/>
  <c r="DT52" i="1"/>
  <c r="PK52" i="1" s="1"/>
  <c r="DH52" i="1"/>
  <c r="OY52" i="1" s="1"/>
  <c r="JP52" i="1"/>
  <c r="VG52" i="1" s="1"/>
  <c r="IX52" i="1"/>
  <c r="UO52" i="1" s="1"/>
  <c r="HS52" i="1"/>
  <c r="TJ52" i="1" s="1"/>
  <c r="HH52" i="1"/>
  <c r="SY52" i="1" s="1"/>
  <c r="DY52" i="1"/>
  <c r="PP52" i="1" s="1"/>
  <c r="IR52" i="1"/>
  <c r="UI52" i="1" s="1"/>
  <c r="HT52" i="1"/>
  <c r="TK52" i="1" s="1"/>
  <c r="FO52" i="1"/>
  <c r="RF52" i="1" s="1"/>
  <c r="EQ52" i="1"/>
  <c r="QH52" i="1" s="1"/>
  <c r="JO52" i="1"/>
  <c r="VF52" i="1" s="1"/>
  <c r="JJ52" i="1"/>
  <c r="VA52" i="1" s="1"/>
  <c r="IQ52" i="1"/>
  <c r="UH52" i="1" s="1"/>
  <c r="HG52" i="1"/>
  <c r="SX52" i="1" s="1"/>
  <c r="IL52" i="1"/>
  <c r="UC52" i="1" s="1"/>
  <c r="DS52" i="1"/>
  <c r="PJ52" i="1" s="1"/>
  <c r="IW52" i="1"/>
  <c r="UN52" i="1" s="1"/>
  <c r="DG52" i="1"/>
  <c r="OX52" i="1" s="1"/>
  <c r="DZ52" i="1"/>
  <c r="PQ52" i="1" s="1"/>
  <c r="HN52" i="1"/>
  <c r="TE52" i="1" s="1"/>
  <c r="EV52" i="1"/>
  <c r="QM52" i="1" s="1"/>
  <c r="HR52" i="1"/>
  <c r="TI52" i="1" s="1"/>
  <c r="HZ52" i="1"/>
  <c r="TQ52" i="1" s="1"/>
  <c r="DR52" i="1"/>
  <c r="PI52" i="1" s="1"/>
  <c r="DF52" i="1"/>
  <c r="OW52" i="1" s="1"/>
  <c r="IJ52" i="1"/>
  <c r="UA52" i="1" s="1"/>
  <c r="EK52" i="1"/>
  <c r="QB52" i="1" s="1"/>
  <c r="JN52" i="1"/>
  <c r="VE52" i="1" s="1"/>
  <c r="IP52" i="1"/>
  <c r="UG52" i="1" s="1"/>
  <c r="HL52" i="1"/>
  <c r="TC52" i="1" s="1"/>
  <c r="EW52" i="1"/>
  <c r="QN52" i="1" s="1"/>
  <c r="EP52" i="1"/>
  <c r="QG52" i="1" s="1"/>
  <c r="HX52" i="1"/>
  <c r="TO52" i="1" s="1"/>
  <c r="FN52" i="1"/>
  <c r="RE52" i="1" s="1"/>
  <c r="DX52" i="1"/>
  <c r="PO52" i="1" s="1"/>
  <c r="IV52" i="1"/>
  <c r="UM52" i="1" s="1"/>
  <c r="EZ51" i="1"/>
  <c r="QQ51" i="1" s="1"/>
  <c r="DP51" i="1"/>
  <c r="PG51" i="1" s="1"/>
  <c r="IH51" i="1"/>
  <c r="TY51" i="1" s="1"/>
  <c r="HB51" i="1"/>
  <c r="SS51" i="1" s="1"/>
  <c r="DV51" i="1"/>
  <c r="PM51" i="1" s="1"/>
  <c r="FR51" i="1"/>
  <c r="RI51" i="1" s="1"/>
  <c r="IT51" i="1"/>
  <c r="UK51" i="1" s="1"/>
  <c r="HV51" i="1"/>
  <c r="TM51" i="1" s="1"/>
  <c r="FT51" i="1"/>
  <c r="RK51" i="1" s="1"/>
  <c r="HP51" i="1"/>
  <c r="TG51" i="1" s="1"/>
  <c r="FS51" i="1"/>
  <c r="RJ51" i="1" s="1"/>
  <c r="FM51" i="1"/>
  <c r="RD51" i="1" s="1"/>
  <c r="IN51" i="1"/>
  <c r="UE51" i="1" s="1"/>
  <c r="HY51" i="1"/>
  <c r="TP51" i="1" s="1"/>
  <c r="DE51" i="1"/>
  <c r="OV51" i="1" s="1"/>
  <c r="ET51" i="1"/>
  <c r="QK51" i="1" s="1"/>
  <c r="JL51" i="1"/>
  <c r="VC51" i="1" s="1"/>
  <c r="HD51" i="1"/>
  <c r="SU51" i="1" s="1"/>
  <c r="EB51" i="1"/>
  <c r="PS51" i="1" s="1"/>
  <c r="HJ51" i="1"/>
  <c r="TA51" i="1" s="1"/>
  <c r="IK51" i="1"/>
  <c r="UB51" i="1" s="1"/>
  <c r="HM51" i="1"/>
  <c r="TD51" i="1" s="1"/>
  <c r="EC51" i="1"/>
  <c r="PT51" i="1" s="1"/>
  <c r="DQ51" i="1"/>
  <c r="PH51" i="1" s="1"/>
  <c r="JM51" i="1"/>
  <c r="VD51" i="1" s="1"/>
  <c r="IU51" i="1"/>
  <c r="UL51" i="1" s="1"/>
  <c r="EU51" i="1"/>
  <c r="QL51" i="1" s="1"/>
  <c r="DW51" i="1"/>
  <c r="PN51" i="1" s="1"/>
  <c r="FA51" i="1"/>
  <c r="QR51" i="1" s="1"/>
  <c r="EO51" i="1"/>
  <c r="QF51" i="1" s="1"/>
  <c r="HK51" i="1"/>
  <c r="TB51" i="1" s="1"/>
  <c r="HW51" i="1"/>
  <c r="TN51" i="1" s="1"/>
  <c r="FQ51" i="1"/>
  <c r="RH51" i="1" s="1"/>
  <c r="ES51" i="1"/>
  <c r="QJ51" i="1" s="1"/>
  <c r="II51" i="1"/>
  <c r="TZ51" i="1" s="1"/>
  <c r="EY51" i="1"/>
  <c r="QP51" i="1" s="1"/>
  <c r="EM51" i="1"/>
  <c r="QD51" i="1" s="1"/>
  <c r="EA51" i="1"/>
  <c r="PR51" i="1" s="1"/>
  <c r="JK51" i="1"/>
  <c r="VB51" i="1" s="1"/>
  <c r="IO51" i="1"/>
  <c r="UF51" i="1" s="1"/>
  <c r="HQ51" i="1"/>
  <c r="TH51" i="1" s="1"/>
  <c r="HE51" i="1"/>
  <c r="SV51" i="1" s="1"/>
  <c r="IY51" i="1"/>
  <c r="UP51" i="1" s="1"/>
  <c r="DU51" i="1"/>
  <c r="PL51" i="1" s="1"/>
  <c r="JQ51" i="1"/>
  <c r="VH51" i="1" s="1"/>
  <c r="DT51" i="1"/>
  <c r="PK51" i="1" s="1"/>
  <c r="HC51" i="1"/>
  <c r="ST51" i="1" s="1"/>
  <c r="IS51" i="1"/>
  <c r="UJ51" i="1" s="1"/>
  <c r="IM51" i="1"/>
  <c r="UD51" i="1" s="1"/>
  <c r="HU51" i="1"/>
  <c r="TL51" i="1" s="1"/>
  <c r="DH51" i="1"/>
  <c r="OY51" i="1" s="1"/>
  <c r="HO51" i="1"/>
  <c r="TF51" i="1" s="1"/>
  <c r="HI51" i="1"/>
  <c r="SZ51" i="1" s="1"/>
  <c r="EL51" i="1"/>
  <c r="QC51" i="1" s="1"/>
  <c r="HT51" i="1"/>
  <c r="TK51" i="1" s="1"/>
  <c r="DY51" i="1"/>
  <c r="PP51" i="1" s="1"/>
  <c r="FP51" i="1"/>
  <c r="RG51" i="1" s="1"/>
  <c r="ER51" i="1"/>
  <c r="QI51" i="1" s="1"/>
  <c r="DZ51" i="1"/>
  <c r="PQ51" i="1" s="1"/>
  <c r="JP51" i="1"/>
  <c r="VG51" i="1" s="1"/>
  <c r="FO51" i="1"/>
  <c r="RF51" i="1" s="1"/>
  <c r="EQ51" i="1"/>
  <c r="QH51" i="1" s="1"/>
  <c r="IQ51" i="1"/>
  <c r="UH51" i="1" s="1"/>
  <c r="EX51" i="1"/>
  <c r="QO51" i="1" s="1"/>
  <c r="IL51" i="1"/>
  <c r="UC51" i="1" s="1"/>
  <c r="HS51" i="1"/>
  <c r="TJ51" i="1" s="1"/>
  <c r="IR51" i="1"/>
  <c r="UI51" i="1" s="1"/>
  <c r="HZ51" i="1"/>
  <c r="TQ51" i="1" s="1"/>
  <c r="HN51" i="1"/>
  <c r="TE51" i="1" s="1"/>
  <c r="DS51" i="1"/>
  <c r="PJ51" i="1" s="1"/>
  <c r="IW51" i="1"/>
  <c r="UN51" i="1" s="1"/>
  <c r="JJ51" i="1"/>
  <c r="VA51" i="1" s="1"/>
  <c r="EW51" i="1"/>
  <c r="QN51" i="1" s="1"/>
  <c r="EK51" i="1"/>
  <c r="QB51" i="1" s="1"/>
  <c r="DG51" i="1"/>
  <c r="OX51" i="1" s="1"/>
  <c r="EV51" i="1"/>
  <c r="QM51" i="1" s="1"/>
  <c r="HR51" i="1"/>
  <c r="TI51" i="1" s="1"/>
  <c r="IX51" i="1"/>
  <c r="UO51" i="1" s="1"/>
  <c r="JO51" i="1"/>
  <c r="VF51" i="1" s="1"/>
  <c r="FN51" i="1"/>
  <c r="RE51" i="1" s="1"/>
  <c r="DR51" i="1"/>
  <c r="PI51" i="1" s="1"/>
  <c r="DF51" i="1"/>
  <c r="OW51" i="1" s="1"/>
  <c r="IJ51" i="1"/>
  <c r="UA51" i="1" s="1"/>
  <c r="JN51" i="1"/>
  <c r="VE51" i="1" s="1"/>
  <c r="HL51" i="1"/>
  <c r="TC51" i="1" s="1"/>
  <c r="HG51" i="1"/>
  <c r="SX51" i="1" s="1"/>
  <c r="EP51" i="1"/>
  <c r="QG51" i="1" s="1"/>
  <c r="HX51" i="1"/>
  <c r="TO51" i="1" s="1"/>
  <c r="HH51" i="1"/>
  <c r="SY51" i="1" s="1"/>
  <c r="DX51" i="1"/>
  <c r="PO51" i="1" s="1"/>
  <c r="IV51" i="1"/>
  <c r="UM51" i="1" s="1"/>
  <c r="IP51" i="1"/>
  <c r="UG51" i="1" s="1"/>
  <c r="HB81" i="1"/>
  <c r="SS81" i="1" s="1"/>
  <c r="FR81" i="1"/>
  <c r="RI81" i="1" s="1"/>
  <c r="DV81" i="1"/>
  <c r="PM81" i="1" s="1"/>
  <c r="IN81" i="1"/>
  <c r="UE81" i="1" s="1"/>
  <c r="JN81" i="1"/>
  <c r="VE81" i="1" s="1"/>
  <c r="ET81" i="1"/>
  <c r="QK81" i="1" s="1"/>
  <c r="EB81" i="1"/>
  <c r="PS81" i="1" s="1"/>
  <c r="IT81" i="1"/>
  <c r="UK81" i="1" s="1"/>
  <c r="EZ81" i="1"/>
  <c r="QQ81" i="1" s="1"/>
  <c r="DP81" i="1"/>
  <c r="PG81" i="1" s="1"/>
  <c r="IH81" i="1"/>
  <c r="TY81" i="1" s="1"/>
  <c r="HP81" i="1"/>
  <c r="TG81" i="1" s="1"/>
  <c r="FM81" i="1"/>
  <c r="RD81" i="1" s="1"/>
  <c r="JL81" i="1"/>
  <c r="VC81" i="1" s="1"/>
  <c r="HY81" i="1"/>
  <c r="TP81" i="1" s="1"/>
  <c r="DE81" i="1"/>
  <c r="OV81" i="1" s="1"/>
  <c r="HD81" i="1"/>
  <c r="SU81" i="1" s="1"/>
  <c r="HR81" i="1"/>
  <c r="TI81" i="1" s="1"/>
  <c r="HV81" i="1"/>
  <c r="TM81" i="1" s="1"/>
  <c r="FS81" i="1"/>
  <c r="RJ81" i="1" s="1"/>
  <c r="IK81" i="1"/>
  <c r="UB81" i="1" s="1"/>
  <c r="EU81" i="1"/>
  <c r="QL81" i="1" s="1"/>
  <c r="HM81" i="1"/>
  <c r="TD81" i="1" s="1"/>
  <c r="JM81" i="1"/>
  <c r="VD81" i="1" s="1"/>
  <c r="II81" i="1"/>
  <c r="TZ81" i="1" s="1"/>
  <c r="HJ81" i="1"/>
  <c r="TA81" i="1" s="1"/>
  <c r="DW81" i="1"/>
  <c r="PN81" i="1" s="1"/>
  <c r="FA81" i="1"/>
  <c r="QR81" i="1" s="1"/>
  <c r="EO81" i="1"/>
  <c r="QF81" i="1" s="1"/>
  <c r="IU81" i="1"/>
  <c r="UL81" i="1" s="1"/>
  <c r="HK81" i="1"/>
  <c r="TB81" i="1" s="1"/>
  <c r="FQ81" i="1"/>
  <c r="RH81" i="1" s="1"/>
  <c r="EC81" i="1"/>
  <c r="PT81" i="1" s="1"/>
  <c r="HW81" i="1"/>
  <c r="TN81" i="1" s="1"/>
  <c r="ES81" i="1"/>
  <c r="QJ81" i="1" s="1"/>
  <c r="FT81" i="1"/>
  <c r="RK81" i="1" s="1"/>
  <c r="DQ81" i="1"/>
  <c r="PH81" i="1" s="1"/>
  <c r="HQ81" i="1"/>
  <c r="TH81" i="1" s="1"/>
  <c r="HE81" i="1"/>
  <c r="SV81" i="1" s="1"/>
  <c r="IO81" i="1"/>
  <c r="UF81" i="1" s="1"/>
  <c r="EA81" i="1"/>
  <c r="PR81" i="1" s="1"/>
  <c r="EM81" i="1"/>
  <c r="QD81" i="1" s="1"/>
  <c r="IM81" i="1"/>
  <c r="UD81" i="1" s="1"/>
  <c r="HU81" i="1"/>
  <c r="TL81" i="1" s="1"/>
  <c r="DU81" i="1"/>
  <c r="PL81" i="1" s="1"/>
  <c r="EY81" i="1"/>
  <c r="QP81" i="1" s="1"/>
  <c r="JQ81" i="1"/>
  <c r="VH81" i="1" s="1"/>
  <c r="IS81" i="1"/>
  <c r="UJ81" i="1" s="1"/>
  <c r="HO81" i="1"/>
  <c r="TF81" i="1" s="1"/>
  <c r="EX81" i="1"/>
  <c r="QO81" i="1" s="1"/>
  <c r="EL81" i="1"/>
  <c r="QC81" i="1" s="1"/>
  <c r="FP81" i="1"/>
  <c r="RG81" i="1" s="1"/>
  <c r="JK81" i="1"/>
  <c r="VB81" i="1" s="1"/>
  <c r="DZ81" i="1"/>
  <c r="PQ81" i="1" s="1"/>
  <c r="IY81" i="1"/>
  <c r="UP81" i="1" s="1"/>
  <c r="HC81" i="1"/>
  <c r="ST81" i="1" s="1"/>
  <c r="ER81" i="1"/>
  <c r="QI81" i="1" s="1"/>
  <c r="DT81" i="1"/>
  <c r="PK81" i="1" s="1"/>
  <c r="FO81" i="1"/>
  <c r="RF81" i="1" s="1"/>
  <c r="EQ81" i="1"/>
  <c r="QH81" i="1" s="1"/>
  <c r="JO81" i="1"/>
  <c r="VF81" i="1" s="1"/>
  <c r="IR81" i="1"/>
  <c r="UI81" i="1" s="1"/>
  <c r="IL81" i="1"/>
  <c r="UC81" i="1" s="1"/>
  <c r="HS81" i="1"/>
  <c r="TJ81" i="1" s="1"/>
  <c r="JP81" i="1"/>
  <c r="VG81" i="1" s="1"/>
  <c r="HZ81" i="1"/>
  <c r="TQ81" i="1" s="1"/>
  <c r="HN81" i="1"/>
  <c r="TE81" i="1" s="1"/>
  <c r="DS81" i="1"/>
  <c r="PJ81" i="1" s="1"/>
  <c r="IJ81" i="1"/>
  <c r="UA81" i="1" s="1"/>
  <c r="EW81" i="1"/>
  <c r="QN81" i="1" s="1"/>
  <c r="EK81" i="1"/>
  <c r="QB81" i="1" s="1"/>
  <c r="DG81" i="1"/>
  <c r="OX81" i="1" s="1"/>
  <c r="IW81" i="1"/>
  <c r="UN81" i="1" s="1"/>
  <c r="DH81" i="1"/>
  <c r="OY81" i="1" s="1"/>
  <c r="IX81" i="1"/>
  <c r="UO81" i="1" s="1"/>
  <c r="HH81" i="1"/>
  <c r="SY81" i="1" s="1"/>
  <c r="HI81" i="1"/>
  <c r="SZ81" i="1" s="1"/>
  <c r="IQ81" i="1"/>
  <c r="UH81" i="1" s="1"/>
  <c r="HG81" i="1"/>
  <c r="SX81" i="1" s="1"/>
  <c r="FN81" i="1"/>
  <c r="RE81" i="1" s="1"/>
  <c r="DR81" i="1"/>
  <c r="PI81" i="1" s="1"/>
  <c r="DF81" i="1"/>
  <c r="OW81" i="1" s="1"/>
  <c r="IP81" i="1"/>
  <c r="UG81" i="1" s="1"/>
  <c r="EP81" i="1"/>
  <c r="QG81" i="1" s="1"/>
  <c r="HT81" i="1"/>
  <c r="TK81" i="1" s="1"/>
  <c r="DX81" i="1"/>
  <c r="PO81" i="1" s="1"/>
  <c r="IV81" i="1"/>
  <c r="UM81" i="1" s="1"/>
  <c r="JJ81" i="1"/>
  <c r="VA81" i="1" s="1"/>
  <c r="HL81" i="1"/>
  <c r="TC81" i="1" s="1"/>
  <c r="DY81" i="1"/>
  <c r="PP81" i="1" s="1"/>
  <c r="EV81" i="1"/>
  <c r="QM81" i="1" s="1"/>
  <c r="HX81" i="1"/>
  <c r="TO81" i="1" s="1"/>
  <c r="EZ57" i="1"/>
  <c r="QQ57" i="1" s="1"/>
  <c r="DP57" i="1"/>
  <c r="PG57" i="1" s="1"/>
  <c r="JL57" i="1"/>
  <c r="VC57" i="1" s="1"/>
  <c r="IT57" i="1"/>
  <c r="UK57" i="1" s="1"/>
  <c r="HN57" i="1"/>
  <c r="TE57" i="1" s="1"/>
  <c r="DV57" i="1"/>
  <c r="PM57" i="1" s="1"/>
  <c r="HB57" i="1"/>
  <c r="SS57" i="1" s="1"/>
  <c r="FR57" i="1"/>
  <c r="RI57" i="1" s="1"/>
  <c r="ET57" i="1"/>
  <c r="QK57" i="1" s="1"/>
  <c r="EB57" i="1"/>
  <c r="PS57" i="1" s="1"/>
  <c r="HV57" i="1"/>
  <c r="TM57" i="1" s="1"/>
  <c r="IH57" i="1"/>
  <c r="TY57" i="1" s="1"/>
  <c r="HJ57" i="1"/>
  <c r="TA57" i="1" s="1"/>
  <c r="IK57" i="1"/>
  <c r="UB57" i="1" s="1"/>
  <c r="HM57" i="1"/>
  <c r="TD57" i="1" s="1"/>
  <c r="FT57" i="1"/>
  <c r="RK57" i="1" s="1"/>
  <c r="FM57" i="1"/>
  <c r="RD57" i="1" s="1"/>
  <c r="HP57" i="1"/>
  <c r="TG57" i="1" s="1"/>
  <c r="HD57" i="1"/>
  <c r="SU57" i="1" s="1"/>
  <c r="IU57" i="1"/>
  <c r="UL57" i="1" s="1"/>
  <c r="EC57" i="1"/>
  <c r="PT57" i="1" s="1"/>
  <c r="DQ57" i="1"/>
  <c r="PH57" i="1" s="1"/>
  <c r="EU57" i="1"/>
  <c r="QL57" i="1" s="1"/>
  <c r="HY57" i="1"/>
  <c r="TP57" i="1" s="1"/>
  <c r="DE57" i="1"/>
  <c r="OV57" i="1" s="1"/>
  <c r="JM57" i="1"/>
  <c r="VD57" i="1" s="1"/>
  <c r="IN57" i="1"/>
  <c r="UE57" i="1" s="1"/>
  <c r="EY57" i="1"/>
  <c r="QP57" i="1" s="1"/>
  <c r="EM57" i="1"/>
  <c r="QD57" i="1" s="1"/>
  <c r="DW57" i="1"/>
  <c r="PN57" i="1" s="1"/>
  <c r="HQ57" i="1"/>
  <c r="TH57" i="1" s="1"/>
  <c r="FS57" i="1"/>
  <c r="RJ57" i="1" s="1"/>
  <c r="FA57" i="1"/>
  <c r="QR57" i="1" s="1"/>
  <c r="EO57" i="1"/>
  <c r="QF57" i="1" s="1"/>
  <c r="II57" i="1"/>
  <c r="TZ57" i="1" s="1"/>
  <c r="IO57" i="1"/>
  <c r="UF57" i="1" s="1"/>
  <c r="ES57" i="1"/>
  <c r="QJ57" i="1" s="1"/>
  <c r="HW57" i="1"/>
  <c r="TN57" i="1" s="1"/>
  <c r="FQ57" i="1"/>
  <c r="RH57" i="1" s="1"/>
  <c r="JQ57" i="1"/>
  <c r="VH57" i="1" s="1"/>
  <c r="IY57" i="1"/>
  <c r="UP57" i="1" s="1"/>
  <c r="IM57" i="1"/>
  <c r="UD57" i="1" s="1"/>
  <c r="HU57" i="1"/>
  <c r="TL57" i="1" s="1"/>
  <c r="HK57" i="1"/>
  <c r="TB57" i="1" s="1"/>
  <c r="IS57" i="1"/>
  <c r="UJ57" i="1" s="1"/>
  <c r="JK57" i="1"/>
  <c r="VB57" i="1" s="1"/>
  <c r="HO57" i="1"/>
  <c r="TF57" i="1" s="1"/>
  <c r="HI57" i="1"/>
  <c r="SZ57" i="1" s="1"/>
  <c r="EX57" i="1"/>
  <c r="QO57" i="1" s="1"/>
  <c r="EL57" i="1"/>
  <c r="QC57" i="1" s="1"/>
  <c r="HC57" i="1"/>
  <c r="ST57" i="1" s="1"/>
  <c r="DU57" i="1"/>
  <c r="PL57" i="1" s="1"/>
  <c r="FP57" i="1"/>
  <c r="RG57" i="1" s="1"/>
  <c r="ER57" i="1"/>
  <c r="QI57" i="1" s="1"/>
  <c r="IR57" i="1"/>
  <c r="UI57" i="1" s="1"/>
  <c r="HZ57" i="1"/>
  <c r="TQ57" i="1" s="1"/>
  <c r="DY57" i="1"/>
  <c r="PP57" i="1" s="1"/>
  <c r="IW57" i="1"/>
  <c r="UN57" i="1" s="1"/>
  <c r="IQ57" i="1"/>
  <c r="UH57" i="1" s="1"/>
  <c r="HG57" i="1"/>
  <c r="SX57" i="1" s="1"/>
  <c r="DZ57" i="1"/>
  <c r="PQ57" i="1" s="1"/>
  <c r="DT57" i="1"/>
  <c r="PK57" i="1" s="1"/>
  <c r="DH57" i="1"/>
  <c r="OY57" i="1" s="1"/>
  <c r="HH57" i="1"/>
  <c r="SY57" i="1" s="1"/>
  <c r="FO57" i="1"/>
  <c r="RF57" i="1" s="1"/>
  <c r="EQ57" i="1"/>
  <c r="QH57" i="1" s="1"/>
  <c r="JP57" i="1"/>
  <c r="VG57" i="1" s="1"/>
  <c r="HT57" i="1"/>
  <c r="TK57" i="1" s="1"/>
  <c r="JO57" i="1"/>
  <c r="VF57" i="1" s="1"/>
  <c r="DS57" i="1"/>
  <c r="PJ57" i="1" s="1"/>
  <c r="HS57" i="1"/>
  <c r="TJ57" i="1" s="1"/>
  <c r="IX57" i="1"/>
  <c r="UO57" i="1" s="1"/>
  <c r="IL57" i="1"/>
  <c r="UC57" i="1" s="1"/>
  <c r="EK57" i="1"/>
  <c r="QB57" i="1" s="1"/>
  <c r="EV57" i="1"/>
  <c r="QM57" i="1" s="1"/>
  <c r="EW57" i="1"/>
  <c r="QN57" i="1" s="1"/>
  <c r="FN57" i="1"/>
  <c r="RE57" i="1" s="1"/>
  <c r="DR57" i="1"/>
  <c r="PI57" i="1" s="1"/>
  <c r="DF57" i="1"/>
  <c r="OW57" i="1" s="1"/>
  <c r="IV57" i="1"/>
  <c r="UM57" i="1" s="1"/>
  <c r="IP57" i="1"/>
  <c r="UG57" i="1" s="1"/>
  <c r="HR57" i="1"/>
  <c r="TI57" i="1" s="1"/>
  <c r="EA57" i="1"/>
  <c r="PR57" i="1" s="1"/>
  <c r="IJ57" i="1"/>
  <c r="UA57" i="1" s="1"/>
  <c r="JJ57" i="1"/>
  <c r="VA57" i="1" s="1"/>
  <c r="DG57" i="1"/>
  <c r="OX57" i="1" s="1"/>
  <c r="EP57" i="1"/>
  <c r="QG57" i="1" s="1"/>
  <c r="HL57" i="1"/>
  <c r="TC57" i="1" s="1"/>
  <c r="HE57" i="1"/>
  <c r="SV57" i="1" s="1"/>
  <c r="DX57" i="1"/>
  <c r="PO57" i="1" s="1"/>
  <c r="JN57" i="1"/>
  <c r="VE57" i="1" s="1"/>
  <c r="HX57" i="1"/>
  <c r="TO57" i="1" s="1"/>
  <c r="IQ80" i="1"/>
  <c r="UH80" i="1" s="1"/>
  <c r="HB80" i="1"/>
  <c r="SS80" i="1" s="1"/>
  <c r="ET80" i="1"/>
  <c r="QK80" i="1" s="1"/>
  <c r="EB80" i="1"/>
  <c r="PS80" i="1" s="1"/>
  <c r="JL80" i="1"/>
  <c r="VC80" i="1" s="1"/>
  <c r="IT80" i="1"/>
  <c r="UK80" i="1" s="1"/>
  <c r="IH80" i="1"/>
  <c r="TY80" i="1" s="1"/>
  <c r="EZ80" i="1"/>
  <c r="QQ80" i="1" s="1"/>
  <c r="DP80" i="1"/>
  <c r="PG80" i="1" s="1"/>
  <c r="IN80" i="1"/>
  <c r="UE80" i="1" s="1"/>
  <c r="DV80" i="1"/>
  <c r="PM80" i="1" s="1"/>
  <c r="FR80" i="1"/>
  <c r="RI80" i="1" s="1"/>
  <c r="HJ80" i="1"/>
  <c r="TA80" i="1" s="1"/>
  <c r="IK80" i="1"/>
  <c r="UB80" i="1" s="1"/>
  <c r="HM80" i="1"/>
  <c r="TD80" i="1" s="1"/>
  <c r="FS80" i="1"/>
  <c r="RJ80" i="1" s="1"/>
  <c r="FT80" i="1"/>
  <c r="RK80" i="1" s="1"/>
  <c r="HV80" i="1"/>
  <c r="TM80" i="1" s="1"/>
  <c r="HP80" i="1"/>
  <c r="TG80" i="1" s="1"/>
  <c r="HY80" i="1"/>
  <c r="TP80" i="1" s="1"/>
  <c r="DE80" i="1"/>
  <c r="OV80" i="1" s="1"/>
  <c r="HD80" i="1"/>
  <c r="SU80" i="1" s="1"/>
  <c r="DW80" i="1"/>
  <c r="PN80" i="1" s="1"/>
  <c r="FM80" i="1"/>
  <c r="RD80" i="1" s="1"/>
  <c r="FA80" i="1"/>
  <c r="QR80" i="1" s="1"/>
  <c r="EO80" i="1"/>
  <c r="QF80" i="1" s="1"/>
  <c r="II80" i="1"/>
  <c r="TZ80" i="1" s="1"/>
  <c r="JM80" i="1"/>
  <c r="VD80" i="1" s="1"/>
  <c r="EC80" i="1"/>
  <c r="PT80" i="1" s="1"/>
  <c r="DQ80" i="1"/>
  <c r="PH80" i="1" s="1"/>
  <c r="HK80" i="1"/>
  <c r="TB80" i="1" s="1"/>
  <c r="HW80" i="1"/>
  <c r="TN80" i="1" s="1"/>
  <c r="IU80" i="1"/>
  <c r="UL80" i="1" s="1"/>
  <c r="EY80" i="1"/>
  <c r="QP80" i="1" s="1"/>
  <c r="IO80" i="1"/>
  <c r="UF80" i="1" s="1"/>
  <c r="HQ80" i="1"/>
  <c r="TH80" i="1" s="1"/>
  <c r="HE80" i="1"/>
  <c r="SV80" i="1" s="1"/>
  <c r="FQ80" i="1"/>
  <c r="RH80" i="1" s="1"/>
  <c r="ES80" i="1"/>
  <c r="QJ80" i="1" s="1"/>
  <c r="JQ80" i="1"/>
  <c r="VH80" i="1" s="1"/>
  <c r="HO80" i="1"/>
  <c r="TF80" i="1" s="1"/>
  <c r="EU80" i="1"/>
  <c r="QL80" i="1" s="1"/>
  <c r="DU80" i="1"/>
  <c r="PL80" i="1" s="1"/>
  <c r="IY80" i="1"/>
  <c r="UP80" i="1" s="1"/>
  <c r="JK80" i="1"/>
  <c r="VB80" i="1" s="1"/>
  <c r="IS80" i="1"/>
  <c r="UJ80" i="1" s="1"/>
  <c r="IM80" i="1"/>
  <c r="UD80" i="1" s="1"/>
  <c r="EM80" i="1"/>
  <c r="QD80" i="1" s="1"/>
  <c r="EA80" i="1"/>
  <c r="PR80" i="1" s="1"/>
  <c r="HU80" i="1"/>
  <c r="TL80" i="1" s="1"/>
  <c r="DZ80" i="1"/>
  <c r="PQ80" i="1" s="1"/>
  <c r="FP80" i="1"/>
  <c r="RG80" i="1" s="1"/>
  <c r="HI80" i="1"/>
  <c r="SZ80" i="1" s="1"/>
  <c r="HC80" i="1"/>
  <c r="ST80" i="1" s="1"/>
  <c r="DH80" i="1"/>
  <c r="OY80" i="1" s="1"/>
  <c r="EX80" i="1"/>
  <c r="QO80" i="1" s="1"/>
  <c r="JJ80" i="1"/>
  <c r="VA80" i="1" s="1"/>
  <c r="DS80" i="1"/>
  <c r="PJ80" i="1" s="1"/>
  <c r="HG80" i="1"/>
  <c r="SX80" i="1" s="1"/>
  <c r="IR80" i="1"/>
  <c r="UI80" i="1" s="1"/>
  <c r="IL80" i="1"/>
  <c r="UC80" i="1" s="1"/>
  <c r="EW80" i="1"/>
  <c r="QN80" i="1" s="1"/>
  <c r="EK80" i="1"/>
  <c r="QB80" i="1" s="1"/>
  <c r="DG80" i="1"/>
  <c r="OX80" i="1" s="1"/>
  <c r="IW80" i="1"/>
  <c r="UN80" i="1" s="1"/>
  <c r="HZ80" i="1"/>
  <c r="TQ80" i="1" s="1"/>
  <c r="HN80" i="1"/>
  <c r="TE80" i="1" s="1"/>
  <c r="FO80" i="1"/>
  <c r="RF80" i="1" s="1"/>
  <c r="JP80" i="1"/>
  <c r="VG80" i="1" s="1"/>
  <c r="IX80" i="1"/>
  <c r="UO80" i="1" s="1"/>
  <c r="DY80" i="1"/>
  <c r="PP80" i="1" s="1"/>
  <c r="JO80" i="1"/>
  <c r="VF80" i="1" s="1"/>
  <c r="HS80" i="1"/>
  <c r="TJ80" i="1" s="1"/>
  <c r="EL80" i="1"/>
  <c r="QC80" i="1" s="1"/>
  <c r="HH80" i="1"/>
  <c r="SY80" i="1" s="1"/>
  <c r="EQ80" i="1"/>
  <c r="QH80" i="1" s="1"/>
  <c r="FN80" i="1"/>
  <c r="RE80" i="1" s="1"/>
  <c r="EP80" i="1"/>
  <c r="QG80" i="1" s="1"/>
  <c r="HL80" i="1"/>
  <c r="TC80" i="1" s="1"/>
  <c r="DX80" i="1"/>
  <c r="PO80" i="1" s="1"/>
  <c r="HX80" i="1"/>
  <c r="TO80" i="1" s="1"/>
  <c r="ER80" i="1"/>
  <c r="QI80" i="1" s="1"/>
  <c r="DT80" i="1"/>
  <c r="PK80" i="1" s="1"/>
  <c r="IV80" i="1"/>
  <c r="UM80" i="1" s="1"/>
  <c r="EV80" i="1"/>
  <c r="QM80" i="1" s="1"/>
  <c r="DR80" i="1"/>
  <c r="PI80" i="1" s="1"/>
  <c r="DF80" i="1"/>
  <c r="OW80" i="1" s="1"/>
  <c r="JN80" i="1"/>
  <c r="VE80" i="1" s="1"/>
  <c r="HR80" i="1"/>
  <c r="TI80" i="1" s="1"/>
  <c r="HT80" i="1"/>
  <c r="TK80" i="1" s="1"/>
  <c r="IP80" i="1"/>
  <c r="UG80" i="1" s="1"/>
  <c r="IJ80" i="1"/>
  <c r="UA80" i="1" s="1"/>
  <c r="IT68" i="1"/>
  <c r="UK68" i="1" s="1"/>
  <c r="EZ68" i="1"/>
  <c r="QQ68" i="1" s="1"/>
  <c r="DP68" i="1"/>
  <c r="PG68" i="1" s="1"/>
  <c r="JL68" i="1"/>
  <c r="VC68" i="1" s="1"/>
  <c r="IN68" i="1"/>
  <c r="UE68" i="1" s="1"/>
  <c r="FR68" i="1"/>
  <c r="RI68" i="1" s="1"/>
  <c r="DV68" i="1"/>
  <c r="PM68" i="1" s="1"/>
  <c r="HB68" i="1"/>
  <c r="SS68" i="1" s="1"/>
  <c r="ET68" i="1"/>
  <c r="QK68" i="1" s="1"/>
  <c r="EB68" i="1"/>
  <c r="PS68" i="1" s="1"/>
  <c r="IH68" i="1"/>
  <c r="TY68" i="1" s="1"/>
  <c r="FS68" i="1"/>
  <c r="RJ68" i="1" s="1"/>
  <c r="HY68" i="1"/>
  <c r="TP68" i="1" s="1"/>
  <c r="HV68" i="1"/>
  <c r="TM68" i="1" s="1"/>
  <c r="HP68" i="1"/>
  <c r="TG68" i="1" s="1"/>
  <c r="HD68" i="1"/>
  <c r="SU68" i="1" s="1"/>
  <c r="FM68" i="1"/>
  <c r="RD68" i="1" s="1"/>
  <c r="DE68" i="1"/>
  <c r="OV68" i="1" s="1"/>
  <c r="FT68" i="1"/>
  <c r="RK68" i="1" s="1"/>
  <c r="EC68" i="1"/>
  <c r="PT68" i="1" s="1"/>
  <c r="DQ68" i="1"/>
  <c r="PH68" i="1" s="1"/>
  <c r="IK68" i="1"/>
  <c r="UB68" i="1" s="1"/>
  <c r="EU68" i="1"/>
  <c r="QL68" i="1" s="1"/>
  <c r="HM68" i="1"/>
  <c r="TD68" i="1" s="1"/>
  <c r="EY68" i="1"/>
  <c r="QP68" i="1" s="1"/>
  <c r="EM68" i="1"/>
  <c r="QD68" i="1" s="1"/>
  <c r="IU68" i="1"/>
  <c r="UL68" i="1" s="1"/>
  <c r="IO68" i="1"/>
  <c r="UF68" i="1" s="1"/>
  <c r="HQ68" i="1"/>
  <c r="TH68" i="1" s="1"/>
  <c r="HE68" i="1"/>
  <c r="SV68" i="1" s="1"/>
  <c r="ES68" i="1"/>
  <c r="QJ68" i="1" s="1"/>
  <c r="FA68" i="1"/>
  <c r="QR68" i="1" s="1"/>
  <c r="EO68" i="1"/>
  <c r="QF68" i="1" s="1"/>
  <c r="II68" i="1"/>
  <c r="TZ68" i="1" s="1"/>
  <c r="HW68" i="1"/>
  <c r="TN68" i="1" s="1"/>
  <c r="HJ68" i="1"/>
  <c r="TA68" i="1" s="1"/>
  <c r="IY68" i="1"/>
  <c r="UP68" i="1" s="1"/>
  <c r="JQ68" i="1"/>
  <c r="VH68" i="1" s="1"/>
  <c r="IM68" i="1"/>
  <c r="UD68" i="1" s="1"/>
  <c r="HU68" i="1"/>
  <c r="TL68" i="1" s="1"/>
  <c r="HK68" i="1"/>
  <c r="TB68" i="1" s="1"/>
  <c r="DW68" i="1"/>
  <c r="PN68" i="1" s="1"/>
  <c r="JM68" i="1"/>
  <c r="VD68" i="1" s="1"/>
  <c r="JK68" i="1"/>
  <c r="VB68" i="1" s="1"/>
  <c r="HO68" i="1"/>
  <c r="TF68" i="1" s="1"/>
  <c r="IS68" i="1"/>
  <c r="UJ68" i="1" s="1"/>
  <c r="EA68" i="1"/>
  <c r="PR68" i="1" s="1"/>
  <c r="DU68" i="1"/>
  <c r="PL68" i="1" s="1"/>
  <c r="FP68" i="1"/>
  <c r="RG68" i="1" s="1"/>
  <c r="EX68" i="1"/>
  <c r="QO68" i="1" s="1"/>
  <c r="EL68" i="1"/>
  <c r="QC68" i="1" s="1"/>
  <c r="HI68" i="1"/>
  <c r="SZ68" i="1" s="1"/>
  <c r="HC68" i="1"/>
  <c r="ST68" i="1" s="1"/>
  <c r="ER68" i="1"/>
  <c r="QI68" i="1" s="1"/>
  <c r="JP68" i="1"/>
  <c r="VG68" i="1" s="1"/>
  <c r="IR68" i="1"/>
  <c r="UI68" i="1" s="1"/>
  <c r="HZ68" i="1"/>
  <c r="TQ68" i="1" s="1"/>
  <c r="HN68" i="1"/>
  <c r="TE68" i="1" s="1"/>
  <c r="FO68" i="1"/>
  <c r="RF68" i="1" s="1"/>
  <c r="IW68" i="1"/>
  <c r="UN68" i="1" s="1"/>
  <c r="DY68" i="1"/>
  <c r="PP68" i="1" s="1"/>
  <c r="HS68" i="1"/>
  <c r="TJ68" i="1" s="1"/>
  <c r="IX68" i="1"/>
  <c r="UO68" i="1" s="1"/>
  <c r="HH68" i="1"/>
  <c r="SY68" i="1" s="1"/>
  <c r="EQ68" i="1"/>
  <c r="QH68" i="1" s="1"/>
  <c r="JJ68" i="1"/>
  <c r="VA68" i="1" s="1"/>
  <c r="HT68" i="1"/>
  <c r="TK68" i="1" s="1"/>
  <c r="JO68" i="1"/>
  <c r="VF68" i="1" s="1"/>
  <c r="FN68" i="1"/>
  <c r="RE68" i="1" s="1"/>
  <c r="DZ68" i="1"/>
  <c r="PQ68" i="1" s="1"/>
  <c r="DT68" i="1"/>
  <c r="PK68" i="1" s="1"/>
  <c r="DS68" i="1"/>
  <c r="PJ68" i="1" s="1"/>
  <c r="HG68" i="1"/>
  <c r="SX68" i="1" s="1"/>
  <c r="EW68" i="1"/>
  <c r="QN68" i="1" s="1"/>
  <c r="IL68" i="1"/>
  <c r="UC68" i="1" s="1"/>
  <c r="EV68" i="1"/>
  <c r="QM68" i="1" s="1"/>
  <c r="IV68" i="1"/>
  <c r="UM68" i="1" s="1"/>
  <c r="FQ68" i="1"/>
  <c r="RH68" i="1" s="1"/>
  <c r="DG68" i="1"/>
  <c r="OX68" i="1" s="1"/>
  <c r="IQ68" i="1"/>
  <c r="UH68" i="1" s="1"/>
  <c r="DR68" i="1"/>
  <c r="PI68" i="1" s="1"/>
  <c r="DF68" i="1"/>
  <c r="OW68" i="1" s="1"/>
  <c r="HR68" i="1"/>
  <c r="TI68" i="1" s="1"/>
  <c r="IP68" i="1"/>
  <c r="UG68" i="1" s="1"/>
  <c r="IJ68" i="1"/>
  <c r="UA68" i="1" s="1"/>
  <c r="DH68" i="1"/>
  <c r="OY68" i="1" s="1"/>
  <c r="EP68" i="1"/>
  <c r="QG68" i="1" s="1"/>
  <c r="HL68" i="1"/>
  <c r="TC68" i="1" s="1"/>
  <c r="EK68" i="1"/>
  <c r="QB68" i="1" s="1"/>
  <c r="DX68" i="1"/>
  <c r="PO68" i="1" s="1"/>
  <c r="JN68" i="1"/>
  <c r="VE68" i="1" s="1"/>
  <c r="HX68" i="1"/>
  <c r="TO68" i="1" s="1"/>
  <c r="DV50" i="1"/>
  <c r="PM50" i="1" s="1"/>
  <c r="HB50" i="1"/>
  <c r="SS50" i="1" s="1"/>
  <c r="ET50" i="1"/>
  <c r="QK50" i="1" s="1"/>
  <c r="EB50" i="1"/>
  <c r="PS50" i="1" s="1"/>
  <c r="HP50" i="1"/>
  <c r="TG50" i="1" s="1"/>
  <c r="FR50" i="1"/>
  <c r="RI50" i="1" s="1"/>
  <c r="JL50" i="1"/>
  <c r="VC50" i="1" s="1"/>
  <c r="IT50" i="1"/>
  <c r="UK50" i="1" s="1"/>
  <c r="HV50" i="1"/>
  <c r="TM50" i="1" s="1"/>
  <c r="EZ50" i="1"/>
  <c r="QQ50" i="1" s="1"/>
  <c r="DE50" i="1"/>
  <c r="OV50" i="1" s="1"/>
  <c r="HJ50" i="1"/>
  <c r="TA50" i="1" s="1"/>
  <c r="IK50" i="1"/>
  <c r="UB50" i="1" s="1"/>
  <c r="HM50" i="1"/>
  <c r="TD50" i="1" s="1"/>
  <c r="IN50" i="1"/>
  <c r="UE50" i="1" s="1"/>
  <c r="FT50" i="1"/>
  <c r="RK50" i="1" s="1"/>
  <c r="DP50" i="1"/>
  <c r="PG50" i="1" s="1"/>
  <c r="HD50" i="1"/>
  <c r="SU50" i="1" s="1"/>
  <c r="FM50" i="1"/>
  <c r="RD50" i="1" s="1"/>
  <c r="FS50" i="1"/>
  <c r="RJ50" i="1" s="1"/>
  <c r="IO50" i="1"/>
  <c r="UF50" i="1" s="1"/>
  <c r="DW50" i="1"/>
  <c r="PN50" i="1" s="1"/>
  <c r="FA50" i="1"/>
  <c r="QR50" i="1" s="1"/>
  <c r="EO50" i="1"/>
  <c r="QF50" i="1" s="1"/>
  <c r="IU50" i="1"/>
  <c r="UL50" i="1" s="1"/>
  <c r="IH50" i="1"/>
  <c r="TY50" i="1" s="1"/>
  <c r="HY50" i="1"/>
  <c r="TP50" i="1" s="1"/>
  <c r="JM50" i="1"/>
  <c r="VD50" i="1" s="1"/>
  <c r="ES50" i="1"/>
  <c r="QJ50" i="1" s="1"/>
  <c r="HK50" i="1"/>
  <c r="TB50" i="1" s="1"/>
  <c r="EC50" i="1"/>
  <c r="PT50" i="1" s="1"/>
  <c r="II50" i="1"/>
  <c r="TZ50" i="1" s="1"/>
  <c r="HW50" i="1"/>
  <c r="TN50" i="1" s="1"/>
  <c r="EU50" i="1"/>
  <c r="QL50" i="1" s="1"/>
  <c r="EY50" i="1"/>
  <c r="QP50" i="1" s="1"/>
  <c r="EM50" i="1"/>
  <c r="QD50" i="1" s="1"/>
  <c r="IS50" i="1"/>
  <c r="UJ50" i="1" s="1"/>
  <c r="HQ50" i="1"/>
  <c r="TH50" i="1" s="1"/>
  <c r="FQ50" i="1"/>
  <c r="RH50" i="1" s="1"/>
  <c r="HE50" i="1"/>
  <c r="SV50" i="1" s="1"/>
  <c r="IM50" i="1"/>
  <c r="UD50" i="1" s="1"/>
  <c r="HU50" i="1"/>
  <c r="TL50" i="1" s="1"/>
  <c r="HI50" i="1"/>
  <c r="SZ50" i="1" s="1"/>
  <c r="EA50" i="1"/>
  <c r="PR50" i="1" s="1"/>
  <c r="JQ50" i="1"/>
  <c r="VH50" i="1" s="1"/>
  <c r="IY50" i="1"/>
  <c r="UP50" i="1" s="1"/>
  <c r="HC50" i="1"/>
  <c r="ST50" i="1" s="1"/>
  <c r="DH50" i="1"/>
  <c r="OY50" i="1" s="1"/>
  <c r="DQ50" i="1"/>
  <c r="PH50" i="1" s="1"/>
  <c r="DU50" i="1"/>
  <c r="PL50" i="1" s="1"/>
  <c r="HO50" i="1"/>
  <c r="TF50" i="1" s="1"/>
  <c r="ER50" i="1"/>
  <c r="QI50" i="1" s="1"/>
  <c r="JK50" i="1"/>
  <c r="VB50" i="1" s="1"/>
  <c r="FP50" i="1"/>
  <c r="RG50" i="1" s="1"/>
  <c r="EX50" i="1"/>
  <c r="QO50" i="1" s="1"/>
  <c r="EL50" i="1"/>
  <c r="QC50" i="1" s="1"/>
  <c r="HT50" i="1"/>
  <c r="TK50" i="1" s="1"/>
  <c r="JJ50" i="1"/>
  <c r="VA50" i="1" s="1"/>
  <c r="IX50" i="1"/>
  <c r="UO50" i="1" s="1"/>
  <c r="DS50" i="1"/>
  <c r="PJ50" i="1" s="1"/>
  <c r="JO50" i="1"/>
  <c r="VF50" i="1" s="1"/>
  <c r="HG50" i="1"/>
  <c r="SX50" i="1" s="1"/>
  <c r="DZ50" i="1"/>
  <c r="PQ50" i="1" s="1"/>
  <c r="IR50" i="1"/>
  <c r="UI50" i="1" s="1"/>
  <c r="IL50" i="1"/>
  <c r="UC50" i="1" s="1"/>
  <c r="EW50" i="1"/>
  <c r="QN50" i="1" s="1"/>
  <c r="EK50" i="1"/>
  <c r="QB50" i="1" s="1"/>
  <c r="DG50" i="1"/>
  <c r="OX50" i="1" s="1"/>
  <c r="FN50" i="1"/>
  <c r="RE50" i="1" s="1"/>
  <c r="DT50" i="1"/>
  <c r="PK50" i="1" s="1"/>
  <c r="HZ50" i="1"/>
  <c r="TQ50" i="1" s="1"/>
  <c r="HN50" i="1"/>
  <c r="TE50" i="1" s="1"/>
  <c r="JP50" i="1"/>
  <c r="VG50" i="1" s="1"/>
  <c r="DY50" i="1"/>
  <c r="PP50" i="1" s="1"/>
  <c r="IQ50" i="1"/>
  <c r="UH50" i="1" s="1"/>
  <c r="HS50" i="1"/>
  <c r="TJ50" i="1" s="1"/>
  <c r="IV50" i="1"/>
  <c r="UM50" i="1" s="1"/>
  <c r="IJ50" i="1"/>
  <c r="UA50" i="1" s="1"/>
  <c r="EP50" i="1"/>
  <c r="QG50" i="1" s="1"/>
  <c r="HL50" i="1"/>
  <c r="TC50" i="1" s="1"/>
  <c r="FO50" i="1"/>
  <c r="RF50" i="1" s="1"/>
  <c r="DX50" i="1"/>
  <c r="PO50" i="1" s="1"/>
  <c r="IP50" i="1"/>
  <c r="UG50" i="1" s="1"/>
  <c r="HX50" i="1"/>
  <c r="TO50" i="1" s="1"/>
  <c r="JN50" i="1"/>
  <c r="VE50" i="1" s="1"/>
  <c r="EV50" i="1"/>
  <c r="QM50" i="1" s="1"/>
  <c r="HH50" i="1"/>
  <c r="SY50" i="1" s="1"/>
  <c r="EQ50" i="1"/>
  <c r="QH50" i="1" s="1"/>
  <c r="IW50" i="1"/>
  <c r="UN50" i="1" s="1"/>
  <c r="DR50" i="1"/>
  <c r="PI50" i="1" s="1"/>
  <c r="DF50" i="1"/>
  <c r="OW50" i="1" s="1"/>
  <c r="HR50" i="1"/>
  <c r="TI50" i="1" s="1"/>
  <c r="FR69" i="1"/>
  <c r="RI69" i="1" s="1"/>
  <c r="ET69" i="1"/>
  <c r="QK69" i="1" s="1"/>
  <c r="EB69" i="1"/>
  <c r="PS69" i="1" s="1"/>
  <c r="IN69" i="1"/>
  <c r="UE69" i="1" s="1"/>
  <c r="JL69" i="1"/>
  <c r="VC69" i="1" s="1"/>
  <c r="IT69" i="1"/>
  <c r="UK69" i="1" s="1"/>
  <c r="IV69" i="1"/>
  <c r="UM69" i="1" s="1"/>
  <c r="EZ69" i="1"/>
  <c r="QQ69" i="1" s="1"/>
  <c r="DP69" i="1"/>
  <c r="PG69" i="1" s="1"/>
  <c r="HB69" i="1"/>
  <c r="SS69" i="1" s="1"/>
  <c r="DV69" i="1"/>
  <c r="PM69" i="1" s="1"/>
  <c r="IH69" i="1"/>
  <c r="TY69" i="1" s="1"/>
  <c r="HV69" i="1"/>
  <c r="TM69" i="1" s="1"/>
  <c r="HP69" i="1"/>
  <c r="TG69" i="1" s="1"/>
  <c r="HY69" i="1"/>
  <c r="TP69" i="1" s="1"/>
  <c r="HD69" i="1"/>
  <c r="SU69" i="1" s="1"/>
  <c r="IY69" i="1"/>
  <c r="UP69" i="1" s="1"/>
  <c r="DE69" i="1"/>
  <c r="OV69" i="1" s="1"/>
  <c r="FS69" i="1"/>
  <c r="RJ69" i="1" s="1"/>
  <c r="DW69" i="1"/>
  <c r="PN69" i="1" s="1"/>
  <c r="FA69" i="1"/>
  <c r="QR69" i="1" s="1"/>
  <c r="EO69" i="1"/>
  <c r="QF69" i="1" s="1"/>
  <c r="IK69" i="1"/>
  <c r="UB69" i="1" s="1"/>
  <c r="JM69" i="1"/>
  <c r="VD69" i="1" s="1"/>
  <c r="HM69" i="1"/>
  <c r="TD69" i="1" s="1"/>
  <c r="FT69" i="1"/>
  <c r="RK69" i="1" s="1"/>
  <c r="EC69" i="1"/>
  <c r="PT69" i="1" s="1"/>
  <c r="DQ69" i="1"/>
  <c r="PH69" i="1" s="1"/>
  <c r="FM69" i="1"/>
  <c r="RD69" i="1" s="1"/>
  <c r="EU69" i="1"/>
  <c r="QL69" i="1" s="1"/>
  <c r="IO69" i="1"/>
  <c r="UF69" i="1" s="1"/>
  <c r="HQ69" i="1"/>
  <c r="TH69" i="1" s="1"/>
  <c r="HE69" i="1"/>
  <c r="SV69" i="1" s="1"/>
  <c r="HJ69" i="1"/>
  <c r="TA69" i="1" s="1"/>
  <c r="EY69" i="1"/>
  <c r="QP69" i="1" s="1"/>
  <c r="II69" i="1"/>
  <c r="TZ69" i="1" s="1"/>
  <c r="IS69" i="1"/>
  <c r="UJ69" i="1" s="1"/>
  <c r="IU69" i="1"/>
  <c r="UL69" i="1" s="1"/>
  <c r="HW69" i="1"/>
  <c r="TN69" i="1" s="1"/>
  <c r="FQ69" i="1"/>
  <c r="RH69" i="1" s="1"/>
  <c r="ES69" i="1"/>
  <c r="QJ69" i="1" s="1"/>
  <c r="EM69" i="1"/>
  <c r="QD69" i="1" s="1"/>
  <c r="JQ69" i="1"/>
  <c r="VH69" i="1" s="1"/>
  <c r="HO69" i="1"/>
  <c r="TF69" i="1" s="1"/>
  <c r="HK69" i="1"/>
  <c r="TB69" i="1" s="1"/>
  <c r="DU69" i="1"/>
  <c r="PL69" i="1" s="1"/>
  <c r="JK69" i="1"/>
  <c r="VB69" i="1" s="1"/>
  <c r="IM69" i="1"/>
  <c r="UD69" i="1" s="1"/>
  <c r="EA69" i="1"/>
  <c r="PR69" i="1" s="1"/>
  <c r="FP69" i="1"/>
  <c r="RG69" i="1" s="1"/>
  <c r="DZ69" i="1"/>
  <c r="PQ69" i="1" s="1"/>
  <c r="HU69" i="1"/>
  <c r="TL69" i="1" s="1"/>
  <c r="HI69" i="1"/>
  <c r="SZ69" i="1" s="1"/>
  <c r="HC69" i="1"/>
  <c r="ST69" i="1" s="1"/>
  <c r="DH69" i="1"/>
  <c r="OY69" i="1" s="1"/>
  <c r="JJ69" i="1"/>
  <c r="VA69" i="1" s="1"/>
  <c r="HZ69" i="1"/>
  <c r="TQ69" i="1" s="1"/>
  <c r="HN69" i="1"/>
  <c r="TE69" i="1" s="1"/>
  <c r="DS69" i="1"/>
  <c r="PJ69" i="1" s="1"/>
  <c r="EL69" i="1"/>
  <c r="QC69" i="1" s="1"/>
  <c r="EW69" i="1"/>
  <c r="QN69" i="1" s="1"/>
  <c r="EK69" i="1"/>
  <c r="QB69" i="1" s="1"/>
  <c r="DG69" i="1"/>
  <c r="OX69" i="1" s="1"/>
  <c r="JO69" i="1"/>
  <c r="VF69" i="1" s="1"/>
  <c r="HS69" i="1"/>
  <c r="TJ69" i="1" s="1"/>
  <c r="ER69" i="1"/>
  <c r="QI69" i="1" s="1"/>
  <c r="HH69" i="1"/>
  <c r="SY69" i="1" s="1"/>
  <c r="IW69" i="1"/>
  <c r="UN69" i="1" s="1"/>
  <c r="IQ69" i="1"/>
  <c r="UH69" i="1" s="1"/>
  <c r="FN69" i="1"/>
  <c r="RE69" i="1" s="1"/>
  <c r="EX69" i="1"/>
  <c r="QO69" i="1" s="1"/>
  <c r="DT69" i="1"/>
  <c r="PK69" i="1" s="1"/>
  <c r="JP69" i="1"/>
  <c r="VG69" i="1" s="1"/>
  <c r="IX69" i="1"/>
  <c r="UO69" i="1" s="1"/>
  <c r="HT69" i="1"/>
  <c r="TK69" i="1" s="1"/>
  <c r="DY69" i="1"/>
  <c r="PP69" i="1" s="1"/>
  <c r="IR69" i="1"/>
  <c r="UI69" i="1" s="1"/>
  <c r="FO69" i="1"/>
  <c r="RF69" i="1" s="1"/>
  <c r="EQ69" i="1"/>
  <c r="QH69" i="1" s="1"/>
  <c r="HG69" i="1"/>
  <c r="SX69" i="1" s="1"/>
  <c r="EP69" i="1"/>
  <c r="QG69" i="1" s="1"/>
  <c r="IP69" i="1"/>
  <c r="UG69" i="1" s="1"/>
  <c r="HL69" i="1"/>
  <c r="TC69" i="1" s="1"/>
  <c r="DX69" i="1"/>
  <c r="PO69" i="1" s="1"/>
  <c r="HX69" i="1"/>
  <c r="TO69" i="1" s="1"/>
  <c r="EV69" i="1"/>
  <c r="QM69" i="1" s="1"/>
  <c r="DR69" i="1"/>
  <c r="PI69" i="1" s="1"/>
  <c r="DF69" i="1"/>
  <c r="OW69" i="1" s="1"/>
  <c r="JN69" i="1"/>
  <c r="VE69" i="1" s="1"/>
  <c r="HR69" i="1"/>
  <c r="TI69" i="1" s="1"/>
  <c r="IL69" i="1"/>
  <c r="UC69" i="1" s="1"/>
  <c r="IJ69" i="1"/>
  <c r="UA69" i="1" s="1"/>
  <c r="DV86" i="1"/>
  <c r="PM86" i="1" s="1"/>
  <c r="HB86" i="1"/>
  <c r="SS86" i="1" s="1"/>
  <c r="FR86" i="1"/>
  <c r="RI86" i="1" s="1"/>
  <c r="ET86" i="1"/>
  <c r="QK86" i="1" s="1"/>
  <c r="EB86" i="1"/>
  <c r="PS86" i="1" s="1"/>
  <c r="IT86" i="1"/>
  <c r="UK86" i="1" s="1"/>
  <c r="JL86" i="1"/>
  <c r="VC86" i="1" s="1"/>
  <c r="HP86" i="1"/>
  <c r="TG86" i="1" s="1"/>
  <c r="HV86" i="1"/>
  <c r="TM86" i="1" s="1"/>
  <c r="DP86" i="1"/>
  <c r="PG86" i="1" s="1"/>
  <c r="IH86" i="1"/>
  <c r="TY86" i="1" s="1"/>
  <c r="DE86" i="1"/>
  <c r="OV86" i="1" s="1"/>
  <c r="FS86" i="1"/>
  <c r="RJ86" i="1" s="1"/>
  <c r="EZ86" i="1"/>
  <c r="QQ86" i="1" s="1"/>
  <c r="HJ86" i="1"/>
  <c r="TA86" i="1" s="1"/>
  <c r="IK86" i="1"/>
  <c r="UB86" i="1" s="1"/>
  <c r="HM86" i="1"/>
  <c r="TD86" i="1" s="1"/>
  <c r="IN86" i="1"/>
  <c r="UE86" i="1" s="1"/>
  <c r="HD86" i="1"/>
  <c r="SU86" i="1" s="1"/>
  <c r="FM86" i="1"/>
  <c r="RD86" i="1" s="1"/>
  <c r="FT86" i="1"/>
  <c r="RK86" i="1" s="1"/>
  <c r="DW86" i="1"/>
  <c r="PN86" i="1" s="1"/>
  <c r="JM86" i="1"/>
  <c r="VD86" i="1" s="1"/>
  <c r="FA86" i="1"/>
  <c r="QR86" i="1" s="1"/>
  <c r="EO86" i="1"/>
  <c r="QF86" i="1" s="1"/>
  <c r="IO86" i="1"/>
  <c r="UF86" i="1" s="1"/>
  <c r="DQ86" i="1"/>
  <c r="PH86" i="1" s="1"/>
  <c r="ES86" i="1"/>
  <c r="QJ86" i="1" s="1"/>
  <c r="II86" i="1"/>
  <c r="TZ86" i="1" s="1"/>
  <c r="HK86" i="1"/>
  <c r="TB86" i="1" s="1"/>
  <c r="FQ86" i="1"/>
  <c r="RH86" i="1" s="1"/>
  <c r="IU86" i="1"/>
  <c r="UL86" i="1" s="1"/>
  <c r="HW86" i="1"/>
  <c r="TN86" i="1" s="1"/>
  <c r="EY86" i="1"/>
  <c r="QP86" i="1" s="1"/>
  <c r="EM86" i="1"/>
  <c r="QD86" i="1" s="1"/>
  <c r="HY86" i="1"/>
  <c r="TP86" i="1" s="1"/>
  <c r="EU86" i="1"/>
  <c r="QL86" i="1" s="1"/>
  <c r="JK86" i="1"/>
  <c r="VB86" i="1" s="1"/>
  <c r="EC86" i="1"/>
  <c r="PT86" i="1" s="1"/>
  <c r="JQ86" i="1"/>
  <c r="VH86" i="1" s="1"/>
  <c r="HQ86" i="1"/>
  <c r="TH86" i="1" s="1"/>
  <c r="IS86" i="1"/>
  <c r="UJ86" i="1" s="1"/>
  <c r="IM86" i="1"/>
  <c r="UD86" i="1" s="1"/>
  <c r="HU86" i="1"/>
  <c r="TL86" i="1" s="1"/>
  <c r="HI86" i="1"/>
  <c r="SZ86" i="1" s="1"/>
  <c r="HE86" i="1"/>
  <c r="SV86" i="1" s="1"/>
  <c r="HO86" i="1"/>
  <c r="TF86" i="1" s="1"/>
  <c r="HC86" i="1"/>
  <c r="ST86" i="1" s="1"/>
  <c r="DH86" i="1"/>
  <c r="OY86" i="1" s="1"/>
  <c r="IY86" i="1"/>
  <c r="UP86" i="1" s="1"/>
  <c r="EA86" i="1"/>
  <c r="PR86" i="1" s="1"/>
  <c r="ER86" i="1"/>
  <c r="QI86" i="1" s="1"/>
  <c r="DU86" i="1"/>
  <c r="PL86" i="1" s="1"/>
  <c r="FP86" i="1"/>
  <c r="RG86" i="1" s="1"/>
  <c r="EX86" i="1"/>
  <c r="QO86" i="1" s="1"/>
  <c r="EL86" i="1"/>
  <c r="QC86" i="1" s="1"/>
  <c r="DT86" i="1"/>
  <c r="PK86" i="1" s="1"/>
  <c r="HT86" i="1"/>
  <c r="TK86" i="1" s="1"/>
  <c r="IQ86" i="1"/>
  <c r="UH86" i="1" s="1"/>
  <c r="FO86" i="1"/>
  <c r="RF86" i="1" s="1"/>
  <c r="DS86" i="1"/>
  <c r="PJ86" i="1" s="1"/>
  <c r="HG86" i="1"/>
  <c r="SX86" i="1" s="1"/>
  <c r="JP86" i="1"/>
  <c r="VG86" i="1" s="1"/>
  <c r="IL86" i="1"/>
  <c r="UC86" i="1" s="1"/>
  <c r="EW86" i="1"/>
  <c r="QN86" i="1" s="1"/>
  <c r="EK86" i="1"/>
  <c r="QB86" i="1" s="1"/>
  <c r="DG86" i="1"/>
  <c r="OX86" i="1" s="1"/>
  <c r="IW86" i="1"/>
  <c r="UN86" i="1" s="1"/>
  <c r="HZ86" i="1"/>
  <c r="TQ86" i="1" s="1"/>
  <c r="HN86" i="1"/>
  <c r="TE86" i="1" s="1"/>
  <c r="IX86" i="1"/>
  <c r="UO86" i="1" s="1"/>
  <c r="DY86" i="1"/>
  <c r="PP86" i="1" s="1"/>
  <c r="HS86" i="1"/>
  <c r="TJ86" i="1" s="1"/>
  <c r="FN86" i="1"/>
  <c r="RE86" i="1" s="1"/>
  <c r="HH86" i="1"/>
  <c r="SY86" i="1" s="1"/>
  <c r="EQ86" i="1"/>
  <c r="QH86" i="1" s="1"/>
  <c r="IJ86" i="1"/>
  <c r="UA86" i="1" s="1"/>
  <c r="EP86" i="1"/>
  <c r="QG86" i="1" s="1"/>
  <c r="JN86" i="1"/>
  <c r="VE86" i="1" s="1"/>
  <c r="HL86" i="1"/>
  <c r="TC86" i="1" s="1"/>
  <c r="JJ86" i="1"/>
  <c r="VA86" i="1" s="1"/>
  <c r="DX86" i="1"/>
  <c r="PO86" i="1" s="1"/>
  <c r="HX86" i="1"/>
  <c r="TO86" i="1" s="1"/>
  <c r="IR86" i="1"/>
  <c r="UI86" i="1" s="1"/>
  <c r="IV86" i="1"/>
  <c r="UM86" i="1" s="1"/>
  <c r="DZ86" i="1"/>
  <c r="PQ86" i="1" s="1"/>
  <c r="EV86" i="1"/>
  <c r="QM86" i="1" s="1"/>
  <c r="IP86" i="1"/>
  <c r="UG86" i="1" s="1"/>
  <c r="JO86" i="1"/>
  <c r="VF86" i="1" s="1"/>
  <c r="DR86" i="1"/>
  <c r="PI86" i="1" s="1"/>
  <c r="DF86" i="1"/>
  <c r="OW86" i="1" s="1"/>
  <c r="HR86" i="1"/>
  <c r="TI86" i="1" s="1"/>
  <c r="HB74" i="1"/>
  <c r="SS74" i="1" s="1"/>
  <c r="ET74" i="1"/>
  <c r="QK74" i="1" s="1"/>
  <c r="EB74" i="1"/>
  <c r="PS74" i="1" s="1"/>
  <c r="IH74" i="1"/>
  <c r="TY74" i="1" s="1"/>
  <c r="FR74" i="1"/>
  <c r="RI74" i="1" s="1"/>
  <c r="IT74" i="1"/>
  <c r="UK74" i="1" s="1"/>
  <c r="HP74" i="1"/>
  <c r="TG74" i="1" s="1"/>
  <c r="EZ74" i="1"/>
  <c r="QQ74" i="1" s="1"/>
  <c r="DP74" i="1"/>
  <c r="PG74" i="1" s="1"/>
  <c r="IN74" i="1"/>
  <c r="UE74" i="1" s="1"/>
  <c r="JL74" i="1"/>
  <c r="VC74" i="1" s="1"/>
  <c r="HV74" i="1"/>
  <c r="TM74" i="1" s="1"/>
  <c r="HY74" i="1"/>
  <c r="TP74" i="1" s="1"/>
  <c r="HD74" i="1"/>
  <c r="SU74" i="1" s="1"/>
  <c r="HJ74" i="1"/>
  <c r="TA74" i="1" s="1"/>
  <c r="IK74" i="1"/>
  <c r="UB74" i="1" s="1"/>
  <c r="HM74" i="1"/>
  <c r="TD74" i="1" s="1"/>
  <c r="FS74" i="1"/>
  <c r="RJ74" i="1" s="1"/>
  <c r="FT74" i="1"/>
  <c r="RK74" i="1" s="1"/>
  <c r="FM74" i="1"/>
  <c r="RD74" i="1" s="1"/>
  <c r="FA74" i="1"/>
  <c r="QR74" i="1" s="1"/>
  <c r="EO74" i="1"/>
  <c r="QF74" i="1" s="1"/>
  <c r="JM74" i="1"/>
  <c r="VD74" i="1" s="1"/>
  <c r="DE74" i="1"/>
  <c r="OV74" i="1" s="1"/>
  <c r="EC74" i="1"/>
  <c r="PT74" i="1" s="1"/>
  <c r="DQ74" i="1"/>
  <c r="PH74" i="1" s="1"/>
  <c r="EU74" i="1"/>
  <c r="QL74" i="1" s="1"/>
  <c r="II74" i="1"/>
  <c r="TZ74" i="1" s="1"/>
  <c r="HW74" i="1"/>
  <c r="TN74" i="1" s="1"/>
  <c r="FQ74" i="1"/>
  <c r="RH74" i="1" s="1"/>
  <c r="IU74" i="1"/>
  <c r="UL74" i="1" s="1"/>
  <c r="EY74" i="1"/>
  <c r="QP74" i="1" s="1"/>
  <c r="EM74" i="1"/>
  <c r="QD74" i="1" s="1"/>
  <c r="IO74" i="1"/>
  <c r="UF74" i="1" s="1"/>
  <c r="HQ74" i="1"/>
  <c r="TH74" i="1" s="1"/>
  <c r="HE74" i="1"/>
  <c r="SV74" i="1" s="1"/>
  <c r="DV74" i="1"/>
  <c r="PM74" i="1" s="1"/>
  <c r="DW74" i="1"/>
  <c r="PN74" i="1" s="1"/>
  <c r="HK74" i="1"/>
  <c r="TB74" i="1" s="1"/>
  <c r="DU74" i="1"/>
  <c r="PL74" i="1" s="1"/>
  <c r="IY74" i="1"/>
  <c r="UP74" i="1" s="1"/>
  <c r="ES74" i="1"/>
  <c r="QJ74" i="1" s="1"/>
  <c r="EA74" i="1"/>
  <c r="PR74" i="1" s="1"/>
  <c r="IS74" i="1"/>
  <c r="UJ74" i="1" s="1"/>
  <c r="JK74" i="1"/>
  <c r="VB74" i="1" s="1"/>
  <c r="ER74" i="1"/>
  <c r="QI74" i="1" s="1"/>
  <c r="JQ74" i="1"/>
  <c r="VH74" i="1" s="1"/>
  <c r="IM74" i="1"/>
  <c r="UD74" i="1" s="1"/>
  <c r="FP74" i="1"/>
  <c r="RG74" i="1" s="1"/>
  <c r="DT74" i="1"/>
  <c r="PK74" i="1" s="1"/>
  <c r="EX74" i="1"/>
  <c r="QO74" i="1" s="1"/>
  <c r="EL74" i="1"/>
  <c r="QC74" i="1" s="1"/>
  <c r="HU74" i="1"/>
  <c r="TL74" i="1" s="1"/>
  <c r="HO74" i="1"/>
  <c r="TF74" i="1" s="1"/>
  <c r="DZ74" i="1"/>
  <c r="PQ74" i="1" s="1"/>
  <c r="DH74" i="1"/>
  <c r="OY74" i="1" s="1"/>
  <c r="IL74" i="1"/>
  <c r="UC74" i="1" s="1"/>
  <c r="FO74" i="1"/>
  <c r="RF74" i="1" s="1"/>
  <c r="EW74" i="1"/>
  <c r="QN74" i="1" s="1"/>
  <c r="EK74" i="1"/>
  <c r="QB74" i="1" s="1"/>
  <c r="DG74" i="1"/>
  <c r="OX74" i="1" s="1"/>
  <c r="HI74" i="1"/>
  <c r="SZ74" i="1" s="1"/>
  <c r="HC74" i="1"/>
  <c r="ST74" i="1" s="1"/>
  <c r="JP74" i="1"/>
  <c r="VG74" i="1" s="1"/>
  <c r="HZ74" i="1"/>
  <c r="TQ74" i="1" s="1"/>
  <c r="HN74" i="1"/>
  <c r="TE74" i="1" s="1"/>
  <c r="IW74" i="1"/>
  <c r="UN74" i="1" s="1"/>
  <c r="DY74" i="1"/>
  <c r="PP74" i="1" s="1"/>
  <c r="HS74" i="1"/>
  <c r="TJ74" i="1" s="1"/>
  <c r="IX74" i="1"/>
  <c r="UO74" i="1" s="1"/>
  <c r="HH74" i="1"/>
  <c r="SY74" i="1" s="1"/>
  <c r="EQ74" i="1"/>
  <c r="QH74" i="1" s="1"/>
  <c r="JJ74" i="1"/>
  <c r="VA74" i="1" s="1"/>
  <c r="IR74" i="1"/>
  <c r="UI74" i="1" s="1"/>
  <c r="HT74" i="1"/>
  <c r="TK74" i="1" s="1"/>
  <c r="DX74" i="1"/>
  <c r="PO74" i="1" s="1"/>
  <c r="HX74" i="1"/>
  <c r="TO74" i="1" s="1"/>
  <c r="JO74" i="1"/>
  <c r="VF74" i="1" s="1"/>
  <c r="EV74" i="1"/>
  <c r="QM74" i="1" s="1"/>
  <c r="IV74" i="1"/>
  <c r="UM74" i="1" s="1"/>
  <c r="FN74" i="1"/>
  <c r="RE74" i="1" s="1"/>
  <c r="DR74" i="1"/>
  <c r="PI74" i="1" s="1"/>
  <c r="DF74" i="1"/>
  <c r="OW74" i="1" s="1"/>
  <c r="JN74" i="1"/>
  <c r="VE74" i="1" s="1"/>
  <c r="HR74" i="1"/>
  <c r="TI74" i="1" s="1"/>
  <c r="DS74" i="1"/>
  <c r="PJ74" i="1" s="1"/>
  <c r="IQ74" i="1"/>
  <c r="UH74" i="1" s="1"/>
  <c r="IJ74" i="1"/>
  <c r="UA74" i="1" s="1"/>
  <c r="HG74" i="1"/>
  <c r="SX74" i="1" s="1"/>
  <c r="EP74" i="1"/>
  <c r="QG74" i="1" s="1"/>
  <c r="IP74" i="1"/>
  <c r="UG74" i="1" s="1"/>
  <c r="HL74" i="1"/>
  <c r="TC74" i="1" s="1"/>
  <c r="FR62" i="1"/>
  <c r="RI62" i="1" s="1"/>
  <c r="EZ62" i="1"/>
  <c r="QQ62" i="1" s="1"/>
  <c r="DP62" i="1"/>
  <c r="PG62" i="1" s="1"/>
  <c r="IT62" i="1"/>
  <c r="UK62" i="1" s="1"/>
  <c r="IN62" i="1"/>
  <c r="UE62" i="1" s="1"/>
  <c r="HV62" i="1"/>
  <c r="TM62" i="1" s="1"/>
  <c r="DV62" i="1"/>
  <c r="PM62" i="1" s="1"/>
  <c r="JL62" i="1"/>
  <c r="VC62" i="1" s="1"/>
  <c r="HP62" i="1"/>
  <c r="TG62" i="1" s="1"/>
  <c r="HB62" i="1"/>
  <c r="SS62" i="1" s="1"/>
  <c r="HY62" i="1"/>
  <c r="TP62" i="1" s="1"/>
  <c r="ET62" i="1"/>
  <c r="QK62" i="1" s="1"/>
  <c r="HD62" i="1"/>
  <c r="SU62" i="1" s="1"/>
  <c r="FM62" i="1"/>
  <c r="RD62" i="1" s="1"/>
  <c r="DE62" i="1"/>
  <c r="OV62" i="1" s="1"/>
  <c r="EB62" i="1"/>
  <c r="PS62" i="1" s="1"/>
  <c r="HJ62" i="1"/>
  <c r="TA62" i="1" s="1"/>
  <c r="IK62" i="1"/>
  <c r="UB62" i="1" s="1"/>
  <c r="HM62" i="1"/>
  <c r="TD62" i="1" s="1"/>
  <c r="IH62" i="1"/>
  <c r="TY62" i="1" s="1"/>
  <c r="EC62" i="1"/>
  <c r="PT62" i="1" s="1"/>
  <c r="DQ62" i="1"/>
  <c r="PH62" i="1" s="1"/>
  <c r="JM62" i="1"/>
  <c r="VD62" i="1" s="1"/>
  <c r="FS62" i="1"/>
  <c r="RJ62" i="1" s="1"/>
  <c r="EU62" i="1"/>
  <c r="QL62" i="1" s="1"/>
  <c r="IO62" i="1"/>
  <c r="UF62" i="1" s="1"/>
  <c r="DW62" i="1"/>
  <c r="PN62" i="1" s="1"/>
  <c r="IU62" i="1"/>
  <c r="UL62" i="1" s="1"/>
  <c r="HQ62" i="1"/>
  <c r="TH62" i="1" s="1"/>
  <c r="HE62" i="1"/>
  <c r="SV62" i="1" s="1"/>
  <c r="FT62" i="1"/>
  <c r="RK62" i="1" s="1"/>
  <c r="ES62" i="1"/>
  <c r="QJ62" i="1" s="1"/>
  <c r="HK62" i="1"/>
  <c r="TB62" i="1" s="1"/>
  <c r="FQ62" i="1"/>
  <c r="RH62" i="1" s="1"/>
  <c r="EY62" i="1"/>
  <c r="QP62" i="1" s="1"/>
  <c r="EM62" i="1"/>
  <c r="QD62" i="1" s="1"/>
  <c r="FA62" i="1"/>
  <c r="QR62" i="1" s="1"/>
  <c r="IY62" i="1"/>
  <c r="UP62" i="1" s="1"/>
  <c r="IM62" i="1"/>
  <c r="UD62" i="1" s="1"/>
  <c r="HU62" i="1"/>
  <c r="TL62" i="1" s="1"/>
  <c r="HI62" i="1"/>
  <c r="SZ62" i="1" s="1"/>
  <c r="EA62" i="1"/>
  <c r="PR62" i="1" s="1"/>
  <c r="JK62" i="1"/>
  <c r="VB62" i="1" s="1"/>
  <c r="EO62" i="1"/>
  <c r="QF62" i="1" s="1"/>
  <c r="II62" i="1"/>
  <c r="TZ62" i="1" s="1"/>
  <c r="HW62" i="1"/>
  <c r="TN62" i="1" s="1"/>
  <c r="DU62" i="1"/>
  <c r="PL62" i="1" s="1"/>
  <c r="JQ62" i="1"/>
  <c r="VH62" i="1" s="1"/>
  <c r="DT62" i="1"/>
  <c r="PK62" i="1" s="1"/>
  <c r="IS62" i="1"/>
  <c r="UJ62" i="1" s="1"/>
  <c r="HC62" i="1"/>
  <c r="ST62" i="1" s="1"/>
  <c r="DH62" i="1"/>
  <c r="OY62" i="1" s="1"/>
  <c r="DY62" i="1"/>
  <c r="PP62" i="1" s="1"/>
  <c r="IW62" i="1"/>
  <c r="UN62" i="1" s="1"/>
  <c r="HS62" i="1"/>
  <c r="TJ62" i="1" s="1"/>
  <c r="FP62" i="1"/>
  <c r="RG62" i="1" s="1"/>
  <c r="JP62" i="1"/>
  <c r="VG62" i="1" s="1"/>
  <c r="HH62" i="1"/>
  <c r="SY62" i="1" s="1"/>
  <c r="FO62" i="1"/>
  <c r="RF62" i="1" s="1"/>
  <c r="EQ62" i="1"/>
  <c r="QH62" i="1" s="1"/>
  <c r="JO62" i="1"/>
  <c r="VF62" i="1" s="1"/>
  <c r="IX62" i="1"/>
  <c r="UO62" i="1" s="1"/>
  <c r="HT62" i="1"/>
  <c r="TK62" i="1" s="1"/>
  <c r="HO62" i="1"/>
  <c r="TF62" i="1" s="1"/>
  <c r="EL62" i="1"/>
  <c r="QC62" i="1" s="1"/>
  <c r="DZ62" i="1"/>
  <c r="PQ62" i="1" s="1"/>
  <c r="IR62" i="1"/>
  <c r="UI62" i="1" s="1"/>
  <c r="DS62" i="1"/>
  <c r="PJ62" i="1" s="1"/>
  <c r="HG62" i="1"/>
  <c r="SX62" i="1" s="1"/>
  <c r="FN62" i="1"/>
  <c r="RE62" i="1" s="1"/>
  <c r="ER62" i="1"/>
  <c r="QI62" i="1" s="1"/>
  <c r="JJ62" i="1"/>
  <c r="VA62" i="1" s="1"/>
  <c r="IL62" i="1"/>
  <c r="UC62" i="1" s="1"/>
  <c r="EW62" i="1"/>
  <c r="QN62" i="1" s="1"/>
  <c r="EK62" i="1"/>
  <c r="QB62" i="1" s="1"/>
  <c r="DG62" i="1"/>
  <c r="OX62" i="1" s="1"/>
  <c r="HZ62" i="1"/>
  <c r="TQ62" i="1" s="1"/>
  <c r="IQ62" i="1"/>
  <c r="UH62" i="1" s="1"/>
  <c r="EV62" i="1"/>
  <c r="QM62" i="1" s="1"/>
  <c r="EX62" i="1"/>
  <c r="QO62" i="1" s="1"/>
  <c r="DR62" i="1"/>
  <c r="PI62" i="1" s="1"/>
  <c r="DF62" i="1"/>
  <c r="OW62" i="1" s="1"/>
  <c r="IV62" i="1"/>
  <c r="UM62" i="1" s="1"/>
  <c r="HR62" i="1"/>
  <c r="TI62" i="1" s="1"/>
  <c r="JN62" i="1"/>
  <c r="VE62" i="1" s="1"/>
  <c r="IJ62" i="1"/>
  <c r="UA62" i="1" s="1"/>
  <c r="EP62" i="1"/>
  <c r="QG62" i="1" s="1"/>
  <c r="HL62" i="1"/>
  <c r="TC62" i="1" s="1"/>
  <c r="DX62" i="1"/>
  <c r="PO62" i="1" s="1"/>
  <c r="IP62" i="1"/>
  <c r="UG62" i="1" s="1"/>
  <c r="HX62" i="1"/>
  <c r="TO62" i="1" s="1"/>
  <c r="HN62" i="1"/>
  <c r="TE62" i="1" s="1"/>
  <c r="DV56" i="1"/>
  <c r="PM56" i="1" s="1"/>
  <c r="JL56" i="1"/>
  <c r="VC56" i="1" s="1"/>
  <c r="FR56" i="1"/>
  <c r="RI56" i="1" s="1"/>
  <c r="HB56" i="1"/>
  <c r="SS56" i="1" s="1"/>
  <c r="ET56" i="1"/>
  <c r="QK56" i="1" s="1"/>
  <c r="EB56" i="1"/>
  <c r="PS56" i="1" s="1"/>
  <c r="IH56" i="1"/>
  <c r="TY56" i="1" s="1"/>
  <c r="EZ56" i="1"/>
  <c r="QQ56" i="1" s="1"/>
  <c r="DP56" i="1"/>
  <c r="PG56" i="1" s="1"/>
  <c r="IT56" i="1"/>
  <c r="UK56" i="1" s="1"/>
  <c r="IN56" i="1"/>
  <c r="UE56" i="1" s="1"/>
  <c r="HD56" i="1"/>
  <c r="SU56" i="1" s="1"/>
  <c r="FM56" i="1"/>
  <c r="RD56" i="1" s="1"/>
  <c r="HV56" i="1"/>
  <c r="TM56" i="1" s="1"/>
  <c r="HP56" i="1"/>
  <c r="TG56" i="1" s="1"/>
  <c r="FT56" i="1"/>
  <c r="RK56" i="1" s="1"/>
  <c r="DE56" i="1"/>
  <c r="OV56" i="1" s="1"/>
  <c r="HJ56" i="1"/>
  <c r="TA56" i="1" s="1"/>
  <c r="IK56" i="1"/>
  <c r="UB56" i="1" s="1"/>
  <c r="HM56" i="1"/>
  <c r="TD56" i="1" s="1"/>
  <c r="HY56" i="1"/>
  <c r="TP56" i="1" s="1"/>
  <c r="EU56" i="1"/>
  <c r="QL56" i="1" s="1"/>
  <c r="IO56" i="1"/>
  <c r="UF56" i="1" s="1"/>
  <c r="FS56" i="1"/>
  <c r="RJ56" i="1" s="1"/>
  <c r="DW56" i="1"/>
  <c r="PN56" i="1" s="1"/>
  <c r="IU56" i="1"/>
  <c r="UL56" i="1" s="1"/>
  <c r="FA56" i="1"/>
  <c r="QR56" i="1" s="1"/>
  <c r="EO56" i="1"/>
  <c r="QF56" i="1" s="1"/>
  <c r="JM56" i="1"/>
  <c r="VD56" i="1" s="1"/>
  <c r="ES56" i="1"/>
  <c r="QJ56" i="1" s="1"/>
  <c r="HK56" i="1"/>
  <c r="TB56" i="1" s="1"/>
  <c r="FQ56" i="1"/>
  <c r="RH56" i="1" s="1"/>
  <c r="EC56" i="1"/>
  <c r="PT56" i="1" s="1"/>
  <c r="II56" i="1"/>
  <c r="TZ56" i="1" s="1"/>
  <c r="HW56" i="1"/>
  <c r="TN56" i="1" s="1"/>
  <c r="DQ56" i="1"/>
  <c r="PH56" i="1" s="1"/>
  <c r="HQ56" i="1"/>
  <c r="TH56" i="1" s="1"/>
  <c r="HE56" i="1"/>
  <c r="SV56" i="1" s="1"/>
  <c r="EA56" i="1"/>
  <c r="PR56" i="1" s="1"/>
  <c r="JK56" i="1"/>
  <c r="VB56" i="1" s="1"/>
  <c r="IS56" i="1"/>
  <c r="UJ56" i="1" s="1"/>
  <c r="EY56" i="1"/>
  <c r="QP56" i="1" s="1"/>
  <c r="EM56" i="1"/>
  <c r="QD56" i="1" s="1"/>
  <c r="DU56" i="1"/>
  <c r="PL56" i="1" s="1"/>
  <c r="JQ56" i="1"/>
  <c r="VH56" i="1" s="1"/>
  <c r="IY56" i="1"/>
  <c r="UP56" i="1" s="1"/>
  <c r="EX56" i="1"/>
  <c r="QO56" i="1" s="1"/>
  <c r="EL56" i="1"/>
  <c r="QC56" i="1" s="1"/>
  <c r="IM56" i="1"/>
  <c r="UD56" i="1" s="1"/>
  <c r="HC56" i="1"/>
  <c r="ST56" i="1" s="1"/>
  <c r="HI56" i="1"/>
  <c r="SZ56" i="1" s="1"/>
  <c r="DZ56" i="1"/>
  <c r="PQ56" i="1" s="1"/>
  <c r="HO56" i="1"/>
  <c r="TF56" i="1" s="1"/>
  <c r="ER56" i="1"/>
  <c r="QI56" i="1" s="1"/>
  <c r="DT56" i="1"/>
  <c r="PK56" i="1" s="1"/>
  <c r="FP56" i="1"/>
  <c r="RG56" i="1" s="1"/>
  <c r="HH56" i="1"/>
  <c r="SY56" i="1" s="1"/>
  <c r="EQ56" i="1"/>
  <c r="QH56" i="1" s="1"/>
  <c r="IX56" i="1"/>
  <c r="UO56" i="1" s="1"/>
  <c r="HT56" i="1"/>
  <c r="TK56" i="1" s="1"/>
  <c r="JJ56" i="1"/>
  <c r="VA56" i="1" s="1"/>
  <c r="DS56" i="1"/>
  <c r="PJ56" i="1" s="1"/>
  <c r="HG56" i="1"/>
  <c r="SX56" i="1" s="1"/>
  <c r="IR56" i="1"/>
  <c r="UI56" i="1" s="1"/>
  <c r="IL56" i="1"/>
  <c r="UC56" i="1" s="1"/>
  <c r="EW56" i="1"/>
  <c r="QN56" i="1" s="1"/>
  <c r="EK56" i="1"/>
  <c r="QB56" i="1" s="1"/>
  <c r="DG56" i="1"/>
  <c r="OX56" i="1" s="1"/>
  <c r="JO56" i="1"/>
  <c r="VF56" i="1" s="1"/>
  <c r="DH56" i="1"/>
  <c r="OY56" i="1" s="1"/>
  <c r="HZ56" i="1"/>
  <c r="TQ56" i="1" s="1"/>
  <c r="HN56" i="1"/>
  <c r="TE56" i="1" s="1"/>
  <c r="IQ56" i="1"/>
  <c r="UH56" i="1" s="1"/>
  <c r="FN56" i="1"/>
  <c r="RE56" i="1" s="1"/>
  <c r="DR56" i="1"/>
  <c r="PI56" i="1" s="1"/>
  <c r="DF56" i="1"/>
  <c r="OW56" i="1" s="1"/>
  <c r="IV56" i="1"/>
  <c r="UM56" i="1" s="1"/>
  <c r="HR56" i="1"/>
  <c r="TI56" i="1" s="1"/>
  <c r="JN56" i="1"/>
  <c r="VE56" i="1" s="1"/>
  <c r="IJ56" i="1"/>
  <c r="UA56" i="1" s="1"/>
  <c r="EP56" i="1"/>
  <c r="QG56" i="1" s="1"/>
  <c r="HL56" i="1"/>
  <c r="TC56" i="1" s="1"/>
  <c r="HU56" i="1"/>
  <c r="TL56" i="1" s="1"/>
  <c r="DY56" i="1"/>
  <c r="PP56" i="1" s="1"/>
  <c r="IW56" i="1"/>
  <c r="UN56" i="1" s="1"/>
  <c r="DX56" i="1"/>
  <c r="PO56" i="1" s="1"/>
  <c r="HX56" i="1"/>
  <c r="TO56" i="1" s="1"/>
  <c r="FO56" i="1"/>
  <c r="RF56" i="1" s="1"/>
  <c r="IP56" i="1"/>
  <c r="UG56" i="1" s="1"/>
  <c r="JP56" i="1"/>
  <c r="VG56" i="1" s="1"/>
  <c r="HS56" i="1"/>
  <c r="TJ56" i="1" s="1"/>
  <c r="EV56" i="1"/>
  <c r="QM56" i="1" s="1"/>
  <c r="HB85" i="1"/>
  <c r="SS85" i="1" s="1"/>
  <c r="ET85" i="1"/>
  <c r="QK85" i="1" s="1"/>
  <c r="EB85" i="1"/>
  <c r="PS85" i="1" s="1"/>
  <c r="IT85" i="1"/>
  <c r="UK85" i="1" s="1"/>
  <c r="IH85" i="1"/>
  <c r="TY85" i="1" s="1"/>
  <c r="HP85" i="1"/>
  <c r="TG85" i="1" s="1"/>
  <c r="FR85" i="1"/>
  <c r="RI85" i="1" s="1"/>
  <c r="EZ85" i="1"/>
  <c r="QQ85" i="1" s="1"/>
  <c r="DP85" i="1"/>
  <c r="PG85" i="1" s="1"/>
  <c r="IN85" i="1"/>
  <c r="UE85" i="1" s="1"/>
  <c r="HV85" i="1"/>
  <c r="TM85" i="1" s="1"/>
  <c r="FT85" i="1"/>
  <c r="RK85" i="1" s="1"/>
  <c r="FS85" i="1"/>
  <c r="RJ85" i="1" s="1"/>
  <c r="DV85" i="1"/>
  <c r="PM85" i="1" s="1"/>
  <c r="HY85" i="1"/>
  <c r="TP85" i="1" s="1"/>
  <c r="HD85" i="1"/>
  <c r="SU85" i="1" s="1"/>
  <c r="JL85" i="1"/>
  <c r="VC85" i="1" s="1"/>
  <c r="HJ85" i="1"/>
  <c r="TA85" i="1" s="1"/>
  <c r="IK85" i="1"/>
  <c r="UB85" i="1" s="1"/>
  <c r="HM85" i="1"/>
  <c r="TD85" i="1" s="1"/>
  <c r="FA85" i="1"/>
  <c r="QR85" i="1" s="1"/>
  <c r="EO85" i="1"/>
  <c r="QF85" i="1" s="1"/>
  <c r="EC85" i="1"/>
  <c r="PT85" i="1" s="1"/>
  <c r="DQ85" i="1"/>
  <c r="PH85" i="1" s="1"/>
  <c r="EU85" i="1"/>
  <c r="QL85" i="1" s="1"/>
  <c r="DE85" i="1"/>
  <c r="OV85" i="1" s="1"/>
  <c r="JM85" i="1"/>
  <c r="VD85" i="1" s="1"/>
  <c r="II85" i="1"/>
  <c r="TZ85" i="1" s="1"/>
  <c r="HW85" i="1"/>
  <c r="TN85" i="1" s="1"/>
  <c r="FQ85" i="1"/>
  <c r="RH85" i="1" s="1"/>
  <c r="EY85" i="1"/>
  <c r="QP85" i="1" s="1"/>
  <c r="EM85" i="1"/>
  <c r="QD85" i="1" s="1"/>
  <c r="DW85" i="1"/>
  <c r="PN85" i="1" s="1"/>
  <c r="HQ85" i="1"/>
  <c r="TH85" i="1" s="1"/>
  <c r="HE85" i="1"/>
  <c r="SV85" i="1" s="1"/>
  <c r="FM85" i="1"/>
  <c r="RD85" i="1" s="1"/>
  <c r="IO85" i="1"/>
  <c r="UF85" i="1" s="1"/>
  <c r="HK85" i="1"/>
  <c r="TB85" i="1" s="1"/>
  <c r="IU85" i="1"/>
  <c r="UL85" i="1" s="1"/>
  <c r="DU85" i="1"/>
  <c r="PL85" i="1" s="1"/>
  <c r="IY85" i="1"/>
  <c r="UP85" i="1" s="1"/>
  <c r="ES85" i="1"/>
  <c r="QJ85" i="1" s="1"/>
  <c r="JK85" i="1"/>
  <c r="VB85" i="1" s="1"/>
  <c r="EA85" i="1"/>
  <c r="PR85" i="1" s="1"/>
  <c r="JQ85" i="1"/>
  <c r="VH85" i="1" s="1"/>
  <c r="HO85" i="1"/>
  <c r="TF85" i="1" s="1"/>
  <c r="HI85" i="1"/>
  <c r="SZ85" i="1" s="1"/>
  <c r="ER85" i="1"/>
  <c r="QI85" i="1" s="1"/>
  <c r="HU85" i="1"/>
  <c r="TL85" i="1" s="1"/>
  <c r="FP85" i="1"/>
  <c r="RG85" i="1" s="1"/>
  <c r="DT85" i="1"/>
  <c r="PK85" i="1" s="1"/>
  <c r="IS85" i="1"/>
  <c r="UJ85" i="1" s="1"/>
  <c r="EX85" i="1"/>
  <c r="QO85" i="1" s="1"/>
  <c r="EL85" i="1"/>
  <c r="QC85" i="1" s="1"/>
  <c r="IM85" i="1"/>
  <c r="UD85" i="1" s="1"/>
  <c r="DZ85" i="1"/>
  <c r="PQ85" i="1" s="1"/>
  <c r="JP85" i="1"/>
  <c r="VG85" i="1" s="1"/>
  <c r="IL85" i="1"/>
  <c r="UC85" i="1" s="1"/>
  <c r="EW85" i="1"/>
  <c r="QN85" i="1" s="1"/>
  <c r="EK85" i="1"/>
  <c r="QB85" i="1" s="1"/>
  <c r="DG85" i="1"/>
  <c r="OX85" i="1" s="1"/>
  <c r="JO85" i="1"/>
  <c r="VF85" i="1" s="1"/>
  <c r="IW85" i="1"/>
  <c r="UN85" i="1" s="1"/>
  <c r="JJ85" i="1"/>
  <c r="VA85" i="1" s="1"/>
  <c r="HZ85" i="1"/>
  <c r="TQ85" i="1" s="1"/>
  <c r="HN85" i="1"/>
  <c r="TE85" i="1" s="1"/>
  <c r="IQ85" i="1"/>
  <c r="UH85" i="1" s="1"/>
  <c r="DH85" i="1"/>
  <c r="OY85" i="1" s="1"/>
  <c r="IX85" i="1"/>
  <c r="UO85" i="1" s="1"/>
  <c r="DY85" i="1"/>
  <c r="PP85" i="1" s="1"/>
  <c r="HS85" i="1"/>
  <c r="TJ85" i="1" s="1"/>
  <c r="HH85" i="1"/>
  <c r="SY85" i="1" s="1"/>
  <c r="EQ85" i="1"/>
  <c r="QH85" i="1" s="1"/>
  <c r="FN85" i="1"/>
  <c r="RE85" i="1" s="1"/>
  <c r="HT85" i="1"/>
  <c r="TK85" i="1" s="1"/>
  <c r="FO85" i="1"/>
  <c r="RF85" i="1" s="1"/>
  <c r="DX85" i="1"/>
  <c r="PO85" i="1" s="1"/>
  <c r="HX85" i="1"/>
  <c r="TO85" i="1" s="1"/>
  <c r="IR85" i="1"/>
  <c r="UI85" i="1" s="1"/>
  <c r="IV85" i="1"/>
  <c r="UM85" i="1" s="1"/>
  <c r="IP85" i="1"/>
  <c r="UG85" i="1" s="1"/>
  <c r="DS85" i="1"/>
  <c r="PJ85" i="1" s="1"/>
  <c r="EV85" i="1"/>
  <c r="QM85" i="1" s="1"/>
  <c r="JN85" i="1"/>
  <c r="VE85" i="1" s="1"/>
  <c r="HG85" i="1"/>
  <c r="SX85" i="1" s="1"/>
  <c r="DR85" i="1"/>
  <c r="PI85" i="1" s="1"/>
  <c r="DF85" i="1"/>
  <c r="OW85" i="1" s="1"/>
  <c r="HR85" i="1"/>
  <c r="TI85" i="1" s="1"/>
  <c r="HC85" i="1"/>
  <c r="ST85" i="1" s="1"/>
  <c r="IJ85" i="1"/>
  <c r="UA85" i="1" s="1"/>
  <c r="EP85" i="1"/>
  <c r="QG85" i="1" s="1"/>
  <c r="HL85" i="1"/>
  <c r="TC85" i="1" s="1"/>
  <c r="JL79" i="1"/>
  <c r="VC79" i="1" s="1"/>
  <c r="FR79" i="1"/>
  <c r="RI79" i="1" s="1"/>
  <c r="EZ79" i="1"/>
  <c r="QQ79" i="1" s="1"/>
  <c r="DP79" i="1"/>
  <c r="PG79" i="1" s="1"/>
  <c r="IN79" i="1"/>
  <c r="UE79" i="1" s="1"/>
  <c r="DV79" i="1"/>
  <c r="PM79" i="1" s="1"/>
  <c r="IT79" i="1"/>
  <c r="UK79" i="1" s="1"/>
  <c r="HB79" i="1"/>
  <c r="SS79" i="1" s="1"/>
  <c r="ET79" i="1"/>
  <c r="QK79" i="1" s="1"/>
  <c r="EB79" i="1"/>
  <c r="PS79" i="1" s="1"/>
  <c r="IH79" i="1"/>
  <c r="TY79" i="1" s="1"/>
  <c r="HY79" i="1"/>
  <c r="TP79" i="1" s="1"/>
  <c r="HD79" i="1"/>
  <c r="SU79" i="1" s="1"/>
  <c r="FM79" i="1"/>
  <c r="RD79" i="1" s="1"/>
  <c r="HV79" i="1"/>
  <c r="TM79" i="1" s="1"/>
  <c r="HP79" i="1"/>
  <c r="TG79" i="1" s="1"/>
  <c r="FT79" i="1"/>
  <c r="RK79" i="1" s="1"/>
  <c r="FS79" i="1"/>
  <c r="RJ79" i="1" s="1"/>
  <c r="IK79" i="1"/>
  <c r="UB79" i="1" s="1"/>
  <c r="IU79" i="1"/>
  <c r="UL79" i="1" s="1"/>
  <c r="HM79" i="1"/>
  <c r="TD79" i="1" s="1"/>
  <c r="EC79" i="1"/>
  <c r="PT79" i="1" s="1"/>
  <c r="DQ79" i="1"/>
  <c r="PH79" i="1" s="1"/>
  <c r="HJ79" i="1"/>
  <c r="TA79" i="1" s="1"/>
  <c r="EU79" i="1"/>
  <c r="QL79" i="1" s="1"/>
  <c r="DE79" i="1"/>
  <c r="OV79" i="1" s="1"/>
  <c r="JM79" i="1"/>
  <c r="VD79" i="1" s="1"/>
  <c r="FQ79" i="1"/>
  <c r="RH79" i="1" s="1"/>
  <c r="EY79" i="1"/>
  <c r="QP79" i="1" s="1"/>
  <c r="EM79" i="1"/>
  <c r="QD79" i="1" s="1"/>
  <c r="DW79" i="1"/>
  <c r="PN79" i="1" s="1"/>
  <c r="HQ79" i="1"/>
  <c r="TH79" i="1" s="1"/>
  <c r="HE79" i="1"/>
  <c r="SV79" i="1" s="1"/>
  <c r="FA79" i="1"/>
  <c r="QR79" i="1" s="1"/>
  <c r="EO79" i="1"/>
  <c r="QF79" i="1" s="1"/>
  <c r="ES79" i="1"/>
  <c r="QJ79" i="1" s="1"/>
  <c r="II79" i="1"/>
  <c r="TZ79" i="1" s="1"/>
  <c r="HW79" i="1"/>
  <c r="TN79" i="1" s="1"/>
  <c r="HK79" i="1"/>
  <c r="TB79" i="1" s="1"/>
  <c r="JQ79" i="1"/>
  <c r="VH79" i="1" s="1"/>
  <c r="IM79" i="1"/>
  <c r="UD79" i="1" s="1"/>
  <c r="HU79" i="1"/>
  <c r="TL79" i="1" s="1"/>
  <c r="IO79" i="1"/>
  <c r="UF79" i="1" s="1"/>
  <c r="IY79" i="1"/>
  <c r="UP79" i="1" s="1"/>
  <c r="JK79" i="1"/>
  <c r="VB79" i="1" s="1"/>
  <c r="HO79" i="1"/>
  <c r="TF79" i="1" s="1"/>
  <c r="FP79" i="1"/>
  <c r="RG79" i="1" s="1"/>
  <c r="EX79" i="1"/>
  <c r="QO79" i="1" s="1"/>
  <c r="EL79" i="1"/>
  <c r="QC79" i="1" s="1"/>
  <c r="HC79" i="1"/>
  <c r="ST79" i="1" s="1"/>
  <c r="DU79" i="1"/>
  <c r="PL79" i="1" s="1"/>
  <c r="HI79" i="1"/>
  <c r="SZ79" i="1" s="1"/>
  <c r="ER79" i="1"/>
  <c r="QI79" i="1" s="1"/>
  <c r="IS79" i="1"/>
  <c r="UJ79" i="1" s="1"/>
  <c r="DZ79" i="1"/>
  <c r="PQ79" i="1" s="1"/>
  <c r="HZ79" i="1"/>
  <c r="TQ79" i="1" s="1"/>
  <c r="HN79" i="1"/>
  <c r="TE79" i="1" s="1"/>
  <c r="IQ79" i="1"/>
  <c r="UH79" i="1" s="1"/>
  <c r="DT79" i="1"/>
  <c r="PK79" i="1" s="1"/>
  <c r="DH79" i="1"/>
  <c r="OY79" i="1" s="1"/>
  <c r="JJ79" i="1"/>
  <c r="VA79" i="1" s="1"/>
  <c r="DY79" i="1"/>
  <c r="PP79" i="1" s="1"/>
  <c r="HS79" i="1"/>
  <c r="TJ79" i="1" s="1"/>
  <c r="EA79" i="1"/>
  <c r="PR79" i="1" s="1"/>
  <c r="HH79" i="1"/>
  <c r="SY79" i="1" s="1"/>
  <c r="EQ79" i="1"/>
  <c r="QH79" i="1" s="1"/>
  <c r="JO79" i="1"/>
  <c r="VF79" i="1" s="1"/>
  <c r="FN79" i="1"/>
  <c r="RE79" i="1" s="1"/>
  <c r="HT79" i="1"/>
  <c r="TK79" i="1" s="1"/>
  <c r="IW79" i="1"/>
  <c r="UN79" i="1" s="1"/>
  <c r="JP79" i="1"/>
  <c r="VG79" i="1" s="1"/>
  <c r="IR79" i="1"/>
  <c r="UI79" i="1" s="1"/>
  <c r="FO79" i="1"/>
  <c r="RF79" i="1" s="1"/>
  <c r="DS79" i="1"/>
  <c r="PJ79" i="1" s="1"/>
  <c r="HG79" i="1"/>
  <c r="SX79" i="1" s="1"/>
  <c r="DG79" i="1"/>
  <c r="OX79" i="1" s="1"/>
  <c r="IP79" i="1"/>
  <c r="UG79" i="1" s="1"/>
  <c r="EV79" i="1"/>
  <c r="QM79" i="1" s="1"/>
  <c r="DR79" i="1"/>
  <c r="PI79" i="1" s="1"/>
  <c r="DF79" i="1"/>
  <c r="OW79" i="1" s="1"/>
  <c r="HR79" i="1"/>
  <c r="TI79" i="1" s="1"/>
  <c r="IX79" i="1"/>
  <c r="UO79" i="1" s="1"/>
  <c r="EK79" i="1"/>
  <c r="QB79" i="1" s="1"/>
  <c r="IJ79" i="1"/>
  <c r="UA79" i="1" s="1"/>
  <c r="EW79" i="1"/>
  <c r="QN79" i="1" s="1"/>
  <c r="EP79" i="1"/>
  <c r="QG79" i="1" s="1"/>
  <c r="IV79" i="1"/>
  <c r="UM79" i="1" s="1"/>
  <c r="HL79" i="1"/>
  <c r="TC79" i="1" s="1"/>
  <c r="IL79" i="1"/>
  <c r="UC79" i="1" s="1"/>
  <c r="DX79" i="1"/>
  <c r="PO79" i="1" s="1"/>
  <c r="JN79" i="1"/>
  <c r="VE79" i="1" s="1"/>
  <c r="HX79" i="1"/>
  <c r="TO79" i="1" s="1"/>
  <c r="FR73" i="1"/>
  <c r="RI73" i="1" s="1"/>
  <c r="EZ73" i="1"/>
  <c r="QQ73" i="1" s="1"/>
  <c r="DP73" i="1"/>
  <c r="PG73" i="1" s="1"/>
  <c r="IN73" i="1"/>
  <c r="UE73" i="1" s="1"/>
  <c r="HV73" i="1"/>
  <c r="TM73" i="1" s="1"/>
  <c r="DV73" i="1"/>
  <c r="PM73" i="1" s="1"/>
  <c r="JL73" i="1"/>
  <c r="VC73" i="1" s="1"/>
  <c r="IT73" i="1"/>
  <c r="UK73" i="1" s="1"/>
  <c r="HP73" i="1"/>
  <c r="TG73" i="1" s="1"/>
  <c r="HY73" i="1"/>
  <c r="TP73" i="1" s="1"/>
  <c r="EB73" i="1"/>
  <c r="PS73" i="1" s="1"/>
  <c r="HD73" i="1"/>
  <c r="SU73" i="1" s="1"/>
  <c r="FM73" i="1"/>
  <c r="RD73" i="1" s="1"/>
  <c r="IH73" i="1"/>
  <c r="TY73" i="1" s="1"/>
  <c r="DE73" i="1"/>
  <c r="OV73" i="1" s="1"/>
  <c r="HJ73" i="1"/>
  <c r="TA73" i="1" s="1"/>
  <c r="IK73" i="1"/>
  <c r="UB73" i="1" s="1"/>
  <c r="HM73" i="1"/>
  <c r="TD73" i="1" s="1"/>
  <c r="ET73" i="1"/>
  <c r="QK73" i="1" s="1"/>
  <c r="FT73" i="1"/>
  <c r="RK73" i="1" s="1"/>
  <c r="EC73" i="1"/>
  <c r="PT73" i="1" s="1"/>
  <c r="DQ73" i="1"/>
  <c r="PH73" i="1" s="1"/>
  <c r="JM73" i="1"/>
  <c r="VD73" i="1" s="1"/>
  <c r="EU73" i="1"/>
  <c r="QL73" i="1" s="1"/>
  <c r="HB73" i="1"/>
  <c r="SS73" i="1" s="1"/>
  <c r="IU73" i="1"/>
  <c r="UL73" i="1" s="1"/>
  <c r="IO73" i="1"/>
  <c r="UF73" i="1" s="1"/>
  <c r="FS73" i="1"/>
  <c r="RJ73" i="1" s="1"/>
  <c r="DW73" i="1"/>
  <c r="PN73" i="1" s="1"/>
  <c r="HQ73" i="1"/>
  <c r="TH73" i="1" s="1"/>
  <c r="HE73" i="1"/>
  <c r="SV73" i="1" s="1"/>
  <c r="FA73" i="1"/>
  <c r="QR73" i="1" s="1"/>
  <c r="EO73" i="1"/>
  <c r="QF73" i="1" s="1"/>
  <c r="ES73" i="1"/>
  <c r="QJ73" i="1" s="1"/>
  <c r="HK73" i="1"/>
  <c r="TB73" i="1" s="1"/>
  <c r="FQ73" i="1"/>
  <c r="RH73" i="1" s="1"/>
  <c r="EY73" i="1"/>
  <c r="QP73" i="1" s="1"/>
  <c r="EM73" i="1"/>
  <c r="QD73" i="1" s="1"/>
  <c r="IM73" i="1"/>
  <c r="UD73" i="1" s="1"/>
  <c r="HU73" i="1"/>
  <c r="TL73" i="1" s="1"/>
  <c r="HI73" i="1"/>
  <c r="SZ73" i="1" s="1"/>
  <c r="II73" i="1"/>
  <c r="TZ73" i="1" s="1"/>
  <c r="HW73" i="1"/>
  <c r="TN73" i="1" s="1"/>
  <c r="EA73" i="1"/>
  <c r="PR73" i="1" s="1"/>
  <c r="IS73" i="1"/>
  <c r="UJ73" i="1" s="1"/>
  <c r="JQ73" i="1"/>
  <c r="VH73" i="1" s="1"/>
  <c r="DU73" i="1"/>
  <c r="PL73" i="1" s="1"/>
  <c r="FP73" i="1"/>
  <c r="RG73" i="1" s="1"/>
  <c r="DT73" i="1"/>
  <c r="PK73" i="1" s="1"/>
  <c r="IY73" i="1"/>
  <c r="UP73" i="1" s="1"/>
  <c r="HC73" i="1"/>
  <c r="ST73" i="1" s="1"/>
  <c r="DH73" i="1"/>
  <c r="OY73" i="1" s="1"/>
  <c r="HO73" i="1"/>
  <c r="TF73" i="1" s="1"/>
  <c r="DY73" i="1"/>
  <c r="PP73" i="1" s="1"/>
  <c r="HS73" i="1"/>
  <c r="TJ73" i="1" s="1"/>
  <c r="JK73" i="1"/>
  <c r="VB73" i="1" s="1"/>
  <c r="EL73" i="1"/>
  <c r="QC73" i="1" s="1"/>
  <c r="JP73" i="1"/>
  <c r="VG73" i="1" s="1"/>
  <c r="IX73" i="1"/>
  <c r="UO73" i="1" s="1"/>
  <c r="IR73" i="1"/>
  <c r="UI73" i="1" s="1"/>
  <c r="HH73" i="1"/>
  <c r="SY73" i="1" s="1"/>
  <c r="EQ73" i="1"/>
  <c r="QH73" i="1" s="1"/>
  <c r="ER73" i="1"/>
  <c r="QI73" i="1" s="1"/>
  <c r="HT73" i="1"/>
  <c r="TK73" i="1" s="1"/>
  <c r="EX73" i="1"/>
  <c r="QO73" i="1" s="1"/>
  <c r="FO73" i="1"/>
  <c r="RF73" i="1" s="1"/>
  <c r="DS73" i="1"/>
  <c r="PJ73" i="1" s="1"/>
  <c r="HG73" i="1"/>
  <c r="SX73" i="1" s="1"/>
  <c r="JJ73" i="1"/>
  <c r="VA73" i="1" s="1"/>
  <c r="IL73" i="1"/>
  <c r="UC73" i="1" s="1"/>
  <c r="EW73" i="1"/>
  <c r="QN73" i="1" s="1"/>
  <c r="EK73" i="1"/>
  <c r="QB73" i="1" s="1"/>
  <c r="DG73" i="1"/>
  <c r="OX73" i="1" s="1"/>
  <c r="JO73" i="1"/>
  <c r="VF73" i="1" s="1"/>
  <c r="EV73" i="1"/>
  <c r="QM73" i="1" s="1"/>
  <c r="IV73" i="1"/>
  <c r="UM73" i="1" s="1"/>
  <c r="DR73" i="1"/>
  <c r="PI73" i="1" s="1"/>
  <c r="DF73" i="1"/>
  <c r="OW73" i="1" s="1"/>
  <c r="HR73" i="1"/>
  <c r="TI73" i="1" s="1"/>
  <c r="DZ73" i="1"/>
  <c r="PQ73" i="1" s="1"/>
  <c r="JN73" i="1"/>
  <c r="VE73" i="1" s="1"/>
  <c r="IJ73" i="1"/>
  <c r="UA73" i="1" s="1"/>
  <c r="HN73" i="1"/>
  <c r="TE73" i="1" s="1"/>
  <c r="EP73" i="1"/>
  <c r="QG73" i="1" s="1"/>
  <c r="HL73" i="1"/>
  <c r="TC73" i="1" s="1"/>
  <c r="HZ73" i="1"/>
  <c r="TQ73" i="1" s="1"/>
  <c r="IQ73" i="1"/>
  <c r="UH73" i="1" s="1"/>
  <c r="DX73" i="1"/>
  <c r="PO73" i="1" s="1"/>
  <c r="HX73" i="1"/>
  <c r="TO73" i="1" s="1"/>
  <c r="IW73" i="1"/>
  <c r="UN73" i="1" s="1"/>
  <c r="FN73" i="1"/>
  <c r="RE73" i="1" s="1"/>
  <c r="IP73" i="1"/>
  <c r="UG73" i="1" s="1"/>
  <c r="DV67" i="1"/>
  <c r="PM67" i="1" s="1"/>
  <c r="JL67" i="1"/>
  <c r="VC67" i="1" s="1"/>
  <c r="IT67" i="1"/>
  <c r="UK67" i="1" s="1"/>
  <c r="HB67" i="1"/>
  <c r="SS67" i="1" s="1"/>
  <c r="ET67" i="1"/>
  <c r="QK67" i="1" s="1"/>
  <c r="EB67" i="1"/>
  <c r="PS67" i="1" s="1"/>
  <c r="IH67" i="1"/>
  <c r="TY67" i="1" s="1"/>
  <c r="FR67" i="1"/>
  <c r="RI67" i="1" s="1"/>
  <c r="EZ67" i="1"/>
  <c r="QQ67" i="1" s="1"/>
  <c r="DP67" i="1"/>
  <c r="PG67" i="1" s="1"/>
  <c r="IN67" i="1"/>
  <c r="UE67" i="1" s="1"/>
  <c r="HD67" i="1"/>
  <c r="SU67" i="1" s="1"/>
  <c r="FM67" i="1"/>
  <c r="RD67" i="1" s="1"/>
  <c r="DE67" i="1"/>
  <c r="OV67" i="1" s="1"/>
  <c r="HJ67" i="1"/>
  <c r="TA67" i="1" s="1"/>
  <c r="IK67" i="1"/>
  <c r="UB67" i="1" s="1"/>
  <c r="HM67" i="1"/>
  <c r="TD67" i="1" s="1"/>
  <c r="HY67" i="1"/>
  <c r="TP67" i="1" s="1"/>
  <c r="FT67" i="1"/>
  <c r="RK67" i="1" s="1"/>
  <c r="EU67" i="1"/>
  <c r="QL67" i="1" s="1"/>
  <c r="IO67" i="1"/>
  <c r="UF67" i="1" s="1"/>
  <c r="HV67" i="1"/>
  <c r="TM67" i="1" s="1"/>
  <c r="FS67" i="1"/>
  <c r="RJ67" i="1" s="1"/>
  <c r="DW67" i="1"/>
  <c r="PN67" i="1" s="1"/>
  <c r="HP67" i="1"/>
  <c r="TG67" i="1" s="1"/>
  <c r="FA67" i="1"/>
  <c r="QR67" i="1" s="1"/>
  <c r="EO67" i="1"/>
  <c r="QF67" i="1" s="1"/>
  <c r="EC67" i="1"/>
  <c r="PT67" i="1" s="1"/>
  <c r="ES67" i="1"/>
  <c r="QJ67" i="1" s="1"/>
  <c r="DQ67" i="1"/>
  <c r="PH67" i="1" s="1"/>
  <c r="HK67" i="1"/>
  <c r="TB67" i="1" s="1"/>
  <c r="II67" i="1"/>
  <c r="TZ67" i="1" s="1"/>
  <c r="HW67" i="1"/>
  <c r="TN67" i="1" s="1"/>
  <c r="JM67" i="1"/>
  <c r="VD67" i="1" s="1"/>
  <c r="IU67" i="1"/>
  <c r="UL67" i="1" s="1"/>
  <c r="HQ67" i="1"/>
  <c r="TH67" i="1" s="1"/>
  <c r="HE67" i="1"/>
  <c r="SV67" i="1" s="1"/>
  <c r="EY67" i="1"/>
  <c r="QP67" i="1" s="1"/>
  <c r="EA67" i="1"/>
  <c r="PR67" i="1" s="1"/>
  <c r="EM67" i="1"/>
  <c r="QD67" i="1" s="1"/>
  <c r="FQ67" i="1"/>
  <c r="RH67" i="1" s="1"/>
  <c r="DU67" i="1"/>
  <c r="PL67" i="1" s="1"/>
  <c r="IS67" i="1"/>
  <c r="UJ67" i="1" s="1"/>
  <c r="EX67" i="1"/>
  <c r="QO67" i="1" s="1"/>
  <c r="EL67" i="1"/>
  <c r="QC67" i="1" s="1"/>
  <c r="HU67" i="1"/>
  <c r="TL67" i="1" s="1"/>
  <c r="HC67" i="1"/>
  <c r="ST67" i="1" s="1"/>
  <c r="DZ67" i="1"/>
  <c r="PQ67" i="1" s="1"/>
  <c r="ER67" i="1"/>
  <c r="QI67" i="1" s="1"/>
  <c r="JQ67" i="1"/>
  <c r="VH67" i="1" s="1"/>
  <c r="FP67" i="1"/>
  <c r="RG67" i="1" s="1"/>
  <c r="DT67" i="1"/>
  <c r="PK67" i="1" s="1"/>
  <c r="DH67" i="1"/>
  <c r="OY67" i="1" s="1"/>
  <c r="IR67" i="1"/>
  <c r="UI67" i="1" s="1"/>
  <c r="HH67" i="1"/>
  <c r="SY67" i="1" s="1"/>
  <c r="EQ67" i="1"/>
  <c r="QH67" i="1" s="1"/>
  <c r="HO67" i="1"/>
  <c r="TF67" i="1" s="1"/>
  <c r="HT67" i="1"/>
  <c r="TK67" i="1" s="1"/>
  <c r="JK67" i="1"/>
  <c r="VB67" i="1" s="1"/>
  <c r="FO67" i="1"/>
  <c r="RF67" i="1" s="1"/>
  <c r="DS67" i="1"/>
  <c r="PJ67" i="1" s="1"/>
  <c r="IW67" i="1"/>
  <c r="UN67" i="1" s="1"/>
  <c r="HG67" i="1"/>
  <c r="SX67" i="1" s="1"/>
  <c r="JJ67" i="1"/>
  <c r="VA67" i="1" s="1"/>
  <c r="IL67" i="1"/>
  <c r="UC67" i="1" s="1"/>
  <c r="EW67" i="1"/>
  <c r="QN67" i="1" s="1"/>
  <c r="EK67" i="1"/>
  <c r="QB67" i="1" s="1"/>
  <c r="DG67" i="1"/>
  <c r="OX67" i="1" s="1"/>
  <c r="IY67" i="1"/>
  <c r="UP67" i="1" s="1"/>
  <c r="JP67" i="1"/>
  <c r="VG67" i="1" s="1"/>
  <c r="IX67" i="1"/>
  <c r="UO67" i="1" s="1"/>
  <c r="HZ67" i="1"/>
  <c r="TQ67" i="1" s="1"/>
  <c r="HN67" i="1"/>
  <c r="TE67" i="1" s="1"/>
  <c r="JO67" i="1"/>
  <c r="VF67" i="1" s="1"/>
  <c r="IQ67" i="1"/>
  <c r="UH67" i="1" s="1"/>
  <c r="DR67" i="1"/>
  <c r="PI67" i="1" s="1"/>
  <c r="DF67" i="1"/>
  <c r="OW67" i="1" s="1"/>
  <c r="JN67" i="1"/>
  <c r="VE67" i="1" s="1"/>
  <c r="HR67" i="1"/>
  <c r="TI67" i="1" s="1"/>
  <c r="DY67" i="1"/>
  <c r="PP67" i="1" s="1"/>
  <c r="IJ67" i="1"/>
  <c r="UA67" i="1" s="1"/>
  <c r="EP67" i="1"/>
  <c r="QG67" i="1" s="1"/>
  <c r="HL67" i="1"/>
  <c r="TC67" i="1" s="1"/>
  <c r="HI67" i="1"/>
  <c r="SZ67" i="1" s="1"/>
  <c r="HS67" i="1"/>
  <c r="TJ67" i="1" s="1"/>
  <c r="DX67" i="1"/>
  <c r="PO67" i="1" s="1"/>
  <c r="IV67" i="1"/>
  <c r="UM67" i="1" s="1"/>
  <c r="HX67" i="1"/>
  <c r="TO67" i="1" s="1"/>
  <c r="FN67" i="1"/>
  <c r="RE67" i="1" s="1"/>
  <c r="IP67" i="1"/>
  <c r="UG67" i="1" s="1"/>
  <c r="IM67" i="1"/>
  <c r="UD67" i="1" s="1"/>
  <c r="EV67" i="1"/>
  <c r="QM67" i="1" s="1"/>
  <c r="DV61" i="1"/>
  <c r="PM61" i="1" s="1"/>
  <c r="HB61" i="1"/>
  <c r="SS61" i="1" s="1"/>
  <c r="ET61" i="1"/>
  <c r="QK61" i="1" s="1"/>
  <c r="EB61" i="1"/>
  <c r="PS61" i="1" s="1"/>
  <c r="HP61" i="1"/>
  <c r="TG61" i="1" s="1"/>
  <c r="JL61" i="1"/>
  <c r="VC61" i="1" s="1"/>
  <c r="HV61" i="1"/>
  <c r="TM61" i="1" s="1"/>
  <c r="IT61" i="1"/>
  <c r="UK61" i="1" s="1"/>
  <c r="IN61" i="1"/>
  <c r="UE61" i="1" s="1"/>
  <c r="DE61" i="1"/>
  <c r="OV61" i="1" s="1"/>
  <c r="IH61" i="1"/>
  <c r="TY61" i="1" s="1"/>
  <c r="HJ61" i="1"/>
  <c r="TA61" i="1" s="1"/>
  <c r="IK61" i="1"/>
  <c r="UB61" i="1" s="1"/>
  <c r="HM61" i="1"/>
  <c r="TD61" i="1" s="1"/>
  <c r="FR61" i="1"/>
  <c r="RI61" i="1" s="1"/>
  <c r="FT61" i="1"/>
  <c r="RK61" i="1" s="1"/>
  <c r="FS61" i="1"/>
  <c r="RJ61" i="1" s="1"/>
  <c r="DP61" i="1"/>
  <c r="PG61" i="1" s="1"/>
  <c r="HD61" i="1"/>
  <c r="SU61" i="1" s="1"/>
  <c r="FM61" i="1"/>
  <c r="RD61" i="1" s="1"/>
  <c r="EZ61" i="1"/>
  <c r="QQ61" i="1" s="1"/>
  <c r="IO61" i="1"/>
  <c r="UF61" i="1" s="1"/>
  <c r="HY61" i="1"/>
  <c r="TP61" i="1" s="1"/>
  <c r="DW61" i="1"/>
  <c r="PN61" i="1" s="1"/>
  <c r="JM61" i="1"/>
  <c r="VD61" i="1" s="1"/>
  <c r="IU61" i="1"/>
  <c r="UL61" i="1" s="1"/>
  <c r="FA61" i="1"/>
  <c r="QR61" i="1" s="1"/>
  <c r="EO61" i="1"/>
  <c r="QF61" i="1" s="1"/>
  <c r="ES61" i="1"/>
  <c r="QJ61" i="1" s="1"/>
  <c r="EU61" i="1"/>
  <c r="QL61" i="1" s="1"/>
  <c r="DQ61" i="1"/>
  <c r="PH61" i="1" s="1"/>
  <c r="HK61" i="1"/>
  <c r="TB61" i="1" s="1"/>
  <c r="II61" i="1"/>
  <c r="TZ61" i="1" s="1"/>
  <c r="HW61" i="1"/>
  <c r="TN61" i="1" s="1"/>
  <c r="FQ61" i="1"/>
  <c r="RH61" i="1" s="1"/>
  <c r="EY61" i="1"/>
  <c r="QP61" i="1" s="1"/>
  <c r="EM61" i="1"/>
  <c r="QD61" i="1" s="1"/>
  <c r="EC61" i="1"/>
  <c r="PT61" i="1" s="1"/>
  <c r="IS61" i="1"/>
  <c r="UJ61" i="1" s="1"/>
  <c r="HQ61" i="1"/>
  <c r="TH61" i="1" s="1"/>
  <c r="HE61" i="1"/>
  <c r="SV61" i="1" s="1"/>
  <c r="IY61" i="1"/>
  <c r="UP61" i="1" s="1"/>
  <c r="IM61" i="1"/>
  <c r="UD61" i="1" s="1"/>
  <c r="HU61" i="1"/>
  <c r="TL61" i="1" s="1"/>
  <c r="HI61" i="1"/>
  <c r="SZ61" i="1" s="1"/>
  <c r="HC61" i="1"/>
  <c r="ST61" i="1" s="1"/>
  <c r="DH61" i="1"/>
  <c r="OY61" i="1" s="1"/>
  <c r="JK61" i="1"/>
  <c r="VB61" i="1" s="1"/>
  <c r="JQ61" i="1"/>
  <c r="VH61" i="1" s="1"/>
  <c r="ER61" i="1"/>
  <c r="QI61" i="1" s="1"/>
  <c r="EA61" i="1"/>
  <c r="PR61" i="1" s="1"/>
  <c r="HO61" i="1"/>
  <c r="TF61" i="1" s="1"/>
  <c r="EX61" i="1"/>
  <c r="QO61" i="1" s="1"/>
  <c r="EL61" i="1"/>
  <c r="QC61" i="1" s="1"/>
  <c r="DT61" i="1"/>
  <c r="PK61" i="1" s="1"/>
  <c r="IX61" i="1"/>
  <c r="UO61" i="1" s="1"/>
  <c r="HT61" i="1"/>
  <c r="TK61" i="1" s="1"/>
  <c r="JO61" i="1"/>
  <c r="VF61" i="1" s="1"/>
  <c r="FO61" i="1"/>
  <c r="RF61" i="1" s="1"/>
  <c r="DS61" i="1"/>
  <c r="PJ61" i="1" s="1"/>
  <c r="HG61" i="1"/>
  <c r="SX61" i="1" s="1"/>
  <c r="JP61" i="1"/>
  <c r="VG61" i="1" s="1"/>
  <c r="IL61" i="1"/>
  <c r="UC61" i="1" s="1"/>
  <c r="EW61" i="1"/>
  <c r="QN61" i="1" s="1"/>
  <c r="EK61" i="1"/>
  <c r="QB61" i="1" s="1"/>
  <c r="DG61" i="1"/>
  <c r="OX61" i="1" s="1"/>
  <c r="HZ61" i="1"/>
  <c r="TQ61" i="1" s="1"/>
  <c r="HN61" i="1"/>
  <c r="TE61" i="1" s="1"/>
  <c r="IQ61" i="1"/>
  <c r="UH61" i="1" s="1"/>
  <c r="DZ61" i="1"/>
  <c r="PQ61" i="1" s="1"/>
  <c r="DY61" i="1"/>
  <c r="PP61" i="1" s="1"/>
  <c r="IW61" i="1"/>
  <c r="UN61" i="1" s="1"/>
  <c r="HS61" i="1"/>
  <c r="TJ61" i="1" s="1"/>
  <c r="JJ61" i="1"/>
  <c r="VA61" i="1" s="1"/>
  <c r="IR61" i="1"/>
  <c r="UI61" i="1" s="1"/>
  <c r="IJ61" i="1"/>
  <c r="UA61" i="1" s="1"/>
  <c r="EP61" i="1"/>
  <c r="QG61" i="1" s="1"/>
  <c r="HL61" i="1"/>
  <c r="TC61" i="1" s="1"/>
  <c r="DU61" i="1"/>
  <c r="PL61" i="1" s="1"/>
  <c r="FP61" i="1"/>
  <c r="RG61" i="1" s="1"/>
  <c r="DX61" i="1"/>
  <c r="PO61" i="1" s="1"/>
  <c r="HX61" i="1"/>
  <c r="TO61" i="1" s="1"/>
  <c r="HH61" i="1"/>
  <c r="SY61" i="1" s="1"/>
  <c r="EQ61" i="1"/>
  <c r="QH61" i="1" s="1"/>
  <c r="FN61" i="1"/>
  <c r="RE61" i="1" s="1"/>
  <c r="JN61" i="1"/>
  <c r="VE61" i="1" s="1"/>
  <c r="IP61" i="1"/>
  <c r="UG61" i="1" s="1"/>
  <c r="EV61" i="1"/>
  <c r="QM61" i="1" s="1"/>
  <c r="DR61" i="1"/>
  <c r="PI61" i="1" s="1"/>
  <c r="DF61" i="1"/>
  <c r="OW61" i="1" s="1"/>
  <c r="IV61" i="1"/>
  <c r="UM61" i="1" s="1"/>
  <c r="HR61" i="1"/>
  <c r="TI61" i="1" s="1"/>
  <c r="HB55" i="1"/>
  <c r="SS55" i="1" s="1"/>
  <c r="ET55" i="1"/>
  <c r="QK55" i="1" s="1"/>
  <c r="EB55" i="1"/>
  <c r="PS55" i="1" s="1"/>
  <c r="JL55" i="1"/>
  <c r="VC55" i="1" s="1"/>
  <c r="IT55" i="1"/>
  <c r="UK55" i="1" s="1"/>
  <c r="IH55" i="1"/>
  <c r="TY55" i="1" s="1"/>
  <c r="FR55" i="1"/>
  <c r="RI55" i="1" s="1"/>
  <c r="EZ55" i="1"/>
  <c r="QQ55" i="1" s="1"/>
  <c r="DP55" i="1"/>
  <c r="PG55" i="1" s="1"/>
  <c r="IN55" i="1"/>
  <c r="UE55" i="1" s="1"/>
  <c r="DV55" i="1"/>
  <c r="PM55" i="1" s="1"/>
  <c r="HJ55" i="1"/>
  <c r="TA55" i="1" s="1"/>
  <c r="IK55" i="1"/>
  <c r="UB55" i="1" s="1"/>
  <c r="HM55" i="1"/>
  <c r="TD55" i="1" s="1"/>
  <c r="FT55" i="1"/>
  <c r="RK55" i="1" s="1"/>
  <c r="FS55" i="1"/>
  <c r="RJ55" i="1" s="1"/>
  <c r="HV55" i="1"/>
  <c r="TM55" i="1" s="1"/>
  <c r="HP55" i="1"/>
  <c r="TG55" i="1" s="1"/>
  <c r="HY55" i="1"/>
  <c r="TP55" i="1" s="1"/>
  <c r="DE55" i="1"/>
  <c r="OV55" i="1" s="1"/>
  <c r="DW55" i="1"/>
  <c r="PN55" i="1" s="1"/>
  <c r="FA55" i="1"/>
  <c r="QR55" i="1" s="1"/>
  <c r="EO55" i="1"/>
  <c r="QF55" i="1" s="1"/>
  <c r="II55" i="1"/>
  <c r="TZ55" i="1" s="1"/>
  <c r="HD55" i="1"/>
  <c r="SU55" i="1" s="1"/>
  <c r="FM55" i="1"/>
  <c r="RD55" i="1" s="1"/>
  <c r="EC55" i="1"/>
  <c r="PT55" i="1" s="1"/>
  <c r="DQ55" i="1"/>
  <c r="PH55" i="1" s="1"/>
  <c r="EU55" i="1"/>
  <c r="QL55" i="1" s="1"/>
  <c r="HK55" i="1"/>
  <c r="TB55" i="1" s="1"/>
  <c r="HW55" i="1"/>
  <c r="TN55" i="1" s="1"/>
  <c r="FQ55" i="1"/>
  <c r="RH55" i="1" s="1"/>
  <c r="EY55" i="1"/>
  <c r="QP55" i="1" s="1"/>
  <c r="JM55" i="1"/>
  <c r="VD55" i="1" s="1"/>
  <c r="IO55" i="1"/>
  <c r="UF55" i="1" s="1"/>
  <c r="HQ55" i="1"/>
  <c r="TH55" i="1" s="1"/>
  <c r="HE55" i="1"/>
  <c r="SV55" i="1" s="1"/>
  <c r="ES55" i="1"/>
  <c r="QJ55" i="1" s="1"/>
  <c r="EM55" i="1"/>
  <c r="QD55" i="1" s="1"/>
  <c r="JQ55" i="1"/>
  <c r="VH55" i="1" s="1"/>
  <c r="HO55" i="1"/>
  <c r="TF55" i="1" s="1"/>
  <c r="DU55" i="1"/>
  <c r="PL55" i="1" s="1"/>
  <c r="JK55" i="1"/>
  <c r="VB55" i="1" s="1"/>
  <c r="IY55" i="1"/>
  <c r="UP55" i="1" s="1"/>
  <c r="IU55" i="1"/>
  <c r="UL55" i="1" s="1"/>
  <c r="IS55" i="1"/>
  <c r="UJ55" i="1" s="1"/>
  <c r="IM55" i="1"/>
  <c r="UD55" i="1" s="1"/>
  <c r="HU55" i="1"/>
  <c r="TL55" i="1" s="1"/>
  <c r="EA55" i="1"/>
  <c r="PR55" i="1" s="1"/>
  <c r="DZ55" i="1"/>
  <c r="PQ55" i="1" s="1"/>
  <c r="HI55" i="1"/>
  <c r="SZ55" i="1" s="1"/>
  <c r="FP55" i="1"/>
  <c r="RG55" i="1" s="1"/>
  <c r="HC55" i="1"/>
  <c r="ST55" i="1" s="1"/>
  <c r="DH55" i="1"/>
  <c r="OY55" i="1" s="1"/>
  <c r="EL55" i="1"/>
  <c r="QC55" i="1" s="1"/>
  <c r="FO55" i="1"/>
  <c r="RF55" i="1" s="1"/>
  <c r="DS55" i="1"/>
  <c r="PJ55" i="1" s="1"/>
  <c r="HG55" i="1"/>
  <c r="SX55" i="1" s="1"/>
  <c r="ER55" i="1"/>
  <c r="QI55" i="1" s="1"/>
  <c r="IL55" i="1"/>
  <c r="UC55" i="1" s="1"/>
  <c r="EW55" i="1"/>
  <c r="QN55" i="1" s="1"/>
  <c r="EK55" i="1"/>
  <c r="QB55" i="1" s="1"/>
  <c r="DG55" i="1"/>
  <c r="OX55" i="1" s="1"/>
  <c r="IW55" i="1"/>
  <c r="UN55" i="1" s="1"/>
  <c r="EX55" i="1"/>
  <c r="QO55" i="1" s="1"/>
  <c r="JJ55" i="1"/>
  <c r="VA55" i="1" s="1"/>
  <c r="HZ55" i="1"/>
  <c r="TQ55" i="1" s="1"/>
  <c r="HN55" i="1"/>
  <c r="TE55" i="1" s="1"/>
  <c r="IQ55" i="1"/>
  <c r="UH55" i="1" s="1"/>
  <c r="IX55" i="1"/>
  <c r="UO55" i="1" s="1"/>
  <c r="DY55" i="1"/>
  <c r="PP55" i="1" s="1"/>
  <c r="JO55" i="1"/>
  <c r="VF55" i="1" s="1"/>
  <c r="HS55" i="1"/>
  <c r="TJ55" i="1" s="1"/>
  <c r="IR55" i="1"/>
  <c r="UI55" i="1" s="1"/>
  <c r="HH55" i="1"/>
  <c r="SY55" i="1" s="1"/>
  <c r="EQ55" i="1"/>
  <c r="QH55" i="1" s="1"/>
  <c r="FN55" i="1"/>
  <c r="RE55" i="1" s="1"/>
  <c r="DT55" i="1"/>
  <c r="PK55" i="1" s="1"/>
  <c r="EP55" i="1"/>
  <c r="QG55" i="1" s="1"/>
  <c r="JN55" i="1"/>
  <c r="VE55" i="1" s="1"/>
  <c r="HL55" i="1"/>
  <c r="TC55" i="1" s="1"/>
  <c r="DX55" i="1"/>
  <c r="PO55" i="1" s="1"/>
  <c r="HX55" i="1"/>
  <c r="TO55" i="1" s="1"/>
  <c r="IV55" i="1"/>
  <c r="UM55" i="1" s="1"/>
  <c r="IP55" i="1"/>
  <c r="UG55" i="1" s="1"/>
  <c r="JP55" i="1"/>
  <c r="VG55" i="1" s="1"/>
  <c r="HT55" i="1"/>
  <c r="TK55" i="1" s="1"/>
  <c r="EV55" i="1"/>
  <c r="QM55" i="1" s="1"/>
  <c r="DR55" i="1"/>
  <c r="PI55" i="1" s="1"/>
  <c r="DF55" i="1"/>
  <c r="OW55" i="1" s="1"/>
  <c r="HR55" i="1"/>
  <c r="TI55" i="1" s="1"/>
  <c r="IJ55" i="1"/>
  <c r="UA55" i="1" s="1"/>
  <c r="HB49" i="1"/>
  <c r="SS49" i="1" s="1"/>
  <c r="ET49" i="1"/>
  <c r="QK49" i="1" s="1"/>
  <c r="EB49" i="1"/>
  <c r="PS49" i="1" s="1"/>
  <c r="JL49" i="1"/>
  <c r="VC49" i="1" s="1"/>
  <c r="IH49" i="1"/>
  <c r="TY49" i="1" s="1"/>
  <c r="HP49" i="1"/>
  <c r="TG49" i="1" s="1"/>
  <c r="FR49" i="1"/>
  <c r="RI49" i="1" s="1"/>
  <c r="EZ49" i="1"/>
  <c r="QQ49" i="1" s="1"/>
  <c r="DP49" i="1"/>
  <c r="PG49" i="1" s="1"/>
  <c r="IN49" i="1"/>
  <c r="UE49" i="1" s="1"/>
  <c r="IT49" i="1"/>
  <c r="UK49" i="1" s="1"/>
  <c r="HV49" i="1"/>
  <c r="TM49" i="1" s="1"/>
  <c r="FT49" i="1"/>
  <c r="RK49" i="1" s="1"/>
  <c r="FS49" i="1"/>
  <c r="RJ49" i="1" s="1"/>
  <c r="DV49" i="1"/>
  <c r="PM49" i="1" s="1"/>
  <c r="HY49" i="1"/>
  <c r="TP49" i="1" s="1"/>
  <c r="HD49" i="1"/>
  <c r="SU49" i="1" s="1"/>
  <c r="HJ49" i="1"/>
  <c r="TA49" i="1" s="1"/>
  <c r="IK49" i="1"/>
  <c r="UB49" i="1" s="1"/>
  <c r="HM49" i="1"/>
  <c r="TD49" i="1" s="1"/>
  <c r="FA49" i="1"/>
  <c r="QR49" i="1" s="1"/>
  <c r="EO49" i="1"/>
  <c r="QF49" i="1" s="1"/>
  <c r="IU49" i="1"/>
  <c r="UL49" i="1" s="1"/>
  <c r="DE49" i="1"/>
  <c r="OV49" i="1" s="1"/>
  <c r="FM49" i="1"/>
  <c r="RD49" i="1" s="1"/>
  <c r="EC49" i="1"/>
  <c r="PT49" i="1" s="1"/>
  <c r="DQ49" i="1"/>
  <c r="PH49" i="1" s="1"/>
  <c r="JM49" i="1"/>
  <c r="VD49" i="1" s="1"/>
  <c r="EU49" i="1"/>
  <c r="QL49" i="1" s="1"/>
  <c r="DW49" i="1"/>
  <c r="PN49" i="1" s="1"/>
  <c r="HW49" i="1"/>
  <c r="TN49" i="1" s="1"/>
  <c r="II49" i="1"/>
  <c r="TZ49" i="1" s="1"/>
  <c r="FQ49" i="1"/>
  <c r="RH49" i="1" s="1"/>
  <c r="EY49" i="1"/>
  <c r="QP49" i="1" s="1"/>
  <c r="EM49" i="1"/>
  <c r="QD49" i="1" s="1"/>
  <c r="IO49" i="1"/>
  <c r="UF49" i="1" s="1"/>
  <c r="HQ49" i="1"/>
  <c r="TH49" i="1" s="1"/>
  <c r="HE49" i="1"/>
  <c r="SV49" i="1" s="1"/>
  <c r="HK49" i="1"/>
  <c r="TB49" i="1" s="1"/>
  <c r="ES49" i="1"/>
  <c r="QJ49" i="1" s="1"/>
  <c r="DU49" i="1"/>
  <c r="PL49" i="1" s="1"/>
  <c r="JQ49" i="1"/>
  <c r="VH49" i="1" s="1"/>
  <c r="EA49" i="1"/>
  <c r="PR49" i="1" s="1"/>
  <c r="JK49" i="1"/>
  <c r="VB49" i="1" s="1"/>
  <c r="IY49" i="1"/>
  <c r="UP49" i="1" s="1"/>
  <c r="HU49" i="1"/>
  <c r="TL49" i="1" s="1"/>
  <c r="ER49" i="1"/>
  <c r="QI49" i="1" s="1"/>
  <c r="IS49" i="1"/>
  <c r="UJ49" i="1" s="1"/>
  <c r="HO49" i="1"/>
  <c r="TF49" i="1" s="1"/>
  <c r="HI49" i="1"/>
  <c r="SZ49" i="1" s="1"/>
  <c r="FP49" i="1"/>
  <c r="RG49" i="1" s="1"/>
  <c r="DT49" i="1"/>
  <c r="PK49" i="1" s="1"/>
  <c r="IM49" i="1"/>
  <c r="UD49" i="1" s="1"/>
  <c r="EX49" i="1"/>
  <c r="QO49" i="1" s="1"/>
  <c r="EL49" i="1"/>
  <c r="QC49" i="1" s="1"/>
  <c r="DZ49" i="1"/>
  <c r="PQ49" i="1" s="1"/>
  <c r="IL49" i="1"/>
  <c r="UC49" i="1" s="1"/>
  <c r="EW49" i="1"/>
  <c r="QN49" i="1" s="1"/>
  <c r="EK49" i="1"/>
  <c r="QB49" i="1" s="1"/>
  <c r="DG49" i="1"/>
  <c r="OX49" i="1" s="1"/>
  <c r="JP49" i="1"/>
  <c r="VG49" i="1" s="1"/>
  <c r="HZ49" i="1"/>
  <c r="TQ49" i="1" s="1"/>
  <c r="HN49" i="1"/>
  <c r="TE49" i="1" s="1"/>
  <c r="IQ49" i="1"/>
  <c r="UH49" i="1" s="1"/>
  <c r="JJ49" i="1"/>
  <c r="VA49" i="1" s="1"/>
  <c r="DY49" i="1"/>
  <c r="PP49" i="1" s="1"/>
  <c r="JO49" i="1"/>
  <c r="VF49" i="1" s="1"/>
  <c r="HS49" i="1"/>
  <c r="TJ49" i="1" s="1"/>
  <c r="IR49" i="1"/>
  <c r="UI49" i="1" s="1"/>
  <c r="HH49" i="1"/>
  <c r="SY49" i="1" s="1"/>
  <c r="EQ49" i="1"/>
  <c r="QH49" i="1" s="1"/>
  <c r="IW49" i="1"/>
  <c r="UN49" i="1" s="1"/>
  <c r="FN49" i="1"/>
  <c r="RE49" i="1" s="1"/>
  <c r="HC49" i="1"/>
  <c r="ST49" i="1" s="1"/>
  <c r="HT49" i="1"/>
  <c r="TK49" i="1" s="1"/>
  <c r="IX49" i="1"/>
  <c r="UO49" i="1" s="1"/>
  <c r="DX49" i="1"/>
  <c r="PO49" i="1" s="1"/>
  <c r="HX49" i="1"/>
  <c r="TO49" i="1" s="1"/>
  <c r="DS49" i="1"/>
  <c r="PJ49" i="1" s="1"/>
  <c r="IP49" i="1"/>
  <c r="UG49" i="1" s="1"/>
  <c r="DH49" i="1"/>
  <c r="OY49" i="1" s="1"/>
  <c r="HG49" i="1"/>
  <c r="SX49" i="1" s="1"/>
  <c r="EV49" i="1"/>
  <c r="QM49" i="1" s="1"/>
  <c r="DR49" i="1"/>
  <c r="PI49" i="1" s="1"/>
  <c r="DF49" i="1"/>
  <c r="OW49" i="1" s="1"/>
  <c r="HR49" i="1"/>
  <c r="TI49" i="1" s="1"/>
  <c r="JN49" i="1"/>
  <c r="VE49" i="1" s="1"/>
  <c r="IV49" i="1"/>
  <c r="UM49" i="1" s="1"/>
  <c r="IJ49" i="1"/>
  <c r="UA49" i="1" s="1"/>
  <c r="FO49" i="1"/>
  <c r="RF49" i="1" s="1"/>
  <c r="EP49" i="1"/>
  <c r="QG49" i="1" s="1"/>
  <c r="HL49" i="1"/>
  <c r="TC49" i="1" s="1"/>
  <c r="ET63" i="1"/>
  <c r="QK63" i="1" s="1"/>
  <c r="EB63" i="1"/>
  <c r="PS63" i="1" s="1"/>
  <c r="EZ63" i="1"/>
  <c r="QQ63" i="1" s="1"/>
  <c r="DP63" i="1"/>
  <c r="PG63" i="1" s="1"/>
  <c r="JL63" i="1"/>
  <c r="VC63" i="1" s="1"/>
  <c r="IH63" i="1"/>
  <c r="TY63" i="1" s="1"/>
  <c r="IN63" i="1"/>
  <c r="UE63" i="1" s="1"/>
  <c r="DV63" i="1"/>
  <c r="PM63" i="1" s="1"/>
  <c r="HD63" i="1"/>
  <c r="SU63" i="1" s="1"/>
  <c r="FT63" i="1"/>
  <c r="RK63" i="1" s="1"/>
  <c r="IT63" i="1"/>
  <c r="UK63" i="1" s="1"/>
  <c r="HJ63" i="1"/>
  <c r="TA63" i="1" s="1"/>
  <c r="IK63" i="1"/>
  <c r="UB63" i="1" s="1"/>
  <c r="HM63" i="1"/>
  <c r="TD63" i="1" s="1"/>
  <c r="FS63" i="1"/>
  <c r="RJ63" i="1" s="1"/>
  <c r="FR63" i="1"/>
  <c r="RI63" i="1" s="1"/>
  <c r="HB63" i="1"/>
  <c r="SS63" i="1" s="1"/>
  <c r="HV63" i="1"/>
  <c r="TM63" i="1" s="1"/>
  <c r="HY63" i="1"/>
  <c r="TP63" i="1" s="1"/>
  <c r="FA63" i="1"/>
  <c r="QR63" i="1" s="1"/>
  <c r="EO63" i="1"/>
  <c r="QF63" i="1" s="1"/>
  <c r="IU63" i="1"/>
  <c r="UL63" i="1" s="1"/>
  <c r="EC63" i="1"/>
  <c r="PT63" i="1" s="1"/>
  <c r="DQ63" i="1"/>
  <c r="PH63" i="1" s="1"/>
  <c r="HP63" i="1"/>
  <c r="TG63" i="1" s="1"/>
  <c r="FM63" i="1"/>
  <c r="RD63" i="1" s="1"/>
  <c r="EU63" i="1"/>
  <c r="QL63" i="1" s="1"/>
  <c r="IO63" i="1"/>
  <c r="UF63" i="1" s="1"/>
  <c r="HQ63" i="1"/>
  <c r="TH63" i="1" s="1"/>
  <c r="HE63" i="1"/>
  <c r="SV63" i="1" s="1"/>
  <c r="II63" i="1"/>
  <c r="TZ63" i="1" s="1"/>
  <c r="EY63" i="1"/>
  <c r="QP63" i="1" s="1"/>
  <c r="EM63" i="1"/>
  <c r="QD63" i="1" s="1"/>
  <c r="DW63" i="1"/>
  <c r="PN63" i="1" s="1"/>
  <c r="DE63" i="1"/>
  <c r="OV63" i="1" s="1"/>
  <c r="HK63" i="1"/>
  <c r="TB63" i="1" s="1"/>
  <c r="FQ63" i="1"/>
  <c r="RH63" i="1" s="1"/>
  <c r="DU63" i="1"/>
  <c r="PL63" i="1" s="1"/>
  <c r="IS63" i="1"/>
  <c r="UJ63" i="1" s="1"/>
  <c r="JM63" i="1"/>
  <c r="VD63" i="1" s="1"/>
  <c r="HW63" i="1"/>
  <c r="TN63" i="1" s="1"/>
  <c r="EA63" i="1"/>
  <c r="PR63" i="1" s="1"/>
  <c r="IY63" i="1"/>
  <c r="UP63" i="1" s="1"/>
  <c r="HU63" i="1"/>
  <c r="TL63" i="1" s="1"/>
  <c r="FP63" i="1"/>
  <c r="RG63" i="1" s="1"/>
  <c r="ER63" i="1"/>
  <c r="QI63" i="1" s="1"/>
  <c r="IM63" i="1"/>
  <c r="UD63" i="1" s="1"/>
  <c r="HO63" i="1"/>
  <c r="TF63" i="1" s="1"/>
  <c r="HI63" i="1"/>
  <c r="SZ63" i="1" s="1"/>
  <c r="DT63" i="1"/>
  <c r="PK63" i="1" s="1"/>
  <c r="JQ63" i="1"/>
  <c r="VH63" i="1" s="1"/>
  <c r="EX63" i="1"/>
  <c r="QO63" i="1" s="1"/>
  <c r="EL63" i="1"/>
  <c r="QC63" i="1" s="1"/>
  <c r="DZ63" i="1"/>
  <c r="PQ63" i="1" s="1"/>
  <c r="ES63" i="1"/>
  <c r="QJ63" i="1" s="1"/>
  <c r="JP63" i="1"/>
  <c r="VG63" i="1" s="1"/>
  <c r="IX63" i="1"/>
  <c r="UO63" i="1" s="1"/>
  <c r="IR63" i="1"/>
  <c r="UI63" i="1" s="1"/>
  <c r="EW63" i="1"/>
  <c r="QN63" i="1" s="1"/>
  <c r="EK63" i="1"/>
  <c r="QB63" i="1" s="1"/>
  <c r="DG63" i="1"/>
  <c r="OX63" i="1" s="1"/>
  <c r="HH63" i="1"/>
  <c r="SY63" i="1" s="1"/>
  <c r="HT63" i="1"/>
  <c r="TK63" i="1" s="1"/>
  <c r="JK63" i="1"/>
  <c r="VB63" i="1" s="1"/>
  <c r="DY63" i="1"/>
  <c r="PP63" i="1" s="1"/>
  <c r="HG63" i="1"/>
  <c r="SX63" i="1" s="1"/>
  <c r="DH63" i="1"/>
  <c r="OY63" i="1" s="1"/>
  <c r="JJ63" i="1"/>
  <c r="VA63" i="1" s="1"/>
  <c r="FO63" i="1"/>
  <c r="RF63" i="1" s="1"/>
  <c r="EQ63" i="1"/>
  <c r="QH63" i="1" s="1"/>
  <c r="IQ63" i="1"/>
  <c r="UH63" i="1" s="1"/>
  <c r="IL63" i="1"/>
  <c r="UC63" i="1" s="1"/>
  <c r="JO63" i="1"/>
  <c r="VF63" i="1" s="1"/>
  <c r="IW63" i="1"/>
  <c r="UN63" i="1" s="1"/>
  <c r="DS63" i="1"/>
  <c r="PJ63" i="1" s="1"/>
  <c r="DX63" i="1"/>
  <c r="PO63" i="1" s="1"/>
  <c r="IP63" i="1"/>
  <c r="UG63" i="1" s="1"/>
  <c r="HX63" i="1"/>
  <c r="TO63" i="1" s="1"/>
  <c r="JN63" i="1"/>
  <c r="VE63" i="1" s="1"/>
  <c r="HC63" i="1"/>
  <c r="ST63" i="1" s="1"/>
  <c r="EV63" i="1"/>
  <c r="QM63" i="1" s="1"/>
  <c r="FN63" i="1"/>
  <c r="RE63" i="1" s="1"/>
  <c r="DR63" i="1"/>
  <c r="PI63" i="1" s="1"/>
  <c r="DF63" i="1"/>
  <c r="OW63" i="1" s="1"/>
  <c r="HR63" i="1"/>
  <c r="TI63" i="1" s="1"/>
  <c r="HN63" i="1"/>
  <c r="TE63" i="1" s="1"/>
  <c r="HS63" i="1"/>
  <c r="TJ63" i="1" s="1"/>
  <c r="IJ63" i="1"/>
  <c r="UA63" i="1" s="1"/>
  <c r="HZ63" i="1"/>
  <c r="TQ63" i="1" s="1"/>
  <c r="EP63" i="1"/>
  <c r="QG63" i="1" s="1"/>
  <c r="IV63" i="1"/>
  <c r="UM63" i="1" s="1"/>
  <c r="HL63" i="1"/>
  <c r="TC63" i="1" s="1"/>
  <c r="ET48" i="1"/>
  <c r="QK48" i="1" s="1"/>
  <c r="EB48" i="1"/>
  <c r="PS48" i="1" s="1"/>
  <c r="JL48" i="1"/>
  <c r="VC48" i="1" s="1"/>
  <c r="IN48" i="1"/>
  <c r="UE48" i="1" s="1"/>
  <c r="HV48" i="1"/>
  <c r="TM48" i="1" s="1"/>
  <c r="EZ48" i="1"/>
  <c r="QQ48" i="1" s="1"/>
  <c r="DP48" i="1"/>
  <c r="PG48" i="1" s="1"/>
  <c r="IT48" i="1"/>
  <c r="UK48" i="1" s="1"/>
  <c r="FR48" i="1"/>
  <c r="RI48" i="1" s="1"/>
  <c r="HP48" i="1"/>
  <c r="TG48" i="1" s="1"/>
  <c r="HY48" i="1"/>
  <c r="TP48" i="1" s="1"/>
  <c r="HB48" i="1"/>
  <c r="SS48" i="1" s="1"/>
  <c r="HD48" i="1"/>
  <c r="SU48" i="1" s="1"/>
  <c r="FT48" i="1"/>
  <c r="RK48" i="1" s="1"/>
  <c r="IH48" i="1"/>
  <c r="TY48" i="1" s="1"/>
  <c r="HJ48" i="1"/>
  <c r="TA48" i="1" s="1"/>
  <c r="IK48" i="1"/>
  <c r="UB48" i="1" s="1"/>
  <c r="HM48" i="1"/>
  <c r="TD48" i="1" s="1"/>
  <c r="FA48" i="1"/>
  <c r="QR48" i="1" s="1"/>
  <c r="EO48" i="1"/>
  <c r="QF48" i="1" s="1"/>
  <c r="DV48" i="1"/>
  <c r="PM48" i="1" s="1"/>
  <c r="FS48" i="1"/>
  <c r="RJ48" i="1" s="1"/>
  <c r="EC48" i="1"/>
  <c r="PT48" i="1" s="1"/>
  <c r="DQ48" i="1"/>
  <c r="PH48" i="1" s="1"/>
  <c r="IO48" i="1"/>
  <c r="UF48" i="1" s="1"/>
  <c r="DE48" i="1"/>
  <c r="OV48" i="1" s="1"/>
  <c r="FM48" i="1"/>
  <c r="RD48" i="1" s="1"/>
  <c r="EU48" i="1"/>
  <c r="QL48" i="1" s="1"/>
  <c r="JM48" i="1"/>
  <c r="VD48" i="1" s="1"/>
  <c r="II48" i="1"/>
  <c r="TZ48" i="1" s="1"/>
  <c r="HQ48" i="1"/>
  <c r="TH48" i="1" s="1"/>
  <c r="HE48" i="1"/>
  <c r="SV48" i="1" s="1"/>
  <c r="DW48" i="1"/>
  <c r="PN48" i="1" s="1"/>
  <c r="EY48" i="1"/>
  <c r="QP48" i="1" s="1"/>
  <c r="IU48" i="1"/>
  <c r="UL48" i="1" s="1"/>
  <c r="HK48" i="1"/>
  <c r="TB48" i="1" s="1"/>
  <c r="FQ48" i="1"/>
  <c r="RH48" i="1" s="1"/>
  <c r="DU48" i="1"/>
  <c r="PL48" i="1" s="1"/>
  <c r="IM48" i="1"/>
  <c r="UD48" i="1" s="1"/>
  <c r="HU48" i="1"/>
  <c r="TL48" i="1" s="1"/>
  <c r="HI48" i="1"/>
  <c r="SZ48" i="1" s="1"/>
  <c r="EM48" i="1"/>
  <c r="QD48" i="1" s="1"/>
  <c r="ES48" i="1"/>
  <c r="QJ48" i="1" s="1"/>
  <c r="EA48" i="1"/>
  <c r="PR48" i="1" s="1"/>
  <c r="HW48" i="1"/>
  <c r="TN48" i="1" s="1"/>
  <c r="IS48" i="1"/>
  <c r="UJ48" i="1" s="1"/>
  <c r="JQ48" i="1"/>
  <c r="VH48" i="1" s="1"/>
  <c r="ER48" i="1"/>
  <c r="QI48" i="1" s="1"/>
  <c r="HO48" i="1"/>
  <c r="TF48" i="1" s="1"/>
  <c r="HC48" i="1"/>
  <c r="ST48" i="1" s="1"/>
  <c r="FP48" i="1"/>
  <c r="RG48" i="1" s="1"/>
  <c r="DT48" i="1"/>
  <c r="PK48" i="1" s="1"/>
  <c r="EX48" i="1"/>
  <c r="QO48" i="1" s="1"/>
  <c r="EL48" i="1"/>
  <c r="QC48" i="1" s="1"/>
  <c r="JK48" i="1"/>
  <c r="VB48" i="1" s="1"/>
  <c r="IY48" i="1"/>
  <c r="UP48" i="1" s="1"/>
  <c r="DZ48" i="1"/>
  <c r="PQ48" i="1" s="1"/>
  <c r="EW48" i="1"/>
  <c r="QN48" i="1" s="1"/>
  <c r="EK48" i="1"/>
  <c r="QB48" i="1" s="1"/>
  <c r="DG48" i="1"/>
  <c r="OX48" i="1" s="1"/>
  <c r="HS48" i="1"/>
  <c r="TJ48" i="1" s="1"/>
  <c r="JJ48" i="1"/>
  <c r="VA48" i="1" s="1"/>
  <c r="IR48" i="1"/>
  <c r="UI48" i="1" s="1"/>
  <c r="HH48" i="1"/>
  <c r="SY48" i="1" s="1"/>
  <c r="HT48" i="1"/>
  <c r="TK48" i="1" s="1"/>
  <c r="DY48" i="1"/>
  <c r="PP48" i="1" s="1"/>
  <c r="JO48" i="1"/>
  <c r="VF48" i="1" s="1"/>
  <c r="IW48" i="1"/>
  <c r="UN48" i="1" s="1"/>
  <c r="FO48" i="1"/>
  <c r="RF48" i="1" s="1"/>
  <c r="EQ48" i="1"/>
  <c r="QH48" i="1" s="1"/>
  <c r="HG48" i="1"/>
  <c r="SX48" i="1" s="1"/>
  <c r="DH48" i="1"/>
  <c r="OY48" i="1" s="1"/>
  <c r="JP48" i="1"/>
  <c r="VG48" i="1" s="1"/>
  <c r="IX48" i="1"/>
  <c r="UO48" i="1" s="1"/>
  <c r="IL48" i="1"/>
  <c r="UC48" i="1" s="1"/>
  <c r="HN48" i="1"/>
  <c r="TE48" i="1" s="1"/>
  <c r="DX48" i="1"/>
  <c r="PO48" i="1" s="1"/>
  <c r="JN48" i="1"/>
  <c r="VE48" i="1" s="1"/>
  <c r="HZ48" i="1"/>
  <c r="TQ48" i="1" s="1"/>
  <c r="IQ48" i="1"/>
  <c r="UH48" i="1" s="1"/>
  <c r="HR48" i="1"/>
  <c r="TI48" i="1" s="1"/>
  <c r="EV48" i="1"/>
  <c r="QM48" i="1" s="1"/>
  <c r="IJ48" i="1"/>
  <c r="UA48" i="1" s="1"/>
  <c r="FN48" i="1"/>
  <c r="RE48" i="1" s="1"/>
  <c r="DR48" i="1"/>
  <c r="PI48" i="1" s="1"/>
  <c r="DF48" i="1"/>
  <c r="OW48" i="1" s="1"/>
  <c r="IV48" i="1"/>
  <c r="UM48" i="1" s="1"/>
  <c r="HL48" i="1"/>
  <c r="TC48" i="1" s="1"/>
  <c r="DS48" i="1"/>
  <c r="PJ48" i="1" s="1"/>
  <c r="HX48" i="1"/>
  <c r="TO48" i="1" s="1"/>
  <c r="EP48" i="1"/>
  <c r="QG48" i="1" s="1"/>
  <c r="IP48" i="1"/>
  <c r="UG48" i="1" s="1"/>
  <c r="HB75" i="1"/>
  <c r="SS75" i="1" s="1"/>
  <c r="DV75" i="1"/>
  <c r="PM75" i="1" s="1"/>
  <c r="IN75" i="1"/>
  <c r="UE75" i="1" s="1"/>
  <c r="HV75" i="1"/>
  <c r="TM75" i="1" s="1"/>
  <c r="ET75" i="1"/>
  <c r="QK75" i="1" s="1"/>
  <c r="EB75" i="1"/>
  <c r="PS75" i="1" s="1"/>
  <c r="JL75" i="1"/>
  <c r="VC75" i="1" s="1"/>
  <c r="FR75" i="1"/>
  <c r="RI75" i="1" s="1"/>
  <c r="IT75" i="1"/>
  <c r="UK75" i="1" s="1"/>
  <c r="HY75" i="1"/>
  <c r="TP75" i="1" s="1"/>
  <c r="DE75" i="1"/>
  <c r="OV75" i="1" s="1"/>
  <c r="IH75" i="1"/>
  <c r="TY75" i="1" s="1"/>
  <c r="HD75" i="1"/>
  <c r="SU75" i="1" s="1"/>
  <c r="DP75" i="1"/>
  <c r="PG75" i="1" s="1"/>
  <c r="FT75" i="1"/>
  <c r="RK75" i="1" s="1"/>
  <c r="EZ75" i="1"/>
  <c r="QQ75" i="1" s="1"/>
  <c r="HJ75" i="1"/>
  <c r="TA75" i="1" s="1"/>
  <c r="IK75" i="1"/>
  <c r="UB75" i="1" s="1"/>
  <c r="HM75" i="1"/>
  <c r="TD75" i="1" s="1"/>
  <c r="HP75" i="1"/>
  <c r="TG75" i="1" s="1"/>
  <c r="FM75" i="1"/>
  <c r="RD75" i="1" s="1"/>
  <c r="DW75" i="1"/>
  <c r="PN75" i="1" s="1"/>
  <c r="FS75" i="1"/>
  <c r="RJ75" i="1" s="1"/>
  <c r="FA75" i="1"/>
  <c r="QR75" i="1" s="1"/>
  <c r="EO75" i="1"/>
  <c r="QF75" i="1" s="1"/>
  <c r="IU75" i="1"/>
  <c r="UL75" i="1" s="1"/>
  <c r="IO75" i="1"/>
  <c r="UF75" i="1" s="1"/>
  <c r="EC75" i="1"/>
  <c r="PT75" i="1" s="1"/>
  <c r="HW75" i="1"/>
  <c r="TN75" i="1" s="1"/>
  <c r="ES75" i="1"/>
  <c r="QJ75" i="1" s="1"/>
  <c r="EU75" i="1"/>
  <c r="QL75" i="1" s="1"/>
  <c r="DQ75" i="1"/>
  <c r="PH75" i="1" s="1"/>
  <c r="HQ75" i="1"/>
  <c r="TH75" i="1" s="1"/>
  <c r="HE75" i="1"/>
  <c r="SV75" i="1" s="1"/>
  <c r="JM75" i="1"/>
  <c r="VD75" i="1" s="1"/>
  <c r="EY75" i="1"/>
  <c r="QP75" i="1" s="1"/>
  <c r="EM75" i="1"/>
  <c r="QD75" i="1" s="1"/>
  <c r="HK75" i="1"/>
  <c r="TB75" i="1" s="1"/>
  <c r="JK75" i="1"/>
  <c r="VB75" i="1" s="1"/>
  <c r="II75" i="1"/>
  <c r="TZ75" i="1" s="1"/>
  <c r="IS75" i="1"/>
  <c r="UJ75" i="1" s="1"/>
  <c r="JQ75" i="1"/>
  <c r="VH75" i="1" s="1"/>
  <c r="FQ75" i="1"/>
  <c r="RH75" i="1" s="1"/>
  <c r="IM75" i="1"/>
  <c r="UD75" i="1" s="1"/>
  <c r="HU75" i="1"/>
  <c r="TL75" i="1" s="1"/>
  <c r="DU75" i="1"/>
  <c r="PL75" i="1" s="1"/>
  <c r="HC75" i="1"/>
  <c r="ST75" i="1" s="1"/>
  <c r="DH75" i="1"/>
  <c r="OY75" i="1" s="1"/>
  <c r="IY75" i="1"/>
  <c r="UP75" i="1" s="1"/>
  <c r="HO75" i="1"/>
  <c r="TF75" i="1" s="1"/>
  <c r="ER75" i="1"/>
  <c r="QI75" i="1" s="1"/>
  <c r="EA75" i="1"/>
  <c r="PR75" i="1" s="1"/>
  <c r="FP75" i="1"/>
  <c r="RG75" i="1" s="1"/>
  <c r="EX75" i="1"/>
  <c r="QO75" i="1" s="1"/>
  <c r="EL75" i="1"/>
  <c r="QC75" i="1" s="1"/>
  <c r="JJ75" i="1"/>
  <c r="VA75" i="1" s="1"/>
  <c r="IL75" i="1"/>
  <c r="UC75" i="1" s="1"/>
  <c r="HS75" i="1"/>
  <c r="TJ75" i="1" s="1"/>
  <c r="IX75" i="1"/>
  <c r="UO75" i="1" s="1"/>
  <c r="IR75" i="1"/>
  <c r="UI75" i="1" s="1"/>
  <c r="HZ75" i="1"/>
  <c r="TQ75" i="1" s="1"/>
  <c r="HN75" i="1"/>
  <c r="TE75" i="1" s="1"/>
  <c r="DS75" i="1"/>
  <c r="PJ75" i="1" s="1"/>
  <c r="EW75" i="1"/>
  <c r="QN75" i="1" s="1"/>
  <c r="EK75" i="1"/>
  <c r="QB75" i="1" s="1"/>
  <c r="DG75" i="1"/>
  <c r="OX75" i="1" s="1"/>
  <c r="IQ75" i="1"/>
  <c r="UH75" i="1" s="1"/>
  <c r="DZ75" i="1"/>
  <c r="PQ75" i="1" s="1"/>
  <c r="HH75" i="1"/>
  <c r="SY75" i="1" s="1"/>
  <c r="HG75" i="1"/>
  <c r="SX75" i="1" s="1"/>
  <c r="FN75" i="1"/>
  <c r="RE75" i="1" s="1"/>
  <c r="DT75" i="1"/>
  <c r="PK75" i="1" s="1"/>
  <c r="HT75" i="1"/>
  <c r="TK75" i="1" s="1"/>
  <c r="DY75" i="1"/>
  <c r="PP75" i="1" s="1"/>
  <c r="IW75" i="1"/>
  <c r="UN75" i="1" s="1"/>
  <c r="IV75" i="1"/>
  <c r="UM75" i="1" s="1"/>
  <c r="IJ75" i="1"/>
  <c r="UA75" i="1" s="1"/>
  <c r="HI75" i="1"/>
  <c r="SZ75" i="1" s="1"/>
  <c r="EP75" i="1"/>
  <c r="QG75" i="1" s="1"/>
  <c r="JN75" i="1"/>
  <c r="VE75" i="1" s="1"/>
  <c r="HL75" i="1"/>
  <c r="TC75" i="1" s="1"/>
  <c r="JP75" i="1"/>
  <c r="VG75" i="1" s="1"/>
  <c r="FO75" i="1"/>
  <c r="RF75" i="1" s="1"/>
  <c r="EQ75" i="1"/>
  <c r="QH75" i="1" s="1"/>
  <c r="DX75" i="1"/>
  <c r="PO75" i="1" s="1"/>
  <c r="HX75" i="1"/>
  <c r="TO75" i="1" s="1"/>
  <c r="IP75" i="1"/>
  <c r="UG75" i="1" s="1"/>
  <c r="JO75" i="1"/>
  <c r="VF75" i="1" s="1"/>
  <c r="EV75" i="1"/>
  <c r="QM75" i="1" s="1"/>
  <c r="DR75" i="1"/>
  <c r="PI75" i="1" s="1"/>
  <c r="DF75" i="1"/>
  <c r="OW75" i="1" s="1"/>
  <c r="HR75" i="1"/>
  <c r="TI75" i="1" s="1"/>
  <c r="EZ78" i="1"/>
  <c r="QQ78" i="1" s="1"/>
  <c r="DP78" i="1"/>
  <c r="PG78" i="1" s="1"/>
  <c r="IT78" i="1"/>
  <c r="UK78" i="1" s="1"/>
  <c r="JL78" i="1"/>
  <c r="VC78" i="1" s="1"/>
  <c r="HB78" i="1"/>
  <c r="SS78" i="1" s="1"/>
  <c r="DV78" i="1"/>
  <c r="PM78" i="1" s="1"/>
  <c r="IH78" i="1"/>
  <c r="TY78" i="1" s="1"/>
  <c r="ET78" i="1"/>
  <c r="QK78" i="1" s="1"/>
  <c r="EB78" i="1"/>
  <c r="PS78" i="1" s="1"/>
  <c r="IN78" i="1"/>
  <c r="UE78" i="1" s="1"/>
  <c r="FR78" i="1"/>
  <c r="RI78" i="1" s="1"/>
  <c r="HD78" i="1"/>
  <c r="SU78" i="1" s="1"/>
  <c r="FT78" i="1"/>
  <c r="RK78" i="1" s="1"/>
  <c r="HV78" i="1"/>
  <c r="TM78" i="1" s="1"/>
  <c r="HP78" i="1"/>
  <c r="TG78" i="1" s="1"/>
  <c r="HJ78" i="1"/>
  <c r="TA78" i="1" s="1"/>
  <c r="IK78" i="1"/>
  <c r="UB78" i="1" s="1"/>
  <c r="HM78" i="1"/>
  <c r="TD78" i="1" s="1"/>
  <c r="FS78" i="1"/>
  <c r="RJ78" i="1" s="1"/>
  <c r="HY78" i="1"/>
  <c r="TP78" i="1" s="1"/>
  <c r="JM78" i="1"/>
  <c r="VD78" i="1" s="1"/>
  <c r="EC78" i="1"/>
  <c r="PT78" i="1" s="1"/>
  <c r="DQ78" i="1"/>
  <c r="PH78" i="1" s="1"/>
  <c r="IO78" i="1"/>
  <c r="UF78" i="1" s="1"/>
  <c r="EU78" i="1"/>
  <c r="QL78" i="1" s="1"/>
  <c r="DE78" i="1"/>
  <c r="OV78" i="1" s="1"/>
  <c r="EY78" i="1"/>
  <c r="QP78" i="1" s="1"/>
  <c r="FA78" i="1"/>
  <c r="QR78" i="1" s="1"/>
  <c r="EO78" i="1"/>
  <c r="QF78" i="1" s="1"/>
  <c r="DW78" i="1"/>
  <c r="PN78" i="1" s="1"/>
  <c r="HK78" i="1"/>
  <c r="TB78" i="1" s="1"/>
  <c r="HW78" i="1"/>
  <c r="TN78" i="1" s="1"/>
  <c r="FQ78" i="1"/>
  <c r="RH78" i="1" s="1"/>
  <c r="ES78" i="1"/>
  <c r="QJ78" i="1" s="1"/>
  <c r="IU78" i="1"/>
  <c r="UL78" i="1" s="1"/>
  <c r="HQ78" i="1"/>
  <c r="TH78" i="1" s="1"/>
  <c r="HE78" i="1"/>
  <c r="SV78" i="1" s="1"/>
  <c r="EM78" i="1"/>
  <c r="QD78" i="1" s="1"/>
  <c r="IY78" i="1"/>
  <c r="UP78" i="1" s="1"/>
  <c r="IS78" i="1"/>
  <c r="UJ78" i="1" s="1"/>
  <c r="FM78" i="1"/>
  <c r="RD78" i="1" s="1"/>
  <c r="DU78" i="1"/>
  <c r="PL78" i="1" s="1"/>
  <c r="JK78" i="1"/>
  <c r="VB78" i="1" s="1"/>
  <c r="HI78" i="1"/>
  <c r="SZ78" i="1" s="1"/>
  <c r="II78" i="1"/>
  <c r="TZ78" i="1" s="1"/>
  <c r="JQ78" i="1"/>
  <c r="VH78" i="1" s="1"/>
  <c r="IM78" i="1"/>
  <c r="UD78" i="1" s="1"/>
  <c r="HC78" i="1"/>
  <c r="ST78" i="1" s="1"/>
  <c r="FP78" i="1"/>
  <c r="RG78" i="1" s="1"/>
  <c r="EX78" i="1"/>
  <c r="QO78" i="1" s="1"/>
  <c r="EL78" i="1"/>
  <c r="QC78" i="1" s="1"/>
  <c r="EA78" i="1"/>
  <c r="PR78" i="1" s="1"/>
  <c r="HO78" i="1"/>
  <c r="TF78" i="1" s="1"/>
  <c r="ER78" i="1"/>
  <c r="QI78" i="1" s="1"/>
  <c r="DT78" i="1"/>
  <c r="PK78" i="1" s="1"/>
  <c r="DH78" i="1"/>
  <c r="OY78" i="1" s="1"/>
  <c r="IR78" i="1"/>
  <c r="UI78" i="1" s="1"/>
  <c r="HH78" i="1"/>
  <c r="SY78" i="1" s="1"/>
  <c r="JP78" i="1"/>
  <c r="VG78" i="1" s="1"/>
  <c r="HT78" i="1"/>
  <c r="TK78" i="1" s="1"/>
  <c r="DY78" i="1"/>
  <c r="PP78" i="1" s="1"/>
  <c r="IW78" i="1"/>
  <c r="UN78" i="1" s="1"/>
  <c r="HU78" i="1"/>
  <c r="TL78" i="1" s="1"/>
  <c r="FO78" i="1"/>
  <c r="RF78" i="1" s="1"/>
  <c r="EQ78" i="1"/>
  <c r="QH78" i="1" s="1"/>
  <c r="HG78" i="1"/>
  <c r="SX78" i="1" s="1"/>
  <c r="IX78" i="1"/>
  <c r="UO78" i="1" s="1"/>
  <c r="IL78" i="1"/>
  <c r="UC78" i="1" s="1"/>
  <c r="JJ78" i="1"/>
  <c r="VA78" i="1" s="1"/>
  <c r="HZ78" i="1"/>
  <c r="TQ78" i="1" s="1"/>
  <c r="HN78" i="1"/>
  <c r="TE78" i="1" s="1"/>
  <c r="DS78" i="1"/>
  <c r="PJ78" i="1" s="1"/>
  <c r="JO78" i="1"/>
  <c r="VF78" i="1" s="1"/>
  <c r="IQ78" i="1"/>
  <c r="UH78" i="1" s="1"/>
  <c r="EW78" i="1"/>
  <c r="QN78" i="1" s="1"/>
  <c r="JN78" i="1"/>
  <c r="VE78" i="1" s="1"/>
  <c r="HR78" i="1"/>
  <c r="TI78" i="1" s="1"/>
  <c r="HS78" i="1"/>
  <c r="TJ78" i="1" s="1"/>
  <c r="EV78" i="1"/>
  <c r="QM78" i="1" s="1"/>
  <c r="IJ78" i="1"/>
  <c r="UA78" i="1" s="1"/>
  <c r="DG78" i="1"/>
  <c r="OX78" i="1" s="1"/>
  <c r="DR78" i="1"/>
  <c r="PI78" i="1" s="1"/>
  <c r="DF78" i="1"/>
  <c r="OW78" i="1" s="1"/>
  <c r="IV78" i="1"/>
  <c r="UM78" i="1" s="1"/>
  <c r="HL78" i="1"/>
  <c r="TC78" i="1" s="1"/>
  <c r="DZ78" i="1"/>
  <c r="PQ78" i="1" s="1"/>
  <c r="HX78" i="1"/>
  <c r="TO78" i="1" s="1"/>
  <c r="EP78" i="1"/>
  <c r="QG78" i="1" s="1"/>
  <c r="IP78" i="1"/>
  <c r="UG78" i="1" s="1"/>
  <c r="EK78" i="1"/>
  <c r="QB78" i="1" s="1"/>
  <c r="FN78" i="1"/>
  <c r="RE78" i="1" s="1"/>
  <c r="DX78" i="1"/>
  <c r="PO78" i="1" s="1"/>
  <c r="HB66" i="1"/>
  <c r="SS66" i="1" s="1"/>
  <c r="DV66" i="1"/>
  <c r="PM66" i="1" s="1"/>
  <c r="IH66" i="1"/>
  <c r="TY66" i="1" s="1"/>
  <c r="FR66" i="1"/>
  <c r="RI66" i="1" s="1"/>
  <c r="JL66" i="1"/>
  <c r="VC66" i="1" s="1"/>
  <c r="ET66" i="1"/>
  <c r="QK66" i="1" s="1"/>
  <c r="EB66" i="1"/>
  <c r="PS66" i="1" s="1"/>
  <c r="IN66" i="1"/>
  <c r="UE66" i="1" s="1"/>
  <c r="EZ66" i="1"/>
  <c r="QQ66" i="1" s="1"/>
  <c r="DP66" i="1"/>
  <c r="PG66" i="1" s="1"/>
  <c r="IT66" i="1"/>
  <c r="UK66" i="1" s="1"/>
  <c r="HV66" i="1"/>
  <c r="TM66" i="1" s="1"/>
  <c r="HP66" i="1"/>
  <c r="TG66" i="1" s="1"/>
  <c r="HJ66" i="1"/>
  <c r="TA66" i="1" s="1"/>
  <c r="IK66" i="1"/>
  <c r="UB66" i="1" s="1"/>
  <c r="HM66" i="1"/>
  <c r="TD66" i="1" s="1"/>
  <c r="FS66" i="1"/>
  <c r="RJ66" i="1" s="1"/>
  <c r="FM66" i="1"/>
  <c r="RD66" i="1" s="1"/>
  <c r="DE66" i="1"/>
  <c r="OV66" i="1" s="1"/>
  <c r="HY66" i="1"/>
  <c r="TP66" i="1" s="1"/>
  <c r="FT66" i="1"/>
  <c r="RK66" i="1" s="1"/>
  <c r="EU66" i="1"/>
  <c r="QL66" i="1" s="1"/>
  <c r="HD66" i="1"/>
  <c r="SU66" i="1" s="1"/>
  <c r="II66" i="1"/>
  <c r="TZ66" i="1" s="1"/>
  <c r="DW66" i="1"/>
  <c r="PN66" i="1" s="1"/>
  <c r="IU66" i="1"/>
  <c r="UL66" i="1" s="1"/>
  <c r="FA66" i="1"/>
  <c r="QR66" i="1" s="1"/>
  <c r="EO66" i="1"/>
  <c r="QF66" i="1" s="1"/>
  <c r="IO66" i="1"/>
  <c r="UF66" i="1" s="1"/>
  <c r="HK66" i="1"/>
  <c r="TB66" i="1" s="1"/>
  <c r="EC66" i="1"/>
  <c r="PT66" i="1" s="1"/>
  <c r="JM66" i="1"/>
  <c r="VD66" i="1" s="1"/>
  <c r="HW66" i="1"/>
  <c r="TN66" i="1" s="1"/>
  <c r="FQ66" i="1"/>
  <c r="RH66" i="1" s="1"/>
  <c r="ES66" i="1"/>
  <c r="QJ66" i="1" s="1"/>
  <c r="DQ66" i="1"/>
  <c r="PH66" i="1" s="1"/>
  <c r="HQ66" i="1"/>
  <c r="TH66" i="1" s="1"/>
  <c r="HE66" i="1"/>
  <c r="SV66" i="1" s="1"/>
  <c r="EA66" i="1"/>
  <c r="PR66" i="1" s="1"/>
  <c r="HO66" i="1"/>
  <c r="TF66" i="1" s="1"/>
  <c r="JK66" i="1"/>
  <c r="VB66" i="1" s="1"/>
  <c r="IS66" i="1"/>
  <c r="UJ66" i="1" s="1"/>
  <c r="EY66" i="1"/>
  <c r="QP66" i="1" s="1"/>
  <c r="DU66" i="1"/>
  <c r="PL66" i="1" s="1"/>
  <c r="IM66" i="1"/>
  <c r="UD66" i="1" s="1"/>
  <c r="HU66" i="1"/>
  <c r="TL66" i="1" s="1"/>
  <c r="EM66" i="1"/>
  <c r="QD66" i="1" s="1"/>
  <c r="JQ66" i="1"/>
  <c r="VH66" i="1" s="1"/>
  <c r="IY66" i="1"/>
  <c r="UP66" i="1" s="1"/>
  <c r="EX66" i="1"/>
  <c r="QO66" i="1" s="1"/>
  <c r="EL66" i="1"/>
  <c r="QC66" i="1" s="1"/>
  <c r="DZ66" i="1"/>
  <c r="PQ66" i="1" s="1"/>
  <c r="ER66" i="1"/>
  <c r="QI66" i="1" s="1"/>
  <c r="HI66" i="1"/>
  <c r="SZ66" i="1" s="1"/>
  <c r="HC66" i="1"/>
  <c r="ST66" i="1" s="1"/>
  <c r="FP66" i="1"/>
  <c r="RG66" i="1" s="1"/>
  <c r="DT66" i="1"/>
  <c r="PK66" i="1" s="1"/>
  <c r="JP66" i="1"/>
  <c r="VG66" i="1" s="1"/>
  <c r="FO66" i="1"/>
  <c r="RF66" i="1" s="1"/>
  <c r="EQ66" i="1"/>
  <c r="QH66" i="1" s="1"/>
  <c r="HG66" i="1"/>
  <c r="SX66" i="1" s="1"/>
  <c r="IX66" i="1"/>
  <c r="UO66" i="1" s="1"/>
  <c r="IL66" i="1"/>
  <c r="UC66" i="1" s="1"/>
  <c r="HZ66" i="1"/>
  <c r="TQ66" i="1" s="1"/>
  <c r="HN66" i="1"/>
  <c r="TE66" i="1" s="1"/>
  <c r="DS66" i="1"/>
  <c r="PJ66" i="1" s="1"/>
  <c r="IQ66" i="1"/>
  <c r="UH66" i="1" s="1"/>
  <c r="JJ66" i="1"/>
  <c r="VA66" i="1" s="1"/>
  <c r="EW66" i="1"/>
  <c r="QN66" i="1" s="1"/>
  <c r="EK66" i="1"/>
  <c r="QB66" i="1" s="1"/>
  <c r="DG66" i="1"/>
  <c r="OX66" i="1" s="1"/>
  <c r="HS66" i="1"/>
  <c r="TJ66" i="1" s="1"/>
  <c r="IR66" i="1"/>
  <c r="UI66" i="1" s="1"/>
  <c r="HH66" i="1"/>
  <c r="SY66" i="1" s="1"/>
  <c r="JO66" i="1"/>
  <c r="VF66" i="1" s="1"/>
  <c r="FN66" i="1"/>
  <c r="RE66" i="1" s="1"/>
  <c r="DR66" i="1"/>
  <c r="PI66" i="1" s="1"/>
  <c r="DF66" i="1"/>
  <c r="OW66" i="1" s="1"/>
  <c r="IV66" i="1"/>
  <c r="UM66" i="1" s="1"/>
  <c r="HL66" i="1"/>
  <c r="TC66" i="1" s="1"/>
  <c r="HT66" i="1"/>
  <c r="TK66" i="1" s="1"/>
  <c r="IW66" i="1"/>
  <c r="UN66" i="1" s="1"/>
  <c r="HX66" i="1"/>
  <c r="TO66" i="1" s="1"/>
  <c r="DH66" i="1"/>
  <c r="OY66" i="1" s="1"/>
  <c r="EP66" i="1"/>
  <c r="QG66" i="1" s="1"/>
  <c r="JN66" i="1"/>
  <c r="VE66" i="1" s="1"/>
  <c r="IP66" i="1"/>
  <c r="UG66" i="1" s="1"/>
  <c r="DY66" i="1"/>
  <c r="PP66" i="1" s="1"/>
  <c r="DX66" i="1"/>
  <c r="PO66" i="1" s="1"/>
  <c r="HR66" i="1"/>
  <c r="TI66" i="1" s="1"/>
  <c r="EV66" i="1"/>
  <c r="QM66" i="1" s="1"/>
  <c r="IJ66" i="1"/>
  <c r="UA66" i="1" s="1"/>
  <c r="FR54" i="1"/>
  <c r="RI54" i="1" s="1"/>
  <c r="ET54" i="1"/>
  <c r="QK54" i="1" s="1"/>
  <c r="EB54" i="1"/>
  <c r="PS54" i="1" s="1"/>
  <c r="IN54" i="1"/>
  <c r="UE54" i="1" s="1"/>
  <c r="EZ54" i="1"/>
  <c r="QQ54" i="1" s="1"/>
  <c r="DP54" i="1"/>
  <c r="PG54" i="1" s="1"/>
  <c r="IT54" i="1"/>
  <c r="UK54" i="1" s="1"/>
  <c r="HB54" i="1"/>
  <c r="SS54" i="1" s="1"/>
  <c r="DV54" i="1"/>
  <c r="PM54" i="1" s="1"/>
  <c r="IH54" i="1"/>
  <c r="TY54" i="1" s="1"/>
  <c r="JL54" i="1"/>
  <c r="VC54" i="1" s="1"/>
  <c r="HY54" i="1"/>
  <c r="TP54" i="1" s="1"/>
  <c r="HD54" i="1"/>
  <c r="SU54" i="1" s="1"/>
  <c r="FT54" i="1"/>
  <c r="RK54" i="1" s="1"/>
  <c r="HV54" i="1"/>
  <c r="TM54" i="1" s="1"/>
  <c r="HP54" i="1"/>
  <c r="TG54" i="1" s="1"/>
  <c r="DE54" i="1"/>
  <c r="OV54" i="1" s="1"/>
  <c r="HM54" i="1"/>
  <c r="TD54" i="1" s="1"/>
  <c r="HJ54" i="1"/>
  <c r="TA54" i="1" s="1"/>
  <c r="DW54" i="1"/>
  <c r="PN54" i="1" s="1"/>
  <c r="IU54" i="1"/>
  <c r="UL54" i="1" s="1"/>
  <c r="FA54" i="1"/>
  <c r="QR54" i="1" s="1"/>
  <c r="EO54" i="1"/>
  <c r="QF54" i="1" s="1"/>
  <c r="FS54" i="1"/>
  <c r="RJ54" i="1" s="1"/>
  <c r="EC54" i="1"/>
  <c r="PT54" i="1" s="1"/>
  <c r="DQ54" i="1"/>
  <c r="PH54" i="1" s="1"/>
  <c r="EU54" i="1"/>
  <c r="QL54" i="1" s="1"/>
  <c r="JM54" i="1"/>
  <c r="VD54" i="1" s="1"/>
  <c r="II54" i="1"/>
  <c r="TZ54" i="1" s="1"/>
  <c r="HQ54" i="1"/>
  <c r="TH54" i="1" s="1"/>
  <c r="HE54" i="1"/>
  <c r="SV54" i="1" s="1"/>
  <c r="IK54" i="1"/>
  <c r="UB54" i="1" s="1"/>
  <c r="EY54" i="1"/>
  <c r="QP54" i="1" s="1"/>
  <c r="FM54" i="1"/>
  <c r="RD54" i="1" s="1"/>
  <c r="HW54" i="1"/>
  <c r="TN54" i="1" s="1"/>
  <c r="FQ54" i="1"/>
  <c r="RH54" i="1" s="1"/>
  <c r="ES54" i="1"/>
  <c r="QJ54" i="1" s="1"/>
  <c r="JK54" i="1"/>
  <c r="VB54" i="1" s="1"/>
  <c r="IO54" i="1"/>
  <c r="UF54" i="1" s="1"/>
  <c r="DU54" i="1"/>
  <c r="PL54" i="1" s="1"/>
  <c r="IM54" i="1"/>
  <c r="UD54" i="1" s="1"/>
  <c r="HU54" i="1"/>
  <c r="TL54" i="1" s="1"/>
  <c r="EM54" i="1"/>
  <c r="QD54" i="1" s="1"/>
  <c r="JQ54" i="1"/>
  <c r="VH54" i="1" s="1"/>
  <c r="IY54" i="1"/>
  <c r="UP54" i="1" s="1"/>
  <c r="EA54" i="1"/>
  <c r="PR54" i="1" s="1"/>
  <c r="HO54" i="1"/>
  <c r="TF54" i="1" s="1"/>
  <c r="DZ54" i="1"/>
  <c r="PQ54" i="1" s="1"/>
  <c r="IS54" i="1"/>
  <c r="UJ54" i="1" s="1"/>
  <c r="HK54" i="1"/>
  <c r="TB54" i="1" s="1"/>
  <c r="HI54" i="1"/>
  <c r="SZ54" i="1" s="1"/>
  <c r="HC54" i="1"/>
  <c r="ST54" i="1" s="1"/>
  <c r="FP54" i="1"/>
  <c r="RG54" i="1" s="1"/>
  <c r="DH54" i="1"/>
  <c r="OY54" i="1" s="1"/>
  <c r="EL54" i="1"/>
  <c r="QC54" i="1" s="1"/>
  <c r="JP54" i="1"/>
  <c r="VG54" i="1" s="1"/>
  <c r="HZ54" i="1"/>
  <c r="TQ54" i="1" s="1"/>
  <c r="HN54" i="1"/>
  <c r="TE54" i="1" s="1"/>
  <c r="DS54" i="1"/>
  <c r="PJ54" i="1" s="1"/>
  <c r="JO54" i="1"/>
  <c r="VF54" i="1" s="1"/>
  <c r="IQ54" i="1"/>
  <c r="UH54" i="1" s="1"/>
  <c r="ER54" i="1"/>
  <c r="QI54" i="1" s="1"/>
  <c r="EW54" i="1"/>
  <c r="QN54" i="1" s="1"/>
  <c r="EK54" i="1"/>
  <c r="QB54" i="1" s="1"/>
  <c r="DG54" i="1"/>
  <c r="OX54" i="1" s="1"/>
  <c r="HS54" i="1"/>
  <c r="TJ54" i="1" s="1"/>
  <c r="EX54" i="1"/>
  <c r="QO54" i="1" s="1"/>
  <c r="IR54" i="1"/>
  <c r="UI54" i="1" s="1"/>
  <c r="HH54" i="1"/>
  <c r="SY54" i="1" s="1"/>
  <c r="FN54" i="1"/>
  <c r="RE54" i="1" s="1"/>
  <c r="JJ54" i="1"/>
  <c r="VA54" i="1" s="1"/>
  <c r="HT54" i="1"/>
  <c r="TK54" i="1" s="1"/>
  <c r="DY54" i="1"/>
  <c r="PP54" i="1" s="1"/>
  <c r="IW54" i="1"/>
  <c r="UN54" i="1" s="1"/>
  <c r="DT54" i="1"/>
  <c r="PK54" i="1" s="1"/>
  <c r="FO54" i="1"/>
  <c r="RF54" i="1" s="1"/>
  <c r="EQ54" i="1"/>
  <c r="QH54" i="1" s="1"/>
  <c r="HG54" i="1"/>
  <c r="SX54" i="1" s="1"/>
  <c r="EP54" i="1"/>
  <c r="QG54" i="1" s="1"/>
  <c r="IP54" i="1"/>
  <c r="UG54" i="1" s="1"/>
  <c r="DX54" i="1"/>
  <c r="PO54" i="1" s="1"/>
  <c r="JN54" i="1"/>
  <c r="VE54" i="1" s="1"/>
  <c r="HR54" i="1"/>
  <c r="TI54" i="1" s="1"/>
  <c r="IX54" i="1"/>
  <c r="UO54" i="1" s="1"/>
  <c r="IL54" i="1"/>
  <c r="UC54" i="1" s="1"/>
  <c r="EV54" i="1"/>
  <c r="QM54" i="1" s="1"/>
  <c r="IJ54" i="1"/>
  <c r="UA54" i="1" s="1"/>
  <c r="DR54" i="1"/>
  <c r="PI54" i="1" s="1"/>
  <c r="DF54" i="1"/>
  <c r="OW54" i="1" s="1"/>
  <c r="IV54" i="1"/>
  <c r="UM54" i="1" s="1"/>
  <c r="HL54" i="1"/>
  <c r="TC54" i="1" s="1"/>
  <c r="HX54" i="1"/>
  <c r="TO54" i="1" s="1"/>
  <c r="ET83" i="1"/>
  <c r="QK83" i="1" s="1"/>
  <c r="EB83" i="1"/>
  <c r="PS83" i="1" s="1"/>
  <c r="IT83" i="1"/>
  <c r="UK83" i="1" s="1"/>
  <c r="HB83" i="1"/>
  <c r="SS83" i="1" s="1"/>
  <c r="EZ83" i="1"/>
  <c r="QQ83" i="1" s="1"/>
  <c r="DP83" i="1"/>
  <c r="PG83" i="1" s="1"/>
  <c r="HP83" i="1"/>
  <c r="TG83" i="1" s="1"/>
  <c r="HV83" i="1"/>
  <c r="TM83" i="1" s="1"/>
  <c r="DE83" i="1"/>
  <c r="OV83" i="1" s="1"/>
  <c r="DV83" i="1"/>
  <c r="PM83" i="1" s="1"/>
  <c r="IH83" i="1"/>
  <c r="TY83" i="1" s="1"/>
  <c r="HJ83" i="1"/>
  <c r="TA83" i="1" s="1"/>
  <c r="IK83" i="1"/>
  <c r="UB83" i="1" s="1"/>
  <c r="HM83" i="1"/>
  <c r="TD83" i="1" s="1"/>
  <c r="FR83" i="1"/>
  <c r="RI83" i="1" s="1"/>
  <c r="IN83" i="1"/>
  <c r="UE83" i="1" s="1"/>
  <c r="FS83" i="1"/>
  <c r="RJ83" i="1" s="1"/>
  <c r="JL83" i="1"/>
  <c r="VC83" i="1" s="1"/>
  <c r="HD83" i="1"/>
  <c r="SU83" i="1" s="1"/>
  <c r="FT83" i="1"/>
  <c r="RK83" i="1" s="1"/>
  <c r="FM83" i="1"/>
  <c r="RD83" i="1" s="1"/>
  <c r="IO83" i="1"/>
  <c r="UF83" i="1" s="1"/>
  <c r="DW83" i="1"/>
  <c r="PN83" i="1" s="1"/>
  <c r="FA83" i="1"/>
  <c r="QR83" i="1" s="1"/>
  <c r="EO83" i="1"/>
  <c r="QF83" i="1" s="1"/>
  <c r="II83" i="1"/>
  <c r="TZ83" i="1" s="1"/>
  <c r="HY83" i="1"/>
  <c r="TP83" i="1" s="1"/>
  <c r="JM83" i="1"/>
  <c r="VD83" i="1" s="1"/>
  <c r="EU83" i="1"/>
  <c r="QL83" i="1" s="1"/>
  <c r="DQ83" i="1"/>
  <c r="PH83" i="1" s="1"/>
  <c r="IU83" i="1"/>
  <c r="UL83" i="1" s="1"/>
  <c r="HK83" i="1"/>
  <c r="TB83" i="1" s="1"/>
  <c r="HW83" i="1"/>
  <c r="TN83" i="1" s="1"/>
  <c r="ES83" i="1"/>
  <c r="QJ83" i="1" s="1"/>
  <c r="FQ83" i="1"/>
  <c r="RH83" i="1" s="1"/>
  <c r="EC83" i="1"/>
  <c r="PT83" i="1" s="1"/>
  <c r="EY83" i="1"/>
  <c r="QP83" i="1" s="1"/>
  <c r="JK83" i="1"/>
  <c r="VB83" i="1" s="1"/>
  <c r="IY83" i="1"/>
  <c r="UP83" i="1" s="1"/>
  <c r="EA83" i="1"/>
  <c r="PR83" i="1" s="1"/>
  <c r="HQ83" i="1"/>
  <c r="TH83" i="1" s="1"/>
  <c r="JQ83" i="1"/>
  <c r="VH83" i="1" s="1"/>
  <c r="HE83" i="1"/>
  <c r="SV83" i="1" s="1"/>
  <c r="DU83" i="1"/>
  <c r="PL83" i="1" s="1"/>
  <c r="IM83" i="1"/>
  <c r="UD83" i="1" s="1"/>
  <c r="HU83" i="1"/>
  <c r="TL83" i="1" s="1"/>
  <c r="HI83" i="1"/>
  <c r="SZ83" i="1" s="1"/>
  <c r="HO83" i="1"/>
  <c r="TF83" i="1" s="1"/>
  <c r="HC83" i="1"/>
  <c r="ST83" i="1" s="1"/>
  <c r="FP83" i="1"/>
  <c r="RG83" i="1" s="1"/>
  <c r="DH83" i="1"/>
  <c r="OY83" i="1" s="1"/>
  <c r="ER83" i="1"/>
  <c r="QI83" i="1" s="1"/>
  <c r="EM83" i="1"/>
  <c r="QD83" i="1" s="1"/>
  <c r="IS83" i="1"/>
  <c r="UJ83" i="1" s="1"/>
  <c r="EX83" i="1"/>
  <c r="QO83" i="1" s="1"/>
  <c r="EL83" i="1"/>
  <c r="QC83" i="1" s="1"/>
  <c r="DT83" i="1"/>
  <c r="PK83" i="1" s="1"/>
  <c r="HT83" i="1"/>
  <c r="TK83" i="1" s="1"/>
  <c r="FO83" i="1"/>
  <c r="RF83" i="1" s="1"/>
  <c r="EW83" i="1"/>
  <c r="QN83" i="1" s="1"/>
  <c r="EK83" i="1"/>
  <c r="QB83" i="1" s="1"/>
  <c r="DG83" i="1"/>
  <c r="OX83" i="1" s="1"/>
  <c r="JO83" i="1"/>
  <c r="VF83" i="1" s="1"/>
  <c r="IW83" i="1"/>
  <c r="UN83" i="1" s="1"/>
  <c r="JJ83" i="1"/>
  <c r="VA83" i="1" s="1"/>
  <c r="HG83" i="1"/>
  <c r="SX83" i="1" s="1"/>
  <c r="IX83" i="1"/>
  <c r="UO83" i="1" s="1"/>
  <c r="IL83" i="1"/>
  <c r="UC83" i="1" s="1"/>
  <c r="DY83" i="1"/>
  <c r="PP83" i="1" s="1"/>
  <c r="HZ83" i="1"/>
  <c r="TQ83" i="1" s="1"/>
  <c r="HN83" i="1"/>
  <c r="TE83" i="1" s="1"/>
  <c r="EQ83" i="1"/>
  <c r="QH83" i="1" s="1"/>
  <c r="IQ83" i="1"/>
  <c r="UH83" i="1" s="1"/>
  <c r="JP83" i="1"/>
  <c r="VG83" i="1" s="1"/>
  <c r="HS83" i="1"/>
  <c r="TJ83" i="1" s="1"/>
  <c r="DZ83" i="1"/>
  <c r="PQ83" i="1" s="1"/>
  <c r="EV83" i="1"/>
  <c r="QM83" i="1" s="1"/>
  <c r="IJ83" i="1"/>
  <c r="UA83" i="1" s="1"/>
  <c r="DS83" i="1"/>
  <c r="PJ83" i="1" s="1"/>
  <c r="DR83" i="1"/>
  <c r="PI83" i="1" s="1"/>
  <c r="DF83" i="1"/>
  <c r="OW83" i="1" s="1"/>
  <c r="JN83" i="1"/>
  <c r="VE83" i="1" s="1"/>
  <c r="IV83" i="1"/>
  <c r="UM83" i="1" s="1"/>
  <c r="HL83" i="1"/>
  <c r="TC83" i="1" s="1"/>
  <c r="IR83" i="1"/>
  <c r="UI83" i="1" s="1"/>
  <c r="HX83" i="1"/>
  <c r="TO83" i="1" s="1"/>
  <c r="EP83" i="1"/>
  <c r="QG83" i="1" s="1"/>
  <c r="IP83" i="1"/>
  <c r="UG83" i="1" s="1"/>
  <c r="FN83" i="1"/>
  <c r="RE83" i="1" s="1"/>
  <c r="DX83" i="1"/>
  <c r="PO83" i="1" s="1"/>
  <c r="HH83" i="1"/>
  <c r="SY83" i="1" s="1"/>
  <c r="HR83" i="1"/>
  <c r="TI83" i="1" s="1"/>
  <c r="HB71" i="1"/>
  <c r="SS71" i="1" s="1"/>
  <c r="IH71" i="1"/>
  <c r="TY71" i="1" s="1"/>
  <c r="DV71" i="1"/>
  <c r="PM71" i="1" s="1"/>
  <c r="HP71" i="1"/>
  <c r="TG71" i="1" s="1"/>
  <c r="JL71" i="1"/>
  <c r="VC71" i="1" s="1"/>
  <c r="IN71" i="1"/>
  <c r="UE71" i="1" s="1"/>
  <c r="FR71" i="1"/>
  <c r="RI71" i="1" s="1"/>
  <c r="ET71" i="1"/>
  <c r="QK71" i="1" s="1"/>
  <c r="EB71" i="1"/>
  <c r="PS71" i="1" s="1"/>
  <c r="HV71" i="1"/>
  <c r="TM71" i="1" s="1"/>
  <c r="EZ71" i="1"/>
  <c r="QQ71" i="1" s="1"/>
  <c r="DP71" i="1"/>
  <c r="PG71" i="1" s="1"/>
  <c r="FS71" i="1"/>
  <c r="RJ71" i="1" s="1"/>
  <c r="IT71" i="1"/>
  <c r="UK71" i="1" s="1"/>
  <c r="HY71" i="1"/>
  <c r="TP71" i="1" s="1"/>
  <c r="HD71" i="1"/>
  <c r="SU71" i="1" s="1"/>
  <c r="HJ71" i="1"/>
  <c r="TA71" i="1" s="1"/>
  <c r="IK71" i="1"/>
  <c r="UB71" i="1" s="1"/>
  <c r="HM71" i="1"/>
  <c r="TD71" i="1" s="1"/>
  <c r="FT71" i="1"/>
  <c r="RK71" i="1" s="1"/>
  <c r="FA71" i="1"/>
  <c r="QR71" i="1" s="1"/>
  <c r="EO71" i="1"/>
  <c r="QF71" i="1" s="1"/>
  <c r="JM71" i="1"/>
  <c r="VD71" i="1" s="1"/>
  <c r="IU71" i="1"/>
  <c r="UL71" i="1" s="1"/>
  <c r="EC71" i="1"/>
  <c r="PT71" i="1" s="1"/>
  <c r="DQ71" i="1"/>
  <c r="PH71" i="1" s="1"/>
  <c r="DE71" i="1"/>
  <c r="OV71" i="1" s="1"/>
  <c r="EU71" i="1"/>
  <c r="QL71" i="1" s="1"/>
  <c r="HW71" i="1"/>
  <c r="TN71" i="1" s="1"/>
  <c r="ES71" i="1"/>
  <c r="QJ71" i="1" s="1"/>
  <c r="DW71" i="1"/>
  <c r="PN71" i="1" s="1"/>
  <c r="IO71" i="1"/>
  <c r="UF71" i="1" s="1"/>
  <c r="FM71" i="1"/>
  <c r="RD71" i="1" s="1"/>
  <c r="HQ71" i="1"/>
  <c r="TH71" i="1" s="1"/>
  <c r="HE71" i="1"/>
  <c r="SV71" i="1" s="1"/>
  <c r="FQ71" i="1"/>
  <c r="RH71" i="1" s="1"/>
  <c r="EY71" i="1"/>
  <c r="QP71" i="1" s="1"/>
  <c r="HK71" i="1"/>
  <c r="TB71" i="1" s="1"/>
  <c r="IS71" i="1"/>
  <c r="UJ71" i="1" s="1"/>
  <c r="JQ71" i="1"/>
  <c r="VH71" i="1" s="1"/>
  <c r="II71" i="1"/>
  <c r="TZ71" i="1" s="1"/>
  <c r="EM71" i="1"/>
  <c r="QD71" i="1" s="1"/>
  <c r="JK71" i="1"/>
  <c r="VB71" i="1" s="1"/>
  <c r="IY71" i="1"/>
  <c r="UP71" i="1" s="1"/>
  <c r="HI71" i="1"/>
  <c r="SZ71" i="1" s="1"/>
  <c r="ER71" i="1"/>
  <c r="QI71" i="1" s="1"/>
  <c r="HU71" i="1"/>
  <c r="TL71" i="1" s="1"/>
  <c r="DT71" i="1"/>
  <c r="PK71" i="1" s="1"/>
  <c r="EX71" i="1"/>
  <c r="QO71" i="1" s="1"/>
  <c r="EL71" i="1"/>
  <c r="QC71" i="1" s="1"/>
  <c r="DU71" i="1"/>
  <c r="PL71" i="1" s="1"/>
  <c r="HO71" i="1"/>
  <c r="TF71" i="1" s="1"/>
  <c r="FP71" i="1"/>
  <c r="RG71" i="1" s="1"/>
  <c r="DZ71" i="1"/>
  <c r="PQ71" i="1" s="1"/>
  <c r="HC71" i="1"/>
  <c r="ST71" i="1" s="1"/>
  <c r="IX71" i="1"/>
  <c r="UO71" i="1" s="1"/>
  <c r="IL71" i="1"/>
  <c r="UC71" i="1" s="1"/>
  <c r="EQ71" i="1"/>
  <c r="QH71" i="1" s="1"/>
  <c r="HZ71" i="1"/>
  <c r="TQ71" i="1" s="1"/>
  <c r="HN71" i="1"/>
  <c r="TE71" i="1" s="1"/>
  <c r="IQ71" i="1"/>
  <c r="UH71" i="1" s="1"/>
  <c r="IM71" i="1"/>
  <c r="UD71" i="1" s="1"/>
  <c r="JP71" i="1"/>
  <c r="VG71" i="1" s="1"/>
  <c r="DS71" i="1"/>
  <c r="PJ71" i="1" s="1"/>
  <c r="HS71" i="1"/>
  <c r="TJ71" i="1" s="1"/>
  <c r="IR71" i="1"/>
  <c r="UI71" i="1" s="1"/>
  <c r="HH71" i="1"/>
  <c r="SY71" i="1" s="1"/>
  <c r="FO71" i="1"/>
  <c r="RF71" i="1" s="1"/>
  <c r="EW71" i="1"/>
  <c r="QN71" i="1" s="1"/>
  <c r="EK71" i="1"/>
  <c r="QB71" i="1" s="1"/>
  <c r="DG71" i="1"/>
  <c r="OX71" i="1" s="1"/>
  <c r="HT71" i="1"/>
  <c r="TK71" i="1" s="1"/>
  <c r="JO71" i="1"/>
  <c r="VF71" i="1" s="1"/>
  <c r="IW71" i="1"/>
  <c r="UN71" i="1" s="1"/>
  <c r="FN71" i="1"/>
  <c r="RE71" i="1" s="1"/>
  <c r="HX71" i="1"/>
  <c r="TO71" i="1" s="1"/>
  <c r="EP71" i="1"/>
  <c r="QG71" i="1" s="1"/>
  <c r="IP71" i="1"/>
  <c r="UG71" i="1" s="1"/>
  <c r="EA71" i="1"/>
  <c r="PR71" i="1" s="1"/>
  <c r="JJ71" i="1"/>
  <c r="VA71" i="1" s="1"/>
  <c r="DX71" i="1"/>
  <c r="PO71" i="1" s="1"/>
  <c r="HR71" i="1"/>
  <c r="TI71" i="1" s="1"/>
  <c r="HG71" i="1"/>
  <c r="SX71" i="1" s="1"/>
  <c r="EV71" i="1"/>
  <c r="QM71" i="1" s="1"/>
  <c r="IJ71" i="1"/>
  <c r="UA71" i="1" s="1"/>
  <c r="DH71" i="1"/>
  <c r="OY71" i="1" s="1"/>
  <c r="DY71" i="1"/>
  <c r="PP71" i="1" s="1"/>
  <c r="DR71" i="1"/>
  <c r="PI71" i="1" s="1"/>
  <c r="DF71" i="1"/>
  <c r="OW71" i="1" s="1"/>
  <c r="JN71" i="1"/>
  <c r="VE71" i="1" s="1"/>
  <c r="IV71" i="1"/>
  <c r="UM71" i="1" s="1"/>
  <c r="HL71" i="1"/>
  <c r="TC71" i="1" s="1"/>
  <c r="DV53" i="1"/>
  <c r="PM53" i="1" s="1"/>
  <c r="FR53" i="1"/>
  <c r="RI53" i="1" s="1"/>
  <c r="IT53" i="1"/>
  <c r="UK53" i="1" s="1"/>
  <c r="ET53" i="1"/>
  <c r="QK53" i="1" s="1"/>
  <c r="EB53" i="1"/>
  <c r="PS53" i="1" s="1"/>
  <c r="HB53" i="1"/>
  <c r="SS53" i="1" s="1"/>
  <c r="IH53" i="1"/>
  <c r="TY53" i="1" s="1"/>
  <c r="EZ53" i="1"/>
  <c r="QQ53" i="1" s="1"/>
  <c r="DP53" i="1"/>
  <c r="PG53" i="1" s="1"/>
  <c r="JL53" i="1"/>
  <c r="VC53" i="1" s="1"/>
  <c r="IN53" i="1"/>
  <c r="UE53" i="1" s="1"/>
  <c r="HD53" i="1"/>
  <c r="SU53" i="1" s="1"/>
  <c r="DE53" i="1"/>
  <c r="OV53" i="1" s="1"/>
  <c r="HV53" i="1"/>
  <c r="TM53" i="1" s="1"/>
  <c r="HP53" i="1"/>
  <c r="TG53" i="1" s="1"/>
  <c r="HJ53" i="1"/>
  <c r="TA53" i="1" s="1"/>
  <c r="IK53" i="1"/>
  <c r="UB53" i="1" s="1"/>
  <c r="HM53" i="1"/>
  <c r="TD53" i="1" s="1"/>
  <c r="HY53" i="1"/>
  <c r="TP53" i="1" s="1"/>
  <c r="FS53" i="1"/>
  <c r="RJ53" i="1" s="1"/>
  <c r="FM53" i="1"/>
  <c r="RD53" i="1" s="1"/>
  <c r="FT53" i="1"/>
  <c r="RK53" i="1" s="1"/>
  <c r="DW53" i="1"/>
  <c r="PN53" i="1" s="1"/>
  <c r="IO53" i="1"/>
  <c r="UF53" i="1" s="1"/>
  <c r="FA53" i="1"/>
  <c r="QR53" i="1" s="1"/>
  <c r="EO53" i="1"/>
  <c r="QF53" i="1" s="1"/>
  <c r="JM53" i="1"/>
  <c r="VD53" i="1" s="1"/>
  <c r="FQ53" i="1"/>
  <c r="RH53" i="1" s="1"/>
  <c r="EY53" i="1"/>
  <c r="QP53" i="1" s="1"/>
  <c r="II53" i="1"/>
  <c r="TZ53" i="1" s="1"/>
  <c r="HK53" i="1"/>
  <c r="TB53" i="1" s="1"/>
  <c r="EC53" i="1"/>
  <c r="PT53" i="1" s="1"/>
  <c r="HW53" i="1"/>
  <c r="TN53" i="1" s="1"/>
  <c r="ES53" i="1"/>
  <c r="QJ53" i="1" s="1"/>
  <c r="DQ53" i="1"/>
  <c r="PH53" i="1" s="1"/>
  <c r="IU53" i="1"/>
  <c r="UL53" i="1" s="1"/>
  <c r="HQ53" i="1"/>
  <c r="TH53" i="1" s="1"/>
  <c r="HE53" i="1"/>
  <c r="SV53" i="1" s="1"/>
  <c r="EM53" i="1"/>
  <c r="QD53" i="1" s="1"/>
  <c r="EU53" i="1"/>
  <c r="QL53" i="1" s="1"/>
  <c r="JK53" i="1"/>
  <c r="VB53" i="1" s="1"/>
  <c r="IY53" i="1"/>
  <c r="UP53" i="1" s="1"/>
  <c r="IS53" i="1"/>
  <c r="UJ53" i="1" s="1"/>
  <c r="JQ53" i="1"/>
  <c r="VH53" i="1" s="1"/>
  <c r="HU53" i="1"/>
  <c r="TL53" i="1" s="1"/>
  <c r="DH53" i="1"/>
  <c r="OY53" i="1" s="1"/>
  <c r="HC53" i="1"/>
  <c r="ST53" i="1" s="1"/>
  <c r="EA53" i="1"/>
  <c r="PR53" i="1" s="1"/>
  <c r="ER53" i="1"/>
  <c r="QI53" i="1" s="1"/>
  <c r="DU53" i="1"/>
  <c r="PL53" i="1" s="1"/>
  <c r="IM53" i="1"/>
  <c r="UD53" i="1" s="1"/>
  <c r="HO53" i="1"/>
  <c r="TF53" i="1" s="1"/>
  <c r="FP53" i="1"/>
  <c r="RG53" i="1" s="1"/>
  <c r="EX53" i="1"/>
  <c r="QO53" i="1" s="1"/>
  <c r="EL53" i="1"/>
  <c r="QC53" i="1" s="1"/>
  <c r="IR53" i="1"/>
  <c r="UI53" i="1" s="1"/>
  <c r="HH53" i="1"/>
  <c r="SY53" i="1" s="1"/>
  <c r="EQ53" i="1"/>
  <c r="QH53" i="1" s="1"/>
  <c r="HI53" i="1"/>
  <c r="SZ53" i="1" s="1"/>
  <c r="DZ53" i="1"/>
  <c r="PQ53" i="1" s="1"/>
  <c r="HT53" i="1"/>
  <c r="TK53" i="1" s="1"/>
  <c r="DS53" i="1"/>
  <c r="PJ53" i="1" s="1"/>
  <c r="JO53" i="1"/>
  <c r="VF53" i="1" s="1"/>
  <c r="IW53" i="1"/>
  <c r="UN53" i="1" s="1"/>
  <c r="DT53" i="1"/>
  <c r="PK53" i="1" s="1"/>
  <c r="JJ53" i="1"/>
  <c r="VA53" i="1" s="1"/>
  <c r="FO53" i="1"/>
  <c r="RF53" i="1" s="1"/>
  <c r="EW53" i="1"/>
  <c r="QN53" i="1" s="1"/>
  <c r="EK53" i="1"/>
  <c r="QB53" i="1" s="1"/>
  <c r="HG53" i="1"/>
  <c r="SX53" i="1" s="1"/>
  <c r="IX53" i="1"/>
  <c r="UO53" i="1" s="1"/>
  <c r="IL53" i="1"/>
  <c r="UC53" i="1" s="1"/>
  <c r="DG53" i="1"/>
  <c r="OX53" i="1" s="1"/>
  <c r="HZ53" i="1"/>
  <c r="TQ53" i="1" s="1"/>
  <c r="HN53" i="1"/>
  <c r="TE53" i="1" s="1"/>
  <c r="IQ53" i="1"/>
  <c r="UH53" i="1" s="1"/>
  <c r="HR53" i="1"/>
  <c r="TI53" i="1" s="1"/>
  <c r="DY53" i="1"/>
  <c r="PP53" i="1" s="1"/>
  <c r="EV53" i="1"/>
  <c r="QM53" i="1" s="1"/>
  <c r="IJ53" i="1"/>
  <c r="UA53" i="1" s="1"/>
  <c r="DR53" i="1"/>
  <c r="PI53" i="1" s="1"/>
  <c r="DF53" i="1"/>
  <c r="OW53" i="1" s="1"/>
  <c r="JN53" i="1"/>
  <c r="VE53" i="1" s="1"/>
  <c r="IV53" i="1"/>
  <c r="UM53" i="1" s="1"/>
  <c r="HL53" i="1"/>
  <c r="TC53" i="1" s="1"/>
  <c r="JP53" i="1"/>
  <c r="VG53" i="1" s="1"/>
  <c r="HX53" i="1"/>
  <c r="TO53" i="1" s="1"/>
  <c r="EP53" i="1"/>
  <c r="QG53" i="1" s="1"/>
  <c r="IP53" i="1"/>
  <c r="UG53" i="1" s="1"/>
  <c r="HS53" i="1"/>
  <c r="TJ53" i="1" s="1"/>
  <c r="FN53" i="1"/>
  <c r="RE53" i="1" s="1"/>
  <c r="DX53" i="1"/>
  <c r="PO53" i="1" s="1"/>
  <c r="ET46" i="1"/>
  <c r="QK46" i="1" s="1"/>
  <c r="DV46" i="1"/>
  <c r="PM46" i="1" s="1"/>
  <c r="IH46" i="1"/>
  <c r="TY46" i="1" s="1"/>
  <c r="HM46" i="1"/>
  <c r="TD46" i="1" s="1"/>
  <c r="FT46" i="1"/>
  <c r="RK46" i="1" s="1"/>
  <c r="FA46" i="1"/>
  <c r="QR46" i="1" s="1"/>
  <c r="JM46" i="1"/>
  <c r="VD46" i="1" s="1"/>
  <c r="HW46" i="1"/>
  <c r="TN46" i="1" s="1"/>
  <c r="EA46" i="1"/>
  <c r="PR46" i="1" s="1"/>
  <c r="IY46" i="1"/>
  <c r="UP46" i="1" s="1"/>
  <c r="EX46" i="1"/>
  <c r="QO46" i="1" s="1"/>
  <c r="DH46" i="1"/>
  <c r="OY46" i="1" s="1"/>
  <c r="EQ46" i="1"/>
  <c r="QH46" i="1" s="1"/>
  <c r="HS46" i="1"/>
  <c r="TJ46" i="1" s="1"/>
  <c r="EV46" i="1"/>
  <c r="QM46" i="1" s="1"/>
  <c r="DX46" i="1"/>
  <c r="PO46" i="1" s="1"/>
  <c r="HX46" i="1"/>
  <c r="TO46" i="1" s="1"/>
  <c r="ER46" i="1"/>
  <c r="QI46" i="1" s="1"/>
  <c r="EK46" i="1"/>
  <c r="QB46" i="1" s="1"/>
  <c r="DR46" i="1"/>
  <c r="PI46" i="1" s="1"/>
  <c r="HR46" i="1"/>
  <c r="TI46" i="1" s="1"/>
  <c r="EZ46" i="1"/>
  <c r="QQ46" i="1" s="1"/>
  <c r="EB46" i="1"/>
  <c r="PS46" i="1" s="1"/>
  <c r="IN46" i="1"/>
  <c r="UE46" i="1" s="1"/>
  <c r="HD46" i="1"/>
  <c r="SU46" i="1" s="1"/>
  <c r="DQ46" i="1"/>
  <c r="PH46" i="1" s="1"/>
  <c r="HK46" i="1"/>
  <c r="TB46" i="1" s="1"/>
  <c r="EY46" i="1"/>
  <c r="QP46" i="1" s="1"/>
  <c r="HI46" i="1"/>
  <c r="SZ46" i="1" s="1"/>
  <c r="IX46" i="1"/>
  <c r="UO46" i="1" s="1"/>
  <c r="IL46" i="1"/>
  <c r="UC46" i="1" s="1"/>
  <c r="HT46" i="1"/>
  <c r="TK46" i="1" s="1"/>
  <c r="DY46" i="1"/>
  <c r="PP46" i="1" s="1"/>
  <c r="DG46" i="1"/>
  <c r="OX46" i="1" s="1"/>
  <c r="JN46" i="1"/>
  <c r="VE46" i="1" s="1"/>
  <c r="HL46" i="1"/>
  <c r="TC46" i="1" s="1"/>
  <c r="HB46" i="1"/>
  <c r="SS46" i="1" s="1"/>
  <c r="HJ46" i="1"/>
  <c r="TA46" i="1" s="1"/>
  <c r="HY46" i="1"/>
  <c r="TP46" i="1" s="1"/>
  <c r="DE46" i="1"/>
  <c r="OV46" i="1" s="1"/>
  <c r="FS46" i="1"/>
  <c r="RJ46" i="1" s="1"/>
  <c r="EO46" i="1"/>
  <c r="QF46" i="1" s="1"/>
  <c r="IO46" i="1"/>
  <c r="UF46" i="1" s="1"/>
  <c r="II46" i="1"/>
  <c r="TZ46" i="1" s="1"/>
  <c r="EL46" i="1"/>
  <c r="QC46" i="1" s="1"/>
  <c r="HH46" i="1"/>
  <c r="SY46" i="1" s="1"/>
  <c r="EW46" i="1"/>
  <c r="QN46" i="1" s="1"/>
  <c r="IW46" i="1"/>
  <c r="UN46" i="1" s="1"/>
  <c r="IQ46" i="1"/>
  <c r="UH46" i="1" s="1"/>
  <c r="FN46" i="1"/>
  <c r="RE46" i="1" s="1"/>
  <c r="FR46" i="1"/>
  <c r="RI46" i="1" s="1"/>
  <c r="HP46" i="1"/>
  <c r="TG46" i="1" s="1"/>
  <c r="FM46" i="1"/>
  <c r="RD46" i="1" s="1"/>
  <c r="DW46" i="1"/>
  <c r="PN46" i="1" s="1"/>
  <c r="IU46" i="1"/>
  <c r="UL46" i="1" s="1"/>
  <c r="HQ46" i="1"/>
  <c r="TH46" i="1" s="1"/>
  <c r="FQ46" i="1"/>
  <c r="RH46" i="1" s="1"/>
  <c r="EM46" i="1"/>
  <c r="QD46" i="1" s="1"/>
  <c r="JK46" i="1"/>
  <c r="VB46" i="1" s="1"/>
  <c r="IS46" i="1"/>
  <c r="UJ46" i="1" s="1"/>
  <c r="HO46" i="1"/>
  <c r="TF46" i="1" s="1"/>
  <c r="DT46" i="1"/>
  <c r="PK46" i="1" s="1"/>
  <c r="JJ46" i="1"/>
  <c r="VA46" i="1" s="1"/>
  <c r="HZ46" i="1"/>
  <c r="TQ46" i="1" s="1"/>
  <c r="IP46" i="1"/>
  <c r="UG46" i="1" s="1"/>
  <c r="IJ46" i="1"/>
  <c r="UA46" i="1" s="1"/>
  <c r="IM46" i="1"/>
  <c r="UD46" i="1" s="1"/>
  <c r="FO46" i="1"/>
  <c r="RF46" i="1" s="1"/>
  <c r="IT46" i="1"/>
  <c r="UK46" i="1" s="1"/>
  <c r="HV46" i="1"/>
  <c r="TM46" i="1" s="1"/>
  <c r="IK46" i="1"/>
  <c r="UB46" i="1" s="1"/>
  <c r="EU46" i="1"/>
  <c r="QL46" i="1" s="1"/>
  <c r="EP46" i="1"/>
  <c r="QG46" i="1" s="1"/>
  <c r="IV46" i="1"/>
  <c r="UM46" i="1" s="1"/>
  <c r="DP46" i="1"/>
  <c r="PG46" i="1" s="1"/>
  <c r="JL46" i="1"/>
  <c r="VC46" i="1" s="1"/>
  <c r="EC46" i="1"/>
  <c r="PT46" i="1" s="1"/>
  <c r="HE46" i="1"/>
  <c r="SV46" i="1" s="1"/>
  <c r="ES46" i="1"/>
  <c r="QJ46" i="1" s="1"/>
  <c r="JQ46" i="1"/>
  <c r="VH46" i="1" s="1"/>
  <c r="HU46" i="1"/>
  <c r="TL46" i="1" s="1"/>
  <c r="DZ46" i="1"/>
  <c r="PQ46" i="1" s="1"/>
  <c r="JP46" i="1"/>
  <c r="VG46" i="1" s="1"/>
  <c r="HN46" i="1"/>
  <c r="TE46" i="1" s="1"/>
  <c r="DS46" i="1"/>
  <c r="PJ46" i="1" s="1"/>
  <c r="JO46" i="1"/>
  <c r="VF46" i="1" s="1"/>
  <c r="DF46" i="1"/>
  <c r="OW46" i="1" s="1"/>
  <c r="DU46" i="1"/>
  <c r="PL46" i="1" s="1"/>
  <c r="HC46" i="1"/>
  <c r="ST46" i="1" s="1"/>
  <c r="FP46" i="1"/>
  <c r="RG46" i="1" s="1"/>
  <c r="IR46" i="1"/>
  <c r="UI46" i="1" s="1"/>
  <c r="HG46" i="1"/>
  <c r="SX46" i="1" s="1"/>
  <c r="HB45" i="1"/>
  <c r="SS45" i="1" s="1"/>
  <c r="FR45" i="1"/>
  <c r="RI45" i="1" s="1"/>
  <c r="IN45" i="1"/>
  <c r="UE45" i="1" s="1"/>
  <c r="IH45" i="1"/>
  <c r="TY45" i="1" s="1"/>
  <c r="FS45" i="1"/>
  <c r="RJ45" i="1" s="1"/>
  <c r="IO45" i="1"/>
  <c r="UF45" i="1" s="1"/>
  <c r="II45" i="1"/>
  <c r="TZ45" i="1" s="1"/>
  <c r="EY45" i="1"/>
  <c r="QP45" i="1" s="1"/>
  <c r="HC45" i="1"/>
  <c r="ST45" i="1" s="1"/>
  <c r="ER45" i="1"/>
  <c r="QI45" i="1" s="1"/>
  <c r="DH45" i="1"/>
  <c r="OY45" i="1" s="1"/>
  <c r="JJ45" i="1"/>
  <c r="VA45" i="1" s="1"/>
  <c r="HT45" i="1"/>
  <c r="TK45" i="1" s="1"/>
  <c r="EQ45" i="1"/>
  <c r="QH45" i="1" s="1"/>
  <c r="FN45" i="1"/>
  <c r="RE45" i="1" s="1"/>
  <c r="DR45" i="1"/>
  <c r="PI45" i="1" s="1"/>
  <c r="HX45" i="1"/>
  <c r="TO45" i="1" s="1"/>
  <c r="HM45" i="1"/>
  <c r="TD45" i="1" s="1"/>
  <c r="FT45" i="1"/>
  <c r="RK45" i="1" s="1"/>
  <c r="EO45" i="1"/>
  <c r="QF45" i="1" s="1"/>
  <c r="HE45" i="1"/>
  <c r="SV45" i="1" s="1"/>
  <c r="DU45" i="1"/>
  <c r="PL45" i="1" s="1"/>
  <c r="EX45" i="1"/>
  <c r="QO45" i="1" s="1"/>
  <c r="JP45" i="1"/>
  <c r="VG45" i="1" s="1"/>
  <c r="IR45" i="1"/>
  <c r="UI45" i="1" s="1"/>
  <c r="HZ45" i="1"/>
  <c r="TQ45" i="1" s="1"/>
  <c r="EW45" i="1"/>
  <c r="QN45" i="1" s="1"/>
  <c r="JO45" i="1"/>
  <c r="VF45" i="1" s="1"/>
  <c r="IW45" i="1"/>
  <c r="UN45" i="1" s="1"/>
  <c r="DX45" i="1"/>
  <c r="PO45" i="1" s="1"/>
  <c r="IJ45" i="1"/>
  <c r="UA45" i="1" s="1"/>
  <c r="HQ45" i="1"/>
  <c r="TH45" i="1" s="1"/>
  <c r="EZ45" i="1"/>
  <c r="QQ45" i="1" s="1"/>
  <c r="ET45" i="1"/>
  <c r="QK45" i="1" s="1"/>
  <c r="JL45" i="1"/>
  <c r="VC45" i="1" s="1"/>
  <c r="HY45" i="1"/>
  <c r="TP45" i="1" s="1"/>
  <c r="DE45" i="1"/>
  <c r="OV45" i="1" s="1"/>
  <c r="EU45" i="1"/>
  <c r="QL45" i="1" s="1"/>
  <c r="HK45" i="1"/>
  <c r="TB45" i="1" s="1"/>
  <c r="EA45" i="1"/>
  <c r="PR45" i="1" s="1"/>
  <c r="JK45" i="1"/>
  <c r="VB45" i="1" s="1"/>
  <c r="IS45" i="1"/>
  <c r="UJ45" i="1" s="1"/>
  <c r="IM45" i="1"/>
  <c r="UD45" i="1" s="1"/>
  <c r="HI45" i="1"/>
  <c r="SZ45" i="1" s="1"/>
  <c r="FP45" i="1"/>
  <c r="RG45" i="1" s="1"/>
  <c r="DT45" i="1"/>
  <c r="PK45" i="1" s="1"/>
  <c r="FO45" i="1"/>
  <c r="RF45" i="1" s="1"/>
  <c r="DS45" i="1"/>
  <c r="PJ45" i="1" s="1"/>
  <c r="DF45" i="1"/>
  <c r="OW45" i="1" s="1"/>
  <c r="IV45" i="1"/>
  <c r="UM45" i="1" s="1"/>
  <c r="IP45" i="1"/>
  <c r="UG45" i="1" s="1"/>
  <c r="HL45" i="1"/>
  <c r="TC45" i="1" s="1"/>
  <c r="JQ45" i="1"/>
  <c r="VH45" i="1" s="1"/>
  <c r="FA45" i="1"/>
  <c r="QR45" i="1" s="1"/>
  <c r="DZ45" i="1"/>
  <c r="PQ45" i="1" s="1"/>
  <c r="EB45" i="1"/>
  <c r="PS45" i="1" s="1"/>
  <c r="DV45" i="1"/>
  <c r="PM45" i="1" s="1"/>
  <c r="DP45" i="1"/>
  <c r="PG45" i="1" s="1"/>
  <c r="IT45" i="1"/>
  <c r="UK45" i="1" s="1"/>
  <c r="DW45" i="1"/>
  <c r="PN45" i="1" s="1"/>
  <c r="JM45" i="1"/>
  <c r="VD45" i="1" s="1"/>
  <c r="FQ45" i="1"/>
  <c r="RH45" i="1" s="1"/>
  <c r="EM45" i="1"/>
  <c r="QD45" i="1" s="1"/>
  <c r="IY45" i="1"/>
  <c r="UP45" i="1" s="1"/>
  <c r="HU45" i="1"/>
  <c r="TL45" i="1" s="1"/>
  <c r="HO45" i="1"/>
  <c r="TF45" i="1" s="1"/>
  <c r="IL45" i="1"/>
  <c r="UC45" i="1" s="1"/>
  <c r="HG45" i="1"/>
  <c r="SX45" i="1" s="1"/>
  <c r="EP45" i="1"/>
  <c r="QG45" i="1" s="1"/>
  <c r="JN45" i="1"/>
  <c r="VE45" i="1" s="1"/>
  <c r="HR45" i="1"/>
  <c r="TI45" i="1" s="1"/>
  <c r="HH45" i="1"/>
  <c r="SY45" i="1" s="1"/>
  <c r="IX45" i="1"/>
  <c r="UO45" i="1" s="1"/>
  <c r="HV45" i="1"/>
  <c r="TM45" i="1" s="1"/>
  <c r="HP45" i="1"/>
  <c r="TG45" i="1" s="1"/>
  <c r="HJ45" i="1"/>
  <c r="TA45" i="1" s="1"/>
  <c r="HD45" i="1"/>
  <c r="SU45" i="1" s="1"/>
  <c r="FM45" i="1"/>
  <c r="RD45" i="1" s="1"/>
  <c r="EC45" i="1"/>
  <c r="PT45" i="1" s="1"/>
  <c r="HW45" i="1"/>
  <c r="TN45" i="1" s="1"/>
  <c r="ES45" i="1"/>
  <c r="QJ45" i="1" s="1"/>
  <c r="EL45" i="1"/>
  <c r="QC45" i="1" s="1"/>
  <c r="HN45" i="1"/>
  <c r="TE45" i="1" s="1"/>
  <c r="EK45" i="1"/>
  <c r="QB45" i="1" s="1"/>
  <c r="DG45" i="1"/>
  <c r="OX45" i="1" s="1"/>
  <c r="IQ45" i="1"/>
  <c r="UH45" i="1" s="1"/>
  <c r="HS45" i="1"/>
  <c r="TJ45" i="1" s="1"/>
  <c r="EV45" i="1"/>
  <c r="QM45" i="1" s="1"/>
  <c r="IU45" i="1"/>
  <c r="UL45" i="1" s="1"/>
  <c r="IK45" i="1"/>
  <c r="UB45" i="1" s="1"/>
  <c r="DQ45" i="1"/>
  <c r="PH45" i="1" s="1"/>
  <c r="DY45" i="1"/>
  <c r="PP45" i="1" s="1"/>
  <c r="ES28" i="1"/>
  <c r="QJ28" i="1" s="1"/>
  <c r="HT28" i="1"/>
  <c r="TK28" i="1" s="1"/>
  <c r="IX28" i="1"/>
  <c r="UO28" i="1" s="1"/>
  <c r="HN28" i="1"/>
  <c r="TE28" i="1" s="1"/>
  <c r="DU28" i="1"/>
  <c r="PL28" i="1" s="1"/>
  <c r="JM28" i="1"/>
  <c r="VD28" i="1" s="1"/>
  <c r="II28" i="1"/>
  <c r="TZ28" i="1" s="1"/>
  <c r="EV28" i="1"/>
  <c r="QM28" i="1" s="1"/>
  <c r="FR28" i="1"/>
  <c r="RI28" i="1" s="1"/>
  <c r="HD28" i="1"/>
  <c r="SU28" i="1" s="1"/>
  <c r="IK28" i="1"/>
  <c r="UB28" i="1" s="1"/>
  <c r="HY28" i="1"/>
  <c r="TP28" i="1" s="1"/>
  <c r="HG28" i="1"/>
  <c r="SX28" i="1" s="1"/>
  <c r="EX28" i="1"/>
  <c r="QO28" i="1" s="1"/>
  <c r="DW28" i="1"/>
  <c r="PN28" i="1" s="1"/>
  <c r="FO28" i="1"/>
  <c r="RF28" i="1" s="1"/>
  <c r="EQ28" i="1"/>
  <c r="QH28" i="1" s="1"/>
  <c r="IO28" i="1"/>
  <c r="UF28" i="1" s="1"/>
  <c r="EB28" i="1"/>
  <c r="PS28" i="1" s="1"/>
  <c r="IT28" i="1"/>
  <c r="UK28" i="1" s="1"/>
  <c r="FP28" i="1"/>
  <c r="RG28" i="1" s="1"/>
  <c r="DT28" i="1"/>
  <c r="PK28" i="1" s="1"/>
  <c r="IM28" i="1"/>
  <c r="UD28" i="1" s="1"/>
  <c r="HI28" i="1"/>
  <c r="SZ28" i="1" s="1"/>
  <c r="FS28" i="1"/>
  <c r="RJ28" i="1" s="1"/>
  <c r="EU28" i="1"/>
  <c r="QL28" i="1" s="1"/>
  <c r="IV28" i="1"/>
  <c r="UM28" i="1" s="1"/>
  <c r="EP28" i="1"/>
  <c r="QG28" i="1" s="1"/>
  <c r="EM28" i="1"/>
  <c r="QD28" i="1" s="1"/>
  <c r="HW28" i="1"/>
  <c r="TN28" i="1" s="1"/>
  <c r="DX28" i="1"/>
  <c r="PO28" i="1" s="1"/>
  <c r="EA28" i="1"/>
  <c r="PR28" i="1" s="1"/>
  <c r="DV28" i="1"/>
  <c r="PM28" i="1" s="1"/>
  <c r="DP28" i="1"/>
  <c r="PG28" i="1" s="1"/>
  <c r="JL28" i="1"/>
  <c r="VC28" i="1" s="1"/>
  <c r="IN28" i="1"/>
  <c r="UE28" i="1" s="1"/>
  <c r="IW28" i="1"/>
  <c r="UN28" i="1" s="1"/>
  <c r="HS28" i="1"/>
  <c r="TJ28" i="1" s="1"/>
  <c r="ER28" i="1"/>
  <c r="QI28" i="1" s="1"/>
  <c r="JK28" i="1"/>
  <c r="VB28" i="1" s="1"/>
  <c r="DE28" i="1"/>
  <c r="OV28" i="1" s="1"/>
  <c r="DQ28" i="1"/>
  <c r="PH28" i="1" s="1"/>
  <c r="IP28" i="1"/>
  <c r="UG28" i="1" s="1"/>
  <c r="EK28" i="1"/>
  <c r="QB28" i="1" s="1"/>
  <c r="HB28" i="1"/>
  <c r="SS28" i="1" s="1"/>
  <c r="JJ28" i="1"/>
  <c r="VA28" i="1" s="1"/>
  <c r="IU28" i="1"/>
  <c r="UL28" i="1" s="1"/>
  <c r="HK28" i="1"/>
  <c r="TB28" i="1" s="1"/>
  <c r="DR28" i="1"/>
  <c r="PI28" i="1" s="1"/>
  <c r="EZ28" i="1"/>
  <c r="QQ28" i="1" s="1"/>
  <c r="ET28" i="1"/>
  <c r="QK28" i="1" s="1"/>
  <c r="IH28" i="1"/>
  <c r="TY28" i="1" s="1"/>
  <c r="HV28" i="1"/>
  <c r="TM28" i="1" s="1"/>
  <c r="DH28" i="1"/>
  <c r="OY28" i="1" s="1"/>
  <c r="IY28" i="1"/>
  <c r="UP28" i="1" s="1"/>
  <c r="HU28" i="1"/>
  <c r="TL28" i="1" s="1"/>
  <c r="FM28" i="1"/>
  <c r="RD28" i="1" s="1"/>
  <c r="EO28" i="1"/>
  <c r="QF28" i="1" s="1"/>
  <c r="IJ28" i="1"/>
  <c r="UA28" i="1" s="1"/>
  <c r="HX28" i="1"/>
  <c r="TO28" i="1" s="1"/>
  <c r="DY28" i="1"/>
  <c r="PP28" i="1" s="1"/>
  <c r="IR28" i="1"/>
  <c r="UI28" i="1" s="1"/>
  <c r="IL28" i="1"/>
  <c r="UC28" i="1" s="1"/>
  <c r="HZ28" i="1"/>
  <c r="TQ28" i="1" s="1"/>
  <c r="HE28" i="1"/>
  <c r="SV28" i="1" s="1"/>
  <c r="EY28" i="1"/>
  <c r="QP28" i="1" s="1"/>
  <c r="FN28" i="1"/>
  <c r="RE28" i="1" s="1"/>
  <c r="FT28" i="1"/>
  <c r="RK28" i="1" s="1"/>
  <c r="HP28" i="1"/>
  <c r="TG28" i="1" s="1"/>
  <c r="IQ28" i="1"/>
  <c r="UH28" i="1" s="1"/>
  <c r="HM28" i="1"/>
  <c r="TD28" i="1" s="1"/>
  <c r="EL28" i="1"/>
  <c r="QC28" i="1" s="1"/>
  <c r="HC28" i="1"/>
  <c r="ST28" i="1" s="1"/>
  <c r="EC28" i="1"/>
  <c r="PT28" i="1" s="1"/>
  <c r="HR28" i="1"/>
  <c r="TI28" i="1" s="1"/>
  <c r="EW28" i="1"/>
  <c r="QN28" i="1" s="1"/>
  <c r="DF28" i="1"/>
  <c r="OW28" i="1" s="1"/>
  <c r="JP28" i="1"/>
  <c r="VG28" i="1" s="1"/>
  <c r="HQ28" i="1"/>
  <c r="TH28" i="1" s="1"/>
  <c r="HH28" i="1"/>
  <c r="SY28" i="1" s="1"/>
  <c r="FQ28" i="1"/>
  <c r="RH28" i="1" s="1"/>
  <c r="HJ28" i="1"/>
  <c r="TA28" i="1" s="1"/>
  <c r="JO28" i="1"/>
  <c r="VF28" i="1" s="1"/>
  <c r="DZ28" i="1"/>
  <c r="PQ28" i="1" s="1"/>
  <c r="IS28" i="1"/>
  <c r="UJ28" i="1" s="1"/>
  <c r="HO28" i="1"/>
  <c r="TF28" i="1" s="1"/>
  <c r="JQ28" i="1"/>
  <c r="VH28" i="1" s="1"/>
  <c r="FA28" i="1"/>
  <c r="QR28" i="1" s="1"/>
  <c r="JN28" i="1"/>
  <c r="VE28" i="1" s="1"/>
  <c r="HL28" i="1"/>
  <c r="TC28" i="1" s="1"/>
  <c r="DS28" i="1"/>
  <c r="PJ28" i="1" s="1"/>
  <c r="DG28" i="1"/>
  <c r="OX28" i="1" s="1"/>
  <c r="FM27" i="1"/>
  <c r="RD27" i="1" s="1"/>
  <c r="DP27" i="1"/>
  <c r="PG27" i="1" s="1"/>
  <c r="JL27" i="1"/>
  <c r="VC27" i="1" s="1"/>
  <c r="IH27" i="1"/>
  <c r="TY27" i="1" s="1"/>
  <c r="HV27" i="1"/>
  <c r="TM27" i="1" s="1"/>
  <c r="HD27" i="1"/>
  <c r="SU27" i="1" s="1"/>
  <c r="HX27" i="1"/>
  <c r="TO27" i="1" s="1"/>
  <c r="HL27" i="1"/>
  <c r="TC27" i="1" s="1"/>
  <c r="DY27" i="1"/>
  <c r="PP27" i="1" s="1"/>
  <c r="DG27" i="1"/>
  <c r="OX27" i="1" s="1"/>
  <c r="JJ27" i="1"/>
  <c r="VA27" i="1" s="1"/>
  <c r="HT27" i="1"/>
  <c r="TK27" i="1" s="1"/>
  <c r="HH27" i="1"/>
  <c r="SY27" i="1" s="1"/>
  <c r="HM27" i="1"/>
  <c r="TD27" i="1" s="1"/>
  <c r="IK27" i="1"/>
  <c r="UB27" i="1" s="1"/>
  <c r="ER27" i="1"/>
  <c r="QI27" i="1" s="1"/>
  <c r="HG27" i="1"/>
  <c r="SX27" i="1" s="1"/>
  <c r="IT27" i="1"/>
  <c r="UK27" i="1" s="1"/>
  <c r="JN27" i="1"/>
  <c r="VE27" i="1" s="1"/>
  <c r="EQ27" i="1"/>
  <c r="QH27" i="1" s="1"/>
  <c r="ES27" i="1"/>
  <c r="QJ27" i="1" s="1"/>
  <c r="JQ27" i="1"/>
  <c r="VH27" i="1" s="1"/>
  <c r="IS27" i="1"/>
  <c r="UJ27" i="1" s="1"/>
  <c r="HO27" i="1"/>
  <c r="TF27" i="1" s="1"/>
  <c r="IO27" i="1"/>
  <c r="UF27" i="1" s="1"/>
  <c r="DE27" i="1"/>
  <c r="OV27" i="1" s="1"/>
  <c r="EO27" i="1"/>
  <c r="QF27" i="1" s="1"/>
  <c r="DT27" i="1"/>
  <c r="PK27" i="1" s="1"/>
  <c r="DQ27" i="1"/>
  <c r="PH27" i="1" s="1"/>
  <c r="FP27" i="1"/>
  <c r="RG27" i="1" s="1"/>
  <c r="HB27" i="1"/>
  <c r="SS27" i="1" s="1"/>
  <c r="HP27" i="1"/>
  <c r="TG27" i="1" s="1"/>
  <c r="IP27" i="1"/>
  <c r="UG27" i="1" s="1"/>
  <c r="IX27" i="1"/>
  <c r="UO27" i="1" s="1"/>
  <c r="IL27" i="1"/>
  <c r="UC27" i="1" s="1"/>
  <c r="FQ27" i="1"/>
  <c r="RH27" i="1" s="1"/>
  <c r="JM27" i="1"/>
  <c r="VD27" i="1" s="1"/>
  <c r="HK27" i="1"/>
  <c r="TB27" i="1" s="1"/>
  <c r="EP27" i="1"/>
  <c r="QG27" i="1" s="1"/>
  <c r="FN27" i="1"/>
  <c r="RE27" i="1" s="1"/>
  <c r="DX27" i="1"/>
  <c r="PO27" i="1" s="1"/>
  <c r="DF27" i="1"/>
  <c r="OW27" i="1" s="1"/>
  <c r="EC27" i="1"/>
  <c r="PT27" i="1" s="1"/>
  <c r="JP27" i="1"/>
  <c r="VG27" i="1" s="1"/>
  <c r="IQ27" i="1"/>
  <c r="UH27" i="1" s="1"/>
  <c r="DH27" i="1"/>
  <c r="OY27" i="1" s="1"/>
  <c r="EX27" i="1"/>
  <c r="QO27" i="1" s="1"/>
  <c r="FS27" i="1"/>
  <c r="RJ27" i="1" s="1"/>
  <c r="EU27" i="1"/>
  <c r="QL27" i="1" s="1"/>
  <c r="DZ27" i="1"/>
  <c r="PQ27" i="1" s="1"/>
  <c r="EZ27" i="1"/>
  <c r="QQ27" i="1" s="1"/>
  <c r="EB27" i="1"/>
  <c r="PS27" i="1" s="1"/>
  <c r="HR27" i="1"/>
  <c r="TI27" i="1" s="1"/>
  <c r="DS27" i="1"/>
  <c r="PJ27" i="1" s="1"/>
  <c r="HZ27" i="1"/>
  <c r="TQ27" i="1" s="1"/>
  <c r="HN27" i="1"/>
  <c r="TE27" i="1" s="1"/>
  <c r="EM27" i="1"/>
  <c r="QD27" i="1" s="1"/>
  <c r="EA27" i="1"/>
  <c r="PR27" i="1" s="1"/>
  <c r="JK27" i="1"/>
  <c r="VB27" i="1" s="1"/>
  <c r="IM27" i="1"/>
  <c r="UD27" i="1" s="1"/>
  <c r="HI27" i="1"/>
  <c r="SZ27" i="1" s="1"/>
  <c r="II27" i="1"/>
  <c r="TZ27" i="1" s="1"/>
  <c r="FT27" i="1"/>
  <c r="RK27" i="1" s="1"/>
  <c r="DR27" i="1"/>
  <c r="PI27" i="1" s="1"/>
  <c r="HQ27" i="1"/>
  <c r="TH27" i="1" s="1"/>
  <c r="DW27" i="1"/>
  <c r="PN27" i="1" s="1"/>
  <c r="IW27" i="1"/>
  <c r="UN27" i="1" s="1"/>
  <c r="HY27" i="1"/>
  <c r="TP27" i="1" s="1"/>
  <c r="ET27" i="1"/>
  <c r="QK27" i="1" s="1"/>
  <c r="IN27" i="1"/>
  <c r="UE27" i="1" s="1"/>
  <c r="HJ27" i="1"/>
  <c r="TA27" i="1" s="1"/>
  <c r="FO27" i="1"/>
  <c r="RF27" i="1" s="1"/>
  <c r="EW27" i="1"/>
  <c r="QN27" i="1" s="1"/>
  <c r="EK27" i="1"/>
  <c r="QB27" i="1" s="1"/>
  <c r="HW27" i="1"/>
  <c r="TN27" i="1" s="1"/>
  <c r="HE27" i="1"/>
  <c r="SV27" i="1" s="1"/>
  <c r="JO27" i="1"/>
  <c r="VF27" i="1" s="1"/>
  <c r="EL27" i="1"/>
  <c r="QC27" i="1" s="1"/>
  <c r="HS27" i="1"/>
  <c r="TJ27" i="1" s="1"/>
  <c r="FA27" i="1"/>
  <c r="QR27" i="1" s="1"/>
  <c r="FR27" i="1"/>
  <c r="RI27" i="1" s="1"/>
  <c r="DV27" i="1"/>
  <c r="PM27" i="1" s="1"/>
  <c r="IV27" i="1"/>
  <c r="UM27" i="1" s="1"/>
  <c r="IJ27" i="1"/>
  <c r="UA27" i="1" s="1"/>
  <c r="IR27" i="1"/>
  <c r="UI27" i="1" s="1"/>
  <c r="EY27" i="1"/>
  <c r="QP27" i="1" s="1"/>
  <c r="DU27" i="1"/>
  <c r="PL27" i="1" s="1"/>
  <c r="IY27" i="1"/>
  <c r="UP27" i="1" s="1"/>
  <c r="HU27" i="1"/>
  <c r="TL27" i="1" s="1"/>
  <c r="HC27" i="1"/>
  <c r="ST27" i="1" s="1"/>
  <c r="IU27" i="1"/>
  <c r="UL27" i="1" s="1"/>
  <c r="EV27" i="1"/>
  <c r="QM27" i="1" s="1"/>
  <c r="HN25" i="1"/>
  <c r="TE25" i="1" s="1"/>
  <c r="IR25" i="1"/>
  <c r="UI25" i="1" s="1"/>
  <c r="JJ25" i="1"/>
  <c r="VA25" i="1" s="1"/>
  <c r="HT25" i="1"/>
  <c r="TK25" i="1" s="1"/>
  <c r="II25" i="1"/>
  <c r="TZ25" i="1" s="1"/>
  <c r="HK25" i="1"/>
  <c r="TB25" i="1" s="1"/>
  <c r="IO25" i="1"/>
  <c r="UF25" i="1" s="1"/>
  <c r="FN25" i="1"/>
  <c r="RE25" i="1" s="1"/>
  <c r="JP25" i="1"/>
  <c r="VG25" i="1" s="1"/>
  <c r="HQ25" i="1"/>
  <c r="TH25" i="1" s="1"/>
  <c r="DV25" i="1"/>
  <c r="PM25" i="1" s="1"/>
  <c r="EA25" i="1"/>
  <c r="PR25" i="1" s="1"/>
  <c r="EC25" i="1"/>
  <c r="PT25" i="1" s="1"/>
  <c r="DG25" i="1"/>
  <c r="OX25" i="1" s="1"/>
  <c r="HS25" i="1"/>
  <c r="TJ25" i="1" s="1"/>
  <c r="HG25" i="1"/>
  <c r="SX25" i="1" s="1"/>
  <c r="EX25" i="1"/>
  <c r="QO25" i="1" s="1"/>
  <c r="EL25" i="1"/>
  <c r="QC25" i="1" s="1"/>
  <c r="DH25" i="1"/>
  <c r="OY25" i="1" s="1"/>
  <c r="IU25" i="1"/>
  <c r="UL25" i="1" s="1"/>
  <c r="EZ25" i="1"/>
  <c r="QQ25" i="1" s="1"/>
  <c r="JL25" i="1"/>
  <c r="VC25" i="1" s="1"/>
  <c r="IH25" i="1"/>
  <c r="TY25" i="1" s="1"/>
  <c r="HP25" i="1"/>
  <c r="TG25" i="1" s="1"/>
  <c r="HD25" i="1"/>
  <c r="SU25" i="1" s="1"/>
  <c r="FA25" i="1"/>
  <c r="QR25" i="1" s="1"/>
  <c r="IP25" i="1"/>
  <c r="UG25" i="1" s="1"/>
  <c r="HX25" i="1"/>
  <c r="TO25" i="1" s="1"/>
  <c r="EW25" i="1"/>
  <c r="QN25" i="1" s="1"/>
  <c r="EK25" i="1"/>
  <c r="QB25" i="1" s="1"/>
  <c r="FP25" i="1"/>
  <c r="RG25" i="1" s="1"/>
  <c r="DU25" i="1"/>
  <c r="PL25" i="1" s="1"/>
  <c r="IY25" i="1"/>
  <c r="UP25" i="1" s="1"/>
  <c r="IM25" i="1"/>
  <c r="UD25" i="1" s="1"/>
  <c r="HW25" i="1"/>
  <c r="TN25" i="1" s="1"/>
  <c r="DX25" i="1"/>
  <c r="PO25" i="1" s="1"/>
  <c r="FR25" i="1"/>
  <c r="RI25" i="1" s="1"/>
  <c r="IT25" i="1"/>
  <c r="UK25" i="1" s="1"/>
  <c r="DQ25" i="1"/>
  <c r="PH25" i="1" s="1"/>
  <c r="DY25" i="1"/>
  <c r="PP25" i="1" s="1"/>
  <c r="IW25" i="1"/>
  <c r="UN25" i="1" s="1"/>
  <c r="IK25" i="1"/>
  <c r="UB25" i="1" s="1"/>
  <c r="DZ25" i="1"/>
  <c r="PQ25" i="1" s="1"/>
  <c r="JQ25" i="1"/>
  <c r="VH25" i="1" s="1"/>
  <c r="HO25" i="1"/>
  <c r="TF25" i="1" s="1"/>
  <c r="HC25" i="1"/>
  <c r="ST25" i="1" s="1"/>
  <c r="HZ25" i="1"/>
  <c r="TQ25" i="1" s="1"/>
  <c r="HH25" i="1"/>
  <c r="SY25" i="1" s="1"/>
  <c r="HE25" i="1"/>
  <c r="SV25" i="1" s="1"/>
  <c r="DR25" i="1"/>
  <c r="PI25" i="1" s="1"/>
  <c r="ET25" i="1"/>
  <c r="QK25" i="1" s="1"/>
  <c r="EB25" i="1"/>
  <c r="PS25" i="1" s="1"/>
  <c r="DP25" i="1"/>
  <c r="PG25" i="1" s="1"/>
  <c r="FM25" i="1"/>
  <c r="RD25" i="1" s="1"/>
  <c r="EO25" i="1"/>
  <c r="QF25" i="1" s="1"/>
  <c r="JN25" i="1"/>
  <c r="VE25" i="1" s="1"/>
  <c r="IV25" i="1"/>
  <c r="UM25" i="1" s="1"/>
  <c r="HL25" i="1"/>
  <c r="TC25" i="1" s="1"/>
  <c r="FO25" i="1"/>
  <c r="RF25" i="1" s="1"/>
  <c r="JO25" i="1"/>
  <c r="VF25" i="1" s="1"/>
  <c r="HY25" i="1"/>
  <c r="TP25" i="1" s="1"/>
  <c r="HM25" i="1"/>
  <c r="TD25" i="1" s="1"/>
  <c r="ER25" i="1"/>
  <c r="QI25" i="1" s="1"/>
  <c r="JM25" i="1"/>
  <c r="VD25" i="1" s="1"/>
  <c r="FT25" i="1"/>
  <c r="RK25" i="1" s="1"/>
  <c r="EV25" i="1"/>
  <c r="QM25" i="1" s="1"/>
  <c r="EP25" i="1"/>
  <c r="QG25" i="1" s="1"/>
  <c r="HB25" i="1"/>
  <c r="SS25" i="1" s="1"/>
  <c r="IN25" i="1"/>
  <c r="UE25" i="1" s="1"/>
  <c r="HV25" i="1"/>
  <c r="TM25" i="1" s="1"/>
  <c r="HJ25" i="1"/>
  <c r="TA25" i="1" s="1"/>
  <c r="EM25" i="1"/>
  <c r="QD25" i="1" s="1"/>
  <c r="DW25" i="1"/>
  <c r="PN25" i="1" s="1"/>
  <c r="EQ25" i="1"/>
  <c r="QH25" i="1" s="1"/>
  <c r="EY25" i="1"/>
  <c r="QP25" i="1" s="1"/>
  <c r="IS25" i="1"/>
  <c r="UJ25" i="1" s="1"/>
  <c r="DE25" i="1"/>
  <c r="OV25" i="1" s="1"/>
  <c r="IX25" i="1"/>
  <c r="UO25" i="1" s="1"/>
  <c r="IL25" i="1"/>
  <c r="UC25" i="1" s="1"/>
  <c r="FS25" i="1"/>
  <c r="RJ25" i="1" s="1"/>
  <c r="EU25" i="1"/>
  <c r="QL25" i="1" s="1"/>
  <c r="IJ25" i="1"/>
  <c r="UA25" i="1" s="1"/>
  <c r="HR25" i="1"/>
  <c r="TI25" i="1" s="1"/>
  <c r="DS25" i="1"/>
  <c r="PJ25" i="1" s="1"/>
  <c r="IQ25" i="1"/>
  <c r="UH25" i="1" s="1"/>
  <c r="DT25" i="1"/>
  <c r="PK25" i="1" s="1"/>
  <c r="FQ25" i="1"/>
  <c r="RH25" i="1" s="1"/>
  <c r="ES25" i="1"/>
  <c r="QJ25" i="1" s="1"/>
  <c r="JK25" i="1"/>
  <c r="VB25" i="1" s="1"/>
  <c r="HU25" i="1"/>
  <c r="TL25" i="1" s="1"/>
  <c r="HI25" i="1"/>
  <c r="SZ25" i="1" s="1"/>
  <c r="DF25" i="1"/>
  <c r="OW25" i="1" s="1"/>
  <c r="HB24" i="1"/>
  <c r="SS24" i="1" s="1"/>
  <c r="IM24" i="1"/>
  <c r="UD24" i="1" s="1"/>
  <c r="EP24" i="1"/>
  <c r="QG24" i="1" s="1"/>
  <c r="EA24" i="1"/>
  <c r="PR24" i="1" s="1"/>
  <c r="HO24" i="1"/>
  <c r="TF24" i="1" s="1"/>
  <c r="EB24" i="1"/>
  <c r="PS24" i="1" s="1"/>
  <c r="HZ24" i="1"/>
  <c r="TQ24" i="1" s="1"/>
  <c r="JL24" i="1"/>
  <c r="VC24" i="1" s="1"/>
  <c r="EQ24" i="1"/>
  <c r="QH24" i="1" s="1"/>
  <c r="DS24" i="1"/>
  <c r="PJ24" i="1" s="1"/>
  <c r="JO24" i="1"/>
  <c r="VF24" i="1" s="1"/>
  <c r="HV24" i="1"/>
  <c r="TM24" i="1" s="1"/>
  <c r="HW24" i="1"/>
  <c r="TN24" i="1" s="1"/>
  <c r="IY24" i="1"/>
  <c r="UP24" i="1" s="1"/>
  <c r="HN24" i="1"/>
  <c r="TE24" i="1" s="1"/>
  <c r="DG24" i="1"/>
  <c r="OX24" i="1" s="1"/>
  <c r="DR24" i="1"/>
  <c r="PI24" i="1" s="1"/>
  <c r="ES24" i="1"/>
  <c r="QJ24" i="1" s="1"/>
  <c r="DX24" i="1"/>
  <c r="PO24" i="1" s="1"/>
  <c r="IS24" i="1"/>
  <c r="UJ24" i="1" s="1"/>
  <c r="HI24" i="1"/>
  <c r="SZ24" i="1" s="1"/>
  <c r="DV24" i="1"/>
  <c r="PM24" i="1" s="1"/>
  <c r="HP24" i="1"/>
  <c r="TG24" i="1" s="1"/>
  <c r="ER24" i="1"/>
  <c r="QI24" i="1" s="1"/>
  <c r="IX24" i="1"/>
  <c r="UO24" i="1" s="1"/>
  <c r="EX24" i="1"/>
  <c r="QO24" i="1" s="1"/>
  <c r="EK24" i="1"/>
  <c r="QB24" i="1" s="1"/>
  <c r="HR24" i="1"/>
  <c r="TI24" i="1" s="1"/>
  <c r="HM24" i="1"/>
  <c r="TD24" i="1" s="1"/>
  <c r="IU24" i="1"/>
  <c r="UL24" i="1" s="1"/>
  <c r="HQ24" i="1"/>
  <c r="TH24" i="1" s="1"/>
  <c r="IV24" i="1"/>
  <c r="UM24" i="1" s="1"/>
  <c r="HH24" i="1"/>
  <c r="SY24" i="1" s="1"/>
  <c r="DH24" i="1"/>
  <c r="OY24" i="1" s="1"/>
  <c r="IN24" i="1"/>
  <c r="UE24" i="1" s="1"/>
  <c r="HS24" i="1"/>
  <c r="TJ24" i="1" s="1"/>
  <c r="DP24" i="1"/>
  <c r="PG24" i="1" s="1"/>
  <c r="IR24" i="1"/>
  <c r="UI24" i="1" s="1"/>
  <c r="IT24" i="1"/>
  <c r="UK24" i="1" s="1"/>
  <c r="EL24" i="1"/>
  <c r="QC24" i="1" s="1"/>
  <c r="HG24" i="1"/>
  <c r="SX24" i="1" s="1"/>
  <c r="FA24" i="1"/>
  <c r="QR24" i="1" s="1"/>
  <c r="EC24" i="1"/>
  <c r="PT24" i="1" s="1"/>
  <c r="JM24" i="1"/>
  <c r="VD24" i="1" s="1"/>
  <c r="IO24" i="1"/>
  <c r="UF24" i="1" s="1"/>
  <c r="HK24" i="1"/>
  <c r="TB24" i="1" s="1"/>
  <c r="HD24" i="1"/>
  <c r="SU24" i="1" s="1"/>
  <c r="IQ24" i="1"/>
  <c r="UH24" i="1" s="1"/>
  <c r="HC24" i="1"/>
  <c r="ST24" i="1" s="1"/>
  <c r="DQ24" i="1"/>
  <c r="PH24" i="1" s="1"/>
  <c r="JQ24" i="1"/>
  <c r="VH24" i="1" s="1"/>
  <c r="FQ24" i="1"/>
  <c r="RH24" i="1" s="1"/>
  <c r="FT24" i="1"/>
  <c r="RK24" i="1" s="1"/>
  <c r="FR24" i="1"/>
  <c r="RI24" i="1" s="1"/>
  <c r="FP24" i="1"/>
  <c r="RG24" i="1" s="1"/>
  <c r="JP24" i="1"/>
  <c r="VG24" i="1" s="1"/>
  <c r="IL24" i="1"/>
  <c r="UC24" i="1" s="1"/>
  <c r="DZ24" i="1"/>
  <c r="PQ24" i="1" s="1"/>
  <c r="HT24" i="1"/>
  <c r="TK24" i="1" s="1"/>
  <c r="IW24" i="1"/>
  <c r="UN24" i="1" s="1"/>
  <c r="FS24" i="1"/>
  <c r="RJ24" i="1" s="1"/>
  <c r="EU24" i="1"/>
  <c r="QL24" i="1" s="1"/>
  <c r="DW24" i="1"/>
  <c r="PN24" i="1" s="1"/>
  <c r="II24" i="1"/>
  <c r="TZ24" i="1" s="1"/>
  <c r="HL24" i="1"/>
  <c r="TC24" i="1" s="1"/>
  <c r="FN24" i="1"/>
  <c r="RE24" i="1" s="1"/>
  <c r="JJ24" i="1"/>
  <c r="VA24" i="1" s="1"/>
  <c r="HJ24" i="1"/>
  <c r="TA24" i="1" s="1"/>
  <c r="EZ24" i="1"/>
  <c r="QQ24" i="1" s="1"/>
  <c r="EO24" i="1"/>
  <c r="QF24" i="1" s="1"/>
  <c r="DE24" i="1"/>
  <c r="OV24" i="1" s="1"/>
  <c r="IK24" i="1"/>
  <c r="UB24" i="1" s="1"/>
  <c r="HY24" i="1"/>
  <c r="TP24" i="1" s="1"/>
  <c r="HE24" i="1"/>
  <c r="SV24" i="1" s="1"/>
  <c r="IP24" i="1"/>
  <c r="UG24" i="1" s="1"/>
  <c r="HX24" i="1"/>
  <c r="TO24" i="1" s="1"/>
  <c r="DU24" i="1"/>
  <c r="PL24" i="1" s="1"/>
  <c r="JK24" i="1"/>
  <c r="VB24" i="1" s="1"/>
  <c r="EV24" i="1"/>
  <c r="QM24" i="1" s="1"/>
  <c r="EM24" i="1"/>
  <c r="QD24" i="1" s="1"/>
  <c r="HU24" i="1"/>
  <c r="TL24" i="1" s="1"/>
  <c r="ET24" i="1"/>
  <c r="QK24" i="1" s="1"/>
  <c r="IH24" i="1"/>
  <c r="TY24" i="1" s="1"/>
  <c r="DT24" i="1"/>
  <c r="PK24" i="1" s="1"/>
  <c r="EW24" i="1"/>
  <c r="QN24" i="1" s="1"/>
  <c r="DY24" i="1"/>
  <c r="PP24" i="1" s="1"/>
  <c r="IJ24" i="1"/>
  <c r="UA24" i="1" s="1"/>
  <c r="JN24" i="1"/>
  <c r="VE24" i="1" s="1"/>
  <c r="DF24" i="1"/>
  <c r="OW24" i="1" s="1"/>
  <c r="EY24" i="1"/>
  <c r="QP24" i="1" s="1"/>
  <c r="FO24" i="1"/>
  <c r="RF24" i="1" s="1"/>
  <c r="FM24" i="1"/>
  <c r="RD24" i="1" s="1"/>
  <c r="DF23" i="1"/>
  <c r="OW23" i="1" s="1"/>
  <c r="JM23" i="1"/>
  <c r="VD23" i="1" s="1"/>
  <c r="HW23" i="1"/>
  <c r="TN23" i="1" s="1"/>
  <c r="IY23" i="1"/>
  <c r="UP23" i="1" s="1"/>
  <c r="HC23" i="1"/>
  <c r="ST23" i="1" s="1"/>
  <c r="EP23" i="1"/>
  <c r="QG23" i="1" s="1"/>
  <c r="EY23" i="1"/>
  <c r="QP23" i="1" s="1"/>
  <c r="HB23" i="1"/>
  <c r="SS23" i="1" s="1"/>
  <c r="EW23" i="1"/>
  <c r="QN23" i="1" s="1"/>
  <c r="FA23" i="1"/>
  <c r="QR23" i="1" s="1"/>
  <c r="HQ23" i="1"/>
  <c r="TH23" i="1" s="1"/>
  <c r="IL23" i="1"/>
  <c r="UC23" i="1" s="1"/>
  <c r="FT23" i="1"/>
  <c r="RK23" i="1" s="1"/>
  <c r="IS23" i="1"/>
  <c r="UJ23" i="1" s="1"/>
  <c r="HU23" i="1"/>
  <c r="TL23" i="1" s="1"/>
  <c r="FR23" i="1"/>
  <c r="RI23" i="1" s="1"/>
  <c r="EB23" i="1"/>
  <c r="PS23" i="1" s="1"/>
  <c r="DZ23" i="1"/>
  <c r="PQ23" i="1" s="1"/>
  <c r="JP23" i="1"/>
  <c r="VG23" i="1" s="1"/>
  <c r="HN23" i="1"/>
  <c r="TE23" i="1" s="1"/>
  <c r="FM23" i="1"/>
  <c r="RD23" i="1" s="1"/>
  <c r="DQ23" i="1"/>
  <c r="PH23" i="1" s="1"/>
  <c r="HE23" i="1"/>
  <c r="SV23" i="1" s="1"/>
  <c r="IO23" i="1"/>
  <c r="UF23" i="1" s="1"/>
  <c r="IM23" i="1"/>
  <c r="UD23" i="1" s="1"/>
  <c r="DX23" i="1"/>
  <c r="PO23" i="1" s="1"/>
  <c r="HO23" i="1"/>
  <c r="TF23" i="1" s="1"/>
  <c r="HV23" i="1"/>
  <c r="TM23" i="1" s="1"/>
  <c r="IP23" i="1"/>
  <c r="UG23" i="1" s="1"/>
  <c r="EQ23" i="1"/>
  <c r="QH23" i="1" s="1"/>
  <c r="HY23" i="1"/>
  <c r="TP23" i="1" s="1"/>
  <c r="HR23" i="1"/>
  <c r="TI23" i="1" s="1"/>
  <c r="EU23" i="1"/>
  <c r="QL23" i="1" s="1"/>
  <c r="IR23" i="1"/>
  <c r="UI23" i="1" s="1"/>
  <c r="HD23" i="1"/>
  <c r="SU23" i="1" s="1"/>
  <c r="IU23" i="1"/>
  <c r="UL23" i="1" s="1"/>
  <c r="DR23" i="1"/>
  <c r="PI23" i="1" s="1"/>
  <c r="FN23" i="1"/>
  <c r="RE23" i="1" s="1"/>
  <c r="EM23" i="1"/>
  <c r="QD23" i="1" s="1"/>
  <c r="JQ23" i="1"/>
  <c r="VH23" i="1" s="1"/>
  <c r="EZ23" i="1"/>
  <c r="QQ23" i="1" s="1"/>
  <c r="DV23" i="1"/>
  <c r="PM23" i="1" s="1"/>
  <c r="IT23" i="1"/>
  <c r="UK23" i="1" s="1"/>
  <c r="HP23" i="1"/>
  <c r="TG23" i="1" s="1"/>
  <c r="JN23" i="1"/>
  <c r="VE23" i="1" s="1"/>
  <c r="HL23" i="1"/>
  <c r="TC23" i="1" s="1"/>
  <c r="DT23" i="1"/>
  <c r="PK23" i="1" s="1"/>
  <c r="EX23" i="1"/>
  <c r="QO23" i="1" s="1"/>
  <c r="DH23" i="1"/>
  <c r="OY23" i="1" s="1"/>
  <c r="DY23" i="1"/>
  <c r="PP23" i="1" s="1"/>
  <c r="IW23" i="1"/>
  <c r="UN23" i="1" s="1"/>
  <c r="HS23" i="1"/>
  <c r="TJ23" i="1" s="1"/>
  <c r="IX23" i="1"/>
  <c r="UO23" i="1" s="1"/>
  <c r="EC23" i="1"/>
  <c r="PT23" i="1" s="1"/>
  <c r="II23" i="1"/>
  <c r="TZ23" i="1" s="1"/>
  <c r="HK23" i="1"/>
  <c r="TB23" i="1" s="1"/>
  <c r="HT23" i="1"/>
  <c r="TK23" i="1" s="1"/>
  <c r="ES23" i="1"/>
  <c r="QJ23" i="1" s="1"/>
  <c r="DU23" i="1"/>
  <c r="PL23" i="1" s="1"/>
  <c r="JK23" i="1"/>
  <c r="VB23" i="1" s="1"/>
  <c r="HI23" i="1"/>
  <c r="SZ23" i="1" s="1"/>
  <c r="JL23" i="1"/>
  <c r="VC23" i="1" s="1"/>
  <c r="IN23" i="1"/>
  <c r="UE23" i="1" s="1"/>
  <c r="HJ23" i="1"/>
  <c r="TA23" i="1" s="1"/>
  <c r="ER23" i="1"/>
  <c r="QI23" i="1" s="1"/>
  <c r="HX23" i="1"/>
  <c r="TO23" i="1" s="1"/>
  <c r="FO23" i="1"/>
  <c r="RF23" i="1" s="1"/>
  <c r="EK23" i="1"/>
  <c r="QB23" i="1" s="1"/>
  <c r="DG23" i="1"/>
  <c r="OX23" i="1" s="1"/>
  <c r="JO23" i="1"/>
  <c r="VF23" i="1" s="1"/>
  <c r="IQ23" i="1"/>
  <c r="UH23" i="1" s="1"/>
  <c r="HM23" i="1"/>
  <c r="TD23" i="1" s="1"/>
  <c r="EO23" i="1"/>
  <c r="QF23" i="1" s="1"/>
  <c r="FQ23" i="1"/>
  <c r="RH23" i="1" s="1"/>
  <c r="EV23" i="1"/>
  <c r="QM23" i="1" s="1"/>
  <c r="EA23" i="1"/>
  <c r="PR23" i="1" s="1"/>
  <c r="ET23" i="1"/>
  <c r="QK23" i="1" s="1"/>
  <c r="DP23" i="1"/>
  <c r="PG23" i="1" s="1"/>
  <c r="IH23" i="1"/>
  <c r="TY23" i="1" s="1"/>
  <c r="IV23" i="1"/>
  <c r="UM23" i="1" s="1"/>
  <c r="FP23" i="1"/>
  <c r="RG23" i="1" s="1"/>
  <c r="EL23" i="1"/>
  <c r="QC23" i="1" s="1"/>
  <c r="DS23" i="1"/>
  <c r="PJ23" i="1" s="1"/>
  <c r="IK23" i="1"/>
  <c r="UB23" i="1" s="1"/>
  <c r="HG23" i="1"/>
  <c r="SX23" i="1" s="1"/>
  <c r="IJ23" i="1"/>
  <c r="UA23" i="1" s="1"/>
  <c r="FS23" i="1"/>
  <c r="RJ23" i="1" s="1"/>
  <c r="DW23" i="1"/>
  <c r="PN23" i="1" s="1"/>
  <c r="JJ23" i="1"/>
  <c r="VA23" i="1" s="1"/>
  <c r="HZ23" i="1"/>
  <c r="TQ23" i="1" s="1"/>
  <c r="HH23" i="1"/>
  <c r="SY23" i="1" s="1"/>
  <c r="DE23" i="1"/>
  <c r="OV23" i="1" s="1"/>
  <c r="HD22" i="1"/>
  <c r="SU22" i="1" s="1"/>
  <c r="HH22" i="1"/>
  <c r="SY22" i="1" s="1"/>
  <c r="HX22" i="1"/>
  <c r="TO22" i="1" s="1"/>
  <c r="HR22" i="1"/>
  <c r="TI22" i="1" s="1"/>
  <c r="IP22" i="1"/>
  <c r="UG22" i="1" s="1"/>
  <c r="IJ22" i="1"/>
  <c r="UA22" i="1" s="1"/>
  <c r="IV22" i="1"/>
  <c r="UM22" i="1" s="1"/>
  <c r="JN22" i="1"/>
  <c r="VE22" i="1" s="1"/>
  <c r="HL22" i="1"/>
  <c r="TC22" i="1" s="1"/>
  <c r="HO22" i="1"/>
  <c r="TF22" i="1" s="1"/>
  <c r="IN22" i="1"/>
  <c r="UE22" i="1" s="1"/>
  <c r="HV22" i="1"/>
  <c r="TM22" i="1" s="1"/>
  <c r="DT22" i="1"/>
  <c r="PK22" i="1" s="1"/>
  <c r="JP22" i="1"/>
  <c r="VG22" i="1" s="1"/>
  <c r="HE22" i="1"/>
  <c r="SV22" i="1" s="1"/>
  <c r="FR22" i="1"/>
  <c r="RI22" i="1" s="1"/>
  <c r="EX22" i="1"/>
  <c r="QO22" i="1" s="1"/>
  <c r="DW22" i="1"/>
  <c r="PN22" i="1" s="1"/>
  <c r="FN22" i="1"/>
  <c r="RE22" i="1" s="1"/>
  <c r="IH22" i="1"/>
  <c r="TY22" i="1" s="1"/>
  <c r="DG22" i="1"/>
  <c r="OX22" i="1" s="1"/>
  <c r="II22" i="1"/>
  <c r="TZ22" i="1" s="1"/>
  <c r="HN22" i="1"/>
  <c r="TE22" i="1" s="1"/>
  <c r="HS22" i="1"/>
  <c r="TJ22" i="1" s="1"/>
  <c r="EP22" i="1"/>
  <c r="QG22" i="1" s="1"/>
  <c r="JJ22" i="1"/>
  <c r="VA22" i="1" s="1"/>
  <c r="HQ22" i="1"/>
  <c r="TH22" i="1" s="1"/>
  <c r="HB22" i="1"/>
  <c r="SS22" i="1" s="1"/>
  <c r="IY22" i="1"/>
  <c r="UP22" i="1" s="1"/>
  <c r="IR22" i="1"/>
  <c r="UI22" i="1" s="1"/>
  <c r="FO22" i="1"/>
  <c r="RF22" i="1" s="1"/>
  <c r="DS22" i="1"/>
  <c r="PJ22" i="1" s="1"/>
  <c r="FQ22" i="1"/>
  <c r="RH22" i="1" s="1"/>
  <c r="ES22" i="1"/>
  <c r="QJ22" i="1" s="1"/>
  <c r="DU22" i="1"/>
  <c r="PL22" i="1" s="1"/>
  <c r="IS22" i="1"/>
  <c r="UJ22" i="1" s="1"/>
  <c r="HU22" i="1"/>
  <c r="TL22" i="1" s="1"/>
  <c r="HI22" i="1"/>
  <c r="SZ22" i="1" s="1"/>
  <c r="JO22" i="1"/>
  <c r="VF22" i="1" s="1"/>
  <c r="IW22" i="1"/>
  <c r="UN22" i="1" s="1"/>
  <c r="HM22" i="1"/>
  <c r="TD22" i="1" s="1"/>
  <c r="JK22" i="1"/>
  <c r="VB22" i="1" s="1"/>
  <c r="FT22" i="1"/>
  <c r="RK22" i="1" s="1"/>
  <c r="EV22" i="1"/>
  <c r="QM22" i="1" s="1"/>
  <c r="DX22" i="1"/>
  <c r="PO22" i="1" s="1"/>
  <c r="HT22" i="1"/>
  <c r="TK22" i="1" s="1"/>
  <c r="EW22" i="1"/>
  <c r="QN22" i="1" s="1"/>
  <c r="EK22" i="1"/>
  <c r="QB22" i="1" s="1"/>
  <c r="DY22" i="1"/>
  <c r="PP22" i="1" s="1"/>
  <c r="IQ22" i="1"/>
  <c r="UH22" i="1" s="1"/>
  <c r="HY22" i="1"/>
  <c r="TP22" i="1" s="1"/>
  <c r="HG22" i="1"/>
  <c r="SX22" i="1" s="1"/>
  <c r="FP22" i="1"/>
  <c r="RG22" i="1" s="1"/>
  <c r="ER22" i="1"/>
  <c r="QI22" i="1" s="1"/>
  <c r="IX22" i="1"/>
  <c r="UO22" i="1" s="1"/>
  <c r="IO22" i="1"/>
  <c r="UF22" i="1" s="1"/>
  <c r="HW22" i="1"/>
  <c r="TN22" i="1" s="1"/>
  <c r="EM22" i="1"/>
  <c r="QD22" i="1" s="1"/>
  <c r="ET22" i="1"/>
  <c r="QK22" i="1" s="1"/>
  <c r="DV22" i="1"/>
  <c r="PM22" i="1" s="1"/>
  <c r="DZ22" i="1"/>
  <c r="PQ22" i="1" s="1"/>
  <c r="IK22" i="1"/>
  <c r="UB22" i="1" s="1"/>
  <c r="DR22" i="1"/>
  <c r="PI22" i="1" s="1"/>
  <c r="FS22" i="1"/>
  <c r="RJ22" i="1" s="1"/>
  <c r="EU22" i="1"/>
  <c r="QL22" i="1" s="1"/>
  <c r="HP22" i="1"/>
  <c r="TG22" i="1" s="1"/>
  <c r="HZ22" i="1"/>
  <c r="TQ22" i="1" s="1"/>
  <c r="EQ22" i="1"/>
  <c r="QH22" i="1" s="1"/>
  <c r="EY22" i="1"/>
  <c r="QP22" i="1" s="1"/>
  <c r="EZ22" i="1"/>
  <c r="QQ22" i="1" s="1"/>
  <c r="HJ22" i="1"/>
  <c r="TA22" i="1" s="1"/>
  <c r="EO22" i="1"/>
  <c r="QF22" i="1" s="1"/>
  <c r="EC22" i="1"/>
  <c r="PT22" i="1" s="1"/>
  <c r="DH22" i="1"/>
  <c r="OY22" i="1" s="1"/>
  <c r="IT22" i="1"/>
  <c r="UK22" i="1" s="1"/>
  <c r="FM22" i="1"/>
  <c r="RD22" i="1" s="1"/>
  <c r="FA22" i="1"/>
  <c r="QR22" i="1" s="1"/>
  <c r="HK22" i="1"/>
  <c r="TB22" i="1" s="1"/>
  <c r="DP22" i="1"/>
  <c r="PG22" i="1" s="1"/>
  <c r="JL22" i="1"/>
  <c r="VC22" i="1" s="1"/>
  <c r="EL22" i="1"/>
  <c r="QC22" i="1" s="1"/>
  <c r="IM22" i="1"/>
  <c r="UD22" i="1" s="1"/>
  <c r="HC22" i="1"/>
  <c r="ST22" i="1" s="1"/>
  <c r="EA22" i="1"/>
  <c r="PR22" i="1" s="1"/>
  <c r="JQ22" i="1"/>
  <c r="VH22" i="1" s="1"/>
  <c r="EB22" i="1"/>
  <c r="PS22" i="1" s="1"/>
  <c r="IL22" i="1"/>
  <c r="UC22" i="1" s="1"/>
  <c r="DQ22" i="1"/>
  <c r="PH22" i="1" s="1"/>
  <c r="JM22" i="1"/>
  <c r="VD22" i="1" s="1"/>
  <c r="IU22" i="1"/>
  <c r="UL22" i="1" s="1"/>
  <c r="JN39" i="1"/>
  <c r="VE39" i="1" s="1"/>
  <c r="DZ39" i="1"/>
  <c r="PQ39" i="1" s="1"/>
  <c r="EW39" i="1"/>
  <c r="QN39" i="1" s="1"/>
  <c r="EQ39" i="1"/>
  <c r="QH39" i="1" s="1"/>
  <c r="EB39" i="1"/>
  <c r="PS39" i="1" s="1"/>
  <c r="IP39" i="1"/>
  <c r="UG39" i="1" s="1"/>
  <c r="DT39" i="1"/>
  <c r="PK39" i="1" s="1"/>
  <c r="FO39" i="1"/>
  <c r="RF39" i="1" s="1"/>
  <c r="DP39" i="1"/>
  <c r="PG39" i="1" s="1"/>
  <c r="IT39" i="1"/>
  <c r="UK39" i="1" s="1"/>
  <c r="HJ39" i="1"/>
  <c r="TA39" i="1" s="1"/>
  <c r="HD39" i="1"/>
  <c r="SU39" i="1" s="1"/>
  <c r="IJ39" i="1"/>
  <c r="UA39" i="1" s="1"/>
  <c r="FP39" i="1"/>
  <c r="RG39" i="1" s="1"/>
  <c r="DH39" i="1"/>
  <c r="OY39" i="1" s="1"/>
  <c r="FR39" i="1"/>
  <c r="RI39" i="1" s="1"/>
  <c r="EZ39" i="1"/>
  <c r="QQ39" i="1" s="1"/>
  <c r="HP39" i="1"/>
  <c r="TG39" i="1" s="1"/>
  <c r="HX39" i="1"/>
  <c r="TO39" i="1" s="1"/>
  <c r="EX39" i="1"/>
  <c r="QO39" i="1" s="1"/>
  <c r="HV39" i="1"/>
  <c r="TM39" i="1" s="1"/>
  <c r="HL39" i="1"/>
  <c r="TC39" i="1" s="1"/>
  <c r="EL39" i="1"/>
  <c r="QC39" i="1" s="1"/>
  <c r="DG39" i="1"/>
  <c r="OX39" i="1" s="1"/>
  <c r="DS39" i="1"/>
  <c r="PJ39" i="1" s="1"/>
  <c r="HB39" i="1"/>
  <c r="SS39" i="1" s="1"/>
  <c r="ET39" i="1"/>
  <c r="QK39" i="1" s="1"/>
  <c r="IN39" i="1"/>
  <c r="UE39" i="1" s="1"/>
  <c r="JM39" i="1"/>
  <c r="VD39" i="1" s="1"/>
  <c r="IR39" i="1"/>
  <c r="UI39" i="1" s="1"/>
  <c r="HH39" i="1"/>
  <c r="SY39" i="1" s="1"/>
  <c r="FQ39" i="1"/>
  <c r="RH39" i="1" s="1"/>
  <c r="EY39" i="1"/>
  <c r="QP39" i="1" s="1"/>
  <c r="ES39" i="1"/>
  <c r="QJ39" i="1" s="1"/>
  <c r="EM39" i="1"/>
  <c r="QD39" i="1" s="1"/>
  <c r="EA39" i="1"/>
  <c r="PR39" i="1" s="1"/>
  <c r="DU39" i="1"/>
  <c r="PL39" i="1" s="1"/>
  <c r="HS39" i="1"/>
  <c r="TJ39" i="1" s="1"/>
  <c r="HM39" i="1"/>
  <c r="TD39" i="1" s="1"/>
  <c r="FM39" i="1"/>
  <c r="RD39" i="1" s="1"/>
  <c r="EC39" i="1"/>
  <c r="PT39" i="1" s="1"/>
  <c r="HR39" i="1"/>
  <c r="TI39" i="1" s="1"/>
  <c r="ER39" i="1"/>
  <c r="QI39" i="1" s="1"/>
  <c r="IL39" i="1"/>
  <c r="UC39" i="1" s="1"/>
  <c r="HW39" i="1"/>
  <c r="TN39" i="1" s="1"/>
  <c r="JO39" i="1"/>
  <c r="VF39" i="1" s="1"/>
  <c r="HY39" i="1"/>
  <c r="TP39" i="1" s="1"/>
  <c r="FS39" i="1"/>
  <c r="RJ39" i="1" s="1"/>
  <c r="JP39" i="1"/>
  <c r="VG39" i="1" s="1"/>
  <c r="HQ39" i="1"/>
  <c r="TH39" i="1" s="1"/>
  <c r="EO39" i="1"/>
  <c r="QF39" i="1" s="1"/>
  <c r="JJ39" i="1"/>
  <c r="VA39" i="1" s="1"/>
  <c r="IU39" i="1"/>
  <c r="UL39" i="1" s="1"/>
  <c r="HZ39" i="1"/>
  <c r="TQ39" i="1" s="1"/>
  <c r="HK39" i="1"/>
  <c r="TB39" i="1" s="1"/>
  <c r="IK39" i="1"/>
  <c r="UB39" i="1" s="1"/>
  <c r="EU39" i="1"/>
  <c r="QL39" i="1" s="1"/>
  <c r="EK39" i="1"/>
  <c r="QB39" i="1" s="1"/>
  <c r="DV39" i="1"/>
  <c r="PM39" i="1" s="1"/>
  <c r="JL39" i="1"/>
  <c r="VC39" i="1" s="1"/>
  <c r="IH39" i="1"/>
  <c r="TY39" i="1" s="1"/>
  <c r="IX39" i="1"/>
  <c r="UO39" i="1" s="1"/>
  <c r="II39" i="1"/>
  <c r="TZ39" i="1" s="1"/>
  <c r="HN39" i="1"/>
  <c r="TE39" i="1" s="1"/>
  <c r="IW39" i="1"/>
  <c r="UN39" i="1" s="1"/>
  <c r="HG39" i="1"/>
  <c r="SX39" i="1" s="1"/>
  <c r="DW39" i="1"/>
  <c r="PN39" i="1" s="1"/>
  <c r="DR39" i="1"/>
  <c r="PI39" i="1" s="1"/>
  <c r="IQ39" i="1"/>
  <c r="UH39" i="1" s="1"/>
  <c r="JQ39" i="1"/>
  <c r="VH39" i="1" s="1"/>
  <c r="IY39" i="1"/>
  <c r="UP39" i="1" s="1"/>
  <c r="HC39" i="1"/>
  <c r="ST39" i="1" s="1"/>
  <c r="DY39" i="1"/>
  <c r="PP39" i="1" s="1"/>
  <c r="FT39" i="1"/>
  <c r="RK39" i="1" s="1"/>
  <c r="FN39" i="1"/>
  <c r="RE39" i="1" s="1"/>
  <c r="EV39" i="1"/>
  <c r="QM39" i="1" s="1"/>
  <c r="HI39" i="1"/>
  <c r="SZ39" i="1" s="1"/>
  <c r="HE39" i="1"/>
  <c r="SV39" i="1" s="1"/>
  <c r="EP39" i="1"/>
  <c r="QG39" i="1" s="1"/>
  <c r="IV39" i="1"/>
  <c r="UM39" i="1" s="1"/>
  <c r="IM39" i="1"/>
  <c r="UD39" i="1" s="1"/>
  <c r="HO39" i="1"/>
  <c r="TF39" i="1" s="1"/>
  <c r="DX39" i="1"/>
  <c r="PO39" i="1" s="1"/>
  <c r="FA39" i="1"/>
  <c r="QR39" i="1" s="1"/>
  <c r="IS39" i="1"/>
  <c r="UJ39" i="1" s="1"/>
  <c r="HU39" i="1"/>
  <c r="TL39" i="1" s="1"/>
  <c r="JK39" i="1"/>
  <c r="VB39" i="1" s="1"/>
  <c r="HT39" i="1"/>
  <c r="TK39" i="1" s="1"/>
  <c r="DQ39" i="1"/>
  <c r="PH39" i="1" s="1"/>
  <c r="IO39" i="1"/>
  <c r="UF39" i="1" s="1"/>
  <c r="HT33" i="1"/>
  <c r="TK33" i="1" s="1"/>
  <c r="IX33" i="1"/>
  <c r="UO33" i="1" s="1"/>
  <c r="HZ33" i="1"/>
  <c r="TQ33" i="1" s="1"/>
  <c r="JJ33" i="1"/>
  <c r="VA33" i="1" s="1"/>
  <c r="IR33" i="1"/>
  <c r="UI33" i="1" s="1"/>
  <c r="HB33" i="1"/>
  <c r="SS33" i="1" s="1"/>
  <c r="DP33" i="1"/>
  <c r="PG33" i="1" s="1"/>
  <c r="HN33" i="1"/>
  <c r="TE33" i="1" s="1"/>
  <c r="EA33" i="1"/>
  <c r="PR33" i="1" s="1"/>
  <c r="FR33" i="1"/>
  <c r="RI33" i="1" s="1"/>
  <c r="EZ33" i="1"/>
  <c r="QQ33" i="1" s="1"/>
  <c r="IH33" i="1"/>
  <c r="TY33" i="1" s="1"/>
  <c r="HH33" i="1"/>
  <c r="SY33" i="1" s="1"/>
  <c r="EY33" i="1"/>
  <c r="QP33" i="1" s="1"/>
  <c r="EM33" i="1"/>
  <c r="QD33" i="1" s="1"/>
  <c r="IN33" i="1"/>
  <c r="UE33" i="1" s="1"/>
  <c r="DU33" i="1"/>
  <c r="PL33" i="1" s="1"/>
  <c r="DV33" i="1"/>
  <c r="PM33" i="1" s="1"/>
  <c r="IT33" i="1"/>
  <c r="UK33" i="1" s="1"/>
  <c r="HJ33" i="1"/>
  <c r="TA33" i="1" s="1"/>
  <c r="HD33" i="1"/>
  <c r="SU33" i="1" s="1"/>
  <c r="ES33" i="1"/>
  <c r="QJ33" i="1" s="1"/>
  <c r="IL33" i="1"/>
  <c r="UC33" i="1" s="1"/>
  <c r="ET33" i="1"/>
  <c r="QK33" i="1" s="1"/>
  <c r="EB33" i="1"/>
  <c r="PS33" i="1" s="1"/>
  <c r="JL33" i="1"/>
  <c r="VC33" i="1" s="1"/>
  <c r="HV33" i="1"/>
  <c r="TM33" i="1" s="1"/>
  <c r="HP33" i="1"/>
  <c r="TG33" i="1" s="1"/>
  <c r="JO33" i="1"/>
  <c r="VF33" i="1" s="1"/>
  <c r="FP33" i="1"/>
  <c r="RG33" i="1" s="1"/>
  <c r="EX33" i="1"/>
  <c r="QO33" i="1" s="1"/>
  <c r="ER33" i="1"/>
  <c r="QI33" i="1" s="1"/>
  <c r="EL33" i="1"/>
  <c r="QC33" i="1" s="1"/>
  <c r="DZ33" i="1"/>
  <c r="PQ33" i="1" s="1"/>
  <c r="DT33" i="1"/>
  <c r="PK33" i="1" s="1"/>
  <c r="DH33" i="1"/>
  <c r="OY33" i="1" s="1"/>
  <c r="JP33" i="1"/>
  <c r="VG33" i="1" s="1"/>
  <c r="FQ33" i="1"/>
  <c r="RH33" i="1" s="1"/>
  <c r="IK33" i="1"/>
  <c r="UB33" i="1" s="1"/>
  <c r="IQ33" i="1"/>
  <c r="UH33" i="1" s="1"/>
  <c r="HG33" i="1"/>
  <c r="SX33" i="1" s="1"/>
  <c r="IW33" i="1"/>
  <c r="UN33" i="1" s="1"/>
  <c r="HM33" i="1"/>
  <c r="TD33" i="1" s="1"/>
  <c r="HY33" i="1"/>
  <c r="TP33" i="1" s="1"/>
  <c r="HU33" i="1"/>
  <c r="TL33" i="1" s="1"/>
  <c r="DS33" i="1"/>
  <c r="PJ33" i="1" s="1"/>
  <c r="FS33" i="1"/>
  <c r="RJ33" i="1" s="1"/>
  <c r="HO33" i="1"/>
  <c r="TF33" i="1" s="1"/>
  <c r="HS33" i="1"/>
  <c r="TJ33" i="1" s="1"/>
  <c r="JN33" i="1"/>
  <c r="VE33" i="1" s="1"/>
  <c r="DY33" i="1"/>
  <c r="PP33" i="1" s="1"/>
  <c r="FT33" i="1"/>
  <c r="RK33" i="1" s="1"/>
  <c r="FN33" i="1"/>
  <c r="RE33" i="1" s="1"/>
  <c r="EV33" i="1"/>
  <c r="QM33" i="1" s="1"/>
  <c r="EP33" i="1"/>
  <c r="QG33" i="1" s="1"/>
  <c r="DX33" i="1"/>
  <c r="PO33" i="1" s="1"/>
  <c r="DR33" i="1"/>
  <c r="PI33" i="1" s="1"/>
  <c r="JQ33" i="1"/>
  <c r="VH33" i="1" s="1"/>
  <c r="IY33" i="1"/>
  <c r="UP33" i="1" s="1"/>
  <c r="HI33" i="1"/>
  <c r="SZ33" i="1" s="1"/>
  <c r="FO33" i="1"/>
  <c r="RF33" i="1" s="1"/>
  <c r="JK33" i="1"/>
  <c r="VB33" i="1" s="1"/>
  <c r="IS33" i="1"/>
  <c r="UJ33" i="1" s="1"/>
  <c r="IV33" i="1"/>
  <c r="UM33" i="1" s="1"/>
  <c r="IP33" i="1"/>
  <c r="UG33" i="1" s="1"/>
  <c r="IJ33" i="1"/>
  <c r="UA33" i="1" s="1"/>
  <c r="HX33" i="1"/>
  <c r="TO33" i="1" s="1"/>
  <c r="HR33" i="1"/>
  <c r="TI33" i="1" s="1"/>
  <c r="HL33" i="1"/>
  <c r="TC33" i="1" s="1"/>
  <c r="EK33" i="1"/>
  <c r="QB33" i="1" s="1"/>
  <c r="JM33" i="1"/>
  <c r="VD33" i="1" s="1"/>
  <c r="IU33" i="1"/>
  <c r="UL33" i="1" s="1"/>
  <c r="IO33" i="1"/>
  <c r="UF33" i="1" s="1"/>
  <c r="II33" i="1"/>
  <c r="TZ33" i="1" s="1"/>
  <c r="HW33" i="1"/>
  <c r="TN33" i="1" s="1"/>
  <c r="HQ33" i="1"/>
  <c r="TH33" i="1" s="1"/>
  <c r="HK33" i="1"/>
  <c r="TB33" i="1" s="1"/>
  <c r="HE33" i="1"/>
  <c r="SV33" i="1" s="1"/>
  <c r="HC33" i="1"/>
  <c r="ST33" i="1" s="1"/>
  <c r="EW33" i="1"/>
  <c r="QN33" i="1" s="1"/>
  <c r="EQ33" i="1"/>
  <c r="QH33" i="1" s="1"/>
  <c r="IM33" i="1"/>
  <c r="UD33" i="1" s="1"/>
  <c r="DG33" i="1"/>
  <c r="OX33" i="1" s="1"/>
  <c r="FM33" i="1"/>
  <c r="RD33" i="1" s="1"/>
  <c r="FA33" i="1"/>
  <c r="QR33" i="1" s="1"/>
  <c r="EU33" i="1"/>
  <c r="QL33" i="1" s="1"/>
  <c r="EO33" i="1"/>
  <c r="QF33" i="1" s="1"/>
  <c r="EC33" i="1"/>
  <c r="PT33" i="1" s="1"/>
  <c r="DW33" i="1"/>
  <c r="PN33" i="1" s="1"/>
  <c r="DQ33" i="1"/>
  <c r="PH33" i="1" s="1"/>
  <c r="HW44" i="1"/>
  <c r="TN44" i="1" s="1"/>
  <c r="IX44" i="1"/>
  <c r="UO44" i="1" s="1"/>
  <c r="HH44" i="1"/>
  <c r="SY44" i="1" s="1"/>
  <c r="IU44" i="1"/>
  <c r="UL44" i="1" s="1"/>
  <c r="HN44" i="1"/>
  <c r="TE44" i="1" s="1"/>
  <c r="JJ44" i="1"/>
  <c r="VA44" i="1" s="1"/>
  <c r="JP44" i="1"/>
  <c r="VG44" i="1" s="1"/>
  <c r="IO44" i="1"/>
  <c r="UF44" i="1" s="1"/>
  <c r="HT44" i="1"/>
  <c r="TK44" i="1" s="1"/>
  <c r="EA44" i="1"/>
  <c r="PR44" i="1" s="1"/>
  <c r="HB44" i="1"/>
  <c r="SS44" i="1" s="1"/>
  <c r="DV44" i="1"/>
  <c r="PM44" i="1" s="1"/>
  <c r="HV44" i="1"/>
  <c r="TM44" i="1" s="1"/>
  <c r="II44" i="1"/>
  <c r="TZ44" i="1" s="1"/>
  <c r="HZ44" i="1"/>
  <c r="TQ44" i="1" s="1"/>
  <c r="HK44" i="1"/>
  <c r="TB44" i="1" s="1"/>
  <c r="FT44" i="1"/>
  <c r="RK44" i="1" s="1"/>
  <c r="EM44" i="1"/>
  <c r="QD44" i="1" s="1"/>
  <c r="EP44" i="1"/>
  <c r="QG44" i="1" s="1"/>
  <c r="FN44" i="1"/>
  <c r="RE44" i="1" s="1"/>
  <c r="ET44" i="1"/>
  <c r="QK44" i="1" s="1"/>
  <c r="JL44" i="1"/>
  <c r="VC44" i="1" s="1"/>
  <c r="IH44" i="1"/>
  <c r="TY44" i="1" s="1"/>
  <c r="JM44" i="1"/>
  <c r="VD44" i="1" s="1"/>
  <c r="HQ44" i="1"/>
  <c r="TH44" i="1" s="1"/>
  <c r="DU44" i="1"/>
  <c r="PL44" i="1" s="1"/>
  <c r="DX44" i="1"/>
  <c r="PO44" i="1" s="1"/>
  <c r="EB44" i="1"/>
  <c r="PS44" i="1" s="1"/>
  <c r="IN44" i="1"/>
  <c r="UE44" i="1" s="1"/>
  <c r="HE44" i="1"/>
  <c r="SV44" i="1" s="1"/>
  <c r="DR44" i="1"/>
  <c r="PI44" i="1" s="1"/>
  <c r="IR44" i="1"/>
  <c r="UI44" i="1" s="1"/>
  <c r="FQ44" i="1"/>
  <c r="RH44" i="1" s="1"/>
  <c r="HP44" i="1"/>
  <c r="TG44" i="1" s="1"/>
  <c r="ES44" i="1"/>
  <c r="QJ44" i="1" s="1"/>
  <c r="IT44" i="1"/>
  <c r="UK44" i="1" s="1"/>
  <c r="HD44" i="1"/>
  <c r="SU44" i="1" s="1"/>
  <c r="DP44" i="1"/>
  <c r="PG44" i="1" s="1"/>
  <c r="HJ44" i="1"/>
  <c r="TA44" i="1" s="1"/>
  <c r="EV44" i="1"/>
  <c r="QM44" i="1" s="1"/>
  <c r="EY44" i="1"/>
  <c r="QP44" i="1" s="1"/>
  <c r="EZ44" i="1"/>
  <c r="QQ44" i="1" s="1"/>
  <c r="EO44" i="1"/>
  <c r="QF44" i="1" s="1"/>
  <c r="DT44" i="1"/>
  <c r="PK44" i="1" s="1"/>
  <c r="IL44" i="1"/>
  <c r="UC44" i="1" s="1"/>
  <c r="FS44" i="1"/>
  <c r="RJ44" i="1" s="1"/>
  <c r="EX44" i="1"/>
  <c r="QO44" i="1" s="1"/>
  <c r="FM44" i="1"/>
  <c r="RD44" i="1" s="1"/>
  <c r="ER44" i="1"/>
  <c r="QI44" i="1" s="1"/>
  <c r="EC44" i="1"/>
  <c r="PT44" i="1" s="1"/>
  <c r="DH44" i="1"/>
  <c r="OY44" i="1" s="1"/>
  <c r="FR44" i="1"/>
  <c r="RI44" i="1" s="1"/>
  <c r="EL44" i="1"/>
  <c r="QC44" i="1" s="1"/>
  <c r="DW44" i="1"/>
  <c r="PN44" i="1" s="1"/>
  <c r="JO44" i="1"/>
  <c r="VF44" i="1" s="1"/>
  <c r="IW44" i="1"/>
  <c r="UN44" i="1" s="1"/>
  <c r="IQ44" i="1"/>
  <c r="UH44" i="1" s="1"/>
  <c r="IK44" i="1"/>
  <c r="UB44" i="1" s="1"/>
  <c r="HY44" i="1"/>
  <c r="TP44" i="1" s="1"/>
  <c r="HS44" i="1"/>
  <c r="TJ44" i="1" s="1"/>
  <c r="HM44" i="1"/>
  <c r="TD44" i="1" s="1"/>
  <c r="HG44" i="1"/>
  <c r="SX44" i="1" s="1"/>
  <c r="EU44" i="1"/>
  <c r="QL44" i="1" s="1"/>
  <c r="DZ44" i="1"/>
  <c r="PQ44" i="1" s="1"/>
  <c r="JN44" i="1"/>
  <c r="VE44" i="1" s="1"/>
  <c r="IS44" i="1"/>
  <c r="UJ44" i="1" s="1"/>
  <c r="HI44" i="1"/>
  <c r="SZ44" i="1" s="1"/>
  <c r="IM44" i="1"/>
  <c r="UD44" i="1" s="1"/>
  <c r="HR44" i="1"/>
  <c r="TI44" i="1" s="1"/>
  <c r="HX44" i="1"/>
  <c r="TO44" i="1" s="1"/>
  <c r="JQ44" i="1"/>
  <c r="VH44" i="1" s="1"/>
  <c r="FP44" i="1"/>
  <c r="RG44" i="1" s="1"/>
  <c r="FA44" i="1"/>
  <c r="QR44" i="1" s="1"/>
  <c r="JK44" i="1"/>
  <c r="VB44" i="1" s="1"/>
  <c r="IV44" i="1"/>
  <c r="UM44" i="1" s="1"/>
  <c r="HL44" i="1"/>
  <c r="TC44" i="1" s="1"/>
  <c r="DQ44" i="1"/>
  <c r="PH44" i="1" s="1"/>
  <c r="IY44" i="1"/>
  <c r="UP44" i="1" s="1"/>
  <c r="IJ44" i="1"/>
  <c r="UA44" i="1" s="1"/>
  <c r="HO44" i="1"/>
  <c r="TF44" i="1" s="1"/>
  <c r="HC44" i="1"/>
  <c r="ST44" i="1" s="1"/>
  <c r="EK44" i="1"/>
  <c r="QB44" i="1" s="1"/>
  <c r="EW44" i="1"/>
  <c r="QN44" i="1" s="1"/>
  <c r="HU44" i="1"/>
  <c r="TL44" i="1" s="1"/>
  <c r="DY44" i="1"/>
  <c r="PP44" i="1" s="1"/>
  <c r="IP44" i="1"/>
  <c r="UG44" i="1" s="1"/>
  <c r="DS44" i="1"/>
  <c r="PJ44" i="1" s="1"/>
  <c r="FO44" i="1"/>
  <c r="RF44" i="1" s="1"/>
  <c r="EQ44" i="1"/>
  <c r="QH44" i="1" s="1"/>
  <c r="DG44" i="1"/>
  <c r="OX44" i="1" s="1"/>
  <c r="HT38" i="1"/>
  <c r="TK38" i="1" s="1"/>
  <c r="II38" i="1"/>
  <c r="TZ38" i="1" s="1"/>
  <c r="IO38" i="1"/>
  <c r="UF38" i="1" s="1"/>
  <c r="HN38" i="1"/>
  <c r="TE38" i="1" s="1"/>
  <c r="EM38" i="1"/>
  <c r="QD38" i="1" s="1"/>
  <c r="EA38" i="1"/>
  <c r="PR38" i="1" s="1"/>
  <c r="HH38" i="1"/>
  <c r="SY38" i="1" s="1"/>
  <c r="DR38" i="1"/>
  <c r="PI38" i="1" s="1"/>
  <c r="EP38" i="1"/>
  <c r="QG38" i="1" s="1"/>
  <c r="ET38" i="1"/>
  <c r="QK38" i="1" s="1"/>
  <c r="JL38" i="1"/>
  <c r="VC38" i="1" s="1"/>
  <c r="IH38" i="1"/>
  <c r="TY38" i="1" s="1"/>
  <c r="JM38" i="1"/>
  <c r="VD38" i="1" s="1"/>
  <c r="HQ38" i="1"/>
  <c r="TH38" i="1" s="1"/>
  <c r="HK38" i="1"/>
  <c r="TB38" i="1" s="1"/>
  <c r="IR38" i="1"/>
  <c r="UI38" i="1" s="1"/>
  <c r="HE38" i="1"/>
  <c r="SV38" i="1" s="1"/>
  <c r="FQ38" i="1"/>
  <c r="RH38" i="1" s="1"/>
  <c r="DU38" i="1"/>
  <c r="PL38" i="1" s="1"/>
  <c r="EB38" i="1"/>
  <c r="PS38" i="1" s="1"/>
  <c r="IN38" i="1"/>
  <c r="UE38" i="1" s="1"/>
  <c r="IU38" i="1"/>
  <c r="UL38" i="1" s="1"/>
  <c r="HW38" i="1"/>
  <c r="TN38" i="1" s="1"/>
  <c r="JJ38" i="1"/>
  <c r="VA38" i="1" s="1"/>
  <c r="FT38" i="1"/>
  <c r="RK38" i="1" s="1"/>
  <c r="FN38" i="1"/>
  <c r="RE38" i="1" s="1"/>
  <c r="EY38" i="1"/>
  <c r="QP38" i="1" s="1"/>
  <c r="FR38" i="1"/>
  <c r="RI38" i="1" s="1"/>
  <c r="EZ38" i="1"/>
  <c r="QQ38" i="1" s="1"/>
  <c r="DP38" i="1"/>
  <c r="PG38" i="1" s="1"/>
  <c r="IT38" i="1"/>
  <c r="UK38" i="1" s="1"/>
  <c r="HJ38" i="1"/>
  <c r="TA38" i="1" s="1"/>
  <c r="HD38" i="1"/>
  <c r="SU38" i="1" s="1"/>
  <c r="JP38" i="1"/>
  <c r="VG38" i="1" s="1"/>
  <c r="ES38" i="1"/>
  <c r="QJ38" i="1" s="1"/>
  <c r="EV38" i="1"/>
  <c r="QM38" i="1" s="1"/>
  <c r="DV38" i="1"/>
  <c r="PM38" i="1" s="1"/>
  <c r="HV38" i="1"/>
  <c r="TM38" i="1" s="1"/>
  <c r="DX38" i="1"/>
  <c r="PO38" i="1" s="1"/>
  <c r="IL38" i="1"/>
  <c r="UC38" i="1" s="1"/>
  <c r="HB38" i="1"/>
  <c r="SS38" i="1" s="1"/>
  <c r="HZ38" i="1"/>
  <c r="TQ38" i="1" s="1"/>
  <c r="HP38" i="1"/>
  <c r="TG38" i="1" s="1"/>
  <c r="IX38" i="1"/>
  <c r="UO38" i="1" s="1"/>
  <c r="JO38" i="1"/>
  <c r="VF38" i="1" s="1"/>
  <c r="IW38" i="1"/>
  <c r="UN38" i="1" s="1"/>
  <c r="IQ38" i="1"/>
  <c r="UH38" i="1" s="1"/>
  <c r="IK38" i="1"/>
  <c r="UB38" i="1" s="1"/>
  <c r="HY38" i="1"/>
  <c r="TP38" i="1" s="1"/>
  <c r="HS38" i="1"/>
  <c r="TJ38" i="1" s="1"/>
  <c r="HM38" i="1"/>
  <c r="TD38" i="1" s="1"/>
  <c r="HG38" i="1"/>
  <c r="SX38" i="1" s="1"/>
  <c r="EU38" i="1"/>
  <c r="QL38" i="1" s="1"/>
  <c r="DZ38" i="1"/>
  <c r="PQ38" i="1" s="1"/>
  <c r="EO38" i="1"/>
  <c r="QF38" i="1" s="1"/>
  <c r="DT38" i="1"/>
  <c r="PK38" i="1" s="1"/>
  <c r="FS38" i="1"/>
  <c r="RJ38" i="1" s="1"/>
  <c r="EX38" i="1"/>
  <c r="QO38" i="1" s="1"/>
  <c r="FM38" i="1"/>
  <c r="RD38" i="1" s="1"/>
  <c r="ER38" i="1"/>
  <c r="QI38" i="1" s="1"/>
  <c r="EC38" i="1"/>
  <c r="PT38" i="1" s="1"/>
  <c r="DH38" i="1"/>
  <c r="OY38" i="1" s="1"/>
  <c r="FP38" i="1"/>
  <c r="RG38" i="1" s="1"/>
  <c r="FA38" i="1"/>
  <c r="QR38" i="1" s="1"/>
  <c r="DQ38" i="1"/>
  <c r="PH38" i="1" s="1"/>
  <c r="EL38" i="1"/>
  <c r="QC38" i="1" s="1"/>
  <c r="IY38" i="1"/>
  <c r="UP38" i="1" s="1"/>
  <c r="IJ38" i="1"/>
  <c r="UA38" i="1" s="1"/>
  <c r="HO38" i="1"/>
  <c r="TF38" i="1" s="1"/>
  <c r="IM38" i="1"/>
  <c r="UD38" i="1" s="1"/>
  <c r="IS38" i="1"/>
  <c r="UJ38" i="1" s="1"/>
  <c r="HI38" i="1"/>
  <c r="SZ38" i="1" s="1"/>
  <c r="HX38" i="1"/>
  <c r="TO38" i="1" s="1"/>
  <c r="HC38" i="1"/>
  <c r="ST38" i="1" s="1"/>
  <c r="JQ38" i="1"/>
  <c r="VH38" i="1" s="1"/>
  <c r="HR38" i="1"/>
  <c r="TI38" i="1" s="1"/>
  <c r="DW38" i="1"/>
  <c r="PN38" i="1" s="1"/>
  <c r="JK38" i="1"/>
  <c r="VB38" i="1" s="1"/>
  <c r="IP38" i="1"/>
  <c r="UG38" i="1" s="1"/>
  <c r="HU38" i="1"/>
  <c r="TL38" i="1" s="1"/>
  <c r="FO38" i="1"/>
  <c r="RF38" i="1" s="1"/>
  <c r="EW38" i="1"/>
  <c r="QN38" i="1" s="1"/>
  <c r="EQ38" i="1"/>
  <c r="QH38" i="1" s="1"/>
  <c r="EK38" i="1"/>
  <c r="QB38" i="1" s="1"/>
  <c r="DY38" i="1"/>
  <c r="PP38" i="1" s="1"/>
  <c r="DS38" i="1"/>
  <c r="PJ38" i="1" s="1"/>
  <c r="DG38" i="1"/>
  <c r="OX38" i="1" s="1"/>
  <c r="JN38" i="1"/>
  <c r="VE38" i="1" s="1"/>
  <c r="HL38" i="1"/>
  <c r="TC38" i="1" s="1"/>
  <c r="IV38" i="1"/>
  <c r="UM38" i="1" s="1"/>
  <c r="HU32" i="1"/>
  <c r="TL32" i="1" s="1"/>
  <c r="HC32" i="1"/>
  <c r="ST32" i="1" s="1"/>
  <c r="IT32" i="1"/>
  <c r="UK32" i="1" s="1"/>
  <c r="HJ32" i="1"/>
  <c r="TA32" i="1" s="1"/>
  <c r="HD32" i="1"/>
  <c r="SU32" i="1" s="1"/>
  <c r="IS32" i="1"/>
  <c r="UJ32" i="1" s="1"/>
  <c r="ET32" i="1"/>
  <c r="QK32" i="1" s="1"/>
  <c r="HP32" i="1"/>
  <c r="TG32" i="1" s="1"/>
  <c r="FR32" i="1"/>
  <c r="RI32" i="1" s="1"/>
  <c r="IM32" i="1"/>
  <c r="UD32" i="1" s="1"/>
  <c r="HV32" i="1"/>
  <c r="TM32" i="1" s="1"/>
  <c r="IY32" i="1"/>
  <c r="UP32" i="1" s="1"/>
  <c r="HO32" i="1"/>
  <c r="TF32" i="1" s="1"/>
  <c r="EB32" i="1"/>
  <c r="PS32" i="1" s="1"/>
  <c r="HB32" i="1"/>
  <c r="SS32" i="1" s="1"/>
  <c r="JL32" i="1"/>
  <c r="VC32" i="1" s="1"/>
  <c r="IH32" i="1"/>
  <c r="TY32" i="1" s="1"/>
  <c r="JK32" i="1"/>
  <c r="VB32" i="1" s="1"/>
  <c r="HI32" i="1"/>
  <c r="SZ32" i="1" s="1"/>
  <c r="DP32" i="1"/>
  <c r="PG32" i="1" s="1"/>
  <c r="DV32" i="1"/>
  <c r="PM32" i="1" s="1"/>
  <c r="JQ32" i="1"/>
  <c r="VH32" i="1" s="1"/>
  <c r="IN32" i="1"/>
  <c r="UE32" i="1" s="1"/>
  <c r="IL32" i="1"/>
  <c r="UC32" i="1" s="1"/>
  <c r="IR32" i="1"/>
  <c r="UI32" i="1" s="1"/>
  <c r="HH32" i="1"/>
  <c r="SY32" i="1" s="1"/>
  <c r="IX32" i="1"/>
  <c r="UO32" i="1" s="1"/>
  <c r="HN32" i="1"/>
  <c r="TE32" i="1" s="1"/>
  <c r="FS32" i="1"/>
  <c r="RJ32" i="1" s="1"/>
  <c r="FM32" i="1"/>
  <c r="RD32" i="1" s="1"/>
  <c r="FA32" i="1"/>
  <c r="QR32" i="1" s="1"/>
  <c r="EU32" i="1"/>
  <c r="QL32" i="1" s="1"/>
  <c r="EO32" i="1"/>
  <c r="QF32" i="1" s="1"/>
  <c r="EC32" i="1"/>
  <c r="PT32" i="1" s="1"/>
  <c r="DW32" i="1"/>
  <c r="PN32" i="1" s="1"/>
  <c r="DQ32" i="1"/>
  <c r="PH32" i="1" s="1"/>
  <c r="HT32" i="1"/>
  <c r="TK32" i="1" s="1"/>
  <c r="EZ32" i="1"/>
  <c r="QQ32" i="1" s="1"/>
  <c r="JP32" i="1"/>
  <c r="VG32" i="1" s="1"/>
  <c r="FQ32" i="1"/>
  <c r="RH32" i="1" s="1"/>
  <c r="EY32" i="1"/>
  <c r="QP32" i="1" s="1"/>
  <c r="ES32" i="1"/>
  <c r="QJ32" i="1" s="1"/>
  <c r="EM32" i="1"/>
  <c r="QD32" i="1" s="1"/>
  <c r="EA32" i="1"/>
  <c r="PR32" i="1" s="1"/>
  <c r="DU32" i="1"/>
  <c r="PL32" i="1" s="1"/>
  <c r="HZ32" i="1"/>
  <c r="TQ32" i="1" s="1"/>
  <c r="JO32" i="1"/>
  <c r="VF32" i="1" s="1"/>
  <c r="DZ32" i="1"/>
  <c r="PQ32" i="1" s="1"/>
  <c r="FO32" i="1"/>
  <c r="RF32" i="1" s="1"/>
  <c r="EW32" i="1"/>
  <c r="QN32" i="1" s="1"/>
  <c r="EQ32" i="1"/>
  <c r="QH32" i="1" s="1"/>
  <c r="EK32" i="1"/>
  <c r="QB32" i="1" s="1"/>
  <c r="DY32" i="1"/>
  <c r="PP32" i="1" s="1"/>
  <c r="DS32" i="1"/>
  <c r="PJ32" i="1" s="1"/>
  <c r="DG32" i="1"/>
  <c r="OX32" i="1" s="1"/>
  <c r="JM32" i="1"/>
  <c r="VD32" i="1" s="1"/>
  <c r="IU32" i="1"/>
  <c r="UL32" i="1" s="1"/>
  <c r="IO32" i="1"/>
  <c r="UF32" i="1" s="1"/>
  <c r="II32" i="1"/>
  <c r="TZ32" i="1" s="1"/>
  <c r="HW32" i="1"/>
  <c r="TN32" i="1" s="1"/>
  <c r="HQ32" i="1"/>
  <c r="TH32" i="1" s="1"/>
  <c r="HK32" i="1"/>
  <c r="TB32" i="1" s="1"/>
  <c r="HE32" i="1"/>
  <c r="SV32" i="1" s="1"/>
  <c r="JJ32" i="1"/>
  <c r="VA32" i="1" s="1"/>
  <c r="FP32" i="1"/>
  <c r="RG32" i="1" s="1"/>
  <c r="IW32" i="1"/>
  <c r="UN32" i="1" s="1"/>
  <c r="IQ32" i="1"/>
  <c r="UH32" i="1" s="1"/>
  <c r="IK32" i="1"/>
  <c r="UB32" i="1" s="1"/>
  <c r="HY32" i="1"/>
  <c r="TP32" i="1" s="1"/>
  <c r="HS32" i="1"/>
  <c r="TJ32" i="1" s="1"/>
  <c r="HM32" i="1"/>
  <c r="TD32" i="1" s="1"/>
  <c r="HG32" i="1"/>
  <c r="SX32" i="1" s="1"/>
  <c r="EL32" i="1"/>
  <c r="QC32" i="1" s="1"/>
  <c r="JN32" i="1"/>
  <c r="VE32" i="1" s="1"/>
  <c r="IV32" i="1"/>
  <c r="UM32" i="1" s="1"/>
  <c r="IP32" i="1"/>
  <c r="UG32" i="1" s="1"/>
  <c r="IJ32" i="1"/>
  <c r="UA32" i="1" s="1"/>
  <c r="HX32" i="1"/>
  <c r="TO32" i="1" s="1"/>
  <c r="HR32" i="1"/>
  <c r="TI32" i="1" s="1"/>
  <c r="HL32" i="1"/>
  <c r="TC32" i="1" s="1"/>
  <c r="ER32" i="1"/>
  <c r="QI32" i="1" s="1"/>
  <c r="DH32" i="1"/>
  <c r="OY32" i="1" s="1"/>
  <c r="DT32" i="1"/>
  <c r="PK32" i="1" s="1"/>
  <c r="FT32" i="1"/>
  <c r="RK32" i="1" s="1"/>
  <c r="EX32" i="1"/>
  <c r="QO32" i="1" s="1"/>
  <c r="FN32" i="1"/>
  <c r="RE32" i="1" s="1"/>
  <c r="EV32" i="1"/>
  <c r="QM32" i="1" s="1"/>
  <c r="EP32" i="1"/>
  <c r="QG32" i="1" s="1"/>
  <c r="DX32" i="1"/>
  <c r="PO32" i="1" s="1"/>
  <c r="DR32" i="1"/>
  <c r="PI32" i="1" s="1"/>
  <c r="IR37" i="1"/>
  <c r="UI37" i="1" s="1"/>
  <c r="JO37" i="1"/>
  <c r="VF37" i="1" s="1"/>
  <c r="HG37" i="1"/>
  <c r="SX37" i="1" s="1"/>
  <c r="DU37" i="1"/>
  <c r="PL37" i="1" s="1"/>
  <c r="EM37" i="1"/>
  <c r="QD37" i="1" s="1"/>
  <c r="IT37" i="1"/>
  <c r="UK37" i="1" s="1"/>
  <c r="HJ37" i="1"/>
  <c r="TA37" i="1" s="1"/>
  <c r="HD37" i="1"/>
  <c r="SU37" i="1" s="1"/>
  <c r="EA37" i="1"/>
  <c r="PR37" i="1" s="1"/>
  <c r="IL37" i="1"/>
  <c r="UC37" i="1" s="1"/>
  <c r="IW37" i="1"/>
  <c r="UN37" i="1" s="1"/>
  <c r="HB37" i="1"/>
  <c r="SS37" i="1" s="1"/>
  <c r="DV37" i="1"/>
  <c r="PM37" i="1" s="1"/>
  <c r="HP37" i="1"/>
  <c r="TG37" i="1" s="1"/>
  <c r="HZ37" i="1"/>
  <c r="TQ37" i="1" s="1"/>
  <c r="IQ37" i="1"/>
  <c r="UH37" i="1" s="1"/>
  <c r="JL37" i="1"/>
  <c r="VC37" i="1" s="1"/>
  <c r="HV37" i="1"/>
  <c r="TM37" i="1" s="1"/>
  <c r="JP37" i="1"/>
  <c r="VG37" i="1" s="1"/>
  <c r="HT37" i="1"/>
  <c r="TK37" i="1" s="1"/>
  <c r="EY37" i="1"/>
  <c r="QP37" i="1" s="1"/>
  <c r="ET37" i="1"/>
  <c r="QK37" i="1" s="1"/>
  <c r="EB37" i="1"/>
  <c r="PS37" i="1" s="1"/>
  <c r="IH37" i="1"/>
  <c r="TY37" i="1" s="1"/>
  <c r="IX37" i="1"/>
  <c r="UO37" i="1" s="1"/>
  <c r="HS37" i="1"/>
  <c r="TJ37" i="1" s="1"/>
  <c r="FR37" i="1"/>
  <c r="RI37" i="1" s="1"/>
  <c r="EZ37" i="1"/>
  <c r="QQ37" i="1" s="1"/>
  <c r="ES37" i="1"/>
  <c r="QJ37" i="1" s="1"/>
  <c r="IM37" i="1"/>
  <c r="UD37" i="1" s="1"/>
  <c r="HX37" i="1"/>
  <c r="TO37" i="1" s="1"/>
  <c r="HC37" i="1"/>
  <c r="ST37" i="1" s="1"/>
  <c r="II37" i="1"/>
  <c r="TZ37" i="1" s="1"/>
  <c r="FT37" i="1"/>
  <c r="RK37" i="1" s="1"/>
  <c r="DP37" i="1"/>
  <c r="PG37" i="1" s="1"/>
  <c r="JQ37" i="1"/>
  <c r="VH37" i="1" s="1"/>
  <c r="HR37" i="1"/>
  <c r="TI37" i="1" s="1"/>
  <c r="IO37" i="1"/>
  <c r="UF37" i="1" s="1"/>
  <c r="EP37" i="1"/>
  <c r="QG37" i="1" s="1"/>
  <c r="JJ37" i="1"/>
  <c r="VA37" i="1" s="1"/>
  <c r="JK37" i="1"/>
  <c r="VB37" i="1" s="1"/>
  <c r="IV37" i="1"/>
  <c r="UM37" i="1" s="1"/>
  <c r="HL37" i="1"/>
  <c r="TC37" i="1" s="1"/>
  <c r="IU37" i="1"/>
  <c r="UL37" i="1" s="1"/>
  <c r="HE37" i="1"/>
  <c r="SV37" i="1" s="1"/>
  <c r="EV37" i="1"/>
  <c r="QM37" i="1" s="1"/>
  <c r="HH37" i="1"/>
  <c r="SY37" i="1" s="1"/>
  <c r="IP37" i="1"/>
  <c r="UG37" i="1" s="1"/>
  <c r="HU37" i="1"/>
  <c r="TL37" i="1" s="1"/>
  <c r="FO37" i="1"/>
  <c r="RF37" i="1" s="1"/>
  <c r="EW37" i="1"/>
  <c r="QN37" i="1" s="1"/>
  <c r="EQ37" i="1"/>
  <c r="QH37" i="1" s="1"/>
  <c r="EK37" i="1"/>
  <c r="QB37" i="1" s="1"/>
  <c r="DY37" i="1"/>
  <c r="PP37" i="1" s="1"/>
  <c r="DS37" i="1"/>
  <c r="PJ37" i="1" s="1"/>
  <c r="DG37" i="1"/>
  <c r="OX37" i="1" s="1"/>
  <c r="HQ37" i="1"/>
  <c r="TH37" i="1" s="1"/>
  <c r="HK37" i="1"/>
  <c r="TB37" i="1" s="1"/>
  <c r="DR37" i="1"/>
  <c r="PI37" i="1" s="1"/>
  <c r="JN37" i="1"/>
  <c r="VE37" i="1" s="1"/>
  <c r="IS37" i="1"/>
  <c r="UJ37" i="1" s="1"/>
  <c r="HI37" i="1"/>
  <c r="SZ37" i="1" s="1"/>
  <c r="HN37" i="1"/>
  <c r="TE37" i="1" s="1"/>
  <c r="FN37" i="1"/>
  <c r="RE37" i="1" s="1"/>
  <c r="FQ37" i="1"/>
  <c r="RH37" i="1" s="1"/>
  <c r="IN37" i="1"/>
  <c r="UE37" i="1" s="1"/>
  <c r="IK37" i="1"/>
  <c r="UB37" i="1" s="1"/>
  <c r="HM37" i="1"/>
  <c r="TD37" i="1" s="1"/>
  <c r="EL37" i="1"/>
  <c r="QC37" i="1" s="1"/>
  <c r="DW37" i="1"/>
  <c r="PN37" i="1" s="1"/>
  <c r="JM37" i="1"/>
  <c r="VD37" i="1" s="1"/>
  <c r="HW37" i="1"/>
  <c r="TN37" i="1" s="1"/>
  <c r="FM37" i="1"/>
  <c r="RD37" i="1" s="1"/>
  <c r="ER37" i="1"/>
  <c r="QI37" i="1" s="1"/>
  <c r="EC37" i="1"/>
  <c r="PT37" i="1" s="1"/>
  <c r="DH37" i="1"/>
  <c r="OY37" i="1" s="1"/>
  <c r="IY37" i="1"/>
  <c r="UP37" i="1" s="1"/>
  <c r="FS37" i="1"/>
  <c r="RJ37" i="1" s="1"/>
  <c r="EX37" i="1"/>
  <c r="QO37" i="1" s="1"/>
  <c r="DX37" i="1"/>
  <c r="PO37" i="1" s="1"/>
  <c r="HY37" i="1"/>
  <c r="TP37" i="1" s="1"/>
  <c r="EO37" i="1"/>
  <c r="QF37" i="1" s="1"/>
  <c r="DT37" i="1"/>
  <c r="PK37" i="1" s="1"/>
  <c r="IJ37" i="1"/>
  <c r="UA37" i="1" s="1"/>
  <c r="HO37" i="1"/>
  <c r="TF37" i="1" s="1"/>
  <c r="FP37" i="1"/>
  <c r="RG37" i="1" s="1"/>
  <c r="FA37" i="1"/>
  <c r="QR37" i="1" s="1"/>
  <c r="DQ37" i="1"/>
  <c r="PH37" i="1" s="1"/>
  <c r="EU37" i="1"/>
  <c r="QL37" i="1" s="1"/>
  <c r="DZ37" i="1"/>
  <c r="PQ37" i="1" s="1"/>
  <c r="HX42" i="1"/>
  <c r="TO42" i="1" s="1"/>
  <c r="EB42" i="1"/>
  <c r="PS42" i="1" s="1"/>
  <c r="IV42" i="1"/>
  <c r="UM42" i="1" s="1"/>
  <c r="IM42" i="1"/>
  <c r="UD42" i="1" s="1"/>
  <c r="IJ42" i="1"/>
  <c r="UA42" i="1" s="1"/>
  <c r="HC42" i="1"/>
  <c r="ST42" i="1" s="1"/>
  <c r="EQ42" i="1"/>
  <c r="QH42" i="1" s="1"/>
  <c r="EZ42" i="1"/>
  <c r="QQ42" i="1" s="1"/>
  <c r="IH42" i="1"/>
  <c r="TY42" i="1" s="1"/>
  <c r="JQ42" i="1"/>
  <c r="VH42" i="1" s="1"/>
  <c r="JK42" i="1"/>
  <c r="VB42" i="1" s="1"/>
  <c r="DY42" i="1"/>
  <c r="PP42" i="1" s="1"/>
  <c r="DG42" i="1"/>
  <c r="OX42" i="1" s="1"/>
  <c r="EK42" i="1"/>
  <c r="QB42" i="1" s="1"/>
  <c r="DS42" i="1"/>
  <c r="PJ42" i="1" s="1"/>
  <c r="FR42" i="1"/>
  <c r="RI42" i="1" s="1"/>
  <c r="IN42" i="1"/>
  <c r="UE42" i="1" s="1"/>
  <c r="DP42" i="1"/>
  <c r="PG42" i="1" s="1"/>
  <c r="FO42" i="1"/>
  <c r="RF42" i="1" s="1"/>
  <c r="IS42" i="1"/>
  <c r="UJ42" i="1" s="1"/>
  <c r="HO42" i="1"/>
  <c r="TF42" i="1" s="1"/>
  <c r="IT42" i="1"/>
  <c r="UK42" i="1" s="1"/>
  <c r="HJ42" i="1"/>
  <c r="TA42" i="1" s="1"/>
  <c r="HD42" i="1"/>
  <c r="SU42" i="1" s="1"/>
  <c r="EW42" i="1"/>
  <c r="QN42" i="1" s="1"/>
  <c r="IP42" i="1"/>
  <c r="UG42" i="1" s="1"/>
  <c r="HI42" i="1"/>
  <c r="SZ42" i="1" s="1"/>
  <c r="HL42" i="1"/>
  <c r="TC42" i="1" s="1"/>
  <c r="DV42" i="1"/>
  <c r="PM42" i="1" s="1"/>
  <c r="HP42" i="1"/>
  <c r="TG42" i="1" s="1"/>
  <c r="ET42" i="1"/>
  <c r="QK42" i="1" s="1"/>
  <c r="IY42" i="1"/>
  <c r="UP42" i="1" s="1"/>
  <c r="HU42" i="1"/>
  <c r="TL42" i="1" s="1"/>
  <c r="HB42" i="1"/>
  <c r="SS42" i="1" s="1"/>
  <c r="HV42" i="1"/>
  <c r="TM42" i="1" s="1"/>
  <c r="JN42" i="1"/>
  <c r="VE42" i="1" s="1"/>
  <c r="JL42" i="1"/>
  <c r="VC42" i="1" s="1"/>
  <c r="FT42" i="1"/>
  <c r="RK42" i="1" s="1"/>
  <c r="EY42" i="1"/>
  <c r="QP42" i="1" s="1"/>
  <c r="FN42" i="1"/>
  <c r="RE42" i="1" s="1"/>
  <c r="ES42" i="1"/>
  <c r="QJ42" i="1" s="1"/>
  <c r="JM42" i="1"/>
  <c r="VD42" i="1" s="1"/>
  <c r="IU42" i="1"/>
  <c r="UL42" i="1" s="1"/>
  <c r="IO42" i="1"/>
  <c r="UF42" i="1" s="1"/>
  <c r="II42" i="1"/>
  <c r="TZ42" i="1" s="1"/>
  <c r="HW42" i="1"/>
  <c r="TN42" i="1" s="1"/>
  <c r="HQ42" i="1"/>
  <c r="TH42" i="1" s="1"/>
  <c r="HK42" i="1"/>
  <c r="TB42" i="1" s="1"/>
  <c r="HE42" i="1"/>
  <c r="SV42" i="1" s="1"/>
  <c r="EM42" i="1"/>
  <c r="QD42" i="1" s="1"/>
  <c r="DX42" i="1"/>
  <c r="PO42" i="1" s="1"/>
  <c r="FQ42" i="1"/>
  <c r="RH42" i="1" s="1"/>
  <c r="DR42" i="1"/>
  <c r="PI42" i="1" s="1"/>
  <c r="EP42" i="1"/>
  <c r="QG42" i="1" s="1"/>
  <c r="DU42" i="1"/>
  <c r="PL42" i="1" s="1"/>
  <c r="HR42" i="1"/>
  <c r="TI42" i="1" s="1"/>
  <c r="HY42" i="1"/>
  <c r="TP42" i="1" s="1"/>
  <c r="FM42" i="1"/>
  <c r="RD42" i="1" s="1"/>
  <c r="EU42" i="1"/>
  <c r="QL42" i="1" s="1"/>
  <c r="EC42" i="1"/>
  <c r="PT42" i="1" s="1"/>
  <c r="DQ42" i="1"/>
  <c r="PH42" i="1" s="1"/>
  <c r="HZ42" i="1"/>
  <c r="TQ42" i="1" s="1"/>
  <c r="FA42" i="1"/>
  <c r="QR42" i="1" s="1"/>
  <c r="HT42" i="1"/>
  <c r="TK42" i="1" s="1"/>
  <c r="JP42" i="1"/>
  <c r="VG42" i="1" s="1"/>
  <c r="IX42" i="1"/>
  <c r="UO42" i="1" s="1"/>
  <c r="HN42" i="1"/>
  <c r="TE42" i="1" s="1"/>
  <c r="EA42" i="1"/>
  <c r="PR42" i="1" s="1"/>
  <c r="IQ42" i="1"/>
  <c r="UH42" i="1" s="1"/>
  <c r="HG42" i="1"/>
  <c r="SX42" i="1" s="1"/>
  <c r="FP42" i="1"/>
  <c r="RG42" i="1" s="1"/>
  <c r="EX42" i="1"/>
  <c r="QO42" i="1" s="1"/>
  <c r="ER42" i="1"/>
  <c r="QI42" i="1" s="1"/>
  <c r="EL42" i="1"/>
  <c r="QC42" i="1" s="1"/>
  <c r="DZ42" i="1"/>
  <c r="PQ42" i="1" s="1"/>
  <c r="DT42" i="1"/>
  <c r="PK42" i="1" s="1"/>
  <c r="DH42" i="1"/>
  <c r="OY42" i="1" s="1"/>
  <c r="JJ42" i="1"/>
  <c r="VA42" i="1" s="1"/>
  <c r="IR42" i="1"/>
  <c r="UI42" i="1" s="1"/>
  <c r="HH42" i="1"/>
  <c r="SY42" i="1" s="1"/>
  <c r="EV42" i="1"/>
  <c r="QM42" i="1" s="1"/>
  <c r="IL42" i="1"/>
  <c r="UC42" i="1" s="1"/>
  <c r="JO42" i="1"/>
  <c r="VF42" i="1" s="1"/>
  <c r="HS42" i="1"/>
  <c r="TJ42" i="1" s="1"/>
  <c r="FS42" i="1"/>
  <c r="RJ42" i="1" s="1"/>
  <c r="EO42" i="1"/>
  <c r="QF42" i="1" s="1"/>
  <c r="DW42" i="1"/>
  <c r="PN42" i="1" s="1"/>
  <c r="IW42" i="1"/>
  <c r="UN42" i="1" s="1"/>
  <c r="HM42" i="1"/>
  <c r="TD42" i="1" s="1"/>
  <c r="IK42" i="1"/>
  <c r="UB42" i="1" s="1"/>
  <c r="HQ30" i="1"/>
  <c r="TH30" i="1" s="1"/>
  <c r="IO30" i="1"/>
  <c r="UF30" i="1" s="1"/>
  <c r="JM30" i="1"/>
  <c r="VD30" i="1" s="1"/>
  <c r="IN30" i="1"/>
  <c r="UE30" i="1" s="1"/>
  <c r="DV30" i="1"/>
  <c r="PM30" i="1" s="1"/>
  <c r="FT30" i="1"/>
  <c r="RK30" i="1" s="1"/>
  <c r="II30" i="1"/>
  <c r="TZ30" i="1" s="1"/>
  <c r="HK30" i="1"/>
  <c r="TB30" i="1" s="1"/>
  <c r="EP30" i="1"/>
  <c r="QG30" i="1" s="1"/>
  <c r="HB30" i="1"/>
  <c r="SS30" i="1" s="1"/>
  <c r="ET30" i="1"/>
  <c r="QK30" i="1" s="1"/>
  <c r="IT30" i="1"/>
  <c r="UK30" i="1" s="1"/>
  <c r="HJ30" i="1"/>
  <c r="TA30" i="1" s="1"/>
  <c r="HD30" i="1"/>
  <c r="SU30" i="1" s="1"/>
  <c r="DR30" i="1"/>
  <c r="PI30" i="1" s="1"/>
  <c r="DX30" i="1"/>
  <c r="PO30" i="1" s="1"/>
  <c r="EV30" i="1"/>
  <c r="QM30" i="1" s="1"/>
  <c r="EB30" i="1"/>
  <c r="PS30" i="1" s="1"/>
  <c r="HP30" i="1"/>
  <c r="TG30" i="1" s="1"/>
  <c r="IU30" i="1"/>
  <c r="UL30" i="1" s="1"/>
  <c r="HE30" i="1"/>
  <c r="SV30" i="1" s="1"/>
  <c r="FN30" i="1"/>
  <c r="RE30" i="1" s="1"/>
  <c r="FR30" i="1"/>
  <c r="RI30" i="1" s="1"/>
  <c r="EZ30" i="1"/>
  <c r="QQ30" i="1" s="1"/>
  <c r="JL30" i="1"/>
  <c r="VC30" i="1" s="1"/>
  <c r="IH30" i="1"/>
  <c r="TY30" i="1" s="1"/>
  <c r="FO30" i="1"/>
  <c r="RF30" i="1" s="1"/>
  <c r="EW30" i="1"/>
  <c r="QN30" i="1" s="1"/>
  <c r="EQ30" i="1"/>
  <c r="QH30" i="1" s="1"/>
  <c r="EK30" i="1"/>
  <c r="QB30" i="1" s="1"/>
  <c r="DY30" i="1"/>
  <c r="PP30" i="1" s="1"/>
  <c r="DS30" i="1"/>
  <c r="PJ30" i="1" s="1"/>
  <c r="DG30" i="1"/>
  <c r="OX30" i="1" s="1"/>
  <c r="JQ30" i="1"/>
  <c r="VH30" i="1" s="1"/>
  <c r="JK30" i="1"/>
  <c r="VB30" i="1" s="1"/>
  <c r="HW30" i="1"/>
  <c r="TN30" i="1" s="1"/>
  <c r="JN30" i="1"/>
  <c r="VE30" i="1" s="1"/>
  <c r="IV30" i="1"/>
  <c r="UM30" i="1" s="1"/>
  <c r="IP30" i="1"/>
  <c r="UG30" i="1" s="1"/>
  <c r="IJ30" i="1"/>
  <c r="UA30" i="1" s="1"/>
  <c r="HX30" i="1"/>
  <c r="TO30" i="1" s="1"/>
  <c r="HR30" i="1"/>
  <c r="TI30" i="1" s="1"/>
  <c r="HL30" i="1"/>
  <c r="TC30" i="1" s="1"/>
  <c r="HV30" i="1"/>
  <c r="TM30" i="1" s="1"/>
  <c r="DP30" i="1"/>
  <c r="PG30" i="1" s="1"/>
  <c r="DW30" i="1"/>
  <c r="PN30" i="1" s="1"/>
  <c r="IY30" i="1"/>
  <c r="UP30" i="1" s="1"/>
  <c r="IS30" i="1"/>
  <c r="UJ30" i="1" s="1"/>
  <c r="IM30" i="1"/>
  <c r="UD30" i="1" s="1"/>
  <c r="HU30" i="1"/>
  <c r="TL30" i="1" s="1"/>
  <c r="HO30" i="1"/>
  <c r="TF30" i="1" s="1"/>
  <c r="HI30" i="1"/>
  <c r="SZ30" i="1" s="1"/>
  <c r="HC30" i="1"/>
  <c r="ST30" i="1" s="1"/>
  <c r="JP30" i="1"/>
  <c r="VG30" i="1" s="1"/>
  <c r="JJ30" i="1"/>
  <c r="VA30" i="1" s="1"/>
  <c r="IX30" i="1"/>
  <c r="UO30" i="1" s="1"/>
  <c r="IR30" i="1"/>
  <c r="UI30" i="1" s="1"/>
  <c r="IL30" i="1"/>
  <c r="UC30" i="1" s="1"/>
  <c r="HZ30" i="1"/>
  <c r="TQ30" i="1" s="1"/>
  <c r="HT30" i="1"/>
  <c r="TK30" i="1" s="1"/>
  <c r="HN30" i="1"/>
  <c r="TE30" i="1" s="1"/>
  <c r="HH30" i="1"/>
  <c r="SY30" i="1" s="1"/>
  <c r="FS30" i="1"/>
  <c r="RJ30" i="1" s="1"/>
  <c r="FA30" i="1"/>
  <c r="QR30" i="1" s="1"/>
  <c r="DQ30" i="1"/>
  <c r="PH30" i="1" s="1"/>
  <c r="FM30" i="1"/>
  <c r="RD30" i="1" s="1"/>
  <c r="EU30" i="1"/>
  <c r="QL30" i="1" s="1"/>
  <c r="EO30" i="1"/>
  <c r="QF30" i="1" s="1"/>
  <c r="EC30" i="1"/>
  <c r="PT30" i="1" s="1"/>
  <c r="FQ30" i="1"/>
  <c r="RH30" i="1" s="1"/>
  <c r="EY30" i="1"/>
  <c r="QP30" i="1" s="1"/>
  <c r="IW30" i="1"/>
  <c r="UN30" i="1" s="1"/>
  <c r="HY30" i="1"/>
  <c r="TP30" i="1" s="1"/>
  <c r="HG30" i="1"/>
  <c r="SX30" i="1" s="1"/>
  <c r="HM30" i="1"/>
  <c r="TD30" i="1" s="1"/>
  <c r="EL30" i="1"/>
  <c r="QC30" i="1" s="1"/>
  <c r="ES30" i="1"/>
  <c r="QJ30" i="1" s="1"/>
  <c r="FP30" i="1"/>
  <c r="RG30" i="1" s="1"/>
  <c r="DH30" i="1"/>
  <c r="OY30" i="1" s="1"/>
  <c r="EM30" i="1"/>
  <c r="QD30" i="1" s="1"/>
  <c r="EX30" i="1"/>
  <c r="QO30" i="1" s="1"/>
  <c r="DZ30" i="1"/>
  <c r="PQ30" i="1" s="1"/>
  <c r="EA30" i="1"/>
  <c r="PR30" i="1" s="1"/>
  <c r="IQ30" i="1"/>
  <c r="UH30" i="1" s="1"/>
  <c r="HS30" i="1"/>
  <c r="TJ30" i="1" s="1"/>
  <c r="DU30" i="1"/>
  <c r="PL30" i="1" s="1"/>
  <c r="JO30" i="1"/>
  <c r="VF30" i="1" s="1"/>
  <c r="IK30" i="1"/>
  <c r="UB30" i="1" s="1"/>
  <c r="ER30" i="1"/>
  <c r="QI30" i="1" s="1"/>
  <c r="DT30" i="1"/>
  <c r="PK30" i="1" s="1"/>
  <c r="IT31" i="1"/>
  <c r="UK31" i="1" s="1"/>
  <c r="FS31" i="1"/>
  <c r="RJ31" i="1" s="1"/>
  <c r="FM31" i="1"/>
  <c r="RD31" i="1" s="1"/>
  <c r="IH31" i="1"/>
  <c r="TY31" i="1" s="1"/>
  <c r="ET31" i="1"/>
  <c r="QK31" i="1" s="1"/>
  <c r="FA31" i="1"/>
  <c r="QR31" i="1" s="1"/>
  <c r="EB31" i="1"/>
  <c r="PS31" i="1" s="1"/>
  <c r="HJ31" i="1"/>
  <c r="TA31" i="1" s="1"/>
  <c r="DW31" i="1"/>
  <c r="PN31" i="1" s="1"/>
  <c r="DQ31" i="1"/>
  <c r="PH31" i="1" s="1"/>
  <c r="HP31" i="1"/>
  <c r="TG31" i="1" s="1"/>
  <c r="DP31" i="1"/>
  <c r="PG31" i="1" s="1"/>
  <c r="HV31" i="1"/>
  <c r="TM31" i="1" s="1"/>
  <c r="JL31" i="1"/>
  <c r="VC31" i="1" s="1"/>
  <c r="HD31" i="1"/>
  <c r="SU31" i="1" s="1"/>
  <c r="FR31" i="1"/>
  <c r="RI31" i="1" s="1"/>
  <c r="EZ31" i="1"/>
  <c r="QQ31" i="1" s="1"/>
  <c r="EU31" i="1"/>
  <c r="QL31" i="1" s="1"/>
  <c r="HB31" i="1"/>
  <c r="SS31" i="1" s="1"/>
  <c r="DV31" i="1"/>
  <c r="PM31" i="1" s="1"/>
  <c r="EC31" i="1"/>
  <c r="PT31" i="1" s="1"/>
  <c r="IS31" i="1"/>
  <c r="UJ31" i="1" s="1"/>
  <c r="HI31" i="1"/>
  <c r="SZ31" i="1" s="1"/>
  <c r="IY31" i="1"/>
  <c r="UP31" i="1" s="1"/>
  <c r="HO31" i="1"/>
  <c r="TF31" i="1" s="1"/>
  <c r="EO31" i="1"/>
  <c r="QF31" i="1" s="1"/>
  <c r="FT31" i="1"/>
  <c r="RK31" i="1" s="1"/>
  <c r="FN31" i="1"/>
  <c r="RE31" i="1" s="1"/>
  <c r="EV31" i="1"/>
  <c r="QM31" i="1" s="1"/>
  <c r="EP31" i="1"/>
  <c r="QG31" i="1" s="1"/>
  <c r="DX31" i="1"/>
  <c r="PO31" i="1" s="1"/>
  <c r="DR31" i="1"/>
  <c r="PI31" i="1" s="1"/>
  <c r="HU31" i="1"/>
  <c r="TL31" i="1" s="1"/>
  <c r="JP31" i="1"/>
  <c r="VG31" i="1" s="1"/>
  <c r="JJ31" i="1"/>
  <c r="VA31" i="1" s="1"/>
  <c r="IN31" i="1"/>
  <c r="UE31" i="1" s="1"/>
  <c r="JM31" i="1"/>
  <c r="VD31" i="1" s="1"/>
  <c r="IU31" i="1"/>
  <c r="UL31" i="1" s="1"/>
  <c r="IO31" i="1"/>
  <c r="UF31" i="1" s="1"/>
  <c r="II31" i="1"/>
  <c r="TZ31" i="1" s="1"/>
  <c r="HW31" i="1"/>
  <c r="TN31" i="1" s="1"/>
  <c r="HQ31" i="1"/>
  <c r="TH31" i="1" s="1"/>
  <c r="HK31" i="1"/>
  <c r="TB31" i="1" s="1"/>
  <c r="HE31" i="1"/>
  <c r="SV31" i="1" s="1"/>
  <c r="JK31" i="1"/>
  <c r="VB31" i="1" s="1"/>
  <c r="IM31" i="1"/>
  <c r="UD31" i="1" s="1"/>
  <c r="HC31" i="1"/>
  <c r="ST31" i="1" s="1"/>
  <c r="JQ31" i="1"/>
  <c r="VH31" i="1" s="1"/>
  <c r="FQ31" i="1"/>
  <c r="RH31" i="1" s="1"/>
  <c r="IX31" i="1"/>
  <c r="UO31" i="1" s="1"/>
  <c r="IR31" i="1"/>
  <c r="UI31" i="1" s="1"/>
  <c r="IL31" i="1"/>
  <c r="UC31" i="1" s="1"/>
  <c r="HZ31" i="1"/>
  <c r="TQ31" i="1" s="1"/>
  <c r="HT31" i="1"/>
  <c r="TK31" i="1" s="1"/>
  <c r="HN31" i="1"/>
  <c r="TE31" i="1" s="1"/>
  <c r="HH31" i="1"/>
  <c r="SY31" i="1" s="1"/>
  <c r="EM31" i="1"/>
  <c r="QD31" i="1" s="1"/>
  <c r="JO31" i="1"/>
  <c r="VF31" i="1" s="1"/>
  <c r="IW31" i="1"/>
  <c r="UN31" i="1" s="1"/>
  <c r="IQ31" i="1"/>
  <c r="UH31" i="1" s="1"/>
  <c r="IK31" i="1"/>
  <c r="UB31" i="1" s="1"/>
  <c r="HY31" i="1"/>
  <c r="TP31" i="1" s="1"/>
  <c r="HS31" i="1"/>
  <c r="TJ31" i="1" s="1"/>
  <c r="HM31" i="1"/>
  <c r="TD31" i="1" s="1"/>
  <c r="HG31" i="1"/>
  <c r="SX31" i="1" s="1"/>
  <c r="ES31" i="1"/>
  <c r="QJ31" i="1" s="1"/>
  <c r="EY31" i="1"/>
  <c r="QP31" i="1" s="1"/>
  <c r="EA31" i="1"/>
  <c r="PR31" i="1" s="1"/>
  <c r="FP31" i="1"/>
  <c r="RG31" i="1" s="1"/>
  <c r="EX31" i="1"/>
  <c r="QO31" i="1" s="1"/>
  <c r="ER31" i="1"/>
  <c r="QI31" i="1" s="1"/>
  <c r="EL31" i="1"/>
  <c r="QC31" i="1" s="1"/>
  <c r="DZ31" i="1"/>
  <c r="PQ31" i="1" s="1"/>
  <c r="DT31" i="1"/>
  <c r="PK31" i="1" s="1"/>
  <c r="DH31" i="1"/>
  <c r="OY31" i="1" s="1"/>
  <c r="JN31" i="1"/>
  <c r="VE31" i="1" s="1"/>
  <c r="IV31" i="1"/>
  <c r="UM31" i="1" s="1"/>
  <c r="IP31" i="1"/>
  <c r="UG31" i="1" s="1"/>
  <c r="IJ31" i="1"/>
  <c r="UA31" i="1" s="1"/>
  <c r="HX31" i="1"/>
  <c r="TO31" i="1" s="1"/>
  <c r="HR31" i="1"/>
  <c r="TI31" i="1" s="1"/>
  <c r="HL31" i="1"/>
  <c r="TC31" i="1" s="1"/>
  <c r="DU31" i="1"/>
  <c r="PL31" i="1" s="1"/>
  <c r="FO31" i="1"/>
  <c r="RF31" i="1" s="1"/>
  <c r="EW31" i="1"/>
  <c r="QN31" i="1" s="1"/>
  <c r="EQ31" i="1"/>
  <c r="QH31" i="1" s="1"/>
  <c r="EK31" i="1"/>
  <c r="QB31" i="1" s="1"/>
  <c r="DY31" i="1"/>
  <c r="PP31" i="1" s="1"/>
  <c r="DS31" i="1"/>
  <c r="PJ31" i="1" s="1"/>
  <c r="DG31" i="1"/>
  <c r="OX31" i="1" s="1"/>
  <c r="HU41" i="1"/>
  <c r="TL41" i="1" s="1"/>
  <c r="EB41" i="1"/>
  <c r="PS41" i="1" s="1"/>
  <c r="HP41" i="1"/>
  <c r="TG41" i="1" s="1"/>
  <c r="HO41" i="1"/>
  <c r="TF41" i="1" s="1"/>
  <c r="FN41" i="1"/>
  <c r="RE41" i="1" s="1"/>
  <c r="DR41" i="1"/>
  <c r="PI41" i="1" s="1"/>
  <c r="DX41" i="1"/>
  <c r="PO41" i="1" s="1"/>
  <c r="HB41" i="1"/>
  <c r="SS41" i="1" s="1"/>
  <c r="DP41" i="1"/>
  <c r="PG41" i="1" s="1"/>
  <c r="HV41" i="1"/>
  <c r="TM41" i="1" s="1"/>
  <c r="JQ41" i="1"/>
  <c r="VH41" i="1" s="1"/>
  <c r="HI41" i="1"/>
  <c r="SZ41" i="1" s="1"/>
  <c r="FR41" i="1"/>
  <c r="RI41" i="1" s="1"/>
  <c r="EZ41" i="1"/>
  <c r="QQ41" i="1" s="1"/>
  <c r="JL41" i="1"/>
  <c r="VC41" i="1" s="1"/>
  <c r="IH41" i="1"/>
  <c r="TY41" i="1" s="1"/>
  <c r="EV41" i="1"/>
  <c r="QM41" i="1" s="1"/>
  <c r="JK41" i="1"/>
  <c r="VB41" i="1" s="1"/>
  <c r="HC41" i="1"/>
  <c r="ST41" i="1" s="1"/>
  <c r="IN41" i="1"/>
  <c r="UE41" i="1" s="1"/>
  <c r="IM41" i="1"/>
  <c r="UD41" i="1" s="1"/>
  <c r="EP41" i="1"/>
  <c r="QG41" i="1" s="1"/>
  <c r="ET41" i="1"/>
  <c r="QK41" i="1" s="1"/>
  <c r="IT41" i="1"/>
  <c r="UK41" i="1" s="1"/>
  <c r="HJ41" i="1"/>
  <c r="TA41" i="1" s="1"/>
  <c r="HD41" i="1"/>
  <c r="SU41" i="1" s="1"/>
  <c r="IW41" i="1"/>
  <c r="UN41" i="1" s="1"/>
  <c r="HM41" i="1"/>
  <c r="TD41" i="1" s="1"/>
  <c r="IV41" i="1"/>
  <c r="UM41" i="1" s="1"/>
  <c r="EW41" i="1"/>
  <c r="QN41" i="1" s="1"/>
  <c r="DV41" i="1"/>
  <c r="PM41" i="1" s="1"/>
  <c r="IQ41" i="1"/>
  <c r="UH41" i="1" s="1"/>
  <c r="HG41" i="1"/>
  <c r="SX41" i="1" s="1"/>
  <c r="FP41" i="1"/>
  <c r="RG41" i="1" s="1"/>
  <c r="EX41" i="1"/>
  <c r="QO41" i="1" s="1"/>
  <c r="ER41" i="1"/>
  <c r="QI41" i="1" s="1"/>
  <c r="EL41" i="1"/>
  <c r="QC41" i="1" s="1"/>
  <c r="DZ41" i="1"/>
  <c r="PQ41" i="1" s="1"/>
  <c r="DT41" i="1"/>
  <c r="PK41" i="1" s="1"/>
  <c r="DH41" i="1"/>
  <c r="OY41" i="1" s="1"/>
  <c r="HR41" i="1"/>
  <c r="TI41" i="1" s="1"/>
  <c r="HL41" i="1"/>
  <c r="TC41" i="1" s="1"/>
  <c r="DS41" i="1"/>
  <c r="PJ41" i="1" s="1"/>
  <c r="IK41" i="1"/>
  <c r="UB41" i="1" s="1"/>
  <c r="JN41" i="1"/>
  <c r="VE41" i="1" s="1"/>
  <c r="HX41" i="1"/>
  <c r="TO41" i="1" s="1"/>
  <c r="DY41" i="1"/>
  <c r="PP41" i="1" s="1"/>
  <c r="JO41" i="1"/>
  <c r="VF41" i="1" s="1"/>
  <c r="IY41" i="1"/>
  <c r="UP41" i="1" s="1"/>
  <c r="FO41" i="1"/>
  <c r="RF41" i="1" s="1"/>
  <c r="IS41" i="1"/>
  <c r="UJ41" i="1" s="1"/>
  <c r="HS41" i="1"/>
  <c r="TJ41" i="1" s="1"/>
  <c r="FS41" i="1"/>
  <c r="RJ41" i="1" s="1"/>
  <c r="FM41" i="1"/>
  <c r="RD41" i="1" s="1"/>
  <c r="FA41" i="1"/>
  <c r="QR41" i="1" s="1"/>
  <c r="EU41" i="1"/>
  <c r="QL41" i="1" s="1"/>
  <c r="EO41" i="1"/>
  <c r="QF41" i="1" s="1"/>
  <c r="EC41" i="1"/>
  <c r="PT41" i="1" s="1"/>
  <c r="DW41" i="1"/>
  <c r="PN41" i="1" s="1"/>
  <c r="DQ41" i="1"/>
  <c r="PH41" i="1" s="1"/>
  <c r="IP41" i="1"/>
  <c r="UG41" i="1" s="1"/>
  <c r="EQ41" i="1"/>
  <c r="QH41" i="1" s="1"/>
  <c r="DG41" i="1"/>
  <c r="OX41" i="1" s="1"/>
  <c r="IR41" i="1"/>
  <c r="UI41" i="1" s="1"/>
  <c r="HT41" i="1"/>
  <c r="TK41" i="1" s="1"/>
  <c r="FT41" i="1"/>
  <c r="RK41" i="1" s="1"/>
  <c r="EY41" i="1"/>
  <c r="QP41" i="1" s="1"/>
  <c r="IJ41" i="1"/>
  <c r="UA41" i="1" s="1"/>
  <c r="EK41" i="1"/>
  <c r="QB41" i="1" s="1"/>
  <c r="JP41" i="1"/>
  <c r="VG41" i="1" s="1"/>
  <c r="IX41" i="1"/>
  <c r="UO41" i="1" s="1"/>
  <c r="II41" i="1"/>
  <c r="TZ41" i="1" s="1"/>
  <c r="HZ41" i="1"/>
  <c r="TQ41" i="1" s="1"/>
  <c r="HK41" i="1"/>
  <c r="TB41" i="1" s="1"/>
  <c r="DU41" i="1"/>
  <c r="PL41" i="1" s="1"/>
  <c r="IO41" i="1"/>
  <c r="UF41" i="1" s="1"/>
  <c r="HQ41" i="1"/>
  <c r="TH41" i="1" s="1"/>
  <c r="EA41" i="1"/>
  <c r="PR41" i="1" s="1"/>
  <c r="HY41" i="1"/>
  <c r="TP41" i="1" s="1"/>
  <c r="JM41" i="1"/>
  <c r="VD41" i="1" s="1"/>
  <c r="HH41" i="1"/>
  <c r="SY41" i="1" s="1"/>
  <c r="FQ41" i="1"/>
  <c r="RH41" i="1" s="1"/>
  <c r="JJ41" i="1"/>
  <c r="VA41" i="1" s="1"/>
  <c r="HE41" i="1"/>
  <c r="SV41" i="1" s="1"/>
  <c r="ES41" i="1"/>
  <c r="QJ41" i="1" s="1"/>
  <c r="IU41" i="1"/>
  <c r="UL41" i="1" s="1"/>
  <c r="IL41" i="1"/>
  <c r="UC41" i="1" s="1"/>
  <c r="HW41" i="1"/>
  <c r="TN41" i="1" s="1"/>
  <c r="HN41" i="1"/>
  <c r="TE41" i="1" s="1"/>
  <c r="EM41" i="1"/>
  <c r="QD41" i="1" s="1"/>
  <c r="HX35" i="1"/>
  <c r="TO35" i="1" s="1"/>
  <c r="HL35" i="1"/>
  <c r="TC35" i="1" s="1"/>
  <c r="DS35" i="1"/>
  <c r="PJ35" i="1" s="1"/>
  <c r="ET35" i="1"/>
  <c r="QK35" i="1" s="1"/>
  <c r="HP35" i="1"/>
  <c r="TG35" i="1" s="1"/>
  <c r="HR35" i="1"/>
  <c r="TI35" i="1" s="1"/>
  <c r="DY35" i="1"/>
  <c r="PP35" i="1" s="1"/>
  <c r="EQ35" i="1"/>
  <c r="QH35" i="1" s="1"/>
  <c r="EB35" i="1"/>
  <c r="PS35" i="1" s="1"/>
  <c r="HV35" i="1"/>
  <c r="TM35" i="1" s="1"/>
  <c r="IJ35" i="1"/>
  <c r="UA35" i="1" s="1"/>
  <c r="EW35" i="1"/>
  <c r="QN35" i="1" s="1"/>
  <c r="FO35" i="1"/>
  <c r="RF35" i="1" s="1"/>
  <c r="DP35" i="1"/>
  <c r="PG35" i="1" s="1"/>
  <c r="JL35" i="1"/>
  <c r="VC35" i="1" s="1"/>
  <c r="IH35" i="1"/>
  <c r="TY35" i="1" s="1"/>
  <c r="JN35" i="1"/>
  <c r="VE35" i="1" s="1"/>
  <c r="IV35" i="1"/>
  <c r="UM35" i="1" s="1"/>
  <c r="DG35" i="1"/>
  <c r="OX35" i="1" s="1"/>
  <c r="FR35" i="1"/>
  <c r="RI35" i="1" s="1"/>
  <c r="EZ35" i="1"/>
  <c r="QQ35" i="1" s="1"/>
  <c r="IN35" i="1"/>
  <c r="UE35" i="1" s="1"/>
  <c r="IP35" i="1"/>
  <c r="UG35" i="1" s="1"/>
  <c r="HB35" i="1"/>
  <c r="SS35" i="1" s="1"/>
  <c r="DV35" i="1"/>
  <c r="PM35" i="1" s="1"/>
  <c r="IT35" i="1"/>
  <c r="UK35" i="1" s="1"/>
  <c r="HJ35" i="1"/>
  <c r="TA35" i="1" s="1"/>
  <c r="HD35" i="1"/>
  <c r="SU35" i="1" s="1"/>
  <c r="JO35" i="1"/>
  <c r="VF35" i="1" s="1"/>
  <c r="IW35" i="1"/>
  <c r="UN35" i="1" s="1"/>
  <c r="IQ35" i="1"/>
  <c r="UH35" i="1" s="1"/>
  <c r="IK35" i="1"/>
  <c r="UB35" i="1" s="1"/>
  <c r="HY35" i="1"/>
  <c r="TP35" i="1" s="1"/>
  <c r="HS35" i="1"/>
  <c r="TJ35" i="1" s="1"/>
  <c r="HM35" i="1"/>
  <c r="TD35" i="1" s="1"/>
  <c r="HG35" i="1"/>
  <c r="SX35" i="1" s="1"/>
  <c r="HQ35" i="1"/>
  <c r="TH35" i="1" s="1"/>
  <c r="HW35" i="1"/>
  <c r="TN35" i="1" s="1"/>
  <c r="JM35" i="1"/>
  <c r="VD35" i="1" s="1"/>
  <c r="FT35" i="1"/>
  <c r="RK35" i="1" s="1"/>
  <c r="FN35" i="1"/>
  <c r="RE35" i="1" s="1"/>
  <c r="EV35" i="1"/>
  <c r="QM35" i="1" s="1"/>
  <c r="EP35" i="1"/>
  <c r="QG35" i="1" s="1"/>
  <c r="DX35" i="1"/>
  <c r="PO35" i="1" s="1"/>
  <c r="DR35" i="1"/>
  <c r="PI35" i="1" s="1"/>
  <c r="II35" i="1"/>
  <c r="TZ35" i="1" s="1"/>
  <c r="EK35" i="1"/>
  <c r="QB35" i="1" s="1"/>
  <c r="FP35" i="1"/>
  <c r="RG35" i="1" s="1"/>
  <c r="EX35" i="1"/>
  <c r="QO35" i="1" s="1"/>
  <c r="ER35" i="1"/>
  <c r="QI35" i="1" s="1"/>
  <c r="EL35" i="1"/>
  <c r="QC35" i="1" s="1"/>
  <c r="DZ35" i="1"/>
  <c r="PQ35" i="1" s="1"/>
  <c r="DT35" i="1"/>
  <c r="PK35" i="1" s="1"/>
  <c r="DH35" i="1"/>
  <c r="OY35" i="1" s="1"/>
  <c r="IU35" i="1"/>
  <c r="UL35" i="1" s="1"/>
  <c r="HK35" i="1"/>
  <c r="TB35" i="1" s="1"/>
  <c r="EO35" i="1"/>
  <c r="QF35" i="1" s="1"/>
  <c r="EU35" i="1"/>
  <c r="QL35" i="1" s="1"/>
  <c r="FA35" i="1"/>
  <c r="QR35" i="1" s="1"/>
  <c r="DQ35" i="1"/>
  <c r="PH35" i="1" s="1"/>
  <c r="DW35" i="1"/>
  <c r="PN35" i="1" s="1"/>
  <c r="IO35" i="1"/>
  <c r="UF35" i="1" s="1"/>
  <c r="FS35" i="1"/>
  <c r="RJ35" i="1" s="1"/>
  <c r="HO35" i="1"/>
  <c r="TF35" i="1" s="1"/>
  <c r="JP35" i="1"/>
  <c r="VG35" i="1" s="1"/>
  <c r="IL35" i="1"/>
  <c r="UC35" i="1" s="1"/>
  <c r="HN35" i="1"/>
  <c r="TE35" i="1" s="1"/>
  <c r="FQ35" i="1"/>
  <c r="RH35" i="1" s="1"/>
  <c r="EY35" i="1"/>
  <c r="QP35" i="1" s="1"/>
  <c r="ES35" i="1"/>
  <c r="QJ35" i="1" s="1"/>
  <c r="EM35" i="1"/>
  <c r="QD35" i="1" s="1"/>
  <c r="EA35" i="1"/>
  <c r="PR35" i="1" s="1"/>
  <c r="DU35" i="1"/>
  <c r="PL35" i="1" s="1"/>
  <c r="IR35" i="1"/>
  <c r="UI35" i="1" s="1"/>
  <c r="IY35" i="1"/>
  <c r="UP35" i="1" s="1"/>
  <c r="HI35" i="1"/>
  <c r="SZ35" i="1" s="1"/>
  <c r="HT35" i="1"/>
  <c r="TK35" i="1" s="1"/>
  <c r="FM35" i="1"/>
  <c r="RD35" i="1" s="1"/>
  <c r="EC35" i="1"/>
  <c r="PT35" i="1" s="1"/>
  <c r="JQ35" i="1"/>
  <c r="VH35" i="1" s="1"/>
  <c r="IS35" i="1"/>
  <c r="UJ35" i="1" s="1"/>
  <c r="JK35" i="1"/>
  <c r="VB35" i="1" s="1"/>
  <c r="IM35" i="1"/>
  <c r="UD35" i="1" s="1"/>
  <c r="HC35" i="1"/>
  <c r="ST35" i="1" s="1"/>
  <c r="JJ35" i="1"/>
  <c r="VA35" i="1" s="1"/>
  <c r="IX35" i="1"/>
  <c r="UO35" i="1" s="1"/>
  <c r="HZ35" i="1"/>
  <c r="TQ35" i="1" s="1"/>
  <c r="HH35" i="1"/>
  <c r="SY35" i="1" s="1"/>
  <c r="HE35" i="1"/>
  <c r="SV35" i="1" s="1"/>
  <c r="HU35" i="1"/>
  <c r="TL35" i="1" s="1"/>
  <c r="IM29" i="1"/>
  <c r="UD29" i="1" s="1"/>
  <c r="HR29" i="1"/>
  <c r="TI29" i="1" s="1"/>
  <c r="HX29" i="1"/>
  <c r="TO29" i="1" s="1"/>
  <c r="FR29" i="1"/>
  <c r="RI29" i="1" s="1"/>
  <c r="HV29" i="1"/>
  <c r="TM29" i="1" s="1"/>
  <c r="DV29" i="1"/>
  <c r="PM29" i="1" s="1"/>
  <c r="IP29" i="1"/>
  <c r="UG29" i="1" s="1"/>
  <c r="EZ29" i="1"/>
  <c r="QQ29" i="1" s="1"/>
  <c r="HB29" i="1"/>
  <c r="SS29" i="1" s="1"/>
  <c r="JL29" i="1"/>
  <c r="VC29" i="1" s="1"/>
  <c r="IH29" i="1"/>
  <c r="TY29" i="1" s="1"/>
  <c r="JJ29" i="1"/>
  <c r="VA29" i="1" s="1"/>
  <c r="IR29" i="1"/>
  <c r="UI29" i="1" s="1"/>
  <c r="JQ29" i="1"/>
  <c r="VH29" i="1" s="1"/>
  <c r="IS29" i="1"/>
  <c r="UJ29" i="1" s="1"/>
  <c r="HC29" i="1"/>
  <c r="ST29" i="1" s="1"/>
  <c r="DP29" i="1"/>
  <c r="PG29" i="1" s="1"/>
  <c r="EB29" i="1"/>
  <c r="PS29" i="1" s="1"/>
  <c r="IN29" i="1"/>
  <c r="UE29" i="1" s="1"/>
  <c r="JN29" i="1"/>
  <c r="VE29" i="1" s="1"/>
  <c r="IV29" i="1"/>
  <c r="UM29" i="1" s="1"/>
  <c r="IJ29" i="1"/>
  <c r="UA29" i="1" s="1"/>
  <c r="HU29" i="1"/>
  <c r="TL29" i="1" s="1"/>
  <c r="HO29" i="1"/>
  <c r="TF29" i="1" s="1"/>
  <c r="JP29" i="1"/>
  <c r="VG29" i="1" s="1"/>
  <c r="IX29" i="1"/>
  <c r="UO29" i="1" s="1"/>
  <c r="JK29" i="1"/>
  <c r="VB29" i="1" s="1"/>
  <c r="HP29" i="1"/>
  <c r="TG29" i="1" s="1"/>
  <c r="IY29" i="1"/>
  <c r="UP29" i="1" s="1"/>
  <c r="ET29" i="1"/>
  <c r="QK29" i="1" s="1"/>
  <c r="IL29" i="1"/>
  <c r="UC29" i="1" s="1"/>
  <c r="HT29" i="1"/>
  <c r="TK29" i="1" s="1"/>
  <c r="EM29" i="1"/>
  <c r="QD29" i="1" s="1"/>
  <c r="EP29" i="1"/>
  <c r="QG29" i="1" s="1"/>
  <c r="DX29" i="1"/>
  <c r="PO29" i="1" s="1"/>
  <c r="HI29" i="1"/>
  <c r="SZ29" i="1" s="1"/>
  <c r="ES29" i="1"/>
  <c r="QJ29" i="1" s="1"/>
  <c r="FS29" i="1"/>
  <c r="RJ29" i="1" s="1"/>
  <c r="FA29" i="1"/>
  <c r="QR29" i="1" s="1"/>
  <c r="DQ29" i="1"/>
  <c r="PH29" i="1" s="1"/>
  <c r="JM29" i="1"/>
  <c r="VD29" i="1" s="1"/>
  <c r="IU29" i="1"/>
  <c r="UL29" i="1" s="1"/>
  <c r="HK29" i="1"/>
  <c r="TB29" i="1" s="1"/>
  <c r="IT29" i="1"/>
  <c r="UK29" i="1" s="1"/>
  <c r="HZ29" i="1"/>
  <c r="TQ29" i="1" s="1"/>
  <c r="HH29" i="1"/>
  <c r="SY29" i="1" s="1"/>
  <c r="EY29" i="1"/>
  <c r="QP29" i="1" s="1"/>
  <c r="FN29" i="1"/>
  <c r="RE29" i="1" s="1"/>
  <c r="EV29" i="1"/>
  <c r="QM29" i="1" s="1"/>
  <c r="HL29" i="1"/>
  <c r="TC29" i="1" s="1"/>
  <c r="HD29" i="1"/>
  <c r="SU29" i="1" s="1"/>
  <c r="DU29" i="1"/>
  <c r="PL29" i="1" s="1"/>
  <c r="EO29" i="1"/>
  <c r="QF29" i="1" s="1"/>
  <c r="DW29" i="1"/>
  <c r="PN29" i="1" s="1"/>
  <c r="FQ29" i="1"/>
  <c r="RH29" i="1" s="1"/>
  <c r="FM29" i="1"/>
  <c r="RD29" i="1" s="1"/>
  <c r="EU29" i="1"/>
  <c r="QL29" i="1" s="1"/>
  <c r="EC29" i="1"/>
  <c r="PT29" i="1" s="1"/>
  <c r="IO29" i="1"/>
  <c r="UF29" i="1" s="1"/>
  <c r="HW29" i="1"/>
  <c r="TN29" i="1" s="1"/>
  <c r="HE29" i="1"/>
  <c r="SV29" i="1" s="1"/>
  <c r="DS29" i="1"/>
  <c r="PJ29" i="1" s="1"/>
  <c r="EQ29" i="1"/>
  <c r="QH29" i="1" s="1"/>
  <c r="HJ29" i="1"/>
  <c r="TA29" i="1" s="1"/>
  <c r="HN29" i="1"/>
  <c r="TE29" i="1" s="1"/>
  <c r="FT29" i="1"/>
  <c r="RK29" i="1" s="1"/>
  <c r="EK29" i="1"/>
  <c r="QB29" i="1" s="1"/>
  <c r="EA29" i="1"/>
  <c r="PR29" i="1" s="1"/>
  <c r="HQ29" i="1"/>
  <c r="TH29" i="1" s="1"/>
  <c r="FO29" i="1"/>
  <c r="RF29" i="1" s="1"/>
  <c r="EW29" i="1"/>
  <c r="QN29" i="1" s="1"/>
  <c r="JO29" i="1"/>
  <c r="VF29" i="1" s="1"/>
  <c r="IW29" i="1"/>
  <c r="UN29" i="1" s="1"/>
  <c r="HM29" i="1"/>
  <c r="TD29" i="1" s="1"/>
  <c r="ER29" i="1"/>
  <c r="QI29" i="1" s="1"/>
  <c r="DZ29" i="1"/>
  <c r="PQ29" i="1" s="1"/>
  <c r="DH29" i="1"/>
  <c r="OY29" i="1" s="1"/>
  <c r="EX29" i="1"/>
  <c r="QO29" i="1" s="1"/>
  <c r="DR29" i="1"/>
  <c r="PI29" i="1" s="1"/>
  <c r="DT29" i="1"/>
  <c r="PK29" i="1" s="1"/>
  <c r="II29" i="1"/>
  <c r="TZ29" i="1" s="1"/>
  <c r="DG29" i="1"/>
  <c r="OX29" i="1" s="1"/>
  <c r="IK29" i="1"/>
  <c r="UB29" i="1" s="1"/>
  <c r="HS29" i="1"/>
  <c r="TJ29" i="1" s="1"/>
  <c r="EL29" i="1"/>
  <c r="QC29" i="1" s="1"/>
  <c r="DY29" i="1"/>
  <c r="PP29" i="1" s="1"/>
  <c r="HG29" i="1"/>
  <c r="SX29" i="1" s="1"/>
  <c r="IQ29" i="1"/>
  <c r="UH29" i="1" s="1"/>
  <c r="HY29" i="1"/>
  <c r="TP29" i="1" s="1"/>
  <c r="FP29" i="1"/>
  <c r="RG29" i="1" s="1"/>
  <c r="FR43" i="1"/>
  <c r="RI43" i="1" s="1"/>
  <c r="EZ43" i="1"/>
  <c r="QQ43" i="1" s="1"/>
  <c r="IT43" i="1"/>
  <c r="UK43" i="1" s="1"/>
  <c r="HJ43" i="1"/>
  <c r="TA43" i="1" s="1"/>
  <c r="HD43" i="1"/>
  <c r="SU43" i="1" s="1"/>
  <c r="HB43" i="1"/>
  <c r="SS43" i="1" s="1"/>
  <c r="DV43" i="1"/>
  <c r="PM43" i="1" s="1"/>
  <c r="HP43" i="1"/>
  <c r="TG43" i="1" s="1"/>
  <c r="JL43" i="1"/>
  <c r="VC43" i="1" s="1"/>
  <c r="HV43" i="1"/>
  <c r="TM43" i="1" s="1"/>
  <c r="DP43" i="1"/>
  <c r="PG43" i="1" s="1"/>
  <c r="IN43" i="1"/>
  <c r="UE43" i="1" s="1"/>
  <c r="JQ43" i="1"/>
  <c r="VH43" i="1" s="1"/>
  <c r="HR43" i="1"/>
  <c r="TI43" i="1" s="1"/>
  <c r="JP43" i="1"/>
  <c r="VG43" i="1" s="1"/>
  <c r="IO43" i="1"/>
  <c r="UF43" i="1" s="1"/>
  <c r="HZ43" i="1"/>
  <c r="TQ43" i="1" s="1"/>
  <c r="EP43" i="1"/>
  <c r="QG43" i="1" s="1"/>
  <c r="DU43" i="1"/>
  <c r="PL43" i="1" s="1"/>
  <c r="JK43" i="1"/>
  <c r="VB43" i="1" s="1"/>
  <c r="IV43" i="1"/>
  <c r="UM43" i="1" s="1"/>
  <c r="HL43" i="1"/>
  <c r="TC43" i="1" s="1"/>
  <c r="IU43" i="1"/>
  <c r="UL43" i="1" s="1"/>
  <c r="HE43" i="1"/>
  <c r="SV43" i="1" s="1"/>
  <c r="EV43" i="1"/>
  <c r="QM43" i="1" s="1"/>
  <c r="EA43" i="1"/>
  <c r="PR43" i="1" s="1"/>
  <c r="ET43" i="1"/>
  <c r="QK43" i="1" s="1"/>
  <c r="IP43" i="1"/>
  <c r="UG43" i="1" s="1"/>
  <c r="HU43" i="1"/>
  <c r="TL43" i="1" s="1"/>
  <c r="FO43" i="1"/>
  <c r="RF43" i="1" s="1"/>
  <c r="EW43" i="1"/>
  <c r="QN43" i="1" s="1"/>
  <c r="EQ43" i="1"/>
  <c r="QH43" i="1" s="1"/>
  <c r="EK43" i="1"/>
  <c r="QB43" i="1" s="1"/>
  <c r="DY43" i="1"/>
  <c r="PP43" i="1" s="1"/>
  <c r="DS43" i="1"/>
  <c r="PJ43" i="1" s="1"/>
  <c r="DG43" i="1"/>
  <c r="OX43" i="1" s="1"/>
  <c r="IL43" i="1"/>
  <c r="UC43" i="1" s="1"/>
  <c r="HQ43" i="1"/>
  <c r="TH43" i="1" s="1"/>
  <c r="HK43" i="1"/>
  <c r="TB43" i="1" s="1"/>
  <c r="FQ43" i="1"/>
  <c r="RH43" i="1" s="1"/>
  <c r="DR43" i="1"/>
  <c r="PI43" i="1" s="1"/>
  <c r="EB43" i="1"/>
  <c r="PS43" i="1" s="1"/>
  <c r="IH43" i="1"/>
  <c r="TY43" i="1" s="1"/>
  <c r="IY43" i="1"/>
  <c r="UP43" i="1" s="1"/>
  <c r="IJ43" i="1"/>
  <c r="UA43" i="1" s="1"/>
  <c r="HO43" i="1"/>
  <c r="TF43" i="1" s="1"/>
  <c r="JM43" i="1"/>
  <c r="VD43" i="1" s="1"/>
  <c r="IR43" i="1"/>
  <c r="UI43" i="1" s="1"/>
  <c r="HW43" i="1"/>
  <c r="TN43" i="1" s="1"/>
  <c r="EM43" i="1"/>
  <c r="QD43" i="1" s="1"/>
  <c r="DX43" i="1"/>
  <c r="PO43" i="1" s="1"/>
  <c r="IM43" i="1"/>
  <c r="UD43" i="1" s="1"/>
  <c r="HX43" i="1"/>
  <c r="TO43" i="1" s="1"/>
  <c r="HC43" i="1"/>
  <c r="ST43" i="1" s="1"/>
  <c r="JJ43" i="1"/>
  <c r="VA43" i="1" s="1"/>
  <c r="II43" i="1"/>
  <c r="TZ43" i="1" s="1"/>
  <c r="HT43" i="1"/>
  <c r="TK43" i="1" s="1"/>
  <c r="FT43" i="1"/>
  <c r="RK43" i="1" s="1"/>
  <c r="EY43" i="1"/>
  <c r="QP43" i="1" s="1"/>
  <c r="HI43" i="1"/>
  <c r="SZ43" i="1" s="1"/>
  <c r="ES43" i="1"/>
  <c r="QJ43" i="1" s="1"/>
  <c r="FM43" i="1"/>
  <c r="RD43" i="1" s="1"/>
  <c r="ER43" i="1"/>
  <c r="QI43" i="1" s="1"/>
  <c r="EC43" i="1"/>
  <c r="PT43" i="1" s="1"/>
  <c r="DH43" i="1"/>
  <c r="OY43" i="1" s="1"/>
  <c r="FN43" i="1"/>
  <c r="RE43" i="1" s="1"/>
  <c r="IQ43" i="1"/>
  <c r="UH43" i="1" s="1"/>
  <c r="HS43" i="1"/>
  <c r="TJ43" i="1" s="1"/>
  <c r="FS43" i="1"/>
  <c r="RJ43" i="1" s="1"/>
  <c r="EX43" i="1"/>
  <c r="QO43" i="1" s="1"/>
  <c r="JN43" i="1"/>
  <c r="VE43" i="1" s="1"/>
  <c r="HN43" i="1"/>
  <c r="TE43" i="1" s="1"/>
  <c r="JO43" i="1"/>
  <c r="VF43" i="1" s="1"/>
  <c r="IW43" i="1"/>
  <c r="UN43" i="1" s="1"/>
  <c r="HY43" i="1"/>
  <c r="TP43" i="1" s="1"/>
  <c r="EO43" i="1"/>
  <c r="QF43" i="1" s="1"/>
  <c r="DT43" i="1"/>
  <c r="PK43" i="1" s="1"/>
  <c r="IS43" i="1"/>
  <c r="UJ43" i="1" s="1"/>
  <c r="HH43" i="1"/>
  <c r="SY43" i="1" s="1"/>
  <c r="EU43" i="1"/>
  <c r="QL43" i="1" s="1"/>
  <c r="DZ43" i="1"/>
  <c r="PQ43" i="1" s="1"/>
  <c r="IX43" i="1"/>
  <c r="UO43" i="1" s="1"/>
  <c r="IK43" i="1"/>
  <c r="UB43" i="1" s="1"/>
  <c r="HM43" i="1"/>
  <c r="TD43" i="1" s="1"/>
  <c r="EL43" i="1"/>
  <c r="QC43" i="1" s="1"/>
  <c r="DW43" i="1"/>
  <c r="PN43" i="1" s="1"/>
  <c r="FA43" i="1"/>
  <c r="QR43" i="1" s="1"/>
  <c r="HG43" i="1"/>
  <c r="SX43" i="1" s="1"/>
  <c r="FP43" i="1"/>
  <c r="RG43" i="1" s="1"/>
  <c r="DQ43" i="1"/>
  <c r="PH43" i="1" s="1"/>
  <c r="HQ36" i="1"/>
  <c r="TH36" i="1" s="1"/>
  <c r="IU36" i="1"/>
  <c r="UL36" i="1" s="1"/>
  <c r="EV36" i="1"/>
  <c r="QM36" i="1" s="1"/>
  <c r="FR36" i="1"/>
  <c r="RI36" i="1" s="1"/>
  <c r="EZ36" i="1"/>
  <c r="QQ36" i="1" s="1"/>
  <c r="JL36" i="1"/>
  <c r="VC36" i="1" s="1"/>
  <c r="IH36" i="1"/>
  <c r="TY36" i="1" s="1"/>
  <c r="HW36" i="1"/>
  <c r="TN36" i="1" s="1"/>
  <c r="JM36" i="1"/>
  <c r="VD36" i="1" s="1"/>
  <c r="IN36" i="1"/>
  <c r="UE36" i="1" s="1"/>
  <c r="FT36" i="1"/>
  <c r="RK36" i="1" s="1"/>
  <c r="EP36" i="1"/>
  <c r="QG36" i="1" s="1"/>
  <c r="FN36" i="1"/>
  <c r="RE36" i="1" s="1"/>
  <c r="DV36" i="1"/>
  <c r="PM36" i="1" s="1"/>
  <c r="HE36" i="1"/>
  <c r="SV36" i="1" s="1"/>
  <c r="HB36" i="1"/>
  <c r="SS36" i="1" s="1"/>
  <c r="ET36" i="1"/>
  <c r="QK36" i="1" s="1"/>
  <c r="IT36" i="1"/>
  <c r="UK36" i="1" s="1"/>
  <c r="HJ36" i="1"/>
  <c r="TA36" i="1" s="1"/>
  <c r="HD36" i="1"/>
  <c r="SU36" i="1" s="1"/>
  <c r="IO36" i="1"/>
  <c r="UF36" i="1" s="1"/>
  <c r="DX36" i="1"/>
  <c r="PO36" i="1" s="1"/>
  <c r="DP36" i="1"/>
  <c r="PG36" i="1" s="1"/>
  <c r="HV36" i="1"/>
  <c r="TM36" i="1" s="1"/>
  <c r="EB36" i="1"/>
  <c r="PS36" i="1" s="1"/>
  <c r="FO36" i="1"/>
  <c r="RF36" i="1" s="1"/>
  <c r="EW36" i="1"/>
  <c r="QN36" i="1" s="1"/>
  <c r="EQ36" i="1"/>
  <c r="QH36" i="1" s="1"/>
  <c r="EK36" i="1"/>
  <c r="QB36" i="1" s="1"/>
  <c r="DY36" i="1"/>
  <c r="PP36" i="1" s="1"/>
  <c r="DS36" i="1"/>
  <c r="PJ36" i="1" s="1"/>
  <c r="DG36" i="1"/>
  <c r="OX36" i="1" s="1"/>
  <c r="JQ36" i="1"/>
  <c r="VH36" i="1" s="1"/>
  <c r="JK36" i="1"/>
  <c r="VB36" i="1" s="1"/>
  <c r="HK36" i="1"/>
  <c r="TB36" i="1" s="1"/>
  <c r="JN36" i="1"/>
  <c r="VE36" i="1" s="1"/>
  <c r="IV36" i="1"/>
  <c r="UM36" i="1" s="1"/>
  <c r="IP36" i="1"/>
  <c r="UG36" i="1" s="1"/>
  <c r="IJ36" i="1"/>
  <c r="UA36" i="1" s="1"/>
  <c r="HX36" i="1"/>
  <c r="TO36" i="1" s="1"/>
  <c r="HR36" i="1"/>
  <c r="TI36" i="1" s="1"/>
  <c r="HL36" i="1"/>
  <c r="TC36" i="1" s="1"/>
  <c r="FS36" i="1"/>
  <c r="RJ36" i="1" s="1"/>
  <c r="FM36" i="1"/>
  <c r="RD36" i="1" s="1"/>
  <c r="FA36" i="1"/>
  <c r="QR36" i="1" s="1"/>
  <c r="EU36" i="1"/>
  <c r="QL36" i="1" s="1"/>
  <c r="EO36" i="1"/>
  <c r="QF36" i="1" s="1"/>
  <c r="EC36" i="1"/>
  <c r="PT36" i="1" s="1"/>
  <c r="DW36" i="1"/>
  <c r="PN36" i="1" s="1"/>
  <c r="DQ36" i="1"/>
  <c r="PH36" i="1" s="1"/>
  <c r="DR36" i="1"/>
  <c r="PI36" i="1" s="1"/>
  <c r="HP36" i="1"/>
  <c r="TG36" i="1" s="1"/>
  <c r="II36" i="1"/>
  <c r="TZ36" i="1" s="1"/>
  <c r="FQ36" i="1"/>
  <c r="RH36" i="1" s="1"/>
  <c r="EY36" i="1"/>
  <c r="QP36" i="1" s="1"/>
  <c r="ES36" i="1"/>
  <c r="QJ36" i="1" s="1"/>
  <c r="EM36" i="1"/>
  <c r="QD36" i="1" s="1"/>
  <c r="EA36" i="1"/>
  <c r="PR36" i="1" s="1"/>
  <c r="DU36" i="1"/>
  <c r="PL36" i="1" s="1"/>
  <c r="IY36" i="1"/>
  <c r="UP36" i="1" s="1"/>
  <c r="IS36" i="1"/>
  <c r="UJ36" i="1" s="1"/>
  <c r="IM36" i="1"/>
  <c r="UD36" i="1" s="1"/>
  <c r="HU36" i="1"/>
  <c r="TL36" i="1" s="1"/>
  <c r="HO36" i="1"/>
  <c r="TF36" i="1" s="1"/>
  <c r="HI36" i="1"/>
  <c r="SZ36" i="1" s="1"/>
  <c r="HC36" i="1"/>
  <c r="ST36" i="1" s="1"/>
  <c r="JP36" i="1"/>
  <c r="VG36" i="1" s="1"/>
  <c r="JJ36" i="1"/>
  <c r="VA36" i="1" s="1"/>
  <c r="IX36" i="1"/>
  <c r="UO36" i="1" s="1"/>
  <c r="IR36" i="1"/>
  <c r="UI36" i="1" s="1"/>
  <c r="IL36" i="1"/>
  <c r="UC36" i="1" s="1"/>
  <c r="HZ36" i="1"/>
  <c r="TQ36" i="1" s="1"/>
  <c r="HT36" i="1"/>
  <c r="TK36" i="1" s="1"/>
  <c r="HN36" i="1"/>
  <c r="TE36" i="1" s="1"/>
  <c r="HH36" i="1"/>
  <c r="SY36" i="1" s="1"/>
  <c r="ER36" i="1"/>
  <c r="QI36" i="1" s="1"/>
  <c r="IK36" i="1"/>
  <c r="UB36" i="1" s="1"/>
  <c r="DZ36" i="1"/>
  <c r="PQ36" i="1" s="1"/>
  <c r="IQ36" i="1"/>
  <c r="UH36" i="1" s="1"/>
  <c r="HS36" i="1"/>
  <c r="TJ36" i="1" s="1"/>
  <c r="IW36" i="1"/>
  <c r="UN36" i="1" s="1"/>
  <c r="HY36" i="1"/>
  <c r="TP36" i="1" s="1"/>
  <c r="HG36" i="1"/>
  <c r="SX36" i="1" s="1"/>
  <c r="JO36" i="1"/>
  <c r="VF36" i="1" s="1"/>
  <c r="HM36" i="1"/>
  <c r="TD36" i="1" s="1"/>
  <c r="FP36" i="1"/>
  <c r="RG36" i="1" s="1"/>
  <c r="EX36" i="1"/>
  <c r="QO36" i="1" s="1"/>
  <c r="EL36" i="1"/>
  <c r="QC36" i="1" s="1"/>
  <c r="DT36" i="1"/>
  <c r="PK36" i="1" s="1"/>
  <c r="DH36" i="1"/>
  <c r="OY36" i="1" s="1"/>
  <c r="IN40" i="1"/>
  <c r="UE40" i="1" s="1"/>
  <c r="HS40" i="1"/>
  <c r="TJ40" i="1" s="1"/>
  <c r="JO40" i="1"/>
  <c r="VF40" i="1" s="1"/>
  <c r="HV40" i="1"/>
  <c r="TM40" i="1" s="1"/>
  <c r="IW40" i="1"/>
  <c r="UN40" i="1" s="1"/>
  <c r="HM40" i="1"/>
  <c r="TD40" i="1" s="1"/>
  <c r="HG40" i="1"/>
  <c r="SX40" i="1" s="1"/>
  <c r="DT40" i="1"/>
  <c r="PK40" i="1" s="1"/>
  <c r="EU40" i="1"/>
  <c r="QL40" i="1" s="1"/>
  <c r="FA40" i="1"/>
  <c r="QR40" i="1" s="1"/>
  <c r="DV40" i="1"/>
  <c r="PM40" i="1" s="1"/>
  <c r="HP40" i="1"/>
  <c r="TG40" i="1" s="1"/>
  <c r="IK40" i="1"/>
  <c r="UB40" i="1" s="1"/>
  <c r="DZ40" i="1"/>
  <c r="PQ40" i="1" s="1"/>
  <c r="ET40" i="1"/>
  <c r="QK40" i="1" s="1"/>
  <c r="JL40" i="1"/>
  <c r="VC40" i="1" s="1"/>
  <c r="EL40" i="1"/>
  <c r="QC40" i="1" s="1"/>
  <c r="EB40" i="1"/>
  <c r="PS40" i="1" s="1"/>
  <c r="IT40" i="1"/>
  <c r="UK40" i="1" s="1"/>
  <c r="IQ40" i="1"/>
  <c r="UH40" i="1" s="1"/>
  <c r="DH40" i="1"/>
  <c r="OY40" i="1" s="1"/>
  <c r="EO40" i="1"/>
  <c r="QF40" i="1" s="1"/>
  <c r="DP40" i="1"/>
  <c r="PG40" i="1" s="1"/>
  <c r="IH40" i="1"/>
  <c r="TY40" i="1" s="1"/>
  <c r="DQ40" i="1"/>
  <c r="PH40" i="1" s="1"/>
  <c r="HY40" i="1"/>
  <c r="TP40" i="1" s="1"/>
  <c r="FP40" i="1"/>
  <c r="RG40" i="1" s="1"/>
  <c r="FM40" i="1"/>
  <c r="RD40" i="1" s="1"/>
  <c r="EX40" i="1"/>
  <c r="QO40" i="1" s="1"/>
  <c r="HD40" i="1"/>
  <c r="SU40" i="1" s="1"/>
  <c r="FR40" i="1"/>
  <c r="RI40" i="1" s="1"/>
  <c r="DW40" i="1"/>
  <c r="PN40" i="1" s="1"/>
  <c r="EZ40" i="1"/>
  <c r="QQ40" i="1" s="1"/>
  <c r="HJ40" i="1"/>
  <c r="TA40" i="1" s="1"/>
  <c r="EC40" i="1"/>
  <c r="PT40" i="1" s="1"/>
  <c r="FS40" i="1"/>
  <c r="RJ40" i="1" s="1"/>
  <c r="FO40" i="1"/>
  <c r="RF40" i="1" s="1"/>
  <c r="JN40" i="1"/>
  <c r="VE40" i="1" s="1"/>
  <c r="IV40" i="1"/>
  <c r="UM40" i="1" s="1"/>
  <c r="IP40" i="1"/>
  <c r="UG40" i="1" s="1"/>
  <c r="IJ40" i="1"/>
  <c r="UA40" i="1" s="1"/>
  <c r="HX40" i="1"/>
  <c r="TO40" i="1" s="1"/>
  <c r="HR40" i="1"/>
  <c r="TI40" i="1" s="1"/>
  <c r="HL40" i="1"/>
  <c r="TC40" i="1" s="1"/>
  <c r="DY40" i="1"/>
  <c r="PP40" i="1" s="1"/>
  <c r="DS40" i="1"/>
  <c r="PJ40" i="1" s="1"/>
  <c r="ER40" i="1"/>
  <c r="QI40" i="1" s="1"/>
  <c r="JQ40" i="1"/>
  <c r="VH40" i="1" s="1"/>
  <c r="JK40" i="1"/>
  <c r="VB40" i="1" s="1"/>
  <c r="IY40" i="1"/>
  <c r="UP40" i="1" s="1"/>
  <c r="IS40" i="1"/>
  <c r="UJ40" i="1" s="1"/>
  <c r="IM40" i="1"/>
  <c r="UD40" i="1" s="1"/>
  <c r="HU40" i="1"/>
  <c r="TL40" i="1" s="1"/>
  <c r="HO40" i="1"/>
  <c r="TF40" i="1" s="1"/>
  <c r="HI40" i="1"/>
  <c r="SZ40" i="1" s="1"/>
  <c r="HC40" i="1"/>
  <c r="ST40" i="1" s="1"/>
  <c r="EW40" i="1"/>
  <c r="QN40" i="1" s="1"/>
  <c r="EK40" i="1"/>
  <c r="QB40" i="1" s="1"/>
  <c r="IO40" i="1"/>
  <c r="UF40" i="1" s="1"/>
  <c r="HT40" i="1"/>
  <c r="TK40" i="1" s="1"/>
  <c r="HE40" i="1"/>
  <c r="SV40" i="1" s="1"/>
  <c r="FT40" i="1"/>
  <c r="RK40" i="1" s="1"/>
  <c r="FN40" i="1"/>
  <c r="RE40" i="1" s="1"/>
  <c r="EV40" i="1"/>
  <c r="QM40" i="1" s="1"/>
  <c r="EP40" i="1"/>
  <c r="QG40" i="1" s="1"/>
  <c r="DX40" i="1"/>
  <c r="PO40" i="1" s="1"/>
  <c r="DR40" i="1"/>
  <c r="PI40" i="1" s="1"/>
  <c r="HN40" i="1"/>
  <c r="TE40" i="1" s="1"/>
  <c r="ES40" i="1"/>
  <c r="QJ40" i="1" s="1"/>
  <c r="EA40" i="1"/>
  <c r="PR40" i="1" s="1"/>
  <c r="IR40" i="1"/>
  <c r="UI40" i="1" s="1"/>
  <c r="HH40" i="1"/>
  <c r="SY40" i="1" s="1"/>
  <c r="FQ40" i="1"/>
  <c r="RH40" i="1" s="1"/>
  <c r="EY40" i="1"/>
  <c r="QP40" i="1" s="1"/>
  <c r="EM40" i="1"/>
  <c r="QD40" i="1" s="1"/>
  <c r="HB40" i="1"/>
  <c r="SS40" i="1" s="1"/>
  <c r="DG40" i="1"/>
  <c r="OX40" i="1" s="1"/>
  <c r="DU40" i="1"/>
  <c r="PL40" i="1" s="1"/>
  <c r="IL40" i="1"/>
  <c r="UC40" i="1" s="1"/>
  <c r="HW40" i="1"/>
  <c r="TN40" i="1" s="1"/>
  <c r="JP40" i="1"/>
  <c r="VG40" i="1" s="1"/>
  <c r="EQ40" i="1"/>
  <c r="QH40" i="1" s="1"/>
  <c r="JJ40" i="1"/>
  <c r="VA40" i="1" s="1"/>
  <c r="IU40" i="1"/>
  <c r="UL40" i="1" s="1"/>
  <c r="HZ40" i="1"/>
  <c r="TQ40" i="1" s="1"/>
  <c r="HK40" i="1"/>
  <c r="TB40" i="1" s="1"/>
  <c r="IX40" i="1"/>
  <c r="UO40" i="1" s="1"/>
  <c r="II40" i="1"/>
  <c r="TZ40" i="1" s="1"/>
  <c r="JM40" i="1"/>
  <c r="VD40" i="1" s="1"/>
  <c r="HQ40" i="1"/>
  <c r="TH40" i="1" s="1"/>
  <c r="IW34" i="1"/>
  <c r="UN34" i="1" s="1"/>
  <c r="DZ34" i="1"/>
  <c r="PQ34" i="1" s="1"/>
  <c r="EX34" i="1"/>
  <c r="QO34" i="1" s="1"/>
  <c r="JO34" i="1"/>
  <c r="VF34" i="1" s="1"/>
  <c r="HB34" i="1"/>
  <c r="SS34" i="1" s="1"/>
  <c r="IN34" i="1"/>
  <c r="UE34" i="1" s="1"/>
  <c r="DH34" i="1"/>
  <c r="OY34" i="1" s="1"/>
  <c r="DT34" i="1"/>
  <c r="PK34" i="1" s="1"/>
  <c r="DV34" i="1"/>
  <c r="PM34" i="1" s="1"/>
  <c r="IQ34" i="1"/>
  <c r="UH34" i="1" s="1"/>
  <c r="EL34" i="1"/>
  <c r="QC34" i="1" s="1"/>
  <c r="ET34" i="1"/>
  <c r="QK34" i="1" s="1"/>
  <c r="IT34" i="1"/>
  <c r="UK34" i="1" s="1"/>
  <c r="HJ34" i="1"/>
  <c r="TA34" i="1" s="1"/>
  <c r="HD34" i="1"/>
  <c r="SU34" i="1" s="1"/>
  <c r="IK34" i="1"/>
  <c r="UB34" i="1" s="1"/>
  <c r="FP34" i="1"/>
  <c r="RG34" i="1" s="1"/>
  <c r="EB34" i="1"/>
  <c r="PS34" i="1" s="1"/>
  <c r="HP34" i="1"/>
  <c r="TG34" i="1" s="1"/>
  <c r="HM34" i="1"/>
  <c r="TD34" i="1" s="1"/>
  <c r="HG34" i="1"/>
  <c r="SX34" i="1" s="1"/>
  <c r="ER34" i="1"/>
  <c r="QI34" i="1" s="1"/>
  <c r="FR34" i="1"/>
  <c r="RI34" i="1" s="1"/>
  <c r="EZ34" i="1"/>
  <c r="QQ34" i="1" s="1"/>
  <c r="DP34" i="1"/>
  <c r="PG34" i="1" s="1"/>
  <c r="IH34" i="1"/>
  <c r="TY34" i="1" s="1"/>
  <c r="HX34" i="1"/>
  <c r="TO34" i="1" s="1"/>
  <c r="HS34" i="1"/>
  <c r="TJ34" i="1" s="1"/>
  <c r="JN34" i="1"/>
  <c r="VE34" i="1" s="1"/>
  <c r="FO34" i="1"/>
  <c r="RF34" i="1" s="1"/>
  <c r="EW34" i="1"/>
  <c r="QN34" i="1" s="1"/>
  <c r="EQ34" i="1"/>
  <c r="QH34" i="1" s="1"/>
  <c r="EK34" i="1"/>
  <c r="QB34" i="1" s="1"/>
  <c r="DY34" i="1"/>
  <c r="PP34" i="1" s="1"/>
  <c r="DS34" i="1"/>
  <c r="PJ34" i="1" s="1"/>
  <c r="DG34" i="1"/>
  <c r="OX34" i="1" s="1"/>
  <c r="JL34" i="1"/>
  <c r="VC34" i="1" s="1"/>
  <c r="IJ34" i="1"/>
  <c r="UA34" i="1" s="1"/>
  <c r="HV34" i="1"/>
  <c r="TM34" i="1" s="1"/>
  <c r="IP34" i="1"/>
  <c r="UG34" i="1" s="1"/>
  <c r="HY34" i="1"/>
  <c r="TP34" i="1" s="1"/>
  <c r="JP34" i="1"/>
  <c r="VG34" i="1" s="1"/>
  <c r="JJ34" i="1"/>
  <c r="VA34" i="1" s="1"/>
  <c r="IX34" i="1"/>
  <c r="UO34" i="1" s="1"/>
  <c r="IR34" i="1"/>
  <c r="UI34" i="1" s="1"/>
  <c r="IL34" i="1"/>
  <c r="UC34" i="1" s="1"/>
  <c r="HZ34" i="1"/>
  <c r="TQ34" i="1" s="1"/>
  <c r="HT34" i="1"/>
  <c r="TK34" i="1" s="1"/>
  <c r="HN34" i="1"/>
  <c r="TE34" i="1" s="1"/>
  <c r="HH34" i="1"/>
  <c r="SY34" i="1" s="1"/>
  <c r="HR34" i="1"/>
  <c r="TI34" i="1" s="1"/>
  <c r="JM34" i="1"/>
  <c r="VD34" i="1" s="1"/>
  <c r="EV34" i="1"/>
  <c r="QM34" i="1" s="1"/>
  <c r="EA34" i="1"/>
  <c r="PR34" i="1" s="1"/>
  <c r="DR34" i="1"/>
  <c r="PI34" i="1" s="1"/>
  <c r="DU34" i="1"/>
  <c r="PL34" i="1" s="1"/>
  <c r="HL34" i="1"/>
  <c r="TC34" i="1" s="1"/>
  <c r="DX34" i="1"/>
  <c r="PO34" i="1" s="1"/>
  <c r="FS34" i="1"/>
  <c r="RJ34" i="1" s="1"/>
  <c r="FM34" i="1"/>
  <c r="RD34" i="1" s="1"/>
  <c r="FA34" i="1"/>
  <c r="QR34" i="1" s="1"/>
  <c r="EU34" i="1"/>
  <c r="QL34" i="1" s="1"/>
  <c r="EO34" i="1"/>
  <c r="QF34" i="1" s="1"/>
  <c r="EC34" i="1"/>
  <c r="PT34" i="1" s="1"/>
  <c r="DW34" i="1"/>
  <c r="PN34" i="1" s="1"/>
  <c r="DQ34" i="1"/>
  <c r="PH34" i="1" s="1"/>
  <c r="FQ34" i="1"/>
  <c r="RH34" i="1" s="1"/>
  <c r="EY34" i="1"/>
  <c r="QP34" i="1" s="1"/>
  <c r="FN34" i="1"/>
  <c r="RE34" i="1" s="1"/>
  <c r="EM34" i="1"/>
  <c r="QD34" i="1" s="1"/>
  <c r="EP34" i="1"/>
  <c r="QG34" i="1" s="1"/>
  <c r="IU34" i="1"/>
  <c r="UL34" i="1" s="1"/>
  <c r="HQ34" i="1"/>
  <c r="TH34" i="1" s="1"/>
  <c r="IS34" i="1"/>
  <c r="UJ34" i="1" s="1"/>
  <c r="HU34" i="1"/>
  <c r="TL34" i="1" s="1"/>
  <c r="IO34" i="1"/>
  <c r="UF34" i="1" s="1"/>
  <c r="HK34" i="1"/>
  <c r="TB34" i="1" s="1"/>
  <c r="FT34" i="1"/>
  <c r="RK34" i="1" s="1"/>
  <c r="II34" i="1"/>
  <c r="TZ34" i="1" s="1"/>
  <c r="HC34" i="1"/>
  <c r="ST34" i="1" s="1"/>
  <c r="IV34" i="1"/>
  <c r="UM34" i="1" s="1"/>
  <c r="HE34" i="1"/>
  <c r="SV34" i="1" s="1"/>
  <c r="JK34" i="1"/>
  <c r="VB34" i="1" s="1"/>
  <c r="IY34" i="1"/>
  <c r="UP34" i="1" s="1"/>
  <c r="HI34" i="1"/>
  <c r="SZ34" i="1" s="1"/>
  <c r="ES34" i="1"/>
  <c r="QJ34" i="1" s="1"/>
  <c r="HW34" i="1"/>
  <c r="TN34" i="1" s="1"/>
  <c r="JQ34" i="1"/>
  <c r="VH34" i="1" s="1"/>
  <c r="IM34" i="1"/>
  <c r="UD34" i="1" s="1"/>
  <c r="HO34" i="1"/>
  <c r="TF34" i="1" s="1"/>
  <c r="C18" i="4"/>
  <c r="E18" i="4"/>
  <c r="G18" i="4"/>
  <c r="A24" i="4"/>
  <c r="A22" i="4"/>
  <c r="A25" i="4"/>
  <c r="A23" i="4"/>
  <c r="G17" i="30"/>
  <c r="G16" i="30"/>
  <c r="G14" i="30"/>
  <c r="G15" i="30"/>
  <c r="DE22" i="1"/>
  <c r="OV22" i="1" s="1"/>
  <c r="DF22" i="1"/>
  <c r="OW22" i="1" s="1"/>
  <c r="DE44" i="1"/>
  <c r="OV44" i="1" s="1"/>
  <c r="DF44" i="1"/>
  <c r="OW44" i="1" s="1"/>
  <c r="DE43" i="1"/>
  <c r="OV43" i="1" s="1"/>
  <c r="DF43" i="1"/>
  <c r="OW43" i="1" s="1"/>
  <c r="DE42" i="1"/>
  <c r="OV42" i="1" s="1"/>
  <c r="DF42" i="1"/>
  <c r="OW42" i="1" s="1"/>
  <c r="DE41" i="1"/>
  <c r="OV41" i="1" s="1"/>
  <c r="DF41" i="1"/>
  <c r="OW41" i="1" s="1"/>
  <c r="DE40" i="1"/>
  <c r="OV40" i="1" s="1"/>
  <c r="DF40" i="1"/>
  <c r="OW40" i="1" s="1"/>
  <c r="DF39" i="1"/>
  <c r="OW39" i="1" s="1"/>
  <c r="DE39" i="1"/>
  <c r="OV39" i="1" s="1"/>
  <c r="DF38" i="1"/>
  <c r="OW38" i="1" s="1"/>
  <c r="DE38" i="1"/>
  <c r="OV38" i="1" s="1"/>
  <c r="DF37" i="1"/>
  <c r="OW37" i="1" s="1"/>
  <c r="DE37" i="1"/>
  <c r="OV37" i="1" s="1"/>
  <c r="DE36" i="1"/>
  <c r="OV36" i="1" s="1"/>
  <c r="DF36" i="1"/>
  <c r="OW36" i="1" s="1"/>
  <c r="DE35" i="1"/>
  <c r="OV35" i="1" s="1"/>
  <c r="DF35" i="1"/>
  <c r="OW35" i="1" s="1"/>
  <c r="DE34" i="1"/>
  <c r="OV34" i="1" s="1"/>
  <c r="DF34" i="1"/>
  <c r="OW34" i="1" s="1"/>
  <c r="DE33" i="1"/>
  <c r="OV33" i="1" s="1"/>
  <c r="DF33" i="1"/>
  <c r="OW33" i="1" s="1"/>
  <c r="DE32" i="1"/>
  <c r="OV32" i="1" s="1"/>
  <c r="DF32" i="1"/>
  <c r="OW32" i="1" s="1"/>
  <c r="DE31" i="1"/>
  <c r="OV31" i="1" s="1"/>
  <c r="DF31" i="1"/>
  <c r="OW31" i="1" s="1"/>
  <c r="DE30" i="1"/>
  <c r="OV30" i="1" s="1"/>
  <c r="DF30" i="1"/>
  <c r="OW30" i="1" s="1"/>
  <c r="DF29" i="1"/>
  <c r="OW29" i="1" s="1"/>
  <c r="DE29" i="1"/>
  <c r="OV29" i="1" s="1"/>
  <c r="A18" i="30"/>
  <c r="FA18" i="30" s="1"/>
  <c r="FB19" i="30"/>
  <c r="A19" i="30" s="1"/>
  <c r="FA19" i="30" s="1"/>
  <c r="FB20" i="30"/>
  <c r="B24" i="4" l="1"/>
  <c r="FA24" i="4"/>
  <c r="B23" i="4"/>
  <c r="FA23" i="4"/>
  <c r="B25" i="4"/>
  <c r="FA25" i="4"/>
  <c r="B22" i="4"/>
  <c r="FA22" i="4"/>
  <c r="B18" i="30"/>
  <c r="E18" i="30"/>
  <c r="C18" i="30"/>
  <c r="D111" i="28"/>
  <c r="B111" i="28"/>
  <c r="E111" i="28"/>
  <c r="D113" i="28"/>
  <c r="B113" i="28"/>
  <c r="E113" i="28"/>
  <c r="D110" i="28"/>
  <c r="B110" i="28"/>
  <c r="E110" i="28"/>
  <c r="C19" i="30"/>
  <c r="B19" i="30"/>
  <c r="E19" i="30"/>
  <c r="D112" i="28"/>
  <c r="B112" i="28"/>
  <c r="E112" i="28"/>
  <c r="CE18" i="1"/>
  <c r="BN17" i="1"/>
  <c r="AI17" i="1"/>
  <c r="CK18" i="1"/>
  <c r="CM18" i="1"/>
  <c r="DB18" i="1"/>
  <c r="BE17" i="1"/>
  <c r="CF17" i="1"/>
  <c r="CW18" i="1"/>
  <c r="BF18" i="1"/>
  <c r="P17" i="1"/>
  <c r="BY17" i="1"/>
  <c r="CX17" i="1"/>
  <c r="DB17" i="1"/>
  <c r="CS17" i="1"/>
  <c r="R17" i="1"/>
  <c r="AH18" i="1"/>
  <c r="CL18" i="1"/>
  <c r="CG18" i="1"/>
  <c r="BG17" i="1"/>
  <c r="BX18" i="1"/>
  <c r="DC18" i="1"/>
  <c r="CW17" i="1"/>
  <c r="AK17" i="1"/>
  <c r="CC17" i="1"/>
  <c r="CQ18" i="1"/>
  <c r="BI18" i="1"/>
  <c r="CV18" i="1"/>
  <c r="BF17" i="1"/>
  <c r="O17" i="1"/>
  <c r="CC18" i="1"/>
  <c r="DC17" i="1"/>
  <c r="AM17" i="1"/>
  <c r="BH17" i="1"/>
  <c r="BG18" i="1"/>
  <c r="CF18" i="1"/>
  <c r="BL17" i="1"/>
  <c r="CY17" i="1"/>
  <c r="CK17" i="1"/>
  <c r="AL17" i="1"/>
  <c r="AL18" i="1"/>
  <c r="BI17" i="1"/>
  <c r="CO17" i="1"/>
  <c r="CS18" i="1"/>
  <c r="AH17" i="1"/>
  <c r="CU18" i="1"/>
  <c r="BX17" i="1"/>
  <c r="AM18" i="1"/>
  <c r="N17" i="1"/>
  <c r="M17" i="1"/>
  <c r="BK17" i="1"/>
  <c r="CR17" i="1"/>
  <c r="CY18" i="1"/>
  <c r="BZ18" i="1"/>
  <c r="CB18" i="1"/>
  <c r="AJ18" i="1"/>
  <c r="Q17" i="1"/>
  <c r="CB17" i="1"/>
  <c r="CN18" i="1"/>
  <c r="CA17" i="1"/>
  <c r="DA17" i="1"/>
  <c r="CZ18" i="1"/>
  <c r="CD17" i="1"/>
  <c r="CL17" i="1"/>
  <c r="CJ17" i="1"/>
  <c r="CI18" i="1"/>
  <c r="BJ17" i="1"/>
  <c r="AQ17" i="1"/>
  <c r="CI17" i="1"/>
  <c r="AI18" i="1"/>
  <c r="CP17" i="1"/>
  <c r="BN18" i="1"/>
  <c r="F26" i="1"/>
  <c r="CD18" i="1"/>
  <c r="BY18" i="1"/>
  <c r="CQ17" i="1"/>
  <c r="CN17" i="1"/>
  <c r="BL18" i="1"/>
  <c r="CM17" i="1"/>
  <c r="DA18" i="1"/>
  <c r="CE17" i="1"/>
  <c r="BM17" i="1"/>
  <c r="CZ17" i="1"/>
  <c r="CV17" i="1"/>
  <c r="L17" i="1"/>
  <c r="CH17" i="1"/>
  <c r="BO17" i="1"/>
  <c r="CU17" i="1"/>
  <c r="AK18" i="1"/>
  <c r="AG18" i="1"/>
  <c r="CX18" i="1"/>
  <c r="E26" i="1"/>
  <c r="BK18" i="1"/>
  <c r="CA18" i="1"/>
  <c r="BM18" i="1"/>
  <c r="BO18" i="1"/>
  <c r="CJ18" i="1"/>
  <c r="AG17" i="1"/>
  <c r="AJ17" i="1"/>
  <c r="CP18" i="1"/>
  <c r="CH18" i="1"/>
  <c r="L18" i="1"/>
  <c r="CT18" i="1"/>
  <c r="BZ17" i="1"/>
  <c r="CT17" i="1"/>
  <c r="CG17" i="1"/>
  <c r="CO18" i="1"/>
  <c r="BJ18" i="1"/>
  <c r="BH18" i="1"/>
  <c r="CR18" i="1"/>
  <c r="H110" i="28"/>
  <c r="F110" i="28"/>
  <c r="H111" i="28"/>
  <c r="F111" i="28"/>
  <c r="H112" i="28"/>
  <c r="F112" i="28"/>
  <c r="A117" i="28"/>
  <c r="A115" i="28"/>
  <c r="A116" i="28"/>
  <c r="A114" i="28"/>
  <c r="H113" i="28"/>
  <c r="F113" i="28"/>
  <c r="F53" i="1"/>
  <c r="F83" i="1"/>
  <c r="E48" i="1"/>
  <c r="E49" i="1"/>
  <c r="E55" i="1"/>
  <c r="E61" i="1"/>
  <c r="F62" i="1"/>
  <c r="E74" i="1"/>
  <c r="F86" i="1"/>
  <c r="F69" i="1"/>
  <c r="F68" i="1"/>
  <c r="F51" i="1"/>
  <c r="F52" i="1"/>
  <c r="F76" i="1"/>
  <c r="F82" i="1"/>
  <c r="E47" i="1"/>
  <c r="F59" i="1"/>
  <c r="E72" i="1"/>
  <c r="F71" i="1"/>
  <c r="E83" i="1"/>
  <c r="E54" i="1"/>
  <c r="E66" i="1"/>
  <c r="F66" i="1"/>
  <c r="E75" i="1"/>
  <c r="F55" i="1"/>
  <c r="F73" i="1"/>
  <c r="E62" i="1"/>
  <c r="E50" i="1"/>
  <c r="E80" i="1"/>
  <c r="F81" i="1"/>
  <c r="E51" i="1"/>
  <c r="F58" i="1"/>
  <c r="F47" i="1"/>
  <c r="F60" i="1"/>
  <c r="E78" i="1"/>
  <c r="F48" i="1"/>
  <c r="F61" i="1"/>
  <c r="F67" i="1"/>
  <c r="E79" i="1"/>
  <c r="F79" i="1"/>
  <c r="E86" i="1"/>
  <c r="E68" i="1"/>
  <c r="F80" i="1"/>
  <c r="F65" i="1"/>
  <c r="E60" i="1"/>
  <c r="E56" i="1"/>
  <c r="E52" i="1"/>
  <c r="E58" i="1"/>
  <c r="E64" i="1"/>
  <c r="F64" i="1"/>
  <c r="E76" i="1"/>
  <c r="E82" i="1"/>
  <c r="F77" i="1"/>
  <c r="F54" i="1"/>
  <c r="E67" i="1"/>
  <c r="E85" i="1"/>
  <c r="F56" i="1"/>
  <c r="E69" i="1"/>
  <c r="F50" i="1"/>
  <c r="E81" i="1"/>
  <c r="E70" i="1"/>
  <c r="F70" i="1"/>
  <c r="E59" i="1"/>
  <c r="E77" i="1"/>
  <c r="E84" i="1"/>
  <c r="E53" i="1"/>
  <c r="E71" i="1"/>
  <c r="F78" i="1"/>
  <c r="F75" i="1"/>
  <c r="E63" i="1"/>
  <c r="F63" i="1"/>
  <c r="F49" i="1"/>
  <c r="E73" i="1"/>
  <c r="F85" i="1"/>
  <c r="F74" i="1"/>
  <c r="E57" i="1"/>
  <c r="F57" i="1"/>
  <c r="E65" i="1"/>
  <c r="F72" i="1"/>
  <c r="F84" i="1"/>
  <c r="E46" i="1"/>
  <c r="F46" i="1"/>
  <c r="E45" i="1"/>
  <c r="F45" i="1"/>
  <c r="E28" i="1"/>
  <c r="F28" i="1"/>
  <c r="E27" i="1"/>
  <c r="F27" i="1"/>
  <c r="E25" i="1"/>
  <c r="F25" i="1"/>
  <c r="E24" i="1"/>
  <c r="F24" i="1"/>
  <c r="E23" i="1"/>
  <c r="F23" i="1"/>
  <c r="F43" i="1"/>
  <c r="F35" i="1"/>
  <c r="F37" i="1"/>
  <c r="F33" i="1"/>
  <c r="BA18" i="1"/>
  <c r="AD17" i="1"/>
  <c r="Q18" i="1"/>
  <c r="AR17" i="1"/>
  <c r="V18" i="1"/>
  <c r="Y17" i="1"/>
  <c r="AU17" i="1"/>
  <c r="AN17" i="1"/>
  <c r="BQ18" i="1"/>
  <c r="AY18" i="1"/>
  <c r="AX18" i="1"/>
  <c r="Y18" i="1"/>
  <c r="Z17" i="1"/>
  <c r="AB18" i="1"/>
  <c r="AP18" i="1"/>
  <c r="F34" i="1"/>
  <c r="F38" i="1"/>
  <c r="F44" i="1"/>
  <c r="BS18" i="1"/>
  <c r="I18" i="1"/>
  <c r="BD17" i="1"/>
  <c r="P18" i="1"/>
  <c r="AX17" i="1"/>
  <c r="AW17" i="1"/>
  <c r="BS17" i="1"/>
  <c r="AZ17" i="1"/>
  <c r="S18" i="1"/>
  <c r="X17" i="1"/>
  <c r="BE18" i="1"/>
  <c r="T18" i="1"/>
  <c r="BA17" i="1"/>
  <c r="AT18" i="1"/>
  <c r="AV18" i="1"/>
  <c r="F40" i="1"/>
  <c r="F36" i="1"/>
  <c r="F30" i="1"/>
  <c r="F42" i="1"/>
  <c r="T17" i="1"/>
  <c r="AS18" i="1"/>
  <c r="BP17" i="1"/>
  <c r="BC17" i="1"/>
  <c r="BV17" i="1"/>
  <c r="AP17" i="1"/>
  <c r="M18" i="1"/>
  <c r="Z18" i="1"/>
  <c r="BC18" i="1"/>
  <c r="AV17" i="1"/>
  <c r="F22" i="1"/>
  <c r="H18" i="1"/>
  <c r="AO18" i="1"/>
  <c r="BU17" i="1"/>
  <c r="U18" i="1"/>
  <c r="X18" i="1"/>
  <c r="F29" i="1"/>
  <c r="F32" i="1"/>
  <c r="AR18" i="1"/>
  <c r="AO17" i="1"/>
  <c r="AZ18" i="1"/>
  <c r="BB17" i="1"/>
  <c r="U17" i="1"/>
  <c r="AC18" i="1"/>
  <c r="AE18" i="1"/>
  <c r="AA17" i="1"/>
  <c r="BU18" i="1"/>
  <c r="BT17" i="1"/>
  <c r="W18" i="1"/>
  <c r="J17" i="1"/>
  <c r="K18" i="1"/>
  <c r="R18" i="1"/>
  <c r="AD18" i="1"/>
  <c r="F41" i="1"/>
  <c r="F39" i="1"/>
  <c r="AE17" i="1"/>
  <c r="BR18" i="1"/>
  <c r="K17" i="1"/>
  <c r="AT17" i="1"/>
  <c r="AQ18" i="1"/>
  <c r="AU18" i="1"/>
  <c r="AW18" i="1"/>
  <c r="AY17" i="1"/>
  <c r="O18" i="1"/>
  <c r="V17" i="1"/>
  <c r="BP18" i="1"/>
  <c r="AN18" i="1"/>
  <c r="BV18" i="1"/>
  <c r="BT18" i="1"/>
  <c r="N18" i="1"/>
  <c r="F31" i="1"/>
  <c r="BW18" i="1"/>
  <c r="S17" i="1"/>
  <c r="AF17" i="1"/>
  <c r="AF18" i="1"/>
  <c r="AC17" i="1"/>
  <c r="BD18" i="1"/>
  <c r="AB17" i="1"/>
  <c r="BW17" i="1"/>
  <c r="AA18" i="1"/>
  <c r="BR17" i="1"/>
  <c r="AS17" i="1"/>
  <c r="BQ17" i="1"/>
  <c r="W17" i="1"/>
  <c r="BB18" i="1"/>
  <c r="J18" i="1"/>
  <c r="A26" i="4"/>
  <c r="E23" i="4"/>
  <c r="C23" i="4"/>
  <c r="G23" i="4"/>
  <c r="C25" i="4"/>
  <c r="E25" i="4"/>
  <c r="G25" i="4"/>
  <c r="E24" i="4"/>
  <c r="C24" i="4"/>
  <c r="G24" i="4"/>
  <c r="C22" i="4"/>
  <c r="E22" i="4"/>
  <c r="G22" i="4"/>
  <c r="G19" i="30"/>
  <c r="G18" i="30"/>
  <c r="E22" i="1"/>
  <c r="E39" i="1"/>
  <c r="E44" i="1"/>
  <c r="E43" i="1"/>
  <c r="E38" i="1"/>
  <c r="G22" i="28" s="1"/>
  <c r="E42" i="1"/>
  <c r="E40" i="1"/>
  <c r="G24" i="28" s="1"/>
  <c r="E41" i="1"/>
  <c r="E37" i="1"/>
  <c r="E36" i="1"/>
  <c r="E35" i="1"/>
  <c r="E34" i="1"/>
  <c r="E33" i="1"/>
  <c r="I17" i="1"/>
  <c r="E32" i="1"/>
  <c r="E31" i="1"/>
  <c r="E30" i="1"/>
  <c r="E29" i="1"/>
  <c r="H17" i="1"/>
  <c r="A20" i="30"/>
  <c r="FA20" i="30" s="1"/>
  <c r="FB22" i="30"/>
  <c r="FB21" i="30"/>
  <c r="A21" i="30" s="1"/>
  <c r="FA21" i="30" s="1"/>
  <c r="ER7" i="28"/>
  <c r="EQ9" i="28"/>
  <c r="ER9" i="28"/>
  <c r="EQ10" i="28"/>
  <c r="ER10" i="28"/>
  <c r="EQ11" i="28"/>
  <c r="ER11" i="28"/>
  <c r="EQ12" i="28"/>
  <c r="ER12" i="28"/>
  <c r="EQ13" i="28"/>
  <c r="ER13" i="28"/>
  <c r="EQ14" i="28"/>
  <c r="ER14" i="28"/>
  <c r="EQ15" i="28"/>
  <c r="ER15" i="28"/>
  <c r="EQ16" i="28"/>
  <c r="ER16" i="28"/>
  <c r="EQ17" i="28"/>
  <c r="ER17" i="28"/>
  <c r="EQ18" i="28"/>
  <c r="ER18" i="28"/>
  <c r="EQ19" i="28"/>
  <c r="ER19" i="28"/>
  <c r="EQ20" i="28"/>
  <c r="ER20" i="28"/>
  <c r="EQ21" i="28"/>
  <c r="ER21" i="28"/>
  <c r="EQ22" i="28"/>
  <c r="ER22" i="28"/>
  <c r="EQ23" i="28"/>
  <c r="ER23" i="28"/>
  <c r="EQ24" i="28"/>
  <c r="ER24" i="28"/>
  <c r="EQ25" i="28"/>
  <c r="ER25" i="28"/>
  <c r="EQ26" i="28"/>
  <c r="ER26" i="28"/>
  <c r="EQ27" i="28"/>
  <c r="ER27" i="28"/>
  <c r="EQ28" i="28"/>
  <c r="ER28" i="28"/>
  <c r="EQ29" i="28"/>
  <c r="ER29" i="28"/>
  <c r="EQ30" i="28"/>
  <c r="ER30" i="28"/>
  <c r="EQ31" i="28"/>
  <c r="ER31" i="28"/>
  <c r="EQ32" i="28"/>
  <c r="ER32" i="28"/>
  <c r="EQ33" i="28"/>
  <c r="ER33" i="28"/>
  <c r="EQ34" i="28"/>
  <c r="ER34" i="28"/>
  <c r="EQ35" i="28"/>
  <c r="ER35" i="28"/>
  <c r="EQ36" i="28"/>
  <c r="ER36" i="28"/>
  <c r="EQ37" i="28"/>
  <c r="ER37" i="28"/>
  <c r="EQ38" i="28"/>
  <c r="ER38" i="28"/>
  <c r="EQ39" i="28"/>
  <c r="ER39" i="28"/>
  <c r="EQ40" i="28"/>
  <c r="ER40" i="28"/>
  <c r="EQ41" i="28"/>
  <c r="ER41" i="28"/>
  <c r="EQ42" i="28"/>
  <c r="EQ43" i="28"/>
  <c r="ER43" i="28"/>
  <c r="EQ44" i="28"/>
  <c r="ER44" i="28"/>
  <c r="EQ45" i="28"/>
  <c r="ER45" i="28"/>
  <c r="EQ46" i="28"/>
  <c r="ER46" i="28"/>
  <c r="EQ47" i="28"/>
  <c r="ER47" i="28"/>
  <c r="EQ48" i="28"/>
  <c r="ER48" i="28"/>
  <c r="EQ49" i="28"/>
  <c r="ER49" i="28"/>
  <c r="EQ50" i="28"/>
  <c r="ER50" i="28"/>
  <c r="EQ51" i="28"/>
  <c r="ER51" i="28"/>
  <c r="EQ52" i="28"/>
  <c r="ER52" i="28"/>
  <c r="EQ53" i="28"/>
  <c r="ER53" i="28"/>
  <c r="EQ54" i="28"/>
  <c r="ER54" i="28"/>
  <c r="EQ55" i="28"/>
  <c r="ER55" i="28"/>
  <c r="EQ56" i="28"/>
  <c r="ER56" i="28"/>
  <c r="EQ57" i="28"/>
  <c r="ER57" i="28"/>
  <c r="EQ58" i="28"/>
  <c r="ER58" i="28"/>
  <c r="EQ59" i="28"/>
  <c r="ER59" i="28"/>
  <c r="EQ60" i="28"/>
  <c r="ER60" i="28"/>
  <c r="EQ61" i="28"/>
  <c r="ER61" i="28"/>
  <c r="EQ62" i="28"/>
  <c r="ER62" i="28"/>
  <c r="EQ63" i="28"/>
  <c r="ER63" i="28"/>
  <c r="EQ64" i="28"/>
  <c r="ER64" i="28"/>
  <c r="EQ65" i="28"/>
  <c r="ER65" i="28"/>
  <c r="EQ66" i="28"/>
  <c r="ER66" i="28"/>
  <c r="EQ67" i="28"/>
  <c r="ER67" i="28"/>
  <c r="EQ68" i="28"/>
  <c r="ER68" i="28"/>
  <c r="EQ69" i="28"/>
  <c r="ER69" i="28"/>
  <c r="EQ70" i="28"/>
  <c r="ER70" i="28"/>
  <c r="EQ71" i="28"/>
  <c r="ER71" i="28"/>
  <c r="EQ72" i="28"/>
  <c r="ER72" i="28"/>
  <c r="EQ73" i="28"/>
  <c r="ER73" i="28"/>
  <c r="EQ74" i="28"/>
  <c r="ER74" i="28"/>
  <c r="EQ75" i="28"/>
  <c r="ER75" i="28"/>
  <c r="EQ76" i="28"/>
  <c r="ER76" i="28"/>
  <c r="EQ77" i="28"/>
  <c r="ER77" i="28"/>
  <c r="EQ78" i="28"/>
  <c r="ER78" i="28"/>
  <c r="EQ79" i="28"/>
  <c r="ER79" i="28"/>
  <c r="EQ80" i="28"/>
  <c r="ER80" i="28"/>
  <c r="EQ81" i="28"/>
  <c r="ER81" i="28"/>
  <c r="EQ82" i="28"/>
  <c r="ER82" i="28"/>
  <c r="EQ83" i="28"/>
  <c r="ER83" i="28"/>
  <c r="EQ84" i="28"/>
  <c r="ER84" i="28"/>
  <c r="EQ85" i="28"/>
  <c r="ER85" i="28"/>
  <c r="EQ86" i="28"/>
  <c r="ER86" i="28"/>
  <c r="EQ87" i="28"/>
  <c r="ER87" i="28"/>
  <c r="EQ88" i="28"/>
  <c r="ER88" i="28"/>
  <c r="EQ89" i="28"/>
  <c r="ER89" i="28"/>
  <c r="EQ90" i="28"/>
  <c r="ER90" i="28"/>
  <c r="EQ91" i="28"/>
  <c r="ER91" i="28"/>
  <c r="EQ92" i="28"/>
  <c r="ER92" i="28"/>
  <c r="EQ93" i="28"/>
  <c r="ER93" i="28"/>
  <c r="EQ94" i="28"/>
  <c r="ER94" i="28"/>
  <c r="EQ95" i="28"/>
  <c r="ER95" i="28"/>
  <c r="EQ96" i="28"/>
  <c r="ER96" i="28"/>
  <c r="EQ97" i="28"/>
  <c r="ER97" i="28"/>
  <c r="EQ98" i="28"/>
  <c r="ER98" i="28"/>
  <c r="EQ99" i="28"/>
  <c r="ER99" i="28"/>
  <c r="EQ100" i="28"/>
  <c r="ER100" i="28"/>
  <c r="EQ101" i="28"/>
  <c r="ER101" i="28"/>
  <c r="EQ102" i="28"/>
  <c r="ER102" i="28"/>
  <c r="EQ103" i="28"/>
  <c r="ER103" i="28"/>
  <c r="EQ104" i="28"/>
  <c r="ER104" i="28"/>
  <c r="EQ105" i="28"/>
  <c r="ER105" i="28"/>
  <c r="EP106" i="28"/>
  <c r="EQ106" i="28"/>
  <c r="ER106" i="28"/>
  <c r="EP107" i="28"/>
  <c r="EQ107" i="28"/>
  <c r="ER107" i="28"/>
  <c r="EP108" i="28"/>
  <c r="EQ108" i="28"/>
  <c r="ER108" i="28"/>
  <c r="EP109" i="28"/>
  <c r="EQ109" i="28"/>
  <c r="ER109" i="28"/>
  <c r="EP110" i="28"/>
  <c r="EQ110" i="28"/>
  <c r="ER110" i="28"/>
  <c r="EP111" i="28"/>
  <c r="EQ111" i="28"/>
  <c r="ER111" i="28"/>
  <c r="EP112" i="28"/>
  <c r="EQ112" i="28"/>
  <c r="ER112" i="28"/>
  <c r="EP113" i="28"/>
  <c r="EQ113" i="28"/>
  <c r="ER113" i="28"/>
  <c r="EP114" i="28"/>
  <c r="EQ114" i="28"/>
  <c r="ER114" i="28"/>
  <c r="EP115" i="28"/>
  <c r="EQ115" i="28"/>
  <c r="ER115" i="28"/>
  <c r="EP116" i="28"/>
  <c r="EQ116" i="28"/>
  <c r="ER116" i="28"/>
  <c r="EP117" i="28"/>
  <c r="EQ117" i="28"/>
  <c r="ER117" i="28"/>
  <c r="EP118" i="28"/>
  <c r="EQ118" i="28"/>
  <c r="ER118" i="28"/>
  <c r="EP119" i="28"/>
  <c r="EQ119" i="28"/>
  <c r="ER119" i="28"/>
  <c r="EP120" i="28"/>
  <c r="EQ120" i="28"/>
  <c r="ER120" i="28"/>
  <c r="EP121" i="28"/>
  <c r="EQ121" i="28"/>
  <c r="ER121" i="28"/>
  <c r="EP122" i="28"/>
  <c r="EQ122" i="28"/>
  <c r="ER122" i="28"/>
  <c r="EP123" i="28"/>
  <c r="EQ123" i="28"/>
  <c r="ER123" i="28"/>
  <c r="EP124" i="28"/>
  <c r="EQ124" i="28"/>
  <c r="ER124" i="28"/>
  <c r="EP125" i="28"/>
  <c r="EQ125" i="28"/>
  <c r="ER125" i="28"/>
  <c r="EP126" i="28"/>
  <c r="EQ126" i="28"/>
  <c r="ER126" i="28"/>
  <c r="EP127" i="28"/>
  <c r="EQ127" i="28"/>
  <c r="ER127" i="28"/>
  <c r="EP128" i="28"/>
  <c r="EQ128" i="28"/>
  <c r="ER128" i="28"/>
  <c r="EP129" i="28"/>
  <c r="EQ129" i="28"/>
  <c r="ER129" i="28"/>
  <c r="EP130" i="28"/>
  <c r="EQ130" i="28"/>
  <c r="ER130" i="28"/>
  <c r="EP131" i="28"/>
  <c r="EQ131" i="28"/>
  <c r="ER131" i="28"/>
  <c r="EP132" i="28"/>
  <c r="EQ132" i="28"/>
  <c r="ER132" i="28"/>
  <c r="EP133" i="28"/>
  <c r="EQ133" i="28"/>
  <c r="ER133" i="28"/>
  <c r="EP134" i="28"/>
  <c r="EQ134" i="28"/>
  <c r="ER134" i="28"/>
  <c r="EP135" i="28"/>
  <c r="EQ135" i="28"/>
  <c r="ER135" i="28"/>
  <c r="EP136" i="28"/>
  <c r="EQ136" i="28"/>
  <c r="ER136" i="28"/>
  <c r="EP137" i="28"/>
  <c r="EQ137" i="28"/>
  <c r="ER137" i="28"/>
  <c r="EP138" i="28"/>
  <c r="EQ138" i="28"/>
  <c r="ER138" i="28"/>
  <c r="EP139" i="28"/>
  <c r="EQ139" i="28"/>
  <c r="ER139" i="28"/>
  <c r="EP140" i="28"/>
  <c r="EQ140" i="28"/>
  <c r="ER140" i="28"/>
  <c r="EP141" i="28"/>
  <c r="EQ141" i="28"/>
  <c r="ER141" i="28"/>
  <c r="EP142" i="28"/>
  <c r="EQ142" i="28"/>
  <c r="ER142" i="28"/>
  <c r="EP143" i="28"/>
  <c r="EQ143" i="28"/>
  <c r="ER143" i="28"/>
  <c r="EP144" i="28"/>
  <c r="EQ144" i="28"/>
  <c r="ER144" i="28"/>
  <c r="EP145" i="28"/>
  <c r="EQ145" i="28"/>
  <c r="ER145" i="28"/>
  <c r="EP146" i="28"/>
  <c r="EQ146" i="28"/>
  <c r="ER146" i="28"/>
  <c r="EP147" i="28"/>
  <c r="EQ147" i="28"/>
  <c r="ER147" i="28"/>
  <c r="EP148" i="28"/>
  <c r="EQ148" i="28"/>
  <c r="ER148" i="28"/>
  <c r="EP149" i="28"/>
  <c r="EQ149" i="28"/>
  <c r="ER149" i="28"/>
  <c r="EP150" i="28"/>
  <c r="EQ150" i="28"/>
  <c r="ER150" i="28"/>
  <c r="EP151" i="28"/>
  <c r="EQ151" i="28"/>
  <c r="ER151" i="28"/>
  <c r="EP152" i="28"/>
  <c r="EQ152" i="28"/>
  <c r="ER152" i="28"/>
  <c r="EP153" i="28"/>
  <c r="EQ153" i="28"/>
  <c r="ER153" i="28"/>
  <c r="EP154" i="28"/>
  <c r="EQ154" i="28"/>
  <c r="ER154" i="28"/>
  <c r="EP155" i="28"/>
  <c r="EQ155" i="28"/>
  <c r="ER155" i="28"/>
  <c r="EP156" i="28"/>
  <c r="EQ156" i="28"/>
  <c r="ER156" i="28"/>
  <c r="EP157" i="28"/>
  <c r="EQ157" i="28"/>
  <c r="ER157" i="28"/>
  <c r="EP158" i="28"/>
  <c r="EQ158" i="28"/>
  <c r="ER158" i="28"/>
  <c r="EP159" i="28"/>
  <c r="EQ159" i="28"/>
  <c r="ER159" i="28"/>
  <c r="EP160" i="28"/>
  <c r="EQ160" i="28"/>
  <c r="ER160" i="28"/>
  <c r="EP161" i="28"/>
  <c r="EQ161" i="28"/>
  <c r="ER161" i="28"/>
  <c r="EP162" i="28"/>
  <c r="EQ162" i="28"/>
  <c r="ER162" i="28"/>
  <c r="EP163" i="28"/>
  <c r="EQ163" i="28"/>
  <c r="ER163" i="28"/>
  <c r="EP164" i="28"/>
  <c r="EQ164" i="28"/>
  <c r="ER164" i="28"/>
  <c r="EP165" i="28"/>
  <c r="EQ165" i="28"/>
  <c r="ER165" i="28"/>
  <c r="EP166" i="28"/>
  <c r="EQ166" i="28"/>
  <c r="ER166" i="28"/>
  <c r="EP167" i="28"/>
  <c r="EQ167" i="28"/>
  <c r="ER167" i="28"/>
  <c r="EP168" i="28"/>
  <c r="EQ168" i="28"/>
  <c r="ER168" i="28"/>
  <c r="EP169" i="28"/>
  <c r="EQ169" i="28"/>
  <c r="ER169" i="28"/>
  <c r="EP170" i="28"/>
  <c r="EQ170" i="28"/>
  <c r="ER170" i="28"/>
  <c r="EP171" i="28"/>
  <c r="EQ171" i="28"/>
  <c r="ER171" i="28"/>
  <c r="EP172" i="28"/>
  <c r="EQ172" i="28"/>
  <c r="ER172" i="28"/>
  <c r="EP173" i="28"/>
  <c r="EQ173" i="28"/>
  <c r="ER173" i="28"/>
  <c r="EP174" i="28"/>
  <c r="EQ174" i="28"/>
  <c r="ER174" i="28"/>
  <c r="EP175" i="28"/>
  <c r="EQ175" i="28"/>
  <c r="ER175" i="28"/>
  <c r="EP176" i="28"/>
  <c r="EQ176" i="28"/>
  <c r="ER176" i="28"/>
  <c r="EP177" i="28"/>
  <c r="EQ177" i="28"/>
  <c r="ER177" i="28"/>
  <c r="EP178" i="28"/>
  <c r="EQ178" i="28"/>
  <c r="ER178" i="28"/>
  <c r="EP179" i="28"/>
  <c r="EQ179" i="28"/>
  <c r="ER179" i="28"/>
  <c r="EP180" i="28"/>
  <c r="EQ180" i="28"/>
  <c r="ER180" i="28"/>
  <c r="EP181" i="28"/>
  <c r="EQ181" i="28"/>
  <c r="ER181" i="28"/>
  <c r="EP182" i="28"/>
  <c r="EQ182" i="28"/>
  <c r="ER182" i="28"/>
  <c r="EP183" i="28"/>
  <c r="EQ183" i="28"/>
  <c r="ER183" i="28"/>
  <c r="EP184" i="28"/>
  <c r="EQ184" i="28"/>
  <c r="ER184" i="28"/>
  <c r="EP185" i="28"/>
  <c r="EQ185" i="28"/>
  <c r="ER185" i="28"/>
  <c r="EP186" i="28"/>
  <c r="EQ186" i="28"/>
  <c r="ER186" i="28"/>
  <c r="EP187" i="28"/>
  <c r="EQ187" i="28"/>
  <c r="ER187" i="28"/>
  <c r="EP188" i="28"/>
  <c r="EQ188" i="28"/>
  <c r="ER188" i="28"/>
  <c r="EP189" i="28"/>
  <c r="EQ189" i="28"/>
  <c r="ER189" i="28"/>
  <c r="EP190" i="28"/>
  <c r="EQ190" i="28"/>
  <c r="ER190" i="28"/>
  <c r="EP191" i="28"/>
  <c r="EQ191" i="28"/>
  <c r="ER191" i="28"/>
  <c r="EP192" i="28"/>
  <c r="EQ192" i="28"/>
  <c r="ER192" i="28"/>
  <c r="EP193" i="28"/>
  <c r="EQ193" i="28"/>
  <c r="ER193" i="28"/>
  <c r="EP194" i="28"/>
  <c r="EQ194" i="28"/>
  <c r="ER194" i="28"/>
  <c r="EP195" i="28"/>
  <c r="EQ195" i="28"/>
  <c r="ER195" i="28"/>
  <c r="EP196" i="28"/>
  <c r="EQ196" i="28"/>
  <c r="ER196" i="28"/>
  <c r="EP197" i="28"/>
  <c r="EQ197" i="28"/>
  <c r="ER197" i="28"/>
  <c r="EP198" i="28"/>
  <c r="EQ198" i="28"/>
  <c r="ER198" i="28"/>
  <c r="EP199" i="28"/>
  <c r="EQ199" i="28"/>
  <c r="ER199" i="28"/>
  <c r="EP200" i="28"/>
  <c r="EQ200" i="28"/>
  <c r="ER200" i="28"/>
  <c r="EP201" i="28"/>
  <c r="EQ201" i="28"/>
  <c r="ER201" i="28"/>
  <c r="EP202" i="28"/>
  <c r="EQ202" i="28"/>
  <c r="ER202" i="28"/>
  <c r="EP203" i="28"/>
  <c r="EQ203" i="28"/>
  <c r="ER203" i="28"/>
  <c r="EP204" i="28"/>
  <c r="EQ204" i="28"/>
  <c r="ER204" i="28"/>
  <c r="EP205" i="28"/>
  <c r="EQ205" i="28"/>
  <c r="ER205" i="28"/>
  <c r="EP206" i="28"/>
  <c r="EQ206" i="28"/>
  <c r="ER206" i="28"/>
  <c r="EP207" i="28"/>
  <c r="EQ207" i="28"/>
  <c r="ER207" i="28"/>
  <c r="EP208" i="28"/>
  <c r="EQ208" i="28"/>
  <c r="ER208" i="28"/>
  <c r="EP209" i="28"/>
  <c r="EQ209" i="28"/>
  <c r="ER209" i="28"/>
  <c r="EP210" i="28"/>
  <c r="EQ210" i="28"/>
  <c r="ER210" i="28"/>
  <c r="EP211" i="28"/>
  <c r="EQ211" i="28"/>
  <c r="ER211" i="28"/>
  <c r="EP212" i="28"/>
  <c r="EQ212" i="28"/>
  <c r="ER212" i="28"/>
  <c r="EP213" i="28"/>
  <c r="EQ213" i="28"/>
  <c r="ER213" i="28"/>
  <c r="EP214" i="28"/>
  <c r="EQ214" i="28"/>
  <c r="ER214" i="28"/>
  <c r="EP215" i="28"/>
  <c r="EQ215" i="28"/>
  <c r="ER215" i="28"/>
  <c r="EP216" i="28"/>
  <c r="EQ216" i="28"/>
  <c r="ER216" i="28"/>
  <c r="EP217" i="28"/>
  <c r="EQ217" i="28"/>
  <c r="ER217" i="28"/>
  <c r="EP218" i="28"/>
  <c r="EQ218" i="28"/>
  <c r="ER218" i="28"/>
  <c r="EP219" i="28"/>
  <c r="EQ219" i="28"/>
  <c r="ER219" i="28"/>
  <c r="EP220" i="28"/>
  <c r="EQ220" i="28"/>
  <c r="ER220" i="28"/>
  <c r="EP221" i="28"/>
  <c r="EQ221" i="28"/>
  <c r="ER221" i="28"/>
  <c r="EP222" i="28"/>
  <c r="EQ222" i="28"/>
  <c r="ER222" i="28"/>
  <c r="EP223" i="28"/>
  <c r="EQ223" i="28"/>
  <c r="ER223" i="28"/>
  <c r="EP224" i="28"/>
  <c r="EQ224" i="28"/>
  <c r="ER224" i="28"/>
  <c r="EP225" i="28"/>
  <c r="EQ225" i="28"/>
  <c r="ER225" i="28"/>
  <c r="EP226" i="28"/>
  <c r="EQ226" i="28"/>
  <c r="ER226" i="28"/>
  <c r="EP227" i="28"/>
  <c r="EQ227" i="28"/>
  <c r="ER227" i="28"/>
  <c r="EP228" i="28"/>
  <c r="EQ228" i="28"/>
  <c r="ER228" i="28"/>
  <c r="EP229" i="28"/>
  <c r="EQ229" i="28"/>
  <c r="ER229" i="28"/>
  <c r="EP230" i="28"/>
  <c r="EQ230" i="28"/>
  <c r="ER230" i="28"/>
  <c r="EP231" i="28"/>
  <c r="EQ231" i="28"/>
  <c r="ER231" i="28"/>
  <c r="EP232" i="28"/>
  <c r="EQ232" i="28"/>
  <c r="ER232" i="28"/>
  <c r="EP233" i="28"/>
  <c r="EQ233" i="28"/>
  <c r="ER233" i="28"/>
  <c r="EP234" i="28"/>
  <c r="EQ234" i="28"/>
  <c r="ER234" i="28"/>
  <c r="EP235" i="28"/>
  <c r="EQ235" i="28"/>
  <c r="ER235" i="28"/>
  <c r="EP236" i="28"/>
  <c r="EQ236" i="28"/>
  <c r="ER236" i="28"/>
  <c r="EP237" i="28"/>
  <c r="EQ237" i="28"/>
  <c r="ER237" i="28"/>
  <c r="EP238" i="28"/>
  <c r="EQ238" i="28"/>
  <c r="ER238" i="28"/>
  <c r="EP239" i="28"/>
  <c r="EQ239" i="28"/>
  <c r="ER239" i="28"/>
  <c r="EP240" i="28"/>
  <c r="EQ240" i="28"/>
  <c r="ER240" i="28"/>
  <c r="EP241" i="28"/>
  <c r="EQ241" i="28"/>
  <c r="ER241" i="28"/>
  <c r="EP242" i="28"/>
  <c r="EQ242" i="28"/>
  <c r="ER242" i="28"/>
  <c r="EP243" i="28"/>
  <c r="EQ243" i="28"/>
  <c r="ER243" i="28"/>
  <c r="EP244" i="28"/>
  <c r="EQ244" i="28"/>
  <c r="ER244" i="28"/>
  <c r="EP245" i="28"/>
  <c r="EQ245" i="28"/>
  <c r="ER245" i="28"/>
  <c r="EP246" i="28"/>
  <c r="EQ246" i="28"/>
  <c r="ER246" i="28"/>
  <c r="EP247" i="28"/>
  <c r="EQ247" i="28"/>
  <c r="ER247" i="28"/>
  <c r="EP248" i="28"/>
  <c r="EQ248" i="28"/>
  <c r="ER248" i="28"/>
  <c r="EP249" i="28"/>
  <c r="EQ249" i="28"/>
  <c r="ER249" i="28"/>
  <c r="EP250" i="28"/>
  <c r="EQ250" i="28"/>
  <c r="ER250" i="28"/>
  <c r="EP251" i="28"/>
  <c r="EQ251" i="28"/>
  <c r="ER251" i="28"/>
  <c r="EP252" i="28"/>
  <c r="EQ252" i="28"/>
  <c r="ER252" i="28"/>
  <c r="EP253" i="28"/>
  <c r="EQ253" i="28"/>
  <c r="ER253" i="28"/>
  <c r="EP254" i="28"/>
  <c r="EQ254" i="28"/>
  <c r="ER254" i="28"/>
  <c r="EP255" i="28"/>
  <c r="EQ255" i="28"/>
  <c r="ER255" i="28"/>
  <c r="EP256" i="28"/>
  <c r="EQ256" i="28"/>
  <c r="ER256" i="28"/>
  <c r="EP257" i="28"/>
  <c r="EQ257" i="28"/>
  <c r="ER257" i="28"/>
  <c r="EP258" i="28"/>
  <c r="EQ258" i="28"/>
  <c r="ER258" i="28"/>
  <c r="EP259" i="28"/>
  <c r="EQ259" i="28"/>
  <c r="ER259" i="28"/>
  <c r="EP260" i="28"/>
  <c r="EQ260" i="28"/>
  <c r="ER260" i="28"/>
  <c r="EP261" i="28"/>
  <c r="EQ261" i="28"/>
  <c r="ER261" i="28"/>
  <c r="EP262" i="28"/>
  <c r="EQ262" i="28"/>
  <c r="ER262" i="28"/>
  <c r="EP263" i="28"/>
  <c r="EQ263" i="28"/>
  <c r="ER263" i="28"/>
  <c r="EP264" i="28"/>
  <c r="EQ264" i="28"/>
  <c r="ER264" i="28"/>
  <c r="EP265" i="28"/>
  <c r="EQ265" i="28"/>
  <c r="ER265" i="28"/>
  <c r="EP266" i="28"/>
  <c r="EQ266" i="28"/>
  <c r="ER266" i="28"/>
  <c r="EP267" i="28"/>
  <c r="EQ267" i="28"/>
  <c r="ER267" i="28"/>
  <c r="EP268" i="28"/>
  <c r="EQ268" i="28"/>
  <c r="ER268" i="28"/>
  <c r="EP269" i="28"/>
  <c r="EQ269" i="28"/>
  <c r="ER269" i="28"/>
  <c r="EP270" i="28"/>
  <c r="EQ270" i="28"/>
  <c r="ER270" i="28"/>
  <c r="EP271" i="28"/>
  <c r="EQ271" i="28"/>
  <c r="ER271" i="28"/>
  <c r="EQ6" i="28"/>
  <c r="B26" i="4" l="1"/>
  <c r="FA26" i="4"/>
  <c r="F19" i="30"/>
  <c r="F162" i="30"/>
  <c r="F239" i="30"/>
  <c r="F190" i="30"/>
  <c r="F140" i="30"/>
  <c r="F253" i="30"/>
  <c r="F114" i="30"/>
  <c r="F174" i="30"/>
  <c r="F179" i="30"/>
  <c r="F185" i="30"/>
  <c r="F173" i="30"/>
  <c r="F235" i="30"/>
  <c r="F164" i="30"/>
  <c r="F265" i="30"/>
  <c r="F144" i="30"/>
  <c r="F176" i="30"/>
  <c r="F182" i="30"/>
  <c r="F227" i="30"/>
  <c r="F103" i="30"/>
  <c r="F106" i="30"/>
  <c r="F127" i="30"/>
  <c r="F161" i="30"/>
  <c r="F104" i="30"/>
  <c r="F191" i="30"/>
  <c r="F117" i="30"/>
  <c r="F199" i="30"/>
  <c r="F118" i="30"/>
  <c r="F222" i="30"/>
  <c r="F236" i="30"/>
  <c r="F193" i="30"/>
  <c r="F259" i="30"/>
  <c r="F234" i="30"/>
  <c r="F155" i="30"/>
  <c r="F230" i="30"/>
  <c r="F212" i="30"/>
  <c r="F151" i="30"/>
  <c r="F154" i="30"/>
  <c r="F246" i="30"/>
  <c r="F225" i="30"/>
  <c r="F152" i="30"/>
  <c r="F269" i="30"/>
  <c r="F147" i="30"/>
  <c r="F266" i="30"/>
  <c r="F202" i="30"/>
  <c r="F133" i="30"/>
  <c r="F150" i="30"/>
  <c r="F156" i="30"/>
  <c r="F187" i="30"/>
  <c r="F116" i="30"/>
  <c r="F204" i="30"/>
  <c r="F243" i="30"/>
  <c r="F129" i="30"/>
  <c r="F171" i="30"/>
  <c r="F200" i="30"/>
  <c r="F219" i="30"/>
  <c r="F256" i="30"/>
  <c r="F98" i="30"/>
  <c r="F145" i="30"/>
  <c r="F210" i="30"/>
  <c r="F211" i="30"/>
  <c r="F169" i="30"/>
  <c r="F163" i="30"/>
  <c r="F149" i="30"/>
  <c r="F203" i="30"/>
  <c r="F186" i="30"/>
  <c r="F96" i="30"/>
  <c r="F247" i="30"/>
  <c r="F172" i="30"/>
  <c r="F165" i="30"/>
  <c r="F136" i="30"/>
  <c r="F224" i="30"/>
  <c r="F166" i="30"/>
  <c r="F158" i="30"/>
  <c r="F138" i="30"/>
  <c r="F241" i="30"/>
  <c r="F215" i="30"/>
  <c r="F141" i="30"/>
  <c r="F189" i="30"/>
  <c r="F251" i="30"/>
  <c r="F120" i="30"/>
  <c r="F237" i="30"/>
  <c r="F122" i="30"/>
  <c r="F216" i="30"/>
  <c r="F249" i="30"/>
  <c r="F228" i="30"/>
  <c r="F195" i="30"/>
  <c r="F178" i="30"/>
  <c r="F101" i="30"/>
  <c r="F148" i="30"/>
  <c r="F94" i="30"/>
  <c r="F92" i="30"/>
  <c r="F196" i="30"/>
  <c r="F245" i="30"/>
  <c r="F112" i="30"/>
  <c r="F271" i="30"/>
  <c r="F168" i="30"/>
  <c r="F214" i="30"/>
  <c r="F146" i="30"/>
  <c r="F261" i="30"/>
  <c r="F124" i="30"/>
  <c r="F108" i="30"/>
  <c r="F167" i="30"/>
  <c r="F258" i="30"/>
  <c r="F270" i="30"/>
  <c r="F250" i="30"/>
  <c r="F262" i="30"/>
  <c r="F223" i="30"/>
  <c r="F95" i="30"/>
  <c r="F188" i="30"/>
  <c r="F205" i="30"/>
  <c r="F131" i="30"/>
  <c r="F126" i="30"/>
  <c r="F254" i="30"/>
  <c r="F128" i="30"/>
  <c r="F153" i="30"/>
  <c r="F194" i="30"/>
  <c r="F121" i="30"/>
  <c r="F257" i="30"/>
  <c r="F177" i="30"/>
  <c r="F105" i="30"/>
  <c r="F93" i="30"/>
  <c r="F134" i="30"/>
  <c r="F142" i="30"/>
  <c r="F208" i="30"/>
  <c r="F130" i="30"/>
  <c r="F240" i="30"/>
  <c r="F123" i="30"/>
  <c r="F218" i="30"/>
  <c r="F159" i="30"/>
  <c r="F175" i="30"/>
  <c r="F180" i="30"/>
  <c r="F263" i="30"/>
  <c r="F181" i="30"/>
  <c r="F125" i="30"/>
  <c r="F113" i="30"/>
  <c r="F217" i="30"/>
  <c r="F267" i="30"/>
  <c r="F231" i="30"/>
  <c r="F192" i="30"/>
  <c r="F135" i="30"/>
  <c r="F260" i="30"/>
  <c r="F213" i="30"/>
  <c r="F233" i="30"/>
  <c r="F132" i="30"/>
  <c r="F268" i="30"/>
  <c r="F198" i="30"/>
  <c r="F248" i="30"/>
  <c r="F109" i="30"/>
  <c r="F111" i="30"/>
  <c r="F139" i="30"/>
  <c r="F264" i="30"/>
  <c r="F206" i="30"/>
  <c r="F143" i="30"/>
  <c r="F220" i="30"/>
  <c r="F137" i="30"/>
  <c r="F157" i="30"/>
  <c r="F238" i="30"/>
  <c r="F102" i="30"/>
  <c r="F255" i="30"/>
  <c r="F232" i="30"/>
  <c r="F252" i="30"/>
  <c r="F97" i="30"/>
  <c r="F201" i="30"/>
  <c r="F207" i="30"/>
  <c r="F170" i="30"/>
  <c r="F209" i="30"/>
  <c r="F226" i="30"/>
  <c r="F107" i="30"/>
  <c r="F197" i="30"/>
  <c r="F184" i="30"/>
  <c r="F160" i="30"/>
  <c r="F183" i="30"/>
  <c r="F99" i="30"/>
  <c r="F221" i="30"/>
  <c r="F110" i="30"/>
  <c r="F229" i="30"/>
  <c r="F100" i="30"/>
  <c r="F242" i="30"/>
  <c r="F119" i="30"/>
  <c r="F115" i="30"/>
  <c r="F244" i="30"/>
  <c r="F18" i="30"/>
  <c r="G25" i="28"/>
  <c r="G23" i="28"/>
  <c r="D116" i="28"/>
  <c r="B116" i="28"/>
  <c r="E116" i="28"/>
  <c r="C20" i="30"/>
  <c r="B20" i="30"/>
  <c r="E20" i="30"/>
  <c r="D115" i="28"/>
  <c r="B115" i="28"/>
  <c r="E115" i="28"/>
  <c r="D117" i="28"/>
  <c r="B117" i="28"/>
  <c r="E117" i="28"/>
  <c r="E21" i="30"/>
  <c r="C21" i="30"/>
  <c r="B21" i="30"/>
  <c r="D114" i="28"/>
  <c r="B114" i="28"/>
  <c r="E114" i="28"/>
  <c r="H114" i="28"/>
  <c r="F114" i="28"/>
  <c r="A120" i="28"/>
  <c r="A121" i="28"/>
  <c r="A118" i="28"/>
  <c r="A119" i="28"/>
  <c r="H116" i="28"/>
  <c r="F116" i="28"/>
  <c r="H115" i="28"/>
  <c r="F115" i="28"/>
  <c r="H117" i="28"/>
  <c r="F117" i="28"/>
  <c r="G107" i="28"/>
  <c r="G106" i="28"/>
  <c r="G108" i="28"/>
  <c r="G109" i="28"/>
  <c r="G115" i="28"/>
  <c r="G114" i="28"/>
  <c r="G116" i="28"/>
  <c r="G117" i="28"/>
  <c r="G111" i="28"/>
  <c r="G113" i="28"/>
  <c r="G110" i="28"/>
  <c r="G112" i="28"/>
  <c r="G104" i="28"/>
  <c r="G105" i="28"/>
  <c r="G103" i="28"/>
  <c r="G102" i="28"/>
  <c r="G99" i="28"/>
  <c r="G100" i="28"/>
  <c r="G101" i="28"/>
  <c r="G98" i="28"/>
  <c r="F25" i="4"/>
  <c r="F24" i="4"/>
  <c r="F23" i="4"/>
  <c r="F22" i="4"/>
  <c r="G30" i="28"/>
  <c r="G33" i="28"/>
  <c r="G32" i="28"/>
  <c r="G31" i="28"/>
  <c r="G28" i="28"/>
  <c r="G27" i="28"/>
  <c r="G26" i="28"/>
  <c r="G29" i="28"/>
  <c r="G19" i="28"/>
  <c r="G20" i="28"/>
  <c r="G18" i="28"/>
  <c r="G21" i="28"/>
  <c r="F17" i="30"/>
  <c r="F16" i="30"/>
  <c r="G16" i="28"/>
  <c r="G17" i="28"/>
  <c r="G15" i="28"/>
  <c r="G14" i="28"/>
  <c r="F14" i="30"/>
  <c r="F15" i="30"/>
  <c r="G11" i="28"/>
  <c r="G13" i="28"/>
  <c r="G12" i="28"/>
  <c r="G10" i="28"/>
  <c r="F14" i="4"/>
  <c r="F13" i="30"/>
  <c r="F12" i="30"/>
  <c r="F20" i="4"/>
  <c r="F19" i="4"/>
  <c r="F21" i="4"/>
  <c r="F16" i="4"/>
  <c r="F17" i="4"/>
  <c r="F15" i="4"/>
  <c r="F18" i="4"/>
  <c r="D18" i="1"/>
  <c r="G42" i="28"/>
  <c r="G43" i="28"/>
  <c r="G45" i="28"/>
  <c r="G44" i="28"/>
  <c r="G62" i="28"/>
  <c r="G64" i="28"/>
  <c r="G65" i="28"/>
  <c r="G63" i="28"/>
  <c r="G91" i="28"/>
  <c r="G90" i="28"/>
  <c r="G92" i="28"/>
  <c r="G93" i="28"/>
  <c r="G47" i="28"/>
  <c r="G48" i="28"/>
  <c r="G46" i="28"/>
  <c r="G49" i="28"/>
  <c r="G69" i="28"/>
  <c r="G66" i="28"/>
  <c r="G68" i="28"/>
  <c r="G67" i="28"/>
  <c r="G96" i="28"/>
  <c r="G94" i="28"/>
  <c r="G97" i="28"/>
  <c r="G95" i="28"/>
  <c r="G77" i="28"/>
  <c r="G74" i="28"/>
  <c r="G75" i="28"/>
  <c r="G76" i="28"/>
  <c r="G85" i="28"/>
  <c r="G84" i="28"/>
  <c r="G83" i="28"/>
  <c r="G82" i="28"/>
  <c r="G50" i="28"/>
  <c r="G52" i="28"/>
  <c r="G53" i="28"/>
  <c r="G51" i="28"/>
  <c r="G81" i="28"/>
  <c r="G78" i="28"/>
  <c r="G79" i="28"/>
  <c r="G80" i="28"/>
  <c r="G9" i="28"/>
  <c r="F10" i="4"/>
  <c r="F13" i="4"/>
  <c r="F11" i="4"/>
  <c r="F12" i="4"/>
  <c r="G37" i="28"/>
  <c r="G35" i="28"/>
  <c r="G34" i="28"/>
  <c r="G36" i="28"/>
  <c r="G57" i="28"/>
  <c r="G55" i="28"/>
  <c r="G54" i="28"/>
  <c r="G56" i="28"/>
  <c r="G86" i="28"/>
  <c r="G88" i="28"/>
  <c r="G87" i="28"/>
  <c r="G89" i="28"/>
  <c r="G41" i="28"/>
  <c r="G40" i="28"/>
  <c r="G39" i="28"/>
  <c r="G38" i="28"/>
  <c r="G58" i="28"/>
  <c r="G59" i="28"/>
  <c r="G61" i="28"/>
  <c r="G60" i="28"/>
  <c r="G70" i="28"/>
  <c r="G73" i="28"/>
  <c r="G71" i="28"/>
  <c r="G72" i="28"/>
  <c r="A29" i="4"/>
  <c r="A28" i="4"/>
  <c r="C26" i="4"/>
  <c r="E26" i="4"/>
  <c r="G26" i="4"/>
  <c r="F26" i="4"/>
  <c r="A30" i="4"/>
  <c r="A27" i="4"/>
  <c r="G21" i="30"/>
  <c r="F21" i="30"/>
  <c r="G20" i="30"/>
  <c r="F20" i="30"/>
  <c r="F11" i="30"/>
  <c r="G8" i="28"/>
  <c r="G6" i="28"/>
  <c r="F6" i="4"/>
  <c r="F8" i="4"/>
  <c r="F10" i="30"/>
  <c r="G7" i="28"/>
  <c r="F9" i="4"/>
  <c r="F7" i="4"/>
  <c r="D17" i="1"/>
  <c r="FB23" i="30"/>
  <c r="A23" i="30" s="1"/>
  <c r="FA23" i="30" s="1"/>
  <c r="FB24" i="30"/>
  <c r="A22" i="30"/>
  <c r="BT2" i="32"/>
  <c r="BX163" i="1"/>
  <c r="BY163" i="1"/>
  <c r="BZ163" i="1"/>
  <c r="CA163" i="1"/>
  <c r="CB163" i="1"/>
  <c r="CC163" i="1"/>
  <c r="CD163" i="1"/>
  <c r="CE163" i="1"/>
  <c r="CF163" i="1"/>
  <c r="B27" i="4" l="1"/>
  <c r="FA27" i="4"/>
  <c r="B28" i="4"/>
  <c r="FA28" i="4"/>
  <c r="B30" i="4"/>
  <c r="FA30" i="4"/>
  <c r="FA22" i="30"/>
  <c r="B29" i="4"/>
  <c r="FA29" i="4"/>
  <c r="G119" i="28"/>
  <c r="D119" i="28"/>
  <c r="B119" i="28"/>
  <c r="E119" i="28"/>
  <c r="G118" i="28"/>
  <c r="D118" i="28"/>
  <c r="B118" i="28"/>
  <c r="E118" i="28"/>
  <c r="G121" i="28"/>
  <c r="D121" i="28"/>
  <c r="B121" i="28"/>
  <c r="E121" i="28"/>
  <c r="E22" i="30"/>
  <c r="ES22" i="30" s="1"/>
  <c r="C22" i="30"/>
  <c r="B22" i="30"/>
  <c r="D120" i="28"/>
  <c r="B120" i="28"/>
  <c r="E120" i="28"/>
  <c r="B23" i="30"/>
  <c r="E23" i="30"/>
  <c r="ES23" i="30" s="1"/>
  <c r="C23" i="30"/>
  <c r="H119" i="28"/>
  <c r="F119" i="28"/>
  <c r="EU119" i="28" s="1"/>
  <c r="H121" i="28"/>
  <c r="F121" i="28"/>
  <c r="H120" i="28"/>
  <c r="F120" i="28"/>
  <c r="EU120" i="28" s="1"/>
  <c r="H118" i="28"/>
  <c r="F118" i="28"/>
  <c r="EU118" i="28" s="1"/>
  <c r="G120" i="28"/>
  <c r="A123" i="28"/>
  <c r="A124" i="28"/>
  <c r="A125" i="28"/>
  <c r="A122" i="28"/>
  <c r="A31" i="4"/>
  <c r="C30" i="4"/>
  <c r="E30" i="4"/>
  <c r="ES30" i="4" s="1"/>
  <c r="G30" i="4"/>
  <c r="F30" i="4"/>
  <c r="A32" i="4"/>
  <c r="A33" i="4"/>
  <c r="E28" i="4"/>
  <c r="ES28" i="4" s="1"/>
  <c r="C28" i="4"/>
  <c r="G28" i="4"/>
  <c r="F28" i="4"/>
  <c r="E27" i="4"/>
  <c r="ES27" i="4" s="1"/>
  <c r="C27" i="4"/>
  <c r="G27" i="4"/>
  <c r="F27" i="4"/>
  <c r="A34" i="4"/>
  <c r="E29" i="4"/>
  <c r="ES29" i="4" s="1"/>
  <c r="C29" i="4"/>
  <c r="G29" i="4"/>
  <c r="F29" i="4"/>
  <c r="G23" i="30"/>
  <c r="F23" i="30"/>
  <c r="G22" i="30"/>
  <c r="F22" i="30"/>
  <c r="A24" i="30"/>
  <c r="FB25" i="30"/>
  <c r="A25" i="30" s="1"/>
  <c r="FA25" i="30" s="1"/>
  <c r="FB26" i="30"/>
  <c r="ES272" i="30"/>
  <c r="ER271" i="30"/>
  <c r="EQ271" i="30"/>
  <c r="ED271" i="30"/>
  <c r="EJ271" i="30" s="1"/>
  <c r="EC271" i="30"/>
  <c r="EB271" i="30"/>
  <c r="EF271" i="30" s="1"/>
  <c r="EA271" i="30"/>
  <c r="ES271" i="30"/>
  <c r="ER270" i="30"/>
  <c r="EQ270" i="30"/>
  <c r="ED270" i="30"/>
  <c r="EJ270" i="30" s="1"/>
  <c r="EC270" i="30"/>
  <c r="EB270" i="30"/>
  <c r="EA270" i="30"/>
  <c r="ES270" i="30"/>
  <c r="ER269" i="30"/>
  <c r="EQ269" i="30"/>
  <c r="ED269" i="30"/>
  <c r="EC269" i="30"/>
  <c r="EB269" i="30"/>
  <c r="EA269" i="30"/>
  <c r="ES269" i="30"/>
  <c r="ER268" i="30"/>
  <c r="EQ268" i="30"/>
  <c r="ED268" i="30"/>
  <c r="EC268" i="30"/>
  <c r="EB268" i="30"/>
  <c r="EA268" i="30"/>
  <c r="ES268" i="30"/>
  <c r="ER267" i="30"/>
  <c r="EQ267" i="30"/>
  <c r="ED267" i="30"/>
  <c r="EJ267" i="30" s="1"/>
  <c r="EC267" i="30"/>
  <c r="EB267" i="30"/>
  <c r="EF267" i="30" s="1"/>
  <c r="EA267" i="30"/>
  <c r="ES267" i="30"/>
  <c r="ER266" i="30"/>
  <c r="EQ266" i="30"/>
  <c r="ED266" i="30"/>
  <c r="EC266" i="30"/>
  <c r="EB266" i="30"/>
  <c r="EF266" i="30" s="1"/>
  <c r="EA266" i="30"/>
  <c r="ES266" i="30"/>
  <c r="ER265" i="30"/>
  <c r="EQ265" i="30"/>
  <c r="ED265" i="30"/>
  <c r="EC265" i="30"/>
  <c r="EB265" i="30"/>
  <c r="EF265" i="30" s="1"/>
  <c r="EA265" i="30"/>
  <c r="ES265" i="30"/>
  <c r="ER264" i="30"/>
  <c r="EQ264" i="30"/>
  <c r="ED264" i="30"/>
  <c r="EJ264" i="30" s="1"/>
  <c r="EC264" i="30"/>
  <c r="EB264" i="30"/>
  <c r="EA264" i="30"/>
  <c r="ES264" i="30"/>
  <c r="ER263" i="30"/>
  <c r="EQ263" i="30"/>
  <c r="ED263" i="30"/>
  <c r="EJ263" i="30" s="1"/>
  <c r="EC263" i="30"/>
  <c r="EB263" i="30"/>
  <c r="EA263" i="30"/>
  <c r="ES263" i="30"/>
  <c r="ER262" i="30"/>
  <c r="EQ262" i="30"/>
  <c r="ED262" i="30"/>
  <c r="EJ262" i="30" s="1"/>
  <c r="EC262" i="30"/>
  <c r="EB262" i="30"/>
  <c r="EF262" i="30" s="1"/>
  <c r="EA262" i="30"/>
  <c r="ES262" i="30"/>
  <c r="ER261" i="30"/>
  <c r="EQ261" i="30"/>
  <c r="ED261" i="30"/>
  <c r="EJ261" i="30" s="1"/>
  <c r="EC261" i="30"/>
  <c r="EB261" i="30"/>
  <c r="EA261" i="30"/>
  <c r="ES261" i="30"/>
  <c r="ER260" i="30"/>
  <c r="EQ260" i="30"/>
  <c r="ED260" i="30"/>
  <c r="EJ260" i="30" s="1"/>
  <c r="EC260" i="30"/>
  <c r="EB260" i="30"/>
  <c r="EF260" i="30" s="1"/>
  <c r="EA260" i="30"/>
  <c r="ES260" i="30"/>
  <c r="ER259" i="30"/>
  <c r="EQ259" i="30"/>
  <c r="ED259" i="30"/>
  <c r="EC259" i="30"/>
  <c r="EB259" i="30"/>
  <c r="EA259" i="30"/>
  <c r="ES259" i="30"/>
  <c r="ER258" i="30"/>
  <c r="EQ258" i="30"/>
  <c r="ED258" i="30"/>
  <c r="EC258" i="30"/>
  <c r="EB258" i="30"/>
  <c r="EA258" i="30"/>
  <c r="ES258" i="30"/>
  <c r="ER257" i="30"/>
  <c r="EQ257" i="30"/>
  <c r="ED257" i="30"/>
  <c r="EJ257" i="30" s="1"/>
  <c r="EC257" i="30"/>
  <c r="EB257" i="30"/>
  <c r="EA257" i="30"/>
  <c r="ES257" i="30"/>
  <c r="ER256" i="30"/>
  <c r="EQ256" i="30"/>
  <c r="ED256" i="30"/>
  <c r="EJ256" i="30" s="1"/>
  <c r="EC256" i="30"/>
  <c r="EB256" i="30"/>
  <c r="EF256" i="30" s="1"/>
  <c r="EA256" i="30"/>
  <c r="ES256" i="30"/>
  <c r="ER255" i="30"/>
  <c r="EQ255" i="30"/>
  <c r="ED255" i="30"/>
  <c r="EC255" i="30"/>
  <c r="EB255" i="30"/>
  <c r="EA255" i="30"/>
  <c r="ES255" i="30"/>
  <c r="ER254" i="30"/>
  <c r="EQ254" i="30"/>
  <c r="ED254" i="30"/>
  <c r="EJ254" i="30" s="1"/>
  <c r="EC254" i="30"/>
  <c r="EB254" i="30"/>
  <c r="EA254" i="30"/>
  <c r="ES254" i="30"/>
  <c r="ER253" i="30"/>
  <c r="EQ253" i="30"/>
  <c r="ED253" i="30"/>
  <c r="EC253" i="30"/>
  <c r="EB253" i="30"/>
  <c r="EA253" i="30"/>
  <c r="ES253" i="30"/>
  <c r="ER252" i="30"/>
  <c r="EQ252" i="30"/>
  <c r="ED252" i="30"/>
  <c r="EJ252" i="30" s="1"/>
  <c r="EC252" i="30"/>
  <c r="EB252" i="30"/>
  <c r="EA252" i="30"/>
  <c r="ES252" i="30"/>
  <c r="ER251" i="30"/>
  <c r="EQ251" i="30"/>
  <c r="ED251" i="30"/>
  <c r="EJ251" i="30" s="1"/>
  <c r="EC251" i="30"/>
  <c r="EB251" i="30"/>
  <c r="EF251" i="30" s="1"/>
  <c r="EA251" i="30"/>
  <c r="ES251" i="30"/>
  <c r="ER250" i="30"/>
  <c r="EQ250" i="30"/>
  <c r="ED250" i="30"/>
  <c r="EJ250" i="30" s="1"/>
  <c r="EC250" i="30"/>
  <c r="EB250" i="30"/>
  <c r="EA250" i="30"/>
  <c r="ES250" i="30"/>
  <c r="ER249" i="30"/>
  <c r="EQ249" i="30"/>
  <c r="ED249" i="30"/>
  <c r="EJ249" i="30" s="1"/>
  <c r="EC249" i="30"/>
  <c r="EB249" i="30"/>
  <c r="EF249" i="30" s="1"/>
  <c r="EA249" i="30"/>
  <c r="ES249" i="30"/>
  <c r="ER248" i="30"/>
  <c r="EQ248" i="30"/>
  <c r="ED248" i="30"/>
  <c r="EC248" i="30"/>
  <c r="EB248" i="30"/>
  <c r="EF248" i="30" s="1"/>
  <c r="EA248" i="30"/>
  <c r="ES248" i="30"/>
  <c r="ER247" i="30"/>
  <c r="EQ247" i="30"/>
  <c r="ED247" i="30"/>
  <c r="EC247" i="30"/>
  <c r="EB247" i="30"/>
  <c r="EA247" i="30"/>
  <c r="ES247" i="30"/>
  <c r="ER246" i="30"/>
  <c r="EQ246" i="30"/>
  <c r="ED246" i="30"/>
  <c r="EJ246" i="30" s="1"/>
  <c r="EC246" i="30"/>
  <c r="EB246" i="30"/>
  <c r="EF246" i="30" s="1"/>
  <c r="EA246" i="30"/>
  <c r="ES246" i="30"/>
  <c r="ER245" i="30"/>
  <c r="EQ245" i="30"/>
  <c r="ED245" i="30"/>
  <c r="EJ245" i="30" s="1"/>
  <c r="EC245" i="30"/>
  <c r="EB245" i="30"/>
  <c r="EF245" i="30" s="1"/>
  <c r="EA245" i="30"/>
  <c r="ES245" i="30"/>
  <c r="ER244" i="30"/>
  <c r="EQ244" i="30"/>
  <c r="ED244" i="30"/>
  <c r="EJ244" i="30" s="1"/>
  <c r="EC244" i="30"/>
  <c r="EB244" i="30"/>
  <c r="EF244" i="30" s="1"/>
  <c r="EA244" i="30"/>
  <c r="ES244" i="30"/>
  <c r="ER243" i="30"/>
  <c r="EQ243" i="30"/>
  <c r="ED243" i="30"/>
  <c r="EJ243" i="30" s="1"/>
  <c r="EC243" i="30"/>
  <c r="EB243" i="30"/>
  <c r="EF243" i="30" s="1"/>
  <c r="EA243" i="30"/>
  <c r="ES243" i="30"/>
  <c r="ER242" i="30"/>
  <c r="EQ242" i="30"/>
  <c r="ED242" i="30"/>
  <c r="EC242" i="30"/>
  <c r="EB242" i="30"/>
  <c r="EF242" i="30" s="1"/>
  <c r="EA242" i="30"/>
  <c r="ES242" i="30"/>
  <c r="ER241" i="30"/>
  <c r="EQ241" i="30"/>
  <c r="ED241" i="30"/>
  <c r="EC241" i="30"/>
  <c r="EB241" i="30"/>
  <c r="EA241" i="30"/>
  <c r="ES241" i="30"/>
  <c r="ER240" i="30"/>
  <c r="EQ240" i="30"/>
  <c r="ED240" i="30"/>
  <c r="EC240" i="30"/>
  <c r="EB240" i="30"/>
  <c r="EA240" i="30"/>
  <c r="ES240" i="30"/>
  <c r="ER239" i="30"/>
  <c r="EQ239" i="30"/>
  <c r="ED239" i="30"/>
  <c r="EC239" i="30"/>
  <c r="EB239" i="30"/>
  <c r="EA239" i="30"/>
  <c r="ES239" i="30"/>
  <c r="ER238" i="30"/>
  <c r="EQ238" i="30"/>
  <c r="ED238" i="30"/>
  <c r="EC238" i="30"/>
  <c r="EB238" i="30"/>
  <c r="EA238" i="30"/>
  <c r="ES238" i="30"/>
  <c r="ER237" i="30"/>
  <c r="EQ237" i="30"/>
  <c r="ED237" i="30"/>
  <c r="EJ237" i="30" s="1"/>
  <c r="EC237" i="30"/>
  <c r="EB237" i="30"/>
  <c r="EF237" i="30" s="1"/>
  <c r="EA237" i="30"/>
  <c r="ES237" i="30"/>
  <c r="ER236" i="30"/>
  <c r="EQ236" i="30"/>
  <c r="ED236" i="30"/>
  <c r="EJ236" i="30" s="1"/>
  <c r="EC236" i="30"/>
  <c r="EB236" i="30"/>
  <c r="EF236" i="30" s="1"/>
  <c r="EA236" i="30"/>
  <c r="ES236" i="30"/>
  <c r="ER235" i="30"/>
  <c r="EQ235" i="30"/>
  <c r="ED235" i="30"/>
  <c r="EJ235" i="30" s="1"/>
  <c r="EC235" i="30"/>
  <c r="EB235" i="30"/>
  <c r="EF235" i="30" s="1"/>
  <c r="EA235" i="30"/>
  <c r="ES235" i="30"/>
  <c r="ER234" i="30"/>
  <c r="EQ234" i="30"/>
  <c r="ED234" i="30"/>
  <c r="EJ234" i="30" s="1"/>
  <c r="EC234" i="30"/>
  <c r="EB234" i="30"/>
  <c r="EA234" i="30"/>
  <c r="ES234" i="30"/>
  <c r="ER233" i="30"/>
  <c r="EQ233" i="30"/>
  <c r="ED233" i="30"/>
  <c r="EC233" i="30"/>
  <c r="EB233" i="30"/>
  <c r="EF233" i="30" s="1"/>
  <c r="EA233" i="30"/>
  <c r="ES233" i="30"/>
  <c r="ER232" i="30"/>
  <c r="EQ232" i="30"/>
  <c r="ED232" i="30"/>
  <c r="EJ232" i="30" s="1"/>
  <c r="EC232" i="30"/>
  <c r="EB232" i="30"/>
  <c r="EF232" i="30" s="1"/>
  <c r="EA232" i="30"/>
  <c r="ES232" i="30"/>
  <c r="ER231" i="30"/>
  <c r="EQ231" i="30"/>
  <c r="ED231" i="30"/>
  <c r="EC231" i="30"/>
  <c r="EB231" i="30"/>
  <c r="EA231" i="30"/>
  <c r="ES231" i="30"/>
  <c r="ER230" i="30"/>
  <c r="EQ230" i="30"/>
  <c r="ED230" i="30"/>
  <c r="EJ230" i="30" s="1"/>
  <c r="EC230" i="30"/>
  <c r="EB230" i="30"/>
  <c r="EF230" i="30" s="1"/>
  <c r="EA230" i="30"/>
  <c r="ES230" i="30"/>
  <c r="ER229" i="30"/>
  <c r="EQ229" i="30"/>
  <c r="ED229" i="30"/>
  <c r="EC229" i="30"/>
  <c r="EB229" i="30"/>
  <c r="EF229" i="30" s="1"/>
  <c r="EA229" i="30"/>
  <c r="ES229" i="30"/>
  <c r="ER228" i="30"/>
  <c r="EQ228" i="30"/>
  <c r="ED228" i="30"/>
  <c r="EC228" i="30"/>
  <c r="EB228" i="30"/>
  <c r="EF228" i="30" s="1"/>
  <c r="EA228" i="30"/>
  <c r="ES228" i="30"/>
  <c r="ER227" i="30"/>
  <c r="EQ227" i="30"/>
  <c r="ED227" i="30"/>
  <c r="EJ227" i="30" s="1"/>
  <c r="EC227" i="30"/>
  <c r="EB227" i="30"/>
  <c r="EA227" i="30"/>
  <c r="ES227" i="30"/>
  <c r="ER226" i="30"/>
  <c r="EQ226" i="30"/>
  <c r="ED226" i="30"/>
  <c r="EC226" i="30"/>
  <c r="EB226" i="30"/>
  <c r="EF226" i="30" s="1"/>
  <c r="EA226" i="30"/>
  <c r="ES226" i="30"/>
  <c r="ER225" i="30"/>
  <c r="EQ225" i="30"/>
  <c r="ED225" i="30"/>
  <c r="EC225" i="30"/>
  <c r="EB225" i="30"/>
  <c r="EF225" i="30" s="1"/>
  <c r="EA225" i="30"/>
  <c r="ES225" i="30"/>
  <c r="ER224" i="30"/>
  <c r="EQ224" i="30"/>
  <c r="ED224" i="30"/>
  <c r="EJ224" i="30" s="1"/>
  <c r="EC224" i="30"/>
  <c r="EB224" i="30"/>
  <c r="EA224" i="30"/>
  <c r="ES224" i="30"/>
  <c r="ER223" i="30"/>
  <c r="EQ223" i="30"/>
  <c r="ED223" i="30"/>
  <c r="EC223" i="30"/>
  <c r="EB223" i="30"/>
  <c r="EF223" i="30" s="1"/>
  <c r="EA223" i="30"/>
  <c r="ES223" i="30"/>
  <c r="ER222" i="30"/>
  <c r="EQ222" i="30"/>
  <c r="ED222" i="30"/>
  <c r="EC222" i="30"/>
  <c r="EB222" i="30"/>
  <c r="EF222" i="30" s="1"/>
  <c r="EA222" i="30"/>
  <c r="ES222" i="30"/>
  <c r="ER221" i="30"/>
  <c r="EQ221" i="30"/>
  <c r="ED221" i="30"/>
  <c r="EJ221" i="30" s="1"/>
  <c r="EC221" i="30"/>
  <c r="EB221" i="30"/>
  <c r="EA221" i="30"/>
  <c r="ES221" i="30"/>
  <c r="ER220" i="30"/>
  <c r="EQ220" i="30"/>
  <c r="ED220" i="30"/>
  <c r="EC220" i="30"/>
  <c r="EB220" i="30"/>
  <c r="EF220" i="30" s="1"/>
  <c r="EA220" i="30"/>
  <c r="ES220" i="30"/>
  <c r="ER219" i="30"/>
  <c r="EQ219" i="30"/>
  <c r="ED219" i="30"/>
  <c r="EC219" i="30"/>
  <c r="EB219" i="30"/>
  <c r="EA219" i="30"/>
  <c r="ES219" i="30"/>
  <c r="ER218" i="30"/>
  <c r="EQ218" i="30"/>
  <c r="ED218" i="30"/>
  <c r="EJ218" i="30" s="1"/>
  <c r="EC218" i="30"/>
  <c r="EB218" i="30"/>
  <c r="EA218" i="30"/>
  <c r="ES218" i="30"/>
  <c r="ER217" i="30"/>
  <c r="EQ217" i="30"/>
  <c r="ED217" i="30"/>
  <c r="EC217" i="30"/>
  <c r="EB217" i="30"/>
  <c r="EF217" i="30" s="1"/>
  <c r="EA217" i="30"/>
  <c r="ES217" i="30"/>
  <c r="ER216" i="30"/>
  <c r="EQ216" i="30"/>
  <c r="ED216" i="30"/>
  <c r="EC216" i="30"/>
  <c r="EB216" i="30"/>
  <c r="EF216" i="30" s="1"/>
  <c r="EA216" i="30"/>
  <c r="ES216" i="30"/>
  <c r="ER215" i="30"/>
  <c r="EQ215" i="30"/>
  <c r="ED215" i="30"/>
  <c r="EJ215" i="30" s="1"/>
  <c r="EC215" i="30"/>
  <c r="EB215" i="30"/>
  <c r="EA215" i="30"/>
  <c r="ES215" i="30"/>
  <c r="ER214" i="30"/>
  <c r="EQ214" i="30"/>
  <c r="ED214" i="30"/>
  <c r="EC214" i="30"/>
  <c r="EB214" i="30"/>
  <c r="EF214" i="30" s="1"/>
  <c r="EA214" i="30"/>
  <c r="ES214" i="30"/>
  <c r="ER213" i="30"/>
  <c r="EQ213" i="30"/>
  <c r="ED213" i="30"/>
  <c r="EC213" i="30"/>
  <c r="EB213" i="30"/>
  <c r="EF213" i="30" s="1"/>
  <c r="EA213" i="30"/>
  <c r="ES213" i="30"/>
  <c r="ER212" i="30"/>
  <c r="EQ212" i="30"/>
  <c r="ED212" i="30"/>
  <c r="EJ212" i="30" s="1"/>
  <c r="EC212" i="30"/>
  <c r="EB212" i="30"/>
  <c r="EF212" i="30" s="1"/>
  <c r="EA212" i="30"/>
  <c r="ES212" i="30"/>
  <c r="ER211" i="30"/>
  <c r="EQ211" i="30"/>
  <c r="ED211" i="30"/>
  <c r="EC211" i="30"/>
  <c r="EB211" i="30"/>
  <c r="EF211" i="30" s="1"/>
  <c r="EA211" i="30"/>
  <c r="ES211" i="30"/>
  <c r="ER210" i="30"/>
  <c r="EQ210" i="30"/>
  <c r="ED210" i="30"/>
  <c r="EC210" i="30"/>
  <c r="EB210" i="30"/>
  <c r="EF210" i="30" s="1"/>
  <c r="EA210" i="30"/>
  <c r="ES210" i="30"/>
  <c r="ER209" i="30"/>
  <c r="EQ209" i="30"/>
  <c r="ED209" i="30"/>
  <c r="EJ209" i="30" s="1"/>
  <c r="EC209" i="30"/>
  <c r="EB209" i="30"/>
  <c r="EF209" i="30" s="1"/>
  <c r="EA209" i="30"/>
  <c r="ES209" i="30"/>
  <c r="ER208" i="30"/>
  <c r="EQ208" i="30"/>
  <c r="ED208" i="30"/>
  <c r="EJ208" i="30" s="1"/>
  <c r="EC208" i="30"/>
  <c r="EB208" i="30"/>
  <c r="EF208" i="30" s="1"/>
  <c r="EA208" i="30"/>
  <c r="ES208" i="30"/>
  <c r="ER207" i="30"/>
  <c r="EQ207" i="30"/>
  <c r="ED207" i="30"/>
  <c r="EC207" i="30"/>
  <c r="EB207" i="30"/>
  <c r="EA207" i="30"/>
  <c r="ES207" i="30"/>
  <c r="ER206" i="30"/>
  <c r="EQ206" i="30"/>
  <c r="ED206" i="30"/>
  <c r="EJ206" i="30" s="1"/>
  <c r="EC206" i="30"/>
  <c r="EB206" i="30"/>
  <c r="EA206" i="30"/>
  <c r="ES206" i="30"/>
  <c r="ER205" i="30"/>
  <c r="EQ205" i="30"/>
  <c r="ED205" i="30"/>
  <c r="EJ205" i="30" s="1"/>
  <c r="EC205" i="30"/>
  <c r="EB205" i="30"/>
  <c r="EF205" i="30" s="1"/>
  <c r="EA205" i="30"/>
  <c r="ES205" i="30"/>
  <c r="ER204" i="30"/>
  <c r="EQ204" i="30"/>
  <c r="ED204" i="30"/>
  <c r="EC204" i="30"/>
  <c r="EB204" i="30"/>
  <c r="EA204" i="30"/>
  <c r="ES204" i="30"/>
  <c r="ER203" i="30"/>
  <c r="EQ203" i="30"/>
  <c r="ED203" i="30"/>
  <c r="EJ203" i="30" s="1"/>
  <c r="EC203" i="30"/>
  <c r="EB203" i="30"/>
  <c r="EA203" i="30"/>
  <c r="ES203" i="30"/>
  <c r="ER202" i="30"/>
  <c r="EQ202" i="30"/>
  <c r="ED202" i="30"/>
  <c r="EJ202" i="30" s="1"/>
  <c r="EC202" i="30"/>
  <c r="EB202" i="30"/>
  <c r="EA202" i="30"/>
  <c r="ES202" i="30"/>
  <c r="ER201" i="30"/>
  <c r="EQ201" i="30"/>
  <c r="ED201" i="30"/>
  <c r="EJ201" i="30" s="1"/>
  <c r="EC201" i="30"/>
  <c r="EB201" i="30"/>
  <c r="EF201" i="30" s="1"/>
  <c r="EA201" i="30"/>
  <c r="ES201" i="30"/>
  <c r="ER200" i="30"/>
  <c r="EQ200" i="30"/>
  <c r="ED200" i="30"/>
  <c r="EJ200" i="30" s="1"/>
  <c r="EC200" i="30"/>
  <c r="EB200" i="30"/>
  <c r="EF200" i="30" s="1"/>
  <c r="EA200" i="30"/>
  <c r="ES200" i="30"/>
  <c r="ER199" i="30"/>
  <c r="EQ199" i="30"/>
  <c r="ED199" i="30"/>
  <c r="EJ199" i="30" s="1"/>
  <c r="EC199" i="30"/>
  <c r="EB199" i="30"/>
  <c r="EA199" i="30"/>
  <c r="ES199" i="30"/>
  <c r="ER198" i="30"/>
  <c r="EQ198" i="30"/>
  <c r="ED198" i="30"/>
  <c r="EJ198" i="30" s="1"/>
  <c r="EC198" i="30"/>
  <c r="EB198" i="30"/>
  <c r="EA198" i="30"/>
  <c r="ES198" i="30"/>
  <c r="ER197" i="30"/>
  <c r="EQ197" i="30"/>
  <c r="ED197" i="30"/>
  <c r="EJ197" i="30" s="1"/>
  <c r="EC197" i="30"/>
  <c r="EB197" i="30"/>
  <c r="EF197" i="30" s="1"/>
  <c r="EA197" i="30"/>
  <c r="ES197" i="30"/>
  <c r="ER196" i="30"/>
  <c r="EQ196" i="30"/>
  <c r="ED196" i="30"/>
  <c r="EJ196" i="30" s="1"/>
  <c r="EC196" i="30"/>
  <c r="EB196" i="30"/>
  <c r="EA196" i="30"/>
  <c r="ES196" i="30"/>
  <c r="ER195" i="30"/>
  <c r="EQ195" i="30"/>
  <c r="ED195" i="30"/>
  <c r="EJ195" i="30" s="1"/>
  <c r="EC195" i="30"/>
  <c r="EB195" i="30"/>
  <c r="EA195" i="30"/>
  <c r="ES195" i="30"/>
  <c r="ER194" i="30"/>
  <c r="EQ194" i="30"/>
  <c r="ED194" i="30"/>
  <c r="EJ194" i="30" s="1"/>
  <c r="EC194" i="30"/>
  <c r="EB194" i="30"/>
  <c r="EF194" i="30" s="1"/>
  <c r="EA194" i="30"/>
  <c r="ES194" i="30"/>
  <c r="ER193" i="30"/>
  <c r="EQ193" i="30"/>
  <c r="ED193" i="30"/>
  <c r="EJ193" i="30" s="1"/>
  <c r="EC193" i="30"/>
  <c r="EB193" i="30"/>
  <c r="EA193" i="30"/>
  <c r="ES193" i="30"/>
  <c r="ER192" i="30"/>
  <c r="EQ192" i="30"/>
  <c r="ED192" i="30"/>
  <c r="EJ192" i="30" s="1"/>
  <c r="EC192" i="30"/>
  <c r="EB192" i="30"/>
  <c r="EA192" i="30"/>
  <c r="ES192" i="30"/>
  <c r="ER191" i="30"/>
  <c r="EQ191" i="30"/>
  <c r="ED191" i="30"/>
  <c r="EJ191" i="30" s="1"/>
  <c r="EC191" i="30"/>
  <c r="EB191" i="30"/>
  <c r="EF191" i="30" s="1"/>
  <c r="EA191" i="30"/>
  <c r="ES191" i="30"/>
  <c r="ER190" i="30"/>
  <c r="EQ190" i="30"/>
  <c r="ED190" i="30"/>
  <c r="EJ190" i="30" s="1"/>
  <c r="EC190" i="30"/>
  <c r="EB190" i="30"/>
  <c r="EA190" i="30"/>
  <c r="ES190" i="30"/>
  <c r="ER189" i="30"/>
  <c r="EQ189" i="30"/>
  <c r="ED189" i="30"/>
  <c r="EJ189" i="30" s="1"/>
  <c r="EC189" i="30"/>
  <c r="EB189" i="30"/>
  <c r="EF189" i="30" s="1"/>
  <c r="EA189" i="30"/>
  <c r="ES189" i="30"/>
  <c r="ER188" i="30"/>
  <c r="EQ188" i="30"/>
  <c r="ED188" i="30"/>
  <c r="EC188" i="30"/>
  <c r="EB188" i="30"/>
  <c r="EA188" i="30"/>
  <c r="ES188" i="30"/>
  <c r="ER187" i="30"/>
  <c r="EQ187" i="30"/>
  <c r="ED187" i="30"/>
  <c r="EJ187" i="30" s="1"/>
  <c r="EC187" i="30"/>
  <c r="EB187" i="30"/>
  <c r="EF187" i="30" s="1"/>
  <c r="EA187" i="30"/>
  <c r="ES187" i="30"/>
  <c r="ER186" i="30"/>
  <c r="EQ186" i="30"/>
  <c r="ED186" i="30"/>
  <c r="EJ186" i="30" s="1"/>
  <c r="EC186" i="30"/>
  <c r="EB186" i="30"/>
  <c r="EF186" i="30" s="1"/>
  <c r="EA186" i="30"/>
  <c r="ES186" i="30"/>
  <c r="ER185" i="30"/>
  <c r="EQ185" i="30"/>
  <c r="ED185" i="30"/>
  <c r="EJ185" i="30" s="1"/>
  <c r="EC185" i="30"/>
  <c r="EB185" i="30"/>
  <c r="EA185" i="30"/>
  <c r="ES185" i="30"/>
  <c r="ER184" i="30"/>
  <c r="EQ184" i="30"/>
  <c r="ED184" i="30"/>
  <c r="EC184" i="30"/>
  <c r="EB184" i="30"/>
  <c r="EA184" i="30"/>
  <c r="ES184" i="30"/>
  <c r="ER183" i="30"/>
  <c r="EQ183" i="30"/>
  <c r="ED183" i="30"/>
  <c r="EJ183" i="30" s="1"/>
  <c r="EC183" i="30"/>
  <c r="EB183" i="30"/>
  <c r="EF183" i="30" s="1"/>
  <c r="EA183" i="30"/>
  <c r="ES183" i="30"/>
  <c r="ER182" i="30"/>
  <c r="EQ182" i="30"/>
  <c r="ED182" i="30"/>
  <c r="EJ182" i="30" s="1"/>
  <c r="EC182" i="30"/>
  <c r="EB182" i="30"/>
  <c r="EF182" i="30" s="1"/>
  <c r="EA182" i="30"/>
  <c r="ES182" i="30"/>
  <c r="ER181" i="30"/>
  <c r="EQ181" i="30"/>
  <c r="ED181" i="30"/>
  <c r="EC181" i="30"/>
  <c r="EB181" i="30"/>
  <c r="EA181" i="30"/>
  <c r="ES181" i="30"/>
  <c r="ER180" i="30"/>
  <c r="EQ180" i="30"/>
  <c r="ED180" i="30"/>
  <c r="EJ180" i="30" s="1"/>
  <c r="EC180" i="30"/>
  <c r="EB180" i="30"/>
  <c r="EF180" i="30" s="1"/>
  <c r="EA180" i="30"/>
  <c r="ES180" i="30"/>
  <c r="ER179" i="30"/>
  <c r="EQ179" i="30"/>
  <c r="ED179" i="30"/>
  <c r="EJ179" i="30" s="1"/>
  <c r="EC179" i="30"/>
  <c r="EB179" i="30"/>
  <c r="EF179" i="30" s="1"/>
  <c r="EA179" i="30"/>
  <c r="ES179" i="30"/>
  <c r="ER178" i="30"/>
  <c r="EQ178" i="30"/>
  <c r="ED178" i="30"/>
  <c r="EC178" i="30"/>
  <c r="EB178" i="30"/>
  <c r="EA178" i="30"/>
  <c r="ES178" i="30"/>
  <c r="ER177" i="30"/>
  <c r="EQ177" i="30"/>
  <c r="ED177" i="30"/>
  <c r="EJ177" i="30" s="1"/>
  <c r="EC177" i="30"/>
  <c r="EB177" i="30"/>
  <c r="EF177" i="30" s="1"/>
  <c r="EA177" i="30"/>
  <c r="ES177" i="30"/>
  <c r="ER176" i="30"/>
  <c r="EQ176" i="30"/>
  <c r="ED176" i="30"/>
  <c r="EJ176" i="30" s="1"/>
  <c r="EC176" i="30"/>
  <c r="EB176" i="30"/>
  <c r="EA176" i="30"/>
  <c r="ES176" i="30"/>
  <c r="ER175" i="30"/>
  <c r="EQ175" i="30"/>
  <c r="ED175" i="30"/>
  <c r="EC175" i="30"/>
  <c r="EB175" i="30"/>
  <c r="EF175" i="30" s="1"/>
  <c r="EA175" i="30"/>
  <c r="ES175" i="30"/>
  <c r="ER174" i="30"/>
  <c r="EQ174" i="30"/>
  <c r="ED174" i="30"/>
  <c r="EJ174" i="30" s="1"/>
  <c r="EC174" i="30"/>
  <c r="EB174" i="30"/>
  <c r="EA174" i="30"/>
  <c r="ES174" i="30"/>
  <c r="ER173" i="30"/>
  <c r="EQ173" i="30"/>
  <c r="ED173" i="30"/>
  <c r="EJ173" i="30" s="1"/>
  <c r="EC173" i="30"/>
  <c r="EB173" i="30"/>
  <c r="EF173" i="30" s="1"/>
  <c r="EA173" i="30"/>
  <c r="ES173" i="30"/>
  <c r="ER172" i="30"/>
  <c r="EQ172" i="30"/>
  <c r="ED172" i="30"/>
  <c r="EC172" i="30"/>
  <c r="EB172" i="30"/>
  <c r="EF172" i="30" s="1"/>
  <c r="EA172" i="30"/>
  <c r="ES172" i="30"/>
  <c r="ER171" i="30"/>
  <c r="EQ171" i="30"/>
  <c r="ED171" i="30"/>
  <c r="EJ171" i="30" s="1"/>
  <c r="EC171" i="30"/>
  <c r="EB171" i="30"/>
  <c r="EA171" i="30"/>
  <c r="ES171" i="30"/>
  <c r="ER170" i="30"/>
  <c r="EQ170" i="30"/>
  <c r="ED170" i="30"/>
  <c r="EJ170" i="30" s="1"/>
  <c r="EC170" i="30"/>
  <c r="EB170" i="30"/>
  <c r="EF170" i="30" s="1"/>
  <c r="EA170" i="30"/>
  <c r="ES170" i="30"/>
  <c r="ER169" i="30"/>
  <c r="EQ169" i="30"/>
  <c r="ED169" i="30"/>
  <c r="EC169" i="30"/>
  <c r="EB169" i="30"/>
  <c r="EF169" i="30" s="1"/>
  <c r="EA169" i="30"/>
  <c r="ES169" i="30"/>
  <c r="ER168" i="30"/>
  <c r="EQ168" i="30"/>
  <c r="ED168" i="30"/>
  <c r="EJ168" i="30" s="1"/>
  <c r="EC168" i="30"/>
  <c r="EB168" i="30"/>
  <c r="EA168" i="30"/>
  <c r="ES168" i="30"/>
  <c r="ER167" i="30"/>
  <c r="EQ167" i="30"/>
  <c r="ED167" i="30"/>
  <c r="EJ167" i="30" s="1"/>
  <c r="EC167" i="30"/>
  <c r="EB167" i="30"/>
  <c r="EF167" i="30" s="1"/>
  <c r="EA167" i="30"/>
  <c r="ES167" i="30"/>
  <c r="ER166" i="30"/>
  <c r="EQ166" i="30"/>
  <c r="ED166" i="30"/>
  <c r="EC166" i="30"/>
  <c r="EB166" i="30"/>
  <c r="EF166" i="30" s="1"/>
  <c r="EA166" i="30"/>
  <c r="ES166" i="30"/>
  <c r="ER165" i="30"/>
  <c r="EQ165" i="30"/>
  <c r="ED165" i="30"/>
  <c r="EJ165" i="30" s="1"/>
  <c r="EC165" i="30"/>
  <c r="EB165" i="30"/>
  <c r="EA165" i="30"/>
  <c r="ES165" i="30"/>
  <c r="ER164" i="30"/>
  <c r="EQ164" i="30"/>
  <c r="ED164" i="30"/>
  <c r="EJ164" i="30" s="1"/>
  <c r="EC164" i="30"/>
  <c r="EB164" i="30"/>
  <c r="EF164" i="30" s="1"/>
  <c r="EA164" i="30"/>
  <c r="ES164" i="30"/>
  <c r="ER163" i="30"/>
  <c r="EQ163" i="30"/>
  <c r="ED163" i="30"/>
  <c r="EC163" i="30"/>
  <c r="EB163" i="30"/>
  <c r="EF163" i="30" s="1"/>
  <c r="EA163" i="30"/>
  <c r="ES163" i="30"/>
  <c r="ER162" i="30"/>
  <c r="EQ162" i="30"/>
  <c r="ED162" i="30"/>
  <c r="EJ162" i="30" s="1"/>
  <c r="EC162" i="30"/>
  <c r="EB162" i="30"/>
  <c r="EA162" i="30"/>
  <c r="ES162" i="30"/>
  <c r="ER161" i="30"/>
  <c r="EQ161" i="30"/>
  <c r="ED161" i="30"/>
  <c r="EJ161" i="30" s="1"/>
  <c r="EC161" i="30"/>
  <c r="EB161" i="30"/>
  <c r="EF161" i="30" s="1"/>
  <c r="EA161" i="30"/>
  <c r="ES161" i="30"/>
  <c r="ER160" i="30"/>
  <c r="EQ160" i="30"/>
  <c r="ED160" i="30"/>
  <c r="EJ160" i="30" s="1"/>
  <c r="EC160" i="30"/>
  <c r="EB160" i="30"/>
  <c r="EA160" i="30"/>
  <c r="ES160" i="30"/>
  <c r="ER159" i="30"/>
  <c r="EQ159" i="30"/>
  <c r="ED159" i="30"/>
  <c r="EJ159" i="30" s="1"/>
  <c r="EC159" i="30"/>
  <c r="EB159" i="30"/>
  <c r="EF159" i="30" s="1"/>
  <c r="EA159" i="30"/>
  <c r="ES159" i="30"/>
  <c r="ER158" i="30"/>
  <c r="EQ158" i="30"/>
  <c r="ED158" i="30"/>
  <c r="EJ158" i="30" s="1"/>
  <c r="EC158" i="30"/>
  <c r="EB158" i="30"/>
  <c r="EA158" i="30"/>
  <c r="ES158" i="30"/>
  <c r="ER157" i="30"/>
  <c r="EQ157" i="30"/>
  <c r="ED157" i="30"/>
  <c r="EJ157" i="30" s="1"/>
  <c r="EC157" i="30"/>
  <c r="EB157" i="30"/>
  <c r="EA157" i="30"/>
  <c r="ES157" i="30"/>
  <c r="ER156" i="30"/>
  <c r="EQ156" i="30"/>
  <c r="ED156" i="30"/>
  <c r="EJ156" i="30" s="1"/>
  <c r="EC156" i="30"/>
  <c r="EB156" i="30"/>
  <c r="EF156" i="30" s="1"/>
  <c r="EA156" i="30"/>
  <c r="ES156" i="30"/>
  <c r="ER155" i="30"/>
  <c r="EQ155" i="30"/>
  <c r="ED155" i="30"/>
  <c r="EJ155" i="30" s="1"/>
  <c r="EC155" i="30"/>
  <c r="EB155" i="30"/>
  <c r="EA155" i="30"/>
  <c r="ES155" i="30"/>
  <c r="ER154" i="30"/>
  <c r="EQ154" i="30"/>
  <c r="ED154" i="30"/>
  <c r="EJ154" i="30" s="1"/>
  <c r="EC154" i="30"/>
  <c r="EB154" i="30"/>
  <c r="EA154" i="30"/>
  <c r="ES154" i="30"/>
  <c r="ER153" i="30"/>
  <c r="EQ153" i="30"/>
  <c r="ED153" i="30"/>
  <c r="EJ153" i="30" s="1"/>
  <c r="EC153" i="30"/>
  <c r="EB153" i="30"/>
  <c r="EF153" i="30" s="1"/>
  <c r="EA153" i="30"/>
  <c r="ES153" i="30"/>
  <c r="ER152" i="30"/>
  <c r="EQ152" i="30"/>
  <c r="ED152" i="30"/>
  <c r="EJ152" i="30" s="1"/>
  <c r="EC152" i="30"/>
  <c r="EB152" i="30"/>
  <c r="EA152" i="30"/>
  <c r="ES152" i="30"/>
  <c r="ER151" i="30"/>
  <c r="EQ151" i="30"/>
  <c r="ED151" i="30"/>
  <c r="EJ151" i="30" s="1"/>
  <c r="EC151" i="30"/>
  <c r="EB151" i="30"/>
  <c r="EF151" i="30" s="1"/>
  <c r="EA151" i="30"/>
  <c r="ES151" i="30"/>
  <c r="ER150" i="30"/>
  <c r="EQ150" i="30"/>
  <c r="ED150" i="30"/>
  <c r="EC150" i="30"/>
  <c r="EB150" i="30"/>
  <c r="EF150" i="30" s="1"/>
  <c r="EA150" i="30"/>
  <c r="ES150" i="30"/>
  <c r="ER149" i="30"/>
  <c r="EQ149" i="30"/>
  <c r="ED149" i="30"/>
  <c r="EJ149" i="30" s="1"/>
  <c r="EC149" i="30"/>
  <c r="EB149" i="30"/>
  <c r="EF149" i="30" s="1"/>
  <c r="EA149" i="30"/>
  <c r="ES149" i="30"/>
  <c r="ER148" i="30"/>
  <c r="EQ148" i="30"/>
  <c r="ED148" i="30"/>
  <c r="EJ148" i="30" s="1"/>
  <c r="EC148" i="30"/>
  <c r="EB148" i="30"/>
  <c r="EA148" i="30"/>
  <c r="ES148" i="30"/>
  <c r="ER147" i="30"/>
  <c r="EQ147" i="30"/>
  <c r="ED147" i="30"/>
  <c r="EJ147" i="30" s="1"/>
  <c r="EC147" i="30"/>
  <c r="EB147" i="30"/>
  <c r="EF147" i="30" s="1"/>
  <c r="EA147" i="30"/>
  <c r="ES147" i="30"/>
  <c r="ER146" i="30"/>
  <c r="EQ146" i="30"/>
  <c r="ED146" i="30"/>
  <c r="EJ146" i="30" s="1"/>
  <c r="EC146" i="30"/>
  <c r="EB146" i="30"/>
  <c r="EF146" i="30" s="1"/>
  <c r="EA146" i="30"/>
  <c r="ES146" i="30"/>
  <c r="ER145" i="30"/>
  <c r="EQ145" i="30"/>
  <c r="ED145" i="30"/>
  <c r="EJ145" i="30" s="1"/>
  <c r="EC145" i="30"/>
  <c r="EB145" i="30"/>
  <c r="EA145" i="30"/>
  <c r="ES145" i="30"/>
  <c r="ER144" i="30"/>
  <c r="EQ144" i="30"/>
  <c r="ED144" i="30"/>
  <c r="EC144" i="30"/>
  <c r="EB144" i="30"/>
  <c r="EA144" i="30"/>
  <c r="ES144" i="30"/>
  <c r="ER143" i="30"/>
  <c r="EQ143" i="30"/>
  <c r="ED143" i="30"/>
  <c r="EJ143" i="30" s="1"/>
  <c r="EC143" i="30"/>
  <c r="EB143" i="30"/>
  <c r="EF143" i="30" s="1"/>
  <c r="EA143" i="30"/>
  <c r="ES143" i="30"/>
  <c r="ER142" i="30"/>
  <c r="EQ142" i="30"/>
  <c r="ED142" i="30"/>
  <c r="EJ142" i="30" s="1"/>
  <c r="EC142" i="30"/>
  <c r="EB142" i="30"/>
  <c r="EA142" i="30"/>
  <c r="ES142" i="30"/>
  <c r="ER141" i="30"/>
  <c r="EQ141" i="30"/>
  <c r="ED141" i="30"/>
  <c r="EC141" i="30"/>
  <c r="EB141" i="30"/>
  <c r="EA141" i="30"/>
  <c r="ES141" i="30"/>
  <c r="ER140" i="30"/>
  <c r="EQ140" i="30"/>
  <c r="ED140" i="30"/>
  <c r="EJ140" i="30" s="1"/>
  <c r="EC140" i="30"/>
  <c r="EB140" i="30"/>
  <c r="EF140" i="30" s="1"/>
  <c r="EA140" i="30"/>
  <c r="ES140" i="30"/>
  <c r="ER139" i="30"/>
  <c r="EQ139" i="30"/>
  <c r="ED139" i="30"/>
  <c r="EJ139" i="30" s="1"/>
  <c r="EC139" i="30"/>
  <c r="EB139" i="30"/>
  <c r="EA139" i="30"/>
  <c r="ES139" i="30"/>
  <c r="ER138" i="30"/>
  <c r="EQ138" i="30"/>
  <c r="ED138" i="30"/>
  <c r="EC138" i="30"/>
  <c r="EB138" i="30"/>
  <c r="EA138" i="30"/>
  <c r="ES138" i="30"/>
  <c r="ER137" i="30"/>
  <c r="EQ137" i="30"/>
  <c r="ED137" i="30"/>
  <c r="EJ137" i="30" s="1"/>
  <c r="EC137" i="30"/>
  <c r="EB137" i="30"/>
  <c r="EF137" i="30" s="1"/>
  <c r="EA137" i="30"/>
  <c r="ES137" i="30"/>
  <c r="ER136" i="30"/>
  <c r="EQ136" i="30"/>
  <c r="ED136" i="30"/>
  <c r="EJ136" i="30" s="1"/>
  <c r="EC136" i="30"/>
  <c r="EB136" i="30"/>
  <c r="EA136" i="30"/>
  <c r="ES136" i="30"/>
  <c r="ER135" i="30"/>
  <c r="EQ135" i="30"/>
  <c r="ED135" i="30"/>
  <c r="EC135" i="30"/>
  <c r="EB135" i="30"/>
  <c r="EA135" i="30"/>
  <c r="ER134" i="30"/>
  <c r="EQ134" i="30"/>
  <c r="ED134" i="30"/>
  <c r="EJ134" i="30" s="1"/>
  <c r="EC134" i="30"/>
  <c r="EB134" i="30"/>
  <c r="EF134" i="30" s="1"/>
  <c r="EA134" i="30"/>
  <c r="ER133" i="30"/>
  <c r="EQ133" i="30"/>
  <c r="ED133" i="30"/>
  <c r="EJ133" i="30" s="1"/>
  <c r="EC133" i="30"/>
  <c r="EB133" i="30"/>
  <c r="EA133" i="30"/>
  <c r="ER132" i="30"/>
  <c r="EQ132" i="30"/>
  <c r="ED132" i="30"/>
  <c r="EC132" i="30"/>
  <c r="EB132" i="30"/>
  <c r="EA132" i="30"/>
  <c r="ER131" i="30"/>
  <c r="EQ131" i="30"/>
  <c r="ED131" i="30"/>
  <c r="EJ131" i="30" s="1"/>
  <c r="EC131" i="30"/>
  <c r="EB131" i="30"/>
  <c r="EF131" i="30" s="1"/>
  <c r="EA131" i="30"/>
  <c r="ER130" i="30"/>
  <c r="EQ130" i="30"/>
  <c r="ED130" i="30"/>
  <c r="EJ130" i="30" s="1"/>
  <c r="EC130" i="30"/>
  <c r="EB130" i="30"/>
  <c r="EA130" i="30"/>
  <c r="ER129" i="30"/>
  <c r="EQ129" i="30"/>
  <c r="ED129" i="30"/>
  <c r="EC129" i="30"/>
  <c r="EB129" i="30"/>
  <c r="EA129" i="30"/>
  <c r="ER128" i="30"/>
  <c r="EQ128" i="30"/>
  <c r="ED128" i="30"/>
  <c r="EJ128" i="30" s="1"/>
  <c r="EC128" i="30"/>
  <c r="EB128" i="30"/>
  <c r="EF128" i="30" s="1"/>
  <c r="EA128" i="30"/>
  <c r="ER127" i="30"/>
  <c r="EQ127" i="30"/>
  <c r="ED127" i="30"/>
  <c r="EJ127" i="30" s="1"/>
  <c r="EC127" i="30"/>
  <c r="EB127" i="30"/>
  <c r="EA127" i="30"/>
  <c r="ER126" i="30"/>
  <c r="EQ126" i="30"/>
  <c r="ED126" i="30"/>
  <c r="EC126" i="30"/>
  <c r="EB126" i="30"/>
  <c r="EF126" i="30" s="1"/>
  <c r="EA126" i="30"/>
  <c r="ER125" i="30"/>
  <c r="EQ125" i="30"/>
  <c r="ED125" i="30"/>
  <c r="EJ125" i="30" s="1"/>
  <c r="EC125" i="30"/>
  <c r="EB125" i="30"/>
  <c r="EF125" i="30" s="1"/>
  <c r="EA125" i="30"/>
  <c r="ER124" i="30"/>
  <c r="EQ124" i="30"/>
  <c r="ED124" i="30"/>
  <c r="EC124" i="30"/>
  <c r="EB124" i="30"/>
  <c r="EA124" i="30"/>
  <c r="ER123" i="30"/>
  <c r="EQ123" i="30"/>
  <c r="ED123" i="30"/>
  <c r="EC123" i="30"/>
  <c r="EB123" i="30"/>
  <c r="EF123" i="30" s="1"/>
  <c r="EA123" i="30"/>
  <c r="ER122" i="30"/>
  <c r="EQ122" i="30"/>
  <c r="ED122" i="30"/>
  <c r="EC122" i="30"/>
  <c r="EB122" i="30"/>
  <c r="EF122" i="30" s="1"/>
  <c r="EA122" i="30"/>
  <c r="ER121" i="30"/>
  <c r="EQ121" i="30"/>
  <c r="ED121" i="30"/>
  <c r="EC121" i="30"/>
  <c r="EB121" i="30"/>
  <c r="EF121" i="30" s="1"/>
  <c r="EA121" i="30"/>
  <c r="ER120" i="30"/>
  <c r="EQ120" i="30"/>
  <c r="ED120" i="30"/>
  <c r="EJ120" i="30" s="1"/>
  <c r="EC120" i="30"/>
  <c r="EB120" i="30"/>
  <c r="EA120" i="30"/>
  <c r="ER119" i="30"/>
  <c r="EQ119" i="30"/>
  <c r="ED119" i="30"/>
  <c r="EJ119" i="30" s="1"/>
  <c r="EC119" i="30"/>
  <c r="EB119" i="30"/>
  <c r="EF119" i="30" s="1"/>
  <c r="EA119" i="30"/>
  <c r="ER118" i="30"/>
  <c r="EQ118" i="30"/>
  <c r="ED118" i="30"/>
  <c r="EC118" i="30"/>
  <c r="EB118" i="30"/>
  <c r="EF118" i="30" s="1"/>
  <c r="EA118" i="30"/>
  <c r="ER117" i="30"/>
  <c r="EQ117" i="30"/>
  <c r="ED117" i="30"/>
  <c r="EJ117" i="30" s="1"/>
  <c r="EC117" i="30"/>
  <c r="EB117" i="30"/>
  <c r="EA117" i="30"/>
  <c r="ER116" i="30"/>
  <c r="EQ116" i="30"/>
  <c r="ED116" i="30"/>
  <c r="EJ116" i="30" s="1"/>
  <c r="EC116" i="30"/>
  <c r="EB116" i="30"/>
  <c r="EA116" i="30"/>
  <c r="ER115" i="30"/>
  <c r="EQ115" i="30"/>
  <c r="ED115" i="30"/>
  <c r="EC115" i="30"/>
  <c r="EB115" i="30"/>
  <c r="EF115" i="30" s="1"/>
  <c r="EA115" i="30"/>
  <c r="ER114" i="30"/>
  <c r="EQ114" i="30"/>
  <c r="ED114" i="30"/>
  <c r="EJ114" i="30" s="1"/>
  <c r="EC114" i="30"/>
  <c r="EB114" i="30"/>
  <c r="EA114" i="30"/>
  <c r="ER113" i="30"/>
  <c r="EQ113" i="30"/>
  <c r="ED113" i="30"/>
  <c r="EJ113" i="30" s="1"/>
  <c r="EC113" i="30"/>
  <c r="EB113" i="30"/>
  <c r="EF113" i="30" s="1"/>
  <c r="EA113" i="30"/>
  <c r="ER112" i="30"/>
  <c r="EQ112" i="30"/>
  <c r="ED112" i="30"/>
  <c r="EC112" i="30"/>
  <c r="EB112" i="30"/>
  <c r="EF112" i="30" s="1"/>
  <c r="EA112" i="30"/>
  <c r="ER111" i="30"/>
  <c r="EQ111" i="30"/>
  <c r="ED111" i="30"/>
  <c r="EJ111" i="30" s="1"/>
  <c r="EC111" i="30"/>
  <c r="EB111" i="30"/>
  <c r="EA111" i="30"/>
  <c r="ER110" i="30"/>
  <c r="EQ110" i="30"/>
  <c r="ED110" i="30"/>
  <c r="EC110" i="30"/>
  <c r="EB110" i="30"/>
  <c r="EA110" i="30"/>
  <c r="ER109" i="30"/>
  <c r="EQ109" i="30"/>
  <c r="ED109" i="30"/>
  <c r="EC109" i="30"/>
  <c r="EB109" i="30"/>
  <c r="EF109" i="30" s="1"/>
  <c r="EA109" i="30"/>
  <c r="ER108" i="30"/>
  <c r="EQ108" i="30"/>
  <c r="ED108" i="30"/>
  <c r="EJ108" i="30" s="1"/>
  <c r="EC108" i="30"/>
  <c r="EB108" i="30"/>
  <c r="EA108" i="30"/>
  <c r="ER107" i="30"/>
  <c r="EQ107" i="30"/>
  <c r="ED107" i="30"/>
  <c r="EC107" i="30"/>
  <c r="EB107" i="30"/>
  <c r="EA107" i="30"/>
  <c r="ER106" i="30"/>
  <c r="EQ106" i="30"/>
  <c r="ED106" i="30"/>
  <c r="EC106" i="30"/>
  <c r="EB106" i="30"/>
  <c r="EA106" i="30"/>
  <c r="ER105" i="30"/>
  <c r="EQ105" i="30"/>
  <c r="ED105" i="30"/>
  <c r="EJ105" i="30" s="1"/>
  <c r="EC105" i="30"/>
  <c r="EB105" i="30"/>
  <c r="EA105" i="30"/>
  <c r="ER104" i="30"/>
  <c r="EQ104" i="30"/>
  <c r="ED104" i="30"/>
  <c r="EC104" i="30"/>
  <c r="EB104" i="30"/>
  <c r="EF104" i="30" s="1"/>
  <c r="EA104" i="30"/>
  <c r="ER103" i="30"/>
  <c r="EQ103" i="30"/>
  <c r="ED103" i="30"/>
  <c r="EJ103" i="30" s="1"/>
  <c r="EC103" i="30"/>
  <c r="EB103" i="30"/>
  <c r="EA103" i="30"/>
  <c r="ER102" i="30"/>
  <c r="EQ102" i="30"/>
  <c r="ED102" i="30"/>
  <c r="EJ102" i="30" s="1"/>
  <c r="EC102" i="30"/>
  <c r="EB102" i="30"/>
  <c r="EA102" i="30"/>
  <c r="ER101" i="30"/>
  <c r="EQ101" i="30"/>
  <c r="ED101" i="30"/>
  <c r="EC101" i="30"/>
  <c r="EB101" i="30"/>
  <c r="EF101" i="30" s="1"/>
  <c r="EA101" i="30"/>
  <c r="ER100" i="30"/>
  <c r="EQ100" i="30"/>
  <c r="ED100" i="30"/>
  <c r="EC100" i="30"/>
  <c r="EB100" i="30"/>
  <c r="EA100" i="30"/>
  <c r="ER99" i="30"/>
  <c r="EQ99" i="30"/>
  <c r="ED99" i="30"/>
  <c r="EJ99" i="30" s="1"/>
  <c r="EC99" i="30"/>
  <c r="EB99" i="30"/>
  <c r="EA99" i="30"/>
  <c r="ER98" i="30"/>
  <c r="EQ98" i="30"/>
  <c r="ED98" i="30"/>
  <c r="EC98" i="30"/>
  <c r="EB98" i="30"/>
  <c r="EF98" i="30" s="1"/>
  <c r="EA98" i="30"/>
  <c r="ER97" i="30"/>
  <c r="EQ97" i="30"/>
  <c r="ED97" i="30"/>
  <c r="EJ97" i="30" s="1"/>
  <c r="EC97" i="30"/>
  <c r="EB97" i="30"/>
  <c r="EA97" i="30"/>
  <c r="ER96" i="30"/>
  <c r="EQ96" i="30"/>
  <c r="ED96" i="30"/>
  <c r="EJ96" i="30" s="1"/>
  <c r="EC96" i="30"/>
  <c r="EB96" i="30"/>
  <c r="EA96" i="30"/>
  <c r="ER95" i="30"/>
  <c r="EQ95" i="30"/>
  <c r="ED95" i="30"/>
  <c r="EJ95" i="30" s="1"/>
  <c r="EC95" i="30"/>
  <c r="EB95" i="30"/>
  <c r="EA95" i="30"/>
  <c r="ER94" i="30"/>
  <c r="EQ94" i="30"/>
  <c r="ED94" i="30"/>
  <c r="EJ94" i="30" s="1"/>
  <c r="EC94" i="30"/>
  <c r="EB94" i="30"/>
  <c r="EA94" i="30"/>
  <c r="ER93" i="30"/>
  <c r="EQ93" i="30"/>
  <c r="ED93" i="30"/>
  <c r="EJ93" i="30" s="1"/>
  <c r="EC93" i="30"/>
  <c r="EB93" i="30"/>
  <c r="EF93" i="30" s="1"/>
  <c r="EA93" i="30"/>
  <c r="ER92" i="30"/>
  <c r="EQ92" i="30"/>
  <c r="ED92" i="30"/>
  <c r="EC92" i="30"/>
  <c r="EB92" i="30"/>
  <c r="EA92" i="30"/>
  <c r="ER91" i="30"/>
  <c r="EQ91" i="30"/>
  <c r="ED91" i="30"/>
  <c r="EJ91" i="30" s="1"/>
  <c r="EC91" i="30"/>
  <c r="EB91" i="30"/>
  <c r="EF91" i="30" s="1"/>
  <c r="EA91" i="30"/>
  <c r="ER90" i="30"/>
  <c r="EQ90" i="30"/>
  <c r="ED90" i="30"/>
  <c r="EJ90" i="30" s="1"/>
  <c r="EC90" i="30"/>
  <c r="EB90" i="30"/>
  <c r="EA90" i="30"/>
  <c r="ER89" i="30"/>
  <c r="EQ89" i="30"/>
  <c r="ED89" i="30"/>
  <c r="EC89" i="30"/>
  <c r="EB89" i="30"/>
  <c r="EA89" i="30"/>
  <c r="ER88" i="30"/>
  <c r="EQ88" i="30"/>
  <c r="ED88" i="30"/>
  <c r="EJ88" i="30" s="1"/>
  <c r="EC88" i="30"/>
  <c r="EB88" i="30"/>
  <c r="EA88" i="30"/>
  <c r="ER87" i="30"/>
  <c r="EQ87" i="30"/>
  <c r="ED87" i="30"/>
  <c r="EJ87" i="30" s="1"/>
  <c r="EC87" i="30"/>
  <c r="EB87" i="30"/>
  <c r="EF87" i="30" s="1"/>
  <c r="EA87" i="30"/>
  <c r="ER86" i="30"/>
  <c r="EQ86" i="30"/>
  <c r="ED86" i="30"/>
  <c r="EC86" i="30"/>
  <c r="EB86" i="30"/>
  <c r="EA86" i="30"/>
  <c r="ER85" i="30"/>
  <c r="EQ85" i="30"/>
  <c r="ED85" i="30"/>
  <c r="EJ85" i="30" s="1"/>
  <c r="EC85" i="30"/>
  <c r="EB85" i="30"/>
  <c r="EF85" i="30" s="1"/>
  <c r="EA85" i="30"/>
  <c r="ER84" i="30"/>
  <c r="EQ84" i="30"/>
  <c r="ED84" i="30"/>
  <c r="EJ84" i="30" s="1"/>
  <c r="EC84" i="30"/>
  <c r="EB84" i="30"/>
  <c r="EA84" i="30"/>
  <c r="ER83" i="30"/>
  <c r="EQ83" i="30"/>
  <c r="ED83" i="30"/>
  <c r="EC83" i="30"/>
  <c r="EB83" i="30"/>
  <c r="EA83" i="30"/>
  <c r="ER82" i="30"/>
  <c r="EQ82" i="30"/>
  <c r="ED82" i="30"/>
  <c r="EJ82" i="30" s="1"/>
  <c r="EC82" i="30"/>
  <c r="EB82" i="30"/>
  <c r="EA82" i="30"/>
  <c r="ER81" i="30"/>
  <c r="EQ81" i="30"/>
  <c r="ED81" i="30"/>
  <c r="EJ81" i="30" s="1"/>
  <c r="EC81" i="30"/>
  <c r="EB81" i="30"/>
  <c r="EF81" i="30" s="1"/>
  <c r="EA81" i="30"/>
  <c r="ER80" i="30"/>
  <c r="EQ80" i="30"/>
  <c r="ED80" i="30"/>
  <c r="EC80" i="30"/>
  <c r="EB80" i="30"/>
  <c r="EA80" i="30"/>
  <c r="ER79" i="30"/>
  <c r="EQ79" i="30"/>
  <c r="ED79" i="30"/>
  <c r="EJ79" i="30" s="1"/>
  <c r="EC79" i="30"/>
  <c r="EB79" i="30"/>
  <c r="EA79" i="30"/>
  <c r="ER78" i="30"/>
  <c r="EQ78" i="30"/>
  <c r="ED78" i="30"/>
  <c r="EJ78" i="30" s="1"/>
  <c r="EC78" i="30"/>
  <c r="EB78" i="30"/>
  <c r="EA78" i="30"/>
  <c r="ER77" i="30"/>
  <c r="EQ77" i="30"/>
  <c r="ED77" i="30"/>
  <c r="EC77" i="30"/>
  <c r="EB77" i="30"/>
  <c r="EA77" i="30"/>
  <c r="ER76" i="30"/>
  <c r="EQ76" i="30"/>
  <c r="ED76" i="30"/>
  <c r="EJ76" i="30" s="1"/>
  <c r="EC76" i="30"/>
  <c r="EB76" i="30"/>
  <c r="EA76" i="30"/>
  <c r="ER75" i="30"/>
  <c r="EQ75" i="30"/>
  <c r="ED75" i="30"/>
  <c r="EJ75" i="30" s="1"/>
  <c r="EC75" i="30"/>
  <c r="EB75" i="30"/>
  <c r="EF75" i="30" s="1"/>
  <c r="EA75" i="30"/>
  <c r="ER74" i="30"/>
  <c r="EQ74" i="30"/>
  <c r="ED74" i="30"/>
  <c r="EC74" i="30"/>
  <c r="EB74" i="30"/>
  <c r="EF74" i="30" s="1"/>
  <c r="EA74" i="30"/>
  <c r="ER73" i="30"/>
  <c r="EQ73" i="30"/>
  <c r="ED73" i="30"/>
  <c r="EJ73" i="30" s="1"/>
  <c r="EC73" i="30"/>
  <c r="EB73" i="30"/>
  <c r="EA73" i="30"/>
  <c r="ER72" i="30"/>
  <c r="EQ72" i="30"/>
  <c r="ED72" i="30"/>
  <c r="EC72" i="30"/>
  <c r="EB72" i="30"/>
  <c r="EF72" i="30" s="1"/>
  <c r="EA72" i="30"/>
  <c r="ER71" i="30"/>
  <c r="EQ71" i="30"/>
  <c r="ED71" i="30"/>
  <c r="EC71" i="30"/>
  <c r="EB71" i="30"/>
  <c r="EF71" i="30" s="1"/>
  <c r="EA71" i="30"/>
  <c r="ER70" i="30"/>
  <c r="EQ70" i="30"/>
  <c r="ED70" i="30"/>
  <c r="EJ70" i="30" s="1"/>
  <c r="EC70" i="30"/>
  <c r="EB70" i="30"/>
  <c r="EA70" i="30"/>
  <c r="ER69" i="30"/>
  <c r="EQ69" i="30"/>
  <c r="ED69" i="30"/>
  <c r="EC69" i="30"/>
  <c r="EB69" i="30"/>
  <c r="EF69" i="30" s="1"/>
  <c r="EA69" i="30"/>
  <c r="ER68" i="30"/>
  <c r="EQ68" i="30"/>
  <c r="ED68" i="30"/>
  <c r="EC68" i="30"/>
  <c r="EB68" i="30"/>
  <c r="EF68" i="30" s="1"/>
  <c r="EA68" i="30"/>
  <c r="ER67" i="30"/>
  <c r="EQ67" i="30"/>
  <c r="ED67" i="30"/>
  <c r="EJ67" i="30" s="1"/>
  <c r="EC67" i="30"/>
  <c r="EB67" i="30"/>
  <c r="EF67" i="30" s="1"/>
  <c r="EA67" i="30"/>
  <c r="ER66" i="30"/>
  <c r="EQ66" i="30"/>
  <c r="ED66" i="30"/>
  <c r="EC66" i="30"/>
  <c r="EB66" i="30"/>
  <c r="EF66" i="30" s="1"/>
  <c r="EA66" i="30"/>
  <c r="ER65" i="30"/>
  <c r="EQ65" i="30"/>
  <c r="ED65" i="30"/>
  <c r="EC65" i="30"/>
  <c r="EB65" i="30"/>
  <c r="EF65" i="30" s="1"/>
  <c r="EA65" i="30"/>
  <c r="ER64" i="30"/>
  <c r="EQ64" i="30"/>
  <c r="ED64" i="30"/>
  <c r="EJ64" i="30" s="1"/>
  <c r="EC64" i="30"/>
  <c r="EB64" i="30"/>
  <c r="EF64" i="30" s="1"/>
  <c r="EA64" i="30"/>
  <c r="ER63" i="30"/>
  <c r="EQ63" i="30"/>
  <c r="ED63" i="30"/>
  <c r="EC63" i="30"/>
  <c r="EB63" i="30"/>
  <c r="EF63" i="30" s="1"/>
  <c r="EA63" i="30"/>
  <c r="ER62" i="30"/>
  <c r="EQ62" i="30"/>
  <c r="ED62" i="30"/>
  <c r="EC62" i="30"/>
  <c r="EB62" i="30"/>
  <c r="EF62" i="30" s="1"/>
  <c r="EA62" i="30"/>
  <c r="ER61" i="30"/>
  <c r="EQ61" i="30"/>
  <c r="ED61" i="30"/>
  <c r="EJ61" i="30" s="1"/>
  <c r="EC61" i="30"/>
  <c r="EB61" i="30"/>
  <c r="EF61" i="30" s="1"/>
  <c r="EA61" i="30"/>
  <c r="ER60" i="30"/>
  <c r="EQ60" i="30"/>
  <c r="ED60" i="30"/>
  <c r="EC60" i="30"/>
  <c r="EB60" i="30"/>
  <c r="EF60" i="30" s="1"/>
  <c r="EA60" i="30"/>
  <c r="ER59" i="30"/>
  <c r="EQ59" i="30"/>
  <c r="ED59" i="30"/>
  <c r="EC59" i="30"/>
  <c r="EB59" i="30"/>
  <c r="EF59" i="30" s="1"/>
  <c r="EA59" i="30"/>
  <c r="ER58" i="30"/>
  <c r="EQ58" i="30"/>
  <c r="ED58" i="30"/>
  <c r="EJ58" i="30" s="1"/>
  <c r="EC58" i="30"/>
  <c r="EB58" i="30"/>
  <c r="EF58" i="30" s="1"/>
  <c r="EA58" i="30"/>
  <c r="ER57" i="30"/>
  <c r="EQ57" i="30"/>
  <c r="ED57" i="30"/>
  <c r="EC57" i="30"/>
  <c r="EB57" i="30"/>
  <c r="EF57" i="30" s="1"/>
  <c r="EA57" i="30"/>
  <c r="ER56" i="30"/>
  <c r="EQ56" i="30"/>
  <c r="ED56" i="30"/>
  <c r="EC56" i="30"/>
  <c r="EB56" i="30"/>
  <c r="EF56" i="30" s="1"/>
  <c r="EA56" i="30"/>
  <c r="ER55" i="30"/>
  <c r="EQ55" i="30"/>
  <c r="ED55" i="30"/>
  <c r="EJ55" i="30" s="1"/>
  <c r="EC55" i="30"/>
  <c r="EB55" i="30"/>
  <c r="EF55" i="30" s="1"/>
  <c r="EA55" i="30"/>
  <c r="ER54" i="30"/>
  <c r="EQ54" i="30"/>
  <c r="ED54" i="30"/>
  <c r="EC54" i="30"/>
  <c r="EB54" i="30"/>
  <c r="EA54" i="30"/>
  <c r="ER53" i="30"/>
  <c r="EQ53" i="30"/>
  <c r="ED53" i="30"/>
  <c r="EC53" i="30"/>
  <c r="EB53" i="30"/>
  <c r="EF53" i="30" s="1"/>
  <c r="EA53" i="30"/>
  <c r="ER52" i="30"/>
  <c r="EQ52" i="30"/>
  <c r="ED52" i="30"/>
  <c r="EJ52" i="30" s="1"/>
  <c r="EC52" i="30"/>
  <c r="EB52" i="30"/>
  <c r="EA52" i="30"/>
  <c r="ER51" i="30"/>
  <c r="EQ51" i="30"/>
  <c r="ED51" i="30"/>
  <c r="EC51" i="30"/>
  <c r="EB51" i="30"/>
  <c r="EA51" i="30"/>
  <c r="ER50" i="30"/>
  <c r="EQ50" i="30"/>
  <c r="ED50" i="30"/>
  <c r="EC50" i="30"/>
  <c r="EB50" i="30"/>
  <c r="EF50" i="30" s="1"/>
  <c r="EA50" i="30"/>
  <c r="ER49" i="30"/>
  <c r="EQ49" i="30"/>
  <c r="ED49" i="30"/>
  <c r="EJ49" i="30" s="1"/>
  <c r="EC49" i="30"/>
  <c r="EB49" i="30"/>
  <c r="EF49" i="30" s="1"/>
  <c r="EA49" i="30"/>
  <c r="ER48" i="30"/>
  <c r="EQ48" i="30"/>
  <c r="ED48" i="30"/>
  <c r="EC48" i="30"/>
  <c r="EB48" i="30"/>
  <c r="EA48" i="30"/>
  <c r="ER47" i="30"/>
  <c r="EQ47" i="30"/>
  <c r="ED47" i="30"/>
  <c r="EC47" i="30"/>
  <c r="EB47" i="30"/>
  <c r="EF47" i="30" s="1"/>
  <c r="EA47" i="30"/>
  <c r="ER46" i="30"/>
  <c r="EQ46" i="30"/>
  <c r="ED46" i="30"/>
  <c r="EJ46" i="30" s="1"/>
  <c r="EC46" i="30"/>
  <c r="EB46" i="30"/>
  <c r="EF46" i="30" s="1"/>
  <c r="EA46" i="30"/>
  <c r="ER45" i="30"/>
  <c r="EQ45" i="30"/>
  <c r="ED45" i="30"/>
  <c r="EC45" i="30"/>
  <c r="EB45" i="30"/>
  <c r="EA45" i="30"/>
  <c r="ER44" i="30"/>
  <c r="EQ44" i="30"/>
  <c r="ED44" i="30"/>
  <c r="EJ44" i="30" s="1"/>
  <c r="EC44" i="30"/>
  <c r="EB44" i="30"/>
  <c r="EF44" i="30" s="1"/>
  <c r="EA44" i="30"/>
  <c r="ER43" i="30"/>
  <c r="EQ43" i="30"/>
  <c r="ED43" i="30"/>
  <c r="EJ43" i="30" s="1"/>
  <c r="EC43" i="30"/>
  <c r="EB43" i="30"/>
  <c r="EA43" i="30"/>
  <c r="ER42" i="30"/>
  <c r="EQ42" i="30"/>
  <c r="ED42" i="30"/>
  <c r="EC42" i="30"/>
  <c r="EB42" i="30"/>
  <c r="EA42" i="30"/>
  <c r="ER41" i="30"/>
  <c r="EQ41" i="30"/>
  <c r="ED41" i="30"/>
  <c r="EC41" i="30"/>
  <c r="EB41" i="30"/>
  <c r="EF41" i="30" s="1"/>
  <c r="EA41" i="30"/>
  <c r="ER40" i="30"/>
  <c r="EQ40" i="30"/>
  <c r="ED40" i="30"/>
  <c r="EJ40" i="30" s="1"/>
  <c r="EC40" i="30"/>
  <c r="EB40" i="30"/>
  <c r="EF40" i="30" s="1"/>
  <c r="EA40" i="30"/>
  <c r="ER39" i="30"/>
  <c r="EQ39" i="30"/>
  <c r="ED39" i="30"/>
  <c r="EC39" i="30"/>
  <c r="EB39" i="30"/>
  <c r="EA39" i="30"/>
  <c r="ER38" i="30"/>
  <c r="EQ38" i="30"/>
  <c r="ED38" i="30"/>
  <c r="EJ38" i="30" s="1"/>
  <c r="EC38" i="30"/>
  <c r="EB38" i="30"/>
  <c r="EF38" i="30" s="1"/>
  <c r="EA38" i="30"/>
  <c r="ER37" i="30"/>
  <c r="EQ37" i="30"/>
  <c r="ED37" i="30"/>
  <c r="EJ37" i="30" s="1"/>
  <c r="EC37" i="30"/>
  <c r="EB37" i="30"/>
  <c r="EA37" i="30"/>
  <c r="ER36" i="30"/>
  <c r="EQ36" i="30"/>
  <c r="ED36" i="30"/>
  <c r="EJ36" i="30" s="1"/>
  <c r="EC36" i="30"/>
  <c r="EB36" i="30"/>
  <c r="EA36" i="30"/>
  <c r="ER35" i="30"/>
  <c r="EQ35" i="30"/>
  <c r="ED35" i="30"/>
  <c r="EJ35" i="30" s="1"/>
  <c r="EC35" i="30"/>
  <c r="EB35" i="30"/>
  <c r="EF35" i="30" s="1"/>
  <c r="EA35" i="30"/>
  <c r="ER34" i="30"/>
  <c r="EQ34" i="30"/>
  <c r="ED34" i="30"/>
  <c r="EC34" i="30"/>
  <c r="EB34" i="30"/>
  <c r="EA34" i="30"/>
  <c r="ER33" i="30"/>
  <c r="EQ33" i="30"/>
  <c r="ED33" i="30"/>
  <c r="EJ33" i="30" s="1"/>
  <c r="EC33" i="30"/>
  <c r="EB33" i="30"/>
  <c r="EA33" i="30"/>
  <c r="ER32" i="30"/>
  <c r="EQ32" i="30"/>
  <c r="ED32" i="30"/>
  <c r="EJ32" i="30" s="1"/>
  <c r="EC32" i="30"/>
  <c r="EB32" i="30"/>
  <c r="EF32" i="30" s="1"/>
  <c r="EA32" i="30"/>
  <c r="ER31" i="30"/>
  <c r="EQ31" i="30"/>
  <c r="ED31" i="30"/>
  <c r="EJ31" i="30" s="1"/>
  <c r="EC31" i="30"/>
  <c r="EB31" i="30"/>
  <c r="EA31" i="30"/>
  <c r="ER30" i="30"/>
  <c r="EQ30" i="30"/>
  <c r="ED30" i="30"/>
  <c r="EC30" i="30"/>
  <c r="EB30" i="30"/>
  <c r="EA30" i="30"/>
  <c r="ER29" i="30"/>
  <c r="EQ29" i="30"/>
  <c r="ED29" i="30"/>
  <c r="EJ29" i="30" s="1"/>
  <c r="EC29" i="30"/>
  <c r="EB29" i="30"/>
  <c r="EF29" i="30" s="1"/>
  <c r="EA29" i="30"/>
  <c r="ER28" i="30"/>
  <c r="EQ28" i="30"/>
  <c r="ED28" i="30"/>
  <c r="EC28" i="30"/>
  <c r="EB28" i="30"/>
  <c r="EA28" i="30"/>
  <c r="ER27" i="30"/>
  <c r="EQ27" i="30"/>
  <c r="ED27" i="30"/>
  <c r="EC27" i="30"/>
  <c r="EB27" i="30"/>
  <c r="EA27" i="30"/>
  <c r="ER26" i="30"/>
  <c r="EQ26" i="30"/>
  <c r="EF26" i="30"/>
  <c r="ED26" i="30"/>
  <c r="EJ26" i="30" s="1"/>
  <c r="EC26" i="30"/>
  <c r="EB26" i="30"/>
  <c r="EA26" i="30"/>
  <c r="ER25" i="30"/>
  <c r="EQ25" i="30"/>
  <c r="ED25" i="30"/>
  <c r="EJ25" i="30" s="1"/>
  <c r="EC25" i="30"/>
  <c r="EB25" i="30"/>
  <c r="EA25" i="30"/>
  <c r="ER24" i="30"/>
  <c r="EQ24" i="30"/>
  <c r="ED24" i="30"/>
  <c r="EC24" i="30"/>
  <c r="EB24" i="30"/>
  <c r="EA24" i="30"/>
  <c r="ER23" i="30"/>
  <c r="EQ23" i="30"/>
  <c r="ED23" i="30"/>
  <c r="EJ23" i="30" s="1"/>
  <c r="EC23" i="30"/>
  <c r="EB23" i="30"/>
  <c r="EF23" i="30" s="1"/>
  <c r="EA23" i="30"/>
  <c r="ER22" i="30"/>
  <c r="EQ22" i="30"/>
  <c r="ED22" i="30"/>
  <c r="EC22" i="30"/>
  <c r="EB22" i="30"/>
  <c r="EE22" i="30" s="1"/>
  <c r="EA22" i="30"/>
  <c r="ER21" i="30"/>
  <c r="EQ21" i="30"/>
  <c r="ED21" i="30"/>
  <c r="EC21" i="30"/>
  <c r="EB21" i="30"/>
  <c r="EA21" i="30"/>
  <c r="ES21" i="30"/>
  <c r="ER20" i="30"/>
  <c r="EQ20" i="30"/>
  <c r="ED20" i="30"/>
  <c r="EJ20" i="30" s="1"/>
  <c r="EC20" i="30"/>
  <c r="EB20" i="30"/>
  <c r="EF20" i="30" s="1"/>
  <c r="EA20" i="30"/>
  <c r="ES20" i="30"/>
  <c r="ER19" i="30"/>
  <c r="EQ19" i="30"/>
  <c r="ED19" i="30"/>
  <c r="EC19" i="30"/>
  <c r="EB19" i="30"/>
  <c r="EA19" i="30"/>
  <c r="ES19" i="30"/>
  <c r="ER18" i="30"/>
  <c r="EQ18" i="30"/>
  <c r="ED18" i="30"/>
  <c r="EC18" i="30"/>
  <c r="EB18" i="30"/>
  <c r="EA18" i="30"/>
  <c r="ES18" i="30"/>
  <c r="ER17" i="30"/>
  <c r="EQ17" i="30"/>
  <c r="ED17" i="30"/>
  <c r="EJ17" i="30" s="1"/>
  <c r="EC17" i="30"/>
  <c r="EB17" i="30"/>
  <c r="EF17" i="30" s="1"/>
  <c r="EA17" i="30"/>
  <c r="ES17" i="30"/>
  <c r="ER16" i="30"/>
  <c r="EQ16" i="30"/>
  <c r="ED16" i="30"/>
  <c r="EC16" i="30"/>
  <c r="EB16" i="30"/>
  <c r="EA16" i="30"/>
  <c r="ES16" i="30"/>
  <c r="ER15" i="30"/>
  <c r="EQ15" i="30"/>
  <c r="ED15" i="30"/>
  <c r="EC15" i="30"/>
  <c r="EB15" i="30"/>
  <c r="EA15" i="30"/>
  <c r="ES15" i="30"/>
  <c r="ER14" i="30"/>
  <c r="EQ14" i="30"/>
  <c r="ED14" i="30"/>
  <c r="EJ14" i="30" s="1"/>
  <c r="EC14" i="30"/>
  <c r="EB14" i="30"/>
  <c r="EF14" i="30" s="1"/>
  <c r="EA14" i="30"/>
  <c r="ES14" i="30"/>
  <c r="ER13" i="30"/>
  <c r="EQ13" i="30"/>
  <c r="ED13" i="30"/>
  <c r="EJ13" i="30" s="1"/>
  <c r="EC13" i="30"/>
  <c r="EB13" i="30"/>
  <c r="EA13" i="30"/>
  <c r="ES13" i="30"/>
  <c r="ER12" i="30"/>
  <c r="EQ12" i="30"/>
  <c r="ED12" i="30"/>
  <c r="EC12" i="30"/>
  <c r="EB12" i="30"/>
  <c r="EF12" i="30" s="1"/>
  <c r="EA12" i="30"/>
  <c r="ES12" i="30"/>
  <c r="ER11" i="30"/>
  <c r="EQ11" i="30"/>
  <c r="ED11" i="30"/>
  <c r="EJ11" i="30" s="1"/>
  <c r="EC11" i="30"/>
  <c r="EB11" i="30"/>
  <c r="EA11" i="30"/>
  <c r="EE11" i="30" s="1"/>
  <c r="ES11" i="30"/>
  <c r="ER10" i="30"/>
  <c r="EQ10" i="30"/>
  <c r="ED10" i="30"/>
  <c r="EJ10" i="30" s="1"/>
  <c r="EC10" i="30"/>
  <c r="EB10" i="30"/>
  <c r="EA10" i="30"/>
  <c r="ES10" i="30"/>
  <c r="ER9" i="30"/>
  <c r="EQ9" i="30"/>
  <c r="ED9" i="30"/>
  <c r="EJ9" i="30" s="1"/>
  <c r="EC9" i="30"/>
  <c r="EB9" i="30"/>
  <c r="EF9" i="30" s="1"/>
  <c r="EA9" i="30"/>
  <c r="ES9" i="30"/>
  <c r="ER8" i="30"/>
  <c r="EQ8" i="30"/>
  <c r="ED8" i="30"/>
  <c r="EJ8" i="30" s="1"/>
  <c r="EC8" i="30"/>
  <c r="EB8" i="30"/>
  <c r="EA8" i="30"/>
  <c r="ES8" i="30"/>
  <c r="ER7" i="30"/>
  <c r="EQ7" i="30"/>
  <c r="ED7" i="30"/>
  <c r="EC7" i="30"/>
  <c r="EB7" i="30"/>
  <c r="EA7" i="30"/>
  <c r="ES7" i="30"/>
  <c r="ER6" i="30"/>
  <c r="EQ6" i="30"/>
  <c r="ED6" i="30"/>
  <c r="EJ6" i="30" s="1"/>
  <c r="EC6" i="30"/>
  <c r="EB6" i="30"/>
  <c r="EF6" i="30" s="1"/>
  <c r="EA6" i="30"/>
  <c r="ES6" i="30"/>
  <c r="EU272" i="28"/>
  <c r="ET271" i="28"/>
  <c r="ES271" i="28"/>
  <c r="EE271" i="28"/>
  <c r="ED271" i="28"/>
  <c r="EC271" i="28"/>
  <c r="EB271" i="28"/>
  <c r="ET270" i="28"/>
  <c r="ES270" i="28"/>
  <c r="EE270" i="28"/>
  <c r="ED270" i="28"/>
  <c r="EC270" i="28"/>
  <c r="EG270" i="28" s="1"/>
  <c r="EB270" i="28"/>
  <c r="ET269" i="28"/>
  <c r="ES269" i="28"/>
  <c r="EE269" i="28"/>
  <c r="EK269" i="28" s="1"/>
  <c r="ED269" i="28"/>
  <c r="EC269" i="28"/>
  <c r="EB269" i="28"/>
  <c r="ET268" i="28"/>
  <c r="ES268" i="28"/>
  <c r="EE268" i="28"/>
  <c r="ED268" i="28"/>
  <c r="EC268" i="28"/>
  <c r="EG268" i="28" s="1"/>
  <c r="EB268" i="28"/>
  <c r="ET267" i="28"/>
  <c r="ES267" i="28"/>
  <c r="EE267" i="28"/>
  <c r="ED267" i="28"/>
  <c r="EC267" i="28"/>
  <c r="EB267" i="28"/>
  <c r="ET266" i="28"/>
  <c r="ES266" i="28"/>
  <c r="EE266" i="28"/>
  <c r="ED266" i="28"/>
  <c r="EC266" i="28"/>
  <c r="EB266" i="28"/>
  <c r="ET265" i="28"/>
  <c r="ES265" i="28"/>
  <c r="EE265" i="28"/>
  <c r="EK265" i="28" s="1"/>
  <c r="ED265" i="28"/>
  <c r="EC265" i="28"/>
  <c r="EB265" i="28"/>
  <c r="ET264" i="28"/>
  <c r="ES264" i="28"/>
  <c r="EE264" i="28"/>
  <c r="ED264" i="28"/>
  <c r="EC264" i="28"/>
  <c r="EG264" i="28" s="1"/>
  <c r="EB264" i="28"/>
  <c r="ET263" i="28"/>
  <c r="ES263" i="28"/>
  <c r="EE263" i="28"/>
  <c r="ED263" i="28"/>
  <c r="EC263" i="28"/>
  <c r="EG263" i="28" s="1"/>
  <c r="EB263" i="28"/>
  <c r="ET262" i="28"/>
  <c r="ES262" i="28"/>
  <c r="EE262" i="28"/>
  <c r="EK262" i="28" s="1"/>
  <c r="ED262" i="28"/>
  <c r="EC262" i="28"/>
  <c r="EB262" i="28"/>
  <c r="ET261" i="28"/>
  <c r="ES261" i="28"/>
  <c r="EE261" i="28"/>
  <c r="ED261" i="28"/>
  <c r="EC261" i="28"/>
  <c r="EG261" i="28" s="1"/>
  <c r="EB261" i="28"/>
  <c r="ET260" i="28"/>
  <c r="ES260" i="28"/>
  <c r="EE260" i="28"/>
  <c r="ED260" i="28"/>
  <c r="EC260" i="28"/>
  <c r="EG260" i="28" s="1"/>
  <c r="EB260" i="28"/>
  <c r="ET259" i="28"/>
  <c r="ES259" i="28"/>
  <c r="EE259" i="28"/>
  <c r="EK259" i="28" s="1"/>
  <c r="ED259" i="28"/>
  <c r="EC259" i="28"/>
  <c r="EG259" i="28" s="1"/>
  <c r="EB259" i="28"/>
  <c r="ET258" i="28"/>
  <c r="ES258" i="28"/>
  <c r="EE258" i="28"/>
  <c r="ED258" i="28"/>
  <c r="EC258" i="28"/>
  <c r="EG258" i="28" s="1"/>
  <c r="EB258" i="28"/>
  <c r="ET257" i="28"/>
  <c r="ES257" i="28"/>
  <c r="EE257" i="28"/>
  <c r="EK257" i="28" s="1"/>
  <c r="ED257" i="28"/>
  <c r="EC257" i="28"/>
  <c r="EB257" i="28"/>
  <c r="ET256" i="28"/>
  <c r="ES256" i="28"/>
  <c r="EE256" i="28"/>
  <c r="ED256" i="28"/>
  <c r="EC256" i="28"/>
  <c r="EB256" i="28"/>
  <c r="ET255" i="28"/>
  <c r="ES255" i="28"/>
  <c r="EE255" i="28"/>
  <c r="EK255" i="28" s="1"/>
  <c r="ED255" i="28"/>
  <c r="EC255" i="28"/>
  <c r="EG255" i="28" s="1"/>
  <c r="EB255" i="28"/>
  <c r="ET254" i="28"/>
  <c r="ES254" i="28"/>
  <c r="EE254" i="28"/>
  <c r="EK254" i="28" s="1"/>
  <c r="ED254" i="28"/>
  <c r="EC254" i="28"/>
  <c r="EB254" i="28"/>
  <c r="ET253" i="28"/>
  <c r="ES253" i="28"/>
  <c r="EE253" i="28"/>
  <c r="ED253" i="28"/>
  <c r="EC253" i="28"/>
  <c r="EG253" i="28" s="1"/>
  <c r="EB253" i="28"/>
  <c r="ET252" i="28"/>
  <c r="ES252" i="28"/>
  <c r="EE252" i="28"/>
  <c r="ED252" i="28"/>
  <c r="EC252" i="28"/>
  <c r="EB252" i="28"/>
  <c r="ET251" i="28"/>
  <c r="ES251" i="28"/>
  <c r="EE251" i="28"/>
  <c r="ED251" i="28"/>
  <c r="EC251" i="28"/>
  <c r="EG251" i="28" s="1"/>
  <c r="EB251" i="28"/>
  <c r="ET250" i="28"/>
  <c r="ES250" i="28"/>
  <c r="EE250" i="28"/>
  <c r="EK250" i="28" s="1"/>
  <c r="ED250" i="28"/>
  <c r="EC250" i="28"/>
  <c r="EB250" i="28"/>
  <c r="ET249" i="28"/>
  <c r="ES249" i="28"/>
  <c r="EE249" i="28"/>
  <c r="ED249" i="28"/>
  <c r="EC249" i="28"/>
  <c r="EG249" i="28" s="1"/>
  <c r="EB249" i="28"/>
  <c r="ET248" i="28"/>
  <c r="ES248" i="28"/>
  <c r="EE248" i="28"/>
  <c r="EK248" i="28" s="1"/>
  <c r="ED248" i="28"/>
  <c r="EC248" i="28"/>
  <c r="EB248" i="28"/>
  <c r="ET247" i="28"/>
  <c r="ES247" i="28"/>
  <c r="EE247" i="28"/>
  <c r="ED247" i="28"/>
  <c r="EC247" i="28"/>
  <c r="EB247" i="28"/>
  <c r="ET246" i="28"/>
  <c r="ES246" i="28"/>
  <c r="EE246" i="28"/>
  <c r="EK246" i="28" s="1"/>
  <c r="ED246" i="28"/>
  <c r="EC246" i="28"/>
  <c r="EB246" i="28"/>
  <c r="ET245" i="28"/>
  <c r="ES245" i="28"/>
  <c r="EE245" i="28"/>
  <c r="ED245" i="28"/>
  <c r="EC245" i="28"/>
  <c r="EG245" i="28" s="1"/>
  <c r="EB245" i="28"/>
  <c r="ET244" i="28"/>
  <c r="ES244" i="28"/>
  <c r="EE244" i="28"/>
  <c r="EK244" i="28" s="1"/>
  <c r="ED244" i="28"/>
  <c r="EC244" i="28"/>
  <c r="EG244" i="28" s="1"/>
  <c r="EB244" i="28"/>
  <c r="ET243" i="28"/>
  <c r="ES243" i="28"/>
  <c r="EE243" i="28"/>
  <c r="EK243" i="28" s="1"/>
  <c r="ED243" i="28"/>
  <c r="EC243" i="28"/>
  <c r="EB243" i="28"/>
  <c r="ET242" i="28"/>
  <c r="ES242" i="28"/>
  <c r="EE242" i="28"/>
  <c r="ED242" i="28"/>
  <c r="EC242" i="28"/>
  <c r="EG242" i="28" s="1"/>
  <c r="EB242" i="28"/>
  <c r="ET241" i="28"/>
  <c r="ES241" i="28"/>
  <c r="EE241" i="28"/>
  <c r="EK241" i="28" s="1"/>
  <c r="ED241" i="28"/>
  <c r="EC241" i="28"/>
  <c r="EG241" i="28" s="1"/>
  <c r="EB241" i="28"/>
  <c r="ET240" i="28"/>
  <c r="ES240" i="28"/>
  <c r="EE240" i="28"/>
  <c r="EK240" i="28" s="1"/>
  <c r="ED240" i="28"/>
  <c r="EC240" i="28"/>
  <c r="EG240" i="28" s="1"/>
  <c r="EB240" i="28"/>
  <c r="ET239" i="28"/>
  <c r="ES239" i="28"/>
  <c r="EE239" i="28"/>
  <c r="EK239" i="28" s="1"/>
  <c r="ED239" i="28"/>
  <c r="EC239" i="28"/>
  <c r="EG239" i="28" s="1"/>
  <c r="EB239" i="28"/>
  <c r="ET238" i="28"/>
  <c r="ES238" i="28"/>
  <c r="EE238" i="28"/>
  <c r="EK238" i="28" s="1"/>
  <c r="ED238" i="28"/>
  <c r="EC238" i="28"/>
  <c r="EG238" i="28" s="1"/>
  <c r="EB238" i="28"/>
  <c r="ET237" i="28"/>
  <c r="ES237" i="28"/>
  <c r="EE237" i="28"/>
  <c r="EK237" i="28" s="1"/>
  <c r="ED237" i="28"/>
  <c r="EC237" i="28"/>
  <c r="EB237" i="28"/>
  <c r="ET236" i="28"/>
  <c r="ES236" i="28"/>
  <c r="EE236" i="28"/>
  <c r="ED236" i="28"/>
  <c r="EC236" i="28"/>
  <c r="EG236" i="28" s="1"/>
  <c r="EB236" i="28"/>
  <c r="ET235" i="28"/>
  <c r="ES235" i="28"/>
  <c r="EE235" i="28"/>
  <c r="ED235" i="28"/>
  <c r="EC235" i="28"/>
  <c r="EG235" i="28" s="1"/>
  <c r="EB235" i="28"/>
  <c r="ET234" i="28"/>
  <c r="ES234" i="28"/>
  <c r="EE234" i="28"/>
  <c r="ED234" i="28"/>
  <c r="EC234" i="28"/>
  <c r="EG234" i="28" s="1"/>
  <c r="EB234" i="28"/>
  <c r="ET233" i="28"/>
  <c r="ES233" i="28"/>
  <c r="EE233" i="28"/>
  <c r="ED233" i="28"/>
  <c r="EC233" i="28"/>
  <c r="EG233" i="28" s="1"/>
  <c r="EB233" i="28"/>
  <c r="ET232" i="28"/>
  <c r="ES232" i="28"/>
  <c r="EE232" i="28"/>
  <c r="EK232" i="28" s="1"/>
  <c r="ED232" i="28"/>
  <c r="EC232" i="28"/>
  <c r="EB232" i="28"/>
  <c r="ET231" i="28"/>
  <c r="ES231" i="28"/>
  <c r="EE231" i="28"/>
  <c r="EK231" i="28" s="1"/>
  <c r="ED231" i="28"/>
  <c r="EC231" i="28"/>
  <c r="EG231" i="28" s="1"/>
  <c r="EB231" i="28"/>
  <c r="ET230" i="28"/>
  <c r="ES230" i="28"/>
  <c r="EE230" i="28"/>
  <c r="EK230" i="28" s="1"/>
  <c r="ED230" i="28"/>
  <c r="EC230" i="28"/>
  <c r="EG230" i="28" s="1"/>
  <c r="EB230" i="28"/>
  <c r="ET229" i="28"/>
  <c r="ES229" i="28"/>
  <c r="EE229" i="28"/>
  <c r="EK229" i="28" s="1"/>
  <c r="ED229" i="28"/>
  <c r="EC229" i="28"/>
  <c r="EB229" i="28"/>
  <c r="ET228" i="28"/>
  <c r="ES228" i="28"/>
  <c r="EE228" i="28"/>
  <c r="EK228" i="28" s="1"/>
  <c r="ED228" i="28"/>
  <c r="EC228" i="28"/>
  <c r="EG228" i="28" s="1"/>
  <c r="EB228" i="28"/>
  <c r="ET227" i="28"/>
  <c r="ES227" i="28"/>
  <c r="EE227" i="28"/>
  <c r="ED227" i="28"/>
  <c r="EC227" i="28"/>
  <c r="EG227" i="28" s="1"/>
  <c r="EB227" i="28"/>
  <c r="ET226" i="28"/>
  <c r="ES226" i="28"/>
  <c r="EE226" i="28"/>
  <c r="ED226" i="28"/>
  <c r="EC226" i="28"/>
  <c r="EG226" i="28" s="1"/>
  <c r="EB226" i="28"/>
  <c r="ET225" i="28"/>
  <c r="ES225" i="28"/>
  <c r="EE225" i="28"/>
  <c r="EK225" i="28" s="1"/>
  <c r="ED225" i="28"/>
  <c r="EC225" i="28"/>
  <c r="EB225" i="28"/>
  <c r="ET224" i="28"/>
  <c r="ES224" i="28"/>
  <c r="EE224" i="28"/>
  <c r="EK224" i="28" s="1"/>
  <c r="ED224" i="28"/>
  <c r="EC224" i="28"/>
  <c r="EG224" i="28" s="1"/>
  <c r="EB224" i="28"/>
  <c r="ET223" i="28"/>
  <c r="ES223" i="28"/>
  <c r="EE223" i="28"/>
  <c r="EK223" i="28" s="1"/>
  <c r="ED223" i="28"/>
  <c r="EC223" i="28"/>
  <c r="EG223" i="28" s="1"/>
  <c r="EB223" i="28"/>
  <c r="ET222" i="28"/>
  <c r="ES222" i="28"/>
  <c r="EE222" i="28"/>
  <c r="EK222" i="28" s="1"/>
  <c r="ED222" i="28"/>
  <c r="EC222" i="28"/>
  <c r="EB222" i="28"/>
  <c r="ET221" i="28"/>
  <c r="ES221" i="28"/>
  <c r="EE221" i="28"/>
  <c r="ED221" i="28"/>
  <c r="EC221" i="28"/>
  <c r="EG221" i="28" s="1"/>
  <c r="EB221" i="28"/>
  <c r="ET220" i="28"/>
  <c r="ES220" i="28"/>
  <c r="EE220" i="28"/>
  <c r="ED220" i="28"/>
  <c r="EC220" i="28"/>
  <c r="EG220" i="28" s="1"/>
  <c r="EB220" i="28"/>
  <c r="ET219" i="28"/>
  <c r="ES219" i="28"/>
  <c r="EE219" i="28"/>
  <c r="EK219" i="28" s="1"/>
  <c r="ED219" i="28"/>
  <c r="EC219" i="28"/>
  <c r="EB219" i="28"/>
  <c r="ET218" i="28"/>
  <c r="ES218" i="28"/>
  <c r="EE218" i="28"/>
  <c r="ED218" i="28"/>
  <c r="EC218" i="28"/>
  <c r="EB218" i="28"/>
  <c r="ET217" i="28"/>
  <c r="ES217" i="28"/>
  <c r="EE217" i="28"/>
  <c r="EK217" i="28" s="1"/>
  <c r="ED217" i="28"/>
  <c r="EC217" i="28"/>
  <c r="EG217" i="28" s="1"/>
  <c r="EB217" i="28"/>
  <c r="ET216" i="28"/>
  <c r="ES216" i="28"/>
  <c r="EE216" i="28"/>
  <c r="EK216" i="28" s="1"/>
  <c r="ED216" i="28"/>
  <c r="EC216" i="28"/>
  <c r="EB216" i="28"/>
  <c r="ET215" i="28"/>
  <c r="ES215" i="28"/>
  <c r="EE215" i="28"/>
  <c r="ED215" i="28"/>
  <c r="EC215" i="28"/>
  <c r="EB215" i="28"/>
  <c r="ET214" i="28"/>
  <c r="ES214" i="28"/>
  <c r="EE214" i="28"/>
  <c r="ED214" i="28"/>
  <c r="EC214" i="28"/>
  <c r="EG214" i="28" s="1"/>
  <c r="EB214" i="28"/>
  <c r="ET213" i="28"/>
  <c r="ES213" i="28"/>
  <c r="EE213" i="28"/>
  <c r="ED213" i="28"/>
  <c r="EC213" i="28"/>
  <c r="EG213" i="28" s="1"/>
  <c r="EB213" i="28"/>
  <c r="ET212" i="28"/>
  <c r="ES212" i="28"/>
  <c r="EE212" i="28"/>
  <c r="EK212" i="28" s="1"/>
  <c r="ED212" i="28"/>
  <c r="EC212" i="28"/>
  <c r="EG212" i="28" s="1"/>
  <c r="EB212" i="28"/>
  <c r="ET211" i="28"/>
  <c r="ES211" i="28"/>
  <c r="EE211" i="28"/>
  <c r="ED211" i="28"/>
  <c r="EC211" i="28"/>
  <c r="EB211" i="28"/>
  <c r="ET210" i="28"/>
  <c r="ES210" i="28"/>
  <c r="EE210" i="28"/>
  <c r="ED210" i="28"/>
  <c r="EC210" i="28"/>
  <c r="EB210" i="28"/>
  <c r="ET209" i="28"/>
  <c r="ES209" i="28"/>
  <c r="EE209" i="28"/>
  <c r="EK209" i="28" s="1"/>
  <c r="ED209" i="28"/>
  <c r="EC209" i="28"/>
  <c r="EB209" i="28"/>
  <c r="ET208" i="28"/>
  <c r="ES208" i="28"/>
  <c r="EE208" i="28"/>
  <c r="EK208" i="28" s="1"/>
  <c r="ED208" i="28"/>
  <c r="EC208" i="28"/>
  <c r="EG208" i="28" s="1"/>
  <c r="EB208" i="28"/>
  <c r="ET207" i="28"/>
  <c r="ES207" i="28"/>
  <c r="EE207" i="28"/>
  <c r="EK207" i="28" s="1"/>
  <c r="ED207" i="28"/>
  <c r="EC207" i="28"/>
  <c r="EB207" i="28"/>
  <c r="ET206" i="28"/>
  <c r="ES206" i="28"/>
  <c r="EE206" i="28"/>
  <c r="EK206" i="28" s="1"/>
  <c r="ED206" i="28"/>
  <c r="EC206" i="28"/>
  <c r="EB206" i="28"/>
  <c r="ET205" i="28"/>
  <c r="ES205" i="28"/>
  <c r="EE205" i="28"/>
  <c r="ED205" i="28"/>
  <c r="EC205" i="28"/>
  <c r="EG205" i="28" s="1"/>
  <c r="EB205" i="28"/>
  <c r="ET204" i="28"/>
  <c r="ES204" i="28"/>
  <c r="EE204" i="28"/>
  <c r="ED204" i="28"/>
  <c r="EC204" i="28"/>
  <c r="EB204" i="28"/>
  <c r="ET203" i="28"/>
  <c r="ES203" i="28"/>
  <c r="EE203" i="28"/>
  <c r="EK203" i="28" s="1"/>
  <c r="ED203" i="28"/>
  <c r="EC203" i="28"/>
  <c r="EB203" i="28"/>
  <c r="ET202" i="28"/>
  <c r="ES202" i="28"/>
  <c r="EE202" i="28"/>
  <c r="ED202" i="28"/>
  <c r="EC202" i="28"/>
  <c r="EG202" i="28" s="1"/>
  <c r="EB202" i="28"/>
  <c r="ET201" i="28"/>
  <c r="ES201" i="28"/>
  <c r="EE201" i="28"/>
  <c r="ED201" i="28"/>
  <c r="EC201" i="28"/>
  <c r="EB201" i="28"/>
  <c r="ET200" i="28"/>
  <c r="ES200" i="28"/>
  <c r="EE200" i="28"/>
  <c r="EK200" i="28" s="1"/>
  <c r="ED200" i="28"/>
  <c r="EC200" i="28"/>
  <c r="EB200" i="28"/>
  <c r="ET199" i="28"/>
  <c r="ES199" i="28"/>
  <c r="EE199" i="28"/>
  <c r="EK199" i="28" s="1"/>
  <c r="ED199" i="28"/>
  <c r="EC199" i="28"/>
  <c r="EB199" i="28"/>
  <c r="ET198" i="28"/>
  <c r="ES198" i="28"/>
  <c r="EE198" i="28"/>
  <c r="EK198" i="28" s="1"/>
  <c r="ED198" i="28"/>
  <c r="EC198" i="28"/>
  <c r="EB198" i="28"/>
  <c r="ET197" i="28"/>
  <c r="ES197" i="28"/>
  <c r="EE197" i="28"/>
  <c r="ED197" i="28"/>
  <c r="EC197" i="28"/>
  <c r="EB197" i="28"/>
  <c r="ET196" i="28"/>
  <c r="ES196" i="28"/>
  <c r="EE196" i="28"/>
  <c r="EK196" i="28" s="1"/>
  <c r="ED196" i="28"/>
  <c r="EC196" i="28"/>
  <c r="EG196" i="28" s="1"/>
  <c r="EB196" i="28"/>
  <c r="ET195" i="28"/>
  <c r="ES195" i="28"/>
  <c r="EE195" i="28"/>
  <c r="EK195" i="28" s="1"/>
  <c r="ED195" i="28"/>
  <c r="EC195" i="28"/>
  <c r="EB195" i="28"/>
  <c r="ET194" i="28"/>
  <c r="ES194" i="28"/>
  <c r="EE194" i="28"/>
  <c r="ED194" i="28"/>
  <c r="EC194" i="28"/>
  <c r="EB194" i="28"/>
  <c r="ET193" i="28"/>
  <c r="ES193" i="28"/>
  <c r="EE193" i="28"/>
  <c r="EK193" i="28" s="1"/>
  <c r="ED193" i="28"/>
  <c r="EC193" i="28"/>
  <c r="EG193" i="28" s="1"/>
  <c r="EB193" i="28"/>
  <c r="ET192" i="28"/>
  <c r="ES192" i="28"/>
  <c r="EE192" i="28"/>
  <c r="EK192" i="28" s="1"/>
  <c r="ED192" i="28"/>
  <c r="EC192" i="28"/>
  <c r="EB192" i="28"/>
  <c r="ET191" i="28"/>
  <c r="ES191" i="28"/>
  <c r="EE191" i="28"/>
  <c r="ED191" i="28"/>
  <c r="EC191" i="28"/>
  <c r="EB191" i="28"/>
  <c r="ET190" i="28"/>
  <c r="ES190" i="28"/>
  <c r="EE190" i="28"/>
  <c r="EK190" i="28" s="1"/>
  <c r="ED190" i="28"/>
  <c r="EC190" i="28"/>
  <c r="EB190" i="28"/>
  <c r="ET189" i="28"/>
  <c r="ES189" i="28"/>
  <c r="EE189" i="28"/>
  <c r="ED189" i="28"/>
  <c r="EC189" i="28"/>
  <c r="EB189" i="28"/>
  <c r="ET188" i="28"/>
  <c r="ES188" i="28"/>
  <c r="EE188" i="28"/>
  <c r="ED188" i="28"/>
  <c r="EC188" i="28"/>
  <c r="EB188" i="28"/>
  <c r="ET187" i="28"/>
  <c r="ES187" i="28"/>
  <c r="EE187" i="28"/>
  <c r="EK187" i="28" s="1"/>
  <c r="ED187" i="28"/>
  <c r="EC187" i="28"/>
  <c r="EG187" i="28" s="1"/>
  <c r="EB187" i="28"/>
  <c r="ET186" i="28"/>
  <c r="ES186" i="28"/>
  <c r="EE186" i="28"/>
  <c r="ED186" i="28"/>
  <c r="EC186" i="28"/>
  <c r="EG186" i="28" s="1"/>
  <c r="EB186" i="28"/>
  <c r="ET185" i="28"/>
  <c r="ES185" i="28"/>
  <c r="EE185" i="28"/>
  <c r="EK185" i="28" s="1"/>
  <c r="ED185" i="28"/>
  <c r="EC185" i="28"/>
  <c r="EG185" i="28" s="1"/>
  <c r="EB185" i="28"/>
  <c r="ET184" i="28"/>
  <c r="ES184" i="28"/>
  <c r="EE184" i="28"/>
  <c r="ED184" i="28"/>
  <c r="EC184" i="28"/>
  <c r="EB184" i="28"/>
  <c r="ET183" i="28"/>
  <c r="ES183" i="28"/>
  <c r="EE183" i="28"/>
  <c r="ED183" i="28"/>
  <c r="EC183" i="28"/>
  <c r="EG183" i="28" s="1"/>
  <c r="EB183" i="28"/>
  <c r="ET182" i="28"/>
  <c r="ES182" i="28"/>
  <c r="EE182" i="28"/>
  <c r="EK182" i="28" s="1"/>
  <c r="ED182" i="28"/>
  <c r="EC182" i="28"/>
  <c r="EB182" i="28"/>
  <c r="ET181" i="28"/>
  <c r="ES181" i="28"/>
  <c r="EE181" i="28"/>
  <c r="ED181" i="28"/>
  <c r="EC181" i="28"/>
  <c r="EG181" i="28" s="1"/>
  <c r="EB181" i="28"/>
  <c r="ET180" i="28"/>
  <c r="ES180" i="28"/>
  <c r="EE180" i="28"/>
  <c r="ED180" i="28"/>
  <c r="EC180" i="28"/>
  <c r="EG180" i="28" s="1"/>
  <c r="EB180" i="28"/>
  <c r="ET179" i="28"/>
  <c r="ES179" i="28"/>
  <c r="EE179" i="28"/>
  <c r="EK179" i="28" s="1"/>
  <c r="ED179" i="28"/>
  <c r="EC179" i="28"/>
  <c r="EG179" i="28" s="1"/>
  <c r="EB179" i="28"/>
  <c r="ET178" i="28"/>
  <c r="ES178" i="28"/>
  <c r="EE178" i="28"/>
  <c r="ED178" i="28"/>
  <c r="EC178" i="28"/>
  <c r="EB178" i="28"/>
  <c r="ET177" i="28"/>
  <c r="ES177" i="28"/>
  <c r="EE177" i="28"/>
  <c r="ED177" i="28"/>
  <c r="EC177" i="28"/>
  <c r="EG177" i="28" s="1"/>
  <c r="EB177" i="28"/>
  <c r="ET176" i="28"/>
  <c r="ES176" i="28"/>
  <c r="EE176" i="28"/>
  <c r="EK176" i="28" s="1"/>
  <c r="ED176" i="28"/>
  <c r="EC176" i="28"/>
  <c r="EB176" i="28"/>
  <c r="ET175" i="28"/>
  <c r="ES175" i="28"/>
  <c r="EE175" i="28"/>
  <c r="ED175" i="28"/>
  <c r="EC175" i="28"/>
  <c r="EB175" i="28"/>
  <c r="ET174" i="28"/>
  <c r="ES174" i="28"/>
  <c r="EE174" i="28"/>
  <c r="ED174" i="28"/>
  <c r="EC174" i="28"/>
  <c r="EG174" i="28" s="1"/>
  <c r="EB174" i="28"/>
  <c r="ET173" i="28"/>
  <c r="ES173" i="28"/>
  <c r="EE173" i="28"/>
  <c r="ED173" i="28"/>
  <c r="EC173" i="28"/>
  <c r="EB173" i="28"/>
  <c r="ET172" i="28"/>
  <c r="ES172" i="28"/>
  <c r="EE172" i="28"/>
  <c r="EK172" i="28" s="1"/>
  <c r="ED172" i="28"/>
  <c r="EC172" i="28"/>
  <c r="EB172" i="28"/>
  <c r="ET171" i="28"/>
  <c r="ES171" i="28"/>
  <c r="EE171" i="28"/>
  <c r="EK171" i="28" s="1"/>
  <c r="ED171" i="28"/>
  <c r="EC171" i="28"/>
  <c r="EB171" i="28"/>
  <c r="ET170" i="28"/>
  <c r="ES170" i="28"/>
  <c r="EE170" i="28"/>
  <c r="ED170" i="28"/>
  <c r="EC170" i="28"/>
  <c r="EG170" i="28" s="1"/>
  <c r="EB170" i="28"/>
  <c r="ET169" i="28"/>
  <c r="ES169" i="28"/>
  <c r="EE169" i="28"/>
  <c r="EK169" i="28" s="1"/>
  <c r="ED169" i="28"/>
  <c r="EC169" i="28"/>
  <c r="EB169" i="28"/>
  <c r="ET168" i="28"/>
  <c r="ES168" i="28"/>
  <c r="EE168" i="28"/>
  <c r="EK168" i="28" s="1"/>
  <c r="ED168" i="28"/>
  <c r="EC168" i="28"/>
  <c r="EG168" i="28" s="1"/>
  <c r="EB168" i="28"/>
  <c r="ET167" i="28"/>
  <c r="ES167" i="28"/>
  <c r="EE167" i="28"/>
  <c r="ED167" i="28"/>
  <c r="EC167" i="28"/>
  <c r="EG167" i="28" s="1"/>
  <c r="EB167" i="28"/>
  <c r="ET166" i="28"/>
  <c r="ES166" i="28"/>
  <c r="EE166" i="28"/>
  <c r="EK166" i="28" s="1"/>
  <c r="ED166" i="28"/>
  <c r="EC166" i="28"/>
  <c r="EB166" i="28"/>
  <c r="ET165" i="28"/>
  <c r="ES165" i="28"/>
  <c r="EE165" i="28"/>
  <c r="EK165" i="28" s="1"/>
  <c r="ED165" i="28"/>
  <c r="EC165" i="28"/>
  <c r="EG165" i="28" s="1"/>
  <c r="EB165" i="28"/>
  <c r="ET164" i="28"/>
  <c r="ES164" i="28"/>
  <c r="EE164" i="28"/>
  <c r="ED164" i="28"/>
  <c r="EC164" i="28"/>
  <c r="EG164" i="28" s="1"/>
  <c r="EB164" i="28"/>
  <c r="ET163" i="28"/>
  <c r="ES163" i="28"/>
  <c r="EE163" i="28"/>
  <c r="EK163" i="28" s="1"/>
  <c r="ED163" i="28"/>
  <c r="EC163" i="28"/>
  <c r="EG163" i="28" s="1"/>
  <c r="EB163" i="28"/>
  <c r="ET162" i="28"/>
  <c r="ES162" i="28"/>
  <c r="EE162" i="28"/>
  <c r="EK162" i="28" s="1"/>
  <c r="ED162" i="28"/>
  <c r="EC162" i="28"/>
  <c r="EG162" i="28" s="1"/>
  <c r="EB162" i="28"/>
  <c r="ET161" i="28"/>
  <c r="ES161" i="28"/>
  <c r="EE161" i="28"/>
  <c r="ED161" i="28"/>
  <c r="EC161" i="28"/>
  <c r="EG161" i="28" s="1"/>
  <c r="EB161" i="28"/>
  <c r="ET160" i="28"/>
  <c r="ES160" i="28"/>
  <c r="EE160" i="28"/>
  <c r="EK160" i="28" s="1"/>
  <c r="ED160" i="28"/>
  <c r="EC160" i="28"/>
  <c r="EG160" i="28" s="1"/>
  <c r="EB160" i="28"/>
  <c r="ET159" i="28"/>
  <c r="ES159" i="28"/>
  <c r="EE159" i="28"/>
  <c r="EK159" i="28" s="1"/>
  <c r="ED159" i="28"/>
  <c r="EC159" i="28"/>
  <c r="EG159" i="28" s="1"/>
  <c r="EB159" i="28"/>
  <c r="ET158" i="28"/>
  <c r="ES158" i="28"/>
  <c r="EE158" i="28"/>
  <c r="ED158" i="28"/>
  <c r="EC158" i="28"/>
  <c r="EG158" i="28" s="1"/>
  <c r="EB158" i="28"/>
  <c r="ET157" i="28"/>
  <c r="ES157" i="28"/>
  <c r="EE157" i="28"/>
  <c r="EK157" i="28" s="1"/>
  <c r="ED157" i="28"/>
  <c r="EC157" i="28"/>
  <c r="EB157" i="28"/>
  <c r="ET156" i="28"/>
  <c r="ES156" i="28"/>
  <c r="EE156" i="28"/>
  <c r="ED156" i="28"/>
  <c r="EC156" i="28"/>
  <c r="EG156" i="28" s="1"/>
  <c r="EB156" i="28"/>
  <c r="ET155" i="28"/>
  <c r="ES155" i="28"/>
  <c r="EE155" i="28"/>
  <c r="EK155" i="28" s="1"/>
  <c r="ED155" i="28"/>
  <c r="EC155" i="28"/>
  <c r="EB155" i="28"/>
  <c r="ET154" i="28"/>
  <c r="ES154" i="28"/>
  <c r="EE154" i="28"/>
  <c r="EK154" i="28" s="1"/>
  <c r="ED154" i="28"/>
  <c r="EC154" i="28"/>
  <c r="EB154" i="28"/>
  <c r="ET153" i="28"/>
  <c r="ES153" i="28"/>
  <c r="EE153" i="28"/>
  <c r="ED153" i="28"/>
  <c r="EC153" i="28"/>
  <c r="EG153" i="28" s="1"/>
  <c r="EB153" i="28"/>
  <c r="ET152" i="28"/>
  <c r="ES152" i="28"/>
  <c r="EE152" i="28"/>
  <c r="EK152" i="28" s="1"/>
  <c r="ED152" i="28"/>
  <c r="EC152" i="28"/>
  <c r="EB152" i="28"/>
  <c r="ET151" i="28"/>
  <c r="ES151" i="28"/>
  <c r="EE151" i="28"/>
  <c r="EK151" i="28" s="1"/>
  <c r="ED151" i="28"/>
  <c r="EC151" i="28"/>
  <c r="EG151" i="28" s="1"/>
  <c r="EB151" i="28"/>
  <c r="ET150" i="28"/>
  <c r="ES150" i="28"/>
  <c r="EE150" i="28"/>
  <c r="ED150" i="28"/>
  <c r="EC150" i="28"/>
  <c r="EG150" i="28" s="1"/>
  <c r="EB150" i="28"/>
  <c r="ET149" i="28"/>
  <c r="ES149" i="28"/>
  <c r="EE149" i="28"/>
  <c r="EK149" i="28" s="1"/>
  <c r="ED149" i="28"/>
  <c r="EC149" i="28"/>
  <c r="EB149" i="28"/>
  <c r="ET148" i="28"/>
  <c r="ES148" i="28"/>
  <c r="EE148" i="28"/>
  <c r="EK148" i="28" s="1"/>
  <c r="ED148" i="28"/>
  <c r="EC148" i="28"/>
  <c r="EG148" i="28" s="1"/>
  <c r="EB148" i="28"/>
  <c r="ET147" i="28"/>
  <c r="ES147" i="28"/>
  <c r="EE147" i="28"/>
  <c r="EK147" i="28" s="1"/>
  <c r="ED147" i="28"/>
  <c r="EC147" i="28"/>
  <c r="EG147" i="28" s="1"/>
  <c r="EB147" i="28"/>
  <c r="ET146" i="28"/>
  <c r="ES146" i="28"/>
  <c r="EE146" i="28"/>
  <c r="EK146" i="28" s="1"/>
  <c r="ED146" i="28"/>
  <c r="EC146" i="28"/>
  <c r="EB146" i="28"/>
  <c r="ET145" i="28"/>
  <c r="ES145" i="28"/>
  <c r="EE145" i="28"/>
  <c r="EK145" i="28" s="1"/>
  <c r="ED145" i="28"/>
  <c r="EC145" i="28"/>
  <c r="EB145" i="28"/>
  <c r="ET144" i="28"/>
  <c r="ES144" i="28"/>
  <c r="EE144" i="28"/>
  <c r="EK144" i="28" s="1"/>
  <c r="ED144" i="28"/>
  <c r="EC144" i="28"/>
  <c r="EB144" i="28"/>
  <c r="ET143" i="28"/>
  <c r="ES143" i="28"/>
  <c r="EE143" i="28"/>
  <c r="EK143" i="28" s="1"/>
  <c r="ED143" i="28"/>
  <c r="EC143" i="28"/>
  <c r="EB143" i="28"/>
  <c r="ET142" i="28"/>
  <c r="ES142" i="28"/>
  <c r="EE142" i="28"/>
  <c r="ED142" i="28"/>
  <c r="EC142" i="28"/>
  <c r="EB142" i="28"/>
  <c r="ET141" i="28"/>
  <c r="ES141" i="28"/>
  <c r="EE141" i="28"/>
  <c r="EK141" i="28" s="1"/>
  <c r="ED141" i="28"/>
  <c r="EC141" i="28"/>
  <c r="EB141" i="28"/>
  <c r="ET140" i="28"/>
  <c r="ES140" i="28"/>
  <c r="EE140" i="28"/>
  <c r="EK140" i="28" s="1"/>
  <c r="ED140" i="28"/>
  <c r="EC140" i="28"/>
  <c r="EB140" i="28"/>
  <c r="ET139" i="28"/>
  <c r="ES139" i="28"/>
  <c r="EE139" i="28"/>
  <c r="EK139" i="28" s="1"/>
  <c r="ED139" i="28"/>
  <c r="EC139" i="28"/>
  <c r="EB139" i="28"/>
  <c r="ET138" i="28"/>
  <c r="ES138" i="28"/>
  <c r="EE138" i="28"/>
  <c r="ED138" i="28"/>
  <c r="EC138" i="28"/>
  <c r="EG138" i="28" s="1"/>
  <c r="EB138" i="28"/>
  <c r="ET137" i="28"/>
  <c r="ES137" i="28"/>
  <c r="EE137" i="28"/>
  <c r="EK137" i="28" s="1"/>
  <c r="ED137" i="28"/>
  <c r="EC137" i="28"/>
  <c r="EB137" i="28"/>
  <c r="ET136" i="28"/>
  <c r="ES136" i="28"/>
  <c r="EE136" i="28"/>
  <c r="EK136" i="28" s="1"/>
  <c r="ED136" i="28"/>
  <c r="EC136" i="28"/>
  <c r="EG136" i="28" s="1"/>
  <c r="EB136" i="28"/>
  <c r="ET135" i="28"/>
  <c r="ES135" i="28"/>
  <c r="EE135" i="28"/>
  <c r="ED135" i="28"/>
  <c r="EC135" i="28"/>
  <c r="EG135" i="28" s="1"/>
  <c r="EB135" i="28"/>
  <c r="ET134" i="28"/>
  <c r="ES134" i="28"/>
  <c r="EE134" i="28"/>
  <c r="EK134" i="28" s="1"/>
  <c r="ED134" i="28"/>
  <c r="EC134" i="28"/>
  <c r="EB134" i="28"/>
  <c r="ET133" i="28"/>
  <c r="ES133" i="28"/>
  <c r="EE133" i="28"/>
  <c r="EK133" i="28" s="1"/>
  <c r="ED133" i="28"/>
  <c r="EC133" i="28"/>
  <c r="EB133" i="28"/>
  <c r="ET132" i="28"/>
  <c r="ES132" i="28"/>
  <c r="EE132" i="28"/>
  <c r="ED132" i="28"/>
  <c r="EC132" i="28"/>
  <c r="EG132" i="28" s="1"/>
  <c r="EB132" i="28"/>
  <c r="ET131" i="28"/>
  <c r="ES131" i="28"/>
  <c r="EE131" i="28"/>
  <c r="EK131" i="28" s="1"/>
  <c r="ED131" i="28"/>
  <c r="EC131" i="28"/>
  <c r="EB131" i="28"/>
  <c r="ET130" i="28"/>
  <c r="ES130" i="28"/>
  <c r="EE130" i="28"/>
  <c r="EK130" i="28" s="1"/>
  <c r="ED130" i="28"/>
  <c r="EC130" i="28"/>
  <c r="EG130" i="28" s="1"/>
  <c r="EB130" i="28"/>
  <c r="ET129" i="28"/>
  <c r="ES129" i="28"/>
  <c r="EE129" i="28"/>
  <c r="EK129" i="28" s="1"/>
  <c r="ED129" i="28"/>
  <c r="EC129" i="28"/>
  <c r="EG129" i="28" s="1"/>
  <c r="EB129" i="28"/>
  <c r="ET128" i="28"/>
  <c r="ES128" i="28"/>
  <c r="EE128" i="28"/>
  <c r="ED128" i="28"/>
  <c r="EC128" i="28"/>
  <c r="EG128" i="28" s="1"/>
  <c r="EB128" i="28"/>
  <c r="ET127" i="28"/>
  <c r="ES127" i="28"/>
  <c r="EE127" i="28"/>
  <c r="EK127" i="28" s="1"/>
  <c r="ED127" i="28"/>
  <c r="EC127" i="28"/>
  <c r="EB127" i="28"/>
  <c r="ET126" i="28"/>
  <c r="ES126" i="28"/>
  <c r="EE126" i="28"/>
  <c r="EK126" i="28" s="1"/>
  <c r="ED126" i="28"/>
  <c r="EC126" i="28"/>
  <c r="EG126" i="28" s="1"/>
  <c r="EB126" i="28"/>
  <c r="ET125" i="28"/>
  <c r="ES125" i="28"/>
  <c r="EE125" i="28"/>
  <c r="ED125" i="28"/>
  <c r="EC125" i="28"/>
  <c r="EG125" i="28" s="1"/>
  <c r="EB125" i="28"/>
  <c r="ET124" i="28"/>
  <c r="ES124" i="28"/>
  <c r="EE124" i="28"/>
  <c r="EK124" i="28" s="1"/>
  <c r="ED124" i="28"/>
  <c r="EC124" i="28"/>
  <c r="EB124" i="28"/>
  <c r="ET123" i="28"/>
  <c r="ES123" i="28"/>
  <c r="EE123" i="28"/>
  <c r="EK123" i="28" s="1"/>
  <c r="ED123" i="28"/>
  <c r="EC123" i="28"/>
  <c r="EB123" i="28"/>
  <c r="ET122" i="28"/>
  <c r="ES122" i="28"/>
  <c r="EE122" i="28"/>
  <c r="ED122" i="28"/>
  <c r="EC122" i="28"/>
  <c r="EG122" i="28" s="1"/>
  <c r="EB122" i="28"/>
  <c r="ET121" i="28"/>
  <c r="ES121" i="28"/>
  <c r="EE121" i="28"/>
  <c r="EK121" i="28" s="1"/>
  <c r="ED121" i="28"/>
  <c r="EC121" i="28"/>
  <c r="EB121" i="28"/>
  <c r="EU121" i="28"/>
  <c r="ET120" i="28"/>
  <c r="ES120" i="28"/>
  <c r="EE120" i="28"/>
  <c r="EK120" i="28" s="1"/>
  <c r="ED120" i="28"/>
  <c r="EC120" i="28"/>
  <c r="EG120" i="28" s="1"/>
  <c r="EB120" i="28"/>
  <c r="ET119" i="28"/>
  <c r="ES119" i="28"/>
  <c r="EE119" i="28"/>
  <c r="ED119" i="28"/>
  <c r="EC119" i="28"/>
  <c r="EG119" i="28" s="1"/>
  <c r="EB119" i="28"/>
  <c r="ET118" i="28"/>
  <c r="ES118" i="28"/>
  <c r="EE118" i="28"/>
  <c r="EK118" i="28" s="1"/>
  <c r="ED118" i="28"/>
  <c r="EC118" i="28"/>
  <c r="EB118" i="28"/>
  <c r="ET117" i="28"/>
  <c r="ES117" i="28"/>
  <c r="EE117" i="28"/>
  <c r="ED117" i="28"/>
  <c r="EC117" i="28"/>
  <c r="EG117" i="28" s="1"/>
  <c r="EB117" i="28"/>
  <c r="EU117" i="28"/>
  <c r="ET116" i="28"/>
  <c r="ES116" i="28"/>
  <c r="EE116" i="28"/>
  <c r="ED116" i="28"/>
  <c r="EC116" i="28"/>
  <c r="EG116" i="28" s="1"/>
  <c r="EB116" i="28"/>
  <c r="EU116" i="28"/>
  <c r="ET115" i="28"/>
  <c r="ES115" i="28"/>
  <c r="EE115" i="28"/>
  <c r="EK115" i="28" s="1"/>
  <c r="ED115" i="28"/>
  <c r="EC115" i="28"/>
  <c r="EB115" i="28"/>
  <c r="EU115" i="28"/>
  <c r="ET114" i="28"/>
  <c r="ES114" i="28"/>
  <c r="EE114" i="28"/>
  <c r="EK114" i="28" s="1"/>
  <c r="ED114" i="28"/>
  <c r="EC114" i="28"/>
  <c r="EB114" i="28"/>
  <c r="EU114" i="28"/>
  <c r="ET113" i="28"/>
  <c r="ES113" i="28"/>
  <c r="EE113" i="28"/>
  <c r="ED113" i="28"/>
  <c r="EC113" i="28"/>
  <c r="EG113" i="28" s="1"/>
  <c r="EB113" i="28"/>
  <c r="EU113" i="28"/>
  <c r="ET112" i="28"/>
  <c r="ES112" i="28"/>
  <c r="EE112" i="28"/>
  <c r="EK112" i="28" s="1"/>
  <c r="ED112" i="28"/>
  <c r="EC112" i="28"/>
  <c r="EB112" i="28"/>
  <c r="EU112" i="28"/>
  <c r="ET111" i="28"/>
  <c r="ES111" i="28"/>
  <c r="EE111" i="28"/>
  <c r="EK111" i="28" s="1"/>
  <c r="ED111" i="28"/>
  <c r="EC111" i="28"/>
  <c r="EG111" i="28" s="1"/>
  <c r="EB111" i="28"/>
  <c r="EU111" i="28"/>
  <c r="ET110" i="28"/>
  <c r="ES110" i="28"/>
  <c r="EE110" i="28"/>
  <c r="ED110" i="28"/>
  <c r="EC110" i="28"/>
  <c r="EG110" i="28" s="1"/>
  <c r="EB110" i="28"/>
  <c r="EU110" i="28"/>
  <c r="ET109" i="28"/>
  <c r="ES109" i="28"/>
  <c r="EE109" i="28"/>
  <c r="EK109" i="28" s="1"/>
  <c r="ED109" i="28"/>
  <c r="EC109" i="28"/>
  <c r="EB109" i="28"/>
  <c r="EU109" i="28"/>
  <c r="ET108" i="28"/>
  <c r="ES108" i="28"/>
  <c r="EE108" i="28"/>
  <c r="EK108" i="28" s="1"/>
  <c r="ED108" i="28"/>
  <c r="EC108" i="28"/>
  <c r="EG108" i="28" s="1"/>
  <c r="EB108" i="28"/>
  <c r="EU108" i="28"/>
  <c r="ET107" i="28"/>
  <c r="ES107" i="28"/>
  <c r="EE107" i="28"/>
  <c r="ED107" i="28"/>
  <c r="EC107" i="28"/>
  <c r="EG107" i="28" s="1"/>
  <c r="EB107" i="28"/>
  <c r="EU107" i="28"/>
  <c r="ET106" i="28"/>
  <c r="ES106" i="28"/>
  <c r="EE106" i="28"/>
  <c r="EK106" i="28" s="1"/>
  <c r="ED106" i="28"/>
  <c r="EC106" i="28"/>
  <c r="EB106" i="28"/>
  <c r="EU106" i="28"/>
  <c r="ET105" i="28"/>
  <c r="ES105" i="28"/>
  <c r="EE105" i="28"/>
  <c r="EK105" i="28" s="1"/>
  <c r="ED105" i="28"/>
  <c r="EC105" i="28"/>
  <c r="EB105" i="28"/>
  <c r="EU105" i="28"/>
  <c r="ET104" i="28"/>
  <c r="ES104" i="28"/>
  <c r="EE104" i="28"/>
  <c r="ED104" i="28"/>
  <c r="EC104" i="28"/>
  <c r="EG104" i="28" s="1"/>
  <c r="EB104" i="28"/>
  <c r="EU104" i="28"/>
  <c r="ET103" i="28"/>
  <c r="ES103" i="28"/>
  <c r="EE103" i="28"/>
  <c r="EK103" i="28" s="1"/>
  <c r="ED103" i="28"/>
  <c r="EC103" i="28"/>
  <c r="EB103" i="28"/>
  <c r="EU103" i="28"/>
  <c r="ET102" i="28"/>
  <c r="ES102" i="28"/>
  <c r="EE102" i="28"/>
  <c r="EK102" i="28" s="1"/>
  <c r="ED102" i="28"/>
  <c r="EC102" i="28"/>
  <c r="EG102" i="28" s="1"/>
  <c r="EB102" i="28"/>
  <c r="EU102" i="28"/>
  <c r="ET101" i="28"/>
  <c r="ES101" i="28"/>
  <c r="EE101" i="28"/>
  <c r="ED101" i="28"/>
  <c r="EC101" i="28"/>
  <c r="EG101" i="28" s="1"/>
  <c r="EB101" i="28"/>
  <c r="EU101" i="28"/>
  <c r="ET100" i="28"/>
  <c r="ES100" i="28"/>
  <c r="EE100" i="28"/>
  <c r="EK100" i="28" s="1"/>
  <c r="ED100" i="28"/>
  <c r="EC100" i="28"/>
  <c r="EB100" i="28"/>
  <c r="EU100" i="28"/>
  <c r="ET99" i="28"/>
  <c r="ES99" i="28"/>
  <c r="EE99" i="28"/>
  <c r="EK99" i="28" s="1"/>
  <c r="ED99" i="28"/>
  <c r="EC99" i="28"/>
  <c r="EG99" i="28" s="1"/>
  <c r="EB99" i="28"/>
  <c r="EU99" i="28"/>
  <c r="ET98" i="28"/>
  <c r="ES98" i="28"/>
  <c r="EE98" i="28"/>
  <c r="ED98" i="28"/>
  <c r="EC98" i="28"/>
  <c r="EG98" i="28" s="1"/>
  <c r="EB98" i="28"/>
  <c r="EU98" i="28"/>
  <c r="ET97" i="28"/>
  <c r="ES97" i="28"/>
  <c r="EE97" i="28"/>
  <c r="EK97" i="28" s="1"/>
  <c r="ED97" i="28"/>
  <c r="EC97" i="28"/>
  <c r="EG97" i="28" s="1"/>
  <c r="EB97" i="28"/>
  <c r="EU97" i="28"/>
  <c r="ET96" i="28"/>
  <c r="ES96" i="28"/>
  <c r="EE96" i="28"/>
  <c r="ED96" i="28"/>
  <c r="EC96" i="28"/>
  <c r="EG96" i="28" s="1"/>
  <c r="EB96" i="28"/>
  <c r="EU96" i="28"/>
  <c r="ET95" i="28"/>
  <c r="ES95" i="28"/>
  <c r="EE95" i="28"/>
  <c r="EK95" i="28" s="1"/>
  <c r="ED95" i="28"/>
  <c r="EC95" i="28"/>
  <c r="EB95" i="28"/>
  <c r="EU95" i="28"/>
  <c r="ET94" i="28"/>
  <c r="ES94" i="28"/>
  <c r="EE94" i="28"/>
  <c r="EK94" i="28" s="1"/>
  <c r="ED94" i="28"/>
  <c r="EC94" i="28"/>
  <c r="EG94" i="28" s="1"/>
  <c r="EB94" i="28"/>
  <c r="EU94" i="28"/>
  <c r="ET93" i="28"/>
  <c r="ES93" i="28"/>
  <c r="EE93" i="28"/>
  <c r="ED93" i="28"/>
  <c r="EC93" i="28"/>
  <c r="EG93" i="28" s="1"/>
  <c r="EB93" i="28"/>
  <c r="EU93" i="28"/>
  <c r="ET92" i="28"/>
  <c r="ES92" i="28"/>
  <c r="EE92" i="28"/>
  <c r="EK92" i="28" s="1"/>
  <c r="ED92" i="28"/>
  <c r="EC92" i="28"/>
  <c r="EB92" i="28"/>
  <c r="EU92" i="28"/>
  <c r="ET91" i="28"/>
  <c r="ES91" i="28"/>
  <c r="EE91" i="28"/>
  <c r="EK91" i="28" s="1"/>
  <c r="ED91" i="28"/>
  <c r="EC91" i="28"/>
  <c r="EB91" i="28"/>
  <c r="EU91" i="28"/>
  <c r="ET90" i="28"/>
  <c r="ES90" i="28"/>
  <c r="EE90" i="28"/>
  <c r="ED90" i="28"/>
  <c r="EC90" i="28"/>
  <c r="EG90" i="28" s="1"/>
  <c r="EB90" i="28"/>
  <c r="EU90" i="28"/>
  <c r="ET89" i="28"/>
  <c r="ES89" i="28"/>
  <c r="EE89" i="28"/>
  <c r="EK89" i="28" s="1"/>
  <c r="ED89" i="28"/>
  <c r="EC89" i="28"/>
  <c r="EB89" i="28"/>
  <c r="EU89" i="28"/>
  <c r="ET88" i="28"/>
  <c r="ES88" i="28"/>
  <c r="EE88" i="28"/>
  <c r="EK88" i="28" s="1"/>
  <c r="ED88" i="28"/>
  <c r="EC88" i="28"/>
  <c r="EB88" i="28"/>
  <c r="EU88" i="28"/>
  <c r="ET87" i="28"/>
  <c r="ES87" i="28"/>
  <c r="EE87" i="28"/>
  <c r="ED87" i="28"/>
  <c r="EC87" i="28"/>
  <c r="EG87" i="28" s="1"/>
  <c r="EB87" i="28"/>
  <c r="EU87" i="28"/>
  <c r="ET86" i="28"/>
  <c r="ES86" i="28"/>
  <c r="EE86" i="28"/>
  <c r="EK86" i="28" s="1"/>
  <c r="ED86" i="28"/>
  <c r="EC86" i="28"/>
  <c r="EB86" i="28"/>
  <c r="EU86" i="28"/>
  <c r="ET85" i="28"/>
  <c r="ES85" i="28"/>
  <c r="EE85" i="28"/>
  <c r="EK85" i="28" s="1"/>
  <c r="ED85" i="28"/>
  <c r="EC85" i="28"/>
  <c r="EG85" i="28" s="1"/>
  <c r="EB85" i="28"/>
  <c r="EU85" i="28"/>
  <c r="ET84" i="28"/>
  <c r="ES84" i="28"/>
  <c r="EE84" i="28"/>
  <c r="EK84" i="28" s="1"/>
  <c r="ED84" i="28"/>
  <c r="EC84" i="28"/>
  <c r="EB84" i="28"/>
  <c r="EU84" i="28"/>
  <c r="ET83" i="28"/>
  <c r="ES83" i="28"/>
  <c r="EE83" i="28"/>
  <c r="EK83" i="28" s="1"/>
  <c r="ED83" i="28"/>
  <c r="EC83" i="28"/>
  <c r="EB83" i="28"/>
  <c r="EU83" i="28"/>
  <c r="ET82" i="28"/>
  <c r="ES82" i="28"/>
  <c r="EE82" i="28"/>
  <c r="EK82" i="28" s="1"/>
  <c r="ED82" i="28"/>
  <c r="EC82" i="28"/>
  <c r="EG82" i="28" s="1"/>
  <c r="EB82" i="28"/>
  <c r="EU82" i="28"/>
  <c r="ET81" i="28"/>
  <c r="ES81" i="28"/>
  <c r="EE81" i="28"/>
  <c r="ED81" i="28"/>
  <c r="EC81" i="28"/>
  <c r="EG81" i="28" s="1"/>
  <c r="EB81" i="28"/>
  <c r="EU81" i="28"/>
  <c r="ET80" i="28"/>
  <c r="ES80" i="28"/>
  <c r="EE80" i="28"/>
  <c r="EK80" i="28" s="1"/>
  <c r="ED80" i="28"/>
  <c r="EC80" i="28"/>
  <c r="EG80" i="28" s="1"/>
  <c r="EB80" i="28"/>
  <c r="EU80" i="28"/>
  <c r="ET79" i="28"/>
  <c r="ES79" i="28"/>
  <c r="EE79" i="28"/>
  <c r="EK79" i="28" s="1"/>
  <c r="ED79" i="28"/>
  <c r="EC79" i="28"/>
  <c r="EG79" i="28" s="1"/>
  <c r="EB79" i="28"/>
  <c r="EU79" i="28"/>
  <c r="ET78" i="28"/>
  <c r="ES78" i="28"/>
  <c r="EE78" i="28"/>
  <c r="EK78" i="28" s="1"/>
  <c r="ED78" i="28"/>
  <c r="EC78" i="28"/>
  <c r="EG78" i="28" s="1"/>
  <c r="EB78" i="28"/>
  <c r="EU78" i="28"/>
  <c r="ET77" i="28"/>
  <c r="ES77" i="28"/>
  <c r="EE77" i="28"/>
  <c r="EK77" i="28" s="1"/>
  <c r="ED77" i="28"/>
  <c r="EC77" i="28"/>
  <c r="EG77" i="28" s="1"/>
  <c r="EB77" i="28"/>
  <c r="EU77" i="28"/>
  <c r="ET76" i="28"/>
  <c r="ES76" i="28"/>
  <c r="EE76" i="28"/>
  <c r="EK76" i="28" s="1"/>
  <c r="ED76" i="28"/>
  <c r="EC76" i="28"/>
  <c r="EG76" i="28" s="1"/>
  <c r="EB76" i="28"/>
  <c r="EU76" i="28"/>
  <c r="ET75" i="28"/>
  <c r="ES75" i="28"/>
  <c r="EE75" i="28"/>
  <c r="ED75" i="28"/>
  <c r="EC75" i="28"/>
  <c r="EB75" i="28"/>
  <c r="EU75" i="28"/>
  <c r="ET74" i="28"/>
  <c r="ES74" i="28"/>
  <c r="EE74" i="28"/>
  <c r="EK74" i="28" s="1"/>
  <c r="ED74" i="28"/>
  <c r="EC74" i="28"/>
  <c r="EG74" i="28" s="1"/>
  <c r="EB74" i="28"/>
  <c r="EU74" i="28"/>
  <c r="ET73" i="28"/>
  <c r="ES73" i="28"/>
  <c r="EE73" i="28"/>
  <c r="EK73" i="28" s="1"/>
  <c r="ED73" i="28"/>
  <c r="EC73" i="28"/>
  <c r="EG73" i="28" s="1"/>
  <c r="EB73" i="28"/>
  <c r="EU73" i="28"/>
  <c r="ET72" i="28"/>
  <c r="ES72" i="28"/>
  <c r="EE72" i="28"/>
  <c r="EK72" i="28" s="1"/>
  <c r="ED72" i="28"/>
  <c r="EC72" i="28"/>
  <c r="EG72" i="28" s="1"/>
  <c r="EB72" i="28"/>
  <c r="EU72" i="28"/>
  <c r="ET71" i="28"/>
  <c r="ES71" i="28"/>
  <c r="EE71" i="28"/>
  <c r="EK71" i="28" s="1"/>
  <c r="ED71" i="28"/>
  <c r="EC71" i="28"/>
  <c r="EB71" i="28"/>
  <c r="EU71" i="28"/>
  <c r="ET70" i="28"/>
  <c r="ES70" i="28"/>
  <c r="EE70" i="28"/>
  <c r="EK70" i="28" s="1"/>
  <c r="ED70" i="28"/>
  <c r="EC70" i="28"/>
  <c r="EB70" i="28"/>
  <c r="EU70" i="28"/>
  <c r="ET69" i="28"/>
  <c r="ES69" i="28"/>
  <c r="EE69" i="28"/>
  <c r="ED69" i="28"/>
  <c r="EC69" i="28"/>
  <c r="EG69" i="28" s="1"/>
  <c r="EB69" i="28"/>
  <c r="EU69" i="28"/>
  <c r="ET68" i="28"/>
  <c r="ES68" i="28"/>
  <c r="EE68" i="28"/>
  <c r="EK68" i="28" s="1"/>
  <c r="ED68" i="28"/>
  <c r="EC68" i="28"/>
  <c r="EG68" i="28" s="1"/>
  <c r="EB68" i="28"/>
  <c r="EU68" i="28"/>
  <c r="ET67" i="28"/>
  <c r="ES67" i="28"/>
  <c r="EE67" i="28"/>
  <c r="EK67" i="28" s="1"/>
  <c r="ED67" i="28"/>
  <c r="EC67" i="28"/>
  <c r="EB67" i="28"/>
  <c r="EU67" i="28"/>
  <c r="ET66" i="28"/>
  <c r="ES66" i="28"/>
  <c r="EE66" i="28"/>
  <c r="ED66" i="28"/>
  <c r="EC66" i="28"/>
  <c r="EB66" i="28"/>
  <c r="EU66" i="28"/>
  <c r="ET65" i="28"/>
  <c r="ES65" i="28"/>
  <c r="EE65" i="28"/>
  <c r="ED65" i="28"/>
  <c r="EC65" i="28"/>
  <c r="EB65" i="28"/>
  <c r="EU65" i="28"/>
  <c r="ET64" i="28"/>
  <c r="ES64" i="28"/>
  <c r="EE64" i="28"/>
  <c r="EK64" i="28" s="1"/>
  <c r="ED64" i="28"/>
  <c r="EC64" i="28"/>
  <c r="EG64" i="28" s="1"/>
  <c r="EB64" i="28"/>
  <c r="EU64" i="28"/>
  <c r="ET63" i="28"/>
  <c r="ES63" i="28"/>
  <c r="EE63" i="28"/>
  <c r="EK63" i="28" s="1"/>
  <c r="ED63" i="28"/>
  <c r="EC63" i="28"/>
  <c r="EB63" i="28"/>
  <c r="EU63" i="28"/>
  <c r="ET62" i="28"/>
  <c r="ES62" i="28"/>
  <c r="EE62" i="28"/>
  <c r="ED62" i="28"/>
  <c r="EC62" i="28"/>
  <c r="EB62" i="28"/>
  <c r="EU62" i="28"/>
  <c r="ET61" i="28"/>
  <c r="ES61" i="28"/>
  <c r="EE61" i="28"/>
  <c r="EK61" i="28" s="1"/>
  <c r="ED61" i="28"/>
  <c r="EC61" i="28"/>
  <c r="EG61" i="28" s="1"/>
  <c r="EB61" i="28"/>
  <c r="EU61" i="28"/>
  <c r="ET60" i="28"/>
  <c r="ES60" i="28"/>
  <c r="EE60" i="28"/>
  <c r="EK60" i="28" s="1"/>
  <c r="ED60" i="28"/>
  <c r="EC60" i="28"/>
  <c r="EB60" i="28"/>
  <c r="EU60" i="28"/>
  <c r="ET59" i="28"/>
  <c r="ES59" i="28"/>
  <c r="EE59" i="28"/>
  <c r="EK59" i="28" s="1"/>
  <c r="ED59" i="28"/>
  <c r="EC59" i="28"/>
  <c r="EB59" i="28"/>
  <c r="EU59" i="28"/>
  <c r="ET58" i="28"/>
  <c r="ES58" i="28"/>
  <c r="EE58" i="28"/>
  <c r="ED58" i="28"/>
  <c r="EC58" i="28"/>
  <c r="EG58" i="28" s="1"/>
  <c r="EB58" i="28"/>
  <c r="EU58" i="28"/>
  <c r="ET57" i="28"/>
  <c r="ES57" i="28"/>
  <c r="EE57" i="28"/>
  <c r="EK57" i="28" s="1"/>
  <c r="ED57" i="28"/>
  <c r="EC57" i="28"/>
  <c r="EB57" i="28"/>
  <c r="EU57" i="28"/>
  <c r="ET56" i="28"/>
  <c r="ES56" i="28"/>
  <c r="EE56" i="28"/>
  <c r="EK56" i="28" s="1"/>
  <c r="ED56" i="28"/>
  <c r="EC56" i="28"/>
  <c r="EB56" i="28"/>
  <c r="EU56" i="28"/>
  <c r="ET55" i="28"/>
  <c r="ES55" i="28"/>
  <c r="EE55" i="28"/>
  <c r="ED55" i="28"/>
  <c r="EC55" i="28"/>
  <c r="EG55" i="28" s="1"/>
  <c r="EB55" i="28"/>
  <c r="EU55" i="28"/>
  <c r="ET54" i="28"/>
  <c r="ES54" i="28"/>
  <c r="EE54" i="28"/>
  <c r="EK54" i="28" s="1"/>
  <c r="ED54" i="28"/>
  <c r="EC54" i="28"/>
  <c r="EB54" i="28"/>
  <c r="EU54" i="28"/>
  <c r="ET53" i="28"/>
  <c r="ES53" i="28"/>
  <c r="EE53" i="28"/>
  <c r="ED53" i="28"/>
  <c r="EC53" i="28"/>
  <c r="EB53" i="28"/>
  <c r="EU53" i="28"/>
  <c r="ET52" i="28"/>
  <c r="ES52" i="28"/>
  <c r="EE52" i="28"/>
  <c r="ED52" i="28"/>
  <c r="EC52" i="28"/>
  <c r="EG52" i="28" s="1"/>
  <c r="EB52" i="28"/>
  <c r="EU52" i="28"/>
  <c r="ET51" i="28"/>
  <c r="ES51" i="28"/>
  <c r="EE51" i="28"/>
  <c r="EK51" i="28" s="1"/>
  <c r="ED51" i="28"/>
  <c r="EC51" i="28"/>
  <c r="EB51" i="28"/>
  <c r="EU51" i="28"/>
  <c r="ET50" i="28"/>
  <c r="ES50" i="28"/>
  <c r="EE50" i="28"/>
  <c r="ED50" i="28"/>
  <c r="EC50" i="28"/>
  <c r="EG50" i="28" s="1"/>
  <c r="EB50" i="28"/>
  <c r="EU50" i="28"/>
  <c r="ET49" i="28"/>
  <c r="ES49" i="28"/>
  <c r="EE49" i="28"/>
  <c r="ED49" i="28"/>
  <c r="EC49" i="28"/>
  <c r="EG49" i="28" s="1"/>
  <c r="EB49" i="28"/>
  <c r="EU49" i="28"/>
  <c r="ET48" i="28"/>
  <c r="ES48" i="28"/>
  <c r="EE48" i="28"/>
  <c r="EK48" i="28" s="1"/>
  <c r="ED48" i="28"/>
  <c r="EC48" i="28"/>
  <c r="EB48" i="28"/>
  <c r="EU48" i="28"/>
  <c r="ET47" i="28"/>
  <c r="ES47" i="28"/>
  <c r="EE47" i="28"/>
  <c r="EK47" i="28" s="1"/>
  <c r="ED47" i="28"/>
  <c r="EC47" i="28"/>
  <c r="EB47" i="28"/>
  <c r="EU47" i="28"/>
  <c r="ET46" i="28"/>
  <c r="ES46" i="28"/>
  <c r="EE46" i="28"/>
  <c r="ED46" i="28"/>
  <c r="EC46" i="28"/>
  <c r="EG46" i="28" s="1"/>
  <c r="EB46" i="28"/>
  <c r="EU46" i="28"/>
  <c r="ET45" i="28"/>
  <c r="ES45" i="28"/>
  <c r="EE45" i="28"/>
  <c r="EK45" i="28" s="1"/>
  <c r="ED45" i="28"/>
  <c r="EC45" i="28"/>
  <c r="EB45" i="28"/>
  <c r="EU45" i="28"/>
  <c r="ET44" i="28"/>
  <c r="ES44" i="28"/>
  <c r="EE44" i="28"/>
  <c r="EK44" i="28" s="1"/>
  <c r="ED44" i="28"/>
  <c r="EC44" i="28"/>
  <c r="EG44" i="28" s="1"/>
  <c r="EB44" i="28"/>
  <c r="EU44" i="28"/>
  <c r="ET43" i="28"/>
  <c r="ES43" i="28"/>
  <c r="EE43" i="28"/>
  <c r="ED43" i="28"/>
  <c r="EC43" i="28"/>
  <c r="EG43" i="28" s="1"/>
  <c r="EB43" i="28"/>
  <c r="EU43" i="28"/>
  <c r="ET42" i="28"/>
  <c r="ES42" i="28"/>
  <c r="EE42" i="28"/>
  <c r="EK42" i="28" s="1"/>
  <c r="ED42" i="28"/>
  <c r="EC42" i="28"/>
  <c r="EB42" i="28"/>
  <c r="EU42" i="28"/>
  <c r="ET41" i="28"/>
  <c r="ES41" i="28"/>
  <c r="EE41" i="28"/>
  <c r="EK41" i="28" s="1"/>
  <c r="ED41" i="28"/>
  <c r="EC41" i="28"/>
  <c r="EG41" i="28" s="1"/>
  <c r="EB41" i="28"/>
  <c r="EU41" i="28"/>
  <c r="ET40" i="28"/>
  <c r="ES40" i="28"/>
  <c r="EE40" i="28"/>
  <c r="ED40" i="28"/>
  <c r="EC40" i="28"/>
  <c r="EG40" i="28" s="1"/>
  <c r="EB40" i="28"/>
  <c r="EU40" i="28"/>
  <c r="ET39" i="28"/>
  <c r="ES39" i="28"/>
  <c r="EE39" i="28"/>
  <c r="ED39" i="28"/>
  <c r="EC39" i="28"/>
  <c r="EG39" i="28" s="1"/>
  <c r="EB39" i="28"/>
  <c r="EU39" i="28"/>
  <c r="ET38" i="28"/>
  <c r="ES38" i="28"/>
  <c r="EE38" i="28"/>
  <c r="ED38" i="28"/>
  <c r="EC38" i="28"/>
  <c r="EG38" i="28" s="1"/>
  <c r="EB38" i="28"/>
  <c r="EU38" i="28"/>
  <c r="ET37" i="28"/>
  <c r="ES37" i="28"/>
  <c r="EE37" i="28"/>
  <c r="EK37" i="28" s="1"/>
  <c r="ED37" i="28"/>
  <c r="EC37" i="28"/>
  <c r="EB37" i="28"/>
  <c r="EU37" i="28"/>
  <c r="ET36" i="28"/>
  <c r="ES36" i="28"/>
  <c r="EE36" i="28"/>
  <c r="ED36" i="28"/>
  <c r="EC36" i="28"/>
  <c r="EG36" i="28" s="1"/>
  <c r="EB36" i="28"/>
  <c r="EU36" i="28"/>
  <c r="ET35" i="28"/>
  <c r="ES35" i="28"/>
  <c r="EE35" i="28"/>
  <c r="ED35" i="28"/>
  <c r="EC35" i="28"/>
  <c r="EG35" i="28" s="1"/>
  <c r="EB35" i="28"/>
  <c r="EU35" i="28"/>
  <c r="ET34" i="28"/>
  <c r="ES34" i="28"/>
  <c r="EE34" i="28"/>
  <c r="EK34" i="28" s="1"/>
  <c r="ED34" i="28"/>
  <c r="EC34" i="28"/>
  <c r="EB34" i="28"/>
  <c r="EU34" i="28"/>
  <c r="ET33" i="28"/>
  <c r="ES33" i="28"/>
  <c r="EE33" i="28"/>
  <c r="ED33" i="28"/>
  <c r="EC33" i="28"/>
  <c r="EG33" i="28" s="1"/>
  <c r="EB33" i="28"/>
  <c r="EU33" i="28"/>
  <c r="ET32" i="28"/>
  <c r="ES32" i="28"/>
  <c r="EE32" i="28"/>
  <c r="ED32" i="28"/>
  <c r="EC32" i="28"/>
  <c r="EG32" i="28" s="1"/>
  <c r="EB32" i="28"/>
  <c r="EU32" i="28"/>
  <c r="ET31" i="28"/>
  <c r="ES31" i="28"/>
  <c r="EE31" i="28"/>
  <c r="EK31" i="28" s="1"/>
  <c r="ED31" i="28"/>
  <c r="EC31" i="28"/>
  <c r="EB31" i="28"/>
  <c r="EU31" i="28"/>
  <c r="ET30" i="28"/>
  <c r="ES30" i="28"/>
  <c r="EE30" i="28"/>
  <c r="ED30" i="28"/>
  <c r="EC30" i="28"/>
  <c r="EB30" i="28"/>
  <c r="EU30" i="28"/>
  <c r="ET29" i="28"/>
  <c r="ES29" i="28"/>
  <c r="EE29" i="28"/>
  <c r="ED29" i="28"/>
  <c r="EC29" i="28"/>
  <c r="EG29" i="28" s="1"/>
  <c r="EB29" i="28"/>
  <c r="EU29" i="28"/>
  <c r="ET28" i="28"/>
  <c r="ES28" i="28"/>
  <c r="EE28" i="28"/>
  <c r="EK28" i="28" s="1"/>
  <c r="ED28" i="28"/>
  <c r="EC28" i="28"/>
  <c r="EB28" i="28"/>
  <c r="EU28" i="28"/>
  <c r="ET27" i="28"/>
  <c r="ES27" i="28"/>
  <c r="EE27" i="28"/>
  <c r="ED27" i="28"/>
  <c r="EC27" i="28"/>
  <c r="EB27" i="28"/>
  <c r="EU27" i="28"/>
  <c r="ET26" i="28"/>
  <c r="ES26" i="28"/>
  <c r="EE26" i="28"/>
  <c r="ED26" i="28"/>
  <c r="EC26" i="28"/>
  <c r="EG26" i="28" s="1"/>
  <c r="EB26" i="28"/>
  <c r="EU26" i="28"/>
  <c r="ET25" i="28"/>
  <c r="ES25" i="28"/>
  <c r="EE25" i="28"/>
  <c r="EK25" i="28" s="1"/>
  <c r="ED25" i="28"/>
  <c r="EC25" i="28"/>
  <c r="EB25" i="28"/>
  <c r="EU25" i="28"/>
  <c r="ET24" i="28"/>
  <c r="ES24" i="28"/>
  <c r="EE24" i="28"/>
  <c r="ED24" i="28"/>
  <c r="EC24" i="28"/>
  <c r="EG24" i="28" s="1"/>
  <c r="EB24" i="28"/>
  <c r="EU24" i="28"/>
  <c r="ET23" i="28"/>
  <c r="ES23" i="28"/>
  <c r="EE23" i="28"/>
  <c r="ED23" i="28"/>
  <c r="EC23" i="28"/>
  <c r="EG23" i="28" s="1"/>
  <c r="EB23" i="28"/>
  <c r="EU23" i="28"/>
  <c r="ET22" i="28"/>
  <c r="ES22" i="28"/>
  <c r="EE22" i="28"/>
  <c r="EK22" i="28" s="1"/>
  <c r="ED22" i="28"/>
  <c r="EC22" i="28"/>
  <c r="EB22" i="28"/>
  <c r="EU22" i="28"/>
  <c r="ET21" i="28"/>
  <c r="ES21" i="28"/>
  <c r="EE21" i="28"/>
  <c r="ED21" i="28"/>
  <c r="EC21" i="28"/>
  <c r="EB21" i="28"/>
  <c r="EU21" i="28"/>
  <c r="ET20" i="28"/>
  <c r="ES20" i="28"/>
  <c r="EE20" i="28"/>
  <c r="ED20" i="28"/>
  <c r="EC20" i="28"/>
  <c r="EG20" i="28" s="1"/>
  <c r="EB20" i="28"/>
  <c r="EU20" i="28"/>
  <c r="ET19" i="28"/>
  <c r="ES19" i="28"/>
  <c r="EE19" i="28"/>
  <c r="EK19" i="28" s="1"/>
  <c r="ED19" i="28"/>
  <c r="EC19" i="28"/>
  <c r="EB19" i="28"/>
  <c r="EU19" i="28"/>
  <c r="ET18" i="28"/>
  <c r="ES18" i="28"/>
  <c r="EE18" i="28"/>
  <c r="ED18" i="28"/>
  <c r="EC18" i="28"/>
  <c r="EG18" i="28" s="1"/>
  <c r="EB18" i="28"/>
  <c r="EU18" i="28"/>
  <c r="ET17" i="28"/>
  <c r="ES17" i="28"/>
  <c r="EE17" i="28"/>
  <c r="ED17" i="28"/>
  <c r="EC17" i="28"/>
  <c r="EG17" i="28" s="1"/>
  <c r="EB17" i="28"/>
  <c r="EU17" i="28"/>
  <c r="ET16" i="28"/>
  <c r="ES16" i="28"/>
  <c r="EE16" i="28"/>
  <c r="EK16" i="28" s="1"/>
  <c r="ED16" i="28"/>
  <c r="EC16" i="28"/>
  <c r="EB16" i="28"/>
  <c r="EU16" i="28"/>
  <c r="ET15" i="28"/>
  <c r="ES15" i="28"/>
  <c r="EE15" i="28"/>
  <c r="ED15" i="28"/>
  <c r="EC15" i="28"/>
  <c r="EG15" i="28" s="1"/>
  <c r="EB15" i="28"/>
  <c r="EU15" i="28"/>
  <c r="ET14" i="28"/>
  <c r="ES14" i="28"/>
  <c r="EE14" i="28"/>
  <c r="ED14" i="28"/>
  <c r="EC14" i="28"/>
  <c r="EB14" i="28"/>
  <c r="EU14" i="28"/>
  <c r="ET13" i="28"/>
  <c r="ES13" i="28"/>
  <c r="EE13" i="28"/>
  <c r="EK13" i="28" s="1"/>
  <c r="ED13" i="28"/>
  <c r="EC13" i="28"/>
  <c r="EB13" i="28"/>
  <c r="EU13" i="28"/>
  <c r="ET12" i="28"/>
  <c r="ES12" i="28"/>
  <c r="EE12" i="28"/>
  <c r="ED12" i="28"/>
  <c r="EC12" i="28"/>
  <c r="EB12" i="28"/>
  <c r="EU12" i="28"/>
  <c r="ET11" i="28"/>
  <c r="ES11" i="28"/>
  <c r="EE11" i="28"/>
  <c r="EK11" i="28" s="1"/>
  <c r="ED11" i="28"/>
  <c r="EC11" i="28"/>
  <c r="EB11" i="28"/>
  <c r="EU11" i="28"/>
  <c r="ET10" i="28"/>
  <c r="ES10" i="28"/>
  <c r="EE10" i="28"/>
  <c r="EK10" i="28" s="1"/>
  <c r="ED10" i="28"/>
  <c r="EC10" i="28"/>
  <c r="EB10" i="28"/>
  <c r="EU10" i="28"/>
  <c r="ET9" i="28"/>
  <c r="ES9" i="28"/>
  <c r="EE9" i="28"/>
  <c r="ED9" i="28"/>
  <c r="EC9" i="28"/>
  <c r="EG9" i="28" s="1"/>
  <c r="EB9" i="28"/>
  <c r="EU9" i="28"/>
  <c r="ET8" i="28"/>
  <c r="ES8" i="28"/>
  <c r="EE8" i="28"/>
  <c r="EK8" i="28" s="1"/>
  <c r="ED8" i="28"/>
  <c r="EC8" i="28"/>
  <c r="EB8" i="28"/>
  <c r="EU8" i="28"/>
  <c r="ET7" i="28"/>
  <c r="ES7" i="28"/>
  <c r="EE7" i="28"/>
  <c r="ED7" i="28"/>
  <c r="EC7" i="28"/>
  <c r="EG7" i="28" s="1"/>
  <c r="EB7" i="28"/>
  <c r="EU7" i="28"/>
  <c r="ET6" i="28"/>
  <c r="ES6" i="28"/>
  <c r="EE6" i="28"/>
  <c r="ED6" i="28"/>
  <c r="EC6" i="28"/>
  <c r="EG6" i="28" s="1"/>
  <c r="EB6" i="28"/>
  <c r="EU6" i="28"/>
  <c r="ES7" i="4"/>
  <c r="ES8" i="4"/>
  <c r="ES9" i="4"/>
  <c r="ES10" i="4"/>
  <c r="ES11" i="4"/>
  <c r="ES12" i="4"/>
  <c r="ES13" i="4"/>
  <c r="ES14" i="4"/>
  <c r="ES15" i="4"/>
  <c r="ES16" i="4"/>
  <c r="ES17" i="4"/>
  <c r="ES18" i="4"/>
  <c r="ES19" i="4"/>
  <c r="ES20" i="4"/>
  <c r="ES21" i="4"/>
  <c r="ES22" i="4"/>
  <c r="ES23" i="4"/>
  <c r="ES24" i="4"/>
  <c r="ES25" i="4"/>
  <c r="ES26" i="4"/>
  <c r="ES266" i="4"/>
  <c r="ES267" i="4"/>
  <c r="ES268" i="4"/>
  <c r="ES269" i="4"/>
  <c r="ES270" i="4"/>
  <c r="ES271" i="4"/>
  <c r="ES6" i="4"/>
  <c r="V8" i="3"/>
  <c r="W8" i="3"/>
  <c r="X8" i="3"/>
  <c r="Y8" i="3"/>
  <c r="Z8" i="3"/>
  <c r="AA8" i="3"/>
  <c r="AB8" i="3"/>
  <c r="V9" i="3"/>
  <c r="W9" i="3"/>
  <c r="X9" i="3"/>
  <c r="Y9" i="3"/>
  <c r="Z9" i="3"/>
  <c r="AA9" i="3"/>
  <c r="AB9" i="3"/>
  <c r="V10" i="3"/>
  <c r="W10" i="3"/>
  <c r="X10" i="3"/>
  <c r="Y10" i="3"/>
  <c r="Z10" i="3"/>
  <c r="AA10" i="3"/>
  <c r="AB10" i="3"/>
  <c r="V11" i="3"/>
  <c r="W11" i="3"/>
  <c r="X11" i="3"/>
  <c r="Y11" i="3"/>
  <c r="Z11" i="3"/>
  <c r="AA11" i="3"/>
  <c r="AB11" i="3"/>
  <c r="V12" i="3"/>
  <c r="W12" i="3"/>
  <c r="X12" i="3"/>
  <c r="Y12" i="3"/>
  <c r="Z12" i="3"/>
  <c r="AA12" i="3"/>
  <c r="AB12" i="3"/>
  <c r="V13" i="3"/>
  <c r="W13" i="3"/>
  <c r="X13" i="3"/>
  <c r="Y13" i="3"/>
  <c r="Z13" i="3"/>
  <c r="AA13" i="3"/>
  <c r="AB13" i="3"/>
  <c r="V14" i="3"/>
  <c r="W14" i="3"/>
  <c r="X14" i="3"/>
  <c r="Y14" i="3"/>
  <c r="Z14" i="3"/>
  <c r="AA14" i="3"/>
  <c r="AB14" i="3"/>
  <c r="V15" i="3"/>
  <c r="W15" i="3"/>
  <c r="X15" i="3"/>
  <c r="Y15" i="3"/>
  <c r="Z15" i="3"/>
  <c r="AA15" i="3"/>
  <c r="AB15" i="3"/>
  <c r="V16" i="3"/>
  <c r="W16" i="3"/>
  <c r="X16" i="3"/>
  <c r="Y16" i="3"/>
  <c r="Z16" i="3"/>
  <c r="AA16" i="3"/>
  <c r="AB16" i="3"/>
  <c r="V17" i="3"/>
  <c r="W17" i="3"/>
  <c r="X17" i="3"/>
  <c r="Y17" i="3"/>
  <c r="Z17" i="3"/>
  <c r="AA17" i="3"/>
  <c r="AB17" i="3"/>
  <c r="V18" i="3"/>
  <c r="W18" i="3"/>
  <c r="X18" i="3"/>
  <c r="Y18" i="3"/>
  <c r="Z18" i="3"/>
  <c r="AA18" i="3"/>
  <c r="AB18" i="3"/>
  <c r="V19" i="3"/>
  <c r="W19" i="3"/>
  <c r="X19" i="3"/>
  <c r="Y19" i="3"/>
  <c r="Z19" i="3"/>
  <c r="AA19" i="3"/>
  <c r="AB19" i="3"/>
  <c r="V20" i="3"/>
  <c r="W20" i="3"/>
  <c r="X20" i="3"/>
  <c r="Y20" i="3"/>
  <c r="Z20" i="3"/>
  <c r="AA20" i="3"/>
  <c r="AB20" i="3"/>
  <c r="V21" i="3"/>
  <c r="W21" i="3"/>
  <c r="X21" i="3"/>
  <c r="Y21" i="3"/>
  <c r="Z21" i="3"/>
  <c r="AA21" i="3"/>
  <c r="AB21" i="3"/>
  <c r="V22" i="3"/>
  <c r="W22" i="3"/>
  <c r="X22" i="3"/>
  <c r="Y22" i="3"/>
  <c r="Z22" i="3"/>
  <c r="AA22" i="3"/>
  <c r="AB22" i="3"/>
  <c r="V23" i="3"/>
  <c r="W23" i="3"/>
  <c r="X23" i="3"/>
  <c r="Y23" i="3"/>
  <c r="Z23" i="3"/>
  <c r="AA23" i="3"/>
  <c r="AB23" i="3"/>
  <c r="V24" i="3"/>
  <c r="W24" i="3"/>
  <c r="X24" i="3"/>
  <c r="Y24" i="3"/>
  <c r="Z24" i="3"/>
  <c r="AA24" i="3"/>
  <c r="AB24" i="3"/>
  <c r="V25" i="3"/>
  <c r="W25" i="3"/>
  <c r="X25" i="3"/>
  <c r="Y25" i="3"/>
  <c r="Z25" i="3"/>
  <c r="AA25" i="3"/>
  <c r="AB25" i="3"/>
  <c r="V26" i="3"/>
  <c r="W26" i="3"/>
  <c r="X26" i="3"/>
  <c r="Y26" i="3"/>
  <c r="Z26" i="3"/>
  <c r="AA26" i="3"/>
  <c r="AB26" i="3"/>
  <c r="V27" i="3"/>
  <c r="W27" i="3"/>
  <c r="X27" i="3"/>
  <c r="Y27" i="3"/>
  <c r="Z27" i="3"/>
  <c r="AA27" i="3"/>
  <c r="AB27" i="3"/>
  <c r="V28" i="3"/>
  <c r="W28" i="3"/>
  <c r="X28" i="3"/>
  <c r="Y28" i="3"/>
  <c r="Z28" i="3"/>
  <c r="AA28" i="3"/>
  <c r="AB28" i="3"/>
  <c r="V29" i="3"/>
  <c r="W29" i="3"/>
  <c r="X29" i="3"/>
  <c r="Y29" i="3"/>
  <c r="Z29" i="3"/>
  <c r="AA29" i="3"/>
  <c r="AB29" i="3"/>
  <c r="V30" i="3"/>
  <c r="W30" i="3"/>
  <c r="X30" i="3"/>
  <c r="Y30" i="3"/>
  <c r="Z30" i="3"/>
  <c r="AA30" i="3"/>
  <c r="AB30" i="3"/>
  <c r="V31" i="3"/>
  <c r="W31" i="3"/>
  <c r="X31" i="3"/>
  <c r="Y31" i="3"/>
  <c r="Z31" i="3"/>
  <c r="AA31" i="3"/>
  <c r="AB31" i="3"/>
  <c r="V32" i="3"/>
  <c r="W32" i="3"/>
  <c r="X32" i="3"/>
  <c r="Y32" i="3"/>
  <c r="Z32" i="3"/>
  <c r="AA32" i="3"/>
  <c r="AB32" i="3"/>
  <c r="V33" i="3"/>
  <c r="W33" i="3"/>
  <c r="X33" i="3"/>
  <c r="Y33" i="3"/>
  <c r="Z33" i="3"/>
  <c r="AA33" i="3"/>
  <c r="AB33" i="3"/>
  <c r="V34" i="3"/>
  <c r="W34" i="3"/>
  <c r="X34" i="3"/>
  <c r="Y34" i="3"/>
  <c r="Z34" i="3"/>
  <c r="AA34" i="3"/>
  <c r="AB34" i="3"/>
  <c r="V35" i="3"/>
  <c r="W35" i="3"/>
  <c r="X35" i="3"/>
  <c r="Y35" i="3"/>
  <c r="Z35" i="3"/>
  <c r="AA35" i="3"/>
  <c r="AB35" i="3"/>
  <c r="V36" i="3"/>
  <c r="W36" i="3"/>
  <c r="X36" i="3"/>
  <c r="Y36" i="3"/>
  <c r="Z36" i="3"/>
  <c r="AA36" i="3"/>
  <c r="AB36" i="3"/>
  <c r="V37" i="3"/>
  <c r="W37" i="3"/>
  <c r="X37" i="3"/>
  <c r="Y37" i="3"/>
  <c r="Z37" i="3"/>
  <c r="AA37" i="3"/>
  <c r="AB37" i="3"/>
  <c r="V38" i="3"/>
  <c r="W38" i="3"/>
  <c r="X38" i="3"/>
  <c r="Y38" i="3"/>
  <c r="Z38" i="3"/>
  <c r="AA38" i="3"/>
  <c r="AB38" i="3"/>
  <c r="V39" i="3"/>
  <c r="W39" i="3"/>
  <c r="X39" i="3"/>
  <c r="Y39" i="3"/>
  <c r="Z39" i="3"/>
  <c r="AA39" i="3"/>
  <c r="AB39" i="3"/>
  <c r="V40" i="3"/>
  <c r="W40" i="3"/>
  <c r="X40" i="3"/>
  <c r="Y40" i="3"/>
  <c r="Z40" i="3"/>
  <c r="AA40" i="3"/>
  <c r="AB40" i="3"/>
  <c r="V41" i="3"/>
  <c r="W41" i="3"/>
  <c r="X41" i="3"/>
  <c r="Y41" i="3"/>
  <c r="Z41" i="3"/>
  <c r="AA41" i="3"/>
  <c r="AB41" i="3"/>
  <c r="V42" i="3"/>
  <c r="W42" i="3"/>
  <c r="X42" i="3"/>
  <c r="Y42" i="3"/>
  <c r="Z42" i="3"/>
  <c r="AA42" i="3"/>
  <c r="AB42" i="3"/>
  <c r="V43" i="3"/>
  <c r="W43" i="3"/>
  <c r="X43" i="3"/>
  <c r="Y43" i="3"/>
  <c r="Z43" i="3"/>
  <c r="AA43" i="3"/>
  <c r="AB43" i="3"/>
  <c r="V44" i="3"/>
  <c r="W44" i="3"/>
  <c r="X44" i="3"/>
  <c r="Y44" i="3"/>
  <c r="Z44" i="3"/>
  <c r="AA44" i="3"/>
  <c r="AB44" i="3"/>
  <c r="V45" i="3"/>
  <c r="W45" i="3"/>
  <c r="X45" i="3"/>
  <c r="Y45" i="3"/>
  <c r="Z45" i="3"/>
  <c r="AA45" i="3"/>
  <c r="AB45" i="3"/>
  <c r="V46" i="3"/>
  <c r="W46" i="3"/>
  <c r="X46" i="3"/>
  <c r="Y46" i="3"/>
  <c r="Z46" i="3"/>
  <c r="AA46" i="3"/>
  <c r="AB46" i="3"/>
  <c r="V47" i="3"/>
  <c r="W47" i="3"/>
  <c r="X47" i="3"/>
  <c r="Y47" i="3"/>
  <c r="Z47" i="3"/>
  <c r="AA47" i="3"/>
  <c r="AB47" i="3"/>
  <c r="V48" i="3"/>
  <c r="W48" i="3"/>
  <c r="X48" i="3"/>
  <c r="Y48" i="3"/>
  <c r="Z48" i="3"/>
  <c r="AA48" i="3"/>
  <c r="AB48" i="3"/>
  <c r="V49" i="3"/>
  <c r="W49" i="3"/>
  <c r="X49" i="3"/>
  <c r="Y49" i="3"/>
  <c r="Z49" i="3"/>
  <c r="AA49" i="3"/>
  <c r="AB49" i="3"/>
  <c r="V50" i="3"/>
  <c r="W50" i="3"/>
  <c r="X50" i="3"/>
  <c r="Y50" i="3"/>
  <c r="Z50" i="3"/>
  <c r="AA50" i="3"/>
  <c r="AB50" i="3"/>
  <c r="V51" i="3"/>
  <c r="W51" i="3"/>
  <c r="X51" i="3"/>
  <c r="Y51" i="3"/>
  <c r="Z51" i="3"/>
  <c r="AA51" i="3"/>
  <c r="AB51" i="3"/>
  <c r="V52" i="3"/>
  <c r="W52" i="3"/>
  <c r="X52" i="3"/>
  <c r="Y52" i="3"/>
  <c r="Z52" i="3"/>
  <c r="AA52" i="3"/>
  <c r="AB52" i="3"/>
  <c r="V53" i="3"/>
  <c r="W53" i="3"/>
  <c r="X53" i="3"/>
  <c r="Y53" i="3"/>
  <c r="Z53" i="3"/>
  <c r="AA53" i="3"/>
  <c r="AB53" i="3"/>
  <c r="V54" i="3"/>
  <c r="W54" i="3"/>
  <c r="X54" i="3"/>
  <c r="Y54" i="3"/>
  <c r="Z54" i="3"/>
  <c r="AA54" i="3"/>
  <c r="AB54" i="3"/>
  <c r="V55" i="3"/>
  <c r="W55" i="3"/>
  <c r="X55" i="3"/>
  <c r="Y55" i="3"/>
  <c r="Z55" i="3"/>
  <c r="AA55" i="3"/>
  <c r="AB55" i="3"/>
  <c r="V56" i="3"/>
  <c r="W56" i="3"/>
  <c r="X56" i="3"/>
  <c r="Y56" i="3"/>
  <c r="Z56" i="3"/>
  <c r="AA56" i="3"/>
  <c r="AB56" i="3"/>
  <c r="V57" i="3"/>
  <c r="W57" i="3"/>
  <c r="X57" i="3"/>
  <c r="Y57" i="3"/>
  <c r="Z57" i="3"/>
  <c r="AA57" i="3"/>
  <c r="AB57" i="3"/>
  <c r="V58" i="3"/>
  <c r="W58" i="3"/>
  <c r="X58" i="3"/>
  <c r="Y58" i="3"/>
  <c r="Z58" i="3"/>
  <c r="AA58" i="3"/>
  <c r="AB58" i="3"/>
  <c r="V59" i="3"/>
  <c r="W59" i="3"/>
  <c r="X59" i="3"/>
  <c r="Y59" i="3"/>
  <c r="Z59" i="3"/>
  <c r="AA59" i="3"/>
  <c r="AB59" i="3"/>
  <c r="V60" i="3"/>
  <c r="W60" i="3"/>
  <c r="X60" i="3"/>
  <c r="Y60" i="3"/>
  <c r="Z60" i="3"/>
  <c r="AA60" i="3"/>
  <c r="AB60" i="3"/>
  <c r="V61" i="3"/>
  <c r="W61" i="3"/>
  <c r="X61" i="3"/>
  <c r="Y61" i="3"/>
  <c r="Z61" i="3"/>
  <c r="AA61" i="3"/>
  <c r="AB61" i="3"/>
  <c r="V62" i="3"/>
  <c r="W62" i="3"/>
  <c r="X62" i="3"/>
  <c r="Y62" i="3"/>
  <c r="Z62" i="3"/>
  <c r="AA62" i="3"/>
  <c r="AB62" i="3"/>
  <c r="V63" i="3"/>
  <c r="W63" i="3"/>
  <c r="X63" i="3"/>
  <c r="Y63" i="3"/>
  <c r="Z63" i="3"/>
  <c r="AA63" i="3"/>
  <c r="AB63" i="3"/>
  <c r="V64" i="3"/>
  <c r="W64" i="3"/>
  <c r="X64" i="3"/>
  <c r="Y64" i="3"/>
  <c r="Z64" i="3"/>
  <c r="AA64" i="3"/>
  <c r="AB64" i="3"/>
  <c r="V65" i="3"/>
  <c r="W65" i="3"/>
  <c r="X65" i="3"/>
  <c r="Y65" i="3"/>
  <c r="Z65" i="3"/>
  <c r="AA65" i="3"/>
  <c r="AB65" i="3"/>
  <c r="V66" i="3"/>
  <c r="W66" i="3"/>
  <c r="X66" i="3"/>
  <c r="Y66" i="3"/>
  <c r="Z66" i="3"/>
  <c r="AA66" i="3"/>
  <c r="AB66" i="3"/>
  <c r="V67" i="3"/>
  <c r="W67" i="3"/>
  <c r="X67" i="3"/>
  <c r="Y67" i="3"/>
  <c r="Z67" i="3"/>
  <c r="AA67" i="3"/>
  <c r="AB67" i="3"/>
  <c r="V68" i="3"/>
  <c r="W68" i="3"/>
  <c r="X68" i="3"/>
  <c r="Y68" i="3"/>
  <c r="Z68" i="3"/>
  <c r="AA68" i="3"/>
  <c r="AB68" i="3"/>
  <c r="V69" i="3"/>
  <c r="W69" i="3"/>
  <c r="X69" i="3"/>
  <c r="Y69" i="3"/>
  <c r="Z69" i="3"/>
  <c r="AA69" i="3"/>
  <c r="AB69" i="3"/>
  <c r="V70" i="3"/>
  <c r="W70" i="3"/>
  <c r="X70" i="3"/>
  <c r="Y70" i="3"/>
  <c r="Z70" i="3"/>
  <c r="AA70" i="3"/>
  <c r="AB70" i="3"/>
  <c r="V71" i="3"/>
  <c r="W71" i="3"/>
  <c r="X71" i="3"/>
  <c r="Y71" i="3"/>
  <c r="Z71" i="3"/>
  <c r="AA71" i="3"/>
  <c r="AB71" i="3"/>
  <c r="AB7" i="3"/>
  <c r="AA7" i="3"/>
  <c r="Z7" i="3"/>
  <c r="Y7" i="3"/>
  <c r="X7" i="3"/>
  <c r="W7" i="3"/>
  <c r="V7" i="3"/>
  <c r="EA20" i="4"/>
  <c r="EB20" i="4"/>
  <c r="EF20" i="4" s="1"/>
  <c r="EC20" i="4"/>
  <c r="ED20" i="4"/>
  <c r="EQ20" i="4"/>
  <c r="ER20" i="4"/>
  <c r="EA21" i="4"/>
  <c r="EB21" i="4"/>
  <c r="EC21" i="4"/>
  <c r="ED21" i="4"/>
  <c r="EQ21" i="4"/>
  <c r="ER21" i="4"/>
  <c r="EA22" i="4"/>
  <c r="EB22" i="4"/>
  <c r="EF22" i="4" s="1"/>
  <c r="EC22" i="4"/>
  <c r="ED22" i="4"/>
  <c r="EJ22" i="4" s="1"/>
  <c r="EQ22" i="4"/>
  <c r="ER22" i="4"/>
  <c r="EA23" i="4"/>
  <c r="EB23" i="4"/>
  <c r="EC23" i="4"/>
  <c r="ED23" i="4"/>
  <c r="EQ23" i="4"/>
  <c r="ER23" i="4"/>
  <c r="EA24" i="4"/>
  <c r="EB24" i="4"/>
  <c r="EF24" i="4" s="1"/>
  <c r="EC24" i="4"/>
  <c r="ED24" i="4"/>
  <c r="EJ24" i="4" s="1"/>
  <c r="EQ24" i="4"/>
  <c r="ER24" i="4"/>
  <c r="EA25" i="4"/>
  <c r="EB25" i="4"/>
  <c r="EC25" i="4"/>
  <c r="ED25" i="4"/>
  <c r="EQ25" i="4"/>
  <c r="ER25" i="4"/>
  <c r="EA26" i="4"/>
  <c r="EB26" i="4"/>
  <c r="EF26" i="4" s="1"/>
  <c r="EC26" i="4"/>
  <c r="ED26" i="4"/>
  <c r="EQ26" i="4"/>
  <c r="ER26" i="4"/>
  <c r="EA27" i="4"/>
  <c r="EB27" i="4"/>
  <c r="EF27" i="4" s="1"/>
  <c r="EC27" i="4"/>
  <c r="ED27" i="4"/>
  <c r="EQ27" i="4"/>
  <c r="ER27" i="4"/>
  <c r="EA28" i="4"/>
  <c r="EB28" i="4"/>
  <c r="EC28" i="4"/>
  <c r="ED28" i="4"/>
  <c r="EQ28" i="4"/>
  <c r="ER28" i="4"/>
  <c r="EA29" i="4"/>
  <c r="EB29" i="4"/>
  <c r="EC29" i="4"/>
  <c r="ED29" i="4"/>
  <c r="EQ29" i="4"/>
  <c r="ER29" i="4"/>
  <c r="EA30" i="4"/>
  <c r="EB30" i="4"/>
  <c r="EF30" i="4" s="1"/>
  <c r="EC30" i="4"/>
  <c r="ED30" i="4"/>
  <c r="EQ30" i="4"/>
  <c r="ER30" i="4"/>
  <c r="EA31" i="4"/>
  <c r="EB31" i="4"/>
  <c r="EC31" i="4"/>
  <c r="ED31" i="4"/>
  <c r="EQ31" i="4"/>
  <c r="ER31" i="4"/>
  <c r="EA32" i="4"/>
  <c r="EB32" i="4"/>
  <c r="EC32" i="4"/>
  <c r="ED32" i="4"/>
  <c r="EJ32" i="4" s="1"/>
  <c r="EQ32" i="4"/>
  <c r="ER32" i="4"/>
  <c r="EA33" i="4"/>
  <c r="EB33" i="4"/>
  <c r="EF33" i="4" s="1"/>
  <c r="EC33" i="4"/>
  <c r="ED33" i="4"/>
  <c r="EJ33" i="4" s="1"/>
  <c r="EQ33" i="4"/>
  <c r="ER33" i="4"/>
  <c r="EA34" i="4"/>
  <c r="EB34" i="4"/>
  <c r="EF34" i="4" s="1"/>
  <c r="EC34" i="4"/>
  <c r="ED34" i="4"/>
  <c r="EJ34" i="4" s="1"/>
  <c r="EQ34" i="4"/>
  <c r="ER34" i="4"/>
  <c r="EA35" i="4"/>
  <c r="EB35" i="4"/>
  <c r="EF35" i="4" s="1"/>
  <c r="EC35" i="4"/>
  <c r="ED35" i="4"/>
  <c r="EQ35" i="4"/>
  <c r="ER35" i="4"/>
  <c r="EA36" i="4"/>
  <c r="EB36" i="4"/>
  <c r="EF36" i="4" s="1"/>
  <c r="EC36" i="4"/>
  <c r="ED36" i="4"/>
  <c r="EQ36" i="4"/>
  <c r="ER36" i="4"/>
  <c r="EA37" i="4"/>
  <c r="EB37" i="4"/>
  <c r="EF37" i="4" s="1"/>
  <c r="EC37" i="4"/>
  <c r="ED37" i="4"/>
  <c r="EQ37" i="4"/>
  <c r="ER37" i="4"/>
  <c r="EA38" i="4"/>
  <c r="EB38" i="4"/>
  <c r="EC38" i="4"/>
  <c r="ED38" i="4"/>
  <c r="EQ38" i="4"/>
  <c r="ER38" i="4"/>
  <c r="EA39" i="4"/>
  <c r="EB39" i="4"/>
  <c r="EC39" i="4"/>
  <c r="ED39" i="4"/>
  <c r="EJ39" i="4" s="1"/>
  <c r="EQ39" i="4"/>
  <c r="ER39" i="4"/>
  <c r="EA40" i="4"/>
  <c r="EB40" i="4"/>
  <c r="EC40" i="4"/>
  <c r="ED40" i="4"/>
  <c r="EJ40" i="4" s="1"/>
  <c r="EQ40" i="4"/>
  <c r="ER40" i="4"/>
  <c r="EA41" i="4"/>
  <c r="EB41" i="4"/>
  <c r="EF41" i="4" s="1"/>
  <c r="EC41" i="4"/>
  <c r="ED41" i="4"/>
  <c r="EJ41" i="4" s="1"/>
  <c r="EQ41" i="4"/>
  <c r="ER41" i="4"/>
  <c r="EA42" i="4"/>
  <c r="EB42" i="4"/>
  <c r="EF42" i="4" s="1"/>
  <c r="EC42" i="4"/>
  <c r="ED42" i="4"/>
  <c r="EJ42" i="4" s="1"/>
  <c r="EQ42" i="4"/>
  <c r="ER42" i="4"/>
  <c r="EA43" i="4"/>
  <c r="EB43" i="4"/>
  <c r="EF43" i="4" s="1"/>
  <c r="EC43" i="4"/>
  <c r="ED43" i="4"/>
  <c r="EJ43" i="4" s="1"/>
  <c r="EQ43" i="4"/>
  <c r="ER43" i="4"/>
  <c r="EA44" i="4"/>
  <c r="EB44" i="4"/>
  <c r="EF44" i="4" s="1"/>
  <c r="EC44" i="4"/>
  <c r="ED44" i="4"/>
  <c r="EQ44" i="4"/>
  <c r="ER44" i="4"/>
  <c r="EA45" i="4"/>
  <c r="EB45" i="4"/>
  <c r="EF45" i="4" s="1"/>
  <c r="EC45" i="4"/>
  <c r="ED45" i="4"/>
  <c r="EJ45" i="4" s="1"/>
  <c r="EQ45" i="4"/>
  <c r="ER45" i="4"/>
  <c r="EA46" i="4"/>
  <c r="EB46" i="4"/>
  <c r="EF46" i="4" s="1"/>
  <c r="EC46" i="4"/>
  <c r="ED46" i="4"/>
  <c r="EJ46" i="4" s="1"/>
  <c r="EQ46" i="4"/>
  <c r="ER46" i="4"/>
  <c r="EA47" i="4"/>
  <c r="EB47" i="4"/>
  <c r="EC47" i="4"/>
  <c r="ED47" i="4"/>
  <c r="EJ47" i="4" s="1"/>
  <c r="EQ47" i="4"/>
  <c r="ER47" i="4"/>
  <c r="EA48" i="4"/>
  <c r="EB48" i="4"/>
  <c r="EC48" i="4"/>
  <c r="ED48" i="4"/>
  <c r="EQ48" i="4"/>
  <c r="ER48" i="4"/>
  <c r="EA49" i="4"/>
  <c r="EB49" i="4"/>
  <c r="EF49" i="4" s="1"/>
  <c r="EC49" i="4"/>
  <c r="ED49" i="4"/>
  <c r="EQ49" i="4"/>
  <c r="ER49" i="4"/>
  <c r="EA50" i="4"/>
  <c r="EB50" i="4"/>
  <c r="EC50" i="4"/>
  <c r="ED50" i="4"/>
  <c r="EJ50" i="4" s="1"/>
  <c r="EQ50" i="4"/>
  <c r="ER50" i="4"/>
  <c r="EA51" i="4"/>
  <c r="EB51" i="4"/>
  <c r="EF51" i="4" s="1"/>
  <c r="EC51" i="4"/>
  <c r="ED51" i="4"/>
  <c r="EQ51" i="4"/>
  <c r="ER51" i="4"/>
  <c r="EA52" i="4"/>
  <c r="EB52" i="4"/>
  <c r="EC52" i="4"/>
  <c r="ED52" i="4"/>
  <c r="EQ52" i="4"/>
  <c r="ER52" i="4"/>
  <c r="EA53" i="4"/>
  <c r="EB53" i="4"/>
  <c r="EF53" i="4" s="1"/>
  <c r="EC53" i="4"/>
  <c r="ED53" i="4"/>
  <c r="EQ53" i="4"/>
  <c r="ER53" i="4"/>
  <c r="EA54" i="4"/>
  <c r="EB54" i="4"/>
  <c r="EC54" i="4"/>
  <c r="ED54" i="4"/>
  <c r="EQ54" i="4"/>
  <c r="ER54" i="4"/>
  <c r="EA55" i="4"/>
  <c r="EB55" i="4"/>
  <c r="EC55" i="4"/>
  <c r="ED55" i="4"/>
  <c r="EQ55" i="4"/>
  <c r="ER55" i="4"/>
  <c r="EA56" i="4"/>
  <c r="EB56" i="4"/>
  <c r="EF56" i="4" s="1"/>
  <c r="EC56" i="4"/>
  <c r="ED56" i="4"/>
  <c r="EJ56" i="4" s="1"/>
  <c r="EQ56" i="4"/>
  <c r="ER56" i="4"/>
  <c r="EA57" i="4"/>
  <c r="EB57" i="4"/>
  <c r="EC57" i="4"/>
  <c r="ED57" i="4"/>
  <c r="EJ57" i="4" s="1"/>
  <c r="EQ57" i="4"/>
  <c r="ER57" i="4"/>
  <c r="EA58" i="4"/>
  <c r="EB58" i="4"/>
  <c r="EC58" i="4"/>
  <c r="ED58" i="4"/>
  <c r="EQ58" i="4"/>
  <c r="ER58" i="4"/>
  <c r="EA59" i="4"/>
  <c r="EB59" i="4"/>
  <c r="EC59" i="4"/>
  <c r="ED59" i="4"/>
  <c r="EJ59" i="4" s="1"/>
  <c r="EQ59" i="4"/>
  <c r="ER59" i="4"/>
  <c r="EA60" i="4"/>
  <c r="EB60" i="4"/>
  <c r="EF60" i="4" s="1"/>
  <c r="EC60" i="4"/>
  <c r="ED60" i="4"/>
  <c r="EJ60" i="4" s="1"/>
  <c r="EQ60" i="4"/>
  <c r="ER60" i="4"/>
  <c r="EA61" i="4"/>
  <c r="EB61" i="4"/>
  <c r="EC61" i="4"/>
  <c r="ED61" i="4"/>
  <c r="EQ61" i="4"/>
  <c r="ER61" i="4"/>
  <c r="EA62" i="4"/>
  <c r="EB62" i="4"/>
  <c r="EF62" i="4" s="1"/>
  <c r="EC62" i="4"/>
  <c r="ED62" i="4"/>
  <c r="EQ62" i="4"/>
  <c r="ER62" i="4"/>
  <c r="EA63" i="4"/>
  <c r="EB63" i="4"/>
  <c r="EC63" i="4"/>
  <c r="ED63" i="4"/>
  <c r="EJ63" i="4" s="1"/>
  <c r="EQ63" i="4"/>
  <c r="ER63" i="4"/>
  <c r="EA64" i="4"/>
  <c r="EB64" i="4"/>
  <c r="EF64" i="4" s="1"/>
  <c r="EC64" i="4"/>
  <c r="ED64" i="4"/>
  <c r="EQ64" i="4"/>
  <c r="ER64" i="4"/>
  <c r="EA65" i="4"/>
  <c r="EB65" i="4"/>
  <c r="EC65" i="4"/>
  <c r="ED65" i="4"/>
  <c r="EQ65" i="4"/>
  <c r="ER65" i="4"/>
  <c r="EA66" i="4"/>
  <c r="EB66" i="4"/>
  <c r="EF66" i="4" s="1"/>
  <c r="EC66" i="4"/>
  <c r="ED66" i="4"/>
  <c r="EQ66" i="4"/>
  <c r="ER66" i="4"/>
  <c r="EA67" i="4"/>
  <c r="EB67" i="4"/>
  <c r="EC67" i="4"/>
  <c r="ED67" i="4"/>
  <c r="EJ67" i="4" s="1"/>
  <c r="EQ67" i="4"/>
  <c r="ER67" i="4"/>
  <c r="EA68" i="4"/>
  <c r="EB68" i="4"/>
  <c r="EC68" i="4"/>
  <c r="ED68" i="4"/>
  <c r="EQ68" i="4"/>
  <c r="ER68" i="4"/>
  <c r="EA69" i="4"/>
  <c r="EB69" i="4"/>
  <c r="EF69" i="4" s="1"/>
  <c r="EC69" i="4"/>
  <c r="ED69" i="4"/>
  <c r="EJ69" i="4" s="1"/>
  <c r="EQ69" i="4"/>
  <c r="ER69" i="4"/>
  <c r="EA70" i="4"/>
  <c r="EB70" i="4"/>
  <c r="EF70" i="4" s="1"/>
  <c r="EC70" i="4"/>
  <c r="ED70" i="4"/>
  <c r="EQ70" i="4"/>
  <c r="ER70" i="4"/>
  <c r="EA71" i="4"/>
  <c r="EB71" i="4"/>
  <c r="EC71" i="4"/>
  <c r="ED71" i="4"/>
  <c r="EJ71" i="4" s="1"/>
  <c r="EQ71" i="4"/>
  <c r="ER71" i="4"/>
  <c r="EA72" i="4"/>
  <c r="EB72" i="4"/>
  <c r="EC72" i="4"/>
  <c r="ED72" i="4"/>
  <c r="EJ72" i="4" s="1"/>
  <c r="EQ72" i="4"/>
  <c r="ER72" i="4"/>
  <c r="EA73" i="4"/>
  <c r="EB73" i="4"/>
  <c r="EC73" i="4"/>
  <c r="ED73" i="4"/>
  <c r="EQ73" i="4"/>
  <c r="ER73" i="4"/>
  <c r="EA74" i="4"/>
  <c r="EB74" i="4"/>
  <c r="EC74" i="4"/>
  <c r="ED74" i="4"/>
  <c r="EJ74" i="4" s="1"/>
  <c r="EQ74" i="4"/>
  <c r="ER74" i="4"/>
  <c r="EA75" i="4"/>
  <c r="EB75" i="4"/>
  <c r="EC75" i="4"/>
  <c r="ED75" i="4"/>
  <c r="EQ75" i="4"/>
  <c r="ER75" i="4"/>
  <c r="EA76" i="4"/>
  <c r="EB76" i="4"/>
  <c r="EC76" i="4"/>
  <c r="ED76" i="4"/>
  <c r="EJ76" i="4" s="1"/>
  <c r="EQ76" i="4"/>
  <c r="ER76" i="4"/>
  <c r="EA77" i="4"/>
  <c r="EB77" i="4"/>
  <c r="EF77" i="4" s="1"/>
  <c r="EC77" i="4"/>
  <c r="ED77" i="4"/>
  <c r="EQ77" i="4"/>
  <c r="ER77" i="4"/>
  <c r="EA78" i="4"/>
  <c r="EB78" i="4"/>
  <c r="EF78" i="4" s="1"/>
  <c r="EC78" i="4"/>
  <c r="ED78" i="4"/>
  <c r="EJ78" i="4" s="1"/>
  <c r="EQ78" i="4"/>
  <c r="ER78" i="4"/>
  <c r="EA79" i="4"/>
  <c r="EB79" i="4"/>
  <c r="EC79" i="4"/>
  <c r="ED79" i="4"/>
  <c r="EJ79" i="4" s="1"/>
  <c r="EQ79" i="4"/>
  <c r="ER79" i="4"/>
  <c r="EA80" i="4"/>
  <c r="EB80" i="4"/>
  <c r="EF80" i="4" s="1"/>
  <c r="EC80" i="4"/>
  <c r="ED80" i="4"/>
  <c r="EJ80" i="4" s="1"/>
  <c r="EQ80" i="4"/>
  <c r="ER80" i="4"/>
  <c r="EA81" i="4"/>
  <c r="EB81" i="4"/>
  <c r="EC81" i="4"/>
  <c r="ED81" i="4"/>
  <c r="EJ81" i="4" s="1"/>
  <c r="EQ81" i="4"/>
  <c r="ER81" i="4"/>
  <c r="EA82" i="4"/>
  <c r="EB82" i="4"/>
  <c r="EC82" i="4"/>
  <c r="ED82" i="4"/>
  <c r="EJ82" i="4" s="1"/>
  <c r="EQ82" i="4"/>
  <c r="ER82" i="4"/>
  <c r="EA83" i="4"/>
  <c r="EB83" i="4"/>
  <c r="EF83" i="4" s="1"/>
  <c r="EC83" i="4"/>
  <c r="ED83" i="4"/>
  <c r="EQ83" i="4"/>
  <c r="ER83" i="4"/>
  <c r="EA84" i="4"/>
  <c r="EB84" i="4"/>
  <c r="EF84" i="4" s="1"/>
  <c r="EC84" i="4"/>
  <c r="ED84" i="4"/>
  <c r="EQ84" i="4"/>
  <c r="ER84" i="4"/>
  <c r="EA85" i="4"/>
  <c r="EB85" i="4"/>
  <c r="EC85" i="4"/>
  <c r="ED85" i="4"/>
  <c r="EJ85" i="4" s="1"/>
  <c r="EQ85" i="4"/>
  <c r="ER85" i="4"/>
  <c r="EA86" i="4"/>
  <c r="EB86" i="4"/>
  <c r="EF86" i="4" s="1"/>
  <c r="EC86" i="4"/>
  <c r="ED86" i="4"/>
  <c r="EQ86" i="4"/>
  <c r="ER86" i="4"/>
  <c r="EA87" i="4"/>
  <c r="EB87" i="4"/>
  <c r="EF87" i="4" s="1"/>
  <c r="EC87" i="4"/>
  <c r="ED87" i="4"/>
  <c r="EQ87" i="4"/>
  <c r="ER87" i="4"/>
  <c r="EA88" i="4"/>
  <c r="EB88" i="4"/>
  <c r="EF88" i="4" s="1"/>
  <c r="EC88" i="4"/>
  <c r="ED88" i="4"/>
  <c r="EJ88" i="4" s="1"/>
  <c r="EQ88" i="4"/>
  <c r="ER88" i="4"/>
  <c r="EA89" i="4"/>
  <c r="EB89" i="4"/>
  <c r="EF89" i="4" s="1"/>
  <c r="EC89" i="4"/>
  <c r="ED89" i="4"/>
  <c r="EJ89" i="4" s="1"/>
  <c r="EQ89" i="4"/>
  <c r="ER89" i="4"/>
  <c r="EA90" i="4"/>
  <c r="EB90" i="4"/>
  <c r="EF90" i="4" s="1"/>
  <c r="EC90" i="4"/>
  <c r="ED90" i="4"/>
  <c r="EQ90" i="4"/>
  <c r="ER90" i="4"/>
  <c r="EA91" i="4"/>
  <c r="EB91" i="4"/>
  <c r="EC91" i="4"/>
  <c r="ED91" i="4"/>
  <c r="EQ91" i="4"/>
  <c r="ER91" i="4"/>
  <c r="EA92" i="4"/>
  <c r="EB92" i="4"/>
  <c r="EC92" i="4"/>
  <c r="ED92" i="4"/>
  <c r="EJ92" i="4" s="1"/>
  <c r="EQ92" i="4"/>
  <c r="ER92" i="4"/>
  <c r="EA93" i="4"/>
  <c r="EB93" i="4"/>
  <c r="EC93" i="4"/>
  <c r="ED93" i="4"/>
  <c r="EJ93" i="4" s="1"/>
  <c r="EQ93" i="4"/>
  <c r="ER93" i="4"/>
  <c r="EA94" i="4"/>
  <c r="EB94" i="4"/>
  <c r="EF94" i="4" s="1"/>
  <c r="EC94" i="4"/>
  <c r="ED94" i="4"/>
  <c r="EJ94" i="4" s="1"/>
  <c r="EQ94" i="4"/>
  <c r="ER94" i="4"/>
  <c r="EA95" i="4"/>
  <c r="EB95" i="4"/>
  <c r="EF95" i="4" s="1"/>
  <c r="EC95" i="4"/>
  <c r="ED95" i="4"/>
  <c r="EQ95" i="4"/>
  <c r="ER95" i="4"/>
  <c r="EA96" i="4"/>
  <c r="EB96" i="4"/>
  <c r="EF96" i="4" s="1"/>
  <c r="EC96" i="4"/>
  <c r="ED96" i="4"/>
  <c r="EQ96" i="4"/>
  <c r="ER96" i="4"/>
  <c r="EA97" i="4"/>
  <c r="EB97" i="4"/>
  <c r="EC97" i="4"/>
  <c r="ED97" i="4"/>
  <c r="EJ97" i="4" s="1"/>
  <c r="EQ97" i="4"/>
  <c r="ER97" i="4"/>
  <c r="EA98" i="4"/>
  <c r="EB98" i="4"/>
  <c r="EF98" i="4" s="1"/>
  <c r="EC98" i="4"/>
  <c r="ED98" i="4"/>
  <c r="EJ98" i="4" s="1"/>
  <c r="EQ98" i="4"/>
  <c r="ER98" i="4"/>
  <c r="EA99" i="4"/>
  <c r="EB99" i="4"/>
  <c r="EC99" i="4"/>
  <c r="ED99" i="4"/>
  <c r="EQ99" i="4"/>
  <c r="ER99" i="4"/>
  <c r="EA100" i="4"/>
  <c r="EB100" i="4"/>
  <c r="EF100" i="4" s="1"/>
  <c r="EC100" i="4"/>
  <c r="ED100" i="4"/>
  <c r="EJ100" i="4" s="1"/>
  <c r="EQ100" i="4"/>
  <c r="ER100" i="4"/>
  <c r="EA101" i="4"/>
  <c r="EB101" i="4"/>
  <c r="EC101" i="4"/>
  <c r="ED101" i="4"/>
  <c r="EJ101" i="4" s="1"/>
  <c r="EQ101" i="4"/>
  <c r="ER101" i="4"/>
  <c r="EA102" i="4"/>
  <c r="EB102" i="4"/>
  <c r="EF102" i="4" s="1"/>
  <c r="EC102" i="4"/>
  <c r="ED102" i="4"/>
  <c r="EQ102" i="4"/>
  <c r="ER102" i="4"/>
  <c r="EA103" i="4"/>
  <c r="EB103" i="4"/>
  <c r="EC103" i="4"/>
  <c r="ED103" i="4"/>
  <c r="EJ103" i="4" s="1"/>
  <c r="EQ103" i="4"/>
  <c r="ER103" i="4"/>
  <c r="EA104" i="4"/>
  <c r="EB104" i="4"/>
  <c r="EF104" i="4" s="1"/>
  <c r="EC104" i="4"/>
  <c r="ED104" i="4"/>
  <c r="EQ104" i="4"/>
  <c r="ER104" i="4"/>
  <c r="EA105" i="4"/>
  <c r="EB105" i="4"/>
  <c r="EC105" i="4"/>
  <c r="ED105" i="4"/>
  <c r="EJ105" i="4" s="1"/>
  <c r="EQ105" i="4"/>
  <c r="ER105" i="4"/>
  <c r="EA106" i="4"/>
  <c r="EB106" i="4"/>
  <c r="EC106" i="4"/>
  <c r="ED106" i="4"/>
  <c r="EQ106" i="4"/>
  <c r="ER106" i="4"/>
  <c r="EA107" i="4"/>
  <c r="EB107" i="4"/>
  <c r="EF107" i="4" s="1"/>
  <c r="EC107" i="4"/>
  <c r="ED107" i="4"/>
  <c r="EJ107" i="4" s="1"/>
  <c r="EQ107" i="4"/>
  <c r="ER107" i="4"/>
  <c r="EA108" i="4"/>
  <c r="EB108" i="4"/>
  <c r="EF108" i="4" s="1"/>
  <c r="EC108" i="4"/>
  <c r="ED108" i="4"/>
  <c r="EJ108" i="4" s="1"/>
  <c r="EQ108" i="4"/>
  <c r="ER108" i="4"/>
  <c r="EA109" i="4"/>
  <c r="EB109" i="4"/>
  <c r="EC109" i="4"/>
  <c r="ED109" i="4"/>
  <c r="EQ109" i="4"/>
  <c r="ER109" i="4"/>
  <c r="EA110" i="4"/>
  <c r="EB110" i="4"/>
  <c r="EF110" i="4" s="1"/>
  <c r="EC110" i="4"/>
  <c r="ED110" i="4"/>
  <c r="EQ110" i="4"/>
  <c r="ER110" i="4"/>
  <c r="EA111" i="4"/>
  <c r="EB111" i="4"/>
  <c r="EC111" i="4"/>
  <c r="ED111" i="4"/>
  <c r="EJ111" i="4" s="1"/>
  <c r="EQ111" i="4"/>
  <c r="ER111" i="4"/>
  <c r="EA112" i="4"/>
  <c r="EB112" i="4"/>
  <c r="EC112" i="4"/>
  <c r="ED112" i="4"/>
  <c r="EJ112" i="4" s="1"/>
  <c r="EQ112" i="4"/>
  <c r="ER112" i="4"/>
  <c r="EA113" i="4"/>
  <c r="EB113" i="4"/>
  <c r="EF113" i="4" s="1"/>
  <c r="EC113" i="4"/>
  <c r="ED113" i="4"/>
  <c r="EJ113" i="4" s="1"/>
  <c r="EQ113" i="4"/>
  <c r="ER113" i="4"/>
  <c r="EA114" i="4"/>
  <c r="EB114" i="4"/>
  <c r="EF114" i="4" s="1"/>
  <c r="EC114" i="4"/>
  <c r="ED114" i="4"/>
  <c r="EJ114" i="4" s="1"/>
  <c r="EQ114" i="4"/>
  <c r="ER114" i="4"/>
  <c r="EA115" i="4"/>
  <c r="EB115" i="4"/>
  <c r="EF115" i="4" s="1"/>
  <c r="EC115" i="4"/>
  <c r="ED115" i="4"/>
  <c r="EJ115" i="4" s="1"/>
  <c r="EQ115" i="4"/>
  <c r="ER115" i="4"/>
  <c r="EA116" i="4"/>
  <c r="EB116" i="4"/>
  <c r="EF116" i="4" s="1"/>
  <c r="EC116" i="4"/>
  <c r="ED116" i="4"/>
  <c r="EQ116" i="4"/>
  <c r="ER116" i="4"/>
  <c r="EA117" i="4"/>
  <c r="EB117" i="4"/>
  <c r="EC117" i="4"/>
  <c r="ED117" i="4"/>
  <c r="EQ117" i="4"/>
  <c r="ER117" i="4"/>
  <c r="EA118" i="4"/>
  <c r="EB118" i="4"/>
  <c r="EF118" i="4" s="1"/>
  <c r="EC118" i="4"/>
  <c r="ED118" i="4"/>
  <c r="EQ118" i="4"/>
  <c r="ER118" i="4"/>
  <c r="EA119" i="4"/>
  <c r="EB119" i="4"/>
  <c r="EC119" i="4"/>
  <c r="ED119" i="4"/>
  <c r="EQ119" i="4"/>
  <c r="ER119" i="4"/>
  <c r="EA10" i="4"/>
  <c r="EB10" i="4"/>
  <c r="EF10" i="4" s="1"/>
  <c r="EC10" i="4"/>
  <c r="ED10" i="4"/>
  <c r="EJ10" i="4" s="1"/>
  <c r="EQ10" i="4"/>
  <c r="ER10" i="4"/>
  <c r="EA11" i="4"/>
  <c r="EB11" i="4"/>
  <c r="EC11" i="4"/>
  <c r="ED11" i="4"/>
  <c r="EJ11" i="4" s="1"/>
  <c r="EQ11" i="4"/>
  <c r="ER11" i="4"/>
  <c r="EA12" i="4"/>
  <c r="EB12" i="4"/>
  <c r="EF12" i="4" s="1"/>
  <c r="EC12" i="4"/>
  <c r="ED12" i="4"/>
  <c r="EJ12" i="4" s="1"/>
  <c r="EQ12" i="4"/>
  <c r="ER12" i="4"/>
  <c r="EA13" i="4"/>
  <c r="EB13" i="4"/>
  <c r="EC13" i="4"/>
  <c r="ED13" i="4"/>
  <c r="EJ13" i="4" s="1"/>
  <c r="EQ13" i="4"/>
  <c r="ER13" i="4"/>
  <c r="EA14" i="4"/>
  <c r="EB14" i="4"/>
  <c r="EF14" i="4" s="1"/>
  <c r="EC14" i="4"/>
  <c r="ED14" i="4"/>
  <c r="EQ14" i="4"/>
  <c r="ER14" i="4"/>
  <c r="EA15" i="4"/>
  <c r="EB15" i="4"/>
  <c r="EC15" i="4"/>
  <c r="ED15" i="4"/>
  <c r="EJ15" i="4" s="1"/>
  <c r="EQ15" i="4"/>
  <c r="ER15" i="4"/>
  <c r="EA16" i="4"/>
  <c r="EB16" i="4"/>
  <c r="EC16" i="4"/>
  <c r="ED16" i="4"/>
  <c r="EQ16" i="4"/>
  <c r="ER16" i="4"/>
  <c r="EA17" i="4"/>
  <c r="EB17" i="4"/>
  <c r="EF17" i="4" s="1"/>
  <c r="EC17" i="4"/>
  <c r="ED17" i="4"/>
  <c r="EQ17" i="4"/>
  <c r="ER17" i="4"/>
  <c r="EA18" i="4"/>
  <c r="EB18" i="4"/>
  <c r="EC18" i="4"/>
  <c r="ED18" i="4"/>
  <c r="EJ18" i="4" s="1"/>
  <c r="EQ18" i="4"/>
  <c r="ER18" i="4"/>
  <c r="EA19" i="4"/>
  <c r="EB19" i="4"/>
  <c r="EF19" i="4" s="1"/>
  <c r="EC19" i="4"/>
  <c r="ED19" i="4"/>
  <c r="EQ19" i="4"/>
  <c r="ER19" i="4"/>
  <c r="EA120" i="4"/>
  <c r="EB120" i="4"/>
  <c r="EF120" i="4" s="1"/>
  <c r="EC120" i="4"/>
  <c r="ED120" i="4"/>
  <c r="EQ120" i="4"/>
  <c r="ER120" i="4"/>
  <c r="EA121" i="4"/>
  <c r="EB121" i="4"/>
  <c r="EF121" i="4" s="1"/>
  <c r="EC121" i="4"/>
  <c r="ED121" i="4"/>
  <c r="EJ121" i="4" s="1"/>
  <c r="EQ121" i="4"/>
  <c r="ER121" i="4"/>
  <c r="EA122" i="4"/>
  <c r="EB122" i="4"/>
  <c r="EC122" i="4"/>
  <c r="ED122" i="4"/>
  <c r="EQ122" i="4"/>
  <c r="ER122" i="4"/>
  <c r="EA123" i="4"/>
  <c r="EB123" i="4"/>
  <c r="EF123" i="4" s="1"/>
  <c r="EC123" i="4"/>
  <c r="ED123" i="4"/>
  <c r="EQ123" i="4"/>
  <c r="ER123" i="4"/>
  <c r="EA124" i="4"/>
  <c r="EB124" i="4"/>
  <c r="EF124" i="4" s="1"/>
  <c r="EC124" i="4"/>
  <c r="ED124" i="4"/>
  <c r="EQ124" i="4"/>
  <c r="ER124" i="4"/>
  <c r="EA125" i="4"/>
  <c r="EB125" i="4"/>
  <c r="EF125" i="4" s="1"/>
  <c r="EC125" i="4"/>
  <c r="ED125" i="4"/>
  <c r="EJ125" i="4" s="1"/>
  <c r="EQ125" i="4"/>
  <c r="ER125" i="4"/>
  <c r="EA126" i="4"/>
  <c r="EB126" i="4"/>
  <c r="EC126" i="4"/>
  <c r="ED126" i="4"/>
  <c r="EJ126" i="4" s="1"/>
  <c r="EQ126" i="4"/>
  <c r="ER126" i="4"/>
  <c r="EA127" i="4"/>
  <c r="EB127" i="4"/>
  <c r="EF127" i="4" s="1"/>
  <c r="EC127" i="4"/>
  <c r="ED127" i="4"/>
  <c r="EJ127" i="4" s="1"/>
  <c r="EQ127" i="4"/>
  <c r="ER127" i="4"/>
  <c r="EA128" i="4"/>
  <c r="EB128" i="4"/>
  <c r="EF128" i="4" s="1"/>
  <c r="EC128" i="4"/>
  <c r="ED128" i="4"/>
  <c r="EQ128" i="4"/>
  <c r="ER128" i="4"/>
  <c r="EA129" i="4"/>
  <c r="EB129" i="4"/>
  <c r="EC129" i="4"/>
  <c r="ED129" i="4"/>
  <c r="EQ129" i="4"/>
  <c r="ER129" i="4"/>
  <c r="EA130" i="4"/>
  <c r="EB130" i="4"/>
  <c r="EF130" i="4" s="1"/>
  <c r="EC130" i="4"/>
  <c r="ED130" i="4"/>
  <c r="EQ130" i="4"/>
  <c r="ER130" i="4"/>
  <c r="EA131" i="4"/>
  <c r="EB131" i="4"/>
  <c r="EF131" i="4" s="1"/>
  <c r="EC131" i="4"/>
  <c r="ED131" i="4"/>
  <c r="EJ131" i="4" s="1"/>
  <c r="EQ131" i="4"/>
  <c r="ER131" i="4"/>
  <c r="EA132" i="4"/>
  <c r="EB132" i="4"/>
  <c r="EC132" i="4"/>
  <c r="ED132" i="4"/>
  <c r="EJ132" i="4" s="1"/>
  <c r="EQ132" i="4"/>
  <c r="ER132" i="4"/>
  <c r="EA133" i="4"/>
  <c r="EB133" i="4"/>
  <c r="EF133" i="4" s="1"/>
  <c r="EC133" i="4"/>
  <c r="ED133" i="4"/>
  <c r="EJ133" i="4" s="1"/>
  <c r="EQ133" i="4"/>
  <c r="ER133" i="4"/>
  <c r="EA134" i="4"/>
  <c r="EB134" i="4"/>
  <c r="EF134" i="4" s="1"/>
  <c r="EC134" i="4"/>
  <c r="ED134" i="4"/>
  <c r="EQ134" i="4"/>
  <c r="ER134" i="4"/>
  <c r="EA135" i="4"/>
  <c r="EB135" i="4"/>
  <c r="EF135" i="4" s="1"/>
  <c r="EC135" i="4"/>
  <c r="ED135" i="4"/>
  <c r="EJ135" i="4" s="1"/>
  <c r="EQ135" i="4"/>
  <c r="ER135" i="4"/>
  <c r="EA136" i="4"/>
  <c r="EB136" i="4"/>
  <c r="EF136" i="4" s="1"/>
  <c r="EC136" i="4"/>
  <c r="ED136" i="4"/>
  <c r="EJ136" i="4" s="1"/>
  <c r="EQ136" i="4"/>
  <c r="ER136" i="4"/>
  <c r="EA137" i="4"/>
  <c r="EB137" i="4"/>
  <c r="EF137" i="4" s="1"/>
  <c r="EC137" i="4"/>
  <c r="ED137" i="4"/>
  <c r="EJ137" i="4" s="1"/>
  <c r="EQ137" i="4"/>
  <c r="ER137" i="4"/>
  <c r="EA138" i="4"/>
  <c r="EB138" i="4"/>
  <c r="EC138" i="4"/>
  <c r="ED138" i="4"/>
  <c r="EJ138" i="4" s="1"/>
  <c r="EQ138" i="4"/>
  <c r="ER138" i="4"/>
  <c r="EA139" i="4"/>
  <c r="EB139" i="4"/>
  <c r="EC139" i="4"/>
  <c r="ED139" i="4"/>
  <c r="EJ139" i="4" s="1"/>
  <c r="EQ139" i="4"/>
  <c r="ER139" i="4"/>
  <c r="EA140" i="4"/>
  <c r="EB140" i="4"/>
  <c r="EC140" i="4"/>
  <c r="ED140" i="4"/>
  <c r="EJ140" i="4" s="1"/>
  <c r="EQ140" i="4"/>
  <c r="ER140" i="4"/>
  <c r="EA141" i="4"/>
  <c r="EB141" i="4"/>
  <c r="EF141" i="4" s="1"/>
  <c r="EC141" i="4"/>
  <c r="ED141" i="4"/>
  <c r="EJ141" i="4" s="1"/>
  <c r="EQ141" i="4"/>
  <c r="ER141" i="4"/>
  <c r="EA142" i="4"/>
  <c r="EB142" i="4"/>
  <c r="EF142" i="4" s="1"/>
  <c r="EC142" i="4"/>
  <c r="ED142" i="4"/>
  <c r="EQ142" i="4"/>
  <c r="ER142" i="4"/>
  <c r="EA143" i="4"/>
  <c r="EB143" i="4"/>
  <c r="EF143" i="4" s="1"/>
  <c r="EC143" i="4"/>
  <c r="ED143" i="4"/>
  <c r="EQ143" i="4"/>
  <c r="ER143" i="4"/>
  <c r="EA144" i="4"/>
  <c r="EB144" i="4"/>
  <c r="EF144" i="4" s="1"/>
  <c r="EC144" i="4"/>
  <c r="ED144" i="4"/>
  <c r="EJ144" i="4" s="1"/>
  <c r="EQ144" i="4"/>
  <c r="ER144" i="4"/>
  <c r="EA145" i="4"/>
  <c r="EB145" i="4"/>
  <c r="EC145" i="4"/>
  <c r="ED145" i="4"/>
  <c r="EQ145" i="4"/>
  <c r="ER145" i="4"/>
  <c r="EA146" i="4"/>
  <c r="EB146" i="4"/>
  <c r="EC146" i="4"/>
  <c r="ED146" i="4"/>
  <c r="EQ146" i="4"/>
  <c r="ER146" i="4"/>
  <c r="EA147" i="4"/>
  <c r="EB147" i="4"/>
  <c r="EC147" i="4"/>
  <c r="ED147" i="4"/>
  <c r="EJ147" i="4" s="1"/>
  <c r="EQ147" i="4"/>
  <c r="ER147" i="4"/>
  <c r="EA148" i="4"/>
  <c r="EB148" i="4"/>
  <c r="EF148" i="4" s="1"/>
  <c r="EC148" i="4"/>
  <c r="ED148" i="4"/>
  <c r="EJ148" i="4" s="1"/>
  <c r="EQ148" i="4"/>
  <c r="ER148" i="4"/>
  <c r="EA149" i="4"/>
  <c r="EB149" i="4"/>
  <c r="EC149" i="4"/>
  <c r="ED149" i="4"/>
  <c r="EJ149" i="4" s="1"/>
  <c r="EQ149" i="4"/>
  <c r="ER149" i="4"/>
  <c r="EA150" i="4"/>
  <c r="EB150" i="4"/>
  <c r="EF150" i="4" s="1"/>
  <c r="EC150" i="4"/>
  <c r="ED150" i="4"/>
  <c r="EQ150" i="4"/>
  <c r="ER150" i="4"/>
  <c r="EA151" i="4"/>
  <c r="EB151" i="4"/>
  <c r="EF151" i="4" s="1"/>
  <c r="EC151" i="4"/>
  <c r="ED151" i="4"/>
  <c r="EQ151" i="4"/>
  <c r="ER151" i="4"/>
  <c r="EA152" i="4"/>
  <c r="EB152" i="4"/>
  <c r="EF152" i="4" s="1"/>
  <c r="EC152" i="4"/>
  <c r="ED152" i="4"/>
  <c r="EJ152" i="4" s="1"/>
  <c r="EQ152" i="4"/>
  <c r="ER152" i="4"/>
  <c r="EA153" i="4"/>
  <c r="EB153" i="4"/>
  <c r="EF153" i="4" s="1"/>
  <c r="EC153" i="4"/>
  <c r="ED153" i="4"/>
  <c r="EJ153" i="4" s="1"/>
  <c r="EQ153" i="4"/>
  <c r="ER153" i="4"/>
  <c r="EA154" i="4"/>
  <c r="EB154" i="4"/>
  <c r="EC154" i="4"/>
  <c r="ED154" i="4"/>
  <c r="EJ154" i="4" s="1"/>
  <c r="EQ154" i="4"/>
  <c r="ER154" i="4"/>
  <c r="EA155" i="4"/>
  <c r="EB155" i="4"/>
  <c r="EC155" i="4"/>
  <c r="ED155" i="4"/>
  <c r="EQ155" i="4"/>
  <c r="ER155" i="4"/>
  <c r="EA156" i="4"/>
  <c r="EB156" i="4"/>
  <c r="EF156" i="4" s="1"/>
  <c r="EC156" i="4"/>
  <c r="ED156" i="4"/>
  <c r="EJ156" i="4" s="1"/>
  <c r="EQ156" i="4"/>
  <c r="ER156" i="4"/>
  <c r="EA157" i="4"/>
  <c r="EB157" i="4"/>
  <c r="EC157" i="4"/>
  <c r="ED157" i="4"/>
  <c r="EJ157" i="4" s="1"/>
  <c r="EQ157" i="4"/>
  <c r="ER157" i="4"/>
  <c r="EA158" i="4"/>
  <c r="EB158" i="4"/>
  <c r="EF158" i="4" s="1"/>
  <c r="EC158" i="4"/>
  <c r="ED158" i="4"/>
  <c r="EJ158" i="4" s="1"/>
  <c r="EQ158" i="4"/>
  <c r="ER158" i="4"/>
  <c r="EA159" i="4"/>
  <c r="EB159" i="4"/>
  <c r="EC159" i="4"/>
  <c r="ED159" i="4"/>
  <c r="EJ159" i="4" s="1"/>
  <c r="EQ159" i="4"/>
  <c r="ER159" i="4"/>
  <c r="EA160" i="4"/>
  <c r="EB160" i="4"/>
  <c r="EF160" i="4" s="1"/>
  <c r="EC160" i="4"/>
  <c r="ED160" i="4"/>
  <c r="EQ160" i="4"/>
  <c r="ER160" i="4"/>
  <c r="EA161" i="4"/>
  <c r="EB161" i="4"/>
  <c r="EF161" i="4" s="1"/>
  <c r="EC161" i="4"/>
  <c r="ED161" i="4"/>
  <c r="EQ161" i="4"/>
  <c r="ER161" i="4"/>
  <c r="EA162" i="4"/>
  <c r="EB162" i="4"/>
  <c r="EC162" i="4"/>
  <c r="ED162" i="4"/>
  <c r="EJ162" i="4" s="1"/>
  <c r="EQ162" i="4"/>
  <c r="ER162" i="4"/>
  <c r="EA163" i="4"/>
  <c r="EB163" i="4"/>
  <c r="EF163" i="4" s="1"/>
  <c r="EC163" i="4"/>
  <c r="ED163" i="4"/>
  <c r="EJ163" i="4" s="1"/>
  <c r="EQ163" i="4"/>
  <c r="ER163" i="4"/>
  <c r="EA164" i="4"/>
  <c r="EB164" i="4"/>
  <c r="EF164" i="4" s="1"/>
  <c r="EC164" i="4"/>
  <c r="ED164" i="4"/>
  <c r="EJ164" i="4" s="1"/>
  <c r="EQ164" i="4"/>
  <c r="ER164" i="4"/>
  <c r="EA165" i="4"/>
  <c r="EB165" i="4"/>
  <c r="EC165" i="4"/>
  <c r="ED165" i="4"/>
  <c r="EJ165" i="4" s="1"/>
  <c r="EQ165" i="4"/>
  <c r="ER165" i="4"/>
  <c r="EA166" i="4"/>
  <c r="EB166" i="4"/>
  <c r="EC166" i="4"/>
  <c r="ED166" i="4"/>
  <c r="EJ166" i="4" s="1"/>
  <c r="EQ166" i="4"/>
  <c r="ER166" i="4"/>
  <c r="EA167" i="4"/>
  <c r="EB167" i="4"/>
  <c r="EF167" i="4" s="1"/>
  <c r="EC167" i="4"/>
  <c r="ED167" i="4"/>
  <c r="EJ167" i="4" s="1"/>
  <c r="EQ167" i="4"/>
  <c r="ER167" i="4"/>
  <c r="EA168" i="4"/>
  <c r="EB168" i="4"/>
  <c r="EC168" i="4"/>
  <c r="ED168" i="4"/>
  <c r="EJ168" i="4" s="1"/>
  <c r="EQ168" i="4"/>
  <c r="ER168" i="4"/>
  <c r="EA169" i="4"/>
  <c r="EB169" i="4"/>
  <c r="EC169" i="4"/>
  <c r="ED169" i="4"/>
  <c r="EJ169" i="4" s="1"/>
  <c r="EQ169" i="4"/>
  <c r="ER169" i="4"/>
  <c r="EA170" i="4"/>
  <c r="EB170" i="4"/>
  <c r="EC170" i="4"/>
  <c r="ED170" i="4"/>
  <c r="EJ170" i="4" s="1"/>
  <c r="EQ170" i="4"/>
  <c r="ER170" i="4"/>
  <c r="EA171" i="4"/>
  <c r="EB171" i="4"/>
  <c r="EF171" i="4" s="1"/>
  <c r="EC171" i="4"/>
  <c r="ED171" i="4"/>
  <c r="EJ171" i="4" s="1"/>
  <c r="EQ171" i="4"/>
  <c r="ER171" i="4"/>
  <c r="EA172" i="4"/>
  <c r="EB172" i="4"/>
  <c r="EF172" i="4" s="1"/>
  <c r="EC172" i="4"/>
  <c r="ED172" i="4"/>
  <c r="EJ172" i="4" s="1"/>
  <c r="EQ172" i="4"/>
  <c r="ER172" i="4"/>
  <c r="EA173" i="4"/>
  <c r="EB173" i="4"/>
  <c r="EF173" i="4" s="1"/>
  <c r="EC173" i="4"/>
  <c r="ED173" i="4"/>
  <c r="EJ173" i="4" s="1"/>
  <c r="EQ173" i="4"/>
  <c r="ER173" i="4"/>
  <c r="EA174" i="4"/>
  <c r="EB174" i="4"/>
  <c r="EC174" i="4"/>
  <c r="ED174" i="4"/>
  <c r="EJ174" i="4" s="1"/>
  <c r="EQ174" i="4"/>
  <c r="ER174" i="4"/>
  <c r="EA175" i="4"/>
  <c r="EB175" i="4"/>
  <c r="EC175" i="4"/>
  <c r="ED175" i="4"/>
  <c r="EJ175" i="4" s="1"/>
  <c r="EQ175" i="4"/>
  <c r="ER175" i="4"/>
  <c r="EA176" i="4"/>
  <c r="EB176" i="4"/>
  <c r="EF176" i="4" s="1"/>
  <c r="EC176" i="4"/>
  <c r="ED176" i="4"/>
  <c r="EQ176" i="4"/>
  <c r="ER176" i="4"/>
  <c r="EA177" i="4"/>
  <c r="EB177" i="4"/>
  <c r="EF177" i="4" s="1"/>
  <c r="EC177" i="4"/>
  <c r="ED177" i="4"/>
  <c r="EQ177" i="4"/>
  <c r="ER177" i="4"/>
  <c r="EA178" i="4"/>
  <c r="EB178" i="4"/>
  <c r="EF178" i="4" s="1"/>
  <c r="EC178" i="4"/>
  <c r="ED178" i="4"/>
  <c r="EQ178" i="4"/>
  <c r="ER178" i="4"/>
  <c r="EA179" i="4"/>
  <c r="EB179" i="4"/>
  <c r="EF179" i="4" s="1"/>
  <c r="EC179" i="4"/>
  <c r="ED179" i="4"/>
  <c r="EJ179" i="4" s="1"/>
  <c r="EQ179" i="4"/>
  <c r="ER179" i="4"/>
  <c r="EA180" i="4"/>
  <c r="EB180" i="4"/>
  <c r="EF180" i="4" s="1"/>
  <c r="EC180" i="4"/>
  <c r="ED180" i="4"/>
  <c r="EJ180" i="4" s="1"/>
  <c r="EQ180" i="4"/>
  <c r="ER180" i="4"/>
  <c r="EA181" i="4"/>
  <c r="EB181" i="4"/>
  <c r="EC181" i="4"/>
  <c r="ED181" i="4"/>
  <c r="EQ181" i="4"/>
  <c r="ER181" i="4"/>
  <c r="EA182" i="4"/>
  <c r="EB182" i="4"/>
  <c r="EC182" i="4"/>
  <c r="ED182" i="4"/>
  <c r="EJ182" i="4" s="1"/>
  <c r="EQ182" i="4"/>
  <c r="ER182" i="4"/>
  <c r="EA183" i="4"/>
  <c r="EB183" i="4"/>
  <c r="EC183" i="4"/>
  <c r="ED183" i="4"/>
  <c r="EJ183" i="4" s="1"/>
  <c r="EQ183" i="4"/>
  <c r="ER183" i="4"/>
  <c r="EA184" i="4"/>
  <c r="EB184" i="4"/>
  <c r="EF184" i="4" s="1"/>
  <c r="EC184" i="4"/>
  <c r="ED184" i="4"/>
  <c r="EQ184" i="4"/>
  <c r="ER184" i="4"/>
  <c r="EA185" i="4"/>
  <c r="EB185" i="4"/>
  <c r="EF185" i="4" s="1"/>
  <c r="EC185" i="4"/>
  <c r="ED185" i="4"/>
  <c r="EQ185" i="4"/>
  <c r="ER185" i="4"/>
  <c r="EA186" i="4"/>
  <c r="EB186" i="4"/>
  <c r="EC186" i="4"/>
  <c r="ED186" i="4"/>
  <c r="EJ186" i="4" s="1"/>
  <c r="EQ186" i="4"/>
  <c r="ER186" i="4"/>
  <c r="EA187" i="4"/>
  <c r="EB187" i="4"/>
  <c r="EF187" i="4" s="1"/>
  <c r="EC187" i="4"/>
  <c r="ED187" i="4"/>
  <c r="EJ187" i="4" s="1"/>
  <c r="EQ187" i="4"/>
  <c r="ER187" i="4"/>
  <c r="EA188" i="4"/>
  <c r="EB188" i="4"/>
  <c r="EC188" i="4"/>
  <c r="ED188" i="4"/>
  <c r="EJ188" i="4" s="1"/>
  <c r="EQ188" i="4"/>
  <c r="ER188" i="4"/>
  <c r="EA189" i="4"/>
  <c r="EB189" i="4"/>
  <c r="EF189" i="4" s="1"/>
  <c r="EC189" i="4"/>
  <c r="ED189" i="4"/>
  <c r="EQ189" i="4"/>
  <c r="ER189" i="4"/>
  <c r="EA190" i="4"/>
  <c r="EB190" i="4"/>
  <c r="EF190" i="4" s="1"/>
  <c r="EC190" i="4"/>
  <c r="ED190" i="4"/>
  <c r="EJ190" i="4" s="1"/>
  <c r="EQ190" i="4"/>
  <c r="ER190" i="4"/>
  <c r="EA191" i="4"/>
  <c r="EB191" i="4"/>
  <c r="EC191" i="4"/>
  <c r="ED191" i="4"/>
  <c r="EQ191" i="4"/>
  <c r="ER191" i="4"/>
  <c r="EA192" i="4"/>
  <c r="EB192" i="4"/>
  <c r="EC192" i="4"/>
  <c r="ED192" i="4"/>
  <c r="EJ192" i="4" s="1"/>
  <c r="EQ192" i="4"/>
  <c r="ER192" i="4"/>
  <c r="EA193" i="4"/>
  <c r="EB193" i="4"/>
  <c r="EC193" i="4"/>
  <c r="ED193" i="4"/>
  <c r="EJ193" i="4" s="1"/>
  <c r="EQ193" i="4"/>
  <c r="ER193" i="4"/>
  <c r="EA194" i="4"/>
  <c r="EB194" i="4"/>
  <c r="EF194" i="4" s="1"/>
  <c r="EC194" i="4"/>
  <c r="ED194" i="4"/>
  <c r="EQ194" i="4"/>
  <c r="ER194" i="4"/>
  <c r="EA195" i="4"/>
  <c r="EB195" i="4"/>
  <c r="EC195" i="4"/>
  <c r="ED195" i="4"/>
  <c r="EJ195" i="4" s="1"/>
  <c r="EQ195" i="4"/>
  <c r="ER195" i="4"/>
  <c r="EA196" i="4"/>
  <c r="EB196" i="4"/>
  <c r="EF196" i="4" s="1"/>
  <c r="EC196" i="4"/>
  <c r="ED196" i="4"/>
  <c r="EJ196" i="4" s="1"/>
  <c r="EQ196" i="4"/>
  <c r="ER196" i="4"/>
  <c r="EA197" i="4"/>
  <c r="EB197" i="4"/>
  <c r="EC197" i="4"/>
  <c r="ED197" i="4"/>
  <c r="EQ197" i="4"/>
  <c r="ER197" i="4"/>
  <c r="EA198" i="4"/>
  <c r="EB198" i="4"/>
  <c r="EC198" i="4"/>
  <c r="ED198" i="4"/>
  <c r="EJ198" i="4" s="1"/>
  <c r="EQ198" i="4"/>
  <c r="ER198" i="4"/>
  <c r="EA199" i="4"/>
  <c r="EB199" i="4"/>
  <c r="EF199" i="4" s="1"/>
  <c r="EC199" i="4"/>
  <c r="ED199" i="4"/>
  <c r="EJ199" i="4" s="1"/>
  <c r="EQ199" i="4"/>
  <c r="ER199" i="4"/>
  <c r="EA200" i="4"/>
  <c r="EB200" i="4"/>
  <c r="EF200" i="4" s="1"/>
  <c r="EC200" i="4"/>
  <c r="ED200" i="4"/>
  <c r="EJ200" i="4" s="1"/>
  <c r="EQ200" i="4"/>
  <c r="ER200" i="4"/>
  <c r="EA201" i="4"/>
  <c r="EB201" i="4"/>
  <c r="EC201" i="4"/>
  <c r="ED201" i="4"/>
  <c r="EJ201" i="4" s="1"/>
  <c r="EQ201" i="4"/>
  <c r="ER201" i="4"/>
  <c r="EA202" i="4"/>
  <c r="EB202" i="4"/>
  <c r="EF202" i="4" s="1"/>
  <c r="EC202" i="4"/>
  <c r="ED202" i="4"/>
  <c r="EQ202" i="4"/>
  <c r="ER202" i="4"/>
  <c r="EA203" i="4"/>
  <c r="EB203" i="4"/>
  <c r="EF203" i="4" s="1"/>
  <c r="EC203" i="4"/>
  <c r="ED203" i="4"/>
  <c r="EQ203" i="4"/>
  <c r="ER203" i="4"/>
  <c r="EA204" i="4"/>
  <c r="EB204" i="4"/>
  <c r="EF204" i="4" s="1"/>
  <c r="EC204" i="4"/>
  <c r="ED204" i="4"/>
  <c r="EJ204" i="4" s="1"/>
  <c r="EQ204" i="4"/>
  <c r="ER204" i="4"/>
  <c r="EA205" i="4"/>
  <c r="EB205" i="4"/>
  <c r="EC205" i="4"/>
  <c r="ED205" i="4"/>
  <c r="EQ205" i="4"/>
  <c r="ER205" i="4"/>
  <c r="EA206" i="4"/>
  <c r="EB206" i="4"/>
  <c r="EF206" i="4" s="1"/>
  <c r="EC206" i="4"/>
  <c r="ED206" i="4"/>
  <c r="EJ206" i="4" s="1"/>
  <c r="EQ206" i="4"/>
  <c r="ER206" i="4"/>
  <c r="EA207" i="4"/>
  <c r="EB207" i="4"/>
  <c r="EC207" i="4"/>
  <c r="ED207" i="4"/>
  <c r="EQ207" i="4"/>
  <c r="ER207" i="4"/>
  <c r="EA208" i="4"/>
  <c r="EB208" i="4"/>
  <c r="EF208" i="4" s="1"/>
  <c r="EC208" i="4"/>
  <c r="ED208" i="4"/>
  <c r="EJ208" i="4" s="1"/>
  <c r="EQ208" i="4"/>
  <c r="ER208" i="4"/>
  <c r="EA209" i="4"/>
  <c r="EB209" i="4"/>
  <c r="EC209" i="4"/>
  <c r="ED209" i="4"/>
  <c r="EQ209" i="4"/>
  <c r="ER209" i="4"/>
  <c r="EA210" i="4"/>
  <c r="EB210" i="4"/>
  <c r="EC210" i="4"/>
  <c r="ED210" i="4"/>
  <c r="EJ210" i="4" s="1"/>
  <c r="EQ210" i="4"/>
  <c r="ER210" i="4"/>
  <c r="EA211" i="4"/>
  <c r="EB211" i="4"/>
  <c r="EF211" i="4" s="1"/>
  <c r="EC211" i="4"/>
  <c r="ED211" i="4"/>
  <c r="EQ211" i="4"/>
  <c r="ER211" i="4"/>
  <c r="EA212" i="4"/>
  <c r="EB212" i="4"/>
  <c r="EC212" i="4"/>
  <c r="ED212" i="4"/>
  <c r="EQ212" i="4"/>
  <c r="ER212" i="4"/>
  <c r="EA213" i="4"/>
  <c r="EB213" i="4"/>
  <c r="EF213" i="4" s="1"/>
  <c r="EC213" i="4"/>
  <c r="ED213" i="4"/>
  <c r="EQ213" i="4"/>
  <c r="ER213" i="4"/>
  <c r="EA214" i="4"/>
  <c r="EB214" i="4"/>
  <c r="EC214" i="4"/>
  <c r="ED214" i="4"/>
  <c r="EQ214" i="4"/>
  <c r="ER214" i="4"/>
  <c r="EA215" i="4"/>
  <c r="EB215" i="4"/>
  <c r="EF215" i="4" s="1"/>
  <c r="EC215" i="4"/>
  <c r="ED215" i="4"/>
  <c r="EJ215" i="4" s="1"/>
  <c r="EQ215" i="4"/>
  <c r="ER215" i="4"/>
  <c r="EA216" i="4"/>
  <c r="EB216" i="4"/>
  <c r="EC216" i="4"/>
  <c r="ED216" i="4"/>
  <c r="EQ216" i="4"/>
  <c r="ER216" i="4"/>
  <c r="EA217" i="4"/>
  <c r="EB217" i="4"/>
  <c r="EF217" i="4" s="1"/>
  <c r="EC217" i="4"/>
  <c r="ED217" i="4"/>
  <c r="EJ217" i="4" s="1"/>
  <c r="EQ217" i="4"/>
  <c r="ER217" i="4"/>
  <c r="EA218" i="4"/>
  <c r="EB218" i="4"/>
  <c r="EC218" i="4"/>
  <c r="ED218" i="4"/>
  <c r="EQ218" i="4"/>
  <c r="ER218" i="4"/>
  <c r="EA219" i="4"/>
  <c r="EB219" i="4"/>
  <c r="EF219" i="4" s="1"/>
  <c r="EC219" i="4"/>
  <c r="ED219" i="4"/>
  <c r="EJ219" i="4" s="1"/>
  <c r="EQ219" i="4"/>
  <c r="ER219" i="4"/>
  <c r="EA220" i="4"/>
  <c r="EB220" i="4"/>
  <c r="EF220" i="4" s="1"/>
  <c r="EC220" i="4"/>
  <c r="ED220" i="4"/>
  <c r="EJ220" i="4" s="1"/>
  <c r="EQ220" i="4"/>
  <c r="ER220" i="4"/>
  <c r="EA221" i="4"/>
  <c r="EB221" i="4"/>
  <c r="EF221" i="4" s="1"/>
  <c r="EC221" i="4"/>
  <c r="ED221" i="4"/>
  <c r="EQ221" i="4"/>
  <c r="ER221" i="4"/>
  <c r="EA222" i="4"/>
  <c r="EB222" i="4"/>
  <c r="EF222" i="4" s="1"/>
  <c r="EC222" i="4"/>
  <c r="ED222" i="4"/>
  <c r="EJ222" i="4" s="1"/>
  <c r="EQ222" i="4"/>
  <c r="ER222" i="4"/>
  <c r="EA223" i="4"/>
  <c r="EB223" i="4"/>
  <c r="EC223" i="4"/>
  <c r="ED223" i="4"/>
  <c r="EJ223" i="4" s="1"/>
  <c r="EQ223" i="4"/>
  <c r="ER223" i="4"/>
  <c r="EA224" i="4"/>
  <c r="EB224" i="4"/>
  <c r="EC224" i="4"/>
  <c r="ED224" i="4"/>
  <c r="EJ224" i="4" s="1"/>
  <c r="EQ224" i="4"/>
  <c r="ER224" i="4"/>
  <c r="EA225" i="4"/>
  <c r="EB225" i="4"/>
  <c r="EF225" i="4" s="1"/>
  <c r="EC225" i="4"/>
  <c r="ED225" i="4"/>
  <c r="EQ225" i="4"/>
  <c r="ER225" i="4"/>
  <c r="EA226" i="4"/>
  <c r="EB226" i="4"/>
  <c r="EF226" i="4" s="1"/>
  <c r="EC226" i="4"/>
  <c r="ED226" i="4"/>
  <c r="EJ226" i="4" s="1"/>
  <c r="EQ226" i="4"/>
  <c r="ER226" i="4"/>
  <c r="EA227" i="4"/>
  <c r="EB227" i="4"/>
  <c r="EF227" i="4" s="1"/>
  <c r="EC227" i="4"/>
  <c r="ED227" i="4"/>
  <c r="EQ227" i="4"/>
  <c r="ER227" i="4"/>
  <c r="EA228" i="4"/>
  <c r="EB228" i="4"/>
  <c r="EC228" i="4"/>
  <c r="ED228" i="4"/>
  <c r="EJ228" i="4" s="1"/>
  <c r="EQ228" i="4"/>
  <c r="ER228" i="4"/>
  <c r="EA229" i="4"/>
  <c r="EB229" i="4"/>
  <c r="EF229" i="4" s="1"/>
  <c r="EC229" i="4"/>
  <c r="ED229" i="4"/>
  <c r="EJ229" i="4" s="1"/>
  <c r="EQ229" i="4"/>
  <c r="ER229" i="4"/>
  <c r="EA230" i="4"/>
  <c r="EB230" i="4"/>
  <c r="EC230" i="4"/>
  <c r="ED230" i="4"/>
  <c r="EJ230" i="4" s="1"/>
  <c r="EQ230" i="4"/>
  <c r="ER230" i="4"/>
  <c r="EA231" i="4"/>
  <c r="EB231" i="4"/>
  <c r="EF231" i="4" s="1"/>
  <c r="EC231" i="4"/>
  <c r="ED231" i="4"/>
  <c r="EJ231" i="4" s="1"/>
  <c r="EQ231" i="4"/>
  <c r="ER231" i="4"/>
  <c r="EA232" i="4"/>
  <c r="EB232" i="4"/>
  <c r="EC232" i="4"/>
  <c r="ED232" i="4"/>
  <c r="EJ232" i="4" s="1"/>
  <c r="EQ232" i="4"/>
  <c r="ER232" i="4"/>
  <c r="EA233" i="4"/>
  <c r="EB233" i="4"/>
  <c r="EF233" i="4" s="1"/>
  <c r="EC233" i="4"/>
  <c r="ED233" i="4"/>
  <c r="EJ233" i="4" s="1"/>
  <c r="EQ233" i="4"/>
  <c r="ER233" i="4"/>
  <c r="EA234" i="4"/>
  <c r="EB234" i="4"/>
  <c r="EC234" i="4"/>
  <c r="ED234" i="4"/>
  <c r="EQ234" i="4"/>
  <c r="ER234" i="4"/>
  <c r="EA235" i="4"/>
  <c r="EB235" i="4"/>
  <c r="EF235" i="4" s="1"/>
  <c r="EC235" i="4"/>
  <c r="ED235" i="4"/>
  <c r="EQ235" i="4"/>
  <c r="ER235" i="4"/>
  <c r="FA24" i="30" l="1"/>
  <c r="B33" i="4"/>
  <c r="FA33" i="4"/>
  <c r="B31" i="4"/>
  <c r="FA31" i="4"/>
  <c r="B32" i="4"/>
  <c r="FA32" i="4"/>
  <c r="B34" i="4"/>
  <c r="FA34" i="4"/>
  <c r="D122" i="28"/>
  <c r="B122" i="28"/>
  <c r="E122" i="28"/>
  <c r="D125" i="28"/>
  <c r="B125" i="28"/>
  <c r="E125" i="28"/>
  <c r="C25" i="30"/>
  <c r="B25" i="30"/>
  <c r="E25" i="30"/>
  <c r="ES25" i="30" s="1"/>
  <c r="D124" i="28"/>
  <c r="B124" i="28"/>
  <c r="E124" i="28"/>
  <c r="B24" i="30"/>
  <c r="E24" i="30"/>
  <c r="ES24" i="30" s="1"/>
  <c r="C24" i="30"/>
  <c r="D123" i="28"/>
  <c r="B123" i="28"/>
  <c r="E123" i="28"/>
  <c r="EE161" i="30"/>
  <c r="H122" i="28"/>
  <c r="F122" i="28"/>
  <c r="EU122" i="28" s="1"/>
  <c r="G122" i="28"/>
  <c r="H125" i="28"/>
  <c r="F125" i="28"/>
  <c r="EU125" i="28" s="1"/>
  <c r="G125" i="28"/>
  <c r="H124" i="28"/>
  <c r="F124" i="28"/>
  <c r="EU124" i="28" s="1"/>
  <c r="G124" i="28"/>
  <c r="A126" i="28"/>
  <c r="A128" i="28"/>
  <c r="A129" i="28"/>
  <c r="A127" i="28"/>
  <c r="H123" i="28"/>
  <c r="F123" i="28"/>
  <c r="EU123" i="28" s="1"/>
  <c r="G123" i="28"/>
  <c r="A38" i="4"/>
  <c r="A37" i="4"/>
  <c r="E32" i="4"/>
  <c r="ES32" i="4" s="1"/>
  <c r="C32" i="4"/>
  <c r="F32" i="4"/>
  <c r="G32" i="4"/>
  <c r="A36" i="4"/>
  <c r="E31" i="4"/>
  <c r="ES31" i="4" s="1"/>
  <c r="C31" i="4"/>
  <c r="F31" i="4"/>
  <c r="G31" i="4"/>
  <c r="A35" i="4"/>
  <c r="C34" i="4"/>
  <c r="E34" i="4"/>
  <c r="ES34" i="4" s="1"/>
  <c r="G34" i="4"/>
  <c r="F34" i="4"/>
  <c r="E33" i="4"/>
  <c r="ES33" i="4" s="1"/>
  <c r="C33" i="4"/>
  <c r="G33" i="4"/>
  <c r="F33" i="4"/>
  <c r="G25" i="30"/>
  <c r="F25" i="30"/>
  <c r="G24" i="30"/>
  <c r="F24" i="30"/>
  <c r="EE48" i="30"/>
  <c r="EG48" i="30" s="1"/>
  <c r="EE54" i="30"/>
  <c r="EI53" i="30"/>
  <c r="EK53" i="30" s="1"/>
  <c r="EI101" i="30"/>
  <c r="EE80" i="30"/>
  <c r="EE12" i="30"/>
  <c r="EG12" i="30" s="1"/>
  <c r="EE31" i="30"/>
  <c r="EG31" i="30" s="1"/>
  <c r="EE37" i="30"/>
  <c r="EI187" i="30"/>
  <c r="EK187" i="30" s="1"/>
  <c r="EE189" i="30"/>
  <c r="FB27" i="30"/>
  <c r="A27" i="30" s="1"/>
  <c r="FA27" i="30" s="1"/>
  <c r="A26" i="30"/>
  <c r="FB28" i="30"/>
  <c r="EE136" i="30"/>
  <c r="EG136" i="30" s="1"/>
  <c r="EE171" i="30"/>
  <c r="EG171" i="30" s="1"/>
  <c r="EE195" i="30"/>
  <c r="EG195" i="30" s="1"/>
  <c r="EI230" i="30"/>
  <c r="EK230" i="30" s="1"/>
  <c r="EI248" i="30"/>
  <c r="EK248" i="30" s="1"/>
  <c r="EE267" i="30"/>
  <c r="EG267" i="30" s="1"/>
  <c r="EI138" i="30"/>
  <c r="EK138" i="30" s="1"/>
  <c r="EI150" i="30"/>
  <c r="EK150" i="30" s="1"/>
  <c r="EE164" i="30"/>
  <c r="EI12" i="30"/>
  <c r="EK12" i="30" s="1"/>
  <c r="EE78" i="30"/>
  <c r="EG78" i="30" s="1"/>
  <c r="EI106" i="30"/>
  <c r="EK106" i="30" s="1"/>
  <c r="EE113" i="30"/>
  <c r="EG113" i="30" s="1"/>
  <c r="EE135" i="30"/>
  <c r="EG135" i="30" s="1"/>
  <c r="EI238" i="30"/>
  <c r="EK238" i="30" s="1"/>
  <c r="EI65" i="30"/>
  <c r="EK65" i="30" s="1"/>
  <c r="EE180" i="30"/>
  <c r="EG180" i="30" s="1"/>
  <c r="EE190" i="30"/>
  <c r="EG190" i="30" s="1"/>
  <c r="EI233" i="30"/>
  <c r="EK233" i="30" s="1"/>
  <c r="EE242" i="30"/>
  <c r="EG242" i="30" s="1"/>
  <c r="EI66" i="30"/>
  <c r="EK66" i="30" s="1"/>
  <c r="EE86" i="30"/>
  <c r="EG86" i="30" s="1"/>
  <c r="EI241" i="30"/>
  <c r="EK241" i="30" s="1"/>
  <c r="EL251" i="30"/>
  <c r="EE13" i="30"/>
  <c r="EG13" i="30" s="1"/>
  <c r="EE165" i="30"/>
  <c r="EG165" i="30" s="1"/>
  <c r="EE16" i="30"/>
  <c r="EG16" i="30" s="1"/>
  <c r="EI26" i="30"/>
  <c r="EE66" i="30"/>
  <c r="EG66" i="30" s="1"/>
  <c r="EE100" i="30"/>
  <c r="EI128" i="30"/>
  <c r="EK128" i="30" s="1"/>
  <c r="EE154" i="30"/>
  <c r="EG154" i="30" s="1"/>
  <c r="EE182" i="30"/>
  <c r="EG182" i="30" s="1"/>
  <c r="EE211" i="30"/>
  <c r="EG211" i="30" s="1"/>
  <c r="EE224" i="30"/>
  <c r="EG224" i="30" s="1"/>
  <c r="EI242" i="30"/>
  <c r="EK242" i="30" s="1"/>
  <c r="EI220" i="30"/>
  <c r="EK220" i="30" s="1"/>
  <c r="EL224" i="30"/>
  <c r="EI226" i="30"/>
  <c r="EK226" i="30" s="1"/>
  <c r="EI239" i="30"/>
  <c r="EK239" i="30" s="1"/>
  <c r="EI40" i="30"/>
  <c r="EK40" i="30" s="1"/>
  <c r="EI42" i="30"/>
  <c r="EK42" i="30" s="1"/>
  <c r="EL73" i="30"/>
  <c r="EE95" i="30"/>
  <c r="EG95" i="30" s="1"/>
  <c r="EE97" i="30"/>
  <c r="EG97" i="30" s="1"/>
  <c r="EE198" i="30"/>
  <c r="EG198" i="30" s="1"/>
  <c r="EE253" i="30"/>
  <c r="EG253" i="30" s="1"/>
  <c r="EE261" i="30"/>
  <c r="EG261" i="30" s="1"/>
  <c r="EE263" i="30"/>
  <c r="EG263" i="30" s="1"/>
  <c r="EL33" i="30"/>
  <c r="EI35" i="30"/>
  <c r="EK35" i="30" s="1"/>
  <c r="EE43" i="30"/>
  <c r="EG43" i="30" s="1"/>
  <c r="EI109" i="30"/>
  <c r="EK109" i="30" s="1"/>
  <c r="EE144" i="30"/>
  <c r="EG144" i="30" s="1"/>
  <c r="EE185" i="30"/>
  <c r="EG185" i="30" s="1"/>
  <c r="EL215" i="30"/>
  <c r="EE227" i="30"/>
  <c r="EG227" i="30" s="1"/>
  <c r="EI110" i="30"/>
  <c r="EK110" i="30" s="1"/>
  <c r="EH22" i="4"/>
  <c r="EE20" i="4"/>
  <c r="AC71" i="3"/>
  <c r="E70" i="28" s="1"/>
  <c r="AC68" i="3"/>
  <c r="E67" i="28" s="1"/>
  <c r="AC65" i="3"/>
  <c r="E64" i="28" s="1"/>
  <c r="AC62" i="3"/>
  <c r="E61" i="28" s="1"/>
  <c r="AC59" i="3"/>
  <c r="E58" i="28" s="1"/>
  <c r="AC56" i="3"/>
  <c r="E55" i="28" s="1"/>
  <c r="AC53" i="3"/>
  <c r="E52" i="28" s="1"/>
  <c r="AC50" i="3"/>
  <c r="E49" i="28" s="1"/>
  <c r="AC47" i="3"/>
  <c r="AC44" i="3"/>
  <c r="AC41" i="3"/>
  <c r="AC38" i="3"/>
  <c r="AC35" i="3"/>
  <c r="AC32" i="3"/>
  <c r="AC29" i="3"/>
  <c r="AC26" i="3"/>
  <c r="AC23" i="3"/>
  <c r="EM190" i="28"/>
  <c r="EJ221" i="28"/>
  <c r="EL221" i="28" s="1"/>
  <c r="EL26" i="30"/>
  <c r="EE89" i="30"/>
  <c r="EG89" i="30" s="1"/>
  <c r="EE104" i="30"/>
  <c r="EG104" i="30" s="1"/>
  <c r="EE122" i="30"/>
  <c r="EG122" i="30" s="1"/>
  <c r="EF185" i="30"/>
  <c r="EH185" i="30" s="1"/>
  <c r="EF224" i="30"/>
  <c r="EH224" i="30" s="1"/>
  <c r="EF253" i="30"/>
  <c r="EH253" i="30" s="1"/>
  <c r="EL167" i="4"/>
  <c r="EI63" i="30"/>
  <c r="EK63" i="30" s="1"/>
  <c r="EE72" i="30"/>
  <c r="EG72" i="30" s="1"/>
  <c r="EI86" i="30"/>
  <c r="EK86" i="30" s="1"/>
  <c r="EI89" i="30"/>
  <c r="EK89" i="30" s="1"/>
  <c r="EE92" i="30"/>
  <c r="EG92" i="30" s="1"/>
  <c r="EE129" i="30"/>
  <c r="EG129" i="30" s="1"/>
  <c r="EE174" i="30"/>
  <c r="EG174" i="30" s="1"/>
  <c r="EE176" i="30"/>
  <c r="EG176" i="30" s="1"/>
  <c r="EI195" i="30"/>
  <c r="EK195" i="30" s="1"/>
  <c r="EE218" i="30"/>
  <c r="EG218" i="30" s="1"/>
  <c r="EE234" i="30"/>
  <c r="EG234" i="30" s="1"/>
  <c r="EE237" i="30"/>
  <c r="EG237" i="30" s="1"/>
  <c r="EL254" i="30"/>
  <c r="EL256" i="30"/>
  <c r="EL257" i="30"/>
  <c r="EI259" i="30"/>
  <c r="EK259" i="30" s="1"/>
  <c r="EL263" i="30"/>
  <c r="AC70" i="3"/>
  <c r="E69" i="28" s="1"/>
  <c r="AC67" i="3"/>
  <c r="E66" i="28" s="1"/>
  <c r="AC64" i="3"/>
  <c r="E63" i="28" s="1"/>
  <c r="AC61" i="3"/>
  <c r="E60" i="28" s="1"/>
  <c r="AC58" i="3"/>
  <c r="E57" i="28" s="1"/>
  <c r="AC55" i="3"/>
  <c r="E54" i="28" s="1"/>
  <c r="AC52" i="3"/>
  <c r="E51" i="28" s="1"/>
  <c r="AC49" i="3"/>
  <c r="E48" i="28" s="1"/>
  <c r="AC46" i="3"/>
  <c r="AC43" i="3"/>
  <c r="AC40" i="3"/>
  <c r="AC37" i="3"/>
  <c r="AC34" i="3"/>
  <c r="AC31" i="3"/>
  <c r="AC28" i="3"/>
  <c r="AC25" i="3"/>
  <c r="AC22" i="3"/>
  <c r="EI14" i="30"/>
  <c r="EK14" i="30" s="1"/>
  <c r="EI20" i="30"/>
  <c r="EK20" i="30" s="1"/>
  <c r="EE75" i="30"/>
  <c r="EG75" i="30" s="1"/>
  <c r="EE101" i="30"/>
  <c r="EG101" i="30" s="1"/>
  <c r="EI152" i="30"/>
  <c r="EK152" i="30" s="1"/>
  <c r="EE160" i="30"/>
  <c r="EG160" i="30" s="1"/>
  <c r="EE205" i="30"/>
  <c r="EE221" i="30"/>
  <c r="EG221" i="30" s="1"/>
  <c r="EL234" i="30"/>
  <c r="EE252" i="30"/>
  <c r="EG252" i="30" s="1"/>
  <c r="EL267" i="30"/>
  <c r="EE84" i="4"/>
  <c r="EG84" i="4" s="1"/>
  <c r="EE30" i="4"/>
  <c r="EE24" i="4"/>
  <c r="AC69" i="3"/>
  <c r="E68" i="28" s="1"/>
  <c r="AC66" i="3"/>
  <c r="E65" i="28" s="1"/>
  <c r="AC63" i="3"/>
  <c r="E62" i="28" s="1"/>
  <c r="AC60" i="3"/>
  <c r="E59" i="28" s="1"/>
  <c r="AC57" i="3"/>
  <c r="E56" i="28" s="1"/>
  <c r="AC54" i="3"/>
  <c r="E53" i="28" s="1"/>
  <c r="AC51" i="3"/>
  <c r="E50" i="28" s="1"/>
  <c r="AC48" i="3"/>
  <c r="E47" i="28" s="1"/>
  <c r="AC45" i="3"/>
  <c r="AC42" i="3"/>
  <c r="AC39" i="3"/>
  <c r="AC36" i="3"/>
  <c r="AC33" i="3"/>
  <c r="AC30" i="3"/>
  <c r="AC27" i="3"/>
  <c r="AC24" i="3"/>
  <c r="AC8" i="3"/>
  <c r="EE47" i="30"/>
  <c r="EG47" i="30" s="1"/>
  <c r="EI48" i="30"/>
  <c r="EK48" i="30" s="1"/>
  <c r="EE76" i="30"/>
  <c r="EG76" i="30" s="1"/>
  <c r="EI118" i="30"/>
  <c r="EK118" i="30" s="1"/>
  <c r="EE128" i="30"/>
  <c r="EG128" i="30" s="1"/>
  <c r="EI134" i="30"/>
  <c r="EK134" i="30" s="1"/>
  <c r="EI135" i="30"/>
  <c r="EK135" i="30" s="1"/>
  <c r="EI137" i="30"/>
  <c r="EK137" i="30" s="1"/>
  <c r="EE145" i="30"/>
  <c r="EG145" i="30" s="1"/>
  <c r="EE148" i="30"/>
  <c r="EG148" i="30" s="1"/>
  <c r="EI158" i="30"/>
  <c r="EK158" i="30" s="1"/>
  <c r="EE168" i="30"/>
  <c r="EG168" i="30" s="1"/>
  <c r="EE170" i="30"/>
  <c r="EG170" i="30" s="1"/>
  <c r="EE193" i="30"/>
  <c r="EG193" i="30" s="1"/>
  <c r="EI202" i="30"/>
  <c r="EK202" i="30" s="1"/>
  <c r="EI203" i="30"/>
  <c r="EK203" i="30" s="1"/>
  <c r="EE214" i="30"/>
  <c r="EG214" i="30" s="1"/>
  <c r="EF218" i="30"/>
  <c r="EH218" i="30" s="1"/>
  <c r="EI221" i="30"/>
  <c r="EK221" i="30" s="1"/>
  <c r="EE235" i="30"/>
  <c r="EG235" i="30" s="1"/>
  <c r="EE262" i="30"/>
  <c r="EG262" i="30" s="1"/>
  <c r="EE156" i="30"/>
  <c r="EG156" i="30" s="1"/>
  <c r="EI164" i="30"/>
  <c r="EK164" i="30" s="1"/>
  <c r="EL218" i="30"/>
  <c r="EE231" i="30"/>
  <c r="EG231" i="30" s="1"/>
  <c r="EH244" i="30"/>
  <c r="EE246" i="30"/>
  <c r="EG246" i="30" s="1"/>
  <c r="EE7" i="30"/>
  <c r="EG7" i="30" s="1"/>
  <c r="AC21" i="3"/>
  <c r="AC11" i="3"/>
  <c r="AC18" i="3"/>
  <c r="AC17" i="3"/>
  <c r="AC13" i="3"/>
  <c r="AC12" i="3"/>
  <c r="AC9" i="3"/>
  <c r="AC10" i="3"/>
  <c r="AC15" i="3"/>
  <c r="AC16" i="3"/>
  <c r="AC19" i="3"/>
  <c r="AC20" i="3"/>
  <c r="AC14" i="3"/>
  <c r="EI7" i="30"/>
  <c r="EK7" i="30" s="1"/>
  <c r="EE10" i="30"/>
  <c r="EG10" i="30" s="1"/>
  <c r="EE70" i="30"/>
  <c r="EE77" i="30"/>
  <c r="EG77" i="30" s="1"/>
  <c r="EE79" i="30"/>
  <c r="EG79" i="30" s="1"/>
  <c r="EI98" i="30"/>
  <c r="EK98" i="30" s="1"/>
  <c r="EI107" i="30"/>
  <c r="EK107" i="30" s="1"/>
  <c r="EE110" i="30"/>
  <c r="EG110" i="30" s="1"/>
  <c r="EL116" i="30"/>
  <c r="EI119" i="30"/>
  <c r="EK119" i="30" s="1"/>
  <c r="EE121" i="30"/>
  <c r="EG121" i="30" s="1"/>
  <c r="EE125" i="30"/>
  <c r="EG125" i="30" s="1"/>
  <c r="EE131" i="30"/>
  <c r="EG131" i="30" s="1"/>
  <c r="EE140" i="30"/>
  <c r="EG140" i="30" s="1"/>
  <c r="EH149" i="30"/>
  <c r="EE150" i="30"/>
  <c r="EE157" i="30"/>
  <c r="EG157" i="30" s="1"/>
  <c r="EI188" i="30"/>
  <c r="EK188" i="30" s="1"/>
  <c r="EE192" i="30"/>
  <c r="EG192" i="30" s="1"/>
  <c r="EE206" i="30"/>
  <c r="EG206" i="30" s="1"/>
  <c r="EL212" i="30"/>
  <c r="EI214" i="30"/>
  <c r="EK214" i="30" s="1"/>
  <c r="EE215" i="30"/>
  <c r="EG215" i="30" s="1"/>
  <c r="EE232" i="30"/>
  <c r="EG232" i="30" s="1"/>
  <c r="EE239" i="30"/>
  <c r="EG239" i="30" s="1"/>
  <c r="EE241" i="30"/>
  <c r="EG241" i="30" s="1"/>
  <c r="EL245" i="30"/>
  <c r="EI246" i="30"/>
  <c r="EK246" i="30" s="1"/>
  <c r="EJ248" i="30"/>
  <c r="EL248" i="30" s="1"/>
  <c r="EE256" i="30"/>
  <c r="EG256" i="30" s="1"/>
  <c r="EE25" i="30"/>
  <c r="EG25" i="30" s="1"/>
  <c r="EE39" i="30"/>
  <c r="EG39" i="30" s="1"/>
  <c r="EE45" i="30"/>
  <c r="EG45" i="30" s="1"/>
  <c r="EI51" i="30"/>
  <c r="EK51" i="30" s="1"/>
  <c r="EI54" i="30"/>
  <c r="EK54" i="30" s="1"/>
  <c r="EI69" i="30"/>
  <c r="EK69" i="30" s="1"/>
  <c r="EI70" i="30"/>
  <c r="EK70" i="30" s="1"/>
  <c r="EE82" i="30"/>
  <c r="EG82" i="30" s="1"/>
  <c r="EE83" i="30"/>
  <c r="EG83" i="30" s="1"/>
  <c r="EK101" i="30"/>
  <c r="EI112" i="30"/>
  <c r="EK112" i="30" s="1"/>
  <c r="EE118" i="30"/>
  <c r="EG118" i="30" s="1"/>
  <c r="EL128" i="30"/>
  <c r="EL147" i="30"/>
  <c r="EE202" i="30"/>
  <c r="EG202" i="30" s="1"/>
  <c r="EI206" i="30"/>
  <c r="EK206" i="30" s="1"/>
  <c r="EI232" i="30"/>
  <c r="EK232" i="30" s="1"/>
  <c r="EL249" i="30"/>
  <c r="EF43" i="30"/>
  <c r="EH43" i="30" s="1"/>
  <c r="EE62" i="30"/>
  <c r="EG62" i="30" s="1"/>
  <c r="EF76" i="30"/>
  <c r="EH76" i="30" s="1"/>
  <c r="EI77" i="30"/>
  <c r="EK77" i="30" s="1"/>
  <c r="EI80" i="30"/>
  <c r="EK80" i="30" s="1"/>
  <c r="EF100" i="30"/>
  <c r="EH100" i="30" s="1"/>
  <c r="EI113" i="30"/>
  <c r="EK113" i="30" s="1"/>
  <c r="EE119" i="30"/>
  <c r="EI131" i="30"/>
  <c r="EK131" i="30" s="1"/>
  <c r="EE138" i="30"/>
  <c r="EG138" i="30" s="1"/>
  <c r="EE146" i="30"/>
  <c r="EG146" i="30" s="1"/>
  <c r="EE153" i="30"/>
  <c r="EG153" i="30" s="1"/>
  <c r="EE155" i="30"/>
  <c r="EG155" i="30" s="1"/>
  <c r="EL157" i="30"/>
  <c r="EI170" i="30"/>
  <c r="EE177" i="30"/>
  <c r="EG177" i="30" s="1"/>
  <c r="EI181" i="30"/>
  <c r="EK181" i="30" s="1"/>
  <c r="EE196" i="30"/>
  <c r="EG196" i="30" s="1"/>
  <c r="EI209" i="30"/>
  <c r="EK209" i="30" s="1"/>
  <c r="EI227" i="30"/>
  <c r="EK227" i="30" s="1"/>
  <c r="EE6" i="30"/>
  <c r="EG6" i="30" s="1"/>
  <c r="EE19" i="30"/>
  <c r="EG19" i="30" s="1"/>
  <c r="EE28" i="30"/>
  <c r="EG28" i="30" s="1"/>
  <c r="EI45" i="30"/>
  <c r="EK45" i="30" s="1"/>
  <c r="EI56" i="30"/>
  <c r="EK56" i="30" s="1"/>
  <c r="EI57" i="30"/>
  <c r="EK57" i="30" s="1"/>
  <c r="EE63" i="30"/>
  <c r="EG63" i="30" s="1"/>
  <c r="EF70" i="30"/>
  <c r="EH70" i="30" s="1"/>
  <c r="EE73" i="30"/>
  <c r="EG73" i="30" s="1"/>
  <c r="EI121" i="30"/>
  <c r="EK121" i="30" s="1"/>
  <c r="EI260" i="30"/>
  <c r="EK260" i="30" s="1"/>
  <c r="EE8" i="30"/>
  <c r="EG8" i="30" s="1"/>
  <c r="EE9" i="30"/>
  <c r="EG9" i="30" s="1"/>
  <c r="EI18" i="30"/>
  <c r="EK18" i="30" s="1"/>
  <c r="EI29" i="30"/>
  <c r="EK29" i="30" s="1"/>
  <c r="EE34" i="30"/>
  <c r="EG34" i="30" s="1"/>
  <c r="EE51" i="30"/>
  <c r="EG51" i="30" s="1"/>
  <c r="EE69" i="30"/>
  <c r="EG69" i="30" s="1"/>
  <c r="EE117" i="30"/>
  <c r="EG117" i="30" s="1"/>
  <c r="EI130" i="30"/>
  <c r="EK130" i="30" s="1"/>
  <c r="EL131" i="30"/>
  <c r="EE141" i="30"/>
  <c r="EG141" i="30" s="1"/>
  <c r="EE142" i="30"/>
  <c r="EG142" i="30" s="1"/>
  <c r="EH159" i="30"/>
  <c r="EI173" i="30"/>
  <c r="EK173" i="30" s="1"/>
  <c r="EL183" i="30"/>
  <c r="EI184" i="30"/>
  <c r="EK184" i="30" s="1"/>
  <c r="EI194" i="30"/>
  <c r="EK194" i="30" s="1"/>
  <c r="EI197" i="30"/>
  <c r="EK197" i="30" s="1"/>
  <c r="EI198" i="30"/>
  <c r="EK198" i="30" s="1"/>
  <c r="EE199" i="30"/>
  <c r="EG199" i="30" s="1"/>
  <c r="EF202" i="30"/>
  <c r="EH202" i="30" s="1"/>
  <c r="EI262" i="30"/>
  <c r="EK262" i="30" s="1"/>
  <c r="EE266" i="30"/>
  <c r="EG266" i="30" s="1"/>
  <c r="EH9" i="30"/>
  <c r="EL14" i="30"/>
  <c r="EL20" i="30"/>
  <c r="EI32" i="30"/>
  <c r="EK32" i="30" s="1"/>
  <c r="EL35" i="30"/>
  <c r="EH38" i="30"/>
  <c r="EE52" i="30"/>
  <c r="EG52" i="30" s="1"/>
  <c r="EI17" i="30"/>
  <c r="EK17" i="30" s="1"/>
  <c r="EI23" i="30"/>
  <c r="EK23" i="30" s="1"/>
  <c r="EI38" i="30"/>
  <c r="EK38" i="30" s="1"/>
  <c r="EG54" i="30"/>
  <c r="EH60" i="30"/>
  <c r="EL82" i="30"/>
  <c r="EE84" i="30"/>
  <c r="EG84" i="30" s="1"/>
  <c r="EL88" i="30"/>
  <c r="EE90" i="30"/>
  <c r="EG90" i="30" s="1"/>
  <c r="EE103" i="30"/>
  <c r="EG103" i="30" s="1"/>
  <c r="EF103" i="30"/>
  <c r="EH103" i="30" s="1"/>
  <c r="EH57" i="30"/>
  <c r="EG80" i="30"/>
  <c r="EH6" i="30"/>
  <c r="EI10" i="30"/>
  <c r="EK10" i="30" s="1"/>
  <c r="EL32" i="30"/>
  <c r="EG37" i="30"/>
  <c r="EE41" i="30"/>
  <c r="EG41" i="30" s="1"/>
  <c r="EE44" i="30"/>
  <c r="EG44" i="30" s="1"/>
  <c r="EF52" i="30"/>
  <c r="EH52" i="30" s="1"/>
  <c r="EE56" i="30"/>
  <c r="EG56" i="30" s="1"/>
  <c r="EE59" i="30"/>
  <c r="EG59" i="30" s="1"/>
  <c r="EI60" i="30"/>
  <c r="EK60" i="30" s="1"/>
  <c r="EL70" i="30"/>
  <c r="EI71" i="30"/>
  <c r="EK71" i="30" s="1"/>
  <c r="EF73" i="30"/>
  <c r="EH73" i="30" s="1"/>
  <c r="EI74" i="30"/>
  <c r="EK74" i="30" s="1"/>
  <c r="EI79" i="30"/>
  <c r="EK79" i="30" s="1"/>
  <c r="EF82" i="30"/>
  <c r="EH82" i="30" s="1"/>
  <c r="EI83" i="30"/>
  <c r="EK83" i="30" s="1"/>
  <c r="EE85" i="30"/>
  <c r="EG85" i="30" s="1"/>
  <c r="EF88" i="30"/>
  <c r="EH88" i="30" s="1"/>
  <c r="EH91" i="30"/>
  <c r="EF94" i="30"/>
  <c r="EH94" i="30" s="1"/>
  <c r="EL95" i="30"/>
  <c r="EE107" i="30"/>
  <c r="EG107" i="30" s="1"/>
  <c r="EL6" i="30"/>
  <c r="EL17" i="30"/>
  <c r="EG22" i="30"/>
  <c r="EL23" i="30"/>
  <c r="EH26" i="30"/>
  <c r="EL38" i="30"/>
  <c r="EI44" i="30"/>
  <c r="EK44" i="30" s="1"/>
  <c r="EE53" i="30"/>
  <c r="EG53" i="30" s="1"/>
  <c r="EE60" i="30"/>
  <c r="EG60" i="30" s="1"/>
  <c r="EH66" i="30"/>
  <c r="EH71" i="30"/>
  <c r="EH74" i="30"/>
  <c r="EF78" i="30"/>
  <c r="EH78" i="30" s="1"/>
  <c r="EE81" i="30"/>
  <c r="EG81" i="30" s="1"/>
  <c r="EL85" i="30"/>
  <c r="EE87" i="30"/>
  <c r="EL91" i="30"/>
  <c r="EE93" i="30"/>
  <c r="EG93" i="30" s="1"/>
  <c r="EE116" i="30"/>
  <c r="EG116" i="30" s="1"/>
  <c r="EF116" i="30"/>
  <c r="EH116" i="30" s="1"/>
  <c r="EL29" i="30"/>
  <c r="EH32" i="30"/>
  <c r="EE50" i="30"/>
  <c r="EG50" i="30" s="1"/>
  <c r="EE57" i="30"/>
  <c r="EG57" i="30" s="1"/>
  <c r="EH63" i="30"/>
  <c r="EE65" i="30"/>
  <c r="EG65" i="30" s="1"/>
  <c r="EE68" i="30"/>
  <c r="EG68" i="30" s="1"/>
  <c r="EF79" i="30"/>
  <c r="EH79" i="30" s="1"/>
  <c r="EF84" i="30"/>
  <c r="EH87" i="30"/>
  <c r="EF90" i="30"/>
  <c r="EH90" i="30" s="1"/>
  <c r="EI92" i="30"/>
  <c r="EK92" i="30" s="1"/>
  <c r="EH93" i="30"/>
  <c r="EI104" i="30"/>
  <c r="EL113" i="30"/>
  <c r="EE114" i="30"/>
  <c r="EG114" i="30" s="1"/>
  <c r="EH115" i="30"/>
  <c r="EI140" i="30"/>
  <c r="EK140" i="30" s="1"/>
  <c r="EI144" i="30"/>
  <c r="EK144" i="30" s="1"/>
  <c r="EL146" i="30"/>
  <c r="EL148" i="30"/>
  <c r="EH150" i="30"/>
  <c r="EH156" i="30"/>
  <c r="EF160" i="30"/>
  <c r="EH160" i="30" s="1"/>
  <c r="EE166" i="30"/>
  <c r="EG166" i="30" s="1"/>
  <c r="EE169" i="30"/>
  <c r="EG169" i="30" s="1"/>
  <c r="EI176" i="30"/>
  <c r="EK176" i="30" s="1"/>
  <c r="EL177" i="30"/>
  <c r="EE179" i="30"/>
  <c r="EE183" i="30"/>
  <c r="EG183" i="30" s="1"/>
  <c r="EL203" i="30"/>
  <c r="EH220" i="30"/>
  <c r="EH226" i="30"/>
  <c r="EH235" i="30"/>
  <c r="EH237" i="30"/>
  <c r="EH242" i="30"/>
  <c r="EJ242" i="30"/>
  <c r="EL242" i="30" s="1"/>
  <c r="EI243" i="30"/>
  <c r="EK243" i="30" s="1"/>
  <c r="EH256" i="30"/>
  <c r="EI263" i="30"/>
  <c r="EK263" i="30" s="1"/>
  <c r="EL94" i="30"/>
  <c r="EF97" i="30"/>
  <c r="EH97" i="30" s="1"/>
  <c r="EE106" i="30"/>
  <c r="EG106" i="30" s="1"/>
  <c r="EH112" i="30"/>
  <c r="EI115" i="30"/>
  <c r="EK115" i="30" s="1"/>
  <c r="EH119" i="30"/>
  <c r="EH123" i="30"/>
  <c r="EE132" i="30"/>
  <c r="EG132" i="30" s="1"/>
  <c r="EH137" i="30"/>
  <c r="EL153" i="30"/>
  <c r="EL156" i="30"/>
  <c r="EE162" i="30"/>
  <c r="EG162" i="30" s="1"/>
  <c r="EI167" i="30"/>
  <c r="EK167" i="30" s="1"/>
  <c r="EE178" i="30"/>
  <c r="EG178" i="30" s="1"/>
  <c r="EH182" i="30"/>
  <c r="EL186" i="30"/>
  <c r="EE188" i="30"/>
  <c r="EG188" i="30" s="1"/>
  <c r="EJ188" i="30"/>
  <c r="EL188" i="30" s="1"/>
  <c r="EE191" i="30"/>
  <c r="EG191" i="30" s="1"/>
  <c r="EI192" i="30"/>
  <c r="EK192" i="30" s="1"/>
  <c r="EH200" i="30"/>
  <c r="EH211" i="30"/>
  <c r="EH217" i="30"/>
  <c r="EE245" i="30"/>
  <c r="EG245" i="30" s="1"/>
  <c r="EI245" i="30"/>
  <c r="EK245" i="30" s="1"/>
  <c r="EI252" i="30"/>
  <c r="EK252" i="30" s="1"/>
  <c r="EH134" i="30"/>
  <c r="EH143" i="30"/>
  <c r="EG164" i="30"/>
  <c r="EH167" i="30"/>
  <c r="EH173" i="30"/>
  <c r="EH208" i="30"/>
  <c r="EH249" i="30"/>
  <c r="EE98" i="30"/>
  <c r="EG98" i="30" s="1"/>
  <c r="EE115" i="30"/>
  <c r="EG115" i="30" s="1"/>
  <c r="EI116" i="30"/>
  <c r="EK116" i="30" s="1"/>
  <c r="EL119" i="30"/>
  <c r="EI123" i="30"/>
  <c r="EK123" i="30" s="1"/>
  <c r="EI141" i="30"/>
  <c r="EK141" i="30" s="1"/>
  <c r="EL143" i="30"/>
  <c r="EI147" i="30"/>
  <c r="EH151" i="30"/>
  <c r="EE152" i="30"/>
  <c r="EG152" i="30" s="1"/>
  <c r="EI154" i="30"/>
  <c r="EK154" i="30" s="1"/>
  <c r="EI157" i="30"/>
  <c r="EK157" i="30" s="1"/>
  <c r="EH164" i="30"/>
  <c r="EH170" i="30"/>
  <c r="EI178" i="30"/>
  <c r="EK178" i="30" s="1"/>
  <c r="EH179" i="30"/>
  <c r="EE186" i="30"/>
  <c r="EG186" i="30" s="1"/>
  <c r="EI191" i="30"/>
  <c r="EK191" i="30" s="1"/>
  <c r="EH197" i="30"/>
  <c r="EL206" i="30"/>
  <c r="EL209" i="30"/>
  <c r="EI211" i="30"/>
  <c r="EK211" i="30" s="1"/>
  <c r="EE212" i="30"/>
  <c r="EG212" i="30" s="1"/>
  <c r="EF215" i="30"/>
  <c r="EH215" i="30" s="1"/>
  <c r="EI217" i="30"/>
  <c r="EK217" i="30" s="1"/>
  <c r="EL221" i="30"/>
  <c r="EH223" i="30"/>
  <c r="EL227" i="30"/>
  <c r="EH229" i="30"/>
  <c r="EH232" i="30"/>
  <c r="EE236" i="30"/>
  <c r="EG236" i="30" s="1"/>
  <c r="EH104" i="30"/>
  <c r="EF106" i="30"/>
  <c r="EH106" i="30" s="1"/>
  <c r="EE109" i="30"/>
  <c r="EG109" i="30" s="1"/>
  <c r="EE112" i="30"/>
  <c r="EG112" i="30" s="1"/>
  <c r="EH113" i="30"/>
  <c r="EE123" i="30"/>
  <c r="EG123" i="30" s="1"/>
  <c r="EI125" i="30"/>
  <c r="EK125" i="30" s="1"/>
  <c r="EI126" i="30"/>
  <c r="EK126" i="30" s="1"/>
  <c r="EH128" i="30"/>
  <c r="EI129" i="30"/>
  <c r="EK129" i="30" s="1"/>
  <c r="EH131" i="30"/>
  <c r="EI132" i="30"/>
  <c r="EK132" i="30" s="1"/>
  <c r="EE137" i="30"/>
  <c r="EG137" i="30" s="1"/>
  <c r="EE147" i="30"/>
  <c r="EG147" i="30" s="1"/>
  <c r="EI179" i="30"/>
  <c r="EK179" i="30" s="1"/>
  <c r="EG189" i="30"/>
  <c r="EH205" i="30"/>
  <c r="EF206" i="30"/>
  <c r="EH206" i="30" s="1"/>
  <c r="EH214" i="30"/>
  <c r="EH248" i="30"/>
  <c r="EL252" i="30"/>
  <c r="EL97" i="30"/>
  <c r="EH98" i="30"/>
  <c r="EH118" i="30"/>
  <c r="EE134" i="30"/>
  <c r="EH140" i="30"/>
  <c r="EE143" i="30"/>
  <c r="EG143" i="30" s="1"/>
  <c r="EH146" i="30"/>
  <c r="EH161" i="30"/>
  <c r="EE167" i="30"/>
  <c r="EG167" i="30" s="1"/>
  <c r="EE173" i="30"/>
  <c r="EG173" i="30" s="1"/>
  <c r="EE175" i="30"/>
  <c r="EG175" i="30" s="1"/>
  <c r="EF176" i="30"/>
  <c r="EH176" i="30" s="1"/>
  <c r="EH177" i="30"/>
  <c r="EH180" i="30"/>
  <c r="EF188" i="30"/>
  <c r="EH188" i="30" s="1"/>
  <c r="EH194" i="30"/>
  <c r="EI200" i="30"/>
  <c r="EK200" i="30" s="1"/>
  <c r="EL202" i="30"/>
  <c r="EE208" i="30"/>
  <c r="EG208" i="30" s="1"/>
  <c r="EE209" i="30"/>
  <c r="EG209" i="30" s="1"/>
  <c r="EJ217" i="30"/>
  <c r="EL217" i="30" s="1"/>
  <c r="EF221" i="30"/>
  <c r="EI223" i="30"/>
  <c r="EK223" i="30" s="1"/>
  <c r="EI224" i="30"/>
  <c r="EK224" i="30" s="1"/>
  <c r="EF227" i="30"/>
  <c r="EH227" i="30" s="1"/>
  <c r="EI229" i="30"/>
  <c r="EK229" i="30" s="1"/>
  <c r="EH233" i="30"/>
  <c r="EL236" i="30"/>
  <c r="EJ239" i="30"/>
  <c r="EL239" i="30" s="1"/>
  <c r="EH246" i="30"/>
  <c r="EE249" i="30"/>
  <c r="EG249" i="30" s="1"/>
  <c r="EJ259" i="30"/>
  <c r="EL259" i="30" s="1"/>
  <c r="EL262" i="30"/>
  <c r="EI264" i="30"/>
  <c r="EK264" i="30" s="1"/>
  <c r="EF270" i="30"/>
  <c r="EH270" i="30" s="1"/>
  <c r="EL271" i="30"/>
  <c r="EJ261" i="28"/>
  <c r="EL261" i="28" s="1"/>
  <c r="EF42" i="28"/>
  <c r="EH42" i="28" s="1"/>
  <c r="EF48" i="28"/>
  <c r="EH48" i="28" s="1"/>
  <c r="EF57" i="28"/>
  <c r="EH57" i="28" s="1"/>
  <c r="EI235" i="4"/>
  <c r="EK235" i="4" s="1"/>
  <c r="EI151" i="4"/>
  <c r="EK151" i="4" s="1"/>
  <c r="EE177" i="4"/>
  <c r="EG177" i="4" s="1"/>
  <c r="EJ9" i="28"/>
  <c r="EL9" i="28" s="1"/>
  <c r="EM25" i="28"/>
  <c r="EF249" i="28"/>
  <c r="EH249" i="28" s="1"/>
  <c r="EM70" i="28"/>
  <c r="EJ127" i="28"/>
  <c r="EL127" i="28" s="1"/>
  <c r="EJ149" i="28"/>
  <c r="EL149" i="28" s="1"/>
  <c r="EJ155" i="28"/>
  <c r="EL155" i="28" s="1"/>
  <c r="EJ183" i="28"/>
  <c r="EL183" i="28" s="1"/>
  <c r="EF251" i="28"/>
  <c r="EH251" i="28" s="1"/>
  <c r="EF253" i="28"/>
  <c r="EH253" i="28" s="1"/>
  <c r="EF268" i="28"/>
  <c r="EH268" i="28" s="1"/>
  <c r="EF270" i="28"/>
  <c r="EH270" i="28" s="1"/>
  <c r="EJ132" i="28"/>
  <c r="EL132" i="28" s="1"/>
  <c r="EM157" i="28"/>
  <c r="EF46" i="28"/>
  <c r="EH46" i="28" s="1"/>
  <c r="EF52" i="28"/>
  <c r="EH52" i="28" s="1"/>
  <c r="EF64" i="28"/>
  <c r="EF111" i="28"/>
  <c r="EH111" i="28" s="1"/>
  <c r="EJ45" i="28"/>
  <c r="EL45" i="28" s="1"/>
  <c r="EJ48" i="28"/>
  <c r="EL48" i="28" s="1"/>
  <c r="EJ51" i="28"/>
  <c r="EL51" i="28" s="1"/>
  <c r="EM59" i="28"/>
  <c r="EM64" i="28"/>
  <c r="EF128" i="28"/>
  <c r="EH128" i="28" s="1"/>
  <c r="EF257" i="28"/>
  <c r="EH257" i="28" s="1"/>
  <c r="EJ124" i="28"/>
  <c r="EL124" i="28" s="1"/>
  <c r="EF173" i="28"/>
  <c r="EH173" i="28" s="1"/>
  <c r="EF178" i="28"/>
  <c r="EH178" i="28" s="1"/>
  <c r="EJ252" i="28"/>
  <c r="EL252" i="28" s="1"/>
  <c r="EJ269" i="28"/>
  <c r="EL269" i="28" s="1"/>
  <c r="EL9" i="30"/>
  <c r="EI19" i="30"/>
  <c r="EK19" i="30" s="1"/>
  <c r="EJ7" i="30"/>
  <c r="EL7" i="30" s="1"/>
  <c r="EF8" i="30"/>
  <c r="EL8" i="30"/>
  <c r="EF11" i="30"/>
  <c r="EH11" i="30" s="1"/>
  <c r="EL11" i="30"/>
  <c r="EH12" i="30"/>
  <c r="EF15" i="30"/>
  <c r="EE15" i="30"/>
  <c r="EG15" i="30" s="1"/>
  <c r="EH20" i="30"/>
  <c r="EH23" i="30"/>
  <c r="EL25" i="30"/>
  <c r="EI25" i="30"/>
  <c r="EK25" i="30" s="1"/>
  <c r="EH29" i="30"/>
  <c r="EL31" i="30"/>
  <c r="EI31" i="30"/>
  <c r="EK31" i="30" s="1"/>
  <c r="EH35" i="30"/>
  <c r="EL36" i="30"/>
  <c r="EL37" i="30"/>
  <c r="EI37" i="30"/>
  <c r="EK37" i="30" s="1"/>
  <c r="EI47" i="30"/>
  <c r="EK47" i="30" s="1"/>
  <c r="EF7" i="30"/>
  <c r="EH7" i="30" s="1"/>
  <c r="EF10" i="30"/>
  <c r="EH10" i="30" s="1"/>
  <c r="EL10" i="30"/>
  <c r="EL13" i="30"/>
  <c r="EI13" i="30"/>
  <c r="EK13" i="30" s="1"/>
  <c r="EH17" i="30"/>
  <c r="EF21" i="30"/>
  <c r="EH21" i="30" s="1"/>
  <c r="EE21" i="30"/>
  <c r="EG21" i="30" s="1"/>
  <c r="EF27" i="30"/>
  <c r="EH27" i="30" s="1"/>
  <c r="EE27" i="30"/>
  <c r="EG27" i="30" s="1"/>
  <c r="EF33" i="30"/>
  <c r="EH33" i="30" s="1"/>
  <c r="EE33" i="30"/>
  <c r="EG33" i="30" s="1"/>
  <c r="EI41" i="30"/>
  <c r="EK41" i="30" s="1"/>
  <c r="EI8" i="30"/>
  <c r="EK8" i="30" s="1"/>
  <c r="EI11" i="30"/>
  <c r="EK11" i="30" s="1"/>
  <c r="EI16" i="30"/>
  <c r="EK16" i="30" s="1"/>
  <c r="EJ19" i="30"/>
  <c r="EL19" i="30" s="1"/>
  <c r="EI22" i="30"/>
  <c r="EK22" i="30" s="1"/>
  <c r="EI28" i="30"/>
  <c r="EK28" i="30" s="1"/>
  <c r="EI34" i="30"/>
  <c r="EK34" i="30" s="1"/>
  <c r="EI6" i="30"/>
  <c r="EK6" i="30" s="1"/>
  <c r="EI9" i="30"/>
  <c r="EG11" i="30"/>
  <c r="EH14" i="30"/>
  <c r="EI15" i="30"/>
  <c r="EK15" i="30" s="1"/>
  <c r="EF18" i="30"/>
  <c r="EE18" i="30"/>
  <c r="EG18" i="30" s="1"/>
  <c r="EI39" i="30"/>
  <c r="EK39" i="30" s="1"/>
  <c r="EJ39" i="30"/>
  <c r="EL39" i="30" s="1"/>
  <c r="EE42" i="30"/>
  <c r="EG42" i="30" s="1"/>
  <c r="EJ16" i="30"/>
  <c r="EL16" i="30" s="1"/>
  <c r="EJ22" i="30"/>
  <c r="EL22" i="30" s="1"/>
  <c r="EF24" i="30"/>
  <c r="EE24" i="30"/>
  <c r="EG24" i="30" s="1"/>
  <c r="EJ28" i="30"/>
  <c r="EL28" i="30" s="1"/>
  <c r="EF30" i="30"/>
  <c r="EH30" i="30" s="1"/>
  <c r="EE30" i="30"/>
  <c r="EG30" i="30" s="1"/>
  <c r="EJ34" i="30"/>
  <c r="EL34" i="30" s="1"/>
  <c r="EF36" i="30"/>
  <c r="EE36" i="30"/>
  <c r="EG36" i="30" s="1"/>
  <c r="EE14" i="30"/>
  <c r="EE17" i="30"/>
  <c r="EE20" i="30"/>
  <c r="EE23" i="30"/>
  <c r="EE26" i="30"/>
  <c r="EK26" i="30"/>
  <c r="EE29" i="30"/>
  <c r="EE32" i="30"/>
  <c r="EE35" i="30"/>
  <c r="EE38" i="30"/>
  <c r="EL44" i="30"/>
  <c r="EE49" i="30"/>
  <c r="EE61" i="30"/>
  <c r="EI21" i="30"/>
  <c r="EK21" i="30" s="1"/>
  <c r="EI24" i="30"/>
  <c r="EK24" i="30" s="1"/>
  <c r="EI27" i="30"/>
  <c r="EK27" i="30" s="1"/>
  <c r="EI30" i="30"/>
  <c r="EK30" i="30" s="1"/>
  <c r="EI33" i="30"/>
  <c r="EK33" i="30" s="1"/>
  <c r="EI36" i="30"/>
  <c r="EK36" i="30" s="1"/>
  <c r="EE55" i="30"/>
  <c r="EG55" i="30" s="1"/>
  <c r="EE64" i="30"/>
  <c r="EG64" i="30" s="1"/>
  <c r="EJ12" i="30"/>
  <c r="EF13" i="30"/>
  <c r="EJ15" i="30"/>
  <c r="EL15" i="30" s="1"/>
  <c r="EF16" i="30"/>
  <c r="EJ18" i="30"/>
  <c r="EL18" i="30" s="1"/>
  <c r="EF19" i="30"/>
  <c r="EH19" i="30" s="1"/>
  <c r="EJ21" i="30"/>
  <c r="EL21" i="30" s="1"/>
  <c r="EF22" i="30"/>
  <c r="EH22" i="30" s="1"/>
  <c r="EJ24" i="30"/>
  <c r="EL24" i="30" s="1"/>
  <c r="EF25" i="30"/>
  <c r="EH25" i="30" s="1"/>
  <c r="EJ27" i="30"/>
  <c r="EL27" i="30" s="1"/>
  <c r="EF28" i="30"/>
  <c r="EH28" i="30" s="1"/>
  <c r="EJ30" i="30"/>
  <c r="EL30" i="30" s="1"/>
  <c r="EF31" i="30"/>
  <c r="EF34" i="30"/>
  <c r="EF37" i="30"/>
  <c r="EE40" i="30"/>
  <c r="EI59" i="30"/>
  <c r="EK59" i="30" s="1"/>
  <c r="EL40" i="30"/>
  <c r="EE58" i="30"/>
  <c r="EE67" i="30"/>
  <c r="EE46" i="30"/>
  <c r="EI50" i="30"/>
  <c r="EK50" i="30" s="1"/>
  <c r="EI62" i="30"/>
  <c r="EK62" i="30" s="1"/>
  <c r="EH41" i="30"/>
  <c r="EJ42" i="30"/>
  <c r="EL42" i="30" s="1"/>
  <c r="EL43" i="30"/>
  <c r="EH44" i="30"/>
  <c r="EJ45" i="30"/>
  <c r="EL45" i="30" s="1"/>
  <c r="EL46" i="30"/>
  <c r="EH47" i="30"/>
  <c r="EJ48" i="30"/>
  <c r="EL48" i="30" s="1"/>
  <c r="EL49" i="30"/>
  <c r="EH50" i="30"/>
  <c r="EJ51" i="30"/>
  <c r="EL51" i="30" s="1"/>
  <c r="EL52" i="30"/>
  <c r="EH53" i="30"/>
  <c r="EJ54" i="30"/>
  <c r="EL54" i="30" s="1"/>
  <c r="EL55" i="30"/>
  <c r="EH56" i="30"/>
  <c r="EJ57" i="30"/>
  <c r="EL58" i="30"/>
  <c r="EH59" i="30"/>
  <c r="EJ60" i="30"/>
  <c r="EL60" i="30" s="1"/>
  <c r="EL61" i="30"/>
  <c r="EH62" i="30"/>
  <c r="EJ63" i="30"/>
  <c r="EL64" i="30"/>
  <c r="EH65" i="30"/>
  <c r="EJ66" i="30"/>
  <c r="EL67" i="30"/>
  <c r="EH68" i="30"/>
  <c r="EE71" i="30"/>
  <c r="EI75" i="30"/>
  <c r="EK75" i="30" s="1"/>
  <c r="EL75" i="30"/>
  <c r="EI68" i="30"/>
  <c r="EK68" i="30" s="1"/>
  <c r="EI72" i="30"/>
  <c r="EF39" i="30"/>
  <c r="EH40" i="30"/>
  <c r="EJ41" i="30"/>
  <c r="EL41" i="30" s="1"/>
  <c r="EF42" i="30"/>
  <c r="EF45" i="30"/>
  <c r="EH45" i="30" s="1"/>
  <c r="EH46" i="30"/>
  <c r="EJ47" i="30"/>
  <c r="EL47" i="30" s="1"/>
  <c r="EF48" i="30"/>
  <c r="EH49" i="30"/>
  <c r="EJ50" i="30"/>
  <c r="EL50" i="30" s="1"/>
  <c r="EF51" i="30"/>
  <c r="EJ53" i="30"/>
  <c r="EL53" i="30" s="1"/>
  <c r="EF54" i="30"/>
  <c r="EH54" i="30" s="1"/>
  <c r="EH55" i="30"/>
  <c r="EJ56" i="30"/>
  <c r="EH58" i="30"/>
  <c r="EJ59" i="30"/>
  <c r="EL59" i="30" s="1"/>
  <c r="EH61" i="30"/>
  <c r="EJ62" i="30"/>
  <c r="EL62" i="30" s="1"/>
  <c r="EH64" i="30"/>
  <c r="EJ65" i="30"/>
  <c r="EH67" i="30"/>
  <c r="EJ68" i="30"/>
  <c r="EL68" i="30" s="1"/>
  <c r="EH81" i="30"/>
  <c r="EI43" i="30"/>
  <c r="EI46" i="30"/>
  <c r="EK46" i="30" s="1"/>
  <c r="EI49" i="30"/>
  <c r="EK49" i="30" s="1"/>
  <c r="EI52" i="30"/>
  <c r="EK52" i="30" s="1"/>
  <c r="EI55" i="30"/>
  <c r="EK55" i="30" s="1"/>
  <c r="EI58" i="30"/>
  <c r="EK58" i="30" s="1"/>
  <c r="EI61" i="30"/>
  <c r="EK61" i="30" s="1"/>
  <c r="EI64" i="30"/>
  <c r="EK64" i="30" s="1"/>
  <c r="EI67" i="30"/>
  <c r="EK67" i="30" s="1"/>
  <c r="EL79" i="30"/>
  <c r="EH69" i="30"/>
  <c r="EJ69" i="30"/>
  <c r="EJ72" i="30"/>
  <c r="EL72" i="30" s="1"/>
  <c r="EH75" i="30"/>
  <c r="EI76" i="30"/>
  <c r="EK76" i="30" s="1"/>
  <c r="EH72" i="30"/>
  <c r="EI73" i="30"/>
  <c r="EK73" i="30" s="1"/>
  <c r="EE74" i="30"/>
  <c r="EL76" i="30"/>
  <c r="EJ71" i="30"/>
  <c r="EL71" i="30" s="1"/>
  <c r="EJ74" i="30"/>
  <c r="EL74" i="30" s="1"/>
  <c r="EJ77" i="30"/>
  <c r="EL77" i="30" s="1"/>
  <c r="EL78" i="30"/>
  <c r="EJ80" i="30"/>
  <c r="EL80" i="30" s="1"/>
  <c r="EL81" i="30"/>
  <c r="EJ83" i="30"/>
  <c r="EL83" i="30" s="1"/>
  <c r="EL84" i="30"/>
  <c r="EH85" i="30"/>
  <c r="EJ86" i="30"/>
  <c r="EL86" i="30" s="1"/>
  <c r="EL87" i="30"/>
  <c r="EJ89" i="30"/>
  <c r="EL89" i="30" s="1"/>
  <c r="EL90" i="30"/>
  <c r="EJ92" i="30"/>
  <c r="EL92" i="30" s="1"/>
  <c r="EL93" i="30"/>
  <c r="EI95" i="30"/>
  <c r="EK95" i="30" s="1"/>
  <c r="EH101" i="30"/>
  <c r="EL103" i="30"/>
  <c r="EI82" i="30"/>
  <c r="EI85" i="30"/>
  <c r="EI88" i="30"/>
  <c r="EK88" i="30" s="1"/>
  <c r="EI91" i="30"/>
  <c r="EK91" i="30" s="1"/>
  <c r="EI94" i="30"/>
  <c r="EK94" i="30" s="1"/>
  <c r="EJ124" i="30"/>
  <c r="EL124" i="30" s="1"/>
  <c r="EI124" i="30"/>
  <c r="EK124" i="30" s="1"/>
  <c r="EE126" i="30"/>
  <c r="EF77" i="30"/>
  <c r="EF80" i="30"/>
  <c r="EH80" i="30" s="1"/>
  <c r="EF83" i="30"/>
  <c r="EF86" i="30"/>
  <c r="EH86" i="30" s="1"/>
  <c r="EF89" i="30"/>
  <c r="EF92" i="30"/>
  <c r="EH92" i="30" s="1"/>
  <c r="EF95" i="30"/>
  <c r="EH95" i="30" s="1"/>
  <c r="EE102" i="30"/>
  <c r="EG102" i="30" s="1"/>
  <c r="EF102" i="30"/>
  <c r="EI103" i="30"/>
  <c r="EK103" i="30" s="1"/>
  <c r="EI78" i="30"/>
  <c r="EK78" i="30" s="1"/>
  <c r="EI81" i="30"/>
  <c r="EK81" i="30" s="1"/>
  <c r="EI84" i="30"/>
  <c r="EK84" i="30" s="1"/>
  <c r="EI87" i="30"/>
  <c r="EK87" i="30" s="1"/>
  <c r="EE88" i="30"/>
  <c r="EI90" i="30"/>
  <c r="EK90" i="30" s="1"/>
  <c r="EE91" i="30"/>
  <c r="EI93" i="30"/>
  <c r="EK93" i="30" s="1"/>
  <c r="EE94" i="30"/>
  <c r="EE96" i="30"/>
  <c r="EG96" i="30" s="1"/>
  <c r="EF96" i="30"/>
  <c r="EE99" i="30"/>
  <c r="EG99" i="30" s="1"/>
  <c r="EF99" i="30"/>
  <c r="EI100" i="30"/>
  <c r="EK100" i="30" s="1"/>
  <c r="EI97" i="30"/>
  <c r="EJ100" i="30"/>
  <c r="EL100" i="30" s="1"/>
  <c r="EJ122" i="30"/>
  <c r="EI122" i="30"/>
  <c r="EK122" i="30" s="1"/>
  <c r="EI96" i="30"/>
  <c r="EK96" i="30" s="1"/>
  <c r="EL96" i="30"/>
  <c r="EE105" i="30"/>
  <c r="EG105" i="30" s="1"/>
  <c r="EE108" i="30"/>
  <c r="EG108" i="30" s="1"/>
  <c r="EE111" i="30"/>
  <c r="EG111" i="30" s="1"/>
  <c r="EE120" i="30"/>
  <c r="EG120" i="30" s="1"/>
  <c r="EH126" i="30"/>
  <c r="EI127" i="30"/>
  <c r="EK127" i="30" s="1"/>
  <c r="EJ98" i="30"/>
  <c r="EL99" i="30"/>
  <c r="EJ101" i="30"/>
  <c r="EL101" i="30" s="1"/>
  <c r="EL102" i="30"/>
  <c r="EJ104" i="30"/>
  <c r="EL104" i="30" s="1"/>
  <c r="EF105" i="30"/>
  <c r="EH105" i="30" s="1"/>
  <c r="EL105" i="30"/>
  <c r="EJ107" i="30"/>
  <c r="EL107" i="30" s="1"/>
  <c r="EF108" i="30"/>
  <c r="EH108" i="30" s="1"/>
  <c r="EL108" i="30"/>
  <c r="EH109" i="30"/>
  <c r="EJ110" i="30"/>
  <c r="EL110" i="30" s="1"/>
  <c r="EF111" i="30"/>
  <c r="EH111" i="30" s="1"/>
  <c r="EL111" i="30"/>
  <c r="EF114" i="30"/>
  <c r="EL114" i="30"/>
  <c r="EF117" i="30"/>
  <c r="EH117" i="30" s="1"/>
  <c r="EL117" i="30"/>
  <c r="EF120" i="30"/>
  <c r="EH120" i="30" s="1"/>
  <c r="EL120" i="30"/>
  <c r="EH121" i="30"/>
  <c r="EL125" i="30"/>
  <c r="EE127" i="30"/>
  <c r="EG127" i="30" s="1"/>
  <c r="EJ106" i="30"/>
  <c r="EL106" i="30" s="1"/>
  <c r="EF107" i="30"/>
  <c r="EH107" i="30" s="1"/>
  <c r="EJ109" i="30"/>
  <c r="EF110" i="30"/>
  <c r="EJ112" i="30"/>
  <c r="EJ115" i="30"/>
  <c r="EJ118" i="30"/>
  <c r="EJ121" i="30"/>
  <c r="EE130" i="30"/>
  <c r="EG130" i="30" s="1"/>
  <c r="EE133" i="30"/>
  <c r="EG133" i="30" s="1"/>
  <c r="EI99" i="30"/>
  <c r="EK99" i="30" s="1"/>
  <c r="EI102" i="30"/>
  <c r="EK102" i="30" s="1"/>
  <c r="EI105" i="30"/>
  <c r="EK105" i="30" s="1"/>
  <c r="EI108" i="30"/>
  <c r="EK108" i="30" s="1"/>
  <c r="EI111" i="30"/>
  <c r="EK111" i="30" s="1"/>
  <c r="EI114" i="30"/>
  <c r="EK114" i="30" s="1"/>
  <c r="EI117" i="30"/>
  <c r="EK117" i="30" s="1"/>
  <c r="EI120" i="30"/>
  <c r="EK120" i="30" s="1"/>
  <c r="EL134" i="30"/>
  <c r="EH125" i="30"/>
  <c r="EL137" i="30"/>
  <c r="EE139" i="30"/>
  <c r="EG139" i="30" s="1"/>
  <c r="EH122" i="30"/>
  <c r="EE124" i="30"/>
  <c r="EG124" i="30" s="1"/>
  <c r="EF124" i="30"/>
  <c r="EL140" i="30"/>
  <c r="EJ123" i="30"/>
  <c r="EJ126" i="30"/>
  <c r="EL126" i="30" s="1"/>
  <c r="EF127" i="30"/>
  <c r="EL127" i="30"/>
  <c r="EJ129" i="30"/>
  <c r="EL129" i="30" s="1"/>
  <c r="EF130" i="30"/>
  <c r="EH130" i="30" s="1"/>
  <c r="EL130" i="30"/>
  <c r="EJ132" i="30"/>
  <c r="EL132" i="30" s="1"/>
  <c r="EF133" i="30"/>
  <c r="EH133" i="30" s="1"/>
  <c r="EL133" i="30"/>
  <c r="EJ135" i="30"/>
  <c r="EL135" i="30" s="1"/>
  <c r="EF136" i="30"/>
  <c r="EL136" i="30"/>
  <c r="EJ138" i="30"/>
  <c r="EL138" i="30" s="1"/>
  <c r="EF139" i="30"/>
  <c r="EL139" i="30"/>
  <c r="EJ141" i="30"/>
  <c r="EL141" i="30" s="1"/>
  <c r="EF142" i="30"/>
  <c r="EH142" i="30" s="1"/>
  <c r="EL142" i="30"/>
  <c r="EJ144" i="30"/>
  <c r="EL144" i="30" s="1"/>
  <c r="EF145" i="30"/>
  <c r="EL145" i="30"/>
  <c r="EH147" i="30"/>
  <c r="EF148" i="30"/>
  <c r="EH148" i="30" s="1"/>
  <c r="EE151" i="30"/>
  <c r="EL151" i="30"/>
  <c r="EI143" i="30"/>
  <c r="EK143" i="30" s="1"/>
  <c r="EI146" i="30"/>
  <c r="EL149" i="30"/>
  <c r="EE172" i="30"/>
  <c r="EF129" i="30"/>
  <c r="EF132" i="30"/>
  <c r="EF135" i="30"/>
  <c r="EH135" i="30" s="1"/>
  <c r="EF138" i="30"/>
  <c r="EF141" i="30"/>
  <c r="EF144" i="30"/>
  <c r="EK147" i="30"/>
  <c r="EE149" i="30"/>
  <c r="EJ150" i="30"/>
  <c r="EL150" i="30" s="1"/>
  <c r="EH153" i="30"/>
  <c r="EI153" i="30"/>
  <c r="EI156" i="30"/>
  <c r="EI160" i="30"/>
  <c r="EK160" i="30" s="1"/>
  <c r="EL161" i="30"/>
  <c r="EI161" i="30"/>
  <c r="EK161" i="30" s="1"/>
  <c r="EI133" i="30"/>
  <c r="EK133" i="30" s="1"/>
  <c r="EI136" i="30"/>
  <c r="EK136" i="30" s="1"/>
  <c r="EI139" i="30"/>
  <c r="EK139" i="30" s="1"/>
  <c r="EI142" i="30"/>
  <c r="EK142" i="30" s="1"/>
  <c r="EI145" i="30"/>
  <c r="EK145" i="30" s="1"/>
  <c r="EI148" i="30"/>
  <c r="EK148" i="30" s="1"/>
  <c r="EE158" i="30"/>
  <c r="EG158" i="30" s="1"/>
  <c r="EI159" i="30"/>
  <c r="EK159" i="30" s="1"/>
  <c r="EI151" i="30"/>
  <c r="EK151" i="30" s="1"/>
  <c r="EL152" i="30"/>
  <c r="EI149" i="30"/>
  <c r="EK149" i="30" s="1"/>
  <c r="EI155" i="30"/>
  <c r="EK155" i="30" s="1"/>
  <c r="EE163" i="30"/>
  <c r="EG163" i="30" s="1"/>
  <c r="EF152" i="30"/>
  <c r="EH152" i="30" s="1"/>
  <c r="EF155" i="30"/>
  <c r="EH155" i="30" s="1"/>
  <c r="EL155" i="30"/>
  <c r="EF158" i="30"/>
  <c r="EH158" i="30" s="1"/>
  <c r="EL158" i="30"/>
  <c r="EL167" i="30"/>
  <c r="EH169" i="30"/>
  <c r="EF154" i="30"/>
  <c r="EH154" i="30" s="1"/>
  <c r="EL154" i="30"/>
  <c r="EF157" i="30"/>
  <c r="EL160" i="30"/>
  <c r="EH163" i="30"/>
  <c r="EL170" i="30"/>
  <c r="EK170" i="30"/>
  <c r="EH172" i="30"/>
  <c r="EL159" i="30"/>
  <c r="EL164" i="30"/>
  <c r="EH166" i="30"/>
  <c r="EL173" i="30"/>
  <c r="EH175" i="30"/>
  <c r="EE159" i="30"/>
  <c r="EG159" i="30" s="1"/>
  <c r="EG161" i="30"/>
  <c r="EF162" i="30"/>
  <c r="EL162" i="30"/>
  <c r="EF165" i="30"/>
  <c r="EL165" i="30"/>
  <c r="EF168" i="30"/>
  <c r="EL168" i="30"/>
  <c r="EF171" i="30"/>
  <c r="EL171" i="30"/>
  <c r="EF174" i="30"/>
  <c r="EL174" i="30"/>
  <c r="EL180" i="30"/>
  <c r="EI163" i="30"/>
  <c r="EK163" i="30" s="1"/>
  <c r="EI166" i="30"/>
  <c r="EK166" i="30" s="1"/>
  <c r="EI169" i="30"/>
  <c r="EI172" i="30"/>
  <c r="EK172" i="30" s="1"/>
  <c r="EI175" i="30"/>
  <c r="EK175" i="30" s="1"/>
  <c r="EJ163" i="30"/>
  <c r="EL163" i="30" s="1"/>
  <c r="EJ166" i="30"/>
  <c r="EL166" i="30" s="1"/>
  <c r="EJ169" i="30"/>
  <c r="EL169" i="30" s="1"/>
  <c r="EJ172" i="30"/>
  <c r="EL172" i="30" s="1"/>
  <c r="EJ175" i="30"/>
  <c r="EH189" i="30"/>
  <c r="EI162" i="30"/>
  <c r="EK162" i="30" s="1"/>
  <c r="EI165" i="30"/>
  <c r="EK165" i="30" s="1"/>
  <c r="EI168" i="30"/>
  <c r="EK168" i="30" s="1"/>
  <c r="EI171" i="30"/>
  <c r="EK171" i="30" s="1"/>
  <c r="EI174" i="30"/>
  <c r="EK174" i="30" s="1"/>
  <c r="EL176" i="30"/>
  <c r="EJ178" i="30"/>
  <c r="EL178" i="30" s="1"/>
  <c r="EL179" i="30"/>
  <c r="EJ181" i="30"/>
  <c r="EL181" i="30" s="1"/>
  <c r="EL182" i="30"/>
  <c r="EH183" i="30"/>
  <c r="EJ184" i="30"/>
  <c r="EL184" i="30" s="1"/>
  <c r="EL185" i="30"/>
  <c r="EH186" i="30"/>
  <c r="EE187" i="30"/>
  <c r="EG187" i="30" s="1"/>
  <c r="EL189" i="30"/>
  <c r="EL192" i="30"/>
  <c r="EL194" i="30"/>
  <c r="EL197" i="30"/>
  <c r="EL200" i="30"/>
  <c r="EE201" i="30"/>
  <c r="EI177" i="30"/>
  <c r="EI180" i="30"/>
  <c r="EE181" i="30"/>
  <c r="EG181" i="30" s="1"/>
  <c r="EI183" i="30"/>
  <c r="EK183" i="30" s="1"/>
  <c r="EE184" i="30"/>
  <c r="EG184" i="30" s="1"/>
  <c r="EI186" i="30"/>
  <c r="EK186" i="30" s="1"/>
  <c r="EF178" i="30"/>
  <c r="EF181" i="30"/>
  <c r="EF184" i="30"/>
  <c r="EH187" i="30"/>
  <c r="EI190" i="30"/>
  <c r="EK190" i="30" s="1"/>
  <c r="EL190" i="30"/>
  <c r="EH191" i="30"/>
  <c r="EE203" i="30"/>
  <c r="EG203" i="30" s="1"/>
  <c r="EF203" i="30"/>
  <c r="EH203" i="30" s="1"/>
  <c r="EI182" i="30"/>
  <c r="EI185" i="30"/>
  <c r="EL191" i="30"/>
  <c r="EI189" i="30"/>
  <c r="EH201" i="30"/>
  <c r="EL187" i="30"/>
  <c r="EJ204" i="30"/>
  <c r="EL204" i="30" s="1"/>
  <c r="EI204" i="30"/>
  <c r="EK204" i="30" s="1"/>
  <c r="EF190" i="30"/>
  <c r="EF193" i="30"/>
  <c r="EL193" i="30"/>
  <c r="EF196" i="30"/>
  <c r="EH196" i="30" s="1"/>
  <c r="EL196" i="30"/>
  <c r="EF199" i="30"/>
  <c r="EL199" i="30"/>
  <c r="EI205" i="30"/>
  <c r="EK205" i="30" s="1"/>
  <c r="EL205" i="30"/>
  <c r="EF192" i="30"/>
  <c r="EF195" i="30"/>
  <c r="EH195" i="30" s="1"/>
  <c r="EL195" i="30"/>
  <c r="EF198" i="30"/>
  <c r="EH198" i="30" s="1"/>
  <c r="EL198" i="30"/>
  <c r="EI201" i="30"/>
  <c r="EK201" i="30" s="1"/>
  <c r="EI193" i="30"/>
  <c r="EK193" i="30" s="1"/>
  <c r="EE194" i="30"/>
  <c r="EI196" i="30"/>
  <c r="EK196" i="30" s="1"/>
  <c r="EE197" i="30"/>
  <c r="EI199" i="30"/>
  <c r="EK199" i="30" s="1"/>
  <c r="EE200" i="30"/>
  <c r="EL201" i="30"/>
  <c r="EF207" i="30"/>
  <c r="EE207" i="30"/>
  <c r="EG207" i="30" s="1"/>
  <c r="EF204" i="30"/>
  <c r="EE204" i="30"/>
  <c r="EG204" i="30" s="1"/>
  <c r="EI208" i="30"/>
  <c r="EL208" i="30"/>
  <c r="EH210" i="30"/>
  <c r="EJ211" i="30"/>
  <c r="EH213" i="30"/>
  <c r="EJ214" i="30"/>
  <c r="EL214" i="30" s="1"/>
  <c r="EH216" i="30"/>
  <c r="EI207" i="30"/>
  <c r="EK207" i="30" s="1"/>
  <c r="EI210" i="30"/>
  <c r="EK210" i="30" s="1"/>
  <c r="EI213" i="30"/>
  <c r="EK213" i="30" s="1"/>
  <c r="EI216" i="30"/>
  <c r="EK216" i="30" s="1"/>
  <c r="EJ207" i="30"/>
  <c r="EL207" i="30" s="1"/>
  <c r="EH209" i="30"/>
  <c r="EJ210" i="30"/>
  <c r="EL210" i="30" s="1"/>
  <c r="EH212" i="30"/>
  <c r="EJ213" i="30"/>
  <c r="EL213" i="30" s="1"/>
  <c r="EJ216" i="30"/>
  <c r="EL216" i="30" s="1"/>
  <c r="EF219" i="30"/>
  <c r="EH219" i="30" s="1"/>
  <c r="EE219" i="30"/>
  <c r="EG219" i="30" s="1"/>
  <c r="EE210" i="30"/>
  <c r="EG210" i="30" s="1"/>
  <c r="EI212" i="30"/>
  <c r="EK212" i="30" s="1"/>
  <c r="EE213" i="30"/>
  <c r="EI215" i="30"/>
  <c r="EE216" i="30"/>
  <c r="EJ220" i="30"/>
  <c r="EL220" i="30" s="1"/>
  <c r="EH222" i="30"/>
  <c r="EJ223" i="30"/>
  <c r="EL223" i="30" s="1"/>
  <c r="EH225" i="30"/>
  <c r="EJ226" i="30"/>
  <c r="EL226" i="30" s="1"/>
  <c r="EH228" i="30"/>
  <c r="EJ229" i="30"/>
  <c r="EL229" i="30" s="1"/>
  <c r="EI240" i="30"/>
  <c r="EK240" i="30" s="1"/>
  <c r="EJ240" i="30"/>
  <c r="EL240" i="30" s="1"/>
  <c r="EE217" i="30"/>
  <c r="EI219" i="30"/>
  <c r="EK219" i="30" s="1"/>
  <c r="EE220" i="30"/>
  <c r="EI222" i="30"/>
  <c r="EK222" i="30" s="1"/>
  <c r="EE223" i="30"/>
  <c r="EG223" i="30" s="1"/>
  <c r="EI225" i="30"/>
  <c r="EK225" i="30" s="1"/>
  <c r="EE226" i="30"/>
  <c r="EI228" i="30"/>
  <c r="EK228" i="30" s="1"/>
  <c r="EE229" i="30"/>
  <c r="EL230" i="30"/>
  <c r="EI231" i="30"/>
  <c r="EK231" i="30" s="1"/>
  <c r="EJ219" i="30"/>
  <c r="EL219" i="30" s="1"/>
  <c r="EJ222" i="30"/>
  <c r="EL222" i="30" s="1"/>
  <c r="EJ225" i="30"/>
  <c r="EL225" i="30" s="1"/>
  <c r="EJ228" i="30"/>
  <c r="EL228" i="30" s="1"/>
  <c r="EE230" i="30"/>
  <c r="EI218" i="30"/>
  <c r="EK218" i="30" s="1"/>
  <c r="EE222" i="30"/>
  <c r="EG222" i="30" s="1"/>
  <c r="EE225" i="30"/>
  <c r="EE228" i="30"/>
  <c r="EF234" i="30"/>
  <c r="EH234" i="30" s="1"/>
  <c r="EH230" i="30"/>
  <c r="EE238" i="30"/>
  <c r="EG238" i="30" s="1"/>
  <c r="EF238" i="30"/>
  <c r="EH238" i="30" s="1"/>
  <c r="EJ233" i="30"/>
  <c r="EL233" i="30" s="1"/>
  <c r="EJ231" i="30"/>
  <c r="EL231" i="30" s="1"/>
  <c r="EL232" i="30"/>
  <c r="EL235" i="30"/>
  <c r="EH236" i="30"/>
  <c r="EI236" i="30"/>
  <c r="EK236" i="30" s="1"/>
  <c r="EF231" i="30"/>
  <c r="EH231" i="30" s="1"/>
  <c r="EE233" i="30"/>
  <c r="EG233" i="30" s="1"/>
  <c r="EI234" i="30"/>
  <c r="EK234" i="30" s="1"/>
  <c r="EI237" i="30"/>
  <c r="EL237" i="30"/>
  <c r="EE240" i="30"/>
  <c r="EG240" i="30" s="1"/>
  <c r="EF240" i="30"/>
  <c r="EH240" i="30" s="1"/>
  <c r="EI235" i="30"/>
  <c r="EJ238" i="30"/>
  <c r="EL238" i="30" s="1"/>
  <c r="EF239" i="30"/>
  <c r="EJ241" i="30"/>
  <c r="EL241" i="30" s="1"/>
  <c r="EI244" i="30"/>
  <c r="EK244" i="30" s="1"/>
  <c r="EH243" i="30"/>
  <c r="EF241" i="30"/>
  <c r="EH241" i="30" s="1"/>
  <c r="EE243" i="30"/>
  <c r="EL243" i="30"/>
  <c r="EL246" i="30"/>
  <c r="EL244" i="30"/>
  <c r="EH245" i="30"/>
  <c r="EE244" i="30"/>
  <c r="EG244" i="30" s="1"/>
  <c r="EI247" i="30"/>
  <c r="EK247" i="30" s="1"/>
  <c r="EJ247" i="30"/>
  <c r="EL247" i="30" s="1"/>
  <c r="EF247" i="30"/>
  <c r="EE247" i="30"/>
  <c r="EG247" i="30" s="1"/>
  <c r="EH251" i="30"/>
  <c r="EF250" i="30"/>
  <c r="EE250" i="30"/>
  <c r="EG250" i="30" s="1"/>
  <c r="EL250" i="30"/>
  <c r="EI250" i="30"/>
  <c r="EK250" i="30" s="1"/>
  <c r="EE248" i="30"/>
  <c r="EE251" i="30"/>
  <c r="EG251" i="30" s="1"/>
  <c r="EE254" i="30"/>
  <c r="EG254" i="30" s="1"/>
  <c r="EF254" i="30"/>
  <c r="EH254" i="30" s="1"/>
  <c r="EI249" i="30"/>
  <c r="EK249" i="30" s="1"/>
  <c r="EF252" i="30"/>
  <c r="EH252" i="30" s="1"/>
  <c r="EI253" i="30"/>
  <c r="EK253" i="30" s="1"/>
  <c r="EJ253" i="30"/>
  <c r="EL253" i="30" s="1"/>
  <c r="EI251" i="30"/>
  <c r="EK251" i="30" s="1"/>
  <c r="EJ255" i="30"/>
  <c r="EL255" i="30" s="1"/>
  <c r="EF255" i="30"/>
  <c r="EE255" i="30"/>
  <c r="EG255" i="30" s="1"/>
  <c r="EI258" i="30"/>
  <c r="EK258" i="30" s="1"/>
  <c r="EI255" i="30"/>
  <c r="EK255" i="30" s="1"/>
  <c r="EF257" i="30"/>
  <c r="EE257" i="30"/>
  <c r="EG257" i="30" s="1"/>
  <c r="EF264" i="30"/>
  <c r="EH264" i="30" s="1"/>
  <c r="EE264" i="30"/>
  <c r="EG264" i="30" s="1"/>
  <c r="EJ258" i="30"/>
  <c r="EL258" i="30" s="1"/>
  <c r="EI254" i="30"/>
  <c r="EK254" i="30" s="1"/>
  <c r="EI257" i="30"/>
  <c r="EK257" i="30" s="1"/>
  <c r="EE258" i="30"/>
  <c r="EG258" i="30" s="1"/>
  <c r="EE259" i="30"/>
  <c r="EG259" i="30" s="1"/>
  <c r="EE260" i="30"/>
  <c r="EF258" i="30"/>
  <c r="EF259" i="30"/>
  <c r="EL260" i="30"/>
  <c r="EI256" i="30"/>
  <c r="EK256" i="30" s="1"/>
  <c r="EH260" i="30"/>
  <c r="EH262" i="30"/>
  <c r="EL261" i="30"/>
  <c r="EI261" i="30"/>
  <c r="EK261" i="30" s="1"/>
  <c r="EH265" i="30"/>
  <c r="EI265" i="30"/>
  <c r="EK265" i="30" s="1"/>
  <c r="EJ265" i="30"/>
  <c r="EL265" i="30" s="1"/>
  <c r="EI266" i="30"/>
  <c r="EK266" i="30" s="1"/>
  <c r="EF261" i="30"/>
  <c r="EF263" i="30"/>
  <c r="EL264" i="30"/>
  <c r="EH266" i="30"/>
  <c r="EJ266" i="30"/>
  <c r="EL266" i="30" s="1"/>
  <c r="EE265" i="30"/>
  <c r="EI268" i="30"/>
  <c r="EK268" i="30" s="1"/>
  <c r="EH267" i="30"/>
  <c r="EJ268" i="30"/>
  <c r="EL268" i="30" s="1"/>
  <c r="EI267" i="30"/>
  <c r="EK267" i="30" s="1"/>
  <c r="EE268" i="30"/>
  <c r="EG268" i="30" s="1"/>
  <c r="EH271" i="30"/>
  <c r="EF268" i="30"/>
  <c r="EH268" i="30" s="1"/>
  <c r="EF269" i="30"/>
  <c r="EH269" i="30" s="1"/>
  <c r="EE269" i="30"/>
  <c r="EG269" i="30" s="1"/>
  <c r="EL270" i="30"/>
  <c r="EI270" i="30"/>
  <c r="EK270" i="30" s="1"/>
  <c r="EE271" i="30"/>
  <c r="EI269" i="30"/>
  <c r="EK269" i="30" s="1"/>
  <c r="EE270" i="30"/>
  <c r="EJ269" i="30"/>
  <c r="EL269" i="30" s="1"/>
  <c r="EI271" i="30"/>
  <c r="EK271" i="30" s="1"/>
  <c r="EJ54" i="28"/>
  <c r="EL54" i="28" s="1"/>
  <c r="EF55" i="28"/>
  <c r="EH55" i="28" s="1"/>
  <c r="EJ57" i="28"/>
  <c r="EL57" i="28" s="1"/>
  <c r="EF66" i="28"/>
  <c r="EH66" i="28" s="1"/>
  <c r="EF166" i="28"/>
  <c r="EF187" i="28"/>
  <c r="EJ188" i="28"/>
  <c r="EL188" i="28" s="1"/>
  <c r="EF192" i="28"/>
  <c r="EH192" i="28" s="1"/>
  <c r="EF241" i="28"/>
  <c r="EH241" i="28" s="1"/>
  <c r="EI249" i="28"/>
  <c r="EF267" i="28"/>
  <c r="EH267" i="28" s="1"/>
  <c r="EI68" i="28"/>
  <c r="EF126" i="28"/>
  <c r="EH126" i="28" s="1"/>
  <c r="EF170" i="28"/>
  <c r="EH170" i="28" s="1"/>
  <c r="EF172" i="28"/>
  <c r="EH172" i="28" s="1"/>
  <c r="EJ174" i="28"/>
  <c r="EL174" i="28" s="1"/>
  <c r="EJ55" i="28"/>
  <c r="EL55" i="28" s="1"/>
  <c r="EM154" i="28"/>
  <c r="EM200" i="28"/>
  <c r="EM217" i="28"/>
  <c r="EI228" i="28"/>
  <c r="EJ240" i="28"/>
  <c r="EL240" i="28" s="1"/>
  <c r="EF25" i="28"/>
  <c r="EJ27" i="28"/>
  <c r="EL27" i="28" s="1"/>
  <c r="EJ30" i="28"/>
  <c r="EL30" i="28" s="1"/>
  <c r="EM56" i="28"/>
  <c r="EM73" i="28"/>
  <c r="EM88" i="28"/>
  <c r="EM97" i="28"/>
  <c r="EJ100" i="28"/>
  <c r="EL100" i="28" s="1"/>
  <c r="EF108" i="28"/>
  <c r="EH108" i="28" s="1"/>
  <c r="EF205" i="28"/>
  <c r="EH205" i="28" s="1"/>
  <c r="EM13" i="28"/>
  <c r="EM19" i="28"/>
  <c r="EF34" i="28"/>
  <c r="EH34" i="28" s="1"/>
  <c r="EJ36" i="28"/>
  <c r="EL36" i="28" s="1"/>
  <c r="EF43" i="28"/>
  <c r="EH43" i="28" s="1"/>
  <c r="EF45" i="28"/>
  <c r="EH45" i="28" s="1"/>
  <c r="EJ47" i="28"/>
  <c r="EL47" i="28" s="1"/>
  <c r="EM76" i="28"/>
  <c r="EM85" i="28"/>
  <c r="EI97" i="28"/>
  <c r="EF117" i="28"/>
  <c r="EH117" i="28" s="1"/>
  <c r="EM123" i="28"/>
  <c r="EM126" i="28"/>
  <c r="EF135" i="28"/>
  <c r="EH135" i="28" s="1"/>
  <c r="EF138" i="28"/>
  <c r="EH138" i="28" s="1"/>
  <c r="EM145" i="28"/>
  <c r="EJ163" i="28"/>
  <c r="EL163" i="28" s="1"/>
  <c r="EJ166" i="28"/>
  <c r="EL166" i="28" s="1"/>
  <c r="EF169" i="28"/>
  <c r="EH169" i="28" s="1"/>
  <c r="EJ171" i="28"/>
  <c r="EF189" i="28"/>
  <c r="EH189" i="28" s="1"/>
  <c r="EM196" i="28"/>
  <c r="EF199" i="28"/>
  <c r="EH199" i="28" s="1"/>
  <c r="EJ222" i="28"/>
  <c r="EL222" i="28" s="1"/>
  <c r="EF228" i="28"/>
  <c r="EH228" i="28" s="1"/>
  <c r="EM241" i="28"/>
  <c r="EJ244" i="28"/>
  <c r="EL244" i="28" s="1"/>
  <c r="EM257" i="28"/>
  <c r="EJ267" i="28"/>
  <c r="EL267" i="28" s="1"/>
  <c r="EJ7" i="28"/>
  <c r="EL7" i="28" s="1"/>
  <c r="EF54" i="28"/>
  <c r="EH54" i="28" s="1"/>
  <c r="EF99" i="28"/>
  <c r="EH99" i="28" s="1"/>
  <c r="EM118" i="28"/>
  <c r="EM146" i="28"/>
  <c r="EF177" i="28"/>
  <c r="EH177" i="28" s="1"/>
  <c r="EF195" i="28"/>
  <c r="EH195" i="28" s="1"/>
  <c r="EG222" i="28"/>
  <c r="EI222" i="28" s="1"/>
  <c r="EM224" i="28"/>
  <c r="EJ234" i="28"/>
  <c r="EL234" i="28" s="1"/>
  <c r="EF238" i="28"/>
  <c r="EH238" i="28" s="1"/>
  <c r="EF250" i="28"/>
  <c r="EH250" i="28" s="1"/>
  <c r="EG267" i="28"/>
  <c r="EI267" i="28" s="1"/>
  <c r="EF8" i="28"/>
  <c r="EH8" i="28" s="1"/>
  <c r="EK9" i="28"/>
  <c r="EF10" i="28"/>
  <c r="EH10" i="28" s="1"/>
  <c r="EJ12" i="28"/>
  <c r="EL12" i="28" s="1"/>
  <c r="EF60" i="28"/>
  <c r="EH60" i="28" s="1"/>
  <c r="EJ69" i="28"/>
  <c r="EL69" i="28" s="1"/>
  <c r="EF94" i="28"/>
  <c r="EH94" i="28" s="1"/>
  <c r="EF102" i="28"/>
  <c r="EH102" i="28" s="1"/>
  <c r="EM108" i="28"/>
  <c r="EF142" i="28"/>
  <c r="EH142" i="28" s="1"/>
  <c r="EM149" i="28"/>
  <c r="EM152" i="28"/>
  <c r="EF198" i="28"/>
  <c r="EH198" i="28" s="1"/>
  <c r="EJ205" i="28"/>
  <c r="EL205" i="28" s="1"/>
  <c r="EM229" i="28"/>
  <c r="EJ258" i="28"/>
  <c r="EL258" i="28" s="1"/>
  <c r="EI259" i="28"/>
  <c r="EK12" i="28"/>
  <c r="EM12" i="28" s="1"/>
  <c r="EF13" i="28"/>
  <c r="EH13" i="28" s="1"/>
  <c r="EJ15" i="28"/>
  <c r="EL15" i="28" s="1"/>
  <c r="EF22" i="28"/>
  <c r="EH22" i="28" s="1"/>
  <c r="EJ24" i="28"/>
  <c r="EL24" i="28" s="1"/>
  <c r="EJ44" i="28"/>
  <c r="EL44" i="28" s="1"/>
  <c r="EF61" i="28"/>
  <c r="EH61" i="28" s="1"/>
  <c r="EF63" i="28"/>
  <c r="EH63" i="28" s="1"/>
  <c r="EI80" i="28"/>
  <c r="EF130" i="28"/>
  <c r="EH130" i="28" s="1"/>
  <c r="EJ133" i="28"/>
  <c r="EL133" i="28" s="1"/>
  <c r="EJ159" i="28"/>
  <c r="EL159" i="28" s="1"/>
  <c r="EJ176" i="28"/>
  <c r="EL176" i="28" s="1"/>
  <c r="EJ178" i="28"/>
  <c r="EL178" i="28" s="1"/>
  <c r="EJ184" i="28"/>
  <c r="EL184" i="28" s="1"/>
  <c r="EK227" i="28"/>
  <c r="EM227" i="28" s="1"/>
  <c r="EF16" i="28"/>
  <c r="EH16" i="28" s="1"/>
  <c r="EJ18" i="28"/>
  <c r="EL18" i="28" s="1"/>
  <c r="EI24" i="28"/>
  <c r="EM28" i="28"/>
  <c r="EM31" i="28"/>
  <c r="EF37" i="28"/>
  <c r="EH37" i="28" s="1"/>
  <c r="EK39" i="28"/>
  <c r="EM39" i="28" s="1"/>
  <c r="EJ39" i="28"/>
  <c r="EL39" i="28" s="1"/>
  <c r="EJ42" i="28"/>
  <c r="EL42" i="28" s="1"/>
  <c r="EG71" i="28"/>
  <c r="EI71" i="28" s="1"/>
  <c r="EF71" i="28"/>
  <c r="EH71" i="28" s="1"/>
  <c r="EG88" i="28"/>
  <c r="EI88" i="28" s="1"/>
  <c r="EG154" i="28"/>
  <c r="EI154" i="28" s="1"/>
  <c r="EG171" i="28"/>
  <c r="EF171" i="28"/>
  <c r="EH171" i="28" s="1"/>
  <c r="EK235" i="28"/>
  <c r="EJ235" i="28"/>
  <c r="EL235" i="28" s="1"/>
  <c r="EF265" i="28"/>
  <c r="EG265" i="28"/>
  <c r="EI265" i="28" s="1"/>
  <c r="EF271" i="28"/>
  <c r="EH271" i="28" s="1"/>
  <c r="EI7" i="28"/>
  <c r="EF19" i="28"/>
  <c r="EH19" i="28" s="1"/>
  <c r="EJ21" i="28"/>
  <c r="EL21" i="28" s="1"/>
  <c r="EM34" i="28"/>
  <c r="EF164" i="28"/>
  <c r="EH164" i="28" s="1"/>
  <c r="EG10" i="28"/>
  <c r="EI10" i="28" s="1"/>
  <c r="EM16" i="28"/>
  <c r="EG21" i="28"/>
  <c r="EI21" i="28" s="1"/>
  <c r="EG30" i="28"/>
  <c r="EI30" i="28" s="1"/>
  <c r="EF51" i="28"/>
  <c r="EH51" i="28" s="1"/>
  <c r="EI77" i="28"/>
  <c r="EF77" i="28"/>
  <c r="EH77" i="28" s="1"/>
  <c r="EF105" i="28"/>
  <c r="EH105" i="28" s="1"/>
  <c r="EG141" i="28"/>
  <c r="EI141" i="28" s="1"/>
  <c r="EF141" i="28"/>
  <c r="EH141" i="28" s="1"/>
  <c r="EG237" i="28"/>
  <c r="EI237" i="28" s="1"/>
  <c r="EF246" i="28"/>
  <c r="EH246" i="28" s="1"/>
  <c r="EG246" i="28"/>
  <c r="EI246" i="28" s="1"/>
  <c r="EG145" i="28"/>
  <c r="EI145" i="28" s="1"/>
  <c r="EI36" i="28"/>
  <c r="EF67" i="28"/>
  <c r="EH67" i="28" s="1"/>
  <c r="EG67" i="28"/>
  <c r="EI67" i="28" s="1"/>
  <c r="EF84" i="28"/>
  <c r="EH84" i="28" s="1"/>
  <c r="EG84" i="28"/>
  <c r="EI84" i="28" s="1"/>
  <c r="EF139" i="28"/>
  <c r="EH139" i="28" s="1"/>
  <c r="EJ214" i="28"/>
  <c r="EL214" i="28" s="1"/>
  <c r="EK214" i="28"/>
  <c r="EM214" i="28" s="1"/>
  <c r="EK268" i="28"/>
  <c r="EM268" i="28" s="1"/>
  <c r="EJ268" i="28"/>
  <c r="EL268" i="28" s="1"/>
  <c r="EF176" i="28"/>
  <c r="EH176" i="28" s="1"/>
  <c r="EG176" i="28"/>
  <c r="EF7" i="28"/>
  <c r="EH7" i="28" s="1"/>
  <c r="EM10" i="28"/>
  <c r="EG12" i="28"/>
  <c r="EI12" i="28" s="1"/>
  <c r="EI18" i="28"/>
  <c r="EM22" i="28"/>
  <c r="EG27" i="28"/>
  <c r="EI27" i="28" s="1"/>
  <c r="EF28" i="28"/>
  <c r="EH28" i="28" s="1"/>
  <c r="EF75" i="28"/>
  <c r="EH75" i="28" s="1"/>
  <c r="EG75" i="28"/>
  <c r="EI75" i="28" s="1"/>
  <c r="EG133" i="28"/>
  <c r="EF133" i="28"/>
  <c r="EH133" i="28" s="1"/>
  <c r="EK158" i="28"/>
  <c r="EM158" i="28" s="1"/>
  <c r="EJ158" i="28"/>
  <c r="EL158" i="28" s="1"/>
  <c r="EK220" i="28"/>
  <c r="EM220" i="28" s="1"/>
  <c r="EK251" i="28"/>
  <c r="EM251" i="28" s="1"/>
  <c r="EJ251" i="28"/>
  <c r="EL251" i="28" s="1"/>
  <c r="EG262" i="28"/>
  <c r="EI262" i="28" s="1"/>
  <c r="EF262" i="28"/>
  <c r="EH262" i="28" s="1"/>
  <c r="EF31" i="28"/>
  <c r="EH31" i="28" s="1"/>
  <c r="EJ33" i="28"/>
  <c r="EL33" i="28" s="1"/>
  <c r="EF40" i="28"/>
  <c r="EH40" i="28" s="1"/>
  <c r="EF41" i="28"/>
  <c r="EF49" i="28"/>
  <c r="EH49" i="28" s="1"/>
  <c r="EJ58" i="28"/>
  <c r="EL58" i="28" s="1"/>
  <c r="EI61" i="28"/>
  <c r="EJ63" i="28"/>
  <c r="EL63" i="28" s="1"/>
  <c r="EJ76" i="28"/>
  <c r="EL76" i="28" s="1"/>
  <c r="EM79" i="28"/>
  <c r="EI82" i="28"/>
  <c r="EM92" i="28"/>
  <c r="EM102" i="28"/>
  <c r="EM120" i="28"/>
  <c r="EF136" i="28"/>
  <c r="EH136" i="28" s="1"/>
  <c r="EM141" i="28"/>
  <c r="EM148" i="28"/>
  <c r="EM151" i="28"/>
  <c r="EF158" i="28"/>
  <c r="EH158" i="28" s="1"/>
  <c r="EF174" i="28"/>
  <c r="EH174" i="28" s="1"/>
  <c r="EJ181" i="28"/>
  <c r="EL181" i="28" s="1"/>
  <c r="EM187" i="28"/>
  <c r="EF190" i="28"/>
  <c r="EH190" i="28" s="1"/>
  <c r="EM193" i="28"/>
  <c r="EM199" i="28"/>
  <c r="EM203" i="28"/>
  <c r="EF209" i="28"/>
  <c r="EH209" i="28" s="1"/>
  <c r="EM212" i="28"/>
  <c r="EI217" i="28"/>
  <c r="EF220" i="28"/>
  <c r="EH220" i="28" s="1"/>
  <c r="EK221" i="28"/>
  <c r="EM221" i="28" s="1"/>
  <c r="EM231" i="28"/>
  <c r="EF235" i="28"/>
  <c r="EH235" i="28" s="1"/>
  <c r="EI241" i="28"/>
  <c r="EM244" i="28"/>
  <c r="EF254" i="28"/>
  <c r="EH254" i="28" s="1"/>
  <c r="EF259" i="28"/>
  <c r="EH259" i="28" s="1"/>
  <c r="EF264" i="28"/>
  <c r="EH264" i="28" s="1"/>
  <c r="EM265" i="28"/>
  <c r="EF269" i="28"/>
  <c r="EH269" i="28" s="1"/>
  <c r="EF120" i="28"/>
  <c r="EH120" i="28" s="1"/>
  <c r="EF132" i="28"/>
  <c r="EH132" i="28" s="1"/>
  <c r="EM133" i="28"/>
  <c r="EI168" i="28"/>
  <c r="EF175" i="28"/>
  <c r="EH175" i="28" s="1"/>
  <c r="EF182" i="28"/>
  <c r="EH182" i="28" s="1"/>
  <c r="EF183" i="28"/>
  <c r="EH183" i="28" s="1"/>
  <c r="EF196" i="28"/>
  <c r="EH196" i="28" s="1"/>
  <c r="EG199" i="28"/>
  <c r="EI199" i="28" s="1"/>
  <c r="EK205" i="28"/>
  <c r="EM205" i="28" s="1"/>
  <c r="EF206" i="28"/>
  <c r="EH206" i="28" s="1"/>
  <c r="EI208" i="28"/>
  <c r="EF222" i="28"/>
  <c r="EM225" i="28"/>
  <c r="EI244" i="28"/>
  <c r="EI258" i="28"/>
  <c r="EM259" i="28"/>
  <c r="EF263" i="28"/>
  <c r="EH263" i="28" s="1"/>
  <c r="EI264" i="28"/>
  <c r="EI64" i="28"/>
  <c r="EI76" i="28"/>
  <c r="EM82" i="28"/>
  <c r="EF87" i="28"/>
  <c r="EH87" i="28" s="1"/>
  <c r="EI94" i="28"/>
  <c r="EM95" i="28"/>
  <c r="EI99" i="28"/>
  <c r="EM100" i="28"/>
  <c r="EM105" i="28"/>
  <c r="EI108" i="28"/>
  <c r="EI117" i="28"/>
  <c r="EI130" i="28"/>
  <c r="EM143" i="28"/>
  <c r="EI148" i="28"/>
  <c r="EJ152" i="28"/>
  <c r="EL152" i="28" s="1"/>
  <c r="EM162" i="28"/>
  <c r="EJ180" i="28"/>
  <c r="EL180" i="28" s="1"/>
  <c r="EJ186" i="28"/>
  <c r="EL186" i="28" s="1"/>
  <c r="EJ202" i="28"/>
  <c r="EL202" i="28" s="1"/>
  <c r="EI205" i="28"/>
  <c r="EI221" i="28"/>
  <c r="EI224" i="28"/>
  <c r="EI50" i="28"/>
  <c r="EJ66" i="28"/>
  <c r="EL66" i="28" s="1"/>
  <c r="EK69" i="28"/>
  <c r="EM69" i="28" s="1"/>
  <c r="EF70" i="28"/>
  <c r="EH70" i="28" s="1"/>
  <c r="EI85" i="28"/>
  <c r="EM91" i="28"/>
  <c r="EF114" i="28"/>
  <c r="EM121" i="28"/>
  <c r="EF123" i="28"/>
  <c r="EH123" i="28" s="1"/>
  <c r="EF125" i="28"/>
  <c r="EH125" i="28" s="1"/>
  <c r="EI126" i="28"/>
  <c r="EI136" i="28"/>
  <c r="EI138" i="28"/>
  <c r="EJ145" i="28"/>
  <c r="EL145" i="28" s="1"/>
  <c r="EG157" i="28"/>
  <c r="EI157" i="28" s="1"/>
  <c r="EI158" i="28"/>
  <c r="EI159" i="28"/>
  <c r="EF167" i="28"/>
  <c r="EH167" i="28" s="1"/>
  <c r="EG173" i="28"/>
  <c r="EI173" i="28" s="1"/>
  <c r="EF202" i="28"/>
  <c r="EH202" i="28" s="1"/>
  <c r="EG209" i="28"/>
  <c r="EI209" i="28" s="1"/>
  <c r="EF211" i="28"/>
  <c r="EH211" i="28" s="1"/>
  <c r="EF214" i="28"/>
  <c r="EF217" i="28"/>
  <c r="EH217" i="28" s="1"/>
  <c r="EM222" i="28"/>
  <c r="EM232" i="28"/>
  <c r="EI235" i="28"/>
  <c r="EJ241" i="28"/>
  <c r="EG243" i="28"/>
  <c r="EI243" i="28" s="1"/>
  <c r="EJ245" i="28"/>
  <c r="EL245" i="28" s="1"/>
  <c r="EM246" i="28"/>
  <c r="EM254" i="28"/>
  <c r="EJ256" i="28"/>
  <c r="EL256" i="28" s="1"/>
  <c r="EI33" i="28"/>
  <c r="EM37" i="28"/>
  <c r="EI44" i="28"/>
  <c r="EG47" i="28"/>
  <c r="EI47" i="28" s="1"/>
  <c r="EJ52" i="28"/>
  <c r="EL52" i="28" s="1"/>
  <c r="EF58" i="28"/>
  <c r="EH58" i="28" s="1"/>
  <c r="EJ60" i="28"/>
  <c r="EL60" i="28" s="1"/>
  <c r="EG66" i="28"/>
  <c r="EI66" i="28" s="1"/>
  <c r="EJ70" i="28"/>
  <c r="EL70" i="28" s="1"/>
  <c r="EF90" i="28"/>
  <c r="EH90" i="28" s="1"/>
  <c r="EG91" i="28"/>
  <c r="EI91" i="28" s="1"/>
  <c r="EM94" i="28"/>
  <c r="EM99" i="28"/>
  <c r="EI102" i="28"/>
  <c r="EM103" i="28"/>
  <c r="EG105" i="28"/>
  <c r="EI105" i="28" s="1"/>
  <c r="EI111" i="28"/>
  <c r="EM112" i="28"/>
  <c r="EG114" i="28"/>
  <c r="EI114" i="28" s="1"/>
  <c r="EI120" i="28"/>
  <c r="EG123" i="28"/>
  <c r="EM130" i="28"/>
  <c r="EJ140" i="28"/>
  <c r="EL140" i="28" s="1"/>
  <c r="EJ142" i="28"/>
  <c r="EL142" i="28" s="1"/>
  <c r="EJ146" i="28"/>
  <c r="EL146" i="28" s="1"/>
  <c r="EI151" i="28"/>
  <c r="EM155" i="28"/>
  <c r="EJ160" i="28"/>
  <c r="EL160" i="28" s="1"/>
  <c r="EI165" i="28"/>
  <c r="EF168" i="28"/>
  <c r="EH168" i="28" s="1"/>
  <c r="EJ175" i="28"/>
  <c r="EL175" i="28" s="1"/>
  <c r="EJ177" i="28"/>
  <c r="EL177" i="28" s="1"/>
  <c r="EF179" i="28"/>
  <c r="EH179" i="28" s="1"/>
  <c r="EF180" i="28"/>
  <c r="EH180" i="28" s="1"/>
  <c r="EI181" i="28"/>
  <c r="EG182" i="28"/>
  <c r="EI182" i="28" s="1"/>
  <c r="EG184" i="28"/>
  <c r="EI184" i="28" s="1"/>
  <c r="EF185" i="28"/>
  <c r="EH185" i="28" s="1"/>
  <c r="EF186" i="28"/>
  <c r="EH186" i="28" s="1"/>
  <c r="EI187" i="28"/>
  <c r="EG190" i="28"/>
  <c r="EI190" i="28" s="1"/>
  <c r="EF193" i="28"/>
  <c r="EH193" i="28" s="1"/>
  <c r="EM206" i="28"/>
  <c r="EF208" i="28"/>
  <c r="EH208" i="28" s="1"/>
  <c r="EM209" i="28"/>
  <c r="EG211" i="28"/>
  <c r="EI211" i="28" s="1"/>
  <c r="EF212" i="28"/>
  <c r="EH212" i="28" s="1"/>
  <c r="EF237" i="28"/>
  <c r="EH237" i="28" s="1"/>
  <c r="EM243" i="28"/>
  <c r="EF248" i="28"/>
  <c r="EH248" i="28" s="1"/>
  <c r="EG254" i="28"/>
  <c r="EI254" i="28" s="1"/>
  <c r="EG256" i="28"/>
  <c r="EI256" i="28" s="1"/>
  <c r="EF258" i="28"/>
  <c r="EH258" i="28" s="1"/>
  <c r="EK261" i="28"/>
  <c r="EM261" i="28" s="1"/>
  <c r="EI6" i="28"/>
  <c r="EK7" i="28"/>
  <c r="EM7" i="28" s="1"/>
  <c r="EG8" i="28"/>
  <c r="EI8" i="28" s="1"/>
  <c r="EM8" i="28"/>
  <c r="EF9" i="28"/>
  <c r="EG13" i="28"/>
  <c r="EJ14" i="28"/>
  <c r="EL14" i="28" s="1"/>
  <c r="EJ6" i="28"/>
  <c r="EL6" i="28" s="1"/>
  <c r="EK6" i="28"/>
  <c r="EM6" i="28" s="1"/>
  <c r="EK14" i="28"/>
  <c r="EM14" i="28" s="1"/>
  <c r="EH25" i="28"/>
  <c r="EF6" i="28"/>
  <c r="EJ8" i="28"/>
  <c r="EL8" i="28" s="1"/>
  <c r="EI9" i="28"/>
  <c r="EG11" i="28"/>
  <c r="EF11" i="28"/>
  <c r="EH11" i="28" s="1"/>
  <c r="EG14" i="28"/>
  <c r="EF14" i="28"/>
  <c r="EH14" i="28" s="1"/>
  <c r="EI15" i="28"/>
  <c r="EM9" i="28"/>
  <c r="EM11" i="28"/>
  <c r="EJ11" i="28"/>
  <c r="EL11" i="28" s="1"/>
  <c r="EK15" i="28"/>
  <c r="EM15" i="28" s="1"/>
  <c r="EG16" i="28"/>
  <c r="EI16" i="28" s="1"/>
  <c r="EI17" i="28"/>
  <c r="EK18" i="28"/>
  <c r="EM18" i="28" s="1"/>
  <c r="EG19" i="28"/>
  <c r="EI19" i="28" s="1"/>
  <c r="EI20" i="28"/>
  <c r="EK21" i="28"/>
  <c r="EM21" i="28" s="1"/>
  <c r="EG22" i="28"/>
  <c r="EI22" i="28" s="1"/>
  <c r="EI23" i="28"/>
  <c r="EK24" i="28"/>
  <c r="EM24" i="28" s="1"/>
  <c r="EG25" i="28"/>
  <c r="EI25" i="28" s="1"/>
  <c r="EI26" i="28"/>
  <c r="EK27" i="28"/>
  <c r="EM27" i="28" s="1"/>
  <c r="EG28" i="28"/>
  <c r="EI28" i="28" s="1"/>
  <c r="EI29" i="28"/>
  <c r="EK30" i="28"/>
  <c r="EM30" i="28" s="1"/>
  <c r="EG31" i="28"/>
  <c r="EI31" i="28" s="1"/>
  <c r="EI32" i="28"/>
  <c r="EK33" i="28"/>
  <c r="EM33" i="28" s="1"/>
  <c r="EG34" i="28"/>
  <c r="EI34" i="28" s="1"/>
  <c r="EI35" i="28"/>
  <c r="EK36" i="28"/>
  <c r="EM36" i="28" s="1"/>
  <c r="EG37" i="28"/>
  <c r="EI37" i="28" s="1"/>
  <c r="EI38" i="28"/>
  <c r="EM41" i="28"/>
  <c r="EF12" i="28"/>
  <c r="EF15" i="28"/>
  <c r="EJ17" i="28"/>
  <c r="EL17" i="28" s="1"/>
  <c r="EF18" i="28"/>
  <c r="EJ20" i="28"/>
  <c r="EL20" i="28" s="1"/>
  <c r="EF21" i="28"/>
  <c r="EJ23" i="28"/>
  <c r="EL23" i="28" s="1"/>
  <c r="EF24" i="28"/>
  <c r="EH24" i="28" s="1"/>
  <c r="EJ26" i="28"/>
  <c r="EL26" i="28" s="1"/>
  <c r="EF27" i="28"/>
  <c r="EJ29" i="28"/>
  <c r="EL29" i="28" s="1"/>
  <c r="EF30" i="28"/>
  <c r="EJ32" i="28"/>
  <c r="EL32" i="28" s="1"/>
  <c r="EF33" i="28"/>
  <c r="EH33" i="28" s="1"/>
  <c r="EJ35" i="28"/>
  <c r="EL35" i="28" s="1"/>
  <c r="EF36" i="28"/>
  <c r="EH36" i="28" s="1"/>
  <c r="EJ38" i="28"/>
  <c r="EL38" i="28" s="1"/>
  <c r="EI39" i="28"/>
  <c r="EK17" i="28"/>
  <c r="EM17" i="28" s="1"/>
  <c r="EK20" i="28"/>
  <c r="EM20" i="28" s="1"/>
  <c r="EK23" i="28"/>
  <c r="EM23" i="28" s="1"/>
  <c r="EK26" i="28"/>
  <c r="EM26" i="28" s="1"/>
  <c r="EK29" i="28"/>
  <c r="EM29" i="28" s="1"/>
  <c r="EK32" i="28"/>
  <c r="EM32" i="28" s="1"/>
  <c r="EK35" i="28"/>
  <c r="EM35" i="28" s="1"/>
  <c r="EK38" i="28"/>
  <c r="EM38" i="28" s="1"/>
  <c r="EJ10" i="28"/>
  <c r="EJ13" i="28"/>
  <c r="EL13" i="28" s="1"/>
  <c r="EJ16" i="28"/>
  <c r="EL16" i="28" s="1"/>
  <c r="EF17" i="28"/>
  <c r="EJ19" i="28"/>
  <c r="EL19" i="28" s="1"/>
  <c r="EF20" i="28"/>
  <c r="EJ22" i="28"/>
  <c r="EL22" i="28" s="1"/>
  <c r="EF23" i="28"/>
  <c r="EJ25" i="28"/>
  <c r="EL25" i="28" s="1"/>
  <c r="EF26" i="28"/>
  <c r="EJ28" i="28"/>
  <c r="EL28" i="28" s="1"/>
  <c r="EF29" i="28"/>
  <c r="EJ31" i="28"/>
  <c r="EL31" i="28" s="1"/>
  <c r="EF32" i="28"/>
  <c r="EJ34" i="28"/>
  <c r="EL34" i="28" s="1"/>
  <c r="EF35" i="28"/>
  <c r="EJ37" i="28"/>
  <c r="EL37" i="28" s="1"/>
  <c r="EF38" i="28"/>
  <c r="EM42" i="28"/>
  <c r="EM61" i="28"/>
  <c r="EJ41" i="28"/>
  <c r="EL41" i="28" s="1"/>
  <c r="EM44" i="28"/>
  <c r="EM47" i="28"/>
  <c r="EF39" i="28"/>
  <c r="EI41" i="28"/>
  <c r="EJ50" i="28"/>
  <c r="EL50" i="28" s="1"/>
  <c r="EJ53" i="28"/>
  <c r="EL53" i="28" s="1"/>
  <c r="EJ56" i="28"/>
  <c r="EL56" i="28" s="1"/>
  <c r="EJ59" i="28"/>
  <c r="EL59" i="28" s="1"/>
  <c r="EJ62" i="28"/>
  <c r="EL62" i="28" s="1"/>
  <c r="EJ65" i="28"/>
  <c r="EL65" i="28" s="1"/>
  <c r="EJ81" i="28"/>
  <c r="EL81" i="28" s="1"/>
  <c r="EI40" i="28"/>
  <c r="EG42" i="28"/>
  <c r="EI42" i="28" s="1"/>
  <c r="EI43" i="28"/>
  <c r="EG45" i="28"/>
  <c r="EI45" i="28" s="1"/>
  <c r="EM45" i="28"/>
  <c r="EI46" i="28"/>
  <c r="EG48" i="28"/>
  <c r="EM48" i="28"/>
  <c r="EI49" i="28"/>
  <c r="EK50" i="28"/>
  <c r="EM50" i="28" s="1"/>
  <c r="EG51" i="28"/>
  <c r="EM51" i="28"/>
  <c r="EI52" i="28"/>
  <c r="EK53" i="28"/>
  <c r="EM53" i="28" s="1"/>
  <c r="EG54" i="28"/>
  <c r="EI54" i="28" s="1"/>
  <c r="EM54" i="28"/>
  <c r="EI55" i="28"/>
  <c r="EG57" i="28"/>
  <c r="EM57" i="28"/>
  <c r="EI58" i="28"/>
  <c r="EG60" i="28"/>
  <c r="EI60" i="28" s="1"/>
  <c r="EM60" i="28"/>
  <c r="EK62" i="28"/>
  <c r="EM62" i="28" s="1"/>
  <c r="EG63" i="28"/>
  <c r="EI63" i="28" s="1"/>
  <c r="EM63" i="28"/>
  <c r="EF65" i="28"/>
  <c r="EH65" i="28" s="1"/>
  <c r="EK66" i="28"/>
  <c r="EM66" i="28" s="1"/>
  <c r="EF72" i="28"/>
  <c r="EJ73" i="28"/>
  <c r="EL73" i="28" s="1"/>
  <c r="EF74" i="28"/>
  <c r="EH74" i="28" s="1"/>
  <c r="EM78" i="28"/>
  <c r="EJ78" i="28"/>
  <c r="EL78" i="28" s="1"/>
  <c r="EI79" i="28"/>
  <c r="EJ40" i="28"/>
  <c r="EL40" i="28" s="1"/>
  <c r="EJ43" i="28"/>
  <c r="EL43" i="28" s="1"/>
  <c r="EF44" i="28"/>
  <c r="EJ46" i="28"/>
  <c r="EL46" i="28" s="1"/>
  <c r="EF47" i="28"/>
  <c r="EJ49" i="28"/>
  <c r="EL49" i="28" s="1"/>
  <c r="EF50" i="28"/>
  <c r="EF53" i="28"/>
  <c r="EH53" i="28" s="1"/>
  <c r="EF56" i="28"/>
  <c r="EH56" i="28" s="1"/>
  <c r="EF59" i="28"/>
  <c r="EH59" i="28" s="1"/>
  <c r="EJ61" i="28"/>
  <c r="EF62" i="28"/>
  <c r="EH62" i="28" s="1"/>
  <c r="EJ64" i="28"/>
  <c r="EL64" i="28" s="1"/>
  <c r="EG65" i="28"/>
  <c r="EI74" i="28"/>
  <c r="EJ75" i="28"/>
  <c r="EL75" i="28" s="1"/>
  <c r="EK40" i="28"/>
  <c r="EM40" i="28" s="1"/>
  <c r="EK43" i="28"/>
  <c r="EM43" i="28" s="1"/>
  <c r="EK46" i="28"/>
  <c r="EM46" i="28" s="1"/>
  <c r="EK49" i="28"/>
  <c r="EM49" i="28" s="1"/>
  <c r="EK52" i="28"/>
  <c r="EM52" i="28" s="1"/>
  <c r="EG53" i="28"/>
  <c r="EK55" i="28"/>
  <c r="EM55" i="28" s="1"/>
  <c r="EG56" i="28"/>
  <c r="EK58" i="28"/>
  <c r="EM58" i="28" s="1"/>
  <c r="EG59" i="28"/>
  <c r="EI59" i="28" s="1"/>
  <c r="EG62" i="28"/>
  <c r="EM72" i="28"/>
  <c r="EJ72" i="28"/>
  <c r="EL72" i="28" s="1"/>
  <c r="EI73" i="28"/>
  <c r="EK81" i="28"/>
  <c r="EM81" i="28" s="1"/>
  <c r="EG83" i="28"/>
  <c r="EF83" i="28"/>
  <c r="EH83" i="28" s="1"/>
  <c r="EK65" i="28"/>
  <c r="EM65" i="28" s="1"/>
  <c r="EJ67" i="28"/>
  <c r="EL67" i="28" s="1"/>
  <c r="EJ68" i="28"/>
  <c r="EL68" i="28" s="1"/>
  <c r="EM68" i="28"/>
  <c r="EF81" i="28"/>
  <c r="EM84" i="28"/>
  <c r="EJ84" i="28"/>
  <c r="EL84" i="28" s="1"/>
  <c r="EM67" i="28"/>
  <c r="EF68" i="28"/>
  <c r="EF69" i="28"/>
  <c r="EG70" i="28"/>
  <c r="EK75" i="28"/>
  <c r="EM75" i="28" s="1"/>
  <c r="EF78" i="28"/>
  <c r="EJ79" i="28"/>
  <c r="EL79" i="28" s="1"/>
  <c r="EF80" i="28"/>
  <c r="EJ82" i="28"/>
  <c r="EL82" i="28" s="1"/>
  <c r="EJ85" i="28"/>
  <c r="EL85" i="28" s="1"/>
  <c r="EF86" i="28"/>
  <c r="EH86" i="28" s="1"/>
  <c r="EJ88" i="28"/>
  <c r="EL88" i="28" s="1"/>
  <c r="EF89" i="28"/>
  <c r="EH89" i="28" s="1"/>
  <c r="EJ91" i="28"/>
  <c r="EL91" i="28" s="1"/>
  <c r="EF92" i="28"/>
  <c r="EH92" i="28" s="1"/>
  <c r="EJ94" i="28"/>
  <c r="EL94" i="28" s="1"/>
  <c r="EF95" i="28"/>
  <c r="EH95" i="28" s="1"/>
  <c r="EI69" i="28"/>
  <c r="EM71" i="28"/>
  <c r="EI72" i="28"/>
  <c r="EM74" i="28"/>
  <c r="EM77" i="28"/>
  <c r="EI78" i="28"/>
  <c r="EM80" i="28"/>
  <c r="EI81" i="28"/>
  <c r="EM83" i="28"/>
  <c r="EG86" i="28"/>
  <c r="EI86" i="28" s="1"/>
  <c r="EM86" i="28"/>
  <c r="EI87" i="28"/>
  <c r="EG89" i="28"/>
  <c r="EI89" i="28" s="1"/>
  <c r="EM89" i="28"/>
  <c r="EI90" i="28"/>
  <c r="EG92" i="28"/>
  <c r="EI93" i="28"/>
  <c r="EG95" i="28"/>
  <c r="EI96" i="28"/>
  <c r="EF73" i="28"/>
  <c r="EF76" i="28"/>
  <c r="EF79" i="28"/>
  <c r="EF82" i="28"/>
  <c r="EF85" i="28"/>
  <c r="EJ87" i="28"/>
  <c r="EL87" i="28" s="1"/>
  <c r="EF88" i="28"/>
  <c r="EJ90" i="28"/>
  <c r="EL90" i="28" s="1"/>
  <c r="EF91" i="28"/>
  <c r="EJ93" i="28"/>
  <c r="EL93" i="28" s="1"/>
  <c r="EJ96" i="28"/>
  <c r="EL96" i="28" s="1"/>
  <c r="EK87" i="28"/>
  <c r="EK90" i="28"/>
  <c r="EM90" i="28" s="1"/>
  <c r="EK93" i="28"/>
  <c r="EM93" i="28" s="1"/>
  <c r="EK96" i="28"/>
  <c r="EM96" i="28" s="1"/>
  <c r="EJ71" i="28"/>
  <c r="EJ74" i="28"/>
  <c r="EJ77" i="28"/>
  <c r="EJ80" i="28"/>
  <c r="EL80" i="28" s="1"/>
  <c r="EJ83" i="28"/>
  <c r="EL83" i="28" s="1"/>
  <c r="EJ86" i="28"/>
  <c r="EL86" i="28" s="1"/>
  <c r="EJ89" i="28"/>
  <c r="EL89" i="28" s="1"/>
  <c r="EJ92" i="28"/>
  <c r="EL92" i="28" s="1"/>
  <c r="EF93" i="28"/>
  <c r="EJ95" i="28"/>
  <c r="EL95" i="28" s="1"/>
  <c r="EF96" i="28"/>
  <c r="EM114" i="28"/>
  <c r="EF97" i="28"/>
  <c r="EM111" i="28"/>
  <c r="EJ99" i="28"/>
  <c r="EF100" i="28"/>
  <c r="EH100" i="28" s="1"/>
  <c r="EJ102" i="28"/>
  <c r="EL102" i="28" s="1"/>
  <c r="EF103" i="28"/>
  <c r="EH103" i="28" s="1"/>
  <c r="EJ105" i="28"/>
  <c r="EL105" i="28" s="1"/>
  <c r="EF106" i="28"/>
  <c r="EH106" i="28" s="1"/>
  <c r="EJ108" i="28"/>
  <c r="EF109" i="28"/>
  <c r="EH109" i="28" s="1"/>
  <c r="EJ111" i="28"/>
  <c r="EF112" i="28"/>
  <c r="EH112" i="28" s="1"/>
  <c r="EJ114" i="28"/>
  <c r="EL114" i="28" s="1"/>
  <c r="EF115" i="28"/>
  <c r="EH115" i="28" s="1"/>
  <c r="EJ117" i="28"/>
  <c r="EL117" i="28" s="1"/>
  <c r="EF118" i="28"/>
  <c r="EH118" i="28" s="1"/>
  <c r="EJ120" i="28"/>
  <c r="EL120" i="28" s="1"/>
  <c r="EF121" i="28"/>
  <c r="EH121" i="28" s="1"/>
  <c r="EJ123" i="28"/>
  <c r="EL123" i="28" s="1"/>
  <c r="EF124" i="28"/>
  <c r="EH124" i="28" s="1"/>
  <c r="EJ126" i="28"/>
  <c r="EF127" i="28"/>
  <c r="EH127" i="28" s="1"/>
  <c r="EI98" i="28"/>
  <c r="EG100" i="28"/>
  <c r="EI101" i="28"/>
  <c r="EG103" i="28"/>
  <c r="EI104" i="28"/>
  <c r="EG106" i="28"/>
  <c r="EM106" i="28"/>
  <c r="EI107" i="28"/>
  <c r="EG109" i="28"/>
  <c r="EI109" i="28" s="1"/>
  <c r="EM109" i="28"/>
  <c r="EI110" i="28"/>
  <c r="EG112" i="28"/>
  <c r="EI113" i="28"/>
  <c r="EG115" i="28"/>
  <c r="EI115" i="28" s="1"/>
  <c r="EM115" i="28"/>
  <c r="EI116" i="28"/>
  <c r="EK117" i="28"/>
  <c r="EG118" i="28"/>
  <c r="EI119" i="28"/>
  <c r="EG121" i="28"/>
  <c r="EI121" i="28" s="1"/>
  <c r="EI122" i="28"/>
  <c r="EG124" i="28"/>
  <c r="EI124" i="28" s="1"/>
  <c r="EM124" i="28"/>
  <c r="EI125" i="28"/>
  <c r="EG127" i="28"/>
  <c r="EM127" i="28"/>
  <c r="EI128" i="28"/>
  <c r="EJ98" i="28"/>
  <c r="EL98" i="28" s="1"/>
  <c r="EJ101" i="28"/>
  <c r="EL101" i="28" s="1"/>
  <c r="EJ104" i="28"/>
  <c r="EL104" i="28" s="1"/>
  <c r="EJ107" i="28"/>
  <c r="EL107" i="28" s="1"/>
  <c r="EJ110" i="28"/>
  <c r="EL110" i="28" s="1"/>
  <c r="EJ113" i="28"/>
  <c r="EL113" i="28" s="1"/>
  <c r="EJ116" i="28"/>
  <c r="EL116" i="28" s="1"/>
  <c r="EJ119" i="28"/>
  <c r="EL119" i="28" s="1"/>
  <c r="EJ122" i="28"/>
  <c r="EL122" i="28" s="1"/>
  <c r="EJ125" i="28"/>
  <c r="EL125" i="28" s="1"/>
  <c r="EJ128" i="28"/>
  <c r="EL128" i="28" s="1"/>
  <c r="EK98" i="28"/>
  <c r="EM98" i="28" s="1"/>
  <c r="EK101" i="28"/>
  <c r="EM101" i="28" s="1"/>
  <c r="EK104" i="28"/>
  <c r="EM104" i="28" s="1"/>
  <c r="EK107" i="28"/>
  <c r="EM107" i="28" s="1"/>
  <c r="EK110" i="28"/>
  <c r="EM110" i="28" s="1"/>
  <c r="EK113" i="28"/>
  <c r="EM113" i="28" s="1"/>
  <c r="EK116" i="28"/>
  <c r="EM116" i="28" s="1"/>
  <c r="EK119" i="28"/>
  <c r="EM119" i="28" s="1"/>
  <c r="EK122" i="28"/>
  <c r="EM122" i="28" s="1"/>
  <c r="EK125" i="28"/>
  <c r="EM125" i="28" s="1"/>
  <c r="EK128" i="28"/>
  <c r="EM128" i="28" s="1"/>
  <c r="EJ97" i="28"/>
  <c r="EL97" i="28" s="1"/>
  <c r="EF98" i="28"/>
  <c r="EF101" i="28"/>
  <c r="EJ103" i="28"/>
  <c r="EL103" i="28" s="1"/>
  <c r="EF104" i="28"/>
  <c r="EJ106" i="28"/>
  <c r="EL106" i="28" s="1"/>
  <c r="EF107" i="28"/>
  <c r="EJ109" i="28"/>
  <c r="EL109" i="28" s="1"/>
  <c r="EF110" i="28"/>
  <c r="EJ112" i="28"/>
  <c r="EL112" i="28" s="1"/>
  <c r="EF113" i="28"/>
  <c r="EJ115" i="28"/>
  <c r="EL115" i="28" s="1"/>
  <c r="EF116" i="28"/>
  <c r="EJ118" i="28"/>
  <c r="EL118" i="28" s="1"/>
  <c r="EF119" i="28"/>
  <c r="EJ121" i="28"/>
  <c r="EL121" i="28" s="1"/>
  <c r="EF122" i="28"/>
  <c r="EM129" i="28"/>
  <c r="EJ129" i="28"/>
  <c r="EL129" i="28" s="1"/>
  <c r="EM136" i="28"/>
  <c r="EM139" i="28"/>
  <c r="EJ130" i="28"/>
  <c r="EF131" i="28"/>
  <c r="EH131" i="28" s="1"/>
  <c r="EF134" i="28"/>
  <c r="EH134" i="28" s="1"/>
  <c r="EJ136" i="28"/>
  <c r="EL136" i="28" s="1"/>
  <c r="EF137" i="28"/>
  <c r="EH137" i="28" s="1"/>
  <c r="EJ139" i="28"/>
  <c r="EL139" i="28" s="1"/>
  <c r="EF140" i="28"/>
  <c r="EH140" i="28" s="1"/>
  <c r="EF143" i="28"/>
  <c r="EH143" i="28" s="1"/>
  <c r="EM144" i="28"/>
  <c r="EG146" i="28"/>
  <c r="EI146" i="28" s="1"/>
  <c r="EF146" i="28"/>
  <c r="EH146" i="28" s="1"/>
  <c r="EI129" i="28"/>
  <c r="EG131" i="28"/>
  <c r="EM131" i="28"/>
  <c r="EI132" i="28"/>
  <c r="EG134" i="28"/>
  <c r="EM134" i="28"/>
  <c r="EI135" i="28"/>
  <c r="EG137" i="28"/>
  <c r="EM137" i="28"/>
  <c r="EG140" i="28"/>
  <c r="EM140" i="28"/>
  <c r="EK142" i="28"/>
  <c r="EM142" i="28" s="1"/>
  <c r="EG143" i="28"/>
  <c r="EM147" i="28"/>
  <c r="EJ147" i="28"/>
  <c r="EL147" i="28" s="1"/>
  <c r="EJ135" i="28"/>
  <c r="EL135" i="28" s="1"/>
  <c r="EJ138" i="28"/>
  <c r="EL138" i="28" s="1"/>
  <c r="EJ141" i="28"/>
  <c r="EG149" i="28"/>
  <c r="EF149" i="28"/>
  <c r="EH149" i="28" s="1"/>
  <c r="EK132" i="28"/>
  <c r="EM132" i="28" s="1"/>
  <c r="EK135" i="28"/>
  <c r="EM135" i="28" s="1"/>
  <c r="EK138" i="28"/>
  <c r="EM138" i="28" s="1"/>
  <c r="EG139" i="28"/>
  <c r="EI139" i="28" s="1"/>
  <c r="EG142" i="28"/>
  <c r="EI142" i="28" s="1"/>
  <c r="EJ144" i="28"/>
  <c r="EL144" i="28" s="1"/>
  <c r="EF129" i="28"/>
  <c r="EJ131" i="28"/>
  <c r="EL131" i="28" s="1"/>
  <c r="EJ134" i="28"/>
  <c r="EL134" i="28" s="1"/>
  <c r="EJ137" i="28"/>
  <c r="EL137" i="28" s="1"/>
  <c r="EG144" i="28"/>
  <c r="EF144" i="28"/>
  <c r="EH144" i="28" s="1"/>
  <c r="EJ148" i="28"/>
  <c r="EL148" i="28" s="1"/>
  <c r="EJ151" i="28"/>
  <c r="EL151" i="28" s="1"/>
  <c r="EF152" i="28"/>
  <c r="EH152" i="28" s="1"/>
  <c r="EJ154" i="28"/>
  <c r="EL154" i="28" s="1"/>
  <c r="EF155" i="28"/>
  <c r="EH155" i="28" s="1"/>
  <c r="EJ157" i="28"/>
  <c r="EL157" i="28" s="1"/>
  <c r="EJ162" i="28"/>
  <c r="EL162" i="28" s="1"/>
  <c r="EF163" i="28"/>
  <c r="EH163" i="28" s="1"/>
  <c r="EI147" i="28"/>
  <c r="EI150" i="28"/>
  <c r="EG152" i="28"/>
  <c r="EI153" i="28"/>
  <c r="EG155" i="28"/>
  <c r="EI155" i="28" s="1"/>
  <c r="EI156" i="28"/>
  <c r="EJ161" i="28"/>
  <c r="EL161" i="28" s="1"/>
  <c r="EI163" i="28"/>
  <c r="EM165" i="28"/>
  <c r="EM168" i="28"/>
  <c r="EI170" i="28"/>
  <c r="EF145" i="28"/>
  <c r="EF148" i="28"/>
  <c r="EJ150" i="28"/>
  <c r="EL150" i="28" s="1"/>
  <c r="EF151" i="28"/>
  <c r="EJ153" i="28"/>
  <c r="EL153" i="28" s="1"/>
  <c r="EF154" i="28"/>
  <c r="EJ156" i="28"/>
  <c r="EL156" i="28" s="1"/>
  <c r="EF157" i="28"/>
  <c r="EF159" i="28"/>
  <c r="EF161" i="28"/>
  <c r="EH161" i="28" s="1"/>
  <c r="EI162" i="28"/>
  <c r="EK150" i="28"/>
  <c r="EM150" i="28" s="1"/>
  <c r="EK153" i="28"/>
  <c r="EM153" i="28" s="1"/>
  <c r="EK156" i="28"/>
  <c r="EM156" i="28" s="1"/>
  <c r="EM159" i="28"/>
  <c r="EM171" i="28"/>
  <c r="EL171" i="28"/>
  <c r="EJ143" i="28"/>
  <c r="EL143" i="28" s="1"/>
  <c r="EF147" i="28"/>
  <c r="EF150" i="28"/>
  <c r="EF153" i="28"/>
  <c r="EH153" i="28" s="1"/>
  <c r="EF156" i="28"/>
  <c r="EH156" i="28" s="1"/>
  <c r="EF160" i="28"/>
  <c r="EH160" i="28" s="1"/>
  <c r="EJ165" i="28"/>
  <c r="EL165" i="28" s="1"/>
  <c r="EI160" i="28"/>
  <c r="EI161" i="28"/>
  <c r="EK161" i="28"/>
  <c r="EI164" i="28"/>
  <c r="EH166" i="28"/>
  <c r="EJ168" i="28"/>
  <c r="EM160" i="28"/>
  <c r="EM163" i="28"/>
  <c r="EG166" i="28"/>
  <c r="EM166" i="28"/>
  <c r="EI167" i="28"/>
  <c r="EG169" i="28"/>
  <c r="EM169" i="28"/>
  <c r="EG172" i="28"/>
  <c r="EM172" i="28"/>
  <c r="EI174" i="28"/>
  <c r="EM176" i="28"/>
  <c r="EF162" i="28"/>
  <c r="EH162" i="28" s="1"/>
  <c r="EJ164" i="28"/>
  <c r="EF165" i="28"/>
  <c r="EJ167" i="28"/>
  <c r="EL167" i="28" s="1"/>
  <c r="EJ170" i="28"/>
  <c r="EJ173" i="28"/>
  <c r="EL173" i="28" s="1"/>
  <c r="EK164" i="28"/>
  <c r="EK167" i="28"/>
  <c r="EM167" i="28" s="1"/>
  <c r="EK170" i="28"/>
  <c r="EM170" i="28" s="1"/>
  <c r="EK173" i="28"/>
  <c r="EM173" i="28" s="1"/>
  <c r="EJ169" i="28"/>
  <c r="EL169" i="28" s="1"/>
  <c r="EJ172" i="28"/>
  <c r="EL172" i="28" s="1"/>
  <c r="EK175" i="28"/>
  <c r="EM175" i="28" s="1"/>
  <c r="EI177" i="28"/>
  <c r="EK178" i="28"/>
  <c r="EM178" i="28" s="1"/>
  <c r="EM179" i="28"/>
  <c r="EI180" i="28"/>
  <c r="EK181" i="28"/>
  <c r="EM181" i="28" s="1"/>
  <c r="EM182" i="28"/>
  <c r="EI183" i="28"/>
  <c r="EK184" i="28"/>
  <c r="EM184" i="28" s="1"/>
  <c r="EM185" i="28"/>
  <c r="EI186" i="28"/>
  <c r="EG191" i="28"/>
  <c r="EF191" i="28"/>
  <c r="EH191" i="28" s="1"/>
  <c r="EG197" i="28"/>
  <c r="EF197" i="28"/>
  <c r="EH197" i="28" s="1"/>
  <c r="EF181" i="28"/>
  <c r="EF184" i="28"/>
  <c r="EJ192" i="28"/>
  <c r="EL192" i="28" s="1"/>
  <c r="EM192" i="28"/>
  <c r="EJ198" i="28"/>
  <c r="EL198" i="28" s="1"/>
  <c r="EM198" i="28"/>
  <c r="EK174" i="28"/>
  <c r="EG175" i="28"/>
  <c r="EK177" i="28"/>
  <c r="EM177" i="28" s="1"/>
  <c r="EG178" i="28"/>
  <c r="EI179" i="28"/>
  <c r="EK180" i="28"/>
  <c r="EK183" i="28"/>
  <c r="EM183" i="28" s="1"/>
  <c r="EI185" i="28"/>
  <c r="EK186" i="28"/>
  <c r="EM186" i="28" s="1"/>
  <c r="EJ189" i="28"/>
  <c r="EL189" i="28" s="1"/>
  <c r="EF203" i="28"/>
  <c r="EH203" i="28" s="1"/>
  <c r="EG203" i="28"/>
  <c r="EJ179" i="28"/>
  <c r="EJ182" i="28"/>
  <c r="EJ185" i="28"/>
  <c r="EG194" i="28"/>
  <c r="EF194" i="28"/>
  <c r="EH194" i="28" s="1"/>
  <c r="EK189" i="28"/>
  <c r="EM189" i="28" s="1"/>
  <c r="EJ195" i="28"/>
  <c r="EL195" i="28" s="1"/>
  <c r="EM195" i="28"/>
  <c r="EG188" i="28"/>
  <c r="EF188" i="28"/>
  <c r="EH188" i="28" s="1"/>
  <c r="EJ191" i="28"/>
  <c r="EL191" i="28" s="1"/>
  <c r="EJ194" i="28"/>
  <c r="EL194" i="28" s="1"/>
  <c r="EJ197" i="28"/>
  <c r="EL197" i="28" s="1"/>
  <c r="EF200" i="28"/>
  <c r="EH200" i="28" s="1"/>
  <c r="EG204" i="28"/>
  <c r="EI204" i="28" s="1"/>
  <c r="EF204" i="28"/>
  <c r="EH204" i="28" s="1"/>
  <c r="EG210" i="28"/>
  <c r="EI210" i="28" s="1"/>
  <c r="EF210" i="28"/>
  <c r="EH210" i="28" s="1"/>
  <c r="EK188" i="28"/>
  <c r="EM188" i="28" s="1"/>
  <c r="EG189" i="28"/>
  <c r="EK191" i="28"/>
  <c r="EM191" i="28" s="1"/>
  <c r="EG192" i="28"/>
  <c r="EI193" i="28"/>
  <c r="EK194" i="28"/>
  <c r="EM194" i="28" s="1"/>
  <c r="EG195" i="28"/>
  <c r="EI196" i="28"/>
  <c r="EK197" i="28"/>
  <c r="EM197" i="28" s="1"/>
  <c r="EG198" i="28"/>
  <c r="EI198" i="28" s="1"/>
  <c r="EJ211" i="28"/>
  <c r="EL211" i="28" s="1"/>
  <c r="EJ187" i="28"/>
  <c r="EL187" i="28" s="1"/>
  <c r="EJ190" i="28"/>
  <c r="EJ193" i="28"/>
  <c r="EL193" i="28" s="1"/>
  <c r="EJ196" i="28"/>
  <c r="EL196" i="28" s="1"/>
  <c r="EJ199" i="28"/>
  <c r="EL199" i="28" s="1"/>
  <c r="EJ201" i="28"/>
  <c r="EL201" i="28" s="1"/>
  <c r="EJ204" i="28"/>
  <c r="EL204" i="28" s="1"/>
  <c r="EG207" i="28"/>
  <c r="EF207" i="28"/>
  <c r="EH207" i="28" s="1"/>
  <c r="EG200" i="28"/>
  <c r="EK201" i="28"/>
  <c r="EM201" i="28" s="1"/>
  <c r="EK202" i="28"/>
  <c r="EJ208" i="28"/>
  <c r="EM208" i="28"/>
  <c r="EG201" i="28"/>
  <c r="EF201" i="28"/>
  <c r="EH201" i="28" s="1"/>
  <c r="EI202" i="28"/>
  <c r="EK204" i="28"/>
  <c r="EM204" i="28" s="1"/>
  <c r="EG206" i="28"/>
  <c r="EM207" i="28"/>
  <c r="EJ207" i="28"/>
  <c r="EL207" i="28" s="1"/>
  <c r="EK211" i="28"/>
  <c r="EI213" i="28"/>
  <c r="EG218" i="28"/>
  <c r="EF218" i="28"/>
  <c r="EH218" i="28" s="1"/>
  <c r="EJ210" i="28"/>
  <c r="EL210" i="28" s="1"/>
  <c r="EJ213" i="28"/>
  <c r="EL213" i="28" s="1"/>
  <c r="EH214" i="28"/>
  <c r="EI214" i="28"/>
  <c r="EJ219" i="28"/>
  <c r="EL219" i="28" s="1"/>
  <c r="EM219" i="28"/>
  <c r="EM228" i="28"/>
  <c r="EK210" i="28"/>
  <c r="EM210" i="28" s="1"/>
  <c r="EI212" i="28"/>
  <c r="EK213" i="28"/>
  <c r="EM213" i="28" s="1"/>
  <c r="EJ200" i="28"/>
  <c r="EL200" i="28" s="1"/>
  <c r="EJ203" i="28"/>
  <c r="EL203" i="28" s="1"/>
  <c r="EJ206" i="28"/>
  <c r="EL206" i="28" s="1"/>
  <c r="EJ209" i="28"/>
  <c r="EL209" i="28" s="1"/>
  <c r="EJ212" i="28"/>
  <c r="EL212" i="28" s="1"/>
  <c r="EF213" i="28"/>
  <c r="EM216" i="28"/>
  <c r="EI220" i="28"/>
  <c r="EJ216" i="28"/>
  <c r="EL216" i="28" s="1"/>
  <c r="EG215" i="28"/>
  <c r="EI215" i="28" s="1"/>
  <c r="EF215" i="28"/>
  <c r="EH215" i="28" s="1"/>
  <c r="EJ226" i="28"/>
  <c r="EL226" i="28" s="1"/>
  <c r="EK226" i="28"/>
  <c r="EM226" i="28" s="1"/>
  <c r="EJ215" i="28"/>
  <c r="EL215" i="28" s="1"/>
  <c r="EF216" i="28"/>
  <c r="EH216" i="28" s="1"/>
  <c r="EJ218" i="28"/>
  <c r="EL218" i="28" s="1"/>
  <c r="EF219" i="28"/>
  <c r="EH219" i="28" s="1"/>
  <c r="EG229" i="28"/>
  <c r="EI229" i="28" s="1"/>
  <c r="EF229" i="28"/>
  <c r="EH229" i="28" s="1"/>
  <c r="EK215" i="28"/>
  <c r="EM215" i="28" s="1"/>
  <c r="EG216" i="28"/>
  <c r="EK218" i="28"/>
  <c r="EM218" i="28" s="1"/>
  <c r="EG219" i="28"/>
  <c r="EI227" i="28"/>
  <c r="EJ217" i="28"/>
  <c r="EL217" i="28" s="1"/>
  <c r="EJ220" i="28"/>
  <c r="EL220" i="28" s="1"/>
  <c r="EM223" i="28"/>
  <c r="EJ223" i="28"/>
  <c r="EL223" i="28" s="1"/>
  <c r="EG225" i="28"/>
  <c r="EI225" i="28" s="1"/>
  <c r="EF225" i="28"/>
  <c r="EH225" i="28" s="1"/>
  <c r="EJ224" i="28"/>
  <c r="EL224" i="28" s="1"/>
  <c r="EJ227" i="28"/>
  <c r="EL227" i="28" s="1"/>
  <c r="EI223" i="28"/>
  <c r="EI226" i="28"/>
  <c r="EM230" i="28"/>
  <c r="EJ230" i="28"/>
  <c r="EL230" i="28" s="1"/>
  <c r="EF221" i="28"/>
  <c r="EF224" i="28"/>
  <c r="EF227" i="28"/>
  <c r="EG232" i="28"/>
  <c r="EI232" i="28" s="1"/>
  <c r="EF232" i="28"/>
  <c r="EH232" i="28" s="1"/>
  <c r="EF223" i="28"/>
  <c r="EJ225" i="28"/>
  <c r="EL225" i="28" s="1"/>
  <c r="EF226" i="28"/>
  <c r="EJ228" i="28"/>
  <c r="EI231" i="28"/>
  <c r="EJ231" i="28"/>
  <c r="EL231" i="28" s="1"/>
  <c r="EF240" i="28"/>
  <c r="EH240" i="28" s="1"/>
  <c r="EI230" i="28"/>
  <c r="EI233" i="28"/>
  <c r="EF231" i="28"/>
  <c r="EJ233" i="28"/>
  <c r="EL233" i="28" s="1"/>
  <c r="EM240" i="28"/>
  <c r="EK233" i="28"/>
  <c r="EM233" i="28" s="1"/>
  <c r="EJ229" i="28"/>
  <c r="EL229" i="28" s="1"/>
  <c r="EF230" i="28"/>
  <c r="EJ232" i="28"/>
  <c r="EL232" i="28" s="1"/>
  <c r="EF233" i="28"/>
  <c r="EI234" i="28"/>
  <c r="EK234" i="28"/>
  <c r="EM234" i="28" s="1"/>
  <c r="EF236" i="28"/>
  <c r="EJ238" i="28"/>
  <c r="EL238" i="28" s="1"/>
  <c r="EI236" i="28"/>
  <c r="EJ237" i="28"/>
  <c r="EM237" i="28"/>
  <c r="EI238" i="28"/>
  <c r="EM238" i="28"/>
  <c r="EF234" i="28"/>
  <c r="EJ236" i="28"/>
  <c r="EL236" i="28" s="1"/>
  <c r="EI239" i="28"/>
  <c r="EI240" i="28"/>
  <c r="EK236" i="28"/>
  <c r="EM236" i="28" s="1"/>
  <c r="EJ242" i="28"/>
  <c r="EL242" i="28" s="1"/>
  <c r="EM239" i="28"/>
  <c r="EJ239" i="28"/>
  <c r="EL239" i="28" s="1"/>
  <c r="EK242" i="28"/>
  <c r="EM242" i="28" s="1"/>
  <c r="EF239" i="28"/>
  <c r="EJ243" i="28"/>
  <c r="EL243" i="28" s="1"/>
  <c r="EF244" i="28"/>
  <c r="EI242" i="28"/>
  <c r="EG252" i="28"/>
  <c r="EI252" i="28" s="1"/>
  <c r="EF252" i="28"/>
  <c r="EH252" i="28" s="1"/>
  <c r="EF243" i="28"/>
  <c r="EF245" i="28"/>
  <c r="EG247" i="28"/>
  <c r="EI247" i="28" s="1"/>
  <c r="EF242" i="28"/>
  <c r="EI245" i="28"/>
  <c r="EK245" i="28"/>
  <c r="EM245" i="28" s="1"/>
  <c r="EJ246" i="28"/>
  <c r="EL246" i="28" s="1"/>
  <c r="EF247" i="28"/>
  <c r="EH247" i="28" s="1"/>
  <c r="EJ247" i="28"/>
  <c r="EL247" i="28" s="1"/>
  <c r="EM248" i="28"/>
  <c r="EI251" i="28"/>
  <c r="EJ253" i="28"/>
  <c r="EL253" i="28" s="1"/>
  <c r="EK247" i="28"/>
  <c r="EM247" i="28" s="1"/>
  <c r="EG248" i="28"/>
  <c r="EJ249" i="28"/>
  <c r="EL249" i="28" s="1"/>
  <c r="EK253" i="28"/>
  <c r="EM253" i="28" s="1"/>
  <c r="EJ248" i="28"/>
  <c r="EL248" i="28" s="1"/>
  <c r="EJ250" i="28"/>
  <c r="EL250" i="28" s="1"/>
  <c r="EM250" i="28"/>
  <c r="EI253" i="28"/>
  <c r="EJ254" i="28"/>
  <c r="EL254" i="28" s="1"/>
  <c r="EK249" i="28"/>
  <c r="EG250" i="28"/>
  <c r="EI250" i="28" s="1"/>
  <c r="EK252" i="28"/>
  <c r="EM252" i="28" s="1"/>
  <c r="EM255" i="28"/>
  <c r="EJ255" i="28"/>
  <c r="EL255" i="28" s="1"/>
  <c r="EF255" i="28"/>
  <c r="EG257" i="28"/>
  <c r="EK258" i="28"/>
  <c r="EI255" i="28"/>
  <c r="EK256" i="28"/>
  <c r="EM256" i="28" s="1"/>
  <c r="EF260" i="28"/>
  <c r="EH260" i="28" s="1"/>
  <c r="EF261" i="28"/>
  <c r="EF256" i="28"/>
  <c r="EH256" i="28" s="1"/>
  <c r="EJ257" i="28"/>
  <c r="EL257" i="28" s="1"/>
  <c r="EJ259" i="28"/>
  <c r="EL259" i="28" s="1"/>
  <c r="EI260" i="28"/>
  <c r="EM262" i="28"/>
  <c r="EJ260" i="28"/>
  <c r="EL260" i="28" s="1"/>
  <c r="EK266" i="28"/>
  <c r="EM266" i="28" s="1"/>
  <c r="EJ266" i="28"/>
  <c r="EL266" i="28" s="1"/>
  <c r="EK260" i="28"/>
  <c r="EM260" i="28" s="1"/>
  <c r="EI261" i="28"/>
  <c r="EJ262" i="28"/>
  <c r="EL262" i="28" s="1"/>
  <c r="EJ264" i="28"/>
  <c r="EL264" i="28" s="1"/>
  <c r="EI263" i="28"/>
  <c r="EK264" i="28"/>
  <c r="EJ263" i="28"/>
  <c r="EL263" i="28" s="1"/>
  <c r="EG266" i="28"/>
  <c r="EF266" i="28"/>
  <c r="EH266" i="28" s="1"/>
  <c r="EK263" i="28"/>
  <c r="EM263" i="28" s="1"/>
  <c r="EJ265" i="28"/>
  <c r="EL265" i="28" s="1"/>
  <c r="EJ270" i="28"/>
  <c r="EL270" i="28" s="1"/>
  <c r="EK267" i="28"/>
  <c r="EI268" i="28"/>
  <c r="EJ271" i="28"/>
  <c r="EL271" i="28" s="1"/>
  <c r="EG269" i="28"/>
  <c r="EM269" i="28"/>
  <c r="EI270" i="28"/>
  <c r="EK271" i="28"/>
  <c r="EM271" i="28" s="1"/>
  <c r="EK270" i="28"/>
  <c r="EM270" i="28" s="1"/>
  <c r="EG271" i="28"/>
  <c r="AC7" i="3"/>
  <c r="EI129" i="4"/>
  <c r="EK129" i="4" s="1"/>
  <c r="EI31" i="4"/>
  <c r="EK31" i="4" s="1"/>
  <c r="EI29" i="4"/>
  <c r="EI25" i="4"/>
  <c r="EK25" i="4" s="1"/>
  <c r="EI120" i="4"/>
  <c r="EK120" i="4" s="1"/>
  <c r="EE64" i="4"/>
  <c r="EG64" i="4" s="1"/>
  <c r="EE41" i="4"/>
  <c r="EG41" i="4" s="1"/>
  <c r="EI66" i="4"/>
  <c r="EK66" i="4" s="1"/>
  <c r="EL105" i="4"/>
  <c r="EE119" i="4"/>
  <c r="EG119" i="4" s="1"/>
  <c r="EI73" i="4"/>
  <c r="EK73" i="4" s="1"/>
  <c r="EI90" i="4"/>
  <c r="EK90" i="4" s="1"/>
  <c r="EE63" i="4"/>
  <c r="EG63" i="4" s="1"/>
  <c r="EE59" i="4"/>
  <c r="EG59" i="4" s="1"/>
  <c r="EL33" i="4"/>
  <c r="EJ31" i="4"/>
  <c r="EL31" i="4" s="1"/>
  <c r="EE224" i="4"/>
  <c r="EG224" i="4" s="1"/>
  <c r="EE115" i="4"/>
  <c r="EE114" i="4"/>
  <c r="EG114" i="4" s="1"/>
  <c r="EH98" i="4"/>
  <c r="EI95" i="4"/>
  <c r="EK95" i="4" s="1"/>
  <c r="EE94" i="4"/>
  <c r="EG94" i="4" s="1"/>
  <c r="EI84" i="4"/>
  <c r="EK84" i="4" s="1"/>
  <c r="EI65" i="4"/>
  <c r="EK65" i="4" s="1"/>
  <c r="EE113" i="4"/>
  <c r="EG113" i="4" s="1"/>
  <c r="EE105" i="4"/>
  <c r="EG105" i="4" s="1"/>
  <c r="EI93" i="4"/>
  <c r="EE79" i="4"/>
  <c r="EG79" i="4" s="1"/>
  <c r="EI63" i="4"/>
  <c r="EK63" i="4" s="1"/>
  <c r="EI110" i="4"/>
  <c r="EK110" i="4" s="1"/>
  <c r="EE101" i="4"/>
  <c r="EG101" i="4" s="1"/>
  <c r="EE99" i="4"/>
  <c r="EG99" i="4" s="1"/>
  <c r="EL72" i="4"/>
  <c r="EE71" i="4"/>
  <c r="EG71" i="4" s="1"/>
  <c r="EL59" i="4"/>
  <c r="EI53" i="4"/>
  <c r="EK53" i="4" s="1"/>
  <c r="EI30" i="4"/>
  <c r="EK30" i="4" s="1"/>
  <c r="EI28" i="4"/>
  <c r="EK28" i="4" s="1"/>
  <c r="EI26" i="4"/>
  <c r="EI221" i="4"/>
  <c r="EK221" i="4" s="1"/>
  <c r="EI139" i="4"/>
  <c r="EK139" i="4" s="1"/>
  <c r="EI119" i="4"/>
  <c r="EK119" i="4" s="1"/>
  <c r="EI117" i="4"/>
  <c r="EK117" i="4" s="1"/>
  <c r="EI99" i="4"/>
  <c r="EK99" i="4" s="1"/>
  <c r="EH87" i="4"/>
  <c r="EE76" i="4"/>
  <c r="EG76" i="4" s="1"/>
  <c r="EI69" i="4"/>
  <c r="EK69" i="4" s="1"/>
  <c r="EE62" i="4"/>
  <c r="EG62" i="4" s="1"/>
  <c r="EI55" i="4"/>
  <c r="EK55" i="4" s="1"/>
  <c r="EE50" i="4"/>
  <c r="EG50" i="4" s="1"/>
  <c r="EE35" i="4"/>
  <c r="EG35" i="4" s="1"/>
  <c r="EI197" i="4"/>
  <c r="EK197" i="4" s="1"/>
  <c r="EI191" i="4"/>
  <c r="EK191" i="4" s="1"/>
  <c r="EI185" i="4"/>
  <c r="EK185" i="4" s="1"/>
  <c r="EI160" i="4"/>
  <c r="EK160" i="4" s="1"/>
  <c r="EL42" i="4"/>
  <c r="EI35" i="4"/>
  <c r="EK35" i="4" s="1"/>
  <c r="EL126" i="4"/>
  <c r="EE125" i="4"/>
  <c r="EG125" i="4" s="1"/>
  <c r="EL89" i="4"/>
  <c r="EF63" i="4"/>
  <c r="EI47" i="4"/>
  <c r="EK47" i="4" s="1"/>
  <c r="EI156" i="4"/>
  <c r="EI118" i="4"/>
  <c r="EK118" i="4" s="1"/>
  <c r="EI116" i="4"/>
  <c r="EK116" i="4" s="1"/>
  <c r="EL100" i="4"/>
  <c r="EE97" i="4"/>
  <c r="EG97" i="4" s="1"/>
  <c r="EE75" i="4"/>
  <c r="EG75" i="4" s="1"/>
  <c r="EI54" i="4"/>
  <c r="EK54" i="4" s="1"/>
  <c r="EE42" i="4"/>
  <c r="EG42" i="4" s="1"/>
  <c r="EI36" i="4"/>
  <c r="EK36" i="4" s="1"/>
  <c r="EI206" i="4"/>
  <c r="EK206" i="4" s="1"/>
  <c r="EI194" i="4"/>
  <c r="EK194" i="4" s="1"/>
  <c r="EL190" i="4"/>
  <c r="EL186" i="4"/>
  <c r="EE154" i="4"/>
  <c r="EE138" i="4"/>
  <c r="EG138" i="4" s="1"/>
  <c r="EE106" i="4"/>
  <c r="EG106" i="4" s="1"/>
  <c r="EI96" i="4"/>
  <c r="EK96" i="4" s="1"/>
  <c r="EE93" i="4"/>
  <c r="EG93" i="4" s="1"/>
  <c r="EE82" i="4"/>
  <c r="EG82" i="4" s="1"/>
  <c r="EI72" i="4"/>
  <c r="EK72" i="4" s="1"/>
  <c r="EE58" i="4"/>
  <c r="EG58" i="4" s="1"/>
  <c r="EI52" i="4"/>
  <c r="EK52" i="4" s="1"/>
  <c r="EI48" i="4"/>
  <c r="EK48" i="4" s="1"/>
  <c r="EI20" i="4"/>
  <c r="EK20" i="4" s="1"/>
  <c r="EE203" i="4"/>
  <c r="EG203" i="4" s="1"/>
  <c r="EI167" i="4"/>
  <c r="EK167" i="4" s="1"/>
  <c r="EH152" i="4"/>
  <c r="EE149" i="4"/>
  <c r="EG149" i="4" s="1"/>
  <c r="EH17" i="4"/>
  <c r="EJ110" i="4"/>
  <c r="EL110" i="4" s="1"/>
  <c r="EH110" i="4"/>
  <c r="EJ102" i="4"/>
  <c r="EL102" i="4" s="1"/>
  <c r="EF99" i="4"/>
  <c r="EH99" i="4" s="1"/>
  <c r="EE98" i="4"/>
  <c r="EG98" i="4" s="1"/>
  <c r="EI91" i="4"/>
  <c r="EK91" i="4" s="1"/>
  <c r="EE87" i="4"/>
  <c r="EG87" i="4" s="1"/>
  <c r="EF58" i="4"/>
  <c r="EH58" i="4" s="1"/>
  <c r="EJ55" i="4"/>
  <c r="EL55" i="4" s="1"/>
  <c r="EL43" i="4"/>
  <c r="EJ35" i="4"/>
  <c r="EL35" i="4" s="1"/>
  <c r="EH24" i="4"/>
  <c r="EI214" i="4"/>
  <c r="EK214" i="4" s="1"/>
  <c r="EI212" i="4"/>
  <c r="EK212" i="4" s="1"/>
  <c r="EH211" i="4"/>
  <c r="EE198" i="4"/>
  <c r="EG198" i="4" s="1"/>
  <c r="EE163" i="4"/>
  <c r="EG163" i="4" s="1"/>
  <c r="EI105" i="4"/>
  <c r="EK105" i="4" s="1"/>
  <c r="EI102" i="4"/>
  <c r="EK102" i="4" s="1"/>
  <c r="EL101" i="4"/>
  <c r="EJ96" i="4"/>
  <c r="EL96" i="4" s="1"/>
  <c r="EI82" i="4"/>
  <c r="EK82" i="4" s="1"/>
  <c r="EE78" i="4"/>
  <c r="EG78" i="4" s="1"/>
  <c r="EL69" i="4"/>
  <c r="EE57" i="4"/>
  <c r="EG57" i="4" s="1"/>
  <c r="EI40" i="4"/>
  <c r="EK40" i="4" s="1"/>
  <c r="EE32" i="4"/>
  <c r="EG32" i="4" s="1"/>
  <c r="EE27" i="4"/>
  <c r="EG27" i="4" s="1"/>
  <c r="EG24" i="4"/>
  <c r="EE222" i="4"/>
  <c r="EG222" i="4" s="1"/>
  <c r="EI219" i="4"/>
  <c r="EK219" i="4" s="1"/>
  <c r="EE182" i="4"/>
  <c r="EG182" i="4" s="1"/>
  <c r="EJ90" i="4"/>
  <c r="EL90" i="4" s="1"/>
  <c r="EH77" i="4"/>
  <c r="EL71" i="4"/>
  <c r="EL34" i="4"/>
  <c r="EH26" i="4"/>
  <c r="EI204" i="4"/>
  <c r="EK204" i="4" s="1"/>
  <c r="EH200" i="4"/>
  <c r="EI14" i="4"/>
  <c r="EK14" i="4" s="1"/>
  <c r="EI113" i="4"/>
  <c r="EK113" i="4" s="1"/>
  <c r="EI104" i="4"/>
  <c r="EK104" i="4" s="1"/>
  <c r="EE88" i="4"/>
  <c r="EG88" i="4" s="1"/>
  <c r="EL79" i="4"/>
  <c r="EI76" i="4"/>
  <c r="EK76" i="4" s="1"/>
  <c r="EI74" i="4"/>
  <c r="EK74" i="4" s="1"/>
  <c r="EE70" i="4"/>
  <c r="EG70" i="4" s="1"/>
  <c r="EI68" i="4"/>
  <c r="EK68" i="4" s="1"/>
  <c r="EJ66" i="4"/>
  <c r="EL66" i="4" s="1"/>
  <c r="EJ65" i="4"/>
  <c r="EL65" i="4" s="1"/>
  <c r="EI64" i="4"/>
  <c r="EK64" i="4" s="1"/>
  <c r="EH60" i="4"/>
  <c r="EL47" i="4"/>
  <c r="EH44" i="4"/>
  <c r="EE34" i="4"/>
  <c r="EF32" i="4"/>
  <c r="EH32" i="4" s="1"/>
  <c r="EE194" i="4"/>
  <c r="EG194" i="4" s="1"/>
  <c r="EE193" i="4"/>
  <c r="EG193" i="4" s="1"/>
  <c r="EL57" i="4"/>
  <c r="EE37" i="4"/>
  <c r="EG37" i="4" s="1"/>
  <c r="EL107" i="4"/>
  <c r="EH153" i="4"/>
  <c r="EH83" i="4"/>
  <c r="EL78" i="4"/>
  <c r="EI232" i="4"/>
  <c r="EK232" i="4" s="1"/>
  <c r="EE220" i="4"/>
  <c r="EG220" i="4" s="1"/>
  <c r="EI178" i="4"/>
  <c r="EK178" i="4" s="1"/>
  <c r="EI169" i="4"/>
  <c r="EK169" i="4" s="1"/>
  <c r="EE158" i="4"/>
  <c r="EG158" i="4" s="1"/>
  <c r="EL13" i="4"/>
  <c r="EJ118" i="4"/>
  <c r="EL118" i="4" s="1"/>
  <c r="EJ117" i="4"/>
  <c r="EL117" i="4" s="1"/>
  <c r="EJ116" i="4"/>
  <c r="EL116" i="4" s="1"/>
  <c r="EL115" i="4"/>
  <c r="EI111" i="4"/>
  <c r="EK111" i="4" s="1"/>
  <c r="EF106" i="4"/>
  <c r="EJ104" i="4"/>
  <c r="EL104" i="4" s="1"/>
  <c r="EI103" i="4"/>
  <c r="EK103" i="4" s="1"/>
  <c r="EF101" i="4"/>
  <c r="EH101" i="4" s="1"/>
  <c r="EJ99" i="4"/>
  <c r="EL99" i="4" s="1"/>
  <c r="EE89" i="4"/>
  <c r="EH86" i="4"/>
  <c r="EL85" i="4"/>
  <c r="EJ84" i="4"/>
  <c r="EL84" i="4" s="1"/>
  <c r="EF82" i="4"/>
  <c r="EH82" i="4" s="1"/>
  <c r="EI79" i="4"/>
  <c r="EK79" i="4" s="1"/>
  <c r="EF75" i="4"/>
  <c r="EH75" i="4" s="1"/>
  <c r="EF71" i="4"/>
  <c r="EH71" i="4" s="1"/>
  <c r="EE69" i="4"/>
  <c r="EG69" i="4" s="1"/>
  <c r="EF59" i="4"/>
  <c r="EH59" i="4" s="1"/>
  <c r="EI57" i="4"/>
  <c r="EK57" i="4" s="1"/>
  <c r="EH49" i="4"/>
  <c r="EJ48" i="4"/>
  <c r="EL48" i="4" s="1"/>
  <c r="EL46" i="4"/>
  <c r="EI44" i="4"/>
  <c r="EK44" i="4" s="1"/>
  <c r="EI43" i="4"/>
  <c r="EK43" i="4" s="1"/>
  <c r="EJ38" i="4"/>
  <c r="EL38" i="4" s="1"/>
  <c r="EE25" i="4"/>
  <c r="EG25" i="4" s="1"/>
  <c r="EE22" i="4"/>
  <c r="EG22" i="4" s="1"/>
  <c r="EE210" i="4"/>
  <c r="EG210" i="4" s="1"/>
  <c r="EE161" i="4"/>
  <c r="EG161" i="4" s="1"/>
  <c r="EL157" i="4"/>
  <c r="EL132" i="4"/>
  <c r="EE13" i="4"/>
  <c r="EG13" i="4" s="1"/>
  <c r="EF119" i="4"/>
  <c r="EH119" i="4" s="1"/>
  <c r="EH115" i="4"/>
  <c r="EH114" i="4"/>
  <c r="EF105" i="4"/>
  <c r="EJ95" i="4"/>
  <c r="EL95" i="4" s="1"/>
  <c r="EF93" i="4"/>
  <c r="EH93" i="4" s="1"/>
  <c r="EI92" i="4"/>
  <c r="EK92" i="4" s="1"/>
  <c r="EI89" i="4"/>
  <c r="EK89" i="4" s="1"/>
  <c r="EI88" i="4"/>
  <c r="EF76" i="4"/>
  <c r="EH76" i="4" s="1"/>
  <c r="EL63" i="4"/>
  <c r="EL60" i="4"/>
  <c r="EI59" i="4"/>
  <c r="EK59" i="4" s="1"/>
  <c r="EI58" i="4"/>
  <c r="EK58" i="4" s="1"/>
  <c r="EF57" i="4"/>
  <c r="EH57" i="4" s="1"/>
  <c r="EJ53" i="4"/>
  <c r="EL53" i="4" s="1"/>
  <c r="EF50" i="4"/>
  <c r="EH41" i="4"/>
  <c r="EI38" i="4"/>
  <c r="EK38" i="4" s="1"/>
  <c r="EI34" i="4"/>
  <c r="EK34" i="4" s="1"/>
  <c r="EI33" i="4"/>
  <c r="EK33" i="4" s="1"/>
  <c r="EJ26" i="4"/>
  <c r="EL26" i="4" s="1"/>
  <c r="EE26" i="4"/>
  <c r="EG26" i="4" s="1"/>
  <c r="EJ20" i="4"/>
  <c r="EL20" i="4" s="1"/>
  <c r="EJ235" i="4"/>
  <c r="EL235" i="4" s="1"/>
  <c r="EI211" i="4"/>
  <c r="EK211" i="4" s="1"/>
  <c r="EI209" i="4"/>
  <c r="EK209" i="4" s="1"/>
  <c r="EH158" i="4"/>
  <c r="EE122" i="4"/>
  <c r="EG122" i="4" s="1"/>
  <c r="EE18" i="4"/>
  <c r="EG18" i="4" s="1"/>
  <c r="EE118" i="4"/>
  <c r="EG118" i="4" s="1"/>
  <c r="EE110" i="4"/>
  <c r="EL108" i="4"/>
  <c r="EI107" i="4"/>
  <c r="EK107" i="4" s="1"/>
  <c r="EI106" i="4"/>
  <c r="EK106" i="4" s="1"/>
  <c r="EI101" i="4"/>
  <c r="EK101" i="4" s="1"/>
  <c r="EI100" i="4"/>
  <c r="EK100" i="4" s="1"/>
  <c r="EE95" i="4"/>
  <c r="EE90" i="4"/>
  <c r="EF79" i="4"/>
  <c r="EH79" i="4" s="1"/>
  <c r="EI78" i="4"/>
  <c r="EK78" i="4" s="1"/>
  <c r="EE72" i="4"/>
  <c r="EG72" i="4" s="1"/>
  <c r="EI71" i="4"/>
  <c r="EK71" i="4" s="1"/>
  <c r="EE66" i="4"/>
  <c r="EH64" i="4"/>
  <c r="EE55" i="4"/>
  <c r="EG55" i="4" s="1"/>
  <c r="EE49" i="4"/>
  <c r="EG49" i="4" s="1"/>
  <c r="EJ25" i="4"/>
  <c r="EL25" i="4" s="1"/>
  <c r="EJ73" i="4"/>
  <c r="EL73" i="4" s="1"/>
  <c r="EI67" i="4"/>
  <c r="EK67" i="4" s="1"/>
  <c r="EJ52" i="4"/>
  <c r="EL52" i="4" s="1"/>
  <c r="EI46" i="4"/>
  <c r="EK46" i="4" s="1"/>
  <c r="EJ36" i="4"/>
  <c r="EL36" i="4" s="1"/>
  <c r="EH35" i="4"/>
  <c r="EJ29" i="4"/>
  <c r="EL29" i="4" s="1"/>
  <c r="EJ28" i="4"/>
  <c r="EL28" i="4" s="1"/>
  <c r="EI225" i="4"/>
  <c r="EK225" i="4" s="1"/>
  <c r="EI218" i="4"/>
  <c r="EK218" i="4" s="1"/>
  <c r="EI177" i="4"/>
  <c r="EK177" i="4" s="1"/>
  <c r="EL173" i="4"/>
  <c r="EI147" i="4"/>
  <c r="EK147" i="4" s="1"/>
  <c r="EH130" i="4"/>
  <c r="EH127" i="4"/>
  <c r="EI115" i="4"/>
  <c r="EK115" i="4" s="1"/>
  <c r="EI114" i="4"/>
  <c r="EK114" i="4" s="1"/>
  <c r="EL113" i="4"/>
  <c r="EE107" i="4"/>
  <c r="EG107" i="4" s="1"/>
  <c r="EI98" i="4"/>
  <c r="EK98" i="4" s="1"/>
  <c r="EE96" i="4"/>
  <c r="EG96" i="4" s="1"/>
  <c r="EJ91" i="4"/>
  <c r="EL91" i="4" s="1"/>
  <c r="EE85" i="4"/>
  <c r="EG85" i="4" s="1"/>
  <c r="EI80" i="4"/>
  <c r="EK80" i="4" s="1"/>
  <c r="EE77" i="4"/>
  <c r="EG77" i="4" s="1"/>
  <c r="EJ68" i="4"/>
  <c r="EL68" i="4" s="1"/>
  <c r="EI62" i="4"/>
  <c r="EK62" i="4" s="1"/>
  <c r="EI50" i="4"/>
  <c r="EK50" i="4" s="1"/>
  <c r="EI42" i="4"/>
  <c r="EK42" i="4" s="1"/>
  <c r="EL41" i="4"/>
  <c r="EE38" i="4"/>
  <c r="EG38" i="4" s="1"/>
  <c r="EL32" i="4"/>
  <c r="EH30" i="4"/>
  <c r="EJ119" i="4"/>
  <c r="EH80" i="4"/>
  <c r="EE80" i="4"/>
  <c r="EH102" i="4"/>
  <c r="EE112" i="4"/>
  <c r="EG112" i="4" s="1"/>
  <c r="EF112" i="4"/>
  <c r="EH112" i="4" s="1"/>
  <c r="EE116" i="4"/>
  <c r="EL111" i="4"/>
  <c r="EH108" i="4"/>
  <c r="EH100" i="4"/>
  <c r="EE100" i="4"/>
  <c r="EH116" i="4"/>
  <c r="EI112" i="4"/>
  <c r="EK112" i="4" s="1"/>
  <c r="EL112" i="4"/>
  <c r="EH107" i="4"/>
  <c r="EE103" i="4"/>
  <c r="EG103" i="4" s="1"/>
  <c r="EF103" i="4"/>
  <c r="EH103" i="4" s="1"/>
  <c r="EI109" i="4"/>
  <c r="EK109" i="4" s="1"/>
  <c r="EJ109" i="4"/>
  <c r="EL109" i="4" s="1"/>
  <c r="EH118" i="4"/>
  <c r="EE117" i="4"/>
  <c r="EG117" i="4" s="1"/>
  <c r="EF117" i="4"/>
  <c r="EH117" i="4" s="1"/>
  <c r="EL114" i="4"/>
  <c r="EE111" i="4"/>
  <c r="EG111" i="4" s="1"/>
  <c r="EH113" i="4"/>
  <c r="EF111" i="4"/>
  <c r="EJ106" i="4"/>
  <c r="EL106" i="4" s="1"/>
  <c r="EH104" i="4"/>
  <c r="EH96" i="4"/>
  <c r="EH90" i="4"/>
  <c r="EI87" i="4"/>
  <c r="EJ87" i="4"/>
  <c r="EL87" i="4" s="1"/>
  <c r="EE109" i="4"/>
  <c r="EG109" i="4" s="1"/>
  <c r="EF109" i="4"/>
  <c r="EE104" i="4"/>
  <c r="EL94" i="4"/>
  <c r="EI94" i="4"/>
  <c r="EE102" i="4"/>
  <c r="EK93" i="4"/>
  <c r="EL93" i="4"/>
  <c r="EE91" i="4"/>
  <c r="EG91" i="4" s="1"/>
  <c r="EI77" i="4"/>
  <c r="EK77" i="4" s="1"/>
  <c r="EJ77" i="4"/>
  <c r="EL77" i="4" s="1"/>
  <c r="EL103" i="4"/>
  <c r="EI97" i="4"/>
  <c r="EK97" i="4" s="1"/>
  <c r="EL97" i="4"/>
  <c r="EE92" i="4"/>
  <c r="EG92" i="4" s="1"/>
  <c r="EF92" i="4"/>
  <c r="EF81" i="4"/>
  <c r="EE81" i="4"/>
  <c r="EG81" i="4" s="1"/>
  <c r="EI108" i="4"/>
  <c r="EK108" i="4" s="1"/>
  <c r="EE108" i="4"/>
  <c r="EH95" i="4"/>
  <c r="EH89" i="4"/>
  <c r="EI83" i="4"/>
  <c r="EK83" i="4" s="1"/>
  <c r="EJ83" i="4"/>
  <c r="EL83" i="4" s="1"/>
  <c r="EF97" i="4"/>
  <c r="EH97" i="4" s="1"/>
  <c r="EF91" i="4"/>
  <c r="EL88" i="4"/>
  <c r="EF85" i="4"/>
  <c r="EL76" i="4"/>
  <c r="EL98" i="4"/>
  <c r="EH94" i="4"/>
  <c r="EL92" i="4"/>
  <c r="EE86" i="4"/>
  <c r="EH84" i="4"/>
  <c r="EE83" i="4"/>
  <c r="EL82" i="4"/>
  <c r="EL80" i="4"/>
  <c r="EI75" i="4"/>
  <c r="EK75" i="4" s="1"/>
  <c r="EJ75" i="4"/>
  <c r="EL75" i="4" s="1"/>
  <c r="EI70" i="4"/>
  <c r="EK70" i="4" s="1"/>
  <c r="EJ70" i="4"/>
  <c r="EJ86" i="4"/>
  <c r="EL86" i="4" s="1"/>
  <c r="EI81" i="4"/>
  <c r="EK81" i="4" s="1"/>
  <c r="EL81" i="4"/>
  <c r="EH78" i="4"/>
  <c r="EH88" i="4"/>
  <c r="EI86" i="4"/>
  <c r="EK86" i="4" s="1"/>
  <c r="EI85" i="4"/>
  <c r="EK85" i="4" s="1"/>
  <c r="EL74" i="4"/>
  <c r="EF72" i="4"/>
  <c r="EH66" i="4"/>
  <c r="EF54" i="4"/>
  <c r="EE54" i="4"/>
  <c r="EG54" i="4" s="1"/>
  <c r="EI51" i="4"/>
  <c r="EK51" i="4" s="1"/>
  <c r="EJ51" i="4"/>
  <c r="EL51" i="4" s="1"/>
  <c r="EE73" i="4"/>
  <c r="EG73" i="4" s="1"/>
  <c r="EF73" i="4"/>
  <c r="EH69" i="4"/>
  <c r="EE68" i="4"/>
  <c r="EG68" i="4" s="1"/>
  <c r="EF68" i="4"/>
  <c r="EE67" i="4"/>
  <c r="EG67" i="4" s="1"/>
  <c r="EE74" i="4"/>
  <c r="EG74" i="4" s="1"/>
  <c r="EF74" i="4"/>
  <c r="EH74" i="4" s="1"/>
  <c r="EH70" i="4"/>
  <c r="EI61" i="4"/>
  <c r="EK61" i="4" s="1"/>
  <c r="EJ61" i="4"/>
  <c r="EL61" i="4" s="1"/>
  <c r="EE65" i="4"/>
  <c r="EG65" i="4" s="1"/>
  <c r="EF65" i="4"/>
  <c r="EL67" i="4"/>
  <c r="EF67" i="4"/>
  <c r="EH67" i="4" s="1"/>
  <c r="EJ62" i="4"/>
  <c r="EJ58" i="4"/>
  <c r="EL58" i="4" s="1"/>
  <c r="EH56" i="4"/>
  <c r="EH53" i="4"/>
  <c r="EI49" i="4"/>
  <c r="EK49" i="4" s="1"/>
  <c r="EJ49" i="4"/>
  <c r="EE61" i="4"/>
  <c r="EG61" i="4" s="1"/>
  <c r="EF61" i="4"/>
  <c r="EE56" i="4"/>
  <c r="EJ64" i="4"/>
  <c r="EH62" i="4"/>
  <c r="EI56" i="4"/>
  <c r="EK56" i="4" s="1"/>
  <c r="EL56" i="4"/>
  <c r="EE52" i="4"/>
  <c r="EG52" i="4" s="1"/>
  <c r="EH45" i="4"/>
  <c r="EI60" i="4"/>
  <c r="EK60" i="4" s="1"/>
  <c r="EE60" i="4"/>
  <c r="EF55" i="4"/>
  <c r="EH55" i="4" s="1"/>
  <c r="EF52" i="4"/>
  <c r="EH52" i="4" s="1"/>
  <c r="EL50" i="4"/>
  <c r="EE53" i="4"/>
  <c r="EH51" i="4"/>
  <c r="EE48" i="4"/>
  <c r="EG48" i="4" s="1"/>
  <c r="EF48" i="4"/>
  <c r="EH48" i="4" s="1"/>
  <c r="EE47" i="4"/>
  <c r="EG47" i="4" s="1"/>
  <c r="EF47" i="4"/>
  <c r="EF40" i="4"/>
  <c r="EH40" i="4" s="1"/>
  <c r="EE40" i="4"/>
  <c r="EG40" i="4" s="1"/>
  <c r="EJ54" i="4"/>
  <c r="EL54" i="4" s="1"/>
  <c r="EE51" i="4"/>
  <c r="EL45" i="4"/>
  <c r="EI45" i="4"/>
  <c r="EK45" i="4" s="1"/>
  <c r="EH43" i="4"/>
  <c r="EE43" i="4"/>
  <c r="EH46" i="4"/>
  <c r="EE46" i="4"/>
  <c r="EH36" i="4"/>
  <c r="EH42" i="4"/>
  <c r="EJ44" i="4"/>
  <c r="EL44" i="4" s="1"/>
  <c r="EE45" i="4"/>
  <c r="EE44" i="4"/>
  <c r="EI37" i="4"/>
  <c r="EK37" i="4" s="1"/>
  <c r="EJ37" i="4"/>
  <c r="EL37" i="4" s="1"/>
  <c r="EI41" i="4"/>
  <c r="EK41" i="4" s="1"/>
  <c r="EL39" i="4"/>
  <c r="EE39" i="4"/>
  <c r="EG39" i="4" s="1"/>
  <c r="EF39" i="4"/>
  <c r="EL40" i="4"/>
  <c r="EI39" i="4"/>
  <c r="EK39" i="4" s="1"/>
  <c r="EF38" i="4"/>
  <c r="EH38" i="4" s="1"/>
  <c r="EH33" i="4"/>
  <c r="EE33" i="4"/>
  <c r="EG33" i="4" s="1"/>
  <c r="EF29" i="4"/>
  <c r="EE29" i="4"/>
  <c r="EG29" i="4" s="1"/>
  <c r="EH37" i="4"/>
  <c r="EH34" i="4"/>
  <c r="EE31" i="4"/>
  <c r="EG31" i="4" s="1"/>
  <c r="EF31" i="4"/>
  <c r="EI32" i="4"/>
  <c r="EK32" i="4" s="1"/>
  <c r="EE28" i="4"/>
  <c r="EG28" i="4" s="1"/>
  <c r="EF28" i="4"/>
  <c r="EI27" i="4"/>
  <c r="EK27" i="4" s="1"/>
  <c r="EJ27" i="4"/>
  <c r="EE36" i="4"/>
  <c r="EG30" i="4"/>
  <c r="EJ30" i="4"/>
  <c r="EL30" i="4" s="1"/>
  <c r="EK29" i="4"/>
  <c r="EK26" i="4"/>
  <c r="EJ23" i="4"/>
  <c r="EL23" i="4" s="1"/>
  <c r="EI23" i="4"/>
  <c r="EK23" i="4" s="1"/>
  <c r="EI21" i="4"/>
  <c r="EK21" i="4" s="1"/>
  <c r="EJ21" i="4"/>
  <c r="EL21" i="4" s="1"/>
  <c r="EF25" i="4"/>
  <c r="EH25" i="4" s="1"/>
  <c r="EE23" i="4"/>
  <c r="EG23" i="4" s="1"/>
  <c r="EF23" i="4"/>
  <c r="EH23" i="4" s="1"/>
  <c r="EH27" i="4"/>
  <c r="EL22" i="4"/>
  <c r="EI22" i="4"/>
  <c r="EL24" i="4"/>
  <c r="EI24" i="4"/>
  <c r="EE21" i="4"/>
  <c r="EG21" i="4" s="1"/>
  <c r="EF21" i="4"/>
  <c r="EG20" i="4"/>
  <c r="EH20" i="4"/>
  <c r="EE19" i="4"/>
  <c r="EG19" i="4" s="1"/>
  <c r="EE235" i="4"/>
  <c r="EG235" i="4" s="1"/>
  <c r="EE234" i="4"/>
  <c r="EG234" i="4" s="1"/>
  <c r="EI223" i="4"/>
  <c r="EK223" i="4" s="1"/>
  <c r="EE208" i="4"/>
  <c r="EG208" i="4" s="1"/>
  <c r="EF198" i="4"/>
  <c r="EE171" i="4"/>
  <c r="EG171" i="4" s="1"/>
  <c r="EH161" i="4"/>
  <c r="EH151" i="4"/>
  <c r="EE130" i="4"/>
  <c r="EG130" i="4" s="1"/>
  <c r="EJ120" i="4"/>
  <c r="EL120" i="4" s="1"/>
  <c r="EI15" i="4"/>
  <c r="EK15" i="4" s="1"/>
  <c r="EI10" i="4"/>
  <c r="EK10" i="4" s="1"/>
  <c r="EE232" i="4"/>
  <c r="EG232" i="4" s="1"/>
  <c r="EF210" i="4"/>
  <c r="EE192" i="4"/>
  <c r="EG192" i="4" s="1"/>
  <c r="EI186" i="4"/>
  <c r="EK186" i="4" s="1"/>
  <c r="EE183" i="4"/>
  <c r="EG183" i="4" s="1"/>
  <c r="EE172" i="4"/>
  <c r="EG172" i="4" s="1"/>
  <c r="EE12" i="4"/>
  <c r="EG12" i="4" s="1"/>
  <c r="EL229" i="4"/>
  <c r="EJ211" i="4"/>
  <c r="EL211" i="4" s="1"/>
  <c r="EL195" i="4"/>
  <c r="EI184" i="4"/>
  <c r="EK184" i="4" s="1"/>
  <c r="EI171" i="4"/>
  <c r="EK171" i="4" s="1"/>
  <c r="EL168" i="4"/>
  <c r="EE167" i="4"/>
  <c r="EI165" i="4"/>
  <c r="EK165" i="4" s="1"/>
  <c r="EF154" i="4"/>
  <c r="EH135" i="4"/>
  <c r="EH131" i="4"/>
  <c r="EH128" i="4"/>
  <c r="EH121" i="4"/>
  <c r="EF13" i="4"/>
  <c r="EH13" i="4" s="1"/>
  <c r="EE10" i="4"/>
  <c r="EG10" i="4" s="1"/>
  <c r="EI227" i="4"/>
  <c r="EK227" i="4" s="1"/>
  <c r="EJ225" i="4"/>
  <c r="EL225" i="4" s="1"/>
  <c r="EE200" i="4"/>
  <c r="EG200" i="4" s="1"/>
  <c r="EI199" i="4"/>
  <c r="EK199" i="4" s="1"/>
  <c r="EI196" i="4"/>
  <c r="EK196" i="4" s="1"/>
  <c r="EL179" i="4"/>
  <c r="EE178" i="4"/>
  <c r="EG178" i="4" s="1"/>
  <c r="EJ177" i="4"/>
  <c r="EI173" i="4"/>
  <c r="EK173" i="4" s="1"/>
  <c r="EL166" i="4"/>
  <c r="EE159" i="4"/>
  <c r="EG159" i="4" s="1"/>
  <c r="EL154" i="4"/>
  <c r="EI143" i="4"/>
  <c r="EK143" i="4" s="1"/>
  <c r="EL12" i="4"/>
  <c r="EH231" i="4"/>
  <c r="EE221" i="4"/>
  <c r="EG221" i="4" s="1"/>
  <c r="EI187" i="4"/>
  <c r="EK187" i="4" s="1"/>
  <c r="EL174" i="4"/>
  <c r="EE156" i="4"/>
  <c r="EI125" i="4"/>
  <c r="EK125" i="4" s="1"/>
  <c r="EE230" i="4"/>
  <c r="EG230" i="4" s="1"/>
  <c r="EE233" i="4"/>
  <c r="EL232" i="4"/>
  <c r="EF230" i="4"/>
  <c r="EH230" i="4" s="1"/>
  <c r="EL230" i="4"/>
  <c r="EI231" i="4"/>
  <c r="EK231" i="4" s="1"/>
  <c r="EI230" i="4"/>
  <c r="EK230" i="4" s="1"/>
  <c r="EI226" i="4"/>
  <c r="EK226" i="4" s="1"/>
  <c r="EL223" i="4"/>
  <c r="EE223" i="4"/>
  <c r="EG223" i="4" s="1"/>
  <c r="EH220" i="4"/>
  <c r="EE211" i="4"/>
  <c r="EE212" i="4"/>
  <c r="EG212" i="4" s="1"/>
  <c r="EI229" i="4"/>
  <c r="EK229" i="4" s="1"/>
  <c r="EH227" i="4"/>
  <c r="EL226" i="4"/>
  <c r="EF224" i="4"/>
  <c r="EH224" i="4" s="1"/>
  <c r="EE229" i="4"/>
  <c r="EG229" i="4" s="1"/>
  <c r="EE228" i="4"/>
  <c r="EG228" i="4" s="1"/>
  <c r="EL220" i="4"/>
  <c r="EH219" i="4"/>
  <c r="EE217" i="4"/>
  <c r="EG217" i="4" s="1"/>
  <c r="EE215" i="4"/>
  <c r="EJ213" i="4"/>
  <c r="EL213" i="4" s="1"/>
  <c r="EJ212" i="4"/>
  <c r="EL212" i="4" s="1"/>
  <c r="EE226" i="4"/>
  <c r="EG226" i="4" s="1"/>
  <c r="EL224" i="4"/>
  <c r="EI222" i="4"/>
  <c r="EK222" i="4" s="1"/>
  <c r="EJ218" i="4"/>
  <c r="EL218" i="4" s="1"/>
  <c r="EJ214" i="4"/>
  <c r="EL214" i="4" s="1"/>
  <c r="EI213" i="4"/>
  <c r="EK213" i="4" s="1"/>
  <c r="EF212" i="4"/>
  <c r="EH212" i="4" s="1"/>
  <c r="EI210" i="4"/>
  <c r="EK210" i="4" s="1"/>
  <c r="EI203" i="4"/>
  <c r="EK203" i="4" s="1"/>
  <c r="EE202" i="4"/>
  <c r="EG202" i="4" s="1"/>
  <c r="EE195" i="4"/>
  <c r="EG195" i="4" s="1"/>
  <c r="EI192" i="4"/>
  <c r="EK192" i="4" s="1"/>
  <c r="EI207" i="4"/>
  <c r="EK207" i="4" s="1"/>
  <c r="EE206" i="4"/>
  <c r="EE205" i="4"/>
  <c r="EG205" i="4" s="1"/>
  <c r="EL200" i="4"/>
  <c r="EI198" i="4"/>
  <c r="EK198" i="4" s="1"/>
  <c r="EH208" i="4"/>
  <c r="EL204" i="4"/>
  <c r="EE199" i="4"/>
  <c r="EF195" i="4"/>
  <c r="EH195" i="4" s="1"/>
  <c r="EJ194" i="4"/>
  <c r="EL194" i="4" s="1"/>
  <c r="EH194" i="4"/>
  <c r="EF192" i="4"/>
  <c r="EJ191" i="4"/>
  <c r="EL191" i="4" s="1"/>
  <c r="EF209" i="4"/>
  <c r="EH209" i="4" s="1"/>
  <c r="EI208" i="4"/>
  <c r="EK208" i="4" s="1"/>
  <c r="EE207" i="4"/>
  <c r="EG207" i="4" s="1"/>
  <c r="EL206" i="4"/>
  <c r="EJ203" i="4"/>
  <c r="EL203" i="4" s="1"/>
  <c r="EL199" i="4"/>
  <c r="EJ197" i="4"/>
  <c r="EL197" i="4" s="1"/>
  <c r="EL196" i="4"/>
  <c r="EI195" i="4"/>
  <c r="EK195" i="4" s="1"/>
  <c r="EF193" i="4"/>
  <c r="EH193" i="4" s="1"/>
  <c r="EI190" i="4"/>
  <c r="EK190" i="4" s="1"/>
  <c r="EH187" i="4"/>
  <c r="EF183" i="4"/>
  <c r="EE175" i="4"/>
  <c r="EG175" i="4" s="1"/>
  <c r="EI172" i="4"/>
  <c r="EK172" i="4" s="1"/>
  <c r="EL171" i="4"/>
  <c r="EI188" i="4"/>
  <c r="EK188" i="4" s="1"/>
  <c r="EE187" i="4"/>
  <c r="EG187" i="4" s="1"/>
  <c r="EI179" i="4"/>
  <c r="EK179" i="4" s="1"/>
  <c r="EJ185" i="4"/>
  <c r="EL185" i="4" s="1"/>
  <c r="EI174" i="4"/>
  <c r="EK174" i="4" s="1"/>
  <c r="EH173" i="4"/>
  <c r="EH172" i="4"/>
  <c r="EH171" i="4"/>
  <c r="EI168" i="4"/>
  <c r="EK168" i="4" s="1"/>
  <c r="EJ160" i="4"/>
  <c r="EL160" i="4" s="1"/>
  <c r="EI159" i="4"/>
  <c r="EK159" i="4" s="1"/>
  <c r="EL169" i="4"/>
  <c r="EH167" i="4"/>
  <c r="EI166" i="4"/>
  <c r="EK166" i="4" s="1"/>
  <c r="EI164" i="4"/>
  <c r="EK164" i="4" s="1"/>
  <c r="EE162" i="4"/>
  <c r="EG162" i="4" s="1"/>
  <c r="EE168" i="4"/>
  <c r="EG168" i="4" s="1"/>
  <c r="EE165" i="4"/>
  <c r="EG165" i="4" s="1"/>
  <c r="EE164" i="4"/>
  <c r="EG164" i="4" s="1"/>
  <c r="EI155" i="4"/>
  <c r="EK155" i="4" s="1"/>
  <c r="EE152" i="4"/>
  <c r="EG152" i="4" s="1"/>
  <c r="EE153" i="4"/>
  <c r="EG153" i="4" s="1"/>
  <c r="EI162" i="4"/>
  <c r="EK162" i="4" s="1"/>
  <c r="EL159" i="4"/>
  <c r="EI154" i="4"/>
  <c r="EK154" i="4" s="1"/>
  <c r="EH143" i="4"/>
  <c r="EL139" i="4"/>
  <c r="EF145" i="4"/>
  <c r="EH145" i="4" s="1"/>
  <c r="EH137" i="4"/>
  <c r="EI132" i="4"/>
  <c r="EK132" i="4" s="1"/>
  <c r="EF138" i="4"/>
  <c r="EH138" i="4" s="1"/>
  <c r="EE147" i="4"/>
  <c r="EG147" i="4" s="1"/>
  <c r="EE140" i="4"/>
  <c r="EG140" i="4" s="1"/>
  <c r="EL148" i="4"/>
  <c r="EI149" i="4"/>
  <c r="EK149" i="4" s="1"/>
  <c r="EI148" i="4"/>
  <c r="EK148" i="4" s="1"/>
  <c r="EL147" i="4"/>
  <c r="EE141" i="4"/>
  <c r="EG141" i="4" s="1"/>
  <c r="EI135" i="4"/>
  <c r="EK135" i="4" s="1"/>
  <c r="EE131" i="4"/>
  <c r="EH133" i="4"/>
  <c r="EL135" i="4"/>
  <c r="EH150" i="4"/>
  <c r="EF149" i="4"/>
  <c r="EF147" i="4"/>
  <c r="EH147" i="4" s="1"/>
  <c r="EI144" i="4"/>
  <c r="EK144" i="4" s="1"/>
  <c r="EE148" i="4"/>
  <c r="EG148" i="4" s="1"/>
  <c r="EI141" i="4"/>
  <c r="EK141" i="4" s="1"/>
  <c r="EE137" i="4"/>
  <c r="EG137" i="4" s="1"/>
  <c r="EE135" i="4"/>
  <c r="EG135" i="4" s="1"/>
  <c r="EI126" i="4"/>
  <c r="EK126" i="4" s="1"/>
  <c r="EH120" i="4"/>
  <c r="EF18" i="4"/>
  <c r="EH18" i="4" s="1"/>
  <c r="EI17" i="4"/>
  <c r="EK17" i="4" s="1"/>
  <c r="EE11" i="4"/>
  <c r="EG11" i="4" s="1"/>
  <c r="EI127" i="4"/>
  <c r="EK127" i="4" s="1"/>
  <c r="EL125" i="4"/>
  <c r="EE17" i="4"/>
  <c r="EG17" i="4" s="1"/>
  <c r="EL15" i="4"/>
  <c r="EE127" i="4"/>
  <c r="EG127" i="4" s="1"/>
  <c r="EI18" i="4"/>
  <c r="EK18" i="4" s="1"/>
  <c r="EJ17" i="4"/>
  <c r="EL17" i="4" s="1"/>
  <c r="EI13" i="4"/>
  <c r="EH12" i="4"/>
  <c r="EH235" i="4"/>
  <c r="EH229" i="4"/>
  <c r="EJ234" i="4"/>
  <c r="EL234" i="4" s="1"/>
  <c r="EE218" i="4"/>
  <c r="EG218" i="4" s="1"/>
  <c r="EF218" i="4"/>
  <c r="EH218" i="4" s="1"/>
  <c r="EI234" i="4"/>
  <c r="EK234" i="4" s="1"/>
  <c r="EH233" i="4"/>
  <c r="EL231" i="4"/>
  <c r="EI228" i="4"/>
  <c r="EK228" i="4" s="1"/>
  <c r="EH225" i="4"/>
  <c r="EH222" i="4"/>
  <c r="EI216" i="4"/>
  <c r="EK216" i="4" s="1"/>
  <c r="EJ216" i="4"/>
  <c r="EL216" i="4" s="1"/>
  <c r="EI233" i="4"/>
  <c r="EK233" i="4" s="1"/>
  <c r="EL217" i="4"/>
  <c r="EI217" i="4"/>
  <c r="EK217" i="4" s="1"/>
  <c r="EF232" i="4"/>
  <c r="EE231" i="4"/>
  <c r="EE227" i="4"/>
  <c r="EE214" i="4"/>
  <c r="EG214" i="4" s="1"/>
  <c r="EF214" i="4"/>
  <c r="EH214" i="4" s="1"/>
  <c r="EL233" i="4"/>
  <c r="EE225" i="4"/>
  <c r="EI224" i="4"/>
  <c r="EK224" i="4" s="1"/>
  <c r="EJ221" i="4"/>
  <c r="EL221" i="4" s="1"/>
  <c r="EE216" i="4"/>
  <c r="EG216" i="4" s="1"/>
  <c r="EF216" i="4"/>
  <c r="EH216" i="4" s="1"/>
  <c r="EE201" i="4"/>
  <c r="EG201" i="4" s="1"/>
  <c r="EF201" i="4"/>
  <c r="EH201" i="4" s="1"/>
  <c r="EF234" i="4"/>
  <c r="EL228" i="4"/>
  <c r="EF228" i="4"/>
  <c r="EJ227" i="4"/>
  <c r="EL227" i="4" s="1"/>
  <c r="EH226" i="4"/>
  <c r="EF223" i="4"/>
  <c r="EL222" i="4"/>
  <c r="EI220" i="4"/>
  <c r="EK220" i="4" s="1"/>
  <c r="EE219" i="4"/>
  <c r="EH221" i="4"/>
  <c r="EL219" i="4"/>
  <c r="EL215" i="4"/>
  <c r="EI215" i="4"/>
  <c r="EK215" i="4" s="1"/>
  <c r="EH217" i="4"/>
  <c r="EI205" i="4"/>
  <c r="EK205" i="4" s="1"/>
  <c r="EJ205" i="4"/>
  <c r="EL205" i="4" s="1"/>
  <c r="EH203" i="4"/>
  <c r="EH213" i="4"/>
  <c r="EE213" i="4"/>
  <c r="EH206" i="4"/>
  <c r="EH204" i="4"/>
  <c r="EE204" i="4"/>
  <c r="EG204" i="4" s="1"/>
  <c r="EL201" i="4"/>
  <c r="EE197" i="4"/>
  <c r="EG197" i="4" s="1"/>
  <c r="EF197" i="4"/>
  <c r="EH197" i="4" s="1"/>
  <c r="EH199" i="4"/>
  <c r="EH215" i="4"/>
  <c r="EE209" i="4"/>
  <c r="EF207" i="4"/>
  <c r="EH207" i="4" s="1"/>
  <c r="EI201" i="4"/>
  <c r="EK201" i="4" s="1"/>
  <c r="EH196" i="4"/>
  <c r="EE196" i="4"/>
  <c r="EH190" i="4"/>
  <c r="EE190" i="4"/>
  <c r="EE188" i="4"/>
  <c r="EG188" i="4" s="1"/>
  <c r="EF188" i="4"/>
  <c r="EE174" i="4"/>
  <c r="EG174" i="4" s="1"/>
  <c r="EF174" i="4"/>
  <c r="EH174" i="4" s="1"/>
  <c r="EE191" i="4"/>
  <c r="EG191" i="4" s="1"/>
  <c r="EF191" i="4"/>
  <c r="EL210" i="4"/>
  <c r="EJ209" i="4"/>
  <c r="EL209" i="4" s="1"/>
  <c r="EJ207" i="4"/>
  <c r="EL207" i="4" s="1"/>
  <c r="EI200" i="4"/>
  <c r="EF205" i="4"/>
  <c r="EJ202" i="4"/>
  <c r="EL202" i="4" s="1"/>
  <c r="EL193" i="4"/>
  <c r="EI193" i="4"/>
  <c r="EK193" i="4" s="1"/>
  <c r="EE186" i="4"/>
  <c r="EG186" i="4" s="1"/>
  <c r="EF186" i="4"/>
  <c r="EH180" i="4"/>
  <c r="EH164" i="4"/>
  <c r="EL208" i="4"/>
  <c r="EI202" i="4"/>
  <c r="EK202" i="4" s="1"/>
  <c r="EH202" i="4"/>
  <c r="EL198" i="4"/>
  <c r="EL192" i="4"/>
  <c r="EI189" i="4"/>
  <c r="EK189" i="4" s="1"/>
  <c r="EJ189" i="4"/>
  <c r="EL189" i="4" s="1"/>
  <c r="EL187" i="4"/>
  <c r="EE185" i="4"/>
  <c r="EJ184" i="4"/>
  <c r="EE184" i="4"/>
  <c r="EG184" i="4" s="1"/>
  <c r="EH184" i="4"/>
  <c r="EE170" i="4"/>
  <c r="EG170" i="4" s="1"/>
  <c r="EF170" i="4"/>
  <c r="EH170" i="4" s="1"/>
  <c r="EH189" i="4"/>
  <c r="EL188" i="4"/>
  <c r="EL183" i="4"/>
  <c r="EF182" i="4"/>
  <c r="EI181" i="4"/>
  <c r="EK181" i="4" s="1"/>
  <c r="EJ181" i="4"/>
  <c r="EL181" i="4" s="1"/>
  <c r="EE179" i="4"/>
  <c r="EH179" i="4"/>
  <c r="EI176" i="4"/>
  <c r="EK176" i="4" s="1"/>
  <c r="EJ176" i="4"/>
  <c r="EL176" i="4" s="1"/>
  <c r="EL180" i="4"/>
  <c r="EI180" i="4"/>
  <c r="EK180" i="4" s="1"/>
  <c r="EL163" i="4"/>
  <c r="EE189" i="4"/>
  <c r="EH185" i="4"/>
  <c r="EI183" i="4"/>
  <c r="EK183" i="4" s="1"/>
  <c r="EI182" i="4"/>
  <c r="EK182" i="4" s="1"/>
  <c r="EL182" i="4"/>
  <c r="EE180" i="4"/>
  <c r="EH177" i="4"/>
  <c r="EL175" i="4"/>
  <c r="EE173" i="4"/>
  <c r="EE166" i="4"/>
  <c r="EG166" i="4" s="1"/>
  <c r="EF166" i="4"/>
  <c r="EH166" i="4" s="1"/>
  <c r="EI161" i="4"/>
  <c r="EJ161" i="4"/>
  <c r="EL161" i="4" s="1"/>
  <c r="EE181" i="4"/>
  <c r="EG181" i="4" s="1"/>
  <c r="EF181" i="4"/>
  <c r="EJ178" i="4"/>
  <c r="EL178" i="4" s="1"/>
  <c r="EH176" i="4"/>
  <c r="EI170" i="4"/>
  <c r="EK170" i="4" s="1"/>
  <c r="EL170" i="4"/>
  <c r="EH178" i="4"/>
  <c r="EE176" i="4"/>
  <c r="EI175" i="4"/>
  <c r="EK175" i="4" s="1"/>
  <c r="EL172" i="4"/>
  <c r="EE169" i="4"/>
  <c r="EG169" i="4" s="1"/>
  <c r="EF168" i="4"/>
  <c r="EI163" i="4"/>
  <c r="EK163" i="4" s="1"/>
  <c r="EI140" i="4"/>
  <c r="EK140" i="4" s="1"/>
  <c r="EF175" i="4"/>
  <c r="EF169" i="4"/>
  <c r="EH169" i="4" s="1"/>
  <c r="EL165" i="4"/>
  <c r="EF165" i="4"/>
  <c r="EH165" i="4" s="1"/>
  <c r="EL164" i="4"/>
  <c r="EF162" i="4"/>
  <c r="EH160" i="4"/>
  <c r="EE160" i="4"/>
  <c r="EI157" i="4"/>
  <c r="EK157" i="4" s="1"/>
  <c r="EE155" i="4"/>
  <c r="EG155" i="4" s="1"/>
  <c r="EF155" i="4"/>
  <c r="EH163" i="4"/>
  <c r="EL162" i="4"/>
  <c r="EG154" i="4"/>
  <c r="EI153" i="4"/>
  <c r="EK153" i="4" s="1"/>
  <c r="EL153" i="4"/>
  <c r="EE157" i="4"/>
  <c r="EG157" i="4" s="1"/>
  <c r="EF157" i="4"/>
  <c r="EH157" i="4" s="1"/>
  <c r="EL152" i="4"/>
  <c r="EI152" i="4"/>
  <c r="EI150" i="4"/>
  <c r="EK150" i="4" s="1"/>
  <c r="EJ150" i="4"/>
  <c r="EL150" i="4" s="1"/>
  <c r="EI137" i="4"/>
  <c r="EF159" i="4"/>
  <c r="EH159" i="4" s="1"/>
  <c r="EI158" i="4"/>
  <c r="EK158" i="4" s="1"/>
  <c r="EK156" i="4"/>
  <c r="EL156" i="4"/>
  <c r="EE151" i="4"/>
  <c r="EH156" i="4"/>
  <c r="EL158" i="4"/>
  <c r="EJ151" i="4"/>
  <c r="EL151" i="4" s="1"/>
  <c r="EH148" i="4"/>
  <c r="EH134" i="4"/>
  <c r="EJ155" i="4"/>
  <c r="EL155" i="4" s="1"/>
  <c r="EL149" i="4"/>
  <c r="EH144" i="4"/>
  <c r="EE143" i="4"/>
  <c r="EL138" i="4"/>
  <c r="EI138" i="4"/>
  <c r="EK138" i="4" s="1"/>
  <c r="EL144" i="4"/>
  <c r="EE144" i="4"/>
  <c r="EF140" i="4"/>
  <c r="EH140" i="4" s="1"/>
  <c r="EI145" i="4"/>
  <c r="EK145" i="4" s="1"/>
  <c r="EJ142" i="4"/>
  <c r="EL142" i="4" s="1"/>
  <c r="EJ146" i="4"/>
  <c r="EL146" i="4" s="1"/>
  <c r="EF146" i="4"/>
  <c r="EE146" i="4"/>
  <c r="EG146" i="4" s="1"/>
  <c r="EJ145" i="4"/>
  <c r="EL145" i="4" s="1"/>
  <c r="EL141" i="4"/>
  <c r="EE139" i="4"/>
  <c r="EG139" i="4" s="1"/>
  <c r="EF139" i="4"/>
  <c r="EH139" i="4" s="1"/>
  <c r="EE150" i="4"/>
  <c r="EG150" i="4" s="1"/>
  <c r="EI146" i="4"/>
  <c r="EK146" i="4" s="1"/>
  <c r="EJ143" i="4"/>
  <c r="EL143" i="4" s="1"/>
  <c r="EI142" i="4"/>
  <c r="EK142" i="4" s="1"/>
  <c r="EH142" i="4"/>
  <c r="EE142" i="4"/>
  <c r="EH141" i="4"/>
  <c r="EL136" i="4"/>
  <c r="EI136" i="4"/>
  <c r="EK136" i="4" s="1"/>
  <c r="EE145" i="4"/>
  <c r="EL140" i="4"/>
  <c r="EE136" i="4"/>
  <c r="EH136" i="4"/>
  <c r="EJ122" i="4"/>
  <c r="EL122" i="4" s="1"/>
  <c r="EI122" i="4"/>
  <c r="EK122" i="4" s="1"/>
  <c r="EI134" i="4"/>
  <c r="EK134" i="4" s="1"/>
  <c r="EJ134" i="4"/>
  <c r="EL134" i="4" s="1"/>
  <c r="EI131" i="4"/>
  <c r="EK131" i="4" s="1"/>
  <c r="EL131" i="4"/>
  <c r="EI130" i="4"/>
  <c r="EK130" i="4" s="1"/>
  <c r="EJ130" i="4"/>
  <c r="EL130" i="4" s="1"/>
  <c r="EE134" i="4"/>
  <c r="EL133" i="4"/>
  <c r="EI133" i="4"/>
  <c r="EK133" i="4" s="1"/>
  <c r="EE132" i="4"/>
  <c r="EG132" i="4" s="1"/>
  <c r="EF132" i="4"/>
  <c r="EL137" i="4"/>
  <c r="EJ129" i="4"/>
  <c r="EL129" i="4" s="1"/>
  <c r="EI121" i="4"/>
  <c r="EK121" i="4" s="1"/>
  <c r="EF126" i="4"/>
  <c r="EE126" i="4"/>
  <c r="EG126" i="4" s="1"/>
  <c r="EI124" i="4"/>
  <c r="EK124" i="4" s="1"/>
  <c r="EJ124" i="4"/>
  <c r="EL124" i="4" s="1"/>
  <c r="EE133" i="4"/>
  <c r="EI128" i="4"/>
  <c r="EK128" i="4" s="1"/>
  <c r="EJ128" i="4"/>
  <c r="EL128" i="4" s="1"/>
  <c r="EI123" i="4"/>
  <c r="EK123" i="4" s="1"/>
  <c r="EJ123" i="4"/>
  <c r="EL123" i="4" s="1"/>
  <c r="EL127" i="4"/>
  <c r="EE120" i="4"/>
  <c r="EI16" i="4"/>
  <c r="EK16" i="4" s="1"/>
  <c r="EJ16" i="4"/>
  <c r="EL16" i="4" s="1"/>
  <c r="EH124" i="4"/>
  <c r="EE124" i="4"/>
  <c r="EF122" i="4"/>
  <c r="EI19" i="4"/>
  <c r="EK19" i="4" s="1"/>
  <c r="EJ19" i="4"/>
  <c r="EL19" i="4" s="1"/>
  <c r="EH123" i="4"/>
  <c r="EE123" i="4"/>
  <c r="EF129" i="4"/>
  <c r="EE129" i="4"/>
  <c r="EG129" i="4" s="1"/>
  <c r="EH125" i="4"/>
  <c r="EE128" i="4"/>
  <c r="EE121" i="4"/>
  <c r="EF15" i="4"/>
  <c r="EE15" i="4"/>
  <c r="EG15" i="4" s="1"/>
  <c r="EE14" i="4"/>
  <c r="EE16" i="4"/>
  <c r="EG16" i="4" s="1"/>
  <c r="EF16" i="4"/>
  <c r="EL121" i="4"/>
  <c r="EJ14" i="4"/>
  <c r="EL14" i="4" s="1"/>
  <c r="EL18" i="4"/>
  <c r="EH19" i="4"/>
  <c r="EH14" i="4"/>
  <c r="EI12" i="4"/>
  <c r="EK12" i="4" s="1"/>
  <c r="EL11" i="4"/>
  <c r="EI11" i="4"/>
  <c r="EK11" i="4" s="1"/>
  <c r="EL10" i="4"/>
  <c r="EH10" i="4"/>
  <c r="EF11" i="4"/>
  <c r="B36" i="4" l="1"/>
  <c r="FA36" i="4"/>
  <c r="B38" i="4"/>
  <c r="FA38" i="4"/>
  <c r="FA26" i="30"/>
  <c r="B35" i="4"/>
  <c r="FA35" i="4"/>
  <c r="B37" i="4"/>
  <c r="FA37" i="4"/>
  <c r="E27" i="30"/>
  <c r="ES27" i="30" s="1"/>
  <c r="C27" i="30"/>
  <c r="B27" i="30"/>
  <c r="D126" i="28"/>
  <c r="B126" i="28"/>
  <c r="E126" i="28"/>
  <c r="D127" i="28"/>
  <c r="B127" i="28"/>
  <c r="E127" i="28"/>
  <c r="D128" i="28"/>
  <c r="B128" i="28"/>
  <c r="E128" i="28"/>
  <c r="C26" i="30"/>
  <c r="B26" i="30"/>
  <c r="E26" i="30"/>
  <c r="ES26" i="30" s="1"/>
  <c r="D129" i="28"/>
  <c r="B129" i="28"/>
  <c r="E129" i="28"/>
  <c r="E15" i="28"/>
  <c r="E16" i="28"/>
  <c r="E32" i="28"/>
  <c r="E30" i="28"/>
  <c r="E25" i="28"/>
  <c r="E43" i="28"/>
  <c r="D26" i="30"/>
  <c r="D27" i="30"/>
  <c r="E14" i="28"/>
  <c r="E17" i="28"/>
  <c r="E35" i="28"/>
  <c r="E33" i="28"/>
  <c r="E28" i="28"/>
  <c r="E46" i="28"/>
  <c r="D31" i="4"/>
  <c r="D16" i="30"/>
  <c r="E9" i="28"/>
  <c r="D17" i="30"/>
  <c r="D18" i="30"/>
  <c r="D19" i="30"/>
  <c r="E10" i="28"/>
  <c r="D12" i="30"/>
  <c r="E7" i="28"/>
  <c r="D13" i="30"/>
  <c r="E38" i="28"/>
  <c r="E36" i="28"/>
  <c r="E31" i="28"/>
  <c r="D24" i="30"/>
  <c r="D25" i="30"/>
  <c r="E13" i="28"/>
  <c r="D14" i="30"/>
  <c r="D15" i="30"/>
  <c r="E8" i="28"/>
  <c r="E20" i="28"/>
  <c r="E23" i="28"/>
  <c r="E41" i="28"/>
  <c r="E21" i="28"/>
  <c r="E39" i="28"/>
  <c r="E34" i="28"/>
  <c r="E19" i="28"/>
  <c r="E11" i="28"/>
  <c r="D20" i="30"/>
  <c r="D21" i="30"/>
  <c r="E26" i="28"/>
  <c r="E44" i="28"/>
  <c r="E24" i="28"/>
  <c r="E42" i="28"/>
  <c r="E37" i="28"/>
  <c r="D11" i="30"/>
  <c r="E6" i="28"/>
  <c r="D10" i="30"/>
  <c r="E18" i="28"/>
  <c r="D22" i="30"/>
  <c r="E12" i="28"/>
  <c r="D23" i="30"/>
  <c r="E29" i="28"/>
  <c r="E27" i="28"/>
  <c r="E45" i="28"/>
  <c r="E22" i="28"/>
  <c r="E40" i="28"/>
  <c r="H128" i="28"/>
  <c r="F128" i="28"/>
  <c r="EU128" i="28" s="1"/>
  <c r="G128" i="28"/>
  <c r="H126" i="28"/>
  <c r="F126" i="28"/>
  <c r="EU126" i="28" s="1"/>
  <c r="G126" i="28"/>
  <c r="A130" i="28"/>
  <c r="A132" i="28"/>
  <c r="A133" i="28"/>
  <c r="A131" i="28"/>
  <c r="H127" i="28"/>
  <c r="F127" i="28"/>
  <c r="EU127" i="28" s="1"/>
  <c r="G127" i="28"/>
  <c r="H129" i="28"/>
  <c r="F129" i="28"/>
  <c r="EU129" i="28" s="1"/>
  <c r="G129" i="28"/>
  <c r="D32" i="4"/>
  <c r="D30" i="4"/>
  <c r="D33" i="4"/>
  <c r="D34" i="4"/>
  <c r="D23" i="4"/>
  <c r="D25" i="4"/>
  <c r="D24" i="4"/>
  <c r="D22" i="4"/>
  <c r="D26" i="4"/>
  <c r="D29" i="4"/>
  <c r="D27" i="4"/>
  <c r="D28" i="4"/>
  <c r="D14" i="4"/>
  <c r="D19" i="4"/>
  <c r="D15" i="4"/>
  <c r="D20" i="4"/>
  <c r="D21" i="4"/>
  <c r="D17" i="4"/>
  <c r="D16" i="4"/>
  <c r="D18" i="4"/>
  <c r="D9" i="4"/>
  <c r="D7" i="4"/>
  <c r="D6" i="4"/>
  <c r="D10" i="4"/>
  <c r="D8" i="4"/>
  <c r="D11" i="4"/>
  <c r="D13" i="4"/>
  <c r="D12" i="4"/>
  <c r="A40" i="4"/>
  <c r="E36" i="4"/>
  <c r="ES36" i="4" s="1"/>
  <c r="C36" i="4"/>
  <c r="D36" i="4"/>
  <c r="G36" i="4"/>
  <c r="F36" i="4"/>
  <c r="A39" i="4"/>
  <c r="E37" i="4"/>
  <c r="ES37" i="4" s="1"/>
  <c r="C37" i="4"/>
  <c r="D37" i="4"/>
  <c r="G37" i="4"/>
  <c r="F37" i="4"/>
  <c r="A42" i="4"/>
  <c r="A41" i="4"/>
  <c r="E38" i="4"/>
  <c r="ES38" i="4" s="1"/>
  <c r="D38" i="4"/>
  <c r="C38" i="4"/>
  <c r="G38" i="4"/>
  <c r="F38" i="4"/>
  <c r="E35" i="4"/>
  <c r="ES35" i="4" s="1"/>
  <c r="D35" i="4"/>
  <c r="C35" i="4"/>
  <c r="G35" i="4"/>
  <c r="F35" i="4"/>
  <c r="G26" i="30"/>
  <c r="F26" i="30"/>
  <c r="G27" i="30"/>
  <c r="F27" i="30"/>
  <c r="AN113" i="30"/>
  <c r="BM75" i="30"/>
  <c r="CK164" i="30"/>
  <c r="CZ205" i="28"/>
  <c r="FB29" i="30"/>
  <c r="A29" i="30" s="1"/>
  <c r="FA29" i="30" s="1"/>
  <c r="A28" i="30"/>
  <c r="FA28" i="30" s="1"/>
  <c r="AD188" i="30"/>
  <c r="CK214" i="30"/>
  <c r="DM214" i="30"/>
  <c r="BL214" i="30"/>
  <c r="BK166" i="30"/>
  <c r="Z81" i="30"/>
  <c r="AM232" i="30"/>
  <c r="AZ164" i="30"/>
  <c r="AB103" i="30"/>
  <c r="BO113" i="30"/>
  <c r="CG131" i="30"/>
  <c r="CO170" i="30"/>
  <c r="AG170" i="30"/>
  <c r="DM170" i="30"/>
  <c r="BL170" i="30"/>
  <c r="BS170" i="30"/>
  <c r="AN140" i="30"/>
  <c r="BT232" i="30"/>
  <c r="DA170" i="30"/>
  <c r="CJ188" i="30"/>
  <c r="AJ188" i="30"/>
  <c r="CV143" i="30"/>
  <c r="BW214" i="30"/>
  <c r="AI164" i="30"/>
  <c r="AC164" i="30"/>
  <c r="DG143" i="30"/>
  <c r="BJ164" i="30"/>
  <c r="AY102" i="28"/>
  <c r="DK173" i="30"/>
  <c r="CG173" i="30"/>
  <c r="AR173" i="30"/>
  <c r="AH173" i="30"/>
  <c r="AI173" i="30"/>
  <c r="DL191" i="30"/>
  <c r="AD191" i="30"/>
  <c r="AN79" i="30"/>
  <c r="AG227" i="30"/>
  <c r="CC227" i="30"/>
  <c r="AT227" i="30"/>
  <c r="CD227" i="30"/>
  <c r="AC227" i="30"/>
  <c r="BM227" i="30"/>
  <c r="CW227" i="30"/>
  <c r="AD227" i="30"/>
  <c r="BN227" i="30"/>
  <c r="CX227" i="30"/>
  <c r="AW227" i="30"/>
  <c r="CG227" i="30"/>
  <c r="BD227" i="30"/>
  <c r="CN227" i="30"/>
  <c r="DL224" i="30"/>
  <c r="BL224" i="30"/>
  <c r="AF224" i="30"/>
  <c r="CV224" i="30"/>
  <c r="AQ224" i="30"/>
  <c r="BP224" i="30"/>
  <c r="CA224" i="30"/>
  <c r="CZ224" i="30"/>
  <c r="BE224" i="30"/>
  <c r="DK224" i="30"/>
  <c r="CU224" i="30"/>
  <c r="AU224" i="30"/>
  <c r="AV224" i="30"/>
  <c r="V224" i="30"/>
  <c r="CE224" i="30"/>
  <c r="CF224" i="30"/>
  <c r="AM102" i="28"/>
  <c r="DF227" i="30"/>
  <c r="BV227" i="30"/>
  <c r="AL227" i="30"/>
  <c r="CY227" i="30"/>
  <c r="BO227" i="30"/>
  <c r="AE227" i="30"/>
  <c r="CF227" i="30"/>
  <c r="AV227" i="30"/>
  <c r="CE227" i="30"/>
  <c r="AU227" i="30"/>
  <c r="CV227" i="30"/>
  <c r="BL227" i="30"/>
  <c r="AB227" i="30"/>
  <c r="CU227" i="30"/>
  <c r="BE227" i="30"/>
  <c r="BG191" i="30"/>
  <c r="AF188" i="30"/>
  <c r="BC188" i="30"/>
  <c r="DC173" i="30"/>
  <c r="CQ170" i="30"/>
  <c r="AO170" i="30"/>
  <c r="CE164" i="30"/>
  <c r="DB173" i="30"/>
  <c r="CV170" i="30"/>
  <c r="AT170" i="30"/>
  <c r="AN164" i="30"/>
  <c r="CI173" i="30"/>
  <c r="CC170" i="30"/>
  <c r="CU164" i="30"/>
  <c r="BD170" i="30"/>
  <c r="BD166" i="30"/>
  <c r="CL60" i="30"/>
  <c r="CF102" i="28"/>
  <c r="Y232" i="30"/>
  <c r="CZ227" i="30"/>
  <c r="BP227" i="30"/>
  <c r="AF227" i="30"/>
  <c r="CS227" i="30"/>
  <c r="BI227" i="30"/>
  <c r="Y227" i="30"/>
  <c r="DJ227" i="30"/>
  <c r="BZ227" i="30"/>
  <c r="AP227" i="30"/>
  <c r="DI227" i="30"/>
  <c r="BY227" i="30"/>
  <c r="AO227" i="30"/>
  <c r="CP227" i="30"/>
  <c r="BF227" i="30"/>
  <c r="V227" i="30"/>
  <c r="CO227" i="30"/>
  <c r="AY227" i="30"/>
  <c r="CX214" i="30"/>
  <c r="CW173" i="30"/>
  <c r="CE170" i="30"/>
  <c r="AI170" i="30"/>
  <c r="BA164" i="30"/>
  <c r="BX173" i="30"/>
  <c r="CP170" i="30"/>
  <c r="V170" i="30"/>
  <c r="AY173" i="30"/>
  <c r="AS170" i="30"/>
  <c r="AX170" i="30"/>
  <c r="AA164" i="30"/>
  <c r="DE170" i="30"/>
  <c r="DL113" i="30"/>
  <c r="BD113" i="30"/>
  <c r="EG179" i="30"/>
  <c r="CX179" i="30" s="1"/>
  <c r="AD214" i="28"/>
  <c r="CT227" i="30"/>
  <c r="BJ227" i="30"/>
  <c r="Z227" i="30"/>
  <c r="CM227" i="30"/>
  <c r="BC227" i="30"/>
  <c r="DD227" i="30"/>
  <c r="BT227" i="30"/>
  <c r="AJ227" i="30"/>
  <c r="DC227" i="30"/>
  <c r="BS227" i="30"/>
  <c r="AI227" i="30"/>
  <c r="CJ227" i="30"/>
  <c r="AZ227" i="30"/>
  <c r="CI227" i="30"/>
  <c r="AS227" i="30"/>
  <c r="BM173" i="30"/>
  <c r="BY170" i="30"/>
  <c r="W170" i="30"/>
  <c r="BR173" i="30"/>
  <c r="CD170" i="30"/>
  <c r="AM170" i="30"/>
  <c r="DI170" i="30"/>
  <c r="BN113" i="30"/>
  <c r="BR113" i="30"/>
  <c r="CW75" i="30"/>
  <c r="AQ101" i="30"/>
  <c r="CH227" i="30"/>
  <c r="AX227" i="30"/>
  <c r="DK227" i="30"/>
  <c r="CA227" i="30"/>
  <c r="AQ227" i="30"/>
  <c r="CR227" i="30"/>
  <c r="BH227" i="30"/>
  <c r="X227" i="30"/>
  <c r="CQ227" i="30"/>
  <c r="BG227" i="30"/>
  <c r="W227" i="30"/>
  <c r="DH227" i="30"/>
  <c r="BX227" i="30"/>
  <c r="AN227" i="30"/>
  <c r="DM227" i="30"/>
  <c r="BQ227" i="30"/>
  <c r="AA227" i="30"/>
  <c r="DL227" i="30"/>
  <c r="AC173" i="30"/>
  <c r="BG170" i="30"/>
  <c r="DC164" i="30"/>
  <c r="BF170" i="30"/>
  <c r="CV164" i="30"/>
  <c r="AF173" i="30"/>
  <c r="AB143" i="30"/>
  <c r="DA140" i="30"/>
  <c r="BJ143" i="30"/>
  <c r="CK113" i="30"/>
  <c r="BQ113" i="30"/>
  <c r="BU113" i="30"/>
  <c r="AM167" i="30"/>
  <c r="DE137" i="30"/>
  <c r="DI246" i="30"/>
  <c r="CD102" i="28"/>
  <c r="AO267" i="30"/>
  <c r="AL245" i="30"/>
  <c r="CB227" i="30"/>
  <c r="AR227" i="30"/>
  <c r="DE227" i="30"/>
  <c r="BU227" i="30"/>
  <c r="AK227" i="30"/>
  <c r="CL227" i="30"/>
  <c r="BB227" i="30"/>
  <c r="CK227" i="30"/>
  <c r="BA227" i="30"/>
  <c r="DB227" i="30"/>
  <c r="BR227" i="30"/>
  <c r="AH227" i="30"/>
  <c r="DA227" i="30"/>
  <c r="BK227" i="30"/>
  <c r="DC170" i="30"/>
  <c r="BA170" i="30"/>
  <c r="DH173" i="30"/>
  <c r="DB170" i="30"/>
  <c r="AZ170" i="30"/>
  <c r="CO173" i="30"/>
  <c r="CU131" i="30"/>
  <c r="BK113" i="30"/>
  <c r="CP164" i="30"/>
  <c r="BK224" i="30"/>
  <c r="CT128" i="30"/>
  <c r="CN242" i="30"/>
  <c r="AS242" i="30"/>
  <c r="AI242" i="30"/>
  <c r="CD242" i="30"/>
  <c r="CG128" i="30"/>
  <c r="BW128" i="30"/>
  <c r="AI128" i="30"/>
  <c r="CY128" i="30"/>
  <c r="CC128" i="30"/>
  <c r="AT128" i="30"/>
  <c r="BN128" i="30"/>
  <c r="AU128" i="30"/>
  <c r="DG128" i="30"/>
  <c r="AZ128" i="30"/>
  <c r="AE128" i="30"/>
  <c r="AS128" i="30"/>
  <c r="BS262" i="30"/>
  <c r="CX242" i="30"/>
  <c r="CB224" i="30"/>
  <c r="AR224" i="30"/>
  <c r="CM224" i="30"/>
  <c r="BC224" i="30"/>
  <c r="BH224" i="30"/>
  <c r="BM232" i="30"/>
  <c r="DF224" i="30"/>
  <c r="BV224" i="30"/>
  <c r="AL224" i="30"/>
  <c r="CG224" i="30"/>
  <c r="AW224" i="30"/>
  <c r="CL224" i="30"/>
  <c r="BB224" i="30"/>
  <c r="CK224" i="30"/>
  <c r="BA224" i="30"/>
  <c r="DB224" i="30"/>
  <c r="BR224" i="30"/>
  <c r="AB224" i="30"/>
  <c r="DA224" i="30"/>
  <c r="DD214" i="30"/>
  <c r="BR214" i="30"/>
  <c r="DB188" i="30"/>
  <c r="V188" i="30"/>
  <c r="BW188" i="30"/>
  <c r="CW188" i="30"/>
  <c r="DL188" i="30"/>
  <c r="DE188" i="30"/>
  <c r="BT188" i="30"/>
  <c r="CM188" i="30"/>
  <c r="AR188" i="30"/>
  <c r="AU188" i="30"/>
  <c r="BX188" i="30"/>
  <c r="X188" i="30"/>
  <c r="CS188" i="30"/>
  <c r="CQ164" i="30"/>
  <c r="AU164" i="30"/>
  <c r="CX128" i="30"/>
  <c r="BG113" i="30"/>
  <c r="BP113" i="30"/>
  <c r="CT113" i="30"/>
  <c r="CB113" i="30"/>
  <c r="DE113" i="30"/>
  <c r="DA113" i="30"/>
  <c r="DB113" i="30"/>
  <c r="X113" i="30"/>
  <c r="AE113" i="30"/>
  <c r="AA113" i="30"/>
  <c r="DH113" i="30"/>
  <c r="W113" i="30"/>
  <c r="AD113" i="30"/>
  <c r="AF113" i="30"/>
  <c r="AK113" i="30"/>
  <c r="AG113" i="30"/>
  <c r="AH113" i="30"/>
  <c r="BA113" i="30"/>
  <c r="BH113" i="30"/>
  <c r="DF113" i="30"/>
  <c r="CY113" i="30"/>
  <c r="CU113" i="30"/>
  <c r="BX113" i="30"/>
  <c r="CQ113" i="30"/>
  <c r="CX113" i="30"/>
  <c r="AM227" i="30"/>
  <c r="BW227" i="30"/>
  <c r="DG227" i="30"/>
  <c r="AX113" i="30"/>
  <c r="DA79" i="30"/>
  <c r="BX79" i="30"/>
  <c r="EG134" i="30"/>
  <c r="CC134" i="30" s="1"/>
  <c r="EK104" i="30"/>
  <c r="BV104" i="30" s="1"/>
  <c r="EH84" i="30"/>
  <c r="AB84" i="30" s="1"/>
  <c r="AM224" i="30"/>
  <c r="BW224" i="30"/>
  <c r="DG224" i="30"/>
  <c r="AT224" i="30"/>
  <c r="BZ224" i="30"/>
  <c r="DI224" i="30"/>
  <c r="BY224" i="30"/>
  <c r="CE214" i="30"/>
  <c r="DG214" i="30"/>
  <c r="CI191" i="30"/>
  <c r="DF191" i="30"/>
  <c r="BJ191" i="30"/>
  <c r="BM191" i="30"/>
  <c r="CZ191" i="30"/>
  <c r="AS191" i="30"/>
  <c r="CZ75" i="30"/>
  <c r="EH221" i="30"/>
  <c r="CT221" i="30" s="1"/>
  <c r="AT131" i="30"/>
  <c r="CQ131" i="30"/>
  <c r="CJ131" i="30"/>
  <c r="DI131" i="30"/>
  <c r="CV131" i="30"/>
  <c r="CY131" i="30"/>
  <c r="DA131" i="30"/>
  <c r="AN131" i="30"/>
  <c r="EG100" i="30"/>
  <c r="AT100" i="30" s="1"/>
  <c r="AF262" i="30"/>
  <c r="AO242" i="30"/>
  <c r="BR232" i="30"/>
  <c r="CN224" i="30"/>
  <c r="BD224" i="30"/>
  <c r="CY224" i="30"/>
  <c r="BO224" i="30"/>
  <c r="AE224" i="30"/>
  <c r="DD224" i="30"/>
  <c r="BT224" i="30"/>
  <c r="AJ224" i="30"/>
  <c r="DC224" i="30"/>
  <c r="BS224" i="30"/>
  <c r="AI224" i="30"/>
  <c r="AO221" i="30"/>
  <c r="CJ224" i="30"/>
  <c r="AZ224" i="30"/>
  <c r="CI224" i="30"/>
  <c r="AS224" i="30"/>
  <c r="AJ214" i="30"/>
  <c r="BA214" i="30"/>
  <c r="AX209" i="30"/>
  <c r="CC191" i="30"/>
  <c r="BP191" i="30"/>
  <c r="AH188" i="30"/>
  <c r="BZ188" i="30"/>
  <c r="CP188" i="30"/>
  <c r="BA188" i="30"/>
  <c r="CB188" i="30"/>
  <c r="BS164" i="30"/>
  <c r="W164" i="30"/>
  <c r="BF167" i="30"/>
  <c r="CO164" i="30"/>
  <c r="AM128" i="30"/>
  <c r="EG119" i="30"/>
  <c r="AP119" i="30" s="1"/>
  <c r="BQ79" i="30"/>
  <c r="BW75" i="30"/>
  <c r="X75" i="30"/>
  <c r="BH75" i="30"/>
  <c r="AF75" i="30"/>
  <c r="AC75" i="30"/>
  <c r="CR75" i="30"/>
  <c r="BP75" i="30"/>
  <c r="CT164" i="30"/>
  <c r="BE164" i="30"/>
  <c r="BR164" i="30"/>
  <c r="BQ164" i="30"/>
  <c r="AB164" i="30"/>
  <c r="BX164" i="30"/>
  <c r="BI164" i="30"/>
  <c r="CI164" i="30"/>
  <c r="AH164" i="30"/>
  <c r="CJ164" i="30"/>
  <c r="BP164" i="30"/>
  <c r="AS164" i="30"/>
  <c r="BF164" i="30"/>
  <c r="DH164" i="30"/>
  <c r="BG164" i="30"/>
  <c r="CW164" i="30"/>
  <c r="AO161" i="30"/>
  <c r="CE161" i="30"/>
  <c r="EG150" i="30"/>
  <c r="BW150" i="30" s="1"/>
  <c r="BX267" i="30"/>
  <c r="CT224" i="30"/>
  <c r="BJ224" i="30"/>
  <c r="Z224" i="30"/>
  <c r="AP224" i="30"/>
  <c r="AO224" i="30"/>
  <c r="CP224" i="30"/>
  <c r="BF224" i="30"/>
  <c r="CO224" i="30"/>
  <c r="BN214" i="30"/>
  <c r="AH214" i="30"/>
  <c r="AZ188" i="30"/>
  <c r="AC188" i="30"/>
  <c r="AT188" i="30"/>
  <c r="DM128" i="30"/>
  <c r="AB214" i="30"/>
  <c r="BT214" i="30"/>
  <c r="BE137" i="30"/>
  <c r="AN137" i="30"/>
  <c r="BV137" i="30"/>
  <c r="DA137" i="30"/>
  <c r="BF137" i="30"/>
  <c r="AE137" i="30"/>
  <c r="EG70" i="30"/>
  <c r="BX70" i="30" s="1"/>
  <c r="CT202" i="30"/>
  <c r="BU262" i="30"/>
  <c r="BY242" i="30"/>
  <c r="CM245" i="30"/>
  <c r="DK232" i="30"/>
  <c r="BC232" i="30"/>
  <c r="CH224" i="30"/>
  <c r="AX224" i="30"/>
  <c r="CS224" i="30"/>
  <c r="BI224" i="30"/>
  <c r="Y224" i="30"/>
  <c r="CX224" i="30"/>
  <c r="BN224" i="30"/>
  <c r="AD224" i="30"/>
  <c r="CW224" i="30"/>
  <c r="BM224" i="30"/>
  <c r="AC224" i="30"/>
  <c r="CD224" i="30"/>
  <c r="AN224" i="30"/>
  <c r="CC224" i="30"/>
  <c r="AG224" i="30"/>
  <c r="AD214" i="30"/>
  <c r="AU214" i="30"/>
  <c r="DB214" i="30"/>
  <c r="BQ214" i="30"/>
  <c r="AA191" i="30"/>
  <c r="AR191" i="30"/>
  <c r="AH187" i="30"/>
  <c r="BH188" i="30"/>
  <c r="AN188" i="30"/>
  <c r="BM188" i="30"/>
  <c r="CZ188" i="30"/>
  <c r="CL188" i="30"/>
  <c r="BM164" i="30"/>
  <c r="CJ128" i="30"/>
  <c r="CR113" i="30"/>
  <c r="AB75" i="30"/>
  <c r="AG75" i="30"/>
  <c r="DD60" i="30"/>
  <c r="DE224" i="30"/>
  <c r="BU224" i="30"/>
  <c r="AK224" i="30"/>
  <c r="DJ224" i="30"/>
  <c r="AY224" i="30"/>
  <c r="BJ188" i="30"/>
  <c r="DC242" i="30"/>
  <c r="CR224" i="30"/>
  <c r="X224" i="30"/>
  <c r="CQ224" i="30"/>
  <c r="BG224" i="30"/>
  <c r="W224" i="30"/>
  <c r="DH224" i="30"/>
  <c r="BX224" i="30"/>
  <c r="AH224" i="30"/>
  <c r="DM224" i="30"/>
  <c r="BQ224" i="30"/>
  <c r="AA224" i="30"/>
  <c r="CV214" i="30"/>
  <c r="AF214" i="30"/>
  <c r="BJ206" i="30"/>
  <c r="EG205" i="30"/>
  <c r="BO205" i="30" s="1"/>
  <c r="BI191" i="30"/>
  <c r="AE188" i="30"/>
  <c r="CF188" i="30"/>
  <c r="CQ188" i="30"/>
  <c r="DF188" i="30"/>
  <c r="CD128" i="30"/>
  <c r="DC128" i="30"/>
  <c r="BM101" i="30"/>
  <c r="BS173" i="30"/>
  <c r="CK170" i="30"/>
  <c r="AU170" i="30"/>
  <c r="AN173" i="30"/>
  <c r="CJ170" i="30"/>
  <c r="AH170" i="30"/>
  <c r="AS173" i="30"/>
  <c r="BW170" i="30"/>
  <c r="AQ173" i="30"/>
  <c r="AC167" i="30"/>
  <c r="BE131" i="30"/>
  <c r="AY164" i="30"/>
  <c r="AU161" i="30"/>
  <c r="BP140" i="30"/>
  <c r="CG75" i="30"/>
  <c r="W60" i="30"/>
  <c r="BW143" i="30"/>
  <c r="CH170" i="30"/>
  <c r="DG147" i="30"/>
  <c r="AL103" i="30"/>
  <c r="DH47" i="30"/>
  <c r="BP78" i="30"/>
  <c r="DF52" i="30"/>
  <c r="BK205" i="28"/>
  <c r="BT105" i="28"/>
  <c r="DC120" i="28"/>
  <c r="AJ105" i="28"/>
  <c r="EI133" i="28"/>
  <c r="AV133" i="28" s="1"/>
  <c r="EI171" i="28"/>
  <c r="CV171" i="28" s="1"/>
  <c r="EL211" i="30"/>
  <c r="AN211" i="30" s="1"/>
  <c r="EL99" i="28"/>
  <c r="DL102" i="28"/>
  <c r="DM102" i="28"/>
  <c r="BY102" i="28"/>
  <c r="AP102" i="28"/>
  <c r="AV102" i="28"/>
  <c r="BX102" i="28"/>
  <c r="BZ102" i="28"/>
  <c r="DG102" i="28"/>
  <c r="BS102" i="28"/>
  <c r="EK169" i="30"/>
  <c r="AL169" i="30" s="1"/>
  <c r="AU140" i="30"/>
  <c r="CH140" i="30"/>
  <c r="AT140" i="30"/>
  <c r="CC232" i="30"/>
  <c r="CK232" i="30"/>
  <c r="CF232" i="30"/>
  <c r="AK232" i="30"/>
  <c r="CH232" i="30"/>
  <c r="BG232" i="30"/>
  <c r="CY232" i="30"/>
  <c r="AC232" i="30"/>
  <c r="CT232" i="30"/>
  <c r="AQ232" i="30"/>
  <c r="CW232" i="30"/>
  <c r="AG232" i="30"/>
  <c r="AV232" i="30"/>
  <c r="DI232" i="30"/>
  <c r="BF232" i="30"/>
  <c r="DD232" i="30"/>
  <c r="BA232" i="30"/>
  <c r="CI232" i="30"/>
  <c r="BV232" i="30"/>
  <c r="BY232" i="30"/>
  <c r="AE232" i="30"/>
  <c r="CA232" i="30"/>
  <c r="AQ262" i="30"/>
  <c r="DM262" i="30"/>
  <c r="BV262" i="30"/>
  <c r="AE262" i="30"/>
  <c r="BI79" i="4"/>
  <c r="CQ136" i="28"/>
  <c r="BW267" i="30"/>
  <c r="CX267" i="30"/>
  <c r="BB267" i="30"/>
  <c r="CK267" i="30"/>
  <c r="BO267" i="30"/>
  <c r="AB267" i="30"/>
  <c r="DK267" i="30"/>
  <c r="AE236" i="30"/>
  <c r="BW163" i="30"/>
  <c r="DG163" i="30"/>
  <c r="AA163" i="30"/>
  <c r="AG163" i="30"/>
  <c r="BC167" i="30"/>
  <c r="BG167" i="30"/>
  <c r="DC167" i="30"/>
  <c r="BD167" i="30"/>
  <c r="DG167" i="30"/>
  <c r="AT167" i="30"/>
  <c r="CP167" i="30"/>
  <c r="BM167" i="30"/>
  <c r="BV167" i="30"/>
  <c r="AG167" i="30"/>
  <c r="AZ167" i="30"/>
  <c r="DB167" i="30"/>
  <c r="W167" i="30"/>
  <c r="BS167" i="30"/>
  <c r="BQ167" i="30"/>
  <c r="BR167" i="30"/>
  <c r="AI167" i="30"/>
  <c r="CQ167" i="30"/>
  <c r="BI167" i="30"/>
  <c r="BW167" i="30"/>
  <c r="CD167" i="30"/>
  <c r="AU167" i="30"/>
  <c r="CW167" i="30"/>
  <c r="DB147" i="30"/>
  <c r="BH147" i="30"/>
  <c r="BY147" i="30"/>
  <c r="CF147" i="30"/>
  <c r="CR147" i="30"/>
  <c r="Y147" i="30"/>
  <c r="DA147" i="30"/>
  <c r="AM147" i="30"/>
  <c r="DH147" i="30"/>
  <c r="Z147" i="30"/>
  <c r="CK147" i="30"/>
  <c r="BJ147" i="30"/>
  <c r="DE140" i="30"/>
  <c r="CC267" i="30"/>
  <c r="CE167" i="30"/>
  <c r="AG166" i="30"/>
  <c r="CO166" i="30"/>
  <c r="AM166" i="30"/>
  <c r="DA166" i="30"/>
  <c r="AY166" i="30"/>
  <c r="BJ166" i="30"/>
  <c r="BW166" i="30"/>
  <c r="CZ166" i="30"/>
  <c r="CI166" i="30"/>
  <c r="DA167" i="30"/>
  <c r="AK143" i="30"/>
  <c r="DF143" i="30"/>
  <c r="AM143" i="30"/>
  <c r="DM143" i="30"/>
  <c r="AN143" i="30"/>
  <c r="AW102" i="28"/>
  <c r="CK251" i="30"/>
  <c r="BZ214" i="30"/>
  <c r="AP214" i="30"/>
  <c r="CQ214" i="30"/>
  <c r="BG214" i="30"/>
  <c r="W214" i="30"/>
  <c r="DH214" i="30"/>
  <c r="BX214" i="30"/>
  <c r="AN214" i="30"/>
  <c r="CC214" i="30"/>
  <c r="AG214" i="30"/>
  <c r="CS214" i="30"/>
  <c r="DC202" i="30"/>
  <c r="BY173" i="30"/>
  <c r="AO173" i="30"/>
  <c r="CD173" i="30"/>
  <c r="AT173" i="30"/>
  <c r="CU173" i="30"/>
  <c r="BE173" i="30"/>
  <c r="BP173" i="30"/>
  <c r="BB173" i="30"/>
  <c r="BF143" i="30"/>
  <c r="BF140" i="30"/>
  <c r="BL137" i="30"/>
  <c r="AZ131" i="30"/>
  <c r="CP128" i="30"/>
  <c r="BF128" i="30"/>
  <c r="V128" i="30"/>
  <c r="AS143" i="30"/>
  <c r="AA140" i="30"/>
  <c r="AY131" i="30"/>
  <c r="CI128" i="30"/>
  <c r="AY128" i="30"/>
  <c r="CB137" i="30"/>
  <c r="DE128" i="30"/>
  <c r="AK128" i="30"/>
  <c r="BM128" i="30"/>
  <c r="DD113" i="30"/>
  <c r="BT113" i="30"/>
  <c r="AJ113" i="30"/>
  <c r="CV103" i="30"/>
  <c r="CK131" i="30"/>
  <c r="CW113" i="30"/>
  <c r="BM113" i="30"/>
  <c r="AC113" i="30"/>
  <c r="CD113" i="30"/>
  <c r="AT113" i="30"/>
  <c r="CR128" i="30"/>
  <c r="DG113" i="30"/>
  <c r="BW113" i="30"/>
  <c r="AM113" i="30"/>
  <c r="BC119" i="30"/>
  <c r="DK113" i="30"/>
  <c r="CA113" i="30"/>
  <c r="AQ113" i="30"/>
  <c r="BJ78" i="30"/>
  <c r="CB75" i="30"/>
  <c r="AR75" i="30"/>
  <c r="DD75" i="30"/>
  <c r="BT75" i="30"/>
  <c r="AJ75" i="30"/>
  <c r="DI75" i="30"/>
  <c r="BY75" i="30"/>
  <c r="AO75" i="30"/>
  <c r="CO75" i="30"/>
  <c r="AY75" i="30"/>
  <c r="BL75" i="30"/>
  <c r="BV52" i="30"/>
  <c r="CO60" i="30"/>
  <c r="AT103" i="30"/>
  <c r="DF75" i="30"/>
  <c r="BV75" i="30"/>
  <c r="AL75" i="30"/>
  <c r="CX75" i="30"/>
  <c r="BN75" i="30"/>
  <c r="AD75" i="30"/>
  <c r="DC75" i="30"/>
  <c r="BS75" i="30"/>
  <c r="AI75" i="30"/>
  <c r="CI75" i="30"/>
  <c r="AM75" i="30"/>
  <c r="AT75" i="30"/>
  <c r="EG270" i="30"/>
  <c r="CR214" i="30"/>
  <c r="BH214" i="30"/>
  <c r="X214" i="30"/>
  <c r="DI214" i="30"/>
  <c r="BY214" i="30"/>
  <c r="AO214" i="30"/>
  <c r="CP214" i="30"/>
  <c r="BF214" i="30"/>
  <c r="V214" i="30"/>
  <c r="DA214" i="30"/>
  <c r="BE214" i="30"/>
  <c r="AK191" i="30"/>
  <c r="CQ173" i="30"/>
  <c r="BG173" i="30"/>
  <c r="W173" i="30"/>
  <c r="BY161" i="30"/>
  <c r="CV173" i="30"/>
  <c r="BL173" i="30"/>
  <c r="AB173" i="30"/>
  <c r="CC173" i="30"/>
  <c r="AM173" i="30"/>
  <c r="Z173" i="30"/>
  <c r="CA173" i="30"/>
  <c r="AE170" i="30"/>
  <c r="CS164" i="30"/>
  <c r="BD161" i="30"/>
  <c r="DL164" i="30"/>
  <c r="DD173" i="30"/>
  <c r="CP143" i="30"/>
  <c r="V143" i="30"/>
  <c r="V140" i="30"/>
  <c r="AB137" i="30"/>
  <c r="CD131" i="30"/>
  <c r="AB131" i="30"/>
  <c r="BX128" i="30"/>
  <c r="AN128" i="30"/>
  <c r="CO143" i="30"/>
  <c r="CU140" i="30"/>
  <c r="AY137" i="30"/>
  <c r="CO131" i="30"/>
  <c r="DA128" i="30"/>
  <c r="BQ128" i="30"/>
  <c r="AG128" i="30"/>
  <c r="BD143" i="30"/>
  <c r="BD140" i="30"/>
  <c r="AE131" i="30"/>
  <c r="BU128" i="30"/>
  <c r="CW137" i="30"/>
  <c r="AO131" i="30"/>
  <c r="CW128" i="30"/>
  <c r="AC128" i="30"/>
  <c r="CL113" i="30"/>
  <c r="BB113" i="30"/>
  <c r="AV128" i="30"/>
  <c r="CE113" i="30"/>
  <c r="AU113" i="30"/>
  <c r="DG103" i="30"/>
  <c r="CV113" i="30"/>
  <c r="BL113" i="30"/>
  <c r="AB113" i="30"/>
  <c r="CO113" i="30"/>
  <c r="BE113" i="30"/>
  <c r="DH128" i="30"/>
  <c r="CS113" i="30"/>
  <c r="BI113" i="30"/>
  <c r="Y113" i="30"/>
  <c r="BD103" i="30"/>
  <c r="CT75" i="30"/>
  <c r="BJ75" i="30"/>
  <c r="Z75" i="30"/>
  <c r="BJ113" i="30"/>
  <c r="CR78" i="30"/>
  <c r="CL75" i="30"/>
  <c r="BB75" i="30"/>
  <c r="CQ75" i="30"/>
  <c r="BG75" i="30"/>
  <c r="W75" i="30"/>
  <c r="AR113" i="30"/>
  <c r="EG87" i="30"/>
  <c r="AG87" i="30" s="1"/>
  <c r="BV113" i="30"/>
  <c r="DG75" i="30"/>
  <c r="BQ75" i="30"/>
  <c r="AA75" i="30"/>
  <c r="EL63" i="30"/>
  <c r="AE63" i="30" s="1"/>
  <c r="DB44" i="30"/>
  <c r="CG266" i="30"/>
  <c r="BZ232" i="30"/>
  <c r="CL214" i="30"/>
  <c r="BB214" i="30"/>
  <c r="DC214" i="30"/>
  <c r="BS214" i="30"/>
  <c r="AI214" i="30"/>
  <c r="CJ214" i="30"/>
  <c r="AZ214" i="30"/>
  <c r="CO214" i="30"/>
  <c r="AS214" i="30"/>
  <c r="DJ191" i="30"/>
  <c r="CK173" i="30"/>
  <c r="BA173" i="30"/>
  <c r="CP173" i="30"/>
  <c r="BF173" i="30"/>
  <c r="V173" i="30"/>
  <c r="DM173" i="30"/>
  <c r="BW173" i="30"/>
  <c r="AA173" i="30"/>
  <c r="CZ173" i="30"/>
  <c r="BI173" i="30"/>
  <c r="BX143" i="30"/>
  <c r="CP140" i="30"/>
  <c r="CV137" i="30"/>
  <c r="BX131" i="30"/>
  <c r="DB128" i="30"/>
  <c r="BR128" i="30"/>
  <c r="AH128" i="30"/>
  <c r="CC143" i="30"/>
  <c r="CC140" i="30"/>
  <c r="AG137" i="30"/>
  <c r="BK131" i="30"/>
  <c r="CU128" i="30"/>
  <c r="BK128" i="30"/>
  <c r="AA128" i="30"/>
  <c r="AL143" i="30"/>
  <c r="BO128" i="30"/>
  <c r="CK137" i="30"/>
  <c r="W131" i="30"/>
  <c r="CE128" i="30"/>
  <c r="BP128" i="30"/>
  <c r="CF113" i="30"/>
  <c r="AV113" i="30"/>
  <c r="BQ125" i="30"/>
  <c r="DI113" i="30"/>
  <c r="BY113" i="30"/>
  <c r="AO113" i="30"/>
  <c r="CP113" i="30"/>
  <c r="BF113" i="30"/>
  <c r="V113" i="30"/>
  <c r="CI113" i="30"/>
  <c r="AY113" i="30"/>
  <c r="CM113" i="30"/>
  <c r="BC113" i="30"/>
  <c r="CN75" i="30"/>
  <c r="BD75" i="30"/>
  <c r="Z113" i="30"/>
  <c r="CF75" i="30"/>
  <c r="AV75" i="30"/>
  <c r="CH113" i="30"/>
  <c r="CK75" i="30"/>
  <c r="BA75" i="30"/>
  <c r="AL113" i="30"/>
  <c r="DA75" i="30"/>
  <c r="BK75" i="30"/>
  <c r="BD55" i="30"/>
  <c r="AA62" i="30"/>
  <c r="DB136" i="28"/>
  <c r="BJ158" i="28"/>
  <c r="BP262" i="30"/>
  <c r="CN253" i="30"/>
  <c r="AM242" i="30"/>
  <c r="CF214" i="30"/>
  <c r="AV214" i="30"/>
  <c r="CW214" i="30"/>
  <c r="BM214" i="30"/>
  <c r="AC214" i="30"/>
  <c r="CD214" i="30"/>
  <c r="AT214" i="30"/>
  <c r="CI214" i="30"/>
  <c r="AM214" i="30"/>
  <c r="CO191" i="30"/>
  <c r="BK202" i="30"/>
  <c r="Y188" i="30"/>
  <c r="AG188" i="30"/>
  <c r="BN188" i="30"/>
  <c r="CK188" i="30"/>
  <c r="BP188" i="30"/>
  <c r="CE173" i="30"/>
  <c r="AU173" i="30"/>
  <c r="CW170" i="30"/>
  <c r="BM170" i="30"/>
  <c r="AC170" i="30"/>
  <c r="BY164" i="30"/>
  <c r="AO164" i="30"/>
  <c r="BQ163" i="30"/>
  <c r="CJ173" i="30"/>
  <c r="AZ173" i="30"/>
  <c r="BR170" i="30"/>
  <c r="AB170" i="30"/>
  <c r="CJ167" i="30"/>
  <c r="V167" i="30"/>
  <c r="DB164" i="30"/>
  <c r="BL164" i="30"/>
  <c r="V164" i="30"/>
  <c r="DG173" i="30"/>
  <c r="BK173" i="30"/>
  <c r="BK170" i="30"/>
  <c r="DM164" i="30"/>
  <c r="CT173" i="30"/>
  <c r="BL143" i="30"/>
  <c r="CD140" i="30"/>
  <c r="BX137" i="30"/>
  <c r="BL131" i="30"/>
  <c r="CV128" i="30"/>
  <c r="BL128" i="30"/>
  <c r="AB128" i="30"/>
  <c r="AG140" i="30"/>
  <c r="CO128" i="30"/>
  <c r="BE128" i="30"/>
  <c r="CN137" i="30"/>
  <c r="AW128" i="30"/>
  <c r="BS128" i="30"/>
  <c r="AX128" i="30"/>
  <c r="BZ113" i="30"/>
  <c r="AP113" i="30"/>
  <c r="DC113" i="30"/>
  <c r="BS113" i="30"/>
  <c r="AI113" i="30"/>
  <c r="CJ113" i="30"/>
  <c r="AZ113" i="30"/>
  <c r="DJ128" i="30"/>
  <c r="DM113" i="30"/>
  <c r="CC113" i="30"/>
  <c r="AS113" i="30"/>
  <c r="CG113" i="30"/>
  <c r="AW113" i="30"/>
  <c r="DD106" i="30"/>
  <c r="CH75" i="30"/>
  <c r="AX75" i="30"/>
  <c r="DJ113" i="30"/>
  <c r="DJ75" i="30"/>
  <c r="BZ75" i="30"/>
  <c r="AP75" i="30"/>
  <c r="CE75" i="30"/>
  <c r="AU75" i="30"/>
  <c r="AG79" i="30"/>
  <c r="CU75" i="30"/>
  <c r="BE75" i="30"/>
  <c r="CD75" i="30"/>
  <c r="AH6" i="30"/>
  <c r="AM6" i="30"/>
  <c r="CT6" i="30"/>
  <c r="Z116" i="30"/>
  <c r="AE116" i="30"/>
  <c r="BO116" i="30"/>
  <c r="CY116" i="30"/>
  <c r="AM116" i="30"/>
  <c r="BW116" i="30"/>
  <c r="DG116" i="30"/>
  <c r="V116" i="30"/>
  <c r="BF116" i="30"/>
  <c r="CP116" i="30"/>
  <c r="W116" i="30"/>
  <c r="BG116" i="30"/>
  <c r="CQ116" i="30"/>
  <c r="AP116" i="30"/>
  <c r="BZ116" i="30"/>
  <c r="CT116" i="30"/>
  <c r="BV116" i="30"/>
  <c r="AK116" i="30"/>
  <c r="BU116" i="30"/>
  <c r="DE116" i="30"/>
  <c r="AS116" i="30"/>
  <c r="CC116" i="30"/>
  <c r="DM116" i="30"/>
  <c r="AB116" i="30"/>
  <c r="BL116" i="30"/>
  <c r="CV116" i="30"/>
  <c r="AC116" i="30"/>
  <c r="BM116" i="30"/>
  <c r="CW116" i="30"/>
  <c r="AV116" i="30"/>
  <c r="CF116" i="30"/>
  <c r="DF116" i="30"/>
  <c r="AQ116" i="30"/>
  <c r="CA116" i="30"/>
  <c r="DK116" i="30"/>
  <c r="AY116" i="30"/>
  <c r="CI116" i="30"/>
  <c r="AH116" i="30"/>
  <c r="BR116" i="30"/>
  <c r="DB116" i="30"/>
  <c r="AI116" i="30"/>
  <c r="BS116" i="30"/>
  <c r="DC116" i="30"/>
  <c r="BB116" i="30"/>
  <c r="CL116" i="30"/>
  <c r="AF116" i="30"/>
  <c r="AR116" i="30"/>
  <c r="AX116" i="30"/>
  <c r="BD116" i="30"/>
  <c r="AW116" i="30"/>
  <c r="CG116" i="30"/>
  <c r="BE116" i="30"/>
  <c r="CO116" i="30"/>
  <c r="AN116" i="30"/>
  <c r="BX116" i="30"/>
  <c r="DH116" i="30"/>
  <c r="AO116" i="30"/>
  <c r="BY116" i="30"/>
  <c r="DI116" i="30"/>
  <c r="X116" i="30"/>
  <c r="BH116" i="30"/>
  <c r="CR116" i="30"/>
  <c r="CB116" i="30"/>
  <c r="BC116" i="30"/>
  <c r="CM116" i="30"/>
  <c r="AA116" i="30"/>
  <c r="BK116" i="30"/>
  <c r="CU116" i="30"/>
  <c r="AT116" i="30"/>
  <c r="CD116" i="30"/>
  <c r="AU116" i="30"/>
  <c r="CE116" i="30"/>
  <c r="AD116" i="30"/>
  <c r="BN116" i="30"/>
  <c r="CX116" i="30"/>
  <c r="DL116" i="30"/>
  <c r="Y116" i="30"/>
  <c r="BI116" i="30"/>
  <c r="CS116" i="30"/>
  <c r="AG116" i="30"/>
  <c r="BQ116" i="30"/>
  <c r="DA116" i="30"/>
  <c r="AZ116" i="30"/>
  <c r="CJ116" i="30"/>
  <c r="BA116" i="30"/>
  <c r="CK116" i="30"/>
  <c r="AJ116" i="30"/>
  <c r="BT116" i="30"/>
  <c r="DD116" i="30"/>
  <c r="DI176" i="30"/>
  <c r="BU176" i="30"/>
  <c r="AO176" i="30"/>
  <c r="CQ176" i="30"/>
  <c r="CN267" i="30"/>
  <c r="BL267" i="30"/>
  <c r="BY267" i="30"/>
  <c r="CL267" i="30"/>
  <c r="CY267" i="30"/>
  <c r="DM267" i="30"/>
  <c r="CH262" i="30"/>
  <c r="CT256" i="30"/>
  <c r="BN256" i="30"/>
  <c r="AJ253" i="30"/>
  <c r="DG253" i="30"/>
  <c r="BF242" i="30"/>
  <c r="AF245" i="30"/>
  <c r="DL214" i="30"/>
  <c r="Z214" i="30"/>
  <c r="EK215" i="30"/>
  <c r="DE215" i="30" s="1"/>
  <c r="CY214" i="30"/>
  <c r="AY202" i="30"/>
  <c r="AV202" i="30"/>
  <c r="BR209" i="30"/>
  <c r="AV209" i="30"/>
  <c r="BV209" i="30"/>
  <c r="CT81" i="30"/>
  <c r="CJ101" i="30"/>
  <c r="DJ101" i="30"/>
  <c r="CR81" i="30"/>
  <c r="CW55" i="30"/>
  <c r="CP6" i="30"/>
  <c r="BK6" i="30"/>
  <c r="AD266" i="30"/>
  <c r="BR267" i="30"/>
  <c r="CE267" i="30"/>
  <c r="CR267" i="30"/>
  <c r="DE267" i="30"/>
  <c r="CA266" i="30"/>
  <c r="BD256" i="30"/>
  <c r="DJ256" i="30"/>
  <c r="DF253" i="30"/>
  <c r="BT253" i="30"/>
  <c r="BV253" i="30"/>
  <c r="DE253" i="30"/>
  <c r="BV246" i="30"/>
  <c r="AP245" i="30"/>
  <c r="BB232" i="30"/>
  <c r="DF214" i="30"/>
  <c r="Y214" i="30"/>
  <c r="DE214" i="30"/>
  <c r="BZ202" i="30"/>
  <c r="AI209" i="30"/>
  <c r="CR209" i="30"/>
  <c r="CH209" i="30"/>
  <c r="AA188" i="30"/>
  <c r="DK164" i="30"/>
  <c r="BT167" i="30"/>
  <c r="BT128" i="30"/>
  <c r="BJ81" i="30"/>
  <c r="Y101" i="30"/>
  <c r="AU101" i="30"/>
  <c r="BH81" i="30"/>
  <c r="DG101" i="30"/>
  <c r="AS75" i="30"/>
  <c r="DH60" i="30"/>
  <c r="BR6" i="30"/>
  <c r="AA6" i="30"/>
  <c r="AN256" i="30"/>
  <c r="CA256" i="30"/>
  <c r="BW253" i="30"/>
  <c r="CB253" i="30"/>
  <c r="CN245" i="30"/>
  <c r="CH245" i="30"/>
  <c r="AH232" i="30"/>
  <c r="Z232" i="30"/>
  <c r="CB214" i="30"/>
  <c r="BC214" i="30"/>
  <c r="AU209" i="30"/>
  <c r="Y209" i="30"/>
  <c r="BQ176" i="30"/>
  <c r="AX166" i="30"/>
  <c r="BA81" i="30"/>
  <c r="CJ78" i="30"/>
  <c r="CM68" i="30"/>
  <c r="DL267" i="30"/>
  <c r="DH267" i="30"/>
  <c r="AD267" i="30"/>
  <c r="AQ267" i="30"/>
  <c r="BE267" i="30"/>
  <c r="CU256" i="30"/>
  <c r="CJ256" i="30"/>
  <c r="AF253" i="30"/>
  <c r="AT245" i="30"/>
  <c r="CR245" i="30"/>
  <c r="AB232" i="30"/>
  <c r="BV214" i="30"/>
  <c r="BI214" i="30"/>
  <c r="DJ214" i="30"/>
  <c r="CH202" i="30"/>
  <c r="BS209" i="30"/>
  <c r="AK209" i="30"/>
  <c r="BZ167" i="30"/>
  <c r="DI140" i="30"/>
  <c r="AK137" i="30"/>
  <c r="BA131" i="30"/>
  <c r="DF101" i="30"/>
  <c r="CS101" i="30"/>
  <c r="X101" i="30"/>
  <c r="X81" i="30"/>
  <c r="BM60" i="30"/>
  <c r="V6" i="30"/>
  <c r="V267" i="30"/>
  <c r="AI267" i="30"/>
  <c r="AV267" i="30"/>
  <c r="BI267" i="30"/>
  <c r="CU262" i="30"/>
  <c r="DC262" i="30"/>
  <c r="BA256" i="30"/>
  <c r="W253" i="30"/>
  <c r="CM253" i="30"/>
  <c r="AT242" i="30"/>
  <c r="DI242" i="30"/>
  <c r="CC244" i="30"/>
  <c r="CJ245" i="30"/>
  <c r="CB232" i="30"/>
  <c r="X232" i="30"/>
  <c r="BJ214" i="30"/>
  <c r="BO214" i="30"/>
  <c r="CP202" i="30"/>
  <c r="BF209" i="30"/>
  <c r="X209" i="30"/>
  <c r="CS209" i="30"/>
  <c r="AV191" i="30"/>
  <c r="Z187" i="30"/>
  <c r="CE140" i="30"/>
  <c r="DK101" i="30"/>
  <c r="AP101" i="30"/>
  <c r="CR90" i="30"/>
  <c r="DK75" i="30"/>
  <c r="AC60" i="30"/>
  <c r="AW64" i="30"/>
  <c r="CN113" i="30"/>
  <c r="CW256" i="30"/>
  <c r="BG253" i="30"/>
  <c r="BS232" i="30"/>
  <c r="AL214" i="30"/>
  <c r="AI202" i="30"/>
  <c r="BL209" i="30"/>
  <c r="AD209" i="30"/>
  <c r="CY209" i="30"/>
  <c r="BP170" i="30"/>
  <c r="BR101" i="30"/>
  <c r="CR101" i="30"/>
  <c r="BY78" i="30"/>
  <c r="AK236" i="30"/>
  <c r="CM236" i="30"/>
  <c r="CN236" i="30"/>
  <c r="DD236" i="30"/>
  <c r="BM236" i="30"/>
  <c r="AC236" i="30"/>
  <c r="BB236" i="30"/>
  <c r="CY236" i="30"/>
  <c r="AR236" i="30"/>
  <c r="CV236" i="30"/>
  <c r="CH236" i="30"/>
  <c r="CW236" i="30"/>
  <c r="BG236" i="30"/>
  <c r="W236" i="30"/>
  <c r="BI236" i="30"/>
  <c r="DH236" i="30"/>
  <c r="AY236" i="30"/>
  <c r="DL236" i="30"/>
  <c r="CB236" i="30"/>
  <c r="CP236" i="30"/>
  <c r="BA236" i="30"/>
  <c r="Y236" i="30"/>
  <c r="BQ236" i="30"/>
  <c r="BD267" i="30"/>
  <c r="CH267" i="30"/>
  <c r="CN266" i="30"/>
  <c r="CJ266" i="30"/>
  <c r="CW266" i="30"/>
  <c r="AH267" i="30"/>
  <c r="CP267" i="30"/>
  <c r="AU267" i="30"/>
  <c r="DC267" i="30"/>
  <c r="BH267" i="30"/>
  <c r="Y267" i="30"/>
  <c r="BU267" i="30"/>
  <c r="AM267" i="30"/>
  <c r="CI267" i="30"/>
  <c r="AY256" i="30"/>
  <c r="BF256" i="30"/>
  <c r="W256" i="30"/>
  <c r="BS256" i="30"/>
  <c r="AJ256" i="30"/>
  <c r="CF256" i="30"/>
  <c r="AW256" i="30"/>
  <c r="CS256" i="30"/>
  <c r="CH256" i="30"/>
  <c r="AQ253" i="30"/>
  <c r="BX253" i="30"/>
  <c r="CK253" i="30"/>
  <c r="CX253" i="30"/>
  <c r="Y253" i="30"/>
  <c r="BW256" i="30"/>
  <c r="V246" i="30"/>
  <c r="BU246" i="30"/>
  <c r="AM246" i="30"/>
  <c r="BB246" i="30"/>
  <c r="CH246" i="30"/>
  <c r="CE245" i="30"/>
  <c r="AW245" i="30"/>
  <c r="AZ245" i="30"/>
  <c r="AH245" i="30"/>
  <c r="AR245" i="30"/>
  <c r="AS245" i="30"/>
  <c r="AU245" i="30"/>
  <c r="CQ236" i="30"/>
  <c r="AT236" i="30"/>
  <c r="AI236" i="30"/>
  <c r="BT236" i="30"/>
  <c r="DK236" i="30"/>
  <c r="CT236" i="30"/>
  <c r="CE236" i="30"/>
  <c r="AD236" i="30"/>
  <c r="AX236" i="30"/>
  <c r="CO236" i="30"/>
  <c r="AL232" i="30"/>
  <c r="BB266" i="30"/>
  <c r="BW266" i="30"/>
  <c r="DG266" i="30"/>
  <c r="W266" i="30"/>
  <c r="DK266" i="30"/>
  <c r="AN267" i="30"/>
  <c r="CV267" i="30"/>
  <c r="BA267" i="30"/>
  <c r="DI267" i="30"/>
  <c r="BN267" i="30"/>
  <c r="AE267" i="30"/>
  <c r="CA267" i="30"/>
  <c r="AS267" i="30"/>
  <c r="CO267" i="30"/>
  <c r="AM256" i="30"/>
  <c r="AG256" i="30"/>
  <c r="BX256" i="30"/>
  <c r="AC256" i="30"/>
  <c r="CK256" i="30"/>
  <c r="AP256" i="30"/>
  <c r="CX256" i="30"/>
  <c r="BC256" i="30"/>
  <c r="DK256" i="30"/>
  <c r="BP256" i="30"/>
  <c r="AA253" i="30"/>
  <c r="CH253" i="30"/>
  <c r="CQ253" i="30"/>
  <c r="DD253" i="30"/>
  <c r="CY249" i="30"/>
  <c r="AL246" i="30"/>
  <c r="AT246" i="30"/>
  <c r="BH246" i="30"/>
  <c r="BY246" i="30"/>
  <c r="BV245" i="30"/>
  <c r="BD245" i="30"/>
  <c r="BF245" i="30"/>
  <c r="AG246" i="30"/>
  <c r="BP245" i="30"/>
  <c r="CA245" i="30"/>
  <c r="CB245" i="30"/>
  <c r="CC245" i="30"/>
  <c r="CG236" i="30"/>
  <c r="AM236" i="30"/>
  <c r="AO236" i="30"/>
  <c r="CA236" i="30"/>
  <c r="BP236" i="30"/>
  <c r="CZ236" i="30"/>
  <c r="BW236" i="30"/>
  <c r="V236" i="30"/>
  <c r="BI232" i="30"/>
  <c r="V232" i="30"/>
  <c r="CV232" i="30"/>
  <c r="AD232" i="30"/>
  <c r="BU232" i="30"/>
  <c r="AR232" i="30"/>
  <c r="BL232" i="30"/>
  <c r="CL232" i="30"/>
  <c r="DM232" i="30"/>
  <c r="BE232" i="30"/>
  <c r="AT232" i="30"/>
  <c r="CR232" i="30"/>
  <c r="AI232" i="30"/>
  <c r="CZ232" i="30"/>
  <c r="CX232" i="30"/>
  <c r="BN232" i="30"/>
  <c r="DJ232" i="30"/>
  <c r="BD232" i="30"/>
  <c r="DH232" i="30"/>
  <c r="AF232" i="30"/>
  <c r="CU232" i="30"/>
  <c r="AY232" i="30"/>
  <c r="CE232" i="30"/>
  <c r="DC232" i="30"/>
  <c r="AJ232" i="30"/>
  <c r="AZ232" i="30"/>
  <c r="CO232" i="30"/>
  <c r="AS232" i="30"/>
  <c r="BH232" i="30"/>
  <c r="BZ236" i="30"/>
  <c r="BE236" i="30"/>
  <c r="CX236" i="30"/>
  <c r="BJ267" i="30"/>
  <c r="AP266" i="30"/>
  <c r="BK266" i="30"/>
  <c r="DM266" i="30"/>
  <c r="AC266" i="30"/>
  <c r="BF267" i="30"/>
  <c r="DB267" i="30"/>
  <c r="BS267" i="30"/>
  <c r="X267" i="30"/>
  <c r="CF267" i="30"/>
  <c r="AK267" i="30"/>
  <c r="CS267" i="30"/>
  <c r="AY267" i="30"/>
  <c r="DG267" i="30"/>
  <c r="CM266" i="30"/>
  <c r="BD262" i="30"/>
  <c r="DL262" i="30"/>
  <c r="DL256" i="30"/>
  <c r="DF256" i="30"/>
  <c r="V256" i="30"/>
  <c r="CD256" i="30"/>
  <c r="AI256" i="30"/>
  <c r="CQ256" i="30"/>
  <c r="AV256" i="30"/>
  <c r="DD256" i="30"/>
  <c r="BI256" i="30"/>
  <c r="AX256" i="30"/>
  <c r="BO253" i="30"/>
  <c r="DH253" i="30"/>
  <c r="AD253" i="30"/>
  <c r="CL242" i="30"/>
  <c r="BS242" i="30"/>
  <c r="CE246" i="30"/>
  <c r="CJ242" i="30"/>
  <c r="AC246" i="30"/>
  <c r="DB246" i="30"/>
  <c r="CD246" i="30"/>
  <c r="CL246" i="30"/>
  <c r="AH246" i="30"/>
  <c r="AM245" i="30"/>
  <c r="CG245" i="30"/>
  <c r="CD245" i="30"/>
  <c r="AO246" i="30"/>
  <c r="CI246" i="30"/>
  <c r="BY245" i="30"/>
  <c r="CI245" i="30"/>
  <c r="CK245" i="30"/>
  <c r="CL245" i="30"/>
  <c r="BY236" i="30"/>
  <c r="AF236" i="30"/>
  <c r="AU236" i="30"/>
  <c r="CI236" i="30"/>
  <c r="BV236" i="30"/>
  <c r="DF236" i="30"/>
  <c r="CP232" i="30"/>
  <c r="AX232" i="30"/>
  <c r="BN236" i="30"/>
  <c r="CM232" i="30"/>
  <c r="AO232" i="30"/>
  <c r="CD232" i="30"/>
  <c r="BK232" i="30"/>
  <c r="BD236" i="30"/>
  <c r="DC236" i="30"/>
  <c r="BX232" i="30"/>
  <c r="CQ232" i="30"/>
  <c r="AX266" i="30"/>
  <c r="AT266" i="30"/>
  <c r="BG266" i="30"/>
  <c r="Y266" i="30"/>
  <c r="CT246" i="30"/>
  <c r="CK246" i="30"/>
  <c r="CR246" i="30"/>
  <c r="Z246" i="30"/>
  <c r="CG246" i="30"/>
  <c r="AI246" i="30"/>
  <c r="CS245" i="30"/>
  <c r="CT245" i="30"/>
  <c r="EK237" i="30"/>
  <c r="CC236" i="30"/>
  <c r="BD266" i="30"/>
  <c r="AZ266" i="30"/>
  <c r="BM266" i="30"/>
  <c r="CP266" i="30"/>
  <c r="CC256" i="30"/>
  <c r="AR256" i="30"/>
  <c r="AL256" i="30"/>
  <c r="AT256" i="30"/>
  <c r="CP256" i="30"/>
  <c r="BG256" i="30"/>
  <c r="DC256" i="30"/>
  <c r="BT256" i="30"/>
  <c r="Y256" i="30"/>
  <c r="CG256" i="30"/>
  <c r="AR253" i="30"/>
  <c r="V253" i="30"/>
  <c r="BA253" i="30"/>
  <c r="BN253" i="30"/>
  <c r="AB253" i="30"/>
  <c r="BM246" i="30"/>
  <c r="CM246" i="30"/>
  <c r="BC246" i="30"/>
  <c r="DL246" i="30"/>
  <c r="Y245" i="30"/>
  <c r="CU245" i="30"/>
  <c r="CP245" i="30"/>
  <c r="CO246" i="30"/>
  <c r="AO245" i="30"/>
  <c r="AB245" i="30"/>
  <c r="AD245" i="30"/>
  <c r="AE245" i="30"/>
  <c r="BR236" i="30"/>
  <c r="DA236" i="30"/>
  <c r="BJ236" i="30"/>
  <c r="BX236" i="30"/>
  <c r="CU236" i="30"/>
  <c r="AJ236" i="30"/>
  <c r="AW236" i="30"/>
  <c r="DI236" i="30"/>
  <c r="AZ236" i="30"/>
  <c r="CL236" i="30"/>
  <c r="DB236" i="30"/>
  <c r="AP236" i="30"/>
  <c r="BC236" i="30"/>
  <c r="Z236" i="30"/>
  <c r="AS236" i="30"/>
  <c r="CD236" i="30"/>
  <c r="CS236" i="30"/>
  <c r="AH236" i="30"/>
  <c r="CK236" i="30"/>
  <c r="AL236" i="30"/>
  <c r="CH266" i="30"/>
  <c r="CD266" i="30"/>
  <c r="CQ266" i="30"/>
  <c r="BC266" i="30"/>
  <c r="BK256" i="30"/>
  <c r="Z256" i="30"/>
  <c r="BQ256" i="30"/>
  <c r="AZ256" i="30"/>
  <c r="DH256" i="30"/>
  <c r="BM256" i="30"/>
  <c r="AD256" i="30"/>
  <c r="BZ256" i="30"/>
  <c r="AQ256" i="30"/>
  <c r="CM256" i="30"/>
  <c r="CZ256" i="30"/>
  <c r="DA251" i="30"/>
  <c r="AE246" i="30"/>
  <c r="CC246" i="30"/>
  <c r="AS246" i="30"/>
  <c r="X246" i="30"/>
  <c r="DA244" i="30"/>
  <c r="CA246" i="30"/>
  <c r="AA245" i="30"/>
  <c r="AJ245" i="30"/>
  <c r="AK245" i="30"/>
  <c r="AQ236" i="30"/>
  <c r="CF236" i="30"/>
  <c r="AI215" i="30"/>
  <c r="CU214" i="30"/>
  <c r="BK214" i="30"/>
  <c r="AA214" i="30"/>
  <c r="CT214" i="30"/>
  <c r="BD214" i="30"/>
  <c r="DK214" i="30"/>
  <c r="AE214" i="30"/>
  <c r="BU214" i="30"/>
  <c r="BK191" i="30"/>
  <c r="CT191" i="30"/>
  <c r="AL191" i="30"/>
  <c r="V206" i="30"/>
  <c r="CD206" i="30"/>
  <c r="BG206" i="30"/>
  <c r="AD206" i="30"/>
  <c r="CF206" i="30"/>
  <c r="BC206" i="30"/>
  <c r="Z206" i="30"/>
  <c r="CT206" i="30"/>
  <c r="AZ202" i="30"/>
  <c r="BS202" i="30"/>
  <c r="DJ202" i="30"/>
  <c r="CS191" i="30"/>
  <c r="CU209" i="30"/>
  <c r="CP209" i="30"/>
  <c r="BY209" i="30"/>
  <c r="BH209" i="30"/>
  <c r="AQ209" i="30"/>
  <c r="AL209" i="30"/>
  <c r="DL209" i="30"/>
  <c r="AC191" i="30"/>
  <c r="CB187" i="30"/>
  <c r="BF187" i="30"/>
  <c r="DE176" i="30"/>
  <c r="BL187" i="30"/>
  <c r="CO187" i="30"/>
  <c r="AJ191" i="30"/>
  <c r="W191" i="30"/>
  <c r="CE191" i="30"/>
  <c r="AE191" i="30"/>
  <c r="CM191" i="30"/>
  <c r="AU191" i="30"/>
  <c r="CQ191" i="30"/>
  <c r="BC191" i="30"/>
  <c r="CY191" i="30"/>
  <c r="BY176" i="30"/>
  <c r="BF186" i="30"/>
  <c r="BK163" i="30"/>
  <c r="DA163" i="30"/>
  <c r="AL163" i="30"/>
  <c r="CH163" i="30"/>
  <c r="AR163" i="30"/>
  <c r="CZ163" i="30"/>
  <c r="AY163" i="30"/>
  <c r="CO163" i="30"/>
  <c r="CH218" i="30"/>
  <c r="CN214" i="30"/>
  <c r="AX214" i="30"/>
  <c r="AK214" i="30"/>
  <c r="CG214" i="30"/>
  <c r="AY209" i="30"/>
  <c r="BE191" i="30"/>
  <c r="CC209" i="30"/>
  <c r="CI202" i="30"/>
  <c r="CB191" i="30"/>
  <c r="AF191" i="30"/>
  <c r="AN206" i="30"/>
  <c r="CP206" i="30"/>
  <c r="BM206" i="30"/>
  <c r="AJ206" i="30"/>
  <c r="CX206" i="30"/>
  <c r="BI206" i="30"/>
  <c r="AL206" i="30"/>
  <c r="CZ206" i="30"/>
  <c r="BF202" i="30"/>
  <c r="CW202" i="30"/>
  <c r="BU191" i="30"/>
  <c r="V209" i="30"/>
  <c r="DB209" i="30"/>
  <c r="CE209" i="30"/>
  <c r="CF209" i="30"/>
  <c r="BI209" i="30"/>
  <c r="CW191" i="30"/>
  <c r="AZ187" i="30"/>
  <c r="EG200" i="30"/>
  <c r="CN200" i="30" s="1"/>
  <c r="AC187" i="30"/>
  <c r="CY176" i="30"/>
  <c r="AI187" i="30"/>
  <c r="CR187" i="30"/>
  <c r="AQ187" i="30"/>
  <c r="BJ187" i="30"/>
  <c r="CX187" i="30"/>
  <c r="BE187" i="30"/>
  <c r="BS187" i="30"/>
  <c r="V187" i="30"/>
  <c r="CA187" i="30"/>
  <c r="BU187" i="30"/>
  <c r="BY187" i="30"/>
  <c r="CU187" i="30"/>
  <c r="AA187" i="30"/>
  <c r="DF187" i="30"/>
  <c r="AJ187" i="30"/>
  <c r="DH187" i="30"/>
  <c r="AD187" i="30"/>
  <c r="CJ187" i="30"/>
  <c r="BA176" i="30"/>
  <c r="EG228" i="30"/>
  <c r="DB228" i="30" s="1"/>
  <c r="AY215" i="30"/>
  <c r="AY214" i="30"/>
  <c r="CT209" i="30"/>
  <c r="CN209" i="30"/>
  <c r="AR209" i="30"/>
  <c r="CA209" i="30"/>
  <c r="AE209" i="30"/>
  <c r="BN209" i="30"/>
  <c r="DI209" i="30"/>
  <c r="BA209" i="30"/>
  <c r="CV209" i="30"/>
  <c r="AN209" i="30"/>
  <c r="CB209" i="30"/>
  <c r="DK209" i="30"/>
  <c r="BO209" i="30"/>
  <c r="CX209" i="30"/>
  <c r="BB209" i="30"/>
  <c r="CK209" i="30"/>
  <c r="AO209" i="30"/>
  <c r="BX209" i="30"/>
  <c r="AB209" i="30"/>
  <c r="CH214" i="30"/>
  <c r="AR214" i="30"/>
  <c r="AW214" i="30"/>
  <c r="CM214" i="30"/>
  <c r="DM206" i="30"/>
  <c r="CU191" i="30"/>
  <c r="AY191" i="30"/>
  <c r="AS209" i="30"/>
  <c r="BW202" i="30"/>
  <c r="BV191" i="30"/>
  <c r="Z191" i="30"/>
  <c r="AT206" i="30"/>
  <c r="DH206" i="30"/>
  <c r="BS206" i="30"/>
  <c r="AP206" i="30"/>
  <c r="DD206" i="30"/>
  <c r="CG206" i="30"/>
  <c r="BD206" i="30"/>
  <c r="DF206" i="30"/>
  <c r="CJ202" i="30"/>
  <c r="BO191" i="30"/>
  <c r="AH209" i="30"/>
  <c r="DH209" i="30"/>
  <c r="DC209" i="30"/>
  <c r="CL209" i="30"/>
  <c r="BU209" i="30"/>
  <c r="BD209" i="30"/>
  <c r="CK191" i="30"/>
  <c r="AR187" i="30"/>
  <c r="CS176" i="30"/>
  <c r="AB187" i="30"/>
  <c r="DD187" i="30"/>
  <c r="AU176" i="30"/>
  <c r="CO176" i="30"/>
  <c r="DE161" i="30"/>
  <c r="BW161" i="30"/>
  <c r="AN161" i="30"/>
  <c r="CD161" i="30"/>
  <c r="AI161" i="30"/>
  <c r="BS161" i="30"/>
  <c r="DC161" i="30"/>
  <c r="DA161" i="30"/>
  <c r="AT161" i="30"/>
  <c r="CP161" i="30"/>
  <c r="DG161" i="30"/>
  <c r="BF161" i="30"/>
  <c r="CV161" i="30"/>
  <c r="BA161" i="30"/>
  <c r="CK161" i="30"/>
  <c r="AK161" i="30"/>
  <c r="BE161" i="30"/>
  <c r="AB161" i="30"/>
  <c r="BR161" i="30"/>
  <c r="DH161" i="30"/>
  <c r="W161" i="30"/>
  <c r="BG161" i="30"/>
  <c r="CQ161" i="30"/>
  <c r="AH161" i="30"/>
  <c r="BX161" i="30"/>
  <c r="AC161" i="30"/>
  <c r="BM161" i="30"/>
  <c r="CW161" i="30"/>
  <c r="DA206" i="30"/>
  <c r="CU206" i="30"/>
  <c r="AZ206" i="30"/>
  <c r="W206" i="30"/>
  <c r="CK206" i="30"/>
  <c r="AV206" i="30"/>
  <c r="Y206" i="30"/>
  <c r="CM206" i="30"/>
  <c r="AK187" i="30"/>
  <c r="CY187" i="30"/>
  <c r="AY187" i="30"/>
  <c r="EK180" i="30"/>
  <c r="AY180" i="30" s="1"/>
  <c r="DL206" i="30"/>
  <c r="CN206" i="30"/>
  <c r="AF206" i="30"/>
  <c r="CA206" i="30"/>
  <c r="DJ206" i="30"/>
  <c r="BN206" i="30"/>
  <c r="CW206" i="30"/>
  <c r="BA206" i="30"/>
  <c r="CJ206" i="30"/>
  <c r="AY206" i="30"/>
  <c r="EG226" i="30"/>
  <c r="AG226" i="30" s="1"/>
  <c r="BQ206" i="30"/>
  <c r="BK206" i="30"/>
  <c r="BF206" i="30"/>
  <c r="AC206" i="30"/>
  <c r="CQ206" i="30"/>
  <c r="BT206" i="30"/>
  <c r="AQ206" i="30"/>
  <c r="CS206" i="30"/>
  <c r="BP206" i="30"/>
  <c r="BT187" i="30"/>
  <c r="BK187" i="30"/>
  <c r="BR187" i="30"/>
  <c r="CV176" i="30"/>
  <c r="DJ176" i="30"/>
  <c r="BK176" i="30"/>
  <c r="AA176" i="30"/>
  <c r="CU176" i="30"/>
  <c r="BG176" i="30"/>
  <c r="BO176" i="30"/>
  <c r="AL176" i="30"/>
  <c r="AG176" i="30"/>
  <c r="DA176" i="30"/>
  <c r="AX176" i="30"/>
  <c r="BE176" i="30"/>
  <c r="W176" i="30"/>
  <c r="CE176" i="30"/>
  <c r="CM176" i="30"/>
  <c r="AG206" i="30"/>
  <c r="AP202" i="30"/>
  <c r="AC202" i="30"/>
  <c r="Z202" i="30"/>
  <c r="EG197" i="30"/>
  <c r="AS197" i="30" s="1"/>
  <c r="AA206" i="30"/>
  <c r="BX206" i="30"/>
  <c r="AI206" i="30"/>
  <c r="DC206" i="30"/>
  <c r="BZ206" i="30"/>
  <c r="AW206" i="30"/>
  <c r="DK206" i="30"/>
  <c r="BV206" i="30"/>
  <c r="V202" i="30"/>
  <c r="BM202" i="30"/>
  <c r="CF202" i="30"/>
  <c r="DE191" i="30"/>
  <c r="Y191" i="30"/>
  <c r="DE209" i="30"/>
  <c r="DF209" i="30"/>
  <c r="BA191" i="30"/>
  <c r="CQ187" i="30"/>
  <c r="BM187" i="30"/>
  <c r="BZ187" i="30"/>
  <c r="CI187" i="30"/>
  <c r="CK176" i="30"/>
  <c r="Y159" i="30"/>
  <c r="CY159" i="30"/>
  <c r="CI159" i="30"/>
  <c r="AI159" i="30"/>
  <c r="BA159" i="30"/>
  <c r="AN159" i="30"/>
  <c r="CS159" i="30"/>
  <c r="CC159" i="30"/>
  <c r="AP159" i="30"/>
  <c r="BP159" i="30"/>
  <c r="BI159" i="30"/>
  <c r="CG159" i="30"/>
  <c r="BQ159" i="30"/>
  <c r="BD159" i="30"/>
  <c r="CQ159" i="30"/>
  <c r="CZ159" i="30"/>
  <c r="CJ159" i="30"/>
  <c r="DM159" i="30"/>
  <c r="AS159" i="30"/>
  <c r="CL159" i="30"/>
  <c r="X159" i="30"/>
  <c r="DA159" i="30"/>
  <c r="AG159" i="30"/>
  <c r="DD159" i="30"/>
  <c r="AT159" i="30"/>
  <c r="CA188" i="30"/>
  <c r="CI188" i="30"/>
  <c r="CG188" i="30"/>
  <c r="AM188" i="30"/>
  <c r="BG188" i="30"/>
  <c r="Z188" i="30"/>
  <c r="BV188" i="30"/>
  <c r="AK188" i="30"/>
  <c r="AS188" i="30"/>
  <c r="BF183" i="30"/>
  <c r="CK167" i="30"/>
  <c r="BA167" i="30"/>
  <c r="DG166" i="30"/>
  <c r="BQ166" i="30"/>
  <c r="AA166" i="30"/>
  <c r="CU163" i="30"/>
  <c r="BE163" i="30"/>
  <c r="DH167" i="30"/>
  <c r="BX167" i="30"/>
  <c r="AN167" i="30"/>
  <c r="CN166" i="30"/>
  <c r="AF166" i="30"/>
  <c r="BV163" i="30"/>
  <c r="DG170" i="30"/>
  <c r="BQ170" i="30"/>
  <c r="AA170" i="30"/>
  <c r="CO167" i="30"/>
  <c r="BE167" i="30"/>
  <c r="CC164" i="30"/>
  <c r="AG164" i="30"/>
  <c r="BK161" i="30"/>
  <c r="CB173" i="30"/>
  <c r="DF167" i="30"/>
  <c r="AL167" i="30"/>
  <c r="AR164" i="30"/>
  <c r="AW173" i="30"/>
  <c r="CY170" i="30"/>
  <c r="DE167" i="30"/>
  <c r="Y167" i="30"/>
  <c r="AW164" i="30"/>
  <c r="AW161" i="30"/>
  <c r="CF173" i="30"/>
  <c r="BH164" i="30"/>
  <c r="BZ173" i="30"/>
  <c r="BH170" i="30"/>
  <c r="CR173" i="30"/>
  <c r="BQ147" i="30"/>
  <c r="DB131" i="30"/>
  <c r="BR131" i="30"/>
  <c r="AH131" i="30"/>
  <c r="CD147" i="30"/>
  <c r="AO147" i="30"/>
  <c r="DI147" i="30"/>
  <c r="BQ140" i="30"/>
  <c r="CO137" i="30"/>
  <c r="CI131" i="30"/>
  <c r="AM131" i="30"/>
  <c r="CX143" i="30"/>
  <c r="AW143" i="30"/>
  <c r="AX140" i="30"/>
  <c r="AR137" i="30"/>
  <c r="EK156" i="30"/>
  <c r="DG156" i="30" s="1"/>
  <c r="DE143" i="30"/>
  <c r="BO140" i="30"/>
  <c r="CG137" i="30"/>
  <c r="BO131" i="30"/>
  <c r="BO143" i="30"/>
  <c r="AC137" i="30"/>
  <c r="BY131" i="30"/>
  <c r="AH167" i="30"/>
  <c r="CH166" i="30"/>
  <c r="Z166" i="30"/>
  <c r="DL163" i="30"/>
  <c r="BP163" i="30"/>
  <c r="CI167" i="30"/>
  <c r="AY167" i="30"/>
  <c r="CN167" i="30"/>
  <c r="AF164" i="30"/>
  <c r="AW170" i="30"/>
  <c r="CS167" i="30"/>
  <c r="AQ164" i="30"/>
  <c r="BP161" i="30"/>
  <c r="CR167" i="30"/>
  <c r="CX167" i="30"/>
  <c r="BP147" i="30"/>
  <c r="BA147" i="30"/>
  <c r="BK140" i="30"/>
  <c r="CI137" i="30"/>
  <c r="BW131" i="30"/>
  <c r="AG131" i="30"/>
  <c r="AL137" i="30"/>
  <c r="CX147" i="30"/>
  <c r="AW140" i="30"/>
  <c r="BU137" i="30"/>
  <c r="AW131" i="30"/>
  <c r="AP147" i="30"/>
  <c r="CN147" i="30"/>
  <c r="BF147" i="30"/>
  <c r="BU147" i="30"/>
  <c r="BV147" i="30"/>
  <c r="BG131" i="30"/>
  <c r="BT140" i="30"/>
  <c r="AQ188" i="30"/>
  <c r="BQ188" i="30"/>
  <c r="BO188" i="30"/>
  <c r="CO188" i="30"/>
  <c r="W188" i="30"/>
  <c r="CE188" i="30"/>
  <c r="AL188" i="30"/>
  <c r="CT188" i="30"/>
  <c r="CV188" i="30"/>
  <c r="CC188" i="30"/>
  <c r="BY167" i="30"/>
  <c r="AO167" i="30"/>
  <c r="CU166" i="30"/>
  <c r="BE166" i="30"/>
  <c r="CI163" i="30"/>
  <c r="AM163" i="30"/>
  <c r="DH170" i="30"/>
  <c r="BX170" i="30"/>
  <c r="AN170" i="30"/>
  <c r="CV167" i="30"/>
  <c r="BL167" i="30"/>
  <c r="AB167" i="30"/>
  <c r="BP166" i="30"/>
  <c r="CD164" i="30"/>
  <c r="AT164" i="30"/>
  <c r="DF163" i="30"/>
  <c r="AX163" i="30"/>
  <c r="DB161" i="30"/>
  <c r="BL161" i="30"/>
  <c r="V161" i="30"/>
  <c r="DA173" i="30"/>
  <c r="BQ173" i="30"/>
  <c r="AG173" i="30"/>
  <c r="CU170" i="30"/>
  <c r="BE170" i="30"/>
  <c r="DM167" i="30"/>
  <c r="CC167" i="30"/>
  <c r="AS167" i="30"/>
  <c r="DA164" i="30"/>
  <c r="BK164" i="30"/>
  <c r="AM161" i="30"/>
  <c r="BJ173" i="30"/>
  <c r="CB167" i="30"/>
  <c r="CZ164" i="30"/>
  <c r="Z164" i="30"/>
  <c r="CS173" i="30"/>
  <c r="Y173" i="30"/>
  <c r="AK170" i="30"/>
  <c r="BU167" i="30"/>
  <c r="Y164" i="30"/>
  <c r="AU159" i="30"/>
  <c r="DI173" i="30"/>
  <c r="BH167" i="30"/>
  <c r="CD159" i="30"/>
  <c r="AY159" i="30"/>
  <c r="BO159" i="30"/>
  <c r="AV167" i="30"/>
  <c r="BR159" i="30"/>
  <c r="AN147" i="30"/>
  <c r="BX140" i="30"/>
  <c r="CP137" i="30"/>
  <c r="V137" i="30"/>
  <c r="CP131" i="30"/>
  <c r="BF131" i="30"/>
  <c r="V131" i="30"/>
  <c r="BI147" i="30"/>
  <c r="BG147" i="30"/>
  <c r="DM140" i="30"/>
  <c r="AS140" i="30"/>
  <c r="BQ137" i="30"/>
  <c r="DG131" i="30"/>
  <c r="BQ131" i="30"/>
  <c r="AA131" i="30"/>
  <c r="CY147" i="30"/>
  <c r="CN143" i="30"/>
  <c r="CN140" i="30"/>
  <c r="DF137" i="30"/>
  <c r="CP147" i="30"/>
  <c r="AK140" i="30"/>
  <c r="DK131" i="30"/>
  <c r="AQ131" i="30"/>
  <c r="CJ166" i="30"/>
  <c r="AY147" i="30"/>
  <c r="DH140" i="30"/>
  <c r="BG140" i="30"/>
  <c r="CG140" i="30"/>
  <c r="CX140" i="30"/>
  <c r="AV140" i="30"/>
  <c r="BY140" i="30"/>
  <c r="AE140" i="30"/>
  <c r="CY140" i="30"/>
  <c r="AF140" i="30"/>
  <c r="CZ140" i="30"/>
  <c r="CL140" i="30"/>
  <c r="W140" i="30"/>
  <c r="CQ140" i="30"/>
  <c r="AJ137" i="30"/>
  <c r="AU137" i="30"/>
  <c r="AW137" i="30"/>
  <c r="BH137" i="30"/>
  <c r="AV137" i="30"/>
  <c r="BA137" i="30"/>
  <c r="BO137" i="30"/>
  <c r="BD137" i="30"/>
  <c r="DJ137" i="30"/>
  <c r="CE137" i="30"/>
  <c r="DI125" i="30"/>
  <c r="CS125" i="30"/>
  <c r="Z125" i="30"/>
  <c r="CB125" i="30"/>
  <c r="AF125" i="30"/>
  <c r="DD125" i="30"/>
  <c r="BH125" i="30"/>
  <c r="AC163" i="30"/>
  <c r="CT166" i="30"/>
  <c r="CB163" i="30"/>
  <c r="AF163" i="30"/>
  <c r="CU167" i="30"/>
  <c r="BK167" i="30"/>
  <c r="AA167" i="30"/>
  <c r="AR167" i="30"/>
  <c r="AK167" i="30"/>
  <c r="CZ147" i="30"/>
  <c r="W147" i="30"/>
  <c r="CQ147" i="30"/>
  <c r="AE147" i="30"/>
  <c r="BU140" i="30"/>
  <c r="CY137" i="30"/>
  <c r="CA131" i="30"/>
  <c r="AO140" i="30"/>
  <c r="BM137" i="30"/>
  <c r="DL131" i="30"/>
  <c r="Z131" i="30"/>
  <c r="CF131" i="30"/>
  <c r="BZ131" i="30"/>
  <c r="AD131" i="30"/>
  <c r="X131" i="30"/>
  <c r="AC131" i="30"/>
  <c r="BM131" i="30"/>
  <c r="CW131" i="30"/>
  <c r="BC131" i="30"/>
  <c r="CM131" i="30"/>
  <c r="BV131" i="30"/>
  <c r="DH131" i="30"/>
  <c r="AI131" i="30"/>
  <c r="BS131" i="30"/>
  <c r="DC131" i="30"/>
  <c r="Y131" i="30"/>
  <c r="BI131" i="30"/>
  <c r="CS131" i="30"/>
  <c r="AS131" i="30"/>
  <c r="CC131" i="30"/>
  <c r="DM131" i="30"/>
  <c r="DD131" i="30"/>
  <c r="CB131" i="30"/>
  <c r="BB131" i="30"/>
  <c r="AU131" i="30"/>
  <c r="CE131" i="30"/>
  <c r="AK131" i="30"/>
  <c r="BU131" i="30"/>
  <c r="DE131" i="30"/>
  <c r="CO103" i="30"/>
  <c r="AP128" i="30"/>
  <c r="BQ119" i="30"/>
  <c r="AR78" i="30"/>
  <c r="BC101" i="30"/>
  <c r="AB101" i="30"/>
  <c r="CV101" i="30"/>
  <c r="BY101" i="30"/>
  <c r="BB101" i="30"/>
  <c r="AX101" i="30"/>
  <c r="CF90" i="30"/>
  <c r="X78" i="30"/>
  <c r="AA101" i="30"/>
  <c r="W90" i="30"/>
  <c r="AS90" i="30"/>
  <c r="CI78" i="30"/>
  <c r="BW103" i="30"/>
  <c r="DF103" i="30"/>
  <c r="DE119" i="30"/>
  <c r="CZ78" i="30"/>
  <c r="AF78" i="30"/>
  <c r="BI101" i="30"/>
  <c r="AH101" i="30"/>
  <c r="DB101" i="30"/>
  <c r="CE101" i="30"/>
  <c r="BH101" i="30"/>
  <c r="CZ128" i="30"/>
  <c r="BZ90" i="30"/>
  <c r="CN79" i="30"/>
  <c r="CW90" i="30"/>
  <c r="CO93" i="30"/>
  <c r="BV143" i="30"/>
  <c r="CD103" i="30"/>
  <c r="BE103" i="30"/>
  <c r="CJ119" i="30"/>
  <c r="BV103" i="30"/>
  <c r="BO119" i="30"/>
  <c r="AR128" i="30"/>
  <c r="CN101" i="30"/>
  <c r="CT78" i="30"/>
  <c r="Z78" i="30"/>
  <c r="BQ101" i="30"/>
  <c r="CA101" i="30"/>
  <c r="AZ101" i="30"/>
  <c r="AC101" i="30"/>
  <c r="CW101" i="30"/>
  <c r="BZ101" i="30"/>
  <c r="EG91" i="30"/>
  <c r="AK91" i="30" s="1"/>
  <c r="BN90" i="30"/>
  <c r="BD79" i="30"/>
  <c r="CQ90" i="30"/>
  <c r="DI87" i="30"/>
  <c r="DI78" i="30"/>
  <c r="AM101" i="30"/>
  <c r="BE101" i="30"/>
  <c r="BL103" i="30"/>
  <c r="AM103" i="30"/>
  <c r="CD119" i="30"/>
  <c r="Y119" i="30"/>
  <c r="AL101" i="30"/>
  <c r="CB78" i="30"/>
  <c r="AG101" i="30"/>
  <c r="CM101" i="30"/>
  <c r="BL101" i="30"/>
  <c r="AO101" i="30"/>
  <c r="DI101" i="30"/>
  <c r="CL101" i="30"/>
  <c r="CX90" i="30"/>
  <c r="BH90" i="30"/>
  <c r="EK85" i="30"/>
  <c r="BU85" i="30" s="1"/>
  <c r="EK82" i="30"/>
  <c r="W82" i="30" s="1"/>
  <c r="DJ78" i="30"/>
  <c r="AO93" i="30"/>
  <c r="BY90" i="30"/>
  <c r="BI85" i="30"/>
  <c r="CQ78" i="30"/>
  <c r="DM76" i="30"/>
  <c r="CS76" i="30"/>
  <c r="Y76" i="30"/>
  <c r="DB50" i="30"/>
  <c r="AJ44" i="30"/>
  <c r="BL44" i="30"/>
  <c r="CO44" i="30"/>
  <c r="DL44" i="30"/>
  <c r="AR44" i="30"/>
  <c r="BO44" i="30"/>
  <c r="CQ44" i="30"/>
  <c r="AU44" i="30"/>
  <c r="AZ44" i="30"/>
  <c r="CC44" i="30"/>
  <c r="CZ44" i="30"/>
  <c r="AF44" i="30"/>
  <c r="BC44" i="30"/>
  <c r="CK44" i="30"/>
  <c r="AO44" i="30"/>
  <c r="BE44" i="30"/>
  <c r="CB44" i="30"/>
  <c r="CY44" i="30"/>
  <c r="AE44" i="30"/>
  <c r="BY44" i="30"/>
  <c r="AV44" i="30"/>
  <c r="CJ44" i="30"/>
  <c r="DM44" i="30"/>
  <c r="AS44" i="30"/>
  <c r="BP44" i="30"/>
  <c r="CM44" i="30"/>
  <c r="Y44" i="30"/>
  <c r="BG44" i="30"/>
  <c r="CF44" i="30"/>
  <c r="BR44" i="30"/>
  <c r="CU44" i="30"/>
  <c r="AA44" i="30"/>
  <c r="AX44" i="30"/>
  <c r="BU44" i="30"/>
  <c r="DI44" i="30"/>
  <c r="BA44" i="30"/>
  <c r="BM90" i="30"/>
  <c r="DE68" i="30"/>
  <c r="BQ68" i="30"/>
  <c r="BP116" i="30"/>
  <c r="CZ116" i="30"/>
  <c r="DJ116" i="30"/>
  <c r="AL116" i="30"/>
  <c r="BJ116" i="30"/>
  <c r="EL98" i="30"/>
  <c r="BM98" i="30" s="1"/>
  <c r="CL90" i="30"/>
  <c r="AP78" i="30"/>
  <c r="CC101" i="30"/>
  <c r="AC90" i="30"/>
  <c r="DM90" i="30"/>
  <c r="CF79" i="30"/>
  <c r="X79" i="30"/>
  <c r="BA79" i="30"/>
  <c r="BC79" i="30"/>
  <c r="CK79" i="30"/>
  <c r="CM79" i="30"/>
  <c r="AP90" i="30"/>
  <c r="CN90" i="30"/>
  <c r="CV90" i="30"/>
  <c r="BK90" i="30"/>
  <c r="BD90" i="30"/>
  <c r="BL90" i="30"/>
  <c r="CC90" i="30"/>
  <c r="AO90" i="30"/>
  <c r="DI90" i="30"/>
  <c r="DK90" i="30"/>
  <c r="AB90" i="30"/>
  <c r="CU90" i="30"/>
  <c r="BG90" i="30"/>
  <c r="CA90" i="30"/>
  <c r="AQ90" i="30"/>
  <c r="AA90" i="30"/>
  <c r="AG78" i="30"/>
  <c r="W78" i="30"/>
  <c r="CM78" i="30"/>
  <c r="AY78" i="30"/>
  <c r="AO78" i="30"/>
  <c r="BH78" i="30"/>
  <c r="BC78" i="30"/>
  <c r="BQ78" i="30"/>
  <c r="BG78" i="30"/>
  <c r="BZ78" i="30"/>
  <c r="AH78" i="30"/>
  <c r="AN78" i="30"/>
  <c r="CV78" i="30"/>
  <c r="DA78" i="30"/>
  <c r="DL93" i="30"/>
  <c r="AY76" i="30"/>
  <c r="AU60" i="30"/>
  <c r="AM64" i="30"/>
  <c r="DG60" i="30"/>
  <c r="CV59" i="30"/>
  <c r="CJ47" i="30"/>
  <c r="AE60" i="30"/>
  <c r="CA47" i="30"/>
  <c r="CJ6" i="30"/>
  <c r="AB6" i="30"/>
  <c r="AS6" i="30"/>
  <c r="DD6" i="30"/>
  <c r="DL6" i="30"/>
  <c r="AE6" i="30"/>
  <c r="CQ6" i="30"/>
  <c r="AJ6" i="30"/>
  <c r="CI53" i="30"/>
  <c r="DJ73" i="30"/>
  <c r="CT60" i="30"/>
  <c r="BO60" i="30"/>
  <c r="DA47" i="30"/>
  <c r="EG35" i="30"/>
  <c r="CG35" i="30" s="1"/>
  <c r="BG6" i="30"/>
  <c r="BH6" i="30"/>
  <c r="CZ113" i="30"/>
  <c r="DL90" i="30"/>
  <c r="BE93" i="30"/>
  <c r="DM75" i="30"/>
  <c r="CC75" i="30"/>
  <c r="BT60" i="30"/>
  <c r="AL52" i="30"/>
  <c r="CS75" i="30"/>
  <c r="CG55" i="30"/>
  <c r="DH75" i="30"/>
  <c r="AQ87" i="30"/>
  <c r="CM75" i="30"/>
  <c r="BW60" i="30"/>
  <c r="CP47" i="30"/>
  <c r="AB44" i="30"/>
  <c r="CV44" i="30"/>
  <c r="CZ60" i="30"/>
  <c r="CY60" i="30"/>
  <c r="BL6" i="30"/>
  <c r="DM6" i="30"/>
  <c r="CB6" i="30"/>
  <c r="W6" i="30"/>
  <c r="BY93" i="30"/>
  <c r="CA93" i="30"/>
  <c r="AP76" i="30"/>
  <c r="Z73" i="30"/>
  <c r="BB60" i="30"/>
  <c r="AQ75" i="30"/>
  <c r="CW60" i="30"/>
  <c r="BU52" i="30"/>
  <c r="BF75" i="30"/>
  <c r="CN55" i="30"/>
  <c r="AK75" i="30"/>
  <c r="BE60" i="30"/>
  <c r="CP68" i="30"/>
  <c r="CP50" i="30"/>
  <c r="W44" i="30"/>
  <c r="CE44" i="30"/>
  <c r="AK44" i="30"/>
  <c r="DE44" i="30"/>
  <c r="CH44" i="30"/>
  <c r="BK44" i="30"/>
  <c r="AH44" i="30"/>
  <c r="CJ60" i="30"/>
  <c r="AN60" i="30"/>
  <c r="DB6" i="30"/>
  <c r="BF6" i="30"/>
  <c r="CU6" i="30"/>
  <c r="BD6" i="30"/>
  <c r="DL87" i="30"/>
  <c r="CI87" i="30"/>
  <c r="AJ60" i="30"/>
  <c r="CE60" i="30"/>
  <c r="AM60" i="30"/>
  <c r="CU50" i="30"/>
  <c r="BX60" i="30"/>
  <c r="CB60" i="30"/>
  <c r="CV6" i="30"/>
  <c r="AZ6" i="30"/>
  <c r="CC6" i="30"/>
  <c r="AL6" i="30"/>
  <c r="CY6" i="30"/>
  <c r="CH116" i="30"/>
  <c r="CN116" i="30"/>
  <c r="BO6" i="30"/>
  <c r="BB6" i="30"/>
  <c r="CH120" i="28"/>
  <c r="CY75" i="28"/>
  <c r="BR75" i="28"/>
  <c r="BL75" i="28"/>
  <c r="DG158" i="28"/>
  <c r="BT102" i="28"/>
  <c r="BA102" i="28"/>
  <c r="AG102" i="28"/>
  <c r="CH102" i="28"/>
  <c r="DM75" i="28"/>
  <c r="AJ102" i="28"/>
  <c r="AP160" i="28"/>
  <c r="CI102" i="28"/>
  <c r="EH222" i="28"/>
  <c r="BT222" i="28" s="1"/>
  <c r="CX102" i="28"/>
  <c r="AU102" i="28"/>
  <c r="DN102" i="28"/>
  <c r="CC102" i="28"/>
  <c r="AB75" i="28"/>
  <c r="DG75" i="28"/>
  <c r="AQ67" i="28"/>
  <c r="BI205" i="28"/>
  <c r="AX205" i="28"/>
  <c r="X158" i="28"/>
  <c r="DL158" i="28"/>
  <c r="CB133" i="28"/>
  <c r="CR102" i="28"/>
  <c r="BH102" i="28"/>
  <c r="X102" i="28"/>
  <c r="CK102" i="28"/>
  <c r="AO102" i="28"/>
  <c r="DH102" i="28"/>
  <c r="AN102" i="28"/>
  <c r="BW102" i="28"/>
  <c r="DH75" i="28"/>
  <c r="DA75" i="28"/>
  <c r="CG75" i="28"/>
  <c r="DM199" i="28"/>
  <c r="DD102" i="28"/>
  <c r="DI102" i="28"/>
  <c r="CV120" i="28"/>
  <c r="BF102" i="28"/>
  <c r="AH75" i="28"/>
  <c r="AJ205" i="28"/>
  <c r="DL163" i="28"/>
  <c r="AB133" i="28"/>
  <c r="BN102" i="28"/>
  <c r="AD102" i="28"/>
  <c r="DC102" i="28"/>
  <c r="AZ102" i="28"/>
  <c r="CA133" i="28"/>
  <c r="DD105" i="28"/>
  <c r="CL102" i="28"/>
  <c r="BB102" i="28"/>
  <c r="CE102" i="28"/>
  <c r="AI102" i="28"/>
  <c r="CJ102" i="28"/>
  <c r="BQ102" i="28"/>
  <c r="DB75" i="28"/>
  <c r="AG75" i="28"/>
  <c r="AK75" i="28"/>
  <c r="BI251" i="28"/>
  <c r="BW171" i="28"/>
  <c r="BO120" i="28"/>
  <c r="CM158" i="28"/>
  <c r="AG214" i="28"/>
  <c r="BP158" i="28"/>
  <c r="AL102" i="28"/>
  <c r="CY102" i="28"/>
  <c r="BQ75" i="28"/>
  <c r="CS75" i="28"/>
  <c r="EH265" i="28"/>
  <c r="CS265" i="28" s="1"/>
  <c r="AT251" i="28"/>
  <c r="DA238" i="28"/>
  <c r="DC158" i="28"/>
  <c r="BH158" i="28"/>
  <c r="BE158" i="28"/>
  <c r="CF120" i="28"/>
  <c r="BS120" i="28"/>
  <c r="BL120" i="28"/>
  <c r="DA120" i="28"/>
  <c r="Z120" i="28"/>
  <c r="DF102" i="28"/>
  <c r="AK102" i="28"/>
  <c r="AW75" i="28"/>
  <c r="BA158" i="28"/>
  <c r="CR158" i="28"/>
  <c r="AV120" i="28"/>
  <c r="BZ99" i="28"/>
  <c r="AI120" i="28"/>
  <c r="AB120" i="28"/>
  <c r="BQ120" i="28"/>
  <c r="CV251" i="28"/>
  <c r="CN158" i="28"/>
  <c r="BQ158" i="28"/>
  <c r="BC158" i="28"/>
  <c r="AG120" i="28"/>
  <c r="AX102" i="28"/>
  <c r="EH64" i="28"/>
  <c r="AX64" i="28" s="1"/>
  <c r="AL186" i="28"/>
  <c r="AL158" i="28"/>
  <c r="AR102" i="28"/>
  <c r="BH233" i="30"/>
  <c r="CY233" i="30"/>
  <c r="DC233" i="30"/>
  <c r="BS233" i="30"/>
  <c r="AI233" i="30"/>
  <c r="AT233" i="30"/>
  <c r="CL233" i="30"/>
  <c r="BJ233" i="30"/>
  <c r="DA233" i="30"/>
  <c r="AQ233" i="30"/>
  <c r="CH233" i="30"/>
  <c r="X233" i="30"/>
  <c r="BO233" i="30"/>
  <c r="DF233" i="30"/>
  <c r="CW233" i="30"/>
  <c r="BM233" i="30"/>
  <c r="AC233" i="30"/>
  <c r="BB233" i="30"/>
  <c r="CS233" i="30"/>
  <c r="Z233" i="30"/>
  <c r="BQ233" i="30"/>
  <c r="DH233" i="30"/>
  <c r="CJ222" i="30"/>
  <c r="CR160" i="30"/>
  <c r="CT160" i="30"/>
  <c r="BC160" i="30"/>
  <c r="DF160" i="30"/>
  <c r="BF160" i="30"/>
  <c r="W160" i="30"/>
  <c r="CQ160" i="30"/>
  <c r="AM160" i="30"/>
  <c r="BW160" i="30"/>
  <c r="DG160" i="30"/>
  <c r="DL160" i="30"/>
  <c r="CD160" i="30"/>
  <c r="AD160" i="30"/>
  <c r="BX160" i="30"/>
  <c r="AI160" i="30"/>
  <c r="DC160" i="30"/>
  <c r="AS160" i="30"/>
  <c r="CC160" i="30"/>
  <c r="X160" i="30"/>
  <c r="AJ160" i="30"/>
  <c r="CM160" i="30"/>
  <c r="AL160" i="30"/>
  <c r="CY160" i="30"/>
  <c r="BA160" i="30"/>
  <c r="AY160" i="30"/>
  <c r="CI160" i="30"/>
  <c r="AP160" i="30"/>
  <c r="AR160" i="30"/>
  <c r="DE160" i="30"/>
  <c r="BD160" i="30"/>
  <c r="BG160" i="30"/>
  <c r="BE160" i="30"/>
  <c r="CO160" i="30"/>
  <c r="BP160" i="30"/>
  <c r="BJ160" i="30"/>
  <c r="AB160" i="30"/>
  <c r="CF160" i="30"/>
  <c r="V160" i="30"/>
  <c r="BS160" i="30"/>
  <c r="AA160" i="30"/>
  <c r="BK160" i="30"/>
  <c r="CU160" i="30"/>
  <c r="BZ160" i="30"/>
  <c r="CL160" i="30"/>
  <c r="AK160" i="30"/>
  <c r="CN160" i="30"/>
  <c r="AW160" i="30"/>
  <c r="CK160" i="30"/>
  <c r="AG160" i="30"/>
  <c r="BQ160" i="30"/>
  <c r="DA160" i="30"/>
  <c r="CU222" i="30"/>
  <c r="BK222" i="30"/>
  <c r="AA222" i="30"/>
  <c r="CH222" i="30"/>
  <c r="AX222" i="30"/>
  <c r="DE222" i="30"/>
  <c r="BU222" i="30"/>
  <c r="AK222" i="30"/>
  <c r="CR222" i="30"/>
  <c r="BH222" i="30"/>
  <c r="X222" i="30"/>
  <c r="CE222" i="30"/>
  <c r="AU222" i="30"/>
  <c r="CV222" i="30"/>
  <c r="BL222" i="30"/>
  <c r="AB222" i="30"/>
  <c r="CO222" i="30"/>
  <c r="BE222" i="30"/>
  <c r="DL222" i="30"/>
  <c r="CB222" i="30"/>
  <c r="AR222" i="30"/>
  <c r="CY222" i="30"/>
  <c r="BO222" i="30"/>
  <c r="AE222" i="30"/>
  <c r="CL222" i="30"/>
  <c r="BB222" i="30"/>
  <c r="DI222" i="30"/>
  <c r="BY222" i="30"/>
  <c r="AO222" i="30"/>
  <c r="DF106" i="30"/>
  <c r="DM106" i="30"/>
  <c r="CD106" i="30"/>
  <c r="AA106" i="30"/>
  <c r="CV106" i="30"/>
  <c r="AL106" i="30"/>
  <c r="AS106" i="30"/>
  <c r="BD106" i="30"/>
  <c r="BK106" i="30"/>
  <c r="AB106" i="30"/>
  <c r="BV106" i="30"/>
  <c r="CC106" i="30"/>
  <c r="AT106" i="30"/>
  <c r="CN106" i="30"/>
  <c r="CU106" i="30"/>
  <c r="BL106" i="30"/>
  <c r="EG271" i="30"/>
  <c r="BD223" i="30"/>
  <c r="CN223" i="30"/>
  <c r="AG223" i="30"/>
  <c r="BQ223" i="30"/>
  <c r="DA223" i="30"/>
  <c r="AB223" i="30"/>
  <c r="BL223" i="30"/>
  <c r="CV223" i="30"/>
  <c r="BA223" i="30"/>
  <c r="CK223" i="30"/>
  <c r="Z223" i="30"/>
  <c r="BJ223" i="30"/>
  <c r="CT223" i="30"/>
  <c r="AM223" i="30"/>
  <c r="BW223" i="30"/>
  <c r="DG223" i="30"/>
  <c r="AH223" i="30"/>
  <c r="BR223" i="30"/>
  <c r="DB223" i="30"/>
  <c r="W223" i="30"/>
  <c r="BG223" i="30"/>
  <c r="CQ223" i="30"/>
  <c r="AF223" i="30"/>
  <c r="BP223" i="30"/>
  <c r="CZ223" i="30"/>
  <c r="AS223" i="30"/>
  <c r="CC223" i="30"/>
  <c r="DM223" i="30"/>
  <c r="AN223" i="30"/>
  <c r="BX223" i="30"/>
  <c r="DH223" i="30"/>
  <c r="AC223" i="30"/>
  <c r="BM223" i="30"/>
  <c r="CW223" i="30"/>
  <c r="AI223" i="30"/>
  <c r="BS223" i="30"/>
  <c r="DC223" i="30"/>
  <c r="AR212" i="30"/>
  <c r="CB212" i="30"/>
  <c r="BB212" i="30"/>
  <c r="CL212" i="30"/>
  <c r="Y212" i="30"/>
  <c r="BI212" i="30"/>
  <c r="CS212" i="30"/>
  <c r="AX212" i="30"/>
  <c r="CH212" i="30"/>
  <c r="X212" i="30"/>
  <c r="BH212" i="30"/>
  <c r="CR212" i="30"/>
  <c r="AE212" i="30"/>
  <c r="BO212" i="30"/>
  <c r="CY212" i="30"/>
  <c r="BD212" i="30"/>
  <c r="CN212" i="30"/>
  <c r="DL212" i="30"/>
  <c r="BN266" i="30"/>
  <c r="EG265" i="30"/>
  <c r="BM265" i="30" s="1"/>
  <c r="CI266" i="30"/>
  <c r="AR266" i="30"/>
  <c r="CB266" i="30"/>
  <c r="DL266" i="30"/>
  <c r="AN266" i="30"/>
  <c r="BX266" i="30"/>
  <c r="DH266" i="30"/>
  <c r="BA266" i="30"/>
  <c r="CK266" i="30"/>
  <c r="DE266" i="30"/>
  <c r="AL266" i="30"/>
  <c r="DA266" i="30"/>
  <c r="AG266" i="30"/>
  <c r="CS266" i="30"/>
  <c r="Z262" i="30"/>
  <c r="BO262" i="30"/>
  <c r="DF262" i="30"/>
  <c r="AW262" i="30"/>
  <c r="CN262" i="30"/>
  <c r="AJ262" i="30"/>
  <c r="CA262" i="30"/>
  <c r="Y262" i="30"/>
  <c r="BN262" i="30"/>
  <c r="DE262" i="30"/>
  <c r="BM262" i="30"/>
  <c r="CW262" i="30"/>
  <c r="AN262" i="30"/>
  <c r="BC253" i="30"/>
  <c r="BE253" i="30"/>
  <c r="DK253" i="30"/>
  <c r="BP253" i="30"/>
  <c r="DB253" i="30"/>
  <c r="AU253" i="30"/>
  <c r="CE253" i="30"/>
  <c r="X253" i="30"/>
  <c r="BH253" i="30"/>
  <c r="CR253" i="30"/>
  <c r="Z253" i="30"/>
  <c r="AK253" i="30"/>
  <c r="CJ253" i="30"/>
  <c r="CF251" i="30"/>
  <c r="AG251" i="30"/>
  <c r="BQ251" i="30"/>
  <c r="BB251" i="30"/>
  <c r="CS251" i="30"/>
  <c r="AP251" i="30"/>
  <c r="CG251" i="30"/>
  <c r="AC251" i="30"/>
  <c r="BT251" i="30"/>
  <c r="DK251" i="30"/>
  <c r="BF251" i="30"/>
  <c r="CX251" i="30"/>
  <c r="AS251" i="30"/>
  <c r="CJ251" i="30"/>
  <c r="AO251" i="30"/>
  <c r="BY251" i="30"/>
  <c r="DI251" i="30"/>
  <c r="CM251" i="30"/>
  <c r="CS242" i="30"/>
  <c r="BB242" i="30"/>
  <c r="AC242" i="30"/>
  <c r="BM242" i="30"/>
  <c r="CW242" i="30"/>
  <c r="AF249" i="30"/>
  <c r="CN246" i="30"/>
  <c r="AN246" i="30"/>
  <c r="CR242" i="30"/>
  <c r="AZ242" i="30"/>
  <c r="BG249" i="30"/>
  <c r="BY249" i="30"/>
  <c r="BE249" i="30"/>
  <c r="Z249" i="30"/>
  <c r="CT249" i="30"/>
  <c r="BW249" i="30"/>
  <c r="AH249" i="30"/>
  <c r="BR249" i="30"/>
  <c r="DB249" i="30"/>
  <c r="AV249" i="30"/>
  <c r="CF249" i="30"/>
  <c r="Y249" i="30"/>
  <c r="BI249" i="30"/>
  <c r="CS249" i="30"/>
  <c r="CU246" i="30"/>
  <c r="AU246" i="30"/>
  <c r="DE242" i="30"/>
  <c r="BN242" i="30"/>
  <c r="V242" i="30"/>
  <c r="DM246" i="30"/>
  <c r="BK246" i="30"/>
  <c r="AF246" i="30"/>
  <c r="BW246" i="30"/>
  <c r="DE246" i="30"/>
  <c r="AV246" i="30"/>
  <c r="CF246" i="30"/>
  <c r="CF245" i="30"/>
  <c r="AG245" i="30"/>
  <c r="BW245" i="30"/>
  <c r="Z245" i="30"/>
  <c r="BO245" i="30"/>
  <c r="DF245" i="30"/>
  <c r="BG245" i="30"/>
  <c r="CH242" i="30"/>
  <c r="AQ242" i="30"/>
  <c r="CP246" i="30"/>
  <c r="AQ246" i="30"/>
  <c r="CW245" i="30"/>
  <c r="AV245" i="30"/>
  <c r="AI245" i="30"/>
  <c r="BZ245" i="30"/>
  <c r="AN245" i="30"/>
  <c r="BX245" i="30"/>
  <c r="DH245" i="30"/>
  <c r="BZ244" i="30"/>
  <c r="AI244" i="30"/>
  <c r="AY244" i="30"/>
  <c r="CI244" i="30"/>
  <c r="CF242" i="30"/>
  <c r="AN242" i="30"/>
  <c r="W246" i="30"/>
  <c r="BX246" i="30"/>
  <c r="AR246" i="30"/>
  <c r="DL249" i="30"/>
  <c r="BZ242" i="30"/>
  <c r="CO245" i="30"/>
  <c r="BH245" i="30"/>
  <c r="DG245" i="30"/>
  <c r="BQ245" i="30"/>
  <c r="V245" i="30"/>
  <c r="BT245" i="30"/>
  <c r="X245" i="30"/>
  <c r="BU245" i="30"/>
  <c r="V237" i="30"/>
  <c r="BX233" i="30"/>
  <c r="AG233" i="30"/>
  <c r="BI237" i="30"/>
  <c r="CZ233" i="30"/>
  <c r="BI233" i="30"/>
  <c r="W233" i="30"/>
  <c r="BG233" i="30"/>
  <c r="CQ233" i="30"/>
  <c r="CQ237" i="30"/>
  <c r="BV233" i="30"/>
  <c r="AE233" i="30"/>
  <c r="CO233" i="30"/>
  <c r="AX233" i="30"/>
  <c r="DH238" i="30"/>
  <c r="DB238" i="30"/>
  <c r="CV238" i="30"/>
  <c r="CP238" i="30"/>
  <c r="CJ238" i="30"/>
  <c r="CD238" i="30"/>
  <c r="BX238" i="30"/>
  <c r="BR238" i="30"/>
  <c r="BL238" i="30"/>
  <c r="BF238" i="30"/>
  <c r="AZ238" i="30"/>
  <c r="AT238" i="30"/>
  <c r="AN238" i="30"/>
  <c r="AH238" i="30"/>
  <c r="AB238" i="30"/>
  <c r="V238" i="30"/>
  <c r="DJ238" i="30"/>
  <c r="DD238" i="30"/>
  <c r="CX238" i="30"/>
  <c r="CR238" i="30"/>
  <c r="CL238" i="30"/>
  <c r="CF238" i="30"/>
  <c r="BZ238" i="30"/>
  <c r="BT238" i="30"/>
  <c r="BN238" i="30"/>
  <c r="BH238" i="30"/>
  <c r="BB238" i="30"/>
  <c r="AV238" i="30"/>
  <c r="AP238" i="30"/>
  <c r="AJ238" i="30"/>
  <c r="AD238" i="30"/>
  <c r="X238" i="30"/>
  <c r="DM238" i="30"/>
  <c r="DE238" i="30"/>
  <c r="CU238" i="30"/>
  <c r="CM238" i="30"/>
  <c r="CC238" i="30"/>
  <c r="BU238" i="30"/>
  <c r="BK238" i="30"/>
  <c r="BC238" i="30"/>
  <c r="AS238" i="30"/>
  <c r="AK238" i="30"/>
  <c r="AA238" i="30"/>
  <c r="DI238" i="30"/>
  <c r="CY238" i="30"/>
  <c r="CN238" i="30"/>
  <c r="CB238" i="30"/>
  <c r="BQ238" i="30"/>
  <c r="BG238" i="30"/>
  <c r="AW238" i="30"/>
  <c r="AL238" i="30"/>
  <c r="Z238" i="30"/>
  <c r="DG238" i="30"/>
  <c r="CW238" i="30"/>
  <c r="CK238" i="30"/>
  <c r="CA238" i="30"/>
  <c r="BP238" i="30"/>
  <c r="BE238" i="30"/>
  <c r="AU238" i="30"/>
  <c r="AI238" i="30"/>
  <c r="Y238" i="30"/>
  <c r="DF238" i="30"/>
  <c r="CT238" i="30"/>
  <c r="CI238" i="30"/>
  <c r="BY238" i="30"/>
  <c r="BO238" i="30"/>
  <c r="BD238" i="30"/>
  <c r="AR238" i="30"/>
  <c r="AG238" i="30"/>
  <c r="W238" i="30"/>
  <c r="DC238" i="30"/>
  <c r="CS238" i="30"/>
  <c r="CH238" i="30"/>
  <c r="BW238" i="30"/>
  <c r="BM238" i="30"/>
  <c r="BA238" i="30"/>
  <c r="AQ238" i="30"/>
  <c r="AF238" i="30"/>
  <c r="DL238" i="30"/>
  <c r="DA238" i="30"/>
  <c r="CQ238" i="30"/>
  <c r="CG238" i="30"/>
  <c r="BV238" i="30"/>
  <c r="BJ238" i="30"/>
  <c r="AY238" i="30"/>
  <c r="AO238" i="30"/>
  <c r="AE238" i="30"/>
  <c r="CE238" i="30"/>
  <c r="BS238" i="30"/>
  <c r="BI238" i="30"/>
  <c r="DK238" i="30"/>
  <c r="AX238" i="30"/>
  <c r="CZ238" i="30"/>
  <c r="AM238" i="30"/>
  <c r="CO238" i="30"/>
  <c r="AC238" i="30"/>
  <c r="CD223" i="30"/>
  <c r="AT223" i="30"/>
  <c r="CI223" i="30"/>
  <c r="AY223" i="30"/>
  <c r="DF223" i="30"/>
  <c r="BV223" i="30"/>
  <c r="AL223" i="30"/>
  <c r="DJ237" i="30"/>
  <c r="CT212" i="30"/>
  <c r="BJ212" i="30"/>
  <c r="Z212" i="30"/>
  <c r="BH228" i="30"/>
  <c r="CR228" i="30"/>
  <c r="AI222" i="30"/>
  <c r="BS222" i="30"/>
  <c r="DC222" i="30"/>
  <c r="AV222" i="30"/>
  <c r="CF222" i="30"/>
  <c r="Y222" i="30"/>
  <c r="BI222" i="30"/>
  <c r="CS222" i="30"/>
  <c r="AL222" i="30"/>
  <c r="BV222" i="30"/>
  <c r="DF222" i="30"/>
  <c r="AY222" i="30"/>
  <c r="CI222" i="30"/>
  <c r="V222" i="30"/>
  <c r="BF222" i="30"/>
  <c r="CP222" i="30"/>
  <c r="CI218" i="30"/>
  <c r="DE212" i="30"/>
  <c r="BU212" i="30"/>
  <c r="AK212" i="30"/>
  <c r="CX212" i="30"/>
  <c r="BN212" i="30"/>
  <c r="AD212" i="30"/>
  <c r="DH219" i="30"/>
  <c r="DB219" i="30"/>
  <c r="CV219" i="30"/>
  <c r="CP219" i="30"/>
  <c r="CJ219" i="30"/>
  <c r="CD219" i="30"/>
  <c r="BX219" i="30"/>
  <c r="BR219" i="30"/>
  <c r="BL219" i="30"/>
  <c r="BF219" i="30"/>
  <c r="AZ219" i="30"/>
  <c r="AT219" i="30"/>
  <c r="AN219" i="30"/>
  <c r="AH219" i="30"/>
  <c r="AB219" i="30"/>
  <c r="V219" i="30"/>
  <c r="DM219" i="30"/>
  <c r="DG219" i="30"/>
  <c r="DA219" i="30"/>
  <c r="CU219" i="30"/>
  <c r="CO219" i="30"/>
  <c r="CI219" i="30"/>
  <c r="CC219" i="30"/>
  <c r="BW219" i="30"/>
  <c r="BQ219" i="30"/>
  <c r="BK219" i="30"/>
  <c r="BE219" i="30"/>
  <c r="AY219" i="30"/>
  <c r="AS219" i="30"/>
  <c r="AM219" i="30"/>
  <c r="AG219" i="30"/>
  <c r="AA219" i="30"/>
  <c r="DL219" i="30"/>
  <c r="DF219" i="30"/>
  <c r="CZ219" i="30"/>
  <c r="CT219" i="30"/>
  <c r="CN219" i="30"/>
  <c r="CH219" i="30"/>
  <c r="CB219" i="30"/>
  <c r="BV219" i="30"/>
  <c r="BP219" i="30"/>
  <c r="BJ219" i="30"/>
  <c r="BD219" i="30"/>
  <c r="AX219" i="30"/>
  <c r="AR219" i="30"/>
  <c r="AL219" i="30"/>
  <c r="AF219" i="30"/>
  <c r="Z219" i="30"/>
  <c r="DK219" i="30"/>
  <c r="DE219" i="30"/>
  <c r="CY219" i="30"/>
  <c r="CS219" i="30"/>
  <c r="CM219" i="30"/>
  <c r="CG219" i="30"/>
  <c r="CA219" i="30"/>
  <c r="BU219" i="30"/>
  <c r="BO219" i="30"/>
  <c r="BI219" i="30"/>
  <c r="BC219" i="30"/>
  <c r="AW219" i="30"/>
  <c r="AQ219" i="30"/>
  <c r="AK219" i="30"/>
  <c r="AE219" i="30"/>
  <c r="Y219" i="30"/>
  <c r="DJ219" i="30"/>
  <c r="DD219" i="30"/>
  <c r="CX219" i="30"/>
  <c r="CR219" i="30"/>
  <c r="CL219" i="30"/>
  <c r="CF219" i="30"/>
  <c r="BZ219" i="30"/>
  <c r="BT219" i="30"/>
  <c r="BN219" i="30"/>
  <c r="BH219" i="30"/>
  <c r="BB219" i="30"/>
  <c r="AV219" i="30"/>
  <c r="AP219" i="30"/>
  <c r="AJ219" i="30"/>
  <c r="AD219" i="30"/>
  <c r="X219" i="30"/>
  <c r="CW219" i="30"/>
  <c r="BM219" i="30"/>
  <c r="AC219" i="30"/>
  <c r="CQ219" i="30"/>
  <c r="BG219" i="30"/>
  <c r="W219" i="30"/>
  <c r="CK219" i="30"/>
  <c r="BA219" i="30"/>
  <c r="CE219" i="30"/>
  <c r="AU219" i="30"/>
  <c r="DI219" i="30"/>
  <c r="BY219" i="30"/>
  <c r="AO219" i="30"/>
  <c r="DC219" i="30"/>
  <c r="BS219" i="30"/>
  <c r="AI219" i="30"/>
  <c r="DI212" i="30"/>
  <c r="BY212" i="30"/>
  <c r="AO212" i="30"/>
  <c r="DA218" i="30"/>
  <c r="CD212" i="30"/>
  <c r="AT212" i="30"/>
  <c r="BK218" i="30"/>
  <c r="AT218" i="30"/>
  <c r="CD218" i="30"/>
  <c r="W218" i="30"/>
  <c r="BG218" i="30"/>
  <c r="CQ218" i="30"/>
  <c r="AJ218" i="30"/>
  <c r="BT218" i="30"/>
  <c r="DD218" i="30"/>
  <c r="AW218" i="30"/>
  <c r="CG218" i="30"/>
  <c r="Z218" i="30"/>
  <c r="BJ218" i="30"/>
  <c r="CT218" i="30"/>
  <c r="DM212" i="30"/>
  <c r="CC212" i="30"/>
  <c r="AS212" i="30"/>
  <c r="BI202" i="30"/>
  <c r="DE202" i="30"/>
  <c r="AK202" i="30"/>
  <c r="AI210" i="30"/>
  <c r="BS210" i="30"/>
  <c r="DC210" i="30"/>
  <c r="AV210" i="30"/>
  <c r="CF210" i="30"/>
  <c r="Y210" i="30"/>
  <c r="BI210" i="30"/>
  <c r="CS210" i="30"/>
  <c r="AL210" i="30"/>
  <c r="BV210" i="30"/>
  <c r="DF210" i="30"/>
  <c r="AY210" i="30"/>
  <c r="CI210" i="30"/>
  <c r="V210" i="30"/>
  <c r="BF210" i="30"/>
  <c r="CP210" i="30"/>
  <c r="DF202" i="30"/>
  <c r="AL202" i="30"/>
  <c r="AT202" i="30"/>
  <c r="CD202" i="30"/>
  <c r="W202" i="30"/>
  <c r="BG202" i="30"/>
  <c r="CQ202" i="30"/>
  <c r="AJ202" i="30"/>
  <c r="BT202" i="30"/>
  <c r="DD202" i="30"/>
  <c r="CO202" i="30"/>
  <c r="DI200" i="30"/>
  <c r="AW202" i="30"/>
  <c r="BN191" i="30"/>
  <c r="CG187" i="30"/>
  <c r="AP187" i="30"/>
  <c r="AS187" i="30"/>
  <c r="CC187" i="30"/>
  <c r="DM187" i="30"/>
  <c r="CI206" i="30"/>
  <c r="DM202" i="30"/>
  <c r="X191" i="30"/>
  <c r="CF187" i="30"/>
  <c r="AO187" i="30"/>
  <c r="CA202" i="30"/>
  <c r="BD202" i="30"/>
  <c r="V191" i="30"/>
  <c r="BL188" i="30"/>
  <c r="DC187" i="30"/>
  <c r="BI187" i="30"/>
  <c r="CU188" i="30"/>
  <c r="DB187" i="30"/>
  <c r="BH187" i="30"/>
  <c r="DG176" i="30"/>
  <c r="BW176" i="30"/>
  <c r="AM176" i="30"/>
  <c r="DE187" i="30"/>
  <c r="BJ176" i="30"/>
  <c r="BT176" i="30"/>
  <c r="EK185" i="30"/>
  <c r="DA185" i="30" s="1"/>
  <c r="DD176" i="30"/>
  <c r="AH176" i="30"/>
  <c r="AK176" i="30"/>
  <c r="AI186" i="30"/>
  <c r="DC186" i="30"/>
  <c r="CF186" i="30"/>
  <c r="BI186" i="30"/>
  <c r="AL186" i="30"/>
  <c r="DF186" i="30"/>
  <c r="CI186" i="30"/>
  <c r="AC183" i="30"/>
  <c r="CW183" i="30"/>
  <c r="BZ183" i="30"/>
  <c r="BC183" i="30"/>
  <c r="AF183" i="30"/>
  <c r="CZ183" i="30"/>
  <c r="CC183" i="30"/>
  <c r="AZ183" i="30"/>
  <c r="BO170" i="30"/>
  <c r="CE166" i="30"/>
  <c r="CE163" i="30"/>
  <c r="BO161" i="30"/>
  <c r="DM163" i="30"/>
  <c r="CF164" i="30"/>
  <c r="BC164" i="30"/>
  <c r="CM164" i="30"/>
  <c r="AL164" i="30"/>
  <c r="BV164" i="30"/>
  <c r="DF164" i="30"/>
  <c r="AE164" i="30"/>
  <c r="BO164" i="30"/>
  <c r="CY164" i="30"/>
  <c r="AX164" i="30"/>
  <c r="CH164" i="30"/>
  <c r="AK164" i="30"/>
  <c r="BU164" i="30"/>
  <c r="DE164" i="30"/>
  <c r="BD164" i="30"/>
  <c r="CN164" i="30"/>
  <c r="AV166" i="30"/>
  <c r="Y166" i="30"/>
  <c r="CS166" i="30"/>
  <c r="CH161" i="30"/>
  <c r="DD164" i="30"/>
  <c r="AT169" i="30"/>
  <c r="BY169" i="30"/>
  <c r="X164" i="30"/>
  <c r="BL176" i="30"/>
  <c r="CL173" i="30"/>
  <c r="BN164" i="30"/>
  <c r="AO125" i="30"/>
  <c r="AZ125" i="30"/>
  <c r="DE125" i="30"/>
  <c r="DE103" i="30"/>
  <c r="CM103" i="30"/>
  <c r="BU103" i="30"/>
  <c r="BC103" i="30"/>
  <c r="AK103" i="30"/>
  <c r="BT103" i="30"/>
  <c r="BH103" i="30"/>
  <c r="Y103" i="30"/>
  <c r="BN103" i="30"/>
  <c r="AC103" i="30"/>
  <c r="BM103" i="30"/>
  <c r="CW103" i="30"/>
  <c r="AX103" i="30"/>
  <c r="CH103" i="30"/>
  <c r="AG103" i="30"/>
  <c r="BQ103" i="30"/>
  <c r="DA103" i="30"/>
  <c r="AN103" i="30"/>
  <c r="BX103" i="30"/>
  <c r="CL103" i="30"/>
  <c r="DH103" i="30"/>
  <c r="BZ103" i="30"/>
  <c r="AQ103" i="30"/>
  <c r="CF103" i="30"/>
  <c r="AE103" i="30"/>
  <c r="AI103" i="30"/>
  <c r="BS103" i="30"/>
  <c r="DC103" i="30"/>
  <c r="DD103" i="30"/>
  <c r="CR103" i="30"/>
  <c r="BI103" i="30"/>
  <c r="CX103" i="30"/>
  <c r="AW103" i="30"/>
  <c r="AO103" i="30"/>
  <c r="BY103" i="30"/>
  <c r="DI103" i="30"/>
  <c r="Z103" i="30"/>
  <c r="BJ103" i="30"/>
  <c r="CT103" i="30"/>
  <c r="AS103" i="30"/>
  <c r="CC103" i="30"/>
  <c r="DM103" i="30"/>
  <c r="AZ103" i="30"/>
  <c r="CJ103" i="30"/>
  <c r="CY103" i="30"/>
  <c r="DJ103" i="30"/>
  <c r="CA103" i="30"/>
  <c r="BO103" i="30"/>
  <c r="AU103" i="30"/>
  <c r="CE103" i="30"/>
  <c r="AF103" i="30"/>
  <c r="BP103" i="30"/>
  <c r="CZ103" i="30"/>
  <c r="AY103" i="30"/>
  <c r="CI103" i="30"/>
  <c r="V103" i="30"/>
  <c r="BF103" i="30"/>
  <c r="CP103" i="30"/>
  <c r="BB103" i="30"/>
  <c r="AP103" i="30"/>
  <c r="DK103" i="30"/>
  <c r="AV103" i="30"/>
  <c r="W103" i="30"/>
  <c r="BG103" i="30"/>
  <c r="CQ103" i="30"/>
  <c r="AR103" i="30"/>
  <c r="CB103" i="30"/>
  <c r="DL103" i="30"/>
  <c r="AA103" i="30"/>
  <c r="BK103" i="30"/>
  <c r="CU103" i="30"/>
  <c r="AH103" i="30"/>
  <c r="BR103" i="30"/>
  <c r="DB103" i="30"/>
  <c r="AQ106" i="30"/>
  <c r="BN106" i="30"/>
  <c r="AL81" i="30"/>
  <c r="BV81" i="30"/>
  <c r="DF81" i="30"/>
  <c r="AZ81" i="30"/>
  <c r="AM81" i="30"/>
  <c r="BW81" i="30"/>
  <c r="DG81" i="30"/>
  <c r="AI81" i="30"/>
  <c r="BS81" i="30"/>
  <c r="DC81" i="30"/>
  <c r="AP81" i="30"/>
  <c r="BZ81" i="30"/>
  <c r="DJ81" i="30"/>
  <c r="AR81" i="30"/>
  <c r="CB81" i="30"/>
  <c r="AV81" i="30"/>
  <c r="CF81" i="30"/>
  <c r="AX81" i="30"/>
  <c r="CH81" i="30"/>
  <c r="BB81" i="30"/>
  <c r="CL81" i="30"/>
  <c r="BD81" i="30"/>
  <c r="CN81" i="30"/>
  <c r="W81" i="30"/>
  <c r="BG81" i="30"/>
  <c r="CQ81" i="30"/>
  <c r="AD81" i="30"/>
  <c r="BN81" i="30"/>
  <c r="CX81" i="30"/>
  <c r="AF81" i="30"/>
  <c r="BP81" i="30"/>
  <c r="CZ81" i="30"/>
  <c r="AP73" i="30"/>
  <c r="BD64" i="30"/>
  <c r="AI73" i="30"/>
  <c r="BJ73" i="30"/>
  <c r="AT76" i="30"/>
  <c r="BC52" i="30"/>
  <c r="CM52" i="30"/>
  <c r="BD52" i="30"/>
  <c r="CN52" i="30"/>
  <c r="BX93" i="30"/>
  <c r="DK93" i="30"/>
  <c r="AY64" i="30"/>
  <c r="CR52" i="30"/>
  <c r="CU73" i="30"/>
  <c r="CU76" i="30"/>
  <c r="EG71" i="30"/>
  <c r="EL57" i="30"/>
  <c r="BS57" i="30" s="1"/>
  <c r="CV53" i="30"/>
  <c r="DJ41" i="30"/>
  <c r="CR41" i="30"/>
  <c r="BZ41" i="30"/>
  <c r="BH41" i="30"/>
  <c r="AP41" i="30"/>
  <c r="X41" i="30"/>
  <c r="DF41" i="30"/>
  <c r="CN41" i="30"/>
  <c r="BV41" i="30"/>
  <c r="BD41" i="30"/>
  <c r="AL41" i="30"/>
  <c r="CZ41" i="30"/>
  <c r="CH41" i="30"/>
  <c r="BP41" i="30"/>
  <c r="AX41" i="30"/>
  <c r="AF41" i="30"/>
  <c r="CF41" i="30"/>
  <c r="BN41" i="30"/>
  <c r="AV41" i="30"/>
  <c r="AD41" i="30"/>
  <c r="CX41" i="30"/>
  <c r="DB41" i="30"/>
  <c r="BR41" i="30"/>
  <c r="AH41" i="30"/>
  <c r="CU41" i="30"/>
  <c r="BK41" i="30"/>
  <c r="AA41" i="30"/>
  <c r="CG41" i="30"/>
  <c r="AW41" i="30"/>
  <c r="DC41" i="30"/>
  <c r="BS41" i="30"/>
  <c r="AI41" i="30"/>
  <c r="CB41" i="30"/>
  <c r="CV41" i="30"/>
  <c r="BL41" i="30"/>
  <c r="AB41" i="30"/>
  <c r="CO41" i="30"/>
  <c r="BE41" i="30"/>
  <c r="DK41" i="30"/>
  <c r="CA41" i="30"/>
  <c r="AQ41" i="30"/>
  <c r="CW41" i="30"/>
  <c r="BM41" i="30"/>
  <c r="AC41" i="30"/>
  <c r="CT41" i="30"/>
  <c r="AJ41" i="30"/>
  <c r="CP41" i="30"/>
  <c r="BF41" i="30"/>
  <c r="V41" i="30"/>
  <c r="CI41" i="30"/>
  <c r="AY41" i="30"/>
  <c r="DE41" i="30"/>
  <c r="BU41" i="30"/>
  <c r="AK41" i="30"/>
  <c r="CQ41" i="30"/>
  <c r="BG41" i="30"/>
  <c r="W41" i="30"/>
  <c r="DL41" i="30"/>
  <c r="BB41" i="30"/>
  <c r="CJ41" i="30"/>
  <c r="AZ41" i="30"/>
  <c r="DM41" i="30"/>
  <c r="CC41" i="30"/>
  <c r="AS41" i="30"/>
  <c r="CY41" i="30"/>
  <c r="BO41" i="30"/>
  <c r="AE41" i="30"/>
  <c r="CK41" i="30"/>
  <c r="BA41" i="30"/>
  <c r="Z41" i="30"/>
  <c r="BT41" i="30"/>
  <c r="DH41" i="30"/>
  <c r="BX41" i="30"/>
  <c r="AN41" i="30"/>
  <c r="DA41" i="30"/>
  <c r="BQ41" i="30"/>
  <c r="AG41" i="30"/>
  <c r="CM41" i="30"/>
  <c r="BC41" i="30"/>
  <c r="DI41" i="30"/>
  <c r="BY41" i="30"/>
  <c r="AO41" i="30"/>
  <c r="BJ41" i="30"/>
  <c r="AV59" i="30"/>
  <c r="AR59" i="30"/>
  <c r="BL59" i="30"/>
  <c r="AD68" i="30"/>
  <c r="CC68" i="30"/>
  <c r="DM68" i="30"/>
  <c r="CL41" i="30"/>
  <c r="Y53" i="30"/>
  <c r="AY53" i="30"/>
  <c r="CW47" i="30"/>
  <c r="AG47" i="30"/>
  <c r="Y41" i="30"/>
  <c r="AT41" i="30"/>
  <c r="CQ50" i="30"/>
  <c r="AA50" i="30"/>
  <c r="AK62" i="30"/>
  <c r="BK62" i="30"/>
  <c r="AP52" i="30"/>
  <c r="CT262" i="30"/>
  <c r="BC262" i="30"/>
  <c r="DH262" i="30"/>
  <c r="BQ262" i="30"/>
  <c r="AB262" i="30"/>
  <c r="CM262" i="30"/>
  <c r="CD262" i="30"/>
  <c r="BJ262" i="30"/>
  <c r="CL262" i="30"/>
  <c r="EH259" i="30"/>
  <c r="CX259" i="30" s="1"/>
  <c r="AN251" i="30"/>
  <c r="AA251" i="30"/>
  <c r="BI251" i="30"/>
  <c r="CZ251" i="30"/>
  <c r="AW251" i="30"/>
  <c r="CN251" i="30"/>
  <c r="AJ251" i="30"/>
  <c r="CA251" i="30"/>
  <c r="X251" i="30"/>
  <c r="BN251" i="30"/>
  <c r="DE251" i="30"/>
  <c r="AZ251" i="30"/>
  <c r="CR251" i="30"/>
  <c r="AU251" i="30"/>
  <c r="CE251" i="30"/>
  <c r="AV251" i="30"/>
  <c r="W249" i="30"/>
  <c r="CK249" i="30"/>
  <c r="BQ249" i="30"/>
  <c r="AL249" i="30"/>
  <c r="DF249" i="30"/>
  <c r="CI249" i="30"/>
  <c r="AN249" i="30"/>
  <c r="BX249" i="30"/>
  <c r="DH249" i="30"/>
  <c r="BB249" i="30"/>
  <c r="CL249" i="30"/>
  <c r="AE249" i="30"/>
  <c r="BO249" i="30"/>
  <c r="DJ242" i="30"/>
  <c r="AA242" i="30"/>
  <c r="CA242" i="30"/>
  <c r="AJ242" i="30"/>
  <c r="DJ244" i="30"/>
  <c r="BS244" i="30"/>
  <c r="AB244" i="30"/>
  <c r="BE244" i="30"/>
  <c r="CO244" i="30"/>
  <c r="BX242" i="30"/>
  <c r="AG242" i="30"/>
  <c r="AH242" i="30"/>
  <c r="BR242" i="30"/>
  <c r="EG243" i="30"/>
  <c r="CD243" i="30" s="1"/>
  <c r="CO218" i="30"/>
  <c r="CX228" i="30"/>
  <c r="AQ228" i="30"/>
  <c r="BQ228" i="30"/>
  <c r="DA228" i="30"/>
  <c r="AY218" i="30"/>
  <c r="DG218" i="30"/>
  <c r="DC212" i="30"/>
  <c r="BS212" i="30"/>
  <c r="AI212" i="30"/>
  <c r="BQ218" i="30"/>
  <c r="DH212" i="30"/>
  <c r="BX212" i="30"/>
  <c r="AN212" i="30"/>
  <c r="AA218" i="30"/>
  <c r="AZ218" i="30"/>
  <c r="CJ218" i="30"/>
  <c r="AC218" i="30"/>
  <c r="BM218" i="30"/>
  <c r="CW218" i="30"/>
  <c r="AP218" i="30"/>
  <c r="BZ218" i="30"/>
  <c r="DJ218" i="30"/>
  <c r="BC218" i="30"/>
  <c r="CM218" i="30"/>
  <c r="AF218" i="30"/>
  <c r="BP218" i="30"/>
  <c r="CZ218" i="30"/>
  <c r="DG212" i="30"/>
  <c r="BW212" i="30"/>
  <c r="AM212" i="30"/>
  <c r="EK208" i="30"/>
  <c r="BI208" i="30" s="1"/>
  <c r="AO210" i="30"/>
  <c r="BY210" i="30"/>
  <c r="DI210" i="30"/>
  <c r="BB210" i="30"/>
  <c r="CL210" i="30"/>
  <c r="AE210" i="30"/>
  <c r="BO210" i="30"/>
  <c r="CY210" i="30"/>
  <c r="AR210" i="30"/>
  <c r="CB210" i="30"/>
  <c r="DL210" i="30"/>
  <c r="BE210" i="30"/>
  <c r="CO210" i="30"/>
  <c r="AB210" i="30"/>
  <c r="BL210" i="30"/>
  <c r="CV210" i="30"/>
  <c r="CC202" i="30"/>
  <c r="DB191" i="30"/>
  <c r="CJ191" i="30"/>
  <c r="BR191" i="30"/>
  <c r="AZ191" i="30"/>
  <c r="AH191" i="30"/>
  <c r="CV191" i="30"/>
  <c r="CD191" i="30"/>
  <c r="BL191" i="30"/>
  <c r="AT191" i="30"/>
  <c r="AB191" i="30"/>
  <c r="EG216" i="30"/>
  <c r="CP216" i="30" s="1"/>
  <c r="CG202" i="30"/>
  <c r="CM202" i="30"/>
  <c r="BP202" i="30"/>
  <c r="DH191" i="30"/>
  <c r="CT187" i="30"/>
  <c r="BB187" i="30"/>
  <c r="CS187" i="30"/>
  <c r="BA187" i="30"/>
  <c r="CJ186" i="30"/>
  <c r="AZ186" i="30"/>
  <c r="DM186" i="30"/>
  <c r="CC186" i="30"/>
  <c r="AS186" i="30"/>
  <c r="CZ186" i="30"/>
  <c r="BP186" i="30"/>
  <c r="AF186" i="30"/>
  <c r="CM186" i="30"/>
  <c r="BC186" i="30"/>
  <c r="DJ186" i="30"/>
  <c r="BZ186" i="30"/>
  <c r="AP186" i="30"/>
  <c r="CW186" i="30"/>
  <c r="BM186" i="30"/>
  <c r="AC186" i="30"/>
  <c r="DH186" i="30"/>
  <c r="BX186" i="30"/>
  <c r="AN186" i="30"/>
  <c r="DA186" i="30"/>
  <c r="BQ186" i="30"/>
  <c r="AG186" i="30"/>
  <c r="CN186" i="30"/>
  <c r="BD186" i="30"/>
  <c r="DK186" i="30"/>
  <c r="CA186" i="30"/>
  <c r="AQ186" i="30"/>
  <c r="CX186" i="30"/>
  <c r="BN186" i="30"/>
  <c r="AD186" i="30"/>
  <c r="CK186" i="30"/>
  <c r="BA186" i="30"/>
  <c r="DB186" i="30"/>
  <c r="BR186" i="30"/>
  <c r="AH186" i="30"/>
  <c r="CU186" i="30"/>
  <c r="BK186" i="30"/>
  <c r="AA186" i="30"/>
  <c r="CH186" i="30"/>
  <c r="AX186" i="30"/>
  <c r="DE186" i="30"/>
  <c r="BU186" i="30"/>
  <c r="AK186" i="30"/>
  <c r="CR186" i="30"/>
  <c r="BH186" i="30"/>
  <c r="X186" i="30"/>
  <c r="CE186" i="30"/>
  <c r="AU186" i="30"/>
  <c r="BH176" i="30"/>
  <c r="EK182" i="30"/>
  <c r="CO182" i="30" s="1"/>
  <c r="CP176" i="30"/>
  <c r="V176" i="30"/>
  <c r="AQ176" i="30"/>
  <c r="AO186" i="30"/>
  <c r="DI186" i="30"/>
  <c r="CL186" i="30"/>
  <c r="BO186" i="30"/>
  <c r="AR186" i="30"/>
  <c r="DL186" i="30"/>
  <c r="CO186" i="30"/>
  <c r="BL186" i="30"/>
  <c r="AI183" i="30"/>
  <c r="DC183" i="30"/>
  <c r="CF183" i="30"/>
  <c r="BI183" i="30"/>
  <c r="AL183" i="30"/>
  <c r="DF183" i="30"/>
  <c r="CI183" i="30"/>
  <c r="EH174" i="30"/>
  <c r="DK174" i="30" s="1"/>
  <c r="EH171" i="30"/>
  <c r="DE171" i="30" s="1"/>
  <c r="BY166" i="30"/>
  <c r="BS163" i="30"/>
  <c r="DH166" i="30"/>
  <c r="BN166" i="30"/>
  <c r="AQ166" i="30"/>
  <c r="DK166" i="30"/>
  <c r="DJ170" i="30"/>
  <c r="CX170" i="30"/>
  <c r="CL170" i="30"/>
  <c r="AJ170" i="30"/>
  <c r="AQ170" i="30"/>
  <c r="CA170" i="30"/>
  <c r="DK170" i="30"/>
  <c r="Z170" i="30"/>
  <c r="BJ170" i="30"/>
  <c r="CT170" i="30"/>
  <c r="AD170" i="30"/>
  <c r="CF170" i="30"/>
  <c r="DL170" i="30"/>
  <c r="BC170" i="30"/>
  <c r="CM170" i="30"/>
  <c r="AL170" i="30"/>
  <c r="BV170" i="30"/>
  <c r="DF170" i="30"/>
  <c r="CR170" i="30"/>
  <c r="AV170" i="30"/>
  <c r="Y170" i="30"/>
  <c r="BI170" i="30"/>
  <c r="CS170" i="30"/>
  <c r="AR170" i="30"/>
  <c r="CB170" i="30"/>
  <c r="BZ170" i="30"/>
  <c r="BX176" i="30"/>
  <c r="AP170" i="30"/>
  <c r="BN170" i="30"/>
  <c r="EH144" i="30"/>
  <c r="EG172" i="30"/>
  <c r="DE172" i="30" s="1"/>
  <c r="AH150" i="30"/>
  <c r="DK147" i="30"/>
  <c r="DD147" i="30"/>
  <c r="CV147" i="30"/>
  <c r="CO147" i="30"/>
  <c r="CH147" i="30"/>
  <c r="CA147" i="30"/>
  <c r="BT147" i="30"/>
  <c r="BL147" i="30"/>
  <c r="BE147" i="30"/>
  <c r="AX147" i="30"/>
  <c r="AQ147" i="30"/>
  <c r="AJ147" i="30"/>
  <c r="AB147" i="30"/>
  <c r="BD147" i="30"/>
  <c r="CU147" i="30"/>
  <c r="V147" i="30"/>
  <c r="BN147" i="30"/>
  <c r="DE147" i="30"/>
  <c r="X147" i="30"/>
  <c r="BO147" i="30"/>
  <c r="DF147" i="30"/>
  <c r="CE147" i="30"/>
  <c r="AU147" i="30"/>
  <c r="AF147" i="30"/>
  <c r="BW147" i="30"/>
  <c r="AG147" i="30"/>
  <c r="BX147" i="30"/>
  <c r="AA147" i="30"/>
  <c r="BR147" i="30"/>
  <c r="DJ147" i="30"/>
  <c r="AK147" i="30"/>
  <c r="CB147" i="30"/>
  <c r="AL147" i="30"/>
  <c r="CC147" i="30"/>
  <c r="DC147" i="30"/>
  <c r="BS147" i="30"/>
  <c r="AI147" i="30"/>
  <c r="AT147" i="30"/>
  <c r="CL147" i="30"/>
  <c r="AV147" i="30"/>
  <c r="CM147" i="30"/>
  <c r="AH147" i="30"/>
  <c r="BZ147" i="30"/>
  <c r="AR147" i="30"/>
  <c r="CI147" i="30"/>
  <c r="AS147" i="30"/>
  <c r="CJ147" i="30"/>
  <c r="CW147" i="30"/>
  <c r="BM147" i="30"/>
  <c r="AC147" i="30"/>
  <c r="BB147" i="30"/>
  <c r="CS147" i="30"/>
  <c r="BC147" i="30"/>
  <c r="CT147" i="30"/>
  <c r="DL147" i="30"/>
  <c r="DC143" i="30"/>
  <c r="BG125" i="30"/>
  <c r="BR125" i="30"/>
  <c r="EL121" i="30"/>
  <c r="AF121" i="30" s="1"/>
  <c r="EL118" i="30"/>
  <c r="BG118" i="30" s="1"/>
  <c r="EL115" i="30"/>
  <c r="BC125" i="30"/>
  <c r="DL108" i="30"/>
  <c r="DF108" i="30"/>
  <c r="CZ108" i="30"/>
  <c r="CT108" i="30"/>
  <c r="CN108" i="30"/>
  <c r="CH108" i="30"/>
  <c r="CB108" i="30"/>
  <c r="BV108" i="30"/>
  <c r="BP108" i="30"/>
  <c r="BJ108" i="30"/>
  <c r="BD108" i="30"/>
  <c r="AX108" i="30"/>
  <c r="AR108" i="30"/>
  <c r="AL108" i="30"/>
  <c r="AF108" i="30"/>
  <c r="Z108" i="30"/>
  <c r="DK108" i="30"/>
  <c r="DE108" i="30"/>
  <c r="CY108" i="30"/>
  <c r="CS108" i="30"/>
  <c r="CM108" i="30"/>
  <c r="CG108" i="30"/>
  <c r="CA108" i="30"/>
  <c r="BU108" i="30"/>
  <c r="BO108" i="30"/>
  <c r="BI108" i="30"/>
  <c r="BC108" i="30"/>
  <c r="AW108" i="30"/>
  <c r="AQ108" i="30"/>
  <c r="AK108" i="30"/>
  <c r="AE108" i="30"/>
  <c r="Y108" i="30"/>
  <c r="DJ108" i="30"/>
  <c r="DD108" i="30"/>
  <c r="CX108" i="30"/>
  <c r="CR108" i="30"/>
  <c r="CL108" i="30"/>
  <c r="CF108" i="30"/>
  <c r="BZ108" i="30"/>
  <c r="BT108" i="30"/>
  <c r="BN108" i="30"/>
  <c r="BH108" i="30"/>
  <c r="BB108" i="30"/>
  <c r="AV108" i="30"/>
  <c r="AP108" i="30"/>
  <c r="AJ108" i="30"/>
  <c r="AD108" i="30"/>
  <c r="X108" i="30"/>
  <c r="DI108" i="30"/>
  <c r="DC108" i="30"/>
  <c r="CW108" i="30"/>
  <c r="CQ108" i="30"/>
  <c r="CK108" i="30"/>
  <c r="CE108" i="30"/>
  <c r="BY108" i="30"/>
  <c r="BS108" i="30"/>
  <c r="BM108" i="30"/>
  <c r="BG108" i="30"/>
  <c r="BA108" i="30"/>
  <c r="AU108" i="30"/>
  <c r="AO108" i="30"/>
  <c r="AI108" i="30"/>
  <c r="AC108" i="30"/>
  <c r="W108" i="30"/>
  <c r="DM108" i="30"/>
  <c r="DG108" i="30"/>
  <c r="DA108" i="30"/>
  <c r="CU108" i="30"/>
  <c r="CO108" i="30"/>
  <c r="CI108" i="30"/>
  <c r="CC108" i="30"/>
  <c r="BW108" i="30"/>
  <c r="BQ108" i="30"/>
  <c r="BK108" i="30"/>
  <c r="BE108" i="30"/>
  <c r="AY108" i="30"/>
  <c r="AS108" i="30"/>
  <c r="AM108" i="30"/>
  <c r="AG108" i="30"/>
  <c r="AA108" i="30"/>
  <c r="CD108" i="30"/>
  <c r="AT108" i="30"/>
  <c r="DH108" i="30"/>
  <c r="BX108" i="30"/>
  <c r="AN108" i="30"/>
  <c r="DB108" i="30"/>
  <c r="BR108" i="30"/>
  <c r="AH108" i="30"/>
  <c r="CV108" i="30"/>
  <c r="BL108" i="30"/>
  <c r="AB108" i="30"/>
  <c r="CP108" i="30"/>
  <c r="BF108" i="30"/>
  <c r="V108" i="30"/>
  <c r="CJ108" i="30"/>
  <c r="AZ108" i="30"/>
  <c r="CA106" i="30"/>
  <c r="CS103" i="30"/>
  <c r="EH99" i="30"/>
  <c r="CT99" i="30" s="1"/>
  <c r="EH96" i="30"/>
  <c r="CT96" i="30" s="1"/>
  <c r="BF81" i="30"/>
  <c r="BW73" i="30"/>
  <c r="BS73" i="30"/>
  <c r="CT73" i="30"/>
  <c r="CG64" i="30"/>
  <c r="AK52" i="30"/>
  <c r="BI76" i="30"/>
  <c r="CD76" i="30"/>
  <c r="DH93" i="30"/>
  <c r="BD93" i="30"/>
  <c r="CX73" i="30"/>
  <c r="EH39" i="30"/>
  <c r="DJ39" i="30" s="1"/>
  <c r="EK72" i="30"/>
  <c r="AN72" i="30" s="1"/>
  <c r="DK82" i="30"/>
  <c r="CU82" i="30"/>
  <c r="DG82" i="30"/>
  <c r="CU52" i="30"/>
  <c r="BA59" i="30"/>
  <c r="CB59" i="30"/>
  <c r="BN68" i="30"/>
  <c r="AG68" i="30"/>
  <c r="DB68" i="30"/>
  <c r="BI53" i="30"/>
  <c r="AQ47" i="30"/>
  <c r="BQ47" i="30"/>
  <c r="BI41" i="30"/>
  <c r="CD41" i="30"/>
  <c r="Y64" i="30"/>
  <c r="BI64" i="30"/>
  <c r="CS64" i="30"/>
  <c r="AF64" i="30"/>
  <c r="BP64" i="30"/>
  <c r="CZ64" i="30"/>
  <c r="BE64" i="30"/>
  <c r="CO64" i="30"/>
  <c r="AC64" i="30"/>
  <c r="BM64" i="30"/>
  <c r="CW64" i="30"/>
  <c r="AE64" i="30"/>
  <c r="BO64" i="30"/>
  <c r="CY64" i="30"/>
  <c r="AL64" i="30"/>
  <c r="BV64" i="30"/>
  <c r="DF64" i="30"/>
  <c r="AI64" i="30"/>
  <c r="BS64" i="30"/>
  <c r="DC64" i="30"/>
  <c r="AK64" i="30"/>
  <c r="BU64" i="30"/>
  <c r="DE64" i="30"/>
  <c r="AR64" i="30"/>
  <c r="CB64" i="30"/>
  <c r="AO64" i="30"/>
  <c r="BY64" i="30"/>
  <c r="DI64" i="30"/>
  <c r="AQ64" i="30"/>
  <c r="CA64" i="30"/>
  <c r="DK64" i="30"/>
  <c r="AX64" i="30"/>
  <c r="CH64" i="30"/>
  <c r="BA64" i="30"/>
  <c r="CK64" i="30"/>
  <c r="BC64" i="30"/>
  <c r="CM64" i="30"/>
  <c r="Z64" i="30"/>
  <c r="BJ64" i="30"/>
  <c r="CT64" i="30"/>
  <c r="AK50" i="30"/>
  <c r="BK50" i="30"/>
  <c r="DJ62" i="30"/>
  <c r="BU62" i="30"/>
  <c r="CU62" i="30"/>
  <c r="BZ52" i="30"/>
  <c r="CS262" i="30"/>
  <c r="AL262" i="30"/>
  <c r="CC262" i="30"/>
  <c r="W262" i="30"/>
  <c r="BK262" i="30"/>
  <c r="DB262" i="30"/>
  <c r="AX262" i="30"/>
  <c r="CO262" i="30"/>
  <c r="AK262" i="30"/>
  <c r="CB262" i="30"/>
  <c r="AO262" i="30"/>
  <c r="BY262" i="30"/>
  <c r="DI262" i="30"/>
  <c r="AV262" i="30"/>
  <c r="AM262" i="30"/>
  <c r="CF262" i="30"/>
  <c r="DG262" i="30"/>
  <c r="DM264" i="30"/>
  <c r="DG264" i="30"/>
  <c r="DA264" i="30"/>
  <c r="CU264" i="30"/>
  <c r="CO264" i="30"/>
  <c r="CI264" i="30"/>
  <c r="CC264" i="30"/>
  <c r="BW264" i="30"/>
  <c r="BQ264" i="30"/>
  <c r="BK264" i="30"/>
  <c r="BE264" i="30"/>
  <c r="AY264" i="30"/>
  <c r="AS264" i="30"/>
  <c r="AM264" i="30"/>
  <c r="AG264" i="30"/>
  <c r="AA264" i="30"/>
  <c r="DF264" i="30"/>
  <c r="CY264" i="30"/>
  <c r="CR264" i="30"/>
  <c r="CK264" i="30"/>
  <c r="CD264" i="30"/>
  <c r="BV264" i="30"/>
  <c r="BO264" i="30"/>
  <c r="BH264" i="30"/>
  <c r="BA264" i="30"/>
  <c r="AT264" i="30"/>
  <c r="AL264" i="30"/>
  <c r="AE264" i="30"/>
  <c r="X264" i="30"/>
  <c r="DL264" i="30"/>
  <c r="DE264" i="30"/>
  <c r="CX264" i="30"/>
  <c r="CQ264" i="30"/>
  <c r="CJ264" i="30"/>
  <c r="CB264" i="30"/>
  <c r="BU264" i="30"/>
  <c r="BN264" i="30"/>
  <c r="BG264" i="30"/>
  <c r="AZ264" i="30"/>
  <c r="AR264" i="30"/>
  <c r="AK264" i="30"/>
  <c r="AD264" i="30"/>
  <c r="W264" i="30"/>
  <c r="DK264" i="30"/>
  <c r="DD264" i="30"/>
  <c r="CW264" i="30"/>
  <c r="CP264" i="30"/>
  <c r="CH264" i="30"/>
  <c r="CA264" i="30"/>
  <c r="BT264" i="30"/>
  <c r="BM264" i="30"/>
  <c r="BF264" i="30"/>
  <c r="AX264" i="30"/>
  <c r="AQ264" i="30"/>
  <c r="AJ264" i="30"/>
  <c r="AC264" i="30"/>
  <c r="V264" i="30"/>
  <c r="DH264" i="30"/>
  <c r="CZ264" i="30"/>
  <c r="CS264" i="30"/>
  <c r="CL264" i="30"/>
  <c r="CE264" i="30"/>
  <c r="BX264" i="30"/>
  <c r="BP264" i="30"/>
  <c r="BI264" i="30"/>
  <c r="BB264" i="30"/>
  <c r="AU264" i="30"/>
  <c r="AN264" i="30"/>
  <c r="AF264" i="30"/>
  <c r="Y264" i="30"/>
  <c r="CT264" i="30"/>
  <c r="BY264" i="30"/>
  <c r="BC264" i="30"/>
  <c r="AH264" i="30"/>
  <c r="DJ264" i="30"/>
  <c r="CN264" i="30"/>
  <c r="BS264" i="30"/>
  <c r="AW264" i="30"/>
  <c r="AB264" i="30"/>
  <c r="DC264" i="30"/>
  <c r="CG264" i="30"/>
  <c r="BL264" i="30"/>
  <c r="AP264" i="30"/>
  <c r="DB264" i="30"/>
  <c r="CF264" i="30"/>
  <c r="BJ264" i="30"/>
  <c r="AO264" i="30"/>
  <c r="BR264" i="30"/>
  <c r="BD264" i="30"/>
  <c r="DI264" i="30"/>
  <c r="AV264" i="30"/>
  <c r="CV264" i="30"/>
  <c r="AI264" i="30"/>
  <c r="CM264" i="30"/>
  <c r="Z264" i="30"/>
  <c r="BZ264" i="30"/>
  <c r="CZ262" i="30"/>
  <c r="EH255" i="30"/>
  <c r="CD255" i="30" s="1"/>
  <c r="BJ253" i="30"/>
  <c r="DL254" i="30"/>
  <c r="DF254" i="30"/>
  <c r="CZ254" i="30"/>
  <c r="CT254" i="30"/>
  <c r="CN254" i="30"/>
  <c r="CH254" i="30"/>
  <c r="CB254" i="30"/>
  <c r="BV254" i="30"/>
  <c r="BP254" i="30"/>
  <c r="BJ254" i="30"/>
  <c r="BD254" i="30"/>
  <c r="AX254" i="30"/>
  <c r="AR254" i="30"/>
  <c r="AL254" i="30"/>
  <c r="AF254" i="30"/>
  <c r="Z254" i="30"/>
  <c r="DK254" i="30"/>
  <c r="DE254" i="30"/>
  <c r="CY254" i="30"/>
  <c r="CS254" i="30"/>
  <c r="CM254" i="30"/>
  <c r="CG254" i="30"/>
  <c r="CA254" i="30"/>
  <c r="BU254" i="30"/>
  <c r="BO254" i="30"/>
  <c r="BI254" i="30"/>
  <c r="BC254" i="30"/>
  <c r="AW254" i="30"/>
  <c r="AQ254" i="30"/>
  <c r="AK254" i="30"/>
  <c r="AE254" i="30"/>
  <c r="Y254" i="30"/>
  <c r="DJ254" i="30"/>
  <c r="DD254" i="30"/>
  <c r="CX254" i="30"/>
  <c r="CR254" i="30"/>
  <c r="CL254" i="30"/>
  <c r="CF254" i="30"/>
  <c r="BZ254" i="30"/>
  <c r="BT254" i="30"/>
  <c r="BN254" i="30"/>
  <c r="BH254" i="30"/>
  <c r="BB254" i="30"/>
  <c r="AV254" i="30"/>
  <c r="AP254" i="30"/>
  <c r="AJ254" i="30"/>
  <c r="AD254" i="30"/>
  <c r="X254" i="30"/>
  <c r="DC254" i="30"/>
  <c r="CQ254" i="30"/>
  <c r="CE254" i="30"/>
  <c r="BS254" i="30"/>
  <c r="BG254" i="30"/>
  <c r="AU254" i="30"/>
  <c r="AI254" i="30"/>
  <c r="W254" i="30"/>
  <c r="DB254" i="30"/>
  <c r="CP254" i="30"/>
  <c r="CD254" i="30"/>
  <c r="BR254" i="30"/>
  <c r="BF254" i="30"/>
  <c r="AT254" i="30"/>
  <c r="AH254" i="30"/>
  <c r="V254" i="30"/>
  <c r="DA254" i="30"/>
  <c r="CJ254" i="30"/>
  <c r="BQ254" i="30"/>
  <c r="AZ254" i="30"/>
  <c r="AG254" i="30"/>
  <c r="CW254" i="30"/>
  <c r="CI254" i="30"/>
  <c r="BM254" i="30"/>
  <c r="AY254" i="30"/>
  <c r="AC254" i="30"/>
  <c r="DM254" i="30"/>
  <c r="CV254" i="30"/>
  <c r="CC254" i="30"/>
  <c r="BL254" i="30"/>
  <c r="AS254" i="30"/>
  <c r="AB254" i="30"/>
  <c r="DI254" i="30"/>
  <c r="CU254" i="30"/>
  <c r="BY254" i="30"/>
  <c r="BK254" i="30"/>
  <c r="AO254" i="30"/>
  <c r="AA254" i="30"/>
  <c r="DH254" i="30"/>
  <c r="CO254" i="30"/>
  <c r="BX254" i="30"/>
  <c r="BE254" i="30"/>
  <c r="AN254" i="30"/>
  <c r="DG254" i="30"/>
  <c r="CK254" i="30"/>
  <c r="BW254" i="30"/>
  <c r="BA254" i="30"/>
  <c r="AM254" i="30"/>
  <c r="CT253" i="30"/>
  <c r="CE249" i="30"/>
  <c r="AU249" i="30"/>
  <c r="Z251" i="30"/>
  <c r="BP251" i="30"/>
  <c r="DG251" i="30"/>
  <c r="BD251" i="30"/>
  <c r="CU251" i="30"/>
  <c r="AQ251" i="30"/>
  <c r="CH251" i="30"/>
  <c r="AD251" i="30"/>
  <c r="BU251" i="30"/>
  <c r="DL251" i="30"/>
  <c r="BH251" i="30"/>
  <c r="CY251" i="30"/>
  <c r="BA251" i="30"/>
  <c r="EH250" i="30"/>
  <c r="CU250" i="30" s="1"/>
  <c r="BS249" i="30"/>
  <c r="CC242" i="30"/>
  <c r="AL242" i="30"/>
  <c r="AC249" i="30"/>
  <c r="CW249" i="30"/>
  <c r="CC249" i="30"/>
  <c r="AX249" i="30"/>
  <c r="AA249" i="30"/>
  <c r="CU249" i="30"/>
  <c r="AT249" i="30"/>
  <c r="CD249" i="30"/>
  <c r="X249" i="30"/>
  <c r="BH249" i="30"/>
  <c r="CR249" i="30"/>
  <c r="AK249" i="30"/>
  <c r="BU249" i="30"/>
  <c r="DE249" i="30"/>
  <c r="CP242" i="30"/>
  <c r="AY242" i="30"/>
  <c r="DK242" i="30"/>
  <c r="BT242" i="30"/>
  <c r="AB242" i="30"/>
  <c r="DC244" i="30"/>
  <c r="BL244" i="30"/>
  <c r="AA244" i="30"/>
  <c r="BK244" i="30"/>
  <c r="CU244" i="30"/>
  <c r="DH242" i="30"/>
  <c r="BQ242" i="30"/>
  <c r="Z242" i="30"/>
  <c r="AW242" i="30"/>
  <c r="CU242" i="30"/>
  <c r="CU233" i="30"/>
  <c r="BZ233" i="30"/>
  <c r="BD233" i="30"/>
  <c r="AH233" i="30"/>
  <c r="DL233" i="30"/>
  <c r="CP233" i="30"/>
  <c r="BU233" i="30"/>
  <c r="AY233" i="30"/>
  <c r="AD233" i="30"/>
  <c r="DJ233" i="30"/>
  <c r="CN233" i="30"/>
  <c r="BR233" i="30"/>
  <c r="AW233" i="30"/>
  <c r="AA233" i="30"/>
  <c r="DE233" i="30"/>
  <c r="CI233" i="30"/>
  <c r="BN233" i="30"/>
  <c r="AR233" i="30"/>
  <c r="V233" i="30"/>
  <c r="DB233" i="30"/>
  <c r="CG233" i="30"/>
  <c r="BK233" i="30"/>
  <c r="AP233" i="30"/>
  <c r="CX233" i="30"/>
  <c r="CB233" i="30"/>
  <c r="BF233" i="30"/>
  <c r="AK233" i="30"/>
  <c r="BD242" i="30"/>
  <c r="CA233" i="30"/>
  <c r="AJ233" i="30"/>
  <c r="CQ246" i="30"/>
  <c r="DM233" i="30"/>
  <c r="BE218" i="30"/>
  <c r="BG228" i="30"/>
  <c r="AJ228" i="30"/>
  <c r="BJ228" i="30"/>
  <c r="CT228" i="30"/>
  <c r="AH222" i="30"/>
  <c r="BR222" i="30"/>
  <c r="DB222" i="30"/>
  <c r="DM218" i="30"/>
  <c r="BW218" i="30"/>
  <c r="CW212" i="30"/>
  <c r="BM212" i="30"/>
  <c r="AC212" i="30"/>
  <c r="AG218" i="30"/>
  <c r="DB212" i="30"/>
  <c r="BR212" i="30"/>
  <c r="AH212" i="30"/>
  <c r="V218" i="30"/>
  <c r="BF218" i="30"/>
  <c r="CP218" i="30"/>
  <c r="AI218" i="30"/>
  <c r="BS218" i="30"/>
  <c r="DC218" i="30"/>
  <c r="AV218" i="30"/>
  <c r="CF218" i="30"/>
  <c r="Y218" i="30"/>
  <c r="BI218" i="30"/>
  <c r="CS218" i="30"/>
  <c r="AL218" i="30"/>
  <c r="BV218" i="30"/>
  <c r="DF218" i="30"/>
  <c r="DA212" i="30"/>
  <c r="BQ212" i="30"/>
  <c r="AG212" i="30"/>
  <c r="AU210" i="30"/>
  <c r="CE210" i="30"/>
  <c r="X210" i="30"/>
  <c r="BH210" i="30"/>
  <c r="CR210" i="30"/>
  <c r="AK210" i="30"/>
  <c r="BU210" i="30"/>
  <c r="DE210" i="30"/>
  <c r="AX210" i="30"/>
  <c r="CH210" i="30"/>
  <c r="AA210" i="30"/>
  <c r="BK210" i="30"/>
  <c r="CU210" i="30"/>
  <c r="AH210" i="30"/>
  <c r="BR210" i="30"/>
  <c r="DB210" i="30"/>
  <c r="BQ202" i="30"/>
  <c r="EH204" i="30"/>
  <c r="CH204" i="30" s="1"/>
  <c r="DL203" i="30"/>
  <c r="DF203" i="30"/>
  <c r="CZ203" i="30"/>
  <c r="CT203" i="30"/>
  <c r="CN203" i="30"/>
  <c r="CH203" i="30"/>
  <c r="CB203" i="30"/>
  <c r="BV203" i="30"/>
  <c r="BP203" i="30"/>
  <c r="BJ203" i="30"/>
  <c r="BD203" i="30"/>
  <c r="AX203" i="30"/>
  <c r="AR203" i="30"/>
  <c r="AL203" i="30"/>
  <c r="AF203" i="30"/>
  <c r="Z203" i="30"/>
  <c r="DK203" i="30"/>
  <c r="DE203" i="30"/>
  <c r="CY203" i="30"/>
  <c r="CS203" i="30"/>
  <c r="CM203" i="30"/>
  <c r="CG203" i="30"/>
  <c r="CA203" i="30"/>
  <c r="BU203" i="30"/>
  <c r="BO203" i="30"/>
  <c r="BI203" i="30"/>
  <c r="BC203" i="30"/>
  <c r="AW203" i="30"/>
  <c r="AQ203" i="30"/>
  <c r="AK203" i="30"/>
  <c r="AE203" i="30"/>
  <c r="Y203" i="30"/>
  <c r="DJ203" i="30"/>
  <c r="DD203" i="30"/>
  <c r="CX203" i="30"/>
  <c r="CR203" i="30"/>
  <c r="CL203" i="30"/>
  <c r="CF203" i="30"/>
  <c r="BZ203" i="30"/>
  <c r="BT203" i="30"/>
  <c r="BN203" i="30"/>
  <c r="BH203" i="30"/>
  <c r="BB203" i="30"/>
  <c r="AV203" i="30"/>
  <c r="AP203" i="30"/>
  <c r="AJ203" i="30"/>
  <c r="AD203" i="30"/>
  <c r="X203" i="30"/>
  <c r="DC203" i="30"/>
  <c r="CQ203" i="30"/>
  <c r="CE203" i="30"/>
  <c r="BS203" i="30"/>
  <c r="BG203" i="30"/>
  <c r="AU203" i="30"/>
  <c r="AI203" i="30"/>
  <c r="W203" i="30"/>
  <c r="DB203" i="30"/>
  <c r="CP203" i="30"/>
  <c r="CD203" i="30"/>
  <c r="BR203" i="30"/>
  <c r="BF203" i="30"/>
  <c r="AT203" i="30"/>
  <c r="AH203" i="30"/>
  <c r="V203" i="30"/>
  <c r="DM203" i="30"/>
  <c r="DA203" i="30"/>
  <c r="CO203" i="30"/>
  <c r="CC203" i="30"/>
  <c r="BQ203" i="30"/>
  <c r="BE203" i="30"/>
  <c r="AS203" i="30"/>
  <c r="AG203" i="30"/>
  <c r="DI203" i="30"/>
  <c r="CW203" i="30"/>
  <c r="CK203" i="30"/>
  <c r="BY203" i="30"/>
  <c r="BM203" i="30"/>
  <c r="BA203" i="30"/>
  <c r="AO203" i="30"/>
  <c r="AC203" i="30"/>
  <c r="DG203" i="30"/>
  <c r="CU203" i="30"/>
  <c r="CI203" i="30"/>
  <c r="BW203" i="30"/>
  <c r="BK203" i="30"/>
  <c r="AY203" i="30"/>
  <c r="AM203" i="30"/>
  <c r="AA203" i="30"/>
  <c r="AZ203" i="30"/>
  <c r="DH203" i="30"/>
  <c r="AN203" i="30"/>
  <c r="CV203" i="30"/>
  <c r="AB203" i="30"/>
  <c r="CJ203" i="30"/>
  <c r="BX203" i="30"/>
  <c r="BL203" i="30"/>
  <c r="CR191" i="30"/>
  <c r="AE202" i="30"/>
  <c r="CY202" i="30"/>
  <c r="CB202" i="30"/>
  <c r="CP191" i="30"/>
  <c r="CL187" i="30"/>
  <c r="AU187" i="30"/>
  <c r="EK177" i="30"/>
  <c r="CL177" i="30" s="1"/>
  <c r="DD191" i="30"/>
  <c r="EH190" i="30"/>
  <c r="DJ190" i="30" s="1"/>
  <c r="CK187" i="30"/>
  <c r="AT187" i="30"/>
  <c r="CD183" i="30"/>
  <c r="AT183" i="30"/>
  <c r="DG183" i="30"/>
  <c r="BW183" i="30"/>
  <c r="AM183" i="30"/>
  <c r="CT183" i="30"/>
  <c r="BJ183" i="30"/>
  <c r="Z183" i="30"/>
  <c r="CG183" i="30"/>
  <c r="AW183" i="30"/>
  <c r="DD183" i="30"/>
  <c r="BT183" i="30"/>
  <c r="AJ183" i="30"/>
  <c r="CQ183" i="30"/>
  <c r="BG183" i="30"/>
  <c r="W183" i="30"/>
  <c r="DB183" i="30"/>
  <c r="BR183" i="30"/>
  <c r="AH183" i="30"/>
  <c r="CU183" i="30"/>
  <c r="BK183" i="30"/>
  <c r="AA183" i="30"/>
  <c r="CH183" i="30"/>
  <c r="AX183" i="30"/>
  <c r="DE183" i="30"/>
  <c r="BU183" i="30"/>
  <c r="AK183" i="30"/>
  <c r="CR183" i="30"/>
  <c r="BH183" i="30"/>
  <c r="X183" i="30"/>
  <c r="CE183" i="30"/>
  <c r="AU183" i="30"/>
  <c r="CV183" i="30"/>
  <c r="BL183" i="30"/>
  <c r="AB183" i="30"/>
  <c r="CO183" i="30"/>
  <c r="BE183" i="30"/>
  <c r="DL183" i="30"/>
  <c r="CB183" i="30"/>
  <c r="AR183" i="30"/>
  <c r="CY183" i="30"/>
  <c r="BO183" i="30"/>
  <c r="AE183" i="30"/>
  <c r="CL183" i="30"/>
  <c r="BB183" i="30"/>
  <c r="DI183" i="30"/>
  <c r="BY183" i="30"/>
  <c r="AO183" i="30"/>
  <c r="EH184" i="30"/>
  <c r="DJ184" i="30" s="1"/>
  <c r="EK189" i="30"/>
  <c r="BP189" i="30" s="1"/>
  <c r="AV176" i="30"/>
  <c r="DH180" i="30"/>
  <c r="CD176" i="30"/>
  <c r="DB176" i="30"/>
  <c r="AW176" i="30"/>
  <c r="BG186" i="30"/>
  <c r="AJ186" i="30"/>
  <c r="DD186" i="30"/>
  <c r="CG186" i="30"/>
  <c r="BJ186" i="30"/>
  <c r="AM186" i="30"/>
  <c r="DG186" i="30"/>
  <c r="CD186" i="30"/>
  <c r="BA183" i="30"/>
  <c r="AD183" i="30"/>
  <c r="CX183" i="30"/>
  <c r="CA183" i="30"/>
  <c r="BD183" i="30"/>
  <c r="AG183" i="30"/>
  <c r="DA183" i="30"/>
  <c r="BX183" i="30"/>
  <c r="CL176" i="30"/>
  <c r="BG166" i="30"/>
  <c r="BM163" i="30"/>
  <c r="BJ161" i="30"/>
  <c r="AR161" i="30"/>
  <c r="Z161" i="30"/>
  <c r="DL161" i="30"/>
  <c r="CT161" i="30"/>
  <c r="CB161" i="30"/>
  <c r="BH161" i="30"/>
  <c r="CX161" i="30"/>
  <c r="CZ161" i="30"/>
  <c r="CL161" i="30"/>
  <c r="AL161" i="30"/>
  <c r="AQ161" i="30"/>
  <c r="CA161" i="30"/>
  <c r="DK161" i="30"/>
  <c r="AG161" i="30"/>
  <c r="BQ161" i="30"/>
  <c r="CR161" i="30"/>
  <c r="AD161" i="30"/>
  <c r="AF161" i="30"/>
  <c r="DI161" i="30"/>
  <c r="BV161" i="30"/>
  <c r="BC161" i="30"/>
  <c r="CM161" i="30"/>
  <c r="AS161" i="30"/>
  <c r="CC161" i="30"/>
  <c r="DM161" i="30"/>
  <c r="DJ161" i="30"/>
  <c r="AV161" i="30"/>
  <c r="AX161" i="30"/>
  <c r="AJ161" i="30"/>
  <c r="CN161" i="30"/>
  <c r="Y161" i="30"/>
  <c r="BI161" i="30"/>
  <c r="CS161" i="30"/>
  <c r="AY161" i="30"/>
  <c r="CI161" i="30"/>
  <c r="BX166" i="30"/>
  <c r="DD161" i="30"/>
  <c r="DB166" i="30"/>
  <c r="BZ166" i="30"/>
  <c r="BC166" i="30"/>
  <c r="CF161" i="30"/>
  <c r="EL175" i="30"/>
  <c r="BM175" i="30" s="1"/>
  <c r="BZ161" i="30"/>
  <c r="BT170" i="30"/>
  <c r="AD164" i="30"/>
  <c r="CP150" i="30"/>
  <c r="AM150" i="30"/>
  <c r="DE150" i="30"/>
  <c r="BB150" i="30"/>
  <c r="AL150" i="30"/>
  <c r="CZ150" i="30"/>
  <c r="EH138" i="30"/>
  <c r="CX138" i="30" s="1"/>
  <c r="CK143" i="30"/>
  <c r="CY125" i="30"/>
  <c r="BY125" i="30"/>
  <c r="CJ125" i="30"/>
  <c r="AD143" i="30"/>
  <c r="DM125" i="30"/>
  <c r="DC73" i="30"/>
  <c r="AH73" i="30"/>
  <c r="BB93" i="30"/>
  <c r="CN93" i="30"/>
  <c r="CG81" i="30"/>
  <c r="X53" i="30"/>
  <c r="AD53" i="30"/>
  <c r="EH51" i="30"/>
  <c r="Y81" i="30"/>
  <c r="BX81" i="30"/>
  <c r="CX59" i="30"/>
  <c r="BN59" i="30"/>
  <c r="AD59" i="30"/>
  <c r="BH59" i="30"/>
  <c r="X59" i="30"/>
  <c r="CR59" i="30"/>
  <c r="DD59" i="30"/>
  <c r="BZ59" i="30"/>
  <c r="CJ59" i="30"/>
  <c r="AZ59" i="30"/>
  <c r="DM59" i="30"/>
  <c r="CC59" i="30"/>
  <c r="AS59" i="30"/>
  <c r="CZ59" i="30"/>
  <c r="BP59" i="30"/>
  <c r="AF59" i="30"/>
  <c r="CM59" i="30"/>
  <c r="BC59" i="30"/>
  <c r="DI59" i="30"/>
  <c r="BY59" i="30"/>
  <c r="AO59" i="30"/>
  <c r="BB59" i="30"/>
  <c r="CD59" i="30"/>
  <c r="AT59" i="30"/>
  <c r="DG59" i="30"/>
  <c r="BW59" i="30"/>
  <c r="AM59" i="30"/>
  <c r="CT59" i="30"/>
  <c r="BJ59" i="30"/>
  <c r="Z59" i="30"/>
  <c r="CG59" i="30"/>
  <c r="AW59" i="30"/>
  <c r="DC59" i="30"/>
  <c r="BS59" i="30"/>
  <c r="AI59" i="30"/>
  <c r="CL59" i="30"/>
  <c r="DH59" i="30"/>
  <c r="BX59" i="30"/>
  <c r="AN59" i="30"/>
  <c r="DA59" i="30"/>
  <c r="BQ59" i="30"/>
  <c r="AG59" i="30"/>
  <c r="CN59" i="30"/>
  <c r="BD59" i="30"/>
  <c r="DK59" i="30"/>
  <c r="CA59" i="30"/>
  <c r="AQ59" i="30"/>
  <c r="CW59" i="30"/>
  <c r="BM59" i="30"/>
  <c r="AC59" i="30"/>
  <c r="DB59" i="30"/>
  <c r="BR59" i="30"/>
  <c r="AH59" i="30"/>
  <c r="CU59" i="30"/>
  <c r="BK59" i="30"/>
  <c r="AA59" i="30"/>
  <c r="CH59" i="30"/>
  <c r="AX59" i="30"/>
  <c r="DE59" i="30"/>
  <c r="BU59" i="30"/>
  <c r="AK59" i="30"/>
  <c r="CQ59" i="30"/>
  <c r="BG59" i="30"/>
  <c r="W59" i="30"/>
  <c r="BT59" i="30"/>
  <c r="AP59" i="30"/>
  <c r="CP59" i="30"/>
  <c r="BF59" i="30"/>
  <c r="V59" i="30"/>
  <c r="CI59" i="30"/>
  <c r="AY59" i="30"/>
  <c r="DF59" i="30"/>
  <c r="BV59" i="30"/>
  <c r="AL59" i="30"/>
  <c r="CS59" i="30"/>
  <c r="BI59" i="30"/>
  <c r="Y59" i="30"/>
  <c r="CE59" i="30"/>
  <c r="AU59" i="30"/>
  <c r="CF59" i="30"/>
  <c r="CO55" i="30"/>
  <c r="BK52" i="30"/>
  <c r="CK59" i="30"/>
  <c r="DL59" i="30"/>
  <c r="DL55" i="30"/>
  <c r="Y55" i="30"/>
  <c r="BI55" i="30"/>
  <c r="CS55" i="30"/>
  <c r="AF55" i="30"/>
  <c r="BP55" i="30"/>
  <c r="CZ55" i="30"/>
  <c r="AM55" i="30"/>
  <c r="BW55" i="30"/>
  <c r="DG55" i="30"/>
  <c r="AU55" i="30"/>
  <c r="CE55" i="30"/>
  <c r="AE55" i="30"/>
  <c r="BO55" i="30"/>
  <c r="CY55" i="30"/>
  <c r="AL55" i="30"/>
  <c r="BV55" i="30"/>
  <c r="DF55" i="30"/>
  <c r="BA55" i="30"/>
  <c r="CK55" i="30"/>
  <c r="AK55" i="30"/>
  <c r="BU55" i="30"/>
  <c r="DE55" i="30"/>
  <c r="AR55" i="30"/>
  <c r="CB55" i="30"/>
  <c r="AQ55" i="30"/>
  <c r="CA55" i="30"/>
  <c r="DK55" i="30"/>
  <c r="AX55" i="30"/>
  <c r="CH55" i="30"/>
  <c r="BC55" i="30"/>
  <c r="CM55" i="30"/>
  <c r="Z55" i="30"/>
  <c r="BJ55" i="30"/>
  <c r="CT55" i="30"/>
  <c r="CS53" i="30"/>
  <c r="V53" i="30"/>
  <c r="AJ53" i="30"/>
  <c r="CS41" i="30"/>
  <c r="EG23" i="30"/>
  <c r="CD23" i="30" s="1"/>
  <c r="EG14" i="30"/>
  <c r="CX14" i="30" s="1"/>
  <c r="DJ59" i="30"/>
  <c r="DJ50" i="30"/>
  <c r="BU50" i="30"/>
  <c r="AD62" i="30"/>
  <c r="DE62" i="30"/>
  <c r="AH62" i="30"/>
  <c r="EG32" i="30"/>
  <c r="CX32" i="30" s="1"/>
  <c r="AN52" i="30"/>
  <c r="DJ52" i="30"/>
  <c r="CX266" i="30"/>
  <c r="AY266" i="30"/>
  <c r="V266" i="30"/>
  <c r="AI266" i="30"/>
  <c r="BS266" i="30"/>
  <c r="DC266" i="30"/>
  <c r="BU266" i="30"/>
  <c r="BO266" i="30"/>
  <c r="AC262" i="30"/>
  <c r="CV262" i="30"/>
  <c r="AU262" i="30"/>
  <c r="BX262" i="30"/>
  <c r="BI262" i="30"/>
  <c r="EH258" i="30"/>
  <c r="CV258" i="30" s="1"/>
  <c r="CI253" i="30"/>
  <c r="BU253" i="30"/>
  <c r="BI253" i="30"/>
  <c r="AS253" i="30"/>
  <c r="CU253" i="30"/>
  <c r="AG253" i="30"/>
  <c r="DM253" i="30"/>
  <c r="CS253" i="30"/>
  <c r="AE253" i="30"/>
  <c r="CG253" i="30"/>
  <c r="AN253" i="30"/>
  <c r="CP253" i="30"/>
  <c r="AC253" i="30"/>
  <c r="BM253" i="30"/>
  <c r="CW253" i="30"/>
  <c r="AP253" i="30"/>
  <c r="BZ253" i="30"/>
  <c r="DJ253" i="30"/>
  <c r="BL253" i="30"/>
  <c r="CA253" i="30"/>
  <c r="AT253" i="30"/>
  <c r="CD253" i="30"/>
  <c r="AF251" i="30"/>
  <c r="BW251" i="30"/>
  <c r="V251" i="30"/>
  <c r="BK251" i="30"/>
  <c r="DB251" i="30"/>
  <c r="AX251" i="30"/>
  <c r="CO251" i="30"/>
  <c r="AK251" i="30"/>
  <c r="CB251" i="30"/>
  <c r="Y251" i="30"/>
  <c r="BO251" i="30"/>
  <c r="DF251" i="30"/>
  <c r="BG251" i="30"/>
  <c r="CQ251" i="30"/>
  <c r="DA253" i="30"/>
  <c r="AI249" i="30"/>
  <c r="BW242" i="30"/>
  <c r="AF242" i="30"/>
  <c r="AU242" i="30"/>
  <c r="CE242" i="30"/>
  <c r="BV242" i="30"/>
  <c r="AE242" i="30"/>
  <c r="AO249" i="30"/>
  <c r="DI249" i="30"/>
  <c r="CO249" i="30"/>
  <c r="BJ249" i="30"/>
  <c r="AM249" i="30"/>
  <c r="DG249" i="30"/>
  <c r="AZ249" i="30"/>
  <c r="CJ249" i="30"/>
  <c r="AD249" i="30"/>
  <c r="BN249" i="30"/>
  <c r="CX249" i="30"/>
  <c r="AQ249" i="30"/>
  <c r="CA249" i="30"/>
  <c r="DK249" i="30"/>
  <c r="CI242" i="30"/>
  <c r="AR242" i="30"/>
  <c r="CJ246" i="30"/>
  <c r="AK246" i="30"/>
  <c r="BA246" i="30"/>
  <c r="CS246" i="30"/>
  <c r="AD246" i="30"/>
  <c r="BN246" i="30"/>
  <c r="CX246" i="30"/>
  <c r="DD242" i="30"/>
  <c r="BL242" i="30"/>
  <c r="CB249" i="30"/>
  <c r="BQ246" i="30"/>
  <c r="CV244" i="30"/>
  <c r="BD244" i="30"/>
  <c r="AG244" i="30"/>
  <c r="DA242" i="30"/>
  <c r="BJ242" i="30"/>
  <c r="DC249" i="30"/>
  <c r="AX246" i="30"/>
  <c r="CW246" i="30"/>
  <c r="CG242" i="30"/>
  <c r="AA246" i="30"/>
  <c r="DB242" i="30"/>
  <c r="DK246" i="30"/>
  <c r="CT233" i="30"/>
  <c r="BC233" i="30"/>
  <c r="CD233" i="30"/>
  <c r="AM233" i="30"/>
  <c r="AO233" i="30"/>
  <c r="BY233" i="30"/>
  <c r="DI233" i="30"/>
  <c r="CR233" i="30"/>
  <c r="AZ233" i="30"/>
  <c r="DK233" i="30"/>
  <c r="BT233" i="30"/>
  <c r="AB233" i="30"/>
  <c r="DI237" i="30"/>
  <c r="DJ223" i="30"/>
  <c r="DD223" i="30"/>
  <c r="CX223" i="30"/>
  <c r="CR223" i="30"/>
  <c r="CL223" i="30"/>
  <c r="CF223" i="30"/>
  <c r="BZ223" i="30"/>
  <c r="BT223" i="30"/>
  <c r="BN223" i="30"/>
  <c r="BH223" i="30"/>
  <c r="BB223" i="30"/>
  <c r="AV223" i="30"/>
  <c r="AP223" i="30"/>
  <c r="AJ223" i="30"/>
  <c r="AD223" i="30"/>
  <c r="X223" i="30"/>
  <c r="DK223" i="30"/>
  <c r="DE223" i="30"/>
  <c r="CY223" i="30"/>
  <c r="CS223" i="30"/>
  <c r="CM223" i="30"/>
  <c r="CG223" i="30"/>
  <c r="CA223" i="30"/>
  <c r="BU223" i="30"/>
  <c r="BO223" i="30"/>
  <c r="BI223" i="30"/>
  <c r="BC223" i="30"/>
  <c r="AW223" i="30"/>
  <c r="AQ223" i="30"/>
  <c r="AK223" i="30"/>
  <c r="AE223" i="30"/>
  <c r="Y223" i="30"/>
  <c r="CW228" i="30"/>
  <c r="AP228" i="30"/>
  <c r="AF228" i="30"/>
  <c r="BP228" i="30"/>
  <c r="AZ228" i="30"/>
  <c r="CJ228" i="30"/>
  <c r="DI223" i="30"/>
  <c r="BA222" i="30"/>
  <c r="CK222" i="30"/>
  <c r="AD222" i="30"/>
  <c r="BN222" i="30"/>
  <c r="CX222" i="30"/>
  <c r="AQ222" i="30"/>
  <c r="CA222" i="30"/>
  <c r="DK222" i="30"/>
  <c r="BD222" i="30"/>
  <c r="CN222" i="30"/>
  <c r="AG222" i="30"/>
  <c r="BQ222" i="30"/>
  <c r="DA222" i="30"/>
  <c r="AN222" i="30"/>
  <c r="BX222" i="30"/>
  <c r="DH222" i="30"/>
  <c r="CM212" i="30"/>
  <c r="BC212" i="30"/>
  <c r="CC218" i="30"/>
  <c r="CF212" i="30"/>
  <c r="AV212" i="30"/>
  <c r="AM218" i="30"/>
  <c r="CQ212" i="30"/>
  <c r="BG212" i="30"/>
  <c r="W212" i="30"/>
  <c r="CV212" i="30"/>
  <c r="BL212" i="30"/>
  <c r="AB212" i="30"/>
  <c r="AB218" i="30"/>
  <c r="BL218" i="30"/>
  <c r="CV218" i="30"/>
  <c r="AO218" i="30"/>
  <c r="BY218" i="30"/>
  <c r="DI218" i="30"/>
  <c r="BB218" i="30"/>
  <c r="CL218" i="30"/>
  <c r="AE218" i="30"/>
  <c r="BO218" i="30"/>
  <c r="CY218" i="30"/>
  <c r="AR218" i="30"/>
  <c r="CB218" i="30"/>
  <c r="DL218" i="30"/>
  <c r="CU212" i="30"/>
  <c r="BK212" i="30"/>
  <c r="AA212" i="30"/>
  <c r="BA210" i="30"/>
  <c r="CK210" i="30"/>
  <c r="AD210" i="30"/>
  <c r="BN210" i="30"/>
  <c r="CX210" i="30"/>
  <c r="AQ210" i="30"/>
  <c r="CA210" i="30"/>
  <c r="DK210" i="30"/>
  <c r="BD210" i="30"/>
  <c r="CN210" i="30"/>
  <c r="AG210" i="30"/>
  <c r="BQ210" i="30"/>
  <c r="DA210" i="30"/>
  <c r="AN210" i="30"/>
  <c r="BX210" i="30"/>
  <c r="DH210" i="30"/>
  <c r="BV202" i="30"/>
  <c r="AB202" i="30"/>
  <c r="BL202" i="30"/>
  <c r="CV202" i="30"/>
  <c r="AO202" i="30"/>
  <c r="BY202" i="30"/>
  <c r="DI202" i="30"/>
  <c r="BB202" i="30"/>
  <c r="CL202" i="30"/>
  <c r="BE202" i="30"/>
  <c r="DL196" i="30"/>
  <c r="DF196" i="30"/>
  <c r="CZ196" i="30"/>
  <c r="CT196" i="30"/>
  <c r="CN196" i="30"/>
  <c r="CH196" i="30"/>
  <c r="CB196" i="30"/>
  <c r="BV196" i="30"/>
  <c r="BP196" i="30"/>
  <c r="BJ196" i="30"/>
  <c r="BD196" i="30"/>
  <c r="AX196" i="30"/>
  <c r="AR196" i="30"/>
  <c r="AL196" i="30"/>
  <c r="AF196" i="30"/>
  <c r="Z196" i="30"/>
  <c r="DK196" i="30"/>
  <c r="DE196" i="30"/>
  <c r="CY196" i="30"/>
  <c r="CS196" i="30"/>
  <c r="CM196" i="30"/>
  <c r="CG196" i="30"/>
  <c r="CA196" i="30"/>
  <c r="BU196" i="30"/>
  <c r="BO196" i="30"/>
  <c r="BI196" i="30"/>
  <c r="BC196" i="30"/>
  <c r="AW196" i="30"/>
  <c r="AQ196" i="30"/>
  <c r="AK196" i="30"/>
  <c r="AE196" i="30"/>
  <c r="Y196" i="30"/>
  <c r="DJ196" i="30"/>
  <c r="DD196" i="30"/>
  <c r="CX196" i="30"/>
  <c r="CR196" i="30"/>
  <c r="CL196" i="30"/>
  <c r="CF196" i="30"/>
  <c r="BZ196" i="30"/>
  <c r="BT196" i="30"/>
  <c r="BN196" i="30"/>
  <c r="BH196" i="30"/>
  <c r="BB196" i="30"/>
  <c r="AV196" i="30"/>
  <c r="AP196" i="30"/>
  <c r="AJ196" i="30"/>
  <c r="AD196" i="30"/>
  <c r="X196" i="30"/>
  <c r="DI196" i="30"/>
  <c r="DC196" i="30"/>
  <c r="CW196" i="30"/>
  <c r="CQ196" i="30"/>
  <c r="CK196" i="30"/>
  <c r="CE196" i="30"/>
  <c r="BY196" i="30"/>
  <c r="BS196" i="30"/>
  <c r="BM196" i="30"/>
  <c r="BG196" i="30"/>
  <c r="BA196" i="30"/>
  <c r="AU196" i="30"/>
  <c r="AO196" i="30"/>
  <c r="AI196" i="30"/>
  <c r="AC196" i="30"/>
  <c r="W196" i="30"/>
  <c r="DM196" i="30"/>
  <c r="DG196" i="30"/>
  <c r="DA196" i="30"/>
  <c r="CU196" i="30"/>
  <c r="CO196" i="30"/>
  <c r="CI196" i="30"/>
  <c r="CC196" i="30"/>
  <c r="BW196" i="30"/>
  <c r="BQ196" i="30"/>
  <c r="BK196" i="30"/>
  <c r="BE196" i="30"/>
  <c r="AY196" i="30"/>
  <c r="AS196" i="30"/>
  <c r="AM196" i="30"/>
  <c r="AG196" i="30"/>
  <c r="AA196" i="30"/>
  <c r="CD196" i="30"/>
  <c r="AT196" i="30"/>
  <c r="DH196" i="30"/>
  <c r="BX196" i="30"/>
  <c r="AN196" i="30"/>
  <c r="DB196" i="30"/>
  <c r="BR196" i="30"/>
  <c r="AH196" i="30"/>
  <c r="CV196" i="30"/>
  <c r="BL196" i="30"/>
  <c r="AB196" i="30"/>
  <c r="CP196" i="30"/>
  <c r="BF196" i="30"/>
  <c r="V196" i="30"/>
  <c r="CJ196" i="30"/>
  <c r="AZ196" i="30"/>
  <c r="EH193" i="30"/>
  <c r="DF193" i="30" s="1"/>
  <c r="BZ191" i="30"/>
  <c r="EG213" i="30"/>
  <c r="CG213" i="30" s="1"/>
  <c r="AQ202" i="30"/>
  <c r="DK202" i="30"/>
  <c r="CN202" i="30"/>
  <c r="BX191" i="30"/>
  <c r="CE187" i="30"/>
  <c r="AN187" i="30"/>
  <c r="DB182" i="30"/>
  <c r="CO209" i="30"/>
  <c r="CL191" i="30"/>
  <c r="DH188" i="30"/>
  <c r="DJ188" i="30"/>
  <c r="CD187" i="30"/>
  <c r="AL187" i="30"/>
  <c r="AZ176" i="30"/>
  <c r="CZ176" i="30"/>
  <c r="AF176" i="30"/>
  <c r="DL176" i="30"/>
  <c r="CX176" i="30"/>
  <c r="BZ176" i="30"/>
  <c r="CB176" i="30"/>
  <c r="AB176" i="30"/>
  <c r="AD176" i="30"/>
  <c r="BP176" i="30"/>
  <c r="CJ176" i="30"/>
  <c r="AP176" i="30"/>
  <c r="DL182" i="30"/>
  <c r="CT176" i="30"/>
  <c r="Z176" i="30"/>
  <c r="DF176" i="30"/>
  <c r="AJ176" i="30"/>
  <c r="DJ189" i="30"/>
  <c r="BR176" i="30"/>
  <c r="DH176" i="30"/>
  <c r="BC176" i="30"/>
  <c r="AP182" i="30"/>
  <c r="BS186" i="30"/>
  <c r="AV186" i="30"/>
  <c r="Y186" i="30"/>
  <c r="CS186" i="30"/>
  <c r="BV186" i="30"/>
  <c r="AY186" i="30"/>
  <c r="V186" i="30"/>
  <c r="CP186" i="30"/>
  <c r="BM183" i="30"/>
  <c r="AP183" i="30"/>
  <c r="DJ183" i="30"/>
  <c r="CM183" i="30"/>
  <c r="BP183" i="30"/>
  <c r="AS183" i="30"/>
  <c r="DM183" i="30"/>
  <c r="CJ183" i="30"/>
  <c r="BN176" i="30"/>
  <c r="AU166" i="30"/>
  <c r="AU163" i="30"/>
  <c r="CY161" i="30"/>
  <c r="AE161" i="30"/>
  <c r="CV166" i="30"/>
  <c r="BT161" i="30"/>
  <c r="BR166" i="30"/>
  <c r="CF166" i="30"/>
  <c r="BI166" i="30"/>
  <c r="DJ164" i="30"/>
  <c r="BN161" i="30"/>
  <c r="CL167" i="30"/>
  <c r="BB167" i="30"/>
  <c r="DI167" i="30"/>
  <c r="AJ167" i="30"/>
  <c r="AE167" i="30"/>
  <c r="BO167" i="30"/>
  <c r="CY167" i="30"/>
  <c r="AX167" i="30"/>
  <c r="CH167" i="30"/>
  <c r="DD167" i="30"/>
  <c r="DJ167" i="30"/>
  <c r="BN167" i="30"/>
  <c r="CF167" i="30"/>
  <c r="DL167" i="30"/>
  <c r="AQ167" i="30"/>
  <c r="CA167" i="30"/>
  <c r="DK167" i="30"/>
  <c r="Z167" i="30"/>
  <c r="BJ167" i="30"/>
  <c r="CT167" i="30"/>
  <c r="AD167" i="30"/>
  <c r="X167" i="30"/>
  <c r="AP167" i="30"/>
  <c r="AW167" i="30"/>
  <c r="CG167" i="30"/>
  <c r="AF167" i="30"/>
  <c r="BP167" i="30"/>
  <c r="CZ167" i="30"/>
  <c r="AP161" i="30"/>
  <c r="AR176" i="30"/>
  <c r="DD170" i="30"/>
  <c r="DF161" i="30"/>
  <c r="CY143" i="30"/>
  <c r="AE143" i="30"/>
  <c r="EH132" i="30"/>
  <c r="CF132" i="30" s="1"/>
  <c r="EK146" i="30"/>
  <c r="CG147" i="30"/>
  <c r="BS143" i="30"/>
  <c r="EH127" i="30"/>
  <c r="CZ127" i="30" s="1"/>
  <c r="BW125" i="30"/>
  <c r="CQ125" i="30"/>
  <c r="DB125" i="30"/>
  <c r="BN143" i="30"/>
  <c r="EH114" i="30"/>
  <c r="CZ114" i="30" s="1"/>
  <c r="CK106" i="30"/>
  <c r="CO100" i="30"/>
  <c r="AP100" i="30"/>
  <c r="AG100" i="30"/>
  <c r="Z100" i="30"/>
  <c r="AN100" i="30"/>
  <c r="CW100" i="30"/>
  <c r="AZ100" i="30"/>
  <c r="X103" i="30"/>
  <c r="AW100" i="30"/>
  <c r="BI72" i="30"/>
  <c r="AW73" i="30"/>
  <c r="BR73" i="30"/>
  <c r="BB76" i="30"/>
  <c r="AL76" i="30"/>
  <c r="EK43" i="30"/>
  <c r="DM43" i="30" s="1"/>
  <c r="CL93" i="30"/>
  <c r="EL65" i="30"/>
  <c r="BM55" i="30"/>
  <c r="DI52" i="30"/>
  <c r="BI81" i="30"/>
  <c r="DG64" i="30"/>
  <c r="BE55" i="30"/>
  <c r="AA52" i="30"/>
  <c r="AE59" i="30"/>
  <c r="BE59" i="30"/>
  <c r="DA76" i="30"/>
  <c r="BC68" i="30"/>
  <c r="DJ68" i="30"/>
  <c r="EH34" i="30"/>
  <c r="CW34" i="30" s="1"/>
  <c r="CF53" i="30"/>
  <c r="AL53" i="30"/>
  <c r="BF53" i="30"/>
  <c r="BC57" i="30"/>
  <c r="DK47" i="30"/>
  <c r="AN47" i="30"/>
  <c r="AR41" i="30"/>
  <c r="AM41" i="30"/>
  <c r="AD50" i="30"/>
  <c r="DE50" i="30"/>
  <c r="AH50" i="30"/>
  <c r="W62" i="30"/>
  <c r="AX62" i="30"/>
  <c r="BR62" i="30"/>
  <c r="AZ52" i="30"/>
  <c r="DK268" i="30"/>
  <c r="DE268" i="30"/>
  <c r="CY268" i="30"/>
  <c r="CS268" i="30"/>
  <c r="CM268" i="30"/>
  <c r="CG268" i="30"/>
  <c r="CA268" i="30"/>
  <c r="BU268" i="30"/>
  <c r="BO268" i="30"/>
  <c r="BI268" i="30"/>
  <c r="BC268" i="30"/>
  <c r="DJ268" i="30"/>
  <c r="DD268" i="30"/>
  <c r="CX268" i="30"/>
  <c r="CR268" i="30"/>
  <c r="CL268" i="30"/>
  <c r="CF268" i="30"/>
  <c r="BZ268" i="30"/>
  <c r="BT268" i="30"/>
  <c r="BN268" i="30"/>
  <c r="BH268" i="30"/>
  <c r="BB268" i="30"/>
  <c r="AV268" i="30"/>
  <c r="AP268" i="30"/>
  <c r="AJ268" i="30"/>
  <c r="AD268" i="30"/>
  <c r="X268" i="30"/>
  <c r="DH268" i="30"/>
  <c r="DB268" i="30"/>
  <c r="CV268" i="30"/>
  <c r="CP268" i="30"/>
  <c r="CJ268" i="30"/>
  <c r="CD268" i="30"/>
  <c r="BX268" i="30"/>
  <c r="BR268" i="30"/>
  <c r="BL268" i="30"/>
  <c r="BF268" i="30"/>
  <c r="AZ268" i="30"/>
  <c r="AT268" i="30"/>
  <c r="AN268" i="30"/>
  <c r="DL268" i="30"/>
  <c r="DF268" i="30"/>
  <c r="CZ268" i="30"/>
  <c r="CT268" i="30"/>
  <c r="CN268" i="30"/>
  <c r="CH268" i="30"/>
  <c r="CB268" i="30"/>
  <c r="BV268" i="30"/>
  <c r="BP268" i="30"/>
  <c r="BJ268" i="30"/>
  <c r="BD268" i="30"/>
  <c r="AX268" i="30"/>
  <c r="AR268" i="30"/>
  <c r="AL268" i="30"/>
  <c r="AF268" i="30"/>
  <c r="Z268" i="30"/>
  <c r="DM268" i="30"/>
  <c r="CU268" i="30"/>
  <c r="CC268" i="30"/>
  <c r="BK268" i="30"/>
  <c r="AU268" i="30"/>
  <c r="AI268" i="30"/>
  <c r="AA268" i="30"/>
  <c r="DI268" i="30"/>
  <c r="CQ268" i="30"/>
  <c r="BY268" i="30"/>
  <c r="BG268" i="30"/>
  <c r="DG268" i="30"/>
  <c r="CO268" i="30"/>
  <c r="BW268" i="30"/>
  <c r="BE268" i="30"/>
  <c r="AQ268" i="30"/>
  <c r="AG268" i="30"/>
  <c r="W268" i="30"/>
  <c r="DC268" i="30"/>
  <c r="CK268" i="30"/>
  <c r="BS268" i="30"/>
  <c r="BA268" i="30"/>
  <c r="AO268" i="30"/>
  <c r="AE268" i="30"/>
  <c r="V268" i="30"/>
  <c r="DA268" i="30"/>
  <c r="CI268" i="30"/>
  <c r="BQ268" i="30"/>
  <c r="AY268" i="30"/>
  <c r="AM268" i="30"/>
  <c r="AC268" i="30"/>
  <c r="CW268" i="30"/>
  <c r="CE268" i="30"/>
  <c r="BM268" i="30"/>
  <c r="AW268" i="30"/>
  <c r="AK268" i="30"/>
  <c r="AB268" i="30"/>
  <c r="Y268" i="30"/>
  <c r="AH268" i="30"/>
  <c r="AS268" i="30"/>
  <c r="AF266" i="30"/>
  <c r="BJ266" i="30"/>
  <c r="BF266" i="30"/>
  <c r="AS262" i="30"/>
  <c r="BR262" i="30"/>
  <c r="BE262" i="30"/>
  <c r="AR262" i="30"/>
  <c r="CE262" i="30"/>
  <c r="DA262" i="30"/>
  <c r="BQ244" i="30"/>
  <c r="BP270" i="30"/>
  <c r="DM269" i="30"/>
  <c r="DG269" i="30"/>
  <c r="DA269" i="30"/>
  <c r="CU269" i="30"/>
  <c r="CO269" i="30"/>
  <c r="CI269" i="30"/>
  <c r="CC269" i="30"/>
  <c r="BW269" i="30"/>
  <c r="BQ269" i="30"/>
  <c r="BK269" i="30"/>
  <c r="BE269" i="30"/>
  <c r="AY269" i="30"/>
  <c r="AS269" i="30"/>
  <c r="AM269" i="30"/>
  <c r="AG269" i="30"/>
  <c r="AA269" i="30"/>
  <c r="DL269" i="30"/>
  <c r="DF269" i="30"/>
  <c r="CZ269" i="30"/>
  <c r="CT269" i="30"/>
  <c r="CN269" i="30"/>
  <c r="CH269" i="30"/>
  <c r="CB269" i="30"/>
  <c r="BV269" i="30"/>
  <c r="BP269" i="30"/>
  <c r="BJ269" i="30"/>
  <c r="BD269" i="30"/>
  <c r="AX269" i="30"/>
  <c r="AR269" i="30"/>
  <c r="AL269" i="30"/>
  <c r="AF269" i="30"/>
  <c r="Z269" i="30"/>
  <c r="DK269" i="30"/>
  <c r="DE269" i="30"/>
  <c r="CY269" i="30"/>
  <c r="CS269" i="30"/>
  <c r="CM269" i="30"/>
  <c r="CG269" i="30"/>
  <c r="CA269" i="30"/>
  <c r="BU269" i="30"/>
  <c r="BO269" i="30"/>
  <c r="BI269" i="30"/>
  <c r="BC269" i="30"/>
  <c r="AW269" i="30"/>
  <c r="AQ269" i="30"/>
  <c r="AK269" i="30"/>
  <c r="AE269" i="30"/>
  <c r="Y269" i="30"/>
  <c r="DJ269" i="30"/>
  <c r="DD269" i="30"/>
  <c r="CX269" i="30"/>
  <c r="CR269" i="30"/>
  <c r="CL269" i="30"/>
  <c r="CF269" i="30"/>
  <c r="BZ269" i="30"/>
  <c r="BT269" i="30"/>
  <c r="BN269" i="30"/>
  <c r="BH269" i="30"/>
  <c r="BB269" i="30"/>
  <c r="AV269" i="30"/>
  <c r="AP269" i="30"/>
  <c r="AJ269" i="30"/>
  <c r="AD269" i="30"/>
  <c r="X269" i="30"/>
  <c r="DH269" i="30"/>
  <c r="DB269" i="30"/>
  <c r="CV269" i="30"/>
  <c r="CP269" i="30"/>
  <c r="CJ269" i="30"/>
  <c r="CD269" i="30"/>
  <c r="BX269" i="30"/>
  <c r="BR269" i="30"/>
  <c r="BL269" i="30"/>
  <c r="BF269" i="30"/>
  <c r="AZ269" i="30"/>
  <c r="AT269" i="30"/>
  <c r="AN269" i="30"/>
  <c r="AH269" i="30"/>
  <c r="AB269" i="30"/>
  <c r="V269" i="30"/>
  <c r="CK269" i="30"/>
  <c r="BA269" i="30"/>
  <c r="CE269" i="30"/>
  <c r="AU269" i="30"/>
  <c r="DI269" i="30"/>
  <c r="BY269" i="30"/>
  <c r="AO269" i="30"/>
  <c r="DC269" i="30"/>
  <c r="BS269" i="30"/>
  <c r="AI269" i="30"/>
  <c r="CW269" i="30"/>
  <c r="BM269" i="30"/>
  <c r="AC269" i="30"/>
  <c r="CQ269" i="30"/>
  <c r="BG269" i="30"/>
  <c r="W269" i="30"/>
  <c r="CL266" i="30"/>
  <c r="X266" i="30"/>
  <c r="AX267" i="30"/>
  <c r="AM266" i="30"/>
  <c r="BP266" i="30"/>
  <c r="CZ266" i="30"/>
  <c r="AB266" i="30"/>
  <c r="BL266" i="30"/>
  <c r="CV266" i="30"/>
  <c r="AO266" i="30"/>
  <c r="BY266" i="30"/>
  <c r="DI266" i="30"/>
  <c r="CB267" i="30"/>
  <c r="AT267" i="30"/>
  <c r="CD267" i="30"/>
  <c r="W267" i="30"/>
  <c r="BG267" i="30"/>
  <c r="CQ267" i="30"/>
  <c r="AJ267" i="30"/>
  <c r="BT267" i="30"/>
  <c r="DD267" i="30"/>
  <c r="AW267" i="30"/>
  <c r="CG267" i="30"/>
  <c r="AA267" i="30"/>
  <c r="BK267" i="30"/>
  <c r="CU267" i="30"/>
  <c r="BI266" i="30"/>
  <c r="BB262" i="30"/>
  <c r="AZ262" i="30"/>
  <c r="CR262" i="30"/>
  <c r="AI262" i="30"/>
  <c r="BZ262" i="30"/>
  <c r="X262" i="30"/>
  <c r="BL262" i="30"/>
  <c r="DD262" i="30"/>
  <c r="AY262" i="30"/>
  <c r="CP262" i="30"/>
  <c r="BA262" i="30"/>
  <c r="CK262" i="30"/>
  <c r="Y265" i="30"/>
  <c r="AS265" i="30"/>
  <c r="BN265" i="30"/>
  <c r="CK265" i="30"/>
  <c r="AY265" i="30"/>
  <c r="BQ265" i="30"/>
  <c r="DH265" i="30"/>
  <c r="BK265" i="30"/>
  <c r="DB265" i="30"/>
  <c r="BE265" i="30"/>
  <c r="AR265" i="30"/>
  <c r="CB265" i="30"/>
  <c r="DL265" i="30"/>
  <c r="EH261" i="30"/>
  <c r="CK261" i="30" s="1"/>
  <c r="AH262" i="30"/>
  <c r="AA262" i="30"/>
  <c r="AS256" i="30"/>
  <c r="CB256" i="30"/>
  <c r="CO256" i="30"/>
  <c r="CN256" i="30"/>
  <c r="DA256" i="30"/>
  <c r="AB256" i="30"/>
  <c r="BL256" i="30"/>
  <c r="CV256" i="30"/>
  <c r="AO256" i="30"/>
  <c r="BY256" i="30"/>
  <c r="DI256" i="30"/>
  <c r="BB256" i="30"/>
  <c r="CL256" i="30"/>
  <c r="AE256" i="30"/>
  <c r="BO256" i="30"/>
  <c r="CY256" i="30"/>
  <c r="AF256" i="30"/>
  <c r="CC253" i="30"/>
  <c r="AM253" i="30"/>
  <c r="CO253" i="30"/>
  <c r="AX253" i="30"/>
  <c r="CZ253" i="30"/>
  <c r="AI253" i="30"/>
  <c r="BS253" i="30"/>
  <c r="DC253" i="30"/>
  <c r="AV253" i="30"/>
  <c r="CF253" i="30"/>
  <c r="DG256" i="30"/>
  <c r="AZ253" i="30"/>
  <c r="BK253" i="30"/>
  <c r="AH253" i="30"/>
  <c r="EH257" i="30"/>
  <c r="CO257" i="30" s="1"/>
  <c r="BR253" i="30"/>
  <c r="CT251" i="30"/>
  <c r="BC251" i="30"/>
  <c r="AM251" i="30"/>
  <c r="CD251" i="30"/>
  <c r="AB251" i="30"/>
  <c r="BR251" i="30"/>
  <c r="DJ251" i="30"/>
  <c r="BE251" i="30"/>
  <c r="CV251" i="30"/>
  <c r="AR251" i="30"/>
  <c r="CI251" i="30"/>
  <c r="AE251" i="30"/>
  <c r="BV251" i="30"/>
  <c r="DM251" i="30"/>
  <c r="BM251" i="30"/>
  <c r="CW251" i="30"/>
  <c r="BJ251" i="30"/>
  <c r="DG242" i="30"/>
  <c r="BP242" i="30"/>
  <c r="Y242" i="30"/>
  <c r="BA242" i="30"/>
  <c r="CK242" i="30"/>
  <c r="CZ249" i="30"/>
  <c r="DF246" i="30"/>
  <c r="BE246" i="30"/>
  <c r="DF242" i="30"/>
  <c r="BO242" i="30"/>
  <c r="X242" i="30"/>
  <c r="BA249" i="30"/>
  <c r="AG249" i="30"/>
  <c r="DA249" i="30"/>
  <c r="BV249" i="30"/>
  <c r="AY249" i="30"/>
  <c r="V249" i="30"/>
  <c r="BF249" i="30"/>
  <c r="CP249" i="30"/>
  <c r="AJ249" i="30"/>
  <c r="BT249" i="30"/>
  <c r="DD249" i="30"/>
  <c r="AW249" i="30"/>
  <c r="CG249" i="30"/>
  <c r="BL246" i="30"/>
  <c r="DI244" i="30"/>
  <c r="DB244" i="30"/>
  <c r="CT244" i="30"/>
  <c r="CM244" i="30"/>
  <c r="CF244" i="30"/>
  <c r="BY244" i="30"/>
  <c r="BR244" i="30"/>
  <c r="BJ244" i="30"/>
  <c r="BC244" i="30"/>
  <c r="AV244" i="30"/>
  <c r="AO244" i="30"/>
  <c r="AH244" i="30"/>
  <c r="Z244" i="30"/>
  <c r="DH244" i="30"/>
  <c r="CZ244" i="30"/>
  <c r="CS244" i="30"/>
  <c r="CL244" i="30"/>
  <c r="CE244" i="30"/>
  <c r="BX244" i="30"/>
  <c r="BP244" i="30"/>
  <c r="BI244" i="30"/>
  <c r="BB244" i="30"/>
  <c r="AU244" i="30"/>
  <c r="AN244" i="30"/>
  <c r="AF244" i="30"/>
  <c r="Y244" i="30"/>
  <c r="DF244" i="30"/>
  <c r="CY244" i="30"/>
  <c r="CR244" i="30"/>
  <c r="CK244" i="30"/>
  <c r="CD244" i="30"/>
  <c r="BV244" i="30"/>
  <c r="BO244" i="30"/>
  <c r="BH244" i="30"/>
  <c r="BA244" i="30"/>
  <c r="AT244" i="30"/>
  <c r="AL244" i="30"/>
  <c r="AE244" i="30"/>
  <c r="X244" i="30"/>
  <c r="DL244" i="30"/>
  <c r="DE244" i="30"/>
  <c r="CX244" i="30"/>
  <c r="CQ244" i="30"/>
  <c r="CJ244" i="30"/>
  <c r="CB244" i="30"/>
  <c r="BU244" i="30"/>
  <c r="BN244" i="30"/>
  <c r="BG244" i="30"/>
  <c r="AZ244" i="30"/>
  <c r="AR244" i="30"/>
  <c r="AK244" i="30"/>
  <c r="AD244" i="30"/>
  <c r="W244" i="30"/>
  <c r="CW244" i="30"/>
  <c r="BF244" i="30"/>
  <c r="CP244" i="30"/>
  <c r="AX244" i="30"/>
  <c r="CH244" i="30"/>
  <c r="AQ244" i="30"/>
  <c r="CA244" i="30"/>
  <c r="AJ244" i="30"/>
  <c r="DK244" i="30"/>
  <c r="BT244" i="30"/>
  <c r="AC244" i="30"/>
  <c r="DD244" i="30"/>
  <c r="BM244" i="30"/>
  <c r="V244" i="30"/>
  <c r="CB242" i="30"/>
  <c r="AK242" i="30"/>
  <c r="CN249" i="30"/>
  <c r="CB246" i="30"/>
  <c r="AB246" i="30"/>
  <c r="BI246" i="30"/>
  <c r="CZ246" i="30"/>
  <c r="AJ246" i="30"/>
  <c r="BT246" i="30"/>
  <c r="DD246" i="30"/>
  <c r="CV242" i="30"/>
  <c r="BE242" i="30"/>
  <c r="AR249" i="30"/>
  <c r="BG246" i="30"/>
  <c r="DM245" i="30"/>
  <c r="BN245" i="30"/>
  <c r="W245" i="30"/>
  <c r="BK245" i="30"/>
  <c r="DC245" i="30"/>
  <c r="BL245" i="30"/>
  <c r="CV245" i="30"/>
  <c r="CN244" i="30"/>
  <c r="AW244" i="30"/>
  <c r="AM244" i="30"/>
  <c r="BW244" i="30"/>
  <c r="DG244" i="30"/>
  <c r="CT242" i="30"/>
  <c r="BC242" i="30"/>
  <c r="DA246" i="30"/>
  <c r="BF246" i="30"/>
  <c r="DH246" i="30"/>
  <c r="DM241" i="30"/>
  <c r="DG241" i="30"/>
  <c r="DA241" i="30"/>
  <c r="CU241" i="30"/>
  <c r="CO241" i="30"/>
  <c r="CI241" i="30"/>
  <c r="CC241" i="30"/>
  <c r="BW241" i="30"/>
  <c r="BQ241" i="30"/>
  <c r="BK241" i="30"/>
  <c r="BE241" i="30"/>
  <c r="AY241" i="30"/>
  <c r="AS241" i="30"/>
  <c r="AM241" i="30"/>
  <c r="AG241" i="30"/>
  <c r="AA241" i="30"/>
  <c r="DJ241" i="30"/>
  <c r="DC241" i="30"/>
  <c r="CV241" i="30"/>
  <c r="CN241" i="30"/>
  <c r="CG241" i="30"/>
  <c r="BZ241" i="30"/>
  <c r="BS241" i="30"/>
  <c r="BL241" i="30"/>
  <c r="BD241" i="30"/>
  <c r="AW241" i="30"/>
  <c r="DI241" i="30"/>
  <c r="DB241" i="30"/>
  <c r="CT241" i="30"/>
  <c r="CM241" i="30"/>
  <c r="CF241" i="30"/>
  <c r="BY241" i="30"/>
  <c r="BR241" i="30"/>
  <c r="BJ241" i="30"/>
  <c r="BC241" i="30"/>
  <c r="AV241" i="30"/>
  <c r="AO241" i="30"/>
  <c r="AH241" i="30"/>
  <c r="Z241" i="30"/>
  <c r="DH241" i="30"/>
  <c r="CZ241" i="30"/>
  <c r="CS241" i="30"/>
  <c r="CL241" i="30"/>
  <c r="CE241" i="30"/>
  <c r="BX241" i="30"/>
  <c r="BP241" i="30"/>
  <c r="BI241" i="30"/>
  <c r="BB241" i="30"/>
  <c r="AU241" i="30"/>
  <c r="AN241" i="30"/>
  <c r="AF241" i="30"/>
  <c r="Y241" i="30"/>
  <c r="DK241" i="30"/>
  <c r="DD241" i="30"/>
  <c r="CW241" i="30"/>
  <c r="CP241" i="30"/>
  <c r="CH241" i="30"/>
  <c r="CA241" i="30"/>
  <c r="BT241" i="30"/>
  <c r="BM241" i="30"/>
  <c r="BF241" i="30"/>
  <c r="AX241" i="30"/>
  <c r="AQ241" i="30"/>
  <c r="AJ241" i="30"/>
  <c r="AC241" i="30"/>
  <c r="V241" i="30"/>
  <c r="CR241" i="30"/>
  <c r="BV241" i="30"/>
  <c r="BA241" i="30"/>
  <c r="AK241" i="30"/>
  <c r="W241" i="30"/>
  <c r="DL241" i="30"/>
  <c r="CQ241" i="30"/>
  <c r="BU241" i="30"/>
  <c r="AZ241" i="30"/>
  <c r="AI241" i="30"/>
  <c r="DF241" i="30"/>
  <c r="CK241" i="30"/>
  <c r="BO241" i="30"/>
  <c r="AT241" i="30"/>
  <c r="AE241" i="30"/>
  <c r="CY241" i="30"/>
  <c r="CD241" i="30"/>
  <c r="BH241" i="30"/>
  <c r="AP241" i="30"/>
  <c r="AB241" i="30"/>
  <c r="CX241" i="30"/>
  <c r="CB241" i="30"/>
  <c r="BG241" i="30"/>
  <c r="AL241" i="30"/>
  <c r="X241" i="30"/>
  <c r="AD241" i="30"/>
  <c r="DE241" i="30"/>
  <c r="CJ241" i="30"/>
  <c r="BN241" i="30"/>
  <c r="AR241" i="30"/>
  <c r="AP242" i="30"/>
  <c r="CX245" i="30"/>
  <c r="BK242" i="30"/>
  <c r="BJ246" i="30"/>
  <c r="AQ245" i="30"/>
  <c r="CQ245" i="30"/>
  <c r="BA245" i="30"/>
  <c r="CZ245" i="30"/>
  <c r="BB245" i="30"/>
  <c r="DA245" i="30"/>
  <c r="BC245" i="30"/>
  <c r="DD245" i="30"/>
  <c r="EH239" i="30"/>
  <c r="DD239" i="30" s="1"/>
  <c r="AT237" i="30"/>
  <c r="CD237" i="30"/>
  <c r="CM233" i="30"/>
  <c r="AV233" i="30"/>
  <c r="Z237" i="30"/>
  <c r="BW233" i="30"/>
  <c r="AF233" i="30"/>
  <c r="AU233" i="30"/>
  <c r="CE233" i="30"/>
  <c r="BR246" i="30"/>
  <c r="BH237" i="30"/>
  <c r="BM237" i="30"/>
  <c r="AU237" i="30"/>
  <c r="CL237" i="30"/>
  <c r="AL237" i="30"/>
  <c r="BF236" i="30"/>
  <c r="CJ233" i="30"/>
  <c r="AS233" i="30"/>
  <c r="DB232" i="30"/>
  <c r="BJ232" i="30"/>
  <c r="W232" i="30"/>
  <c r="DD233" i="30"/>
  <c r="BL233" i="30"/>
  <c r="DF232" i="30"/>
  <c r="BO232" i="30"/>
  <c r="AA232" i="30"/>
  <c r="BQ232" i="30"/>
  <c r="DA232" i="30"/>
  <c r="AG236" i="30"/>
  <c r="BK236" i="30"/>
  <c r="DJ236" i="30"/>
  <c r="BL236" i="30"/>
  <c r="DM236" i="30"/>
  <c r="BH236" i="30"/>
  <c r="DG236" i="30"/>
  <c r="CE223" i="30"/>
  <c r="AU223" i="30"/>
  <c r="DE236" i="30"/>
  <c r="DK234" i="30"/>
  <c r="DE234" i="30"/>
  <c r="CY234" i="30"/>
  <c r="CS234" i="30"/>
  <c r="CM234" i="30"/>
  <c r="CG234" i="30"/>
  <c r="CA234" i="30"/>
  <c r="BU234" i="30"/>
  <c r="BO234" i="30"/>
  <c r="BI234" i="30"/>
  <c r="BC234" i="30"/>
  <c r="AW234" i="30"/>
  <c r="AQ234" i="30"/>
  <c r="AK234" i="30"/>
  <c r="AE234" i="30"/>
  <c r="Y234" i="30"/>
  <c r="DL234" i="30"/>
  <c r="DD234" i="30"/>
  <c r="CW234" i="30"/>
  <c r="CP234" i="30"/>
  <c r="CI234" i="30"/>
  <c r="CB234" i="30"/>
  <c r="BT234" i="30"/>
  <c r="BM234" i="30"/>
  <c r="BF234" i="30"/>
  <c r="AY234" i="30"/>
  <c r="AR234" i="30"/>
  <c r="AJ234" i="30"/>
  <c r="AC234" i="30"/>
  <c r="V234" i="30"/>
  <c r="DJ234" i="30"/>
  <c r="DC234" i="30"/>
  <c r="CV234" i="30"/>
  <c r="CO234" i="30"/>
  <c r="CH234" i="30"/>
  <c r="BZ234" i="30"/>
  <c r="BS234" i="30"/>
  <c r="BL234" i="30"/>
  <c r="BE234" i="30"/>
  <c r="AX234" i="30"/>
  <c r="AP234" i="30"/>
  <c r="AI234" i="30"/>
  <c r="AB234" i="30"/>
  <c r="DI234" i="30"/>
  <c r="DB234" i="30"/>
  <c r="CU234" i="30"/>
  <c r="CN234" i="30"/>
  <c r="CF234" i="30"/>
  <c r="BY234" i="30"/>
  <c r="BR234" i="30"/>
  <c r="BK234" i="30"/>
  <c r="BD234" i="30"/>
  <c r="AV234" i="30"/>
  <c r="AO234" i="30"/>
  <c r="AH234" i="30"/>
  <c r="AA234" i="30"/>
  <c r="DG234" i="30"/>
  <c r="CZ234" i="30"/>
  <c r="CR234" i="30"/>
  <c r="CK234" i="30"/>
  <c r="CD234" i="30"/>
  <c r="BW234" i="30"/>
  <c r="BP234" i="30"/>
  <c r="BH234" i="30"/>
  <c r="BA234" i="30"/>
  <c r="AT234" i="30"/>
  <c r="AM234" i="30"/>
  <c r="AF234" i="30"/>
  <c r="X234" i="30"/>
  <c r="DH234" i="30"/>
  <c r="CL234" i="30"/>
  <c r="BQ234" i="30"/>
  <c r="AU234" i="30"/>
  <c r="Z234" i="30"/>
  <c r="DF234" i="30"/>
  <c r="CJ234" i="30"/>
  <c r="BN234" i="30"/>
  <c r="AS234" i="30"/>
  <c r="W234" i="30"/>
  <c r="DA234" i="30"/>
  <c r="CE234" i="30"/>
  <c r="BJ234" i="30"/>
  <c r="AN234" i="30"/>
  <c r="CX234" i="30"/>
  <c r="CC234" i="30"/>
  <c r="BG234" i="30"/>
  <c r="AL234" i="30"/>
  <c r="CT234" i="30"/>
  <c r="BX234" i="30"/>
  <c r="BB234" i="30"/>
  <c r="AG234" i="30"/>
  <c r="DM234" i="30"/>
  <c r="CQ234" i="30"/>
  <c r="BV234" i="30"/>
  <c r="AZ234" i="30"/>
  <c r="AD234" i="30"/>
  <c r="CP223" i="30"/>
  <c r="BF223" i="30"/>
  <c r="V223" i="30"/>
  <c r="BP232" i="30"/>
  <c r="AP232" i="30"/>
  <c r="CG232" i="30"/>
  <c r="EG230" i="30"/>
  <c r="AP230" i="30" s="1"/>
  <c r="CU223" i="30"/>
  <c r="BK223" i="30"/>
  <c r="AA223" i="30"/>
  <c r="AD237" i="30"/>
  <c r="BO237" i="30"/>
  <c r="CR236" i="30"/>
  <c r="EK235" i="30"/>
  <c r="CZ235" i="30" s="1"/>
  <c r="CH223" i="30"/>
  <c r="AX223" i="30"/>
  <c r="DF212" i="30"/>
  <c r="BV212" i="30"/>
  <c r="AL212" i="30"/>
  <c r="AI228" i="30"/>
  <c r="BS228" i="30"/>
  <c r="BI228" i="30"/>
  <c r="CS228" i="30"/>
  <c r="CI228" i="30"/>
  <c r="V228" i="30"/>
  <c r="W222" i="30"/>
  <c r="BG222" i="30"/>
  <c r="CQ222" i="30"/>
  <c r="AJ222" i="30"/>
  <c r="BT222" i="30"/>
  <c r="DD222" i="30"/>
  <c r="AW222" i="30"/>
  <c r="CG222" i="30"/>
  <c r="Z222" i="30"/>
  <c r="BJ222" i="30"/>
  <c r="CT222" i="30"/>
  <c r="AM222" i="30"/>
  <c r="BW222" i="30"/>
  <c r="DG222" i="30"/>
  <c r="AT222" i="30"/>
  <c r="CD222" i="30"/>
  <c r="CG212" i="30"/>
  <c r="AW212" i="30"/>
  <c r="DC211" i="30"/>
  <c r="AN232" i="30"/>
  <c r="EG225" i="30"/>
  <c r="AS218" i="30"/>
  <c r="DJ212" i="30"/>
  <c r="BZ212" i="30"/>
  <c r="AP212" i="30"/>
  <c r="CV208" i="30"/>
  <c r="CK212" i="30"/>
  <c r="BA212" i="30"/>
  <c r="AY211" i="30"/>
  <c r="DE232" i="30"/>
  <c r="CZ214" i="30"/>
  <c r="BP214" i="30"/>
  <c r="CP212" i="30"/>
  <c r="BF212" i="30"/>
  <c r="V212" i="30"/>
  <c r="EG229" i="30"/>
  <c r="EG220" i="30"/>
  <c r="CE220" i="30" s="1"/>
  <c r="AH218" i="30"/>
  <c r="BR218" i="30"/>
  <c r="DB218" i="30"/>
  <c r="AU218" i="30"/>
  <c r="CE218" i="30"/>
  <c r="X218" i="30"/>
  <c r="BH218" i="30"/>
  <c r="CR218" i="30"/>
  <c r="AK218" i="30"/>
  <c r="BU218" i="30"/>
  <c r="DE218" i="30"/>
  <c r="AX218" i="30"/>
  <c r="CO212" i="30"/>
  <c r="BE212" i="30"/>
  <c r="AQ214" i="30"/>
  <c r="CA214" i="30"/>
  <c r="AW211" i="30"/>
  <c r="BE209" i="30"/>
  <c r="CC206" i="30"/>
  <c r="EH207" i="30"/>
  <c r="AZ207" i="30" s="1"/>
  <c r="CR200" i="30"/>
  <c r="BA200" i="30"/>
  <c r="AW200" i="30"/>
  <c r="CG200" i="30"/>
  <c r="DG191" i="30"/>
  <c r="BW191" i="30"/>
  <c r="AM191" i="30"/>
  <c r="DG202" i="30"/>
  <c r="AM202" i="30"/>
  <c r="CX200" i="30"/>
  <c r="BG200" i="30"/>
  <c r="DH200" i="30"/>
  <c r="DA200" i="30"/>
  <c r="CT200" i="30"/>
  <c r="CL200" i="30"/>
  <c r="CE200" i="30"/>
  <c r="BX200" i="30"/>
  <c r="BQ200" i="30"/>
  <c r="BJ200" i="30"/>
  <c r="BB200" i="30"/>
  <c r="AU200" i="30"/>
  <c r="AN200" i="30"/>
  <c r="AH200" i="30"/>
  <c r="AB200" i="30"/>
  <c r="V200" i="30"/>
  <c r="CO200" i="30"/>
  <c r="AX200" i="30"/>
  <c r="CH200" i="30"/>
  <c r="AP200" i="30"/>
  <c r="BZ200" i="30"/>
  <c r="AJ200" i="30"/>
  <c r="DJ200" i="30"/>
  <c r="BS200" i="30"/>
  <c r="AD200" i="30"/>
  <c r="DC200" i="30"/>
  <c r="BL200" i="30"/>
  <c r="X200" i="30"/>
  <c r="CV200" i="30"/>
  <c r="BE200" i="30"/>
  <c r="CP197" i="30"/>
  <c r="CD197" i="30"/>
  <c r="AT197" i="30"/>
  <c r="AN197" i="30"/>
  <c r="AV197" i="30"/>
  <c r="DJ197" i="30"/>
  <c r="AJ197" i="30"/>
  <c r="CX197" i="30"/>
  <c r="X197" i="30"/>
  <c r="CL197" i="30"/>
  <c r="CN191" i="30"/>
  <c r="BD191" i="30"/>
  <c r="W210" i="30"/>
  <c r="BG210" i="30"/>
  <c r="CQ210" i="30"/>
  <c r="AJ210" i="30"/>
  <c r="BT210" i="30"/>
  <c r="DD210" i="30"/>
  <c r="AW210" i="30"/>
  <c r="CG210" i="30"/>
  <c r="Z210" i="30"/>
  <c r="BJ210" i="30"/>
  <c r="CT210" i="30"/>
  <c r="AM210" i="30"/>
  <c r="BW210" i="30"/>
  <c r="DG210" i="30"/>
  <c r="AT210" i="30"/>
  <c r="CD210" i="30"/>
  <c r="AB206" i="30"/>
  <c r="BL206" i="30"/>
  <c r="CV206" i="30"/>
  <c r="AO206" i="30"/>
  <c r="BY206" i="30"/>
  <c r="DI206" i="30"/>
  <c r="BB206" i="30"/>
  <c r="CL206" i="30"/>
  <c r="AE206" i="30"/>
  <c r="BO206" i="30"/>
  <c r="CY206" i="30"/>
  <c r="AR206" i="30"/>
  <c r="CB206" i="30"/>
  <c r="BJ202" i="30"/>
  <c r="AH202" i="30"/>
  <c r="BR202" i="30"/>
  <c r="DB202" i="30"/>
  <c r="AU202" i="30"/>
  <c r="CE202" i="30"/>
  <c r="X202" i="30"/>
  <c r="BH202" i="30"/>
  <c r="CR202" i="30"/>
  <c r="CW200" i="30"/>
  <c r="BF200" i="30"/>
  <c r="CG191" i="30"/>
  <c r="AW191" i="30"/>
  <c r="BK209" i="30"/>
  <c r="AT209" i="30"/>
  <c r="CD209" i="30"/>
  <c r="W209" i="30"/>
  <c r="BG209" i="30"/>
  <c r="CQ209" i="30"/>
  <c r="AJ209" i="30"/>
  <c r="BT209" i="30"/>
  <c r="DD209" i="30"/>
  <c r="AW209" i="30"/>
  <c r="CG209" i="30"/>
  <c r="Z209" i="30"/>
  <c r="BJ209" i="30"/>
  <c r="AS202" i="30"/>
  <c r="CF200" i="30"/>
  <c r="AO200" i="30"/>
  <c r="DI197" i="30"/>
  <c r="BY197" i="30"/>
  <c r="DI191" i="30"/>
  <c r="BY191" i="30"/>
  <c r="AO191" i="30"/>
  <c r="EH192" i="30"/>
  <c r="CK192" i="30" s="1"/>
  <c r="BR188" i="30"/>
  <c r="DI187" i="30"/>
  <c r="BN187" i="30"/>
  <c r="W187" i="30"/>
  <c r="CD180" i="30"/>
  <c r="AT180" i="30"/>
  <c r="EG194" i="30"/>
  <c r="DC194" i="30" s="1"/>
  <c r="DA188" i="30"/>
  <c r="AY188" i="30"/>
  <c r="CP187" i="30"/>
  <c r="AX187" i="30"/>
  <c r="CG182" i="30"/>
  <c r="DA180" i="30"/>
  <c r="BQ180" i="30"/>
  <c r="AG180" i="30"/>
  <c r="CG176" i="30"/>
  <c r="BF188" i="30"/>
  <c r="CW187" i="30"/>
  <c r="BD187" i="30"/>
  <c r="AG187" i="30"/>
  <c r="BQ187" i="30"/>
  <c r="DA187" i="30"/>
  <c r="DJ187" i="30"/>
  <c r="CT180" i="30"/>
  <c r="BJ180" i="30"/>
  <c r="Z180" i="30"/>
  <c r="CS202" i="30"/>
  <c r="BH191" i="30"/>
  <c r="DG188" i="30"/>
  <c r="BE188" i="30"/>
  <c r="AI188" i="30"/>
  <c r="BS188" i="30"/>
  <c r="DC188" i="30"/>
  <c r="AX188" i="30"/>
  <c r="CH188" i="30"/>
  <c r="CV187" i="30"/>
  <c r="BC187" i="30"/>
  <c r="CY180" i="30"/>
  <c r="BO180" i="30"/>
  <c r="AE180" i="30"/>
  <c r="DC176" i="30"/>
  <c r="BS176" i="30"/>
  <c r="AI176" i="30"/>
  <c r="BC202" i="30"/>
  <c r="AF202" i="30"/>
  <c r="CZ202" i="30"/>
  <c r="BF191" i="30"/>
  <c r="CD188" i="30"/>
  <c r="AB188" i="30"/>
  <c r="BX187" i="30"/>
  <c r="AF187" i="30"/>
  <c r="CX180" i="30"/>
  <c r="BN180" i="30"/>
  <c r="AD180" i="30"/>
  <c r="BT191" i="30"/>
  <c r="DM188" i="30"/>
  <c r="BK188" i="30"/>
  <c r="BV187" i="30"/>
  <c r="AE187" i="30"/>
  <c r="AM182" i="30"/>
  <c r="DC180" i="30"/>
  <c r="BS180" i="30"/>
  <c r="AI180" i="30"/>
  <c r="CI176" i="30"/>
  <c r="AY176" i="30"/>
  <c r="EH181" i="30"/>
  <c r="DJ181" i="30" s="1"/>
  <c r="CH176" i="30"/>
  <c r="CC169" i="30"/>
  <c r="CC166" i="30"/>
  <c r="AS166" i="30"/>
  <c r="CC163" i="30"/>
  <c r="AS163" i="30"/>
  <c r="CR176" i="30"/>
  <c r="X176" i="30"/>
  <c r="BJ169" i="30"/>
  <c r="Z169" i="30"/>
  <c r="DL166" i="30"/>
  <c r="CB166" i="30"/>
  <c r="AR166" i="30"/>
  <c r="CT163" i="30"/>
  <c r="BJ163" i="30"/>
  <c r="Z163" i="30"/>
  <c r="CJ161" i="30"/>
  <c r="AZ161" i="30"/>
  <c r="BM189" i="30"/>
  <c r="AF189" i="30"/>
  <c r="BF176" i="30"/>
  <c r="Y176" i="30"/>
  <c r="BI176" i="30"/>
  <c r="CI170" i="30"/>
  <c r="AY170" i="30"/>
  <c r="DG164" i="30"/>
  <c r="BW164" i="30"/>
  <c r="AM164" i="30"/>
  <c r="CU161" i="30"/>
  <c r="AA161" i="30"/>
  <c r="EH178" i="30"/>
  <c r="CX178" i="30" s="1"/>
  <c r="CZ170" i="30"/>
  <c r="AF170" i="30"/>
  <c r="CB164" i="30"/>
  <c r="BY186" i="30"/>
  <c r="BB186" i="30"/>
  <c r="AE186" i="30"/>
  <c r="CY186" i="30"/>
  <c r="CB186" i="30"/>
  <c r="BE186" i="30"/>
  <c r="AB186" i="30"/>
  <c r="CV186" i="30"/>
  <c r="BS183" i="30"/>
  <c r="AV183" i="30"/>
  <c r="Y183" i="30"/>
  <c r="CS183" i="30"/>
  <c r="BV183" i="30"/>
  <c r="AY183" i="30"/>
  <c r="V183" i="30"/>
  <c r="CP183" i="30"/>
  <c r="BB176" i="30"/>
  <c r="CG170" i="30"/>
  <c r="AI169" i="30"/>
  <c r="CM167" i="30"/>
  <c r="DI166" i="30"/>
  <c r="AO166" i="30"/>
  <c r="CG164" i="30"/>
  <c r="DC163" i="30"/>
  <c r="AI163" i="30"/>
  <c r="CG161" i="30"/>
  <c r="CR169" i="30"/>
  <c r="BU169" i="30"/>
  <c r="AT166" i="30"/>
  <c r="EH165" i="30"/>
  <c r="DK165" i="30" s="1"/>
  <c r="BB161" i="30"/>
  <c r="AD166" i="30"/>
  <c r="CX166" i="30"/>
  <c r="CA166" i="30"/>
  <c r="BZ164" i="30"/>
  <c r="AJ173" i="30"/>
  <c r="BL166" i="30"/>
  <c r="DL173" i="30"/>
  <c r="X161" i="30"/>
  <c r="CS160" i="30"/>
  <c r="AQ160" i="30"/>
  <c r="CJ160" i="30"/>
  <c r="AH160" i="30"/>
  <c r="CA160" i="30"/>
  <c r="Y160" i="30"/>
  <c r="BR160" i="30"/>
  <c r="DK160" i="30"/>
  <c r="BI160" i="30"/>
  <c r="DB160" i="30"/>
  <c r="AZ160" i="30"/>
  <c r="DH160" i="30"/>
  <c r="AF160" i="30"/>
  <c r="CH160" i="30"/>
  <c r="BB160" i="30"/>
  <c r="DD160" i="30"/>
  <c r="AT160" i="30"/>
  <c r="CV160" i="30"/>
  <c r="AV160" i="30"/>
  <c r="CX160" i="30"/>
  <c r="BO160" i="30"/>
  <c r="AC160" i="30"/>
  <c r="BM160" i="30"/>
  <c r="CW160" i="30"/>
  <c r="AX160" i="30"/>
  <c r="CZ160" i="30"/>
  <c r="BT160" i="30"/>
  <c r="BL160" i="30"/>
  <c r="BN160" i="30"/>
  <c r="AE160" i="30"/>
  <c r="CG160" i="30"/>
  <c r="AO160" i="30"/>
  <c r="BY160" i="30"/>
  <c r="DI160" i="30"/>
  <c r="BH160" i="30"/>
  <c r="DJ160" i="30"/>
  <c r="Z160" i="30"/>
  <c r="CB160" i="30"/>
  <c r="BU160" i="30"/>
  <c r="DM160" i="30"/>
  <c r="BV160" i="30"/>
  <c r="AN160" i="30"/>
  <c r="CP160" i="30"/>
  <c r="AU160" i="30"/>
  <c r="CE160" i="30"/>
  <c r="BD176" i="30"/>
  <c r="DK163" i="30"/>
  <c r="DE163" i="30"/>
  <c r="CY163" i="30"/>
  <c r="CS163" i="30"/>
  <c r="CM163" i="30"/>
  <c r="CG163" i="30"/>
  <c r="CA163" i="30"/>
  <c r="BU163" i="30"/>
  <c r="BO163" i="30"/>
  <c r="BI163" i="30"/>
  <c r="BC163" i="30"/>
  <c r="AW163" i="30"/>
  <c r="AQ163" i="30"/>
  <c r="AK163" i="30"/>
  <c r="AE163" i="30"/>
  <c r="Y163" i="30"/>
  <c r="DJ163" i="30"/>
  <c r="DD163" i="30"/>
  <c r="CX163" i="30"/>
  <c r="CR163" i="30"/>
  <c r="CL163" i="30"/>
  <c r="CF163" i="30"/>
  <c r="BZ163" i="30"/>
  <c r="BT163" i="30"/>
  <c r="BN163" i="30"/>
  <c r="BH163" i="30"/>
  <c r="BB163" i="30"/>
  <c r="AV163" i="30"/>
  <c r="AP163" i="30"/>
  <c r="AJ163" i="30"/>
  <c r="AD163" i="30"/>
  <c r="X163" i="30"/>
  <c r="CP163" i="30"/>
  <c r="BF163" i="30"/>
  <c r="V163" i="30"/>
  <c r="CJ163" i="30"/>
  <c r="AZ163" i="30"/>
  <c r="CD163" i="30"/>
  <c r="AT163" i="30"/>
  <c r="DH163" i="30"/>
  <c r="BX163" i="30"/>
  <c r="AN163" i="30"/>
  <c r="CV163" i="30"/>
  <c r="BL163" i="30"/>
  <c r="AB163" i="30"/>
  <c r="DB163" i="30"/>
  <c r="BR163" i="30"/>
  <c r="AH163" i="30"/>
  <c r="AO163" i="30"/>
  <c r="BY163" i="30"/>
  <c r="DI163" i="30"/>
  <c r="BA163" i="30"/>
  <c r="CK163" i="30"/>
  <c r="W163" i="30"/>
  <c r="BG163" i="30"/>
  <c r="CQ163" i="30"/>
  <c r="BB170" i="30"/>
  <c r="BE143" i="30"/>
  <c r="AM156" i="30"/>
  <c r="BW156" i="30"/>
  <c r="Y156" i="30"/>
  <c r="BI156" i="30"/>
  <c r="BO156" i="30"/>
  <c r="CY156" i="30"/>
  <c r="AZ147" i="30"/>
  <c r="CT143" i="30"/>
  <c r="Z143" i="30"/>
  <c r="EK153" i="30"/>
  <c r="BI153" i="30" s="1"/>
  <c r="BT150" i="30"/>
  <c r="AD147" i="30"/>
  <c r="CG143" i="30"/>
  <c r="CL143" i="30"/>
  <c r="Z150" i="30"/>
  <c r="BK147" i="30"/>
  <c r="BA143" i="30"/>
  <c r="EH136" i="30"/>
  <c r="DL136" i="30" s="1"/>
  <c r="BB125" i="30"/>
  <c r="AQ125" i="30"/>
  <c r="DJ125" i="30"/>
  <c r="CN103" i="30"/>
  <c r="DM147" i="30"/>
  <c r="AW125" i="30"/>
  <c r="BA106" i="30"/>
  <c r="CK103" i="30"/>
  <c r="BG100" i="30"/>
  <c r="CG103" i="30"/>
  <c r="EL122" i="30"/>
  <c r="AD103" i="30"/>
  <c r="AJ106" i="30"/>
  <c r="DI93" i="30"/>
  <c r="CK81" i="30"/>
  <c r="BS72" i="30"/>
  <c r="AJ103" i="30"/>
  <c r="CO81" i="30"/>
  <c r="DJ79" i="30"/>
  <c r="BZ79" i="30"/>
  <c r="AP79" i="30"/>
  <c r="DD79" i="30"/>
  <c r="BT79" i="30"/>
  <c r="AJ79" i="30"/>
  <c r="CX79" i="30"/>
  <c r="CL79" i="30"/>
  <c r="CR79" i="30"/>
  <c r="AD79" i="30"/>
  <c r="AC79" i="30"/>
  <c r="BM79" i="30"/>
  <c r="CW79" i="30"/>
  <c r="AE79" i="30"/>
  <c r="BO79" i="30"/>
  <c r="CY79" i="30"/>
  <c r="AF79" i="30"/>
  <c r="BP79" i="30"/>
  <c r="CZ79" i="30"/>
  <c r="AS79" i="30"/>
  <c r="CC79" i="30"/>
  <c r="DM79" i="30"/>
  <c r="AZ79" i="30"/>
  <c r="CJ79" i="30"/>
  <c r="BN79" i="30"/>
  <c r="AI79" i="30"/>
  <c r="BS79" i="30"/>
  <c r="DC79" i="30"/>
  <c r="AK79" i="30"/>
  <c r="BU79" i="30"/>
  <c r="DE79" i="30"/>
  <c r="AL79" i="30"/>
  <c r="BV79" i="30"/>
  <c r="DF79" i="30"/>
  <c r="AY79" i="30"/>
  <c r="CI79" i="30"/>
  <c r="V79" i="30"/>
  <c r="BF79" i="30"/>
  <c r="CP79" i="30"/>
  <c r="AO79" i="30"/>
  <c r="BY79" i="30"/>
  <c r="DI79" i="30"/>
  <c r="AQ79" i="30"/>
  <c r="CA79" i="30"/>
  <c r="DK79" i="30"/>
  <c r="AR79" i="30"/>
  <c r="CB79" i="30"/>
  <c r="DL79" i="30"/>
  <c r="BE79" i="30"/>
  <c r="CO79" i="30"/>
  <c r="AB79" i="30"/>
  <c r="BL79" i="30"/>
  <c r="CV79" i="30"/>
  <c r="AV79" i="30"/>
  <c r="AU79" i="30"/>
  <c r="CE79" i="30"/>
  <c r="AW79" i="30"/>
  <c r="CG79" i="30"/>
  <c r="AX79" i="30"/>
  <c r="CH79" i="30"/>
  <c r="AA79" i="30"/>
  <c r="BK79" i="30"/>
  <c r="CU79" i="30"/>
  <c r="AH79" i="30"/>
  <c r="BR79" i="30"/>
  <c r="DB79" i="30"/>
  <c r="BB79" i="30"/>
  <c r="BH79" i="30"/>
  <c r="DH79" i="30"/>
  <c r="W79" i="30"/>
  <c r="BG79" i="30"/>
  <c r="CQ79" i="30"/>
  <c r="Y79" i="30"/>
  <c r="BI79" i="30"/>
  <c r="CS79" i="30"/>
  <c r="Z79" i="30"/>
  <c r="BJ79" i="30"/>
  <c r="CT79" i="30"/>
  <c r="AM79" i="30"/>
  <c r="BW79" i="30"/>
  <c r="DG79" i="30"/>
  <c r="AT79" i="30"/>
  <c r="CD79" i="30"/>
  <c r="BZ76" i="30"/>
  <c r="CO76" i="30"/>
  <c r="CG73" i="30"/>
  <c r="DB73" i="30"/>
  <c r="AW55" i="30"/>
  <c r="AU76" i="30"/>
  <c r="BV76" i="30"/>
  <c r="CI73" i="30"/>
  <c r="AQ93" i="30"/>
  <c r="CE64" i="30"/>
  <c r="DA57" i="30"/>
  <c r="AC55" i="30"/>
  <c r="BY52" i="30"/>
  <c r="CS81" i="30"/>
  <c r="BW64" i="30"/>
  <c r="BO59" i="30"/>
  <c r="CO59" i="30"/>
  <c r="AU68" i="30"/>
  <c r="CQ68" i="30"/>
  <c r="AZ68" i="30"/>
  <c r="AU53" i="30"/>
  <c r="BV53" i="30"/>
  <c r="CP53" i="30"/>
  <c r="CM57" i="30"/>
  <c r="AC47" i="30"/>
  <c r="BD47" i="30"/>
  <c r="BX47" i="30"/>
  <c r="AU41" i="30"/>
  <c r="BW41" i="30"/>
  <c r="W50" i="30"/>
  <c r="AX50" i="30"/>
  <c r="BR50" i="30"/>
  <c r="BG62" i="30"/>
  <c r="CH62" i="30"/>
  <c r="DB62" i="30"/>
  <c r="CT266" i="30"/>
  <c r="DJ266" i="30"/>
  <c r="CR266" i="30"/>
  <c r="CF266" i="30"/>
  <c r="BT266" i="30"/>
  <c r="BH266" i="30"/>
  <c r="AV266" i="30"/>
  <c r="AK266" i="30"/>
  <c r="AA266" i="30"/>
  <c r="AS266" i="30"/>
  <c r="DD266" i="30"/>
  <c r="AJ266" i="30"/>
  <c r="CO266" i="30"/>
  <c r="Z266" i="30"/>
  <c r="CC266" i="30"/>
  <c r="BE266" i="30"/>
  <c r="BQ266" i="30"/>
  <c r="BW262" i="30"/>
  <c r="CJ262" i="30"/>
  <c r="DJ262" i="30"/>
  <c r="CI262" i="30"/>
  <c r="CE270" i="30"/>
  <c r="BN270" i="30"/>
  <c r="DF267" i="30"/>
  <c r="BV267" i="30"/>
  <c r="AL267" i="30"/>
  <c r="CZ267" i="30"/>
  <c r="AF267" i="30"/>
  <c r="BP267" i="30"/>
  <c r="BZ266" i="30"/>
  <c r="CU266" i="30"/>
  <c r="AE266" i="30"/>
  <c r="BV266" i="30"/>
  <c r="DF266" i="30"/>
  <c r="AH266" i="30"/>
  <c r="BR266" i="30"/>
  <c r="DB266" i="30"/>
  <c r="AU266" i="30"/>
  <c r="CE266" i="30"/>
  <c r="CY266" i="30"/>
  <c r="AR267" i="30"/>
  <c r="AZ267" i="30"/>
  <c r="CJ267" i="30"/>
  <c r="AC267" i="30"/>
  <c r="BM267" i="30"/>
  <c r="CW267" i="30"/>
  <c r="AP267" i="30"/>
  <c r="BZ267" i="30"/>
  <c r="DJ267" i="30"/>
  <c r="BC267" i="30"/>
  <c r="CM267" i="30"/>
  <c r="AG267" i="30"/>
  <c r="BQ267" i="30"/>
  <c r="DA267" i="30"/>
  <c r="AW266" i="30"/>
  <c r="Z267" i="30"/>
  <c r="AQ266" i="30"/>
  <c r="CT267" i="30"/>
  <c r="EH263" i="30"/>
  <c r="AG262" i="30"/>
  <c r="BH262" i="30"/>
  <c r="CY262" i="30"/>
  <c r="AP262" i="30"/>
  <c r="CG262" i="30"/>
  <c r="AD262" i="30"/>
  <c r="BT262" i="30"/>
  <c r="DK262" i="30"/>
  <c r="BF262" i="30"/>
  <c r="CX262" i="30"/>
  <c r="BG262" i="30"/>
  <c r="CQ262" i="30"/>
  <c r="AK265" i="30"/>
  <c r="AN265" i="30"/>
  <c r="BH265" i="30"/>
  <c r="CJ265" i="30"/>
  <c r="DG265" i="30"/>
  <c r="BF265" i="30"/>
  <c r="CW265" i="30"/>
  <c r="BX265" i="30"/>
  <c r="AA265" i="30"/>
  <c r="BR265" i="30"/>
  <c r="DI265" i="30"/>
  <c r="BL265" i="30"/>
  <c r="DC265" i="30"/>
  <c r="AX265" i="30"/>
  <c r="CH265" i="30"/>
  <c r="V262" i="30"/>
  <c r="AT262" i="30"/>
  <c r="EG260" i="30"/>
  <c r="DE260" i="30" s="1"/>
  <c r="BA265" i="30"/>
  <c r="AA256" i="30"/>
  <c r="BJ256" i="30"/>
  <c r="BE256" i="30"/>
  <c r="BV256" i="30"/>
  <c r="CI256" i="30"/>
  <c r="AH256" i="30"/>
  <c r="BR256" i="30"/>
  <c r="DB256" i="30"/>
  <c r="AU256" i="30"/>
  <c r="CE256" i="30"/>
  <c r="X256" i="30"/>
  <c r="BH256" i="30"/>
  <c r="CR256" i="30"/>
  <c r="AK256" i="30"/>
  <c r="BU256" i="30"/>
  <c r="DE256" i="30"/>
  <c r="BQ253" i="30"/>
  <c r="AW253" i="30"/>
  <c r="CY253" i="30"/>
  <c r="BF253" i="30"/>
  <c r="DL253" i="30"/>
  <c r="AO253" i="30"/>
  <c r="BY253" i="30"/>
  <c r="DI253" i="30"/>
  <c r="BB253" i="30"/>
  <c r="CL253" i="30"/>
  <c r="AL253" i="30"/>
  <c r="AY253" i="30"/>
  <c r="CV253" i="30"/>
  <c r="DM252" i="30"/>
  <c r="DG252" i="30"/>
  <c r="DA252" i="30"/>
  <c r="CU252" i="30"/>
  <c r="CO252" i="30"/>
  <c r="CI252" i="30"/>
  <c r="CC252" i="30"/>
  <c r="BW252" i="30"/>
  <c r="BQ252" i="30"/>
  <c r="BK252" i="30"/>
  <c r="BE252" i="30"/>
  <c r="AY252" i="30"/>
  <c r="AS252" i="30"/>
  <c r="AM252" i="30"/>
  <c r="DL252" i="30"/>
  <c r="DE252" i="30"/>
  <c r="CX252" i="30"/>
  <c r="CQ252" i="30"/>
  <c r="CJ252" i="30"/>
  <c r="CB252" i="30"/>
  <c r="BU252" i="30"/>
  <c r="BN252" i="30"/>
  <c r="BG252" i="30"/>
  <c r="AZ252" i="30"/>
  <c r="AR252" i="30"/>
  <c r="AK252" i="30"/>
  <c r="AE252" i="30"/>
  <c r="Y252" i="30"/>
  <c r="DH252" i="30"/>
  <c r="CY252" i="30"/>
  <c r="CP252" i="30"/>
  <c r="CG252" i="30"/>
  <c r="BY252" i="30"/>
  <c r="BP252" i="30"/>
  <c r="BH252" i="30"/>
  <c r="AX252" i="30"/>
  <c r="AP252" i="30"/>
  <c r="AH252" i="30"/>
  <c r="AA252" i="30"/>
  <c r="DF252" i="30"/>
  <c r="CW252" i="30"/>
  <c r="CN252" i="30"/>
  <c r="CF252" i="30"/>
  <c r="BX252" i="30"/>
  <c r="BO252" i="30"/>
  <c r="BF252" i="30"/>
  <c r="AW252" i="30"/>
  <c r="AO252" i="30"/>
  <c r="AG252" i="30"/>
  <c r="Z252" i="30"/>
  <c r="DD252" i="30"/>
  <c r="CV252" i="30"/>
  <c r="CM252" i="30"/>
  <c r="CE252" i="30"/>
  <c r="BV252" i="30"/>
  <c r="BM252" i="30"/>
  <c r="BD252" i="30"/>
  <c r="AV252" i="30"/>
  <c r="AN252" i="30"/>
  <c r="AF252" i="30"/>
  <c r="X252" i="30"/>
  <c r="DK252" i="30"/>
  <c r="DC252" i="30"/>
  <c r="CT252" i="30"/>
  <c r="CL252" i="30"/>
  <c r="CD252" i="30"/>
  <c r="BT252" i="30"/>
  <c r="BL252" i="30"/>
  <c r="BC252" i="30"/>
  <c r="AU252" i="30"/>
  <c r="AL252" i="30"/>
  <c r="AD252" i="30"/>
  <c r="W252" i="30"/>
  <c r="DI252" i="30"/>
  <c r="CZ252" i="30"/>
  <c r="CR252" i="30"/>
  <c r="CH252" i="30"/>
  <c r="BZ252" i="30"/>
  <c r="BR252" i="30"/>
  <c r="BI252" i="30"/>
  <c r="BA252" i="30"/>
  <c r="AQ252" i="30"/>
  <c r="AI252" i="30"/>
  <c r="AB252" i="30"/>
  <c r="DJ252" i="30"/>
  <c r="BJ252" i="30"/>
  <c r="DB252" i="30"/>
  <c r="BB252" i="30"/>
  <c r="CS252" i="30"/>
  <c r="AT252" i="30"/>
  <c r="CK252" i="30"/>
  <c r="AJ252" i="30"/>
  <c r="BS252" i="30"/>
  <c r="V252" i="30"/>
  <c r="AC252" i="30"/>
  <c r="CA252" i="30"/>
  <c r="DM256" i="30"/>
  <c r="BD253" i="30"/>
  <c r="BX251" i="30"/>
  <c r="DH251" i="30"/>
  <c r="AT251" i="30"/>
  <c r="CL251" i="30"/>
  <c r="AH251" i="30"/>
  <c r="BZ251" i="30"/>
  <c r="W251" i="30"/>
  <c r="BL251" i="30"/>
  <c r="DD251" i="30"/>
  <c r="AY251" i="30"/>
  <c r="CP251" i="30"/>
  <c r="AL251" i="30"/>
  <c r="CC251" i="30"/>
  <c r="AI251" i="30"/>
  <c r="BS251" i="30"/>
  <c r="DC251" i="30"/>
  <c r="EG248" i="30"/>
  <c r="BL248" i="30" s="1"/>
  <c r="CZ242" i="30"/>
  <c r="BI242" i="30"/>
  <c r="W242" i="30"/>
  <c r="BG242" i="30"/>
  <c r="CQ242" i="30"/>
  <c r="BP249" i="30"/>
  <c r="CV246" i="30"/>
  <c r="AW246" i="30"/>
  <c r="CY242" i="30"/>
  <c r="BH242" i="30"/>
  <c r="CQ249" i="30"/>
  <c r="BM249" i="30"/>
  <c r="AS249" i="30"/>
  <c r="DM249" i="30"/>
  <c r="CH249" i="30"/>
  <c r="BK249" i="30"/>
  <c r="AB249" i="30"/>
  <c r="BL249" i="30"/>
  <c r="CV249" i="30"/>
  <c r="AP249" i="30"/>
  <c r="BZ249" i="30"/>
  <c r="DJ249" i="30"/>
  <c r="BC249" i="30"/>
  <c r="CM249" i="30"/>
  <c r="DC246" i="30"/>
  <c r="BD246" i="30"/>
  <c r="DL242" i="30"/>
  <c r="BU242" i="30"/>
  <c r="AD242" i="30"/>
  <c r="BD249" i="30"/>
  <c r="BS246" i="30"/>
  <c r="Y246" i="30"/>
  <c r="BP246" i="30"/>
  <c r="DG246" i="30"/>
  <c r="AP246" i="30"/>
  <c r="BZ246" i="30"/>
  <c r="DJ246" i="30"/>
  <c r="CO242" i="30"/>
  <c r="AX242" i="30"/>
  <c r="CY246" i="30"/>
  <c r="AY246" i="30"/>
  <c r="DE245" i="30"/>
  <c r="BE245" i="30"/>
  <c r="AC245" i="30"/>
  <c r="BS245" i="30"/>
  <c r="DJ245" i="30"/>
  <c r="BR245" i="30"/>
  <c r="DB245" i="30"/>
  <c r="CG244" i="30"/>
  <c r="AP244" i="30"/>
  <c r="AS244" i="30"/>
  <c r="DM244" i="30"/>
  <c r="CM242" i="30"/>
  <c r="AV242" i="30"/>
  <c r="AZ246" i="30"/>
  <c r="BO246" i="30"/>
  <c r="EH247" i="30"/>
  <c r="CU247" i="30" s="1"/>
  <c r="AX245" i="30"/>
  <c r="DM242" i="30"/>
  <c r="AY245" i="30"/>
  <c r="CY245" i="30"/>
  <c r="BI245" i="30"/>
  <c r="DI245" i="30"/>
  <c r="BJ245" i="30"/>
  <c r="DK245" i="30"/>
  <c r="BM245" i="30"/>
  <c r="DL245" i="30"/>
  <c r="BT237" i="30"/>
  <c r="AA237" i="30"/>
  <c r="BS237" i="30"/>
  <c r="DM237" i="30"/>
  <c r="AZ237" i="30"/>
  <c r="CJ237" i="30"/>
  <c r="DF237" i="30"/>
  <c r="CF233" i="30"/>
  <c r="AN233" i="30"/>
  <c r="DK240" i="30"/>
  <c r="DE240" i="30"/>
  <c r="CY240" i="30"/>
  <c r="CS240" i="30"/>
  <c r="CM240" i="30"/>
  <c r="CG240" i="30"/>
  <c r="CA240" i="30"/>
  <c r="BU240" i="30"/>
  <c r="BO240" i="30"/>
  <c r="BI240" i="30"/>
  <c r="BC240" i="30"/>
  <c r="DJ240" i="30"/>
  <c r="DC240" i="30"/>
  <c r="CV240" i="30"/>
  <c r="CO240" i="30"/>
  <c r="CH240" i="30"/>
  <c r="BZ240" i="30"/>
  <c r="BS240" i="30"/>
  <c r="BL240" i="30"/>
  <c r="BE240" i="30"/>
  <c r="AX240" i="30"/>
  <c r="AR240" i="30"/>
  <c r="AL240" i="30"/>
  <c r="AF240" i="30"/>
  <c r="Z240" i="30"/>
  <c r="DI240" i="30"/>
  <c r="DB240" i="30"/>
  <c r="CU240" i="30"/>
  <c r="CN240" i="30"/>
  <c r="CF240" i="30"/>
  <c r="DM240" i="30"/>
  <c r="DF240" i="30"/>
  <c r="CX240" i="30"/>
  <c r="CQ240" i="30"/>
  <c r="CJ240" i="30"/>
  <c r="CC240" i="30"/>
  <c r="BV240" i="30"/>
  <c r="BN240" i="30"/>
  <c r="BG240" i="30"/>
  <c r="AZ240" i="30"/>
  <c r="AT240" i="30"/>
  <c r="AN240" i="30"/>
  <c r="AH240" i="30"/>
  <c r="AB240" i="30"/>
  <c r="V240" i="30"/>
  <c r="DD240" i="30"/>
  <c r="CP240" i="30"/>
  <c r="CB240" i="30"/>
  <c r="BQ240" i="30"/>
  <c r="BF240" i="30"/>
  <c r="AV240" i="30"/>
  <c r="AM240" i="30"/>
  <c r="AD240" i="30"/>
  <c r="DH240" i="30"/>
  <c r="CT240" i="30"/>
  <c r="CE240" i="30"/>
  <c r="BT240" i="30"/>
  <c r="BJ240" i="30"/>
  <c r="AY240" i="30"/>
  <c r="AP240" i="30"/>
  <c r="AG240" i="30"/>
  <c r="X240" i="30"/>
  <c r="DG240" i="30"/>
  <c r="CR240" i="30"/>
  <c r="CD240" i="30"/>
  <c r="BR240" i="30"/>
  <c r="BH240" i="30"/>
  <c r="AW240" i="30"/>
  <c r="AO240" i="30"/>
  <c r="AE240" i="30"/>
  <c r="W240" i="30"/>
  <c r="CL240" i="30"/>
  <c r="BP240" i="30"/>
  <c r="AU240" i="30"/>
  <c r="AC240" i="30"/>
  <c r="CK240" i="30"/>
  <c r="BM240" i="30"/>
  <c r="AS240" i="30"/>
  <c r="AA240" i="30"/>
  <c r="DL240" i="30"/>
  <c r="CI240" i="30"/>
  <c r="BK240" i="30"/>
  <c r="AQ240" i="30"/>
  <c r="Y240" i="30"/>
  <c r="DA240" i="30"/>
  <c r="BY240" i="30"/>
  <c r="BD240" i="30"/>
  <c r="AK240" i="30"/>
  <c r="CZ240" i="30"/>
  <c r="BX240" i="30"/>
  <c r="BB240" i="30"/>
  <c r="AJ240" i="30"/>
  <c r="BA240" i="30"/>
  <c r="AI240" i="30"/>
  <c r="CW240" i="30"/>
  <c r="BW240" i="30"/>
  <c r="BQ237" i="30"/>
  <c r="DG233" i="30"/>
  <c r="BP233" i="30"/>
  <c r="Y233" i="30"/>
  <c r="BA233" i="30"/>
  <c r="CK233" i="30"/>
  <c r="CY237" i="30"/>
  <c r="AY237" i="30"/>
  <c r="CC233" i="30"/>
  <c r="AL233" i="30"/>
  <c r="DI231" i="30"/>
  <c r="DC231" i="30"/>
  <c r="CW231" i="30"/>
  <c r="CQ231" i="30"/>
  <c r="CK231" i="30"/>
  <c r="CE231" i="30"/>
  <c r="BY231" i="30"/>
  <c r="BS231" i="30"/>
  <c r="BM231" i="30"/>
  <c r="BG231" i="30"/>
  <c r="BA231" i="30"/>
  <c r="AU231" i="30"/>
  <c r="AO231" i="30"/>
  <c r="AI231" i="30"/>
  <c r="AC231" i="30"/>
  <c r="W231" i="30"/>
  <c r="DH231" i="30"/>
  <c r="DB231" i="30"/>
  <c r="CV231" i="30"/>
  <c r="CP231" i="30"/>
  <c r="CJ231" i="30"/>
  <c r="CD231" i="30"/>
  <c r="BX231" i="30"/>
  <c r="BR231" i="30"/>
  <c r="BL231" i="30"/>
  <c r="BF231" i="30"/>
  <c r="AZ231" i="30"/>
  <c r="AT231" i="30"/>
  <c r="DM231" i="30"/>
  <c r="DG231" i="30"/>
  <c r="DA231" i="30"/>
  <c r="CU231" i="30"/>
  <c r="CO231" i="30"/>
  <c r="CI231" i="30"/>
  <c r="CC231" i="30"/>
  <c r="BW231" i="30"/>
  <c r="BQ231" i="30"/>
  <c r="BK231" i="30"/>
  <c r="BE231" i="30"/>
  <c r="AY231" i="30"/>
  <c r="AS231" i="30"/>
  <c r="AM231" i="30"/>
  <c r="AG231" i="30"/>
  <c r="AA231" i="30"/>
  <c r="DK231" i="30"/>
  <c r="DE231" i="30"/>
  <c r="CY231" i="30"/>
  <c r="CS231" i="30"/>
  <c r="CM231" i="30"/>
  <c r="CG231" i="30"/>
  <c r="CA231" i="30"/>
  <c r="BU231" i="30"/>
  <c r="BO231" i="30"/>
  <c r="BI231" i="30"/>
  <c r="BC231" i="30"/>
  <c r="AW231" i="30"/>
  <c r="AQ231" i="30"/>
  <c r="AK231" i="30"/>
  <c r="AE231" i="30"/>
  <c r="Y231" i="30"/>
  <c r="CZ231" i="30"/>
  <c r="CH231" i="30"/>
  <c r="BP231" i="30"/>
  <c r="AX231" i="30"/>
  <c r="AJ231" i="30"/>
  <c r="X231" i="30"/>
  <c r="CX231" i="30"/>
  <c r="CF231" i="30"/>
  <c r="BN231" i="30"/>
  <c r="AV231" i="30"/>
  <c r="AH231" i="30"/>
  <c r="V231" i="30"/>
  <c r="DL231" i="30"/>
  <c r="CT231" i="30"/>
  <c r="CB231" i="30"/>
  <c r="BJ231" i="30"/>
  <c r="AR231" i="30"/>
  <c r="AF231" i="30"/>
  <c r="DJ231" i="30"/>
  <c r="CR231" i="30"/>
  <c r="BZ231" i="30"/>
  <c r="BH231" i="30"/>
  <c r="AP231" i="30"/>
  <c r="AD231" i="30"/>
  <c r="DF231" i="30"/>
  <c r="CN231" i="30"/>
  <c r="BV231" i="30"/>
  <c r="BD231" i="30"/>
  <c r="AN231" i="30"/>
  <c r="AB231" i="30"/>
  <c r="DD231" i="30"/>
  <c r="CL231" i="30"/>
  <c r="BT231" i="30"/>
  <c r="BB231" i="30"/>
  <c r="AL231" i="30"/>
  <c r="Z231" i="30"/>
  <c r="DG237" i="30"/>
  <c r="CJ236" i="30"/>
  <c r="AN236" i="30"/>
  <c r="CV233" i="30"/>
  <c r="BE233" i="30"/>
  <c r="BW232" i="30"/>
  <c r="DG232" i="30"/>
  <c r="AA236" i="30"/>
  <c r="BS236" i="30"/>
  <c r="AB236" i="30"/>
  <c r="BU236" i="30"/>
  <c r="X236" i="30"/>
  <c r="BO236" i="30"/>
  <c r="CS232" i="30"/>
  <c r="BY223" i="30"/>
  <c r="AO223" i="30"/>
  <c r="DL232" i="30"/>
  <c r="CJ223" i="30"/>
  <c r="AZ223" i="30"/>
  <c r="BF235" i="30"/>
  <c r="AU232" i="30"/>
  <c r="AW232" i="30"/>
  <c r="CN232" i="30"/>
  <c r="CO223" i="30"/>
  <c r="BE223" i="30"/>
  <c r="X237" i="30"/>
  <c r="BW237" i="30"/>
  <c r="AV236" i="30"/>
  <c r="CJ232" i="30"/>
  <c r="AQ226" i="30"/>
  <c r="DL223" i="30"/>
  <c r="CB223" i="30"/>
  <c r="AR223" i="30"/>
  <c r="CZ212" i="30"/>
  <c r="BP212" i="30"/>
  <c r="AF212" i="30"/>
  <c r="AO228" i="30"/>
  <c r="DI228" i="30"/>
  <c r="CL228" i="30"/>
  <c r="AE228" i="30"/>
  <c r="BO228" i="30"/>
  <c r="AR228" i="30"/>
  <c r="DL228" i="30"/>
  <c r="BE228" i="30"/>
  <c r="CO228" i="30"/>
  <c r="BL228" i="30"/>
  <c r="AC222" i="30"/>
  <c r="BM222" i="30"/>
  <c r="CW222" i="30"/>
  <c r="AP222" i="30"/>
  <c r="BZ222" i="30"/>
  <c r="DJ222" i="30"/>
  <c r="BC222" i="30"/>
  <c r="CM222" i="30"/>
  <c r="AF222" i="30"/>
  <c r="BP222" i="30"/>
  <c r="CZ222" i="30"/>
  <c r="AS222" i="30"/>
  <c r="CC222" i="30"/>
  <c r="DM222" i="30"/>
  <c r="AZ222" i="30"/>
  <c r="CY215" i="30"/>
  <c r="DK212" i="30"/>
  <c r="CA212" i="30"/>
  <c r="AQ212" i="30"/>
  <c r="CW211" i="30"/>
  <c r="DD212" i="30"/>
  <c r="BT212" i="30"/>
  <c r="AJ212" i="30"/>
  <c r="CP208" i="30"/>
  <c r="EG217" i="30"/>
  <c r="CE212" i="30"/>
  <c r="AU212" i="30"/>
  <c r="DG209" i="30"/>
  <c r="BW209" i="30"/>
  <c r="AM209" i="30"/>
  <c r="DA209" i="30"/>
  <c r="BQ209" i="30"/>
  <c r="AG209" i="30"/>
  <c r="DG206" i="30"/>
  <c r="BW206" i="30"/>
  <c r="AM206" i="30"/>
  <c r="CO206" i="30"/>
  <c r="BE206" i="30"/>
  <c r="BR215" i="30"/>
  <c r="CJ212" i="30"/>
  <c r="AZ212" i="30"/>
  <c r="AR211" i="30"/>
  <c r="CU218" i="30"/>
  <c r="AN218" i="30"/>
  <c r="BX218" i="30"/>
  <c r="DH218" i="30"/>
  <c r="BA218" i="30"/>
  <c r="CK218" i="30"/>
  <c r="AD218" i="30"/>
  <c r="BN218" i="30"/>
  <c r="CX218" i="30"/>
  <c r="AQ218" i="30"/>
  <c r="CA218" i="30"/>
  <c r="DK218" i="30"/>
  <c r="BD218" i="30"/>
  <c r="CN218" i="30"/>
  <c r="CI212" i="30"/>
  <c r="AY212" i="30"/>
  <c r="AS206" i="30"/>
  <c r="CI209" i="30"/>
  <c r="CK200" i="30"/>
  <c r="AT200" i="30"/>
  <c r="BC200" i="30"/>
  <c r="CM200" i="30"/>
  <c r="DA197" i="30"/>
  <c r="BQ197" i="30"/>
  <c r="AG197" i="30"/>
  <c r="DA191" i="30"/>
  <c r="BQ191" i="30"/>
  <c r="AG191" i="30"/>
  <c r="DM209" i="30"/>
  <c r="CU202" i="30"/>
  <c r="AA202" i="30"/>
  <c r="CQ200" i="30"/>
  <c r="AZ200" i="30"/>
  <c r="AX197" i="30"/>
  <c r="CH191" i="30"/>
  <c r="AX191" i="30"/>
  <c r="BC216" i="30"/>
  <c r="BV216" i="30"/>
  <c r="AC210" i="30"/>
  <c r="BM210" i="30"/>
  <c r="CW210" i="30"/>
  <c r="AP210" i="30"/>
  <c r="BZ210" i="30"/>
  <c r="DJ210" i="30"/>
  <c r="BC210" i="30"/>
  <c r="CM210" i="30"/>
  <c r="AF210" i="30"/>
  <c r="BP210" i="30"/>
  <c r="CZ210" i="30"/>
  <c r="AS210" i="30"/>
  <c r="CC210" i="30"/>
  <c r="DM210" i="30"/>
  <c r="AZ210" i="30"/>
  <c r="CJ210" i="30"/>
  <c r="AH206" i="30"/>
  <c r="BR206" i="30"/>
  <c r="DB206" i="30"/>
  <c r="AU206" i="30"/>
  <c r="CE206" i="30"/>
  <c r="X206" i="30"/>
  <c r="BH206" i="30"/>
  <c r="CR206" i="30"/>
  <c r="AK206" i="30"/>
  <c r="BU206" i="30"/>
  <c r="DE206" i="30"/>
  <c r="AX206" i="30"/>
  <c r="CH206" i="30"/>
  <c r="AX202" i="30"/>
  <c r="AN202" i="30"/>
  <c r="BX202" i="30"/>
  <c r="DH202" i="30"/>
  <c r="BA202" i="30"/>
  <c r="CK202" i="30"/>
  <c r="AD202" i="30"/>
  <c r="BN202" i="30"/>
  <c r="CX202" i="30"/>
  <c r="CP200" i="30"/>
  <c r="DJ198" i="30"/>
  <c r="DD198" i="30"/>
  <c r="CX198" i="30"/>
  <c r="CR198" i="30"/>
  <c r="CL198" i="30"/>
  <c r="CF198" i="30"/>
  <c r="BZ198" i="30"/>
  <c r="BT198" i="30"/>
  <c r="BN198" i="30"/>
  <c r="BH198" i="30"/>
  <c r="BB198" i="30"/>
  <c r="AV198" i="30"/>
  <c r="AP198" i="30"/>
  <c r="AJ198" i="30"/>
  <c r="AD198" i="30"/>
  <c r="X198" i="30"/>
  <c r="DI198" i="30"/>
  <c r="DC198" i="30"/>
  <c r="CW198" i="30"/>
  <c r="CQ198" i="30"/>
  <c r="CK198" i="30"/>
  <c r="CE198" i="30"/>
  <c r="BY198" i="30"/>
  <c r="BS198" i="30"/>
  <c r="BM198" i="30"/>
  <c r="BG198" i="30"/>
  <c r="BA198" i="30"/>
  <c r="AU198" i="30"/>
  <c r="AO198" i="30"/>
  <c r="AI198" i="30"/>
  <c r="AC198" i="30"/>
  <c r="W198" i="30"/>
  <c r="DH198" i="30"/>
  <c r="DB198" i="30"/>
  <c r="CV198" i="30"/>
  <c r="CP198" i="30"/>
  <c r="CJ198" i="30"/>
  <c r="CD198" i="30"/>
  <c r="BX198" i="30"/>
  <c r="BR198" i="30"/>
  <c r="BL198" i="30"/>
  <c r="BF198" i="30"/>
  <c r="AZ198" i="30"/>
  <c r="AT198" i="30"/>
  <c r="AN198" i="30"/>
  <c r="AH198" i="30"/>
  <c r="AB198" i="30"/>
  <c r="V198" i="30"/>
  <c r="DM198" i="30"/>
  <c r="DG198" i="30"/>
  <c r="DA198" i="30"/>
  <c r="CU198" i="30"/>
  <c r="CO198" i="30"/>
  <c r="CI198" i="30"/>
  <c r="CC198" i="30"/>
  <c r="BW198" i="30"/>
  <c r="BQ198" i="30"/>
  <c r="BK198" i="30"/>
  <c r="BE198" i="30"/>
  <c r="AY198" i="30"/>
  <c r="AS198" i="30"/>
  <c r="AM198" i="30"/>
  <c r="AG198" i="30"/>
  <c r="AA198" i="30"/>
  <c r="DK198" i="30"/>
  <c r="DE198" i="30"/>
  <c r="CY198" i="30"/>
  <c r="CS198" i="30"/>
  <c r="CM198" i="30"/>
  <c r="CG198" i="30"/>
  <c r="CA198" i="30"/>
  <c r="BU198" i="30"/>
  <c r="BO198" i="30"/>
  <c r="BI198" i="30"/>
  <c r="BC198" i="30"/>
  <c r="AW198" i="30"/>
  <c r="AQ198" i="30"/>
  <c r="AK198" i="30"/>
  <c r="AE198" i="30"/>
  <c r="Y198" i="30"/>
  <c r="DL198" i="30"/>
  <c r="CB198" i="30"/>
  <c r="AR198" i="30"/>
  <c r="DF198" i="30"/>
  <c r="BV198" i="30"/>
  <c r="AL198" i="30"/>
  <c r="CZ198" i="30"/>
  <c r="BP198" i="30"/>
  <c r="AF198" i="30"/>
  <c r="CT198" i="30"/>
  <c r="BJ198" i="30"/>
  <c r="Z198" i="30"/>
  <c r="CN198" i="30"/>
  <c r="BD198" i="30"/>
  <c r="CH198" i="30"/>
  <c r="AX198" i="30"/>
  <c r="DJ195" i="30"/>
  <c r="DD195" i="30"/>
  <c r="CX195" i="30"/>
  <c r="CR195" i="30"/>
  <c r="CL195" i="30"/>
  <c r="CF195" i="30"/>
  <c r="BZ195" i="30"/>
  <c r="BT195" i="30"/>
  <c r="BN195" i="30"/>
  <c r="BH195" i="30"/>
  <c r="BB195" i="30"/>
  <c r="AV195" i="30"/>
  <c r="AP195" i="30"/>
  <c r="AJ195" i="30"/>
  <c r="AD195" i="30"/>
  <c r="X195" i="30"/>
  <c r="DI195" i="30"/>
  <c r="DC195" i="30"/>
  <c r="CW195" i="30"/>
  <c r="CQ195" i="30"/>
  <c r="CK195" i="30"/>
  <c r="CE195" i="30"/>
  <c r="BY195" i="30"/>
  <c r="BS195" i="30"/>
  <c r="BM195" i="30"/>
  <c r="BG195" i="30"/>
  <c r="BA195" i="30"/>
  <c r="AU195" i="30"/>
  <c r="AO195" i="30"/>
  <c r="AI195" i="30"/>
  <c r="AC195" i="30"/>
  <c r="W195" i="30"/>
  <c r="DH195" i="30"/>
  <c r="DB195" i="30"/>
  <c r="CV195" i="30"/>
  <c r="CP195" i="30"/>
  <c r="CJ195" i="30"/>
  <c r="CD195" i="30"/>
  <c r="BX195" i="30"/>
  <c r="BR195" i="30"/>
  <c r="BL195" i="30"/>
  <c r="BF195" i="30"/>
  <c r="AZ195" i="30"/>
  <c r="AT195" i="30"/>
  <c r="AN195" i="30"/>
  <c r="AH195" i="30"/>
  <c r="AB195" i="30"/>
  <c r="V195" i="30"/>
  <c r="DM195" i="30"/>
  <c r="DG195" i="30"/>
  <c r="DA195" i="30"/>
  <c r="CU195" i="30"/>
  <c r="CO195" i="30"/>
  <c r="CI195" i="30"/>
  <c r="CC195" i="30"/>
  <c r="BW195" i="30"/>
  <c r="BQ195" i="30"/>
  <c r="BK195" i="30"/>
  <c r="BE195" i="30"/>
  <c r="AY195" i="30"/>
  <c r="AS195" i="30"/>
  <c r="AM195" i="30"/>
  <c r="AG195" i="30"/>
  <c r="AA195" i="30"/>
  <c r="DK195" i="30"/>
  <c r="DE195" i="30"/>
  <c r="CY195" i="30"/>
  <c r="CS195" i="30"/>
  <c r="CM195" i="30"/>
  <c r="CG195" i="30"/>
  <c r="CA195" i="30"/>
  <c r="BU195" i="30"/>
  <c r="BO195" i="30"/>
  <c r="BI195" i="30"/>
  <c r="BC195" i="30"/>
  <c r="AW195" i="30"/>
  <c r="AQ195" i="30"/>
  <c r="AK195" i="30"/>
  <c r="AE195" i="30"/>
  <c r="Y195" i="30"/>
  <c r="DL195" i="30"/>
  <c r="CB195" i="30"/>
  <c r="AR195" i="30"/>
  <c r="DF195" i="30"/>
  <c r="BV195" i="30"/>
  <c r="AL195" i="30"/>
  <c r="CZ195" i="30"/>
  <c r="BP195" i="30"/>
  <c r="AF195" i="30"/>
  <c r="CT195" i="30"/>
  <c r="BJ195" i="30"/>
  <c r="Z195" i="30"/>
  <c r="CN195" i="30"/>
  <c r="BD195" i="30"/>
  <c r="CH195" i="30"/>
  <c r="AX195" i="30"/>
  <c r="DK191" i="30"/>
  <c r="CA191" i="30"/>
  <c r="AQ191" i="30"/>
  <c r="AA209" i="30"/>
  <c r="AZ209" i="30"/>
  <c r="CJ209" i="30"/>
  <c r="AC209" i="30"/>
  <c r="BM209" i="30"/>
  <c r="CW209" i="30"/>
  <c r="AP209" i="30"/>
  <c r="BZ209" i="30"/>
  <c r="DJ209" i="30"/>
  <c r="BC209" i="30"/>
  <c r="CM209" i="30"/>
  <c r="AF209" i="30"/>
  <c r="BP209" i="30"/>
  <c r="CZ209" i="30"/>
  <c r="DA202" i="30"/>
  <c r="AG202" i="30"/>
  <c r="BY200" i="30"/>
  <c r="AI200" i="30"/>
  <c r="BS197" i="30"/>
  <c r="DC191" i="30"/>
  <c r="BS191" i="30"/>
  <c r="AI191" i="30"/>
  <c r="EH199" i="30"/>
  <c r="DL199" i="30" s="1"/>
  <c r="DM191" i="30"/>
  <c r="BI188" i="30"/>
  <c r="CZ187" i="30"/>
  <c r="BG187" i="30"/>
  <c r="CT182" i="30"/>
  <c r="CF191" i="30"/>
  <c r="CR188" i="30"/>
  <c r="AP188" i="30"/>
  <c r="CH187" i="30"/>
  <c r="CU180" i="30"/>
  <c r="BK180" i="30"/>
  <c r="AA180" i="30"/>
  <c r="CA176" i="30"/>
  <c r="CY188" i="30"/>
  <c r="AW188" i="30"/>
  <c r="CN187" i="30"/>
  <c r="AW187" i="30"/>
  <c r="AM187" i="30"/>
  <c r="BW187" i="30"/>
  <c r="DG187" i="30"/>
  <c r="CN180" i="30"/>
  <c r="BD180" i="30"/>
  <c r="Y202" i="30"/>
  <c r="AP191" i="30"/>
  <c r="CX188" i="30"/>
  <c r="AV188" i="30"/>
  <c r="AO188" i="30"/>
  <c r="BY188" i="30"/>
  <c r="DI188" i="30"/>
  <c r="BD188" i="30"/>
  <c r="CN188" i="30"/>
  <c r="CM187" i="30"/>
  <c r="AV187" i="30"/>
  <c r="CS180" i="30"/>
  <c r="BI180" i="30"/>
  <c r="Y180" i="30"/>
  <c r="AQ177" i="30"/>
  <c r="CW176" i="30"/>
  <c r="BM176" i="30"/>
  <c r="AC176" i="30"/>
  <c r="BO202" i="30"/>
  <c r="AR202" i="30"/>
  <c r="DL202" i="30"/>
  <c r="AN191" i="30"/>
  <c r="BU188" i="30"/>
  <c r="DL187" i="30"/>
  <c r="BP187" i="30"/>
  <c r="Y187" i="30"/>
  <c r="CP182" i="30"/>
  <c r="CR180" i="30"/>
  <c r="BH180" i="30"/>
  <c r="X180" i="30"/>
  <c r="EG201" i="30"/>
  <c r="BV201" i="30" s="1"/>
  <c r="BB191" i="30"/>
  <c r="DD188" i="30"/>
  <c r="BB188" i="30"/>
  <c r="DK187" i="30"/>
  <c r="BO187" i="30"/>
  <c r="X187" i="30"/>
  <c r="AG182" i="30"/>
  <c r="CW180" i="30"/>
  <c r="BM180" i="30"/>
  <c r="AC180" i="30"/>
  <c r="DM176" i="30"/>
  <c r="CC176" i="30"/>
  <c r="AS176" i="30"/>
  <c r="CX191" i="30"/>
  <c r="BV176" i="30"/>
  <c r="DM180" i="30"/>
  <c r="CF176" i="30"/>
  <c r="DK176" i="30"/>
  <c r="CN169" i="30"/>
  <c r="BD169" i="30"/>
  <c r="DF166" i="30"/>
  <c r="BV166" i="30"/>
  <c r="AL166" i="30"/>
  <c r="CN163" i="30"/>
  <c r="BD163" i="30"/>
  <c r="CF189" i="30"/>
  <c r="AO189" i="30"/>
  <c r="AT189" i="30"/>
  <c r="DK188" i="30"/>
  <c r="AT176" i="30"/>
  <c r="AE176" i="30"/>
  <c r="CO161" i="30"/>
  <c r="BU202" i="30"/>
  <c r="DL177" i="30"/>
  <c r="CN170" i="30"/>
  <c r="W186" i="30"/>
  <c r="CQ186" i="30"/>
  <c r="BT186" i="30"/>
  <c r="AW186" i="30"/>
  <c r="Z186" i="30"/>
  <c r="CT186" i="30"/>
  <c r="BW186" i="30"/>
  <c r="AT186" i="30"/>
  <c r="CK183" i="30"/>
  <c r="BN183" i="30"/>
  <c r="AQ183" i="30"/>
  <c r="DK183" i="30"/>
  <c r="CN183" i="30"/>
  <c r="BQ183" i="30"/>
  <c r="AN183" i="30"/>
  <c r="DH183" i="30"/>
  <c r="BU170" i="30"/>
  <c r="CQ169" i="30"/>
  <c r="W169" i="30"/>
  <c r="CQ166" i="30"/>
  <c r="W166" i="30"/>
  <c r="CA164" i="30"/>
  <c r="CW163" i="30"/>
  <c r="BU161" i="30"/>
  <c r="AJ169" i="30"/>
  <c r="DD169" i="30"/>
  <c r="CG169" i="30"/>
  <c r="BB164" i="30"/>
  <c r="DM177" i="30"/>
  <c r="CX173" i="30"/>
  <c r="BN173" i="30"/>
  <c r="AD173" i="30"/>
  <c r="BT173" i="30"/>
  <c r="AV173" i="30"/>
  <c r="BC173" i="30"/>
  <c r="CM173" i="30"/>
  <c r="AL173" i="30"/>
  <c r="BV173" i="30"/>
  <c r="DF173" i="30"/>
  <c r="X173" i="30"/>
  <c r="AE173" i="30"/>
  <c r="BO173" i="30"/>
  <c r="CY173" i="30"/>
  <c r="AX173" i="30"/>
  <c r="CH173" i="30"/>
  <c r="BH173" i="30"/>
  <c r="AP173" i="30"/>
  <c r="AK173" i="30"/>
  <c r="BU173" i="30"/>
  <c r="DE173" i="30"/>
  <c r="BD173" i="30"/>
  <c r="CN173" i="30"/>
  <c r="AV164" i="30"/>
  <c r="DJ173" i="30"/>
  <c r="AP166" i="30"/>
  <c r="DJ166" i="30"/>
  <c r="CM166" i="30"/>
  <c r="EH162" i="30"/>
  <c r="CG162" i="30" s="1"/>
  <c r="BA166" i="30"/>
  <c r="CK166" i="30"/>
  <c r="CD166" i="30"/>
  <c r="AC166" i="30"/>
  <c r="BM166" i="30"/>
  <c r="CW166" i="30"/>
  <c r="AN166" i="30"/>
  <c r="AI166" i="30"/>
  <c r="BS166" i="30"/>
  <c r="DC166" i="30"/>
  <c r="AN169" i="30"/>
  <c r="CR164" i="30"/>
  <c r="AN176" i="30"/>
  <c r="CN176" i="30"/>
  <c r="X170" i="30"/>
  <c r="CL164" i="30"/>
  <c r="CX150" i="30"/>
  <c r="AQ143" i="30"/>
  <c r="CA143" i="30"/>
  <c r="DK143" i="30"/>
  <c r="AF143" i="30"/>
  <c r="BP143" i="30"/>
  <c r="CZ143" i="30"/>
  <c r="AY143" i="30"/>
  <c r="CI143" i="30"/>
  <c r="AH143" i="30"/>
  <c r="BR143" i="30"/>
  <c r="DB143" i="30"/>
  <c r="CF143" i="30"/>
  <c r="AV143" i="30"/>
  <c r="BC143" i="30"/>
  <c r="CM143" i="30"/>
  <c r="AR143" i="30"/>
  <c r="CB143" i="30"/>
  <c r="AA143" i="30"/>
  <c r="BK143" i="30"/>
  <c r="CU143" i="30"/>
  <c r="AT143" i="30"/>
  <c r="CD143" i="30"/>
  <c r="Y143" i="30"/>
  <c r="BI143" i="30"/>
  <c r="CS143" i="30"/>
  <c r="AX143" i="30"/>
  <c r="CH143" i="30"/>
  <c r="AG143" i="30"/>
  <c r="BQ143" i="30"/>
  <c r="DA143" i="30"/>
  <c r="AZ143" i="30"/>
  <c r="CJ143" i="30"/>
  <c r="AO143" i="30"/>
  <c r="BY143" i="30"/>
  <c r="DI143" i="30"/>
  <c r="AX150" i="30"/>
  <c r="BU143" i="30"/>
  <c r="EH141" i="30"/>
  <c r="DJ141" i="30" s="1"/>
  <c r="DJ135" i="30"/>
  <c r="DD135" i="30"/>
  <c r="CX135" i="30"/>
  <c r="CR135" i="30"/>
  <c r="CL135" i="30"/>
  <c r="CF135" i="30"/>
  <c r="BZ135" i="30"/>
  <c r="BT135" i="30"/>
  <c r="BN135" i="30"/>
  <c r="BH135" i="30"/>
  <c r="BB135" i="30"/>
  <c r="AV135" i="30"/>
  <c r="AP135" i="30"/>
  <c r="AJ135" i="30"/>
  <c r="AD135" i="30"/>
  <c r="X135" i="30"/>
  <c r="DI135" i="30"/>
  <c r="DC135" i="30"/>
  <c r="CW135" i="30"/>
  <c r="CQ135" i="30"/>
  <c r="CK135" i="30"/>
  <c r="CE135" i="30"/>
  <c r="BY135" i="30"/>
  <c r="BS135" i="30"/>
  <c r="BM135" i="30"/>
  <c r="BG135" i="30"/>
  <c r="BA135" i="30"/>
  <c r="AU135" i="30"/>
  <c r="AO135" i="30"/>
  <c r="AI135" i="30"/>
  <c r="AC135" i="30"/>
  <c r="W135" i="30"/>
  <c r="DH135" i="30"/>
  <c r="DB135" i="30"/>
  <c r="CV135" i="30"/>
  <c r="CP135" i="30"/>
  <c r="CJ135" i="30"/>
  <c r="CD135" i="30"/>
  <c r="BX135" i="30"/>
  <c r="BR135" i="30"/>
  <c r="BL135" i="30"/>
  <c r="BF135" i="30"/>
  <c r="AZ135" i="30"/>
  <c r="AT135" i="30"/>
  <c r="AN135" i="30"/>
  <c r="AH135" i="30"/>
  <c r="AB135" i="30"/>
  <c r="V135" i="30"/>
  <c r="DM135" i="30"/>
  <c r="DG135" i="30"/>
  <c r="DA135" i="30"/>
  <c r="CU135" i="30"/>
  <c r="CO135" i="30"/>
  <c r="CI135" i="30"/>
  <c r="CC135" i="30"/>
  <c r="BW135" i="30"/>
  <c r="BQ135" i="30"/>
  <c r="BK135" i="30"/>
  <c r="BE135" i="30"/>
  <c r="AY135" i="30"/>
  <c r="AS135" i="30"/>
  <c r="AM135" i="30"/>
  <c r="AG135" i="30"/>
  <c r="AA135" i="30"/>
  <c r="DK135" i="30"/>
  <c r="DE135" i="30"/>
  <c r="CY135" i="30"/>
  <c r="CS135" i="30"/>
  <c r="CM135" i="30"/>
  <c r="CG135" i="30"/>
  <c r="CA135" i="30"/>
  <c r="BU135" i="30"/>
  <c r="BO135" i="30"/>
  <c r="BI135" i="30"/>
  <c r="BC135" i="30"/>
  <c r="AW135" i="30"/>
  <c r="AQ135" i="30"/>
  <c r="AK135" i="30"/>
  <c r="AE135" i="30"/>
  <c r="Y135" i="30"/>
  <c r="CN135" i="30"/>
  <c r="BD135" i="30"/>
  <c r="CH135" i="30"/>
  <c r="AX135" i="30"/>
  <c r="DL135" i="30"/>
  <c r="CB135" i="30"/>
  <c r="AR135" i="30"/>
  <c r="DF135" i="30"/>
  <c r="BV135" i="30"/>
  <c r="AL135" i="30"/>
  <c r="CT135" i="30"/>
  <c r="BJ135" i="30"/>
  <c r="Z135" i="30"/>
  <c r="BP135" i="30"/>
  <c r="AF135" i="30"/>
  <c r="CZ135" i="30"/>
  <c r="BH159" i="30"/>
  <c r="DI159" i="30"/>
  <c r="BY159" i="30"/>
  <c r="CH159" i="30"/>
  <c r="AW147" i="30"/>
  <c r="EH145" i="30"/>
  <c r="DL145" i="30" s="1"/>
  <c r="AI143" i="30"/>
  <c r="EH129" i="30"/>
  <c r="BV125" i="30"/>
  <c r="BN125" i="30"/>
  <c r="DF125" i="30"/>
  <c r="BD125" i="30"/>
  <c r="CX125" i="30"/>
  <c r="AV125" i="30"/>
  <c r="CN125" i="30"/>
  <c r="AL125" i="30"/>
  <c r="BU125" i="30"/>
  <c r="CP125" i="30"/>
  <c r="BF125" i="30"/>
  <c r="V125" i="30"/>
  <c r="CE125" i="30"/>
  <c r="AU125" i="30"/>
  <c r="AM125" i="30"/>
  <c r="CO125" i="30"/>
  <c r="AX125" i="30"/>
  <c r="CZ125" i="30"/>
  <c r="BI125" i="30"/>
  <c r="DK125" i="30"/>
  <c r="AR125" i="30"/>
  <c r="CT125" i="30"/>
  <c r="AA125" i="30"/>
  <c r="CC125" i="30"/>
  <c r="AD125" i="30"/>
  <c r="AK125" i="30"/>
  <c r="CM125" i="30"/>
  <c r="CD125" i="30"/>
  <c r="AT125" i="30"/>
  <c r="DC125" i="30"/>
  <c r="BS125" i="30"/>
  <c r="AI125" i="30"/>
  <c r="BE125" i="30"/>
  <c r="DG125" i="30"/>
  <c r="BP125" i="30"/>
  <c r="Y125" i="30"/>
  <c r="CA125" i="30"/>
  <c r="BJ125" i="30"/>
  <c r="DL125" i="30"/>
  <c r="AS125" i="30"/>
  <c r="CU125" i="30"/>
  <c r="DH125" i="30"/>
  <c r="BX125" i="30"/>
  <c r="AN125" i="30"/>
  <c r="CW125" i="30"/>
  <c r="BM125" i="30"/>
  <c r="AC125" i="30"/>
  <c r="BO125" i="30"/>
  <c r="X125" i="30"/>
  <c r="BZ125" i="30"/>
  <c r="AG125" i="30"/>
  <c r="CI125" i="30"/>
  <c r="BT125" i="30"/>
  <c r="CF125" i="30"/>
  <c r="BK125" i="30"/>
  <c r="CV125" i="30"/>
  <c r="BL125" i="30"/>
  <c r="AB125" i="30"/>
  <c r="CK125" i="30"/>
  <c r="BA125" i="30"/>
  <c r="AE125" i="30"/>
  <c r="CG125" i="30"/>
  <c r="AP125" i="30"/>
  <c r="CR125" i="30"/>
  <c r="AY125" i="30"/>
  <c r="DA125" i="30"/>
  <c r="AJ125" i="30"/>
  <c r="CL125" i="30"/>
  <c r="CH125" i="30"/>
  <c r="W125" i="30"/>
  <c r="AH125" i="30"/>
  <c r="EH110" i="30"/>
  <c r="DJ110" i="30" s="1"/>
  <c r="DJ106" i="30"/>
  <c r="BZ106" i="30"/>
  <c r="AP106" i="30"/>
  <c r="CR106" i="30"/>
  <c r="BH106" i="30"/>
  <c r="X106" i="30"/>
  <c r="BO106" i="30"/>
  <c r="AE106" i="30"/>
  <c r="AC106" i="30"/>
  <c r="BM106" i="30"/>
  <c r="CW106" i="30"/>
  <c r="CY106" i="30"/>
  <c r="AF106" i="30"/>
  <c r="BP106" i="30"/>
  <c r="CZ106" i="30"/>
  <c r="BE106" i="30"/>
  <c r="CO106" i="30"/>
  <c r="AN106" i="30"/>
  <c r="BX106" i="30"/>
  <c r="BB106" i="30"/>
  <c r="BI106" i="30"/>
  <c r="Y106" i="30"/>
  <c r="AI106" i="30"/>
  <c r="BS106" i="30"/>
  <c r="DC106" i="30"/>
  <c r="DE106" i="30"/>
  <c r="CL106" i="30"/>
  <c r="DH106" i="30"/>
  <c r="CM106" i="30"/>
  <c r="BC106" i="30"/>
  <c r="AV106" i="30"/>
  <c r="AO106" i="30"/>
  <c r="BY106" i="30"/>
  <c r="DI106" i="30"/>
  <c r="DK106" i="30"/>
  <c r="AR106" i="30"/>
  <c r="CB106" i="30"/>
  <c r="DL106" i="30"/>
  <c r="AG106" i="30"/>
  <c r="BQ106" i="30"/>
  <c r="DA106" i="30"/>
  <c r="AZ106" i="30"/>
  <c r="CJ106" i="30"/>
  <c r="AD106" i="30"/>
  <c r="CG106" i="30"/>
  <c r="AW106" i="30"/>
  <c r="CF106" i="30"/>
  <c r="AU106" i="30"/>
  <c r="CE106" i="30"/>
  <c r="AX106" i="30"/>
  <c r="CH106" i="30"/>
  <c r="AM106" i="30"/>
  <c r="BW106" i="30"/>
  <c r="DG106" i="30"/>
  <c r="V106" i="30"/>
  <c r="BF106" i="30"/>
  <c r="CP106" i="30"/>
  <c r="CX106" i="30"/>
  <c r="BT106" i="30"/>
  <c r="BU106" i="30"/>
  <c r="AK106" i="30"/>
  <c r="W106" i="30"/>
  <c r="BG106" i="30"/>
  <c r="CQ106" i="30"/>
  <c r="CS106" i="30"/>
  <c r="Z106" i="30"/>
  <c r="BJ106" i="30"/>
  <c r="CT106" i="30"/>
  <c r="AY106" i="30"/>
  <c r="CI106" i="30"/>
  <c r="AH106" i="30"/>
  <c r="BR106" i="30"/>
  <c r="DB106" i="30"/>
  <c r="BA103" i="30"/>
  <c r="CX115" i="30"/>
  <c r="EK97" i="30"/>
  <c r="CA97" i="30" s="1"/>
  <c r="CR100" i="30"/>
  <c r="AQ115" i="30"/>
  <c r="BE81" i="30"/>
  <c r="CN64" i="30"/>
  <c r="CV76" i="30"/>
  <c r="BL76" i="30"/>
  <c r="AB76" i="30"/>
  <c r="CN76" i="30"/>
  <c r="BD76" i="30"/>
  <c r="DK76" i="30"/>
  <c r="CA76" i="30"/>
  <c r="AQ76" i="30"/>
  <c r="CW76" i="30"/>
  <c r="BM76" i="30"/>
  <c r="AC76" i="30"/>
  <c r="DD76" i="30"/>
  <c r="AM76" i="30"/>
  <c r="X76" i="30"/>
  <c r="CR76" i="30"/>
  <c r="CL73" i="30"/>
  <c r="DE52" i="30"/>
  <c r="CE76" i="30"/>
  <c r="DF76" i="30"/>
  <c r="AN93" i="30"/>
  <c r="AU64" i="30"/>
  <c r="AG55" i="30"/>
  <c r="AO52" i="30"/>
  <c r="CH91" i="30"/>
  <c r="CP91" i="30"/>
  <c r="AV73" i="30"/>
  <c r="AG73" i="30"/>
  <c r="CJ73" i="30"/>
  <c r="AZ73" i="30"/>
  <c r="DL73" i="30"/>
  <c r="CB73" i="30"/>
  <c r="AR73" i="30"/>
  <c r="CY73" i="30"/>
  <c r="BO73" i="30"/>
  <c r="AE73" i="30"/>
  <c r="CK73" i="30"/>
  <c r="BA73" i="30"/>
  <c r="AJ73" i="30"/>
  <c r="AM73" i="30"/>
  <c r="CO73" i="30"/>
  <c r="CY59" i="30"/>
  <c r="AB59" i="30"/>
  <c r="EG58" i="30"/>
  <c r="AY58" i="30" s="1"/>
  <c r="CG68" i="30"/>
  <c r="AR68" i="30"/>
  <c r="BE65" i="30"/>
  <c r="AJ59" i="30"/>
  <c r="CE53" i="30"/>
  <c r="DF53" i="30"/>
  <c r="AB57" i="30"/>
  <c r="BM47" i="30"/>
  <c r="CN47" i="30"/>
  <c r="CE41" i="30"/>
  <c r="DG41" i="30"/>
  <c r="DD41" i="30"/>
  <c r="BG50" i="30"/>
  <c r="CH50" i="30"/>
  <c r="DI14" i="30"/>
  <c r="CQ62" i="30"/>
  <c r="AB52" i="30"/>
  <c r="DH32" i="30"/>
  <c r="EL123" i="30"/>
  <c r="DB123" i="30" s="1"/>
  <c r="CR140" i="30"/>
  <c r="BH140" i="30"/>
  <c r="AP140" i="30"/>
  <c r="CX137" i="30"/>
  <c r="BN137" i="30"/>
  <c r="AD140" i="30"/>
  <c r="AL128" i="30"/>
  <c r="CN128" i="30"/>
  <c r="X143" i="30"/>
  <c r="BH143" i="30"/>
  <c r="CR143" i="30"/>
  <c r="CR137" i="30"/>
  <c r="CL128" i="30"/>
  <c r="DH137" i="30"/>
  <c r="CB128" i="30"/>
  <c r="AT91" i="30"/>
  <c r="BN131" i="30"/>
  <c r="CL131" i="30"/>
  <c r="DF131" i="30"/>
  <c r="DJ131" i="30"/>
  <c r="BY98" i="30"/>
  <c r="CF78" i="30"/>
  <c r="AV78" i="30"/>
  <c r="CX72" i="30"/>
  <c r="BN72" i="30"/>
  <c r="CU101" i="30"/>
  <c r="CM100" i="30"/>
  <c r="CU98" i="30"/>
  <c r="CE93" i="30"/>
  <c r="AU93" i="30"/>
  <c r="CE87" i="30"/>
  <c r="AU87" i="30"/>
  <c r="DJ86" i="30"/>
  <c r="DD86" i="30"/>
  <c r="CX86" i="30"/>
  <c r="CR86" i="30"/>
  <c r="CL86" i="30"/>
  <c r="CF86" i="30"/>
  <c r="BZ86" i="30"/>
  <c r="BT86" i="30"/>
  <c r="BN86" i="30"/>
  <c r="BH86" i="30"/>
  <c r="BB86" i="30"/>
  <c r="AV86" i="30"/>
  <c r="AP86" i="30"/>
  <c r="AJ86" i="30"/>
  <c r="AD86" i="30"/>
  <c r="X86" i="30"/>
  <c r="DI86" i="30"/>
  <c r="DC86" i="30"/>
  <c r="CW86" i="30"/>
  <c r="CQ86" i="30"/>
  <c r="CK86" i="30"/>
  <c r="CE86" i="30"/>
  <c r="BY86" i="30"/>
  <c r="BS86" i="30"/>
  <c r="BM86" i="30"/>
  <c r="BG86" i="30"/>
  <c r="BA86" i="30"/>
  <c r="AU86" i="30"/>
  <c r="AO86" i="30"/>
  <c r="AI86" i="30"/>
  <c r="AC86" i="30"/>
  <c r="W86" i="30"/>
  <c r="DH86" i="30"/>
  <c r="DB86" i="30"/>
  <c r="CV86" i="30"/>
  <c r="CP86" i="30"/>
  <c r="CJ86" i="30"/>
  <c r="CD86" i="30"/>
  <c r="BX86" i="30"/>
  <c r="BR86" i="30"/>
  <c r="BL86" i="30"/>
  <c r="BF86" i="30"/>
  <c r="AZ86" i="30"/>
  <c r="AT86" i="30"/>
  <c r="AN86" i="30"/>
  <c r="AH86" i="30"/>
  <c r="AB86" i="30"/>
  <c r="V86" i="30"/>
  <c r="DM86" i="30"/>
  <c r="DG86" i="30"/>
  <c r="DA86" i="30"/>
  <c r="CU86" i="30"/>
  <c r="CO86" i="30"/>
  <c r="CI86" i="30"/>
  <c r="CC86" i="30"/>
  <c r="BW86" i="30"/>
  <c r="BQ86" i="30"/>
  <c r="BK86" i="30"/>
  <c r="BE86" i="30"/>
  <c r="AY86" i="30"/>
  <c r="AS86" i="30"/>
  <c r="AM86" i="30"/>
  <c r="AG86" i="30"/>
  <c r="AA86" i="30"/>
  <c r="DL86" i="30"/>
  <c r="DF86" i="30"/>
  <c r="CZ86" i="30"/>
  <c r="CT86" i="30"/>
  <c r="CN86" i="30"/>
  <c r="CH86" i="30"/>
  <c r="CB86" i="30"/>
  <c r="BV86" i="30"/>
  <c r="BP86" i="30"/>
  <c r="BJ86" i="30"/>
  <c r="BD86" i="30"/>
  <c r="AX86" i="30"/>
  <c r="AR86" i="30"/>
  <c r="AL86" i="30"/>
  <c r="AF86" i="30"/>
  <c r="Z86" i="30"/>
  <c r="DK86" i="30"/>
  <c r="DE86" i="30"/>
  <c r="CY86" i="30"/>
  <c r="CS86" i="30"/>
  <c r="CM86" i="30"/>
  <c r="CG86" i="30"/>
  <c r="CA86" i="30"/>
  <c r="BU86" i="30"/>
  <c r="BO86" i="30"/>
  <c r="BI86" i="30"/>
  <c r="BC86" i="30"/>
  <c r="AW86" i="30"/>
  <c r="AQ86" i="30"/>
  <c r="AK86" i="30"/>
  <c r="AE86" i="30"/>
  <c r="Y86" i="30"/>
  <c r="CE78" i="30"/>
  <c r="AU78" i="30"/>
  <c r="BY72" i="30"/>
  <c r="AO72" i="30"/>
  <c r="EL109" i="30"/>
  <c r="BM109" i="30" s="1"/>
  <c r="CF140" i="30"/>
  <c r="BW101" i="30"/>
  <c r="AH98" i="30"/>
  <c r="CU93" i="30"/>
  <c r="BK93" i="30"/>
  <c r="AA93" i="30"/>
  <c r="CI90" i="30"/>
  <c r="AY90" i="30"/>
  <c r="DG87" i="30"/>
  <c r="BW87" i="30"/>
  <c r="AM87" i="30"/>
  <c r="DA84" i="30"/>
  <c r="CU81" i="30"/>
  <c r="BK81" i="30"/>
  <c r="AA81" i="30"/>
  <c r="CO78" i="30"/>
  <c r="BE78" i="30"/>
  <c r="CU72" i="30"/>
  <c r="BK72" i="30"/>
  <c r="AA72" i="30"/>
  <c r="CP81" i="30"/>
  <c r="CA72" i="30"/>
  <c r="BZ60" i="30"/>
  <c r="AP60" i="30"/>
  <c r="CB52" i="30"/>
  <c r="AR52" i="30"/>
  <c r="BJ43" i="30"/>
  <c r="DG76" i="30"/>
  <c r="DB75" i="30"/>
  <c r="CJ75" i="30"/>
  <c r="BR75" i="30"/>
  <c r="AZ75" i="30"/>
  <c r="AH75" i="30"/>
  <c r="DD73" i="30"/>
  <c r="AC73" i="30"/>
  <c r="BM73" i="30"/>
  <c r="CW73" i="30"/>
  <c r="AQ73" i="30"/>
  <c r="CA73" i="30"/>
  <c r="DK73" i="30"/>
  <c r="BD73" i="30"/>
  <c r="CN73" i="30"/>
  <c r="AB73" i="30"/>
  <c r="BL73" i="30"/>
  <c r="CV73" i="30"/>
  <c r="CK60" i="30"/>
  <c r="BA60" i="30"/>
  <c r="DK52" i="30"/>
  <c r="CA52" i="30"/>
  <c r="AQ52" i="30"/>
  <c r="BT76" i="30"/>
  <c r="AO76" i="30"/>
  <c r="BY76" i="30"/>
  <c r="DI76" i="30"/>
  <c r="BC76" i="30"/>
  <c r="CM76" i="30"/>
  <c r="AF76" i="30"/>
  <c r="BP76" i="30"/>
  <c r="CZ76" i="30"/>
  <c r="AN76" i="30"/>
  <c r="BX76" i="30"/>
  <c r="DH76" i="30"/>
  <c r="V75" i="30"/>
  <c r="AH93" i="30"/>
  <c r="BR93" i="30"/>
  <c r="DB93" i="30"/>
  <c r="AV93" i="30"/>
  <c r="CF93" i="30"/>
  <c r="AK93" i="30"/>
  <c r="BU93" i="30"/>
  <c r="DE93" i="30"/>
  <c r="AX93" i="30"/>
  <c r="CH93" i="30"/>
  <c r="V90" i="30"/>
  <c r="BF90" i="30"/>
  <c r="CP90" i="30"/>
  <c r="AJ90" i="30"/>
  <c r="AK90" i="30"/>
  <c r="BU90" i="30"/>
  <c r="DE90" i="30"/>
  <c r="AX90" i="30"/>
  <c r="CH90" i="30"/>
  <c r="V87" i="30"/>
  <c r="BF87" i="30"/>
  <c r="CP87" i="30"/>
  <c r="AK87" i="30"/>
  <c r="BU87" i="30"/>
  <c r="DE87" i="30"/>
  <c r="AX87" i="30"/>
  <c r="CH87" i="30"/>
  <c r="BQ76" i="30"/>
  <c r="BC75" i="30"/>
  <c r="EL66" i="30"/>
  <c r="AI66" i="30" s="1"/>
  <c r="DM60" i="30"/>
  <c r="CC60" i="30"/>
  <c r="AS60" i="30"/>
  <c r="DC55" i="30"/>
  <c r="BS55" i="30"/>
  <c r="AI55" i="30"/>
  <c r="CE52" i="30"/>
  <c r="AU52" i="30"/>
  <c r="BH82" i="30"/>
  <c r="AH81" i="30"/>
  <c r="BC81" i="30"/>
  <c r="CM81" i="30"/>
  <c r="BX78" i="30"/>
  <c r="DM73" i="30"/>
  <c r="DJ93" i="30"/>
  <c r="BR78" i="30"/>
  <c r="AW78" i="30"/>
  <c r="CG78" i="30"/>
  <c r="CY75" i="30"/>
  <c r="X73" i="30"/>
  <c r="DM64" i="30"/>
  <c r="CC64" i="30"/>
  <c r="AS64" i="30"/>
  <c r="CF62" i="30"/>
  <c r="CU55" i="30"/>
  <c r="BK55" i="30"/>
  <c r="AA55" i="30"/>
  <c r="DA52" i="30"/>
  <c r="BQ52" i="30"/>
  <c r="AG52" i="30"/>
  <c r="DJ44" i="30"/>
  <c r="BZ44" i="30"/>
  <c r="AP44" i="30"/>
  <c r="CX44" i="30"/>
  <c r="BN44" i="30"/>
  <c r="AD44" i="30"/>
  <c r="CR44" i="30"/>
  <c r="BH44" i="30"/>
  <c r="X44" i="30"/>
  <c r="DL64" i="30"/>
  <c r="EL56" i="30"/>
  <c r="CR56" i="30" s="1"/>
  <c r="AI44" i="30"/>
  <c r="BS44" i="30"/>
  <c r="DC44" i="30"/>
  <c r="AW44" i="30"/>
  <c r="CG44" i="30"/>
  <c r="Z44" i="30"/>
  <c r="BJ44" i="30"/>
  <c r="CT44" i="30"/>
  <c r="AM44" i="30"/>
  <c r="BW44" i="30"/>
  <c r="DG44" i="30"/>
  <c r="AT44" i="30"/>
  <c r="CD44" i="30"/>
  <c r="DL52" i="30"/>
  <c r="AO68" i="30"/>
  <c r="BZ68" i="30"/>
  <c r="X68" i="30"/>
  <c r="BH68" i="30"/>
  <c r="CW68" i="30"/>
  <c r="AW68" i="30"/>
  <c r="CI68" i="30"/>
  <c r="AL68" i="30"/>
  <c r="BV68" i="30"/>
  <c r="AA68" i="30"/>
  <c r="BK68" i="30"/>
  <c r="CZ68" i="30"/>
  <c r="AT68" i="30"/>
  <c r="CF68" i="30"/>
  <c r="DG68" i="30"/>
  <c r="CV68" i="30"/>
  <c r="CF65" i="30"/>
  <c r="BI65" i="30"/>
  <c r="CS65" i="30"/>
  <c r="AL65" i="30"/>
  <c r="CI65" i="30"/>
  <c r="V65" i="30"/>
  <c r="BF65" i="30"/>
  <c r="DI25" i="30"/>
  <c r="DC25" i="30"/>
  <c r="CW25" i="30"/>
  <c r="CQ25" i="30"/>
  <c r="CK25" i="30"/>
  <c r="CE25" i="30"/>
  <c r="BY25" i="30"/>
  <c r="BS25" i="30"/>
  <c r="BM25" i="30"/>
  <c r="BG25" i="30"/>
  <c r="BA25" i="30"/>
  <c r="AU25" i="30"/>
  <c r="AO25" i="30"/>
  <c r="AI25" i="30"/>
  <c r="AC25" i="30"/>
  <c r="W25" i="30"/>
  <c r="DH25" i="30"/>
  <c r="DB25" i="30"/>
  <c r="CV25" i="30"/>
  <c r="CP25" i="30"/>
  <c r="CJ25" i="30"/>
  <c r="CD25" i="30"/>
  <c r="BX25" i="30"/>
  <c r="BR25" i="30"/>
  <c r="BL25" i="30"/>
  <c r="BF25" i="30"/>
  <c r="AZ25" i="30"/>
  <c r="AT25" i="30"/>
  <c r="AN25" i="30"/>
  <c r="AH25" i="30"/>
  <c r="AB25" i="30"/>
  <c r="V25" i="30"/>
  <c r="DM25" i="30"/>
  <c r="DG25" i="30"/>
  <c r="DA25" i="30"/>
  <c r="CU25" i="30"/>
  <c r="CO25" i="30"/>
  <c r="CI25" i="30"/>
  <c r="CC25" i="30"/>
  <c r="BW25" i="30"/>
  <c r="BQ25" i="30"/>
  <c r="BK25" i="30"/>
  <c r="BE25" i="30"/>
  <c r="AY25" i="30"/>
  <c r="AS25" i="30"/>
  <c r="AM25" i="30"/>
  <c r="AG25" i="30"/>
  <c r="AA25" i="30"/>
  <c r="DL25" i="30"/>
  <c r="DF25" i="30"/>
  <c r="CZ25" i="30"/>
  <c r="CT25" i="30"/>
  <c r="CN25" i="30"/>
  <c r="CH25" i="30"/>
  <c r="CB25" i="30"/>
  <c r="BV25" i="30"/>
  <c r="BP25" i="30"/>
  <c r="BJ25" i="30"/>
  <c r="BD25" i="30"/>
  <c r="AX25" i="30"/>
  <c r="AR25" i="30"/>
  <c r="AL25" i="30"/>
  <c r="AF25" i="30"/>
  <c r="Z25" i="30"/>
  <c r="DJ25" i="30"/>
  <c r="DD25" i="30"/>
  <c r="CX25" i="30"/>
  <c r="CR25" i="30"/>
  <c r="CL25" i="30"/>
  <c r="CF25" i="30"/>
  <c r="BZ25" i="30"/>
  <c r="BT25" i="30"/>
  <c r="BN25" i="30"/>
  <c r="BH25" i="30"/>
  <c r="BB25" i="30"/>
  <c r="AV25" i="30"/>
  <c r="AP25" i="30"/>
  <c r="AJ25" i="30"/>
  <c r="AD25" i="30"/>
  <c r="X25" i="30"/>
  <c r="CM25" i="30"/>
  <c r="BC25" i="30"/>
  <c r="BO25" i="30"/>
  <c r="CG25" i="30"/>
  <c r="AW25" i="30"/>
  <c r="AE25" i="30"/>
  <c r="DK25" i="30"/>
  <c r="CA25" i="30"/>
  <c r="AQ25" i="30"/>
  <c r="DE25" i="30"/>
  <c r="BU25" i="30"/>
  <c r="AK25" i="30"/>
  <c r="CY25" i="30"/>
  <c r="CS25" i="30"/>
  <c r="BI25" i="30"/>
  <c r="Y25" i="30"/>
  <c r="Y60" i="30"/>
  <c r="BI60" i="30"/>
  <c r="CS60" i="30"/>
  <c r="AH60" i="30"/>
  <c r="BR60" i="30"/>
  <c r="DB60" i="30"/>
  <c r="AO53" i="30"/>
  <c r="BY53" i="30"/>
  <c r="DI53" i="30"/>
  <c r="BC53" i="30"/>
  <c r="CM53" i="30"/>
  <c r="AF53" i="30"/>
  <c r="BP53" i="30"/>
  <c r="CZ53" i="30"/>
  <c r="AS53" i="30"/>
  <c r="CC53" i="30"/>
  <c r="DM53" i="30"/>
  <c r="AZ53" i="30"/>
  <c r="CJ53" i="30"/>
  <c r="CV75" i="30"/>
  <c r="BT53" i="30"/>
  <c r="W47" i="30"/>
  <c r="BG47" i="30"/>
  <c r="CQ47" i="30"/>
  <c r="AK47" i="30"/>
  <c r="BU47" i="30"/>
  <c r="DE47" i="30"/>
  <c r="AX47" i="30"/>
  <c r="CH47" i="30"/>
  <c r="AA47" i="30"/>
  <c r="BK47" i="30"/>
  <c r="CU47" i="30"/>
  <c r="AH47" i="30"/>
  <c r="BR47" i="30"/>
  <c r="DB47" i="30"/>
  <c r="EG29" i="30"/>
  <c r="AA29" i="30" s="1"/>
  <c r="BX6" i="30"/>
  <c r="AN6" i="30"/>
  <c r="DA6" i="30"/>
  <c r="BQ6" i="30"/>
  <c r="AG6" i="30"/>
  <c r="BZ50" i="30"/>
  <c r="CR50" i="30"/>
  <c r="DD50" i="30"/>
  <c r="BA50" i="30"/>
  <c r="CK50" i="30"/>
  <c r="AE50" i="30"/>
  <c r="BO50" i="30"/>
  <c r="CY50" i="30"/>
  <c r="AR50" i="30"/>
  <c r="CB50" i="30"/>
  <c r="DL50" i="30"/>
  <c r="BE50" i="30"/>
  <c r="CO50" i="30"/>
  <c r="AB50" i="30"/>
  <c r="BL50" i="30"/>
  <c r="CV50" i="30"/>
  <c r="BK35" i="30"/>
  <c r="AX35" i="30"/>
  <c r="CH35" i="30"/>
  <c r="V35" i="30"/>
  <c r="BF35" i="30"/>
  <c r="CP35" i="30"/>
  <c r="AI35" i="30"/>
  <c r="BS35" i="30"/>
  <c r="DC35" i="30"/>
  <c r="AV35" i="30"/>
  <c r="CF35" i="30"/>
  <c r="Y35" i="30"/>
  <c r="BI35" i="30"/>
  <c r="CS35" i="30"/>
  <c r="CH6" i="30"/>
  <c r="AR6" i="30"/>
  <c r="EH16" i="30"/>
  <c r="DI16" i="30" s="1"/>
  <c r="BZ62" i="30"/>
  <c r="CR62" i="30"/>
  <c r="DD62" i="30"/>
  <c r="BA62" i="30"/>
  <c r="CK62" i="30"/>
  <c r="AE62" i="30"/>
  <c r="BO62" i="30"/>
  <c r="CY62" i="30"/>
  <c r="AR62" i="30"/>
  <c r="CB62" i="30"/>
  <c r="DL62" i="30"/>
  <c r="BE62" i="30"/>
  <c r="CO62" i="30"/>
  <c r="AB62" i="30"/>
  <c r="BL62" i="30"/>
  <c r="CV62" i="30"/>
  <c r="DM33" i="30"/>
  <c r="DG33" i="30"/>
  <c r="DA33" i="30"/>
  <c r="CU33" i="30"/>
  <c r="CO33" i="30"/>
  <c r="CI33" i="30"/>
  <c r="CC33" i="30"/>
  <c r="BW33" i="30"/>
  <c r="BQ33" i="30"/>
  <c r="BK33" i="30"/>
  <c r="BE33" i="30"/>
  <c r="AY33" i="30"/>
  <c r="AS33" i="30"/>
  <c r="AM33" i="30"/>
  <c r="AG33" i="30"/>
  <c r="AA33" i="30"/>
  <c r="DL33" i="30"/>
  <c r="DF33" i="30"/>
  <c r="CZ33" i="30"/>
  <c r="CT33" i="30"/>
  <c r="CN33" i="30"/>
  <c r="CH33" i="30"/>
  <c r="CB33" i="30"/>
  <c r="BV33" i="30"/>
  <c r="BP33" i="30"/>
  <c r="BJ33" i="30"/>
  <c r="BD33" i="30"/>
  <c r="AX33" i="30"/>
  <c r="AR33" i="30"/>
  <c r="AL33" i="30"/>
  <c r="AF33" i="30"/>
  <c r="Z33" i="30"/>
  <c r="DK33" i="30"/>
  <c r="DE33" i="30"/>
  <c r="CY33" i="30"/>
  <c r="CS33" i="30"/>
  <c r="CM33" i="30"/>
  <c r="CG33" i="30"/>
  <c r="CA33" i="30"/>
  <c r="BU33" i="30"/>
  <c r="BO33" i="30"/>
  <c r="BI33" i="30"/>
  <c r="BC33" i="30"/>
  <c r="AW33" i="30"/>
  <c r="AQ33" i="30"/>
  <c r="AK33" i="30"/>
  <c r="AE33" i="30"/>
  <c r="Y33" i="30"/>
  <c r="DJ33" i="30"/>
  <c r="DD33" i="30"/>
  <c r="CX33" i="30"/>
  <c r="CR33" i="30"/>
  <c r="CL33" i="30"/>
  <c r="CF33" i="30"/>
  <c r="BZ33" i="30"/>
  <c r="BT33" i="30"/>
  <c r="BN33" i="30"/>
  <c r="BH33" i="30"/>
  <c r="BB33" i="30"/>
  <c r="AV33" i="30"/>
  <c r="AP33" i="30"/>
  <c r="AJ33" i="30"/>
  <c r="AD33" i="30"/>
  <c r="X33" i="30"/>
  <c r="DH33" i="30"/>
  <c r="DB33" i="30"/>
  <c r="CV33" i="30"/>
  <c r="CP33" i="30"/>
  <c r="CJ33" i="30"/>
  <c r="CD33" i="30"/>
  <c r="BX33" i="30"/>
  <c r="BR33" i="30"/>
  <c r="BL33" i="30"/>
  <c r="BF33" i="30"/>
  <c r="AZ33" i="30"/>
  <c r="AT33" i="30"/>
  <c r="AN33" i="30"/>
  <c r="AH33" i="30"/>
  <c r="AB33" i="30"/>
  <c r="V33" i="30"/>
  <c r="CW33" i="30"/>
  <c r="BM33" i="30"/>
  <c r="AC33" i="30"/>
  <c r="CQ33" i="30"/>
  <c r="BG33" i="30"/>
  <c r="W33" i="30"/>
  <c r="BY33" i="30"/>
  <c r="CK33" i="30"/>
  <c r="BA33" i="30"/>
  <c r="DI33" i="30"/>
  <c r="AO33" i="30"/>
  <c r="CE33" i="30"/>
  <c r="AU33" i="30"/>
  <c r="DC33" i="30"/>
  <c r="BS33" i="30"/>
  <c r="AI33" i="30"/>
  <c r="DE6" i="30"/>
  <c r="BU6" i="30"/>
  <c r="AK6" i="30"/>
  <c r="CD52" i="30"/>
  <c r="AJ52" i="30"/>
  <c r="BT52" i="30"/>
  <c r="DD52" i="30"/>
  <c r="CC35" i="30"/>
  <c r="CW6" i="30"/>
  <c r="BM6" i="30"/>
  <c r="AC6" i="30"/>
  <c r="X6" i="30"/>
  <c r="CR6" i="30"/>
  <c r="AP6" i="30"/>
  <c r="EG17" i="30"/>
  <c r="CD17" i="30" s="1"/>
  <c r="AL159" i="30"/>
  <c r="AH166" i="30"/>
  <c r="BB166" i="30"/>
  <c r="CL166" i="30"/>
  <c r="AE166" i="30"/>
  <c r="BO166" i="30"/>
  <c r="CY166" i="30"/>
  <c r="AP164" i="30"/>
  <c r="BT164" i="30"/>
  <c r="BT159" i="30"/>
  <c r="AB159" i="30"/>
  <c r="BE159" i="30"/>
  <c r="CO159" i="30"/>
  <c r="BU159" i="30"/>
  <c r="DE159" i="30"/>
  <c r="EH168" i="30"/>
  <c r="DE168" i="30" s="1"/>
  <c r="AZ166" i="30"/>
  <c r="DB159" i="30"/>
  <c r="BB159" i="30"/>
  <c r="DK158" i="30"/>
  <c r="DE158" i="30"/>
  <c r="CY158" i="30"/>
  <c r="DH158" i="30"/>
  <c r="DA158" i="30"/>
  <c r="CT158" i="30"/>
  <c r="CN158" i="30"/>
  <c r="CH158" i="30"/>
  <c r="CB158" i="30"/>
  <c r="BV158" i="30"/>
  <c r="BP158" i="30"/>
  <c r="BJ158" i="30"/>
  <c r="BD158" i="30"/>
  <c r="AX158" i="30"/>
  <c r="AR158" i="30"/>
  <c r="AL158" i="30"/>
  <c r="AF158" i="30"/>
  <c r="Z158" i="30"/>
  <c r="DG158" i="30"/>
  <c r="CZ158" i="30"/>
  <c r="CS158" i="30"/>
  <c r="CM158" i="30"/>
  <c r="CG158" i="30"/>
  <c r="CA158" i="30"/>
  <c r="BU158" i="30"/>
  <c r="BO158" i="30"/>
  <c r="BI158" i="30"/>
  <c r="BC158" i="30"/>
  <c r="AW158" i="30"/>
  <c r="AQ158" i="30"/>
  <c r="AK158" i="30"/>
  <c r="AE158" i="30"/>
  <c r="Y158" i="30"/>
  <c r="DL158" i="30"/>
  <c r="DD158" i="30"/>
  <c r="CW158" i="30"/>
  <c r="CQ158" i="30"/>
  <c r="CK158" i="30"/>
  <c r="CE158" i="30"/>
  <c r="BY158" i="30"/>
  <c r="BS158" i="30"/>
  <c r="BM158" i="30"/>
  <c r="BG158" i="30"/>
  <c r="BA158" i="30"/>
  <c r="AU158" i="30"/>
  <c r="AO158" i="30"/>
  <c r="AI158" i="30"/>
  <c r="AC158" i="30"/>
  <c r="W158" i="30"/>
  <c r="DI158" i="30"/>
  <c r="DB158" i="30"/>
  <c r="CU158" i="30"/>
  <c r="CO158" i="30"/>
  <c r="CI158" i="30"/>
  <c r="CC158" i="30"/>
  <c r="BW158" i="30"/>
  <c r="BQ158" i="30"/>
  <c r="BK158" i="30"/>
  <c r="BE158" i="30"/>
  <c r="AY158" i="30"/>
  <c r="AS158" i="30"/>
  <c r="AM158" i="30"/>
  <c r="AG158" i="30"/>
  <c r="AA158" i="30"/>
  <c r="DC158" i="30"/>
  <c r="CJ158" i="30"/>
  <c r="BR158" i="30"/>
  <c r="AZ158" i="30"/>
  <c r="AH158" i="30"/>
  <c r="CX158" i="30"/>
  <c r="CF158" i="30"/>
  <c r="BN158" i="30"/>
  <c r="AV158" i="30"/>
  <c r="AD158" i="30"/>
  <c r="CV158" i="30"/>
  <c r="CD158" i="30"/>
  <c r="BL158" i="30"/>
  <c r="AT158" i="30"/>
  <c r="AB158" i="30"/>
  <c r="DM158" i="30"/>
  <c r="CR158" i="30"/>
  <c r="BZ158" i="30"/>
  <c r="BH158" i="30"/>
  <c r="AP158" i="30"/>
  <c r="X158" i="30"/>
  <c r="DJ158" i="30"/>
  <c r="CP158" i="30"/>
  <c r="BX158" i="30"/>
  <c r="BF158" i="30"/>
  <c r="AN158" i="30"/>
  <c r="V158" i="30"/>
  <c r="DF158" i="30"/>
  <c r="CL158" i="30"/>
  <c r="BT158" i="30"/>
  <c r="BB158" i="30"/>
  <c r="AJ158" i="30"/>
  <c r="DL155" i="30"/>
  <c r="DF155" i="30"/>
  <c r="CZ155" i="30"/>
  <c r="CT155" i="30"/>
  <c r="CN155" i="30"/>
  <c r="CH155" i="30"/>
  <c r="CB155" i="30"/>
  <c r="BV155" i="30"/>
  <c r="BP155" i="30"/>
  <c r="BJ155" i="30"/>
  <c r="BD155" i="30"/>
  <c r="AX155" i="30"/>
  <c r="AR155" i="30"/>
  <c r="AL155" i="30"/>
  <c r="AF155" i="30"/>
  <c r="Z155" i="30"/>
  <c r="DK155" i="30"/>
  <c r="DE155" i="30"/>
  <c r="CY155" i="30"/>
  <c r="CS155" i="30"/>
  <c r="CM155" i="30"/>
  <c r="CG155" i="30"/>
  <c r="CA155" i="30"/>
  <c r="BU155" i="30"/>
  <c r="BO155" i="30"/>
  <c r="BI155" i="30"/>
  <c r="BC155" i="30"/>
  <c r="AW155" i="30"/>
  <c r="AQ155" i="30"/>
  <c r="AK155" i="30"/>
  <c r="AE155" i="30"/>
  <c r="Y155" i="30"/>
  <c r="DI155" i="30"/>
  <c r="DC155" i="30"/>
  <c r="CW155" i="30"/>
  <c r="CQ155" i="30"/>
  <c r="CK155" i="30"/>
  <c r="CE155" i="30"/>
  <c r="BY155" i="30"/>
  <c r="BS155" i="30"/>
  <c r="BM155" i="30"/>
  <c r="BG155" i="30"/>
  <c r="BA155" i="30"/>
  <c r="AU155" i="30"/>
  <c r="AO155" i="30"/>
  <c r="AI155" i="30"/>
  <c r="AC155" i="30"/>
  <c r="W155" i="30"/>
  <c r="DM155" i="30"/>
  <c r="DG155" i="30"/>
  <c r="DA155" i="30"/>
  <c r="CU155" i="30"/>
  <c r="CO155" i="30"/>
  <c r="CI155" i="30"/>
  <c r="CC155" i="30"/>
  <c r="BW155" i="30"/>
  <c r="BQ155" i="30"/>
  <c r="BK155" i="30"/>
  <c r="BE155" i="30"/>
  <c r="AY155" i="30"/>
  <c r="AS155" i="30"/>
  <c r="AM155" i="30"/>
  <c r="AG155" i="30"/>
  <c r="AA155" i="30"/>
  <c r="DH155" i="30"/>
  <c r="CP155" i="30"/>
  <c r="BX155" i="30"/>
  <c r="BF155" i="30"/>
  <c r="AN155" i="30"/>
  <c r="V155" i="30"/>
  <c r="DD155" i="30"/>
  <c r="CL155" i="30"/>
  <c r="BT155" i="30"/>
  <c r="BB155" i="30"/>
  <c r="AJ155" i="30"/>
  <c r="DB155" i="30"/>
  <c r="CJ155" i="30"/>
  <c r="BR155" i="30"/>
  <c r="AZ155" i="30"/>
  <c r="AH155" i="30"/>
  <c r="CX155" i="30"/>
  <c r="CF155" i="30"/>
  <c r="BN155" i="30"/>
  <c r="AV155" i="30"/>
  <c r="AD155" i="30"/>
  <c r="CV155" i="30"/>
  <c r="CD155" i="30"/>
  <c r="BL155" i="30"/>
  <c r="AT155" i="30"/>
  <c r="AB155" i="30"/>
  <c r="DJ155" i="30"/>
  <c r="CR155" i="30"/>
  <c r="BZ155" i="30"/>
  <c r="BH155" i="30"/>
  <c r="AP155" i="30"/>
  <c r="X155" i="30"/>
  <c r="DB140" i="30"/>
  <c r="BR140" i="30"/>
  <c r="AH140" i="30"/>
  <c r="CJ137" i="30"/>
  <c r="AZ137" i="30"/>
  <c r="CO140" i="30"/>
  <c r="BE140" i="30"/>
  <c r="DM137" i="30"/>
  <c r="CC137" i="30"/>
  <c r="AS137" i="30"/>
  <c r="CB140" i="30"/>
  <c r="AR140" i="30"/>
  <c r="CZ137" i="30"/>
  <c r="BP137" i="30"/>
  <c r="AF137" i="30"/>
  <c r="DD156" i="30"/>
  <c r="CL156" i="30"/>
  <c r="BT156" i="30"/>
  <c r="AJ156" i="30"/>
  <c r="CS140" i="30"/>
  <c r="BI140" i="30"/>
  <c r="Y140" i="30"/>
  <c r="CS137" i="30"/>
  <c r="BI137" i="30"/>
  <c r="Y137" i="30"/>
  <c r="Y134" i="30"/>
  <c r="CS128" i="30"/>
  <c r="BI128" i="30"/>
  <c r="Y128" i="30"/>
  <c r="CN150" i="30"/>
  <c r="BP156" i="30"/>
  <c r="DK148" i="30"/>
  <c r="DE148" i="30"/>
  <c r="CY148" i="30"/>
  <c r="CS148" i="30"/>
  <c r="CM148" i="30"/>
  <c r="CG148" i="30"/>
  <c r="CA148" i="30"/>
  <c r="BU148" i="30"/>
  <c r="BO148" i="30"/>
  <c r="BI148" i="30"/>
  <c r="BC148" i="30"/>
  <c r="AW148" i="30"/>
  <c r="AQ148" i="30"/>
  <c r="AK148" i="30"/>
  <c r="AE148" i="30"/>
  <c r="Y148" i="30"/>
  <c r="DL148" i="30"/>
  <c r="DD148" i="30"/>
  <c r="CW148" i="30"/>
  <c r="CP148" i="30"/>
  <c r="CI148" i="30"/>
  <c r="CB148" i="30"/>
  <c r="BT148" i="30"/>
  <c r="BM148" i="30"/>
  <c r="BF148" i="30"/>
  <c r="AY148" i="30"/>
  <c r="AR148" i="30"/>
  <c r="AJ148" i="30"/>
  <c r="AC148" i="30"/>
  <c r="V148" i="30"/>
  <c r="DJ148" i="30"/>
  <c r="DC148" i="30"/>
  <c r="CV148" i="30"/>
  <c r="CO148" i="30"/>
  <c r="CH148" i="30"/>
  <c r="BZ148" i="30"/>
  <c r="BS148" i="30"/>
  <c r="BL148" i="30"/>
  <c r="BE148" i="30"/>
  <c r="AX148" i="30"/>
  <c r="AP148" i="30"/>
  <c r="AI148" i="30"/>
  <c r="AB148" i="30"/>
  <c r="DI148" i="30"/>
  <c r="DB148" i="30"/>
  <c r="CU148" i="30"/>
  <c r="CN148" i="30"/>
  <c r="CF148" i="30"/>
  <c r="BY148" i="30"/>
  <c r="BR148" i="30"/>
  <c r="BK148" i="30"/>
  <c r="BD148" i="30"/>
  <c r="AV148" i="30"/>
  <c r="AO148" i="30"/>
  <c r="AH148" i="30"/>
  <c r="AA148" i="30"/>
  <c r="DH148" i="30"/>
  <c r="DA148" i="30"/>
  <c r="CT148" i="30"/>
  <c r="CL148" i="30"/>
  <c r="CE148" i="30"/>
  <c r="BX148" i="30"/>
  <c r="BQ148" i="30"/>
  <c r="BJ148" i="30"/>
  <c r="BB148" i="30"/>
  <c r="AU148" i="30"/>
  <c r="AN148" i="30"/>
  <c r="AG148" i="30"/>
  <c r="Z148" i="30"/>
  <c r="DG148" i="30"/>
  <c r="CZ148" i="30"/>
  <c r="CR148" i="30"/>
  <c r="CK148" i="30"/>
  <c r="CD148" i="30"/>
  <c r="BW148" i="30"/>
  <c r="BP148" i="30"/>
  <c r="BH148" i="30"/>
  <c r="BA148" i="30"/>
  <c r="AT148" i="30"/>
  <c r="AM148" i="30"/>
  <c r="AF148" i="30"/>
  <c r="X148" i="30"/>
  <c r="DM148" i="30"/>
  <c r="DF148" i="30"/>
  <c r="CX148" i="30"/>
  <c r="CQ148" i="30"/>
  <c r="CJ148" i="30"/>
  <c r="CC148" i="30"/>
  <c r="BV148" i="30"/>
  <c r="BN148" i="30"/>
  <c r="BG148" i="30"/>
  <c r="AZ148" i="30"/>
  <c r="AS148" i="30"/>
  <c r="AL148" i="30"/>
  <c r="AD148" i="30"/>
  <c r="W148" i="30"/>
  <c r="CW143" i="30"/>
  <c r="BM143" i="30"/>
  <c r="AC143" i="30"/>
  <c r="DC140" i="30"/>
  <c r="BS140" i="30"/>
  <c r="AI140" i="30"/>
  <c r="DI137" i="30"/>
  <c r="BY137" i="30"/>
  <c r="AO137" i="30"/>
  <c r="DL133" i="30"/>
  <c r="DF133" i="30"/>
  <c r="CZ133" i="30"/>
  <c r="CT133" i="30"/>
  <c r="CN133" i="30"/>
  <c r="CH133" i="30"/>
  <c r="CB133" i="30"/>
  <c r="BV133" i="30"/>
  <c r="BP133" i="30"/>
  <c r="BJ133" i="30"/>
  <c r="BD133" i="30"/>
  <c r="AX133" i="30"/>
  <c r="AR133" i="30"/>
  <c r="AL133" i="30"/>
  <c r="AF133" i="30"/>
  <c r="Z133" i="30"/>
  <c r="DK133" i="30"/>
  <c r="DE133" i="30"/>
  <c r="CY133" i="30"/>
  <c r="CS133" i="30"/>
  <c r="CM133" i="30"/>
  <c r="CG133" i="30"/>
  <c r="CA133" i="30"/>
  <c r="BU133" i="30"/>
  <c r="BO133" i="30"/>
  <c r="BI133" i="30"/>
  <c r="BC133" i="30"/>
  <c r="AW133" i="30"/>
  <c r="AQ133" i="30"/>
  <c r="AK133" i="30"/>
  <c r="AE133" i="30"/>
  <c r="Y133" i="30"/>
  <c r="DJ133" i="30"/>
  <c r="DD133" i="30"/>
  <c r="CX133" i="30"/>
  <c r="CR133" i="30"/>
  <c r="CL133" i="30"/>
  <c r="CF133" i="30"/>
  <c r="BZ133" i="30"/>
  <c r="BT133" i="30"/>
  <c r="BN133" i="30"/>
  <c r="BH133" i="30"/>
  <c r="BB133" i="30"/>
  <c r="AV133" i="30"/>
  <c r="AP133" i="30"/>
  <c r="AJ133" i="30"/>
  <c r="AD133" i="30"/>
  <c r="X133" i="30"/>
  <c r="DI133" i="30"/>
  <c r="DC133" i="30"/>
  <c r="CW133" i="30"/>
  <c r="CQ133" i="30"/>
  <c r="CK133" i="30"/>
  <c r="CE133" i="30"/>
  <c r="BY133" i="30"/>
  <c r="BS133" i="30"/>
  <c r="BM133" i="30"/>
  <c r="BG133" i="30"/>
  <c r="BA133" i="30"/>
  <c r="AU133" i="30"/>
  <c r="AO133" i="30"/>
  <c r="AI133" i="30"/>
  <c r="AC133" i="30"/>
  <c r="W133" i="30"/>
  <c r="DM133" i="30"/>
  <c r="DG133" i="30"/>
  <c r="DA133" i="30"/>
  <c r="CU133" i="30"/>
  <c r="CO133" i="30"/>
  <c r="CI133" i="30"/>
  <c r="CC133" i="30"/>
  <c r="BW133" i="30"/>
  <c r="BQ133" i="30"/>
  <c r="BK133" i="30"/>
  <c r="BE133" i="30"/>
  <c r="AY133" i="30"/>
  <c r="AS133" i="30"/>
  <c r="AM133" i="30"/>
  <c r="AG133" i="30"/>
  <c r="AA133" i="30"/>
  <c r="CV133" i="30"/>
  <c r="BL133" i="30"/>
  <c r="AB133" i="30"/>
  <c r="CP133" i="30"/>
  <c r="BF133" i="30"/>
  <c r="V133" i="30"/>
  <c r="CJ133" i="30"/>
  <c r="AZ133" i="30"/>
  <c r="CD133" i="30"/>
  <c r="AT133" i="30"/>
  <c r="DB133" i="30"/>
  <c r="BR133" i="30"/>
  <c r="AH133" i="30"/>
  <c r="BX133" i="30"/>
  <c r="AN133" i="30"/>
  <c r="DH133" i="30"/>
  <c r="CQ128" i="30"/>
  <c r="BG128" i="30"/>
  <c r="W128" i="30"/>
  <c r="BB137" i="30"/>
  <c r="AF128" i="30"/>
  <c r="EH124" i="30"/>
  <c r="Z124" i="30" s="1"/>
  <c r="AA122" i="30"/>
  <c r="BU122" i="30"/>
  <c r="CU122" i="30"/>
  <c r="AS122" i="30"/>
  <c r="CX156" i="30"/>
  <c r="DH143" i="30"/>
  <c r="AD128" i="30"/>
  <c r="DL143" i="30"/>
  <c r="BZ137" i="30"/>
  <c r="BP131" i="30"/>
  <c r="AX131" i="30"/>
  <c r="CZ131" i="30"/>
  <c r="DG122" i="30"/>
  <c r="AT122" i="30"/>
  <c r="CD122" i="30"/>
  <c r="DD137" i="30"/>
  <c r="BZ128" i="30"/>
  <c r="BN122" i="30"/>
  <c r="DJ107" i="30"/>
  <c r="DD107" i="30"/>
  <c r="CX107" i="30"/>
  <c r="CR107" i="30"/>
  <c r="CL107" i="30"/>
  <c r="CF107" i="30"/>
  <c r="BZ107" i="30"/>
  <c r="BT107" i="30"/>
  <c r="BN107" i="30"/>
  <c r="BH107" i="30"/>
  <c r="BB107" i="30"/>
  <c r="AV107" i="30"/>
  <c r="AP107" i="30"/>
  <c r="AJ107" i="30"/>
  <c r="AD107" i="30"/>
  <c r="X107" i="30"/>
  <c r="DI107" i="30"/>
  <c r="DC107" i="30"/>
  <c r="CW107" i="30"/>
  <c r="CQ107" i="30"/>
  <c r="CK107" i="30"/>
  <c r="CE107" i="30"/>
  <c r="BY107" i="30"/>
  <c r="BS107" i="30"/>
  <c r="BM107" i="30"/>
  <c r="BG107" i="30"/>
  <c r="BA107" i="30"/>
  <c r="AU107" i="30"/>
  <c r="AO107" i="30"/>
  <c r="AI107" i="30"/>
  <c r="AC107" i="30"/>
  <c r="W107" i="30"/>
  <c r="DH107" i="30"/>
  <c r="DB107" i="30"/>
  <c r="CV107" i="30"/>
  <c r="CP107" i="30"/>
  <c r="CJ107" i="30"/>
  <c r="CD107" i="30"/>
  <c r="BX107" i="30"/>
  <c r="BR107" i="30"/>
  <c r="BL107" i="30"/>
  <c r="BF107" i="30"/>
  <c r="AZ107" i="30"/>
  <c r="AT107" i="30"/>
  <c r="AN107" i="30"/>
  <c r="AH107" i="30"/>
  <c r="AB107" i="30"/>
  <c r="V107" i="30"/>
  <c r="DM107" i="30"/>
  <c r="DG107" i="30"/>
  <c r="DA107" i="30"/>
  <c r="CU107" i="30"/>
  <c r="CO107" i="30"/>
  <c r="CI107" i="30"/>
  <c r="CC107" i="30"/>
  <c r="BW107" i="30"/>
  <c r="BQ107" i="30"/>
  <c r="BK107" i="30"/>
  <c r="BE107" i="30"/>
  <c r="AY107" i="30"/>
  <c r="AS107" i="30"/>
  <c r="AM107" i="30"/>
  <c r="AG107" i="30"/>
  <c r="AA107" i="30"/>
  <c r="DK107" i="30"/>
  <c r="DE107" i="30"/>
  <c r="CY107" i="30"/>
  <c r="CS107" i="30"/>
  <c r="CM107" i="30"/>
  <c r="CG107" i="30"/>
  <c r="CA107" i="30"/>
  <c r="BU107" i="30"/>
  <c r="BO107" i="30"/>
  <c r="BI107" i="30"/>
  <c r="BC107" i="30"/>
  <c r="AW107" i="30"/>
  <c r="AQ107" i="30"/>
  <c r="AK107" i="30"/>
  <c r="AE107" i="30"/>
  <c r="Y107" i="30"/>
  <c r="DL107" i="30"/>
  <c r="CB107" i="30"/>
  <c r="AR107" i="30"/>
  <c r="DF107" i="30"/>
  <c r="BV107" i="30"/>
  <c r="AL107" i="30"/>
  <c r="CZ107" i="30"/>
  <c r="BP107" i="30"/>
  <c r="AF107" i="30"/>
  <c r="CT107" i="30"/>
  <c r="BJ107" i="30"/>
  <c r="Z107" i="30"/>
  <c r="CN107" i="30"/>
  <c r="BD107" i="30"/>
  <c r="CH107" i="30"/>
  <c r="AX107" i="30"/>
  <c r="EG151" i="30"/>
  <c r="DH151" i="30" s="1"/>
  <c r="AJ143" i="30"/>
  <c r="BT143" i="30"/>
  <c r="DD143" i="30"/>
  <c r="X137" i="30"/>
  <c r="BB128" i="30"/>
  <c r="CK100" i="30"/>
  <c r="BA100" i="30"/>
  <c r="DK100" i="30"/>
  <c r="CS100" i="30"/>
  <c r="CA100" i="30"/>
  <c r="BI100" i="30"/>
  <c r="AQ100" i="30"/>
  <c r="Y100" i="30"/>
  <c r="DD100" i="30"/>
  <c r="CL100" i="30"/>
  <c r="BT100" i="30"/>
  <c r="BB100" i="30"/>
  <c r="AJ100" i="30"/>
  <c r="BD128" i="30"/>
  <c r="DL128" i="30"/>
  <c r="BV101" i="30"/>
  <c r="AD100" i="30"/>
  <c r="BR91" i="30"/>
  <c r="CN78" i="30"/>
  <c r="BD78" i="30"/>
  <c r="CN72" i="30"/>
  <c r="BD72" i="30"/>
  <c r="DL140" i="30"/>
  <c r="DA101" i="30"/>
  <c r="AE101" i="30"/>
  <c r="BO101" i="30"/>
  <c r="CY101" i="30"/>
  <c r="AN101" i="30"/>
  <c r="BX101" i="30"/>
  <c r="DH101" i="30"/>
  <c r="BA101" i="30"/>
  <c r="CK101" i="30"/>
  <c r="AD101" i="30"/>
  <c r="BN101" i="30"/>
  <c r="CX101" i="30"/>
  <c r="CB98" i="30"/>
  <c r="CX131" i="30"/>
  <c r="AL131" i="30"/>
  <c r="AP131" i="30"/>
  <c r="AR131" i="30"/>
  <c r="CH101" i="30"/>
  <c r="BZ100" i="30"/>
  <c r="BA98" i="30"/>
  <c r="CT91" i="30"/>
  <c r="BZ87" i="30"/>
  <c r="AP87" i="30"/>
  <c r="DD78" i="30"/>
  <c r="BT78" i="30"/>
  <c r="AJ78" i="30"/>
  <c r="CL72" i="30"/>
  <c r="BB72" i="30"/>
  <c r="BK101" i="30"/>
  <c r="BC100" i="30"/>
  <c r="DJ95" i="30"/>
  <c r="DD95" i="30"/>
  <c r="CX95" i="30"/>
  <c r="CR95" i="30"/>
  <c r="CL95" i="30"/>
  <c r="CF95" i="30"/>
  <c r="BZ95" i="30"/>
  <c r="BT95" i="30"/>
  <c r="BN95" i="30"/>
  <c r="BH95" i="30"/>
  <c r="BB95" i="30"/>
  <c r="AV95" i="30"/>
  <c r="AP95" i="30"/>
  <c r="AJ95" i="30"/>
  <c r="AD95" i="30"/>
  <c r="X95" i="30"/>
  <c r="DH95" i="30"/>
  <c r="DB95" i="30"/>
  <c r="CV95" i="30"/>
  <c r="CP95" i="30"/>
  <c r="CJ95" i="30"/>
  <c r="CD95" i="30"/>
  <c r="BX95" i="30"/>
  <c r="BR95" i="30"/>
  <c r="BL95" i="30"/>
  <c r="BF95" i="30"/>
  <c r="AZ95" i="30"/>
  <c r="AT95" i="30"/>
  <c r="AN95" i="30"/>
  <c r="DK95" i="30"/>
  <c r="DE95" i="30"/>
  <c r="CY95" i="30"/>
  <c r="CS95" i="30"/>
  <c r="CM95" i="30"/>
  <c r="CG95" i="30"/>
  <c r="CA95" i="30"/>
  <c r="BU95" i="30"/>
  <c r="BO95" i="30"/>
  <c r="BI95" i="30"/>
  <c r="BC95" i="30"/>
  <c r="AW95" i="30"/>
  <c r="AQ95" i="30"/>
  <c r="AK95" i="30"/>
  <c r="AE95" i="30"/>
  <c r="Y95" i="30"/>
  <c r="DG95" i="30"/>
  <c r="CU95" i="30"/>
  <c r="CI95" i="30"/>
  <c r="BW95" i="30"/>
  <c r="BK95" i="30"/>
  <c r="AY95" i="30"/>
  <c r="AM95" i="30"/>
  <c r="AC95" i="30"/>
  <c r="DF95" i="30"/>
  <c r="CT95" i="30"/>
  <c r="CH95" i="30"/>
  <c r="BV95" i="30"/>
  <c r="BJ95" i="30"/>
  <c r="AX95" i="30"/>
  <c r="AL95" i="30"/>
  <c r="AB95" i="30"/>
  <c r="DC95" i="30"/>
  <c r="CQ95" i="30"/>
  <c r="CE95" i="30"/>
  <c r="BS95" i="30"/>
  <c r="BG95" i="30"/>
  <c r="AU95" i="30"/>
  <c r="AI95" i="30"/>
  <c r="AA95" i="30"/>
  <c r="DM95" i="30"/>
  <c r="DA95" i="30"/>
  <c r="CO95" i="30"/>
  <c r="CC95" i="30"/>
  <c r="BQ95" i="30"/>
  <c r="BE95" i="30"/>
  <c r="AS95" i="30"/>
  <c r="AH95" i="30"/>
  <c r="Z95" i="30"/>
  <c r="DL95" i="30"/>
  <c r="CZ95" i="30"/>
  <c r="CN95" i="30"/>
  <c r="CB95" i="30"/>
  <c r="BP95" i="30"/>
  <c r="BD95" i="30"/>
  <c r="AR95" i="30"/>
  <c r="AG95" i="30"/>
  <c r="W95" i="30"/>
  <c r="DI95" i="30"/>
  <c r="CW95" i="30"/>
  <c r="CK95" i="30"/>
  <c r="BY95" i="30"/>
  <c r="BM95" i="30"/>
  <c r="BA95" i="30"/>
  <c r="AO95" i="30"/>
  <c r="AF95" i="30"/>
  <c r="V95" i="30"/>
  <c r="DC93" i="30"/>
  <c r="BS93" i="30"/>
  <c r="AI93" i="30"/>
  <c r="AE91" i="30"/>
  <c r="CK90" i="30"/>
  <c r="BA90" i="30"/>
  <c r="DC87" i="30"/>
  <c r="BS87" i="30"/>
  <c r="AI87" i="30"/>
  <c r="CE81" i="30"/>
  <c r="AU81" i="30"/>
  <c r="DJ80" i="30"/>
  <c r="DD80" i="30"/>
  <c r="CX80" i="30"/>
  <c r="CR80" i="30"/>
  <c r="CL80" i="30"/>
  <c r="CF80" i="30"/>
  <c r="BZ80" i="30"/>
  <c r="BT80" i="30"/>
  <c r="BN80" i="30"/>
  <c r="BH80" i="30"/>
  <c r="BB80" i="30"/>
  <c r="AV80" i="30"/>
  <c r="AP80" i="30"/>
  <c r="AJ80" i="30"/>
  <c r="AD80" i="30"/>
  <c r="X80" i="30"/>
  <c r="DI80" i="30"/>
  <c r="DC80" i="30"/>
  <c r="CW80" i="30"/>
  <c r="CQ80" i="30"/>
  <c r="CK80" i="30"/>
  <c r="CE80" i="30"/>
  <c r="BY80" i="30"/>
  <c r="BS80" i="30"/>
  <c r="BM80" i="30"/>
  <c r="BG80" i="30"/>
  <c r="BA80" i="30"/>
  <c r="AU80" i="30"/>
  <c r="AO80" i="30"/>
  <c r="AI80" i="30"/>
  <c r="AC80" i="30"/>
  <c r="W80" i="30"/>
  <c r="DH80" i="30"/>
  <c r="DB80" i="30"/>
  <c r="CV80" i="30"/>
  <c r="CP80" i="30"/>
  <c r="CJ80" i="30"/>
  <c r="CD80" i="30"/>
  <c r="BX80" i="30"/>
  <c r="BR80" i="30"/>
  <c r="BL80" i="30"/>
  <c r="BF80" i="30"/>
  <c r="AZ80" i="30"/>
  <c r="AT80" i="30"/>
  <c r="AN80" i="30"/>
  <c r="AH80" i="30"/>
  <c r="AB80" i="30"/>
  <c r="V80" i="30"/>
  <c r="DM80" i="30"/>
  <c r="DG80" i="30"/>
  <c r="DA80" i="30"/>
  <c r="CU80" i="30"/>
  <c r="CO80" i="30"/>
  <c r="CI80" i="30"/>
  <c r="CC80" i="30"/>
  <c r="BW80" i="30"/>
  <c r="BQ80" i="30"/>
  <c r="BK80" i="30"/>
  <c r="BE80" i="30"/>
  <c r="AY80" i="30"/>
  <c r="AS80" i="30"/>
  <c r="AM80" i="30"/>
  <c r="AG80" i="30"/>
  <c r="AA80" i="30"/>
  <c r="DK80" i="30"/>
  <c r="DE80" i="30"/>
  <c r="CY80" i="30"/>
  <c r="CS80" i="30"/>
  <c r="CM80" i="30"/>
  <c r="CG80" i="30"/>
  <c r="CA80" i="30"/>
  <c r="BU80" i="30"/>
  <c r="BO80" i="30"/>
  <c r="BI80" i="30"/>
  <c r="BC80" i="30"/>
  <c r="AW80" i="30"/>
  <c r="AQ80" i="30"/>
  <c r="AK80" i="30"/>
  <c r="AE80" i="30"/>
  <c r="Y80" i="30"/>
  <c r="CT80" i="30"/>
  <c r="BJ80" i="30"/>
  <c r="Z80" i="30"/>
  <c r="CN80" i="30"/>
  <c r="BD80" i="30"/>
  <c r="CH80" i="30"/>
  <c r="AX80" i="30"/>
  <c r="DL80" i="30"/>
  <c r="CB80" i="30"/>
  <c r="AR80" i="30"/>
  <c r="DF80" i="30"/>
  <c r="BV80" i="30"/>
  <c r="AL80" i="30"/>
  <c r="CZ80" i="30"/>
  <c r="BP80" i="30"/>
  <c r="AF80" i="30"/>
  <c r="DC78" i="30"/>
  <c r="BS78" i="30"/>
  <c r="AI78" i="30"/>
  <c r="CW72" i="30"/>
  <c r="BM72" i="30"/>
  <c r="AC72" i="30"/>
  <c r="DJ140" i="30"/>
  <c r="BD119" i="30"/>
  <c r="BV128" i="30"/>
  <c r="AE100" i="30"/>
  <c r="DE98" i="30"/>
  <c r="AT98" i="30"/>
  <c r="CD98" i="30"/>
  <c r="CI93" i="30"/>
  <c r="AY93" i="30"/>
  <c r="AU91" i="30"/>
  <c r="DG90" i="30"/>
  <c r="BW90" i="30"/>
  <c r="AM90" i="30"/>
  <c r="CU87" i="30"/>
  <c r="BK87" i="30"/>
  <c r="AA87" i="30"/>
  <c r="CI81" i="30"/>
  <c r="AY81" i="30"/>
  <c r="DM78" i="30"/>
  <c r="CC78" i="30"/>
  <c r="AS78" i="30"/>
  <c r="CX76" i="30"/>
  <c r="CF76" i="30"/>
  <c r="BN76" i="30"/>
  <c r="AV76" i="30"/>
  <c r="AD76" i="30"/>
  <c r="CI72" i="30"/>
  <c r="AY72" i="30"/>
  <c r="AD70" i="30"/>
  <c r="X70" i="30"/>
  <c r="V81" i="30"/>
  <c r="BL78" i="30"/>
  <c r="BH76" i="30"/>
  <c r="BE73" i="30"/>
  <c r="AQ72" i="30"/>
  <c r="BA70" i="30"/>
  <c r="CB70" i="30"/>
  <c r="CX60" i="30"/>
  <c r="BN60" i="30"/>
  <c r="AD60" i="30"/>
  <c r="CZ52" i="30"/>
  <c r="BP52" i="30"/>
  <c r="AF52" i="30"/>
  <c r="CH43" i="30"/>
  <c r="CP78" i="30"/>
  <c r="BW76" i="30"/>
  <c r="CA75" i="30"/>
  <c r="BT73" i="30"/>
  <c r="AO73" i="30"/>
  <c r="BY73" i="30"/>
  <c r="DI73" i="30"/>
  <c r="BC73" i="30"/>
  <c r="CM73" i="30"/>
  <c r="AF73" i="30"/>
  <c r="BP73" i="30"/>
  <c r="CZ73" i="30"/>
  <c r="AN73" i="30"/>
  <c r="BX73" i="30"/>
  <c r="DH73" i="30"/>
  <c r="V72" i="30"/>
  <c r="DI60" i="30"/>
  <c r="BY60" i="30"/>
  <c r="AO60" i="30"/>
  <c r="CY52" i="30"/>
  <c r="BO52" i="30"/>
  <c r="AE52" i="30"/>
  <c r="CY43" i="30"/>
  <c r="AJ76" i="30"/>
  <c r="BA76" i="30"/>
  <c r="CK76" i="30"/>
  <c r="AE76" i="30"/>
  <c r="BO76" i="30"/>
  <c r="CY76" i="30"/>
  <c r="AR76" i="30"/>
  <c r="CB76" i="30"/>
  <c r="DL76" i="30"/>
  <c r="AZ76" i="30"/>
  <c r="CJ76" i="30"/>
  <c r="CP75" i="30"/>
  <c r="BQ73" i="30"/>
  <c r="AT93" i="30"/>
  <c r="CD93" i="30"/>
  <c r="X93" i="30"/>
  <c r="BH93" i="30"/>
  <c r="CR93" i="30"/>
  <c r="AW93" i="30"/>
  <c r="CG93" i="30"/>
  <c r="Z93" i="30"/>
  <c r="BJ93" i="30"/>
  <c r="CT93" i="30"/>
  <c r="AH90" i="30"/>
  <c r="BR90" i="30"/>
  <c r="DB90" i="30"/>
  <c r="AV90" i="30"/>
  <c r="AW90" i="30"/>
  <c r="CG90" i="30"/>
  <c r="Z90" i="30"/>
  <c r="BJ90" i="30"/>
  <c r="CT90" i="30"/>
  <c r="AH87" i="30"/>
  <c r="BR87" i="30"/>
  <c r="DB87" i="30"/>
  <c r="AW87" i="30"/>
  <c r="CG87" i="30"/>
  <c r="Z87" i="30"/>
  <c r="BJ87" i="30"/>
  <c r="CT87" i="30"/>
  <c r="DH81" i="30"/>
  <c r="AG76" i="30"/>
  <c r="CF73" i="30"/>
  <c r="DA60" i="30"/>
  <c r="BQ60" i="30"/>
  <c r="AG60" i="30"/>
  <c r="CQ55" i="30"/>
  <c r="BG55" i="30"/>
  <c r="W55" i="30"/>
  <c r="DC52" i="30"/>
  <c r="BS52" i="30"/>
  <c r="AI52" i="30"/>
  <c r="X140" i="30"/>
  <c r="AE81" i="30"/>
  <c r="BO81" i="30"/>
  <c r="CY81" i="30"/>
  <c r="EH77" i="30"/>
  <c r="DJ77" i="30" s="1"/>
  <c r="CC73" i="30"/>
  <c r="DJ90" i="30"/>
  <c r="BL81" i="30"/>
  <c r="Y78" i="30"/>
  <c r="BI78" i="30"/>
  <c r="CS78" i="30"/>
  <c r="CC76" i="30"/>
  <c r="BO75" i="30"/>
  <c r="CR73" i="30"/>
  <c r="DA64" i="30"/>
  <c r="BQ64" i="30"/>
  <c r="AG64" i="30"/>
  <c r="CI55" i="30"/>
  <c r="AY55" i="30"/>
  <c r="CO52" i="30"/>
  <c r="BE52" i="30"/>
  <c r="CX53" i="30"/>
  <c r="BI44" i="30"/>
  <c r="CS44" i="30"/>
  <c r="AL44" i="30"/>
  <c r="BV44" i="30"/>
  <c r="DF44" i="30"/>
  <c r="AY44" i="30"/>
  <c r="CI44" i="30"/>
  <c r="V44" i="30"/>
  <c r="BF44" i="30"/>
  <c r="CP44" i="30"/>
  <c r="EG67" i="30"/>
  <c r="CR67" i="30" s="1"/>
  <c r="CA63" i="30"/>
  <c r="BP60" i="30"/>
  <c r="CR53" i="30"/>
  <c r="BA68" i="30"/>
  <c r="CN68" i="30"/>
  <c r="AJ68" i="30"/>
  <c r="BT68" i="30"/>
  <c r="Y68" i="30"/>
  <c r="BI68" i="30"/>
  <c r="CX68" i="30"/>
  <c r="AX68" i="30"/>
  <c r="CK68" i="30"/>
  <c r="AM68" i="30"/>
  <c r="BW68" i="30"/>
  <c r="V68" i="30"/>
  <c r="BF68" i="30"/>
  <c r="CT68" i="30"/>
  <c r="BX68" i="30"/>
  <c r="DH68" i="30"/>
  <c r="BG65" i="30"/>
  <c r="AK65" i="30"/>
  <c r="BU65" i="30"/>
  <c r="DE65" i="30"/>
  <c r="CH65" i="30"/>
  <c r="BK65" i="30"/>
  <c r="CU65" i="30"/>
  <c r="AH65" i="30"/>
  <c r="DB65" i="30"/>
  <c r="BJ60" i="30"/>
  <c r="BM56" i="30"/>
  <c r="DI22" i="30"/>
  <c r="DC22" i="30"/>
  <c r="CW22" i="30"/>
  <c r="CQ22" i="30"/>
  <c r="CK22" i="30"/>
  <c r="CE22" i="30"/>
  <c r="BY22" i="30"/>
  <c r="BS22" i="30"/>
  <c r="BM22" i="30"/>
  <c r="BG22" i="30"/>
  <c r="BA22" i="30"/>
  <c r="AU22" i="30"/>
  <c r="AO22" i="30"/>
  <c r="AI22" i="30"/>
  <c r="AC22" i="30"/>
  <c r="W22" i="30"/>
  <c r="DH22" i="30"/>
  <c r="DB22" i="30"/>
  <c r="CV22" i="30"/>
  <c r="CP22" i="30"/>
  <c r="CJ22" i="30"/>
  <c r="CD22" i="30"/>
  <c r="BX22" i="30"/>
  <c r="BR22" i="30"/>
  <c r="BL22" i="30"/>
  <c r="BF22" i="30"/>
  <c r="AZ22" i="30"/>
  <c r="AT22" i="30"/>
  <c r="AN22" i="30"/>
  <c r="AH22" i="30"/>
  <c r="AB22" i="30"/>
  <c r="V22" i="30"/>
  <c r="DM22" i="30"/>
  <c r="DG22" i="30"/>
  <c r="DA22" i="30"/>
  <c r="CU22" i="30"/>
  <c r="CO22" i="30"/>
  <c r="CI22" i="30"/>
  <c r="CC22" i="30"/>
  <c r="BW22" i="30"/>
  <c r="BQ22" i="30"/>
  <c r="BK22" i="30"/>
  <c r="BE22" i="30"/>
  <c r="AY22" i="30"/>
  <c r="AS22" i="30"/>
  <c r="AM22" i="30"/>
  <c r="AG22" i="30"/>
  <c r="AA22" i="30"/>
  <c r="DL22" i="30"/>
  <c r="DF22" i="30"/>
  <c r="CZ22" i="30"/>
  <c r="CT22" i="30"/>
  <c r="CN22" i="30"/>
  <c r="CH22" i="30"/>
  <c r="CB22" i="30"/>
  <c r="BV22" i="30"/>
  <c r="BP22" i="30"/>
  <c r="BJ22" i="30"/>
  <c r="BD22" i="30"/>
  <c r="AX22" i="30"/>
  <c r="AR22" i="30"/>
  <c r="AL22" i="30"/>
  <c r="AF22" i="30"/>
  <c r="Z22" i="30"/>
  <c r="DJ22" i="30"/>
  <c r="DD22" i="30"/>
  <c r="CX22" i="30"/>
  <c r="CR22" i="30"/>
  <c r="CL22" i="30"/>
  <c r="CF22" i="30"/>
  <c r="BZ22" i="30"/>
  <c r="BT22" i="30"/>
  <c r="BN22" i="30"/>
  <c r="BH22" i="30"/>
  <c r="BB22" i="30"/>
  <c r="AV22" i="30"/>
  <c r="AP22" i="30"/>
  <c r="AJ22" i="30"/>
  <c r="AD22" i="30"/>
  <c r="X22" i="30"/>
  <c r="DE22" i="30"/>
  <c r="BU22" i="30"/>
  <c r="AK22" i="30"/>
  <c r="CY22" i="30"/>
  <c r="BO22" i="30"/>
  <c r="AE22" i="30"/>
  <c r="CG22" i="30"/>
  <c r="CS22" i="30"/>
  <c r="BI22" i="30"/>
  <c r="Y22" i="30"/>
  <c r="CM22" i="30"/>
  <c r="BC22" i="30"/>
  <c r="DK22" i="30"/>
  <c r="CA22" i="30"/>
  <c r="AQ22" i="30"/>
  <c r="AW22" i="30"/>
  <c r="DJ64" i="30"/>
  <c r="DD64" i="30"/>
  <c r="CX64" i="30"/>
  <c r="CR64" i="30"/>
  <c r="CL64" i="30"/>
  <c r="CF64" i="30"/>
  <c r="BZ64" i="30"/>
  <c r="BT64" i="30"/>
  <c r="BN64" i="30"/>
  <c r="BH64" i="30"/>
  <c r="BB64" i="30"/>
  <c r="AV64" i="30"/>
  <c r="AP64" i="30"/>
  <c r="AJ64" i="30"/>
  <c r="AD64" i="30"/>
  <c r="X64" i="30"/>
  <c r="CP64" i="30"/>
  <c r="BF64" i="30"/>
  <c r="V64" i="30"/>
  <c r="CJ64" i="30"/>
  <c r="AZ64" i="30"/>
  <c r="CD64" i="30"/>
  <c r="AT64" i="30"/>
  <c r="DH64" i="30"/>
  <c r="BX64" i="30"/>
  <c r="AN64" i="30"/>
  <c r="CV64" i="30"/>
  <c r="BL64" i="30"/>
  <c r="AB64" i="30"/>
  <c r="AH64" i="30"/>
  <c r="DB64" i="30"/>
  <c r="BR64" i="30"/>
  <c r="AK60" i="30"/>
  <c r="BU60" i="30"/>
  <c r="DE60" i="30"/>
  <c r="AT60" i="30"/>
  <c r="CD60" i="30"/>
  <c r="AV53" i="30"/>
  <c r="BA53" i="30"/>
  <c r="CK53" i="30"/>
  <c r="AE53" i="30"/>
  <c r="BO53" i="30"/>
  <c r="CY53" i="30"/>
  <c r="AR53" i="30"/>
  <c r="CB53" i="30"/>
  <c r="DL53" i="30"/>
  <c r="BE53" i="30"/>
  <c r="CO53" i="30"/>
  <c r="AB53" i="30"/>
  <c r="BL53" i="30"/>
  <c r="AR60" i="30"/>
  <c r="EG49" i="30"/>
  <c r="AI47" i="30"/>
  <c r="BS47" i="30"/>
  <c r="DC47" i="30"/>
  <c r="AW47" i="30"/>
  <c r="CG47" i="30"/>
  <c r="Z47" i="30"/>
  <c r="BJ47" i="30"/>
  <c r="CT47" i="30"/>
  <c r="AM47" i="30"/>
  <c r="BW47" i="30"/>
  <c r="DG47" i="30"/>
  <c r="AT47" i="30"/>
  <c r="CD47" i="30"/>
  <c r="BW35" i="30"/>
  <c r="DM30" i="30"/>
  <c r="DG30" i="30"/>
  <c r="DA30" i="30"/>
  <c r="CU30" i="30"/>
  <c r="CO30" i="30"/>
  <c r="CI30" i="30"/>
  <c r="CC30" i="30"/>
  <c r="BW30" i="30"/>
  <c r="BQ30" i="30"/>
  <c r="BK30" i="30"/>
  <c r="BE30" i="30"/>
  <c r="AY30" i="30"/>
  <c r="AS30" i="30"/>
  <c r="AM30" i="30"/>
  <c r="AG30" i="30"/>
  <c r="AA30" i="30"/>
  <c r="DL30" i="30"/>
  <c r="DF30" i="30"/>
  <c r="CZ30" i="30"/>
  <c r="CT30" i="30"/>
  <c r="CN30" i="30"/>
  <c r="CH30" i="30"/>
  <c r="CB30" i="30"/>
  <c r="BV30" i="30"/>
  <c r="BP30" i="30"/>
  <c r="BJ30" i="30"/>
  <c r="BD30" i="30"/>
  <c r="AX30" i="30"/>
  <c r="AR30" i="30"/>
  <c r="AL30" i="30"/>
  <c r="AF30" i="30"/>
  <c r="Z30" i="30"/>
  <c r="DK30" i="30"/>
  <c r="DE30" i="30"/>
  <c r="CY30" i="30"/>
  <c r="CS30" i="30"/>
  <c r="CM30" i="30"/>
  <c r="CG30" i="30"/>
  <c r="CA30" i="30"/>
  <c r="BU30" i="30"/>
  <c r="BO30" i="30"/>
  <c r="BI30" i="30"/>
  <c r="BC30" i="30"/>
  <c r="AW30" i="30"/>
  <c r="AQ30" i="30"/>
  <c r="AK30" i="30"/>
  <c r="AE30" i="30"/>
  <c r="Y30" i="30"/>
  <c r="DJ30" i="30"/>
  <c r="DD30" i="30"/>
  <c r="CX30" i="30"/>
  <c r="CR30" i="30"/>
  <c r="CL30" i="30"/>
  <c r="CF30" i="30"/>
  <c r="BZ30" i="30"/>
  <c r="BT30" i="30"/>
  <c r="BN30" i="30"/>
  <c r="BH30" i="30"/>
  <c r="BB30" i="30"/>
  <c r="AV30" i="30"/>
  <c r="AP30" i="30"/>
  <c r="AJ30" i="30"/>
  <c r="AD30" i="30"/>
  <c r="X30" i="30"/>
  <c r="DH30" i="30"/>
  <c r="DB30" i="30"/>
  <c r="CV30" i="30"/>
  <c r="CP30" i="30"/>
  <c r="CJ30" i="30"/>
  <c r="CD30" i="30"/>
  <c r="BX30" i="30"/>
  <c r="BR30" i="30"/>
  <c r="BL30" i="30"/>
  <c r="BF30" i="30"/>
  <c r="AZ30" i="30"/>
  <c r="AT30" i="30"/>
  <c r="AN30" i="30"/>
  <c r="AH30" i="30"/>
  <c r="AB30" i="30"/>
  <c r="V30" i="30"/>
  <c r="CE30" i="30"/>
  <c r="AU30" i="30"/>
  <c r="BG30" i="30"/>
  <c r="DI30" i="30"/>
  <c r="BY30" i="30"/>
  <c r="AO30" i="30"/>
  <c r="DC30" i="30"/>
  <c r="BS30" i="30"/>
  <c r="AI30" i="30"/>
  <c r="CQ30" i="30"/>
  <c r="W30" i="30"/>
  <c r="CW30" i="30"/>
  <c r="BM30" i="30"/>
  <c r="AC30" i="30"/>
  <c r="CK30" i="30"/>
  <c r="BA30" i="30"/>
  <c r="BQ35" i="30"/>
  <c r="EH18" i="30"/>
  <c r="BW18" i="30" s="1"/>
  <c r="CO6" i="30"/>
  <c r="BE6" i="30"/>
  <c r="DD44" i="30"/>
  <c r="BB50" i="30"/>
  <c r="BN50" i="30"/>
  <c r="AC50" i="30"/>
  <c r="BM50" i="30"/>
  <c r="CW50" i="30"/>
  <c r="AQ50" i="30"/>
  <c r="CA50" i="30"/>
  <c r="DK50" i="30"/>
  <c r="BD50" i="30"/>
  <c r="CN50" i="30"/>
  <c r="AG50" i="30"/>
  <c r="BQ50" i="30"/>
  <c r="DA50" i="30"/>
  <c r="AN50" i="30"/>
  <c r="BX50" i="30"/>
  <c r="DH50" i="30"/>
  <c r="Z35" i="30"/>
  <c r="BJ35" i="30"/>
  <c r="CT35" i="30"/>
  <c r="AH35" i="30"/>
  <c r="BR35" i="30"/>
  <c r="DB35" i="30"/>
  <c r="AU35" i="30"/>
  <c r="CE35" i="30"/>
  <c r="X35" i="30"/>
  <c r="BH35" i="30"/>
  <c r="CR35" i="30"/>
  <c r="AK35" i="30"/>
  <c r="BU35" i="30"/>
  <c r="DE35" i="30"/>
  <c r="DF6" i="30"/>
  <c r="BV6" i="30"/>
  <c r="AF6" i="30"/>
  <c r="AR63" i="30"/>
  <c r="BB62" i="30"/>
  <c r="BN62" i="30"/>
  <c r="AC62" i="30"/>
  <c r="BM62" i="30"/>
  <c r="CW62" i="30"/>
  <c r="AQ62" i="30"/>
  <c r="CA62" i="30"/>
  <c r="DK62" i="30"/>
  <c r="BD62" i="30"/>
  <c r="CN62" i="30"/>
  <c r="AG62" i="30"/>
  <c r="BQ62" i="30"/>
  <c r="DA62" i="30"/>
  <c r="AN62" i="30"/>
  <c r="BX62" i="30"/>
  <c r="DH62" i="30"/>
  <c r="DM21" i="30"/>
  <c r="DG21" i="30"/>
  <c r="DA21" i="30"/>
  <c r="CU21" i="30"/>
  <c r="CO21" i="30"/>
  <c r="CI21" i="30"/>
  <c r="CC21" i="30"/>
  <c r="BW21" i="30"/>
  <c r="BQ21" i="30"/>
  <c r="BK21" i="30"/>
  <c r="BE21" i="30"/>
  <c r="AY21" i="30"/>
  <c r="AS21" i="30"/>
  <c r="AM21" i="30"/>
  <c r="AG21" i="30"/>
  <c r="AA21" i="30"/>
  <c r="DL21" i="30"/>
  <c r="DF21" i="30"/>
  <c r="CZ21" i="30"/>
  <c r="CT21" i="30"/>
  <c r="CN21" i="30"/>
  <c r="CH21" i="30"/>
  <c r="CB21" i="30"/>
  <c r="BV21" i="30"/>
  <c r="BP21" i="30"/>
  <c r="BJ21" i="30"/>
  <c r="BD21" i="30"/>
  <c r="AX21" i="30"/>
  <c r="AR21" i="30"/>
  <c r="AL21" i="30"/>
  <c r="AF21" i="30"/>
  <c r="Z21" i="30"/>
  <c r="DK21" i="30"/>
  <c r="DE21" i="30"/>
  <c r="CY21" i="30"/>
  <c r="CS21" i="30"/>
  <c r="CM21" i="30"/>
  <c r="CG21" i="30"/>
  <c r="CA21" i="30"/>
  <c r="BU21" i="30"/>
  <c r="BO21" i="30"/>
  <c r="BI21" i="30"/>
  <c r="BC21" i="30"/>
  <c r="AW21" i="30"/>
  <c r="AQ21" i="30"/>
  <c r="AK21" i="30"/>
  <c r="AE21" i="30"/>
  <c r="Y21" i="30"/>
  <c r="DJ21" i="30"/>
  <c r="DD21" i="30"/>
  <c r="CX21" i="30"/>
  <c r="CR21" i="30"/>
  <c r="CL21" i="30"/>
  <c r="CF21" i="30"/>
  <c r="BZ21" i="30"/>
  <c r="BT21" i="30"/>
  <c r="BN21" i="30"/>
  <c r="BH21" i="30"/>
  <c r="BB21" i="30"/>
  <c r="AV21" i="30"/>
  <c r="AP21" i="30"/>
  <c r="AJ21" i="30"/>
  <c r="AD21" i="30"/>
  <c r="X21" i="30"/>
  <c r="DH21" i="30"/>
  <c r="DB21" i="30"/>
  <c r="CV21" i="30"/>
  <c r="CP21" i="30"/>
  <c r="CJ21" i="30"/>
  <c r="CD21" i="30"/>
  <c r="BX21" i="30"/>
  <c r="BR21" i="30"/>
  <c r="BL21" i="30"/>
  <c r="BF21" i="30"/>
  <c r="AZ21" i="30"/>
  <c r="AT21" i="30"/>
  <c r="AN21" i="30"/>
  <c r="AH21" i="30"/>
  <c r="AB21" i="30"/>
  <c r="V21" i="30"/>
  <c r="CW21" i="30"/>
  <c r="BM21" i="30"/>
  <c r="AC21" i="30"/>
  <c r="AO21" i="30"/>
  <c r="CQ21" i="30"/>
  <c r="BG21" i="30"/>
  <c r="W21" i="30"/>
  <c r="DI21" i="30"/>
  <c r="CK21" i="30"/>
  <c r="BA21" i="30"/>
  <c r="BY21" i="30"/>
  <c r="CE21" i="30"/>
  <c r="AU21" i="30"/>
  <c r="DC21" i="30"/>
  <c r="BS21" i="30"/>
  <c r="AI21" i="30"/>
  <c r="CS6" i="30"/>
  <c r="BI6" i="30"/>
  <c r="Y6" i="30"/>
  <c r="AH52" i="30"/>
  <c r="CJ52" i="30"/>
  <c r="BL52" i="30"/>
  <c r="AV52" i="30"/>
  <c r="CF52" i="30"/>
  <c r="DK11" i="30"/>
  <c r="DE11" i="30"/>
  <c r="CY11" i="30"/>
  <c r="CS11" i="30"/>
  <c r="CM11" i="30"/>
  <c r="CG11" i="30"/>
  <c r="CA11" i="30"/>
  <c r="BU11" i="30"/>
  <c r="BO11" i="30"/>
  <c r="BI11" i="30"/>
  <c r="BC11" i="30"/>
  <c r="AW11" i="30"/>
  <c r="AQ11" i="30"/>
  <c r="AK11" i="30"/>
  <c r="AE11" i="30"/>
  <c r="Y11" i="30"/>
  <c r="DI11" i="30"/>
  <c r="DC11" i="30"/>
  <c r="CW11" i="30"/>
  <c r="CQ11" i="30"/>
  <c r="CK11" i="30"/>
  <c r="DL11" i="30"/>
  <c r="DF11" i="30"/>
  <c r="CZ11" i="30"/>
  <c r="CT11" i="30"/>
  <c r="CN11" i="30"/>
  <c r="CH11" i="30"/>
  <c r="CB11" i="30"/>
  <c r="BV11" i="30"/>
  <c r="BP11" i="30"/>
  <c r="DM11" i="30"/>
  <c r="DA11" i="30"/>
  <c r="CO11" i="30"/>
  <c r="CD11" i="30"/>
  <c r="BT11" i="30"/>
  <c r="BL11" i="30"/>
  <c r="BE11" i="30"/>
  <c r="AX11" i="30"/>
  <c r="AP11" i="30"/>
  <c r="AI11" i="30"/>
  <c r="AB11" i="30"/>
  <c r="CR11" i="30"/>
  <c r="AZ11" i="30"/>
  <c r="DJ11" i="30"/>
  <c r="CX11" i="30"/>
  <c r="CL11" i="30"/>
  <c r="CC11" i="30"/>
  <c r="BS11" i="30"/>
  <c r="BK11" i="30"/>
  <c r="BD11" i="30"/>
  <c r="AV11" i="30"/>
  <c r="AO11" i="30"/>
  <c r="AH11" i="30"/>
  <c r="AA11" i="30"/>
  <c r="DD11" i="30"/>
  <c r="CF11" i="30"/>
  <c r="BG11" i="30"/>
  <c r="AS11" i="30"/>
  <c r="AD11" i="30"/>
  <c r="DH11" i="30"/>
  <c r="CV11" i="30"/>
  <c r="CJ11" i="30"/>
  <c r="BZ11" i="30"/>
  <c r="BR11" i="30"/>
  <c r="BJ11" i="30"/>
  <c r="BB11" i="30"/>
  <c r="AU11" i="30"/>
  <c r="AN11" i="30"/>
  <c r="AG11" i="30"/>
  <c r="Z11" i="30"/>
  <c r="BX11" i="30"/>
  <c r="AL11" i="30"/>
  <c r="DG11" i="30"/>
  <c r="CU11" i="30"/>
  <c r="CI11" i="30"/>
  <c r="BY11" i="30"/>
  <c r="BQ11" i="30"/>
  <c r="BH11" i="30"/>
  <c r="BA11" i="30"/>
  <c r="AT11" i="30"/>
  <c r="AM11" i="30"/>
  <c r="AF11" i="30"/>
  <c r="X11" i="30"/>
  <c r="BN11" i="30"/>
  <c r="W11" i="30"/>
  <c r="DB11" i="30"/>
  <c r="CP11" i="30"/>
  <c r="CE11" i="30"/>
  <c r="BW11" i="30"/>
  <c r="BM11" i="30"/>
  <c r="BF11" i="30"/>
  <c r="AY11" i="30"/>
  <c r="AR11" i="30"/>
  <c r="AJ11" i="30"/>
  <c r="AC11" i="30"/>
  <c r="V11" i="30"/>
  <c r="CK6" i="30"/>
  <c r="BA6" i="30"/>
  <c r="CF6" i="30"/>
  <c r="AD6" i="30"/>
  <c r="BZ6" i="30"/>
  <c r="AE159" i="30"/>
  <c r="CP166" i="30"/>
  <c r="BF166" i="30"/>
  <c r="V166" i="30"/>
  <c r="X166" i="30"/>
  <c r="BH166" i="30"/>
  <c r="CR166" i="30"/>
  <c r="AK166" i="30"/>
  <c r="BU166" i="30"/>
  <c r="DE166" i="30"/>
  <c r="AJ164" i="30"/>
  <c r="BL159" i="30"/>
  <c r="AA159" i="30"/>
  <c r="BK159" i="30"/>
  <c r="CU159" i="30"/>
  <c r="CA159" i="30"/>
  <c r="DK159" i="30"/>
  <c r="CR159" i="30"/>
  <c r="DI152" i="30"/>
  <c r="DC152" i="30"/>
  <c r="CW152" i="30"/>
  <c r="CQ152" i="30"/>
  <c r="CK152" i="30"/>
  <c r="CE152" i="30"/>
  <c r="BY152" i="30"/>
  <c r="BS152" i="30"/>
  <c r="BM152" i="30"/>
  <c r="BG152" i="30"/>
  <c r="BA152" i="30"/>
  <c r="AU152" i="30"/>
  <c r="AO152" i="30"/>
  <c r="AI152" i="30"/>
  <c r="AC152" i="30"/>
  <c r="W152" i="30"/>
  <c r="DM152" i="30"/>
  <c r="DG152" i="30"/>
  <c r="DA152" i="30"/>
  <c r="CU152" i="30"/>
  <c r="CO152" i="30"/>
  <c r="CI152" i="30"/>
  <c r="CC152" i="30"/>
  <c r="BW152" i="30"/>
  <c r="BQ152" i="30"/>
  <c r="BK152" i="30"/>
  <c r="BE152" i="30"/>
  <c r="AY152" i="30"/>
  <c r="AS152" i="30"/>
  <c r="AM152" i="30"/>
  <c r="AG152" i="30"/>
  <c r="AA152" i="30"/>
  <c r="DF152" i="30"/>
  <c r="CX152" i="30"/>
  <c r="CN152" i="30"/>
  <c r="CF152" i="30"/>
  <c r="BV152" i="30"/>
  <c r="BN152" i="30"/>
  <c r="BD152" i="30"/>
  <c r="AV152" i="30"/>
  <c r="AL152" i="30"/>
  <c r="AD152" i="30"/>
  <c r="DE152" i="30"/>
  <c r="CV152" i="30"/>
  <c r="CM152" i="30"/>
  <c r="CD152" i="30"/>
  <c r="BU152" i="30"/>
  <c r="BL152" i="30"/>
  <c r="BC152" i="30"/>
  <c r="AT152" i="30"/>
  <c r="AK152" i="30"/>
  <c r="AB152" i="30"/>
  <c r="DL152" i="30"/>
  <c r="DD152" i="30"/>
  <c r="CT152" i="30"/>
  <c r="CL152" i="30"/>
  <c r="CB152" i="30"/>
  <c r="BT152" i="30"/>
  <c r="BJ152" i="30"/>
  <c r="BB152" i="30"/>
  <c r="AR152" i="30"/>
  <c r="AJ152" i="30"/>
  <c r="Z152" i="30"/>
  <c r="DK152" i="30"/>
  <c r="DB152" i="30"/>
  <c r="CS152" i="30"/>
  <c r="CJ152" i="30"/>
  <c r="CA152" i="30"/>
  <c r="BR152" i="30"/>
  <c r="BI152" i="30"/>
  <c r="AZ152" i="30"/>
  <c r="AQ152" i="30"/>
  <c r="AH152" i="30"/>
  <c r="Y152" i="30"/>
  <c r="DJ152" i="30"/>
  <c r="CZ152" i="30"/>
  <c r="CR152" i="30"/>
  <c r="CH152" i="30"/>
  <c r="BZ152" i="30"/>
  <c r="BP152" i="30"/>
  <c r="BH152" i="30"/>
  <c r="AX152" i="30"/>
  <c r="AP152" i="30"/>
  <c r="AF152" i="30"/>
  <c r="X152" i="30"/>
  <c r="DH152" i="30"/>
  <c r="CY152" i="30"/>
  <c r="CP152" i="30"/>
  <c r="CG152" i="30"/>
  <c r="BX152" i="30"/>
  <c r="BO152" i="30"/>
  <c r="BF152" i="30"/>
  <c r="AW152" i="30"/>
  <c r="AN152" i="30"/>
  <c r="AE152" i="30"/>
  <c r="V152" i="30"/>
  <c r="CV140" i="30"/>
  <c r="BL140" i="30"/>
  <c r="AB140" i="30"/>
  <c r="CD137" i="30"/>
  <c r="AT137" i="30"/>
  <c r="CI140" i="30"/>
  <c r="AY140" i="30"/>
  <c r="DG137" i="30"/>
  <c r="BW137" i="30"/>
  <c r="AM137" i="30"/>
  <c r="BK134" i="30"/>
  <c r="DF140" i="30"/>
  <c r="BV140" i="30"/>
  <c r="AL140" i="30"/>
  <c r="CT137" i="30"/>
  <c r="BJ137" i="30"/>
  <c r="Z137" i="30"/>
  <c r="EG149" i="30"/>
  <c r="CJ149" i="30" s="1"/>
  <c r="CM140" i="30"/>
  <c r="BC140" i="30"/>
  <c r="EH139" i="30"/>
  <c r="CT139" i="30" s="1"/>
  <c r="CM137" i="30"/>
  <c r="BC137" i="30"/>
  <c r="CM128" i="30"/>
  <c r="BC128" i="30"/>
  <c r="DI164" i="30"/>
  <c r="CX164" i="30"/>
  <c r="CQ143" i="30"/>
  <c r="BG143" i="30"/>
  <c r="W143" i="30"/>
  <c r="CW140" i="30"/>
  <c r="BM140" i="30"/>
  <c r="AC140" i="30"/>
  <c r="DC137" i="30"/>
  <c r="BS137" i="30"/>
  <c r="AI137" i="30"/>
  <c r="DL130" i="30"/>
  <c r="DF130" i="30"/>
  <c r="CZ130" i="30"/>
  <c r="CT130" i="30"/>
  <c r="CN130" i="30"/>
  <c r="CH130" i="30"/>
  <c r="CB130" i="30"/>
  <c r="BV130" i="30"/>
  <c r="BP130" i="30"/>
  <c r="BJ130" i="30"/>
  <c r="BD130" i="30"/>
  <c r="AX130" i="30"/>
  <c r="AR130" i="30"/>
  <c r="AL130" i="30"/>
  <c r="AF130" i="30"/>
  <c r="Z130" i="30"/>
  <c r="DK130" i="30"/>
  <c r="DE130" i="30"/>
  <c r="CY130" i="30"/>
  <c r="CS130" i="30"/>
  <c r="CM130" i="30"/>
  <c r="CG130" i="30"/>
  <c r="CA130" i="30"/>
  <c r="BU130" i="30"/>
  <c r="BO130" i="30"/>
  <c r="BI130" i="30"/>
  <c r="BC130" i="30"/>
  <c r="AW130" i="30"/>
  <c r="AQ130" i="30"/>
  <c r="AK130" i="30"/>
  <c r="AE130" i="30"/>
  <c r="Y130" i="30"/>
  <c r="DI130" i="30"/>
  <c r="DC130" i="30"/>
  <c r="CW130" i="30"/>
  <c r="CQ130" i="30"/>
  <c r="CK130" i="30"/>
  <c r="CE130" i="30"/>
  <c r="BY130" i="30"/>
  <c r="BS130" i="30"/>
  <c r="BM130" i="30"/>
  <c r="BG130" i="30"/>
  <c r="BA130" i="30"/>
  <c r="AU130" i="30"/>
  <c r="AO130" i="30"/>
  <c r="AI130" i="30"/>
  <c r="AC130" i="30"/>
  <c r="W130" i="30"/>
  <c r="DM130" i="30"/>
  <c r="DG130" i="30"/>
  <c r="DA130" i="30"/>
  <c r="CU130" i="30"/>
  <c r="CO130" i="30"/>
  <c r="CI130" i="30"/>
  <c r="CC130" i="30"/>
  <c r="BW130" i="30"/>
  <c r="BQ130" i="30"/>
  <c r="BK130" i="30"/>
  <c r="BE130" i="30"/>
  <c r="AY130" i="30"/>
  <c r="AS130" i="30"/>
  <c r="AM130" i="30"/>
  <c r="AG130" i="30"/>
  <c r="AA130" i="30"/>
  <c r="DD130" i="30"/>
  <c r="CL130" i="30"/>
  <c r="BT130" i="30"/>
  <c r="BB130" i="30"/>
  <c r="AJ130" i="30"/>
  <c r="DB130" i="30"/>
  <c r="CJ130" i="30"/>
  <c r="BR130" i="30"/>
  <c r="AZ130" i="30"/>
  <c r="AH130" i="30"/>
  <c r="CX130" i="30"/>
  <c r="CF130" i="30"/>
  <c r="BN130" i="30"/>
  <c r="AV130" i="30"/>
  <c r="AD130" i="30"/>
  <c r="CV130" i="30"/>
  <c r="CD130" i="30"/>
  <c r="BL130" i="30"/>
  <c r="AT130" i="30"/>
  <c r="AB130" i="30"/>
  <c r="DH130" i="30"/>
  <c r="CP130" i="30"/>
  <c r="BX130" i="30"/>
  <c r="BF130" i="30"/>
  <c r="AN130" i="30"/>
  <c r="V130" i="30"/>
  <c r="CR130" i="30"/>
  <c r="BZ130" i="30"/>
  <c r="BH130" i="30"/>
  <c r="AP130" i="30"/>
  <c r="X130" i="30"/>
  <c r="DJ130" i="30"/>
  <c r="CK128" i="30"/>
  <c r="BA128" i="30"/>
  <c r="CF137" i="30"/>
  <c r="DJ122" i="30"/>
  <c r="DD140" i="30"/>
  <c r="AP137" i="30"/>
  <c r="CY122" i="30"/>
  <c r="AW122" i="30"/>
  <c r="AO122" i="30"/>
  <c r="BY122" i="30"/>
  <c r="AZ122" i="30"/>
  <c r="CJ122" i="30"/>
  <c r="BT137" i="30"/>
  <c r="BH128" i="30"/>
  <c r="BD122" i="30"/>
  <c r="AP143" i="30"/>
  <c r="BZ143" i="30"/>
  <c r="DJ143" i="30"/>
  <c r="DL137" i="30"/>
  <c r="AJ128" i="30"/>
  <c r="BT122" i="30"/>
  <c r="X121" i="30"/>
  <c r="DL117" i="30"/>
  <c r="DF117" i="30"/>
  <c r="CZ117" i="30"/>
  <c r="CT117" i="30"/>
  <c r="CN117" i="30"/>
  <c r="CH117" i="30"/>
  <c r="CB117" i="30"/>
  <c r="BV117" i="30"/>
  <c r="BP117" i="30"/>
  <c r="BJ117" i="30"/>
  <c r="BD117" i="30"/>
  <c r="AX117" i="30"/>
  <c r="AR117" i="30"/>
  <c r="AL117" i="30"/>
  <c r="AF117" i="30"/>
  <c r="Z117" i="30"/>
  <c r="DK117" i="30"/>
  <c r="DE117" i="30"/>
  <c r="CY117" i="30"/>
  <c r="CS117" i="30"/>
  <c r="CM117" i="30"/>
  <c r="CG117" i="30"/>
  <c r="CA117" i="30"/>
  <c r="BU117" i="30"/>
  <c r="BO117" i="30"/>
  <c r="BI117" i="30"/>
  <c r="BC117" i="30"/>
  <c r="AW117" i="30"/>
  <c r="AQ117" i="30"/>
  <c r="AK117" i="30"/>
  <c r="AE117" i="30"/>
  <c r="Y117" i="30"/>
  <c r="DJ117" i="30"/>
  <c r="DD117" i="30"/>
  <c r="CX117" i="30"/>
  <c r="CR117" i="30"/>
  <c r="CL117" i="30"/>
  <c r="CF117" i="30"/>
  <c r="BZ117" i="30"/>
  <c r="BT117" i="30"/>
  <c r="BN117" i="30"/>
  <c r="BH117" i="30"/>
  <c r="BB117" i="30"/>
  <c r="AV117" i="30"/>
  <c r="AP117" i="30"/>
  <c r="AJ117" i="30"/>
  <c r="AD117" i="30"/>
  <c r="X117" i="30"/>
  <c r="DI117" i="30"/>
  <c r="DC117" i="30"/>
  <c r="CW117" i="30"/>
  <c r="CQ117" i="30"/>
  <c r="CK117" i="30"/>
  <c r="CE117" i="30"/>
  <c r="BY117" i="30"/>
  <c r="BS117" i="30"/>
  <c r="BM117" i="30"/>
  <c r="BG117" i="30"/>
  <c r="BA117" i="30"/>
  <c r="AU117" i="30"/>
  <c r="AO117" i="30"/>
  <c r="AI117" i="30"/>
  <c r="AC117" i="30"/>
  <c r="W117" i="30"/>
  <c r="DM117" i="30"/>
  <c r="DG117" i="30"/>
  <c r="DA117" i="30"/>
  <c r="CU117" i="30"/>
  <c r="CO117" i="30"/>
  <c r="CI117" i="30"/>
  <c r="CC117" i="30"/>
  <c r="BW117" i="30"/>
  <c r="BQ117" i="30"/>
  <c r="BK117" i="30"/>
  <c r="BE117" i="30"/>
  <c r="AY117" i="30"/>
  <c r="AS117" i="30"/>
  <c r="AM117" i="30"/>
  <c r="AG117" i="30"/>
  <c r="AA117" i="30"/>
  <c r="CP117" i="30"/>
  <c r="BF117" i="30"/>
  <c r="V117" i="30"/>
  <c r="CJ117" i="30"/>
  <c r="AZ117" i="30"/>
  <c r="CD117" i="30"/>
  <c r="AT117" i="30"/>
  <c r="DH117" i="30"/>
  <c r="BX117" i="30"/>
  <c r="AN117" i="30"/>
  <c r="DB117" i="30"/>
  <c r="BR117" i="30"/>
  <c r="AH117" i="30"/>
  <c r="CV117" i="30"/>
  <c r="BL117" i="30"/>
  <c r="AB117" i="30"/>
  <c r="DL105" i="30"/>
  <c r="DF105" i="30"/>
  <c r="CZ105" i="30"/>
  <c r="CT105" i="30"/>
  <c r="CN105" i="30"/>
  <c r="CH105" i="30"/>
  <c r="CB105" i="30"/>
  <c r="BV105" i="30"/>
  <c r="BP105" i="30"/>
  <c r="BJ105" i="30"/>
  <c r="BD105" i="30"/>
  <c r="AX105" i="30"/>
  <c r="AR105" i="30"/>
  <c r="AL105" i="30"/>
  <c r="AF105" i="30"/>
  <c r="Z105" i="30"/>
  <c r="DK105" i="30"/>
  <c r="DE105" i="30"/>
  <c r="CY105" i="30"/>
  <c r="CS105" i="30"/>
  <c r="CM105" i="30"/>
  <c r="CG105" i="30"/>
  <c r="CA105" i="30"/>
  <c r="BU105" i="30"/>
  <c r="BO105" i="30"/>
  <c r="BI105" i="30"/>
  <c r="BC105" i="30"/>
  <c r="AW105" i="30"/>
  <c r="AQ105" i="30"/>
  <c r="AK105" i="30"/>
  <c r="AE105" i="30"/>
  <c r="Y105" i="30"/>
  <c r="DJ105" i="30"/>
  <c r="DD105" i="30"/>
  <c r="CX105" i="30"/>
  <c r="CR105" i="30"/>
  <c r="CL105" i="30"/>
  <c r="CF105" i="30"/>
  <c r="BZ105" i="30"/>
  <c r="BT105" i="30"/>
  <c r="BN105" i="30"/>
  <c r="BH105" i="30"/>
  <c r="BB105" i="30"/>
  <c r="AV105" i="30"/>
  <c r="AP105" i="30"/>
  <c r="AJ105" i="30"/>
  <c r="AD105" i="30"/>
  <c r="X105" i="30"/>
  <c r="DI105" i="30"/>
  <c r="DC105" i="30"/>
  <c r="CW105" i="30"/>
  <c r="CQ105" i="30"/>
  <c r="CK105" i="30"/>
  <c r="CE105" i="30"/>
  <c r="BY105" i="30"/>
  <c r="BS105" i="30"/>
  <c r="BM105" i="30"/>
  <c r="BG105" i="30"/>
  <c r="BA105" i="30"/>
  <c r="AU105" i="30"/>
  <c r="AO105" i="30"/>
  <c r="AI105" i="30"/>
  <c r="AC105" i="30"/>
  <c r="W105" i="30"/>
  <c r="DM105" i="30"/>
  <c r="DG105" i="30"/>
  <c r="DA105" i="30"/>
  <c r="CU105" i="30"/>
  <c r="CO105" i="30"/>
  <c r="CI105" i="30"/>
  <c r="CC105" i="30"/>
  <c r="BW105" i="30"/>
  <c r="BQ105" i="30"/>
  <c r="BK105" i="30"/>
  <c r="BE105" i="30"/>
  <c r="AY105" i="30"/>
  <c r="AS105" i="30"/>
  <c r="AM105" i="30"/>
  <c r="AG105" i="30"/>
  <c r="AA105" i="30"/>
  <c r="CD105" i="30"/>
  <c r="AT105" i="30"/>
  <c r="DH105" i="30"/>
  <c r="BX105" i="30"/>
  <c r="AN105" i="30"/>
  <c r="DB105" i="30"/>
  <c r="BR105" i="30"/>
  <c r="AH105" i="30"/>
  <c r="CV105" i="30"/>
  <c r="BL105" i="30"/>
  <c r="AB105" i="30"/>
  <c r="CP105" i="30"/>
  <c r="BF105" i="30"/>
  <c r="V105" i="30"/>
  <c r="CJ105" i="30"/>
  <c r="AZ105" i="30"/>
  <c r="CE100" i="30"/>
  <c r="AU100" i="30"/>
  <c r="Z128" i="30"/>
  <c r="AW121" i="30"/>
  <c r="CU121" i="30"/>
  <c r="BD101" i="30"/>
  <c r="CO98" i="30"/>
  <c r="BL91" i="30"/>
  <c r="CH78" i="30"/>
  <c r="AX78" i="30"/>
  <c r="CH72" i="30"/>
  <c r="AX72" i="30"/>
  <c r="CI101" i="30"/>
  <c r="AK101" i="30"/>
  <c r="BU101" i="30"/>
  <c r="DE101" i="30"/>
  <c r="AT101" i="30"/>
  <c r="CD101" i="30"/>
  <c r="W101" i="30"/>
  <c r="BG101" i="30"/>
  <c r="CQ101" i="30"/>
  <c r="AJ101" i="30"/>
  <c r="BT101" i="30"/>
  <c r="DD101" i="30"/>
  <c r="BP98" i="30"/>
  <c r="AF131" i="30"/>
  <c r="AJ131" i="30"/>
  <c r="BD131" i="30"/>
  <c r="BH131" i="30"/>
  <c r="BJ131" i="30"/>
  <c r="BP101" i="30"/>
  <c r="BH100" i="30"/>
  <c r="DM98" i="30"/>
  <c r="AO98" i="30"/>
  <c r="DD93" i="30"/>
  <c r="DD87" i="30"/>
  <c r="BT87" i="30"/>
  <c r="AJ87" i="30"/>
  <c r="CX78" i="30"/>
  <c r="BN78" i="30"/>
  <c r="AD78" i="30"/>
  <c r="CF72" i="30"/>
  <c r="AV72" i="30"/>
  <c r="AS101" i="30"/>
  <c r="AK100" i="30"/>
  <c r="BK98" i="30"/>
  <c r="CW93" i="30"/>
  <c r="BM93" i="30"/>
  <c r="AC93" i="30"/>
  <c r="CE90" i="30"/>
  <c r="AU90" i="30"/>
  <c r="CW87" i="30"/>
  <c r="BM87" i="30"/>
  <c r="AC87" i="30"/>
  <c r="AE85" i="30"/>
  <c r="BA84" i="30"/>
  <c r="DI81" i="30"/>
  <c r="BY81" i="30"/>
  <c r="AO81" i="30"/>
  <c r="CW78" i="30"/>
  <c r="BM78" i="30"/>
  <c r="AC78" i="30"/>
  <c r="CQ72" i="30"/>
  <c r="BG72" i="30"/>
  <c r="W72" i="30"/>
  <c r="CL137" i="30"/>
  <c r="BV98" i="30"/>
  <c r="EH102" i="30"/>
  <c r="BV102" i="30" s="1"/>
  <c r="DL101" i="30"/>
  <c r="CT101" i="30"/>
  <c r="CB101" i="30"/>
  <c r="BJ101" i="30"/>
  <c r="AR101" i="30"/>
  <c r="Z101" i="30"/>
  <c r="AU98" i="30"/>
  <c r="AQ98" i="30"/>
  <c r="CA98" i="30"/>
  <c r="DK98" i="30"/>
  <c r="AZ98" i="30"/>
  <c r="CJ98" i="30"/>
  <c r="DI98" i="30"/>
  <c r="BB98" i="30"/>
  <c r="CL98" i="30"/>
  <c r="DM93" i="30"/>
  <c r="CC93" i="30"/>
  <c r="AS93" i="30"/>
  <c r="DA90" i="30"/>
  <c r="BQ90" i="30"/>
  <c r="AG90" i="30"/>
  <c r="CO87" i="30"/>
  <c r="BE87" i="30"/>
  <c r="AY84" i="30"/>
  <c r="DM81" i="30"/>
  <c r="CC81" i="30"/>
  <c r="AS81" i="30"/>
  <c r="DG78" i="30"/>
  <c r="BW78" i="30"/>
  <c r="AM78" i="30"/>
  <c r="DM72" i="30"/>
  <c r="CC72" i="30"/>
  <c r="AS72" i="30"/>
  <c r="CH131" i="30"/>
  <c r="EH89" i="30"/>
  <c r="X89" i="30" s="1"/>
  <c r="DL81" i="30"/>
  <c r="AB78" i="30"/>
  <c r="Y72" i="30"/>
  <c r="EL69" i="30"/>
  <c r="Z69" i="30" s="1"/>
  <c r="CR60" i="30"/>
  <c r="BH60" i="30"/>
  <c r="X60" i="30"/>
  <c r="CT52" i="30"/>
  <c r="BJ52" i="30"/>
  <c r="Z52" i="30"/>
  <c r="DA98" i="30"/>
  <c r="CJ81" i="30"/>
  <c r="BF78" i="30"/>
  <c r="BE76" i="30"/>
  <c r="BI75" i="30"/>
  <c r="BB73" i="30"/>
  <c r="AU73" i="30"/>
  <c r="CE73" i="30"/>
  <c r="Y73" i="30"/>
  <c r="BI73" i="30"/>
  <c r="CS73" i="30"/>
  <c r="AL73" i="30"/>
  <c r="BV73" i="30"/>
  <c r="DF73" i="30"/>
  <c r="AT73" i="30"/>
  <c r="CD73" i="30"/>
  <c r="DC60" i="30"/>
  <c r="BS60" i="30"/>
  <c r="AI60" i="30"/>
  <c r="CS52" i="30"/>
  <c r="BI52" i="30"/>
  <c r="Y52" i="30"/>
  <c r="CD81" i="30"/>
  <c r="AZ78" i="30"/>
  <c r="W76" i="30"/>
  <c r="BG76" i="30"/>
  <c r="CQ76" i="30"/>
  <c r="AK76" i="30"/>
  <c r="BU76" i="30"/>
  <c r="DE76" i="30"/>
  <c r="AX76" i="30"/>
  <c r="CH76" i="30"/>
  <c r="V76" i="30"/>
  <c r="BF76" i="30"/>
  <c r="CP76" i="30"/>
  <c r="BX75" i="30"/>
  <c r="AY73" i="30"/>
  <c r="AZ93" i="30"/>
  <c r="CJ93" i="30"/>
  <c r="AD93" i="30"/>
  <c r="BN93" i="30"/>
  <c r="CX93" i="30"/>
  <c r="BC93" i="30"/>
  <c r="CM93" i="30"/>
  <c r="AF93" i="30"/>
  <c r="BP93" i="30"/>
  <c r="CZ93" i="30"/>
  <c r="AN90" i="30"/>
  <c r="BX90" i="30"/>
  <c r="DH90" i="30"/>
  <c r="BB90" i="30"/>
  <c r="BC90" i="30"/>
  <c r="CM90" i="30"/>
  <c r="AF90" i="30"/>
  <c r="BP90" i="30"/>
  <c r="CZ90" i="30"/>
  <c r="AN87" i="30"/>
  <c r="BX87" i="30"/>
  <c r="DH87" i="30"/>
  <c r="BC87" i="30"/>
  <c r="CM87" i="30"/>
  <c r="AF87" i="30"/>
  <c r="BP87" i="30"/>
  <c r="CZ87" i="30"/>
  <c r="BC84" i="30"/>
  <c r="CD78" i="30"/>
  <c r="DE75" i="30"/>
  <c r="BN73" i="30"/>
  <c r="CU60" i="30"/>
  <c r="BK60" i="30"/>
  <c r="AA60" i="30"/>
  <c r="CW52" i="30"/>
  <c r="BM52" i="30"/>
  <c r="AC52" i="30"/>
  <c r="BZ82" i="30"/>
  <c r="AK81" i="30"/>
  <c r="BU81" i="30"/>
  <c r="DE81" i="30"/>
  <c r="BK73" i="30"/>
  <c r="CZ98" i="30"/>
  <c r="EG88" i="30"/>
  <c r="CX88" i="30" s="1"/>
  <c r="AB81" i="30"/>
  <c r="AE78" i="30"/>
  <c r="BO78" i="30"/>
  <c r="CY78" i="30"/>
  <c r="BK76" i="30"/>
  <c r="AW75" i="30"/>
  <c r="BZ73" i="30"/>
  <c r="CU64" i="30"/>
  <c r="BK64" i="30"/>
  <c r="AA64" i="30"/>
  <c r="DM55" i="30"/>
  <c r="CC55" i="30"/>
  <c r="AS55" i="30"/>
  <c r="AP53" i="30"/>
  <c r="DJ53" i="30"/>
  <c r="BZ53" i="30"/>
  <c r="CI52" i="30"/>
  <c r="AY52" i="30"/>
  <c r="DF60" i="30"/>
  <c r="BN53" i="30"/>
  <c r="CP63" i="30"/>
  <c r="AF60" i="30"/>
  <c r="BH53" i="30"/>
  <c r="W68" i="30"/>
  <c r="BG68" i="30"/>
  <c r="CU68" i="30"/>
  <c r="AP68" i="30"/>
  <c r="CA68" i="30"/>
  <c r="AE68" i="30"/>
  <c r="BO68" i="30"/>
  <c r="DF68" i="30"/>
  <c r="BD68" i="30"/>
  <c r="CR68" i="30"/>
  <c r="AS68" i="30"/>
  <c r="CE68" i="30"/>
  <c r="AB68" i="30"/>
  <c r="BL68" i="30"/>
  <c r="DC68" i="30"/>
  <c r="CD68" i="30"/>
  <c r="AC65" i="30"/>
  <c r="BM65" i="30"/>
  <c r="CW65" i="30"/>
  <c r="AQ65" i="30"/>
  <c r="CA65" i="30"/>
  <c r="DK65" i="30"/>
  <c r="BD65" i="30"/>
  <c r="CN65" i="30"/>
  <c r="AG65" i="30"/>
  <c r="BQ65" i="30"/>
  <c r="DA65" i="30"/>
  <c r="AN65" i="30"/>
  <c r="BX65" i="30"/>
  <c r="Z60" i="30"/>
  <c r="AI56" i="30"/>
  <c r="Z56" i="30"/>
  <c r="BT44" i="30"/>
  <c r="AQ60" i="30"/>
  <c r="CA60" i="30"/>
  <c r="DK60" i="30"/>
  <c r="AZ60" i="30"/>
  <c r="W53" i="30"/>
  <c r="BG53" i="30"/>
  <c r="CQ53" i="30"/>
  <c r="AK53" i="30"/>
  <c r="BU53" i="30"/>
  <c r="DE53" i="30"/>
  <c r="AX53" i="30"/>
  <c r="CH53" i="30"/>
  <c r="AA53" i="30"/>
  <c r="BK53" i="30"/>
  <c r="CU53" i="30"/>
  <c r="AH53" i="30"/>
  <c r="BR53" i="30"/>
  <c r="DB53" i="30"/>
  <c r="EH42" i="30"/>
  <c r="CF42" i="30" s="1"/>
  <c r="EH48" i="30"/>
  <c r="BH48" i="30" s="1"/>
  <c r="AO47" i="30"/>
  <c r="BY47" i="30"/>
  <c r="DI47" i="30"/>
  <c r="BC47" i="30"/>
  <c r="CM47" i="30"/>
  <c r="AF47" i="30"/>
  <c r="BP47" i="30"/>
  <c r="CZ47" i="30"/>
  <c r="AS47" i="30"/>
  <c r="CC47" i="30"/>
  <c r="DM47" i="30"/>
  <c r="AZ47" i="30"/>
  <c r="CL44" i="30"/>
  <c r="EG20" i="30"/>
  <c r="BQ20" i="30" s="1"/>
  <c r="AM35" i="30"/>
  <c r="AG35" i="30"/>
  <c r="CI6" i="30"/>
  <c r="AY6" i="30"/>
  <c r="CL50" i="30"/>
  <c r="CX50" i="30"/>
  <c r="AI50" i="30"/>
  <c r="BS50" i="30"/>
  <c r="DC50" i="30"/>
  <c r="AW50" i="30"/>
  <c r="CG50" i="30"/>
  <c r="Z50" i="30"/>
  <c r="BJ50" i="30"/>
  <c r="CT50" i="30"/>
  <c r="AM50" i="30"/>
  <c r="BW50" i="30"/>
  <c r="DG50" i="30"/>
  <c r="AT50" i="30"/>
  <c r="CD50" i="30"/>
  <c r="AF35" i="30"/>
  <c r="BP35" i="30"/>
  <c r="CZ35" i="30"/>
  <c r="AN35" i="30"/>
  <c r="BX35" i="30"/>
  <c r="DH35" i="30"/>
  <c r="BA35" i="30"/>
  <c r="CK35" i="30"/>
  <c r="AD35" i="30"/>
  <c r="BN35" i="30"/>
  <c r="CX35" i="30"/>
  <c r="AQ35" i="30"/>
  <c r="CA35" i="30"/>
  <c r="DK35" i="30"/>
  <c r="BU29" i="30"/>
  <c r="CZ6" i="30"/>
  <c r="BP6" i="30"/>
  <c r="Z6" i="30"/>
  <c r="CL62" i="30"/>
  <c r="CX62" i="30"/>
  <c r="AI62" i="30"/>
  <c r="BS62" i="30"/>
  <c r="DC62" i="30"/>
  <c r="AW62" i="30"/>
  <c r="CG62" i="30"/>
  <c r="Z62" i="30"/>
  <c r="BJ62" i="30"/>
  <c r="CT62" i="30"/>
  <c r="AM62" i="30"/>
  <c r="BW62" i="30"/>
  <c r="DG62" i="30"/>
  <c r="AT62" i="30"/>
  <c r="CD62" i="30"/>
  <c r="EG38" i="30"/>
  <c r="BJ38" i="30" s="1"/>
  <c r="CM6" i="30"/>
  <c r="BC6" i="30"/>
  <c r="BR52" i="30"/>
  <c r="V52" i="30"/>
  <c r="CV52" i="30"/>
  <c r="BB52" i="30"/>
  <c r="CL52" i="30"/>
  <c r="CE6" i="30"/>
  <c r="AU6" i="30"/>
  <c r="DJ6" i="30"/>
  <c r="BN6" i="30"/>
  <c r="CX6" i="30"/>
  <c r="DH6" i="30"/>
  <c r="EH8" i="30"/>
  <c r="CH8" i="30" s="1"/>
  <c r="CC98" i="30"/>
  <c r="BD98" i="30"/>
  <c r="CW98" i="30"/>
  <c r="AC98" i="30"/>
  <c r="DJ91" i="30"/>
  <c r="BZ91" i="30"/>
  <c r="AP91" i="30"/>
  <c r="AY98" i="30"/>
  <c r="CQ93" i="30"/>
  <c r="BG93" i="30"/>
  <c r="W93" i="30"/>
  <c r="AU84" i="30"/>
  <c r="BJ98" i="30"/>
  <c r="DF98" i="30"/>
  <c r="AI98" i="30"/>
  <c r="AW98" i="30"/>
  <c r="CG98" i="30"/>
  <c r="V98" i="30"/>
  <c r="BF98" i="30"/>
  <c r="CP98" i="30"/>
  <c r="X98" i="30"/>
  <c r="BH98" i="30"/>
  <c r="CR98" i="30"/>
  <c r="DG93" i="30"/>
  <c r="BW93" i="30"/>
  <c r="AM93" i="30"/>
  <c r="DE72" i="30"/>
  <c r="CM72" i="30"/>
  <c r="BU72" i="30"/>
  <c r="BC72" i="30"/>
  <c r="AK72" i="30"/>
  <c r="DB72" i="30"/>
  <c r="CJ72" i="30"/>
  <c r="BR72" i="30"/>
  <c r="AZ72" i="30"/>
  <c r="AH72" i="30"/>
  <c r="CY72" i="30"/>
  <c r="CG72" i="30"/>
  <c r="BO72" i="30"/>
  <c r="AW72" i="30"/>
  <c r="AE72" i="30"/>
  <c r="CV72" i="30"/>
  <c r="CD72" i="30"/>
  <c r="BL72" i="30"/>
  <c r="AT72" i="30"/>
  <c r="AB72" i="30"/>
  <c r="DF128" i="30"/>
  <c r="V78" i="30"/>
  <c r="CP72" i="30"/>
  <c r="AT81" i="30"/>
  <c r="DL119" i="30"/>
  <c r="V93" i="30"/>
  <c r="BF93" i="30"/>
  <c r="CP93" i="30"/>
  <c r="AJ93" i="30"/>
  <c r="BT93" i="30"/>
  <c r="Y93" i="30"/>
  <c r="BI93" i="30"/>
  <c r="CS93" i="30"/>
  <c r="AL93" i="30"/>
  <c r="BV93" i="30"/>
  <c r="DF93" i="30"/>
  <c r="AT90" i="30"/>
  <c r="CD90" i="30"/>
  <c r="X90" i="30"/>
  <c r="Y90" i="30"/>
  <c r="BI90" i="30"/>
  <c r="CS90" i="30"/>
  <c r="AL90" i="30"/>
  <c r="BV90" i="30"/>
  <c r="DF90" i="30"/>
  <c r="AT87" i="30"/>
  <c r="CD87" i="30"/>
  <c r="Y87" i="30"/>
  <c r="BI87" i="30"/>
  <c r="CS87" i="30"/>
  <c r="AL87" i="30"/>
  <c r="BV87" i="30"/>
  <c r="DF87" i="30"/>
  <c r="BI84" i="30"/>
  <c r="AN81" i="30"/>
  <c r="AT78" i="30"/>
  <c r="CQ52" i="30"/>
  <c r="BG52" i="30"/>
  <c r="W52" i="30"/>
  <c r="BL43" i="30"/>
  <c r="DB81" i="30"/>
  <c r="AQ81" i="30"/>
  <c r="CA81" i="30"/>
  <c r="DK81" i="30"/>
  <c r="DL75" i="30"/>
  <c r="AS73" i="30"/>
  <c r="DJ87" i="30"/>
  <c r="AK78" i="30"/>
  <c r="BU78" i="30"/>
  <c r="DE78" i="30"/>
  <c r="AS76" i="30"/>
  <c r="AE75" i="30"/>
  <c r="BH73" i="30"/>
  <c r="DM52" i="30"/>
  <c r="CC52" i="30"/>
  <c r="AS52" i="30"/>
  <c r="BV60" i="30"/>
  <c r="DA73" i="30"/>
  <c r="BL63" i="30"/>
  <c r="AX60" i="30"/>
  <c r="CH60" i="30"/>
  <c r="AC68" i="30"/>
  <c r="BM68" i="30"/>
  <c r="DD68" i="30"/>
  <c r="AV68" i="30"/>
  <c r="CH68" i="30"/>
  <c r="AK68" i="30"/>
  <c r="BU68" i="30"/>
  <c r="Z68" i="30"/>
  <c r="BJ68" i="30"/>
  <c r="CY68" i="30"/>
  <c r="AY68" i="30"/>
  <c r="CL68" i="30"/>
  <c r="AH68" i="30"/>
  <c r="BR68" i="30"/>
  <c r="DK68" i="30"/>
  <c r="CJ68" i="30"/>
  <c r="DJ60" i="30"/>
  <c r="BP56" i="30"/>
  <c r="CZ56" i="30"/>
  <c r="CL53" i="30"/>
  <c r="DI28" i="30"/>
  <c r="DC28" i="30"/>
  <c r="CW28" i="30"/>
  <c r="CQ28" i="30"/>
  <c r="CK28" i="30"/>
  <c r="CE28" i="30"/>
  <c r="BY28" i="30"/>
  <c r="BS28" i="30"/>
  <c r="BM28" i="30"/>
  <c r="BG28" i="30"/>
  <c r="BA28" i="30"/>
  <c r="AU28" i="30"/>
  <c r="AO28" i="30"/>
  <c r="AI28" i="30"/>
  <c r="AC28" i="30"/>
  <c r="W28" i="30"/>
  <c r="DH28" i="30"/>
  <c r="DB28" i="30"/>
  <c r="CV28" i="30"/>
  <c r="CP28" i="30"/>
  <c r="CJ28" i="30"/>
  <c r="CD28" i="30"/>
  <c r="BX28" i="30"/>
  <c r="BR28" i="30"/>
  <c r="BL28" i="30"/>
  <c r="BF28" i="30"/>
  <c r="AZ28" i="30"/>
  <c r="AT28" i="30"/>
  <c r="AN28" i="30"/>
  <c r="AH28" i="30"/>
  <c r="AB28" i="30"/>
  <c r="V28" i="30"/>
  <c r="DM28" i="30"/>
  <c r="DG28" i="30"/>
  <c r="DA28" i="30"/>
  <c r="CU28" i="30"/>
  <c r="CO28" i="30"/>
  <c r="CI28" i="30"/>
  <c r="CC28" i="30"/>
  <c r="BW28" i="30"/>
  <c r="BQ28" i="30"/>
  <c r="BK28" i="30"/>
  <c r="BE28" i="30"/>
  <c r="AY28" i="30"/>
  <c r="AS28" i="30"/>
  <c r="AM28" i="30"/>
  <c r="AG28" i="30"/>
  <c r="AA28" i="30"/>
  <c r="DL28" i="30"/>
  <c r="DF28" i="30"/>
  <c r="CZ28" i="30"/>
  <c r="CT28" i="30"/>
  <c r="CN28" i="30"/>
  <c r="CH28" i="30"/>
  <c r="CB28" i="30"/>
  <c r="BV28" i="30"/>
  <c r="BP28" i="30"/>
  <c r="BJ28" i="30"/>
  <c r="BD28" i="30"/>
  <c r="AX28" i="30"/>
  <c r="AR28" i="30"/>
  <c r="AL28" i="30"/>
  <c r="AF28" i="30"/>
  <c r="Z28" i="30"/>
  <c r="DJ28" i="30"/>
  <c r="DD28" i="30"/>
  <c r="CX28" i="30"/>
  <c r="CR28" i="30"/>
  <c r="CL28" i="30"/>
  <c r="CF28" i="30"/>
  <c r="BZ28" i="30"/>
  <c r="BT28" i="30"/>
  <c r="BN28" i="30"/>
  <c r="BH28" i="30"/>
  <c r="BB28" i="30"/>
  <c r="AV28" i="30"/>
  <c r="AP28" i="30"/>
  <c r="AJ28" i="30"/>
  <c r="AD28" i="30"/>
  <c r="X28" i="30"/>
  <c r="DE28" i="30"/>
  <c r="BU28" i="30"/>
  <c r="AK28" i="30"/>
  <c r="AW28" i="30"/>
  <c r="CY28" i="30"/>
  <c r="BO28" i="30"/>
  <c r="AE28" i="30"/>
  <c r="CS28" i="30"/>
  <c r="BI28" i="30"/>
  <c r="Y28" i="30"/>
  <c r="CM28" i="30"/>
  <c r="BC28" i="30"/>
  <c r="CG28" i="30"/>
  <c r="DK28" i="30"/>
  <c r="CA28" i="30"/>
  <c r="AQ28" i="30"/>
  <c r="DI19" i="30"/>
  <c r="DC19" i="30"/>
  <c r="CW19" i="30"/>
  <c r="CQ19" i="30"/>
  <c r="CK19" i="30"/>
  <c r="CE19" i="30"/>
  <c r="BY19" i="30"/>
  <c r="BS19" i="30"/>
  <c r="BM19" i="30"/>
  <c r="BG19" i="30"/>
  <c r="BA19" i="30"/>
  <c r="AU19" i="30"/>
  <c r="AO19" i="30"/>
  <c r="AI19" i="30"/>
  <c r="AC19" i="30"/>
  <c r="W19" i="30"/>
  <c r="DH19" i="30"/>
  <c r="DB19" i="30"/>
  <c r="CV19" i="30"/>
  <c r="CP19" i="30"/>
  <c r="CJ19" i="30"/>
  <c r="CD19" i="30"/>
  <c r="BX19" i="30"/>
  <c r="BR19" i="30"/>
  <c r="BL19" i="30"/>
  <c r="BF19" i="30"/>
  <c r="AZ19" i="30"/>
  <c r="AT19" i="30"/>
  <c r="AN19" i="30"/>
  <c r="AH19" i="30"/>
  <c r="AB19" i="30"/>
  <c r="V19" i="30"/>
  <c r="DM19" i="30"/>
  <c r="DG19" i="30"/>
  <c r="DA19" i="30"/>
  <c r="CU19" i="30"/>
  <c r="CO19" i="30"/>
  <c r="CI19" i="30"/>
  <c r="CC19" i="30"/>
  <c r="BW19" i="30"/>
  <c r="BQ19" i="30"/>
  <c r="BK19" i="30"/>
  <c r="BE19" i="30"/>
  <c r="AY19" i="30"/>
  <c r="AS19" i="30"/>
  <c r="AM19" i="30"/>
  <c r="AG19" i="30"/>
  <c r="AA19" i="30"/>
  <c r="DJ19" i="30"/>
  <c r="DD19" i="30"/>
  <c r="CX19" i="30"/>
  <c r="CR19" i="30"/>
  <c r="CL19" i="30"/>
  <c r="CF19" i="30"/>
  <c r="BZ19" i="30"/>
  <c r="BT19" i="30"/>
  <c r="BN19" i="30"/>
  <c r="BH19" i="30"/>
  <c r="BB19" i="30"/>
  <c r="AV19" i="30"/>
  <c r="AP19" i="30"/>
  <c r="AJ19" i="30"/>
  <c r="AD19" i="30"/>
  <c r="X19" i="30"/>
  <c r="DL19" i="30"/>
  <c r="CT19" i="30"/>
  <c r="CB19" i="30"/>
  <c r="BJ19" i="30"/>
  <c r="AR19" i="30"/>
  <c r="Z19" i="30"/>
  <c r="AX19" i="30"/>
  <c r="DK19" i="30"/>
  <c r="CS19" i="30"/>
  <c r="CA19" i="30"/>
  <c r="BI19" i="30"/>
  <c r="AQ19" i="30"/>
  <c r="Y19" i="30"/>
  <c r="CH19" i="30"/>
  <c r="BP19" i="30"/>
  <c r="DF19" i="30"/>
  <c r="CN19" i="30"/>
  <c r="BV19" i="30"/>
  <c r="BD19" i="30"/>
  <c r="AL19" i="30"/>
  <c r="CZ19" i="30"/>
  <c r="AF19" i="30"/>
  <c r="DE19" i="30"/>
  <c r="CM19" i="30"/>
  <c r="BU19" i="30"/>
  <c r="BC19" i="30"/>
  <c r="AK19" i="30"/>
  <c r="CY19" i="30"/>
  <c r="CG19" i="30"/>
  <c r="BO19" i="30"/>
  <c r="AW19" i="30"/>
  <c r="AE19" i="30"/>
  <c r="CV81" i="30"/>
  <c r="CN60" i="30"/>
  <c r="AW60" i="30"/>
  <c r="CG60" i="30"/>
  <c r="V60" i="30"/>
  <c r="BF60" i="30"/>
  <c r="CP60" i="30"/>
  <c r="AC53" i="30"/>
  <c r="BM53" i="30"/>
  <c r="CW53" i="30"/>
  <c r="AQ53" i="30"/>
  <c r="CA53" i="30"/>
  <c r="DK53" i="30"/>
  <c r="BD53" i="30"/>
  <c r="CN53" i="30"/>
  <c r="AG53" i="30"/>
  <c r="BQ53" i="30"/>
  <c r="DA53" i="30"/>
  <c r="AN53" i="30"/>
  <c r="BX53" i="30"/>
  <c r="DH53" i="30"/>
  <c r="BN56" i="30"/>
  <c r="CF47" i="30"/>
  <c r="AU47" i="30"/>
  <c r="CE47" i="30"/>
  <c r="Y47" i="30"/>
  <c r="BI47" i="30"/>
  <c r="CS47" i="30"/>
  <c r="AL47" i="30"/>
  <c r="BV47" i="30"/>
  <c r="DF47" i="30"/>
  <c r="AY47" i="30"/>
  <c r="CI47" i="30"/>
  <c r="V47" i="30"/>
  <c r="BF47" i="30"/>
  <c r="BB44" i="30"/>
  <c r="CF50" i="30"/>
  <c r="EH31" i="30"/>
  <c r="AV50" i="30"/>
  <c r="X50" i="30"/>
  <c r="AJ50" i="30"/>
  <c r="AO50" i="30"/>
  <c r="BY50" i="30"/>
  <c r="DI50" i="30"/>
  <c r="BC50" i="30"/>
  <c r="CM50" i="30"/>
  <c r="AF50" i="30"/>
  <c r="BP50" i="30"/>
  <c r="CZ50" i="30"/>
  <c r="AS50" i="30"/>
  <c r="CC50" i="30"/>
  <c r="DM50" i="30"/>
  <c r="AZ50" i="30"/>
  <c r="CJ50" i="30"/>
  <c r="EG46" i="30"/>
  <c r="DJ46" i="30" s="1"/>
  <c r="AL35" i="30"/>
  <c r="BV35" i="30"/>
  <c r="DF35" i="30"/>
  <c r="AT35" i="30"/>
  <c r="CD35" i="30"/>
  <c r="W35" i="30"/>
  <c r="BG35" i="30"/>
  <c r="CQ35" i="30"/>
  <c r="AJ35" i="30"/>
  <c r="BT35" i="30"/>
  <c r="DD35" i="30"/>
  <c r="AW35" i="30"/>
  <c r="AV62" i="30"/>
  <c r="X62" i="30"/>
  <c r="AJ62" i="30"/>
  <c r="AO62" i="30"/>
  <c r="BY62" i="30"/>
  <c r="DI62" i="30"/>
  <c r="BC62" i="30"/>
  <c r="CM62" i="30"/>
  <c r="AF62" i="30"/>
  <c r="BP62" i="30"/>
  <c r="CZ62" i="30"/>
  <c r="AS62" i="30"/>
  <c r="CC62" i="30"/>
  <c r="DM62" i="30"/>
  <c r="AZ62" i="30"/>
  <c r="CJ62" i="30"/>
  <c r="DL60" i="30"/>
  <c r="BE35" i="30"/>
  <c r="DM27" i="30"/>
  <c r="DG27" i="30"/>
  <c r="DA27" i="30"/>
  <c r="CU27" i="30"/>
  <c r="CO27" i="30"/>
  <c r="CI27" i="30"/>
  <c r="CC27" i="30"/>
  <c r="BW27" i="30"/>
  <c r="BQ27" i="30"/>
  <c r="BK27" i="30"/>
  <c r="BE27" i="30"/>
  <c r="AY27" i="30"/>
  <c r="AS27" i="30"/>
  <c r="AM27" i="30"/>
  <c r="AG27" i="30"/>
  <c r="AA27" i="30"/>
  <c r="DL27" i="30"/>
  <c r="DF27" i="30"/>
  <c r="CZ27" i="30"/>
  <c r="CT27" i="30"/>
  <c r="CN27" i="30"/>
  <c r="CH27" i="30"/>
  <c r="CB27" i="30"/>
  <c r="BV27" i="30"/>
  <c r="BP27" i="30"/>
  <c r="BJ27" i="30"/>
  <c r="BD27" i="30"/>
  <c r="AX27" i="30"/>
  <c r="AR27" i="30"/>
  <c r="AL27" i="30"/>
  <c r="AF27" i="30"/>
  <c r="Z27" i="30"/>
  <c r="DK27" i="30"/>
  <c r="DE27" i="30"/>
  <c r="CY27" i="30"/>
  <c r="CS27" i="30"/>
  <c r="CM27" i="30"/>
  <c r="CG27" i="30"/>
  <c r="CA27" i="30"/>
  <c r="BU27" i="30"/>
  <c r="BO27" i="30"/>
  <c r="BI27" i="30"/>
  <c r="BC27" i="30"/>
  <c r="AW27" i="30"/>
  <c r="AQ27" i="30"/>
  <c r="AK27" i="30"/>
  <c r="AE27" i="30"/>
  <c r="Y27" i="30"/>
  <c r="DJ27" i="30"/>
  <c r="DD27" i="30"/>
  <c r="CX27" i="30"/>
  <c r="CR27" i="30"/>
  <c r="CL27" i="30"/>
  <c r="CF27" i="30"/>
  <c r="BZ27" i="30"/>
  <c r="BT27" i="30"/>
  <c r="BN27" i="30"/>
  <c r="BH27" i="30"/>
  <c r="BB27" i="30"/>
  <c r="AV27" i="30"/>
  <c r="AP27" i="30"/>
  <c r="AJ27" i="30"/>
  <c r="AD27" i="30"/>
  <c r="X27" i="30"/>
  <c r="DH27" i="30"/>
  <c r="DB27" i="30"/>
  <c r="CV27" i="30"/>
  <c r="CP27" i="30"/>
  <c r="CJ27" i="30"/>
  <c r="CD27" i="30"/>
  <c r="BX27" i="30"/>
  <c r="BR27" i="30"/>
  <c r="BL27" i="30"/>
  <c r="BF27" i="30"/>
  <c r="AZ27" i="30"/>
  <c r="AT27" i="30"/>
  <c r="AN27" i="30"/>
  <c r="AH27" i="30"/>
  <c r="AB27" i="30"/>
  <c r="V27" i="30"/>
  <c r="CW27" i="30"/>
  <c r="BM27" i="30"/>
  <c r="AC27" i="30"/>
  <c r="BY27" i="30"/>
  <c r="CQ27" i="30"/>
  <c r="BG27" i="30"/>
  <c r="W27" i="30"/>
  <c r="AO27" i="30"/>
  <c r="CK27" i="30"/>
  <c r="BA27" i="30"/>
  <c r="DI27" i="30"/>
  <c r="CE27" i="30"/>
  <c r="AU27" i="30"/>
  <c r="DC27" i="30"/>
  <c r="BS27" i="30"/>
  <c r="AI27" i="30"/>
  <c r="DJ10" i="30"/>
  <c r="DD10" i="30"/>
  <c r="CX10" i="30"/>
  <c r="CR10" i="30"/>
  <c r="CL10" i="30"/>
  <c r="CF10" i="30"/>
  <c r="BZ10" i="30"/>
  <c r="BT10" i="30"/>
  <c r="BN10" i="30"/>
  <c r="BH10" i="30"/>
  <c r="BB10" i="30"/>
  <c r="AV10" i="30"/>
  <c r="AP10" i="30"/>
  <c r="AJ10" i="30"/>
  <c r="AD10" i="30"/>
  <c r="X10" i="30"/>
  <c r="DF10" i="30"/>
  <c r="CN10" i="30"/>
  <c r="CB10" i="30"/>
  <c r="BD10" i="30"/>
  <c r="AR10" i="30"/>
  <c r="Z10" i="30"/>
  <c r="DI10" i="30"/>
  <c r="DC10" i="30"/>
  <c r="CW10" i="30"/>
  <c r="CQ10" i="30"/>
  <c r="CK10" i="30"/>
  <c r="CE10" i="30"/>
  <c r="BY10" i="30"/>
  <c r="BS10" i="30"/>
  <c r="BM10" i="30"/>
  <c r="BG10" i="30"/>
  <c r="BA10" i="30"/>
  <c r="AU10" i="30"/>
  <c r="AO10" i="30"/>
  <c r="AI10" i="30"/>
  <c r="AC10" i="30"/>
  <c r="W10" i="30"/>
  <c r="DL10" i="30"/>
  <c r="CT10" i="30"/>
  <c r="CH10" i="30"/>
  <c r="BV10" i="30"/>
  <c r="BJ10" i="30"/>
  <c r="AX10" i="30"/>
  <c r="AF10" i="30"/>
  <c r="DH10" i="30"/>
  <c r="DB10" i="30"/>
  <c r="CV10" i="30"/>
  <c r="CP10" i="30"/>
  <c r="CJ10" i="30"/>
  <c r="CD10" i="30"/>
  <c r="BX10" i="30"/>
  <c r="BR10" i="30"/>
  <c r="BL10" i="30"/>
  <c r="BF10" i="30"/>
  <c r="AZ10" i="30"/>
  <c r="AT10" i="30"/>
  <c r="AN10" i="30"/>
  <c r="AH10" i="30"/>
  <c r="AB10" i="30"/>
  <c r="V10" i="30"/>
  <c r="CZ10" i="30"/>
  <c r="BP10" i="30"/>
  <c r="AL10" i="30"/>
  <c r="DM10" i="30"/>
  <c r="DG10" i="30"/>
  <c r="DA10" i="30"/>
  <c r="CU10" i="30"/>
  <c r="CO10" i="30"/>
  <c r="CI10" i="30"/>
  <c r="CC10" i="30"/>
  <c r="BW10" i="30"/>
  <c r="BQ10" i="30"/>
  <c r="BK10" i="30"/>
  <c r="BE10" i="30"/>
  <c r="AY10" i="30"/>
  <c r="AS10" i="30"/>
  <c r="AM10" i="30"/>
  <c r="AG10" i="30"/>
  <c r="AA10" i="30"/>
  <c r="DK10" i="30"/>
  <c r="DE10" i="30"/>
  <c r="CY10" i="30"/>
  <c r="CS10" i="30"/>
  <c r="CM10" i="30"/>
  <c r="CG10" i="30"/>
  <c r="CA10" i="30"/>
  <c r="BU10" i="30"/>
  <c r="BO10" i="30"/>
  <c r="BI10" i="30"/>
  <c r="BC10" i="30"/>
  <c r="AW10" i="30"/>
  <c r="AQ10" i="30"/>
  <c r="AK10" i="30"/>
  <c r="AE10" i="30"/>
  <c r="Y10" i="30"/>
  <c r="DJ7" i="30"/>
  <c r="DD7" i="30"/>
  <c r="CX7" i="30"/>
  <c r="CR7" i="30"/>
  <c r="CL7" i="30"/>
  <c r="CF7" i="30"/>
  <c r="BZ7" i="30"/>
  <c r="BT7" i="30"/>
  <c r="BN7" i="30"/>
  <c r="BH7" i="30"/>
  <c r="BB7" i="30"/>
  <c r="AV7" i="30"/>
  <c r="AP7" i="30"/>
  <c r="AJ7" i="30"/>
  <c r="AD7" i="30"/>
  <c r="X7" i="30"/>
  <c r="DF7" i="30"/>
  <c r="CZ7" i="30"/>
  <c r="CH7" i="30"/>
  <c r="BV7" i="30"/>
  <c r="BP7" i="30"/>
  <c r="BD7" i="30"/>
  <c r="AR7" i="30"/>
  <c r="AL7" i="30"/>
  <c r="DI7" i="30"/>
  <c r="DC7" i="30"/>
  <c r="CW7" i="30"/>
  <c r="CQ7" i="30"/>
  <c r="CK7" i="30"/>
  <c r="CE7" i="30"/>
  <c r="BY7" i="30"/>
  <c r="BS7" i="30"/>
  <c r="BM7" i="30"/>
  <c r="BG7" i="30"/>
  <c r="BA7" i="30"/>
  <c r="AU7" i="30"/>
  <c r="AO7" i="30"/>
  <c r="AI7" i="30"/>
  <c r="AC7" i="30"/>
  <c r="W7" i="30"/>
  <c r="DL7" i="30"/>
  <c r="CN7" i="30"/>
  <c r="CB7" i="30"/>
  <c r="BJ7" i="30"/>
  <c r="AX7" i="30"/>
  <c r="AF7" i="30"/>
  <c r="DH7" i="30"/>
  <c r="DB7" i="30"/>
  <c r="CV7" i="30"/>
  <c r="CP7" i="30"/>
  <c r="CJ7" i="30"/>
  <c r="CD7" i="30"/>
  <c r="BX7" i="30"/>
  <c r="BR7" i="30"/>
  <c r="BL7" i="30"/>
  <c r="BF7" i="30"/>
  <c r="AZ7" i="30"/>
  <c r="AT7" i="30"/>
  <c r="AN7" i="30"/>
  <c r="AH7" i="30"/>
  <c r="AB7" i="30"/>
  <c r="V7" i="30"/>
  <c r="DM7" i="30"/>
  <c r="DG7" i="30"/>
  <c r="DA7" i="30"/>
  <c r="CU7" i="30"/>
  <c r="CO7" i="30"/>
  <c r="CI7" i="30"/>
  <c r="CC7" i="30"/>
  <c r="BW7" i="30"/>
  <c r="BQ7" i="30"/>
  <c r="BK7" i="30"/>
  <c r="BE7" i="30"/>
  <c r="AY7" i="30"/>
  <c r="AS7" i="30"/>
  <c r="AM7" i="30"/>
  <c r="AG7" i="30"/>
  <c r="AA7" i="30"/>
  <c r="DK7" i="30"/>
  <c r="DE7" i="30"/>
  <c r="CY7" i="30"/>
  <c r="CS7" i="30"/>
  <c r="CM7" i="30"/>
  <c r="CG7" i="30"/>
  <c r="CA7" i="30"/>
  <c r="BU7" i="30"/>
  <c r="BO7" i="30"/>
  <c r="BI7" i="30"/>
  <c r="BC7" i="30"/>
  <c r="AW7" i="30"/>
  <c r="AQ7" i="30"/>
  <c r="AK7" i="30"/>
  <c r="AE7" i="30"/>
  <c r="Y7" i="30"/>
  <c r="CT7" i="30"/>
  <c r="Z7" i="30"/>
  <c r="CG6" i="30"/>
  <c r="AW6" i="30"/>
  <c r="EG61" i="30"/>
  <c r="AD61" i="30" s="1"/>
  <c r="DB52" i="30"/>
  <c r="BF52" i="30"/>
  <c r="X52" i="30"/>
  <c r="BH52" i="30"/>
  <c r="EH15" i="30"/>
  <c r="CI15" i="30" s="1"/>
  <c r="EH13" i="30"/>
  <c r="AU13" i="30" s="1"/>
  <c r="DI6" i="30"/>
  <c r="BY6" i="30"/>
  <c r="AO6" i="30"/>
  <c r="EH36" i="30"/>
  <c r="AM36" i="30" s="1"/>
  <c r="AV6" i="30"/>
  <c r="CL6" i="30"/>
  <c r="BJ6" i="30"/>
  <c r="DH159" i="30"/>
  <c r="CX159" i="30"/>
  <c r="CP159" i="30"/>
  <c r="CF159" i="30"/>
  <c r="BX159" i="30"/>
  <c r="BN159" i="30"/>
  <c r="BG159" i="30"/>
  <c r="AZ159" i="30"/>
  <c r="AR159" i="30"/>
  <c r="AK159" i="30"/>
  <c r="AD159" i="30"/>
  <c r="W159" i="30"/>
  <c r="DF159" i="30"/>
  <c r="CW159" i="30"/>
  <c r="CT159" i="30"/>
  <c r="BS159" i="30"/>
  <c r="AV159" i="30"/>
  <c r="Z159" i="30"/>
  <c r="CN159" i="30"/>
  <c r="BM159" i="30"/>
  <c r="AQ159" i="30"/>
  <c r="V159" i="30"/>
  <c r="CK159" i="30"/>
  <c r="BJ159" i="30"/>
  <c r="AO159" i="30"/>
  <c r="CE159" i="30"/>
  <c r="BF159" i="30"/>
  <c r="AJ159" i="30"/>
  <c r="DL159" i="30"/>
  <c r="CB159" i="30"/>
  <c r="BC159" i="30"/>
  <c r="AH159" i="30"/>
  <c r="DC159" i="30"/>
  <c r="BV159" i="30"/>
  <c r="AX159" i="30"/>
  <c r="AC159" i="30"/>
  <c r="AJ166" i="30"/>
  <c r="BT166" i="30"/>
  <c r="DD166" i="30"/>
  <c r="AW166" i="30"/>
  <c r="CG166" i="30"/>
  <c r="AB166" i="30"/>
  <c r="CV159" i="30"/>
  <c r="AW159" i="30"/>
  <c r="AM159" i="30"/>
  <c r="BW159" i="30"/>
  <c r="DG159" i="30"/>
  <c r="CM159" i="30"/>
  <c r="DJ154" i="30"/>
  <c r="DD154" i="30"/>
  <c r="CX154" i="30"/>
  <c r="CR154" i="30"/>
  <c r="CL154" i="30"/>
  <c r="CF154" i="30"/>
  <c r="BZ154" i="30"/>
  <c r="BT154" i="30"/>
  <c r="BN154" i="30"/>
  <c r="BH154" i="30"/>
  <c r="BB154" i="30"/>
  <c r="AV154" i="30"/>
  <c r="AP154" i="30"/>
  <c r="AJ154" i="30"/>
  <c r="AD154" i="30"/>
  <c r="X154" i="30"/>
  <c r="DI154" i="30"/>
  <c r="DC154" i="30"/>
  <c r="CW154" i="30"/>
  <c r="CQ154" i="30"/>
  <c r="CK154" i="30"/>
  <c r="CE154" i="30"/>
  <c r="BY154" i="30"/>
  <c r="BS154" i="30"/>
  <c r="BM154" i="30"/>
  <c r="BG154" i="30"/>
  <c r="BA154" i="30"/>
  <c r="AU154" i="30"/>
  <c r="AO154" i="30"/>
  <c r="AI154" i="30"/>
  <c r="AC154" i="30"/>
  <c r="W154" i="30"/>
  <c r="DM154" i="30"/>
  <c r="DG154" i="30"/>
  <c r="DA154" i="30"/>
  <c r="CU154" i="30"/>
  <c r="CO154" i="30"/>
  <c r="CI154" i="30"/>
  <c r="CC154" i="30"/>
  <c r="BW154" i="30"/>
  <c r="BQ154" i="30"/>
  <c r="BK154" i="30"/>
  <c r="BE154" i="30"/>
  <c r="AY154" i="30"/>
  <c r="AS154" i="30"/>
  <c r="AM154" i="30"/>
  <c r="AG154" i="30"/>
  <c r="AA154" i="30"/>
  <c r="DK154" i="30"/>
  <c r="DE154" i="30"/>
  <c r="CY154" i="30"/>
  <c r="CS154" i="30"/>
  <c r="CM154" i="30"/>
  <c r="CG154" i="30"/>
  <c r="CA154" i="30"/>
  <c r="BU154" i="30"/>
  <c r="BO154" i="30"/>
  <c r="BI154" i="30"/>
  <c r="BC154" i="30"/>
  <c r="AW154" i="30"/>
  <c r="AQ154" i="30"/>
  <c r="AK154" i="30"/>
  <c r="AE154" i="30"/>
  <c r="Y154" i="30"/>
  <c r="DL154" i="30"/>
  <c r="CT154" i="30"/>
  <c r="CB154" i="30"/>
  <c r="BJ154" i="30"/>
  <c r="AR154" i="30"/>
  <c r="Z154" i="30"/>
  <c r="DH154" i="30"/>
  <c r="CP154" i="30"/>
  <c r="BX154" i="30"/>
  <c r="BF154" i="30"/>
  <c r="AN154" i="30"/>
  <c r="V154" i="30"/>
  <c r="DF154" i="30"/>
  <c r="CN154" i="30"/>
  <c r="BV154" i="30"/>
  <c r="BD154" i="30"/>
  <c r="AL154" i="30"/>
  <c r="DB154" i="30"/>
  <c r="CJ154" i="30"/>
  <c r="BR154" i="30"/>
  <c r="AZ154" i="30"/>
  <c r="AH154" i="30"/>
  <c r="CZ154" i="30"/>
  <c r="CH154" i="30"/>
  <c r="BP154" i="30"/>
  <c r="AX154" i="30"/>
  <c r="AF154" i="30"/>
  <c r="CV154" i="30"/>
  <c r="CD154" i="30"/>
  <c r="BL154" i="30"/>
  <c r="AT154" i="30"/>
  <c r="AB154" i="30"/>
  <c r="BZ159" i="30"/>
  <c r="AF159" i="30"/>
  <c r="DM166" i="30"/>
  <c r="CJ140" i="30"/>
  <c r="AZ140" i="30"/>
  <c r="DB137" i="30"/>
  <c r="BR137" i="30"/>
  <c r="AH137" i="30"/>
  <c r="DG140" i="30"/>
  <c r="BW140" i="30"/>
  <c r="AM140" i="30"/>
  <c r="CU137" i="30"/>
  <c r="BK137" i="30"/>
  <c r="AA137" i="30"/>
  <c r="CT140" i="30"/>
  <c r="BJ140" i="30"/>
  <c r="Z140" i="30"/>
  <c r="CH137" i="30"/>
  <c r="AX137" i="30"/>
  <c r="BV134" i="30"/>
  <c r="DK140" i="30"/>
  <c r="CA140" i="30"/>
  <c r="AQ140" i="30"/>
  <c r="DK137" i="30"/>
  <c r="CA137" i="30"/>
  <c r="AQ137" i="30"/>
  <c r="DK128" i="30"/>
  <c r="CA128" i="30"/>
  <c r="AQ128" i="30"/>
  <c r="DJ159" i="30"/>
  <c r="AA150" i="30"/>
  <c r="EH157" i="30"/>
  <c r="CX157" i="30" s="1"/>
  <c r="AF153" i="30"/>
  <c r="AS153" i="30"/>
  <c r="BX150" i="30"/>
  <c r="AG150" i="30"/>
  <c r="CE143" i="30"/>
  <c r="AU143" i="30"/>
  <c r="DL142" i="30"/>
  <c r="DF142" i="30"/>
  <c r="CZ142" i="30"/>
  <c r="CT142" i="30"/>
  <c r="CN142" i="30"/>
  <c r="CH142" i="30"/>
  <c r="CB142" i="30"/>
  <c r="BV142" i="30"/>
  <c r="BP142" i="30"/>
  <c r="BJ142" i="30"/>
  <c r="BD142" i="30"/>
  <c r="AX142" i="30"/>
  <c r="AR142" i="30"/>
  <c r="AL142" i="30"/>
  <c r="AF142" i="30"/>
  <c r="Z142" i="30"/>
  <c r="DK142" i="30"/>
  <c r="DE142" i="30"/>
  <c r="CY142" i="30"/>
  <c r="CS142" i="30"/>
  <c r="CM142" i="30"/>
  <c r="CG142" i="30"/>
  <c r="CA142" i="30"/>
  <c r="BU142" i="30"/>
  <c r="BO142" i="30"/>
  <c r="BI142" i="30"/>
  <c r="BC142" i="30"/>
  <c r="AW142" i="30"/>
  <c r="AQ142" i="30"/>
  <c r="AK142" i="30"/>
  <c r="AE142" i="30"/>
  <c r="Y142" i="30"/>
  <c r="DJ142" i="30"/>
  <c r="DD142" i="30"/>
  <c r="CX142" i="30"/>
  <c r="CR142" i="30"/>
  <c r="CL142" i="30"/>
  <c r="CF142" i="30"/>
  <c r="BZ142" i="30"/>
  <c r="BT142" i="30"/>
  <c r="BN142" i="30"/>
  <c r="BH142" i="30"/>
  <c r="BB142" i="30"/>
  <c r="AV142" i="30"/>
  <c r="AP142" i="30"/>
  <c r="AJ142" i="30"/>
  <c r="AD142" i="30"/>
  <c r="X142" i="30"/>
  <c r="DI142" i="30"/>
  <c r="DC142" i="30"/>
  <c r="CW142" i="30"/>
  <c r="CQ142" i="30"/>
  <c r="CK142" i="30"/>
  <c r="CE142" i="30"/>
  <c r="BY142" i="30"/>
  <c r="BS142" i="30"/>
  <c r="BM142" i="30"/>
  <c r="BG142" i="30"/>
  <c r="BA142" i="30"/>
  <c r="AU142" i="30"/>
  <c r="AO142" i="30"/>
  <c r="AI142" i="30"/>
  <c r="AC142" i="30"/>
  <c r="W142" i="30"/>
  <c r="DH142" i="30"/>
  <c r="DB142" i="30"/>
  <c r="CV142" i="30"/>
  <c r="CP142" i="30"/>
  <c r="CJ142" i="30"/>
  <c r="CD142" i="30"/>
  <c r="BX142" i="30"/>
  <c r="BR142" i="30"/>
  <c r="BL142" i="30"/>
  <c r="BF142" i="30"/>
  <c r="AZ142" i="30"/>
  <c r="AT142" i="30"/>
  <c r="AN142" i="30"/>
  <c r="AH142" i="30"/>
  <c r="AB142" i="30"/>
  <c r="V142" i="30"/>
  <c r="DM142" i="30"/>
  <c r="DG142" i="30"/>
  <c r="DA142" i="30"/>
  <c r="CU142" i="30"/>
  <c r="CO142" i="30"/>
  <c r="CI142" i="30"/>
  <c r="CC142" i="30"/>
  <c r="BW142" i="30"/>
  <c r="BQ142" i="30"/>
  <c r="BK142" i="30"/>
  <c r="BE142" i="30"/>
  <c r="AY142" i="30"/>
  <c r="AS142" i="30"/>
  <c r="AM142" i="30"/>
  <c r="AG142" i="30"/>
  <c r="AA142" i="30"/>
  <c r="CK140" i="30"/>
  <c r="BA140" i="30"/>
  <c r="CQ137" i="30"/>
  <c r="BG137" i="30"/>
  <c r="W137" i="30"/>
  <c r="DI128" i="30"/>
  <c r="BY128" i="30"/>
  <c r="AO128" i="30"/>
  <c r="CH128" i="30"/>
  <c r="BZ140" i="30"/>
  <c r="CF128" i="30"/>
  <c r="CR122" i="30"/>
  <c r="AP122" i="30"/>
  <c r="AX153" i="30"/>
  <c r="AJ140" i="30"/>
  <c r="CG122" i="30"/>
  <c r="AE122" i="30"/>
  <c r="BA122" i="30"/>
  <c r="CK122" i="30"/>
  <c r="AB122" i="30"/>
  <c r="BL122" i="30"/>
  <c r="CV122" i="30"/>
  <c r="BN140" i="30"/>
  <c r="X128" i="30"/>
  <c r="CN122" i="30"/>
  <c r="AL122" i="30"/>
  <c r="BB143" i="30"/>
  <c r="BB140" i="30"/>
  <c r="DD128" i="30"/>
  <c r="DD122" i="30"/>
  <c r="BB122" i="30"/>
  <c r="DL120" i="30"/>
  <c r="DF120" i="30"/>
  <c r="CZ120" i="30"/>
  <c r="CT120" i="30"/>
  <c r="CN120" i="30"/>
  <c r="CH120" i="30"/>
  <c r="CB120" i="30"/>
  <c r="BV120" i="30"/>
  <c r="BP120" i="30"/>
  <c r="BJ120" i="30"/>
  <c r="BD120" i="30"/>
  <c r="AX120" i="30"/>
  <c r="AR120" i="30"/>
  <c r="AL120" i="30"/>
  <c r="AF120" i="30"/>
  <c r="Z120" i="30"/>
  <c r="DK120" i="30"/>
  <c r="DE120" i="30"/>
  <c r="CY120" i="30"/>
  <c r="CS120" i="30"/>
  <c r="CM120" i="30"/>
  <c r="CG120" i="30"/>
  <c r="CA120" i="30"/>
  <c r="BU120" i="30"/>
  <c r="BO120" i="30"/>
  <c r="BI120" i="30"/>
  <c r="BC120" i="30"/>
  <c r="AW120" i="30"/>
  <c r="AQ120" i="30"/>
  <c r="AK120" i="30"/>
  <c r="AE120" i="30"/>
  <c r="Y120" i="30"/>
  <c r="DJ120" i="30"/>
  <c r="DD120" i="30"/>
  <c r="CX120" i="30"/>
  <c r="CR120" i="30"/>
  <c r="CL120" i="30"/>
  <c r="CF120" i="30"/>
  <c r="BZ120" i="30"/>
  <c r="BT120" i="30"/>
  <c r="BN120" i="30"/>
  <c r="BH120" i="30"/>
  <c r="BB120" i="30"/>
  <c r="AV120" i="30"/>
  <c r="AP120" i="30"/>
  <c r="AJ120" i="30"/>
  <c r="AD120" i="30"/>
  <c r="X120" i="30"/>
  <c r="DI120" i="30"/>
  <c r="DC120" i="30"/>
  <c r="CW120" i="30"/>
  <c r="CQ120" i="30"/>
  <c r="CK120" i="30"/>
  <c r="CE120" i="30"/>
  <c r="BY120" i="30"/>
  <c r="BS120" i="30"/>
  <c r="BM120" i="30"/>
  <c r="BG120" i="30"/>
  <c r="BA120" i="30"/>
  <c r="AU120" i="30"/>
  <c r="AO120" i="30"/>
  <c r="AI120" i="30"/>
  <c r="AC120" i="30"/>
  <c r="W120" i="30"/>
  <c r="DM120" i="30"/>
  <c r="DG120" i="30"/>
  <c r="DA120" i="30"/>
  <c r="CU120" i="30"/>
  <c r="CO120" i="30"/>
  <c r="CI120" i="30"/>
  <c r="CC120" i="30"/>
  <c r="BW120" i="30"/>
  <c r="BQ120" i="30"/>
  <c r="BK120" i="30"/>
  <c r="BE120" i="30"/>
  <c r="AY120" i="30"/>
  <c r="AS120" i="30"/>
  <c r="AM120" i="30"/>
  <c r="AG120" i="30"/>
  <c r="AA120" i="30"/>
  <c r="CD120" i="30"/>
  <c r="AT120" i="30"/>
  <c r="DH120" i="30"/>
  <c r="BX120" i="30"/>
  <c r="AN120" i="30"/>
  <c r="DB120" i="30"/>
  <c r="BR120" i="30"/>
  <c r="AH120" i="30"/>
  <c r="CV120" i="30"/>
  <c r="BL120" i="30"/>
  <c r="AB120" i="30"/>
  <c r="CP120" i="30"/>
  <c r="BF120" i="30"/>
  <c r="V120" i="30"/>
  <c r="CJ120" i="30"/>
  <c r="AZ120" i="30"/>
  <c r="DL111" i="30"/>
  <c r="DF111" i="30"/>
  <c r="CZ111" i="30"/>
  <c r="CT111" i="30"/>
  <c r="CN111" i="30"/>
  <c r="CH111" i="30"/>
  <c r="CB111" i="30"/>
  <c r="BV111" i="30"/>
  <c r="BP111" i="30"/>
  <c r="BJ111" i="30"/>
  <c r="BD111" i="30"/>
  <c r="AX111" i="30"/>
  <c r="AR111" i="30"/>
  <c r="AL111" i="30"/>
  <c r="AF111" i="30"/>
  <c r="Z111" i="30"/>
  <c r="DK111" i="30"/>
  <c r="DE111" i="30"/>
  <c r="CY111" i="30"/>
  <c r="CS111" i="30"/>
  <c r="CM111" i="30"/>
  <c r="CG111" i="30"/>
  <c r="CA111" i="30"/>
  <c r="BU111" i="30"/>
  <c r="BO111" i="30"/>
  <c r="BI111" i="30"/>
  <c r="BC111" i="30"/>
  <c r="AW111" i="30"/>
  <c r="AQ111" i="30"/>
  <c r="AK111" i="30"/>
  <c r="AE111" i="30"/>
  <c r="Y111" i="30"/>
  <c r="DJ111" i="30"/>
  <c r="DD111" i="30"/>
  <c r="CX111" i="30"/>
  <c r="CR111" i="30"/>
  <c r="CL111" i="30"/>
  <c r="CF111" i="30"/>
  <c r="BZ111" i="30"/>
  <c r="BT111" i="30"/>
  <c r="BN111" i="30"/>
  <c r="BH111" i="30"/>
  <c r="BB111" i="30"/>
  <c r="AV111" i="30"/>
  <c r="AP111" i="30"/>
  <c r="AJ111" i="30"/>
  <c r="AD111" i="30"/>
  <c r="X111" i="30"/>
  <c r="DI111" i="30"/>
  <c r="DC111" i="30"/>
  <c r="CW111" i="30"/>
  <c r="CQ111" i="30"/>
  <c r="CK111" i="30"/>
  <c r="CE111" i="30"/>
  <c r="BY111" i="30"/>
  <c r="BS111" i="30"/>
  <c r="BM111" i="30"/>
  <c r="BG111" i="30"/>
  <c r="BA111" i="30"/>
  <c r="AU111" i="30"/>
  <c r="AO111" i="30"/>
  <c r="AI111" i="30"/>
  <c r="AC111" i="30"/>
  <c r="W111" i="30"/>
  <c r="DM111" i="30"/>
  <c r="DG111" i="30"/>
  <c r="DA111" i="30"/>
  <c r="CU111" i="30"/>
  <c r="CO111" i="30"/>
  <c r="CI111" i="30"/>
  <c r="CC111" i="30"/>
  <c r="BW111" i="30"/>
  <c r="BQ111" i="30"/>
  <c r="BK111" i="30"/>
  <c r="BE111" i="30"/>
  <c r="AY111" i="30"/>
  <c r="AS111" i="30"/>
  <c r="AM111" i="30"/>
  <c r="AG111" i="30"/>
  <c r="AA111" i="30"/>
  <c r="CD111" i="30"/>
  <c r="AT111" i="30"/>
  <c r="DH111" i="30"/>
  <c r="BX111" i="30"/>
  <c r="AN111" i="30"/>
  <c r="DB111" i="30"/>
  <c r="BR111" i="30"/>
  <c r="AH111" i="30"/>
  <c r="CV111" i="30"/>
  <c r="BL111" i="30"/>
  <c r="AB111" i="30"/>
  <c r="CP111" i="30"/>
  <c r="BF111" i="30"/>
  <c r="V111" i="30"/>
  <c r="CJ111" i="30"/>
  <c r="AZ111" i="30"/>
  <c r="DC100" i="30"/>
  <c r="BS100" i="30"/>
  <c r="AI100" i="30"/>
  <c r="BJ128" i="30"/>
  <c r="AI121" i="30"/>
  <c r="CX121" i="30"/>
  <c r="DG121" i="30"/>
  <c r="CF100" i="30"/>
  <c r="BQ98" i="30"/>
  <c r="DF78" i="30"/>
  <c r="BV78" i="30"/>
  <c r="AL78" i="30"/>
  <c r="DF72" i="30"/>
  <c r="BV72" i="30"/>
  <c r="AL72" i="30"/>
  <c r="AY101" i="30"/>
  <c r="AW101" i="30"/>
  <c r="CG101" i="30"/>
  <c r="V101" i="30"/>
  <c r="BF101" i="30"/>
  <c r="CP101" i="30"/>
  <c r="AI101" i="30"/>
  <c r="BS101" i="30"/>
  <c r="DC101" i="30"/>
  <c r="AV101" i="30"/>
  <c r="CF101" i="30"/>
  <c r="AR98" i="30"/>
  <c r="AV131" i="30"/>
  <c r="BT131" i="30"/>
  <c r="CN131" i="30"/>
  <c r="CR131" i="30"/>
  <c r="CT131" i="30"/>
  <c r="AF101" i="30"/>
  <c r="X100" i="30"/>
  <c r="CK98" i="30"/>
  <c r="AR91" i="30"/>
  <c r="DD90" i="30"/>
  <c r="BT90" i="30"/>
  <c r="CR87" i="30"/>
  <c r="BH87" i="30"/>
  <c r="X87" i="30"/>
  <c r="DD81" i="30"/>
  <c r="BT81" i="30"/>
  <c r="AJ81" i="30"/>
  <c r="CL78" i="30"/>
  <c r="BB78" i="30"/>
  <c r="DD72" i="30"/>
  <c r="BT72" i="30"/>
  <c r="AJ72" i="30"/>
  <c r="DM101" i="30"/>
  <c r="DE100" i="30"/>
  <c r="DL98" i="30"/>
  <c r="AM98" i="30"/>
  <c r="CK93" i="30"/>
  <c r="BA93" i="30"/>
  <c r="DJ92" i="30"/>
  <c r="DD92" i="30"/>
  <c r="CX92" i="30"/>
  <c r="CR92" i="30"/>
  <c r="CL92" i="30"/>
  <c r="CF92" i="30"/>
  <c r="BZ92" i="30"/>
  <c r="BT92" i="30"/>
  <c r="BN92" i="30"/>
  <c r="BH92" i="30"/>
  <c r="BB92" i="30"/>
  <c r="AV92" i="30"/>
  <c r="AP92" i="30"/>
  <c r="AJ92" i="30"/>
  <c r="AD92" i="30"/>
  <c r="X92" i="30"/>
  <c r="DI92" i="30"/>
  <c r="DC92" i="30"/>
  <c r="CW92" i="30"/>
  <c r="CQ92" i="30"/>
  <c r="CK92" i="30"/>
  <c r="CE92" i="30"/>
  <c r="BY92" i="30"/>
  <c r="BS92" i="30"/>
  <c r="BM92" i="30"/>
  <c r="BG92" i="30"/>
  <c r="BA92" i="30"/>
  <c r="AU92" i="30"/>
  <c r="AO92" i="30"/>
  <c r="AI92" i="30"/>
  <c r="AC92" i="30"/>
  <c r="W92" i="30"/>
  <c r="DH92" i="30"/>
  <c r="DB92" i="30"/>
  <c r="CV92" i="30"/>
  <c r="CP92" i="30"/>
  <c r="CJ92" i="30"/>
  <c r="CD92" i="30"/>
  <c r="BX92" i="30"/>
  <c r="BR92" i="30"/>
  <c r="BL92" i="30"/>
  <c r="BF92" i="30"/>
  <c r="AZ92" i="30"/>
  <c r="AT92" i="30"/>
  <c r="AN92" i="30"/>
  <c r="AH92" i="30"/>
  <c r="AB92" i="30"/>
  <c r="V92" i="30"/>
  <c r="DM92" i="30"/>
  <c r="DG92" i="30"/>
  <c r="DA92" i="30"/>
  <c r="CU92" i="30"/>
  <c r="CO92" i="30"/>
  <c r="CI92" i="30"/>
  <c r="CC92" i="30"/>
  <c r="BW92" i="30"/>
  <c r="BQ92" i="30"/>
  <c r="BK92" i="30"/>
  <c r="BE92" i="30"/>
  <c r="AY92" i="30"/>
  <c r="AS92" i="30"/>
  <c r="AM92" i="30"/>
  <c r="AG92" i="30"/>
  <c r="AA92" i="30"/>
  <c r="DL92" i="30"/>
  <c r="DF92" i="30"/>
  <c r="CZ92" i="30"/>
  <c r="CT92" i="30"/>
  <c r="CN92" i="30"/>
  <c r="CH92" i="30"/>
  <c r="CB92" i="30"/>
  <c r="BV92" i="30"/>
  <c r="BP92" i="30"/>
  <c r="BJ92" i="30"/>
  <c r="BD92" i="30"/>
  <c r="AX92" i="30"/>
  <c r="AR92" i="30"/>
  <c r="AL92" i="30"/>
  <c r="AF92" i="30"/>
  <c r="Z92" i="30"/>
  <c r="DK92" i="30"/>
  <c r="DE92" i="30"/>
  <c r="CY92" i="30"/>
  <c r="CS92" i="30"/>
  <c r="CM92" i="30"/>
  <c r="CG92" i="30"/>
  <c r="CA92" i="30"/>
  <c r="BU92" i="30"/>
  <c r="BO92" i="30"/>
  <c r="BI92" i="30"/>
  <c r="BC92" i="30"/>
  <c r="AW92" i="30"/>
  <c r="AQ92" i="30"/>
  <c r="AK92" i="30"/>
  <c r="AE92" i="30"/>
  <c r="Y92" i="30"/>
  <c r="AW91" i="30"/>
  <c r="DC90" i="30"/>
  <c r="BS90" i="30"/>
  <c r="AI90" i="30"/>
  <c r="CK87" i="30"/>
  <c r="BA87" i="30"/>
  <c r="CM85" i="30"/>
  <c r="CW81" i="30"/>
  <c r="BM81" i="30"/>
  <c r="AC81" i="30"/>
  <c r="CK78" i="30"/>
  <c r="BA78" i="30"/>
  <c r="CE72" i="30"/>
  <c r="AU72" i="30"/>
  <c r="EG126" i="30"/>
  <c r="AH126" i="30" s="1"/>
  <c r="EL112" i="30"/>
  <c r="CQ112" i="30" s="1"/>
  <c r="AX98" i="30"/>
  <c r="DL122" i="30"/>
  <c r="CO101" i="30"/>
  <c r="CG100" i="30"/>
  <c r="CQ98" i="30"/>
  <c r="W98" i="30"/>
  <c r="BC98" i="30"/>
  <c r="CM98" i="30"/>
  <c r="AB98" i="30"/>
  <c r="BL98" i="30"/>
  <c r="CV98" i="30"/>
  <c r="AD98" i="30"/>
  <c r="BN98" i="30"/>
  <c r="CX98" i="30"/>
  <c r="DA93" i="30"/>
  <c r="BQ93" i="30"/>
  <c r="AG93" i="30"/>
  <c r="AC91" i="30"/>
  <c r="CO90" i="30"/>
  <c r="BE90" i="30"/>
  <c r="DM87" i="30"/>
  <c r="CC87" i="30"/>
  <c r="AS87" i="30"/>
  <c r="DI85" i="30"/>
  <c r="DA81" i="30"/>
  <c r="BQ81" i="30"/>
  <c r="AG81" i="30"/>
  <c r="CU78" i="30"/>
  <c r="BK78" i="30"/>
  <c r="AA78" i="30"/>
  <c r="DA72" i="30"/>
  <c r="BQ72" i="30"/>
  <c r="AG72" i="30"/>
  <c r="CX100" i="30"/>
  <c r="EH83" i="30"/>
  <c r="DD83" i="30" s="1"/>
  <c r="DJ76" i="30"/>
  <c r="DG73" i="30"/>
  <c r="CS72" i="30"/>
  <c r="CG70" i="30"/>
  <c r="DB70" i="30"/>
  <c r="CF60" i="30"/>
  <c r="AV60" i="30"/>
  <c r="CH52" i="30"/>
  <c r="AX52" i="30"/>
  <c r="DL78" i="30"/>
  <c r="Y75" i="30"/>
  <c r="W73" i="30"/>
  <c r="BG73" i="30"/>
  <c r="CQ73" i="30"/>
  <c r="AK73" i="30"/>
  <c r="BU73" i="30"/>
  <c r="DE73" i="30"/>
  <c r="AX73" i="30"/>
  <c r="CH73" i="30"/>
  <c r="V73" i="30"/>
  <c r="BF73" i="30"/>
  <c r="CP73" i="30"/>
  <c r="BX72" i="30"/>
  <c r="BQ70" i="30"/>
  <c r="CQ60" i="30"/>
  <c r="BG60" i="30"/>
  <c r="CG52" i="30"/>
  <c r="AW52" i="30"/>
  <c r="CG43" i="30"/>
  <c r="CL76" i="30"/>
  <c r="AI76" i="30"/>
  <c r="BS76" i="30"/>
  <c r="DC76" i="30"/>
  <c r="AW76" i="30"/>
  <c r="CG76" i="30"/>
  <c r="Z76" i="30"/>
  <c r="BJ76" i="30"/>
  <c r="CT76" i="30"/>
  <c r="AH76" i="30"/>
  <c r="BR76" i="30"/>
  <c r="DB76" i="30"/>
  <c r="AN75" i="30"/>
  <c r="AB93" i="30"/>
  <c r="BL93" i="30"/>
  <c r="CV93" i="30"/>
  <c r="AP93" i="30"/>
  <c r="BZ93" i="30"/>
  <c r="AE93" i="30"/>
  <c r="BO93" i="30"/>
  <c r="CY93" i="30"/>
  <c r="AR93" i="30"/>
  <c r="CB93" i="30"/>
  <c r="AZ90" i="30"/>
  <c r="CJ90" i="30"/>
  <c r="AD90" i="30"/>
  <c r="AE90" i="30"/>
  <c r="BO90" i="30"/>
  <c r="CY90" i="30"/>
  <c r="AR90" i="30"/>
  <c r="CB90" i="30"/>
  <c r="AZ87" i="30"/>
  <c r="CJ87" i="30"/>
  <c r="AE87" i="30"/>
  <c r="BO87" i="30"/>
  <c r="CY87" i="30"/>
  <c r="AR87" i="30"/>
  <c r="CB87" i="30"/>
  <c r="AZ84" i="30"/>
  <c r="CI76" i="30"/>
  <c r="BU75" i="30"/>
  <c r="AD73" i="30"/>
  <c r="CQ64" i="30"/>
  <c r="BG64" i="30"/>
  <c r="W64" i="30"/>
  <c r="CI60" i="30"/>
  <c r="AY60" i="30"/>
  <c r="DI55" i="30"/>
  <c r="BY55" i="30"/>
  <c r="AO55" i="30"/>
  <c r="DJ54" i="30"/>
  <c r="DD54" i="30"/>
  <c r="CX54" i="30"/>
  <c r="CR54" i="30"/>
  <c r="CL54" i="30"/>
  <c r="CF54" i="30"/>
  <c r="BZ54" i="30"/>
  <c r="BT54" i="30"/>
  <c r="BN54" i="30"/>
  <c r="BH54" i="30"/>
  <c r="BB54" i="30"/>
  <c r="AV54" i="30"/>
  <c r="AP54" i="30"/>
  <c r="AJ54" i="30"/>
  <c r="AD54" i="30"/>
  <c r="X54" i="30"/>
  <c r="DI54" i="30"/>
  <c r="DC54" i="30"/>
  <c r="CW54" i="30"/>
  <c r="CQ54" i="30"/>
  <c r="CK54" i="30"/>
  <c r="CE54" i="30"/>
  <c r="BY54" i="30"/>
  <c r="BS54" i="30"/>
  <c r="BM54" i="30"/>
  <c r="BG54" i="30"/>
  <c r="BA54" i="30"/>
  <c r="AU54" i="30"/>
  <c r="AO54" i="30"/>
  <c r="AI54" i="30"/>
  <c r="AC54" i="30"/>
  <c r="W54" i="30"/>
  <c r="DH54" i="30"/>
  <c r="DB54" i="30"/>
  <c r="CV54" i="30"/>
  <c r="CP54" i="30"/>
  <c r="CJ54" i="30"/>
  <c r="CD54" i="30"/>
  <c r="BX54" i="30"/>
  <c r="BR54" i="30"/>
  <c r="BL54" i="30"/>
  <c r="BF54" i="30"/>
  <c r="AZ54" i="30"/>
  <c r="AT54" i="30"/>
  <c r="AN54" i="30"/>
  <c r="AH54" i="30"/>
  <c r="AB54" i="30"/>
  <c r="V54" i="30"/>
  <c r="DM54" i="30"/>
  <c r="DG54" i="30"/>
  <c r="DA54" i="30"/>
  <c r="CU54" i="30"/>
  <c r="CO54" i="30"/>
  <c r="CI54" i="30"/>
  <c r="CC54" i="30"/>
  <c r="BW54" i="30"/>
  <c r="BQ54" i="30"/>
  <c r="BK54" i="30"/>
  <c r="BE54" i="30"/>
  <c r="AY54" i="30"/>
  <c r="AS54" i="30"/>
  <c r="AM54" i="30"/>
  <c r="AG54" i="30"/>
  <c r="AA54" i="30"/>
  <c r="DK54" i="30"/>
  <c r="DE54" i="30"/>
  <c r="CY54" i="30"/>
  <c r="CS54" i="30"/>
  <c r="CM54" i="30"/>
  <c r="CG54" i="30"/>
  <c r="CA54" i="30"/>
  <c r="BU54" i="30"/>
  <c r="BO54" i="30"/>
  <c r="BI54" i="30"/>
  <c r="BC54" i="30"/>
  <c r="AW54" i="30"/>
  <c r="AQ54" i="30"/>
  <c r="AK54" i="30"/>
  <c r="AE54" i="30"/>
  <c r="Y54" i="30"/>
  <c r="CT54" i="30"/>
  <c r="BJ54" i="30"/>
  <c r="Z54" i="30"/>
  <c r="CN54" i="30"/>
  <c r="BD54" i="30"/>
  <c r="CH54" i="30"/>
  <c r="AX54" i="30"/>
  <c r="DL54" i="30"/>
  <c r="CB54" i="30"/>
  <c r="AR54" i="30"/>
  <c r="CZ54" i="30"/>
  <c r="BP54" i="30"/>
  <c r="AF54" i="30"/>
  <c r="BV54" i="30"/>
  <c r="AL54" i="30"/>
  <c r="DF54" i="30"/>
  <c r="CK52" i="30"/>
  <c r="BA52" i="30"/>
  <c r="BX52" i="30"/>
  <c r="DH52" i="30"/>
  <c r="DJ45" i="30"/>
  <c r="DD45" i="30"/>
  <c r="CX45" i="30"/>
  <c r="CR45" i="30"/>
  <c r="CL45" i="30"/>
  <c r="CF45" i="30"/>
  <c r="BZ45" i="30"/>
  <c r="BT45" i="30"/>
  <c r="BN45" i="30"/>
  <c r="BH45" i="30"/>
  <c r="BB45" i="30"/>
  <c r="AV45" i="30"/>
  <c r="AP45" i="30"/>
  <c r="AJ45" i="30"/>
  <c r="AD45" i="30"/>
  <c r="X45" i="30"/>
  <c r="DI45" i="30"/>
  <c r="DC45" i="30"/>
  <c r="CW45" i="30"/>
  <c r="CQ45" i="30"/>
  <c r="CK45" i="30"/>
  <c r="CE45" i="30"/>
  <c r="BY45" i="30"/>
  <c r="BS45" i="30"/>
  <c r="BM45" i="30"/>
  <c r="BG45" i="30"/>
  <c r="BA45" i="30"/>
  <c r="AU45" i="30"/>
  <c r="AO45" i="30"/>
  <c r="AI45" i="30"/>
  <c r="AC45" i="30"/>
  <c r="W45" i="30"/>
  <c r="DH45" i="30"/>
  <c r="DB45" i="30"/>
  <c r="CV45" i="30"/>
  <c r="CP45" i="30"/>
  <c r="CJ45" i="30"/>
  <c r="CD45" i="30"/>
  <c r="BX45" i="30"/>
  <c r="BR45" i="30"/>
  <c r="BL45" i="30"/>
  <c r="BF45" i="30"/>
  <c r="AZ45" i="30"/>
  <c r="AT45" i="30"/>
  <c r="AN45" i="30"/>
  <c r="AH45" i="30"/>
  <c r="AB45" i="30"/>
  <c r="V45" i="30"/>
  <c r="DM45" i="30"/>
  <c r="DG45" i="30"/>
  <c r="DA45" i="30"/>
  <c r="CU45" i="30"/>
  <c r="CO45" i="30"/>
  <c r="CI45" i="30"/>
  <c r="CC45" i="30"/>
  <c r="BW45" i="30"/>
  <c r="BQ45" i="30"/>
  <c r="BK45" i="30"/>
  <c r="BE45" i="30"/>
  <c r="AY45" i="30"/>
  <c r="AS45" i="30"/>
  <c r="AM45" i="30"/>
  <c r="AG45" i="30"/>
  <c r="AA45" i="30"/>
  <c r="DK45" i="30"/>
  <c r="DE45" i="30"/>
  <c r="CY45" i="30"/>
  <c r="CS45" i="30"/>
  <c r="CM45" i="30"/>
  <c r="CG45" i="30"/>
  <c r="CA45" i="30"/>
  <c r="BU45" i="30"/>
  <c r="BO45" i="30"/>
  <c r="BI45" i="30"/>
  <c r="BC45" i="30"/>
  <c r="AW45" i="30"/>
  <c r="AQ45" i="30"/>
  <c r="AK45" i="30"/>
  <c r="AE45" i="30"/>
  <c r="Y45" i="30"/>
  <c r="DL45" i="30"/>
  <c r="CB45" i="30"/>
  <c r="AR45" i="30"/>
  <c r="DF45" i="30"/>
  <c r="BV45" i="30"/>
  <c r="AL45" i="30"/>
  <c r="CZ45" i="30"/>
  <c r="BP45" i="30"/>
  <c r="AF45" i="30"/>
  <c r="CT45" i="30"/>
  <c r="BJ45" i="30"/>
  <c r="Z45" i="30"/>
  <c r="CH45" i="30"/>
  <c r="AX45" i="30"/>
  <c r="CN45" i="30"/>
  <c r="BD45" i="30"/>
  <c r="CZ101" i="30"/>
  <c r="BR81" i="30"/>
  <c r="AW81" i="30"/>
  <c r="DH78" i="30"/>
  <c r="EG74" i="30"/>
  <c r="BQ74" i="30" s="1"/>
  <c r="AA73" i="30"/>
  <c r="AD137" i="30"/>
  <c r="EG94" i="30"/>
  <c r="CF94" i="30" s="1"/>
  <c r="DB78" i="30"/>
  <c r="AQ78" i="30"/>
  <c r="CA78" i="30"/>
  <c r="DK78" i="30"/>
  <c r="AA76" i="30"/>
  <c r="CR65" i="30"/>
  <c r="BH65" i="30"/>
  <c r="X65" i="30"/>
  <c r="DJ65" i="30"/>
  <c r="BZ65" i="30"/>
  <c r="AP65" i="30"/>
  <c r="CX65" i="30"/>
  <c r="BN65" i="30"/>
  <c r="AD65" i="30"/>
  <c r="DD65" i="30"/>
  <c r="BT65" i="30"/>
  <c r="AJ65" i="30"/>
  <c r="CI64" i="30"/>
  <c r="DA55" i="30"/>
  <c r="BQ55" i="30"/>
  <c r="DG52" i="30"/>
  <c r="BW52" i="30"/>
  <c r="AM52" i="30"/>
  <c r="DJ47" i="30"/>
  <c r="BZ47" i="30"/>
  <c r="AP47" i="30"/>
  <c r="DD47" i="30"/>
  <c r="BT47" i="30"/>
  <c r="AJ47" i="30"/>
  <c r="CX47" i="30"/>
  <c r="BN47" i="30"/>
  <c r="AD47" i="30"/>
  <c r="CR47" i="30"/>
  <c r="BH47" i="30"/>
  <c r="X47" i="30"/>
  <c r="CL47" i="30"/>
  <c r="BB47" i="30"/>
  <c r="AL60" i="30"/>
  <c r="AC44" i="30"/>
  <c r="BM44" i="30"/>
  <c r="CW44" i="30"/>
  <c r="AQ44" i="30"/>
  <c r="CA44" i="30"/>
  <c r="DK44" i="30"/>
  <c r="BD44" i="30"/>
  <c r="CN44" i="30"/>
  <c r="AG44" i="30"/>
  <c r="BQ44" i="30"/>
  <c r="DA44" i="30"/>
  <c r="AN44" i="30"/>
  <c r="BX44" i="30"/>
  <c r="DH44" i="30"/>
  <c r="DK72" i="30"/>
  <c r="BI63" i="30"/>
  <c r="CR43" i="30"/>
  <c r="AI68" i="30"/>
  <c r="BS68" i="30"/>
  <c r="DL68" i="30"/>
  <c r="BB68" i="30"/>
  <c r="CO68" i="30"/>
  <c r="AQ68" i="30"/>
  <c r="CB68" i="30"/>
  <c r="AF68" i="30"/>
  <c r="BP68" i="30"/>
  <c r="DI68" i="30"/>
  <c r="BE68" i="30"/>
  <c r="CS68" i="30"/>
  <c r="AN68" i="30"/>
  <c r="BY68" i="30"/>
  <c r="DA68" i="30"/>
  <c r="AO65" i="30"/>
  <c r="BY65" i="30"/>
  <c r="DI65" i="30"/>
  <c r="BC65" i="30"/>
  <c r="CM65" i="30"/>
  <c r="AF65" i="30"/>
  <c r="BP65" i="30"/>
  <c r="CZ65" i="30"/>
  <c r="AS65" i="30"/>
  <c r="CC65" i="30"/>
  <c r="DM65" i="30"/>
  <c r="AZ65" i="30"/>
  <c r="CJ65" i="30"/>
  <c r="Y56" i="30"/>
  <c r="BI56" i="30"/>
  <c r="BB53" i="30"/>
  <c r="EG40" i="30"/>
  <c r="BW40" i="30" s="1"/>
  <c r="BD60" i="30"/>
  <c r="BC60" i="30"/>
  <c r="CM60" i="30"/>
  <c r="AB60" i="30"/>
  <c r="BL60" i="30"/>
  <c r="CV60" i="30"/>
  <c r="DJ55" i="30"/>
  <c r="DD55" i="30"/>
  <c r="CX55" i="30"/>
  <c r="CR55" i="30"/>
  <c r="CL55" i="30"/>
  <c r="CF55" i="30"/>
  <c r="BZ55" i="30"/>
  <c r="BT55" i="30"/>
  <c r="BN55" i="30"/>
  <c r="BH55" i="30"/>
  <c r="BB55" i="30"/>
  <c r="AV55" i="30"/>
  <c r="AP55" i="30"/>
  <c r="AJ55" i="30"/>
  <c r="AD55" i="30"/>
  <c r="X55" i="30"/>
  <c r="CP55" i="30"/>
  <c r="BF55" i="30"/>
  <c r="V55" i="30"/>
  <c r="CJ55" i="30"/>
  <c r="AZ55" i="30"/>
  <c r="CD55" i="30"/>
  <c r="AT55" i="30"/>
  <c r="DH55" i="30"/>
  <c r="BX55" i="30"/>
  <c r="AN55" i="30"/>
  <c r="CV55" i="30"/>
  <c r="BL55" i="30"/>
  <c r="AB55" i="30"/>
  <c r="BR55" i="30"/>
  <c r="DB55" i="30"/>
  <c r="AH55" i="30"/>
  <c r="AI53" i="30"/>
  <c r="BS53" i="30"/>
  <c r="DC53" i="30"/>
  <c r="AW53" i="30"/>
  <c r="CG53" i="30"/>
  <c r="Z53" i="30"/>
  <c r="BJ53" i="30"/>
  <c r="CT53" i="30"/>
  <c r="AM53" i="30"/>
  <c r="BW53" i="30"/>
  <c r="DG53" i="30"/>
  <c r="AT53" i="30"/>
  <c r="CD53" i="30"/>
  <c r="AV47" i="30"/>
  <c r="BA47" i="30"/>
  <c r="CK47" i="30"/>
  <c r="AE47" i="30"/>
  <c r="BO47" i="30"/>
  <c r="CY47" i="30"/>
  <c r="AR47" i="30"/>
  <c r="CB47" i="30"/>
  <c r="DL47" i="30"/>
  <c r="BE47" i="30"/>
  <c r="CO47" i="30"/>
  <c r="AB47" i="30"/>
  <c r="BL47" i="30"/>
  <c r="CV47" i="30"/>
  <c r="CI35" i="30"/>
  <c r="AY35" i="30"/>
  <c r="CD6" i="30"/>
  <c r="AT6" i="30"/>
  <c r="EH37" i="30"/>
  <c r="AC37" i="30" s="1"/>
  <c r="EL12" i="30"/>
  <c r="BB12" i="30" s="1"/>
  <c r="DG6" i="30"/>
  <c r="BW6" i="30"/>
  <c r="AP50" i="30"/>
  <c r="BH50" i="30"/>
  <c r="BT50" i="30"/>
  <c r="AU50" i="30"/>
  <c r="CE50" i="30"/>
  <c r="Y50" i="30"/>
  <c r="BI50" i="30"/>
  <c r="CS50" i="30"/>
  <c r="AL50" i="30"/>
  <c r="BV50" i="30"/>
  <c r="DF50" i="30"/>
  <c r="AY50" i="30"/>
  <c r="CI50" i="30"/>
  <c r="V50" i="30"/>
  <c r="BF50" i="30"/>
  <c r="CU35" i="30"/>
  <c r="AR35" i="30"/>
  <c r="CB35" i="30"/>
  <c r="DL35" i="30"/>
  <c r="AZ35" i="30"/>
  <c r="CJ35" i="30"/>
  <c r="AC35" i="30"/>
  <c r="BM35" i="30"/>
  <c r="CW35" i="30"/>
  <c r="AP35" i="30"/>
  <c r="BZ35" i="30"/>
  <c r="DJ35" i="30"/>
  <c r="BC35" i="30"/>
  <c r="CM35" i="30"/>
  <c r="AJ29" i="30"/>
  <c r="EK9" i="30"/>
  <c r="CN6" i="30"/>
  <c r="AX6" i="30"/>
  <c r="DD53" i="30"/>
  <c r="AF63" i="30"/>
  <c r="AP62" i="30"/>
  <c r="BH62" i="30"/>
  <c r="BT62" i="30"/>
  <c r="AU62" i="30"/>
  <c r="CE62" i="30"/>
  <c r="Y62" i="30"/>
  <c r="BI62" i="30"/>
  <c r="CS62" i="30"/>
  <c r="AL62" i="30"/>
  <c r="BV62" i="30"/>
  <c r="DF62" i="30"/>
  <c r="AY62" i="30"/>
  <c r="CI62" i="30"/>
  <c r="V62" i="30"/>
  <c r="BF62" i="30"/>
  <c r="CP62" i="30"/>
  <c r="EG26" i="30"/>
  <c r="BY26" i="30" s="1"/>
  <c r="DK6" i="30"/>
  <c r="CA6" i="30"/>
  <c r="AQ6" i="30"/>
  <c r="AT52" i="30"/>
  <c r="CP52" i="30"/>
  <c r="AD52" i="30"/>
  <c r="BN52" i="30"/>
  <c r="CX52" i="30"/>
  <c r="Z38" i="30"/>
  <c r="DM35" i="30"/>
  <c r="BB26" i="30"/>
  <c r="DC6" i="30"/>
  <c r="BS6" i="30"/>
  <c r="AI6" i="30"/>
  <c r="BT6" i="30"/>
  <c r="EH24" i="30"/>
  <c r="DA24" i="30" s="1"/>
  <c r="EH187" i="28"/>
  <c r="AP187" i="28" s="1"/>
  <c r="DF265" i="28"/>
  <c r="EM161" i="28"/>
  <c r="AD161" i="28" s="1"/>
  <c r="EI123" i="28"/>
  <c r="EL241" i="28"/>
  <c r="CN241" i="28" s="1"/>
  <c r="AF136" i="28"/>
  <c r="AM136" i="28"/>
  <c r="AH136" i="28"/>
  <c r="W136" i="28"/>
  <c r="BB136" i="28"/>
  <c r="BE136" i="28"/>
  <c r="AZ136" i="28"/>
  <c r="BG136" i="28"/>
  <c r="BT136" i="28"/>
  <c r="BF136" i="28"/>
  <c r="BM136" i="28"/>
  <c r="BZ136" i="28"/>
  <c r="Y136" i="28"/>
  <c r="BR136" i="28"/>
  <c r="BY136" i="28"/>
  <c r="CL136" i="28"/>
  <c r="EH114" i="28"/>
  <c r="AP105" i="28"/>
  <c r="BZ105" i="28"/>
  <c r="AV105" i="28"/>
  <c r="CF105" i="28"/>
  <c r="BB105" i="28"/>
  <c r="CL105" i="28"/>
  <c r="X105" i="28"/>
  <c r="BH105" i="28"/>
  <c r="CR105" i="28"/>
  <c r="AD105" i="28"/>
  <c r="BN105" i="28"/>
  <c r="CX105" i="28"/>
  <c r="EM235" i="28"/>
  <c r="BP235" i="28" s="1"/>
  <c r="AQ254" i="28"/>
  <c r="AH120" i="28"/>
  <c r="BR120" i="28"/>
  <c r="DB120" i="28"/>
  <c r="AO120" i="28"/>
  <c r="BY120" i="28"/>
  <c r="DI120" i="28"/>
  <c r="BB120" i="28"/>
  <c r="CL120" i="28"/>
  <c r="CY120" i="28"/>
  <c r="AR120" i="28"/>
  <c r="DL120" i="28"/>
  <c r="AS120" i="28"/>
  <c r="CC120" i="28"/>
  <c r="AN120" i="28"/>
  <c r="BX120" i="28"/>
  <c r="DH120" i="28"/>
  <c r="AU120" i="28"/>
  <c r="CE120" i="28"/>
  <c r="X120" i="28"/>
  <c r="BH120" i="28"/>
  <c r="CR120" i="28"/>
  <c r="AT120" i="28"/>
  <c r="CD120" i="28"/>
  <c r="DN120" i="28"/>
  <c r="BA120" i="28"/>
  <c r="CK120" i="28"/>
  <c r="AD120" i="28"/>
  <c r="BN120" i="28"/>
  <c r="CX120" i="28"/>
  <c r="AZ120" i="28"/>
  <c r="CJ120" i="28"/>
  <c r="W120" i="28"/>
  <c r="BG120" i="28"/>
  <c r="CQ120" i="28"/>
  <c r="AJ120" i="28"/>
  <c r="BT120" i="28"/>
  <c r="DD120" i="28"/>
  <c r="BF120" i="28"/>
  <c r="CP120" i="28"/>
  <c r="AC120" i="28"/>
  <c r="BM120" i="28"/>
  <c r="CW120" i="28"/>
  <c r="AP120" i="28"/>
  <c r="BZ120" i="28"/>
  <c r="EH41" i="28"/>
  <c r="CX41" i="28" s="1"/>
  <c r="BM158" i="28"/>
  <c r="CG158" i="28"/>
  <c r="AW158" i="28"/>
  <c r="CL158" i="28"/>
  <c r="BB158" i="28"/>
  <c r="Z158" i="28"/>
  <c r="BX158" i="28"/>
  <c r="AA158" i="28"/>
  <c r="BY158" i="28"/>
  <c r="BR158" i="28"/>
  <c r="BK158" i="28"/>
  <c r="DM158" i="28"/>
  <c r="AT158" i="28"/>
  <c r="CV158" i="28"/>
  <c r="Y158" i="28"/>
  <c r="BW158" i="28"/>
  <c r="DK158" i="28"/>
  <c r="CA158" i="28"/>
  <c r="AQ158" i="28"/>
  <c r="CF158" i="28"/>
  <c r="AV158" i="28"/>
  <c r="AG158" i="28"/>
  <c r="CH158" i="28"/>
  <c r="AH158" i="28"/>
  <c r="CI158" i="28"/>
  <c r="AB158" i="28"/>
  <c r="CB158" i="28"/>
  <c r="BS158" i="28"/>
  <c r="BD158" i="28"/>
  <c r="DF158" i="28"/>
  <c r="AF158" i="28"/>
  <c r="CE158" i="28"/>
  <c r="DE158" i="28"/>
  <c r="BU158" i="28"/>
  <c r="DJ158" i="28"/>
  <c r="BZ158" i="28"/>
  <c r="AP158" i="28"/>
  <c r="AN158" i="28"/>
  <c r="CP158" i="28"/>
  <c r="AO158" i="28"/>
  <c r="CQ158" i="28"/>
  <c r="AI158" i="28"/>
  <c r="CJ158" i="28"/>
  <c r="AC158" i="28"/>
  <c r="CC158" i="28"/>
  <c r="BL158" i="28"/>
  <c r="DN158" i="28"/>
  <c r="AM158" i="28"/>
  <c r="CO158" i="28"/>
  <c r="CY158" i="28"/>
  <c r="BO158" i="28"/>
  <c r="DD158" i="28"/>
  <c r="BT158" i="28"/>
  <c r="AJ158" i="28"/>
  <c r="AX158" i="28"/>
  <c r="CZ158" i="28"/>
  <c r="AY158" i="28"/>
  <c r="DA158" i="28"/>
  <c r="AR158" i="28"/>
  <c r="CT158" i="28"/>
  <c r="AK158" i="28"/>
  <c r="CK158" i="28"/>
  <c r="W158" i="28"/>
  <c r="BV158" i="28"/>
  <c r="AU158" i="28"/>
  <c r="CW158" i="28"/>
  <c r="CS158" i="28"/>
  <c r="BI158" i="28"/>
  <c r="CX158" i="28"/>
  <c r="BN158" i="28"/>
  <c r="AD158" i="28"/>
  <c r="BF158" i="28"/>
  <c r="DH158" i="28"/>
  <c r="BG158" i="28"/>
  <c r="DI158" i="28"/>
  <c r="AZ158" i="28"/>
  <c r="DB158" i="28"/>
  <c r="AS158" i="28"/>
  <c r="CU158" i="28"/>
  <c r="AE158" i="28"/>
  <c r="CD158" i="28"/>
  <c r="EI176" i="28"/>
  <c r="BK176" i="28" s="1"/>
  <c r="DG205" i="28"/>
  <c r="BZ171" i="28"/>
  <c r="AN171" i="28"/>
  <c r="DL171" i="28"/>
  <c r="BI171" i="28"/>
  <c r="Z136" i="28"/>
  <c r="CU120" i="28"/>
  <c r="BK120" i="28"/>
  <c r="AA120" i="28"/>
  <c r="CB120" i="28"/>
  <c r="BC120" i="28"/>
  <c r="AE102" i="28"/>
  <c r="BE75" i="28"/>
  <c r="BD120" i="28"/>
  <c r="BO102" i="28"/>
  <c r="CG102" i="28"/>
  <c r="W205" i="28"/>
  <c r="BH171" i="28"/>
  <c r="DI171" i="28"/>
  <c r="AB171" i="28"/>
  <c r="CU171" i="28"/>
  <c r="BV171" i="28"/>
  <c r="CO120" i="28"/>
  <c r="BE120" i="28"/>
  <c r="BV120" i="28"/>
  <c r="AW120" i="28"/>
  <c r="CK205" i="28"/>
  <c r="AV171" i="28"/>
  <c r="BY171" i="28"/>
  <c r="DH171" i="28"/>
  <c r="CO171" i="28"/>
  <c r="AR171" i="28"/>
  <c r="CI120" i="28"/>
  <c r="AY120" i="28"/>
  <c r="BJ120" i="28"/>
  <c r="DE120" i="28"/>
  <c r="AK120" i="28"/>
  <c r="CD238" i="28"/>
  <c r="AA205" i="28"/>
  <c r="AQ205" i="28"/>
  <c r="BA171" i="28"/>
  <c r="CP171" i="28"/>
  <c r="BK171" i="28"/>
  <c r="DG120" i="28"/>
  <c r="BW120" i="28"/>
  <c r="AM120" i="28"/>
  <c r="DF120" i="28"/>
  <c r="AL120" i="28"/>
  <c r="CM120" i="28"/>
  <c r="CN120" i="28"/>
  <c r="AE120" i="28"/>
  <c r="DL270" i="28"/>
  <c r="BL268" i="28"/>
  <c r="BI265" i="28"/>
  <c r="CU251" i="28"/>
  <c r="BC238" i="28"/>
  <c r="BI238" i="28"/>
  <c r="BH222" i="28"/>
  <c r="BQ222" i="28"/>
  <c r="DK222" i="28"/>
  <c r="BV222" i="28"/>
  <c r="AL205" i="28"/>
  <c r="DA205" i="28"/>
  <c r="BS205" i="28"/>
  <c r="DD205" i="28"/>
  <c r="AZ205" i="28"/>
  <c r="DN212" i="28"/>
  <c r="DL214" i="28"/>
  <c r="CX214" i="28"/>
  <c r="CC214" i="28"/>
  <c r="CL214" i="28"/>
  <c r="AS214" i="28"/>
  <c r="BG214" i="28"/>
  <c r="Z205" i="28"/>
  <c r="DL205" i="28"/>
  <c r="AF205" i="28"/>
  <c r="CA205" i="28"/>
  <c r="CF205" i="28"/>
  <c r="CQ205" i="28"/>
  <c r="AO205" i="28"/>
  <c r="CC205" i="28"/>
  <c r="AG205" i="28"/>
  <c r="CB205" i="28"/>
  <c r="CG205" i="28"/>
  <c r="CX205" i="28"/>
  <c r="DC205" i="28"/>
  <c r="AU205" i="28"/>
  <c r="CU205" i="28"/>
  <c r="AM205" i="28"/>
  <c r="DF205" i="28"/>
  <c r="BD262" i="28"/>
  <c r="CU222" i="28"/>
  <c r="BL222" i="28"/>
  <c r="CZ222" i="28"/>
  <c r="AV222" i="28"/>
  <c r="DA214" i="28"/>
  <c r="BT214" i="28"/>
  <c r="DN214" i="28"/>
  <c r="CQ214" i="28"/>
  <c r="AY205" i="28"/>
  <c r="DM205" i="28"/>
  <c r="AD205" i="28"/>
  <c r="AW205" i="28"/>
  <c r="CS222" i="28"/>
  <c r="BC222" i="28"/>
  <c r="AH222" i="28"/>
  <c r="CI222" i="28"/>
  <c r="BD222" i="28"/>
  <c r="CY222" i="28"/>
  <c r="CD222" i="28"/>
  <c r="AN222" i="28"/>
  <c r="CB214" i="28"/>
  <c r="CF186" i="28"/>
  <c r="DK235" i="28"/>
  <c r="CP235" i="28"/>
  <c r="DM222" i="28"/>
  <c r="CP222" i="28"/>
  <c r="DL222" i="28"/>
  <c r="X217" i="28"/>
  <c r="BF217" i="28"/>
  <c r="BQ205" i="28"/>
  <c r="BA205" i="28"/>
  <c r="BN205" i="28"/>
  <c r="DK205" i="28"/>
  <c r="BL205" i="28"/>
  <c r="DF186" i="28"/>
  <c r="CD161" i="28"/>
  <c r="CN205" i="28"/>
  <c r="AK251" i="28"/>
  <c r="CL251" i="28"/>
  <c r="AY235" i="28"/>
  <c r="BA222" i="28"/>
  <c r="AE222" i="28"/>
  <c r="AX217" i="28"/>
  <c r="BD205" i="28"/>
  <c r="BW205" i="28"/>
  <c r="BG205" i="28"/>
  <c r="BT205" i="28"/>
  <c r="AB205" i="28"/>
  <c r="AI186" i="28"/>
  <c r="CF171" i="28"/>
  <c r="CK171" i="28"/>
  <c r="BL171" i="28"/>
  <c r="DG171" i="28"/>
  <c r="AM171" i="28"/>
  <c r="CB171" i="28"/>
  <c r="DI173" i="28"/>
  <c r="DM163" i="28"/>
  <c r="DD136" i="28"/>
  <c r="AJ136" i="28"/>
  <c r="CW136" i="28"/>
  <c r="AC136" i="28"/>
  <c r="CJ136" i="28"/>
  <c r="BK136" i="28"/>
  <c r="BD136" i="28"/>
  <c r="BI136" i="28"/>
  <c r="BV102" i="28"/>
  <c r="EL111" i="28"/>
  <c r="AX111" i="28" s="1"/>
  <c r="EL108" i="28"/>
  <c r="AH108" i="28" s="1"/>
  <c r="BT75" i="28"/>
  <c r="AE75" i="28"/>
  <c r="CA75" i="28"/>
  <c r="AY75" i="28"/>
  <c r="CO75" i="28"/>
  <c r="AZ75" i="28"/>
  <c r="CV75" i="28"/>
  <c r="W75" i="28"/>
  <c r="EL61" i="28"/>
  <c r="AH61" i="28" s="1"/>
  <c r="BH75" i="28"/>
  <c r="DE171" i="28"/>
  <c r="EL126" i="28"/>
  <c r="DJ171" i="28"/>
  <c r="EL141" i="28"/>
  <c r="DG136" i="28"/>
  <c r="AA136" i="28"/>
  <c r="CZ136" i="28"/>
  <c r="CU136" i="28"/>
  <c r="CH136" i="28"/>
  <c r="DK136" i="28"/>
  <c r="AA102" i="28"/>
  <c r="BK102" i="28"/>
  <c r="CU102" i="28"/>
  <c r="AH102" i="28"/>
  <c r="BR102" i="28"/>
  <c r="DB102" i="28"/>
  <c r="AC102" i="28"/>
  <c r="BM102" i="28"/>
  <c r="CW102" i="28"/>
  <c r="BU102" i="28"/>
  <c r="AF102" i="28"/>
  <c r="BP102" i="28"/>
  <c r="CZ102" i="28"/>
  <c r="BE102" i="28"/>
  <c r="CO102" i="28"/>
  <c r="AB102" i="28"/>
  <c r="BL102" i="28"/>
  <c r="CV102" i="28"/>
  <c r="W102" i="28"/>
  <c r="BG102" i="28"/>
  <c r="CQ102" i="28"/>
  <c r="DE99" i="28"/>
  <c r="CC251" i="28"/>
  <c r="CR171" i="28"/>
  <c r="X171" i="28"/>
  <c r="DC171" i="28"/>
  <c r="AI171" i="28"/>
  <c r="BX171" i="28"/>
  <c r="CD167" i="28"/>
  <c r="BE171" i="28"/>
  <c r="AP136" i="28"/>
  <c r="DI136" i="28"/>
  <c r="AO136" i="28"/>
  <c r="CP136" i="28"/>
  <c r="CO136" i="28"/>
  <c r="BP136" i="28"/>
  <c r="CS136" i="28"/>
  <c r="CP102" i="28"/>
  <c r="AT102" i="28"/>
  <c r="DA102" i="28"/>
  <c r="AS102" i="28"/>
  <c r="CB102" i="28"/>
  <c r="CM102" i="28"/>
  <c r="BX75" i="28"/>
  <c r="BW75" i="28"/>
  <c r="AQ75" i="28"/>
  <c r="AX120" i="28"/>
  <c r="CN102" i="28"/>
  <c r="BD102" i="28"/>
  <c r="BU120" i="28"/>
  <c r="CZ120" i="28"/>
  <c r="DE102" i="28"/>
  <c r="BC102" i="28"/>
  <c r="DJ102" i="28"/>
  <c r="CD75" i="28"/>
  <c r="AN75" i="28"/>
  <c r="CC75" i="28"/>
  <c r="AM75" i="28"/>
  <c r="DK75" i="28"/>
  <c r="BI75" i="28"/>
  <c r="AJ75" i="28"/>
  <c r="DA66" i="28"/>
  <c r="AO105" i="28"/>
  <c r="CT120" i="28"/>
  <c r="CT102" i="28"/>
  <c r="BJ102" i="28"/>
  <c r="Z102" i="28"/>
  <c r="CG120" i="28"/>
  <c r="CJ75" i="28"/>
  <c r="AT75" i="28"/>
  <c r="CI75" i="28"/>
  <c r="AS75" i="28"/>
  <c r="BU75" i="28"/>
  <c r="DH58" i="28"/>
  <c r="BR270" i="28"/>
  <c r="AR270" i="28"/>
  <c r="AU270" i="28"/>
  <c r="AH270" i="28"/>
  <c r="BS270" i="28"/>
  <c r="CY270" i="28"/>
  <c r="BB270" i="28"/>
  <c r="CB270" i="28"/>
  <c r="DB270" i="28"/>
  <c r="BO262" i="28"/>
  <c r="BM262" i="28"/>
  <c r="CN262" i="28"/>
  <c r="AO251" i="28"/>
  <c r="BP251" i="28"/>
  <c r="DJ240" i="28"/>
  <c r="BA238" i="28"/>
  <c r="CI238" i="28"/>
  <c r="BN235" i="28"/>
  <c r="AF235" i="28"/>
  <c r="CR217" i="28"/>
  <c r="AA217" i="28"/>
  <c r="BL214" i="28"/>
  <c r="DD214" i="28"/>
  <c r="AE214" i="28"/>
  <c r="DB205" i="28"/>
  <c r="EL179" i="28"/>
  <c r="CV179" i="28" s="1"/>
  <c r="DG173" i="28"/>
  <c r="AA173" i="28"/>
  <c r="AT173" i="28"/>
  <c r="BJ173" i="28"/>
  <c r="CX173" i="28"/>
  <c r="CU173" i="28"/>
  <c r="CZ173" i="28"/>
  <c r="BA173" i="28"/>
  <c r="BK173" i="28"/>
  <c r="DJ173" i="28"/>
  <c r="CL270" i="28"/>
  <c r="CC268" i="28"/>
  <c r="CR268" i="28"/>
  <c r="CI262" i="28"/>
  <c r="CW262" i="28"/>
  <c r="BY251" i="28"/>
  <c r="CZ251" i="28"/>
  <c r="EH244" i="28"/>
  <c r="CO238" i="28"/>
  <c r="AD238" i="28"/>
  <c r="CU238" i="28"/>
  <c r="BG235" i="28"/>
  <c r="X235" i="28"/>
  <c r="EH226" i="28"/>
  <c r="BA226" i="28" s="1"/>
  <c r="BL217" i="28"/>
  <c r="AK217" i="28"/>
  <c r="BK217" i="28"/>
  <c r="AJ214" i="28"/>
  <c r="BO214" i="28"/>
  <c r="CQ270" i="28"/>
  <c r="AE270" i="28"/>
  <c r="BE270" i="28"/>
  <c r="CM268" i="28"/>
  <c r="W270" i="28"/>
  <c r="DG262" i="28"/>
  <c r="AP262" i="28"/>
  <c r="EM258" i="28"/>
  <c r="AX258" i="28" s="1"/>
  <c r="DI251" i="28"/>
  <c r="AS251" i="28"/>
  <c r="DH251" i="28"/>
  <c r="BU238" i="28"/>
  <c r="AX238" i="28"/>
  <c r="AQ235" i="28"/>
  <c r="CJ235" i="28"/>
  <c r="DN238" i="28"/>
  <c r="CL235" i="28"/>
  <c r="AR235" i="28"/>
  <c r="AU217" i="28"/>
  <c r="BU217" i="28"/>
  <c r="CU217" i="28"/>
  <c r="DF214" i="28"/>
  <c r="CP214" i="28"/>
  <c r="CY214" i="28"/>
  <c r="BV205" i="28"/>
  <c r="AS205" i="28"/>
  <c r="CI205" i="28"/>
  <c r="AI205" i="28"/>
  <c r="BY205" i="28"/>
  <c r="AV205" i="28"/>
  <c r="Y205" i="28"/>
  <c r="CS205" i="28"/>
  <c r="AH205" i="28"/>
  <c r="CD205" i="28"/>
  <c r="BO270" i="28"/>
  <c r="CO270" i="28"/>
  <c r="BF262" i="28"/>
  <c r="BZ262" i="28"/>
  <c r="EH261" i="28"/>
  <c r="CS259" i="28"/>
  <c r="CM251" i="28"/>
  <c r="BB251" i="28"/>
  <c r="CO235" i="28"/>
  <c r="DM238" i="28"/>
  <c r="CH238" i="28"/>
  <c r="DG235" i="28"/>
  <c r="W235" i="28"/>
  <c r="DF235" i="28"/>
  <c r="BS238" i="28"/>
  <c r="EH234" i="28"/>
  <c r="CQ234" i="28" s="1"/>
  <c r="CE217" i="28"/>
  <c r="DE217" i="28"/>
  <c r="BW214" i="28"/>
  <c r="CI214" i="28"/>
  <c r="W214" i="28"/>
  <c r="AR214" i="28"/>
  <c r="AN205" i="28"/>
  <c r="AR205" i="28"/>
  <c r="CV205" i="28"/>
  <c r="BP205" i="28"/>
  <c r="BR205" i="28"/>
  <c r="DE205" i="28"/>
  <c r="BU205" i="28"/>
  <c r="AK205" i="28"/>
  <c r="CR205" i="28"/>
  <c r="BH205" i="28"/>
  <c r="X205" i="28"/>
  <c r="CE205" i="28"/>
  <c r="BJ205" i="28"/>
  <c r="DN205" i="28"/>
  <c r="CH205" i="28"/>
  <c r="CJ205" i="28"/>
  <c r="CY205" i="28"/>
  <c r="BO205" i="28"/>
  <c r="AE205" i="28"/>
  <c r="CL205" i="28"/>
  <c r="BB205" i="28"/>
  <c r="DI205" i="28"/>
  <c r="CP205" i="28"/>
  <c r="CT205" i="28"/>
  <c r="AT205" i="28"/>
  <c r="CM205" i="28"/>
  <c r="BC205" i="28"/>
  <c r="DJ205" i="28"/>
  <c r="BZ205" i="28"/>
  <c r="AP205" i="28"/>
  <c r="CW205" i="28"/>
  <c r="BM205" i="28"/>
  <c r="AC205" i="28"/>
  <c r="CO205" i="28"/>
  <c r="BE205" i="28"/>
  <c r="CI263" i="28"/>
  <c r="BI262" i="28"/>
  <c r="CP262" i="28"/>
  <c r="DJ262" i="28"/>
  <c r="BK262" i="28"/>
  <c r="AC262" i="28"/>
  <c r="BR251" i="28"/>
  <c r="AF251" i="28"/>
  <c r="DM251" i="28"/>
  <c r="BX251" i="28"/>
  <c r="Y238" i="28"/>
  <c r="BL238" i="28"/>
  <c r="AQ238" i="28"/>
  <c r="BH217" i="28"/>
  <c r="CH217" i="28"/>
  <c r="EL190" i="28"/>
  <c r="DJ162" i="28"/>
  <c r="AP162" i="28"/>
  <c r="BM162" i="28"/>
  <c r="CO162" i="28"/>
  <c r="DL162" i="28"/>
  <c r="AR162" i="28"/>
  <c r="CX162" i="28"/>
  <c r="AD162" i="28"/>
  <c r="BA162" i="28"/>
  <c r="CC162" i="28"/>
  <c r="CZ162" i="28"/>
  <c r="AF162" i="28"/>
  <c r="BN162" i="28"/>
  <c r="CK162" i="28"/>
  <c r="DM162" i="28"/>
  <c r="AS162" i="28"/>
  <c r="BP162" i="28"/>
  <c r="DE162" i="28"/>
  <c r="X173" i="28"/>
  <c r="AM173" i="28"/>
  <c r="EM180" i="28"/>
  <c r="CL180" i="28" s="1"/>
  <c r="AZ173" i="28"/>
  <c r="BL186" i="28"/>
  <c r="BD171" i="28"/>
  <c r="DF160" i="28"/>
  <c r="Y171" i="28"/>
  <c r="AX162" i="28"/>
  <c r="AA162" i="28"/>
  <c r="CU162" i="28"/>
  <c r="BS162" i="28"/>
  <c r="AV162" i="28"/>
  <c r="BO171" i="28"/>
  <c r="BF141" i="28"/>
  <c r="AX136" i="28"/>
  <c r="CY136" i="28"/>
  <c r="AE136" i="28"/>
  <c r="AJ84" i="28"/>
  <c r="DJ84" i="28"/>
  <c r="BC84" i="28"/>
  <c r="CY84" i="28"/>
  <c r="AA84" i="28"/>
  <c r="BQ84" i="28"/>
  <c r="DG84" i="28"/>
  <c r="AT84" i="28"/>
  <c r="CJ84" i="28"/>
  <c r="BB84" i="28"/>
  <c r="BI84" i="28"/>
  <c r="DK84" i="28"/>
  <c r="AG84" i="28"/>
  <c r="BW84" i="28"/>
  <c r="DM84" i="28"/>
  <c r="AZ84" i="28"/>
  <c r="CP84" i="28"/>
  <c r="BH84" i="28"/>
  <c r="BO84" i="28"/>
  <c r="AM84" i="28"/>
  <c r="CC84" i="28"/>
  <c r="BF84" i="28"/>
  <c r="CV84" i="28"/>
  <c r="BT84" i="28"/>
  <c r="Y84" i="28"/>
  <c r="CG84" i="28"/>
  <c r="AS84" i="28"/>
  <c r="CI84" i="28"/>
  <c r="BL84" i="28"/>
  <c r="DB84" i="28"/>
  <c r="CR84" i="28"/>
  <c r="AQ84" i="28"/>
  <c r="CM84" i="28"/>
  <c r="AY84" i="28"/>
  <c r="CU84" i="28"/>
  <c r="AB84" i="28"/>
  <c r="BR84" i="28"/>
  <c r="DH84" i="28"/>
  <c r="AD84" i="28"/>
  <c r="CX84" i="28"/>
  <c r="AW84" i="28"/>
  <c r="CS84" i="28"/>
  <c r="BK84" i="28"/>
  <c r="DA84" i="28"/>
  <c r="AH84" i="28"/>
  <c r="CD84" i="28"/>
  <c r="AX173" i="28"/>
  <c r="AZ163" i="28"/>
  <c r="BE163" i="28"/>
  <c r="DI105" i="28"/>
  <c r="AP90" i="28"/>
  <c r="EL185" i="28"/>
  <c r="CD185" i="28" s="1"/>
  <c r="CY173" i="28"/>
  <c r="CH173" i="28"/>
  <c r="BW173" i="28"/>
  <c r="BI186" i="28"/>
  <c r="DC186" i="28"/>
  <c r="DF171" i="28"/>
  <c r="AL171" i="28"/>
  <c r="BB173" i="28"/>
  <c r="BU162" i="28"/>
  <c r="CB162" i="28"/>
  <c r="BE162" i="28"/>
  <c r="AC162" i="28"/>
  <c r="CW162" i="28"/>
  <c r="BZ162" i="28"/>
  <c r="BG163" i="28"/>
  <c r="CD162" i="28"/>
  <c r="AK171" i="28"/>
  <c r="EH147" i="28"/>
  <c r="DM147" i="28" s="1"/>
  <c r="BW136" i="28"/>
  <c r="CN136" i="28"/>
  <c r="CA136" i="28"/>
  <c r="BY105" i="28"/>
  <c r="CY199" i="28"/>
  <c r="EH181" i="28"/>
  <c r="BT181" i="28" s="1"/>
  <c r="BO173" i="28"/>
  <c r="CT173" i="28"/>
  <c r="CC173" i="28"/>
  <c r="AB162" i="28"/>
  <c r="BD173" i="28"/>
  <c r="BC162" i="28"/>
  <c r="CH162" i="28"/>
  <c r="BK162" i="28"/>
  <c r="AI162" i="28"/>
  <c r="DC162" i="28"/>
  <c r="CF162" i="28"/>
  <c r="CM171" i="28"/>
  <c r="CX163" i="28"/>
  <c r="AE147" i="28"/>
  <c r="BF147" i="28"/>
  <c r="DE138" i="28"/>
  <c r="BO136" i="28"/>
  <c r="BP7" i="28"/>
  <c r="AM7" i="28"/>
  <c r="CC7" i="28"/>
  <c r="AB7" i="28"/>
  <c r="BR7" i="28"/>
  <c r="DH7" i="28"/>
  <c r="AO7" i="28"/>
  <c r="CE7" i="28"/>
  <c r="AV7" i="28"/>
  <c r="CL7" i="28"/>
  <c r="AE7" i="28"/>
  <c r="BU7" i="28"/>
  <c r="Z7" i="28"/>
  <c r="CH7" i="28"/>
  <c r="AS7" i="28"/>
  <c r="CI7" i="28"/>
  <c r="AH7" i="28"/>
  <c r="BX7" i="28"/>
  <c r="AU7" i="28"/>
  <c r="CK7" i="28"/>
  <c r="BB7" i="28"/>
  <c r="CX7" i="28"/>
  <c r="AK7" i="28"/>
  <c r="CA7" i="28"/>
  <c r="AR7" i="28"/>
  <c r="CN7" i="28"/>
  <c r="AY7" i="28"/>
  <c r="CO7" i="28"/>
  <c r="AN7" i="28"/>
  <c r="CJ7" i="28"/>
  <c r="BA7" i="28"/>
  <c r="CQ7" i="28"/>
  <c r="BN7" i="28"/>
  <c r="DD7" i="28"/>
  <c r="AQ7" i="28"/>
  <c r="CG7" i="28"/>
  <c r="DK7" i="28"/>
  <c r="AX7" i="28"/>
  <c r="CT7" i="28"/>
  <c r="BE7" i="28"/>
  <c r="CU7" i="28"/>
  <c r="AZ7" i="28"/>
  <c r="CP7" i="28"/>
  <c r="BG7" i="28"/>
  <c r="CW7" i="28"/>
  <c r="AD7" i="28"/>
  <c r="BT7" i="28"/>
  <c r="DJ7" i="28"/>
  <c r="AW7" i="28"/>
  <c r="CM7" i="28"/>
  <c r="BD7" i="28"/>
  <c r="CZ7" i="28"/>
  <c r="BK7" i="28"/>
  <c r="DG7" i="28"/>
  <c r="BF7" i="28"/>
  <c r="CV7" i="28"/>
  <c r="W7" i="28"/>
  <c r="BM7" i="28"/>
  <c r="DI7" i="28"/>
  <c r="AJ7" i="28"/>
  <c r="BZ7" i="28"/>
  <c r="BC7" i="28"/>
  <c r="CY7" i="28"/>
  <c r="BJ7" i="28"/>
  <c r="DL7" i="28"/>
  <c r="AA7" i="28"/>
  <c r="BW7" i="28"/>
  <c r="BL7" i="28"/>
  <c r="DB7" i="28"/>
  <c r="AC7" i="28"/>
  <c r="BY7" i="28"/>
  <c r="AP7" i="28"/>
  <c r="CF7" i="28"/>
  <c r="BO7" i="28"/>
  <c r="DE7" i="28"/>
  <c r="DN167" i="28"/>
  <c r="BM173" i="28"/>
  <c r="EH165" i="28"/>
  <c r="DK163" i="28"/>
  <c r="AW105" i="28"/>
  <c r="CY105" i="28"/>
  <c r="BD105" i="28"/>
  <c r="CN105" i="28"/>
  <c r="AG105" i="28"/>
  <c r="BQ105" i="28"/>
  <c r="DA105" i="28"/>
  <c r="AN105" i="28"/>
  <c r="BX105" i="28"/>
  <c r="DH105" i="28"/>
  <c r="AU105" i="28"/>
  <c r="CE105" i="28"/>
  <c r="BC105" i="28"/>
  <c r="DE105" i="28"/>
  <c r="Z105" i="28"/>
  <c r="BJ105" i="28"/>
  <c r="CT105" i="28"/>
  <c r="AM105" i="28"/>
  <c r="BW105" i="28"/>
  <c r="DG105" i="28"/>
  <c r="AT105" i="28"/>
  <c r="CD105" i="28"/>
  <c r="DN105" i="28"/>
  <c r="BA105" i="28"/>
  <c r="CK105" i="28"/>
  <c r="BO105" i="28"/>
  <c r="AF105" i="28"/>
  <c r="BP105" i="28"/>
  <c r="CZ105" i="28"/>
  <c r="AS105" i="28"/>
  <c r="CC105" i="28"/>
  <c r="DM105" i="28"/>
  <c r="AZ105" i="28"/>
  <c r="CJ105" i="28"/>
  <c r="W105" i="28"/>
  <c r="BG105" i="28"/>
  <c r="CQ105" i="28"/>
  <c r="BU105" i="28"/>
  <c r="AL105" i="28"/>
  <c r="BV105" i="28"/>
  <c r="DF105" i="28"/>
  <c r="AY105" i="28"/>
  <c r="CI105" i="28"/>
  <c r="BF105" i="28"/>
  <c r="CP105" i="28"/>
  <c r="AC105" i="28"/>
  <c r="BM105" i="28"/>
  <c r="CW105" i="28"/>
  <c r="DJ105" i="28"/>
  <c r="AE105" i="28"/>
  <c r="CG105" i="28"/>
  <c r="AR105" i="28"/>
  <c r="CB105" i="28"/>
  <c r="DL105" i="28"/>
  <c r="BE105" i="28"/>
  <c r="CO105" i="28"/>
  <c r="AB105" i="28"/>
  <c r="BL105" i="28"/>
  <c r="CV105" i="28"/>
  <c r="AI105" i="28"/>
  <c r="BS105" i="28"/>
  <c r="DC105" i="28"/>
  <c r="AK105" i="28"/>
  <c r="CM105" i="28"/>
  <c r="AX105" i="28"/>
  <c r="CH105" i="28"/>
  <c r="BK105" i="28"/>
  <c r="CU105" i="28"/>
  <c r="AH105" i="28"/>
  <c r="BR105" i="28"/>
  <c r="DB105" i="28"/>
  <c r="BU90" i="28"/>
  <c r="AM90" i="28"/>
  <c r="CC90" i="28"/>
  <c r="AZ90" i="28"/>
  <c r="CJ90" i="28"/>
  <c r="CA90" i="28"/>
  <c r="AS90" i="28"/>
  <c r="CI90" i="28"/>
  <c r="BF90" i="28"/>
  <c r="CP90" i="28"/>
  <c r="AY90" i="28"/>
  <c r="CO90" i="28"/>
  <c r="AB90" i="28"/>
  <c r="BL90" i="28"/>
  <c r="CV90" i="28"/>
  <c r="BE90" i="28"/>
  <c r="CU90" i="28"/>
  <c r="AH90" i="28"/>
  <c r="BR90" i="28"/>
  <c r="DB90" i="28"/>
  <c r="BK90" i="28"/>
  <c r="DG90" i="28"/>
  <c r="AN90" i="28"/>
  <c r="BX90" i="28"/>
  <c r="DH90" i="28"/>
  <c r="AK90" i="28"/>
  <c r="AA90" i="28"/>
  <c r="BW90" i="28"/>
  <c r="DM90" i="28"/>
  <c r="AT90" i="28"/>
  <c r="CD90" i="28"/>
  <c r="CP173" i="28"/>
  <c r="CI186" i="28"/>
  <c r="CX161" i="28"/>
  <c r="CA171" i="28"/>
  <c r="BO147" i="28"/>
  <c r="CC147" i="28"/>
  <c r="AQ136" i="28"/>
  <c r="AY133" i="28"/>
  <c r="AE90" i="28"/>
  <c r="CX75" i="28"/>
  <c r="AD75" i="28"/>
  <c r="DK90" i="28"/>
  <c r="CR75" i="28"/>
  <c r="BG75" i="28"/>
  <c r="CQ75" i="28"/>
  <c r="BB75" i="28"/>
  <c r="DJ75" i="28"/>
  <c r="Y75" i="28"/>
  <c r="BO75" i="28"/>
  <c r="DE75" i="28"/>
  <c r="AA75" i="28"/>
  <c r="BK75" i="28"/>
  <c r="CU75" i="28"/>
  <c r="BF75" i="28"/>
  <c r="CP75" i="28"/>
  <c r="CM90" i="28"/>
  <c r="BZ75" i="28"/>
  <c r="EH88" i="28"/>
  <c r="CU88" i="28" s="1"/>
  <c r="DM120" i="28"/>
  <c r="BY75" i="28"/>
  <c r="DK67" i="28"/>
  <c r="EH39" i="28"/>
  <c r="CA39" i="28" s="1"/>
  <c r="AF84" i="28"/>
  <c r="BZ84" i="28"/>
  <c r="AE84" i="28"/>
  <c r="CA84" i="28"/>
  <c r="BE84" i="28"/>
  <c r="CO84" i="28"/>
  <c r="AN84" i="28"/>
  <c r="BX84" i="28"/>
  <c r="AD90" i="28"/>
  <c r="CF90" i="28"/>
  <c r="AW90" i="28"/>
  <c r="AG90" i="28"/>
  <c r="BQ90" i="28"/>
  <c r="DA90" i="28"/>
  <c r="AF7" i="28"/>
  <c r="CB7" i="28"/>
  <c r="AG7" i="28"/>
  <c r="BQ7" i="28"/>
  <c r="DA7" i="28"/>
  <c r="AT7" i="28"/>
  <c r="CD7" i="28"/>
  <c r="DN7" i="28"/>
  <c r="AI7" i="28"/>
  <c r="BS7" i="28"/>
  <c r="DC7" i="28"/>
  <c r="X7" i="28"/>
  <c r="BH7" i="28"/>
  <c r="CR7" i="28"/>
  <c r="Y7" i="28"/>
  <c r="BI7" i="28"/>
  <c r="CS7" i="28"/>
  <c r="BP84" i="28"/>
  <c r="CP49" i="28"/>
  <c r="BE193" i="28"/>
  <c r="CK260" i="28"/>
  <c r="AB246" i="28"/>
  <c r="BH240" i="28"/>
  <c r="DF240" i="28"/>
  <c r="BI240" i="28"/>
  <c r="CI240" i="28"/>
  <c r="CR240" i="28"/>
  <c r="BV240" i="28"/>
  <c r="AL240" i="28"/>
  <c r="AY240" i="28"/>
  <c r="BX240" i="28"/>
  <c r="X240" i="28"/>
  <c r="BZ253" i="28"/>
  <c r="CD253" i="28"/>
  <c r="AP253" i="28"/>
  <c r="AT253" i="28"/>
  <c r="DN253" i="28"/>
  <c r="BS254" i="28"/>
  <c r="DL254" i="28"/>
  <c r="BN254" i="28"/>
  <c r="DA254" i="28"/>
  <c r="BK254" i="28"/>
  <c r="AK254" i="28"/>
  <c r="BI254" i="28"/>
  <c r="AW254" i="28"/>
  <c r="CT254" i="28"/>
  <c r="CC254" i="28"/>
  <c r="AS254" i="28"/>
  <c r="CU254" i="28"/>
  <c r="BJ254" i="28"/>
  <c r="Z254" i="28"/>
  <c r="CF254" i="28"/>
  <c r="AV254" i="28"/>
  <c r="DE254" i="28"/>
  <c r="AI254" i="28"/>
  <c r="CM254" i="28"/>
  <c r="BF254" i="28"/>
  <c r="BL254" i="28"/>
  <c r="CB254" i="28"/>
  <c r="CA254" i="28"/>
  <c r="AB254" i="28"/>
  <c r="BO254" i="28"/>
  <c r="DJ254" i="28"/>
  <c r="BW254" i="28"/>
  <c r="AM254" i="28"/>
  <c r="CN254" i="28"/>
  <c r="BD254" i="28"/>
  <c r="DN254" i="28"/>
  <c r="BZ254" i="28"/>
  <c r="AP254" i="28"/>
  <c r="CX254" i="28"/>
  <c r="BM254" i="28"/>
  <c r="AC254" i="28"/>
  <c r="DH254" i="28"/>
  <c r="BX254" i="28"/>
  <c r="AR254" i="28"/>
  <c r="CK254" i="28"/>
  <c r="AT254" i="28"/>
  <c r="CG254" i="28"/>
  <c r="DC254" i="28"/>
  <c r="BQ254" i="28"/>
  <c r="AG254" i="28"/>
  <c r="CH254" i="28"/>
  <c r="AX254" i="28"/>
  <c r="DG254" i="28"/>
  <c r="BT254" i="28"/>
  <c r="AJ254" i="28"/>
  <c r="CQ254" i="28"/>
  <c r="BG254" i="28"/>
  <c r="W254" i="28"/>
  <c r="CP254" i="28"/>
  <c r="CV254" i="28"/>
  <c r="CY254" i="28"/>
  <c r="BA254" i="28"/>
  <c r="DK254" i="28"/>
  <c r="AA254" i="28"/>
  <c r="AD254" i="28"/>
  <c r="BL246" i="28"/>
  <c r="DL246" i="28"/>
  <c r="AD246" i="28"/>
  <c r="BX246" i="28"/>
  <c r="AW246" i="28"/>
  <c r="CX246" i="28"/>
  <c r="BA246" i="28"/>
  <c r="CB246" i="28"/>
  <c r="AR246" i="28"/>
  <c r="CK246" i="28"/>
  <c r="CY246" i="28"/>
  <c r="CO246" i="28"/>
  <c r="BN246" i="28"/>
  <c r="AK246" i="28"/>
  <c r="BE246" i="28"/>
  <c r="AD268" i="28"/>
  <c r="EI266" i="28"/>
  <c r="AC263" i="28"/>
  <c r="BZ263" i="28"/>
  <c r="CB260" i="28"/>
  <c r="AA256" i="28"/>
  <c r="DC256" i="28"/>
  <c r="BC259" i="28"/>
  <c r="BZ259" i="28"/>
  <c r="CW253" i="28"/>
  <c r="CE253" i="28"/>
  <c r="BM253" i="28"/>
  <c r="AU253" i="28"/>
  <c r="AC253" i="28"/>
  <c r="BV253" i="28"/>
  <c r="BD253" i="28"/>
  <c r="AL253" i="28"/>
  <c r="DF253" i="28"/>
  <c r="CN253" i="28"/>
  <c r="Y253" i="28"/>
  <c r="DH209" i="28"/>
  <c r="BX209" i="28"/>
  <c r="AN209" i="28"/>
  <c r="DB209" i="28"/>
  <c r="BR209" i="28"/>
  <c r="AH209" i="28"/>
  <c r="CP209" i="28"/>
  <c r="BL220" i="28"/>
  <c r="AU220" i="28"/>
  <c r="CE220" i="28"/>
  <c r="X220" i="28"/>
  <c r="BH220" i="28"/>
  <c r="CR220" i="28"/>
  <c r="AK220" i="28"/>
  <c r="BU220" i="28"/>
  <c r="DH220" i="28"/>
  <c r="BD220" i="28"/>
  <c r="CN220" i="28"/>
  <c r="AM220" i="28"/>
  <c r="BW220" i="28"/>
  <c r="DJ220" i="28"/>
  <c r="AI209" i="28"/>
  <c r="BS209" i="28"/>
  <c r="DC209" i="28"/>
  <c r="AV209" i="28"/>
  <c r="CF209" i="28"/>
  <c r="Y209" i="28"/>
  <c r="BI209" i="28"/>
  <c r="CS209" i="28"/>
  <c r="AL209" i="28"/>
  <c r="BV209" i="28"/>
  <c r="DF209" i="28"/>
  <c r="AY209" i="28"/>
  <c r="CI209" i="28"/>
  <c r="EL208" i="28"/>
  <c r="DN208" i="28" s="1"/>
  <c r="AB212" i="28"/>
  <c r="BA212" i="28"/>
  <c r="CK212" i="28"/>
  <c r="AD212" i="28"/>
  <c r="BN212" i="28"/>
  <c r="CX212" i="28"/>
  <c r="AQ212" i="28"/>
  <c r="CA212" i="28"/>
  <c r="DK212" i="28"/>
  <c r="BD212" i="28"/>
  <c r="CN212" i="28"/>
  <c r="AG212" i="28"/>
  <c r="BQ212" i="28"/>
  <c r="DA212" i="28"/>
  <c r="CP196" i="28"/>
  <c r="BF196" i="28"/>
  <c r="DH196" i="28"/>
  <c r="CD196" i="28"/>
  <c r="DG196" i="28"/>
  <c r="BW196" i="28"/>
  <c r="AM196" i="28"/>
  <c r="CT196" i="28"/>
  <c r="BJ196" i="28"/>
  <c r="Z196" i="28"/>
  <c r="CG196" i="28"/>
  <c r="AW196" i="28"/>
  <c r="DD196" i="28"/>
  <c r="BT196" i="28"/>
  <c r="AJ196" i="28"/>
  <c r="CQ196" i="28"/>
  <c r="BG196" i="28"/>
  <c r="EI189" i="28"/>
  <c r="DK189" i="28" s="1"/>
  <c r="DI204" i="28"/>
  <c r="DC204" i="28"/>
  <c r="CW204" i="28"/>
  <c r="CQ204" i="28"/>
  <c r="CK204" i="28"/>
  <c r="CE204" i="28"/>
  <c r="BY204" i="28"/>
  <c r="BS204" i="28"/>
  <c r="BM204" i="28"/>
  <c r="BG204" i="28"/>
  <c r="BA204" i="28"/>
  <c r="AU204" i="28"/>
  <c r="AO204" i="28"/>
  <c r="AI204" i="28"/>
  <c r="AC204" i="28"/>
  <c r="W204" i="28"/>
  <c r="DN204" i="28"/>
  <c r="DH204" i="28"/>
  <c r="DB204" i="28"/>
  <c r="CV204" i="28"/>
  <c r="CP204" i="28"/>
  <c r="CJ204" i="28"/>
  <c r="CD204" i="28"/>
  <c r="BX204" i="28"/>
  <c r="BR204" i="28"/>
  <c r="BL204" i="28"/>
  <c r="BF204" i="28"/>
  <c r="AZ204" i="28"/>
  <c r="AT204" i="28"/>
  <c r="AN204" i="28"/>
  <c r="AH204" i="28"/>
  <c r="AB204" i="28"/>
  <c r="DM204" i="28"/>
  <c r="DG204" i="28"/>
  <c r="DA204" i="28"/>
  <c r="CU204" i="28"/>
  <c r="CO204" i="28"/>
  <c r="CI204" i="28"/>
  <c r="CC204" i="28"/>
  <c r="BW204" i="28"/>
  <c r="BQ204" i="28"/>
  <c r="BK204" i="28"/>
  <c r="BE204" i="28"/>
  <c r="AY204" i="28"/>
  <c r="AS204" i="28"/>
  <c r="AM204" i="28"/>
  <c r="AG204" i="28"/>
  <c r="AA204" i="28"/>
  <c r="DK204" i="28"/>
  <c r="DE204" i="28"/>
  <c r="CY204" i="28"/>
  <c r="CS204" i="28"/>
  <c r="CM204" i="28"/>
  <c r="CG204" i="28"/>
  <c r="CA204" i="28"/>
  <c r="BU204" i="28"/>
  <c r="BO204" i="28"/>
  <c r="BI204" i="28"/>
  <c r="BC204" i="28"/>
  <c r="AW204" i="28"/>
  <c r="AQ204" i="28"/>
  <c r="AK204" i="28"/>
  <c r="AE204" i="28"/>
  <c r="Y204" i="28"/>
  <c r="DJ204" i="28"/>
  <c r="CR204" i="28"/>
  <c r="BZ204" i="28"/>
  <c r="BH204" i="28"/>
  <c r="AP204" i="28"/>
  <c r="X204" i="28"/>
  <c r="DF204" i="28"/>
  <c r="CN204" i="28"/>
  <c r="BV204" i="28"/>
  <c r="BD204" i="28"/>
  <c r="AL204" i="28"/>
  <c r="DD204" i="28"/>
  <c r="CL204" i="28"/>
  <c r="BT204" i="28"/>
  <c r="BB204" i="28"/>
  <c r="AJ204" i="28"/>
  <c r="CZ204" i="28"/>
  <c r="CH204" i="28"/>
  <c r="BP204" i="28"/>
  <c r="AX204" i="28"/>
  <c r="AF204" i="28"/>
  <c r="CX204" i="28"/>
  <c r="CF204" i="28"/>
  <c r="BN204" i="28"/>
  <c r="AV204" i="28"/>
  <c r="AD204" i="28"/>
  <c r="DL204" i="28"/>
  <c r="CT204" i="28"/>
  <c r="CB204" i="28"/>
  <c r="BJ204" i="28"/>
  <c r="AR204" i="28"/>
  <c r="Z204" i="28"/>
  <c r="EI188" i="28"/>
  <c r="CE188" i="28" s="1"/>
  <c r="W196" i="28"/>
  <c r="BM196" i="28"/>
  <c r="DC196" i="28"/>
  <c r="BB196" i="28"/>
  <c r="CR196" i="28"/>
  <c r="AQ196" i="28"/>
  <c r="CM196" i="28"/>
  <c r="AL196" i="28"/>
  <c r="CB196" i="28"/>
  <c r="AA196" i="28"/>
  <c r="BQ196" i="28"/>
  <c r="DM196" i="28"/>
  <c r="DG199" i="28"/>
  <c r="BR193" i="28"/>
  <c r="AI199" i="28"/>
  <c r="DH199" i="28"/>
  <c r="CN199" i="28"/>
  <c r="BU199" i="28"/>
  <c r="BD199" i="28"/>
  <c r="AM199" i="28"/>
  <c r="DN196" i="28"/>
  <c r="BG193" i="28"/>
  <c r="AJ193" i="28"/>
  <c r="DD193" i="28"/>
  <c r="CG193" i="28"/>
  <c r="BJ193" i="28"/>
  <c r="AM193" i="28"/>
  <c r="DG193" i="28"/>
  <c r="CJ209" i="28"/>
  <c r="CV187" i="28"/>
  <c r="AB187" i="28"/>
  <c r="BA187" i="28"/>
  <c r="BX187" i="28"/>
  <c r="DI187" i="28"/>
  <c r="AO187" i="28"/>
  <c r="DI183" i="28"/>
  <c r="BY183" i="28"/>
  <c r="AO183" i="28"/>
  <c r="DB183" i="28"/>
  <c r="BR183" i="28"/>
  <c r="AH183" i="28"/>
  <c r="CO183" i="28"/>
  <c r="BE183" i="28"/>
  <c r="DL183" i="28"/>
  <c r="CB183" i="28"/>
  <c r="AR183" i="28"/>
  <c r="CY183" i="28"/>
  <c r="BO183" i="28"/>
  <c r="AE183" i="28"/>
  <c r="CL183" i="28"/>
  <c r="BB183" i="28"/>
  <c r="CW183" i="28"/>
  <c r="BM183" i="28"/>
  <c r="AC183" i="28"/>
  <c r="CP183" i="28"/>
  <c r="BF183" i="28"/>
  <c r="DM183" i="28"/>
  <c r="CC183" i="28"/>
  <c r="AS183" i="28"/>
  <c r="CZ183" i="28"/>
  <c r="BP183" i="28"/>
  <c r="AF183" i="28"/>
  <c r="CM183" i="28"/>
  <c r="BC183" i="28"/>
  <c r="DJ183" i="28"/>
  <c r="BZ183" i="28"/>
  <c r="AP183" i="28"/>
  <c r="CQ183" i="28"/>
  <c r="BG183" i="28"/>
  <c r="W183" i="28"/>
  <c r="CJ183" i="28"/>
  <c r="AZ183" i="28"/>
  <c r="DG183" i="28"/>
  <c r="BW183" i="28"/>
  <c r="AM183" i="28"/>
  <c r="CT183" i="28"/>
  <c r="BJ183" i="28"/>
  <c r="Z183" i="28"/>
  <c r="CG183" i="28"/>
  <c r="AW183" i="28"/>
  <c r="DD183" i="28"/>
  <c r="BT183" i="28"/>
  <c r="AJ183" i="28"/>
  <c r="BF187" i="28"/>
  <c r="BW177" i="28"/>
  <c r="AG177" i="28"/>
  <c r="CP193" i="28"/>
  <c r="CF183" i="28"/>
  <c r="BI183" i="28"/>
  <c r="AL183" i="28"/>
  <c r="DF183" i="28"/>
  <c r="CI183" i="28"/>
  <c r="BL183" i="28"/>
  <c r="AI183" i="28"/>
  <c r="DC183" i="28"/>
  <c r="CD212" i="28"/>
  <c r="BB177" i="28"/>
  <c r="AE177" i="28"/>
  <c r="CY177" i="28"/>
  <c r="CB177" i="28"/>
  <c r="BF177" i="28"/>
  <c r="AC177" i="28"/>
  <c r="CW177" i="28"/>
  <c r="CU160" i="28"/>
  <c r="BU160" i="28"/>
  <c r="CV156" i="28"/>
  <c r="BL156" i="28"/>
  <c r="AB156" i="28"/>
  <c r="CI156" i="28"/>
  <c r="AY156" i="28"/>
  <c r="DF156" i="28"/>
  <c r="BV156" i="28"/>
  <c r="AL156" i="28"/>
  <c r="CS156" i="28"/>
  <c r="BI156" i="28"/>
  <c r="Y156" i="28"/>
  <c r="CF156" i="28"/>
  <c r="AV156" i="28"/>
  <c r="DC156" i="28"/>
  <c r="BS156" i="28"/>
  <c r="AI156" i="28"/>
  <c r="DH156" i="28"/>
  <c r="BX156" i="28"/>
  <c r="AN156" i="28"/>
  <c r="CU156" i="28"/>
  <c r="BK156" i="28"/>
  <c r="AA156" i="28"/>
  <c r="CH156" i="28"/>
  <c r="AX156" i="28"/>
  <c r="DE156" i="28"/>
  <c r="BU156" i="28"/>
  <c r="AK156" i="28"/>
  <c r="CR156" i="28"/>
  <c r="BH156" i="28"/>
  <c r="X156" i="28"/>
  <c r="CE156" i="28"/>
  <c r="AU156" i="28"/>
  <c r="DM160" i="28"/>
  <c r="EH159" i="28"/>
  <c r="EH154" i="28"/>
  <c r="BV154" i="28" s="1"/>
  <c r="CM160" i="28"/>
  <c r="CV160" i="28"/>
  <c r="DC160" i="28"/>
  <c r="AD167" i="28"/>
  <c r="AQ167" i="28"/>
  <c r="BD167" i="28"/>
  <c r="BQ167" i="28"/>
  <c r="CL160" i="28"/>
  <c r="BD156" i="28"/>
  <c r="CI268" i="28"/>
  <c r="CB268" i="28"/>
  <c r="CX268" i="28"/>
  <c r="BG263" i="28"/>
  <c r="CM263" i="28"/>
  <c r="CD263" i="28"/>
  <c r="DA260" i="28"/>
  <c r="AS260" i="28"/>
  <c r="DI260" i="28"/>
  <c r="CL260" i="28"/>
  <c r="AR260" i="28"/>
  <c r="DL260" i="28"/>
  <c r="CP260" i="28"/>
  <c r="CU256" i="28"/>
  <c r="AV256" i="28"/>
  <c r="CU259" i="28"/>
  <c r="AH259" i="28"/>
  <c r="BS259" i="28"/>
  <c r="BD259" i="28"/>
  <c r="AY253" i="28"/>
  <c r="CS253" i="28"/>
  <c r="X270" i="28"/>
  <c r="CR270" i="28"/>
  <c r="BU270" i="28"/>
  <c r="AX270" i="28"/>
  <c r="AA270" i="28"/>
  <c r="AN270" i="28"/>
  <c r="DH270" i="28"/>
  <c r="AW268" i="28"/>
  <c r="DN268" i="28"/>
  <c r="AX268" i="28"/>
  <c r="W268" i="28"/>
  <c r="AJ268" i="28"/>
  <c r="DD268" i="28"/>
  <c r="DG265" i="28"/>
  <c r="CF263" i="28"/>
  <c r="BI263" i="28"/>
  <c r="AL263" i="28"/>
  <c r="DF263" i="28"/>
  <c r="CJ263" i="28"/>
  <c r="CY265" i="28"/>
  <c r="DE262" i="28"/>
  <c r="AK262" i="28"/>
  <c r="CE260" i="28"/>
  <c r="BU262" i="28"/>
  <c r="CA262" i="28"/>
  <c r="CC262" i="28"/>
  <c r="CG262" i="28"/>
  <c r="DA262" i="28"/>
  <c r="AB262" i="28"/>
  <c r="BL262" i="28"/>
  <c r="CV262" i="28"/>
  <c r="AI262" i="28"/>
  <c r="BS262" i="28"/>
  <c r="DC262" i="28"/>
  <c r="AV262" i="28"/>
  <c r="CF262" i="28"/>
  <c r="Z262" i="28"/>
  <c r="BJ262" i="28"/>
  <c r="CT262" i="28"/>
  <c r="BG260" i="28"/>
  <c r="X260" i="28"/>
  <c r="BH260" i="28"/>
  <c r="CR260" i="28"/>
  <c r="AK260" i="28"/>
  <c r="BU260" i="28"/>
  <c r="DE260" i="28"/>
  <c r="AX260" i="28"/>
  <c r="CH260" i="28"/>
  <c r="AB260" i="28"/>
  <c r="BL260" i="28"/>
  <c r="CV260" i="28"/>
  <c r="DF256" i="28"/>
  <c r="AG256" i="28"/>
  <c r="BQ256" i="28"/>
  <c r="DA256" i="28"/>
  <c r="AO256" i="28"/>
  <c r="BY256" i="28"/>
  <c r="DI256" i="28"/>
  <c r="BB256" i="28"/>
  <c r="CL256" i="28"/>
  <c r="AE256" i="28"/>
  <c r="BO256" i="28"/>
  <c r="CY256" i="28"/>
  <c r="DD253" i="28"/>
  <c r="BT253" i="28"/>
  <c r="AJ253" i="28"/>
  <c r="AD259" i="28"/>
  <c r="DM259" i="28"/>
  <c r="CI259" i="28"/>
  <c r="BU259" i="28"/>
  <c r="BE259" i="28"/>
  <c r="AN259" i="28"/>
  <c r="BX259" i="28"/>
  <c r="DH259" i="28"/>
  <c r="BY259" i="28"/>
  <c r="DI259" i="28"/>
  <c r="CF259" i="28"/>
  <c r="Z259" i="28"/>
  <c r="BJ259" i="28"/>
  <c r="CT259" i="28"/>
  <c r="DH253" i="28"/>
  <c r="BX253" i="28"/>
  <c r="AN253" i="28"/>
  <c r="CT253" i="28"/>
  <c r="DI253" i="28"/>
  <c r="BE253" i="28"/>
  <c r="CO253" i="28"/>
  <c r="AE253" i="28"/>
  <c r="BO253" i="28"/>
  <c r="CY253" i="28"/>
  <c r="AZ251" i="28"/>
  <c r="AU251" i="28"/>
  <c r="CE251" i="28"/>
  <c r="X251" i="28"/>
  <c r="BH251" i="28"/>
  <c r="CR251" i="28"/>
  <c r="AL251" i="28"/>
  <c r="BV251" i="28"/>
  <c r="DF251" i="28"/>
  <c r="AY251" i="28"/>
  <c r="CI251" i="28"/>
  <c r="BS253" i="28"/>
  <c r="CD251" i="28"/>
  <c r="AF253" i="28"/>
  <c r="AQ251" i="28"/>
  <c r="DK259" i="28"/>
  <c r="CP251" i="28"/>
  <c r="BF246" i="28"/>
  <c r="W246" i="28"/>
  <c r="BG246" i="28"/>
  <c r="CQ246" i="28"/>
  <c r="AJ246" i="28"/>
  <c r="BT246" i="28"/>
  <c r="DD246" i="28"/>
  <c r="AX246" i="28"/>
  <c r="CH246" i="28"/>
  <c r="AA246" i="28"/>
  <c r="BK246" i="28"/>
  <c r="CU246" i="28"/>
  <c r="DK251" i="28"/>
  <c r="EI248" i="28"/>
  <c r="AE248" i="28" s="1"/>
  <c r="AE246" i="28"/>
  <c r="DI252" i="28"/>
  <c r="DC252" i="28"/>
  <c r="CW252" i="28"/>
  <c r="CQ252" i="28"/>
  <c r="CK252" i="28"/>
  <c r="CE252" i="28"/>
  <c r="BY252" i="28"/>
  <c r="BS252" i="28"/>
  <c r="BM252" i="28"/>
  <c r="BG252" i="28"/>
  <c r="BA252" i="28"/>
  <c r="AU252" i="28"/>
  <c r="AO252" i="28"/>
  <c r="AI252" i="28"/>
  <c r="AC252" i="28"/>
  <c r="W252" i="28"/>
  <c r="DN252" i="28"/>
  <c r="DH252" i="28"/>
  <c r="DB252" i="28"/>
  <c r="CV252" i="28"/>
  <c r="CP252" i="28"/>
  <c r="CJ252" i="28"/>
  <c r="CD252" i="28"/>
  <c r="BX252" i="28"/>
  <c r="BR252" i="28"/>
  <c r="BL252" i="28"/>
  <c r="BF252" i="28"/>
  <c r="AZ252" i="28"/>
  <c r="AT252" i="28"/>
  <c r="AN252" i="28"/>
  <c r="AH252" i="28"/>
  <c r="AB252" i="28"/>
  <c r="DL252" i="28"/>
  <c r="DF252" i="28"/>
  <c r="CZ252" i="28"/>
  <c r="CT252" i="28"/>
  <c r="CN252" i="28"/>
  <c r="CH252" i="28"/>
  <c r="CB252" i="28"/>
  <c r="BV252" i="28"/>
  <c r="BP252" i="28"/>
  <c r="BJ252" i="28"/>
  <c r="BD252" i="28"/>
  <c r="AX252" i="28"/>
  <c r="AR252" i="28"/>
  <c r="AL252" i="28"/>
  <c r="AF252" i="28"/>
  <c r="Z252" i="28"/>
  <c r="DK252" i="28"/>
  <c r="DE252" i="28"/>
  <c r="CY252" i="28"/>
  <c r="CS252" i="28"/>
  <c r="CM252" i="28"/>
  <c r="CG252" i="28"/>
  <c r="CA252" i="28"/>
  <c r="BU252" i="28"/>
  <c r="BO252" i="28"/>
  <c r="BI252" i="28"/>
  <c r="BC252" i="28"/>
  <c r="AW252" i="28"/>
  <c r="AQ252" i="28"/>
  <c r="AK252" i="28"/>
  <c r="AE252" i="28"/>
  <c r="Y252" i="28"/>
  <c r="CX252" i="28"/>
  <c r="CF252" i="28"/>
  <c r="BN252" i="28"/>
  <c r="AV252" i="28"/>
  <c r="AD252" i="28"/>
  <c r="DM252" i="28"/>
  <c r="CU252" i="28"/>
  <c r="CC252" i="28"/>
  <c r="BK252" i="28"/>
  <c r="AS252" i="28"/>
  <c r="AA252" i="28"/>
  <c r="DG252" i="28"/>
  <c r="CO252" i="28"/>
  <c r="BW252" i="28"/>
  <c r="BE252" i="28"/>
  <c r="AM252" i="28"/>
  <c r="DD252" i="28"/>
  <c r="CL252" i="28"/>
  <c r="BT252" i="28"/>
  <c r="BB252" i="28"/>
  <c r="AJ252" i="28"/>
  <c r="DA252" i="28"/>
  <c r="CI252" i="28"/>
  <c r="BQ252" i="28"/>
  <c r="AY252" i="28"/>
  <c r="AG252" i="28"/>
  <c r="BZ252" i="28"/>
  <c r="BH252" i="28"/>
  <c r="AP252" i="28"/>
  <c r="X252" i="28"/>
  <c r="DJ252" i="28"/>
  <c r="CR252" i="28"/>
  <c r="AT246" i="28"/>
  <c r="AG244" i="28"/>
  <c r="BL240" i="28"/>
  <c r="AW240" i="28"/>
  <c r="AR240" i="28"/>
  <c r="CB240" i="28"/>
  <c r="DL240" i="28"/>
  <c r="BE240" i="28"/>
  <c r="CO240" i="28"/>
  <c r="AD240" i="28"/>
  <c r="BN240" i="28"/>
  <c r="CX240" i="28"/>
  <c r="DJ244" i="28"/>
  <c r="AB244" i="28"/>
  <c r="DC244" i="28"/>
  <c r="AW244" i="28"/>
  <c r="AT234" i="28"/>
  <c r="AP238" i="28"/>
  <c r="BH238" i="28"/>
  <c r="AY238" i="28"/>
  <c r="CP238" i="28"/>
  <c r="AK238" i="28"/>
  <c r="CC238" i="28"/>
  <c r="Z238" i="28"/>
  <c r="BQ238" i="28"/>
  <c r="DH238" i="28"/>
  <c r="BK238" i="28"/>
  <c r="DB238" i="28"/>
  <c r="BD238" i="28"/>
  <c r="CN238" i="28"/>
  <c r="DG244" i="28"/>
  <c r="CR238" i="28"/>
  <c r="BT234" i="28"/>
  <c r="AW238" i="28"/>
  <c r="CV238" i="28"/>
  <c r="W226" i="28"/>
  <c r="CQ226" i="28"/>
  <c r="BX226" i="28"/>
  <c r="DL229" i="28"/>
  <c r="DF229" i="28"/>
  <c r="CZ229" i="28"/>
  <c r="CT229" i="28"/>
  <c r="CN229" i="28"/>
  <c r="CH229" i="28"/>
  <c r="CB229" i="28"/>
  <c r="BV229" i="28"/>
  <c r="BP229" i="28"/>
  <c r="BJ229" i="28"/>
  <c r="BD229" i="28"/>
  <c r="AX229" i="28"/>
  <c r="AR229" i="28"/>
  <c r="AL229" i="28"/>
  <c r="AF229" i="28"/>
  <c r="Z229" i="28"/>
  <c r="DK229" i="28"/>
  <c r="DE229" i="28"/>
  <c r="CY229" i="28"/>
  <c r="CS229" i="28"/>
  <c r="CM229" i="28"/>
  <c r="CG229" i="28"/>
  <c r="CA229" i="28"/>
  <c r="BU229" i="28"/>
  <c r="BO229" i="28"/>
  <c r="BI229" i="28"/>
  <c r="BC229" i="28"/>
  <c r="AW229" i="28"/>
  <c r="AQ229" i="28"/>
  <c r="AK229" i="28"/>
  <c r="AE229" i="28"/>
  <c r="Y229" i="28"/>
  <c r="DI229" i="28"/>
  <c r="DC229" i="28"/>
  <c r="CW229" i="28"/>
  <c r="CQ229" i="28"/>
  <c r="CK229" i="28"/>
  <c r="CE229" i="28"/>
  <c r="BY229" i="28"/>
  <c r="BS229" i="28"/>
  <c r="BM229" i="28"/>
  <c r="BG229" i="28"/>
  <c r="BA229" i="28"/>
  <c r="AU229" i="28"/>
  <c r="AO229" i="28"/>
  <c r="AI229" i="28"/>
  <c r="AC229" i="28"/>
  <c r="W229" i="28"/>
  <c r="DN229" i="28"/>
  <c r="DH229" i="28"/>
  <c r="DB229" i="28"/>
  <c r="CV229" i="28"/>
  <c r="CP229" i="28"/>
  <c r="CJ229" i="28"/>
  <c r="CD229" i="28"/>
  <c r="BX229" i="28"/>
  <c r="BR229" i="28"/>
  <c r="BL229" i="28"/>
  <c r="BF229" i="28"/>
  <c r="AZ229" i="28"/>
  <c r="AT229" i="28"/>
  <c r="AN229" i="28"/>
  <c r="AH229" i="28"/>
  <c r="AB229" i="28"/>
  <c r="CX229" i="28"/>
  <c r="CF229" i="28"/>
  <c r="BN229" i="28"/>
  <c r="AV229" i="28"/>
  <c r="AD229" i="28"/>
  <c r="DM229" i="28"/>
  <c r="CU229" i="28"/>
  <c r="CC229" i="28"/>
  <c r="BK229" i="28"/>
  <c r="AS229" i="28"/>
  <c r="AA229" i="28"/>
  <c r="DG229" i="28"/>
  <c r="CO229" i="28"/>
  <c r="BW229" i="28"/>
  <c r="BE229" i="28"/>
  <c r="AM229" i="28"/>
  <c r="DD229" i="28"/>
  <c r="CL229" i="28"/>
  <c r="BT229" i="28"/>
  <c r="BB229" i="28"/>
  <c r="AJ229" i="28"/>
  <c r="DA229" i="28"/>
  <c r="CI229" i="28"/>
  <c r="BQ229" i="28"/>
  <c r="AY229" i="28"/>
  <c r="AG229" i="28"/>
  <c r="BZ229" i="28"/>
  <c r="BH229" i="28"/>
  <c r="AP229" i="28"/>
  <c r="X229" i="28"/>
  <c r="DJ229" i="28"/>
  <c r="CR229" i="28"/>
  <c r="BV226" i="28"/>
  <c r="EH223" i="28"/>
  <c r="DJ223" i="28" s="1"/>
  <c r="DB217" i="28"/>
  <c r="BI208" i="28"/>
  <c r="AB217" i="28"/>
  <c r="BA217" i="28"/>
  <c r="CK217" i="28"/>
  <c r="AD217" i="28"/>
  <c r="BN217" i="28"/>
  <c r="CX217" i="28"/>
  <c r="AQ217" i="28"/>
  <c r="CA217" i="28"/>
  <c r="DK217" i="28"/>
  <c r="BD217" i="28"/>
  <c r="CN217" i="28"/>
  <c r="AG217" i="28"/>
  <c r="BQ217" i="28"/>
  <c r="DA217" i="28"/>
  <c r="DL220" i="28"/>
  <c r="AZ214" i="28"/>
  <c r="AZ217" i="28"/>
  <c r="BK214" i="28"/>
  <c r="AB220" i="28"/>
  <c r="BA220" i="28"/>
  <c r="CK220" i="28"/>
  <c r="AD220" i="28"/>
  <c r="BN220" i="28"/>
  <c r="CZ220" i="28"/>
  <c r="AQ220" i="28"/>
  <c r="CA220" i="28"/>
  <c r="Z220" i="28"/>
  <c r="BJ220" i="28"/>
  <c r="CU220" i="28"/>
  <c r="AS220" i="28"/>
  <c r="CC220" i="28"/>
  <c r="CS220" i="28"/>
  <c r="DN217" i="28"/>
  <c r="CR214" i="28"/>
  <c r="X214" i="28"/>
  <c r="DH217" i="28"/>
  <c r="CD214" i="28"/>
  <c r="AC214" i="28"/>
  <c r="BM214" i="28"/>
  <c r="CW214" i="28"/>
  <c r="AK214" i="28"/>
  <c r="BU214" i="28"/>
  <c r="DE214" i="28"/>
  <c r="AX214" i="28"/>
  <c r="CH214" i="28"/>
  <c r="CV209" i="28"/>
  <c r="AO209" i="28"/>
  <c r="BY209" i="28"/>
  <c r="DI209" i="28"/>
  <c r="BB209" i="28"/>
  <c r="CL209" i="28"/>
  <c r="AE209" i="28"/>
  <c r="BO209" i="28"/>
  <c r="CY209" i="28"/>
  <c r="AR209" i="28"/>
  <c r="CB209" i="28"/>
  <c r="DL209" i="28"/>
  <c r="BE209" i="28"/>
  <c r="CO209" i="28"/>
  <c r="EI201" i="28"/>
  <c r="W212" i="28"/>
  <c r="BG212" i="28"/>
  <c r="CQ212" i="28"/>
  <c r="AJ212" i="28"/>
  <c r="BT212" i="28"/>
  <c r="DD212" i="28"/>
  <c r="AW212" i="28"/>
  <c r="CG212" i="28"/>
  <c r="Z212" i="28"/>
  <c r="BJ212" i="28"/>
  <c r="CT212" i="28"/>
  <c r="AM212" i="28"/>
  <c r="BW212" i="28"/>
  <c r="DG212" i="28"/>
  <c r="DI210" i="28"/>
  <c r="DC210" i="28"/>
  <c r="CW210" i="28"/>
  <c r="CQ210" i="28"/>
  <c r="CK210" i="28"/>
  <c r="CE210" i="28"/>
  <c r="BY210" i="28"/>
  <c r="BS210" i="28"/>
  <c r="BM210" i="28"/>
  <c r="BG210" i="28"/>
  <c r="BA210" i="28"/>
  <c r="AU210" i="28"/>
  <c r="AO210" i="28"/>
  <c r="AI210" i="28"/>
  <c r="AC210" i="28"/>
  <c r="W210" i="28"/>
  <c r="DN210" i="28"/>
  <c r="DH210" i="28"/>
  <c r="DB210" i="28"/>
  <c r="CV210" i="28"/>
  <c r="CP210" i="28"/>
  <c r="CJ210" i="28"/>
  <c r="CD210" i="28"/>
  <c r="BX210" i="28"/>
  <c r="BR210" i="28"/>
  <c r="BL210" i="28"/>
  <c r="BF210" i="28"/>
  <c r="AZ210" i="28"/>
  <c r="AT210" i="28"/>
  <c r="AN210" i="28"/>
  <c r="AH210" i="28"/>
  <c r="AB210" i="28"/>
  <c r="DM210" i="28"/>
  <c r="DG210" i="28"/>
  <c r="DA210" i="28"/>
  <c r="CU210" i="28"/>
  <c r="CO210" i="28"/>
  <c r="CI210" i="28"/>
  <c r="CC210" i="28"/>
  <c r="BW210" i="28"/>
  <c r="BQ210" i="28"/>
  <c r="BK210" i="28"/>
  <c r="BE210" i="28"/>
  <c r="AY210" i="28"/>
  <c r="AS210" i="28"/>
  <c r="AM210" i="28"/>
  <c r="AG210" i="28"/>
  <c r="AA210" i="28"/>
  <c r="DL210" i="28"/>
  <c r="DF210" i="28"/>
  <c r="CZ210" i="28"/>
  <c r="CT210" i="28"/>
  <c r="CN210" i="28"/>
  <c r="CH210" i="28"/>
  <c r="CB210" i="28"/>
  <c r="BV210" i="28"/>
  <c r="BP210" i="28"/>
  <c r="BJ210" i="28"/>
  <c r="BD210" i="28"/>
  <c r="AX210" i="28"/>
  <c r="AR210" i="28"/>
  <c r="AL210" i="28"/>
  <c r="AF210" i="28"/>
  <c r="Z210" i="28"/>
  <c r="DK210" i="28"/>
  <c r="DE210" i="28"/>
  <c r="CY210" i="28"/>
  <c r="CS210" i="28"/>
  <c r="CM210" i="28"/>
  <c r="CG210" i="28"/>
  <c r="CA210" i="28"/>
  <c r="BU210" i="28"/>
  <c r="BO210" i="28"/>
  <c r="BI210" i="28"/>
  <c r="BC210" i="28"/>
  <c r="AW210" i="28"/>
  <c r="AQ210" i="28"/>
  <c r="AK210" i="28"/>
  <c r="AE210" i="28"/>
  <c r="Y210" i="28"/>
  <c r="DD210" i="28"/>
  <c r="BT210" i="28"/>
  <c r="AJ210" i="28"/>
  <c r="CX210" i="28"/>
  <c r="BN210" i="28"/>
  <c r="AD210" i="28"/>
  <c r="CR210" i="28"/>
  <c r="BH210" i="28"/>
  <c r="X210" i="28"/>
  <c r="CL210" i="28"/>
  <c r="BB210" i="28"/>
  <c r="CF210" i="28"/>
  <c r="AV210" i="28"/>
  <c r="DJ210" i="28"/>
  <c r="BZ210" i="28"/>
  <c r="AP210" i="28"/>
  <c r="CJ193" i="28"/>
  <c r="Y187" i="28"/>
  <c r="BI187" i="28"/>
  <c r="CD199" i="28"/>
  <c r="AC196" i="28"/>
  <c r="BS196" i="28"/>
  <c r="DI196" i="28"/>
  <c r="BH196" i="28"/>
  <c r="CX196" i="28"/>
  <c r="BC196" i="28"/>
  <c r="CS196" i="28"/>
  <c r="AR196" i="28"/>
  <c r="CH196" i="28"/>
  <c r="AG196" i="28"/>
  <c r="CC196" i="28"/>
  <c r="BN190" i="28"/>
  <c r="BC190" i="28"/>
  <c r="BR199" i="28"/>
  <c r="AH193" i="28"/>
  <c r="CP212" i="28"/>
  <c r="AO199" i="28"/>
  <c r="X199" i="28"/>
  <c r="CU199" i="28"/>
  <c r="CA199" i="28"/>
  <c r="BJ199" i="28"/>
  <c r="AS199" i="28"/>
  <c r="CG199" i="28"/>
  <c r="AT196" i="28"/>
  <c r="BS193" i="28"/>
  <c r="AV193" i="28"/>
  <c r="Y193" i="28"/>
  <c r="CS193" i="28"/>
  <c r="BV193" i="28"/>
  <c r="AY193" i="28"/>
  <c r="CE185" i="28"/>
  <c r="DK208" i="28"/>
  <c r="DI186" i="28"/>
  <c r="BF185" i="28"/>
  <c r="AM187" i="28"/>
  <c r="CJ187" i="28"/>
  <c r="CS185" i="28"/>
  <c r="X186" i="28"/>
  <c r="CR186" i="28"/>
  <c r="BU186" i="28"/>
  <c r="AX186" i="28"/>
  <c r="AA186" i="28"/>
  <c r="CU186" i="28"/>
  <c r="BX186" i="28"/>
  <c r="AU186" i="28"/>
  <c r="X183" i="28"/>
  <c r="CR183" i="28"/>
  <c r="BU183" i="28"/>
  <c r="AX183" i="28"/>
  <c r="AA183" i="28"/>
  <c r="CU183" i="28"/>
  <c r="BX183" i="28"/>
  <c r="AU183" i="28"/>
  <c r="CO177" i="28"/>
  <c r="AV173" i="28"/>
  <c r="CJ196" i="28"/>
  <c r="BH177" i="28"/>
  <c r="AK177" i="28"/>
  <c r="DE177" i="28"/>
  <c r="CH177" i="28"/>
  <c r="BL177" i="28"/>
  <c r="AI177" i="28"/>
  <c r="DC177" i="28"/>
  <c r="BI173" i="28"/>
  <c r="BL173" i="28"/>
  <c r="BU173" i="28"/>
  <c r="BW160" i="28"/>
  <c r="AI167" i="28"/>
  <c r="Y160" i="28"/>
  <c r="DB156" i="28"/>
  <c r="AC154" i="28"/>
  <c r="BX163" i="28"/>
  <c r="CE163" i="28"/>
  <c r="AE163" i="28"/>
  <c r="AR163" i="28"/>
  <c r="BQ160" i="28"/>
  <c r="DM154" i="28"/>
  <c r="EH151" i="28"/>
  <c r="AW151" i="28" s="1"/>
  <c r="AQ160" i="28"/>
  <c r="W160" i="28"/>
  <c r="AL160" i="28"/>
  <c r="CZ154" i="28"/>
  <c r="AP167" i="28"/>
  <c r="BC167" i="28"/>
  <c r="BP167" i="28"/>
  <c r="CC167" i="28"/>
  <c r="CP167" i="28"/>
  <c r="AD138" i="28"/>
  <c r="BN138" i="28"/>
  <c r="CX138" i="28"/>
  <c r="AL138" i="28"/>
  <c r="BV138" i="28"/>
  <c r="DF138" i="28"/>
  <c r="AY138" i="28"/>
  <c r="CI138" i="28"/>
  <c r="AN138" i="28"/>
  <c r="BX138" i="28"/>
  <c r="DH138" i="28"/>
  <c r="BD138" i="28"/>
  <c r="CN138" i="28"/>
  <c r="AG138" i="28"/>
  <c r="BQ138" i="28"/>
  <c r="DA138" i="28"/>
  <c r="BF138" i="28"/>
  <c r="CP138" i="28"/>
  <c r="CW138" i="28"/>
  <c r="BB138" i="28"/>
  <c r="CL138" i="28"/>
  <c r="Z138" i="28"/>
  <c r="BJ138" i="28"/>
  <c r="CT138" i="28"/>
  <c r="AM138" i="28"/>
  <c r="BW138" i="28"/>
  <c r="DG138" i="28"/>
  <c r="AB138" i="28"/>
  <c r="BL138" i="28"/>
  <c r="CV138" i="28"/>
  <c r="DL268" i="28"/>
  <c r="BC263" i="28"/>
  <c r="AT263" i="28"/>
  <c r="BA263" i="28"/>
  <c r="BB260" i="28"/>
  <c r="AI260" i="28"/>
  <c r="AI256" i="28"/>
  <c r="BI256" i="28"/>
  <c r="BQ259" i="28"/>
  <c r="BR259" i="28"/>
  <c r="DC259" i="28"/>
  <c r="CN259" i="28"/>
  <c r="W253" i="28"/>
  <c r="BI253" i="28"/>
  <c r="CK253" i="28"/>
  <c r="CW270" i="28"/>
  <c r="BM270" i="28"/>
  <c r="AC270" i="28"/>
  <c r="CK270" i="28"/>
  <c r="BA270" i="28"/>
  <c r="BH270" i="28"/>
  <c r="AK270" i="28"/>
  <c r="DE270" i="28"/>
  <c r="CH270" i="28"/>
  <c r="BK270" i="28"/>
  <c r="CU270" i="28"/>
  <c r="BX270" i="28"/>
  <c r="BQ268" i="28"/>
  <c r="AI270" i="28"/>
  <c r="AZ268" i="28"/>
  <c r="BW268" i="28"/>
  <c r="AT268" i="28"/>
  <c r="CH268" i="28"/>
  <c r="BG268" i="28"/>
  <c r="CQ268" i="28"/>
  <c r="BT268" i="28"/>
  <c r="DI270" i="28"/>
  <c r="AO263" i="28"/>
  <c r="AV263" i="28"/>
  <c r="Y263" i="28"/>
  <c r="CS263" i="28"/>
  <c r="BV263" i="28"/>
  <c r="AZ263" i="28"/>
  <c r="EM264" i="28"/>
  <c r="AI263" i="28"/>
  <c r="AO265" i="28"/>
  <c r="AA260" i="28"/>
  <c r="AD270" i="28"/>
  <c r="BN270" i="28"/>
  <c r="CX270" i="28"/>
  <c r="AQ270" i="28"/>
  <c r="CA270" i="28"/>
  <c r="DK270" i="28"/>
  <c r="BD270" i="28"/>
  <c r="CN270" i="28"/>
  <c r="AG270" i="28"/>
  <c r="BQ270" i="28"/>
  <c r="DA270" i="28"/>
  <c r="AT270" i="28"/>
  <c r="CD270" i="28"/>
  <c r="DN270" i="28"/>
  <c r="BE268" i="28"/>
  <c r="BY270" i="28"/>
  <c r="BO268" i="28"/>
  <c r="DH268" i="28"/>
  <c r="AN268" i="28"/>
  <c r="BK268" i="28"/>
  <c r="DE268" i="28"/>
  <c r="AK268" i="28"/>
  <c r="DB268" i="28"/>
  <c r="AH268" i="28"/>
  <c r="BD268" i="28"/>
  <c r="CN268" i="28"/>
  <c r="AC268" i="28"/>
  <c r="BM268" i="28"/>
  <c r="CW268" i="28"/>
  <c r="AP268" i="28"/>
  <c r="BZ268" i="28"/>
  <c r="DJ268" i="28"/>
  <c r="AA263" i="28"/>
  <c r="DM263" i="28"/>
  <c r="CU263" i="28"/>
  <c r="BK263" i="28"/>
  <c r="CC263" i="28"/>
  <c r="AS263" i="28"/>
  <c r="CW263" i="28"/>
  <c r="W263" i="28"/>
  <c r="BB263" i="28"/>
  <c r="CL263" i="28"/>
  <c r="AE263" i="28"/>
  <c r="BO263" i="28"/>
  <c r="CY263" i="28"/>
  <c r="AR263" i="28"/>
  <c r="CB263" i="28"/>
  <c r="DL263" i="28"/>
  <c r="BF263" i="28"/>
  <c r="CP263" i="28"/>
  <c r="BW263" i="28"/>
  <c r="EM267" i="28"/>
  <c r="CV267" i="28" s="1"/>
  <c r="DJ265" i="28"/>
  <c r="CH265" i="28"/>
  <c r="DA263" i="28"/>
  <c r="BM260" i="28"/>
  <c r="CS262" i="28"/>
  <c r="CU262" i="28"/>
  <c r="CY262" i="28"/>
  <c r="AM262" i="28"/>
  <c r="AH262" i="28"/>
  <c r="BR262" i="28"/>
  <c r="DB262" i="28"/>
  <c r="AO262" i="28"/>
  <c r="BY262" i="28"/>
  <c r="DI262" i="28"/>
  <c r="BB262" i="28"/>
  <c r="CL262" i="28"/>
  <c r="AF262" i="28"/>
  <c r="BP262" i="28"/>
  <c r="CZ262" i="28"/>
  <c r="AO260" i="28"/>
  <c r="AD260" i="28"/>
  <c r="BN260" i="28"/>
  <c r="CX260" i="28"/>
  <c r="AQ260" i="28"/>
  <c r="CA260" i="28"/>
  <c r="DK260" i="28"/>
  <c r="BD260" i="28"/>
  <c r="CN260" i="28"/>
  <c r="AH260" i="28"/>
  <c r="BR260" i="28"/>
  <c r="DB260" i="28"/>
  <c r="DH256" i="28"/>
  <c r="CP256" i="28"/>
  <c r="BX256" i="28"/>
  <c r="BF256" i="28"/>
  <c r="AN256" i="28"/>
  <c r="DB256" i="28"/>
  <c r="CJ256" i="28"/>
  <c r="BR256" i="28"/>
  <c r="AZ256" i="28"/>
  <c r="AH256" i="28"/>
  <c r="CZ256" i="28"/>
  <c r="CH256" i="28"/>
  <c r="BP256" i="28"/>
  <c r="AX256" i="28"/>
  <c r="AF256" i="28"/>
  <c r="DN256" i="28"/>
  <c r="CV256" i="28"/>
  <c r="CD256" i="28"/>
  <c r="BL256" i="28"/>
  <c r="AT256" i="28"/>
  <c r="AB256" i="28"/>
  <c r="DL256" i="28"/>
  <c r="CT256" i="28"/>
  <c r="CB256" i="28"/>
  <c r="BJ256" i="28"/>
  <c r="AR256" i="28"/>
  <c r="Z256" i="28"/>
  <c r="CI260" i="28"/>
  <c r="AG260" i="28"/>
  <c r="BW260" i="28"/>
  <c r="BQ260" i="28"/>
  <c r="BE260" i="28"/>
  <c r="DG260" i="28"/>
  <c r="AY260" i="28"/>
  <c r="CO260" i="28"/>
  <c r="AM260" i="28"/>
  <c r="CN256" i="28"/>
  <c r="AM256" i="28"/>
  <c r="BW256" i="28"/>
  <c r="DG256" i="28"/>
  <c r="AU256" i="28"/>
  <c r="CE256" i="28"/>
  <c r="X256" i="28"/>
  <c r="BH256" i="28"/>
  <c r="CR256" i="28"/>
  <c r="AK256" i="28"/>
  <c r="BU256" i="28"/>
  <c r="DE256" i="28"/>
  <c r="CX253" i="28"/>
  <c r="BN253" i="28"/>
  <c r="AD253" i="28"/>
  <c r="AM259" i="28"/>
  <c r="X259" i="28"/>
  <c r="DA259" i="28"/>
  <c r="CM259" i="28"/>
  <c r="BW259" i="28"/>
  <c r="AT259" i="28"/>
  <c r="CD259" i="28"/>
  <c r="DN259" i="28"/>
  <c r="CE259" i="28"/>
  <c r="BB259" i="28"/>
  <c r="CL259" i="28"/>
  <c r="AF259" i="28"/>
  <c r="BP259" i="28"/>
  <c r="CZ259" i="28"/>
  <c r="DB253" i="28"/>
  <c r="BR253" i="28"/>
  <c r="AH253" i="28"/>
  <c r="CB253" i="28"/>
  <c r="DE251" i="28"/>
  <c r="CQ253" i="28"/>
  <c r="AA253" i="28"/>
  <c r="BK253" i="28"/>
  <c r="CU253" i="28"/>
  <c r="AK253" i="28"/>
  <c r="BU253" i="28"/>
  <c r="DE253" i="28"/>
  <c r="AH251" i="28"/>
  <c r="BA251" i="28"/>
  <c r="CK251" i="28"/>
  <c r="AD251" i="28"/>
  <c r="BN251" i="28"/>
  <c r="CX251" i="28"/>
  <c r="AR251" i="28"/>
  <c r="CB251" i="28"/>
  <c r="DL251" i="28"/>
  <c r="BE251" i="28"/>
  <c r="CO251" i="28"/>
  <c r="BA253" i="28"/>
  <c r="BL251" i="28"/>
  <c r="Y251" i="28"/>
  <c r="AN246" i="28"/>
  <c r="DE246" i="28"/>
  <c r="AC246" i="28"/>
  <c r="BM246" i="28"/>
  <c r="CW246" i="28"/>
  <c r="AP246" i="28"/>
  <c r="BZ246" i="28"/>
  <c r="DJ246" i="28"/>
  <c r="BD246" i="28"/>
  <c r="CN246" i="28"/>
  <c r="AG246" i="28"/>
  <c r="BQ246" i="28"/>
  <c r="DA246" i="28"/>
  <c r="DM244" i="28"/>
  <c r="AS244" i="28"/>
  <c r="AA244" i="28"/>
  <c r="DD244" i="28"/>
  <c r="AJ244" i="28"/>
  <c r="AZ240" i="28"/>
  <c r="CF244" i="28"/>
  <c r="DE240" i="28"/>
  <c r="AK240" i="28"/>
  <c r="AX240" i="28"/>
  <c r="CH240" i="28"/>
  <c r="AA240" i="28"/>
  <c r="BK240" i="28"/>
  <c r="CU240" i="28"/>
  <c r="AJ240" i="28"/>
  <c r="BT240" i="28"/>
  <c r="DD240" i="28"/>
  <c r="EH245" i="28"/>
  <c r="AO245" i="28" s="1"/>
  <c r="CR244" i="28"/>
  <c r="AO244" i="28"/>
  <c r="BY244" i="28"/>
  <c r="DI244" i="28"/>
  <c r="BP244" i="28"/>
  <c r="CZ244" i="28"/>
  <c r="CO244" i="28"/>
  <c r="DG238" i="28"/>
  <c r="EL237" i="28"/>
  <c r="CE237" i="28" s="1"/>
  <c r="AM238" i="28"/>
  <c r="BF238" i="28"/>
  <c r="CW238" i="28"/>
  <c r="AS238" i="28"/>
  <c r="CJ238" i="28"/>
  <c r="AG238" i="28"/>
  <c r="BX238" i="28"/>
  <c r="AA238" i="28"/>
  <c r="BR238" i="28"/>
  <c r="DI238" i="28"/>
  <c r="BJ238" i="28"/>
  <c r="CT238" i="28"/>
  <c r="BZ238" i="28"/>
  <c r="BW238" i="28"/>
  <c r="AB238" i="28"/>
  <c r="BM226" i="28"/>
  <c r="CW226" i="28"/>
  <c r="AP226" i="28"/>
  <c r="CM226" i="28"/>
  <c r="AG226" i="28"/>
  <c r="BQ226" i="28"/>
  <c r="DN226" i="28"/>
  <c r="CB226" i="28"/>
  <c r="BR217" i="28"/>
  <c r="CO214" i="28"/>
  <c r="CD220" i="28"/>
  <c r="W217" i="28"/>
  <c r="BG217" i="28"/>
  <c r="CQ217" i="28"/>
  <c r="AJ217" i="28"/>
  <c r="BT217" i="28"/>
  <c r="DD217" i="28"/>
  <c r="AW217" i="28"/>
  <c r="CG217" i="28"/>
  <c r="Z217" i="28"/>
  <c r="BJ217" i="28"/>
  <c r="CT217" i="28"/>
  <c r="AM217" i="28"/>
  <c r="BW217" i="28"/>
  <c r="DG217" i="28"/>
  <c r="BZ214" i="28"/>
  <c r="BX220" i="28"/>
  <c r="DH214" i="28"/>
  <c r="AN214" i="28"/>
  <c r="CQ208" i="28"/>
  <c r="AY214" i="28"/>
  <c r="AN208" i="28"/>
  <c r="W220" i="28"/>
  <c r="BG220" i="28"/>
  <c r="CQ220" i="28"/>
  <c r="AJ220" i="28"/>
  <c r="BT220" i="28"/>
  <c r="DG220" i="28"/>
  <c r="AW220" i="28"/>
  <c r="CG220" i="28"/>
  <c r="AF220" i="28"/>
  <c r="BP220" i="28"/>
  <c r="DB220" i="28"/>
  <c r="AY220" i="28"/>
  <c r="CI220" i="28"/>
  <c r="CY220" i="28"/>
  <c r="CD217" i="28"/>
  <c r="CF214" i="28"/>
  <c r="CO208" i="28"/>
  <c r="BX217" i="28"/>
  <c r="BR214" i="28"/>
  <c r="AI214" i="28"/>
  <c r="BS214" i="28"/>
  <c r="DC214" i="28"/>
  <c r="AQ214" i="28"/>
  <c r="CA214" i="28"/>
  <c r="DK214" i="28"/>
  <c r="BD214" i="28"/>
  <c r="CN214" i="28"/>
  <c r="DH212" i="28"/>
  <c r="BL209" i="28"/>
  <c r="AU209" i="28"/>
  <c r="CE209" i="28"/>
  <c r="X209" i="28"/>
  <c r="BH209" i="28"/>
  <c r="CR209" i="28"/>
  <c r="AK209" i="28"/>
  <c r="BU209" i="28"/>
  <c r="DE209" i="28"/>
  <c r="AX209" i="28"/>
  <c r="CH209" i="28"/>
  <c r="AA209" i="28"/>
  <c r="BK209" i="28"/>
  <c r="CU209" i="28"/>
  <c r="EH213" i="28"/>
  <c r="CT213" i="28" s="1"/>
  <c r="BF209" i="28"/>
  <c r="AC212" i="28"/>
  <c r="BM212" i="28"/>
  <c r="CW212" i="28"/>
  <c r="AP212" i="28"/>
  <c r="BZ212" i="28"/>
  <c r="DJ212" i="28"/>
  <c r="BC212" i="28"/>
  <c r="CM212" i="28"/>
  <c r="AF212" i="28"/>
  <c r="BP212" i="28"/>
  <c r="CZ212" i="28"/>
  <c r="AS212" i="28"/>
  <c r="CC212" i="28"/>
  <c r="DM212" i="28"/>
  <c r="DN209" i="28"/>
  <c r="BV208" i="28"/>
  <c r="AZ193" i="28"/>
  <c r="CQ187" i="28"/>
  <c r="W187" i="28"/>
  <c r="BO187" i="28"/>
  <c r="CY187" i="28"/>
  <c r="AR187" i="28"/>
  <c r="AT199" i="28"/>
  <c r="AI196" i="28"/>
  <c r="BY196" i="28"/>
  <c r="X196" i="28"/>
  <c r="BN196" i="28"/>
  <c r="DJ196" i="28"/>
  <c r="BI196" i="28"/>
  <c r="CY196" i="28"/>
  <c r="AX196" i="28"/>
  <c r="CN196" i="28"/>
  <c r="AS196" i="28"/>
  <c r="CI196" i="28"/>
  <c r="BI190" i="28"/>
  <c r="AS190" i="28"/>
  <c r="CL185" i="28"/>
  <c r="AJ185" i="28"/>
  <c r="BG199" i="28"/>
  <c r="AP199" i="28"/>
  <c r="Y199" i="28"/>
  <c r="CV199" i="28"/>
  <c r="CB199" i="28"/>
  <c r="BK199" i="28"/>
  <c r="CV193" i="28"/>
  <c r="BY193" i="28"/>
  <c r="BB193" i="28"/>
  <c r="AE193" i="28"/>
  <c r="CY193" i="28"/>
  <c r="CB193" i="28"/>
  <c r="BY185" i="28"/>
  <c r="DN185" i="28"/>
  <c r="AT185" i="28"/>
  <c r="BK187" i="28"/>
  <c r="EM174" i="28"/>
  <c r="CO174" i="28" s="1"/>
  <c r="W185" i="28"/>
  <c r="AQ185" i="28"/>
  <c r="BN173" i="28"/>
  <c r="AU165" i="28"/>
  <c r="BK177" i="28"/>
  <c r="AD186" i="28"/>
  <c r="CX186" i="28"/>
  <c r="CA186" i="28"/>
  <c r="BD186" i="28"/>
  <c r="AG186" i="28"/>
  <c r="DA186" i="28"/>
  <c r="CD186" i="28"/>
  <c r="BA186" i="28"/>
  <c r="AD183" i="28"/>
  <c r="CX183" i="28"/>
  <c r="CA183" i="28"/>
  <c r="BD183" i="28"/>
  <c r="AG183" i="28"/>
  <c r="DA183" i="28"/>
  <c r="CD183" i="28"/>
  <c r="BA183" i="28"/>
  <c r="BE177" i="28"/>
  <c r="EL164" i="28"/>
  <c r="AY174" i="28"/>
  <c r="AO173" i="28"/>
  <c r="DM177" i="28"/>
  <c r="BZ177" i="28"/>
  <c r="BC177" i="28"/>
  <c r="AF177" i="28"/>
  <c r="CZ177" i="28"/>
  <c r="CD177" i="28"/>
  <c r="BA177" i="28"/>
  <c r="CJ173" i="28"/>
  <c r="CL173" i="28"/>
  <c r="CW173" i="28"/>
  <c r="BK160" i="28"/>
  <c r="DJ160" i="28"/>
  <c r="CV153" i="28"/>
  <c r="BL153" i="28"/>
  <c r="AB153" i="28"/>
  <c r="CI153" i="28"/>
  <c r="AY153" i="28"/>
  <c r="DF153" i="28"/>
  <c r="BV153" i="28"/>
  <c r="AL153" i="28"/>
  <c r="CS153" i="28"/>
  <c r="BI153" i="28"/>
  <c r="Y153" i="28"/>
  <c r="CF153" i="28"/>
  <c r="AV153" i="28"/>
  <c r="DC153" i="28"/>
  <c r="BS153" i="28"/>
  <c r="AI153" i="28"/>
  <c r="DN153" i="28"/>
  <c r="CD153" i="28"/>
  <c r="AT153" i="28"/>
  <c r="DA153" i="28"/>
  <c r="BQ153" i="28"/>
  <c r="AG153" i="28"/>
  <c r="CN153" i="28"/>
  <c r="BD153" i="28"/>
  <c r="DK153" i="28"/>
  <c r="CA153" i="28"/>
  <c r="AQ153" i="28"/>
  <c r="CX153" i="28"/>
  <c r="BN153" i="28"/>
  <c r="AD153" i="28"/>
  <c r="CK153" i="28"/>
  <c r="BA153" i="28"/>
  <c r="DH153" i="28"/>
  <c r="BX153" i="28"/>
  <c r="AN153" i="28"/>
  <c r="CU153" i="28"/>
  <c r="BK153" i="28"/>
  <c r="AA153" i="28"/>
  <c r="CH153" i="28"/>
  <c r="AX153" i="28"/>
  <c r="DE153" i="28"/>
  <c r="BU153" i="28"/>
  <c r="AK153" i="28"/>
  <c r="CR153" i="28"/>
  <c r="BH153" i="28"/>
  <c r="X153" i="28"/>
  <c r="CE153" i="28"/>
  <c r="AU153" i="28"/>
  <c r="CJ163" i="28"/>
  <c r="CQ163" i="28"/>
  <c r="AQ163" i="28"/>
  <c r="BD163" i="28"/>
  <c r="AS160" i="28"/>
  <c r="CH163" i="28"/>
  <c r="AX163" i="28"/>
  <c r="DE163" i="28"/>
  <c r="BU163" i="28"/>
  <c r="AK163" i="28"/>
  <c r="CR163" i="28"/>
  <c r="BH163" i="28"/>
  <c r="CK163" i="28"/>
  <c r="BA163" i="28"/>
  <c r="DN163" i="28"/>
  <c r="CD163" i="28"/>
  <c r="AT163" i="28"/>
  <c r="BQ163" i="28"/>
  <c r="DG163" i="28"/>
  <c r="CO163" i="28"/>
  <c r="AM163" i="28"/>
  <c r="DF163" i="28"/>
  <c r="BV163" i="28"/>
  <c r="AL163" i="28"/>
  <c r="CS163" i="28"/>
  <c r="BI163" i="28"/>
  <c r="Y163" i="28"/>
  <c r="CF163" i="28"/>
  <c r="DI163" i="28"/>
  <c r="BY163" i="28"/>
  <c r="AO163" i="28"/>
  <c r="DB163" i="28"/>
  <c r="BR163" i="28"/>
  <c r="AH163" i="28"/>
  <c r="AD163" i="28"/>
  <c r="BK163" i="28"/>
  <c r="CZ163" i="28"/>
  <c r="BP163" i="28"/>
  <c r="AF163" i="28"/>
  <c r="CM163" i="28"/>
  <c r="BC163" i="28"/>
  <c r="DJ163" i="28"/>
  <c r="BZ163" i="28"/>
  <c r="DC163" i="28"/>
  <c r="BS163" i="28"/>
  <c r="AI163" i="28"/>
  <c r="CV163" i="28"/>
  <c r="BL163" i="28"/>
  <c r="AB163" i="28"/>
  <c r="AA163" i="28"/>
  <c r="AV163" i="28"/>
  <c r="AY163" i="28"/>
  <c r="CT163" i="28"/>
  <c r="BJ163" i="28"/>
  <c r="Z163" i="28"/>
  <c r="CG163" i="28"/>
  <c r="AW163" i="28"/>
  <c r="DD163" i="28"/>
  <c r="BT163" i="28"/>
  <c r="CW163" i="28"/>
  <c r="BM163" i="28"/>
  <c r="AC163" i="28"/>
  <c r="CP163" i="28"/>
  <c r="BF163" i="28"/>
  <c r="X163" i="28"/>
  <c r="AS163" i="28"/>
  <c r="AB160" i="28"/>
  <c r="AI160" i="28"/>
  <c r="AX160" i="28"/>
  <c r="BN167" i="28"/>
  <c r="CA167" i="28"/>
  <c r="CN167" i="28"/>
  <c r="DA167" i="28"/>
  <c r="CI160" i="28"/>
  <c r="CC160" i="28"/>
  <c r="AK160" i="28"/>
  <c r="DE160" i="28"/>
  <c r="AM160" i="28"/>
  <c r="DG160" i="28"/>
  <c r="AY160" i="28"/>
  <c r="BZ160" i="28"/>
  <c r="CN160" i="28"/>
  <c r="BD160" i="28"/>
  <c r="DI160" i="28"/>
  <c r="BY160" i="28"/>
  <c r="AO160" i="28"/>
  <c r="DB160" i="28"/>
  <c r="BR160" i="28"/>
  <c r="AH160" i="28"/>
  <c r="CA160" i="28"/>
  <c r="AG160" i="28"/>
  <c r="DA160" i="28"/>
  <c r="BI160" i="28"/>
  <c r="DB132" i="28"/>
  <c r="BR132" i="28"/>
  <c r="AH132" i="28"/>
  <c r="CO132" i="28"/>
  <c r="BE132" i="28"/>
  <c r="DL132" i="28"/>
  <c r="CB132" i="28"/>
  <c r="AR132" i="28"/>
  <c r="CX132" i="28"/>
  <c r="BN132" i="28"/>
  <c r="AD132" i="28"/>
  <c r="CK132" i="28"/>
  <c r="BA132" i="28"/>
  <c r="BC132" i="28"/>
  <c r="BI268" i="28"/>
  <c r="AR268" i="28"/>
  <c r="BN268" i="28"/>
  <c r="DJ263" i="28"/>
  <c r="AG263" i="28"/>
  <c r="BY260" i="28"/>
  <c r="AE260" i="28"/>
  <c r="BF260" i="28"/>
  <c r="CG259" i="28"/>
  <c r="AO259" i="28"/>
  <c r="BS256" i="28"/>
  <c r="CS256" i="28"/>
  <c r="AC259" i="28"/>
  <c r="DB259" i="28"/>
  <c r="AJ270" i="28"/>
  <c r="AW270" i="28"/>
  <c r="CT270" i="28"/>
  <c r="AZ270" i="28"/>
  <c r="CV268" i="28"/>
  <c r="BJ268" i="28"/>
  <c r="AV268" i="28"/>
  <c r="CE263" i="28"/>
  <c r="X263" i="28"/>
  <c r="AK263" i="28"/>
  <c r="AX263" i="28"/>
  <c r="CV263" i="28"/>
  <c r="BE263" i="28"/>
  <c r="DM262" i="28"/>
  <c r="BX262" i="28"/>
  <c r="CE262" i="28"/>
  <c r="AL262" i="28"/>
  <c r="AJ260" i="28"/>
  <c r="DD260" i="28"/>
  <c r="BJ260" i="28"/>
  <c r="AN260" i="28"/>
  <c r="DH260" i="28"/>
  <c r="AS256" i="28"/>
  <c r="CC256" i="28"/>
  <c r="DM256" i="28"/>
  <c r="BA256" i="28"/>
  <c r="CK256" i="28"/>
  <c r="BN256" i="28"/>
  <c r="CX256" i="28"/>
  <c r="AQ256" i="28"/>
  <c r="DK256" i="28"/>
  <c r="CR253" i="28"/>
  <c r="BH253" i="28"/>
  <c r="X253" i="28"/>
  <c r="DM260" i="28"/>
  <c r="AV259" i="28"/>
  <c r="AG259" i="28"/>
  <c r="Y259" i="28"/>
  <c r="DE259" i="28"/>
  <c r="CO259" i="28"/>
  <c r="AZ259" i="28"/>
  <c r="CJ259" i="28"/>
  <c r="BA259" i="28"/>
  <c r="CK259" i="28"/>
  <c r="BH259" i="28"/>
  <c r="CR259" i="28"/>
  <c r="AL259" i="28"/>
  <c r="BV259" i="28"/>
  <c r="DF259" i="28"/>
  <c r="CV253" i="28"/>
  <c r="BL253" i="28"/>
  <c r="AB253" i="28"/>
  <c r="AU259" i="28"/>
  <c r="BJ253" i="28"/>
  <c r="BY253" i="28"/>
  <c r="AG253" i="28"/>
  <c r="BQ253" i="28"/>
  <c r="DA253" i="28"/>
  <c r="AQ253" i="28"/>
  <c r="CA253" i="28"/>
  <c r="DK253" i="28"/>
  <c r="W251" i="28"/>
  <c r="BG251" i="28"/>
  <c r="CQ251" i="28"/>
  <c r="AJ251" i="28"/>
  <c r="BT251" i="28"/>
  <c r="DD251" i="28"/>
  <c r="AX251" i="28"/>
  <c r="CH251" i="28"/>
  <c r="AA251" i="28"/>
  <c r="BK251" i="28"/>
  <c r="AI253" i="28"/>
  <c r="DB246" i="28"/>
  <c r="CJ246" i="28"/>
  <c r="BR246" i="28"/>
  <c r="AZ246" i="28"/>
  <c r="AH246" i="28"/>
  <c r="BI246" i="28"/>
  <c r="AQ246" i="28"/>
  <c r="Y246" i="28"/>
  <c r="DK246" i="28"/>
  <c r="CS246" i="28"/>
  <c r="CA246" i="28"/>
  <c r="CZ253" i="28"/>
  <c r="AW251" i="28"/>
  <c r="AE251" i="28"/>
  <c r="CY251" i="28"/>
  <c r="CG251" i="28"/>
  <c r="BO251" i="28"/>
  <c r="BF251" i="28"/>
  <c r="CM246" i="28"/>
  <c r="AI246" i="28"/>
  <c r="BS246" i="28"/>
  <c r="DC246" i="28"/>
  <c r="AV246" i="28"/>
  <c r="CF246" i="28"/>
  <c r="Z246" i="28"/>
  <c r="BJ246" i="28"/>
  <c r="CT246" i="28"/>
  <c r="AM246" i="28"/>
  <c r="BW246" i="28"/>
  <c r="DG246" i="28"/>
  <c r="DI247" i="28"/>
  <c r="DC247" i="28"/>
  <c r="CW247" i="28"/>
  <c r="CQ247" i="28"/>
  <c r="CK247" i="28"/>
  <c r="CE247" i="28"/>
  <c r="BY247" i="28"/>
  <c r="BS247" i="28"/>
  <c r="BM247" i="28"/>
  <c r="BG247" i="28"/>
  <c r="BA247" i="28"/>
  <c r="AU247" i="28"/>
  <c r="AO247" i="28"/>
  <c r="AI247" i="28"/>
  <c r="AC247" i="28"/>
  <c r="W247" i="28"/>
  <c r="DN247" i="28"/>
  <c r="DH247" i="28"/>
  <c r="DB247" i="28"/>
  <c r="CV247" i="28"/>
  <c r="CP247" i="28"/>
  <c r="CJ247" i="28"/>
  <c r="CD247" i="28"/>
  <c r="BX247" i="28"/>
  <c r="BR247" i="28"/>
  <c r="BL247" i="28"/>
  <c r="BF247" i="28"/>
  <c r="AZ247" i="28"/>
  <c r="AT247" i="28"/>
  <c r="AN247" i="28"/>
  <c r="AH247" i="28"/>
  <c r="AB247" i="28"/>
  <c r="DL247" i="28"/>
  <c r="DF247" i="28"/>
  <c r="CZ247" i="28"/>
  <c r="CT247" i="28"/>
  <c r="CN247" i="28"/>
  <c r="CH247" i="28"/>
  <c r="CB247" i="28"/>
  <c r="BV247" i="28"/>
  <c r="BP247" i="28"/>
  <c r="BJ247" i="28"/>
  <c r="BD247" i="28"/>
  <c r="AX247" i="28"/>
  <c r="AR247" i="28"/>
  <c r="AL247" i="28"/>
  <c r="AF247" i="28"/>
  <c r="Z247" i="28"/>
  <c r="DK247" i="28"/>
  <c r="DE247" i="28"/>
  <c r="CY247" i="28"/>
  <c r="CS247" i="28"/>
  <c r="CM247" i="28"/>
  <c r="CG247" i="28"/>
  <c r="CA247" i="28"/>
  <c r="BU247" i="28"/>
  <c r="BO247" i="28"/>
  <c r="BI247" i="28"/>
  <c r="BC247" i="28"/>
  <c r="AW247" i="28"/>
  <c r="AQ247" i="28"/>
  <c r="AK247" i="28"/>
  <c r="AE247" i="28"/>
  <c r="Y247" i="28"/>
  <c r="DJ247" i="28"/>
  <c r="DD247" i="28"/>
  <c r="CX247" i="28"/>
  <c r="CR247" i="28"/>
  <c r="CL247" i="28"/>
  <c r="CF247" i="28"/>
  <c r="BZ247" i="28"/>
  <c r="BT247" i="28"/>
  <c r="BN247" i="28"/>
  <c r="BH247" i="28"/>
  <c r="BB247" i="28"/>
  <c r="AV247" i="28"/>
  <c r="AP247" i="28"/>
  <c r="AJ247" i="28"/>
  <c r="AD247" i="28"/>
  <c r="X247" i="28"/>
  <c r="CU247" i="28"/>
  <c r="BK247" i="28"/>
  <c r="AA247" i="28"/>
  <c r="CO247" i="28"/>
  <c r="BE247" i="28"/>
  <c r="CI247" i="28"/>
  <c r="AY247" i="28"/>
  <c r="DM247" i="28"/>
  <c r="CC247" i="28"/>
  <c r="AS247" i="28"/>
  <c r="DG247" i="28"/>
  <c r="BW247" i="28"/>
  <c r="AM247" i="28"/>
  <c r="DA247" i="28"/>
  <c r="BQ247" i="28"/>
  <c r="AG247" i="28"/>
  <c r="DH240" i="28"/>
  <c r="AN240" i="28"/>
  <c r="EH239" i="28"/>
  <c r="CM239" i="28" s="1"/>
  <c r="BN244" i="28"/>
  <c r="CS240" i="28"/>
  <c r="Y240" i="28"/>
  <c r="BD240" i="28"/>
  <c r="CN240" i="28"/>
  <c r="AG240" i="28"/>
  <c r="BQ240" i="28"/>
  <c r="DA240" i="28"/>
  <c r="AP240" i="28"/>
  <c r="BZ240" i="28"/>
  <c r="DN246" i="28"/>
  <c r="BZ244" i="28"/>
  <c r="AN244" i="28"/>
  <c r="AU244" i="28"/>
  <c r="CE244" i="28"/>
  <c r="Y244" i="28"/>
  <c r="BI244" i="28"/>
  <c r="BV244" i="28"/>
  <c r="DF244" i="28"/>
  <c r="CK238" i="28"/>
  <c r="CD234" i="28"/>
  <c r="CB234" i="28"/>
  <c r="W238" i="28"/>
  <c r="BM238" i="28"/>
  <c r="DD238" i="28"/>
  <c r="AZ238" i="28"/>
  <c r="CQ238" i="28"/>
  <c r="AN238" i="28"/>
  <c r="CE238" i="28"/>
  <c r="AH238" i="28"/>
  <c r="BY238" i="28"/>
  <c r="AF238" i="28"/>
  <c r="BP238" i="28"/>
  <c r="CZ238" i="28"/>
  <c r="BE238" i="28"/>
  <c r="CH234" i="28"/>
  <c r="AF234" i="28"/>
  <c r="BF234" i="28"/>
  <c r="DG234" i="28"/>
  <c r="DN240" i="28"/>
  <c r="DB240" i="28"/>
  <c r="CP240" i="28"/>
  <c r="CD240" i="28"/>
  <c r="BR240" i="28"/>
  <c r="BF240" i="28"/>
  <c r="AT240" i="28"/>
  <c r="AH240" i="28"/>
  <c r="DK240" i="28"/>
  <c r="CY240" i="28"/>
  <c r="CM240" i="28"/>
  <c r="CA240" i="28"/>
  <c r="BO240" i="28"/>
  <c r="BC240" i="28"/>
  <c r="AQ240" i="28"/>
  <c r="AE240" i="28"/>
  <c r="DC240" i="28"/>
  <c r="BS240" i="28"/>
  <c r="AI240" i="28"/>
  <c r="CW240" i="28"/>
  <c r="BM240" i="28"/>
  <c r="AC240" i="28"/>
  <c r="CQ240" i="28"/>
  <c r="BG240" i="28"/>
  <c r="W240" i="28"/>
  <c r="CK240" i="28"/>
  <c r="BA240" i="28"/>
  <c r="CE240" i="28"/>
  <c r="AU240" i="28"/>
  <c r="DI240" i="28"/>
  <c r="BY240" i="28"/>
  <c r="AO240" i="28"/>
  <c r="EL228" i="28"/>
  <c r="BP228" i="28" s="1"/>
  <c r="DL232" i="28"/>
  <c r="DF232" i="28"/>
  <c r="CZ232" i="28"/>
  <c r="CT232" i="28"/>
  <c r="CN232" i="28"/>
  <c r="CH232" i="28"/>
  <c r="CB232" i="28"/>
  <c r="BV232" i="28"/>
  <c r="BP232" i="28"/>
  <c r="BJ232" i="28"/>
  <c r="BD232" i="28"/>
  <c r="AX232" i="28"/>
  <c r="AR232" i="28"/>
  <c r="AL232" i="28"/>
  <c r="AF232" i="28"/>
  <c r="Z232" i="28"/>
  <c r="DK232" i="28"/>
  <c r="DE232" i="28"/>
  <c r="CY232" i="28"/>
  <c r="CS232" i="28"/>
  <c r="CM232" i="28"/>
  <c r="CG232" i="28"/>
  <c r="CA232" i="28"/>
  <c r="BU232" i="28"/>
  <c r="BO232" i="28"/>
  <c r="BI232" i="28"/>
  <c r="BC232" i="28"/>
  <c r="AW232" i="28"/>
  <c r="AQ232" i="28"/>
  <c r="AK232" i="28"/>
  <c r="AE232" i="28"/>
  <c r="Y232" i="28"/>
  <c r="DJ232" i="28"/>
  <c r="DD232" i="28"/>
  <c r="CX232" i="28"/>
  <c r="CR232" i="28"/>
  <c r="CL232" i="28"/>
  <c r="CF232" i="28"/>
  <c r="BZ232" i="28"/>
  <c r="BT232" i="28"/>
  <c r="DI232" i="28"/>
  <c r="DC232" i="28"/>
  <c r="CW232" i="28"/>
  <c r="CQ232" i="28"/>
  <c r="CK232" i="28"/>
  <c r="CE232" i="28"/>
  <c r="BY232" i="28"/>
  <c r="BS232" i="28"/>
  <c r="BM232" i="28"/>
  <c r="BG232" i="28"/>
  <c r="BA232" i="28"/>
  <c r="AU232" i="28"/>
  <c r="AO232" i="28"/>
  <c r="AI232" i="28"/>
  <c r="AC232" i="28"/>
  <c r="W232" i="28"/>
  <c r="DN232" i="28"/>
  <c r="DH232" i="28"/>
  <c r="DB232" i="28"/>
  <c r="CV232" i="28"/>
  <c r="CP232" i="28"/>
  <c r="CJ232" i="28"/>
  <c r="CD232" i="28"/>
  <c r="BX232" i="28"/>
  <c r="BR232" i="28"/>
  <c r="BL232" i="28"/>
  <c r="BF232" i="28"/>
  <c r="AZ232" i="28"/>
  <c r="AT232" i="28"/>
  <c r="AN232" i="28"/>
  <c r="AH232" i="28"/>
  <c r="AB232" i="28"/>
  <c r="DM232" i="28"/>
  <c r="DG232" i="28"/>
  <c r="DA232" i="28"/>
  <c r="CU232" i="28"/>
  <c r="CO232" i="28"/>
  <c r="CI232" i="28"/>
  <c r="CC232" i="28"/>
  <c r="BW232" i="28"/>
  <c r="BQ232" i="28"/>
  <c r="BK232" i="28"/>
  <c r="BE232" i="28"/>
  <c r="AY232" i="28"/>
  <c r="AS232" i="28"/>
  <c r="AM232" i="28"/>
  <c r="AG232" i="28"/>
  <c r="AA232" i="28"/>
  <c r="BH232" i="28"/>
  <c r="X232" i="28"/>
  <c r="BB232" i="28"/>
  <c r="AV232" i="28"/>
  <c r="AP232" i="28"/>
  <c r="AJ232" i="28"/>
  <c r="BN232" i="28"/>
  <c r="AD232" i="28"/>
  <c r="DL225" i="28"/>
  <c r="DF225" i="28"/>
  <c r="CZ225" i="28"/>
  <c r="CT225" i="28"/>
  <c r="CN225" i="28"/>
  <c r="CH225" i="28"/>
  <c r="CB225" i="28"/>
  <c r="BV225" i="28"/>
  <c r="BP225" i="28"/>
  <c r="BJ225" i="28"/>
  <c r="BD225" i="28"/>
  <c r="AX225" i="28"/>
  <c r="AR225" i="28"/>
  <c r="AL225" i="28"/>
  <c r="AF225" i="28"/>
  <c r="Z225" i="28"/>
  <c r="DK225" i="28"/>
  <c r="DE225" i="28"/>
  <c r="CY225" i="28"/>
  <c r="CS225" i="28"/>
  <c r="CM225" i="28"/>
  <c r="CG225" i="28"/>
  <c r="CA225" i="28"/>
  <c r="BU225" i="28"/>
  <c r="BO225" i="28"/>
  <c r="BI225" i="28"/>
  <c r="BC225" i="28"/>
  <c r="AW225" i="28"/>
  <c r="AQ225" i="28"/>
  <c r="AK225" i="28"/>
  <c r="AE225" i="28"/>
  <c r="Y225" i="28"/>
  <c r="DI225" i="28"/>
  <c r="DC225" i="28"/>
  <c r="CW225" i="28"/>
  <c r="CQ225" i="28"/>
  <c r="CK225" i="28"/>
  <c r="CE225" i="28"/>
  <c r="BY225" i="28"/>
  <c r="BS225" i="28"/>
  <c r="BM225" i="28"/>
  <c r="BG225" i="28"/>
  <c r="BA225" i="28"/>
  <c r="AU225" i="28"/>
  <c r="AO225" i="28"/>
  <c r="AI225" i="28"/>
  <c r="AC225" i="28"/>
  <c r="W225" i="28"/>
  <c r="DN225" i="28"/>
  <c r="DH225" i="28"/>
  <c r="DB225" i="28"/>
  <c r="CV225" i="28"/>
  <c r="CP225" i="28"/>
  <c r="CJ225" i="28"/>
  <c r="CD225" i="28"/>
  <c r="BX225" i="28"/>
  <c r="BR225" i="28"/>
  <c r="BL225" i="28"/>
  <c r="BF225" i="28"/>
  <c r="AZ225" i="28"/>
  <c r="AT225" i="28"/>
  <c r="AN225" i="28"/>
  <c r="AH225" i="28"/>
  <c r="AB225" i="28"/>
  <c r="DM225" i="28"/>
  <c r="DG225" i="28"/>
  <c r="DA225" i="28"/>
  <c r="CU225" i="28"/>
  <c r="CO225" i="28"/>
  <c r="CI225" i="28"/>
  <c r="CC225" i="28"/>
  <c r="BW225" i="28"/>
  <c r="BQ225" i="28"/>
  <c r="BK225" i="28"/>
  <c r="BE225" i="28"/>
  <c r="AY225" i="28"/>
  <c r="AS225" i="28"/>
  <c r="AM225" i="28"/>
  <c r="AG225" i="28"/>
  <c r="AA225" i="28"/>
  <c r="CF225" i="28"/>
  <c r="AV225" i="28"/>
  <c r="DJ225" i="28"/>
  <c r="BZ225" i="28"/>
  <c r="AP225" i="28"/>
  <c r="DD225" i="28"/>
  <c r="BT225" i="28"/>
  <c r="AJ225" i="28"/>
  <c r="CX225" i="28"/>
  <c r="BN225" i="28"/>
  <c r="AD225" i="28"/>
  <c r="CR225" i="28"/>
  <c r="BH225" i="28"/>
  <c r="X225" i="28"/>
  <c r="CL225" i="28"/>
  <c r="BB225" i="28"/>
  <c r="AI226" i="28"/>
  <c r="AV226" i="28"/>
  <c r="CF226" i="28"/>
  <c r="Y226" i="28"/>
  <c r="BI226" i="28"/>
  <c r="BW226" i="28"/>
  <c r="DG226" i="28"/>
  <c r="AZ226" i="28"/>
  <c r="CJ226" i="28"/>
  <c r="CS223" i="28"/>
  <c r="CJ220" i="28"/>
  <c r="AH217" i="28"/>
  <c r="CG208" i="28"/>
  <c r="AT220" i="28"/>
  <c r="AC217" i="28"/>
  <c r="BM217" i="28"/>
  <c r="CW217" i="28"/>
  <c r="AP217" i="28"/>
  <c r="BZ217" i="28"/>
  <c r="DJ217" i="28"/>
  <c r="BC217" i="28"/>
  <c r="CM217" i="28"/>
  <c r="AF217" i="28"/>
  <c r="BP217" i="28"/>
  <c r="CZ217" i="28"/>
  <c r="AS217" i="28"/>
  <c r="CC217" i="28"/>
  <c r="DM217" i="28"/>
  <c r="BN214" i="28"/>
  <c r="CR208" i="28"/>
  <c r="X208" i="28"/>
  <c r="AN220" i="28"/>
  <c r="CV214" i="28"/>
  <c r="AB214" i="28"/>
  <c r="CK208" i="28"/>
  <c r="DG214" i="28"/>
  <c r="AM214" i="28"/>
  <c r="DB208" i="28"/>
  <c r="BR208" i="28"/>
  <c r="AH208" i="28"/>
  <c r="AC220" i="28"/>
  <c r="BM220" i="28"/>
  <c r="CX220" i="28"/>
  <c r="AP220" i="28"/>
  <c r="BZ220" i="28"/>
  <c r="DN220" i="28"/>
  <c r="BC220" i="28"/>
  <c r="CM220" i="28"/>
  <c r="AL220" i="28"/>
  <c r="BV220" i="28"/>
  <c r="DI220" i="28"/>
  <c r="BE220" i="28"/>
  <c r="CO220" i="28"/>
  <c r="DE220" i="28"/>
  <c r="AT217" i="28"/>
  <c r="CI208" i="28"/>
  <c r="AY208" i="28"/>
  <c r="AN217" i="28"/>
  <c r="BF214" i="28"/>
  <c r="AO214" i="28"/>
  <c r="BY214" i="28"/>
  <c r="DI214" i="28"/>
  <c r="AW214" i="28"/>
  <c r="CG214" i="28"/>
  <c r="Z214" i="28"/>
  <c r="BJ214" i="28"/>
  <c r="CT214" i="28"/>
  <c r="AT213" i="28"/>
  <c r="BX212" i="28"/>
  <c r="AB209" i="28"/>
  <c r="BA209" i="28"/>
  <c r="CK209" i="28"/>
  <c r="AD209" i="28"/>
  <c r="BN209" i="28"/>
  <c r="CX209" i="28"/>
  <c r="AQ209" i="28"/>
  <c r="CA209" i="28"/>
  <c r="DK209" i="28"/>
  <c r="BD209" i="28"/>
  <c r="CN209" i="28"/>
  <c r="AG209" i="28"/>
  <c r="BQ209" i="28"/>
  <c r="DA209" i="28"/>
  <c r="DB212" i="28"/>
  <c r="CN208" i="28"/>
  <c r="AI212" i="28"/>
  <c r="BS212" i="28"/>
  <c r="DC212" i="28"/>
  <c r="AV212" i="28"/>
  <c r="CF212" i="28"/>
  <c r="Y212" i="28"/>
  <c r="BI212" i="28"/>
  <c r="CS212" i="28"/>
  <c r="AL212" i="28"/>
  <c r="BV212" i="28"/>
  <c r="DF212" i="28"/>
  <c r="AY212" i="28"/>
  <c r="CI212" i="28"/>
  <c r="EI207" i="28"/>
  <c r="CY207" i="28" s="1"/>
  <c r="CJ217" i="28"/>
  <c r="CD209" i="28"/>
  <c r="DN199" i="28"/>
  <c r="BX199" i="28"/>
  <c r="AN199" i="28"/>
  <c r="DE199" i="28"/>
  <c r="DF199" i="28"/>
  <c r="BQ199" i="28"/>
  <c r="AG199" i="28"/>
  <c r="CI199" i="28"/>
  <c r="AX199" i="28"/>
  <c r="DC199" i="28"/>
  <c r="BO199" i="28"/>
  <c r="AE199" i="28"/>
  <c r="CF199" i="28"/>
  <c r="AV199" i="28"/>
  <c r="DA199" i="28"/>
  <c r="BM199" i="28"/>
  <c r="AC199" i="28"/>
  <c r="CS199" i="28"/>
  <c r="CQ199" i="28"/>
  <c r="BE199" i="28"/>
  <c r="DL199" i="28"/>
  <c r="BV199" i="28"/>
  <c r="AL199" i="28"/>
  <c r="CO199" i="28"/>
  <c r="BC199" i="28"/>
  <c r="DI199" i="28"/>
  <c r="BT199" i="28"/>
  <c r="AJ199" i="28"/>
  <c r="CL199" i="28"/>
  <c r="BA199" i="28"/>
  <c r="AB199" i="28"/>
  <c r="BF199" i="28"/>
  <c r="CM199" i="28"/>
  <c r="CJ199" i="28"/>
  <c r="AY199" i="28"/>
  <c r="DD199" i="28"/>
  <c r="BP199" i="28"/>
  <c r="AF199" i="28"/>
  <c r="CH199" i="28"/>
  <c r="AW199" i="28"/>
  <c r="DB199" i="28"/>
  <c r="BN199" i="28"/>
  <c r="AD199" i="28"/>
  <c r="CE199" i="28"/>
  <c r="AU199" i="28"/>
  <c r="BL199" i="28"/>
  <c r="AH199" i="28"/>
  <c r="DH193" i="28"/>
  <c r="BX193" i="28"/>
  <c r="AN193" i="28"/>
  <c r="DM193" i="28"/>
  <c r="CC193" i="28"/>
  <c r="AS193" i="28"/>
  <c r="CZ193" i="28"/>
  <c r="BP193" i="28"/>
  <c r="AF193" i="28"/>
  <c r="CM193" i="28"/>
  <c r="BC193" i="28"/>
  <c r="DJ193" i="28"/>
  <c r="BZ193" i="28"/>
  <c r="AP193" i="28"/>
  <c r="CW193" i="28"/>
  <c r="BM193" i="28"/>
  <c r="AC193" i="28"/>
  <c r="CD193" i="28"/>
  <c r="BF193" i="28"/>
  <c r="DA193" i="28"/>
  <c r="BQ193" i="28"/>
  <c r="AG193" i="28"/>
  <c r="CN193" i="28"/>
  <c r="BD193" i="28"/>
  <c r="DK193" i="28"/>
  <c r="CA193" i="28"/>
  <c r="AQ193" i="28"/>
  <c r="CX193" i="28"/>
  <c r="BN193" i="28"/>
  <c r="AD193" i="28"/>
  <c r="CK193" i="28"/>
  <c r="BA193" i="28"/>
  <c r="AB193" i="28"/>
  <c r="CU193" i="28"/>
  <c r="BK193" i="28"/>
  <c r="AA193" i="28"/>
  <c r="CH193" i="28"/>
  <c r="AX193" i="28"/>
  <c r="DE193" i="28"/>
  <c r="BU193" i="28"/>
  <c r="AK193" i="28"/>
  <c r="CR193" i="28"/>
  <c r="BH193" i="28"/>
  <c r="X193" i="28"/>
  <c r="CE193" i="28"/>
  <c r="AU193" i="28"/>
  <c r="BL193" i="28"/>
  <c r="DB193" i="28"/>
  <c r="AL208" i="28"/>
  <c r="EI200" i="28"/>
  <c r="DG200" i="28" s="1"/>
  <c r="DB196" i="28"/>
  <c r="BF190" i="28"/>
  <c r="AC190" i="28"/>
  <c r="W190" i="28"/>
  <c r="CU190" i="28"/>
  <c r="CH190" i="28"/>
  <c r="AX190" i="28"/>
  <c r="DE190" i="28"/>
  <c r="BU190" i="28"/>
  <c r="BH190" i="28"/>
  <c r="X190" i="28"/>
  <c r="CE190" i="28"/>
  <c r="AU190" i="28"/>
  <c r="CJ190" i="28"/>
  <c r="DH190" i="28"/>
  <c r="DM190" i="28"/>
  <c r="CC190" i="28"/>
  <c r="X187" i="28"/>
  <c r="BH187" i="28"/>
  <c r="CR187" i="28"/>
  <c r="AK187" i="28"/>
  <c r="BU187" i="28"/>
  <c r="AX187" i="28"/>
  <c r="CH187" i="28"/>
  <c r="AT212" i="28"/>
  <c r="CV196" i="28"/>
  <c r="AO196" i="28"/>
  <c r="CE196" i="28"/>
  <c r="AD196" i="28"/>
  <c r="BZ196" i="28"/>
  <c r="Y196" i="28"/>
  <c r="BO196" i="28"/>
  <c r="DE196" i="28"/>
  <c r="BD196" i="28"/>
  <c r="CZ196" i="28"/>
  <c r="AY196" i="28"/>
  <c r="CO196" i="28"/>
  <c r="AO190" i="28"/>
  <c r="CK190" i="28"/>
  <c r="Y190" i="28"/>
  <c r="BO190" i="28"/>
  <c r="DK190" i="28"/>
  <c r="BJ190" i="28"/>
  <c r="DA190" i="28"/>
  <c r="EL182" i="28"/>
  <c r="AZ196" i="28"/>
  <c r="AB190" i="28"/>
  <c r="BS199" i="28"/>
  <c r="BB199" i="28"/>
  <c r="AK199" i="28"/>
  <c r="DJ199" i="28"/>
  <c r="CP199" i="28"/>
  <c r="BW199" i="28"/>
  <c r="DK199" i="28"/>
  <c r="W193" i="28"/>
  <c r="CQ193" i="28"/>
  <c r="BT193" i="28"/>
  <c r="AW193" i="28"/>
  <c r="Z193" i="28"/>
  <c r="CT193" i="28"/>
  <c r="BW193" i="28"/>
  <c r="AT190" i="28"/>
  <c r="EI197" i="28"/>
  <c r="BX190" i="28"/>
  <c r="CQ177" i="28"/>
  <c r="AC187" i="28"/>
  <c r="CC187" i="28"/>
  <c r="AD165" i="28"/>
  <c r="AI185" i="28"/>
  <c r="BC185" i="28"/>
  <c r="AA177" i="28"/>
  <c r="CN174" i="28"/>
  <c r="AO174" i="28"/>
  <c r="DI167" i="28"/>
  <c r="CV167" i="28"/>
  <c r="BL167" i="28"/>
  <c r="AB167" i="28"/>
  <c r="CI167" i="28"/>
  <c r="AY167" i="28"/>
  <c r="DF167" i="28"/>
  <c r="BV167" i="28"/>
  <c r="AL167" i="28"/>
  <c r="CS167" i="28"/>
  <c r="BI167" i="28"/>
  <c r="Y167" i="28"/>
  <c r="CF167" i="28"/>
  <c r="AV167" i="28"/>
  <c r="CE167" i="28"/>
  <c r="CQ167" i="28"/>
  <c r="AV186" i="28"/>
  <c r="Y186" i="28"/>
  <c r="CS186" i="28"/>
  <c r="BV186" i="28"/>
  <c r="AY186" i="28"/>
  <c r="AB186" i="28"/>
  <c r="CV186" i="28"/>
  <c r="BS186" i="28"/>
  <c r="AV183" i="28"/>
  <c r="Y183" i="28"/>
  <c r="CS183" i="28"/>
  <c r="BV183" i="28"/>
  <c r="AY183" i="28"/>
  <c r="AB183" i="28"/>
  <c r="CV183" i="28"/>
  <c r="BS183" i="28"/>
  <c r="CS180" i="28"/>
  <c r="BW174" i="28"/>
  <c r="AP174" i="28"/>
  <c r="CW174" i="28"/>
  <c r="BF174" i="28"/>
  <c r="DL174" i="28"/>
  <c r="CB174" i="28"/>
  <c r="AR174" i="28"/>
  <c r="DA174" i="28"/>
  <c r="DJ174" i="28"/>
  <c r="BI174" i="28"/>
  <c r="BN174" i="28"/>
  <c r="CK174" i="28"/>
  <c r="BA174" i="28"/>
  <c r="CZ174" i="28"/>
  <c r="BP174" i="28"/>
  <c r="AF174" i="28"/>
  <c r="CA174" i="28"/>
  <c r="CR174" i="28"/>
  <c r="BU174" i="28"/>
  <c r="AM174" i="28"/>
  <c r="CE174" i="28"/>
  <c r="AU174" i="28"/>
  <c r="DH174" i="28"/>
  <c r="BJ174" i="28"/>
  <c r="Z174" i="28"/>
  <c r="CM174" i="28"/>
  <c r="BQ174" i="28"/>
  <c r="AS177" i="28"/>
  <c r="CL177" i="28"/>
  <c r="BO177" i="28"/>
  <c r="AR177" i="28"/>
  <c r="DL177" i="28"/>
  <c r="CP177" i="28"/>
  <c r="BM177" i="28"/>
  <c r="Y174" i="28"/>
  <c r="DB173" i="28"/>
  <c r="DE173" i="28"/>
  <c r="AA160" i="28"/>
  <c r="AV154" i="28"/>
  <c r="CW154" i="28"/>
  <c r="DA163" i="28"/>
  <c r="DH163" i="28"/>
  <c r="BB163" i="28"/>
  <c r="BO163" i="28"/>
  <c r="CB163" i="28"/>
  <c r="CD154" i="28"/>
  <c r="CC154" i="28"/>
  <c r="EH148" i="28"/>
  <c r="AZ160" i="28"/>
  <c r="BG160" i="28"/>
  <c r="BV160" i="28"/>
  <c r="BP154" i="28"/>
  <c r="BZ167" i="28"/>
  <c r="CM167" i="28"/>
  <c r="CZ167" i="28"/>
  <c r="DM167" i="28"/>
  <c r="CI163" i="28"/>
  <c r="CM154" i="28"/>
  <c r="DH125" i="28"/>
  <c r="BF268" i="28"/>
  <c r="CK268" i="28"/>
  <c r="AP263" i="28"/>
  <c r="AF263" i="28"/>
  <c r="CZ263" i="28"/>
  <c r="DN263" i="28"/>
  <c r="CY260" i="28"/>
  <c r="BK256" i="28"/>
  <c r="Y256" i="28"/>
  <c r="W259" i="28"/>
  <c r="DL253" i="28"/>
  <c r="CI253" i="28"/>
  <c r="CA268" i="28"/>
  <c r="BT270" i="28"/>
  <c r="Z270" i="28"/>
  <c r="BW270" i="28"/>
  <c r="DM268" i="28"/>
  <c r="BC268" i="28"/>
  <c r="AY268" i="28"/>
  <c r="Y268" i="28"/>
  <c r="Z268" i="28"/>
  <c r="AI268" i="28"/>
  <c r="BS268" i="28"/>
  <c r="CF268" i="28"/>
  <c r="AQ267" i="28"/>
  <c r="AM264" i="28"/>
  <c r="CB264" i="28"/>
  <c r="BY264" i="28"/>
  <c r="DI263" i="28"/>
  <c r="CR263" i="28"/>
  <c r="DE263" i="28"/>
  <c r="AB263" i="28"/>
  <c r="CG264" i="28"/>
  <c r="CW264" i="28"/>
  <c r="BT265" i="28"/>
  <c r="CS264" i="28"/>
  <c r="CU260" i="28"/>
  <c r="BC262" i="28"/>
  <c r="AG262" i="28"/>
  <c r="AN262" i="28"/>
  <c r="AU262" i="28"/>
  <c r="BH262" i="28"/>
  <c r="DF262" i="28"/>
  <c r="CG260" i="28"/>
  <c r="CA259" i="28"/>
  <c r="BV256" i="28"/>
  <c r="CA256" i="28"/>
  <c r="EI271" i="28"/>
  <c r="DJ271" i="28" s="1"/>
  <c r="AP270" i="28"/>
  <c r="BZ270" i="28"/>
  <c r="DJ270" i="28"/>
  <c r="BC270" i="28"/>
  <c r="CM270" i="28"/>
  <c r="AF270" i="28"/>
  <c r="BP270" i="28"/>
  <c r="CZ270" i="28"/>
  <c r="AS270" i="28"/>
  <c r="CC270" i="28"/>
  <c r="DM270" i="28"/>
  <c r="BF270" i="28"/>
  <c r="CP270" i="28"/>
  <c r="DA268" i="28"/>
  <c r="AG268" i="28"/>
  <c r="DK268" i="28"/>
  <c r="AQ268" i="28"/>
  <c r="CJ268" i="28"/>
  <c r="DG268" i="28"/>
  <c r="AM268" i="28"/>
  <c r="CG268" i="28"/>
  <c r="CD268" i="28"/>
  <c r="AF268" i="28"/>
  <c r="BP268" i="28"/>
  <c r="CZ268" i="28"/>
  <c r="AO268" i="28"/>
  <c r="BY268" i="28"/>
  <c r="DI268" i="28"/>
  <c r="BB268" i="28"/>
  <c r="CL268" i="28"/>
  <c r="CF264" i="28"/>
  <c r="AV264" i="28"/>
  <c r="CJ264" i="28"/>
  <c r="AZ264" i="28"/>
  <c r="DA264" i="28"/>
  <c r="BQ264" i="28"/>
  <c r="AG264" i="28"/>
  <c r="DF264" i="28"/>
  <c r="BV264" i="28"/>
  <c r="AL264" i="28"/>
  <c r="BG264" i="28"/>
  <c r="BM263" i="28"/>
  <c r="CK264" i="28"/>
  <c r="CQ263" i="28"/>
  <c r="AD263" i="28"/>
  <c r="BN263" i="28"/>
  <c r="CX263" i="28"/>
  <c r="AQ263" i="28"/>
  <c r="CA263" i="28"/>
  <c r="DK263" i="28"/>
  <c r="BD263" i="28"/>
  <c r="CN263" i="28"/>
  <c r="AH263" i="28"/>
  <c r="BR263" i="28"/>
  <c r="DB263" i="28"/>
  <c r="BO264" i="28"/>
  <c r="AM263" i="28"/>
  <c r="CE264" i="28"/>
  <c r="CK263" i="28"/>
  <c r="BZ265" i="28"/>
  <c r="BJ265" i="28"/>
  <c r="CA264" i="28"/>
  <c r="BQ263" i="28"/>
  <c r="DG263" i="28"/>
  <c r="AC260" i="28"/>
  <c r="BY258" i="28"/>
  <c r="AH258" i="28"/>
  <c r="CC260" i="28"/>
  <c r="DA258" i="28"/>
  <c r="BJ258" i="28"/>
  <c r="X258" i="28"/>
  <c r="BH258" i="28"/>
  <c r="CR258" i="28"/>
  <c r="Y262" i="28"/>
  <c r="AA262" i="28"/>
  <c r="AE262" i="28"/>
  <c r="AY262" i="28"/>
  <c r="BW262" i="28"/>
  <c r="AT262" i="28"/>
  <c r="CD262" i="28"/>
  <c r="DN262" i="28"/>
  <c r="BA262" i="28"/>
  <c r="CK262" i="28"/>
  <c r="AD262" i="28"/>
  <c r="BN262" i="28"/>
  <c r="CX262" i="28"/>
  <c r="AR262" i="28"/>
  <c r="CB262" i="28"/>
  <c r="DL262" i="28"/>
  <c r="CW260" i="28"/>
  <c r="AP260" i="28"/>
  <c r="BZ260" i="28"/>
  <c r="DJ260" i="28"/>
  <c r="BC260" i="28"/>
  <c r="CM260" i="28"/>
  <c r="AF260" i="28"/>
  <c r="BP260" i="28"/>
  <c r="CZ260" i="28"/>
  <c r="AT260" i="28"/>
  <c r="CD260" i="28"/>
  <c r="DN260" i="28"/>
  <c r="CK258" i="28"/>
  <c r="AT258" i="28"/>
  <c r="BS260" i="28"/>
  <c r="CP258" i="28"/>
  <c r="AY258" i="28"/>
  <c r="CM264" i="28"/>
  <c r="AK259" i="28"/>
  <c r="BO259" i="28"/>
  <c r="CY258" i="28"/>
  <c r="CC258" i="28"/>
  <c r="BG258" i="28"/>
  <c r="AL258" i="28"/>
  <c r="DM258" i="28"/>
  <c r="CQ258" i="28"/>
  <c r="BV258" i="28"/>
  <c r="AZ258" i="28"/>
  <c r="AE258" i="28"/>
  <c r="DC258" i="28"/>
  <c r="CH258" i="28"/>
  <c r="BL258" i="28"/>
  <c r="AQ258" i="28"/>
  <c r="BD256" i="28"/>
  <c r="AY256" i="28"/>
  <c r="CI256" i="28"/>
  <c r="W256" i="28"/>
  <c r="BG256" i="28"/>
  <c r="CQ256" i="28"/>
  <c r="AJ256" i="28"/>
  <c r="BT256" i="28"/>
  <c r="DD256" i="28"/>
  <c r="AW256" i="28"/>
  <c r="CG256" i="28"/>
  <c r="CL253" i="28"/>
  <c r="BB253" i="28"/>
  <c r="CO263" i="28"/>
  <c r="CY259" i="28"/>
  <c r="BK259" i="28"/>
  <c r="AP259" i="28"/>
  <c r="AI259" i="28"/>
  <c r="AA259" i="28"/>
  <c r="DG259" i="28"/>
  <c r="BF259" i="28"/>
  <c r="CP259" i="28"/>
  <c r="BG259" i="28"/>
  <c r="CQ259" i="28"/>
  <c r="BN259" i="28"/>
  <c r="CX259" i="28"/>
  <c r="AR259" i="28"/>
  <c r="CB259" i="28"/>
  <c r="DL259" i="28"/>
  <c r="CP253" i="28"/>
  <c r="BF253" i="28"/>
  <c r="DF258" i="28"/>
  <c r="AN254" i="28"/>
  <c r="AR253" i="28"/>
  <c r="BU251" i="28"/>
  <c r="BU254" i="28"/>
  <c r="AO254" i="28"/>
  <c r="BY254" i="28"/>
  <c r="DM254" i="28"/>
  <c r="BB254" i="28"/>
  <c r="CL254" i="28"/>
  <c r="AF254" i="28"/>
  <c r="BP254" i="28"/>
  <c r="DB254" i="28"/>
  <c r="AY254" i="28"/>
  <c r="CI254" i="28"/>
  <c r="CZ254" i="28"/>
  <c r="BG253" i="28"/>
  <c r="AM253" i="28"/>
  <c r="BW253" i="28"/>
  <c r="DG253" i="28"/>
  <c r="AW253" i="28"/>
  <c r="CG253" i="28"/>
  <c r="DB251" i="28"/>
  <c r="AC251" i="28"/>
  <c r="BM251" i="28"/>
  <c r="CW251" i="28"/>
  <c r="AP251" i="28"/>
  <c r="BZ251" i="28"/>
  <c r="DJ251" i="28"/>
  <c r="BD251" i="28"/>
  <c r="CN251" i="28"/>
  <c r="AG251" i="28"/>
  <c r="BQ251" i="28"/>
  <c r="DA251" i="28"/>
  <c r="CV258" i="28"/>
  <c r="AE254" i="28"/>
  <c r="DJ253" i="28"/>
  <c r="AB251" i="28"/>
  <c r="CW254" i="28"/>
  <c r="CH253" i="28"/>
  <c r="CS251" i="28"/>
  <c r="EM249" i="28"/>
  <c r="AJ249" i="28" s="1"/>
  <c r="AN251" i="28"/>
  <c r="DH246" i="28"/>
  <c r="BU246" i="28"/>
  <c r="AO246" i="28"/>
  <c r="BY246" i="28"/>
  <c r="DI246" i="28"/>
  <c r="BB246" i="28"/>
  <c r="CL246" i="28"/>
  <c r="AF246" i="28"/>
  <c r="BP246" i="28"/>
  <c r="CZ246" i="28"/>
  <c r="AS246" i="28"/>
  <c r="CC246" i="28"/>
  <c r="DM246" i="28"/>
  <c r="CG246" i="28"/>
  <c r="CV246" i="28"/>
  <c r="CI244" i="28"/>
  <c r="CV240" i="28"/>
  <c r="AB240" i="28"/>
  <c r="BM239" i="28"/>
  <c r="DN251" i="28"/>
  <c r="AV244" i="28"/>
  <c r="CG240" i="28"/>
  <c r="Z240" i="28"/>
  <c r="BJ240" i="28"/>
  <c r="CT240" i="28"/>
  <c r="AM240" i="28"/>
  <c r="BW240" i="28"/>
  <c r="DG240" i="28"/>
  <c r="AV240" i="28"/>
  <c r="CF240" i="28"/>
  <c r="DM239" i="28"/>
  <c r="BH244" i="28"/>
  <c r="AT244" i="28"/>
  <c r="CD244" i="28"/>
  <c r="BA244" i="28"/>
  <c r="CK244" i="28"/>
  <c r="AE244" i="28"/>
  <c r="BO244" i="28"/>
  <c r="CY244" i="28"/>
  <c r="CB244" i="28"/>
  <c r="DL244" i="28"/>
  <c r="AG239" i="28"/>
  <c r="CV239" i="28"/>
  <c r="BE244" i="28"/>
  <c r="BO238" i="28"/>
  <c r="DB235" i="28"/>
  <c r="AH235" i="28"/>
  <c r="BU234" i="28"/>
  <c r="DC238" i="28"/>
  <c r="DA235" i="28"/>
  <c r="AG235" i="28"/>
  <c r="EH243" i="28"/>
  <c r="AH243" i="28" s="1"/>
  <c r="AC238" i="28"/>
  <c r="BT238" i="28"/>
  <c r="DK238" i="28"/>
  <c r="BG238" i="28"/>
  <c r="CX238" i="28"/>
  <c r="AU238" i="28"/>
  <c r="CL238" i="28"/>
  <c r="AO238" i="28"/>
  <c r="CF238" i="28"/>
  <c r="AL238" i="28"/>
  <c r="BV238" i="28"/>
  <c r="DF238" i="28"/>
  <c r="BO235" i="28"/>
  <c r="AI238" i="28"/>
  <c r="CV235" i="28"/>
  <c r="AB235" i="28"/>
  <c r="BY234" i="28"/>
  <c r="AE238" i="28"/>
  <c r="BW235" i="28"/>
  <c r="AC235" i="28"/>
  <c r="BM235" i="28"/>
  <c r="CW235" i="28"/>
  <c r="AP235" i="28"/>
  <c r="BZ235" i="28"/>
  <c r="DJ235" i="28"/>
  <c r="BD235" i="28"/>
  <c r="CN235" i="28"/>
  <c r="CY234" i="28"/>
  <c r="CC234" i="28"/>
  <c r="DM234" i="28"/>
  <c r="DJ238" i="28"/>
  <c r="EH236" i="28"/>
  <c r="BN236" i="28" s="1"/>
  <c r="AK235" i="28"/>
  <c r="EH233" i="28"/>
  <c r="AQ233" i="28" s="1"/>
  <c r="CT226" i="28"/>
  <c r="BJ226" i="28"/>
  <c r="Z226" i="28"/>
  <c r="CH226" i="28"/>
  <c r="AX226" i="28"/>
  <c r="CZ226" i="28"/>
  <c r="BP226" i="28"/>
  <c r="AF226" i="28"/>
  <c r="EH231" i="28"/>
  <c r="BX231" i="28" s="1"/>
  <c r="EH224" i="28"/>
  <c r="CZ224" i="28" s="1"/>
  <c r="AM222" i="28"/>
  <c r="BW222" i="28"/>
  <c r="DG222" i="28"/>
  <c r="AZ222" i="28"/>
  <c r="CJ222" i="28"/>
  <c r="W222" i="28"/>
  <c r="BG222" i="28"/>
  <c r="CQ222" i="28"/>
  <c r="AK222" i="28"/>
  <c r="BU222" i="28"/>
  <c r="DE222" i="28"/>
  <c r="AX222" i="28"/>
  <c r="CH222" i="28"/>
  <c r="EH221" i="28"/>
  <c r="DF221" i="28" s="1"/>
  <c r="CC228" i="28"/>
  <c r="AO226" i="28"/>
  <c r="BY226" i="28"/>
  <c r="DI226" i="28"/>
  <c r="BB226" i="28"/>
  <c r="CL226" i="28"/>
  <c r="AE226" i="28"/>
  <c r="BO226" i="28"/>
  <c r="CY226" i="28"/>
  <c r="AS226" i="28"/>
  <c r="CC226" i="28"/>
  <c r="DM226" i="28"/>
  <c r="BF226" i="28"/>
  <c r="CP226" i="28"/>
  <c r="BO223" i="28"/>
  <c r="BZ222" i="28"/>
  <c r="AJ222" i="28"/>
  <c r="AZ220" i="28"/>
  <c r="BQ214" i="28"/>
  <c r="CA208" i="28"/>
  <c r="AQ208" i="28"/>
  <c r="AI217" i="28"/>
  <c r="BS217" i="28"/>
  <c r="DC217" i="28"/>
  <c r="AV217" i="28"/>
  <c r="CF217" i="28"/>
  <c r="Y217" i="28"/>
  <c r="BI217" i="28"/>
  <c r="CS217" i="28"/>
  <c r="AL217" i="28"/>
  <c r="BV217" i="28"/>
  <c r="DF217" i="28"/>
  <c r="AY217" i="28"/>
  <c r="CI217" i="28"/>
  <c r="BB214" i="28"/>
  <c r="CL208" i="28"/>
  <c r="BB208" i="28"/>
  <c r="DD220" i="28"/>
  <c r="BR220" i="28"/>
  <c r="AH220" i="28"/>
  <c r="CP220" i="28"/>
  <c r="BF220" i="28"/>
  <c r="CJ214" i="28"/>
  <c r="CE208" i="28"/>
  <c r="AU208" i="28"/>
  <c r="CU214" i="28"/>
  <c r="AA214" i="28"/>
  <c r="CV208" i="28"/>
  <c r="BL208" i="28"/>
  <c r="AB208" i="28"/>
  <c r="AI220" i="28"/>
  <c r="BS220" i="28"/>
  <c r="DF220" i="28"/>
  <c r="AV220" i="28"/>
  <c r="CF220" i="28"/>
  <c r="Y220" i="28"/>
  <c r="BI220" i="28"/>
  <c r="CT220" i="28"/>
  <c r="AR220" i="28"/>
  <c r="CB220" i="28"/>
  <c r="AA220" i="28"/>
  <c r="BK220" i="28"/>
  <c r="CV220" i="28"/>
  <c r="DK220" i="28"/>
  <c r="EI216" i="28"/>
  <c r="CG216" i="28" s="1"/>
  <c r="BH214" i="28"/>
  <c r="DM208" i="28"/>
  <c r="CC208" i="28"/>
  <c r="AS208" i="28"/>
  <c r="AT214" i="28"/>
  <c r="AU214" i="28"/>
  <c r="CE214" i="28"/>
  <c r="DJ214" i="28"/>
  <c r="BC214" i="28"/>
  <c r="CM214" i="28"/>
  <c r="AF214" i="28"/>
  <c r="BP214" i="28"/>
  <c r="CZ214" i="28"/>
  <c r="BT213" i="28"/>
  <c r="DD213" i="28"/>
  <c r="AN212" i="28"/>
  <c r="W209" i="28"/>
  <c r="BG209" i="28"/>
  <c r="CQ209" i="28"/>
  <c r="AJ209" i="28"/>
  <c r="BT209" i="28"/>
  <c r="DD209" i="28"/>
  <c r="AW209" i="28"/>
  <c r="CG209" i="28"/>
  <c r="Z209" i="28"/>
  <c r="BJ209" i="28"/>
  <c r="CT209" i="28"/>
  <c r="AM209" i="28"/>
  <c r="BW209" i="28"/>
  <c r="DG209" i="28"/>
  <c r="EI206" i="28"/>
  <c r="CI206" i="28" s="1"/>
  <c r="EM202" i="28"/>
  <c r="CB202" i="28" s="1"/>
  <c r="BR212" i="28"/>
  <c r="BD208" i="28"/>
  <c r="CV212" i="28"/>
  <c r="AO212" i="28"/>
  <c r="BY212" i="28"/>
  <c r="DI212" i="28"/>
  <c r="BB212" i="28"/>
  <c r="CL212" i="28"/>
  <c r="AE212" i="28"/>
  <c r="BO212" i="28"/>
  <c r="CY212" i="28"/>
  <c r="AR212" i="28"/>
  <c r="CB212" i="28"/>
  <c r="DL212" i="28"/>
  <c r="BE212" i="28"/>
  <c r="CO212" i="28"/>
  <c r="AZ209" i="28"/>
  <c r="AL202" i="28"/>
  <c r="BF212" i="28"/>
  <c r="AT209" i="28"/>
  <c r="DK198" i="28"/>
  <c r="DE198" i="28"/>
  <c r="CY198" i="28"/>
  <c r="CS198" i="28"/>
  <c r="CM198" i="28"/>
  <c r="CG198" i="28"/>
  <c r="CA198" i="28"/>
  <c r="BU198" i="28"/>
  <c r="BO198" i="28"/>
  <c r="BI198" i="28"/>
  <c r="BC198" i="28"/>
  <c r="AW198" i="28"/>
  <c r="AQ198" i="28"/>
  <c r="AK198" i="28"/>
  <c r="AE198" i="28"/>
  <c r="Y198" i="28"/>
  <c r="DJ198" i="28"/>
  <c r="DD198" i="28"/>
  <c r="CX198" i="28"/>
  <c r="CR198" i="28"/>
  <c r="CL198" i="28"/>
  <c r="CF198" i="28"/>
  <c r="BZ198" i="28"/>
  <c r="BT198" i="28"/>
  <c r="BN198" i="28"/>
  <c r="BH198" i="28"/>
  <c r="BB198" i="28"/>
  <c r="AV198" i="28"/>
  <c r="AP198" i="28"/>
  <c r="AJ198" i="28"/>
  <c r="AD198" i="28"/>
  <c r="X198" i="28"/>
  <c r="DI198" i="28"/>
  <c r="DC198" i="28"/>
  <c r="CW198" i="28"/>
  <c r="CQ198" i="28"/>
  <c r="CK198" i="28"/>
  <c r="CE198" i="28"/>
  <c r="BY198" i="28"/>
  <c r="BS198" i="28"/>
  <c r="BM198" i="28"/>
  <c r="BG198" i="28"/>
  <c r="BA198" i="28"/>
  <c r="AU198" i="28"/>
  <c r="AO198" i="28"/>
  <c r="AI198" i="28"/>
  <c r="AC198" i="28"/>
  <c r="W198" i="28"/>
  <c r="DN198" i="28"/>
  <c r="DH198" i="28"/>
  <c r="DB198" i="28"/>
  <c r="CV198" i="28"/>
  <c r="CP198" i="28"/>
  <c r="CJ198" i="28"/>
  <c r="CD198" i="28"/>
  <c r="BX198" i="28"/>
  <c r="BR198" i="28"/>
  <c r="BL198" i="28"/>
  <c r="BF198" i="28"/>
  <c r="AZ198" i="28"/>
  <c r="AT198" i="28"/>
  <c r="AN198" i="28"/>
  <c r="AH198" i="28"/>
  <c r="AB198" i="28"/>
  <c r="DM198" i="28"/>
  <c r="DG198" i="28"/>
  <c r="DA198" i="28"/>
  <c r="CU198" i="28"/>
  <c r="CO198" i="28"/>
  <c r="CI198" i="28"/>
  <c r="CC198" i="28"/>
  <c r="BW198" i="28"/>
  <c r="BQ198" i="28"/>
  <c r="BK198" i="28"/>
  <c r="BE198" i="28"/>
  <c r="AY198" i="28"/>
  <c r="AS198" i="28"/>
  <c r="AM198" i="28"/>
  <c r="AG198" i="28"/>
  <c r="AA198" i="28"/>
  <c r="CH198" i="28"/>
  <c r="AX198" i="28"/>
  <c r="DL198" i="28"/>
  <c r="CB198" i="28"/>
  <c r="AR198" i="28"/>
  <c r="DF198" i="28"/>
  <c r="BV198" i="28"/>
  <c r="AL198" i="28"/>
  <c r="CZ198" i="28"/>
  <c r="BP198" i="28"/>
  <c r="AF198" i="28"/>
  <c r="CT198" i="28"/>
  <c r="BJ198" i="28"/>
  <c r="Z198" i="28"/>
  <c r="CN198" i="28"/>
  <c r="BD198" i="28"/>
  <c r="CJ212" i="28"/>
  <c r="DH205" i="28"/>
  <c r="BF205" i="28"/>
  <c r="CK199" i="28"/>
  <c r="BR196" i="28"/>
  <c r="EI192" i="28"/>
  <c r="CY192" i="28" s="1"/>
  <c r="BS187" i="28"/>
  <c r="AD187" i="28"/>
  <c r="BN187" i="28"/>
  <c r="CX187" i="28"/>
  <c r="AQ187" i="28"/>
  <c r="CA187" i="28"/>
  <c r="DK187" i="28"/>
  <c r="BD187" i="28"/>
  <c r="CN187" i="28"/>
  <c r="DA185" i="28"/>
  <c r="BQ185" i="28"/>
  <c r="AG185" i="28"/>
  <c r="BL196" i="28"/>
  <c r="AU196" i="28"/>
  <c r="CK196" i="28"/>
  <c r="AP196" i="28"/>
  <c r="CF196" i="28"/>
  <c r="AE196" i="28"/>
  <c r="BU196" i="28"/>
  <c r="DK196" i="28"/>
  <c r="BP196" i="28"/>
  <c r="DF196" i="28"/>
  <c r="BE196" i="28"/>
  <c r="CU196" i="28"/>
  <c r="DN193" i="28"/>
  <c r="BA190" i="28"/>
  <c r="CQ190" i="28"/>
  <c r="AP190" i="28"/>
  <c r="CF190" i="28"/>
  <c r="AE190" i="28"/>
  <c r="CA190" i="28"/>
  <c r="Z190" i="28"/>
  <c r="BP190" i="28"/>
  <c r="DF190" i="28"/>
  <c r="BE190" i="28"/>
  <c r="DG190" i="28"/>
  <c r="CH185" i="28"/>
  <c r="AF185" i="28"/>
  <c r="EI203" i="28"/>
  <c r="DM203" i="28" s="1"/>
  <c r="EI195" i="28"/>
  <c r="CY195" i="28" s="1"/>
  <c r="BT185" i="28"/>
  <c r="DM185" i="28"/>
  <c r="CG185" i="28"/>
  <c r="AW185" i="28"/>
  <c r="BM185" i="28"/>
  <c r="AC185" i="28"/>
  <c r="AZ185" i="28"/>
  <c r="CJ185" i="28"/>
  <c r="CK185" i="28"/>
  <c r="AP185" i="28"/>
  <c r="BZ185" i="28"/>
  <c r="DJ185" i="28"/>
  <c r="AR185" i="28"/>
  <c r="CB185" i="28"/>
  <c r="DL185" i="28"/>
  <c r="DE185" i="28"/>
  <c r="BU185" i="28"/>
  <c r="AK185" i="28"/>
  <c r="BA185" i="28"/>
  <c r="AB185" i="28"/>
  <c r="BL185" i="28"/>
  <c r="CV185" i="28"/>
  <c r="CW185" i="28"/>
  <c r="CY185" i="28"/>
  <c r="BO185" i="28"/>
  <c r="AE185" i="28"/>
  <c r="AU185" i="28"/>
  <c r="AH185" i="28"/>
  <c r="BR185" i="28"/>
  <c r="DB185" i="28"/>
  <c r="DC185" i="28"/>
  <c r="X185" i="28"/>
  <c r="BH185" i="28"/>
  <c r="CR185" i="28"/>
  <c r="Z185" i="28"/>
  <c r="BJ185" i="28"/>
  <c r="CT185" i="28"/>
  <c r="AB179" i="28"/>
  <c r="CZ179" i="28"/>
  <c r="BX179" i="28"/>
  <c r="AK179" i="28"/>
  <c r="CW179" i="28"/>
  <c r="CZ199" i="28"/>
  <c r="BY199" i="28"/>
  <c r="BH199" i="28"/>
  <c r="AQ199" i="28"/>
  <c r="Z199" i="28"/>
  <c r="CW199" i="28"/>
  <c r="CC199" i="28"/>
  <c r="AI193" i="28"/>
  <c r="DC193" i="28"/>
  <c r="CF193" i="28"/>
  <c r="BI193" i="28"/>
  <c r="AL193" i="28"/>
  <c r="DF193" i="28"/>
  <c r="CI193" i="28"/>
  <c r="BX196" i="28"/>
  <c r="AN190" i="28"/>
  <c r="CP185" i="28"/>
  <c r="DG187" i="28"/>
  <c r="BM187" i="28"/>
  <c r="DM187" i="28"/>
  <c r="DB181" i="28"/>
  <c r="X181" i="28"/>
  <c r="BB176" i="28"/>
  <c r="CL176" i="28"/>
  <c r="CQ173" i="28"/>
  <c r="BP173" i="28"/>
  <c r="AS173" i="28"/>
  <c r="DM173" i="28"/>
  <c r="X165" i="28"/>
  <c r="AO185" i="28"/>
  <c r="BI185" i="28"/>
  <c r="W179" i="28"/>
  <c r="CC174" i="28"/>
  <c r="AR173" i="28"/>
  <c r="CQ165" i="28"/>
  <c r="W165" i="28"/>
  <c r="AE176" i="28"/>
  <c r="AL174" i="28"/>
  <c r="DF174" i="28"/>
  <c r="CJ174" i="28"/>
  <c r="BG174" i="28"/>
  <c r="DN165" i="28"/>
  <c r="BH186" i="28"/>
  <c r="AK186" i="28"/>
  <c r="DE186" i="28"/>
  <c r="CH186" i="28"/>
  <c r="BK186" i="28"/>
  <c r="AN186" i="28"/>
  <c r="DH186" i="28"/>
  <c r="CE186" i="28"/>
  <c r="BH183" i="28"/>
  <c r="AK183" i="28"/>
  <c r="DE183" i="28"/>
  <c r="CH183" i="28"/>
  <c r="BK183" i="28"/>
  <c r="AN183" i="28"/>
  <c r="DH183" i="28"/>
  <c r="CE183" i="28"/>
  <c r="CX174" i="28"/>
  <c r="CS173" i="28"/>
  <c r="BP165" i="28"/>
  <c r="X177" i="28"/>
  <c r="CR177" i="28"/>
  <c r="BU177" i="28"/>
  <c r="AX177" i="28"/>
  <c r="AB177" i="28"/>
  <c r="CV177" i="28"/>
  <c r="BS177" i="28"/>
  <c r="AI176" i="28"/>
  <c r="DH173" i="28"/>
  <c r="BF173" i="28"/>
  <c r="CV173" i="28"/>
  <c r="AW173" i="28"/>
  <c r="CR173" i="28"/>
  <c r="AU173" i="28"/>
  <c r="BC173" i="28"/>
  <c r="DC173" i="28"/>
  <c r="BG173" i="28"/>
  <c r="DA173" i="28"/>
  <c r="BQ173" i="28"/>
  <c r="AG173" i="28"/>
  <c r="CN173" i="28"/>
  <c r="DD173" i="28"/>
  <c r="BH173" i="28"/>
  <c r="DK173" i="28"/>
  <c r="CM173" i="28"/>
  <c r="AQ173" i="28"/>
  <c r="CD173" i="28"/>
  <c r="AI173" i="28"/>
  <c r="BZ173" i="28"/>
  <c r="AF173" i="28"/>
  <c r="Z173" i="28"/>
  <c r="BS173" i="28"/>
  <c r="AD173" i="28"/>
  <c r="BX173" i="28"/>
  <c r="CO173" i="28"/>
  <c r="BE173" i="28"/>
  <c r="DL173" i="28"/>
  <c r="CB173" i="28"/>
  <c r="AE173" i="28"/>
  <c r="BY173" i="28"/>
  <c r="CE173" i="28"/>
  <c r="AJ173" i="28"/>
  <c r="BT173" i="28"/>
  <c r="AB173" i="28"/>
  <c r="BR173" i="28"/>
  <c r="Y173" i="28"/>
  <c r="AH173" i="28"/>
  <c r="CA173" i="28"/>
  <c r="AK173" i="28"/>
  <c r="CF173" i="28"/>
  <c r="CI173" i="28"/>
  <c r="AY173" i="28"/>
  <c r="DF173" i="28"/>
  <c r="BV173" i="28"/>
  <c r="AL173" i="28"/>
  <c r="CG173" i="28"/>
  <c r="DN173" i="28"/>
  <c r="AC173" i="28"/>
  <c r="BY167" i="28"/>
  <c r="CC163" i="28"/>
  <c r="CG160" i="28"/>
  <c r="CX154" i="28"/>
  <c r="AD154" i="28"/>
  <c r="BW163" i="28"/>
  <c r="BY154" i="28"/>
  <c r="AP163" i="28"/>
  <c r="W163" i="28"/>
  <c r="BN163" i="28"/>
  <c r="CA163" i="28"/>
  <c r="CN163" i="28"/>
  <c r="BF154" i="28"/>
  <c r="AZ151" i="28"/>
  <c r="EL170" i="28"/>
  <c r="AT170" i="28" s="1"/>
  <c r="CR162" i="28"/>
  <c r="BH162" i="28"/>
  <c r="X162" i="28"/>
  <c r="CE162" i="28"/>
  <c r="AU162" i="28"/>
  <c r="DG162" i="28"/>
  <c r="BW162" i="28"/>
  <c r="AM162" i="28"/>
  <c r="CT162" i="28"/>
  <c r="BJ162" i="28"/>
  <c r="Z162" i="28"/>
  <c r="BL162" i="28"/>
  <c r="BE154" i="28"/>
  <c r="CC151" i="28"/>
  <c r="CK167" i="28"/>
  <c r="BL160" i="28"/>
  <c r="BS160" i="28"/>
  <c r="CH160" i="28"/>
  <c r="AR154" i="28"/>
  <c r="CB151" i="28"/>
  <c r="CX167" i="28"/>
  <c r="DK167" i="28"/>
  <c r="AG167" i="28"/>
  <c r="AT167" i="28"/>
  <c r="AJ163" i="28"/>
  <c r="CA154" i="28"/>
  <c r="CM151" i="28"/>
  <c r="BJ94" i="28"/>
  <c r="CZ94" i="28"/>
  <c r="BE94" i="28"/>
  <c r="CU94" i="28"/>
  <c r="AZ94" i="28"/>
  <c r="CJ94" i="28"/>
  <c r="AO94" i="28"/>
  <c r="BY94" i="28"/>
  <c r="DI94" i="28"/>
  <c r="BB94" i="28"/>
  <c r="CL94" i="28"/>
  <c r="BC94" i="28"/>
  <c r="CS94" i="28"/>
  <c r="Z94" i="28"/>
  <c r="BP94" i="28"/>
  <c r="DL94" i="28"/>
  <c r="BK94" i="28"/>
  <c r="DA94" i="28"/>
  <c r="BF94" i="28"/>
  <c r="CP94" i="28"/>
  <c r="AU94" i="28"/>
  <c r="CE94" i="28"/>
  <c r="X94" i="28"/>
  <c r="BH94" i="28"/>
  <c r="CR94" i="28"/>
  <c r="BI94" i="28"/>
  <c r="CY94" i="28"/>
  <c r="AF94" i="28"/>
  <c r="CB94" i="28"/>
  <c r="AA94" i="28"/>
  <c r="BQ94" i="28"/>
  <c r="DM94" i="28"/>
  <c r="AB94" i="28"/>
  <c r="BL94" i="28"/>
  <c r="CV94" i="28"/>
  <c r="BA94" i="28"/>
  <c r="CK94" i="28"/>
  <c r="AD94" i="28"/>
  <c r="BN94" i="28"/>
  <c r="CX94" i="28"/>
  <c r="AR94" i="28"/>
  <c r="CH94" i="28"/>
  <c r="AG94" i="28"/>
  <c r="CC94" i="28"/>
  <c r="AH94" i="28"/>
  <c r="BR94" i="28"/>
  <c r="DB94" i="28"/>
  <c r="W94" i="28"/>
  <c r="BG94" i="28"/>
  <c r="CQ94" i="28"/>
  <c r="AJ94" i="28"/>
  <c r="BT94" i="28"/>
  <c r="DD94" i="28"/>
  <c r="AE94" i="28"/>
  <c r="BU94" i="28"/>
  <c r="AX94" i="28"/>
  <c r="CN94" i="28"/>
  <c r="AS94" i="28"/>
  <c r="CI94" i="28"/>
  <c r="AN94" i="28"/>
  <c r="BX94" i="28"/>
  <c r="DH94" i="28"/>
  <c r="AC94" i="28"/>
  <c r="BM94" i="28"/>
  <c r="CW94" i="28"/>
  <c r="AP94" i="28"/>
  <c r="BZ94" i="28"/>
  <c r="AK94" i="28"/>
  <c r="CG94" i="28"/>
  <c r="BD94" i="28"/>
  <c r="CT94" i="28"/>
  <c r="AY94" i="28"/>
  <c r="CO94" i="28"/>
  <c r="AT94" i="28"/>
  <c r="CD94" i="28"/>
  <c r="DN94" i="28"/>
  <c r="AI94" i="28"/>
  <c r="BS94" i="28"/>
  <c r="DC94" i="28"/>
  <c r="AV94" i="28"/>
  <c r="CF94" i="28"/>
  <c r="BA268" i="28"/>
  <c r="BP263" i="28"/>
  <c r="BO260" i="28"/>
  <c r="EI257" i="28"/>
  <c r="DG257" i="28" s="1"/>
  <c r="CF256" i="28"/>
  <c r="AS259" i="28"/>
  <c r="DJ259" i="28"/>
  <c r="CM249" i="28"/>
  <c r="AX253" i="28"/>
  <c r="DD270" i="28"/>
  <c r="CG270" i="28"/>
  <c r="BJ270" i="28"/>
  <c r="AM270" i="28"/>
  <c r="DG270" i="28"/>
  <c r="CJ270" i="28"/>
  <c r="AS268" i="28"/>
  <c r="AO270" i="28"/>
  <c r="AB268" i="28"/>
  <c r="EI269" i="28"/>
  <c r="CS268" i="28"/>
  <c r="CP268" i="28"/>
  <c r="CT268" i="28"/>
  <c r="DC268" i="28"/>
  <c r="CL264" i="28"/>
  <c r="CP264" i="28"/>
  <c r="DG264" i="28"/>
  <c r="DL264" i="28"/>
  <c r="AC265" i="28"/>
  <c r="BH263" i="28"/>
  <c r="BU263" i="28"/>
  <c r="CH263" i="28"/>
  <c r="BL263" i="28"/>
  <c r="DC263" i="28"/>
  <c r="CO265" i="28"/>
  <c r="CN265" i="28"/>
  <c r="AU260" i="28"/>
  <c r="DK262" i="28"/>
  <c r="BE262" i="28"/>
  <c r="DH262" i="28"/>
  <c r="X262" i="28"/>
  <c r="CR262" i="28"/>
  <c r="BV262" i="28"/>
  <c r="W260" i="28"/>
  <c r="BT260" i="28"/>
  <c r="AW260" i="28"/>
  <c r="Z260" i="28"/>
  <c r="CT260" i="28"/>
  <c r="BX260" i="28"/>
  <c r="BC264" i="28"/>
  <c r="AD256" i="28"/>
  <c r="CE270" i="28"/>
  <c r="AV270" i="28"/>
  <c r="CF270" i="28"/>
  <c r="Y270" i="28"/>
  <c r="BI270" i="28"/>
  <c r="CS270" i="28"/>
  <c r="AL270" i="28"/>
  <c r="BV270" i="28"/>
  <c r="DF270" i="28"/>
  <c r="AY270" i="28"/>
  <c r="CI270" i="28"/>
  <c r="AB270" i="28"/>
  <c r="BL270" i="28"/>
  <c r="CV270" i="28"/>
  <c r="CO268" i="28"/>
  <c r="CY268" i="28"/>
  <c r="AE268" i="28"/>
  <c r="DC270" i="28"/>
  <c r="BX268" i="28"/>
  <c r="CU268" i="28"/>
  <c r="AA268" i="28"/>
  <c r="BG270" i="28"/>
  <c r="BU268" i="28"/>
  <c r="BR268" i="28"/>
  <c r="AL268" i="28"/>
  <c r="BV268" i="28"/>
  <c r="DF268" i="28"/>
  <c r="AU268" i="28"/>
  <c r="CE268" i="28"/>
  <c r="X268" i="28"/>
  <c r="BH268" i="28"/>
  <c r="BZ264" i="28"/>
  <c r="AP264" i="28"/>
  <c r="DN264" i="28"/>
  <c r="CD264" i="28"/>
  <c r="AT264" i="28"/>
  <c r="CU264" i="28"/>
  <c r="BK264" i="28"/>
  <c r="AA264" i="28"/>
  <c r="CZ264" i="28"/>
  <c r="BP264" i="28"/>
  <c r="AF264" i="28"/>
  <c r="AO264" i="28"/>
  <c r="AU263" i="28"/>
  <c r="BS264" i="28"/>
  <c r="BY263" i="28"/>
  <c r="AJ263" i="28"/>
  <c r="BT263" i="28"/>
  <c r="DD263" i="28"/>
  <c r="AW263" i="28"/>
  <c r="CG263" i="28"/>
  <c r="Z263" i="28"/>
  <c r="BJ263" i="28"/>
  <c r="CT263" i="28"/>
  <c r="AN263" i="28"/>
  <c r="BX263" i="28"/>
  <c r="DH263" i="28"/>
  <c r="AW264" i="28"/>
  <c r="BM264" i="28"/>
  <c r="BS263" i="28"/>
  <c r="AM265" i="28"/>
  <c r="AK265" i="28"/>
  <c r="CZ265" i="28"/>
  <c r="BI264" i="28"/>
  <c r="AY263" i="28"/>
  <c r="CM262" i="28"/>
  <c r="BK260" i="28"/>
  <c r="AQ262" i="28"/>
  <c r="AS262" i="28"/>
  <c r="AW262" i="28"/>
  <c r="BQ262" i="28"/>
  <c r="CO262" i="28"/>
  <c r="AZ262" i="28"/>
  <c r="CJ262" i="28"/>
  <c r="W262" i="28"/>
  <c r="BG262" i="28"/>
  <c r="CQ262" i="28"/>
  <c r="AJ262" i="28"/>
  <c r="BT262" i="28"/>
  <c r="DD262" i="28"/>
  <c r="AX262" i="28"/>
  <c r="CH262" i="28"/>
  <c r="CQ260" i="28"/>
  <c r="DC260" i="28"/>
  <c r="AV260" i="28"/>
  <c r="CF260" i="28"/>
  <c r="Y260" i="28"/>
  <c r="BI260" i="28"/>
  <c r="CS260" i="28"/>
  <c r="AL260" i="28"/>
  <c r="BV260" i="28"/>
  <c r="DF260" i="28"/>
  <c r="AZ260" i="28"/>
  <c r="CJ260" i="28"/>
  <c r="BA260" i="28"/>
  <c r="DE264" i="28"/>
  <c r="AE259" i="28"/>
  <c r="AL256" i="28"/>
  <c r="BE256" i="28"/>
  <c r="CO256" i="28"/>
  <c r="AC256" i="28"/>
  <c r="BM256" i="28"/>
  <c r="CW256" i="28"/>
  <c r="AP256" i="28"/>
  <c r="BZ256" i="28"/>
  <c r="DJ256" i="28"/>
  <c r="BC256" i="28"/>
  <c r="CM256" i="28"/>
  <c r="CF253" i="28"/>
  <c r="AV253" i="28"/>
  <c r="BI259" i="28"/>
  <c r="AW259" i="28"/>
  <c r="CC259" i="28"/>
  <c r="AY259" i="28"/>
  <c r="AQ259" i="28"/>
  <c r="AJ259" i="28"/>
  <c r="AB259" i="28"/>
  <c r="BL259" i="28"/>
  <c r="CV259" i="28"/>
  <c r="BM259" i="28"/>
  <c r="CW259" i="28"/>
  <c r="BT259" i="28"/>
  <c r="DD259" i="28"/>
  <c r="AX259" i="28"/>
  <c r="CH259" i="28"/>
  <c r="DK258" i="28"/>
  <c r="CJ253" i="28"/>
  <c r="AZ253" i="28"/>
  <c r="DK250" i="28"/>
  <c r="DE250" i="28"/>
  <c r="CY250" i="28"/>
  <c r="CS250" i="28"/>
  <c r="CM250" i="28"/>
  <c r="CG250" i="28"/>
  <c r="CA250" i="28"/>
  <c r="BU250" i="28"/>
  <c r="BO250" i="28"/>
  <c r="BI250" i="28"/>
  <c r="BC250" i="28"/>
  <c r="AW250" i="28"/>
  <c r="AQ250" i="28"/>
  <c r="AK250" i="28"/>
  <c r="AE250" i="28"/>
  <c r="Y250" i="28"/>
  <c r="DJ250" i="28"/>
  <c r="DD250" i="28"/>
  <c r="CX250" i="28"/>
  <c r="CR250" i="28"/>
  <c r="CL250" i="28"/>
  <c r="CF250" i="28"/>
  <c r="BZ250" i="28"/>
  <c r="BT250" i="28"/>
  <c r="BN250" i="28"/>
  <c r="BH250" i="28"/>
  <c r="BB250" i="28"/>
  <c r="AV250" i="28"/>
  <c r="AP250" i="28"/>
  <c r="AJ250" i="28"/>
  <c r="AD250" i="28"/>
  <c r="X250" i="28"/>
  <c r="DN250" i="28"/>
  <c r="DH250" i="28"/>
  <c r="DB250" i="28"/>
  <c r="CV250" i="28"/>
  <c r="CP250" i="28"/>
  <c r="CJ250" i="28"/>
  <c r="CD250" i="28"/>
  <c r="BX250" i="28"/>
  <c r="BR250" i="28"/>
  <c r="BL250" i="28"/>
  <c r="BF250" i="28"/>
  <c r="AZ250" i="28"/>
  <c r="AT250" i="28"/>
  <c r="AN250" i="28"/>
  <c r="AH250" i="28"/>
  <c r="AB250" i="28"/>
  <c r="DC250" i="28"/>
  <c r="CQ250" i="28"/>
  <c r="CE250" i="28"/>
  <c r="BS250" i="28"/>
  <c r="BG250" i="28"/>
  <c r="AU250" i="28"/>
  <c r="AI250" i="28"/>
  <c r="W250" i="28"/>
  <c r="DM250" i="28"/>
  <c r="DA250" i="28"/>
  <c r="CO250" i="28"/>
  <c r="CC250" i="28"/>
  <c r="BQ250" i="28"/>
  <c r="BE250" i="28"/>
  <c r="AS250" i="28"/>
  <c r="AG250" i="28"/>
  <c r="DI250" i="28"/>
  <c r="CW250" i="28"/>
  <c r="CK250" i="28"/>
  <c r="BY250" i="28"/>
  <c r="BM250" i="28"/>
  <c r="BA250" i="28"/>
  <c r="AO250" i="28"/>
  <c r="AC250" i="28"/>
  <c r="DG250" i="28"/>
  <c r="CU250" i="28"/>
  <c r="CI250" i="28"/>
  <c r="BW250" i="28"/>
  <c r="BK250" i="28"/>
  <c r="AY250" i="28"/>
  <c r="AM250" i="28"/>
  <c r="AA250" i="28"/>
  <c r="DF250" i="28"/>
  <c r="CT250" i="28"/>
  <c r="CH250" i="28"/>
  <c r="BV250" i="28"/>
  <c r="BJ250" i="28"/>
  <c r="AX250" i="28"/>
  <c r="AL250" i="28"/>
  <c r="Z250" i="28"/>
  <c r="BD250" i="28"/>
  <c r="DL250" i="28"/>
  <c r="AR250" i="28"/>
  <c r="CZ250" i="28"/>
  <c r="AF250" i="28"/>
  <c r="CN250" i="28"/>
  <c r="CB250" i="28"/>
  <c r="BP250" i="28"/>
  <c r="DD254" i="28"/>
  <c r="CJ254" i="28"/>
  <c r="BR254" i="28"/>
  <c r="AZ254" i="28"/>
  <c r="AH254" i="28"/>
  <c r="Z253" i="28"/>
  <c r="BC251" i="28"/>
  <c r="CN249" i="28"/>
  <c r="AH249" i="28"/>
  <c r="BR249" i="28"/>
  <c r="DI249" i="28"/>
  <c r="BC254" i="28"/>
  <c r="AU254" i="28"/>
  <c r="CE254" i="28"/>
  <c r="X254" i="28"/>
  <c r="BH254" i="28"/>
  <c r="CR254" i="28"/>
  <c r="AL254" i="28"/>
  <c r="BV254" i="28"/>
  <c r="DI254" i="28"/>
  <c r="BE254" i="28"/>
  <c r="CO254" i="28"/>
  <c r="DF254" i="28"/>
  <c r="AO253" i="28"/>
  <c r="AS253" i="28"/>
  <c r="CC253" i="28"/>
  <c r="DM253" i="28"/>
  <c r="BC253" i="28"/>
  <c r="CM253" i="28"/>
  <c r="CJ251" i="28"/>
  <c r="AI251" i="28"/>
  <c r="BS251" i="28"/>
  <c r="DC251" i="28"/>
  <c r="AV251" i="28"/>
  <c r="CF251" i="28"/>
  <c r="Z251" i="28"/>
  <c r="BJ251" i="28"/>
  <c r="CT251" i="28"/>
  <c r="AM251" i="28"/>
  <c r="BW251" i="28"/>
  <c r="DG251" i="28"/>
  <c r="BB249" i="28"/>
  <c r="EH255" i="28"/>
  <c r="AY255" i="28" s="1"/>
  <c r="CD254" i="28"/>
  <c r="BP253" i="28"/>
  <c r="CA251" i="28"/>
  <c r="Y254" i="28"/>
  <c r="CS254" i="28"/>
  <c r="CP246" i="28"/>
  <c r="BC246" i="28"/>
  <c r="AU246" i="28"/>
  <c r="CE246" i="28"/>
  <c r="X246" i="28"/>
  <c r="BH246" i="28"/>
  <c r="CR246" i="28"/>
  <c r="AL246" i="28"/>
  <c r="BV246" i="28"/>
  <c r="DF246" i="28"/>
  <c r="AY246" i="28"/>
  <c r="CI246" i="28"/>
  <c r="EH242" i="28"/>
  <c r="CV242" i="28" s="1"/>
  <c r="BE249" i="28"/>
  <c r="CR249" i="28"/>
  <c r="BO246" i="28"/>
  <c r="CD246" i="28"/>
  <c r="DC253" i="28"/>
  <c r="BQ244" i="28"/>
  <c r="CJ240" i="28"/>
  <c r="AD244" i="28"/>
  <c r="BU240" i="28"/>
  <c r="AF240" i="28"/>
  <c r="BP240" i="28"/>
  <c r="CZ240" i="28"/>
  <c r="AS240" i="28"/>
  <c r="CC240" i="28"/>
  <c r="DM240" i="28"/>
  <c r="BB240" i="28"/>
  <c r="CL240" i="28"/>
  <c r="AP244" i="28"/>
  <c r="AZ244" i="28"/>
  <c r="CJ244" i="28"/>
  <c r="W244" i="28"/>
  <c r="BG244" i="28"/>
  <c r="CQ244" i="28"/>
  <c r="AK244" i="28"/>
  <c r="BU244" i="28"/>
  <c r="DE244" i="28"/>
  <c r="AX244" i="28"/>
  <c r="CH244" i="28"/>
  <c r="X239" i="28"/>
  <c r="BC239" i="28"/>
  <c r="AF245" i="28"/>
  <c r="AM244" i="28"/>
  <c r="BP239" i="28"/>
  <c r="DK234" i="28"/>
  <c r="DB234" i="28"/>
  <c r="CS234" i="28"/>
  <c r="CJ234" i="28"/>
  <c r="CA234" i="28"/>
  <c r="BR234" i="28"/>
  <c r="BI234" i="28"/>
  <c r="AZ234" i="28"/>
  <c r="AQ234" i="28"/>
  <c r="AH234" i="28"/>
  <c r="Y234" i="28"/>
  <c r="DF234" i="28"/>
  <c r="CW234" i="28"/>
  <c r="CN234" i="28"/>
  <c r="CE234" i="28"/>
  <c r="BV234" i="28"/>
  <c r="BM234" i="28"/>
  <c r="BD234" i="28"/>
  <c r="AU234" i="28"/>
  <c r="AL234" i="28"/>
  <c r="AC234" i="28"/>
  <c r="AT238" i="28"/>
  <c r="BT236" i="28"/>
  <c r="DN234" i="28"/>
  <c r="BL234" i="28"/>
  <c r="CG238" i="28"/>
  <c r="DL234" i="28"/>
  <c r="BJ234" i="28"/>
  <c r="CY238" i="28"/>
  <c r="AJ238" i="28"/>
  <c r="CA238" i="28"/>
  <c r="X238" i="28"/>
  <c r="BN238" i="28"/>
  <c r="DE238" i="28"/>
  <c r="BB238" i="28"/>
  <c r="CS238" i="28"/>
  <c r="AV238" i="28"/>
  <c r="CM238" i="28"/>
  <c r="AR238" i="28"/>
  <c r="CB238" i="28"/>
  <c r="DL238" i="28"/>
  <c r="BP234" i="28"/>
  <c r="BK235" i="28"/>
  <c r="AI235" i="28"/>
  <c r="BS235" i="28"/>
  <c r="DC235" i="28"/>
  <c r="AV235" i="28"/>
  <c r="CF235" i="28"/>
  <c r="Z235" i="28"/>
  <c r="BJ235" i="28"/>
  <c r="CT235" i="28"/>
  <c r="CP234" i="28"/>
  <c r="AN234" i="28"/>
  <c r="AY234" i="28"/>
  <c r="CI234" i="28"/>
  <c r="X234" i="28"/>
  <c r="BH234" i="28"/>
  <c r="CR234" i="28"/>
  <c r="CS235" i="28"/>
  <c r="Y235" i="28"/>
  <c r="DN231" i="28"/>
  <c r="CS231" i="28"/>
  <c r="BG231" i="28"/>
  <c r="CQ231" i="28"/>
  <c r="EH230" i="28"/>
  <c r="BN230" i="28" s="1"/>
  <c r="AR228" i="28"/>
  <c r="CQ228" i="28"/>
  <c r="CN226" i="28"/>
  <c r="AU226" i="28"/>
  <c r="CE226" i="28"/>
  <c r="X226" i="28"/>
  <c r="BH226" i="28"/>
  <c r="CR226" i="28"/>
  <c r="AK226" i="28"/>
  <c r="BU226" i="28"/>
  <c r="DE226" i="28"/>
  <c r="AY226" i="28"/>
  <c r="CI226" i="28"/>
  <c r="AB226" i="28"/>
  <c r="BL226" i="28"/>
  <c r="BI224" i="28"/>
  <c r="AY223" i="28"/>
  <c r="EH227" i="28"/>
  <c r="AH227" i="28" s="1"/>
  <c r="BN222" i="28"/>
  <c r="AD222" i="28"/>
  <c r="EI219" i="28"/>
  <c r="DE219" i="28" s="1"/>
  <c r="DN215" i="28"/>
  <c r="DH215" i="28"/>
  <c r="DB215" i="28"/>
  <c r="CV215" i="28"/>
  <c r="CP215" i="28"/>
  <c r="CJ215" i="28"/>
  <c r="CD215" i="28"/>
  <c r="BX215" i="28"/>
  <c r="BR215" i="28"/>
  <c r="BL215" i="28"/>
  <c r="BF215" i="28"/>
  <c r="AZ215" i="28"/>
  <c r="AT215" i="28"/>
  <c r="AN215" i="28"/>
  <c r="AH215" i="28"/>
  <c r="AB215" i="28"/>
  <c r="DM215" i="28"/>
  <c r="DG215" i="28"/>
  <c r="DA215" i="28"/>
  <c r="CU215" i="28"/>
  <c r="CO215" i="28"/>
  <c r="CI215" i="28"/>
  <c r="CC215" i="28"/>
  <c r="BW215" i="28"/>
  <c r="BQ215" i="28"/>
  <c r="BK215" i="28"/>
  <c r="BE215" i="28"/>
  <c r="AY215" i="28"/>
  <c r="AS215" i="28"/>
  <c r="AM215" i="28"/>
  <c r="AG215" i="28"/>
  <c r="AA215" i="28"/>
  <c r="DL215" i="28"/>
  <c r="DF215" i="28"/>
  <c r="CZ215" i="28"/>
  <c r="CT215" i="28"/>
  <c r="CN215" i="28"/>
  <c r="CH215" i="28"/>
  <c r="CB215" i="28"/>
  <c r="BV215" i="28"/>
  <c r="BP215" i="28"/>
  <c r="BJ215" i="28"/>
  <c r="BD215" i="28"/>
  <c r="AX215" i="28"/>
  <c r="AR215" i="28"/>
  <c r="AL215" i="28"/>
  <c r="AF215" i="28"/>
  <c r="Z215" i="28"/>
  <c r="DK215" i="28"/>
  <c r="DE215" i="28"/>
  <c r="CY215" i="28"/>
  <c r="CS215" i="28"/>
  <c r="CM215" i="28"/>
  <c r="CG215" i="28"/>
  <c r="CA215" i="28"/>
  <c r="BU215" i="28"/>
  <c r="BO215" i="28"/>
  <c r="BI215" i="28"/>
  <c r="BC215" i="28"/>
  <c r="AW215" i="28"/>
  <c r="AQ215" i="28"/>
  <c r="AK215" i="28"/>
  <c r="AE215" i="28"/>
  <c r="Y215" i="28"/>
  <c r="DJ215" i="28"/>
  <c r="CR215" i="28"/>
  <c r="BZ215" i="28"/>
  <c r="BH215" i="28"/>
  <c r="AP215" i="28"/>
  <c r="X215" i="28"/>
  <c r="DI215" i="28"/>
  <c r="CQ215" i="28"/>
  <c r="BY215" i="28"/>
  <c r="BG215" i="28"/>
  <c r="AO215" i="28"/>
  <c r="W215" i="28"/>
  <c r="DD215" i="28"/>
  <c r="CL215" i="28"/>
  <c r="BT215" i="28"/>
  <c r="BB215" i="28"/>
  <c r="AJ215" i="28"/>
  <c r="DC215" i="28"/>
  <c r="CK215" i="28"/>
  <c r="BS215" i="28"/>
  <c r="BA215" i="28"/>
  <c r="AI215" i="28"/>
  <c r="CX215" i="28"/>
  <c r="CF215" i="28"/>
  <c r="BN215" i="28"/>
  <c r="AV215" i="28"/>
  <c r="AD215" i="28"/>
  <c r="CW215" i="28"/>
  <c r="CE215" i="28"/>
  <c r="BM215" i="28"/>
  <c r="AU215" i="28"/>
  <c r="AC215" i="28"/>
  <c r="BE214" i="28"/>
  <c r="DE208" i="28"/>
  <c r="BU208" i="28"/>
  <c r="AK208" i="28"/>
  <c r="CV217" i="28"/>
  <c r="AO217" i="28"/>
  <c r="BY217" i="28"/>
  <c r="DI217" i="28"/>
  <c r="BB217" i="28"/>
  <c r="CL217" i="28"/>
  <c r="AE217" i="28"/>
  <c r="BO217" i="28"/>
  <c r="CY217" i="28"/>
  <c r="AR217" i="28"/>
  <c r="CB217" i="28"/>
  <c r="DL217" i="28"/>
  <c r="BE217" i="28"/>
  <c r="CO217" i="28"/>
  <c r="DM214" i="28"/>
  <c r="AP214" i="28"/>
  <c r="CF208" i="28"/>
  <c r="AV208" i="28"/>
  <c r="DL226" i="28"/>
  <c r="EI218" i="28"/>
  <c r="CW218" i="28" s="1"/>
  <c r="BX214" i="28"/>
  <c r="DI208" i="28"/>
  <c r="BY208" i="28"/>
  <c r="AO208" i="28"/>
  <c r="CP208" i="28"/>
  <c r="BF208" i="28"/>
  <c r="CW220" i="28"/>
  <c r="AO220" i="28"/>
  <c r="BY220" i="28"/>
  <c r="DM220" i="28"/>
  <c r="BB220" i="28"/>
  <c r="CL220" i="28"/>
  <c r="AE220" i="28"/>
  <c r="BO220" i="28"/>
  <c r="DA220" i="28"/>
  <c r="AX220" i="28"/>
  <c r="CH220" i="28"/>
  <c r="AG220" i="28"/>
  <c r="BQ220" i="28"/>
  <c r="DC220" i="28"/>
  <c r="AV214" i="28"/>
  <c r="DG208" i="28"/>
  <c r="BW208" i="28"/>
  <c r="AM208" i="28"/>
  <c r="DB214" i="28"/>
  <c r="AH214" i="28"/>
  <c r="BA214" i="28"/>
  <c r="CK214" i="28"/>
  <c r="Y214" i="28"/>
  <c r="BI214" i="28"/>
  <c r="CS214" i="28"/>
  <c r="AL214" i="28"/>
  <c r="BV214" i="28"/>
  <c r="AC209" i="28"/>
  <c r="BM209" i="28"/>
  <c r="CW209" i="28"/>
  <c r="AP209" i="28"/>
  <c r="BZ209" i="28"/>
  <c r="DJ209" i="28"/>
  <c r="BC209" i="28"/>
  <c r="CM209" i="28"/>
  <c r="AF209" i="28"/>
  <c r="BP209" i="28"/>
  <c r="CZ209" i="28"/>
  <c r="AS209" i="28"/>
  <c r="CC209" i="28"/>
  <c r="DM209" i="28"/>
  <c r="AH212" i="28"/>
  <c r="BL212" i="28"/>
  <c r="AU212" i="28"/>
  <c r="CE212" i="28"/>
  <c r="X212" i="28"/>
  <c r="BH212" i="28"/>
  <c r="CR212" i="28"/>
  <c r="AK212" i="28"/>
  <c r="BU212" i="28"/>
  <c r="DE212" i="28"/>
  <c r="AX212" i="28"/>
  <c r="CH212" i="28"/>
  <c r="AA212" i="28"/>
  <c r="BK212" i="28"/>
  <c r="CU212" i="28"/>
  <c r="EM211" i="28"/>
  <c r="BJ211" i="28" s="1"/>
  <c r="DL208" i="28"/>
  <c r="AZ212" i="28"/>
  <c r="AZ199" i="28"/>
  <c r="AH196" i="28"/>
  <c r="BG187" i="28"/>
  <c r="AJ187" i="28"/>
  <c r="BT187" i="28"/>
  <c r="DD187" i="28"/>
  <c r="AW187" i="28"/>
  <c r="CG187" i="28"/>
  <c r="Z187" i="28"/>
  <c r="BJ187" i="28"/>
  <c r="CT187" i="28"/>
  <c r="AB196" i="28"/>
  <c r="BA196" i="28"/>
  <c r="CW196" i="28"/>
  <c r="AV196" i="28"/>
  <c r="CL196" i="28"/>
  <c r="AK196" i="28"/>
  <c r="CA196" i="28"/>
  <c r="AF196" i="28"/>
  <c r="BV196" i="28"/>
  <c r="DL196" i="28"/>
  <c r="BK196" i="28"/>
  <c r="DA196" i="28"/>
  <c r="AT193" i="28"/>
  <c r="BG190" i="28"/>
  <c r="CW190" i="28"/>
  <c r="AV190" i="28"/>
  <c r="CL190" i="28"/>
  <c r="AQ190" i="28"/>
  <c r="CG190" i="28"/>
  <c r="AF190" i="28"/>
  <c r="BV190" i="28"/>
  <c r="DL190" i="28"/>
  <c r="BQ190" i="28"/>
  <c r="BX205" i="28"/>
  <c r="BN185" i="28"/>
  <c r="W199" i="28"/>
  <c r="CT199" i="28"/>
  <c r="BZ199" i="28"/>
  <c r="BI199" i="28"/>
  <c r="AR199" i="28"/>
  <c r="AA199" i="28"/>
  <c r="CX199" i="28"/>
  <c r="AO193" i="28"/>
  <c r="DI193" i="28"/>
  <c r="CL193" i="28"/>
  <c r="BO193" i="28"/>
  <c r="AR193" i="28"/>
  <c r="DL193" i="28"/>
  <c r="CO193" i="28"/>
  <c r="DI185" i="28"/>
  <c r="CP217" i="28"/>
  <c r="AN196" i="28"/>
  <c r="AN187" i="28"/>
  <c r="CK187" i="28"/>
  <c r="AT187" i="28"/>
  <c r="DG177" i="28"/>
  <c r="CF174" i="28"/>
  <c r="BG185" i="28"/>
  <c r="CA185" i="28"/>
  <c r="AO179" i="28"/>
  <c r="DA177" i="28"/>
  <c r="AS174" i="28"/>
  <c r="W173" i="28"/>
  <c r="CR199" i="28"/>
  <c r="AX174" i="28"/>
  <c r="AB174" i="28"/>
  <c r="CV174" i="28"/>
  <c r="BS174" i="28"/>
  <c r="BN186" i="28"/>
  <c r="AQ186" i="28"/>
  <c r="DK186" i="28"/>
  <c r="CN186" i="28"/>
  <c r="BQ186" i="28"/>
  <c r="AT186" i="28"/>
  <c r="DN186" i="28"/>
  <c r="CK186" i="28"/>
  <c r="BN183" i="28"/>
  <c r="AQ183" i="28"/>
  <c r="DK183" i="28"/>
  <c r="CN183" i="28"/>
  <c r="BQ183" i="28"/>
  <c r="AT183" i="28"/>
  <c r="DN183" i="28"/>
  <c r="CK183" i="28"/>
  <c r="CL174" i="28"/>
  <c r="CI165" i="28"/>
  <c r="DJ165" i="28"/>
  <c r="CK173" i="28"/>
  <c r="EI166" i="28"/>
  <c r="AF166" i="28" s="1"/>
  <c r="AP177" i="28"/>
  <c r="DJ177" i="28"/>
  <c r="CM177" i="28"/>
  <c r="BP177" i="28"/>
  <c r="AT177" i="28"/>
  <c r="DN177" i="28"/>
  <c r="CK177" i="28"/>
  <c r="BA176" i="28"/>
  <c r="AN173" i="28"/>
  <c r="AP173" i="28"/>
  <c r="CL154" i="28"/>
  <c r="CS160" i="28"/>
  <c r="BM154" i="28"/>
  <c r="AN163" i="28"/>
  <c r="AU163" i="28"/>
  <c r="CL163" i="28"/>
  <c r="CY163" i="28"/>
  <c r="AT154" i="28"/>
  <c r="X161" i="28"/>
  <c r="BH161" i="28"/>
  <c r="CR161" i="28"/>
  <c r="AW161" i="28"/>
  <c r="CG161" i="28"/>
  <c r="AN161" i="28"/>
  <c r="BX161" i="28"/>
  <c r="DH161" i="28"/>
  <c r="AJ161" i="28"/>
  <c r="BT161" i="28"/>
  <c r="DD161" i="28"/>
  <c r="Y161" i="28"/>
  <c r="BI161" i="28"/>
  <c r="CS161" i="28"/>
  <c r="AZ161" i="28"/>
  <c r="CJ161" i="28"/>
  <c r="AP161" i="28"/>
  <c r="BZ161" i="28"/>
  <c r="DJ161" i="28"/>
  <c r="AE161" i="28"/>
  <c r="BO161" i="28"/>
  <c r="CY161" i="28"/>
  <c r="BF161" i="28"/>
  <c r="CP161" i="28"/>
  <c r="EH157" i="28"/>
  <c r="CU157" i="28" s="1"/>
  <c r="AS154" i="28"/>
  <c r="DK160" i="28"/>
  <c r="CJ160" i="28"/>
  <c r="CQ160" i="28"/>
  <c r="AF154" i="28"/>
  <c r="DJ167" i="28"/>
  <c r="AF167" i="28"/>
  <c r="AS167" i="28"/>
  <c r="BF167" i="28"/>
  <c r="BC154" i="28"/>
  <c r="CA151" i="28"/>
  <c r="DN135" i="28"/>
  <c r="DH128" i="28"/>
  <c r="CY171" i="28"/>
  <c r="EI144" i="28"/>
  <c r="DN144" i="28" s="1"/>
  <c r="DL146" i="28"/>
  <c r="DF146" i="28"/>
  <c r="CZ146" i="28"/>
  <c r="CT146" i="28"/>
  <c r="CN146" i="28"/>
  <c r="CH146" i="28"/>
  <c r="CB146" i="28"/>
  <c r="BV146" i="28"/>
  <c r="BP146" i="28"/>
  <c r="BJ146" i="28"/>
  <c r="BD146" i="28"/>
  <c r="AX146" i="28"/>
  <c r="AR146" i="28"/>
  <c r="AL146" i="28"/>
  <c r="AF146" i="28"/>
  <c r="Z146" i="28"/>
  <c r="DK146" i="28"/>
  <c r="DE146" i="28"/>
  <c r="CY146" i="28"/>
  <c r="CS146" i="28"/>
  <c r="CM146" i="28"/>
  <c r="CG146" i="28"/>
  <c r="CA146" i="28"/>
  <c r="BU146" i="28"/>
  <c r="BO146" i="28"/>
  <c r="BI146" i="28"/>
  <c r="BC146" i="28"/>
  <c r="AW146" i="28"/>
  <c r="AQ146" i="28"/>
  <c r="AK146" i="28"/>
  <c r="AE146" i="28"/>
  <c r="Y146" i="28"/>
  <c r="DI146" i="28"/>
  <c r="DC146" i="28"/>
  <c r="CW146" i="28"/>
  <c r="CQ146" i="28"/>
  <c r="CK146" i="28"/>
  <c r="CE146" i="28"/>
  <c r="BY146" i="28"/>
  <c r="BS146" i="28"/>
  <c r="BM146" i="28"/>
  <c r="BG146" i="28"/>
  <c r="BA146" i="28"/>
  <c r="AU146" i="28"/>
  <c r="AO146" i="28"/>
  <c r="AI146" i="28"/>
  <c r="AC146" i="28"/>
  <c r="W146" i="28"/>
  <c r="DN146" i="28"/>
  <c r="DH146" i="28"/>
  <c r="DB146" i="28"/>
  <c r="CV146" i="28"/>
  <c r="CP146" i="28"/>
  <c r="CJ146" i="28"/>
  <c r="CD146" i="28"/>
  <c r="BX146" i="28"/>
  <c r="BR146" i="28"/>
  <c r="BL146" i="28"/>
  <c r="BF146" i="28"/>
  <c r="AZ146" i="28"/>
  <c r="AT146" i="28"/>
  <c r="AN146" i="28"/>
  <c r="AH146" i="28"/>
  <c r="AB146" i="28"/>
  <c r="DM146" i="28"/>
  <c r="DG146" i="28"/>
  <c r="DA146" i="28"/>
  <c r="CU146" i="28"/>
  <c r="CO146" i="28"/>
  <c r="CI146" i="28"/>
  <c r="CC146" i="28"/>
  <c r="BW146" i="28"/>
  <c r="BQ146" i="28"/>
  <c r="BK146" i="28"/>
  <c r="BE146" i="28"/>
  <c r="AY146" i="28"/>
  <c r="AS146" i="28"/>
  <c r="AM146" i="28"/>
  <c r="AG146" i="28"/>
  <c r="AA146" i="28"/>
  <c r="DJ146" i="28"/>
  <c r="BZ146" i="28"/>
  <c r="AP146" i="28"/>
  <c r="DD146" i="28"/>
  <c r="BT146" i="28"/>
  <c r="AJ146" i="28"/>
  <c r="CX146" i="28"/>
  <c r="BN146" i="28"/>
  <c r="AD146" i="28"/>
  <c r="CR146" i="28"/>
  <c r="BH146" i="28"/>
  <c r="X146" i="28"/>
  <c r="CL146" i="28"/>
  <c r="BB146" i="28"/>
  <c r="CF146" i="28"/>
  <c r="AV146" i="28"/>
  <c r="W141" i="28"/>
  <c r="BM138" i="28"/>
  <c r="AC138" i="28"/>
  <c r="AQ138" i="28"/>
  <c r="CA138" i="28"/>
  <c r="DK138" i="28"/>
  <c r="W135" i="28"/>
  <c r="BG135" i="28"/>
  <c r="CQ135" i="28"/>
  <c r="AJ135" i="28"/>
  <c r="BT135" i="28"/>
  <c r="DD135" i="28"/>
  <c r="AW135" i="28"/>
  <c r="CG135" i="28"/>
  <c r="Z135" i="28"/>
  <c r="BJ135" i="28"/>
  <c r="CT135" i="28"/>
  <c r="AM135" i="28"/>
  <c r="BW135" i="28"/>
  <c r="DG135" i="28"/>
  <c r="AZ135" i="28"/>
  <c r="CJ135" i="28"/>
  <c r="EI103" i="28"/>
  <c r="BP103" i="28" s="1"/>
  <c r="EH113" i="28"/>
  <c r="DJ113" i="28" s="1"/>
  <c r="DM126" i="28"/>
  <c r="BA128" i="28"/>
  <c r="CK128" i="28"/>
  <c r="AD128" i="28"/>
  <c r="BN128" i="28"/>
  <c r="CX128" i="28"/>
  <c r="AQ128" i="28"/>
  <c r="CA128" i="28"/>
  <c r="DK128" i="28"/>
  <c r="BD128" i="28"/>
  <c r="CN128" i="28"/>
  <c r="AG128" i="28"/>
  <c r="BQ128" i="28"/>
  <c r="DA128" i="28"/>
  <c r="AT128" i="28"/>
  <c r="CD128" i="28"/>
  <c r="DN128" i="28"/>
  <c r="BA125" i="28"/>
  <c r="CK125" i="28"/>
  <c r="AD125" i="28"/>
  <c r="BN125" i="28"/>
  <c r="CX125" i="28"/>
  <c r="AQ125" i="28"/>
  <c r="CA125" i="28"/>
  <c r="DK125" i="28"/>
  <c r="BD125" i="28"/>
  <c r="CN125" i="28"/>
  <c r="AG125" i="28"/>
  <c r="BQ125" i="28"/>
  <c r="DA125" i="28"/>
  <c r="AT125" i="28"/>
  <c r="CD125" i="28"/>
  <c r="DN125" i="28"/>
  <c r="EH91" i="28"/>
  <c r="CA91" i="28" s="1"/>
  <c r="EH82" i="28"/>
  <c r="DC82" i="28" s="1"/>
  <c r="EI100" i="28"/>
  <c r="CN100" i="28" s="1"/>
  <c r="AL66" i="28"/>
  <c r="BB66" i="28"/>
  <c r="CR66" i="28"/>
  <c r="AQ66" i="28"/>
  <c r="CM66" i="28"/>
  <c r="AM66" i="28"/>
  <c r="CC66" i="28"/>
  <c r="AT66" i="28"/>
  <c r="BG84" i="28"/>
  <c r="DC43" i="28"/>
  <c r="AB41" i="28"/>
  <c r="BL41" i="28"/>
  <c r="CV41" i="28"/>
  <c r="AP41" i="28"/>
  <c r="BZ41" i="28"/>
  <c r="AO41" i="28"/>
  <c r="BI41" i="28"/>
  <c r="BD41" i="28"/>
  <c r="CN41" i="28"/>
  <c r="AS41" i="28"/>
  <c r="CC41" i="28"/>
  <c r="DM41" i="28"/>
  <c r="Z41" i="28"/>
  <c r="BJ41" i="28"/>
  <c r="CT41" i="28"/>
  <c r="AY41" i="28"/>
  <c r="CI41" i="28"/>
  <c r="AN41" i="28"/>
  <c r="BX41" i="28"/>
  <c r="DH41" i="28"/>
  <c r="AF41" i="28"/>
  <c r="BP41" i="28"/>
  <c r="CZ41" i="28"/>
  <c r="BE41" i="28"/>
  <c r="CO41" i="28"/>
  <c r="AT41" i="28"/>
  <c r="CD41" i="28"/>
  <c r="DN41" i="28"/>
  <c r="X41" i="28"/>
  <c r="BH41" i="28"/>
  <c r="CR41" i="28"/>
  <c r="AL41" i="28"/>
  <c r="BV41" i="28"/>
  <c r="DF41" i="28"/>
  <c r="AA41" i="28"/>
  <c r="BK41" i="28"/>
  <c r="CU41" i="28"/>
  <c r="AZ41" i="28"/>
  <c r="CJ41" i="28"/>
  <c r="AR41" i="28"/>
  <c r="CB41" i="28"/>
  <c r="DL41" i="28"/>
  <c r="AG41" i="28"/>
  <c r="BQ41" i="28"/>
  <c r="DA41" i="28"/>
  <c r="BF41" i="28"/>
  <c r="CP41" i="28"/>
  <c r="AJ41" i="28"/>
  <c r="BT41" i="28"/>
  <c r="DD41" i="28"/>
  <c r="AQ171" i="28"/>
  <c r="EH150" i="28"/>
  <c r="CV150" i="28" s="1"/>
  <c r="W147" i="28"/>
  <c r="BG147" i="28"/>
  <c r="CQ147" i="28"/>
  <c r="AJ147" i="28"/>
  <c r="BT147" i="28"/>
  <c r="DD147" i="28"/>
  <c r="AW147" i="28"/>
  <c r="CG147" i="28"/>
  <c r="AA147" i="28"/>
  <c r="BK147" i="28"/>
  <c r="CU147" i="28"/>
  <c r="AN147" i="28"/>
  <c r="BX147" i="28"/>
  <c r="DH147" i="28"/>
  <c r="AW171" i="28"/>
  <c r="CC141" i="28"/>
  <c r="DK171" i="28"/>
  <c r="EH145" i="28"/>
  <c r="BD145" i="28" s="1"/>
  <c r="Z141" i="28"/>
  <c r="BA156" i="28"/>
  <c r="CK156" i="28"/>
  <c r="AD156" i="28"/>
  <c r="BN156" i="28"/>
  <c r="CX156" i="28"/>
  <c r="AQ156" i="28"/>
  <c r="CA156" i="28"/>
  <c r="DK156" i="28"/>
  <c r="CN156" i="28"/>
  <c r="AG156" i="28"/>
  <c r="BQ156" i="28"/>
  <c r="DA156" i="28"/>
  <c r="AT156" i="28"/>
  <c r="CD156" i="28"/>
  <c r="DN156" i="28"/>
  <c r="CF138" i="28"/>
  <c r="AV138" i="28"/>
  <c r="DK132" i="28"/>
  <c r="CA132" i="28"/>
  <c r="AQ132" i="28"/>
  <c r="DE132" i="28"/>
  <c r="BU132" i="28"/>
  <c r="AK132" i="28"/>
  <c r="CS132" i="28"/>
  <c r="BI132" i="28"/>
  <c r="Y132" i="28"/>
  <c r="BA141" i="28"/>
  <c r="CQ138" i="28"/>
  <c r="BG138" i="28"/>
  <c r="W138" i="28"/>
  <c r="DK141" i="28"/>
  <c r="AW138" i="28"/>
  <c r="CG138" i="28"/>
  <c r="W132" i="28"/>
  <c r="BG132" i="28"/>
  <c r="CQ132" i="28"/>
  <c r="AJ132" i="28"/>
  <c r="BT132" i="28"/>
  <c r="DD132" i="28"/>
  <c r="AX132" i="28"/>
  <c r="CH132" i="28"/>
  <c r="AA132" i="28"/>
  <c r="BK132" i="28"/>
  <c r="CU132" i="28"/>
  <c r="AN132" i="28"/>
  <c r="BX132" i="28"/>
  <c r="DH132" i="28"/>
  <c r="AW132" i="28"/>
  <c r="DN141" i="28"/>
  <c r="DJ136" i="28"/>
  <c r="AC135" i="28"/>
  <c r="BM135" i="28"/>
  <c r="CW135" i="28"/>
  <c r="AP135" i="28"/>
  <c r="BZ135" i="28"/>
  <c r="DJ135" i="28"/>
  <c r="BC135" i="28"/>
  <c r="CM135" i="28"/>
  <c r="AF135" i="28"/>
  <c r="BP135" i="28"/>
  <c r="CZ135" i="28"/>
  <c r="AS135" i="28"/>
  <c r="CC135" i="28"/>
  <c r="DM135" i="28"/>
  <c r="BF135" i="28"/>
  <c r="CP135" i="28"/>
  <c r="CY132" i="28"/>
  <c r="EH97" i="28"/>
  <c r="AC97" i="28" s="1"/>
  <c r="DJ126" i="28"/>
  <c r="EM117" i="28"/>
  <c r="W128" i="28"/>
  <c r="BG128" i="28"/>
  <c r="CQ128" i="28"/>
  <c r="AJ128" i="28"/>
  <c r="BT128" i="28"/>
  <c r="DD128" i="28"/>
  <c r="AW128" i="28"/>
  <c r="CG128" i="28"/>
  <c r="Z128" i="28"/>
  <c r="BJ128" i="28"/>
  <c r="CT128" i="28"/>
  <c r="AM128" i="28"/>
  <c r="BW128" i="28"/>
  <c r="DG128" i="28"/>
  <c r="AZ128" i="28"/>
  <c r="CJ128" i="28"/>
  <c r="W125" i="28"/>
  <c r="BG125" i="28"/>
  <c r="CQ125" i="28"/>
  <c r="AJ125" i="28"/>
  <c r="BT125" i="28"/>
  <c r="DD125" i="28"/>
  <c r="AW125" i="28"/>
  <c r="CG125" i="28"/>
  <c r="Z125" i="28"/>
  <c r="BJ125" i="28"/>
  <c r="CT125" i="28"/>
  <c r="AM125" i="28"/>
  <c r="BW125" i="28"/>
  <c r="DG125" i="28"/>
  <c r="AZ125" i="28"/>
  <c r="CJ125" i="28"/>
  <c r="EH122" i="28"/>
  <c r="AB122" i="28" s="1"/>
  <c r="EH104" i="28"/>
  <c r="BJ104" i="28" s="1"/>
  <c r="BZ90" i="28"/>
  <c r="AJ90" i="28"/>
  <c r="AE88" i="28"/>
  <c r="CM67" i="28"/>
  <c r="DF66" i="28"/>
  <c r="Z66" i="28"/>
  <c r="BH66" i="28"/>
  <c r="CX66" i="28"/>
  <c r="BC66" i="28"/>
  <c r="CS66" i="28"/>
  <c r="AS66" i="28"/>
  <c r="CI66" i="28"/>
  <c r="EH96" i="28"/>
  <c r="BL96" i="28" s="1"/>
  <c r="BD75" i="28"/>
  <c r="DB41" i="28"/>
  <c r="CQ84" i="28"/>
  <c r="AJ36" i="28"/>
  <c r="BT36" i="28"/>
  <c r="DD36" i="28"/>
  <c r="AK36" i="28"/>
  <c r="BU36" i="28"/>
  <c r="DE36" i="28"/>
  <c r="Z36" i="28"/>
  <c r="BJ36" i="28"/>
  <c r="CT36" i="28"/>
  <c r="AM36" i="28"/>
  <c r="BW36" i="28"/>
  <c r="DG36" i="28"/>
  <c r="AH36" i="28"/>
  <c r="BR36" i="28"/>
  <c r="DB36" i="28"/>
  <c r="AC36" i="28"/>
  <c r="BM36" i="28"/>
  <c r="CW36" i="28"/>
  <c r="AP36" i="28"/>
  <c r="BZ36" i="28"/>
  <c r="DJ36" i="28"/>
  <c r="AQ36" i="28"/>
  <c r="CA36" i="28"/>
  <c r="AS36" i="28"/>
  <c r="CC36" i="28"/>
  <c r="DM36" i="28"/>
  <c r="AN36" i="28"/>
  <c r="BX36" i="28"/>
  <c r="DH36" i="28"/>
  <c r="AI36" i="28"/>
  <c r="BS36" i="28"/>
  <c r="DC36" i="28"/>
  <c r="AV36" i="28"/>
  <c r="CF36" i="28"/>
  <c r="AW36" i="28"/>
  <c r="CG36" i="28"/>
  <c r="AT36" i="28"/>
  <c r="CD36" i="28"/>
  <c r="DN36" i="28"/>
  <c r="AO36" i="28"/>
  <c r="BY36" i="28"/>
  <c r="DI36" i="28"/>
  <c r="BB36" i="28"/>
  <c r="CL36" i="28"/>
  <c r="BC36" i="28"/>
  <c r="CM36" i="28"/>
  <c r="BE36" i="28"/>
  <c r="CO36" i="28"/>
  <c r="AZ36" i="28"/>
  <c r="CJ36" i="28"/>
  <c r="AU36" i="28"/>
  <c r="CE36" i="28"/>
  <c r="X36" i="28"/>
  <c r="BH36" i="28"/>
  <c r="CR36" i="28"/>
  <c r="Y36" i="28"/>
  <c r="BI36" i="28"/>
  <c r="CS36" i="28"/>
  <c r="BF36" i="28"/>
  <c r="CP36" i="28"/>
  <c r="BA36" i="28"/>
  <c r="CK36" i="28"/>
  <c r="AD36" i="28"/>
  <c r="BN36" i="28"/>
  <c r="CX36" i="28"/>
  <c r="AE36" i="28"/>
  <c r="BO36" i="28"/>
  <c r="CY36" i="28"/>
  <c r="DF176" i="28"/>
  <c r="BV176" i="28"/>
  <c r="AL176" i="28"/>
  <c r="CR176" i="28"/>
  <c r="BH176" i="28"/>
  <c r="X176" i="28"/>
  <c r="CQ176" i="28"/>
  <c r="BG176" i="28"/>
  <c r="CJ176" i="28"/>
  <c r="AZ176" i="28"/>
  <c r="EH184" i="28"/>
  <c r="CQ184" i="28" s="1"/>
  <c r="AM177" i="28"/>
  <c r="DD171" i="28"/>
  <c r="BT171" i="28"/>
  <c r="AJ171" i="28"/>
  <c r="EI194" i="28"/>
  <c r="CQ194" i="28" s="1"/>
  <c r="BU176" i="28"/>
  <c r="CW171" i="28"/>
  <c r="BM171" i="28"/>
  <c r="AC171" i="28"/>
  <c r="CY176" i="28"/>
  <c r="CJ171" i="28"/>
  <c r="AZ171" i="28"/>
  <c r="AJ186" i="28"/>
  <c r="BT186" i="28"/>
  <c r="DD186" i="28"/>
  <c r="AW186" i="28"/>
  <c r="CG186" i="28"/>
  <c r="Z186" i="28"/>
  <c r="BJ186" i="28"/>
  <c r="CT186" i="28"/>
  <c r="AM186" i="28"/>
  <c r="BW186" i="28"/>
  <c r="DG186" i="28"/>
  <c r="AZ186" i="28"/>
  <c r="CJ186" i="28"/>
  <c r="W186" i="28"/>
  <c r="BG186" i="28"/>
  <c r="CQ186" i="28"/>
  <c r="CI171" i="28"/>
  <c r="AY171" i="28"/>
  <c r="CI177" i="28"/>
  <c r="CZ171" i="28"/>
  <c r="BP171" i="28"/>
  <c r="AF171" i="28"/>
  <c r="CW167" i="28"/>
  <c r="BM167" i="28"/>
  <c r="AC167" i="28"/>
  <c r="BJ165" i="28"/>
  <c r="Z165" i="28"/>
  <c r="AD177" i="28"/>
  <c r="BN177" i="28"/>
  <c r="CX177" i="28"/>
  <c r="AQ177" i="28"/>
  <c r="CA177" i="28"/>
  <c r="DK177" i="28"/>
  <c r="BD177" i="28"/>
  <c r="CN177" i="28"/>
  <c r="AH177" i="28"/>
  <c r="BR177" i="28"/>
  <c r="DB177" i="28"/>
  <c r="AO177" i="28"/>
  <c r="BY177" i="28"/>
  <c r="DI177" i="28"/>
  <c r="AO176" i="28"/>
  <c r="AK162" i="28"/>
  <c r="BD162" i="28"/>
  <c r="CN162" i="28"/>
  <c r="AG162" i="28"/>
  <c r="BQ162" i="28"/>
  <c r="DA162" i="28"/>
  <c r="AO162" i="28"/>
  <c r="BY162" i="28"/>
  <c r="DI162" i="28"/>
  <c r="BB162" i="28"/>
  <c r="CL162" i="28"/>
  <c r="DC167" i="28"/>
  <c r="AW160" i="28"/>
  <c r="CH147" i="28"/>
  <c r="AX147" i="28"/>
  <c r="DL147" i="28"/>
  <c r="CB147" i="28"/>
  <c r="AR147" i="28"/>
  <c r="DF147" i="28"/>
  <c r="BV147" i="28"/>
  <c r="AL147" i="28"/>
  <c r="BG167" i="28"/>
  <c r="AT162" i="28"/>
  <c r="CO160" i="28"/>
  <c r="EL168" i="28"/>
  <c r="CS168" i="28" s="1"/>
  <c r="EM164" i="28"/>
  <c r="BO160" i="28"/>
  <c r="AN160" i="28"/>
  <c r="BX160" i="28"/>
  <c r="DH160" i="28"/>
  <c r="AU160" i="28"/>
  <c r="CE160" i="28"/>
  <c r="Z160" i="28"/>
  <c r="BJ160" i="28"/>
  <c r="CT160" i="28"/>
  <c r="AU167" i="28"/>
  <c r="BB167" i="28"/>
  <c r="CL167" i="28"/>
  <c r="AE167" i="28"/>
  <c r="BO167" i="28"/>
  <c r="CY167" i="28"/>
  <c r="AR167" i="28"/>
  <c r="CB167" i="28"/>
  <c r="DL167" i="28"/>
  <c r="BE167" i="28"/>
  <c r="CO167" i="28"/>
  <c r="AH167" i="28"/>
  <c r="BR167" i="28"/>
  <c r="DB167" i="28"/>
  <c r="AG163" i="28"/>
  <c r="BN160" i="28"/>
  <c r="EI149" i="28"/>
  <c r="CZ149" i="28" s="1"/>
  <c r="AC147" i="28"/>
  <c r="BM147" i="28"/>
  <c r="CW147" i="28"/>
  <c r="AP147" i="28"/>
  <c r="BZ147" i="28"/>
  <c r="DJ147" i="28"/>
  <c r="BC147" i="28"/>
  <c r="CM147" i="28"/>
  <c r="AG147" i="28"/>
  <c r="BQ147" i="28"/>
  <c r="DA147" i="28"/>
  <c r="AT147" i="28"/>
  <c r="CD147" i="28"/>
  <c r="DN147" i="28"/>
  <c r="CJ138" i="28"/>
  <c r="AZ138" i="28"/>
  <c r="CX136" i="28"/>
  <c r="BN136" i="28"/>
  <c r="AD136" i="28"/>
  <c r="CG171" i="28"/>
  <c r="W153" i="28"/>
  <c r="BG153" i="28"/>
  <c r="CQ153" i="28"/>
  <c r="AJ153" i="28"/>
  <c r="BT153" i="28"/>
  <c r="DD153" i="28"/>
  <c r="AW153" i="28"/>
  <c r="CG153" i="28"/>
  <c r="Z153" i="28"/>
  <c r="BJ153" i="28"/>
  <c r="CT153" i="28"/>
  <c r="AM153" i="28"/>
  <c r="BW153" i="28"/>
  <c r="DG153" i="28"/>
  <c r="AZ153" i="28"/>
  <c r="CJ153" i="28"/>
  <c r="CU138" i="28"/>
  <c r="BK138" i="28"/>
  <c r="AA138" i="28"/>
  <c r="CK136" i="28"/>
  <c r="BA136" i="28"/>
  <c r="DN162" i="28"/>
  <c r="BD141" i="28"/>
  <c r="DJ139" i="28"/>
  <c r="DD139" i="28"/>
  <c r="CX139" i="28"/>
  <c r="CR139" i="28"/>
  <c r="CL139" i="28"/>
  <c r="CF139" i="28"/>
  <c r="BZ139" i="28"/>
  <c r="BT139" i="28"/>
  <c r="BN139" i="28"/>
  <c r="BH139" i="28"/>
  <c r="BB139" i="28"/>
  <c r="AV139" i="28"/>
  <c r="AP139" i="28"/>
  <c r="AJ139" i="28"/>
  <c r="AD139" i="28"/>
  <c r="X139" i="28"/>
  <c r="DI139" i="28"/>
  <c r="DC139" i="28"/>
  <c r="CW139" i="28"/>
  <c r="CQ139" i="28"/>
  <c r="CK139" i="28"/>
  <c r="CE139" i="28"/>
  <c r="BY139" i="28"/>
  <c r="BS139" i="28"/>
  <c r="BM139" i="28"/>
  <c r="BG139" i="28"/>
  <c r="BA139" i="28"/>
  <c r="AU139" i="28"/>
  <c r="AO139" i="28"/>
  <c r="AI139" i="28"/>
  <c r="AC139" i="28"/>
  <c r="W139" i="28"/>
  <c r="DN139" i="28"/>
  <c r="DH139" i="28"/>
  <c r="DB139" i="28"/>
  <c r="CV139" i="28"/>
  <c r="CP139" i="28"/>
  <c r="CJ139" i="28"/>
  <c r="CD139" i="28"/>
  <c r="BX139" i="28"/>
  <c r="BR139" i="28"/>
  <c r="BL139" i="28"/>
  <c r="BF139" i="28"/>
  <c r="AZ139" i="28"/>
  <c r="AT139" i="28"/>
  <c r="AN139" i="28"/>
  <c r="AH139" i="28"/>
  <c r="AB139" i="28"/>
  <c r="DM139" i="28"/>
  <c r="DG139" i="28"/>
  <c r="DA139" i="28"/>
  <c r="CU139" i="28"/>
  <c r="CO139" i="28"/>
  <c r="CI139" i="28"/>
  <c r="CC139" i="28"/>
  <c r="BW139" i="28"/>
  <c r="BQ139" i="28"/>
  <c r="BK139" i="28"/>
  <c r="BE139" i="28"/>
  <c r="AY139" i="28"/>
  <c r="AS139" i="28"/>
  <c r="AM139" i="28"/>
  <c r="AG139" i="28"/>
  <c r="AA139" i="28"/>
  <c r="DL139" i="28"/>
  <c r="DF139" i="28"/>
  <c r="CZ139" i="28"/>
  <c r="CT139" i="28"/>
  <c r="CN139" i="28"/>
  <c r="CH139" i="28"/>
  <c r="CB139" i="28"/>
  <c r="BV139" i="28"/>
  <c r="BP139" i="28"/>
  <c r="BJ139" i="28"/>
  <c r="BD139" i="28"/>
  <c r="AX139" i="28"/>
  <c r="AR139" i="28"/>
  <c r="AL139" i="28"/>
  <c r="AF139" i="28"/>
  <c r="Z139" i="28"/>
  <c r="DK139" i="28"/>
  <c r="DE139" i="28"/>
  <c r="CY139" i="28"/>
  <c r="CS139" i="28"/>
  <c r="CM139" i="28"/>
  <c r="CG139" i="28"/>
  <c r="CA139" i="28"/>
  <c r="BU139" i="28"/>
  <c r="BO139" i="28"/>
  <c r="BI139" i="28"/>
  <c r="BC139" i="28"/>
  <c r="AW139" i="28"/>
  <c r="AQ139" i="28"/>
  <c r="AK139" i="28"/>
  <c r="AE139" i="28"/>
  <c r="Y139" i="28"/>
  <c r="CH138" i="28"/>
  <c r="AX138" i="28"/>
  <c r="DN136" i="28"/>
  <c r="CD136" i="28"/>
  <c r="AT136" i="28"/>
  <c r="W156" i="28"/>
  <c r="BG156" i="28"/>
  <c r="CQ156" i="28"/>
  <c r="AJ156" i="28"/>
  <c r="BT156" i="28"/>
  <c r="DD156" i="28"/>
  <c r="AW156" i="28"/>
  <c r="CG156" i="28"/>
  <c r="Z156" i="28"/>
  <c r="BJ156" i="28"/>
  <c r="CT156" i="28"/>
  <c r="AM156" i="28"/>
  <c r="BW156" i="28"/>
  <c r="DG156" i="28"/>
  <c r="AZ156" i="28"/>
  <c r="CJ156" i="28"/>
  <c r="CI136" i="28"/>
  <c r="AY136" i="28"/>
  <c r="AB145" i="28"/>
  <c r="DJ138" i="28"/>
  <c r="BZ138" i="28"/>
  <c r="AP138" i="28"/>
  <c r="DL136" i="28"/>
  <c r="CB136" i="28"/>
  <c r="AR136" i="28"/>
  <c r="CT147" i="28"/>
  <c r="AU141" i="28"/>
  <c r="CK138" i="28"/>
  <c r="BA138" i="28"/>
  <c r="CM136" i="28"/>
  <c r="BC136" i="28"/>
  <c r="CG141" i="28"/>
  <c r="BC138" i="28"/>
  <c r="CM138" i="28"/>
  <c r="AC132" i="28"/>
  <c r="BM132" i="28"/>
  <c r="CW132" i="28"/>
  <c r="AP132" i="28"/>
  <c r="BZ132" i="28"/>
  <c r="DJ132" i="28"/>
  <c r="BD132" i="28"/>
  <c r="CN132" i="28"/>
  <c r="AG132" i="28"/>
  <c r="BQ132" i="28"/>
  <c r="DA132" i="28"/>
  <c r="AT132" i="28"/>
  <c r="CD132" i="28"/>
  <c r="DN132" i="28"/>
  <c r="DN138" i="28"/>
  <c r="EI143" i="28"/>
  <c r="DA126" i="28"/>
  <c r="BQ126" i="28"/>
  <c r="AG126" i="28"/>
  <c r="AI135" i="28"/>
  <c r="BS135" i="28"/>
  <c r="DC135" i="28"/>
  <c r="AV135" i="28"/>
  <c r="CF135" i="28"/>
  <c r="Y135" i="28"/>
  <c r="BI135" i="28"/>
  <c r="CS135" i="28"/>
  <c r="AL135" i="28"/>
  <c r="BV135" i="28"/>
  <c r="DF135" i="28"/>
  <c r="AY135" i="28"/>
  <c r="CI135" i="28"/>
  <c r="AB135" i="28"/>
  <c r="BL135" i="28"/>
  <c r="CV135" i="28"/>
  <c r="BO132" i="28"/>
  <c r="DL126" i="28"/>
  <c r="CB126" i="28"/>
  <c r="AR126" i="28"/>
  <c r="DL124" i="28"/>
  <c r="DF124" i="28"/>
  <c r="CZ124" i="28"/>
  <c r="CT124" i="28"/>
  <c r="CN124" i="28"/>
  <c r="CH124" i="28"/>
  <c r="CB124" i="28"/>
  <c r="BV124" i="28"/>
  <c r="BP124" i="28"/>
  <c r="BJ124" i="28"/>
  <c r="BD124" i="28"/>
  <c r="AX124" i="28"/>
  <c r="AR124" i="28"/>
  <c r="AL124" i="28"/>
  <c r="AF124" i="28"/>
  <c r="Z124" i="28"/>
  <c r="DK124" i="28"/>
  <c r="DE124" i="28"/>
  <c r="CY124" i="28"/>
  <c r="CS124" i="28"/>
  <c r="CM124" i="28"/>
  <c r="CG124" i="28"/>
  <c r="CA124" i="28"/>
  <c r="BU124" i="28"/>
  <c r="BO124" i="28"/>
  <c r="BI124" i="28"/>
  <c r="BC124" i="28"/>
  <c r="AW124" i="28"/>
  <c r="AQ124" i="28"/>
  <c r="AK124" i="28"/>
  <c r="AE124" i="28"/>
  <c r="Y124" i="28"/>
  <c r="DJ124" i="28"/>
  <c r="DD124" i="28"/>
  <c r="CX124" i="28"/>
  <c r="CR124" i="28"/>
  <c r="CL124" i="28"/>
  <c r="CF124" i="28"/>
  <c r="BZ124" i="28"/>
  <c r="BT124" i="28"/>
  <c r="BN124" i="28"/>
  <c r="BH124" i="28"/>
  <c r="BB124" i="28"/>
  <c r="AV124" i="28"/>
  <c r="AP124" i="28"/>
  <c r="AJ124" i="28"/>
  <c r="AD124" i="28"/>
  <c r="X124" i="28"/>
  <c r="DI124" i="28"/>
  <c r="DC124" i="28"/>
  <c r="CW124" i="28"/>
  <c r="CQ124" i="28"/>
  <c r="CK124" i="28"/>
  <c r="CE124" i="28"/>
  <c r="BY124" i="28"/>
  <c r="BS124" i="28"/>
  <c r="BM124" i="28"/>
  <c r="BG124" i="28"/>
  <c r="BA124" i="28"/>
  <c r="AU124" i="28"/>
  <c r="AO124" i="28"/>
  <c r="AI124" i="28"/>
  <c r="AC124" i="28"/>
  <c r="W124" i="28"/>
  <c r="DN124" i="28"/>
  <c r="DH124" i="28"/>
  <c r="DB124" i="28"/>
  <c r="CV124" i="28"/>
  <c r="CP124" i="28"/>
  <c r="CJ124" i="28"/>
  <c r="CD124" i="28"/>
  <c r="BX124" i="28"/>
  <c r="BR124" i="28"/>
  <c r="BL124" i="28"/>
  <c r="BF124" i="28"/>
  <c r="AZ124" i="28"/>
  <c r="AT124" i="28"/>
  <c r="AN124" i="28"/>
  <c r="AH124" i="28"/>
  <c r="AB124" i="28"/>
  <c r="DM124" i="28"/>
  <c r="DG124" i="28"/>
  <c r="DA124" i="28"/>
  <c r="CU124" i="28"/>
  <c r="CO124" i="28"/>
  <c r="CI124" i="28"/>
  <c r="CC124" i="28"/>
  <c r="BW124" i="28"/>
  <c r="BQ124" i="28"/>
  <c r="BK124" i="28"/>
  <c r="BE124" i="28"/>
  <c r="AY124" i="28"/>
  <c r="AS124" i="28"/>
  <c r="AM124" i="28"/>
  <c r="AG124" i="28"/>
  <c r="AA124" i="28"/>
  <c r="DL121" i="28"/>
  <c r="DF121" i="28"/>
  <c r="CZ121" i="28"/>
  <c r="CT121" i="28"/>
  <c r="CN121" i="28"/>
  <c r="CH121" i="28"/>
  <c r="CB121" i="28"/>
  <c r="BV121" i="28"/>
  <c r="BP121" i="28"/>
  <c r="BJ121" i="28"/>
  <c r="BD121" i="28"/>
  <c r="AX121" i="28"/>
  <c r="AR121" i="28"/>
  <c r="AL121" i="28"/>
  <c r="AF121" i="28"/>
  <c r="Z121" i="28"/>
  <c r="DK121" i="28"/>
  <c r="DE121" i="28"/>
  <c r="CY121" i="28"/>
  <c r="CS121" i="28"/>
  <c r="CM121" i="28"/>
  <c r="CG121" i="28"/>
  <c r="CA121" i="28"/>
  <c r="BU121" i="28"/>
  <c r="BO121" i="28"/>
  <c r="BI121" i="28"/>
  <c r="BC121" i="28"/>
  <c r="AW121" i="28"/>
  <c r="AQ121" i="28"/>
  <c r="AK121" i="28"/>
  <c r="AE121" i="28"/>
  <c r="Y121" i="28"/>
  <c r="DJ121" i="28"/>
  <c r="DD121" i="28"/>
  <c r="CX121" i="28"/>
  <c r="CR121" i="28"/>
  <c r="CL121" i="28"/>
  <c r="CF121" i="28"/>
  <c r="BZ121" i="28"/>
  <c r="BT121" i="28"/>
  <c r="BN121" i="28"/>
  <c r="BH121" i="28"/>
  <c r="BB121" i="28"/>
  <c r="AV121" i="28"/>
  <c r="AP121" i="28"/>
  <c r="AJ121" i="28"/>
  <c r="AD121" i="28"/>
  <c r="X121" i="28"/>
  <c r="DI121" i="28"/>
  <c r="DC121" i="28"/>
  <c r="CW121" i="28"/>
  <c r="CQ121" i="28"/>
  <c r="CK121" i="28"/>
  <c r="CE121" i="28"/>
  <c r="BY121" i="28"/>
  <c r="BS121" i="28"/>
  <c r="BM121" i="28"/>
  <c r="BG121" i="28"/>
  <c r="BA121" i="28"/>
  <c r="AU121" i="28"/>
  <c r="AO121" i="28"/>
  <c r="AI121" i="28"/>
  <c r="AC121" i="28"/>
  <c r="W121" i="28"/>
  <c r="DN121" i="28"/>
  <c r="DH121" i="28"/>
  <c r="DB121" i="28"/>
  <c r="CV121" i="28"/>
  <c r="CP121" i="28"/>
  <c r="CJ121" i="28"/>
  <c r="CD121" i="28"/>
  <c r="BX121" i="28"/>
  <c r="BR121" i="28"/>
  <c r="BL121" i="28"/>
  <c r="BF121" i="28"/>
  <c r="AZ121" i="28"/>
  <c r="AT121" i="28"/>
  <c r="AN121" i="28"/>
  <c r="AH121" i="28"/>
  <c r="AB121" i="28"/>
  <c r="DM121" i="28"/>
  <c r="DG121" i="28"/>
  <c r="DA121" i="28"/>
  <c r="CU121" i="28"/>
  <c r="CO121" i="28"/>
  <c r="CI121" i="28"/>
  <c r="CC121" i="28"/>
  <c r="BW121" i="28"/>
  <c r="BQ121" i="28"/>
  <c r="BK121" i="28"/>
  <c r="BE121" i="28"/>
  <c r="AY121" i="28"/>
  <c r="AS121" i="28"/>
  <c r="AM121" i="28"/>
  <c r="AG121" i="28"/>
  <c r="AA121" i="28"/>
  <c r="CG126" i="28"/>
  <c r="AW126" i="28"/>
  <c r="CS120" i="28"/>
  <c r="BI120" i="28"/>
  <c r="Y120" i="28"/>
  <c r="CS111" i="28"/>
  <c r="CS108" i="28"/>
  <c r="CS105" i="28"/>
  <c r="BI105" i="28"/>
  <c r="Y105" i="28"/>
  <c r="CS102" i="28"/>
  <c r="BI102" i="28"/>
  <c r="Y102" i="28"/>
  <c r="EH116" i="28"/>
  <c r="CO116" i="28" s="1"/>
  <c r="BQ122" i="28"/>
  <c r="EM87" i="28"/>
  <c r="BA87" i="28" s="1"/>
  <c r="AC128" i="28"/>
  <c r="BM128" i="28"/>
  <c r="CW128" i="28"/>
  <c r="AP128" i="28"/>
  <c r="BZ128" i="28"/>
  <c r="DJ128" i="28"/>
  <c r="BC128" i="28"/>
  <c r="CM128" i="28"/>
  <c r="AF128" i="28"/>
  <c r="BP128" i="28"/>
  <c r="CZ128" i="28"/>
  <c r="AS128" i="28"/>
  <c r="CC128" i="28"/>
  <c r="DM128" i="28"/>
  <c r="BF128" i="28"/>
  <c r="CP128" i="28"/>
  <c r="AC125" i="28"/>
  <c r="BM125" i="28"/>
  <c r="CW125" i="28"/>
  <c r="AP125" i="28"/>
  <c r="BZ125" i="28"/>
  <c r="DJ125" i="28"/>
  <c r="BC125" i="28"/>
  <c r="CM125" i="28"/>
  <c r="AF125" i="28"/>
  <c r="BP125" i="28"/>
  <c r="CZ125" i="28"/>
  <c r="AS125" i="28"/>
  <c r="CC125" i="28"/>
  <c r="DM125" i="28"/>
  <c r="BF125" i="28"/>
  <c r="CP125" i="28"/>
  <c r="DE90" i="28"/>
  <c r="BO90" i="28"/>
  <c r="EH79" i="28"/>
  <c r="DM111" i="28"/>
  <c r="DJ90" i="28"/>
  <c r="BT90" i="28"/>
  <c r="CT88" i="28"/>
  <c r="DD84" i="28"/>
  <c r="BN84" i="28"/>
  <c r="X84" i="28"/>
  <c r="DD75" i="28"/>
  <c r="BN75" i="28"/>
  <c r="X75" i="28"/>
  <c r="CE113" i="28"/>
  <c r="BO113" i="28"/>
  <c r="CT113" i="28"/>
  <c r="AY113" i="28"/>
  <c r="EH110" i="28"/>
  <c r="CZ110" i="28" s="1"/>
  <c r="DE94" i="28"/>
  <c r="BO94" i="28"/>
  <c r="Y94" i="28"/>
  <c r="DE88" i="28"/>
  <c r="Y88" i="28"/>
  <c r="BY96" i="28"/>
  <c r="AE96" i="28"/>
  <c r="BN96" i="28"/>
  <c r="DN84" i="28"/>
  <c r="EI70" i="28"/>
  <c r="CE70" i="28" s="1"/>
  <c r="CA67" i="28"/>
  <c r="CT66" i="28"/>
  <c r="X66" i="28"/>
  <c r="BN66" i="28"/>
  <c r="DJ66" i="28"/>
  <c r="BI66" i="28"/>
  <c r="CY66" i="28"/>
  <c r="AY66" i="28"/>
  <c r="CO66" i="28"/>
  <c r="CF41" i="28"/>
  <c r="EI92" i="28"/>
  <c r="CZ92" i="28" s="1"/>
  <c r="BR41" i="28"/>
  <c r="CP52" i="28"/>
  <c r="DG40" i="28"/>
  <c r="CK176" i="28"/>
  <c r="DN176" i="28"/>
  <c r="CD176" i="28"/>
  <c r="AT176" i="28"/>
  <c r="CX171" i="28"/>
  <c r="BN171" i="28"/>
  <c r="AD171" i="28"/>
  <c r="AK176" i="28"/>
  <c r="CQ171" i="28"/>
  <c r="BG171" i="28"/>
  <c r="W171" i="28"/>
  <c r="BO176" i="28"/>
  <c r="DN171" i="28"/>
  <c r="CD171" i="28"/>
  <c r="AT171" i="28"/>
  <c r="AP186" i="28"/>
  <c r="BZ186" i="28"/>
  <c r="DJ186" i="28"/>
  <c r="BC186" i="28"/>
  <c r="CM186" i="28"/>
  <c r="AF186" i="28"/>
  <c r="BP186" i="28"/>
  <c r="CZ186" i="28"/>
  <c r="AS186" i="28"/>
  <c r="CC186" i="28"/>
  <c r="DM186" i="28"/>
  <c r="BF186" i="28"/>
  <c r="CP186" i="28"/>
  <c r="AC186" i="28"/>
  <c r="BM186" i="28"/>
  <c r="CW186" i="28"/>
  <c r="CS176" i="28"/>
  <c r="DM171" i="28"/>
  <c r="CC171" i="28"/>
  <c r="AS171" i="28"/>
  <c r="AY177" i="28"/>
  <c r="CT171" i="28"/>
  <c r="BJ171" i="28"/>
  <c r="Z171" i="28"/>
  <c r="EI178" i="28"/>
  <c r="BR178" i="28" s="1"/>
  <c r="AJ177" i="28"/>
  <c r="BT177" i="28"/>
  <c r="DD177" i="28"/>
  <c r="AW177" i="28"/>
  <c r="CG177" i="28"/>
  <c r="Z177" i="28"/>
  <c r="BJ177" i="28"/>
  <c r="CT177" i="28"/>
  <c r="AN177" i="28"/>
  <c r="BX177" i="28"/>
  <c r="DH177" i="28"/>
  <c r="AU177" i="28"/>
  <c r="CE177" i="28"/>
  <c r="CG176" i="28"/>
  <c r="AU176" i="28"/>
  <c r="BS167" i="28"/>
  <c r="DG164" i="28"/>
  <c r="W167" i="28"/>
  <c r="BC160" i="28"/>
  <c r="AT160" i="28"/>
  <c r="CD160" i="28"/>
  <c r="DN160" i="28"/>
  <c r="BA160" i="28"/>
  <c r="CK160" i="28"/>
  <c r="AF160" i="28"/>
  <c r="BP160" i="28"/>
  <c r="CZ160" i="28"/>
  <c r="DL155" i="28"/>
  <c r="DF155" i="28"/>
  <c r="CZ155" i="28"/>
  <c r="CT155" i="28"/>
  <c r="CN155" i="28"/>
  <c r="CH155" i="28"/>
  <c r="CB155" i="28"/>
  <c r="BV155" i="28"/>
  <c r="BP155" i="28"/>
  <c r="BJ155" i="28"/>
  <c r="BD155" i="28"/>
  <c r="AX155" i="28"/>
  <c r="AR155" i="28"/>
  <c r="AL155" i="28"/>
  <c r="AF155" i="28"/>
  <c r="Z155" i="28"/>
  <c r="DK155" i="28"/>
  <c r="DE155" i="28"/>
  <c r="CY155" i="28"/>
  <c r="CS155" i="28"/>
  <c r="CM155" i="28"/>
  <c r="CG155" i="28"/>
  <c r="CA155" i="28"/>
  <c r="BU155" i="28"/>
  <c r="BO155" i="28"/>
  <c r="BI155" i="28"/>
  <c r="BC155" i="28"/>
  <c r="AW155" i="28"/>
  <c r="AQ155" i="28"/>
  <c r="AK155" i="28"/>
  <c r="AE155" i="28"/>
  <c r="Y155" i="28"/>
  <c r="DJ155" i="28"/>
  <c r="DD155" i="28"/>
  <c r="CX155" i="28"/>
  <c r="CR155" i="28"/>
  <c r="CL155" i="28"/>
  <c r="CF155" i="28"/>
  <c r="BZ155" i="28"/>
  <c r="BT155" i="28"/>
  <c r="BN155" i="28"/>
  <c r="BH155" i="28"/>
  <c r="BB155" i="28"/>
  <c r="AV155" i="28"/>
  <c r="AP155" i="28"/>
  <c r="AJ155" i="28"/>
  <c r="AD155" i="28"/>
  <c r="X155" i="28"/>
  <c r="DI155" i="28"/>
  <c r="DC155" i="28"/>
  <c r="CW155" i="28"/>
  <c r="CQ155" i="28"/>
  <c r="CK155" i="28"/>
  <c r="CE155" i="28"/>
  <c r="BY155" i="28"/>
  <c r="BS155" i="28"/>
  <c r="BM155" i="28"/>
  <c r="BG155" i="28"/>
  <c r="BA155" i="28"/>
  <c r="AU155" i="28"/>
  <c r="AO155" i="28"/>
  <c r="AI155" i="28"/>
  <c r="AC155" i="28"/>
  <c r="W155" i="28"/>
  <c r="DN155" i="28"/>
  <c r="DH155" i="28"/>
  <c r="DB155" i="28"/>
  <c r="CV155" i="28"/>
  <c r="CP155" i="28"/>
  <c r="CJ155" i="28"/>
  <c r="CD155" i="28"/>
  <c r="BX155" i="28"/>
  <c r="BR155" i="28"/>
  <c r="BL155" i="28"/>
  <c r="BF155" i="28"/>
  <c r="AZ155" i="28"/>
  <c r="AT155" i="28"/>
  <c r="AN155" i="28"/>
  <c r="AH155" i="28"/>
  <c r="AB155" i="28"/>
  <c r="DM155" i="28"/>
  <c r="DG155" i="28"/>
  <c r="DA155" i="28"/>
  <c r="CU155" i="28"/>
  <c r="CO155" i="28"/>
  <c r="CI155" i="28"/>
  <c r="CC155" i="28"/>
  <c r="BW155" i="28"/>
  <c r="BQ155" i="28"/>
  <c r="BK155" i="28"/>
  <c r="BE155" i="28"/>
  <c r="AY155" i="28"/>
  <c r="AS155" i="28"/>
  <c r="AM155" i="28"/>
  <c r="AG155" i="28"/>
  <c r="AA155" i="28"/>
  <c r="X167" i="28"/>
  <c r="BH167" i="28"/>
  <c r="CR167" i="28"/>
  <c r="AK167" i="28"/>
  <c r="BU167" i="28"/>
  <c r="DE167" i="28"/>
  <c r="AX167" i="28"/>
  <c r="CH167" i="28"/>
  <c r="AA167" i="28"/>
  <c r="BK167" i="28"/>
  <c r="CU167" i="28"/>
  <c r="AN167" i="28"/>
  <c r="BX167" i="28"/>
  <c r="DH167" i="28"/>
  <c r="BB160" i="28"/>
  <c r="AI147" i="28"/>
  <c r="BS147" i="28"/>
  <c r="DC147" i="28"/>
  <c r="AV147" i="28"/>
  <c r="CF147" i="28"/>
  <c r="Y147" i="28"/>
  <c r="BI147" i="28"/>
  <c r="CS147" i="28"/>
  <c r="AM147" i="28"/>
  <c r="BW147" i="28"/>
  <c r="DG147" i="28"/>
  <c r="AZ147" i="28"/>
  <c r="CJ147" i="28"/>
  <c r="CD138" i="28"/>
  <c r="AT138" i="28"/>
  <c r="CR136" i="28"/>
  <c r="BH136" i="28"/>
  <c r="X136" i="28"/>
  <c r="CU163" i="28"/>
  <c r="AC153" i="28"/>
  <c r="BM153" i="28"/>
  <c r="CW153" i="28"/>
  <c r="AP153" i="28"/>
  <c r="BZ153" i="28"/>
  <c r="DJ153" i="28"/>
  <c r="BC153" i="28"/>
  <c r="CM153" i="28"/>
  <c r="AF153" i="28"/>
  <c r="BP153" i="28"/>
  <c r="CZ153" i="28"/>
  <c r="AS153" i="28"/>
  <c r="CC153" i="28"/>
  <c r="DM153" i="28"/>
  <c r="BF153" i="28"/>
  <c r="CP153" i="28"/>
  <c r="AA141" i="28"/>
  <c r="CO138" i="28"/>
  <c r="BE138" i="28"/>
  <c r="CE136" i="28"/>
  <c r="AU136" i="28"/>
  <c r="DJ142" i="28"/>
  <c r="DD142" i="28"/>
  <c r="CX142" i="28"/>
  <c r="CR142" i="28"/>
  <c r="CL142" i="28"/>
  <c r="CF142" i="28"/>
  <c r="BZ142" i="28"/>
  <c r="BT142" i="28"/>
  <c r="BN142" i="28"/>
  <c r="BH142" i="28"/>
  <c r="BB142" i="28"/>
  <c r="AV142" i="28"/>
  <c r="AP142" i="28"/>
  <c r="AJ142" i="28"/>
  <c r="AD142" i="28"/>
  <c r="X142" i="28"/>
  <c r="DI142" i="28"/>
  <c r="DC142" i="28"/>
  <c r="CW142" i="28"/>
  <c r="CQ142" i="28"/>
  <c r="CK142" i="28"/>
  <c r="CE142" i="28"/>
  <c r="BY142" i="28"/>
  <c r="BS142" i="28"/>
  <c r="BM142" i="28"/>
  <c r="BG142" i="28"/>
  <c r="BA142" i="28"/>
  <c r="AU142" i="28"/>
  <c r="AO142" i="28"/>
  <c r="AI142" i="28"/>
  <c r="AC142" i="28"/>
  <c r="W142" i="28"/>
  <c r="DN142" i="28"/>
  <c r="DH142" i="28"/>
  <c r="DB142" i="28"/>
  <c r="CV142" i="28"/>
  <c r="CP142" i="28"/>
  <c r="CJ142" i="28"/>
  <c r="CD142" i="28"/>
  <c r="BX142" i="28"/>
  <c r="BR142" i="28"/>
  <c r="BL142" i="28"/>
  <c r="BF142" i="28"/>
  <c r="AZ142" i="28"/>
  <c r="AT142" i="28"/>
  <c r="AN142" i="28"/>
  <c r="AH142" i="28"/>
  <c r="AB142" i="28"/>
  <c r="DM142" i="28"/>
  <c r="DG142" i="28"/>
  <c r="DA142" i="28"/>
  <c r="CU142" i="28"/>
  <c r="CO142" i="28"/>
  <c r="CI142" i="28"/>
  <c r="CC142" i="28"/>
  <c r="BW142" i="28"/>
  <c r="BQ142" i="28"/>
  <c r="BK142" i="28"/>
  <c r="BE142" i="28"/>
  <c r="AY142" i="28"/>
  <c r="AS142" i="28"/>
  <c r="AM142" i="28"/>
  <c r="AG142" i="28"/>
  <c r="AA142" i="28"/>
  <c r="DL142" i="28"/>
  <c r="DF142" i="28"/>
  <c r="CZ142" i="28"/>
  <c r="CT142" i="28"/>
  <c r="CN142" i="28"/>
  <c r="CH142" i="28"/>
  <c r="CB142" i="28"/>
  <c r="BV142" i="28"/>
  <c r="BP142" i="28"/>
  <c r="BJ142" i="28"/>
  <c r="BD142" i="28"/>
  <c r="AX142" i="28"/>
  <c r="AR142" i="28"/>
  <c r="AL142" i="28"/>
  <c r="AF142" i="28"/>
  <c r="Z142" i="28"/>
  <c r="DK142" i="28"/>
  <c r="DE142" i="28"/>
  <c r="CY142" i="28"/>
  <c r="CS142" i="28"/>
  <c r="CM142" i="28"/>
  <c r="CG142" i="28"/>
  <c r="CA142" i="28"/>
  <c r="BU142" i="28"/>
  <c r="BO142" i="28"/>
  <c r="BI142" i="28"/>
  <c r="BC142" i="28"/>
  <c r="AW142" i="28"/>
  <c r="AQ142" i="28"/>
  <c r="AK142" i="28"/>
  <c r="AE142" i="28"/>
  <c r="Y142" i="28"/>
  <c r="AX141" i="28"/>
  <c r="DL138" i="28"/>
  <c r="CB138" i="28"/>
  <c r="AR138" i="28"/>
  <c r="DH136" i="28"/>
  <c r="BX136" i="28"/>
  <c r="AN136" i="28"/>
  <c r="AC156" i="28"/>
  <c r="BM156" i="28"/>
  <c r="CW156" i="28"/>
  <c r="AP156" i="28"/>
  <c r="BZ156" i="28"/>
  <c r="DJ156" i="28"/>
  <c r="BC156" i="28"/>
  <c r="CM156" i="28"/>
  <c r="AF156" i="28"/>
  <c r="BP156" i="28"/>
  <c r="CZ156" i="28"/>
  <c r="AS156" i="28"/>
  <c r="CC156" i="28"/>
  <c r="DM156" i="28"/>
  <c r="BF156" i="28"/>
  <c r="CP156" i="28"/>
  <c r="CC136" i="28"/>
  <c r="AS136" i="28"/>
  <c r="DD138" i="28"/>
  <c r="BT138" i="28"/>
  <c r="AJ138" i="28"/>
  <c r="DF136" i="28"/>
  <c r="BV136" i="28"/>
  <c r="AL136" i="28"/>
  <c r="BJ147" i="28"/>
  <c r="BY141" i="28"/>
  <c r="CE138" i="28"/>
  <c r="AU138" i="28"/>
  <c r="CG136" i="28"/>
  <c r="AW136" i="28"/>
  <c r="EL130" i="28"/>
  <c r="CU130" i="28" s="1"/>
  <c r="Y138" i="28"/>
  <c r="BI138" i="28"/>
  <c r="CS138" i="28"/>
  <c r="AI132" i="28"/>
  <c r="BS132" i="28"/>
  <c r="DC132" i="28"/>
  <c r="AV132" i="28"/>
  <c r="CF132" i="28"/>
  <c r="Z132" i="28"/>
  <c r="BJ132" i="28"/>
  <c r="CT132" i="28"/>
  <c r="AM132" i="28"/>
  <c r="BW132" i="28"/>
  <c r="DG132" i="28"/>
  <c r="AZ132" i="28"/>
  <c r="CJ132" i="28"/>
  <c r="EI131" i="28"/>
  <c r="CH131" i="28" s="1"/>
  <c r="EI134" i="28"/>
  <c r="EI137" i="28"/>
  <c r="AO135" i="28"/>
  <c r="BY135" i="28"/>
  <c r="DI135" i="28"/>
  <c r="BB135" i="28"/>
  <c r="CL135" i="28"/>
  <c r="AE135" i="28"/>
  <c r="BO135" i="28"/>
  <c r="CY135" i="28"/>
  <c r="AR135" i="28"/>
  <c r="CB135" i="28"/>
  <c r="DL135" i="28"/>
  <c r="BE135" i="28"/>
  <c r="CO135" i="28"/>
  <c r="AH135" i="28"/>
  <c r="BR135" i="28"/>
  <c r="DB135" i="28"/>
  <c r="AE132" i="28"/>
  <c r="DF126" i="28"/>
  <c r="BV126" i="28"/>
  <c r="AL126" i="28"/>
  <c r="BD111" i="28"/>
  <c r="DK126" i="28"/>
  <c r="CA126" i="28"/>
  <c r="AQ126" i="28"/>
  <c r="DJ120" i="28"/>
  <c r="EI106" i="28"/>
  <c r="EH98" i="28"/>
  <c r="DG98" i="28" s="1"/>
  <c r="AN96" i="28"/>
  <c r="BA96" i="28"/>
  <c r="CO96" i="28"/>
  <c r="AX96" i="28"/>
  <c r="EH93" i="28"/>
  <c r="DB93" i="28" s="1"/>
  <c r="EL71" i="28"/>
  <c r="CB71" i="28" s="1"/>
  <c r="AZ122" i="28"/>
  <c r="EH119" i="28"/>
  <c r="AA105" i="28"/>
  <c r="AI128" i="28"/>
  <c r="BS128" i="28"/>
  <c r="DC128" i="28"/>
  <c r="AV128" i="28"/>
  <c r="CF128" i="28"/>
  <c r="Y128" i="28"/>
  <c r="BI128" i="28"/>
  <c r="CS128" i="28"/>
  <c r="AL128" i="28"/>
  <c r="BV128" i="28"/>
  <c r="DF128" i="28"/>
  <c r="AY128" i="28"/>
  <c r="CI128" i="28"/>
  <c r="AB128" i="28"/>
  <c r="BL128" i="28"/>
  <c r="CV128" i="28"/>
  <c r="AI125" i="28"/>
  <c r="BS125" i="28"/>
  <c r="DC125" i="28"/>
  <c r="AV125" i="28"/>
  <c r="CF125" i="28"/>
  <c r="Y125" i="28"/>
  <c r="BI125" i="28"/>
  <c r="CS125" i="28"/>
  <c r="AL125" i="28"/>
  <c r="BV125" i="28"/>
  <c r="DF125" i="28"/>
  <c r="AY125" i="28"/>
  <c r="CI125" i="28"/>
  <c r="AB125" i="28"/>
  <c r="BL125" i="28"/>
  <c r="CV125" i="28"/>
  <c r="CY90" i="28"/>
  <c r="BC90" i="28"/>
  <c r="EI95" i="28"/>
  <c r="AL95" i="28" s="1"/>
  <c r="DD90" i="28"/>
  <c r="BN90" i="28"/>
  <c r="CT90" i="28"/>
  <c r="BJ90" i="28"/>
  <c r="Z90" i="28"/>
  <c r="CE90" i="28"/>
  <c r="AU90" i="28"/>
  <c r="X90" i="28"/>
  <c r="BH90" i="28"/>
  <c r="CR90" i="28"/>
  <c r="Y90" i="28"/>
  <c r="BI90" i="28"/>
  <c r="CS90" i="28"/>
  <c r="CN90" i="28"/>
  <c r="BD90" i="28"/>
  <c r="DI90" i="28"/>
  <c r="BY90" i="28"/>
  <c r="AO90" i="28"/>
  <c r="CH90" i="28"/>
  <c r="AX90" i="28"/>
  <c r="DC90" i="28"/>
  <c r="BS90" i="28"/>
  <c r="AI90" i="28"/>
  <c r="DL90" i="28"/>
  <c r="CB90" i="28"/>
  <c r="AR90" i="28"/>
  <c r="CW90" i="28"/>
  <c r="BM90" i="28"/>
  <c r="AC90" i="28"/>
  <c r="DF90" i="28"/>
  <c r="BV90" i="28"/>
  <c r="AL90" i="28"/>
  <c r="CQ90" i="28"/>
  <c r="BG90" i="28"/>
  <c r="W90" i="28"/>
  <c r="CZ90" i="28"/>
  <c r="BP90" i="28"/>
  <c r="AF90" i="28"/>
  <c r="CK90" i="28"/>
  <c r="BA90" i="28"/>
  <c r="DN90" i="28"/>
  <c r="CN88" i="28"/>
  <c r="AL84" i="28"/>
  <c r="DF84" i="28"/>
  <c r="BV84" i="28"/>
  <c r="CW84" i="28"/>
  <c r="BM84" i="28"/>
  <c r="AC84" i="28"/>
  <c r="Z84" i="28"/>
  <c r="AV84" i="28"/>
  <c r="CF84" i="28"/>
  <c r="AK84" i="28"/>
  <c r="BU84" i="28"/>
  <c r="DE84" i="28"/>
  <c r="AR84" i="28"/>
  <c r="CT84" i="28"/>
  <c r="BJ84" i="28"/>
  <c r="CK84" i="28"/>
  <c r="BA84" i="28"/>
  <c r="AX84" i="28"/>
  <c r="CN84" i="28"/>
  <c r="BD84" i="28"/>
  <c r="CE84" i="28"/>
  <c r="AU84" i="28"/>
  <c r="CH84" i="28"/>
  <c r="DI84" i="28"/>
  <c r="BY84" i="28"/>
  <c r="AO84" i="28"/>
  <c r="DL84" i="28"/>
  <c r="CB84" i="28"/>
  <c r="DC84" i="28"/>
  <c r="BS84" i="28"/>
  <c r="AI84" i="28"/>
  <c r="Z75" i="28"/>
  <c r="AC75" i="28"/>
  <c r="CH75" i="28"/>
  <c r="BA75" i="28"/>
  <c r="AL75" i="28"/>
  <c r="AV75" i="28"/>
  <c r="CF75" i="28"/>
  <c r="BC75" i="28"/>
  <c r="CM75" i="28"/>
  <c r="AR75" i="28"/>
  <c r="AU75" i="28"/>
  <c r="CZ75" i="28"/>
  <c r="DI75" i="28"/>
  <c r="BJ75" i="28"/>
  <c r="BM75" i="28"/>
  <c r="CK75" i="28"/>
  <c r="BV75" i="28"/>
  <c r="CB75" i="28"/>
  <c r="CE75" i="28"/>
  <c r="AF75" i="28"/>
  <c r="DC75" i="28"/>
  <c r="CN75" i="28"/>
  <c r="CT75" i="28"/>
  <c r="CW75" i="28"/>
  <c r="AX75" i="28"/>
  <c r="DN75" i="28"/>
  <c r="DF75" i="28"/>
  <c r="DL75" i="28"/>
  <c r="BP75" i="28"/>
  <c r="AI75" i="28"/>
  <c r="CK113" i="28"/>
  <c r="AJ113" i="28"/>
  <c r="CF113" i="28"/>
  <c r="BJ113" i="28"/>
  <c r="DF113" i="28"/>
  <c r="BE113" i="28"/>
  <c r="DJ94" i="28"/>
  <c r="AQ94" i="28"/>
  <c r="CA94" i="28"/>
  <c r="DK94" i="28"/>
  <c r="AL94" i="28"/>
  <c r="BV94" i="28"/>
  <c r="DF94" i="28"/>
  <c r="AM94" i="28"/>
  <c r="BW94" i="28"/>
  <c r="DG94" i="28"/>
  <c r="AI96" i="28"/>
  <c r="CG96" i="28"/>
  <c r="AS96" i="28"/>
  <c r="CQ96" i="28"/>
  <c r="BT96" i="28"/>
  <c r="DJ96" i="28"/>
  <c r="AZ82" i="28"/>
  <c r="AO75" i="28"/>
  <c r="EH69" i="28"/>
  <c r="BU69" i="28" s="1"/>
  <c r="BO67" i="28"/>
  <c r="CH66" i="28"/>
  <c r="AD66" i="28"/>
  <c r="BZ66" i="28"/>
  <c r="Y66" i="28"/>
  <c r="BO66" i="28"/>
  <c r="DE66" i="28"/>
  <c r="BE66" i="28"/>
  <c r="BN41" i="28"/>
  <c r="AT82" i="28"/>
  <c r="BS75" i="28"/>
  <c r="AH41" i="28"/>
  <c r="CZ84" i="28"/>
  <c r="BY46" i="28"/>
  <c r="X33" i="28"/>
  <c r="BH33" i="28"/>
  <c r="CR33" i="28"/>
  <c r="BC33" i="28"/>
  <c r="CM33" i="28"/>
  <c r="AF33" i="28"/>
  <c r="BP33" i="28"/>
  <c r="CZ33" i="28"/>
  <c r="AM33" i="28"/>
  <c r="BW33" i="28"/>
  <c r="DG33" i="28"/>
  <c r="AH33" i="28"/>
  <c r="BR33" i="28"/>
  <c r="DB33" i="28"/>
  <c r="AC33" i="28"/>
  <c r="BM33" i="28"/>
  <c r="CW33" i="28"/>
  <c r="AD33" i="28"/>
  <c r="BN33" i="28"/>
  <c r="CX33" i="28"/>
  <c r="Y33" i="28"/>
  <c r="BI33" i="28"/>
  <c r="CS33" i="28"/>
  <c r="AS33" i="28"/>
  <c r="CC33" i="28"/>
  <c r="DM33" i="28"/>
  <c r="AN33" i="28"/>
  <c r="BX33" i="28"/>
  <c r="DH33" i="28"/>
  <c r="AI33" i="28"/>
  <c r="BS33" i="28"/>
  <c r="DC33" i="28"/>
  <c r="AJ33" i="28"/>
  <c r="BT33" i="28"/>
  <c r="DD33" i="28"/>
  <c r="AE33" i="28"/>
  <c r="BO33" i="28"/>
  <c r="CY33" i="28"/>
  <c r="AT33" i="28"/>
  <c r="CD33" i="28"/>
  <c r="DN33" i="28"/>
  <c r="AO33" i="28"/>
  <c r="BY33" i="28"/>
  <c r="DI33" i="28"/>
  <c r="AP33" i="28"/>
  <c r="BZ33" i="28"/>
  <c r="DJ33" i="28"/>
  <c r="AK33" i="28"/>
  <c r="BU33" i="28"/>
  <c r="DE33" i="28"/>
  <c r="BE33" i="28"/>
  <c r="CO33" i="28"/>
  <c r="AZ33" i="28"/>
  <c r="CJ33" i="28"/>
  <c r="AU33" i="28"/>
  <c r="CE33" i="28"/>
  <c r="AV33" i="28"/>
  <c r="CF33" i="28"/>
  <c r="AQ33" i="28"/>
  <c r="CA33" i="28"/>
  <c r="BF33" i="28"/>
  <c r="CP33" i="28"/>
  <c r="BA33" i="28"/>
  <c r="CK33" i="28"/>
  <c r="BB33" i="28"/>
  <c r="CL33" i="28"/>
  <c r="AW33" i="28"/>
  <c r="CG33" i="28"/>
  <c r="X24" i="28"/>
  <c r="BH24" i="28"/>
  <c r="CR24" i="28"/>
  <c r="AK24" i="28"/>
  <c r="BU24" i="28"/>
  <c r="DE24" i="28"/>
  <c r="AX24" i="28"/>
  <c r="CH24" i="28"/>
  <c r="AM24" i="28"/>
  <c r="BW24" i="28"/>
  <c r="DG24" i="28"/>
  <c r="AH24" i="28"/>
  <c r="BR24" i="28"/>
  <c r="DB24" i="28"/>
  <c r="AC24" i="28"/>
  <c r="BM24" i="28"/>
  <c r="CW24" i="28"/>
  <c r="AD24" i="28"/>
  <c r="BN24" i="28"/>
  <c r="CX24" i="28"/>
  <c r="AQ24" i="28"/>
  <c r="CA24" i="28"/>
  <c r="AS24" i="28"/>
  <c r="CC24" i="28"/>
  <c r="DM24" i="28"/>
  <c r="AN24" i="28"/>
  <c r="BX24" i="28"/>
  <c r="DH24" i="28"/>
  <c r="AI24" i="28"/>
  <c r="BS24" i="28"/>
  <c r="DC24" i="28"/>
  <c r="AJ24" i="28"/>
  <c r="BT24" i="28"/>
  <c r="DD24" i="28"/>
  <c r="AW24" i="28"/>
  <c r="CG24" i="28"/>
  <c r="AT24" i="28"/>
  <c r="CD24" i="28"/>
  <c r="DN24" i="28"/>
  <c r="AO24" i="28"/>
  <c r="BY24" i="28"/>
  <c r="DI24" i="28"/>
  <c r="AP24" i="28"/>
  <c r="BZ24" i="28"/>
  <c r="DJ24" i="28"/>
  <c r="BC24" i="28"/>
  <c r="CM24" i="28"/>
  <c r="BE24" i="28"/>
  <c r="CO24" i="28"/>
  <c r="AZ24" i="28"/>
  <c r="CJ24" i="28"/>
  <c r="AU24" i="28"/>
  <c r="CE24" i="28"/>
  <c r="AV24" i="28"/>
  <c r="CF24" i="28"/>
  <c r="Y24" i="28"/>
  <c r="BI24" i="28"/>
  <c r="CS24" i="28"/>
  <c r="BF24" i="28"/>
  <c r="CP24" i="28"/>
  <c r="BA24" i="28"/>
  <c r="CK24" i="28"/>
  <c r="BB24" i="28"/>
  <c r="CL24" i="28"/>
  <c r="AE24" i="28"/>
  <c r="BO24" i="28"/>
  <c r="CY24" i="28"/>
  <c r="AE171" i="28"/>
  <c r="AR141" i="28"/>
  <c r="CS171" i="28"/>
  <c r="BP147" i="28"/>
  <c r="DM150" i="28"/>
  <c r="DI138" i="28"/>
  <c r="BY138" i="28"/>
  <c r="AO138" i="28"/>
  <c r="AE138" i="28"/>
  <c r="BO138" i="28"/>
  <c r="CY138" i="28"/>
  <c r="AO132" i="28"/>
  <c r="BY132" i="28"/>
  <c r="DI132" i="28"/>
  <c r="BB132" i="28"/>
  <c r="CL132" i="28"/>
  <c r="AF132" i="28"/>
  <c r="BP132" i="28"/>
  <c r="CZ132" i="28"/>
  <c r="AS132" i="28"/>
  <c r="CC132" i="28"/>
  <c r="DM132" i="28"/>
  <c r="BF132" i="28"/>
  <c r="CP132" i="28"/>
  <c r="EI140" i="28"/>
  <c r="AU135" i="28"/>
  <c r="CE135" i="28"/>
  <c r="X135" i="28"/>
  <c r="BH135" i="28"/>
  <c r="CR135" i="28"/>
  <c r="AK135" i="28"/>
  <c r="BU135" i="28"/>
  <c r="DE135" i="28"/>
  <c r="AX135" i="28"/>
  <c r="CH135" i="28"/>
  <c r="AA135" i="28"/>
  <c r="BK135" i="28"/>
  <c r="CU135" i="28"/>
  <c r="AN135" i="28"/>
  <c r="BX135" i="28"/>
  <c r="DH135" i="28"/>
  <c r="EH129" i="28"/>
  <c r="CQ129" i="28" s="1"/>
  <c r="DL115" i="28"/>
  <c r="DF115" i="28"/>
  <c r="CZ115" i="28"/>
  <c r="CT115" i="28"/>
  <c r="CN115" i="28"/>
  <c r="CH115" i="28"/>
  <c r="CB115" i="28"/>
  <c r="BV115" i="28"/>
  <c r="BP115" i="28"/>
  <c r="BJ115" i="28"/>
  <c r="BD115" i="28"/>
  <c r="AX115" i="28"/>
  <c r="AR115" i="28"/>
  <c r="AL115" i="28"/>
  <c r="AF115" i="28"/>
  <c r="Z115" i="28"/>
  <c r="DK115" i="28"/>
  <c r="DE115" i="28"/>
  <c r="CY115" i="28"/>
  <c r="CS115" i="28"/>
  <c r="CM115" i="28"/>
  <c r="CG115" i="28"/>
  <c r="CA115" i="28"/>
  <c r="BU115" i="28"/>
  <c r="BO115" i="28"/>
  <c r="BI115" i="28"/>
  <c r="BC115" i="28"/>
  <c r="AW115" i="28"/>
  <c r="AQ115" i="28"/>
  <c r="AK115" i="28"/>
  <c r="AE115" i="28"/>
  <c r="Y115" i="28"/>
  <c r="DJ115" i="28"/>
  <c r="DD115" i="28"/>
  <c r="CX115" i="28"/>
  <c r="CR115" i="28"/>
  <c r="CL115" i="28"/>
  <c r="CF115" i="28"/>
  <c r="BZ115" i="28"/>
  <c r="BT115" i="28"/>
  <c r="BN115" i="28"/>
  <c r="BH115" i="28"/>
  <c r="BB115" i="28"/>
  <c r="AV115" i="28"/>
  <c r="AP115" i="28"/>
  <c r="AJ115" i="28"/>
  <c r="AD115" i="28"/>
  <c r="X115" i="28"/>
  <c r="DI115" i="28"/>
  <c r="DC115" i="28"/>
  <c r="CW115" i="28"/>
  <c r="CQ115" i="28"/>
  <c r="CK115" i="28"/>
  <c r="CE115" i="28"/>
  <c r="BY115" i="28"/>
  <c r="BS115" i="28"/>
  <c r="BM115" i="28"/>
  <c r="BG115" i="28"/>
  <c r="BA115" i="28"/>
  <c r="AU115" i="28"/>
  <c r="AO115" i="28"/>
  <c r="AI115" i="28"/>
  <c r="AC115" i="28"/>
  <c r="W115" i="28"/>
  <c r="DN115" i="28"/>
  <c r="DH115" i="28"/>
  <c r="DB115" i="28"/>
  <c r="CV115" i="28"/>
  <c r="CP115" i="28"/>
  <c r="CJ115" i="28"/>
  <c r="CD115" i="28"/>
  <c r="BX115" i="28"/>
  <c r="BR115" i="28"/>
  <c r="BL115" i="28"/>
  <c r="BF115" i="28"/>
  <c r="AZ115" i="28"/>
  <c r="AT115" i="28"/>
  <c r="AN115" i="28"/>
  <c r="AH115" i="28"/>
  <c r="AB115" i="28"/>
  <c r="DM115" i="28"/>
  <c r="DG115" i="28"/>
  <c r="DA115" i="28"/>
  <c r="CU115" i="28"/>
  <c r="CO115" i="28"/>
  <c r="CI115" i="28"/>
  <c r="CC115" i="28"/>
  <c r="BW115" i="28"/>
  <c r="BQ115" i="28"/>
  <c r="BK115" i="28"/>
  <c r="BE115" i="28"/>
  <c r="AY115" i="28"/>
  <c r="AS115" i="28"/>
  <c r="AM115" i="28"/>
  <c r="AG115" i="28"/>
  <c r="AA115" i="28"/>
  <c r="DE126" i="28"/>
  <c r="BU126" i="28"/>
  <c r="AK126" i="28"/>
  <c r="CG132" i="28"/>
  <c r="X116" i="28"/>
  <c r="EL74" i="28"/>
  <c r="BC74" i="28" s="1"/>
  <c r="BC122" i="28"/>
  <c r="EI112" i="28"/>
  <c r="AF112" i="28" s="1"/>
  <c r="EH101" i="28"/>
  <c r="CL101" i="28" s="1"/>
  <c r="AO128" i="28"/>
  <c r="BY128" i="28"/>
  <c r="DI128" i="28"/>
  <c r="BB128" i="28"/>
  <c r="CL128" i="28"/>
  <c r="AE128" i="28"/>
  <c r="BO128" i="28"/>
  <c r="CY128" i="28"/>
  <c r="AR128" i="28"/>
  <c r="CB128" i="28"/>
  <c r="DL128" i="28"/>
  <c r="BE128" i="28"/>
  <c r="CO128" i="28"/>
  <c r="AH128" i="28"/>
  <c r="BR128" i="28"/>
  <c r="DB128" i="28"/>
  <c r="AO125" i="28"/>
  <c r="BY125" i="28"/>
  <c r="DI125" i="28"/>
  <c r="BB125" i="28"/>
  <c r="CL125" i="28"/>
  <c r="AE125" i="28"/>
  <c r="BO125" i="28"/>
  <c r="CY125" i="28"/>
  <c r="AR125" i="28"/>
  <c r="CB125" i="28"/>
  <c r="DL125" i="28"/>
  <c r="BE125" i="28"/>
  <c r="CO125" i="28"/>
  <c r="AH125" i="28"/>
  <c r="BR125" i="28"/>
  <c r="DB125" i="28"/>
  <c r="AX97" i="28"/>
  <c r="EH85" i="28"/>
  <c r="BD85" i="28" s="1"/>
  <c r="EH76" i="28"/>
  <c r="BH76" i="28" s="1"/>
  <c r="EI118" i="28"/>
  <c r="CX90" i="28"/>
  <c r="BB90" i="28"/>
  <c r="DC66" i="28"/>
  <c r="CQ66" i="28"/>
  <c r="CE66" i="28"/>
  <c r="BS66" i="28"/>
  <c r="BG66" i="28"/>
  <c r="AU66" i="28"/>
  <c r="AI66" i="28"/>
  <c r="W66" i="28"/>
  <c r="DH66" i="28"/>
  <c r="CV66" i="28"/>
  <c r="CJ66" i="28"/>
  <c r="BX66" i="28"/>
  <c r="BL66" i="28"/>
  <c r="AZ66" i="28"/>
  <c r="AN66" i="28"/>
  <c r="AB66" i="28"/>
  <c r="DL66" i="28"/>
  <c r="BA66" i="28"/>
  <c r="AF66" i="28"/>
  <c r="CZ66" i="28"/>
  <c r="AH66" i="28"/>
  <c r="DB66" i="28"/>
  <c r="CU66" i="28"/>
  <c r="BK66" i="28"/>
  <c r="AA66" i="28"/>
  <c r="CG66" i="28"/>
  <c r="AW66" i="28"/>
  <c r="DD66" i="28"/>
  <c r="BT66" i="28"/>
  <c r="AJ66" i="28"/>
  <c r="BJ66" i="28"/>
  <c r="BM66" i="28"/>
  <c r="AR66" i="28"/>
  <c r="BY66" i="28"/>
  <c r="BD66" i="28"/>
  <c r="BF66" i="28"/>
  <c r="CK66" i="28"/>
  <c r="BP66" i="28"/>
  <c r="BR66" i="28"/>
  <c r="DN66" i="28"/>
  <c r="AC66" i="28"/>
  <c r="CW66" i="28"/>
  <c r="CB66" i="28"/>
  <c r="CD66" i="28"/>
  <c r="AO66" i="28"/>
  <c r="DI66" i="28"/>
  <c r="CN66" i="28"/>
  <c r="CP66" i="28"/>
  <c r="BA113" i="28"/>
  <c r="CQ113" i="28"/>
  <c r="AV113" i="28"/>
  <c r="CL113" i="28"/>
  <c r="AK113" i="28"/>
  <c r="CA113" i="28"/>
  <c r="Z113" i="28"/>
  <c r="BV113" i="28"/>
  <c r="DL113" i="28"/>
  <c r="BK113" i="28"/>
  <c r="DA113" i="28"/>
  <c r="AZ113" i="28"/>
  <c r="CV113" i="28"/>
  <c r="CN96" i="28"/>
  <c r="AQ96" i="28"/>
  <c r="CV96" i="28"/>
  <c r="CY96" i="28"/>
  <c r="BI96" i="28"/>
  <c r="DG96" i="28"/>
  <c r="BE88" i="28"/>
  <c r="EH80" i="28"/>
  <c r="AI80" i="28" s="1"/>
  <c r="EH78" i="28"/>
  <c r="DJ78" i="28" s="1"/>
  <c r="BC67" i="28"/>
  <c r="BV66" i="28"/>
  <c r="AP66" i="28"/>
  <c r="CF66" i="28"/>
  <c r="AE66" i="28"/>
  <c r="BU66" i="28"/>
  <c r="DK66" i="28"/>
  <c r="BQ66" i="28"/>
  <c r="DG66" i="28"/>
  <c r="CJ67" i="28"/>
  <c r="CJ55" i="28"/>
  <c r="DB58" i="28"/>
  <c r="AZ49" i="28"/>
  <c r="CN176" i="28"/>
  <c r="BD176" i="28"/>
  <c r="DJ176" i="28"/>
  <c r="BZ176" i="28"/>
  <c r="AP176" i="28"/>
  <c r="CE181" i="28"/>
  <c r="AU181" i="28"/>
  <c r="DG181" i="28"/>
  <c r="BW181" i="28"/>
  <c r="AM181" i="28"/>
  <c r="CT181" i="28"/>
  <c r="BJ181" i="28"/>
  <c r="Z181" i="28"/>
  <c r="DI176" i="28"/>
  <c r="BY176" i="28"/>
  <c r="EI191" i="28"/>
  <c r="CM191" i="28" s="1"/>
  <c r="DB176" i="28"/>
  <c r="BR176" i="28"/>
  <c r="AH176" i="28"/>
  <c r="CA176" i="28"/>
  <c r="CL171" i="28"/>
  <c r="BB171" i="28"/>
  <c r="BQ177" i="28"/>
  <c r="CE171" i="28"/>
  <c r="AU171" i="28"/>
  <c r="CU177" i="28"/>
  <c r="DM176" i="28"/>
  <c r="DB171" i="28"/>
  <c r="BR171" i="28"/>
  <c r="AH171" i="28"/>
  <c r="BB186" i="28"/>
  <c r="CL186" i="28"/>
  <c r="AE186" i="28"/>
  <c r="BO186" i="28"/>
  <c r="CY186" i="28"/>
  <c r="AR186" i="28"/>
  <c r="CB186" i="28"/>
  <c r="DL186" i="28"/>
  <c r="BE186" i="28"/>
  <c r="CO186" i="28"/>
  <c r="AH186" i="28"/>
  <c r="BR186" i="28"/>
  <c r="DB186" i="28"/>
  <c r="AO186" i="28"/>
  <c r="BY186" i="28"/>
  <c r="Y176" i="28"/>
  <c r="DA171" i="28"/>
  <c r="BQ171" i="28"/>
  <c r="AG171" i="28"/>
  <c r="DE165" i="28"/>
  <c r="BU165" i="28"/>
  <c r="CS165" i="28"/>
  <c r="BI165" i="28"/>
  <c r="AW165" i="28"/>
  <c r="DB162" i="28"/>
  <c r="CJ162" i="28"/>
  <c r="BR162" i="28"/>
  <c r="AZ162" i="28"/>
  <c r="AH162" i="28"/>
  <c r="CY162" i="28"/>
  <c r="CG162" i="28"/>
  <c r="BO162" i="28"/>
  <c r="AW162" i="28"/>
  <c r="AE162" i="28"/>
  <c r="DK162" i="28"/>
  <c r="CS162" i="28"/>
  <c r="CA162" i="28"/>
  <c r="BI162" i="28"/>
  <c r="AQ162" i="28"/>
  <c r="Y162" i="28"/>
  <c r="DH162" i="28"/>
  <c r="CP162" i="28"/>
  <c r="BX162" i="28"/>
  <c r="BF162" i="28"/>
  <c r="AN162" i="28"/>
  <c r="BC176" i="28"/>
  <c r="CH171" i="28"/>
  <c r="AX171" i="28"/>
  <c r="CC177" i="28"/>
  <c r="AV177" i="28"/>
  <c r="CF177" i="28"/>
  <c r="Y177" i="28"/>
  <c r="BI177" i="28"/>
  <c r="CS177" i="28"/>
  <c r="AL177" i="28"/>
  <c r="BV177" i="28"/>
  <c r="DF177" i="28"/>
  <c r="AZ177" i="28"/>
  <c r="CJ177" i="28"/>
  <c r="W177" i="28"/>
  <c r="BG177" i="28"/>
  <c r="EI175" i="28"/>
  <c r="AV175" i="28" s="1"/>
  <c r="AO167" i="28"/>
  <c r="CM162" i="28"/>
  <c r="AL162" i="28"/>
  <c r="BV162" i="28"/>
  <c r="DF162" i="28"/>
  <c r="AY162" i="28"/>
  <c r="CI162" i="28"/>
  <c r="W162" i="28"/>
  <c r="BG162" i="28"/>
  <c r="CQ162" i="28"/>
  <c r="AJ162" i="28"/>
  <c r="BT162" i="28"/>
  <c r="DD162" i="28"/>
  <c r="BC171" i="28"/>
  <c r="DD160" i="28"/>
  <c r="CR160" i="28"/>
  <c r="CF160" i="28"/>
  <c r="BT160" i="28"/>
  <c r="BH160" i="28"/>
  <c r="AV160" i="28"/>
  <c r="AJ160" i="28"/>
  <c r="X160" i="28"/>
  <c r="EI172" i="28"/>
  <c r="CZ172" i="28" s="1"/>
  <c r="CV162" i="28"/>
  <c r="DM161" i="28"/>
  <c r="DI161" i="28"/>
  <c r="CW161" i="28"/>
  <c r="CK161" i="28"/>
  <c r="BY161" i="28"/>
  <c r="BM161" i="28"/>
  <c r="BA161" i="28"/>
  <c r="AO161" i="28"/>
  <c r="AC161" i="28"/>
  <c r="DG161" i="28"/>
  <c r="CU161" i="28"/>
  <c r="CI161" i="28"/>
  <c r="BW161" i="28"/>
  <c r="BK161" i="28"/>
  <c r="AY161" i="28"/>
  <c r="AM161" i="28"/>
  <c r="AA161" i="28"/>
  <c r="DF161" i="28"/>
  <c r="CT161" i="28"/>
  <c r="CH161" i="28"/>
  <c r="BV161" i="28"/>
  <c r="BJ161" i="28"/>
  <c r="AX161" i="28"/>
  <c r="AL161" i="28"/>
  <c r="Z161" i="28"/>
  <c r="DC161" i="28"/>
  <c r="CQ161" i="28"/>
  <c r="CE161" i="28"/>
  <c r="BS161" i="28"/>
  <c r="BG161" i="28"/>
  <c r="AU161" i="28"/>
  <c r="AI161" i="28"/>
  <c r="W161" i="28"/>
  <c r="DA161" i="28"/>
  <c r="CO161" i="28"/>
  <c r="CC161" i="28"/>
  <c r="BQ161" i="28"/>
  <c r="BE161" i="28"/>
  <c r="AS161" i="28"/>
  <c r="AG161" i="28"/>
  <c r="DL161" i="28"/>
  <c r="CZ161" i="28"/>
  <c r="CN161" i="28"/>
  <c r="CB161" i="28"/>
  <c r="BP161" i="28"/>
  <c r="BD161" i="28"/>
  <c r="AR161" i="28"/>
  <c r="AF161" i="28"/>
  <c r="BE160" i="28"/>
  <c r="BU171" i="28"/>
  <c r="EI169" i="28"/>
  <c r="CE169" i="28" s="1"/>
  <c r="BA167" i="28"/>
  <c r="CY160" i="28"/>
  <c r="AE160" i="28"/>
  <c r="BF160" i="28"/>
  <c r="CP160" i="28"/>
  <c r="AC160" i="28"/>
  <c r="BM160" i="28"/>
  <c r="CW160" i="28"/>
  <c r="AR160" i="28"/>
  <c r="CB160" i="28"/>
  <c r="DL160" i="28"/>
  <c r="AJ167" i="28"/>
  <c r="BT167" i="28"/>
  <c r="DD167" i="28"/>
  <c r="AW167" i="28"/>
  <c r="CG167" i="28"/>
  <c r="Z167" i="28"/>
  <c r="BJ167" i="28"/>
  <c r="CT167" i="28"/>
  <c r="AM167" i="28"/>
  <c r="BW167" i="28"/>
  <c r="DG167" i="28"/>
  <c r="AZ167" i="28"/>
  <c r="CJ167" i="28"/>
  <c r="CX160" i="28"/>
  <c r="AD160" i="28"/>
  <c r="CN147" i="28"/>
  <c r="AU147" i="28"/>
  <c r="CE147" i="28"/>
  <c r="X147" i="28"/>
  <c r="BH147" i="28"/>
  <c r="CR147" i="28"/>
  <c r="AK147" i="28"/>
  <c r="BU147" i="28"/>
  <c r="DE147" i="28"/>
  <c r="AY147" i="28"/>
  <c r="CI147" i="28"/>
  <c r="AB147" i="28"/>
  <c r="BL147" i="28"/>
  <c r="CV147" i="28"/>
  <c r="DB138" i="28"/>
  <c r="BR138" i="28"/>
  <c r="AH138" i="28"/>
  <c r="CF136" i="28"/>
  <c r="AV136" i="28"/>
  <c r="AO153" i="28"/>
  <c r="BY153" i="28"/>
  <c r="DI153" i="28"/>
  <c r="BB153" i="28"/>
  <c r="CL153" i="28"/>
  <c r="AE153" i="28"/>
  <c r="BO153" i="28"/>
  <c r="CY153" i="28"/>
  <c r="AR153" i="28"/>
  <c r="CB153" i="28"/>
  <c r="DL153" i="28"/>
  <c r="BE153" i="28"/>
  <c r="CO153" i="28"/>
  <c r="AH153" i="28"/>
  <c r="BR153" i="28"/>
  <c r="DB153" i="28"/>
  <c r="DM138" i="28"/>
  <c r="CC138" i="28"/>
  <c r="AS138" i="28"/>
  <c r="DC136" i="28"/>
  <c r="BS136" i="28"/>
  <c r="AI136" i="28"/>
  <c r="BV141" i="28"/>
  <c r="CZ138" i="28"/>
  <c r="BP138" i="28"/>
  <c r="AF138" i="28"/>
  <c r="CV136" i="28"/>
  <c r="BL136" i="28"/>
  <c r="AB136" i="28"/>
  <c r="AO156" i="28"/>
  <c r="BY156" i="28"/>
  <c r="DI156" i="28"/>
  <c r="BB156" i="28"/>
  <c r="CL156" i="28"/>
  <c r="AE156" i="28"/>
  <c r="BO156" i="28"/>
  <c r="CY156" i="28"/>
  <c r="AR156" i="28"/>
  <c r="CB156" i="28"/>
  <c r="DL156" i="28"/>
  <c r="BE156" i="28"/>
  <c r="CO156" i="28"/>
  <c r="AH156" i="28"/>
  <c r="BR156" i="28"/>
  <c r="DA136" i="28"/>
  <c r="BQ136" i="28"/>
  <c r="AG136" i="28"/>
  <c r="EI152" i="28"/>
  <c r="CW152" i="28" s="1"/>
  <c r="AF147" i="28"/>
  <c r="X141" i="28"/>
  <c r="CR138" i="28"/>
  <c r="BH138" i="28"/>
  <c r="X138" i="28"/>
  <c r="CT136" i="28"/>
  <c r="BJ136" i="28"/>
  <c r="DC138" i="28"/>
  <c r="BS138" i="28"/>
  <c r="AI138" i="28"/>
  <c r="DE136" i="28"/>
  <c r="BU136" i="28"/>
  <c r="AK136" i="28"/>
  <c r="AK138" i="28"/>
  <c r="BU138" i="28"/>
  <c r="CM132" i="28"/>
  <c r="AU132" i="28"/>
  <c r="CE132" i="28"/>
  <c r="X132" i="28"/>
  <c r="BH132" i="28"/>
  <c r="CR132" i="28"/>
  <c r="AL132" i="28"/>
  <c r="BV132" i="28"/>
  <c r="DF132" i="28"/>
  <c r="AY132" i="28"/>
  <c r="CI132" i="28"/>
  <c r="AB132" i="28"/>
  <c r="BL132" i="28"/>
  <c r="CV132" i="28"/>
  <c r="CI126" i="28"/>
  <c r="AY126" i="28"/>
  <c r="AA111" i="28"/>
  <c r="DM136" i="28"/>
  <c r="BA135" i="28"/>
  <c r="CK135" i="28"/>
  <c r="AD135" i="28"/>
  <c r="BN135" i="28"/>
  <c r="CX135" i="28"/>
  <c r="AQ135" i="28"/>
  <c r="CA135" i="28"/>
  <c r="DK135" i="28"/>
  <c r="BD135" i="28"/>
  <c r="CN135" i="28"/>
  <c r="AG135" i="28"/>
  <c r="BQ135" i="28"/>
  <c r="DA135" i="28"/>
  <c r="AT135" i="28"/>
  <c r="CD135" i="28"/>
  <c r="CT126" i="28"/>
  <c r="BJ126" i="28"/>
  <c r="Z126" i="28"/>
  <c r="BP120" i="28"/>
  <c r="AF120" i="28"/>
  <c r="CB111" i="28"/>
  <c r="DL109" i="28"/>
  <c r="DF109" i="28"/>
  <c r="CZ109" i="28"/>
  <c r="CT109" i="28"/>
  <c r="CN109" i="28"/>
  <c r="CH109" i="28"/>
  <c r="CB109" i="28"/>
  <c r="BV109" i="28"/>
  <c r="BP109" i="28"/>
  <c r="BJ109" i="28"/>
  <c r="BD109" i="28"/>
  <c r="AX109" i="28"/>
  <c r="AR109" i="28"/>
  <c r="AL109" i="28"/>
  <c r="AF109" i="28"/>
  <c r="Z109" i="28"/>
  <c r="DK109" i="28"/>
  <c r="DE109" i="28"/>
  <c r="CY109" i="28"/>
  <c r="CS109" i="28"/>
  <c r="CM109" i="28"/>
  <c r="CG109" i="28"/>
  <c r="CA109" i="28"/>
  <c r="BU109" i="28"/>
  <c r="BO109" i="28"/>
  <c r="BI109" i="28"/>
  <c r="BC109" i="28"/>
  <c r="AW109" i="28"/>
  <c r="AQ109" i="28"/>
  <c r="AK109" i="28"/>
  <c r="AE109" i="28"/>
  <c r="Y109" i="28"/>
  <c r="DJ109" i="28"/>
  <c r="DD109" i="28"/>
  <c r="CX109" i="28"/>
  <c r="CR109" i="28"/>
  <c r="CL109" i="28"/>
  <c r="CF109" i="28"/>
  <c r="BZ109" i="28"/>
  <c r="BT109" i="28"/>
  <c r="BN109" i="28"/>
  <c r="BH109" i="28"/>
  <c r="BB109" i="28"/>
  <c r="AV109" i="28"/>
  <c r="AP109" i="28"/>
  <c r="AJ109" i="28"/>
  <c r="AD109" i="28"/>
  <c r="X109" i="28"/>
  <c r="DI109" i="28"/>
  <c r="DC109" i="28"/>
  <c r="CW109" i="28"/>
  <c r="CQ109" i="28"/>
  <c r="CK109" i="28"/>
  <c r="CE109" i="28"/>
  <c r="BY109" i="28"/>
  <c r="BS109" i="28"/>
  <c r="BM109" i="28"/>
  <c r="BG109" i="28"/>
  <c r="BA109" i="28"/>
  <c r="AU109" i="28"/>
  <c r="AO109" i="28"/>
  <c r="AI109" i="28"/>
  <c r="AC109" i="28"/>
  <c r="W109" i="28"/>
  <c r="DN109" i="28"/>
  <c r="DH109" i="28"/>
  <c r="DB109" i="28"/>
  <c r="CV109" i="28"/>
  <c r="CP109" i="28"/>
  <c r="CJ109" i="28"/>
  <c r="CD109" i="28"/>
  <c r="BX109" i="28"/>
  <c r="BR109" i="28"/>
  <c r="BL109" i="28"/>
  <c r="BF109" i="28"/>
  <c r="AZ109" i="28"/>
  <c r="AT109" i="28"/>
  <c r="AN109" i="28"/>
  <c r="AH109" i="28"/>
  <c r="AB109" i="28"/>
  <c r="DM109" i="28"/>
  <c r="DG109" i="28"/>
  <c r="DA109" i="28"/>
  <c r="CU109" i="28"/>
  <c r="CO109" i="28"/>
  <c r="CI109" i="28"/>
  <c r="CC109" i="28"/>
  <c r="BW109" i="28"/>
  <c r="BQ109" i="28"/>
  <c r="BK109" i="28"/>
  <c r="BE109" i="28"/>
  <c r="AY109" i="28"/>
  <c r="AS109" i="28"/>
  <c r="AM109" i="28"/>
  <c r="AG109" i="28"/>
  <c r="AA109" i="28"/>
  <c r="CY126" i="28"/>
  <c r="BO126" i="28"/>
  <c r="AE126" i="28"/>
  <c r="DK120" i="28"/>
  <c r="CA120" i="28"/>
  <c r="AQ120" i="28"/>
  <c r="AQ114" i="28"/>
  <c r="DK108" i="28"/>
  <c r="CA108" i="28"/>
  <c r="AQ108" i="28"/>
  <c r="DK105" i="28"/>
  <c r="CA105" i="28"/>
  <c r="AQ105" i="28"/>
  <c r="DK102" i="28"/>
  <c r="CA102" i="28"/>
  <c r="AQ102" i="28"/>
  <c r="AQ99" i="28"/>
  <c r="EI127" i="28"/>
  <c r="CX116" i="28"/>
  <c r="DA116" i="28"/>
  <c r="AT116" i="28"/>
  <c r="AO98" i="28"/>
  <c r="BE98" i="28"/>
  <c r="CO98" i="28"/>
  <c r="EL77" i="28"/>
  <c r="AM77" i="28" s="1"/>
  <c r="DC122" i="28"/>
  <c r="AL122" i="28"/>
  <c r="BL122" i="28"/>
  <c r="AU128" i="28"/>
  <c r="CE128" i="28"/>
  <c r="X128" i="28"/>
  <c r="BH128" i="28"/>
  <c r="CR128" i="28"/>
  <c r="AK128" i="28"/>
  <c r="BU128" i="28"/>
  <c r="DE128" i="28"/>
  <c r="AX128" i="28"/>
  <c r="CH128" i="28"/>
  <c r="AA128" i="28"/>
  <c r="BK128" i="28"/>
  <c r="CU128" i="28"/>
  <c r="AN128" i="28"/>
  <c r="BX128" i="28"/>
  <c r="AU125" i="28"/>
  <c r="CE125" i="28"/>
  <c r="X125" i="28"/>
  <c r="BH125" i="28"/>
  <c r="CR125" i="28"/>
  <c r="AK125" i="28"/>
  <c r="BU125" i="28"/>
  <c r="DE125" i="28"/>
  <c r="AX125" i="28"/>
  <c r="CH125" i="28"/>
  <c r="AA125" i="28"/>
  <c r="BK125" i="28"/>
  <c r="CU125" i="28"/>
  <c r="AN125" i="28"/>
  <c r="BX125" i="28"/>
  <c r="AA97" i="28"/>
  <c r="CG90" i="28"/>
  <c r="AQ90" i="28"/>
  <c r="DA88" i="28"/>
  <c r="AQ88" i="28"/>
  <c r="EH107" i="28"/>
  <c r="BC107" i="28" s="1"/>
  <c r="CL90" i="28"/>
  <c r="AV90" i="28"/>
  <c r="DL89" i="28"/>
  <c r="DF89" i="28"/>
  <c r="CZ89" i="28"/>
  <c r="CT89" i="28"/>
  <c r="CN89" i="28"/>
  <c r="CH89" i="28"/>
  <c r="CB89" i="28"/>
  <c r="BV89" i="28"/>
  <c r="BP89" i="28"/>
  <c r="BJ89" i="28"/>
  <c r="BD89" i="28"/>
  <c r="AX89" i="28"/>
  <c r="AR89" i="28"/>
  <c r="AL89" i="28"/>
  <c r="AF89" i="28"/>
  <c r="Z89" i="28"/>
  <c r="DK89" i="28"/>
  <c r="DE89" i="28"/>
  <c r="CY89" i="28"/>
  <c r="CS89" i="28"/>
  <c r="CM89" i="28"/>
  <c r="CG89" i="28"/>
  <c r="CA89" i="28"/>
  <c r="BU89" i="28"/>
  <c r="BO89" i="28"/>
  <c r="BI89" i="28"/>
  <c r="BC89" i="28"/>
  <c r="AW89" i="28"/>
  <c r="AQ89" i="28"/>
  <c r="AK89" i="28"/>
  <c r="AE89" i="28"/>
  <c r="Y89" i="28"/>
  <c r="DJ89" i="28"/>
  <c r="DD89" i="28"/>
  <c r="CX89" i="28"/>
  <c r="CR89" i="28"/>
  <c r="CL89" i="28"/>
  <c r="CF89" i="28"/>
  <c r="BZ89" i="28"/>
  <c r="BT89" i="28"/>
  <c r="BN89" i="28"/>
  <c r="BH89" i="28"/>
  <c r="BB89" i="28"/>
  <c r="AV89" i="28"/>
  <c r="AP89" i="28"/>
  <c r="AJ89" i="28"/>
  <c r="AD89" i="28"/>
  <c r="X89" i="28"/>
  <c r="DI89" i="28"/>
  <c r="DC89" i="28"/>
  <c r="CW89" i="28"/>
  <c r="CQ89" i="28"/>
  <c r="CK89" i="28"/>
  <c r="CE89" i="28"/>
  <c r="BY89" i="28"/>
  <c r="BS89" i="28"/>
  <c r="BM89" i="28"/>
  <c r="BG89" i="28"/>
  <c r="BA89" i="28"/>
  <c r="AU89" i="28"/>
  <c r="AO89" i="28"/>
  <c r="AI89" i="28"/>
  <c r="AC89" i="28"/>
  <c r="W89" i="28"/>
  <c r="DN89" i="28"/>
  <c r="DH89" i="28"/>
  <c r="DB89" i="28"/>
  <c r="CV89" i="28"/>
  <c r="CP89" i="28"/>
  <c r="CJ89" i="28"/>
  <c r="CD89" i="28"/>
  <c r="BX89" i="28"/>
  <c r="BR89" i="28"/>
  <c r="BL89" i="28"/>
  <c r="BF89" i="28"/>
  <c r="AZ89" i="28"/>
  <c r="AT89" i="28"/>
  <c r="AN89" i="28"/>
  <c r="AH89" i="28"/>
  <c r="AB89" i="28"/>
  <c r="DM89" i="28"/>
  <c r="DG89" i="28"/>
  <c r="DA89" i="28"/>
  <c r="CU89" i="28"/>
  <c r="CO89" i="28"/>
  <c r="CI89" i="28"/>
  <c r="CC89" i="28"/>
  <c r="BW89" i="28"/>
  <c r="BQ89" i="28"/>
  <c r="BK89" i="28"/>
  <c r="BE89" i="28"/>
  <c r="AY89" i="28"/>
  <c r="AS89" i="28"/>
  <c r="AM89" i="28"/>
  <c r="AG89" i="28"/>
  <c r="AA89" i="28"/>
  <c r="CB88" i="28"/>
  <c r="DL86" i="28"/>
  <c r="DF86" i="28"/>
  <c r="CZ86" i="28"/>
  <c r="CT86" i="28"/>
  <c r="CN86" i="28"/>
  <c r="CH86" i="28"/>
  <c r="CB86" i="28"/>
  <c r="BV86" i="28"/>
  <c r="BP86" i="28"/>
  <c r="BJ86" i="28"/>
  <c r="BD86" i="28"/>
  <c r="AX86" i="28"/>
  <c r="AR86" i="28"/>
  <c r="AL86" i="28"/>
  <c r="AF86" i="28"/>
  <c r="Z86" i="28"/>
  <c r="DK86" i="28"/>
  <c r="DE86" i="28"/>
  <c r="CY86" i="28"/>
  <c r="CS86" i="28"/>
  <c r="CM86" i="28"/>
  <c r="CG86" i="28"/>
  <c r="CA86" i="28"/>
  <c r="BU86" i="28"/>
  <c r="BO86" i="28"/>
  <c r="BI86" i="28"/>
  <c r="BC86" i="28"/>
  <c r="AW86" i="28"/>
  <c r="AQ86" i="28"/>
  <c r="AK86" i="28"/>
  <c r="AE86" i="28"/>
  <c r="Y86" i="28"/>
  <c r="DJ86" i="28"/>
  <c r="DD86" i="28"/>
  <c r="CX86" i="28"/>
  <c r="CR86" i="28"/>
  <c r="CL86" i="28"/>
  <c r="CF86" i="28"/>
  <c r="BZ86" i="28"/>
  <c r="BT86" i="28"/>
  <c r="BN86" i="28"/>
  <c r="BH86" i="28"/>
  <c r="BB86" i="28"/>
  <c r="AV86" i="28"/>
  <c r="AP86" i="28"/>
  <c r="AJ86" i="28"/>
  <c r="AD86" i="28"/>
  <c r="X86" i="28"/>
  <c r="DI86" i="28"/>
  <c r="DC86" i="28"/>
  <c r="CW86" i="28"/>
  <c r="CQ86" i="28"/>
  <c r="CK86" i="28"/>
  <c r="CE86" i="28"/>
  <c r="BY86" i="28"/>
  <c r="BS86" i="28"/>
  <c r="BM86" i="28"/>
  <c r="BG86" i="28"/>
  <c r="BA86" i="28"/>
  <c r="AU86" i="28"/>
  <c r="AO86" i="28"/>
  <c r="AI86" i="28"/>
  <c r="AC86" i="28"/>
  <c r="W86" i="28"/>
  <c r="DN86" i="28"/>
  <c r="DH86" i="28"/>
  <c r="DB86" i="28"/>
  <c r="CV86" i="28"/>
  <c r="CP86" i="28"/>
  <c r="CJ86" i="28"/>
  <c r="CD86" i="28"/>
  <c r="BX86" i="28"/>
  <c r="BR86" i="28"/>
  <c r="BL86" i="28"/>
  <c r="BF86" i="28"/>
  <c r="AZ86" i="28"/>
  <c r="AT86" i="28"/>
  <c r="AN86" i="28"/>
  <c r="AH86" i="28"/>
  <c r="AB86" i="28"/>
  <c r="DM86" i="28"/>
  <c r="DG86" i="28"/>
  <c r="DA86" i="28"/>
  <c r="CU86" i="28"/>
  <c r="CO86" i="28"/>
  <c r="CI86" i="28"/>
  <c r="CC86" i="28"/>
  <c r="BW86" i="28"/>
  <c r="BQ86" i="28"/>
  <c r="BK86" i="28"/>
  <c r="BE86" i="28"/>
  <c r="AY86" i="28"/>
  <c r="AS86" i="28"/>
  <c r="AM86" i="28"/>
  <c r="AG86" i="28"/>
  <c r="AA86" i="28"/>
  <c r="CL84" i="28"/>
  <c r="AP84" i="28"/>
  <c r="CL75" i="28"/>
  <c r="AP75" i="28"/>
  <c r="BG113" i="28"/>
  <c r="DC113" i="28"/>
  <c r="BB113" i="28"/>
  <c r="CR113" i="28"/>
  <c r="AQ113" i="28"/>
  <c r="CG113" i="28"/>
  <c r="AL113" i="28"/>
  <c r="CB113" i="28"/>
  <c r="AA113" i="28"/>
  <c r="BQ113" i="28"/>
  <c r="DG113" i="28"/>
  <c r="BL113" i="28"/>
  <c r="DB113" i="28"/>
  <c r="CM94" i="28"/>
  <c r="AW94" i="28"/>
  <c r="DE91" i="28"/>
  <c r="AW88" i="28"/>
  <c r="AW96" i="28"/>
  <c r="CU96" i="28"/>
  <c r="BE96" i="28"/>
  <c r="DC96" i="28"/>
  <c r="BF96" i="28"/>
  <c r="DE96" i="28"/>
  <c r="BG96" i="28"/>
  <c r="DM96" i="28"/>
  <c r="BP96" i="28"/>
  <c r="DN96" i="28"/>
  <c r="BQ96" i="28"/>
  <c r="AP96" i="28"/>
  <c r="CL96" i="28"/>
  <c r="EH68" i="28"/>
  <c r="BS68" i="28" s="1"/>
  <c r="AX66" i="28"/>
  <c r="AV66" i="28"/>
  <c r="CL66" i="28"/>
  <c r="AK66" i="28"/>
  <c r="CA66" i="28"/>
  <c r="AG66" i="28"/>
  <c r="BW66" i="28"/>
  <c r="DM66" i="28"/>
  <c r="AV41" i="28"/>
  <c r="DJ67" i="28"/>
  <c r="CX67" i="28"/>
  <c r="CL67" i="28"/>
  <c r="BZ67" i="28"/>
  <c r="BN67" i="28"/>
  <c r="BB67" i="28"/>
  <c r="AP67" i="28"/>
  <c r="AD67" i="28"/>
  <c r="DN67" i="28"/>
  <c r="DB67" i="28"/>
  <c r="CP67" i="28"/>
  <c r="CD67" i="28"/>
  <c r="BR67" i="28"/>
  <c r="BF67" i="28"/>
  <c r="AT67" i="28"/>
  <c r="AH67" i="28"/>
  <c r="X67" i="28"/>
  <c r="CR67" i="28"/>
  <c r="CE67" i="28"/>
  <c r="AU67" i="28"/>
  <c r="DG67" i="28"/>
  <c r="BW67" i="28"/>
  <c r="AM67" i="28"/>
  <c r="CT67" i="28"/>
  <c r="BJ67" i="28"/>
  <c r="Z67" i="28"/>
  <c r="CG67" i="28"/>
  <c r="BX67" i="28"/>
  <c r="AE67" i="28"/>
  <c r="CY67" i="28"/>
  <c r="DD67" i="28"/>
  <c r="AJ67" i="28"/>
  <c r="DI67" i="28"/>
  <c r="BY67" i="28"/>
  <c r="AO67" i="28"/>
  <c r="DA67" i="28"/>
  <c r="BQ67" i="28"/>
  <c r="AG67" i="28"/>
  <c r="CN67" i="28"/>
  <c r="BD67" i="28"/>
  <c r="Y67" i="28"/>
  <c r="CS67" i="28"/>
  <c r="AV67" i="28"/>
  <c r="DC67" i="28"/>
  <c r="BS67" i="28"/>
  <c r="AI67" i="28"/>
  <c r="CU67" i="28"/>
  <c r="BK67" i="28"/>
  <c r="AA67" i="28"/>
  <c r="CH67" i="28"/>
  <c r="AX67" i="28"/>
  <c r="AK67" i="28"/>
  <c r="DE67" i="28"/>
  <c r="AB67" i="28"/>
  <c r="CV67" i="28"/>
  <c r="BH67" i="28"/>
  <c r="CW67" i="28"/>
  <c r="BM67" i="28"/>
  <c r="AC67" i="28"/>
  <c r="CO67" i="28"/>
  <c r="BE67" i="28"/>
  <c r="DL67" i="28"/>
  <c r="CB67" i="28"/>
  <c r="AR67" i="28"/>
  <c r="AW67" i="28"/>
  <c r="AN67" i="28"/>
  <c r="DH67" i="28"/>
  <c r="BT67" i="28"/>
  <c r="CQ67" i="28"/>
  <c r="BG67" i="28"/>
  <c r="W67" i="28"/>
  <c r="CI67" i="28"/>
  <c r="AY67" i="28"/>
  <c r="DF67" i="28"/>
  <c r="BV67" i="28"/>
  <c r="AL67" i="28"/>
  <c r="BI67" i="28"/>
  <c r="AZ67" i="28"/>
  <c r="CF67" i="28"/>
  <c r="CK67" i="28"/>
  <c r="BA67" i="28"/>
  <c r="DM67" i="28"/>
  <c r="CC67" i="28"/>
  <c r="AS67" i="28"/>
  <c r="CZ67" i="28"/>
  <c r="BP67" i="28"/>
  <c r="AF67" i="28"/>
  <c r="BU67" i="28"/>
  <c r="BL67" i="28"/>
  <c r="W84" i="28"/>
  <c r="AE41" i="28"/>
  <c r="CH61" i="28"/>
  <c r="AX61" i="28"/>
  <c r="DD61" i="28"/>
  <c r="BT61" i="28"/>
  <c r="AJ61" i="28"/>
  <c r="EH50" i="28"/>
  <c r="X50" i="28" s="1"/>
  <c r="W43" i="28"/>
  <c r="Y41" i="28"/>
  <c r="AG40" i="28"/>
  <c r="BA58" i="28"/>
  <c r="CK58" i="28"/>
  <c r="AD58" i="28"/>
  <c r="BN58" i="28"/>
  <c r="CX58" i="28"/>
  <c r="AQ58" i="28"/>
  <c r="CA58" i="28"/>
  <c r="DK58" i="28"/>
  <c r="BD58" i="28"/>
  <c r="CN58" i="28"/>
  <c r="AG58" i="28"/>
  <c r="BQ58" i="28"/>
  <c r="DA58" i="28"/>
  <c r="AT58" i="28"/>
  <c r="CD58" i="28"/>
  <c r="DN58" i="28"/>
  <c r="CK46" i="28"/>
  <c r="DI41" i="28"/>
  <c r="AI49" i="28"/>
  <c r="BS49" i="28"/>
  <c r="DC49" i="28"/>
  <c r="AV49" i="28"/>
  <c r="CF49" i="28"/>
  <c r="Y49" i="28"/>
  <c r="BI49" i="28"/>
  <c r="CS49" i="28"/>
  <c r="AL49" i="28"/>
  <c r="BV49" i="28"/>
  <c r="DF49" i="28"/>
  <c r="AY49" i="28"/>
  <c r="CI49" i="28"/>
  <c r="AB49" i="28"/>
  <c r="BL49" i="28"/>
  <c r="CV49" i="28"/>
  <c r="AU46" i="28"/>
  <c r="BB46" i="28"/>
  <c r="CL46" i="28"/>
  <c r="AE46" i="28"/>
  <c r="BO46" i="28"/>
  <c r="CY46" i="28"/>
  <c r="AR46" i="28"/>
  <c r="CB46" i="28"/>
  <c r="DL46" i="28"/>
  <c r="BE46" i="28"/>
  <c r="CO46" i="28"/>
  <c r="AH46" i="28"/>
  <c r="BR46" i="28"/>
  <c r="DB46" i="28"/>
  <c r="X43" i="28"/>
  <c r="BH43" i="28"/>
  <c r="CR43" i="28"/>
  <c r="AK43" i="28"/>
  <c r="BU43" i="28"/>
  <c r="DE43" i="28"/>
  <c r="AX43" i="28"/>
  <c r="CH43" i="28"/>
  <c r="AA43" i="28"/>
  <c r="BK43" i="28"/>
  <c r="CU43" i="28"/>
  <c r="AN43" i="28"/>
  <c r="BX43" i="28"/>
  <c r="DH43" i="28"/>
  <c r="BC41" i="28"/>
  <c r="BK40" i="28"/>
  <c r="AI52" i="28"/>
  <c r="BS52" i="28"/>
  <c r="DC52" i="28"/>
  <c r="AV52" i="28"/>
  <c r="CF52" i="28"/>
  <c r="Y52" i="28"/>
  <c r="BI52" i="28"/>
  <c r="CS52" i="28"/>
  <c r="AL52" i="28"/>
  <c r="BV52" i="28"/>
  <c r="DF52" i="28"/>
  <c r="AY52" i="28"/>
  <c r="CI52" i="28"/>
  <c r="AB52" i="28"/>
  <c r="BL52" i="28"/>
  <c r="CV52" i="28"/>
  <c r="EH47" i="28"/>
  <c r="DJ47" i="28" s="1"/>
  <c r="DI43" i="28"/>
  <c r="CQ40" i="28"/>
  <c r="AD40" i="28"/>
  <c r="BN40" i="28"/>
  <c r="CX40" i="28"/>
  <c r="AQ40" i="28"/>
  <c r="CA40" i="28"/>
  <c r="DK40" i="28"/>
  <c r="BD40" i="28"/>
  <c r="CN40" i="28"/>
  <c r="AH40" i="28"/>
  <c r="BR40" i="28"/>
  <c r="DB40" i="28"/>
  <c r="AB39" i="28"/>
  <c r="CH39" i="28"/>
  <c r="W61" i="28"/>
  <c r="BG61" i="28"/>
  <c r="CQ61" i="28"/>
  <c r="AK61" i="28"/>
  <c r="BU61" i="28"/>
  <c r="DE61" i="28"/>
  <c r="AY61" i="28"/>
  <c r="CI61" i="28"/>
  <c r="AI43" i="28"/>
  <c r="CU36" i="28"/>
  <c r="BK36" i="28"/>
  <c r="AA36" i="28"/>
  <c r="CU33" i="28"/>
  <c r="BK33" i="28"/>
  <c r="AA33" i="28"/>
  <c r="CU24" i="28"/>
  <c r="BK24" i="28"/>
  <c r="AA24" i="28"/>
  <c r="BA64" i="28"/>
  <c r="CC64" i="28"/>
  <c r="AC55" i="28"/>
  <c r="BM55" i="28"/>
  <c r="CW55" i="28"/>
  <c r="AP55" i="28"/>
  <c r="BZ55" i="28"/>
  <c r="DJ55" i="28"/>
  <c r="BC55" i="28"/>
  <c r="CM55" i="28"/>
  <c r="AF55" i="28"/>
  <c r="BP55" i="28"/>
  <c r="CZ55" i="28"/>
  <c r="AS55" i="28"/>
  <c r="CC55" i="28"/>
  <c r="DM55" i="28"/>
  <c r="BF55" i="28"/>
  <c r="CP55" i="28"/>
  <c r="DM37" i="28"/>
  <c r="DG37" i="28"/>
  <c r="DA37" i="28"/>
  <c r="CU37" i="28"/>
  <c r="CO37" i="28"/>
  <c r="CI37" i="28"/>
  <c r="CC37" i="28"/>
  <c r="BW37" i="28"/>
  <c r="BQ37" i="28"/>
  <c r="BK37" i="28"/>
  <c r="BE37" i="28"/>
  <c r="AY37" i="28"/>
  <c r="AS37" i="28"/>
  <c r="AM37" i="28"/>
  <c r="AG37" i="28"/>
  <c r="AA37" i="28"/>
  <c r="DL37" i="28"/>
  <c r="DF37" i="28"/>
  <c r="CZ37" i="28"/>
  <c r="CT37" i="28"/>
  <c r="CN37" i="28"/>
  <c r="CH37" i="28"/>
  <c r="CB37" i="28"/>
  <c r="BV37" i="28"/>
  <c r="BP37" i="28"/>
  <c r="BJ37" i="28"/>
  <c r="BD37" i="28"/>
  <c r="AX37" i="28"/>
  <c r="AR37" i="28"/>
  <c r="AL37" i="28"/>
  <c r="AF37" i="28"/>
  <c r="Z37" i="28"/>
  <c r="DK37" i="28"/>
  <c r="DE37" i="28"/>
  <c r="CY37" i="28"/>
  <c r="CS37" i="28"/>
  <c r="CM37" i="28"/>
  <c r="CG37" i="28"/>
  <c r="CA37" i="28"/>
  <c r="BU37" i="28"/>
  <c r="BO37" i="28"/>
  <c r="BI37" i="28"/>
  <c r="BC37" i="28"/>
  <c r="AW37" i="28"/>
  <c r="AQ37" i="28"/>
  <c r="AK37" i="28"/>
  <c r="AE37" i="28"/>
  <c r="Y37" i="28"/>
  <c r="DJ37" i="28"/>
  <c r="DD37" i="28"/>
  <c r="CX37" i="28"/>
  <c r="CR37" i="28"/>
  <c r="CL37" i="28"/>
  <c r="CF37" i="28"/>
  <c r="BZ37" i="28"/>
  <c r="BT37" i="28"/>
  <c r="BN37" i="28"/>
  <c r="BH37" i="28"/>
  <c r="BB37" i="28"/>
  <c r="AV37" i="28"/>
  <c r="AP37" i="28"/>
  <c r="AJ37" i="28"/>
  <c r="AD37" i="28"/>
  <c r="X37" i="28"/>
  <c r="DI37" i="28"/>
  <c r="DC37" i="28"/>
  <c r="CW37" i="28"/>
  <c r="CQ37" i="28"/>
  <c r="CK37" i="28"/>
  <c r="CE37" i="28"/>
  <c r="BY37" i="28"/>
  <c r="BS37" i="28"/>
  <c r="BM37" i="28"/>
  <c r="BG37" i="28"/>
  <c r="BA37" i="28"/>
  <c r="AU37" i="28"/>
  <c r="AO37" i="28"/>
  <c r="AI37" i="28"/>
  <c r="AC37" i="28"/>
  <c r="W37" i="28"/>
  <c r="DN37" i="28"/>
  <c r="DH37" i="28"/>
  <c r="DB37" i="28"/>
  <c r="CV37" i="28"/>
  <c r="CP37" i="28"/>
  <c r="CJ37" i="28"/>
  <c r="CD37" i="28"/>
  <c r="BX37" i="28"/>
  <c r="BR37" i="28"/>
  <c r="BL37" i="28"/>
  <c r="BF37" i="28"/>
  <c r="AZ37" i="28"/>
  <c r="AT37" i="28"/>
  <c r="AN37" i="28"/>
  <c r="AH37" i="28"/>
  <c r="AB37" i="28"/>
  <c r="CH36" i="28"/>
  <c r="AX36" i="28"/>
  <c r="CN33" i="28"/>
  <c r="BD33" i="28"/>
  <c r="DF24" i="28"/>
  <c r="BV24" i="28"/>
  <c r="AL24" i="28"/>
  <c r="DM19" i="28"/>
  <c r="DG19" i="28"/>
  <c r="DA19" i="28"/>
  <c r="CU19" i="28"/>
  <c r="CO19" i="28"/>
  <c r="CI19" i="28"/>
  <c r="CC19" i="28"/>
  <c r="BW19" i="28"/>
  <c r="BQ19" i="28"/>
  <c r="BK19" i="28"/>
  <c r="BE19" i="28"/>
  <c r="AY19" i="28"/>
  <c r="AS19" i="28"/>
  <c r="AM19" i="28"/>
  <c r="AG19" i="28"/>
  <c r="AA19" i="28"/>
  <c r="DL19" i="28"/>
  <c r="DF19" i="28"/>
  <c r="CZ19" i="28"/>
  <c r="CT19" i="28"/>
  <c r="CN19" i="28"/>
  <c r="CH19" i="28"/>
  <c r="CB19" i="28"/>
  <c r="BV19" i="28"/>
  <c r="BP19" i="28"/>
  <c r="BJ19" i="28"/>
  <c r="BD19" i="28"/>
  <c r="AX19" i="28"/>
  <c r="AR19" i="28"/>
  <c r="AL19" i="28"/>
  <c r="AF19" i="28"/>
  <c r="Z19" i="28"/>
  <c r="DK19" i="28"/>
  <c r="DE19" i="28"/>
  <c r="CY19" i="28"/>
  <c r="CS19" i="28"/>
  <c r="CM19" i="28"/>
  <c r="CG19" i="28"/>
  <c r="CA19" i="28"/>
  <c r="BU19" i="28"/>
  <c r="BO19" i="28"/>
  <c r="BI19" i="28"/>
  <c r="BC19" i="28"/>
  <c r="AW19" i="28"/>
  <c r="AQ19" i="28"/>
  <c r="AK19" i="28"/>
  <c r="AE19" i="28"/>
  <c r="Y19" i="28"/>
  <c r="DJ19" i="28"/>
  <c r="DD19" i="28"/>
  <c r="CX19" i="28"/>
  <c r="CR19" i="28"/>
  <c r="CL19" i="28"/>
  <c r="CF19" i="28"/>
  <c r="BZ19" i="28"/>
  <c r="BT19" i="28"/>
  <c r="BN19" i="28"/>
  <c r="BH19" i="28"/>
  <c r="BB19" i="28"/>
  <c r="AV19" i="28"/>
  <c r="AP19" i="28"/>
  <c r="AJ19" i="28"/>
  <c r="AD19" i="28"/>
  <c r="X19" i="28"/>
  <c r="DI19" i="28"/>
  <c r="DC19" i="28"/>
  <c r="CW19" i="28"/>
  <c r="CQ19" i="28"/>
  <c r="CK19" i="28"/>
  <c r="CE19" i="28"/>
  <c r="BY19" i="28"/>
  <c r="BS19" i="28"/>
  <c r="BM19" i="28"/>
  <c r="BG19" i="28"/>
  <c r="BA19" i="28"/>
  <c r="AU19" i="28"/>
  <c r="AO19" i="28"/>
  <c r="AI19" i="28"/>
  <c r="AC19" i="28"/>
  <c r="W19" i="28"/>
  <c r="DN19" i="28"/>
  <c r="DH19" i="28"/>
  <c r="DB19" i="28"/>
  <c r="CV19" i="28"/>
  <c r="CP19" i="28"/>
  <c r="CJ19" i="28"/>
  <c r="CD19" i="28"/>
  <c r="BX19" i="28"/>
  <c r="BR19" i="28"/>
  <c r="BL19" i="28"/>
  <c r="BF19" i="28"/>
  <c r="AZ19" i="28"/>
  <c r="AT19" i="28"/>
  <c r="AN19" i="28"/>
  <c r="AH19" i="28"/>
  <c r="AB19" i="28"/>
  <c r="EH26" i="28"/>
  <c r="CZ26" i="28" s="1"/>
  <c r="EH38" i="28"/>
  <c r="EH32" i="28"/>
  <c r="DG32" i="28" s="1"/>
  <c r="DK36" i="28"/>
  <c r="EH9" i="28"/>
  <c r="DB9" i="28" s="1"/>
  <c r="DL61" i="28"/>
  <c r="CB61" i="28"/>
  <c r="AR61" i="28"/>
  <c r="CR64" i="28"/>
  <c r="CX61" i="28"/>
  <c r="BN61" i="28"/>
  <c r="AD61" i="28"/>
  <c r="DC41" i="28"/>
  <c r="CK41" i="28"/>
  <c r="BS41" i="28"/>
  <c r="BA41" i="28"/>
  <c r="AI41" i="28"/>
  <c r="CW41" i="28"/>
  <c r="CE41" i="28"/>
  <c r="BM41" i="28"/>
  <c r="AU41" i="28"/>
  <c r="AC41" i="28"/>
  <c r="W58" i="28"/>
  <c r="BG58" i="28"/>
  <c r="CQ58" i="28"/>
  <c r="AJ58" i="28"/>
  <c r="BT58" i="28"/>
  <c r="DD58" i="28"/>
  <c r="AW58" i="28"/>
  <c r="CG58" i="28"/>
  <c r="Z58" i="28"/>
  <c r="BJ58" i="28"/>
  <c r="CT58" i="28"/>
  <c r="AM58" i="28"/>
  <c r="BW58" i="28"/>
  <c r="DG58" i="28"/>
  <c r="AZ58" i="28"/>
  <c r="CJ58" i="28"/>
  <c r="BA46" i="28"/>
  <c r="CQ41" i="28"/>
  <c r="CW40" i="28"/>
  <c r="AS39" i="28"/>
  <c r="AO49" i="28"/>
  <c r="BY49" i="28"/>
  <c r="DI49" i="28"/>
  <c r="BB49" i="28"/>
  <c r="CL49" i="28"/>
  <c r="AE49" i="28"/>
  <c r="BO49" i="28"/>
  <c r="CY49" i="28"/>
  <c r="AR49" i="28"/>
  <c r="CB49" i="28"/>
  <c r="DL49" i="28"/>
  <c r="BE49" i="28"/>
  <c r="CO49" i="28"/>
  <c r="AH49" i="28"/>
  <c r="BR49" i="28"/>
  <c r="DB49" i="28"/>
  <c r="X46" i="28"/>
  <c r="BH46" i="28"/>
  <c r="CR46" i="28"/>
  <c r="AK46" i="28"/>
  <c r="BU46" i="28"/>
  <c r="DE46" i="28"/>
  <c r="AX46" i="28"/>
  <c r="CH46" i="28"/>
  <c r="AA46" i="28"/>
  <c r="BK46" i="28"/>
  <c r="CU46" i="28"/>
  <c r="AN46" i="28"/>
  <c r="BX46" i="28"/>
  <c r="DH46" i="28"/>
  <c r="AD43" i="28"/>
  <c r="BN43" i="28"/>
  <c r="CX43" i="28"/>
  <c r="AQ43" i="28"/>
  <c r="CA43" i="28"/>
  <c r="DK43" i="28"/>
  <c r="BD43" i="28"/>
  <c r="CN43" i="28"/>
  <c r="AG43" i="28"/>
  <c r="BQ43" i="28"/>
  <c r="DA43" i="28"/>
  <c r="AT43" i="28"/>
  <c r="CD43" i="28"/>
  <c r="DN43" i="28"/>
  <c r="AK41" i="28"/>
  <c r="AS40" i="28"/>
  <c r="AO52" i="28"/>
  <c r="BY52" i="28"/>
  <c r="DI52" i="28"/>
  <c r="BB52" i="28"/>
  <c r="CL52" i="28"/>
  <c r="AE52" i="28"/>
  <c r="BO52" i="28"/>
  <c r="CY52" i="28"/>
  <c r="AR52" i="28"/>
  <c r="CB52" i="28"/>
  <c r="DL52" i="28"/>
  <c r="BE52" i="28"/>
  <c r="CO52" i="28"/>
  <c r="AH52" i="28"/>
  <c r="BR52" i="28"/>
  <c r="DB52" i="28"/>
  <c r="DI46" i="28"/>
  <c r="BY43" i="28"/>
  <c r="BY40" i="28"/>
  <c r="AJ40" i="28"/>
  <c r="BT40" i="28"/>
  <c r="DD40" i="28"/>
  <c r="AW40" i="28"/>
  <c r="CG40" i="28"/>
  <c r="Z40" i="28"/>
  <c r="BJ40" i="28"/>
  <c r="CT40" i="28"/>
  <c r="AN40" i="28"/>
  <c r="BX40" i="28"/>
  <c r="DH40" i="28"/>
  <c r="BI39" i="28"/>
  <c r="BD39" i="28"/>
  <c r="AC61" i="28"/>
  <c r="BM61" i="28"/>
  <c r="CW61" i="28"/>
  <c r="AQ61" i="28"/>
  <c r="CA61" i="28"/>
  <c r="DK61" i="28"/>
  <c r="BE61" i="28"/>
  <c r="CO61" i="28"/>
  <c r="CO40" i="28"/>
  <c r="AK64" i="28"/>
  <c r="EI62" i="28"/>
  <c r="CX62" i="28" s="1"/>
  <c r="AI55" i="28"/>
  <c r="BS55" i="28"/>
  <c r="DC55" i="28"/>
  <c r="AV55" i="28"/>
  <c r="CF55" i="28"/>
  <c r="Y55" i="28"/>
  <c r="BI55" i="28"/>
  <c r="CS55" i="28"/>
  <c r="AL55" i="28"/>
  <c r="BV55" i="28"/>
  <c r="DF55" i="28"/>
  <c r="AY55" i="28"/>
  <c r="CI55" i="28"/>
  <c r="AB55" i="28"/>
  <c r="BL55" i="28"/>
  <c r="CV55" i="28"/>
  <c r="DL36" i="28"/>
  <c r="CB36" i="28"/>
  <c r="AR36" i="28"/>
  <c r="DM34" i="28"/>
  <c r="DG34" i="28"/>
  <c r="DA34" i="28"/>
  <c r="CU34" i="28"/>
  <c r="CO34" i="28"/>
  <c r="CI34" i="28"/>
  <c r="CC34" i="28"/>
  <c r="BW34" i="28"/>
  <c r="BQ34" i="28"/>
  <c r="BK34" i="28"/>
  <c r="BE34" i="28"/>
  <c r="AY34" i="28"/>
  <c r="AS34" i="28"/>
  <c r="AM34" i="28"/>
  <c r="AG34" i="28"/>
  <c r="AA34" i="28"/>
  <c r="DL34" i="28"/>
  <c r="DF34" i="28"/>
  <c r="CZ34" i="28"/>
  <c r="CT34" i="28"/>
  <c r="CN34" i="28"/>
  <c r="CH34" i="28"/>
  <c r="CB34" i="28"/>
  <c r="BV34" i="28"/>
  <c r="BP34" i="28"/>
  <c r="BJ34" i="28"/>
  <c r="BD34" i="28"/>
  <c r="AX34" i="28"/>
  <c r="AR34" i="28"/>
  <c r="AL34" i="28"/>
  <c r="AF34" i="28"/>
  <c r="Z34" i="28"/>
  <c r="DK34" i="28"/>
  <c r="DE34" i="28"/>
  <c r="CY34" i="28"/>
  <c r="CS34" i="28"/>
  <c r="CM34" i="28"/>
  <c r="CG34" i="28"/>
  <c r="CA34" i="28"/>
  <c r="BU34" i="28"/>
  <c r="BO34" i="28"/>
  <c r="BI34" i="28"/>
  <c r="BC34" i="28"/>
  <c r="AW34" i="28"/>
  <c r="AQ34" i="28"/>
  <c r="AK34" i="28"/>
  <c r="AE34" i="28"/>
  <c r="Y34" i="28"/>
  <c r="DJ34" i="28"/>
  <c r="DD34" i="28"/>
  <c r="CX34" i="28"/>
  <c r="CR34" i="28"/>
  <c r="CL34" i="28"/>
  <c r="CF34" i="28"/>
  <c r="BZ34" i="28"/>
  <c r="BT34" i="28"/>
  <c r="BN34" i="28"/>
  <c r="BH34" i="28"/>
  <c r="BB34" i="28"/>
  <c r="AV34" i="28"/>
  <c r="AP34" i="28"/>
  <c r="AJ34" i="28"/>
  <c r="AD34" i="28"/>
  <c r="X34" i="28"/>
  <c r="DI34" i="28"/>
  <c r="DC34" i="28"/>
  <c r="CW34" i="28"/>
  <c r="CQ34" i="28"/>
  <c r="CK34" i="28"/>
  <c r="CE34" i="28"/>
  <c r="BY34" i="28"/>
  <c r="BS34" i="28"/>
  <c r="BM34" i="28"/>
  <c r="BG34" i="28"/>
  <c r="BA34" i="28"/>
  <c r="AU34" i="28"/>
  <c r="AO34" i="28"/>
  <c r="AI34" i="28"/>
  <c r="AC34" i="28"/>
  <c r="W34" i="28"/>
  <c r="DN34" i="28"/>
  <c r="DH34" i="28"/>
  <c r="DB34" i="28"/>
  <c r="CV34" i="28"/>
  <c r="CP34" i="28"/>
  <c r="CJ34" i="28"/>
  <c r="CD34" i="28"/>
  <c r="BX34" i="28"/>
  <c r="BR34" i="28"/>
  <c r="BL34" i="28"/>
  <c r="BF34" i="28"/>
  <c r="AZ34" i="28"/>
  <c r="AT34" i="28"/>
  <c r="AN34" i="28"/>
  <c r="AH34" i="28"/>
  <c r="AB34" i="28"/>
  <c r="CH33" i="28"/>
  <c r="AX33" i="28"/>
  <c r="CZ24" i="28"/>
  <c r="BP24" i="28"/>
  <c r="AF24" i="28"/>
  <c r="DM16" i="28"/>
  <c r="DG16" i="28"/>
  <c r="DA16" i="28"/>
  <c r="CU16" i="28"/>
  <c r="CO16" i="28"/>
  <c r="CI16" i="28"/>
  <c r="CC16" i="28"/>
  <c r="BW16" i="28"/>
  <c r="BQ16" i="28"/>
  <c r="BK16" i="28"/>
  <c r="BE16" i="28"/>
  <c r="AY16" i="28"/>
  <c r="AS16" i="28"/>
  <c r="AM16" i="28"/>
  <c r="AG16" i="28"/>
  <c r="AA16" i="28"/>
  <c r="DL16" i="28"/>
  <c r="DF16" i="28"/>
  <c r="CZ16" i="28"/>
  <c r="CT16" i="28"/>
  <c r="CN16" i="28"/>
  <c r="CH16" i="28"/>
  <c r="CB16" i="28"/>
  <c r="BV16" i="28"/>
  <c r="BP16" i="28"/>
  <c r="BJ16" i="28"/>
  <c r="BD16" i="28"/>
  <c r="AX16" i="28"/>
  <c r="AR16" i="28"/>
  <c r="AL16" i="28"/>
  <c r="AF16" i="28"/>
  <c r="Z16" i="28"/>
  <c r="DK16" i="28"/>
  <c r="DE16" i="28"/>
  <c r="CY16" i="28"/>
  <c r="CS16" i="28"/>
  <c r="CM16" i="28"/>
  <c r="CG16" i="28"/>
  <c r="CA16" i="28"/>
  <c r="BU16" i="28"/>
  <c r="BO16" i="28"/>
  <c r="BI16" i="28"/>
  <c r="BC16" i="28"/>
  <c r="AW16" i="28"/>
  <c r="AQ16" i="28"/>
  <c r="AK16" i="28"/>
  <c r="AE16" i="28"/>
  <c r="Y16" i="28"/>
  <c r="DJ16" i="28"/>
  <c r="DD16" i="28"/>
  <c r="CX16" i="28"/>
  <c r="CR16" i="28"/>
  <c r="CL16" i="28"/>
  <c r="CF16" i="28"/>
  <c r="BZ16" i="28"/>
  <c r="BT16" i="28"/>
  <c r="BN16" i="28"/>
  <c r="BH16" i="28"/>
  <c r="BB16" i="28"/>
  <c r="AV16" i="28"/>
  <c r="AP16" i="28"/>
  <c r="AJ16" i="28"/>
  <c r="AD16" i="28"/>
  <c r="X16" i="28"/>
  <c r="DI16" i="28"/>
  <c r="DC16" i="28"/>
  <c r="CW16" i="28"/>
  <c r="CQ16" i="28"/>
  <c r="CK16" i="28"/>
  <c r="CE16" i="28"/>
  <c r="BY16" i="28"/>
  <c r="BS16" i="28"/>
  <c r="BM16" i="28"/>
  <c r="BG16" i="28"/>
  <c r="BA16" i="28"/>
  <c r="AU16" i="28"/>
  <c r="AO16" i="28"/>
  <c r="AI16" i="28"/>
  <c r="AC16" i="28"/>
  <c r="W16" i="28"/>
  <c r="DN16" i="28"/>
  <c r="DH16" i="28"/>
  <c r="DB16" i="28"/>
  <c r="CV16" i="28"/>
  <c r="CP16" i="28"/>
  <c r="CJ16" i="28"/>
  <c r="CD16" i="28"/>
  <c r="BX16" i="28"/>
  <c r="BR16" i="28"/>
  <c r="BL16" i="28"/>
  <c r="BF16" i="28"/>
  <c r="AZ16" i="28"/>
  <c r="AT16" i="28"/>
  <c r="AN16" i="28"/>
  <c r="AH16" i="28"/>
  <c r="AB16" i="28"/>
  <c r="EH15" i="28"/>
  <c r="EH12" i="28"/>
  <c r="EH23" i="28"/>
  <c r="BX23" i="28" s="1"/>
  <c r="DF61" i="28"/>
  <c r="BV61" i="28"/>
  <c r="AL61" i="28"/>
  <c r="BB64" i="28"/>
  <c r="CR61" i="28"/>
  <c r="BH61" i="28"/>
  <c r="X61" i="28"/>
  <c r="EI65" i="28"/>
  <c r="CS65" i="28" s="1"/>
  <c r="BG46" i="28"/>
  <c r="CS41" i="28"/>
  <c r="DA40" i="28"/>
  <c r="AC58" i="28"/>
  <c r="BM58" i="28"/>
  <c r="CW58" i="28"/>
  <c r="AP58" i="28"/>
  <c r="BZ58" i="28"/>
  <c r="DJ58" i="28"/>
  <c r="BC58" i="28"/>
  <c r="CM58" i="28"/>
  <c r="AF58" i="28"/>
  <c r="BP58" i="28"/>
  <c r="CZ58" i="28"/>
  <c r="AS58" i="28"/>
  <c r="CC58" i="28"/>
  <c r="DM58" i="28"/>
  <c r="BF58" i="28"/>
  <c r="CP58" i="28"/>
  <c r="BY41" i="28"/>
  <c r="CE40" i="28"/>
  <c r="AJ39" i="28"/>
  <c r="EI56" i="28"/>
  <c r="DJ56" i="28" s="1"/>
  <c r="AU49" i="28"/>
  <c r="CE49" i="28"/>
  <c r="X49" i="28"/>
  <c r="BH49" i="28"/>
  <c r="CR49" i="28"/>
  <c r="AK49" i="28"/>
  <c r="BU49" i="28"/>
  <c r="DE49" i="28"/>
  <c r="AX49" i="28"/>
  <c r="CH49" i="28"/>
  <c r="AA49" i="28"/>
  <c r="BK49" i="28"/>
  <c r="CU49" i="28"/>
  <c r="AN49" i="28"/>
  <c r="BX49" i="28"/>
  <c r="DH49" i="28"/>
  <c r="AD46" i="28"/>
  <c r="BN46" i="28"/>
  <c r="CX46" i="28"/>
  <c r="AQ46" i="28"/>
  <c r="CA46" i="28"/>
  <c r="DK46" i="28"/>
  <c r="BD46" i="28"/>
  <c r="CN46" i="28"/>
  <c r="AG46" i="28"/>
  <c r="BQ46" i="28"/>
  <c r="DA46" i="28"/>
  <c r="AT46" i="28"/>
  <c r="CD46" i="28"/>
  <c r="DN46" i="28"/>
  <c r="AJ43" i="28"/>
  <c r="BT43" i="28"/>
  <c r="DD43" i="28"/>
  <c r="AW43" i="28"/>
  <c r="CG43" i="28"/>
  <c r="Z43" i="28"/>
  <c r="BJ43" i="28"/>
  <c r="CT43" i="28"/>
  <c r="AM43" i="28"/>
  <c r="BW43" i="28"/>
  <c r="DG43" i="28"/>
  <c r="AZ43" i="28"/>
  <c r="CJ43" i="28"/>
  <c r="AA40" i="28"/>
  <c r="AU52" i="28"/>
  <c r="CE52" i="28"/>
  <c r="X52" i="28"/>
  <c r="BH52" i="28"/>
  <c r="CR52" i="28"/>
  <c r="AK52" i="28"/>
  <c r="BU52" i="28"/>
  <c r="DE52" i="28"/>
  <c r="AX52" i="28"/>
  <c r="CH52" i="28"/>
  <c r="AA52" i="28"/>
  <c r="BK52" i="28"/>
  <c r="CU52" i="28"/>
  <c r="AN52" i="28"/>
  <c r="BX52" i="28"/>
  <c r="DH52" i="28"/>
  <c r="AO43" i="28"/>
  <c r="BG40" i="28"/>
  <c r="AP40" i="28"/>
  <c r="BZ40" i="28"/>
  <c r="DJ40" i="28"/>
  <c r="BC40" i="28"/>
  <c r="CM40" i="28"/>
  <c r="AF40" i="28"/>
  <c r="BP40" i="28"/>
  <c r="CZ40" i="28"/>
  <c r="AT40" i="28"/>
  <c r="CD40" i="28"/>
  <c r="DN40" i="28"/>
  <c r="BX39" i="28"/>
  <c r="AI61" i="28"/>
  <c r="BS61" i="28"/>
  <c r="DC61" i="28"/>
  <c r="AW61" i="28"/>
  <c r="CG61" i="28"/>
  <c r="AA61" i="28"/>
  <c r="BK61" i="28"/>
  <c r="CU61" i="28"/>
  <c r="CY41" i="28"/>
  <c r="BW40" i="28"/>
  <c r="CI36" i="28"/>
  <c r="AY36" i="28"/>
  <c r="CI33" i="28"/>
  <c r="AY33" i="28"/>
  <c r="CI24" i="28"/>
  <c r="AY24" i="28"/>
  <c r="CW64" i="28"/>
  <c r="AO55" i="28"/>
  <c r="BY55" i="28"/>
  <c r="DI55" i="28"/>
  <c r="BB55" i="28"/>
  <c r="CL55" i="28"/>
  <c r="AE55" i="28"/>
  <c r="BO55" i="28"/>
  <c r="CY55" i="28"/>
  <c r="AR55" i="28"/>
  <c r="CB55" i="28"/>
  <c r="DL55" i="28"/>
  <c r="BE55" i="28"/>
  <c r="CO55" i="28"/>
  <c r="AH55" i="28"/>
  <c r="BR55" i="28"/>
  <c r="DB55" i="28"/>
  <c r="CW43" i="28"/>
  <c r="DF36" i="28"/>
  <c r="BV36" i="28"/>
  <c r="AL36" i="28"/>
  <c r="DL33" i="28"/>
  <c r="CB33" i="28"/>
  <c r="AR33" i="28"/>
  <c r="DM31" i="28"/>
  <c r="DG31" i="28"/>
  <c r="DA31" i="28"/>
  <c r="CU31" i="28"/>
  <c r="CO31" i="28"/>
  <c r="CI31" i="28"/>
  <c r="CC31" i="28"/>
  <c r="BW31" i="28"/>
  <c r="BQ31" i="28"/>
  <c r="BK31" i="28"/>
  <c r="BE31" i="28"/>
  <c r="AY31" i="28"/>
  <c r="AS31" i="28"/>
  <c r="AM31" i="28"/>
  <c r="AG31" i="28"/>
  <c r="AA31" i="28"/>
  <c r="DL31" i="28"/>
  <c r="DF31" i="28"/>
  <c r="CZ31" i="28"/>
  <c r="CT31" i="28"/>
  <c r="CN31" i="28"/>
  <c r="CH31" i="28"/>
  <c r="CB31" i="28"/>
  <c r="BV31" i="28"/>
  <c r="BP31" i="28"/>
  <c r="BJ31" i="28"/>
  <c r="BD31" i="28"/>
  <c r="AX31" i="28"/>
  <c r="AR31" i="28"/>
  <c r="AL31" i="28"/>
  <c r="AF31" i="28"/>
  <c r="Z31" i="28"/>
  <c r="DK31" i="28"/>
  <c r="DE31" i="28"/>
  <c r="CY31" i="28"/>
  <c r="CS31" i="28"/>
  <c r="CM31" i="28"/>
  <c r="CG31" i="28"/>
  <c r="CA31" i="28"/>
  <c r="BU31" i="28"/>
  <c r="BO31" i="28"/>
  <c r="BI31" i="28"/>
  <c r="BC31" i="28"/>
  <c r="AW31" i="28"/>
  <c r="AQ31" i="28"/>
  <c r="AK31" i="28"/>
  <c r="AE31" i="28"/>
  <c r="Y31" i="28"/>
  <c r="DJ31" i="28"/>
  <c r="DD31" i="28"/>
  <c r="CX31" i="28"/>
  <c r="CR31" i="28"/>
  <c r="CL31" i="28"/>
  <c r="CF31" i="28"/>
  <c r="BZ31" i="28"/>
  <c r="BT31" i="28"/>
  <c r="BN31" i="28"/>
  <c r="BH31" i="28"/>
  <c r="BB31" i="28"/>
  <c r="AV31" i="28"/>
  <c r="AP31" i="28"/>
  <c r="AJ31" i="28"/>
  <c r="AD31" i="28"/>
  <c r="X31" i="28"/>
  <c r="DI31" i="28"/>
  <c r="DC31" i="28"/>
  <c r="CW31" i="28"/>
  <c r="CQ31" i="28"/>
  <c r="CK31" i="28"/>
  <c r="CE31" i="28"/>
  <c r="BY31" i="28"/>
  <c r="BS31" i="28"/>
  <c r="BM31" i="28"/>
  <c r="BG31" i="28"/>
  <c r="BA31" i="28"/>
  <c r="AU31" i="28"/>
  <c r="AO31" i="28"/>
  <c r="AI31" i="28"/>
  <c r="AC31" i="28"/>
  <c r="W31" i="28"/>
  <c r="DN31" i="28"/>
  <c r="DH31" i="28"/>
  <c r="DB31" i="28"/>
  <c r="CV31" i="28"/>
  <c r="CP31" i="28"/>
  <c r="CJ31" i="28"/>
  <c r="CD31" i="28"/>
  <c r="BX31" i="28"/>
  <c r="BR31" i="28"/>
  <c r="BL31" i="28"/>
  <c r="BF31" i="28"/>
  <c r="AZ31" i="28"/>
  <c r="AT31" i="28"/>
  <c r="AN31" i="28"/>
  <c r="AH31" i="28"/>
  <c r="AB31" i="28"/>
  <c r="CT24" i="28"/>
  <c r="BJ24" i="28"/>
  <c r="Z24" i="28"/>
  <c r="EH17" i="28"/>
  <c r="DI17" i="28" s="1"/>
  <c r="EH29" i="28"/>
  <c r="BW29" i="28" s="1"/>
  <c r="DK33" i="28"/>
  <c r="DK24" i="28"/>
  <c r="EH30" i="28"/>
  <c r="AG30" i="28" s="1"/>
  <c r="BG26" i="28"/>
  <c r="EH21" i="28"/>
  <c r="BK21" i="28" s="1"/>
  <c r="DM7" i="28"/>
  <c r="CZ61" i="28"/>
  <c r="BP61" i="28"/>
  <c r="AF61" i="28"/>
  <c r="BY87" i="28"/>
  <c r="CF71" i="28"/>
  <c r="CF64" i="28"/>
  <c r="DL63" i="28"/>
  <c r="DF63" i="28"/>
  <c r="CZ63" i="28"/>
  <c r="CT63" i="28"/>
  <c r="CN63" i="28"/>
  <c r="CH63" i="28"/>
  <c r="CB63" i="28"/>
  <c r="BV63" i="28"/>
  <c r="BP63" i="28"/>
  <c r="BJ63" i="28"/>
  <c r="BD63" i="28"/>
  <c r="AX63" i="28"/>
  <c r="AR63" i="28"/>
  <c r="AL63" i="28"/>
  <c r="AF63" i="28"/>
  <c r="Z63" i="28"/>
  <c r="DK63" i="28"/>
  <c r="DE63" i="28"/>
  <c r="CY63" i="28"/>
  <c r="CS63" i="28"/>
  <c r="CM63" i="28"/>
  <c r="CG63" i="28"/>
  <c r="CA63" i="28"/>
  <c r="BU63" i="28"/>
  <c r="BO63" i="28"/>
  <c r="BI63" i="28"/>
  <c r="BC63" i="28"/>
  <c r="AW63" i="28"/>
  <c r="AQ63" i="28"/>
  <c r="AK63" i="28"/>
  <c r="AE63" i="28"/>
  <c r="Y63" i="28"/>
  <c r="DJ63" i="28"/>
  <c r="DD63" i="28"/>
  <c r="CX63" i="28"/>
  <c r="CR63" i="28"/>
  <c r="CL63" i="28"/>
  <c r="CF63" i="28"/>
  <c r="BZ63" i="28"/>
  <c r="BT63" i="28"/>
  <c r="BN63" i="28"/>
  <c r="BH63" i="28"/>
  <c r="BB63" i="28"/>
  <c r="AV63" i="28"/>
  <c r="AP63" i="28"/>
  <c r="AJ63" i="28"/>
  <c r="AD63" i="28"/>
  <c r="X63" i="28"/>
  <c r="DI63" i="28"/>
  <c r="DC63" i="28"/>
  <c r="CW63" i="28"/>
  <c r="CQ63" i="28"/>
  <c r="CK63" i="28"/>
  <c r="CE63" i="28"/>
  <c r="BY63" i="28"/>
  <c r="BS63" i="28"/>
  <c r="BM63" i="28"/>
  <c r="BG63" i="28"/>
  <c r="BA63" i="28"/>
  <c r="AU63" i="28"/>
  <c r="AO63" i="28"/>
  <c r="AI63" i="28"/>
  <c r="AC63" i="28"/>
  <c r="W63" i="28"/>
  <c r="DN63" i="28"/>
  <c r="DH63" i="28"/>
  <c r="DB63" i="28"/>
  <c r="CV63" i="28"/>
  <c r="CP63" i="28"/>
  <c r="CJ63" i="28"/>
  <c r="CD63" i="28"/>
  <c r="BX63" i="28"/>
  <c r="BR63" i="28"/>
  <c r="BL63" i="28"/>
  <c r="BF63" i="28"/>
  <c r="AZ63" i="28"/>
  <c r="AT63" i="28"/>
  <c r="AN63" i="28"/>
  <c r="AH63" i="28"/>
  <c r="AB63" i="28"/>
  <c r="DM63" i="28"/>
  <c r="DG63" i="28"/>
  <c r="DA63" i="28"/>
  <c r="CU63" i="28"/>
  <c r="CO63" i="28"/>
  <c r="CI63" i="28"/>
  <c r="CC63" i="28"/>
  <c r="BW63" i="28"/>
  <c r="BQ63" i="28"/>
  <c r="BK63" i="28"/>
  <c r="BE63" i="28"/>
  <c r="AY63" i="28"/>
  <c r="AS63" i="28"/>
  <c r="AM63" i="28"/>
  <c r="AG63" i="28"/>
  <c r="AA63" i="28"/>
  <c r="CL61" i="28"/>
  <c r="BB61" i="28"/>
  <c r="CW46" i="28"/>
  <c r="BM46" i="28"/>
  <c r="AC46" i="28"/>
  <c r="W46" i="28"/>
  <c r="CA41" i="28"/>
  <c r="CI40" i="28"/>
  <c r="AI58" i="28"/>
  <c r="BS58" i="28"/>
  <c r="DC58" i="28"/>
  <c r="AV58" i="28"/>
  <c r="CF58" i="28"/>
  <c r="Y58" i="28"/>
  <c r="BI58" i="28"/>
  <c r="CS58" i="28"/>
  <c r="AL58" i="28"/>
  <c r="BV58" i="28"/>
  <c r="DF58" i="28"/>
  <c r="AY58" i="28"/>
  <c r="CI58" i="28"/>
  <c r="AB58" i="28"/>
  <c r="BL58" i="28"/>
  <c r="CV58" i="28"/>
  <c r="EI51" i="28"/>
  <c r="CN51" i="28" s="1"/>
  <c r="BG41" i="28"/>
  <c r="BM40" i="28"/>
  <c r="AA39" i="28"/>
  <c r="EH72" i="28"/>
  <c r="AD72" i="28" s="1"/>
  <c r="BA49" i="28"/>
  <c r="CK49" i="28"/>
  <c r="AD49" i="28"/>
  <c r="BN49" i="28"/>
  <c r="CX49" i="28"/>
  <c r="AQ49" i="28"/>
  <c r="CA49" i="28"/>
  <c r="DK49" i="28"/>
  <c r="BD49" i="28"/>
  <c r="CN49" i="28"/>
  <c r="AG49" i="28"/>
  <c r="BQ49" i="28"/>
  <c r="DA49" i="28"/>
  <c r="AT49" i="28"/>
  <c r="CD49" i="28"/>
  <c r="DN49" i="28"/>
  <c r="AJ46" i="28"/>
  <c r="BT46" i="28"/>
  <c r="DD46" i="28"/>
  <c r="AW46" i="28"/>
  <c r="CG46" i="28"/>
  <c r="Z46" i="28"/>
  <c r="BJ46" i="28"/>
  <c r="CT46" i="28"/>
  <c r="AM46" i="28"/>
  <c r="BW46" i="28"/>
  <c r="DG46" i="28"/>
  <c r="AZ46" i="28"/>
  <c r="CJ46" i="28"/>
  <c r="AP43" i="28"/>
  <c r="BZ43" i="28"/>
  <c r="DJ43" i="28"/>
  <c r="BC43" i="28"/>
  <c r="CM43" i="28"/>
  <c r="AF43" i="28"/>
  <c r="BP43" i="28"/>
  <c r="CZ43" i="28"/>
  <c r="AS43" i="28"/>
  <c r="CC43" i="28"/>
  <c r="DM43" i="28"/>
  <c r="BF43" i="28"/>
  <c r="CP43" i="28"/>
  <c r="DE41" i="28"/>
  <c r="DM40" i="28"/>
  <c r="AQ39" i="28"/>
  <c r="BA52" i="28"/>
  <c r="CK52" i="28"/>
  <c r="AD52" i="28"/>
  <c r="BN52" i="28"/>
  <c r="CX52" i="28"/>
  <c r="AQ52" i="28"/>
  <c r="CA52" i="28"/>
  <c r="DK52" i="28"/>
  <c r="BD52" i="28"/>
  <c r="CN52" i="28"/>
  <c r="AG52" i="28"/>
  <c r="BQ52" i="28"/>
  <c r="DA52" i="28"/>
  <c r="AT52" i="28"/>
  <c r="CD52" i="28"/>
  <c r="DN52" i="28"/>
  <c r="AO46" i="28"/>
  <c r="AO40" i="28"/>
  <c r="AV40" i="28"/>
  <c r="CF40" i="28"/>
  <c r="Y40" i="28"/>
  <c r="BI40" i="28"/>
  <c r="CS40" i="28"/>
  <c r="AL40" i="28"/>
  <c r="BV40" i="28"/>
  <c r="DF40" i="28"/>
  <c r="AZ40" i="28"/>
  <c r="CJ40" i="28"/>
  <c r="AP39" i="28"/>
  <c r="BP39" i="28"/>
  <c r="AO61" i="28"/>
  <c r="BY61" i="28"/>
  <c r="DI61" i="28"/>
  <c r="BC61" i="28"/>
  <c r="CM61" i="28"/>
  <c r="AG61" i="28"/>
  <c r="BQ61" i="28"/>
  <c r="DA61" i="28"/>
  <c r="BS46" i="28"/>
  <c r="CG41" i="28"/>
  <c r="BE40" i="28"/>
  <c r="DC64" i="28"/>
  <c r="AU55" i="28"/>
  <c r="CE55" i="28"/>
  <c r="X55" i="28"/>
  <c r="BH55" i="28"/>
  <c r="CR55" i="28"/>
  <c r="AK55" i="28"/>
  <c r="BU55" i="28"/>
  <c r="DE55" i="28"/>
  <c r="AX55" i="28"/>
  <c r="CH55" i="28"/>
  <c r="AA55" i="28"/>
  <c r="BK55" i="28"/>
  <c r="CU55" i="28"/>
  <c r="AN55" i="28"/>
  <c r="BX55" i="28"/>
  <c r="DH55" i="28"/>
  <c r="BM43" i="28"/>
  <c r="CZ36" i="28"/>
  <c r="BP36" i="28"/>
  <c r="AF36" i="28"/>
  <c r="DF33" i="28"/>
  <c r="BV33" i="28"/>
  <c r="AL33" i="28"/>
  <c r="DM28" i="28"/>
  <c r="DG28" i="28"/>
  <c r="DA28" i="28"/>
  <c r="CU28" i="28"/>
  <c r="CO28" i="28"/>
  <c r="CI28" i="28"/>
  <c r="CC28" i="28"/>
  <c r="BW28" i="28"/>
  <c r="BQ28" i="28"/>
  <c r="BK28" i="28"/>
  <c r="BE28" i="28"/>
  <c r="AY28" i="28"/>
  <c r="AS28" i="28"/>
  <c r="AM28" i="28"/>
  <c r="AG28" i="28"/>
  <c r="AA28" i="28"/>
  <c r="DL28" i="28"/>
  <c r="DF28" i="28"/>
  <c r="CZ28" i="28"/>
  <c r="CT28" i="28"/>
  <c r="CN28" i="28"/>
  <c r="CH28" i="28"/>
  <c r="CB28" i="28"/>
  <c r="BV28" i="28"/>
  <c r="BP28" i="28"/>
  <c r="BJ28" i="28"/>
  <c r="BD28" i="28"/>
  <c r="AX28" i="28"/>
  <c r="AR28" i="28"/>
  <c r="AL28" i="28"/>
  <c r="AF28" i="28"/>
  <c r="Z28" i="28"/>
  <c r="DK28" i="28"/>
  <c r="DE28" i="28"/>
  <c r="CY28" i="28"/>
  <c r="CS28" i="28"/>
  <c r="CM28" i="28"/>
  <c r="CG28" i="28"/>
  <c r="CA28" i="28"/>
  <c r="BU28" i="28"/>
  <c r="BO28" i="28"/>
  <c r="BI28" i="28"/>
  <c r="BC28" i="28"/>
  <c r="AW28" i="28"/>
  <c r="AQ28" i="28"/>
  <c r="AK28" i="28"/>
  <c r="AE28" i="28"/>
  <c r="Y28" i="28"/>
  <c r="DJ28" i="28"/>
  <c r="DD28" i="28"/>
  <c r="CX28" i="28"/>
  <c r="CR28" i="28"/>
  <c r="CL28" i="28"/>
  <c r="CF28" i="28"/>
  <c r="BZ28" i="28"/>
  <c r="BT28" i="28"/>
  <c r="BN28" i="28"/>
  <c r="BH28" i="28"/>
  <c r="BB28" i="28"/>
  <c r="AV28" i="28"/>
  <c r="AP28" i="28"/>
  <c r="AJ28" i="28"/>
  <c r="AD28" i="28"/>
  <c r="X28" i="28"/>
  <c r="DI28" i="28"/>
  <c r="DC28" i="28"/>
  <c r="CW28" i="28"/>
  <c r="CQ28" i="28"/>
  <c r="CK28" i="28"/>
  <c r="CE28" i="28"/>
  <c r="BY28" i="28"/>
  <c r="BS28" i="28"/>
  <c r="BM28" i="28"/>
  <c r="BG28" i="28"/>
  <c r="BA28" i="28"/>
  <c r="AU28" i="28"/>
  <c r="AO28" i="28"/>
  <c r="AI28" i="28"/>
  <c r="AC28" i="28"/>
  <c r="W28" i="28"/>
  <c r="DN28" i="28"/>
  <c r="DH28" i="28"/>
  <c r="DB28" i="28"/>
  <c r="CV28" i="28"/>
  <c r="CP28" i="28"/>
  <c r="CJ28" i="28"/>
  <c r="CD28" i="28"/>
  <c r="BX28" i="28"/>
  <c r="BR28" i="28"/>
  <c r="BL28" i="28"/>
  <c r="BF28" i="28"/>
  <c r="AZ28" i="28"/>
  <c r="AT28" i="28"/>
  <c r="AN28" i="28"/>
  <c r="AH28" i="28"/>
  <c r="AB28" i="28"/>
  <c r="CN24" i="28"/>
  <c r="BD24" i="28"/>
  <c r="DK41" i="28"/>
  <c r="EH20" i="28"/>
  <c r="CQ46" i="28"/>
  <c r="CU32" i="28"/>
  <c r="CR9" i="28"/>
  <c r="BP26" i="28"/>
  <c r="EI13" i="28"/>
  <c r="DG13" i="28" s="1"/>
  <c r="DI8" i="28"/>
  <c r="DN8" i="28"/>
  <c r="DG8" i="28"/>
  <c r="DA8" i="28"/>
  <c r="CU8" i="28"/>
  <c r="CO8" i="28"/>
  <c r="CI8" i="28"/>
  <c r="CC8" i="28"/>
  <c r="BW8" i="28"/>
  <c r="BQ8" i="28"/>
  <c r="BK8" i="28"/>
  <c r="BE8" i="28"/>
  <c r="AY8" i="28"/>
  <c r="AS8" i="28"/>
  <c r="AM8" i="28"/>
  <c r="AG8" i="28"/>
  <c r="AA8" i="28"/>
  <c r="DM8" i="28"/>
  <c r="DF8" i="28"/>
  <c r="CZ8" i="28"/>
  <c r="CT8" i="28"/>
  <c r="CN8" i="28"/>
  <c r="CH8" i="28"/>
  <c r="CB8" i="28"/>
  <c r="BV8" i="28"/>
  <c r="BP8" i="28"/>
  <c r="BJ8" i="28"/>
  <c r="BD8" i="28"/>
  <c r="AX8" i="28"/>
  <c r="AR8" i="28"/>
  <c r="AL8" i="28"/>
  <c r="AF8" i="28"/>
  <c r="Z8" i="28"/>
  <c r="DL8" i="28"/>
  <c r="DE8" i="28"/>
  <c r="CY8" i="28"/>
  <c r="CS8" i="28"/>
  <c r="CM8" i="28"/>
  <c r="CG8" i="28"/>
  <c r="CA8" i="28"/>
  <c r="BU8" i="28"/>
  <c r="BO8" i="28"/>
  <c r="BI8" i="28"/>
  <c r="BC8" i="28"/>
  <c r="AW8" i="28"/>
  <c r="AQ8" i="28"/>
  <c r="AK8" i="28"/>
  <c r="AE8" i="28"/>
  <c r="Y8" i="28"/>
  <c r="DK8" i="28"/>
  <c r="DD8" i="28"/>
  <c r="CX8" i="28"/>
  <c r="CR8" i="28"/>
  <c r="CL8" i="28"/>
  <c r="CF8" i="28"/>
  <c r="BZ8" i="28"/>
  <c r="BT8" i="28"/>
  <c r="BN8" i="28"/>
  <c r="BH8" i="28"/>
  <c r="BB8" i="28"/>
  <c r="AV8" i="28"/>
  <c r="AP8" i="28"/>
  <c r="AJ8" i="28"/>
  <c r="AD8" i="28"/>
  <c r="X8" i="28"/>
  <c r="DJ8" i="28"/>
  <c r="DC8" i="28"/>
  <c r="CW8" i="28"/>
  <c r="CQ8" i="28"/>
  <c r="CK8" i="28"/>
  <c r="CE8" i="28"/>
  <c r="BY8" i="28"/>
  <c r="BS8" i="28"/>
  <c r="BM8" i="28"/>
  <c r="BG8" i="28"/>
  <c r="BA8" i="28"/>
  <c r="AU8" i="28"/>
  <c r="AO8" i="28"/>
  <c r="AI8" i="28"/>
  <c r="AC8" i="28"/>
  <c r="W8" i="28"/>
  <c r="DH8" i="28"/>
  <c r="DB8" i="28"/>
  <c r="CV8" i="28"/>
  <c r="CP8" i="28"/>
  <c r="CJ8" i="28"/>
  <c r="CD8" i="28"/>
  <c r="BX8" i="28"/>
  <c r="BR8" i="28"/>
  <c r="BL8" i="28"/>
  <c r="BF8" i="28"/>
  <c r="AZ8" i="28"/>
  <c r="AT8" i="28"/>
  <c r="AN8" i="28"/>
  <c r="AH8" i="28"/>
  <c r="AB8" i="28"/>
  <c r="EH6" i="28"/>
  <c r="DG6" i="28" s="1"/>
  <c r="CF61" i="28"/>
  <c r="AV61" i="28"/>
  <c r="DL60" i="28"/>
  <c r="DF60" i="28"/>
  <c r="CZ60" i="28"/>
  <c r="CT60" i="28"/>
  <c r="CN60" i="28"/>
  <c r="CH60" i="28"/>
  <c r="CB60" i="28"/>
  <c r="BV60" i="28"/>
  <c r="BP60" i="28"/>
  <c r="BJ60" i="28"/>
  <c r="BD60" i="28"/>
  <c r="AX60" i="28"/>
  <c r="AR60" i="28"/>
  <c r="AL60" i="28"/>
  <c r="AF60" i="28"/>
  <c r="Z60" i="28"/>
  <c r="DK60" i="28"/>
  <c r="DE60" i="28"/>
  <c r="CY60" i="28"/>
  <c r="CS60" i="28"/>
  <c r="CM60" i="28"/>
  <c r="CG60" i="28"/>
  <c r="CA60" i="28"/>
  <c r="BU60" i="28"/>
  <c r="BO60" i="28"/>
  <c r="BI60" i="28"/>
  <c r="BC60" i="28"/>
  <c r="AW60" i="28"/>
  <c r="AQ60" i="28"/>
  <c r="AK60" i="28"/>
  <c r="AE60" i="28"/>
  <c r="Y60" i="28"/>
  <c r="DJ60" i="28"/>
  <c r="DD60" i="28"/>
  <c r="CX60" i="28"/>
  <c r="CR60" i="28"/>
  <c r="CL60" i="28"/>
  <c r="CF60" i="28"/>
  <c r="BZ60" i="28"/>
  <c r="BT60" i="28"/>
  <c r="BN60" i="28"/>
  <c r="BH60" i="28"/>
  <c r="BB60" i="28"/>
  <c r="AV60" i="28"/>
  <c r="AP60" i="28"/>
  <c r="AJ60" i="28"/>
  <c r="AD60" i="28"/>
  <c r="X60" i="28"/>
  <c r="DI60" i="28"/>
  <c r="DC60" i="28"/>
  <c r="CW60" i="28"/>
  <c r="CQ60" i="28"/>
  <c r="CK60" i="28"/>
  <c r="CE60" i="28"/>
  <c r="BY60" i="28"/>
  <c r="BS60" i="28"/>
  <c r="BM60" i="28"/>
  <c r="BG60" i="28"/>
  <c r="BA60" i="28"/>
  <c r="AU60" i="28"/>
  <c r="AO60" i="28"/>
  <c r="AI60" i="28"/>
  <c r="AC60" i="28"/>
  <c r="W60" i="28"/>
  <c r="DN60" i="28"/>
  <c r="DH60" i="28"/>
  <c r="DB60" i="28"/>
  <c r="CV60" i="28"/>
  <c r="CP60" i="28"/>
  <c r="CJ60" i="28"/>
  <c r="CD60" i="28"/>
  <c r="BX60" i="28"/>
  <c r="BR60" i="28"/>
  <c r="BL60" i="28"/>
  <c r="BF60" i="28"/>
  <c r="AZ60" i="28"/>
  <c r="AT60" i="28"/>
  <c r="AN60" i="28"/>
  <c r="AH60" i="28"/>
  <c r="AB60" i="28"/>
  <c r="DM60" i="28"/>
  <c r="DG60" i="28"/>
  <c r="DA60" i="28"/>
  <c r="CU60" i="28"/>
  <c r="CO60" i="28"/>
  <c r="CI60" i="28"/>
  <c r="CC60" i="28"/>
  <c r="BW60" i="28"/>
  <c r="BQ60" i="28"/>
  <c r="BK60" i="28"/>
  <c r="BE60" i="28"/>
  <c r="AY60" i="28"/>
  <c r="AS60" i="28"/>
  <c r="AM60" i="28"/>
  <c r="AG60" i="28"/>
  <c r="AA60" i="28"/>
  <c r="DL54" i="28"/>
  <c r="DF54" i="28"/>
  <c r="CZ54" i="28"/>
  <c r="CT54" i="28"/>
  <c r="CN54" i="28"/>
  <c r="CH54" i="28"/>
  <c r="CB54" i="28"/>
  <c r="BV54" i="28"/>
  <c r="BP54" i="28"/>
  <c r="BJ54" i="28"/>
  <c r="BD54" i="28"/>
  <c r="AX54" i="28"/>
  <c r="AR54" i="28"/>
  <c r="AL54" i="28"/>
  <c r="AF54" i="28"/>
  <c r="Z54" i="28"/>
  <c r="DK54" i="28"/>
  <c r="DE54" i="28"/>
  <c r="CY54" i="28"/>
  <c r="CS54" i="28"/>
  <c r="CM54" i="28"/>
  <c r="CG54" i="28"/>
  <c r="CA54" i="28"/>
  <c r="BU54" i="28"/>
  <c r="BO54" i="28"/>
  <c r="BI54" i="28"/>
  <c r="BC54" i="28"/>
  <c r="AW54" i="28"/>
  <c r="AQ54" i="28"/>
  <c r="AK54" i="28"/>
  <c r="AE54" i="28"/>
  <c r="Y54" i="28"/>
  <c r="DJ54" i="28"/>
  <c r="DD54" i="28"/>
  <c r="CX54" i="28"/>
  <c r="CR54" i="28"/>
  <c r="CL54" i="28"/>
  <c r="CF54" i="28"/>
  <c r="BZ54" i="28"/>
  <c r="BT54" i="28"/>
  <c r="BN54" i="28"/>
  <c r="BH54" i="28"/>
  <c r="BB54" i="28"/>
  <c r="AV54" i="28"/>
  <c r="AP54" i="28"/>
  <c r="AJ54" i="28"/>
  <c r="AD54" i="28"/>
  <c r="X54" i="28"/>
  <c r="DI54" i="28"/>
  <c r="DC54" i="28"/>
  <c r="CW54" i="28"/>
  <c r="CQ54" i="28"/>
  <c r="CK54" i="28"/>
  <c r="CE54" i="28"/>
  <c r="BY54" i="28"/>
  <c r="BS54" i="28"/>
  <c r="BM54" i="28"/>
  <c r="BG54" i="28"/>
  <c r="BA54" i="28"/>
  <c r="AU54" i="28"/>
  <c r="AO54" i="28"/>
  <c r="AI54" i="28"/>
  <c r="AC54" i="28"/>
  <c r="W54" i="28"/>
  <c r="DN54" i="28"/>
  <c r="DH54" i="28"/>
  <c r="DB54" i="28"/>
  <c r="CV54" i="28"/>
  <c r="CP54" i="28"/>
  <c r="CJ54" i="28"/>
  <c r="CD54" i="28"/>
  <c r="BX54" i="28"/>
  <c r="BR54" i="28"/>
  <c r="BL54" i="28"/>
  <c r="BF54" i="28"/>
  <c r="AZ54" i="28"/>
  <c r="AT54" i="28"/>
  <c r="AN54" i="28"/>
  <c r="AH54" i="28"/>
  <c r="AB54" i="28"/>
  <c r="DM54" i="28"/>
  <c r="DG54" i="28"/>
  <c r="DA54" i="28"/>
  <c r="CU54" i="28"/>
  <c r="CO54" i="28"/>
  <c r="CI54" i="28"/>
  <c r="CC54" i="28"/>
  <c r="BW54" i="28"/>
  <c r="BQ54" i="28"/>
  <c r="BK54" i="28"/>
  <c r="BE54" i="28"/>
  <c r="AY54" i="28"/>
  <c r="AS54" i="28"/>
  <c r="AM54" i="28"/>
  <c r="AG54" i="28"/>
  <c r="AA54" i="28"/>
  <c r="DC40" i="28"/>
  <c r="CK40" i="28"/>
  <c r="BS40" i="28"/>
  <c r="BA40" i="28"/>
  <c r="AI40" i="28"/>
  <c r="DN61" i="28"/>
  <c r="BQ40" i="28"/>
  <c r="AO58" i="28"/>
  <c r="BY58" i="28"/>
  <c r="DI58" i="28"/>
  <c r="BB58" i="28"/>
  <c r="CL58" i="28"/>
  <c r="AE58" i="28"/>
  <c r="BO58" i="28"/>
  <c r="CY58" i="28"/>
  <c r="AR58" i="28"/>
  <c r="CB58" i="28"/>
  <c r="DL58" i="28"/>
  <c r="BE58" i="28"/>
  <c r="CO58" i="28"/>
  <c r="AH58" i="28"/>
  <c r="BR58" i="28"/>
  <c r="CK43" i="28"/>
  <c r="AU40" i="28"/>
  <c r="W49" i="28"/>
  <c r="BG49" i="28"/>
  <c r="CQ49" i="28"/>
  <c r="AJ49" i="28"/>
  <c r="BT49" i="28"/>
  <c r="DD49" i="28"/>
  <c r="AW49" i="28"/>
  <c r="CG49" i="28"/>
  <c r="Z49" i="28"/>
  <c r="BJ49" i="28"/>
  <c r="CT49" i="28"/>
  <c r="AM49" i="28"/>
  <c r="BW49" i="28"/>
  <c r="DG49" i="28"/>
  <c r="CJ49" i="28"/>
  <c r="EI48" i="28"/>
  <c r="CN48" i="28" s="1"/>
  <c r="AP46" i="28"/>
  <c r="BZ46" i="28"/>
  <c r="DJ46" i="28"/>
  <c r="BC46" i="28"/>
  <c r="CM46" i="28"/>
  <c r="AF46" i="28"/>
  <c r="BP46" i="28"/>
  <c r="CZ46" i="28"/>
  <c r="AS46" i="28"/>
  <c r="CC46" i="28"/>
  <c r="DM46" i="28"/>
  <c r="BF46" i="28"/>
  <c r="CP46" i="28"/>
  <c r="CE43" i="28"/>
  <c r="AV43" i="28"/>
  <c r="CF43" i="28"/>
  <c r="Y43" i="28"/>
  <c r="BI43" i="28"/>
  <c r="CS43" i="28"/>
  <c r="AL43" i="28"/>
  <c r="BV43" i="28"/>
  <c r="DF43" i="28"/>
  <c r="AY43" i="28"/>
  <c r="CI43" i="28"/>
  <c r="AB43" i="28"/>
  <c r="BL43" i="28"/>
  <c r="CV43" i="28"/>
  <c r="CM41" i="28"/>
  <c r="CU40" i="28"/>
  <c r="CU39" i="28"/>
  <c r="W52" i="28"/>
  <c r="BG52" i="28"/>
  <c r="CQ52" i="28"/>
  <c r="AJ52" i="28"/>
  <c r="BT52" i="28"/>
  <c r="DD52" i="28"/>
  <c r="AW52" i="28"/>
  <c r="CG52" i="28"/>
  <c r="Z52" i="28"/>
  <c r="BJ52" i="28"/>
  <c r="CT52" i="28"/>
  <c r="AM52" i="28"/>
  <c r="BW52" i="28"/>
  <c r="DG52" i="28"/>
  <c r="AZ52" i="28"/>
  <c r="CJ52" i="28"/>
  <c r="DJ41" i="28"/>
  <c r="W40" i="28"/>
  <c r="BB40" i="28"/>
  <c r="CL40" i="28"/>
  <c r="AE40" i="28"/>
  <c r="BO40" i="28"/>
  <c r="CY40" i="28"/>
  <c r="AR40" i="28"/>
  <c r="CB40" i="28"/>
  <c r="DL40" i="28"/>
  <c r="BF40" i="28"/>
  <c r="CP40" i="28"/>
  <c r="CS39" i="28"/>
  <c r="AL39" i="28"/>
  <c r="AU61" i="28"/>
  <c r="CE61" i="28"/>
  <c r="Y61" i="28"/>
  <c r="BI61" i="28"/>
  <c r="CS61" i="28"/>
  <c r="AM61" i="28"/>
  <c r="BW61" i="28"/>
  <c r="DG61" i="28"/>
  <c r="AI46" i="28"/>
  <c r="BO41" i="28"/>
  <c r="AM40" i="28"/>
  <c r="AO64" i="28"/>
  <c r="BQ64" i="28"/>
  <c r="EI57" i="28"/>
  <c r="CH57" i="28" s="1"/>
  <c r="BA55" i="28"/>
  <c r="CK55" i="28"/>
  <c r="AD55" i="28"/>
  <c r="BN55" i="28"/>
  <c r="CX55" i="28"/>
  <c r="AQ55" i="28"/>
  <c r="CA55" i="28"/>
  <c r="DK55" i="28"/>
  <c r="BD55" i="28"/>
  <c r="CN55" i="28"/>
  <c r="AG55" i="28"/>
  <c r="BQ55" i="28"/>
  <c r="DA55" i="28"/>
  <c r="AT55" i="28"/>
  <c r="CD55" i="28"/>
  <c r="DN55" i="28"/>
  <c r="AC43" i="28"/>
  <c r="CO39" i="28"/>
  <c r="DM25" i="28"/>
  <c r="DG25" i="28"/>
  <c r="DA25" i="28"/>
  <c r="CU25" i="28"/>
  <c r="CO25" i="28"/>
  <c r="CI25" i="28"/>
  <c r="CC25" i="28"/>
  <c r="BW25" i="28"/>
  <c r="BQ25" i="28"/>
  <c r="BK25" i="28"/>
  <c r="BE25" i="28"/>
  <c r="AY25" i="28"/>
  <c r="AS25" i="28"/>
  <c r="AM25" i="28"/>
  <c r="AG25" i="28"/>
  <c r="AA25" i="28"/>
  <c r="DL25" i="28"/>
  <c r="DF25" i="28"/>
  <c r="CZ25" i="28"/>
  <c r="CT25" i="28"/>
  <c r="CN25" i="28"/>
  <c r="CH25" i="28"/>
  <c r="CB25" i="28"/>
  <c r="BV25" i="28"/>
  <c r="BP25" i="28"/>
  <c r="BJ25" i="28"/>
  <c r="BD25" i="28"/>
  <c r="AX25" i="28"/>
  <c r="AR25" i="28"/>
  <c r="AL25" i="28"/>
  <c r="AF25" i="28"/>
  <c r="Z25" i="28"/>
  <c r="DK25" i="28"/>
  <c r="DE25" i="28"/>
  <c r="CY25" i="28"/>
  <c r="CS25" i="28"/>
  <c r="CM25" i="28"/>
  <c r="CG25" i="28"/>
  <c r="CA25" i="28"/>
  <c r="BU25" i="28"/>
  <c r="BO25" i="28"/>
  <c r="BI25" i="28"/>
  <c r="BC25" i="28"/>
  <c r="AW25" i="28"/>
  <c r="AQ25" i="28"/>
  <c r="AK25" i="28"/>
  <c r="AE25" i="28"/>
  <c r="Y25" i="28"/>
  <c r="DJ25" i="28"/>
  <c r="DD25" i="28"/>
  <c r="CX25" i="28"/>
  <c r="CR25" i="28"/>
  <c r="CL25" i="28"/>
  <c r="CF25" i="28"/>
  <c r="BZ25" i="28"/>
  <c r="BT25" i="28"/>
  <c r="BN25" i="28"/>
  <c r="BH25" i="28"/>
  <c r="BB25" i="28"/>
  <c r="AV25" i="28"/>
  <c r="AP25" i="28"/>
  <c r="AJ25" i="28"/>
  <c r="AD25" i="28"/>
  <c r="X25" i="28"/>
  <c r="DI25" i="28"/>
  <c r="DC25" i="28"/>
  <c r="CW25" i="28"/>
  <c r="CQ25" i="28"/>
  <c r="CK25" i="28"/>
  <c r="CE25" i="28"/>
  <c r="BY25" i="28"/>
  <c r="BS25" i="28"/>
  <c r="BM25" i="28"/>
  <c r="BG25" i="28"/>
  <c r="BA25" i="28"/>
  <c r="AU25" i="28"/>
  <c r="AO25" i="28"/>
  <c r="AI25" i="28"/>
  <c r="AC25" i="28"/>
  <c r="W25" i="28"/>
  <c r="DN25" i="28"/>
  <c r="DH25" i="28"/>
  <c r="DB25" i="28"/>
  <c r="CV25" i="28"/>
  <c r="CP25" i="28"/>
  <c r="CJ25" i="28"/>
  <c r="CD25" i="28"/>
  <c r="BX25" i="28"/>
  <c r="BR25" i="28"/>
  <c r="BL25" i="28"/>
  <c r="BF25" i="28"/>
  <c r="AZ25" i="28"/>
  <c r="AT25" i="28"/>
  <c r="AN25" i="28"/>
  <c r="AH25" i="28"/>
  <c r="AB25" i="28"/>
  <c r="EH35" i="28"/>
  <c r="DC35" i="28" s="1"/>
  <c r="EI14" i="28"/>
  <c r="CE14" i="28" s="1"/>
  <c r="DC46" i="28"/>
  <c r="EL10" i="28"/>
  <c r="DK10" i="28" s="1"/>
  <c r="CQ43" i="28"/>
  <c r="EH18" i="28"/>
  <c r="AX18" i="28" s="1"/>
  <c r="AV26" i="28"/>
  <c r="CZ88" i="28"/>
  <c r="AF88" i="28"/>
  <c r="CL87" i="28"/>
  <c r="AB71" i="28"/>
  <c r="AW71" i="28"/>
  <c r="CV64" i="28"/>
  <c r="CD61" i="28"/>
  <c r="AT61" i="28"/>
  <c r="EH81" i="28"/>
  <c r="CW81" i="28" s="1"/>
  <c r="AK74" i="28"/>
  <c r="EI83" i="28"/>
  <c r="DL83" i="28" s="1"/>
  <c r="CT64" i="28"/>
  <c r="CN61" i="28"/>
  <c r="BD61" i="28"/>
  <c r="DJ59" i="28"/>
  <c r="DD59" i="28"/>
  <c r="CX59" i="28"/>
  <c r="CR59" i="28"/>
  <c r="CL59" i="28"/>
  <c r="CF59" i="28"/>
  <c r="BZ59" i="28"/>
  <c r="BT59" i="28"/>
  <c r="BN59" i="28"/>
  <c r="BH59" i="28"/>
  <c r="BB59" i="28"/>
  <c r="AV59" i="28"/>
  <c r="AP59" i="28"/>
  <c r="AJ59" i="28"/>
  <c r="AD59" i="28"/>
  <c r="X59" i="28"/>
  <c r="DI59" i="28"/>
  <c r="DC59" i="28"/>
  <c r="CW59" i="28"/>
  <c r="CQ59" i="28"/>
  <c r="CK59" i="28"/>
  <c r="CE59" i="28"/>
  <c r="BY59" i="28"/>
  <c r="BS59" i="28"/>
  <c r="BM59" i="28"/>
  <c r="BG59" i="28"/>
  <c r="BA59" i="28"/>
  <c r="AU59" i="28"/>
  <c r="AO59" i="28"/>
  <c r="AI59" i="28"/>
  <c r="AC59" i="28"/>
  <c r="W59" i="28"/>
  <c r="DN59" i="28"/>
  <c r="DH59" i="28"/>
  <c r="DB59" i="28"/>
  <c r="CV59" i="28"/>
  <c r="CP59" i="28"/>
  <c r="CJ59" i="28"/>
  <c r="CD59" i="28"/>
  <c r="BX59" i="28"/>
  <c r="BR59" i="28"/>
  <c r="BL59" i="28"/>
  <c r="BF59" i="28"/>
  <c r="AZ59" i="28"/>
  <c r="AT59" i="28"/>
  <c r="AN59" i="28"/>
  <c r="AH59" i="28"/>
  <c r="AB59" i="28"/>
  <c r="DM59" i="28"/>
  <c r="DG59" i="28"/>
  <c r="DA59" i="28"/>
  <c r="CU59" i="28"/>
  <c r="CO59" i="28"/>
  <c r="CI59" i="28"/>
  <c r="CC59" i="28"/>
  <c r="BW59" i="28"/>
  <c r="BQ59" i="28"/>
  <c r="BK59" i="28"/>
  <c r="BE59" i="28"/>
  <c r="AY59" i="28"/>
  <c r="AS59" i="28"/>
  <c r="AM59" i="28"/>
  <c r="AG59" i="28"/>
  <c r="AA59" i="28"/>
  <c r="DL59" i="28"/>
  <c r="DF59" i="28"/>
  <c r="CZ59" i="28"/>
  <c r="CT59" i="28"/>
  <c r="CN59" i="28"/>
  <c r="CH59" i="28"/>
  <c r="CB59" i="28"/>
  <c r="BV59" i="28"/>
  <c r="BP59" i="28"/>
  <c r="BJ59" i="28"/>
  <c r="BD59" i="28"/>
  <c r="AX59" i="28"/>
  <c r="AR59" i="28"/>
  <c r="AL59" i="28"/>
  <c r="AF59" i="28"/>
  <c r="Z59" i="28"/>
  <c r="DK59" i="28"/>
  <c r="DE59" i="28"/>
  <c r="CY59" i="28"/>
  <c r="CS59" i="28"/>
  <c r="CM59" i="28"/>
  <c r="CG59" i="28"/>
  <c r="CA59" i="28"/>
  <c r="BU59" i="28"/>
  <c r="BO59" i="28"/>
  <c r="BI59" i="28"/>
  <c r="BC59" i="28"/>
  <c r="AW59" i="28"/>
  <c r="AQ59" i="28"/>
  <c r="AK59" i="28"/>
  <c r="AE59" i="28"/>
  <c r="Y59" i="28"/>
  <c r="EH73" i="28"/>
  <c r="DE73" i="28" s="1"/>
  <c r="DG41" i="28"/>
  <c r="BW41" i="28"/>
  <c r="AM41" i="28"/>
  <c r="DJ61" i="28"/>
  <c r="BZ61" i="28"/>
  <c r="AP61" i="28"/>
  <c r="AF50" i="28"/>
  <c r="DL45" i="28"/>
  <c r="DF45" i="28"/>
  <c r="CZ45" i="28"/>
  <c r="CT45" i="28"/>
  <c r="CN45" i="28"/>
  <c r="CH45" i="28"/>
  <c r="CB45" i="28"/>
  <c r="BV45" i="28"/>
  <c r="BP45" i="28"/>
  <c r="BJ45" i="28"/>
  <c r="BD45" i="28"/>
  <c r="AX45" i="28"/>
  <c r="AR45" i="28"/>
  <c r="AL45" i="28"/>
  <c r="AF45" i="28"/>
  <c r="Z45" i="28"/>
  <c r="DK45" i="28"/>
  <c r="DE45" i="28"/>
  <c r="CY45" i="28"/>
  <c r="CS45" i="28"/>
  <c r="CM45" i="28"/>
  <c r="CG45" i="28"/>
  <c r="CA45" i="28"/>
  <c r="BU45" i="28"/>
  <c r="BO45" i="28"/>
  <c r="BI45" i="28"/>
  <c r="BC45" i="28"/>
  <c r="AW45" i="28"/>
  <c r="AQ45" i="28"/>
  <c r="AK45" i="28"/>
  <c r="AE45" i="28"/>
  <c r="Y45" i="28"/>
  <c r="DJ45" i="28"/>
  <c r="DD45" i="28"/>
  <c r="CX45" i="28"/>
  <c r="CR45" i="28"/>
  <c r="CL45" i="28"/>
  <c r="CF45" i="28"/>
  <c r="BZ45" i="28"/>
  <c r="BT45" i="28"/>
  <c r="BN45" i="28"/>
  <c r="BH45" i="28"/>
  <c r="BB45" i="28"/>
  <c r="AV45" i="28"/>
  <c r="AP45" i="28"/>
  <c r="AJ45" i="28"/>
  <c r="AD45" i="28"/>
  <c r="X45" i="28"/>
  <c r="DI45" i="28"/>
  <c r="DC45" i="28"/>
  <c r="CW45" i="28"/>
  <c r="CQ45" i="28"/>
  <c r="CK45" i="28"/>
  <c r="CE45" i="28"/>
  <c r="BY45" i="28"/>
  <c r="BS45" i="28"/>
  <c r="BM45" i="28"/>
  <c r="BG45" i="28"/>
  <c r="BA45" i="28"/>
  <c r="AU45" i="28"/>
  <c r="AO45" i="28"/>
  <c r="AI45" i="28"/>
  <c r="AC45" i="28"/>
  <c r="W45" i="28"/>
  <c r="DN45" i="28"/>
  <c r="DH45" i="28"/>
  <c r="DB45" i="28"/>
  <c r="CV45" i="28"/>
  <c r="CP45" i="28"/>
  <c r="CJ45" i="28"/>
  <c r="CD45" i="28"/>
  <c r="BX45" i="28"/>
  <c r="BR45" i="28"/>
  <c r="BL45" i="28"/>
  <c r="BF45" i="28"/>
  <c r="AZ45" i="28"/>
  <c r="AT45" i="28"/>
  <c r="AN45" i="28"/>
  <c r="AH45" i="28"/>
  <c r="AB45" i="28"/>
  <c r="CO45" i="28"/>
  <c r="BE45" i="28"/>
  <c r="CI45" i="28"/>
  <c r="AY45" i="28"/>
  <c r="DM45" i="28"/>
  <c r="CC45" i="28"/>
  <c r="AS45" i="28"/>
  <c r="DG45" i="28"/>
  <c r="BW45" i="28"/>
  <c r="AM45" i="28"/>
  <c r="DA45" i="28"/>
  <c r="BQ45" i="28"/>
  <c r="AG45" i="28"/>
  <c r="CU45" i="28"/>
  <c r="BK45" i="28"/>
  <c r="AA45" i="28"/>
  <c r="DL42" i="28"/>
  <c r="DF42" i="28"/>
  <c r="CZ42" i="28"/>
  <c r="CT42" i="28"/>
  <c r="CN42" i="28"/>
  <c r="CH42" i="28"/>
  <c r="CB42" i="28"/>
  <c r="BV42" i="28"/>
  <c r="BP42" i="28"/>
  <c r="BJ42" i="28"/>
  <c r="BD42" i="28"/>
  <c r="AX42" i="28"/>
  <c r="AR42" i="28"/>
  <c r="AL42" i="28"/>
  <c r="AF42" i="28"/>
  <c r="Z42" i="28"/>
  <c r="DK42" i="28"/>
  <c r="DE42" i="28"/>
  <c r="CY42" i="28"/>
  <c r="CS42" i="28"/>
  <c r="CM42" i="28"/>
  <c r="CG42" i="28"/>
  <c r="CA42" i="28"/>
  <c r="BU42" i="28"/>
  <c r="BO42" i="28"/>
  <c r="BI42" i="28"/>
  <c r="BC42" i="28"/>
  <c r="DJ42" i="28"/>
  <c r="DD42" i="28"/>
  <c r="CX42" i="28"/>
  <c r="CR42" i="28"/>
  <c r="CL42" i="28"/>
  <c r="CF42" i="28"/>
  <c r="BZ42" i="28"/>
  <c r="BT42" i="28"/>
  <c r="BN42" i="28"/>
  <c r="BH42" i="28"/>
  <c r="BB42" i="28"/>
  <c r="AV42" i="28"/>
  <c r="AP42" i="28"/>
  <c r="AJ42" i="28"/>
  <c r="AD42" i="28"/>
  <c r="X42" i="28"/>
  <c r="DI42" i="28"/>
  <c r="DC42" i="28"/>
  <c r="CW42" i="28"/>
  <c r="CQ42" i="28"/>
  <c r="CK42" i="28"/>
  <c r="CE42" i="28"/>
  <c r="BY42" i="28"/>
  <c r="BS42" i="28"/>
  <c r="BM42" i="28"/>
  <c r="BG42" i="28"/>
  <c r="BA42" i="28"/>
  <c r="AU42" i="28"/>
  <c r="AO42" i="28"/>
  <c r="AI42" i="28"/>
  <c r="AC42" i="28"/>
  <c r="W42" i="28"/>
  <c r="DN42" i="28"/>
  <c r="DH42" i="28"/>
  <c r="DB42" i="28"/>
  <c r="CV42" i="28"/>
  <c r="CP42" i="28"/>
  <c r="CJ42" i="28"/>
  <c r="CD42" i="28"/>
  <c r="BX42" i="28"/>
  <c r="BR42" i="28"/>
  <c r="BL42" i="28"/>
  <c r="BF42" i="28"/>
  <c r="AZ42" i="28"/>
  <c r="AT42" i="28"/>
  <c r="AN42" i="28"/>
  <c r="AH42" i="28"/>
  <c r="AB42" i="28"/>
  <c r="CO42" i="28"/>
  <c r="BE42" i="28"/>
  <c r="AK42" i="28"/>
  <c r="CI42" i="28"/>
  <c r="AY42" i="28"/>
  <c r="AG42" i="28"/>
  <c r="DM42" i="28"/>
  <c r="CC42" i="28"/>
  <c r="AW42" i="28"/>
  <c r="AE42" i="28"/>
  <c r="DG42" i="28"/>
  <c r="BW42" i="28"/>
  <c r="AS42" i="28"/>
  <c r="AA42" i="28"/>
  <c r="DA42" i="28"/>
  <c r="BQ42" i="28"/>
  <c r="AQ42" i="28"/>
  <c r="Y42" i="28"/>
  <c r="CU42" i="28"/>
  <c r="BK42" i="28"/>
  <c r="AM42" i="28"/>
  <c r="CH41" i="28"/>
  <c r="AX41" i="28"/>
  <c r="EI53" i="28"/>
  <c r="CX53" i="28" s="1"/>
  <c r="BG43" i="28"/>
  <c r="AQ41" i="28"/>
  <c r="AY40" i="28"/>
  <c r="AU58" i="28"/>
  <c r="CE58" i="28"/>
  <c r="X58" i="28"/>
  <c r="BH58" i="28"/>
  <c r="CR58" i="28"/>
  <c r="AK58" i="28"/>
  <c r="BU58" i="28"/>
  <c r="DE58" i="28"/>
  <c r="AX58" i="28"/>
  <c r="CH58" i="28"/>
  <c r="AA58" i="28"/>
  <c r="BK58" i="28"/>
  <c r="CU58" i="28"/>
  <c r="AN58" i="28"/>
  <c r="BX58" i="28"/>
  <c r="BA43" i="28"/>
  <c r="W41" i="28"/>
  <c r="AC40" i="28"/>
  <c r="AC49" i="28"/>
  <c r="BM49" i="28"/>
  <c r="CW49" i="28"/>
  <c r="AP49" i="28"/>
  <c r="BZ49" i="28"/>
  <c r="DJ49" i="28"/>
  <c r="BC49" i="28"/>
  <c r="CM49" i="28"/>
  <c r="AF49" i="28"/>
  <c r="BP49" i="28"/>
  <c r="CZ49" i="28"/>
  <c r="AS49" i="28"/>
  <c r="CC49" i="28"/>
  <c r="DM49" i="28"/>
  <c r="BF49" i="28"/>
  <c r="CE46" i="28"/>
  <c r="AV46" i="28"/>
  <c r="CF46" i="28"/>
  <c r="Y46" i="28"/>
  <c r="BI46" i="28"/>
  <c r="CS46" i="28"/>
  <c r="AL46" i="28"/>
  <c r="BV46" i="28"/>
  <c r="DF46" i="28"/>
  <c r="AY46" i="28"/>
  <c r="CI46" i="28"/>
  <c r="AB46" i="28"/>
  <c r="BL46" i="28"/>
  <c r="CV46" i="28"/>
  <c r="AU43" i="28"/>
  <c r="BB43" i="28"/>
  <c r="CL43" i="28"/>
  <c r="AE43" i="28"/>
  <c r="BO43" i="28"/>
  <c r="CY43" i="28"/>
  <c r="AR43" i="28"/>
  <c r="CB43" i="28"/>
  <c r="DL43" i="28"/>
  <c r="BE43" i="28"/>
  <c r="CO43" i="28"/>
  <c r="AH43" i="28"/>
  <c r="BR43" i="28"/>
  <c r="DB43" i="28"/>
  <c r="BU41" i="28"/>
  <c r="CC40" i="28"/>
  <c r="CQ36" i="28"/>
  <c r="BG36" i="28"/>
  <c r="W36" i="28"/>
  <c r="CQ33" i="28"/>
  <c r="BG33" i="28"/>
  <c r="W33" i="28"/>
  <c r="CQ24" i="28"/>
  <c r="BG24" i="28"/>
  <c r="W24" i="28"/>
  <c r="AC52" i="28"/>
  <c r="BM52" i="28"/>
  <c r="CW52" i="28"/>
  <c r="AP52" i="28"/>
  <c r="BZ52" i="28"/>
  <c r="DJ52" i="28"/>
  <c r="BC52" i="28"/>
  <c r="CM52" i="28"/>
  <c r="AF52" i="28"/>
  <c r="BP52" i="28"/>
  <c r="CZ52" i="28"/>
  <c r="AS52" i="28"/>
  <c r="CC52" i="28"/>
  <c r="DM52" i="28"/>
  <c r="BF52" i="28"/>
  <c r="EH44" i="28"/>
  <c r="DI40" i="28"/>
  <c r="X40" i="28"/>
  <c r="BH40" i="28"/>
  <c r="CR40" i="28"/>
  <c r="AK40" i="28"/>
  <c r="BU40" i="28"/>
  <c r="DE40" i="28"/>
  <c r="AX40" i="28"/>
  <c r="CH40" i="28"/>
  <c r="AB40" i="28"/>
  <c r="BL40" i="28"/>
  <c r="CV40" i="28"/>
  <c r="BF39" i="28"/>
  <c r="DL39" i="28"/>
  <c r="CV36" i="28"/>
  <c r="BL36" i="28"/>
  <c r="AB36" i="28"/>
  <c r="CV33" i="28"/>
  <c r="BL33" i="28"/>
  <c r="AB33" i="28"/>
  <c r="CV24" i="28"/>
  <c r="BL24" i="28"/>
  <c r="AB24" i="28"/>
  <c r="BA61" i="28"/>
  <c r="CK61" i="28"/>
  <c r="AE61" i="28"/>
  <c r="BO61" i="28"/>
  <c r="CY61" i="28"/>
  <c r="AS61" i="28"/>
  <c r="CC61" i="28"/>
  <c r="BS43" i="28"/>
  <c r="AW41" i="28"/>
  <c r="DA36" i="28"/>
  <c r="BQ36" i="28"/>
  <c r="AG36" i="28"/>
  <c r="DA33" i="28"/>
  <c r="BQ33" i="28"/>
  <c r="AG33" i="28"/>
  <c r="DA24" i="28"/>
  <c r="BQ24" i="28"/>
  <c r="AG24" i="28"/>
  <c r="AU64" i="28"/>
  <c r="BW64" i="28"/>
  <c r="W55" i="28"/>
  <c r="BG55" i="28"/>
  <c r="CQ55" i="28"/>
  <c r="AJ55" i="28"/>
  <c r="BT55" i="28"/>
  <c r="DD55" i="28"/>
  <c r="AW55" i="28"/>
  <c r="CG55" i="28"/>
  <c r="Z55" i="28"/>
  <c r="BJ55" i="28"/>
  <c r="CT55" i="28"/>
  <c r="AM55" i="28"/>
  <c r="BW55" i="28"/>
  <c r="DG55" i="28"/>
  <c r="AZ55" i="28"/>
  <c r="CN36" i="28"/>
  <c r="BD36" i="28"/>
  <c r="CT33" i="28"/>
  <c r="BJ33" i="28"/>
  <c r="Z33" i="28"/>
  <c r="DL24" i="28"/>
  <c r="CB24" i="28"/>
  <c r="AR24" i="28"/>
  <c r="DM22" i="28"/>
  <c r="DG22" i="28"/>
  <c r="DA22" i="28"/>
  <c r="CU22" i="28"/>
  <c r="CO22" i="28"/>
  <c r="CI22" i="28"/>
  <c r="CC22" i="28"/>
  <c r="BW22" i="28"/>
  <c r="BQ22" i="28"/>
  <c r="BK22" i="28"/>
  <c r="BE22" i="28"/>
  <c r="AY22" i="28"/>
  <c r="AS22" i="28"/>
  <c r="AM22" i="28"/>
  <c r="AG22" i="28"/>
  <c r="AA22" i="28"/>
  <c r="DL22" i="28"/>
  <c r="DF22" i="28"/>
  <c r="CZ22" i="28"/>
  <c r="CT22" i="28"/>
  <c r="CN22" i="28"/>
  <c r="CH22" i="28"/>
  <c r="CB22" i="28"/>
  <c r="BV22" i="28"/>
  <c r="BP22" i="28"/>
  <c r="BJ22" i="28"/>
  <c r="BD22" i="28"/>
  <c r="AX22" i="28"/>
  <c r="AR22" i="28"/>
  <c r="AL22" i="28"/>
  <c r="AF22" i="28"/>
  <c r="Z22" i="28"/>
  <c r="DK22" i="28"/>
  <c r="DE22" i="28"/>
  <c r="CY22" i="28"/>
  <c r="CS22" i="28"/>
  <c r="CM22" i="28"/>
  <c r="CG22" i="28"/>
  <c r="CA22" i="28"/>
  <c r="BU22" i="28"/>
  <c r="BO22" i="28"/>
  <c r="BI22" i="28"/>
  <c r="BC22" i="28"/>
  <c r="AW22" i="28"/>
  <c r="AQ22" i="28"/>
  <c r="AK22" i="28"/>
  <c r="AE22" i="28"/>
  <c r="Y22" i="28"/>
  <c r="DJ22" i="28"/>
  <c r="DD22" i="28"/>
  <c r="CX22" i="28"/>
  <c r="CR22" i="28"/>
  <c r="CL22" i="28"/>
  <c r="CF22" i="28"/>
  <c r="BZ22" i="28"/>
  <c r="BT22" i="28"/>
  <c r="BN22" i="28"/>
  <c r="BH22" i="28"/>
  <c r="BB22" i="28"/>
  <c r="AV22" i="28"/>
  <c r="AP22" i="28"/>
  <c r="AJ22" i="28"/>
  <c r="AD22" i="28"/>
  <c r="X22" i="28"/>
  <c r="DI22" i="28"/>
  <c r="DC22" i="28"/>
  <c r="CW22" i="28"/>
  <c r="CQ22" i="28"/>
  <c r="CK22" i="28"/>
  <c r="CE22" i="28"/>
  <c r="BY22" i="28"/>
  <c r="BS22" i="28"/>
  <c r="BM22" i="28"/>
  <c r="BG22" i="28"/>
  <c r="BA22" i="28"/>
  <c r="AU22" i="28"/>
  <c r="AO22" i="28"/>
  <c r="AI22" i="28"/>
  <c r="AC22" i="28"/>
  <c r="W22" i="28"/>
  <c r="DN22" i="28"/>
  <c r="DH22" i="28"/>
  <c r="DB22" i="28"/>
  <c r="CV22" i="28"/>
  <c r="CP22" i="28"/>
  <c r="CJ22" i="28"/>
  <c r="CD22" i="28"/>
  <c r="BX22" i="28"/>
  <c r="BR22" i="28"/>
  <c r="BL22" i="28"/>
  <c r="BF22" i="28"/>
  <c r="AZ22" i="28"/>
  <c r="AT22" i="28"/>
  <c r="AN22" i="28"/>
  <c r="AH22" i="28"/>
  <c r="AB22" i="28"/>
  <c r="AQ38" i="28"/>
  <c r="BQ38" i="28"/>
  <c r="Z9" i="28"/>
  <c r="AW32" i="28"/>
  <c r="CG32" i="28"/>
  <c r="EH27" i="28"/>
  <c r="CZ27" i="28" s="1"/>
  <c r="CH9" i="28"/>
  <c r="AJ9" i="28"/>
  <c r="Y35" i="28"/>
  <c r="BE26" i="28"/>
  <c r="DF7" i="28"/>
  <c r="BV7" i="28"/>
  <c r="AL7" i="28"/>
  <c r="EI11" i="28"/>
  <c r="CK11" i="28" s="1"/>
  <c r="AS32" i="4"/>
  <c r="EG115" i="4"/>
  <c r="BL115" i="4" s="1"/>
  <c r="AQ96" i="4"/>
  <c r="BR71" i="4"/>
  <c r="BD84" i="4"/>
  <c r="DE138" i="4"/>
  <c r="AN26" i="4"/>
  <c r="AB96" i="4"/>
  <c r="AK32" i="4"/>
  <c r="V59" i="4"/>
  <c r="CZ32" i="4"/>
  <c r="BT114" i="4"/>
  <c r="BC30" i="4"/>
  <c r="AZ33" i="4"/>
  <c r="AY41" i="4"/>
  <c r="AR69" i="4"/>
  <c r="BT75" i="4"/>
  <c r="BV96" i="4"/>
  <c r="AA32" i="4"/>
  <c r="BW32" i="4"/>
  <c r="CA59" i="4"/>
  <c r="DG35" i="4"/>
  <c r="BM35" i="4"/>
  <c r="CN35" i="4"/>
  <c r="AD35" i="4"/>
  <c r="BH35" i="4"/>
  <c r="BQ35" i="4"/>
  <c r="BX35" i="4"/>
  <c r="DB35" i="4"/>
  <c r="CI35" i="4"/>
  <c r="AF35" i="4"/>
  <c r="CZ35" i="4"/>
  <c r="AC35" i="4"/>
  <c r="AW35" i="4"/>
  <c r="CH35" i="4"/>
  <c r="DL35" i="4"/>
  <c r="BW35" i="4"/>
  <c r="Z35" i="4"/>
  <c r="BK35" i="4"/>
  <c r="AR35" i="4"/>
  <c r="DM35" i="4"/>
  <c r="CW35" i="4"/>
  <c r="AQ35" i="4"/>
  <c r="BU35" i="4"/>
  <c r="CY35" i="4"/>
  <c r="BJ35" i="4"/>
  <c r="DI35" i="4"/>
  <c r="CV35" i="4"/>
  <c r="BV35" i="4"/>
  <c r="AN35" i="4"/>
  <c r="Y35" i="4"/>
  <c r="CT35" i="4"/>
  <c r="AI35" i="4"/>
  <c r="BS35" i="4"/>
  <c r="DC35" i="4"/>
  <c r="BD35" i="4"/>
  <c r="CU35" i="4"/>
  <c r="AX35" i="4"/>
  <c r="CO35" i="4"/>
  <c r="AK35" i="4"/>
  <c r="CB35" i="4"/>
  <c r="X35" i="4"/>
  <c r="BO35" i="4"/>
  <c r="DF35" i="4"/>
  <c r="BB35" i="4"/>
  <c r="AV35" i="4"/>
  <c r="BY35" i="4"/>
  <c r="BE35" i="4"/>
  <c r="AE35" i="4"/>
  <c r="AO35" i="4"/>
  <c r="BE235" i="4"/>
  <c r="CK75" i="4"/>
  <c r="BO96" i="4"/>
  <c r="AL96" i="4"/>
  <c r="AD114" i="4"/>
  <c r="BG20" i="4"/>
  <c r="CJ32" i="4"/>
  <c r="BV32" i="4"/>
  <c r="CM35" i="4"/>
  <c r="CS35" i="4"/>
  <c r="CR35" i="4"/>
  <c r="AZ35" i="4"/>
  <c r="DE35" i="4"/>
  <c r="BN35" i="4"/>
  <c r="V35" i="4"/>
  <c r="CA35" i="4"/>
  <c r="AJ35" i="4"/>
  <c r="CG35" i="4"/>
  <c r="AP35" i="4"/>
  <c r="CQ35" i="4"/>
  <c r="BG35" i="4"/>
  <c r="W35" i="4"/>
  <c r="BM41" i="4"/>
  <c r="BE42" i="4"/>
  <c r="CD35" i="4"/>
  <c r="AV93" i="4"/>
  <c r="BN96" i="4"/>
  <c r="BM115" i="4"/>
  <c r="CG30" i="4"/>
  <c r="EH63" i="4"/>
  <c r="AO63" i="4" s="1"/>
  <c r="CK235" i="4"/>
  <c r="BZ78" i="4"/>
  <c r="AJ193" i="4"/>
  <c r="AZ32" i="4"/>
  <c r="AC32" i="4"/>
  <c r="DH35" i="4"/>
  <c r="CJ35" i="4"/>
  <c r="AS35" i="4"/>
  <c r="CX35" i="4"/>
  <c r="BF35" i="4"/>
  <c r="DK35" i="4"/>
  <c r="BT35" i="4"/>
  <c r="AB35" i="4"/>
  <c r="BZ35" i="4"/>
  <c r="AH35" i="4"/>
  <c r="CK35" i="4"/>
  <c r="BA35" i="4"/>
  <c r="AG35" i="4"/>
  <c r="DA35" i="4"/>
  <c r="BI35" i="4"/>
  <c r="BA71" i="4"/>
  <c r="AU78" i="4"/>
  <c r="BY98" i="4"/>
  <c r="DM93" i="4"/>
  <c r="X96" i="4"/>
  <c r="AT35" i="4"/>
  <c r="AL101" i="4"/>
  <c r="AT58" i="4"/>
  <c r="AX58" i="4"/>
  <c r="AY171" i="4"/>
  <c r="AO171" i="4"/>
  <c r="X32" i="4"/>
  <c r="AY33" i="4"/>
  <c r="CC35" i="4"/>
  <c r="AL35" i="4"/>
  <c r="CP35" i="4"/>
  <c r="AY35" i="4"/>
  <c r="DD35" i="4"/>
  <c r="BL35" i="4"/>
  <c r="DJ35" i="4"/>
  <c r="BR35" i="4"/>
  <c r="AA35" i="4"/>
  <c r="CE35" i="4"/>
  <c r="AU35" i="4"/>
  <c r="BC35" i="4"/>
  <c r="CF35" i="4"/>
  <c r="AM35" i="4"/>
  <c r="AF58" i="4"/>
  <c r="CP96" i="4"/>
  <c r="AT114" i="4"/>
  <c r="BU77" i="4"/>
  <c r="AX79" i="4"/>
  <c r="BS79" i="4"/>
  <c r="CH79" i="4"/>
  <c r="DC79" i="4"/>
  <c r="BF79" i="4"/>
  <c r="CF79" i="4"/>
  <c r="CA79" i="4"/>
  <c r="BE79" i="4"/>
  <c r="BO79" i="4"/>
  <c r="V79" i="4"/>
  <c r="AV79" i="4"/>
  <c r="CP79" i="4"/>
  <c r="AI79" i="4"/>
  <c r="AS42" i="4"/>
  <c r="AB42" i="4"/>
  <c r="CW42" i="4"/>
  <c r="AZ42" i="4"/>
  <c r="BA42" i="4"/>
  <c r="AL42" i="4"/>
  <c r="CC42" i="4"/>
  <c r="CJ42" i="4"/>
  <c r="CG42" i="4"/>
  <c r="BS77" i="4"/>
  <c r="AM77" i="4"/>
  <c r="BV77" i="4"/>
  <c r="CL77" i="4"/>
  <c r="CP77" i="4"/>
  <c r="CU77" i="4"/>
  <c r="AJ77" i="4"/>
  <c r="AN77" i="4"/>
  <c r="BC77" i="4"/>
  <c r="AE57" i="4"/>
  <c r="BV57" i="4"/>
  <c r="AY57" i="4"/>
  <c r="CN57" i="4"/>
  <c r="AQ57" i="4"/>
  <c r="AI57" i="4"/>
  <c r="DE57" i="4"/>
  <c r="AG57" i="4"/>
  <c r="BT57" i="4"/>
  <c r="CE57" i="4"/>
  <c r="CI57" i="4"/>
  <c r="AL57" i="4"/>
  <c r="DA57" i="4"/>
  <c r="CO76" i="4"/>
  <c r="CT76" i="4"/>
  <c r="AE76" i="4"/>
  <c r="CK76" i="4"/>
  <c r="AX76" i="4"/>
  <c r="CE76" i="4"/>
  <c r="AL76" i="4"/>
  <c r="BS76" i="4"/>
  <c r="Z76" i="4"/>
  <c r="CM76" i="4"/>
  <c r="BG76" i="4"/>
  <c r="CA76" i="4"/>
  <c r="BA76" i="4"/>
  <c r="BO76" i="4"/>
  <c r="DC76" i="4"/>
  <c r="AI76" i="4"/>
  <c r="AV26" i="4"/>
  <c r="BD33" i="4"/>
  <c r="DG41" i="4"/>
  <c r="V41" i="4"/>
  <c r="DE41" i="4"/>
  <c r="BG41" i="4"/>
  <c r="EH50" i="4"/>
  <c r="BS50" i="4" s="1"/>
  <c r="CI58" i="4"/>
  <c r="BK71" i="4"/>
  <c r="BT77" i="4"/>
  <c r="BD77" i="4"/>
  <c r="DF77" i="4"/>
  <c r="AA77" i="4"/>
  <c r="BW77" i="4"/>
  <c r="V77" i="4"/>
  <c r="BX77" i="4"/>
  <c r="CR79" i="4"/>
  <c r="BH79" i="4"/>
  <c r="X79" i="4"/>
  <c r="CE79" i="4"/>
  <c r="AU79" i="4"/>
  <c r="DB79" i="4"/>
  <c r="BR79" i="4"/>
  <c r="AH79" i="4"/>
  <c r="CT79" i="4"/>
  <c r="BJ79" i="4"/>
  <c r="Z79" i="4"/>
  <c r="DI77" i="4"/>
  <c r="CU78" i="4"/>
  <c r="AQ79" i="4"/>
  <c r="BS101" i="4"/>
  <c r="CM10" i="4"/>
  <c r="DB221" i="4"/>
  <c r="CS12" i="4"/>
  <c r="BF135" i="4"/>
  <c r="CB171" i="4"/>
  <c r="BL32" i="4"/>
  <c r="AY32" i="4"/>
  <c r="AQ32" i="4"/>
  <c r="CN41" i="4"/>
  <c r="CS41" i="4"/>
  <c r="DE42" i="4"/>
  <c r="AC42" i="4"/>
  <c r="BL42" i="4"/>
  <c r="EL62" i="4"/>
  <c r="BD62" i="4" s="1"/>
  <c r="BE58" i="4"/>
  <c r="AD77" i="4"/>
  <c r="BZ77" i="4"/>
  <c r="BP77" i="4"/>
  <c r="DL77" i="4"/>
  <c r="CH76" i="4"/>
  <c r="AG77" i="4"/>
  <c r="CI77" i="4"/>
  <c r="DI59" i="4"/>
  <c r="AB77" i="4"/>
  <c r="CJ77" i="4"/>
  <c r="X77" i="4"/>
  <c r="CL79" i="4"/>
  <c r="BB79" i="4"/>
  <c r="DI79" i="4"/>
  <c r="BY79" i="4"/>
  <c r="AO79" i="4"/>
  <c r="CV79" i="4"/>
  <c r="BL79" i="4"/>
  <c r="AB79" i="4"/>
  <c r="CN79" i="4"/>
  <c r="BD79" i="4"/>
  <c r="AW79" i="4"/>
  <c r="AK77" i="4"/>
  <c r="Y57" i="4"/>
  <c r="CY96" i="4"/>
  <c r="BH96" i="4"/>
  <c r="BF96" i="4"/>
  <c r="DL96" i="4"/>
  <c r="CM101" i="4"/>
  <c r="BG77" i="4"/>
  <c r="DF84" i="4"/>
  <c r="AE79" i="4"/>
  <c r="DH41" i="4"/>
  <c r="DM204" i="4"/>
  <c r="AW30" i="4"/>
  <c r="DI33" i="4"/>
  <c r="BQ41" i="4"/>
  <c r="EG34" i="4"/>
  <c r="CD41" i="4"/>
  <c r="AX41" i="4"/>
  <c r="AK41" i="4"/>
  <c r="CA42" i="4"/>
  <c r="BV58" i="4"/>
  <c r="DJ58" i="4"/>
  <c r="CR58" i="4"/>
  <c r="AP77" i="4"/>
  <c r="CX77" i="4"/>
  <c r="BC71" i="4"/>
  <c r="AF77" i="4"/>
  <c r="CB77" i="4"/>
  <c r="AY77" i="4"/>
  <c r="DA77" i="4"/>
  <c r="DM59" i="4"/>
  <c r="AZ77" i="4"/>
  <c r="CV77" i="4"/>
  <c r="DJ79" i="4"/>
  <c r="BZ79" i="4"/>
  <c r="AP79" i="4"/>
  <c r="CW79" i="4"/>
  <c r="BM79" i="4"/>
  <c r="AC79" i="4"/>
  <c r="CJ79" i="4"/>
  <c r="AZ79" i="4"/>
  <c r="DL79" i="4"/>
  <c r="CB79" i="4"/>
  <c r="AR79" i="4"/>
  <c r="CG79" i="4"/>
  <c r="DK77" i="4"/>
  <c r="BW79" i="4"/>
  <c r="CS79" i="4"/>
  <c r="CE96" i="4"/>
  <c r="V96" i="4"/>
  <c r="AF96" i="4"/>
  <c r="CQ114" i="4"/>
  <c r="DG114" i="4"/>
  <c r="CL35" i="4"/>
  <c r="BI41" i="4"/>
  <c r="DC220" i="4"/>
  <c r="X230" i="4"/>
  <c r="DC26" i="4"/>
  <c r="DG32" i="4"/>
  <c r="DL32" i="4"/>
  <c r="CC41" i="4"/>
  <c r="BL41" i="4"/>
  <c r="AL41" i="4"/>
  <c r="DD41" i="4"/>
  <c r="DM42" i="4"/>
  <c r="DF42" i="4"/>
  <c r="CN58" i="4"/>
  <c r="CJ58" i="4"/>
  <c r="AI58" i="4"/>
  <c r="X71" i="4"/>
  <c r="BB77" i="4"/>
  <c r="DD77" i="4"/>
  <c r="BJ75" i="4"/>
  <c r="BU75" i="4"/>
  <c r="AL77" i="4"/>
  <c r="CN77" i="4"/>
  <c r="BK77" i="4"/>
  <c r="DG77" i="4"/>
  <c r="BB59" i="4"/>
  <c r="BX75" i="4"/>
  <c r="BF77" i="4"/>
  <c r="DH77" i="4"/>
  <c r="DD79" i="4"/>
  <c r="BT79" i="4"/>
  <c r="AJ79" i="4"/>
  <c r="CQ79" i="4"/>
  <c r="BG79" i="4"/>
  <c r="W79" i="4"/>
  <c r="CD79" i="4"/>
  <c r="AT79" i="4"/>
  <c r="DF79" i="4"/>
  <c r="BV79" i="4"/>
  <c r="AL79" i="4"/>
  <c r="CY79" i="4"/>
  <c r="BA93" i="4"/>
  <c r="CM77" i="4"/>
  <c r="CO79" i="4"/>
  <c r="AQ76" i="4"/>
  <c r="DK79" i="4"/>
  <c r="BA96" i="4"/>
  <c r="CI96" i="4"/>
  <c r="CM98" i="4"/>
  <c r="CS115" i="4"/>
  <c r="BP35" i="4"/>
  <c r="AS33" i="4"/>
  <c r="CB41" i="4"/>
  <c r="BS220" i="4"/>
  <c r="CH221" i="4"/>
  <c r="DI26" i="4"/>
  <c r="CV32" i="4"/>
  <c r="CI32" i="4"/>
  <c r="CC33" i="4"/>
  <c r="CU41" i="4"/>
  <c r="AN41" i="4"/>
  <c r="W41" i="4"/>
  <c r="AK42" i="4"/>
  <c r="CV42" i="4"/>
  <c r="CO42" i="4"/>
  <c r="BV42" i="4"/>
  <c r="AQ42" i="4"/>
  <c r="BL75" i="4"/>
  <c r="BN77" i="4"/>
  <c r="DJ77" i="4"/>
  <c r="AR77" i="4"/>
  <c r="CZ77" i="4"/>
  <c r="AE75" i="4"/>
  <c r="BQ77" i="4"/>
  <c r="BL77" i="4"/>
  <c r="CX79" i="4"/>
  <c r="BN79" i="4"/>
  <c r="AD79" i="4"/>
  <c r="CK79" i="4"/>
  <c r="BA79" i="4"/>
  <c r="DH79" i="4"/>
  <c r="BX79" i="4"/>
  <c r="AN79" i="4"/>
  <c r="CZ79" i="4"/>
  <c r="BP79" i="4"/>
  <c r="AF79" i="4"/>
  <c r="DG79" i="4"/>
  <c r="Y79" i="4"/>
  <c r="BA84" i="4"/>
  <c r="AE96" i="4"/>
  <c r="CR96" i="4"/>
  <c r="AU96" i="4"/>
  <c r="AY96" i="4"/>
  <c r="BL98" i="4"/>
  <c r="AC114" i="4"/>
  <c r="EG131" i="4"/>
  <c r="X131" i="4" s="1"/>
  <c r="CJ220" i="4"/>
  <c r="AP235" i="4"/>
  <c r="EL27" i="4"/>
  <c r="AZ27" i="4" s="1"/>
  <c r="BM26" i="4"/>
  <c r="AK18" i="4"/>
  <c r="CJ130" i="4"/>
  <c r="BD130" i="4"/>
  <c r="DB193" i="4"/>
  <c r="CN193" i="4"/>
  <c r="AD193" i="4"/>
  <c r="BD193" i="4"/>
  <c r="BK193" i="4"/>
  <c r="AX235" i="4"/>
  <c r="BL235" i="4"/>
  <c r="EG199" i="4"/>
  <c r="AD199" i="4" s="1"/>
  <c r="EH210" i="4"/>
  <c r="BR210" i="4" s="1"/>
  <c r="BQ26" i="4"/>
  <c r="CK158" i="4"/>
  <c r="BJ135" i="4"/>
  <c r="Z171" i="4"/>
  <c r="EG44" i="4"/>
  <c r="AZ44" i="4" s="1"/>
  <c r="BA69" i="4"/>
  <c r="BS69" i="4"/>
  <c r="CG69" i="4"/>
  <c r="CT69" i="4"/>
  <c r="BQ69" i="4"/>
  <c r="CE69" i="4"/>
  <c r="CS69" i="4"/>
  <c r="DF69" i="4"/>
  <c r="CC69" i="4"/>
  <c r="CK69" i="4"/>
  <c r="CY69" i="4"/>
  <c r="DL69" i="4"/>
  <c r="DA69" i="4"/>
  <c r="AB69" i="4"/>
  <c r="AK69" i="4"/>
  <c r="AX69" i="4"/>
  <c r="AY69" i="4"/>
  <c r="DD71" i="4"/>
  <c r="BT71" i="4"/>
  <c r="BI71" i="4"/>
  <c r="BM71" i="4"/>
  <c r="DH71" i="4"/>
  <c r="AZ71" i="4"/>
  <c r="CO71" i="4"/>
  <c r="AM71" i="4"/>
  <c r="CF71" i="4"/>
  <c r="CM71" i="4"/>
  <c r="BS71" i="4"/>
  <c r="CP71" i="4"/>
  <c r="AT71" i="4"/>
  <c r="CI71" i="4"/>
  <c r="AG71" i="4"/>
  <c r="AX71" i="4"/>
  <c r="BN71" i="4"/>
  <c r="CS71" i="4"/>
  <c r="BY71" i="4"/>
  <c r="CJ71" i="4"/>
  <c r="AN71" i="4"/>
  <c r="BW71" i="4"/>
  <c r="AW71" i="4"/>
  <c r="AC71" i="4"/>
  <c r="DI71" i="4"/>
  <c r="AP71" i="4"/>
  <c r="BX71" i="4"/>
  <c r="V71" i="4"/>
  <c r="DA71" i="4"/>
  <c r="BE71" i="4"/>
  <c r="AB59" i="4"/>
  <c r="CP59" i="4"/>
  <c r="BG59" i="4"/>
  <c r="AW59" i="4"/>
  <c r="X59" i="4"/>
  <c r="CZ59" i="4"/>
  <c r="CI59" i="4"/>
  <c r="BT59" i="4"/>
  <c r="BC59" i="4"/>
  <c r="AH59" i="4"/>
  <c r="CV59" i="4"/>
  <c r="BY59" i="4"/>
  <c r="BO59" i="4"/>
  <c r="AF59" i="4"/>
  <c r="Y59" i="4"/>
  <c r="CS59" i="4"/>
  <c r="CL59" i="4"/>
  <c r="BK59" i="4"/>
  <c r="CF59" i="4"/>
  <c r="AT59" i="4"/>
  <c r="W59" i="4"/>
  <c r="CE59" i="4"/>
  <c r="BW59" i="4"/>
  <c r="AX59" i="4"/>
  <c r="AG59" i="4"/>
  <c r="DK59" i="4"/>
  <c r="CT59" i="4"/>
  <c r="CC59" i="4"/>
  <c r="AD59" i="4"/>
  <c r="BR59" i="4"/>
  <c r="AO59" i="4"/>
  <c r="DC59" i="4"/>
  <c r="CY59" i="4"/>
  <c r="BZ59" i="4"/>
  <c r="BI59" i="4"/>
  <c r="AR59" i="4"/>
  <c r="AA59" i="4"/>
  <c r="DE59" i="4"/>
  <c r="BD59" i="4"/>
  <c r="CD59" i="4"/>
  <c r="AI82" i="4"/>
  <c r="CA82" i="4"/>
  <c r="BU82" i="4"/>
  <c r="AS93" i="4"/>
  <c r="EK88" i="4"/>
  <c r="CL88" i="4" s="1"/>
  <c r="EH105" i="4"/>
  <c r="CJ105" i="4" s="1"/>
  <c r="DJ130" i="4"/>
  <c r="CN171" i="4"/>
  <c r="BW171" i="4"/>
  <c r="BT193" i="4"/>
  <c r="CA220" i="4"/>
  <c r="AK220" i="4"/>
  <c r="BY235" i="4"/>
  <c r="AM235" i="4"/>
  <c r="BG125" i="4"/>
  <c r="CH235" i="4"/>
  <c r="CE20" i="4"/>
  <c r="Z30" i="4"/>
  <c r="CD26" i="4"/>
  <c r="BL26" i="4"/>
  <c r="DF33" i="4"/>
  <c r="CE26" i="4"/>
  <c r="CP32" i="4"/>
  <c r="AE32" i="4"/>
  <c r="CC32" i="4"/>
  <c r="BD32" i="4"/>
  <c r="BP32" i="4"/>
  <c r="DM33" i="4"/>
  <c r="AM41" i="4"/>
  <c r="DA41" i="4"/>
  <c r="CP41" i="4"/>
  <c r="AB41" i="4"/>
  <c r="BP41" i="4"/>
  <c r="CY41" i="4"/>
  <c r="Y41" i="4"/>
  <c r="DI41" i="4"/>
  <c r="CE41" i="4"/>
  <c r="CU57" i="4"/>
  <c r="AM57" i="4"/>
  <c r="CH57" i="4"/>
  <c r="CK57" i="4"/>
  <c r="CA57" i="4"/>
  <c r="CU71" i="4"/>
  <c r="CD71" i="4"/>
  <c r="AV57" i="4"/>
  <c r="BZ71" i="4"/>
  <c r="DE71" i="4"/>
  <c r="BJ69" i="4"/>
  <c r="AJ59" i="4"/>
  <c r="CG59" i="4"/>
  <c r="BL59" i="4"/>
  <c r="X78" i="4"/>
  <c r="CF93" i="4"/>
  <c r="CV78" i="4"/>
  <c r="BR101" i="4"/>
  <c r="AE101" i="4"/>
  <c r="CN93" i="4"/>
  <c r="AF93" i="4"/>
  <c r="AP93" i="4"/>
  <c r="CK93" i="4"/>
  <c r="DD93" i="4"/>
  <c r="AJ93" i="4"/>
  <c r="BS93" i="4"/>
  <c r="CZ93" i="4"/>
  <c r="CR93" i="4"/>
  <c r="BG93" i="4"/>
  <c r="BQ93" i="4"/>
  <c r="BD93" i="4"/>
  <c r="BT93" i="4"/>
  <c r="AI93" i="4"/>
  <c r="EG80" i="4"/>
  <c r="BO80" i="4" s="1"/>
  <c r="EG66" i="4"/>
  <c r="AW66" i="4" s="1"/>
  <c r="DA66" i="4"/>
  <c r="BP66" i="4"/>
  <c r="EG95" i="4"/>
  <c r="BD95" i="4" s="1"/>
  <c r="EG110" i="4"/>
  <c r="BD110" i="4" s="1"/>
  <c r="CF78" i="4"/>
  <c r="DJ78" i="4"/>
  <c r="CG78" i="4"/>
  <c r="BJ78" i="4"/>
  <c r="AM78" i="4"/>
  <c r="DG78" i="4"/>
  <c r="CD78" i="4"/>
  <c r="BG78" i="4"/>
  <c r="AV78" i="4"/>
  <c r="CR78" i="4"/>
  <c r="AE78" i="4"/>
  <c r="CB78" i="4"/>
  <c r="AB78" i="4"/>
  <c r="BY78" i="4"/>
  <c r="BN78" i="4"/>
  <c r="AW78" i="4"/>
  <c r="CT78" i="4"/>
  <c r="AT78" i="4"/>
  <c r="CQ78" i="4"/>
  <c r="BU78" i="4"/>
  <c r="AA78" i="4"/>
  <c r="BR78" i="4"/>
  <c r="Z78" i="4"/>
  <c r="BW78" i="4"/>
  <c r="W78" i="4"/>
  <c r="EG89" i="4"/>
  <c r="Y89" i="4" s="1"/>
  <c r="CF130" i="4"/>
  <c r="AR193" i="4"/>
  <c r="CD235" i="4"/>
  <c r="BV235" i="4"/>
  <c r="BX147" i="4"/>
  <c r="BB194" i="4"/>
  <c r="BB26" i="4"/>
  <c r="CW26" i="4"/>
  <c r="BR26" i="4"/>
  <c r="BR32" i="4"/>
  <c r="DM32" i="4"/>
  <c r="BE32" i="4"/>
  <c r="DF32" i="4"/>
  <c r="AJ32" i="4"/>
  <c r="BK41" i="4"/>
  <c r="BX41" i="4"/>
  <c r="DF41" i="4"/>
  <c r="AR41" i="4"/>
  <c r="BU41" i="4"/>
  <c r="BW57" i="4"/>
  <c r="AA57" i="4"/>
  <c r="BJ57" i="4"/>
  <c r="BS57" i="4"/>
  <c r="BR57" i="4"/>
  <c r="AK71" i="4"/>
  <c r="AW69" i="4"/>
  <c r="CU59" i="4"/>
  <c r="AQ59" i="4"/>
  <c r="CQ59" i="4"/>
  <c r="BR66" i="4"/>
  <c r="BN69" i="4"/>
  <c r="DC93" i="4"/>
  <c r="BE78" i="4"/>
  <c r="CG57" i="4"/>
  <c r="AN57" i="4"/>
  <c r="AK57" i="4"/>
  <c r="CJ57" i="4"/>
  <c r="BI57" i="4"/>
  <c r="DC57" i="4"/>
  <c r="BZ57" i="4"/>
  <c r="DI57" i="4"/>
  <c r="X57" i="4"/>
  <c r="BF57" i="4"/>
  <c r="CQ57" i="4"/>
  <c r="AH57" i="4"/>
  <c r="CW57" i="4"/>
  <c r="W57" i="4"/>
  <c r="BG57" i="4"/>
  <c r="Z57" i="4"/>
  <c r="CF57" i="4"/>
  <c r="CX57" i="4"/>
  <c r="V57" i="4"/>
  <c r="CM57" i="4"/>
  <c r="AC57" i="4"/>
  <c r="BM57" i="4"/>
  <c r="AF57" i="4"/>
  <c r="BP57" i="4"/>
  <c r="CZ57" i="4"/>
  <c r="AS57" i="4"/>
  <c r="CC57" i="4"/>
  <c r="DM57" i="4"/>
  <c r="BB57" i="4"/>
  <c r="BH57" i="4"/>
  <c r="CD57" i="4"/>
  <c r="BC57" i="4"/>
  <c r="AO57" i="4"/>
  <c r="BY57" i="4"/>
  <c r="AR57" i="4"/>
  <c r="CB57" i="4"/>
  <c r="DL57" i="4"/>
  <c r="BE57" i="4"/>
  <c r="CO57" i="4"/>
  <c r="AD82" i="4"/>
  <c r="AV220" i="4"/>
  <c r="BA26" i="4"/>
  <c r="BN30" i="4"/>
  <c r="AK26" i="4"/>
  <c r="AA26" i="4"/>
  <c r="CN30" i="4"/>
  <c r="AM33" i="4"/>
  <c r="BQ57" i="4"/>
  <c r="DF57" i="4"/>
  <c r="BD57" i="4"/>
  <c r="BA57" i="4"/>
  <c r="CP57" i="4"/>
  <c r="BU66" i="4"/>
  <c r="DM69" i="4"/>
  <c r="AE69" i="4"/>
  <c r="AS59" i="4"/>
  <c r="CH59" i="4"/>
  <c r="AU59" i="4"/>
  <c r="CR66" i="4"/>
  <c r="AH66" i="4"/>
  <c r="AX78" i="4"/>
  <c r="CQ82" i="4"/>
  <c r="V118" i="4"/>
  <c r="BM118" i="4"/>
  <c r="AW118" i="4"/>
  <c r="CY118" i="4"/>
  <c r="BJ118" i="4"/>
  <c r="DL118" i="4"/>
  <c r="DD118" i="4"/>
  <c r="AB118" i="4"/>
  <c r="BK118" i="4"/>
  <c r="CP118" i="4"/>
  <c r="BE118" i="4"/>
  <c r="BI118" i="4"/>
  <c r="DE118" i="4"/>
  <c r="BV118" i="4"/>
  <c r="CV118" i="4"/>
  <c r="BA118" i="4"/>
  <c r="AN118" i="4"/>
  <c r="AM118" i="4"/>
  <c r="BO118" i="4"/>
  <c r="Z118" i="4"/>
  <c r="CB118" i="4"/>
  <c r="CD118" i="4"/>
  <c r="DM118" i="4"/>
  <c r="AS118" i="4"/>
  <c r="CQ118" i="4"/>
  <c r="DG118" i="4"/>
  <c r="Y118" i="4"/>
  <c r="BU118" i="4"/>
  <c r="AL118" i="4"/>
  <c r="CH118" i="4"/>
  <c r="BL118" i="4"/>
  <c r="DC118" i="4"/>
  <c r="AA118" i="4"/>
  <c r="AO118" i="4"/>
  <c r="CO118" i="4"/>
  <c r="AR118" i="4"/>
  <c r="X118" i="4"/>
  <c r="BW118" i="4"/>
  <c r="AX118" i="4"/>
  <c r="AE118" i="4"/>
  <c r="CT118" i="4"/>
  <c r="CG118" i="4"/>
  <c r="AT118" i="4"/>
  <c r="CC118" i="4"/>
  <c r="AK118" i="4"/>
  <c r="BB118" i="4"/>
  <c r="CS118" i="4"/>
  <c r="DF118" i="4"/>
  <c r="CU118" i="4"/>
  <c r="BB101" i="4"/>
  <c r="BD101" i="4"/>
  <c r="CS101" i="4"/>
  <c r="X101" i="4"/>
  <c r="AW101" i="4"/>
  <c r="AH101" i="4"/>
  <c r="CV101" i="4"/>
  <c r="BA101" i="4"/>
  <c r="CK101" i="4"/>
  <c r="DM101" i="4"/>
  <c r="BK101" i="4"/>
  <c r="CI101" i="4"/>
  <c r="BF101" i="4"/>
  <c r="DB101" i="4"/>
  <c r="BG101" i="4"/>
  <c r="CQ101" i="4"/>
  <c r="DE101" i="4"/>
  <c r="BC101" i="4"/>
  <c r="BJ101" i="4"/>
  <c r="BZ101" i="4"/>
  <c r="BE101" i="4"/>
  <c r="CP101" i="4"/>
  <c r="BU101" i="4"/>
  <c r="Y101" i="4"/>
  <c r="BH101" i="4"/>
  <c r="AI101" i="4"/>
  <c r="AK101" i="4"/>
  <c r="AU101" i="4"/>
  <c r="AB101" i="4"/>
  <c r="CE101" i="4"/>
  <c r="BC217" i="4"/>
  <c r="BB220" i="4"/>
  <c r="BH235" i="4"/>
  <c r="CU235" i="4"/>
  <c r="CM235" i="4"/>
  <c r="BO26" i="4"/>
  <c r="CF26" i="4"/>
  <c r="DB32" i="4"/>
  <c r="BF32" i="4"/>
  <c r="CO32" i="4"/>
  <c r="AR32" i="4"/>
  <c r="CB32" i="4"/>
  <c r="BG33" i="4"/>
  <c r="CJ33" i="4"/>
  <c r="AZ41" i="4"/>
  <c r="CH41" i="4"/>
  <c r="AC41" i="4"/>
  <c r="AO41" i="4"/>
  <c r="CL41" i="4"/>
  <c r="BO41" i="4"/>
  <c r="DK41" i="4"/>
  <c r="BD41" i="4"/>
  <c r="CZ41" i="4"/>
  <c r="AT41" i="4"/>
  <c r="CJ41" i="4"/>
  <c r="CI41" i="4"/>
  <c r="AS41" i="4"/>
  <c r="AJ41" i="4"/>
  <c r="CW41" i="4"/>
  <c r="AE41" i="4"/>
  <c r="CA41" i="4"/>
  <c r="AF41" i="4"/>
  <c r="BV41" i="4"/>
  <c r="DL41" i="4"/>
  <c r="BF41" i="4"/>
  <c r="CV41" i="4"/>
  <c r="DM41" i="4"/>
  <c r="BW41" i="4"/>
  <c r="AG41" i="4"/>
  <c r="AQ41" i="4"/>
  <c r="AA41" i="4"/>
  <c r="EG36" i="4"/>
  <c r="BV36" i="4" s="1"/>
  <c r="AS50" i="4"/>
  <c r="DG57" i="4"/>
  <c r="BK57" i="4"/>
  <c r="CT57" i="4"/>
  <c r="AX57" i="4"/>
  <c r="AU57" i="4"/>
  <c r="AY71" i="4"/>
  <c r="AH71" i="4"/>
  <c r="DC71" i="4"/>
  <c r="BE69" i="4"/>
  <c r="AI69" i="4"/>
  <c r="DD59" i="4"/>
  <c r="BP59" i="4"/>
  <c r="AI59" i="4"/>
  <c r="DM66" i="4"/>
  <c r="AD71" i="4"/>
  <c r="CY78" i="4"/>
  <c r="BP93" i="4"/>
  <c r="DC101" i="4"/>
  <c r="CY101" i="4"/>
  <c r="BX58" i="4"/>
  <c r="AS58" i="4"/>
  <c r="CS58" i="4"/>
  <c r="BJ58" i="4"/>
  <c r="CS76" i="4"/>
  <c r="CV82" i="4"/>
  <c r="DF82" i="4"/>
  <c r="AT82" i="4"/>
  <c r="W82" i="4"/>
  <c r="AY82" i="4"/>
  <c r="X82" i="4"/>
  <c r="BG82" i="4"/>
  <c r="CI82" i="4"/>
  <c r="CR82" i="4"/>
  <c r="AL82" i="4"/>
  <c r="CX82" i="4"/>
  <c r="BV82" i="4"/>
  <c r="DK42" i="4"/>
  <c r="AB58" i="4"/>
  <c r="DH76" i="4"/>
  <c r="AS76" i="4"/>
  <c r="CL76" i="4"/>
  <c r="DA58" i="4"/>
  <c r="CL58" i="4"/>
  <c r="EG60" i="4"/>
  <c r="AS60" i="4" s="1"/>
  <c r="BO78" i="4"/>
  <c r="DK84" i="4"/>
  <c r="CT84" i="4"/>
  <c r="CI84" i="4"/>
  <c r="AR84" i="4"/>
  <c r="BQ84" i="4"/>
  <c r="AQ84" i="4"/>
  <c r="AG84" i="4"/>
  <c r="BL84" i="4"/>
  <c r="CK84" i="4"/>
  <c r="AL84" i="4"/>
  <c r="AG101" i="4"/>
  <c r="CC93" i="4"/>
  <c r="CH99" i="4"/>
  <c r="BE99" i="4"/>
  <c r="CO99" i="4"/>
  <c r="DD99" i="4"/>
  <c r="CE93" i="4"/>
  <c r="BY77" i="4"/>
  <c r="BH93" i="4"/>
  <c r="DJ93" i="4"/>
  <c r="DI78" i="4"/>
  <c r="AO78" i="4"/>
  <c r="BL78" i="4"/>
  <c r="CO78" i="4"/>
  <c r="DL78" i="4"/>
  <c r="AR78" i="4"/>
  <c r="AQ77" i="4"/>
  <c r="BJ93" i="4"/>
  <c r="DL93" i="4"/>
  <c r="AY93" i="4"/>
  <c r="AA101" i="4"/>
  <c r="CC101" i="4"/>
  <c r="DI101" i="4"/>
  <c r="BY101" i="4"/>
  <c r="AO101" i="4"/>
  <c r="BX101" i="4"/>
  <c r="V101" i="4"/>
  <c r="BO101" i="4"/>
  <c r="BP101" i="4"/>
  <c r="AD96" i="4"/>
  <c r="CV96" i="4"/>
  <c r="CO96" i="4"/>
  <c r="CB96" i="4"/>
  <c r="DD114" i="4"/>
  <c r="BJ114" i="4"/>
  <c r="CD114" i="4"/>
  <c r="CK114" i="4"/>
  <c r="BY114" i="4"/>
  <c r="CX114" i="4"/>
  <c r="BA114" i="4"/>
  <c r="Z114" i="4"/>
  <c r="EG90" i="4"/>
  <c r="EH106" i="4"/>
  <c r="BE106" i="4" s="1"/>
  <c r="AU93" i="4"/>
  <c r="CQ93" i="4"/>
  <c r="AP78" i="4"/>
  <c r="BT78" i="4"/>
  <c r="X93" i="4"/>
  <c r="BZ93" i="4"/>
  <c r="CE78" i="4"/>
  <c r="DB78" i="4"/>
  <c r="AH78" i="4"/>
  <c r="BK78" i="4"/>
  <c r="CH78" i="4"/>
  <c r="DE78" i="4"/>
  <c r="AK78" i="4"/>
  <c r="DE77" i="4"/>
  <c r="BA77" i="4"/>
  <c r="Z93" i="4"/>
  <c r="CB93" i="4"/>
  <c r="AS101" i="4"/>
  <c r="CU101" i="4"/>
  <c r="CW101" i="4"/>
  <c r="BM101" i="4"/>
  <c r="DH101" i="4"/>
  <c r="BL101" i="4"/>
  <c r="DG101" i="4"/>
  <c r="DH96" i="4"/>
  <c r="DJ101" i="4"/>
  <c r="CX96" i="4"/>
  <c r="CK96" i="4"/>
  <c r="BL96" i="4"/>
  <c r="BE96" i="4"/>
  <c r="BQ115" i="4"/>
  <c r="AL115" i="4"/>
  <c r="Y115" i="4"/>
  <c r="CP115" i="4"/>
  <c r="W93" i="4"/>
  <c r="CI93" i="4"/>
  <c r="BV101" i="4"/>
  <c r="CA101" i="4"/>
  <c r="CF101" i="4"/>
  <c r="BI101" i="4"/>
  <c r="CZ101" i="4"/>
  <c r="AX101" i="4"/>
  <c r="CO101" i="4"/>
  <c r="AM101" i="4"/>
  <c r="AN101" i="4"/>
  <c r="CB101" i="4"/>
  <c r="CN101" i="4"/>
  <c r="DK101" i="4"/>
  <c r="AY101" i="4"/>
  <c r="CR101" i="4"/>
  <c r="AP101" i="4"/>
  <c r="CG101" i="4"/>
  <c r="AT101" i="4"/>
  <c r="CD101" i="4"/>
  <c r="W101" i="4"/>
  <c r="AD101" i="4"/>
  <c r="DF101" i="4"/>
  <c r="DL101" i="4"/>
  <c r="DA101" i="4"/>
  <c r="AQ101" i="4"/>
  <c r="CH101" i="4"/>
  <c r="AF101" i="4"/>
  <c r="BW101" i="4"/>
  <c r="AZ101" i="4"/>
  <c r="CJ101" i="4"/>
  <c r="AC101" i="4"/>
  <c r="AR93" i="4"/>
  <c r="CT93" i="4"/>
  <c r="AG93" i="4"/>
  <c r="DA93" i="4"/>
  <c r="CA77" i="4"/>
  <c r="AR96" i="4"/>
  <c r="CN96" i="4"/>
  <c r="AA96" i="4"/>
  <c r="BK96" i="4"/>
  <c r="CU96" i="4"/>
  <c r="AH96" i="4"/>
  <c r="BR96" i="4"/>
  <c r="W96" i="4"/>
  <c r="BG96" i="4"/>
  <c r="CQ96" i="4"/>
  <c r="AJ96" i="4"/>
  <c r="BT96" i="4"/>
  <c r="DD96" i="4"/>
  <c r="DK96" i="4"/>
  <c r="BD96" i="4"/>
  <c r="CT96" i="4"/>
  <c r="AG96" i="4"/>
  <c r="BQ96" i="4"/>
  <c r="DA96" i="4"/>
  <c r="AN96" i="4"/>
  <c r="BX96" i="4"/>
  <c r="AC96" i="4"/>
  <c r="BM96" i="4"/>
  <c r="CW96" i="4"/>
  <c r="AP96" i="4"/>
  <c r="BZ96" i="4"/>
  <c r="DJ96" i="4"/>
  <c r="CG96" i="4"/>
  <c r="BC96" i="4"/>
  <c r="BJ96" i="4"/>
  <c r="CZ96" i="4"/>
  <c r="AM96" i="4"/>
  <c r="BW96" i="4"/>
  <c r="DG96" i="4"/>
  <c r="AT96" i="4"/>
  <c r="CD96" i="4"/>
  <c r="AI96" i="4"/>
  <c r="BS96" i="4"/>
  <c r="DC96" i="4"/>
  <c r="AV96" i="4"/>
  <c r="CF96" i="4"/>
  <c r="AW96" i="4"/>
  <c r="DE96" i="4"/>
  <c r="Z96" i="4"/>
  <c r="BP96" i="4"/>
  <c r="DF96" i="4"/>
  <c r="AS96" i="4"/>
  <c r="CC96" i="4"/>
  <c r="DM96" i="4"/>
  <c r="AZ96" i="4"/>
  <c r="CJ96" i="4"/>
  <c r="AO96" i="4"/>
  <c r="BY96" i="4"/>
  <c r="DI96" i="4"/>
  <c r="BB96" i="4"/>
  <c r="CL96" i="4"/>
  <c r="CA96" i="4"/>
  <c r="BO114" i="4"/>
  <c r="BW114" i="4"/>
  <c r="V107" i="4"/>
  <c r="AM114" i="4"/>
  <c r="BB99" i="4"/>
  <c r="CT114" i="4"/>
  <c r="AM79" i="4"/>
  <c r="AS79" i="4"/>
  <c r="CC79" i="4"/>
  <c r="DM79" i="4"/>
  <c r="AY79" i="4"/>
  <c r="CI79" i="4"/>
  <c r="BC79" i="4"/>
  <c r="CM79" i="4"/>
  <c r="AA79" i="4"/>
  <c r="BK79" i="4"/>
  <c r="CU79" i="4"/>
  <c r="AG79" i="4"/>
  <c r="BQ79" i="4"/>
  <c r="DA79" i="4"/>
  <c r="AK79" i="4"/>
  <c r="BU79" i="4"/>
  <c r="DE79" i="4"/>
  <c r="CC37" i="4"/>
  <c r="AB37" i="4"/>
  <c r="DM37" i="4"/>
  <c r="AS37" i="4"/>
  <c r="BD37" i="4"/>
  <c r="BS37" i="4"/>
  <c r="BL37" i="4"/>
  <c r="BE37" i="4"/>
  <c r="DC37" i="4"/>
  <c r="AI37" i="4"/>
  <c r="CV37" i="4"/>
  <c r="CO37" i="4"/>
  <c r="CN37" i="4"/>
  <c r="BZ20" i="4"/>
  <c r="CJ20" i="4"/>
  <c r="DK20" i="4"/>
  <c r="CX30" i="4"/>
  <c r="CV30" i="4"/>
  <c r="EH31" i="4"/>
  <c r="AJ31" i="4" s="1"/>
  <c r="BC75" i="4"/>
  <c r="CU75" i="4"/>
  <c r="BK75" i="4"/>
  <c r="DA75" i="4"/>
  <c r="AA75" i="4"/>
  <c r="BR75" i="4"/>
  <c r="DG75" i="4"/>
  <c r="AV75" i="4"/>
  <c r="CM75" i="4"/>
  <c r="AO75" i="4"/>
  <c r="AY75" i="4"/>
  <c r="CP75" i="4"/>
  <c r="CE75" i="4"/>
  <c r="AN75" i="4"/>
  <c r="CR75" i="4"/>
  <c r="BA75" i="4"/>
  <c r="CJ75" i="4"/>
  <c r="AS75" i="4"/>
  <c r="AX75" i="4"/>
  <c r="CH75" i="4"/>
  <c r="BZ75" i="4"/>
  <c r="AI75" i="4"/>
  <c r="DM75" i="4"/>
  <c r="AH75" i="4"/>
  <c r="AJ75" i="4"/>
  <c r="CA75" i="4"/>
  <c r="CS75" i="4"/>
  <c r="BB75" i="4"/>
  <c r="DE75" i="4"/>
  <c r="BO75" i="4"/>
  <c r="X75" i="4"/>
  <c r="CX75" i="4"/>
  <c r="BG75" i="4"/>
  <c r="AL75" i="4"/>
  <c r="BV75" i="4"/>
  <c r="CO75" i="4"/>
  <c r="AW75" i="4"/>
  <c r="EG108" i="4"/>
  <c r="AS107" i="4"/>
  <c r="BF107" i="4"/>
  <c r="CH113" i="4"/>
  <c r="AX113" i="4"/>
  <c r="BK113" i="4"/>
  <c r="AA113" i="4"/>
  <c r="DL113" i="4"/>
  <c r="CB113" i="4"/>
  <c r="AR113" i="4"/>
  <c r="DF113" i="4"/>
  <c r="BV113" i="4"/>
  <c r="AL113" i="4"/>
  <c r="AC20" i="4"/>
  <c r="BM20" i="4"/>
  <c r="AV20" i="4"/>
  <c r="CF20" i="4"/>
  <c r="AA20" i="4"/>
  <c r="BK20" i="4"/>
  <c r="CU20" i="4"/>
  <c r="DB20" i="4"/>
  <c r="AR20" i="4"/>
  <c r="DE20" i="4"/>
  <c r="BU20" i="4"/>
  <c r="AK20" i="4"/>
  <c r="CW20" i="4"/>
  <c r="EH21" i="4"/>
  <c r="CX21" i="4" s="1"/>
  <c r="EK22" i="4"/>
  <c r="DB22" i="4" s="1"/>
  <c r="AI27" i="4"/>
  <c r="BN27" i="4"/>
  <c r="BW26" i="4"/>
  <c r="DK30" i="4"/>
  <c r="CA30" i="4"/>
  <c r="AQ30" i="4"/>
  <c r="AM32" i="4"/>
  <c r="CZ26" i="4"/>
  <c r="BG26" i="4"/>
  <c r="CK26" i="4"/>
  <c r="Y26" i="4"/>
  <c r="BC26" i="4"/>
  <c r="CV26" i="4"/>
  <c r="BE26" i="4"/>
  <c r="DB26" i="4"/>
  <c r="BK26" i="4"/>
  <c r="DJ26" i="4"/>
  <c r="BZ26" i="4"/>
  <c r="AP26" i="4"/>
  <c r="BX30" i="4"/>
  <c r="AG30" i="4"/>
  <c r="CD30" i="4"/>
  <c r="AM30" i="4"/>
  <c r="CQ30" i="4"/>
  <c r="AZ30" i="4"/>
  <c r="DE26" i="4"/>
  <c r="DJ30" i="4"/>
  <c r="BN33" i="4"/>
  <c r="BK37" i="4"/>
  <c r="CU37" i="4"/>
  <c r="BJ26" i="4"/>
  <c r="BX27" i="4"/>
  <c r="BF30" i="4"/>
  <c r="CD32" i="4"/>
  <c r="AT32" i="4"/>
  <c r="DA32" i="4"/>
  <c r="BQ32" i="4"/>
  <c r="AD32" i="4"/>
  <c r="CT32" i="4"/>
  <c r="BJ32" i="4"/>
  <c r="V32" i="4"/>
  <c r="BO33" i="4"/>
  <c r="AH37" i="4"/>
  <c r="BR37" i="4"/>
  <c r="DB37" i="4"/>
  <c r="BK30" i="4"/>
  <c r="CD33" i="4"/>
  <c r="AT33" i="4"/>
  <c r="DG33" i="4"/>
  <c r="BW33" i="4"/>
  <c r="AC33" i="4"/>
  <c r="AK33" i="4"/>
  <c r="AU33" i="4"/>
  <c r="BC33" i="4"/>
  <c r="BM33" i="4"/>
  <c r="BU33" i="4"/>
  <c r="CE33" i="4"/>
  <c r="CM33" i="4"/>
  <c r="CW33" i="4"/>
  <c r="DE33" i="4"/>
  <c r="X33" i="4"/>
  <c r="AF33" i="4"/>
  <c r="AP33" i="4"/>
  <c r="AX33" i="4"/>
  <c r="BH33" i="4"/>
  <c r="BP33" i="4"/>
  <c r="BZ33" i="4"/>
  <c r="CH33" i="4"/>
  <c r="CR33" i="4"/>
  <c r="CZ33" i="4"/>
  <c r="DJ33" i="4"/>
  <c r="Z33" i="4"/>
  <c r="BB33" i="4"/>
  <c r="CB33" i="4"/>
  <c r="DD33" i="4"/>
  <c r="AI33" i="4"/>
  <c r="BI33" i="4"/>
  <c r="CK33" i="4"/>
  <c r="DK33" i="4"/>
  <c r="AJ33" i="4"/>
  <c r="BJ33" i="4"/>
  <c r="CL33" i="4"/>
  <c r="DL33" i="4"/>
  <c r="AQ33" i="4"/>
  <c r="BS33" i="4"/>
  <c r="CS33" i="4"/>
  <c r="AR33" i="4"/>
  <c r="BT33" i="4"/>
  <c r="CT33" i="4"/>
  <c r="Y33" i="4"/>
  <c r="BA33" i="4"/>
  <c r="CA33" i="4"/>
  <c r="DC33" i="4"/>
  <c r="CW37" i="4"/>
  <c r="BM37" i="4"/>
  <c r="AC37" i="4"/>
  <c r="BP37" i="4"/>
  <c r="BE41" i="4"/>
  <c r="CO41" i="4"/>
  <c r="DB41" i="4"/>
  <c r="BR41" i="4"/>
  <c r="AH41" i="4"/>
  <c r="CT41" i="4"/>
  <c r="BJ41" i="4"/>
  <c r="Z41" i="4"/>
  <c r="CM41" i="4"/>
  <c r="BC41" i="4"/>
  <c r="BB41" i="4"/>
  <c r="AW42" i="4"/>
  <c r="BY41" i="4"/>
  <c r="BM42" i="4"/>
  <c r="EH39" i="4"/>
  <c r="DI39" i="4" s="1"/>
  <c r="CD42" i="4"/>
  <c r="AT42" i="4"/>
  <c r="DG42" i="4"/>
  <c r="BW42" i="4"/>
  <c r="AM42" i="4"/>
  <c r="CZ42" i="4"/>
  <c r="BP42" i="4"/>
  <c r="AF42" i="4"/>
  <c r="BC42" i="4"/>
  <c r="V52" i="4"/>
  <c r="AB52" i="4"/>
  <c r="AH52" i="4"/>
  <c r="AN52" i="4"/>
  <c r="AT52" i="4"/>
  <c r="AZ52" i="4"/>
  <c r="BF52" i="4"/>
  <c r="BL52" i="4"/>
  <c r="BR52" i="4"/>
  <c r="W52" i="4"/>
  <c r="AC52" i="4"/>
  <c r="AI52" i="4"/>
  <c r="AO52" i="4"/>
  <c r="AU52" i="4"/>
  <c r="BA52" i="4"/>
  <c r="BG52" i="4"/>
  <c r="BM52" i="4"/>
  <c r="BS52" i="4"/>
  <c r="BY52" i="4"/>
  <c r="CE52" i="4"/>
  <c r="CK52" i="4"/>
  <c r="CQ52" i="4"/>
  <c r="CW52" i="4"/>
  <c r="DC52" i="4"/>
  <c r="DI52" i="4"/>
  <c r="AE52" i="4"/>
  <c r="AM52" i="4"/>
  <c r="AW52" i="4"/>
  <c r="BE52" i="4"/>
  <c r="BO52" i="4"/>
  <c r="BW52" i="4"/>
  <c r="CD52" i="4"/>
  <c r="CL52" i="4"/>
  <c r="CS52" i="4"/>
  <c r="CZ52" i="4"/>
  <c r="DG52" i="4"/>
  <c r="X52" i="4"/>
  <c r="AF52" i="4"/>
  <c r="AP52" i="4"/>
  <c r="AX52" i="4"/>
  <c r="BH52" i="4"/>
  <c r="BP52" i="4"/>
  <c r="BX52" i="4"/>
  <c r="CF52" i="4"/>
  <c r="CM52" i="4"/>
  <c r="CT52" i="4"/>
  <c r="DA52" i="4"/>
  <c r="DH52" i="4"/>
  <c r="Y52" i="4"/>
  <c r="AG52" i="4"/>
  <c r="AQ52" i="4"/>
  <c r="AY52" i="4"/>
  <c r="BI52" i="4"/>
  <c r="BQ52" i="4"/>
  <c r="BZ52" i="4"/>
  <c r="CG52" i="4"/>
  <c r="CN52" i="4"/>
  <c r="CU52" i="4"/>
  <c r="DB52" i="4"/>
  <c r="DJ52" i="4"/>
  <c r="Z52" i="4"/>
  <c r="AJ52" i="4"/>
  <c r="AR52" i="4"/>
  <c r="BB52" i="4"/>
  <c r="BJ52" i="4"/>
  <c r="BT52" i="4"/>
  <c r="CA52" i="4"/>
  <c r="CH52" i="4"/>
  <c r="CO52" i="4"/>
  <c r="CV52" i="4"/>
  <c r="DD52" i="4"/>
  <c r="DK52" i="4"/>
  <c r="AA52" i="4"/>
  <c r="AK52" i="4"/>
  <c r="AS52" i="4"/>
  <c r="BC52" i="4"/>
  <c r="BK52" i="4"/>
  <c r="BU52" i="4"/>
  <c r="CB52" i="4"/>
  <c r="CI52" i="4"/>
  <c r="CP52" i="4"/>
  <c r="CX52" i="4"/>
  <c r="DE52" i="4"/>
  <c r="DL52" i="4"/>
  <c r="BN52" i="4"/>
  <c r="DF52" i="4"/>
  <c r="BV52" i="4"/>
  <c r="DM52" i="4"/>
  <c r="AD52" i="4"/>
  <c r="CC52" i="4"/>
  <c r="AL52" i="4"/>
  <c r="CJ52" i="4"/>
  <c r="AV52" i="4"/>
  <c r="CR52" i="4"/>
  <c r="BD52" i="4"/>
  <c r="CY52" i="4"/>
  <c r="EG53" i="4"/>
  <c r="BT53" i="4" s="1"/>
  <c r="AL58" i="4"/>
  <c r="CX58" i="4"/>
  <c r="AM50" i="4"/>
  <c r="EG45" i="4"/>
  <c r="AK45" i="4" s="1"/>
  <c r="DH58" i="4"/>
  <c r="BL58" i="4"/>
  <c r="V58" i="4"/>
  <c r="CC58" i="4"/>
  <c r="AM58" i="4"/>
  <c r="BH58" i="4"/>
  <c r="BQ71" i="4"/>
  <c r="DG71" i="4"/>
  <c r="EG56" i="4"/>
  <c r="AQ58" i="4"/>
  <c r="DC58" i="4"/>
  <c r="BF71" i="4"/>
  <c r="DB71" i="4"/>
  <c r="BT58" i="4"/>
  <c r="DJ71" i="4"/>
  <c r="BS75" i="4"/>
  <c r="AU76" i="4"/>
  <c r="CQ76" i="4"/>
  <c r="CW71" i="4"/>
  <c r="AO71" i="4"/>
  <c r="CG71" i="4"/>
  <c r="Y71" i="4"/>
  <c r="BD75" i="4"/>
  <c r="W75" i="4"/>
  <c r="CC75" i="4"/>
  <c r="BC76" i="4"/>
  <c r="CY76" i="4"/>
  <c r="CO69" i="4"/>
  <c r="AS69" i="4"/>
  <c r="CH69" i="4"/>
  <c r="AL69" i="4"/>
  <c r="BU69" i="4"/>
  <c r="Y69" i="4"/>
  <c r="BG69" i="4"/>
  <c r="AT69" i="4"/>
  <c r="CH71" i="4"/>
  <c r="AM75" i="4"/>
  <c r="CY75" i="4"/>
  <c r="BD76" i="4"/>
  <c r="DF76" i="4"/>
  <c r="AL59" i="4"/>
  <c r="CN59" i="4"/>
  <c r="AV59" i="4"/>
  <c r="CX59" i="4"/>
  <c r="BV59" i="4"/>
  <c r="BN59" i="4"/>
  <c r="AZ59" i="4"/>
  <c r="CJ59" i="4"/>
  <c r="AC59" i="4"/>
  <c r="BM59" i="4"/>
  <c r="CW59" i="4"/>
  <c r="BE59" i="4"/>
  <c r="DG59" i="4"/>
  <c r="BH59" i="4"/>
  <c r="DJ59" i="4"/>
  <c r="BQ59" i="4"/>
  <c r="Z59" i="4"/>
  <c r="CB59" i="4"/>
  <c r="AK59" i="4"/>
  <c r="CM59" i="4"/>
  <c r="AN59" i="4"/>
  <c r="BX59" i="4"/>
  <c r="DH59" i="4"/>
  <c r="BA59" i="4"/>
  <c r="CK59" i="4"/>
  <c r="AM59" i="4"/>
  <c r="CO59" i="4"/>
  <c r="AP59" i="4"/>
  <c r="CR59" i="4"/>
  <c r="AY59" i="4"/>
  <c r="DA59" i="4"/>
  <c r="BJ59" i="4"/>
  <c r="DL59" i="4"/>
  <c r="BU59" i="4"/>
  <c r="DF59" i="4"/>
  <c r="AE59" i="4"/>
  <c r="BS59" i="4"/>
  <c r="DB59" i="4"/>
  <c r="BF59" i="4"/>
  <c r="CX69" i="4"/>
  <c r="CL71" i="4"/>
  <c r="Y75" i="4"/>
  <c r="CL75" i="4"/>
  <c r="AY76" i="4"/>
  <c r="DA76" i="4"/>
  <c r="BM75" i="4"/>
  <c r="V76" i="4"/>
  <c r="CN84" i="4"/>
  <c r="W76" i="4"/>
  <c r="BT76" i="4"/>
  <c r="BY75" i="4"/>
  <c r="AO77" i="4"/>
  <c r="CL98" i="4"/>
  <c r="EK94" i="4"/>
  <c r="CE94" i="4" s="1"/>
  <c r="BW98" i="4"/>
  <c r="EK87" i="4"/>
  <c r="DA87" i="4" s="1"/>
  <c r="BC98" i="4"/>
  <c r="AB98" i="4"/>
  <c r="AX99" i="4"/>
  <c r="CL107" i="4"/>
  <c r="BO107" i="4"/>
  <c r="CG113" i="4"/>
  <c r="DD113" i="4"/>
  <c r="CO20" i="4"/>
  <c r="AQ20" i="4"/>
  <c r="AN30" i="4"/>
  <c r="BN107" i="4"/>
  <c r="CX107" i="4"/>
  <c r="AV107" i="4"/>
  <c r="AD107" i="4"/>
  <c r="AB107" i="4"/>
  <c r="BL107" i="4"/>
  <c r="CV107" i="4"/>
  <c r="AO107" i="4"/>
  <c r="BY107" i="4"/>
  <c r="DI107" i="4"/>
  <c r="BW107" i="4"/>
  <c r="X107" i="4"/>
  <c r="BZ107" i="4"/>
  <c r="AG107" i="4"/>
  <c r="CI107" i="4"/>
  <c r="AR107" i="4"/>
  <c r="CT107" i="4"/>
  <c r="BC107" i="4"/>
  <c r="DE107" i="4"/>
  <c r="BV107" i="4"/>
  <c r="AH107" i="4"/>
  <c r="BR107" i="4"/>
  <c r="DB107" i="4"/>
  <c r="AU107" i="4"/>
  <c r="CE107" i="4"/>
  <c r="AE107" i="4"/>
  <c r="CG107" i="4"/>
  <c r="AF107" i="4"/>
  <c r="CH107" i="4"/>
  <c r="AQ107" i="4"/>
  <c r="CS107" i="4"/>
  <c r="BB107" i="4"/>
  <c r="DD107" i="4"/>
  <c r="BK107" i="4"/>
  <c r="DM107" i="4"/>
  <c r="DF107" i="4"/>
  <c r="CN107" i="4"/>
  <c r="AN107" i="4"/>
  <c r="BX107" i="4"/>
  <c r="DH107" i="4"/>
  <c r="BA107" i="4"/>
  <c r="CK107" i="4"/>
  <c r="AM107" i="4"/>
  <c r="CO107" i="4"/>
  <c r="AP107" i="4"/>
  <c r="CR107" i="4"/>
  <c r="AY107" i="4"/>
  <c r="DA107" i="4"/>
  <c r="BJ107" i="4"/>
  <c r="DL107" i="4"/>
  <c r="BU107" i="4"/>
  <c r="BD107" i="4"/>
  <c r="AL107" i="4"/>
  <c r="AT107" i="4"/>
  <c r="CD107" i="4"/>
  <c r="W107" i="4"/>
  <c r="BG107" i="4"/>
  <c r="CQ107" i="4"/>
  <c r="AW107" i="4"/>
  <c r="CY107" i="4"/>
  <c r="AX107" i="4"/>
  <c r="CZ107" i="4"/>
  <c r="BI107" i="4"/>
  <c r="DK107" i="4"/>
  <c r="BT107" i="4"/>
  <c r="AA107" i="4"/>
  <c r="CC107" i="4"/>
  <c r="AZ107" i="4"/>
  <c r="CJ107" i="4"/>
  <c r="AC107" i="4"/>
  <c r="BM107" i="4"/>
  <c r="CW107" i="4"/>
  <c r="BE107" i="4"/>
  <c r="DG107" i="4"/>
  <c r="BH107" i="4"/>
  <c r="DJ107" i="4"/>
  <c r="BQ107" i="4"/>
  <c r="Z107" i="4"/>
  <c r="CB107" i="4"/>
  <c r="AK107" i="4"/>
  <c r="CM107" i="4"/>
  <c r="AI20" i="4"/>
  <c r="BS20" i="4"/>
  <c r="BB20" i="4"/>
  <c r="CL20" i="4"/>
  <c r="AG20" i="4"/>
  <c r="BQ20" i="4"/>
  <c r="DA20" i="4"/>
  <c r="BV20" i="4"/>
  <c r="AL20" i="4"/>
  <c r="CY20" i="4"/>
  <c r="BO20" i="4"/>
  <c r="AE20" i="4"/>
  <c r="CQ20" i="4"/>
  <c r="AK27" i="4"/>
  <c r="CS26" i="4"/>
  <c r="DE30" i="4"/>
  <c r="BU30" i="4"/>
  <c r="AK30" i="4"/>
  <c r="AG32" i="4"/>
  <c r="DH26" i="4"/>
  <c r="AU26" i="4"/>
  <c r="CB26" i="4"/>
  <c r="DF26" i="4"/>
  <c r="AS26" i="4"/>
  <c r="CO26" i="4"/>
  <c r="AX26" i="4"/>
  <c r="CU26" i="4"/>
  <c r="BD26" i="4"/>
  <c r="DD26" i="4"/>
  <c r="BT26" i="4"/>
  <c r="AJ26" i="4"/>
  <c r="DH30" i="4"/>
  <c r="BQ30" i="4"/>
  <c r="W30" i="4"/>
  <c r="BW30" i="4"/>
  <c r="AD30" i="4"/>
  <c r="CJ30" i="4"/>
  <c r="AS30" i="4"/>
  <c r="AP30" i="4"/>
  <c r="BV33" i="4"/>
  <c r="AG37" i="4"/>
  <c r="BQ37" i="4"/>
  <c r="DA37" i="4"/>
  <c r="BW27" i="4"/>
  <c r="BT30" i="4"/>
  <c r="DH32" i="4"/>
  <c r="BX32" i="4"/>
  <c r="AL32" i="4"/>
  <c r="CU32" i="4"/>
  <c r="BK32" i="4"/>
  <c r="W32" i="4"/>
  <c r="CN32" i="4"/>
  <c r="W33" i="4"/>
  <c r="BY33" i="4"/>
  <c r="AN37" i="4"/>
  <c r="BX37" i="4"/>
  <c r="DH37" i="4"/>
  <c r="BY30" i="4"/>
  <c r="DH33" i="4"/>
  <c r="BX33" i="4"/>
  <c r="AN33" i="4"/>
  <c r="DA33" i="4"/>
  <c r="BQ33" i="4"/>
  <c r="AG33" i="4"/>
  <c r="CT36" i="4"/>
  <c r="CQ37" i="4"/>
  <c r="BG37" i="4"/>
  <c r="W37" i="4"/>
  <c r="CB37" i="4"/>
  <c r="X41" i="4"/>
  <c r="AP41" i="4"/>
  <c r="BH41" i="4"/>
  <c r="BZ41" i="4"/>
  <c r="CR41" i="4"/>
  <c r="DJ41" i="4"/>
  <c r="AI41" i="4"/>
  <c r="CK41" i="4"/>
  <c r="AV41" i="4"/>
  <c r="CX41" i="4"/>
  <c r="BA41" i="4"/>
  <c r="DC41" i="4"/>
  <c r="BN41" i="4"/>
  <c r="BS41" i="4"/>
  <c r="AD41" i="4"/>
  <c r="CF41" i="4"/>
  <c r="CG41" i="4"/>
  <c r="AW41" i="4"/>
  <c r="BT41" i="4"/>
  <c r="BI42" i="4"/>
  <c r="AE37" i="4"/>
  <c r="CQ41" i="4"/>
  <c r="BY42" i="4"/>
  <c r="DH42" i="4"/>
  <c r="BX42" i="4"/>
  <c r="AN42" i="4"/>
  <c r="DA42" i="4"/>
  <c r="BQ42" i="4"/>
  <c r="AG42" i="4"/>
  <c r="CT42" i="4"/>
  <c r="BJ42" i="4"/>
  <c r="Z42" i="4"/>
  <c r="AU41" i="4"/>
  <c r="BO42" i="4"/>
  <c r="EG43" i="4"/>
  <c r="CS43" i="4" s="1"/>
  <c r="AA55" i="4"/>
  <c r="AG55" i="4"/>
  <c r="AM55" i="4"/>
  <c r="AS55" i="4"/>
  <c r="AY55" i="4"/>
  <c r="BE55" i="4"/>
  <c r="BK55" i="4"/>
  <c r="BQ55" i="4"/>
  <c r="BW55" i="4"/>
  <c r="CC55" i="4"/>
  <c r="CI55" i="4"/>
  <c r="CO55" i="4"/>
  <c r="CU55" i="4"/>
  <c r="DA55" i="4"/>
  <c r="DG55" i="4"/>
  <c r="DM55" i="4"/>
  <c r="X55" i="4"/>
  <c r="AD55" i="4"/>
  <c r="AJ55" i="4"/>
  <c r="AP55" i="4"/>
  <c r="AV55" i="4"/>
  <c r="BB55" i="4"/>
  <c r="BH55" i="4"/>
  <c r="BN55" i="4"/>
  <c r="BT55" i="4"/>
  <c r="BZ55" i="4"/>
  <c r="CF55" i="4"/>
  <c r="CL55" i="4"/>
  <c r="CR55" i="4"/>
  <c r="CX55" i="4"/>
  <c r="DD55" i="4"/>
  <c r="DJ55" i="4"/>
  <c r="Y55" i="4"/>
  <c r="AE55" i="4"/>
  <c r="AK55" i="4"/>
  <c r="AQ55" i="4"/>
  <c r="AW55" i="4"/>
  <c r="BC55" i="4"/>
  <c r="BI55" i="4"/>
  <c r="BO55" i="4"/>
  <c r="BU55" i="4"/>
  <c r="CA55" i="4"/>
  <c r="CG55" i="4"/>
  <c r="CM55" i="4"/>
  <c r="CS55" i="4"/>
  <c r="CY55" i="4"/>
  <c r="DE55" i="4"/>
  <c r="DK55" i="4"/>
  <c r="W55" i="4"/>
  <c r="AI55" i="4"/>
  <c r="AU55" i="4"/>
  <c r="BG55" i="4"/>
  <c r="BS55" i="4"/>
  <c r="CE55" i="4"/>
  <c r="CQ55" i="4"/>
  <c r="DC55" i="4"/>
  <c r="Z55" i="4"/>
  <c r="AL55" i="4"/>
  <c r="AX55" i="4"/>
  <c r="BJ55" i="4"/>
  <c r="BV55" i="4"/>
  <c r="CH55" i="4"/>
  <c r="CT55" i="4"/>
  <c r="DF55" i="4"/>
  <c r="AB55" i="4"/>
  <c r="AN55" i="4"/>
  <c r="AZ55" i="4"/>
  <c r="BL55" i="4"/>
  <c r="BX55" i="4"/>
  <c r="CJ55" i="4"/>
  <c r="CV55" i="4"/>
  <c r="DH55" i="4"/>
  <c r="AC55" i="4"/>
  <c r="AO55" i="4"/>
  <c r="BA55" i="4"/>
  <c r="BM55" i="4"/>
  <c r="BY55" i="4"/>
  <c r="CK55" i="4"/>
  <c r="CW55" i="4"/>
  <c r="DI55" i="4"/>
  <c r="AF55" i="4"/>
  <c r="AR55" i="4"/>
  <c r="BD55" i="4"/>
  <c r="BP55" i="4"/>
  <c r="CB55" i="4"/>
  <c r="CN55" i="4"/>
  <c r="CZ55" i="4"/>
  <c r="DL55" i="4"/>
  <c r="V55" i="4"/>
  <c r="CP55" i="4"/>
  <c r="AH55" i="4"/>
  <c r="DB55" i="4"/>
  <c r="AT55" i="4"/>
  <c r="BF55" i="4"/>
  <c r="BR55" i="4"/>
  <c r="CD55" i="4"/>
  <c r="AV58" i="4"/>
  <c r="DF58" i="4"/>
  <c r="BG50" i="4"/>
  <c r="BW50" i="4"/>
  <c r="CV58" i="4"/>
  <c r="BF58" i="4"/>
  <c r="DM58" i="4"/>
  <c r="BW58" i="4"/>
  <c r="AG58" i="4"/>
  <c r="BZ58" i="4"/>
  <c r="BA58" i="4"/>
  <c r="EH61" i="4"/>
  <c r="CB58" i="4"/>
  <c r="DK62" i="4"/>
  <c r="CG75" i="4"/>
  <c r="CK71" i="4"/>
  <c r="AI71" i="4"/>
  <c r="BU71" i="4"/>
  <c r="CT75" i="4"/>
  <c r="AR75" i="4"/>
  <c r="AV71" i="4"/>
  <c r="AD75" i="4"/>
  <c r="CQ75" i="4"/>
  <c r="BI76" i="4"/>
  <c r="DK76" i="4"/>
  <c r="CI69" i="4"/>
  <c r="AG69" i="4"/>
  <c r="CB69" i="4"/>
  <c r="Z69" i="4"/>
  <c r="BO69" i="4"/>
  <c r="DC69" i="4"/>
  <c r="CZ71" i="4"/>
  <c r="AT75" i="4"/>
  <c r="DK75" i="4"/>
  <c r="BJ76" i="4"/>
  <c r="AG75" i="4"/>
  <c r="CZ75" i="4"/>
  <c r="BE76" i="4"/>
  <c r="DM76" i="4"/>
  <c r="DI75" i="4"/>
  <c r="BF75" i="4"/>
  <c r="CP76" i="4"/>
  <c r="CV76" i="4"/>
  <c r="BH76" i="4"/>
  <c r="AD84" i="4"/>
  <c r="AM84" i="4"/>
  <c r="AV84" i="4"/>
  <c r="BE84" i="4"/>
  <c r="BN84" i="4"/>
  <c r="BW84" i="4"/>
  <c r="CF84" i="4"/>
  <c r="CO84" i="4"/>
  <c r="CX84" i="4"/>
  <c r="DG84" i="4"/>
  <c r="V84" i="4"/>
  <c r="AF84" i="4"/>
  <c r="AN84" i="4"/>
  <c r="AX84" i="4"/>
  <c r="BF84" i="4"/>
  <c r="BP84" i="4"/>
  <c r="BX84" i="4"/>
  <c r="CH84" i="4"/>
  <c r="CP84" i="4"/>
  <c r="CZ84" i="4"/>
  <c r="DH84" i="4"/>
  <c r="BB84" i="4"/>
  <c r="DD84" i="4"/>
  <c r="BK84" i="4"/>
  <c r="DM84" i="4"/>
  <c r="BT84" i="4"/>
  <c r="AA84" i="4"/>
  <c r="CC84" i="4"/>
  <c r="AJ84" i="4"/>
  <c r="CL84" i="4"/>
  <c r="AS84" i="4"/>
  <c r="CU84" i="4"/>
  <c r="CJ84" i="4"/>
  <c r="AH84" i="4"/>
  <c r="AW84" i="4"/>
  <c r="CG84" i="4"/>
  <c r="W84" i="4"/>
  <c r="BG84" i="4"/>
  <c r="CQ84" i="4"/>
  <c r="DJ84" i="4"/>
  <c r="BH84" i="4"/>
  <c r="CD84" i="4"/>
  <c r="CB84" i="4"/>
  <c r="Z84" i="4"/>
  <c r="BC84" i="4"/>
  <c r="CM84" i="4"/>
  <c r="AC84" i="4"/>
  <c r="BM84" i="4"/>
  <c r="CW84" i="4"/>
  <c r="DA84" i="4"/>
  <c r="AY84" i="4"/>
  <c r="BV84" i="4"/>
  <c r="BR84" i="4"/>
  <c r="Y84" i="4"/>
  <c r="BI84" i="4"/>
  <c r="CS84" i="4"/>
  <c r="AI84" i="4"/>
  <c r="BS84" i="4"/>
  <c r="DC84" i="4"/>
  <c r="CR84" i="4"/>
  <c r="AP84" i="4"/>
  <c r="AB84" i="4"/>
  <c r="DL84" i="4"/>
  <c r="BJ84" i="4"/>
  <c r="AE84" i="4"/>
  <c r="BO84" i="4"/>
  <c r="CY84" i="4"/>
  <c r="AO84" i="4"/>
  <c r="BY84" i="4"/>
  <c r="DI84" i="4"/>
  <c r="DB84" i="4"/>
  <c r="AZ84" i="4"/>
  <c r="AK84" i="4"/>
  <c r="BU84" i="4"/>
  <c r="DE84" i="4"/>
  <c r="AU84" i="4"/>
  <c r="CE84" i="4"/>
  <c r="BZ84" i="4"/>
  <c r="X84" i="4"/>
  <c r="CV84" i="4"/>
  <c r="AT84" i="4"/>
  <c r="CF75" i="4"/>
  <c r="CA84" i="4"/>
  <c r="BJ113" i="4"/>
  <c r="DI98" i="4"/>
  <c r="CR98" i="4"/>
  <c r="V113" i="4"/>
  <c r="AJ107" i="4"/>
  <c r="DC107" i="4"/>
  <c r="AW113" i="4"/>
  <c r="CF107" i="4"/>
  <c r="AP20" i="4"/>
  <c r="CA20" i="4"/>
  <c r="DC20" i="4"/>
  <c r="CK30" i="4"/>
  <c r="EL70" i="4"/>
  <c r="CZ70" i="4" s="1"/>
  <c r="EG86" i="4"/>
  <c r="CL86" i="4" s="1"/>
  <c r="AO20" i="4"/>
  <c r="X20" i="4"/>
  <c r="BH20" i="4"/>
  <c r="CR20" i="4"/>
  <c r="AM20" i="4"/>
  <c r="BW20" i="4"/>
  <c r="DG20" i="4"/>
  <c r="W20" i="4"/>
  <c r="BP20" i="4"/>
  <c r="AF20" i="4"/>
  <c r="CS20" i="4"/>
  <c r="BI20" i="4"/>
  <c r="Y20" i="4"/>
  <c r="CK20" i="4"/>
  <c r="EK24" i="4"/>
  <c r="W24" i="4" s="1"/>
  <c r="AZ26" i="4"/>
  <c r="CQ26" i="4"/>
  <c r="AE26" i="4"/>
  <c r="BV26" i="4"/>
  <c r="DM26" i="4"/>
  <c r="AR26" i="4"/>
  <c r="CI26" i="4"/>
  <c r="AY26" i="4"/>
  <c r="CP26" i="4"/>
  <c r="CY30" i="4"/>
  <c r="BO30" i="4"/>
  <c r="AE30" i="4"/>
  <c r="CY26" i="4"/>
  <c r="AL26" i="4"/>
  <c r="BP26" i="4"/>
  <c r="CT26" i="4"/>
  <c r="AG26" i="4"/>
  <c r="CH26" i="4"/>
  <c r="AQ26" i="4"/>
  <c r="CN26" i="4"/>
  <c r="AW26" i="4"/>
  <c r="CX26" i="4"/>
  <c r="BN26" i="4"/>
  <c r="AD26" i="4"/>
  <c r="DA30" i="4"/>
  <c r="BJ30" i="4"/>
  <c r="DG30" i="4"/>
  <c r="BP30" i="4"/>
  <c r="V30" i="4"/>
  <c r="CC30" i="4"/>
  <c r="AL30" i="4"/>
  <c r="BE30" i="4"/>
  <c r="AD33" i="4"/>
  <c r="CF33" i="4"/>
  <c r="AM37" i="4"/>
  <c r="BW37" i="4"/>
  <c r="DG37" i="4"/>
  <c r="BU26" i="4"/>
  <c r="BL27" i="4"/>
  <c r="CI30" i="4"/>
  <c r="Y32" i="4"/>
  <c r="AN32" i="4"/>
  <c r="BA32" i="4"/>
  <c r="BM32" i="4"/>
  <c r="BY32" i="4"/>
  <c r="CK32" i="4"/>
  <c r="CW32" i="4"/>
  <c r="DI32" i="4"/>
  <c r="Z32" i="4"/>
  <c r="AO32" i="4"/>
  <c r="BB32" i="4"/>
  <c r="BN32" i="4"/>
  <c r="BZ32" i="4"/>
  <c r="CL32" i="4"/>
  <c r="CX32" i="4"/>
  <c r="DJ32" i="4"/>
  <c r="AB32" i="4"/>
  <c r="AP32" i="4"/>
  <c r="BC32" i="4"/>
  <c r="BO32" i="4"/>
  <c r="CA32" i="4"/>
  <c r="CM32" i="4"/>
  <c r="CY32" i="4"/>
  <c r="DK32" i="4"/>
  <c r="AF32" i="4"/>
  <c r="AU32" i="4"/>
  <c r="BG32" i="4"/>
  <c r="BS32" i="4"/>
  <c r="CE32" i="4"/>
  <c r="CQ32" i="4"/>
  <c r="DC32" i="4"/>
  <c r="AH32" i="4"/>
  <c r="BT32" i="4"/>
  <c r="DD32" i="4"/>
  <c r="AI32" i="4"/>
  <c r="BU32" i="4"/>
  <c r="DE32" i="4"/>
  <c r="AV32" i="4"/>
  <c r="CF32" i="4"/>
  <c r="AW32" i="4"/>
  <c r="CG32" i="4"/>
  <c r="BH32" i="4"/>
  <c r="CR32" i="4"/>
  <c r="BI32" i="4"/>
  <c r="CS32" i="4"/>
  <c r="CH32" i="4"/>
  <c r="AX32" i="4"/>
  <c r="AE33" i="4"/>
  <c r="CG33" i="4"/>
  <c r="AT37" i="4"/>
  <c r="CD37" i="4"/>
  <c r="DB33" i="4"/>
  <c r="BR33" i="4"/>
  <c r="AH33" i="4"/>
  <c r="CU33" i="4"/>
  <c r="BK33" i="4"/>
  <c r="AA33" i="4"/>
  <c r="AO36" i="4"/>
  <c r="CK37" i="4"/>
  <c r="BA37" i="4"/>
  <c r="AE36" i="4"/>
  <c r="AC26" i="4"/>
  <c r="BU42" i="4"/>
  <c r="BP45" i="4"/>
  <c r="DC45" i="4"/>
  <c r="CC45" i="4"/>
  <c r="BJ45" i="4"/>
  <c r="BQ45" i="4"/>
  <c r="BY45" i="4"/>
  <c r="AH45" i="4"/>
  <c r="CK42" i="4"/>
  <c r="BM45" i="4"/>
  <c r="DB42" i="4"/>
  <c r="BR42" i="4"/>
  <c r="AH42" i="4"/>
  <c r="CU42" i="4"/>
  <c r="BK42" i="4"/>
  <c r="AA42" i="4"/>
  <c r="CN42" i="4"/>
  <c r="BD42" i="4"/>
  <c r="EG46" i="4"/>
  <c r="CI46" i="4" s="1"/>
  <c r="Y40" i="4"/>
  <c r="AE40" i="4"/>
  <c r="AK40" i="4"/>
  <c r="AQ40" i="4"/>
  <c r="AW40" i="4"/>
  <c r="Z40" i="4"/>
  <c r="AG40" i="4"/>
  <c r="AN40" i="4"/>
  <c r="AU40" i="4"/>
  <c r="BB40" i="4"/>
  <c r="BH40" i="4"/>
  <c r="BN40" i="4"/>
  <c r="BT40" i="4"/>
  <c r="BZ40" i="4"/>
  <c r="CF40" i="4"/>
  <c r="CL40" i="4"/>
  <c r="CR40" i="4"/>
  <c r="CX40" i="4"/>
  <c r="DD40" i="4"/>
  <c r="DJ40" i="4"/>
  <c r="AA40" i="4"/>
  <c r="AH40" i="4"/>
  <c r="AO40" i="4"/>
  <c r="AV40" i="4"/>
  <c r="BC40" i="4"/>
  <c r="BI40" i="4"/>
  <c r="BO40" i="4"/>
  <c r="BU40" i="4"/>
  <c r="CA40" i="4"/>
  <c r="CG40" i="4"/>
  <c r="CM40" i="4"/>
  <c r="CS40" i="4"/>
  <c r="CY40" i="4"/>
  <c r="DE40" i="4"/>
  <c r="DK40" i="4"/>
  <c r="AB40" i="4"/>
  <c r="AI40" i="4"/>
  <c r="AP40" i="4"/>
  <c r="AX40" i="4"/>
  <c r="BD40" i="4"/>
  <c r="BJ40" i="4"/>
  <c r="BP40" i="4"/>
  <c r="BV40" i="4"/>
  <c r="CB40" i="4"/>
  <c r="CH40" i="4"/>
  <c r="CN40" i="4"/>
  <c r="CT40" i="4"/>
  <c r="CZ40" i="4"/>
  <c r="DF40" i="4"/>
  <c r="DL40" i="4"/>
  <c r="V40" i="4"/>
  <c r="AC40" i="4"/>
  <c r="AJ40" i="4"/>
  <c r="AR40" i="4"/>
  <c r="AY40" i="4"/>
  <c r="BE40" i="4"/>
  <c r="BK40" i="4"/>
  <c r="BQ40" i="4"/>
  <c r="BW40" i="4"/>
  <c r="CC40" i="4"/>
  <c r="CI40" i="4"/>
  <c r="CO40" i="4"/>
  <c r="CU40" i="4"/>
  <c r="DA40" i="4"/>
  <c r="DG40" i="4"/>
  <c r="DM40" i="4"/>
  <c r="W40" i="4"/>
  <c r="AD40" i="4"/>
  <c r="AL40" i="4"/>
  <c r="AS40" i="4"/>
  <c r="AZ40" i="4"/>
  <c r="BF40" i="4"/>
  <c r="BL40" i="4"/>
  <c r="BR40" i="4"/>
  <c r="BX40" i="4"/>
  <c r="CD40" i="4"/>
  <c r="CJ40" i="4"/>
  <c r="CP40" i="4"/>
  <c r="CV40" i="4"/>
  <c r="DB40" i="4"/>
  <c r="DH40" i="4"/>
  <c r="X40" i="4"/>
  <c r="BM40" i="4"/>
  <c r="CW40" i="4"/>
  <c r="AF40" i="4"/>
  <c r="BS40" i="4"/>
  <c r="DC40" i="4"/>
  <c r="AM40" i="4"/>
  <c r="BY40" i="4"/>
  <c r="DI40" i="4"/>
  <c r="AT40" i="4"/>
  <c r="CE40" i="4"/>
  <c r="BA40" i="4"/>
  <c r="BG40" i="4"/>
  <c r="CK40" i="4"/>
  <c r="CQ40" i="4"/>
  <c r="BD58" i="4"/>
  <c r="DE50" i="4"/>
  <c r="BV50" i="4"/>
  <c r="CP58" i="4"/>
  <c r="AZ58" i="4"/>
  <c r="DG58" i="4"/>
  <c r="BQ58" i="4"/>
  <c r="X58" i="4"/>
  <c r="CH58" i="4"/>
  <c r="BS58" i="4"/>
  <c r="Z58" i="4"/>
  <c r="AB75" i="4"/>
  <c r="CV75" i="4"/>
  <c r="EH65" i="4"/>
  <c r="AE65" i="4" s="1"/>
  <c r="CN75" i="4"/>
  <c r="AF75" i="4"/>
  <c r="AK75" i="4"/>
  <c r="DD75" i="4"/>
  <c r="EH68" i="4"/>
  <c r="BF68" i="4" s="1"/>
  <c r="AJ69" i="4"/>
  <c r="BB69" i="4"/>
  <c r="BT69" i="4"/>
  <c r="CL69" i="4"/>
  <c r="DD69" i="4"/>
  <c r="V69" i="4"/>
  <c r="AN69" i="4"/>
  <c r="BF69" i="4"/>
  <c r="BX69" i="4"/>
  <c r="CP69" i="4"/>
  <c r="DH69" i="4"/>
  <c r="X69" i="4"/>
  <c r="AP69" i="4"/>
  <c r="BH69" i="4"/>
  <c r="BZ69" i="4"/>
  <c r="CR69" i="4"/>
  <c r="DJ69" i="4"/>
  <c r="BL69" i="4"/>
  <c r="CD69" i="4"/>
  <c r="CV69" i="4"/>
  <c r="CJ69" i="4"/>
  <c r="DB69" i="4"/>
  <c r="AH69" i="4"/>
  <c r="AZ69" i="4"/>
  <c r="BR69" i="4"/>
  <c r="CF69" i="4"/>
  <c r="AO69" i="4"/>
  <c r="BY69" i="4"/>
  <c r="DI69" i="4"/>
  <c r="BC69" i="4"/>
  <c r="CM69" i="4"/>
  <c r="AF69" i="4"/>
  <c r="BP69" i="4"/>
  <c r="CZ69" i="4"/>
  <c r="AM69" i="4"/>
  <c r="BW69" i="4"/>
  <c r="DG69" i="4"/>
  <c r="AD69" i="4"/>
  <c r="AC69" i="4"/>
  <c r="BM69" i="4"/>
  <c r="CW69" i="4"/>
  <c r="AQ69" i="4"/>
  <c r="CA69" i="4"/>
  <c r="DK69" i="4"/>
  <c r="BD69" i="4"/>
  <c r="CN69" i="4"/>
  <c r="AA69" i="4"/>
  <c r="BK69" i="4"/>
  <c r="CU69" i="4"/>
  <c r="BV69" i="4"/>
  <c r="DE69" i="4"/>
  <c r="BI69" i="4"/>
  <c r="CQ69" i="4"/>
  <c r="AU69" i="4"/>
  <c r="EH73" i="4"/>
  <c r="AI73" i="4" s="1"/>
  <c r="BH75" i="4"/>
  <c r="AH76" i="4"/>
  <c r="BR76" i="4"/>
  <c r="DB76" i="4"/>
  <c r="AZ76" i="4"/>
  <c r="CJ76" i="4"/>
  <c r="BX76" i="4"/>
  <c r="AP76" i="4"/>
  <c r="BZ76" i="4"/>
  <c r="DJ76" i="4"/>
  <c r="BL76" i="4"/>
  <c r="Y76" i="4"/>
  <c r="CU76" i="4"/>
  <c r="BK76" i="4"/>
  <c r="AA76" i="4"/>
  <c r="CZ76" i="4"/>
  <c r="BP76" i="4"/>
  <c r="AF76" i="4"/>
  <c r="DE76" i="4"/>
  <c r="BU76" i="4"/>
  <c r="AK76" i="4"/>
  <c r="CW76" i="4"/>
  <c r="BM76" i="4"/>
  <c r="AC76" i="4"/>
  <c r="CD76" i="4"/>
  <c r="AV76" i="4"/>
  <c r="CF76" i="4"/>
  <c r="AB76" i="4"/>
  <c r="AN76" i="4"/>
  <c r="AT76" i="4"/>
  <c r="AD76" i="4"/>
  <c r="BN76" i="4"/>
  <c r="CX76" i="4"/>
  <c r="BF76" i="4"/>
  <c r="DG76" i="4"/>
  <c r="BW76" i="4"/>
  <c r="AM76" i="4"/>
  <c r="DL76" i="4"/>
  <c r="CB76" i="4"/>
  <c r="AR76" i="4"/>
  <c r="CG76" i="4"/>
  <c r="AW76" i="4"/>
  <c r="DI76" i="4"/>
  <c r="BY76" i="4"/>
  <c r="AO76" i="4"/>
  <c r="BV76" i="4"/>
  <c r="AU75" i="4"/>
  <c r="DF75" i="4"/>
  <c r="BQ76" i="4"/>
  <c r="DC75" i="4"/>
  <c r="AQ75" i="4"/>
  <c r="BP87" i="4"/>
  <c r="BB76" i="4"/>
  <c r="AV98" i="4"/>
  <c r="EH81" i="4"/>
  <c r="AH81" i="4" s="1"/>
  <c r="W77" i="4"/>
  <c r="Y77" i="4"/>
  <c r="BI77" i="4"/>
  <c r="CS77" i="4"/>
  <c r="DC77" i="4"/>
  <c r="DB77" i="4"/>
  <c r="BR77" i="4"/>
  <c r="AH77" i="4"/>
  <c r="DM77" i="4"/>
  <c r="CC77" i="4"/>
  <c r="AS77" i="4"/>
  <c r="CH77" i="4"/>
  <c r="AX77" i="4"/>
  <c r="CF77" i="4"/>
  <c r="AV77" i="4"/>
  <c r="AE77" i="4"/>
  <c r="BO77" i="4"/>
  <c r="CY77" i="4"/>
  <c r="CD77" i="4"/>
  <c r="AT77" i="4"/>
  <c r="CO77" i="4"/>
  <c r="BE77" i="4"/>
  <c r="CT77" i="4"/>
  <c r="BJ77" i="4"/>
  <c r="Z77" i="4"/>
  <c r="CR77" i="4"/>
  <c r="BH77" i="4"/>
  <c r="CT113" i="4"/>
  <c r="CZ98" i="4"/>
  <c r="AS113" i="4"/>
  <c r="CA107" i="4"/>
  <c r="BS107" i="4"/>
  <c r="DC113" i="4"/>
  <c r="CO80" i="4"/>
  <c r="DK80" i="4"/>
  <c r="CD80" i="4"/>
  <c r="AS80" i="4"/>
  <c r="BE20" i="4"/>
  <c r="AX20" i="4"/>
  <c r="AA30" i="4"/>
  <c r="Z20" i="4"/>
  <c r="BC20" i="4"/>
  <c r="DJ24" i="4"/>
  <c r="Y25" i="4"/>
  <c r="AE25" i="4"/>
  <c r="AK25" i="4"/>
  <c r="AQ25" i="4"/>
  <c r="AW25" i="4"/>
  <c r="BC25" i="4"/>
  <c r="BI25" i="4"/>
  <c r="BO25" i="4"/>
  <c r="BU25" i="4"/>
  <c r="CA25" i="4"/>
  <c r="CG25" i="4"/>
  <c r="CM25" i="4"/>
  <c r="CS25" i="4"/>
  <c r="CY25" i="4"/>
  <c r="DE25" i="4"/>
  <c r="DK25" i="4"/>
  <c r="W25" i="4"/>
  <c r="AD25" i="4"/>
  <c r="AL25" i="4"/>
  <c r="AS25" i="4"/>
  <c r="AZ25" i="4"/>
  <c r="BG25" i="4"/>
  <c r="BN25" i="4"/>
  <c r="BV25" i="4"/>
  <c r="CC25" i="4"/>
  <c r="CJ25" i="4"/>
  <c r="CQ25" i="4"/>
  <c r="CX25" i="4"/>
  <c r="DF25" i="4"/>
  <c r="DM25" i="4"/>
  <c r="AB25" i="4"/>
  <c r="AJ25" i="4"/>
  <c r="AT25" i="4"/>
  <c r="BB25" i="4"/>
  <c r="BK25" i="4"/>
  <c r="BS25" i="4"/>
  <c r="CB25" i="4"/>
  <c r="CK25" i="4"/>
  <c r="CT25" i="4"/>
  <c r="DB25" i="4"/>
  <c r="DJ25" i="4"/>
  <c r="AC25" i="4"/>
  <c r="AM25" i="4"/>
  <c r="AU25" i="4"/>
  <c r="BD25" i="4"/>
  <c r="BL25" i="4"/>
  <c r="BT25" i="4"/>
  <c r="CD25" i="4"/>
  <c r="CL25" i="4"/>
  <c r="CU25" i="4"/>
  <c r="DC25" i="4"/>
  <c r="DL25" i="4"/>
  <c r="Z25" i="4"/>
  <c r="AN25" i="4"/>
  <c r="AY25" i="4"/>
  <c r="BM25" i="4"/>
  <c r="BY25" i="4"/>
  <c r="CN25" i="4"/>
  <c r="CZ25" i="4"/>
  <c r="AA25" i="4"/>
  <c r="AO25" i="4"/>
  <c r="BA25" i="4"/>
  <c r="BP25" i="4"/>
  <c r="BZ25" i="4"/>
  <c r="CO25" i="4"/>
  <c r="DA25" i="4"/>
  <c r="AF25" i="4"/>
  <c r="AP25" i="4"/>
  <c r="BE25" i="4"/>
  <c r="BQ25" i="4"/>
  <c r="CE25" i="4"/>
  <c r="CP25" i="4"/>
  <c r="DD25" i="4"/>
  <c r="AR25" i="4"/>
  <c r="BR25" i="4"/>
  <c r="CR25" i="4"/>
  <c r="V25" i="4"/>
  <c r="AV25" i="4"/>
  <c r="BW25" i="4"/>
  <c r="CV25" i="4"/>
  <c r="X25" i="4"/>
  <c r="AX25" i="4"/>
  <c r="BX25" i="4"/>
  <c r="CW25" i="4"/>
  <c r="AH25" i="4"/>
  <c r="CH25" i="4"/>
  <c r="AI25" i="4"/>
  <c r="CI25" i="4"/>
  <c r="BF25" i="4"/>
  <c r="DG25" i="4"/>
  <c r="BH25" i="4"/>
  <c r="DH25" i="4"/>
  <c r="BJ25" i="4"/>
  <c r="DI25" i="4"/>
  <c r="AG25" i="4"/>
  <c r="CF25" i="4"/>
  <c r="BI30" i="4"/>
  <c r="CM26" i="4"/>
  <c r="BF26" i="4"/>
  <c r="W26" i="4"/>
  <c r="AI26" i="4"/>
  <c r="AO26" i="4"/>
  <c r="BH26" i="4"/>
  <c r="CT30" i="4"/>
  <c r="CZ30" i="4"/>
  <c r="DM30" i="4"/>
  <c r="AC30" i="4"/>
  <c r="AL33" i="4"/>
  <c r="AO27" i="4"/>
  <c r="AO33" i="4"/>
  <c r="CQ33" i="4"/>
  <c r="AD37" i="4"/>
  <c r="AP37" i="4"/>
  <c r="BB37" i="4"/>
  <c r="BN37" i="4"/>
  <c r="BZ37" i="4"/>
  <c r="CL37" i="4"/>
  <c r="CX37" i="4"/>
  <c r="DJ37" i="4"/>
  <c r="BO37" i="4"/>
  <c r="CA37" i="4"/>
  <c r="CM37" i="4"/>
  <c r="CY37" i="4"/>
  <c r="DK37" i="4"/>
  <c r="X37" i="4"/>
  <c r="AJ37" i="4"/>
  <c r="AV37" i="4"/>
  <c r="BH37" i="4"/>
  <c r="BT37" i="4"/>
  <c r="CF37" i="4"/>
  <c r="CR37" i="4"/>
  <c r="DD37" i="4"/>
  <c r="Y37" i="4"/>
  <c r="AK37" i="4"/>
  <c r="AW37" i="4"/>
  <c r="BI37" i="4"/>
  <c r="BU37" i="4"/>
  <c r="CG37" i="4"/>
  <c r="CS37" i="4"/>
  <c r="DE37" i="4"/>
  <c r="AX37" i="4"/>
  <c r="BJ37" i="4"/>
  <c r="BV37" i="4"/>
  <c r="CH37" i="4"/>
  <c r="DF37" i="4"/>
  <c r="Z37" i="4"/>
  <c r="AL37" i="4"/>
  <c r="CT37" i="4"/>
  <c r="AZ37" i="4"/>
  <c r="CJ37" i="4"/>
  <c r="EH29" i="4"/>
  <c r="CU29" i="4" s="1"/>
  <c r="DB30" i="4"/>
  <c r="BL33" i="4"/>
  <c r="AB33" i="4"/>
  <c r="CO33" i="4"/>
  <c r="BE33" i="4"/>
  <c r="CY24" i="4"/>
  <c r="DH24" i="4"/>
  <c r="AH36" i="4"/>
  <c r="CE37" i="4"/>
  <c r="AU37" i="4"/>
  <c r="V38" i="4"/>
  <c r="AB38" i="4"/>
  <c r="AH38" i="4"/>
  <c r="AN38" i="4"/>
  <c r="AT38" i="4"/>
  <c r="AZ38" i="4"/>
  <c r="BF38" i="4"/>
  <c r="BL38" i="4"/>
  <c r="BR38" i="4"/>
  <c r="BX38" i="4"/>
  <c r="CD38" i="4"/>
  <c r="CJ38" i="4"/>
  <c r="CP38" i="4"/>
  <c r="CV38" i="4"/>
  <c r="DB38" i="4"/>
  <c r="DH38" i="4"/>
  <c r="W38" i="4"/>
  <c r="AC38" i="4"/>
  <c r="AI38" i="4"/>
  <c r="AO38" i="4"/>
  <c r="AU38" i="4"/>
  <c r="BA38" i="4"/>
  <c r="BG38" i="4"/>
  <c r="BM38" i="4"/>
  <c r="BS38" i="4"/>
  <c r="BY38" i="4"/>
  <c r="CE38" i="4"/>
  <c r="CK38" i="4"/>
  <c r="CQ38" i="4"/>
  <c r="CW38" i="4"/>
  <c r="DC38" i="4"/>
  <c r="DI38" i="4"/>
  <c r="X38" i="4"/>
  <c r="AD38" i="4"/>
  <c r="AJ38" i="4"/>
  <c r="AP38" i="4"/>
  <c r="AV38" i="4"/>
  <c r="BB38" i="4"/>
  <c r="BH38" i="4"/>
  <c r="BN38" i="4"/>
  <c r="BT38" i="4"/>
  <c r="BZ38" i="4"/>
  <c r="CF38" i="4"/>
  <c r="CL38" i="4"/>
  <c r="CR38" i="4"/>
  <c r="CX38" i="4"/>
  <c r="DD38" i="4"/>
  <c r="DJ38" i="4"/>
  <c r="AF38" i="4"/>
  <c r="AR38" i="4"/>
  <c r="BD38" i="4"/>
  <c r="BP38" i="4"/>
  <c r="CB38" i="4"/>
  <c r="CN38" i="4"/>
  <c r="CZ38" i="4"/>
  <c r="DL38" i="4"/>
  <c r="AG38" i="4"/>
  <c r="AS38" i="4"/>
  <c r="BE38" i="4"/>
  <c r="BQ38" i="4"/>
  <c r="CC38" i="4"/>
  <c r="CO38" i="4"/>
  <c r="DA38" i="4"/>
  <c r="DM38" i="4"/>
  <c r="Y38" i="4"/>
  <c r="AK38" i="4"/>
  <c r="AW38" i="4"/>
  <c r="BI38" i="4"/>
  <c r="BU38" i="4"/>
  <c r="CG38" i="4"/>
  <c r="CS38" i="4"/>
  <c r="DE38" i="4"/>
  <c r="Z38" i="4"/>
  <c r="AL38" i="4"/>
  <c r="AX38" i="4"/>
  <c r="BJ38" i="4"/>
  <c r="BV38" i="4"/>
  <c r="CH38" i="4"/>
  <c r="CT38" i="4"/>
  <c r="DF38" i="4"/>
  <c r="AA38" i="4"/>
  <c r="AM38" i="4"/>
  <c r="AY38" i="4"/>
  <c r="BK38" i="4"/>
  <c r="BW38" i="4"/>
  <c r="CI38" i="4"/>
  <c r="CU38" i="4"/>
  <c r="DG38" i="4"/>
  <c r="BO38" i="4"/>
  <c r="CA38" i="4"/>
  <c r="CM38" i="4"/>
  <c r="AE38" i="4"/>
  <c r="CY38" i="4"/>
  <c r="AQ38" i="4"/>
  <c r="BC38" i="4"/>
  <c r="DK38" i="4"/>
  <c r="AQ37" i="4"/>
  <c r="AF37" i="4"/>
  <c r="CZ37" i="4"/>
  <c r="AA37" i="4"/>
  <c r="BS45" i="4"/>
  <c r="AC45" i="4"/>
  <c r="AD42" i="4"/>
  <c r="AP42" i="4"/>
  <c r="BB42" i="4"/>
  <c r="BN42" i="4"/>
  <c r="BZ42" i="4"/>
  <c r="CL42" i="4"/>
  <c r="CX42" i="4"/>
  <c r="DJ42" i="4"/>
  <c r="W42" i="4"/>
  <c r="BG42" i="4"/>
  <c r="CQ42" i="4"/>
  <c r="X42" i="4"/>
  <c r="BH42" i="4"/>
  <c r="CR42" i="4"/>
  <c r="AI42" i="4"/>
  <c r="BS42" i="4"/>
  <c r="DC42" i="4"/>
  <c r="AJ42" i="4"/>
  <c r="BT42" i="4"/>
  <c r="DD42" i="4"/>
  <c r="AU42" i="4"/>
  <c r="CE42" i="4"/>
  <c r="AV42" i="4"/>
  <c r="CF42" i="4"/>
  <c r="CH42" i="4"/>
  <c r="AX42" i="4"/>
  <c r="CM42" i="4"/>
  <c r="EH47" i="4"/>
  <c r="W47" i="4" s="1"/>
  <c r="X48" i="4"/>
  <c r="AD48" i="4"/>
  <c r="AJ48" i="4"/>
  <c r="AP48" i="4"/>
  <c r="AV48" i="4"/>
  <c r="BB48" i="4"/>
  <c r="BH48" i="4"/>
  <c r="BN48" i="4"/>
  <c r="BT48" i="4"/>
  <c r="BZ48" i="4"/>
  <c r="CF48" i="4"/>
  <c r="CL48" i="4"/>
  <c r="CR48" i="4"/>
  <c r="CX48" i="4"/>
  <c r="DD48" i="4"/>
  <c r="DJ48" i="4"/>
  <c r="AA48" i="4"/>
  <c r="AH48" i="4"/>
  <c r="AO48" i="4"/>
  <c r="AW48" i="4"/>
  <c r="BD48" i="4"/>
  <c r="BK48" i="4"/>
  <c r="BR48" i="4"/>
  <c r="BY48" i="4"/>
  <c r="CG48" i="4"/>
  <c r="CN48" i="4"/>
  <c r="CU48" i="4"/>
  <c r="DB48" i="4"/>
  <c r="DI48" i="4"/>
  <c r="AB48" i="4"/>
  <c r="AI48" i="4"/>
  <c r="AQ48" i="4"/>
  <c r="AX48" i="4"/>
  <c r="BE48" i="4"/>
  <c r="BL48" i="4"/>
  <c r="BS48" i="4"/>
  <c r="CA48" i="4"/>
  <c r="CH48" i="4"/>
  <c r="CO48" i="4"/>
  <c r="CV48" i="4"/>
  <c r="DC48" i="4"/>
  <c r="DK48" i="4"/>
  <c r="AE48" i="4"/>
  <c r="AN48" i="4"/>
  <c r="AZ48" i="4"/>
  <c r="BJ48" i="4"/>
  <c r="BV48" i="4"/>
  <c r="CE48" i="4"/>
  <c r="CQ48" i="4"/>
  <c r="DA48" i="4"/>
  <c r="DM48" i="4"/>
  <c r="V48" i="4"/>
  <c r="AF48" i="4"/>
  <c r="AR48" i="4"/>
  <c r="BA48" i="4"/>
  <c r="BM48" i="4"/>
  <c r="BW48" i="4"/>
  <c r="CI48" i="4"/>
  <c r="CS48" i="4"/>
  <c r="DE48" i="4"/>
  <c r="W48" i="4"/>
  <c r="AG48" i="4"/>
  <c r="AS48" i="4"/>
  <c r="BC48" i="4"/>
  <c r="BO48" i="4"/>
  <c r="BX48" i="4"/>
  <c r="CJ48" i="4"/>
  <c r="CT48" i="4"/>
  <c r="DF48" i="4"/>
  <c r="Y48" i="4"/>
  <c r="AK48" i="4"/>
  <c r="AT48" i="4"/>
  <c r="BF48" i="4"/>
  <c r="BP48" i="4"/>
  <c r="CB48" i="4"/>
  <c r="CK48" i="4"/>
  <c r="CW48" i="4"/>
  <c r="DG48" i="4"/>
  <c r="Z48" i="4"/>
  <c r="AL48" i="4"/>
  <c r="AU48" i="4"/>
  <c r="BG48" i="4"/>
  <c r="BQ48" i="4"/>
  <c r="CC48" i="4"/>
  <c r="CM48" i="4"/>
  <c r="CY48" i="4"/>
  <c r="DH48" i="4"/>
  <c r="AC48" i="4"/>
  <c r="CP48" i="4"/>
  <c r="AM48" i="4"/>
  <c r="CZ48" i="4"/>
  <c r="AY48" i="4"/>
  <c r="DL48" i="4"/>
  <c r="BI48" i="4"/>
  <c r="BU48" i="4"/>
  <c r="CD48" i="4"/>
  <c r="W58" i="4"/>
  <c r="AE58" i="4"/>
  <c r="AO58" i="4"/>
  <c r="AW58" i="4"/>
  <c r="BG58" i="4"/>
  <c r="BO58" i="4"/>
  <c r="BY58" i="4"/>
  <c r="CG58" i="4"/>
  <c r="CQ58" i="4"/>
  <c r="CY58" i="4"/>
  <c r="DI58" i="4"/>
  <c r="AU58" i="4"/>
  <c r="CW58" i="4"/>
  <c r="BC58" i="4"/>
  <c r="DE58" i="4"/>
  <c r="BM58" i="4"/>
  <c r="BU58" i="4"/>
  <c r="AC58" i="4"/>
  <c r="CE58" i="4"/>
  <c r="AK58" i="4"/>
  <c r="CM58" i="4"/>
  <c r="Y58" i="4"/>
  <c r="AD58" i="4"/>
  <c r="DD58" i="4"/>
  <c r="BB58" i="4"/>
  <c r="DK58" i="4"/>
  <c r="BI58" i="4"/>
  <c r="BP58" i="4"/>
  <c r="AA58" i="4"/>
  <c r="BK58" i="4"/>
  <c r="CU58" i="4"/>
  <c r="AH58" i="4"/>
  <c r="BR58" i="4"/>
  <c r="DB58" i="4"/>
  <c r="BN58" i="4"/>
  <c r="CA58" i="4"/>
  <c r="EL49" i="4"/>
  <c r="CW49" i="4" s="1"/>
  <c r="AJ58" i="4"/>
  <c r="CT58" i="4"/>
  <c r="CN62" i="4"/>
  <c r="AP75" i="4"/>
  <c r="DB75" i="4"/>
  <c r="CB75" i="4"/>
  <c r="Z75" i="4"/>
  <c r="AZ75" i="4"/>
  <c r="DJ75" i="4"/>
  <c r="BW75" i="4"/>
  <c r="EH54" i="4"/>
  <c r="BW54" i="4" s="1"/>
  <c r="BI75" i="4"/>
  <c r="DL75" i="4"/>
  <c r="CC76" i="4"/>
  <c r="CW75" i="4"/>
  <c r="AC75" i="4"/>
  <c r="AX87" i="4"/>
  <c r="DD76" i="4"/>
  <c r="AJ76" i="4"/>
  <c r="AG98" i="4"/>
  <c r="AY98" i="4"/>
  <c r="BQ98" i="4"/>
  <c r="CI98" i="4"/>
  <c r="DA98" i="4"/>
  <c r="BK98" i="4"/>
  <c r="CC98" i="4"/>
  <c r="CU98" i="4"/>
  <c r="AS98" i="4"/>
  <c r="DM98" i="4"/>
  <c r="AA98" i="4"/>
  <c r="BZ98" i="4"/>
  <c r="AH98" i="4"/>
  <c r="BR98" i="4"/>
  <c r="DB98" i="4"/>
  <c r="AU98" i="4"/>
  <c r="CE98" i="4"/>
  <c r="Y98" i="4"/>
  <c r="BI98" i="4"/>
  <c r="CS98" i="4"/>
  <c r="AL98" i="4"/>
  <c r="BV98" i="4"/>
  <c r="DF98" i="4"/>
  <c r="BE98" i="4"/>
  <c r="BT98" i="4"/>
  <c r="AD98" i="4"/>
  <c r="BH98" i="4"/>
  <c r="AN98" i="4"/>
  <c r="BX98" i="4"/>
  <c r="DH98" i="4"/>
  <c r="BA98" i="4"/>
  <c r="CK98" i="4"/>
  <c r="AE98" i="4"/>
  <c r="BO98" i="4"/>
  <c r="CY98" i="4"/>
  <c r="AR98" i="4"/>
  <c r="CB98" i="4"/>
  <c r="DL98" i="4"/>
  <c r="AM98" i="4"/>
  <c r="BB98" i="4"/>
  <c r="AP98" i="4"/>
  <c r="AT98" i="4"/>
  <c r="CD98" i="4"/>
  <c r="W98" i="4"/>
  <c r="BG98" i="4"/>
  <c r="CQ98" i="4"/>
  <c r="AK98" i="4"/>
  <c r="BU98" i="4"/>
  <c r="DE98" i="4"/>
  <c r="AX98" i="4"/>
  <c r="CH98" i="4"/>
  <c r="AJ98" i="4"/>
  <c r="CX98" i="4"/>
  <c r="X98" i="4"/>
  <c r="AZ98" i="4"/>
  <c r="CJ98" i="4"/>
  <c r="AC98" i="4"/>
  <c r="BM98" i="4"/>
  <c r="CW98" i="4"/>
  <c r="AQ98" i="4"/>
  <c r="CA98" i="4"/>
  <c r="DK98" i="4"/>
  <c r="BD98" i="4"/>
  <c r="CN98" i="4"/>
  <c r="DG98" i="4"/>
  <c r="CF98" i="4"/>
  <c r="DJ98" i="4"/>
  <c r="V98" i="4"/>
  <c r="BF98" i="4"/>
  <c r="CP98" i="4"/>
  <c r="AI98" i="4"/>
  <c r="BS98" i="4"/>
  <c r="DC98" i="4"/>
  <c r="AW98" i="4"/>
  <c r="CG98" i="4"/>
  <c r="Z98" i="4"/>
  <c r="BJ98" i="4"/>
  <c r="CT98" i="4"/>
  <c r="CO98" i="4"/>
  <c r="DD98" i="4"/>
  <c r="BN98" i="4"/>
  <c r="EH92" i="4"/>
  <c r="AT92" i="4" s="1"/>
  <c r="BP98" i="4"/>
  <c r="AO98" i="4"/>
  <c r="CC113" i="4"/>
  <c r="Y107" i="4"/>
  <c r="AI107" i="4"/>
  <c r="BS113" i="4"/>
  <c r="DH113" i="4"/>
  <c r="AZ20" i="4"/>
  <c r="CD20" i="4"/>
  <c r="CV20" i="4"/>
  <c r="AN20" i="4"/>
  <c r="BX20" i="4"/>
  <c r="CP20" i="4"/>
  <c r="DH20" i="4"/>
  <c r="CB20" i="4"/>
  <c r="DL20" i="4"/>
  <c r="V20" i="4"/>
  <c r="CH20" i="4"/>
  <c r="CT20" i="4"/>
  <c r="AH20" i="4"/>
  <c r="CZ20" i="4"/>
  <c r="AT20" i="4"/>
  <c r="DF20" i="4"/>
  <c r="BF20" i="4"/>
  <c r="BR20" i="4"/>
  <c r="CN20" i="4"/>
  <c r="CE30" i="4"/>
  <c r="AT30" i="4"/>
  <c r="BG30" i="4"/>
  <c r="AR30" i="4"/>
  <c r="AV30" i="4"/>
  <c r="EG51" i="4"/>
  <c r="BR51" i="4" s="1"/>
  <c r="AU20" i="4"/>
  <c r="AD20" i="4"/>
  <c r="BN20" i="4"/>
  <c r="CX20" i="4"/>
  <c r="AS20" i="4"/>
  <c r="CC20" i="4"/>
  <c r="DM20" i="4"/>
  <c r="AB20" i="4"/>
  <c r="BJ20" i="4"/>
  <c r="CM20" i="4"/>
  <c r="DJ20" i="4"/>
  <c r="CT24" i="4"/>
  <c r="X23" i="4"/>
  <c r="AD23" i="4"/>
  <c r="AJ23" i="4"/>
  <c r="AP23" i="4"/>
  <c r="AV23" i="4"/>
  <c r="BB23" i="4"/>
  <c r="BH23" i="4"/>
  <c r="BN23" i="4"/>
  <c r="BT23" i="4"/>
  <c r="BZ23" i="4"/>
  <c r="CF23" i="4"/>
  <c r="CL23" i="4"/>
  <c r="CR23" i="4"/>
  <c r="CX23" i="4"/>
  <c r="DD23" i="4"/>
  <c r="DJ23" i="4"/>
  <c r="Z23" i="4"/>
  <c r="AB23" i="4"/>
  <c r="AI23" i="4"/>
  <c r="AQ23" i="4"/>
  <c r="AX23" i="4"/>
  <c r="BE23" i="4"/>
  <c r="BL23" i="4"/>
  <c r="BS23" i="4"/>
  <c r="CA23" i="4"/>
  <c r="CH23" i="4"/>
  <c r="CO23" i="4"/>
  <c r="CV23" i="4"/>
  <c r="DC23" i="4"/>
  <c r="DK23" i="4"/>
  <c r="AC23" i="4"/>
  <c r="AL23" i="4"/>
  <c r="AT23" i="4"/>
  <c r="BC23" i="4"/>
  <c r="BK23" i="4"/>
  <c r="BU23" i="4"/>
  <c r="CC23" i="4"/>
  <c r="CK23" i="4"/>
  <c r="CT23" i="4"/>
  <c r="DB23" i="4"/>
  <c r="DL23" i="4"/>
  <c r="AE23" i="4"/>
  <c r="AM23" i="4"/>
  <c r="AU23" i="4"/>
  <c r="BD23" i="4"/>
  <c r="BM23" i="4"/>
  <c r="BV23" i="4"/>
  <c r="CD23" i="4"/>
  <c r="CM23" i="4"/>
  <c r="CU23" i="4"/>
  <c r="DE23" i="4"/>
  <c r="DM23" i="4"/>
  <c r="W23" i="4"/>
  <c r="AK23" i="4"/>
  <c r="AY23" i="4"/>
  <c r="BJ23" i="4"/>
  <c r="BX23" i="4"/>
  <c r="CJ23" i="4"/>
  <c r="CY23" i="4"/>
  <c r="DI23" i="4"/>
  <c r="Y23" i="4"/>
  <c r="AN23" i="4"/>
  <c r="AZ23" i="4"/>
  <c r="BO23" i="4"/>
  <c r="BY23" i="4"/>
  <c r="CN23" i="4"/>
  <c r="CZ23" i="4"/>
  <c r="AA23" i="4"/>
  <c r="AO23" i="4"/>
  <c r="BA23" i="4"/>
  <c r="BP23" i="4"/>
  <c r="CB23" i="4"/>
  <c r="CP23" i="4"/>
  <c r="DA23" i="4"/>
  <c r="AF23" i="4"/>
  <c r="BF23" i="4"/>
  <c r="CE23" i="4"/>
  <c r="DF23" i="4"/>
  <c r="AG23" i="4"/>
  <c r="BG23" i="4"/>
  <c r="CG23" i="4"/>
  <c r="DG23" i="4"/>
  <c r="AH23" i="4"/>
  <c r="BI23" i="4"/>
  <c r="CI23" i="4"/>
  <c r="DH23" i="4"/>
  <c r="AR23" i="4"/>
  <c r="BQ23" i="4"/>
  <c r="CQ23" i="4"/>
  <c r="CS23" i="4"/>
  <c r="V23" i="4"/>
  <c r="CW23" i="4"/>
  <c r="AS23" i="4"/>
  <c r="AW23" i="4"/>
  <c r="BR23" i="4"/>
  <c r="BW23" i="4"/>
  <c r="CS30" i="4"/>
  <c r="Y30" i="4"/>
  <c r="AM26" i="4"/>
  <c r="Z26" i="4"/>
  <c r="CJ26" i="4"/>
  <c r="CA26" i="4"/>
  <c r="CG26" i="4"/>
  <c r="CR26" i="4"/>
  <c r="X26" i="4"/>
  <c r="BB30" i="4"/>
  <c r="BH30" i="4"/>
  <c r="BV30" i="4"/>
  <c r="CS36" i="4"/>
  <c r="CW36" i="4"/>
  <c r="CK36" i="4"/>
  <c r="CB36" i="4"/>
  <c r="AZ36" i="4"/>
  <c r="BS30" i="4"/>
  <c r="CN33" i="4"/>
  <c r="DL26" i="4"/>
  <c r="BJ27" i="4"/>
  <c r="CS27" i="4"/>
  <c r="AM27" i="4"/>
  <c r="CW30" i="4"/>
  <c r="CV33" i="4"/>
  <c r="BA20" i="4"/>
  <c r="AJ20" i="4"/>
  <c r="BT20" i="4"/>
  <c r="DD20" i="4"/>
  <c r="AY20" i="4"/>
  <c r="CI20" i="4"/>
  <c r="BL20" i="4"/>
  <c r="BD20" i="4"/>
  <c r="CG20" i="4"/>
  <c r="AW20" i="4"/>
  <c r="DI20" i="4"/>
  <c r="BY20" i="4"/>
  <c r="BK24" i="4"/>
  <c r="DD24" i="4"/>
  <c r="AF26" i="4"/>
  <c r="AF30" i="4"/>
  <c r="CM30" i="4"/>
  <c r="BI26" i="4"/>
  <c r="CC26" i="4"/>
  <c r="DG26" i="4"/>
  <c r="AT26" i="4"/>
  <c r="BX26" i="4"/>
  <c r="DK26" i="4"/>
  <c r="BS26" i="4"/>
  <c r="AB26" i="4"/>
  <c r="BY26" i="4"/>
  <c r="AH26" i="4"/>
  <c r="CL26" i="4"/>
  <c r="CL30" i="4"/>
  <c r="AU30" i="4"/>
  <c r="CR30" i="4"/>
  <c r="BA30" i="4"/>
  <c r="DF30" i="4"/>
  <c r="X30" i="4"/>
  <c r="AO30" i="4"/>
  <c r="BD30" i="4"/>
  <c r="BR30" i="4"/>
  <c r="CF30" i="4"/>
  <c r="CU30" i="4"/>
  <c r="DI30" i="4"/>
  <c r="AI30" i="4"/>
  <c r="BZ30" i="4"/>
  <c r="AJ30" i="4"/>
  <c r="CB30" i="4"/>
  <c r="AX30" i="4"/>
  <c r="CO30" i="4"/>
  <c r="AY30" i="4"/>
  <c r="CP30" i="4"/>
  <c r="BL30" i="4"/>
  <c r="DC30" i="4"/>
  <c r="BM30" i="4"/>
  <c r="DD30" i="4"/>
  <c r="V26" i="4"/>
  <c r="EH28" i="4"/>
  <c r="AV28" i="4" s="1"/>
  <c r="CH30" i="4"/>
  <c r="AV33" i="4"/>
  <c r="CX33" i="4"/>
  <c r="AY37" i="4"/>
  <c r="CI37" i="4"/>
  <c r="DA26" i="4"/>
  <c r="DM27" i="4"/>
  <c r="AU27" i="4"/>
  <c r="AC27" i="4"/>
  <c r="BP27" i="4"/>
  <c r="BS27" i="4"/>
  <c r="CJ27" i="4"/>
  <c r="AB30" i="4"/>
  <c r="DL30" i="4"/>
  <c r="AW33" i="4"/>
  <c r="CY33" i="4"/>
  <c r="V37" i="4"/>
  <c r="BF37" i="4"/>
  <c r="CP37" i="4"/>
  <c r="AH30" i="4"/>
  <c r="CP33" i="4"/>
  <c r="BF33" i="4"/>
  <c r="V33" i="4"/>
  <c r="CI33" i="4"/>
  <c r="CP24" i="4"/>
  <c r="CJ24" i="4"/>
  <c r="DI36" i="4"/>
  <c r="BB36" i="4"/>
  <c r="DI37" i="4"/>
  <c r="BY37" i="4"/>
  <c r="AO37" i="4"/>
  <c r="BC37" i="4"/>
  <c r="CM34" i="4"/>
  <c r="BG36" i="4"/>
  <c r="AR37" i="4"/>
  <c r="DL37" i="4"/>
  <c r="Y42" i="4"/>
  <c r="CS42" i="4"/>
  <c r="DL45" i="4"/>
  <c r="AO42" i="4"/>
  <c r="DI42" i="4"/>
  <c r="CM44" i="4"/>
  <c r="CP42" i="4"/>
  <c r="BF42" i="4"/>
  <c r="V42" i="4"/>
  <c r="CI42" i="4"/>
  <c r="AY42" i="4"/>
  <c r="DL42" i="4"/>
  <c r="CB42" i="4"/>
  <c r="AR42" i="4"/>
  <c r="CY42" i="4"/>
  <c r="CL44" i="4"/>
  <c r="AE42" i="4"/>
  <c r="CS50" i="4"/>
  <c r="BK50" i="4"/>
  <c r="BX50" i="4"/>
  <c r="CF58" i="4"/>
  <c r="BF50" i="4"/>
  <c r="CZ50" i="4"/>
  <c r="CD58" i="4"/>
  <c r="AN58" i="4"/>
  <c r="CO58" i="4"/>
  <c r="AY58" i="4"/>
  <c r="AP58" i="4"/>
  <c r="CZ58" i="4"/>
  <c r="EL64" i="4"/>
  <c r="CK58" i="4"/>
  <c r="AR58" i="4"/>
  <c r="DL58" i="4"/>
  <c r="CS62" i="4"/>
  <c r="AA67" i="4"/>
  <c r="AG67" i="4"/>
  <c r="AM67" i="4"/>
  <c r="AS67" i="4"/>
  <c r="AY67" i="4"/>
  <c r="BE67" i="4"/>
  <c r="BK67" i="4"/>
  <c r="BQ67" i="4"/>
  <c r="BW67" i="4"/>
  <c r="CC67" i="4"/>
  <c r="CI67" i="4"/>
  <c r="CO67" i="4"/>
  <c r="CU67" i="4"/>
  <c r="DA67" i="4"/>
  <c r="DG67" i="4"/>
  <c r="DM67" i="4"/>
  <c r="V67" i="4"/>
  <c r="AB67" i="4"/>
  <c r="AH67" i="4"/>
  <c r="AN67" i="4"/>
  <c r="AT67" i="4"/>
  <c r="AZ67" i="4"/>
  <c r="BF67" i="4"/>
  <c r="BL67" i="4"/>
  <c r="BR67" i="4"/>
  <c r="BX67" i="4"/>
  <c r="CD67" i="4"/>
  <c r="CJ67" i="4"/>
  <c r="CP67" i="4"/>
  <c r="CV67" i="4"/>
  <c r="DB67" i="4"/>
  <c r="DH67" i="4"/>
  <c r="W67" i="4"/>
  <c r="AC67" i="4"/>
  <c r="AI67" i="4"/>
  <c r="AO67" i="4"/>
  <c r="AU67" i="4"/>
  <c r="BA67" i="4"/>
  <c r="BG67" i="4"/>
  <c r="BM67" i="4"/>
  <c r="BS67" i="4"/>
  <c r="BY67" i="4"/>
  <c r="CE67" i="4"/>
  <c r="CK67" i="4"/>
  <c r="CQ67" i="4"/>
  <c r="CW67" i="4"/>
  <c r="DC67" i="4"/>
  <c r="DI67" i="4"/>
  <c r="X67" i="4"/>
  <c r="AD67" i="4"/>
  <c r="AJ67" i="4"/>
  <c r="AP67" i="4"/>
  <c r="AV67" i="4"/>
  <c r="BB67" i="4"/>
  <c r="BH67" i="4"/>
  <c r="BN67" i="4"/>
  <c r="BT67" i="4"/>
  <c r="BZ67" i="4"/>
  <c r="CF67" i="4"/>
  <c r="CL67" i="4"/>
  <c r="CR67" i="4"/>
  <c r="CX67" i="4"/>
  <c r="DD67" i="4"/>
  <c r="DJ67" i="4"/>
  <c r="Y67" i="4"/>
  <c r="AE67" i="4"/>
  <c r="AK67" i="4"/>
  <c r="AQ67" i="4"/>
  <c r="AW67" i="4"/>
  <c r="BC67" i="4"/>
  <c r="BI67" i="4"/>
  <c r="BO67" i="4"/>
  <c r="BU67" i="4"/>
  <c r="CA67" i="4"/>
  <c r="CG67" i="4"/>
  <c r="CM67" i="4"/>
  <c r="CS67" i="4"/>
  <c r="CY67" i="4"/>
  <c r="DE67" i="4"/>
  <c r="DK67" i="4"/>
  <c r="BD67" i="4"/>
  <c r="CN67" i="4"/>
  <c r="Z67" i="4"/>
  <c r="BJ67" i="4"/>
  <c r="CT67" i="4"/>
  <c r="AF67" i="4"/>
  <c r="BP67" i="4"/>
  <c r="CZ67" i="4"/>
  <c r="AL67" i="4"/>
  <c r="BV67" i="4"/>
  <c r="DF67" i="4"/>
  <c r="AR67" i="4"/>
  <c r="CB67" i="4"/>
  <c r="DL67" i="4"/>
  <c r="AX67" i="4"/>
  <c r="CH67" i="4"/>
  <c r="BE75" i="4"/>
  <c r="DH75" i="4"/>
  <c r="BP75" i="4"/>
  <c r="X74" i="4"/>
  <c r="AD74" i="4"/>
  <c r="AJ74" i="4"/>
  <c r="AP74" i="4"/>
  <c r="AV74" i="4"/>
  <c r="Y74" i="4"/>
  <c r="AE74" i="4"/>
  <c r="AK74" i="4"/>
  <c r="AQ74" i="4"/>
  <c r="AW74" i="4"/>
  <c r="BC74" i="4"/>
  <c r="BI74" i="4"/>
  <c r="BO74" i="4"/>
  <c r="BU74" i="4"/>
  <c r="CA74" i="4"/>
  <c r="CG74" i="4"/>
  <c r="CM74" i="4"/>
  <c r="CS74" i="4"/>
  <c r="CY74" i="4"/>
  <c r="DE74" i="4"/>
  <c r="DK74" i="4"/>
  <c r="AA74" i="4"/>
  <c r="AI74" i="4"/>
  <c r="AS74" i="4"/>
  <c r="BA74" i="4"/>
  <c r="BH74" i="4"/>
  <c r="BP74" i="4"/>
  <c r="BW74" i="4"/>
  <c r="CD74" i="4"/>
  <c r="CK74" i="4"/>
  <c r="CR74" i="4"/>
  <c r="CZ74" i="4"/>
  <c r="DG74" i="4"/>
  <c r="AB74" i="4"/>
  <c r="AL74" i="4"/>
  <c r="AT74" i="4"/>
  <c r="BB74" i="4"/>
  <c r="BJ74" i="4"/>
  <c r="BQ74" i="4"/>
  <c r="BX74" i="4"/>
  <c r="CE74" i="4"/>
  <c r="CL74" i="4"/>
  <c r="CT74" i="4"/>
  <c r="DA74" i="4"/>
  <c r="DH74" i="4"/>
  <c r="AC74" i="4"/>
  <c r="AM74" i="4"/>
  <c r="AU74" i="4"/>
  <c r="BD74" i="4"/>
  <c r="BK74" i="4"/>
  <c r="BR74" i="4"/>
  <c r="BY74" i="4"/>
  <c r="CF74" i="4"/>
  <c r="CN74" i="4"/>
  <c r="CU74" i="4"/>
  <c r="DB74" i="4"/>
  <c r="DI74" i="4"/>
  <c r="V74" i="4"/>
  <c r="AF74" i="4"/>
  <c r="AN74" i="4"/>
  <c r="AX74" i="4"/>
  <c r="BE74" i="4"/>
  <c r="BL74" i="4"/>
  <c r="BS74" i="4"/>
  <c r="BZ74" i="4"/>
  <c r="CH74" i="4"/>
  <c r="CO74" i="4"/>
  <c r="CV74" i="4"/>
  <c r="DC74" i="4"/>
  <c r="DJ74" i="4"/>
  <c r="W74" i="4"/>
  <c r="AG74" i="4"/>
  <c r="AO74" i="4"/>
  <c r="AY74" i="4"/>
  <c r="BF74" i="4"/>
  <c r="BM74" i="4"/>
  <c r="BT74" i="4"/>
  <c r="CB74" i="4"/>
  <c r="CI74" i="4"/>
  <c r="CP74" i="4"/>
  <c r="CW74" i="4"/>
  <c r="DD74" i="4"/>
  <c r="DL74" i="4"/>
  <c r="Z74" i="4"/>
  <c r="BV74" i="4"/>
  <c r="DM74" i="4"/>
  <c r="AH74" i="4"/>
  <c r="CC74" i="4"/>
  <c r="AR74" i="4"/>
  <c r="CJ74" i="4"/>
  <c r="AZ74" i="4"/>
  <c r="CQ74" i="4"/>
  <c r="BG74" i="4"/>
  <c r="CX74" i="4"/>
  <c r="BN74" i="4"/>
  <c r="DF74" i="4"/>
  <c r="BN75" i="4"/>
  <c r="W69" i="4"/>
  <c r="Z71" i="4"/>
  <c r="AR71" i="4"/>
  <c r="BJ71" i="4"/>
  <c r="CB71" i="4"/>
  <c r="CT71" i="4"/>
  <c r="DL71" i="4"/>
  <c r="CN71" i="4"/>
  <c r="DF71" i="4"/>
  <c r="AL71" i="4"/>
  <c r="BD71" i="4"/>
  <c r="BV71" i="4"/>
  <c r="AF71" i="4"/>
  <c r="CX71" i="4"/>
  <c r="AQ71" i="4"/>
  <c r="CA71" i="4"/>
  <c r="DK71" i="4"/>
  <c r="BG71" i="4"/>
  <c r="CQ71" i="4"/>
  <c r="BH71" i="4"/>
  <c r="BB71" i="4"/>
  <c r="BP71" i="4"/>
  <c r="AA71" i="4"/>
  <c r="AE71" i="4"/>
  <c r="BO71" i="4"/>
  <c r="CY71" i="4"/>
  <c r="AU71" i="4"/>
  <c r="CE71" i="4"/>
  <c r="CR71" i="4"/>
  <c r="W71" i="4"/>
  <c r="CV71" i="4"/>
  <c r="BL71" i="4"/>
  <c r="AB71" i="4"/>
  <c r="DM71" i="4"/>
  <c r="CC71" i="4"/>
  <c r="AS71" i="4"/>
  <c r="CD75" i="4"/>
  <c r="CN76" i="4"/>
  <c r="AV69" i="4"/>
  <c r="AJ71" i="4"/>
  <c r="BQ75" i="4"/>
  <c r="AG76" i="4"/>
  <c r="CI76" i="4"/>
  <c r="CI75" i="4"/>
  <c r="V75" i="4"/>
  <c r="DC87" i="4"/>
  <c r="DF87" i="4"/>
  <c r="AL87" i="4"/>
  <c r="CP87" i="4"/>
  <c r="CR76" i="4"/>
  <c r="X76" i="4"/>
  <c r="AM87" i="4"/>
  <c r="EG104" i="4"/>
  <c r="DM104" i="4" s="1"/>
  <c r="AF98" i="4"/>
  <c r="CV98" i="4"/>
  <c r="V99" i="4"/>
  <c r="AE99" i="4"/>
  <c r="AO99" i="4"/>
  <c r="AW99" i="4"/>
  <c r="BG99" i="4"/>
  <c r="BO99" i="4"/>
  <c r="BY99" i="4"/>
  <c r="CG99" i="4"/>
  <c r="CQ99" i="4"/>
  <c r="CY99" i="4"/>
  <c r="DI99" i="4"/>
  <c r="X99" i="4"/>
  <c r="AH99" i="4"/>
  <c r="AP99" i="4"/>
  <c r="AZ99" i="4"/>
  <c r="BH99" i="4"/>
  <c r="BR99" i="4"/>
  <c r="BZ99" i="4"/>
  <c r="CJ99" i="4"/>
  <c r="CR99" i="4"/>
  <c r="DB99" i="4"/>
  <c r="DJ99" i="4"/>
  <c r="Y99" i="4"/>
  <c r="AI99" i="4"/>
  <c r="AQ99" i="4"/>
  <c r="BA99" i="4"/>
  <c r="BI99" i="4"/>
  <c r="BS99" i="4"/>
  <c r="CA99" i="4"/>
  <c r="CK99" i="4"/>
  <c r="CS99" i="4"/>
  <c r="DC99" i="4"/>
  <c r="DK99" i="4"/>
  <c r="AC99" i="4"/>
  <c r="AK99" i="4"/>
  <c r="AU99" i="4"/>
  <c r="BC99" i="4"/>
  <c r="BM99" i="4"/>
  <c r="BU99" i="4"/>
  <c r="CE99" i="4"/>
  <c r="CM99" i="4"/>
  <c r="CW99" i="4"/>
  <c r="DE99" i="4"/>
  <c r="BX99" i="4"/>
  <c r="AD99" i="4"/>
  <c r="CF99" i="4"/>
  <c r="AN99" i="4"/>
  <c r="CP99" i="4"/>
  <c r="AV99" i="4"/>
  <c r="CX99" i="4"/>
  <c r="BF99" i="4"/>
  <c r="DH99" i="4"/>
  <c r="BN99" i="4"/>
  <c r="W99" i="4"/>
  <c r="BD99" i="4"/>
  <c r="CN99" i="4"/>
  <c r="AA99" i="4"/>
  <c r="BK99" i="4"/>
  <c r="CU99" i="4"/>
  <c r="CV99" i="4"/>
  <c r="AT99" i="4"/>
  <c r="Z99" i="4"/>
  <c r="BJ99" i="4"/>
  <c r="CT99" i="4"/>
  <c r="AG99" i="4"/>
  <c r="BQ99" i="4"/>
  <c r="DA99" i="4"/>
  <c r="CL99" i="4"/>
  <c r="AJ99" i="4"/>
  <c r="AF99" i="4"/>
  <c r="BP99" i="4"/>
  <c r="CZ99" i="4"/>
  <c r="AM99" i="4"/>
  <c r="BW99" i="4"/>
  <c r="DG99" i="4"/>
  <c r="CD99" i="4"/>
  <c r="AB99" i="4"/>
  <c r="AL99" i="4"/>
  <c r="BV99" i="4"/>
  <c r="DF99" i="4"/>
  <c r="AS99" i="4"/>
  <c r="CC99" i="4"/>
  <c r="DM99" i="4"/>
  <c r="BT99" i="4"/>
  <c r="AR99" i="4"/>
  <c r="CB99" i="4"/>
  <c r="DL99" i="4"/>
  <c r="AY99" i="4"/>
  <c r="CI99" i="4"/>
  <c r="BL99" i="4"/>
  <c r="DM113" i="4"/>
  <c r="AT113" i="4"/>
  <c r="CU107" i="4"/>
  <c r="BP107" i="4"/>
  <c r="CP107" i="4"/>
  <c r="AI113" i="4"/>
  <c r="BO57" i="4"/>
  <c r="DB62" i="4"/>
  <c r="BF62" i="4"/>
  <c r="AT57" i="4"/>
  <c r="DH57" i="4"/>
  <c r="AJ57" i="4"/>
  <c r="CY57" i="4"/>
  <c r="AW62" i="4"/>
  <c r="AE66" i="4"/>
  <c r="BO66" i="4"/>
  <c r="CY66" i="4"/>
  <c r="BC66" i="4"/>
  <c r="CM66" i="4"/>
  <c r="CH66" i="4"/>
  <c r="AX66" i="4"/>
  <c r="CG66" i="4"/>
  <c r="BH78" i="4"/>
  <c r="AO93" i="4"/>
  <c r="BY93" i="4"/>
  <c r="DI93" i="4"/>
  <c r="CX78" i="4"/>
  <c r="AD93" i="4"/>
  <c r="BN93" i="4"/>
  <c r="CX93" i="4"/>
  <c r="CK78" i="4"/>
  <c r="BA78" i="4"/>
  <c r="DH78" i="4"/>
  <c r="BX78" i="4"/>
  <c r="AN78" i="4"/>
  <c r="DA78" i="4"/>
  <c r="BQ78" i="4"/>
  <c r="AG78" i="4"/>
  <c r="CN78" i="4"/>
  <c r="BD78" i="4"/>
  <c r="DK78" i="4"/>
  <c r="CA78" i="4"/>
  <c r="AQ78" i="4"/>
  <c r="AU77" i="4"/>
  <c r="CE77" i="4"/>
  <c r="AC77" i="4"/>
  <c r="BM77" i="4"/>
  <c r="CW77" i="4"/>
  <c r="CG77" i="4"/>
  <c r="AW77" i="4"/>
  <c r="CK77" i="4"/>
  <c r="AX93" i="4"/>
  <c r="CH93" i="4"/>
  <c r="BE94" i="4"/>
  <c r="BU57" i="4"/>
  <c r="CR57" i="4"/>
  <c r="BN57" i="4"/>
  <c r="CS57" i="4"/>
  <c r="AB57" i="4"/>
  <c r="CQ77" i="4"/>
  <c r="AM93" i="4"/>
  <c r="BW93" i="4"/>
  <c r="DG93" i="4"/>
  <c r="AA97" i="4"/>
  <c r="AG97" i="4"/>
  <c r="AM97" i="4"/>
  <c r="AS97" i="4"/>
  <c r="AY97" i="4"/>
  <c r="BE97" i="4"/>
  <c r="BK97" i="4"/>
  <c r="BQ97" i="4"/>
  <c r="BW97" i="4"/>
  <c r="CC97" i="4"/>
  <c r="CI97" i="4"/>
  <c r="CO97" i="4"/>
  <c r="CU97" i="4"/>
  <c r="DA97" i="4"/>
  <c r="DG97" i="4"/>
  <c r="DM97" i="4"/>
  <c r="V97" i="4"/>
  <c r="AB97" i="4"/>
  <c r="AH97" i="4"/>
  <c r="AN97" i="4"/>
  <c r="AT97" i="4"/>
  <c r="AZ97" i="4"/>
  <c r="BF97" i="4"/>
  <c r="BL97" i="4"/>
  <c r="BR97" i="4"/>
  <c r="BX97" i="4"/>
  <c r="CD97" i="4"/>
  <c r="CJ97" i="4"/>
  <c r="CP97" i="4"/>
  <c r="CV97" i="4"/>
  <c r="DB97" i="4"/>
  <c r="DH97" i="4"/>
  <c r="X97" i="4"/>
  <c r="AD97" i="4"/>
  <c r="AJ97" i="4"/>
  <c r="AP97" i="4"/>
  <c r="AV97" i="4"/>
  <c r="BB97" i="4"/>
  <c r="BH97" i="4"/>
  <c r="BN97" i="4"/>
  <c r="BT97" i="4"/>
  <c r="BZ97" i="4"/>
  <c r="CF97" i="4"/>
  <c r="CL97" i="4"/>
  <c r="CR97" i="4"/>
  <c r="CX97" i="4"/>
  <c r="DD97" i="4"/>
  <c r="DJ97" i="4"/>
  <c r="Y97" i="4"/>
  <c r="AE97" i="4"/>
  <c r="AK97" i="4"/>
  <c r="AQ97" i="4"/>
  <c r="AW97" i="4"/>
  <c r="BC97" i="4"/>
  <c r="BI97" i="4"/>
  <c r="BO97" i="4"/>
  <c r="BU97" i="4"/>
  <c r="CA97" i="4"/>
  <c r="CG97" i="4"/>
  <c r="CM97" i="4"/>
  <c r="CS97" i="4"/>
  <c r="CY97" i="4"/>
  <c r="DE97" i="4"/>
  <c r="DK97" i="4"/>
  <c r="AI97" i="4"/>
  <c r="BA97" i="4"/>
  <c r="BS97" i="4"/>
  <c r="CK97" i="4"/>
  <c r="DC97" i="4"/>
  <c r="AL97" i="4"/>
  <c r="BD97" i="4"/>
  <c r="BV97" i="4"/>
  <c r="CN97" i="4"/>
  <c r="DF97" i="4"/>
  <c r="W97" i="4"/>
  <c r="AO97" i="4"/>
  <c r="BG97" i="4"/>
  <c r="BY97" i="4"/>
  <c r="CQ97" i="4"/>
  <c r="DI97" i="4"/>
  <c r="Z97" i="4"/>
  <c r="AR97" i="4"/>
  <c r="BJ97" i="4"/>
  <c r="CB97" i="4"/>
  <c r="CT97" i="4"/>
  <c r="DL97" i="4"/>
  <c r="AC97" i="4"/>
  <c r="AU97" i="4"/>
  <c r="BM97" i="4"/>
  <c r="CE97" i="4"/>
  <c r="CW97" i="4"/>
  <c r="CH97" i="4"/>
  <c r="CZ97" i="4"/>
  <c r="AF97" i="4"/>
  <c r="AX97" i="4"/>
  <c r="BP97" i="4"/>
  <c r="BI82" i="4"/>
  <c r="CF82" i="4"/>
  <c r="DB82" i="4"/>
  <c r="AH82" i="4"/>
  <c r="BO82" i="4"/>
  <c r="CL82" i="4"/>
  <c r="DM82" i="4"/>
  <c r="CC82" i="4"/>
  <c r="AS82" i="4"/>
  <c r="CZ82" i="4"/>
  <c r="BP82" i="4"/>
  <c r="AF82" i="4"/>
  <c r="CK82" i="4"/>
  <c r="BA82" i="4"/>
  <c r="AM105" i="4"/>
  <c r="CZ105" i="4"/>
  <c r="DE105" i="4"/>
  <c r="AD105" i="4"/>
  <c r="AF113" i="4"/>
  <c r="BP113" i="4"/>
  <c r="CZ113" i="4"/>
  <c r="AJ78" i="4"/>
  <c r="CK90" i="4"/>
  <c r="BQ90" i="4"/>
  <c r="AK96" i="4"/>
  <c r="BU96" i="4"/>
  <c r="DB96" i="4"/>
  <c r="CS96" i="4"/>
  <c r="Y96" i="4"/>
  <c r="BI96" i="4"/>
  <c r="CH96" i="4"/>
  <c r="AX96" i="4"/>
  <c r="CM96" i="4"/>
  <c r="BQ101" i="4"/>
  <c r="W105" i="4"/>
  <c r="AY113" i="4"/>
  <c r="CI113" i="4"/>
  <c r="BL113" i="4"/>
  <c r="BM114" i="4"/>
  <c r="AI118" i="4"/>
  <c r="CK118" i="4"/>
  <c r="BT101" i="4"/>
  <c r="AJ105" i="4"/>
  <c r="CA105" i="4"/>
  <c r="AP114" i="4"/>
  <c r="DJ114" i="4"/>
  <c r="AJ118" i="4"/>
  <c r="CL118" i="4"/>
  <c r="CX101" i="4"/>
  <c r="AV101" i="4"/>
  <c r="DK113" i="4"/>
  <c r="CA113" i="4"/>
  <c r="AQ113" i="4"/>
  <c r="CW113" i="4"/>
  <c r="BM113" i="4"/>
  <c r="AC113" i="4"/>
  <c r="CA114" i="4"/>
  <c r="CN118" i="4"/>
  <c r="BD118" i="4"/>
  <c r="DK118" i="4"/>
  <c r="CA118" i="4"/>
  <c r="AQ118" i="4"/>
  <c r="AU118" i="4"/>
  <c r="CW118" i="4"/>
  <c r="V112" i="4"/>
  <c r="AB112" i="4"/>
  <c r="AH112" i="4"/>
  <c r="AN112" i="4"/>
  <c r="AT112" i="4"/>
  <c r="AZ112" i="4"/>
  <c r="BF112" i="4"/>
  <c r="BL112" i="4"/>
  <c r="BR112" i="4"/>
  <c r="BX112" i="4"/>
  <c r="CD112" i="4"/>
  <c r="CJ112" i="4"/>
  <c r="CP112" i="4"/>
  <c r="CV112" i="4"/>
  <c r="DB112" i="4"/>
  <c r="DH112" i="4"/>
  <c r="X112" i="4"/>
  <c r="AD112" i="4"/>
  <c r="AJ112" i="4"/>
  <c r="AP112" i="4"/>
  <c r="AV112" i="4"/>
  <c r="BB112" i="4"/>
  <c r="BH112" i="4"/>
  <c r="BN112" i="4"/>
  <c r="BT112" i="4"/>
  <c r="BZ112" i="4"/>
  <c r="CF112" i="4"/>
  <c r="CL112" i="4"/>
  <c r="CR112" i="4"/>
  <c r="CX112" i="4"/>
  <c r="DD112" i="4"/>
  <c r="DJ112" i="4"/>
  <c r="Y112" i="4"/>
  <c r="AE112" i="4"/>
  <c r="AK112" i="4"/>
  <c r="AQ112" i="4"/>
  <c r="AW112" i="4"/>
  <c r="BC112" i="4"/>
  <c r="BI112" i="4"/>
  <c r="BO112" i="4"/>
  <c r="BU112" i="4"/>
  <c r="CA112" i="4"/>
  <c r="CG112" i="4"/>
  <c r="CM112" i="4"/>
  <c r="CS112" i="4"/>
  <c r="CY112" i="4"/>
  <c r="DE112" i="4"/>
  <c r="DK112" i="4"/>
  <c r="Z112" i="4"/>
  <c r="AF112" i="4"/>
  <c r="AL112" i="4"/>
  <c r="AR112" i="4"/>
  <c r="AX112" i="4"/>
  <c r="BD112" i="4"/>
  <c r="BJ112" i="4"/>
  <c r="BP112" i="4"/>
  <c r="BV112" i="4"/>
  <c r="CB112" i="4"/>
  <c r="CH112" i="4"/>
  <c r="CN112" i="4"/>
  <c r="CT112" i="4"/>
  <c r="CZ112" i="4"/>
  <c r="DF112" i="4"/>
  <c r="DL112" i="4"/>
  <c r="AI112" i="4"/>
  <c r="BA112" i="4"/>
  <c r="BS112" i="4"/>
  <c r="CK112" i="4"/>
  <c r="DC112" i="4"/>
  <c r="CI112" i="4"/>
  <c r="AM112" i="4"/>
  <c r="BE112" i="4"/>
  <c r="BW112" i="4"/>
  <c r="CO112" i="4"/>
  <c r="DG112" i="4"/>
  <c r="W112" i="4"/>
  <c r="AO112" i="4"/>
  <c r="BG112" i="4"/>
  <c r="BY112" i="4"/>
  <c r="CQ112" i="4"/>
  <c r="DI112" i="4"/>
  <c r="AA112" i="4"/>
  <c r="AS112" i="4"/>
  <c r="BK112" i="4"/>
  <c r="CC112" i="4"/>
  <c r="CU112" i="4"/>
  <c r="DM112" i="4"/>
  <c r="AG112" i="4"/>
  <c r="AY112" i="4"/>
  <c r="BQ112" i="4"/>
  <c r="DA112" i="4"/>
  <c r="AC112" i="4"/>
  <c r="AU112" i="4"/>
  <c r="BM112" i="4"/>
  <c r="CE112" i="4"/>
  <c r="CW112" i="4"/>
  <c r="AI114" i="4"/>
  <c r="DC114" i="4"/>
  <c r="BR115" i="4"/>
  <c r="AH115" i="4"/>
  <c r="AV118" i="4"/>
  <c r="CX118" i="4"/>
  <c r="CH80" i="4"/>
  <c r="BL80" i="4"/>
  <c r="AO80" i="4"/>
  <c r="DI80" i="4"/>
  <c r="BG80" i="4"/>
  <c r="DH114" i="4"/>
  <c r="BX114" i="4"/>
  <c r="AN114" i="4"/>
  <c r="DA114" i="4"/>
  <c r="BQ114" i="4"/>
  <c r="AG114" i="4"/>
  <c r="CN114" i="4"/>
  <c r="BD114" i="4"/>
  <c r="X114" i="4"/>
  <c r="CF114" i="4"/>
  <c r="AX115" i="4"/>
  <c r="AY118" i="4"/>
  <c r="DA118" i="4"/>
  <c r="Z101" i="4"/>
  <c r="AW82" i="4"/>
  <c r="BT82" i="4"/>
  <c r="CP82" i="4"/>
  <c r="V82" i="4"/>
  <c r="BC82" i="4"/>
  <c r="BZ82" i="4"/>
  <c r="DG82" i="4"/>
  <c r="BW82" i="4"/>
  <c r="AM82" i="4"/>
  <c r="CT82" i="4"/>
  <c r="BJ82" i="4"/>
  <c r="Z82" i="4"/>
  <c r="CE82" i="4"/>
  <c r="AU82" i="4"/>
  <c r="AS88" i="4"/>
  <c r="DJ88" i="4"/>
  <c r="CP105" i="4"/>
  <c r="AE105" i="4"/>
  <c r="X113" i="4"/>
  <c r="BZ113" i="4"/>
  <c r="DJ113" i="4"/>
  <c r="AD113" i="4"/>
  <c r="AV113" i="4"/>
  <c r="BN113" i="4"/>
  <c r="CF113" i="4"/>
  <c r="CX113" i="4"/>
  <c r="AH113" i="4"/>
  <c r="AZ113" i="4"/>
  <c r="BR113" i="4"/>
  <c r="CJ113" i="4"/>
  <c r="DB113" i="4"/>
  <c r="AP113" i="4"/>
  <c r="CR113" i="4"/>
  <c r="BH113" i="4"/>
  <c r="BE113" i="4"/>
  <c r="CO113" i="4"/>
  <c r="CD113" i="4"/>
  <c r="BS105" i="4"/>
  <c r="BB114" i="4"/>
  <c r="DE113" i="4"/>
  <c r="BU113" i="4"/>
  <c r="AK113" i="4"/>
  <c r="CQ113" i="4"/>
  <c r="BG113" i="4"/>
  <c r="W113" i="4"/>
  <c r="CM114" i="4"/>
  <c r="Z113" i="4"/>
  <c r="AU114" i="4"/>
  <c r="BF118" i="4"/>
  <c r="DH118" i="4"/>
  <c r="AN113" i="4"/>
  <c r="DB114" i="4"/>
  <c r="BR114" i="4"/>
  <c r="AH114" i="4"/>
  <c r="CU114" i="4"/>
  <c r="BK114" i="4"/>
  <c r="AA114" i="4"/>
  <c r="CH114" i="4"/>
  <c r="AX114" i="4"/>
  <c r="W114" i="4"/>
  <c r="CR114" i="4"/>
  <c r="BG118" i="4"/>
  <c r="DI118" i="4"/>
  <c r="AI77" i="4"/>
  <c r="EL119" i="4"/>
  <c r="CM119" i="4" s="1"/>
  <c r="AJ101" i="4"/>
  <c r="DJ57" i="4"/>
  <c r="DD57" i="4"/>
  <c r="AP57" i="4"/>
  <c r="BX57" i="4"/>
  <c r="EH85" i="4"/>
  <c r="BD85" i="4" s="1"/>
  <c r="DE82" i="4"/>
  <c r="AK82" i="4"/>
  <c r="BH82" i="4"/>
  <c r="CD82" i="4"/>
  <c r="DK82" i="4"/>
  <c r="AQ82" i="4"/>
  <c r="BN82" i="4"/>
  <c r="DA82" i="4"/>
  <c r="BQ82" i="4"/>
  <c r="AG82" i="4"/>
  <c r="CN82" i="4"/>
  <c r="BD82" i="4"/>
  <c r="DI82" i="4"/>
  <c r="BY82" i="4"/>
  <c r="AO82" i="4"/>
  <c r="AZ88" i="4"/>
  <c r="AB82" i="4"/>
  <c r="Y90" i="4"/>
  <c r="CS90" i="4"/>
  <c r="CU113" i="4"/>
  <c r="CV113" i="4"/>
  <c r="W117" i="4"/>
  <c r="AC117" i="4"/>
  <c r="AI117" i="4"/>
  <c r="AO117" i="4"/>
  <c r="AU117" i="4"/>
  <c r="BA117" i="4"/>
  <c r="BG117" i="4"/>
  <c r="BM117" i="4"/>
  <c r="BS117" i="4"/>
  <c r="BY117" i="4"/>
  <c r="CE117" i="4"/>
  <c r="X117" i="4"/>
  <c r="AD117" i="4"/>
  <c r="AJ117" i="4"/>
  <c r="AP117" i="4"/>
  <c r="AV117" i="4"/>
  <c r="BB117" i="4"/>
  <c r="BH117" i="4"/>
  <c r="BN117" i="4"/>
  <c r="BT117" i="4"/>
  <c r="BZ117" i="4"/>
  <c r="CF117" i="4"/>
  <c r="CL117" i="4"/>
  <c r="CR117" i="4"/>
  <c r="CX117" i="4"/>
  <c r="DD117" i="4"/>
  <c r="DJ117" i="4"/>
  <c r="Y117" i="4"/>
  <c r="AE117" i="4"/>
  <c r="AK117" i="4"/>
  <c r="AQ117" i="4"/>
  <c r="AW117" i="4"/>
  <c r="BC117" i="4"/>
  <c r="BI117" i="4"/>
  <c r="BO117" i="4"/>
  <c r="BU117" i="4"/>
  <c r="CA117" i="4"/>
  <c r="CG117" i="4"/>
  <c r="CM117" i="4"/>
  <c r="CS117" i="4"/>
  <c r="CY117" i="4"/>
  <c r="DE117" i="4"/>
  <c r="DK117" i="4"/>
  <c r="AG117" i="4"/>
  <c r="AS117" i="4"/>
  <c r="BE117" i="4"/>
  <c r="BQ117" i="4"/>
  <c r="CC117" i="4"/>
  <c r="CN117" i="4"/>
  <c r="CV117" i="4"/>
  <c r="DF117" i="4"/>
  <c r="AF117" i="4"/>
  <c r="BD117" i="4"/>
  <c r="CK117" i="4"/>
  <c r="DC117" i="4"/>
  <c r="V117" i="4"/>
  <c r="AH117" i="4"/>
  <c r="AT117" i="4"/>
  <c r="BF117" i="4"/>
  <c r="BR117" i="4"/>
  <c r="CD117" i="4"/>
  <c r="CO117" i="4"/>
  <c r="CW117" i="4"/>
  <c r="DG117" i="4"/>
  <c r="Z117" i="4"/>
  <c r="AL117" i="4"/>
  <c r="AX117" i="4"/>
  <c r="BJ117" i="4"/>
  <c r="BV117" i="4"/>
  <c r="CH117" i="4"/>
  <c r="CP117" i="4"/>
  <c r="CZ117" i="4"/>
  <c r="DH117" i="4"/>
  <c r="AA117" i="4"/>
  <c r="AM117" i="4"/>
  <c r="AY117" i="4"/>
  <c r="BK117" i="4"/>
  <c r="BW117" i="4"/>
  <c r="CI117" i="4"/>
  <c r="CQ117" i="4"/>
  <c r="DA117" i="4"/>
  <c r="DI117" i="4"/>
  <c r="CB117" i="4"/>
  <c r="DM117" i="4"/>
  <c r="AB117" i="4"/>
  <c r="AN117" i="4"/>
  <c r="AZ117" i="4"/>
  <c r="BL117" i="4"/>
  <c r="BX117" i="4"/>
  <c r="CJ117" i="4"/>
  <c r="CT117" i="4"/>
  <c r="DB117" i="4"/>
  <c r="DL117" i="4"/>
  <c r="AR117" i="4"/>
  <c r="BP117" i="4"/>
  <c r="CU117" i="4"/>
  <c r="BX82" i="4"/>
  <c r="X103" i="4"/>
  <c r="AD103" i="4"/>
  <c r="AJ103" i="4"/>
  <c r="AP103" i="4"/>
  <c r="AV103" i="4"/>
  <c r="BB103" i="4"/>
  <c r="BH103" i="4"/>
  <c r="BN103" i="4"/>
  <c r="BT103" i="4"/>
  <c r="BZ103" i="4"/>
  <c r="CF103" i="4"/>
  <c r="CL103" i="4"/>
  <c r="CR103" i="4"/>
  <c r="CX103" i="4"/>
  <c r="DD103" i="4"/>
  <c r="DJ103" i="4"/>
  <c r="Y103" i="4"/>
  <c r="AE103" i="4"/>
  <c r="AK103" i="4"/>
  <c r="AQ103" i="4"/>
  <c r="AW103" i="4"/>
  <c r="BC103" i="4"/>
  <c r="BI103" i="4"/>
  <c r="BO103" i="4"/>
  <c r="BU103" i="4"/>
  <c r="CA103" i="4"/>
  <c r="CG103" i="4"/>
  <c r="CM103" i="4"/>
  <c r="CS103" i="4"/>
  <c r="CY103" i="4"/>
  <c r="DE103" i="4"/>
  <c r="DK103" i="4"/>
  <c r="V103" i="4"/>
  <c r="AF103" i="4"/>
  <c r="AN103" i="4"/>
  <c r="AX103" i="4"/>
  <c r="BF103" i="4"/>
  <c r="BP103" i="4"/>
  <c r="BX103" i="4"/>
  <c r="CH103" i="4"/>
  <c r="CP103" i="4"/>
  <c r="CZ103" i="4"/>
  <c r="DH103" i="4"/>
  <c r="W103" i="4"/>
  <c r="AG103" i="4"/>
  <c r="AO103" i="4"/>
  <c r="AY103" i="4"/>
  <c r="BG103" i="4"/>
  <c r="BQ103" i="4"/>
  <c r="BY103" i="4"/>
  <c r="CI103" i="4"/>
  <c r="CQ103" i="4"/>
  <c r="DA103" i="4"/>
  <c r="DI103" i="4"/>
  <c r="Z103" i="4"/>
  <c r="AH103" i="4"/>
  <c r="AR103" i="4"/>
  <c r="AZ103" i="4"/>
  <c r="BJ103" i="4"/>
  <c r="BR103" i="4"/>
  <c r="CB103" i="4"/>
  <c r="CJ103" i="4"/>
  <c r="CT103" i="4"/>
  <c r="DB103" i="4"/>
  <c r="DL103" i="4"/>
  <c r="AA103" i="4"/>
  <c r="AI103" i="4"/>
  <c r="AS103" i="4"/>
  <c r="BA103" i="4"/>
  <c r="BK103" i="4"/>
  <c r="BS103" i="4"/>
  <c r="CC103" i="4"/>
  <c r="CK103" i="4"/>
  <c r="CU103" i="4"/>
  <c r="DC103" i="4"/>
  <c r="DM103" i="4"/>
  <c r="AB103" i="4"/>
  <c r="AL103" i="4"/>
  <c r="AT103" i="4"/>
  <c r="BD103" i="4"/>
  <c r="BL103" i="4"/>
  <c r="BV103" i="4"/>
  <c r="CD103" i="4"/>
  <c r="CN103" i="4"/>
  <c r="CV103" i="4"/>
  <c r="DF103" i="4"/>
  <c r="BM103" i="4"/>
  <c r="BW103" i="4"/>
  <c r="AC103" i="4"/>
  <c r="CE103" i="4"/>
  <c r="DG103" i="4"/>
  <c r="AM103" i="4"/>
  <c r="CO103" i="4"/>
  <c r="AU103" i="4"/>
  <c r="CW103" i="4"/>
  <c r="BE103" i="4"/>
  <c r="BT105" i="4"/>
  <c r="BN114" i="4"/>
  <c r="CY113" i="4"/>
  <c r="BO113" i="4"/>
  <c r="AE113" i="4"/>
  <c r="CK113" i="4"/>
  <c r="BA113" i="4"/>
  <c r="AE114" i="4"/>
  <c r="CY114" i="4"/>
  <c r="BB113" i="4"/>
  <c r="BG114" i="4"/>
  <c r="BN118" i="4"/>
  <c r="BF113" i="4"/>
  <c r="CV114" i="4"/>
  <c r="BL114" i="4"/>
  <c r="AB114" i="4"/>
  <c r="CO114" i="4"/>
  <c r="BE114" i="4"/>
  <c r="DL114" i="4"/>
  <c r="CB114" i="4"/>
  <c r="AR114" i="4"/>
  <c r="AJ114" i="4"/>
  <c r="BQ118" i="4"/>
  <c r="DD101" i="4"/>
  <c r="AO88" i="4"/>
  <c r="CL78" i="4"/>
  <c r="BB78" i="4"/>
  <c r="DC78" i="4"/>
  <c r="BS78" i="4"/>
  <c r="AI78" i="4"/>
  <c r="CP78" i="4"/>
  <c r="BF78" i="4"/>
  <c r="V78" i="4"/>
  <c r="CI78" i="4"/>
  <c r="AY78" i="4"/>
  <c r="DF78" i="4"/>
  <c r="BV78" i="4"/>
  <c r="AL78" i="4"/>
  <c r="CS78" i="4"/>
  <c r="BI78" i="4"/>
  <c r="Y78" i="4"/>
  <c r="AW57" i="4"/>
  <c r="CV57" i="4"/>
  <c r="AD57" i="4"/>
  <c r="BL57" i="4"/>
  <c r="Y93" i="4"/>
  <c r="AE93" i="4"/>
  <c r="AK93" i="4"/>
  <c r="AQ93" i="4"/>
  <c r="AW93" i="4"/>
  <c r="BC93" i="4"/>
  <c r="BI93" i="4"/>
  <c r="BO93" i="4"/>
  <c r="BU93" i="4"/>
  <c r="CA93" i="4"/>
  <c r="CG93" i="4"/>
  <c r="CM93" i="4"/>
  <c r="CS93" i="4"/>
  <c r="CY93" i="4"/>
  <c r="DE93" i="4"/>
  <c r="DK93" i="4"/>
  <c r="AH93" i="4"/>
  <c r="BR93" i="4"/>
  <c r="DB93" i="4"/>
  <c r="AN93" i="4"/>
  <c r="BX93" i="4"/>
  <c r="DH93" i="4"/>
  <c r="AT93" i="4"/>
  <c r="CD93" i="4"/>
  <c r="AZ93" i="4"/>
  <c r="CJ93" i="4"/>
  <c r="V93" i="4"/>
  <c r="BF93" i="4"/>
  <c r="CP93" i="4"/>
  <c r="CV93" i="4"/>
  <c r="AB93" i="4"/>
  <c r="BL93" i="4"/>
  <c r="BE93" i="4"/>
  <c r="CO93" i="4"/>
  <c r="CS82" i="4"/>
  <c r="Y82" i="4"/>
  <c r="AV82" i="4"/>
  <c r="BR82" i="4"/>
  <c r="CY82" i="4"/>
  <c r="AE82" i="4"/>
  <c r="BB82" i="4"/>
  <c r="CU82" i="4"/>
  <c r="BK82" i="4"/>
  <c r="AA82" i="4"/>
  <c r="CH82" i="4"/>
  <c r="AX82" i="4"/>
  <c r="DC82" i="4"/>
  <c r="BS82" i="4"/>
  <c r="AD95" i="4"/>
  <c r="DJ105" i="4"/>
  <c r="AX105" i="4"/>
  <c r="CE105" i="4"/>
  <c r="CJ82" i="4"/>
  <c r="CD88" i="4"/>
  <c r="CA88" i="4"/>
  <c r="CX88" i="4"/>
  <c r="AD88" i="4"/>
  <c r="BF105" i="4"/>
  <c r="AV90" i="4"/>
  <c r="BS90" i="4"/>
  <c r="CP90" i="4"/>
  <c r="V90" i="4"/>
  <c r="AY90" i="4"/>
  <c r="CB90" i="4"/>
  <c r="AG113" i="4"/>
  <c r="BQ113" i="4"/>
  <c r="DA113" i="4"/>
  <c r="CK88" i="4"/>
  <c r="BI114" i="4"/>
  <c r="CS114" i="4"/>
  <c r="Y114" i="4"/>
  <c r="DE114" i="4"/>
  <c r="AK114" i="4"/>
  <c r="CG114" i="4"/>
  <c r="AW114" i="4"/>
  <c r="BU114" i="4"/>
  <c r="CW114" i="4"/>
  <c r="BL105" i="4"/>
  <c r="DC105" i="4"/>
  <c r="BZ114" i="4"/>
  <c r="CS113" i="4"/>
  <c r="BI113" i="4"/>
  <c r="Y113" i="4"/>
  <c r="CE113" i="4"/>
  <c r="AU113" i="4"/>
  <c r="AQ114" i="4"/>
  <c r="DK114" i="4"/>
  <c r="CL101" i="4"/>
  <c r="CR105" i="4"/>
  <c r="BT113" i="4"/>
  <c r="BS114" i="4"/>
  <c r="BX118" i="4"/>
  <c r="AR101" i="4"/>
  <c r="BX113" i="4"/>
  <c r="CP114" i="4"/>
  <c r="BF114" i="4"/>
  <c r="V114" i="4"/>
  <c r="CI114" i="4"/>
  <c r="AY114" i="4"/>
  <c r="DF114" i="4"/>
  <c r="BV114" i="4"/>
  <c r="AL114" i="4"/>
  <c r="AV114" i="4"/>
  <c r="BB115" i="4"/>
  <c r="AR115" i="4"/>
  <c r="BD115" i="4"/>
  <c r="BP115" i="4"/>
  <c r="DL115" i="4"/>
  <c r="X115" i="4"/>
  <c r="AJ115" i="4"/>
  <c r="CF115" i="4"/>
  <c r="CR115" i="4"/>
  <c r="DD115" i="4"/>
  <c r="BZ115" i="4"/>
  <c r="CX115" i="4"/>
  <c r="CH115" i="4"/>
  <c r="W118" i="4"/>
  <c r="BY118" i="4"/>
  <c r="AJ113" i="4"/>
  <c r="DH60" i="4"/>
  <c r="BJ60" i="4"/>
  <c r="EH72" i="4"/>
  <c r="AZ82" i="4"/>
  <c r="BL82" i="4"/>
  <c r="DH82" i="4"/>
  <c r="AN82" i="4"/>
  <c r="AC93" i="4"/>
  <c r="BM93" i="4"/>
  <c r="CW93" i="4"/>
  <c r="AD78" i="4"/>
  <c r="EG83" i="4"/>
  <c r="AC83" i="4" s="1"/>
  <c r="BB93" i="4"/>
  <c r="CL93" i="4"/>
  <c r="CW78" i="4"/>
  <c r="BM78" i="4"/>
  <c r="AC78" i="4"/>
  <c r="CJ78" i="4"/>
  <c r="AZ78" i="4"/>
  <c r="DM78" i="4"/>
  <c r="CC78" i="4"/>
  <c r="AS78" i="4"/>
  <c r="CZ78" i="4"/>
  <c r="BP78" i="4"/>
  <c r="AF78" i="4"/>
  <c r="CM78" i="4"/>
  <c r="BC78" i="4"/>
  <c r="AL93" i="4"/>
  <c r="BV93" i="4"/>
  <c r="DF93" i="4"/>
  <c r="DB57" i="4"/>
  <c r="CL57" i="4"/>
  <c r="DK57" i="4"/>
  <c r="AZ57" i="4"/>
  <c r="AA93" i="4"/>
  <c r="BK93" i="4"/>
  <c r="CU93" i="4"/>
  <c r="CG82" i="4"/>
  <c r="DD82" i="4"/>
  <c r="AJ82" i="4"/>
  <c r="BF82" i="4"/>
  <c r="CM82" i="4"/>
  <c r="DJ82" i="4"/>
  <c r="AP82" i="4"/>
  <c r="CO82" i="4"/>
  <c r="BE82" i="4"/>
  <c r="DL82" i="4"/>
  <c r="CB82" i="4"/>
  <c r="AR82" i="4"/>
  <c r="CW82" i="4"/>
  <c r="BM82" i="4"/>
  <c r="AC82" i="4"/>
  <c r="CI105" i="4"/>
  <c r="AY105" i="4"/>
  <c r="EH91" i="4"/>
  <c r="DK91" i="4" s="1"/>
  <c r="AK105" i="4"/>
  <c r="CM105" i="4"/>
  <c r="CU88" i="4"/>
  <c r="Z88" i="4"/>
  <c r="AX88" i="4"/>
  <c r="BO106" i="4"/>
  <c r="EH109" i="4"/>
  <c r="BH109" i="4" s="1"/>
  <c r="BD113" i="4"/>
  <c r="CN113" i="4"/>
  <c r="DD78" i="4"/>
  <c r="W87" i="4"/>
  <c r="AD87" i="4"/>
  <c r="AK87" i="4"/>
  <c r="AS87" i="4"/>
  <c r="AZ87" i="4"/>
  <c r="BG87" i="4"/>
  <c r="BN87" i="4"/>
  <c r="BU87" i="4"/>
  <c r="CC87" i="4"/>
  <c r="CJ87" i="4"/>
  <c r="CQ87" i="4"/>
  <c r="CX87" i="4"/>
  <c r="DE87" i="4"/>
  <c r="DM87" i="4"/>
  <c r="AA87" i="4"/>
  <c r="BR87" i="4"/>
  <c r="DI87" i="4"/>
  <c r="AH87" i="4"/>
  <c r="BY87" i="4"/>
  <c r="AO87" i="4"/>
  <c r="CF87" i="4"/>
  <c r="AV87" i="4"/>
  <c r="CM87" i="4"/>
  <c r="BC87" i="4"/>
  <c r="CU87" i="4"/>
  <c r="BK87" i="4"/>
  <c r="DB87" i="4"/>
  <c r="BZ90" i="4"/>
  <c r="CW90" i="4"/>
  <c r="AC90" i="4"/>
  <c r="AZ90" i="4"/>
  <c r="CC90" i="4"/>
  <c r="DF90" i="4"/>
  <c r="AL90" i="4"/>
  <c r="BG105" i="4"/>
  <c r="AM113" i="4"/>
  <c r="BW113" i="4"/>
  <c r="DG113" i="4"/>
  <c r="AB113" i="4"/>
  <c r="AO114" i="4"/>
  <c r="DI114" i="4"/>
  <c r="AZ118" i="4"/>
  <c r="BZ118" i="4"/>
  <c r="DB118" i="4"/>
  <c r="AH118" i="4"/>
  <c r="CR118" i="4"/>
  <c r="AP118" i="4"/>
  <c r="BH118" i="4"/>
  <c r="CJ118" i="4"/>
  <c r="BR118" i="4"/>
  <c r="DJ118" i="4"/>
  <c r="BS118" i="4"/>
  <c r="EG100" i="4"/>
  <c r="W100" i="4" s="1"/>
  <c r="CS105" i="4"/>
  <c r="AQ105" i="4"/>
  <c r="CL114" i="4"/>
  <c r="BT118" i="4"/>
  <c r="BN101" i="4"/>
  <c r="CM113" i="4"/>
  <c r="BC113" i="4"/>
  <c r="DI113" i="4"/>
  <c r="BY113" i="4"/>
  <c r="AO113" i="4"/>
  <c r="BC114" i="4"/>
  <c r="CZ118" i="4"/>
  <c r="BP118" i="4"/>
  <c r="AF118" i="4"/>
  <c r="CM118" i="4"/>
  <c r="BC118" i="4"/>
  <c r="AC118" i="4"/>
  <c r="CE118" i="4"/>
  <c r="EG102" i="4"/>
  <c r="AS102" i="4" s="1"/>
  <c r="CL113" i="4"/>
  <c r="CE114" i="4"/>
  <c r="CQ115" i="4"/>
  <c r="AT115" i="4"/>
  <c r="DG115" i="4"/>
  <c r="BW115" i="4"/>
  <c r="AD118" i="4"/>
  <c r="CF118" i="4"/>
  <c r="BY88" i="4"/>
  <c r="CT101" i="4"/>
  <c r="CP113" i="4"/>
  <c r="CJ114" i="4"/>
  <c r="AZ114" i="4"/>
  <c r="DM114" i="4"/>
  <c r="CC114" i="4"/>
  <c r="AS114" i="4"/>
  <c r="CZ114" i="4"/>
  <c r="BP114" i="4"/>
  <c r="AF114" i="4"/>
  <c r="BH114" i="4"/>
  <c r="Z115" i="4"/>
  <c r="CT115" i="4"/>
  <c r="AG118" i="4"/>
  <c r="CI118" i="4"/>
  <c r="EH111" i="4"/>
  <c r="CL111" i="4" s="1"/>
  <c r="AE115" i="4"/>
  <c r="EG116" i="4"/>
  <c r="DM116" i="4" s="1"/>
  <c r="BI208" i="4"/>
  <c r="EG156" i="4"/>
  <c r="CA156" i="4" s="1"/>
  <c r="EH154" i="4"/>
  <c r="DA154" i="4" s="1"/>
  <c r="AC138" i="4"/>
  <c r="CA19" i="4"/>
  <c r="CC19" i="4"/>
  <c r="DB19" i="4"/>
  <c r="BG19" i="4"/>
  <c r="BD19" i="4"/>
  <c r="CO195" i="4"/>
  <c r="W195" i="4"/>
  <c r="DI195" i="4"/>
  <c r="CZ195" i="4"/>
  <c r="EH198" i="4"/>
  <c r="DA198" i="4" s="1"/>
  <c r="W10" i="4"/>
  <c r="DJ10" i="4"/>
  <c r="BK10" i="4"/>
  <c r="AO10" i="4"/>
  <c r="CT10" i="4"/>
  <c r="CO125" i="4"/>
  <c r="AV125" i="4"/>
  <c r="DF195" i="4"/>
  <c r="CJ125" i="4"/>
  <c r="CW138" i="4"/>
  <c r="CW18" i="4"/>
  <c r="EG167" i="4"/>
  <c r="AK167" i="4" s="1"/>
  <c r="BW17" i="4"/>
  <c r="Z125" i="4"/>
  <c r="BY147" i="4"/>
  <c r="Z158" i="4"/>
  <c r="BG158" i="4"/>
  <c r="CN158" i="4"/>
  <c r="BZ193" i="4"/>
  <c r="CZ193" i="4"/>
  <c r="CB193" i="4"/>
  <c r="AF193" i="4"/>
  <c r="DJ193" i="4"/>
  <c r="BN193" i="4"/>
  <c r="DH221" i="4"/>
  <c r="BS235" i="4"/>
  <c r="AZ235" i="4"/>
  <c r="AA235" i="4"/>
  <c r="CA235" i="4"/>
  <c r="EG211" i="4"/>
  <c r="CY211" i="4" s="1"/>
  <c r="BR130" i="4"/>
  <c r="CW158" i="4"/>
  <c r="EG206" i="4"/>
  <c r="DD206" i="4" s="1"/>
  <c r="EG215" i="4"/>
  <c r="CI215" i="4" s="1"/>
  <c r="AL12" i="4"/>
  <c r="BW130" i="4"/>
  <c r="CM138" i="4"/>
  <c r="CG135" i="4"/>
  <c r="CM158" i="4"/>
  <c r="CG171" i="4"/>
  <c r="CL193" i="4"/>
  <c r="DF193" i="4"/>
  <c r="CS208" i="4"/>
  <c r="AL221" i="4"/>
  <c r="AI235" i="4"/>
  <c r="CF235" i="4"/>
  <c r="BC235" i="4"/>
  <c r="EH183" i="4"/>
  <c r="BI183" i="4" s="1"/>
  <c r="AS125" i="4"/>
  <c r="EL177" i="4"/>
  <c r="DM177" i="4" s="1"/>
  <c r="EH192" i="4"/>
  <c r="CJ192" i="4" s="1"/>
  <c r="CN130" i="4"/>
  <c r="CV138" i="4"/>
  <c r="V138" i="4"/>
  <c r="DJ135" i="4"/>
  <c r="AP158" i="4"/>
  <c r="AR171" i="4"/>
  <c r="AM158" i="4"/>
  <c r="AA171" i="4"/>
  <c r="CA163" i="4"/>
  <c r="CQ171" i="4"/>
  <c r="AL193" i="4"/>
  <c r="BV193" i="4"/>
  <c r="BD222" i="4"/>
  <c r="AQ230" i="4"/>
  <c r="CR235" i="4"/>
  <c r="DG235" i="4"/>
  <c r="DC171" i="4"/>
  <c r="BC171" i="4"/>
  <c r="BL171" i="4"/>
  <c r="DG171" i="4"/>
  <c r="AP193" i="4"/>
  <c r="CX193" i="4"/>
  <c r="BP193" i="4"/>
  <c r="DL193" i="4"/>
  <c r="AB220" i="4"/>
  <c r="DB220" i="4"/>
  <c r="CD222" i="4"/>
  <c r="AY222" i="4"/>
  <c r="DI235" i="4"/>
  <c r="BM235" i="4"/>
  <c r="X235" i="4"/>
  <c r="AT235" i="4"/>
  <c r="CO235" i="4"/>
  <c r="Y235" i="4"/>
  <c r="AL235" i="4"/>
  <c r="AQ235" i="4"/>
  <c r="BP212" i="4"/>
  <c r="BA153" i="4"/>
  <c r="BB193" i="4"/>
  <c r="DD193" i="4"/>
  <c r="CH164" i="4"/>
  <c r="DA204" i="4"/>
  <c r="AJ220" i="4"/>
  <c r="AR221" i="4"/>
  <c r="DA217" i="4"/>
  <c r="BZ220" i="4"/>
  <c r="DC235" i="4"/>
  <c r="BA235" i="4"/>
  <c r="CV235" i="4"/>
  <c r="AB235" i="4"/>
  <c r="BW235" i="4"/>
  <c r="AV235" i="4"/>
  <c r="BN235" i="4"/>
  <c r="BG193" i="4"/>
  <c r="AH193" i="4"/>
  <c r="CO193" i="4"/>
  <c r="AZ203" i="4"/>
  <c r="CT220" i="4"/>
  <c r="AQ229" i="4"/>
  <c r="CW235" i="4"/>
  <c r="AO235" i="4"/>
  <c r="CJ235" i="4"/>
  <c r="DJ235" i="4"/>
  <c r="BK235" i="4"/>
  <c r="DF235" i="4"/>
  <c r="DK235" i="4"/>
  <c r="CO135" i="4"/>
  <c r="CS230" i="4"/>
  <c r="BC230" i="4"/>
  <c r="DI230" i="4"/>
  <c r="DB230" i="4"/>
  <c r="DG230" i="4"/>
  <c r="DF230" i="4"/>
  <c r="BB230" i="4"/>
  <c r="BS230" i="4"/>
  <c r="BR230" i="4"/>
  <c r="BW230" i="4"/>
  <c r="BV230" i="4"/>
  <c r="BO230" i="4"/>
  <c r="CR230" i="4"/>
  <c r="AC230" i="4"/>
  <c r="AH230" i="4"/>
  <c r="AM230" i="4"/>
  <c r="AL230" i="4"/>
  <c r="CB230" i="4"/>
  <c r="AS230" i="4"/>
  <c r="AN230" i="4"/>
  <c r="DH230" i="4"/>
  <c r="AI230" i="4"/>
  <c r="BJ230" i="4"/>
  <c r="CT230" i="4"/>
  <c r="AA230" i="4"/>
  <c r="BK230" i="4"/>
  <c r="CU230" i="4"/>
  <c r="V230" i="4"/>
  <c r="BF230" i="4"/>
  <c r="CP230" i="4"/>
  <c r="BA230" i="4"/>
  <c r="CW230" i="4"/>
  <c r="AJ230" i="4"/>
  <c r="CF230" i="4"/>
  <c r="Z230" i="4"/>
  <c r="DE230" i="4"/>
  <c r="CA230" i="4"/>
  <c r="AF230" i="4"/>
  <c r="BP230" i="4"/>
  <c r="CZ230" i="4"/>
  <c r="AG230" i="4"/>
  <c r="BQ230" i="4"/>
  <c r="DA230" i="4"/>
  <c r="AB230" i="4"/>
  <c r="BL230" i="4"/>
  <c r="CV230" i="4"/>
  <c r="BM230" i="4"/>
  <c r="DC230" i="4"/>
  <c r="AV230" i="4"/>
  <c r="CL230" i="4"/>
  <c r="CY230" i="4"/>
  <c r="CG230" i="4"/>
  <c r="AW230" i="4"/>
  <c r="BI230" i="4"/>
  <c r="DL230" i="4"/>
  <c r="DM230" i="4"/>
  <c r="BX230" i="4"/>
  <c r="BY230" i="4"/>
  <c r="EG233" i="4"/>
  <c r="CP233" i="4" s="1"/>
  <c r="CH230" i="4"/>
  <c r="AO230" i="4"/>
  <c r="CE230" i="4"/>
  <c r="BN230" i="4"/>
  <c r="DD230" i="4"/>
  <c r="Y230" i="4"/>
  <c r="DK230" i="4"/>
  <c r="CM230" i="4"/>
  <c r="AR230" i="4"/>
  <c r="CC230" i="4"/>
  <c r="BH230" i="4"/>
  <c r="CX230" i="4"/>
  <c r="AE230" i="4"/>
  <c r="AX230" i="4"/>
  <c r="AY230" i="4"/>
  <c r="CI230" i="4"/>
  <c r="AT230" i="4"/>
  <c r="CD230" i="4"/>
  <c r="BD230" i="4"/>
  <c r="CN230" i="4"/>
  <c r="BE230" i="4"/>
  <c r="CO230" i="4"/>
  <c r="AZ230" i="4"/>
  <c r="CJ230" i="4"/>
  <c r="EG231" i="4"/>
  <c r="DD231" i="4" s="1"/>
  <c r="AU230" i="4"/>
  <c r="CK230" i="4"/>
  <c r="AD230" i="4"/>
  <c r="BT230" i="4"/>
  <c r="BU230" i="4"/>
  <c r="CI224" i="4"/>
  <c r="CG224" i="4"/>
  <c r="AS224" i="4"/>
  <c r="BU224" i="4"/>
  <c r="AY224" i="4"/>
  <c r="DL224" i="4"/>
  <c r="AC224" i="4"/>
  <c r="AF224" i="4"/>
  <c r="CP224" i="4"/>
  <c r="DJ224" i="4"/>
  <c r="AR224" i="4"/>
  <c r="DI212" i="4"/>
  <c r="CO212" i="4"/>
  <c r="CL212" i="4"/>
  <c r="AO212" i="4"/>
  <c r="CA212" i="4"/>
  <c r="BL212" i="4"/>
  <c r="AO224" i="4"/>
  <c r="BF229" i="4"/>
  <c r="AJ229" i="4"/>
  <c r="BQ229" i="4"/>
  <c r="CK229" i="4"/>
  <c r="AC229" i="4"/>
  <c r="AP229" i="4"/>
  <c r="CU222" i="4"/>
  <c r="BC222" i="4"/>
  <c r="DI222" i="4"/>
  <c r="AV222" i="4"/>
  <c r="AT222" i="4"/>
  <c r="BR222" i="4"/>
  <c r="CT222" i="4"/>
  <c r="AO222" i="4"/>
  <c r="AR217" i="4"/>
  <c r="CS229" i="4"/>
  <c r="CJ221" i="4"/>
  <c r="DD212" i="4"/>
  <c r="AJ212" i="4"/>
  <c r="BG212" i="4"/>
  <c r="CD212" i="4"/>
  <c r="DG212" i="4"/>
  <c r="AM212" i="4"/>
  <c r="BD212" i="4"/>
  <c r="CO221" i="4"/>
  <c r="V220" i="4"/>
  <c r="Y221" i="4"/>
  <c r="AM220" i="4"/>
  <c r="Z220" i="4"/>
  <c r="BY217" i="4"/>
  <c r="CQ222" i="4"/>
  <c r="AC222" i="4"/>
  <c r="BP222" i="4"/>
  <c r="BN220" i="4"/>
  <c r="CW229" i="4"/>
  <c r="BA229" i="4"/>
  <c r="BN229" i="4"/>
  <c r="CD229" i="4"/>
  <c r="V229" i="4"/>
  <c r="CO229" i="4"/>
  <c r="AG229" i="4"/>
  <c r="CB229" i="4"/>
  <c r="DK229" i="4"/>
  <c r="AW229" i="4"/>
  <c r="AQ217" i="4"/>
  <c r="DK212" i="4"/>
  <c r="CR212" i="4"/>
  <c r="X212" i="4"/>
  <c r="AU212" i="4"/>
  <c r="BR212" i="4"/>
  <c r="CU212" i="4"/>
  <c r="AA212" i="4"/>
  <c r="AF212" i="4"/>
  <c r="DK220" i="4"/>
  <c r="BE221" i="4"/>
  <c r="AN220" i="4"/>
  <c r="BP221" i="4"/>
  <c r="BL222" i="4"/>
  <c r="BW224" i="4"/>
  <c r="X220" i="4"/>
  <c r="BJ221" i="4"/>
  <c r="CM212" i="4"/>
  <c r="DL217" i="4"/>
  <c r="AO217" i="4"/>
  <c r="BQ220" i="4"/>
  <c r="Y222" i="4"/>
  <c r="DI220" i="4"/>
  <c r="CQ229" i="4"/>
  <c r="AO229" i="4"/>
  <c r="AV229" i="4"/>
  <c r="BR229" i="4"/>
  <c r="BZ229" i="4"/>
  <c r="CC229" i="4"/>
  <c r="AA229" i="4"/>
  <c r="BP229" i="4"/>
  <c r="CY229" i="4"/>
  <c r="AE229" i="4"/>
  <c r="AL212" i="4"/>
  <c r="AW212" i="4"/>
  <c r="BU212" i="4"/>
  <c r="BT212" i="4"/>
  <c r="CQ212" i="4"/>
  <c r="W212" i="4"/>
  <c r="AT212" i="4"/>
  <c r="BW212" i="4"/>
  <c r="CZ212" i="4"/>
  <c r="BC220" i="4"/>
  <c r="CD221" i="4"/>
  <c r="BQ222" i="4"/>
  <c r="CN224" i="4"/>
  <c r="BZ224" i="4"/>
  <c r="BU220" i="4"/>
  <c r="DB222" i="4"/>
  <c r="AH222" i="4"/>
  <c r="DG220" i="4"/>
  <c r="CH220" i="4"/>
  <c r="BN217" i="4"/>
  <c r="BQ217" i="4"/>
  <c r="BL221" i="4"/>
  <c r="CR229" i="4"/>
  <c r="BY229" i="4"/>
  <c r="W229" i="4"/>
  <c r="DB229" i="4"/>
  <c r="AZ229" i="4"/>
  <c r="DM229" i="4"/>
  <c r="BK229" i="4"/>
  <c r="DL229" i="4"/>
  <c r="AR229" i="4"/>
  <c r="CA229" i="4"/>
  <c r="AQ221" i="4"/>
  <c r="BJ229" i="4"/>
  <c r="CY212" i="4"/>
  <c r="BH212" i="4"/>
  <c r="CE212" i="4"/>
  <c r="DB212" i="4"/>
  <c r="AH212" i="4"/>
  <c r="BK212" i="4"/>
  <c r="CN212" i="4"/>
  <c r="BL220" i="4"/>
  <c r="CF222" i="4"/>
  <c r="AP224" i="4"/>
  <c r="CM220" i="4"/>
  <c r="CV222" i="4"/>
  <c r="AB222" i="4"/>
  <c r="CD220" i="4"/>
  <c r="BJ220" i="4"/>
  <c r="AU224" i="4"/>
  <c r="CJ217" i="4"/>
  <c r="AG217" i="4"/>
  <c r="AF222" i="4"/>
  <c r="DK222" i="4"/>
  <c r="CR222" i="4"/>
  <c r="BH229" i="4"/>
  <c r="BM229" i="4"/>
  <c r="DJ229" i="4"/>
  <c r="CP229" i="4"/>
  <c r="AT229" i="4"/>
  <c r="DA229" i="4"/>
  <c r="BE229" i="4"/>
  <c r="CZ229" i="4"/>
  <c r="AF229" i="4"/>
  <c r="BO229" i="4"/>
  <c r="Y229" i="4"/>
  <c r="BO212" i="4"/>
  <c r="BB212" i="4"/>
  <c r="BY212" i="4"/>
  <c r="CV212" i="4"/>
  <c r="AB212" i="4"/>
  <c r="BE212" i="4"/>
  <c r="CL220" i="4"/>
  <c r="Z222" i="4"/>
  <c r="CM222" i="4"/>
  <c r="CJ224" i="4"/>
  <c r="CV220" i="4"/>
  <c r="BO220" i="4"/>
  <c r="AX220" i="4"/>
  <c r="CM224" i="4"/>
  <c r="DI217" i="4"/>
  <c r="CM217" i="4"/>
  <c r="BT222" i="4"/>
  <c r="DG222" i="4"/>
  <c r="BI220" i="4"/>
  <c r="DI229" i="4"/>
  <c r="BG229" i="4"/>
  <c r="CL229" i="4"/>
  <c r="CJ229" i="4"/>
  <c r="AH229" i="4"/>
  <c r="CU229" i="4"/>
  <c r="AS229" i="4"/>
  <c r="CT229" i="4"/>
  <c r="Z229" i="4"/>
  <c r="BI229" i="4"/>
  <c r="BZ194" i="4"/>
  <c r="CB194" i="4"/>
  <c r="BL194" i="4"/>
  <c r="AD194" i="4"/>
  <c r="BO194" i="4"/>
  <c r="BE194" i="4"/>
  <c r="AO194" i="4"/>
  <c r="CR194" i="4"/>
  <c r="AR194" i="4"/>
  <c r="CV194" i="4"/>
  <c r="AE194" i="4"/>
  <c r="DL194" i="4"/>
  <c r="AB194" i="4"/>
  <c r="DI194" i="4"/>
  <c r="CY194" i="4"/>
  <c r="CO194" i="4"/>
  <c r="BY194" i="4"/>
  <c r="AV194" i="4"/>
  <c r="BR202" i="4"/>
  <c r="BB203" i="4"/>
  <c r="AC203" i="4"/>
  <c r="AD203" i="4"/>
  <c r="CX203" i="4"/>
  <c r="AT203" i="4"/>
  <c r="BA203" i="4"/>
  <c r="CA203" i="4"/>
  <c r="BK203" i="4"/>
  <c r="AU203" i="4"/>
  <c r="AM203" i="4"/>
  <c r="CR203" i="4"/>
  <c r="CO203" i="4"/>
  <c r="CS203" i="4"/>
  <c r="BT203" i="4"/>
  <c r="BM203" i="4"/>
  <c r="AV203" i="4"/>
  <c r="CG203" i="4"/>
  <c r="DF203" i="4"/>
  <c r="CW203" i="4"/>
  <c r="DC203" i="4"/>
  <c r="CL203" i="4"/>
  <c r="BU203" i="4"/>
  <c r="BN203" i="4"/>
  <c r="CQ203" i="4"/>
  <c r="AE203" i="4"/>
  <c r="BJ203" i="4"/>
  <c r="DM203" i="4"/>
  <c r="AQ203" i="4"/>
  <c r="DK203" i="4"/>
  <c r="DD203" i="4"/>
  <c r="CE203" i="4"/>
  <c r="CF203" i="4"/>
  <c r="AO203" i="4"/>
  <c r="CP203" i="4"/>
  <c r="AJ203" i="4"/>
  <c r="BQ193" i="4"/>
  <c r="AT193" i="4"/>
  <c r="CF194" i="4"/>
  <c r="DJ195" i="4"/>
  <c r="CW195" i="4"/>
  <c r="CJ195" i="4"/>
  <c r="CC195" i="4"/>
  <c r="BV195" i="4"/>
  <c r="DC194" i="4"/>
  <c r="BS194" i="4"/>
  <c r="AI194" i="4"/>
  <c r="CP194" i="4"/>
  <c r="BF194" i="4"/>
  <c r="V194" i="4"/>
  <c r="CI194" i="4"/>
  <c r="AY194" i="4"/>
  <c r="DF194" i="4"/>
  <c r="BV194" i="4"/>
  <c r="AL194" i="4"/>
  <c r="CS194" i="4"/>
  <c r="BI194" i="4"/>
  <c r="Y194" i="4"/>
  <c r="CC204" i="4"/>
  <c r="X199" i="4"/>
  <c r="BZ203" i="4"/>
  <c r="CZ203" i="4"/>
  <c r="AX203" i="4"/>
  <c r="CJ203" i="4"/>
  <c r="AH203" i="4"/>
  <c r="AW203" i="4"/>
  <c r="AA193" i="4"/>
  <c r="BW193" i="4"/>
  <c r="AZ193" i="4"/>
  <c r="CL195" i="4"/>
  <c r="CQ195" i="4"/>
  <c r="BL195" i="4"/>
  <c r="BW195" i="4"/>
  <c r="AL195" i="4"/>
  <c r="AR208" i="4"/>
  <c r="CW194" i="4"/>
  <c r="BM194" i="4"/>
  <c r="AC194" i="4"/>
  <c r="CJ194" i="4"/>
  <c r="AZ194" i="4"/>
  <c r="DM194" i="4"/>
  <c r="CC194" i="4"/>
  <c r="AS194" i="4"/>
  <c r="CZ194" i="4"/>
  <c r="BP194" i="4"/>
  <c r="AF194" i="4"/>
  <c r="CM194" i="4"/>
  <c r="BC194" i="4"/>
  <c r="AJ194" i="4"/>
  <c r="BQ204" i="4"/>
  <c r="CT199" i="4"/>
  <c r="CS193" i="4"/>
  <c r="Y203" i="4"/>
  <c r="BH203" i="4"/>
  <c r="CT203" i="4"/>
  <c r="AL203" i="4"/>
  <c r="CD203" i="4"/>
  <c r="V203" i="4"/>
  <c r="DI203" i="4"/>
  <c r="AP194" i="4"/>
  <c r="AG193" i="4"/>
  <c r="BR193" i="4"/>
  <c r="CG195" i="4"/>
  <c r="CL194" i="4"/>
  <c r="BZ195" i="4"/>
  <c r="BM195" i="4"/>
  <c r="AZ195" i="4"/>
  <c r="AS195" i="4"/>
  <c r="AF195" i="4"/>
  <c r="CQ194" i="4"/>
  <c r="BG194" i="4"/>
  <c r="W194" i="4"/>
  <c r="CD194" i="4"/>
  <c r="AT194" i="4"/>
  <c r="DG194" i="4"/>
  <c r="BW194" i="4"/>
  <c r="AM194" i="4"/>
  <c r="CT194" i="4"/>
  <c r="BJ194" i="4"/>
  <c r="Z194" i="4"/>
  <c r="CG194" i="4"/>
  <c r="AW194" i="4"/>
  <c r="BT194" i="4"/>
  <c r="AS204" i="4"/>
  <c r="BB199" i="4"/>
  <c r="Y193" i="4"/>
  <c r="DJ194" i="4"/>
  <c r="AY203" i="4"/>
  <c r="CH203" i="4"/>
  <c r="AF203" i="4"/>
  <c r="BR203" i="4"/>
  <c r="W203" i="4"/>
  <c r="AM193" i="4"/>
  <c r="CD193" i="4"/>
  <c r="AG202" i="4"/>
  <c r="X194" i="4"/>
  <c r="BT195" i="4"/>
  <c r="AO195" i="4"/>
  <c r="AT195" i="4"/>
  <c r="BP195" i="4"/>
  <c r="CK194" i="4"/>
  <c r="BA194" i="4"/>
  <c r="DH194" i="4"/>
  <c r="BX194" i="4"/>
  <c r="AN194" i="4"/>
  <c r="DA194" i="4"/>
  <c r="BQ194" i="4"/>
  <c r="AG194" i="4"/>
  <c r="CN194" i="4"/>
  <c r="BD194" i="4"/>
  <c r="DK194" i="4"/>
  <c r="CA194" i="4"/>
  <c r="AQ194" i="4"/>
  <c r="DD194" i="4"/>
  <c r="CX194" i="4"/>
  <c r="CB199" i="4"/>
  <c r="BS193" i="4"/>
  <c r="AG204" i="4"/>
  <c r="BQ199" i="4"/>
  <c r="DJ203" i="4"/>
  <c r="AP203" i="4"/>
  <c r="BV203" i="4"/>
  <c r="Z203" i="4"/>
  <c r="BF203" i="4"/>
  <c r="DM208" i="4"/>
  <c r="AY193" i="4"/>
  <c r="CJ193" i="4"/>
  <c r="BH194" i="4"/>
  <c r="AP195" i="4"/>
  <c r="AC195" i="4"/>
  <c r="DM195" i="4"/>
  <c r="CE194" i="4"/>
  <c r="AU194" i="4"/>
  <c r="DB194" i="4"/>
  <c r="BR194" i="4"/>
  <c r="AH194" i="4"/>
  <c r="CU194" i="4"/>
  <c r="BK194" i="4"/>
  <c r="AA194" i="4"/>
  <c r="CH194" i="4"/>
  <c r="AX194" i="4"/>
  <c r="DE194" i="4"/>
  <c r="BU194" i="4"/>
  <c r="AK194" i="4"/>
  <c r="BU195" i="4"/>
  <c r="DE208" i="4"/>
  <c r="BN194" i="4"/>
  <c r="DL199" i="4"/>
  <c r="BV199" i="4"/>
  <c r="BI203" i="4"/>
  <c r="DA203" i="4"/>
  <c r="X203" i="4"/>
  <c r="BP203" i="4"/>
  <c r="DB203" i="4"/>
  <c r="BE208" i="4"/>
  <c r="CI187" i="4"/>
  <c r="BN187" i="4"/>
  <c r="CA187" i="4"/>
  <c r="DF187" i="4"/>
  <c r="AA187" i="4"/>
  <c r="DB187" i="4"/>
  <c r="Y187" i="4"/>
  <c r="CS187" i="4"/>
  <c r="CB187" i="4"/>
  <c r="CR187" i="4"/>
  <c r="BK187" i="4"/>
  <c r="AW187" i="4"/>
  <c r="DK187" i="4"/>
  <c r="AR187" i="4"/>
  <c r="AF171" i="4"/>
  <c r="CH171" i="4"/>
  <c r="BQ171" i="4"/>
  <c r="DM171" i="4"/>
  <c r="AB171" i="4"/>
  <c r="CU178" i="4"/>
  <c r="BU171" i="4"/>
  <c r="CW171" i="4"/>
  <c r="AC171" i="4"/>
  <c r="BF187" i="4"/>
  <c r="DE187" i="4"/>
  <c r="AQ187" i="4"/>
  <c r="AL178" i="4"/>
  <c r="CF187" i="4"/>
  <c r="BA187" i="4"/>
  <c r="BY171" i="4"/>
  <c r="AN171" i="4"/>
  <c r="AI187" i="4"/>
  <c r="CT171" i="4"/>
  <c r="CC171" i="4"/>
  <c r="CD171" i="4"/>
  <c r="DK171" i="4"/>
  <c r="BD171" i="4"/>
  <c r="DL171" i="4"/>
  <c r="AM171" i="4"/>
  <c r="CI171" i="4"/>
  <c r="CV171" i="4"/>
  <c r="CY171" i="4"/>
  <c r="AQ171" i="4"/>
  <c r="BM171" i="4"/>
  <c r="DH171" i="4"/>
  <c r="AC187" i="4"/>
  <c r="CW187" i="4"/>
  <c r="BU187" i="4"/>
  <c r="CL187" i="4"/>
  <c r="W187" i="4"/>
  <c r="AX171" i="4"/>
  <c r="AG171" i="4"/>
  <c r="AW171" i="4"/>
  <c r="BP171" i="4"/>
  <c r="AS171" i="4"/>
  <c r="CU171" i="4"/>
  <c r="CM171" i="4"/>
  <c r="AE171" i="4"/>
  <c r="BA171" i="4"/>
  <c r="AJ187" i="4"/>
  <c r="DL187" i="4"/>
  <c r="CS178" i="4"/>
  <c r="DJ178" i="4"/>
  <c r="BI187" i="4"/>
  <c r="BD187" i="4"/>
  <c r="AU187" i="4"/>
  <c r="CP153" i="4"/>
  <c r="BL153" i="4"/>
  <c r="AF153" i="4"/>
  <c r="CU153" i="4"/>
  <c r="BX153" i="4"/>
  <c r="BT153" i="4"/>
  <c r="DL153" i="4"/>
  <c r="DJ153" i="4"/>
  <c r="BW153" i="4"/>
  <c r="BV153" i="4"/>
  <c r="AO153" i="4"/>
  <c r="CQ153" i="4"/>
  <c r="BC153" i="4"/>
  <c r="DB153" i="4"/>
  <c r="BS153" i="4"/>
  <c r="DF153" i="4"/>
  <c r="BP153" i="4"/>
  <c r="Z153" i="4"/>
  <c r="CA153" i="4"/>
  <c r="W158" i="4"/>
  <c r="CD153" i="4"/>
  <c r="BL158" i="4"/>
  <c r="CC153" i="4"/>
  <c r="DC153" i="4"/>
  <c r="BT158" i="4"/>
  <c r="BR158" i="4"/>
  <c r="BO158" i="4"/>
  <c r="CX158" i="4"/>
  <c r="CD158" i="4"/>
  <c r="CP164" i="4"/>
  <c r="BK153" i="4"/>
  <c r="AB153" i="4"/>
  <c r="BZ153" i="4"/>
  <c r="CZ153" i="4"/>
  <c r="BJ153" i="4"/>
  <c r="AC153" i="4"/>
  <c r="CI153" i="4"/>
  <c r="AE153" i="4"/>
  <c r="CR153" i="4"/>
  <c r="DC158" i="4"/>
  <c r="BU153" i="4"/>
  <c r="BM158" i="4"/>
  <c r="BK158" i="4"/>
  <c r="BI158" i="4"/>
  <c r="CL153" i="4"/>
  <c r="BI153" i="4"/>
  <c r="DJ158" i="4"/>
  <c r="AA164" i="4"/>
  <c r="BR153" i="4"/>
  <c r="AI153" i="4"/>
  <c r="CT153" i="4"/>
  <c r="AJ153" i="4"/>
  <c r="AM153" i="4"/>
  <c r="BG153" i="4"/>
  <c r="AY158" i="4"/>
  <c r="AO158" i="4"/>
  <c r="AW158" i="4"/>
  <c r="CS153" i="4"/>
  <c r="BV163" i="4"/>
  <c r="CW153" i="4"/>
  <c r="BY153" i="4"/>
  <c r="CV153" i="4"/>
  <c r="AR153" i="4"/>
  <c r="DK153" i="4"/>
  <c r="AS153" i="4"/>
  <c r="DK158" i="4"/>
  <c r="CJ158" i="4"/>
  <c r="CG153" i="4"/>
  <c r="AX153" i="4"/>
  <c r="DG153" i="4"/>
  <c r="AP153" i="4"/>
  <c r="CH153" i="4"/>
  <c r="AQ153" i="4"/>
  <c r="CF163" i="4"/>
  <c r="V158" i="4"/>
  <c r="Y158" i="4"/>
  <c r="AI158" i="4"/>
  <c r="AH153" i="4"/>
  <c r="CF153" i="4"/>
  <c r="BE153" i="4"/>
  <c r="CB153" i="4"/>
  <c r="AL153" i="4"/>
  <c r="BF153" i="4"/>
  <c r="BM156" i="4"/>
  <c r="BO153" i="4"/>
  <c r="AG153" i="4"/>
  <c r="AF158" i="4"/>
  <c r="DM153" i="4"/>
  <c r="AD153" i="4"/>
  <c r="DL158" i="4"/>
  <c r="DI158" i="4"/>
  <c r="CY158" i="4"/>
  <c r="BZ158" i="4"/>
  <c r="BC130" i="4"/>
  <c r="CX135" i="4"/>
  <c r="DE147" i="4"/>
  <c r="AT135" i="4"/>
  <c r="AS130" i="4"/>
  <c r="BY135" i="4"/>
  <c r="DA147" i="4"/>
  <c r="AF135" i="4"/>
  <c r="CX130" i="4"/>
  <c r="AO135" i="4"/>
  <c r="CU135" i="4"/>
  <c r="DA135" i="4"/>
  <c r="BB135" i="4"/>
  <c r="AE150" i="4"/>
  <c r="AZ148" i="4"/>
  <c r="DK148" i="4"/>
  <c r="AU148" i="4"/>
  <c r="AI148" i="4"/>
  <c r="BU148" i="4"/>
  <c r="DG148" i="4"/>
  <c r="AC148" i="4"/>
  <c r="CC148" i="4"/>
  <c r="CD148" i="4"/>
  <c r="BS148" i="4"/>
  <c r="BM148" i="4"/>
  <c r="AD148" i="4"/>
  <c r="AL148" i="4"/>
  <c r="CY148" i="4"/>
  <c r="BP148" i="4"/>
  <c r="AJ138" i="4"/>
  <c r="AK138" i="4"/>
  <c r="CE138" i="4"/>
  <c r="AF138" i="4"/>
  <c r="CF135" i="4"/>
  <c r="CB135" i="4"/>
  <c r="BG135" i="4"/>
  <c r="AG138" i="4"/>
  <c r="BP135" i="4"/>
  <c r="DM135" i="4"/>
  <c r="AW135" i="4"/>
  <c r="BI148" i="4"/>
  <c r="CK148" i="4"/>
  <c r="AE148" i="4"/>
  <c r="DI148" i="4"/>
  <c r="AX148" i="4"/>
  <c r="BD148" i="4"/>
  <c r="BR148" i="4"/>
  <c r="AV148" i="4"/>
  <c r="BC138" i="4"/>
  <c r="BE138" i="4"/>
  <c r="BN138" i="4"/>
  <c r="BM138" i="4"/>
  <c r="BB138" i="4"/>
  <c r="AN135" i="4"/>
  <c r="AK135" i="4"/>
  <c r="W135" i="4"/>
  <c r="BX138" i="4"/>
  <c r="BO135" i="4"/>
  <c r="AZ135" i="4"/>
  <c r="CZ148" i="4"/>
  <c r="AF148" i="4"/>
  <c r="BV148" i="4"/>
  <c r="BG148" i="4"/>
  <c r="DD148" i="4"/>
  <c r="DJ148" i="4"/>
  <c r="AA148" i="4"/>
  <c r="AT148" i="4"/>
  <c r="CF148" i="4"/>
  <c r="EH149" i="4"/>
  <c r="CY149" i="4" s="1"/>
  <c r="CM148" i="4"/>
  <c r="BY138" i="4"/>
  <c r="BB150" i="4"/>
  <c r="CA138" i="4"/>
  <c r="CB138" i="4"/>
  <c r="AU138" i="4"/>
  <c r="AS135" i="4"/>
  <c r="DI135" i="4"/>
  <c r="CT138" i="4"/>
  <c r="AB135" i="4"/>
  <c r="DG135" i="4"/>
  <c r="BM150" i="4"/>
  <c r="CL148" i="4"/>
  <c r="Y148" i="4"/>
  <c r="BH148" i="4"/>
  <c r="AY148" i="4"/>
  <c r="CO148" i="4"/>
  <c r="CU148" i="4"/>
  <c r="DB148" i="4"/>
  <c r="AH148" i="4"/>
  <c r="DA148" i="4"/>
  <c r="AQ138" i="4"/>
  <c r="BF138" i="4"/>
  <c r="AM138" i="4"/>
  <c r="CH138" i="4"/>
  <c r="CX138" i="4"/>
  <c r="DI138" i="4"/>
  <c r="AO138" i="4"/>
  <c r="X135" i="4"/>
  <c r="CQ135" i="4"/>
  <c r="Y138" i="4"/>
  <c r="CH135" i="4"/>
  <c r="EG143" i="4"/>
  <c r="BR143" i="4" s="1"/>
  <c r="BW150" i="4"/>
  <c r="BW148" i="4"/>
  <c r="DM148" i="4"/>
  <c r="AS148" i="4"/>
  <c r="AR148" i="4"/>
  <c r="BT148" i="4"/>
  <c r="BZ148" i="4"/>
  <c r="CJ148" i="4"/>
  <c r="CN18" i="4"/>
  <c r="DA127" i="4"/>
  <c r="BN127" i="4"/>
  <c r="BE127" i="4"/>
  <c r="AZ127" i="4"/>
  <c r="CN127" i="4"/>
  <c r="BM127" i="4"/>
  <c r="BO127" i="4"/>
  <c r="AP10" i="4"/>
  <c r="CI10" i="4"/>
  <c r="CA12" i="4"/>
  <c r="BP10" i="4"/>
  <c r="BI10" i="4"/>
  <c r="AN12" i="4"/>
  <c r="CT12" i="4"/>
  <c r="W18" i="4"/>
  <c r="AE19" i="4"/>
  <c r="BS18" i="4"/>
  <c r="CH18" i="4"/>
  <c r="AO18" i="4"/>
  <c r="AK19" i="4"/>
  <c r="DH18" i="4"/>
  <c r="AC18" i="4"/>
  <c r="AA12" i="4"/>
  <c r="CF125" i="4"/>
  <c r="V125" i="4"/>
  <c r="BJ125" i="4"/>
  <c r="CS125" i="4"/>
  <c r="BW125" i="4"/>
  <c r="CX127" i="4"/>
  <c r="DD127" i="4"/>
  <c r="Z127" i="4"/>
  <c r="BR127" i="4"/>
  <c r="AU127" i="4"/>
  <c r="BZ18" i="4"/>
  <c r="DK18" i="4"/>
  <c r="BI18" i="4"/>
  <c r="CW12" i="4"/>
  <c r="AQ10" i="4"/>
  <c r="AE18" i="4"/>
  <c r="BV18" i="4"/>
  <c r="DL12" i="4"/>
  <c r="BL12" i="4"/>
  <c r="CX125" i="4"/>
  <c r="CT125" i="4"/>
  <c r="BE125" i="4"/>
  <c r="AC127" i="4"/>
  <c r="DM10" i="4"/>
  <c r="BS12" i="4"/>
  <c r="Y12" i="4"/>
  <c r="Z10" i="4"/>
  <c r="DI10" i="4"/>
  <c r="EK13" i="4"/>
  <c r="AV18" i="4"/>
  <c r="AI18" i="4"/>
  <c r="BD18" i="4"/>
  <c r="CF18" i="4"/>
  <c r="BK19" i="4"/>
  <c r="BK18" i="4"/>
  <c r="BY18" i="4"/>
  <c r="BV12" i="4"/>
  <c r="X125" i="4"/>
  <c r="BT125" i="4"/>
  <c r="CY125" i="4"/>
  <c r="BB125" i="4"/>
  <c r="AM125" i="4"/>
  <c r="CV127" i="4"/>
  <c r="BC127" i="4"/>
  <c r="BP127" i="4"/>
  <c r="AA127" i="4"/>
  <c r="AZ18" i="4"/>
  <c r="AB12" i="4"/>
  <c r="CU10" i="4"/>
  <c r="AX10" i="4"/>
  <c r="Z12" i="4"/>
  <c r="BE18" i="4"/>
  <c r="AJ125" i="4"/>
  <c r="BJ127" i="4"/>
  <c r="CP127" i="4"/>
  <c r="BZ10" i="4"/>
  <c r="CF10" i="4"/>
  <c r="AS10" i="4"/>
  <c r="AC10" i="4"/>
  <c r="BA12" i="4"/>
  <c r="CE10" i="4"/>
  <c r="BO17" i="4"/>
  <c r="BW18" i="4"/>
  <c r="DJ18" i="4"/>
  <c r="AB18" i="4"/>
  <c r="AX18" i="4"/>
  <c r="CP18" i="4"/>
  <c r="BT18" i="4"/>
  <c r="EG121" i="4"/>
  <c r="CG121" i="4" s="1"/>
  <c r="BH18" i="4"/>
  <c r="CU12" i="4"/>
  <c r="AA18" i="4"/>
  <c r="CV125" i="4"/>
  <c r="AT125" i="4"/>
  <c r="BZ125" i="4"/>
  <c r="AF125" i="4"/>
  <c r="BF127" i="4"/>
  <c r="AD127" i="4"/>
  <c r="AQ127" i="4"/>
  <c r="CW127" i="4"/>
  <c r="X127" i="4"/>
  <c r="AG18" i="4"/>
  <c r="Y18" i="4"/>
  <c r="BH10" i="4"/>
  <c r="BC12" i="4"/>
  <c r="BP12" i="4"/>
  <c r="BG18" i="4"/>
  <c r="CI18" i="4"/>
  <c r="BX125" i="4"/>
  <c r="CC127" i="4"/>
  <c r="AW127" i="4"/>
  <c r="AA10" i="4"/>
  <c r="CR10" i="4"/>
  <c r="AY10" i="4"/>
  <c r="AC12" i="4"/>
  <c r="DA12" i="4"/>
  <c r="DK10" i="4"/>
  <c r="BM10" i="4"/>
  <c r="AS19" i="4"/>
  <c r="CE18" i="4"/>
  <c r="CV18" i="4"/>
  <c r="DF18" i="4"/>
  <c r="AL18" i="4"/>
  <c r="DG18" i="4"/>
  <c r="CK18" i="4"/>
  <c r="CJ18" i="4"/>
  <c r="AH18" i="4"/>
  <c r="CR12" i="4"/>
  <c r="CL18" i="4"/>
  <c r="AO125" i="4"/>
  <c r="BU125" i="4"/>
  <c r="DJ125" i="4"/>
  <c r="AZ125" i="4"/>
  <c r="DG125" i="4"/>
  <c r="CZ127" i="4"/>
  <c r="CS127" i="4"/>
  <c r="AK127" i="4"/>
  <c r="DJ127" i="4"/>
  <c r="CE127" i="4"/>
  <c r="DE127" i="4"/>
  <c r="AK17" i="4"/>
  <c r="AH17" i="4"/>
  <c r="BT141" i="4"/>
  <c r="CF141" i="4"/>
  <c r="AO141" i="4"/>
  <c r="DB141" i="4"/>
  <c r="BK141" i="4"/>
  <c r="AC141" i="4"/>
  <c r="AR141" i="4"/>
  <c r="CB141" i="4"/>
  <c r="DL141" i="4"/>
  <c r="BI141" i="4"/>
  <c r="DA141" i="4"/>
  <c r="AZ141" i="4"/>
  <c r="CQ141" i="4"/>
  <c r="BA141" i="4"/>
  <c r="V141" i="4"/>
  <c r="CI141" i="4"/>
  <c r="BE141" i="4"/>
  <c r="AA141" i="4"/>
  <c r="CM141" i="4"/>
  <c r="BH141" i="4"/>
  <c r="AX141" i="4"/>
  <c r="CH141" i="4"/>
  <c r="Y141" i="4"/>
  <c r="BQ141" i="4"/>
  <c r="DH141" i="4"/>
  <c r="BG141" i="4"/>
  <c r="CX141" i="4"/>
  <c r="BL141" i="4"/>
  <c r="AH141" i="4"/>
  <c r="CU141" i="4"/>
  <c r="BO141" i="4"/>
  <c r="AJ141" i="4"/>
  <c r="CW141" i="4"/>
  <c r="BS141" i="4"/>
  <c r="DK141" i="4"/>
  <c r="CP141" i="4"/>
  <c r="BD141" i="4"/>
  <c r="CN141" i="4"/>
  <c r="AG141" i="4"/>
  <c r="BX141" i="4"/>
  <c r="W141" i="4"/>
  <c r="BN141" i="4"/>
  <c r="DE141" i="4"/>
  <c r="BW141" i="4"/>
  <c r="AQ141" i="4"/>
  <c r="DD141" i="4"/>
  <c r="BZ141" i="4"/>
  <c r="AV141" i="4"/>
  <c r="DI141" i="4"/>
  <c r="CD141" i="4"/>
  <c r="AY141" i="4"/>
  <c r="Z141" i="4"/>
  <c r="BJ141" i="4"/>
  <c r="CT141" i="4"/>
  <c r="AN141" i="4"/>
  <c r="CE141" i="4"/>
  <c r="AD141" i="4"/>
  <c r="BU141" i="4"/>
  <c r="DM141" i="4"/>
  <c r="CG141" i="4"/>
  <c r="BC141" i="4"/>
  <c r="X141" i="4"/>
  <c r="CK141" i="4"/>
  <c r="BF141" i="4"/>
  <c r="AB141" i="4"/>
  <c r="CO141" i="4"/>
  <c r="AF141" i="4"/>
  <c r="BP141" i="4"/>
  <c r="CZ141" i="4"/>
  <c r="AU141" i="4"/>
  <c r="CL141" i="4"/>
  <c r="AK141" i="4"/>
  <c r="CC141" i="4"/>
  <c r="AE141" i="4"/>
  <c r="CR141" i="4"/>
  <c r="BM141" i="4"/>
  <c r="AI141" i="4"/>
  <c r="CV141" i="4"/>
  <c r="BR141" i="4"/>
  <c r="AM141" i="4"/>
  <c r="CY141" i="4"/>
  <c r="EH162" i="4"/>
  <c r="AF162" i="4" s="1"/>
  <c r="CA172" i="4"/>
  <c r="CS172" i="4"/>
  <c r="DK172" i="4"/>
  <c r="Y172" i="4"/>
  <c r="BI172" i="4"/>
  <c r="CW172" i="4"/>
  <c r="AI172" i="4"/>
  <c r="BC172" i="4"/>
  <c r="BG172" i="4"/>
  <c r="AD172" i="4"/>
  <c r="BN172" i="4"/>
  <c r="CX172" i="4"/>
  <c r="AR172" i="4"/>
  <c r="CB172" i="4"/>
  <c r="DL172" i="4"/>
  <c r="BE172" i="4"/>
  <c r="CO172" i="4"/>
  <c r="AB172" i="4"/>
  <c r="BL172" i="4"/>
  <c r="CV172" i="4"/>
  <c r="AQ172" i="4"/>
  <c r="BM172" i="4"/>
  <c r="CG172" i="4"/>
  <c r="DC172" i="4"/>
  <c r="W172" i="4"/>
  <c r="BB172" i="4"/>
  <c r="CL172" i="4"/>
  <c r="AF172" i="4"/>
  <c r="BP172" i="4"/>
  <c r="CZ172" i="4"/>
  <c r="AS172" i="4"/>
  <c r="CC172" i="4"/>
  <c r="DM172" i="4"/>
  <c r="AZ172" i="4"/>
  <c r="CJ172" i="4"/>
  <c r="AW172" i="4"/>
  <c r="AK172" i="4"/>
  <c r="CQ172" i="4"/>
  <c r="AP172" i="4"/>
  <c r="CR172" i="4"/>
  <c r="BD172" i="4"/>
  <c r="DF172" i="4"/>
  <c r="BQ172" i="4"/>
  <c r="V172" i="4"/>
  <c r="BX172" i="4"/>
  <c r="BO172" i="4"/>
  <c r="BU172" i="4"/>
  <c r="DI172" i="4"/>
  <c r="AV172" i="4"/>
  <c r="DD172" i="4"/>
  <c r="BJ172" i="4"/>
  <c r="AA172" i="4"/>
  <c r="BW172" i="4"/>
  <c r="AH172" i="4"/>
  <c r="CD172" i="4"/>
  <c r="AC172" i="4"/>
  <c r="CY172" i="4"/>
  <c r="CM172" i="4"/>
  <c r="BH172" i="4"/>
  <c r="DJ172" i="4"/>
  <c r="BV172" i="4"/>
  <c r="AG172" i="4"/>
  <c r="CI172" i="4"/>
  <c r="AN172" i="4"/>
  <c r="CP172" i="4"/>
  <c r="AU172" i="4"/>
  <c r="BA172" i="4"/>
  <c r="DE172" i="4"/>
  <c r="BT172" i="4"/>
  <c r="Z172" i="4"/>
  <c r="CH172" i="4"/>
  <c r="AM172" i="4"/>
  <c r="CU172" i="4"/>
  <c r="AT172" i="4"/>
  <c r="DB172" i="4"/>
  <c r="CE172" i="4"/>
  <c r="BS172" i="4"/>
  <c r="AO172" i="4"/>
  <c r="X172" i="4"/>
  <c r="BZ172" i="4"/>
  <c r="AL172" i="4"/>
  <c r="CN172" i="4"/>
  <c r="AY172" i="4"/>
  <c r="DA172" i="4"/>
  <c r="BF172" i="4"/>
  <c r="DH172" i="4"/>
  <c r="CT172" i="4"/>
  <c r="EG133" i="4"/>
  <c r="CE133" i="4" s="1"/>
  <c r="DJ141" i="4"/>
  <c r="DC141" i="4"/>
  <c r="DF141" i="4"/>
  <c r="AV10" i="4"/>
  <c r="EH11" i="4"/>
  <c r="X11" i="4" s="1"/>
  <c r="CC10" i="4"/>
  <c r="BM12" i="4"/>
  <c r="CM12" i="4"/>
  <c r="CH12" i="4"/>
  <c r="AF12" i="4"/>
  <c r="AE12" i="4"/>
  <c r="BO12" i="4"/>
  <c r="CY12" i="4"/>
  <c r="AO12" i="4"/>
  <c r="BY12" i="4"/>
  <c r="DI12" i="4"/>
  <c r="BJ10" i="4"/>
  <c r="CS10" i="4"/>
  <c r="Y10" i="4"/>
  <c r="AU10" i="4"/>
  <c r="CP12" i="4"/>
  <c r="CB12" i="4"/>
  <c r="CY17" i="4"/>
  <c r="AE17" i="4"/>
  <c r="CE19" i="4"/>
  <c r="CX19" i="4"/>
  <c r="DM19" i="4"/>
  <c r="EG14" i="4"/>
  <c r="AJ12" i="4"/>
  <c r="CF12" i="4"/>
  <c r="DD12" i="4"/>
  <c r="AY12" i="4"/>
  <c r="CQ17" i="4"/>
  <c r="BT17" i="4"/>
  <c r="AX17" i="4"/>
  <c r="Z17" i="4"/>
  <c r="AF17" i="4"/>
  <c r="BA130" i="4"/>
  <c r="AL130" i="4"/>
  <c r="BS130" i="4"/>
  <c r="BE130" i="4"/>
  <c r="BF130" i="4"/>
  <c r="BQ147" i="4"/>
  <c r="AW141" i="4"/>
  <c r="AP141" i="4"/>
  <c r="BV141" i="4"/>
  <c r="AF150" i="4"/>
  <c r="BT163" i="4"/>
  <c r="AA163" i="4"/>
  <c r="BQ163" i="4"/>
  <c r="DG163" i="4"/>
  <c r="BR163" i="4"/>
  <c r="CY163" i="4"/>
  <c r="BA163" i="4"/>
  <c r="DE163" i="4"/>
  <c r="BG163" i="4"/>
  <c r="DK163" i="4"/>
  <c r="BF163" i="4"/>
  <c r="AG163" i="4"/>
  <c r="BW163" i="4"/>
  <c r="DM163" i="4"/>
  <c r="DI163" i="4"/>
  <c r="BJ163" i="4"/>
  <c r="CR163" i="4"/>
  <c r="AT163" i="4"/>
  <c r="CX163" i="4"/>
  <c r="AZ163" i="4"/>
  <c r="CW163" i="4"/>
  <c r="AX163" i="4"/>
  <c r="AM163" i="4"/>
  <c r="CC163" i="4"/>
  <c r="DB163" i="4"/>
  <c r="BC163" i="4"/>
  <c r="CK163" i="4"/>
  <c r="AE163" i="4"/>
  <c r="CQ163" i="4"/>
  <c r="AR163" i="4"/>
  <c r="CP163" i="4"/>
  <c r="AQ163" i="4"/>
  <c r="AS163" i="4"/>
  <c r="CI163" i="4"/>
  <c r="CT163" i="4"/>
  <c r="AV163" i="4"/>
  <c r="BO163" i="4"/>
  <c r="AX172" i="4"/>
  <c r="DB178" i="4"/>
  <c r="AG164" i="4"/>
  <c r="CW17" i="4"/>
  <c r="BF17" i="4"/>
  <c r="CZ12" i="4"/>
  <c r="AZ12" i="4"/>
  <c r="CM17" i="4"/>
  <c r="X19" i="4"/>
  <c r="AF19" i="4"/>
  <c r="AO19" i="4"/>
  <c r="AW19" i="4"/>
  <c r="BF19" i="4"/>
  <c r="BO19" i="4"/>
  <c r="BX19" i="4"/>
  <c r="CF19" i="4"/>
  <c r="CN19" i="4"/>
  <c r="CW19" i="4"/>
  <c r="DF19" i="4"/>
  <c r="Y19" i="4"/>
  <c r="AH19" i="4"/>
  <c r="AP19" i="4"/>
  <c r="AX19" i="4"/>
  <c r="BH19" i="4"/>
  <c r="Z19" i="4"/>
  <c r="BA19" i="4"/>
  <c r="BT19" i="4"/>
  <c r="CL19" i="4"/>
  <c r="DC19" i="4"/>
  <c r="AC19" i="4"/>
  <c r="BI19" i="4"/>
  <c r="CD19" i="4"/>
  <c r="CY19" i="4"/>
  <c r="AQ19" i="4"/>
  <c r="BR19" i="4"/>
  <c r="CP19" i="4"/>
  <c r="DI19" i="4"/>
  <c r="AU19" i="4"/>
  <c r="CG19" i="4"/>
  <c r="DK19" i="4"/>
  <c r="BC19" i="4"/>
  <c r="CH19" i="4"/>
  <c r="BL19" i="4"/>
  <c r="CR19" i="4"/>
  <c r="BP19" i="4"/>
  <c r="CT19" i="4"/>
  <c r="BY19" i="4"/>
  <c r="BZ19" i="4"/>
  <c r="CZ19" i="4"/>
  <c r="DH19" i="4"/>
  <c r="AI19" i="4"/>
  <c r="AL19" i="4"/>
  <c r="AB19" i="4"/>
  <c r="CS19" i="4"/>
  <c r="AT19" i="4"/>
  <c r="AG19" i="4"/>
  <c r="BQ19" i="4"/>
  <c r="DA19" i="4"/>
  <c r="AR19" i="4"/>
  <c r="CJ19" i="4"/>
  <c r="CV19" i="4"/>
  <c r="AV19" i="4"/>
  <c r="BS19" i="4"/>
  <c r="AY19" i="4"/>
  <c r="CI19" i="4"/>
  <c r="W19" i="4"/>
  <c r="BN19" i="4"/>
  <c r="DE19" i="4"/>
  <c r="BV19" i="4"/>
  <c r="V19" i="4"/>
  <c r="DJ19" i="4"/>
  <c r="BJ19" i="4"/>
  <c r="BE19" i="4"/>
  <c r="CO19" i="4"/>
  <c r="AD19" i="4"/>
  <c r="BU19" i="4"/>
  <c r="DL19" i="4"/>
  <c r="BM19" i="4"/>
  <c r="CM19" i="4"/>
  <c r="CQ19" i="4"/>
  <c r="DG19" i="4"/>
  <c r="AM19" i="4"/>
  <c r="AJ19" i="4"/>
  <c r="CL12" i="4"/>
  <c r="BE12" i="4"/>
  <c r="CC12" i="4"/>
  <c r="X12" i="4"/>
  <c r="CI17" i="4"/>
  <c r="BJ17" i="4"/>
  <c r="AL17" i="4"/>
  <c r="DG17" i="4"/>
  <c r="X17" i="4"/>
  <c r="EH122" i="4"/>
  <c r="AR122" i="4" s="1"/>
  <c r="AE130" i="4"/>
  <c r="AI130" i="4"/>
  <c r="DM130" i="4"/>
  <c r="AG130" i="4"/>
  <c r="AH147" i="4"/>
  <c r="AG147" i="4"/>
  <c r="CA141" i="4"/>
  <c r="CJ141" i="4"/>
  <c r="AL141" i="4"/>
  <c r="CL150" i="4"/>
  <c r="EK137" i="4"/>
  <c r="DJ137" i="4" s="1"/>
  <c r="DA163" i="4"/>
  <c r="CB163" i="4"/>
  <c r="CX164" i="4"/>
  <c r="CK164" i="4"/>
  <c r="BW164" i="4"/>
  <c r="BQ164" i="4"/>
  <c r="AP164" i="4"/>
  <c r="BF164" i="4"/>
  <c r="AQ164" i="4"/>
  <c r="W164" i="4"/>
  <c r="DE164" i="4"/>
  <c r="CR164" i="4"/>
  <c r="CE164" i="4"/>
  <c r="BY164" i="4"/>
  <c r="CG164" i="4"/>
  <c r="CF172" i="4"/>
  <c r="BY172" i="4"/>
  <c r="BF178" i="4"/>
  <c r="AP178" i="4"/>
  <c r="AM164" i="4"/>
  <c r="V164" i="4"/>
  <c r="DE17" i="4"/>
  <c r="AD17" i="4"/>
  <c r="CC17" i="4"/>
  <c r="BA17" i="4"/>
  <c r="DC12" i="4"/>
  <c r="AI12" i="4"/>
  <c r="BI12" i="4"/>
  <c r="CZ10" i="4"/>
  <c r="AF10" i="4"/>
  <c r="CA10" i="4"/>
  <c r="CW10" i="4"/>
  <c r="AR12" i="4"/>
  <c r="BU17" i="4"/>
  <c r="DD19" i="4"/>
  <c r="CB19" i="4"/>
  <c r="CU19" i="4"/>
  <c r="AA19" i="4"/>
  <c r="BB19" i="4"/>
  <c r="EH16" i="4"/>
  <c r="X16" i="4" s="1"/>
  <c r="CI12" i="4"/>
  <c r="DF12" i="4"/>
  <c r="AM12" i="4"/>
  <c r="BM17" i="4"/>
  <c r="AN17" i="4"/>
  <c r="DL17" i="4"/>
  <c r="CR17" i="4"/>
  <c r="BY17" i="4"/>
  <c r="DF130" i="4"/>
  <c r="DK130" i="4"/>
  <c r="CV130" i="4"/>
  <c r="CI130" i="4"/>
  <c r="AF147" i="4"/>
  <c r="V147" i="4"/>
  <c r="DG141" i="4"/>
  <c r="AS141" i="4"/>
  <c r="DE150" i="4"/>
  <c r="BY156" i="4"/>
  <c r="BK163" i="4"/>
  <c r="BR172" i="4"/>
  <c r="AJ172" i="4"/>
  <c r="CK172" i="4"/>
  <c r="EG189" i="4"/>
  <c r="AI189" i="4" s="1"/>
  <c r="AO178" i="4"/>
  <c r="CB202" i="4"/>
  <c r="CK202" i="4"/>
  <c r="Z202" i="4"/>
  <c r="BS202" i="4"/>
  <c r="AI202" i="4"/>
  <c r="BJ202" i="4"/>
  <c r="AL202" i="4"/>
  <c r="CN202" i="4"/>
  <c r="AF202" i="4"/>
  <c r="CH202" i="4"/>
  <c r="DJ202" i="4"/>
  <c r="BH202" i="4"/>
  <c r="AV202" i="4"/>
  <c r="AY202" i="4"/>
  <c r="CI202" i="4"/>
  <c r="Y202" i="4"/>
  <c r="BI202" i="4"/>
  <c r="CS202" i="4"/>
  <c r="CD202" i="4"/>
  <c r="AB202" i="4"/>
  <c r="V202" i="4"/>
  <c r="DC202" i="4"/>
  <c r="AU202" i="4"/>
  <c r="CW202" i="4"/>
  <c r="AO202" i="4"/>
  <c r="CQ202" i="4"/>
  <c r="DB202" i="4"/>
  <c r="AZ202" i="4"/>
  <c r="CP202" i="4"/>
  <c r="AN202" i="4"/>
  <c r="BE202" i="4"/>
  <c r="CO202" i="4"/>
  <c r="AE202" i="4"/>
  <c r="BO202" i="4"/>
  <c r="CY202" i="4"/>
  <c r="BT202" i="4"/>
  <c r="BA202" i="4"/>
  <c r="CT202" i="4"/>
  <c r="BD202" i="4"/>
  <c r="DF202" i="4"/>
  <c r="AX202" i="4"/>
  <c r="CZ202" i="4"/>
  <c r="CR202" i="4"/>
  <c r="AP202" i="4"/>
  <c r="BV202" i="4"/>
  <c r="DH202" i="4"/>
  <c r="BP202" i="4"/>
  <c r="BZ202" i="4"/>
  <c r="X202" i="4"/>
  <c r="BN202" i="4"/>
  <c r="AM202" i="4"/>
  <c r="BW202" i="4"/>
  <c r="DG202" i="4"/>
  <c r="AW202" i="4"/>
  <c r="CG202" i="4"/>
  <c r="CV202" i="4"/>
  <c r="AT202" i="4"/>
  <c r="BM202" i="4"/>
  <c r="DI202" i="4"/>
  <c r="AH202" i="4"/>
  <c r="BF202" i="4"/>
  <c r="AS202" i="4"/>
  <c r="DM202" i="4"/>
  <c r="CM202" i="4"/>
  <c r="CL202" i="4"/>
  <c r="CE202" i="4"/>
  <c r="AD202" i="4"/>
  <c r="BK202" i="4"/>
  <c r="AK202" i="4"/>
  <c r="DE202" i="4"/>
  <c r="BL202" i="4"/>
  <c r="CX202" i="4"/>
  <c r="BQ202" i="4"/>
  <c r="AQ202" i="4"/>
  <c r="DK202" i="4"/>
  <c r="BB202" i="4"/>
  <c r="W202" i="4"/>
  <c r="CC202" i="4"/>
  <c r="BC202" i="4"/>
  <c r="AJ202" i="4"/>
  <c r="AR202" i="4"/>
  <c r="BG202" i="4"/>
  <c r="CJ202" i="4"/>
  <c r="CF202" i="4"/>
  <c r="AA202" i="4"/>
  <c r="CU202" i="4"/>
  <c r="BU202" i="4"/>
  <c r="BA164" i="4"/>
  <c r="BY202" i="4"/>
  <c r="DD17" i="4"/>
  <c r="Y130" i="4"/>
  <c r="BK130" i="4"/>
  <c r="CP130" i="4"/>
  <c r="BU130" i="4"/>
  <c r="DB130" i="4"/>
  <c r="AN130" i="4"/>
  <c r="AK130" i="4"/>
  <c r="CQ130" i="4"/>
  <c r="BB130" i="4"/>
  <c r="BN130" i="4"/>
  <c r="AC130" i="4"/>
  <c r="CS130" i="4"/>
  <c r="BQ130" i="4"/>
  <c r="AU130" i="4"/>
  <c r="DH130" i="4"/>
  <c r="CC130" i="4"/>
  <c r="AR130" i="4"/>
  <c r="CB130" i="4"/>
  <c r="DL130" i="4"/>
  <c r="BH130" i="4"/>
  <c r="CY130" i="4"/>
  <c r="BL130" i="4"/>
  <c r="W130" i="4"/>
  <c r="BX130" i="4"/>
  <c r="DC130" i="4"/>
  <c r="BZ130" i="4"/>
  <c r="BG130" i="4"/>
  <c r="CM130" i="4"/>
  <c r="X130" i="4"/>
  <c r="AP130" i="4"/>
  <c r="V130" i="4"/>
  <c r="AX130" i="4"/>
  <c r="CH130" i="4"/>
  <c r="BO130" i="4"/>
  <c r="DG130" i="4"/>
  <c r="AB130" i="4"/>
  <c r="AO130" i="4"/>
  <c r="CO130" i="4"/>
  <c r="BM130" i="4"/>
  <c r="AD130" i="4"/>
  <c r="CU130" i="4"/>
  <c r="CA130" i="4"/>
  <c r="AV130" i="4"/>
  <c r="DI130" i="4"/>
  <c r="CG130" i="4"/>
  <c r="CE130" i="4"/>
  <c r="Z130" i="4"/>
  <c r="BJ130" i="4"/>
  <c r="CT130" i="4"/>
  <c r="AM130" i="4"/>
  <c r="CD130" i="4"/>
  <c r="AA130" i="4"/>
  <c r="DA130" i="4"/>
  <c r="AJ130" i="4"/>
  <c r="AW130" i="4"/>
  <c r="CW130" i="4"/>
  <c r="BY130" i="4"/>
  <c r="AQ130" i="4"/>
  <c r="DD130" i="4"/>
  <c r="CL130" i="4"/>
  <c r="BI130" i="4"/>
  <c r="AZ130" i="4"/>
  <c r="AY130" i="4"/>
  <c r="AF130" i="4"/>
  <c r="BP130" i="4"/>
  <c r="CZ130" i="4"/>
  <c r="AT130" i="4"/>
  <c r="CK130" i="4"/>
  <c r="BT130" i="4"/>
  <c r="AM147" i="4"/>
  <c r="BW147" i="4"/>
  <c r="DG147" i="4"/>
  <c r="DI147" i="4"/>
  <c r="BR147" i="4"/>
  <c r="Z147" i="4"/>
  <c r="DH147" i="4"/>
  <c r="BP147" i="4"/>
  <c r="Y147" i="4"/>
  <c r="CC147" i="4"/>
  <c r="W147" i="4"/>
  <c r="CQ147" i="4"/>
  <c r="AZ147" i="4"/>
  <c r="AS147" i="4"/>
  <c r="DM147" i="4"/>
  <c r="DB147" i="4"/>
  <c r="BJ147" i="4"/>
  <c r="CZ147" i="4"/>
  <c r="BI147" i="4"/>
  <c r="CJ147" i="4"/>
  <c r="AR147" i="4"/>
  <c r="AY147" i="4"/>
  <c r="CI147" i="4"/>
  <c r="CT147" i="4"/>
  <c r="BC147" i="4"/>
  <c r="CS147" i="4"/>
  <c r="BB147" i="4"/>
  <c r="CB147" i="4"/>
  <c r="AK147" i="4"/>
  <c r="AC147" i="4"/>
  <c r="BE147" i="4"/>
  <c r="CO147" i="4"/>
  <c r="CM147" i="4"/>
  <c r="AV147" i="4"/>
  <c r="CL147" i="4"/>
  <c r="AU147" i="4"/>
  <c r="AT141" i="4"/>
  <c r="CS141" i="4"/>
  <c r="BD150" i="4"/>
  <c r="AC163" i="4"/>
  <c r="AD178" i="4"/>
  <c r="BD178" i="4"/>
  <c r="CF178" i="4"/>
  <c r="DF178" i="4"/>
  <c r="AV178" i="4"/>
  <c r="BV178" i="4"/>
  <c r="CX178" i="4"/>
  <c r="BP178" i="4"/>
  <c r="AS178" i="4"/>
  <c r="CC178" i="4"/>
  <c r="DM178" i="4"/>
  <c r="AZ178" i="4"/>
  <c r="CJ178" i="4"/>
  <c r="AI178" i="4"/>
  <c r="CK178" i="4"/>
  <c r="AR178" i="4"/>
  <c r="CT178" i="4"/>
  <c r="BC178" i="4"/>
  <c r="DE178" i="4"/>
  <c r="BO178" i="4"/>
  <c r="X178" i="4"/>
  <c r="BN178" i="4"/>
  <c r="CH178" i="4"/>
  <c r="AG178" i="4"/>
  <c r="BQ178" i="4"/>
  <c r="DA178" i="4"/>
  <c r="AN178" i="4"/>
  <c r="BX178" i="4"/>
  <c r="DH178" i="4"/>
  <c r="BS178" i="4"/>
  <c r="Z178" i="4"/>
  <c r="CB178" i="4"/>
  <c r="AK178" i="4"/>
  <c r="CM178" i="4"/>
  <c r="AW178" i="4"/>
  <c r="CY178" i="4"/>
  <c r="BZ178" i="4"/>
  <c r="BH178" i="4"/>
  <c r="BE178" i="4"/>
  <c r="DG178" i="4"/>
  <c r="BL178" i="4"/>
  <c r="Y178" i="4"/>
  <c r="DC178" i="4"/>
  <c r="CL178" i="4"/>
  <c r="BU178" i="4"/>
  <c r="BG178" i="4"/>
  <c r="AX178" i="4"/>
  <c r="BK178" i="4"/>
  <c r="V178" i="4"/>
  <c r="BR178" i="4"/>
  <c r="AQ178" i="4"/>
  <c r="DK178" i="4"/>
  <c r="DD178" i="4"/>
  <c r="CE178" i="4"/>
  <c r="BY178" i="4"/>
  <c r="BW178" i="4"/>
  <c r="AB178" i="4"/>
  <c r="CD178" i="4"/>
  <c r="BA178" i="4"/>
  <c r="AJ178" i="4"/>
  <c r="DL178" i="4"/>
  <c r="CW178" i="4"/>
  <c r="CG178" i="4"/>
  <c r="AF178" i="4"/>
  <c r="AA178" i="4"/>
  <c r="CI178" i="4"/>
  <c r="AH178" i="4"/>
  <c r="CP178" i="4"/>
  <c r="BI178" i="4"/>
  <c r="BB178" i="4"/>
  <c r="AC178" i="4"/>
  <c r="W178" i="4"/>
  <c r="CQ178" i="4"/>
  <c r="CR178" i="4"/>
  <c r="CN178" i="4"/>
  <c r="AM178" i="4"/>
  <c r="CO178" i="4"/>
  <c r="AT178" i="4"/>
  <c r="CV178" i="4"/>
  <c r="CA178" i="4"/>
  <c r="BJ178" i="4"/>
  <c r="AU178" i="4"/>
  <c r="AE178" i="4"/>
  <c r="DI178" i="4"/>
  <c r="DG172" i="4"/>
  <c r="AE172" i="4"/>
  <c r="BM178" i="4"/>
  <c r="AY178" i="4"/>
  <c r="BN164" i="4"/>
  <c r="CA202" i="4"/>
  <c r="BX202" i="4"/>
  <c r="AC202" i="4"/>
  <c r="DL202" i="4"/>
  <c r="BE17" i="4"/>
  <c r="CT17" i="4"/>
  <c r="W17" i="4"/>
  <c r="BN17" i="4"/>
  <c r="CX17" i="4"/>
  <c r="AP17" i="4"/>
  <c r="BZ17" i="4"/>
  <c r="DH17" i="4"/>
  <c r="CJ17" i="4"/>
  <c r="AI17" i="4"/>
  <c r="DB17" i="4"/>
  <c r="AS17" i="4"/>
  <c r="DJ17" i="4"/>
  <c r="AZ17" i="4"/>
  <c r="BV17" i="4"/>
  <c r="CH17" i="4"/>
  <c r="AO17" i="4"/>
  <c r="CF17" i="4"/>
  <c r="BH17" i="4"/>
  <c r="CZ17" i="4"/>
  <c r="BQ17" i="4"/>
  <c r="AB17" i="4"/>
  <c r="CN17" i="4"/>
  <c r="AY17" i="4"/>
  <c r="DF17" i="4"/>
  <c r="BX17" i="4"/>
  <c r="BL17" i="4"/>
  <c r="Y17" i="4"/>
  <c r="BI17" i="4"/>
  <c r="CS17" i="4"/>
  <c r="BK17" i="4"/>
  <c r="AM17" i="4"/>
  <c r="CD17" i="4"/>
  <c r="AJ17" i="4"/>
  <c r="CU17" i="4"/>
  <c r="BG17" i="4"/>
  <c r="DM17" i="4"/>
  <c r="CE17" i="4"/>
  <c r="AR17" i="4"/>
  <c r="DA17" i="4"/>
  <c r="AQ17" i="4"/>
  <c r="CA17" i="4"/>
  <c r="DK17" i="4"/>
  <c r="AA17" i="4"/>
  <c r="BR17" i="4"/>
  <c r="AT17" i="4"/>
  <c r="CK17" i="4"/>
  <c r="AU17" i="4"/>
  <c r="DC17" i="4"/>
  <c r="BS17" i="4"/>
  <c r="AC17" i="4"/>
  <c r="CO17" i="4"/>
  <c r="BB17" i="4"/>
  <c r="DI17" i="4"/>
  <c r="AW17" i="4"/>
  <c r="CG17" i="4"/>
  <c r="EH15" i="4"/>
  <c r="CJ15" i="4" s="1"/>
  <c r="AG17" i="4"/>
  <c r="CL17" i="4"/>
  <c r="BD17" i="4"/>
  <c r="CL10" i="4"/>
  <c r="BB10" i="4"/>
  <c r="BA10" i="4"/>
  <c r="CK10" i="4"/>
  <c r="AE10" i="4"/>
  <c r="BO10" i="4"/>
  <c r="CY10" i="4"/>
  <c r="AL10" i="4"/>
  <c r="BV10" i="4"/>
  <c r="DF10" i="4"/>
  <c r="DG10" i="4"/>
  <c r="BW10" i="4"/>
  <c r="AM10" i="4"/>
  <c r="DD10" i="4"/>
  <c r="BT10" i="4"/>
  <c r="AJ10" i="4"/>
  <c r="CK12" i="4"/>
  <c r="DK12" i="4"/>
  <c r="AQ12" i="4"/>
  <c r="CH10" i="4"/>
  <c r="BC10" i="4"/>
  <c r="BY10" i="4"/>
  <c r="AX12" i="4"/>
  <c r="DB12" i="4"/>
  <c r="BC17" i="4"/>
  <c r="AN19" i="4"/>
  <c r="AZ19" i="4"/>
  <c r="BW19" i="4"/>
  <c r="CK19" i="4"/>
  <c r="AT12" i="4"/>
  <c r="BQ12" i="4"/>
  <c r="CP17" i="4"/>
  <c r="V17" i="4"/>
  <c r="CV17" i="4"/>
  <c r="CB17" i="4"/>
  <c r="BP17" i="4"/>
  <c r="AV17" i="4"/>
  <c r="EH129" i="4"/>
  <c r="AE129" i="4" s="1"/>
  <c r="EG124" i="4"/>
  <c r="AW124" i="4" s="1"/>
  <c r="CR130" i="4"/>
  <c r="BV130" i="4"/>
  <c r="EG134" i="4"/>
  <c r="X134" i="4" s="1"/>
  <c r="AH130" i="4"/>
  <c r="DE130" i="4"/>
  <c r="AA150" i="4"/>
  <c r="AL150" i="4"/>
  <c r="AW150" i="4"/>
  <c r="BG150" i="4"/>
  <c r="BR150" i="4"/>
  <c r="CC150" i="4"/>
  <c r="CN150" i="4"/>
  <c r="CY150" i="4"/>
  <c r="DI150" i="4"/>
  <c r="AB150" i="4"/>
  <c r="AN150" i="4"/>
  <c r="AX150" i="4"/>
  <c r="BJ150" i="4"/>
  <c r="BS150" i="4"/>
  <c r="CE150" i="4"/>
  <c r="CO150" i="4"/>
  <c r="DA150" i="4"/>
  <c r="DK150" i="4"/>
  <c r="AG150" i="4"/>
  <c r="AQ150" i="4"/>
  <c r="BC150" i="4"/>
  <c r="BL150" i="4"/>
  <c r="BX150" i="4"/>
  <c r="CH150" i="4"/>
  <c r="CT150" i="4"/>
  <c r="DC150" i="4"/>
  <c r="Z150" i="4"/>
  <c r="CM150" i="4"/>
  <c r="AI150" i="4"/>
  <c r="CV150" i="4"/>
  <c r="AU150" i="4"/>
  <c r="DH150" i="4"/>
  <c r="BE150" i="4"/>
  <c r="BQ150" i="4"/>
  <c r="CA150" i="4"/>
  <c r="DF150" i="4"/>
  <c r="AS150" i="4"/>
  <c r="CG150" i="4"/>
  <c r="X150" i="4"/>
  <c r="BH150" i="4"/>
  <c r="CR150" i="4"/>
  <c r="AM150" i="4"/>
  <c r="CD150" i="4"/>
  <c r="AC150" i="4"/>
  <c r="BU150" i="4"/>
  <c r="DL150" i="4"/>
  <c r="CU150" i="4"/>
  <c r="AH150" i="4"/>
  <c r="BV150" i="4"/>
  <c r="AD150" i="4"/>
  <c r="BN150" i="4"/>
  <c r="CX150" i="4"/>
  <c r="AT150" i="4"/>
  <c r="CK150" i="4"/>
  <c r="AK150" i="4"/>
  <c r="CB150" i="4"/>
  <c r="CJ150" i="4"/>
  <c r="W150" i="4"/>
  <c r="BK150" i="4"/>
  <c r="AJ150" i="4"/>
  <c r="BT150" i="4"/>
  <c r="DD150" i="4"/>
  <c r="BA150" i="4"/>
  <c r="CS150" i="4"/>
  <c r="AR150" i="4"/>
  <c r="CI150" i="4"/>
  <c r="BY150" i="4"/>
  <c r="DM150" i="4"/>
  <c r="AZ150" i="4"/>
  <c r="AP150" i="4"/>
  <c r="BZ150" i="4"/>
  <c r="DJ150" i="4"/>
  <c r="BI150" i="4"/>
  <c r="CZ150" i="4"/>
  <c r="AY150" i="4"/>
  <c r="CP150" i="4"/>
  <c r="BO150" i="4"/>
  <c r="DB150" i="4"/>
  <c r="AO150" i="4"/>
  <c r="AV150" i="4"/>
  <c r="CF150" i="4"/>
  <c r="Y150" i="4"/>
  <c r="BP150" i="4"/>
  <c r="DG150" i="4"/>
  <c r="BF150" i="4"/>
  <c r="CW150" i="4"/>
  <c r="BN147" i="4"/>
  <c r="BY141" i="4"/>
  <c r="BB141" i="4"/>
  <c r="V150" i="4"/>
  <c r="CQ150" i="4"/>
  <c r="BK172" i="4"/>
  <c r="CZ178" i="4"/>
  <c r="BT178" i="4"/>
  <c r="EH182" i="4"/>
  <c r="BC182" i="4" s="1"/>
  <c r="DD202" i="4"/>
  <c r="BR164" i="4"/>
  <c r="DA202" i="4"/>
  <c r="EG190" i="4"/>
  <c r="AF226" i="4"/>
  <c r="BP226" i="4"/>
  <c r="CZ226" i="4"/>
  <c r="AQ226" i="4"/>
  <c r="CI226" i="4"/>
  <c r="DC226" i="4"/>
  <c r="BG226" i="4"/>
  <c r="CX226" i="4"/>
  <c r="X226" i="4"/>
  <c r="BO226" i="4"/>
  <c r="DG226" i="4"/>
  <c r="BB226" i="4"/>
  <c r="CS226" i="4"/>
  <c r="AO226" i="4"/>
  <c r="CF226" i="4"/>
  <c r="AP226" i="4"/>
  <c r="AL226" i="4"/>
  <c r="BV226" i="4"/>
  <c r="DF226" i="4"/>
  <c r="AY226" i="4"/>
  <c r="CP226" i="4"/>
  <c r="W226" i="4"/>
  <c r="BN226" i="4"/>
  <c r="DE226" i="4"/>
  <c r="AE226" i="4"/>
  <c r="BW226" i="4"/>
  <c r="BL226" i="4"/>
  <c r="BI226" i="4"/>
  <c r="DA226" i="4"/>
  <c r="AV226" i="4"/>
  <c r="CM226" i="4"/>
  <c r="BE226" i="4"/>
  <c r="AR226" i="4"/>
  <c r="CB226" i="4"/>
  <c r="DL226" i="4"/>
  <c r="BF226" i="4"/>
  <c r="CW226" i="4"/>
  <c r="AD226" i="4"/>
  <c r="BU226" i="4"/>
  <c r="DM226" i="4"/>
  <c r="AM226" i="4"/>
  <c r="CD226" i="4"/>
  <c r="Y226" i="4"/>
  <c r="BQ226" i="4"/>
  <c r="DH226" i="4"/>
  <c r="BC226" i="4"/>
  <c r="CU226" i="4"/>
  <c r="BZ226" i="4"/>
  <c r="AX226" i="4"/>
  <c r="CH226" i="4"/>
  <c r="V226" i="4"/>
  <c r="BM226" i="4"/>
  <c r="DD226" i="4"/>
  <c r="AK226" i="4"/>
  <c r="CC226" i="4"/>
  <c r="AW226" i="4"/>
  <c r="AT226" i="4"/>
  <c r="CK226" i="4"/>
  <c r="AG226" i="4"/>
  <c r="BX226" i="4"/>
  <c r="BS226" i="4"/>
  <c r="BK226" i="4"/>
  <c r="DB226" i="4"/>
  <c r="CO226" i="4"/>
  <c r="BD226" i="4"/>
  <c r="CN226" i="4"/>
  <c r="AC226" i="4"/>
  <c r="BT226" i="4"/>
  <c r="DK226" i="4"/>
  <c r="AS226" i="4"/>
  <c r="CJ226" i="4"/>
  <c r="CG226" i="4"/>
  <c r="BA226" i="4"/>
  <c r="CR226" i="4"/>
  <c r="AN226" i="4"/>
  <c r="CE226" i="4"/>
  <c r="AA226" i="4"/>
  <c r="BR226" i="4"/>
  <c r="DI226" i="4"/>
  <c r="DJ226" i="4"/>
  <c r="EH232" i="4"/>
  <c r="AB232" i="4" s="1"/>
  <c r="AB226" i="4"/>
  <c r="BH226" i="4"/>
  <c r="AJ226" i="4"/>
  <c r="AD10" i="4"/>
  <c r="BN10" i="4"/>
  <c r="CX10" i="4"/>
  <c r="AG10" i="4"/>
  <c r="BQ10" i="4"/>
  <c r="DA10" i="4"/>
  <c r="CE12" i="4"/>
  <c r="AU12" i="4"/>
  <c r="DE12" i="4"/>
  <c r="BU12" i="4"/>
  <c r="AK12" i="4"/>
  <c r="DL10" i="4"/>
  <c r="CB10" i="4"/>
  <c r="AR10" i="4"/>
  <c r="DE10" i="4"/>
  <c r="BU10" i="4"/>
  <c r="AK10" i="4"/>
  <c r="CQ10" i="4"/>
  <c r="BG10" i="4"/>
  <c r="BX12" i="4"/>
  <c r="BR12" i="4"/>
  <c r="BF18" i="4"/>
  <c r="DE18" i="4"/>
  <c r="CO18" i="4"/>
  <c r="AW18" i="4"/>
  <c r="CZ18" i="4"/>
  <c r="BP18" i="4"/>
  <c r="AF18" i="4"/>
  <c r="BO18" i="4"/>
  <c r="AT18" i="4"/>
  <c r="CS18" i="4"/>
  <c r="BW12" i="4"/>
  <c r="CY18" i="4"/>
  <c r="AV12" i="4"/>
  <c r="DJ12" i="4"/>
  <c r="AG12" i="4"/>
  <c r="AS12" i="4"/>
  <c r="BD12" i="4"/>
  <c r="BN12" i="4"/>
  <c r="CN12" i="4"/>
  <c r="EG123" i="4"/>
  <c r="DE123" i="4" s="1"/>
  <c r="EG120" i="4"/>
  <c r="EH126" i="4"/>
  <c r="V126" i="4" s="1"/>
  <c r="CN125" i="4"/>
  <c r="AH125" i="4"/>
  <c r="BY125" i="4"/>
  <c r="CM125" i="4"/>
  <c r="AL125" i="4"/>
  <c r="CK125" i="4"/>
  <c r="AK125" i="4"/>
  <c r="CA125" i="4"/>
  <c r="AB125" i="4"/>
  <c r="BR125" i="4"/>
  <c r="DH125" i="4"/>
  <c r="BP125" i="4"/>
  <c r="Y125" i="4"/>
  <c r="CI125" i="4"/>
  <c r="AY125" i="4"/>
  <c r="BL138" i="4"/>
  <c r="DD138" i="4"/>
  <c r="AR138" i="4"/>
  <c r="CI138" i="4"/>
  <c r="CQ138" i="4"/>
  <c r="BG138" i="4"/>
  <c r="W138" i="4"/>
  <c r="BI138" i="4"/>
  <c r="CM127" i="4"/>
  <c r="CJ127" i="4"/>
  <c r="CI127" i="4"/>
  <c r="CF127" i="4"/>
  <c r="CT127" i="4"/>
  <c r="AT127" i="4"/>
  <c r="AB127" i="4"/>
  <c r="DG127" i="4"/>
  <c r="BH127" i="4"/>
  <c r="DB127" i="4"/>
  <c r="BK127" i="4"/>
  <c r="DI127" i="4"/>
  <c r="BY127" i="4"/>
  <c r="AO127" i="4"/>
  <c r="BX135" i="4"/>
  <c r="AG135" i="4"/>
  <c r="DL135" i="4"/>
  <c r="BU135" i="4"/>
  <c r="AD135" i="4"/>
  <c r="CK135" i="4"/>
  <c r="BA135" i="4"/>
  <c r="AN138" i="4"/>
  <c r="CF138" i="4"/>
  <c r="EG145" i="4"/>
  <c r="BI145" i="4" s="1"/>
  <c r="BQ127" i="4"/>
  <c r="EG142" i="4"/>
  <c r="BL142" i="4" s="1"/>
  <c r="AN147" i="4"/>
  <c r="CE147" i="4"/>
  <c r="AO147" i="4"/>
  <c r="CF147" i="4"/>
  <c r="CU147" i="4"/>
  <c r="BK147" i="4"/>
  <c r="AA147" i="4"/>
  <c r="AD147" i="4"/>
  <c r="BU147" i="4"/>
  <c r="DL147" i="4"/>
  <c r="BE135" i="4"/>
  <c r="BD135" i="4"/>
  <c r="BW135" i="4"/>
  <c r="DB135" i="4"/>
  <c r="AM135" i="4"/>
  <c r="CD135" i="4"/>
  <c r="CY135" i="4"/>
  <c r="AH135" i="4"/>
  <c r="AV153" i="4"/>
  <c r="CM153" i="4"/>
  <c r="CE148" i="4"/>
  <c r="AM148" i="4"/>
  <c r="CR148" i="4"/>
  <c r="BA148" i="4"/>
  <c r="BN148" i="4"/>
  <c r="W148" i="4"/>
  <c r="CH148" i="4"/>
  <c r="AQ148" i="4"/>
  <c r="CN148" i="4"/>
  <c r="AW148" i="4"/>
  <c r="CV148" i="4"/>
  <c r="BL148" i="4"/>
  <c r="AB148" i="4"/>
  <c r="AW153" i="4"/>
  <c r="CO153" i="4"/>
  <c r="CN153" i="4"/>
  <c r="BD153" i="4"/>
  <c r="V153" i="4"/>
  <c r="BM153" i="4"/>
  <c r="DD153" i="4"/>
  <c r="BH153" i="4"/>
  <c r="CY153" i="4"/>
  <c r="EG151" i="4"/>
  <c r="CB151" i="4" s="1"/>
  <c r="BJ158" i="4"/>
  <c r="BV158" i="4"/>
  <c r="CE158" i="4"/>
  <c r="AD158" i="4"/>
  <c r="CQ158" i="4"/>
  <c r="AZ158" i="4"/>
  <c r="DM158" i="4"/>
  <c r="BX158" i="4"/>
  <c r="BH158" i="4"/>
  <c r="BQ158" i="4"/>
  <c r="DG158" i="4"/>
  <c r="AT158" i="4"/>
  <c r="AK158" i="4"/>
  <c r="BU158" i="4"/>
  <c r="DE158" i="4"/>
  <c r="BD158" i="4"/>
  <c r="CU158" i="4"/>
  <c r="AR158" i="4"/>
  <c r="CI158" i="4"/>
  <c r="CH158" i="4"/>
  <c r="BW158" i="4"/>
  <c r="AH163" i="4"/>
  <c r="CM163" i="4"/>
  <c r="CJ153" i="4"/>
  <c r="AK153" i="4"/>
  <c r="CP158" i="4"/>
  <c r="AJ158" i="4"/>
  <c r="CF158" i="4"/>
  <c r="AH158" i="4"/>
  <c r="CG158" i="4"/>
  <c r="AQ158" i="4"/>
  <c r="BE158" i="4"/>
  <c r="CU163" i="4"/>
  <c r="AY163" i="4"/>
  <c r="AJ163" i="4"/>
  <c r="CH163" i="4"/>
  <c r="CC158" i="4"/>
  <c r="AK163" i="4"/>
  <c r="CJ163" i="4"/>
  <c r="BJ171" i="4"/>
  <c r="CZ171" i="4"/>
  <c r="AT156" i="4"/>
  <c r="AX158" i="4"/>
  <c r="X163" i="4"/>
  <c r="BK171" i="4"/>
  <c r="DA171" i="4"/>
  <c r="BN158" i="4"/>
  <c r="X158" i="4"/>
  <c r="EH181" i="4"/>
  <c r="BQ181" i="4" s="1"/>
  <c r="DE171" i="4"/>
  <c r="BO171" i="4"/>
  <c r="DI171" i="4"/>
  <c r="BS171" i="4"/>
  <c r="EK161" i="4"/>
  <c r="BW161" i="4" s="1"/>
  <c r="EG180" i="4"/>
  <c r="BO180" i="4" s="1"/>
  <c r="BT187" i="4"/>
  <c r="CG187" i="4"/>
  <c r="AK187" i="4"/>
  <c r="W192" i="4"/>
  <c r="AO187" i="4"/>
  <c r="BK164" i="4"/>
  <c r="DC164" i="4"/>
  <c r="DI164" i="4"/>
  <c r="Z164" i="4"/>
  <c r="AF164" i="4"/>
  <c r="AS164" i="4"/>
  <c r="BG164" i="4"/>
  <c r="CA164" i="4"/>
  <c r="CJ164" i="4"/>
  <c r="CP193" i="4"/>
  <c r="BF193" i="4"/>
  <c r="V193" i="4"/>
  <c r="DM193" i="4"/>
  <c r="CW193" i="4"/>
  <c r="DI193" i="4"/>
  <c r="DD195" i="4"/>
  <c r="AJ195" i="4"/>
  <c r="BG195" i="4"/>
  <c r="CD195" i="4"/>
  <c r="DG195" i="4"/>
  <c r="AM195" i="4"/>
  <c r="DH187" i="4"/>
  <c r="Z187" i="4"/>
  <c r="AF187" i="4"/>
  <c r="AS187" i="4"/>
  <c r="EK200" i="4"/>
  <c r="BG200" i="4" s="1"/>
  <c r="AK208" i="4"/>
  <c r="CE193" i="4"/>
  <c r="BI193" i="4"/>
  <c r="AJ221" i="4"/>
  <c r="BV208" i="4"/>
  <c r="DB208" i="4"/>
  <c r="BY226" i="4"/>
  <c r="CV226" i="4"/>
  <c r="CT226" i="4"/>
  <c r="BJ12" i="4"/>
  <c r="AS18" i="4"/>
  <c r="BU18" i="4"/>
  <c r="DA18" i="4"/>
  <c r="AU18" i="4"/>
  <c r="CA18" i="4"/>
  <c r="DD18" i="4"/>
  <c r="AM18" i="4"/>
  <c r="CU18" i="4"/>
  <c r="BA18" i="4"/>
  <c r="DM18" i="4"/>
  <c r="BM18" i="4"/>
  <c r="BR18" i="4"/>
  <c r="V18" i="4"/>
  <c r="AD18" i="4"/>
  <c r="CD18" i="4"/>
  <c r="CR18" i="4"/>
  <c r="BN18" i="4"/>
  <c r="CG18" i="4"/>
  <c r="AP18" i="4"/>
  <c r="CT18" i="4"/>
  <c r="BJ18" i="4"/>
  <c r="Z18" i="4"/>
  <c r="BX18" i="4"/>
  <c r="BB18" i="4"/>
  <c r="DB18" i="4"/>
  <c r="DI18" i="4"/>
  <c r="CQ18" i="4"/>
  <c r="AQ18" i="4"/>
  <c r="BK12" i="4"/>
  <c r="CV12" i="4"/>
  <c r="DG12" i="4"/>
  <c r="AD12" i="4"/>
  <c r="AP12" i="4"/>
  <c r="BB12" i="4"/>
  <c r="BZ12" i="4"/>
  <c r="BC18" i="4"/>
  <c r="DE131" i="4"/>
  <c r="X18" i="4"/>
  <c r="AB131" i="4"/>
  <c r="BD131" i="4"/>
  <c r="BN125" i="4"/>
  <c r="DE125" i="4"/>
  <c r="AX125" i="4"/>
  <c r="CD125" i="4"/>
  <c r="AD125" i="4"/>
  <c r="CB125" i="4"/>
  <c r="AC125" i="4"/>
  <c r="BS125" i="4"/>
  <c r="DI125" i="4"/>
  <c r="BH125" i="4"/>
  <c r="CZ125" i="4"/>
  <c r="BI125" i="4"/>
  <c r="DM125" i="4"/>
  <c r="CC125" i="4"/>
  <c r="AB138" i="4"/>
  <c r="BT138" i="4"/>
  <c r="DK138" i="4"/>
  <c r="AY138" i="4"/>
  <c r="CP138" i="4"/>
  <c r="CK138" i="4"/>
  <c r="BA138" i="4"/>
  <c r="CA127" i="4"/>
  <c r="BW127" i="4"/>
  <c r="BV127" i="4"/>
  <c r="BT127" i="4"/>
  <c r="CL127" i="4"/>
  <c r="AL127" i="4"/>
  <c r="BI127" i="4"/>
  <c r="CY127" i="4"/>
  <c r="AY127" i="4"/>
  <c r="CU127" i="4"/>
  <c r="BD127" i="4"/>
  <c r="DC127" i="4"/>
  <c r="BS127" i="4"/>
  <c r="AI127" i="4"/>
  <c r="DH135" i="4"/>
  <c r="BQ135" i="4"/>
  <c r="Z135" i="4"/>
  <c r="DE135" i="4"/>
  <c r="BN135" i="4"/>
  <c r="V135" i="4"/>
  <c r="CE135" i="4"/>
  <c r="AU135" i="4"/>
  <c r="EG136" i="4"/>
  <c r="CW136" i="4" s="1"/>
  <c r="AV138" i="4"/>
  <c r="CD127" i="4"/>
  <c r="CV135" i="4"/>
  <c r="DF135" i="4"/>
  <c r="AQ135" i="4"/>
  <c r="BL135" i="4"/>
  <c r="CR135" i="4"/>
  <c r="Y135" i="4"/>
  <c r="BT135" i="4"/>
  <c r="CN135" i="4"/>
  <c r="AG148" i="4"/>
  <c r="BY148" i="4"/>
  <c r="CT148" i="4"/>
  <c r="AO148" i="4"/>
  <c r="CB148" i="4"/>
  <c r="CX148" i="4"/>
  <c r="BC148" i="4"/>
  <c r="CI148" i="4"/>
  <c r="DE148" i="4"/>
  <c r="DL148" i="4"/>
  <c r="Z148" i="4"/>
  <c r="BQ148" i="4"/>
  <c r="CQ148" i="4"/>
  <c r="CA148" i="4"/>
  <c r="AJ148" i="4"/>
  <c r="CG148" i="4"/>
  <c r="AP148" i="4"/>
  <c r="CP148" i="4"/>
  <c r="BF148" i="4"/>
  <c r="V148" i="4"/>
  <c r="CR158" i="4"/>
  <c r="EK152" i="4"/>
  <c r="AE152" i="4" s="1"/>
  <c r="CB158" i="4"/>
  <c r="AC158" i="4"/>
  <c r="BY158" i="4"/>
  <c r="AA158" i="4"/>
  <c r="CA158" i="4"/>
  <c r="AE158" i="4"/>
  <c r="BP158" i="4"/>
  <c r="AN153" i="4"/>
  <c r="CE153" i="4"/>
  <c r="Y153" i="4"/>
  <c r="BQ153" i="4"/>
  <c r="DH153" i="4"/>
  <c r="BB153" i="4"/>
  <c r="W153" i="4"/>
  <c r="BN153" i="4"/>
  <c r="DE153" i="4"/>
  <c r="AA153" i="4"/>
  <c r="CL158" i="4"/>
  <c r="DA153" i="4"/>
  <c r="AV156" i="4"/>
  <c r="BS158" i="4"/>
  <c r="X153" i="4"/>
  <c r="BB158" i="4"/>
  <c r="DA158" i="4"/>
  <c r="EG179" i="4"/>
  <c r="CR179" i="4" s="1"/>
  <c r="AE192" i="4"/>
  <c r="CN164" i="4"/>
  <c r="CM164" i="4"/>
  <c r="CS164" i="4"/>
  <c r="DF164" i="4"/>
  <c r="X164" i="4"/>
  <c r="AK164" i="4"/>
  <c r="BE164" i="4"/>
  <c r="EH186" i="4"/>
  <c r="AD186" i="4" s="1"/>
  <c r="CA195" i="4"/>
  <c r="DK195" i="4"/>
  <c r="AQ195" i="4"/>
  <c r="BI195" i="4"/>
  <c r="BD195" i="4"/>
  <c r="CN195" i="4"/>
  <c r="AA195" i="4"/>
  <c r="BK195" i="4"/>
  <c r="CU195" i="4"/>
  <c r="AH195" i="4"/>
  <c r="BR195" i="4"/>
  <c r="DB195" i="4"/>
  <c r="AU195" i="4"/>
  <c r="CE195" i="4"/>
  <c r="X195" i="4"/>
  <c r="BH195" i="4"/>
  <c r="CR195" i="4"/>
  <c r="AW195" i="4"/>
  <c r="CS195" i="4"/>
  <c r="Z195" i="4"/>
  <c r="BJ195" i="4"/>
  <c r="CT195" i="4"/>
  <c r="AG195" i="4"/>
  <c r="BQ195" i="4"/>
  <c r="DA195" i="4"/>
  <c r="AN195" i="4"/>
  <c r="BX195" i="4"/>
  <c r="DH195" i="4"/>
  <c r="BA195" i="4"/>
  <c r="CK195" i="4"/>
  <c r="AD195" i="4"/>
  <c r="BN195" i="4"/>
  <c r="CX195" i="4"/>
  <c r="AE195" i="4"/>
  <c r="AK195" i="4"/>
  <c r="DE195" i="4"/>
  <c r="BC195" i="4"/>
  <c r="BO195" i="4"/>
  <c r="CM195" i="4"/>
  <c r="CY195" i="4"/>
  <c r="AR195" i="4"/>
  <c r="CB195" i="4"/>
  <c r="DL195" i="4"/>
  <c r="AY195" i="4"/>
  <c r="CI195" i="4"/>
  <c r="V195" i="4"/>
  <c r="BF195" i="4"/>
  <c r="CP195" i="4"/>
  <c r="AI195" i="4"/>
  <c r="BS195" i="4"/>
  <c r="DC195" i="4"/>
  <c r="AV195" i="4"/>
  <c r="CF195" i="4"/>
  <c r="AX195" i="4"/>
  <c r="CT187" i="4"/>
  <c r="CZ187" i="4"/>
  <c r="DM187" i="4"/>
  <c r="AD187" i="4"/>
  <c r="Y208" i="4"/>
  <c r="AY204" i="4"/>
  <c r="AD208" i="4"/>
  <c r="BK208" i="4"/>
  <c r="AH226" i="4"/>
  <c r="CQ226" i="4"/>
  <c r="BJ226" i="4"/>
  <c r="EH146" i="4"/>
  <c r="CH146" i="4" s="1"/>
  <c r="BI135" i="4"/>
  <c r="CC135" i="4"/>
  <c r="AP154" i="4"/>
  <c r="BS154" i="4"/>
  <c r="AS158" i="4"/>
  <c r="AN158" i="4"/>
  <c r="EL184" i="4"/>
  <c r="DD184" i="4" s="1"/>
  <c r="EH191" i="4"/>
  <c r="AN191" i="4" s="1"/>
  <c r="Y195" i="4"/>
  <c r="Z208" i="4"/>
  <c r="CI208" i="4"/>
  <c r="EG225" i="4"/>
  <c r="EG227" i="4"/>
  <c r="AN227" i="4" s="1"/>
  <c r="CL226" i="4"/>
  <c r="AZ226" i="4"/>
  <c r="Z226" i="4"/>
  <c r="W125" i="4"/>
  <c r="CW125" i="4"/>
  <c r="AP125" i="4"/>
  <c r="AW125" i="4"/>
  <c r="BO125" i="4"/>
  <c r="CP125" i="4"/>
  <c r="CO127" i="4"/>
  <c r="AV127" i="4"/>
  <c r="BF125" i="4"/>
  <c r="BM125" i="4"/>
  <c r="BL125" i="4"/>
  <c r="BA125" i="4"/>
  <c r="CL125" i="4"/>
  <c r="DA125" i="4"/>
  <c r="AN127" i="4"/>
  <c r="AF127" i="4"/>
  <c r="AE127" i="4"/>
  <c r="BU127" i="4"/>
  <c r="BB127" i="4"/>
  <c r="AR127" i="4"/>
  <c r="CH127" i="4"/>
  <c r="AG127" i="4"/>
  <c r="CG127" i="4"/>
  <c r="AP127" i="4"/>
  <c r="CQ127" i="4"/>
  <c r="BG127" i="4"/>
  <c r="W127" i="4"/>
  <c r="CT135" i="4"/>
  <c r="BC135" i="4"/>
  <c r="AL135" i="4"/>
  <c r="CP135" i="4"/>
  <c r="AY135" i="4"/>
  <c r="DC135" i="4"/>
  <c r="BS135" i="4"/>
  <c r="AI135" i="4"/>
  <c r="X138" i="4"/>
  <c r="AE138" i="4"/>
  <c r="AL138" i="4"/>
  <c r="AS138" i="4"/>
  <c r="AZ138" i="4"/>
  <c r="BH138" i="4"/>
  <c r="BO138" i="4"/>
  <c r="BV138" i="4"/>
  <c r="CC138" i="4"/>
  <c r="CJ138" i="4"/>
  <c r="CR138" i="4"/>
  <c r="CY138" i="4"/>
  <c r="DF138" i="4"/>
  <c r="DM138" i="4"/>
  <c r="BP138" i="4"/>
  <c r="BW138" i="4"/>
  <c r="CD138" i="4"/>
  <c r="CL138" i="4"/>
  <c r="CS138" i="4"/>
  <c r="CZ138" i="4"/>
  <c r="DG138" i="4"/>
  <c r="BK138" i="4"/>
  <c r="DB138" i="4"/>
  <c r="AA138" i="4"/>
  <c r="BR138" i="4"/>
  <c r="DJ138" i="4"/>
  <c r="AH138" i="4"/>
  <c r="BZ138" i="4"/>
  <c r="AP138" i="4"/>
  <c r="CG138" i="4"/>
  <c r="AW138" i="4"/>
  <c r="CN138" i="4"/>
  <c r="BD138" i="4"/>
  <c r="CU138" i="4"/>
  <c r="BJ138" i="4"/>
  <c r="DA138" i="4"/>
  <c r="CB127" i="4"/>
  <c r="CR127" i="4"/>
  <c r="X139" i="4"/>
  <c r="AD139" i="4"/>
  <c r="AJ139" i="4"/>
  <c r="AP139" i="4"/>
  <c r="AV139" i="4"/>
  <c r="BB139" i="4"/>
  <c r="BH139" i="4"/>
  <c r="BN139" i="4"/>
  <c r="BT139" i="4"/>
  <c r="BZ139" i="4"/>
  <c r="CF139" i="4"/>
  <c r="CL139" i="4"/>
  <c r="CR139" i="4"/>
  <c r="CX139" i="4"/>
  <c r="DD139" i="4"/>
  <c r="DJ139" i="4"/>
  <c r="Z139" i="4"/>
  <c r="AG139" i="4"/>
  <c r="AN139" i="4"/>
  <c r="AU139" i="4"/>
  <c r="BC139" i="4"/>
  <c r="BJ139" i="4"/>
  <c r="BQ139" i="4"/>
  <c r="BX139" i="4"/>
  <c r="CE139" i="4"/>
  <c r="CM139" i="4"/>
  <c r="CT139" i="4"/>
  <c r="DA139" i="4"/>
  <c r="DH139" i="4"/>
  <c r="AA139" i="4"/>
  <c r="AH139" i="4"/>
  <c r="AO139" i="4"/>
  <c r="AW139" i="4"/>
  <c r="BD139" i="4"/>
  <c r="BK139" i="4"/>
  <c r="BR139" i="4"/>
  <c r="BY139" i="4"/>
  <c r="CG139" i="4"/>
  <c r="CN139" i="4"/>
  <c r="CU139" i="4"/>
  <c r="DB139" i="4"/>
  <c r="DI139" i="4"/>
  <c r="V139" i="4"/>
  <c r="W139" i="4"/>
  <c r="AE139" i="4"/>
  <c r="AL139" i="4"/>
  <c r="AS139" i="4"/>
  <c r="AZ139" i="4"/>
  <c r="BG139" i="4"/>
  <c r="BO139" i="4"/>
  <c r="BV139" i="4"/>
  <c r="CC139" i="4"/>
  <c r="CJ139" i="4"/>
  <c r="CQ139" i="4"/>
  <c r="CY139" i="4"/>
  <c r="DF139" i="4"/>
  <c r="DM139" i="4"/>
  <c r="AK139" i="4"/>
  <c r="AY139" i="4"/>
  <c r="BM139" i="4"/>
  <c r="CB139" i="4"/>
  <c r="CP139" i="4"/>
  <c r="DE139" i="4"/>
  <c r="Y139" i="4"/>
  <c r="AM139" i="4"/>
  <c r="BA139" i="4"/>
  <c r="BP139" i="4"/>
  <c r="CD139" i="4"/>
  <c r="CS139" i="4"/>
  <c r="DG139" i="4"/>
  <c r="AB139" i="4"/>
  <c r="AQ139" i="4"/>
  <c r="BE139" i="4"/>
  <c r="BS139" i="4"/>
  <c r="CH139" i="4"/>
  <c r="CV139" i="4"/>
  <c r="DK139" i="4"/>
  <c r="AC139" i="4"/>
  <c r="AR139" i="4"/>
  <c r="BF139" i="4"/>
  <c r="BU139" i="4"/>
  <c r="CI139" i="4"/>
  <c r="CW139" i="4"/>
  <c r="DL139" i="4"/>
  <c r="AF139" i="4"/>
  <c r="AT139" i="4"/>
  <c r="BI139" i="4"/>
  <c r="BW139" i="4"/>
  <c r="CK139" i="4"/>
  <c r="CZ139" i="4"/>
  <c r="AI139" i="4"/>
  <c r="AX139" i="4"/>
  <c r="BL139" i="4"/>
  <c r="CA139" i="4"/>
  <c r="CO139" i="4"/>
  <c r="DC139" i="4"/>
  <c r="EG144" i="4"/>
  <c r="AQ144" i="4" s="1"/>
  <c r="CL135" i="4"/>
  <c r="CJ135" i="4"/>
  <c r="DD135" i="4"/>
  <c r="AP135" i="4"/>
  <c r="BV135" i="4"/>
  <c r="DK135" i="4"/>
  <c r="AX135" i="4"/>
  <c r="BR135" i="4"/>
  <c r="Z159" i="4"/>
  <c r="AF159" i="4"/>
  <c r="AL159" i="4"/>
  <c r="AR159" i="4"/>
  <c r="AX159" i="4"/>
  <c r="BD159" i="4"/>
  <c r="BJ159" i="4"/>
  <c r="BP159" i="4"/>
  <c r="BV159" i="4"/>
  <c r="CB159" i="4"/>
  <c r="CH159" i="4"/>
  <c r="CN159" i="4"/>
  <c r="CT159" i="4"/>
  <c r="CZ159" i="4"/>
  <c r="DF159" i="4"/>
  <c r="DL159" i="4"/>
  <c r="W159" i="4"/>
  <c r="Y159" i="4"/>
  <c r="AG159" i="4"/>
  <c r="AN159" i="4"/>
  <c r="AU159" i="4"/>
  <c r="BB159" i="4"/>
  <c r="BI159" i="4"/>
  <c r="BQ159" i="4"/>
  <c r="BX159" i="4"/>
  <c r="CE159" i="4"/>
  <c r="CL159" i="4"/>
  <c r="CS159" i="4"/>
  <c r="DA159" i="4"/>
  <c r="DH159" i="4"/>
  <c r="AB159" i="4"/>
  <c r="AJ159" i="4"/>
  <c r="AS159" i="4"/>
  <c r="BA159" i="4"/>
  <c r="BK159" i="4"/>
  <c r="BS159" i="4"/>
  <c r="CA159" i="4"/>
  <c r="CJ159" i="4"/>
  <c r="CR159" i="4"/>
  <c r="DB159" i="4"/>
  <c r="DJ159" i="4"/>
  <c r="AC159" i="4"/>
  <c r="AK159" i="4"/>
  <c r="AT159" i="4"/>
  <c r="BC159" i="4"/>
  <c r="BL159" i="4"/>
  <c r="BT159" i="4"/>
  <c r="CC159" i="4"/>
  <c r="CK159" i="4"/>
  <c r="CU159" i="4"/>
  <c r="DC159" i="4"/>
  <c r="DK159" i="4"/>
  <c r="AD159" i="4"/>
  <c r="AM159" i="4"/>
  <c r="AV159" i="4"/>
  <c r="BE159" i="4"/>
  <c r="BM159" i="4"/>
  <c r="BU159" i="4"/>
  <c r="CD159" i="4"/>
  <c r="CM159" i="4"/>
  <c r="CV159" i="4"/>
  <c r="DD159" i="4"/>
  <c r="DM159" i="4"/>
  <c r="V159" i="4"/>
  <c r="AE159" i="4"/>
  <c r="AO159" i="4"/>
  <c r="AW159" i="4"/>
  <c r="BF159" i="4"/>
  <c r="BN159" i="4"/>
  <c r="BW159" i="4"/>
  <c r="CF159" i="4"/>
  <c r="CO159" i="4"/>
  <c r="CW159" i="4"/>
  <c r="DE159" i="4"/>
  <c r="X159" i="4"/>
  <c r="AH159" i="4"/>
  <c r="AP159" i="4"/>
  <c r="AY159" i="4"/>
  <c r="BG159" i="4"/>
  <c r="BO159" i="4"/>
  <c r="BY159" i="4"/>
  <c r="CG159" i="4"/>
  <c r="CP159" i="4"/>
  <c r="CX159" i="4"/>
  <c r="DG159" i="4"/>
  <c r="BR159" i="4"/>
  <c r="AA159" i="4"/>
  <c r="BZ159" i="4"/>
  <c r="AI159" i="4"/>
  <c r="CI159" i="4"/>
  <c r="AQ159" i="4"/>
  <c r="CQ159" i="4"/>
  <c r="AZ159" i="4"/>
  <c r="CY159" i="4"/>
  <c r="BH159" i="4"/>
  <c r="DI159" i="4"/>
  <c r="AL158" i="4"/>
  <c r="DH158" i="4"/>
  <c r="CO158" i="4"/>
  <c r="DF158" i="4"/>
  <c r="AG158" i="4"/>
  <c r="V170" i="4"/>
  <c r="AB170" i="4"/>
  <c r="AH170" i="4"/>
  <c r="AN170" i="4"/>
  <c r="AT170" i="4"/>
  <c r="AZ170" i="4"/>
  <c r="BF170" i="4"/>
  <c r="BL170" i="4"/>
  <c r="BR170" i="4"/>
  <c r="BX170" i="4"/>
  <c r="CD170" i="4"/>
  <c r="CJ170" i="4"/>
  <c r="CP170" i="4"/>
  <c r="CV170" i="4"/>
  <c r="DB170" i="4"/>
  <c r="DH170" i="4"/>
  <c r="X170" i="4"/>
  <c r="AD170" i="4"/>
  <c r="AJ170" i="4"/>
  <c r="AP170" i="4"/>
  <c r="AV170" i="4"/>
  <c r="BB170" i="4"/>
  <c r="BH170" i="4"/>
  <c r="BN170" i="4"/>
  <c r="BT170" i="4"/>
  <c r="BZ170" i="4"/>
  <c r="CF170" i="4"/>
  <c r="CL170" i="4"/>
  <c r="CR170" i="4"/>
  <c r="CX170" i="4"/>
  <c r="DD170" i="4"/>
  <c r="DJ170" i="4"/>
  <c r="Y170" i="4"/>
  <c r="AE170" i="4"/>
  <c r="AK170" i="4"/>
  <c r="AQ170" i="4"/>
  <c r="AW170" i="4"/>
  <c r="BC170" i="4"/>
  <c r="BI170" i="4"/>
  <c r="BO170" i="4"/>
  <c r="BU170" i="4"/>
  <c r="CA170" i="4"/>
  <c r="CG170" i="4"/>
  <c r="CM170" i="4"/>
  <c r="CS170" i="4"/>
  <c r="CY170" i="4"/>
  <c r="DE170" i="4"/>
  <c r="DK170" i="4"/>
  <c r="Z170" i="4"/>
  <c r="AF170" i="4"/>
  <c r="AL170" i="4"/>
  <c r="AR170" i="4"/>
  <c r="AX170" i="4"/>
  <c r="BD170" i="4"/>
  <c r="BJ170" i="4"/>
  <c r="BP170" i="4"/>
  <c r="BV170" i="4"/>
  <c r="CB170" i="4"/>
  <c r="CH170" i="4"/>
  <c r="CN170" i="4"/>
  <c r="CT170" i="4"/>
  <c r="CZ170" i="4"/>
  <c r="DF170" i="4"/>
  <c r="DL170" i="4"/>
  <c r="AI170" i="4"/>
  <c r="BA170" i="4"/>
  <c r="BS170" i="4"/>
  <c r="CK170" i="4"/>
  <c r="DC170" i="4"/>
  <c r="AM170" i="4"/>
  <c r="BE170" i="4"/>
  <c r="BW170" i="4"/>
  <c r="CO170" i="4"/>
  <c r="DG170" i="4"/>
  <c r="W170" i="4"/>
  <c r="AO170" i="4"/>
  <c r="BG170" i="4"/>
  <c r="BY170" i="4"/>
  <c r="CQ170" i="4"/>
  <c r="DI170" i="4"/>
  <c r="AA170" i="4"/>
  <c r="AS170" i="4"/>
  <c r="BK170" i="4"/>
  <c r="CC170" i="4"/>
  <c r="CU170" i="4"/>
  <c r="DM170" i="4"/>
  <c r="AC170" i="4"/>
  <c r="AU170" i="4"/>
  <c r="BM170" i="4"/>
  <c r="CE170" i="4"/>
  <c r="CW170" i="4"/>
  <c r="CI170" i="4"/>
  <c r="DA170" i="4"/>
  <c r="AG170" i="4"/>
  <c r="AY170" i="4"/>
  <c r="BQ170" i="4"/>
  <c r="EG185" i="4"/>
  <c r="AD185" i="4" s="1"/>
  <c r="AN164" i="4"/>
  <c r="BX164" i="4"/>
  <c r="DH164" i="4"/>
  <c r="BM164" i="4"/>
  <c r="DD164" i="4"/>
  <c r="AR164" i="4"/>
  <c r="CI164" i="4"/>
  <c r="AE164" i="4"/>
  <c r="BV164" i="4"/>
  <c r="DM164" i="4"/>
  <c r="BI164" i="4"/>
  <c r="CZ164" i="4"/>
  <c r="BC164" i="4"/>
  <c r="CT164" i="4"/>
  <c r="AI164" i="4"/>
  <c r="BD164" i="4"/>
  <c r="AT164" i="4"/>
  <c r="CD164" i="4"/>
  <c r="AC164" i="4"/>
  <c r="BT164" i="4"/>
  <c r="DK164" i="4"/>
  <c r="AY164" i="4"/>
  <c r="CQ164" i="4"/>
  <c r="AL164" i="4"/>
  <c r="CC164" i="4"/>
  <c r="Y164" i="4"/>
  <c r="BP164" i="4"/>
  <c r="DG164" i="4"/>
  <c r="BJ164" i="4"/>
  <c r="DA164" i="4"/>
  <c r="BZ164" i="4"/>
  <c r="CU164" i="4"/>
  <c r="AB164" i="4"/>
  <c r="BL164" i="4"/>
  <c r="CV164" i="4"/>
  <c r="AX164" i="4"/>
  <c r="CO164" i="4"/>
  <c r="AD164" i="4"/>
  <c r="BU164" i="4"/>
  <c r="DL164" i="4"/>
  <c r="BH164" i="4"/>
  <c r="CY164" i="4"/>
  <c r="AU164" i="4"/>
  <c r="CL164" i="4"/>
  <c r="AO164" i="4"/>
  <c r="CF164" i="4"/>
  <c r="BS164" i="4"/>
  <c r="AW164" i="4"/>
  <c r="AJ164" i="4"/>
  <c r="AZ164" i="4"/>
  <c r="BQ187" i="4"/>
  <c r="BW187" i="4"/>
  <c r="CJ187" i="4"/>
  <c r="EH188" i="4"/>
  <c r="BR188" i="4" s="1"/>
  <c r="AA204" i="4"/>
  <c r="BK204" i="4"/>
  <c r="CU204" i="4"/>
  <c r="EH234" i="4"/>
  <c r="BL234" i="4" s="1"/>
  <c r="CZ208" i="4"/>
  <c r="AU226" i="4"/>
  <c r="AI226" i="4"/>
  <c r="DF125" i="4"/>
  <c r="DL125" i="4"/>
  <c r="DK125" i="4"/>
  <c r="DB125" i="4"/>
  <c r="CQ125" i="4"/>
  <c r="AQ125" i="4"/>
  <c r="AU125" i="4"/>
  <c r="BQ125" i="4"/>
  <c r="AG125" i="4"/>
  <c r="AM127" i="4"/>
  <c r="AZ10" i="4"/>
  <c r="CJ10" i="4"/>
  <c r="V10" i="4"/>
  <c r="BF10" i="4"/>
  <c r="CP10" i="4"/>
  <c r="AB10" i="4"/>
  <c r="BL10" i="4"/>
  <c r="CV10" i="4"/>
  <c r="AH10" i="4"/>
  <c r="BR10" i="4"/>
  <c r="DB10" i="4"/>
  <c r="AN10" i="4"/>
  <c r="BX10" i="4"/>
  <c r="DH10" i="4"/>
  <c r="AT10" i="4"/>
  <c r="CD10" i="4"/>
  <c r="BE10" i="4"/>
  <c r="CO10" i="4"/>
  <c r="CQ12" i="4"/>
  <c r="BG12" i="4"/>
  <c r="W12" i="4"/>
  <c r="CG12" i="4"/>
  <c r="AW12" i="4"/>
  <c r="X10" i="4"/>
  <c r="CN10" i="4"/>
  <c r="BD10" i="4"/>
  <c r="CG10" i="4"/>
  <c r="AW10" i="4"/>
  <c r="DC10" i="4"/>
  <c r="BS10" i="4"/>
  <c r="AI10" i="4"/>
  <c r="BF12" i="4"/>
  <c r="DH12" i="4"/>
  <c r="V12" i="4"/>
  <c r="CJ12" i="4"/>
  <c r="AH12" i="4"/>
  <c r="AN18" i="4"/>
  <c r="CM18" i="4"/>
  <c r="DC18" i="4"/>
  <c r="BL18" i="4"/>
  <c r="DL18" i="4"/>
  <c r="CB18" i="4"/>
  <c r="AR18" i="4"/>
  <c r="AY18" i="4"/>
  <c r="CX18" i="4"/>
  <c r="CC18" i="4"/>
  <c r="AJ18" i="4"/>
  <c r="BQ18" i="4"/>
  <c r="CX12" i="4"/>
  <c r="BH12" i="4"/>
  <c r="BT12" i="4"/>
  <c r="CD12" i="4"/>
  <c r="CO12" i="4"/>
  <c r="DM12" i="4"/>
  <c r="EG128" i="4"/>
  <c r="CS128" i="4" s="1"/>
  <c r="CG125" i="4"/>
  <c r="AE125" i="4"/>
  <c r="DD125" i="4"/>
  <c r="BD125" i="4"/>
  <c r="DC125" i="4"/>
  <c r="BC125" i="4"/>
  <c r="CR125" i="4"/>
  <c r="AR125" i="4"/>
  <c r="CH125" i="4"/>
  <c r="AI125" i="4"/>
  <c r="CE125" i="4"/>
  <c r="AN125" i="4"/>
  <c r="CU125" i="4"/>
  <c r="BK125" i="4"/>
  <c r="AA125" i="4"/>
  <c r="EH132" i="4"/>
  <c r="CE132" i="4" s="1"/>
  <c r="AX138" i="4"/>
  <c r="CO138" i="4"/>
  <c r="AD138" i="4"/>
  <c r="BU138" i="4"/>
  <c r="DL138" i="4"/>
  <c r="DC138" i="4"/>
  <c r="BS138" i="4"/>
  <c r="AI138" i="4"/>
  <c r="AT138" i="4"/>
  <c r="DM127" i="4"/>
  <c r="DK127" i="4"/>
  <c r="DH127" i="4"/>
  <c r="DF127" i="4"/>
  <c r="DL127" i="4"/>
  <c r="BL127" i="4"/>
  <c r="AS127" i="4"/>
  <c r="AJ127" i="4"/>
  <c r="BX127" i="4"/>
  <c r="Y127" i="4"/>
  <c r="BZ127" i="4"/>
  <c r="AH127" i="4"/>
  <c r="CK127" i="4"/>
  <c r="BA127" i="4"/>
  <c r="CM135" i="4"/>
  <c r="AV135" i="4"/>
  <c r="AE135" i="4"/>
  <c r="CI135" i="4"/>
  <c r="AR135" i="4"/>
  <c r="CW135" i="4"/>
  <c r="BM135" i="4"/>
  <c r="AC135" i="4"/>
  <c r="Z138" i="4"/>
  <c r="BQ138" i="4"/>
  <c r="DH138" i="4"/>
  <c r="V127" i="4"/>
  <c r="AX127" i="4"/>
  <c r="BV125" i="4"/>
  <c r="Y140" i="4"/>
  <c r="AE140" i="4"/>
  <c r="AK140" i="4"/>
  <c r="AQ140" i="4"/>
  <c r="AW140" i="4"/>
  <c r="BC140" i="4"/>
  <c r="BI140" i="4"/>
  <c r="BO140" i="4"/>
  <c r="BU140" i="4"/>
  <c r="CA140" i="4"/>
  <c r="CG140" i="4"/>
  <c r="CM140" i="4"/>
  <c r="CS140" i="4"/>
  <c r="CY140" i="4"/>
  <c r="DE140" i="4"/>
  <c r="DK140" i="4"/>
  <c r="V140" i="4"/>
  <c r="AC140" i="4"/>
  <c r="AJ140" i="4"/>
  <c r="AR140" i="4"/>
  <c r="AY140" i="4"/>
  <c r="BF140" i="4"/>
  <c r="BM140" i="4"/>
  <c r="BT140" i="4"/>
  <c r="CB140" i="4"/>
  <c r="CI140" i="4"/>
  <c r="CP140" i="4"/>
  <c r="CW140" i="4"/>
  <c r="DD140" i="4"/>
  <c r="DL140" i="4"/>
  <c r="W140" i="4"/>
  <c r="AD140" i="4"/>
  <c r="AL140" i="4"/>
  <c r="AS140" i="4"/>
  <c r="AA140" i="4"/>
  <c r="AH140" i="4"/>
  <c r="AO140" i="4"/>
  <c r="AV140" i="4"/>
  <c r="BD140" i="4"/>
  <c r="BK140" i="4"/>
  <c r="BR140" i="4"/>
  <c r="BY140" i="4"/>
  <c r="CF140" i="4"/>
  <c r="CN140" i="4"/>
  <c r="CU140" i="4"/>
  <c r="DB140" i="4"/>
  <c r="DI140" i="4"/>
  <c r="AF140" i="4"/>
  <c r="AT140" i="4"/>
  <c r="BE140" i="4"/>
  <c r="BP140" i="4"/>
  <c r="BZ140" i="4"/>
  <c r="CK140" i="4"/>
  <c r="CV140" i="4"/>
  <c r="DG140" i="4"/>
  <c r="AG140" i="4"/>
  <c r="AU140" i="4"/>
  <c r="BG140" i="4"/>
  <c r="BQ140" i="4"/>
  <c r="CC140" i="4"/>
  <c r="CL140" i="4"/>
  <c r="CX140" i="4"/>
  <c r="DH140" i="4"/>
  <c r="AI140" i="4"/>
  <c r="AX140" i="4"/>
  <c r="BH140" i="4"/>
  <c r="BS140" i="4"/>
  <c r="CD140" i="4"/>
  <c r="CO140" i="4"/>
  <c r="CZ140" i="4"/>
  <c r="DJ140" i="4"/>
  <c r="X140" i="4"/>
  <c r="AM140" i="4"/>
  <c r="AZ140" i="4"/>
  <c r="BJ140" i="4"/>
  <c r="BV140" i="4"/>
  <c r="CE140" i="4"/>
  <c r="CQ140" i="4"/>
  <c r="DA140" i="4"/>
  <c r="DM140" i="4"/>
  <c r="Z140" i="4"/>
  <c r="AN140" i="4"/>
  <c r="BA140" i="4"/>
  <c r="BL140" i="4"/>
  <c r="BW140" i="4"/>
  <c r="CH140" i="4"/>
  <c r="CR140" i="4"/>
  <c r="DC140" i="4"/>
  <c r="AP140" i="4"/>
  <c r="DF140" i="4"/>
  <c r="BB140" i="4"/>
  <c r="BN140" i="4"/>
  <c r="BX140" i="4"/>
  <c r="CJ140" i="4"/>
  <c r="CT140" i="4"/>
  <c r="AB140" i="4"/>
  <c r="AB147" i="4"/>
  <c r="AI147" i="4"/>
  <c r="AP147" i="4"/>
  <c r="AW147" i="4"/>
  <c r="BD147" i="4"/>
  <c r="BL147" i="4"/>
  <c r="BS147" i="4"/>
  <c r="BZ147" i="4"/>
  <c r="CG147" i="4"/>
  <c r="CN147" i="4"/>
  <c r="CV147" i="4"/>
  <c r="DC147" i="4"/>
  <c r="DJ147" i="4"/>
  <c r="AJ147" i="4"/>
  <c r="AQ147" i="4"/>
  <c r="AX147" i="4"/>
  <c r="BF147" i="4"/>
  <c r="BM147" i="4"/>
  <c r="BT147" i="4"/>
  <c r="CA147" i="4"/>
  <c r="CH147" i="4"/>
  <c r="CP147" i="4"/>
  <c r="CW147" i="4"/>
  <c r="DD147" i="4"/>
  <c r="DK147" i="4"/>
  <c r="BH147" i="4"/>
  <c r="CY147" i="4"/>
  <c r="X147" i="4"/>
  <c r="BO147" i="4"/>
  <c r="DF147" i="4"/>
  <c r="AE147" i="4"/>
  <c r="BV147" i="4"/>
  <c r="AL147" i="4"/>
  <c r="CD147" i="4"/>
  <c r="AT147" i="4"/>
  <c r="CK147" i="4"/>
  <c r="CR147" i="4"/>
  <c r="BA147" i="4"/>
  <c r="BG147" i="4"/>
  <c r="CX147" i="4"/>
  <c r="CA135" i="4"/>
  <c r="BZ135" i="4"/>
  <c r="CS135" i="4"/>
  <c r="AA135" i="4"/>
  <c r="BK135" i="4"/>
  <c r="CZ135" i="4"/>
  <c r="AJ135" i="4"/>
  <c r="BH135" i="4"/>
  <c r="CS148" i="4"/>
  <c r="BB148" i="4"/>
  <c r="DF148" i="4"/>
  <c r="BO148" i="4"/>
  <c r="X148" i="4"/>
  <c r="AK148" i="4"/>
  <c r="CW148" i="4"/>
  <c r="BE148" i="4"/>
  <c r="DC148" i="4"/>
  <c r="BK148" i="4"/>
  <c r="DH148" i="4"/>
  <c r="BX148" i="4"/>
  <c r="AN148" i="4"/>
  <c r="AY153" i="4"/>
  <c r="BJ148" i="4"/>
  <c r="AT153" i="4"/>
  <c r="CK153" i="4"/>
  <c r="AD156" i="4"/>
  <c r="AR156" i="4"/>
  <c r="BA158" i="4"/>
  <c r="CX153" i="4"/>
  <c r="AZ153" i="4"/>
  <c r="DI153" i="4"/>
  <c r="DD158" i="4"/>
  <c r="BF158" i="4"/>
  <c r="DB158" i="4"/>
  <c r="AV158" i="4"/>
  <c r="CS158" i="4"/>
  <c r="BC158" i="4"/>
  <c r="CV158" i="4"/>
  <c r="CW154" i="4"/>
  <c r="AU158" i="4"/>
  <c r="AB163" i="4"/>
  <c r="AI163" i="4"/>
  <c r="AP163" i="4"/>
  <c r="AW163" i="4"/>
  <c r="BD163" i="4"/>
  <c r="BL163" i="4"/>
  <c r="BS163" i="4"/>
  <c r="BZ163" i="4"/>
  <c r="CG163" i="4"/>
  <c r="CN163" i="4"/>
  <c r="CV163" i="4"/>
  <c r="DC163" i="4"/>
  <c r="DJ163" i="4"/>
  <c r="BI163" i="4"/>
  <c r="CZ163" i="4"/>
  <c r="Y163" i="4"/>
  <c r="BP163" i="4"/>
  <c r="DH163" i="4"/>
  <c r="AF163" i="4"/>
  <c r="BX163" i="4"/>
  <c r="AN163" i="4"/>
  <c r="CE163" i="4"/>
  <c r="AU163" i="4"/>
  <c r="CL163" i="4"/>
  <c r="BB163" i="4"/>
  <c r="CS163" i="4"/>
  <c r="W163" i="4"/>
  <c r="AO163" i="4"/>
  <c r="CD163" i="4"/>
  <c r="AL163" i="4"/>
  <c r="DL163" i="4"/>
  <c r="BU163" i="4"/>
  <c r="AD163" i="4"/>
  <c r="DD163" i="4"/>
  <c r="BM163" i="4"/>
  <c r="V163" i="4"/>
  <c r="BE163" i="4"/>
  <c r="CO163" i="4"/>
  <c r="BY163" i="4"/>
  <c r="Z163" i="4"/>
  <c r="BN163" i="4"/>
  <c r="EH155" i="4"/>
  <c r="AH155" i="4" s="1"/>
  <c r="AB158" i="4"/>
  <c r="CZ158" i="4"/>
  <c r="BH163" i="4"/>
  <c r="DF163" i="4"/>
  <c r="CT158" i="4"/>
  <c r="EH168" i="4"/>
  <c r="AF168" i="4" s="1"/>
  <c r="EH175" i="4"/>
  <c r="AM175" i="4" s="1"/>
  <c r="AD171" i="4"/>
  <c r="AV171" i="4"/>
  <c r="BN171" i="4"/>
  <c r="CF171" i="4"/>
  <c r="CX171" i="4"/>
  <c r="AH171" i="4"/>
  <c r="AZ171" i="4"/>
  <c r="BR171" i="4"/>
  <c r="CJ171" i="4"/>
  <c r="DB171" i="4"/>
  <c r="AJ171" i="4"/>
  <c r="BB171" i="4"/>
  <c r="BT171" i="4"/>
  <c r="CL171" i="4"/>
  <c r="DD171" i="4"/>
  <c r="BZ171" i="4"/>
  <c r="CR171" i="4"/>
  <c r="DJ171" i="4"/>
  <c r="X171" i="4"/>
  <c r="AP171" i="4"/>
  <c r="BH171" i="4"/>
  <c r="BF171" i="4"/>
  <c r="W171" i="4"/>
  <c r="BG171" i="4"/>
  <c r="CP171" i="4"/>
  <c r="AU171" i="4"/>
  <c r="CE171" i="4"/>
  <c r="Y171" i="4"/>
  <c r="BI171" i="4"/>
  <c r="CS171" i="4"/>
  <c r="AT171" i="4"/>
  <c r="CO171" i="4"/>
  <c r="BE171" i="4"/>
  <c r="DF171" i="4"/>
  <c r="BV171" i="4"/>
  <c r="AL171" i="4"/>
  <c r="CA171" i="4"/>
  <c r="AK171" i="4"/>
  <c r="CK171" i="4"/>
  <c r="AI171" i="4"/>
  <c r="AU153" i="4"/>
  <c r="BX171" i="4"/>
  <c r="V171" i="4"/>
  <c r="AP187" i="4"/>
  <c r="CH187" i="4"/>
  <c r="AX187" i="4"/>
  <c r="CO187" i="4"/>
  <c r="BE187" i="4"/>
  <c r="CV187" i="4"/>
  <c r="BS187" i="4"/>
  <c r="DJ187" i="4"/>
  <c r="AB187" i="4"/>
  <c r="AZ187" i="4"/>
  <c r="CQ187" i="4"/>
  <c r="AM187" i="4"/>
  <c r="CD187" i="4"/>
  <c r="AG187" i="4"/>
  <c r="BX187" i="4"/>
  <c r="BY187" i="4"/>
  <c r="AH187" i="4"/>
  <c r="AE187" i="4"/>
  <c r="BO187" i="4"/>
  <c r="CY187" i="4"/>
  <c r="CP187" i="4"/>
  <c r="AY187" i="4"/>
  <c r="DC187" i="4"/>
  <c r="BG187" i="4"/>
  <c r="CX187" i="4"/>
  <c r="AT187" i="4"/>
  <c r="CK187" i="4"/>
  <c r="AN187" i="4"/>
  <c r="CE187" i="4"/>
  <c r="DI187" i="4"/>
  <c r="BR187" i="4"/>
  <c r="BL187" i="4"/>
  <c r="AL187" i="4"/>
  <c r="CC187" i="4"/>
  <c r="X187" i="4"/>
  <c r="BP187" i="4"/>
  <c r="DG187" i="4"/>
  <c r="BJ187" i="4"/>
  <c r="DA187" i="4"/>
  <c r="BZ187" i="4"/>
  <c r="CN187" i="4"/>
  <c r="AV187" i="4"/>
  <c r="BC187" i="4"/>
  <c r="CM187" i="4"/>
  <c r="DD187" i="4"/>
  <c r="BM187" i="4"/>
  <c r="V187" i="4"/>
  <c r="CU187" i="4"/>
  <c r="DJ164" i="4"/>
  <c r="AV164" i="4"/>
  <c r="BB164" i="4"/>
  <c r="BO164" i="4"/>
  <c r="CB164" i="4"/>
  <c r="CW164" i="4"/>
  <c r="DB164" i="4"/>
  <c r="AH164" i="4"/>
  <c r="BB195" i="4"/>
  <c r="BY195" i="4"/>
  <c r="CV195" i="4"/>
  <c r="AB195" i="4"/>
  <c r="BE195" i="4"/>
  <c r="CH195" i="4"/>
  <c r="CE208" i="4"/>
  <c r="AN208" i="4"/>
  <c r="CL208" i="4"/>
  <c r="AG208" i="4"/>
  <c r="AA208" i="4"/>
  <c r="BR208" i="4"/>
  <c r="DI208" i="4"/>
  <c r="BL208" i="4"/>
  <c r="DC208" i="4"/>
  <c r="AY208" i="4"/>
  <c r="CP208" i="4"/>
  <c r="AL208" i="4"/>
  <c r="CC208" i="4"/>
  <c r="X208" i="4"/>
  <c r="BP208" i="4"/>
  <c r="DG208" i="4"/>
  <c r="BQ208" i="4"/>
  <c r="AQ208" i="4"/>
  <c r="CA208" i="4"/>
  <c r="DK208" i="4"/>
  <c r="AH208" i="4"/>
  <c r="BY208" i="4"/>
  <c r="AB208" i="4"/>
  <c r="BS208" i="4"/>
  <c r="DJ208" i="4"/>
  <c r="BF208" i="4"/>
  <c r="CW208" i="4"/>
  <c r="AS208" i="4"/>
  <c r="CJ208" i="4"/>
  <c r="AF208" i="4"/>
  <c r="BW208" i="4"/>
  <c r="BB208" i="4"/>
  <c r="DH208" i="4"/>
  <c r="AW208" i="4"/>
  <c r="CG208" i="4"/>
  <c r="AO208" i="4"/>
  <c r="CF208" i="4"/>
  <c r="AI208" i="4"/>
  <c r="BZ208" i="4"/>
  <c r="V208" i="4"/>
  <c r="BM208" i="4"/>
  <c r="DD208" i="4"/>
  <c r="AZ208" i="4"/>
  <c r="CQ208" i="4"/>
  <c r="AM208" i="4"/>
  <c r="CD208" i="4"/>
  <c r="CT208" i="4"/>
  <c r="BX208" i="4"/>
  <c r="BC208" i="4"/>
  <c r="CM208" i="4"/>
  <c r="AV208" i="4"/>
  <c r="CN208" i="4"/>
  <c r="AP208" i="4"/>
  <c r="CH208" i="4"/>
  <c r="AC208" i="4"/>
  <c r="BT208" i="4"/>
  <c r="DL208" i="4"/>
  <c r="BG208" i="4"/>
  <c r="CX208" i="4"/>
  <c r="AT208" i="4"/>
  <c r="CK208" i="4"/>
  <c r="BJ208" i="4"/>
  <c r="BD208" i="4"/>
  <c r="CU208" i="4"/>
  <c r="AX208" i="4"/>
  <c r="CO208" i="4"/>
  <c r="AJ208" i="4"/>
  <c r="CB208" i="4"/>
  <c r="W208" i="4"/>
  <c r="BN208" i="4"/>
  <c r="DF208" i="4"/>
  <c r="BA208" i="4"/>
  <c r="CR208" i="4"/>
  <c r="DA208" i="4"/>
  <c r="AU208" i="4"/>
  <c r="AE208" i="4"/>
  <c r="BO208" i="4"/>
  <c r="CY208" i="4"/>
  <c r="BB187" i="4"/>
  <c r="BH187" i="4"/>
  <c r="BV187" i="4"/>
  <c r="BU208" i="4"/>
  <c r="CV193" i="4"/>
  <c r="BY225" i="4"/>
  <c r="BH208" i="4"/>
  <c r="CV208" i="4"/>
  <c r="CD225" i="4"/>
  <c r="DC221" i="4"/>
  <c r="CY226" i="4"/>
  <c r="CA226" i="4"/>
  <c r="X157" i="4"/>
  <c r="AD157" i="4"/>
  <c r="AJ157" i="4"/>
  <c r="AP157" i="4"/>
  <c r="AV157" i="4"/>
  <c r="BB157" i="4"/>
  <c r="BH157" i="4"/>
  <c r="BN157" i="4"/>
  <c r="BT157" i="4"/>
  <c r="BZ157" i="4"/>
  <c r="CF157" i="4"/>
  <c r="CL157" i="4"/>
  <c r="CR157" i="4"/>
  <c r="CX157" i="4"/>
  <c r="DD157" i="4"/>
  <c r="DJ157" i="4"/>
  <c r="AB157" i="4"/>
  <c r="AI157" i="4"/>
  <c r="AQ157" i="4"/>
  <c r="AX157" i="4"/>
  <c r="BE157" i="4"/>
  <c r="BL157" i="4"/>
  <c r="BS157" i="4"/>
  <c r="CA157" i="4"/>
  <c r="CH157" i="4"/>
  <c r="CO157" i="4"/>
  <c r="CV157" i="4"/>
  <c r="DC157" i="4"/>
  <c r="DK157" i="4"/>
  <c r="W157" i="4"/>
  <c r="AE157" i="4"/>
  <c r="AL157" i="4"/>
  <c r="AS157" i="4"/>
  <c r="AZ157" i="4"/>
  <c r="BG157" i="4"/>
  <c r="BO157" i="4"/>
  <c r="BV157" i="4"/>
  <c r="CC157" i="4"/>
  <c r="CJ157" i="4"/>
  <c r="CQ157" i="4"/>
  <c r="CY157" i="4"/>
  <c r="DF157" i="4"/>
  <c r="DM157" i="4"/>
  <c r="Z157" i="4"/>
  <c r="AG157" i="4"/>
  <c r="AN157" i="4"/>
  <c r="AU157" i="4"/>
  <c r="BC157" i="4"/>
  <c r="BJ157" i="4"/>
  <c r="BQ157" i="4"/>
  <c r="BX157" i="4"/>
  <c r="CE157" i="4"/>
  <c r="CM157" i="4"/>
  <c r="CT157" i="4"/>
  <c r="DA157" i="4"/>
  <c r="DH157" i="4"/>
  <c r="AA157" i="4"/>
  <c r="AO157" i="4"/>
  <c r="BD157" i="4"/>
  <c r="BR157" i="4"/>
  <c r="CG157" i="4"/>
  <c r="CU157" i="4"/>
  <c r="DI157" i="4"/>
  <c r="AC157" i="4"/>
  <c r="AR157" i="4"/>
  <c r="BF157" i="4"/>
  <c r="BU157" i="4"/>
  <c r="CI157" i="4"/>
  <c r="CW157" i="4"/>
  <c r="DL157" i="4"/>
  <c r="AF157" i="4"/>
  <c r="AT157" i="4"/>
  <c r="BI157" i="4"/>
  <c r="BW157" i="4"/>
  <c r="CK157" i="4"/>
  <c r="CZ157" i="4"/>
  <c r="AH157" i="4"/>
  <c r="AW157" i="4"/>
  <c r="BK157" i="4"/>
  <c r="BY157" i="4"/>
  <c r="CN157" i="4"/>
  <c r="DB157" i="4"/>
  <c r="V157" i="4"/>
  <c r="AK157" i="4"/>
  <c r="AY157" i="4"/>
  <c r="BM157" i="4"/>
  <c r="CB157" i="4"/>
  <c r="CP157" i="4"/>
  <c r="DE157" i="4"/>
  <c r="CS157" i="4"/>
  <c r="Y157" i="4"/>
  <c r="DG157" i="4"/>
  <c r="AM157" i="4"/>
  <c r="BA157" i="4"/>
  <c r="BP157" i="4"/>
  <c r="CD157" i="4"/>
  <c r="EG160" i="4"/>
  <c r="DL160" i="4" s="1"/>
  <c r="W165" i="4"/>
  <c r="AC165" i="4"/>
  <c r="AI165" i="4"/>
  <c r="AO165" i="4"/>
  <c r="AU165" i="4"/>
  <c r="BA165" i="4"/>
  <c r="BG165" i="4"/>
  <c r="BM165" i="4"/>
  <c r="BS165" i="4"/>
  <c r="BY165" i="4"/>
  <c r="CE165" i="4"/>
  <c r="CK165" i="4"/>
  <c r="CQ165" i="4"/>
  <c r="CW165" i="4"/>
  <c r="DC165" i="4"/>
  <c r="DI165" i="4"/>
  <c r="AB165" i="4"/>
  <c r="AJ165" i="4"/>
  <c r="AQ165" i="4"/>
  <c r="AX165" i="4"/>
  <c r="BE165" i="4"/>
  <c r="BL165" i="4"/>
  <c r="BT165" i="4"/>
  <c r="CA165" i="4"/>
  <c r="CH165" i="4"/>
  <c r="CO165" i="4"/>
  <c r="CV165" i="4"/>
  <c r="DD165" i="4"/>
  <c r="DK165" i="4"/>
  <c r="V165" i="4"/>
  <c r="AD165" i="4"/>
  <c r="AK165" i="4"/>
  <c r="AR165" i="4"/>
  <c r="AY165" i="4"/>
  <c r="BF165" i="4"/>
  <c r="BN165" i="4"/>
  <c r="BU165" i="4"/>
  <c r="CB165" i="4"/>
  <c r="CI165" i="4"/>
  <c r="CP165" i="4"/>
  <c r="CX165" i="4"/>
  <c r="DE165" i="4"/>
  <c r="DL165" i="4"/>
  <c r="X165" i="4"/>
  <c r="AE165" i="4"/>
  <c r="AL165" i="4"/>
  <c r="AS165" i="4"/>
  <c r="AZ165" i="4"/>
  <c r="BH165" i="4"/>
  <c r="BO165" i="4"/>
  <c r="BV165" i="4"/>
  <c r="CC165" i="4"/>
  <c r="CJ165" i="4"/>
  <c r="CR165" i="4"/>
  <c r="CY165" i="4"/>
  <c r="DF165" i="4"/>
  <c r="DM165" i="4"/>
  <c r="Y165" i="4"/>
  <c r="AF165" i="4"/>
  <c r="AM165" i="4"/>
  <c r="AT165" i="4"/>
  <c r="BB165" i="4"/>
  <c r="BI165" i="4"/>
  <c r="BP165" i="4"/>
  <c r="BW165" i="4"/>
  <c r="CD165" i="4"/>
  <c r="CL165" i="4"/>
  <c r="CS165" i="4"/>
  <c r="CZ165" i="4"/>
  <c r="DG165" i="4"/>
  <c r="Z165" i="4"/>
  <c r="AG165" i="4"/>
  <c r="AN165" i="4"/>
  <c r="AV165" i="4"/>
  <c r="BC165" i="4"/>
  <c r="BJ165" i="4"/>
  <c r="BQ165" i="4"/>
  <c r="BX165" i="4"/>
  <c r="CF165" i="4"/>
  <c r="CM165" i="4"/>
  <c r="CT165" i="4"/>
  <c r="DA165" i="4"/>
  <c r="DH165" i="4"/>
  <c r="AW165" i="4"/>
  <c r="CN165" i="4"/>
  <c r="BD165" i="4"/>
  <c r="CU165" i="4"/>
  <c r="BK165" i="4"/>
  <c r="DB165" i="4"/>
  <c r="AA165" i="4"/>
  <c r="BR165" i="4"/>
  <c r="DJ165" i="4"/>
  <c r="AH165" i="4"/>
  <c r="BZ165" i="4"/>
  <c r="AP165" i="4"/>
  <c r="CG165" i="4"/>
  <c r="AA169" i="4"/>
  <c r="AG169" i="4"/>
  <c r="AM169" i="4"/>
  <c r="AS169" i="4"/>
  <c r="AY169" i="4"/>
  <c r="BE169" i="4"/>
  <c r="BK169" i="4"/>
  <c r="BQ169" i="4"/>
  <c r="BW169" i="4"/>
  <c r="CC169" i="4"/>
  <c r="CI169" i="4"/>
  <c r="CO169" i="4"/>
  <c r="CU169" i="4"/>
  <c r="DA169" i="4"/>
  <c r="DG169" i="4"/>
  <c r="DM169" i="4"/>
  <c r="W169" i="4"/>
  <c r="AC169" i="4"/>
  <c r="AI169" i="4"/>
  <c r="AO169" i="4"/>
  <c r="AU169" i="4"/>
  <c r="BA169" i="4"/>
  <c r="BG169" i="4"/>
  <c r="BM169" i="4"/>
  <c r="BS169" i="4"/>
  <c r="BY169" i="4"/>
  <c r="CE169" i="4"/>
  <c r="CK169" i="4"/>
  <c r="CQ169" i="4"/>
  <c r="CW169" i="4"/>
  <c r="DC169" i="4"/>
  <c r="DI169" i="4"/>
  <c r="X169" i="4"/>
  <c r="AD169" i="4"/>
  <c r="AJ169" i="4"/>
  <c r="AP169" i="4"/>
  <c r="AV169" i="4"/>
  <c r="BB169" i="4"/>
  <c r="BH169" i="4"/>
  <c r="BN169" i="4"/>
  <c r="BT169" i="4"/>
  <c r="BZ169" i="4"/>
  <c r="CF169" i="4"/>
  <c r="CL169" i="4"/>
  <c r="CR169" i="4"/>
  <c r="CX169" i="4"/>
  <c r="DD169" i="4"/>
  <c r="DJ169" i="4"/>
  <c r="Y169" i="4"/>
  <c r="AE169" i="4"/>
  <c r="AK169" i="4"/>
  <c r="AQ169" i="4"/>
  <c r="AW169" i="4"/>
  <c r="BC169" i="4"/>
  <c r="BI169" i="4"/>
  <c r="BO169" i="4"/>
  <c r="BU169" i="4"/>
  <c r="CA169" i="4"/>
  <c r="CG169" i="4"/>
  <c r="CM169" i="4"/>
  <c r="CS169" i="4"/>
  <c r="CY169" i="4"/>
  <c r="DE169" i="4"/>
  <c r="DK169" i="4"/>
  <c r="AB169" i="4"/>
  <c r="AT169" i="4"/>
  <c r="BL169" i="4"/>
  <c r="CD169" i="4"/>
  <c r="CV169" i="4"/>
  <c r="AF169" i="4"/>
  <c r="AX169" i="4"/>
  <c r="BP169" i="4"/>
  <c r="CH169" i="4"/>
  <c r="CZ169" i="4"/>
  <c r="AH169" i="4"/>
  <c r="AZ169" i="4"/>
  <c r="BR169" i="4"/>
  <c r="CJ169" i="4"/>
  <c r="DB169" i="4"/>
  <c r="AL169" i="4"/>
  <c r="BD169" i="4"/>
  <c r="BV169" i="4"/>
  <c r="CN169" i="4"/>
  <c r="DF169" i="4"/>
  <c r="V169" i="4"/>
  <c r="AN169" i="4"/>
  <c r="BF169" i="4"/>
  <c r="BX169" i="4"/>
  <c r="CP169" i="4"/>
  <c r="DH169" i="4"/>
  <c r="AR169" i="4"/>
  <c r="BJ169" i="4"/>
  <c r="CB169" i="4"/>
  <c r="CT169" i="4"/>
  <c r="DL169" i="4"/>
  <c r="Z169" i="4"/>
  <c r="EG176" i="4"/>
  <c r="AL176" i="4" s="1"/>
  <c r="EG173" i="4"/>
  <c r="CS173" i="4" s="1"/>
  <c r="BH193" i="4"/>
  <c r="CR193" i="4"/>
  <c r="Z193" i="4"/>
  <c r="BJ193" i="4"/>
  <c r="CT193" i="4"/>
  <c r="BA193" i="4"/>
  <c r="CK193" i="4"/>
  <c r="BE193" i="4"/>
  <c r="AN193" i="4"/>
  <c r="BX193" i="4"/>
  <c r="DH193" i="4"/>
  <c r="Z174" i="4"/>
  <c r="AF174" i="4"/>
  <c r="AL174" i="4"/>
  <c r="AR174" i="4"/>
  <c r="AX174" i="4"/>
  <c r="BD174" i="4"/>
  <c r="BJ174" i="4"/>
  <c r="BP174" i="4"/>
  <c r="BV174" i="4"/>
  <c r="CB174" i="4"/>
  <c r="CH174" i="4"/>
  <c r="CN174" i="4"/>
  <c r="CT174" i="4"/>
  <c r="CZ174" i="4"/>
  <c r="DF174" i="4"/>
  <c r="DL174" i="4"/>
  <c r="V174" i="4"/>
  <c r="AB174" i="4"/>
  <c r="AH174" i="4"/>
  <c r="AN174" i="4"/>
  <c r="AT174" i="4"/>
  <c r="AZ174" i="4"/>
  <c r="BF174" i="4"/>
  <c r="BL174" i="4"/>
  <c r="BR174" i="4"/>
  <c r="BX174" i="4"/>
  <c r="CD174" i="4"/>
  <c r="CJ174" i="4"/>
  <c r="CP174" i="4"/>
  <c r="CV174" i="4"/>
  <c r="DB174" i="4"/>
  <c r="DH174" i="4"/>
  <c r="W174" i="4"/>
  <c r="AC174" i="4"/>
  <c r="AI174" i="4"/>
  <c r="AO174" i="4"/>
  <c r="AU174" i="4"/>
  <c r="BA174" i="4"/>
  <c r="BG174" i="4"/>
  <c r="BM174" i="4"/>
  <c r="BS174" i="4"/>
  <c r="BY174" i="4"/>
  <c r="CE174" i="4"/>
  <c r="CK174" i="4"/>
  <c r="CQ174" i="4"/>
  <c r="CW174" i="4"/>
  <c r="DC174" i="4"/>
  <c r="DI174" i="4"/>
  <c r="X174" i="4"/>
  <c r="AD174" i="4"/>
  <c r="AJ174" i="4"/>
  <c r="AP174" i="4"/>
  <c r="AV174" i="4"/>
  <c r="BB174" i="4"/>
  <c r="BH174" i="4"/>
  <c r="BN174" i="4"/>
  <c r="BT174" i="4"/>
  <c r="BZ174" i="4"/>
  <c r="CF174" i="4"/>
  <c r="CL174" i="4"/>
  <c r="CR174" i="4"/>
  <c r="CX174" i="4"/>
  <c r="DD174" i="4"/>
  <c r="DJ174" i="4"/>
  <c r="Y174" i="4"/>
  <c r="AQ174" i="4"/>
  <c r="BI174" i="4"/>
  <c r="CA174" i="4"/>
  <c r="CS174" i="4"/>
  <c r="DK174" i="4"/>
  <c r="AA174" i="4"/>
  <c r="AS174" i="4"/>
  <c r="BK174" i="4"/>
  <c r="CC174" i="4"/>
  <c r="CU174" i="4"/>
  <c r="DM174" i="4"/>
  <c r="AE174" i="4"/>
  <c r="AW174" i="4"/>
  <c r="BO174" i="4"/>
  <c r="CG174" i="4"/>
  <c r="CY174" i="4"/>
  <c r="AG174" i="4"/>
  <c r="AY174" i="4"/>
  <c r="BQ174" i="4"/>
  <c r="CI174" i="4"/>
  <c r="DA174" i="4"/>
  <c r="AK174" i="4"/>
  <c r="BC174" i="4"/>
  <c r="BU174" i="4"/>
  <c r="CM174" i="4"/>
  <c r="DE174" i="4"/>
  <c r="DG174" i="4"/>
  <c r="AM174" i="4"/>
  <c r="BE174" i="4"/>
  <c r="BW174" i="4"/>
  <c r="CO174" i="4"/>
  <c r="DG204" i="4"/>
  <c r="BW204" i="4"/>
  <c r="AM204" i="4"/>
  <c r="AG199" i="4"/>
  <c r="AS199" i="4"/>
  <c r="DA199" i="4"/>
  <c r="CH199" i="4"/>
  <c r="DD199" i="4"/>
  <c r="BT199" i="4"/>
  <c r="AJ199" i="4"/>
  <c r="AU193" i="4"/>
  <c r="AI193" i="4"/>
  <c r="W193" i="4"/>
  <c r="CI193" i="4"/>
  <c r="CM193" i="4"/>
  <c r="BC193" i="4"/>
  <c r="X204" i="4"/>
  <c r="AE204" i="4"/>
  <c r="AL204" i="4"/>
  <c r="AT204" i="4"/>
  <c r="BA204" i="4"/>
  <c r="BH204" i="4"/>
  <c r="BO204" i="4"/>
  <c r="BV204" i="4"/>
  <c r="CD204" i="4"/>
  <c r="CK204" i="4"/>
  <c r="CR204" i="4"/>
  <c r="CY204" i="4"/>
  <c r="DF204" i="4"/>
  <c r="Y204" i="4"/>
  <c r="AF204" i="4"/>
  <c r="AN204" i="4"/>
  <c r="AU204" i="4"/>
  <c r="BB204" i="4"/>
  <c r="BI204" i="4"/>
  <c r="BP204" i="4"/>
  <c r="BX204" i="4"/>
  <c r="CE204" i="4"/>
  <c r="CL204" i="4"/>
  <c r="CS204" i="4"/>
  <c r="CZ204" i="4"/>
  <c r="DH204" i="4"/>
  <c r="Z204" i="4"/>
  <c r="AH204" i="4"/>
  <c r="AO204" i="4"/>
  <c r="AV204" i="4"/>
  <c r="BC204" i="4"/>
  <c r="BJ204" i="4"/>
  <c r="BR204" i="4"/>
  <c r="BY204" i="4"/>
  <c r="CF204" i="4"/>
  <c r="CM204" i="4"/>
  <c r="CT204" i="4"/>
  <c r="DB204" i="4"/>
  <c r="DI204" i="4"/>
  <c r="AB204" i="4"/>
  <c r="AI204" i="4"/>
  <c r="AP204" i="4"/>
  <c r="AW204" i="4"/>
  <c r="BD204" i="4"/>
  <c r="BL204" i="4"/>
  <c r="BS204" i="4"/>
  <c r="BZ204" i="4"/>
  <c r="CG204" i="4"/>
  <c r="CN204" i="4"/>
  <c r="CV204" i="4"/>
  <c r="DC204" i="4"/>
  <c r="DJ204" i="4"/>
  <c r="V204" i="4"/>
  <c r="AC204" i="4"/>
  <c r="AJ204" i="4"/>
  <c r="AQ204" i="4"/>
  <c r="AX204" i="4"/>
  <c r="BF204" i="4"/>
  <c r="BM204" i="4"/>
  <c r="BT204" i="4"/>
  <c r="CA204" i="4"/>
  <c r="CH204" i="4"/>
  <c r="CP204" i="4"/>
  <c r="CW204" i="4"/>
  <c r="DD204" i="4"/>
  <c r="DK204" i="4"/>
  <c r="AD204" i="4"/>
  <c r="BU204" i="4"/>
  <c r="DL204" i="4"/>
  <c r="AK204" i="4"/>
  <c r="CB204" i="4"/>
  <c r="AR204" i="4"/>
  <c r="CJ204" i="4"/>
  <c r="CX204" i="4"/>
  <c r="W204" i="4"/>
  <c r="DE204" i="4"/>
  <c r="CQ204" i="4"/>
  <c r="AZ204" i="4"/>
  <c r="BG204" i="4"/>
  <c r="BN204" i="4"/>
  <c r="DG203" i="4"/>
  <c r="BE203" i="4"/>
  <c r="CM203" i="4"/>
  <c r="AK203" i="4"/>
  <c r="CC203" i="4"/>
  <c r="AA203" i="4"/>
  <c r="BS203" i="4"/>
  <c r="BY203" i="4"/>
  <c r="BG203" i="4"/>
  <c r="BQ203" i="4"/>
  <c r="DL203" i="4"/>
  <c r="CB203" i="4"/>
  <c r="AR203" i="4"/>
  <c r="CV203" i="4"/>
  <c r="BL203" i="4"/>
  <c r="AB203" i="4"/>
  <c r="BK220" i="4"/>
  <c r="DJ220" i="4"/>
  <c r="AZ221" i="4"/>
  <c r="CQ221" i="4"/>
  <c r="AK224" i="4"/>
  <c r="CB224" i="4"/>
  <c r="AK212" i="4"/>
  <c r="CX212" i="4"/>
  <c r="BN212" i="4"/>
  <c r="AD212" i="4"/>
  <c r="CK212" i="4"/>
  <c r="BA212" i="4"/>
  <c r="DH212" i="4"/>
  <c r="BX212" i="4"/>
  <c r="AN212" i="4"/>
  <c r="DA212" i="4"/>
  <c r="BQ212" i="4"/>
  <c r="AG212" i="4"/>
  <c r="CT212" i="4"/>
  <c r="BJ212" i="4"/>
  <c r="Z212" i="4"/>
  <c r="AU220" i="4"/>
  <c r="CU220" i="4"/>
  <c r="AT221" i="4"/>
  <c r="CK221" i="4"/>
  <c r="AG222" i="4"/>
  <c r="BY222" i="4"/>
  <c r="EH223" i="4"/>
  <c r="AU223" i="4" s="1"/>
  <c r="AZ224" i="4"/>
  <c r="CQ224" i="4"/>
  <c r="Y212" i="4"/>
  <c r="CI221" i="4"/>
  <c r="AY221" i="4"/>
  <c r="DD224" i="4"/>
  <c r="BT224" i="4"/>
  <c r="AJ224" i="4"/>
  <c r="BI212" i="4"/>
  <c r="AD220" i="4"/>
  <c r="CE220" i="4"/>
  <c r="AF221" i="4"/>
  <c r="BX221" i="4"/>
  <c r="DH222" i="4"/>
  <c r="BX222" i="4"/>
  <c r="AN222" i="4"/>
  <c r="AM224" i="4"/>
  <c r="CD224" i="4"/>
  <c r="CS212" i="4"/>
  <c r="CY203" i="4"/>
  <c r="BW220" i="4"/>
  <c r="AE220" i="4"/>
  <c r="CN220" i="4"/>
  <c r="BD220" i="4"/>
  <c r="Z221" i="4"/>
  <c r="BR221" i="4"/>
  <c r="DI221" i="4"/>
  <c r="BC224" i="4"/>
  <c r="CT224" i="4"/>
  <c r="W230" i="4"/>
  <c r="BG230" i="4"/>
  <c r="CQ230" i="4"/>
  <c r="CZ217" i="4"/>
  <c r="AF217" i="4"/>
  <c r="BB217" i="4"/>
  <c r="BX217" i="4"/>
  <c r="DC217" i="4"/>
  <c r="BS217" i="4"/>
  <c r="AI217" i="4"/>
  <c r="CU217" i="4"/>
  <c r="BK217" i="4"/>
  <c r="AA217" i="4"/>
  <c r="CG217" i="4"/>
  <c r="AW217" i="4"/>
  <c r="Y220" i="4"/>
  <c r="BY220" i="4"/>
  <c r="AB221" i="4"/>
  <c r="BS221" i="4"/>
  <c r="DJ221" i="4"/>
  <c r="BG222" i="4"/>
  <c r="CX222" i="4"/>
  <c r="AW224" i="4"/>
  <c r="AP230" i="4"/>
  <c r="BZ230" i="4"/>
  <c r="DJ230" i="4"/>
  <c r="AS233" i="4"/>
  <c r="DF222" i="4"/>
  <c r="DD222" i="4"/>
  <c r="BM222" i="4"/>
  <c r="CN222" i="4"/>
  <c r="AW222" i="4"/>
  <c r="CC222" i="4"/>
  <c r="CZ222" i="4"/>
  <c r="BI222" i="4"/>
  <c r="DE220" i="4"/>
  <c r="BF220" i="4"/>
  <c r="BR220" i="4"/>
  <c r="AI220" i="4"/>
  <c r="DC229" i="4"/>
  <c r="BS229" i="4"/>
  <c r="AI229" i="4"/>
  <c r="BT229" i="4"/>
  <c r="CV229" i="4"/>
  <c r="BL229" i="4"/>
  <c r="AB229" i="4"/>
  <c r="DG229" i="4"/>
  <c r="BW229" i="4"/>
  <c r="AM229" i="4"/>
  <c r="DF229" i="4"/>
  <c r="BV229" i="4"/>
  <c r="AL229" i="4"/>
  <c r="DE229" i="4"/>
  <c r="BU229" i="4"/>
  <c r="AK229" i="4"/>
  <c r="AX221" i="4"/>
  <c r="CP221" i="4"/>
  <c r="AK230" i="4"/>
  <c r="AJ235" i="4"/>
  <c r="CE235" i="4"/>
  <c r="AU235" i="4"/>
  <c r="BZ235" i="4"/>
  <c r="CP235" i="4"/>
  <c r="BF235" i="4"/>
  <c r="V235" i="4"/>
  <c r="DA235" i="4"/>
  <c r="BQ235" i="4"/>
  <c r="AG235" i="4"/>
  <c r="DL235" i="4"/>
  <c r="CB235" i="4"/>
  <c r="AR235" i="4"/>
  <c r="AD235" i="4"/>
  <c r="CG235" i="4"/>
  <c r="AW235" i="4"/>
  <c r="CG193" i="4"/>
  <c r="AW193" i="4"/>
  <c r="BG221" i="4"/>
  <c r="CX221" i="4"/>
  <c r="BA221" i="4"/>
  <c r="CR221" i="4"/>
  <c r="BL224" i="4"/>
  <c r="CO224" i="4"/>
  <c r="BE224" i="4"/>
  <c r="CV224" i="4"/>
  <c r="AX224" i="4"/>
  <c r="CH224" i="4"/>
  <c r="DK224" i="4"/>
  <c r="AQ224" i="4"/>
  <c r="CA224" i="4"/>
  <c r="AI224" i="4"/>
  <c r="BS224" i="4"/>
  <c r="DC224" i="4"/>
  <c r="BG224" i="4"/>
  <c r="CY224" i="4"/>
  <c r="EH228" i="4"/>
  <c r="AJ228" i="4" s="1"/>
  <c r="DM221" i="4"/>
  <c r="CC221" i="4"/>
  <c r="AS221" i="4"/>
  <c r="CX224" i="4"/>
  <c r="BN224" i="4"/>
  <c r="AD224" i="4"/>
  <c r="AN221" i="4"/>
  <c r="CE221" i="4"/>
  <c r="AT224" i="4"/>
  <c r="CK224" i="4"/>
  <c r="V221" i="4"/>
  <c r="AH221" i="4"/>
  <c r="BY221" i="4"/>
  <c r="BJ224" i="4"/>
  <c r="DA224" i="4"/>
  <c r="CN217" i="4"/>
  <c r="DJ217" i="4"/>
  <c r="AP217" i="4"/>
  <c r="BL217" i="4"/>
  <c r="CW217" i="4"/>
  <c r="BM217" i="4"/>
  <c r="AC217" i="4"/>
  <c r="CO217" i="4"/>
  <c r="BE217" i="4"/>
  <c r="DK217" i="4"/>
  <c r="CA217" i="4"/>
  <c r="AH220" i="4"/>
  <c r="CG220" i="4"/>
  <c r="AI221" i="4"/>
  <c r="BZ221" i="4"/>
  <c r="BN222" i="4"/>
  <c r="DE222" i="4"/>
  <c r="BD224" i="4"/>
  <c r="CU224" i="4"/>
  <c r="BO222" i="4"/>
  <c r="CW222" i="4"/>
  <c r="BE222" i="4"/>
  <c r="CK222" i="4"/>
  <c r="CG222" i="4"/>
  <c r="AP222" i="4"/>
  <c r="BA222" i="4"/>
  <c r="CS222" i="4"/>
  <c r="BB222" i="4"/>
  <c r="CW220" i="4"/>
  <c r="AW220" i="4"/>
  <c r="AA220" i="4"/>
  <c r="DD221" i="4"/>
  <c r="BF221" i="4"/>
  <c r="EG209" i="4"/>
  <c r="CY209" i="4" s="1"/>
  <c r="BY193" i="4"/>
  <c r="BM193" i="4"/>
  <c r="DG193" i="4"/>
  <c r="DK193" i="4"/>
  <c r="CA193" i="4"/>
  <c r="AQ193" i="4"/>
  <c r="AL217" i="4"/>
  <c r="BJ217" i="4"/>
  <c r="CH217" i="4"/>
  <c r="DF217" i="4"/>
  <c r="BH217" i="4"/>
  <c r="V217" i="4"/>
  <c r="AT217" i="4"/>
  <c r="BR217" i="4"/>
  <c r="CP217" i="4"/>
  <c r="AJ217" i="4"/>
  <c r="DD217" i="4"/>
  <c r="X217" i="4"/>
  <c r="AV217" i="4"/>
  <c r="BT217" i="4"/>
  <c r="CR217" i="4"/>
  <c r="Z217" i="4"/>
  <c r="AX217" i="4"/>
  <c r="BV217" i="4"/>
  <c r="CT217" i="4"/>
  <c r="AH217" i="4"/>
  <c r="BF217" i="4"/>
  <c r="CD217" i="4"/>
  <c r="DB217" i="4"/>
  <c r="CF217" i="4"/>
  <c r="W221" i="4"/>
  <c r="BN221" i="4"/>
  <c r="DE221" i="4"/>
  <c r="CH212" i="4"/>
  <c r="AX212" i="4"/>
  <c r="BH221" i="4"/>
  <c r="CY221" i="4"/>
  <c r="W224" i="4"/>
  <c r="BO224" i="4"/>
  <c r="DF224" i="4"/>
  <c r="DG221" i="4"/>
  <c r="BW221" i="4"/>
  <c r="AM221" i="4"/>
  <c r="CR224" i="4"/>
  <c r="BH224" i="4"/>
  <c r="X224" i="4"/>
  <c r="X216" i="4"/>
  <c r="AD216" i="4"/>
  <c r="AJ216" i="4"/>
  <c r="AP216" i="4"/>
  <c r="AV216" i="4"/>
  <c r="BB216" i="4"/>
  <c r="BH216" i="4"/>
  <c r="BN216" i="4"/>
  <c r="BT216" i="4"/>
  <c r="BZ216" i="4"/>
  <c r="CF216" i="4"/>
  <c r="CL216" i="4"/>
  <c r="CR216" i="4"/>
  <c r="CX216" i="4"/>
  <c r="DD216" i="4"/>
  <c r="DJ216" i="4"/>
  <c r="Y216" i="4"/>
  <c r="AE216" i="4"/>
  <c r="AK216" i="4"/>
  <c r="AQ216" i="4"/>
  <c r="AW216" i="4"/>
  <c r="BC216" i="4"/>
  <c r="BI216" i="4"/>
  <c r="BO216" i="4"/>
  <c r="BU216" i="4"/>
  <c r="CA216" i="4"/>
  <c r="CG216" i="4"/>
  <c r="CM216" i="4"/>
  <c r="CS216" i="4"/>
  <c r="CY216" i="4"/>
  <c r="DE216" i="4"/>
  <c r="DK216" i="4"/>
  <c r="Z216" i="4"/>
  <c r="AF216" i="4"/>
  <c r="AL216" i="4"/>
  <c r="AR216" i="4"/>
  <c r="AX216" i="4"/>
  <c r="BD216" i="4"/>
  <c r="BJ216" i="4"/>
  <c r="BP216" i="4"/>
  <c r="BV216" i="4"/>
  <c r="CB216" i="4"/>
  <c r="CH216" i="4"/>
  <c r="CN216" i="4"/>
  <c r="CT216" i="4"/>
  <c r="CZ216" i="4"/>
  <c r="DF216" i="4"/>
  <c r="DL216" i="4"/>
  <c r="V216" i="4"/>
  <c r="AB216" i="4"/>
  <c r="AH216" i="4"/>
  <c r="AN216" i="4"/>
  <c r="AT216" i="4"/>
  <c r="AZ216" i="4"/>
  <c r="BF216" i="4"/>
  <c r="BL216" i="4"/>
  <c r="BR216" i="4"/>
  <c r="BX216" i="4"/>
  <c r="CD216" i="4"/>
  <c r="CJ216" i="4"/>
  <c r="CP216" i="4"/>
  <c r="CV216" i="4"/>
  <c r="DB216" i="4"/>
  <c r="DH216" i="4"/>
  <c r="W216" i="4"/>
  <c r="AO216" i="4"/>
  <c r="BG216" i="4"/>
  <c r="BY216" i="4"/>
  <c r="CQ216" i="4"/>
  <c r="DI216" i="4"/>
  <c r="AA216" i="4"/>
  <c r="AS216" i="4"/>
  <c r="BK216" i="4"/>
  <c r="CC216" i="4"/>
  <c r="CU216" i="4"/>
  <c r="DM216" i="4"/>
  <c r="AC216" i="4"/>
  <c r="AU216" i="4"/>
  <c r="BM216" i="4"/>
  <c r="CE216" i="4"/>
  <c r="CW216" i="4"/>
  <c r="BA216" i="4"/>
  <c r="CK216" i="4"/>
  <c r="BE216" i="4"/>
  <c r="CO216" i="4"/>
  <c r="CI216" i="4"/>
  <c r="AG216" i="4"/>
  <c r="BQ216" i="4"/>
  <c r="DA216" i="4"/>
  <c r="AY216" i="4"/>
  <c r="AI216" i="4"/>
  <c r="BS216" i="4"/>
  <c r="DC216" i="4"/>
  <c r="AM216" i="4"/>
  <c r="BW216" i="4"/>
  <c r="DG216" i="4"/>
  <c r="AU221" i="4"/>
  <c r="CL221" i="4"/>
  <c r="BA224" i="4"/>
  <c r="CS224" i="4"/>
  <c r="AB224" i="4"/>
  <c r="CG212" i="4"/>
  <c r="CY220" i="4"/>
  <c r="BH220" i="4"/>
  <c r="DL220" i="4"/>
  <c r="CB220" i="4"/>
  <c r="AR220" i="4"/>
  <c r="AO221" i="4"/>
  <c r="CF221" i="4"/>
  <c r="Z224" i="4"/>
  <c r="BQ224" i="4"/>
  <c r="DH224" i="4"/>
  <c r="CB217" i="4"/>
  <c r="CX217" i="4"/>
  <c r="AD217" i="4"/>
  <c r="AZ217" i="4"/>
  <c r="CQ217" i="4"/>
  <c r="BG217" i="4"/>
  <c r="W217" i="4"/>
  <c r="CI217" i="4"/>
  <c r="AY217" i="4"/>
  <c r="DE217" i="4"/>
  <c r="BU217" i="4"/>
  <c r="AK217" i="4"/>
  <c r="AP220" i="4"/>
  <c r="CP220" i="4"/>
  <c r="AP221" i="4"/>
  <c r="CG221" i="4"/>
  <c r="AD222" i="4"/>
  <c r="BU222" i="4"/>
  <c r="DL222" i="4"/>
  <c r="BK224" i="4"/>
  <c r="DB224" i="4"/>
  <c r="Y224" i="4"/>
  <c r="AL222" i="4"/>
  <c r="CO222" i="4"/>
  <c r="AX222" i="4"/>
  <c r="AS222" i="4"/>
  <c r="BZ222" i="4"/>
  <c r="AI222" i="4"/>
  <c r="AE222" i="4"/>
  <c r="CL222" i="4"/>
  <c r="AU222" i="4"/>
  <c r="CO220" i="4"/>
  <c r="AO220" i="4"/>
  <c r="DA220" i="4"/>
  <c r="BM221" i="4"/>
  <c r="CW221" i="4"/>
  <c r="CZ235" i="4"/>
  <c r="BP235" i="4"/>
  <c r="AF235" i="4"/>
  <c r="DE235" i="4"/>
  <c r="BU235" i="4"/>
  <c r="AK235" i="4"/>
  <c r="X193" i="4"/>
  <c r="EG196" i="4"/>
  <c r="BB196" i="4" s="1"/>
  <c r="CO204" i="4"/>
  <c r="BE204" i="4"/>
  <c r="X207" i="4"/>
  <c r="AD207" i="4"/>
  <c r="AJ207" i="4"/>
  <c r="AP207" i="4"/>
  <c r="AV207" i="4"/>
  <c r="BB207" i="4"/>
  <c r="BH207" i="4"/>
  <c r="BN207" i="4"/>
  <c r="BT207" i="4"/>
  <c r="BZ207" i="4"/>
  <c r="CF207" i="4"/>
  <c r="CL207" i="4"/>
  <c r="CR207" i="4"/>
  <c r="CX207" i="4"/>
  <c r="DD207" i="4"/>
  <c r="DJ207" i="4"/>
  <c r="W207" i="4"/>
  <c r="AE207" i="4"/>
  <c r="AL207" i="4"/>
  <c r="AS207" i="4"/>
  <c r="AZ207" i="4"/>
  <c r="BG207" i="4"/>
  <c r="BO207" i="4"/>
  <c r="BV207" i="4"/>
  <c r="CC207" i="4"/>
  <c r="CJ207" i="4"/>
  <c r="CQ207" i="4"/>
  <c r="CY207" i="4"/>
  <c r="DF207" i="4"/>
  <c r="DM207" i="4"/>
  <c r="Y207" i="4"/>
  <c r="AF207" i="4"/>
  <c r="AM207" i="4"/>
  <c r="AT207" i="4"/>
  <c r="BA207" i="4"/>
  <c r="BI207" i="4"/>
  <c r="BP207" i="4"/>
  <c r="BW207" i="4"/>
  <c r="CD207" i="4"/>
  <c r="CK207" i="4"/>
  <c r="CS207" i="4"/>
  <c r="CZ207" i="4"/>
  <c r="DG207" i="4"/>
  <c r="Z207" i="4"/>
  <c r="AG207" i="4"/>
  <c r="AN207" i="4"/>
  <c r="AU207" i="4"/>
  <c r="BC207" i="4"/>
  <c r="BJ207" i="4"/>
  <c r="BQ207" i="4"/>
  <c r="BX207" i="4"/>
  <c r="CE207" i="4"/>
  <c r="CM207" i="4"/>
  <c r="CT207" i="4"/>
  <c r="DA207" i="4"/>
  <c r="DH207" i="4"/>
  <c r="AA207" i="4"/>
  <c r="AH207" i="4"/>
  <c r="AO207" i="4"/>
  <c r="AW207" i="4"/>
  <c r="BD207" i="4"/>
  <c r="BK207" i="4"/>
  <c r="BR207" i="4"/>
  <c r="BY207" i="4"/>
  <c r="CG207" i="4"/>
  <c r="CN207" i="4"/>
  <c r="CU207" i="4"/>
  <c r="DB207" i="4"/>
  <c r="DI207" i="4"/>
  <c r="AB207" i="4"/>
  <c r="AI207" i="4"/>
  <c r="AQ207" i="4"/>
  <c r="AX207" i="4"/>
  <c r="BE207" i="4"/>
  <c r="BL207" i="4"/>
  <c r="BS207" i="4"/>
  <c r="CA207" i="4"/>
  <c r="CH207" i="4"/>
  <c r="CO207" i="4"/>
  <c r="CV207" i="4"/>
  <c r="DC207" i="4"/>
  <c r="DK207" i="4"/>
  <c r="V207" i="4"/>
  <c r="BM207" i="4"/>
  <c r="DE207" i="4"/>
  <c r="AC207" i="4"/>
  <c r="BU207" i="4"/>
  <c r="DL207" i="4"/>
  <c r="AK207" i="4"/>
  <c r="CB207" i="4"/>
  <c r="AY207" i="4"/>
  <c r="BF207" i="4"/>
  <c r="AR207" i="4"/>
  <c r="CI207" i="4"/>
  <c r="CP207" i="4"/>
  <c r="CW207" i="4"/>
  <c r="AO193" i="4"/>
  <c r="AC193" i="4"/>
  <c r="DA193" i="4"/>
  <c r="DE193" i="4"/>
  <c r="BU193" i="4"/>
  <c r="AK193" i="4"/>
  <c r="AD221" i="4"/>
  <c r="BU221" i="4"/>
  <c r="DL221" i="4"/>
  <c r="BF224" i="4"/>
  <c r="CW224" i="4"/>
  <c r="AQ212" i="4"/>
  <c r="AE212" i="4"/>
  <c r="CF212" i="4"/>
  <c r="AV212" i="4"/>
  <c r="DC212" i="4"/>
  <c r="BS212" i="4"/>
  <c r="AI212" i="4"/>
  <c r="CP212" i="4"/>
  <c r="BF212" i="4"/>
  <c r="V212" i="4"/>
  <c r="CI212" i="4"/>
  <c r="AY212" i="4"/>
  <c r="DL212" i="4"/>
  <c r="CB212" i="4"/>
  <c r="AR212" i="4"/>
  <c r="BT220" i="4"/>
  <c r="X221" i="4"/>
  <c r="BO221" i="4"/>
  <c r="DF221" i="4"/>
  <c r="AE224" i="4"/>
  <c r="BV224" i="4"/>
  <c r="DM224" i="4"/>
  <c r="DA221" i="4"/>
  <c r="BQ221" i="4"/>
  <c r="AG221" i="4"/>
  <c r="CL224" i="4"/>
  <c r="BB224" i="4"/>
  <c r="BE220" i="4"/>
  <c r="DD220" i="4"/>
  <c r="BB221" i="4"/>
  <c r="CS221" i="4"/>
  <c r="CP222" i="4"/>
  <c r="BF222" i="4"/>
  <c r="V222" i="4"/>
  <c r="BI224" i="4"/>
  <c r="CZ224" i="4"/>
  <c r="CR220" i="4"/>
  <c r="BA220" i="4"/>
  <c r="DF220" i="4"/>
  <c r="BV220" i="4"/>
  <c r="AL220" i="4"/>
  <c r="AV221" i="4"/>
  <c r="CM221" i="4"/>
  <c r="AG224" i="4"/>
  <c r="BX224" i="4"/>
  <c r="BP217" i="4"/>
  <c r="CL217" i="4"/>
  <c r="DH217" i="4"/>
  <c r="AN217" i="4"/>
  <c r="CK217" i="4"/>
  <c r="BA217" i="4"/>
  <c r="DM217" i="4"/>
  <c r="CC217" i="4"/>
  <c r="AS217" i="4"/>
  <c r="CY217" i="4"/>
  <c r="BO217" i="4"/>
  <c r="AE217" i="4"/>
  <c r="AY220" i="4"/>
  <c r="CX220" i="4"/>
  <c r="AW221" i="4"/>
  <c r="CN221" i="4"/>
  <c r="AK222" i="4"/>
  <c r="CB222" i="4"/>
  <c r="AA224" i="4"/>
  <c r="BR224" i="4"/>
  <c r="DI224" i="4"/>
  <c r="X222" i="4"/>
  <c r="CH222" i="4"/>
  <c r="AQ222" i="4"/>
  <c r="DJ222" i="4"/>
  <c r="BS222" i="4"/>
  <c r="AA222" i="4"/>
  <c r="CY222" i="4"/>
  <c r="CE222" i="4"/>
  <c r="AM222" i="4"/>
  <c r="CQ220" i="4"/>
  <c r="CF220" i="4"/>
  <c r="AG220" i="4"/>
  <c r="CI220" i="4"/>
  <c r="CN229" i="4"/>
  <c r="BD229" i="4"/>
  <c r="CX229" i="4"/>
  <c r="CM229" i="4"/>
  <c r="BC229" i="4"/>
  <c r="BO203" i="4"/>
  <c r="AC221" i="4"/>
  <c r="BT221" i="4"/>
  <c r="BC212" i="4"/>
  <c r="AC235" i="4"/>
  <c r="DH235" i="4"/>
  <c r="BX235" i="4"/>
  <c r="AN235" i="4"/>
  <c r="BB235" i="4"/>
  <c r="CI235" i="4"/>
  <c r="AY235" i="4"/>
  <c r="CX235" i="4"/>
  <c r="CT235" i="4"/>
  <c r="BJ235" i="4"/>
  <c r="Z235" i="4"/>
  <c r="CY235" i="4"/>
  <c r="BO235" i="4"/>
  <c r="AE235" i="4"/>
  <c r="X166" i="4"/>
  <c r="AD166" i="4"/>
  <c r="AJ166" i="4"/>
  <c r="AP166" i="4"/>
  <c r="AV166" i="4"/>
  <c r="BB166" i="4"/>
  <c r="BH166" i="4"/>
  <c r="BN166" i="4"/>
  <c r="BT166" i="4"/>
  <c r="BZ166" i="4"/>
  <c r="CF166" i="4"/>
  <c r="CL166" i="4"/>
  <c r="CR166" i="4"/>
  <c r="CX166" i="4"/>
  <c r="DD166" i="4"/>
  <c r="DJ166" i="4"/>
  <c r="Z166" i="4"/>
  <c r="AG166" i="4"/>
  <c r="AN166" i="4"/>
  <c r="AU166" i="4"/>
  <c r="BC166" i="4"/>
  <c r="BJ166" i="4"/>
  <c r="BQ166" i="4"/>
  <c r="BX166" i="4"/>
  <c r="CE166" i="4"/>
  <c r="CM166" i="4"/>
  <c r="CT166" i="4"/>
  <c r="DA166" i="4"/>
  <c r="DH166" i="4"/>
  <c r="AA166" i="4"/>
  <c r="AH166" i="4"/>
  <c r="AO166" i="4"/>
  <c r="AW166" i="4"/>
  <c r="BD166" i="4"/>
  <c r="BK166" i="4"/>
  <c r="BR166" i="4"/>
  <c r="BY166" i="4"/>
  <c r="CG166" i="4"/>
  <c r="CN166" i="4"/>
  <c r="CU166" i="4"/>
  <c r="AB166" i="4"/>
  <c r="AI166" i="4"/>
  <c r="AQ166" i="4"/>
  <c r="AX166" i="4"/>
  <c r="BE166" i="4"/>
  <c r="BL166" i="4"/>
  <c r="BS166" i="4"/>
  <c r="CA166" i="4"/>
  <c r="CH166" i="4"/>
  <c r="CO166" i="4"/>
  <c r="CV166" i="4"/>
  <c r="DC166" i="4"/>
  <c r="DK166" i="4"/>
  <c r="V166" i="4"/>
  <c r="AC166" i="4"/>
  <c r="AK166" i="4"/>
  <c r="AR166" i="4"/>
  <c r="AY166" i="4"/>
  <c r="BF166" i="4"/>
  <c r="BM166" i="4"/>
  <c r="BU166" i="4"/>
  <c r="CB166" i="4"/>
  <c r="CI166" i="4"/>
  <c r="CP166" i="4"/>
  <c r="CW166" i="4"/>
  <c r="DE166" i="4"/>
  <c r="DL166" i="4"/>
  <c r="W166" i="4"/>
  <c r="AE166" i="4"/>
  <c r="AL166" i="4"/>
  <c r="AS166" i="4"/>
  <c r="AZ166" i="4"/>
  <c r="BG166" i="4"/>
  <c r="BO166" i="4"/>
  <c r="BV166" i="4"/>
  <c r="CC166" i="4"/>
  <c r="CJ166" i="4"/>
  <c r="CQ166" i="4"/>
  <c r="CY166" i="4"/>
  <c r="DF166" i="4"/>
  <c r="DM166" i="4"/>
  <c r="AT166" i="4"/>
  <c r="CK166" i="4"/>
  <c r="BA166" i="4"/>
  <c r="CS166" i="4"/>
  <c r="BI166" i="4"/>
  <c r="CZ166" i="4"/>
  <c r="Y166" i="4"/>
  <c r="BP166" i="4"/>
  <c r="DB166" i="4"/>
  <c r="AF166" i="4"/>
  <c r="BW166" i="4"/>
  <c r="DG166" i="4"/>
  <c r="AM166" i="4"/>
  <c r="CD166" i="4"/>
  <c r="DI166" i="4"/>
  <c r="AV193" i="4"/>
  <c r="CF193" i="4"/>
  <c r="AX193" i="4"/>
  <c r="CH193" i="4"/>
  <c r="AS193" i="4"/>
  <c r="CC193" i="4"/>
  <c r="AB193" i="4"/>
  <c r="BL193" i="4"/>
  <c r="EH205" i="4"/>
  <c r="CM205" i="4" s="1"/>
  <c r="CI204" i="4"/>
  <c r="DC193" i="4"/>
  <c r="CQ193" i="4"/>
  <c r="CU193" i="4"/>
  <c r="CY193" i="4"/>
  <c r="BO193" i="4"/>
  <c r="AE193" i="4"/>
  <c r="V197" i="4"/>
  <c r="AB197" i="4"/>
  <c r="AH197" i="4"/>
  <c r="AN197" i="4"/>
  <c r="AT197" i="4"/>
  <c r="AZ197" i="4"/>
  <c r="BF197" i="4"/>
  <c r="BL197" i="4"/>
  <c r="BR197" i="4"/>
  <c r="BX197" i="4"/>
  <c r="CD197" i="4"/>
  <c r="CJ197" i="4"/>
  <c r="CP197" i="4"/>
  <c r="CV197" i="4"/>
  <c r="DB197" i="4"/>
  <c r="DH197" i="4"/>
  <c r="W197" i="4"/>
  <c r="AC197" i="4"/>
  <c r="AI197" i="4"/>
  <c r="AO197" i="4"/>
  <c r="AU197" i="4"/>
  <c r="BA197" i="4"/>
  <c r="BG197" i="4"/>
  <c r="BM197" i="4"/>
  <c r="BS197" i="4"/>
  <c r="BY197" i="4"/>
  <c r="CE197" i="4"/>
  <c r="CK197" i="4"/>
  <c r="CQ197" i="4"/>
  <c r="CW197" i="4"/>
  <c r="DC197" i="4"/>
  <c r="DI197" i="4"/>
  <c r="X197" i="4"/>
  <c r="AD197" i="4"/>
  <c r="AJ197" i="4"/>
  <c r="AP197" i="4"/>
  <c r="AV197" i="4"/>
  <c r="BB197" i="4"/>
  <c r="BH197" i="4"/>
  <c r="BN197" i="4"/>
  <c r="BT197" i="4"/>
  <c r="BZ197" i="4"/>
  <c r="CF197" i="4"/>
  <c r="CL197" i="4"/>
  <c r="CR197" i="4"/>
  <c r="CX197" i="4"/>
  <c r="DD197" i="4"/>
  <c r="DJ197" i="4"/>
  <c r="Y197" i="4"/>
  <c r="AE197" i="4"/>
  <c r="AK197" i="4"/>
  <c r="AQ197" i="4"/>
  <c r="AW197" i="4"/>
  <c r="BC197" i="4"/>
  <c r="BI197" i="4"/>
  <c r="BO197" i="4"/>
  <c r="BU197" i="4"/>
  <c r="CA197" i="4"/>
  <c r="CG197" i="4"/>
  <c r="CM197" i="4"/>
  <c r="CS197" i="4"/>
  <c r="CY197" i="4"/>
  <c r="DE197" i="4"/>
  <c r="DK197" i="4"/>
  <c r="Z197" i="4"/>
  <c r="AF197" i="4"/>
  <c r="AL197" i="4"/>
  <c r="AR197" i="4"/>
  <c r="AX197" i="4"/>
  <c r="BD197" i="4"/>
  <c r="BJ197" i="4"/>
  <c r="BP197" i="4"/>
  <c r="BV197" i="4"/>
  <c r="CB197" i="4"/>
  <c r="CH197" i="4"/>
  <c r="CN197" i="4"/>
  <c r="CT197" i="4"/>
  <c r="CZ197" i="4"/>
  <c r="DF197" i="4"/>
  <c r="DL197" i="4"/>
  <c r="AY197" i="4"/>
  <c r="CI197" i="4"/>
  <c r="BE197" i="4"/>
  <c r="CO197" i="4"/>
  <c r="AA197" i="4"/>
  <c r="BK197" i="4"/>
  <c r="CU197" i="4"/>
  <c r="AG197" i="4"/>
  <c r="BQ197" i="4"/>
  <c r="DA197" i="4"/>
  <c r="AM197" i="4"/>
  <c r="BW197" i="4"/>
  <c r="DG197" i="4"/>
  <c r="AS197" i="4"/>
  <c r="CC197" i="4"/>
  <c r="DM197" i="4"/>
  <c r="EG213" i="4"/>
  <c r="CQ213" i="4" s="1"/>
  <c r="BW203" i="4"/>
  <c r="DE203" i="4"/>
  <c r="BC203" i="4"/>
  <c r="CU203" i="4"/>
  <c r="AS203" i="4"/>
  <c r="CK203" i="4"/>
  <c r="AI203" i="4"/>
  <c r="CI203" i="4"/>
  <c r="AG203" i="4"/>
  <c r="CN203" i="4"/>
  <c r="BD203" i="4"/>
  <c r="DH203" i="4"/>
  <c r="BX203" i="4"/>
  <c r="AN203" i="4"/>
  <c r="AS220" i="4"/>
  <c r="CS220" i="4"/>
  <c r="AK221" i="4"/>
  <c r="CB221" i="4"/>
  <c r="V224" i="4"/>
  <c r="BM224" i="4"/>
  <c r="DE224" i="4"/>
  <c r="DE212" i="4"/>
  <c r="DJ212" i="4"/>
  <c r="BZ212" i="4"/>
  <c r="AP212" i="4"/>
  <c r="CW212" i="4"/>
  <c r="BM212" i="4"/>
  <c r="AC212" i="4"/>
  <c r="CJ212" i="4"/>
  <c r="AZ212" i="4"/>
  <c r="DM212" i="4"/>
  <c r="CC212" i="4"/>
  <c r="AS212" i="4"/>
  <c r="DF212" i="4"/>
  <c r="BV212" i="4"/>
  <c r="AC220" i="4"/>
  <c r="CC220" i="4"/>
  <c r="AE221" i="4"/>
  <c r="BV221" i="4"/>
  <c r="BJ222" i="4"/>
  <c r="DA222" i="4"/>
  <c r="AL224" i="4"/>
  <c r="CC224" i="4"/>
  <c r="CU221" i="4"/>
  <c r="BK221" i="4"/>
  <c r="AA221" i="4"/>
  <c r="CF224" i="4"/>
  <c r="AV224" i="4"/>
  <c r="Z201" i="4"/>
  <c r="AF201" i="4"/>
  <c r="AL201" i="4"/>
  <c r="AR201" i="4"/>
  <c r="AX201" i="4"/>
  <c r="BD201" i="4"/>
  <c r="BJ201" i="4"/>
  <c r="BP201" i="4"/>
  <c r="BV201" i="4"/>
  <c r="CB201" i="4"/>
  <c r="CH201" i="4"/>
  <c r="CN201" i="4"/>
  <c r="CT201" i="4"/>
  <c r="CZ201" i="4"/>
  <c r="DF201" i="4"/>
  <c r="DL201" i="4"/>
  <c r="X201" i="4"/>
  <c r="AD201" i="4"/>
  <c r="AJ201" i="4"/>
  <c r="AP201" i="4"/>
  <c r="AV201" i="4"/>
  <c r="BB201" i="4"/>
  <c r="BH201" i="4"/>
  <c r="BN201" i="4"/>
  <c r="BT201" i="4"/>
  <c r="BZ201" i="4"/>
  <c r="CF201" i="4"/>
  <c r="CL201" i="4"/>
  <c r="CR201" i="4"/>
  <c r="CX201" i="4"/>
  <c r="DD201" i="4"/>
  <c r="DJ201" i="4"/>
  <c r="V201" i="4"/>
  <c r="AE201" i="4"/>
  <c r="AN201" i="4"/>
  <c r="AW201" i="4"/>
  <c r="BF201" i="4"/>
  <c r="BO201" i="4"/>
  <c r="BX201" i="4"/>
  <c r="CG201" i="4"/>
  <c r="CP201" i="4"/>
  <c r="CY201" i="4"/>
  <c r="DH201" i="4"/>
  <c r="W201" i="4"/>
  <c r="AG201" i="4"/>
  <c r="AO201" i="4"/>
  <c r="AY201" i="4"/>
  <c r="BG201" i="4"/>
  <c r="BQ201" i="4"/>
  <c r="BY201" i="4"/>
  <c r="CI201" i="4"/>
  <c r="CQ201" i="4"/>
  <c r="DA201" i="4"/>
  <c r="DI201" i="4"/>
  <c r="Y201" i="4"/>
  <c r="AH201" i="4"/>
  <c r="AQ201" i="4"/>
  <c r="AZ201" i="4"/>
  <c r="BI201" i="4"/>
  <c r="BR201" i="4"/>
  <c r="CA201" i="4"/>
  <c r="CJ201" i="4"/>
  <c r="CS201" i="4"/>
  <c r="DB201" i="4"/>
  <c r="DK201" i="4"/>
  <c r="AA201" i="4"/>
  <c r="AI201" i="4"/>
  <c r="AS201" i="4"/>
  <c r="BA201" i="4"/>
  <c r="BK201" i="4"/>
  <c r="BS201" i="4"/>
  <c r="CC201" i="4"/>
  <c r="CK201" i="4"/>
  <c r="CU201" i="4"/>
  <c r="DC201" i="4"/>
  <c r="DM201" i="4"/>
  <c r="AB201" i="4"/>
  <c r="AK201" i="4"/>
  <c r="AT201" i="4"/>
  <c r="BC201" i="4"/>
  <c r="BL201" i="4"/>
  <c r="BU201" i="4"/>
  <c r="CD201" i="4"/>
  <c r="CM201" i="4"/>
  <c r="CV201" i="4"/>
  <c r="DE201" i="4"/>
  <c r="BE201" i="4"/>
  <c r="DG201" i="4"/>
  <c r="AC201" i="4"/>
  <c r="CE201" i="4"/>
  <c r="AM201" i="4"/>
  <c r="CO201" i="4"/>
  <c r="AU201" i="4"/>
  <c r="CW201" i="4"/>
  <c r="BM201" i="4"/>
  <c r="BW201" i="4"/>
  <c r="EG219" i="4"/>
  <c r="CL219" i="4" s="1"/>
  <c r="BM220" i="4"/>
  <c r="DM220" i="4"/>
  <c r="BI221" i="4"/>
  <c r="CZ221" i="4"/>
  <c r="CJ222" i="4"/>
  <c r="AZ222" i="4"/>
  <c r="BP224" i="4"/>
  <c r="DG224" i="4"/>
  <c r="V214" i="4"/>
  <c r="AB214" i="4"/>
  <c r="AH214" i="4"/>
  <c r="AN214" i="4"/>
  <c r="AT214" i="4"/>
  <c r="AZ214" i="4"/>
  <c r="BF214" i="4"/>
  <c r="BL214" i="4"/>
  <c r="BR214" i="4"/>
  <c r="BX214" i="4"/>
  <c r="CD214" i="4"/>
  <c r="CJ214" i="4"/>
  <c r="CP214" i="4"/>
  <c r="CV214" i="4"/>
  <c r="DB214" i="4"/>
  <c r="DH214" i="4"/>
  <c r="W214" i="4"/>
  <c r="AC214" i="4"/>
  <c r="AI214" i="4"/>
  <c r="AO214" i="4"/>
  <c r="AU214" i="4"/>
  <c r="BA214" i="4"/>
  <c r="BG214" i="4"/>
  <c r="BM214" i="4"/>
  <c r="BS214" i="4"/>
  <c r="BY214" i="4"/>
  <c r="CE214" i="4"/>
  <c r="CK214" i="4"/>
  <c r="CQ214" i="4"/>
  <c r="CW214" i="4"/>
  <c r="DC214" i="4"/>
  <c r="DI214" i="4"/>
  <c r="X214" i="4"/>
  <c r="AD214" i="4"/>
  <c r="AJ214" i="4"/>
  <c r="AP214" i="4"/>
  <c r="AV214" i="4"/>
  <c r="BB214" i="4"/>
  <c r="BH214" i="4"/>
  <c r="BN214" i="4"/>
  <c r="BT214" i="4"/>
  <c r="BZ214" i="4"/>
  <c r="CF214" i="4"/>
  <c r="CL214" i="4"/>
  <c r="CR214" i="4"/>
  <c r="CX214" i="4"/>
  <c r="DD214" i="4"/>
  <c r="DJ214" i="4"/>
  <c r="Y214" i="4"/>
  <c r="AE214" i="4"/>
  <c r="AK214" i="4"/>
  <c r="AQ214" i="4"/>
  <c r="AW214" i="4"/>
  <c r="BC214" i="4"/>
  <c r="BI214" i="4"/>
  <c r="BO214" i="4"/>
  <c r="BU214" i="4"/>
  <c r="CA214" i="4"/>
  <c r="CG214" i="4"/>
  <c r="CM214" i="4"/>
  <c r="CS214" i="4"/>
  <c r="CY214" i="4"/>
  <c r="DE214" i="4"/>
  <c r="DK214" i="4"/>
  <c r="Z214" i="4"/>
  <c r="AF214" i="4"/>
  <c r="AL214" i="4"/>
  <c r="AR214" i="4"/>
  <c r="AX214" i="4"/>
  <c r="BD214" i="4"/>
  <c r="BJ214" i="4"/>
  <c r="BP214" i="4"/>
  <c r="BV214" i="4"/>
  <c r="CB214" i="4"/>
  <c r="CH214" i="4"/>
  <c r="CN214" i="4"/>
  <c r="CT214" i="4"/>
  <c r="CZ214" i="4"/>
  <c r="DF214" i="4"/>
  <c r="DL214" i="4"/>
  <c r="BE214" i="4"/>
  <c r="CO214" i="4"/>
  <c r="AA214" i="4"/>
  <c r="BK214" i="4"/>
  <c r="CU214" i="4"/>
  <c r="AG214" i="4"/>
  <c r="BQ214" i="4"/>
  <c r="DA214" i="4"/>
  <c r="AS214" i="4"/>
  <c r="DM214" i="4"/>
  <c r="AY214" i="4"/>
  <c r="AM214" i="4"/>
  <c r="BW214" i="4"/>
  <c r="DG214" i="4"/>
  <c r="CC214" i="4"/>
  <c r="CI214" i="4"/>
  <c r="CK220" i="4"/>
  <c r="AT220" i="4"/>
  <c r="CZ220" i="4"/>
  <c r="BP220" i="4"/>
  <c r="AF220" i="4"/>
  <c r="BC221" i="4"/>
  <c r="CT221" i="4"/>
  <c r="AN224" i="4"/>
  <c r="CE224" i="4"/>
  <c r="DG206" i="4"/>
  <c r="BD217" i="4"/>
  <c r="BZ217" i="4"/>
  <c r="CV217" i="4"/>
  <c r="AB217" i="4"/>
  <c r="CE217" i="4"/>
  <c r="AU217" i="4"/>
  <c r="DG217" i="4"/>
  <c r="BW217" i="4"/>
  <c r="AM217" i="4"/>
  <c r="CS217" i="4"/>
  <c r="BI217" i="4"/>
  <c r="Y217" i="4"/>
  <c r="BG220" i="4"/>
  <c r="DH220" i="4"/>
  <c r="BD221" i="4"/>
  <c r="CV221" i="4"/>
  <c r="AR222" i="4"/>
  <c r="CI222" i="4"/>
  <c r="AH224" i="4"/>
  <c r="BY224" i="4"/>
  <c r="Z218" i="4"/>
  <c r="AF218" i="4"/>
  <c r="AL218" i="4"/>
  <c r="AR218" i="4"/>
  <c r="AX218" i="4"/>
  <c r="BD218" i="4"/>
  <c r="BJ218" i="4"/>
  <c r="BP218" i="4"/>
  <c r="BV218" i="4"/>
  <c r="CB218" i="4"/>
  <c r="CH218" i="4"/>
  <c r="CN218" i="4"/>
  <c r="CT218" i="4"/>
  <c r="CZ218" i="4"/>
  <c r="DF218" i="4"/>
  <c r="DL218" i="4"/>
  <c r="X218" i="4"/>
  <c r="AD218" i="4"/>
  <c r="AJ218" i="4"/>
  <c r="AP218" i="4"/>
  <c r="AV218" i="4"/>
  <c r="BB218" i="4"/>
  <c r="BH218" i="4"/>
  <c r="BN218" i="4"/>
  <c r="BT218" i="4"/>
  <c r="BZ218" i="4"/>
  <c r="CF218" i="4"/>
  <c r="CL218" i="4"/>
  <c r="CR218" i="4"/>
  <c r="CX218" i="4"/>
  <c r="DD218" i="4"/>
  <c r="DJ218" i="4"/>
  <c r="Y218" i="4"/>
  <c r="AH218" i="4"/>
  <c r="AQ218" i="4"/>
  <c r="AZ218" i="4"/>
  <c r="BI218" i="4"/>
  <c r="BR218" i="4"/>
  <c r="CA218" i="4"/>
  <c r="CJ218" i="4"/>
  <c r="CS218" i="4"/>
  <c r="DB218" i="4"/>
  <c r="DK218" i="4"/>
  <c r="AA218" i="4"/>
  <c r="AI218" i="4"/>
  <c r="AB218" i="4"/>
  <c r="AK218" i="4"/>
  <c r="AT218" i="4"/>
  <c r="BC218" i="4"/>
  <c r="BL218" i="4"/>
  <c r="BU218" i="4"/>
  <c r="CD218" i="4"/>
  <c r="CM218" i="4"/>
  <c r="CV218" i="4"/>
  <c r="DE218" i="4"/>
  <c r="AG218" i="4"/>
  <c r="AW218" i="4"/>
  <c r="BK218" i="4"/>
  <c r="BX218" i="4"/>
  <c r="CK218" i="4"/>
  <c r="CY218" i="4"/>
  <c r="DM218" i="4"/>
  <c r="AU218" i="4"/>
  <c r="DI218" i="4"/>
  <c r="AM218" i="4"/>
  <c r="AY218" i="4"/>
  <c r="BM218" i="4"/>
  <c r="BY218" i="4"/>
  <c r="CO218" i="4"/>
  <c r="DA218" i="4"/>
  <c r="AE218" i="4"/>
  <c r="BW218" i="4"/>
  <c r="CI218" i="4"/>
  <c r="V218" i="4"/>
  <c r="AN218" i="4"/>
  <c r="BA218" i="4"/>
  <c r="BO218" i="4"/>
  <c r="CC218" i="4"/>
  <c r="CP218" i="4"/>
  <c r="DC218" i="4"/>
  <c r="BG218" i="4"/>
  <c r="CW218" i="4"/>
  <c r="W218" i="4"/>
  <c r="AO218" i="4"/>
  <c r="BE218" i="4"/>
  <c r="BQ218" i="4"/>
  <c r="CE218" i="4"/>
  <c r="CQ218" i="4"/>
  <c r="DG218" i="4"/>
  <c r="AC218" i="4"/>
  <c r="AS218" i="4"/>
  <c r="BF218" i="4"/>
  <c r="BS218" i="4"/>
  <c r="CG218" i="4"/>
  <c r="CU218" i="4"/>
  <c r="DH218" i="4"/>
  <c r="W222" i="4"/>
  <c r="BV222" i="4"/>
  <c r="CA222" i="4"/>
  <c r="AJ222" i="4"/>
  <c r="DC222" i="4"/>
  <c r="BK222" i="4"/>
  <c r="DM222" i="4"/>
  <c r="BH222" i="4"/>
  <c r="BW222" i="4"/>
  <c r="AQ220" i="4"/>
  <c r="BX220" i="4"/>
  <c r="W220" i="4"/>
  <c r="AZ220" i="4"/>
  <c r="AD229" i="4"/>
  <c r="CE229" i="4"/>
  <c r="AU229" i="4"/>
  <c r="DD229" i="4"/>
  <c r="DH229" i="4"/>
  <c r="BX229" i="4"/>
  <c r="AN229" i="4"/>
  <c r="X229" i="4"/>
  <c r="CI229" i="4"/>
  <c r="AY229" i="4"/>
  <c r="CF229" i="4"/>
  <c r="CH229" i="4"/>
  <c r="AX229" i="4"/>
  <c r="BB229" i="4"/>
  <c r="CG229" i="4"/>
  <c r="DK221" i="4"/>
  <c r="CA221" i="4"/>
  <c r="CL235" i="4"/>
  <c r="CQ235" i="4"/>
  <c r="BG235" i="4"/>
  <c r="W235" i="4"/>
  <c r="DB235" i="4"/>
  <c r="BR235" i="4"/>
  <c r="AH235" i="4"/>
  <c r="DM235" i="4"/>
  <c r="CC235" i="4"/>
  <c r="AS235" i="4"/>
  <c r="BT235" i="4"/>
  <c r="CN235" i="4"/>
  <c r="BD235" i="4"/>
  <c r="DD235" i="4"/>
  <c r="CS235" i="4"/>
  <c r="BI235" i="4"/>
  <c r="B41" i="4" l="1"/>
  <c r="FA41" i="4"/>
  <c r="B42" i="4"/>
  <c r="FA42" i="4"/>
  <c r="B39" i="4"/>
  <c r="FA39" i="4"/>
  <c r="B40" i="4"/>
  <c r="FA40" i="4"/>
  <c r="CB211" i="30"/>
  <c r="AV215" i="30"/>
  <c r="DC243" i="30"/>
  <c r="CY211" i="30"/>
  <c r="BI119" i="30"/>
  <c r="CY119" i="30"/>
  <c r="AA119" i="30"/>
  <c r="DA119" i="30"/>
  <c r="CG119" i="30"/>
  <c r="BH119" i="30"/>
  <c r="CL123" i="30"/>
  <c r="CY153" i="30"/>
  <c r="BL121" i="30"/>
  <c r="DH153" i="30"/>
  <c r="AY208" i="30"/>
  <c r="AB211" i="30"/>
  <c r="CI211" i="30"/>
  <c r="CA211" i="30"/>
  <c r="CX56" i="30"/>
  <c r="CL56" i="30"/>
  <c r="DJ119" i="30"/>
  <c r="AF88" i="30"/>
  <c r="BZ121" i="30"/>
  <c r="DE121" i="30"/>
  <c r="CR153" i="30"/>
  <c r="CZ123" i="30"/>
  <c r="BO153" i="30"/>
  <c r="BY56" i="30"/>
  <c r="BU121" i="30"/>
  <c r="AB121" i="30"/>
  <c r="W121" i="30"/>
  <c r="CD121" i="30"/>
  <c r="DA153" i="30"/>
  <c r="DG189" i="30"/>
  <c r="BV189" i="30"/>
  <c r="CA177" i="30"/>
  <c r="BP213" i="30"/>
  <c r="DL211" i="30"/>
  <c r="CI208" i="30"/>
  <c r="CK215" i="30"/>
  <c r="BL211" i="30"/>
  <c r="CF215" i="30"/>
  <c r="CX208" i="30"/>
  <c r="AF215" i="30"/>
  <c r="CF156" i="30"/>
  <c r="BN156" i="30"/>
  <c r="BM156" i="30"/>
  <c r="X169" i="30"/>
  <c r="AN189" i="30"/>
  <c r="CB189" i="30"/>
  <c r="CT169" i="30"/>
  <c r="BC197" i="30"/>
  <c r="Z213" i="30"/>
  <c r="BH197" i="30"/>
  <c r="BT197" i="30"/>
  <c r="CF197" i="30"/>
  <c r="BF197" i="30"/>
  <c r="CV197" i="30"/>
  <c r="AX211" i="30"/>
  <c r="BR211" i="30"/>
  <c r="AY228" i="30"/>
  <c r="Y228" i="30"/>
  <c r="BT208" i="30"/>
  <c r="DM228" i="30"/>
  <c r="CM228" i="30"/>
  <c r="BM228" i="30"/>
  <c r="CD228" i="30"/>
  <c r="CG228" i="30"/>
  <c r="W228" i="30"/>
  <c r="AG228" i="30"/>
  <c r="AD228" i="30"/>
  <c r="CP169" i="30"/>
  <c r="BR228" i="30"/>
  <c r="X228" i="30"/>
  <c r="BD87" i="30"/>
  <c r="CV87" i="30"/>
  <c r="CN119" i="30"/>
  <c r="DF119" i="30"/>
  <c r="CS119" i="30"/>
  <c r="BE119" i="30"/>
  <c r="BK119" i="30"/>
  <c r="AQ119" i="30"/>
  <c r="CA87" i="30"/>
  <c r="BN87" i="30"/>
  <c r="AO87" i="30"/>
  <c r="AV87" i="30"/>
  <c r="CR119" i="30"/>
  <c r="BA119" i="30"/>
  <c r="BG119" i="30"/>
  <c r="DC121" i="30"/>
  <c r="DD121" i="30"/>
  <c r="DB215" i="30"/>
  <c r="AL66" i="30"/>
  <c r="CZ119" i="30"/>
  <c r="AN121" i="30"/>
  <c r="BI121" i="30"/>
  <c r="V153" i="30"/>
  <c r="AE153" i="30"/>
  <c r="AO56" i="30"/>
  <c r="BB43" i="30"/>
  <c r="CD56" i="30"/>
  <c r="BJ119" i="30"/>
  <c r="BY121" i="30"/>
  <c r="CJ153" i="30"/>
  <c r="BY153" i="30"/>
  <c r="CT119" i="30"/>
  <c r="AY43" i="30"/>
  <c r="CV121" i="30"/>
  <c r="AC175" i="30"/>
  <c r="CS189" i="30"/>
  <c r="BB189" i="30"/>
  <c r="DK177" i="30"/>
  <c r="AI197" i="30"/>
  <c r="CG197" i="30"/>
  <c r="AK208" i="30"/>
  <c r="AP213" i="30"/>
  <c r="CH197" i="30"/>
  <c r="BC208" i="30"/>
  <c r="AS211" i="30"/>
  <c r="CV211" i="30"/>
  <c r="BA208" i="30"/>
  <c r="CB228" i="30"/>
  <c r="BB228" i="30"/>
  <c r="AV211" i="30"/>
  <c r="BP215" i="30"/>
  <c r="AP243" i="30"/>
  <c r="BS43" i="30"/>
  <c r="CR156" i="30"/>
  <c r="CT156" i="30"/>
  <c r="AC156" i="30"/>
  <c r="DA189" i="30"/>
  <c r="Z189" i="30"/>
  <c r="AS169" i="30"/>
  <c r="BQ177" i="30"/>
  <c r="CM197" i="30"/>
  <c r="CR197" i="30"/>
  <c r="DD197" i="30"/>
  <c r="V197" i="30"/>
  <c r="BL197" i="30"/>
  <c r="DB197" i="30"/>
  <c r="CH211" i="30"/>
  <c r="BX215" i="30"/>
  <c r="DB211" i="30"/>
  <c r="AK215" i="30"/>
  <c r="DF228" i="30"/>
  <c r="CF228" i="30"/>
  <c r="BB211" i="30"/>
  <c r="CG189" i="30"/>
  <c r="CC228" i="30"/>
  <c r="BC228" i="30"/>
  <c r="AC228" i="30"/>
  <c r="DG228" i="30"/>
  <c r="AW228" i="30"/>
  <c r="BD228" i="30"/>
  <c r="CK228" i="30"/>
  <c r="AA228" i="30"/>
  <c r="AB87" i="30"/>
  <c r="DK87" i="30"/>
  <c r="DA87" i="30"/>
  <c r="AY87" i="30"/>
  <c r="CH119" i="30"/>
  <c r="AY119" i="30"/>
  <c r="CB119" i="30"/>
  <c r="CO119" i="30"/>
  <c r="CU119" i="30"/>
  <c r="CA119" i="30"/>
  <c r="W87" i="30"/>
  <c r="V119" i="30"/>
  <c r="CK119" i="30"/>
  <c r="CQ119" i="30"/>
  <c r="BW121" i="30"/>
  <c r="BQ123" i="30"/>
  <c r="BT153" i="30"/>
  <c r="BN208" i="30"/>
  <c r="AH211" i="30"/>
  <c r="CY66" i="30"/>
  <c r="CI56" i="30"/>
  <c r="CQ121" i="30"/>
  <c r="Y121" i="30"/>
  <c r="DM153" i="30"/>
  <c r="CK153" i="30"/>
  <c r="X175" i="30"/>
  <c r="DB43" i="30"/>
  <c r="AT56" i="30"/>
  <c r="CF121" i="30"/>
  <c r="AP123" i="30"/>
  <c r="CX153" i="30"/>
  <c r="AO153" i="30"/>
  <c r="CW175" i="30"/>
  <c r="BR121" i="30"/>
  <c r="AD43" i="30"/>
  <c r="Y189" i="30"/>
  <c r="CK189" i="30"/>
  <c r="BA177" i="30"/>
  <c r="BK177" i="30"/>
  <c r="BC211" i="30"/>
  <c r="AF208" i="30"/>
  <c r="CC211" i="30"/>
  <c r="V208" i="30"/>
  <c r="AC211" i="30"/>
  <c r="AE215" i="30"/>
  <c r="CF211" i="30"/>
  <c r="CZ215" i="30"/>
  <c r="CP156" i="30"/>
  <c r="CJ156" i="30"/>
  <c r="BZ156" i="30"/>
  <c r="AD156" i="30"/>
  <c r="BC189" i="30"/>
  <c r="AD197" i="30"/>
  <c r="AP197" i="30"/>
  <c r="AB197" i="30"/>
  <c r="BR197" i="30"/>
  <c r="DH197" i="30"/>
  <c r="W215" i="30"/>
  <c r="AI211" i="30"/>
  <c r="BU215" i="30"/>
  <c r="CP228" i="30"/>
  <c r="BV228" i="30"/>
  <c r="AV228" i="30"/>
  <c r="CL211" i="30"/>
  <c r="AW189" i="30"/>
  <c r="AS228" i="30"/>
  <c r="DJ228" i="30"/>
  <c r="BW228" i="30"/>
  <c r="DD228" i="30"/>
  <c r="DM169" i="30"/>
  <c r="BX228" i="30"/>
  <c r="DK228" i="30"/>
  <c r="BA228" i="30"/>
  <c r="CH228" i="30"/>
  <c r="CQ87" i="30"/>
  <c r="CN87" i="30"/>
  <c r="AL119" i="30"/>
  <c r="AX119" i="30"/>
  <c r="CI119" i="30"/>
  <c r="AK119" i="30"/>
  <c r="Z119" i="30"/>
  <c r="DK119" i="30"/>
  <c r="BB87" i="30"/>
  <c r="CL87" i="30"/>
  <c r="BR119" i="30"/>
  <c r="BW119" i="30"/>
  <c r="BD121" i="30"/>
  <c r="DF153" i="30"/>
  <c r="CI215" i="30"/>
  <c r="AY56" i="30"/>
  <c r="AA66" i="30"/>
  <c r="CZ121" i="30"/>
  <c r="AY121" i="30"/>
  <c r="BT121" i="30"/>
  <c r="CC153" i="30"/>
  <c r="BA153" i="30"/>
  <c r="BJ56" i="30"/>
  <c r="CM121" i="30"/>
  <c r="BR153" i="30"/>
  <c r="CW56" i="30"/>
  <c r="CS121" i="30"/>
  <c r="CQ189" i="30"/>
  <c r="AI189" i="30"/>
  <c r="BN177" i="30"/>
  <c r="DC197" i="30"/>
  <c r="BV208" i="30"/>
  <c r="AH215" i="30"/>
  <c r="DM211" i="30"/>
  <c r="BF208" i="30"/>
  <c r="BM211" i="30"/>
  <c r="BO215" i="30"/>
  <c r="AB228" i="30"/>
  <c r="CY228" i="30"/>
  <c r="BY228" i="30"/>
  <c r="BE156" i="30"/>
  <c r="CS156" i="30"/>
  <c r="DC169" i="30"/>
  <c r="CH189" i="30"/>
  <c r="AO197" i="30"/>
  <c r="BB197" i="30"/>
  <c r="BN197" i="30"/>
  <c r="BZ197" i="30"/>
  <c r="AH197" i="30"/>
  <c r="BX197" i="30"/>
  <c r="BD197" i="30"/>
  <c r="CO215" i="30"/>
  <c r="BE208" i="30"/>
  <c r="BG215" i="30"/>
  <c r="BS211" i="30"/>
  <c r="BF228" i="30"/>
  <c r="AL228" i="30"/>
  <c r="DC228" i="30"/>
  <c r="BN189" i="30"/>
  <c r="CZ228" i="30"/>
  <c r="BZ228" i="30"/>
  <c r="AM228" i="30"/>
  <c r="BT228" i="30"/>
  <c r="AN228" i="30"/>
  <c r="CA228" i="30"/>
  <c r="AV169" i="30"/>
  <c r="AX228" i="30"/>
  <c r="BY87" i="30"/>
  <c r="BL87" i="30"/>
  <c r="BG87" i="30"/>
  <c r="CF87" i="30"/>
  <c r="AR119" i="30"/>
  <c r="AT119" i="30"/>
  <c r="BP119" i="30"/>
  <c r="AE119" i="30"/>
  <c r="AZ119" i="30"/>
  <c r="BU119" i="30"/>
  <c r="AG119" i="30"/>
  <c r="DG119" i="30"/>
  <c r="BV119" i="30"/>
  <c r="AO119" i="30"/>
  <c r="AP74" i="28"/>
  <c r="BD265" i="28"/>
  <c r="DD265" i="28"/>
  <c r="AE265" i="28"/>
  <c r="BV265" i="28"/>
  <c r="AL265" i="28"/>
  <c r="CI265" i="28"/>
  <c r="BK265" i="28"/>
  <c r="DE223" i="28"/>
  <c r="AU267" i="28"/>
  <c r="AG265" i="28"/>
  <c r="DD32" i="28"/>
  <c r="AJ77" i="28"/>
  <c r="CS150" i="28"/>
  <c r="CI110" i="28"/>
  <c r="AP150" i="28"/>
  <c r="BF180" i="28"/>
  <c r="X223" i="28"/>
  <c r="W231" i="28"/>
  <c r="BL236" i="28"/>
  <c r="BZ239" i="28"/>
  <c r="AJ237" i="28"/>
  <c r="AF265" i="28"/>
  <c r="AI265" i="28"/>
  <c r="CK265" i="28"/>
  <c r="CY267" i="28"/>
  <c r="CE267" i="28"/>
  <c r="AQ265" i="28"/>
  <c r="CI239" i="28"/>
  <c r="CG265" i="28"/>
  <c r="BQ265" i="28"/>
  <c r="DM265" i="28"/>
  <c r="AV265" i="28"/>
  <c r="AV234" i="28"/>
  <c r="Z234" i="28"/>
  <c r="DA234" i="28"/>
  <c r="CM234" i="28"/>
  <c r="DE265" i="28"/>
  <c r="DA265" i="28"/>
  <c r="BA265" i="28"/>
  <c r="AR265" i="28"/>
  <c r="AJ234" i="28"/>
  <c r="DB265" i="28"/>
  <c r="BE265" i="28"/>
  <c r="CU176" i="28"/>
  <c r="CR265" i="28"/>
  <c r="AP265" i="28"/>
  <c r="AH265" i="28"/>
  <c r="Z265" i="28"/>
  <c r="AK267" i="28"/>
  <c r="BR265" i="28"/>
  <c r="BG32" i="28"/>
  <c r="CD110" i="28"/>
  <c r="CD129" i="28"/>
  <c r="DL145" i="28"/>
  <c r="CE223" i="28"/>
  <c r="DF231" i="28"/>
  <c r="AK236" i="28"/>
  <c r="BL237" i="28"/>
  <c r="BB239" i="28"/>
  <c r="BD239" i="28"/>
  <c r="CM265" i="28"/>
  <c r="BY265" i="28"/>
  <c r="W265" i="28"/>
  <c r="AW265" i="28"/>
  <c r="DH265" i="28"/>
  <c r="CA265" i="28"/>
  <c r="CI164" i="28"/>
  <c r="BQ234" i="28"/>
  <c r="BU265" i="28"/>
  <c r="AY265" i="28"/>
  <c r="BO265" i="28"/>
  <c r="BS265" i="28"/>
  <c r="CQ265" i="28"/>
  <c r="CE265" i="28"/>
  <c r="CO176" i="28"/>
  <c r="AT265" i="28"/>
  <c r="DC265" i="28"/>
  <c r="AU265" i="28"/>
  <c r="CJ265" i="28"/>
  <c r="AO223" i="28"/>
  <c r="AB265" i="28"/>
  <c r="BS223" i="28"/>
  <c r="AX265" i="28"/>
  <c r="EO265" i="28" s="1"/>
  <c r="DL265" i="28"/>
  <c r="W32" i="28"/>
  <c r="DH77" i="28"/>
  <c r="DJ74" i="28"/>
  <c r="BO110" i="28"/>
  <c r="DD224" i="28"/>
  <c r="BV231" i="28"/>
  <c r="DB239" i="28"/>
  <c r="DD239" i="28"/>
  <c r="DF239" i="28"/>
  <c r="BC265" i="28"/>
  <c r="AA265" i="28"/>
  <c r="EN265" i="28" s="1"/>
  <c r="BW265" i="28"/>
  <c r="AT267" i="28"/>
  <c r="DI265" i="28"/>
  <c r="CD265" i="28"/>
  <c r="BF265" i="28"/>
  <c r="CW265" i="28"/>
  <c r="CK267" i="28"/>
  <c r="CX265" i="28"/>
  <c r="DN265" i="28"/>
  <c r="CP265" i="28"/>
  <c r="BB265" i="28"/>
  <c r="CF265" i="28"/>
  <c r="CZ187" i="28"/>
  <c r="Y265" i="28"/>
  <c r="BP265" i="28"/>
  <c r="BH265" i="28"/>
  <c r="AS265" i="28"/>
  <c r="CI224" i="28"/>
  <c r="AJ231" i="28"/>
  <c r="AL231" i="28"/>
  <c r="CS237" i="28"/>
  <c r="AY237" i="28"/>
  <c r="CL265" i="28"/>
  <c r="BN265" i="28"/>
  <c r="DL267" i="28"/>
  <c r="DD267" i="28"/>
  <c r="BG265" i="28"/>
  <c r="DK267" i="28"/>
  <c r="CP223" i="28"/>
  <c r="CT265" i="28"/>
  <c r="AD265" i="28"/>
  <c r="BM265" i="28"/>
  <c r="AX267" i="28"/>
  <c r="DK265" i="28"/>
  <c r="BL265" i="28"/>
  <c r="AN265" i="28"/>
  <c r="AZ265" i="28"/>
  <c r="CC265" i="28"/>
  <c r="CB265" i="28"/>
  <c r="X265" i="28"/>
  <c r="AJ265" i="28"/>
  <c r="DM61" i="28"/>
  <c r="BZ187" i="28"/>
  <c r="CU265" i="28"/>
  <c r="CV265" i="28"/>
  <c r="BX265" i="28"/>
  <c r="CC199" i="4"/>
  <c r="AX199" i="4"/>
  <c r="BW154" i="4"/>
  <c r="DC121" i="4"/>
  <c r="CA121" i="4"/>
  <c r="DJ154" i="4"/>
  <c r="CR199" i="4"/>
  <c r="BN199" i="4"/>
  <c r="Y154" i="4"/>
  <c r="AP199" i="4"/>
  <c r="AV199" i="4"/>
  <c r="AR199" i="4"/>
  <c r="BH199" i="4"/>
  <c r="DJ199" i="4"/>
  <c r="DF199" i="4"/>
  <c r="DM199" i="4"/>
  <c r="BU177" i="4"/>
  <c r="CN121" i="4"/>
  <c r="CF199" i="4"/>
  <c r="CL199" i="4"/>
  <c r="CN199" i="4"/>
  <c r="CX199" i="4"/>
  <c r="BJ199" i="4"/>
  <c r="AZ199" i="4"/>
  <c r="BI154" i="4"/>
  <c r="BM154" i="4"/>
  <c r="CL154" i="4"/>
  <c r="AF199" i="4"/>
  <c r="AL199" i="4"/>
  <c r="V199" i="4"/>
  <c r="BD199" i="4"/>
  <c r="CZ199" i="4"/>
  <c r="W6" i="28"/>
  <c r="BC45" i="4"/>
  <c r="AB45" i="4"/>
  <c r="CE45" i="4"/>
  <c r="AS45" i="4"/>
  <c r="AY27" i="4"/>
  <c r="CL27" i="4"/>
  <c r="CT27" i="4"/>
  <c r="BV106" i="4"/>
  <c r="BZ233" i="4"/>
  <c r="BZ192" i="4"/>
  <c r="BC106" i="4"/>
  <c r="CI60" i="4"/>
  <c r="CI27" i="4"/>
  <c r="BZ27" i="4"/>
  <c r="DI27" i="4"/>
  <c r="BF87" i="4"/>
  <c r="DJ45" i="4"/>
  <c r="CQ45" i="4"/>
  <c r="CY36" i="4"/>
  <c r="DH27" i="4"/>
  <c r="DE27" i="4"/>
  <c r="BT66" i="4"/>
  <c r="DD215" i="4"/>
  <c r="CW106" i="4"/>
  <c r="W70" i="4"/>
  <c r="AF70" i="4"/>
  <c r="BX106" i="4"/>
  <c r="CK27" i="4"/>
  <c r="BQ27" i="4"/>
  <c r="CC27" i="4"/>
  <c r="DL106" i="4"/>
  <c r="BY106" i="4"/>
  <c r="CQ60" i="4"/>
  <c r="BC95" i="4"/>
  <c r="BI45" i="4"/>
  <c r="AA45" i="4"/>
  <c r="BV45" i="4"/>
  <c r="X45" i="4"/>
  <c r="CH27" i="4"/>
  <c r="AN27" i="4"/>
  <c r="AA27" i="4"/>
  <c r="AP27" i="4"/>
  <c r="BB27" i="4"/>
  <c r="D132" i="28"/>
  <c r="B132" i="28"/>
  <c r="E132" i="28"/>
  <c r="B29" i="30"/>
  <c r="E29" i="30"/>
  <c r="ES29" i="30" s="1"/>
  <c r="C29" i="30"/>
  <c r="D130" i="28"/>
  <c r="B130" i="28"/>
  <c r="E130" i="28"/>
  <c r="D29" i="30"/>
  <c r="D131" i="28"/>
  <c r="B131" i="28"/>
  <c r="E131" i="28"/>
  <c r="E28" i="30"/>
  <c r="ES28" i="30" s="1"/>
  <c r="C28" i="30"/>
  <c r="B28" i="30"/>
  <c r="D133" i="28"/>
  <c r="B133" i="28"/>
  <c r="E133" i="28"/>
  <c r="D28" i="30"/>
  <c r="CI43" i="30"/>
  <c r="AK175" i="30"/>
  <c r="DC175" i="30"/>
  <c r="AZ213" i="30"/>
  <c r="AF213" i="30"/>
  <c r="CW213" i="30"/>
  <c r="DD43" i="30"/>
  <c r="AJ213" i="30"/>
  <c r="AC200" i="30"/>
  <c r="AN43" i="30"/>
  <c r="AZ175" i="30"/>
  <c r="X43" i="30"/>
  <c r="AU43" i="30"/>
  <c r="AF43" i="30"/>
  <c r="BT97" i="30"/>
  <c r="BC175" i="30"/>
  <c r="BK43" i="30"/>
  <c r="V43" i="30"/>
  <c r="AV43" i="30"/>
  <c r="W43" i="30"/>
  <c r="V97" i="30"/>
  <c r="CV175" i="30"/>
  <c r="DJ43" i="30"/>
  <c r="CH153" i="30"/>
  <c r="CN175" i="30"/>
  <c r="CD43" i="30"/>
  <c r="AI43" i="30"/>
  <c r="AM153" i="30"/>
  <c r="AJ175" i="30"/>
  <c r="BI189" i="30"/>
  <c r="AD189" i="30"/>
  <c r="AD177" i="30"/>
  <c r="CK177" i="30"/>
  <c r="AA177" i="30"/>
  <c r="DM213" i="30"/>
  <c r="CM213" i="30"/>
  <c r="BM213" i="30"/>
  <c r="CM189" i="30"/>
  <c r="BW189" i="30"/>
  <c r="AG177" i="30"/>
  <c r="CD213" i="30"/>
  <c r="CQ213" i="30"/>
  <c r="DB189" i="30"/>
  <c r="CR189" i="30"/>
  <c r="BD189" i="30"/>
  <c r="BD57" i="30"/>
  <c r="DH182" i="30"/>
  <c r="CD82" i="30"/>
  <c r="BR200" i="30"/>
  <c r="BR43" i="30"/>
  <c r="AA43" i="30"/>
  <c r="CV43" i="30"/>
  <c r="AL17" i="30"/>
  <c r="BE43" i="30"/>
  <c r="CE43" i="30"/>
  <c r="BP43" i="30"/>
  <c r="BB97" i="30"/>
  <c r="BN175" i="30"/>
  <c r="CU43" i="30"/>
  <c r="CP43" i="30"/>
  <c r="BX43" i="30"/>
  <c r="AG43" i="30"/>
  <c r="BG43" i="30"/>
  <c r="Y43" i="30"/>
  <c r="BZ43" i="30"/>
  <c r="AM43" i="30"/>
  <c r="AC43" i="30"/>
  <c r="V175" i="30"/>
  <c r="DL43" i="30"/>
  <c r="AO43" i="30"/>
  <c r="AQ43" i="30"/>
  <c r="CC213" i="30"/>
  <c r="BC213" i="30"/>
  <c r="AC213" i="30"/>
  <c r="AP235" i="30"/>
  <c r="AT213" i="30"/>
  <c r="BG213" i="30"/>
  <c r="BR189" i="30"/>
  <c r="AP189" i="30"/>
  <c r="CL189" i="30"/>
  <c r="BH43" i="30"/>
  <c r="CO43" i="30"/>
  <c r="CZ43" i="30"/>
  <c r="AH97" i="30"/>
  <c r="AE97" i="30"/>
  <c r="Y175" i="30"/>
  <c r="BF43" i="30"/>
  <c r="BQ43" i="30"/>
  <c r="CQ43" i="30"/>
  <c r="BI43" i="30"/>
  <c r="AR43" i="30"/>
  <c r="AZ43" i="30"/>
  <c r="AP43" i="30"/>
  <c r="BW43" i="30"/>
  <c r="BM43" i="30"/>
  <c r="AE43" i="30"/>
  <c r="BJ175" i="30"/>
  <c r="AH43" i="30"/>
  <c r="CX43" i="30"/>
  <c r="BY43" i="30"/>
  <c r="CA43" i="30"/>
  <c r="BH189" i="30"/>
  <c r="DI189" i="30"/>
  <c r="AS213" i="30"/>
  <c r="DJ213" i="30"/>
  <c r="DD189" i="30"/>
  <c r="CW189" i="30"/>
  <c r="DG213" i="30"/>
  <c r="BP216" i="30"/>
  <c r="CV265" i="30"/>
  <c r="CP265" i="30"/>
  <c r="W265" i="30"/>
  <c r="AH189" i="30"/>
  <c r="BY189" i="30"/>
  <c r="AJ189" i="30"/>
  <c r="AB82" i="30"/>
  <c r="DM200" i="30"/>
  <c r="AW43" i="30"/>
  <c r="CC97" i="30"/>
  <c r="AM97" i="30"/>
  <c r="CY97" i="30"/>
  <c r="CL43" i="30"/>
  <c r="AB43" i="30"/>
  <c r="DA43" i="30"/>
  <c r="CS43" i="30"/>
  <c r="CB43" i="30"/>
  <c r="DH43" i="30"/>
  <c r="DG43" i="30"/>
  <c r="CW43" i="30"/>
  <c r="BO43" i="30"/>
  <c r="AX43" i="30"/>
  <c r="BN43" i="30"/>
  <c r="DI43" i="30"/>
  <c r="DK43" i="30"/>
  <c r="Z43" i="30"/>
  <c r="CZ213" i="30"/>
  <c r="BZ213" i="30"/>
  <c r="BX189" i="30"/>
  <c r="AY189" i="30"/>
  <c r="AS189" i="30"/>
  <c r="BJ213" i="30"/>
  <c r="CU189" i="30"/>
  <c r="W189" i="30"/>
  <c r="BS189" i="30"/>
  <c r="DE15" i="28"/>
  <c r="BY15" i="28"/>
  <c r="DL26" i="28"/>
  <c r="AF26" i="28"/>
  <c r="CI180" i="28"/>
  <c r="BV180" i="28"/>
  <c r="AN180" i="28"/>
  <c r="DB180" i="28"/>
  <c r="CB180" i="28"/>
  <c r="BB180" i="28"/>
  <c r="DM180" i="28"/>
  <c r="CM180" i="28"/>
  <c r="BG180" i="28"/>
  <c r="AM180" i="28"/>
  <c r="DD180" i="28"/>
  <c r="AQ180" i="28"/>
  <c r="CK180" i="28"/>
  <c r="AY180" i="28"/>
  <c r="BH180" i="28"/>
  <c r="DH180" i="28"/>
  <c r="BR180" i="28"/>
  <c r="AR180" i="28"/>
  <c r="CW180" i="28"/>
  <c r="CC180" i="28"/>
  <c r="BC180" i="28"/>
  <c r="W180" i="28"/>
  <c r="CT180" i="28"/>
  <c r="BT180" i="28"/>
  <c r="DK180" i="28"/>
  <c r="AG180" i="28"/>
  <c r="AB180" i="28"/>
  <c r="AK180" i="28"/>
  <c r="AH180" i="28"/>
  <c r="CY180" i="28"/>
  <c r="BM180" i="28"/>
  <c r="AS180" i="28"/>
  <c r="DJ180" i="28"/>
  <c r="CJ180" i="28"/>
  <c r="BJ180" i="28"/>
  <c r="AJ180" i="28"/>
  <c r="CN180" i="28"/>
  <c r="AA180" i="28"/>
  <c r="DA180" i="28"/>
  <c r="AV180" i="28"/>
  <c r="CV180" i="28"/>
  <c r="DE180" i="28"/>
  <c r="DI180" i="28"/>
  <c r="CO180" i="28"/>
  <c r="BO180" i="28"/>
  <c r="AC180" i="28"/>
  <c r="CZ180" i="28"/>
  <c r="BZ180" i="28"/>
  <c r="AZ180" i="28"/>
  <c r="Z180" i="28"/>
  <c r="BQ180" i="28"/>
  <c r="CU180" i="28"/>
  <c r="Y180" i="28"/>
  <c r="BS180" i="28"/>
  <c r="CH180" i="28"/>
  <c r="BY180" i="28"/>
  <c r="BE180" i="28"/>
  <c r="AE180" i="28"/>
  <c r="CP180" i="28"/>
  <c r="BP180" i="28"/>
  <c r="AP180" i="28"/>
  <c r="DG180" i="28"/>
  <c r="CG180" i="28"/>
  <c r="AT180" i="28"/>
  <c r="DE261" i="28"/>
  <c r="CL261" i="28"/>
  <c r="DG261" i="28"/>
  <c r="BD261" i="28"/>
  <c r="CR261" i="28"/>
  <c r="AU261" i="28"/>
  <c r="CE261" i="28"/>
  <c r="AE261" i="28"/>
  <c r="DD261" i="28"/>
  <c r="BO261" i="28"/>
  <c r="AN261" i="28"/>
  <c r="BG261" i="28"/>
  <c r="BY99" i="28"/>
  <c r="AL99" i="28"/>
  <c r="CM99" i="28"/>
  <c r="BH99" i="28"/>
  <c r="DH99" i="28"/>
  <c r="AP99" i="28"/>
  <c r="AH99" i="28"/>
  <c r="DC99" i="28"/>
  <c r="CH99" i="28"/>
  <c r="AD99" i="28"/>
  <c r="CB99" i="28"/>
  <c r="DL99" i="28"/>
  <c r="CT99" i="28"/>
  <c r="W99" i="28"/>
  <c r="CZ99" i="28"/>
  <c r="BD99" i="28"/>
  <c r="BA99" i="28"/>
  <c r="AG99" i="28"/>
  <c r="CS99" i="28"/>
  <c r="CL99" i="28"/>
  <c r="X99" i="28"/>
  <c r="BV99" i="28"/>
  <c r="CF99" i="28"/>
  <c r="AT99" i="28"/>
  <c r="AU99" i="28"/>
  <c r="CW99" i="28"/>
  <c r="AR99" i="28"/>
  <c r="BE99" i="28"/>
  <c r="BG99" i="28"/>
  <c r="AA99" i="28"/>
  <c r="CN99" i="28"/>
  <c r="CK99" i="28"/>
  <c r="CJ99" i="28"/>
  <c r="BI99" i="28"/>
  <c r="CE99" i="28"/>
  <c r="AV99" i="28"/>
  <c r="DI99" i="28"/>
  <c r="DM99" i="28"/>
  <c r="CD99" i="28"/>
  <c r="AO99" i="28"/>
  <c r="CY99" i="28"/>
  <c r="CO99" i="28"/>
  <c r="CQ99" i="28"/>
  <c r="BK99" i="28"/>
  <c r="AY99" i="28"/>
  <c r="AN99" i="28"/>
  <c r="AX99" i="28"/>
  <c r="Y99" i="28"/>
  <c r="DJ99" i="28"/>
  <c r="AI99" i="28"/>
  <c r="CG99" i="28"/>
  <c r="AS99" i="28"/>
  <c r="BM99" i="28"/>
  <c r="AM99" i="28"/>
  <c r="DD99" i="28"/>
  <c r="BX99" i="28"/>
  <c r="AK99" i="28"/>
  <c r="BO99" i="28"/>
  <c r="AB99" i="28"/>
  <c r="BU99" i="28"/>
  <c r="CU99" i="28"/>
  <c r="CI99" i="28"/>
  <c r="DK99" i="28"/>
  <c r="CA99" i="28"/>
  <c r="AC99" i="28"/>
  <c r="BQ99" i="28"/>
  <c r="BR99" i="28"/>
  <c r="BS99" i="28"/>
  <c r="DF99" i="28"/>
  <c r="BT99" i="28"/>
  <c r="DG99" i="28"/>
  <c r="CX99" i="28"/>
  <c r="CC99" i="28"/>
  <c r="Z99" i="28"/>
  <c r="BL99" i="28"/>
  <c r="AF99" i="28"/>
  <c r="BC99" i="28"/>
  <c r="BF99" i="28"/>
  <c r="AE99" i="28"/>
  <c r="CB26" i="28"/>
  <c r="BL26" i="28"/>
  <c r="AW180" i="28"/>
  <c r="DL180" i="28"/>
  <c r="AW237" i="28"/>
  <c r="BR237" i="28"/>
  <c r="BP237" i="28"/>
  <c r="W237" i="28"/>
  <c r="AB237" i="28"/>
  <c r="AH237" i="28"/>
  <c r="BC237" i="28"/>
  <c r="Z237" i="28"/>
  <c r="CN237" i="28"/>
  <c r="AO237" i="28"/>
  <c r="CM237" i="28"/>
  <c r="DC237" i="28"/>
  <c r="DI237" i="28"/>
  <c r="CK237" i="28"/>
  <c r="CO237" i="28"/>
  <c r="AR237" i="28"/>
  <c r="DD237" i="28"/>
  <c r="BM237" i="28"/>
  <c r="Y237" i="28"/>
  <c r="AP237" i="28"/>
  <c r="BE237" i="28"/>
  <c r="BT237" i="28"/>
  <c r="CV237" i="28"/>
  <c r="CI237" i="28"/>
  <c r="AX237" i="28"/>
  <c r="BI237" i="28"/>
  <c r="BP99" i="28"/>
  <c r="BP141" i="28"/>
  <c r="AF141" i="28"/>
  <c r="DH141" i="28"/>
  <c r="AM141" i="28"/>
  <c r="DB141" i="28"/>
  <c r="DJ141" i="28"/>
  <c r="DD141" i="28"/>
  <c r="AO141" i="28"/>
  <c r="BC141" i="28"/>
  <c r="CW141" i="28"/>
  <c r="CL141" i="28"/>
  <c r="BX141" i="28"/>
  <c r="BR141" i="28"/>
  <c r="DG141" i="28"/>
  <c r="BZ141" i="28"/>
  <c r="BT141" i="28"/>
  <c r="CM141" i="28"/>
  <c r="DC141" i="28"/>
  <c r="Y141" i="28"/>
  <c r="BM141" i="28"/>
  <c r="BH141" i="28"/>
  <c r="BB141" i="28"/>
  <c r="AK141" i="28"/>
  <c r="AN141" i="28"/>
  <c r="AH141" i="28"/>
  <c r="BW141" i="28"/>
  <c r="AP141" i="28"/>
  <c r="CV141" i="28"/>
  <c r="AJ141" i="28"/>
  <c r="CX141" i="28"/>
  <c r="BS141" i="28"/>
  <c r="BI141" i="28"/>
  <c r="CO141" i="28"/>
  <c r="AC141" i="28"/>
  <c r="AZ141" i="28"/>
  <c r="DF141" i="28"/>
  <c r="BO141" i="28"/>
  <c r="CQ141" i="28"/>
  <c r="BU141" i="28"/>
  <c r="CT141" i="28"/>
  <c r="CF141" i="28"/>
  <c r="AQ141" i="28"/>
  <c r="AG141" i="28"/>
  <c r="BL141" i="28"/>
  <c r="DA141" i="28"/>
  <c r="AS141" i="28"/>
  <c r="DL141" i="28"/>
  <c r="BN141" i="28"/>
  <c r="AI141" i="28"/>
  <c r="CS141" i="28"/>
  <c r="CJ141" i="28"/>
  <c r="BE141" i="28"/>
  <c r="CR141" i="28"/>
  <c r="AE141" i="28"/>
  <c r="BG141" i="28"/>
  <c r="DE141" i="28"/>
  <c r="DM141" i="28"/>
  <c r="BJ141" i="28"/>
  <c r="AV141" i="28"/>
  <c r="CK141" i="28"/>
  <c r="CA141" i="28"/>
  <c r="CN141" i="28"/>
  <c r="CE141" i="28"/>
  <c r="AW141" i="28"/>
  <c r="AB141" i="28"/>
  <c r="BQ141" i="28"/>
  <c r="CH141" i="28"/>
  <c r="DI141" i="28"/>
  <c r="CB141" i="28"/>
  <c r="AD141" i="28"/>
  <c r="DN148" i="28"/>
  <c r="BF148" i="28"/>
  <c r="BY26" i="28"/>
  <c r="AE26" i="28"/>
  <c r="AB26" i="28"/>
  <c r="CL122" i="28"/>
  <c r="CM122" i="28"/>
  <c r="AV122" i="28"/>
  <c r="BV122" i="28"/>
  <c r="CQ122" i="28"/>
  <c r="AF122" i="28"/>
  <c r="CF122" i="28"/>
  <c r="DF122" i="28"/>
  <c r="AJ122" i="28"/>
  <c r="AC122" i="28"/>
  <c r="CC122" i="28"/>
  <c r="Y122" i="28"/>
  <c r="AY122" i="28"/>
  <c r="BT122" i="28"/>
  <c r="BM122" i="28"/>
  <c r="DM122" i="28"/>
  <c r="AI122" i="28"/>
  <c r="BI122" i="28"/>
  <c r="CI122" i="28"/>
  <c r="BS122" i="28"/>
  <c r="CS122" i="28"/>
  <c r="AM122" i="28"/>
  <c r="CW122" i="28"/>
  <c r="BF122" i="28"/>
  <c r="BW180" i="28"/>
  <c r="AO180" i="28"/>
  <c r="BK180" i="28"/>
  <c r="CV99" i="28"/>
  <c r="BV159" i="28"/>
  <c r="CJ159" i="28"/>
  <c r="CI159" i="28"/>
  <c r="AO26" i="28"/>
  <c r="CL26" i="28"/>
  <c r="CS26" i="28"/>
  <c r="DN180" i="28"/>
  <c r="CQ180" i="28"/>
  <c r="DA99" i="28"/>
  <c r="BJ99" i="28"/>
  <c r="CM123" i="28"/>
  <c r="DM123" i="28"/>
  <c r="BN99" i="28"/>
  <c r="AJ99" i="28"/>
  <c r="DB99" i="28"/>
  <c r="CV26" i="28"/>
  <c r="DB26" i="28"/>
  <c r="BB26" i="28"/>
  <c r="BI26" i="28"/>
  <c r="BT20" i="28"/>
  <c r="DD20" i="28"/>
  <c r="CG20" i="28"/>
  <c r="CS12" i="28"/>
  <c r="CE12" i="28"/>
  <c r="DE12" i="28"/>
  <c r="CP12" i="28"/>
  <c r="AR12" i="28"/>
  <c r="AK38" i="28"/>
  <c r="BK38" i="28"/>
  <c r="AQ50" i="28"/>
  <c r="CB50" i="28"/>
  <c r="BN180" i="28"/>
  <c r="AF180" i="28"/>
  <c r="BW99" i="28"/>
  <c r="DI26" i="28"/>
  <c r="BT26" i="28"/>
  <c r="AC26" i="28"/>
  <c r="AL26" i="28"/>
  <c r="DC26" i="28"/>
  <c r="BO26" i="28"/>
  <c r="CO26" i="28"/>
  <c r="DK26" i="28"/>
  <c r="DD26" i="28"/>
  <c r="BV26" i="28"/>
  <c r="CY26" i="28"/>
  <c r="AH26" i="28"/>
  <c r="W26" i="28"/>
  <c r="CI26" i="28"/>
  <c r="AR26" i="28"/>
  <c r="BR26" i="28"/>
  <c r="CP99" i="28"/>
  <c r="CR99" i="28"/>
  <c r="CD267" i="28"/>
  <c r="DJ267" i="28"/>
  <c r="BU267" i="28"/>
  <c r="CH267" i="28"/>
  <c r="AZ267" i="28"/>
  <c r="AE267" i="28"/>
  <c r="DK154" i="28"/>
  <c r="CO154" i="28"/>
  <c r="DN154" i="28"/>
  <c r="AF87" i="28"/>
  <c r="CC71" i="28"/>
  <c r="BD97" i="28"/>
  <c r="BK97" i="28"/>
  <c r="AY267" i="28"/>
  <c r="DN267" i="28"/>
  <c r="DE267" i="28"/>
  <c r="CJ267" i="28"/>
  <c r="AP267" i="28"/>
  <c r="CB154" i="28"/>
  <c r="DI154" i="28"/>
  <c r="CK87" i="28"/>
  <c r="AK87" i="28"/>
  <c r="BO97" i="28"/>
  <c r="AR267" i="28"/>
  <c r="CI267" i="28"/>
  <c r="AJ267" i="28"/>
  <c r="CN267" i="28"/>
  <c r="BE267" i="28"/>
  <c r="BZ267" i="28"/>
  <c r="CP154" i="28"/>
  <c r="DG97" i="28"/>
  <c r="CI101" i="28"/>
  <c r="AH82" i="28"/>
  <c r="CX164" i="28"/>
  <c r="CB267" i="28"/>
  <c r="BT267" i="28"/>
  <c r="CO267" i="28"/>
  <c r="BA267" i="28"/>
  <c r="BD267" i="28"/>
  <c r="BB154" i="28"/>
  <c r="BN154" i="28"/>
  <c r="H130" i="28"/>
  <c r="F130" i="28"/>
  <c r="EU130" i="28" s="1"/>
  <c r="G130" i="28"/>
  <c r="A134" i="28"/>
  <c r="A137" i="28"/>
  <c r="A135" i="28"/>
  <c r="A136" i="28"/>
  <c r="H131" i="28"/>
  <c r="F131" i="28"/>
  <c r="EU131" i="28" s="1"/>
  <c r="G131" i="28"/>
  <c r="H133" i="28"/>
  <c r="F133" i="28"/>
  <c r="EU133" i="28" s="1"/>
  <c r="G133" i="28"/>
  <c r="H132" i="28"/>
  <c r="F132" i="28"/>
  <c r="EU132" i="28" s="1"/>
  <c r="G132" i="28"/>
  <c r="AB210" i="4"/>
  <c r="CF215" i="4"/>
  <c r="AK206" i="4"/>
  <c r="AK215" i="4"/>
  <c r="CR210" i="4"/>
  <c r="AR206" i="4"/>
  <c r="AP210" i="4"/>
  <c r="DC210" i="4"/>
  <c r="BU183" i="4"/>
  <c r="CZ156" i="4"/>
  <c r="AP156" i="4"/>
  <c r="CS156" i="4"/>
  <c r="DK156" i="4"/>
  <c r="BL60" i="4"/>
  <c r="BI70" i="4"/>
  <c r="CL36" i="4"/>
  <c r="BL36" i="4"/>
  <c r="AL36" i="4"/>
  <c r="BM36" i="4"/>
  <c r="BW36" i="4"/>
  <c r="CI36" i="4"/>
  <c r="CD36" i="4"/>
  <c r="BY36" i="4"/>
  <c r="CM45" i="4"/>
  <c r="CS45" i="4"/>
  <c r="AG45" i="4"/>
  <c r="AZ45" i="4"/>
  <c r="BA45" i="4"/>
  <c r="CG36" i="4"/>
  <c r="CN36" i="4"/>
  <c r="DJ36" i="4"/>
  <c r="CU66" i="4"/>
  <c r="AN233" i="4"/>
  <c r="BQ183" i="4"/>
  <c r="BI156" i="4"/>
  <c r="CX156" i="4"/>
  <c r="DC156" i="4"/>
  <c r="AI94" i="4"/>
  <c r="DE89" i="4"/>
  <c r="AE60" i="4"/>
  <c r="AG36" i="4"/>
  <c r="DC36" i="4"/>
  <c r="DF36" i="4"/>
  <c r="AY36" i="4"/>
  <c r="BI36" i="4"/>
  <c r="BU36" i="4"/>
  <c r="BP36" i="4"/>
  <c r="DH106" i="4"/>
  <c r="CW70" i="4"/>
  <c r="DK36" i="4"/>
  <c r="DE45" i="4"/>
  <c r="BR45" i="4"/>
  <c r="DH45" i="4"/>
  <c r="AL45" i="4"/>
  <c r="AT45" i="4"/>
  <c r="CO36" i="4"/>
  <c r="CN66" i="4"/>
  <c r="BX36" i="4"/>
  <c r="CQ36" i="4"/>
  <c r="W36" i="4"/>
  <c r="AK36" i="4"/>
  <c r="AT36" i="4"/>
  <c r="BF36" i="4"/>
  <c r="BA36" i="4"/>
  <c r="X36" i="4"/>
  <c r="AD36" i="4"/>
  <c r="CN233" i="4"/>
  <c r="BZ156" i="4"/>
  <c r="CR211" i="4"/>
  <c r="CN156" i="4"/>
  <c r="BD156" i="4"/>
  <c r="BP143" i="4"/>
  <c r="CV156" i="4"/>
  <c r="BE210" i="4"/>
  <c r="DJ89" i="4"/>
  <c r="AA36" i="4"/>
  <c r="CC36" i="4"/>
  <c r="DE36" i="4"/>
  <c r="V36" i="4"/>
  <c r="AF36" i="4"/>
  <c r="AR36" i="4"/>
  <c r="AM36" i="4"/>
  <c r="BB106" i="4"/>
  <c r="AN36" i="4"/>
  <c r="AU36" i="4"/>
  <c r="AJ36" i="4"/>
  <c r="DJ156" i="4"/>
  <c r="CK156" i="4"/>
  <c r="BS156" i="4"/>
  <c r="CX89" i="4"/>
  <c r="AL210" i="4"/>
  <c r="CS177" i="4"/>
  <c r="DF156" i="4"/>
  <c r="Z233" i="4"/>
  <c r="DM233" i="4"/>
  <c r="AQ177" i="4"/>
  <c r="BP156" i="4"/>
  <c r="BN156" i="4"/>
  <c r="AY156" i="4"/>
  <c r="CL156" i="4"/>
  <c r="AA121" i="4"/>
  <c r="CM156" i="4"/>
  <c r="DD89" i="4"/>
  <c r="CO94" i="4"/>
  <c r="AI70" i="4"/>
  <c r="BR36" i="4"/>
  <c r="BO36" i="4"/>
  <c r="CP36" i="4"/>
  <c r="CZ36" i="4"/>
  <c r="DL36" i="4"/>
  <c r="DG36" i="4"/>
  <c r="Y36" i="4"/>
  <c r="DD106" i="4"/>
  <c r="CE36" i="4"/>
  <c r="CZ45" i="4"/>
  <c r="BB45" i="4"/>
  <c r="CX45" i="4"/>
  <c r="AD45" i="4"/>
  <c r="CK45" i="4"/>
  <c r="CM36" i="4"/>
  <c r="CU45" i="4"/>
  <c r="DD36" i="4"/>
  <c r="AP66" i="4"/>
  <c r="CF198" i="4"/>
  <c r="BL198" i="4"/>
  <c r="CA198" i="4"/>
  <c r="BE198" i="4"/>
  <c r="AU198" i="4"/>
  <c r="BM198" i="4"/>
  <c r="AX198" i="4"/>
  <c r="DL183" i="4"/>
  <c r="AD183" i="4"/>
  <c r="AY183" i="4"/>
  <c r="BD183" i="4"/>
  <c r="BS183" i="4"/>
  <c r="AI183" i="4"/>
  <c r="CS183" i="4"/>
  <c r="W183" i="4"/>
  <c r="CE183" i="4"/>
  <c r="Y183" i="4"/>
  <c r="BE183" i="4"/>
  <c r="BX183" i="4"/>
  <c r="BP183" i="4"/>
  <c r="AP183" i="4"/>
  <c r="DG183" i="4"/>
  <c r="BO183" i="4"/>
  <c r="CV183" i="4"/>
  <c r="CP143" i="4"/>
  <c r="W143" i="4"/>
  <c r="BW143" i="4"/>
  <c r="DK143" i="4"/>
  <c r="CZ143" i="4"/>
  <c r="CW91" i="30"/>
  <c r="DL91" i="30"/>
  <c r="BT85" i="30"/>
  <c r="CY91" i="30"/>
  <c r="AQ91" i="30"/>
  <c r="AL91" i="30"/>
  <c r="V91" i="30"/>
  <c r="BY85" i="30"/>
  <c r="CJ91" i="30"/>
  <c r="BJ66" i="30"/>
  <c r="DC91" i="30"/>
  <c r="AJ91" i="30"/>
  <c r="BT91" i="30"/>
  <c r="DD91" i="30"/>
  <c r="AD85" i="30"/>
  <c r="DA91" i="30"/>
  <c r="AB91" i="30"/>
  <c r="BJ91" i="30"/>
  <c r="AH91" i="30"/>
  <c r="CQ91" i="30"/>
  <c r="CI91" i="30"/>
  <c r="AA91" i="30"/>
  <c r="AN66" i="30"/>
  <c r="BZ85" i="30"/>
  <c r="BM91" i="30"/>
  <c r="CG91" i="30"/>
  <c r="CB91" i="30"/>
  <c r="DB66" i="30"/>
  <c r="DD85" i="30"/>
  <c r="AV91" i="30"/>
  <c r="CF91" i="30"/>
  <c r="BO85" i="30"/>
  <c r="CV91" i="30"/>
  <c r="CE91" i="30"/>
  <c r="BO91" i="30"/>
  <c r="DB91" i="30"/>
  <c r="CD91" i="30"/>
  <c r="BF91" i="30"/>
  <c r="AX91" i="30"/>
  <c r="BP88" i="30"/>
  <c r="CO91" i="30"/>
  <c r="AJ85" i="30"/>
  <c r="AI91" i="30"/>
  <c r="BC91" i="30"/>
  <c r="X91" i="30"/>
  <c r="BH91" i="30"/>
  <c r="CR91" i="30"/>
  <c r="CX85" i="30"/>
  <c r="CK85" i="30"/>
  <c r="BY91" i="30"/>
  <c r="BI91" i="30"/>
  <c r="CN91" i="30"/>
  <c r="AG91" i="30"/>
  <c r="BW91" i="30"/>
  <c r="W91" i="30"/>
  <c r="CA91" i="30"/>
  <c r="BV91" i="30"/>
  <c r="CU91" i="30"/>
  <c r="AP85" i="30"/>
  <c r="BE91" i="30"/>
  <c r="BB91" i="30"/>
  <c r="CL91" i="30"/>
  <c r="CY85" i="30"/>
  <c r="Y91" i="30"/>
  <c r="BD91" i="30"/>
  <c r="AM91" i="30"/>
  <c r="DH91" i="30"/>
  <c r="AO85" i="30"/>
  <c r="AZ91" i="30"/>
  <c r="BS91" i="30"/>
  <c r="CM91" i="30"/>
  <c r="AD91" i="30"/>
  <c r="BN91" i="30"/>
  <c r="CX91" i="30"/>
  <c r="BN85" i="30"/>
  <c r="DI91" i="30"/>
  <c r="CS91" i="30"/>
  <c r="BQ91" i="30"/>
  <c r="Z91" i="30"/>
  <c r="DG91" i="30"/>
  <c r="BG91" i="30"/>
  <c r="DK91" i="30"/>
  <c r="DF91" i="30"/>
  <c r="AY91" i="30"/>
  <c r="BK91" i="30"/>
  <c r="CT97" i="30"/>
  <c r="BN97" i="30"/>
  <c r="DK97" i="30"/>
  <c r="BF63" i="30"/>
  <c r="DC97" i="30"/>
  <c r="BP63" i="30"/>
  <c r="DK216" i="30"/>
  <c r="BB226" i="30"/>
  <c r="BV56" i="30"/>
  <c r="AU56" i="30"/>
  <c r="BR63" i="30"/>
  <c r="CU66" i="30"/>
  <c r="Z97" i="30"/>
  <c r="CL97" i="30"/>
  <c r="AX63" i="30"/>
  <c r="BX66" i="30"/>
  <c r="V56" i="30"/>
  <c r="CS56" i="30"/>
  <c r="CS63" i="30"/>
  <c r="DF63" i="30"/>
  <c r="BR97" i="30"/>
  <c r="AU97" i="30"/>
  <c r="BH97" i="30"/>
  <c r="AP97" i="30"/>
  <c r="DJ97" i="30"/>
  <c r="CM97" i="30"/>
  <c r="AK104" i="30"/>
  <c r="AS56" i="30"/>
  <c r="DI56" i="30"/>
  <c r="CT56" i="30"/>
  <c r="BS56" i="30"/>
  <c r="CN63" i="30"/>
  <c r="DJ82" i="30"/>
  <c r="CP97" i="30"/>
  <c r="CN56" i="30"/>
  <c r="DK63" i="30"/>
  <c r="AJ82" i="30"/>
  <c r="CK66" i="30"/>
  <c r="AI153" i="30"/>
  <c r="CR82" i="30"/>
  <c r="AQ32" i="30"/>
  <c r="BE216" i="30"/>
  <c r="AK216" i="30"/>
  <c r="BS226" i="30"/>
  <c r="CZ216" i="30"/>
  <c r="AC82" i="30"/>
  <c r="BL82" i="30"/>
  <c r="V82" i="30"/>
  <c r="CO82" i="30"/>
  <c r="AQ97" i="30"/>
  <c r="DF82" i="30"/>
  <c r="BW82" i="30"/>
  <c r="DA82" i="30"/>
  <c r="CG82" i="30"/>
  <c r="CA82" i="30"/>
  <c r="DD63" i="30"/>
  <c r="Y63" i="30"/>
  <c r="DG97" i="30"/>
  <c r="X82" i="30"/>
  <c r="BY216" i="30"/>
  <c r="AB216" i="30"/>
  <c r="BO66" i="30"/>
  <c r="DF56" i="30"/>
  <c r="CE56" i="30"/>
  <c r="DB63" i="30"/>
  <c r="BK66" i="30"/>
  <c r="AI82" i="30"/>
  <c r="BJ97" i="30"/>
  <c r="X97" i="30"/>
  <c r="CR97" i="30"/>
  <c r="BZ97" i="30"/>
  <c r="BC97" i="30"/>
  <c r="BR66" i="30"/>
  <c r="CJ56" i="30"/>
  <c r="AF56" i="30"/>
  <c r="CM63" i="30"/>
  <c r="CF82" i="30"/>
  <c r="CT63" i="30"/>
  <c r="BC66" i="30"/>
  <c r="DG56" i="30"/>
  <c r="CG56" i="30"/>
  <c r="V63" i="30"/>
  <c r="AI97" i="30"/>
  <c r="DD56" i="30"/>
  <c r="CY63" i="30"/>
  <c r="CZ153" i="30"/>
  <c r="CF216" i="30"/>
  <c r="DH216" i="30"/>
  <c r="W216" i="30"/>
  <c r="BV82" i="30"/>
  <c r="AM82" i="30"/>
  <c r="CM82" i="30"/>
  <c r="AW82" i="30"/>
  <c r="BB82" i="30"/>
  <c r="CF97" i="30"/>
  <c r="AB63" i="30"/>
  <c r="AP82" i="30"/>
  <c r="AJ97" i="30"/>
  <c r="BO97" i="30"/>
  <c r="AH66" i="30"/>
  <c r="AZ56" i="30"/>
  <c r="CM56" i="30"/>
  <c r="CB66" i="30"/>
  <c r="AV82" i="30"/>
  <c r="CB63" i="30"/>
  <c r="BD66" i="30"/>
  <c r="BW56" i="30"/>
  <c r="AW56" i="30"/>
  <c r="DF66" i="30"/>
  <c r="CG63" i="30"/>
  <c r="DG66" i="30"/>
  <c r="BK97" i="30"/>
  <c r="BH56" i="30"/>
  <c r="DD82" i="30"/>
  <c r="BO63" i="30"/>
  <c r="AV216" i="30"/>
  <c r="AE216" i="30"/>
  <c r="AL82" i="30"/>
  <c r="BI82" i="30"/>
  <c r="BC82" i="30"/>
  <c r="CJ82" i="30"/>
  <c r="CP56" i="30"/>
  <c r="AL63" i="30"/>
  <c r="BS82" i="30"/>
  <c r="DD97" i="30"/>
  <c r="AD56" i="30"/>
  <c r="BF56" i="30"/>
  <c r="AL56" i="30"/>
  <c r="CF56" i="30"/>
  <c r="AH63" i="30"/>
  <c r="BV63" i="30"/>
  <c r="AW97" i="30"/>
  <c r="DB97" i="30"/>
  <c r="CE97" i="30"/>
  <c r="AV97" i="30"/>
  <c r="AD97" i="30"/>
  <c r="CX97" i="30"/>
  <c r="DM56" i="30"/>
  <c r="BC56" i="30"/>
  <c r="AM56" i="30"/>
  <c r="DC56" i="30"/>
  <c r="AW63" i="30"/>
  <c r="DH56" i="30"/>
  <c r="AZ63" i="30"/>
  <c r="BT82" i="30"/>
  <c r="DH82" i="30"/>
  <c r="CK216" i="30"/>
  <c r="BM82" i="30"/>
  <c r="Y82" i="30"/>
  <c r="BF82" i="30"/>
  <c r="AZ82" i="30"/>
  <c r="BO71" i="28"/>
  <c r="CL98" i="28"/>
  <c r="BH116" i="28"/>
  <c r="DD150" i="28"/>
  <c r="CT96" i="28"/>
  <c r="AK249" i="28"/>
  <c r="DB249" i="28"/>
  <c r="CY249" i="28"/>
  <c r="AN249" i="28"/>
  <c r="EN158" i="28"/>
  <c r="AE116" i="28"/>
  <c r="DL98" i="28"/>
  <c r="X249" i="28"/>
  <c r="BY249" i="28"/>
  <c r="BD249" i="28"/>
  <c r="CA26" i="28"/>
  <c r="BO98" i="28"/>
  <c r="AA116" i="28"/>
  <c r="AO249" i="28"/>
  <c r="AE249" i="28"/>
  <c r="CS249" i="28"/>
  <c r="DB215" i="4"/>
  <c r="DH215" i="4"/>
  <c r="AP215" i="4"/>
  <c r="DK206" i="4"/>
  <c r="CO215" i="4"/>
  <c r="CH206" i="4"/>
  <c r="BJ215" i="4"/>
  <c r="CZ215" i="4"/>
  <c r="BX206" i="4"/>
  <c r="AL215" i="4"/>
  <c r="A44" i="4"/>
  <c r="D41" i="4"/>
  <c r="E41" i="4"/>
  <c r="ES41" i="4" s="1"/>
  <c r="C41" i="4"/>
  <c r="G41" i="4"/>
  <c r="F41" i="4"/>
  <c r="A43" i="4"/>
  <c r="E42" i="4"/>
  <c r="ES42" i="4" s="1"/>
  <c r="D42" i="4"/>
  <c r="C42" i="4"/>
  <c r="G42" i="4"/>
  <c r="F42" i="4"/>
  <c r="C39" i="4"/>
  <c r="D39" i="4"/>
  <c r="E39" i="4"/>
  <c r="ES39" i="4" s="1"/>
  <c r="G39" i="4"/>
  <c r="F39" i="4"/>
  <c r="A46" i="4"/>
  <c r="D40" i="4"/>
  <c r="C40" i="4"/>
  <c r="E40" i="4"/>
  <c r="ES40" i="4" s="1"/>
  <c r="G40" i="4"/>
  <c r="F40" i="4"/>
  <c r="A45" i="4"/>
  <c r="G29" i="30"/>
  <c r="F29" i="30"/>
  <c r="G28" i="30"/>
  <c r="F28" i="30"/>
  <c r="AV230" i="30"/>
  <c r="AG211" i="30"/>
  <c r="CE230" i="30"/>
  <c r="BH185" i="30"/>
  <c r="AZ197" i="30"/>
  <c r="CJ197" i="30"/>
  <c r="CN197" i="30"/>
  <c r="AM197" i="30"/>
  <c r="DM197" i="30"/>
  <c r="AQ179" i="30"/>
  <c r="AD179" i="30"/>
  <c r="BY185" i="30"/>
  <c r="BW197" i="30"/>
  <c r="DD179" i="30"/>
  <c r="DG197" i="30"/>
  <c r="AW150" i="30"/>
  <c r="AK150" i="30"/>
  <c r="CC150" i="30"/>
  <c r="CS150" i="30"/>
  <c r="AE150" i="30"/>
  <c r="CD150" i="30"/>
  <c r="BH150" i="30"/>
  <c r="BR150" i="30"/>
  <c r="AV150" i="30"/>
  <c r="BC150" i="30"/>
  <c r="DH150" i="30"/>
  <c r="AN150" i="30"/>
  <c r="CA150" i="30"/>
  <c r="BI150" i="30"/>
  <c r="BU150" i="30"/>
  <c r="AC150" i="30"/>
  <c r="BN150" i="30"/>
  <c r="AO150" i="30"/>
  <c r="AY150" i="30"/>
  <c r="CF150" i="30"/>
  <c r="DJ150" i="30"/>
  <c r="CM150" i="30"/>
  <c r="AP150" i="30"/>
  <c r="CT150" i="30"/>
  <c r="CR150" i="30"/>
  <c r="X150" i="30"/>
  <c r="AR150" i="30"/>
  <c r="W150" i="30"/>
  <c r="AD150" i="30"/>
  <c r="BM150" i="30"/>
  <c r="V150" i="30"/>
  <c r="BY150" i="30"/>
  <c r="CH150" i="30"/>
  <c r="BD150" i="30"/>
  <c r="CG150" i="30"/>
  <c r="DA150" i="30"/>
  <c r="BK150" i="30"/>
  <c r="BZ150" i="30"/>
  <c r="DF150" i="30"/>
  <c r="CU150" i="30"/>
  <c r="BJ150" i="30"/>
  <c r="BG150" i="30"/>
  <c r="DD150" i="30"/>
  <c r="CW150" i="30"/>
  <c r="CV150" i="30"/>
  <c r="DI150" i="30"/>
  <c r="AQ150" i="30"/>
  <c r="AB150" i="30"/>
  <c r="AJ150" i="30"/>
  <c r="DM150" i="30"/>
  <c r="DB150" i="30"/>
  <c r="CQ150" i="30"/>
  <c r="BL150" i="30"/>
  <c r="BV150" i="30"/>
  <c r="BE150" i="30"/>
  <c r="CY150" i="30"/>
  <c r="DK150" i="30"/>
  <c r="DL150" i="30"/>
  <c r="CX134" i="30"/>
  <c r="AL134" i="30"/>
  <c r="AA134" i="30"/>
  <c r="CE134" i="30"/>
  <c r="BH123" i="30"/>
  <c r="DB119" i="30"/>
  <c r="DF134" i="30"/>
  <c r="AY134" i="30"/>
  <c r="AO134" i="30"/>
  <c r="BC134" i="30"/>
  <c r="CU134" i="30"/>
  <c r="AJ123" i="30"/>
  <c r="BI134" i="30"/>
  <c r="BD134" i="30"/>
  <c r="AV134" i="30"/>
  <c r="CB134" i="30"/>
  <c r="CU123" i="30"/>
  <c r="AC134" i="30"/>
  <c r="AQ134" i="30"/>
  <c r="CI134" i="30"/>
  <c r="CR134" i="30"/>
  <c r="DL123" i="30"/>
  <c r="BY134" i="30"/>
  <c r="CM134" i="30"/>
  <c r="X134" i="30"/>
  <c r="CS134" i="30"/>
  <c r="CN134" i="30"/>
  <c r="AG134" i="30"/>
  <c r="DJ134" i="30"/>
  <c r="BM134" i="30"/>
  <c r="CA134" i="30"/>
  <c r="BN134" i="30"/>
  <c r="BH134" i="30"/>
  <c r="DI134" i="30"/>
  <c r="AX134" i="30"/>
  <c r="DD134" i="30"/>
  <c r="AP134" i="30"/>
  <c r="BB134" i="30"/>
  <c r="BQ134" i="30"/>
  <c r="DH134" i="30"/>
  <c r="CW134" i="30"/>
  <c r="DK134" i="30"/>
  <c r="BJ123" i="30"/>
  <c r="AD134" i="30"/>
  <c r="DL134" i="30"/>
  <c r="CH134" i="30"/>
  <c r="BT134" i="30"/>
  <c r="AU134" i="30"/>
  <c r="DA134" i="30"/>
  <c r="BF119" i="30"/>
  <c r="BY119" i="30"/>
  <c r="CL119" i="30"/>
  <c r="AA70" i="30"/>
  <c r="BJ70" i="30"/>
  <c r="AI70" i="30"/>
  <c r="BO69" i="30"/>
  <c r="Z70" i="30"/>
  <c r="CL70" i="30"/>
  <c r="DL70" i="30"/>
  <c r="CK70" i="30"/>
  <c r="DG70" i="30"/>
  <c r="DJ70" i="30"/>
  <c r="BR70" i="30"/>
  <c r="AW70" i="30"/>
  <c r="CC70" i="30"/>
  <c r="AR70" i="30"/>
  <c r="AJ70" i="30"/>
  <c r="AM70" i="30"/>
  <c r="AP70" i="30"/>
  <c r="AV70" i="30"/>
  <c r="AH70" i="30"/>
  <c r="DC70" i="30"/>
  <c r="CY70" i="30"/>
  <c r="BE70" i="30"/>
  <c r="BH70" i="30"/>
  <c r="BN70" i="30"/>
  <c r="CN70" i="30"/>
  <c r="DI69" i="30"/>
  <c r="CT70" i="30"/>
  <c r="BS70" i="30"/>
  <c r="BK70" i="30"/>
  <c r="DA70" i="30"/>
  <c r="CJ70" i="30"/>
  <c r="BO70" i="30"/>
  <c r="BW70" i="30"/>
  <c r="BZ70" i="30"/>
  <c r="CF70" i="30"/>
  <c r="AZ70" i="30"/>
  <c r="AE70" i="30"/>
  <c r="CO70" i="30"/>
  <c r="CR70" i="30"/>
  <c r="CX70" i="30"/>
  <c r="W70" i="30"/>
  <c r="BP261" i="28"/>
  <c r="AP261" i="28"/>
  <c r="CT261" i="28"/>
  <c r="CY261" i="28"/>
  <c r="DI261" i="28"/>
  <c r="DJ261" i="28"/>
  <c r="BL261" i="28"/>
  <c r="AM261" i="28"/>
  <c r="AB261" i="28"/>
  <c r="CC261" i="28"/>
  <c r="AC261" i="28"/>
  <c r="BZ261" i="28"/>
  <c r="DC261" i="28"/>
  <c r="BC261" i="28"/>
  <c r="AD261" i="28"/>
  <c r="CA261" i="28"/>
  <c r="CO261" i="28"/>
  <c r="W224" i="28"/>
  <c r="CS224" i="28"/>
  <c r="BB228" i="28"/>
  <c r="AX228" i="28"/>
  <c r="CV236" i="28"/>
  <c r="BU236" i="28"/>
  <c r="AT245" i="28"/>
  <c r="CE245" i="28"/>
  <c r="CF228" i="28"/>
  <c r="DH222" i="28"/>
  <c r="BT224" i="28"/>
  <c r="AY224" i="28"/>
  <c r="Y224" i="28"/>
  <c r="BG228" i="28"/>
  <c r="CA228" i="28"/>
  <c r="AB236" i="28"/>
  <c r="BZ236" i="28"/>
  <c r="BQ236" i="28"/>
  <c r="CS228" i="28"/>
  <c r="AS228" i="28"/>
  <c r="DF245" i="28"/>
  <c r="AJ224" i="28"/>
  <c r="DF224" i="28"/>
  <c r="BR224" i="28"/>
  <c r="AY228" i="28"/>
  <c r="BI228" i="28"/>
  <c r="DC236" i="28"/>
  <c r="CH236" i="28"/>
  <c r="CZ228" i="28"/>
  <c r="CF245" i="28"/>
  <c r="DJ245" i="28"/>
  <c r="BG245" i="28"/>
  <c r="BU228" i="28"/>
  <c r="CQ224" i="28"/>
  <c r="BV224" i="28"/>
  <c r="CV228" i="28"/>
  <c r="BS236" i="28"/>
  <c r="AX236" i="28"/>
  <c r="AK228" i="28"/>
  <c r="AH228" i="28"/>
  <c r="CC245" i="28"/>
  <c r="CB245" i="28"/>
  <c r="BG224" i="28"/>
  <c r="AL224" i="28"/>
  <c r="CL228" i="28"/>
  <c r="AE228" i="28"/>
  <c r="AI236" i="28"/>
  <c r="DE236" i="28"/>
  <c r="CC236" i="28"/>
  <c r="BO245" i="28"/>
  <c r="CO133" i="28"/>
  <c r="DA133" i="28"/>
  <c r="BK133" i="28"/>
  <c r="DK133" i="28"/>
  <c r="CX133" i="28"/>
  <c r="CV133" i="28"/>
  <c r="BN164" i="28"/>
  <c r="CG164" i="28"/>
  <c r="BD180" i="28"/>
  <c r="AX180" i="28"/>
  <c r="BQ133" i="28"/>
  <c r="DF133" i="28"/>
  <c r="BY133" i="28"/>
  <c r="BM164" i="28"/>
  <c r="CA180" i="28"/>
  <c r="BU180" i="28"/>
  <c r="BG154" i="28"/>
  <c r="AA133" i="28"/>
  <c r="AG133" i="28"/>
  <c r="BE133" i="28"/>
  <c r="AY141" i="28"/>
  <c r="CJ133" i="28"/>
  <c r="CC133" i="28"/>
  <c r="AM164" i="28"/>
  <c r="BA180" i="28"/>
  <c r="CX180" i="28"/>
  <c r="CR180" i="28"/>
  <c r="DJ133" i="28"/>
  <c r="CI133" i="28"/>
  <c r="DM133" i="28"/>
  <c r="AI133" i="28"/>
  <c r="AS133" i="28"/>
  <c r="CN133" i="28"/>
  <c r="CD180" i="28"/>
  <c r="AD180" i="28"/>
  <c r="AU180" i="28"/>
  <c r="CU133" i="28"/>
  <c r="CY141" i="28"/>
  <c r="BB133" i="28"/>
  <c r="CH133" i="28"/>
  <c r="AI64" i="28"/>
  <c r="BE64" i="28"/>
  <c r="AD64" i="28"/>
  <c r="CE64" i="28"/>
  <c r="DD64" i="28"/>
  <c r="BJ64" i="28"/>
  <c r="BL64" i="28"/>
  <c r="DA64" i="28"/>
  <c r="BY64" i="28"/>
  <c r="AW64" i="28"/>
  <c r="AV64" i="28"/>
  <c r="AQ64" i="28"/>
  <c r="BU64" i="28"/>
  <c r="BH64" i="28"/>
  <c r="DJ88" i="28"/>
  <c r="DM64" i="28"/>
  <c r="CK64" i="28"/>
  <c r="DE110" i="28"/>
  <c r="CZ97" i="28"/>
  <c r="BF97" i="28"/>
  <c r="AU97" i="28"/>
  <c r="DA97" i="28"/>
  <c r="BE97" i="28"/>
  <c r="BD88" i="28"/>
  <c r="BI108" i="28"/>
  <c r="DJ108" i="28"/>
  <c r="BZ64" i="28"/>
  <c r="BV64" i="28"/>
  <c r="AH64" i="28"/>
  <c r="AM64" i="28"/>
  <c r="AU77" i="28"/>
  <c r="BP88" i="28"/>
  <c r="AG64" i="28"/>
  <c r="CU64" i="28"/>
  <c r="BS64" i="28"/>
  <c r="CO64" i="28"/>
  <c r="BM64" i="28"/>
  <c r="CL64" i="28"/>
  <c r="CQ64" i="28"/>
  <c r="BE77" i="28"/>
  <c r="AS64" i="28"/>
  <c r="AL88" i="28"/>
  <c r="AN110" i="28"/>
  <c r="BT110" i="28"/>
  <c r="BK88" i="28"/>
  <c r="DE97" i="28"/>
  <c r="BQ97" i="28"/>
  <c r="CO88" i="28"/>
  <c r="AM110" i="28"/>
  <c r="AJ97" i="28"/>
  <c r="CY88" i="28"/>
  <c r="AX88" i="28"/>
  <c r="BO88" i="28"/>
  <c r="DG108" i="28"/>
  <c r="CJ64" i="28"/>
  <c r="AT64" i="28"/>
  <c r="BK64" i="28"/>
  <c r="BG64" i="28"/>
  <c r="CN110" i="28"/>
  <c r="BI64" i="28"/>
  <c r="AJ64" i="28"/>
  <c r="CA88" i="28"/>
  <c r="BC64" i="28"/>
  <c r="AA64" i="28"/>
  <c r="DK64" i="28"/>
  <c r="AY64" i="28"/>
  <c r="W64" i="28"/>
  <c r="BO64" i="28"/>
  <c r="BN64" i="28"/>
  <c r="CM88" i="28"/>
  <c r="CT110" i="28"/>
  <c r="CE110" i="28"/>
  <c r="Y97" i="28"/>
  <c r="AF104" i="28"/>
  <c r="BZ97" i="28"/>
  <c r="DD110" i="28"/>
  <c r="CY97" i="28"/>
  <c r="BU88" i="28"/>
  <c r="DG64" i="28"/>
  <c r="CB64" i="28"/>
  <c r="CS64" i="28"/>
  <c r="CM64" i="28"/>
  <c r="AC64" i="28"/>
  <c r="CI64" i="28"/>
  <c r="CY64" i="28"/>
  <c r="AY110" i="28"/>
  <c r="AD110" i="28"/>
  <c r="Y64" i="28"/>
  <c r="DN64" i="28"/>
  <c r="BT64" i="28"/>
  <c r="Z64" i="28"/>
  <c r="AB64" i="28"/>
  <c r="DK88" i="28"/>
  <c r="DI64" i="28"/>
  <c r="CG64" i="28"/>
  <c r="CA64" i="28"/>
  <c r="DE64" i="28"/>
  <c r="X64" i="28"/>
  <c r="AE64" i="28"/>
  <c r="CX64" i="28"/>
  <c r="BD110" i="28"/>
  <c r="AO110" i="28"/>
  <c r="DB97" i="28"/>
  <c r="CM104" i="28"/>
  <c r="X110" i="28"/>
  <c r="BI97" i="28"/>
  <c r="Y108" i="28"/>
  <c r="AL64" i="28"/>
  <c r="DJ64" i="28"/>
  <c r="AF64" i="28"/>
  <c r="DG23" i="28"/>
  <c r="DA23" i="28"/>
  <c r="BW23" i="28"/>
  <c r="CN23" i="28"/>
  <c r="BJ23" i="28"/>
  <c r="CL15" i="28"/>
  <c r="BD15" i="28"/>
  <c r="AB15" i="28"/>
  <c r="AO15" i="28"/>
  <c r="BC15" i="28"/>
  <c r="AE15" i="28"/>
  <c r="DN15" i="28"/>
  <c r="CY143" i="4"/>
  <c r="CB143" i="4"/>
  <c r="Y143" i="4"/>
  <c r="AE143" i="4"/>
  <c r="AD143" i="4"/>
  <c r="DI143" i="4"/>
  <c r="V143" i="4"/>
  <c r="CV143" i="4"/>
  <c r="BX143" i="4"/>
  <c r="AY143" i="4"/>
  <c r="CE143" i="4"/>
  <c r="CC143" i="4"/>
  <c r="BT143" i="4"/>
  <c r="BI143" i="4"/>
  <c r="AO143" i="4"/>
  <c r="CL143" i="4"/>
  <c r="BS143" i="4"/>
  <c r="BK143" i="4"/>
  <c r="CQ143" i="4"/>
  <c r="BV143" i="4"/>
  <c r="BU143" i="4"/>
  <c r="BJ143" i="4"/>
  <c r="BA143" i="4"/>
  <c r="BG143" i="4"/>
  <c r="CM143" i="4"/>
  <c r="BQ143" i="4"/>
  <c r="DC143" i="4"/>
  <c r="BY143" i="4"/>
  <c r="AM143" i="4"/>
  <c r="AL143" i="4"/>
  <c r="AC143" i="4"/>
  <c r="AB143" i="4"/>
  <c r="DL131" i="4"/>
  <c r="CV131" i="4"/>
  <c r="AZ131" i="4"/>
  <c r="DG131" i="4"/>
  <c r="CJ131" i="4"/>
  <c r="Z131" i="4"/>
  <c r="CT131" i="4"/>
  <c r="BP131" i="4"/>
  <c r="AP131" i="4"/>
  <c r="BQ121" i="4"/>
  <c r="DE121" i="4"/>
  <c r="BK121" i="4"/>
  <c r="CC121" i="4"/>
  <c r="BN121" i="4"/>
  <c r="BJ121" i="4"/>
  <c r="BL121" i="4"/>
  <c r="DI105" i="4"/>
  <c r="DL105" i="4"/>
  <c r="BA105" i="4"/>
  <c r="DH105" i="4"/>
  <c r="X105" i="4"/>
  <c r="DK105" i="4"/>
  <c r="AO105" i="4"/>
  <c r="CG105" i="4"/>
  <c r="Y105" i="4"/>
  <c r="BY105" i="4"/>
  <c r="CF105" i="4"/>
  <c r="BP105" i="4"/>
  <c r="AC105" i="4"/>
  <c r="BB105" i="4"/>
  <c r="BN105" i="4"/>
  <c r="CH105" i="4"/>
  <c r="AB105" i="4"/>
  <c r="AN105" i="4"/>
  <c r="CL105" i="4"/>
  <c r="BR105" i="4"/>
  <c r="BC105" i="4"/>
  <c r="BW105" i="4"/>
  <c r="DD105" i="4"/>
  <c r="AR105" i="4"/>
  <c r="CY105" i="4"/>
  <c r="BH105" i="4"/>
  <c r="CX105" i="4"/>
  <c r="AH105" i="4"/>
  <c r="CD105" i="4"/>
  <c r="DB105" i="4"/>
  <c r="DG105" i="4"/>
  <c r="CB105" i="4"/>
  <c r="AW105" i="4"/>
  <c r="BZ105" i="4"/>
  <c r="BI105" i="4"/>
  <c r="CQ105" i="4"/>
  <c r="AV105" i="4"/>
  <c r="AF105" i="4"/>
  <c r="AV95" i="4"/>
  <c r="AK95" i="4"/>
  <c r="CY95" i="4"/>
  <c r="BN95" i="4"/>
  <c r="AM95" i="4"/>
  <c r="AR95" i="4"/>
  <c r="DD95" i="4"/>
  <c r="BW95" i="4"/>
  <c r="V95" i="4"/>
  <c r="BT95" i="4"/>
  <c r="BG95" i="4"/>
  <c r="BF95" i="4"/>
  <c r="CQ95" i="4"/>
  <c r="BU89" i="4"/>
  <c r="AD89" i="4"/>
  <c r="AJ89" i="4"/>
  <c r="BB89" i="4"/>
  <c r="AX89" i="4"/>
  <c r="BZ89" i="4"/>
  <c r="AN89" i="4"/>
  <c r="AL89" i="4"/>
  <c r="CH89" i="4"/>
  <c r="AP89" i="4"/>
  <c r="CB89" i="4"/>
  <c r="AK89" i="4"/>
  <c r="BN89" i="4"/>
  <c r="BT89" i="4"/>
  <c r="CB87" i="4"/>
  <c r="AW45" i="4"/>
  <c r="CB45" i="4"/>
  <c r="BZ45" i="4"/>
  <c r="DG45" i="4"/>
  <c r="BL45" i="4"/>
  <c r="CF45" i="4"/>
  <c r="Z45" i="4"/>
  <c r="AO45" i="4"/>
  <c r="CL45" i="4"/>
  <c r="CV45" i="4"/>
  <c r="DB45" i="4"/>
  <c r="W45" i="4"/>
  <c r="CD45" i="4"/>
  <c r="AM45" i="4"/>
  <c r="CG45" i="4"/>
  <c r="AJ45" i="4"/>
  <c r="AI45" i="4"/>
  <c r="BT45" i="4"/>
  <c r="DA45" i="4"/>
  <c r="BK45" i="4"/>
  <c r="BD45" i="4"/>
  <c r="CY45" i="4"/>
  <c r="CR45" i="4"/>
  <c r="BX45" i="4"/>
  <c r="CJ45" i="4"/>
  <c r="CP45" i="4"/>
  <c r="DI45" i="4"/>
  <c r="BW45" i="4"/>
  <c r="AF45" i="4"/>
  <c r="DF45" i="4"/>
  <c r="Y45" i="4"/>
  <c r="V45" i="4"/>
  <c r="DK45" i="4"/>
  <c r="DD45" i="4"/>
  <c r="AV45" i="4"/>
  <c r="AN45" i="4"/>
  <c r="AU45" i="4"/>
  <c r="BG45" i="4"/>
  <c r="BN45" i="4"/>
  <c r="CW45" i="4"/>
  <c r="BH45" i="4"/>
  <c r="CW104" i="30"/>
  <c r="CV270" i="30"/>
  <c r="CJ270" i="30"/>
  <c r="AO270" i="30"/>
  <c r="AQ270" i="30"/>
  <c r="BW270" i="30"/>
  <c r="BT270" i="30"/>
  <c r="AU270" i="30"/>
  <c r="AG270" i="30"/>
  <c r="AD270" i="30"/>
  <c r="AB270" i="30"/>
  <c r="DM270" i="30"/>
  <c r="DB270" i="30"/>
  <c r="DE270" i="30"/>
  <c r="CK270" i="30"/>
  <c r="AM270" i="30"/>
  <c r="AJ270" i="30"/>
  <c r="DH270" i="30"/>
  <c r="CT270" i="30"/>
  <c r="CP270" i="30"/>
  <c r="W270" i="30"/>
  <c r="AA270" i="30"/>
  <c r="AE270" i="30"/>
  <c r="BA270" i="30"/>
  <c r="CZ270" i="30"/>
  <c r="BX270" i="30"/>
  <c r="BJ270" i="30"/>
  <c r="CO270" i="30"/>
  <c r="CI270" i="30"/>
  <c r="CN270" i="30"/>
  <c r="CR270" i="30"/>
  <c r="BF270" i="30"/>
  <c r="CC270" i="30"/>
  <c r="BC270" i="30"/>
  <c r="DG270" i="30"/>
  <c r="DD270" i="30"/>
  <c r="AX205" i="30"/>
  <c r="CM205" i="30"/>
  <c r="CF205" i="30"/>
  <c r="AO205" i="30"/>
  <c r="CD205" i="30"/>
  <c r="CG205" i="30"/>
  <c r="CK205" i="30"/>
  <c r="CL205" i="30"/>
  <c r="AU205" i="30"/>
  <c r="AV205" i="30"/>
  <c r="AT205" i="30"/>
  <c r="DJ205" i="30"/>
  <c r="CY205" i="30"/>
  <c r="CT205" i="30"/>
  <c r="DK205" i="30"/>
  <c r="CF38" i="30"/>
  <c r="CB104" i="30"/>
  <c r="CI38" i="30"/>
  <c r="CI205" i="30"/>
  <c r="AN270" i="30"/>
  <c r="CA205" i="30"/>
  <c r="AF270" i="30"/>
  <c r="BP104" i="30"/>
  <c r="DL104" i="30"/>
  <c r="AX104" i="30"/>
  <c r="BY205" i="30"/>
  <c r="CX270" i="30"/>
  <c r="AE225" i="30"/>
  <c r="CF225" i="30"/>
  <c r="DF225" i="30"/>
  <c r="AT270" i="30"/>
  <c r="AD63" i="30"/>
  <c r="AN63" i="30"/>
  <c r="CH63" i="30"/>
  <c r="CJ63" i="30"/>
  <c r="BJ63" i="30"/>
  <c r="CI63" i="30"/>
  <c r="Z63" i="30"/>
  <c r="BC63" i="30"/>
  <c r="BX63" i="30"/>
  <c r="DH63" i="30"/>
  <c r="AQ63" i="30"/>
  <c r="CV104" i="30"/>
  <c r="DD104" i="30"/>
  <c r="BT221" i="30"/>
  <c r="CP221" i="30"/>
  <c r="DK221" i="30"/>
  <c r="CF221" i="30"/>
  <c r="AY221" i="30"/>
  <c r="BU221" i="30"/>
  <c r="DH221" i="30"/>
  <c r="CI221" i="30"/>
  <c r="DE221" i="30"/>
  <c r="AU221" i="30"/>
  <c r="AE221" i="30"/>
  <c r="BL221" i="30"/>
  <c r="BJ221" i="30"/>
  <c r="BF221" i="30"/>
  <c r="CA221" i="30"/>
  <c r="AV221" i="30"/>
  <c r="DE104" i="30"/>
  <c r="AL104" i="30"/>
  <c r="AX97" i="30"/>
  <c r="BF97" i="30"/>
  <c r="DA97" i="30"/>
  <c r="BD205" i="30"/>
  <c r="DI205" i="30"/>
  <c r="Z270" i="30"/>
  <c r="CD270" i="30"/>
  <c r="DJ156" i="30"/>
  <c r="BV156" i="30"/>
  <c r="CW156" i="30"/>
  <c r="AN156" i="30"/>
  <c r="AO156" i="30"/>
  <c r="AY156" i="30"/>
  <c r="AU156" i="30"/>
  <c r="CO156" i="30"/>
  <c r="DH156" i="30"/>
  <c r="BB156" i="30"/>
  <c r="AP156" i="30"/>
  <c r="AW156" i="30"/>
  <c r="BX156" i="30"/>
  <c r="BY156" i="30"/>
  <c r="CI156" i="30"/>
  <c r="CE156" i="30"/>
  <c r="V156" i="30"/>
  <c r="DL156" i="30"/>
  <c r="BJ156" i="30"/>
  <c r="CG156" i="30"/>
  <c r="DF156" i="30"/>
  <c r="DI156" i="30"/>
  <c r="AZ156" i="30"/>
  <c r="AE156" i="30"/>
  <c r="BF156" i="30"/>
  <c r="AX156" i="30"/>
  <c r="CV221" i="30"/>
  <c r="DB104" i="30"/>
  <c r="BH104" i="30"/>
  <c r="CI104" i="30"/>
  <c r="AN104" i="30"/>
  <c r="CZ104" i="30"/>
  <c r="X104" i="30"/>
  <c r="CG104" i="30"/>
  <c r="CA104" i="30"/>
  <c r="Z104" i="30"/>
  <c r="CX104" i="30"/>
  <c r="CU104" i="30"/>
  <c r="AQ104" i="30"/>
  <c r="BD104" i="30"/>
  <c r="BB104" i="30"/>
  <c r="V104" i="30"/>
  <c r="BK104" i="30"/>
  <c r="AR104" i="30"/>
  <c r="BG104" i="30"/>
  <c r="AU104" i="30"/>
  <c r="DC104" i="30"/>
  <c r="BO104" i="30"/>
  <c r="CH104" i="30"/>
  <c r="CA20" i="30"/>
  <c r="CN104" i="30"/>
  <c r="BQ270" i="30"/>
  <c r="CO205" i="30"/>
  <c r="DM235" i="30"/>
  <c r="BW235" i="30"/>
  <c r="AX235" i="30"/>
  <c r="AK235" i="30"/>
  <c r="DD235" i="30"/>
  <c r="AO235" i="30"/>
  <c r="DF235" i="30"/>
  <c r="CM270" i="30"/>
  <c r="AK63" i="30"/>
  <c r="BO221" i="30"/>
  <c r="AS23" i="30"/>
  <c r="BQ23" i="30"/>
  <c r="BU104" i="30"/>
  <c r="AB38" i="30"/>
  <c r="BT56" i="30"/>
  <c r="AG56" i="30"/>
  <c r="AK66" i="30"/>
  <c r="AU66" i="30"/>
  <c r="CH66" i="30"/>
  <c r="BP66" i="30"/>
  <c r="DD23" i="30"/>
  <c r="AY205" i="30"/>
  <c r="DA270" i="30"/>
  <c r="CK65" i="30"/>
  <c r="AU65" i="30"/>
  <c r="BV65" i="30"/>
  <c r="CP65" i="30"/>
  <c r="W65" i="30"/>
  <c r="AX65" i="30"/>
  <c r="BR65" i="30"/>
  <c r="CE65" i="30"/>
  <c r="DF65" i="30"/>
  <c r="AE65" i="30"/>
  <c r="CL65" i="30"/>
  <c r="Y65" i="30"/>
  <c r="AY65" i="30"/>
  <c r="CQ65" i="30"/>
  <c r="AA65" i="30"/>
  <c r="AJ208" i="30"/>
  <c r="CQ208" i="30"/>
  <c r="BL208" i="30"/>
  <c r="BU208" i="30"/>
  <c r="Y208" i="30"/>
  <c r="DJ208" i="30"/>
  <c r="BD208" i="30"/>
  <c r="CM208" i="30"/>
  <c r="AW208" i="30"/>
  <c r="CS208" i="30"/>
  <c r="CA208" i="30"/>
  <c r="AB208" i="30"/>
  <c r="DK208" i="30"/>
  <c r="CO208" i="30"/>
  <c r="CK208" i="30"/>
  <c r="DF208" i="30"/>
  <c r="DK104" i="30"/>
  <c r="AI270" i="30"/>
  <c r="DE63" i="30"/>
  <c r="CW197" i="30"/>
  <c r="BK228" i="30"/>
  <c r="AK228" i="30"/>
  <c r="BP70" i="30"/>
  <c r="BF72" i="30"/>
  <c r="DI72" i="30"/>
  <c r="DF216" i="30"/>
  <c r="V216" i="30"/>
  <c r="CY14" i="30"/>
  <c r="DH72" i="30"/>
  <c r="CR14" i="30"/>
  <c r="CY82" i="30"/>
  <c r="BP150" i="30"/>
  <c r="BY14" i="30"/>
  <c r="CJ14" i="30"/>
  <c r="DM14" i="30"/>
  <c r="CI150" i="30"/>
  <c r="BO169" i="30"/>
  <c r="AC197" i="30"/>
  <c r="BI211" i="30"/>
  <c r="AH228" i="30"/>
  <c r="DE228" i="30"/>
  <c r="CE228" i="30"/>
  <c r="BD70" i="30"/>
  <c r="DM70" i="30"/>
  <c r="BZ180" i="30"/>
  <c r="BA150" i="30"/>
  <c r="AD72" i="30"/>
  <c r="BL14" i="30"/>
  <c r="DA14" i="30"/>
  <c r="DL72" i="30"/>
  <c r="CR182" i="30"/>
  <c r="AT228" i="30"/>
  <c r="Z228" i="30"/>
  <c r="CQ228" i="30"/>
  <c r="CV57" i="30"/>
  <c r="CW82" i="30"/>
  <c r="CS82" i="30"/>
  <c r="BD82" i="30"/>
  <c r="AX82" i="30"/>
  <c r="AR82" i="30"/>
  <c r="DH228" i="30"/>
  <c r="CN228" i="30"/>
  <c r="BN228" i="30"/>
  <c r="BN169" i="30"/>
  <c r="W180" i="30"/>
  <c r="BM197" i="30"/>
  <c r="CU228" i="30"/>
  <c r="BU228" i="30"/>
  <c r="AU228" i="30"/>
  <c r="BI231" i="4"/>
  <c r="CE154" i="4"/>
  <c r="BN154" i="4"/>
  <c r="CU233" i="4"/>
  <c r="BC233" i="4"/>
  <c r="DH233" i="4"/>
  <c r="X211" i="4"/>
  <c r="BH198" i="4"/>
  <c r="BS233" i="4"/>
  <c r="CB198" i="4"/>
  <c r="BJ183" i="4"/>
  <c r="AB183" i="4"/>
  <c r="BZ183" i="4"/>
  <c r="DE183" i="4"/>
  <c r="BW183" i="4"/>
  <c r="CL183" i="4"/>
  <c r="CK183" i="4"/>
  <c r="V183" i="4"/>
  <c r="AU183" i="4"/>
  <c r="Z156" i="4"/>
  <c r="CZ154" i="4"/>
  <c r="BT156" i="4"/>
  <c r="DM156" i="4"/>
  <c r="AW156" i="4"/>
  <c r="V156" i="4"/>
  <c r="CB156" i="4"/>
  <c r="AH156" i="4"/>
  <c r="BY154" i="4"/>
  <c r="CK154" i="4"/>
  <c r="CU149" i="4"/>
  <c r="AN154" i="4"/>
  <c r="BL154" i="4"/>
  <c r="DL154" i="4"/>
  <c r="DA156" i="4"/>
  <c r="BE154" i="4"/>
  <c r="BJ156" i="4"/>
  <c r="CH156" i="4"/>
  <c r="W156" i="4"/>
  <c r="AA154" i="4"/>
  <c r="BA156" i="4"/>
  <c r="AN156" i="4"/>
  <c r="AB156" i="4"/>
  <c r="AI156" i="4"/>
  <c r="CB95" i="4"/>
  <c r="CP95" i="4"/>
  <c r="BU95" i="4"/>
  <c r="CX95" i="4"/>
  <c r="AJ95" i="4"/>
  <c r="X95" i="4"/>
  <c r="CM95" i="4"/>
  <c r="DG95" i="4"/>
  <c r="AR94" i="4"/>
  <c r="CD94" i="4"/>
  <c r="BA94" i="4"/>
  <c r="BU27" i="4"/>
  <c r="CV27" i="4"/>
  <c r="DA27" i="4"/>
  <c r="AE27" i="4"/>
  <c r="CR27" i="4"/>
  <c r="BG27" i="4"/>
  <c r="DG27" i="4"/>
  <c r="CO27" i="4"/>
  <c r="DF27" i="4"/>
  <c r="BC27" i="4"/>
  <c r="AF89" i="4"/>
  <c r="AZ115" i="4"/>
  <c r="AW149" i="4"/>
  <c r="Z154" i="4"/>
  <c r="BX154" i="4"/>
  <c r="CJ233" i="4"/>
  <c r="CH233" i="4"/>
  <c r="BB211" i="4"/>
  <c r="CR183" i="4"/>
  <c r="BX156" i="4"/>
  <c r="DD156" i="4"/>
  <c r="BV156" i="4"/>
  <c r="AA156" i="4"/>
  <c r="DB156" i="4"/>
  <c r="BF156" i="4"/>
  <c r="DL156" i="4"/>
  <c r="AH154" i="4"/>
  <c r="DD154" i="4"/>
  <c r="CD154" i="4"/>
  <c r="CQ154" i="4"/>
  <c r="CV154" i="4"/>
  <c r="BP154" i="4"/>
  <c r="BC154" i="4"/>
  <c r="CO154" i="4"/>
  <c r="DH156" i="4"/>
  <c r="AJ154" i="4"/>
  <c r="AQ156" i="4"/>
  <c r="BG156" i="4"/>
  <c r="BK154" i="4"/>
  <c r="AX156" i="4"/>
  <c r="CC156" i="4"/>
  <c r="CF156" i="4"/>
  <c r="BB95" i="4"/>
  <c r="CF95" i="4"/>
  <c r="DL95" i="4"/>
  <c r="AI95" i="4"/>
  <c r="DE95" i="4"/>
  <c r="DJ95" i="4"/>
  <c r="AF95" i="4"/>
  <c r="AT95" i="4"/>
  <c r="CB94" i="4"/>
  <c r="AF27" i="4"/>
  <c r="BE27" i="4"/>
  <c r="BF27" i="4"/>
  <c r="AV27" i="4"/>
  <c r="AT27" i="4"/>
  <c r="CG27" i="4"/>
  <c r="BN22" i="4"/>
  <c r="BR27" i="4"/>
  <c r="BI27" i="4"/>
  <c r="CQ27" i="4"/>
  <c r="CX27" i="4"/>
  <c r="BO27" i="4"/>
  <c r="CF27" i="4"/>
  <c r="V27" i="4"/>
  <c r="DF89" i="4"/>
  <c r="AW27" i="4"/>
  <c r="DK233" i="4"/>
  <c r="AW233" i="4"/>
  <c r="AN198" i="4"/>
  <c r="W198" i="4"/>
  <c r="AZ183" i="4"/>
  <c r="CC183" i="4"/>
  <c r="CQ183" i="4"/>
  <c r="AL183" i="4"/>
  <c r="BF183" i="4"/>
  <c r="BP233" i="4"/>
  <c r="BV233" i="4"/>
  <c r="BE233" i="4"/>
  <c r="AC183" i="4"/>
  <c r="CT183" i="4"/>
  <c r="CP183" i="4"/>
  <c r="CT156" i="4"/>
  <c r="DE156" i="4"/>
  <c r="CG156" i="4"/>
  <c r="CP156" i="4"/>
  <c r="BG154" i="4"/>
  <c r="AL154" i="4"/>
  <c r="BT154" i="4"/>
  <c r="BD154" i="4"/>
  <c r="CJ156" i="4"/>
  <c r="DF154" i="4"/>
  <c r="DE198" i="4"/>
  <c r="AS156" i="4"/>
  <c r="CB154" i="4"/>
  <c r="CM154" i="4"/>
  <c r="CQ156" i="4"/>
  <c r="CU154" i="4"/>
  <c r="DG156" i="4"/>
  <c r="CO156" i="4"/>
  <c r="X156" i="4"/>
  <c r="AG156" i="4"/>
  <c r="AE95" i="4"/>
  <c r="AY95" i="4"/>
  <c r="BS95" i="4"/>
  <c r="CR95" i="4"/>
  <c r="AX95" i="4"/>
  <c r="BZ95" i="4"/>
  <c r="BP95" i="4"/>
  <c r="CD95" i="4"/>
  <c r="CY86" i="4"/>
  <c r="CE27" i="4"/>
  <c r="BV27" i="4"/>
  <c r="DB27" i="4"/>
  <c r="DK27" i="4"/>
  <c r="AX27" i="4"/>
  <c r="CM27" i="4"/>
  <c r="AQ27" i="4"/>
  <c r="AJ27" i="4"/>
  <c r="BD27" i="4"/>
  <c r="DD27" i="4"/>
  <c r="AR154" i="4"/>
  <c r="BZ154" i="4"/>
  <c r="BB233" i="4"/>
  <c r="CF183" i="4"/>
  <c r="BC183" i="4"/>
  <c r="AH183" i="4"/>
  <c r="BR183" i="4"/>
  <c r="DB233" i="4"/>
  <c r="BD198" i="4"/>
  <c r="AV183" i="4"/>
  <c r="AA183" i="4"/>
  <c r="CW183" i="4"/>
  <c r="AR183" i="4"/>
  <c r="CA183" i="4"/>
  <c r="CZ183" i="4"/>
  <c r="AE156" i="4"/>
  <c r="AK156" i="4"/>
  <c r="BU233" i="4"/>
  <c r="DB198" i="4"/>
  <c r="CN183" i="4"/>
  <c r="CI183" i="4"/>
  <c r="DD183" i="4"/>
  <c r="BM183" i="4"/>
  <c r="CJ183" i="4"/>
  <c r="AW183" i="4"/>
  <c r="BH183" i="4"/>
  <c r="DF183" i="4"/>
  <c r="CU183" i="4"/>
  <c r="BH156" i="4"/>
  <c r="AX154" i="4"/>
  <c r="BC156" i="4"/>
  <c r="BR156" i="4"/>
  <c r="CI156" i="4"/>
  <c r="BK156" i="4"/>
  <c r="CU156" i="4"/>
  <c r="BU156" i="4"/>
  <c r="AM154" i="4"/>
  <c r="DE154" i="4"/>
  <c r="AC154" i="4"/>
  <c r="CN154" i="4"/>
  <c r="AM156" i="4"/>
  <c r="BU154" i="4"/>
  <c r="BO154" i="4"/>
  <c r="CR156" i="4"/>
  <c r="AF154" i="4"/>
  <c r="AV154" i="4"/>
  <c r="CY154" i="4"/>
  <c r="BE156" i="4"/>
  <c r="DI156" i="4"/>
  <c r="BO156" i="4"/>
  <c r="BO95" i="4"/>
  <c r="CI95" i="4"/>
  <c r="DC95" i="4"/>
  <c r="CH95" i="4"/>
  <c r="AP95" i="4"/>
  <c r="CZ95" i="4"/>
  <c r="W95" i="4"/>
  <c r="DC27" i="4"/>
  <c r="AH27" i="4"/>
  <c r="BY27" i="4"/>
  <c r="CP27" i="4"/>
  <c r="DI24" i="4"/>
  <c r="AB27" i="4"/>
  <c r="BK27" i="4"/>
  <c r="BA27" i="4"/>
  <c r="CU27" i="4"/>
  <c r="AL27" i="4"/>
  <c r="CZ27" i="4"/>
  <c r="BT27" i="4"/>
  <c r="CN27" i="4"/>
  <c r="Z27" i="4"/>
  <c r="CB27" i="4"/>
  <c r="CK88" i="30"/>
  <c r="AE88" i="30"/>
  <c r="W20" i="30"/>
  <c r="DJ121" i="30"/>
  <c r="AR121" i="30"/>
  <c r="AP121" i="30"/>
  <c r="DC98" i="30"/>
  <c r="BG98" i="30"/>
  <c r="AG98" i="30"/>
  <c r="V121" i="30"/>
  <c r="AQ121" i="30"/>
  <c r="BR98" i="30"/>
  <c r="AA98" i="30"/>
  <c r="BE98" i="30"/>
  <c r="CU185" i="30"/>
  <c r="BF182" i="30"/>
  <c r="CA182" i="30"/>
  <c r="BJ182" i="30"/>
  <c r="AK226" i="30"/>
  <c r="AV226" i="30"/>
  <c r="DB226" i="30"/>
  <c r="AI226" i="30"/>
  <c r="CV182" i="30"/>
  <c r="AO185" i="30"/>
  <c r="AW182" i="30"/>
  <c r="DJ182" i="30"/>
  <c r="BR182" i="30"/>
  <c r="BY243" i="30"/>
  <c r="BX182" i="30"/>
  <c r="CU226" i="30"/>
  <c r="CY134" i="30"/>
  <c r="DM134" i="30"/>
  <c r="AM134" i="30"/>
  <c r="AG121" i="30"/>
  <c r="BA121" i="30"/>
  <c r="DD98" i="30"/>
  <c r="CS98" i="30"/>
  <c r="AF98" i="30"/>
  <c r="DK185" i="30"/>
  <c r="BQ182" i="30"/>
  <c r="CJ185" i="30"/>
  <c r="AC182" i="30"/>
  <c r="CR185" i="30"/>
  <c r="BU226" i="30"/>
  <c r="CF226" i="30"/>
  <c r="CN243" i="30"/>
  <c r="BB182" i="30"/>
  <c r="BW182" i="30"/>
  <c r="DI185" i="30"/>
  <c r="AS182" i="30"/>
  <c r="X182" i="30"/>
  <c r="AM243" i="30"/>
  <c r="CF134" i="30"/>
  <c r="BZ63" i="30"/>
  <c r="CO121" i="30"/>
  <c r="BX121" i="30"/>
  <c r="AV121" i="30"/>
  <c r="BT98" i="30"/>
  <c r="BI98" i="30"/>
  <c r="AL98" i="30"/>
  <c r="BH182" i="30"/>
  <c r="DA182" i="30"/>
  <c r="BM182" i="30"/>
  <c r="AJ185" i="30"/>
  <c r="CA226" i="30"/>
  <c r="CL226" i="30"/>
  <c r="CZ243" i="30"/>
  <c r="DG182" i="30"/>
  <c r="AI182" i="30"/>
  <c r="AF182" i="30"/>
  <c r="BW226" i="30"/>
  <c r="BZ243" i="30"/>
  <c r="CC182" i="30"/>
  <c r="AL243" i="30"/>
  <c r="BZ134" i="30"/>
  <c r="BU200" i="30"/>
  <c r="AQ200" i="30"/>
  <c r="BS134" i="30"/>
  <c r="CN121" i="30"/>
  <c r="AM121" i="30"/>
  <c r="BG121" i="30"/>
  <c r="BH121" i="30"/>
  <c r="CF98" i="30"/>
  <c r="BU98" i="30"/>
  <c r="CH98" i="30"/>
  <c r="AK85" i="30"/>
  <c r="DB121" i="30"/>
  <c r="AL121" i="30"/>
  <c r="AJ98" i="30"/>
  <c r="Y98" i="30"/>
  <c r="DG98" i="30"/>
  <c r="AA121" i="30"/>
  <c r="AA185" i="30"/>
  <c r="CW182" i="30"/>
  <c r="DE226" i="30"/>
  <c r="CN226" i="30"/>
  <c r="BQ185" i="30"/>
  <c r="AB182" i="30"/>
  <c r="BS182" i="30"/>
  <c r="BP182" i="30"/>
  <c r="DG226" i="30"/>
  <c r="CL243" i="30"/>
  <c r="DM182" i="30"/>
  <c r="AS226" i="30"/>
  <c r="AY182" i="30"/>
  <c r="AJ134" i="30"/>
  <c r="V134" i="30"/>
  <c r="W85" i="30"/>
  <c r="AV98" i="30"/>
  <c r="AK98" i="30"/>
  <c r="BW98" i="30"/>
  <c r="BF121" i="30"/>
  <c r="CE121" i="30"/>
  <c r="DB98" i="30"/>
  <c r="CE98" i="30"/>
  <c r="AU121" i="30"/>
  <c r="BK185" i="30"/>
  <c r="V182" i="30"/>
  <c r="AQ182" i="30"/>
  <c r="Z182" i="30"/>
  <c r="DK226" i="30"/>
  <c r="BL182" i="30"/>
  <c r="DC182" i="30"/>
  <c r="CZ182" i="30"/>
  <c r="AU243" i="30"/>
  <c r="AH182" i="30"/>
  <c r="AB243" i="30"/>
  <c r="CI182" i="30"/>
  <c r="AN182" i="30"/>
  <c r="DM91" i="30"/>
  <c r="AE134" i="30"/>
  <c r="AS134" i="30"/>
  <c r="CJ84" i="30"/>
  <c r="BA88" i="30"/>
  <c r="DI84" i="30"/>
  <c r="CY88" i="30"/>
  <c r="CS84" i="30"/>
  <c r="DM84" i="30"/>
  <c r="CM84" i="30"/>
  <c r="AV153" i="30"/>
  <c r="DI153" i="30"/>
  <c r="CO84" i="30"/>
  <c r="BN84" i="30"/>
  <c r="BX153" i="30"/>
  <c r="AA153" i="30"/>
  <c r="BU84" i="30"/>
  <c r="BQ84" i="30"/>
  <c r="CI84" i="30"/>
  <c r="CK84" i="30"/>
  <c r="BP153" i="30"/>
  <c r="CY56" i="30"/>
  <c r="DJ56" i="30"/>
  <c r="CA56" i="30"/>
  <c r="DA56" i="30"/>
  <c r="BZ56" i="30"/>
  <c r="DK56" i="30"/>
  <c r="AN56" i="30"/>
  <c r="AP56" i="30"/>
  <c r="AC56" i="30"/>
  <c r="BD56" i="30"/>
  <c r="BX56" i="30"/>
  <c r="X56" i="30"/>
  <c r="AJ56" i="30"/>
  <c r="AQ56" i="30"/>
  <c r="BQ56" i="30"/>
  <c r="CB85" i="30"/>
  <c r="DH85" i="30"/>
  <c r="DC85" i="30"/>
  <c r="BH85" i="30"/>
  <c r="BS85" i="30"/>
  <c r="AV85" i="30"/>
  <c r="CQ85" i="30"/>
  <c r="CR85" i="30"/>
  <c r="AI85" i="30"/>
  <c r="CF85" i="30"/>
  <c r="DE85" i="30"/>
  <c r="BG85" i="30"/>
  <c r="X85" i="30"/>
  <c r="EM116" i="30"/>
  <c r="Y84" i="30"/>
  <c r="CE84" i="30"/>
  <c r="AQ20" i="30"/>
  <c r="DA20" i="30"/>
  <c r="DH84" i="30"/>
  <c r="CW20" i="30"/>
  <c r="AM84" i="30"/>
  <c r="AL84" i="30"/>
  <c r="CD84" i="30"/>
  <c r="BW20" i="30"/>
  <c r="BX84" i="30"/>
  <c r="X84" i="30"/>
  <c r="AW84" i="30"/>
  <c r="CT153" i="30"/>
  <c r="X153" i="30"/>
  <c r="DC153" i="30"/>
  <c r="DB153" i="30"/>
  <c r="BF153" i="30"/>
  <c r="CM153" i="30"/>
  <c r="AR153" i="30"/>
  <c r="AW153" i="30"/>
  <c r="AJ153" i="30"/>
  <c r="BD153" i="30"/>
  <c r="AG153" i="30"/>
  <c r="CE153" i="30"/>
  <c r="CG153" i="30"/>
  <c r="DL153" i="30"/>
  <c r="DG153" i="30"/>
  <c r="BS153" i="30"/>
  <c r="CU153" i="30"/>
  <c r="BC153" i="30"/>
  <c r="BJ146" i="30"/>
  <c r="AW146" i="30"/>
  <c r="BS146" i="30"/>
  <c r="BM20" i="30"/>
  <c r="BO84" i="30"/>
  <c r="BW84" i="30"/>
  <c r="AO84" i="30"/>
  <c r="AV84" i="30"/>
  <c r="BV84" i="30"/>
  <c r="AT84" i="30"/>
  <c r="AS84" i="30"/>
  <c r="AN84" i="30"/>
  <c r="BH84" i="30"/>
  <c r="AX84" i="30"/>
  <c r="DB84" i="30"/>
  <c r="AI84" i="30"/>
  <c r="AF84" i="30"/>
  <c r="AF97" i="30"/>
  <c r="BM97" i="30"/>
  <c r="AS97" i="30"/>
  <c r="BH153" i="30"/>
  <c r="EN167" i="30"/>
  <c r="BR175" i="30"/>
  <c r="AP175" i="30"/>
  <c r="AV175" i="30"/>
  <c r="DL175" i="30"/>
  <c r="AQ175" i="30"/>
  <c r="BZ175" i="30"/>
  <c r="AI175" i="30"/>
  <c r="W175" i="30"/>
  <c r="CL175" i="30"/>
  <c r="AX175" i="30"/>
  <c r="BD175" i="30"/>
  <c r="CB175" i="30"/>
  <c r="AR175" i="30"/>
  <c r="AD175" i="30"/>
  <c r="BS175" i="30"/>
  <c r="DJ175" i="30"/>
  <c r="AB175" i="30"/>
  <c r="Z226" i="30"/>
  <c r="BM226" i="30"/>
  <c r="AU226" i="30"/>
  <c r="BY226" i="30"/>
  <c r="BX226" i="30"/>
  <c r="AH226" i="30"/>
  <c r="DD226" i="30"/>
  <c r="BT226" i="30"/>
  <c r="AJ226" i="30"/>
  <c r="CS226" i="30"/>
  <c r="BI226" i="30"/>
  <c r="Y226" i="30"/>
  <c r="AC226" i="30"/>
  <c r="CH226" i="30"/>
  <c r="AT226" i="30"/>
  <c r="AO226" i="30"/>
  <c r="AN226" i="30"/>
  <c r="CT226" i="30"/>
  <c r="DA226" i="30"/>
  <c r="CX226" i="30"/>
  <c r="BN226" i="30"/>
  <c r="AD226" i="30"/>
  <c r="CM226" i="30"/>
  <c r="BC226" i="30"/>
  <c r="AX226" i="30"/>
  <c r="CI226" i="30"/>
  <c r="CC226" i="30"/>
  <c r="BJ226" i="30"/>
  <c r="DC226" i="30"/>
  <c r="BQ226" i="30"/>
  <c r="CR226" i="30"/>
  <c r="BH226" i="30"/>
  <c r="X226" i="30"/>
  <c r="CG226" i="30"/>
  <c r="AW226" i="30"/>
  <c r="CW226" i="30"/>
  <c r="CE226" i="30"/>
  <c r="BP226" i="30"/>
  <c r="DH226" i="30"/>
  <c r="AM226" i="30"/>
  <c r="BR226" i="30"/>
  <c r="DJ226" i="30"/>
  <c r="BZ226" i="30"/>
  <c r="AP226" i="30"/>
  <c r="CY226" i="30"/>
  <c r="BO226" i="30"/>
  <c r="AE226" i="30"/>
  <c r="Z84" i="30"/>
  <c r="CT84" i="30"/>
  <c r="BK84" i="30"/>
  <c r="CV84" i="30"/>
  <c r="AA84" i="30"/>
  <c r="BZ84" i="30"/>
  <c r="BF84" i="30"/>
  <c r="DL84" i="30"/>
  <c r="BD84" i="30"/>
  <c r="BG84" i="30"/>
  <c r="AR84" i="30"/>
  <c r="AC84" i="30"/>
  <c r="CL84" i="30"/>
  <c r="AP84" i="30"/>
  <c r="DC84" i="30"/>
  <c r="CP84" i="30"/>
  <c r="W84" i="30"/>
  <c r="AH84" i="30"/>
  <c r="BL84" i="30"/>
  <c r="CZ84" i="30"/>
  <c r="BS84" i="30"/>
  <c r="AK84" i="30"/>
  <c r="CX84" i="30"/>
  <c r="BR84" i="30"/>
  <c r="BJ84" i="30"/>
  <c r="BT84" i="30"/>
  <c r="BB84" i="30"/>
  <c r="AJ84" i="30"/>
  <c r="BM84" i="30"/>
  <c r="CA84" i="30"/>
  <c r="DD84" i="30"/>
  <c r="CB84" i="30"/>
  <c r="CW84" i="30"/>
  <c r="CU84" i="30"/>
  <c r="DK84" i="30"/>
  <c r="DJ84" i="30"/>
  <c r="AG84" i="30"/>
  <c r="V84" i="30"/>
  <c r="CN84" i="30"/>
  <c r="CQ84" i="30"/>
  <c r="BE84" i="30"/>
  <c r="CG84" i="30"/>
  <c r="AR20" i="30"/>
  <c r="AE84" i="30"/>
  <c r="DG84" i="30"/>
  <c r="BY84" i="30"/>
  <c r="BO88" i="30"/>
  <c r="CF84" i="30"/>
  <c r="CZ88" i="30"/>
  <c r="DF84" i="30"/>
  <c r="DC38" i="30"/>
  <c r="CC84" i="30"/>
  <c r="BU97" i="30"/>
  <c r="CR84" i="30"/>
  <c r="BS97" i="30"/>
  <c r="CH84" i="30"/>
  <c r="Z153" i="30"/>
  <c r="BQ153" i="30"/>
  <c r="AD84" i="30"/>
  <c r="BK153" i="30"/>
  <c r="DE84" i="30"/>
  <c r="BP84" i="30"/>
  <c r="AN153" i="30"/>
  <c r="AQ122" i="30"/>
  <c r="BK122" i="30"/>
  <c r="AK122" i="30"/>
  <c r="AI122" i="30"/>
  <c r="Z122" i="30"/>
  <c r="BH122" i="30"/>
  <c r="DI122" i="30"/>
  <c r="DE122" i="30"/>
  <c r="BS122" i="30"/>
  <c r="CC122" i="30"/>
  <c r="BC122" i="30"/>
  <c r="DC122" i="30"/>
  <c r="DM122" i="30"/>
  <c r="CM122" i="30"/>
  <c r="BP122" i="30"/>
  <c r="BE122" i="30"/>
  <c r="CB122" i="30"/>
  <c r="BL194" i="30"/>
  <c r="AI194" i="30"/>
  <c r="DM194" i="30"/>
  <c r="BS194" i="30"/>
  <c r="AY226" i="30"/>
  <c r="CP271" i="30"/>
  <c r="CF271" i="30"/>
  <c r="BS271" i="30"/>
  <c r="CY84" i="30"/>
  <c r="AQ84" i="30"/>
  <c r="EN103" i="30"/>
  <c r="AB265" i="30"/>
  <c r="BH270" i="30"/>
  <c r="BU270" i="30"/>
  <c r="CG270" i="30"/>
  <c r="BD270" i="30"/>
  <c r="BR270" i="30"/>
  <c r="DJ270" i="30"/>
  <c r="BG270" i="30"/>
  <c r="BF70" i="30"/>
  <c r="CM104" i="30"/>
  <c r="DM104" i="30"/>
  <c r="Y104" i="30"/>
  <c r="AY104" i="30"/>
  <c r="CD104" i="30"/>
  <c r="BS104" i="30"/>
  <c r="DJ104" i="30"/>
  <c r="AE104" i="30"/>
  <c r="CO104" i="30"/>
  <c r="AA104" i="30"/>
  <c r="BM270" i="30"/>
  <c r="CB270" i="30"/>
  <c r="DC270" i="30"/>
  <c r="AY270" i="30"/>
  <c r="AF150" i="30"/>
  <c r="CJ104" i="30"/>
  <c r="BA104" i="30"/>
  <c r="AO104" i="30"/>
  <c r="AS150" i="30"/>
  <c r="BI221" i="30"/>
  <c r="CC221" i="30"/>
  <c r="AP221" i="30"/>
  <c r="CH221" i="30"/>
  <c r="BS221" i="30"/>
  <c r="CB221" i="30"/>
  <c r="BM221" i="30"/>
  <c r="AL221" i="30"/>
  <c r="CJ221" i="30"/>
  <c r="BR221" i="30"/>
  <c r="DB221" i="30"/>
  <c r="EN227" i="30"/>
  <c r="EN113" i="30"/>
  <c r="BO270" i="30"/>
  <c r="CA270" i="30"/>
  <c r="Y270" i="30"/>
  <c r="BK270" i="30"/>
  <c r="BY270" i="30"/>
  <c r="CQ270" i="30"/>
  <c r="AS270" i="30"/>
  <c r="BV270" i="30"/>
  <c r="CO150" i="30"/>
  <c r="BF104" i="30"/>
  <c r="AX270" i="30"/>
  <c r="BS270" i="30"/>
  <c r="AF70" i="30"/>
  <c r="CV70" i="30"/>
  <c r="BC104" i="30"/>
  <c r="CK104" i="30"/>
  <c r="CR104" i="30"/>
  <c r="BO150" i="30"/>
  <c r="AZ104" i="30"/>
  <c r="CL104" i="30"/>
  <c r="CZ221" i="30"/>
  <c r="BA221" i="30"/>
  <c r="CM221" i="30"/>
  <c r="AN221" i="30"/>
  <c r="CX221" i="30"/>
  <c r="CU221" i="30"/>
  <c r="CR221" i="30"/>
  <c r="CO221" i="30"/>
  <c r="BB221" i="30"/>
  <c r="EM170" i="30"/>
  <c r="CY270" i="30"/>
  <c r="DK270" i="30"/>
  <c r="BI270" i="30"/>
  <c r="CU270" i="30"/>
  <c r="AZ270" i="30"/>
  <c r="AL270" i="30"/>
  <c r="BZ270" i="30"/>
  <c r="BJ104" i="30"/>
  <c r="BI104" i="30"/>
  <c r="AS104" i="30"/>
  <c r="BX104" i="30"/>
  <c r="DF104" i="30"/>
  <c r="CP104" i="30"/>
  <c r="BE270" i="30"/>
  <c r="DI270" i="30"/>
  <c r="AV270" i="30"/>
  <c r="BB270" i="30"/>
  <c r="CS104" i="30"/>
  <c r="DL270" i="30"/>
  <c r="CF270" i="30"/>
  <c r="AC104" i="30"/>
  <c r="DG150" i="30"/>
  <c r="BP221" i="30"/>
  <c r="CD221" i="30"/>
  <c r="BC221" i="30"/>
  <c r="DG221" i="30"/>
  <c r="BN221" i="30"/>
  <c r="BK221" i="30"/>
  <c r="BH221" i="30"/>
  <c r="BE221" i="30"/>
  <c r="CQ221" i="30"/>
  <c r="AZ96" i="30"/>
  <c r="X270" i="30"/>
  <c r="AK270" i="30"/>
  <c r="AW270" i="30"/>
  <c r="CS270" i="30"/>
  <c r="AH270" i="30"/>
  <c r="DF270" i="30"/>
  <c r="AP270" i="30"/>
  <c r="AW104" i="30"/>
  <c r="CY104" i="30"/>
  <c r="CC104" i="30"/>
  <c r="DH104" i="30"/>
  <c r="AT104" i="30"/>
  <c r="AI104" i="30"/>
  <c r="BE104" i="30"/>
  <c r="CT104" i="30"/>
  <c r="BL270" i="30"/>
  <c r="CL270" i="30"/>
  <c r="V270" i="30"/>
  <c r="AC270" i="30"/>
  <c r="AR270" i="30"/>
  <c r="AF104" i="30"/>
  <c r="CW270" i="30"/>
  <c r="BR104" i="30"/>
  <c r="CE150" i="30"/>
  <c r="DG104" i="30"/>
  <c r="BY104" i="30"/>
  <c r="Y150" i="30"/>
  <c r="CS221" i="30"/>
  <c r="DM221" i="30"/>
  <c r="BZ221" i="30"/>
  <c r="AM221" i="30"/>
  <c r="DC221" i="30"/>
  <c r="DL221" i="30"/>
  <c r="CW221" i="30"/>
  <c r="BV221" i="30"/>
  <c r="W221" i="30"/>
  <c r="DK210" i="4"/>
  <c r="Y210" i="4"/>
  <c r="AF231" i="4"/>
  <c r="AU210" i="4"/>
  <c r="BT210" i="4"/>
  <c r="X231" i="4"/>
  <c r="CF210" i="4"/>
  <c r="AC210" i="4"/>
  <c r="DB85" i="28"/>
  <c r="CA145" i="28"/>
  <c r="BB161" i="28"/>
  <c r="AS145" i="28"/>
  <c r="BS170" i="28"/>
  <c r="BC161" i="28"/>
  <c r="CF161" i="28"/>
  <c r="CP133" i="28"/>
  <c r="BR133" i="28"/>
  <c r="BO133" i="28"/>
  <c r="BS35" i="28"/>
  <c r="CZ145" i="28"/>
  <c r="AG122" i="28"/>
  <c r="BU161" i="28"/>
  <c r="DK161" i="28"/>
  <c r="BX133" i="28"/>
  <c r="AY35" i="28"/>
  <c r="BD151" i="28"/>
  <c r="CM161" i="28"/>
  <c r="AL35" i="28"/>
  <c r="CD145" i="28"/>
  <c r="Y151" i="28"/>
  <c r="BB41" i="28"/>
  <c r="EO41" i="28" s="1"/>
  <c r="BH133" i="28"/>
  <c r="BN133" i="28"/>
  <c r="AW133" i="28"/>
  <c r="AH133" i="28"/>
  <c r="BD133" i="28"/>
  <c r="CQ6" i="28"/>
  <c r="CA6" i="28"/>
  <c r="BB77" i="28"/>
  <c r="DD77" i="28"/>
  <c r="AY77" i="28"/>
  <c r="Y77" i="28"/>
  <c r="BI119" i="28"/>
  <c r="AA119" i="28"/>
  <c r="AN119" i="28"/>
  <c r="CE119" i="28"/>
  <c r="X119" i="28"/>
  <c r="AD87" i="28"/>
  <c r="W87" i="28"/>
  <c r="AI87" i="28"/>
  <c r="DI87" i="28"/>
  <c r="BG87" i="28"/>
  <c r="AC87" i="28"/>
  <c r="BS87" i="28"/>
  <c r="BD87" i="28"/>
  <c r="CQ87" i="28"/>
  <c r="BM87" i="28"/>
  <c r="DC87" i="28"/>
  <c r="CN87" i="28"/>
  <c r="DF87" i="28"/>
  <c r="CB87" i="28"/>
  <c r="BE104" i="28"/>
  <c r="AS104" i="28"/>
  <c r="BD104" i="28"/>
  <c r="BQ104" i="28"/>
  <c r="W104" i="28"/>
  <c r="AJ104" i="28"/>
  <c r="DJ104" i="28"/>
  <c r="DE117" i="28"/>
  <c r="DK117" i="28"/>
  <c r="CI117" i="28"/>
  <c r="AF117" i="28"/>
  <c r="AQ117" i="28"/>
  <c r="DB117" i="28"/>
  <c r="AY117" i="28"/>
  <c r="BR117" i="28"/>
  <c r="AN145" i="28"/>
  <c r="CE145" i="28"/>
  <c r="CC145" i="28"/>
  <c r="CX145" i="28"/>
  <c r="BJ145" i="28"/>
  <c r="BV145" i="28"/>
  <c r="CQ145" i="28"/>
  <c r="CO145" i="28"/>
  <c r="DJ145" i="28"/>
  <c r="DM145" i="28"/>
  <c r="DF145" i="28"/>
  <c r="AJ145" i="28"/>
  <c r="CP145" i="28"/>
  <c r="AC145" i="28"/>
  <c r="AK145" i="28"/>
  <c r="CV145" i="28"/>
  <c r="BA145" i="28"/>
  <c r="AY145" i="28"/>
  <c r="BT145" i="28"/>
  <c r="BL145" i="28"/>
  <c r="BM145" i="28"/>
  <c r="DN145" i="28"/>
  <c r="BP145" i="28"/>
  <c r="CK145" i="28"/>
  <c r="CI145" i="28"/>
  <c r="DD145" i="28"/>
  <c r="AX145" i="28"/>
  <c r="AR145" i="28"/>
  <c r="CB145" i="28"/>
  <c r="CW145" i="28"/>
  <c r="CP79" i="28"/>
  <c r="DH79" i="28"/>
  <c r="CN79" i="28"/>
  <c r="BJ79" i="28"/>
  <c r="DA79" i="28"/>
  <c r="BW79" i="28"/>
  <c r="DI79" i="28"/>
  <c r="CE79" i="28"/>
  <c r="BJ182" i="28"/>
  <c r="CS182" i="28"/>
  <c r="AE182" i="28"/>
  <c r="CD182" i="28"/>
  <c r="AN182" i="28"/>
  <c r="CW182" i="28"/>
  <c r="CP182" i="28"/>
  <c r="CT6" i="28"/>
  <c r="DF77" i="28"/>
  <c r="BZ77" i="28"/>
  <c r="CH87" i="28"/>
  <c r="DL87" i="28"/>
  <c r="CF87" i="28"/>
  <c r="CA116" i="28"/>
  <c r="AC164" i="28"/>
  <c r="DD182" i="28"/>
  <c r="AW104" i="28"/>
  <c r="AN116" i="28"/>
  <c r="CZ182" i="28"/>
  <c r="AA182" i="28"/>
  <c r="BT159" i="28"/>
  <c r="AU159" i="28"/>
  <c r="Z159" i="28"/>
  <c r="BU159" i="28"/>
  <c r="CB159" i="28"/>
  <c r="CT159" i="28"/>
  <c r="DE159" i="28"/>
  <c r="AH159" i="28"/>
  <c r="AM159" i="28"/>
  <c r="BE159" i="28"/>
  <c r="BW159" i="28"/>
  <c r="AL159" i="28"/>
  <c r="BR159" i="28"/>
  <c r="DF159" i="28"/>
  <c r="BC159" i="28"/>
  <c r="CG6" i="28"/>
  <c r="BV77" i="28"/>
  <c r="CF77" i="28"/>
  <c r="BT77" i="28"/>
  <c r="AX87" i="28"/>
  <c r="CH119" i="28"/>
  <c r="BZ145" i="28"/>
  <c r="DF223" i="28"/>
  <c r="CM223" i="28"/>
  <c r="DC223" i="28"/>
  <c r="AM223" i="28"/>
  <c r="BY223" i="28"/>
  <c r="CY223" i="28"/>
  <c r="BH223" i="28"/>
  <c r="CI223" i="28"/>
  <c r="DA223" i="28"/>
  <c r="AV223" i="28"/>
  <c r="BW223" i="28"/>
  <c r="DI223" i="28"/>
  <c r="AS223" i="28"/>
  <c r="CR223" i="28"/>
  <c r="AB223" i="28"/>
  <c r="AT223" i="28"/>
  <c r="CF223" i="28"/>
  <c r="DG223" i="28"/>
  <c r="BB223" i="28"/>
  <c r="CC223" i="28"/>
  <c r="CN223" i="28"/>
  <c r="AK223" i="28"/>
  <c r="BL223" i="28"/>
  <c r="BM223" i="28"/>
  <c r="DN223" i="28"/>
  <c r="Y223" i="28"/>
  <c r="AZ223" i="28"/>
  <c r="CL223" i="28"/>
  <c r="DM223" i="28"/>
  <c r="AU223" i="28"/>
  <c r="BU223" i="28"/>
  <c r="CV223" i="28"/>
  <c r="BZ223" i="28"/>
  <c r="AI223" i="28"/>
  <c r="BI223" i="28"/>
  <c r="CJ223" i="28"/>
  <c r="AE223" i="28"/>
  <c r="BF223" i="28"/>
  <c r="AW6" i="28"/>
  <c r="AL77" i="28"/>
  <c r="AQ6" i="28"/>
  <c r="BV23" i="28"/>
  <c r="AX23" i="28"/>
  <c r="BR23" i="28"/>
  <c r="BK23" i="28"/>
  <c r="CM32" i="28"/>
  <c r="AO32" i="28"/>
  <c r="DH32" i="28"/>
  <c r="AY32" i="28"/>
  <c r="CX32" i="28"/>
  <c r="BA32" i="28"/>
  <c r="BH119" i="28"/>
  <c r="AP145" i="28"/>
  <c r="BG145" i="28"/>
  <c r="BN145" i="28"/>
  <c r="BR145" i="28"/>
  <c r="BV116" i="28"/>
  <c r="DB116" i="28"/>
  <c r="CR116" i="28"/>
  <c r="BX116" i="28"/>
  <c r="BA116" i="28"/>
  <c r="DK116" i="28"/>
  <c r="CD116" i="28"/>
  <c r="DE116" i="28"/>
  <c r="DH116" i="28"/>
  <c r="CK116" i="28"/>
  <c r="BD116" i="28"/>
  <c r="AO116" i="28"/>
  <c r="AX116" i="28"/>
  <c r="AD116" i="28"/>
  <c r="CN116" i="28"/>
  <c r="CL116" i="28"/>
  <c r="CE116" i="28"/>
  <c r="CH116" i="28"/>
  <c r="BN116" i="28"/>
  <c r="AG116" i="28"/>
  <c r="CP164" i="28"/>
  <c r="AW164" i="28"/>
  <c r="CK164" i="28"/>
  <c r="AL164" i="28"/>
  <c r="BY164" i="28"/>
  <c r="BA164" i="28"/>
  <c r="BV164" i="28"/>
  <c r="CE164" i="28"/>
  <c r="DF164" i="28"/>
  <c r="CT164" i="28"/>
  <c r="CW164" i="28"/>
  <c r="AU164" i="28"/>
  <c r="AY164" i="28"/>
  <c r="BG164" i="28"/>
  <c r="BZ182" i="28"/>
  <c r="CZ165" i="28"/>
  <c r="BV165" i="28"/>
  <c r="AT165" i="28"/>
  <c r="BZ165" i="28"/>
  <c r="AK165" i="28"/>
  <c r="Y165" i="28"/>
  <c r="AP165" i="28"/>
  <c r="AZ165" i="28"/>
  <c r="CU165" i="28"/>
  <c r="CE165" i="28"/>
  <c r="CV165" i="28"/>
  <c r="DK165" i="28"/>
  <c r="CY165" i="28"/>
  <c r="CM165" i="28"/>
  <c r="DL165" i="28"/>
  <c r="DM165" i="28"/>
  <c r="AA165" i="28"/>
  <c r="AB165" i="28"/>
  <c r="AX165" i="28"/>
  <c r="CA165" i="28"/>
  <c r="BO165" i="28"/>
  <c r="BC165" i="28"/>
  <c r="CB165" i="28"/>
  <c r="BG165" i="28"/>
  <c r="DI165" i="28"/>
  <c r="CR165" i="28"/>
  <c r="CT165" i="28"/>
  <c r="AQ165" i="28"/>
  <c r="AE165" i="28"/>
  <c r="CG165" i="28"/>
  <c r="AR165" i="28"/>
  <c r="CX165" i="28"/>
  <c r="AO165" i="28"/>
  <c r="EO158" i="28"/>
  <c r="X114" i="28"/>
  <c r="CS114" i="28"/>
  <c r="BO114" i="28"/>
  <c r="BI114" i="28"/>
  <c r="DI114" i="28"/>
  <c r="CP114" i="28"/>
  <c r="Y114" i="28"/>
  <c r="DK114" i="28"/>
  <c r="AA114" i="28"/>
  <c r="DJ114" i="28"/>
  <c r="CA114" i="28"/>
  <c r="DM114" i="28"/>
  <c r="AC114" i="28"/>
  <c r="CZ123" i="28"/>
  <c r="DE123" i="28"/>
  <c r="AM123" i="28"/>
  <c r="BU123" i="28"/>
  <c r="DK123" i="28"/>
  <c r="AK123" i="28"/>
  <c r="AW123" i="28"/>
  <c r="BG6" i="28"/>
  <c r="DD6" i="28"/>
  <c r="BP87" i="28"/>
  <c r="CE77" i="28"/>
  <c r="AT23" i="28"/>
  <c r="CQ20" i="28"/>
  <c r="CA20" i="28"/>
  <c r="AO87" i="28"/>
  <c r="CL77" i="28"/>
  <c r="AS38" i="28"/>
  <c r="CB38" i="28"/>
  <c r="CE38" i="28"/>
  <c r="BY38" i="28"/>
  <c r="BQ50" i="28"/>
  <c r="DI50" i="28"/>
  <c r="AO50" i="28"/>
  <c r="DE50" i="28"/>
  <c r="CY77" i="28"/>
  <c r="AL145" i="28"/>
  <c r="BE145" i="28"/>
  <c r="W145" i="28"/>
  <c r="AD145" i="28"/>
  <c r="AU145" i="28"/>
  <c r="CD64" i="28"/>
  <c r="DN213" i="28"/>
  <c r="BM213" i="28"/>
  <c r="DA213" i="28"/>
  <c r="CP26" i="28"/>
  <c r="CM26" i="28"/>
  <c r="AM26" i="28"/>
  <c r="CM168" i="28"/>
  <c r="DI97" i="28"/>
  <c r="AS122" i="28"/>
  <c r="DJ122" i="28"/>
  <c r="CJ113" i="28"/>
  <c r="DK113" i="28"/>
  <c r="AU113" i="28"/>
  <c r="CH97" i="28"/>
  <c r="CT122" i="28"/>
  <c r="Y113" i="28"/>
  <c r="CM97" i="28"/>
  <c r="CN122" i="28"/>
  <c r="CC213" i="28"/>
  <c r="AC213" i="28"/>
  <c r="DI174" i="28"/>
  <c r="BN213" i="28"/>
  <c r="BH261" i="28"/>
  <c r="BX180" i="28"/>
  <c r="X180" i="28"/>
  <c r="BM261" i="28"/>
  <c r="DG154" i="28"/>
  <c r="AN64" i="28"/>
  <c r="CN171" i="28"/>
  <c r="AA171" i="28"/>
  <c r="EN171" i="28" s="1"/>
  <c r="BS171" i="28"/>
  <c r="BF26" i="28"/>
  <c r="BZ26" i="28"/>
  <c r="CT26" i="28"/>
  <c r="CD26" i="28"/>
  <c r="CA168" i="28"/>
  <c r="CP97" i="28"/>
  <c r="CZ122" i="28"/>
  <c r="BZ122" i="28"/>
  <c r="AT113" i="28"/>
  <c r="BU113" i="28"/>
  <c r="AR97" i="28"/>
  <c r="BJ122" i="28"/>
  <c r="AN113" i="28"/>
  <c r="BT113" i="28"/>
  <c r="AQ122" i="28"/>
  <c r="CM213" i="28"/>
  <c r="AM213" i="28"/>
  <c r="AH261" i="28"/>
  <c r="BU261" i="28"/>
  <c r="CN154" i="28"/>
  <c r="CP64" i="28"/>
  <c r="BP64" i="28"/>
  <c r="DM26" i="28"/>
  <c r="AP26" i="28"/>
  <c r="CG26" i="28"/>
  <c r="AT26" i="28"/>
  <c r="CN97" i="28"/>
  <c r="AZ97" i="28"/>
  <c r="CP122" i="28"/>
  <c r="BP122" i="28"/>
  <c r="AP122" i="28"/>
  <c r="CU113" i="28"/>
  <c r="AE113" i="28"/>
  <c r="CU97" i="28"/>
  <c r="Z122" i="28"/>
  <c r="CO113" i="28"/>
  <c r="AD113" i="28"/>
  <c r="BN122" i="28"/>
  <c r="BC213" i="28"/>
  <c r="DK151" i="28"/>
  <c r="AW261" i="28"/>
  <c r="CI141" i="28"/>
  <c r="DL64" i="28"/>
  <c r="BD64" i="28"/>
  <c r="AO171" i="28"/>
  <c r="A30" i="30"/>
  <c r="FA30" i="30" s="1"/>
  <c r="FB31" i="30"/>
  <c r="A31" i="30" s="1"/>
  <c r="FA31" i="30" s="1"/>
  <c r="FB32" i="30"/>
  <c r="AH229" i="30"/>
  <c r="DC229" i="30"/>
  <c r="BL229" i="30"/>
  <c r="BQ229" i="30"/>
  <c r="CZ179" i="30"/>
  <c r="CA179" i="30"/>
  <c r="CE179" i="30"/>
  <c r="DG179" i="30"/>
  <c r="BJ179" i="30"/>
  <c r="AU179" i="30"/>
  <c r="AV179" i="30"/>
  <c r="BV179" i="30"/>
  <c r="BD179" i="30"/>
  <c r="AC179" i="30"/>
  <c r="CB179" i="30"/>
  <c r="CW179" i="30"/>
  <c r="CI179" i="30"/>
  <c r="BA179" i="30"/>
  <c r="BF179" i="30"/>
  <c r="CU179" i="30"/>
  <c r="AF179" i="30"/>
  <c r="AE179" i="30"/>
  <c r="BX179" i="30"/>
  <c r="DF179" i="30"/>
  <c r="BC179" i="30"/>
  <c r="Z179" i="30"/>
  <c r="BM179" i="30"/>
  <c r="DA179" i="30"/>
  <c r="AR179" i="30"/>
  <c r="BG179" i="30"/>
  <c r="AS179" i="30"/>
  <c r="BT179" i="30"/>
  <c r="V179" i="30"/>
  <c r="BK179" i="30"/>
  <c r="CQ179" i="30"/>
  <c r="BW179" i="30"/>
  <c r="CH179" i="30"/>
  <c r="CG179" i="30"/>
  <c r="AO179" i="30"/>
  <c r="DL179" i="30"/>
  <c r="BP179" i="30"/>
  <c r="CJ179" i="30"/>
  <c r="DE179" i="30"/>
  <c r="DH179" i="30"/>
  <c r="BE179" i="30"/>
  <c r="AN179" i="30"/>
  <c r="CC179" i="30"/>
  <c r="AL179" i="30"/>
  <c r="DC179" i="30"/>
  <c r="AY179" i="30"/>
  <c r="BO179" i="30"/>
  <c r="AH179" i="30"/>
  <c r="BU179" i="30"/>
  <c r="BR179" i="30"/>
  <c r="CS179" i="30"/>
  <c r="CV179" i="30"/>
  <c r="BL179" i="30"/>
  <c r="CO179" i="30"/>
  <c r="AX179" i="30"/>
  <c r="BY179" i="30"/>
  <c r="W179" i="30"/>
  <c r="AM179" i="30"/>
  <c r="CY179" i="30"/>
  <c r="CD179" i="30"/>
  <c r="CN179" i="30"/>
  <c r="BS179" i="30"/>
  <c r="Y179" i="30"/>
  <c r="CF179" i="30"/>
  <c r="CK179" i="30"/>
  <c r="CP179" i="30"/>
  <c r="DE74" i="30"/>
  <c r="AS123" i="30"/>
  <c r="CV123" i="30"/>
  <c r="AX123" i="30"/>
  <c r="BZ123" i="30"/>
  <c r="DM123" i="30"/>
  <c r="BT123" i="30"/>
  <c r="CE123" i="30"/>
  <c r="CT123" i="30"/>
  <c r="BN179" i="30"/>
  <c r="AY225" i="30"/>
  <c r="Y225" i="30"/>
  <c r="CY230" i="30"/>
  <c r="AC229" i="30"/>
  <c r="AA230" i="30"/>
  <c r="AO220" i="30"/>
  <c r="DB220" i="30"/>
  <c r="BP220" i="30"/>
  <c r="CD65" i="30"/>
  <c r="DL65" i="30"/>
  <c r="BT146" i="30"/>
  <c r="CE146" i="30"/>
  <c r="CM243" i="30"/>
  <c r="BF243" i="30"/>
  <c r="DD115" i="30"/>
  <c r="DJ115" i="30"/>
  <c r="CO216" i="30"/>
  <c r="AQ216" i="30"/>
  <c r="BZ216" i="30"/>
  <c r="CI216" i="30"/>
  <c r="AI216" i="30"/>
  <c r="DJ216" i="30"/>
  <c r="BM216" i="30"/>
  <c r="AP216" i="30"/>
  <c r="AY216" i="30"/>
  <c r="AB179" i="30"/>
  <c r="AM215" i="30"/>
  <c r="BY215" i="30"/>
  <c r="BI215" i="30"/>
  <c r="AS215" i="30"/>
  <c r="CR215" i="30"/>
  <c r="AA215" i="30"/>
  <c r="DL215" i="30"/>
  <c r="BV215" i="30"/>
  <c r="CL215" i="30"/>
  <c r="CB215" i="30"/>
  <c r="AC215" i="30"/>
  <c r="CJ215" i="30"/>
  <c r="AJ215" i="30"/>
  <c r="AL215" i="30"/>
  <c r="BB215" i="30"/>
  <c r="CQ215" i="30"/>
  <c r="DH215" i="30"/>
  <c r="Y215" i="30"/>
  <c r="AZ215" i="30"/>
  <c r="BJ215" i="30"/>
  <c r="AT215" i="30"/>
  <c r="DJ215" i="30"/>
  <c r="AB215" i="30"/>
  <c r="CW215" i="30"/>
  <c r="CE215" i="30"/>
  <c r="BT215" i="30"/>
  <c r="BN215" i="30"/>
  <c r="AO215" i="30"/>
  <c r="DM215" i="30"/>
  <c r="DG215" i="30"/>
  <c r="DA215" i="30"/>
  <c r="BW215" i="30"/>
  <c r="DF215" i="30"/>
  <c r="BE215" i="30"/>
  <c r="DB179" i="30"/>
  <c r="CS123" i="30"/>
  <c r="X123" i="30"/>
  <c r="AN123" i="30"/>
  <c r="X179" i="30"/>
  <c r="DK179" i="30"/>
  <c r="BV225" i="30"/>
  <c r="AV225" i="30"/>
  <c r="BB230" i="30"/>
  <c r="CT230" i="30"/>
  <c r="BM177" i="30"/>
  <c r="BF177" i="30"/>
  <c r="DA177" i="30"/>
  <c r="CG177" i="30"/>
  <c r="CP177" i="30"/>
  <c r="AX177" i="30"/>
  <c r="CJ177" i="30"/>
  <c r="W177" i="30"/>
  <c r="BH177" i="30"/>
  <c r="CT121" i="30"/>
  <c r="CI121" i="30"/>
  <c r="BK243" i="30"/>
  <c r="AY243" i="30"/>
  <c r="AA243" i="30"/>
  <c r="CG243" i="30"/>
  <c r="AN243" i="30"/>
  <c r="DJ243" i="30"/>
  <c r="DD243" i="30"/>
  <c r="CF243" i="30"/>
  <c r="DF243" i="30"/>
  <c r="AC243" i="30"/>
  <c r="CT243" i="30"/>
  <c r="BO243" i="30"/>
  <c r="CP243" i="30"/>
  <c r="BR243" i="30"/>
  <c r="AD243" i="30"/>
  <c r="CE243" i="30"/>
  <c r="BC243" i="30"/>
  <c r="BA243" i="30"/>
  <c r="AI243" i="30"/>
  <c r="BT243" i="30"/>
  <c r="AV243" i="30"/>
  <c r="CY243" i="30"/>
  <c r="BV243" i="30"/>
  <c r="BX243" i="30"/>
  <c r="AW243" i="30"/>
  <c r="CK243" i="30"/>
  <c r="BS243" i="30"/>
  <c r="BM243" i="30"/>
  <c r="AO243" i="30"/>
  <c r="CS243" i="30"/>
  <c r="BB243" i="30"/>
  <c r="AE243" i="30"/>
  <c r="AX71" i="30"/>
  <c r="CI71" i="30"/>
  <c r="DD71" i="30"/>
  <c r="AV185" i="30"/>
  <c r="AX185" i="30"/>
  <c r="BO185" i="30"/>
  <c r="AE185" i="30"/>
  <c r="BN185" i="30"/>
  <c r="CH185" i="30"/>
  <c r="CY185" i="30"/>
  <c r="AG185" i="30"/>
  <c r="DI179" i="30"/>
  <c r="AK179" i="30"/>
  <c r="DM179" i="30"/>
  <c r="AG179" i="30"/>
  <c r="CO230" i="30"/>
  <c r="BK230" i="30"/>
  <c r="BE123" i="30"/>
  <c r="CC20" i="30"/>
  <c r="DI123" i="30"/>
  <c r="DK123" i="30"/>
  <c r="DG123" i="30"/>
  <c r="AT20" i="30"/>
  <c r="CS66" i="30"/>
  <c r="AX66" i="30"/>
  <c r="AX48" i="30"/>
  <c r="AG123" i="30"/>
  <c r="BO123" i="30"/>
  <c r="CQ123" i="30"/>
  <c r="BI123" i="30"/>
  <c r="BN121" i="30"/>
  <c r="AW123" i="30"/>
  <c r="BB179" i="30"/>
  <c r="BH179" i="30"/>
  <c r="AP179" i="30"/>
  <c r="AI185" i="30"/>
  <c r="BB185" i="30"/>
  <c r="BT185" i="30"/>
  <c r="CU177" i="30"/>
  <c r="CA216" i="30"/>
  <c r="AT216" i="30"/>
  <c r="BF225" i="30"/>
  <c r="AL225" i="30"/>
  <c r="DC225" i="30"/>
  <c r="DB230" i="30"/>
  <c r="CM230" i="30"/>
  <c r="BH243" i="30"/>
  <c r="BP121" i="30"/>
  <c r="BG177" i="30"/>
  <c r="V185" i="30"/>
  <c r="DE216" i="30"/>
  <c r="AN215" i="30"/>
  <c r="CR243" i="30"/>
  <c r="AH243" i="30"/>
  <c r="BM14" i="30"/>
  <c r="W14" i="30"/>
  <c r="DC14" i="30"/>
  <c r="AS14" i="30"/>
  <c r="BO14" i="30"/>
  <c r="BW14" i="30"/>
  <c r="BS14" i="30"/>
  <c r="BF14" i="30"/>
  <c r="CP14" i="30"/>
  <c r="CE14" i="30"/>
  <c r="AO14" i="30"/>
  <c r="AD121" i="30"/>
  <c r="BL243" i="30"/>
  <c r="BG243" i="30"/>
  <c r="AZ179" i="30"/>
  <c r="AW179" i="30"/>
  <c r="BQ179" i="30"/>
  <c r="CQ205" i="30"/>
  <c r="AZ205" i="30"/>
  <c r="CE205" i="30"/>
  <c r="AW205" i="30"/>
  <c r="BB205" i="30"/>
  <c r="CJ205" i="30"/>
  <c r="BE205" i="30"/>
  <c r="CH205" i="30"/>
  <c r="BB123" i="30"/>
  <c r="CY123" i="30"/>
  <c r="BW123" i="30"/>
  <c r="AH123" i="30"/>
  <c r="AO123" i="30"/>
  <c r="AB20" i="30"/>
  <c r="AE66" i="30"/>
  <c r="AR66" i="30"/>
  <c r="BS66" i="30"/>
  <c r="Z123" i="30"/>
  <c r="CA123" i="30"/>
  <c r="DJ66" i="30"/>
  <c r="BI66" i="30"/>
  <c r="Z66" i="30"/>
  <c r="W123" i="30"/>
  <c r="BL66" i="30"/>
  <c r="DL66" i="30"/>
  <c r="AM48" i="30"/>
  <c r="CI123" i="30"/>
  <c r="AE123" i="30"/>
  <c r="BL123" i="30"/>
  <c r="BP123" i="30"/>
  <c r="V151" i="30"/>
  <c r="CP66" i="30"/>
  <c r="Y123" i="30"/>
  <c r="V123" i="30"/>
  <c r="CD66" i="30"/>
  <c r="AI123" i="30"/>
  <c r="AL123" i="30"/>
  <c r="W118" i="30"/>
  <c r="CV177" i="30"/>
  <c r="CR179" i="30"/>
  <c r="BZ179" i="30"/>
  <c r="CF177" i="30"/>
  <c r="BS185" i="30"/>
  <c r="CL185" i="30"/>
  <c r="DD185" i="30"/>
  <c r="V225" i="30"/>
  <c r="CS225" i="30"/>
  <c r="BS225" i="30"/>
  <c r="DL230" i="30"/>
  <c r="CZ230" i="30"/>
  <c r="DL243" i="30"/>
  <c r="CL121" i="30"/>
  <c r="X177" i="30"/>
  <c r="CQ177" i="30"/>
  <c r="BF185" i="30"/>
  <c r="BU216" i="30"/>
  <c r="BI243" i="30"/>
  <c r="V243" i="30"/>
  <c r="AZ243" i="30"/>
  <c r="BS213" i="30"/>
  <c r="DD213" i="30"/>
  <c r="AM213" i="30"/>
  <c r="W213" i="30"/>
  <c r="AW213" i="30"/>
  <c r="BW213" i="30"/>
  <c r="BT213" i="30"/>
  <c r="CT213" i="30"/>
  <c r="AT243" i="30"/>
  <c r="CQ243" i="30"/>
  <c r="CG23" i="30"/>
  <c r="AT23" i="30"/>
  <c r="BT23" i="30"/>
  <c r="CH121" i="30"/>
  <c r="CL179" i="30"/>
  <c r="DI243" i="30"/>
  <c r="BF215" i="30"/>
  <c r="CT179" i="30"/>
  <c r="CM20" i="30"/>
  <c r="CV17" i="30"/>
  <c r="DH66" i="30"/>
  <c r="CI46" i="30"/>
  <c r="DI46" i="30"/>
  <c r="DC66" i="30"/>
  <c r="AQ123" i="30"/>
  <c r="AT123" i="30"/>
  <c r="BK20" i="30"/>
  <c r="CQ20" i="30"/>
  <c r="Y66" i="30"/>
  <c r="BV66" i="30"/>
  <c r="CT66" i="30"/>
  <c r="CJ123" i="30"/>
  <c r="CB123" i="30"/>
  <c r="BY123" i="30"/>
  <c r="AB66" i="30"/>
  <c r="AM66" i="30"/>
  <c r="DJ123" i="30"/>
  <c r="BK123" i="30"/>
  <c r="BF66" i="30"/>
  <c r="DD123" i="30"/>
  <c r="BS123" i="30"/>
  <c r="BV123" i="30"/>
  <c r="AC123" i="30"/>
  <c r="BX123" i="30"/>
  <c r="AT66" i="30"/>
  <c r="AR123" i="30"/>
  <c r="CB121" i="30"/>
  <c r="CF185" i="30"/>
  <c r="V177" i="30"/>
  <c r="BL177" i="30"/>
  <c r="AJ179" i="30"/>
  <c r="DJ179" i="30"/>
  <c r="AZ185" i="30"/>
  <c r="DC185" i="30"/>
  <c r="X185" i="30"/>
  <c r="CI225" i="30"/>
  <c r="BI225" i="30"/>
  <c r="AI225" i="30"/>
  <c r="AZ230" i="30"/>
  <c r="CU230" i="30"/>
  <c r="CH243" i="30"/>
  <c r="AF115" i="30"/>
  <c r="CP136" i="30"/>
  <c r="AA179" i="30"/>
  <c r="CP185" i="30"/>
  <c r="AW177" i="30"/>
  <c r="DB216" i="30"/>
  <c r="Y243" i="30"/>
  <c r="CR121" i="30"/>
  <c r="CW243" i="30"/>
  <c r="BN32" i="30"/>
  <c r="BX32" i="30"/>
  <c r="AG243" i="30"/>
  <c r="DE208" i="30"/>
  <c r="CH208" i="30"/>
  <c r="W208" i="30"/>
  <c r="CB208" i="30"/>
  <c r="AQ208" i="30"/>
  <c r="AR208" i="30"/>
  <c r="DD208" i="30"/>
  <c r="AL208" i="30"/>
  <c r="AD208" i="30"/>
  <c r="BG208" i="30"/>
  <c r="DL208" i="30"/>
  <c r="BI179" i="30"/>
  <c r="X215" i="30"/>
  <c r="AT179" i="30"/>
  <c r="CZ226" i="30"/>
  <c r="CD226" i="30"/>
  <c r="DF226" i="30"/>
  <c r="AY82" i="30"/>
  <c r="AK82" i="30"/>
  <c r="AH82" i="30"/>
  <c r="Z82" i="30"/>
  <c r="CV82" i="30"/>
  <c r="CN82" i="30"/>
  <c r="CP82" i="30"/>
  <c r="CH82" i="30"/>
  <c r="AO82" i="30"/>
  <c r="CB82" i="30"/>
  <c r="DL226" i="30"/>
  <c r="BK226" i="30"/>
  <c r="CV226" i="30"/>
  <c r="AD82" i="30"/>
  <c r="CQ82" i="30"/>
  <c r="CD63" i="30"/>
  <c r="AD87" i="30"/>
  <c r="EM87" i="30" s="1"/>
  <c r="DC150" i="30"/>
  <c r="CL134" i="30"/>
  <c r="CZ134" i="30"/>
  <c r="BC180" i="30"/>
  <c r="DL200" i="30"/>
  <c r="DM226" i="30"/>
  <c r="AL226" i="30"/>
  <c r="AT82" i="30"/>
  <c r="DE82" i="30"/>
  <c r="DB82" i="30"/>
  <c r="CT82" i="30"/>
  <c r="CK82" i="30"/>
  <c r="BQ82" i="30"/>
  <c r="CE82" i="30"/>
  <c r="BK82" i="30"/>
  <c r="DI82" i="30"/>
  <c r="BE82" i="30"/>
  <c r="AQ82" i="30"/>
  <c r="AR226" i="30"/>
  <c r="BG180" i="30"/>
  <c r="AB226" i="30"/>
  <c r="CX82" i="30"/>
  <c r="DJ63" i="30"/>
  <c r="BT200" i="30"/>
  <c r="DG200" i="30"/>
  <c r="BU63" i="30"/>
  <c r="AT63" i="30"/>
  <c r="AZ150" i="30"/>
  <c r="BS150" i="30"/>
  <c r="BV226" i="30"/>
  <c r="CI82" i="30"/>
  <c r="BU82" i="30"/>
  <c r="BR82" i="30"/>
  <c r="BJ82" i="30"/>
  <c r="BA82" i="30"/>
  <c r="AG82" i="30"/>
  <c r="AU82" i="30"/>
  <c r="AA82" i="30"/>
  <c r="BY82" i="30"/>
  <c r="DL82" i="30"/>
  <c r="DC82" i="30"/>
  <c r="CB226" i="30"/>
  <c r="CQ180" i="30"/>
  <c r="AA226" i="30"/>
  <c r="BL226" i="30"/>
  <c r="BN82" i="30"/>
  <c r="BG82" i="30"/>
  <c r="DL63" i="30"/>
  <c r="CM180" i="30"/>
  <c r="CU200" i="30"/>
  <c r="CL150" i="30"/>
  <c r="CJ150" i="30"/>
  <c r="BD221" i="30"/>
  <c r="AB134" i="30"/>
  <c r="BR134" i="30"/>
  <c r="BQ196" i="4"/>
  <c r="CM177" i="4"/>
  <c r="DB161" i="4"/>
  <c r="CV149" i="4"/>
  <c r="DI206" i="4"/>
  <c r="BQ206" i="4"/>
  <c r="CF206" i="4"/>
  <c r="AV206" i="4"/>
  <c r="AU51" i="4"/>
  <c r="BZ161" i="4"/>
  <c r="CE119" i="30"/>
  <c r="X119" i="30"/>
  <c r="BN104" i="30"/>
  <c r="CX119" i="30"/>
  <c r="AB104" i="30"/>
  <c r="BX119" i="30"/>
  <c r="W119" i="30"/>
  <c r="BT104" i="30"/>
  <c r="DD119" i="30"/>
  <c r="AM104" i="30"/>
  <c r="CF104" i="30"/>
  <c r="AF119" i="30"/>
  <c r="BB119" i="30"/>
  <c r="CP134" i="30"/>
  <c r="CV134" i="30"/>
  <c r="DI104" i="30"/>
  <c r="AI134" i="30"/>
  <c r="AB102" i="30"/>
  <c r="AT102" i="30"/>
  <c r="BO132" i="30"/>
  <c r="AM119" i="30"/>
  <c r="BL119" i="30"/>
  <c r="CM119" i="30"/>
  <c r="CQ104" i="30"/>
  <c r="AD119" i="30"/>
  <c r="CV100" i="30"/>
  <c r="AJ119" i="30"/>
  <c r="BQ104" i="30"/>
  <c r="BL104" i="30"/>
  <c r="CE104" i="30"/>
  <c r="DI119" i="30"/>
  <c r="BU134" i="30"/>
  <c r="BG134" i="30"/>
  <c r="AZ134" i="30"/>
  <c r="CC119" i="30"/>
  <c r="DH119" i="30"/>
  <c r="AU119" i="30"/>
  <c r="DA104" i="30"/>
  <c r="AD104" i="30"/>
  <c r="BN119" i="30"/>
  <c r="DM119" i="30"/>
  <c r="AB119" i="30"/>
  <c r="AJ104" i="30"/>
  <c r="BT119" i="30"/>
  <c r="AV104" i="30"/>
  <c r="BW104" i="30"/>
  <c r="CD134" i="30"/>
  <c r="CT134" i="30"/>
  <c r="Z174" i="30"/>
  <c r="BE174" i="30"/>
  <c r="AX141" i="30"/>
  <c r="AH153" i="30"/>
  <c r="AF171" i="30"/>
  <c r="CO141" i="30"/>
  <c r="CC171" i="30"/>
  <c r="CP171" i="30"/>
  <c r="CH270" i="30"/>
  <c r="AL133" i="28"/>
  <c r="BS133" i="28"/>
  <c r="BL133" i="28"/>
  <c r="BT133" i="28"/>
  <c r="DL133" i="28"/>
  <c r="DI133" i="28"/>
  <c r="CE133" i="28"/>
  <c r="BW133" i="28"/>
  <c r="DB133" i="28"/>
  <c r="BJ133" i="28"/>
  <c r="BL32" i="28"/>
  <c r="AH110" i="28"/>
  <c r="BN110" i="28"/>
  <c r="DB224" i="28"/>
  <c r="BV133" i="28"/>
  <c r="DC133" i="28"/>
  <c r="AU133" i="28"/>
  <c r="BF133" i="28"/>
  <c r="X133" i="28"/>
  <c r="AM133" i="28"/>
  <c r="AD133" i="28"/>
  <c r="BI133" i="28"/>
  <c r="Y133" i="28"/>
  <c r="CK133" i="28"/>
  <c r="CF133" i="28"/>
  <c r="BM258" i="28"/>
  <c r="AG110" i="28"/>
  <c r="AQ133" i="28"/>
  <c r="AZ133" i="28"/>
  <c r="CL133" i="28"/>
  <c r="BC133" i="28"/>
  <c r="CG133" i="28"/>
  <c r="CR133" i="28"/>
  <c r="CM133" i="28"/>
  <c r="AJ133" i="28"/>
  <c r="BA133" i="28"/>
  <c r="AN133" i="28"/>
  <c r="CH110" i="28"/>
  <c r="AR133" i="28"/>
  <c r="AO133" i="28"/>
  <c r="AX133" i="28"/>
  <c r="DD133" i="28"/>
  <c r="CS133" i="28"/>
  <c r="CZ133" i="28"/>
  <c r="CL9" i="28"/>
  <c r="BI110" i="28"/>
  <c r="AV98" i="28"/>
  <c r="BH110" i="28"/>
  <c r="AW215" i="4"/>
  <c r="BZ215" i="4"/>
  <c r="CJ215" i="4"/>
  <c r="Y215" i="4"/>
  <c r="BR215" i="4"/>
  <c r="BB215" i="4"/>
  <c r="BV215" i="4"/>
  <c r="BU215" i="4"/>
  <c r="BE215" i="4"/>
  <c r="AZ215" i="4"/>
  <c r="BT198" i="4"/>
  <c r="CJ198" i="4"/>
  <c r="BN198" i="4"/>
  <c r="AT198" i="4"/>
  <c r="AP198" i="4"/>
  <c r="DK198" i="4"/>
  <c r="CW198" i="4"/>
  <c r="DL198" i="4"/>
  <c r="AJ192" i="4"/>
  <c r="Y192" i="4"/>
  <c r="AW192" i="4"/>
  <c r="AC192" i="4"/>
  <c r="BR192" i="4"/>
  <c r="BC198" i="4"/>
  <c r="BG192" i="4"/>
  <c r="AY198" i="4"/>
  <c r="CG215" i="4"/>
  <c r="DJ215" i="4"/>
  <c r="AH215" i="4"/>
  <c r="BI215" i="4"/>
  <c r="CL215" i="4"/>
  <c r="AB215" i="4"/>
  <c r="DE215" i="4"/>
  <c r="CH215" i="4"/>
  <c r="CV215" i="4"/>
  <c r="DD198" i="4"/>
  <c r="BR198" i="4"/>
  <c r="AV198" i="4"/>
  <c r="V198" i="4"/>
  <c r="DH198" i="4"/>
  <c r="BT192" i="4"/>
  <c r="AO198" i="4"/>
  <c r="AM198" i="4"/>
  <c r="AE198" i="4"/>
  <c r="AS198" i="4"/>
  <c r="DF192" i="4"/>
  <c r="DK215" i="4"/>
  <c r="CL192" i="4"/>
  <c r="BQ215" i="4"/>
  <c r="DD192" i="4"/>
  <c r="CG192" i="4"/>
  <c r="BM192" i="4"/>
  <c r="AH192" i="4"/>
  <c r="CA192" i="4"/>
  <c r="BQ198" i="4"/>
  <c r="BD215" i="4"/>
  <c r="BC215" i="4"/>
  <c r="CS215" i="4"/>
  <c r="AE215" i="4"/>
  <c r="CP215" i="4"/>
  <c r="X215" i="4"/>
  <c r="AR215" i="4"/>
  <c r="CD215" i="4"/>
  <c r="AT215" i="4"/>
  <c r="X198" i="4"/>
  <c r="CL198" i="4"/>
  <c r="AZ198" i="4"/>
  <c r="AB198" i="4"/>
  <c r="DJ198" i="4"/>
  <c r="CP198" i="4"/>
  <c r="BY198" i="4"/>
  <c r="BW198" i="4"/>
  <c r="BO198" i="4"/>
  <c r="CC198" i="4"/>
  <c r="BI192" i="4"/>
  <c r="DG215" i="4"/>
  <c r="AA192" i="4"/>
  <c r="AG192" i="4"/>
  <c r="AF192" i="4"/>
  <c r="CV192" i="4"/>
  <c r="AJ215" i="4"/>
  <c r="BF215" i="4"/>
  <c r="CM215" i="4"/>
  <c r="AF215" i="4"/>
  <c r="BO215" i="4"/>
  <c r="BH215" i="4"/>
  <c r="CB215" i="4"/>
  <c r="W215" i="4"/>
  <c r="DL215" i="4"/>
  <c r="CT215" i="4"/>
  <c r="BY184" i="4"/>
  <c r="BB198" i="4"/>
  <c r="AH198" i="4"/>
  <c r="CV198" i="4"/>
  <c r="CR198" i="4"/>
  <c r="BX198" i="4"/>
  <c r="CA215" i="4"/>
  <c r="DI198" i="4"/>
  <c r="DG198" i="4"/>
  <c r="CY198" i="4"/>
  <c r="DM198" i="4"/>
  <c r="Z192" i="4"/>
  <c r="DA192" i="4"/>
  <c r="CZ192" i="4"/>
  <c r="BL192" i="4"/>
  <c r="BV198" i="4"/>
  <c r="BT215" i="4"/>
  <c r="DF215" i="4"/>
  <c r="DI209" i="4"/>
  <c r="Z215" i="4"/>
  <c r="AV215" i="4"/>
  <c r="BP215" i="4"/>
  <c r="CY215" i="4"/>
  <c r="CR215" i="4"/>
  <c r="BL215" i="4"/>
  <c r="BX215" i="4"/>
  <c r="AN215" i="4"/>
  <c r="CO198" i="4"/>
  <c r="CN198" i="4"/>
  <c r="AJ198" i="4"/>
  <c r="CX198" i="4"/>
  <c r="CD198" i="4"/>
  <c r="BZ198" i="4"/>
  <c r="BF198" i="4"/>
  <c r="AQ198" i="4"/>
  <c r="AC198" i="4"/>
  <c r="AR198" i="4"/>
  <c r="Y198" i="4"/>
  <c r="CM192" i="4"/>
  <c r="CZ198" i="4"/>
  <c r="CI192" i="4"/>
  <c r="BE192" i="4"/>
  <c r="AZ192" i="4"/>
  <c r="CQ198" i="4"/>
  <c r="BN210" i="4"/>
  <c r="CH210" i="4"/>
  <c r="CX210" i="4"/>
  <c r="CY210" i="4"/>
  <c r="CD210" i="4"/>
  <c r="X210" i="4"/>
  <c r="CA210" i="4"/>
  <c r="AJ210" i="4"/>
  <c r="BS210" i="4"/>
  <c r="BP210" i="4"/>
  <c r="BG210" i="4"/>
  <c r="CU210" i="4"/>
  <c r="CG210" i="4"/>
  <c r="AM149" i="4"/>
  <c r="BW210" i="4"/>
  <c r="DI210" i="4"/>
  <c r="BI210" i="4"/>
  <c r="BJ50" i="4"/>
  <c r="CM50" i="4"/>
  <c r="CK50" i="4"/>
  <c r="AE50" i="4"/>
  <c r="CU50" i="4"/>
  <c r="Y50" i="4"/>
  <c r="BP53" i="4"/>
  <c r="AF50" i="4"/>
  <c r="AU50" i="4"/>
  <c r="AG50" i="4"/>
  <c r="CP50" i="4"/>
  <c r="CN50" i="4"/>
  <c r="BV66" i="4"/>
  <c r="DF50" i="4"/>
  <c r="DD50" i="4"/>
  <c r="CE66" i="4"/>
  <c r="BI89" i="4"/>
  <c r="BM89" i="4"/>
  <c r="BI66" i="4"/>
  <c r="CQ66" i="4"/>
  <c r="AN66" i="4"/>
  <c r="AR63" i="4"/>
  <c r="DD39" i="28"/>
  <c r="DA38" i="28"/>
  <c r="CA38" i="28"/>
  <c r="CP39" i="28"/>
  <c r="CI39" i="28"/>
  <c r="BO39" i="28"/>
  <c r="DN50" i="28"/>
  <c r="BT71" i="28"/>
  <c r="CG71" i="28"/>
  <c r="BL71" i="28"/>
  <c r="CU38" i="28"/>
  <c r="BU38" i="28"/>
  <c r="AD39" i="28"/>
  <c r="BV39" i="28"/>
  <c r="AG39" i="28"/>
  <c r="AI39" i="28"/>
  <c r="BZ39" i="28"/>
  <c r="DL38" i="28"/>
  <c r="AW39" i="28"/>
  <c r="CZ39" i="28"/>
  <c r="AT39" i="28"/>
  <c r="AR50" i="28"/>
  <c r="AV38" i="28"/>
  <c r="DM39" i="28"/>
  <c r="DH39" i="28"/>
  <c r="AK50" i="28"/>
  <c r="CY50" i="28"/>
  <c r="AI50" i="28"/>
  <c r="CK50" i="28"/>
  <c r="AS71" i="28"/>
  <c r="BE39" i="28"/>
  <c r="CN39" i="28"/>
  <c r="AH39" i="28"/>
  <c r="BL39" i="28"/>
  <c r="DM91" i="28"/>
  <c r="DI91" i="28"/>
  <c r="BF182" i="28"/>
  <c r="BT182" i="28"/>
  <c r="BO182" i="28"/>
  <c r="CM91" i="28"/>
  <c r="BI111" i="28"/>
  <c r="CT111" i="28"/>
  <c r="CE182" i="28"/>
  <c r="AW179" i="28"/>
  <c r="BL182" i="28"/>
  <c r="AX182" i="28"/>
  <c r="DC202" i="28"/>
  <c r="AE179" i="28"/>
  <c r="BF179" i="28"/>
  <c r="DC182" i="28"/>
  <c r="AV179" i="28"/>
  <c r="BM179" i="28"/>
  <c r="DH179" i="28"/>
  <c r="DK179" i="28"/>
  <c r="X182" i="28"/>
  <c r="AR111" i="28"/>
  <c r="BV17" i="30"/>
  <c r="AG109" i="30"/>
  <c r="AL182" i="28"/>
  <c r="BQ182" i="28"/>
  <c r="CP179" i="28"/>
  <c r="BA179" i="28"/>
  <c r="BO179" i="28"/>
  <c r="DM179" i="28"/>
  <c r="BI179" i="28"/>
  <c r="BR179" i="28"/>
  <c r="AL179" i="28"/>
  <c r="CL179" i="28"/>
  <c r="BL179" i="28"/>
  <c r="BP179" i="28"/>
  <c r="AI179" i="28"/>
  <c r="BZ179" i="28"/>
  <c r="BK9" i="30"/>
  <c r="DK9" i="30"/>
  <c r="BN17" i="30"/>
  <c r="AN17" i="30"/>
  <c r="V17" i="30"/>
  <c r="BL17" i="30"/>
  <c r="CU17" i="30"/>
  <c r="BW17" i="30"/>
  <c r="DF17" i="30"/>
  <c r="AK17" i="30"/>
  <c r="DB17" i="30"/>
  <c r="AT17" i="30"/>
  <c r="CC17" i="30"/>
  <c r="AU17" i="30"/>
  <c r="BU17" i="30"/>
  <c r="BR17" i="30"/>
  <c r="DH17" i="30"/>
  <c r="AB17" i="30"/>
  <c r="BK17" i="30"/>
  <c r="CE17" i="30"/>
  <c r="DE17" i="30"/>
  <c r="BE17" i="30"/>
  <c r="DG17" i="30"/>
  <c r="AS17" i="30"/>
  <c r="CI17" i="30"/>
  <c r="X17" i="30"/>
  <c r="DL29" i="30"/>
  <c r="AG29" i="30"/>
  <c r="BD29" i="30"/>
  <c r="BY29" i="30"/>
  <c r="CY29" i="30"/>
  <c r="BJ29" i="30"/>
  <c r="CE29" i="30"/>
  <c r="DE29" i="30"/>
  <c r="BP29" i="30"/>
  <c r="CK29" i="30"/>
  <c r="DK29" i="30"/>
  <c r="CN29" i="30"/>
  <c r="DI29" i="30"/>
  <c r="CT29" i="30"/>
  <c r="X29" i="30"/>
  <c r="CZ29" i="30"/>
  <c r="AD29" i="30"/>
  <c r="AT29" i="30"/>
  <c r="BT29" i="30"/>
  <c r="AB29" i="30"/>
  <c r="BB29" i="30"/>
  <c r="DG29" i="30"/>
  <c r="AH29" i="30"/>
  <c r="BH29" i="30"/>
  <c r="CO29" i="30"/>
  <c r="AN29" i="30"/>
  <c r="BN29" i="30"/>
  <c r="AM29" i="30"/>
  <c r="CD29" i="30"/>
  <c r="DD29" i="30"/>
  <c r="DM29" i="30"/>
  <c r="BL29" i="30"/>
  <c r="CL29" i="30"/>
  <c r="CI29" i="30"/>
  <c r="BR29" i="30"/>
  <c r="CR29" i="30"/>
  <c r="BX29" i="30"/>
  <c r="CX29" i="30"/>
  <c r="W29" i="30"/>
  <c r="AW29" i="30"/>
  <c r="CV29" i="30"/>
  <c r="AE29" i="30"/>
  <c r="AY29" i="30"/>
  <c r="DB29" i="30"/>
  <c r="AK29" i="30"/>
  <c r="DH29" i="30"/>
  <c r="AQ29" i="30"/>
  <c r="AL29" i="30"/>
  <c r="BG29" i="30"/>
  <c r="CG29" i="30"/>
  <c r="BN109" i="30"/>
  <c r="AC109" i="30"/>
  <c r="CP109" i="30"/>
  <c r="Y109" i="30"/>
  <c r="BH109" i="30"/>
  <c r="DH109" i="30"/>
  <c r="AD109" i="30"/>
  <c r="BF109" i="30"/>
  <c r="CK109" i="30"/>
  <c r="X109" i="30"/>
  <c r="V109" i="30"/>
  <c r="DF109" i="30"/>
  <c r="DJ109" i="30"/>
  <c r="AK109" i="30"/>
  <c r="DA109" i="30"/>
  <c r="BV109" i="30"/>
  <c r="BZ109" i="30"/>
  <c r="BQ109" i="30"/>
  <c r="AL109" i="30"/>
  <c r="CS109" i="30"/>
  <c r="AP109" i="30"/>
  <c r="CL109" i="30"/>
  <c r="BV210" i="4"/>
  <c r="V210" i="4"/>
  <c r="DB210" i="4"/>
  <c r="BL210" i="4"/>
  <c r="AJ149" i="4"/>
  <c r="BA149" i="4"/>
  <c r="CZ210" i="4"/>
  <c r="CN210" i="4"/>
  <c r="DG53" i="4"/>
  <c r="AY50" i="4"/>
  <c r="W50" i="4"/>
  <c r="CV53" i="4"/>
  <c r="V50" i="4"/>
  <c r="AA50" i="4"/>
  <c r="AQ50" i="4"/>
  <c r="CN92" i="4"/>
  <c r="DL50" i="4"/>
  <c r="CF50" i="4"/>
  <c r="DM50" i="4"/>
  <c r="X50" i="4"/>
  <c r="BU50" i="4"/>
  <c r="BQ89" i="4"/>
  <c r="BS66" i="4"/>
  <c r="AZ50" i="4"/>
  <c r="Y66" i="4"/>
  <c r="CU89" i="4"/>
  <c r="BG89" i="4"/>
  <c r="BM66" i="4"/>
  <c r="CZ66" i="4"/>
  <c r="BL66" i="4"/>
  <c r="BA38" i="28"/>
  <c r="AG38" i="28"/>
  <c r="CX38" i="28"/>
  <c r="CC39" i="28"/>
  <c r="CB39" i="28"/>
  <c r="X39" i="28"/>
  <c r="BP50" i="28"/>
  <c r="BH50" i="28"/>
  <c r="DC71" i="28"/>
  <c r="DJ71" i="28"/>
  <c r="CX6" i="28"/>
  <c r="AT32" i="28"/>
  <c r="AU38" i="28"/>
  <c r="AA38" i="28"/>
  <c r="CR38" i="28"/>
  <c r="CQ39" i="28"/>
  <c r="CW48" i="28"/>
  <c r="CZ17" i="28"/>
  <c r="AA32" i="28"/>
  <c r="AO38" i="28"/>
  <c r="AR38" i="28"/>
  <c r="AF39" i="28"/>
  <c r="DE39" i="28"/>
  <c r="DG39" i="28"/>
  <c r="CL39" i="28"/>
  <c r="DL50" i="28"/>
  <c r="BR32" i="28"/>
  <c r="BL38" i="28"/>
  <c r="BH39" i="28"/>
  <c r="CT39" i="28"/>
  <c r="AN39" i="28"/>
  <c r="CX39" i="28"/>
  <c r="BI50" i="28"/>
  <c r="DK50" i="28"/>
  <c r="BA50" i="28"/>
  <c r="AM71" i="28"/>
  <c r="AL32" i="28"/>
  <c r="BT39" i="28"/>
  <c r="DI39" i="28"/>
  <c r="BK39" i="28"/>
  <c r="DJ39" i="28"/>
  <c r="W39" i="28"/>
  <c r="AX39" i="28"/>
  <c r="BU39" i="28"/>
  <c r="BB39" i="28"/>
  <c r="AD71" i="28"/>
  <c r="BZ71" i="28"/>
  <c r="AQ111" i="28"/>
  <c r="DL111" i="28"/>
  <c r="BK111" i="28"/>
  <c r="BZ96" i="28"/>
  <c r="AZ96" i="28"/>
  <c r="AO96" i="28"/>
  <c r="DA96" i="28"/>
  <c r="CP96" i="28"/>
  <c r="CB96" i="28"/>
  <c r="CE96" i="28"/>
  <c r="BC111" i="28"/>
  <c r="CN111" i="28"/>
  <c r="AO182" i="28"/>
  <c r="AU96" i="28"/>
  <c r="AC96" i="28"/>
  <c r="BI182" i="28"/>
  <c r="BX182" i="28"/>
  <c r="CC97" i="28"/>
  <c r="DD144" i="28"/>
  <c r="BU182" i="28"/>
  <c r="DK182" i="28"/>
  <c r="BK182" i="28"/>
  <c r="AC182" i="28"/>
  <c r="DN179" i="28"/>
  <c r="BU179" i="28"/>
  <c r="AN179" i="28"/>
  <c r="AF179" i="28"/>
  <c r="AU179" i="28"/>
  <c r="BI261" i="28"/>
  <c r="BA261" i="28"/>
  <c r="CW261" i="28"/>
  <c r="BF261" i="28"/>
  <c r="BR261" i="28"/>
  <c r="CG261" i="28"/>
  <c r="BQ261" i="28"/>
  <c r="AQ261" i="28"/>
  <c r="CX261" i="28"/>
  <c r="CM261" i="28"/>
  <c r="DF261" i="28"/>
  <c r="AX261" i="28"/>
  <c r="DH261" i="28"/>
  <c r="CJ261" i="28"/>
  <c r="CP261" i="28"/>
  <c r="AY261" i="28"/>
  <c r="AA261" i="28"/>
  <c r="AO261" i="28"/>
  <c r="DA261" i="28"/>
  <c r="CK261" i="28"/>
  <c r="BN261" i="28"/>
  <c r="AV261" i="28"/>
  <c r="Z261" i="28"/>
  <c r="CI261" i="28"/>
  <c r="AR261" i="28"/>
  <c r="DB261" i="28"/>
  <c r="CN261" i="28"/>
  <c r="CS261" i="28"/>
  <c r="BJ261" i="28"/>
  <c r="AT261" i="28"/>
  <c r="AI261" i="28"/>
  <c r="CD261" i="28"/>
  <c r="DK261" i="28"/>
  <c r="AJ261" i="28"/>
  <c r="BW261" i="28"/>
  <c r="W261" i="28"/>
  <c r="BB261" i="28"/>
  <c r="Y261" i="28"/>
  <c r="CB261" i="28"/>
  <c r="AK261" i="28"/>
  <c r="BK261" i="28"/>
  <c r="BY261" i="28"/>
  <c r="X261" i="28"/>
  <c r="DN261" i="28"/>
  <c r="DM261" i="28"/>
  <c r="BS261" i="28"/>
  <c r="BT261" i="28"/>
  <c r="AF261" i="28"/>
  <c r="AU123" i="28"/>
  <c r="CL123" i="28"/>
  <c r="BQ123" i="28"/>
  <c r="DH123" i="28"/>
  <c r="CI123" i="28"/>
  <c r="DA123" i="28"/>
  <c r="BI123" i="28"/>
  <c r="AZ123" i="28"/>
  <c r="AA123" i="28"/>
  <c r="BY123" i="28"/>
  <c r="AS123" i="28"/>
  <c r="CH123" i="28"/>
  <c r="BK123" i="28"/>
  <c r="DJ123" i="28"/>
  <c r="CC123" i="28"/>
  <c r="BE123" i="28"/>
  <c r="AU26" i="30"/>
  <c r="DG26" i="30"/>
  <c r="BD26" i="30"/>
  <c r="BL26" i="30"/>
  <c r="CQ29" i="30"/>
  <c r="CO17" i="30"/>
  <c r="CA29" i="30"/>
  <c r="AU29" i="30"/>
  <c r="DD210" i="4"/>
  <c r="BY210" i="4"/>
  <c r="BH210" i="4"/>
  <c r="AE210" i="4"/>
  <c r="CW210" i="4"/>
  <c r="BF210" i="4"/>
  <c r="BJ210" i="4"/>
  <c r="AS210" i="4"/>
  <c r="AH210" i="4"/>
  <c r="DG149" i="4"/>
  <c r="CR192" i="4"/>
  <c r="BB192" i="4"/>
  <c r="BY192" i="4"/>
  <c r="CX192" i="4"/>
  <c r="CW192" i="4"/>
  <c r="AP192" i="4"/>
  <c r="BF192" i="4"/>
  <c r="CM210" i="4"/>
  <c r="AR210" i="4"/>
  <c r="CO50" i="4"/>
  <c r="CQ50" i="4"/>
  <c r="CR50" i="4"/>
  <c r="BM50" i="4"/>
  <c r="CH50" i="4"/>
  <c r="BK106" i="4"/>
  <c r="X87" i="4"/>
  <c r="CU47" i="4"/>
  <c r="BH36" i="4"/>
  <c r="AB36" i="4"/>
  <c r="CU80" i="4"/>
  <c r="BP60" i="4"/>
  <c r="BQ50" i="4"/>
  <c r="AW50" i="4"/>
  <c r="BN36" i="4"/>
  <c r="AI36" i="4"/>
  <c r="DC50" i="4"/>
  <c r="CD50" i="4"/>
  <c r="CJ50" i="4"/>
  <c r="CH36" i="4"/>
  <c r="AN50" i="4"/>
  <c r="CJ36" i="4"/>
  <c r="DD63" i="4"/>
  <c r="CF66" i="4"/>
  <c r="CY50" i="4"/>
  <c r="BX89" i="4"/>
  <c r="BC89" i="4"/>
  <c r="BW89" i="4"/>
  <c r="BB66" i="4"/>
  <c r="AY66" i="4"/>
  <c r="AD66" i="4"/>
  <c r="CB66" i="4"/>
  <c r="BW6" i="28"/>
  <c r="BT6" i="28"/>
  <c r="BI35" i="28"/>
  <c r="CT32" i="28"/>
  <c r="BG20" i="28"/>
  <c r="DN38" i="28"/>
  <c r="CN38" i="28"/>
  <c r="BN38" i="28"/>
  <c r="AB21" i="28"/>
  <c r="AR39" i="28"/>
  <c r="CG39" i="28"/>
  <c r="CZ50" i="28"/>
  <c r="BW50" i="28"/>
  <c r="CR50" i="28"/>
  <c r="CT71" i="28"/>
  <c r="BS71" i="28"/>
  <c r="CF17" i="28"/>
  <c r="BQ32" i="28"/>
  <c r="DH38" i="28"/>
  <c r="CH38" i="28"/>
  <c r="BH38" i="28"/>
  <c r="BG39" i="28"/>
  <c r="CH32" i="28"/>
  <c r="DB38" i="28"/>
  <c r="AE38" i="28"/>
  <c r="AM39" i="28"/>
  <c r="CK39" i="28"/>
  <c r="DG26" i="28"/>
  <c r="AH32" i="28"/>
  <c r="AB38" i="28"/>
  <c r="BJ39" i="28"/>
  <c r="AY39" i="28"/>
  <c r="BA39" i="28"/>
  <c r="AK39" i="28"/>
  <c r="CH50" i="28"/>
  <c r="CX71" i="28"/>
  <c r="BO50" i="28"/>
  <c r="AS50" i="28"/>
  <c r="BS50" i="28"/>
  <c r="BE71" i="28"/>
  <c r="CS9" i="28"/>
  <c r="BY39" i="28"/>
  <c r="BK26" i="28"/>
  <c r="CF39" i="28"/>
  <c r="DC39" i="28"/>
  <c r="BW39" i="28"/>
  <c r="BC39" i="28"/>
  <c r="CF101" i="28"/>
  <c r="AE98" i="28"/>
  <c r="CA111" i="28"/>
  <c r="CU111" i="28"/>
  <c r="CA182" i="28"/>
  <c r="CD71" i="28"/>
  <c r="DH96" i="28"/>
  <c r="CW96" i="28"/>
  <c r="BC96" i="28"/>
  <c r="AR96" i="28"/>
  <c r="CJ122" i="28"/>
  <c r="DD122" i="28"/>
  <c r="W96" i="28"/>
  <c r="Z96" i="28"/>
  <c r="AV96" i="28"/>
  <c r="DL116" i="28"/>
  <c r="CM111" i="28"/>
  <c r="AH182" i="28"/>
  <c r="CJ96" i="28"/>
  <c r="BD113" i="28"/>
  <c r="DN122" i="28"/>
  <c r="Y182" i="28"/>
  <c r="DH182" i="28"/>
  <c r="AU182" i="28"/>
  <c r="CK179" i="28"/>
  <c r="BN182" i="28"/>
  <c r="CU182" i="28"/>
  <c r="CH179" i="28"/>
  <c r="CD179" i="28"/>
  <c r="DE179" i="28"/>
  <c r="BS179" i="28"/>
  <c r="CX179" i="28"/>
  <c r="CE179" i="28"/>
  <c r="AG182" i="28"/>
  <c r="CS179" i="28"/>
  <c r="CG179" i="28"/>
  <c r="AL261" i="28"/>
  <c r="CH261" i="28"/>
  <c r="AS261" i="28"/>
  <c r="CU261" i="28"/>
  <c r="DL261" i="28"/>
  <c r="BO123" i="28"/>
  <c r="CX234" i="28"/>
  <c r="CT234" i="28"/>
  <c r="BX234" i="28"/>
  <c r="DD234" i="28"/>
  <c r="AK234" i="28"/>
  <c r="AO234" i="28"/>
  <c r="AP234" i="28"/>
  <c r="DH234" i="28"/>
  <c r="BB234" i="28"/>
  <c r="AR234" i="28"/>
  <c r="AA234" i="28"/>
  <c r="BZ234" i="28"/>
  <c r="CZ234" i="28"/>
  <c r="BK234" i="28"/>
  <c r="CK234" i="28"/>
  <c r="BO234" i="28"/>
  <c r="DJ234" i="28"/>
  <c r="AB234" i="28"/>
  <c r="AM234" i="28"/>
  <c r="W234" i="28"/>
  <c r="AW234" i="28"/>
  <c r="CV234" i="28"/>
  <c r="AX234" i="28"/>
  <c r="CU234" i="28"/>
  <c r="AI234" i="28"/>
  <c r="AG234" i="28"/>
  <c r="BW234" i="28"/>
  <c r="BS234" i="28"/>
  <c r="AS234" i="28"/>
  <c r="AT161" i="28"/>
  <c r="DB161" i="28"/>
  <c r="DN161" i="28"/>
  <c r="BL161" i="28"/>
  <c r="CL161" i="28"/>
  <c r="AH161" i="28"/>
  <c r="CV161" i="28"/>
  <c r="CA161" i="28"/>
  <c r="BN161" i="28"/>
  <c r="AB161" i="28"/>
  <c r="AK161" i="28"/>
  <c r="DF29" i="30"/>
  <c r="AA17" i="30"/>
  <c r="CR109" i="30"/>
  <c r="BA29" i="30"/>
  <c r="Z29" i="30"/>
  <c r="AC49" i="30"/>
  <c r="DH49" i="30"/>
  <c r="BX49" i="30"/>
  <c r="AH49" i="30"/>
  <c r="CV49" i="30"/>
  <c r="CK210" i="4"/>
  <c r="BM210" i="4"/>
  <c r="DE210" i="4"/>
  <c r="AT210" i="4"/>
  <c r="DF210" i="4"/>
  <c r="CP210" i="4"/>
  <c r="AX210" i="4"/>
  <c r="CO210" i="4"/>
  <c r="AA210" i="4"/>
  <c r="AK210" i="4"/>
  <c r="CC210" i="4"/>
  <c r="CE210" i="4"/>
  <c r="DD137" i="4"/>
  <c r="CH192" i="4"/>
  <c r="DI192" i="4"/>
  <c r="AY192" i="4"/>
  <c r="AK192" i="4"/>
  <c r="AN192" i="4"/>
  <c r="BX210" i="4"/>
  <c r="BB210" i="4"/>
  <c r="DK50" i="4"/>
  <c r="BB50" i="4"/>
  <c r="BH50" i="4"/>
  <c r="AP50" i="4"/>
  <c r="CV50" i="4"/>
  <c r="AX50" i="4"/>
  <c r="AA106" i="4"/>
  <c r="BQ87" i="4"/>
  <c r="CA87" i="4"/>
  <c r="CR36" i="4"/>
  <c r="BS36" i="4"/>
  <c r="DG50" i="4"/>
  <c r="DI50" i="4"/>
  <c r="DM36" i="4"/>
  <c r="CX36" i="4"/>
  <c r="CA36" i="4"/>
  <c r="CF60" i="4"/>
  <c r="AL50" i="4"/>
  <c r="BC50" i="4"/>
  <c r="BA50" i="4"/>
  <c r="AL60" i="4"/>
  <c r="CX50" i="4"/>
  <c r="AB63" i="4"/>
  <c r="CW50" i="4"/>
  <c r="DL66" i="4"/>
  <c r="CP89" i="4"/>
  <c r="CL89" i="4"/>
  <c r="BY66" i="4"/>
  <c r="AR66" i="4"/>
  <c r="CI66" i="4"/>
  <c r="AL66" i="4"/>
  <c r="AM6" i="28"/>
  <c r="W20" i="28"/>
  <c r="CD38" i="28"/>
  <c r="BD38" i="28"/>
  <c r="AD38" i="28"/>
  <c r="AE39" i="28"/>
  <c r="CW39" i="28"/>
  <c r="BN39" i="28"/>
  <c r="AV71" i="28"/>
  <c r="DG50" i="28"/>
  <c r="AT50" i="28"/>
  <c r="BJ71" i="28"/>
  <c r="AI71" i="28"/>
  <c r="CK6" i="28"/>
  <c r="AG32" i="28"/>
  <c r="AT20" i="28"/>
  <c r="BX38" i="28"/>
  <c r="AX38" i="28"/>
  <c r="X38" i="28"/>
  <c r="CJ39" i="28"/>
  <c r="BH32" i="28"/>
  <c r="BR38" i="28"/>
  <c r="CL38" i="28"/>
  <c r="DA39" i="28"/>
  <c r="DN39" i="28"/>
  <c r="AC39" i="28"/>
  <c r="DL32" i="28"/>
  <c r="BV38" i="28"/>
  <c r="Z39" i="28"/>
  <c r="CY39" i="28"/>
  <c r="CA50" i="28"/>
  <c r="AY50" i="28"/>
  <c r="BY50" i="28"/>
  <c r="CO71" i="28"/>
  <c r="DB39" i="28"/>
  <c r="AU39" i="28"/>
  <c r="BU26" i="28"/>
  <c r="BQ39" i="28"/>
  <c r="BS39" i="28"/>
  <c r="AA91" i="28"/>
  <c r="AO91" i="28"/>
  <c r="DK111" i="28"/>
  <c r="AQ182" i="28"/>
  <c r="BJ96" i="28"/>
  <c r="AY96" i="28"/>
  <c r="BV98" i="28"/>
  <c r="CZ96" i="28"/>
  <c r="CH96" i="28"/>
  <c r="AS91" i="28"/>
  <c r="BK96" i="28"/>
  <c r="BO96" i="28"/>
  <c r="CF96" i="28"/>
  <c r="BR182" i="28"/>
  <c r="AL96" i="28"/>
  <c r="Z111" i="28"/>
  <c r="AI182" i="28"/>
  <c r="CQ182" i="28"/>
  <c r="CD202" i="28"/>
  <c r="CK233" i="28"/>
  <c r="AX179" i="28"/>
  <c r="AT179" i="28"/>
  <c r="AP179" i="28"/>
  <c r="AQ179" i="28"/>
  <c r="BN179" i="28"/>
  <c r="BC179" i="28"/>
  <c r="DA182" i="28"/>
  <c r="Y179" i="28"/>
  <c r="BY179" i="28"/>
  <c r="CJ179" i="28"/>
  <c r="BG179" i="28"/>
  <c r="BV29" i="30"/>
  <c r="CR17" i="30"/>
  <c r="DM17" i="30"/>
  <c r="BI109" i="30"/>
  <c r="AF29" i="30"/>
  <c r="BT109" i="30"/>
  <c r="CW69" i="30"/>
  <c r="DA69" i="30"/>
  <c r="BB69" i="30"/>
  <c r="CL69" i="30"/>
  <c r="DC69" i="30"/>
  <c r="CD69" i="30"/>
  <c r="AW69" i="30"/>
  <c r="AF69" i="30"/>
  <c r="BR69" i="30"/>
  <c r="AV69" i="30"/>
  <c r="CI69" i="30"/>
  <c r="AO69" i="30"/>
  <c r="BP69" i="30"/>
  <c r="CF69" i="30"/>
  <c r="CO69" i="30"/>
  <c r="BY69" i="30"/>
  <c r="CZ69" i="30"/>
  <c r="BO29" i="30"/>
  <c r="BA210" i="4"/>
  <c r="BO210" i="4"/>
  <c r="AQ210" i="4"/>
  <c r="DJ210" i="4"/>
  <c r="DH210" i="4"/>
  <c r="BK210" i="4"/>
  <c r="DM210" i="4"/>
  <c r="AN210" i="4"/>
  <c r="AW210" i="4"/>
  <c r="CJ210" i="4"/>
  <c r="AZ210" i="4"/>
  <c r="CT210" i="4"/>
  <c r="AC50" i="4"/>
  <c r="CG50" i="4"/>
  <c r="AT50" i="4"/>
  <c r="CA50" i="4"/>
  <c r="BT50" i="4"/>
  <c r="BZ50" i="4"/>
  <c r="CB50" i="4"/>
  <c r="AD50" i="4"/>
  <c r="AR50" i="4"/>
  <c r="AJ63" i="4"/>
  <c r="DA50" i="4"/>
  <c r="BI63" i="4"/>
  <c r="AT38" i="28"/>
  <c r="DK38" i="28"/>
  <c r="BG10" i="28"/>
  <c r="CR39" i="28"/>
  <c r="BM39" i="28"/>
  <c r="Y39" i="28"/>
  <c r="CD50" i="28"/>
  <c r="Z71" i="28"/>
  <c r="CV71" i="28"/>
  <c r="DK6" i="28"/>
  <c r="DA20" i="28"/>
  <c r="AN38" i="28"/>
  <c r="DE38" i="28"/>
  <c r="AO39" i="28"/>
  <c r="DF39" i="28"/>
  <c r="AZ39" i="28"/>
  <c r="DA71" i="28"/>
  <c r="BN71" i="28"/>
  <c r="BE38" i="28"/>
  <c r="BB38" i="28"/>
  <c r="CD39" i="28"/>
  <c r="DJ50" i="28"/>
  <c r="CM39" i="28"/>
  <c r="CL32" i="28"/>
  <c r="CF38" i="28"/>
  <c r="AV39" i="28"/>
  <c r="CE39" i="28"/>
  <c r="AE50" i="28"/>
  <c r="CS50" i="28"/>
  <c r="BE50" i="28"/>
  <c r="CE50" i="28"/>
  <c r="AA71" i="28"/>
  <c r="BR39" i="28"/>
  <c r="DK39" i="28"/>
  <c r="CV39" i="28"/>
  <c r="DJ91" i="28"/>
  <c r="CI71" i="28"/>
  <c r="BW91" i="28"/>
  <c r="DJ111" i="28"/>
  <c r="BY91" i="28"/>
  <c r="BA182" i="28"/>
  <c r="AJ182" i="28"/>
  <c r="AT96" i="28"/>
  <c r="AJ96" i="28"/>
  <c r="DB96" i="28"/>
  <c r="DF96" i="28"/>
  <c r="CY182" i="28"/>
  <c r="DB182" i="28"/>
  <c r="CD82" i="28"/>
  <c r="CI96" i="28"/>
  <c r="Y111" i="28"/>
  <c r="BJ111" i="28"/>
  <c r="CF233" i="28"/>
  <c r="CY179" i="28"/>
  <c r="DC179" i="28"/>
  <c r="CF179" i="28"/>
  <c r="AC179" i="28"/>
  <c r="CQ179" i="28"/>
  <c r="CA179" i="28"/>
  <c r="AD179" i="28"/>
  <c r="CM179" i="28"/>
  <c r="CN179" i="28"/>
  <c r="AF176" i="28"/>
  <c r="CC176" i="28"/>
  <c r="Z176" i="28"/>
  <c r="DK176" i="28"/>
  <c r="AR176" i="28"/>
  <c r="AW176" i="28"/>
  <c r="BH17" i="30"/>
  <c r="AM17" i="30"/>
  <c r="AJ109" i="30"/>
  <c r="AV109" i="30"/>
  <c r="AO29" i="30"/>
  <c r="BY132" i="30"/>
  <c r="CT14" i="30"/>
  <c r="BH14" i="30"/>
  <c r="AQ14" i="30"/>
  <c r="AP14" i="30"/>
  <c r="CG121" i="30"/>
  <c r="BP171" i="30"/>
  <c r="CJ174" i="30"/>
  <c r="BB85" i="30"/>
  <c r="AF156" i="30"/>
  <c r="CB200" i="30"/>
  <c r="DD180" i="30"/>
  <c r="BK200" i="30"/>
  <c r="V215" i="30"/>
  <c r="CC63" i="30"/>
  <c r="W63" i="30"/>
  <c r="BQ150" i="30"/>
  <c r="AI150" i="30"/>
  <c r="AT150" i="30"/>
  <c r="Y221" i="30"/>
  <c r="AT221" i="30"/>
  <c r="Z221" i="30"/>
  <c r="CE221" i="30"/>
  <c r="BW221" i="30"/>
  <c r="AQ221" i="30"/>
  <c r="AI221" i="30"/>
  <c r="AA221" i="30"/>
  <c r="AK221" i="30"/>
  <c r="AC221" i="30"/>
  <c r="DF221" i="30"/>
  <c r="CL221" i="30"/>
  <c r="AZ221" i="30"/>
  <c r="BZ104" i="30"/>
  <c r="BM104" i="30"/>
  <c r="BF150" i="30"/>
  <c r="CW119" i="30"/>
  <c r="AG221" i="30"/>
  <c r="CV119" i="30"/>
  <c r="AH134" i="30"/>
  <c r="BW134" i="30"/>
  <c r="BX134" i="30"/>
  <c r="AI179" i="30"/>
  <c r="CM179" i="30"/>
  <c r="CG237" i="28"/>
  <c r="CW237" i="28"/>
  <c r="AY159" i="28"/>
  <c r="BQ223" i="28"/>
  <c r="AP223" i="28"/>
  <c r="BL154" i="28"/>
  <c r="BB147" i="28"/>
  <c r="DI147" i="28"/>
  <c r="BC20" i="30"/>
  <c r="AC20" i="30"/>
  <c r="AW20" i="30"/>
  <c r="CD20" i="30"/>
  <c r="CX20" i="30"/>
  <c r="AU48" i="30"/>
  <c r="CU102" i="30"/>
  <c r="CN265" i="30"/>
  <c r="AE197" i="30"/>
  <c r="AU150" i="30"/>
  <c r="CP119" i="30"/>
  <c r="DG134" i="30"/>
  <c r="BA134" i="30"/>
  <c r="AN134" i="30"/>
  <c r="CH223" i="28"/>
  <c r="AG223" i="28"/>
  <c r="CW223" i="28"/>
  <c r="DG159" i="28"/>
  <c r="AO147" i="28"/>
  <c r="AL241" i="28"/>
  <c r="DJ20" i="30"/>
  <c r="CJ20" i="30"/>
  <c r="CO20" i="30"/>
  <c r="DD20" i="30"/>
  <c r="DF20" i="30"/>
  <c r="BA20" i="30"/>
  <c r="AE102" i="30"/>
  <c r="BZ20" i="30"/>
  <c r="DL20" i="30"/>
  <c r="DG20" i="30"/>
  <c r="BT20" i="30"/>
  <c r="BV20" i="30"/>
  <c r="BX20" i="30"/>
  <c r="DL102" i="30"/>
  <c r="CD14" i="30"/>
  <c r="BQ14" i="30"/>
  <c r="CG14" i="30"/>
  <c r="BA96" i="30"/>
  <c r="CE265" i="30"/>
  <c r="CL82" i="30"/>
  <c r="AS200" i="30"/>
  <c r="AM200" i="30"/>
  <c r="BP180" i="30"/>
  <c r="AE200" i="30"/>
  <c r="CC200" i="30"/>
  <c r="BW200" i="30"/>
  <c r="CK150" i="30"/>
  <c r="CB150" i="30"/>
  <c r="AF221" i="30"/>
  <c r="CK221" i="30"/>
  <c r="AS221" i="30"/>
  <c r="DJ221" i="30"/>
  <c r="BX221" i="30"/>
  <c r="AX221" i="30"/>
  <c r="AD221" i="30"/>
  <c r="AB221" i="30"/>
  <c r="AR221" i="30"/>
  <c r="X221" i="30"/>
  <c r="V221" i="30"/>
  <c r="CY221" i="30"/>
  <c r="BG221" i="30"/>
  <c r="CO134" i="30"/>
  <c r="W205" i="30"/>
  <c r="AH119" i="30"/>
  <c r="CN221" i="30"/>
  <c r="AG104" i="30"/>
  <c r="CQ134" i="30"/>
  <c r="AT134" i="30"/>
  <c r="DC134" i="30"/>
  <c r="EM227" i="30"/>
  <c r="CD223" i="28"/>
  <c r="BC223" i="28"/>
  <c r="AC223" i="28"/>
  <c r="BJ159" i="28"/>
  <c r="CP147" i="28"/>
  <c r="AT141" i="28"/>
  <c r="AN20" i="30"/>
  <c r="AP20" i="30"/>
  <c r="CB20" i="30"/>
  <c r="AZ20" i="30"/>
  <c r="AJ20" i="30"/>
  <c r="AL20" i="30"/>
  <c r="DK20" i="30"/>
  <c r="CZ20" i="30"/>
  <c r="BB141" i="30"/>
  <c r="DG14" i="30"/>
  <c r="AD14" i="30"/>
  <c r="CC14" i="30"/>
  <c r="AE121" i="30"/>
  <c r="DD265" i="30"/>
  <c r="BW180" i="30"/>
  <c r="CA180" i="30"/>
  <c r="AN119" i="30"/>
  <c r="BQ221" i="30"/>
  <c r="DA221" i="30"/>
  <c r="CJ134" i="30"/>
  <c r="BE134" i="30"/>
  <c r="W134" i="30"/>
  <c r="BG265" i="30"/>
  <c r="BM119" i="30"/>
  <c r="EM224" i="30"/>
  <c r="AH221" i="30"/>
  <c r="BL38" i="30"/>
  <c r="AX38" i="30"/>
  <c r="BQ38" i="30"/>
  <c r="AO157" i="30"/>
  <c r="V38" i="30"/>
  <c r="BW38" i="30"/>
  <c r="CB38" i="30"/>
  <c r="AF38" i="30"/>
  <c r="W48" i="30"/>
  <c r="DJ69" i="30"/>
  <c r="BW102" i="30"/>
  <c r="CN66" i="30"/>
  <c r="BA66" i="30"/>
  <c r="AN109" i="30"/>
  <c r="AF220" i="30"/>
  <c r="BR220" i="30"/>
  <c r="AU220" i="30"/>
  <c r="CK260" i="30"/>
  <c r="CZ260" i="30"/>
  <c r="BK136" i="30"/>
  <c r="AD51" i="30"/>
  <c r="V51" i="30"/>
  <c r="DL205" i="30"/>
  <c r="EN224" i="30"/>
  <c r="AD118" i="30"/>
  <c r="BQ118" i="30"/>
  <c r="AE118" i="30"/>
  <c r="CY118" i="30"/>
  <c r="DG118" i="30"/>
  <c r="CQ118" i="30"/>
  <c r="AY118" i="30"/>
  <c r="BH118" i="30"/>
  <c r="BY118" i="30"/>
  <c r="CO38" i="30"/>
  <c r="AD38" i="30"/>
  <c r="CG38" i="30"/>
  <c r="AU38" i="30"/>
  <c r="AZ38" i="30"/>
  <c r="CQ38" i="30"/>
  <c r="CZ220" i="30"/>
  <c r="AH260" i="30"/>
  <c r="CF122" i="30"/>
  <c r="EM214" i="30"/>
  <c r="AF32" i="30"/>
  <c r="AN32" i="30"/>
  <c r="AX100" i="30"/>
  <c r="BK100" i="30"/>
  <c r="BA205" i="30"/>
  <c r="CM38" i="30"/>
  <c r="BD38" i="30"/>
  <c r="CI26" i="30"/>
  <c r="AW38" i="30"/>
  <c r="CC38" i="30"/>
  <c r="DM38" i="30"/>
  <c r="AL38" i="30"/>
  <c r="DH20" i="30"/>
  <c r="CM66" i="30"/>
  <c r="DL48" i="30"/>
  <c r="BW66" i="30"/>
  <c r="CE66" i="30"/>
  <c r="AI102" i="30"/>
  <c r="CG102" i="30"/>
  <c r="DD109" i="30"/>
  <c r="V66" i="30"/>
  <c r="AS66" i="30"/>
  <c r="CZ66" i="30"/>
  <c r="DE66" i="30"/>
  <c r="BE66" i="30"/>
  <c r="AS220" i="30"/>
  <c r="CS260" i="30"/>
  <c r="DK122" i="30"/>
  <c r="CQ207" i="30"/>
  <c r="CU169" i="30"/>
  <c r="AM169" i="30"/>
  <c r="CI169" i="30"/>
  <c r="AP169" i="30"/>
  <c r="V169" i="30"/>
  <c r="DK169" i="30"/>
  <c r="AC169" i="30"/>
  <c r="CL169" i="30"/>
  <c r="CS169" i="30"/>
  <c r="AU169" i="30"/>
  <c r="BH169" i="30"/>
  <c r="CH169" i="30"/>
  <c r="BK169" i="30"/>
  <c r="AG169" i="30"/>
  <c r="DL169" i="30"/>
  <c r="DG169" i="30"/>
  <c r="CZ169" i="30"/>
  <c r="DJ169" i="30"/>
  <c r="CV169" i="30"/>
  <c r="CJ169" i="30"/>
  <c r="CA169" i="30"/>
  <c r="BM169" i="30"/>
  <c r="BB169" i="30"/>
  <c r="BI169" i="30"/>
  <c r="CE169" i="30"/>
  <c r="AK169" i="30"/>
  <c r="DH169" i="30"/>
  <c r="DB169" i="30"/>
  <c r="BW169" i="30"/>
  <c r="BP169" i="30"/>
  <c r="BQ169" i="30"/>
  <c r="AR169" i="30"/>
  <c r="CK169" i="30"/>
  <c r="CM169" i="30"/>
  <c r="BL169" i="30"/>
  <c r="AZ169" i="30"/>
  <c r="AQ169" i="30"/>
  <c r="CW169" i="30"/>
  <c r="AH169" i="30"/>
  <c r="Y169" i="30"/>
  <c r="DE169" i="30"/>
  <c r="BT169" i="30"/>
  <c r="BA169" i="30"/>
  <c r="BZ169" i="30"/>
  <c r="AA169" i="30"/>
  <c r="AB169" i="30"/>
  <c r="CD169" i="30"/>
  <c r="CX169" i="30"/>
  <c r="CY169" i="30"/>
  <c r="AO169" i="30"/>
  <c r="CF169" i="30"/>
  <c r="BS169" i="30"/>
  <c r="AW169" i="30"/>
  <c r="BC169" i="30"/>
  <c r="DA169" i="30"/>
  <c r="AX169" i="30"/>
  <c r="CO169" i="30"/>
  <c r="CB169" i="30"/>
  <c r="BV169" i="30"/>
  <c r="BF169" i="30"/>
  <c r="BX169" i="30"/>
  <c r="AD169" i="30"/>
  <c r="AE169" i="30"/>
  <c r="DI169" i="30"/>
  <c r="BR169" i="30"/>
  <c r="BG169" i="30"/>
  <c r="CN205" i="30"/>
  <c r="BX205" i="30"/>
  <c r="BM205" i="30"/>
  <c r="BN205" i="30"/>
  <c r="AA205" i="30"/>
  <c r="DB205" i="30"/>
  <c r="CC205" i="30"/>
  <c r="DF205" i="30"/>
  <c r="V205" i="30"/>
  <c r="CU205" i="30"/>
  <c r="BS205" i="30"/>
  <c r="BT205" i="30"/>
  <c r="BW205" i="30"/>
  <c r="DH205" i="30"/>
  <c r="BG205" i="30"/>
  <c r="AS205" i="30"/>
  <c r="X205" i="30"/>
  <c r="BF205" i="30"/>
  <c r="AJ205" i="30"/>
  <c r="DG205" i="30"/>
  <c r="Y205" i="30"/>
  <c r="BU205" i="30"/>
  <c r="CS205" i="30"/>
  <c r="AE205" i="30"/>
  <c r="AN205" i="30"/>
  <c r="BR205" i="30"/>
  <c r="DM205" i="30"/>
  <c r="BZ205" i="30"/>
  <c r="AP205" i="30"/>
  <c r="BQ205" i="30"/>
  <c r="DD205" i="30"/>
  <c r="BK205" i="30"/>
  <c r="AK205" i="30"/>
  <c r="AF205" i="30"/>
  <c r="DE205" i="30"/>
  <c r="AQ205" i="30"/>
  <c r="DA205" i="30"/>
  <c r="AB205" i="30"/>
  <c r="AD205" i="30"/>
  <c r="CP205" i="30"/>
  <c r="Z205" i="30"/>
  <c r="BP205" i="30"/>
  <c r="AL205" i="30"/>
  <c r="AR205" i="30"/>
  <c r="CX205" i="30"/>
  <c r="AG205" i="30"/>
  <c r="CV205" i="30"/>
  <c r="AI205" i="30"/>
  <c r="CW205" i="30"/>
  <c r="AM205" i="30"/>
  <c r="AH205" i="30"/>
  <c r="BJ205" i="30"/>
  <c r="CZ205" i="30"/>
  <c r="BV205" i="30"/>
  <c r="CB205" i="30"/>
  <c r="DC205" i="30"/>
  <c r="BL205" i="30"/>
  <c r="CR205" i="30"/>
  <c r="AC205" i="30"/>
  <c r="BI205" i="30"/>
  <c r="BC205" i="30"/>
  <c r="AS100" i="30"/>
  <c r="CH100" i="30"/>
  <c r="DM100" i="30"/>
  <c r="AV100" i="30"/>
  <c r="AR100" i="30"/>
  <c r="BF100" i="30"/>
  <c r="BY100" i="30"/>
  <c r="DA100" i="30"/>
  <c r="CT100" i="30"/>
  <c r="DJ100" i="30"/>
  <c r="BV100" i="30"/>
  <c r="BO100" i="30"/>
  <c r="AB100" i="30"/>
  <c r="AF100" i="30"/>
  <c r="CQ100" i="30"/>
  <c r="CB100" i="30"/>
  <c r="CP100" i="30"/>
  <c r="DI100" i="30"/>
  <c r="AH100" i="30"/>
  <c r="AM100" i="30"/>
  <c r="BN100" i="30"/>
  <c r="DF100" i="30"/>
  <c r="CC100" i="30"/>
  <c r="CZ100" i="30"/>
  <c r="AA100" i="30"/>
  <c r="DL100" i="30"/>
  <c r="CY100" i="30"/>
  <c r="BD100" i="30"/>
  <c r="BR100" i="30"/>
  <c r="BW100" i="30"/>
  <c r="AC100" i="30"/>
  <c r="AY100" i="30"/>
  <c r="BU100" i="30"/>
  <c r="BP100" i="30"/>
  <c r="CD100" i="30"/>
  <c r="BL100" i="30"/>
  <c r="BE100" i="30"/>
  <c r="DH100" i="30"/>
  <c r="CN100" i="30"/>
  <c r="DB100" i="30"/>
  <c r="DG100" i="30"/>
  <c r="BM100" i="30"/>
  <c r="CI100" i="30"/>
  <c r="CU100" i="30"/>
  <c r="W100" i="30"/>
  <c r="V100" i="30"/>
  <c r="AO100" i="30"/>
  <c r="BQ100" i="30"/>
  <c r="BJ100" i="30"/>
  <c r="BX100" i="30"/>
  <c r="AL100" i="30"/>
  <c r="CJ100" i="30"/>
  <c r="EM113" i="30"/>
  <c r="BC38" i="30"/>
  <c r="CN38" i="30"/>
  <c r="DK149" i="30"/>
  <c r="CP38" i="30"/>
  <c r="CT38" i="30"/>
  <c r="AA38" i="30"/>
  <c r="DK38" i="30"/>
  <c r="CL38" i="30"/>
  <c r="CG66" i="30"/>
  <c r="CC66" i="30"/>
  <c r="CI109" i="30"/>
  <c r="BU66" i="30"/>
  <c r="CO66" i="30"/>
  <c r="CC220" i="30"/>
  <c r="BF175" i="30"/>
  <c r="AH175" i="30"/>
  <c r="AW175" i="30"/>
  <c r="DD175" i="30"/>
  <c r="DF175" i="30"/>
  <c r="CV237" i="30"/>
  <c r="CP237" i="30"/>
  <c r="AX237" i="30"/>
  <c r="AC237" i="30"/>
  <c r="BC237" i="30"/>
  <c r="BN237" i="30"/>
  <c r="BJ237" i="30"/>
  <c r="DL237" i="30"/>
  <c r="AF237" i="30"/>
  <c r="CX237" i="30"/>
  <c r="BK237" i="30"/>
  <c r="CT237" i="30"/>
  <c r="AI237" i="30"/>
  <c r="CW237" i="30"/>
  <c r="CF237" i="30"/>
  <c r="AO237" i="30"/>
  <c r="BV237" i="30"/>
  <c r="CC237" i="30"/>
  <c r="DD237" i="30"/>
  <c r="CA237" i="30"/>
  <c r="BZ237" i="30"/>
  <c r="AV237" i="30"/>
  <c r="CO237" i="30"/>
  <c r="W237" i="30"/>
  <c r="BG237" i="30"/>
  <c r="BF237" i="30"/>
  <c r="AQ237" i="30"/>
  <c r="CB237" i="30"/>
  <c r="CZ237" i="30"/>
  <c r="DE237" i="30"/>
  <c r="BU237" i="30"/>
  <c r="CU211" i="30"/>
  <c r="CX211" i="30"/>
  <c r="CJ211" i="30"/>
  <c r="BE211" i="30"/>
  <c r="CN211" i="30"/>
  <c r="DJ211" i="30"/>
  <c r="AA211" i="30"/>
  <c r="AO211" i="30"/>
  <c r="AF211" i="30"/>
  <c r="Z211" i="30"/>
  <c r="CQ211" i="30"/>
  <c r="CP211" i="30"/>
  <c r="DG211" i="30"/>
  <c r="DF211" i="30"/>
  <c r="AK211" i="30"/>
  <c r="BD211" i="30"/>
  <c r="BH211" i="30"/>
  <c r="BJ211" i="30"/>
  <c r="CG211" i="30"/>
  <c r="BG211" i="30"/>
  <c r="BF211" i="30"/>
  <c r="BW211" i="30"/>
  <c r="BV211" i="30"/>
  <c r="AE211" i="30"/>
  <c r="BU211" i="30"/>
  <c r="DD211" i="30"/>
  <c r="CO211" i="30"/>
  <c r="CZ211" i="30"/>
  <c r="CT211" i="30"/>
  <c r="W211" i="30"/>
  <c r="V211" i="30"/>
  <c r="AM211" i="30"/>
  <c r="AL211" i="30"/>
  <c r="Y211" i="30"/>
  <c r="BO211" i="30"/>
  <c r="DE211" i="30"/>
  <c r="AQ211" i="30"/>
  <c r="AP211" i="30"/>
  <c r="BQ211" i="30"/>
  <c r="CR211" i="30"/>
  <c r="X211" i="30"/>
  <c r="BP211" i="30"/>
  <c r="CS211" i="30"/>
  <c r="DK211" i="30"/>
  <c r="BB70" i="30"/>
  <c r="BM70" i="30"/>
  <c r="CI70" i="30"/>
  <c r="AO70" i="30"/>
  <c r="CP70" i="30"/>
  <c r="AK70" i="30"/>
  <c r="AC70" i="30"/>
  <c r="BL70" i="30"/>
  <c r="BV70" i="30"/>
  <c r="AG70" i="30"/>
  <c r="BI70" i="30"/>
  <c r="BT70" i="30"/>
  <c r="CU70" i="30"/>
  <c r="DI70" i="30"/>
  <c r="AU70" i="30"/>
  <c r="CM70" i="30"/>
  <c r="CE70" i="30"/>
  <c r="CW70" i="30"/>
  <c r="AL70" i="30"/>
  <c r="CQ70" i="30"/>
  <c r="DE70" i="30"/>
  <c r="Y70" i="30"/>
  <c r="BG70" i="30"/>
  <c r="AS70" i="30"/>
  <c r="AX70" i="30"/>
  <c r="AQ70" i="30"/>
  <c r="CA70" i="30"/>
  <c r="AY70" i="30"/>
  <c r="AT70" i="30"/>
  <c r="AB70" i="30"/>
  <c r="BU70" i="30"/>
  <c r="CH70" i="30"/>
  <c r="DK70" i="30"/>
  <c r="BC70" i="30"/>
  <c r="CZ70" i="30"/>
  <c r="CS70" i="30"/>
  <c r="DD70" i="30"/>
  <c r="AN70" i="30"/>
  <c r="CD70" i="30"/>
  <c r="V70" i="30"/>
  <c r="BY70" i="30"/>
  <c r="DH70" i="30"/>
  <c r="DF70" i="30"/>
  <c r="BH205" i="30"/>
  <c r="BN38" i="30"/>
  <c r="DI26" i="30"/>
  <c r="CV38" i="30"/>
  <c r="DF38" i="30"/>
  <c r="AJ38" i="30"/>
  <c r="BF38" i="30"/>
  <c r="AO38" i="30"/>
  <c r="BH38" i="30"/>
  <c r="CA38" i="30"/>
  <c r="AS48" i="30"/>
  <c r="BD69" i="30"/>
  <c r="DB109" i="30"/>
  <c r="AW66" i="30"/>
  <c r="DM66" i="30"/>
  <c r="CX109" i="30"/>
  <c r="BP201" i="30"/>
  <c r="DM220" i="30"/>
  <c r="AH220" i="30"/>
  <c r="DD118" i="30"/>
  <c r="AJ118" i="30"/>
  <c r="BV118" i="30"/>
  <c r="BO118" i="30"/>
  <c r="BU177" i="30"/>
  <c r="AT177" i="30"/>
  <c r="CD177" i="30"/>
  <c r="AB177" i="30"/>
  <c r="BB177" i="30"/>
  <c r="CW177" i="30"/>
  <c r="AZ177" i="30"/>
  <c r="CR177" i="30"/>
  <c r="AC177" i="30"/>
  <c r="CX144" i="30"/>
  <c r="BF144" i="30"/>
  <c r="EN116" i="30"/>
  <c r="CN132" i="30"/>
  <c r="CO23" i="30"/>
  <c r="BK171" i="30"/>
  <c r="DF174" i="30"/>
  <c r="AH265" i="30"/>
  <c r="AZ265" i="30"/>
  <c r="DB180" i="30"/>
  <c r="BD215" i="30"/>
  <c r="CP215" i="30"/>
  <c r="CA215" i="30"/>
  <c r="CG215" i="30"/>
  <c r="BL215" i="30"/>
  <c r="DC215" i="30"/>
  <c r="AJ63" i="30"/>
  <c r="AP63" i="30"/>
  <c r="CK134" i="30"/>
  <c r="AJ221" i="30"/>
  <c r="BZ119" i="30"/>
  <c r="AC119" i="30"/>
  <c r="DB134" i="30"/>
  <c r="CG134" i="30"/>
  <c r="AW134" i="30"/>
  <c r="AK134" i="30"/>
  <c r="DE134" i="30"/>
  <c r="AP104" i="30"/>
  <c r="AW221" i="30"/>
  <c r="AV119" i="30"/>
  <c r="CG221" i="30"/>
  <c r="CY121" i="30"/>
  <c r="CF171" i="30"/>
  <c r="CW57" i="30"/>
  <c r="BD265" i="30"/>
  <c r="V265" i="30"/>
  <c r="CR265" i="30"/>
  <c r="DJ85" i="30"/>
  <c r="CV215" i="30"/>
  <c r="AD215" i="30"/>
  <c r="CZ63" i="30"/>
  <c r="CU215" i="30"/>
  <c r="DM63" i="30"/>
  <c r="BG63" i="30"/>
  <c r="CW63" i="30"/>
  <c r="BQ87" i="30"/>
  <c r="AS119" i="30"/>
  <c r="DC119" i="30"/>
  <c r="AI119" i="30"/>
  <c r="BP134" i="30"/>
  <c r="BF134" i="30"/>
  <c r="BL134" i="30"/>
  <c r="BW23" i="30"/>
  <c r="AF72" i="30"/>
  <c r="BM57" i="30"/>
  <c r="DJ265" i="30"/>
  <c r="CD265" i="30"/>
  <c r="X265" i="30"/>
  <c r="AC85" i="30"/>
  <c r="BQ215" i="30"/>
  <c r="BZ215" i="30"/>
  <c r="BA63" i="30"/>
  <c r="BO134" i="30"/>
  <c r="CC215" i="30"/>
  <c r="AU215" i="30"/>
  <c r="CK63" i="30"/>
  <c r="BS119" i="30"/>
  <c r="CF119" i="30"/>
  <c r="AW119" i="30"/>
  <c r="DI221" i="30"/>
  <c r="DD221" i="30"/>
  <c r="BY221" i="30"/>
  <c r="AH104" i="30"/>
  <c r="W104" i="30"/>
  <c r="Z134" i="30"/>
  <c r="BJ134" i="30"/>
  <c r="AR134" i="30"/>
  <c r="AF134" i="30"/>
  <c r="AP47" i="28"/>
  <c r="AL150" i="28"/>
  <c r="BD181" i="28"/>
  <c r="CN181" i="28"/>
  <c r="AG181" i="28"/>
  <c r="BQ181" i="28"/>
  <c r="DA181" i="28"/>
  <c r="AO181" i="28"/>
  <c r="BY181" i="28"/>
  <c r="DI181" i="28"/>
  <c r="BF150" i="28"/>
  <c r="BZ150" i="28"/>
  <c r="CK93" i="28"/>
  <c r="AW150" i="28"/>
  <c r="AV202" i="28"/>
  <c r="AA202" i="28"/>
  <c r="BL202" i="28"/>
  <c r="BO233" i="28"/>
  <c r="AL233" i="28"/>
  <c r="AO233" i="28"/>
  <c r="CY245" i="28"/>
  <c r="CD245" i="28"/>
  <c r="CZ245" i="28"/>
  <c r="BH181" i="28"/>
  <c r="AP181" i="28"/>
  <c r="CD181" i="28"/>
  <c r="Y245" i="28"/>
  <c r="AM245" i="28"/>
  <c r="BC245" i="28"/>
  <c r="AA245" i="28"/>
  <c r="BU213" i="28"/>
  <c r="CX213" i="28"/>
  <c r="AG213" i="28"/>
  <c r="BG213" i="28"/>
  <c r="AQ213" i="28"/>
  <c r="BQ213" i="28"/>
  <c r="CQ213" i="28"/>
  <c r="DE47" i="28"/>
  <c r="DD76" i="28"/>
  <c r="BL150" i="28"/>
  <c r="CF150" i="28"/>
  <c r="AF181" i="28"/>
  <c r="BP181" i="28"/>
  <c r="CZ181" i="28"/>
  <c r="AS181" i="28"/>
  <c r="CC181" i="28"/>
  <c r="DM181" i="28"/>
  <c r="BA181" i="28"/>
  <c r="CK181" i="28"/>
  <c r="AX91" i="28"/>
  <c r="CZ150" i="28"/>
  <c r="CW150" i="28"/>
  <c r="BE116" i="28"/>
  <c r="BB116" i="28"/>
  <c r="W91" i="28"/>
  <c r="AK144" i="28"/>
  <c r="CS202" i="28"/>
  <c r="BS202" i="28"/>
  <c r="CV202" i="28"/>
  <c r="BS213" i="28"/>
  <c r="AS213" i="28"/>
  <c r="DJ213" i="28"/>
  <c r="AN233" i="28"/>
  <c r="AK233" i="28"/>
  <c r="AE245" i="28"/>
  <c r="DA245" i="28"/>
  <c r="CJ181" i="28"/>
  <c r="BR181" i="28"/>
  <c r="AV181" i="28"/>
  <c r="CJ213" i="28"/>
  <c r="BJ213" i="28"/>
  <c r="AJ213" i="28"/>
  <c r="DH245" i="28"/>
  <c r="CN245" i="28"/>
  <c r="CN213" i="28"/>
  <c r="BZ245" i="28"/>
  <c r="BM245" i="28"/>
  <c r="CQ245" i="28"/>
  <c r="CZ237" i="28"/>
  <c r="BZ237" i="28"/>
  <c r="DB237" i="28"/>
  <c r="CH237" i="28"/>
  <c r="BJ237" i="28"/>
  <c r="BN165" i="28"/>
  <c r="BW165" i="28"/>
  <c r="AS165" i="28"/>
  <c r="BS165" i="28"/>
  <c r="BK165" i="28"/>
  <c r="CK165" i="28"/>
  <c r="DC190" i="28"/>
  <c r="AG190" i="28"/>
  <c r="BK190" i="28"/>
  <c r="AK190" i="28"/>
  <c r="CD190" i="28"/>
  <c r="AJ190" i="28"/>
  <c r="CZ190" i="28"/>
  <c r="BT190" i="28"/>
  <c r="CP190" i="28"/>
  <c r="AA190" i="28"/>
  <c r="CR190" i="28"/>
  <c r="DN190" i="28"/>
  <c r="BZ190" i="28"/>
  <c r="AY190" i="28"/>
  <c r="AM190" i="28"/>
  <c r="BD244" i="28"/>
  <c r="CV244" i="28"/>
  <c r="Z244" i="28"/>
  <c r="CC244" i="28"/>
  <c r="BT244" i="28"/>
  <c r="BR244" i="28"/>
  <c r="CM244" i="28"/>
  <c r="BX244" i="28"/>
  <c r="CS244" i="28"/>
  <c r="DN244" i="28"/>
  <c r="AR244" i="28"/>
  <c r="AI244" i="28"/>
  <c r="BJ244" i="28"/>
  <c r="BK244" i="28"/>
  <c r="BB244" i="28"/>
  <c r="DB244" i="28"/>
  <c r="AF244" i="28"/>
  <c r="DA244" i="28"/>
  <c r="DH244" i="28"/>
  <c r="AL244" i="28"/>
  <c r="BS244" i="28"/>
  <c r="CT244" i="28"/>
  <c r="CX244" i="28"/>
  <c r="BL244" i="28"/>
  <c r="CG244" i="28"/>
  <c r="CU244" i="28"/>
  <c r="CL244" i="28"/>
  <c r="AH244" i="28"/>
  <c r="BC244" i="28"/>
  <c r="CS47" i="28"/>
  <c r="Y32" i="28"/>
  <c r="BZ32" i="28"/>
  <c r="AF77" i="28"/>
  <c r="AI76" i="28"/>
  <c r="AR91" i="28"/>
  <c r="AT91" i="28"/>
  <c r="AO85" i="28"/>
  <c r="AS130" i="28"/>
  <c r="AB150" i="28"/>
  <c r="AV150" i="28"/>
  <c r="AL181" i="28"/>
  <c r="BV181" i="28"/>
  <c r="DF181" i="28"/>
  <c r="AY181" i="28"/>
  <c r="CI181" i="28"/>
  <c r="W181" i="28"/>
  <c r="BG181" i="28"/>
  <c r="CQ181" i="28"/>
  <c r="AE91" i="28"/>
  <c r="CN91" i="28"/>
  <c r="AM91" i="28"/>
  <c r="BP150" i="28"/>
  <c r="BM150" i="28"/>
  <c r="AX202" i="28"/>
  <c r="BI202" i="28"/>
  <c r="AI202" i="28"/>
  <c r="AN202" i="28"/>
  <c r="DN202" i="28"/>
  <c r="AI213" i="28"/>
  <c r="CZ213" i="28"/>
  <c r="BZ213" i="28"/>
  <c r="CI233" i="28"/>
  <c r="CE233" i="28"/>
  <c r="CL245" i="28"/>
  <c r="AY245" i="28"/>
  <c r="BS245" i="28"/>
  <c r="AZ181" i="28"/>
  <c r="AH181" i="28"/>
  <c r="CX181" i="28"/>
  <c r="EN205" i="28"/>
  <c r="AZ213" i="28"/>
  <c r="Z213" i="28"/>
  <c r="CI221" i="28"/>
  <c r="BX245" i="28"/>
  <c r="AC245" i="28"/>
  <c r="BD213" i="28"/>
  <c r="BR245" i="28"/>
  <c r="DK174" i="28"/>
  <c r="AC174" i="28"/>
  <c r="BC174" i="28"/>
  <c r="AA174" i="28"/>
  <c r="CD174" i="28"/>
  <c r="BE174" i="28"/>
  <c r="DG174" i="28"/>
  <c r="AN174" i="28"/>
  <c r="AJ174" i="28"/>
  <c r="AE174" i="28"/>
  <c r="AK174" i="28"/>
  <c r="CP174" i="28"/>
  <c r="AG174" i="28"/>
  <c r="CU174" i="28"/>
  <c r="AT174" i="28"/>
  <c r="X174" i="28"/>
  <c r="BZ174" i="28"/>
  <c r="CT174" i="28"/>
  <c r="DD174" i="28"/>
  <c r="AQ174" i="28"/>
  <c r="AS245" i="28"/>
  <c r="W245" i="28"/>
  <c r="BQ245" i="28"/>
  <c r="DB245" i="28"/>
  <c r="BJ245" i="28"/>
  <c r="AV245" i="28"/>
  <c r="AX245" i="28"/>
  <c r="AP245" i="28"/>
  <c r="DA18" i="28"/>
  <c r="DG20" i="28"/>
  <c r="AN47" i="28"/>
  <c r="BL35" i="28"/>
  <c r="Z23" i="28"/>
  <c r="BW32" i="28"/>
  <c r="BT32" i="28"/>
  <c r="AM20" i="28"/>
  <c r="CO77" i="28"/>
  <c r="CS77" i="28"/>
  <c r="BX77" i="28"/>
  <c r="AS77" i="28"/>
  <c r="AI17" i="28"/>
  <c r="DK23" i="28"/>
  <c r="DK32" i="28"/>
  <c r="AD20" i="28"/>
  <c r="X23" i="28"/>
  <c r="BU32" i="28"/>
  <c r="CO23" i="28"/>
  <c r="AR32" i="28"/>
  <c r="BM47" i="28"/>
  <c r="AS76" i="28"/>
  <c r="Y91" i="28"/>
  <c r="CH91" i="28"/>
  <c r="CD91" i="28"/>
  <c r="BY85" i="28"/>
  <c r="EO102" i="28"/>
  <c r="DF150" i="28"/>
  <c r="DC150" i="28"/>
  <c r="AR181" i="28"/>
  <c r="CB181" i="28"/>
  <c r="DL181" i="28"/>
  <c r="BE181" i="28"/>
  <c r="CO181" i="28"/>
  <c r="AC181" i="28"/>
  <c r="BM181" i="28"/>
  <c r="CW181" i="28"/>
  <c r="BU91" i="28"/>
  <c r="CC91" i="28"/>
  <c r="CU116" i="28"/>
  <c r="BU116" i="28"/>
  <c r="AU116" i="28"/>
  <c r="AF150" i="28"/>
  <c r="CB116" i="28"/>
  <c r="DG150" i="28"/>
  <c r="Y202" i="28"/>
  <c r="CU202" i="28"/>
  <c r="AB202" i="28"/>
  <c r="CP213" i="28"/>
  <c r="BP213" i="28"/>
  <c r="AP213" i="28"/>
  <c r="BR233" i="28"/>
  <c r="AM233" i="28"/>
  <c r="AJ233" i="28"/>
  <c r="AD242" i="28"/>
  <c r="BB245" i="28"/>
  <c r="BV245" i="28"/>
  <c r="DJ181" i="28"/>
  <c r="DG213" i="28"/>
  <c r="CG213" i="28"/>
  <c r="AY221" i="28"/>
  <c r="CS245" i="28"/>
  <c r="AN245" i="28"/>
  <c r="W213" i="28"/>
  <c r="DK213" i="28"/>
  <c r="AH245" i="28"/>
  <c r="AL239" i="28"/>
  <c r="BY239" i="28"/>
  <c r="BY245" i="28"/>
  <c r="AB181" i="28"/>
  <c r="BI181" i="28"/>
  <c r="Y181" i="28"/>
  <c r="CS181" i="28"/>
  <c r="DK181" i="28"/>
  <c r="BN20" i="28"/>
  <c r="BD47" i="28"/>
  <c r="CI35" i="28"/>
  <c r="AJ23" i="28"/>
  <c r="AM32" i="28"/>
  <c r="CT20" i="28"/>
  <c r="CQ18" i="28"/>
  <c r="BI77" i="28"/>
  <c r="AN77" i="28"/>
  <c r="BA6" i="28"/>
  <c r="DF17" i="28"/>
  <c r="CK32" i="28"/>
  <c r="AQ32" i="28"/>
  <c r="CJ14" i="28"/>
  <c r="AU32" i="28"/>
  <c r="CR32" i="28"/>
  <c r="BQ77" i="28"/>
  <c r="CY32" i="28"/>
  <c r="DF38" i="28"/>
  <c r="AX50" i="28"/>
  <c r="Y50" i="28"/>
  <c r="BU50" i="28"/>
  <c r="AM50" i="28"/>
  <c r="AU50" i="28"/>
  <c r="DC50" i="28"/>
  <c r="BS32" i="28"/>
  <c r="CN50" i="28"/>
  <c r="DH68" i="28"/>
  <c r="CT76" i="28"/>
  <c r="BO91" i="28"/>
  <c r="CU85" i="28"/>
  <c r="DN91" i="28"/>
  <c r="DI85" i="28"/>
  <c r="BQ116" i="28"/>
  <c r="AQ116" i="28"/>
  <c r="BV150" i="28"/>
  <c r="BS150" i="28"/>
  <c r="AX181" i="28"/>
  <c r="CH181" i="28"/>
  <c r="AA181" i="28"/>
  <c r="BK181" i="28"/>
  <c r="CU181" i="28"/>
  <c r="AI181" i="28"/>
  <c r="BS181" i="28"/>
  <c r="DC181" i="28"/>
  <c r="AL98" i="28"/>
  <c r="BK116" i="28"/>
  <c r="AK116" i="28"/>
  <c r="CP150" i="28"/>
  <c r="CM150" i="28"/>
  <c r="CK91" i="28"/>
  <c r="BO116" i="28"/>
  <c r="BW150" i="28"/>
  <c r="CD113" i="28"/>
  <c r="DE113" i="28"/>
  <c r="AO113" i="28"/>
  <c r="CX122" i="28"/>
  <c r="BR202" i="28"/>
  <c r="CF202" i="28"/>
  <c r="BK202" i="28"/>
  <c r="DB202" i="28"/>
  <c r="AT202" i="28"/>
  <c r="BF213" i="28"/>
  <c r="AF213" i="28"/>
  <c r="CY233" i="28"/>
  <c r="CH233" i="28"/>
  <c r="CL233" i="28"/>
  <c r="AO242" i="28"/>
  <c r="DN245" i="28"/>
  <c r="CO245" i="28"/>
  <c r="BC182" i="28"/>
  <c r="CR181" i="28"/>
  <c r="BZ181" i="28"/>
  <c r="DL182" i="28"/>
  <c r="BW213" i="28"/>
  <c r="AW213" i="28"/>
  <c r="DE221" i="28"/>
  <c r="BI245" i="28"/>
  <c r="DL245" i="28"/>
  <c r="BX174" i="28"/>
  <c r="DE174" i="28"/>
  <c r="DN174" i="28"/>
  <c r="BT174" i="28"/>
  <c r="BM174" i="28"/>
  <c r="BR174" i="28"/>
  <c r="CD213" i="28"/>
  <c r="CA213" i="28"/>
  <c r="CM245" i="28"/>
  <c r="CU245" i="28"/>
  <c r="AI126" i="28"/>
  <c r="AT126" i="28"/>
  <c r="DH187" i="28"/>
  <c r="CB187" i="28"/>
  <c r="BB187" i="28"/>
  <c r="DA226" i="28"/>
  <c r="BZ226" i="28"/>
  <c r="BI235" i="28"/>
  <c r="DA151" i="28"/>
  <c r="AS187" i="28"/>
  <c r="CS187" i="28"/>
  <c r="DC187" i="28"/>
  <c r="DD226" i="28"/>
  <c r="BQ154" i="28"/>
  <c r="BL187" i="28"/>
  <c r="CU187" i="28"/>
  <c r="AY187" i="28"/>
  <c r="DB187" i="28"/>
  <c r="CH114" i="28"/>
  <c r="CI114" i="28"/>
  <c r="AU187" i="28"/>
  <c r="CE235" i="28"/>
  <c r="CZ235" i="28"/>
  <c r="BR235" i="28"/>
  <c r="BT235" i="28"/>
  <c r="CB235" i="28"/>
  <c r="CM222" i="28"/>
  <c r="BB235" i="28"/>
  <c r="BP187" i="28"/>
  <c r="AU222" i="28"/>
  <c r="CI235" i="28"/>
  <c r="BH235" i="28"/>
  <c r="CO222" i="28"/>
  <c r="BI222" i="28"/>
  <c r="AS222" i="28"/>
  <c r="DC222" i="28"/>
  <c r="CL222" i="28"/>
  <c r="AI222" i="28"/>
  <c r="AP222" i="28"/>
  <c r="AT222" i="28"/>
  <c r="BF235" i="28"/>
  <c r="CG235" i="28"/>
  <c r="CC235" i="28"/>
  <c r="Z222" i="28"/>
  <c r="CW133" i="28"/>
  <c r="CD235" i="28"/>
  <c r="BE235" i="28"/>
  <c r="BA235" i="28"/>
  <c r="AS235" i="28"/>
  <c r="DF222" i="28"/>
  <c r="CB222" i="28"/>
  <c r="X222" i="28"/>
  <c r="DD222" i="28"/>
  <c r="DF187" i="28"/>
  <c r="CF187" i="28"/>
  <c r="AN226" i="28"/>
  <c r="CW187" i="28"/>
  <c r="CO187" i="28"/>
  <c r="AG187" i="28"/>
  <c r="BY187" i="28"/>
  <c r="DJ187" i="28"/>
  <c r="CJ114" i="28"/>
  <c r="CQ114" i="28"/>
  <c r="AX235" i="28"/>
  <c r="BX235" i="28"/>
  <c r="AD235" i="28"/>
  <c r="AW235" i="28"/>
  <c r="AM235" i="28"/>
  <c r="CV222" i="28"/>
  <c r="BJ222" i="28"/>
  <c r="BE222" i="28"/>
  <c r="CA235" i="28"/>
  <c r="AC222" i="28"/>
  <c r="CT222" i="28"/>
  <c r="BX222" i="28"/>
  <c r="AR222" i="28"/>
  <c r="CM187" i="28"/>
  <c r="AF222" i="28"/>
  <c r="AA222" i="28"/>
  <c r="AQ222" i="28"/>
  <c r="AO235" i="28"/>
  <c r="CX235" i="28"/>
  <c r="CY235" i="28"/>
  <c r="CW222" i="28"/>
  <c r="CE222" i="28"/>
  <c r="AL222" i="28"/>
  <c r="BF222" i="28"/>
  <c r="BR222" i="28"/>
  <c r="AM226" i="28"/>
  <c r="DC226" i="28"/>
  <c r="DN187" i="28"/>
  <c r="AE187" i="28"/>
  <c r="CD226" i="28"/>
  <c r="BC226" i="28"/>
  <c r="AC226" i="28"/>
  <c r="BV187" i="28"/>
  <c r="AV187" i="28"/>
  <c r="AA226" i="28"/>
  <c r="AP154" i="28"/>
  <c r="AZ187" i="28"/>
  <c r="BR187" i="28"/>
  <c r="DA187" i="28"/>
  <c r="BE187" i="28"/>
  <c r="BD114" i="28"/>
  <c r="CO114" i="28"/>
  <c r="CR235" i="28"/>
  <c r="AE235" i="28"/>
  <c r="BY235" i="28"/>
  <c r="CH235" i="28"/>
  <c r="AB222" i="28"/>
  <c r="CG222" i="28"/>
  <c r="DL235" i="28"/>
  <c r="BL235" i="28"/>
  <c r="CR222" i="28"/>
  <c r="BS222" i="28"/>
  <c r="BB222" i="28"/>
  <c r="DN222" i="28"/>
  <c r="CN222" i="28"/>
  <c r="BC187" i="28"/>
  <c r="BO222" i="28"/>
  <c r="BY222" i="28"/>
  <c r="CQ235" i="28"/>
  <c r="DH235" i="28"/>
  <c r="DA222" i="28"/>
  <c r="CC222" i="28"/>
  <c r="AO222" i="28"/>
  <c r="BU133" i="28"/>
  <c r="BW187" i="28"/>
  <c r="DE187" i="28"/>
  <c r="CE187" i="28"/>
  <c r="AR226" i="28"/>
  <c r="CS226" i="28"/>
  <c r="BS226" i="28"/>
  <c r="BQ187" i="28"/>
  <c r="DL187" i="28"/>
  <c r="CL187" i="28"/>
  <c r="AL226" i="28"/>
  <c r="AT226" i="28"/>
  <c r="DJ226" i="28"/>
  <c r="DE235" i="28"/>
  <c r="CT151" i="28"/>
  <c r="CP187" i="28"/>
  <c r="AL187" i="28"/>
  <c r="AI187" i="28"/>
  <c r="AW226" i="28"/>
  <c r="BA154" i="28"/>
  <c r="CI187" i="28"/>
  <c r="AA187" i="28"/>
  <c r="CD187" i="28"/>
  <c r="AH187" i="28"/>
  <c r="DN114" i="28"/>
  <c r="AE114" i="28"/>
  <c r="AF187" i="28"/>
  <c r="AJ235" i="28"/>
  <c r="AA235" i="28"/>
  <c r="DM235" i="28"/>
  <c r="AL235" i="28"/>
  <c r="BU235" i="28"/>
  <c r="BP222" i="28"/>
  <c r="BK222" i="28"/>
  <c r="Y222" i="28"/>
  <c r="DI235" i="28"/>
  <c r="AU235" i="28"/>
  <c r="AY222" i="28"/>
  <c r="DI222" i="28"/>
  <c r="DJ222" i="28"/>
  <c r="BM222" i="28"/>
  <c r="CX222" i="28"/>
  <c r="CK222" i="28"/>
  <c r="DB222" i="28"/>
  <c r="DD235" i="28"/>
  <c r="AG222" i="28"/>
  <c r="CF222" i="28"/>
  <c r="DH206" i="4"/>
  <c r="CM206" i="4"/>
  <c r="CK177" i="4"/>
  <c r="BY206" i="4"/>
  <c r="AQ206" i="4"/>
  <c r="CY206" i="4"/>
  <c r="Z206" i="4"/>
  <c r="CO206" i="4"/>
  <c r="AG206" i="4"/>
  <c r="CV206" i="4"/>
  <c r="BP206" i="4"/>
  <c r="AN206" i="4"/>
  <c r="CW206" i="4"/>
  <c r="BT206" i="4"/>
  <c r="CD177" i="4"/>
  <c r="AU177" i="4"/>
  <c r="DC177" i="4"/>
  <c r="BA177" i="4"/>
  <c r="AI161" i="4"/>
  <c r="AA161" i="4"/>
  <c r="AV161" i="4"/>
  <c r="CG142" i="4"/>
  <c r="CD189" i="4"/>
  <c r="BL13" i="4"/>
  <c r="CU13" i="4"/>
  <c r="BH192" i="4"/>
  <c r="V192" i="4"/>
  <c r="DH192" i="4"/>
  <c r="BP192" i="4"/>
  <c r="DL192" i="4"/>
  <c r="BQ192" i="4"/>
  <c r="CN192" i="4"/>
  <c r="DI106" i="4"/>
  <c r="BG60" i="4"/>
  <c r="BF60" i="4"/>
  <c r="CR60" i="4"/>
  <c r="DK60" i="4"/>
  <c r="AF60" i="4"/>
  <c r="CN106" i="4"/>
  <c r="BW60" i="4"/>
  <c r="X108" i="4"/>
  <c r="BL108" i="4"/>
  <c r="BH108" i="4"/>
  <c r="CW115" i="4"/>
  <c r="AI34" i="4"/>
  <c r="CE34" i="4"/>
  <c r="AT34" i="4"/>
  <c r="BM34" i="4"/>
  <c r="CC106" i="4"/>
  <c r="CH106" i="4"/>
  <c r="CP106" i="4"/>
  <c r="BI106" i="4"/>
  <c r="BL106" i="4"/>
  <c r="DC106" i="4"/>
  <c r="AH106" i="4"/>
  <c r="AJ106" i="4"/>
  <c r="BQ106" i="4"/>
  <c r="CD106" i="4"/>
  <c r="CZ106" i="4"/>
  <c r="AI106" i="4"/>
  <c r="AO106" i="4"/>
  <c r="CQ106" i="4"/>
  <c r="AK106" i="4"/>
  <c r="BM106" i="4"/>
  <c r="AF106" i="4"/>
  <c r="DF106" i="4"/>
  <c r="BZ106" i="4"/>
  <c r="CV106" i="4"/>
  <c r="BA106" i="4"/>
  <c r="BR106" i="4"/>
  <c r="CS106" i="4"/>
  <c r="DA106" i="4"/>
  <c r="AT106" i="4"/>
  <c r="CK106" i="4"/>
  <c r="Y106" i="4"/>
  <c r="AW106" i="4"/>
  <c r="CY106" i="4"/>
  <c r="CM106" i="4"/>
  <c r="BS106" i="4"/>
  <c r="BJ106" i="4"/>
  <c r="AY106" i="4"/>
  <c r="BD106" i="4"/>
  <c r="X106" i="4"/>
  <c r="CX106" i="4"/>
  <c r="BP106" i="4"/>
  <c r="DB106" i="4"/>
  <c r="AQ106" i="4"/>
  <c r="AN106" i="4"/>
  <c r="CA106" i="4"/>
  <c r="DG106" i="4"/>
  <c r="BF106" i="4"/>
  <c r="DK106" i="4"/>
  <c r="AB106" i="4"/>
  <c r="AR106" i="4"/>
  <c r="CU106" i="4"/>
  <c r="CL106" i="4"/>
  <c r="AG106" i="4"/>
  <c r="CF106" i="4"/>
  <c r="BT106" i="4"/>
  <c r="AX106" i="4"/>
  <c r="AE106" i="4"/>
  <c r="CG106" i="4"/>
  <c r="CE106" i="4"/>
  <c r="DE106" i="4"/>
  <c r="CX60" i="4"/>
  <c r="CH60" i="4"/>
  <c r="CL60" i="4"/>
  <c r="CV60" i="4"/>
  <c r="CU60" i="4"/>
  <c r="BV60" i="4"/>
  <c r="BA60" i="4"/>
  <c r="BD60" i="4"/>
  <c r="AO60" i="4"/>
  <c r="AQ60" i="4"/>
  <c r="CP60" i="4"/>
  <c r="BC60" i="4"/>
  <c r="CE60" i="4"/>
  <c r="CD60" i="4"/>
  <c r="BT60" i="4"/>
  <c r="DG60" i="4"/>
  <c r="AP60" i="4"/>
  <c r="DM60" i="4"/>
  <c r="AA60" i="4"/>
  <c r="CM60" i="4"/>
  <c r="CC60" i="4"/>
  <c r="AN60" i="4"/>
  <c r="CT60" i="4"/>
  <c r="AU60" i="4"/>
  <c r="AB60" i="4"/>
  <c r="AJ60" i="4"/>
  <c r="DF60" i="4"/>
  <c r="BY60" i="4"/>
  <c r="AK60" i="4"/>
  <c r="AH60" i="4"/>
  <c r="CA60" i="4"/>
  <c r="DB60" i="4"/>
  <c r="CJ60" i="4"/>
  <c r="BI60" i="4"/>
  <c r="CG60" i="4"/>
  <c r="AR60" i="4"/>
  <c r="BR60" i="4"/>
  <c r="CO60" i="4"/>
  <c r="AD60" i="4"/>
  <c r="CN60" i="4"/>
  <c r="BM60" i="4"/>
  <c r="BO60" i="4"/>
  <c r="DC60" i="4"/>
  <c r="AY60" i="4"/>
  <c r="BE60" i="4"/>
  <c r="CW60" i="4"/>
  <c r="CS60" i="4"/>
  <c r="DA60" i="4"/>
  <c r="DE60" i="4"/>
  <c r="X60" i="4"/>
  <c r="Y60" i="4"/>
  <c r="AW60" i="4"/>
  <c r="DD60" i="4"/>
  <c r="CO115" i="4"/>
  <c r="AY115" i="4"/>
  <c r="AW115" i="4"/>
  <c r="AQ115" i="4"/>
  <c r="AI115" i="4"/>
  <c r="AB115" i="4"/>
  <c r="AG115" i="4"/>
  <c r="CM115" i="4"/>
  <c r="CE115" i="4"/>
  <c r="BK115" i="4"/>
  <c r="DJ115" i="4"/>
  <c r="CN115" i="4"/>
  <c r="BH115" i="4"/>
  <c r="CL115" i="4"/>
  <c r="W115" i="4"/>
  <c r="BI115" i="4"/>
  <c r="BO115" i="4"/>
  <c r="CA115" i="4"/>
  <c r="BE115" i="4"/>
  <c r="BV115" i="4"/>
  <c r="CK115" i="4"/>
  <c r="CJ115" i="4"/>
  <c r="CI115" i="4"/>
  <c r="BJ115" i="4"/>
  <c r="AU115" i="4"/>
  <c r="AA115" i="4"/>
  <c r="AF115" i="4"/>
  <c r="CZ115" i="4"/>
  <c r="BT115" i="4"/>
  <c r="AP115" i="4"/>
  <c r="CD115" i="4"/>
  <c r="CV115" i="4"/>
  <c r="DI115" i="4"/>
  <c r="BS115" i="4"/>
  <c r="DM115" i="4"/>
  <c r="AK115" i="4"/>
  <c r="DK115" i="4"/>
  <c r="AO115" i="4"/>
  <c r="AN115" i="4"/>
  <c r="DB115" i="4"/>
  <c r="CG115" i="4"/>
  <c r="AS115" i="4"/>
  <c r="DH115" i="4"/>
  <c r="DF115" i="4"/>
  <c r="BY115" i="4"/>
  <c r="BX115" i="4"/>
  <c r="CC115" i="4"/>
  <c r="DE115" i="4"/>
  <c r="DC115" i="4"/>
  <c r="BC115" i="4"/>
  <c r="CU115" i="4"/>
  <c r="BN115" i="4"/>
  <c r="CB115" i="4"/>
  <c r="AV115" i="4"/>
  <c r="AD115" i="4"/>
  <c r="BG115" i="4"/>
  <c r="AM115" i="4"/>
  <c r="CR61" i="4"/>
  <c r="DH61" i="4"/>
  <c r="W61" i="4"/>
  <c r="AM61" i="4"/>
  <c r="AD206" i="4"/>
  <c r="CB206" i="4"/>
  <c r="CI206" i="4"/>
  <c r="AH206" i="4"/>
  <c r="AI177" i="4"/>
  <c r="AO161" i="4"/>
  <c r="DA206" i="4"/>
  <c r="BU206" i="4"/>
  <c r="CK196" i="4"/>
  <c r="BK206" i="4"/>
  <c r="X206" i="4"/>
  <c r="BR206" i="4"/>
  <c r="AE206" i="4"/>
  <c r="W206" i="4"/>
  <c r="BZ206" i="4"/>
  <c r="CD223" i="4"/>
  <c r="AP206" i="4"/>
  <c r="CX206" i="4"/>
  <c r="DE177" i="4"/>
  <c r="CE177" i="4"/>
  <c r="CA177" i="4"/>
  <c r="Y177" i="4"/>
  <c r="CF161" i="4"/>
  <c r="CU161" i="4"/>
  <c r="AU106" i="4"/>
  <c r="BG106" i="4"/>
  <c r="DL60" i="4"/>
  <c r="AM106" i="4"/>
  <c r="BH106" i="4"/>
  <c r="CT106" i="4"/>
  <c r="V106" i="4"/>
  <c r="BN60" i="4"/>
  <c r="AZ60" i="4"/>
  <c r="BA115" i="4"/>
  <c r="V115" i="4"/>
  <c r="AE88" i="4"/>
  <c r="Y88" i="4"/>
  <c r="AG88" i="4"/>
  <c r="CR88" i="4"/>
  <c r="BA88" i="4"/>
  <c r="BL88" i="4"/>
  <c r="AU88" i="4"/>
  <c r="AW88" i="4"/>
  <c r="BD88" i="4"/>
  <c r="BX88" i="4"/>
  <c r="W88" i="4"/>
  <c r="AL88" i="4"/>
  <c r="BW88" i="4"/>
  <c r="DA88" i="4"/>
  <c r="BU88" i="4"/>
  <c r="BO131" i="4"/>
  <c r="AS131" i="4"/>
  <c r="CS131" i="4"/>
  <c r="DK131" i="4"/>
  <c r="CL131" i="4"/>
  <c r="AG62" i="4"/>
  <c r="AK62" i="4"/>
  <c r="AZ62" i="4"/>
  <c r="CO62" i="4"/>
  <c r="CF62" i="4"/>
  <c r="DA115" i="4"/>
  <c r="CC206" i="4"/>
  <c r="CP206" i="4"/>
  <c r="AJ206" i="4"/>
  <c r="DC206" i="4"/>
  <c r="AW206" i="4"/>
  <c r="AK177" i="4"/>
  <c r="BK161" i="4"/>
  <c r="BD206" i="4"/>
  <c r="DL206" i="4"/>
  <c r="CL206" i="4"/>
  <c r="AU206" i="4"/>
  <c r="DB206" i="4"/>
  <c r="BO206" i="4"/>
  <c r="BA206" i="4"/>
  <c r="DJ206" i="4"/>
  <c r="BV206" i="4"/>
  <c r="BG206" i="4"/>
  <c r="BB206" i="4"/>
  <c r="AM206" i="4"/>
  <c r="AC206" i="4"/>
  <c r="CG206" i="4"/>
  <c r="AS206" i="4"/>
  <c r="BC177" i="4"/>
  <c r="AC177" i="4"/>
  <c r="BS177" i="4"/>
  <c r="DI161" i="4"/>
  <c r="BD161" i="4"/>
  <c r="CA206" i="4"/>
  <c r="AC106" i="4"/>
  <c r="W106" i="4"/>
  <c r="BU60" i="4"/>
  <c r="CB106" i="4"/>
  <c r="BW106" i="4"/>
  <c r="BB60" i="4"/>
  <c r="DJ106" i="4"/>
  <c r="AV106" i="4"/>
  <c r="CI106" i="4"/>
  <c r="Z60" i="4"/>
  <c r="DI60" i="4"/>
  <c r="BY24" i="4"/>
  <c r="BG24" i="4"/>
  <c r="AR24" i="4"/>
  <c r="AP24" i="4"/>
  <c r="AF24" i="4"/>
  <c r="DG24" i="4"/>
  <c r="BQ24" i="4"/>
  <c r="BM24" i="4"/>
  <c r="DA24" i="4"/>
  <c r="BF24" i="4"/>
  <c r="BR24" i="4"/>
  <c r="BB24" i="4"/>
  <c r="AB24" i="4"/>
  <c r="DM24" i="4"/>
  <c r="BO24" i="4"/>
  <c r="BZ24" i="4"/>
  <c r="AK24" i="4"/>
  <c r="DB24" i="4"/>
  <c r="DC24" i="4"/>
  <c r="CB24" i="4"/>
  <c r="AO24" i="4"/>
  <c r="AG24" i="4"/>
  <c r="AM24" i="4"/>
  <c r="AD24" i="4"/>
  <c r="BT24" i="4"/>
  <c r="CW24" i="4"/>
  <c r="BX60" i="4"/>
  <c r="AG94" i="4"/>
  <c r="AO94" i="4"/>
  <c r="BU94" i="4"/>
  <c r="BY94" i="4"/>
  <c r="AK94" i="4"/>
  <c r="X94" i="4"/>
  <c r="CG94" i="4"/>
  <c r="AU94" i="4"/>
  <c r="DI94" i="4"/>
  <c r="AT94" i="4"/>
  <c r="DL94" i="4"/>
  <c r="DC94" i="4"/>
  <c r="W94" i="4"/>
  <c r="DJ94" i="4"/>
  <c r="CK94" i="4"/>
  <c r="DE94" i="4"/>
  <c r="CS210" i="4"/>
  <c r="CB210" i="4"/>
  <c r="BQ210" i="4"/>
  <c r="AI210" i="4"/>
  <c r="AV210" i="4"/>
  <c r="AO210" i="4"/>
  <c r="W210" i="4"/>
  <c r="DA210" i="4"/>
  <c r="AD210" i="4"/>
  <c r="AM210" i="4"/>
  <c r="BD210" i="4"/>
  <c r="BC210" i="4"/>
  <c r="DG210" i="4"/>
  <c r="AG210" i="4"/>
  <c r="CV210" i="4"/>
  <c r="CQ210" i="4"/>
  <c r="DL210" i="4"/>
  <c r="BU210" i="4"/>
  <c r="CI210" i="4"/>
  <c r="CL210" i="4"/>
  <c r="AF210" i="4"/>
  <c r="BZ210" i="4"/>
  <c r="AY210" i="4"/>
  <c r="BJ206" i="4"/>
  <c r="AA206" i="4"/>
  <c r="BF206" i="4"/>
  <c r="AF206" i="4"/>
  <c r="BM177" i="4"/>
  <c r="AT206" i="4"/>
  <c r="AO206" i="4"/>
  <c r="CU206" i="4"/>
  <c r="BH206" i="4"/>
  <c r="CE206" i="4"/>
  <c r="AX206" i="4"/>
  <c r="DF206" i="4"/>
  <c r="CS206" i="4"/>
  <c r="CK206" i="4"/>
  <c r="BE206" i="4"/>
  <c r="DM206" i="4"/>
  <c r="CQ206" i="4"/>
  <c r="CZ206" i="4"/>
  <c r="BM206" i="4"/>
  <c r="AB206" i="4"/>
  <c r="CJ206" i="4"/>
  <c r="CW177" i="4"/>
  <c r="DK177" i="4"/>
  <c r="BI177" i="4"/>
  <c r="BR161" i="4"/>
  <c r="CN161" i="4"/>
  <c r="AP142" i="4"/>
  <c r="DE206" i="4"/>
  <c r="BU106" i="4"/>
  <c r="W60" i="4"/>
  <c r="CY60" i="4"/>
  <c r="Z106" i="4"/>
  <c r="BH60" i="4"/>
  <c r="BQ60" i="4"/>
  <c r="DJ60" i="4"/>
  <c r="AL106" i="4"/>
  <c r="CO106" i="4"/>
  <c r="AX60" i="4"/>
  <c r="BZ60" i="4"/>
  <c r="AZ106" i="4"/>
  <c r="AC60" i="4"/>
  <c r="CY115" i="4"/>
  <c r="AC115" i="4"/>
  <c r="BU115" i="4"/>
  <c r="Y87" i="4"/>
  <c r="CL50" i="4"/>
  <c r="DB50" i="4"/>
  <c r="DH50" i="4"/>
  <c r="CT50" i="4"/>
  <c r="BY50" i="4"/>
  <c r="BW66" i="4"/>
  <c r="DF66" i="4"/>
  <c r="BN66" i="4"/>
  <c r="BQ66" i="4"/>
  <c r="AK50" i="4"/>
  <c r="Y44" i="4"/>
  <c r="CC50" i="4"/>
  <c r="BO50" i="4"/>
  <c r="BN50" i="4"/>
  <c r="AI50" i="4"/>
  <c r="AV50" i="4"/>
  <c r="BP50" i="4"/>
  <c r="CO87" i="4"/>
  <c r="AB50" i="4"/>
  <c r="AH50" i="4"/>
  <c r="DJ50" i="4"/>
  <c r="AJ50" i="4"/>
  <c r="BI50" i="4"/>
  <c r="Z50" i="4"/>
  <c r="AU154" i="4"/>
  <c r="AE154" i="4"/>
  <c r="BK192" i="4"/>
  <c r="BD211" i="4"/>
  <c r="V102" i="4"/>
  <c r="BQ109" i="4"/>
  <c r="AQ95" i="4"/>
  <c r="CH10" i="28"/>
  <c r="CR10" i="28"/>
  <c r="AB101" i="28"/>
  <c r="Y101" i="28"/>
  <c r="CX87" i="28"/>
  <c r="CF185" i="28"/>
  <c r="BN176" i="28"/>
  <c r="BK185" i="28"/>
  <c r="CM176" i="28"/>
  <c r="BP176" i="28"/>
  <c r="DB126" i="28"/>
  <c r="DH241" i="28"/>
  <c r="CW241" i="28"/>
  <c r="AC123" i="28"/>
  <c r="AV123" i="28"/>
  <c r="DF157" i="30"/>
  <c r="DG58" i="30"/>
  <c r="CG260" i="30"/>
  <c r="AD260" i="30"/>
  <c r="DK213" i="30"/>
  <c r="AB255" i="30"/>
  <c r="AO259" i="30"/>
  <c r="BY259" i="30"/>
  <c r="Z259" i="30"/>
  <c r="BH259" i="30"/>
  <c r="BQ271" i="30"/>
  <c r="AL271" i="30"/>
  <c r="AA35" i="30"/>
  <c r="CT98" i="30"/>
  <c r="V180" i="30"/>
  <c r="BK215" i="30"/>
  <c r="AY63" i="30"/>
  <c r="AC63" i="30"/>
  <c r="DA63" i="30"/>
  <c r="CR63" i="30"/>
  <c r="CE63" i="30"/>
  <c r="AY169" i="30"/>
  <c r="AF169" i="30"/>
  <c r="AZ99" i="28"/>
  <c r="DH211" i="30"/>
  <c r="DI211" i="30"/>
  <c r="BX211" i="30"/>
  <c r="DA211" i="30"/>
  <c r="CY133" i="28"/>
  <c r="BP133" i="28"/>
  <c r="W133" i="28"/>
  <c r="DE133" i="28"/>
  <c r="CT133" i="28"/>
  <c r="AT133" i="28"/>
  <c r="AC133" i="28"/>
  <c r="DG133" i="28"/>
  <c r="CD133" i="28"/>
  <c r="BG133" i="28"/>
  <c r="DH133" i="28"/>
  <c r="BM133" i="28"/>
  <c r="AP133" i="28"/>
  <c r="AE133" i="28"/>
  <c r="Z133" i="28"/>
  <c r="DN133" i="28"/>
  <c r="CQ133" i="28"/>
  <c r="BZ133" i="28"/>
  <c r="CC168" i="30"/>
  <c r="DJ146" i="30"/>
  <c r="BJ132" i="30"/>
  <c r="CY132" i="30"/>
  <c r="AD132" i="30"/>
  <c r="BA213" i="30"/>
  <c r="BA51" i="30"/>
  <c r="CF255" i="30"/>
  <c r="BO121" i="30"/>
  <c r="AC121" i="30"/>
  <c r="Y144" i="30"/>
  <c r="DF259" i="30"/>
  <c r="W259" i="30"/>
  <c r="BC259" i="30"/>
  <c r="CL259" i="30"/>
  <c r="BY265" i="30"/>
  <c r="DE265" i="30"/>
  <c r="AM265" i="30"/>
  <c r="CS271" i="30"/>
  <c r="AJ271" i="30"/>
  <c r="AE98" i="30"/>
  <c r="DL180" i="30"/>
  <c r="DK180" i="30"/>
  <c r="BY237" i="30"/>
  <c r="BM63" i="30"/>
  <c r="AO63" i="30"/>
  <c r="DN99" i="28"/>
  <c r="CM211" i="30"/>
  <c r="BT211" i="30"/>
  <c r="CK211" i="30"/>
  <c r="BK211" i="30"/>
  <c r="CD211" i="30"/>
  <c r="BD192" i="4"/>
  <c r="CX154" i="4"/>
  <c r="BP151" i="4"/>
  <c r="AT154" i="4"/>
  <c r="DG154" i="4"/>
  <c r="AF142" i="4"/>
  <c r="DH154" i="4"/>
  <c r="BH121" i="4"/>
  <c r="AZ154" i="4"/>
  <c r="AI154" i="4"/>
  <c r="AW154" i="4"/>
  <c r="DB154" i="4"/>
  <c r="DG192" i="4"/>
  <c r="CA154" i="4"/>
  <c r="AZ151" i="4"/>
  <c r="BV192" i="4"/>
  <c r="AR192" i="4"/>
  <c r="BN192" i="4"/>
  <c r="CF192" i="4"/>
  <c r="BU192" i="4"/>
  <c r="CO192" i="4"/>
  <c r="BX192" i="4"/>
  <c r="AB192" i="4"/>
  <c r="CD192" i="4"/>
  <c r="CH154" i="4"/>
  <c r="BH154" i="4"/>
  <c r="AB154" i="4"/>
  <c r="BC192" i="4"/>
  <c r="BJ192" i="4"/>
  <c r="AW104" i="4"/>
  <c r="CM86" i="4"/>
  <c r="AZ46" i="4"/>
  <c r="AE34" i="4"/>
  <c r="CS47" i="4"/>
  <c r="CS81" i="4"/>
  <c r="BS87" i="4"/>
  <c r="AT24" i="4"/>
  <c r="AY87" i="4"/>
  <c r="CD63" i="4"/>
  <c r="AA88" i="4"/>
  <c r="DI63" i="4"/>
  <c r="CJ6" i="28"/>
  <c r="BJ6" i="28"/>
  <c r="AJ6" i="28"/>
  <c r="CO17" i="28"/>
  <c r="DA15" i="28"/>
  <c r="CJ23" i="28"/>
  <c r="CG23" i="28"/>
  <c r="AW29" i="28"/>
  <c r="AT6" i="28"/>
  <c r="CL12" i="28"/>
  <c r="BS26" i="28"/>
  <c r="AY26" i="28"/>
  <c r="Y26" i="28"/>
  <c r="CA23" i="28"/>
  <c r="CV12" i="28"/>
  <c r="CW26" i="28"/>
  <c r="CC26" i="28"/>
  <c r="BC26" i="28"/>
  <c r="CV15" i="28"/>
  <c r="BU23" i="28"/>
  <c r="AH38" i="28"/>
  <c r="CY38" i="28"/>
  <c r="BV74" i="28"/>
  <c r="CJ26" i="28"/>
  <c r="BJ26" i="28"/>
  <c r="AJ26" i="28"/>
  <c r="BO23" i="28"/>
  <c r="AI38" i="28"/>
  <c r="AL38" i="28"/>
  <c r="DM77" i="28"/>
  <c r="AW50" i="28"/>
  <c r="CG50" i="28"/>
  <c r="AA50" i="28"/>
  <c r="W50" i="28"/>
  <c r="BG50" i="28"/>
  <c r="CQ50" i="28"/>
  <c r="DA26" i="28"/>
  <c r="AQ26" i="28"/>
  <c r="DJ38" i="28"/>
  <c r="AR87" i="28"/>
  <c r="BV87" i="28"/>
  <c r="CB85" i="28"/>
  <c r="CA87" i="28"/>
  <c r="BF104" i="28"/>
  <c r="CW104" i="28"/>
  <c r="CJ77" i="28"/>
  <c r="AY101" i="28"/>
  <c r="BS101" i="28"/>
  <c r="CI150" i="28"/>
  <c r="BI150" i="28"/>
  <c r="AI150" i="28"/>
  <c r="DE168" i="28"/>
  <c r="CJ104" i="28"/>
  <c r="CV98" i="28"/>
  <c r="CC150" i="28"/>
  <c r="BC150" i="28"/>
  <c r="AC150" i="28"/>
  <c r="BY79" i="28"/>
  <c r="AK91" i="28"/>
  <c r="BD91" i="28"/>
  <c r="DI110" i="28"/>
  <c r="CI91" i="28"/>
  <c r="AQ104" i="28"/>
  <c r="BR116" i="28"/>
  <c r="AR116" i="28"/>
  <c r="DI116" i="28"/>
  <c r="AM150" i="28"/>
  <c r="BT150" i="28"/>
  <c r="Z164" i="28"/>
  <c r="CO91" i="28"/>
  <c r="AB91" i="28"/>
  <c r="BG91" i="28"/>
  <c r="BZ144" i="28"/>
  <c r="W228" i="28"/>
  <c r="CD228" i="28"/>
  <c r="DD231" i="28"/>
  <c r="CI231" i="28"/>
  <c r="BI231" i="28"/>
  <c r="BR239" i="28"/>
  <c r="AV228" i="28"/>
  <c r="CJ228" i="28"/>
  <c r="BO228" i="28"/>
  <c r="BL239" i="28"/>
  <c r="CA267" i="28"/>
  <c r="AD208" i="28"/>
  <c r="CM208" i="28"/>
  <c r="CU226" i="28"/>
  <c r="BT226" i="28"/>
  <c r="AM154" i="28"/>
  <c r="DD154" i="28"/>
  <c r="AC165" i="28"/>
  <c r="BW241" i="28"/>
  <c r="AX123" i="28"/>
  <c r="AY123" i="28"/>
  <c r="Y123" i="28"/>
  <c r="DF123" i="28"/>
  <c r="BX123" i="28"/>
  <c r="BP123" i="28"/>
  <c r="AO123" i="28"/>
  <c r="AG123" i="28"/>
  <c r="CV123" i="28"/>
  <c r="CN123" i="28"/>
  <c r="AN176" i="28"/>
  <c r="CB176" i="28"/>
  <c r="DC180" i="28"/>
  <c r="CF180" i="28"/>
  <c r="CT176" i="28"/>
  <c r="BX176" i="28"/>
  <c r="AQ176" i="28"/>
  <c r="AM108" i="28"/>
  <c r="AJ126" i="28"/>
  <c r="CI176" i="28"/>
  <c r="DG241" i="28"/>
  <c r="CR123" i="28"/>
  <c r="BB123" i="28"/>
  <c r="CO61" i="30"/>
  <c r="AO46" i="30"/>
  <c r="AS20" i="30"/>
  <c r="BS38" i="30"/>
  <c r="CZ48" i="30"/>
  <c r="CO48" i="30"/>
  <c r="CW48" i="30"/>
  <c r="DC102" i="30"/>
  <c r="AC102" i="30"/>
  <c r="AV102" i="30"/>
  <c r="CM102" i="30"/>
  <c r="CJ49" i="30"/>
  <c r="BN49" i="30"/>
  <c r="BW97" i="30"/>
  <c r="CJ168" i="30"/>
  <c r="CG123" i="30"/>
  <c r="AZ123" i="30"/>
  <c r="BR248" i="30"/>
  <c r="AK248" i="30"/>
  <c r="DB260" i="30"/>
  <c r="BY260" i="30"/>
  <c r="BI122" i="30"/>
  <c r="CQ136" i="30"/>
  <c r="BL132" i="30"/>
  <c r="BQ132" i="30"/>
  <c r="BB132" i="30"/>
  <c r="CL51" i="30"/>
  <c r="DK189" i="30"/>
  <c r="W255" i="30"/>
  <c r="BP72" i="30"/>
  <c r="Z121" i="30"/>
  <c r="BM121" i="30"/>
  <c r="BV144" i="30"/>
  <c r="AQ259" i="30"/>
  <c r="CJ259" i="30"/>
  <c r="BQ259" i="30"/>
  <c r="DA271" i="30"/>
  <c r="AP98" i="30"/>
  <c r="BY63" i="30"/>
  <c r="AM63" i="30"/>
  <c r="DK192" i="4"/>
  <c r="BB154" i="4"/>
  <c r="BX142" i="4"/>
  <c r="BF154" i="4"/>
  <c r="BR154" i="4"/>
  <c r="BE121" i="4"/>
  <c r="X192" i="4"/>
  <c r="X154" i="4"/>
  <c r="DK154" i="4"/>
  <c r="DC154" i="4"/>
  <c r="CG154" i="4"/>
  <c r="BJ154" i="4"/>
  <c r="AM192" i="4"/>
  <c r="W154" i="4"/>
  <c r="CT154" i="4"/>
  <c r="CU192" i="4"/>
  <c r="AO192" i="4"/>
  <c r="CB192" i="4"/>
  <c r="AD192" i="4"/>
  <c r="AV192" i="4"/>
  <c r="DE192" i="4"/>
  <c r="DJ192" i="4"/>
  <c r="DB192" i="4"/>
  <c r="CP192" i="4"/>
  <c r="AT192" i="4"/>
  <c r="AD154" i="4"/>
  <c r="AO154" i="4"/>
  <c r="BV154" i="4"/>
  <c r="AY154" i="4"/>
  <c r="CQ192" i="4"/>
  <c r="BW192" i="4"/>
  <c r="AQ192" i="4"/>
  <c r="AG104" i="4"/>
  <c r="CT70" i="4"/>
  <c r="CP46" i="4"/>
  <c r="CN95" i="4"/>
  <c r="DG80" i="4"/>
  <c r="BK63" i="4"/>
  <c r="AZ6" i="28"/>
  <c r="Z6" i="28"/>
  <c r="BO17" i="28"/>
  <c r="BO15" i="28"/>
  <c r="BQ15" i="28"/>
  <c r="AZ23" i="28"/>
  <c r="AW23" i="28"/>
  <c r="DN72" i="28"/>
  <c r="DA6" i="28"/>
  <c r="BQ12" i="28"/>
  <c r="AI26" i="28"/>
  <c r="DF26" i="28"/>
  <c r="CF26" i="28"/>
  <c r="DN23" i="28"/>
  <c r="BN23" i="28"/>
  <c r="BM26" i="28"/>
  <c r="AS26" i="28"/>
  <c r="DJ26" i="28"/>
  <c r="CE23" i="28"/>
  <c r="AK23" i="28"/>
  <c r="DI38" i="28"/>
  <c r="CO38" i="28"/>
  <c r="BO38" i="28"/>
  <c r="AZ26" i="28"/>
  <c r="Z26" i="28"/>
  <c r="CL23" i="28"/>
  <c r="CV38" i="28"/>
  <c r="CS38" i="28"/>
  <c r="CI77" i="28"/>
  <c r="BC50" i="28"/>
  <c r="CM50" i="28"/>
  <c r="AG50" i="28"/>
  <c r="AC50" i="28"/>
  <c r="BM50" i="28"/>
  <c r="CW50" i="28"/>
  <c r="AH74" i="28"/>
  <c r="BQ26" i="28"/>
  <c r="BN26" i="28"/>
  <c r="DA77" i="28"/>
  <c r="CW87" i="28"/>
  <c r="AL87" i="28"/>
  <c r="X74" i="28"/>
  <c r="AZ68" i="28"/>
  <c r="DN87" i="28"/>
  <c r="CO130" i="28"/>
  <c r="AP87" i="28"/>
  <c r="DM104" i="28"/>
  <c r="BM104" i="28"/>
  <c r="BL77" i="28"/>
  <c r="DF101" i="28"/>
  <c r="AI101" i="28"/>
  <c r="AY150" i="28"/>
  <c r="Y150" i="28"/>
  <c r="BV130" i="28"/>
  <c r="BO168" i="28"/>
  <c r="CT87" i="28"/>
  <c r="BW104" i="28"/>
  <c r="BL98" i="28"/>
  <c r="AS150" i="28"/>
  <c r="DJ150" i="28"/>
  <c r="BD79" i="28"/>
  <c r="CG91" i="28"/>
  <c r="CT91" i="28"/>
  <c r="BC87" i="28"/>
  <c r="BF91" i="28"/>
  <c r="AD104" i="28"/>
  <c r="AH116" i="28"/>
  <c r="CY116" i="28"/>
  <c r="BY116" i="28"/>
  <c r="CT150" i="28"/>
  <c r="CQ150" i="28"/>
  <c r="AL97" i="28"/>
  <c r="BL91" i="28"/>
  <c r="CQ91" i="28"/>
  <c r="X113" i="28"/>
  <c r="AW97" i="28"/>
  <c r="CI228" i="28"/>
  <c r="DL228" i="28"/>
  <c r="BT231" i="28"/>
  <c r="AY231" i="28"/>
  <c r="Y231" i="28"/>
  <c r="AH239" i="28"/>
  <c r="AW228" i="28"/>
  <c r="CK228" i="28"/>
  <c r="DF228" i="28"/>
  <c r="AB239" i="28"/>
  <c r="CT208" i="28"/>
  <c r="W208" i="28"/>
  <c r="CX208" i="28"/>
  <c r="AR208" i="28"/>
  <c r="BK226" i="28"/>
  <c r="AJ226" i="28"/>
  <c r="BU154" i="28"/>
  <c r="AU154" i="28"/>
  <c r="AG165" i="28"/>
  <c r="CP123" i="28"/>
  <c r="CA123" i="28"/>
  <c r="DL123" i="28"/>
  <c r="DN123" i="28"/>
  <c r="BV123" i="28"/>
  <c r="AN123" i="28"/>
  <c r="AF123" i="28"/>
  <c r="DB123" i="28"/>
  <c r="CT123" i="28"/>
  <c r="BL123" i="28"/>
  <c r="BD123" i="28"/>
  <c r="DH176" i="28"/>
  <c r="DE176" i="28"/>
  <c r="AM176" i="28"/>
  <c r="CE176" i="28"/>
  <c r="AC176" i="28"/>
  <c r="CV176" i="28"/>
  <c r="CB108" i="28"/>
  <c r="BJ108" i="28"/>
  <c r="DL176" i="28"/>
  <c r="CR241" i="28"/>
  <c r="BA241" i="28"/>
  <c r="BH123" i="28"/>
  <c r="BM123" i="28"/>
  <c r="BY46" i="30"/>
  <c r="BS15" i="30"/>
  <c r="AW48" i="30"/>
  <c r="DM48" i="30"/>
  <c r="DC48" i="30"/>
  <c r="BX102" i="30"/>
  <c r="CJ102" i="30"/>
  <c r="BB102" i="30"/>
  <c r="AL102" i="30"/>
  <c r="AQ149" i="30"/>
  <c r="V49" i="30"/>
  <c r="BT49" i="30"/>
  <c r="CW168" i="30"/>
  <c r="DE248" i="30"/>
  <c r="AT260" i="30"/>
  <c r="CF136" i="30"/>
  <c r="AH132" i="30"/>
  <c r="CC132" i="30"/>
  <c r="CL132" i="30"/>
  <c r="DL189" i="30"/>
  <c r="Y255" i="30"/>
  <c r="AX259" i="30"/>
  <c r="CS259" i="30"/>
  <c r="BW259" i="30"/>
  <c r="CV63" i="30"/>
  <c r="AA63" i="30"/>
  <c r="BK63" i="30"/>
  <c r="CU63" i="30"/>
  <c r="AI63" i="30"/>
  <c r="BS63" i="30"/>
  <c r="DC63" i="30"/>
  <c r="BB63" i="30"/>
  <c r="CL63" i="30"/>
  <c r="AV63" i="30"/>
  <c r="BD63" i="30"/>
  <c r="DI63" i="30"/>
  <c r="BW63" i="30"/>
  <c r="BN63" i="30"/>
  <c r="BF171" i="28"/>
  <c r="EO171" i="28" s="1"/>
  <c r="AP171" i="28"/>
  <c r="CD151" i="4"/>
  <c r="BK142" i="4"/>
  <c r="DF123" i="4"/>
  <c r="CP154" i="4"/>
  <c r="CK192" i="4"/>
  <c r="CS192" i="4"/>
  <c r="CK104" i="4"/>
  <c r="BH95" i="4"/>
  <c r="CK26" i="28"/>
  <c r="CN26" i="28"/>
  <c r="AD26" i="28"/>
  <c r="BU68" i="28"/>
  <c r="CS101" i="28"/>
  <c r="DF130" i="28"/>
  <c r="CZ87" i="28"/>
  <c r="CS87" i="28"/>
  <c r="CP91" i="28"/>
  <c r="Z150" i="28"/>
  <c r="BG150" i="28"/>
  <c r="CV91" i="28"/>
  <c r="CD150" i="28"/>
  <c r="BA228" i="28"/>
  <c r="AL228" i="28"/>
  <c r="CG239" i="28"/>
  <c r="AJ208" i="28"/>
  <c r="BF123" i="28"/>
  <c r="AE123" i="28"/>
  <c r="CB123" i="28"/>
  <c r="CD123" i="28"/>
  <c r="AL123" i="28"/>
  <c r="DG123" i="28"/>
  <c r="CS123" i="28"/>
  <c r="BR123" i="28"/>
  <c r="BJ123" i="28"/>
  <c r="AB123" i="28"/>
  <c r="CG123" i="28"/>
  <c r="BI176" i="28"/>
  <c r="AJ176" i="28"/>
  <c r="BD185" i="28"/>
  <c r="BF176" i="28"/>
  <c r="BL176" i="28"/>
  <c r="BW176" i="28"/>
  <c r="CW176" i="28"/>
  <c r="AD176" i="28"/>
  <c r="DK226" i="28"/>
  <c r="CY108" i="28"/>
  <c r="DI241" i="28"/>
  <c r="CB241" i="28"/>
  <c r="DI123" i="28"/>
  <c r="W123" i="28"/>
  <c r="BI48" i="30"/>
  <c r="BL48" i="30"/>
  <c r="BB48" i="30"/>
  <c r="DH102" i="30"/>
  <c r="AA102" i="30"/>
  <c r="CR102" i="30"/>
  <c r="AR102" i="30"/>
  <c r="DJ168" i="30"/>
  <c r="V260" i="30"/>
  <c r="CM260" i="30"/>
  <c r="W122" i="30"/>
  <c r="DB136" i="30"/>
  <c r="AK136" i="30"/>
  <c r="CE207" i="30"/>
  <c r="CO146" i="30"/>
  <c r="V132" i="30"/>
  <c r="DB132" i="30"/>
  <c r="DM132" i="30"/>
  <c r="CX132" i="30"/>
  <c r="AA14" i="30"/>
  <c r="V14" i="30"/>
  <c r="AY14" i="30"/>
  <c r="BZ14" i="30"/>
  <c r="BV51" i="30"/>
  <c r="CX189" i="30"/>
  <c r="AF177" i="30"/>
  <c r="CL255" i="30"/>
  <c r="AP72" i="30"/>
  <c r="X96" i="30"/>
  <c r="AK121" i="30"/>
  <c r="AT121" i="30"/>
  <c r="AH121" i="30"/>
  <c r="DC144" i="30"/>
  <c r="CP259" i="30"/>
  <c r="AM259" i="30"/>
  <c r="DA259" i="30"/>
  <c r="BF271" i="30"/>
  <c r="BB35" i="30"/>
  <c r="DJ98" i="30"/>
  <c r="AS98" i="30"/>
  <c r="CQ63" i="30"/>
  <c r="BE63" i="30"/>
  <c r="CF63" i="30"/>
  <c r="X63" i="30"/>
  <c r="DG63" i="30"/>
  <c r="CX63" i="30"/>
  <c r="AG63" i="30"/>
  <c r="BE169" i="30"/>
  <c r="AJ211" i="30"/>
  <c r="BZ211" i="30"/>
  <c r="BN211" i="30"/>
  <c r="BY211" i="30"/>
  <c r="BA211" i="30"/>
  <c r="CU142" i="4"/>
  <c r="CC154" i="4"/>
  <c r="V154" i="4"/>
  <c r="DM192" i="4"/>
  <c r="AL192" i="4"/>
  <c r="DH211" i="4"/>
  <c r="BB104" i="4"/>
  <c r="CT110" i="4"/>
  <c r="BL15" i="28"/>
  <c r="DC12" i="28"/>
  <c r="CU23" i="28"/>
  <c r="CQ26" i="28"/>
  <c r="BW26" i="28"/>
  <c r="AW26" i="28"/>
  <c r="DI23" i="28"/>
  <c r="DN26" i="28"/>
  <c r="BD26" i="28"/>
  <c r="AV80" i="28"/>
  <c r="DE68" i="28"/>
  <c r="CY78" i="28"/>
  <c r="BI101" i="28"/>
  <c r="BJ87" i="28"/>
  <c r="BH87" i="28"/>
  <c r="CD104" i="28"/>
  <c r="BA91" i="28"/>
  <c r="AZ150" i="28"/>
  <c r="CG150" i="28"/>
  <c r="W150" i="28"/>
  <c r="BW164" i="28"/>
  <c r="CN150" i="28"/>
  <c r="AO82" i="28"/>
  <c r="BN242" i="28"/>
  <c r="DM228" i="28"/>
  <c r="BR228" i="28"/>
  <c r="W239" i="28"/>
  <c r="AW239" i="28"/>
  <c r="BK239" i="28"/>
  <c r="Y185" i="28"/>
  <c r="DH226" i="28"/>
  <c r="CG226" i="28"/>
  <c r="BG226" i="28"/>
  <c r="CO123" i="28"/>
  <c r="CJ123" i="28"/>
  <c r="AR123" i="28"/>
  <c r="AT123" i="28"/>
  <c r="CY123" i="28"/>
  <c r="BW123" i="28"/>
  <c r="BC123" i="28"/>
  <c r="AH123" i="28"/>
  <c r="Z123" i="28"/>
  <c r="CU123" i="28"/>
  <c r="AQ123" i="28"/>
  <c r="DD176" i="28"/>
  <c r="AA176" i="28"/>
  <c r="BS176" i="28"/>
  <c r="DG176" i="28"/>
  <c r="CZ176" i="28"/>
  <c r="CX176" i="28"/>
  <c r="AC244" i="28"/>
  <c r="BW126" i="28"/>
  <c r="CL241" i="28"/>
  <c r="CU241" i="28"/>
  <c r="BS123" i="28"/>
  <c r="CF123" i="28"/>
  <c r="CA48" i="30"/>
  <c r="BR48" i="30"/>
  <c r="DI102" i="30"/>
  <c r="BQ102" i="30"/>
  <c r="DD102" i="30"/>
  <c r="BP102" i="30"/>
  <c r="BR18" i="30"/>
  <c r="AT49" i="30"/>
  <c r="BL49" i="30"/>
  <c r="CW123" i="30"/>
  <c r="DL58" i="30"/>
  <c r="CP260" i="30"/>
  <c r="BN260" i="30"/>
  <c r="BG122" i="30"/>
  <c r="DH136" i="30"/>
  <c r="BP136" i="30"/>
  <c r="CO153" i="30"/>
  <c r="CN207" i="30"/>
  <c r="BS65" i="30"/>
  <c r="BD146" i="30"/>
  <c r="BF132" i="30"/>
  <c r="BC132" i="30"/>
  <c r="AO132" i="30"/>
  <c r="CG51" i="30"/>
  <c r="BP255" i="30"/>
  <c r="CK72" i="30"/>
  <c r="BT96" i="30"/>
  <c r="CJ121" i="30"/>
  <c r="DB171" i="30"/>
  <c r="V174" i="30"/>
  <c r="BP259" i="30"/>
  <c r="DC259" i="30"/>
  <c r="BB259" i="30"/>
  <c r="BS265" i="30"/>
  <c r="AX271" i="30"/>
  <c r="AW222" i="28"/>
  <c r="AB35" i="30"/>
  <c r="AO35" i="30"/>
  <c r="AO91" i="30"/>
  <c r="CQ197" i="30"/>
  <c r="BL180" i="30"/>
  <c r="CY200" i="30"/>
  <c r="DI215" i="30"/>
  <c r="BS215" i="30"/>
  <c r="CD215" i="30"/>
  <c r="BM215" i="30"/>
  <c r="AS63" i="30"/>
  <c r="BT63" i="30"/>
  <c r="CO63" i="30"/>
  <c r="BQ63" i="30"/>
  <c r="BH63" i="30"/>
  <c r="AU63" i="30"/>
  <c r="CX87" i="30"/>
  <c r="DF169" i="30"/>
  <c r="BB99" i="28"/>
  <c r="AU211" i="30"/>
  <c r="AD211" i="30"/>
  <c r="CE211" i="30"/>
  <c r="AZ211" i="30"/>
  <c r="AT211" i="30"/>
  <c r="AF133" i="28"/>
  <c r="AK133" i="28"/>
  <c r="AW99" i="28"/>
  <c r="EO7" i="28"/>
  <c r="BX16" i="30"/>
  <c r="CK16" i="30"/>
  <c r="AQ16" i="30"/>
  <c r="BQ16" i="30"/>
  <c r="AR16" i="30"/>
  <c r="BB16" i="30"/>
  <c r="AC9" i="30"/>
  <c r="CJ157" i="30"/>
  <c r="DA157" i="30"/>
  <c r="CG20" i="30"/>
  <c r="BG20" i="30"/>
  <c r="DM20" i="30"/>
  <c r="CU20" i="30"/>
  <c r="AQ38" i="30"/>
  <c r="BT38" i="30"/>
  <c r="BN20" i="30"/>
  <c r="AF20" i="30"/>
  <c r="BZ48" i="30"/>
  <c r="CQ48" i="30"/>
  <c r="BF48" i="30"/>
  <c r="AA48" i="30"/>
  <c r="BP48" i="30"/>
  <c r="V69" i="30"/>
  <c r="AL48" i="30"/>
  <c r="CI48" i="30"/>
  <c r="AC48" i="30"/>
  <c r="CF48" i="30"/>
  <c r="EM131" i="30"/>
  <c r="DB157" i="30"/>
  <c r="DG157" i="30"/>
  <c r="AU15" i="30"/>
  <c r="CJ38" i="30"/>
  <c r="CH38" i="30"/>
  <c r="DI38" i="30"/>
  <c r="CK20" i="30"/>
  <c r="AR38" i="30"/>
  <c r="CM149" i="30"/>
  <c r="Y149" i="30"/>
  <c r="CQ149" i="30"/>
  <c r="AX149" i="30"/>
  <c r="DB149" i="30"/>
  <c r="CD149" i="30"/>
  <c r="AZ149" i="30"/>
  <c r="AH149" i="30"/>
  <c r="BA149" i="30"/>
  <c r="W149" i="30"/>
  <c r="DH149" i="30"/>
  <c r="AT149" i="30"/>
  <c r="CW149" i="30"/>
  <c r="AN149" i="30"/>
  <c r="DE149" i="30"/>
  <c r="BM149" i="30"/>
  <c r="AR157" i="30"/>
  <c r="CM157" i="30"/>
  <c r="DI157" i="30"/>
  <c r="AI20" i="30"/>
  <c r="BP20" i="30"/>
  <c r="AD20" i="30"/>
  <c r="BR12" i="30"/>
  <c r="BJ157" i="30"/>
  <c r="CS157" i="30"/>
  <c r="X157" i="30"/>
  <c r="AP69" i="30"/>
  <c r="BU69" i="30"/>
  <c r="AT157" i="30"/>
  <c r="AG157" i="30"/>
  <c r="BB157" i="30"/>
  <c r="CD38" i="30"/>
  <c r="AY38" i="30"/>
  <c r="CP102" i="30"/>
  <c r="BR102" i="30"/>
  <c r="AP102" i="30"/>
  <c r="BU102" i="30"/>
  <c r="DF102" i="30"/>
  <c r="AN49" i="30"/>
  <c r="CP49" i="30"/>
  <c r="AD49" i="30"/>
  <c r="CX49" i="30"/>
  <c r="Z168" i="30"/>
  <c r="DJ29" i="30"/>
  <c r="AW16" i="30"/>
  <c r="DE16" i="30"/>
  <c r="CR16" i="30"/>
  <c r="DG16" i="30"/>
  <c r="W16" i="30"/>
  <c r="CN123" i="30"/>
  <c r="AC58" i="30"/>
  <c r="DA58" i="30"/>
  <c r="BX58" i="30"/>
  <c r="W97" i="30"/>
  <c r="AY145" i="30"/>
  <c r="CD145" i="30"/>
  <c r="X145" i="30"/>
  <c r="BC145" i="30"/>
  <c r="CN145" i="30"/>
  <c r="AW141" i="30"/>
  <c r="BL141" i="30"/>
  <c r="CT248" i="30"/>
  <c r="CL248" i="30"/>
  <c r="BU260" i="30"/>
  <c r="BW122" i="30"/>
  <c r="CX122" i="30"/>
  <c r="DG136" i="30"/>
  <c r="CA136" i="30"/>
  <c r="DI194" i="30"/>
  <c r="CX192" i="30"/>
  <c r="AL192" i="30"/>
  <c r="Z192" i="30"/>
  <c r="AQ192" i="30"/>
  <c r="DE192" i="30"/>
  <c r="CI192" i="30"/>
  <c r="AZ192" i="30"/>
  <c r="W192" i="30"/>
  <c r="BY192" i="30"/>
  <c r="AJ194" i="30"/>
  <c r="AB194" i="30"/>
  <c r="CP194" i="30"/>
  <c r="CA207" i="30"/>
  <c r="CZ225" i="30"/>
  <c r="AC230" i="30"/>
  <c r="DB239" i="30"/>
  <c r="DC43" i="30"/>
  <c r="BW65" i="30"/>
  <c r="DH146" i="30"/>
  <c r="AY146" i="30"/>
  <c r="CV132" i="30"/>
  <c r="AG132" i="30"/>
  <c r="CK132" i="30"/>
  <c r="BX213" i="30"/>
  <c r="CZ14" i="30"/>
  <c r="Z14" i="30"/>
  <c r="CS14" i="30"/>
  <c r="DF14" i="30"/>
  <c r="AT14" i="30"/>
  <c r="BA14" i="30"/>
  <c r="DH14" i="30"/>
  <c r="BT14" i="30"/>
  <c r="CN51" i="30"/>
  <c r="DK51" i="30"/>
  <c r="AT51" i="30"/>
  <c r="CE51" i="30"/>
  <c r="AP49" i="30"/>
  <c r="DD49" i="30"/>
  <c r="BM29" i="30"/>
  <c r="BO16" i="30"/>
  <c r="AL16" i="30"/>
  <c r="CX16" i="30"/>
  <c r="DM16" i="30"/>
  <c r="AC16" i="30"/>
  <c r="AR56" i="30"/>
  <c r="BJ58" i="30"/>
  <c r="CB58" i="30"/>
  <c r="AG58" i="30"/>
  <c r="AJ58" i="30"/>
  <c r="BQ145" i="30"/>
  <c r="CP145" i="30"/>
  <c r="AJ145" i="30"/>
  <c r="BU145" i="30"/>
  <c r="CZ145" i="30"/>
  <c r="CG141" i="30"/>
  <c r="CV141" i="30"/>
  <c r="BH248" i="30"/>
  <c r="BA136" i="30"/>
  <c r="Z136" i="30"/>
  <c r="AF192" i="30"/>
  <c r="BD192" i="30"/>
  <c r="AR192" i="30"/>
  <c r="BI192" i="30"/>
  <c r="AM192" i="30"/>
  <c r="CO192" i="30"/>
  <c r="BF192" i="30"/>
  <c r="AC192" i="30"/>
  <c r="CQ192" i="30"/>
  <c r="BT194" i="30"/>
  <c r="AT194" i="30"/>
  <c r="CV194" i="30"/>
  <c r="AF207" i="30"/>
  <c r="EN214" i="30"/>
  <c r="BP225" i="30"/>
  <c r="BF230" i="30"/>
  <c r="BX220" i="30"/>
  <c r="BC239" i="30"/>
  <c r="CK239" i="30"/>
  <c r="CK146" i="30"/>
  <c r="Y51" i="30"/>
  <c r="BK51" i="30"/>
  <c r="CP51" i="30"/>
  <c r="AV49" i="30"/>
  <c r="DJ49" i="30"/>
  <c r="AZ29" i="30"/>
  <c r="Z16" i="30"/>
  <c r="CN16" i="30"/>
  <c r="AA16" i="30"/>
  <c r="AH16" i="30"/>
  <c r="AU16" i="30"/>
  <c r="AQ58" i="30"/>
  <c r="CS58" i="30"/>
  <c r="CG58" i="30"/>
  <c r="CU145" i="30"/>
  <c r="AC145" i="30"/>
  <c r="BN145" i="30"/>
  <c r="CS145" i="30"/>
  <c r="CB141" i="30"/>
  <c r="BY141" i="30"/>
  <c r="CH192" i="30"/>
  <c r="BV192" i="30"/>
  <c r="BJ192" i="30"/>
  <c r="BU192" i="30"/>
  <c r="AS192" i="30"/>
  <c r="DG192" i="30"/>
  <c r="BL192" i="30"/>
  <c r="AI192" i="30"/>
  <c r="DC192" i="30"/>
  <c r="DD194" i="30"/>
  <c r="AZ194" i="30"/>
  <c r="BZ225" i="30"/>
  <c r="DH220" i="30"/>
  <c r="AL239" i="30"/>
  <c r="DJ51" i="30"/>
  <c r="BT51" i="30"/>
  <c r="CQ51" i="30"/>
  <c r="AO51" i="30"/>
  <c r="BL51" i="30"/>
  <c r="DA51" i="30"/>
  <c r="AG51" i="30"/>
  <c r="BU51" i="30"/>
  <c r="CT51" i="30"/>
  <c r="AR51" i="30"/>
  <c r="BN51" i="30"/>
  <c r="CK51" i="30"/>
  <c r="AI51" i="30"/>
  <c r="BF51" i="30"/>
  <c r="CU51" i="30"/>
  <c r="AA51" i="30"/>
  <c r="BI51" i="30"/>
  <c r="Z51" i="30"/>
  <c r="DL51" i="30"/>
  <c r="CF51" i="30"/>
  <c r="X51" i="30"/>
  <c r="AU51" i="30"/>
  <c r="CD51" i="30"/>
  <c r="DG51" i="30"/>
  <c r="BE51" i="30"/>
  <c r="CA51" i="30"/>
  <c r="CZ51" i="30"/>
  <c r="AL51" i="30"/>
  <c r="AK51" i="30"/>
  <c r="BQ51" i="30"/>
  <c r="CV51" i="30"/>
  <c r="AJ51" i="30"/>
  <c r="Y16" i="30"/>
  <c r="CZ16" i="30"/>
  <c r="AV16" i="30"/>
  <c r="BK16" i="30"/>
  <c r="BR16" i="30"/>
  <c r="CE16" i="30"/>
  <c r="BY58" i="30"/>
  <c r="BG58" i="30"/>
  <c r="CE58" i="30"/>
  <c r="DG145" i="30"/>
  <c r="AU145" i="30"/>
  <c r="BZ145" i="30"/>
  <c r="DK145" i="30"/>
  <c r="BE141" i="30"/>
  <c r="DI141" i="30"/>
  <c r="AP136" i="30"/>
  <c r="DF136" i="30"/>
  <c r="CZ192" i="30"/>
  <c r="X192" i="30"/>
  <c r="Y192" i="30"/>
  <c r="CA192" i="30"/>
  <c r="AY192" i="30"/>
  <c r="DM192" i="30"/>
  <c r="CD192" i="30"/>
  <c r="BG192" i="30"/>
  <c r="DI192" i="30"/>
  <c r="X194" i="30"/>
  <c r="AP194" i="30"/>
  <c r="BF194" i="30"/>
  <c r="BK207" i="30"/>
  <c r="AP225" i="30"/>
  <c r="BH230" i="30"/>
  <c r="DE239" i="30"/>
  <c r="DF239" i="30"/>
  <c r="AM146" i="30"/>
  <c r="CL14" i="30"/>
  <c r="BC14" i="30"/>
  <c r="DJ14" i="30"/>
  <c r="BD14" i="30"/>
  <c r="AW14" i="30"/>
  <c r="AX14" i="30"/>
  <c r="DK14" i="30"/>
  <c r="CK14" i="30"/>
  <c r="CO14" i="30"/>
  <c r="BU14" i="30"/>
  <c r="AU14" i="30"/>
  <c r="AN14" i="30"/>
  <c r="CF14" i="30"/>
  <c r="BJ14" i="30"/>
  <c r="CM14" i="30"/>
  <c r="AC14" i="30"/>
  <c r="AH14" i="30"/>
  <c r="BG14" i="30"/>
  <c r="CU14" i="30"/>
  <c r="BN14" i="30"/>
  <c r="AR14" i="30"/>
  <c r="BR14" i="30"/>
  <c r="X14" i="30"/>
  <c r="CI14" i="30"/>
  <c r="BI14" i="30"/>
  <c r="AI14" i="30"/>
  <c r="BK14" i="30"/>
  <c r="CB51" i="30"/>
  <c r="AQ51" i="30"/>
  <c r="BW51" i="30"/>
  <c r="DB51" i="30"/>
  <c r="AV51" i="30"/>
  <c r="AN145" i="30"/>
  <c r="BS145" i="30"/>
  <c r="DD145" i="30"/>
  <c r="AX145" i="30"/>
  <c r="AO194" i="30"/>
  <c r="AJ192" i="30"/>
  <c r="BH192" i="30"/>
  <c r="AE192" i="30"/>
  <c r="CS192" i="30"/>
  <c r="BE192" i="30"/>
  <c r="V192" i="30"/>
  <c r="CP192" i="30"/>
  <c r="BM192" i="30"/>
  <c r="BH194" i="30"/>
  <c r="AV194" i="30"/>
  <c r="CD194" i="30"/>
  <c r="BN207" i="30"/>
  <c r="DM207" i="30"/>
  <c r="CJ225" i="30"/>
  <c r="CW225" i="30"/>
  <c r="AL220" i="30"/>
  <c r="AY220" i="30"/>
  <c r="CK220" i="30"/>
  <c r="BI239" i="30"/>
  <c r="AW65" i="30"/>
  <c r="AL43" i="30"/>
  <c r="CS146" i="30"/>
  <c r="DL146" i="30"/>
  <c r="AD32" i="30"/>
  <c r="BX14" i="30"/>
  <c r="AV14" i="30"/>
  <c r="AL14" i="30"/>
  <c r="AK14" i="30"/>
  <c r="CB14" i="30"/>
  <c r="CA14" i="30"/>
  <c r="CQ14" i="30"/>
  <c r="AG14" i="30"/>
  <c r="DB14" i="30"/>
  <c r="CD49" i="30"/>
  <c r="BF49" i="30"/>
  <c r="BR49" i="30"/>
  <c r="BZ49" i="30"/>
  <c r="BI16" i="30"/>
  <c r="CB16" i="30"/>
  <c r="BH16" i="30"/>
  <c r="BW16" i="30"/>
  <c r="CD16" i="30"/>
  <c r="CQ16" i="30"/>
  <c r="AX58" i="30"/>
  <c r="CM58" i="30"/>
  <c r="BL58" i="30"/>
  <c r="AA145" i="30"/>
  <c r="AZ145" i="30"/>
  <c r="CK145" i="30"/>
  <c r="Y145" i="30"/>
  <c r="BJ145" i="30"/>
  <c r="BV141" i="30"/>
  <c r="AB141" i="30"/>
  <c r="CL141" i="30"/>
  <c r="EN236" i="30"/>
  <c r="BY194" i="30"/>
  <c r="BN192" i="30"/>
  <c r="DD192" i="30"/>
  <c r="BZ192" i="30"/>
  <c r="AK192" i="30"/>
  <c r="CY192" i="30"/>
  <c r="BW192" i="30"/>
  <c r="AT192" i="30"/>
  <c r="CV192" i="30"/>
  <c r="BS192" i="30"/>
  <c r="CR194" i="30"/>
  <c r="V194" i="30"/>
  <c r="CJ194" i="30"/>
  <c r="DJ207" i="30"/>
  <c r="CD207" i="30"/>
  <c r="DI220" i="30"/>
  <c r="AZ225" i="30"/>
  <c r="DH230" i="30"/>
  <c r="V230" i="30"/>
  <c r="AK239" i="30"/>
  <c r="BT43" i="30"/>
  <c r="CT65" i="30"/>
  <c r="AB146" i="30"/>
  <c r="AE14" i="30"/>
  <c r="AM14" i="30"/>
  <c r="Y14" i="30"/>
  <c r="BV14" i="30"/>
  <c r="DE14" i="30"/>
  <c r="DL14" i="30"/>
  <c r="AZ14" i="30"/>
  <c r="AJ14" i="30"/>
  <c r="CN14" i="30"/>
  <c r="BD51" i="30"/>
  <c r="DE51" i="30"/>
  <c r="AN51" i="30"/>
  <c r="BY51" i="30"/>
  <c r="DD51" i="30"/>
  <c r="AC23" i="30"/>
  <c r="CB177" i="30"/>
  <c r="CA184" i="30"/>
  <c r="BV184" i="30"/>
  <c r="BK184" i="30"/>
  <c r="AT184" i="30"/>
  <c r="AO184" i="30"/>
  <c r="AD184" i="30"/>
  <c r="CA255" i="30"/>
  <c r="BN255" i="30"/>
  <c r="BE255" i="30"/>
  <c r="DJ72" i="30"/>
  <c r="BW72" i="30"/>
  <c r="DL39" i="30"/>
  <c r="BR39" i="30"/>
  <c r="BI39" i="30"/>
  <c r="CU39" i="30"/>
  <c r="CE39" i="30"/>
  <c r="BU96" i="30"/>
  <c r="CQ96" i="30"/>
  <c r="BI118" i="30"/>
  <c r="BA118" i="30"/>
  <c r="DJ118" i="30"/>
  <c r="CO118" i="30"/>
  <c r="CA121" i="30"/>
  <c r="BE121" i="30"/>
  <c r="DF121" i="30"/>
  <c r="CW121" i="30"/>
  <c r="AJ121" i="30"/>
  <c r="CG144" i="30"/>
  <c r="BW144" i="30"/>
  <c r="W144" i="30"/>
  <c r="DD144" i="30"/>
  <c r="BJ171" i="30"/>
  <c r="AH171" i="30"/>
  <c r="CE171" i="30"/>
  <c r="BI171" i="30"/>
  <c r="CN174" i="30"/>
  <c r="AA174" i="30"/>
  <c r="CI174" i="30"/>
  <c r="BF174" i="30"/>
  <c r="W174" i="30"/>
  <c r="CQ174" i="30"/>
  <c r="BB174" i="30"/>
  <c r="AE174" i="30"/>
  <c r="CM174" i="30"/>
  <c r="AI259" i="30"/>
  <c r="AY259" i="30"/>
  <c r="CA259" i="30"/>
  <c r="CT259" i="30"/>
  <c r="BK259" i="30"/>
  <c r="AV259" i="30"/>
  <c r="CS57" i="30"/>
  <c r="CQ71" i="30"/>
  <c r="AM237" i="30"/>
  <c r="BA215" i="30"/>
  <c r="CS215" i="30"/>
  <c r="AX215" i="30"/>
  <c r="DK215" i="30"/>
  <c r="CH215" i="30"/>
  <c r="AP215" i="30"/>
  <c r="AQ215" i="30"/>
  <c r="CN215" i="30"/>
  <c r="BH215" i="30"/>
  <c r="AW215" i="30"/>
  <c r="CT215" i="30"/>
  <c r="CX215" i="30"/>
  <c r="BC215" i="30"/>
  <c r="Z215" i="30"/>
  <c r="DD215" i="30"/>
  <c r="CM215" i="30"/>
  <c r="AR215" i="30"/>
  <c r="Y184" i="30"/>
  <c r="DE184" i="30"/>
  <c r="CT184" i="30"/>
  <c r="CO184" i="30"/>
  <c r="BX184" i="30"/>
  <c r="BS184" i="30"/>
  <c r="BH184" i="30"/>
  <c r="CC255" i="30"/>
  <c r="CZ72" i="30"/>
  <c r="BZ72" i="30"/>
  <c r="AM72" i="30"/>
  <c r="V39" i="30"/>
  <c r="CJ39" i="30"/>
  <c r="CG39" i="30"/>
  <c r="DA39" i="30"/>
  <c r="DC39" i="30"/>
  <c r="BK96" i="30"/>
  <c r="CK115" i="30"/>
  <c r="CS118" i="30"/>
  <c r="BU118" i="30"/>
  <c r="AQ118" i="30"/>
  <c r="BE118" i="30"/>
  <c r="AS121" i="30"/>
  <c r="AL144" i="30"/>
  <c r="CI144" i="30"/>
  <c r="BS144" i="30"/>
  <c r="CT171" i="30"/>
  <c r="BF171" i="30"/>
  <c r="DC171" i="30"/>
  <c r="BU171" i="30"/>
  <c r="CZ174" i="30"/>
  <c r="AM174" i="30"/>
  <c r="CU174" i="30"/>
  <c r="BL174" i="30"/>
  <c r="AI174" i="30"/>
  <c r="CW174" i="30"/>
  <c r="BT174" i="30"/>
  <c r="AK174" i="30"/>
  <c r="CY174" i="30"/>
  <c r="AH57" i="30"/>
  <c r="DM71" i="30"/>
  <c r="BO35" i="30"/>
  <c r="AE184" i="30"/>
  <c r="DK184" i="30"/>
  <c r="DF184" i="30"/>
  <c r="CU184" i="30"/>
  <c r="CD184" i="30"/>
  <c r="BY184" i="30"/>
  <c r="BN184" i="30"/>
  <c r="CQ255" i="30"/>
  <c r="AR255" i="30"/>
  <c r="DM255" i="30"/>
  <c r="AB39" i="30"/>
  <c r="DB39" i="30"/>
  <c r="AA39" i="30"/>
  <c r="DG39" i="30"/>
  <c r="AV39" i="30"/>
  <c r="BT118" i="30"/>
  <c r="DE118" i="30"/>
  <c r="CA118" i="30"/>
  <c r="AX118" i="30"/>
  <c r="BJ144" i="30"/>
  <c r="DG144" i="30"/>
  <c r="CQ144" i="30"/>
  <c r="BH171" i="30"/>
  <c r="BV174" i="30"/>
  <c r="AS174" i="30"/>
  <c r="DM174" i="30"/>
  <c r="BR174" i="30"/>
  <c r="AU174" i="30"/>
  <c r="DC174" i="30"/>
  <c r="CF174" i="30"/>
  <c r="AW174" i="30"/>
  <c r="BE57" i="30"/>
  <c r="AK184" i="30"/>
  <c r="Z184" i="30"/>
  <c r="DL184" i="30"/>
  <c r="DA184" i="30"/>
  <c r="CP184" i="30"/>
  <c r="CE184" i="30"/>
  <c r="BT184" i="30"/>
  <c r="AT39" i="30"/>
  <c r="CN39" i="30"/>
  <c r="AG39" i="30"/>
  <c r="AI39" i="30"/>
  <c r="BB39" i="30"/>
  <c r="BG174" i="30"/>
  <c r="X174" i="30"/>
  <c r="CL174" i="30"/>
  <c r="BI174" i="30"/>
  <c r="CZ82" i="30"/>
  <c r="BX23" i="30"/>
  <c r="BS177" i="30"/>
  <c r="BO184" i="30"/>
  <c r="BD184" i="30"/>
  <c r="AY184" i="30"/>
  <c r="AH184" i="30"/>
  <c r="W184" i="30"/>
  <c r="DI184" i="30"/>
  <c r="CX184" i="30"/>
  <c r="X255" i="30"/>
  <c r="CS255" i="30"/>
  <c r="CZ255" i="30"/>
  <c r="BL255" i="30"/>
  <c r="CB72" i="30"/>
  <c r="BA72" i="30"/>
  <c r="CT39" i="30"/>
  <c r="BL39" i="30"/>
  <c r="AW39" i="30"/>
  <c r="AM39" i="30"/>
  <c r="BS39" i="30"/>
  <c r="BH39" i="30"/>
  <c r="CA96" i="30"/>
  <c r="AL96" i="30"/>
  <c r="DI121" i="30"/>
  <c r="CB118" i="30"/>
  <c r="BW118" i="30"/>
  <c r="AG118" i="30"/>
  <c r="AO118" i="30"/>
  <c r="CM118" i="30"/>
  <c r="BJ121" i="30"/>
  <c r="CC121" i="30"/>
  <c r="DK121" i="30"/>
  <c r="BS121" i="30"/>
  <c r="AW144" i="30"/>
  <c r="CT144" i="30"/>
  <c r="CD144" i="30"/>
  <c r="AJ144" i="30"/>
  <c r="CB171" i="30"/>
  <c r="CI171" i="30"/>
  <c r="AC171" i="30"/>
  <c r="CL171" i="30"/>
  <c r="CT174" i="30"/>
  <c r="CB174" i="30"/>
  <c r="BW174" i="30"/>
  <c r="AB174" i="30"/>
  <c r="CV174" i="30"/>
  <c r="BM174" i="30"/>
  <c r="AP174" i="30"/>
  <c r="CR174" i="30"/>
  <c r="BU174" i="30"/>
  <c r="BM259" i="30"/>
  <c r="CY259" i="30"/>
  <c r="AE259" i="30"/>
  <c r="AT259" i="30"/>
  <c r="BU259" i="30"/>
  <c r="DG259" i="30"/>
  <c r="CR259" i="30"/>
  <c r="BL57" i="30"/>
  <c r="CX57" i="30"/>
  <c r="DI57" i="30"/>
  <c r="BP85" i="30"/>
  <c r="BP82" i="30"/>
  <c r="AG215" i="30"/>
  <c r="DC177" i="30"/>
  <c r="BU184" i="30"/>
  <c r="BJ184" i="30"/>
  <c r="BE184" i="30"/>
  <c r="AN184" i="30"/>
  <c r="AI184" i="30"/>
  <c r="X184" i="30"/>
  <c r="DD184" i="30"/>
  <c r="AC255" i="30"/>
  <c r="CK255" i="30"/>
  <c r="DL255" i="30"/>
  <c r="CJ255" i="30"/>
  <c r="AR72" i="30"/>
  <c r="DG72" i="30"/>
  <c r="Z39" i="30"/>
  <c r="AX39" i="30"/>
  <c r="BC39" i="30"/>
  <c r="BK39" i="30"/>
  <c r="BY39" i="30"/>
  <c r="CF39" i="30"/>
  <c r="AK96" i="30"/>
  <c r="BR96" i="30"/>
  <c r="CH96" i="30"/>
  <c r="AR118" i="30"/>
  <c r="CZ118" i="30"/>
  <c r="CT118" i="30"/>
  <c r="BZ118" i="30"/>
  <c r="AO121" i="30"/>
  <c r="DH121" i="30"/>
  <c r="DM121" i="30"/>
  <c r="BC121" i="30"/>
  <c r="DA121" i="30"/>
  <c r="BI144" i="30"/>
  <c r="AY144" i="30"/>
  <c r="CP144" i="30"/>
  <c r="CF144" i="30"/>
  <c r="Z171" i="30"/>
  <c r="AB171" i="30"/>
  <c r="BY171" i="30"/>
  <c r="BC171" i="30"/>
  <c r="BD174" i="30"/>
  <c r="AX174" i="30"/>
  <c r="CC174" i="30"/>
  <c r="AT174" i="30"/>
  <c r="DB174" i="30"/>
  <c r="BY174" i="30"/>
  <c r="AV174" i="30"/>
  <c r="DJ174" i="30"/>
  <c r="CG174" i="30"/>
  <c r="DM243" i="30"/>
  <c r="AA259" i="30"/>
  <c r="V259" i="30"/>
  <c r="AL259" i="30"/>
  <c r="BA259" i="30"/>
  <c r="CD259" i="30"/>
  <c r="DM259" i="30"/>
  <c r="DD259" i="30"/>
  <c r="BN57" i="30"/>
  <c r="DM57" i="30"/>
  <c r="CL26" i="30"/>
  <c r="CN26" i="30"/>
  <c r="DB12" i="30"/>
  <c r="BL9" i="30"/>
  <c r="AZ40" i="30"/>
  <c r="BL40" i="30"/>
  <c r="DJ112" i="30"/>
  <c r="CR112" i="30"/>
  <c r="BB112" i="30"/>
  <c r="AN157" i="30"/>
  <c r="BP157" i="30"/>
  <c r="BC157" i="30"/>
  <c r="BQ157" i="30"/>
  <c r="BY157" i="30"/>
  <c r="CL157" i="30"/>
  <c r="CE15" i="30"/>
  <c r="DC15" i="30"/>
  <c r="BB15" i="30"/>
  <c r="AO15" i="30"/>
  <c r="BH15" i="30"/>
  <c r="AN15" i="30"/>
  <c r="CJ15" i="30"/>
  <c r="AK15" i="30"/>
  <c r="CA15" i="30"/>
  <c r="Z15" i="30"/>
  <c r="BP15" i="30"/>
  <c r="DL15" i="30"/>
  <c r="BK15" i="30"/>
  <c r="DA15" i="30"/>
  <c r="BA38" i="30"/>
  <c r="CN48" i="30"/>
  <c r="AK48" i="30"/>
  <c r="CS48" i="30"/>
  <c r="BW48" i="30"/>
  <c r="AB48" i="30"/>
  <c r="CV48" i="30"/>
  <c r="BM48" i="30"/>
  <c r="AP48" i="30"/>
  <c r="CR48" i="30"/>
  <c r="CK102" i="30"/>
  <c r="CQ102" i="30"/>
  <c r="BM102" i="30"/>
  <c r="AY102" i="30"/>
  <c r="DG102" i="30"/>
  <c r="CF102" i="30"/>
  <c r="AW102" i="30"/>
  <c r="Z102" i="30"/>
  <c r="CB102" i="30"/>
  <c r="V149" i="30"/>
  <c r="CP149" i="30"/>
  <c r="BN149" i="30"/>
  <c r="AL149" i="30"/>
  <c r="CR149" i="30"/>
  <c r="BX149" i="30"/>
  <c r="BR149" i="30"/>
  <c r="DE38" i="30"/>
  <c r="CT20" i="30"/>
  <c r="BA18" i="30"/>
  <c r="CT18" i="30"/>
  <c r="DB67" i="30"/>
  <c r="BS88" i="30"/>
  <c r="AD88" i="30"/>
  <c r="AL168" i="30"/>
  <c r="DM168" i="30"/>
  <c r="AC168" i="30"/>
  <c r="AP168" i="30"/>
  <c r="BC168" i="30"/>
  <c r="BS20" i="30"/>
  <c r="AP29" i="30"/>
  <c r="CB29" i="30"/>
  <c r="AH20" i="30"/>
  <c r="AR17" i="30"/>
  <c r="BJ16" i="30"/>
  <c r="AF16" i="30"/>
  <c r="BU16" i="30"/>
  <c r="X16" i="30"/>
  <c r="CF16" i="30"/>
  <c r="AM16" i="30"/>
  <c r="CU16" i="30"/>
  <c r="AT16" i="30"/>
  <c r="DB16" i="30"/>
  <c r="BG16" i="30"/>
  <c r="BO56" i="30"/>
  <c r="BB56" i="30"/>
  <c r="DF77" i="30"/>
  <c r="AW77" i="30"/>
  <c r="BK77" i="30"/>
  <c r="BR77" i="30"/>
  <c r="CE77" i="30"/>
  <c r="CR77" i="30"/>
  <c r="AI139" i="30"/>
  <c r="BI139" i="30"/>
  <c r="BF58" i="30"/>
  <c r="DD58" i="30"/>
  <c r="CH110" i="30"/>
  <c r="AR110" i="30"/>
  <c r="CA110" i="30"/>
  <c r="BE110" i="30"/>
  <c r="AB110" i="30"/>
  <c r="CV110" i="30"/>
  <c r="BY110" i="30"/>
  <c r="BB110" i="30"/>
  <c r="AM145" i="30"/>
  <c r="CC145" i="30"/>
  <c r="V145" i="30"/>
  <c r="BR145" i="30"/>
  <c r="DH145" i="30"/>
  <c r="BG145" i="30"/>
  <c r="CW145" i="30"/>
  <c r="AV145" i="30"/>
  <c r="CR145" i="30"/>
  <c r="AQ145" i="30"/>
  <c r="CG145" i="30"/>
  <c r="AF145" i="30"/>
  <c r="BV145" i="30"/>
  <c r="AW201" i="30"/>
  <c r="AJ217" i="30"/>
  <c r="DC217" i="30"/>
  <c r="AH217" i="30"/>
  <c r="AY217" i="30"/>
  <c r="BL217" i="30"/>
  <c r="DM248" i="30"/>
  <c r="DF122" i="30"/>
  <c r="AB136" i="30"/>
  <c r="CD136" i="30"/>
  <c r="AM136" i="30"/>
  <c r="CC136" i="30"/>
  <c r="W136" i="30"/>
  <c r="BM136" i="30"/>
  <c r="DC136" i="30"/>
  <c r="BH136" i="30"/>
  <c r="CX136" i="30"/>
  <c r="AW136" i="30"/>
  <c r="CM136" i="30"/>
  <c r="AL136" i="30"/>
  <c r="CH136" i="30"/>
  <c r="AQ153" i="30"/>
  <c r="CF153" i="30"/>
  <c r="BB153" i="30"/>
  <c r="AF201" i="30"/>
  <c r="EM209" i="30"/>
  <c r="BM207" i="30"/>
  <c r="BS207" i="30"/>
  <c r="AD207" i="30"/>
  <c r="BZ207" i="30"/>
  <c r="AQ207" i="30"/>
  <c r="CM207" i="30"/>
  <c r="BD207" i="30"/>
  <c r="CZ207" i="30"/>
  <c r="BW207" i="30"/>
  <c r="AT207" i="30"/>
  <c r="DH207" i="30"/>
  <c r="DF217" i="30"/>
  <c r="EM223" i="30"/>
  <c r="CV9" i="30"/>
  <c r="AN40" i="30"/>
  <c r="BN40" i="30"/>
  <c r="BT74" i="30"/>
  <c r="AC74" i="30"/>
  <c r="AU112" i="30"/>
  <c r="CL112" i="30"/>
  <c r="BF157" i="30"/>
  <c r="CH157" i="30"/>
  <c r="BI157" i="30"/>
  <c r="BW157" i="30"/>
  <c r="CE157" i="30"/>
  <c r="CR157" i="30"/>
  <c r="CW15" i="30"/>
  <c r="AD15" i="30"/>
  <c r="BT15" i="30"/>
  <c r="BG15" i="30"/>
  <c r="BZ15" i="30"/>
  <c r="AZ15" i="30"/>
  <c r="CP15" i="30"/>
  <c r="AQ15" i="30"/>
  <c r="CG15" i="30"/>
  <c r="AF15" i="30"/>
  <c r="CB15" i="30"/>
  <c r="AA15" i="30"/>
  <c r="BQ15" i="30"/>
  <c r="DG15" i="30"/>
  <c r="DJ38" i="30"/>
  <c r="Z48" i="30"/>
  <c r="AQ48" i="30"/>
  <c r="CY48" i="30"/>
  <c r="CC48" i="30"/>
  <c r="AH48" i="30"/>
  <c r="DB48" i="30"/>
  <c r="BS48" i="30"/>
  <c r="AV48" i="30"/>
  <c r="DD48" i="30"/>
  <c r="CW102" i="30"/>
  <c r="BK102" i="30"/>
  <c r="DM102" i="30"/>
  <c r="CL102" i="30"/>
  <c r="BC102" i="30"/>
  <c r="AF102" i="30"/>
  <c r="CH102" i="30"/>
  <c r="CE149" i="30"/>
  <c r="BY149" i="30"/>
  <c r="W38" i="30"/>
  <c r="BT18" i="30"/>
  <c r="DG18" i="30"/>
  <c r="AT67" i="30"/>
  <c r="CL88" i="30"/>
  <c r="AC151" i="30"/>
  <c r="AG168" i="30"/>
  <c r="AN168" i="30"/>
  <c r="BA168" i="30"/>
  <c r="BN168" i="30"/>
  <c r="CA168" i="30"/>
  <c r="CU38" i="30"/>
  <c r="CH20" i="30"/>
  <c r="CW29" i="30"/>
  <c r="AR29" i="30"/>
  <c r="DA29" i="30"/>
  <c r="BE20" i="30"/>
  <c r="AE16" i="30"/>
  <c r="AX16" i="30"/>
  <c r="CM16" i="30"/>
  <c r="AD16" i="30"/>
  <c r="CL16" i="30"/>
  <c r="AS16" i="30"/>
  <c r="DA16" i="30"/>
  <c r="AZ16" i="30"/>
  <c r="DH16" i="30"/>
  <c r="BM16" i="30"/>
  <c r="BL56" i="30"/>
  <c r="AV56" i="30"/>
  <c r="AX77" i="30"/>
  <c r="BU77" i="30"/>
  <c r="CI77" i="30"/>
  <c r="CP77" i="30"/>
  <c r="DC77" i="30"/>
  <c r="BF139" i="30"/>
  <c r="BS139" i="30"/>
  <c r="CS139" i="30"/>
  <c r="BD110" i="30"/>
  <c r="CB110" i="30"/>
  <c r="CG110" i="30"/>
  <c r="BK110" i="30"/>
  <c r="AH110" i="30"/>
  <c r="DB110" i="30"/>
  <c r="CE110" i="30"/>
  <c r="BH110" i="30"/>
  <c r="AS145" i="30"/>
  <c r="CI145" i="30"/>
  <c r="AH145" i="30"/>
  <c r="BX145" i="30"/>
  <c r="W145" i="30"/>
  <c r="BM145" i="30"/>
  <c r="DC145" i="30"/>
  <c r="BH145" i="30"/>
  <c r="CX145" i="30"/>
  <c r="AW145" i="30"/>
  <c r="CM145" i="30"/>
  <c r="AL145" i="30"/>
  <c r="CH145" i="30"/>
  <c r="DL141" i="30"/>
  <c r="AO141" i="30"/>
  <c r="CC217" i="30"/>
  <c r="CM248" i="30"/>
  <c r="DM260" i="30"/>
  <c r="X260" i="30"/>
  <c r="CU260" i="30"/>
  <c r="CR260" i="30"/>
  <c r="AF260" i="30"/>
  <c r="CY260" i="30"/>
  <c r="CV260" i="30"/>
  <c r="Y260" i="30"/>
  <c r="CJ260" i="30"/>
  <c r="CL260" i="30"/>
  <c r="BE29" i="30"/>
  <c r="CI122" i="30"/>
  <c r="AD122" i="30"/>
  <c r="BL136" i="30"/>
  <c r="CJ136" i="30"/>
  <c r="AS136" i="30"/>
  <c r="CI136" i="30"/>
  <c r="AC136" i="30"/>
  <c r="BS136" i="30"/>
  <c r="X136" i="30"/>
  <c r="BN136" i="30"/>
  <c r="DD136" i="30"/>
  <c r="BC136" i="30"/>
  <c r="CS136" i="30"/>
  <c r="AX136" i="30"/>
  <c r="CN136" i="30"/>
  <c r="BM153" i="30"/>
  <c r="BJ153" i="30"/>
  <c r="EN170" i="30"/>
  <c r="CF192" i="30"/>
  <c r="BB192" i="30"/>
  <c r="AP192" i="30"/>
  <c r="CB192" i="30"/>
  <c r="BO192" i="30"/>
  <c r="DK192" i="30"/>
  <c r="CC192" i="30"/>
  <c r="AB192" i="30"/>
  <c r="CJ192" i="30"/>
  <c r="AO192" i="30"/>
  <c r="CW192" i="30"/>
  <c r="AD194" i="30"/>
  <c r="CF194" i="30"/>
  <c r="CW207" i="30"/>
  <c r="BY207" i="30"/>
  <c r="AJ207" i="30"/>
  <c r="CR207" i="30"/>
  <c r="AW207" i="30"/>
  <c r="DE207" i="30"/>
  <c r="BJ207" i="30"/>
  <c r="AA207" i="30"/>
  <c r="CU207" i="30"/>
  <c r="BT40" i="30"/>
  <c r="BF40" i="30"/>
  <c r="CF40" i="30"/>
  <c r="AJ74" i="30"/>
  <c r="CX112" i="30"/>
  <c r="EN131" i="30"/>
  <c r="CE112" i="30"/>
  <c r="EM142" i="30"/>
  <c r="AI15" i="30"/>
  <c r="BN15" i="30"/>
  <c r="CL15" i="30"/>
  <c r="BY15" i="30"/>
  <c r="DJ15" i="30"/>
  <c r="BF15" i="30"/>
  <c r="CV15" i="30"/>
  <c r="AW15" i="30"/>
  <c r="CM15" i="30"/>
  <c r="AR15" i="30"/>
  <c r="CH15" i="30"/>
  <c r="AG15" i="30"/>
  <c r="BW15" i="30"/>
  <c r="DM15" i="30"/>
  <c r="EM27" i="30"/>
  <c r="AC88" i="30"/>
  <c r="AQ88" i="30"/>
  <c r="CE38" i="30"/>
  <c r="X67" i="30"/>
  <c r="BX151" i="30"/>
  <c r="CH168" i="30"/>
  <c r="AS168" i="30"/>
  <c r="AZ168" i="30"/>
  <c r="BM168" i="30"/>
  <c r="BZ168" i="30"/>
  <c r="CM168" i="30"/>
  <c r="BI38" i="30"/>
  <c r="AY20" i="30"/>
  <c r="AB56" i="30"/>
  <c r="BD77" i="30"/>
  <c r="CG77" i="30"/>
  <c r="CU77" i="30"/>
  <c r="DB77" i="30"/>
  <c r="X77" i="30"/>
  <c r="BX139" i="30"/>
  <c r="DC139" i="30"/>
  <c r="AL139" i="30"/>
  <c r="CT110" i="30"/>
  <c r="AK110" i="30"/>
  <c r="DE110" i="30"/>
  <c r="CI110" i="30"/>
  <c r="BF110" i="30"/>
  <c r="AI110" i="30"/>
  <c r="DC110" i="30"/>
  <c r="CF110" i="30"/>
  <c r="EN206" i="30"/>
  <c r="DM217" i="30"/>
  <c r="AC217" i="30"/>
  <c r="BD49" i="30"/>
  <c r="AN136" i="30"/>
  <c r="V136" i="30"/>
  <c r="AY136" i="30"/>
  <c r="CO136" i="30"/>
  <c r="AI136" i="30"/>
  <c r="CE136" i="30"/>
  <c r="AD136" i="30"/>
  <c r="BT136" i="30"/>
  <c r="DJ136" i="30"/>
  <c r="BI136" i="30"/>
  <c r="DE136" i="30"/>
  <c r="BD136" i="30"/>
  <c r="CT136" i="30"/>
  <c r="CB153" i="30"/>
  <c r="AZ153" i="30"/>
  <c r="BD201" i="30"/>
  <c r="CV207" i="30"/>
  <c r="CJ207" i="30"/>
  <c r="AN207" i="30"/>
  <c r="CC207" i="30"/>
  <c r="AG207" i="30"/>
  <c r="DI207" i="30"/>
  <c r="AP207" i="30"/>
  <c r="CX207" i="30"/>
  <c r="BC207" i="30"/>
  <c r="DK207" i="30"/>
  <c r="BP207" i="30"/>
  <c r="AM207" i="30"/>
  <c r="DA207" i="30"/>
  <c r="BR207" i="30"/>
  <c r="AQ9" i="30"/>
  <c r="CN9" i="30"/>
  <c r="AG26" i="30"/>
  <c r="EN55" i="30"/>
  <c r="CL40" i="30"/>
  <c r="AP40" i="30"/>
  <c r="AY74" i="30"/>
  <c r="AC15" i="30"/>
  <c r="BA15" i="30"/>
  <c r="CX15" i="30"/>
  <c r="DD15" i="30"/>
  <c r="DI15" i="30"/>
  <c r="V15" i="30"/>
  <c r="BL15" i="30"/>
  <c r="DB15" i="30"/>
  <c r="BC15" i="30"/>
  <c r="CY15" i="30"/>
  <c r="AX15" i="30"/>
  <c r="CN15" i="30"/>
  <c r="AM15" i="30"/>
  <c r="CC15" i="30"/>
  <c r="BM88" i="30"/>
  <c r="DK88" i="30"/>
  <c r="EM117" i="30"/>
  <c r="BF149" i="30"/>
  <c r="AR149" i="30"/>
  <c r="CX149" i="30"/>
  <c r="BV149" i="30"/>
  <c r="AF149" i="30"/>
  <c r="Z149" i="30"/>
  <c r="DI149" i="30"/>
  <c r="AP38" i="30"/>
  <c r="AK20" i="30"/>
  <c r="AU18" i="30"/>
  <c r="AZ67" i="30"/>
  <c r="AV67" i="30"/>
  <c r="BD168" i="30"/>
  <c r="BQ168" i="30"/>
  <c r="BX168" i="30"/>
  <c r="CK168" i="30"/>
  <c r="CX168" i="30"/>
  <c r="DK168" i="30"/>
  <c r="AM38" i="30"/>
  <c r="CM29" i="30"/>
  <c r="CJ29" i="30"/>
  <c r="CO56" i="30"/>
  <c r="CT77" i="30"/>
  <c r="DE77" i="30"/>
  <c r="V77" i="30"/>
  <c r="AI77" i="30"/>
  <c r="AV77" i="30"/>
  <c r="AA139" i="30"/>
  <c r="AV139" i="30"/>
  <c r="BV139" i="30"/>
  <c r="AF110" i="30"/>
  <c r="AQ110" i="30"/>
  <c r="DK110" i="30"/>
  <c r="CO110" i="30"/>
  <c r="BL110" i="30"/>
  <c r="AO110" i="30"/>
  <c r="DI110" i="30"/>
  <c r="CL110" i="30"/>
  <c r="BK145" i="30"/>
  <c r="DA145" i="30"/>
  <c r="AT145" i="30"/>
  <c r="CJ145" i="30"/>
  <c r="AI145" i="30"/>
  <c r="CE145" i="30"/>
  <c r="AD145" i="30"/>
  <c r="BT145" i="30"/>
  <c r="DJ145" i="30"/>
  <c r="BI145" i="30"/>
  <c r="DE145" i="30"/>
  <c r="BD145" i="30"/>
  <c r="CT145" i="30"/>
  <c r="DA201" i="30"/>
  <c r="EN232" i="30"/>
  <c r="BL153" i="30"/>
  <c r="BR136" i="30"/>
  <c r="BX136" i="30"/>
  <c r="BF136" i="30"/>
  <c r="BE136" i="30"/>
  <c r="CU136" i="30"/>
  <c r="AU136" i="30"/>
  <c r="CK136" i="30"/>
  <c r="AJ136" i="30"/>
  <c r="BZ136" i="30"/>
  <c r="Y136" i="30"/>
  <c r="BU136" i="30"/>
  <c r="DK136" i="30"/>
  <c r="BJ136" i="30"/>
  <c r="CZ136" i="30"/>
  <c r="CL153" i="30"/>
  <c r="BG207" i="30"/>
  <c r="AU207" i="30"/>
  <c r="BH207" i="30"/>
  <c r="DD207" i="30"/>
  <c r="BU207" i="30"/>
  <c r="Z207" i="30"/>
  <c r="CH207" i="30"/>
  <c r="AS207" i="30"/>
  <c r="DG207" i="30"/>
  <c r="BX207" i="30"/>
  <c r="BH40" i="30"/>
  <c r="CF15" i="30"/>
  <c r="X15" i="30"/>
  <c r="AB15" i="30"/>
  <c r="BR15" i="30"/>
  <c r="DH15" i="30"/>
  <c r="BO15" i="30"/>
  <c r="DE15" i="30"/>
  <c r="BD15" i="30"/>
  <c r="CT15" i="30"/>
  <c r="AS15" i="30"/>
  <c r="CO15" i="30"/>
  <c r="EN75" i="30"/>
  <c r="CW88" i="30"/>
  <c r="BH20" i="30"/>
  <c r="CF67" i="30"/>
  <c r="CZ38" i="30"/>
  <c r="CS20" i="30"/>
  <c r="DK17" i="30"/>
  <c r="BP77" i="30"/>
  <c r="AA77" i="30"/>
  <c r="AH77" i="30"/>
  <c r="AU77" i="30"/>
  <c r="BH77" i="30"/>
  <c r="BK139" i="30"/>
  <c r="CF139" i="30"/>
  <c r="DF139" i="30"/>
  <c r="BP110" i="30"/>
  <c r="AW110" i="30"/>
  <c r="AA110" i="30"/>
  <c r="CU110" i="30"/>
  <c r="BR110" i="30"/>
  <c r="AU110" i="30"/>
  <c r="X110" i="30"/>
  <c r="CR110" i="30"/>
  <c r="BQ201" i="30"/>
  <c r="CM263" i="30"/>
  <c r="BI263" i="30"/>
  <c r="AG263" i="30"/>
  <c r="CQ263" i="30"/>
  <c r="BK263" i="30"/>
  <c r="BF263" i="30"/>
  <c r="AK263" i="30"/>
  <c r="CR263" i="30"/>
  <c r="BN263" i="30"/>
  <c r="AH263" i="30"/>
  <c r="BE263" i="30"/>
  <c r="Y263" i="30"/>
  <c r="CD263" i="30"/>
  <c r="AZ263" i="30"/>
  <c r="DJ263" i="30"/>
  <c r="DC263" i="30"/>
  <c r="DE263" i="30"/>
  <c r="CL263" i="30"/>
  <c r="BA263" i="30"/>
  <c r="W263" i="30"/>
  <c r="AB263" i="30"/>
  <c r="CH263" i="30"/>
  <c r="CS263" i="30"/>
  <c r="BX263" i="30"/>
  <c r="AM263" i="30"/>
  <c r="DB263" i="30"/>
  <c r="CI263" i="30"/>
  <c r="BL263" i="30"/>
  <c r="BU263" i="30"/>
  <c r="AU263" i="30"/>
  <c r="DF263" i="30"/>
  <c r="BY263" i="30"/>
  <c r="CW263" i="30"/>
  <c r="EN161" i="30"/>
  <c r="EM6" i="30"/>
  <c r="CY26" i="30"/>
  <c r="AB26" i="30"/>
  <c r="EN52" i="30"/>
  <c r="CU12" i="30"/>
  <c r="DA26" i="30"/>
  <c r="AH40" i="30"/>
  <c r="AT40" i="30"/>
  <c r="W40" i="30"/>
  <c r="BL157" i="30"/>
  <c r="Y157" i="30"/>
  <c r="AM157" i="30"/>
  <c r="AU157" i="30"/>
  <c r="BH157" i="30"/>
  <c r="BM15" i="30"/>
  <c r="CK15" i="30"/>
  <c r="AJ15" i="30"/>
  <c r="W15" i="30"/>
  <c r="AP15" i="30"/>
  <c r="AH15" i="30"/>
  <c r="BX15" i="30"/>
  <c r="AE15" i="30"/>
  <c r="BU15" i="30"/>
  <c r="DK15" i="30"/>
  <c r="BJ15" i="30"/>
  <c r="CZ15" i="30"/>
  <c r="BE15" i="30"/>
  <c r="CU15" i="30"/>
  <c r="AA20" i="30"/>
  <c r="CX38" i="30"/>
  <c r="BD48" i="30"/>
  <c r="BV48" i="30"/>
  <c r="CG48" i="30"/>
  <c r="AY48" i="30"/>
  <c r="V48" i="30"/>
  <c r="CD48" i="30"/>
  <c r="BG48" i="30"/>
  <c r="DI48" i="30"/>
  <c r="CL48" i="30"/>
  <c r="BS102" i="30"/>
  <c r="W102" i="30"/>
  <c r="AU102" i="30"/>
  <c r="AG102" i="30"/>
  <c r="DA102" i="30"/>
  <c r="BH102" i="30"/>
  <c r="AK102" i="30"/>
  <c r="CS102" i="30"/>
  <c r="CH149" i="30"/>
  <c r="BG149" i="30"/>
  <c r="AE149" i="30"/>
  <c r="CK149" i="30"/>
  <c r="BP149" i="30"/>
  <c r="BJ149" i="30"/>
  <c r="AT38" i="30"/>
  <c r="DB20" i="30"/>
  <c r="CG18" i="30"/>
  <c r="DL67" i="30"/>
  <c r="AJ49" i="30"/>
  <c r="CF49" i="30"/>
  <c r="AH67" i="30"/>
  <c r="BB124" i="30"/>
  <c r="BP168" i="30"/>
  <c r="DA168" i="30"/>
  <c r="DH168" i="30"/>
  <c r="AD168" i="30"/>
  <c r="AQ168" i="30"/>
  <c r="CC29" i="30"/>
  <c r="AV20" i="30"/>
  <c r="BZ29" i="30"/>
  <c r="CA16" i="30"/>
  <c r="CT16" i="30"/>
  <c r="DL16" i="30"/>
  <c r="DF16" i="30"/>
  <c r="BN16" i="30"/>
  <c r="AG16" i="30"/>
  <c r="CC16" i="30"/>
  <c r="AN16" i="30"/>
  <c r="CJ16" i="30"/>
  <c r="BA16" i="30"/>
  <c r="CW16" i="30"/>
  <c r="AL77" i="30"/>
  <c r="AK77" i="30"/>
  <c r="AY77" i="30"/>
  <c r="BF77" i="30"/>
  <c r="BS77" i="30"/>
  <c r="CF77" i="30"/>
  <c r="AU109" i="30"/>
  <c r="AU123" i="30"/>
  <c r="CP123" i="30"/>
  <c r="CU139" i="30"/>
  <c r="Y139" i="30"/>
  <c r="CW58" i="30"/>
  <c r="BV58" i="30"/>
  <c r="AA58" i="30"/>
  <c r="BT58" i="30"/>
  <c r="AX110" i="30"/>
  <c r="DF110" i="30"/>
  <c r="BU110" i="30"/>
  <c r="AY110" i="30"/>
  <c r="V110" i="30"/>
  <c r="CP110" i="30"/>
  <c r="BS110" i="30"/>
  <c r="AV110" i="30"/>
  <c r="AG145" i="30"/>
  <c r="BW145" i="30"/>
  <c r="DM145" i="30"/>
  <c r="BF145" i="30"/>
  <c r="DB145" i="30"/>
  <c r="BA145" i="30"/>
  <c r="CQ145" i="30"/>
  <c r="AP145" i="30"/>
  <c r="CF145" i="30"/>
  <c r="AK145" i="30"/>
  <c r="CA145" i="30"/>
  <c r="Z145" i="30"/>
  <c r="BP145" i="30"/>
  <c r="DF145" i="30"/>
  <c r="EM173" i="30"/>
  <c r="EN173" i="30"/>
  <c r="EN188" i="30"/>
  <c r="AG201" i="30"/>
  <c r="AQ201" i="30"/>
  <c r="AB217" i="30"/>
  <c r="EM236" i="30"/>
  <c r="DA248" i="30"/>
  <c r="CK49" i="30"/>
  <c r="DB122" i="30"/>
  <c r="AH136" i="30"/>
  <c r="AT136" i="30"/>
  <c r="AA136" i="30"/>
  <c r="BW136" i="30"/>
  <c r="DM136" i="30"/>
  <c r="BG136" i="30"/>
  <c r="CW136" i="30"/>
  <c r="AV136" i="30"/>
  <c r="CR136" i="30"/>
  <c r="AQ136" i="30"/>
  <c r="CG136" i="30"/>
  <c r="AF136" i="30"/>
  <c r="BV136" i="30"/>
  <c r="DK153" i="30"/>
  <c r="DJ153" i="30"/>
  <c r="BZ153" i="30"/>
  <c r="AC207" i="30"/>
  <c r="AI207" i="30"/>
  <c r="X207" i="30"/>
  <c r="BT207" i="30"/>
  <c r="AK207" i="30"/>
  <c r="CG207" i="30"/>
  <c r="AX207" i="30"/>
  <c r="CT207" i="30"/>
  <c r="BQ207" i="30"/>
  <c r="AH207" i="30"/>
  <c r="DB207" i="30"/>
  <c r="CV229" i="30"/>
  <c r="BS229" i="30"/>
  <c r="DK230" i="30"/>
  <c r="BN230" i="30"/>
  <c r="X230" i="30"/>
  <c r="DI230" i="30"/>
  <c r="Y230" i="30"/>
  <c r="DF230" i="30"/>
  <c r="BV230" i="30"/>
  <c r="BG230" i="30"/>
  <c r="AF225" i="30"/>
  <c r="CI239" i="30"/>
  <c r="AI239" i="30"/>
  <c r="CF239" i="30"/>
  <c r="BC261" i="30"/>
  <c r="CF261" i="30"/>
  <c r="CW261" i="30"/>
  <c r="BC43" i="30"/>
  <c r="BN127" i="30"/>
  <c r="BF127" i="30"/>
  <c r="BW127" i="30"/>
  <c r="CE127" i="30"/>
  <c r="CS127" i="30"/>
  <c r="DF127" i="30"/>
  <c r="AH146" i="30"/>
  <c r="BB146" i="30"/>
  <c r="BN146" i="30"/>
  <c r="BD132" i="30"/>
  <c r="CT132" i="30"/>
  <c r="CH132" i="30"/>
  <c r="AE132" i="30"/>
  <c r="CM132" i="30"/>
  <c r="AS132" i="30"/>
  <c r="DA132" i="30"/>
  <c r="BA132" i="30"/>
  <c r="DI132" i="30"/>
  <c r="BN132" i="30"/>
  <c r="CV193" i="30"/>
  <c r="CC193" i="30"/>
  <c r="CK193" i="30"/>
  <c r="CX193" i="30"/>
  <c r="DK193" i="30"/>
  <c r="DA213" i="30"/>
  <c r="AQ213" i="30"/>
  <c r="AT225" i="30"/>
  <c r="CO220" i="30"/>
  <c r="CX23" i="30"/>
  <c r="BF23" i="30"/>
  <c r="CR23" i="30"/>
  <c r="DB32" i="30"/>
  <c r="BU32" i="30"/>
  <c r="BG32" i="30"/>
  <c r="CU32" i="30"/>
  <c r="BM32" i="30"/>
  <c r="BK32" i="30"/>
  <c r="BS32" i="30"/>
  <c r="BD32" i="30"/>
  <c r="DI32" i="30"/>
  <c r="BW32" i="30"/>
  <c r="AY32" i="30"/>
  <c r="CH51" i="30"/>
  <c r="BP51" i="30"/>
  <c r="BC51" i="30"/>
  <c r="CS51" i="30"/>
  <c r="AY51" i="30"/>
  <c r="CO51" i="30"/>
  <c r="AH51" i="30"/>
  <c r="BX51" i="30"/>
  <c r="W51" i="30"/>
  <c r="BS51" i="30"/>
  <c r="DI51" i="30"/>
  <c r="BH51" i="30"/>
  <c r="CX51" i="30"/>
  <c r="CN138" i="30"/>
  <c r="BI138" i="30"/>
  <c r="BW138" i="30"/>
  <c r="CD138" i="30"/>
  <c r="CQ138" i="30"/>
  <c r="DD138" i="30"/>
  <c r="AQ189" i="30"/>
  <c r="BJ189" i="30"/>
  <c r="AL177" i="30"/>
  <c r="AW184" i="30"/>
  <c r="CS184" i="30"/>
  <c r="AR184" i="30"/>
  <c r="CH184" i="30"/>
  <c r="AG184" i="30"/>
  <c r="BW184" i="30"/>
  <c r="V184" i="30"/>
  <c r="BL184" i="30"/>
  <c r="DB184" i="30"/>
  <c r="BA184" i="30"/>
  <c r="CQ184" i="30"/>
  <c r="AV184" i="30"/>
  <c r="CL184" i="30"/>
  <c r="CB190" i="30"/>
  <c r="AG190" i="30"/>
  <c r="BB190" i="30"/>
  <c r="AU213" i="30"/>
  <c r="CR255" i="30"/>
  <c r="BC255" i="30"/>
  <c r="AU255" i="30"/>
  <c r="BU255" i="30"/>
  <c r="DI255" i="30"/>
  <c r="AF255" i="30"/>
  <c r="CB255" i="30"/>
  <c r="AS255" i="30"/>
  <c r="CO255" i="30"/>
  <c r="AZ255" i="30"/>
  <c r="CV255" i="30"/>
  <c r="X258" i="30"/>
  <c r="CC258" i="30"/>
  <c r="DG258" i="30"/>
  <c r="AW258" i="30"/>
  <c r="CA258" i="30"/>
  <c r="DB258" i="30"/>
  <c r="AN39" i="30"/>
  <c r="BP39" i="30"/>
  <c r="DF39" i="30"/>
  <c r="CM39" i="30"/>
  <c r="BQ39" i="30"/>
  <c r="AO39" i="30"/>
  <c r="DI39" i="30"/>
  <c r="CL39" i="30"/>
  <c r="CS96" i="30"/>
  <c r="BX96" i="30"/>
  <c r="CW96" i="30"/>
  <c r="CY96" i="30"/>
  <c r="W96" i="30"/>
  <c r="AA96" i="30"/>
  <c r="CI96" i="30"/>
  <c r="AJ96" i="30"/>
  <c r="CR96" i="30"/>
  <c r="AX96" i="30"/>
  <c r="DF96" i="30"/>
  <c r="AR115" i="30"/>
  <c r="BR118" i="30"/>
  <c r="AC118" i="30"/>
  <c r="BF118" i="30"/>
  <c r="AF118" i="30"/>
  <c r="CJ118" i="30"/>
  <c r="Z118" i="30"/>
  <c r="DL118" i="30"/>
  <c r="BX118" i="30"/>
  <c r="BS118" i="30"/>
  <c r="BN118" i="30"/>
  <c r="CP121" i="30"/>
  <c r="BX172" i="30"/>
  <c r="CM172" i="30"/>
  <c r="CS144" i="30"/>
  <c r="DF144" i="30"/>
  <c r="V144" i="30"/>
  <c r="AI144" i="30"/>
  <c r="AV144" i="30"/>
  <c r="BV171" i="30"/>
  <c r="AX171" i="30"/>
  <c r="AY171" i="30"/>
  <c r="DM171" i="30"/>
  <c r="BR171" i="30"/>
  <c r="AU171" i="30"/>
  <c r="AP171" i="30"/>
  <c r="Y171" i="30"/>
  <c r="CY171" i="30"/>
  <c r="BE182" i="30"/>
  <c r="DB204" i="30"/>
  <c r="BP261" i="30"/>
  <c r="AA261" i="30"/>
  <c r="CT43" i="30"/>
  <c r="AT127" i="30"/>
  <c r="CP127" i="30"/>
  <c r="CI127" i="30"/>
  <c r="CQ127" i="30"/>
  <c r="DE127" i="30"/>
  <c r="BV132" i="30"/>
  <c r="DL132" i="30"/>
  <c r="CZ132" i="30"/>
  <c r="AK132" i="30"/>
  <c r="CS132" i="30"/>
  <c r="AY132" i="30"/>
  <c r="DG132" i="30"/>
  <c r="BG132" i="30"/>
  <c r="X132" i="30"/>
  <c r="BT132" i="30"/>
  <c r="EM167" i="30"/>
  <c r="AN193" i="30"/>
  <c r="DA193" i="30"/>
  <c r="DI193" i="30"/>
  <c r="AE193" i="30"/>
  <c r="AR193" i="30"/>
  <c r="BQ213" i="30"/>
  <c r="BN213" i="30"/>
  <c r="CT225" i="30"/>
  <c r="EM253" i="30"/>
  <c r="CA23" i="30"/>
  <c r="CF23" i="30"/>
  <c r="AY23" i="30"/>
  <c r="AU32" i="30"/>
  <c r="AL32" i="30"/>
  <c r="CQ32" i="30"/>
  <c r="AR32" i="30"/>
  <c r="CW32" i="30"/>
  <c r="AX32" i="30"/>
  <c r="AV32" i="30"/>
  <c r="CN32" i="30"/>
  <c r="BB32" i="30"/>
  <c r="DG32" i="30"/>
  <c r="CI32" i="30"/>
  <c r="BP138" i="30"/>
  <c r="BU138" i="30"/>
  <c r="CI138" i="30"/>
  <c r="CP138" i="30"/>
  <c r="DC138" i="30"/>
  <c r="AI177" i="30"/>
  <c r="CH177" i="30"/>
  <c r="BI184" i="30"/>
  <c r="CY184" i="30"/>
  <c r="AX184" i="30"/>
  <c r="CN184" i="30"/>
  <c r="AM184" i="30"/>
  <c r="CI184" i="30"/>
  <c r="AB184" i="30"/>
  <c r="BR184" i="30"/>
  <c r="DH184" i="30"/>
  <c r="BG184" i="30"/>
  <c r="DC184" i="30"/>
  <c r="BB184" i="30"/>
  <c r="CR184" i="30"/>
  <c r="BF190" i="30"/>
  <c r="BQ190" i="30"/>
  <c r="CL190" i="30"/>
  <c r="AV255" i="30"/>
  <c r="BO255" i="30"/>
  <c r="BG255" i="30"/>
  <c r="CG255" i="30"/>
  <c r="AD255" i="30"/>
  <c r="AL255" i="30"/>
  <c r="CH255" i="30"/>
  <c r="AY255" i="30"/>
  <c r="CU255" i="30"/>
  <c r="BF255" i="30"/>
  <c r="DB255" i="30"/>
  <c r="DE258" i="30"/>
  <c r="CR258" i="30"/>
  <c r="AG258" i="30"/>
  <c r="BK258" i="30"/>
  <c r="CO258" i="30"/>
  <c r="BF39" i="30"/>
  <c r="CH39" i="30"/>
  <c r="Y39" i="30"/>
  <c r="CS39" i="30"/>
  <c r="BW39" i="30"/>
  <c r="AU39" i="30"/>
  <c r="X39" i="30"/>
  <c r="CR39" i="30"/>
  <c r="Y96" i="30"/>
  <c r="DE96" i="30"/>
  <c r="DH96" i="30"/>
  <c r="DI96" i="30"/>
  <c r="AH96" i="30"/>
  <c r="AI96" i="30"/>
  <c r="AS96" i="30"/>
  <c r="CO96" i="30"/>
  <c r="BB96" i="30"/>
  <c r="CX96" i="30"/>
  <c r="BP96" i="30"/>
  <c r="DL96" i="30"/>
  <c r="BB115" i="30"/>
  <c r="CI118" i="30"/>
  <c r="Y118" i="30"/>
  <c r="V118" i="30"/>
  <c r="CK118" i="30"/>
  <c r="AZ118" i="30"/>
  <c r="AU118" i="30"/>
  <c r="DI118" i="30"/>
  <c r="AN118" i="30"/>
  <c r="AI118" i="30"/>
  <c r="CF118" i="30"/>
  <c r="V172" i="30"/>
  <c r="Z144" i="30"/>
  <c r="AM144" i="30"/>
  <c r="AT144" i="30"/>
  <c r="BG144" i="30"/>
  <c r="BT144" i="30"/>
  <c r="DF171" i="30"/>
  <c r="CH171" i="30"/>
  <c r="BE171" i="30"/>
  <c r="V171" i="30"/>
  <c r="CJ171" i="30"/>
  <c r="BS171" i="30"/>
  <c r="AV171" i="30"/>
  <c r="AK171" i="30"/>
  <c r="AT261" i="30"/>
  <c r="BK261" i="30"/>
  <c r="AH127" i="30"/>
  <c r="BH127" i="30"/>
  <c r="DG127" i="30"/>
  <c r="Y127" i="30"/>
  <c r="AL127" i="30"/>
  <c r="EM161" i="30"/>
  <c r="DH193" i="30"/>
  <c r="DM193" i="30"/>
  <c r="AD193" i="30"/>
  <c r="AQ193" i="30"/>
  <c r="BD193" i="30"/>
  <c r="CN213" i="30"/>
  <c r="AD213" i="30"/>
  <c r="Z225" i="30"/>
  <c r="CN23" i="30"/>
  <c r="Z32" i="30"/>
  <c r="X32" i="30"/>
  <c r="BV32" i="30"/>
  <c r="AJ32" i="30"/>
  <c r="CB32" i="30"/>
  <c r="AP32" i="30"/>
  <c r="V32" i="30"/>
  <c r="CF32" i="30"/>
  <c r="AB32" i="30"/>
  <c r="CL32" i="30"/>
  <c r="AG32" i="30"/>
  <c r="BE32" i="30"/>
  <c r="DF138" i="30"/>
  <c r="CS138" i="30"/>
  <c r="DG138" i="30"/>
  <c r="W138" i="30"/>
  <c r="AJ138" i="30"/>
  <c r="AR189" i="30"/>
  <c r="BU189" i="30"/>
  <c r="AV189" i="30"/>
  <c r="AK190" i="30"/>
  <c r="DA190" i="30"/>
  <c r="CU213" i="30"/>
  <c r="AK258" i="30"/>
  <c r="Z258" i="30"/>
  <c r="BJ258" i="30"/>
  <c r="CN258" i="30"/>
  <c r="AH258" i="30"/>
  <c r="AC96" i="30"/>
  <c r="AE96" i="30"/>
  <c r="AT96" i="30"/>
  <c r="AU96" i="30"/>
  <c r="AY96" i="30"/>
  <c r="CU96" i="30"/>
  <c r="BH96" i="30"/>
  <c r="DD96" i="30"/>
  <c r="BV96" i="30"/>
  <c r="AZ115" i="30"/>
  <c r="BB118" i="30"/>
  <c r="CK172" i="30"/>
  <c r="AP172" i="30"/>
  <c r="AP204" i="30"/>
  <c r="Y239" i="30"/>
  <c r="BV239" i="30"/>
  <c r="DE261" i="30"/>
  <c r="Z261" i="30"/>
  <c r="CU261" i="30"/>
  <c r="BV43" i="30"/>
  <c r="BR127" i="30"/>
  <c r="CR127" i="30"/>
  <c r="W127" i="30"/>
  <c r="AK127" i="30"/>
  <c r="AX127" i="30"/>
  <c r="CM146" i="30"/>
  <c r="CA146" i="30"/>
  <c r="AN132" i="30"/>
  <c r="DF132" i="30"/>
  <c r="CD132" i="30"/>
  <c r="AZ132" i="30"/>
  <c r="BI132" i="30"/>
  <c r="DE132" i="30"/>
  <c r="BW132" i="30"/>
  <c r="W132" i="30"/>
  <c r="CE132" i="30"/>
  <c r="AJ132" i="30"/>
  <c r="CR132" i="30"/>
  <c r="AG193" i="30"/>
  <c r="AO193" i="30"/>
  <c r="BB193" i="30"/>
  <c r="BO193" i="30"/>
  <c r="CB193" i="30"/>
  <c r="DH213" i="30"/>
  <c r="BD213" i="30"/>
  <c r="CK213" i="30"/>
  <c r="BT225" i="30"/>
  <c r="AR220" i="30"/>
  <c r="AF23" i="30"/>
  <c r="CU23" i="30"/>
  <c r="DI23" i="30"/>
  <c r="CT32" i="30"/>
  <c r="BH32" i="30"/>
  <c r="DF32" i="30"/>
  <c r="BT32" i="30"/>
  <c r="DL32" i="30"/>
  <c r="DJ32" i="30"/>
  <c r="BF32" i="30"/>
  <c r="Y32" i="30"/>
  <c r="BL32" i="30"/>
  <c r="AE32" i="30"/>
  <c r="CC32" i="30"/>
  <c r="CO32" i="30"/>
  <c r="CB138" i="30"/>
  <c r="DE138" i="30"/>
  <c r="V138" i="30"/>
  <c r="AI138" i="30"/>
  <c r="AV138" i="30"/>
  <c r="AB189" i="30"/>
  <c r="BE189" i="30"/>
  <c r="DE190" i="30"/>
  <c r="AO190" i="30"/>
  <c r="AA213" i="30"/>
  <c r="BH255" i="30"/>
  <c r="CM255" i="30"/>
  <c r="DC255" i="30"/>
  <c r="DE255" i="30"/>
  <c r="BZ255" i="30"/>
  <c r="AX255" i="30"/>
  <c r="DF255" i="30"/>
  <c r="BK255" i="30"/>
  <c r="V255" i="30"/>
  <c r="BR255" i="30"/>
  <c r="AR258" i="30"/>
  <c r="AM258" i="30"/>
  <c r="BY258" i="30"/>
  <c r="DC258" i="30"/>
  <c r="AT258" i="30"/>
  <c r="AW96" i="30"/>
  <c r="AN96" i="30"/>
  <c r="AO96" i="30"/>
  <c r="BO96" i="30"/>
  <c r="BF96" i="30"/>
  <c r="CE96" i="30"/>
  <c r="BE96" i="30"/>
  <c r="DM96" i="30"/>
  <c r="BN96" i="30"/>
  <c r="AF96" i="30"/>
  <c r="CB96" i="30"/>
  <c r="AH115" i="30"/>
  <c r="AL115" i="30"/>
  <c r="BC118" i="30"/>
  <c r="CL118" i="30"/>
  <c r="DI172" i="30"/>
  <c r="BZ172" i="30"/>
  <c r="DD182" i="30"/>
  <c r="CU182" i="30"/>
  <c r="AV182" i="30"/>
  <c r="AD182" i="30"/>
  <c r="CQ182" i="30"/>
  <c r="BZ182" i="30"/>
  <c r="CL182" i="30"/>
  <c r="AI204" i="30"/>
  <c r="BO261" i="30"/>
  <c r="CT261" i="30"/>
  <c r="AC261" i="30"/>
  <c r="BB127" i="30"/>
  <c r="AM127" i="30"/>
  <c r="AU127" i="30"/>
  <c r="BI127" i="30"/>
  <c r="BV127" i="30"/>
  <c r="CJ193" i="30"/>
  <c r="AS193" i="30"/>
  <c r="BA193" i="30"/>
  <c r="BN193" i="30"/>
  <c r="CA193" i="30"/>
  <c r="CN193" i="30"/>
  <c r="CQ225" i="30"/>
  <c r="DL220" i="30"/>
  <c r="AH32" i="30"/>
  <c r="CR32" i="30"/>
  <c r="AT32" i="30"/>
  <c r="DD32" i="30"/>
  <c r="CJ32" i="30"/>
  <c r="BC32" i="30"/>
  <c r="CP32" i="30"/>
  <c r="BI32" i="30"/>
  <c r="CV32" i="30"/>
  <c r="CY32" i="30"/>
  <c r="DM32" i="30"/>
  <c r="CC43" i="30"/>
  <c r="Y138" i="30"/>
  <c r="AM138" i="30"/>
  <c r="AT138" i="30"/>
  <c r="BG138" i="30"/>
  <c r="BT138" i="30"/>
  <c r="AE190" i="30"/>
  <c r="CH190" i="30"/>
  <c r="BY190" i="30"/>
  <c r="BU213" i="30"/>
  <c r="AL258" i="30"/>
  <c r="BP258" i="30"/>
  <c r="DA258" i="30"/>
  <c r="AJ258" i="30"/>
  <c r="BR258" i="30"/>
  <c r="DJ172" i="30"/>
  <c r="AO175" i="30"/>
  <c r="BV220" i="30"/>
  <c r="CS239" i="30"/>
  <c r="BW239" i="30"/>
  <c r="AV239" i="30"/>
  <c r="CS261" i="30"/>
  <c r="AV261" i="30"/>
  <c r="BM261" i="30"/>
  <c r="AS43" i="30"/>
  <c r="CM43" i="30"/>
  <c r="CF127" i="30"/>
  <c r="CL127" i="30"/>
  <c r="AY127" i="30"/>
  <c r="BG127" i="30"/>
  <c r="BU127" i="30"/>
  <c r="CH127" i="30"/>
  <c r="BR146" i="30"/>
  <c r="BG146" i="30"/>
  <c r="CR146" i="30"/>
  <c r="BX132" i="30"/>
  <c r="CB132" i="30"/>
  <c r="AF132" i="30"/>
  <c r="Y132" i="30"/>
  <c r="BU132" i="30"/>
  <c r="AM132" i="30"/>
  <c r="CI132" i="30"/>
  <c r="AU132" i="30"/>
  <c r="CQ132" i="30"/>
  <c r="BH132" i="30"/>
  <c r="DD132" i="30"/>
  <c r="AB193" i="30"/>
  <c r="BQ193" i="30"/>
  <c r="BY193" i="30"/>
  <c r="CL193" i="30"/>
  <c r="CY193" i="30"/>
  <c r="DL193" i="30"/>
  <c r="AN213" i="30"/>
  <c r="CA213" i="30"/>
  <c r="CZ32" i="30"/>
  <c r="AB14" i="30"/>
  <c r="CH14" i="30"/>
  <c r="DD14" i="30"/>
  <c r="BE14" i="30"/>
  <c r="CW14" i="30"/>
  <c r="CV14" i="30"/>
  <c r="BA23" i="30"/>
  <c r="BC23" i="30"/>
  <c r="BR23" i="30"/>
  <c r="BR32" i="30"/>
  <c r="AK32" i="30"/>
  <c r="CD32" i="30"/>
  <c r="CG32" i="30"/>
  <c r="AC32" i="30"/>
  <c r="CM32" i="30"/>
  <c r="AI32" i="30"/>
  <c r="CS32" i="30"/>
  <c r="BY32" i="30"/>
  <c r="AM32" i="30"/>
  <c r="BQ32" i="30"/>
  <c r="AX51" i="30"/>
  <c r="AF51" i="30"/>
  <c r="AW51" i="30"/>
  <c r="CM51" i="30"/>
  <c r="AM51" i="30"/>
  <c r="CI51" i="30"/>
  <c r="AB51" i="30"/>
  <c r="BR51" i="30"/>
  <c r="DH51" i="30"/>
  <c r="BG51" i="30"/>
  <c r="DC51" i="30"/>
  <c r="BB51" i="30"/>
  <c r="CR51" i="30"/>
  <c r="CT138" i="30"/>
  <c r="AK138" i="30"/>
  <c r="AY138" i="30"/>
  <c r="BF138" i="30"/>
  <c r="BS138" i="30"/>
  <c r="CF138" i="30"/>
  <c r="CA189" i="30"/>
  <c r="AA189" i="30"/>
  <c r="AV177" i="30"/>
  <c r="AR177" i="30"/>
  <c r="AQ184" i="30"/>
  <c r="CG184" i="30"/>
  <c r="AL184" i="30"/>
  <c r="CB184" i="30"/>
  <c r="AA184" i="30"/>
  <c r="BQ184" i="30"/>
  <c r="DG184" i="30"/>
  <c r="BF184" i="30"/>
  <c r="CV184" i="30"/>
  <c r="AU184" i="30"/>
  <c r="CK184" i="30"/>
  <c r="AJ184" i="30"/>
  <c r="CF184" i="30"/>
  <c r="CP204" i="30"/>
  <c r="CU204" i="30"/>
  <c r="BU204" i="30"/>
  <c r="AK204" i="30"/>
  <c r="AA204" i="30"/>
  <c r="AQ204" i="30"/>
  <c r="BR204" i="30"/>
  <c r="AX204" i="30"/>
  <c r="BA204" i="30"/>
  <c r="AH204" i="30"/>
  <c r="DE204" i="30"/>
  <c r="BH204" i="30"/>
  <c r="CY190" i="30"/>
  <c r="BL190" i="30"/>
  <c r="DI190" i="30"/>
  <c r="CR213" i="30"/>
  <c r="AO255" i="30"/>
  <c r="BT255" i="30"/>
  <c r="AI255" i="30"/>
  <c r="AK255" i="30"/>
  <c r="CW255" i="30"/>
  <c r="CX255" i="30"/>
  <c r="BV255" i="30"/>
  <c r="AA255" i="30"/>
  <c r="CI255" i="30"/>
  <c r="AH255" i="30"/>
  <c r="CP255" i="30"/>
  <c r="AY258" i="30"/>
  <c r="BA258" i="30"/>
  <c r="CE258" i="30"/>
  <c r="V258" i="30"/>
  <c r="AX258" i="30"/>
  <c r="CD258" i="30"/>
  <c r="CG96" i="30"/>
  <c r="BL96" i="30"/>
  <c r="CK96" i="30"/>
  <c r="CM96" i="30"/>
  <c r="DB96" i="30"/>
  <c r="DC96" i="30"/>
  <c r="CC96" i="30"/>
  <c r="AD96" i="30"/>
  <c r="CL96" i="30"/>
  <c r="AR96" i="30"/>
  <c r="CZ96" i="30"/>
  <c r="CP115" i="30"/>
  <c r="DB118" i="30"/>
  <c r="CW118" i="30"/>
  <c r="CP118" i="30"/>
  <c r="BP118" i="30"/>
  <c r="X118" i="30"/>
  <c r="BJ118" i="30"/>
  <c r="DK118" i="30"/>
  <c r="CG118" i="30"/>
  <c r="DC118" i="30"/>
  <c r="BR172" i="30"/>
  <c r="BC172" i="30"/>
  <c r="CG171" i="30"/>
  <c r="BO171" i="30"/>
  <c r="DJ171" i="30"/>
  <c r="BB171" i="30"/>
  <c r="CW171" i="30"/>
  <c r="AO171" i="30"/>
  <c r="CM171" i="30"/>
  <c r="AE171" i="30"/>
  <c r="BZ171" i="30"/>
  <c r="DI171" i="30"/>
  <c r="BM171" i="30"/>
  <c r="CV171" i="30"/>
  <c r="AZ171" i="30"/>
  <c r="CO171" i="30"/>
  <c r="AS171" i="30"/>
  <c r="DL171" i="30"/>
  <c r="AA171" i="30"/>
  <c r="CU171" i="30"/>
  <c r="BL171" i="30"/>
  <c r="AI171" i="30"/>
  <c r="X171" i="30"/>
  <c r="CR171" i="30"/>
  <c r="CS171" i="30"/>
  <c r="CT177" i="30"/>
  <c r="BK204" i="30"/>
  <c r="CB243" i="30"/>
  <c r="W243" i="30"/>
  <c r="Z243" i="30"/>
  <c r="CA243" i="30"/>
  <c r="BJ243" i="30"/>
  <c r="BQ243" i="30"/>
  <c r="DK243" i="30"/>
  <c r="AK243" i="30"/>
  <c r="CC243" i="30"/>
  <c r="DH243" i="30"/>
  <c r="DE243" i="30"/>
  <c r="AS243" i="30"/>
  <c r="AR243" i="30"/>
  <c r="CV243" i="30"/>
  <c r="CI243" i="30"/>
  <c r="AQ243" i="30"/>
  <c r="CA71" i="30"/>
  <c r="AP71" i="30"/>
  <c r="AO71" i="30"/>
  <c r="BR71" i="30"/>
  <c r="W71" i="30"/>
  <c r="DH71" i="30"/>
  <c r="DI71" i="30"/>
  <c r="AT71" i="30"/>
  <c r="AI71" i="30"/>
  <c r="EM164" i="30"/>
  <c r="AU271" i="30"/>
  <c r="BP271" i="30"/>
  <c r="DK271" i="30"/>
  <c r="DI35" i="30"/>
  <c r="CY35" i="30"/>
  <c r="BL35" i="30"/>
  <c r="AN98" i="30"/>
  <c r="Z98" i="30"/>
  <c r="CL85" i="30"/>
  <c r="BO82" i="30"/>
  <c r="BA91" i="30"/>
  <c r="DK85" i="30"/>
  <c r="CW85" i="30"/>
  <c r="BU91" i="30"/>
  <c r="BD156" i="30"/>
  <c r="AF180" i="30"/>
  <c r="W197" i="30"/>
  <c r="BX180" i="30"/>
  <c r="BT180" i="30"/>
  <c r="BE180" i="30"/>
  <c r="AV180" i="30"/>
  <c r="AR200" i="30"/>
  <c r="BV180" i="30"/>
  <c r="BR180" i="30"/>
  <c r="DD200" i="30"/>
  <c r="AL197" i="30"/>
  <c r="AK200" i="30"/>
  <c r="CD200" i="30"/>
  <c r="CG180" i="30"/>
  <c r="AK197" i="30"/>
  <c r="AL200" i="30"/>
  <c r="AG200" i="30"/>
  <c r="CR237" i="30"/>
  <c r="Y237" i="30"/>
  <c r="CM237" i="30"/>
  <c r="CU237" i="30"/>
  <c r="BJ174" i="30"/>
  <c r="AL174" i="30"/>
  <c r="CH174" i="30"/>
  <c r="BK174" i="30"/>
  <c r="DG174" i="30"/>
  <c r="AZ174" i="30"/>
  <c r="CP174" i="30"/>
  <c r="AO174" i="30"/>
  <c r="CE174" i="30"/>
  <c r="AJ174" i="30"/>
  <c r="BZ174" i="30"/>
  <c r="Y174" i="30"/>
  <c r="BO174" i="30"/>
  <c r="DE174" i="30"/>
  <c r="AY57" i="30"/>
  <c r="AQ57" i="30"/>
  <c r="AE71" i="30"/>
  <c r="AZ71" i="30"/>
  <c r="AF71" i="30"/>
  <c r="DK71" i="30"/>
  <c r="BZ71" i="30"/>
  <c r="AW71" i="30"/>
  <c r="DB71" i="30"/>
  <c r="CM71" i="30"/>
  <c r="BB71" i="30"/>
  <c r="Y71" i="30"/>
  <c r="CD71" i="30"/>
  <c r="BA71" i="30"/>
  <c r="CI271" i="30"/>
  <c r="DF271" i="30"/>
  <c r="BT271" i="30"/>
  <c r="AA271" i="30"/>
  <c r="BY271" i="30"/>
  <c r="CR271" i="30"/>
  <c r="DH271" i="30"/>
  <c r="CN35" i="30"/>
  <c r="BY35" i="30"/>
  <c r="DA35" i="30"/>
  <c r="BS98" i="30"/>
  <c r="BO98" i="30"/>
  <c r="AS35" i="30"/>
  <c r="CY98" i="30"/>
  <c r="AU85" i="30"/>
  <c r="CE85" i="30"/>
  <c r="AQ85" i="30"/>
  <c r="BA85" i="30"/>
  <c r="BX98" i="30"/>
  <c r="CZ156" i="30"/>
  <c r="DF180" i="30"/>
  <c r="DK197" i="30"/>
  <c r="BD226" i="30"/>
  <c r="BE226" i="30"/>
  <c r="V226" i="30"/>
  <c r="CQ226" i="30"/>
  <c r="CJ226" i="30"/>
  <c r="BA226" i="30"/>
  <c r="CP226" i="30"/>
  <c r="BG226" i="30"/>
  <c r="CK226" i="30"/>
  <c r="W226" i="30"/>
  <c r="AZ226" i="30"/>
  <c r="CO226" i="30"/>
  <c r="BF226" i="30"/>
  <c r="AH180" i="30"/>
  <c r="BY180" i="30"/>
  <c r="CZ180" i="30"/>
  <c r="AU180" i="30"/>
  <c r="Y200" i="30"/>
  <c r="AV200" i="30"/>
  <c r="CT197" i="30"/>
  <c r="CV228" i="30"/>
  <c r="AR197" i="30"/>
  <c r="DE197" i="30"/>
  <c r="DF200" i="30"/>
  <c r="CZ200" i="30"/>
  <c r="BP237" i="30"/>
  <c r="DB237" i="30"/>
  <c r="AR237" i="30"/>
  <c r="AU197" i="30"/>
  <c r="AK237" i="30"/>
  <c r="AC57" i="30"/>
  <c r="AD57" i="30"/>
  <c r="BR57" i="30"/>
  <c r="CB57" i="30"/>
  <c r="AL57" i="30"/>
  <c r="DK57" i="30"/>
  <c r="BO71" i="30"/>
  <c r="CJ71" i="30"/>
  <c r="DF71" i="30"/>
  <c r="BE71" i="30"/>
  <c r="DJ71" i="30"/>
  <c r="CG71" i="30"/>
  <c r="CF71" i="30"/>
  <c r="AG71" i="30"/>
  <c r="CL71" i="30"/>
  <c r="BI71" i="30"/>
  <c r="X71" i="30"/>
  <c r="CK71" i="30"/>
  <c r="AV271" i="30"/>
  <c r="AT271" i="30"/>
  <c r="DD271" i="30"/>
  <c r="AB271" i="30"/>
  <c r="CL271" i="30"/>
  <c r="AK271" i="30"/>
  <c r="BA271" i="30"/>
  <c r="BD35" i="30"/>
  <c r="AE35" i="30"/>
  <c r="DH98" i="30"/>
  <c r="BZ98" i="30"/>
  <c r="CC82" i="30"/>
  <c r="AE82" i="30"/>
  <c r="DM82" i="30"/>
  <c r="AF82" i="30"/>
  <c r="AN82" i="30"/>
  <c r="AS82" i="30"/>
  <c r="BX82" i="30"/>
  <c r="DE91" i="30"/>
  <c r="BP91" i="30"/>
  <c r="AS91" i="30"/>
  <c r="CK91" i="30"/>
  <c r="CZ91" i="30"/>
  <c r="CC91" i="30"/>
  <c r="AN91" i="30"/>
  <c r="BX91" i="30"/>
  <c r="AF91" i="30"/>
  <c r="CH156" i="30"/>
  <c r="CK197" i="30"/>
  <c r="AQ197" i="30"/>
  <c r="BO197" i="30"/>
  <c r="DB200" i="30"/>
  <c r="CC180" i="30"/>
  <c r="BA180" i="30"/>
  <c r="AR180" i="30"/>
  <c r="CE180" i="30"/>
  <c r="CI200" i="30"/>
  <c r="AJ180" i="30"/>
  <c r="Z200" i="30"/>
  <c r="CC197" i="30"/>
  <c r="CK180" i="30"/>
  <c r="AS180" i="30"/>
  <c r="BA197" i="30"/>
  <c r="CZ197" i="30"/>
  <c r="AA197" i="30"/>
  <c r="DI180" i="30"/>
  <c r="BG197" i="30"/>
  <c r="BM200" i="30"/>
  <c r="CI237" i="30"/>
  <c r="W200" i="30"/>
  <c r="AH237" i="30"/>
  <c r="BO208" i="30"/>
  <c r="CN259" i="30"/>
  <c r="BV259" i="30"/>
  <c r="BO259" i="30"/>
  <c r="AC259" i="30"/>
  <c r="CH259" i="30"/>
  <c r="AS259" i="30"/>
  <c r="DB259" i="30"/>
  <c r="BS259" i="30"/>
  <c r="AG259" i="30"/>
  <c r="CM259" i="30"/>
  <c r="CC259" i="30"/>
  <c r="X259" i="30"/>
  <c r="BT259" i="30"/>
  <c r="DJ259" i="30"/>
  <c r="CN57" i="30"/>
  <c r="BK57" i="30"/>
  <c r="CR57" i="30"/>
  <c r="BO57" i="30"/>
  <c r="DE57" i="30"/>
  <c r="CT57" i="30"/>
  <c r="CY71" i="30"/>
  <c r="AD71" i="30"/>
  <c r="AU71" i="30"/>
  <c r="CO71" i="30"/>
  <c r="CN71" i="30"/>
  <c r="BK71" i="30"/>
  <c r="BV71" i="30"/>
  <c r="BQ71" i="30"/>
  <c r="BD71" i="30"/>
  <c r="CS71" i="30"/>
  <c r="CR71" i="30"/>
  <c r="DC71" i="30"/>
  <c r="AI271" i="30"/>
  <c r="CD271" i="30"/>
  <c r="AW271" i="30"/>
  <c r="AE271" i="30"/>
  <c r="Z271" i="30"/>
  <c r="BU271" i="30"/>
  <c r="CK271" i="30"/>
  <c r="CV35" i="30"/>
  <c r="BC85" i="30"/>
  <c r="BD85" i="30"/>
  <c r="CZ85" i="30"/>
  <c r="AY85" i="30"/>
  <c r="CI85" i="30"/>
  <c r="AB85" i="30"/>
  <c r="BL85" i="30"/>
  <c r="CV85" i="30"/>
  <c r="AW85" i="30"/>
  <c r="BJ85" i="30"/>
  <c r="DF85" i="30"/>
  <c r="BE85" i="30"/>
  <c r="CO85" i="30"/>
  <c r="AH85" i="30"/>
  <c r="BR85" i="30"/>
  <c r="DB85" i="30"/>
  <c r="DL85" i="30"/>
  <c r="AA85" i="30"/>
  <c r="BK85" i="30"/>
  <c r="CU85" i="30"/>
  <c r="AN85" i="30"/>
  <c r="BX85" i="30"/>
  <c r="CA85" i="30"/>
  <c r="Z85" i="30"/>
  <c r="BV85" i="30"/>
  <c r="AG85" i="30"/>
  <c r="BQ85" i="30"/>
  <c r="DA85" i="30"/>
  <c r="AT85" i="30"/>
  <c r="CD85" i="30"/>
  <c r="CG85" i="30"/>
  <c r="AF85" i="30"/>
  <c r="CN85" i="30"/>
  <c r="AM85" i="30"/>
  <c r="BW85" i="30"/>
  <c r="DG85" i="30"/>
  <c r="AZ85" i="30"/>
  <c r="CJ85" i="30"/>
  <c r="AL85" i="30"/>
  <c r="CT85" i="30"/>
  <c r="AS85" i="30"/>
  <c r="CC85" i="30"/>
  <c r="DM85" i="30"/>
  <c r="V85" i="30"/>
  <c r="BF85" i="30"/>
  <c r="CP85" i="30"/>
  <c r="BM85" i="30"/>
  <c r="AR85" i="30"/>
  <c r="CA197" i="30"/>
  <c r="CE197" i="30"/>
  <c r="AN180" i="30"/>
  <c r="CV180" i="30"/>
  <c r="CF180" i="30"/>
  <c r="AK180" i="30"/>
  <c r="DE180" i="30"/>
  <c r="AL180" i="30"/>
  <c r="CI180" i="30"/>
  <c r="AZ180" i="30"/>
  <c r="CL180" i="30"/>
  <c r="AQ180" i="30"/>
  <c r="AX180" i="30"/>
  <c r="CO180" i="30"/>
  <c r="BF180" i="30"/>
  <c r="DJ180" i="30"/>
  <c r="AP180" i="30"/>
  <c r="BD200" i="30"/>
  <c r="AF200" i="30"/>
  <c r="CI197" i="30"/>
  <c r="DI226" i="30"/>
  <c r="BR237" i="30"/>
  <c r="CN237" i="30"/>
  <c r="AS237" i="30"/>
  <c r="BL237" i="30"/>
  <c r="CG237" i="30"/>
  <c r="BB237" i="30"/>
  <c r="CH237" i="30"/>
  <c r="DA237" i="30"/>
  <c r="DH237" i="30"/>
  <c r="AN237" i="30"/>
  <c r="BD237" i="30"/>
  <c r="CK237" i="30"/>
  <c r="BE237" i="30"/>
  <c r="AW237" i="30"/>
  <c r="CE237" i="30"/>
  <c r="AB237" i="30"/>
  <c r="AG237" i="30"/>
  <c r="AW259" i="30"/>
  <c r="CE259" i="30"/>
  <c r="BX259" i="30"/>
  <c r="AK259" i="30"/>
  <c r="CQ259" i="30"/>
  <c r="AZ259" i="30"/>
  <c r="Y259" i="30"/>
  <c r="CB259" i="30"/>
  <c r="AN259" i="30"/>
  <c r="CV259" i="30"/>
  <c r="CI259" i="30"/>
  <c r="AJ259" i="30"/>
  <c r="BZ259" i="30"/>
  <c r="AW57" i="30"/>
  <c r="AA57" i="30"/>
  <c r="BH57" i="30"/>
  <c r="AN57" i="30"/>
  <c r="CD57" i="30"/>
  <c r="CE71" i="30"/>
  <c r="AS71" i="30"/>
  <c r="BN71" i="30"/>
  <c r="AR71" i="30"/>
  <c r="AB71" i="30"/>
  <c r="AC71" i="30"/>
  <c r="CU71" i="30"/>
  <c r="CH71" i="30"/>
  <c r="DA71" i="30"/>
  <c r="BP71" i="30"/>
  <c r="BW71" i="30"/>
  <c r="AL71" i="30"/>
  <c r="BP208" i="30"/>
  <c r="V271" i="30"/>
  <c r="W271" i="30"/>
  <c r="CG271" i="30"/>
  <c r="BO271" i="30"/>
  <c r="BR271" i="30"/>
  <c r="DI271" i="30"/>
  <c r="AQ271" i="30"/>
  <c r="CN98" i="30"/>
  <c r="CH85" i="30"/>
  <c r="CS85" i="30"/>
  <c r="AW197" i="30"/>
  <c r="BP197" i="30"/>
  <c r="DL197" i="30"/>
  <c r="AY197" i="30"/>
  <c r="CU197" i="30"/>
  <c r="BI197" i="30"/>
  <c r="Z197" i="30"/>
  <c r="BV197" i="30"/>
  <c r="BE197" i="30"/>
  <c r="BU197" i="30"/>
  <c r="AF197" i="30"/>
  <c r="CB197" i="30"/>
  <c r="BK197" i="30"/>
  <c r="AM180" i="30"/>
  <c r="CS197" i="30"/>
  <c r="CB180" i="30"/>
  <c r="AY200" i="30"/>
  <c r="BN200" i="30"/>
  <c r="DK200" i="30"/>
  <c r="BO200" i="30"/>
  <c r="BH200" i="30"/>
  <c r="BV200" i="30"/>
  <c r="DE200" i="30"/>
  <c r="BI200" i="30"/>
  <c r="BP200" i="30"/>
  <c r="Y197" i="30"/>
  <c r="CJ200" i="30"/>
  <c r="CS200" i="30"/>
  <c r="BB180" i="30"/>
  <c r="CH180" i="30"/>
  <c r="AB180" i="30"/>
  <c r="BJ197" i="30"/>
  <c r="CO197" i="30"/>
  <c r="AF226" i="30"/>
  <c r="AJ237" i="30"/>
  <c r="CS237" i="30"/>
  <c r="AP237" i="30"/>
  <c r="BA237" i="30"/>
  <c r="BP174" i="30"/>
  <c r="DL174" i="30"/>
  <c r="AY174" i="30"/>
  <c r="CO174" i="30"/>
  <c r="AH174" i="30"/>
  <c r="CD174" i="30"/>
  <c r="AC174" i="30"/>
  <c r="BS174" i="30"/>
  <c r="DI174" i="30"/>
  <c r="BH174" i="30"/>
  <c r="DD174" i="30"/>
  <c r="BC174" i="30"/>
  <c r="CS174" i="30"/>
  <c r="BD259" i="30"/>
  <c r="AB259" i="30"/>
  <c r="CG259" i="30"/>
  <c r="AR259" i="30"/>
  <c r="CZ259" i="30"/>
  <c r="BR259" i="30"/>
  <c r="AF259" i="30"/>
  <c r="CK259" i="30"/>
  <c r="AU259" i="30"/>
  <c r="DE259" i="30"/>
  <c r="CU259" i="30"/>
  <c r="AP259" i="30"/>
  <c r="CF259" i="30"/>
  <c r="CG57" i="30"/>
  <c r="DL57" i="30"/>
  <c r="X57" i="30"/>
  <c r="CL57" i="30"/>
  <c r="CB71" i="30"/>
  <c r="CC71" i="30"/>
  <c r="CX71" i="30"/>
  <c r="BG71" i="30"/>
  <c r="CV71" i="30"/>
  <c r="Z71" i="30"/>
  <c r="AH71" i="30"/>
  <c r="DL71" i="30"/>
  <c r="AN71" i="30"/>
  <c r="CT71" i="30"/>
  <c r="DG71" i="30"/>
  <c r="CJ208" i="30"/>
  <c r="BK271" i="30"/>
  <c r="BG271" i="30"/>
  <c r="DG271" i="30"/>
  <c r="CY271" i="30"/>
  <c r="DB271" i="30"/>
  <c r="AF271" i="30"/>
  <c r="CA271" i="30"/>
  <c r="CH271" i="30"/>
  <c r="CO35" i="30"/>
  <c r="CL35" i="30"/>
  <c r="DG35" i="30"/>
  <c r="CI98" i="30"/>
  <c r="AX85" i="30"/>
  <c r="Y85" i="30"/>
  <c r="AL156" i="30"/>
  <c r="BS156" i="30"/>
  <c r="CA156" i="30"/>
  <c r="CC156" i="30"/>
  <c r="CD156" i="30"/>
  <c r="CN156" i="30"/>
  <c r="X156" i="30"/>
  <c r="AV156" i="30"/>
  <c r="CK156" i="30"/>
  <c r="CM156" i="30"/>
  <c r="AA156" i="30"/>
  <c r="CU156" i="30"/>
  <c r="AB156" i="30"/>
  <c r="CV156" i="30"/>
  <c r="BH156" i="30"/>
  <c r="Z156" i="30"/>
  <c r="W156" i="30"/>
  <c r="CQ156" i="30"/>
  <c r="AK156" i="30"/>
  <c r="DE156" i="30"/>
  <c r="AG156" i="30"/>
  <c r="DA156" i="30"/>
  <c r="AH156" i="30"/>
  <c r="DB156" i="30"/>
  <c r="AR156" i="30"/>
  <c r="AI156" i="30"/>
  <c r="DC156" i="30"/>
  <c r="AQ156" i="30"/>
  <c r="DK156" i="30"/>
  <c r="AS156" i="30"/>
  <c r="DM156" i="30"/>
  <c r="AT156" i="30"/>
  <c r="CB156" i="30"/>
  <c r="BA156" i="30"/>
  <c r="BC156" i="30"/>
  <c r="BK156" i="30"/>
  <c r="BL156" i="30"/>
  <c r="BG156" i="30"/>
  <c r="BU156" i="30"/>
  <c r="BQ156" i="30"/>
  <c r="BR156" i="30"/>
  <c r="AW180" i="30"/>
  <c r="DG180" i="30"/>
  <c r="BU180" i="30"/>
  <c r="CJ180" i="30"/>
  <c r="CY197" i="30"/>
  <c r="AA200" i="30"/>
  <c r="CP180" i="30"/>
  <c r="DF197" i="30"/>
  <c r="CA200" i="30"/>
  <c r="AO180" i="30"/>
  <c r="DC237" i="30"/>
  <c r="DK237" i="30"/>
  <c r="BX237" i="30"/>
  <c r="AE237" i="30"/>
  <c r="CZ35" i="28"/>
  <c r="DH206" i="28"/>
  <c r="BI233" i="28"/>
  <c r="CQ123" i="28"/>
  <c r="BD68" i="28"/>
  <c r="AA68" i="28"/>
  <c r="AT77" i="28"/>
  <c r="CI79" i="28"/>
  <c r="AX82" i="28"/>
  <c r="AY144" i="28"/>
  <c r="DB242" i="28"/>
  <c r="DM206" i="28"/>
  <c r="CP221" i="28"/>
  <c r="BY233" i="28"/>
  <c r="BF239" i="28"/>
  <c r="CH154" i="28"/>
  <c r="DB13" i="28"/>
  <c r="BW233" i="28"/>
  <c r="CR239" i="28"/>
  <c r="Z239" i="28"/>
  <c r="CS154" i="28"/>
  <c r="DH150" i="28"/>
  <c r="BX82" i="28"/>
  <c r="AR242" i="28"/>
  <c r="CR257" i="28"/>
  <c r="CA222" i="28"/>
  <c r="CP35" i="28"/>
  <c r="AK26" i="28"/>
  <c r="BZ76" i="28"/>
  <c r="BH82" i="28"/>
  <c r="BZ123" i="28"/>
  <c r="AO11" i="4"/>
  <c r="AM47" i="4"/>
  <c r="AM81" i="4"/>
  <c r="CI68" i="4"/>
  <c r="CI134" i="4"/>
  <c r="AA199" i="4"/>
  <c r="DF61" i="4"/>
  <c r="DA95" i="4"/>
  <c r="CD196" i="4"/>
  <c r="CV104" i="4"/>
  <c r="AA47" i="4"/>
  <c r="AA61" i="4"/>
  <c r="BA95" i="4"/>
  <c r="BS151" i="4"/>
  <c r="AL180" i="4"/>
  <c r="AL133" i="4"/>
  <c r="DB177" i="4"/>
  <c r="AM104" i="4"/>
  <c r="BM47" i="4"/>
  <c r="BE81" i="4"/>
  <c r="CO95" i="4"/>
  <c r="BQ71" i="28"/>
  <c r="BK71" i="28"/>
  <c r="BW71" i="28"/>
  <c r="CV32" i="28"/>
  <c r="BV32" i="28"/>
  <c r="AV32" i="28"/>
  <c r="DC74" i="28"/>
  <c r="CA74" i="28"/>
  <c r="DB77" i="28"/>
  <c r="AT71" i="28"/>
  <c r="CX77" i="28"/>
  <c r="CX78" i="28"/>
  <c r="BC78" i="28"/>
  <c r="CC104" i="28"/>
  <c r="BC104" i="28"/>
  <c r="AC104" i="28"/>
  <c r="DL77" i="28"/>
  <c r="CA117" i="28"/>
  <c r="BI71" i="28"/>
  <c r="W78" i="28"/>
  <c r="CT104" i="28"/>
  <c r="BT104" i="28"/>
  <c r="BQ79" i="28"/>
  <c r="DN104" i="28"/>
  <c r="CN104" i="28"/>
  <c r="BN104" i="28"/>
  <c r="AM79" i="28"/>
  <c r="DE104" i="28"/>
  <c r="AZ117" i="28"/>
  <c r="BD150" i="28"/>
  <c r="CS91" i="28"/>
  <c r="Z91" i="28"/>
  <c r="AA170" i="28"/>
  <c r="CK123" i="28"/>
  <c r="BY17" i="28"/>
  <c r="BE17" i="28"/>
  <c r="AE17" i="28"/>
  <c r="CV17" i="28"/>
  <c r="BV17" i="28"/>
  <c r="AV17" i="28"/>
  <c r="AF48" i="28"/>
  <c r="BP17" i="28"/>
  <c r="AZ17" i="28"/>
  <c r="CM80" i="28"/>
  <c r="BJ91" i="28"/>
  <c r="BU104" i="28"/>
  <c r="BQ117" i="28"/>
  <c r="AD150" i="28"/>
  <c r="CI113" i="28"/>
  <c r="BP91" i="28"/>
  <c r="BH113" i="28"/>
  <c r="AB82" i="28"/>
  <c r="CO242" i="28"/>
  <c r="AW206" i="28"/>
  <c r="AW182" i="28"/>
  <c r="AD207" i="28"/>
  <c r="DG228" i="28"/>
  <c r="BE239" i="28"/>
  <c r="DN235" i="28"/>
  <c r="AO17" i="28"/>
  <c r="DL17" i="28"/>
  <c r="CL17" i="28"/>
  <c r="AI35" i="28"/>
  <c r="DF35" i="28"/>
  <c r="CF35" i="28"/>
  <c r="BB15" i="28"/>
  <c r="AG15" i="28"/>
  <c r="BG23" i="28"/>
  <c r="AM23" i="28"/>
  <c r="DD23" i="28"/>
  <c r="CJ32" i="28"/>
  <c r="BJ32" i="28"/>
  <c r="AJ32" i="28"/>
  <c r="CJ20" i="28"/>
  <c r="BJ20" i="28"/>
  <c r="AJ20" i="28"/>
  <c r="BQ6" i="28"/>
  <c r="BL17" i="28"/>
  <c r="AL17" i="28"/>
  <c r="BI15" i="28"/>
  <c r="CK23" i="28"/>
  <c r="BQ23" i="28"/>
  <c r="AQ23" i="28"/>
  <c r="DN32" i="28"/>
  <c r="CN32" i="28"/>
  <c r="BN32" i="28"/>
  <c r="AP14" i="28"/>
  <c r="AG20" i="28"/>
  <c r="CK29" i="28"/>
  <c r="AF17" i="28"/>
  <c r="AU23" i="28"/>
  <c r="AA23" i="28"/>
  <c r="CR23" i="28"/>
  <c r="BX32" i="28"/>
  <c r="AX32" i="28"/>
  <c r="X32" i="28"/>
  <c r="AY71" i="28"/>
  <c r="BE23" i="28"/>
  <c r="DI32" i="28"/>
  <c r="CO32" i="28"/>
  <c r="BO32" i="28"/>
  <c r="DC38" i="28"/>
  <c r="CI38" i="28"/>
  <c r="BI38" i="28"/>
  <c r="CU71" i="28"/>
  <c r="DG71" i="28"/>
  <c r="AB32" i="28"/>
  <c r="CS32" i="28"/>
  <c r="DM38" i="28"/>
  <c r="AC32" i="28"/>
  <c r="BN74" i="28"/>
  <c r="CZ104" i="28"/>
  <c r="BZ104" i="28"/>
  <c r="CP77" i="28"/>
  <c r="EN102" i="28"/>
  <c r="EN120" i="28"/>
  <c r="BP117" i="28"/>
  <c r="CF78" i="28"/>
  <c r="AP80" i="28"/>
  <c r="AH76" i="28"/>
  <c r="AZ104" i="28"/>
  <c r="Z104" i="28"/>
  <c r="CQ104" i="28"/>
  <c r="BX71" i="28"/>
  <c r="AT104" i="28"/>
  <c r="DK104" i="28"/>
  <c r="CK104" i="28"/>
  <c r="CT93" i="28"/>
  <c r="AW91" i="28"/>
  <c r="CZ91" i="28"/>
  <c r="AY91" i="28"/>
  <c r="CS117" i="28"/>
  <c r="DD113" i="28"/>
  <c r="DL91" i="28"/>
  <c r="CX82" i="28"/>
  <c r="CH206" i="28"/>
  <c r="AD224" i="28"/>
  <c r="CT207" i="28"/>
  <c r="BF228" i="28"/>
  <c r="AM239" i="28"/>
  <c r="DB151" i="28"/>
  <c r="BR111" i="28"/>
  <c r="CM235" i="28"/>
  <c r="DB17" i="28"/>
  <c r="CB17" i="28"/>
  <c r="BB17" i="28"/>
  <c r="CV35" i="28"/>
  <c r="BV35" i="28"/>
  <c r="AV35" i="28"/>
  <c r="DI15" i="28"/>
  <c r="CN15" i="28"/>
  <c r="W23" i="28"/>
  <c r="CT23" i="28"/>
  <c r="BT23" i="28"/>
  <c r="AZ32" i="28"/>
  <c r="Z32" i="28"/>
  <c r="BX15" i="28"/>
  <c r="AZ20" i="28"/>
  <c r="Z20" i="28"/>
  <c r="W18" i="28"/>
  <c r="AG6" i="28"/>
  <c r="AB17" i="28"/>
  <c r="CS17" i="28"/>
  <c r="AI15" i="28"/>
  <c r="BA23" i="28"/>
  <c r="AG23" i="28"/>
  <c r="CX23" i="28"/>
  <c r="CD32" i="28"/>
  <c r="BD32" i="28"/>
  <c r="AD32" i="28"/>
  <c r="CS14" i="28"/>
  <c r="CN20" i="28"/>
  <c r="AC17" i="28"/>
  <c r="BZ17" i="28"/>
  <c r="DH23" i="28"/>
  <c r="CH23" i="28"/>
  <c r="BH23" i="28"/>
  <c r="AN32" i="28"/>
  <c r="DE32" i="28"/>
  <c r="DD15" i="28"/>
  <c r="AR23" i="28"/>
  <c r="BY32" i="28"/>
  <c r="BE32" i="28"/>
  <c r="AE32" i="28"/>
  <c r="BS38" i="28"/>
  <c r="AY38" i="28"/>
  <c r="Y38" i="28"/>
  <c r="DM71" i="28"/>
  <c r="DC32" i="28"/>
  <c r="CI32" i="28"/>
  <c r="BI32" i="28"/>
  <c r="CC38" i="28"/>
  <c r="CC32" i="28"/>
  <c r="DD71" i="28"/>
  <c r="BW77" i="28"/>
  <c r="DE71" i="28"/>
  <c r="BP104" i="28"/>
  <c r="AP104" i="28"/>
  <c r="CW77" i="28"/>
  <c r="CZ117" i="28"/>
  <c r="AH117" i="28"/>
  <c r="AV78" i="28"/>
  <c r="AK80" i="28"/>
  <c r="DG104" i="28"/>
  <c r="CG104" i="28"/>
  <c r="BG104" i="28"/>
  <c r="DA104" i="28"/>
  <c r="CA104" i="28"/>
  <c r="BA104" i="28"/>
  <c r="AA194" i="28"/>
  <c r="Z170" i="28"/>
  <c r="BW207" i="28"/>
  <c r="CT239" i="28"/>
  <c r="DE111" i="28"/>
  <c r="AZ235" i="28"/>
  <c r="BR17" i="28"/>
  <c r="AR17" i="28"/>
  <c r="DC17" i="28"/>
  <c r="CI17" i="28"/>
  <c r="CP17" i="28"/>
  <c r="AP17" i="28"/>
  <c r="BP111" i="28"/>
  <c r="BI17" i="28"/>
  <c r="AH17" i="28"/>
  <c r="CY17" i="28"/>
  <c r="AB35" i="28"/>
  <c r="CS35" i="28"/>
  <c r="BW20" i="28"/>
  <c r="AW20" i="28"/>
  <c r="AG18" i="28"/>
  <c r="BS17" i="28"/>
  <c r="AY17" i="28"/>
  <c r="Y17" i="28"/>
  <c r="CD23" i="28"/>
  <c r="BD23" i="28"/>
  <c r="AD23" i="28"/>
  <c r="DA32" i="28"/>
  <c r="CA32" i="28"/>
  <c r="BA20" i="28"/>
  <c r="CX20" i="28"/>
  <c r="AS48" i="28"/>
  <c r="BF17" i="28"/>
  <c r="AC15" i="28"/>
  <c r="AN23" i="28"/>
  <c r="DE23" i="28"/>
  <c r="CE32" i="28"/>
  <c r="BK32" i="28"/>
  <c r="AK32" i="28"/>
  <c r="DB23" i="28"/>
  <c r="AE23" i="28"/>
  <c r="DB32" i="28"/>
  <c r="CB32" i="28"/>
  <c r="BB32" i="28"/>
  <c r="AI32" i="28"/>
  <c r="DF32" i="28"/>
  <c r="CF32" i="28"/>
  <c r="Y71" i="28"/>
  <c r="BH78" i="28"/>
  <c r="CP191" i="28"/>
  <c r="CL71" i="28"/>
  <c r="DF78" i="28"/>
  <c r="AM104" i="28"/>
  <c r="DD104" i="28"/>
  <c r="BR95" i="28"/>
  <c r="AG104" i="28"/>
  <c r="CX104" i="28"/>
  <c r="AP239" i="28"/>
  <c r="AN111" i="28"/>
  <c r="DD123" i="28"/>
  <c r="CD6" i="28"/>
  <c r="BD6" i="28"/>
  <c r="BZ35" i="28"/>
  <c r="CD20" i="28"/>
  <c r="DK20" i="28"/>
  <c r="BE12" i="28"/>
  <c r="AO23" i="28"/>
  <c r="CB23" i="28"/>
  <c r="BC38" i="28"/>
  <c r="CE26" i="28"/>
  <c r="BM32" i="28"/>
  <c r="AW68" i="28"/>
  <c r="DN78" i="28"/>
  <c r="BP78" i="28"/>
  <c r="CE80" i="28"/>
  <c r="DC98" i="28"/>
  <c r="CO70" i="28"/>
  <c r="AH79" i="28"/>
  <c r="CA97" i="28"/>
  <c r="BY145" i="28"/>
  <c r="DK82" i="28"/>
  <c r="AM82" i="28"/>
  <c r="AS82" i="28"/>
  <c r="AE82" i="28"/>
  <c r="BF103" i="28"/>
  <c r="Y103" i="28"/>
  <c r="CD166" i="28"/>
  <c r="CA242" i="28"/>
  <c r="AJ221" i="28"/>
  <c r="AZ271" i="28"/>
  <c r="CP239" i="28"/>
  <c r="CK239" i="28"/>
  <c r="CR151" i="28"/>
  <c r="CU151" i="28"/>
  <c r="AN223" i="28"/>
  <c r="BN248" i="28"/>
  <c r="CJ154" i="28"/>
  <c r="CZ147" i="28"/>
  <c r="DB64" i="28"/>
  <c r="CZ15" i="28"/>
  <c r="BI78" i="28"/>
  <c r="CZ78" i="28"/>
  <c r="DF80" i="28"/>
  <c r="DA82" i="28"/>
  <c r="BW82" i="28"/>
  <c r="BN82" i="28"/>
  <c r="CO82" i="28"/>
  <c r="CP103" i="28"/>
  <c r="AF103" i="28"/>
  <c r="DC166" i="28"/>
  <c r="CJ202" i="28"/>
  <c r="DM231" i="28"/>
  <c r="DL239" i="28"/>
  <c r="AB151" i="28"/>
  <c r="BI151" i="28"/>
  <c r="CI154" i="28"/>
  <c r="DK147" i="28"/>
  <c r="AU111" i="28"/>
  <c r="AK111" i="28"/>
  <c r="AW111" i="28"/>
  <c r="AD41" i="28"/>
  <c r="EN41" i="28" s="1"/>
  <c r="BA123" i="28"/>
  <c r="BR161" i="28"/>
  <c r="BS103" i="28"/>
  <c r="AL103" i="28"/>
  <c r="CG154" i="28"/>
  <c r="CK147" i="28"/>
  <c r="AP64" i="28"/>
  <c r="CH64" i="28"/>
  <c r="AZ64" i="28"/>
  <c r="DH64" i="28"/>
  <c r="X6" i="28"/>
  <c r="AS103" i="28"/>
  <c r="CW103" i="28"/>
  <c r="CZ103" i="28"/>
  <c r="AH111" i="28"/>
  <c r="CK111" i="28"/>
  <c r="CW123" i="28"/>
  <c r="AJ123" i="28"/>
  <c r="DE161" i="28"/>
  <c r="DF64" i="28"/>
  <c r="CN64" i="28"/>
  <c r="CG12" i="28"/>
  <c r="AF98" i="28"/>
  <c r="BL82" i="28"/>
  <c r="BC82" i="28"/>
  <c r="CS82" i="28"/>
  <c r="AY103" i="28"/>
  <c r="BZ103" i="28"/>
  <c r="BJ151" i="28"/>
  <c r="BB151" i="28"/>
  <c r="BM151" i="28"/>
  <c r="AB108" i="28"/>
  <c r="CC111" i="28"/>
  <c r="DH111" i="28"/>
  <c r="CE114" i="28"/>
  <c r="BX64" i="28"/>
  <c r="BF64" i="28"/>
  <c r="CZ64" i="28"/>
  <c r="DN6" i="28"/>
  <c r="CN6" i="28"/>
  <c r="BP35" i="28"/>
  <c r="DN20" i="28"/>
  <c r="BD20" i="28"/>
  <c r="DJ12" i="28"/>
  <c r="BY23" i="28"/>
  <c r="DL23" i="28"/>
  <c r="BB23" i="28"/>
  <c r="CC68" i="28"/>
  <c r="BL175" i="28"/>
  <c r="AM76" i="28"/>
  <c r="CW78" i="28"/>
  <c r="CC80" i="28"/>
  <c r="CT80" i="28"/>
  <c r="DM85" i="28"/>
  <c r="BL70" i="28"/>
  <c r="CW79" i="28"/>
  <c r="BE91" i="28"/>
  <c r="DK145" i="28"/>
  <c r="DI145" i="28"/>
  <c r="CA82" i="28"/>
  <c r="CT82" i="28"/>
  <c r="CM82" i="28"/>
  <c r="AL82" i="28"/>
  <c r="DM103" i="28"/>
  <c r="CF103" i="28"/>
  <c r="AY166" i="28"/>
  <c r="AX211" i="28"/>
  <c r="BE242" i="28"/>
  <c r="DD221" i="28"/>
  <c r="AB224" i="28"/>
  <c r="CY236" i="28"/>
  <c r="CT271" i="28"/>
  <c r="CV207" i="28"/>
  <c r="CF239" i="28"/>
  <c r="Z151" i="28"/>
  <c r="DI151" i="28"/>
  <c r="X154" i="28"/>
  <c r="CP141" i="28"/>
  <c r="CK108" i="28"/>
  <c r="DF111" i="28"/>
  <c r="BX111" i="28"/>
  <c r="AU114" i="28"/>
  <c r="AP123" i="28"/>
  <c r="BR64" i="28"/>
  <c r="AR64" i="28"/>
  <c r="CF9" i="30"/>
  <c r="CW9" i="30"/>
  <c r="AE26" i="30"/>
  <c r="CV26" i="30"/>
  <c r="AA12" i="30"/>
  <c r="BN12" i="30"/>
  <c r="EM62" i="30"/>
  <c r="EN6" i="30"/>
  <c r="BQ26" i="30"/>
  <c r="CC26" i="30"/>
  <c r="CO26" i="30"/>
  <c r="AJ40" i="30"/>
  <c r="CJ40" i="30"/>
  <c r="CP40" i="30"/>
  <c r="CR40" i="30"/>
  <c r="CV40" i="30"/>
  <c r="BK40" i="30"/>
  <c r="CQ40" i="30"/>
  <c r="BF74" i="30"/>
  <c r="AK74" i="30"/>
  <c r="CZ74" i="30"/>
  <c r="DI94" i="30"/>
  <c r="CZ94" i="30"/>
  <c r="AJ112" i="30"/>
  <c r="CP157" i="30"/>
  <c r="CT157" i="30"/>
  <c r="CV157" i="30"/>
  <c r="AH157" i="30"/>
  <c r="BD157" i="30"/>
  <c r="AK157" i="30"/>
  <c r="BU157" i="30"/>
  <c r="DE157" i="30"/>
  <c r="AY157" i="30"/>
  <c r="CI157" i="30"/>
  <c r="W157" i="30"/>
  <c r="BG157" i="30"/>
  <c r="CQ157" i="30"/>
  <c r="AJ157" i="30"/>
  <c r="BT157" i="30"/>
  <c r="DD157" i="30"/>
  <c r="BB9" i="30"/>
  <c r="BS9" i="30"/>
  <c r="BI26" i="30"/>
  <c r="AI26" i="30"/>
  <c r="BK26" i="30"/>
  <c r="CG9" i="30"/>
  <c r="EM10" i="30"/>
  <c r="CV12" i="30"/>
  <c r="DI31" i="30"/>
  <c r="BY31" i="30"/>
  <c r="AO31" i="30"/>
  <c r="CV31" i="30"/>
  <c r="BL31" i="30"/>
  <c r="AB31" i="30"/>
  <c r="CO31" i="30"/>
  <c r="BE31" i="30"/>
  <c r="DL31" i="30"/>
  <c r="CB31" i="30"/>
  <c r="AR31" i="30"/>
  <c r="CX31" i="30"/>
  <c r="BN31" i="30"/>
  <c r="AD31" i="30"/>
  <c r="CG31" i="30"/>
  <c r="DE31" i="30"/>
  <c r="DC31" i="30"/>
  <c r="BS31" i="30"/>
  <c r="AI31" i="30"/>
  <c r="CP31" i="30"/>
  <c r="BF31" i="30"/>
  <c r="V31" i="30"/>
  <c r="CI31" i="30"/>
  <c r="AY31" i="30"/>
  <c r="DF31" i="30"/>
  <c r="BV31" i="30"/>
  <c r="AL31" i="30"/>
  <c r="CR31" i="30"/>
  <c r="BH31" i="30"/>
  <c r="X31" i="30"/>
  <c r="AW31" i="30"/>
  <c r="BU31" i="30"/>
  <c r="CW31" i="30"/>
  <c r="BM31" i="30"/>
  <c r="AC31" i="30"/>
  <c r="CJ31" i="30"/>
  <c r="AZ31" i="30"/>
  <c r="DM31" i="30"/>
  <c r="CC31" i="30"/>
  <c r="AS31" i="30"/>
  <c r="CZ31" i="30"/>
  <c r="BP31" i="30"/>
  <c r="AF31" i="30"/>
  <c r="CL31" i="30"/>
  <c r="BB31" i="30"/>
  <c r="CM31" i="30"/>
  <c r="DK31" i="30"/>
  <c r="AK31" i="30"/>
  <c r="CK31" i="30"/>
  <c r="BA31" i="30"/>
  <c r="DH31" i="30"/>
  <c r="BX31" i="30"/>
  <c r="AN31" i="30"/>
  <c r="DA31" i="30"/>
  <c r="BQ31" i="30"/>
  <c r="AG31" i="30"/>
  <c r="CN31" i="30"/>
  <c r="BD31" i="30"/>
  <c r="DJ31" i="30"/>
  <c r="BZ31" i="30"/>
  <c r="AP31" i="30"/>
  <c r="CY31" i="30"/>
  <c r="AQ31" i="30"/>
  <c r="BI31" i="30"/>
  <c r="BM24" i="30"/>
  <c r="AO24" i="30"/>
  <c r="V24" i="30"/>
  <c r="BF24" i="30"/>
  <c r="CP24" i="30"/>
  <c r="AJ24" i="30"/>
  <c r="BT24" i="30"/>
  <c r="DD24" i="30"/>
  <c r="AW24" i="30"/>
  <c r="CG24" i="30"/>
  <c r="Z24" i="30"/>
  <c r="BJ24" i="30"/>
  <c r="CT24" i="30"/>
  <c r="AM24" i="30"/>
  <c r="BW24" i="30"/>
  <c r="DG24" i="30"/>
  <c r="CT69" i="30"/>
  <c r="BI69" i="30"/>
  <c r="CC74" i="30"/>
  <c r="CU69" i="30"/>
  <c r="BD74" i="30"/>
  <c r="CT74" i="30"/>
  <c r="Y83" i="30"/>
  <c r="BO83" i="30"/>
  <c r="DE83" i="30"/>
  <c r="BD83" i="30"/>
  <c r="CT83" i="30"/>
  <c r="AY83" i="30"/>
  <c r="CO83" i="30"/>
  <c r="AH83" i="30"/>
  <c r="BX83" i="30"/>
  <c r="W83" i="30"/>
  <c r="BS83" i="30"/>
  <c r="DI83" i="30"/>
  <c r="BH83" i="30"/>
  <c r="CX83" i="30"/>
  <c r="BC26" i="30"/>
  <c r="CJ26" i="30"/>
  <c r="BU12" i="30"/>
  <c r="CZ9" i="30"/>
  <c r="BK46" i="30"/>
  <c r="AR48" i="30"/>
  <c r="AF48" i="30"/>
  <c r="AE48" i="30"/>
  <c r="BU48" i="30"/>
  <c r="DK48" i="30"/>
  <c r="BK48" i="30"/>
  <c r="DG48" i="30"/>
  <c r="AZ48" i="30"/>
  <c r="CP48" i="30"/>
  <c r="AO48" i="30"/>
  <c r="CE48" i="30"/>
  <c r="AJ48" i="30"/>
  <c r="BH74" i="30"/>
  <c r="BI74" i="30"/>
  <c r="BA94" i="30"/>
  <c r="CN102" i="30"/>
  <c r="BD102" i="30"/>
  <c r="DK102" i="30"/>
  <c r="CA102" i="30"/>
  <c r="AQ102" i="30"/>
  <c r="CX102" i="30"/>
  <c r="BN102" i="30"/>
  <c r="AD102" i="30"/>
  <c r="CO102" i="30"/>
  <c r="BE102" i="30"/>
  <c r="DB102" i="30"/>
  <c r="CE102" i="30"/>
  <c r="BL102" i="30"/>
  <c r="BG102" i="30"/>
  <c r="BF102" i="30"/>
  <c r="BA102" i="30"/>
  <c r="AN102" i="30"/>
  <c r="BY102" i="30"/>
  <c r="CV102" i="30"/>
  <c r="AZ102" i="30"/>
  <c r="AS102" i="30"/>
  <c r="CI102" i="30"/>
  <c r="AJ102" i="30"/>
  <c r="BZ102" i="30"/>
  <c r="Y102" i="30"/>
  <c r="BO102" i="30"/>
  <c r="DE102" i="30"/>
  <c r="BJ102" i="30"/>
  <c r="CZ102" i="30"/>
  <c r="EN101" i="30"/>
  <c r="W8" i="30"/>
  <c r="BF8" i="30"/>
  <c r="CX8" i="30"/>
  <c r="CG8" i="30"/>
  <c r="BV8" i="30"/>
  <c r="W26" i="30"/>
  <c r="AD12" i="30"/>
  <c r="DI18" i="30"/>
  <c r="AV18" i="30"/>
  <c r="DB18" i="30"/>
  <c r="Z18" i="30"/>
  <c r="AM18" i="30"/>
  <c r="CY13" i="30"/>
  <c r="AW13" i="30"/>
  <c r="AZ13" i="30"/>
  <c r="CR13" i="30"/>
  <c r="DG13" i="30"/>
  <c r="Y31" i="30"/>
  <c r="AJ31" i="30"/>
  <c r="AX31" i="30"/>
  <c r="BK31" i="30"/>
  <c r="BR31" i="30"/>
  <c r="CE31" i="30"/>
  <c r="AK67" i="30"/>
  <c r="BU67" i="30"/>
  <c r="DE67" i="30"/>
  <c r="BD67" i="30"/>
  <c r="CN67" i="30"/>
  <c r="AS67" i="30"/>
  <c r="AW67" i="30"/>
  <c r="CI67" i="30"/>
  <c r="AL67" i="30"/>
  <c r="BY67" i="30"/>
  <c r="CB67" i="30"/>
  <c r="AE67" i="30"/>
  <c r="BW67" i="30"/>
  <c r="CA67" i="30"/>
  <c r="DA67" i="30"/>
  <c r="AG67" i="30"/>
  <c r="CC67" i="30"/>
  <c r="CG67" i="30"/>
  <c r="AI67" i="30"/>
  <c r="BV67" i="30"/>
  <c r="DI67" i="30"/>
  <c r="AA67" i="30"/>
  <c r="BO67" i="30"/>
  <c r="DG67" i="30"/>
  <c r="DK67" i="30"/>
  <c r="BA67" i="30"/>
  <c r="DJ67" i="30"/>
  <c r="BZ67" i="30"/>
  <c r="AP67" i="30"/>
  <c r="DH67" i="30"/>
  <c r="CV67" i="30"/>
  <c r="CP67" i="30"/>
  <c r="DM67" i="30"/>
  <c r="AF67" i="30"/>
  <c r="BS67" i="30"/>
  <c r="DF67" i="30"/>
  <c r="Y67" i="30"/>
  <c r="BK67" i="30"/>
  <c r="CY67" i="30"/>
  <c r="W67" i="30"/>
  <c r="Z67" i="30"/>
  <c r="BQ67" i="30"/>
  <c r="DD67" i="30"/>
  <c r="BT67" i="30"/>
  <c r="AJ67" i="30"/>
  <c r="BX67" i="30"/>
  <c r="BL67" i="30"/>
  <c r="BF67" i="30"/>
  <c r="AC67" i="30"/>
  <c r="BP67" i="30"/>
  <c r="DC67" i="30"/>
  <c r="BE67" i="30"/>
  <c r="BI67" i="30"/>
  <c r="CU67" i="30"/>
  <c r="AX67" i="30"/>
  <c r="BG67" i="30"/>
  <c r="BJ67" i="30"/>
  <c r="CX67" i="30"/>
  <c r="BN67" i="30"/>
  <c r="AD67" i="30"/>
  <c r="AN67" i="30"/>
  <c r="AB67" i="30"/>
  <c r="V67" i="30"/>
  <c r="BM67" i="30"/>
  <c r="CZ67" i="30"/>
  <c r="BC67" i="30"/>
  <c r="CO67" i="30"/>
  <c r="CS67" i="30"/>
  <c r="AU67" i="30"/>
  <c r="CH67" i="30"/>
  <c r="CQ67" i="30"/>
  <c r="CT67" i="30"/>
  <c r="CW67" i="30"/>
  <c r="AY67" i="30"/>
  <c r="CM67" i="30"/>
  <c r="AO67" i="30"/>
  <c r="AR67" i="30"/>
  <c r="CE67" i="30"/>
  <c r="AM67" i="30"/>
  <c r="AQ67" i="30"/>
  <c r="CL67" i="30"/>
  <c r="BB67" i="30"/>
  <c r="CD67" i="30"/>
  <c r="BR67" i="30"/>
  <c r="CJ67" i="30"/>
  <c r="BH67" i="30"/>
  <c r="BQ46" i="30"/>
  <c r="CQ46" i="30"/>
  <c r="AN74" i="30"/>
  <c r="BG94" i="30"/>
  <c r="AK89" i="30"/>
  <c r="AX89" i="30"/>
  <c r="BK89" i="30"/>
  <c r="BR89" i="30"/>
  <c r="CE89" i="30"/>
  <c r="CR89" i="30"/>
  <c r="BN88" i="30"/>
  <c r="X94" i="30"/>
  <c r="DL97" i="30"/>
  <c r="BS109" i="30"/>
  <c r="CA109" i="30"/>
  <c r="CN109" i="30"/>
  <c r="CE124" i="30"/>
  <c r="DD124" i="30"/>
  <c r="BO124" i="30"/>
  <c r="AI124" i="30"/>
  <c r="BW124" i="30"/>
  <c r="CH124" i="30"/>
  <c r="DL12" i="30"/>
  <c r="CR26" i="30"/>
  <c r="AG12" i="30"/>
  <c r="CQ36" i="30"/>
  <c r="CP36" i="30"/>
  <c r="DD36" i="30"/>
  <c r="Z36" i="30"/>
  <c r="AH61" i="30"/>
  <c r="DJ61" i="30"/>
  <c r="CM37" i="30"/>
  <c r="AF37" i="30"/>
  <c r="AS37" i="30"/>
  <c r="AZ37" i="30"/>
  <c r="BM37" i="30"/>
  <c r="AN46" i="30"/>
  <c r="CH42" i="30"/>
  <c r="AI42" i="30"/>
  <c r="EN125" i="30"/>
  <c r="CX129" i="30"/>
  <c r="BN129" i="30"/>
  <c r="AD129" i="30"/>
  <c r="CK129" i="30"/>
  <c r="BA129" i="30"/>
  <c r="DM129" i="30"/>
  <c r="CC129" i="30"/>
  <c r="AS129" i="30"/>
  <c r="CY129" i="30"/>
  <c r="BO129" i="30"/>
  <c r="AE129" i="30"/>
  <c r="AN129" i="30"/>
  <c r="AL129" i="30"/>
  <c r="CZ129" i="30"/>
  <c r="CT129" i="30"/>
  <c r="AT129" i="30"/>
  <c r="CR129" i="30"/>
  <c r="BH129" i="30"/>
  <c r="X129" i="30"/>
  <c r="CE129" i="30"/>
  <c r="AU129" i="30"/>
  <c r="DG129" i="30"/>
  <c r="BW129" i="30"/>
  <c r="AM129" i="30"/>
  <c r="CS129" i="30"/>
  <c r="BI129" i="30"/>
  <c r="Y129" i="30"/>
  <c r="V129" i="30"/>
  <c r="DB129" i="30"/>
  <c r="CH129" i="30"/>
  <c r="CB129" i="30"/>
  <c r="AB129" i="30"/>
  <c r="CL129" i="30"/>
  <c r="BB129" i="30"/>
  <c r="DI129" i="30"/>
  <c r="BY129" i="30"/>
  <c r="AO129" i="30"/>
  <c r="DA129" i="30"/>
  <c r="BQ129" i="30"/>
  <c r="AG129" i="30"/>
  <c r="CM129" i="30"/>
  <c r="BC129" i="30"/>
  <c r="DH129" i="30"/>
  <c r="DF129" i="30"/>
  <c r="CJ129" i="30"/>
  <c r="BP129" i="30"/>
  <c r="BJ129" i="30"/>
  <c r="CV129" i="30"/>
  <c r="CF129" i="30"/>
  <c r="AV129" i="30"/>
  <c r="DC129" i="30"/>
  <c r="BS129" i="30"/>
  <c r="AI129" i="30"/>
  <c r="CU129" i="30"/>
  <c r="BK129" i="30"/>
  <c r="AA129" i="30"/>
  <c r="CG129" i="30"/>
  <c r="AW129" i="30"/>
  <c r="CP129" i="30"/>
  <c r="CN129" i="30"/>
  <c r="BR129" i="30"/>
  <c r="AX129" i="30"/>
  <c r="AR129" i="30"/>
  <c r="CD129" i="30"/>
  <c r="DJ129" i="30"/>
  <c r="BZ129" i="30"/>
  <c r="AP129" i="30"/>
  <c r="CW129" i="30"/>
  <c r="BM129" i="30"/>
  <c r="AC129" i="30"/>
  <c r="CO129" i="30"/>
  <c r="BE129" i="30"/>
  <c r="DK129" i="30"/>
  <c r="CA129" i="30"/>
  <c r="AQ129" i="30"/>
  <c r="BX129" i="30"/>
  <c r="BV129" i="30"/>
  <c r="AZ129" i="30"/>
  <c r="AF129" i="30"/>
  <c r="Z129" i="30"/>
  <c r="DD129" i="30"/>
  <c r="BT129" i="30"/>
  <c r="AJ129" i="30"/>
  <c r="CQ129" i="30"/>
  <c r="BG129" i="30"/>
  <c r="W129" i="30"/>
  <c r="CI129" i="30"/>
  <c r="AY129" i="30"/>
  <c r="DE129" i="30"/>
  <c r="BU129" i="30"/>
  <c r="AK129" i="30"/>
  <c r="BF129" i="30"/>
  <c r="BD129" i="30"/>
  <c r="AH129" i="30"/>
  <c r="DL129" i="30"/>
  <c r="BL129" i="30"/>
  <c r="EM246" i="30"/>
  <c r="EN246" i="30"/>
  <c r="EN251" i="30"/>
  <c r="EM256" i="30"/>
  <c r="EN266" i="30"/>
  <c r="EM202" i="30"/>
  <c r="EN242" i="30"/>
  <c r="CT12" i="30"/>
  <c r="CG12" i="30"/>
  <c r="BE9" i="30"/>
  <c r="CO9" i="30"/>
  <c r="AH9" i="30"/>
  <c r="BR9" i="30"/>
  <c r="DB9" i="30"/>
  <c r="BA9" i="30"/>
  <c r="DG9" i="30"/>
  <c r="CJ9" i="30"/>
  <c r="AP9" i="30"/>
  <c r="CK9" i="30"/>
  <c r="DH9" i="30"/>
  <c r="AJ9" i="30"/>
  <c r="AR9" i="30"/>
  <c r="AE9" i="30"/>
  <c r="CB9" i="30"/>
  <c r="BO9" i="30"/>
  <c r="AM9" i="30"/>
  <c r="CY9" i="30"/>
  <c r="BW9" i="30"/>
  <c r="AZ9" i="30"/>
  <c r="BF9" i="30"/>
  <c r="DM9" i="30"/>
  <c r="W9" i="30"/>
  <c r="CD9" i="30"/>
  <c r="BQ9" i="30"/>
  <c r="CS9" i="30"/>
  <c r="CL9" i="30"/>
  <c r="DL9" i="30"/>
  <c r="V9" i="30"/>
  <c r="CC9" i="30"/>
  <c r="AT9" i="30"/>
  <c r="AG9" i="30"/>
  <c r="DF9" i="30"/>
  <c r="BI9" i="30"/>
  <c r="BH9" i="30"/>
  <c r="CU9" i="30"/>
  <c r="CM9" i="30"/>
  <c r="AO9" i="30"/>
  <c r="CX9" i="30"/>
  <c r="AS9" i="30"/>
  <c r="DE9" i="30"/>
  <c r="BV9" i="30"/>
  <c r="Y9" i="30"/>
  <c r="CE9" i="30"/>
  <c r="BT9" i="30"/>
  <c r="CH9" i="30"/>
  <c r="AK9" i="30"/>
  <c r="CQ9" i="30"/>
  <c r="AD9" i="30"/>
  <c r="AY9" i="30"/>
  <c r="AM26" i="30"/>
  <c r="DM26" i="30"/>
  <c r="EN53" i="30"/>
  <c r="AK40" i="30"/>
  <c r="BU40" i="30"/>
  <c r="DE40" i="30"/>
  <c r="AX40" i="30"/>
  <c r="CH40" i="30"/>
  <c r="AG40" i="30"/>
  <c r="BQ40" i="30"/>
  <c r="DA40" i="30"/>
  <c r="AC40" i="30"/>
  <c r="BM40" i="30"/>
  <c r="CW40" i="30"/>
  <c r="AQ40" i="30"/>
  <c r="CA40" i="30"/>
  <c r="DK40" i="30"/>
  <c r="BD40" i="30"/>
  <c r="CN40" i="30"/>
  <c r="AI40" i="30"/>
  <c r="BS40" i="30"/>
  <c r="DC40" i="30"/>
  <c r="AW40" i="30"/>
  <c r="CG40" i="30"/>
  <c r="Z40" i="30"/>
  <c r="BJ40" i="30"/>
  <c r="CT40" i="30"/>
  <c r="AO40" i="30"/>
  <c r="BY40" i="30"/>
  <c r="DI40" i="30"/>
  <c r="BC40" i="30"/>
  <c r="CM40" i="30"/>
  <c r="AF40" i="30"/>
  <c r="BP40" i="30"/>
  <c r="CZ40" i="30"/>
  <c r="BA40" i="30"/>
  <c r="CK40" i="30"/>
  <c r="AE40" i="30"/>
  <c r="BO40" i="30"/>
  <c r="CY40" i="30"/>
  <c r="AR40" i="30"/>
  <c r="CB40" i="30"/>
  <c r="AU40" i="30"/>
  <c r="BI40" i="30"/>
  <c r="BV40" i="30"/>
  <c r="CE40" i="30"/>
  <c r="CS40" i="30"/>
  <c r="DF40" i="30"/>
  <c r="DL40" i="30"/>
  <c r="AY40" i="30"/>
  <c r="CI40" i="30"/>
  <c r="Y40" i="30"/>
  <c r="AL40" i="30"/>
  <c r="AS40" i="30"/>
  <c r="CO40" i="30"/>
  <c r="AA40" i="30"/>
  <c r="BE40" i="30"/>
  <c r="DM40" i="30"/>
  <c r="DB40" i="30"/>
  <c r="DH40" i="30"/>
  <c r="DJ40" i="30"/>
  <c r="AD40" i="30"/>
  <c r="CU40" i="30"/>
  <c r="EN45" i="30"/>
  <c r="V74" i="30"/>
  <c r="BY74" i="30"/>
  <c r="EM73" i="30"/>
  <c r="AI126" i="30"/>
  <c r="CR126" i="30"/>
  <c r="BH126" i="30"/>
  <c r="X126" i="30"/>
  <c r="CI126" i="30"/>
  <c r="AY126" i="30"/>
  <c r="DE126" i="30"/>
  <c r="BU126" i="30"/>
  <c r="AK126" i="30"/>
  <c r="BL126" i="30"/>
  <c r="CN126" i="30"/>
  <c r="AU126" i="30"/>
  <c r="BG126" i="30"/>
  <c r="CF126" i="30"/>
  <c r="AV126" i="30"/>
  <c r="DG126" i="30"/>
  <c r="BW126" i="30"/>
  <c r="AM126" i="30"/>
  <c r="CS126" i="30"/>
  <c r="BI126" i="30"/>
  <c r="Y126" i="30"/>
  <c r="CJ126" i="30"/>
  <c r="AR126" i="30"/>
  <c r="DL126" i="30"/>
  <c r="BS126" i="30"/>
  <c r="DJ126" i="30"/>
  <c r="BZ126" i="30"/>
  <c r="AP126" i="30"/>
  <c r="DA126" i="30"/>
  <c r="BQ126" i="30"/>
  <c r="AG126" i="30"/>
  <c r="CM126" i="30"/>
  <c r="BC126" i="30"/>
  <c r="AB126" i="30"/>
  <c r="CV126" i="30"/>
  <c r="BD126" i="30"/>
  <c r="W126" i="30"/>
  <c r="CQ126" i="30"/>
  <c r="CX126" i="30"/>
  <c r="BN126" i="30"/>
  <c r="AD126" i="30"/>
  <c r="CO126" i="30"/>
  <c r="BE126" i="30"/>
  <c r="DK126" i="30"/>
  <c r="CA126" i="30"/>
  <c r="AQ126" i="30"/>
  <c r="AZ126" i="30"/>
  <c r="CB126" i="30"/>
  <c r="CE126" i="30"/>
  <c r="BT126" i="30"/>
  <c r="BK126" i="30"/>
  <c r="AW126" i="30"/>
  <c r="CZ126" i="30"/>
  <c r="BB126" i="30"/>
  <c r="AS126" i="30"/>
  <c r="AE126" i="30"/>
  <c r="AJ126" i="30"/>
  <c r="AA126" i="30"/>
  <c r="AN126" i="30"/>
  <c r="DM126" i="30"/>
  <c r="CY126" i="30"/>
  <c r="BX126" i="30"/>
  <c r="DD126" i="30"/>
  <c r="CU126" i="30"/>
  <c r="CG126" i="30"/>
  <c r="DH126" i="30"/>
  <c r="AF126" i="30"/>
  <c r="CL126" i="30"/>
  <c r="CC126" i="30"/>
  <c r="BO126" i="30"/>
  <c r="BP126" i="30"/>
  <c r="CD126" i="30"/>
  <c r="DI126" i="30"/>
  <c r="AO126" i="30"/>
  <c r="CH126" i="30"/>
  <c r="BR126" i="30"/>
  <c r="CW126" i="30"/>
  <c r="AC126" i="30"/>
  <c r="BV126" i="30"/>
  <c r="BF126" i="30"/>
  <c r="CK126" i="30"/>
  <c r="DF126" i="30"/>
  <c r="BJ126" i="30"/>
  <c r="DC126" i="30"/>
  <c r="AT126" i="30"/>
  <c r="BY126" i="30"/>
  <c r="AL126" i="30"/>
  <c r="AX126" i="30"/>
  <c r="CP126" i="30"/>
  <c r="V126" i="30"/>
  <c r="BA126" i="30"/>
  <c r="Z126" i="30"/>
  <c r="AE94" i="30"/>
  <c r="EM120" i="30"/>
  <c r="EN120" i="30"/>
  <c r="EM137" i="30"/>
  <c r="DH157" i="30"/>
  <c r="DL157" i="30"/>
  <c r="AF157" i="30"/>
  <c r="AZ157" i="30"/>
  <c r="BV157" i="30"/>
  <c r="AQ157" i="30"/>
  <c r="CA157" i="30"/>
  <c r="DK157" i="30"/>
  <c r="BE157" i="30"/>
  <c r="CO157" i="30"/>
  <c r="AC157" i="30"/>
  <c r="BM157" i="30"/>
  <c r="CW157" i="30"/>
  <c r="AP157" i="30"/>
  <c r="BZ157" i="30"/>
  <c r="DJ157" i="30"/>
  <c r="EN159" i="30"/>
  <c r="CO36" i="30"/>
  <c r="BE36" i="30"/>
  <c r="DL36" i="30"/>
  <c r="CB36" i="30"/>
  <c r="AR36" i="30"/>
  <c r="CY36" i="30"/>
  <c r="BO36" i="30"/>
  <c r="AE36" i="30"/>
  <c r="CL36" i="30"/>
  <c r="BB36" i="30"/>
  <c r="DH36" i="30"/>
  <c r="BX36" i="30"/>
  <c r="AN36" i="30"/>
  <c r="DI36" i="30"/>
  <c r="BS36" i="30"/>
  <c r="CK36" i="30"/>
  <c r="CI36" i="30"/>
  <c r="AY36" i="30"/>
  <c r="DF36" i="30"/>
  <c r="BV36" i="30"/>
  <c r="AL36" i="30"/>
  <c r="CS36" i="30"/>
  <c r="BI36" i="30"/>
  <c r="Y36" i="30"/>
  <c r="CF36" i="30"/>
  <c r="AV36" i="30"/>
  <c r="DB36" i="30"/>
  <c r="BR36" i="30"/>
  <c r="AH36" i="30"/>
  <c r="BY36" i="30"/>
  <c r="AI36" i="30"/>
  <c r="BA36" i="30"/>
  <c r="DM36" i="30"/>
  <c r="CC36" i="30"/>
  <c r="AS36" i="30"/>
  <c r="CZ36" i="30"/>
  <c r="BP36" i="30"/>
  <c r="AF36" i="30"/>
  <c r="CM36" i="30"/>
  <c r="BC36" i="30"/>
  <c r="DJ36" i="30"/>
  <c r="BZ36" i="30"/>
  <c r="AP36" i="30"/>
  <c r="CV36" i="30"/>
  <c r="BL36" i="30"/>
  <c r="AB36" i="30"/>
  <c r="AO36" i="30"/>
  <c r="BG36" i="30"/>
  <c r="DA36" i="30"/>
  <c r="BQ36" i="30"/>
  <c r="AG36" i="30"/>
  <c r="CN36" i="30"/>
  <c r="BD36" i="30"/>
  <c r="DK36" i="30"/>
  <c r="CA36" i="30"/>
  <c r="AQ36" i="30"/>
  <c r="CX36" i="30"/>
  <c r="BN36" i="30"/>
  <c r="AD36" i="30"/>
  <c r="CJ36" i="30"/>
  <c r="AZ36" i="30"/>
  <c r="CE36" i="30"/>
  <c r="W36" i="30"/>
  <c r="BM36" i="30"/>
  <c r="DC9" i="30"/>
  <c r="Y26" i="30"/>
  <c r="CP26" i="30"/>
  <c r="EN7" i="30"/>
  <c r="CO12" i="30"/>
  <c r="BL12" i="30"/>
  <c r="Z9" i="30"/>
  <c r="Y46" i="30"/>
  <c r="BI46" i="30"/>
  <c r="CS46" i="30"/>
  <c r="AX46" i="30"/>
  <c r="CH46" i="30"/>
  <c r="BE46" i="30"/>
  <c r="CO46" i="30"/>
  <c r="AU46" i="30"/>
  <c r="CE46" i="30"/>
  <c r="AE46" i="30"/>
  <c r="BO46" i="30"/>
  <c r="CY46" i="30"/>
  <c r="BD46" i="30"/>
  <c r="CN46" i="30"/>
  <c r="BA46" i="30"/>
  <c r="CK46" i="30"/>
  <c r="AK46" i="30"/>
  <c r="BU46" i="30"/>
  <c r="DE46" i="30"/>
  <c r="Z46" i="30"/>
  <c r="BJ46" i="30"/>
  <c r="CT46" i="30"/>
  <c r="AQ46" i="30"/>
  <c r="CA46" i="30"/>
  <c r="DK46" i="30"/>
  <c r="AF46" i="30"/>
  <c r="BP46" i="30"/>
  <c r="CZ46" i="30"/>
  <c r="BC46" i="30"/>
  <c r="CM46" i="30"/>
  <c r="AR46" i="30"/>
  <c r="CB46" i="30"/>
  <c r="AC46" i="30"/>
  <c r="CG46" i="30"/>
  <c r="DF46" i="30"/>
  <c r="BM46" i="30"/>
  <c r="AM46" i="30"/>
  <c r="CW46" i="30"/>
  <c r="BW46" i="30"/>
  <c r="DG46" i="30"/>
  <c r="AL46" i="30"/>
  <c r="AW46" i="30"/>
  <c r="BV46" i="30"/>
  <c r="BS46" i="30"/>
  <c r="AY46" i="30"/>
  <c r="AI46" i="30"/>
  <c r="CC46" i="30"/>
  <c r="DD46" i="30"/>
  <c r="BT46" i="30"/>
  <c r="AJ46" i="30"/>
  <c r="DB46" i="30"/>
  <c r="CP46" i="30"/>
  <c r="CJ46" i="30"/>
  <c r="AG46" i="30"/>
  <c r="AS46" i="30"/>
  <c r="CX46" i="30"/>
  <c r="BN46" i="30"/>
  <c r="AD46" i="30"/>
  <c r="BR46" i="30"/>
  <c r="BF46" i="30"/>
  <c r="CR46" i="30"/>
  <c r="BH46" i="30"/>
  <c r="X46" i="30"/>
  <c r="AH46" i="30"/>
  <c r="V46" i="30"/>
  <c r="DL46" i="30"/>
  <c r="DC46" i="30"/>
  <c r="CF46" i="30"/>
  <c r="AV46" i="30"/>
  <c r="BX46" i="30"/>
  <c r="BL46" i="30"/>
  <c r="AT46" i="30"/>
  <c r="BG46" i="30"/>
  <c r="DA46" i="30"/>
  <c r="CW24" i="30"/>
  <c r="BY24" i="30"/>
  <c r="AB24" i="30"/>
  <c r="BL24" i="30"/>
  <c r="CV24" i="30"/>
  <c r="AP24" i="30"/>
  <c r="BZ24" i="30"/>
  <c r="DJ24" i="30"/>
  <c r="BC24" i="30"/>
  <c r="CM24" i="30"/>
  <c r="AF24" i="30"/>
  <c r="BP24" i="30"/>
  <c r="CZ24" i="30"/>
  <c r="AS24" i="30"/>
  <c r="CC24" i="30"/>
  <c r="DM24" i="30"/>
  <c r="EM19" i="30"/>
  <c r="EM28" i="30"/>
  <c r="CX74" i="30"/>
  <c r="AS74" i="30"/>
  <c r="EN81" i="30"/>
  <c r="AI74" i="30"/>
  <c r="CN74" i="30"/>
  <c r="DL74" i="30"/>
  <c r="AE83" i="30"/>
  <c r="BU83" i="30"/>
  <c r="DK83" i="30"/>
  <c r="BJ83" i="30"/>
  <c r="DF83" i="30"/>
  <c r="BE83" i="30"/>
  <c r="CU83" i="30"/>
  <c r="AN83" i="30"/>
  <c r="CD83" i="30"/>
  <c r="AI83" i="30"/>
  <c r="BY83" i="30"/>
  <c r="X83" i="30"/>
  <c r="BN83" i="30"/>
  <c r="BY9" i="30"/>
  <c r="DJ26" i="30"/>
  <c r="AZ26" i="30"/>
  <c r="AK12" i="30"/>
  <c r="DG40" i="30"/>
  <c r="CU46" i="30"/>
  <c r="CD74" i="30"/>
  <c r="Y74" i="30"/>
  <c r="EM76" i="30"/>
  <c r="EN73" i="30"/>
  <c r="CJ69" i="30"/>
  <c r="CA69" i="30"/>
  <c r="CX69" i="30"/>
  <c r="CS69" i="30"/>
  <c r="AQ69" i="30"/>
  <c r="BN69" i="30"/>
  <c r="AZ69" i="30"/>
  <c r="DK69" i="30"/>
  <c r="AD69" i="30"/>
  <c r="AT69" i="30"/>
  <c r="DL69" i="30"/>
  <c r="CK69" i="30"/>
  <c r="BE69" i="30"/>
  <c r="CB69" i="30"/>
  <c r="BA69" i="30"/>
  <c r="AR69" i="30"/>
  <c r="Y69" i="30"/>
  <c r="BK69" i="30"/>
  <c r="X69" i="30"/>
  <c r="BC69" i="30"/>
  <c r="BW69" i="30"/>
  <c r="BH69" i="30"/>
  <c r="CG69" i="30"/>
  <c r="DD69" i="30"/>
  <c r="BX69" i="30"/>
  <c r="DE69" i="30"/>
  <c r="CR69" i="30"/>
  <c r="W69" i="30"/>
  <c r="AX69" i="30"/>
  <c r="DM69" i="30"/>
  <c r="AB69" i="30"/>
  <c r="BM69" i="30"/>
  <c r="CN69" i="30"/>
  <c r="CP69" i="30"/>
  <c r="AG69" i="30"/>
  <c r="AI69" i="30"/>
  <c r="BJ69" i="30"/>
  <c r="BL69" i="30"/>
  <c r="AK69" i="30"/>
  <c r="AL69" i="30"/>
  <c r="BF69" i="30"/>
  <c r="DH69" i="30"/>
  <c r="BG69" i="30"/>
  <c r="CH69" i="30"/>
  <c r="AS69" i="30"/>
  <c r="CC69" i="30"/>
  <c r="CE69" i="30"/>
  <c r="DF69" i="30"/>
  <c r="BQ69" i="30"/>
  <c r="CY69" i="30"/>
  <c r="AY69" i="30"/>
  <c r="AJ69" i="30"/>
  <c r="AH69" i="30"/>
  <c r="CK94" i="30"/>
  <c r="AQ94" i="30"/>
  <c r="BG112" i="30"/>
  <c r="EM143" i="30"/>
  <c r="EN140" i="30"/>
  <c r="AA8" i="30"/>
  <c r="AI8" i="30"/>
  <c r="CJ8" i="30"/>
  <c r="DJ8" i="30"/>
  <c r="CS8" i="30"/>
  <c r="AT26" i="30"/>
  <c r="X18" i="30"/>
  <c r="CF18" i="30"/>
  <c r="Y18" i="30"/>
  <c r="AL18" i="30"/>
  <c r="AY18" i="30"/>
  <c r="AJ12" i="30"/>
  <c r="AR13" i="30"/>
  <c r="BU13" i="30"/>
  <c r="BX13" i="30"/>
  <c r="DD13" i="30"/>
  <c r="W13" i="30"/>
  <c r="CS31" i="30"/>
  <c r="AV31" i="30"/>
  <c r="BJ31" i="30"/>
  <c r="BW31" i="30"/>
  <c r="CD31" i="30"/>
  <c r="CQ31" i="30"/>
  <c r="DB69" i="30"/>
  <c r="EM140" i="30"/>
  <c r="BT69" i="30"/>
  <c r="AW89" i="30"/>
  <c r="BJ89" i="30"/>
  <c r="BW89" i="30"/>
  <c r="CD89" i="30"/>
  <c r="CQ89" i="30"/>
  <c r="DD89" i="30"/>
  <c r="AV94" i="30"/>
  <c r="AP112" i="30"/>
  <c r="CW112" i="30"/>
  <c r="CM124" i="30"/>
  <c r="AD124" i="30"/>
  <c r="CG124" i="30"/>
  <c r="BA124" i="30"/>
  <c r="CI124" i="30"/>
  <c r="CT124" i="30"/>
  <c r="BG9" i="30"/>
  <c r="AI12" i="30"/>
  <c r="BC12" i="30"/>
  <c r="EM33" i="30"/>
  <c r="AX9" i="30"/>
  <c r="AU36" i="30"/>
  <c r="X36" i="30"/>
  <c r="AK36" i="30"/>
  <c r="AX36" i="30"/>
  <c r="BK36" i="30"/>
  <c r="BI37" i="30"/>
  <c r="AP37" i="30"/>
  <c r="BD37" i="30"/>
  <c r="BQ37" i="30"/>
  <c r="BX37" i="30"/>
  <c r="CK37" i="30"/>
  <c r="DH46" i="30"/>
  <c r="AL42" i="30"/>
  <c r="AW42" i="30"/>
  <c r="BS42" i="30"/>
  <c r="BV69" i="30"/>
  <c r="DB126" i="30"/>
  <c r="BN112" i="30"/>
  <c r="CA9" i="30"/>
  <c r="AW12" i="30"/>
  <c r="AQ26" i="30"/>
  <c r="DH26" i="30"/>
  <c r="CX26" i="30"/>
  <c r="BX26" i="30"/>
  <c r="BN26" i="30"/>
  <c r="AN26" i="30"/>
  <c r="AD26" i="30"/>
  <c r="CZ26" i="30"/>
  <c r="DK26" i="30"/>
  <c r="CK26" i="30"/>
  <c r="BP26" i="30"/>
  <c r="CA26" i="30"/>
  <c r="BA26" i="30"/>
  <c r="AF26" i="30"/>
  <c r="BJ26" i="30"/>
  <c r="CE26" i="30"/>
  <c r="DE26" i="30"/>
  <c r="AL26" i="30"/>
  <c r="BG26" i="30"/>
  <c r="CG26" i="30"/>
  <c r="CS26" i="30"/>
  <c r="CT26" i="30"/>
  <c r="X26" i="30"/>
  <c r="BV26" i="30"/>
  <c r="CQ26" i="30"/>
  <c r="AR26" i="30"/>
  <c r="BM26" i="30"/>
  <c r="CM26" i="30"/>
  <c r="AH26" i="30"/>
  <c r="BH26" i="30"/>
  <c r="DF26" i="30"/>
  <c r="AJ26" i="30"/>
  <c r="DB26" i="30"/>
  <c r="AK26" i="30"/>
  <c r="CD26" i="30"/>
  <c r="DD26" i="30"/>
  <c r="BD9" i="30"/>
  <c r="CI9" i="30"/>
  <c r="AB9" i="30"/>
  <c r="BW26" i="30"/>
  <c r="AY26" i="30"/>
  <c r="EM55" i="30"/>
  <c r="BB40" i="30"/>
  <c r="V40" i="30"/>
  <c r="X40" i="30"/>
  <c r="AB40" i="30"/>
  <c r="AV40" i="30"/>
  <c r="AV74" i="30"/>
  <c r="AA74" i="30"/>
  <c r="BP74" i="30"/>
  <c r="DB74" i="30"/>
  <c r="CG74" i="30"/>
  <c r="CW74" i="30"/>
  <c r="BR74" i="30"/>
  <c r="AW74" i="30"/>
  <c r="AH74" i="30"/>
  <c r="AO74" i="30"/>
  <c r="CU74" i="30"/>
  <c r="CF74" i="30"/>
  <c r="BK74" i="30"/>
  <c r="CR74" i="30"/>
  <c r="BE74" i="30"/>
  <c r="BZ74" i="30"/>
  <c r="CO74" i="30"/>
  <c r="DJ74" i="30"/>
  <c r="CE74" i="30"/>
  <c r="BC74" i="30"/>
  <c r="BX74" i="30"/>
  <c r="BG74" i="30"/>
  <c r="AB74" i="30"/>
  <c r="CM74" i="30"/>
  <c r="DH74" i="30"/>
  <c r="CS74" i="30"/>
  <c r="X74" i="30"/>
  <c r="CB74" i="30"/>
  <c r="BV74" i="30"/>
  <c r="BA74" i="30"/>
  <c r="AU74" i="30"/>
  <c r="AE74" i="30"/>
  <c r="AZ74" i="30"/>
  <c r="AQ74" i="30"/>
  <c r="BL74" i="30"/>
  <c r="AX74" i="30"/>
  <c r="AG74" i="30"/>
  <c r="BB74" i="30"/>
  <c r="CH74" i="30"/>
  <c r="DK74" i="30"/>
  <c r="AP74" i="30"/>
  <c r="DA74" i="30"/>
  <c r="EN54" i="30"/>
  <c r="DD74" i="30"/>
  <c r="CI74" i="30"/>
  <c r="DJ83" i="30"/>
  <c r="BZ83" i="30"/>
  <c r="AP83" i="30"/>
  <c r="CW83" i="30"/>
  <c r="BM83" i="30"/>
  <c r="AC83" i="30"/>
  <c r="CJ83" i="30"/>
  <c r="AZ83" i="30"/>
  <c r="DM83" i="30"/>
  <c r="CC83" i="30"/>
  <c r="AS83" i="30"/>
  <c r="CZ83" i="30"/>
  <c r="BP83" i="30"/>
  <c r="AF83" i="30"/>
  <c r="CM83" i="30"/>
  <c r="BC83" i="30"/>
  <c r="BO94" i="30"/>
  <c r="EM101" i="30"/>
  <c r="EN142" i="30"/>
  <c r="V157" i="30"/>
  <c r="Z157" i="30"/>
  <c r="AB157" i="30"/>
  <c r="AX157" i="30"/>
  <c r="BR157" i="30"/>
  <c r="CN157" i="30"/>
  <c r="AW157" i="30"/>
  <c r="CG157" i="30"/>
  <c r="AA157" i="30"/>
  <c r="BK157" i="30"/>
  <c r="CU157" i="30"/>
  <c r="AI157" i="30"/>
  <c r="BS157" i="30"/>
  <c r="DC157" i="30"/>
  <c r="AV157" i="30"/>
  <c r="CF157" i="30"/>
  <c r="EM159" i="30"/>
  <c r="AL12" i="30"/>
  <c r="CF26" i="30"/>
  <c r="BF26" i="30"/>
  <c r="BA61" i="30"/>
  <c r="CK61" i="30"/>
  <c r="AK61" i="30"/>
  <c r="BU61" i="30"/>
  <c r="DE61" i="30"/>
  <c r="AF61" i="30"/>
  <c r="BP61" i="30"/>
  <c r="CZ61" i="30"/>
  <c r="AA61" i="30"/>
  <c r="BK61" i="30"/>
  <c r="CU61" i="30"/>
  <c r="W61" i="30"/>
  <c r="BG61" i="30"/>
  <c r="CQ61" i="30"/>
  <c r="AQ61" i="30"/>
  <c r="CA61" i="30"/>
  <c r="DK61" i="30"/>
  <c r="AL61" i="30"/>
  <c r="BV61" i="30"/>
  <c r="DF61" i="30"/>
  <c r="AC61" i="30"/>
  <c r="BM61" i="30"/>
  <c r="CW61" i="30"/>
  <c r="AW61" i="30"/>
  <c r="CG61" i="30"/>
  <c r="AR61" i="30"/>
  <c r="CB61" i="30"/>
  <c r="AI61" i="30"/>
  <c r="BS61" i="30"/>
  <c r="DC61" i="30"/>
  <c r="BC61" i="30"/>
  <c r="CM61" i="30"/>
  <c r="AX61" i="30"/>
  <c r="CH61" i="30"/>
  <c r="AU61" i="30"/>
  <c r="CE61" i="30"/>
  <c r="AE61" i="30"/>
  <c r="BO61" i="30"/>
  <c r="CY61" i="30"/>
  <c r="Z61" i="30"/>
  <c r="BJ61" i="30"/>
  <c r="CT61" i="30"/>
  <c r="AS61" i="30"/>
  <c r="BD61" i="30"/>
  <c r="CC61" i="30"/>
  <c r="CN61" i="30"/>
  <c r="DM61" i="30"/>
  <c r="AO61" i="30"/>
  <c r="Y61" i="30"/>
  <c r="BY61" i="30"/>
  <c r="BI61" i="30"/>
  <c r="DI61" i="30"/>
  <c r="CS61" i="30"/>
  <c r="BE61" i="30"/>
  <c r="CR61" i="30"/>
  <c r="BH61" i="30"/>
  <c r="X61" i="30"/>
  <c r="AB61" i="30"/>
  <c r="DH61" i="30"/>
  <c r="DG61" i="30"/>
  <c r="CL61" i="30"/>
  <c r="BB61" i="30"/>
  <c r="DB61" i="30"/>
  <c r="CP61" i="30"/>
  <c r="BX61" i="30"/>
  <c r="BW61" i="30"/>
  <c r="AG61" i="30"/>
  <c r="CF61" i="30"/>
  <c r="AV61" i="30"/>
  <c r="BR61" i="30"/>
  <c r="BF61" i="30"/>
  <c r="AN61" i="30"/>
  <c r="AM61" i="30"/>
  <c r="AY61" i="30"/>
  <c r="DL61" i="30"/>
  <c r="DD61" i="30"/>
  <c r="BT61" i="30"/>
  <c r="AJ61" i="30"/>
  <c r="CV61" i="30"/>
  <c r="CJ61" i="30"/>
  <c r="CD61" i="30"/>
  <c r="BE12" i="30"/>
  <c r="AB12" i="30"/>
  <c r="EN27" i="30"/>
  <c r="BJ9" i="30"/>
  <c r="BA24" i="30"/>
  <c r="AI24" i="30"/>
  <c r="DI24" i="30"/>
  <c r="AH24" i="30"/>
  <c r="BR24" i="30"/>
  <c r="DB24" i="30"/>
  <c r="AV24" i="30"/>
  <c r="CF24" i="30"/>
  <c r="Y24" i="30"/>
  <c r="BI24" i="30"/>
  <c r="CS24" i="30"/>
  <c r="AL24" i="30"/>
  <c r="BV24" i="30"/>
  <c r="DF24" i="30"/>
  <c r="AY24" i="30"/>
  <c r="CI24" i="30"/>
  <c r="BN74" i="30"/>
  <c r="CY74" i="30"/>
  <c r="BS74" i="30"/>
  <c r="DF74" i="30"/>
  <c r="AK83" i="30"/>
  <c r="CA83" i="30"/>
  <c r="Z83" i="30"/>
  <c r="BV83" i="30"/>
  <c r="DL83" i="30"/>
  <c r="BK83" i="30"/>
  <c r="DA83" i="30"/>
  <c r="AT83" i="30"/>
  <c r="CP83" i="30"/>
  <c r="AO83" i="30"/>
  <c r="CE83" i="30"/>
  <c r="AD83" i="30"/>
  <c r="BT83" i="30"/>
  <c r="CZ8" i="30"/>
  <c r="BP8" i="30"/>
  <c r="AF8" i="30"/>
  <c r="DK8" i="30"/>
  <c r="CA8" i="30"/>
  <c r="AQ8" i="30"/>
  <c r="BL8" i="30"/>
  <c r="CR8" i="30"/>
  <c r="BH8" i="30"/>
  <c r="X8" i="30"/>
  <c r="AN8" i="30"/>
  <c r="CK8" i="30"/>
  <c r="BA8" i="30"/>
  <c r="DM8" i="30"/>
  <c r="CC8" i="30"/>
  <c r="AS8" i="30"/>
  <c r="CT8" i="30"/>
  <c r="BJ8" i="30"/>
  <c r="Z8" i="30"/>
  <c r="DE8" i="30"/>
  <c r="BU8" i="30"/>
  <c r="AK8" i="30"/>
  <c r="AT8" i="30"/>
  <c r="CL8" i="30"/>
  <c r="BB8" i="30"/>
  <c r="DB8" i="30"/>
  <c r="AH8" i="30"/>
  <c r="CE8" i="30"/>
  <c r="AU8" i="30"/>
  <c r="DG8" i="30"/>
  <c r="BW8" i="30"/>
  <c r="AM8" i="30"/>
  <c r="CN8" i="30"/>
  <c r="BD8" i="30"/>
  <c r="CV8" i="30"/>
  <c r="CY8" i="30"/>
  <c r="BO8" i="30"/>
  <c r="AE8" i="30"/>
  <c r="AB8" i="30"/>
  <c r="CF8" i="30"/>
  <c r="AV8" i="30"/>
  <c r="CP8" i="30"/>
  <c r="DI8" i="30"/>
  <c r="BY8" i="30"/>
  <c r="AO8" i="30"/>
  <c r="DA8" i="30"/>
  <c r="BQ8" i="30"/>
  <c r="AG8" i="30"/>
  <c r="DL8" i="30"/>
  <c r="CB8" i="30"/>
  <c r="AR8" i="30"/>
  <c r="AZ8" i="30"/>
  <c r="CM8" i="30"/>
  <c r="BC8" i="30"/>
  <c r="DH8" i="30"/>
  <c r="DD8" i="30"/>
  <c r="BT8" i="30"/>
  <c r="AJ8" i="30"/>
  <c r="BR8" i="30"/>
  <c r="CW8" i="30"/>
  <c r="BM8" i="30"/>
  <c r="AC8" i="30"/>
  <c r="CO8" i="30"/>
  <c r="BE8" i="30"/>
  <c r="AV9" i="30"/>
  <c r="DI9" i="30"/>
  <c r="BZ26" i="30"/>
  <c r="DL26" i="30"/>
  <c r="BC9" i="30"/>
  <c r="BF12" i="30"/>
  <c r="AC69" i="30"/>
  <c r="AT74" i="30"/>
  <c r="DI74" i="30"/>
  <c r="AM69" i="30"/>
  <c r="CM69" i="30"/>
  <c r="CA94" i="30"/>
  <c r="EN128" i="30"/>
  <c r="AY8" i="30"/>
  <c r="BG8" i="30"/>
  <c r="AD8" i="30"/>
  <c r="CD8" i="30"/>
  <c r="V8" i="30"/>
  <c r="DF8" i="30"/>
  <c r="EN11" i="30"/>
  <c r="DA9" i="30"/>
  <c r="CR18" i="30"/>
  <c r="AH18" i="30"/>
  <c r="AW18" i="30"/>
  <c r="BJ18" i="30"/>
  <c r="AT13" i="30"/>
  <c r="CB13" i="30"/>
  <c r="X13" i="30"/>
  <c r="AM13" i="30"/>
  <c r="EN22" i="30"/>
  <c r="BO31" i="30"/>
  <c r="BT31" i="30"/>
  <c r="CH31" i="30"/>
  <c r="CU31" i="30"/>
  <c r="DB31" i="30"/>
  <c r="CC40" i="30"/>
  <c r="CQ69" i="30"/>
  <c r="W74" i="30"/>
  <c r="BU89" i="30"/>
  <c r="CH89" i="30"/>
  <c r="CU89" i="30"/>
  <c r="DB89" i="30"/>
  <c r="BH94" i="30"/>
  <c r="DE124" i="30"/>
  <c r="BN124" i="30"/>
  <c r="X124" i="30"/>
  <c r="CK124" i="30"/>
  <c r="DG124" i="30"/>
  <c r="EM155" i="30"/>
  <c r="CK12" i="30"/>
  <c r="BG12" i="30"/>
  <c r="BR26" i="30"/>
  <c r="CP9" i="30"/>
  <c r="V36" i="30"/>
  <c r="AJ36" i="30"/>
  <c r="AW36" i="30"/>
  <c r="BJ36" i="30"/>
  <c r="BW36" i="30"/>
  <c r="AT61" i="30"/>
  <c r="AP61" i="30"/>
  <c r="AK37" i="30"/>
  <c r="BB37" i="30"/>
  <c r="BP37" i="30"/>
  <c r="CC37" i="30"/>
  <c r="CJ37" i="30"/>
  <c r="CW37" i="30"/>
  <c r="AZ46" i="30"/>
  <c r="AP46" i="30"/>
  <c r="DM46" i="30"/>
  <c r="AZ42" i="30"/>
  <c r="CG42" i="30"/>
  <c r="DC42" i="30"/>
  <c r="AU69" i="30"/>
  <c r="EN256" i="30"/>
  <c r="EM50" i="30"/>
  <c r="CF12" i="30"/>
  <c r="BI12" i="30"/>
  <c r="Y12" i="30"/>
  <c r="AV12" i="30"/>
  <c r="DG12" i="30"/>
  <c r="CD12" i="30"/>
  <c r="DF12" i="30"/>
  <c r="BW12" i="30"/>
  <c r="AT12" i="30"/>
  <c r="AM12" i="30"/>
  <c r="AP12" i="30"/>
  <c r="BV12" i="30"/>
  <c r="CS12" i="30"/>
  <c r="DJ12" i="30"/>
  <c r="AN12" i="30"/>
  <c r="BQ12" i="30"/>
  <c r="CQ12" i="30"/>
  <c r="W12" i="30"/>
  <c r="CB12" i="30"/>
  <c r="BY12" i="30"/>
  <c r="AE12" i="30"/>
  <c r="BX12" i="30"/>
  <c r="DA12" i="30"/>
  <c r="CE12" i="30"/>
  <c r="CW12" i="30"/>
  <c r="BP12" i="30"/>
  <c r="AO12" i="30"/>
  <c r="BO12" i="30"/>
  <c r="BJ12" i="30"/>
  <c r="CR12" i="30"/>
  <c r="CP12" i="30"/>
  <c r="DH12" i="30"/>
  <c r="BS12" i="30"/>
  <c r="BM12" i="30"/>
  <c r="BD12" i="30"/>
  <c r="AC12" i="30"/>
  <c r="CX12" i="30"/>
  <c r="CY12" i="30"/>
  <c r="Z12" i="30"/>
  <c r="BH12" i="30"/>
  <c r="CM12" i="30"/>
  <c r="BA12" i="30"/>
  <c r="AU12" i="30"/>
  <c r="CZ12" i="30"/>
  <c r="AF12" i="30"/>
  <c r="DD12" i="30"/>
  <c r="AZ12" i="30"/>
  <c r="CC12" i="30"/>
  <c r="EM45" i="30"/>
  <c r="EN92" i="30"/>
  <c r="CY94" i="30"/>
  <c r="EN154" i="30"/>
  <c r="DI13" i="30"/>
  <c r="BY13" i="30"/>
  <c r="AO13" i="30"/>
  <c r="DA13" i="30"/>
  <c r="BQ13" i="30"/>
  <c r="AG13" i="30"/>
  <c r="CL13" i="30"/>
  <c r="BB13" i="30"/>
  <c r="DH13" i="30"/>
  <c r="AN13" i="30"/>
  <c r="BV13" i="30"/>
  <c r="DE13" i="30"/>
  <c r="AK13" i="30"/>
  <c r="DB13" i="30"/>
  <c r="AH13" i="30"/>
  <c r="CM13" i="30"/>
  <c r="DC13" i="30"/>
  <c r="BS13" i="30"/>
  <c r="AI13" i="30"/>
  <c r="CU13" i="30"/>
  <c r="BK13" i="30"/>
  <c r="AA13" i="30"/>
  <c r="CF13" i="30"/>
  <c r="AV13" i="30"/>
  <c r="CV13" i="30"/>
  <c r="AB13" i="30"/>
  <c r="BJ13" i="30"/>
  <c r="CS13" i="30"/>
  <c r="Y13" i="30"/>
  <c r="CP13" i="30"/>
  <c r="V13" i="30"/>
  <c r="CA13" i="30"/>
  <c r="CW13" i="30"/>
  <c r="BM13" i="30"/>
  <c r="AC13" i="30"/>
  <c r="CO13" i="30"/>
  <c r="BE13" i="30"/>
  <c r="DJ13" i="30"/>
  <c r="BZ13" i="30"/>
  <c r="AP13" i="30"/>
  <c r="CJ13" i="30"/>
  <c r="BD13" i="30"/>
  <c r="AX13" i="30"/>
  <c r="CG13" i="30"/>
  <c r="DL13" i="30"/>
  <c r="CD13" i="30"/>
  <c r="CZ13" i="30"/>
  <c r="BO13" i="30"/>
  <c r="CK13" i="30"/>
  <c r="BA13" i="30"/>
  <c r="DM13" i="30"/>
  <c r="CC13" i="30"/>
  <c r="AS13" i="30"/>
  <c r="CX13" i="30"/>
  <c r="BN13" i="30"/>
  <c r="AD13" i="30"/>
  <c r="BL13" i="30"/>
  <c r="CT13" i="30"/>
  <c r="Z13" i="30"/>
  <c r="BI13" i="30"/>
  <c r="BP13" i="30"/>
  <c r="BF13" i="30"/>
  <c r="DK13" i="30"/>
  <c r="AQ13" i="30"/>
  <c r="AV26" i="30"/>
  <c r="V26" i="30"/>
  <c r="EM7" i="30"/>
  <c r="DK12" i="30"/>
  <c r="BZ12" i="30"/>
  <c r="CT9" i="30"/>
  <c r="CK24" i="30"/>
  <c r="BS24" i="30"/>
  <c r="W24" i="30"/>
  <c r="AN24" i="30"/>
  <c r="BX24" i="30"/>
  <c r="DH24" i="30"/>
  <c r="BB24" i="30"/>
  <c r="CL24" i="30"/>
  <c r="AE24" i="30"/>
  <c r="BO24" i="30"/>
  <c r="CY24" i="30"/>
  <c r="AR24" i="30"/>
  <c r="CB24" i="30"/>
  <c r="DL24" i="30"/>
  <c r="BE24" i="30"/>
  <c r="CO24" i="30"/>
  <c r="AD74" i="30"/>
  <c r="BO74" i="30"/>
  <c r="EM78" i="30"/>
  <c r="CK74" i="30"/>
  <c r="Z74" i="30"/>
  <c r="AQ83" i="30"/>
  <c r="CG83" i="30"/>
  <c r="AL83" i="30"/>
  <c r="CB83" i="30"/>
  <c r="AA83" i="30"/>
  <c r="BQ83" i="30"/>
  <c r="DG83" i="30"/>
  <c r="BF83" i="30"/>
  <c r="CV83" i="30"/>
  <c r="AU83" i="30"/>
  <c r="CK83" i="30"/>
  <c r="AJ83" i="30"/>
  <c r="CF83" i="30"/>
  <c r="BZ9" i="30"/>
  <c r="AX12" i="30"/>
  <c r="AP26" i="30"/>
  <c r="CB26" i="30"/>
  <c r="CI12" i="30"/>
  <c r="V12" i="30"/>
  <c r="EN62" i="30"/>
  <c r="AN9" i="30"/>
  <c r="DG74" i="30"/>
  <c r="CL89" i="30"/>
  <c r="BB89" i="30"/>
  <c r="DI89" i="30"/>
  <c r="BY89" i="30"/>
  <c r="AO89" i="30"/>
  <c r="CV89" i="30"/>
  <c r="BL89" i="30"/>
  <c r="AB89" i="30"/>
  <c r="CO89" i="30"/>
  <c r="BE89" i="30"/>
  <c r="DL89" i="30"/>
  <c r="CB89" i="30"/>
  <c r="AR89" i="30"/>
  <c r="CY89" i="30"/>
  <c r="BO89" i="30"/>
  <c r="AE89" i="30"/>
  <c r="CF89" i="30"/>
  <c r="AV89" i="30"/>
  <c r="DC89" i="30"/>
  <c r="BS89" i="30"/>
  <c r="AI89" i="30"/>
  <c r="CP89" i="30"/>
  <c r="BF89" i="30"/>
  <c r="V89" i="30"/>
  <c r="CI89" i="30"/>
  <c r="AY89" i="30"/>
  <c r="DF89" i="30"/>
  <c r="BV89" i="30"/>
  <c r="AL89" i="30"/>
  <c r="CS89" i="30"/>
  <c r="BI89" i="30"/>
  <c r="Y89" i="30"/>
  <c r="DJ89" i="30"/>
  <c r="BZ89" i="30"/>
  <c r="AP89" i="30"/>
  <c r="CW89" i="30"/>
  <c r="BM89" i="30"/>
  <c r="AC89" i="30"/>
  <c r="CJ89" i="30"/>
  <c r="AZ89" i="30"/>
  <c r="DM89" i="30"/>
  <c r="CC89" i="30"/>
  <c r="AS89" i="30"/>
  <c r="CZ89" i="30"/>
  <c r="BP89" i="30"/>
  <c r="AF89" i="30"/>
  <c r="CM89" i="30"/>
  <c r="BC89" i="30"/>
  <c r="CX89" i="30"/>
  <c r="BN89" i="30"/>
  <c r="AD89" i="30"/>
  <c r="CK89" i="30"/>
  <c r="BA89" i="30"/>
  <c r="DH89" i="30"/>
  <c r="BX89" i="30"/>
  <c r="AN89" i="30"/>
  <c r="DA89" i="30"/>
  <c r="BQ89" i="30"/>
  <c r="AG89" i="30"/>
  <c r="CN89" i="30"/>
  <c r="BD89" i="30"/>
  <c r="DK89" i="30"/>
  <c r="CA89" i="30"/>
  <c r="AQ89" i="30"/>
  <c r="EM152" i="30"/>
  <c r="BK8" i="30"/>
  <c r="BS8" i="30"/>
  <c r="AP8" i="30"/>
  <c r="Y8" i="30"/>
  <c r="BX8" i="30"/>
  <c r="AU9" i="30"/>
  <c r="DM12" i="30"/>
  <c r="DA18" i="30"/>
  <c r="BQ18" i="30"/>
  <c r="AG18" i="30"/>
  <c r="CN18" i="30"/>
  <c r="BD18" i="30"/>
  <c r="DK18" i="30"/>
  <c r="CA18" i="30"/>
  <c r="AQ18" i="30"/>
  <c r="CV18" i="30"/>
  <c r="BL18" i="30"/>
  <c r="AB18" i="30"/>
  <c r="AD18" i="30"/>
  <c r="AC18" i="30"/>
  <c r="BZ18" i="30"/>
  <c r="CQ18" i="30"/>
  <c r="DC18" i="30"/>
  <c r="CU18" i="30"/>
  <c r="BK18" i="30"/>
  <c r="AA18" i="30"/>
  <c r="CH18" i="30"/>
  <c r="AX18" i="30"/>
  <c r="DE18" i="30"/>
  <c r="BU18" i="30"/>
  <c r="AK18" i="30"/>
  <c r="CP18" i="30"/>
  <c r="BF18" i="30"/>
  <c r="V18" i="30"/>
  <c r="BB18" i="30"/>
  <c r="CL18" i="30"/>
  <c r="BH18" i="30"/>
  <c r="BY18" i="30"/>
  <c r="CK18" i="30"/>
  <c r="CO18" i="30"/>
  <c r="BE18" i="30"/>
  <c r="DL18" i="30"/>
  <c r="CB18" i="30"/>
  <c r="AR18" i="30"/>
  <c r="CY18" i="30"/>
  <c r="BO18" i="30"/>
  <c r="AE18" i="30"/>
  <c r="CJ18" i="30"/>
  <c r="AZ18" i="30"/>
  <c r="CX18" i="30"/>
  <c r="CW18" i="30"/>
  <c r="AJ18" i="30"/>
  <c r="AP18" i="30"/>
  <c r="BG18" i="30"/>
  <c r="BS18" i="30"/>
  <c r="DM18" i="30"/>
  <c r="CC18" i="30"/>
  <c r="AS18" i="30"/>
  <c r="CZ18" i="30"/>
  <c r="BP18" i="30"/>
  <c r="AF18" i="30"/>
  <c r="CM18" i="30"/>
  <c r="BC18" i="30"/>
  <c r="DH18" i="30"/>
  <c r="BX18" i="30"/>
  <c r="AN18" i="30"/>
  <c r="BN18" i="30"/>
  <c r="BM18" i="30"/>
  <c r="DJ18" i="30"/>
  <c r="DD18" i="30"/>
  <c r="W18" i="30"/>
  <c r="AI18" i="30"/>
  <c r="AT18" i="30"/>
  <c r="BI18" i="30"/>
  <c r="BV18" i="30"/>
  <c r="CI18" i="30"/>
  <c r="BR13" i="30"/>
  <c r="AL13" i="30"/>
  <c r="AJ13" i="30"/>
  <c r="AY13" i="30"/>
  <c r="BG13" i="30"/>
  <c r="CA31" i="30"/>
  <c r="CF31" i="30"/>
  <c r="CT31" i="30"/>
  <c r="DG31" i="30"/>
  <c r="W31" i="30"/>
  <c r="AN69" i="30"/>
  <c r="EM81" i="30"/>
  <c r="CG89" i="30"/>
  <c r="CT89" i="30"/>
  <c r="DG89" i="30"/>
  <c r="W89" i="30"/>
  <c r="AJ89" i="30"/>
  <c r="BU124" i="30"/>
  <c r="CF124" i="30"/>
  <c r="AP124" i="30"/>
  <c r="DC124" i="30"/>
  <c r="DJ9" i="30"/>
  <c r="DI12" i="30"/>
  <c r="DC12" i="30"/>
  <c r="Z26" i="30"/>
  <c r="AC36" i="30"/>
  <c r="AT36" i="30"/>
  <c r="BH36" i="30"/>
  <c r="BU36" i="30"/>
  <c r="CH36" i="30"/>
  <c r="CU36" i="30"/>
  <c r="AZ61" i="30"/>
  <c r="BN61" i="30"/>
  <c r="CA37" i="30"/>
  <c r="BZ37" i="30"/>
  <c r="CN37" i="30"/>
  <c r="DA37" i="30"/>
  <c r="DH37" i="30"/>
  <c r="CD46" i="30"/>
  <c r="BB46" i="30"/>
  <c r="CI61" i="30"/>
  <c r="BF42" i="30"/>
  <c r="AA42" i="30"/>
  <c r="AV42" i="30"/>
  <c r="CV74" i="30"/>
  <c r="W109" i="30"/>
  <c r="BG109" i="30"/>
  <c r="CQ109" i="30"/>
  <c r="AE109" i="30"/>
  <c r="BO109" i="30"/>
  <c r="CY109" i="30"/>
  <c r="BC109" i="30"/>
  <c r="CM109" i="30"/>
  <c r="AF109" i="30"/>
  <c r="BP109" i="30"/>
  <c r="CZ109" i="30"/>
  <c r="AA109" i="30"/>
  <c r="BK109" i="30"/>
  <c r="CU109" i="30"/>
  <c r="AZ109" i="30"/>
  <c r="CJ109" i="30"/>
  <c r="CT109" i="30"/>
  <c r="CV109" i="30"/>
  <c r="AO109" i="30"/>
  <c r="DL109" i="30"/>
  <c r="AM109" i="30"/>
  <c r="BY109" i="30"/>
  <c r="Z109" i="30"/>
  <c r="BE109" i="30"/>
  <c r="AB109" i="30"/>
  <c r="DI109" i="30"/>
  <c r="AR109" i="30"/>
  <c r="BW109" i="30"/>
  <c r="AT109" i="30"/>
  <c r="AW109" i="30"/>
  <c r="BJ109" i="30"/>
  <c r="CO109" i="30"/>
  <c r="BL109" i="30"/>
  <c r="CG109" i="30"/>
  <c r="CB109" i="30"/>
  <c r="DG109" i="30"/>
  <c r="CD109" i="30"/>
  <c r="AY109" i="30"/>
  <c r="AQ109" i="30"/>
  <c r="BR109" i="30"/>
  <c r="DM109" i="30"/>
  <c r="CH109" i="30"/>
  <c r="CF109" i="30"/>
  <c r="AH109" i="30"/>
  <c r="CC109" i="30"/>
  <c r="AX109" i="30"/>
  <c r="DE109" i="30"/>
  <c r="CE109" i="30"/>
  <c r="BB109" i="30"/>
  <c r="BX109" i="30"/>
  <c r="DC109" i="30"/>
  <c r="AS109" i="30"/>
  <c r="BU109" i="30"/>
  <c r="CW109" i="30"/>
  <c r="BA109" i="30"/>
  <c r="BD109" i="30"/>
  <c r="DK109" i="30"/>
  <c r="AI109" i="30"/>
  <c r="EN164" i="30"/>
  <c r="EN245" i="30"/>
  <c r="CK67" i="30"/>
  <c r="EM188" i="30"/>
  <c r="EM267" i="30"/>
  <c r="AG94" i="30"/>
  <c r="BQ94" i="30"/>
  <c r="DA94" i="30"/>
  <c r="AH94" i="30"/>
  <c r="BR94" i="30"/>
  <c r="DB94" i="30"/>
  <c r="DH94" i="30"/>
  <c r="AU94" i="30"/>
  <c r="CE94" i="30"/>
  <c r="AK94" i="30"/>
  <c r="BU94" i="30"/>
  <c r="DE94" i="30"/>
  <c r="AL94" i="30"/>
  <c r="BV94" i="30"/>
  <c r="DF94" i="30"/>
  <c r="AM94" i="30"/>
  <c r="BW94" i="30"/>
  <c r="DG94" i="30"/>
  <c r="AN94" i="30"/>
  <c r="BX94" i="30"/>
  <c r="AR94" i="30"/>
  <c r="CB94" i="30"/>
  <c r="DL94" i="30"/>
  <c r="AS94" i="30"/>
  <c r="CC94" i="30"/>
  <c r="DM94" i="30"/>
  <c r="AT94" i="30"/>
  <c r="CD94" i="30"/>
  <c r="AX94" i="30"/>
  <c r="CH94" i="30"/>
  <c r="AY94" i="30"/>
  <c r="CI94" i="30"/>
  <c r="AZ94" i="30"/>
  <c r="CJ94" i="30"/>
  <c r="Y94" i="30"/>
  <c r="BI94" i="30"/>
  <c r="CS94" i="30"/>
  <c r="Z94" i="30"/>
  <c r="BJ94" i="30"/>
  <c r="CT94" i="30"/>
  <c r="AA94" i="30"/>
  <c r="BK94" i="30"/>
  <c r="CU94" i="30"/>
  <c r="AB94" i="30"/>
  <c r="BL94" i="30"/>
  <c r="CV94" i="30"/>
  <c r="BM94" i="30"/>
  <c r="CW94" i="30"/>
  <c r="BD94" i="30"/>
  <c r="BC94" i="30"/>
  <c r="CN94" i="30"/>
  <c r="V94" i="30"/>
  <c r="CM94" i="30"/>
  <c r="BF94" i="30"/>
  <c r="BE94" i="30"/>
  <c r="CP94" i="30"/>
  <c r="AC94" i="30"/>
  <c r="CO94" i="30"/>
  <c r="DJ94" i="30"/>
  <c r="BZ94" i="30"/>
  <c r="AP94" i="30"/>
  <c r="W94" i="30"/>
  <c r="DD94" i="30"/>
  <c r="BT94" i="30"/>
  <c r="AJ94" i="30"/>
  <c r="DK94" i="30"/>
  <c r="CX94" i="30"/>
  <c r="BN94" i="30"/>
  <c r="AD94" i="30"/>
  <c r="AI94" i="30"/>
  <c r="BS94" i="30"/>
  <c r="CL94" i="30"/>
  <c r="BB94" i="30"/>
  <c r="CG94" i="30"/>
  <c r="CQ94" i="30"/>
  <c r="EM54" i="30"/>
  <c r="AO94" i="30"/>
  <c r="AF94" i="30"/>
  <c r="EM154" i="30"/>
  <c r="BN9" i="30"/>
  <c r="DC26" i="30"/>
  <c r="CH26" i="30"/>
  <c r="EN10" i="30"/>
  <c r="CA12" i="30"/>
  <c r="BG24" i="30"/>
  <c r="DC24" i="30"/>
  <c r="AU24" i="30"/>
  <c r="AT24" i="30"/>
  <c r="CD24" i="30"/>
  <c r="X24" i="30"/>
  <c r="BH24" i="30"/>
  <c r="CR24" i="30"/>
  <c r="AK24" i="30"/>
  <c r="BU24" i="30"/>
  <c r="DE24" i="30"/>
  <c r="AX24" i="30"/>
  <c r="CH24" i="30"/>
  <c r="AA24" i="30"/>
  <c r="BK24" i="30"/>
  <c r="CU24" i="30"/>
  <c r="EM60" i="30"/>
  <c r="CJ74" i="30"/>
  <c r="CQ74" i="30"/>
  <c r="EN90" i="30"/>
  <c r="DC74" i="30"/>
  <c r="AR74" i="30"/>
  <c r="AW83" i="30"/>
  <c r="CS83" i="30"/>
  <c r="AR83" i="30"/>
  <c r="CH83" i="30"/>
  <c r="AG83" i="30"/>
  <c r="BW83" i="30"/>
  <c r="V83" i="30"/>
  <c r="BL83" i="30"/>
  <c r="DB83" i="30"/>
  <c r="BA83" i="30"/>
  <c r="CQ83" i="30"/>
  <c r="AV83" i="30"/>
  <c r="CL83" i="30"/>
  <c r="X9" i="30"/>
  <c r="CW26" i="30"/>
  <c r="CU26" i="30"/>
  <c r="EM52" i="30"/>
  <c r="AY12" i="30"/>
  <c r="CL12" i="30"/>
  <c r="AF9" i="30"/>
  <c r="BX9" i="30"/>
  <c r="BQ61" i="30"/>
  <c r="BW74" i="30"/>
  <c r="EN137" i="30"/>
  <c r="CI8" i="30"/>
  <c r="CQ8" i="30"/>
  <c r="BN8" i="30"/>
  <c r="AW8" i="30"/>
  <c r="AL8" i="30"/>
  <c r="AW26" i="30"/>
  <c r="AS12" i="30"/>
  <c r="AL9" i="30"/>
  <c r="EN60" i="30"/>
  <c r="AE13" i="30"/>
  <c r="AF13" i="30"/>
  <c r="CH13" i="30"/>
  <c r="BH13" i="30"/>
  <c r="BW13" i="30"/>
  <c r="CE13" i="30"/>
  <c r="AE31" i="30"/>
  <c r="DD31" i="30"/>
  <c r="AA31" i="30"/>
  <c r="AH31" i="30"/>
  <c r="AU31" i="30"/>
  <c r="DE89" i="30"/>
  <c r="AA89" i="30"/>
  <c r="AH89" i="30"/>
  <c r="AU89" i="30"/>
  <c r="BH89" i="30"/>
  <c r="AW94" i="30"/>
  <c r="CR94" i="30"/>
  <c r="DL124" i="30"/>
  <c r="CB124" i="30"/>
  <c r="AR124" i="30"/>
  <c r="DA124" i="30"/>
  <c r="BQ124" i="30"/>
  <c r="AG124" i="30"/>
  <c r="CA124" i="30"/>
  <c r="Y124" i="30"/>
  <c r="BR124" i="30"/>
  <c r="DI124" i="30"/>
  <c r="BG124" i="30"/>
  <c r="DH124" i="30"/>
  <c r="BF124" i="30"/>
  <c r="CV124" i="30"/>
  <c r="AT124" i="30"/>
  <c r="BC124" i="30"/>
  <c r="AC124" i="30"/>
  <c r="DF124" i="30"/>
  <c r="BV124" i="30"/>
  <c r="AL124" i="30"/>
  <c r="CU124" i="30"/>
  <c r="BK124" i="30"/>
  <c r="AA124" i="30"/>
  <c r="BS124" i="30"/>
  <c r="DJ124" i="30"/>
  <c r="BH124" i="30"/>
  <c r="CY124" i="30"/>
  <c r="AW124" i="30"/>
  <c r="CX124" i="30"/>
  <c r="AV124" i="30"/>
  <c r="CL124" i="30"/>
  <c r="AJ124" i="30"/>
  <c r="CW124" i="30"/>
  <c r="CZ124" i="30"/>
  <c r="BP124" i="30"/>
  <c r="AF124" i="30"/>
  <c r="CO124" i="30"/>
  <c r="BE124" i="30"/>
  <c r="DK124" i="30"/>
  <c r="BI124" i="30"/>
  <c r="DB124" i="30"/>
  <c r="AZ124" i="30"/>
  <c r="CQ124" i="30"/>
  <c r="AO124" i="30"/>
  <c r="CP124" i="30"/>
  <c r="AN124" i="30"/>
  <c r="CD124" i="30"/>
  <c r="AB124" i="30"/>
  <c r="AU124" i="30"/>
  <c r="CN124" i="30"/>
  <c r="BD124" i="30"/>
  <c r="DM124" i="30"/>
  <c r="CC124" i="30"/>
  <c r="AS124" i="30"/>
  <c r="CS124" i="30"/>
  <c r="AQ124" i="30"/>
  <c r="CJ124" i="30"/>
  <c r="AH124" i="30"/>
  <c r="BY124" i="30"/>
  <c r="W124" i="30"/>
  <c r="BX124" i="30"/>
  <c r="V124" i="30"/>
  <c r="BL124" i="30"/>
  <c r="BM124" i="30"/>
  <c r="AK124" i="30"/>
  <c r="BZ124" i="30"/>
  <c r="AM124" i="30"/>
  <c r="AX124" i="30"/>
  <c r="EM128" i="30"/>
  <c r="AR12" i="30"/>
  <c r="CH12" i="30"/>
  <c r="CW36" i="30"/>
  <c r="BF36" i="30"/>
  <c r="BT36" i="30"/>
  <c r="CG36" i="30"/>
  <c r="CT36" i="30"/>
  <c r="DG36" i="30"/>
  <c r="V61" i="30"/>
  <c r="BZ61" i="30"/>
  <c r="AE37" i="30"/>
  <c r="CL37" i="30"/>
  <c r="CZ37" i="30"/>
  <c r="DM37" i="30"/>
  <c r="AB46" i="30"/>
  <c r="BZ46" i="30"/>
  <c r="BJ42" i="30"/>
  <c r="BK42" i="30"/>
  <c r="CA74" i="30"/>
  <c r="CT126" i="30"/>
  <c r="AL97" i="30"/>
  <c r="CD97" i="30"/>
  <c r="BG97" i="30"/>
  <c r="AG97" i="30"/>
  <c r="BI97" i="30"/>
  <c r="DI97" i="30"/>
  <c r="BX97" i="30"/>
  <c r="BA97" i="30"/>
  <c r="CS97" i="30"/>
  <c r="AK97" i="30"/>
  <c r="Y97" i="30"/>
  <c r="CI97" i="30"/>
  <c r="CV97" i="30"/>
  <c r="BY97" i="30"/>
  <c r="AN97" i="30"/>
  <c r="AA97" i="30"/>
  <c r="CW97" i="30"/>
  <c r="DF97" i="30"/>
  <c r="BL97" i="30"/>
  <c r="AO97" i="30"/>
  <c r="CZ97" i="30"/>
  <c r="CU97" i="30"/>
  <c r="AR97" i="30"/>
  <c r="CH97" i="30"/>
  <c r="AB97" i="30"/>
  <c r="AY97" i="30"/>
  <c r="BP97" i="30"/>
  <c r="BQ97" i="30"/>
  <c r="DE97" i="30"/>
  <c r="CB97" i="30"/>
  <c r="DM97" i="30"/>
  <c r="CQ97" i="30"/>
  <c r="BE97" i="30"/>
  <c r="BV97" i="30"/>
  <c r="CO97" i="30"/>
  <c r="BD97" i="30"/>
  <c r="DH97" i="30"/>
  <c r="CK97" i="30"/>
  <c r="AT97" i="30"/>
  <c r="AC97" i="30"/>
  <c r="AZ97" i="30"/>
  <c r="EN195" i="30"/>
  <c r="EM187" i="30"/>
  <c r="EM232" i="30"/>
  <c r="DD9" i="30"/>
  <c r="BM9" i="30"/>
  <c r="BO26" i="30"/>
  <c r="AO26" i="30"/>
  <c r="AA26" i="30"/>
  <c r="BK12" i="30"/>
  <c r="AH12" i="30"/>
  <c r="CE37" i="30"/>
  <c r="AU37" i="30"/>
  <c r="DB37" i="30"/>
  <c r="BR37" i="30"/>
  <c r="AH37" i="30"/>
  <c r="CU37" i="30"/>
  <c r="BK37" i="30"/>
  <c r="AA37" i="30"/>
  <c r="CH37" i="30"/>
  <c r="AX37" i="30"/>
  <c r="DD37" i="30"/>
  <c r="BT37" i="30"/>
  <c r="AJ37" i="30"/>
  <c r="AW37" i="30"/>
  <c r="AQ37" i="30"/>
  <c r="Y37" i="30"/>
  <c r="DI37" i="30"/>
  <c r="BY37" i="30"/>
  <c r="AO37" i="30"/>
  <c r="CV37" i="30"/>
  <c r="BL37" i="30"/>
  <c r="AB37" i="30"/>
  <c r="CO37" i="30"/>
  <c r="BE37" i="30"/>
  <c r="DL37" i="30"/>
  <c r="CB37" i="30"/>
  <c r="AR37" i="30"/>
  <c r="CX37" i="30"/>
  <c r="BN37" i="30"/>
  <c r="AD37" i="30"/>
  <c r="CY37" i="30"/>
  <c r="DE37" i="30"/>
  <c r="DC37" i="30"/>
  <c r="BS37" i="30"/>
  <c r="AI37" i="30"/>
  <c r="CP37" i="30"/>
  <c r="BF37" i="30"/>
  <c r="V37" i="30"/>
  <c r="CI37" i="30"/>
  <c r="AY37" i="30"/>
  <c r="DF37" i="30"/>
  <c r="BV37" i="30"/>
  <c r="AL37" i="30"/>
  <c r="CR37" i="30"/>
  <c r="BH37" i="30"/>
  <c r="X37" i="30"/>
  <c r="BO37" i="30"/>
  <c r="BU37" i="30"/>
  <c r="CQ37" i="30"/>
  <c r="BG37" i="30"/>
  <c r="W37" i="30"/>
  <c r="CD37" i="30"/>
  <c r="AT37" i="30"/>
  <c r="DG37" i="30"/>
  <c r="BW37" i="30"/>
  <c r="AM37" i="30"/>
  <c r="CT37" i="30"/>
  <c r="BJ37" i="30"/>
  <c r="Z37" i="30"/>
  <c r="CF37" i="30"/>
  <c r="AV37" i="30"/>
  <c r="BC37" i="30"/>
  <c r="DK37" i="30"/>
  <c r="CS37" i="30"/>
  <c r="BT12" i="30"/>
  <c r="AS26" i="30"/>
  <c r="BE26" i="30"/>
  <c r="DD40" i="30"/>
  <c r="BR40" i="30"/>
  <c r="BX40" i="30"/>
  <c r="BZ40" i="30"/>
  <c r="CD40" i="30"/>
  <c r="CX40" i="30"/>
  <c r="BG40" i="30"/>
  <c r="CP74" i="30"/>
  <c r="BU74" i="30"/>
  <c r="BY94" i="30"/>
  <c r="BC112" i="30"/>
  <c r="CM112" i="30"/>
  <c r="AR112" i="30"/>
  <c r="CB112" i="30"/>
  <c r="DL112" i="30"/>
  <c r="AS112" i="30"/>
  <c r="CC112" i="30"/>
  <c r="DM112" i="30"/>
  <c r="AN112" i="30"/>
  <c r="BX112" i="30"/>
  <c r="BT112" i="30"/>
  <c r="BA112" i="30"/>
  <c r="CK112" i="30"/>
  <c r="Y112" i="30"/>
  <c r="BI112" i="30"/>
  <c r="CS112" i="30"/>
  <c r="AE112" i="30"/>
  <c r="BO112" i="30"/>
  <c r="CY112" i="30"/>
  <c r="BD112" i="30"/>
  <c r="CN112" i="30"/>
  <c r="BE112" i="30"/>
  <c r="CO112" i="30"/>
  <c r="AZ112" i="30"/>
  <c r="CJ112" i="30"/>
  <c r="AK112" i="30"/>
  <c r="BU112" i="30"/>
  <c r="DE112" i="30"/>
  <c r="Z112" i="30"/>
  <c r="BJ112" i="30"/>
  <c r="CT112" i="30"/>
  <c r="AA112" i="30"/>
  <c r="BK112" i="30"/>
  <c r="CU112" i="30"/>
  <c r="V112" i="30"/>
  <c r="BF112" i="30"/>
  <c r="CP112" i="30"/>
  <c r="AO112" i="30"/>
  <c r="BY112" i="30"/>
  <c r="DI112" i="30"/>
  <c r="AW112" i="30"/>
  <c r="CG112" i="30"/>
  <c r="AL112" i="30"/>
  <c r="BV112" i="30"/>
  <c r="DF112" i="30"/>
  <c r="AM112" i="30"/>
  <c r="BW112" i="30"/>
  <c r="DG112" i="30"/>
  <c r="AH112" i="30"/>
  <c r="BR112" i="30"/>
  <c r="DB112" i="30"/>
  <c r="CF112" i="30"/>
  <c r="X112" i="30"/>
  <c r="CH112" i="30"/>
  <c r="AG112" i="30"/>
  <c r="AI112" i="30"/>
  <c r="CZ112" i="30"/>
  <c r="AY112" i="30"/>
  <c r="AB112" i="30"/>
  <c r="AD112" i="30"/>
  <c r="BS112" i="30"/>
  <c r="BQ112" i="30"/>
  <c r="AT112" i="30"/>
  <c r="BZ112" i="30"/>
  <c r="DC112" i="30"/>
  <c r="AQ112" i="30"/>
  <c r="AF112" i="30"/>
  <c r="CI112" i="30"/>
  <c r="BL112" i="30"/>
  <c r="CA112" i="30"/>
  <c r="AX112" i="30"/>
  <c r="DA112" i="30"/>
  <c r="CD112" i="30"/>
  <c r="DK112" i="30"/>
  <c r="BP112" i="30"/>
  <c r="CV112" i="30"/>
  <c r="BH112" i="30"/>
  <c r="DD112" i="30"/>
  <c r="BM112" i="30"/>
  <c r="AC112" i="30"/>
  <c r="W112" i="30"/>
  <c r="AV112" i="30"/>
  <c r="DH112" i="30"/>
  <c r="EM92" i="30"/>
  <c r="BP94" i="30"/>
  <c r="EM111" i="30"/>
  <c r="EN111" i="30"/>
  <c r="BX157" i="30"/>
  <c r="CB157" i="30"/>
  <c r="CD157" i="30"/>
  <c r="CZ157" i="30"/>
  <c r="AL157" i="30"/>
  <c r="AE157" i="30"/>
  <c r="BO157" i="30"/>
  <c r="CY157" i="30"/>
  <c r="AS157" i="30"/>
  <c r="CC157" i="30"/>
  <c r="DM157" i="30"/>
  <c r="BA157" i="30"/>
  <c r="CK157" i="30"/>
  <c r="AD157" i="30"/>
  <c r="BN157" i="30"/>
  <c r="CR9" i="30"/>
  <c r="AI9" i="30"/>
  <c r="AV15" i="30"/>
  <c r="CQ15" i="30"/>
  <c r="CR15" i="30"/>
  <c r="AT15" i="30"/>
  <c r="CD15" i="30"/>
  <c r="Y15" i="30"/>
  <c r="BI15" i="30"/>
  <c r="CS15" i="30"/>
  <c r="AL15" i="30"/>
  <c r="BV15" i="30"/>
  <c r="DF15" i="30"/>
  <c r="AY15" i="30"/>
  <c r="BS26" i="30"/>
  <c r="AX26" i="30"/>
  <c r="AW9" i="30"/>
  <c r="AQ12" i="30"/>
  <c r="AC24" i="30"/>
  <c r="CQ24" i="30"/>
  <c r="CE24" i="30"/>
  <c r="AZ24" i="30"/>
  <c r="CJ24" i="30"/>
  <c r="AD24" i="30"/>
  <c r="BN24" i="30"/>
  <c r="CX24" i="30"/>
  <c r="AQ24" i="30"/>
  <c r="CA24" i="30"/>
  <c r="DK24" i="30"/>
  <c r="BD24" i="30"/>
  <c r="CN24" i="30"/>
  <c r="AG24" i="30"/>
  <c r="BQ24" i="30"/>
  <c r="EM47" i="30"/>
  <c r="EN19" i="30"/>
  <c r="EN28" i="30"/>
  <c r="BS69" i="30"/>
  <c r="DM74" i="30"/>
  <c r="EN78" i="30"/>
  <c r="AA69" i="30"/>
  <c r="AL74" i="30"/>
  <c r="BJ74" i="30"/>
  <c r="BI83" i="30"/>
  <c r="CY83" i="30"/>
  <c r="AX83" i="30"/>
  <c r="CN83" i="30"/>
  <c r="AM83" i="30"/>
  <c r="CI83" i="30"/>
  <c r="AB83" i="30"/>
  <c r="BR83" i="30"/>
  <c r="DH83" i="30"/>
  <c r="BG83" i="30"/>
  <c r="DC83" i="30"/>
  <c r="BB83" i="30"/>
  <c r="CR83" i="30"/>
  <c r="AC26" i="30"/>
  <c r="DE12" i="30"/>
  <c r="BP9" i="30"/>
  <c r="AA9" i="30"/>
  <c r="X12" i="30"/>
  <c r="CX48" i="30"/>
  <c r="BN48" i="30"/>
  <c r="AD48" i="30"/>
  <c r="CK48" i="30"/>
  <c r="BA48" i="30"/>
  <c r="DH48" i="30"/>
  <c r="BX48" i="30"/>
  <c r="AN48" i="30"/>
  <c r="DA48" i="30"/>
  <c r="BQ48" i="30"/>
  <c r="AG48" i="30"/>
  <c r="CM48" i="30"/>
  <c r="BC48" i="30"/>
  <c r="DF48" i="30"/>
  <c r="CT48" i="30"/>
  <c r="CB48" i="30"/>
  <c r="DD42" i="30"/>
  <c r="BT42" i="30"/>
  <c r="AJ42" i="30"/>
  <c r="CQ42" i="30"/>
  <c r="BG42" i="30"/>
  <c r="W42" i="30"/>
  <c r="CI42" i="30"/>
  <c r="AY42" i="30"/>
  <c r="DE42" i="30"/>
  <c r="BU42" i="30"/>
  <c r="AK42" i="30"/>
  <c r="AX42" i="30"/>
  <c r="AB42" i="30"/>
  <c r="Z42" i="30"/>
  <c r="V42" i="30"/>
  <c r="DF42" i="30"/>
  <c r="CX42" i="30"/>
  <c r="BN42" i="30"/>
  <c r="AD42" i="30"/>
  <c r="CK42" i="30"/>
  <c r="BA42" i="30"/>
  <c r="DM42" i="30"/>
  <c r="CC42" i="30"/>
  <c r="AS42" i="30"/>
  <c r="CY42" i="30"/>
  <c r="BO42" i="30"/>
  <c r="AE42" i="30"/>
  <c r="AF42" i="30"/>
  <c r="DL42" i="30"/>
  <c r="DH42" i="30"/>
  <c r="DB42" i="30"/>
  <c r="CN42" i="30"/>
  <c r="CR42" i="30"/>
  <c r="BH42" i="30"/>
  <c r="X42" i="30"/>
  <c r="CE42" i="30"/>
  <c r="AU42" i="30"/>
  <c r="DG42" i="30"/>
  <c r="BW42" i="30"/>
  <c r="AM42" i="30"/>
  <c r="CS42" i="30"/>
  <c r="BI42" i="30"/>
  <c r="Y42" i="30"/>
  <c r="CV42" i="30"/>
  <c r="CT42" i="30"/>
  <c r="CP42" i="30"/>
  <c r="CJ42" i="30"/>
  <c r="BV42" i="30"/>
  <c r="CL42" i="30"/>
  <c r="BB42" i="30"/>
  <c r="DI42" i="30"/>
  <c r="BY42" i="30"/>
  <c r="AO42" i="30"/>
  <c r="DA42" i="30"/>
  <c r="BQ42" i="30"/>
  <c r="AG42" i="30"/>
  <c r="CM42" i="30"/>
  <c r="BC42" i="30"/>
  <c r="CZ42" i="30"/>
  <c r="CD42" i="30"/>
  <c r="CB42" i="30"/>
  <c r="BX42" i="30"/>
  <c r="BR42" i="30"/>
  <c r="BD42" i="30"/>
  <c r="DJ42" i="30"/>
  <c r="BZ42" i="30"/>
  <c r="AP42" i="30"/>
  <c r="CW42" i="30"/>
  <c r="BM42" i="30"/>
  <c r="AC42" i="30"/>
  <c r="CO42" i="30"/>
  <c r="BE42" i="30"/>
  <c r="DK42" i="30"/>
  <c r="CA42" i="30"/>
  <c r="AQ42" i="30"/>
  <c r="BP42" i="30"/>
  <c r="AT42" i="30"/>
  <c r="AR42" i="30"/>
  <c r="AN42" i="30"/>
  <c r="AH42" i="30"/>
  <c r="AM40" i="30"/>
  <c r="AA46" i="30"/>
  <c r="DA61" i="30"/>
  <c r="AS88" i="30"/>
  <c r="CC88" i="30"/>
  <c r="DM88" i="30"/>
  <c r="AH88" i="30"/>
  <c r="BR88" i="30"/>
  <c r="DB88" i="30"/>
  <c r="W88" i="30"/>
  <c r="BG88" i="30"/>
  <c r="CQ88" i="30"/>
  <c r="AK88" i="30"/>
  <c r="BU88" i="30"/>
  <c r="DE88" i="30"/>
  <c r="AL88" i="30"/>
  <c r="BV88" i="30"/>
  <c r="DF88" i="30"/>
  <c r="AY88" i="30"/>
  <c r="CI88" i="30"/>
  <c r="AN88" i="30"/>
  <c r="BX88" i="30"/>
  <c r="AR88" i="30"/>
  <c r="CB88" i="30"/>
  <c r="DL88" i="30"/>
  <c r="BE88" i="30"/>
  <c r="CO88" i="30"/>
  <c r="AT88" i="30"/>
  <c r="CD88" i="30"/>
  <c r="AX88" i="30"/>
  <c r="CH88" i="30"/>
  <c r="AA88" i="30"/>
  <c r="BK88" i="30"/>
  <c r="CU88" i="30"/>
  <c r="AZ88" i="30"/>
  <c r="CJ88" i="30"/>
  <c r="Y88" i="30"/>
  <c r="BI88" i="30"/>
  <c r="CS88" i="30"/>
  <c r="Z88" i="30"/>
  <c r="BJ88" i="30"/>
  <c r="CT88" i="30"/>
  <c r="AM88" i="30"/>
  <c r="BW88" i="30"/>
  <c r="DG88" i="30"/>
  <c r="AB88" i="30"/>
  <c r="BL88" i="30"/>
  <c r="CV88" i="30"/>
  <c r="AO88" i="30"/>
  <c r="DA88" i="30"/>
  <c r="BY88" i="30"/>
  <c r="BC88" i="30"/>
  <c r="BD88" i="30"/>
  <c r="DI88" i="30"/>
  <c r="CM88" i="30"/>
  <c r="CN88" i="30"/>
  <c r="V88" i="30"/>
  <c r="AG88" i="30"/>
  <c r="BF88" i="30"/>
  <c r="BQ88" i="30"/>
  <c r="CP88" i="30"/>
  <c r="CF88" i="30"/>
  <c r="AV88" i="30"/>
  <c r="CE88" i="30"/>
  <c r="DJ88" i="30"/>
  <c r="BZ88" i="30"/>
  <c r="AP88" i="30"/>
  <c r="CA88" i="30"/>
  <c r="AU88" i="30"/>
  <c r="DD88" i="30"/>
  <c r="BT88" i="30"/>
  <c r="AJ88" i="30"/>
  <c r="CG88" i="30"/>
  <c r="DC88" i="30"/>
  <c r="DH88" i="30"/>
  <c r="CR88" i="30"/>
  <c r="BH88" i="30"/>
  <c r="X88" i="30"/>
  <c r="AI88" i="30"/>
  <c r="CH48" i="30"/>
  <c r="BJ48" i="30"/>
  <c r="Y48" i="30"/>
  <c r="BO48" i="30"/>
  <c r="DE48" i="30"/>
  <c r="BE48" i="30"/>
  <c r="CU48" i="30"/>
  <c r="AT48" i="30"/>
  <c r="CJ48" i="30"/>
  <c r="AI48" i="30"/>
  <c r="BY48" i="30"/>
  <c r="X48" i="30"/>
  <c r="BT48" i="30"/>
  <c r="DJ48" i="30"/>
  <c r="BZ69" i="30"/>
  <c r="AM74" i="30"/>
  <c r="CV69" i="30"/>
  <c r="BM74" i="30"/>
  <c r="AF74" i="30"/>
  <c r="V102" i="30"/>
  <c r="AO102" i="30"/>
  <c r="CD102" i="30"/>
  <c r="AH102" i="30"/>
  <c r="AM102" i="30"/>
  <c r="CC102" i="30"/>
  <c r="X102" i="30"/>
  <c r="BT102" i="30"/>
  <c r="DJ102" i="30"/>
  <c r="BI102" i="30"/>
  <c r="CY102" i="30"/>
  <c r="AX102" i="30"/>
  <c r="CT102" i="30"/>
  <c r="EN130" i="30"/>
  <c r="CU8" i="30"/>
  <c r="DC8" i="30"/>
  <c r="BZ8" i="30"/>
  <c r="BI8" i="30"/>
  <c r="AX8" i="30"/>
  <c r="BT26" i="30"/>
  <c r="CJ12" i="30"/>
  <c r="AO18" i="30"/>
  <c r="CE18" i="30"/>
  <c r="CD18" i="30"/>
  <c r="CS18" i="30"/>
  <c r="DF18" i="30"/>
  <c r="BC13" i="30"/>
  <c r="CN13" i="30"/>
  <c r="DF13" i="30"/>
  <c r="BT13" i="30"/>
  <c r="CI13" i="30"/>
  <c r="CQ13" i="30"/>
  <c r="BC31" i="30"/>
  <c r="Z31" i="30"/>
  <c r="AM31" i="30"/>
  <c r="AT31" i="30"/>
  <c r="BG31" i="30"/>
  <c r="EM44" i="30"/>
  <c r="W46" i="30"/>
  <c r="CL74" i="30"/>
  <c r="AE69" i="30"/>
  <c r="AW88" i="30"/>
  <c r="Z89" i="30"/>
  <c r="AM89" i="30"/>
  <c r="AT89" i="30"/>
  <c r="BG89" i="30"/>
  <c r="BT89" i="30"/>
  <c r="EM95" i="30"/>
  <c r="CG97" i="30"/>
  <c r="BB88" i="30"/>
  <c r="CJ97" i="30"/>
  <c r="BT124" i="30"/>
  <c r="AE124" i="30"/>
  <c r="CR124" i="30"/>
  <c r="AY124" i="30"/>
  <c r="BJ124" i="30"/>
  <c r="CY17" i="30"/>
  <c r="BO17" i="30"/>
  <c r="AE17" i="30"/>
  <c r="CL17" i="30"/>
  <c r="BB17" i="30"/>
  <c r="DI17" i="30"/>
  <c r="BY17" i="30"/>
  <c r="AO17" i="30"/>
  <c r="CZ17" i="30"/>
  <c r="BP17" i="30"/>
  <c r="AF17" i="30"/>
  <c r="DA17" i="30"/>
  <c r="CS17" i="30"/>
  <c r="BI17" i="30"/>
  <c r="Y17" i="30"/>
  <c r="CF17" i="30"/>
  <c r="AV17" i="30"/>
  <c r="DC17" i="30"/>
  <c r="BS17" i="30"/>
  <c r="AI17" i="30"/>
  <c r="CT17" i="30"/>
  <c r="BJ17" i="30"/>
  <c r="Z17" i="30"/>
  <c r="CM17" i="30"/>
  <c r="BC17" i="30"/>
  <c r="DJ17" i="30"/>
  <c r="BZ17" i="30"/>
  <c r="AP17" i="30"/>
  <c r="CW17" i="30"/>
  <c r="BM17" i="30"/>
  <c r="AC17" i="30"/>
  <c r="CN17" i="30"/>
  <c r="BD17" i="30"/>
  <c r="AG17" i="30"/>
  <c r="AW17" i="30"/>
  <c r="W17" i="30"/>
  <c r="DD17" i="30"/>
  <c r="CH17" i="30"/>
  <c r="BT17" i="30"/>
  <c r="AX17" i="30"/>
  <c r="AJ17" i="30"/>
  <c r="AY17" i="30"/>
  <c r="AH17" i="30"/>
  <c r="BX17" i="30"/>
  <c r="CQ17" i="30"/>
  <c r="CG17" i="30"/>
  <c r="BG17" i="30"/>
  <c r="CB17" i="30"/>
  <c r="CX17" i="30"/>
  <c r="DL17" i="30"/>
  <c r="AQ17" i="30"/>
  <c r="BF17" i="30"/>
  <c r="CJ17" i="30"/>
  <c r="BA17" i="30"/>
  <c r="CA17" i="30"/>
  <c r="AZ17" i="30"/>
  <c r="BQ17" i="30"/>
  <c r="AD17" i="30"/>
  <c r="CP17" i="30"/>
  <c r="CN12" i="30"/>
  <c r="BU26" i="30"/>
  <c r="BU9" i="30"/>
  <c r="CK17" i="30"/>
  <c r="DC36" i="30"/>
  <c r="CD36" i="30"/>
  <c r="CR36" i="30"/>
  <c r="DE36" i="30"/>
  <c r="AA36" i="30"/>
  <c r="BL61" i="30"/>
  <c r="CX61" i="30"/>
  <c r="CG37" i="30"/>
  <c r="DJ37" i="30"/>
  <c r="AG37" i="30"/>
  <c r="AN37" i="30"/>
  <c r="BA37" i="30"/>
  <c r="DG69" i="30"/>
  <c r="CV46" i="30"/>
  <c r="CL46" i="30"/>
  <c r="BL42" i="30"/>
  <c r="CU42" i="30"/>
  <c r="DC94" i="30"/>
  <c r="BM126" i="30"/>
  <c r="CN97" i="30"/>
  <c r="EM206" i="30"/>
  <c r="EM166" i="30"/>
  <c r="DG38" i="30"/>
  <c r="BE38" i="30"/>
  <c r="EN21" i="30"/>
  <c r="CR20" i="30"/>
  <c r="BR20" i="30"/>
  <c r="EN64" i="30"/>
  <c r="EN80" i="30"/>
  <c r="AX168" i="30"/>
  <c r="CN168" i="30"/>
  <c r="CZ168" i="30"/>
  <c r="AM168" i="30"/>
  <c r="BW168" i="30"/>
  <c r="DG168" i="30"/>
  <c r="AT168" i="30"/>
  <c r="CD168" i="30"/>
  <c r="W168" i="30"/>
  <c r="BG168" i="30"/>
  <c r="CQ168" i="30"/>
  <c r="AJ168" i="30"/>
  <c r="BT168" i="30"/>
  <c r="DD168" i="30"/>
  <c r="AW168" i="30"/>
  <c r="CG168" i="30"/>
  <c r="CS38" i="30"/>
  <c r="BM38" i="30"/>
  <c r="DC20" i="30"/>
  <c r="AX20" i="30"/>
  <c r="EN25" i="30"/>
  <c r="EN68" i="30"/>
  <c r="CU56" i="30"/>
  <c r="BU56" i="30"/>
  <c r="BK56" i="30"/>
  <c r="AK56" i="30"/>
  <c r="AA56" i="30"/>
  <c r="CQ56" i="30"/>
  <c r="DB56" i="30"/>
  <c r="CH56" i="30"/>
  <c r="BG56" i="30"/>
  <c r="BR56" i="30"/>
  <c r="AX56" i="30"/>
  <c r="W56" i="30"/>
  <c r="AH56" i="30"/>
  <c r="DE56" i="30"/>
  <c r="BV77" i="30"/>
  <c r="CH77" i="30"/>
  <c r="AF77" i="30"/>
  <c r="AQ77" i="30"/>
  <c r="CA77" i="30"/>
  <c r="DK77" i="30"/>
  <c r="BE77" i="30"/>
  <c r="CO77" i="30"/>
  <c r="AB77" i="30"/>
  <c r="BL77" i="30"/>
  <c r="CV77" i="30"/>
  <c r="AO77" i="30"/>
  <c r="BY77" i="30"/>
  <c r="DI77" i="30"/>
  <c r="BB77" i="30"/>
  <c r="CL77" i="30"/>
  <c r="V139" i="30"/>
  <c r="AN139" i="30"/>
  <c r="CJ139" i="30"/>
  <c r="BE139" i="30"/>
  <c r="CO139" i="30"/>
  <c r="AC139" i="30"/>
  <c r="BM139" i="30"/>
  <c r="CW139" i="30"/>
  <c r="AP139" i="30"/>
  <c r="BZ139" i="30"/>
  <c r="DJ139" i="30"/>
  <c r="BC139" i="30"/>
  <c r="CM139" i="30"/>
  <c r="AF139" i="30"/>
  <c r="BP139" i="30"/>
  <c r="CZ139" i="30"/>
  <c r="CT58" i="30"/>
  <c r="DI58" i="30"/>
  <c r="CH58" i="30"/>
  <c r="BM58" i="30"/>
  <c r="AR58" i="30"/>
  <c r="W58" i="30"/>
  <c r="AL58" i="30"/>
  <c r="BQ58" i="30"/>
  <c r="AW58" i="30"/>
  <c r="V58" i="30"/>
  <c r="AB58" i="30"/>
  <c r="AN58" i="30"/>
  <c r="AD58" i="30"/>
  <c r="BN58" i="30"/>
  <c r="CX58" i="30"/>
  <c r="BA49" i="30"/>
  <c r="EM106" i="30"/>
  <c r="EM125" i="30"/>
  <c r="BD141" i="30"/>
  <c r="AL141" i="30"/>
  <c r="AQ141" i="30"/>
  <c r="CA141" i="30"/>
  <c r="DK141" i="30"/>
  <c r="DF141" i="30"/>
  <c r="AY141" i="30"/>
  <c r="CI141" i="30"/>
  <c r="V141" i="30"/>
  <c r="BF141" i="30"/>
  <c r="CP141" i="30"/>
  <c r="AI141" i="30"/>
  <c r="BS141" i="30"/>
  <c r="DC141" i="30"/>
  <c r="AV141" i="30"/>
  <c r="CF141" i="30"/>
  <c r="DH229" i="30"/>
  <c r="DB229" i="30"/>
  <c r="CY235" i="30"/>
  <c r="BM229" i="30"/>
  <c r="CK235" i="30"/>
  <c r="CB235" i="30"/>
  <c r="EN231" i="30"/>
  <c r="AC235" i="30"/>
  <c r="AM235" i="30"/>
  <c r="AH248" i="30"/>
  <c r="BB248" i="30"/>
  <c r="BQ248" i="30"/>
  <c r="CC248" i="30"/>
  <c r="CA248" i="30"/>
  <c r="AV248" i="30"/>
  <c r="Y248" i="30"/>
  <c r="CS248" i="30"/>
  <c r="EM252" i="30"/>
  <c r="DE20" i="30"/>
  <c r="BF122" i="30"/>
  <c r="AU122" i="30"/>
  <c r="AX122" i="30"/>
  <c r="AN122" i="30"/>
  <c r="AC122" i="30"/>
  <c r="BZ122" i="30"/>
  <c r="V122" i="30"/>
  <c r="AM122" i="30"/>
  <c r="CZ122" i="30"/>
  <c r="Y122" i="30"/>
  <c r="DH122" i="30"/>
  <c r="CW122" i="30"/>
  <c r="BO122" i="30"/>
  <c r="AY122" i="30"/>
  <c r="AJ122" i="30"/>
  <c r="CP122" i="30"/>
  <c r="CE122" i="30"/>
  <c r="CO122" i="30"/>
  <c r="CA122" i="30"/>
  <c r="CL122" i="30"/>
  <c r="BV122" i="30"/>
  <c r="BX122" i="30"/>
  <c r="BM122" i="30"/>
  <c r="X122" i="30"/>
  <c r="DA122" i="30"/>
  <c r="EM163" i="30"/>
  <c r="BX178" i="30"/>
  <c r="V178" i="30"/>
  <c r="Y178" i="30"/>
  <c r="BI178" i="30"/>
  <c r="CS178" i="30"/>
  <c r="AL178" i="30"/>
  <c r="BV178" i="30"/>
  <c r="DF178" i="30"/>
  <c r="AY178" i="30"/>
  <c r="CI178" i="30"/>
  <c r="W178" i="30"/>
  <c r="BG178" i="30"/>
  <c r="CQ178" i="30"/>
  <c r="AJ178" i="30"/>
  <c r="BT178" i="30"/>
  <c r="DD178" i="30"/>
  <c r="CV201" i="30"/>
  <c r="CI217" i="30"/>
  <c r="BJ230" i="30"/>
  <c r="CI230" i="30"/>
  <c r="AY230" i="30"/>
  <c r="DC230" i="30"/>
  <c r="BS230" i="30"/>
  <c r="BD230" i="30"/>
  <c r="DE230" i="30"/>
  <c r="AF230" i="30"/>
  <c r="CA230" i="30"/>
  <c r="Z230" i="30"/>
  <c r="BT230" i="30"/>
  <c r="DM230" i="30"/>
  <c r="CC230" i="30"/>
  <c r="AS230" i="30"/>
  <c r="CW230" i="30"/>
  <c r="BM230" i="30"/>
  <c r="BL230" i="30"/>
  <c r="AL230" i="30"/>
  <c r="CH230" i="30"/>
  <c r="AN230" i="30"/>
  <c r="CJ230" i="30"/>
  <c r="AH230" i="30"/>
  <c r="CB230" i="30"/>
  <c r="DG230" i="30"/>
  <c r="BW230" i="30"/>
  <c r="AM230" i="30"/>
  <c r="CQ230" i="30"/>
  <c r="AB230" i="30"/>
  <c r="BU230" i="30"/>
  <c r="CA235" i="30"/>
  <c r="EN234" i="30"/>
  <c r="EM234" i="30"/>
  <c r="BY235" i="30"/>
  <c r="BA220" i="30"/>
  <c r="AI229" i="30"/>
  <c r="BE230" i="30"/>
  <c r="DA235" i="30"/>
  <c r="AO239" i="30"/>
  <c r="AB239" i="30"/>
  <c r="CG239" i="30"/>
  <c r="BU239" i="30"/>
  <c r="AW239" i="30"/>
  <c r="W239" i="30"/>
  <c r="DA239" i="30"/>
  <c r="CP239" i="30"/>
  <c r="BM239" i="30"/>
  <c r="AA239" i="30"/>
  <c r="CC239" i="30"/>
  <c r="AF239" i="30"/>
  <c r="BP239" i="30"/>
  <c r="CZ239" i="30"/>
  <c r="AP239" i="30"/>
  <c r="BZ239" i="30"/>
  <c r="DJ239" i="30"/>
  <c r="EN244" i="30"/>
  <c r="CN248" i="30"/>
  <c r="AA260" i="30"/>
  <c r="AE260" i="30"/>
  <c r="BH260" i="30"/>
  <c r="CG261" i="30"/>
  <c r="AQ261" i="30"/>
  <c r="BU261" i="30"/>
  <c r="AE261" i="30"/>
  <c r="BD261" i="30"/>
  <c r="AH261" i="30"/>
  <c r="DB261" i="30"/>
  <c r="CH261" i="30"/>
  <c r="AP261" i="30"/>
  <c r="BZ261" i="30"/>
  <c r="DJ261" i="30"/>
  <c r="BE261" i="30"/>
  <c r="CO261" i="30"/>
  <c r="W261" i="30"/>
  <c r="BG261" i="30"/>
  <c r="CQ261" i="30"/>
  <c r="DI260" i="30"/>
  <c r="BT263" i="30"/>
  <c r="AI263" i="30"/>
  <c r="CB263" i="30"/>
  <c r="DD263" i="30"/>
  <c r="AA263" i="30"/>
  <c r="BR263" i="30"/>
  <c r="DI263" i="30"/>
  <c r="BG263" i="30"/>
  <c r="CX263" i="30"/>
  <c r="AT263" i="30"/>
  <c r="CK263" i="30"/>
  <c r="AN263" i="30"/>
  <c r="CE263" i="30"/>
  <c r="AE263" i="30"/>
  <c r="BO263" i="30"/>
  <c r="CY263" i="30"/>
  <c r="CM34" i="30"/>
  <c r="AE34" i="30"/>
  <c r="X34" i="30"/>
  <c r="BH34" i="30"/>
  <c r="CR34" i="30"/>
  <c r="AL34" i="30"/>
  <c r="BV34" i="30"/>
  <c r="DF34" i="30"/>
  <c r="AY34" i="30"/>
  <c r="CI34" i="30"/>
  <c r="V34" i="30"/>
  <c r="BF34" i="30"/>
  <c r="CP34" i="30"/>
  <c r="AI34" i="30"/>
  <c r="BS34" i="30"/>
  <c r="DC34" i="30"/>
  <c r="DC65" i="30"/>
  <c r="AM65" i="30"/>
  <c r="CD114" i="30"/>
  <c r="AB114" i="30"/>
  <c r="AA114" i="30"/>
  <c r="BK114" i="30"/>
  <c r="CU114" i="30"/>
  <c r="AI114" i="30"/>
  <c r="BS114" i="30"/>
  <c r="DC114" i="30"/>
  <c r="AV114" i="30"/>
  <c r="CF114" i="30"/>
  <c r="Y114" i="30"/>
  <c r="BI114" i="30"/>
  <c r="CS114" i="30"/>
  <c r="AL114" i="30"/>
  <c r="BV114" i="30"/>
  <c r="DF114" i="30"/>
  <c r="AB127" i="30"/>
  <c r="AZ127" i="30"/>
  <c r="BT127" i="30"/>
  <c r="BX127" i="30"/>
  <c r="BZ127" i="30"/>
  <c r="AS127" i="30"/>
  <c r="CC127" i="30"/>
  <c r="DM127" i="30"/>
  <c r="BA127" i="30"/>
  <c r="CK127" i="30"/>
  <c r="AE127" i="30"/>
  <c r="BO127" i="30"/>
  <c r="CY127" i="30"/>
  <c r="AR127" i="30"/>
  <c r="CB127" i="30"/>
  <c r="DL127" i="30"/>
  <c r="AK146" i="30"/>
  <c r="AR146" i="30"/>
  <c r="BQ146" i="30"/>
  <c r="V146" i="30"/>
  <c r="CP146" i="30"/>
  <c r="DG146" i="30"/>
  <c r="CC146" i="30"/>
  <c r="AN146" i="30"/>
  <c r="DK146" i="30"/>
  <c r="BO146" i="30"/>
  <c r="BP146" i="30"/>
  <c r="AA146" i="30"/>
  <c r="CV146" i="30"/>
  <c r="AT146" i="30"/>
  <c r="AI146" i="30"/>
  <c r="DE146" i="30"/>
  <c r="BU146" i="30"/>
  <c r="CB146" i="30"/>
  <c r="AG146" i="30"/>
  <c r="DC146" i="30"/>
  <c r="BF146" i="30"/>
  <c r="AU146" i="30"/>
  <c r="CG146" i="30"/>
  <c r="Z146" i="30"/>
  <c r="CT146" i="30"/>
  <c r="AS146" i="30"/>
  <c r="BX146" i="30"/>
  <c r="BM146" i="30"/>
  <c r="AE146" i="30"/>
  <c r="CZ146" i="30"/>
  <c r="AF146" i="30"/>
  <c r="DB146" i="30"/>
  <c r="BK146" i="30"/>
  <c r="CD146" i="30"/>
  <c r="W146" i="30"/>
  <c r="CI146" i="30"/>
  <c r="BC146" i="30"/>
  <c r="AD146" i="30"/>
  <c r="BW146" i="30"/>
  <c r="AQ146" i="30"/>
  <c r="DF146" i="30"/>
  <c r="AZ193" i="30"/>
  <c r="BL193" i="30"/>
  <c r="BX193" i="30"/>
  <c r="AM193" i="30"/>
  <c r="BW193" i="30"/>
  <c r="DG193" i="30"/>
  <c r="AU193" i="30"/>
  <c r="CE193" i="30"/>
  <c r="X193" i="30"/>
  <c r="BH193" i="30"/>
  <c r="CR193" i="30"/>
  <c r="AK193" i="30"/>
  <c r="BU193" i="30"/>
  <c r="DE193" i="30"/>
  <c r="AX193" i="30"/>
  <c r="CH193" i="30"/>
  <c r="AZ199" i="30"/>
  <c r="BL199" i="30"/>
  <c r="BX199" i="30"/>
  <c r="AM199" i="30"/>
  <c r="BW199" i="30"/>
  <c r="DG199" i="30"/>
  <c r="AU199" i="30"/>
  <c r="CE199" i="30"/>
  <c r="X199" i="30"/>
  <c r="BH199" i="30"/>
  <c r="CR199" i="30"/>
  <c r="AK199" i="30"/>
  <c r="BU199" i="30"/>
  <c r="DE199" i="30"/>
  <c r="AX199" i="30"/>
  <c r="CH199" i="30"/>
  <c r="CD225" i="30"/>
  <c r="BJ225" i="30"/>
  <c r="AJ225" i="30"/>
  <c r="CB220" i="30"/>
  <c r="AR229" i="30"/>
  <c r="CE229" i="30"/>
  <c r="BR230" i="30"/>
  <c r="V235" i="30"/>
  <c r="CV235" i="30"/>
  <c r="DH260" i="30"/>
  <c r="DA23" i="30"/>
  <c r="DH23" i="30"/>
  <c r="AQ23" i="30"/>
  <c r="AG23" i="30"/>
  <c r="CJ23" i="30"/>
  <c r="DJ23" i="30"/>
  <c r="V23" i="30"/>
  <c r="AV23" i="30"/>
  <c r="BD23" i="30"/>
  <c r="BY23" i="30"/>
  <c r="CY23" i="30"/>
  <c r="AH23" i="30"/>
  <c r="BH23" i="30"/>
  <c r="CI23" i="30"/>
  <c r="EN59" i="30"/>
  <c r="DH65" i="30"/>
  <c r="AT153" i="30"/>
  <c r="AF138" i="30"/>
  <c r="AR138" i="30"/>
  <c r="AE138" i="30"/>
  <c r="BO138" i="30"/>
  <c r="CY138" i="30"/>
  <c r="AS138" i="30"/>
  <c r="CC138" i="30"/>
  <c r="DM138" i="30"/>
  <c r="AZ138" i="30"/>
  <c r="CJ138" i="30"/>
  <c r="AC138" i="30"/>
  <c r="BM138" i="30"/>
  <c r="CW138" i="30"/>
  <c r="AP138" i="30"/>
  <c r="BZ138" i="30"/>
  <c r="DJ138" i="30"/>
  <c r="CM190" i="30"/>
  <c r="BP190" i="30"/>
  <c r="AT190" i="30"/>
  <c r="Y190" i="30"/>
  <c r="CS190" i="30"/>
  <c r="BV190" i="30"/>
  <c r="AZ190" i="30"/>
  <c r="AA190" i="30"/>
  <c r="BK190" i="30"/>
  <c r="CU190" i="30"/>
  <c r="AI190" i="30"/>
  <c r="BS190" i="30"/>
  <c r="DC190" i="30"/>
  <c r="AV190" i="30"/>
  <c r="CF190" i="30"/>
  <c r="DK190" i="30"/>
  <c r="BK213" i="30"/>
  <c r="AK213" i="30"/>
  <c r="DH225" i="30"/>
  <c r="CN225" i="30"/>
  <c r="BN225" i="30"/>
  <c r="CH217" i="30"/>
  <c r="BA235" i="30"/>
  <c r="BZ230" i="30"/>
  <c r="DH250" i="30"/>
  <c r="AK250" i="30"/>
  <c r="DE250" i="30"/>
  <c r="CK250" i="30"/>
  <c r="BO250" i="30"/>
  <c r="AH250" i="30"/>
  <c r="DB250" i="30"/>
  <c r="CE250" i="30"/>
  <c r="AP250" i="30"/>
  <c r="BZ250" i="30"/>
  <c r="DJ250" i="30"/>
  <c r="BD250" i="30"/>
  <c r="CN250" i="30"/>
  <c r="AG250" i="30"/>
  <c r="BQ250" i="30"/>
  <c r="DA250" i="30"/>
  <c r="BN258" i="30"/>
  <c r="CB258" i="30"/>
  <c r="AS258" i="30"/>
  <c r="CK258" i="30"/>
  <c r="AF258" i="30"/>
  <c r="BW258" i="30"/>
  <c r="AA258" i="30"/>
  <c r="BQ258" i="30"/>
  <c r="DI258" i="30"/>
  <c r="BD258" i="30"/>
  <c r="CU258" i="30"/>
  <c r="AQ258" i="30"/>
  <c r="CH258" i="30"/>
  <c r="AN258" i="30"/>
  <c r="BX258" i="30"/>
  <c r="DH258" i="30"/>
  <c r="Z260" i="30"/>
  <c r="BQ260" i="30"/>
  <c r="DB99" i="30"/>
  <c r="DC99" i="30"/>
  <c r="DH99" i="30"/>
  <c r="DI99" i="30"/>
  <c r="AC99" i="30"/>
  <c r="AG99" i="30"/>
  <c r="BQ99" i="30"/>
  <c r="DA99" i="30"/>
  <c r="AP99" i="30"/>
  <c r="BZ99" i="30"/>
  <c r="DJ99" i="30"/>
  <c r="BC99" i="30"/>
  <c r="CM99" i="30"/>
  <c r="AF99" i="30"/>
  <c r="BP99" i="30"/>
  <c r="CZ99" i="30"/>
  <c r="BR115" i="30"/>
  <c r="BD115" i="30"/>
  <c r="DE115" i="30"/>
  <c r="CB115" i="30"/>
  <c r="CR115" i="30"/>
  <c r="CJ115" i="30"/>
  <c r="BV115" i="30"/>
  <c r="BH115" i="30"/>
  <c r="CW115" i="30"/>
  <c r="BI115" i="30"/>
  <c r="AG115" i="30"/>
  <c r="W115" i="30"/>
  <c r="BA172" i="30"/>
  <c r="AH172" i="30"/>
  <c r="AN172" i="30"/>
  <c r="CJ172" i="30"/>
  <c r="AJ172" i="30"/>
  <c r="BT172" i="30"/>
  <c r="DD172" i="30"/>
  <c r="AW172" i="30"/>
  <c r="CG172" i="30"/>
  <c r="BC144" i="30"/>
  <c r="CM144" i="30"/>
  <c r="AF144" i="30"/>
  <c r="BP144" i="30"/>
  <c r="CZ144" i="30"/>
  <c r="AS144" i="30"/>
  <c r="CC144" i="30"/>
  <c r="DM144" i="30"/>
  <c r="AZ144" i="30"/>
  <c r="CJ144" i="30"/>
  <c r="AC144" i="30"/>
  <c r="BM144" i="30"/>
  <c r="CW144" i="30"/>
  <c r="AP144" i="30"/>
  <c r="BZ144" i="30"/>
  <c r="DJ144" i="30"/>
  <c r="DF162" i="30"/>
  <c r="BP162" i="30"/>
  <c r="CN162" i="30"/>
  <c r="CP162" i="30"/>
  <c r="AB162" i="30"/>
  <c r="AG162" i="30"/>
  <c r="BQ162" i="30"/>
  <c r="DA162" i="30"/>
  <c r="AC162" i="30"/>
  <c r="BM162" i="30"/>
  <c r="CW162" i="30"/>
  <c r="AP162" i="30"/>
  <c r="BZ162" i="30"/>
  <c r="DJ162" i="30"/>
  <c r="BC162" i="30"/>
  <c r="CM162" i="30"/>
  <c r="Z165" i="30"/>
  <c r="BP165" i="30"/>
  <c r="CB165" i="30"/>
  <c r="AM165" i="30"/>
  <c r="BW165" i="30"/>
  <c r="DG165" i="30"/>
  <c r="AT165" i="30"/>
  <c r="CD165" i="30"/>
  <c r="W165" i="30"/>
  <c r="BG165" i="30"/>
  <c r="CQ165" i="30"/>
  <c r="AJ165" i="30"/>
  <c r="BT165" i="30"/>
  <c r="DD165" i="30"/>
  <c r="AW165" i="30"/>
  <c r="CG165" i="30"/>
  <c r="EM176" i="30"/>
  <c r="DE189" i="30"/>
  <c r="CZ189" i="30"/>
  <c r="BA189" i="30"/>
  <c r="AP177" i="30"/>
  <c r="Y181" i="30"/>
  <c r="BI181" i="30"/>
  <c r="CS181" i="30"/>
  <c r="AL181" i="30"/>
  <c r="BV181" i="30"/>
  <c r="DF181" i="30"/>
  <c r="AY181" i="30"/>
  <c r="CI181" i="30"/>
  <c r="V181" i="30"/>
  <c r="BF181" i="30"/>
  <c r="CP181" i="30"/>
  <c r="AI181" i="30"/>
  <c r="BS181" i="30"/>
  <c r="DC181" i="30"/>
  <c r="AV181" i="30"/>
  <c r="CF181" i="30"/>
  <c r="AB213" i="30"/>
  <c r="CY213" i="30"/>
  <c r="BY213" i="30"/>
  <c r="DI204" i="30"/>
  <c r="AV204" i="30"/>
  <c r="AO204" i="30"/>
  <c r="AD204" i="30"/>
  <c r="AE204" i="30"/>
  <c r="W204" i="30"/>
  <c r="DC204" i="30"/>
  <c r="CY204" i="30"/>
  <c r="AR204" i="30"/>
  <c r="CB204" i="30"/>
  <c r="DL204" i="30"/>
  <c r="BE204" i="30"/>
  <c r="CO204" i="30"/>
  <c r="AB204" i="30"/>
  <c r="BL204" i="30"/>
  <c r="CV204" i="30"/>
  <c r="AA208" i="30"/>
  <c r="BK208" i="30"/>
  <c r="CU208" i="30"/>
  <c r="AH208" i="30"/>
  <c r="BR208" i="30"/>
  <c r="DB208" i="30"/>
  <c r="AC208" i="30"/>
  <c r="BM208" i="30"/>
  <c r="CW208" i="30"/>
  <c r="AP208" i="30"/>
  <c r="BZ208" i="30"/>
  <c r="AX208" i="30"/>
  <c r="CN208" i="30"/>
  <c r="AG208" i="30"/>
  <c r="BQ208" i="30"/>
  <c r="DA208" i="30"/>
  <c r="AN208" i="30"/>
  <c r="BX208" i="30"/>
  <c r="DH208" i="30"/>
  <c r="AI208" i="30"/>
  <c r="BS208" i="30"/>
  <c r="DC208" i="30"/>
  <c r="AV208" i="30"/>
  <c r="CF208" i="30"/>
  <c r="BJ208" i="30"/>
  <c r="CT208" i="30"/>
  <c r="AM208" i="30"/>
  <c r="BW208" i="30"/>
  <c r="DG208" i="30"/>
  <c r="AT208" i="30"/>
  <c r="CD208" i="30"/>
  <c r="AO208" i="30"/>
  <c r="BY208" i="30"/>
  <c r="DI208" i="30"/>
  <c r="BB208" i="30"/>
  <c r="CL208" i="30"/>
  <c r="AU208" i="30"/>
  <c r="CE208" i="30"/>
  <c r="X208" i="30"/>
  <c r="BH208" i="30"/>
  <c r="CR208" i="30"/>
  <c r="AA225" i="30"/>
  <c r="CR225" i="30"/>
  <c r="AK217" i="30"/>
  <c r="AP217" i="30"/>
  <c r="AQ217" i="30"/>
  <c r="AV217" i="30"/>
  <c r="BO217" i="30"/>
  <c r="CL217" i="30"/>
  <c r="AW220" i="30"/>
  <c r="CG220" i="30"/>
  <c r="X220" i="30"/>
  <c r="BH220" i="30"/>
  <c r="CR220" i="30"/>
  <c r="BC229" i="30"/>
  <c r="CQ229" i="30"/>
  <c r="X229" i="30"/>
  <c r="BH229" i="30"/>
  <c r="CW229" i="30"/>
  <c r="BH235" i="30"/>
  <c r="DE235" i="30"/>
  <c r="CO65" i="30"/>
  <c r="BQ57" i="30"/>
  <c r="AJ57" i="30"/>
  <c r="W57" i="30"/>
  <c r="BT57" i="30"/>
  <c r="BG57" i="30"/>
  <c r="DD57" i="30"/>
  <c r="AG57" i="30"/>
  <c r="CQ57" i="30"/>
  <c r="CY57" i="30"/>
  <c r="BB57" i="30"/>
  <c r="AR57" i="30"/>
  <c r="AT57" i="30"/>
  <c r="AI57" i="30"/>
  <c r="CA57" i="30"/>
  <c r="Z57" i="30"/>
  <c r="BJ49" i="30"/>
  <c r="BG49" i="30"/>
  <c r="AX49" i="30"/>
  <c r="BK49" i="30"/>
  <c r="AW49" i="30"/>
  <c r="DF49" i="30"/>
  <c r="DC49" i="30"/>
  <c r="BP49" i="30"/>
  <c r="BM49" i="30"/>
  <c r="EN76" i="30"/>
  <c r="EM103" i="30"/>
  <c r="DH175" i="30"/>
  <c r="BO189" i="30"/>
  <c r="AM189" i="30"/>
  <c r="AH177" i="30"/>
  <c r="AU177" i="30"/>
  <c r="BK182" i="30"/>
  <c r="CM201" i="30"/>
  <c r="BR201" i="30"/>
  <c r="W201" i="30"/>
  <c r="BN201" i="30"/>
  <c r="DE201" i="30"/>
  <c r="BH201" i="30"/>
  <c r="CY201" i="30"/>
  <c r="CJ182" i="30"/>
  <c r="BG182" i="30"/>
  <c r="CI213" i="30"/>
  <c r="BI213" i="30"/>
  <c r="AI213" i="30"/>
  <c r="Z208" i="30"/>
  <c r="EN212" i="30"/>
  <c r="EN219" i="30"/>
  <c r="AZ208" i="30"/>
  <c r="DL225" i="30"/>
  <c r="CL225" i="30"/>
  <c r="BJ217" i="30"/>
  <c r="CZ229" i="30"/>
  <c r="AM217" i="30"/>
  <c r="AA229" i="30"/>
  <c r="V217" i="30"/>
  <c r="EN223" i="30"/>
  <c r="CU229" i="30"/>
  <c r="W217" i="30"/>
  <c r="CL230" i="30"/>
  <c r="AI230" i="30"/>
  <c r="BU235" i="30"/>
  <c r="BB235" i="30"/>
  <c r="BU243" i="30"/>
  <c r="DA243" i="30"/>
  <c r="AJ243" i="30"/>
  <c r="BN243" i="30"/>
  <c r="BG247" i="30"/>
  <c r="BI247" i="30"/>
  <c r="CP247" i="30"/>
  <c r="AW247" i="30"/>
  <c r="BO247" i="30"/>
  <c r="AN247" i="30"/>
  <c r="DH247" i="30"/>
  <c r="CK247" i="30"/>
  <c r="AP247" i="30"/>
  <c r="BZ247" i="30"/>
  <c r="DJ247" i="30"/>
  <c r="BD247" i="30"/>
  <c r="CN247" i="30"/>
  <c r="AG247" i="30"/>
  <c r="BQ247" i="30"/>
  <c r="DA247" i="30"/>
  <c r="BL257" i="30"/>
  <c r="CE257" i="30"/>
  <c r="DB257" i="30"/>
  <c r="V257" i="30"/>
  <c r="W257" i="30"/>
  <c r="X257" i="30"/>
  <c r="BH257" i="30"/>
  <c r="CR257" i="30"/>
  <c r="AK257" i="30"/>
  <c r="BU257" i="30"/>
  <c r="DE257" i="30"/>
  <c r="AX257" i="30"/>
  <c r="CH257" i="30"/>
  <c r="AA257" i="30"/>
  <c r="BK257" i="30"/>
  <c r="CU257" i="30"/>
  <c r="BX260" i="30"/>
  <c r="BT260" i="30"/>
  <c r="DK32" i="30"/>
  <c r="DF177" i="30"/>
  <c r="Z229" i="30"/>
  <c r="CD189" i="30"/>
  <c r="EM183" i="30"/>
  <c r="DH178" i="30"/>
  <c r="BF178" i="30"/>
  <c r="AE178" i="30"/>
  <c r="BO178" i="30"/>
  <c r="CY178" i="30"/>
  <c r="AR178" i="30"/>
  <c r="CB178" i="30"/>
  <c r="DL178" i="30"/>
  <c r="BE178" i="30"/>
  <c r="CO178" i="30"/>
  <c r="AC178" i="30"/>
  <c r="BM178" i="30"/>
  <c r="CW178" i="30"/>
  <c r="AP178" i="30"/>
  <c r="BZ178" i="30"/>
  <c r="DJ178" i="30"/>
  <c r="EN210" i="30"/>
  <c r="BL235" i="30"/>
  <c r="DC235" i="30"/>
  <c r="CI235" i="30"/>
  <c r="AY235" i="30"/>
  <c r="AB235" i="30"/>
  <c r="BS235" i="30"/>
  <c r="DJ235" i="30"/>
  <c r="AH235" i="30"/>
  <c r="AR235" i="30"/>
  <c r="BQ235" i="30"/>
  <c r="BY248" i="30"/>
  <c r="BD248" i="30"/>
  <c r="CG34" i="30"/>
  <c r="BO34" i="30"/>
  <c r="AD34" i="30"/>
  <c r="BN34" i="30"/>
  <c r="CX34" i="30"/>
  <c r="AR34" i="30"/>
  <c r="CB34" i="30"/>
  <c r="DL34" i="30"/>
  <c r="BE34" i="30"/>
  <c r="CO34" i="30"/>
  <c r="AB34" i="30"/>
  <c r="BL34" i="30"/>
  <c r="CV34" i="30"/>
  <c r="AO34" i="30"/>
  <c r="BY34" i="30"/>
  <c r="DI34" i="30"/>
  <c r="AG49" i="30"/>
  <c r="AZ114" i="30"/>
  <c r="BL114" i="30"/>
  <c r="AG114" i="30"/>
  <c r="BQ114" i="30"/>
  <c r="DA114" i="30"/>
  <c r="AO114" i="30"/>
  <c r="BY114" i="30"/>
  <c r="DI114" i="30"/>
  <c r="BB114" i="30"/>
  <c r="CL114" i="30"/>
  <c r="AE114" i="30"/>
  <c r="BO114" i="30"/>
  <c r="CY114" i="30"/>
  <c r="AR114" i="30"/>
  <c r="CB114" i="30"/>
  <c r="DL114" i="30"/>
  <c r="CJ199" i="30"/>
  <c r="CV199" i="30"/>
  <c r="DH199" i="30"/>
  <c r="AS199" i="30"/>
  <c r="CC199" i="30"/>
  <c r="DM199" i="30"/>
  <c r="BA199" i="30"/>
  <c r="CK199" i="30"/>
  <c r="AD199" i="30"/>
  <c r="BN199" i="30"/>
  <c r="CX199" i="30"/>
  <c r="AQ199" i="30"/>
  <c r="CA199" i="30"/>
  <c r="DK199" i="30"/>
  <c r="BD199" i="30"/>
  <c r="CN199" i="30"/>
  <c r="CD229" i="30"/>
  <c r="DI235" i="30"/>
  <c r="EN253" i="30"/>
  <c r="EN183" i="30"/>
  <c r="EM203" i="30"/>
  <c r="BX225" i="30"/>
  <c r="BD225" i="30"/>
  <c r="AD225" i="30"/>
  <c r="AX220" i="30"/>
  <c r="DB235" i="30"/>
  <c r="EM233" i="30"/>
  <c r="AW250" i="30"/>
  <c r="AC250" i="30"/>
  <c r="CW250" i="30"/>
  <c r="CA250" i="30"/>
  <c r="AT250" i="30"/>
  <c r="W250" i="30"/>
  <c r="CQ250" i="30"/>
  <c r="AV250" i="30"/>
  <c r="CF250" i="30"/>
  <c r="Z250" i="30"/>
  <c r="BJ250" i="30"/>
  <c r="CT250" i="30"/>
  <c r="AM250" i="30"/>
  <c r="BW250" i="30"/>
  <c r="DG250" i="30"/>
  <c r="EM264" i="30"/>
  <c r="CF260" i="30"/>
  <c r="DA49" i="30"/>
  <c r="V99" i="30"/>
  <c r="W99" i="30"/>
  <c r="AB99" i="30"/>
  <c r="AU99" i="30"/>
  <c r="AM99" i="30"/>
  <c r="BW99" i="30"/>
  <c r="DG99" i="30"/>
  <c r="AV99" i="30"/>
  <c r="CF99" i="30"/>
  <c r="Y99" i="30"/>
  <c r="BI99" i="30"/>
  <c r="CS99" i="30"/>
  <c r="AL99" i="30"/>
  <c r="BV99" i="30"/>
  <c r="DF99" i="30"/>
  <c r="CO115" i="30"/>
  <c r="CD115" i="30"/>
  <c r="DG115" i="30"/>
  <c r="CV115" i="30"/>
  <c r="AX115" i="30"/>
  <c r="BP115" i="30"/>
  <c r="AM115" i="30"/>
  <c r="AB115" i="30"/>
  <c r="CH115" i="30"/>
  <c r="BE115" i="30"/>
  <c r="AT115" i="30"/>
  <c r="CZ115" i="30"/>
  <c r="BW115" i="30"/>
  <c r="BL115" i="30"/>
  <c r="BM115" i="30"/>
  <c r="CS115" i="30"/>
  <c r="CT115" i="30"/>
  <c r="DL115" i="30"/>
  <c r="AH162" i="30"/>
  <c r="CH162" i="30"/>
  <c r="DL162" i="30"/>
  <c r="Z162" i="30"/>
  <c r="AT162" i="30"/>
  <c r="AM162" i="30"/>
  <c r="BW162" i="30"/>
  <c r="DG162" i="30"/>
  <c r="AI162" i="30"/>
  <c r="BS162" i="30"/>
  <c r="DC162" i="30"/>
  <c r="AV162" i="30"/>
  <c r="CF162" i="30"/>
  <c r="Y162" i="30"/>
  <c r="BI162" i="30"/>
  <c r="CS162" i="30"/>
  <c r="BJ165" i="30"/>
  <c r="CZ165" i="30"/>
  <c r="DL165" i="30"/>
  <c r="AS165" i="30"/>
  <c r="CC165" i="30"/>
  <c r="DM165" i="30"/>
  <c r="AZ165" i="30"/>
  <c r="CJ165" i="30"/>
  <c r="AC165" i="30"/>
  <c r="BM165" i="30"/>
  <c r="CW165" i="30"/>
  <c r="AP165" i="30"/>
  <c r="BZ165" i="30"/>
  <c r="DJ165" i="30"/>
  <c r="BC165" i="30"/>
  <c r="CM165" i="30"/>
  <c r="AE181" i="30"/>
  <c r="BO181" i="30"/>
  <c r="CY181" i="30"/>
  <c r="AR181" i="30"/>
  <c r="CB181" i="30"/>
  <c r="DL181" i="30"/>
  <c r="BE181" i="30"/>
  <c r="CO181" i="30"/>
  <c r="AB181" i="30"/>
  <c r="BL181" i="30"/>
  <c r="CV181" i="30"/>
  <c r="AO181" i="30"/>
  <c r="BY181" i="30"/>
  <c r="DI181" i="30"/>
  <c r="BB181" i="30"/>
  <c r="CL181" i="30"/>
  <c r="EN191" i="30"/>
  <c r="CO213" i="30"/>
  <c r="BO213" i="30"/>
  <c r="AO213" i="30"/>
  <c r="DB225" i="30"/>
  <c r="CH225" i="30"/>
  <c r="BH225" i="30"/>
  <c r="BC217" i="30"/>
  <c r="BH217" i="30"/>
  <c r="BI217" i="30"/>
  <c r="BN217" i="30"/>
  <c r="CG217" i="30"/>
  <c r="DD217" i="30"/>
  <c r="BC220" i="30"/>
  <c r="CM220" i="30"/>
  <c r="AD220" i="30"/>
  <c r="BN220" i="30"/>
  <c r="CX220" i="30"/>
  <c r="Y229" i="30"/>
  <c r="BI229" i="30"/>
  <c r="CX229" i="30"/>
  <c r="AD229" i="30"/>
  <c r="BN229" i="30"/>
  <c r="DD229" i="30"/>
  <c r="BM235" i="30"/>
  <c r="CI20" i="30"/>
  <c r="BO65" i="30"/>
  <c r="EM41" i="30"/>
  <c r="Z49" i="30"/>
  <c r="W49" i="30"/>
  <c r="CM49" i="30"/>
  <c r="AA49" i="30"/>
  <c r="DI49" i="30"/>
  <c r="BV49" i="30"/>
  <c r="BS49" i="30"/>
  <c r="AF49" i="30"/>
  <c r="DI146" i="30"/>
  <c r="Y185" i="30"/>
  <c r="BI185" i="30"/>
  <c r="CS185" i="30"/>
  <c r="AR185" i="30"/>
  <c r="CB185" i="30"/>
  <c r="AM185" i="30"/>
  <c r="BW185" i="30"/>
  <c r="DG185" i="30"/>
  <c r="AB185" i="30"/>
  <c r="BL185" i="30"/>
  <c r="CV185" i="30"/>
  <c r="AU185" i="30"/>
  <c r="CE185" i="30"/>
  <c r="AK185" i="30"/>
  <c r="BU185" i="30"/>
  <c r="DE185" i="30"/>
  <c r="BD185" i="30"/>
  <c r="CN185" i="30"/>
  <c r="AS185" i="30"/>
  <c r="CC185" i="30"/>
  <c r="DM185" i="30"/>
  <c r="AH185" i="30"/>
  <c r="BR185" i="30"/>
  <c r="DB185" i="30"/>
  <c r="BA185" i="30"/>
  <c r="CK185" i="30"/>
  <c r="AQ185" i="30"/>
  <c r="CA185" i="30"/>
  <c r="Z185" i="30"/>
  <c r="BJ185" i="30"/>
  <c r="CT185" i="30"/>
  <c r="DL185" i="30"/>
  <c r="AY185" i="30"/>
  <c r="CI185" i="30"/>
  <c r="AN185" i="30"/>
  <c r="BX185" i="30"/>
  <c r="DH185" i="30"/>
  <c r="W185" i="30"/>
  <c r="BG185" i="30"/>
  <c r="CQ185" i="30"/>
  <c r="AW185" i="30"/>
  <c r="CG185" i="30"/>
  <c r="AF185" i="30"/>
  <c r="BP185" i="30"/>
  <c r="CZ185" i="30"/>
  <c r="BE185" i="30"/>
  <c r="CO185" i="30"/>
  <c r="AT185" i="30"/>
  <c r="CD185" i="30"/>
  <c r="AC185" i="30"/>
  <c r="BM185" i="30"/>
  <c r="CW185" i="30"/>
  <c r="BC185" i="30"/>
  <c r="CM185" i="30"/>
  <c r="AL185" i="30"/>
  <c r="BV185" i="30"/>
  <c r="DF185" i="30"/>
  <c r="AE189" i="30"/>
  <c r="CE189" i="30"/>
  <c r="AJ177" i="30"/>
  <c r="CE177" i="30"/>
  <c r="BC201" i="30"/>
  <c r="DI201" i="30"/>
  <c r="AD201" i="30"/>
  <c r="BU201" i="30"/>
  <c r="X201" i="30"/>
  <c r="BO201" i="30"/>
  <c r="DF201" i="30"/>
  <c r="EM210" i="30"/>
  <c r="AY213" i="30"/>
  <c r="Y213" i="30"/>
  <c r="CV225" i="30"/>
  <c r="CB225" i="30"/>
  <c r="BB225" i="30"/>
  <c r="CT217" i="30"/>
  <c r="AR230" i="30"/>
  <c r="BW217" i="30"/>
  <c r="BK229" i="30"/>
  <c r="BF217" i="30"/>
  <c r="AU230" i="30"/>
  <c r="BG217" i="30"/>
  <c r="CH235" i="30"/>
  <c r="CD230" i="30"/>
  <c r="DL235" i="30"/>
  <c r="CS235" i="30"/>
  <c r="CC235" i="30"/>
  <c r="AH247" i="30"/>
  <c r="CG247" i="30"/>
  <c r="W247" i="30"/>
  <c r="BU247" i="30"/>
  <c r="CA247" i="30"/>
  <c r="AZ247" i="30"/>
  <c r="AC247" i="30"/>
  <c r="CW247" i="30"/>
  <c r="AV247" i="30"/>
  <c r="CF247" i="30"/>
  <c r="Z247" i="30"/>
  <c r="BJ247" i="30"/>
  <c r="CT247" i="30"/>
  <c r="AM247" i="30"/>
  <c r="BW247" i="30"/>
  <c r="DG247" i="30"/>
  <c r="CD257" i="30"/>
  <c r="CW257" i="30"/>
  <c r="AI257" i="30"/>
  <c r="AN257" i="30"/>
  <c r="AO257" i="30"/>
  <c r="AD257" i="30"/>
  <c r="BN257" i="30"/>
  <c r="CX257" i="30"/>
  <c r="AQ257" i="30"/>
  <c r="CA257" i="30"/>
  <c r="DK257" i="30"/>
  <c r="BD257" i="30"/>
  <c r="CN257" i="30"/>
  <c r="AG257" i="30"/>
  <c r="BQ257" i="30"/>
  <c r="DA257" i="30"/>
  <c r="CA260" i="30"/>
  <c r="AJ260" i="30"/>
  <c r="Z217" i="30"/>
  <c r="AB65" i="30"/>
  <c r="DI248" i="30"/>
  <c r="EM105" i="30"/>
  <c r="EN105" i="30"/>
  <c r="AC149" i="30"/>
  <c r="BT149" i="30"/>
  <c r="AD149" i="30"/>
  <c r="BU149" i="30"/>
  <c r="DL149" i="30"/>
  <c r="BH149" i="30"/>
  <c r="CY149" i="30"/>
  <c r="AU149" i="30"/>
  <c r="CL149" i="30"/>
  <c r="AO149" i="30"/>
  <c r="CF149" i="30"/>
  <c r="BU38" i="30"/>
  <c r="AC38" i="30"/>
  <c r="EM21" i="30"/>
  <c r="X20" i="30"/>
  <c r="BJ20" i="30"/>
  <c r="EN30" i="30"/>
  <c r="BI49" i="30"/>
  <c r="CN49" i="30"/>
  <c r="BQ49" i="30"/>
  <c r="CS49" i="30"/>
  <c r="DB49" i="30"/>
  <c r="BB49" i="30"/>
  <c r="CL49" i="30"/>
  <c r="EM68" i="30"/>
  <c r="EM80" i="30"/>
  <c r="EN107" i="30"/>
  <c r="EM133" i="30"/>
  <c r="EN148" i="30"/>
  <c r="EM158" i="30"/>
  <c r="AR168" i="30"/>
  <c r="BJ168" i="30"/>
  <c r="BV168" i="30"/>
  <c r="AY168" i="30"/>
  <c r="CI168" i="30"/>
  <c r="V168" i="30"/>
  <c r="BF168" i="30"/>
  <c r="CP168" i="30"/>
  <c r="AI168" i="30"/>
  <c r="BS168" i="30"/>
  <c r="DC168" i="30"/>
  <c r="AV168" i="30"/>
  <c r="CF168" i="30"/>
  <c r="Y168" i="30"/>
  <c r="BI168" i="30"/>
  <c r="CS168" i="30"/>
  <c r="DB38" i="30"/>
  <c r="Y38" i="30"/>
  <c r="AS38" i="30"/>
  <c r="BI20" i="30"/>
  <c r="BW29" i="30"/>
  <c r="DC29" i="30"/>
  <c r="CH29" i="30"/>
  <c r="AS29" i="30"/>
  <c r="CS29" i="30"/>
  <c r="BS29" i="30"/>
  <c r="AX29" i="30"/>
  <c r="BI29" i="30"/>
  <c r="AI29" i="30"/>
  <c r="BK29" i="30"/>
  <c r="BQ29" i="30"/>
  <c r="Y29" i="30"/>
  <c r="CP29" i="30"/>
  <c r="CF29" i="30"/>
  <c r="BF29" i="30"/>
  <c r="AV29" i="30"/>
  <c r="V29" i="30"/>
  <c r="CS16" i="30"/>
  <c r="CG16" i="30"/>
  <c r="BP16" i="30"/>
  <c r="AK16" i="30"/>
  <c r="BD16" i="30"/>
  <c r="AJ16" i="30"/>
  <c r="BT16" i="30"/>
  <c r="DD16" i="30"/>
  <c r="AY16" i="30"/>
  <c r="CI16" i="30"/>
  <c r="V16" i="30"/>
  <c r="BF16" i="30"/>
  <c r="CP16" i="30"/>
  <c r="AI16" i="30"/>
  <c r="BS16" i="30"/>
  <c r="DC16" i="30"/>
  <c r="EM25" i="30"/>
  <c r="BE56" i="30"/>
  <c r="AE56" i="30"/>
  <c r="AR77" i="30"/>
  <c r="CN77" i="30"/>
  <c r="CZ77" i="30"/>
  <c r="BC77" i="30"/>
  <c r="CM77" i="30"/>
  <c r="AG77" i="30"/>
  <c r="BQ77" i="30"/>
  <c r="DA77" i="30"/>
  <c r="AN77" i="30"/>
  <c r="BX77" i="30"/>
  <c r="DH77" i="30"/>
  <c r="BA77" i="30"/>
  <c r="CK77" i="30"/>
  <c r="AD77" i="30"/>
  <c r="BN77" i="30"/>
  <c r="CX77" i="30"/>
  <c r="EN86" i="30"/>
  <c r="AY123" i="30"/>
  <c r="CX123" i="30"/>
  <c r="CM123" i="30"/>
  <c r="CC123" i="30"/>
  <c r="BD123" i="30"/>
  <c r="AF123" i="30"/>
  <c r="DA123" i="30"/>
  <c r="CF123" i="30"/>
  <c r="BU123" i="30"/>
  <c r="DC123" i="30"/>
  <c r="CD123" i="30"/>
  <c r="BF123" i="30"/>
  <c r="BN123" i="30"/>
  <c r="BC123" i="30"/>
  <c r="DF123" i="30"/>
  <c r="CH123" i="30"/>
  <c r="AV123" i="30"/>
  <c r="AK123" i="30"/>
  <c r="AM123" i="30"/>
  <c r="DH123" i="30"/>
  <c r="AD123" i="30"/>
  <c r="AA123" i="30"/>
  <c r="BM123" i="30"/>
  <c r="DE123" i="30"/>
  <c r="BA123" i="30"/>
  <c r="AB123" i="30"/>
  <c r="CO123" i="30"/>
  <c r="CP139" i="30"/>
  <c r="DH139" i="30"/>
  <c r="AG139" i="30"/>
  <c r="BQ139" i="30"/>
  <c r="DA139" i="30"/>
  <c r="AO139" i="30"/>
  <c r="BY139" i="30"/>
  <c r="DI139" i="30"/>
  <c r="BB139" i="30"/>
  <c r="CL139" i="30"/>
  <c r="AE139" i="30"/>
  <c r="BO139" i="30"/>
  <c r="CY139" i="30"/>
  <c r="AR139" i="30"/>
  <c r="CB139" i="30"/>
  <c r="DL139" i="30"/>
  <c r="Z58" i="30"/>
  <c r="AO58" i="30"/>
  <c r="CY58" i="30"/>
  <c r="DM58" i="30"/>
  <c r="BI58" i="30"/>
  <c r="BW58" i="30"/>
  <c r="BC58" i="30"/>
  <c r="CZ58" i="30"/>
  <c r="AU58" i="30"/>
  <c r="CP58" i="30"/>
  <c r="CV58" i="30"/>
  <c r="DH58" i="30"/>
  <c r="AP58" i="30"/>
  <c r="BZ58" i="30"/>
  <c r="DJ58" i="30"/>
  <c r="CN110" i="30"/>
  <c r="CZ110" i="30"/>
  <c r="DL110" i="30"/>
  <c r="BC110" i="30"/>
  <c r="CM110" i="30"/>
  <c r="AG110" i="30"/>
  <c r="BQ110" i="30"/>
  <c r="DA110" i="30"/>
  <c r="AN110" i="30"/>
  <c r="BX110" i="30"/>
  <c r="DH110" i="30"/>
  <c r="BA110" i="30"/>
  <c r="CK110" i="30"/>
  <c r="AD110" i="30"/>
  <c r="BN110" i="30"/>
  <c r="CX110" i="30"/>
  <c r="Z141" i="30"/>
  <c r="AR141" i="30"/>
  <c r="BC141" i="30"/>
  <c r="CM141" i="30"/>
  <c r="CH141" i="30"/>
  <c r="AA141" i="30"/>
  <c r="BK141" i="30"/>
  <c r="CU141" i="30"/>
  <c r="AH141" i="30"/>
  <c r="BR141" i="30"/>
  <c r="DB141" i="30"/>
  <c r="AU141" i="30"/>
  <c r="CE141" i="30"/>
  <c r="X141" i="30"/>
  <c r="BH141" i="30"/>
  <c r="CR141" i="30"/>
  <c r="EN176" i="30"/>
  <c r="EN198" i="30"/>
  <c r="AF217" i="30"/>
  <c r="AF229" i="30"/>
  <c r="CV217" i="30"/>
  <c r="BM217" i="30"/>
  <c r="BT235" i="30"/>
  <c r="CG235" i="30"/>
  <c r="CE248" i="30"/>
  <c r="BJ248" i="30"/>
  <c r="AD248" i="30"/>
  <c r="AP248" i="30"/>
  <c r="AE248" i="30"/>
  <c r="CY248" i="30"/>
  <c r="BT248" i="30"/>
  <c r="AW248" i="30"/>
  <c r="BF260" i="30"/>
  <c r="AK260" i="30"/>
  <c r="DF260" i="30"/>
  <c r="CB260" i="30"/>
  <c r="BA260" i="30"/>
  <c r="Y49" i="30"/>
  <c r="EM79" i="30"/>
  <c r="AG122" i="30"/>
  <c r="CQ122" i="30"/>
  <c r="CT122" i="30"/>
  <c r="AV122" i="30"/>
  <c r="EN163" i="30"/>
  <c r="EN166" i="30"/>
  <c r="DB178" i="30"/>
  <c r="AT178" i="30"/>
  <c r="CP178" i="30"/>
  <c r="AK178" i="30"/>
  <c r="BU178" i="30"/>
  <c r="DE178" i="30"/>
  <c r="AX178" i="30"/>
  <c r="CH178" i="30"/>
  <c r="AA178" i="30"/>
  <c r="BK178" i="30"/>
  <c r="CU178" i="30"/>
  <c r="AI178" i="30"/>
  <c r="BS178" i="30"/>
  <c r="DC178" i="30"/>
  <c r="AV178" i="30"/>
  <c r="CF178" i="30"/>
  <c r="AW194" i="30"/>
  <c r="CG194" i="30"/>
  <c r="AX194" i="30"/>
  <c r="CH194" i="30"/>
  <c r="AY194" i="30"/>
  <c r="CI194" i="30"/>
  <c r="BD194" i="30"/>
  <c r="CN194" i="30"/>
  <c r="BE194" i="30"/>
  <c r="CO194" i="30"/>
  <c r="AU194" i="30"/>
  <c r="CE194" i="30"/>
  <c r="Y194" i="30"/>
  <c r="BI194" i="30"/>
  <c r="CS194" i="30"/>
  <c r="Z194" i="30"/>
  <c r="BJ194" i="30"/>
  <c r="CT194" i="30"/>
  <c r="AA194" i="30"/>
  <c r="BK194" i="30"/>
  <c r="CU194" i="30"/>
  <c r="BA194" i="30"/>
  <c r="CK194" i="30"/>
  <c r="AE194" i="30"/>
  <c r="BO194" i="30"/>
  <c r="CY194" i="30"/>
  <c r="AF194" i="30"/>
  <c r="BP194" i="30"/>
  <c r="CZ194" i="30"/>
  <c r="AG194" i="30"/>
  <c r="BQ194" i="30"/>
  <c r="DA194" i="30"/>
  <c r="W194" i="30"/>
  <c r="BG194" i="30"/>
  <c r="CQ194" i="30"/>
  <c r="AK194" i="30"/>
  <c r="BU194" i="30"/>
  <c r="DE194" i="30"/>
  <c r="AL194" i="30"/>
  <c r="BV194" i="30"/>
  <c r="DF194" i="30"/>
  <c r="AM194" i="30"/>
  <c r="BW194" i="30"/>
  <c r="DG194" i="30"/>
  <c r="AC194" i="30"/>
  <c r="BM194" i="30"/>
  <c r="CW194" i="30"/>
  <c r="AQ194" i="30"/>
  <c r="CA194" i="30"/>
  <c r="DK194" i="30"/>
  <c r="AR194" i="30"/>
  <c r="CB194" i="30"/>
  <c r="DL194" i="30"/>
  <c r="AS194" i="30"/>
  <c r="CC194" i="30"/>
  <c r="BX201" i="30"/>
  <c r="AD192" i="30"/>
  <c r="AX192" i="30"/>
  <c r="BT192" i="30"/>
  <c r="CN192" i="30"/>
  <c r="CR192" i="30"/>
  <c r="CT192" i="30"/>
  <c r="AW192" i="30"/>
  <c r="CG192" i="30"/>
  <c r="AA192" i="30"/>
  <c r="BK192" i="30"/>
  <c r="CU192" i="30"/>
  <c r="AH192" i="30"/>
  <c r="BR192" i="30"/>
  <c r="DB192" i="30"/>
  <c r="AU192" i="30"/>
  <c r="CE192" i="30"/>
  <c r="BC194" i="30"/>
  <c r="CU201" i="30"/>
  <c r="BB194" i="30"/>
  <c r="BN194" i="30"/>
  <c r="BZ194" i="30"/>
  <c r="AH194" i="30"/>
  <c r="BR194" i="30"/>
  <c r="DB194" i="30"/>
  <c r="AX201" i="30"/>
  <c r="DC207" i="30"/>
  <c r="BA207" i="30"/>
  <c r="AV207" i="30"/>
  <c r="CF207" i="30"/>
  <c r="Y207" i="30"/>
  <c r="BI207" i="30"/>
  <c r="CS207" i="30"/>
  <c r="AL207" i="30"/>
  <c r="BV207" i="30"/>
  <c r="DF207" i="30"/>
  <c r="AY207" i="30"/>
  <c r="CI207" i="30"/>
  <c r="V207" i="30"/>
  <c r="BF207" i="30"/>
  <c r="CP207" i="30"/>
  <c r="DM225" i="30"/>
  <c r="CM225" i="30"/>
  <c r="BM225" i="30"/>
  <c r="DF220" i="30"/>
  <c r="CI220" i="30"/>
  <c r="AJ230" i="30"/>
  <c r="CF230" i="30"/>
  <c r="DJ230" i="30"/>
  <c r="BR217" i="30"/>
  <c r="BR229" i="30"/>
  <c r="DJ229" i="30"/>
  <c r="BY230" i="30"/>
  <c r="CJ235" i="30"/>
  <c r="AG235" i="30"/>
  <c r="BQ239" i="30"/>
  <c r="AE239" i="30"/>
  <c r="DH239" i="30"/>
  <c r="CV239" i="30"/>
  <c r="BX239" i="30"/>
  <c r="AY239" i="30"/>
  <c r="AN239" i="30"/>
  <c r="AC239" i="30"/>
  <c r="CE239" i="30"/>
  <c r="AS239" i="30"/>
  <c r="CU239" i="30"/>
  <c r="AR239" i="30"/>
  <c r="CB239" i="30"/>
  <c r="DL239" i="30"/>
  <c r="BB239" i="30"/>
  <c r="CL239" i="30"/>
  <c r="EN241" i="30"/>
  <c r="EM249" i="30"/>
  <c r="AO248" i="30"/>
  <c r="AA248" i="30"/>
  <c r="DG260" i="30"/>
  <c r="CE260" i="30"/>
  <c r="AN261" i="30"/>
  <c r="CM261" i="30"/>
  <c r="AB261" i="30"/>
  <c r="CA261" i="30"/>
  <c r="CB261" i="30"/>
  <c r="BF261" i="30"/>
  <c r="AL261" i="30"/>
  <c r="DF261" i="30"/>
  <c r="BB261" i="30"/>
  <c r="CL261" i="30"/>
  <c r="AG261" i="30"/>
  <c r="BQ261" i="30"/>
  <c r="DA261" i="30"/>
  <c r="AI261" i="30"/>
  <c r="BS261" i="30"/>
  <c r="DC261" i="30"/>
  <c r="DJ260" i="30"/>
  <c r="AC263" i="30"/>
  <c r="BZ263" i="30"/>
  <c r="V263" i="30"/>
  <c r="AX263" i="30"/>
  <c r="AO263" i="30"/>
  <c r="CF263" i="30"/>
  <c r="AD263" i="30"/>
  <c r="BV263" i="30"/>
  <c r="DM263" i="30"/>
  <c r="BH263" i="30"/>
  <c r="CZ263" i="30"/>
  <c r="BB263" i="30"/>
  <c r="CT263" i="30"/>
  <c r="AQ263" i="30"/>
  <c r="CA263" i="30"/>
  <c r="DK263" i="30"/>
  <c r="AQ34" i="30"/>
  <c r="Y34" i="30"/>
  <c r="CY34" i="30"/>
  <c r="AJ34" i="30"/>
  <c r="BT34" i="30"/>
  <c r="DD34" i="30"/>
  <c r="AX34" i="30"/>
  <c r="CH34" i="30"/>
  <c r="AA34" i="30"/>
  <c r="BK34" i="30"/>
  <c r="CU34" i="30"/>
  <c r="AH34" i="30"/>
  <c r="BR34" i="30"/>
  <c r="DB34" i="30"/>
  <c r="AU34" i="30"/>
  <c r="CE34" i="30"/>
  <c r="CV65" i="30"/>
  <c r="CG65" i="30"/>
  <c r="DG65" i="30"/>
  <c r="AK43" i="30"/>
  <c r="BD43" i="30"/>
  <c r="BU43" i="30"/>
  <c r="CN43" i="30"/>
  <c r="DE43" i="30"/>
  <c r="CK43" i="30"/>
  <c r="AN114" i="30"/>
  <c r="CJ114" i="30"/>
  <c r="CV114" i="30"/>
  <c r="AM114" i="30"/>
  <c r="BW114" i="30"/>
  <c r="DG114" i="30"/>
  <c r="AU114" i="30"/>
  <c r="CE114" i="30"/>
  <c r="X114" i="30"/>
  <c r="BH114" i="30"/>
  <c r="CR114" i="30"/>
  <c r="AK114" i="30"/>
  <c r="BU114" i="30"/>
  <c r="DE114" i="30"/>
  <c r="AX114" i="30"/>
  <c r="CH114" i="30"/>
  <c r="CX127" i="30"/>
  <c r="BL127" i="30"/>
  <c r="CJ127" i="30"/>
  <c r="DD127" i="30"/>
  <c r="DH127" i="30"/>
  <c r="DJ127" i="30"/>
  <c r="BE127" i="30"/>
  <c r="CO127" i="30"/>
  <c r="AC127" i="30"/>
  <c r="BM127" i="30"/>
  <c r="CW127" i="30"/>
  <c r="AQ127" i="30"/>
  <c r="CA127" i="30"/>
  <c r="DK127" i="30"/>
  <c r="BD127" i="30"/>
  <c r="CN127" i="30"/>
  <c r="AC146" i="30"/>
  <c r="AP146" i="30"/>
  <c r="BE146" i="30"/>
  <c r="BI146" i="30"/>
  <c r="CL146" i="30"/>
  <c r="DA146" i="30"/>
  <c r="BA146" i="30"/>
  <c r="CY146" i="30"/>
  <c r="DM146" i="30"/>
  <c r="BY146" i="30"/>
  <c r="CP132" i="30"/>
  <c r="Z132" i="30"/>
  <c r="AB132" i="30"/>
  <c r="AX132" i="30"/>
  <c r="BR132" i="30"/>
  <c r="AQ132" i="30"/>
  <c r="CA132" i="30"/>
  <c r="DK132" i="30"/>
  <c r="BE132" i="30"/>
  <c r="CO132" i="30"/>
  <c r="AC132" i="30"/>
  <c r="BM132" i="30"/>
  <c r="CW132" i="30"/>
  <c r="AP132" i="30"/>
  <c r="BZ132" i="30"/>
  <c r="DJ132" i="30"/>
  <c r="V193" i="30"/>
  <c r="AH193" i="30"/>
  <c r="AT193" i="30"/>
  <c r="AY193" i="30"/>
  <c r="CI193" i="30"/>
  <c r="W193" i="30"/>
  <c r="BG193" i="30"/>
  <c r="CQ193" i="30"/>
  <c r="AJ193" i="30"/>
  <c r="BT193" i="30"/>
  <c r="DD193" i="30"/>
  <c r="AW193" i="30"/>
  <c r="CG193" i="30"/>
  <c r="Z193" i="30"/>
  <c r="BJ193" i="30"/>
  <c r="CT193" i="30"/>
  <c r="EM196" i="30"/>
  <c r="EN196" i="30"/>
  <c r="V199" i="30"/>
  <c r="AH199" i="30"/>
  <c r="AT199" i="30"/>
  <c r="AY199" i="30"/>
  <c r="CI199" i="30"/>
  <c r="W199" i="30"/>
  <c r="BG199" i="30"/>
  <c r="CQ199" i="30"/>
  <c r="AJ199" i="30"/>
  <c r="BT199" i="30"/>
  <c r="DD199" i="30"/>
  <c r="AW199" i="30"/>
  <c r="CG199" i="30"/>
  <c r="Z199" i="30"/>
  <c r="BJ199" i="30"/>
  <c r="CT199" i="30"/>
  <c r="DG225" i="30"/>
  <c r="CG225" i="30"/>
  <c r="BG225" i="30"/>
  <c r="AR217" i="30"/>
  <c r="W230" i="30"/>
  <c r="BE217" i="30"/>
  <c r="BP230" i="30"/>
  <c r="BR235" i="30"/>
  <c r="CU235" i="30"/>
  <c r="AQ260" i="30"/>
  <c r="EM266" i="30"/>
  <c r="BP23" i="30"/>
  <c r="CK23" i="30"/>
  <c r="DK23" i="30"/>
  <c r="AR23" i="30"/>
  <c r="BM23" i="30"/>
  <c r="CM23" i="30"/>
  <c r="CP23" i="30"/>
  <c r="Y23" i="30"/>
  <c r="AB23" i="30"/>
  <c r="BB23" i="30"/>
  <c r="DG23" i="30"/>
  <c r="DB23" i="30"/>
  <c r="AK23" i="30"/>
  <c r="Z138" i="30"/>
  <c r="CZ138" i="30"/>
  <c r="DL138" i="30"/>
  <c r="AQ138" i="30"/>
  <c r="CA138" i="30"/>
  <c r="DK138" i="30"/>
  <c r="BE138" i="30"/>
  <c r="CO138" i="30"/>
  <c r="AB138" i="30"/>
  <c r="BL138" i="30"/>
  <c r="CV138" i="30"/>
  <c r="AO138" i="30"/>
  <c r="BY138" i="30"/>
  <c r="DI138" i="30"/>
  <c r="BB138" i="30"/>
  <c r="CL138" i="30"/>
  <c r="CV189" i="30"/>
  <c r="CI189" i="30"/>
  <c r="AU189" i="30"/>
  <c r="BJ177" i="30"/>
  <c r="BV177" i="30"/>
  <c r="BP177" i="30"/>
  <c r="AQ190" i="30"/>
  <c r="DL190" i="30"/>
  <c r="CN190" i="30"/>
  <c r="BR190" i="30"/>
  <c r="AW190" i="30"/>
  <c r="Z190" i="30"/>
  <c r="CT190" i="30"/>
  <c r="BX190" i="30"/>
  <c r="AM190" i="30"/>
  <c r="BW190" i="30"/>
  <c r="DG190" i="30"/>
  <c r="AU190" i="30"/>
  <c r="CE190" i="30"/>
  <c r="X190" i="30"/>
  <c r="BH190" i="30"/>
  <c r="CR190" i="30"/>
  <c r="DB213" i="30"/>
  <c r="CH213" i="30"/>
  <c r="BH213" i="30"/>
  <c r="AN225" i="30"/>
  <c r="DK225" i="30"/>
  <c r="CK225" i="30"/>
  <c r="CH220" i="30"/>
  <c r="AX229" i="30"/>
  <c r="BJ235" i="30"/>
  <c r="BG235" i="30"/>
  <c r="AN235" i="30"/>
  <c r="AB250" i="30"/>
  <c r="AZ250" i="30"/>
  <c r="BI250" i="30"/>
  <c r="AO250" i="30"/>
  <c r="DI250" i="30"/>
  <c r="CM250" i="30"/>
  <c r="BF250" i="30"/>
  <c r="AI250" i="30"/>
  <c r="DC250" i="30"/>
  <c r="BB250" i="30"/>
  <c r="CL250" i="30"/>
  <c r="AF250" i="30"/>
  <c r="BP250" i="30"/>
  <c r="CZ250" i="30"/>
  <c r="AS250" i="30"/>
  <c r="CC250" i="30"/>
  <c r="DM250" i="30"/>
  <c r="DD255" i="30"/>
  <c r="AE255" i="30"/>
  <c r="CY255" i="30"/>
  <c r="BS255" i="30"/>
  <c r="AW255" i="30"/>
  <c r="BM255" i="30"/>
  <c r="AP255" i="30"/>
  <c r="DJ255" i="30"/>
  <c r="BD255" i="30"/>
  <c r="CN255" i="30"/>
  <c r="AG255" i="30"/>
  <c r="BQ255" i="30"/>
  <c r="DA255" i="30"/>
  <c r="AN255" i="30"/>
  <c r="BX255" i="30"/>
  <c r="DH255" i="30"/>
  <c r="EN264" i="30"/>
  <c r="CQ258" i="30"/>
  <c r="AD258" i="30"/>
  <c r="CI258" i="30"/>
  <c r="BH258" i="30"/>
  <c r="CY258" i="30"/>
  <c r="AU258" i="30"/>
  <c r="CL258" i="30"/>
  <c r="AO258" i="30"/>
  <c r="CF258" i="30"/>
  <c r="AB258" i="30"/>
  <c r="BS258" i="30"/>
  <c r="DJ258" i="30"/>
  <c r="BE258" i="30"/>
  <c r="CW258" i="30"/>
  <c r="AZ258" i="30"/>
  <c r="CJ258" i="30"/>
  <c r="BC260" i="30"/>
  <c r="AV260" i="30"/>
  <c r="CK32" i="30"/>
  <c r="BP14" i="30"/>
  <c r="AR39" i="30"/>
  <c r="BX39" i="30"/>
  <c r="CD39" i="30"/>
  <c r="CZ39" i="30"/>
  <c r="AL39" i="30"/>
  <c r="AE39" i="30"/>
  <c r="BO39" i="30"/>
  <c r="CY39" i="30"/>
  <c r="AS39" i="30"/>
  <c r="CC39" i="30"/>
  <c r="DM39" i="30"/>
  <c r="BA39" i="30"/>
  <c r="CK39" i="30"/>
  <c r="AD39" i="30"/>
  <c r="BN39" i="30"/>
  <c r="CX39" i="30"/>
  <c r="CJ96" i="30"/>
  <c r="BM96" i="30"/>
  <c r="AQ96" i="30"/>
  <c r="DK96" i="30"/>
  <c r="CD96" i="30"/>
  <c r="BG96" i="30"/>
  <c r="AG96" i="30"/>
  <c r="BQ96" i="30"/>
  <c r="DA96" i="30"/>
  <c r="AP96" i="30"/>
  <c r="BZ96" i="30"/>
  <c r="DJ96" i="30"/>
  <c r="BD96" i="30"/>
  <c r="CN96" i="30"/>
  <c r="AH99" i="30"/>
  <c r="AI99" i="30"/>
  <c r="AN99" i="30"/>
  <c r="AO99" i="30"/>
  <c r="AT99" i="30"/>
  <c r="BM99" i="30"/>
  <c r="AS99" i="30"/>
  <c r="CC99" i="30"/>
  <c r="DM99" i="30"/>
  <c r="BB99" i="30"/>
  <c r="CL99" i="30"/>
  <c r="AE99" i="30"/>
  <c r="BO99" i="30"/>
  <c r="CY99" i="30"/>
  <c r="AR99" i="30"/>
  <c r="CB99" i="30"/>
  <c r="DL99" i="30"/>
  <c r="CU115" i="30"/>
  <c r="BA115" i="30"/>
  <c r="BF115" i="30"/>
  <c r="DI115" i="30"/>
  <c r="BZ115" i="30"/>
  <c r="DM115" i="30"/>
  <c r="DC115" i="30"/>
  <c r="AP115" i="30"/>
  <c r="AC115" i="30"/>
  <c r="BX115" i="30"/>
  <c r="BJ115" i="30"/>
  <c r="CF115" i="30"/>
  <c r="BD118" i="30"/>
  <c r="AA118" i="30"/>
  <c r="AT118" i="30"/>
  <c r="AS118" i="30"/>
  <c r="BL118" i="30"/>
  <c r="CN118" i="30"/>
  <c r="BK118" i="30"/>
  <c r="CD118" i="30"/>
  <c r="DF118" i="30"/>
  <c r="CC118" i="30"/>
  <c r="CV118" i="30"/>
  <c r="CU118" i="30"/>
  <c r="AL118" i="30"/>
  <c r="DM118" i="30"/>
  <c r="AB118" i="30"/>
  <c r="CX118" i="30"/>
  <c r="CQ172" i="30"/>
  <c r="BY172" i="30"/>
  <c r="DB172" i="30"/>
  <c r="DH172" i="30"/>
  <c r="BF172" i="30"/>
  <c r="AV172" i="30"/>
  <c r="CF172" i="30"/>
  <c r="Y172" i="30"/>
  <c r="BI172" i="30"/>
  <c r="CS172" i="30"/>
  <c r="AE144" i="30"/>
  <c r="BO144" i="30"/>
  <c r="CY144" i="30"/>
  <c r="AR144" i="30"/>
  <c r="CB144" i="30"/>
  <c r="DL144" i="30"/>
  <c r="BE144" i="30"/>
  <c r="CO144" i="30"/>
  <c r="AB144" i="30"/>
  <c r="BL144" i="30"/>
  <c r="CV144" i="30"/>
  <c r="AO144" i="30"/>
  <c r="BY144" i="30"/>
  <c r="DI144" i="30"/>
  <c r="BB144" i="30"/>
  <c r="CL144" i="30"/>
  <c r="AZ162" i="30"/>
  <c r="CZ162" i="30"/>
  <c r="V162" i="30"/>
  <c r="AR162" i="30"/>
  <c r="BL162" i="30"/>
  <c r="AS162" i="30"/>
  <c r="CC162" i="30"/>
  <c r="DM162" i="30"/>
  <c r="AO162" i="30"/>
  <c r="BY162" i="30"/>
  <c r="DI162" i="30"/>
  <c r="BB162" i="30"/>
  <c r="CL162" i="30"/>
  <c r="AE162" i="30"/>
  <c r="BO162" i="30"/>
  <c r="CY162" i="30"/>
  <c r="CT165" i="30"/>
  <c r="AL165" i="30"/>
  <c r="AX165" i="30"/>
  <c r="AY165" i="30"/>
  <c r="CI165" i="30"/>
  <c r="V165" i="30"/>
  <c r="BF165" i="30"/>
  <c r="CP165" i="30"/>
  <c r="AI165" i="30"/>
  <c r="BS165" i="30"/>
  <c r="DC165" i="30"/>
  <c r="AV165" i="30"/>
  <c r="CF165" i="30"/>
  <c r="Y165" i="30"/>
  <c r="BI165" i="30"/>
  <c r="CS165" i="30"/>
  <c r="CZ171" i="30"/>
  <c r="BD171" i="30"/>
  <c r="AG171" i="30"/>
  <c r="BQ171" i="30"/>
  <c r="DA171" i="30"/>
  <c r="AN171" i="30"/>
  <c r="BX171" i="30"/>
  <c r="DH171" i="30"/>
  <c r="BA171" i="30"/>
  <c r="CK171" i="30"/>
  <c r="AD171" i="30"/>
  <c r="BN171" i="30"/>
  <c r="CX171" i="30"/>
  <c r="AQ171" i="30"/>
  <c r="CA171" i="30"/>
  <c r="DK171" i="30"/>
  <c r="AO182" i="30"/>
  <c r="BY182" i="30"/>
  <c r="DI182" i="30"/>
  <c r="BC182" i="30"/>
  <c r="CM182" i="30"/>
  <c r="AL182" i="30"/>
  <c r="BV182" i="30"/>
  <c r="DF182" i="30"/>
  <c r="AU182" i="30"/>
  <c r="CE182" i="30"/>
  <c r="Y182" i="30"/>
  <c r="BI182" i="30"/>
  <c r="CS182" i="30"/>
  <c r="AR182" i="30"/>
  <c r="CB182" i="30"/>
  <c r="BA182" i="30"/>
  <c r="CK182" i="30"/>
  <c r="AE182" i="30"/>
  <c r="BO182" i="30"/>
  <c r="CY182" i="30"/>
  <c r="AX182" i="30"/>
  <c r="CH182" i="30"/>
  <c r="AK182" i="30"/>
  <c r="BU182" i="30"/>
  <c r="DE182" i="30"/>
  <c r="BD182" i="30"/>
  <c r="CN182" i="30"/>
  <c r="AK189" i="30"/>
  <c r="CN189" i="30"/>
  <c r="BD177" i="30"/>
  <c r="AO177" i="30"/>
  <c r="AK181" i="30"/>
  <c r="BU181" i="30"/>
  <c r="DE181" i="30"/>
  <c r="AX181" i="30"/>
  <c r="CH181" i="30"/>
  <c r="AA181" i="30"/>
  <c r="BK181" i="30"/>
  <c r="CU181" i="30"/>
  <c r="AH181" i="30"/>
  <c r="BR181" i="30"/>
  <c r="DB181" i="30"/>
  <c r="AU181" i="30"/>
  <c r="CE181" i="30"/>
  <c r="X181" i="30"/>
  <c r="BH181" i="30"/>
  <c r="CR181" i="30"/>
  <c r="BE213" i="30"/>
  <c r="AE213" i="30"/>
  <c r="CG208" i="30"/>
  <c r="AW204" i="30"/>
  <c r="BT204" i="30"/>
  <c r="BM204" i="30"/>
  <c r="BB204" i="30"/>
  <c r="BC204" i="30"/>
  <c r="AU204" i="30"/>
  <c r="CA204" i="30"/>
  <c r="DK204" i="30"/>
  <c r="BD204" i="30"/>
  <c r="CN204" i="30"/>
  <c r="AG204" i="30"/>
  <c r="BQ204" i="30"/>
  <c r="DA204" i="30"/>
  <c r="AN204" i="30"/>
  <c r="BX204" i="30"/>
  <c r="DH204" i="30"/>
  <c r="BR225" i="30"/>
  <c r="AX225" i="30"/>
  <c r="X225" i="30"/>
  <c r="BU217" i="30"/>
  <c r="BZ217" i="30"/>
  <c r="CA217" i="30"/>
  <c r="CF217" i="30"/>
  <c r="CY217" i="30"/>
  <c r="Y220" i="30"/>
  <c r="BI220" i="30"/>
  <c r="CS220" i="30"/>
  <c r="AJ220" i="30"/>
  <c r="BT220" i="30"/>
  <c r="DD220" i="30"/>
  <c r="AE229" i="30"/>
  <c r="BO229" i="30"/>
  <c r="DF229" i="30"/>
  <c r="AJ229" i="30"/>
  <c r="BT229" i="30"/>
  <c r="DL229" i="30"/>
  <c r="AT235" i="30"/>
  <c r="AU235" i="30"/>
  <c r="BE243" i="30"/>
  <c r="BW243" i="30"/>
  <c r="CJ243" i="30"/>
  <c r="CA32" i="30"/>
  <c r="BB14" i="30"/>
  <c r="DG57" i="30"/>
  <c r="V57" i="30"/>
  <c r="CK57" i="30"/>
  <c r="CZ57" i="30"/>
  <c r="DB57" i="30"/>
  <c r="CE57" i="30"/>
  <c r="BV57" i="30"/>
  <c r="BX57" i="30"/>
  <c r="BY57" i="30"/>
  <c r="AF57" i="30"/>
  <c r="CF57" i="30"/>
  <c r="CC57" i="30"/>
  <c r="AZ57" i="30"/>
  <c r="CY49" i="30"/>
  <c r="DG49" i="30"/>
  <c r="BC49" i="30"/>
  <c r="DL49" i="30"/>
  <c r="BY49" i="30"/>
  <c r="AL49" i="30"/>
  <c r="AI49" i="30"/>
  <c r="DE49" i="30"/>
  <c r="DM49" i="30"/>
  <c r="CE115" i="30"/>
  <c r="DK182" i="30"/>
  <c r="BG175" i="30"/>
  <c r="CJ175" i="30"/>
  <c r="CR175" i="30"/>
  <c r="CT175" i="30"/>
  <c r="CX185" i="30"/>
  <c r="CJ189" i="30"/>
  <c r="BQ189" i="30"/>
  <c r="AC189" i="30"/>
  <c r="CT201" i="30"/>
  <c r="AH201" i="30"/>
  <c r="AK201" i="30"/>
  <c r="CB201" i="30"/>
  <c r="AE201" i="30"/>
  <c r="BZ177" i="30"/>
  <c r="AK177" i="30"/>
  <c r="BN182" i="30"/>
  <c r="CF182" i="30"/>
  <c r="EN202" i="30"/>
  <c r="DF213" i="30"/>
  <c r="CF213" i="30"/>
  <c r="CZ208" i="30"/>
  <c r="EM219" i="30"/>
  <c r="BL225" i="30"/>
  <c r="AR225" i="30"/>
  <c r="DI225" i="30"/>
  <c r="BJ220" i="30"/>
  <c r="CP230" i="30"/>
  <c r="DG217" i="30"/>
  <c r="DA229" i="30"/>
  <c r="CP217" i="30"/>
  <c r="CS230" i="30"/>
  <c r="CQ217" i="30"/>
  <c r="W229" i="30"/>
  <c r="EN238" i="30"/>
  <c r="DA230" i="30"/>
  <c r="BO235" i="30"/>
  <c r="AS235" i="30"/>
  <c r="CO243" i="30"/>
  <c r="DG243" i="30"/>
  <c r="BF247" i="30"/>
  <c r="DE247" i="30"/>
  <c r="AU247" i="30"/>
  <c r="CS247" i="30"/>
  <c r="CM247" i="30"/>
  <c r="BL247" i="30"/>
  <c r="AO247" i="30"/>
  <c r="DI247" i="30"/>
  <c r="BB247" i="30"/>
  <c r="CL247" i="30"/>
  <c r="AF247" i="30"/>
  <c r="BP247" i="30"/>
  <c r="CZ247" i="30"/>
  <c r="AS247" i="30"/>
  <c r="CC247" i="30"/>
  <c r="DM247" i="30"/>
  <c r="CV257" i="30"/>
  <c r="AH257" i="30"/>
  <c r="BA257" i="30"/>
  <c r="BF257" i="30"/>
  <c r="BG257" i="30"/>
  <c r="AJ257" i="30"/>
  <c r="BT257" i="30"/>
  <c r="DD257" i="30"/>
  <c r="AW257" i="30"/>
  <c r="CG257" i="30"/>
  <c r="Z257" i="30"/>
  <c r="BJ257" i="30"/>
  <c r="CT257" i="30"/>
  <c r="AM257" i="30"/>
  <c r="BW257" i="30"/>
  <c r="DG257" i="30"/>
  <c r="DK260" i="30"/>
  <c r="CQ260" i="30"/>
  <c r="BI235" i="30"/>
  <c r="DH189" i="30"/>
  <c r="CW235" i="30"/>
  <c r="CJ213" i="30"/>
  <c r="CM271" i="30"/>
  <c r="BZ271" i="30"/>
  <c r="BM271" i="30"/>
  <c r="AZ271" i="30"/>
  <c r="AR271" i="30"/>
  <c r="AM271" i="30"/>
  <c r="AS271" i="30"/>
  <c r="BC271" i="30"/>
  <c r="AP271" i="30"/>
  <c r="AC271" i="30"/>
  <c r="DL271" i="30"/>
  <c r="CU271" i="30"/>
  <c r="AG271" i="30"/>
  <c r="DJ271" i="30"/>
  <c r="CW271" i="30"/>
  <c r="CJ271" i="30"/>
  <c r="CB271" i="30"/>
  <c r="BJ271" i="30"/>
  <c r="CE271" i="30"/>
  <c r="DE271" i="30"/>
  <c r="CZ271" i="30"/>
  <c r="AD271" i="30"/>
  <c r="DM271" i="30"/>
  <c r="EM93" i="30"/>
  <c r="BX38" i="30"/>
  <c r="BP38" i="30"/>
  <c r="CK38" i="30"/>
  <c r="AN38" i="30"/>
  <c r="DD38" i="30"/>
  <c r="AG38" i="30"/>
  <c r="DA38" i="30"/>
  <c r="AV38" i="30"/>
  <c r="CY38" i="30"/>
  <c r="BV38" i="30"/>
  <c r="BO38" i="30"/>
  <c r="DL38" i="30"/>
  <c r="DH38" i="30"/>
  <c r="AE38" i="30"/>
  <c r="BB38" i="30"/>
  <c r="EN50" i="30"/>
  <c r="BB20" i="30"/>
  <c r="CN20" i="30"/>
  <c r="DI20" i="30"/>
  <c r="BD20" i="30"/>
  <c r="CY20" i="30"/>
  <c r="BY20" i="30"/>
  <c r="AG20" i="30"/>
  <c r="BO20" i="30"/>
  <c r="AO20" i="30"/>
  <c r="AE20" i="30"/>
  <c r="CV20" i="30"/>
  <c r="CL20" i="30"/>
  <c r="BL20" i="30"/>
  <c r="AM20" i="30"/>
  <c r="AI38" i="30"/>
  <c r="EN117" i="30"/>
  <c r="AJ149" i="30"/>
  <c r="CA149" i="30"/>
  <c r="AK149" i="30"/>
  <c r="CB149" i="30"/>
  <c r="X149" i="30"/>
  <c r="BO149" i="30"/>
  <c r="DF149" i="30"/>
  <c r="BB149" i="30"/>
  <c r="CS149" i="30"/>
  <c r="AV149" i="30"/>
  <c r="EN152" i="30"/>
  <c r="EM11" i="30"/>
  <c r="AK38" i="30"/>
  <c r="BK38" i="30"/>
  <c r="CE20" i="30"/>
  <c r="Z20" i="30"/>
  <c r="AZ49" i="30"/>
  <c r="AB49" i="30"/>
  <c r="X49" i="30"/>
  <c r="BH49" i="30"/>
  <c r="CR49" i="30"/>
  <c r="EM22" i="30"/>
  <c r="EN93" i="30"/>
  <c r="EN95" i="30"/>
  <c r="AY151" i="30"/>
  <c r="CX151" i="30"/>
  <c r="CI151" i="30"/>
  <c r="DE151" i="30"/>
  <c r="BU151" i="30"/>
  <c r="AK151" i="30"/>
  <c r="AS151" i="30"/>
  <c r="CQ151" i="30"/>
  <c r="AF151" i="30"/>
  <c r="BZ151" i="30"/>
  <c r="AU151" i="30"/>
  <c r="CT151" i="30"/>
  <c r="AV151" i="30"/>
  <c r="CV151" i="30"/>
  <c r="AI151" i="30"/>
  <c r="CE151" i="30"/>
  <c r="BN151" i="30"/>
  <c r="DG151" i="30"/>
  <c r="BW151" i="30"/>
  <c r="CS151" i="30"/>
  <c r="BI151" i="30"/>
  <c r="Y151" i="30"/>
  <c r="BG151" i="30"/>
  <c r="DI151" i="30"/>
  <c r="AT151" i="30"/>
  <c r="CR151" i="30"/>
  <c r="BJ151" i="30"/>
  <c r="DL151" i="30"/>
  <c r="BL151" i="30"/>
  <c r="AX151" i="30"/>
  <c r="CW151" i="30"/>
  <c r="DA151" i="30"/>
  <c r="BQ151" i="30"/>
  <c r="CM151" i="30"/>
  <c r="BC151" i="30"/>
  <c r="W151" i="30"/>
  <c r="BP151" i="30"/>
  <c r="BA151" i="30"/>
  <c r="DB151" i="30"/>
  <c r="Z151" i="30"/>
  <c r="BS151" i="30"/>
  <c r="AA151" i="30"/>
  <c r="BT151" i="30"/>
  <c r="BE151" i="30"/>
  <c r="DF151" i="30"/>
  <c r="BF151" i="30"/>
  <c r="CO151" i="30"/>
  <c r="CA151" i="30"/>
  <c r="AL151" i="30"/>
  <c r="AM151" i="30"/>
  <c r="DC151" i="30"/>
  <c r="CD151" i="30"/>
  <c r="CN151" i="30"/>
  <c r="CF151" i="30"/>
  <c r="CC151" i="30"/>
  <c r="BO151" i="30"/>
  <c r="AZ151" i="30"/>
  <c r="BH151" i="30"/>
  <c r="AG151" i="30"/>
  <c r="CL151" i="30"/>
  <c r="CP151" i="30"/>
  <c r="BK151" i="30"/>
  <c r="AW151" i="30"/>
  <c r="BY151" i="30"/>
  <c r="BR151" i="30"/>
  <c r="AN151" i="30"/>
  <c r="DD151" i="30"/>
  <c r="AB151" i="30"/>
  <c r="DK151" i="30"/>
  <c r="AQ151" i="30"/>
  <c r="CH151" i="30"/>
  <c r="CJ151" i="30"/>
  <c r="BB151" i="30"/>
  <c r="AH151" i="30"/>
  <c r="AP151" i="30"/>
  <c r="AJ151" i="30"/>
  <c r="DM151" i="30"/>
  <c r="CY151" i="30"/>
  <c r="AE151" i="30"/>
  <c r="CZ151" i="30"/>
  <c r="DJ151" i="30"/>
  <c r="CB151" i="30"/>
  <c r="AO151" i="30"/>
  <c r="BM151" i="30"/>
  <c r="AR151" i="30"/>
  <c r="CU151" i="30"/>
  <c r="CG151" i="30"/>
  <c r="AD151" i="30"/>
  <c r="X151" i="30"/>
  <c r="CK151" i="30"/>
  <c r="BD151" i="30"/>
  <c r="BV151" i="30"/>
  <c r="EM148" i="30"/>
  <c r="EN158" i="30"/>
  <c r="CB168" i="30"/>
  <c r="CT168" i="30"/>
  <c r="DF168" i="30"/>
  <c r="BE168" i="30"/>
  <c r="CO168" i="30"/>
  <c r="AB168" i="30"/>
  <c r="BL168" i="30"/>
  <c r="CV168" i="30"/>
  <c r="AO168" i="30"/>
  <c r="BY168" i="30"/>
  <c r="DI168" i="30"/>
  <c r="BB168" i="30"/>
  <c r="CL168" i="30"/>
  <c r="AE168" i="30"/>
  <c r="BO168" i="30"/>
  <c r="CY168" i="30"/>
  <c r="V20" i="30"/>
  <c r="BR38" i="30"/>
  <c r="BG38" i="30"/>
  <c r="BZ38" i="30"/>
  <c r="EN33" i="30"/>
  <c r="Y20" i="30"/>
  <c r="CP20" i="30"/>
  <c r="BC29" i="30"/>
  <c r="AC29" i="30"/>
  <c r="CU29" i="30"/>
  <c r="DK16" i="30"/>
  <c r="CY16" i="30"/>
  <c r="CH16" i="30"/>
  <c r="BC16" i="30"/>
  <c r="BV16" i="30"/>
  <c r="AP16" i="30"/>
  <c r="BZ16" i="30"/>
  <c r="DJ16" i="30"/>
  <c r="BE16" i="30"/>
  <c r="CO16" i="30"/>
  <c r="AB16" i="30"/>
  <c r="BL16" i="30"/>
  <c r="CV16" i="30"/>
  <c r="AO16" i="30"/>
  <c r="BY16" i="30"/>
  <c r="DL56" i="30"/>
  <c r="CK56" i="30"/>
  <c r="AV66" i="30"/>
  <c r="CF66" i="30"/>
  <c r="AG66" i="30"/>
  <c r="BQ66" i="30"/>
  <c r="DA66" i="30"/>
  <c r="AO66" i="30"/>
  <c r="BY66" i="30"/>
  <c r="DI66" i="30"/>
  <c r="BB66" i="30"/>
  <c r="CL66" i="30"/>
  <c r="X66" i="30"/>
  <c r="BH66" i="30"/>
  <c r="CR66" i="30"/>
  <c r="AD66" i="30"/>
  <c r="BN66" i="30"/>
  <c r="CX66" i="30"/>
  <c r="AC66" i="30"/>
  <c r="BM66" i="30"/>
  <c r="CW66" i="30"/>
  <c r="AP66" i="30"/>
  <c r="BZ66" i="30"/>
  <c r="CJ66" i="30"/>
  <c r="BG66" i="30"/>
  <c r="AZ66" i="30"/>
  <c r="CQ66" i="30"/>
  <c r="AJ66" i="30"/>
  <c r="DK66" i="30"/>
  <c r="BT66" i="30"/>
  <c r="CA66" i="30"/>
  <c r="AY66" i="30"/>
  <c r="DD66" i="30"/>
  <c r="AQ66" i="30"/>
  <c r="CI66" i="30"/>
  <c r="AF66" i="30"/>
  <c r="W66" i="30"/>
  <c r="CB77" i="30"/>
  <c r="Z77" i="30"/>
  <c r="Y77" i="30"/>
  <c r="BI77" i="30"/>
  <c r="CS77" i="30"/>
  <c r="AM77" i="30"/>
  <c r="BW77" i="30"/>
  <c r="DG77" i="30"/>
  <c r="AT77" i="30"/>
  <c r="CD77" i="30"/>
  <c r="W77" i="30"/>
  <c r="BG77" i="30"/>
  <c r="CQ77" i="30"/>
  <c r="AJ77" i="30"/>
  <c r="BT77" i="30"/>
  <c r="DD77" i="30"/>
  <c r="BG123" i="30"/>
  <c r="CR123" i="30"/>
  <c r="CK123" i="30"/>
  <c r="BR123" i="30"/>
  <c r="AB139" i="30"/>
  <c r="AH139" i="30"/>
  <c r="AT139" i="30"/>
  <c r="AM139" i="30"/>
  <c r="BW139" i="30"/>
  <c r="DG139" i="30"/>
  <c r="AU139" i="30"/>
  <c r="CE139" i="30"/>
  <c r="X139" i="30"/>
  <c r="BH139" i="30"/>
  <c r="CR139" i="30"/>
  <c r="AK139" i="30"/>
  <c r="BU139" i="30"/>
  <c r="DE139" i="30"/>
  <c r="AX139" i="30"/>
  <c r="CH139" i="30"/>
  <c r="DK58" i="30"/>
  <c r="CO58" i="30"/>
  <c r="BO58" i="30"/>
  <c r="CC58" i="30"/>
  <c r="Y58" i="30"/>
  <c r="AM58" i="30"/>
  <c r="CK58" i="30"/>
  <c r="BP58" i="30"/>
  <c r="CU58" i="30"/>
  <c r="AZ58" i="30"/>
  <c r="AH58" i="30"/>
  <c r="AT58" i="30"/>
  <c r="AV58" i="30"/>
  <c r="CF58" i="30"/>
  <c r="Z110" i="30"/>
  <c r="AL110" i="30"/>
  <c r="Y110" i="30"/>
  <c r="BI110" i="30"/>
  <c r="CS110" i="30"/>
  <c r="AM110" i="30"/>
  <c r="BW110" i="30"/>
  <c r="DG110" i="30"/>
  <c r="AT110" i="30"/>
  <c r="CD110" i="30"/>
  <c r="W110" i="30"/>
  <c r="BG110" i="30"/>
  <c r="CQ110" i="30"/>
  <c r="AJ110" i="30"/>
  <c r="BT110" i="30"/>
  <c r="DD110" i="30"/>
  <c r="BE145" i="30"/>
  <c r="CO145" i="30"/>
  <c r="AB145" i="30"/>
  <c r="BL145" i="30"/>
  <c r="CV145" i="30"/>
  <c r="AO145" i="30"/>
  <c r="BY145" i="30"/>
  <c r="DI145" i="30"/>
  <c r="BB145" i="30"/>
  <c r="CL145" i="30"/>
  <c r="AE145" i="30"/>
  <c r="BO145" i="30"/>
  <c r="CY145" i="30"/>
  <c r="AR145" i="30"/>
  <c r="CB145" i="30"/>
  <c r="EN135" i="30"/>
  <c r="BJ141" i="30"/>
  <c r="Y141" i="30"/>
  <c r="BI141" i="30"/>
  <c r="CS141" i="30"/>
  <c r="CN141" i="30"/>
  <c r="AG141" i="30"/>
  <c r="BQ141" i="30"/>
  <c r="DA141" i="30"/>
  <c r="AN141" i="30"/>
  <c r="BX141" i="30"/>
  <c r="DH141" i="30"/>
  <c r="BA141" i="30"/>
  <c r="CK141" i="30"/>
  <c r="AD141" i="30"/>
  <c r="BN141" i="30"/>
  <c r="CX141" i="30"/>
  <c r="EN186" i="30"/>
  <c r="AN201" i="30"/>
  <c r="CE201" i="30"/>
  <c r="CO201" i="30"/>
  <c r="BE201" i="30"/>
  <c r="BL201" i="30"/>
  <c r="DC201" i="30"/>
  <c r="BF201" i="30"/>
  <c r="CW201" i="30"/>
  <c r="AU201" i="30"/>
  <c r="CL201" i="30"/>
  <c r="CI201" i="30"/>
  <c r="AY201" i="30"/>
  <c r="AB201" i="30"/>
  <c r="BS201" i="30"/>
  <c r="DJ201" i="30"/>
  <c r="V201" i="30"/>
  <c r="BM201" i="30"/>
  <c r="DD201" i="30"/>
  <c r="BB201" i="30"/>
  <c r="CS201" i="30"/>
  <c r="DM201" i="30"/>
  <c r="CC201" i="30"/>
  <c r="AS201" i="30"/>
  <c r="AI201" i="30"/>
  <c r="BZ201" i="30"/>
  <c r="AC201" i="30"/>
  <c r="BT201" i="30"/>
  <c r="DK201" i="30"/>
  <c r="DG201" i="30"/>
  <c r="BW201" i="30"/>
  <c r="AM201" i="30"/>
  <c r="AP201" i="30"/>
  <c r="CG201" i="30"/>
  <c r="AJ201" i="30"/>
  <c r="CA201" i="30"/>
  <c r="DL201" i="30"/>
  <c r="EM195" i="30"/>
  <c r="CN201" i="30"/>
  <c r="CH201" i="30"/>
  <c r="BP217" i="30"/>
  <c r="BP229" i="30"/>
  <c r="CM229" i="30"/>
  <c r="CW217" i="30"/>
  <c r="CP235" i="30"/>
  <c r="EN240" i="30"/>
  <c r="AU248" i="30"/>
  <c r="Z248" i="30"/>
  <c r="BN248" i="30"/>
  <c r="BZ248" i="30"/>
  <c r="AQ248" i="30"/>
  <c r="DK248" i="30"/>
  <c r="CF248" i="30"/>
  <c r="BI248" i="30"/>
  <c r="BR260" i="30"/>
  <c r="AW260" i="30"/>
  <c r="EN262" i="30"/>
  <c r="AR260" i="30"/>
  <c r="AG260" i="30"/>
  <c r="CH122" i="30"/>
  <c r="AH122" i="30"/>
  <c r="AR122" i="30"/>
  <c r="BJ122" i="30"/>
  <c r="CV136" i="30"/>
  <c r="AZ136" i="30"/>
  <c r="AG136" i="30"/>
  <c r="BQ136" i="30"/>
  <c r="DA136" i="30"/>
  <c r="AO136" i="30"/>
  <c r="BY136" i="30"/>
  <c r="DI136" i="30"/>
  <c r="BB136" i="30"/>
  <c r="CL136" i="30"/>
  <c r="AE136" i="30"/>
  <c r="BO136" i="30"/>
  <c r="CY136" i="30"/>
  <c r="AR136" i="30"/>
  <c r="CB136" i="30"/>
  <c r="AD153" i="30"/>
  <c r="CI153" i="30"/>
  <c r="DE153" i="30"/>
  <c r="AK153" i="30"/>
  <c r="BG153" i="30"/>
  <c r="CN153" i="30"/>
  <c r="AP153" i="30"/>
  <c r="BW153" i="30"/>
  <c r="CS153" i="30"/>
  <c r="Y153" i="30"/>
  <c r="AU153" i="30"/>
  <c r="BN153" i="30"/>
  <c r="CV153" i="30"/>
  <c r="BE153" i="30"/>
  <c r="CA153" i="30"/>
  <c r="CW153" i="30"/>
  <c r="AC153" i="30"/>
  <c r="DD153" i="30"/>
  <c r="CP153" i="30"/>
  <c r="AY153" i="30"/>
  <c r="BU153" i="30"/>
  <c r="CQ153" i="30"/>
  <c r="W153" i="30"/>
  <c r="AH178" i="30"/>
  <c r="CD178" i="30"/>
  <c r="AB178" i="30"/>
  <c r="AQ178" i="30"/>
  <c r="CA178" i="30"/>
  <c r="DK178" i="30"/>
  <c r="BD178" i="30"/>
  <c r="CN178" i="30"/>
  <c r="AG178" i="30"/>
  <c r="BQ178" i="30"/>
  <c r="DA178" i="30"/>
  <c r="AO178" i="30"/>
  <c r="BY178" i="30"/>
  <c r="DI178" i="30"/>
  <c r="BB178" i="30"/>
  <c r="CL178" i="30"/>
  <c r="AV192" i="30"/>
  <c r="BP192" i="30"/>
  <c r="CL192" i="30"/>
  <c r="DF192" i="30"/>
  <c r="DJ192" i="30"/>
  <c r="DL192" i="30"/>
  <c r="BC192" i="30"/>
  <c r="CM192" i="30"/>
  <c r="AG192" i="30"/>
  <c r="BQ192" i="30"/>
  <c r="DA192" i="30"/>
  <c r="AN192" i="30"/>
  <c r="BX192" i="30"/>
  <c r="DH192" i="30"/>
  <c r="BA192" i="30"/>
  <c r="CM194" i="30"/>
  <c r="BK201" i="30"/>
  <c r="CL194" i="30"/>
  <c r="CX194" i="30"/>
  <c r="DJ194" i="30"/>
  <c r="AN194" i="30"/>
  <c r="BX194" i="30"/>
  <c r="DH194" i="30"/>
  <c r="CP201" i="30"/>
  <c r="W207" i="30"/>
  <c r="AO207" i="30"/>
  <c r="CK207" i="30"/>
  <c r="BB207" i="30"/>
  <c r="CL207" i="30"/>
  <c r="AE207" i="30"/>
  <c r="BO207" i="30"/>
  <c r="CY207" i="30"/>
  <c r="AR207" i="30"/>
  <c r="CB207" i="30"/>
  <c r="DL207" i="30"/>
  <c r="BE207" i="30"/>
  <c r="CO207" i="30"/>
  <c r="AB207" i="30"/>
  <c r="BL207" i="30"/>
  <c r="DI217" i="30"/>
  <c r="EN222" i="30"/>
  <c r="CC225" i="30"/>
  <c r="BC225" i="30"/>
  <c r="AC225" i="30"/>
  <c r="AL217" i="30"/>
  <c r="AL229" i="30"/>
  <c r="CG229" i="30"/>
  <c r="AQ230" i="30"/>
  <c r="CN230" i="30"/>
  <c r="DB217" i="30"/>
  <c r="DI229" i="30"/>
  <c r="AI217" i="30"/>
  <c r="BC230" i="30"/>
  <c r="AW230" i="30"/>
  <c r="Y235" i="30"/>
  <c r="AW235" i="30"/>
  <c r="CD239" i="30"/>
  <c r="AQ239" i="30"/>
  <c r="AG239" i="30"/>
  <c r="DI239" i="30"/>
  <c r="CJ239" i="30"/>
  <c r="BL239" i="30"/>
  <c r="AZ239" i="30"/>
  <c r="AM239" i="30"/>
  <c r="CO239" i="30"/>
  <c r="BA239" i="30"/>
  <c r="DC239" i="30"/>
  <c r="AX239" i="30"/>
  <c r="CH239" i="30"/>
  <c r="X239" i="30"/>
  <c r="BH239" i="30"/>
  <c r="CR239" i="30"/>
  <c r="CV248" i="30"/>
  <c r="CU248" i="30"/>
  <c r="BV260" i="30"/>
  <c r="AU260" i="30"/>
  <c r="BL261" i="30"/>
  <c r="DL261" i="30"/>
  <c r="AZ261" i="30"/>
  <c r="CY261" i="30"/>
  <c r="CN261" i="30"/>
  <c r="BR261" i="30"/>
  <c r="AX261" i="30"/>
  <c r="X261" i="30"/>
  <c r="BH261" i="30"/>
  <c r="CR261" i="30"/>
  <c r="AM261" i="30"/>
  <c r="BW261" i="30"/>
  <c r="DG261" i="30"/>
  <c r="AO261" i="30"/>
  <c r="BY261" i="30"/>
  <c r="DI261" i="30"/>
  <c r="EN269" i="30"/>
  <c r="AO260" i="30"/>
  <c r="AY263" i="30"/>
  <c r="CP263" i="30"/>
  <c r="CV263" i="30"/>
  <c r="AR263" i="30"/>
  <c r="BS263" i="30"/>
  <c r="AV263" i="30"/>
  <c r="CN263" i="30"/>
  <c r="AL263" i="30"/>
  <c r="CC263" i="30"/>
  <c r="X263" i="30"/>
  <c r="BP263" i="30"/>
  <c r="DG263" i="30"/>
  <c r="BJ263" i="30"/>
  <c r="DA263" i="30"/>
  <c r="AW263" i="30"/>
  <c r="CG263" i="30"/>
  <c r="EM268" i="30"/>
  <c r="EN268" i="30"/>
  <c r="AJ23" i="30"/>
  <c r="CA34" i="30"/>
  <c r="BI34" i="30"/>
  <c r="AK34" i="30"/>
  <c r="AP34" i="30"/>
  <c r="BZ34" i="30"/>
  <c r="DJ34" i="30"/>
  <c r="BD34" i="30"/>
  <c r="CN34" i="30"/>
  <c r="AG34" i="30"/>
  <c r="BQ34" i="30"/>
  <c r="DA34" i="30"/>
  <c r="AN34" i="30"/>
  <c r="BX34" i="30"/>
  <c r="DH34" i="30"/>
  <c r="BA34" i="30"/>
  <c r="CK34" i="30"/>
  <c r="CB65" i="30"/>
  <c r="AT43" i="30"/>
  <c r="Z65" i="30"/>
  <c r="AT65" i="30"/>
  <c r="DF43" i="30"/>
  <c r="BA43" i="30"/>
  <c r="BX114" i="30"/>
  <c r="V114" i="30"/>
  <c r="AH114" i="30"/>
  <c r="AS114" i="30"/>
  <c r="CC114" i="30"/>
  <c r="DM114" i="30"/>
  <c r="BA114" i="30"/>
  <c r="CK114" i="30"/>
  <c r="AD114" i="30"/>
  <c r="BN114" i="30"/>
  <c r="CX114" i="30"/>
  <c r="AQ114" i="30"/>
  <c r="CA114" i="30"/>
  <c r="DK114" i="30"/>
  <c r="BD114" i="30"/>
  <c r="CN114" i="30"/>
  <c r="AD127" i="30"/>
  <c r="CD127" i="30"/>
  <c r="DB127" i="30"/>
  <c r="V127" i="30"/>
  <c r="X127" i="30"/>
  <c r="AA127" i="30"/>
  <c r="BK127" i="30"/>
  <c r="CU127" i="30"/>
  <c r="AI127" i="30"/>
  <c r="BS127" i="30"/>
  <c r="DC127" i="30"/>
  <c r="AW127" i="30"/>
  <c r="CG127" i="30"/>
  <c r="Z127" i="30"/>
  <c r="BJ127" i="30"/>
  <c r="CT127" i="30"/>
  <c r="CX146" i="30"/>
  <c r="BZ146" i="30"/>
  <c r="CU146" i="30"/>
  <c r="Y146" i="30"/>
  <c r="CW146" i="30"/>
  <c r="CH146" i="30"/>
  <c r="X146" i="30"/>
  <c r="CJ146" i="30"/>
  <c r="BV146" i="30"/>
  <c r="AO146" i="30"/>
  <c r="DH132" i="30"/>
  <c r="AL132" i="30"/>
  <c r="AR132" i="30"/>
  <c r="AT132" i="30"/>
  <c r="BP132" i="30"/>
  <c r="CJ132" i="30"/>
  <c r="AW132" i="30"/>
  <c r="CG132" i="30"/>
  <c r="AA132" i="30"/>
  <c r="BK132" i="30"/>
  <c r="CU132" i="30"/>
  <c r="AI132" i="30"/>
  <c r="BS132" i="30"/>
  <c r="DC132" i="30"/>
  <c r="AV132" i="30"/>
  <c r="BF193" i="30"/>
  <c r="BR193" i="30"/>
  <c r="CD193" i="30"/>
  <c r="BE193" i="30"/>
  <c r="CO193" i="30"/>
  <c r="AC193" i="30"/>
  <c r="BM193" i="30"/>
  <c r="CW193" i="30"/>
  <c r="AP193" i="30"/>
  <c r="BZ193" i="30"/>
  <c r="DJ193" i="30"/>
  <c r="BC193" i="30"/>
  <c r="CM193" i="30"/>
  <c r="AF193" i="30"/>
  <c r="BP193" i="30"/>
  <c r="CZ193" i="30"/>
  <c r="BF199" i="30"/>
  <c r="BR199" i="30"/>
  <c r="CD199" i="30"/>
  <c r="BE199" i="30"/>
  <c r="CO199" i="30"/>
  <c r="AC199" i="30"/>
  <c r="BM199" i="30"/>
  <c r="CW199" i="30"/>
  <c r="AP199" i="30"/>
  <c r="BZ199" i="30"/>
  <c r="DJ199" i="30"/>
  <c r="BC199" i="30"/>
  <c r="CM199" i="30"/>
  <c r="AF199" i="30"/>
  <c r="BP199" i="30"/>
  <c r="CZ199" i="30"/>
  <c r="AG213" i="30"/>
  <c r="CX213" i="30"/>
  <c r="BW225" i="30"/>
  <c r="AW225" i="30"/>
  <c r="W225" i="30"/>
  <c r="CB217" i="30"/>
  <c r="BO230" i="30"/>
  <c r="CO217" i="30"/>
  <c r="DK229" i="30"/>
  <c r="Z235" i="30"/>
  <c r="BK235" i="30"/>
  <c r="EM251" i="30"/>
  <c r="BP260" i="30"/>
  <c r="CQ23" i="30"/>
  <c r="CZ23" i="30"/>
  <c r="AD23" i="30"/>
  <c r="BE23" i="30"/>
  <c r="CB23" i="30"/>
  <c r="CW23" i="30"/>
  <c r="BK23" i="30"/>
  <c r="AI23" i="30"/>
  <c r="BI23" i="30"/>
  <c r="BL23" i="30"/>
  <c r="CL23" i="30"/>
  <c r="Z23" i="30"/>
  <c r="AU23" i="30"/>
  <c r="BU23" i="30"/>
  <c r="BJ32" i="30"/>
  <c r="CE32" i="30"/>
  <c r="DE32" i="30"/>
  <c r="W32" i="30"/>
  <c r="AW32" i="30"/>
  <c r="AZ32" i="30"/>
  <c r="BZ32" i="30"/>
  <c r="CH32" i="30"/>
  <c r="DC32" i="30"/>
  <c r="AA32" i="30"/>
  <c r="AO32" i="30"/>
  <c r="BO32" i="30"/>
  <c r="AS32" i="30"/>
  <c r="DA32" i="30"/>
  <c r="EM53" i="30"/>
  <c r="AJ43" i="30"/>
  <c r="EM59" i="30"/>
  <c r="DF51" i="30"/>
  <c r="BJ51" i="30"/>
  <c r="AE51" i="30"/>
  <c r="BO51" i="30"/>
  <c r="CY51" i="30"/>
  <c r="AS51" i="30"/>
  <c r="CC51" i="30"/>
  <c r="DM51" i="30"/>
  <c r="AZ51" i="30"/>
  <c r="CJ51" i="30"/>
  <c r="AC51" i="30"/>
  <c r="BM51" i="30"/>
  <c r="CW51" i="30"/>
  <c r="AP51" i="30"/>
  <c r="BZ51" i="30"/>
  <c r="BJ138" i="30"/>
  <c r="AL138" i="30"/>
  <c r="AX138" i="30"/>
  <c r="AW138" i="30"/>
  <c r="CG138" i="30"/>
  <c r="AA138" i="30"/>
  <c r="BK138" i="30"/>
  <c r="CU138" i="30"/>
  <c r="AH138" i="30"/>
  <c r="BR138" i="30"/>
  <c r="DB138" i="30"/>
  <c r="AU138" i="30"/>
  <c r="CE138" i="30"/>
  <c r="X138" i="30"/>
  <c r="BH138" i="30"/>
  <c r="CR138" i="30"/>
  <c r="CE175" i="30"/>
  <c r="BL189" i="30"/>
  <c r="AG189" i="30"/>
  <c r="CC189" i="30"/>
  <c r="Z177" i="30"/>
  <c r="EN187" i="30"/>
  <c r="CN177" i="30"/>
  <c r="CZ177" i="30"/>
  <c r="BC184" i="30"/>
  <c r="CM184" i="30"/>
  <c r="AF184" i="30"/>
  <c r="BP184" i="30"/>
  <c r="CZ184" i="30"/>
  <c r="AS184" i="30"/>
  <c r="CC184" i="30"/>
  <c r="DM184" i="30"/>
  <c r="AZ184" i="30"/>
  <c r="CJ184" i="30"/>
  <c r="AC184" i="30"/>
  <c r="BM184" i="30"/>
  <c r="CW184" i="30"/>
  <c r="AP184" i="30"/>
  <c r="BZ184" i="30"/>
  <c r="EN203" i="30"/>
  <c r="BC190" i="30"/>
  <c r="AF190" i="30"/>
  <c r="CZ190" i="30"/>
  <c r="CD190" i="30"/>
  <c r="BI190" i="30"/>
  <c r="AL190" i="30"/>
  <c r="DF190" i="30"/>
  <c r="CJ190" i="30"/>
  <c r="AS190" i="30"/>
  <c r="CC190" i="30"/>
  <c r="DM190" i="30"/>
  <c r="BA190" i="30"/>
  <c r="CK190" i="30"/>
  <c r="AD190" i="30"/>
  <c r="BN190" i="30"/>
  <c r="CX190" i="30"/>
  <c r="BR213" i="30"/>
  <c r="AX213" i="30"/>
  <c r="X213" i="30"/>
  <c r="EM218" i="30"/>
  <c r="DA225" i="30"/>
  <c r="CA225" i="30"/>
  <c r="BA225" i="30"/>
  <c r="CK229" i="30"/>
  <c r="AL235" i="30"/>
  <c r="CX235" i="30"/>
  <c r="CE235" i="30"/>
  <c r="EN249" i="30"/>
  <c r="CV250" i="30"/>
  <c r="BL250" i="30"/>
  <c r="BU250" i="30"/>
  <c r="BA250" i="30"/>
  <c r="AE250" i="30"/>
  <c r="CY250" i="30"/>
  <c r="BR250" i="30"/>
  <c r="AU250" i="30"/>
  <c r="X250" i="30"/>
  <c r="BH250" i="30"/>
  <c r="CR250" i="30"/>
  <c r="AL250" i="30"/>
  <c r="BV250" i="30"/>
  <c r="DF250" i="30"/>
  <c r="AY250" i="30"/>
  <c r="CI250" i="30"/>
  <c r="EM254" i="30"/>
  <c r="AJ255" i="30"/>
  <c r="BA255" i="30"/>
  <c r="AQ255" i="30"/>
  <c r="DK255" i="30"/>
  <c r="CE255" i="30"/>
  <c r="BI255" i="30"/>
  <c r="BY255" i="30"/>
  <c r="BB255" i="30"/>
  <c r="Z255" i="30"/>
  <c r="BJ255" i="30"/>
  <c r="CT255" i="30"/>
  <c r="AM255" i="30"/>
  <c r="BW255" i="30"/>
  <c r="DG255" i="30"/>
  <c r="AT255" i="30"/>
  <c r="BG258" i="30"/>
  <c r="BU258" i="30"/>
  <c r="Y258" i="30"/>
  <c r="BO258" i="30"/>
  <c r="DF258" i="30"/>
  <c r="BB258" i="30"/>
  <c r="CS258" i="30"/>
  <c r="AV258" i="30"/>
  <c r="CM258" i="30"/>
  <c r="AI258" i="30"/>
  <c r="BZ258" i="30"/>
  <c r="W258" i="30"/>
  <c r="BM258" i="30"/>
  <c r="DD258" i="30"/>
  <c r="BF258" i="30"/>
  <c r="CP258" i="30"/>
  <c r="DC260" i="30"/>
  <c r="BP32" i="30"/>
  <c r="BG23" i="30"/>
  <c r="CV56" i="30"/>
  <c r="AI72" i="30"/>
  <c r="CR72" i="30"/>
  <c r="CT72" i="30"/>
  <c r="DC72" i="30"/>
  <c r="BE72" i="30"/>
  <c r="CO72" i="30"/>
  <c r="X72" i="30"/>
  <c r="Z72" i="30"/>
  <c r="BH72" i="30"/>
  <c r="BJ72" i="30"/>
  <c r="BJ39" i="30"/>
  <c r="CP39" i="30"/>
  <c r="CV39" i="30"/>
  <c r="AH39" i="30"/>
  <c r="BD39" i="30"/>
  <c r="AK39" i="30"/>
  <c r="BU39" i="30"/>
  <c r="DE39" i="30"/>
  <c r="AY39" i="30"/>
  <c r="CI39" i="30"/>
  <c r="W39" i="30"/>
  <c r="BG39" i="30"/>
  <c r="CQ39" i="30"/>
  <c r="AJ39" i="30"/>
  <c r="BT39" i="30"/>
  <c r="DD39" i="30"/>
  <c r="BI96" i="30"/>
  <c r="AB96" i="30"/>
  <c r="CV96" i="30"/>
  <c r="BY96" i="30"/>
  <c r="BC96" i="30"/>
  <c r="V96" i="30"/>
  <c r="CP96" i="30"/>
  <c r="BS96" i="30"/>
  <c r="AM96" i="30"/>
  <c r="BW96" i="30"/>
  <c r="DG96" i="30"/>
  <c r="AV96" i="30"/>
  <c r="CF96" i="30"/>
  <c r="Z96" i="30"/>
  <c r="BJ96" i="30"/>
  <c r="AZ99" i="30"/>
  <c r="BA99" i="30"/>
  <c r="BF99" i="30"/>
  <c r="BG99" i="30"/>
  <c r="BL99" i="30"/>
  <c r="CE99" i="30"/>
  <c r="AY99" i="30"/>
  <c r="CI99" i="30"/>
  <c r="X99" i="30"/>
  <c r="BH99" i="30"/>
  <c r="CR99" i="30"/>
  <c r="AK99" i="30"/>
  <c r="BU99" i="30"/>
  <c r="DE99" i="30"/>
  <c r="AX99" i="30"/>
  <c r="CH99" i="30"/>
  <c r="AU115" i="30"/>
  <c r="BK115" i="30"/>
  <c r="AV115" i="30"/>
  <c r="V115" i="30"/>
  <c r="BY115" i="30"/>
  <c r="AW115" i="30"/>
  <c r="CC115" i="30"/>
  <c r="BS115" i="30"/>
  <c r="BC115" i="30"/>
  <c r="DH115" i="30"/>
  <c r="AN115" i="30"/>
  <c r="Z115" i="30"/>
  <c r="AE115" i="30"/>
  <c r="AH118" i="30"/>
  <c r="BM118" i="30"/>
  <c r="CR118" i="30"/>
  <c r="AM118" i="30"/>
  <c r="AK118" i="30"/>
  <c r="DA118" i="30"/>
  <c r="CE118" i="30"/>
  <c r="DH118" i="30"/>
  <c r="AW118" i="30"/>
  <c r="CH118" i="30"/>
  <c r="AP118" i="30"/>
  <c r="AV118" i="30"/>
  <c r="AZ121" i="30"/>
  <c r="BV121" i="30"/>
  <c r="AX121" i="30"/>
  <c r="BQ121" i="30"/>
  <c r="EM147" i="30"/>
  <c r="BG172" i="30"/>
  <c r="AO172" i="30"/>
  <c r="AB172" i="30"/>
  <c r="AT172" i="30"/>
  <c r="CP172" i="30"/>
  <c r="BB172" i="30"/>
  <c r="CL172" i="30"/>
  <c r="AE172" i="30"/>
  <c r="BO172" i="30"/>
  <c r="CY172" i="30"/>
  <c r="AK144" i="30"/>
  <c r="BU144" i="30"/>
  <c r="DE144" i="30"/>
  <c r="AX144" i="30"/>
  <c r="CH144" i="30"/>
  <c r="AA144" i="30"/>
  <c r="BK144" i="30"/>
  <c r="CU144" i="30"/>
  <c r="AH144" i="30"/>
  <c r="BR144" i="30"/>
  <c r="DB144" i="30"/>
  <c r="AU144" i="30"/>
  <c r="CE144" i="30"/>
  <c r="X144" i="30"/>
  <c r="BH144" i="30"/>
  <c r="CR144" i="30"/>
  <c r="DB175" i="30"/>
  <c r="BR162" i="30"/>
  <c r="AL162" i="30"/>
  <c r="AN162" i="30"/>
  <c r="BJ162" i="30"/>
  <c r="CD162" i="30"/>
  <c r="AY162" i="30"/>
  <c r="CI162" i="30"/>
  <c r="DB162" i="30"/>
  <c r="AU162" i="30"/>
  <c r="CE162" i="30"/>
  <c r="X162" i="30"/>
  <c r="BH162" i="30"/>
  <c r="CR162" i="30"/>
  <c r="AK162" i="30"/>
  <c r="BU162" i="30"/>
  <c r="DE162" i="30"/>
  <c r="BD165" i="30"/>
  <c r="BV165" i="30"/>
  <c r="CH165" i="30"/>
  <c r="BE165" i="30"/>
  <c r="CO165" i="30"/>
  <c r="AB165" i="30"/>
  <c r="BL165" i="30"/>
  <c r="CV165" i="30"/>
  <c r="AO165" i="30"/>
  <c r="BY165" i="30"/>
  <c r="DI165" i="30"/>
  <c r="BB165" i="30"/>
  <c r="CL165" i="30"/>
  <c r="AE165" i="30"/>
  <c r="BO165" i="30"/>
  <c r="CY165" i="30"/>
  <c r="AL171" i="30"/>
  <c r="AR171" i="30"/>
  <c r="CN171" i="30"/>
  <c r="AM171" i="30"/>
  <c r="BW171" i="30"/>
  <c r="DG171" i="30"/>
  <c r="AT171" i="30"/>
  <c r="CD171" i="30"/>
  <c r="W171" i="30"/>
  <c r="BG171" i="30"/>
  <c r="CQ171" i="30"/>
  <c r="AJ171" i="30"/>
  <c r="BT171" i="30"/>
  <c r="DD171" i="30"/>
  <c r="AW171" i="30"/>
  <c r="AF174" i="30"/>
  <c r="AR174" i="30"/>
  <c r="AG174" i="30"/>
  <c r="BQ174" i="30"/>
  <c r="DA174" i="30"/>
  <c r="AN174" i="30"/>
  <c r="BX174" i="30"/>
  <c r="DH174" i="30"/>
  <c r="BA174" i="30"/>
  <c r="CK174" i="30"/>
  <c r="AD174" i="30"/>
  <c r="BN174" i="30"/>
  <c r="CX174" i="30"/>
  <c r="AQ174" i="30"/>
  <c r="CA174" i="30"/>
  <c r="DJ185" i="30"/>
  <c r="CP189" i="30"/>
  <c r="BZ189" i="30"/>
  <c r="AL189" i="30"/>
  <c r="DH177" i="30"/>
  <c r="BY177" i="30"/>
  <c r="AT182" i="30"/>
  <c r="AQ181" i="30"/>
  <c r="CA181" i="30"/>
  <c r="DK181" i="30"/>
  <c r="BD181" i="30"/>
  <c r="CN181" i="30"/>
  <c r="AG181" i="30"/>
  <c r="BQ181" i="30"/>
  <c r="DA181" i="30"/>
  <c r="AN181" i="30"/>
  <c r="BX181" i="30"/>
  <c r="DH181" i="30"/>
  <c r="BA181" i="30"/>
  <c r="CK181" i="30"/>
  <c r="AD181" i="30"/>
  <c r="BN181" i="30"/>
  <c r="CX181" i="30"/>
  <c r="DL213" i="30"/>
  <c r="CL213" i="30"/>
  <c r="BY204" i="30"/>
  <c r="BI204" i="30"/>
  <c r="CL204" i="30"/>
  <c r="BZ204" i="30"/>
  <c r="BN204" i="30"/>
  <c r="BO204" i="30"/>
  <c r="BG204" i="30"/>
  <c r="CG204" i="30"/>
  <c r="Z204" i="30"/>
  <c r="BJ204" i="30"/>
  <c r="CT204" i="30"/>
  <c r="AM204" i="30"/>
  <c r="BW204" i="30"/>
  <c r="DG204" i="30"/>
  <c r="AT204" i="30"/>
  <c r="CD204" i="30"/>
  <c r="CY208" i="30"/>
  <c r="AH225" i="30"/>
  <c r="DE225" i="30"/>
  <c r="CE225" i="30"/>
  <c r="DG229" i="30"/>
  <c r="CM217" i="30"/>
  <c r="CR217" i="30"/>
  <c r="CS217" i="30"/>
  <c r="CX217" i="30"/>
  <c r="AE220" i="30"/>
  <c r="BO220" i="30"/>
  <c r="CY220" i="30"/>
  <c r="AP220" i="30"/>
  <c r="BZ220" i="30"/>
  <c r="DJ220" i="30"/>
  <c r="AK229" i="30"/>
  <c r="BV229" i="30"/>
  <c r="DM229" i="30"/>
  <c r="AP229" i="30"/>
  <c r="CB229" i="30"/>
  <c r="AK230" i="30"/>
  <c r="CL235" i="30"/>
  <c r="DB243" i="30"/>
  <c r="AF243" i="30"/>
  <c r="CX243" i="30"/>
  <c r="CW259" i="30"/>
  <c r="AH259" i="30"/>
  <c r="BF259" i="30"/>
  <c r="DH259" i="30"/>
  <c r="BG259" i="30"/>
  <c r="DI259" i="30"/>
  <c r="BI259" i="30"/>
  <c r="DK259" i="30"/>
  <c r="BJ259" i="30"/>
  <c r="DL259" i="30"/>
  <c r="BL259" i="30"/>
  <c r="BE259" i="30"/>
  <c r="CO259" i="30"/>
  <c r="AD259" i="30"/>
  <c r="BN259" i="30"/>
  <c r="BA32" i="30"/>
  <c r="AF14" i="30"/>
  <c r="BZ57" i="30"/>
  <c r="BW57" i="30"/>
  <c r="BF57" i="30"/>
  <c r="BA57" i="30"/>
  <c r="Y57" i="30"/>
  <c r="CH57" i="30"/>
  <c r="AU57" i="30"/>
  <c r="BP57" i="30"/>
  <c r="DH57" i="30"/>
  <c r="AO57" i="30"/>
  <c r="AK57" i="30"/>
  <c r="AV57" i="30"/>
  <c r="AS57" i="30"/>
  <c r="CJ57" i="30"/>
  <c r="V71" i="30"/>
  <c r="BY71" i="30"/>
  <c r="BM71" i="30"/>
  <c r="BT71" i="30"/>
  <c r="AY71" i="30"/>
  <c r="AJ71" i="30"/>
  <c r="DE71" i="30"/>
  <c r="CP71" i="30"/>
  <c r="BU71" i="30"/>
  <c r="BJ71" i="30"/>
  <c r="BF71" i="30"/>
  <c r="AK71" i="30"/>
  <c r="AQ71" i="30"/>
  <c r="BL71" i="30"/>
  <c r="CZ71" i="30"/>
  <c r="AA71" i="30"/>
  <c r="AV71" i="30"/>
  <c r="BC71" i="30"/>
  <c r="BX71" i="30"/>
  <c r="CW71" i="30"/>
  <c r="AM71" i="30"/>
  <c r="BH71" i="30"/>
  <c r="BS71" i="30"/>
  <c r="CF43" i="30"/>
  <c r="BO49" i="30"/>
  <c r="BW49" i="30"/>
  <c r="CE49" i="30"/>
  <c r="CB49" i="30"/>
  <c r="AO49" i="30"/>
  <c r="DK49" i="30"/>
  <c r="CI49" i="30"/>
  <c r="BU49" i="30"/>
  <c r="CC49" i="30"/>
  <c r="DL121" i="30"/>
  <c r="AD185" i="30"/>
  <c r="AZ189" i="30"/>
  <c r="DC189" i="30"/>
  <c r="BK189" i="30"/>
  <c r="BJ201" i="30"/>
  <c r="BY201" i="30"/>
  <c r="AR201" i="30"/>
  <c r="CJ201" i="30"/>
  <c r="AL201" i="30"/>
  <c r="CD201" i="30"/>
  <c r="DJ177" i="30"/>
  <c r="CX182" i="30"/>
  <c r="BI201" i="30"/>
  <c r="CP213" i="30"/>
  <c r="BV213" i="30"/>
  <c r="AV213" i="30"/>
  <c r="AS208" i="30"/>
  <c r="AB225" i="30"/>
  <c r="CY225" i="30"/>
  <c r="BY225" i="30"/>
  <c r="CT220" i="30"/>
  <c r="CR235" i="30"/>
  <c r="AM220" i="30"/>
  <c r="AT230" i="30"/>
  <c r="AB220" i="30"/>
  <c r="CM235" i="30"/>
  <c r="BG229" i="30"/>
  <c r="BQ230" i="30"/>
  <c r="AI235" i="30"/>
  <c r="AX243" i="30"/>
  <c r="BP243" i="30"/>
  <c r="CE247" i="30"/>
  <c r="CD247" i="30"/>
  <c r="V247" i="30"/>
  <c r="BS247" i="30"/>
  <c r="AE247" i="30"/>
  <c r="CY247" i="30"/>
  <c r="BX247" i="30"/>
  <c r="BA247" i="30"/>
  <c r="X247" i="30"/>
  <c r="BH247" i="30"/>
  <c r="CR247" i="30"/>
  <c r="AL247" i="30"/>
  <c r="BV247" i="30"/>
  <c r="DF247" i="30"/>
  <c r="AY247" i="30"/>
  <c r="CI247" i="30"/>
  <c r="AC257" i="30"/>
  <c r="AZ257" i="30"/>
  <c r="BS257" i="30"/>
  <c r="BX257" i="30"/>
  <c r="BY257" i="30"/>
  <c r="AP257" i="30"/>
  <c r="BZ257" i="30"/>
  <c r="DJ257" i="30"/>
  <c r="BC257" i="30"/>
  <c r="CM257" i="30"/>
  <c r="AF257" i="30"/>
  <c r="BP257" i="30"/>
  <c r="CZ257" i="30"/>
  <c r="AS257" i="30"/>
  <c r="CC257" i="30"/>
  <c r="DM257" i="30"/>
  <c r="CH260" i="30"/>
  <c r="BG260" i="30"/>
  <c r="AL265" i="30"/>
  <c r="CU265" i="30"/>
  <c r="BI265" i="30"/>
  <c r="BO265" i="30"/>
  <c r="BW265" i="30"/>
  <c r="DF265" i="30"/>
  <c r="CO265" i="30"/>
  <c r="BC265" i="30"/>
  <c r="DA265" i="30"/>
  <c r="AQ265" i="30"/>
  <c r="AT265" i="30"/>
  <c r="DM265" i="30"/>
  <c r="BV265" i="30"/>
  <c r="AW265" i="30"/>
  <c r="CI265" i="30"/>
  <c r="AD265" i="30"/>
  <c r="CZ265" i="30"/>
  <c r="AF265" i="30"/>
  <c r="CG265" i="30"/>
  <c r="AP265" i="30"/>
  <c r="CM265" i="30"/>
  <c r="AV265" i="30"/>
  <c r="CS265" i="30"/>
  <c r="BB265" i="30"/>
  <c r="CA265" i="30"/>
  <c r="AJ265" i="30"/>
  <c r="AU265" i="30"/>
  <c r="AE265" i="30"/>
  <c r="CX265" i="30"/>
  <c r="CQ265" i="30"/>
  <c r="CT265" i="30"/>
  <c r="BJ265" i="30"/>
  <c r="Z265" i="30"/>
  <c r="CL265" i="30"/>
  <c r="CC265" i="30"/>
  <c r="BP265" i="30"/>
  <c r="DK265" i="30"/>
  <c r="BU265" i="30"/>
  <c r="BZ265" i="30"/>
  <c r="BT265" i="30"/>
  <c r="AI265" i="30"/>
  <c r="AC265" i="30"/>
  <c r="CF265" i="30"/>
  <c r="AG265" i="30"/>
  <c r="AO265" i="30"/>
  <c r="CY265" i="30"/>
  <c r="BI271" i="30"/>
  <c r="BV271" i="30"/>
  <c r="CQ271" i="30"/>
  <c r="AY271" i="30"/>
  <c r="AO271" i="30"/>
  <c r="CN271" i="30"/>
  <c r="CT271" i="30"/>
  <c r="X271" i="30"/>
  <c r="BD271" i="30"/>
  <c r="AN271" i="30"/>
  <c r="BN271" i="30"/>
  <c r="BE271" i="30"/>
  <c r="EN106" i="30"/>
  <c r="CP225" i="30"/>
  <c r="EM160" i="30"/>
  <c r="CF146" i="30"/>
  <c r="EM130" i="30"/>
  <c r="DM149" i="30"/>
  <c r="CC149" i="30"/>
  <c r="AS149" i="30"/>
  <c r="AI149" i="30"/>
  <c r="BZ149" i="30"/>
  <c r="DA149" i="30"/>
  <c r="BQ149" i="30"/>
  <c r="AG149" i="30"/>
  <c r="AW149" i="30"/>
  <c r="CN149" i="30"/>
  <c r="CU149" i="30"/>
  <c r="BK149" i="30"/>
  <c r="AA149" i="30"/>
  <c r="BD149" i="30"/>
  <c r="CV149" i="30"/>
  <c r="DD149" i="30"/>
  <c r="BW149" i="30"/>
  <c r="AP149" i="30"/>
  <c r="BE149" i="30"/>
  <c r="BL149" i="30"/>
  <c r="AY149" i="30"/>
  <c r="BS149" i="30"/>
  <c r="DG149" i="30"/>
  <c r="AM149" i="30"/>
  <c r="CG149" i="30"/>
  <c r="CO149" i="30"/>
  <c r="DC149" i="30"/>
  <c r="CI149" i="30"/>
  <c r="AB149" i="30"/>
  <c r="DJ149" i="30"/>
  <c r="BI149" i="30"/>
  <c r="CZ149" i="30"/>
  <c r="BC149" i="30"/>
  <c r="CT149" i="30"/>
  <c r="BY38" i="30"/>
  <c r="CW38" i="30"/>
  <c r="BU20" i="30"/>
  <c r="AU20" i="30"/>
  <c r="EM30" i="30"/>
  <c r="EN47" i="30"/>
  <c r="EM64" i="30"/>
  <c r="EM107" i="30"/>
  <c r="EN133" i="30"/>
  <c r="EN155" i="30"/>
  <c r="DL168" i="30"/>
  <c r="AF168" i="30"/>
  <c r="AA168" i="30"/>
  <c r="BK168" i="30"/>
  <c r="CU168" i="30"/>
  <c r="AH168" i="30"/>
  <c r="BR168" i="30"/>
  <c r="DB168" i="30"/>
  <c r="AU168" i="30"/>
  <c r="CE168" i="30"/>
  <c r="X168" i="30"/>
  <c r="BH168" i="30"/>
  <c r="CR168" i="30"/>
  <c r="AK168" i="30"/>
  <c r="BU168" i="30"/>
  <c r="AH38" i="30"/>
  <c r="CR38" i="30"/>
  <c r="X38" i="30"/>
  <c r="CF20" i="30"/>
  <c r="BF20" i="30"/>
  <c r="CB56" i="30"/>
  <c r="BA56" i="30"/>
  <c r="EN44" i="30"/>
  <c r="EM90" i="30"/>
  <c r="DL77" i="30"/>
  <c r="BJ77" i="30"/>
  <c r="AE77" i="30"/>
  <c r="BO77" i="30"/>
  <c r="CY77" i="30"/>
  <c r="AS77" i="30"/>
  <c r="CC77" i="30"/>
  <c r="DM77" i="30"/>
  <c r="AZ77" i="30"/>
  <c r="CJ77" i="30"/>
  <c r="AC77" i="30"/>
  <c r="BM77" i="30"/>
  <c r="CW77" i="30"/>
  <c r="AP77" i="30"/>
  <c r="BZ77" i="30"/>
  <c r="EM86" i="30"/>
  <c r="BL139" i="30"/>
  <c r="BR139" i="30"/>
  <c r="CD139" i="30"/>
  <c r="AS139" i="30"/>
  <c r="CC139" i="30"/>
  <c r="DM139" i="30"/>
  <c r="BA139" i="30"/>
  <c r="CK139" i="30"/>
  <c r="AD139" i="30"/>
  <c r="BN139" i="30"/>
  <c r="CX139" i="30"/>
  <c r="AQ139" i="30"/>
  <c r="CA139" i="30"/>
  <c r="DK139" i="30"/>
  <c r="BD139" i="30"/>
  <c r="CN139" i="30"/>
  <c r="CA58" i="30"/>
  <c r="BE58" i="30"/>
  <c r="AE58" i="30"/>
  <c r="AS58" i="30"/>
  <c r="CQ58" i="30"/>
  <c r="DF58" i="30"/>
  <c r="BA58" i="30"/>
  <c r="AF58" i="30"/>
  <c r="BK58" i="30"/>
  <c r="CJ58" i="30"/>
  <c r="BR58" i="30"/>
  <c r="CD58" i="30"/>
  <c r="BB58" i="30"/>
  <c r="CL58" i="30"/>
  <c r="BJ110" i="30"/>
  <c r="BV110" i="30"/>
  <c r="AE110" i="30"/>
  <c r="BO110" i="30"/>
  <c r="CY110" i="30"/>
  <c r="AS110" i="30"/>
  <c r="CC110" i="30"/>
  <c r="DM110" i="30"/>
  <c r="AZ110" i="30"/>
  <c r="CJ110" i="30"/>
  <c r="AC110" i="30"/>
  <c r="BM110" i="30"/>
  <c r="CW110" i="30"/>
  <c r="AP110" i="30"/>
  <c r="BZ110" i="30"/>
  <c r="AF141" i="30"/>
  <c r="AE141" i="30"/>
  <c r="BO141" i="30"/>
  <c r="CY141" i="30"/>
  <c r="CT141" i="30"/>
  <c r="AM141" i="30"/>
  <c r="BW141" i="30"/>
  <c r="DG141" i="30"/>
  <c r="AT141" i="30"/>
  <c r="CD141" i="30"/>
  <c r="W141" i="30"/>
  <c r="BG141" i="30"/>
  <c r="CQ141" i="30"/>
  <c r="AJ141" i="30"/>
  <c r="BT141" i="30"/>
  <c r="DD141" i="30"/>
  <c r="EM198" i="30"/>
  <c r="AN217" i="30"/>
  <c r="BX217" i="30"/>
  <c r="DH217" i="30"/>
  <c r="AO217" i="30"/>
  <c r="BY217" i="30"/>
  <c r="AA217" i="30"/>
  <c r="BK217" i="30"/>
  <c r="CU217" i="30"/>
  <c r="AT217" i="30"/>
  <c r="CD217" i="30"/>
  <c r="AU217" i="30"/>
  <c r="CE217" i="30"/>
  <c r="BD217" i="30"/>
  <c r="CN217" i="30"/>
  <c r="AG217" i="30"/>
  <c r="BQ217" i="30"/>
  <c r="DA217" i="30"/>
  <c r="AZ217" i="30"/>
  <c r="CJ217" i="30"/>
  <c r="BA217" i="30"/>
  <c r="CK217" i="30"/>
  <c r="CZ217" i="30"/>
  <c r="AS217" i="30"/>
  <c r="AG229" i="30"/>
  <c r="CF235" i="30"/>
  <c r="EM231" i="30"/>
  <c r="DK235" i="30"/>
  <c r="DG235" i="30"/>
  <c r="DB248" i="30"/>
  <c r="CI248" i="30"/>
  <c r="CO248" i="30"/>
  <c r="CX248" i="30"/>
  <c r="DJ248" i="30"/>
  <c r="BC248" i="30"/>
  <c r="X248" i="30"/>
  <c r="CR248" i="30"/>
  <c r="BU248" i="30"/>
  <c r="EN252" i="30"/>
  <c r="BK260" i="30"/>
  <c r="BL260" i="30"/>
  <c r="BO260" i="30"/>
  <c r="CN260" i="30"/>
  <c r="BD260" i="30"/>
  <c r="DL260" i="30"/>
  <c r="BZ260" i="30"/>
  <c r="AP260" i="30"/>
  <c r="CW260" i="30"/>
  <c r="BM260" i="30"/>
  <c r="AC260" i="30"/>
  <c r="CC260" i="30"/>
  <c r="AZ260" i="30"/>
  <c r="CD260" i="30"/>
  <c r="BI260" i="30"/>
  <c r="EM262" i="30"/>
  <c r="CX260" i="30"/>
  <c r="DA260" i="30"/>
  <c r="AN260" i="30"/>
  <c r="AF122" i="30"/>
  <c r="BR122" i="30"/>
  <c r="BQ122" i="30"/>
  <c r="CS122" i="30"/>
  <c r="EN160" i="30"/>
  <c r="BR178" i="30"/>
  <c r="AZ178" i="30"/>
  <c r="BL178" i="30"/>
  <c r="AW178" i="30"/>
  <c r="CG178" i="30"/>
  <c r="Z178" i="30"/>
  <c r="BJ178" i="30"/>
  <c r="CT178" i="30"/>
  <c r="AM178" i="30"/>
  <c r="BW178" i="30"/>
  <c r="DG178" i="30"/>
  <c r="AU178" i="30"/>
  <c r="CE178" i="30"/>
  <c r="X178" i="30"/>
  <c r="BH178" i="30"/>
  <c r="CR178" i="30"/>
  <c r="EN209" i="30"/>
  <c r="AA201" i="30"/>
  <c r="AT220" i="30"/>
  <c r="CD220" i="30"/>
  <c r="W220" i="30"/>
  <c r="BG220" i="30"/>
  <c r="CQ220" i="30"/>
  <c r="AA220" i="30"/>
  <c r="BK220" i="30"/>
  <c r="CU220" i="30"/>
  <c r="AZ220" i="30"/>
  <c r="CJ220" i="30"/>
  <c r="AC220" i="30"/>
  <c r="BM220" i="30"/>
  <c r="CW220" i="30"/>
  <c r="BD220" i="30"/>
  <c r="CN220" i="30"/>
  <c r="AG220" i="30"/>
  <c r="BQ220" i="30"/>
  <c r="DA220" i="30"/>
  <c r="V220" i="30"/>
  <c r="BF220" i="30"/>
  <c r="CP220" i="30"/>
  <c r="AI220" i="30"/>
  <c r="BS220" i="30"/>
  <c r="DC220" i="30"/>
  <c r="AS225" i="30"/>
  <c r="DJ225" i="30"/>
  <c r="BV217" i="30"/>
  <c r="BW229" i="30"/>
  <c r="AM229" i="30"/>
  <c r="AX230" i="30"/>
  <c r="CX230" i="30"/>
  <c r="AN220" i="30"/>
  <c r="BI230" i="30"/>
  <c r="BS217" i="30"/>
  <c r="DD230" i="30"/>
  <c r="CV230" i="30"/>
  <c r="BP235" i="30"/>
  <c r="CN235" i="30"/>
  <c r="CQ239" i="30"/>
  <c r="BF239" i="30"/>
  <c r="AT239" i="30"/>
  <c r="V239" i="30"/>
  <c r="CY239" i="30"/>
  <c r="BY239" i="30"/>
  <c r="BO239" i="30"/>
  <c r="AU239" i="30"/>
  <c r="CW239" i="30"/>
  <c r="BK239" i="30"/>
  <c r="DM239" i="30"/>
  <c r="BD239" i="30"/>
  <c r="CN239" i="30"/>
  <c r="AD239" i="30"/>
  <c r="BN239" i="30"/>
  <c r="CX239" i="30"/>
  <c r="EM241" i="30"/>
  <c r="AB260" i="30"/>
  <c r="AL260" i="30"/>
  <c r="AS260" i="30"/>
  <c r="AK261" i="30"/>
  <c r="CJ261" i="30"/>
  <c r="Y261" i="30"/>
  <c r="BX261" i="30"/>
  <c r="AF261" i="30"/>
  <c r="CZ261" i="30"/>
  <c r="CD261" i="30"/>
  <c r="BJ261" i="30"/>
  <c r="AD261" i="30"/>
  <c r="BN261" i="30"/>
  <c r="CX261" i="30"/>
  <c r="AS261" i="30"/>
  <c r="CC261" i="30"/>
  <c r="DM261" i="30"/>
  <c r="AU261" i="30"/>
  <c r="CE261" i="30"/>
  <c r="AM260" i="30"/>
  <c r="DL263" i="30"/>
  <c r="AP263" i="30"/>
  <c r="AJ263" i="30"/>
  <c r="BM263" i="30"/>
  <c r="CO263" i="30"/>
  <c r="BD263" i="30"/>
  <c r="CU263" i="30"/>
  <c r="AS263" i="30"/>
  <c r="CJ263" i="30"/>
  <c r="AF263" i="30"/>
  <c r="BW263" i="30"/>
  <c r="Z263" i="30"/>
  <c r="BQ263" i="30"/>
  <c r="DH263" i="30"/>
  <c r="BC263" i="30"/>
  <c r="DF23" i="30"/>
  <c r="AM23" i="30"/>
  <c r="DK34" i="30"/>
  <c r="CS34" i="30"/>
  <c r="BU34" i="30"/>
  <c r="AV34" i="30"/>
  <c r="CF34" i="30"/>
  <c r="Z34" i="30"/>
  <c r="BJ34" i="30"/>
  <c r="CT34" i="30"/>
  <c r="AM34" i="30"/>
  <c r="BW34" i="30"/>
  <c r="DG34" i="30"/>
  <c r="AT34" i="30"/>
  <c r="CD34" i="30"/>
  <c r="W34" i="30"/>
  <c r="BG34" i="30"/>
  <c r="CQ34" i="30"/>
  <c r="BA65" i="30"/>
  <c r="AI65" i="30"/>
  <c r="BJ65" i="30"/>
  <c r="DH114" i="30"/>
  <c r="BF114" i="30"/>
  <c r="BR114" i="30"/>
  <c r="AY114" i="30"/>
  <c r="CI114" i="30"/>
  <c r="W114" i="30"/>
  <c r="BG114" i="30"/>
  <c r="CQ114" i="30"/>
  <c r="AJ114" i="30"/>
  <c r="BT114" i="30"/>
  <c r="DD114" i="30"/>
  <c r="AW114" i="30"/>
  <c r="CG114" i="30"/>
  <c r="Z114" i="30"/>
  <c r="BJ114" i="30"/>
  <c r="CT114" i="30"/>
  <c r="CD153" i="30"/>
  <c r="AV127" i="30"/>
  <c r="CV127" i="30"/>
  <c r="AJ127" i="30"/>
  <c r="AN127" i="30"/>
  <c r="AP127" i="30"/>
  <c r="AG127" i="30"/>
  <c r="BQ127" i="30"/>
  <c r="DA127" i="30"/>
  <c r="AO127" i="30"/>
  <c r="BY127" i="30"/>
  <c r="DI127" i="30"/>
  <c r="BC127" i="30"/>
  <c r="CM127" i="30"/>
  <c r="AF127" i="30"/>
  <c r="BP127" i="30"/>
  <c r="DD146" i="30"/>
  <c r="CN146" i="30"/>
  <c r="CQ146" i="30"/>
  <c r="BL146" i="30"/>
  <c r="AX146" i="30"/>
  <c r="BH146" i="30"/>
  <c r="AZ146" i="30"/>
  <c r="AL146" i="30"/>
  <c r="AJ146" i="30"/>
  <c r="CP193" i="30"/>
  <c r="DB193" i="30"/>
  <c r="AA193" i="30"/>
  <c r="BK193" i="30"/>
  <c r="CU193" i="30"/>
  <c r="AI193" i="30"/>
  <c r="BS193" i="30"/>
  <c r="DC193" i="30"/>
  <c r="AV193" i="30"/>
  <c r="CF193" i="30"/>
  <c r="Y193" i="30"/>
  <c r="BI193" i="30"/>
  <c r="CS193" i="30"/>
  <c r="AL193" i="30"/>
  <c r="BV193" i="30"/>
  <c r="CP199" i="30"/>
  <c r="DB199" i="30"/>
  <c r="AA199" i="30"/>
  <c r="BK199" i="30"/>
  <c r="CU199" i="30"/>
  <c r="AI199" i="30"/>
  <c r="BS199" i="30"/>
  <c r="DC199" i="30"/>
  <c r="AV199" i="30"/>
  <c r="CF199" i="30"/>
  <c r="Y199" i="30"/>
  <c r="BI199" i="30"/>
  <c r="CS199" i="30"/>
  <c r="AL199" i="30"/>
  <c r="BV199" i="30"/>
  <c r="DF199" i="30"/>
  <c r="AM225" i="30"/>
  <c r="DD225" i="30"/>
  <c r="DL217" i="30"/>
  <c r="AE235" i="30"/>
  <c r="BE220" i="30"/>
  <c r="CA229" i="30"/>
  <c r="AZ235" i="30"/>
  <c r="AF235" i="30"/>
  <c r="AA235" i="30"/>
  <c r="BB260" i="30"/>
  <c r="BV23" i="30"/>
  <c r="AN23" i="30"/>
  <c r="BN23" i="30"/>
  <c r="CC23" i="30"/>
  <c r="DL23" i="30"/>
  <c r="AP23" i="30"/>
  <c r="AX23" i="30"/>
  <c r="BS23" i="30"/>
  <c r="CS23" i="30"/>
  <c r="CV23" i="30"/>
  <c r="AE23" i="30"/>
  <c r="BJ23" i="30"/>
  <c r="CE23" i="30"/>
  <c r="DE23" i="30"/>
  <c r="BD138" i="30"/>
  <c r="BV138" i="30"/>
  <c r="CH138" i="30"/>
  <c r="BC138" i="30"/>
  <c r="CM138" i="30"/>
  <c r="AG138" i="30"/>
  <c r="BQ138" i="30"/>
  <c r="DA138" i="30"/>
  <c r="AN138" i="30"/>
  <c r="BX138" i="30"/>
  <c r="DH138" i="30"/>
  <c r="BA138" i="30"/>
  <c r="CK138" i="30"/>
  <c r="AD138" i="30"/>
  <c r="BN138" i="30"/>
  <c r="BH175" i="30"/>
  <c r="DA175" i="30"/>
  <c r="BQ175" i="30"/>
  <c r="DK175" i="30"/>
  <c r="CA175" i="30"/>
  <c r="BB175" i="30"/>
  <c r="CZ175" i="30"/>
  <c r="Z175" i="30"/>
  <c r="BO175" i="30"/>
  <c r="CU175" i="30"/>
  <c r="BK175" i="30"/>
  <c r="DE175" i="30"/>
  <c r="BU175" i="30"/>
  <c r="BI175" i="30"/>
  <c r="DI175" i="30"/>
  <c r="AF175" i="30"/>
  <c r="BX175" i="30"/>
  <c r="CO175" i="30"/>
  <c r="BE175" i="30"/>
  <c r="CY175" i="30"/>
  <c r="AA175" i="30"/>
  <c r="BP175" i="30"/>
  <c r="BL175" i="30"/>
  <c r="AL175" i="30"/>
  <c r="CF175" i="30"/>
  <c r="CI175" i="30"/>
  <c r="AY175" i="30"/>
  <c r="CS175" i="30"/>
  <c r="AG175" i="30"/>
  <c r="BY175" i="30"/>
  <c r="CK175" i="30"/>
  <c r="AT175" i="30"/>
  <c r="CP175" i="30"/>
  <c r="DM175" i="30"/>
  <c r="CC175" i="30"/>
  <c r="AS175" i="30"/>
  <c r="CM175" i="30"/>
  <c r="AN175" i="30"/>
  <c r="CH175" i="30"/>
  <c r="BA175" i="30"/>
  <c r="CX175" i="30"/>
  <c r="DG175" i="30"/>
  <c r="BW175" i="30"/>
  <c r="AM175" i="30"/>
  <c r="CG175" i="30"/>
  <c r="AU175" i="30"/>
  <c r="CQ175" i="30"/>
  <c r="CD175" i="30"/>
  <c r="BC177" i="30"/>
  <c r="CM177" i="30"/>
  <c r="AM177" i="30"/>
  <c r="BW177" i="30"/>
  <c r="DG177" i="30"/>
  <c r="CX177" i="30"/>
  <c r="Y177" i="30"/>
  <c r="BI177" i="30"/>
  <c r="CS177" i="30"/>
  <c r="AS177" i="30"/>
  <c r="CC177" i="30"/>
  <c r="BT177" i="30"/>
  <c r="DD177" i="30"/>
  <c r="AE177" i="30"/>
  <c r="BO177" i="30"/>
  <c r="CY177" i="30"/>
  <c r="AY177" i="30"/>
  <c r="CI177" i="30"/>
  <c r="BE177" i="30"/>
  <c r="CO177" i="30"/>
  <c r="BO190" i="30"/>
  <c r="AR190" i="30"/>
  <c r="V190" i="30"/>
  <c r="CP190" i="30"/>
  <c r="BU190" i="30"/>
  <c r="AX190" i="30"/>
  <c r="AB190" i="30"/>
  <c r="CV190" i="30"/>
  <c r="AY190" i="30"/>
  <c r="CI190" i="30"/>
  <c r="W190" i="30"/>
  <c r="BG190" i="30"/>
  <c r="CQ190" i="30"/>
  <c r="AJ190" i="30"/>
  <c r="BT190" i="30"/>
  <c r="DD190" i="30"/>
  <c r="AH213" i="30"/>
  <c r="DE213" i="30"/>
  <c r="CE213" i="30"/>
  <c r="BQ225" i="30"/>
  <c r="AQ225" i="30"/>
  <c r="AD230" i="30"/>
  <c r="AQ235" i="30"/>
  <c r="CO235" i="30"/>
  <c r="CJ250" i="30"/>
  <c r="BX250" i="30"/>
  <c r="CG250" i="30"/>
  <c r="BM250" i="30"/>
  <c r="AQ250" i="30"/>
  <c r="DK250" i="30"/>
  <c r="CD250" i="30"/>
  <c r="BG250" i="30"/>
  <c r="AD250" i="30"/>
  <c r="BN250" i="30"/>
  <c r="CX250" i="30"/>
  <c r="AR250" i="30"/>
  <c r="CB250" i="30"/>
  <c r="DL250" i="30"/>
  <c r="BE250" i="30"/>
  <c r="CO250" i="30"/>
  <c r="AY260" i="30"/>
  <c r="CX258" i="30"/>
  <c r="DL258" i="30"/>
  <c r="AE258" i="30"/>
  <c r="BV258" i="30"/>
  <c r="DM258" i="30"/>
  <c r="BI258" i="30"/>
  <c r="CZ258" i="30"/>
  <c r="BC258" i="30"/>
  <c r="CT258" i="30"/>
  <c r="AP258" i="30"/>
  <c r="CG258" i="30"/>
  <c r="AC258" i="30"/>
  <c r="BT258" i="30"/>
  <c r="DK258" i="30"/>
  <c r="BL258" i="30"/>
  <c r="CT260" i="30"/>
  <c r="BS260" i="30"/>
  <c r="AL23" i="30"/>
  <c r="CV66" i="30"/>
  <c r="CB39" i="30"/>
  <c r="DH39" i="30"/>
  <c r="AF39" i="30"/>
  <c r="AZ39" i="30"/>
  <c r="BV39" i="30"/>
  <c r="AQ39" i="30"/>
  <c r="CA39" i="30"/>
  <c r="DK39" i="30"/>
  <c r="BE39" i="30"/>
  <c r="CO39" i="30"/>
  <c r="AC39" i="30"/>
  <c r="BM39" i="30"/>
  <c r="CW39" i="30"/>
  <c r="AP39" i="30"/>
  <c r="BZ39" i="30"/>
  <c r="BR99" i="30"/>
  <c r="BS99" i="30"/>
  <c r="BX99" i="30"/>
  <c r="BY99" i="30"/>
  <c r="CD99" i="30"/>
  <c r="CW99" i="30"/>
  <c r="BE99" i="30"/>
  <c r="CO99" i="30"/>
  <c r="AD99" i="30"/>
  <c r="BN99" i="30"/>
  <c r="CX99" i="30"/>
  <c r="AQ99" i="30"/>
  <c r="CA99" i="30"/>
  <c r="DK99" i="30"/>
  <c r="BD99" i="30"/>
  <c r="CN99" i="30"/>
  <c r="CL115" i="30"/>
  <c r="AA115" i="30"/>
  <c r="AK115" i="30"/>
  <c r="CI115" i="30"/>
  <c r="AO115" i="30"/>
  <c r="CG115" i="30"/>
  <c r="AS115" i="30"/>
  <c r="AI115" i="30"/>
  <c r="CM115" i="30"/>
  <c r="X115" i="30"/>
  <c r="DA115" i="30"/>
  <c r="CQ115" i="30"/>
  <c r="BO115" i="30"/>
  <c r="AL153" i="30"/>
  <c r="W172" i="30"/>
  <c r="DM172" i="30"/>
  <c r="BL172" i="30"/>
  <c r="CD172" i="30"/>
  <c r="X172" i="30"/>
  <c r="BH172" i="30"/>
  <c r="CR172" i="30"/>
  <c r="AK172" i="30"/>
  <c r="BU172" i="30"/>
  <c r="AQ144" i="30"/>
  <c r="CA144" i="30"/>
  <c r="DK144" i="30"/>
  <c r="BD144" i="30"/>
  <c r="CN144" i="30"/>
  <c r="AG144" i="30"/>
  <c r="BQ144" i="30"/>
  <c r="DA144" i="30"/>
  <c r="AN144" i="30"/>
  <c r="BX144" i="30"/>
  <c r="DH144" i="30"/>
  <c r="BA144" i="30"/>
  <c r="CK144" i="30"/>
  <c r="AD144" i="30"/>
  <c r="BN144" i="30"/>
  <c r="BV175" i="30"/>
  <c r="AF162" i="30"/>
  <c r="BD162" i="30"/>
  <c r="BF162" i="30"/>
  <c r="CB162" i="30"/>
  <c r="CV162" i="30"/>
  <c r="BE162" i="30"/>
  <c r="CO162" i="30"/>
  <c r="DH162" i="30"/>
  <c r="BA162" i="30"/>
  <c r="CK162" i="30"/>
  <c r="AD162" i="30"/>
  <c r="BN162" i="30"/>
  <c r="CX162" i="30"/>
  <c r="AQ162" i="30"/>
  <c r="CA162" i="30"/>
  <c r="DK162" i="30"/>
  <c r="CN165" i="30"/>
  <c r="DF165" i="30"/>
  <c r="AA165" i="30"/>
  <c r="BK165" i="30"/>
  <c r="CU165" i="30"/>
  <c r="AH165" i="30"/>
  <c r="BR165" i="30"/>
  <c r="DB165" i="30"/>
  <c r="AU165" i="30"/>
  <c r="CE165" i="30"/>
  <c r="X165" i="30"/>
  <c r="BH165" i="30"/>
  <c r="CR165" i="30"/>
  <c r="AK165" i="30"/>
  <c r="BU165" i="30"/>
  <c r="DE165" i="30"/>
  <c r="AP185" i="30"/>
  <c r="BF189" i="30"/>
  <c r="X189" i="30"/>
  <c r="BT189" i="30"/>
  <c r="BX177" i="30"/>
  <c r="DI177" i="30"/>
  <c r="CD182" i="30"/>
  <c r="AW181" i="30"/>
  <c r="CG181" i="30"/>
  <c r="Z181" i="30"/>
  <c r="BJ181" i="30"/>
  <c r="CT181" i="30"/>
  <c r="AM181" i="30"/>
  <c r="BW181" i="30"/>
  <c r="DG181" i="30"/>
  <c r="AT181" i="30"/>
  <c r="CD181" i="30"/>
  <c r="W181" i="30"/>
  <c r="BG181" i="30"/>
  <c r="CQ181" i="30"/>
  <c r="AJ181" i="30"/>
  <c r="BT181" i="30"/>
  <c r="DD181" i="30"/>
  <c r="CV213" i="30"/>
  <c r="CB213" i="30"/>
  <c r="BB213" i="30"/>
  <c r="CQ204" i="30"/>
  <c r="X204" i="30"/>
  <c r="DD204" i="30"/>
  <c r="CR204" i="30"/>
  <c r="CE204" i="30"/>
  <c r="CF204" i="30"/>
  <c r="BS204" i="30"/>
  <c r="CM204" i="30"/>
  <c r="AF204" i="30"/>
  <c r="BP204" i="30"/>
  <c r="CZ204" i="30"/>
  <c r="AS204" i="30"/>
  <c r="CC204" i="30"/>
  <c r="DM204" i="30"/>
  <c r="AZ204" i="30"/>
  <c r="CJ204" i="30"/>
  <c r="AE208" i="30"/>
  <c r="CU225" i="30"/>
  <c r="BU225" i="30"/>
  <c r="AU225" i="30"/>
  <c r="DE217" i="30"/>
  <c r="DJ217" i="30"/>
  <c r="DK217" i="30"/>
  <c r="AE217" i="30"/>
  <c r="BB217" i="30"/>
  <c r="AK220" i="30"/>
  <c r="BU220" i="30"/>
  <c r="DE220" i="30"/>
  <c r="AV220" i="30"/>
  <c r="CF220" i="30"/>
  <c r="AQ229" i="30"/>
  <c r="CC229" i="30"/>
  <c r="V229" i="30"/>
  <c r="AV229" i="30"/>
  <c r="CI229" i="30"/>
  <c r="CG230" i="30"/>
  <c r="CT235" i="30"/>
  <c r="W235" i="30"/>
  <c r="AW23" i="30"/>
  <c r="EN41" i="30"/>
  <c r="AP57" i="30"/>
  <c r="AM57" i="30"/>
  <c r="CP57" i="30"/>
  <c r="CU57" i="30"/>
  <c r="BI57" i="30"/>
  <c r="DJ57" i="30"/>
  <c r="CO57" i="30"/>
  <c r="AE57" i="30"/>
  <c r="DF57" i="30"/>
  <c r="CI57" i="30"/>
  <c r="BU57" i="30"/>
  <c r="DC57" i="30"/>
  <c r="AX57" i="30"/>
  <c r="BJ57" i="30"/>
  <c r="AE49" i="30"/>
  <c r="AM49" i="30"/>
  <c r="AU49" i="30"/>
  <c r="AR49" i="30"/>
  <c r="CO49" i="30"/>
  <c r="CA49" i="30"/>
  <c r="AY49" i="30"/>
  <c r="AK49" i="30"/>
  <c r="AS49" i="30"/>
  <c r="BK121" i="30"/>
  <c r="AV146" i="30"/>
  <c r="DM189" i="30"/>
  <c r="AX189" i="30"/>
  <c r="CT189" i="30"/>
  <c r="DB177" i="30"/>
  <c r="DB201" i="30"/>
  <c r="AO201" i="30"/>
  <c r="AZ201" i="30"/>
  <c r="CQ201" i="30"/>
  <c r="AT201" i="30"/>
  <c r="CK201" i="30"/>
  <c r="EM191" i="30"/>
  <c r="DE177" i="30"/>
  <c r="AJ182" i="30"/>
  <c r="CZ201" i="30"/>
  <c r="BF213" i="30"/>
  <c r="AL213" i="30"/>
  <c r="DC213" i="30"/>
  <c r="EN218" i="30"/>
  <c r="CC208" i="30"/>
  <c r="CO225" i="30"/>
  <c r="BO225" i="30"/>
  <c r="AO225" i="30"/>
  <c r="BW220" i="30"/>
  <c r="CR230" i="30"/>
  <c r="BL220" i="30"/>
  <c r="AV235" i="30"/>
  <c r="BY220" i="30"/>
  <c r="EM238" i="30"/>
  <c r="AG230" i="30"/>
  <c r="BZ235" i="30"/>
  <c r="CU243" i="30"/>
  <c r="X243" i="30"/>
  <c r="EM245" i="30"/>
  <c r="EM242" i="30"/>
  <c r="DC247" i="30"/>
  <c r="DB247" i="30"/>
  <c r="AT247" i="30"/>
  <c r="CQ247" i="30"/>
  <c r="AQ247" i="30"/>
  <c r="DK247" i="30"/>
  <c r="CJ247" i="30"/>
  <c r="BM247" i="30"/>
  <c r="AD247" i="30"/>
  <c r="BN247" i="30"/>
  <c r="CX247" i="30"/>
  <c r="AR247" i="30"/>
  <c r="CB247" i="30"/>
  <c r="DL247" i="30"/>
  <c r="BE247" i="30"/>
  <c r="CO247" i="30"/>
  <c r="AB257" i="30"/>
  <c r="AU257" i="30"/>
  <c r="BR257" i="30"/>
  <c r="CK257" i="30"/>
  <c r="CP257" i="30"/>
  <c r="CQ257" i="30"/>
  <c r="AV257" i="30"/>
  <c r="CF257" i="30"/>
  <c r="Y257" i="30"/>
  <c r="BI257" i="30"/>
  <c r="CS257" i="30"/>
  <c r="AL257" i="30"/>
  <c r="BV257" i="30"/>
  <c r="DF257" i="30"/>
  <c r="AY257" i="30"/>
  <c r="CI257" i="30"/>
  <c r="BW260" i="30"/>
  <c r="AX260" i="30"/>
  <c r="W260" i="30"/>
  <c r="CA115" i="30"/>
  <c r="Z220" i="30"/>
  <c r="CC271" i="30"/>
  <c r="BB271" i="30"/>
  <c r="CV271" i="30"/>
  <c r="AH271" i="30"/>
  <c r="BH271" i="30"/>
  <c r="BL271" i="30"/>
  <c r="BX271" i="30"/>
  <c r="CX271" i="30"/>
  <c r="CO271" i="30"/>
  <c r="BA230" i="30"/>
  <c r="Y271" i="30"/>
  <c r="AB153" i="30"/>
  <c r="EM75" i="30"/>
  <c r="CV139" i="30"/>
  <c r="DB139" i="30"/>
  <c r="AZ139" i="30"/>
  <c r="AY139" i="30"/>
  <c r="CI139" i="30"/>
  <c r="W139" i="30"/>
  <c r="BG139" i="30"/>
  <c r="CQ139" i="30"/>
  <c r="AJ139" i="30"/>
  <c r="BT139" i="30"/>
  <c r="DD139" i="30"/>
  <c r="AW139" i="30"/>
  <c r="CG139" i="30"/>
  <c r="Z139" i="30"/>
  <c r="BJ139" i="30"/>
  <c r="AK58" i="30"/>
  <c r="CN58" i="30"/>
  <c r="BU58" i="30"/>
  <c r="CI58" i="30"/>
  <c r="DE58" i="30"/>
  <c r="AI58" i="30"/>
  <c r="BS58" i="30"/>
  <c r="DC58" i="30"/>
  <c r="BD58" i="30"/>
  <c r="DB58" i="30"/>
  <c r="X58" i="30"/>
  <c r="BH58" i="30"/>
  <c r="CR58" i="30"/>
  <c r="EM135" i="30"/>
  <c r="BP141" i="30"/>
  <c r="AK141" i="30"/>
  <c r="BU141" i="30"/>
  <c r="DE141" i="30"/>
  <c r="CZ141" i="30"/>
  <c r="AS141" i="30"/>
  <c r="CC141" i="30"/>
  <c r="DM141" i="30"/>
  <c r="AZ141" i="30"/>
  <c r="CJ141" i="30"/>
  <c r="AC141" i="30"/>
  <c r="BM141" i="30"/>
  <c r="CW141" i="30"/>
  <c r="AP141" i="30"/>
  <c r="BZ141" i="30"/>
  <c r="EN143" i="30"/>
  <c r="EM240" i="30"/>
  <c r="DC248" i="30"/>
  <c r="BS248" i="30"/>
  <c r="AI248" i="30"/>
  <c r="CP248" i="30"/>
  <c r="BF248" i="30"/>
  <c r="V248" i="30"/>
  <c r="CH248" i="30"/>
  <c r="AX248" i="30"/>
  <c r="AM248" i="30"/>
  <c r="DG248" i="30"/>
  <c r="CW248" i="30"/>
  <c r="BM248" i="30"/>
  <c r="AC248" i="30"/>
  <c r="CJ248" i="30"/>
  <c r="AZ248" i="30"/>
  <c r="DL248" i="30"/>
  <c r="CB248" i="30"/>
  <c r="AR248" i="30"/>
  <c r="AY248" i="30"/>
  <c r="CQ248" i="30"/>
  <c r="BG248" i="30"/>
  <c r="W248" i="30"/>
  <c r="CD248" i="30"/>
  <c r="AT248" i="30"/>
  <c r="DF248" i="30"/>
  <c r="BV248" i="30"/>
  <c r="AL248" i="30"/>
  <c r="BK248" i="30"/>
  <c r="CK248" i="30"/>
  <c r="BA248" i="30"/>
  <c r="DH248" i="30"/>
  <c r="BX248" i="30"/>
  <c r="AN248" i="30"/>
  <c r="CZ248" i="30"/>
  <c r="BP248" i="30"/>
  <c r="AF248" i="30"/>
  <c r="BW248" i="30"/>
  <c r="BE248" i="30"/>
  <c r="AG248" i="30"/>
  <c r="AS248" i="30"/>
  <c r="BO248" i="30"/>
  <c r="AJ248" i="30"/>
  <c r="DD248" i="30"/>
  <c r="CG248" i="30"/>
  <c r="EN79" i="30"/>
  <c r="AN178" i="30"/>
  <c r="CJ178" i="30"/>
  <c r="CV178" i="30"/>
  <c r="BC178" i="30"/>
  <c r="CM178" i="30"/>
  <c r="AF178" i="30"/>
  <c r="BP178" i="30"/>
  <c r="CZ178" i="30"/>
  <c r="AS178" i="30"/>
  <c r="CC178" i="30"/>
  <c r="DM178" i="30"/>
  <c r="BA178" i="30"/>
  <c r="CK178" i="30"/>
  <c r="AD178" i="30"/>
  <c r="BN178" i="30"/>
  <c r="AN229" i="30"/>
  <c r="BY229" i="30"/>
  <c r="AO229" i="30"/>
  <c r="BZ229" i="30"/>
  <c r="DE229" i="30"/>
  <c r="BU229" i="30"/>
  <c r="AY229" i="30"/>
  <c r="CL229" i="30"/>
  <c r="AT229" i="30"/>
  <c r="CF229" i="30"/>
  <c r="AU229" i="30"/>
  <c r="CH229" i="30"/>
  <c r="BD229" i="30"/>
  <c r="CR229" i="30"/>
  <c r="CY229" i="30"/>
  <c r="BE229" i="30"/>
  <c r="CT229" i="30"/>
  <c r="AZ229" i="30"/>
  <c r="CN229" i="30"/>
  <c r="BA229" i="30"/>
  <c r="CO229" i="30"/>
  <c r="EM212" i="30"/>
  <c r="BX229" i="30"/>
  <c r="BR239" i="30"/>
  <c r="BG239" i="30"/>
  <c r="AH239" i="30"/>
  <c r="DK239" i="30"/>
  <c r="CM239" i="30"/>
  <c r="CA239" i="30"/>
  <c r="BE239" i="30"/>
  <c r="DG239" i="30"/>
  <c r="BS239" i="30"/>
  <c r="Z239" i="30"/>
  <c r="BJ239" i="30"/>
  <c r="CT239" i="30"/>
  <c r="AJ239" i="30"/>
  <c r="BT239" i="30"/>
  <c r="EM244" i="30"/>
  <c r="AB248" i="30"/>
  <c r="BI261" i="30"/>
  <c r="DK261" i="30"/>
  <c r="AW261" i="30"/>
  <c r="CV261" i="30"/>
  <c r="AR261" i="30"/>
  <c r="V261" i="30"/>
  <c r="CP261" i="30"/>
  <c r="BV261" i="30"/>
  <c r="AJ261" i="30"/>
  <c r="BT261" i="30"/>
  <c r="DD261" i="30"/>
  <c r="AY261" i="30"/>
  <c r="CI261" i="30"/>
  <c r="DH261" i="30"/>
  <c r="BA261" i="30"/>
  <c r="EN267" i="30"/>
  <c r="EM269" i="30"/>
  <c r="BC34" i="30"/>
  <c r="AW34" i="30"/>
  <c r="DE34" i="30"/>
  <c r="BB34" i="30"/>
  <c r="CL34" i="30"/>
  <c r="AF34" i="30"/>
  <c r="BP34" i="30"/>
  <c r="CZ34" i="30"/>
  <c r="AS34" i="30"/>
  <c r="CC34" i="30"/>
  <c r="DM34" i="30"/>
  <c r="AZ34" i="30"/>
  <c r="CJ34" i="30"/>
  <c r="AC34" i="30"/>
  <c r="BM34" i="30"/>
  <c r="BL65" i="30"/>
  <c r="AR65" i="30"/>
  <c r="AV65" i="30"/>
  <c r="AT114" i="30"/>
  <c r="CP114" i="30"/>
  <c r="DB114" i="30"/>
  <c r="BE114" i="30"/>
  <c r="CO114" i="30"/>
  <c r="AC114" i="30"/>
  <c r="BM114" i="30"/>
  <c r="CW114" i="30"/>
  <c r="AP114" i="30"/>
  <c r="BZ114" i="30"/>
  <c r="DJ114" i="30"/>
  <c r="BC114" i="30"/>
  <c r="CM114" i="30"/>
  <c r="AF114" i="30"/>
  <c r="BP114" i="30"/>
  <c r="EM186" i="30"/>
  <c r="AB199" i="30"/>
  <c r="AN199" i="30"/>
  <c r="AG199" i="30"/>
  <c r="BQ199" i="30"/>
  <c r="DA199" i="30"/>
  <c r="AO199" i="30"/>
  <c r="BY199" i="30"/>
  <c r="DI199" i="30"/>
  <c r="BB199" i="30"/>
  <c r="CL199" i="30"/>
  <c r="AE199" i="30"/>
  <c r="BO199" i="30"/>
  <c r="CY199" i="30"/>
  <c r="AR199" i="30"/>
  <c r="CB199" i="30"/>
  <c r="AS229" i="30"/>
  <c r="CQ235" i="30"/>
  <c r="BX235" i="30"/>
  <c r="BD235" i="30"/>
  <c r="BE260" i="30"/>
  <c r="AZ23" i="30"/>
  <c r="BZ23" i="30"/>
  <c r="CH23" i="30"/>
  <c r="DC23" i="30"/>
  <c r="AA23" i="30"/>
  <c r="AO23" i="30"/>
  <c r="BO23" i="30"/>
  <c r="CT23" i="30"/>
  <c r="X23" i="30"/>
  <c r="DM23" i="30"/>
  <c r="BV153" i="30"/>
  <c r="CA190" i="30"/>
  <c r="BD190" i="30"/>
  <c r="AH190" i="30"/>
  <c r="DB190" i="30"/>
  <c r="CG190" i="30"/>
  <c r="BJ190" i="30"/>
  <c r="AN190" i="30"/>
  <c r="DH190" i="30"/>
  <c r="BE190" i="30"/>
  <c r="CO190" i="30"/>
  <c r="AC190" i="30"/>
  <c r="BM190" i="30"/>
  <c r="CW190" i="30"/>
  <c r="AP190" i="30"/>
  <c r="BZ190" i="30"/>
  <c r="AG225" i="30"/>
  <c r="CX225" i="30"/>
  <c r="AX217" i="30"/>
  <c r="BX230" i="30"/>
  <c r="AE230" i="30"/>
  <c r="X235" i="30"/>
  <c r="BE235" i="30"/>
  <c r="AN250" i="30"/>
  <c r="Y250" i="30"/>
  <c r="CS250" i="30"/>
  <c r="BY250" i="30"/>
  <c r="BC250" i="30"/>
  <c r="V250" i="30"/>
  <c r="CP250" i="30"/>
  <c r="BS250" i="30"/>
  <c r="AJ250" i="30"/>
  <c r="BT250" i="30"/>
  <c r="DD250" i="30"/>
  <c r="AX250" i="30"/>
  <c r="CH250" i="30"/>
  <c r="AA250" i="30"/>
  <c r="BK250" i="30"/>
  <c r="EN254" i="30"/>
  <c r="BJ260" i="30"/>
  <c r="AI260" i="30"/>
  <c r="CY65" i="30"/>
  <c r="CC56" i="30"/>
  <c r="DK115" i="30"/>
  <c r="CJ99" i="30"/>
  <c r="CK99" i="30"/>
  <c r="CP99" i="30"/>
  <c r="CQ99" i="30"/>
  <c r="CV99" i="30"/>
  <c r="AA99" i="30"/>
  <c r="BK99" i="30"/>
  <c r="CU99" i="30"/>
  <c r="AJ99" i="30"/>
  <c r="BT99" i="30"/>
  <c r="DD99" i="30"/>
  <c r="AW99" i="30"/>
  <c r="CG99" i="30"/>
  <c r="Z99" i="30"/>
  <c r="BJ99" i="30"/>
  <c r="EM108" i="30"/>
  <c r="EN108" i="30"/>
  <c r="DB115" i="30"/>
  <c r="CN115" i="30"/>
  <c r="BU115" i="30"/>
  <c r="AY115" i="30"/>
  <c r="BN115" i="30"/>
  <c r="BT115" i="30"/>
  <c r="DF115" i="30"/>
  <c r="AD115" i="30"/>
  <c r="AJ115" i="30"/>
  <c r="Y115" i="30"/>
  <c r="BQ115" i="30"/>
  <c r="BG115" i="30"/>
  <c r="CY115" i="30"/>
  <c r="EN147" i="30"/>
  <c r="AC172" i="30"/>
  <c r="CW172" i="30"/>
  <c r="AL172" i="30"/>
  <c r="BV172" i="30"/>
  <c r="DF172" i="30"/>
  <c r="AM172" i="30"/>
  <c r="BW172" i="30"/>
  <c r="DG172" i="30"/>
  <c r="AI172" i="30"/>
  <c r="DC172" i="30"/>
  <c r="AR172" i="30"/>
  <c r="CB172" i="30"/>
  <c r="DL172" i="30"/>
  <c r="AS172" i="30"/>
  <c r="CC172" i="30"/>
  <c r="AU172" i="30"/>
  <c r="AX172" i="30"/>
  <c r="CH172" i="30"/>
  <c r="AY172" i="30"/>
  <c r="CI172" i="30"/>
  <c r="BM172" i="30"/>
  <c r="BD172" i="30"/>
  <c r="CN172" i="30"/>
  <c r="BE172" i="30"/>
  <c r="CO172" i="30"/>
  <c r="BS172" i="30"/>
  <c r="Z172" i="30"/>
  <c r="BJ172" i="30"/>
  <c r="CT172" i="30"/>
  <c r="AA172" i="30"/>
  <c r="BK172" i="30"/>
  <c r="CU172" i="30"/>
  <c r="CE172" i="30"/>
  <c r="AF172" i="30"/>
  <c r="BP172" i="30"/>
  <c r="CZ172" i="30"/>
  <c r="AG172" i="30"/>
  <c r="BQ172" i="30"/>
  <c r="DA172" i="30"/>
  <c r="CV172" i="30"/>
  <c r="AZ172" i="30"/>
  <c r="AD172" i="30"/>
  <c r="BN172" i="30"/>
  <c r="CX172" i="30"/>
  <c r="AQ172" i="30"/>
  <c r="CA172" i="30"/>
  <c r="DK172" i="30"/>
  <c r="BT175" i="30"/>
  <c r="CJ162" i="30"/>
  <c r="AX162" i="30"/>
  <c r="BV162" i="30"/>
  <c r="BX162" i="30"/>
  <c r="CT162" i="30"/>
  <c r="AA162" i="30"/>
  <c r="BK162" i="30"/>
  <c r="CU162" i="30"/>
  <c r="W162" i="30"/>
  <c r="BG162" i="30"/>
  <c r="CQ162" i="30"/>
  <c r="AJ162" i="30"/>
  <c r="BT162" i="30"/>
  <c r="DD162" i="30"/>
  <c r="AW162" i="30"/>
  <c r="AF165" i="30"/>
  <c r="AR165" i="30"/>
  <c r="AG165" i="30"/>
  <c r="BQ165" i="30"/>
  <c r="DA165" i="30"/>
  <c r="AN165" i="30"/>
  <c r="BX165" i="30"/>
  <c r="DH165" i="30"/>
  <c r="BA165" i="30"/>
  <c r="CK165" i="30"/>
  <c r="AD165" i="30"/>
  <c r="BN165" i="30"/>
  <c r="CX165" i="30"/>
  <c r="AQ165" i="30"/>
  <c r="CA165" i="30"/>
  <c r="V189" i="30"/>
  <c r="BG189" i="30"/>
  <c r="DF189" i="30"/>
  <c r="AN177" i="30"/>
  <c r="DM216" i="30"/>
  <c r="CC216" i="30"/>
  <c r="AS216" i="30"/>
  <c r="CT216" i="30"/>
  <c r="BJ216" i="30"/>
  <c r="CY216" i="30"/>
  <c r="DD216" i="30"/>
  <c r="BT216" i="30"/>
  <c r="AJ216" i="30"/>
  <c r="BI216" i="30"/>
  <c r="CJ216" i="30"/>
  <c r="CW216" i="30"/>
  <c r="AA216" i="30"/>
  <c r="AH216" i="30"/>
  <c r="BA216" i="30"/>
  <c r="BX216" i="30"/>
  <c r="DG216" i="30"/>
  <c r="BW216" i="30"/>
  <c r="AM216" i="30"/>
  <c r="CN216" i="30"/>
  <c r="BD216" i="30"/>
  <c r="CS216" i="30"/>
  <c r="CX216" i="30"/>
  <c r="BN216" i="30"/>
  <c r="AD216" i="30"/>
  <c r="AW216" i="30"/>
  <c r="BS216" i="30"/>
  <c r="CE216" i="30"/>
  <c r="CV216" i="30"/>
  <c r="Z216" i="30"/>
  <c r="AO216" i="30"/>
  <c r="BL216" i="30"/>
  <c r="DA216" i="30"/>
  <c r="BQ216" i="30"/>
  <c r="AG216" i="30"/>
  <c r="CH216" i="30"/>
  <c r="AX216" i="30"/>
  <c r="CM216" i="30"/>
  <c r="CR216" i="30"/>
  <c r="BH216" i="30"/>
  <c r="X216" i="30"/>
  <c r="AL216" i="30"/>
  <c r="BG216" i="30"/>
  <c r="BR216" i="30"/>
  <c r="CD216" i="30"/>
  <c r="DI216" i="30"/>
  <c r="AF216" i="30"/>
  <c r="AZ216" i="30"/>
  <c r="CU216" i="30"/>
  <c r="BK216" i="30"/>
  <c r="DL216" i="30"/>
  <c r="CB216" i="30"/>
  <c r="AR216" i="30"/>
  <c r="CG216" i="30"/>
  <c r="CL216" i="30"/>
  <c r="BB216" i="30"/>
  <c r="DC216" i="30"/>
  <c r="AC216" i="30"/>
  <c r="AU216" i="30"/>
  <c r="BF216" i="30"/>
  <c r="BO216" i="30"/>
  <c r="CQ216" i="30"/>
  <c r="Y216" i="30"/>
  <c r="AN216" i="30"/>
  <c r="BC181" i="30"/>
  <c r="CM181" i="30"/>
  <c r="AF181" i="30"/>
  <c r="BP181" i="30"/>
  <c r="CZ181" i="30"/>
  <c r="AS181" i="30"/>
  <c r="CC181" i="30"/>
  <c r="DM181" i="30"/>
  <c r="AZ181" i="30"/>
  <c r="CJ181" i="30"/>
  <c r="AC181" i="30"/>
  <c r="BM181" i="30"/>
  <c r="CW181" i="30"/>
  <c r="AP181" i="30"/>
  <c r="BZ181" i="30"/>
  <c r="BL213" i="30"/>
  <c r="AR213" i="30"/>
  <c r="DI213" i="30"/>
  <c r="Y204" i="30"/>
  <c r="AJ204" i="30"/>
  <c r="AC204" i="30"/>
  <c r="DJ204" i="30"/>
  <c r="CW204" i="30"/>
  <c r="CX204" i="30"/>
  <c r="CK204" i="30"/>
  <c r="CS204" i="30"/>
  <c r="AL204" i="30"/>
  <c r="BV204" i="30"/>
  <c r="DF204" i="30"/>
  <c r="AY204" i="30"/>
  <c r="CI204" i="30"/>
  <c r="V204" i="30"/>
  <c r="BF204" i="30"/>
  <c r="BK225" i="30"/>
  <c r="AK225" i="30"/>
  <c r="DH235" i="30"/>
  <c r="X217" i="30"/>
  <c r="Y217" i="30"/>
  <c r="AD217" i="30"/>
  <c r="AW217" i="30"/>
  <c r="BT217" i="30"/>
  <c r="AQ220" i="30"/>
  <c r="CA220" i="30"/>
  <c r="DK220" i="30"/>
  <c r="BB220" i="30"/>
  <c r="CL220" i="30"/>
  <c r="AW229" i="30"/>
  <c r="CJ229" i="30"/>
  <c r="AB229" i="30"/>
  <c r="BB229" i="30"/>
  <c r="CP229" i="30"/>
  <c r="BV235" i="30"/>
  <c r="BC235" i="30"/>
  <c r="BN235" i="30"/>
  <c r="W23" i="30"/>
  <c r="BB65" i="30"/>
  <c r="CT49" i="30"/>
  <c r="CQ49" i="30"/>
  <c r="CH49" i="30"/>
  <c r="CU49" i="30"/>
  <c r="CG49" i="30"/>
  <c r="BE49" i="30"/>
  <c r="AQ49" i="30"/>
  <c r="CZ49" i="30"/>
  <c r="CW49" i="30"/>
  <c r="CK121" i="30"/>
  <c r="CY189" i="30"/>
  <c r="CO189" i="30"/>
  <c r="BR177" i="30"/>
  <c r="AA182" i="30"/>
  <c r="AV201" i="30"/>
  <c r="Z201" i="30"/>
  <c r="CF201" i="30"/>
  <c r="BG201" i="30"/>
  <c r="CX201" i="30"/>
  <c r="BA201" i="30"/>
  <c r="CR201" i="30"/>
  <c r="AZ182" i="30"/>
  <c r="DH201" i="30"/>
  <c r="W182" i="30"/>
  <c r="BT182" i="30"/>
  <c r="V213" i="30"/>
  <c r="CS213" i="30"/>
  <c r="DM208" i="30"/>
  <c r="EM222" i="30"/>
  <c r="BE225" i="30"/>
  <c r="BJ229" i="30"/>
  <c r="DG220" i="30"/>
  <c r="CS229" i="30"/>
  <c r="AJ235" i="30"/>
  <c r="CV220" i="30"/>
  <c r="BF229" i="30"/>
  <c r="CD235" i="30"/>
  <c r="AO230" i="30"/>
  <c r="CK230" i="30"/>
  <c r="AD235" i="30"/>
  <c r="BD243" i="30"/>
  <c r="AI247" i="30"/>
  <c r="AK247" i="30"/>
  <c r="BR247" i="30"/>
  <c r="Y247" i="30"/>
  <c r="BC247" i="30"/>
  <c r="AB247" i="30"/>
  <c r="CV247" i="30"/>
  <c r="BY247" i="30"/>
  <c r="AJ247" i="30"/>
  <c r="BT247" i="30"/>
  <c r="DD247" i="30"/>
  <c r="AX247" i="30"/>
  <c r="CH247" i="30"/>
  <c r="AA247" i="30"/>
  <c r="BK247" i="30"/>
  <c r="AT257" i="30"/>
  <c r="BM257" i="30"/>
  <c r="CJ257" i="30"/>
  <c r="DC257" i="30"/>
  <c r="DH257" i="30"/>
  <c r="DI257" i="30"/>
  <c r="BB257" i="30"/>
  <c r="CL257" i="30"/>
  <c r="AE257" i="30"/>
  <c r="BO257" i="30"/>
  <c r="CY257" i="30"/>
  <c r="AR257" i="30"/>
  <c r="CB257" i="30"/>
  <c r="DL257" i="30"/>
  <c r="BE257" i="30"/>
  <c r="DD260" i="30"/>
  <c r="CO260" i="30"/>
  <c r="BZ185" i="30"/>
  <c r="BB121" i="30"/>
  <c r="CJ43" i="30"/>
  <c r="CI260" i="30"/>
  <c r="Y201" i="30"/>
  <c r="DC271" i="30"/>
  <c r="AE175" i="30"/>
  <c r="EN233" i="30"/>
  <c r="BW271" i="30"/>
  <c r="CT257" i="28"/>
  <c r="Y264" i="28"/>
  <c r="AX264" i="28"/>
  <c r="BW264" i="28"/>
  <c r="DI264" i="28"/>
  <c r="AR264" i="28"/>
  <c r="BB264" i="28"/>
  <c r="CB208" i="28"/>
  <c r="BV172" i="28"/>
  <c r="BU12" i="28"/>
  <c r="AU12" i="28"/>
  <c r="CQ9" i="28"/>
  <c r="Z12" i="28"/>
  <c r="CJ9" i="28"/>
  <c r="DB12" i="28"/>
  <c r="AM47" i="28"/>
  <c r="BX47" i="28"/>
  <c r="BZ47" i="28"/>
  <c r="BB12" i="28"/>
  <c r="AG12" i="28"/>
  <c r="DM35" i="28"/>
  <c r="AP35" i="28"/>
  <c r="AF12" i="28"/>
  <c r="AR14" i="28"/>
  <c r="DK14" i="28"/>
  <c r="W14" i="28"/>
  <c r="DH12" i="28"/>
  <c r="DN12" i="28"/>
  <c r="CO48" i="28"/>
  <c r="AP48" i="28"/>
  <c r="BP48" i="28"/>
  <c r="BE9" i="28"/>
  <c r="BS12" i="28"/>
  <c r="BH9" i="28"/>
  <c r="CN47" i="28"/>
  <c r="BZ12" i="28"/>
  <c r="AL12" i="28"/>
  <c r="BB9" i="28"/>
  <c r="AX9" i="28"/>
  <c r="DK47" i="28"/>
  <c r="W47" i="28"/>
  <c r="CE47" i="28"/>
  <c r="AW12" i="28"/>
  <c r="BI9" i="28"/>
  <c r="AY23" i="28"/>
  <c r="AB9" i="28"/>
  <c r="DJ9" i="28"/>
  <c r="CD77" i="28"/>
  <c r="CU77" i="28"/>
  <c r="DC77" i="28"/>
  <c r="BT129" i="28"/>
  <c r="DB172" i="28"/>
  <c r="AE172" i="28"/>
  <c r="CB175" i="28"/>
  <c r="BG78" i="28"/>
  <c r="CD80" i="28"/>
  <c r="CA85" i="28"/>
  <c r="BV95" i="28"/>
  <c r="DJ93" i="28"/>
  <c r="BU169" i="28"/>
  <c r="AP70" i="28"/>
  <c r="BT79" i="28"/>
  <c r="AE79" i="28"/>
  <c r="CG79" i="28"/>
  <c r="Y79" i="28"/>
  <c r="AU194" i="28"/>
  <c r="AH113" i="28"/>
  <c r="AP97" i="28"/>
  <c r="BS82" i="28"/>
  <c r="AC103" i="28"/>
  <c r="BC103" i="28"/>
  <c r="CL144" i="28"/>
  <c r="BL144" i="28"/>
  <c r="CD157" i="28"/>
  <c r="AW166" i="28"/>
  <c r="CC211" i="28"/>
  <c r="DB230" i="28"/>
  <c r="DJ257" i="28"/>
  <c r="AJ257" i="28"/>
  <c r="AY257" i="28"/>
  <c r="DB206" i="28"/>
  <c r="CC224" i="28"/>
  <c r="AL221" i="28"/>
  <c r="CB233" i="28"/>
  <c r="BW271" i="28"/>
  <c r="DC201" i="28"/>
  <c r="AL201" i="28"/>
  <c r="CG201" i="28"/>
  <c r="DG248" i="28"/>
  <c r="AX248" i="28"/>
  <c r="AO248" i="28"/>
  <c r="BW248" i="28"/>
  <c r="AF248" i="28"/>
  <c r="AH248" i="28"/>
  <c r="AQ248" i="28"/>
  <c r="BT248" i="28"/>
  <c r="BA248" i="28"/>
  <c r="CS248" i="28"/>
  <c r="DF248" i="28"/>
  <c r="AW248" i="28"/>
  <c r="AZ248" i="28"/>
  <c r="CZ248" i="28"/>
  <c r="DE248" i="28"/>
  <c r="AS248" i="28"/>
  <c r="CJ248" i="28"/>
  <c r="AB172" i="28"/>
  <c r="EN7" i="28"/>
  <c r="AK12" i="28"/>
  <c r="DG12" i="28"/>
  <c r="BG9" i="28"/>
  <c r="AR47" i="28"/>
  <c r="BW47" i="28"/>
  <c r="DH47" i="28"/>
  <c r="CX10" i="28"/>
  <c r="DI12" i="28"/>
  <c r="DF12" i="28"/>
  <c r="AS35" i="28"/>
  <c r="BT14" i="28"/>
  <c r="CT14" i="28"/>
  <c r="BE14" i="28"/>
  <c r="BY14" i="28"/>
  <c r="AB12" i="28"/>
  <c r="CP48" i="28"/>
  <c r="DJ48" i="28"/>
  <c r="BI12" i="28"/>
  <c r="AI12" i="28"/>
  <c r="AQ13" i="28"/>
  <c r="X9" i="28"/>
  <c r="AP12" i="28"/>
  <c r="DI9" i="28"/>
  <c r="CB12" i="28"/>
  <c r="AW47" i="28"/>
  <c r="AC47" i="28"/>
  <c r="CK47" i="28"/>
  <c r="CQ12" i="28"/>
  <c r="Y9" i="28"/>
  <c r="CZ47" i="28"/>
  <c r="CK77" i="28"/>
  <c r="X77" i="28"/>
  <c r="AW77" i="28"/>
  <c r="DN172" i="28"/>
  <c r="AQ172" i="28"/>
  <c r="BR80" i="28"/>
  <c r="CY80" i="28"/>
  <c r="DL95" i="28"/>
  <c r="CS93" i="28"/>
  <c r="DD70" i="28"/>
  <c r="X87" i="28"/>
  <c r="DD79" i="28"/>
  <c r="CD79" i="28"/>
  <c r="AB79" i="28"/>
  <c r="CY87" i="28"/>
  <c r="AG164" i="28"/>
  <c r="CX96" i="28"/>
  <c r="DL144" i="28"/>
  <c r="CN166" i="28"/>
  <c r="EN199" i="28"/>
  <c r="CX227" i="28"/>
  <c r="AD230" i="28"/>
  <c r="BL257" i="28"/>
  <c r="BY257" i="28"/>
  <c r="AA208" i="28"/>
  <c r="CP266" i="28"/>
  <c r="BL266" i="28"/>
  <c r="BT266" i="28"/>
  <c r="X266" i="28"/>
  <c r="DC266" i="28"/>
  <c r="DH266" i="28"/>
  <c r="CR12" i="28"/>
  <c r="BW12" i="28"/>
  <c r="AW9" i="28"/>
  <c r="BR9" i="28"/>
  <c r="AO9" i="28"/>
  <c r="CB47" i="28"/>
  <c r="DG47" i="28"/>
  <c r="CY12" i="28"/>
  <c r="BY12" i="28"/>
  <c r="DD14" i="28"/>
  <c r="CX14" i="28"/>
  <c r="DG14" i="28"/>
  <c r="CQ14" i="28"/>
  <c r="AN12" i="28"/>
  <c r="AT12" i="28"/>
  <c r="CV48" i="28"/>
  <c r="Y48" i="28"/>
  <c r="Y12" i="28"/>
  <c r="CU12" i="28"/>
  <c r="DE9" i="28"/>
  <c r="CE9" i="28"/>
  <c r="AN9" i="28"/>
  <c r="CW12" i="28"/>
  <c r="CY9" i="28"/>
  <c r="BY9" i="28"/>
  <c r="Z47" i="28"/>
  <c r="CY47" i="28"/>
  <c r="CG47" i="28"/>
  <c r="AU47" i="28"/>
  <c r="CQ47" i="28"/>
  <c r="BG12" i="28"/>
  <c r="DN9" i="28"/>
  <c r="AI172" i="28"/>
  <c r="BI172" i="28"/>
  <c r="BM101" i="28"/>
  <c r="BL93" i="28"/>
  <c r="BI152" i="28"/>
  <c r="CG70" i="28"/>
  <c r="AL110" i="28"/>
  <c r="AR79" i="28"/>
  <c r="BK79" i="28"/>
  <c r="CZ79" i="28"/>
  <c r="CN164" i="28"/>
  <c r="AF96" i="28"/>
  <c r="DL96" i="28"/>
  <c r="CV257" i="28"/>
  <c r="DI257" i="28"/>
  <c r="BE202" i="28"/>
  <c r="DI197" i="28"/>
  <c r="CO197" i="28"/>
  <c r="CZ208" i="28"/>
  <c r="CW208" i="28"/>
  <c r="CD208" i="28"/>
  <c r="AW208" i="28"/>
  <c r="BH208" i="28"/>
  <c r="BA208" i="28"/>
  <c r="DD208" i="28"/>
  <c r="BM208" i="28"/>
  <c r="AT208" i="28"/>
  <c r="CU208" i="28"/>
  <c r="DH208" i="28"/>
  <c r="CH208" i="28"/>
  <c r="CS208" i="28"/>
  <c r="BT208" i="28"/>
  <c r="AC208" i="28"/>
  <c r="BK208" i="28"/>
  <c r="BX208" i="28"/>
  <c r="BP208" i="28"/>
  <c r="Y208" i="28"/>
  <c r="Z208" i="28"/>
  <c r="AX208" i="28"/>
  <c r="BC208" i="28"/>
  <c r="BN208" i="28"/>
  <c r="BG208" i="28"/>
  <c r="BE208" i="28"/>
  <c r="AF208" i="28"/>
  <c r="AV172" i="28"/>
  <c r="BH12" i="28"/>
  <c r="AM12" i="28"/>
  <c r="DD9" i="28"/>
  <c r="DG9" i="28"/>
  <c r="DL47" i="28"/>
  <c r="BO12" i="28"/>
  <c r="AO12" i="28"/>
  <c r="AQ14" i="28"/>
  <c r="AH14" i="28"/>
  <c r="BF12" i="28"/>
  <c r="BL12" i="28"/>
  <c r="W48" i="28"/>
  <c r="AW48" i="28"/>
  <c r="CF12" i="28"/>
  <c r="BK12" i="28"/>
  <c r="BU9" i="28"/>
  <c r="AC9" i="28"/>
  <c r="DF9" i="28"/>
  <c r="AX12" i="28"/>
  <c r="AH12" i="28"/>
  <c r="BQ9" i="28"/>
  <c r="BM12" i="28"/>
  <c r="BO9" i="28"/>
  <c r="AM9" i="28"/>
  <c r="AZ12" i="28"/>
  <c r="BJ47" i="28"/>
  <c r="AK47" i="28"/>
  <c r="BC47" i="28"/>
  <c r="BA47" i="28"/>
  <c r="CW47" i="28"/>
  <c r="W12" i="28"/>
  <c r="BJ65" i="28"/>
  <c r="BV47" i="28"/>
  <c r="CO172" i="28"/>
  <c r="DI172" i="28"/>
  <c r="AR172" i="28"/>
  <c r="CB79" i="28"/>
  <c r="CU79" i="28"/>
  <c r="AS79" i="28"/>
  <c r="DE194" i="28"/>
  <c r="AB113" i="28"/>
  <c r="CR211" i="28"/>
  <c r="BF257" i="28"/>
  <c r="AH257" i="28"/>
  <c r="BO257" i="28"/>
  <c r="DM192" i="28"/>
  <c r="AF182" i="28"/>
  <c r="AD182" i="28"/>
  <c r="BF264" i="28"/>
  <c r="DA9" i="28"/>
  <c r="X12" i="28"/>
  <c r="CN12" i="28"/>
  <c r="BT9" i="28"/>
  <c r="DM9" i="28"/>
  <c r="AE12" i="28"/>
  <c r="DA12" i="28"/>
  <c r="BM35" i="28"/>
  <c r="DJ35" i="28"/>
  <c r="CN14" i="28"/>
  <c r="BI14" i="28"/>
  <c r="BR14" i="28"/>
  <c r="BX12" i="28"/>
  <c r="CD12" i="28"/>
  <c r="DG48" i="28"/>
  <c r="CQ48" i="28"/>
  <c r="Z48" i="28"/>
  <c r="AV12" i="28"/>
  <c r="AA12" i="28"/>
  <c r="AK9" i="28"/>
  <c r="CP9" i="28"/>
  <c r="BJ12" i="28"/>
  <c r="X20" i="28"/>
  <c r="CM12" i="28"/>
  <c r="CO12" i="28"/>
  <c r="AE9" i="28"/>
  <c r="CT47" i="28"/>
  <c r="BU47" i="28"/>
  <c r="BI47" i="28"/>
  <c r="BG47" i="28"/>
  <c r="BJ50" i="28"/>
  <c r="BH77" i="28"/>
  <c r="AZ77" i="28"/>
  <c r="AB77" i="28"/>
  <c r="DA172" i="28"/>
  <c r="AD172" i="28"/>
  <c r="BD172" i="28"/>
  <c r="AB95" i="28"/>
  <c r="BD93" i="28"/>
  <c r="Z79" i="28"/>
  <c r="AC70" i="28"/>
  <c r="AY79" i="28"/>
  <c r="BM79" i="28"/>
  <c r="CF79" i="28"/>
  <c r="AD79" i="28"/>
  <c r="CY164" i="28"/>
  <c r="DL194" i="28"/>
  <c r="CX113" i="28"/>
  <c r="BX257" i="28"/>
  <c r="BR257" i="28"/>
  <c r="BJ257" i="28"/>
  <c r="BC192" i="28"/>
  <c r="CX224" i="28"/>
  <c r="BC231" i="28"/>
  <c r="BF236" i="28"/>
  <c r="W182" i="28"/>
  <c r="CK207" i="28"/>
  <c r="BM207" i="28"/>
  <c r="AK207" i="28"/>
  <c r="AH207" i="28"/>
  <c r="CX207" i="28"/>
  <c r="BB165" i="28"/>
  <c r="AN165" i="28"/>
  <c r="CW165" i="28"/>
  <c r="DA165" i="28"/>
  <c r="BT165" i="28"/>
  <c r="CO165" i="28"/>
  <c r="CX241" i="28"/>
  <c r="CP61" i="28"/>
  <c r="AM114" i="28"/>
  <c r="BS114" i="28"/>
  <c r="BQ114" i="28"/>
  <c r="CW114" i="28"/>
  <c r="CU114" i="28"/>
  <c r="CM114" i="28"/>
  <c r="BR114" i="28"/>
  <c r="AF114" i="28"/>
  <c r="BL114" i="28"/>
  <c r="Z114" i="28"/>
  <c r="CT114" i="28"/>
  <c r="BX61" i="28"/>
  <c r="BJ61" i="28"/>
  <c r="CM108" i="28"/>
  <c r="BV108" i="28"/>
  <c r="CL114" i="28"/>
  <c r="CV108" i="28"/>
  <c r="DE108" i="28"/>
  <c r="CU108" i="28"/>
  <c r="BQ176" i="28"/>
  <c r="AV176" i="28"/>
  <c r="CR114" i="28"/>
  <c r="BZ114" i="28"/>
  <c r="BN114" i="28"/>
  <c r="AO241" i="28"/>
  <c r="BP241" i="28"/>
  <c r="AN241" i="28"/>
  <c r="BI241" i="28"/>
  <c r="BQ241" i="28"/>
  <c r="CD241" i="28"/>
  <c r="CY241" i="28"/>
  <c r="AM241" i="28"/>
  <c r="AC241" i="28"/>
  <c r="BD241" i="28"/>
  <c r="AD239" i="28"/>
  <c r="BS239" i="28"/>
  <c r="AY165" i="28"/>
  <c r="CO190" i="28"/>
  <c r="DJ190" i="28"/>
  <c r="CI190" i="28"/>
  <c r="DD190" i="28"/>
  <c r="BX223" i="28"/>
  <c r="AN154" i="28"/>
  <c r="AK154" i="28"/>
  <c r="AG154" i="28"/>
  <c r="CV154" i="28"/>
  <c r="CR154" i="28"/>
  <c r="AL154" i="28"/>
  <c r="DC165" i="28"/>
  <c r="DG165" i="28"/>
  <c r="BM165" i="28"/>
  <c r="BQ165" i="28"/>
  <c r="AJ165" i="28"/>
  <c r="BE165" i="28"/>
  <c r="CO241" i="28"/>
  <c r="DA241" i="28"/>
  <c r="AZ61" i="28"/>
  <c r="CX190" i="28"/>
  <c r="DG185" i="28"/>
  <c r="CN185" i="28"/>
  <c r="CN114" i="28"/>
  <c r="AI114" i="28"/>
  <c r="AG114" i="28"/>
  <c r="BM114" i="28"/>
  <c r="BK114" i="28"/>
  <c r="AK114" i="28"/>
  <c r="AH114" i="28"/>
  <c r="CG114" i="28"/>
  <c r="AB114" i="28"/>
  <c r="BU114" i="28"/>
  <c r="BJ114" i="28"/>
  <c r="CO258" i="28"/>
  <c r="CT179" i="28"/>
  <c r="AR108" i="28"/>
  <c r="DF108" i="28"/>
  <c r="BP126" i="28"/>
  <c r="BL108" i="28"/>
  <c r="BC108" i="28"/>
  <c r="BK108" i="28"/>
  <c r="BM176" i="28"/>
  <c r="CL41" i="28"/>
  <c r="CF176" i="28"/>
  <c r="AV114" i="28"/>
  <c r="AJ114" i="28"/>
  <c r="BK241" i="28"/>
  <c r="BY241" i="28"/>
  <c r="CZ241" i="28"/>
  <c r="BX241" i="28"/>
  <c r="CS241" i="28"/>
  <c r="DD241" i="28"/>
  <c r="DN241" i="28"/>
  <c r="AR241" i="28"/>
  <c r="BE241" i="28"/>
  <c r="BM241" i="28"/>
  <c r="BH114" i="28"/>
  <c r="CX114" i="28"/>
  <c r="AX241" i="28"/>
  <c r="AK241" i="28"/>
  <c r="W241" i="28"/>
  <c r="AP241" i="28"/>
  <c r="DM241" i="28"/>
  <c r="Z241" i="28"/>
  <c r="DC241" i="28"/>
  <c r="CV241" i="28"/>
  <c r="DJ241" i="28"/>
  <c r="AG241" i="28"/>
  <c r="DE241" i="28"/>
  <c r="CQ241" i="28"/>
  <c r="CJ241" i="28"/>
  <c r="AJ241" i="28"/>
  <c r="BN241" i="28"/>
  <c r="CF241" i="28"/>
  <c r="CT241" i="28"/>
  <c r="CG241" i="28"/>
  <c r="BS241" i="28"/>
  <c r="BL241" i="28"/>
  <c r="BJ241" i="28"/>
  <c r="AI241" i="28"/>
  <c r="CC241" i="28"/>
  <c r="CH241" i="28"/>
  <c r="BU241" i="28"/>
  <c r="BG241" i="28"/>
  <c r="AZ241" i="28"/>
  <c r="AS241" i="28"/>
  <c r="AW241" i="28"/>
  <c r="AB241" i="28"/>
  <c r="CH165" i="28"/>
  <c r="BL165" i="28"/>
  <c r="CT190" i="28"/>
  <c r="AD190" i="28"/>
  <c r="AL237" i="28"/>
  <c r="CV245" i="28"/>
  <c r="CN190" i="28"/>
  <c r="DI190" i="28"/>
  <c r="CQ223" i="28"/>
  <c r="BW154" i="28"/>
  <c r="CK154" i="28"/>
  <c r="BO154" i="28"/>
  <c r="AA154" i="28"/>
  <c r="DC154" i="28"/>
  <c r="AW154" i="28"/>
  <c r="AI165" i="28"/>
  <c r="AM165" i="28"/>
  <c r="DB165" i="28"/>
  <c r="CN165" i="28"/>
  <c r="BA165" i="28"/>
  <c r="AR114" i="28"/>
  <c r="BT176" i="28"/>
  <c r="AS176" i="28"/>
  <c r="AZ114" i="28"/>
  <c r="DE114" i="28"/>
  <c r="CD114" i="28"/>
  <c r="AX114" i="28"/>
  <c r="DH114" i="28"/>
  <c r="DL114" i="28"/>
  <c r="BG114" i="28"/>
  <c r="BE114" i="28"/>
  <c r="CK114" i="28"/>
  <c r="AY114" i="28"/>
  <c r="BF114" i="28"/>
  <c r="CP176" i="28"/>
  <c r="AB176" i="28"/>
  <c r="BE176" i="28"/>
  <c r="DK244" i="28"/>
  <c r="CO179" i="28"/>
  <c r="DL108" i="28"/>
  <c r="BR61" i="28"/>
  <c r="CT61" i="28"/>
  <c r="BD126" i="28"/>
  <c r="CO126" i="28"/>
  <c r="CP126" i="28"/>
  <c r="BR126" i="28"/>
  <c r="CO108" i="28"/>
  <c r="DB108" i="28"/>
  <c r="CE111" i="28"/>
  <c r="AM111" i="28"/>
  <c r="BO111" i="28"/>
  <c r="CI111" i="28"/>
  <c r="AG176" i="28"/>
  <c r="CF114" i="28"/>
  <c r="BT114" i="28"/>
  <c r="AH241" i="28"/>
  <c r="BC241" i="28"/>
  <c r="CI241" i="28"/>
  <c r="AU241" i="28"/>
  <c r="BV241" i="28"/>
  <c r="AA241" i="28"/>
  <c r="CK241" i="28"/>
  <c r="DL241" i="28"/>
  <c r="X241" i="28"/>
  <c r="AQ241" i="28"/>
  <c r="AI123" i="28"/>
  <c r="CE123" i="28"/>
  <c r="AD123" i="28"/>
  <c r="BN123" i="28"/>
  <c r="CX123" i="28"/>
  <c r="BD190" i="28"/>
  <c r="BY190" i="28"/>
  <c r="AI190" i="28"/>
  <c r="CD165" i="28"/>
  <c r="AR190" i="28"/>
  <c r="BS190" i="28"/>
  <c r="BR190" i="28"/>
  <c r="DH165" i="28"/>
  <c r="CF165" i="28"/>
  <c r="BR165" i="28"/>
  <c r="BD165" i="28"/>
  <c r="CP165" i="28"/>
  <c r="AV241" i="28"/>
  <c r="DG114" i="28"/>
  <c r="BC114" i="28"/>
  <c r="AT114" i="28"/>
  <c r="CY114" i="28"/>
  <c r="BX114" i="28"/>
  <c r="CB114" i="28"/>
  <c r="W114" i="28"/>
  <c r="DF114" i="28"/>
  <c r="BA114" i="28"/>
  <c r="CZ114" i="28"/>
  <c r="CC114" i="28"/>
  <c r="AW108" i="28"/>
  <c r="AE108" i="28"/>
  <c r="AO114" i="28"/>
  <c r="CH108" i="28"/>
  <c r="BR108" i="28"/>
  <c r="AS111" i="28"/>
  <c r="DA176" i="28"/>
  <c r="CH176" i="28"/>
  <c r="AP114" i="28"/>
  <c r="AD114" i="28"/>
  <c r="BR241" i="28"/>
  <c r="CM241" i="28"/>
  <c r="AD241" i="28"/>
  <c r="CE241" i="28"/>
  <c r="DF241" i="28"/>
  <c r="BH241" i="28"/>
  <c r="AE241" i="28"/>
  <c r="BB241" i="28"/>
  <c r="BF241" i="28"/>
  <c r="CA241" i="28"/>
  <c r="AQ161" i="28"/>
  <c r="CY190" i="28"/>
  <c r="AH190" i="28"/>
  <c r="AF165" i="28"/>
  <c r="BH165" i="28"/>
  <c r="CS190" i="28"/>
  <c r="BL190" i="28"/>
  <c r="CQ154" i="28"/>
  <c r="Z154" i="28"/>
  <c r="DA154" i="28"/>
  <c r="BT154" i="28"/>
  <c r="AX154" i="28"/>
  <c r="AZ154" i="28"/>
  <c r="CL165" i="28"/>
  <c r="BX165" i="28"/>
  <c r="AV165" i="28"/>
  <c r="AH165" i="28"/>
  <c r="DD165" i="28"/>
  <c r="BF165" i="28"/>
  <c r="BI180" i="28"/>
  <c r="AI180" i="28"/>
  <c r="DE181" i="28"/>
  <c r="CX147" i="28"/>
  <c r="AX176" i="28"/>
  <c r="BW185" i="28"/>
  <c r="BW114" i="28"/>
  <c r="DC114" i="28"/>
  <c r="DA114" i="28"/>
  <c r="AW114" i="28"/>
  <c r="AN114" i="28"/>
  <c r="AL114" i="28"/>
  <c r="DB114" i="28"/>
  <c r="BV114" i="28"/>
  <c r="CV114" i="28"/>
  <c r="BP114" i="28"/>
  <c r="AS114" i="28"/>
  <c r="DC176" i="28"/>
  <c r="BR226" i="28"/>
  <c r="AB61" i="28"/>
  <c r="AK108" i="28"/>
  <c r="AL108" i="28"/>
  <c r="AE111" i="28"/>
  <c r="BB114" i="28"/>
  <c r="W176" i="28"/>
  <c r="AU108" i="28"/>
  <c r="AX108" i="28"/>
  <c r="DB111" i="28"/>
  <c r="AL111" i="28"/>
  <c r="BA111" i="28"/>
  <c r="AY176" i="28"/>
  <c r="BJ176" i="28"/>
  <c r="BQ235" i="28"/>
  <c r="BV235" i="28"/>
  <c r="AN235" i="28"/>
  <c r="CK235" i="28"/>
  <c r="CU235" i="28"/>
  <c r="AT235" i="28"/>
  <c r="BC235" i="28"/>
  <c r="BY114" i="28"/>
  <c r="DD114" i="28"/>
  <c r="DB241" i="28"/>
  <c r="AF241" i="28"/>
  <c r="BZ241" i="28"/>
  <c r="Y241" i="28"/>
  <c r="BT241" i="28"/>
  <c r="AT241" i="28"/>
  <c r="BO241" i="28"/>
  <c r="AY241" i="28"/>
  <c r="CP241" i="28"/>
  <c r="DK241" i="28"/>
  <c r="X123" i="28"/>
  <c r="DC123" i="28"/>
  <c r="BG123" i="28"/>
  <c r="BT123" i="28"/>
  <c r="AV161" i="28"/>
  <c r="CV10" i="28"/>
  <c r="AX10" i="28"/>
  <c r="W10" i="28"/>
  <c r="BL21" i="28"/>
  <c r="AA83" i="28"/>
  <c r="DF81" i="28"/>
  <c r="AJ10" i="28"/>
  <c r="BD13" i="28"/>
  <c r="BK51" i="28"/>
  <c r="CQ23" i="28"/>
  <c r="BC23" i="28"/>
  <c r="AI23" i="28"/>
  <c r="CW23" i="28"/>
  <c r="DD38" i="28"/>
  <c r="CM38" i="28"/>
  <c r="BF38" i="28"/>
  <c r="AF38" i="28"/>
  <c r="CP38" i="28"/>
  <c r="BP38" i="28"/>
  <c r="BM38" i="28"/>
  <c r="AX129" i="28"/>
  <c r="BQ129" i="28"/>
  <c r="DA129" i="28"/>
  <c r="BG129" i="28"/>
  <c r="AT129" i="28"/>
  <c r="DK129" i="28"/>
  <c r="AJ129" i="28"/>
  <c r="BZ10" i="28"/>
  <c r="DE10" i="28"/>
  <c r="CV21" i="28"/>
  <c r="CU83" i="28"/>
  <c r="DI81" i="28"/>
  <c r="DL10" i="28"/>
  <c r="DD13" i="28"/>
  <c r="AG13" i="28"/>
  <c r="CE51" i="28"/>
  <c r="CJ38" i="28"/>
  <c r="DF47" i="28"/>
  <c r="BQ47" i="28"/>
  <c r="AL47" i="28"/>
  <c r="BP47" i="28"/>
  <c r="AG47" i="28"/>
  <c r="DI47" i="28"/>
  <c r="BY47" i="28"/>
  <c r="AO47" i="28"/>
  <c r="Y47" i="28"/>
  <c r="CA47" i="28"/>
  <c r="BO47" i="28"/>
  <c r="DC47" i="28"/>
  <c r="BS47" i="28"/>
  <c r="AI47" i="28"/>
  <c r="CM47" i="28"/>
  <c r="AQ47" i="28"/>
  <c r="AE47" i="28"/>
  <c r="CU10" i="28"/>
  <c r="BU10" i="28"/>
  <c r="BD18" i="28"/>
  <c r="AG21" i="28"/>
  <c r="AB18" i="28"/>
  <c r="W21" i="28"/>
  <c r="BH73" i="28"/>
  <c r="DN81" i="28"/>
  <c r="AU83" i="28"/>
  <c r="DL81" i="28"/>
  <c r="AB48" i="28"/>
  <c r="AC48" i="28"/>
  <c r="AV48" i="28"/>
  <c r="BC48" i="28"/>
  <c r="BV48" i="28"/>
  <c r="X13" i="28"/>
  <c r="BQ13" i="28"/>
  <c r="DE51" i="28"/>
  <c r="Z38" i="28"/>
  <c r="AS68" i="28"/>
  <c r="DK76" i="28"/>
  <c r="AE76" i="28"/>
  <c r="CX76" i="28"/>
  <c r="BY76" i="28"/>
  <c r="AB76" i="28"/>
  <c r="AX76" i="28"/>
  <c r="BC76" i="28"/>
  <c r="X76" i="28"/>
  <c r="DJ76" i="28"/>
  <c r="CN76" i="28"/>
  <c r="BD76" i="28"/>
  <c r="BN76" i="28"/>
  <c r="BE76" i="28"/>
  <c r="DI76" i="28"/>
  <c r="BK10" i="28"/>
  <c r="AK10" i="28"/>
  <c r="CN18" i="28"/>
  <c r="BQ21" i="28"/>
  <c r="BL18" i="28"/>
  <c r="BG21" i="28"/>
  <c r="AM73" i="28"/>
  <c r="Y83" i="28"/>
  <c r="CH81" i="28"/>
  <c r="AG48" i="28"/>
  <c r="AZ48" i="28"/>
  <c r="BM48" i="28"/>
  <c r="BT48" i="28"/>
  <c r="CM48" i="28"/>
  <c r="CT48" i="28"/>
  <c r="BX6" i="28"/>
  <c r="AC13" i="28"/>
  <c r="AM35" i="28"/>
  <c r="CF10" i="28"/>
  <c r="AA10" i="28"/>
  <c r="CQ10" i="28"/>
  <c r="CH21" i="28"/>
  <c r="DA21" i="28"/>
  <c r="CV18" i="28"/>
  <c r="CQ21" i="28"/>
  <c r="BV83" i="28"/>
  <c r="CZ81" i="28"/>
  <c r="AC35" i="28"/>
  <c r="CM35" i="28"/>
  <c r="BP14" i="28"/>
  <c r="BW14" i="28"/>
  <c r="AO14" i="28"/>
  <c r="BQ48" i="28"/>
  <c r="BF48" i="28"/>
  <c r="BS48" i="28"/>
  <c r="BZ48" i="28"/>
  <c r="CS48" i="28"/>
  <c r="CZ48" i="28"/>
  <c r="CH6" i="28"/>
  <c r="CW13" i="28"/>
  <c r="Z17" i="28"/>
  <c r="AH23" i="28"/>
  <c r="CY23" i="28"/>
  <c r="CF23" i="28"/>
  <c r="CW38" i="28"/>
  <c r="AP38" i="28"/>
  <c r="BF9" i="28"/>
  <c r="AU9" i="28"/>
  <c r="BS9" i="28"/>
  <c r="BJ9" i="28"/>
  <c r="AV9" i="28"/>
  <c r="CF68" i="28"/>
  <c r="CL68" i="28"/>
  <c r="AP68" i="28"/>
  <c r="AR68" i="28"/>
  <c r="DB68" i="28"/>
  <c r="AC68" i="28"/>
  <c r="CY68" i="28"/>
  <c r="DD68" i="28"/>
  <c r="BR68" i="28"/>
  <c r="CP68" i="28"/>
  <c r="AE68" i="28"/>
  <c r="DK175" i="28"/>
  <c r="CG175" i="28"/>
  <c r="DG175" i="28"/>
  <c r="CK175" i="28"/>
  <c r="AK175" i="28"/>
  <c r="BQ175" i="28"/>
  <c r="CL175" i="28"/>
  <c r="AA175" i="28"/>
  <c r="DB175" i="28"/>
  <c r="AL175" i="28"/>
  <c r="CE191" i="28"/>
  <c r="DM191" i="28"/>
  <c r="BH191" i="28"/>
  <c r="AS191" i="28"/>
  <c r="BP191" i="28"/>
  <c r="BM191" i="28"/>
  <c r="DJ191" i="28"/>
  <c r="AI175" i="28"/>
  <c r="BS131" i="28"/>
  <c r="DB131" i="28"/>
  <c r="AF131" i="28"/>
  <c r="CN143" i="28"/>
  <c r="BI143" i="28"/>
  <c r="AV143" i="28"/>
  <c r="DL143" i="28"/>
  <c r="BZ143" i="28"/>
  <c r="AM143" i="28"/>
  <c r="AR143" i="28"/>
  <c r="BQ143" i="28"/>
  <c r="AB143" i="28"/>
  <c r="BG143" i="28"/>
  <c r="W71" i="28"/>
  <c r="AQ85" i="28"/>
  <c r="BE119" i="28"/>
  <c r="AH71" i="28"/>
  <c r="BZ98" i="28"/>
  <c r="AO131" i="28"/>
  <c r="DN131" i="28"/>
  <c r="AR131" i="28"/>
  <c r="BI91" i="28"/>
  <c r="BY82" i="28"/>
  <c r="X82" i="28"/>
  <c r="CC82" i="28"/>
  <c r="BG82" i="28"/>
  <c r="CI103" i="28"/>
  <c r="BM103" i="28"/>
  <c r="DJ103" i="28"/>
  <c r="BR143" i="28"/>
  <c r="CI166" i="28"/>
  <c r="CP166" i="28"/>
  <c r="AD166" i="28"/>
  <c r="BC166" i="28"/>
  <c r="CT166" i="28"/>
  <c r="DM130" i="28"/>
  <c r="DL119" i="28"/>
  <c r="AB98" i="28"/>
  <c r="CS98" i="28"/>
  <c r="BS98" i="28"/>
  <c r="W112" i="28"/>
  <c r="CH71" i="28"/>
  <c r="DJ117" i="28"/>
  <c r="BY95" i="28"/>
  <c r="CS97" i="28"/>
  <c r="BT97" i="28"/>
  <c r="Z101" i="28"/>
  <c r="CU117" i="28"/>
  <c r="BE131" i="28"/>
  <c r="BZ131" i="28"/>
  <c r="CZ131" i="28"/>
  <c r="BB70" i="28"/>
  <c r="CS70" i="28"/>
  <c r="AI70" i="28"/>
  <c r="AQ97" i="28"/>
  <c r="DA117" i="28"/>
  <c r="CJ117" i="28"/>
  <c r="BB194" i="28"/>
  <c r="AH194" i="28"/>
  <c r="BC85" i="28"/>
  <c r="AM97" i="28"/>
  <c r="AD97" i="28"/>
  <c r="CY91" i="28"/>
  <c r="AG91" i="28"/>
  <c r="BO143" i="28"/>
  <c r="CU166" i="28"/>
  <c r="DN166" i="28"/>
  <c r="AP166" i="28"/>
  <c r="CG166" i="28"/>
  <c r="DF166" i="28"/>
  <c r="BR12" i="28"/>
  <c r="BR65" i="28"/>
  <c r="CZ32" i="28"/>
  <c r="BB71" i="28"/>
  <c r="DJ85" i="28"/>
  <c r="BY71" i="28"/>
  <c r="Y85" i="28"/>
  <c r="AE77" i="28"/>
  <c r="AK77" i="28"/>
  <c r="CA77" i="28"/>
  <c r="Z77" i="28"/>
  <c r="AX119" i="28"/>
  <c r="CB98" i="28"/>
  <c r="BB98" i="28"/>
  <c r="AQ130" i="28"/>
  <c r="BK172" i="28"/>
  <c r="AT172" i="28"/>
  <c r="BA172" i="28"/>
  <c r="BN172" i="28"/>
  <c r="CA172" i="28"/>
  <c r="CN172" i="28"/>
  <c r="CN71" i="28"/>
  <c r="AN71" i="28"/>
  <c r="AI78" i="28"/>
  <c r="DI78" i="28"/>
  <c r="CW80" i="28"/>
  <c r="AR85" i="28"/>
  <c r="CC85" i="28"/>
  <c r="AE119" i="28"/>
  <c r="CI98" i="28"/>
  <c r="BI98" i="28"/>
  <c r="AI98" i="28"/>
  <c r="AW117" i="28"/>
  <c r="BJ112" i="28"/>
  <c r="AR71" i="28"/>
  <c r="AV95" i="28"/>
  <c r="BC97" i="28"/>
  <c r="AI119" i="28"/>
  <c r="BQ131" i="28"/>
  <c r="CL131" i="28"/>
  <c r="DL131" i="28"/>
  <c r="CM70" i="28"/>
  <c r="CB70" i="28"/>
  <c r="CW70" i="28"/>
  <c r="CO97" i="28"/>
  <c r="AW87" i="28"/>
  <c r="AX117" i="28"/>
  <c r="CL194" i="28"/>
  <c r="AN194" i="28"/>
  <c r="BB97" i="28"/>
  <c r="BA97" i="28"/>
  <c r="CU145" i="28"/>
  <c r="BK145" i="28"/>
  <c r="AH145" i="28"/>
  <c r="DK91" i="28"/>
  <c r="BF113" i="28"/>
  <c r="CP113" i="28"/>
  <c r="DM143" i="28"/>
  <c r="AL143" i="28"/>
  <c r="BW166" i="28"/>
  <c r="BA166" i="28"/>
  <c r="BZ166" i="28"/>
  <c r="DK166" i="28"/>
  <c r="CM65" i="28"/>
  <c r="DJ32" i="28"/>
  <c r="CZ71" i="28"/>
  <c r="AC71" i="28"/>
  <c r="BO85" i="28"/>
  <c r="AH85" i="28"/>
  <c r="AA77" i="28"/>
  <c r="BO77" i="28"/>
  <c r="BU77" i="28"/>
  <c r="DK77" i="28"/>
  <c r="DG77" i="28"/>
  <c r="DE119" i="28"/>
  <c r="BR98" i="28"/>
  <c r="AR98" i="28"/>
  <c r="DI98" i="28"/>
  <c r="CA130" i="28"/>
  <c r="AS172" i="28"/>
  <c r="BR172" i="28"/>
  <c r="BY172" i="28"/>
  <c r="CL172" i="28"/>
  <c r="CY172" i="28"/>
  <c r="DL172" i="28"/>
  <c r="AX71" i="28"/>
  <c r="CR71" i="28"/>
  <c r="AU78" i="28"/>
  <c r="DC78" i="28"/>
  <c r="AR78" i="28"/>
  <c r="AE85" i="28"/>
  <c r="CH85" i="28"/>
  <c r="CT85" i="28"/>
  <c r="CX97" i="28"/>
  <c r="CL119" i="28"/>
  <c r="AY98" i="28"/>
  <c r="Y98" i="28"/>
  <c r="CG117" i="28"/>
  <c r="AL117" i="28"/>
  <c r="CS71" i="28"/>
  <c r="CL95" i="28"/>
  <c r="CW97" i="28"/>
  <c r="AA93" i="28"/>
  <c r="CE97" i="28"/>
  <c r="BC117" i="28"/>
  <c r="AH131" i="28"/>
  <c r="BC131" i="28"/>
  <c r="AB152" i="28"/>
  <c r="AH169" i="28"/>
  <c r="BR70" i="28"/>
  <c r="DL70" i="28"/>
  <c r="BN79" i="28"/>
  <c r="AS97" i="28"/>
  <c r="Y117" i="28"/>
  <c r="CH117" i="28"/>
  <c r="CY194" i="28"/>
  <c r="AO194" i="28"/>
  <c r="CU91" i="28"/>
  <c r="AA122" i="28"/>
  <c r="AY97" i="28"/>
  <c r="BY97" i="28"/>
  <c r="AA150" i="28"/>
  <c r="BW113" i="28"/>
  <c r="CF82" i="28"/>
  <c r="BE82" i="28"/>
  <c r="DJ82" i="28"/>
  <c r="CH103" i="28"/>
  <c r="DF103" i="28"/>
  <c r="CM103" i="28"/>
  <c r="AP103" i="28"/>
  <c r="CV103" i="28"/>
  <c r="CC103" i="28"/>
  <c r="BL103" i="28"/>
  <c r="DC103" i="28"/>
  <c r="CS103" i="28"/>
  <c r="AC143" i="28"/>
  <c r="DF143" i="28"/>
  <c r="DE157" i="28"/>
  <c r="CY157" i="28"/>
  <c r="DH157" i="28"/>
  <c r="BV157" i="28"/>
  <c r="DG166" i="28"/>
  <c r="BG166" i="28"/>
  <c r="CF166" i="28"/>
  <c r="AJ227" i="28"/>
  <c r="AT227" i="28"/>
  <c r="BD71" i="28"/>
  <c r="CJ71" i="28"/>
  <c r="DE85" i="28"/>
  <c r="AL85" i="28"/>
  <c r="BE85" i="28"/>
  <c r="BR85" i="28"/>
  <c r="BX119" i="28"/>
  <c r="CR119" i="28"/>
  <c r="AH98" i="28"/>
  <c r="CY98" i="28"/>
  <c r="BY98" i="28"/>
  <c r="DK130" i="28"/>
  <c r="AY172" i="28"/>
  <c r="BX172" i="28"/>
  <c r="CE172" i="28"/>
  <c r="CR172" i="28"/>
  <c r="DE172" i="28"/>
  <c r="CY71" i="28"/>
  <c r="BM78" i="28"/>
  <c r="AL78" i="28"/>
  <c r="BJ78" i="28"/>
  <c r="BU85" i="28"/>
  <c r="BJ85" i="28"/>
  <c r="DM101" i="28"/>
  <c r="BM97" i="28"/>
  <c r="DF98" i="28"/>
  <c r="CF98" i="28"/>
  <c r="DF117" i="28"/>
  <c r="DN71" i="28"/>
  <c r="BE95" i="28"/>
  <c r="CY95" i="28"/>
  <c r="AT97" i="28"/>
  <c r="AJ71" i="28"/>
  <c r="BF98" i="28"/>
  <c r="CM117" i="28"/>
  <c r="DL117" i="28"/>
  <c r="AT131" i="28"/>
  <c r="BO131" i="28"/>
  <c r="AH178" i="28"/>
  <c r="CD70" i="28"/>
  <c r="AA70" i="28"/>
  <c r="CL97" i="28"/>
  <c r="BI117" i="28"/>
  <c r="AF97" i="28"/>
  <c r="CR122" i="28"/>
  <c r="DC97" i="28"/>
  <c r="CY117" i="28"/>
  <c r="BX96" i="28"/>
  <c r="AL91" i="28"/>
  <c r="BQ91" i="28"/>
  <c r="BF143" i="28"/>
  <c r="CH166" i="28"/>
  <c r="BP166" i="28"/>
  <c r="CS166" i="28"/>
  <c r="AQ166" i="28"/>
  <c r="BT166" i="28"/>
  <c r="CW166" i="28"/>
  <c r="AC166" i="28"/>
  <c r="BL166" i="28"/>
  <c r="AM166" i="28"/>
  <c r="DM166" i="28"/>
  <c r="BJ166" i="28"/>
  <c r="CM166" i="28"/>
  <c r="Y166" i="28"/>
  <c r="BN166" i="28"/>
  <c r="CK166" i="28"/>
  <c r="W166" i="28"/>
  <c r="BF166" i="28"/>
  <c r="AG166" i="28"/>
  <c r="CC166" i="28"/>
  <c r="CZ166" i="28"/>
  <c r="AL166" i="28"/>
  <c r="CA166" i="28"/>
  <c r="CX166" i="28"/>
  <c r="AJ166" i="28"/>
  <c r="BM166" i="28"/>
  <c r="CV166" i="28"/>
  <c r="AT166" i="28"/>
  <c r="AA166" i="28"/>
  <c r="AZ166" i="28"/>
  <c r="BS166" i="28"/>
  <c r="DJ166" i="28"/>
  <c r="BD166" i="28"/>
  <c r="AY269" i="28"/>
  <c r="DL269" i="28"/>
  <c r="BY269" i="28"/>
  <c r="AL269" i="28"/>
  <c r="BA269" i="28"/>
  <c r="AQ269" i="28"/>
  <c r="BH269" i="28"/>
  <c r="CD269" i="28"/>
  <c r="BZ206" i="28"/>
  <c r="AI206" i="28"/>
  <c r="BU206" i="28"/>
  <c r="CZ206" i="28"/>
  <c r="CP236" i="28"/>
  <c r="CI148" i="28"/>
  <c r="CA148" i="28"/>
  <c r="AL207" i="28"/>
  <c r="AR207" i="28"/>
  <c r="Y207" i="28"/>
  <c r="CA207" i="28"/>
  <c r="BV207" i="28"/>
  <c r="AS207" i="28"/>
  <c r="DG207" i="28"/>
  <c r="CJ207" i="28"/>
  <c r="AO207" i="28"/>
  <c r="DC207" i="28"/>
  <c r="AQ239" i="28"/>
  <c r="DC239" i="28"/>
  <c r="BJ239" i="28"/>
  <c r="AR239" i="28"/>
  <c r="CX239" i="28"/>
  <c r="AX213" i="28"/>
  <c r="DH223" i="28"/>
  <c r="BT223" i="28"/>
  <c r="AN248" i="28"/>
  <c r="AJ248" i="28"/>
  <c r="AK248" i="28"/>
  <c r="DK248" i="28"/>
  <c r="DN248" i="28"/>
  <c r="CU248" i="28"/>
  <c r="DH248" i="28"/>
  <c r="Z248" i="28"/>
  <c r="CT248" i="28"/>
  <c r="CY188" i="28"/>
  <c r="AQ266" i="28"/>
  <c r="CU266" i="28"/>
  <c r="CQ185" i="28"/>
  <c r="AA185" i="28"/>
  <c r="BL181" i="28"/>
  <c r="AL180" i="28"/>
  <c r="AD226" i="28"/>
  <c r="CV226" i="28"/>
  <c r="BE226" i="28"/>
  <c r="AL141" i="28"/>
  <c r="CD141" i="28"/>
  <c r="BK141" i="28"/>
  <c r="CZ141" i="28"/>
  <c r="CU141" i="28"/>
  <c r="AB126" i="28"/>
  <c r="W126" i="28"/>
  <c r="CH126" i="28"/>
  <c r="CJ61" i="28"/>
  <c r="CI108" i="28"/>
  <c r="AT108" i="28"/>
  <c r="CP108" i="28"/>
  <c r="BG108" i="28"/>
  <c r="DC108" i="28"/>
  <c r="BB108" i="28"/>
  <c r="CL108" i="28"/>
  <c r="BO108" i="28"/>
  <c r="BP108" i="28"/>
  <c r="AS108" i="28"/>
  <c r="DA108" i="28"/>
  <c r="AZ108" i="28"/>
  <c r="DH108" i="28"/>
  <c r="BM108" i="28"/>
  <c r="DI108" i="28"/>
  <c r="X108" i="28"/>
  <c r="BH108" i="28"/>
  <c r="CR108" i="28"/>
  <c r="BU108" i="28"/>
  <c r="CN108" i="28"/>
  <c r="AY108" i="28"/>
  <c r="DM108" i="28"/>
  <c r="BF108" i="28"/>
  <c r="DN108" i="28"/>
  <c r="W108" i="28"/>
  <c r="BS108" i="28"/>
  <c r="AD108" i="28"/>
  <c r="BN108" i="28"/>
  <c r="CX108" i="28"/>
  <c r="CG108" i="28"/>
  <c r="Z108" i="28"/>
  <c r="CT108" i="28"/>
  <c r="BQ108" i="28"/>
  <c r="BX108" i="28"/>
  <c r="AC108" i="28"/>
  <c r="BY108" i="28"/>
  <c r="AJ108" i="28"/>
  <c r="BT108" i="28"/>
  <c r="DD108" i="28"/>
  <c r="AF108" i="28"/>
  <c r="CZ108" i="28"/>
  <c r="BW108" i="28"/>
  <c r="CD108" i="28"/>
  <c r="AI108" i="28"/>
  <c r="CQ108" i="28"/>
  <c r="AP108" i="28"/>
  <c r="BZ108" i="28"/>
  <c r="BD108" i="28"/>
  <c r="AG108" i="28"/>
  <c r="CC108" i="28"/>
  <c r="AN108" i="28"/>
  <c r="CJ108" i="28"/>
  <c r="AO108" i="28"/>
  <c r="CW108" i="28"/>
  <c r="AV108" i="28"/>
  <c r="CF108" i="28"/>
  <c r="CJ126" i="28"/>
  <c r="AS211" i="28"/>
  <c r="BC211" i="28"/>
  <c r="Y257" i="28"/>
  <c r="CZ257" i="28"/>
  <c r="DL192" i="28"/>
  <c r="AJ206" i="28"/>
  <c r="AB206" i="28"/>
  <c r="BG206" i="28"/>
  <c r="CM206" i="28"/>
  <c r="AG206" i="28"/>
  <c r="DD148" i="28"/>
  <c r="AO148" i="28"/>
  <c r="DJ207" i="28"/>
  <c r="AE207" i="28"/>
  <c r="CS207" i="28"/>
  <c r="CB207" i="28"/>
  <c r="AY207" i="28"/>
  <c r="AB207" i="28"/>
  <c r="CP207" i="28"/>
  <c r="BG207" i="28"/>
  <c r="DI207" i="28"/>
  <c r="AJ188" i="28"/>
  <c r="CM126" i="28"/>
  <c r="CV206" i="28"/>
  <c r="BY206" i="28"/>
  <c r="DK206" i="28"/>
  <c r="BE206" i="28"/>
  <c r="AM148" i="28"/>
  <c r="CZ126" i="28"/>
  <c r="CU126" i="28"/>
  <c r="AZ126" i="28"/>
  <c r="DH126" i="28"/>
  <c r="AU126" i="28"/>
  <c r="CK126" i="28"/>
  <c r="AP126" i="28"/>
  <c r="BZ126" i="28"/>
  <c r="AM126" i="28"/>
  <c r="DG126" i="28"/>
  <c r="BF126" i="28"/>
  <c r="DN126" i="28"/>
  <c r="BG126" i="28"/>
  <c r="CQ126" i="28"/>
  <c r="AV126" i="28"/>
  <c r="CF126" i="28"/>
  <c r="AS126" i="28"/>
  <c r="BX126" i="28"/>
  <c r="BM126" i="28"/>
  <c r="CW126" i="28"/>
  <c r="BB126" i="28"/>
  <c r="CL126" i="28"/>
  <c r="Y126" i="28"/>
  <c r="AF126" i="28"/>
  <c r="BE126" i="28"/>
  <c r="CD126" i="28"/>
  <c r="AC126" i="28"/>
  <c r="BS126" i="28"/>
  <c r="DC126" i="28"/>
  <c r="X126" i="28"/>
  <c r="BH126" i="28"/>
  <c r="CR126" i="28"/>
  <c r="AD126" i="28"/>
  <c r="BN126" i="28"/>
  <c r="CX126" i="28"/>
  <c r="BF61" i="28"/>
  <c r="BL61" i="28"/>
  <c r="CV61" i="28"/>
  <c r="Z61" i="28"/>
  <c r="DB61" i="28"/>
  <c r="DH61" i="28"/>
  <c r="BY126" i="28"/>
  <c r="CE255" i="28"/>
  <c r="AN257" i="28"/>
  <c r="AV257" i="28"/>
  <c r="AC257" i="28"/>
  <c r="CY257" i="28"/>
  <c r="CI257" i="28"/>
  <c r="AC192" i="28"/>
  <c r="BZ202" i="28"/>
  <c r="BT206" i="28"/>
  <c r="AV206" i="28"/>
  <c r="CW206" i="28"/>
  <c r="AR206" i="28"/>
  <c r="BW206" i="28"/>
  <c r="AS224" i="28"/>
  <c r="AE233" i="28"/>
  <c r="AE236" i="28"/>
  <c r="W271" i="28"/>
  <c r="AR148" i="28"/>
  <c r="CR148" i="28"/>
  <c r="DB197" i="28"/>
  <c r="X207" i="28"/>
  <c r="AF207" i="28"/>
  <c r="AQ207" i="28"/>
  <c r="DE207" i="28"/>
  <c r="DF207" i="28"/>
  <c r="CC207" i="28"/>
  <c r="AZ207" i="28"/>
  <c r="DB207" i="28"/>
  <c r="BS207" i="28"/>
  <c r="BL245" i="28"/>
  <c r="CU223" i="28"/>
  <c r="BB248" i="28"/>
  <c r="CE248" i="28"/>
  <c r="BG248" i="28"/>
  <c r="BH248" i="28"/>
  <c r="AV248" i="28"/>
  <c r="BE248" i="28"/>
  <c r="CF248" i="28"/>
  <c r="BJ248" i="28"/>
  <c r="DL248" i="28"/>
  <c r="CK266" i="28"/>
  <c r="AL266" i="28"/>
  <c r="AD185" i="28"/>
  <c r="AE234" i="28"/>
  <c r="AN61" i="28"/>
  <c r="BT126" i="28"/>
  <c r="BA126" i="28"/>
  <c r="BI126" i="28"/>
  <c r="AH126" i="28"/>
  <c r="AX126" i="28"/>
  <c r="DI126" i="28"/>
  <c r="BC126" i="28"/>
  <c r="DK242" i="28"/>
  <c r="DF242" i="28"/>
  <c r="AP257" i="28"/>
  <c r="BN257" i="28"/>
  <c r="AI257" i="28"/>
  <c r="DK257" i="28"/>
  <c r="CO257" i="28"/>
  <c r="AP192" i="28"/>
  <c r="CW202" i="28"/>
  <c r="AN206" i="28"/>
  <c r="AH206" i="28"/>
  <c r="AE206" i="28"/>
  <c r="BJ206" i="28"/>
  <c r="CU206" i="28"/>
  <c r="BP224" i="28"/>
  <c r="CV221" i="28"/>
  <c r="CS233" i="28"/>
  <c r="CC233" i="28"/>
  <c r="CS271" i="28"/>
  <c r="CQ271" i="28"/>
  <c r="BI148" i="28"/>
  <c r="BR148" i="28"/>
  <c r="CK148" i="28"/>
  <c r="AP207" i="28"/>
  <c r="BB207" i="28"/>
  <c r="BI207" i="28"/>
  <c r="BJ207" i="28"/>
  <c r="DL207" i="28"/>
  <c r="CI207" i="28"/>
  <c r="BF207" i="28"/>
  <c r="W207" i="28"/>
  <c r="CQ207" i="28"/>
  <c r="AF239" i="28"/>
  <c r="DK239" i="28"/>
  <c r="BT239" i="28"/>
  <c r="BA239" i="28"/>
  <c r="DG239" i="28"/>
  <c r="BN239" i="28"/>
  <c r="AV239" i="28"/>
  <c r="BE245" i="28"/>
  <c r="AW223" i="28"/>
  <c r="Y248" i="28"/>
  <c r="CO248" i="28"/>
  <c r="CP248" i="28"/>
  <c r="BY248" i="28"/>
  <c r="CC248" i="28"/>
  <c r="BL248" i="28"/>
  <c r="CX248" i="28"/>
  <c r="BP248" i="28"/>
  <c r="CH266" i="28"/>
  <c r="CA147" i="28"/>
  <c r="BG234" i="28"/>
  <c r="CL234" i="28"/>
  <c r="AO126" i="28"/>
  <c r="DD126" i="28"/>
  <c r="CV126" i="28"/>
  <c r="CN126" i="28"/>
  <c r="CC126" i="28"/>
  <c r="BK126" i="28"/>
  <c r="Z271" i="28"/>
  <c r="BT271" i="28"/>
  <c r="CS148" i="28"/>
  <c r="BK148" i="28"/>
  <c r="AT148" i="28"/>
  <c r="BT207" i="28"/>
  <c r="CL207" i="28"/>
  <c r="BU207" i="28"/>
  <c r="BP207" i="28"/>
  <c r="AM207" i="28"/>
  <c r="CO207" i="28"/>
  <c r="BL207" i="28"/>
  <c r="AI207" i="28"/>
  <c r="CW207" i="28"/>
  <c r="AD213" i="28"/>
  <c r="CH239" i="28"/>
  <c r="CA239" i="28"/>
  <c r="CB239" i="28"/>
  <c r="AI239" i="28"/>
  <c r="CO239" i="28"/>
  <c r="BW239" i="28"/>
  <c r="AQ237" i="28"/>
  <c r="BP245" i="28"/>
  <c r="BL151" i="28"/>
  <c r="BY151" i="28"/>
  <c r="DF151" i="28"/>
  <c r="DD223" i="28"/>
  <c r="AC248" i="28"/>
  <c r="CW248" i="28"/>
  <c r="CY248" i="28"/>
  <c r="CI248" i="28"/>
  <c r="CK248" i="28"/>
  <c r="BU248" i="28"/>
  <c r="DD248" i="28"/>
  <c r="BV248" i="28"/>
  <c r="AQ154" i="28"/>
  <c r="DL154" i="28"/>
  <c r="W154" i="28"/>
  <c r="DE154" i="28"/>
  <c r="DB154" i="28"/>
  <c r="AE154" i="28"/>
  <c r="AB154" i="28"/>
  <c r="BH154" i="28"/>
  <c r="AY154" i="28"/>
  <c r="DE266" i="28"/>
  <c r="AY266" i="28"/>
  <c r="AS147" i="28"/>
  <c r="CA181" i="28"/>
  <c r="BN147" i="28"/>
  <c r="CK226" i="28"/>
  <c r="BS258" i="28"/>
  <c r="AS179" i="28"/>
  <c r="CE126" i="28"/>
  <c r="BL126" i="28"/>
  <c r="CS126" i="28"/>
  <c r="AA126" i="28"/>
  <c r="CE108" i="28"/>
  <c r="BE108" i="28"/>
  <c r="BA108" i="28"/>
  <c r="AA108" i="28"/>
  <c r="BE111" i="28"/>
  <c r="AZ111" i="28"/>
  <c r="CV111" i="28"/>
  <c r="AI111" i="28"/>
  <c r="CQ111" i="28"/>
  <c r="AJ111" i="28"/>
  <c r="BT111" i="28"/>
  <c r="DD111" i="28"/>
  <c r="BU111" i="28"/>
  <c r="BQ111" i="28"/>
  <c r="BF111" i="28"/>
  <c r="DN111" i="28"/>
  <c r="AO111" i="28"/>
  <c r="CW111" i="28"/>
  <c r="AP111" i="28"/>
  <c r="BZ111" i="28"/>
  <c r="CG111" i="28"/>
  <c r="AF111" i="28"/>
  <c r="BW111" i="28"/>
  <c r="BL111" i="28"/>
  <c r="BG111" i="28"/>
  <c r="DC111" i="28"/>
  <c r="AV111" i="28"/>
  <c r="CF111" i="28"/>
  <c r="CY111" i="28"/>
  <c r="BV111" i="28"/>
  <c r="CO111" i="28"/>
  <c r="CD111" i="28"/>
  <c r="BM111" i="28"/>
  <c r="DI111" i="28"/>
  <c r="BB111" i="28"/>
  <c r="CL111" i="28"/>
  <c r="CH111" i="28"/>
  <c r="AG111" i="28"/>
  <c r="DA111" i="28"/>
  <c r="AB111" i="28"/>
  <c r="CJ111" i="28"/>
  <c r="W111" i="28"/>
  <c r="BS111" i="28"/>
  <c r="X111" i="28"/>
  <c r="BH111" i="28"/>
  <c r="CR111" i="28"/>
  <c r="CZ111" i="28"/>
  <c r="AY111" i="28"/>
  <c r="DG111" i="28"/>
  <c r="AT111" i="28"/>
  <c r="CP111" i="28"/>
  <c r="AC111" i="28"/>
  <c r="BY111" i="28"/>
  <c r="AD111" i="28"/>
  <c r="BN111" i="28"/>
  <c r="CX111" i="28"/>
  <c r="AN126" i="28"/>
  <c r="BJ30" i="28"/>
  <c r="AX30" i="28"/>
  <c r="AR30" i="28"/>
  <c r="BG30" i="28"/>
  <c r="DA30" i="28"/>
  <c r="BP30" i="28"/>
  <c r="W30" i="28"/>
  <c r="CV30" i="28"/>
  <c r="DK30" i="28"/>
  <c r="BC29" i="28"/>
  <c r="DE29" i="28"/>
  <c r="CA29" i="28"/>
  <c r="DA29" i="28"/>
  <c r="BK29" i="28"/>
  <c r="DK29" i="28"/>
  <c r="AT29" i="28"/>
  <c r="CU29" i="28"/>
  <c r="AD29" i="28"/>
  <c r="BD29" i="28"/>
  <c r="CD29" i="28"/>
  <c r="AN29" i="28"/>
  <c r="BN29" i="28"/>
  <c r="CN29" i="28"/>
  <c r="DN29" i="28"/>
  <c r="AK29" i="28"/>
  <c r="CE29" i="28"/>
  <c r="CX29" i="28"/>
  <c r="AG29" i="28"/>
  <c r="BA29" i="28"/>
  <c r="BG29" i="28"/>
  <c r="AM29" i="28"/>
  <c r="DD29" i="28"/>
  <c r="AL27" i="28"/>
  <c r="BQ30" i="28"/>
  <c r="BQ29" i="28"/>
  <c r="BU29" i="28"/>
  <c r="AS15" i="28"/>
  <c r="CX15" i="28"/>
  <c r="W15" i="28"/>
  <c r="AW15" i="28"/>
  <c r="AR15" i="28"/>
  <c r="BM15" i="28"/>
  <c r="CM15" i="28"/>
  <c r="AX15" i="28"/>
  <c r="BS15" i="28"/>
  <c r="CS15" i="28"/>
  <c r="CP15" i="28"/>
  <c r="BJ15" i="28"/>
  <c r="CC15" i="28"/>
  <c r="CA15" i="28"/>
  <c r="AL15" i="28"/>
  <c r="BG15" i="28"/>
  <c r="CG15" i="28"/>
  <c r="AH15" i="28"/>
  <c r="CB15" i="28"/>
  <c r="CW15" i="28"/>
  <c r="CH15" i="28"/>
  <c r="DC15" i="28"/>
  <c r="CT15" i="28"/>
  <c r="BA15" i="28"/>
  <c r="DK15" i="28"/>
  <c r="BV15" i="28"/>
  <c r="CQ15" i="28"/>
  <c r="DL15" i="28"/>
  <c r="AP15" i="28"/>
  <c r="AA15" i="28"/>
  <c r="AV15" i="28"/>
  <c r="CE15" i="28"/>
  <c r="AF15" i="28"/>
  <c r="CK15" i="28"/>
  <c r="DF15" i="28"/>
  <c r="AJ15" i="28"/>
  <c r="BE15" i="28"/>
  <c r="BZ15" i="28"/>
  <c r="DH15" i="28"/>
  <c r="BK15" i="28"/>
  <c r="CF15" i="28"/>
  <c r="X15" i="28"/>
  <c r="AT15" i="28"/>
  <c r="BP15" i="28"/>
  <c r="AD15" i="28"/>
  <c r="BR15" i="28"/>
  <c r="AY15" i="28"/>
  <c r="BT15" i="28"/>
  <c r="CJ15" i="28"/>
  <c r="CO15" i="28"/>
  <c r="DJ15" i="28"/>
  <c r="CU15" i="28"/>
  <c r="Y15" i="28"/>
  <c r="BG69" i="28"/>
  <c r="Y69" i="28"/>
  <c r="AU69" i="28"/>
  <c r="DA69" i="28"/>
  <c r="CJ69" i="28"/>
  <c r="AP69" i="28"/>
  <c r="CB69" i="28"/>
  <c r="BJ69" i="28"/>
  <c r="BA69" i="28"/>
  <c r="CA69" i="28"/>
  <c r="W29" i="28"/>
  <c r="CT29" i="28"/>
  <c r="BT29" i="28"/>
  <c r="BV27" i="28"/>
  <c r="AQ29" i="28"/>
  <c r="CJ29" i="28"/>
  <c r="BJ29" i="28"/>
  <c r="AJ29" i="28"/>
  <c r="CZ30" i="28"/>
  <c r="DI44" i="28"/>
  <c r="AX44" i="28"/>
  <c r="X44" i="28"/>
  <c r="DG44" i="28"/>
  <c r="W27" i="28"/>
  <c r="BA74" i="28"/>
  <c r="Y74" i="28"/>
  <c r="BF74" i="28"/>
  <c r="DK74" i="28"/>
  <c r="CL74" i="28"/>
  <c r="AV74" i="28"/>
  <c r="AB74" i="28"/>
  <c r="AW74" i="28"/>
  <c r="BR74" i="28"/>
  <c r="CM74" i="28"/>
  <c r="DF74" i="28"/>
  <c r="AZ74" i="28"/>
  <c r="BU74" i="28"/>
  <c r="CE74" i="28"/>
  <c r="CP74" i="28"/>
  <c r="CN74" i="28"/>
  <c r="AD74" i="28"/>
  <c r="BL74" i="28"/>
  <c r="CG74" i="28"/>
  <c r="DB74" i="28"/>
  <c r="AF74" i="28"/>
  <c r="BB74" i="28"/>
  <c r="BW74" i="28"/>
  <c r="BQ74" i="28"/>
  <c r="DG74" i="28"/>
  <c r="CJ74" i="28"/>
  <c r="DE74" i="28"/>
  <c r="AN74" i="28"/>
  <c r="BM74" i="28"/>
  <c r="CV74" i="28"/>
  <c r="Z74" i="28"/>
  <c r="AO74" i="28"/>
  <c r="BP74" i="28"/>
  <c r="CI74" i="28"/>
  <c r="BI74" i="28"/>
  <c r="W74" i="28"/>
  <c r="AX74" i="28"/>
  <c r="BZ74" i="28"/>
  <c r="BE74" i="28"/>
  <c r="CD74" i="28"/>
  <c r="CW74" i="28"/>
  <c r="AI74" i="28"/>
  <c r="BJ74" i="28"/>
  <c r="DA74" i="28"/>
  <c r="BY74" i="28"/>
  <c r="CZ74" i="28"/>
  <c r="CS74" i="28"/>
  <c r="AY74" i="28"/>
  <c r="AA74" i="28"/>
  <c r="BG74" i="28"/>
  <c r="AM74" i="28"/>
  <c r="DD74" i="28"/>
  <c r="CY74" i="28"/>
  <c r="AQ74" i="28"/>
  <c r="CF74" i="28"/>
  <c r="BS74" i="28"/>
  <c r="CT74" i="28"/>
  <c r="BT74" i="28"/>
  <c r="CR74" i="28"/>
  <c r="DI74" i="28"/>
  <c r="CO74" i="28"/>
  <c r="AL74" i="28"/>
  <c r="AJ74" i="28"/>
  <c r="CQ74" i="28"/>
  <c r="AG74" i="28"/>
  <c r="AZ29" i="28"/>
  <c r="Z29" i="28"/>
  <c r="AG27" i="28"/>
  <c r="AB30" i="28"/>
  <c r="BG27" i="28"/>
  <c r="DL30" i="28"/>
  <c r="DB15" i="28"/>
  <c r="DA80" i="28"/>
  <c r="CP80" i="28"/>
  <c r="AA80" i="28"/>
  <c r="AG80" i="28"/>
  <c r="DD80" i="28"/>
  <c r="BJ80" i="28"/>
  <c r="BL80" i="28"/>
  <c r="CN80" i="28"/>
  <c r="AM80" i="28"/>
  <c r="CQ80" i="28"/>
  <c r="AS80" i="28"/>
  <c r="BO80" i="28"/>
  <c r="AT80" i="28"/>
  <c r="BV80" i="28"/>
  <c r="AU80" i="28"/>
  <c r="CF80" i="28"/>
  <c r="BC80" i="28"/>
  <c r="AH80" i="28"/>
  <c r="CL80" i="28"/>
  <c r="CG80" i="28"/>
  <c r="AB80" i="28"/>
  <c r="BD80" i="28"/>
  <c r="CH80" i="28"/>
  <c r="BG80" i="28"/>
  <c r="BE80" i="28"/>
  <c r="AE80" i="28"/>
  <c r="BH80" i="28"/>
  <c r="AL80" i="28"/>
  <c r="DH80" i="28"/>
  <c r="CO80" i="28"/>
  <c r="DI80" i="28"/>
  <c r="CR80" i="28"/>
  <c r="BB80" i="28"/>
  <c r="AW80" i="28"/>
  <c r="DJ80" i="28"/>
  <c r="DK80" i="28"/>
  <c r="AX80" i="28"/>
  <c r="W80" i="28"/>
  <c r="DL80" i="28"/>
  <c r="CK80" i="28"/>
  <c r="BK80" i="28"/>
  <c r="CS80" i="28"/>
  <c r="BX80" i="28"/>
  <c r="CZ80" i="28"/>
  <c r="BY80" i="28"/>
  <c r="CU80" i="28"/>
  <c r="AJ80" i="28"/>
  <c r="DC80" i="28"/>
  <c r="DM80" i="28"/>
  <c r="CA80" i="28"/>
  <c r="DE80" i="28"/>
  <c r="CJ80" i="28"/>
  <c r="CB80" i="28"/>
  <c r="BA80" i="28"/>
  <c r="BN80" i="28"/>
  <c r="BI80" i="28"/>
  <c r="AN80" i="28"/>
  <c r="BP80" i="28"/>
  <c r="AO80" i="28"/>
  <c r="CX80" i="28"/>
  <c r="X80" i="28"/>
  <c r="AC80" i="28"/>
  <c r="DG80" i="28"/>
  <c r="BS80" i="28"/>
  <c r="BQ80" i="28"/>
  <c r="AQ80" i="28"/>
  <c r="BU80" i="28"/>
  <c r="AZ80" i="28"/>
  <c r="AR80" i="28"/>
  <c r="DN80" i="28"/>
  <c r="BW80" i="28"/>
  <c r="Y80" i="28"/>
  <c r="BZ80" i="28"/>
  <c r="AF80" i="28"/>
  <c r="DB80" i="28"/>
  <c r="DG29" i="28"/>
  <c r="CG29" i="28"/>
  <c r="BQ27" i="28"/>
  <c r="BL30" i="28"/>
  <c r="CQ30" i="28"/>
  <c r="CI15" i="28"/>
  <c r="BN15" i="28"/>
  <c r="BK83" i="28"/>
  <c r="CE83" i="28"/>
  <c r="DF83" i="28"/>
  <c r="CL14" i="28"/>
  <c r="DF14" i="28"/>
  <c r="CB14" i="28"/>
  <c r="AF14" i="28"/>
  <c r="BC14" i="28"/>
  <c r="CY14" i="28"/>
  <c r="BQ14" i="28"/>
  <c r="DM14" i="28"/>
  <c r="CD14" i="28"/>
  <c r="AC14" i="28"/>
  <c r="CK14" i="28"/>
  <c r="AA6" i="28"/>
  <c r="BM13" i="28"/>
  <c r="CN13" i="28"/>
  <c r="DD35" i="28"/>
  <c r="CU51" i="28"/>
  <c r="X51" i="28"/>
  <c r="AX51" i="28"/>
  <c r="BS23" i="28"/>
  <c r="DF23" i="28"/>
  <c r="AV23" i="28"/>
  <c r="AM65" i="28"/>
  <c r="DB65" i="28"/>
  <c r="DE26" i="28"/>
  <c r="BF23" i="28"/>
  <c r="CW32" i="28"/>
  <c r="BC32" i="28"/>
  <c r="BJ38" i="28"/>
  <c r="DG68" i="28"/>
  <c r="CQ77" i="28"/>
  <c r="BF77" i="28"/>
  <c r="DJ77" i="28"/>
  <c r="CG77" i="28"/>
  <c r="CH152" i="28"/>
  <c r="CZ152" i="28"/>
  <c r="CM152" i="28"/>
  <c r="BZ152" i="28"/>
  <c r="BM152" i="28"/>
  <c r="BF152" i="28"/>
  <c r="AS152" i="28"/>
  <c r="AL152" i="28"/>
  <c r="Y152" i="28"/>
  <c r="DC152" i="28"/>
  <c r="CV152" i="28"/>
  <c r="CI152" i="28"/>
  <c r="CT169" i="28"/>
  <c r="DL169" i="28"/>
  <c r="CY169" i="28"/>
  <c r="CL169" i="28"/>
  <c r="BY169" i="28"/>
  <c r="BR169" i="28"/>
  <c r="DM169" i="28"/>
  <c r="CB169" i="28"/>
  <c r="BO169" i="28"/>
  <c r="AX169" i="28"/>
  <c r="AK169" i="28"/>
  <c r="X169" i="28"/>
  <c r="DH169" i="28"/>
  <c r="CU169" i="28"/>
  <c r="AM172" i="28"/>
  <c r="CU172" i="28"/>
  <c r="BL172" i="28"/>
  <c r="DH172" i="28"/>
  <c r="BS172" i="28"/>
  <c r="X172" i="28"/>
  <c r="CF172" i="28"/>
  <c r="AK172" i="28"/>
  <c r="CS172" i="28"/>
  <c r="AX172" i="28"/>
  <c r="DF172" i="28"/>
  <c r="CR191" i="28"/>
  <c r="Y191" i="28"/>
  <c r="CS191" i="28"/>
  <c r="BV191" i="28"/>
  <c r="AY191" i="28"/>
  <c r="AB191" i="28"/>
  <c r="CV191" i="28"/>
  <c r="BS191" i="28"/>
  <c r="W175" i="28"/>
  <c r="DC175" i="28"/>
  <c r="AR175" i="28"/>
  <c r="CH175" i="28"/>
  <c r="AG175" i="28"/>
  <c r="BW175" i="28"/>
  <c r="AB175" i="28"/>
  <c r="BR175" i="28"/>
  <c r="DH175" i="28"/>
  <c r="BB175" i="28"/>
  <c r="CR175" i="28"/>
  <c r="AW175" i="28"/>
  <c r="CM175" i="28"/>
  <c r="Y78" i="28"/>
  <c r="CE78" i="28"/>
  <c r="CK78" i="28"/>
  <c r="AO78" i="28"/>
  <c r="DL78" i="28"/>
  <c r="CO76" i="28"/>
  <c r="DN76" i="28"/>
  <c r="AS85" i="28"/>
  <c r="AC101" i="28"/>
  <c r="BM112" i="28"/>
  <c r="CZ112" i="28"/>
  <c r="BT78" i="28"/>
  <c r="CO95" i="28"/>
  <c r="DI95" i="28"/>
  <c r="AR95" i="28"/>
  <c r="CC93" i="28"/>
  <c r="CG101" i="28"/>
  <c r="CP98" i="28"/>
  <c r="DJ98" i="28"/>
  <c r="CN137" i="28"/>
  <c r="DL137" i="28"/>
  <c r="CL137" i="28"/>
  <c r="BR137" i="28"/>
  <c r="CB137" i="28"/>
  <c r="BB137" i="28"/>
  <c r="AH137" i="28"/>
  <c r="AR137" i="28"/>
  <c r="DI137" i="28"/>
  <c r="CO137" i="28"/>
  <c r="CY137" i="28"/>
  <c r="BY137" i="28"/>
  <c r="BE137" i="28"/>
  <c r="BO137" i="28"/>
  <c r="AO137" i="28"/>
  <c r="DC131" i="28"/>
  <c r="BK131" i="28"/>
  <c r="AN131" i="28"/>
  <c r="DH131" i="28"/>
  <c r="CF131" i="28"/>
  <c r="BI131" i="28"/>
  <c r="AL131" i="28"/>
  <c r="DF131" i="28"/>
  <c r="BL152" i="28"/>
  <c r="AP152" i="28"/>
  <c r="CS152" i="28"/>
  <c r="AN169" i="28"/>
  <c r="DI169" i="28"/>
  <c r="DE169" i="28"/>
  <c r="AK78" i="28"/>
  <c r="DD116" i="28"/>
  <c r="CG116" i="28"/>
  <c r="AP116" i="28"/>
  <c r="CP116" i="28"/>
  <c r="AV116" i="28"/>
  <c r="AY116" i="28"/>
  <c r="Z116" i="28"/>
  <c r="BZ116" i="28"/>
  <c r="CF116" i="28"/>
  <c r="BL116" i="28"/>
  <c r="DG116" i="28"/>
  <c r="AF116" i="28"/>
  <c r="Y116" i="28"/>
  <c r="CV116" i="28"/>
  <c r="AZ116" i="28"/>
  <c r="BP116" i="28"/>
  <c r="AL116" i="28"/>
  <c r="BG116" i="28"/>
  <c r="CZ116" i="28"/>
  <c r="DC116" i="28"/>
  <c r="AI104" i="28"/>
  <c r="DC104" i="28"/>
  <c r="CO104" i="28"/>
  <c r="AU104" i="28"/>
  <c r="AA104" i="28"/>
  <c r="AV104" i="28"/>
  <c r="CE104" i="28"/>
  <c r="BK104" i="28"/>
  <c r="AL104" i="28"/>
  <c r="AO104" i="28"/>
  <c r="CR104" i="28"/>
  <c r="CU104" i="28"/>
  <c r="BV104" i="28"/>
  <c r="AE104" i="28"/>
  <c r="AK104" i="28"/>
  <c r="AN104" i="28"/>
  <c r="BL104" i="28"/>
  <c r="BO104" i="28"/>
  <c r="CV104" i="28"/>
  <c r="AN51" i="28"/>
  <c r="BH51" i="28"/>
  <c r="CH51" i="28"/>
  <c r="DG65" i="28"/>
  <c r="AO65" i="28"/>
  <c r="DM23" i="28"/>
  <c r="EN19" i="28"/>
  <c r="AE191" i="28"/>
  <c r="CY191" i="28"/>
  <c r="CB191" i="28"/>
  <c r="BE191" i="28"/>
  <c r="AH191" i="28"/>
  <c r="DB191" i="28"/>
  <c r="BY191" i="28"/>
  <c r="CQ175" i="28"/>
  <c r="AO175" i="28"/>
  <c r="AX175" i="28"/>
  <c r="CN175" i="28"/>
  <c r="AM175" i="28"/>
  <c r="CI175" i="28"/>
  <c r="AH175" i="28"/>
  <c r="BX175" i="28"/>
  <c r="DN175" i="28"/>
  <c r="BH175" i="28"/>
  <c r="DD175" i="28"/>
  <c r="BC175" i="28"/>
  <c r="CS175" i="28"/>
  <c r="AJ112" i="28"/>
  <c r="AA85" i="28"/>
  <c r="AT85" i="28"/>
  <c r="CQ101" i="28"/>
  <c r="CP152" i="28"/>
  <c r="AV152" i="28"/>
  <c r="AF152" i="28"/>
  <c r="CY178" i="28"/>
  <c r="DJ178" i="28"/>
  <c r="CO178" i="28"/>
  <c r="AC178" i="28"/>
  <c r="AP178" i="28"/>
  <c r="DL178" i="28"/>
  <c r="DB178" i="28"/>
  <c r="CB178" i="28"/>
  <c r="BX169" i="28"/>
  <c r="BB169" i="28"/>
  <c r="AR169" i="28"/>
  <c r="CE178" i="28"/>
  <c r="BZ178" i="28"/>
  <c r="AN83" i="28"/>
  <c r="BI83" i="28"/>
  <c r="BZ14" i="28"/>
  <c r="DL14" i="28"/>
  <c r="CZ14" i="28"/>
  <c r="BO14" i="28"/>
  <c r="AG14" i="28"/>
  <c r="CC14" i="28"/>
  <c r="AT14" i="28"/>
  <c r="CP14" i="28"/>
  <c r="BA14" i="28"/>
  <c r="CW14" i="28"/>
  <c r="CK10" i="28"/>
  <c r="AX6" i="28"/>
  <c r="BX51" i="28"/>
  <c r="CR51" i="28"/>
  <c r="CV23" i="28"/>
  <c r="AL23" i="28"/>
  <c r="AS65" i="28"/>
  <c r="CL65" i="28"/>
  <c r="BY65" i="28"/>
  <c r="CC23" i="28"/>
  <c r="DH107" i="28"/>
  <c r="AV191" i="28"/>
  <c r="CX191" i="28"/>
  <c r="BC191" i="28"/>
  <c r="AF191" i="28"/>
  <c r="CZ191" i="28"/>
  <c r="CC191" i="28"/>
  <c r="BF191" i="28"/>
  <c r="AC191" i="28"/>
  <c r="CW191" i="28"/>
  <c r="AU175" i="28"/>
  <c r="AC175" i="28"/>
  <c r="BY175" i="28"/>
  <c r="BD175" i="28"/>
  <c r="CT175" i="28"/>
  <c r="AY175" i="28"/>
  <c r="CO175" i="28"/>
  <c r="AN175" i="28"/>
  <c r="CD175" i="28"/>
  <c r="X175" i="28"/>
  <c r="BT175" i="28"/>
  <c r="DJ175" i="28"/>
  <c r="BI175" i="28"/>
  <c r="CY175" i="28"/>
  <c r="CC101" i="28"/>
  <c r="AS112" i="28"/>
  <c r="BZ112" i="28"/>
  <c r="DC76" i="28"/>
  <c r="CG85" i="28"/>
  <c r="AU98" i="28"/>
  <c r="AW98" i="28"/>
  <c r="BA98" i="28"/>
  <c r="CG98" i="28"/>
  <c r="AQ98" i="28"/>
  <c r="AM98" i="28"/>
  <c r="CA98" i="28"/>
  <c r="W98" i="28"/>
  <c r="BW98" i="28"/>
  <c r="BQ98" i="28"/>
  <c r="BG101" i="28"/>
  <c r="AS98" i="28"/>
  <c r="AP98" i="28"/>
  <c r="BG131" i="28"/>
  <c r="CE131" i="28"/>
  <c r="CO131" i="28"/>
  <c r="BR131" i="28"/>
  <c r="AP131" i="28"/>
  <c r="DJ131" i="28"/>
  <c r="CM131" i="28"/>
  <c r="BP131" i="28"/>
  <c r="AY152" i="28"/>
  <c r="AC152" i="28"/>
  <c r="CF152" i="28"/>
  <c r="BP152" i="28"/>
  <c r="AM169" i="28"/>
  <c r="DB169" i="28"/>
  <c r="BH169" i="28"/>
  <c r="CH169" i="28"/>
  <c r="AO178" i="28"/>
  <c r="BC178" i="28"/>
  <c r="DD98" i="28"/>
  <c r="DA98" i="28"/>
  <c r="DB137" i="28"/>
  <c r="BT83" i="28"/>
  <c r="BX83" i="28"/>
  <c r="CS83" i="28"/>
  <c r="DC81" i="28"/>
  <c r="AL14" i="28"/>
  <c r="CR14" i="28"/>
  <c r="AV14" i="28"/>
  <c r="Y14" i="28"/>
  <c r="CA14" i="28"/>
  <c r="AM14" i="28"/>
  <c r="CO14" i="28"/>
  <c r="AZ14" i="28"/>
  <c r="DB14" i="28"/>
  <c r="BG14" i="28"/>
  <c r="DI14" i="28"/>
  <c r="CC48" i="28"/>
  <c r="BL48" i="28"/>
  <c r="AI48" i="28"/>
  <c r="DC48" i="28"/>
  <c r="CF48" i="28"/>
  <c r="BI48" i="28"/>
  <c r="AL48" i="28"/>
  <c r="DF48" i="28"/>
  <c r="AU6" i="28"/>
  <c r="CR6" i="28"/>
  <c r="AB13" i="28"/>
  <c r="CA13" i="28"/>
  <c r="DA13" i="28"/>
  <c r="BX20" i="28"/>
  <c r="BR6" i="28"/>
  <c r="EN31" i="28"/>
  <c r="DH51" i="28"/>
  <c r="AK51" i="28"/>
  <c r="BL23" i="28"/>
  <c r="CS23" i="28"/>
  <c r="DM65" i="28"/>
  <c r="BP65" i="28"/>
  <c r="DI65" i="28"/>
  <c r="AN26" i="28"/>
  <c r="AF23" i="28"/>
  <c r="DA50" i="28"/>
  <c r="CY107" i="28"/>
  <c r="AP77" i="28"/>
  <c r="DE77" i="28"/>
  <c r="AQ77" i="28"/>
  <c r="CV77" i="28"/>
  <c r="EN177" i="28"/>
  <c r="BE172" i="28"/>
  <c r="AH172" i="28"/>
  <c r="CD172" i="28"/>
  <c r="AO172" i="28"/>
  <c r="CK172" i="28"/>
  <c r="BB172" i="28"/>
  <c r="CX172" i="28"/>
  <c r="BO172" i="28"/>
  <c r="DK172" i="28"/>
  <c r="CB172" i="28"/>
  <c r="CF191" i="28"/>
  <c r="AJ191" i="28"/>
  <c r="BI191" i="28"/>
  <c r="AL191" i="28"/>
  <c r="DF191" i="28"/>
  <c r="CI191" i="28"/>
  <c r="BL191" i="28"/>
  <c r="AI191" i="28"/>
  <c r="DC191" i="28"/>
  <c r="CE175" i="28"/>
  <c r="BM175" i="28"/>
  <c r="DI175" i="28"/>
  <c r="BJ175" i="28"/>
  <c r="DF175" i="28"/>
  <c r="BE175" i="28"/>
  <c r="CU175" i="28"/>
  <c r="AT175" i="28"/>
  <c r="CJ175" i="28"/>
  <c r="AJ175" i="28"/>
  <c r="BZ175" i="28"/>
  <c r="Y175" i="28"/>
  <c r="BO175" i="28"/>
  <c r="DE175" i="28"/>
  <c r="CA78" i="28"/>
  <c r="AJ78" i="28"/>
  <c r="CH78" i="28"/>
  <c r="BD78" i="28"/>
  <c r="Z78" i="28"/>
  <c r="DH76" i="28"/>
  <c r="AK85" i="28"/>
  <c r="CI85" i="28"/>
  <c r="DF85" i="28"/>
  <c r="W85" i="28"/>
  <c r="AZ85" i="28"/>
  <c r="DK85" i="28"/>
  <c r="CM101" i="28"/>
  <c r="DG112" i="28"/>
  <c r="AW112" i="28"/>
  <c r="DE76" i="28"/>
  <c r="CN85" i="28"/>
  <c r="DB95" i="28"/>
  <c r="AE95" i="28"/>
  <c r="AG71" i="28"/>
  <c r="AJ93" i="28"/>
  <c r="CB93" i="28"/>
  <c r="AZ101" i="28"/>
  <c r="AY119" i="28"/>
  <c r="CZ98" i="28"/>
  <c r="CW98" i="28"/>
  <c r="CQ131" i="28"/>
  <c r="AA131" i="28"/>
  <c r="CU131" i="28"/>
  <c r="BX131" i="28"/>
  <c r="AV131" i="28"/>
  <c r="Y131" i="28"/>
  <c r="CS131" i="28"/>
  <c r="BV131" i="28"/>
  <c r="CC152" i="28"/>
  <c r="AI152" i="28"/>
  <c r="DJ152" i="28"/>
  <c r="BV152" i="28"/>
  <c r="AY169" i="28"/>
  <c r="AO169" i="28"/>
  <c r="CR169" i="28"/>
  <c r="AR178" i="28"/>
  <c r="CM178" i="28"/>
  <c r="CQ71" i="28"/>
  <c r="AW85" i="28"/>
  <c r="BG98" i="28"/>
  <c r="BF116" i="28"/>
  <c r="AE137" i="28"/>
  <c r="CQ116" i="28"/>
  <c r="CF83" i="28"/>
  <c r="DH83" i="28"/>
  <c r="AL83" i="28"/>
  <c r="AJ14" i="28"/>
  <c r="BV14" i="28"/>
  <c r="DJ14" i="28"/>
  <c r="CF14" i="28"/>
  <c r="AE14" i="28"/>
  <c r="CM14" i="28"/>
  <c r="AS14" i="28"/>
  <c r="DA14" i="28"/>
  <c r="BF14" i="28"/>
  <c r="DN14" i="28"/>
  <c r="BM14" i="28"/>
  <c r="CU48" i="28"/>
  <c r="BE48" i="28"/>
  <c r="CJ48" i="28"/>
  <c r="BG48" i="28"/>
  <c r="AJ48" i="28"/>
  <c r="DD48" i="28"/>
  <c r="CG48" i="28"/>
  <c r="BJ48" i="28"/>
  <c r="DH6" i="28"/>
  <c r="BH6" i="28"/>
  <c r="AD13" i="28"/>
  <c r="DK13" i="28"/>
  <c r="BG35" i="28"/>
  <c r="AX20" i="28"/>
  <c r="AR6" i="28"/>
  <c r="AA51" i="28"/>
  <c r="AU51" i="28"/>
  <c r="BU51" i="28"/>
  <c r="AB23" i="28"/>
  <c r="Y23" i="28"/>
  <c r="CF65" i="28"/>
  <c r="AH65" i="28"/>
  <c r="BC65" i="28"/>
  <c r="CU26" i="28"/>
  <c r="CM23" i="28"/>
  <c r="AS32" i="28"/>
  <c r="BG38" i="28"/>
  <c r="CL107" i="28"/>
  <c r="EO120" i="28"/>
  <c r="AA172" i="28"/>
  <c r="CI172" i="28"/>
  <c r="AN172" i="28"/>
  <c r="CV172" i="28"/>
  <c r="AU172" i="28"/>
  <c r="DC172" i="28"/>
  <c r="BH172" i="28"/>
  <c r="Y172" i="28"/>
  <c r="BU172" i="28"/>
  <c r="AL172" i="28"/>
  <c r="CH172" i="28"/>
  <c r="X191" i="28"/>
  <c r="BT191" i="28"/>
  <c r="BO191" i="28"/>
  <c r="AR191" i="28"/>
  <c r="DL191" i="28"/>
  <c r="CO191" i="28"/>
  <c r="BR191" i="28"/>
  <c r="AO191" i="28"/>
  <c r="DI191" i="28"/>
  <c r="BA175" i="28"/>
  <c r="CW175" i="28"/>
  <c r="Z175" i="28"/>
  <c r="BV175" i="28"/>
  <c r="DL175" i="28"/>
  <c r="BK175" i="28"/>
  <c r="DA175" i="28"/>
  <c r="AZ175" i="28"/>
  <c r="CV175" i="28"/>
  <c r="AP175" i="28"/>
  <c r="CF175" i="28"/>
  <c r="AE175" i="28"/>
  <c r="BU175" i="28"/>
  <c r="BC101" i="28"/>
  <c r="BF112" i="28"/>
  <c r="CM112" i="28"/>
  <c r="AI95" i="28"/>
  <c r="BI95" i="28"/>
  <c r="DG101" i="28"/>
  <c r="BP98" i="28"/>
  <c r="AC131" i="28"/>
  <c r="AG131" i="28"/>
  <c r="DA131" i="28"/>
  <c r="CD131" i="28"/>
  <c r="BB131" i="28"/>
  <c r="AE131" i="28"/>
  <c r="CY131" i="28"/>
  <c r="CB131" i="28"/>
  <c r="DM152" i="28"/>
  <c r="BS152" i="28"/>
  <c r="BC152" i="28"/>
  <c r="DF152" i="28"/>
  <c r="BK169" i="28"/>
  <c r="AU169" i="28"/>
  <c r="AE169" i="28"/>
  <c r="BE178" i="28"/>
  <c r="BA71" i="28"/>
  <c r="DF116" i="28"/>
  <c r="CW116" i="28"/>
  <c r="CC157" i="28"/>
  <c r="DF157" i="28"/>
  <c r="Y157" i="28"/>
  <c r="AH157" i="28"/>
  <c r="BD157" i="28"/>
  <c r="W157" i="28"/>
  <c r="Z157" i="28"/>
  <c r="DN157" i="28"/>
  <c r="AY157" i="28"/>
  <c r="BI157" i="28"/>
  <c r="BA157" i="28"/>
  <c r="CN157" i="28"/>
  <c r="X157" i="28"/>
  <c r="BJ157" i="28"/>
  <c r="CW157" i="28"/>
  <c r="AQ157" i="28"/>
  <c r="AO157" i="28"/>
  <c r="CS157" i="28"/>
  <c r="CK157" i="28"/>
  <c r="AG157" i="28"/>
  <c r="BH157" i="28"/>
  <c r="CT157" i="28"/>
  <c r="BY157" i="28"/>
  <c r="AA157" i="28"/>
  <c r="BB157" i="28"/>
  <c r="AN157" i="28"/>
  <c r="CR157" i="28"/>
  <c r="DG157" i="28"/>
  <c r="DI157" i="28"/>
  <c r="BK157" i="28"/>
  <c r="CL157" i="28"/>
  <c r="BX157" i="28"/>
  <c r="DJ157" i="28"/>
  <c r="AT157" i="28"/>
  <c r="AT145" i="28"/>
  <c r="BC113" i="28"/>
  <c r="AA145" i="28"/>
  <c r="Z144" i="28"/>
  <c r="AQ144" i="28"/>
  <c r="BE144" i="28"/>
  <c r="BR144" i="28"/>
  <c r="CO230" i="28"/>
  <c r="CW230" i="28"/>
  <c r="EO270" i="28"/>
  <c r="CZ269" i="28"/>
  <c r="CB269" i="28"/>
  <c r="DK269" i="28"/>
  <c r="BO269" i="28"/>
  <c r="CX269" i="28"/>
  <c r="BB269" i="28"/>
  <c r="CP269" i="28"/>
  <c r="AT269" i="28"/>
  <c r="CE269" i="28"/>
  <c r="AS269" i="28"/>
  <c r="BW269" i="28"/>
  <c r="DF269" i="28"/>
  <c r="AX269" i="28"/>
  <c r="CS269" i="28"/>
  <c r="AK269" i="28"/>
  <c r="CF269" i="28"/>
  <c r="X269" i="28"/>
  <c r="BX269" i="28"/>
  <c r="CI269" i="28"/>
  <c r="AC269" i="28"/>
  <c r="BG269" i="28"/>
  <c r="DC269" i="28"/>
  <c r="AA269" i="28"/>
  <c r="BQ269" i="28"/>
  <c r="CJ269" i="28"/>
  <c r="BN269" i="28"/>
  <c r="BI269" i="28"/>
  <c r="AR269" i="28"/>
  <c r="CY243" i="28"/>
  <c r="BL243" i="28"/>
  <c r="BI243" i="28"/>
  <c r="BQ243" i="28"/>
  <c r="BO243" i="28"/>
  <c r="AT243" i="28"/>
  <c r="AQ243" i="28"/>
  <c r="DA243" i="28"/>
  <c r="CJ243" i="28"/>
  <c r="AW243" i="28"/>
  <c r="AB243" i="28"/>
  <c r="BY243" i="28"/>
  <c r="BR243" i="28"/>
  <c r="AE243" i="28"/>
  <c r="DK243" i="28"/>
  <c r="BD243" i="28"/>
  <c r="DI243" i="28"/>
  <c r="AZ243" i="28"/>
  <c r="DN243" i="28"/>
  <c r="CS243" i="28"/>
  <c r="CN243" i="28"/>
  <c r="BB243" i="28"/>
  <c r="CL243" i="28"/>
  <c r="DJ70" i="28"/>
  <c r="AJ70" i="28"/>
  <c r="AR70" i="28"/>
  <c r="BE70" i="28"/>
  <c r="BM70" i="28"/>
  <c r="DD87" i="28"/>
  <c r="DK150" i="28"/>
  <c r="DG145" i="28"/>
  <c r="Y168" i="28"/>
  <c r="AV164" i="28"/>
  <c r="AE164" i="28"/>
  <c r="AE194" i="28"/>
  <c r="AR194" i="28"/>
  <c r="BE194" i="28"/>
  <c r="BR194" i="28"/>
  <c r="BY194" i="28"/>
  <c r="BH96" i="28"/>
  <c r="CN113" i="28"/>
  <c r="BY113" i="28"/>
  <c r="CH150" i="28"/>
  <c r="AO145" i="28"/>
  <c r="AE145" i="28"/>
  <c r="BF145" i="28"/>
  <c r="BM96" i="28"/>
  <c r="AG113" i="28"/>
  <c r="DI113" i="28"/>
  <c r="BD82" i="28"/>
  <c r="AW82" i="28"/>
  <c r="CR82" i="28"/>
  <c r="DM82" i="28"/>
  <c r="W82" i="28"/>
  <c r="BZ82" i="28"/>
  <c r="DA91" i="28"/>
  <c r="AQ91" i="28"/>
  <c r="AB103" i="28"/>
  <c r="AI103" i="28"/>
  <c r="AV103" i="28"/>
  <c r="BI103" i="28"/>
  <c r="BV103" i="28"/>
  <c r="BP113" i="28"/>
  <c r="AA143" i="28"/>
  <c r="AJ143" i="28"/>
  <c r="AU143" i="28"/>
  <c r="BN143" i="28"/>
  <c r="BY143" i="28"/>
  <c r="CJ143" i="28"/>
  <c r="BU143" i="28"/>
  <c r="AX143" i="28"/>
  <c r="CF145" i="28"/>
  <c r="AF144" i="28"/>
  <c r="BG144" i="28"/>
  <c r="CH144" i="28"/>
  <c r="BU144" i="28"/>
  <c r="CI144" i="28"/>
  <c r="CV144" i="28"/>
  <c r="AC170" i="28"/>
  <c r="BK166" i="28"/>
  <c r="AB166" i="28"/>
  <c r="CJ166" i="28"/>
  <c r="AI166" i="28"/>
  <c r="CQ166" i="28"/>
  <c r="AV166" i="28"/>
  <c r="DD166" i="28"/>
  <c r="BI166" i="28"/>
  <c r="Z166" i="28"/>
  <c r="BV166" i="28"/>
  <c r="CU170" i="28"/>
  <c r="BE230" i="28"/>
  <c r="AM269" i="28"/>
  <c r="BK269" i="28"/>
  <c r="DA269" i="28"/>
  <c r="DH269" i="28"/>
  <c r="CL269" i="28"/>
  <c r="BU269" i="28"/>
  <c r="BD269" i="28"/>
  <c r="BH257" i="28"/>
  <c r="DN257" i="28"/>
  <c r="CJ257" i="28"/>
  <c r="AU257" i="28"/>
  <c r="AQ257" i="28"/>
  <c r="AF257" i="28"/>
  <c r="DL257" i="28"/>
  <c r="AG243" i="28"/>
  <c r="AE70" i="28"/>
  <c r="AV70" i="28"/>
  <c r="AX70" i="28"/>
  <c r="BK70" i="28"/>
  <c r="BS70" i="28"/>
  <c r="DB110" i="28"/>
  <c r="DN150" i="28"/>
  <c r="BN150" i="28"/>
  <c r="CR145" i="28"/>
  <c r="BW145" i="28"/>
  <c r="CJ145" i="28"/>
  <c r="AW145" i="28"/>
  <c r="BI168" i="28"/>
  <c r="CF164" i="28"/>
  <c r="BO164" i="28"/>
  <c r="AD194" i="28"/>
  <c r="AK194" i="28"/>
  <c r="AX194" i="28"/>
  <c r="BK194" i="28"/>
  <c r="BX194" i="28"/>
  <c r="CE194" i="28"/>
  <c r="CC96" i="28"/>
  <c r="AX113" i="28"/>
  <c r="AI113" i="28"/>
  <c r="CR150" i="28"/>
  <c r="BQ145" i="28"/>
  <c r="AQ145" i="28"/>
  <c r="DE145" i="28"/>
  <c r="CH113" i="28"/>
  <c r="BS113" i="28"/>
  <c r="AC113" i="28"/>
  <c r="CZ113" i="28"/>
  <c r="BK143" i="28"/>
  <c r="BT143" i="28"/>
  <c r="CE143" i="28"/>
  <c r="CX143" i="28"/>
  <c r="DI143" i="28"/>
  <c r="Y143" i="28"/>
  <c r="CS143" i="28"/>
  <c r="BV143" i="28"/>
  <c r="AV145" i="28"/>
  <c r="AF145" i="28"/>
  <c r="AR144" i="28"/>
  <c r="BS144" i="28"/>
  <c r="CT144" i="28"/>
  <c r="CA144" i="28"/>
  <c r="CO144" i="28"/>
  <c r="DB144" i="28"/>
  <c r="EN173" i="28"/>
  <c r="DK230" i="28"/>
  <c r="BE269" i="28"/>
  <c r="CC269" i="28"/>
  <c r="AN269" i="28"/>
  <c r="DN269" i="28"/>
  <c r="CR269" i="28"/>
  <c r="CA269" i="28"/>
  <c r="BV269" i="28"/>
  <c r="CU257" i="28"/>
  <c r="DA257" i="28"/>
  <c r="BE257" i="28"/>
  <c r="DF257" i="28"/>
  <c r="BP257" i="28"/>
  <c r="Z257" i="28"/>
  <c r="CA257" i="28"/>
  <c r="AE257" i="28"/>
  <c r="CE257" i="28"/>
  <c r="AO257" i="28"/>
  <c r="BB257" i="28"/>
  <c r="AZ257" i="28"/>
  <c r="AD257" i="28"/>
  <c r="AB257" i="28"/>
  <c r="X257" i="28"/>
  <c r="CC257" i="28"/>
  <c r="AM257" i="28"/>
  <c r="CN257" i="28"/>
  <c r="AR257" i="28"/>
  <c r="CS257" i="28"/>
  <c r="BC257" i="28"/>
  <c r="DC257" i="28"/>
  <c r="BM257" i="28"/>
  <c r="DD257" i="28"/>
  <c r="DB257" i="28"/>
  <c r="CF257" i="28"/>
  <c r="CD257" i="28"/>
  <c r="BZ257" i="28"/>
  <c r="CP257" i="28"/>
  <c r="DM257" i="28"/>
  <c r="BW257" i="28"/>
  <c r="AG257" i="28"/>
  <c r="CB257" i="28"/>
  <c r="AL257" i="28"/>
  <c r="CM257" i="28"/>
  <c r="AW257" i="28"/>
  <c r="CW257" i="28"/>
  <c r="BA257" i="28"/>
  <c r="CL257" i="28"/>
  <c r="BS257" i="28"/>
  <c r="BI257" i="28"/>
  <c r="BD257" i="28"/>
  <c r="AS257" i="28"/>
  <c r="CK197" i="28"/>
  <c r="DC197" i="28"/>
  <c r="CV197" i="28"/>
  <c r="CI197" i="28"/>
  <c r="BV197" i="28"/>
  <c r="BI197" i="28"/>
  <c r="CR197" i="28"/>
  <c r="BY197" i="28"/>
  <c r="BR197" i="28"/>
  <c r="BE197" i="28"/>
  <c r="AR197" i="28"/>
  <c r="AE197" i="28"/>
  <c r="BH197" i="28"/>
  <c r="BS197" i="28"/>
  <c r="BL197" i="28"/>
  <c r="AY197" i="28"/>
  <c r="AL197" i="28"/>
  <c r="Y197" i="28"/>
  <c r="CF197" i="28"/>
  <c r="AO197" i="28"/>
  <c r="AH197" i="28"/>
  <c r="DL197" i="28"/>
  <c r="CY197" i="28"/>
  <c r="BT197" i="28"/>
  <c r="AV197" i="28"/>
  <c r="AI197" i="28"/>
  <c r="AB197" i="28"/>
  <c r="DF197" i="28"/>
  <c r="CS197" i="28"/>
  <c r="AJ197" i="28"/>
  <c r="BH145" i="28"/>
  <c r="AM145" i="28"/>
  <c r="DD194" i="28"/>
  <c r="BO194" i="28"/>
  <c r="CB194" i="28"/>
  <c r="CO194" i="28"/>
  <c r="DB194" i="28"/>
  <c r="DI194" i="28"/>
  <c r="DN113" i="28"/>
  <c r="CY113" i="28"/>
  <c r="BH150" i="28"/>
  <c r="CL145" i="28"/>
  <c r="AG145" i="28"/>
  <c r="BI145" i="28"/>
  <c r="BC145" i="28"/>
  <c r="AR113" i="28"/>
  <c r="AP113" i="28"/>
  <c r="AS113" i="28"/>
  <c r="BS143" i="28"/>
  <c r="CD143" i="28"/>
  <c r="CO143" i="28"/>
  <c r="DH143" i="28"/>
  <c r="X143" i="28"/>
  <c r="AE143" i="28"/>
  <c r="CY143" i="28"/>
  <c r="CB143" i="28"/>
  <c r="AI145" i="28"/>
  <c r="BD144" i="28"/>
  <c r="AJ144" i="28"/>
  <c r="BM144" i="28"/>
  <c r="DE144" i="28"/>
  <c r="AB144" i="28"/>
  <c r="BD230" i="28"/>
  <c r="CA230" i="28"/>
  <c r="EO268" i="28"/>
  <c r="W269" i="28"/>
  <c r="AU269" i="28"/>
  <c r="AZ269" i="28"/>
  <c r="AD269" i="28"/>
  <c r="Y269" i="28"/>
  <c r="CY269" i="28"/>
  <c r="CH269" i="28"/>
  <c r="CA243" i="28"/>
  <c r="BO197" i="28"/>
  <c r="Z87" i="28"/>
  <c r="BX70" i="28"/>
  <c r="CY70" i="28"/>
  <c r="Y70" i="28"/>
  <c r="CH70" i="28"/>
  <c r="CU70" i="28"/>
  <c r="DC70" i="28"/>
  <c r="BG110" i="28"/>
  <c r="AT150" i="28"/>
  <c r="CK150" i="28"/>
  <c r="X145" i="28"/>
  <c r="CT145" i="28"/>
  <c r="BQ164" i="28"/>
  <c r="AP194" i="28"/>
  <c r="BU194" i="28"/>
  <c r="CH194" i="28"/>
  <c r="CU194" i="28"/>
  <c r="DH194" i="28"/>
  <c r="BR96" i="28"/>
  <c r="BX113" i="28"/>
  <c r="BI113" i="28"/>
  <c r="CS145" i="28"/>
  <c r="BB145" i="28"/>
  <c r="CN145" i="28"/>
  <c r="CY145" i="28"/>
  <c r="BB96" i="28"/>
  <c r="DH113" i="28"/>
  <c r="AW113" i="28"/>
  <c r="BO82" i="28"/>
  <c r="CH82" i="28"/>
  <c r="DF91" i="28"/>
  <c r="BZ113" i="28"/>
  <c r="CC113" i="28"/>
  <c r="CC143" i="28"/>
  <c r="CL143" i="28"/>
  <c r="CW143" i="28"/>
  <c r="W143" i="28"/>
  <c r="AH143" i="28"/>
  <c r="AK143" i="28"/>
  <c r="DE143" i="28"/>
  <c r="CH143" i="28"/>
  <c r="BN144" i="28"/>
  <c r="CZ144" i="28"/>
  <c r="AV144" i="28"/>
  <c r="BY144" i="28"/>
  <c r="DK144" i="28"/>
  <c r="AH144" i="28"/>
  <c r="BY227" i="28"/>
  <c r="BU255" i="28"/>
  <c r="EN270" i="28"/>
  <c r="AI269" i="28"/>
  <c r="AO269" i="28"/>
  <c r="BM269" i="28"/>
  <c r="BF269" i="28"/>
  <c r="AV269" i="28"/>
  <c r="AE269" i="28"/>
  <c r="DE269" i="28"/>
  <c r="CN269" i="28"/>
  <c r="DH257" i="28"/>
  <c r="AT257" i="28"/>
  <c r="CX257" i="28"/>
  <c r="BT257" i="28"/>
  <c r="CK257" i="28"/>
  <c r="CG257" i="28"/>
  <c r="BV257" i="28"/>
  <c r="BQ257" i="28"/>
  <c r="CV243" i="28"/>
  <c r="CB197" i="28"/>
  <c r="AN213" i="28"/>
  <c r="BH213" i="28"/>
  <c r="AI237" i="28"/>
  <c r="CB237" i="28"/>
  <c r="AZ239" i="28"/>
  <c r="CE239" i="28"/>
  <c r="BL264" i="28"/>
  <c r="DE201" i="28"/>
  <c r="CH201" i="28"/>
  <c r="BN201" i="28"/>
  <c r="CM201" i="28"/>
  <c r="CN201" i="28"/>
  <c r="DD201" i="28"/>
  <c r="BQ201" i="28"/>
  <c r="AH201" i="28"/>
  <c r="CD201" i="28"/>
  <c r="AO201" i="28"/>
  <c r="CK201" i="28"/>
  <c r="BK189" i="28"/>
  <c r="CH189" i="28"/>
  <c r="AL189" i="28"/>
  <c r="CO189" i="28"/>
  <c r="DL189" i="28"/>
  <c r="BL189" i="28"/>
  <c r="DB189" i="28"/>
  <c r="AU189" i="28"/>
  <c r="CQ189" i="28"/>
  <c r="AP189" i="28"/>
  <c r="CF189" i="28"/>
  <c r="AE189" i="28"/>
  <c r="BU189" i="28"/>
  <c r="AC266" i="28"/>
  <c r="BM266" i="28"/>
  <c r="BG266" i="28"/>
  <c r="AE266" i="28"/>
  <c r="AP266" i="28"/>
  <c r="CX266" i="28"/>
  <c r="BD266" i="28"/>
  <c r="DL266" i="28"/>
  <c r="BQ266" i="28"/>
  <c r="AH266" i="28"/>
  <c r="CD266" i="28"/>
  <c r="BV88" i="28"/>
  <c r="CH88" i="28"/>
  <c r="CD88" i="28"/>
  <c r="AL165" i="28"/>
  <c r="CV181" i="28"/>
  <c r="CL181" i="28"/>
  <c r="DF165" i="28"/>
  <c r="AY185" i="28"/>
  <c r="CO185" i="28"/>
  <c r="CX185" i="28"/>
  <c r="CU185" i="28"/>
  <c r="AL185" i="28"/>
  <c r="BP185" i="28"/>
  <c r="CZ185" i="28"/>
  <c r="AM185" i="28"/>
  <c r="BE185" i="28"/>
  <c r="AV185" i="28"/>
  <c r="CC185" i="28"/>
  <c r="CL147" i="28"/>
  <c r="CC165" i="28"/>
  <c r="AX185" i="28"/>
  <c r="CM181" i="28"/>
  <c r="AW190" i="28"/>
  <c r="CG234" i="28"/>
  <c r="CY147" i="28"/>
  <c r="DL258" i="28"/>
  <c r="DA179" i="28"/>
  <c r="BU258" i="28"/>
  <c r="BX185" i="28"/>
  <c r="AH226" i="28"/>
  <c r="CX226" i="28"/>
  <c r="DF226" i="28"/>
  <c r="CO226" i="28"/>
  <c r="BN226" i="28"/>
  <c r="BE234" i="28"/>
  <c r="BF244" i="28"/>
  <c r="DG179" i="28"/>
  <c r="DD179" i="28"/>
  <c r="AA179" i="28"/>
  <c r="BT179" i="28"/>
  <c r="BB179" i="28"/>
  <c r="AQ226" i="28"/>
  <c r="CF261" i="28"/>
  <c r="DB190" i="28"/>
  <c r="EO205" i="28"/>
  <c r="AS192" i="28"/>
  <c r="BM192" i="28"/>
  <c r="CL206" i="28"/>
  <c r="X206" i="28"/>
  <c r="AT206" i="28"/>
  <c r="CF206" i="28"/>
  <c r="W206" i="28"/>
  <c r="BM206" i="28"/>
  <c r="DC206" i="28"/>
  <c r="BC206" i="28"/>
  <c r="CY206" i="28"/>
  <c r="AX206" i="28"/>
  <c r="CN206" i="28"/>
  <c r="AM206" i="28"/>
  <c r="CC206" i="28"/>
  <c r="EO217" i="28"/>
  <c r="CK224" i="28"/>
  <c r="AF224" i="28"/>
  <c r="CC231" i="28"/>
  <c r="DN221" i="28"/>
  <c r="AF233" i="28"/>
  <c r="AC236" i="28"/>
  <c r="AK271" i="28"/>
  <c r="AX271" i="28"/>
  <c r="AA271" i="28"/>
  <c r="CU271" i="28"/>
  <c r="BX271" i="28"/>
  <c r="AU271" i="28"/>
  <c r="X271" i="28"/>
  <c r="CR271" i="28"/>
  <c r="W148" i="28"/>
  <c r="AC148" i="28"/>
  <c r="AV148" i="28"/>
  <c r="BL148" i="28"/>
  <c r="BP148" i="28"/>
  <c r="BZ207" i="28"/>
  <c r="AJ207" i="28"/>
  <c r="BO207" i="28"/>
  <c r="DK207" i="28"/>
  <c r="CZ207" i="28"/>
  <c r="BE207" i="28"/>
  <c r="DM207" i="28"/>
  <c r="BR207" i="28"/>
  <c r="AC207" i="28"/>
  <c r="BY207" i="28"/>
  <c r="DJ228" i="28"/>
  <c r="CN228" i="28"/>
  <c r="CU213" i="28"/>
  <c r="X213" i="28"/>
  <c r="DK237" i="28"/>
  <c r="AG237" i="28"/>
  <c r="DA239" i="28"/>
  <c r="AF151" i="28"/>
  <c r="BR151" i="28"/>
  <c r="BH151" i="28"/>
  <c r="CY151" i="28"/>
  <c r="BK151" i="28"/>
  <c r="AC151" i="28"/>
  <c r="BI201" i="28"/>
  <c r="AW201" i="28"/>
  <c r="CT201" i="28"/>
  <c r="BZ201" i="28"/>
  <c r="CY201" i="28"/>
  <c r="CZ201" i="28"/>
  <c r="AA201" i="28"/>
  <c r="BW201" i="28"/>
  <c r="AN201" i="28"/>
  <c r="CJ201" i="28"/>
  <c r="AU201" i="28"/>
  <c r="CQ201" i="28"/>
  <c r="EN214" i="28"/>
  <c r="AA223" i="28"/>
  <c r="BG223" i="28"/>
  <c r="CA248" i="28"/>
  <c r="DC248" i="28"/>
  <c r="AY248" i="28"/>
  <c r="DI248" i="28"/>
  <c r="BX248" i="28"/>
  <c r="AM248" i="28"/>
  <c r="CQ248" i="28"/>
  <c r="BC248" i="28"/>
  <c r="AB248" i="28"/>
  <c r="CM248" i="28"/>
  <c r="CL248" i="28"/>
  <c r="AL248" i="28"/>
  <c r="CB248" i="28"/>
  <c r="DA248" i="28"/>
  <c r="CC189" i="28"/>
  <c r="CZ189" i="28"/>
  <c r="BV189" i="28"/>
  <c r="DG189" i="28"/>
  <c r="AB189" i="28"/>
  <c r="BR189" i="28"/>
  <c r="DH189" i="28"/>
  <c r="BG189" i="28"/>
  <c r="CW189" i="28"/>
  <c r="AV189" i="28"/>
  <c r="CL189" i="28"/>
  <c r="AK189" i="28"/>
  <c r="CG189" i="28"/>
  <c r="CE266" i="28"/>
  <c r="AK266" i="28"/>
  <c r="DI266" i="28"/>
  <c r="AW266" i="28"/>
  <c r="BH266" i="28"/>
  <c r="DD266" i="28"/>
  <c r="BV266" i="28"/>
  <c r="AA266" i="28"/>
  <c r="CI266" i="28"/>
  <c r="AN266" i="28"/>
  <c r="CV266" i="28"/>
  <c r="AY88" i="28"/>
  <c r="DL88" i="28"/>
  <c r="Z88" i="28"/>
  <c r="AT88" i="28"/>
  <c r="CE180" i="28"/>
  <c r="DK185" i="28"/>
  <c r="BV185" i="28"/>
  <c r="AK181" i="28"/>
  <c r="Z147" i="28"/>
  <c r="BR147" i="28"/>
  <c r="BE147" i="28"/>
  <c r="AQ147" i="28"/>
  <c r="AD147" i="28"/>
  <c r="BD147" i="28"/>
  <c r="AT181" i="28"/>
  <c r="AJ181" i="28"/>
  <c r="BY147" i="28"/>
  <c r="DB147" i="28"/>
  <c r="DF180" i="28"/>
  <c r="DF185" i="28"/>
  <c r="AS185" i="28"/>
  <c r="CV190" i="28"/>
  <c r="CM185" i="28"/>
  <c r="CJ165" i="28"/>
  <c r="AD234" i="28"/>
  <c r="BI258" i="28"/>
  <c r="BX261" i="28"/>
  <c r="DC234" i="28"/>
  <c r="AS258" i="28"/>
  <c r="BP258" i="28"/>
  <c r="DB226" i="28"/>
  <c r="BW179" i="28"/>
  <c r="X179" i="28"/>
  <c r="BV179" i="28"/>
  <c r="DB179" i="28"/>
  <c r="DI179" i="28"/>
  <c r="BD226" i="28"/>
  <c r="BE261" i="28"/>
  <c r="CO234" i="28"/>
  <c r="CC192" i="28"/>
  <c r="CW192" i="28"/>
  <c r="DD206" i="28"/>
  <c r="AP206" i="28"/>
  <c r="CD206" i="28"/>
  <c r="CX206" i="28"/>
  <c r="AC206" i="28"/>
  <c r="BS206" i="28"/>
  <c r="DI206" i="28"/>
  <c r="BO206" i="28"/>
  <c r="DE206" i="28"/>
  <c r="BD206" i="28"/>
  <c r="CT206" i="28"/>
  <c r="AS206" i="28"/>
  <c r="CO206" i="28"/>
  <c r="BF224" i="28"/>
  <c r="BA224" i="28"/>
  <c r="BC224" i="28"/>
  <c r="CM231" i="28"/>
  <c r="DB221" i="28"/>
  <c r="BU271" i="28"/>
  <c r="BD271" i="28"/>
  <c r="AG271" i="28"/>
  <c r="DA271" i="28"/>
  <c r="CD271" i="28"/>
  <c r="BA271" i="28"/>
  <c r="AD271" i="28"/>
  <c r="CX271" i="28"/>
  <c r="Y148" i="28"/>
  <c r="BT148" i="28"/>
  <c r="BM148" i="28"/>
  <c r="CF148" i="28"/>
  <c r="AW148" i="28"/>
  <c r="CZ148" i="28"/>
  <c r="BV182" i="28"/>
  <c r="BZ228" i="28"/>
  <c r="Y228" i="28"/>
  <c r="CH213" i="28"/>
  <c r="CA237" i="28"/>
  <c r="BQ237" i="28"/>
  <c r="AH151" i="28"/>
  <c r="X151" i="28"/>
  <c r="BO151" i="28"/>
  <c r="AA151" i="28"/>
  <c r="AY151" i="28"/>
  <c r="BU201" i="28"/>
  <c r="Z201" i="28"/>
  <c r="DF201" i="28"/>
  <c r="DJ201" i="28"/>
  <c r="DK201" i="28"/>
  <c r="AJ201" i="28"/>
  <c r="AG201" i="28"/>
  <c r="CO201" i="28"/>
  <c r="AT201" i="28"/>
  <c r="DB201" i="28"/>
  <c r="BA201" i="28"/>
  <c r="DI201" i="28"/>
  <c r="CG223" i="28"/>
  <c r="W223" i="28"/>
  <c r="AG248" i="28"/>
  <c r="BI248" i="28"/>
  <c r="BF248" i="28"/>
  <c r="AD248" i="28"/>
  <c r="CG248" i="28"/>
  <c r="AT248" i="28"/>
  <c r="DB248" i="28"/>
  <c r="BK248" i="28"/>
  <c r="AP248" i="28"/>
  <c r="CV248" i="28"/>
  <c r="CR248" i="28"/>
  <c r="AR248" i="28"/>
  <c r="CH248" i="28"/>
  <c r="DM248" i="28"/>
  <c r="AK188" i="28"/>
  <c r="CU189" i="28"/>
  <c r="AY189" i="28"/>
  <c r="CN189" i="28"/>
  <c r="Z189" i="28"/>
  <c r="AH189" i="28"/>
  <c r="BX189" i="28"/>
  <c r="W189" i="28"/>
  <c r="BM189" i="28"/>
  <c r="DC189" i="28"/>
  <c r="BB189" i="28"/>
  <c r="CR189" i="28"/>
  <c r="AW189" i="28"/>
  <c r="CM189" i="28"/>
  <c r="AI266" i="28"/>
  <c r="BC266" i="28"/>
  <c r="Y266" i="28"/>
  <c r="BO266" i="28"/>
  <c r="BN266" i="28"/>
  <c r="DJ266" i="28"/>
  <c r="CB266" i="28"/>
  <c r="AG266" i="28"/>
  <c r="CO266" i="28"/>
  <c r="AT266" i="28"/>
  <c r="DB266" i="28"/>
  <c r="DM88" i="28"/>
  <c r="BQ88" i="28"/>
  <c r="CQ88" i="28"/>
  <c r="BY165" i="28"/>
  <c r="BS185" i="28"/>
  <c r="AN185" i="28"/>
  <c r="DD185" i="28"/>
  <c r="BW190" i="28"/>
  <c r="BU181" i="28"/>
  <c r="AH147" i="28"/>
  <c r="AZ179" i="28"/>
  <c r="DH181" i="28"/>
  <c r="DD181" i="28"/>
  <c r="AQ181" i="28"/>
  <c r="AZ190" i="28"/>
  <c r="DH185" i="28"/>
  <c r="CO147" i="28"/>
  <c r="AJ179" i="28"/>
  <c r="BM190" i="28"/>
  <c r="CI185" i="28"/>
  <c r="CM190" i="28"/>
  <c r="BB185" i="28"/>
  <c r="BL180" i="28"/>
  <c r="BA234" i="28"/>
  <c r="DI234" i="28"/>
  <c r="CA226" i="28"/>
  <c r="AM179" i="28"/>
  <c r="AH179" i="28"/>
  <c r="CR179" i="28"/>
  <c r="CC179" i="28"/>
  <c r="BC234" i="28"/>
  <c r="DE271" i="28"/>
  <c r="BJ271" i="28"/>
  <c r="AM271" i="28"/>
  <c r="DG271" i="28"/>
  <c r="CJ271" i="28"/>
  <c r="BG271" i="28"/>
  <c r="AJ271" i="28"/>
  <c r="DD271" i="28"/>
  <c r="CQ239" i="28"/>
  <c r="AT237" i="28"/>
  <c r="BB237" i="28"/>
  <c r="AE201" i="28"/>
  <c r="AF201" i="28"/>
  <c r="AV201" i="28"/>
  <c r="AM201" i="28"/>
  <c r="CU201" i="28"/>
  <c r="AZ201" i="28"/>
  <c r="DH201" i="28"/>
  <c r="BG201" i="28"/>
  <c r="AF189" i="28"/>
  <c r="BQ189" i="28"/>
  <c r="DF189" i="28"/>
  <c r="AR189" i="28"/>
  <c r="AN189" i="28"/>
  <c r="CJ189" i="28"/>
  <c r="AC189" i="28"/>
  <c r="BS189" i="28"/>
  <c r="DI189" i="28"/>
  <c r="BH189" i="28"/>
  <c r="DD189" i="28"/>
  <c r="BC189" i="28"/>
  <c r="CS189" i="28"/>
  <c r="BI88" i="28"/>
  <c r="BJ88" i="28"/>
  <c r="AG88" i="28"/>
  <c r="CI88" i="28"/>
  <c r="BF88" i="28"/>
  <c r="CV88" i="28"/>
  <c r="AU88" i="28"/>
  <c r="CK88" i="28"/>
  <c r="AD88" i="28"/>
  <c r="BN88" i="28"/>
  <c r="CX88" i="28"/>
  <c r="AM88" i="28"/>
  <c r="DG88" i="28"/>
  <c r="BL88" i="28"/>
  <c r="DB88" i="28"/>
  <c r="BA88" i="28"/>
  <c r="CW88" i="28"/>
  <c r="AJ88" i="28"/>
  <c r="BT88" i="28"/>
  <c r="DD88" i="28"/>
  <c r="AB88" i="28"/>
  <c r="BR88" i="28"/>
  <c r="DH88" i="28"/>
  <c r="BM88" i="28"/>
  <c r="DC88" i="28"/>
  <c r="AP88" i="28"/>
  <c r="BZ88" i="28"/>
  <c r="AH88" i="28"/>
  <c r="BX88" i="28"/>
  <c r="AC88" i="28"/>
  <c r="BS88" i="28"/>
  <c r="DI88" i="28"/>
  <c r="AV88" i="28"/>
  <c r="CF88" i="28"/>
  <c r="BW88" i="28"/>
  <c r="AN88" i="28"/>
  <c r="CJ88" i="28"/>
  <c r="AI88" i="28"/>
  <c r="BY88" i="28"/>
  <c r="BB88" i="28"/>
  <c r="CL88" i="28"/>
  <c r="AR88" i="28"/>
  <c r="AA88" i="28"/>
  <c r="CC88" i="28"/>
  <c r="AZ88" i="28"/>
  <c r="CP88" i="28"/>
  <c r="AO88" i="28"/>
  <c r="CE88" i="28"/>
  <c r="X88" i="28"/>
  <c r="BH88" i="28"/>
  <c r="CR88" i="28"/>
  <c r="BG88" i="28"/>
  <c r="AS88" i="28"/>
  <c r="AY179" i="28"/>
  <c r="BH179" i="28"/>
  <c r="BQ179" i="28"/>
  <c r="BD179" i="28"/>
  <c r="CI179" i="28"/>
  <c r="DL179" i="28"/>
  <c r="AG179" i="28"/>
  <c r="CN192" i="28"/>
  <c r="BF192" i="28"/>
  <c r="BZ192" i="28"/>
  <c r="BX206" i="28"/>
  <c r="CR206" i="28"/>
  <c r="DN206" i="28"/>
  <c r="AZ206" i="28"/>
  <c r="AO206" i="28"/>
  <c r="CK206" i="28"/>
  <c r="AK206" i="28"/>
  <c r="CA206" i="28"/>
  <c r="Z206" i="28"/>
  <c r="BP206" i="28"/>
  <c r="DL206" i="28"/>
  <c r="BK206" i="28"/>
  <c r="DA206" i="28"/>
  <c r="Y271" i="28"/>
  <c r="AW271" i="28"/>
  <c r="CH271" i="28"/>
  <c r="BK271" i="28"/>
  <c r="AN271" i="28"/>
  <c r="DH271" i="28"/>
  <c r="CE271" i="28"/>
  <c r="BH271" i="28"/>
  <c r="AK148" i="28"/>
  <c r="DK148" i="28"/>
  <c r="BW148" i="28"/>
  <c r="AD148" i="28"/>
  <c r="BW228" i="28"/>
  <c r="DH213" i="28"/>
  <c r="DE213" i="28"/>
  <c r="BG237" i="28"/>
  <c r="CD237" i="28"/>
  <c r="CL237" i="28"/>
  <c r="DJ264" i="28"/>
  <c r="CH264" i="28"/>
  <c r="Y201" i="28"/>
  <c r="AX201" i="28"/>
  <c r="AP201" i="28"/>
  <c r="AQ201" i="28"/>
  <c r="BP201" i="28"/>
  <c r="BH201" i="28"/>
  <c r="BE201" i="28"/>
  <c r="DA201" i="28"/>
  <c r="BR201" i="28"/>
  <c r="DN201" i="28"/>
  <c r="BY201" i="28"/>
  <c r="AA189" i="28"/>
  <c r="AX189" i="28"/>
  <c r="CI189" i="28"/>
  <c r="AM189" i="28"/>
  <c r="BJ189" i="28"/>
  <c r="AZ189" i="28"/>
  <c r="CP189" i="28"/>
  <c r="AI189" i="28"/>
  <c r="BY189" i="28"/>
  <c r="X189" i="28"/>
  <c r="BT189" i="28"/>
  <c r="DJ189" i="28"/>
  <c r="BI189" i="28"/>
  <c r="CY189" i="28"/>
  <c r="W266" i="28"/>
  <c r="BI266" i="28"/>
  <c r="AD266" i="28"/>
  <c r="BZ266" i="28"/>
  <c r="AR266" i="28"/>
  <c r="CN266" i="28"/>
  <c r="BE266" i="28"/>
  <c r="DA266" i="28"/>
  <c r="BR266" i="28"/>
  <c r="DN266" i="28"/>
  <c r="BC88" i="28"/>
  <c r="CG88" i="28"/>
  <c r="CS88" i="28"/>
  <c r="W88" i="28"/>
  <c r="DF88" i="28"/>
  <c r="AL190" i="28"/>
  <c r="BV261" i="28"/>
  <c r="AG261" i="28"/>
  <c r="BW244" i="28"/>
  <c r="CW244" i="28"/>
  <c r="CN244" i="28"/>
  <c r="BM244" i="28"/>
  <c r="AY244" i="28"/>
  <c r="AQ244" i="28"/>
  <c r="X244" i="28"/>
  <c r="Z179" i="28"/>
  <c r="CU179" i="28"/>
  <c r="BE179" i="28"/>
  <c r="DF179" i="28"/>
  <c r="CB190" i="28"/>
  <c r="AZ261" i="28"/>
  <c r="EN260" i="28"/>
  <c r="CZ192" i="28"/>
  <c r="CP192" i="28"/>
  <c r="DJ192" i="28"/>
  <c r="AP202" i="28"/>
  <c r="BB206" i="28"/>
  <c r="CP206" i="28"/>
  <c r="DJ206" i="28"/>
  <c r="AD206" i="28"/>
  <c r="BR206" i="28"/>
  <c r="BA206" i="28"/>
  <c r="CQ206" i="28"/>
  <c r="AQ206" i="28"/>
  <c r="CG206" i="28"/>
  <c r="AF206" i="28"/>
  <c r="CB206" i="28"/>
  <c r="AA206" i="28"/>
  <c r="BQ206" i="28"/>
  <c r="DG206" i="28"/>
  <c r="CP231" i="28"/>
  <c r="BT221" i="28"/>
  <c r="BN224" i="28"/>
  <c r="CX231" i="28"/>
  <c r="DH221" i="28"/>
  <c r="AH233" i="28"/>
  <c r="AI233" i="28"/>
  <c r="BO236" i="28"/>
  <c r="CF249" i="28"/>
  <c r="BI271" i="28"/>
  <c r="CG271" i="28"/>
  <c r="CN271" i="28"/>
  <c r="BQ271" i="28"/>
  <c r="AT271" i="28"/>
  <c r="DN271" i="28"/>
  <c r="CK271" i="28"/>
  <c r="BN271" i="28"/>
  <c r="AY148" i="28"/>
  <c r="CY148" i="28"/>
  <c r="AA148" i="28"/>
  <c r="DA148" i="28"/>
  <c r="BH148" i="28"/>
  <c r="DH148" i="28"/>
  <c r="CF182" i="28"/>
  <c r="CN182" i="28"/>
  <c r="AM228" i="28"/>
  <c r="BX213" i="28"/>
  <c r="CJ239" i="28"/>
  <c r="AC239" i="28"/>
  <c r="CY264" i="28"/>
  <c r="AB264" i="28"/>
  <c r="CS201" i="28"/>
  <c r="BV201" i="28"/>
  <c r="BB201" i="28"/>
  <c r="BC201" i="28"/>
  <c r="CB201" i="28"/>
  <c r="BT201" i="28"/>
  <c r="BK201" i="28"/>
  <c r="DG201" i="28"/>
  <c r="BX201" i="28"/>
  <c r="W201" i="28"/>
  <c r="CE201" i="28"/>
  <c r="AS189" i="28"/>
  <c r="BP189" i="28"/>
  <c r="DA189" i="28"/>
  <c r="BE189" i="28"/>
  <c r="CT189" i="28"/>
  <c r="BF189" i="28"/>
  <c r="CV189" i="28"/>
  <c r="AO189" i="28"/>
  <c r="CE189" i="28"/>
  <c r="AJ189" i="28"/>
  <c r="BZ189" i="28"/>
  <c r="Y189" i="28"/>
  <c r="BO189" i="28"/>
  <c r="DE189" i="28"/>
  <c r="BA266" i="28"/>
  <c r="CW266" i="28"/>
  <c r="AO266" i="28"/>
  <c r="DK266" i="28"/>
  <c r="AJ266" i="28"/>
  <c r="CR266" i="28"/>
  <c r="AX266" i="28"/>
  <c r="DF266" i="28"/>
  <c r="BK266" i="28"/>
  <c r="AB266" i="28"/>
  <c r="BX266" i="28"/>
  <c r="AK88" i="28"/>
  <c r="DN88" i="28"/>
  <c r="DN181" i="28"/>
  <c r="CF181" i="28"/>
  <c r="BO181" i="28"/>
  <c r="CG181" i="28"/>
  <c r="CY181" i="28"/>
  <c r="BF181" i="28"/>
  <c r="AE181" i="28"/>
  <c r="CP181" i="28"/>
  <c r="BB181" i="28"/>
  <c r="AW181" i="28"/>
  <c r="AN181" i="28"/>
  <c r="AD181" i="28"/>
  <c r="BB190" i="28"/>
  <c r="BA147" i="28"/>
  <c r="BN181" i="28"/>
  <c r="BC181" i="28"/>
  <c r="CV261" i="28"/>
  <c r="CF234" i="28"/>
  <c r="DE234" i="28"/>
  <c r="BN234" i="28"/>
  <c r="CB179" i="28"/>
  <c r="CP244" i="28"/>
  <c r="CJ258" i="28"/>
  <c r="BE258" i="28"/>
  <c r="AR258" i="28"/>
  <c r="CW258" i="28"/>
  <c r="AM258" i="28"/>
  <c r="CS258" i="28"/>
  <c r="CF258" i="28"/>
  <c r="AP258" i="28"/>
  <c r="AU258" i="28"/>
  <c r="CT258" i="28"/>
  <c r="BD258" i="28"/>
  <c r="DB258" i="28"/>
  <c r="W258" i="28"/>
  <c r="AB258" i="28"/>
  <c r="CA258" i="28"/>
  <c r="BF258" i="28"/>
  <c r="DE258" i="28"/>
  <c r="BA258" i="28"/>
  <c r="CZ258" i="28"/>
  <c r="BZ258" i="28"/>
  <c r="AJ258" i="28"/>
  <c r="BC258" i="28"/>
  <c r="DH258" i="28"/>
  <c r="BK258" i="28"/>
  <c r="DG258" i="28"/>
  <c r="DJ258" i="28"/>
  <c r="BT258" i="28"/>
  <c r="AD258" i="28"/>
  <c r="BQ258" i="28"/>
  <c r="BR258" i="28"/>
  <c r="DN258" i="28"/>
  <c r="DD258" i="28"/>
  <c r="BN258" i="28"/>
  <c r="Z258" i="28"/>
  <c r="BX258" i="28"/>
  <c r="AA258" i="28"/>
  <c r="CG258" i="28"/>
  <c r="AC258" i="28"/>
  <c r="CB258" i="28"/>
  <c r="Y258" i="28"/>
  <c r="BW258" i="28"/>
  <c r="CX258" i="28"/>
  <c r="BB258" i="28"/>
  <c r="AG258" i="28"/>
  <c r="CE258" i="28"/>
  <c r="AO258" i="28"/>
  <c r="CN258" i="28"/>
  <c r="AI258" i="28"/>
  <c r="DI258" i="28"/>
  <c r="AK258" i="28"/>
  <c r="CI258" i="28"/>
  <c r="AF258" i="28"/>
  <c r="CD258" i="28"/>
  <c r="CL258" i="28"/>
  <c r="AV258" i="28"/>
  <c r="AN258" i="28"/>
  <c r="CM258" i="28"/>
  <c r="AW258" i="28"/>
  <c r="CU258" i="28"/>
  <c r="CA244" i="28"/>
  <c r="BX181" i="28"/>
  <c r="DJ179" i="28"/>
  <c r="BK179" i="28"/>
  <c r="BJ179" i="28"/>
  <c r="AR179" i="28"/>
  <c r="CZ261" i="28"/>
  <c r="BO258" i="28"/>
  <c r="CQ261" i="28"/>
  <c r="DF27" i="28"/>
  <c r="DA27" i="28"/>
  <c r="AB27" i="28"/>
  <c r="CQ27" i="28"/>
  <c r="CE73" i="28"/>
  <c r="BJ73" i="28"/>
  <c r="EO45" i="28"/>
  <c r="AH44" i="28"/>
  <c r="AD83" i="28"/>
  <c r="AP83" i="28"/>
  <c r="CL83" i="28"/>
  <c r="AM83" i="28"/>
  <c r="BW83" i="28"/>
  <c r="DG83" i="28"/>
  <c r="AZ83" i="28"/>
  <c r="CJ83" i="28"/>
  <c r="W83" i="28"/>
  <c r="BG83" i="28"/>
  <c r="CQ83" i="28"/>
  <c r="AK83" i="28"/>
  <c r="BU83" i="28"/>
  <c r="DE83" i="28"/>
  <c r="AX83" i="28"/>
  <c r="CH83" i="28"/>
  <c r="AI81" i="28"/>
  <c r="AL81" i="28"/>
  <c r="AO81" i="28"/>
  <c r="AR81" i="28"/>
  <c r="AU81" i="28"/>
  <c r="BF35" i="28"/>
  <c r="AF35" i="28"/>
  <c r="BX10" i="28"/>
  <c r="BV11" i="28"/>
  <c r="BZ11" i="28"/>
  <c r="CB11" i="28"/>
  <c r="CF11" i="28"/>
  <c r="CZ11" i="28"/>
  <c r="Y11" i="28"/>
  <c r="BI11" i="28"/>
  <c r="CS11" i="28"/>
  <c r="AM11" i="28"/>
  <c r="BW11" i="28"/>
  <c r="DG11" i="28"/>
  <c r="AZ11" i="28"/>
  <c r="CJ11" i="28"/>
  <c r="W11" i="28"/>
  <c r="BG11" i="28"/>
  <c r="CQ11" i="28"/>
  <c r="X14" i="28"/>
  <c r="Z14" i="28"/>
  <c r="AD14" i="28"/>
  <c r="AX14" i="28"/>
  <c r="AK14" i="28"/>
  <c r="BU14" i="28"/>
  <c r="DE14" i="28"/>
  <c r="AY14" i="28"/>
  <c r="CI14" i="28"/>
  <c r="AB14" i="28"/>
  <c r="BL14" i="28"/>
  <c r="CV14" i="28"/>
  <c r="AI14" i="28"/>
  <c r="BS14" i="28"/>
  <c r="DC14" i="28"/>
  <c r="AR10" i="28"/>
  <c r="AH10" i="28"/>
  <c r="EN25" i="28"/>
  <c r="EN40" i="28"/>
  <c r="AO73" i="28"/>
  <c r="AK73" i="28"/>
  <c r="DA48" i="28"/>
  <c r="DM48" i="28"/>
  <c r="AH48" i="28"/>
  <c r="BR48" i="28"/>
  <c r="DB48" i="28"/>
  <c r="AO48" i="28"/>
  <c r="BY48" i="28"/>
  <c r="DI48" i="28"/>
  <c r="BB48" i="28"/>
  <c r="CL48" i="28"/>
  <c r="AE48" i="28"/>
  <c r="BO48" i="28"/>
  <c r="CY48" i="28"/>
  <c r="AR48" i="28"/>
  <c r="CB48" i="28"/>
  <c r="DL48" i="28"/>
  <c r="DD10" i="28"/>
  <c r="AN6" i="28"/>
  <c r="DE6" i="28"/>
  <c r="AH13" i="28"/>
  <c r="AJ13" i="28"/>
  <c r="BF13" i="28"/>
  <c r="BH13" i="28"/>
  <c r="BL13" i="28"/>
  <c r="BN13" i="28"/>
  <c r="AO13" i="28"/>
  <c r="BY13" i="28"/>
  <c r="DI13" i="28"/>
  <c r="BC13" i="28"/>
  <c r="CM13" i="28"/>
  <c r="AF13" i="28"/>
  <c r="BP13" i="28"/>
  <c r="CZ13" i="28"/>
  <c r="AS13" i="28"/>
  <c r="CC13" i="28"/>
  <c r="DM13" i="28"/>
  <c r="DM17" i="28"/>
  <c r="CM17" i="28"/>
  <c r="CJ35" i="28"/>
  <c r="BJ35" i="28"/>
  <c r="AJ35" i="28"/>
  <c r="CU20" i="28"/>
  <c r="BU20" i="28"/>
  <c r="AU29" i="28"/>
  <c r="AA29" i="28"/>
  <c r="CR29" i="28"/>
  <c r="CS10" i="28"/>
  <c r="Z21" i="28"/>
  <c r="CH27" i="28"/>
  <c r="AV73" i="28"/>
  <c r="AA73" i="28"/>
  <c r="BJ44" i="28"/>
  <c r="EO63" i="28"/>
  <c r="AW53" i="28"/>
  <c r="CG53" i="28"/>
  <c r="Z53" i="28"/>
  <c r="BJ53" i="28"/>
  <c r="CT53" i="28"/>
  <c r="AM53" i="28"/>
  <c r="BW53" i="28"/>
  <c r="DG53" i="28"/>
  <c r="AZ53" i="28"/>
  <c r="CJ53" i="28"/>
  <c r="W53" i="28"/>
  <c r="BG53" i="28"/>
  <c r="CQ53" i="28"/>
  <c r="AJ53" i="28"/>
  <c r="BT53" i="28"/>
  <c r="DD53" i="28"/>
  <c r="DI6" i="28"/>
  <c r="CO6" i="28"/>
  <c r="BO6" i="28"/>
  <c r="BT10" i="28"/>
  <c r="CQ17" i="28"/>
  <c r="BW17" i="28"/>
  <c r="AW17" i="28"/>
  <c r="DN35" i="28"/>
  <c r="CN35" i="28"/>
  <c r="BN35" i="28"/>
  <c r="BP12" i="28"/>
  <c r="AH20" i="28"/>
  <c r="CY20" i="28"/>
  <c r="DI29" i="28"/>
  <c r="CO29" i="28"/>
  <c r="BO29" i="28"/>
  <c r="CZ10" i="28"/>
  <c r="BY10" i="28"/>
  <c r="BV18" i="28"/>
  <c r="CI21" i="28"/>
  <c r="CI30" i="28"/>
  <c r="AC73" i="28"/>
  <c r="BU73" i="28"/>
  <c r="AM51" i="28"/>
  <c r="BW51" i="28"/>
  <c r="DG51" i="28"/>
  <c r="AZ51" i="28"/>
  <c r="CJ51" i="28"/>
  <c r="W51" i="28"/>
  <c r="BG51" i="28"/>
  <c r="CQ51" i="28"/>
  <c r="AJ51" i="28"/>
  <c r="BT51" i="28"/>
  <c r="DD51" i="28"/>
  <c r="AW51" i="28"/>
  <c r="CG51" i="28"/>
  <c r="Z51" i="28"/>
  <c r="BJ51" i="28"/>
  <c r="CT51" i="28"/>
  <c r="DE44" i="28"/>
  <c r="BC44" i="28"/>
  <c r="AC44" i="28"/>
  <c r="BM44" i="28"/>
  <c r="CW44" i="28"/>
  <c r="CV73" i="28"/>
  <c r="AI6" i="28"/>
  <c r="DF6" i="28"/>
  <c r="CF6" i="28"/>
  <c r="DD12" i="28"/>
  <c r="CI12" i="28"/>
  <c r="CD17" i="28"/>
  <c r="BD17" i="28"/>
  <c r="AD17" i="28"/>
  <c r="AU35" i="28"/>
  <c r="AA35" i="28"/>
  <c r="CR35" i="28"/>
  <c r="CF9" i="28"/>
  <c r="CT12" i="28"/>
  <c r="AZ15" i="28"/>
  <c r="CY15" i="28"/>
  <c r="AI20" i="28"/>
  <c r="DF20" i="28"/>
  <c r="CF20" i="28"/>
  <c r="BL29" i="28"/>
  <c r="AL29" i="28"/>
  <c r="AM10" i="28"/>
  <c r="DC10" i="28"/>
  <c r="CB18" i="28"/>
  <c r="CN30" i="28"/>
  <c r="AJ73" i="28"/>
  <c r="DF73" i="28"/>
  <c r="BV44" i="28"/>
  <c r="AG57" i="28"/>
  <c r="BQ57" i="28"/>
  <c r="DA57" i="28"/>
  <c r="AT57" i="28"/>
  <c r="CD57" i="28"/>
  <c r="DN57" i="28"/>
  <c r="BA57" i="28"/>
  <c r="CK57" i="28"/>
  <c r="AD57" i="28"/>
  <c r="BN57" i="28"/>
  <c r="CX57" i="28"/>
  <c r="AQ57" i="28"/>
  <c r="CA57" i="28"/>
  <c r="DK57" i="28"/>
  <c r="BD57" i="28"/>
  <c r="CN57" i="28"/>
  <c r="AO72" i="28"/>
  <c r="AR72" i="28"/>
  <c r="AU72" i="28"/>
  <c r="BP72" i="28"/>
  <c r="CK72" i="28"/>
  <c r="DF72" i="28"/>
  <c r="BQ65" i="28"/>
  <c r="AJ65" i="28"/>
  <c r="DD65" i="28"/>
  <c r="CH65" i="28"/>
  <c r="BK65" i="28"/>
  <c r="AP65" i="28"/>
  <c r="DJ65" i="28"/>
  <c r="CN65" i="28"/>
  <c r="AT65" i="28"/>
  <c r="CD65" i="28"/>
  <c r="DN65" i="28"/>
  <c r="BA65" i="28"/>
  <c r="CK65" i="28"/>
  <c r="AE65" i="28"/>
  <c r="BO65" i="28"/>
  <c r="CY65" i="28"/>
  <c r="Y56" i="28"/>
  <c r="BI56" i="28"/>
  <c r="CS56" i="28"/>
  <c r="AL56" i="28"/>
  <c r="BV56" i="28"/>
  <c r="DF56" i="28"/>
  <c r="AY56" i="28"/>
  <c r="CI56" i="28"/>
  <c r="AB56" i="28"/>
  <c r="BL56" i="28"/>
  <c r="CV56" i="28"/>
  <c r="AI56" i="28"/>
  <c r="BS56" i="28"/>
  <c r="DC56" i="28"/>
  <c r="AV56" i="28"/>
  <c r="CF56" i="28"/>
  <c r="CW6" i="28"/>
  <c r="CC6" i="28"/>
  <c r="BC6" i="28"/>
  <c r="DK12" i="28"/>
  <c r="CK12" i="28"/>
  <c r="BF15" i="28"/>
  <c r="CU17" i="28"/>
  <c r="BU17" i="28"/>
  <c r="AU26" i="28"/>
  <c r="AA26" i="28"/>
  <c r="CR26" i="28"/>
  <c r="DB35" i="28"/>
  <c r="CB35" i="28"/>
  <c r="BB35" i="28"/>
  <c r="AP9" i="28"/>
  <c r="BU15" i="28"/>
  <c r="AU15" i="28"/>
  <c r="Z15" i="28"/>
  <c r="BM23" i="28"/>
  <c r="AS23" i="28"/>
  <c r="DJ23" i="28"/>
  <c r="CP32" i="28"/>
  <c r="BP32" i="28"/>
  <c r="AP32" i="28"/>
  <c r="CD15" i="28"/>
  <c r="DM20" i="28"/>
  <c r="CM20" i="28"/>
  <c r="BM29" i="28"/>
  <c r="AS29" i="28"/>
  <c r="DJ29" i="28"/>
  <c r="AZ38" i="28"/>
  <c r="CG38" i="28"/>
  <c r="AG10" i="28"/>
  <c r="BM10" i="28"/>
  <c r="CB21" i="28"/>
  <c r="EN37" i="28"/>
  <c r="BK18" i="28"/>
  <c r="CX73" i="28"/>
  <c r="AS73" i="28"/>
  <c r="DA44" i="28"/>
  <c r="AK62" i="28"/>
  <c r="CA62" i="28"/>
  <c r="AF62" i="28"/>
  <c r="BV62" i="28"/>
  <c r="DL62" i="28"/>
  <c r="BK62" i="28"/>
  <c r="DA62" i="28"/>
  <c r="BF62" i="28"/>
  <c r="CV62" i="28"/>
  <c r="AO62" i="28"/>
  <c r="CE62" i="28"/>
  <c r="AD62" i="28"/>
  <c r="BZ62" i="28"/>
  <c r="AX21" i="28"/>
  <c r="EO67" i="28"/>
  <c r="CD68" i="28"/>
  <c r="BN68" i="28"/>
  <c r="CJ68" i="28"/>
  <c r="BB68" i="28"/>
  <c r="BM68" i="28"/>
  <c r="AB68" i="28"/>
  <c r="CG68" i="28"/>
  <c r="AO68" i="28"/>
  <c r="BJ68" i="28"/>
  <c r="CE68" i="28"/>
  <c r="BK68" i="28"/>
  <c r="AV68" i="28"/>
  <c r="CG81" i="28"/>
  <c r="BL107" i="28"/>
  <c r="BB107" i="28"/>
  <c r="EO125" i="28"/>
  <c r="BQ107" i="28"/>
  <c r="AM112" i="28"/>
  <c r="AZ112" i="28"/>
  <c r="BG112" i="28"/>
  <c r="BT112" i="28"/>
  <c r="CG112" i="28"/>
  <c r="CT112" i="28"/>
  <c r="BN129" i="28"/>
  <c r="CQ32" i="28"/>
  <c r="AK69" i="28"/>
  <c r="AZ69" i="28"/>
  <c r="BQ69" i="28"/>
  <c r="EO84" i="28"/>
  <c r="AY95" i="28"/>
  <c r="BL95" i="28"/>
  <c r="BS95" i="28"/>
  <c r="CF95" i="28"/>
  <c r="CS95" i="28"/>
  <c r="DF95" i="28"/>
  <c r="DE72" i="28"/>
  <c r="DA107" i="28"/>
  <c r="CD93" i="28"/>
  <c r="AC93" i="28"/>
  <c r="DC93" i="28"/>
  <c r="CL93" i="28"/>
  <c r="AK93" i="28"/>
  <c r="CI119" i="28"/>
  <c r="DB129" i="28"/>
  <c r="BW130" i="28"/>
  <c r="EO105" i="28"/>
  <c r="AJ27" i="28"/>
  <c r="BT27" i="28"/>
  <c r="DD27" i="28"/>
  <c r="BC27" i="28"/>
  <c r="CM27" i="28"/>
  <c r="AR27" i="28"/>
  <c r="CB27" i="28"/>
  <c r="DL27" i="28"/>
  <c r="AM27" i="28"/>
  <c r="BW27" i="28"/>
  <c r="DG27" i="28"/>
  <c r="AH27" i="28"/>
  <c r="BR27" i="28"/>
  <c r="DB27" i="28"/>
  <c r="AC27" i="28"/>
  <c r="BM27" i="28"/>
  <c r="CW27" i="28"/>
  <c r="AP27" i="28"/>
  <c r="BZ27" i="28"/>
  <c r="DJ27" i="28"/>
  <c r="Y27" i="28"/>
  <c r="BI27" i="28"/>
  <c r="CS27" i="28"/>
  <c r="AS27" i="28"/>
  <c r="CC27" i="28"/>
  <c r="DM27" i="28"/>
  <c r="AN27" i="28"/>
  <c r="BX27" i="28"/>
  <c r="DH27" i="28"/>
  <c r="AI27" i="28"/>
  <c r="BS27" i="28"/>
  <c r="DC27" i="28"/>
  <c r="AV27" i="28"/>
  <c r="CF27" i="28"/>
  <c r="AE27" i="28"/>
  <c r="BO27" i="28"/>
  <c r="CY27" i="28"/>
  <c r="AT27" i="28"/>
  <c r="CD27" i="28"/>
  <c r="DN27" i="28"/>
  <c r="AO27" i="28"/>
  <c r="BY27" i="28"/>
  <c r="DI27" i="28"/>
  <c r="BB27" i="28"/>
  <c r="CL27" i="28"/>
  <c r="AK27" i="28"/>
  <c r="BU27" i="28"/>
  <c r="DE27" i="28"/>
  <c r="BE27" i="28"/>
  <c r="CO27" i="28"/>
  <c r="AZ27" i="28"/>
  <c r="CJ27" i="28"/>
  <c r="AU27" i="28"/>
  <c r="CE27" i="28"/>
  <c r="X27" i="28"/>
  <c r="BH27" i="28"/>
  <c r="CR27" i="28"/>
  <c r="AQ27" i="28"/>
  <c r="CA27" i="28"/>
  <c r="BF27" i="28"/>
  <c r="CP27" i="28"/>
  <c r="BA27" i="28"/>
  <c r="CK27" i="28"/>
  <c r="AD27" i="28"/>
  <c r="BN27" i="28"/>
  <c r="CX27" i="28"/>
  <c r="AW27" i="28"/>
  <c r="CG27" i="28"/>
  <c r="DK27" i="28"/>
  <c r="CU27" i="28"/>
  <c r="AF27" i="28"/>
  <c r="BL27" i="28"/>
  <c r="EN24" i="28"/>
  <c r="EN36" i="28"/>
  <c r="AU73" i="28"/>
  <c r="Z73" i="28"/>
  <c r="AN73" i="28"/>
  <c r="BR44" i="28"/>
  <c r="EN59" i="28"/>
  <c r="BN83" i="28"/>
  <c r="BZ83" i="28"/>
  <c r="X83" i="28"/>
  <c r="AS83" i="28"/>
  <c r="CC83" i="28"/>
  <c r="DM83" i="28"/>
  <c r="BF83" i="28"/>
  <c r="CP83" i="28"/>
  <c r="AC83" i="28"/>
  <c r="BM83" i="28"/>
  <c r="CW83" i="28"/>
  <c r="AQ83" i="28"/>
  <c r="CA83" i="28"/>
  <c r="DK83" i="28"/>
  <c r="BD83" i="28"/>
  <c r="CN83" i="28"/>
  <c r="CY73" i="28"/>
  <c r="AF81" i="28"/>
  <c r="BA81" i="28"/>
  <c r="BD81" i="28"/>
  <c r="BG81" i="28"/>
  <c r="BJ81" i="28"/>
  <c r="BM81" i="28"/>
  <c r="CN11" i="28"/>
  <c r="CR11" i="28"/>
  <c r="CT11" i="28"/>
  <c r="CX11" i="28"/>
  <c r="AJ11" i="28"/>
  <c r="AE11" i="28"/>
  <c r="BO11" i="28"/>
  <c r="CY11" i="28"/>
  <c r="AS11" i="28"/>
  <c r="CC11" i="28"/>
  <c r="DM11" i="28"/>
  <c r="BF11" i="28"/>
  <c r="CP11" i="28"/>
  <c r="AC11" i="28"/>
  <c r="BM11" i="28"/>
  <c r="CW11" i="28"/>
  <c r="CY10" i="28"/>
  <c r="EO40" i="28"/>
  <c r="DA73" i="28"/>
  <c r="AA48" i="28"/>
  <c r="AM48" i="28"/>
  <c r="AY48" i="28"/>
  <c r="AN48" i="28"/>
  <c r="BX48" i="28"/>
  <c r="DH48" i="28"/>
  <c r="AU48" i="28"/>
  <c r="CE48" i="28"/>
  <c r="X48" i="28"/>
  <c r="BH48" i="28"/>
  <c r="CR48" i="28"/>
  <c r="AK48" i="28"/>
  <c r="BU48" i="28"/>
  <c r="DE48" i="28"/>
  <c r="AX48" i="28"/>
  <c r="CH48" i="28"/>
  <c r="EO54" i="28"/>
  <c r="EO60" i="28"/>
  <c r="BN6" i="28"/>
  <c r="AD6" i="28"/>
  <c r="CU6" i="28"/>
  <c r="BU6" i="28"/>
  <c r="EO8" i="28"/>
  <c r="BB10" i="28"/>
  <c r="AZ13" i="28"/>
  <c r="BB13" i="28"/>
  <c r="BX13" i="28"/>
  <c r="BZ13" i="28"/>
  <c r="CD13" i="28"/>
  <c r="CF13" i="28"/>
  <c r="AU13" i="28"/>
  <c r="CE13" i="28"/>
  <c r="Y13" i="28"/>
  <c r="BI13" i="28"/>
  <c r="CS13" i="28"/>
  <c r="AL13" i="28"/>
  <c r="BV13" i="28"/>
  <c r="DF13" i="28"/>
  <c r="AY13" i="28"/>
  <c r="CI13" i="28"/>
  <c r="CW17" i="28"/>
  <c r="CC17" i="28"/>
  <c r="BC17" i="28"/>
  <c r="AZ35" i="28"/>
  <c r="Z35" i="28"/>
  <c r="CE20" i="28"/>
  <c r="BK20" i="28"/>
  <c r="AK20" i="28"/>
  <c r="DH29" i="28"/>
  <c r="CH29" i="28"/>
  <c r="BH29" i="28"/>
  <c r="CI10" i="28"/>
  <c r="BI10" i="28"/>
  <c r="BJ21" i="28"/>
  <c r="DC73" i="28"/>
  <c r="CH73" i="28"/>
  <c r="CT44" i="28"/>
  <c r="AQ73" i="28"/>
  <c r="BC53" i="28"/>
  <c r="CM53" i="28"/>
  <c r="AF53" i="28"/>
  <c r="BP53" i="28"/>
  <c r="CZ53" i="28"/>
  <c r="AS53" i="28"/>
  <c r="CC53" i="28"/>
  <c r="DM53" i="28"/>
  <c r="BF53" i="28"/>
  <c r="CP53" i="28"/>
  <c r="AC53" i="28"/>
  <c r="BM53" i="28"/>
  <c r="CW53" i="28"/>
  <c r="AP53" i="28"/>
  <c r="BZ53" i="28"/>
  <c r="DJ53" i="28"/>
  <c r="BY6" i="28"/>
  <c r="BE6" i="28"/>
  <c r="AE6" i="28"/>
  <c r="BG17" i="28"/>
  <c r="AM17" i="28"/>
  <c r="DD17" i="28"/>
  <c r="CD35" i="28"/>
  <c r="BD35" i="28"/>
  <c r="AD35" i="28"/>
  <c r="DI20" i="28"/>
  <c r="CO20" i="28"/>
  <c r="BO20" i="28"/>
  <c r="BY29" i="28"/>
  <c r="BE29" i="28"/>
  <c r="AE29" i="28"/>
  <c r="BP10" i="28"/>
  <c r="AO10" i="28"/>
  <c r="DF18" i="28"/>
  <c r="DJ73" i="28"/>
  <c r="CO73" i="28"/>
  <c r="AS51" i="28"/>
  <c r="CC51" i="28"/>
  <c r="DM51" i="28"/>
  <c r="BF51" i="28"/>
  <c r="CP51" i="28"/>
  <c r="AC51" i="28"/>
  <c r="BM51" i="28"/>
  <c r="CW51" i="28"/>
  <c r="AP51" i="28"/>
  <c r="BZ51" i="28"/>
  <c r="DJ51" i="28"/>
  <c r="BC51" i="28"/>
  <c r="CM51" i="28"/>
  <c r="AF51" i="28"/>
  <c r="BP51" i="28"/>
  <c r="CZ51" i="28"/>
  <c r="AE44" i="28"/>
  <c r="AQ44" i="28"/>
  <c r="CM44" i="28"/>
  <c r="AI44" i="28"/>
  <c r="BS44" i="28"/>
  <c r="DC44" i="28"/>
  <c r="CV6" i="28"/>
  <c r="BV6" i="28"/>
  <c r="AV6" i="28"/>
  <c r="BT12" i="28"/>
  <c r="AY12" i="28"/>
  <c r="AT17" i="28"/>
  <c r="DK17" i="28"/>
  <c r="DH35" i="28"/>
  <c r="CH35" i="28"/>
  <c r="BH35" i="28"/>
  <c r="AV10" i="28"/>
  <c r="CV20" i="28"/>
  <c r="BV20" i="28"/>
  <c r="AV20" i="28"/>
  <c r="AB29" i="28"/>
  <c r="CS29" i="28"/>
  <c r="CT10" i="28"/>
  <c r="BS10" i="28"/>
  <c r="EO16" i="28"/>
  <c r="DL18" i="28"/>
  <c r="EN34" i="28"/>
  <c r="CQ73" i="28"/>
  <c r="BV73" i="28"/>
  <c r="DF44" i="28"/>
  <c r="AM57" i="28"/>
  <c r="BW57" i="28"/>
  <c r="DG57" i="28"/>
  <c r="AZ57" i="28"/>
  <c r="CJ57" i="28"/>
  <c r="W57" i="28"/>
  <c r="BG57" i="28"/>
  <c r="CQ57" i="28"/>
  <c r="AJ57" i="28"/>
  <c r="BT57" i="28"/>
  <c r="DD57" i="28"/>
  <c r="AW57" i="28"/>
  <c r="CG57" i="28"/>
  <c r="Z57" i="28"/>
  <c r="BJ57" i="28"/>
  <c r="CT57" i="28"/>
  <c r="BG72" i="28"/>
  <c r="BJ72" i="28"/>
  <c r="BM72" i="28"/>
  <c r="CH72" i="28"/>
  <c r="DC72" i="28"/>
  <c r="DH73" i="28"/>
  <c r="CC65" i="28"/>
  <c r="AV65" i="28"/>
  <c r="Z65" i="28"/>
  <c r="CT65" i="28"/>
  <c r="BW65" i="28"/>
  <c r="BB65" i="28"/>
  <c r="AF65" i="28"/>
  <c r="CZ65" i="28"/>
  <c r="AZ65" i="28"/>
  <c r="CJ65" i="28"/>
  <c r="W65" i="28"/>
  <c r="BG65" i="28"/>
  <c r="CQ65" i="28"/>
  <c r="AK65" i="28"/>
  <c r="BU65" i="28"/>
  <c r="DE65" i="28"/>
  <c r="AE56" i="28"/>
  <c r="BO56" i="28"/>
  <c r="CY56" i="28"/>
  <c r="AR56" i="28"/>
  <c r="CB56" i="28"/>
  <c r="DL56" i="28"/>
  <c r="BE56" i="28"/>
  <c r="CO56" i="28"/>
  <c r="AH56" i="28"/>
  <c r="BR56" i="28"/>
  <c r="DB56" i="28"/>
  <c r="AO56" i="28"/>
  <c r="BY56" i="28"/>
  <c r="DI56" i="28"/>
  <c r="BB56" i="28"/>
  <c r="CL56" i="28"/>
  <c r="BM6" i="28"/>
  <c r="AS6" i="28"/>
  <c r="DJ6" i="28"/>
  <c r="CA12" i="28"/>
  <c r="BA12" i="28"/>
  <c r="CE17" i="28"/>
  <c r="BK17" i="28"/>
  <c r="AK17" i="28"/>
  <c r="DH26" i="28"/>
  <c r="CH26" i="28"/>
  <c r="BH26" i="28"/>
  <c r="BR35" i="28"/>
  <c r="AR35" i="28"/>
  <c r="CW9" i="28"/>
  <c r="AK15" i="28"/>
  <c r="DG15" i="28"/>
  <c r="AC23" i="28"/>
  <c r="CZ23" i="28"/>
  <c r="BZ23" i="28"/>
  <c r="BF32" i="28"/>
  <c r="AF32" i="28"/>
  <c r="CD10" i="28"/>
  <c r="CW20" i="28"/>
  <c r="CC20" i="28"/>
  <c r="BC20" i="28"/>
  <c r="AC29" i="28"/>
  <c r="CZ29" i="28"/>
  <c r="BZ29" i="28"/>
  <c r="DG38" i="28"/>
  <c r="AW38" i="28"/>
  <c r="CN10" i="28"/>
  <c r="DB10" i="28"/>
  <c r="DL21" i="28"/>
  <c r="Z30" i="28"/>
  <c r="CU18" i="28"/>
  <c r="AA27" i="28"/>
  <c r="EO46" i="28"/>
  <c r="BN73" i="28"/>
  <c r="BP73" i="28"/>
  <c r="AQ62" i="28"/>
  <c r="CM62" i="28"/>
  <c r="AL62" i="28"/>
  <c r="CB62" i="28"/>
  <c r="AA62" i="28"/>
  <c r="BQ62" i="28"/>
  <c r="DM62" i="28"/>
  <c r="BL62" i="28"/>
  <c r="DB62" i="28"/>
  <c r="AU62" i="28"/>
  <c r="CK62" i="28"/>
  <c r="AP62" i="28"/>
  <c r="CF62" i="28"/>
  <c r="AB73" i="28"/>
  <c r="AF30" i="28"/>
  <c r="DN68" i="28"/>
  <c r="DJ68" i="28"/>
  <c r="W68" i="28"/>
  <c r="CO68" i="28"/>
  <c r="AQ68" i="28"/>
  <c r="BL68" i="28"/>
  <c r="CX68" i="28"/>
  <c r="BY68" i="28"/>
  <c r="BE68" i="28"/>
  <c r="BI68" i="28"/>
  <c r="BW68" i="28"/>
  <c r="BH68" i="28"/>
  <c r="BT81" i="28"/>
  <c r="EO86" i="28"/>
  <c r="EN89" i="28"/>
  <c r="AG107" i="28"/>
  <c r="DI107" i="28"/>
  <c r="AL9" i="28"/>
  <c r="CN118" i="28"/>
  <c r="BD118" i="28"/>
  <c r="DK118" i="28"/>
  <c r="CA118" i="28"/>
  <c r="AQ118" i="28"/>
  <c r="CX118" i="28"/>
  <c r="BN118" i="28"/>
  <c r="AD118" i="28"/>
  <c r="CK118" i="28"/>
  <c r="BA118" i="28"/>
  <c r="DN118" i="28"/>
  <c r="CD118" i="28"/>
  <c r="AT118" i="28"/>
  <c r="DA118" i="28"/>
  <c r="BQ118" i="28"/>
  <c r="AG118" i="28"/>
  <c r="CH118" i="28"/>
  <c r="AX118" i="28"/>
  <c r="DE118" i="28"/>
  <c r="BU118" i="28"/>
  <c r="AK118" i="28"/>
  <c r="CR118" i="28"/>
  <c r="BH118" i="28"/>
  <c r="X118" i="28"/>
  <c r="CE118" i="28"/>
  <c r="AU118" i="28"/>
  <c r="DH118" i="28"/>
  <c r="BX118" i="28"/>
  <c r="AN118" i="28"/>
  <c r="CU118" i="28"/>
  <c r="BK118" i="28"/>
  <c r="AA118" i="28"/>
  <c r="DL118" i="28"/>
  <c r="CB118" i="28"/>
  <c r="AR118" i="28"/>
  <c r="CY118" i="28"/>
  <c r="BO118" i="28"/>
  <c r="AE118" i="28"/>
  <c r="CL118" i="28"/>
  <c r="BB118" i="28"/>
  <c r="DI118" i="28"/>
  <c r="BY118" i="28"/>
  <c r="AO118" i="28"/>
  <c r="DB118" i="28"/>
  <c r="BR118" i="28"/>
  <c r="AH118" i="28"/>
  <c r="CO118" i="28"/>
  <c r="BE118" i="28"/>
  <c r="DF118" i="28"/>
  <c r="BV118" i="28"/>
  <c r="AL118" i="28"/>
  <c r="CS118" i="28"/>
  <c r="BI118" i="28"/>
  <c r="Y118" i="28"/>
  <c r="CF118" i="28"/>
  <c r="AV118" i="28"/>
  <c r="DC118" i="28"/>
  <c r="BS118" i="28"/>
  <c r="AI118" i="28"/>
  <c r="CV118" i="28"/>
  <c r="BL118" i="28"/>
  <c r="AB118" i="28"/>
  <c r="CI118" i="28"/>
  <c r="AY118" i="28"/>
  <c r="CZ118" i="28"/>
  <c r="BP118" i="28"/>
  <c r="AF118" i="28"/>
  <c r="CM118" i="28"/>
  <c r="BC118" i="28"/>
  <c r="DJ118" i="28"/>
  <c r="BZ118" i="28"/>
  <c r="AP118" i="28"/>
  <c r="CW118" i="28"/>
  <c r="BM118" i="28"/>
  <c r="AC118" i="28"/>
  <c r="CP118" i="28"/>
  <c r="BF118" i="28"/>
  <c r="DM118" i="28"/>
  <c r="CC118" i="28"/>
  <c r="AS118" i="28"/>
  <c r="CT118" i="28"/>
  <c r="BJ118" i="28"/>
  <c r="Z118" i="28"/>
  <c r="CG118" i="28"/>
  <c r="AW118" i="28"/>
  <c r="DD118" i="28"/>
  <c r="BT118" i="28"/>
  <c r="AJ118" i="28"/>
  <c r="CQ118" i="28"/>
  <c r="BG118" i="28"/>
  <c r="W118" i="28"/>
  <c r="CJ118" i="28"/>
  <c r="AZ118" i="28"/>
  <c r="DG118" i="28"/>
  <c r="BW118" i="28"/>
  <c r="AM118" i="28"/>
  <c r="AA107" i="28"/>
  <c r="DL140" i="28"/>
  <c r="CB140" i="28"/>
  <c r="AR140" i="28"/>
  <c r="CY140" i="28"/>
  <c r="BO140" i="28"/>
  <c r="AE140" i="28"/>
  <c r="CL140" i="28"/>
  <c r="BB140" i="28"/>
  <c r="DI140" i="28"/>
  <c r="BY140" i="28"/>
  <c r="AO140" i="28"/>
  <c r="DB140" i="28"/>
  <c r="BR140" i="28"/>
  <c r="AH140" i="28"/>
  <c r="CO140" i="28"/>
  <c r="BE140" i="28"/>
  <c r="DF140" i="28"/>
  <c r="BV140" i="28"/>
  <c r="AL140" i="28"/>
  <c r="CS140" i="28"/>
  <c r="BI140" i="28"/>
  <c r="Y140" i="28"/>
  <c r="CF140" i="28"/>
  <c r="AV140" i="28"/>
  <c r="DC140" i="28"/>
  <c r="BS140" i="28"/>
  <c r="AI140" i="28"/>
  <c r="CV140" i="28"/>
  <c r="BL140" i="28"/>
  <c r="AB140" i="28"/>
  <c r="CI140" i="28"/>
  <c r="AY140" i="28"/>
  <c r="CZ140" i="28"/>
  <c r="BP140" i="28"/>
  <c r="AF140" i="28"/>
  <c r="CM140" i="28"/>
  <c r="BC140" i="28"/>
  <c r="DJ140" i="28"/>
  <c r="BZ140" i="28"/>
  <c r="AP140" i="28"/>
  <c r="CW140" i="28"/>
  <c r="BM140" i="28"/>
  <c r="AC140" i="28"/>
  <c r="CP140" i="28"/>
  <c r="BF140" i="28"/>
  <c r="DM140" i="28"/>
  <c r="CC140" i="28"/>
  <c r="AS140" i="28"/>
  <c r="CT140" i="28"/>
  <c r="BJ140" i="28"/>
  <c r="Z140" i="28"/>
  <c r="CG140" i="28"/>
  <c r="AW140" i="28"/>
  <c r="DD140" i="28"/>
  <c r="BT140" i="28"/>
  <c r="AJ140" i="28"/>
  <c r="CQ140" i="28"/>
  <c r="BG140" i="28"/>
  <c r="W140" i="28"/>
  <c r="CJ140" i="28"/>
  <c r="AZ140" i="28"/>
  <c r="DG140" i="28"/>
  <c r="BW140" i="28"/>
  <c r="AM140" i="28"/>
  <c r="CN140" i="28"/>
  <c r="BD140" i="28"/>
  <c r="DK140" i="28"/>
  <c r="CA140" i="28"/>
  <c r="AQ140" i="28"/>
  <c r="CX140" i="28"/>
  <c r="BN140" i="28"/>
  <c r="AD140" i="28"/>
  <c r="CK140" i="28"/>
  <c r="BA140" i="28"/>
  <c r="DN140" i="28"/>
  <c r="CD140" i="28"/>
  <c r="AT140" i="28"/>
  <c r="DA140" i="28"/>
  <c r="BQ140" i="28"/>
  <c r="AG140" i="28"/>
  <c r="CH140" i="28"/>
  <c r="AX140" i="28"/>
  <c r="DE140" i="28"/>
  <c r="BU140" i="28"/>
  <c r="AK140" i="28"/>
  <c r="CR140" i="28"/>
  <c r="BH140" i="28"/>
  <c r="X140" i="28"/>
  <c r="CE140" i="28"/>
  <c r="AU140" i="28"/>
  <c r="DH140" i="28"/>
  <c r="BX140" i="28"/>
  <c r="AN140" i="28"/>
  <c r="CU140" i="28"/>
  <c r="BK140" i="28"/>
  <c r="AA140" i="28"/>
  <c r="CG9" i="28"/>
  <c r="CN69" i="28"/>
  <c r="BP69" i="28"/>
  <c r="CK69" i="28"/>
  <c r="DN69" i="28"/>
  <c r="AT69" i="28"/>
  <c r="AM69" i="28"/>
  <c r="AL69" i="28"/>
  <c r="DC69" i="28"/>
  <c r="BC69" i="28"/>
  <c r="CU69" i="28"/>
  <c r="BT69" i="28"/>
  <c r="CO69" i="28"/>
  <c r="BN69" i="28"/>
  <c r="AY69" i="28"/>
  <c r="X69" i="28"/>
  <c r="AS69" i="28"/>
  <c r="Z69" i="28"/>
  <c r="BY69" i="28"/>
  <c r="DB69" i="28"/>
  <c r="AH69" i="28"/>
  <c r="CS69" i="28"/>
  <c r="DF69" i="28"/>
  <c r="BS69" i="28"/>
  <c r="DJ69" i="28"/>
  <c r="BK69" i="28"/>
  <c r="AJ69" i="28"/>
  <c r="BE69" i="28"/>
  <c r="AD69" i="28"/>
  <c r="DE69" i="28"/>
  <c r="CH69" i="28"/>
  <c r="CY69" i="28"/>
  <c r="CT69" i="28"/>
  <c r="DL69" i="28"/>
  <c r="AR69" i="28"/>
  <c r="BD69" i="28"/>
  <c r="AN69" i="28"/>
  <c r="DI69" i="28"/>
  <c r="AO69" i="28"/>
  <c r="BR69" i="28"/>
  <c r="DG69" i="28"/>
  <c r="CF69" i="28"/>
  <c r="AF69" i="28"/>
  <c r="AG69" i="28"/>
  <c r="AX69" i="28"/>
  <c r="AW69" i="28"/>
  <c r="W69" i="28"/>
  <c r="AQ69" i="28"/>
  <c r="AI69" i="28"/>
  <c r="CR69" i="28"/>
  <c r="DM69" i="28"/>
  <c r="CL69" i="28"/>
  <c r="DH69" i="28"/>
  <c r="CW69" i="28"/>
  <c r="AC69" i="28"/>
  <c r="BF69" i="28"/>
  <c r="BW69" i="28"/>
  <c r="AV69" i="28"/>
  <c r="CZ69" i="28"/>
  <c r="CM69" i="28"/>
  <c r="CE69" i="28"/>
  <c r="DD69" i="28"/>
  <c r="CQ69" i="28"/>
  <c r="CX69" i="28"/>
  <c r="CI69" i="28"/>
  <c r="BH69" i="28"/>
  <c r="CC69" i="28"/>
  <c r="BB69" i="28"/>
  <c r="EN75" i="28"/>
  <c r="BC81" i="28"/>
  <c r="BK107" i="28"/>
  <c r="DL129" i="28"/>
  <c r="CZ134" i="28"/>
  <c r="BP134" i="28"/>
  <c r="AF134" i="28"/>
  <c r="CM134" i="28"/>
  <c r="BC134" i="28"/>
  <c r="DJ134" i="28"/>
  <c r="BZ134" i="28"/>
  <c r="AP134" i="28"/>
  <c r="CW134" i="28"/>
  <c r="BM134" i="28"/>
  <c r="AC134" i="28"/>
  <c r="CP134" i="28"/>
  <c r="BF134" i="28"/>
  <c r="DM134" i="28"/>
  <c r="CC134" i="28"/>
  <c r="AS134" i="28"/>
  <c r="CT134" i="28"/>
  <c r="BJ134" i="28"/>
  <c r="Z134" i="28"/>
  <c r="CG134" i="28"/>
  <c r="AW134" i="28"/>
  <c r="DD134" i="28"/>
  <c r="BT134" i="28"/>
  <c r="AJ134" i="28"/>
  <c r="CQ134" i="28"/>
  <c r="BG134" i="28"/>
  <c r="W134" i="28"/>
  <c r="CJ134" i="28"/>
  <c r="AZ134" i="28"/>
  <c r="DG134" i="28"/>
  <c r="BW134" i="28"/>
  <c r="AM134" i="28"/>
  <c r="CN134" i="28"/>
  <c r="BD134" i="28"/>
  <c r="DK134" i="28"/>
  <c r="CA134" i="28"/>
  <c r="AQ134" i="28"/>
  <c r="CX134" i="28"/>
  <c r="BN134" i="28"/>
  <c r="AD134" i="28"/>
  <c r="CK134" i="28"/>
  <c r="BA134" i="28"/>
  <c r="DN134" i="28"/>
  <c r="CD134" i="28"/>
  <c r="AT134" i="28"/>
  <c r="DA134" i="28"/>
  <c r="BQ134" i="28"/>
  <c r="AG134" i="28"/>
  <c r="CH134" i="28"/>
  <c r="AX134" i="28"/>
  <c r="DE134" i="28"/>
  <c r="BU134" i="28"/>
  <c r="AK134" i="28"/>
  <c r="CR134" i="28"/>
  <c r="BH134" i="28"/>
  <c r="X134" i="28"/>
  <c r="CE134" i="28"/>
  <c r="AU134" i="28"/>
  <c r="DH134" i="28"/>
  <c r="BX134" i="28"/>
  <c r="AN134" i="28"/>
  <c r="CU134" i="28"/>
  <c r="BK134" i="28"/>
  <c r="AA134" i="28"/>
  <c r="DL134" i="28"/>
  <c r="CB134" i="28"/>
  <c r="AR134" i="28"/>
  <c r="CY134" i="28"/>
  <c r="BO134" i="28"/>
  <c r="AE134" i="28"/>
  <c r="CL134" i="28"/>
  <c r="BB134" i="28"/>
  <c r="DI134" i="28"/>
  <c r="BY134" i="28"/>
  <c r="AO134" i="28"/>
  <c r="DB134" i="28"/>
  <c r="BR134" i="28"/>
  <c r="AH134" i="28"/>
  <c r="CO134" i="28"/>
  <c r="BE134" i="28"/>
  <c r="DF134" i="28"/>
  <c r="BV134" i="28"/>
  <c r="AL134" i="28"/>
  <c r="CS134" i="28"/>
  <c r="BI134" i="28"/>
  <c r="Y134" i="28"/>
  <c r="CF134" i="28"/>
  <c r="AV134" i="28"/>
  <c r="DC134" i="28"/>
  <c r="BS134" i="28"/>
  <c r="AI134" i="28"/>
  <c r="CV134" i="28"/>
  <c r="BL134" i="28"/>
  <c r="AB134" i="28"/>
  <c r="CI134" i="28"/>
  <c r="AY134" i="28"/>
  <c r="BQ18" i="28"/>
  <c r="CV27" i="28"/>
  <c r="BG18" i="28"/>
  <c r="DG73" i="28"/>
  <c r="EN45" i="28"/>
  <c r="AM44" i="28"/>
  <c r="DB44" i="28"/>
  <c r="CX83" i="28"/>
  <c r="DJ83" i="28"/>
  <c r="BH83" i="28"/>
  <c r="AY83" i="28"/>
  <c r="CI83" i="28"/>
  <c r="AB83" i="28"/>
  <c r="BL83" i="28"/>
  <c r="CV83" i="28"/>
  <c r="AI83" i="28"/>
  <c r="BS83" i="28"/>
  <c r="DC83" i="28"/>
  <c r="AW83" i="28"/>
  <c r="CG83" i="28"/>
  <c r="Z83" i="28"/>
  <c r="BJ83" i="28"/>
  <c r="CT83" i="28"/>
  <c r="AX81" i="28"/>
  <c r="BS81" i="28"/>
  <c r="BV81" i="28"/>
  <c r="BY81" i="28"/>
  <c r="CB81" i="28"/>
  <c r="CE81" i="28"/>
  <c r="CW35" i="28"/>
  <c r="CC35" i="28"/>
  <c r="BC35" i="28"/>
  <c r="DF11" i="28"/>
  <c r="DJ11" i="28"/>
  <c r="DL11" i="28"/>
  <c r="AF11" i="28"/>
  <c r="BB11" i="28"/>
  <c r="AK11" i="28"/>
  <c r="BU11" i="28"/>
  <c r="DE11" i="28"/>
  <c r="AY11" i="28"/>
  <c r="CI11" i="28"/>
  <c r="AB11" i="28"/>
  <c r="BL11" i="28"/>
  <c r="CV11" i="28"/>
  <c r="AI11" i="28"/>
  <c r="BS11" i="28"/>
  <c r="DC11" i="28"/>
  <c r="BB14" i="28"/>
  <c r="BD14" i="28"/>
  <c r="BH14" i="28"/>
  <c r="BJ14" i="28"/>
  <c r="BN14" i="28"/>
  <c r="CH14" i="28"/>
  <c r="AW14" i="28"/>
  <c r="CG14" i="28"/>
  <c r="AA14" i="28"/>
  <c r="BK14" i="28"/>
  <c r="CU14" i="28"/>
  <c r="AN14" i="28"/>
  <c r="BX14" i="28"/>
  <c r="DH14" i="28"/>
  <c r="AU14" i="28"/>
  <c r="CK20" i="28"/>
  <c r="BQ20" i="28"/>
  <c r="AQ20" i="28"/>
  <c r="CO10" i="28"/>
  <c r="BO10" i="28"/>
  <c r="CL73" i="28"/>
  <c r="BQ73" i="28"/>
  <c r="BK48" i="28"/>
  <c r="BW48" i="28"/>
  <c r="CI48" i="28"/>
  <c r="AT48" i="28"/>
  <c r="CD48" i="28"/>
  <c r="DN48" i="28"/>
  <c r="BA48" i="28"/>
  <c r="CK48" i="28"/>
  <c r="AD48" i="28"/>
  <c r="BN48" i="28"/>
  <c r="CX48" i="28"/>
  <c r="AQ48" i="28"/>
  <c r="CA48" i="28"/>
  <c r="DK48" i="28"/>
  <c r="BD48" i="28"/>
  <c r="CE6" i="28"/>
  <c r="BK6" i="28"/>
  <c r="AK6" i="28"/>
  <c r="BR13" i="28"/>
  <c r="BT13" i="28"/>
  <c r="CP13" i="28"/>
  <c r="CR13" i="28"/>
  <c r="CV13" i="28"/>
  <c r="CX13" i="28"/>
  <c r="BA13" i="28"/>
  <c r="CK13" i="28"/>
  <c r="AE13" i="28"/>
  <c r="BO13" i="28"/>
  <c r="CY13" i="28"/>
  <c r="AR13" i="28"/>
  <c r="CB13" i="28"/>
  <c r="DL13" i="28"/>
  <c r="BE13" i="28"/>
  <c r="CO13" i="28"/>
  <c r="BM17" i="28"/>
  <c r="AS17" i="28"/>
  <c r="DJ17" i="28"/>
  <c r="DG35" i="28"/>
  <c r="CG35" i="28"/>
  <c r="AU20" i="28"/>
  <c r="AA20" i="28"/>
  <c r="CR20" i="28"/>
  <c r="BX29" i="28"/>
  <c r="AX29" i="28"/>
  <c r="X29" i="28"/>
  <c r="AY10" i="28"/>
  <c r="Y10" i="28"/>
  <c r="CT21" i="28"/>
  <c r="CB30" i="28"/>
  <c r="AS72" i="28"/>
  <c r="CC72" i="28"/>
  <c r="DM72" i="28"/>
  <c r="BF72" i="28"/>
  <c r="CP72" i="28"/>
  <c r="AJ72" i="28"/>
  <c r="BZ72" i="28"/>
  <c r="BI72" i="28"/>
  <c r="CY72" i="28"/>
  <c r="AY72" i="28"/>
  <c r="CI72" i="28"/>
  <c r="AB72" i="28"/>
  <c r="BL72" i="28"/>
  <c r="CV72" i="28"/>
  <c r="BE72" i="28"/>
  <c r="CO72" i="28"/>
  <c r="AH72" i="28"/>
  <c r="BR72" i="28"/>
  <c r="DB72" i="28"/>
  <c r="AA72" i="28"/>
  <c r="BK72" i="28"/>
  <c r="CU72" i="28"/>
  <c r="AN72" i="28"/>
  <c r="BX72" i="28"/>
  <c r="DH72" i="28"/>
  <c r="BH72" i="28"/>
  <c r="CX72" i="28"/>
  <c r="AK72" i="28"/>
  <c r="CA72" i="28"/>
  <c r="AG72" i="28"/>
  <c r="BQ72" i="28"/>
  <c r="DA72" i="28"/>
  <c r="AT72" i="28"/>
  <c r="CD72" i="28"/>
  <c r="X72" i="28"/>
  <c r="BN72" i="28"/>
  <c r="DD72" i="28"/>
  <c r="AQ72" i="28"/>
  <c r="CM72" i="28"/>
  <c r="AM72" i="28"/>
  <c r="BW72" i="28"/>
  <c r="DG72" i="28"/>
  <c r="AZ72" i="28"/>
  <c r="CJ72" i="28"/>
  <c r="CG72" i="28"/>
  <c r="AE72" i="28"/>
  <c r="CR72" i="28"/>
  <c r="BB72" i="28"/>
  <c r="AV72" i="28"/>
  <c r="CF72" i="28"/>
  <c r="DK72" i="28"/>
  <c r="BO72" i="28"/>
  <c r="CL72" i="28"/>
  <c r="CS72" i="28"/>
  <c r="BT72" i="28"/>
  <c r="AW72" i="28"/>
  <c r="BU72" i="28"/>
  <c r="Y72" i="28"/>
  <c r="AP72" i="28"/>
  <c r="BC72" i="28"/>
  <c r="BS73" i="28"/>
  <c r="AX73" i="28"/>
  <c r="EN63" i="28"/>
  <c r="Y53" i="28"/>
  <c r="BI53" i="28"/>
  <c r="CS53" i="28"/>
  <c r="AL53" i="28"/>
  <c r="BV53" i="28"/>
  <c r="DF53" i="28"/>
  <c r="AY53" i="28"/>
  <c r="CI53" i="28"/>
  <c r="AB53" i="28"/>
  <c r="BL53" i="28"/>
  <c r="CV53" i="28"/>
  <c r="AI53" i="28"/>
  <c r="BS53" i="28"/>
  <c r="DC53" i="28"/>
  <c r="AV53" i="28"/>
  <c r="CF53" i="28"/>
  <c r="AO6" i="28"/>
  <c r="DL6" i="28"/>
  <c r="CL6" i="28"/>
  <c r="BC12" i="28"/>
  <c r="AC12" i="28"/>
  <c r="W17" i="28"/>
  <c r="CT17" i="28"/>
  <c r="BT17" i="28"/>
  <c r="AT35" i="28"/>
  <c r="DK35" i="28"/>
  <c r="X10" i="28"/>
  <c r="BY20" i="28"/>
  <c r="BE20" i="28"/>
  <c r="AE20" i="28"/>
  <c r="AO29" i="28"/>
  <c r="DL29" i="28"/>
  <c r="CL29" i="28"/>
  <c r="AF10" i="28"/>
  <c r="BR10" i="28"/>
  <c r="AF21" i="28"/>
  <c r="BD27" i="28"/>
  <c r="EO31" i="28"/>
  <c r="EO49" i="28"/>
  <c r="BZ73" i="28"/>
  <c r="BE73" i="28"/>
  <c r="AF44" i="28"/>
  <c r="AY51" i="28"/>
  <c r="CI51" i="28"/>
  <c r="AB51" i="28"/>
  <c r="BL51" i="28"/>
  <c r="CV51" i="28"/>
  <c r="AI51" i="28"/>
  <c r="BS51" i="28"/>
  <c r="DC51" i="28"/>
  <c r="AV51" i="28"/>
  <c r="CF51" i="28"/>
  <c r="Y51" i="28"/>
  <c r="BI51" i="28"/>
  <c r="CS51" i="28"/>
  <c r="AL51" i="28"/>
  <c r="BV51" i="28"/>
  <c r="DF51" i="28"/>
  <c r="BO44" i="28"/>
  <c r="CA44" i="28"/>
  <c r="Y44" i="28"/>
  <c r="AO44" i="28"/>
  <c r="BY44" i="28"/>
  <c r="BI73" i="28"/>
  <c r="AW73" i="28"/>
  <c r="BL6" i="28"/>
  <c r="AL6" i="28"/>
  <c r="CC9" i="28"/>
  <c r="AJ12" i="28"/>
  <c r="BD12" i="28"/>
  <c r="DA17" i="28"/>
  <c r="CA17" i="28"/>
  <c r="BA26" i="28"/>
  <c r="AG26" i="28"/>
  <c r="CX26" i="28"/>
  <c r="BX35" i="28"/>
  <c r="AX35" i="28"/>
  <c r="X35" i="28"/>
  <c r="DC9" i="28"/>
  <c r="AQ15" i="28"/>
  <c r="DM15" i="28"/>
  <c r="DC23" i="28"/>
  <c r="CI23" i="28"/>
  <c r="BI23" i="28"/>
  <c r="CH12" i="28"/>
  <c r="BL20" i="28"/>
  <c r="AL20" i="28"/>
  <c r="DC29" i="28"/>
  <c r="CI29" i="28"/>
  <c r="BI29" i="28"/>
  <c r="AC38" i="28"/>
  <c r="CZ38" i="28"/>
  <c r="BZ38" i="28"/>
  <c r="BJ10" i="28"/>
  <c r="AI10" i="28"/>
  <c r="AL21" i="28"/>
  <c r="Z27" i="28"/>
  <c r="BG73" i="28"/>
  <c r="AL73" i="28"/>
  <c r="AS57" i="28"/>
  <c r="CC57" i="28"/>
  <c r="DM57" i="28"/>
  <c r="BF57" i="28"/>
  <c r="CP57" i="28"/>
  <c r="AC57" i="28"/>
  <c r="BM57" i="28"/>
  <c r="CW57" i="28"/>
  <c r="AP57" i="28"/>
  <c r="BZ57" i="28"/>
  <c r="DJ57" i="28"/>
  <c r="BC57" i="28"/>
  <c r="CM57" i="28"/>
  <c r="AF57" i="28"/>
  <c r="BP57" i="28"/>
  <c r="CZ57" i="28"/>
  <c r="BY72" i="28"/>
  <c r="CB72" i="28"/>
  <c r="CE72" i="28"/>
  <c r="CZ72" i="28"/>
  <c r="AL72" i="28"/>
  <c r="CO65" i="28"/>
  <c r="BH65" i="28"/>
  <c r="AL65" i="28"/>
  <c r="DF65" i="28"/>
  <c r="CI65" i="28"/>
  <c r="BN65" i="28"/>
  <c r="AR65" i="28"/>
  <c r="DL65" i="28"/>
  <c r="BF65" i="28"/>
  <c r="CP65" i="28"/>
  <c r="AC65" i="28"/>
  <c r="BM65" i="28"/>
  <c r="CW65" i="28"/>
  <c r="AQ65" i="28"/>
  <c r="CA65" i="28"/>
  <c r="DK65" i="28"/>
  <c r="AK56" i="28"/>
  <c r="BU56" i="28"/>
  <c r="DE56" i="28"/>
  <c r="AX56" i="28"/>
  <c r="CH56" i="28"/>
  <c r="AA56" i="28"/>
  <c r="BK56" i="28"/>
  <c r="CU56" i="28"/>
  <c r="AN56" i="28"/>
  <c r="BX56" i="28"/>
  <c r="DH56" i="28"/>
  <c r="AU56" i="28"/>
  <c r="CE56" i="28"/>
  <c r="X56" i="28"/>
  <c r="BH56" i="28"/>
  <c r="CR56" i="28"/>
  <c r="AC6" i="28"/>
  <c r="CZ6" i="28"/>
  <c r="BZ6" i="28"/>
  <c r="AQ12" i="28"/>
  <c r="DM12" i="28"/>
  <c r="AU17" i="28"/>
  <c r="AA17" i="28"/>
  <c r="CR17" i="28"/>
  <c r="BX26" i="28"/>
  <c r="AX26" i="28"/>
  <c r="X26" i="28"/>
  <c r="AH35" i="28"/>
  <c r="CY35" i="28"/>
  <c r="CM9" i="28"/>
  <c r="BM9" i="28"/>
  <c r="CR15" i="28"/>
  <c r="BW15" i="28"/>
  <c r="BV9" i="28"/>
  <c r="CP23" i="28"/>
  <c r="BP23" i="28"/>
  <c r="AP23" i="28"/>
  <c r="DM32" i="28"/>
  <c r="AN15" i="28"/>
  <c r="BM20" i="28"/>
  <c r="AS20" i="28"/>
  <c r="DJ20" i="28"/>
  <c r="CP29" i="28"/>
  <c r="BP29" i="28"/>
  <c r="AP29" i="28"/>
  <c r="BW38" i="28"/>
  <c r="CJ12" i="28"/>
  <c r="EO19" i="28"/>
  <c r="AA21" i="28"/>
  <c r="BK27" i="28"/>
  <c r="CK73" i="28"/>
  <c r="AF73" i="28"/>
  <c r="BC62" i="28"/>
  <c r="CS62" i="28"/>
  <c r="AR62" i="28"/>
  <c r="CH62" i="28"/>
  <c r="AG62" i="28"/>
  <c r="CC62" i="28"/>
  <c r="AB62" i="28"/>
  <c r="BR62" i="28"/>
  <c r="DH62" i="28"/>
  <c r="BA62" i="28"/>
  <c r="CW62" i="28"/>
  <c r="AV62" i="28"/>
  <c r="CL62" i="28"/>
  <c r="CG73" i="28"/>
  <c r="CQ29" i="28"/>
  <c r="BA68" i="28"/>
  <c r="DA68" i="28"/>
  <c r="BG68" i="28"/>
  <c r="AF68" i="28"/>
  <c r="CA68" i="28"/>
  <c r="CV68" i="28"/>
  <c r="AD68" i="28"/>
  <c r="DI68" i="28"/>
  <c r="AN68" i="28"/>
  <c r="CS68" i="28"/>
  <c r="CI68" i="28"/>
  <c r="BT68" i="28"/>
  <c r="DJ72" i="28"/>
  <c r="DJ81" i="28"/>
  <c r="CH107" i="28"/>
  <c r="BY107" i="28"/>
  <c r="AV77" i="28"/>
  <c r="AD77" i="28"/>
  <c r="AH77" i="28"/>
  <c r="BK77" i="28"/>
  <c r="BC77" i="28"/>
  <c r="BY77" i="28"/>
  <c r="CR77" i="28"/>
  <c r="AO77" i="28"/>
  <c r="CZ77" i="28"/>
  <c r="DI77" i="28"/>
  <c r="CT77" i="28"/>
  <c r="BS77" i="28"/>
  <c r="CN77" i="28"/>
  <c r="BM77" i="28"/>
  <c r="CH77" i="28"/>
  <c r="BG77" i="28"/>
  <c r="CB77" i="28"/>
  <c r="BA77" i="28"/>
  <c r="CC77" i="28"/>
  <c r="CM77" i="28"/>
  <c r="BN77" i="28"/>
  <c r="BP77" i="28"/>
  <c r="BJ77" i="28"/>
  <c r="AI77" i="28"/>
  <c r="BD77" i="28"/>
  <c r="AC77" i="28"/>
  <c r="AX77" i="28"/>
  <c r="W77" i="28"/>
  <c r="AR77" i="28"/>
  <c r="DN77" i="28"/>
  <c r="CH127" i="28"/>
  <c r="AX127" i="28"/>
  <c r="DE127" i="28"/>
  <c r="BU127" i="28"/>
  <c r="AK127" i="28"/>
  <c r="CR127" i="28"/>
  <c r="BH127" i="28"/>
  <c r="X127" i="28"/>
  <c r="CE127" i="28"/>
  <c r="AU127" i="28"/>
  <c r="DH127" i="28"/>
  <c r="BX127" i="28"/>
  <c r="AN127" i="28"/>
  <c r="CU127" i="28"/>
  <c r="BK127" i="28"/>
  <c r="AA127" i="28"/>
  <c r="DL127" i="28"/>
  <c r="CB127" i="28"/>
  <c r="AR127" i="28"/>
  <c r="CY127" i="28"/>
  <c r="BO127" i="28"/>
  <c r="AE127" i="28"/>
  <c r="CL127" i="28"/>
  <c r="BB127" i="28"/>
  <c r="DI127" i="28"/>
  <c r="BY127" i="28"/>
  <c r="AO127" i="28"/>
  <c r="DB127" i="28"/>
  <c r="BR127" i="28"/>
  <c r="AH127" i="28"/>
  <c r="CO127" i="28"/>
  <c r="BE127" i="28"/>
  <c r="DF127" i="28"/>
  <c r="BV127" i="28"/>
  <c r="AL127" i="28"/>
  <c r="CS127" i="28"/>
  <c r="BI127" i="28"/>
  <c r="Y127" i="28"/>
  <c r="CF127" i="28"/>
  <c r="AV127" i="28"/>
  <c r="DC127" i="28"/>
  <c r="BS127" i="28"/>
  <c r="AI127" i="28"/>
  <c r="CV127" i="28"/>
  <c r="BL127" i="28"/>
  <c r="AB127" i="28"/>
  <c r="CI127" i="28"/>
  <c r="AY127" i="28"/>
  <c r="CZ127" i="28"/>
  <c r="BP127" i="28"/>
  <c r="AF127" i="28"/>
  <c r="CM127" i="28"/>
  <c r="BC127" i="28"/>
  <c r="DJ127" i="28"/>
  <c r="BZ127" i="28"/>
  <c r="AP127" i="28"/>
  <c r="CW127" i="28"/>
  <c r="BM127" i="28"/>
  <c r="AC127" i="28"/>
  <c r="CP127" i="28"/>
  <c r="BF127" i="28"/>
  <c r="DM127" i="28"/>
  <c r="CC127" i="28"/>
  <c r="AS127" i="28"/>
  <c r="CT127" i="28"/>
  <c r="BJ127" i="28"/>
  <c r="Z127" i="28"/>
  <c r="CG127" i="28"/>
  <c r="AW127" i="28"/>
  <c r="DD127" i="28"/>
  <c r="BT127" i="28"/>
  <c r="AJ127" i="28"/>
  <c r="CQ127" i="28"/>
  <c r="BG127" i="28"/>
  <c r="W127" i="28"/>
  <c r="CJ127" i="28"/>
  <c r="AZ127" i="28"/>
  <c r="DG127" i="28"/>
  <c r="BW127" i="28"/>
  <c r="AM127" i="28"/>
  <c r="CN127" i="28"/>
  <c r="BD127" i="28"/>
  <c r="DK127" i="28"/>
  <c r="CA127" i="28"/>
  <c r="AQ127" i="28"/>
  <c r="CX127" i="28"/>
  <c r="BN127" i="28"/>
  <c r="AD127" i="28"/>
  <c r="CK127" i="28"/>
  <c r="BA127" i="28"/>
  <c r="DN127" i="28"/>
  <c r="CD127" i="28"/>
  <c r="AT127" i="28"/>
  <c r="DA127" i="28"/>
  <c r="BQ127" i="28"/>
  <c r="AG127" i="28"/>
  <c r="CR76" i="28"/>
  <c r="AK76" i="28"/>
  <c r="CE76" i="28"/>
  <c r="AU76" i="28"/>
  <c r="BA76" i="28"/>
  <c r="BW76" i="28"/>
  <c r="CJ76" i="28"/>
  <c r="BO76" i="28"/>
  <c r="BL76" i="28"/>
  <c r="BI76" i="28"/>
  <c r="BF76" i="28"/>
  <c r="BM76" i="28"/>
  <c r="AR76" i="28"/>
  <c r="CM76" i="28"/>
  <c r="BS76" i="28"/>
  <c r="BJ76" i="28"/>
  <c r="AD76" i="28"/>
  <c r="Z76" i="28"/>
  <c r="CK76" i="28"/>
  <c r="AF76" i="28"/>
  <c r="CQ76" i="28"/>
  <c r="DM76" i="28"/>
  <c r="BR76" i="28"/>
  <c r="AW76" i="28"/>
  <c r="AT76" i="28"/>
  <c r="AQ76" i="28"/>
  <c r="AN76" i="28"/>
  <c r="AC76" i="28"/>
  <c r="BU76" i="28"/>
  <c r="CZ76" i="28"/>
  <c r="BT76" i="28"/>
  <c r="BP76" i="28"/>
  <c r="AJ76" i="28"/>
  <c r="BV76" i="28"/>
  <c r="AV76" i="28"/>
  <c r="AY76" i="28"/>
  <c r="DF76" i="28"/>
  <c r="CF76" i="28"/>
  <c r="AA76" i="28"/>
  <c r="CL76" i="28"/>
  <c r="CU76" i="28"/>
  <c r="BK76" i="28"/>
  <c r="BQ76" i="28"/>
  <c r="CH76" i="28"/>
  <c r="BB76" i="28"/>
  <c r="CY76" i="28"/>
  <c r="CV76" i="28"/>
  <c r="CS76" i="28"/>
  <c r="CP76" i="28"/>
  <c r="AP76" i="28"/>
  <c r="DL76" i="28"/>
  <c r="CC76" i="28"/>
  <c r="CI76" i="28"/>
  <c r="AO76" i="28"/>
  <c r="DA76" i="28"/>
  <c r="DG76" i="28"/>
  <c r="AG76" i="28"/>
  <c r="DB76" i="28"/>
  <c r="CG76" i="28"/>
  <c r="CD76" i="28"/>
  <c r="CA76" i="28"/>
  <c r="BX76" i="28"/>
  <c r="CW76" i="28"/>
  <c r="CB76" i="28"/>
  <c r="W76" i="28"/>
  <c r="Y76" i="28"/>
  <c r="AZ76" i="28"/>
  <c r="Y107" i="28"/>
  <c r="BW112" i="28"/>
  <c r="CJ112" i="28"/>
  <c r="CQ112" i="28"/>
  <c r="DD112" i="28"/>
  <c r="Z112" i="28"/>
  <c r="AE69" i="28"/>
  <c r="BL69" i="28"/>
  <c r="CG69" i="28"/>
  <c r="CV69" i="28"/>
  <c r="CD69" i="28"/>
  <c r="BG76" i="28"/>
  <c r="EO75" i="28"/>
  <c r="CI95" i="28"/>
  <c r="CV95" i="28"/>
  <c r="DC95" i="28"/>
  <c r="Y95" i="28"/>
  <c r="AD93" i="28"/>
  <c r="BT93" i="28"/>
  <c r="BC93" i="28"/>
  <c r="AL93" i="28"/>
  <c r="DL93" i="28"/>
  <c r="BK93" i="28"/>
  <c r="CR129" i="28"/>
  <c r="EN136" i="28"/>
  <c r="EO22" i="28"/>
  <c r="CR44" i="28"/>
  <c r="BD44" i="28"/>
  <c r="CN44" i="28"/>
  <c r="AS44" i="28"/>
  <c r="CC44" i="28"/>
  <c r="DM44" i="28"/>
  <c r="AY44" i="28"/>
  <c r="CI44" i="28"/>
  <c r="AT44" i="28"/>
  <c r="CD44" i="28"/>
  <c r="DN44" i="28"/>
  <c r="BE44" i="28"/>
  <c r="CO44" i="28"/>
  <c r="AZ44" i="28"/>
  <c r="CJ44" i="28"/>
  <c r="AP44" i="28"/>
  <c r="BZ44" i="28"/>
  <c r="AA44" i="28"/>
  <c r="BK44" i="28"/>
  <c r="CU44" i="28"/>
  <c r="BF44" i="28"/>
  <c r="CP44" i="28"/>
  <c r="AB44" i="28"/>
  <c r="BL44" i="28"/>
  <c r="CV44" i="28"/>
  <c r="BB44" i="28"/>
  <c r="CL44" i="28"/>
  <c r="AN44" i="28"/>
  <c r="AD44" i="28"/>
  <c r="CX44" i="28"/>
  <c r="BX44" i="28"/>
  <c r="AJ44" i="28"/>
  <c r="DD44" i="28"/>
  <c r="DH44" i="28"/>
  <c r="AV44" i="28"/>
  <c r="BN44" i="28"/>
  <c r="BT44" i="28"/>
  <c r="CF44" i="28"/>
  <c r="DJ44" i="28"/>
  <c r="DL44" i="28"/>
  <c r="EO43" i="28"/>
  <c r="EO58" i="28"/>
  <c r="BW73" i="28"/>
  <c r="EO42" i="28"/>
  <c r="BW44" i="28"/>
  <c r="AT73" i="28"/>
  <c r="AJ83" i="28"/>
  <c r="AV83" i="28"/>
  <c r="CR83" i="28"/>
  <c r="BE83" i="28"/>
  <c r="CO83" i="28"/>
  <c r="AH83" i="28"/>
  <c r="BR83" i="28"/>
  <c r="DB83" i="28"/>
  <c r="AO83" i="28"/>
  <c r="BY83" i="28"/>
  <c r="DI83" i="28"/>
  <c r="BC83" i="28"/>
  <c r="CM83" i="28"/>
  <c r="AF83" i="28"/>
  <c r="BP83" i="28"/>
  <c r="CZ83" i="28"/>
  <c r="BP81" i="28"/>
  <c r="CK81" i="28"/>
  <c r="CN81" i="28"/>
  <c r="CQ81" i="28"/>
  <c r="CT81" i="28"/>
  <c r="AC10" i="28"/>
  <c r="BD10" i="28"/>
  <c r="BF10" i="28"/>
  <c r="X11" i="28"/>
  <c r="Z11" i="28"/>
  <c r="AD11" i="28"/>
  <c r="AX11" i="28"/>
  <c r="BT11" i="28"/>
  <c r="AQ11" i="28"/>
  <c r="CA11" i="28"/>
  <c r="DK11" i="28"/>
  <c r="BE11" i="28"/>
  <c r="CO11" i="28"/>
  <c r="AH11" i="28"/>
  <c r="BR11" i="28"/>
  <c r="DB11" i="28"/>
  <c r="AO11" i="28"/>
  <c r="BY11" i="28"/>
  <c r="DI11" i="28"/>
  <c r="BE10" i="28"/>
  <c r="AE10" i="28"/>
  <c r="BB73" i="28"/>
  <c r="AG73" i="28"/>
  <c r="EN54" i="28"/>
  <c r="EN60" i="28"/>
  <c r="EN8" i="28"/>
  <c r="CJ13" i="28"/>
  <c r="CL13" i="28"/>
  <c r="DH13" i="28"/>
  <c r="DJ13" i="28"/>
  <c r="DN13" i="28"/>
  <c r="W13" i="28"/>
  <c r="BG13" i="28"/>
  <c r="CQ13" i="28"/>
  <c r="AK13" i="28"/>
  <c r="BU13" i="28"/>
  <c r="DE13" i="28"/>
  <c r="AX13" i="28"/>
  <c r="CH13" i="28"/>
  <c r="AA13" i="28"/>
  <c r="BK13" i="28"/>
  <c r="CU13" i="28"/>
  <c r="CQ35" i="28"/>
  <c r="BW35" i="28"/>
  <c r="AW35" i="28"/>
  <c r="DJ10" i="28"/>
  <c r="DH20" i="28"/>
  <c r="CH20" i="28"/>
  <c r="BH20" i="28"/>
  <c r="DF10" i="28"/>
  <c r="CE10" i="28"/>
  <c r="AF18" i="28"/>
  <c r="EO28" i="28"/>
  <c r="AI73" i="28"/>
  <c r="BC73" i="28"/>
  <c r="BX73" i="28"/>
  <c r="AE53" i="28"/>
  <c r="BO53" i="28"/>
  <c r="CY53" i="28"/>
  <c r="AR53" i="28"/>
  <c r="CB53" i="28"/>
  <c r="DL53" i="28"/>
  <c r="BE53" i="28"/>
  <c r="CO53" i="28"/>
  <c r="AH53" i="28"/>
  <c r="BR53" i="28"/>
  <c r="DB53" i="28"/>
  <c r="AO53" i="28"/>
  <c r="BY53" i="28"/>
  <c r="DI53" i="28"/>
  <c r="BB53" i="28"/>
  <c r="CL53" i="28"/>
  <c r="DB6" i="28"/>
  <c r="CB6" i="28"/>
  <c r="BB6" i="28"/>
  <c r="CJ17" i="28"/>
  <c r="BJ17" i="28"/>
  <c r="AJ17" i="28"/>
  <c r="AV30" i="28"/>
  <c r="CF30" i="28"/>
  <c r="AK30" i="28"/>
  <c r="BU30" i="28"/>
  <c r="DE30" i="28"/>
  <c r="AL30" i="28"/>
  <c r="BV30" i="28"/>
  <c r="DF30" i="28"/>
  <c r="AM30" i="28"/>
  <c r="BW30" i="28"/>
  <c r="DG30" i="28"/>
  <c r="AH30" i="28"/>
  <c r="BR30" i="28"/>
  <c r="DB30" i="28"/>
  <c r="AC30" i="28"/>
  <c r="BM30" i="28"/>
  <c r="CW30" i="28"/>
  <c r="BB30" i="28"/>
  <c r="CL30" i="28"/>
  <c r="AQ30" i="28"/>
  <c r="CA30" i="28"/>
  <c r="AS30" i="28"/>
  <c r="CC30" i="28"/>
  <c r="DM30" i="28"/>
  <c r="AN30" i="28"/>
  <c r="BX30" i="28"/>
  <c r="DH30" i="28"/>
  <c r="AI30" i="28"/>
  <c r="BS30" i="28"/>
  <c r="DC30" i="28"/>
  <c r="X30" i="28"/>
  <c r="BH30" i="28"/>
  <c r="CR30" i="28"/>
  <c r="AW30" i="28"/>
  <c r="CG30" i="28"/>
  <c r="AT30" i="28"/>
  <c r="CD30" i="28"/>
  <c r="DN30" i="28"/>
  <c r="AO30" i="28"/>
  <c r="BY30" i="28"/>
  <c r="DI30" i="28"/>
  <c r="AD30" i="28"/>
  <c r="BN30" i="28"/>
  <c r="CX30" i="28"/>
  <c r="BC30" i="28"/>
  <c r="CM30" i="28"/>
  <c r="BE30" i="28"/>
  <c r="CO30" i="28"/>
  <c r="AZ30" i="28"/>
  <c r="CJ30" i="28"/>
  <c r="AU30" i="28"/>
  <c r="CE30" i="28"/>
  <c r="AJ30" i="28"/>
  <c r="BT30" i="28"/>
  <c r="DD30" i="28"/>
  <c r="Y30" i="28"/>
  <c r="BI30" i="28"/>
  <c r="CS30" i="28"/>
  <c r="BF30" i="28"/>
  <c r="CP30" i="28"/>
  <c r="BA30" i="28"/>
  <c r="CK30" i="28"/>
  <c r="AP30" i="28"/>
  <c r="BZ30" i="28"/>
  <c r="DJ30" i="28"/>
  <c r="AE30" i="28"/>
  <c r="BO30" i="28"/>
  <c r="CY30" i="28"/>
  <c r="DA35" i="28"/>
  <c r="CA35" i="28"/>
  <c r="AT10" i="28"/>
  <c r="AO20" i="28"/>
  <c r="DL20" i="28"/>
  <c r="CL20" i="28"/>
  <c r="DB29" i="28"/>
  <c r="CB29" i="28"/>
  <c r="BB29" i="28"/>
  <c r="DM10" i="28"/>
  <c r="CM10" i="28"/>
  <c r="BP21" i="28"/>
  <c r="CN27" i="28"/>
  <c r="AY18" i="28"/>
  <c r="AY27" i="28"/>
  <c r="AP73" i="28"/>
  <c r="DL73" i="28"/>
  <c r="BP44" i="28"/>
  <c r="BE51" i="28"/>
  <c r="CO51" i="28"/>
  <c r="AH51" i="28"/>
  <c r="BR51" i="28"/>
  <c r="DB51" i="28"/>
  <c r="AO51" i="28"/>
  <c r="BY51" i="28"/>
  <c r="DI51" i="28"/>
  <c r="BB51" i="28"/>
  <c r="CL51" i="28"/>
  <c r="AE51" i="28"/>
  <c r="BO51" i="28"/>
  <c r="CY51" i="28"/>
  <c r="AR51" i="28"/>
  <c r="CB51" i="28"/>
  <c r="DL51" i="28"/>
  <c r="CY44" i="28"/>
  <c r="DK44" i="28"/>
  <c r="BI44" i="28"/>
  <c r="AU44" i="28"/>
  <c r="CE44" i="28"/>
  <c r="DN10" i="28"/>
  <c r="AB6" i="28"/>
  <c r="CS6" i="28"/>
  <c r="CL10" i="28"/>
  <c r="CK17" i="28"/>
  <c r="BQ17" i="28"/>
  <c r="AQ17" i="28"/>
  <c r="AN35" i="28"/>
  <c r="DE35" i="28"/>
  <c r="AB20" i="28"/>
  <c r="CS20" i="28"/>
  <c r="BS29" i="28"/>
  <c r="AY29" i="28"/>
  <c r="Y29" i="28"/>
  <c r="Z10" i="28"/>
  <c r="CJ10" i="28"/>
  <c r="EN16" i="28"/>
  <c r="BV21" i="28"/>
  <c r="BJ27" i="28"/>
  <c r="EN58" i="28"/>
  <c r="W73" i="28"/>
  <c r="CM73" i="28"/>
  <c r="AY57" i="28"/>
  <c r="CI57" i="28"/>
  <c r="AB57" i="28"/>
  <c r="BL57" i="28"/>
  <c r="CV57" i="28"/>
  <c r="AI57" i="28"/>
  <c r="BS57" i="28"/>
  <c r="DC57" i="28"/>
  <c r="AV57" i="28"/>
  <c r="CF57" i="28"/>
  <c r="Y57" i="28"/>
  <c r="BI57" i="28"/>
  <c r="CS57" i="28"/>
  <c r="AL57" i="28"/>
  <c r="BV57" i="28"/>
  <c r="DF57" i="28"/>
  <c r="CQ72" i="28"/>
  <c r="CT72" i="28"/>
  <c r="CW72" i="28"/>
  <c r="AI72" i="28"/>
  <c r="BD72" i="28"/>
  <c r="AG65" i="28"/>
  <c r="DA65" i="28"/>
  <c r="BT65" i="28"/>
  <c r="AX65" i="28"/>
  <c r="AA65" i="28"/>
  <c r="CU65" i="28"/>
  <c r="BZ65" i="28"/>
  <c r="BD65" i="28"/>
  <c r="AB65" i="28"/>
  <c r="BL65" i="28"/>
  <c r="CV65" i="28"/>
  <c r="AI65" i="28"/>
  <c r="BS65" i="28"/>
  <c r="DC65" i="28"/>
  <c r="AW65" i="28"/>
  <c r="CG65" i="28"/>
  <c r="CA73" i="28"/>
  <c r="AQ56" i="28"/>
  <c r="CA56" i="28"/>
  <c r="DK56" i="28"/>
  <c r="BD56" i="28"/>
  <c r="CN56" i="28"/>
  <c r="AG56" i="28"/>
  <c r="BQ56" i="28"/>
  <c r="DA56" i="28"/>
  <c r="AT56" i="28"/>
  <c r="CD56" i="28"/>
  <c r="DN56" i="28"/>
  <c r="BA56" i="28"/>
  <c r="CK56" i="28"/>
  <c r="AD56" i="28"/>
  <c r="BN56" i="28"/>
  <c r="CX56" i="28"/>
  <c r="DN73" i="28"/>
  <c r="CP6" i="28"/>
  <c r="BP6" i="28"/>
  <c r="AP6" i="28"/>
  <c r="CX12" i="28"/>
  <c r="CC12" i="28"/>
  <c r="DH17" i="28"/>
  <c r="CH17" i="28"/>
  <c r="BH17" i="28"/>
  <c r="DI35" i="28"/>
  <c r="CO35" i="28"/>
  <c r="BO35" i="28"/>
  <c r="BC9" i="28"/>
  <c r="BH15" i="28"/>
  <c r="AM15" i="28"/>
  <c r="BH10" i="28"/>
  <c r="BT38" i="28"/>
  <c r="CT38" i="28"/>
  <c r="W38" i="28"/>
  <c r="AC20" i="28"/>
  <c r="CZ20" i="28"/>
  <c r="BZ20" i="28"/>
  <c r="BF29" i="28"/>
  <c r="AF29" i="28"/>
  <c r="CQ38" i="28"/>
  <c r="AM38" i="28"/>
  <c r="AJ38" i="28"/>
  <c r="CA10" i="28"/>
  <c r="CT30" i="28"/>
  <c r="AA30" i="28"/>
  <c r="BA73" i="28"/>
  <c r="Z50" i="28"/>
  <c r="BI62" i="28"/>
  <c r="CY62" i="28"/>
  <c r="AX62" i="28"/>
  <c r="CN62" i="28"/>
  <c r="AS62" i="28"/>
  <c r="CI62" i="28"/>
  <c r="AH62" i="28"/>
  <c r="BX62" i="28"/>
  <c r="DN62" i="28"/>
  <c r="BM62" i="28"/>
  <c r="DC62" i="28"/>
  <c r="BB62" i="28"/>
  <c r="CR62" i="28"/>
  <c r="CK38" i="28"/>
  <c r="EN67" i="28"/>
  <c r="DM68" i="28"/>
  <c r="CK68" i="28"/>
  <c r="AG68" i="28"/>
  <c r="AK68" i="28"/>
  <c r="BF68" i="28"/>
  <c r="DK68" i="28"/>
  <c r="AI68" i="28"/>
  <c r="CB68" i="28"/>
  <c r="CM68" i="28"/>
  <c r="BX68" i="28"/>
  <c r="BZ68" i="28"/>
  <c r="CU68" i="28"/>
  <c r="EN86" i="28"/>
  <c r="BR107" i="28"/>
  <c r="AU107" i="28"/>
  <c r="BU107" i="28"/>
  <c r="AB107" i="28"/>
  <c r="CK107" i="28"/>
  <c r="DK107" i="28"/>
  <c r="CD107" i="28"/>
  <c r="CQ107" i="28"/>
  <c r="Z107" i="28"/>
  <c r="CJ107" i="28"/>
  <c r="AP107" i="28"/>
  <c r="BP107" i="28"/>
  <c r="DC107" i="28"/>
  <c r="AL107" i="28"/>
  <c r="CV107" i="28"/>
  <c r="AH107" i="28"/>
  <c r="CE107" i="28"/>
  <c r="DE107" i="28"/>
  <c r="BX107" i="28"/>
  <c r="AD107" i="28"/>
  <c r="BD107" i="28"/>
  <c r="AJ107" i="28"/>
  <c r="BJ107" i="28"/>
  <c r="BZ107" i="28"/>
  <c r="DF107" i="28"/>
  <c r="AV107" i="28"/>
  <c r="BV107" i="28"/>
  <c r="CO107" i="28"/>
  <c r="X107" i="28"/>
  <c r="AX107" i="28"/>
  <c r="DN107" i="28"/>
  <c r="BN107" i="28"/>
  <c r="CT107" i="28"/>
  <c r="BT107" i="28"/>
  <c r="CZ107" i="28"/>
  <c r="BE107" i="28"/>
  <c r="BH107" i="28"/>
  <c r="CN107" i="28"/>
  <c r="CX107" i="28"/>
  <c r="AS107" i="28"/>
  <c r="DD107" i="28"/>
  <c r="AY107" i="28"/>
  <c r="DL107" i="28"/>
  <c r="CR107" i="28"/>
  <c r="AM107" i="28"/>
  <c r="AQ107" i="28"/>
  <c r="CI107" i="28"/>
  <c r="W107" i="28"/>
  <c r="AW107" i="28"/>
  <c r="CU107" i="28"/>
  <c r="BM107" i="28"/>
  <c r="CM107" i="28"/>
  <c r="AZ107" i="28"/>
  <c r="AI107" i="28"/>
  <c r="BI107" i="28"/>
  <c r="DG107" i="28"/>
  <c r="AE107" i="28"/>
  <c r="BW107" i="28"/>
  <c r="DB107" i="28"/>
  <c r="CB107" i="28"/>
  <c r="AK107" i="28"/>
  <c r="CC107" i="28"/>
  <c r="BA107" i="28"/>
  <c r="CA107" i="28"/>
  <c r="AN107" i="28"/>
  <c r="BG107" i="28"/>
  <c r="CG107" i="28"/>
  <c r="AT107" i="28"/>
  <c r="CW107" i="28"/>
  <c r="AF107" i="28"/>
  <c r="CP107" i="28"/>
  <c r="BS107" i="28"/>
  <c r="CS107" i="28"/>
  <c r="BF107" i="28"/>
  <c r="AO107" i="28"/>
  <c r="BO107" i="28"/>
  <c r="DM107" i="28"/>
  <c r="AR107" i="28"/>
  <c r="EO109" i="28"/>
  <c r="EN66" i="28"/>
  <c r="CF107" i="28"/>
  <c r="CC112" i="28"/>
  <c r="CP112" i="28"/>
  <c r="CW112" i="28"/>
  <c r="DJ112" i="28"/>
  <c r="DH129" i="28"/>
  <c r="BO69" i="28"/>
  <c r="BV69" i="28"/>
  <c r="AA69" i="28"/>
  <c r="AB69" i="28"/>
  <c r="CP69" i="28"/>
  <c r="AL76" i="28"/>
  <c r="DJ107" i="28"/>
  <c r="DH119" i="28"/>
  <c r="AD119" i="28"/>
  <c r="BD119" i="28"/>
  <c r="CD119" i="28"/>
  <c r="BG119" i="28"/>
  <c r="CG119" i="28"/>
  <c r="DG119" i="28"/>
  <c r="DJ119" i="28"/>
  <c r="AS119" i="28"/>
  <c r="AV119" i="28"/>
  <c r="BV119" i="28"/>
  <c r="CV119" i="28"/>
  <c r="DI119" i="28"/>
  <c r="AR119" i="28"/>
  <c r="BR119" i="28"/>
  <c r="BN119" i="28"/>
  <c r="CN119" i="28"/>
  <c r="DN119" i="28"/>
  <c r="CQ119" i="28"/>
  <c r="Z119" i="28"/>
  <c r="AZ119" i="28"/>
  <c r="AC119" i="28"/>
  <c r="BC119" i="28"/>
  <c r="CC119" i="28"/>
  <c r="CF119" i="28"/>
  <c r="DF119" i="28"/>
  <c r="BB119" i="28"/>
  <c r="CB119" i="28"/>
  <c r="DB119" i="28"/>
  <c r="CX119" i="28"/>
  <c r="AG119" i="28"/>
  <c r="AJ119" i="28"/>
  <c r="BJ119" i="28"/>
  <c r="CJ119" i="28"/>
  <c r="BM119" i="28"/>
  <c r="CM119" i="28"/>
  <c r="DM119" i="28"/>
  <c r="AQ119" i="28"/>
  <c r="BQ119" i="28"/>
  <c r="BT119" i="28"/>
  <c r="CT119" i="28"/>
  <c r="CW119" i="28"/>
  <c r="AF119" i="28"/>
  <c r="BF119" i="28"/>
  <c r="BA119" i="28"/>
  <c r="CA119" i="28"/>
  <c r="DA119" i="28"/>
  <c r="DD119" i="28"/>
  <c r="AM119" i="28"/>
  <c r="AP119" i="28"/>
  <c r="BP119" i="28"/>
  <c r="CP119" i="28"/>
  <c r="BS119" i="28"/>
  <c r="CS119" i="28"/>
  <c r="AB119" i="28"/>
  <c r="AO119" i="28"/>
  <c r="BO119" i="28"/>
  <c r="CO119" i="28"/>
  <c r="AK119" i="28"/>
  <c r="BK119" i="28"/>
  <c r="CK119" i="28"/>
  <c r="DK119" i="28"/>
  <c r="AT119" i="28"/>
  <c r="W119" i="28"/>
  <c r="AW119" i="28"/>
  <c r="BW119" i="28"/>
  <c r="BZ119" i="28"/>
  <c r="CZ119" i="28"/>
  <c r="DC119" i="28"/>
  <c r="AL119" i="28"/>
  <c r="BL119" i="28"/>
  <c r="BY119" i="28"/>
  <c r="CY119" i="28"/>
  <c r="AH119" i="28"/>
  <c r="AU119" i="28"/>
  <c r="BU119" i="28"/>
  <c r="CU119" i="28"/>
  <c r="DK93" i="28"/>
  <c r="BJ93" i="28"/>
  <c r="AS93" i="28"/>
  <c r="AB93" i="28"/>
  <c r="Y119" i="28"/>
  <c r="EN33" i="28"/>
  <c r="Y73" i="28"/>
  <c r="AE73" i="28"/>
  <c r="BO73" i="28"/>
  <c r="DB73" i="28"/>
  <c r="AH73" i="28"/>
  <c r="AZ73" i="28"/>
  <c r="BR73" i="28"/>
  <c r="BL73" i="28"/>
  <c r="CJ73" i="28"/>
  <c r="CR73" i="28"/>
  <c r="CZ73" i="28"/>
  <c r="AD73" i="28"/>
  <c r="AL11" i="28"/>
  <c r="AP11" i="28"/>
  <c r="AR11" i="28"/>
  <c r="AV11" i="28"/>
  <c r="BP11" i="28"/>
  <c r="CL11" i="28"/>
  <c r="AW11" i="28"/>
  <c r="CG11" i="28"/>
  <c r="AA11" i="28"/>
  <c r="BK11" i="28"/>
  <c r="CU11" i="28"/>
  <c r="AN11" i="28"/>
  <c r="BX11" i="28"/>
  <c r="DH11" i="28"/>
  <c r="AU11" i="28"/>
  <c r="CE11" i="28"/>
  <c r="EO25" i="28"/>
  <c r="EN49" i="28"/>
  <c r="DI73" i="28"/>
  <c r="CN73" i="28"/>
  <c r="BF73" i="28"/>
  <c r="CP10" i="28"/>
  <c r="AB10" i="28"/>
  <c r="BV10" i="28"/>
  <c r="AU10" i="28"/>
  <c r="BP18" i="28"/>
  <c r="EO55" i="28"/>
  <c r="EN46" i="28"/>
  <c r="CU73" i="28"/>
  <c r="AK53" i="28"/>
  <c r="BU53" i="28"/>
  <c r="DE53" i="28"/>
  <c r="AX53" i="28"/>
  <c r="CH53" i="28"/>
  <c r="AA53" i="28"/>
  <c r="BK53" i="28"/>
  <c r="CU53" i="28"/>
  <c r="AN53" i="28"/>
  <c r="BX53" i="28"/>
  <c r="DH53" i="28"/>
  <c r="AU53" i="28"/>
  <c r="CE53" i="28"/>
  <c r="X53" i="28"/>
  <c r="BH53" i="28"/>
  <c r="CR53" i="28"/>
  <c r="AV21" i="28"/>
  <c r="CF21" i="28"/>
  <c r="BC21" i="28"/>
  <c r="CM21" i="28"/>
  <c r="BD21" i="28"/>
  <c r="CN21" i="28"/>
  <c r="AM21" i="28"/>
  <c r="BW21" i="28"/>
  <c r="DG21" i="28"/>
  <c r="AH21" i="28"/>
  <c r="BR21" i="28"/>
  <c r="DB21" i="28"/>
  <c r="AC21" i="28"/>
  <c r="BM21" i="28"/>
  <c r="CW21" i="28"/>
  <c r="BB21" i="28"/>
  <c r="CL21" i="28"/>
  <c r="Y21" i="28"/>
  <c r="BI21" i="28"/>
  <c r="CS21" i="28"/>
  <c r="AS21" i="28"/>
  <c r="CC21" i="28"/>
  <c r="DM21" i="28"/>
  <c r="AN21" i="28"/>
  <c r="BX21" i="28"/>
  <c r="DH21" i="28"/>
  <c r="AI21" i="28"/>
  <c r="BS21" i="28"/>
  <c r="DC21" i="28"/>
  <c r="X21" i="28"/>
  <c r="BH21" i="28"/>
  <c r="CR21" i="28"/>
  <c r="AE21" i="28"/>
  <c r="BO21" i="28"/>
  <c r="CY21" i="28"/>
  <c r="AT21" i="28"/>
  <c r="CD21" i="28"/>
  <c r="DN21" i="28"/>
  <c r="AO21" i="28"/>
  <c r="BY21" i="28"/>
  <c r="DI21" i="28"/>
  <c r="AD21" i="28"/>
  <c r="BN21" i="28"/>
  <c r="CX21" i="28"/>
  <c r="AK21" i="28"/>
  <c r="BU21" i="28"/>
  <c r="DE21" i="28"/>
  <c r="BE21" i="28"/>
  <c r="CO21" i="28"/>
  <c r="AZ21" i="28"/>
  <c r="CJ21" i="28"/>
  <c r="AU21" i="28"/>
  <c r="CE21" i="28"/>
  <c r="AJ21" i="28"/>
  <c r="BT21" i="28"/>
  <c r="DD21" i="28"/>
  <c r="AQ21" i="28"/>
  <c r="CA21" i="28"/>
  <c r="BF21" i="28"/>
  <c r="CP21" i="28"/>
  <c r="BA21" i="28"/>
  <c r="CK21" i="28"/>
  <c r="AP21" i="28"/>
  <c r="BZ21" i="28"/>
  <c r="DJ21" i="28"/>
  <c r="AW21" i="28"/>
  <c r="CG21" i="28"/>
  <c r="CU21" i="28"/>
  <c r="AR21" i="28"/>
  <c r="CK35" i="28"/>
  <c r="BQ35" i="28"/>
  <c r="AQ35" i="28"/>
  <c r="DB20" i="28"/>
  <c r="CB20" i="28"/>
  <c r="BB20" i="28"/>
  <c r="BR29" i="28"/>
  <c r="AR29" i="28"/>
  <c r="CC10" i="28"/>
  <c r="BC10" i="28"/>
  <c r="CZ21" i="28"/>
  <c r="CI18" i="28"/>
  <c r="CI27" i="28"/>
  <c r="CW73" i="28"/>
  <c r="CB73" i="28"/>
  <c r="CZ44" i="28"/>
  <c r="CP73" i="28"/>
  <c r="AK44" i="28"/>
  <c r="AW44" i="28"/>
  <c r="CS44" i="28"/>
  <c r="BA44" i="28"/>
  <c r="CK44" i="28"/>
  <c r="DC6" i="28"/>
  <c r="CI6" i="28"/>
  <c r="BI6" i="28"/>
  <c r="BA17" i="28"/>
  <c r="AG17" i="28"/>
  <c r="CX17" i="28"/>
  <c r="CU35" i="28"/>
  <c r="BU35" i="28"/>
  <c r="AP10" i="28"/>
  <c r="DC20" i="28"/>
  <c r="CI20" i="28"/>
  <c r="BI20" i="28"/>
  <c r="AI29" i="28"/>
  <c r="DF29" i="28"/>
  <c r="CF29" i="28"/>
  <c r="DG10" i="28"/>
  <c r="CG10" i="28"/>
  <c r="DF21" i="28"/>
  <c r="CT27" i="28"/>
  <c r="DD73" i="28"/>
  <c r="CI73" i="28"/>
  <c r="BE57" i="28"/>
  <c r="CO57" i="28"/>
  <c r="AH57" i="28"/>
  <c r="BR57" i="28"/>
  <c r="DB57" i="28"/>
  <c r="AO57" i="28"/>
  <c r="BY57" i="28"/>
  <c r="DI57" i="28"/>
  <c r="BB57" i="28"/>
  <c r="CL57" i="28"/>
  <c r="AE57" i="28"/>
  <c r="BO57" i="28"/>
  <c r="CY57" i="28"/>
  <c r="AR57" i="28"/>
  <c r="CB57" i="28"/>
  <c r="DL57" i="28"/>
  <c r="DI72" i="28"/>
  <c r="DL72" i="28"/>
  <c r="AF72" i="28"/>
  <c r="BA72" i="28"/>
  <c r="BV72" i="28"/>
  <c r="AW56" i="28"/>
  <c r="CG56" i="28"/>
  <c r="Z56" i="28"/>
  <c r="BJ56" i="28"/>
  <c r="CT56" i="28"/>
  <c r="AM56" i="28"/>
  <c r="BW56" i="28"/>
  <c r="DG56" i="28"/>
  <c r="AZ56" i="28"/>
  <c r="CJ56" i="28"/>
  <c r="W56" i="28"/>
  <c r="BG56" i="28"/>
  <c r="CQ56" i="28"/>
  <c r="AJ56" i="28"/>
  <c r="BT56" i="28"/>
  <c r="DD56" i="28"/>
  <c r="BF6" i="28"/>
  <c r="AF6" i="28"/>
  <c r="BN12" i="28"/>
  <c r="AS12" i="28"/>
  <c r="BX17" i="28"/>
  <c r="AX17" i="28"/>
  <c r="X17" i="28"/>
  <c r="BY35" i="28"/>
  <c r="BE35" i="28"/>
  <c r="AE35" i="28"/>
  <c r="AN10" i="28"/>
  <c r="DL12" i="28"/>
  <c r="BN10" i="28"/>
  <c r="CP20" i="28"/>
  <c r="BP20" i="28"/>
  <c r="AP20" i="28"/>
  <c r="DM29" i="28"/>
  <c r="CM29" i="28"/>
  <c r="DA10" i="28"/>
  <c r="AQ10" i="28"/>
  <c r="BK30" i="28"/>
  <c r="EN43" i="28"/>
  <c r="DM73" i="28"/>
  <c r="AR44" i="28"/>
  <c r="AG44" i="28"/>
  <c r="Y62" i="28"/>
  <c r="BO62" i="28"/>
  <c r="DE62" i="28"/>
  <c r="BD62" i="28"/>
  <c r="CZ62" i="28"/>
  <c r="AY62" i="28"/>
  <c r="CO62" i="28"/>
  <c r="AN62" i="28"/>
  <c r="CD62" i="28"/>
  <c r="AC62" i="28"/>
  <c r="BS62" i="28"/>
  <c r="DI62" i="28"/>
  <c r="BH62" i="28"/>
  <c r="EN115" i="28"/>
  <c r="AP129" i="28"/>
  <c r="AZ129" i="28"/>
  <c r="CG129" i="28"/>
  <c r="BD129" i="28"/>
  <c r="CH129" i="28"/>
  <c r="CZ129" i="28"/>
  <c r="BO129" i="28"/>
  <c r="AO129" i="28"/>
  <c r="AY129" i="28"/>
  <c r="X129" i="28"/>
  <c r="AH129" i="28"/>
  <c r="CK129" i="28"/>
  <c r="CU129" i="28"/>
  <c r="BJ129" i="28"/>
  <c r="CS129" i="28"/>
  <c r="CM129" i="28"/>
  <c r="BZ129" i="28"/>
  <c r="CJ129" i="28"/>
  <c r="AI129" i="28"/>
  <c r="AS129" i="28"/>
  <c r="BC129" i="28"/>
  <c r="BY129" i="28"/>
  <c r="CI129" i="28"/>
  <c r="CT129" i="28"/>
  <c r="AQ129" i="28"/>
  <c r="AK129" i="28"/>
  <c r="BH129" i="28"/>
  <c r="BR129" i="28"/>
  <c r="Y129" i="28"/>
  <c r="AD129" i="28"/>
  <c r="AN129" i="28"/>
  <c r="BV129" i="28"/>
  <c r="DE129" i="28"/>
  <c r="DJ129" i="28"/>
  <c r="BS129" i="28"/>
  <c r="CC129" i="28"/>
  <c r="DI129" i="28"/>
  <c r="AB129" i="28"/>
  <c r="AC129" i="28"/>
  <c r="AM129" i="28"/>
  <c r="Z129" i="28"/>
  <c r="CY129" i="28"/>
  <c r="DC129" i="28"/>
  <c r="DM129" i="28"/>
  <c r="BI129" i="28"/>
  <c r="BB129" i="28"/>
  <c r="BL129" i="28"/>
  <c r="BM129" i="28"/>
  <c r="BW129" i="28"/>
  <c r="CA129" i="28"/>
  <c r="BU129" i="28"/>
  <c r="AV129" i="28"/>
  <c r="BF129" i="28"/>
  <c r="CL129" i="28"/>
  <c r="CV129" i="28"/>
  <c r="AW129" i="28"/>
  <c r="AU129" i="28"/>
  <c r="BE129" i="28"/>
  <c r="AF129" i="28"/>
  <c r="AA129" i="28"/>
  <c r="CN129" i="28"/>
  <c r="DD129" i="28"/>
  <c r="DN129" i="28"/>
  <c r="AR129" i="28"/>
  <c r="CW129" i="28"/>
  <c r="DG129" i="28"/>
  <c r="CF129" i="28"/>
  <c r="CP129" i="28"/>
  <c r="AL129" i="28"/>
  <c r="BP129" i="28"/>
  <c r="DF129" i="28"/>
  <c r="CE129" i="28"/>
  <c r="CO129" i="28"/>
  <c r="AE129" i="28"/>
  <c r="BA129" i="28"/>
  <c r="BK129" i="28"/>
  <c r="W129" i="28"/>
  <c r="AG129" i="28"/>
  <c r="BX129" i="28"/>
  <c r="EN90" i="28"/>
  <c r="AC107" i="28"/>
  <c r="AN93" i="28"/>
  <c r="DE93" i="28"/>
  <c r="CE93" i="28"/>
  <c r="CO93" i="28"/>
  <c r="BO93" i="28"/>
  <c r="AO93" i="28"/>
  <c r="DF93" i="28"/>
  <c r="CF93" i="28"/>
  <c r="BF93" i="28"/>
  <c r="AF93" i="28"/>
  <c r="CW93" i="28"/>
  <c r="BW93" i="28"/>
  <c r="AW93" i="28"/>
  <c r="W93" i="28"/>
  <c r="AG93" i="28"/>
  <c r="CX93" i="28"/>
  <c r="CU93" i="28"/>
  <c r="BU93" i="28"/>
  <c r="AU93" i="28"/>
  <c r="BE93" i="28"/>
  <c r="AE93" i="28"/>
  <c r="CV93" i="28"/>
  <c r="BV93" i="28"/>
  <c r="AV93" i="28"/>
  <c r="DM93" i="28"/>
  <c r="CM93" i="28"/>
  <c r="BM93" i="28"/>
  <c r="AM93" i="28"/>
  <c r="DD93" i="28"/>
  <c r="DN93" i="28"/>
  <c r="CN93" i="28"/>
  <c r="BN93" i="28"/>
  <c r="DH93" i="28"/>
  <c r="CH93" i="28"/>
  <c r="BH93" i="28"/>
  <c r="BR93" i="28"/>
  <c r="AR93" i="28"/>
  <c r="DI93" i="28"/>
  <c r="CI93" i="28"/>
  <c r="BI93" i="28"/>
  <c r="AI93" i="28"/>
  <c r="CZ93" i="28"/>
  <c r="BZ93" i="28"/>
  <c r="AZ93" i="28"/>
  <c r="Z93" i="28"/>
  <c r="CQ93" i="28"/>
  <c r="DA93" i="28"/>
  <c r="CA93" i="28"/>
  <c r="BA93" i="28"/>
  <c r="BX93" i="28"/>
  <c r="AX93" i="28"/>
  <c r="X93" i="28"/>
  <c r="AH93" i="28"/>
  <c r="CY93" i="28"/>
  <c r="BY93" i="28"/>
  <c r="AY93" i="28"/>
  <c r="Y93" i="28"/>
  <c r="CP93" i="28"/>
  <c r="BP93" i="28"/>
  <c r="AP93" i="28"/>
  <c r="DG93" i="28"/>
  <c r="CG93" i="28"/>
  <c r="BG93" i="28"/>
  <c r="BQ93" i="28"/>
  <c r="AQ93" i="28"/>
  <c r="CH106" i="28"/>
  <c r="AX106" i="28"/>
  <c r="DE106" i="28"/>
  <c r="BU106" i="28"/>
  <c r="AK106" i="28"/>
  <c r="CR106" i="28"/>
  <c r="BH106" i="28"/>
  <c r="X106" i="28"/>
  <c r="CE106" i="28"/>
  <c r="AU106" i="28"/>
  <c r="DH106" i="28"/>
  <c r="BX106" i="28"/>
  <c r="AN106" i="28"/>
  <c r="CU106" i="28"/>
  <c r="BK106" i="28"/>
  <c r="AA106" i="28"/>
  <c r="DL106" i="28"/>
  <c r="CB106" i="28"/>
  <c r="AR106" i="28"/>
  <c r="CY106" i="28"/>
  <c r="BO106" i="28"/>
  <c r="AE106" i="28"/>
  <c r="CL106" i="28"/>
  <c r="BB106" i="28"/>
  <c r="DI106" i="28"/>
  <c r="BY106" i="28"/>
  <c r="AO106" i="28"/>
  <c r="DB106" i="28"/>
  <c r="BR106" i="28"/>
  <c r="AH106" i="28"/>
  <c r="CO106" i="28"/>
  <c r="BE106" i="28"/>
  <c r="DF106" i="28"/>
  <c r="BV106" i="28"/>
  <c r="AL106" i="28"/>
  <c r="CS106" i="28"/>
  <c r="BI106" i="28"/>
  <c r="Y106" i="28"/>
  <c r="CF106" i="28"/>
  <c r="AV106" i="28"/>
  <c r="DC106" i="28"/>
  <c r="BS106" i="28"/>
  <c r="AI106" i="28"/>
  <c r="CV106" i="28"/>
  <c r="BL106" i="28"/>
  <c r="AB106" i="28"/>
  <c r="CI106" i="28"/>
  <c r="AY106" i="28"/>
  <c r="CZ106" i="28"/>
  <c r="BP106" i="28"/>
  <c r="AF106" i="28"/>
  <c r="CM106" i="28"/>
  <c r="BC106" i="28"/>
  <c r="DJ106" i="28"/>
  <c r="BZ106" i="28"/>
  <c r="AP106" i="28"/>
  <c r="CW106" i="28"/>
  <c r="BM106" i="28"/>
  <c r="AC106" i="28"/>
  <c r="CP106" i="28"/>
  <c r="BF106" i="28"/>
  <c r="DM106" i="28"/>
  <c r="CC106" i="28"/>
  <c r="AS106" i="28"/>
  <c r="CT106" i="28"/>
  <c r="BJ106" i="28"/>
  <c r="Z106" i="28"/>
  <c r="CG106" i="28"/>
  <c r="AW106" i="28"/>
  <c r="DD106" i="28"/>
  <c r="BT106" i="28"/>
  <c r="AJ106" i="28"/>
  <c r="CQ106" i="28"/>
  <c r="BG106" i="28"/>
  <c r="W106" i="28"/>
  <c r="CJ106" i="28"/>
  <c r="AZ106" i="28"/>
  <c r="DG106" i="28"/>
  <c r="BW106" i="28"/>
  <c r="AM106" i="28"/>
  <c r="CN106" i="28"/>
  <c r="BD106" i="28"/>
  <c r="DK106" i="28"/>
  <c r="CA106" i="28"/>
  <c r="AQ106" i="28"/>
  <c r="CX106" i="28"/>
  <c r="BN106" i="28"/>
  <c r="AD106" i="28"/>
  <c r="CK106" i="28"/>
  <c r="BA106" i="28"/>
  <c r="DN106" i="28"/>
  <c r="CD106" i="28"/>
  <c r="AT106" i="28"/>
  <c r="DA106" i="28"/>
  <c r="BQ106" i="28"/>
  <c r="AG106" i="28"/>
  <c r="AZ130" i="28"/>
  <c r="CJ130" i="28"/>
  <c r="W130" i="28"/>
  <c r="BG130" i="28"/>
  <c r="CQ130" i="28"/>
  <c r="AV130" i="28"/>
  <c r="CF130" i="28"/>
  <c r="AG130" i="28"/>
  <c r="AM130" i="28"/>
  <c r="CC130" i="28"/>
  <c r="AW130" i="28"/>
  <c r="CG130" i="28"/>
  <c r="AR130" i="28"/>
  <c r="CB130" i="28"/>
  <c r="DL130" i="28"/>
  <c r="BF130" i="28"/>
  <c r="CP130" i="28"/>
  <c r="AC130" i="28"/>
  <c r="BM130" i="28"/>
  <c r="CW130" i="28"/>
  <c r="BB130" i="28"/>
  <c r="CL130" i="28"/>
  <c r="BC130" i="28"/>
  <c r="CM130" i="28"/>
  <c r="AX130" i="28"/>
  <c r="CH130" i="28"/>
  <c r="AB130" i="28"/>
  <c r="BL130" i="28"/>
  <c r="CV130" i="28"/>
  <c r="AI130" i="28"/>
  <c r="BS130" i="28"/>
  <c r="DC130" i="28"/>
  <c r="X130" i="28"/>
  <c r="BH130" i="28"/>
  <c r="CR130" i="28"/>
  <c r="AH130" i="28"/>
  <c r="BR130" i="28"/>
  <c r="DB130" i="28"/>
  <c r="AO130" i="28"/>
  <c r="BY130" i="28"/>
  <c r="DI130" i="28"/>
  <c r="AD130" i="28"/>
  <c r="BN130" i="28"/>
  <c r="CX130" i="28"/>
  <c r="AE130" i="28"/>
  <c r="BO130" i="28"/>
  <c r="CY130" i="28"/>
  <c r="Z130" i="28"/>
  <c r="BJ130" i="28"/>
  <c r="CT130" i="28"/>
  <c r="AN130" i="28"/>
  <c r="BX130" i="28"/>
  <c r="DH130" i="28"/>
  <c r="AU130" i="28"/>
  <c r="CE130" i="28"/>
  <c r="AJ130" i="28"/>
  <c r="BT130" i="28"/>
  <c r="DD130" i="28"/>
  <c r="AK130" i="28"/>
  <c r="BU130" i="28"/>
  <c r="DE130" i="28"/>
  <c r="AF130" i="28"/>
  <c r="BP130" i="28"/>
  <c r="CZ130" i="28"/>
  <c r="AT130" i="28"/>
  <c r="CD130" i="28"/>
  <c r="DN130" i="28"/>
  <c r="BA130" i="28"/>
  <c r="CK130" i="28"/>
  <c r="AP130" i="28"/>
  <c r="BZ130" i="28"/>
  <c r="CS130" i="28"/>
  <c r="BQ130" i="28"/>
  <c r="AY130" i="28"/>
  <c r="BI130" i="28"/>
  <c r="CI130" i="28"/>
  <c r="Y130" i="28"/>
  <c r="DA130" i="28"/>
  <c r="CN130" i="28"/>
  <c r="DG130" i="28"/>
  <c r="BK130" i="28"/>
  <c r="AL130" i="28"/>
  <c r="DJ130" i="28"/>
  <c r="BE130" i="28"/>
  <c r="BD130" i="28"/>
  <c r="AA130" i="28"/>
  <c r="EN22" i="28"/>
  <c r="EN55" i="28"/>
  <c r="X73" i="28"/>
  <c r="CT73" i="28"/>
  <c r="EN42" i="28"/>
  <c r="CH44" i="28"/>
  <c r="DK73" i="28"/>
  <c r="EO59" i="28"/>
  <c r="DD83" i="28"/>
  <c r="BB83" i="28"/>
  <c r="AG83" i="28"/>
  <c r="BQ83" i="28"/>
  <c r="DA83" i="28"/>
  <c r="AT83" i="28"/>
  <c r="CD83" i="28"/>
  <c r="DN83" i="28"/>
  <c r="BA83" i="28"/>
  <c r="CK83" i="28"/>
  <c r="AE83" i="28"/>
  <c r="BO83" i="28"/>
  <c r="CY83" i="28"/>
  <c r="AR83" i="28"/>
  <c r="CB83" i="28"/>
  <c r="AA81" i="28"/>
  <c r="BK81" i="28"/>
  <c r="CU81" i="28"/>
  <c r="AN81" i="28"/>
  <c r="BX81" i="28"/>
  <c r="DH81" i="28"/>
  <c r="AJ81" i="28"/>
  <c r="BZ81" i="28"/>
  <c r="AW81" i="28"/>
  <c r="CM81" i="28"/>
  <c r="AG81" i="28"/>
  <c r="BQ81" i="28"/>
  <c r="DA81" i="28"/>
  <c r="AT81" i="28"/>
  <c r="CD81" i="28"/>
  <c r="AM81" i="28"/>
  <c r="BW81" i="28"/>
  <c r="DG81" i="28"/>
  <c r="AZ81" i="28"/>
  <c r="CJ81" i="28"/>
  <c r="AS81" i="28"/>
  <c r="CC81" i="28"/>
  <c r="DM81" i="28"/>
  <c r="BF81" i="28"/>
  <c r="CP81" i="28"/>
  <c r="BH81" i="28"/>
  <c r="CX81" i="28"/>
  <c r="Y81" i="28"/>
  <c r="BU81" i="28"/>
  <c r="DK81" i="28"/>
  <c r="AY81" i="28"/>
  <c r="CI81" i="28"/>
  <c r="AB81" i="28"/>
  <c r="BL81" i="28"/>
  <c r="CV81" i="28"/>
  <c r="X81" i="28"/>
  <c r="BN81" i="28"/>
  <c r="DD81" i="28"/>
  <c r="AK81" i="28"/>
  <c r="CA81" i="28"/>
  <c r="BE81" i="28"/>
  <c r="CO81" i="28"/>
  <c r="AH81" i="28"/>
  <c r="BR81" i="28"/>
  <c r="DB81" i="28"/>
  <c r="AE81" i="28"/>
  <c r="BB81" i="28"/>
  <c r="CL81" i="28"/>
  <c r="BO81" i="28"/>
  <c r="DE81" i="28"/>
  <c r="CS81" i="28"/>
  <c r="AP81" i="28"/>
  <c r="CY81" i="28"/>
  <c r="BI81" i="28"/>
  <c r="AV81" i="28"/>
  <c r="AD81" i="28"/>
  <c r="CF81" i="28"/>
  <c r="CR81" i="28"/>
  <c r="W81" i="28"/>
  <c r="Z81" i="28"/>
  <c r="AC81" i="28"/>
  <c r="BH44" i="28"/>
  <c r="AJ18" i="28"/>
  <c r="BT18" i="28"/>
  <c r="DD18" i="28"/>
  <c r="AK18" i="28"/>
  <c r="BU18" i="28"/>
  <c r="DE18" i="28"/>
  <c r="Z18" i="28"/>
  <c r="BJ18" i="28"/>
  <c r="CT18" i="28"/>
  <c r="AM18" i="28"/>
  <c r="BW18" i="28"/>
  <c r="DG18" i="28"/>
  <c r="AH18" i="28"/>
  <c r="BR18" i="28"/>
  <c r="DB18" i="28"/>
  <c r="AC18" i="28"/>
  <c r="BM18" i="28"/>
  <c r="CW18" i="28"/>
  <c r="AP18" i="28"/>
  <c r="BZ18" i="28"/>
  <c r="DJ18" i="28"/>
  <c r="AQ18" i="28"/>
  <c r="CA18" i="28"/>
  <c r="AS18" i="28"/>
  <c r="CC18" i="28"/>
  <c r="DM18" i="28"/>
  <c r="AN18" i="28"/>
  <c r="BX18" i="28"/>
  <c r="DH18" i="28"/>
  <c r="AI18" i="28"/>
  <c r="BS18" i="28"/>
  <c r="DC18" i="28"/>
  <c r="AV18" i="28"/>
  <c r="CF18" i="28"/>
  <c r="AW18" i="28"/>
  <c r="CG18" i="28"/>
  <c r="AT18" i="28"/>
  <c r="CD18" i="28"/>
  <c r="DN18" i="28"/>
  <c r="AO18" i="28"/>
  <c r="BY18" i="28"/>
  <c r="DI18" i="28"/>
  <c r="BB18" i="28"/>
  <c r="CL18" i="28"/>
  <c r="BC18" i="28"/>
  <c r="CM18" i="28"/>
  <c r="BE18" i="28"/>
  <c r="CO18" i="28"/>
  <c r="AZ18" i="28"/>
  <c r="CJ18" i="28"/>
  <c r="AU18" i="28"/>
  <c r="CE18" i="28"/>
  <c r="X18" i="28"/>
  <c r="BH18" i="28"/>
  <c r="CR18" i="28"/>
  <c r="Y18" i="28"/>
  <c r="BI18" i="28"/>
  <c r="CS18" i="28"/>
  <c r="BF18" i="28"/>
  <c r="CP18" i="28"/>
  <c r="BA18" i="28"/>
  <c r="CK18" i="28"/>
  <c r="AD18" i="28"/>
  <c r="BN18" i="28"/>
  <c r="CX18" i="28"/>
  <c r="AE18" i="28"/>
  <c r="BO18" i="28"/>
  <c r="CY18" i="28"/>
  <c r="DK18" i="28"/>
  <c r="BD11" i="28"/>
  <c r="BH11" i="28"/>
  <c r="BJ11" i="28"/>
  <c r="BN11" i="28"/>
  <c r="CH11" i="28"/>
  <c r="DD11" i="28"/>
  <c r="BC11" i="28"/>
  <c r="CM11" i="28"/>
  <c r="AG11" i="28"/>
  <c r="BQ11" i="28"/>
  <c r="DA11" i="28"/>
  <c r="AT11" i="28"/>
  <c r="CD11" i="28"/>
  <c r="DN11" i="28"/>
  <c r="BA11" i="28"/>
  <c r="CB10" i="28"/>
  <c r="BA10" i="28"/>
  <c r="EN52" i="28"/>
  <c r="BY73" i="28"/>
  <c r="BD73" i="28"/>
  <c r="AN13" i="28"/>
  <c r="AP13" i="28"/>
  <c r="AT13" i="28"/>
  <c r="AV13" i="28"/>
  <c r="AI13" i="28"/>
  <c r="BS13" i="28"/>
  <c r="DC13" i="28"/>
  <c r="AW13" i="28"/>
  <c r="CG13" i="28"/>
  <c r="Z13" i="28"/>
  <c r="BJ13" i="28"/>
  <c r="CT13" i="28"/>
  <c r="AM13" i="28"/>
  <c r="BW13" i="28"/>
  <c r="W35" i="28"/>
  <c r="CT35" i="28"/>
  <c r="BT35" i="28"/>
  <c r="AN20" i="28"/>
  <c r="DE20" i="28"/>
  <c r="AL10" i="28"/>
  <c r="AZ10" i="28"/>
  <c r="CZ18" i="28"/>
  <c r="AX27" i="28"/>
  <c r="EN28" i="28"/>
  <c r="CF73" i="28"/>
  <c r="BK73" i="28"/>
  <c r="Z44" i="28"/>
  <c r="AQ53" i="28"/>
  <c r="CA53" i="28"/>
  <c r="DK53" i="28"/>
  <c r="BD53" i="28"/>
  <c r="CN53" i="28"/>
  <c r="AG53" i="28"/>
  <c r="BQ53" i="28"/>
  <c r="DA53" i="28"/>
  <c r="AT53" i="28"/>
  <c r="CD53" i="28"/>
  <c r="DN53" i="28"/>
  <c r="BA53" i="28"/>
  <c r="CK53" i="28"/>
  <c r="AD53" i="28"/>
  <c r="BN53" i="28"/>
  <c r="CD73" i="28"/>
  <c r="AH6" i="28"/>
  <c r="CY6" i="28"/>
  <c r="DG17" i="28"/>
  <c r="CG17" i="28"/>
  <c r="BA35" i="28"/>
  <c r="AG35" i="28"/>
  <c r="CX35" i="28"/>
  <c r="DH10" i="28"/>
  <c r="AD10" i="28"/>
  <c r="BR20" i="28"/>
  <c r="AR20" i="28"/>
  <c r="DK21" i="28"/>
  <c r="AH29" i="28"/>
  <c r="CY29" i="28"/>
  <c r="AS10" i="28"/>
  <c r="DI10" i="28"/>
  <c r="AL18" i="28"/>
  <c r="CH30" i="28"/>
  <c r="AY21" i="28"/>
  <c r="AY30" i="28"/>
  <c r="EO52" i="28"/>
  <c r="BM73" i="28"/>
  <c r="AR73" i="28"/>
  <c r="AG51" i="28"/>
  <c r="BQ51" i="28"/>
  <c r="DA51" i="28"/>
  <c r="AT51" i="28"/>
  <c r="CD51" i="28"/>
  <c r="DN51" i="28"/>
  <c r="BA51" i="28"/>
  <c r="CK51" i="28"/>
  <c r="AD51" i="28"/>
  <c r="BN51" i="28"/>
  <c r="CX51" i="28"/>
  <c r="AQ51" i="28"/>
  <c r="CA51" i="28"/>
  <c r="DK51" i="28"/>
  <c r="BD51" i="28"/>
  <c r="BU44" i="28"/>
  <c r="CG44" i="28"/>
  <c r="W44" i="28"/>
  <c r="BG44" i="28"/>
  <c r="CQ44" i="28"/>
  <c r="BS6" i="28"/>
  <c r="AY6" i="28"/>
  <c r="Y6" i="28"/>
  <c r="DN17" i="28"/>
  <c r="CN17" i="28"/>
  <c r="BN17" i="28"/>
  <c r="CE35" i="28"/>
  <c r="BK35" i="28"/>
  <c r="AK35" i="28"/>
  <c r="BL10" i="28"/>
  <c r="BS20" i="28"/>
  <c r="AY20" i="28"/>
  <c r="Y20" i="28"/>
  <c r="CV29" i="28"/>
  <c r="BV29" i="28"/>
  <c r="AV29" i="28"/>
  <c r="BW10" i="28"/>
  <c r="AW10" i="28"/>
  <c r="AR18" i="28"/>
  <c r="BD30" i="28"/>
  <c r="EO34" i="28"/>
  <c r="DD62" i="28"/>
  <c r="BT62" i="28"/>
  <c r="AJ62" i="28"/>
  <c r="CQ62" i="28"/>
  <c r="BG62" i="28"/>
  <c r="W62" i="28"/>
  <c r="CJ62" i="28"/>
  <c r="AZ62" i="28"/>
  <c r="DG62" i="28"/>
  <c r="BW62" i="28"/>
  <c r="AM62" i="28"/>
  <c r="CT62" i="28"/>
  <c r="BJ62" i="28"/>
  <c r="Z62" i="28"/>
  <c r="CG62" i="28"/>
  <c r="AW62" i="28"/>
  <c r="BT73" i="28"/>
  <c r="AY73" i="28"/>
  <c r="AL44" i="28"/>
  <c r="AA57" i="28"/>
  <c r="BK57" i="28"/>
  <c r="CU57" i="28"/>
  <c r="AN57" i="28"/>
  <c r="BX57" i="28"/>
  <c r="DH57" i="28"/>
  <c r="AU57" i="28"/>
  <c r="CE57" i="28"/>
  <c r="X57" i="28"/>
  <c r="BH57" i="28"/>
  <c r="CR57" i="28"/>
  <c r="AK57" i="28"/>
  <c r="BU57" i="28"/>
  <c r="DE57" i="28"/>
  <c r="AX57" i="28"/>
  <c r="W72" i="28"/>
  <c r="Z72" i="28"/>
  <c r="AC72" i="28"/>
  <c r="AX72" i="28"/>
  <c r="BS72" i="28"/>
  <c r="CN72" i="28"/>
  <c r="BE65" i="28"/>
  <c r="X65" i="28"/>
  <c r="CR65" i="28"/>
  <c r="BV65" i="28"/>
  <c r="AY65" i="28"/>
  <c r="AD65" i="28"/>
  <c r="CX65" i="28"/>
  <c r="CB65" i="28"/>
  <c r="AN65" i="28"/>
  <c r="BX65" i="28"/>
  <c r="DH65" i="28"/>
  <c r="AU65" i="28"/>
  <c r="CE65" i="28"/>
  <c r="Y65" i="28"/>
  <c r="BI65" i="28"/>
  <c r="BC56" i="28"/>
  <c r="CM56" i="28"/>
  <c r="AF56" i="28"/>
  <c r="BP56" i="28"/>
  <c r="CZ56" i="28"/>
  <c r="AS56" i="28"/>
  <c r="CC56" i="28"/>
  <c r="DM56" i="28"/>
  <c r="BF56" i="28"/>
  <c r="CP56" i="28"/>
  <c r="AC56" i="28"/>
  <c r="BM56" i="28"/>
  <c r="CW56" i="28"/>
  <c r="AP56" i="28"/>
  <c r="BZ56" i="28"/>
  <c r="AA9" i="28"/>
  <c r="CN9" i="28"/>
  <c r="AT9" i="28"/>
  <c r="DK9" i="28"/>
  <c r="CA9" i="28"/>
  <c r="AQ9" i="28"/>
  <c r="CX9" i="28"/>
  <c r="BN9" i="28"/>
  <c r="AD9" i="28"/>
  <c r="CK9" i="28"/>
  <c r="BA9" i="28"/>
  <c r="CD9" i="28"/>
  <c r="AF9" i="28"/>
  <c r="CT9" i="28"/>
  <c r="AY9" i="28"/>
  <c r="AH9" i="28"/>
  <c r="CV9" i="28"/>
  <c r="AI9" i="28"/>
  <c r="CZ9" i="28"/>
  <c r="BK9" i="28"/>
  <c r="AR9" i="28"/>
  <c r="DH9" i="28"/>
  <c r="AS9" i="28"/>
  <c r="DL9" i="28"/>
  <c r="BW9" i="28"/>
  <c r="AZ9" i="28"/>
  <c r="BD9" i="28"/>
  <c r="W9" i="28"/>
  <c r="CI9" i="28"/>
  <c r="BL9" i="28"/>
  <c r="BP9" i="28"/>
  <c r="AG9" i="28"/>
  <c r="CU9" i="28"/>
  <c r="BX9" i="28"/>
  <c r="CB9" i="28"/>
  <c r="DM6" i="28"/>
  <c r="CM6" i="28"/>
  <c r="CO9" i="28"/>
  <c r="AD12" i="28"/>
  <c r="BV12" i="28"/>
  <c r="AN17" i="28"/>
  <c r="DE17" i="28"/>
  <c r="AO35" i="28"/>
  <c r="DL35" i="28"/>
  <c r="CL35" i="28"/>
  <c r="BZ9" i="28"/>
  <c r="CZ12" i="28"/>
  <c r="BF20" i="28"/>
  <c r="AF20" i="28"/>
  <c r="CW29" i="28"/>
  <c r="CC29" i="28"/>
  <c r="BQ10" i="28"/>
  <c r="CW10" i="28"/>
  <c r="CH18" i="28"/>
  <c r="BP27" i="28"/>
  <c r="AA18" i="28"/>
  <c r="CU30" i="28"/>
  <c r="AL50" i="28"/>
  <c r="BV50" i="28"/>
  <c r="DF50" i="28"/>
  <c r="CC50" i="28"/>
  <c r="DM50" i="28"/>
  <c r="CI50" i="28"/>
  <c r="BF50" i="28"/>
  <c r="CP50" i="28"/>
  <c r="CO50" i="28"/>
  <c r="AB50" i="28"/>
  <c r="BL50" i="28"/>
  <c r="CV50" i="28"/>
  <c r="AP50" i="28"/>
  <c r="BZ50" i="28"/>
  <c r="BK50" i="28"/>
  <c r="CU50" i="28"/>
  <c r="AH50" i="28"/>
  <c r="BR50" i="28"/>
  <c r="DB50" i="28"/>
  <c r="AN50" i="28"/>
  <c r="BX50" i="28"/>
  <c r="DH50" i="28"/>
  <c r="BB50" i="28"/>
  <c r="CL50" i="28"/>
  <c r="BN50" i="28"/>
  <c r="BT50" i="28"/>
  <c r="AZ50" i="28"/>
  <c r="CF50" i="28"/>
  <c r="CJ50" i="28"/>
  <c r="AD50" i="28"/>
  <c r="CX50" i="28"/>
  <c r="AJ50" i="28"/>
  <c r="DD50" i="28"/>
  <c r="AV50" i="28"/>
  <c r="CT50" i="28"/>
  <c r="CC73" i="28"/>
  <c r="CB44" i="28"/>
  <c r="BQ44" i="28"/>
  <c r="CS73" i="28"/>
  <c r="AE62" i="28"/>
  <c r="BU62" i="28"/>
  <c r="DK62" i="28"/>
  <c r="BP62" i="28"/>
  <c r="DF62" i="28"/>
  <c r="BE62" i="28"/>
  <c r="CU62" i="28"/>
  <c r="AT62" i="28"/>
  <c r="CP62" i="28"/>
  <c r="AI62" i="28"/>
  <c r="BY62" i="28"/>
  <c r="X62" i="28"/>
  <c r="BN62" i="28"/>
  <c r="DJ62" i="28"/>
  <c r="BD50" i="28"/>
  <c r="CT68" i="28"/>
  <c r="Z68" i="28"/>
  <c r="DF68" i="28"/>
  <c r="AL68" i="28"/>
  <c r="AX68" i="28"/>
  <c r="BV68" i="28"/>
  <c r="CH68" i="28"/>
  <c r="BQ68" i="28"/>
  <c r="CR68" i="28"/>
  <c r="X68" i="28"/>
  <c r="AY68" i="28"/>
  <c r="Y68" i="28"/>
  <c r="BP68" i="28"/>
  <c r="BC68" i="28"/>
  <c r="AH68" i="28"/>
  <c r="DC68" i="28"/>
  <c r="CN68" i="28"/>
  <c r="CW68" i="28"/>
  <c r="CZ68" i="28"/>
  <c r="CQ68" i="28"/>
  <c r="DL68" i="28"/>
  <c r="BO68" i="28"/>
  <c r="AT68" i="28"/>
  <c r="AU68" i="28"/>
  <c r="AM68" i="28"/>
  <c r="AJ68" i="28"/>
  <c r="AQ81" i="28"/>
  <c r="EN109" i="28"/>
  <c r="EO132" i="28"/>
  <c r="EN162" i="28"/>
  <c r="AG77" i="28"/>
  <c r="BR77" i="28"/>
  <c r="DL112" i="28"/>
  <c r="CB112" i="28"/>
  <c r="AR112" i="28"/>
  <c r="CY112" i="28"/>
  <c r="BO112" i="28"/>
  <c r="AE112" i="28"/>
  <c r="CL112" i="28"/>
  <c r="BB112" i="28"/>
  <c r="DI112" i="28"/>
  <c r="BY112" i="28"/>
  <c r="AO112" i="28"/>
  <c r="DB112" i="28"/>
  <c r="BR112" i="28"/>
  <c r="AH112" i="28"/>
  <c r="CO112" i="28"/>
  <c r="BE112" i="28"/>
  <c r="DF112" i="28"/>
  <c r="BV112" i="28"/>
  <c r="AL112" i="28"/>
  <c r="CS112" i="28"/>
  <c r="BI112" i="28"/>
  <c r="Y112" i="28"/>
  <c r="CF112" i="28"/>
  <c r="AV112" i="28"/>
  <c r="DC112" i="28"/>
  <c r="BS112" i="28"/>
  <c r="AI112" i="28"/>
  <c r="CV112" i="28"/>
  <c r="BL112" i="28"/>
  <c r="AB112" i="28"/>
  <c r="CI112" i="28"/>
  <c r="AY112" i="28"/>
  <c r="CN112" i="28"/>
  <c r="BD112" i="28"/>
  <c r="DK112" i="28"/>
  <c r="CA112" i="28"/>
  <c r="AQ112" i="28"/>
  <c r="CX112" i="28"/>
  <c r="BN112" i="28"/>
  <c r="AD112" i="28"/>
  <c r="CK112" i="28"/>
  <c r="BA112" i="28"/>
  <c r="DN112" i="28"/>
  <c r="CD112" i="28"/>
  <c r="AT112" i="28"/>
  <c r="DA112" i="28"/>
  <c r="BQ112" i="28"/>
  <c r="AG112" i="28"/>
  <c r="CH112" i="28"/>
  <c r="AX112" i="28"/>
  <c r="DE112" i="28"/>
  <c r="BU112" i="28"/>
  <c r="AK112" i="28"/>
  <c r="CR112" i="28"/>
  <c r="BH112" i="28"/>
  <c r="X112" i="28"/>
  <c r="CE112" i="28"/>
  <c r="AU112" i="28"/>
  <c r="DH112" i="28"/>
  <c r="BX112" i="28"/>
  <c r="AN112" i="28"/>
  <c r="CU112" i="28"/>
  <c r="BK112" i="28"/>
  <c r="AA112" i="28"/>
  <c r="DM112" i="28"/>
  <c r="AC112" i="28"/>
  <c r="AP112" i="28"/>
  <c r="BC112" i="28"/>
  <c r="BP112" i="28"/>
  <c r="CX129" i="28"/>
  <c r="EO24" i="28"/>
  <c r="BX69" i="28"/>
  <c r="DK69" i="28"/>
  <c r="BZ69" i="28"/>
  <c r="BI69" i="28"/>
  <c r="BM69" i="28"/>
  <c r="CN95" i="28"/>
  <c r="BD95" i="28"/>
  <c r="DK95" i="28"/>
  <c r="CA95" i="28"/>
  <c r="AQ95" i="28"/>
  <c r="CX95" i="28"/>
  <c r="BN95" i="28"/>
  <c r="AD95" i="28"/>
  <c r="CK95" i="28"/>
  <c r="BA95" i="28"/>
  <c r="DN95" i="28"/>
  <c r="CD95" i="28"/>
  <c r="AT95" i="28"/>
  <c r="DA95" i="28"/>
  <c r="BQ95" i="28"/>
  <c r="AG95" i="28"/>
  <c r="CH95" i="28"/>
  <c r="AX95" i="28"/>
  <c r="DE95" i="28"/>
  <c r="BU95" i="28"/>
  <c r="AK95" i="28"/>
  <c r="CR95" i="28"/>
  <c r="BH95" i="28"/>
  <c r="X95" i="28"/>
  <c r="CE95" i="28"/>
  <c r="AU95" i="28"/>
  <c r="DH95" i="28"/>
  <c r="BX95" i="28"/>
  <c r="AN95" i="28"/>
  <c r="CU95" i="28"/>
  <c r="BK95" i="28"/>
  <c r="AA95" i="28"/>
  <c r="CZ95" i="28"/>
  <c r="BP95" i="28"/>
  <c r="AF95" i="28"/>
  <c r="CM95" i="28"/>
  <c r="BC95" i="28"/>
  <c r="DJ95" i="28"/>
  <c r="BZ95" i="28"/>
  <c r="AP95" i="28"/>
  <c r="CW95" i="28"/>
  <c r="BM95" i="28"/>
  <c r="AC95" i="28"/>
  <c r="CP95" i="28"/>
  <c r="BF95" i="28"/>
  <c r="DM95" i="28"/>
  <c r="CC95" i="28"/>
  <c r="AS95" i="28"/>
  <c r="CT95" i="28"/>
  <c r="BJ95" i="28"/>
  <c r="Z95" i="28"/>
  <c r="CG95" i="28"/>
  <c r="AW95" i="28"/>
  <c r="DD95" i="28"/>
  <c r="BT95" i="28"/>
  <c r="AJ95" i="28"/>
  <c r="CQ95" i="28"/>
  <c r="BG95" i="28"/>
  <c r="W95" i="28"/>
  <c r="CJ95" i="28"/>
  <c r="AZ95" i="28"/>
  <c r="DG95" i="28"/>
  <c r="BW95" i="28"/>
  <c r="AM95" i="28"/>
  <c r="AH95" i="28"/>
  <c r="AO95" i="28"/>
  <c r="BB95" i="28"/>
  <c r="BO95" i="28"/>
  <c r="CB95" i="28"/>
  <c r="AT93" i="28"/>
  <c r="CJ93" i="28"/>
  <c r="BS93" i="28"/>
  <c r="BB93" i="28"/>
  <c r="CR93" i="28"/>
  <c r="CB129" i="28"/>
  <c r="EN105" i="28"/>
  <c r="EO89" i="28"/>
  <c r="BV101" i="28"/>
  <c r="AV101" i="28"/>
  <c r="AG172" i="28"/>
  <c r="BW172" i="28"/>
  <c r="DG172" i="28"/>
  <c r="AZ172" i="28"/>
  <c r="CJ172" i="28"/>
  <c r="W172" i="28"/>
  <c r="BG172" i="28"/>
  <c r="CQ172" i="28"/>
  <c r="AJ172" i="28"/>
  <c r="BT172" i="28"/>
  <c r="DD172" i="28"/>
  <c r="AW172" i="28"/>
  <c r="CG172" i="28"/>
  <c r="Z172" i="28"/>
  <c r="BJ172" i="28"/>
  <c r="CT172" i="28"/>
  <c r="BB191" i="28"/>
  <c r="AD191" i="28"/>
  <c r="AP191" i="28"/>
  <c r="AQ191" i="28"/>
  <c r="CA191" i="28"/>
  <c r="DK191" i="28"/>
  <c r="BD191" i="28"/>
  <c r="CN191" i="28"/>
  <c r="AG191" i="28"/>
  <c r="BQ191" i="28"/>
  <c r="DA191" i="28"/>
  <c r="AT191" i="28"/>
  <c r="CD191" i="28"/>
  <c r="DN191" i="28"/>
  <c r="BA191" i="28"/>
  <c r="CK191" i="28"/>
  <c r="AT74" i="28"/>
  <c r="DI71" i="28"/>
  <c r="AS74" i="28"/>
  <c r="BE78" i="28"/>
  <c r="CO78" i="28"/>
  <c r="BF78" i="28"/>
  <c r="CP78" i="28"/>
  <c r="X78" i="28"/>
  <c r="BN78" i="28"/>
  <c r="DD78" i="28"/>
  <c r="BO78" i="28"/>
  <c r="DE78" i="28"/>
  <c r="AA78" i="28"/>
  <c r="BK78" i="28"/>
  <c r="CU78" i="28"/>
  <c r="AB78" i="28"/>
  <c r="BL78" i="28"/>
  <c r="CV78" i="28"/>
  <c r="AE78" i="28"/>
  <c r="BU78" i="28"/>
  <c r="DK78" i="28"/>
  <c r="AG78" i="28"/>
  <c r="BQ78" i="28"/>
  <c r="DA78" i="28"/>
  <c r="AH78" i="28"/>
  <c r="BR78" i="28"/>
  <c r="DB78" i="28"/>
  <c r="AM78" i="28"/>
  <c r="BW78" i="28"/>
  <c r="DG78" i="28"/>
  <c r="AN78" i="28"/>
  <c r="BX78" i="28"/>
  <c r="DH78" i="28"/>
  <c r="AP78" i="28"/>
  <c r="CL78" i="28"/>
  <c r="AQ78" i="28"/>
  <c r="CG78" i="28"/>
  <c r="AS78" i="28"/>
  <c r="CC78" i="28"/>
  <c r="DM78" i="28"/>
  <c r="AT78" i="28"/>
  <c r="CD78" i="28"/>
  <c r="BB78" i="28"/>
  <c r="CR78" i="28"/>
  <c r="AW78" i="28"/>
  <c r="CM78" i="28"/>
  <c r="AY78" i="28"/>
  <c r="CI78" i="28"/>
  <c r="AZ78" i="28"/>
  <c r="CJ78" i="28"/>
  <c r="AF78" i="28"/>
  <c r="BA78" i="28"/>
  <c r="BV78" i="28"/>
  <c r="BY78" i="28"/>
  <c r="CB78" i="28"/>
  <c r="EO66" i="28"/>
  <c r="DN110" i="28"/>
  <c r="AX110" i="28"/>
  <c r="BY110" i="28"/>
  <c r="DH74" i="28"/>
  <c r="CP101" i="28"/>
  <c r="BP101" i="28"/>
  <c r="AP101" i="28"/>
  <c r="EO115" i="28"/>
  <c r="BH74" i="28"/>
  <c r="CW71" i="28"/>
  <c r="EO90" i="28"/>
  <c r="AB110" i="28"/>
  <c r="AW110" i="28"/>
  <c r="BQ85" i="28"/>
  <c r="CD85" i="28"/>
  <c r="DG122" i="28"/>
  <c r="CG122" i="28"/>
  <c r="BG122" i="28"/>
  <c r="CT101" i="28"/>
  <c r="BT101" i="28"/>
  <c r="DM98" i="28"/>
  <c r="CM98" i="28"/>
  <c r="BM98" i="28"/>
  <c r="AR117" i="28"/>
  <c r="AA117" i="28"/>
  <c r="EO138" i="28"/>
  <c r="CK131" i="28"/>
  <c r="CW131" i="28"/>
  <c r="DI131" i="28"/>
  <c r="AS131" i="28"/>
  <c r="CC131" i="28"/>
  <c r="DM131" i="28"/>
  <c r="BF131" i="28"/>
  <c r="CP131" i="28"/>
  <c r="AD131" i="28"/>
  <c r="BN131" i="28"/>
  <c r="CX131" i="28"/>
  <c r="AQ131" i="28"/>
  <c r="CA131" i="28"/>
  <c r="DK131" i="28"/>
  <c r="BD131" i="28"/>
  <c r="CN131" i="28"/>
  <c r="AG152" i="28"/>
  <c r="BQ152" i="28"/>
  <c r="DA152" i="28"/>
  <c r="AT152" i="28"/>
  <c r="CD152" i="28"/>
  <c r="DN152" i="28"/>
  <c r="BA152" i="28"/>
  <c r="CK152" i="28"/>
  <c r="AD152" i="28"/>
  <c r="BN152" i="28"/>
  <c r="CX152" i="28"/>
  <c r="AQ152" i="28"/>
  <c r="CA152" i="28"/>
  <c r="DK152" i="28"/>
  <c r="BD152" i="28"/>
  <c r="CN152" i="28"/>
  <c r="AS169" i="28"/>
  <c r="CO169" i="28"/>
  <c r="DA169" i="28"/>
  <c r="BF169" i="28"/>
  <c r="CP169" i="28"/>
  <c r="AC169" i="28"/>
  <c r="BM169" i="28"/>
  <c r="CW169" i="28"/>
  <c r="AP169" i="28"/>
  <c r="BZ169" i="28"/>
  <c r="DJ169" i="28"/>
  <c r="BC169" i="28"/>
  <c r="CM169" i="28"/>
  <c r="AF169" i="28"/>
  <c r="BP169" i="28"/>
  <c r="CZ169" i="28"/>
  <c r="W178" i="28"/>
  <c r="AI178" i="28"/>
  <c r="Z178" i="28"/>
  <c r="BJ178" i="28"/>
  <c r="CT178" i="28"/>
  <c r="AM178" i="28"/>
  <c r="BW178" i="28"/>
  <c r="DG178" i="28"/>
  <c r="AZ178" i="28"/>
  <c r="CJ178" i="28"/>
  <c r="X178" i="28"/>
  <c r="BH178" i="28"/>
  <c r="CR178" i="28"/>
  <c r="AK178" i="28"/>
  <c r="BU178" i="28"/>
  <c r="DE178" i="28"/>
  <c r="BH79" i="28"/>
  <c r="AN70" i="28"/>
  <c r="DH70" i="28"/>
  <c r="CL70" i="28"/>
  <c r="BO70" i="28"/>
  <c r="AT70" i="28"/>
  <c r="DN70" i="28"/>
  <c r="CF70" i="28"/>
  <c r="BI70" i="28"/>
  <c r="AF70" i="28"/>
  <c r="BP70" i="28"/>
  <c r="CZ70" i="28"/>
  <c r="AS70" i="28"/>
  <c r="CC70" i="28"/>
  <c r="DM70" i="28"/>
  <c r="BA70" i="28"/>
  <c r="CK70" i="28"/>
  <c r="CM71" i="28"/>
  <c r="X71" i="28"/>
  <c r="AN79" i="28"/>
  <c r="CK96" i="28"/>
  <c r="CA96" i="28"/>
  <c r="BQ110" i="28"/>
  <c r="CR110" i="28"/>
  <c r="BV79" i="28"/>
  <c r="CQ79" i="28"/>
  <c r="CV79" i="28"/>
  <c r="CO79" i="28"/>
  <c r="DJ79" i="28"/>
  <c r="CH79" i="28"/>
  <c r="DC79" i="28"/>
  <c r="CY79" i="28"/>
  <c r="AF79" i="28"/>
  <c r="BA79" i="28"/>
  <c r="BO79" i="28"/>
  <c r="CA79" i="28"/>
  <c r="BW85" i="28"/>
  <c r="CD97" i="28"/>
  <c r="AY87" i="28"/>
  <c r="CI87" i="28"/>
  <c r="BF87" i="28"/>
  <c r="CP87" i="28"/>
  <c r="AV87" i="28"/>
  <c r="CR87" i="28"/>
  <c r="AQ87" i="28"/>
  <c r="CM87" i="28"/>
  <c r="BE87" i="28"/>
  <c r="CO87" i="28"/>
  <c r="AB87" i="28"/>
  <c r="BL87" i="28"/>
  <c r="CV87" i="28"/>
  <c r="AA87" i="28"/>
  <c r="BK87" i="28"/>
  <c r="CU87" i="28"/>
  <c r="AH87" i="28"/>
  <c r="BR87" i="28"/>
  <c r="DB87" i="28"/>
  <c r="AG87" i="28"/>
  <c r="BQ87" i="28"/>
  <c r="DA87" i="28"/>
  <c r="AN87" i="28"/>
  <c r="BX87" i="28"/>
  <c r="DH87" i="28"/>
  <c r="Y87" i="28"/>
  <c r="BO87" i="28"/>
  <c r="DE87" i="28"/>
  <c r="AM87" i="28"/>
  <c r="BW87" i="28"/>
  <c r="DG87" i="28"/>
  <c r="AT87" i="28"/>
  <c r="CD87" i="28"/>
  <c r="AJ87" i="28"/>
  <c r="BZ87" i="28"/>
  <c r="AE87" i="28"/>
  <c r="BU87" i="28"/>
  <c r="DK87" i="28"/>
  <c r="AS87" i="28"/>
  <c r="CC87" i="28"/>
  <c r="DM87" i="28"/>
  <c r="AZ87" i="28"/>
  <c r="CJ87" i="28"/>
  <c r="DH104" i="28"/>
  <c r="CH104" i="28"/>
  <c r="BH104" i="28"/>
  <c r="AT122" i="28"/>
  <c r="DK122" i="28"/>
  <c r="CK122" i="28"/>
  <c r="BQ101" i="28"/>
  <c r="AQ101" i="28"/>
  <c r="CJ98" i="28"/>
  <c r="BJ98" i="28"/>
  <c r="AJ98" i="28"/>
  <c r="AB116" i="28"/>
  <c r="CS116" i="28"/>
  <c r="BS116" i="28"/>
  <c r="EN121" i="28"/>
  <c r="EN124" i="28"/>
  <c r="BQ150" i="28"/>
  <c r="AQ150" i="28"/>
  <c r="EO160" i="28"/>
  <c r="AL168" i="28"/>
  <c r="BV168" i="28"/>
  <c r="DF168" i="28"/>
  <c r="AA168" i="28"/>
  <c r="BK168" i="28"/>
  <c r="CU168" i="28"/>
  <c r="AB168" i="28"/>
  <c r="BL168" i="28"/>
  <c r="CV168" i="28"/>
  <c r="AC168" i="28"/>
  <c r="BM168" i="28"/>
  <c r="CW168" i="28"/>
  <c r="BB168" i="28"/>
  <c r="CL168" i="28"/>
  <c r="AX168" i="28"/>
  <c r="CH168" i="28"/>
  <c r="AM168" i="28"/>
  <c r="BW168" i="28"/>
  <c r="DG168" i="28"/>
  <c r="AN168" i="28"/>
  <c r="BX168" i="28"/>
  <c r="DH168" i="28"/>
  <c r="AO168" i="28"/>
  <c r="BY168" i="28"/>
  <c r="DI168" i="28"/>
  <c r="AD168" i="28"/>
  <c r="BN168" i="28"/>
  <c r="CX168" i="28"/>
  <c r="BD168" i="28"/>
  <c r="CN168" i="28"/>
  <c r="AS168" i="28"/>
  <c r="CC168" i="28"/>
  <c r="DM168" i="28"/>
  <c r="AT168" i="28"/>
  <c r="CD168" i="28"/>
  <c r="DN168" i="28"/>
  <c r="AU168" i="28"/>
  <c r="CE168" i="28"/>
  <c r="AJ168" i="28"/>
  <c r="BT168" i="28"/>
  <c r="DD168" i="28"/>
  <c r="AW168" i="28"/>
  <c r="AQ168" i="28"/>
  <c r="BC168" i="28"/>
  <c r="AE168" i="28"/>
  <c r="BJ168" i="28"/>
  <c r="BE168" i="28"/>
  <c r="BR168" i="28"/>
  <c r="BG168" i="28"/>
  <c r="BH168" i="28"/>
  <c r="DK168" i="28"/>
  <c r="CY168" i="28"/>
  <c r="BP168" i="28"/>
  <c r="BQ168" i="28"/>
  <c r="CJ168" i="28"/>
  <c r="BS168" i="28"/>
  <c r="BZ168" i="28"/>
  <c r="CB168" i="28"/>
  <c r="CI168" i="28"/>
  <c r="CP168" i="28"/>
  <c r="CK168" i="28"/>
  <c r="CF168" i="28"/>
  <c r="CG168" i="28"/>
  <c r="AK168" i="28"/>
  <c r="Z168" i="28"/>
  <c r="CT168" i="28"/>
  <c r="CO168" i="28"/>
  <c r="AH168" i="28"/>
  <c r="DB168" i="28"/>
  <c r="W168" i="28"/>
  <c r="CQ168" i="28"/>
  <c r="X168" i="28"/>
  <c r="CR168" i="28"/>
  <c r="BU168" i="28"/>
  <c r="AF168" i="28"/>
  <c r="CZ168" i="28"/>
  <c r="AG168" i="28"/>
  <c r="DA168" i="28"/>
  <c r="AZ168" i="28"/>
  <c r="AI168" i="28"/>
  <c r="DC168" i="28"/>
  <c r="AP168" i="28"/>
  <c r="DJ168" i="28"/>
  <c r="AR168" i="28"/>
  <c r="DL168" i="28"/>
  <c r="AY168" i="28"/>
  <c r="BF168" i="28"/>
  <c r="BA168" i="28"/>
  <c r="AV168" i="28"/>
  <c r="AI164" i="28"/>
  <c r="Z184" i="28"/>
  <c r="BJ184" i="28"/>
  <c r="CT184" i="28"/>
  <c r="AM184" i="28"/>
  <c r="BW184" i="28"/>
  <c r="DG184" i="28"/>
  <c r="AU184" i="28"/>
  <c r="CE184" i="28"/>
  <c r="AJ194" i="28"/>
  <c r="AV194" i="28"/>
  <c r="CR194" i="28"/>
  <c r="BC194" i="28"/>
  <c r="CM194" i="28"/>
  <c r="AF194" i="28"/>
  <c r="BP194" i="28"/>
  <c r="CZ194" i="28"/>
  <c r="AS194" i="28"/>
  <c r="CC194" i="28"/>
  <c r="DM194" i="28"/>
  <c r="BF194" i="28"/>
  <c r="CP194" i="28"/>
  <c r="AC194" i="28"/>
  <c r="BM194" i="28"/>
  <c r="CW194" i="28"/>
  <c r="CA71" i="28"/>
  <c r="AP71" i="28"/>
  <c r="BF79" i="28"/>
  <c r="CD96" i="28"/>
  <c r="BS96" i="28"/>
  <c r="DJ87" i="28"/>
  <c r="CV110" i="28"/>
  <c r="Z110" i="28"/>
  <c r="BA110" i="28"/>
  <c r="DL97" i="28"/>
  <c r="BX97" i="28"/>
  <c r="EN125" i="28"/>
  <c r="BR104" i="28"/>
  <c r="AR104" i="28"/>
  <c r="DI104" i="28"/>
  <c r="AN122" i="28"/>
  <c r="DE122" i="28"/>
  <c r="CE122" i="28"/>
  <c r="AN101" i="28"/>
  <c r="DE101" i="28"/>
  <c r="CE101" i="28"/>
  <c r="BL97" i="28"/>
  <c r="BJ97" i="28"/>
  <c r="CF97" i="28"/>
  <c r="W97" i="28"/>
  <c r="CD98" i="28"/>
  <c r="BD98" i="28"/>
  <c r="AD98" i="28"/>
  <c r="CC116" i="28"/>
  <c r="BC116" i="28"/>
  <c r="AC116" i="28"/>
  <c r="CU150" i="28"/>
  <c r="BU150" i="28"/>
  <c r="AU150" i="28"/>
  <c r="AM137" i="28"/>
  <c r="BW137" i="28"/>
  <c r="DG137" i="28"/>
  <c r="AZ137" i="28"/>
  <c r="CJ137" i="28"/>
  <c r="W137" i="28"/>
  <c r="BG137" i="28"/>
  <c r="CQ137" i="28"/>
  <c r="AJ137" i="28"/>
  <c r="BT137" i="28"/>
  <c r="DD137" i="28"/>
  <c r="AW137" i="28"/>
  <c r="CG137" i="28"/>
  <c r="Z137" i="28"/>
  <c r="BJ137" i="28"/>
  <c r="CT137" i="28"/>
  <c r="Y145" i="28"/>
  <c r="DH145" i="28"/>
  <c r="BX145" i="28"/>
  <c r="BO145" i="28"/>
  <c r="BU145" i="28"/>
  <c r="DG79" i="28"/>
  <c r="DK71" i="28"/>
  <c r="AZ71" i="28"/>
  <c r="AA96" i="28"/>
  <c r="DI96" i="28"/>
  <c r="AF91" i="28"/>
  <c r="AY92" i="28"/>
  <c r="CI92" i="28"/>
  <c r="AB92" i="28"/>
  <c r="BL92" i="28"/>
  <c r="CV92" i="28"/>
  <c r="AI92" i="28"/>
  <c r="BS92" i="28"/>
  <c r="DC92" i="28"/>
  <c r="AV92" i="28"/>
  <c r="CF92" i="28"/>
  <c r="Y92" i="28"/>
  <c r="BI92" i="28"/>
  <c r="CS92" i="28"/>
  <c r="AL92" i="28"/>
  <c r="BV92" i="28"/>
  <c r="DF92" i="28"/>
  <c r="BE110" i="28"/>
  <c r="CF110" i="28"/>
  <c r="CV82" i="28"/>
  <c r="AG82" i="28"/>
  <c r="BB82" i="28"/>
  <c r="Z82" i="28"/>
  <c r="AU82" i="28"/>
  <c r="AN82" i="28"/>
  <c r="BP82" i="28"/>
  <c r="CK82" i="28"/>
  <c r="Y82" i="28"/>
  <c r="AY82" i="28"/>
  <c r="BT82" i="28"/>
  <c r="CB82" i="28"/>
  <c r="CW82" i="28"/>
  <c r="BU82" i="28"/>
  <c r="CU82" i="28"/>
  <c r="BF82" i="28"/>
  <c r="BV91" i="28"/>
  <c r="BP97" i="28"/>
  <c r="DM97" i="28"/>
  <c r="AY104" i="28"/>
  <c r="Y104" i="28"/>
  <c r="DB122" i="28"/>
  <c r="CB122" i="28"/>
  <c r="BB122" i="28"/>
  <c r="DB101" i="28"/>
  <c r="CB101" i="28"/>
  <c r="BB101" i="28"/>
  <c r="BK98" i="28"/>
  <c r="AK98" i="28"/>
  <c r="CT116" i="28"/>
  <c r="BT116" i="28"/>
  <c r="BU117" i="28"/>
  <c r="AM100" i="28"/>
  <c r="BW100" i="28"/>
  <c r="DG100" i="28"/>
  <c r="AZ100" i="28"/>
  <c r="CJ100" i="28"/>
  <c r="W100" i="28"/>
  <c r="BG100" i="28"/>
  <c r="CQ100" i="28"/>
  <c r="AJ100" i="28"/>
  <c r="BT100" i="28"/>
  <c r="DD100" i="28"/>
  <c r="AW100" i="28"/>
  <c r="CG100" i="28"/>
  <c r="Z100" i="28"/>
  <c r="BJ100" i="28"/>
  <c r="CT100" i="28"/>
  <c r="AG103" i="28"/>
  <c r="BQ103" i="28"/>
  <c r="DA103" i="28"/>
  <c r="AT103" i="28"/>
  <c r="CD103" i="28"/>
  <c r="DN103" i="28"/>
  <c r="BA103" i="28"/>
  <c r="CK103" i="28"/>
  <c r="AD103" i="28"/>
  <c r="BN103" i="28"/>
  <c r="CX103" i="28"/>
  <c r="AQ103" i="28"/>
  <c r="CA103" i="28"/>
  <c r="DK103" i="28"/>
  <c r="BD103" i="28"/>
  <c r="CN103" i="28"/>
  <c r="DJ110" i="28"/>
  <c r="AS110" i="28"/>
  <c r="BM113" i="28"/>
  <c r="CM113" i="28"/>
  <c r="DM113" i="28"/>
  <c r="AH150" i="28"/>
  <c r="CY150" i="28"/>
  <c r="BY150" i="28"/>
  <c r="AS143" i="28"/>
  <c r="CU143" i="28"/>
  <c r="BB143" i="28"/>
  <c r="DD143" i="28"/>
  <c r="BM143" i="28"/>
  <c r="AD143" i="28"/>
  <c r="CF143" i="28"/>
  <c r="AO143" i="28"/>
  <c r="CQ143" i="28"/>
  <c r="AZ143" i="28"/>
  <c r="DB143" i="28"/>
  <c r="AW143" i="28"/>
  <c r="CG143" i="28"/>
  <c r="Z143" i="28"/>
  <c r="BJ143" i="28"/>
  <c r="CT143" i="28"/>
  <c r="DC145" i="28"/>
  <c r="CH145" i="28"/>
  <c r="BZ149" i="28"/>
  <c r="X149" i="28"/>
  <c r="AA149" i="28"/>
  <c r="BK149" i="28"/>
  <c r="CU149" i="28"/>
  <c r="AN149" i="28"/>
  <c r="BX149" i="28"/>
  <c r="DH149" i="28"/>
  <c r="AU149" i="28"/>
  <c r="CE149" i="28"/>
  <c r="Y149" i="28"/>
  <c r="BI149" i="28"/>
  <c r="CS149" i="28"/>
  <c r="AL149" i="28"/>
  <c r="BV149" i="28"/>
  <c r="DF149" i="28"/>
  <c r="AP144" i="28"/>
  <c r="DJ144" i="28"/>
  <c r="CB144" i="28"/>
  <c r="AI144" i="28"/>
  <c r="DC144" i="28"/>
  <c r="CF144" i="28"/>
  <c r="BJ144" i="28"/>
  <c r="AO144" i="28"/>
  <c r="DI144" i="28"/>
  <c r="BI144" i="28"/>
  <c r="CS144" i="28"/>
  <c r="AM144" i="28"/>
  <c r="BW144" i="28"/>
  <c r="DG144" i="28"/>
  <c r="AZ144" i="28"/>
  <c r="CJ144" i="28"/>
  <c r="CZ157" i="28"/>
  <c r="BM157" i="28"/>
  <c r="BW157" i="28"/>
  <c r="BU157" i="28"/>
  <c r="CQ157" i="28"/>
  <c r="DA157" i="28"/>
  <c r="BO157" i="28"/>
  <c r="DB157" i="28"/>
  <c r="CH157" i="28"/>
  <c r="BZ157" i="28"/>
  <c r="BF157" i="28"/>
  <c r="CG157" i="28"/>
  <c r="EO163" i="28"/>
  <c r="BE166" i="28"/>
  <c r="BQ166" i="28"/>
  <c r="AH166" i="28"/>
  <c r="BR166" i="28"/>
  <c r="DB166" i="28"/>
  <c r="AO166" i="28"/>
  <c r="BY166" i="28"/>
  <c r="DI166" i="28"/>
  <c r="BB166" i="28"/>
  <c r="CL166" i="28"/>
  <c r="AE166" i="28"/>
  <c r="BO166" i="28"/>
  <c r="CY166" i="28"/>
  <c r="AR166" i="28"/>
  <c r="CB166" i="28"/>
  <c r="DL166" i="28"/>
  <c r="BF211" i="28"/>
  <c r="CE211" i="28"/>
  <c r="X211" i="28"/>
  <c r="AG227" i="28"/>
  <c r="BS227" i="28"/>
  <c r="CN230" i="28"/>
  <c r="CP230" i="28"/>
  <c r="BF230" i="28"/>
  <c r="DM230" i="28"/>
  <c r="CC230" i="28"/>
  <c r="AS230" i="28"/>
  <c r="CY230" i="28"/>
  <c r="BO230" i="28"/>
  <c r="AE230" i="28"/>
  <c r="CL230" i="28"/>
  <c r="BB230" i="28"/>
  <c r="AC230" i="28"/>
  <c r="DN230" i="28"/>
  <c r="CD230" i="28"/>
  <c r="AT230" i="28"/>
  <c r="DA230" i="28"/>
  <c r="BQ230" i="28"/>
  <c r="AG230" i="28"/>
  <c r="CM230" i="28"/>
  <c r="BC230" i="28"/>
  <c r="DJ230" i="28"/>
  <c r="BZ230" i="28"/>
  <c r="AP230" i="28"/>
  <c r="BM230" i="28"/>
  <c r="AL230" i="28"/>
  <c r="DH230" i="28"/>
  <c r="BX230" i="28"/>
  <c r="AN230" i="28"/>
  <c r="CU230" i="28"/>
  <c r="BK230" i="28"/>
  <c r="AA230" i="28"/>
  <c r="CG230" i="28"/>
  <c r="AW230" i="28"/>
  <c r="DD230" i="28"/>
  <c r="BT230" i="28"/>
  <c r="AJ230" i="28"/>
  <c r="CE230" i="28"/>
  <c r="BR230" i="28"/>
  <c r="AQ230" i="28"/>
  <c r="BR242" i="28"/>
  <c r="AQ242" i="28"/>
  <c r="AI242" i="28"/>
  <c r="AU242" i="28"/>
  <c r="BX255" i="28"/>
  <c r="EO250" i="28"/>
  <c r="BK255" i="28"/>
  <c r="BS269" i="28"/>
  <c r="CO269" i="28"/>
  <c r="CQ269" i="28"/>
  <c r="CU269" i="28"/>
  <c r="CW269" i="28"/>
  <c r="AB269" i="28"/>
  <c r="BL269" i="28"/>
  <c r="CV269" i="28"/>
  <c r="AJ269" i="28"/>
  <c r="BT269" i="28"/>
  <c r="DD269" i="28"/>
  <c r="AW269" i="28"/>
  <c r="CG269" i="28"/>
  <c r="Z269" i="28"/>
  <c r="BJ269" i="28"/>
  <c r="CT269" i="28"/>
  <c r="BD255" i="28"/>
  <c r="CE87" i="28"/>
  <c r="AZ157" i="28"/>
  <c r="CL164" i="28"/>
  <c r="CT192" i="28"/>
  <c r="DF192" i="28"/>
  <c r="AA192" i="28"/>
  <c r="BK192" i="28"/>
  <c r="CU192" i="28"/>
  <c r="AN192" i="28"/>
  <c r="BX192" i="28"/>
  <c r="DH192" i="28"/>
  <c r="AU192" i="28"/>
  <c r="CE192" i="28"/>
  <c r="X192" i="28"/>
  <c r="BH192" i="28"/>
  <c r="CR192" i="28"/>
  <c r="AK192" i="28"/>
  <c r="BU192" i="28"/>
  <c r="DE192" i="28"/>
  <c r="EO198" i="28"/>
  <c r="BC202" i="28"/>
  <c r="AC202" i="28"/>
  <c r="CV211" i="28"/>
  <c r="CK211" i="28"/>
  <c r="CX211" i="28"/>
  <c r="BI211" i="28"/>
  <c r="BG221" i="28"/>
  <c r="AK221" i="28"/>
  <c r="DJ224" i="28"/>
  <c r="BZ224" i="28"/>
  <c r="AP224" i="28"/>
  <c r="CW224" i="28"/>
  <c r="BM224" i="28"/>
  <c r="AC224" i="28"/>
  <c r="CO224" i="28"/>
  <c r="BE224" i="28"/>
  <c r="DL224" i="28"/>
  <c r="CB224" i="28"/>
  <c r="AR224" i="28"/>
  <c r="CY224" i="28"/>
  <c r="BO224" i="28"/>
  <c r="AE224" i="28"/>
  <c r="AH224" i="28"/>
  <c r="CQ227" i="28"/>
  <c r="Z227" i="28"/>
  <c r="CK231" i="28"/>
  <c r="BP231" i="28"/>
  <c r="BF221" i="28"/>
  <c r="BL221" i="28"/>
  <c r="BR221" i="28"/>
  <c r="CN221" i="28"/>
  <c r="DE230" i="28"/>
  <c r="CV233" i="28"/>
  <c r="BZ233" i="28"/>
  <c r="BV233" i="28"/>
  <c r="DE242" i="28"/>
  <c r="Z242" i="28"/>
  <c r="CW236" i="28"/>
  <c r="CB236" i="28"/>
  <c r="AW249" i="28"/>
  <c r="DC249" i="28"/>
  <c r="CH249" i="28"/>
  <c r="AH255" i="28"/>
  <c r="EN256" i="28"/>
  <c r="BW255" i="28"/>
  <c r="BC271" i="28"/>
  <c r="BO271" i="28"/>
  <c r="CA271" i="28"/>
  <c r="AL271" i="28"/>
  <c r="BV271" i="28"/>
  <c r="DF271" i="28"/>
  <c r="AY271" i="28"/>
  <c r="CI271" i="28"/>
  <c r="AB271" i="28"/>
  <c r="BL271" i="28"/>
  <c r="CV271" i="28"/>
  <c r="AI271" i="28"/>
  <c r="BS271" i="28"/>
  <c r="DC271" i="28"/>
  <c r="AV271" i="28"/>
  <c r="CF271" i="28"/>
  <c r="DM117" i="28"/>
  <c r="BV148" i="28"/>
  <c r="CQ148" i="28"/>
  <c r="AE148" i="28"/>
  <c r="BE148" i="28"/>
  <c r="BZ148" i="28"/>
  <c r="AX148" i="28"/>
  <c r="BS148" i="28"/>
  <c r="CV148" i="28"/>
  <c r="AG148" i="28"/>
  <c r="BB148" i="28"/>
  <c r="BJ148" i="28"/>
  <c r="CE148" i="28"/>
  <c r="CM148" i="28"/>
  <c r="DM148" i="28"/>
  <c r="AN148" i="28"/>
  <c r="AZ148" i="28"/>
  <c r="CL197" i="28"/>
  <c r="BN197" i="28"/>
  <c r="BZ197" i="28"/>
  <c r="AW197" i="28"/>
  <c r="CG197" i="28"/>
  <c r="Z197" i="28"/>
  <c r="BJ197" i="28"/>
  <c r="CT197" i="28"/>
  <c r="AM197" i="28"/>
  <c r="BW197" i="28"/>
  <c r="DG197" i="28"/>
  <c r="AZ197" i="28"/>
  <c r="CJ197" i="28"/>
  <c r="W197" i="28"/>
  <c r="BG197" i="28"/>
  <c r="CQ197" i="28"/>
  <c r="CR203" i="28"/>
  <c r="AB203" i="28"/>
  <c r="AD203" i="28"/>
  <c r="AZ203" i="28"/>
  <c r="BT203" i="28"/>
  <c r="CP203" i="28"/>
  <c r="AU203" i="28"/>
  <c r="CE203" i="28"/>
  <c r="Y203" i="28"/>
  <c r="BI203" i="28"/>
  <c r="CS203" i="28"/>
  <c r="AL203" i="28"/>
  <c r="BV203" i="28"/>
  <c r="DF203" i="28"/>
  <c r="AY203" i="28"/>
  <c r="CI203" i="28"/>
  <c r="CT211" i="28"/>
  <c r="DI182" i="28"/>
  <c r="CG202" i="28"/>
  <c r="BG202" i="28"/>
  <c r="DD207" i="28"/>
  <c r="AV207" i="28"/>
  <c r="BH207" i="28"/>
  <c r="AW207" i="28"/>
  <c r="CG207" i="28"/>
  <c r="AX207" i="28"/>
  <c r="CH207" i="28"/>
  <c r="AA207" i="28"/>
  <c r="BK207" i="28"/>
  <c r="CU207" i="28"/>
  <c r="AN207" i="28"/>
  <c r="BX207" i="28"/>
  <c r="DH207" i="28"/>
  <c r="AU207" i="28"/>
  <c r="CE207" i="28"/>
  <c r="CV200" i="28"/>
  <c r="BM200" i="28"/>
  <c r="AP200" i="28"/>
  <c r="DJ200" i="28"/>
  <c r="CP200" i="28"/>
  <c r="BG200" i="28"/>
  <c r="AJ200" i="28"/>
  <c r="DD200" i="28"/>
  <c r="BC200" i="28"/>
  <c r="CM200" i="28"/>
  <c r="AF200" i="28"/>
  <c r="BP200" i="28"/>
  <c r="CZ200" i="28"/>
  <c r="AS200" i="28"/>
  <c r="CC200" i="28"/>
  <c r="DM200" i="28"/>
  <c r="BE211" i="28"/>
  <c r="AJ211" i="28"/>
  <c r="CR224" i="28"/>
  <c r="BW224" i="28"/>
  <c r="AW224" i="28"/>
  <c r="CE228" i="28"/>
  <c r="CT228" i="28"/>
  <c r="EN225" i="28"/>
  <c r="CR231" i="28"/>
  <c r="BW231" i="28"/>
  <c r="AW231" i="28"/>
  <c r="BX224" i="28"/>
  <c r="EN232" i="28"/>
  <c r="BF233" i="28"/>
  <c r="AA233" i="28"/>
  <c r="X233" i="28"/>
  <c r="EO240" i="28"/>
  <c r="EN238" i="28"/>
  <c r="AA249" i="28"/>
  <c r="BZ249" i="28"/>
  <c r="CW249" i="28"/>
  <c r="CB249" i="28"/>
  <c r="AI255" i="28"/>
  <c r="Y255" i="28"/>
  <c r="BE255" i="28"/>
  <c r="CM157" i="28"/>
  <c r="AD170" i="28"/>
  <c r="AA164" i="28"/>
  <c r="AN164" i="28"/>
  <c r="Y164" i="28"/>
  <c r="BL174" i="28"/>
  <c r="BN202" i="28"/>
  <c r="AS202" i="28"/>
  <c r="DI213" i="28"/>
  <c r="BY213" i="28"/>
  <c r="AO213" i="28"/>
  <c r="CV213" i="28"/>
  <c r="BL213" i="28"/>
  <c r="AB213" i="28"/>
  <c r="CI213" i="28"/>
  <c r="AY213" i="28"/>
  <c r="DF213" i="28"/>
  <c r="BV213" i="28"/>
  <c r="AL213" i="28"/>
  <c r="CS213" i="28"/>
  <c r="BI213" i="28"/>
  <c r="Y213" i="28"/>
  <c r="CF213" i="28"/>
  <c r="AV213" i="28"/>
  <c r="CK213" i="28"/>
  <c r="BK213" i="28"/>
  <c r="AK213" i="28"/>
  <c r="BK211" i="28"/>
  <c r="DH211" i="28"/>
  <c r="BM211" i="28"/>
  <c r="BU211" i="28"/>
  <c r="CB216" i="28"/>
  <c r="Z216" i="28"/>
  <c r="AL216" i="28"/>
  <c r="AS216" i="28"/>
  <c r="CC216" i="28"/>
  <c r="DM216" i="28"/>
  <c r="BF216" i="28"/>
  <c r="CP216" i="28"/>
  <c r="AC216" i="28"/>
  <c r="BM216" i="28"/>
  <c r="CW216" i="28"/>
  <c r="AP216" i="28"/>
  <c r="BZ216" i="28"/>
  <c r="DJ216" i="28"/>
  <c r="BC216" i="28"/>
  <c r="CM216" i="28"/>
  <c r="AO224" i="28"/>
  <c r="DK224" i="28"/>
  <c r="DD228" i="28"/>
  <c r="BQ228" i="28"/>
  <c r="CB228" i="28"/>
  <c r="DF227" i="28"/>
  <c r="AW227" i="28"/>
  <c r="CL231" i="28"/>
  <c r="BQ231" i="28"/>
  <c r="AQ231" i="28"/>
  <c r="CJ230" i="28"/>
  <c r="BI230" i="28"/>
  <c r="CJ233" i="28"/>
  <c r="BH233" i="28"/>
  <c r="BD233" i="28"/>
  <c r="CS242" i="28"/>
  <c r="CQ242" i="28"/>
  <c r="DN236" i="28"/>
  <c r="CM236" i="28"/>
  <c r="CH230" i="28"/>
  <c r="DC230" i="28"/>
  <c r="DI230" i="28"/>
  <c r="DL230" i="28"/>
  <c r="CO236" i="28"/>
  <c r="CX236" i="28"/>
  <c r="BT245" i="28"/>
  <c r="DI245" i="28"/>
  <c r="AK239" i="28"/>
  <c r="AA239" i="28"/>
  <c r="CO249" i="28"/>
  <c r="AZ249" i="28"/>
  <c r="DM255" i="28"/>
  <c r="CC264" i="28"/>
  <c r="BH264" i="28"/>
  <c r="BL267" i="28"/>
  <c r="CW267" i="28"/>
  <c r="AK264" i="28"/>
  <c r="BQ249" i="28"/>
  <c r="CK255" i="28"/>
  <c r="CV122" i="28"/>
  <c r="BP157" i="28"/>
  <c r="BC170" i="28"/>
  <c r="BF170" i="28"/>
  <c r="W170" i="28"/>
  <c r="AL170" i="28"/>
  <c r="AY170" i="28"/>
  <c r="AO170" i="28"/>
  <c r="DL170" i="28"/>
  <c r="AM170" i="28"/>
  <c r="CA170" i="28"/>
  <c r="CK151" i="28"/>
  <c r="BW151" i="28"/>
  <c r="BU151" i="28"/>
  <c r="AU151" i="28"/>
  <c r="AG151" i="28"/>
  <c r="DJ151" i="28"/>
  <c r="CP151" i="28"/>
  <c r="AX151" i="28"/>
  <c r="AP151" i="28"/>
  <c r="AT151" i="28"/>
  <c r="CG151" i="28"/>
  <c r="CV157" i="28"/>
  <c r="DM182" i="28"/>
  <c r="EO183" i="28"/>
  <c r="W174" i="28"/>
  <c r="BQ170" i="28"/>
  <c r="CN211" i="28"/>
  <c r="CB195" i="28"/>
  <c r="Z195" i="28"/>
  <c r="AA195" i="28"/>
  <c r="BK195" i="28"/>
  <c r="CU195" i="28"/>
  <c r="AN195" i="28"/>
  <c r="BX195" i="28"/>
  <c r="DH195" i="28"/>
  <c r="AU195" i="28"/>
  <c r="CE195" i="28"/>
  <c r="X195" i="28"/>
  <c r="BH195" i="28"/>
  <c r="CR195" i="28"/>
  <c r="AK195" i="28"/>
  <c r="BU195" i="28"/>
  <c r="DE195" i="28"/>
  <c r="AK202" i="28"/>
  <c r="DG202" i="28"/>
  <c r="EN212" i="28"/>
  <c r="CL201" i="28"/>
  <c r="BO201" i="28"/>
  <c r="AR201" i="28"/>
  <c r="DL201" i="28"/>
  <c r="CF201" i="28"/>
  <c r="AS201" i="28"/>
  <c r="CC201" i="28"/>
  <c r="DM201" i="28"/>
  <c r="BF201" i="28"/>
  <c r="CP201" i="28"/>
  <c r="AC201" i="28"/>
  <c r="BM201" i="28"/>
  <c r="CW201" i="28"/>
  <c r="AH213" i="28"/>
  <c r="CY213" i="28"/>
  <c r="AG211" i="28"/>
  <c r="CD211" i="28"/>
  <c r="AV224" i="28"/>
  <c r="AA224" i="28"/>
  <c r="AI228" i="28"/>
  <c r="DB228" i="28"/>
  <c r="CF231" i="28"/>
  <c r="BK231" i="28"/>
  <c r="AK231" i="28"/>
  <c r="DK233" i="28"/>
  <c r="CZ233" i="28"/>
  <c r="DD233" i="28"/>
  <c r="DE237" i="28"/>
  <c r="AX239" i="28"/>
  <c r="BN245" i="28"/>
  <c r="CT245" i="28"/>
  <c r="AT239" i="28"/>
  <c r="AJ239" i="28"/>
  <c r="EO252" i="28"/>
  <c r="AD249" i="28"/>
  <c r="CZ249" i="28"/>
  <c r="BG255" i="28"/>
  <c r="AW255" i="28"/>
  <c r="CC255" i="28"/>
  <c r="BV255" i="28"/>
  <c r="BN255" i="28"/>
  <c r="AJ255" i="28"/>
  <c r="DD255" i="28"/>
  <c r="DH154" i="28"/>
  <c r="CT154" i="28"/>
  <c r="DJ154" i="28"/>
  <c r="BR154" i="28"/>
  <c r="BD154" i="28"/>
  <c r="AJ154" i="28"/>
  <c r="CU154" i="28"/>
  <c r="BI154" i="28"/>
  <c r="BS154" i="28"/>
  <c r="DF154" i="28"/>
  <c r="DJ159" i="28"/>
  <c r="CH159" i="28"/>
  <c r="CE159" i="28"/>
  <c r="DA159" i="28"/>
  <c r="CZ159" i="28"/>
  <c r="AD159" i="28"/>
  <c r="CF159" i="28"/>
  <c r="AO159" i="28"/>
  <c r="CQ159" i="28"/>
  <c r="BA159" i="28"/>
  <c r="DC159" i="28"/>
  <c r="BL159" i="28"/>
  <c r="DN159" i="28"/>
  <c r="CI174" i="28"/>
  <c r="BY174" i="28"/>
  <c r="BO188" i="28"/>
  <c r="CL188" i="28"/>
  <c r="CM188" i="28"/>
  <c r="CR188" i="28"/>
  <c r="CS188" i="28"/>
  <c r="CX188" i="28"/>
  <c r="BD188" i="28"/>
  <c r="CN188" i="28"/>
  <c r="AG188" i="28"/>
  <c r="BQ188" i="28"/>
  <c r="DA188" i="28"/>
  <c r="AT188" i="28"/>
  <c r="CD188" i="28"/>
  <c r="DN188" i="28"/>
  <c r="BA188" i="28"/>
  <c r="CK188" i="28"/>
  <c r="AF202" i="28"/>
  <c r="CL202" i="28"/>
  <c r="BQ202" i="28"/>
  <c r="DF208" i="28"/>
  <c r="AR211" i="28"/>
  <c r="X218" i="28"/>
  <c r="AJ218" i="28"/>
  <c r="Y218" i="28"/>
  <c r="BI218" i="28"/>
  <c r="CS218" i="28"/>
  <c r="AL218" i="28"/>
  <c r="BV218" i="28"/>
  <c r="DF218" i="28"/>
  <c r="AY218" i="28"/>
  <c r="CI218" i="28"/>
  <c r="AB218" i="28"/>
  <c r="BL218" i="28"/>
  <c r="CV218" i="28"/>
  <c r="AI218" i="28"/>
  <c r="BS218" i="28"/>
  <c r="DC218" i="28"/>
  <c r="AX223" i="28"/>
  <c r="CZ219" i="28"/>
  <c r="DL219" i="28"/>
  <c r="AG219" i="28"/>
  <c r="BQ219" i="28"/>
  <c r="DA219" i="28"/>
  <c r="AT219" i="28"/>
  <c r="CD219" i="28"/>
  <c r="DN219" i="28"/>
  <c r="BA219" i="28"/>
  <c r="CK219" i="28"/>
  <c r="AD219" i="28"/>
  <c r="BN219" i="28"/>
  <c r="CX219" i="28"/>
  <c r="AQ219" i="28"/>
  <c r="CA219" i="28"/>
  <c r="DK219" i="28"/>
  <c r="DK223" i="28"/>
  <c r="CK223" i="28"/>
  <c r="CW231" i="28"/>
  <c r="CB231" i="28"/>
  <c r="AR223" i="28"/>
  <c r="AF223" i="28"/>
  <c r="DH233" i="28"/>
  <c r="CR233" i="28"/>
  <c r="CN233" i="28"/>
  <c r="DH231" i="28"/>
  <c r="BU266" i="28"/>
  <c r="BY266" i="28"/>
  <c r="CA266" i="28"/>
  <c r="CG266" i="28"/>
  <c r="AV266" i="28"/>
  <c r="CF266" i="28"/>
  <c r="Z266" i="28"/>
  <c r="BJ266" i="28"/>
  <c r="CT266" i="28"/>
  <c r="AM266" i="28"/>
  <c r="BW266" i="28"/>
  <c r="DG266" i="28"/>
  <c r="AZ266" i="28"/>
  <c r="CJ266" i="28"/>
  <c r="DB233" i="28"/>
  <c r="EN254" i="28"/>
  <c r="BP202" i="28"/>
  <c r="DE182" i="28"/>
  <c r="EO37" i="28"/>
  <c r="AX47" i="28"/>
  <c r="CH47" i="28"/>
  <c r="AS47" i="28"/>
  <c r="CC47" i="28"/>
  <c r="DM47" i="28"/>
  <c r="AY47" i="28"/>
  <c r="CI47" i="28"/>
  <c r="AZ47" i="28"/>
  <c r="CJ47" i="28"/>
  <c r="BE47" i="28"/>
  <c r="CO47" i="28"/>
  <c r="BF47" i="28"/>
  <c r="CP47" i="28"/>
  <c r="X47" i="28"/>
  <c r="BH47" i="28"/>
  <c r="CR47" i="28"/>
  <c r="AA47" i="28"/>
  <c r="BK47" i="28"/>
  <c r="CU47" i="28"/>
  <c r="AB47" i="28"/>
  <c r="BL47" i="28"/>
  <c r="CV47" i="28"/>
  <c r="AH47" i="28"/>
  <c r="BR47" i="28"/>
  <c r="DB47" i="28"/>
  <c r="AJ47" i="28"/>
  <c r="BT47" i="28"/>
  <c r="DD47" i="28"/>
  <c r="DN47" i="28"/>
  <c r="CF47" i="28"/>
  <c r="CL47" i="28"/>
  <c r="AD47" i="28"/>
  <c r="CX47" i="28"/>
  <c r="AV47" i="28"/>
  <c r="AT47" i="28"/>
  <c r="BB47" i="28"/>
  <c r="CD47" i="28"/>
  <c r="BN47" i="28"/>
  <c r="CX74" i="28"/>
  <c r="DA47" i="28"/>
  <c r="BD74" i="28"/>
  <c r="AC74" i="28"/>
  <c r="EN84" i="28"/>
  <c r="CO110" i="28"/>
  <c r="Y110" i="28"/>
  <c r="EO128" i="28"/>
  <c r="BL101" i="28"/>
  <c r="AL101" i="28"/>
  <c r="DC101" i="28"/>
  <c r="BQ172" i="28"/>
  <c r="CC172" i="28"/>
  <c r="DM172" i="28"/>
  <c r="BF172" i="28"/>
  <c r="CP172" i="28"/>
  <c r="AC172" i="28"/>
  <c r="BM172" i="28"/>
  <c r="CW172" i="28"/>
  <c r="AP172" i="28"/>
  <c r="BZ172" i="28"/>
  <c r="DJ172" i="28"/>
  <c r="BC172" i="28"/>
  <c r="CM172" i="28"/>
  <c r="AF172" i="28"/>
  <c r="BP172" i="28"/>
  <c r="CL191" i="28"/>
  <c r="BN191" i="28"/>
  <c r="BZ191" i="28"/>
  <c r="AW191" i="28"/>
  <c r="CG191" i="28"/>
  <c r="Z191" i="28"/>
  <c r="BJ191" i="28"/>
  <c r="CT191" i="28"/>
  <c r="AM191" i="28"/>
  <c r="BW191" i="28"/>
  <c r="DG191" i="28"/>
  <c r="AZ191" i="28"/>
  <c r="CJ191" i="28"/>
  <c r="W191" i="28"/>
  <c r="BG191" i="28"/>
  <c r="CQ191" i="28"/>
  <c r="BG175" i="28"/>
  <c r="BS175" i="28"/>
  <c r="AF175" i="28"/>
  <c r="BP175" i="28"/>
  <c r="CZ175" i="28"/>
  <c r="AS175" i="28"/>
  <c r="CC175" i="28"/>
  <c r="DM175" i="28"/>
  <c r="BF175" i="28"/>
  <c r="CP175" i="28"/>
  <c r="AD175" i="28"/>
  <c r="BN175" i="28"/>
  <c r="CX175" i="28"/>
  <c r="AQ175" i="28"/>
  <c r="CA175" i="28"/>
  <c r="CR79" i="28"/>
  <c r="BM71" i="28"/>
  <c r="CS78" i="28"/>
  <c r="AC78" i="28"/>
  <c r="AX78" i="28"/>
  <c r="BS78" i="28"/>
  <c r="CN78" i="28"/>
  <c r="CQ78" i="28"/>
  <c r="CT78" i="28"/>
  <c r="CV80" i="28"/>
  <c r="Z80" i="28"/>
  <c r="BT80" i="28"/>
  <c r="BX110" i="28"/>
  <c r="CY110" i="28"/>
  <c r="AI110" i="28"/>
  <c r="AJ85" i="28"/>
  <c r="BT85" i="28"/>
  <c r="DD85" i="28"/>
  <c r="BK85" i="28"/>
  <c r="DA85" i="28"/>
  <c r="AN85" i="28"/>
  <c r="BX85" i="28"/>
  <c r="DH85" i="28"/>
  <c r="AU85" i="28"/>
  <c r="CE85" i="28"/>
  <c r="AP85" i="28"/>
  <c r="BZ85" i="28"/>
  <c r="BA85" i="28"/>
  <c r="CK85" i="28"/>
  <c r="AV85" i="28"/>
  <c r="CF85" i="28"/>
  <c r="BG85" i="28"/>
  <c r="CQ85" i="28"/>
  <c r="BB85" i="28"/>
  <c r="CL85" i="28"/>
  <c r="BF85" i="28"/>
  <c r="CP85" i="28"/>
  <c r="AC85" i="28"/>
  <c r="BM85" i="28"/>
  <c r="CW85" i="28"/>
  <c r="X85" i="28"/>
  <c r="BH85" i="28"/>
  <c r="CR85" i="28"/>
  <c r="AY85" i="28"/>
  <c r="CO85" i="28"/>
  <c r="AB85" i="28"/>
  <c r="BL85" i="28"/>
  <c r="CV85" i="28"/>
  <c r="AI85" i="28"/>
  <c r="BS85" i="28"/>
  <c r="DC85" i="28"/>
  <c r="AD85" i="28"/>
  <c r="BN85" i="28"/>
  <c r="CX85" i="28"/>
  <c r="Z85" i="28"/>
  <c r="AU74" i="28"/>
  <c r="BF101" i="28"/>
  <c r="AF101" i="28"/>
  <c r="CW101" i="28"/>
  <c r="BV117" i="28"/>
  <c r="EO135" i="28"/>
  <c r="EO33" i="28"/>
  <c r="CL79" i="28"/>
  <c r="BG71" i="28"/>
  <c r="AX85" i="28"/>
  <c r="BW110" i="28"/>
  <c r="CX110" i="28"/>
  <c r="DG85" i="28"/>
  <c r="CJ97" i="28"/>
  <c r="DN85" i="28"/>
  <c r="BW122" i="28"/>
  <c r="AW122" i="28"/>
  <c r="W122" i="28"/>
  <c r="AK96" i="28"/>
  <c r="CS96" i="28"/>
  <c r="CJ101" i="28"/>
  <c r="BJ101" i="28"/>
  <c r="AJ101" i="28"/>
  <c r="CC98" i="28"/>
  <c r="BC98" i="28"/>
  <c r="AC98" i="28"/>
  <c r="CB117" i="28"/>
  <c r="BK117" i="28"/>
  <c r="CJ150" i="28"/>
  <c r="BJ150" i="28"/>
  <c r="AJ150" i="28"/>
  <c r="W131" i="28"/>
  <c r="AI131" i="28"/>
  <c r="AU131" i="28"/>
  <c r="AY131" i="28"/>
  <c r="CI131" i="28"/>
  <c r="AB131" i="28"/>
  <c r="BL131" i="28"/>
  <c r="CV131" i="28"/>
  <c r="AJ131" i="28"/>
  <c r="BT131" i="28"/>
  <c r="DD131" i="28"/>
  <c r="AW131" i="28"/>
  <c r="CG131" i="28"/>
  <c r="Z131" i="28"/>
  <c r="BJ131" i="28"/>
  <c r="CT131" i="28"/>
  <c r="EN142" i="28"/>
  <c r="AM152" i="28"/>
  <c r="BW152" i="28"/>
  <c r="DG152" i="28"/>
  <c r="AZ152" i="28"/>
  <c r="CJ152" i="28"/>
  <c r="W152" i="28"/>
  <c r="BG152" i="28"/>
  <c r="CQ152" i="28"/>
  <c r="AJ152" i="28"/>
  <c r="BT152" i="28"/>
  <c r="DD152" i="28"/>
  <c r="AW152" i="28"/>
  <c r="CG152" i="28"/>
  <c r="Z152" i="28"/>
  <c r="BJ152" i="28"/>
  <c r="CT152" i="28"/>
  <c r="EN155" i="28"/>
  <c r="BJ164" i="28"/>
  <c r="CC169" i="28"/>
  <c r="AA169" i="28"/>
  <c r="AB169" i="28"/>
  <c r="BL169" i="28"/>
  <c r="CV169" i="28"/>
  <c r="AI169" i="28"/>
  <c r="BS169" i="28"/>
  <c r="DC169" i="28"/>
  <c r="AV169" i="28"/>
  <c r="CF169" i="28"/>
  <c r="Y169" i="28"/>
  <c r="BI169" i="28"/>
  <c r="CS169" i="28"/>
  <c r="AL169" i="28"/>
  <c r="BV169" i="28"/>
  <c r="DF169" i="28"/>
  <c r="DK184" i="28"/>
  <c r="BG178" i="28"/>
  <c r="BS178" i="28"/>
  <c r="AF178" i="28"/>
  <c r="BP178" i="28"/>
  <c r="CZ178" i="28"/>
  <c r="AS178" i="28"/>
  <c r="CC178" i="28"/>
  <c r="DM178" i="28"/>
  <c r="BF178" i="28"/>
  <c r="CP178" i="28"/>
  <c r="AD178" i="28"/>
  <c r="BN178" i="28"/>
  <c r="CX178" i="28"/>
  <c r="AQ178" i="28"/>
  <c r="CA178" i="28"/>
  <c r="DK178" i="28"/>
  <c r="AU79" i="28"/>
  <c r="AZ70" i="28"/>
  <c r="AD70" i="28"/>
  <c r="CX70" i="28"/>
  <c r="CA70" i="28"/>
  <c r="BF70" i="28"/>
  <c r="X70" i="28"/>
  <c r="CR70" i="28"/>
  <c r="BU70" i="28"/>
  <c r="AL70" i="28"/>
  <c r="BV70" i="28"/>
  <c r="DF70" i="28"/>
  <c r="AY70" i="28"/>
  <c r="CI70" i="28"/>
  <c r="W70" i="28"/>
  <c r="BG70" i="28"/>
  <c r="CQ70" i="28"/>
  <c r="AQ71" i="28"/>
  <c r="CC74" i="28"/>
  <c r="AY80" i="28"/>
  <c r="AM96" i="28"/>
  <c r="AD96" i="28"/>
  <c r="BN87" i="28"/>
  <c r="AA110" i="28"/>
  <c r="BB110" i="28"/>
  <c r="DF79" i="28"/>
  <c r="AJ79" i="28"/>
  <c r="BU79" i="28"/>
  <c r="AC79" i="28"/>
  <c r="AZ79" i="28"/>
  <c r="AA79" i="28"/>
  <c r="AV79" i="28"/>
  <c r="AT79" i="28"/>
  <c r="BP79" i="28"/>
  <c r="CK79" i="28"/>
  <c r="DN79" i="28"/>
  <c r="CS79" i="28"/>
  <c r="BI87" i="28"/>
  <c r="CB97" i="28"/>
  <c r="AN97" i="28"/>
  <c r="CG87" i="28"/>
  <c r="BX104" i="28"/>
  <c r="AX104" i="28"/>
  <c r="X104" i="28"/>
  <c r="DA122" i="28"/>
  <c r="CA122" i="28"/>
  <c r="BA122" i="28"/>
  <c r="X97" i="28"/>
  <c r="AG101" i="28"/>
  <c r="CX101" i="28"/>
  <c r="AZ98" i="28"/>
  <c r="Z98" i="28"/>
  <c r="CQ98" i="28"/>
  <c r="CI116" i="28"/>
  <c r="BI116" i="28"/>
  <c r="AI116" i="28"/>
  <c r="AG117" i="28"/>
  <c r="AG150" i="28"/>
  <c r="CX150" i="28"/>
  <c r="EN139" i="28"/>
  <c r="EN153" i="28"/>
  <c r="EO167" i="28"/>
  <c r="DA164" i="28"/>
  <c r="DI164" i="28"/>
  <c r="AF184" i="28"/>
  <c r="BP184" i="28"/>
  <c r="CZ184" i="28"/>
  <c r="AS184" i="28"/>
  <c r="CC184" i="28"/>
  <c r="DM184" i="28"/>
  <c r="BA184" i="28"/>
  <c r="CK184" i="28"/>
  <c r="BT194" i="28"/>
  <c r="CF194" i="28"/>
  <c r="Y194" i="28"/>
  <c r="BI194" i="28"/>
  <c r="CS194" i="28"/>
  <c r="AL194" i="28"/>
  <c r="BV194" i="28"/>
  <c r="DF194" i="28"/>
  <c r="AY194" i="28"/>
  <c r="CI194" i="28"/>
  <c r="AB194" i="28"/>
  <c r="BL194" i="28"/>
  <c r="CV194" i="28"/>
  <c r="AI194" i="28"/>
  <c r="BS194" i="28"/>
  <c r="DC194" i="28"/>
  <c r="EO36" i="28"/>
  <c r="AF47" i="28"/>
  <c r="AO79" i="28"/>
  <c r="AK71" i="28"/>
  <c r="CU74" i="28"/>
  <c r="CI80" i="28"/>
  <c r="AG96" i="28"/>
  <c r="X96" i="28"/>
  <c r="BC91" i="28"/>
  <c r="AM113" i="28"/>
  <c r="BN113" i="28"/>
  <c r="AZ110" i="28"/>
  <c r="CA110" i="28"/>
  <c r="BV97" i="28"/>
  <c r="AH97" i="28"/>
  <c r="AH104" i="28"/>
  <c r="CY104" i="28"/>
  <c r="BY104" i="28"/>
  <c r="CU122" i="28"/>
  <c r="BU122" i="28"/>
  <c r="AU122" i="28"/>
  <c r="CU101" i="28"/>
  <c r="BU101" i="28"/>
  <c r="AU101" i="28"/>
  <c r="CV97" i="28"/>
  <c r="CT97" i="28"/>
  <c r="DJ97" i="28"/>
  <c r="AO97" i="28"/>
  <c r="AT98" i="28"/>
  <c r="DK98" i="28"/>
  <c r="CK98" i="28"/>
  <c r="AS116" i="28"/>
  <c r="DJ116" i="28"/>
  <c r="AE117" i="28"/>
  <c r="BK150" i="28"/>
  <c r="AK150" i="28"/>
  <c r="AS137" i="28"/>
  <c r="CC137" i="28"/>
  <c r="DM137" i="28"/>
  <c r="BF137" i="28"/>
  <c r="CP137" i="28"/>
  <c r="AC137" i="28"/>
  <c r="BM137" i="28"/>
  <c r="CW137" i="28"/>
  <c r="AP137" i="28"/>
  <c r="BZ137" i="28"/>
  <c r="DJ137" i="28"/>
  <c r="BC137" i="28"/>
  <c r="CM137" i="28"/>
  <c r="AF137" i="28"/>
  <c r="BP137" i="28"/>
  <c r="CZ137" i="28"/>
  <c r="DA145" i="28"/>
  <c r="DB145" i="28"/>
  <c r="CG145" i="28"/>
  <c r="CM145" i="28"/>
  <c r="BB87" i="28"/>
  <c r="CT79" i="28"/>
  <c r="BU71" i="28"/>
  <c r="BH71" i="28"/>
  <c r="CR96" i="28"/>
  <c r="BV96" i="28"/>
  <c r="BD96" i="28"/>
  <c r="BR113" i="28"/>
  <c r="CS113" i="28"/>
  <c r="W113" i="28"/>
  <c r="CB91" i="28"/>
  <c r="BE92" i="28"/>
  <c r="CO92" i="28"/>
  <c r="AH92" i="28"/>
  <c r="BR92" i="28"/>
  <c r="DB92" i="28"/>
  <c r="AO92" i="28"/>
  <c r="BY92" i="28"/>
  <c r="DI92" i="28"/>
  <c r="BB92" i="28"/>
  <c r="CL92" i="28"/>
  <c r="AE92" i="28"/>
  <c r="BO92" i="28"/>
  <c r="CY92" i="28"/>
  <c r="AR92" i="28"/>
  <c r="CB92" i="28"/>
  <c r="DL92" i="28"/>
  <c r="DF110" i="28"/>
  <c r="AJ110" i="28"/>
  <c r="AQ82" i="28"/>
  <c r="BQ82" i="28"/>
  <c r="CL82" i="28"/>
  <c r="BJ82" i="28"/>
  <c r="CE82" i="28"/>
  <c r="DB82" i="28"/>
  <c r="CZ82" i="28"/>
  <c r="AD82" i="28"/>
  <c r="BI82" i="28"/>
  <c r="CI82" i="28"/>
  <c r="DD82" i="28"/>
  <c r="DL82" i="28"/>
  <c r="AP82" i="28"/>
  <c r="DE82" i="28"/>
  <c r="AI82" i="28"/>
  <c r="CP82" i="28"/>
  <c r="DK97" i="28"/>
  <c r="BW97" i="28"/>
  <c r="DF104" i="28"/>
  <c r="CF104" i="28"/>
  <c r="BR122" i="28"/>
  <c r="AR122" i="28"/>
  <c r="DI122" i="28"/>
  <c r="BR101" i="28"/>
  <c r="AR101" i="28"/>
  <c r="DI101" i="28"/>
  <c r="AA98" i="28"/>
  <c r="CR98" i="28"/>
  <c r="CJ116" i="28"/>
  <c r="BJ116" i="28"/>
  <c r="AJ116" i="28"/>
  <c r="AS100" i="28"/>
  <c r="CC100" i="28"/>
  <c r="DM100" i="28"/>
  <c r="BF100" i="28"/>
  <c r="CP100" i="28"/>
  <c r="AC100" i="28"/>
  <c r="BM100" i="28"/>
  <c r="CW100" i="28"/>
  <c r="AP100" i="28"/>
  <c r="BZ100" i="28"/>
  <c r="DJ100" i="28"/>
  <c r="BC100" i="28"/>
  <c r="CM100" i="28"/>
  <c r="AF100" i="28"/>
  <c r="BP100" i="28"/>
  <c r="CZ100" i="28"/>
  <c r="AM103" i="28"/>
  <c r="BW103" i="28"/>
  <c r="DG103" i="28"/>
  <c r="AZ103" i="28"/>
  <c r="CJ103" i="28"/>
  <c r="W103" i="28"/>
  <c r="BG103" i="28"/>
  <c r="CQ103" i="28"/>
  <c r="AJ103" i="28"/>
  <c r="BT103" i="28"/>
  <c r="DD103" i="28"/>
  <c r="AW103" i="28"/>
  <c r="CG103" i="28"/>
  <c r="Z103" i="28"/>
  <c r="BJ103" i="28"/>
  <c r="CT103" i="28"/>
  <c r="AC110" i="28"/>
  <c r="BC110" i="28"/>
  <c r="CC110" i="28"/>
  <c r="CW113" i="28"/>
  <c r="AF113" i="28"/>
  <c r="CO150" i="28"/>
  <c r="BO150" i="28"/>
  <c r="AO150" i="28"/>
  <c r="BA143" i="28"/>
  <c r="DC143" i="28"/>
  <c r="BL143" i="28"/>
  <c r="DN143" i="28"/>
  <c r="BW143" i="28"/>
  <c r="AN143" i="28"/>
  <c r="CP143" i="28"/>
  <c r="AY143" i="28"/>
  <c r="DA143" i="28"/>
  <c r="BH143" i="28"/>
  <c r="DJ143" i="28"/>
  <c r="BC143" i="28"/>
  <c r="CM143" i="28"/>
  <c r="AF143" i="28"/>
  <c r="BP143" i="28"/>
  <c r="CZ143" i="28"/>
  <c r="BS145" i="28"/>
  <c r="AZ145" i="28"/>
  <c r="DJ149" i="28"/>
  <c r="BH149" i="28"/>
  <c r="AG149" i="28"/>
  <c r="BQ149" i="28"/>
  <c r="DA149" i="28"/>
  <c r="AT149" i="28"/>
  <c r="CD149" i="28"/>
  <c r="DN149" i="28"/>
  <c r="BA149" i="28"/>
  <c r="CK149" i="28"/>
  <c r="AE149" i="28"/>
  <c r="BO149" i="28"/>
  <c r="CY149" i="28"/>
  <c r="AR149" i="28"/>
  <c r="CB149" i="28"/>
  <c r="DL149" i="28"/>
  <c r="BB144" i="28"/>
  <c r="W144" i="28"/>
  <c r="CN144" i="28"/>
  <c r="AU144" i="28"/>
  <c r="Y144" i="28"/>
  <c r="CR144" i="28"/>
  <c r="BV144" i="28"/>
  <c r="BA144" i="28"/>
  <c r="AE144" i="28"/>
  <c r="BO144" i="28"/>
  <c r="CY144" i="28"/>
  <c r="AS144" i="28"/>
  <c r="CC144" i="28"/>
  <c r="DM144" i="28"/>
  <c r="BF144" i="28"/>
  <c r="CP144" i="28"/>
  <c r="AC157" i="28"/>
  <c r="AM157" i="28"/>
  <c r="AK157" i="28"/>
  <c r="BG157" i="28"/>
  <c r="BQ157" i="28"/>
  <c r="AE157" i="28"/>
  <c r="BR157" i="28"/>
  <c r="AX157" i="28"/>
  <c r="AP157" i="28"/>
  <c r="CI157" i="28"/>
  <c r="AW157" i="28"/>
  <c r="AS166" i="28"/>
  <c r="CO166" i="28"/>
  <c r="DA166" i="28"/>
  <c r="AN166" i="28"/>
  <c r="BX166" i="28"/>
  <c r="DH166" i="28"/>
  <c r="AU166" i="28"/>
  <c r="CE166" i="28"/>
  <c r="X166" i="28"/>
  <c r="BH166" i="28"/>
  <c r="CR166" i="28"/>
  <c r="AK166" i="28"/>
  <c r="BU166" i="28"/>
  <c r="DE166" i="28"/>
  <c r="AX166" i="28"/>
  <c r="BN170" i="28"/>
  <c r="CZ211" i="28"/>
  <c r="CP211" i="28"/>
  <c r="BH211" i="28"/>
  <c r="CP227" i="28"/>
  <c r="CK227" i="28"/>
  <c r="AB227" i="28"/>
  <c r="AH230" i="28"/>
  <c r="CX230" i="28"/>
  <c r="AH242" i="28"/>
  <c r="CX242" i="28"/>
  <c r="BV242" i="28"/>
  <c r="CW242" i="28"/>
  <c r="AN255" i="28"/>
  <c r="CK269" i="28"/>
  <c r="DG269" i="28"/>
  <c r="DI269" i="28"/>
  <c r="DM269" i="28"/>
  <c r="AG269" i="28"/>
  <c r="AH269" i="28"/>
  <c r="BR269" i="28"/>
  <c r="DB269" i="28"/>
  <c r="AP269" i="28"/>
  <c r="BZ269" i="28"/>
  <c r="DJ269" i="28"/>
  <c r="BC269" i="28"/>
  <c r="CM269" i="28"/>
  <c r="AF269" i="28"/>
  <c r="BP269" i="28"/>
  <c r="CE249" i="28"/>
  <c r="W257" i="28"/>
  <c r="BG257" i="28"/>
  <c r="CQ257" i="28"/>
  <c r="AK257" i="28"/>
  <c r="BU257" i="28"/>
  <c r="DE257" i="28"/>
  <c r="AX257" i="28"/>
  <c r="CH257" i="28"/>
  <c r="AA257" i="28"/>
  <c r="BK257" i="28"/>
  <c r="AS157" i="28"/>
  <c r="BS157" i="28"/>
  <c r="CF157" i="28"/>
  <c r="AF211" i="28"/>
  <c r="AF192" i="28"/>
  <c r="AR192" i="28"/>
  <c r="AG192" i="28"/>
  <c r="BQ192" i="28"/>
  <c r="DA192" i="28"/>
  <c r="AT192" i="28"/>
  <c r="CD192" i="28"/>
  <c r="DN192" i="28"/>
  <c r="BA192" i="28"/>
  <c r="CK192" i="28"/>
  <c r="AD192" i="28"/>
  <c r="BN192" i="28"/>
  <c r="CX192" i="28"/>
  <c r="AQ192" i="28"/>
  <c r="CA192" i="28"/>
  <c r="DK192" i="28"/>
  <c r="DJ202" i="28"/>
  <c r="CO202" i="28"/>
  <c r="BF202" i="28"/>
  <c r="BF206" i="28"/>
  <c r="BH206" i="28"/>
  <c r="BL206" i="28"/>
  <c r="BN206" i="28"/>
  <c r="CJ206" i="28"/>
  <c r="AU206" i="28"/>
  <c r="CE206" i="28"/>
  <c r="Y206" i="28"/>
  <c r="BI206" i="28"/>
  <c r="CS206" i="28"/>
  <c r="AL206" i="28"/>
  <c r="BV206" i="28"/>
  <c r="DF206" i="28"/>
  <c r="AY206" i="28"/>
  <c r="AY211" i="28"/>
  <c r="CS211" i="28"/>
  <c r="AZ224" i="28"/>
  <c r="W221" i="28"/>
  <c r="CH221" i="28"/>
  <c r="DM224" i="28"/>
  <c r="CM224" i="28"/>
  <c r="BM227" i="28"/>
  <c r="CU227" i="28"/>
  <c r="AZ227" i="28"/>
  <c r="BX227" i="28"/>
  <c r="BA231" i="28"/>
  <c r="AF231" i="28"/>
  <c r="BX221" i="28"/>
  <c r="CD221" i="28"/>
  <c r="CJ221" i="28"/>
  <c r="CV230" i="28"/>
  <c r="BU230" i="28"/>
  <c r="BL233" i="28"/>
  <c r="AG233" i="28"/>
  <c r="AD233" i="28"/>
  <c r="BU242" i="28"/>
  <c r="W242" i="28"/>
  <c r="BM236" i="28"/>
  <c r="AR236" i="28"/>
  <c r="EO238" i="28"/>
  <c r="CR243" i="28"/>
  <c r="BH243" i="28"/>
  <c r="X243" i="28"/>
  <c r="CE243" i="28"/>
  <c r="AU243" i="28"/>
  <c r="DG243" i="28"/>
  <c r="BW243" i="28"/>
  <c r="AM243" i="28"/>
  <c r="CT243" i="28"/>
  <c r="BJ243" i="28"/>
  <c r="Z243" i="28"/>
  <c r="BX243" i="28"/>
  <c r="DE243" i="28"/>
  <c r="CX243" i="28"/>
  <c r="DM243" i="28"/>
  <c r="CC243" i="28"/>
  <c r="BF243" i="28"/>
  <c r="CF243" i="28"/>
  <c r="AV243" i="28"/>
  <c r="DC243" i="28"/>
  <c r="BS243" i="28"/>
  <c r="AI243" i="28"/>
  <c r="CU243" i="28"/>
  <c r="BK243" i="28"/>
  <c r="AA243" i="28"/>
  <c r="CH243" i="28"/>
  <c r="AX243" i="28"/>
  <c r="BC243" i="28"/>
  <c r="DH243" i="28"/>
  <c r="AD243" i="28"/>
  <c r="AS243" i="28"/>
  <c r="DJ243" i="28"/>
  <c r="BZ243" i="28"/>
  <c r="AP243" i="28"/>
  <c r="CW243" i="28"/>
  <c r="BM243" i="28"/>
  <c r="AC243" i="28"/>
  <c r="CO243" i="28"/>
  <c r="BE243" i="28"/>
  <c r="DL243" i="28"/>
  <c r="CB243" i="28"/>
  <c r="AR243" i="28"/>
  <c r="BU243" i="28"/>
  <c r="BA243" i="28"/>
  <c r="CZ243" i="28"/>
  <c r="DD243" i="28"/>
  <c r="BT243" i="28"/>
  <c r="AJ243" i="28"/>
  <c r="CQ243" i="28"/>
  <c r="BG243" i="28"/>
  <c r="W243" i="28"/>
  <c r="CI243" i="28"/>
  <c r="AY243" i="28"/>
  <c r="DF243" i="28"/>
  <c r="BV243" i="28"/>
  <c r="AL243" i="28"/>
  <c r="CM243" i="28"/>
  <c r="AN243" i="28"/>
  <c r="CK243" i="28"/>
  <c r="BP243" i="28"/>
  <c r="BN243" i="28"/>
  <c r="AF243" i="28"/>
  <c r="AO243" i="28"/>
  <c r="AK243" i="28"/>
  <c r="CP243" i="28"/>
  <c r="Y243" i="28"/>
  <c r="CD243" i="28"/>
  <c r="CG243" i="28"/>
  <c r="DB243" i="28"/>
  <c r="BS249" i="28"/>
  <c r="AX249" i="28"/>
  <c r="DI255" i="28"/>
  <c r="CY255" i="28"/>
  <c r="CM271" i="28"/>
  <c r="CY271" i="28"/>
  <c r="DK271" i="28"/>
  <c r="AR271" i="28"/>
  <c r="CB271" i="28"/>
  <c r="DL271" i="28"/>
  <c r="BE271" i="28"/>
  <c r="CO271" i="28"/>
  <c r="AH271" i="28"/>
  <c r="BR271" i="28"/>
  <c r="DB271" i="28"/>
  <c r="AO271" i="28"/>
  <c r="BY271" i="28"/>
  <c r="DI271" i="28"/>
  <c r="BB271" i="28"/>
  <c r="CL271" i="28"/>
  <c r="EO262" i="28"/>
  <c r="CT249" i="28"/>
  <c r="CA157" i="28"/>
  <c r="CT170" i="28"/>
  <c r="DF148" i="28"/>
  <c r="AJ148" i="28"/>
  <c r="BO148" i="28"/>
  <c r="CO148" i="28"/>
  <c r="DJ148" i="28"/>
  <c r="CH148" i="28"/>
  <c r="DC148" i="28"/>
  <c r="AQ148" i="28"/>
  <c r="BQ148" i="28"/>
  <c r="CL148" i="28"/>
  <c r="CT148" i="28"/>
  <c r="X148" i="28"/>
  <c r="AF148" i="28"/>
  <c r="BA148" i="28"/>
  <c r="BX148" i="28"/>
  <c r="CJ148" i="28"/>
  <c r="DM164" i="28"/>
  <c r="CJ182" i="28"/>
  <c r="X197" i="28"/>
  <c r="CX197" i="28"/>
  <c r="DJ197" i="28"/>
  <c r="BC197" i="28"/>
  <c r="CM197" i="28"/>
  <c r="AF197" i="28"/>
  <c r="BP197" i="28"/>
  <c r="CZ197" i="28"/>
  <c r="AS197" i="28"/>
  <c r="CC197" i="28"/>
  <c r="DM197" i="28"/>
  <c r="BF197" i="28"/>
  <c r="CP197" i="28"/>
  <c r="AC197" i="28"/>
  <c r="BM197" i="28"/>
  <c r="CW197" i="28"/>
  <c r="DJ203" i="28"/>
  <c r="AT203" i="28"/>
  <c r="AV203" i="28"/>
  <c r="BR203" i="28"/>
  <c r="CL203" i="28"/>
  <c r="DH203" i="28"/>
  <c r="BA203" i="28"/>
  <c r="CK203" i="28"/>
  <c r="AE203" i="28"/>
  <c r="BO203" i="28"/>
  <c r="CY203" i="28"/>
  <c r="AR203" i="28"/>
  <c r="CB203" i="28"/>
  <c r="DL203" i="28"/>
  <c r="BE203" i="28"/>
  <c r="CO203" i="28"/>
  <c r="DF182" i="28"/>
  <c r="BY182" i="28"/>
  <c r="EO193" i="28"/>
  <c r="EO199" i="28"/>
  <c r="AW202" i="28"/>
  <c r="W202" i="28"/>
  <c r="BN207" i="28"/>
  <c r="Z207" i="28"/>
  <c r="CF207" i="28"/>
  <c r="CR207" i="28"/>
  <c r="BC207" i="28"/>
  <c r="CM207" i="28"/>
  <c r="BD207" i="28"/>
  <c r="CN207" i="28"/>
  <c r="AG207" i="28"/>
  <c r="BQ207" i="28"/>
  <c r="DA207" i="28"/>
  <c r="AT207" i="28"/>
  <c r="CD207" i="28"/>
  <c r="DN207" i="28"/>
  <c r="BA207" i="28"/>
  <c r="AZ200" i="28"/>
  <c r="AN200" i="28"/>
  <c r="BY200" i="28"/>
  <c r="BB200" i="28"/>
  <c r="AH200" i="28"/>
  <c r="DB200" i="28"/>
  <c r="BS200" i="28"/>
  <c r="AV200" i="28"/>
  <c r="Y200" i="28"/>
  <c r="BI200" i="28"/>
  <c r="CS200" i="28"/>
  <c r="AL200" i="28"/>
  <c r="BV200" i="28"/>
  <c r="DF200" i="28"/>
  <c r="AY200" i="28"/>
  <c r="CI200" i="28"/>
  <c r="BX202" i="28"/>
  <c r="CO211" i="28"/>
  <c r="BT211" i="28"/>
  <c r="BH224" i="28"/>
  <c r="AM224" i="28"/>
  <c r="BL224" i="28"/>
  <c r="AU228" i="28"/>
  <c r="AD228" i="28"/>
  <c r="BH231" i="28"/>
  <c r="AM231" i="28"/>
  <c r="BL231" i="28"/>
  <c r="DH224" i="28"/>
  <c r="CM233" i="28"/>
  <c r="BP233" i="28"/>
  <c r="BT233" i="28"/>
  <c r="DH239" i="28"/>
  <c r="BI239" i="28"/>
  <c r="AN239" i="28"/>
  <c r="AS239" i="28"/>
  <c r="BV239" i="28"/>
  <c r="CS239" i="28"/>
  <c r="AU239" i="28"/>
  <c r="Y239" i="28"/>
  <c r="CU239" i="28"/>
  <c r="CW239" i="28"/>
  <c r="BQ239" i="28"/>
  <c r="BG239" i="28"/>
  <c r="BX239" i="28"/>
  <c r="EO247" i="28"/>
  <c r="BT249" i="28"/>
  <c r="CU249" i="28"/>
  <c r="BM249" i="28"/>
  <c r="AR249" i="28"/>
  <c r="CV255" i="28"/>
  <c r="CN255" i="28"/>
  <c r="AX255" i="28"/>
  <c r="DE249" i="28"/>
  <c r="DB98" i="28"/>
  <c r="CH170" i="28"/>
  <c r="CO164" i="28"/>
  <c r="CX170" i="28"/>
  <c r="BK164" i="28"/>
  <c r="DB164" i="28"/>
  <c r="DJ164" i="28"/>
  <c r="CH174" i="28"/>
  <c r="DM174" i="28"/>
  <c r="Z211" i="28"/>
  <c r="AD202" i="28"/>
  <c r="BV202" i="28"/>
  <c r="AR202" i="28"/>
  <c r="BA213" i="28"/>
  <c r="AA213" i="28"/>
  <c r="CR213" i="28"/>
  <c r="CU211" i="28"/>
  <c r="CW211" i="28"/>
  <c r="EN217" i="28"/>
  <c r="DE211" i="28"/>
  <c r="DL216" i="28"/>
  <c r="BJ216" i="28"/>
  <c r="BV216" i="28"/>
  <c r="AY216" i="28"/>
  <c r="CI216" i="28"/>
  <c r="AB216" i="28"/>
  <c r="BL216" i="28"/>
  <c r="CV216" i="28"/>
  <c r="AI216" i="28"/>
  <c r="BS216" i="28"/>
  <c r="DC216" i="28"/>
  <c r="AV216" i="28"/>
  <c r="CF216" i="28"/>
  <c r="Y216" i="28"/>
  <c r="BI216" i="28"/>
  <c r="CS216" i="28"/>
  <c r="DA224" i="28"/>
  <c r="CA224" i="28"/>
  <c r="BT228" i="28"/>
  <c r="AG228" i="28"/>
  <c r="DK228" i="28"/>
  <c r="BO227" i="28"/>
  <c r="CT227" i="28"/>
  <c r="BB231" i="28"/>
  <c r="AG231" i="28"/>
  <c r="CV231" i="28"/>
  <c r="AZ230" i="28"/>
  <c r="Y230" i="28"/>
  <c r="AZ233" i="28"/>
  <c r="DI233" i="28"/>
  <c r="DM233" i="28"/>
  <c r="CJ242" i="28"/>
  <c r="BI242" i="28"/>
  <c r="CK242" i="28"/>
  <c r="CD236" i="28"/>
  <c r="BC236" i="28"/>
  <c r="CZ230" i="28"/>
  <c r="W230" i="28"/>
  <c r="Z230" i="28"/>
  <c r="DG236" i="28"/>
  <c r="DL237" i="28"/>
  <c r="DM237" i="28"/>
  <c r="AD237" i="28"/>
  <c r="CQ237" i="28"/>
  <c r="AF237" i="28"/>
  <c r="CC237" i="28"/>
  <c r="AA237" i="28"/>
  <c r="BK237" i="28"/>
  <c r="CU237" i="28"/>
  <c r="AN237" i="28"/>
  <c r="BX237" i="28"/>
  <c r="DH237" i="28"/>
  <c r="AV237" i="28"/>
  <c r="CF237" i="28"/>
  <c r="BV237" i="28"/>
  <c r="BO237" i="28"/>
  <c r="AU237" i="28"/>
  <c r="AS237" i="28"/>
  <c r="AE237" i="28"/>
  <c r="BF237" i="28"/>
  <c r="AM237" i="28"/>
  <c r="BW237" i="28"/>
  <c r="DG237" i="28"/>
  <c r="AZ237" i="28"/>
  <c r="CJ237" i="28"/>
  <c r="X237" i="28"/>
  <c r="BH237" i="28"/>
  <c r="CR237" i="28"/>
  <c r="CP237" i="28"/>
  <c r="CX237" i="28"/>
  <c r="BS237" i="28"/>
  <c r="CY237" i="28"/>
  <c r="BN237" i="28"/>
  <c r="DA237" i="28"/>
  <c r="AJ245" i="28"/>
  <c r="AL245" i="28"/>
  <c r="DN237" i="28"/>
  <c r="AY239" i="28"/>
  <c r="CC239" i="28"/>
  <c r="AY249" i="28"/>
  <c r="CL249" i="28"/>
  <c r="DF249" i="28"/>
  <c r="CW255" i="28"/>
  <c r="CM255" i="28"/>
  <c r="DK264" i="28"/>
  <c r="EN263" i="28"/>
  <c r="CQ264" i="28"/>
  <c r="DM264" i="28"/>
  <c r="CR264" i="28"/>
  <c r="AG267" i="28"/>
  <c r="BU264" i="28"/>
  <c r="DN255" i="28"/>
  <c r="AQ151" i="28"/>
  <c r="CM170" i="28"/>
  <c r="CO170" i="28"/>
  <c r="CE170" i="28"/>
  <c r="BV170" i="28"/>
  <c r="CF170" i="28"/>
  <c r="AE170" i="28"/>
  <c r="DH170" i="28"/>
  <c r="DD170" i="28"/>
  <c r="DK170" i="28"/>
  <c r="BA151" i="28"/>
  <c r="AM151" i="28"/>
  <c r="AK151" i="28"/>
  <c r="CV151" i="28"/>
  <c r="CN151" i="28"/>
  <c r="CL151" i="28"/>
  <c r="BF151" i="28"/>
  <c r="CS151" i="28"/>
  <c r="CW151" i="28"/>
  <c r="CI151" i="28"/>
  <c r="AZ174" i="28"/>
  <c r="AV182" i="28"/>
  <c r="DL195" i="28"/>
  <c r="BJ195" i="28"/>
  <c r="AG195" i="28"/>
  <c r="BQ195" i="28"/>
  <c r="DA195" i="28"/>
  <c r="AT195" i="28"/>
  <c r="CD195" i="28"/>
  <c r="DN195" i="28"/>
  <c r="BA195" i="28"/>
  <c r="CK195" i="28"/>
  <c r="AD195" i="28"/>
  <c r="BN195" i="28"/>
  <c r="CX195" i="28"/>
  <c r="AQ195" i="28"/>
  <c r="CA195" i="28"/>
  <c r="DK195" i="28"/>
  <c r="CR202" i="28"/>
  <c r="BW202" i="28"/>
  <c r="DH202" i="28"/>
  <c r="AK201" i="28"/>
  <c r="BJ201" i="28"/>
  <c r="AD201" i="28"/>
  <c r="CX201" i="28"/>
  <c r="CA201" i="28"/>
  <c r="BD201" i="28"/>
  <c r="X201" i="28"/>
  <c r="CR201" i="28"/>
  <c r="AY201" i="28"/>
  <c r="CI201" i="28"/>
  <c r="AB201" i="28"/>
  <c r="BL201" i="28"/>
  <c r="CV201" i="28"/>
  <c r="AI201" i="28"/>
  <c r="BS201" i="28"/>
  <c r="DM213" i="28"/>
  <c r="CO213" i="28"/>
  <c r="BO213" i="28"/>
  <c r="BQ211" i="28"/>
  <c r="DN211" i="28"/>
  <c r="AI211" i="28"/>
  <c r="EO229" i="28"/>
  <c r="BK223" i="28"/>
  <c r="AJ223" i="28"/>
  <c r="DC224" i="28"/>
  <c r="CH224" i="28"/>
  <c r="CU228" i="28"/>
  <c r="AJ228" i="28"/>
  <c r="AV231" i="28"/>
  <c r="AA231" i="28"/>
  <c r="BR231" i="28"/>
  <c r="CA233" i="28"/>
  <c r="AX233" i="28"/>
  <c r="BB233" i="28"/>
  <c r="BD237" i="28"/>
  <c r="BU237" i="28"/>
  <c r="CZ239" i="28"/>
  <c r="AD245" i="28"/>
  <c r="Z245" i="28"/>
  <c r="CY239" i="28"/>
  <c r="CL239" i="28"/>
  <c r="CN239" i="28"/>
  <c r="AU248" i="28"/>
  <c r="BR248" i="28"/>
  <c r="BM248" i="28"/>
  <c r="W248" i="28"/>
  <c r="BO248" i="28"/>
  <c r="X248" i="28"/>
  <c r="BQ248" i="28"/>
  <c r="AA248" i="28"/>
  <c r="BS248" i="28"/>
  <c r="AI248" i="28"/>
  <c r="CD248" i="28"/>
  <c r="BZ248" i="28"/>
  <c r="DJ248" i="28"/>
  <c r="BD248" i="28"/>
  <c r="CN248" i="28"/>
  <c r="CX249" i="28"/>
  <c r="CK249" i="28"/>
  <c r="BP249" i="28"/>
  <c r="W255" i="28"/>
  <c r="AR255" i="28"/>
  <c r="AM255" i="28"/>
  <c r="BZ255" i="28"/>
  <c r="AV255" i="28"/>
  <c r="DD96" i="28"/>
  <c r="BX154" i="28"/>
  <c r="BJ154" i="28"/>
  <c r="BZ154" i="28"/>
  <c r="AH154" i="28"/>
  <c r="CY154" i="28"/>
  <c r="CE154" i="28"/>
  <c r="BK154" i="28"/>
  <c r="Y154" i="28"/>
  <c r="AI154" i="28"/>
  <c r="BH159" i="28"/>
  <c r="AA159" i="28"/>
  <c r="AC159" i="28"/>
  <c r="CR159" i="28"/>
  <c r="AS159" i="28"/>
  <c r="AN159" i="28"/>
  <c r="CP159" i="28"/>
  <c r="AW159" i="28"/>
  <c r="CY159" i="28"/>
  <c r="BI159" i="28"/>
  <c r="DK159" i="28"/>
  <c r="DB174" i="28"/>
  <c r="BH174" i="28"/>
  <c r="EN183" i="28"/>
  <c r="AL211" i="28"/>
  <c r="CG188" i="28"/>
  <c r="DD188" i="28"/>
  <c r="DE188" i="28"/>
  <c r="DJ188" i="28"/>
  <c r="DK188" i="28"/>
  <c r="Z188" i="28"/>
  <c r="BJ188" i="28"/>
  <c r="CT188" i="28"/>
  <c r="AM188" i="28"/>
  <c r="BW188" i="28"/>
  <c r="DG188" i="28"/>
  <c r="AZ188" i="28"/>
  <c r="CJ188" i="28"/>
  <c r="W188" i="28"/>
  <c r="BG188" i="28"/>
  <c r="CQ188" i="28"/>
  <c r="EO204" i="28"/>
  <c r="DM189" i="28"/>
  <c r="AG189" i="28"/>
  <c r="BD189" i="28"/>
  <c r="BW189" i="28"/>
  <c r="CB189" i="28"/>
  <c r="AT189" i="28"/>
  <c r="CD189" i="28"/>
  <c r="DN189" i="28"/>
  <c r="BA189" i="28"/>
  <c r="CK189" i="28"/>
  <c r="AD189" i="28"/>
  <c r="BN189" i="28"/>
  <c r="CX189" i="28"/>
  <c r="AQ189" i="28"/>
  <c r="CA189" i="28"/>
  <c r="AZ202" i="28"/>
  <c r="BB202" i="28"/>
  <c r="AG202" i="28"/>
  <c r="BH218" i="28"/>
  <c r="BT218" i="28"/>
  <c r="AE218" i="28"/>
  <c r="BO218" i="28"/>
  <c r="CY218" i="28"/>
  <c r="AR218" i="28"/>
  <c r="CB218" i="28"/>
  <c r="DL218" i="28"/>
  <c r="BE218" i="28"/>
  <c r="CO218" i="28"/>
  <c r="AH218" i="28"/>
  <c r="BR218" i="28"/>
  <c r="DB218" i="28"/>
  <c r="AO218" i="28"/>
  <c r="BY218" i="28"/>
  <c r="DI218" i="28"/>
  <c r="Z219" i="28"/>
  <c r="AL219" i="28"/>
  <c r="AX219" i="28"/>
  <c r="AM219" i="28"/>
  <c r="BW219" i="28"/>
  <c r="DG219" i="28"/>
  <c r="AZ219" i="28"/>
  <c r="CJ219" i="28"/>
  <c r="W219" i="28"/>
  <c r="BG219" i="28"/>
  <c r="CQ219" i="28"/>
  <c r="AJ219" i="28"/>
  <c r="BT219" i="28"/>
  <c r="DD219" i="28"/>
  <c r="AW219" i="28"/>
  <c r="CG219" i="28"/>
  <c r="DB223" i="28"/>
  <c r="CA223" i="28"/>
  <c r="BA223" i="28"/>
  <c r="BM231" i="28"/>
  <c r="AR231" i="28"/>
  <c r="CB223" i="28"/>
  <c r="BP223" i="28"/>
  <c r="BX233" i="28"/>
  <c r="AS233" i="28"/>
  <c r="AP233" i="28"/>
  <c r="CI249" i="28"/>
  <c r="BS266" i="28"/>
  <c r="AU266" i="28"/>
  <c r="CM266" i="28"/>
  <c r="CQ266" i="28"/>
  <c r="CS266" i="28"/>
  <c r="CY266" i="28"/>
  <c r="BB266" i="28"/>
  <c r="CL266" i="28"/>
  <c r="AF266" i="28"/>
  <c r="BP266" i="28"/>
  <c r="CZ266" i="28"/>
  <c r="AS266" i="28"/>
  <c r="CC266" i="28"/>
  <c r="DM266" i="28"/>
  <c r="BF266" i="28"/>
  <c r="CG245" i="28"/>
  <c r="AB228" i="28"/>
  <c r="DJ237" i="28"/>
  <c r="EN167" i="28"/>
  <c r="EO177" i="28"/>
  <c r="AU178" i="28"/>
  <c r="CQ178" i="28"/>
  <c r="DC178" i="28"/>
  <c r="AL178" i="28"/>
  <c r="BV178" i="28"/>
  <c r="DF178" i="28"/>
  <c r="AY178" i="28"/>
  <c r="CI178" i="28"/>
  <c r="AB178" i="28"/>
  <c r="BL178" i="28"/>
  <c r="CV178" i="28"/>
  <c r="AJ178" i="28"/>
  <c r="BT178" i="28"/>
  <c r="DD178" i="28"/>
  <c r="AW178" i="28"/>
  <c r="CG178" i="28"/>
  <c r="CB110" i="28"/>
  <c r="DC110" i="28"/>
  <c r="DK79" i="28"/>
  <c r="DN101" i="28"/>
  <c r="CN101" i="28"/>
  <c r="BN101" i="28"/>
  <c r="AL184" i="28"/>
  <c r="BV184" i="28"/>
  <c r="DF184" i="28"/>
  <c r="AY184" i="28"/>
  <c r="CI184" i="28"/>
  <c r="W184" i="28"/>
  <c r="BG184" i="28"/>
  <c r="CH74" i="28"/>
  <c r="AG79" i="28"/>
  <c r="CK71" i="28"/>
  <c r="BP85" i="28"/>
  <c r="DA110" i="28"/>
  <c r="AK110" i="28"/>
  <c r="AM85" i="28"/>
  <c r="BK122" i="28"/>
  <c r="AK122" i="28"/>
  <c r="BK101" i="28"/>
  <c r="AK101" i="28"/>
  <c r="W117" i="28"/>
  <c r="BG117" i="28"/>
  <c r="CQ117" i="28"/>
  <c r="X117" i="28"/>
  <c r="BH117" i="28"/>
  <c r="CR117" i="28"/>
  <c r="BE117" i="28"/>
  <c r="CO117" i="28"/>
  <c r="AN117" i="28"/>
  <c r="BX117" i="28"/>
  <c r="DH117" i="28"/>
  <c r="AC117" i="28"/>
  <c r="BM117" i="28"/>
  <c r="CW117" i="28"/>
  <c r="AD117" i="28"/>
  <c r="BN117" i="28"/>
  <c r="CX117" i="28"/>
  <c r="AT117" i="28"/>
  <c r="CD117" i="28"/>
  <c r="DN117" i="28"/>
  <c r="AI117" i="28"/>
  <c r="BS117" i="28"/>
  <c r="DC117" i="28"/>
  <c r="AJ117" i="28"/>
  <c r="BT117" i="28"/>
  <c r="DD117" i="28"/>
  <c r="AO117" i="28"/>
  <c r="BY117" i="28"/>
  <c r="DI117" i="28"/>
  <c r="AP117" i="28"/>
  <c r="BZ117" i="28"/>
  <c r="BD117" i="28"/>
  <c r="CN117" i="28"/>
  <c r="AM117" i="28"/>
  <c r="BW117" i="28"/>
  <c r="DG117" i="28"/>
  <c r="BF117" i="28"/>
  <c r="CP117" i="28"/>
  <c r="AU117" i="28"/>
  <c r="CE117" i="28"/>
  <c r="AV117" i="28"/>
  <c r="CF117" i="28"/>
  <c r="Z117" i="28"/>
  <c r="BJ117" i="28"/>
  <c r="CT117" i="28"/>
  <c r="AS117" i="28"/>
  <c r="CC117" i="28"/>
  <c r="AB117" i="28"/>
  <c r="BL117" i="28"/>
  <c r="CV117" i="28"/>
  <c r="BA117" i="28"/>
  <c r="CK117" i="28"/>
  <c r="BB117" i="28"/>
  <c r="CL117" i="28"/>
  <c r="AI97" i="28"/>
  <c r="BG97" i="28"/>
  <c r="BO117" i="28"/>
  <c r="AY137" i="28"/>
  <c r="CI137" i="28"/>
  <c r="AB137" i="28"/>
  <c r="BL137" i="28"/>
  <c r="CV137" i="28"/>
  <c r="AI137" i="28"/>
  <c r="BS137" i="28"/>
  <c r="DC137" i="28"/>
  <c r="AV137" i="28"/>
  <c r="CF137" i="28"/>
  <c r="Y137" i="28"/>
  <c r="BI137" i="28"/>
  <c r="CS137" i="28"/>
  <c r="AL137" i="28"/>
  <c r="BV137" i="28"/>
  <c r="DF137" i="28"/>
  <c r="BF80" i="28"/>
  <c r="AR74" i="28"/>
  <c r="AD80" i="28"/>
  <c r="AE71" i="28"/>
  <c r="DM74" i="28"/>
  <c r="BI85" i="28"/>
  <c r="AA92" i="28"/>
  <c r="BK92" i="28"/>
  <c r="CU92" i="28"/>
  <c r="AN92" i="28"/>
  <c r="BX92" i="28"/>
  <c r="DH92" i="28"/>
  <c r="AU92" i="28"/>
  <c r="CE92" i="28"/>
  <c r="X92" i="28"/>
  <c r="BH92" i="28"/>
  <c r="CR92" i="28"/>
  <c r="AK92" i="28"/>
  <c r="BU92" i="28"/>
  <c r="DE92" i="28"/>
  <c r="AX92" i="28"/>
  <c r="CH92" i="28"/>
  <c r="BJ110" i="28"/>
  <c r="CK110" i="28"/>
  <c r="BU97" i="28"/>
  <c r="AG97" i="28"/>
  <c r="AH122" i="28"/>
  <c r="CY122" i="28"/>
  <c r="BY122" i="28"/>
  <c r="AH101" i="28"/>
  <c r="CY101" i="28"/>
  <c r="BY101" i="28"/>
  <c r="DH98" i="28"/>
  <c r="CH98" i="28"/>
  <c r="BH98" i="28"/>
  <c r="AY100" i="28"/>
  <c r="CI100" i="28"/>
  <c r="AB100" i="28"/>
  <c r="BL100" i="28"/>
  <c r="CV100" i="28"/>
  <c r="AI100" i="28"/>
  <c r="BS100" i="28"/>
  <c r="DC100" i="28"/>
  <c r="AV100" i="28"/>
  <c r="CF100" i="28"/>
  <c r="Y100" i="28"/>
  <c r="BI100" i="28"/>
  <c r="CS100" i="28"/>
  <c r="AL100" i="28"/>
  <c r="BV100" i="28"/>
  <c r="DF100" i="28"/>
  <c r="BM110" i="28"/>
  <c r="CM110" i="28"/>
  <c r="DM110" i="28"/>
  <c r="EO146" i="28"/>
  <c r="BE150" i="28"/>
  <c r="AE150" i="28"/>
  <c r="AJ149" i="28"/>
  <c r="AV149" i="28"/>
  <c r="CR149" i="28"/>
  <c r="AM149" i="28"/>
  <c r="BW149" i="28"/>
  <c r="DG149" i="28"/>
  <c r="AZ149" i="28"/>
  <c r="CJ149" i="28"/>
  <c r="W149" i="28"/>
  <c r="BG149" i="28"/>
  <c r="CQ149" i="28"/>
  <c r="AK149" i="28"/>
  <c r="BU149" i="28"/>
  <c r="DE149" i="28"/>
  <c r="AX149" i="28"/>
  <c r="CH149" i="28"/>
  <c r="AD78" i="28"/>
  <c r="EO215" i="28"/>
  <c r="EO254" i="28"/>
  <c r="DE255" i="28"/>
  <c r="AG255" i="28"/>
  <c r="EO94" i="28"/>
  <c r="DE170" i="28"/>
  <c r="BZ170" i="28"/>
  <c r="EO196" i="28"/>
  <c r="BD192" i="28"/>
  <c r="BP192" i="28"/>
  <c r="CB192" i="28"/>
  <c r="AM192" i="28"/>
  <c r="BW192" i="28"/>
  <c r="DG192" i="28"/>
  <c r="AZ192" i="28"/>
  <c r="CJ192" i="28"/>
  <c r="W192" i="28"/>
  <c r="BG192" i="28"/>
  <c r="CQ192" i="28"/>
  <c r="AJ192" i="28"/>
  <c r="BT192" i="28"/>
  <c r="DD192" i="28"/>
  <c r="AW192" i="28"/>
  <c r="CG192" i="28"/>
  <c r="EN198" i="28"/>
  <c r="EN209" i="28"/>
  <c r="EO214" i="28"/>
  <c r="CI211" i="28"/>
  <c r="AQ227" i="28"/>
  <c r="BK227" i="28"/>
  <c r="DC227" i="28"/>
  <c r="AF227" i="28"/>
  <c r="BV230" i="28"/>
  <c r="BL230" i="28"/>
  <c r="AK230" i="28"/>
  <c r="BL242" i="28"/>
  <c r="AK242" i="28"/>
  <c r="CZ242" i="28"/>
  <c r="AI249" i="28"/>
  <c r="AQ249" i="28"/>
  <c r="BY255" i="28"/>
  <c r="BO255" i="28"/>
  <c r="AS255" i="28"/>
  <c r="CI255" i="28"/>
  <c r="CV101" i="28"/>
  <c r="CG170" i="28"/>
  <c r="CZ164" i="28"/>
  <c r="BR170" i="28"/>
  <c r="X203" i="28"/>
  <c r="BL203" i="28"/>
  <c r="BN203" i="28"/>
  <c r="CJ203" i="28"/>
  <c r="DD203" i="28"/>
  <c r="W203" i="28"/>
  <c r="BG203" i="28"/>
  <c r="CQ203" i="28"/>
  <c r="AK203" i="28"/>
  <c r="BU203" i="28"/>
  <c r="DE203" i="28"/>
  <c r="AX203" i="28"/>
  <c r="CH203" i="28"/>
  <c r="AA203" i="28"/>
  <c r="BK203" i="28"/>
  <c r="CU203" i="28"/>
  <c r="BP182" i="28"/>
  <c r="AM182" i="28"/>
  <c r="BW182" i="28"/>
  <c r="DG182" i="28"/>
  <c r="AY182" i="28"/>
  <c r="CI182" i="28"/>
  <c r="CG182" i="28"/>
  <c r="BG182" i="28"/>
  <c r="AZ182" i="28"/>
  <c r="CK182" i="28"/>
  <c r="BH182" i="28"/>
  <c r="DJ182" i="28"/>
  <c r="AR182" i="28"/>
  <c r="CT182" i="28"/>
  <c r="BE182" i="28"/>
  <c r="CO182" i="28"/>
  <c r="DD202" i="28"/>
  <c r="CI202" i="28"/>
  <c r="BL200" i="28"/>
  <c r="DH200" i="28"/>
  <c r="CK200" i="28"/>
  <c r="BN200" i="28"/>
  <c r="AT200" i="28"/>
  <c r="DN200" i="28"/>
  <c r="CE200" i="28"/>
  <c r="BH200" i="28"/>
  <c r="AE200" i="28"/>
  <c r="BO200" i="28"/>
  <c r="CY200" i="28"/>
  <c r="AR200" i="28"/>
  <c r="CB200" i="28"/>
  <c r="DL200" i="28"/>
  <c r="BE200" i="28"/>
  <c r="CO200" i="28"/>
  <c r="AH211" i="28"/>
  <c r="DD211" i="28"/>
  <c r="CJ224" i="28"/>
  <c r="X224" i="28"/>
  <c r="CT224" i="28"/>
  <c r="X231" i="28"/>
  <c r="CT231" i="28"/>
  <c r="AT224" i="28"/>
  <c r="CG228" i="28"/>
  <c r="BC233" i="28"/>
  <c r="Z233" i="28"/>
  <c r="AC233" i="28"/>
  <c r="DA249" i="28"/>
  <c r="AM249" i="28"/>
  <c r="AC249" i="28"/>
  <c r="BC249" i="28"/>
  <c r="BL255" i="28"/>
  <c r="EO259" i="28"/>
  <c r="CO255" i="28"/>
  <c r="BU170" i="28"/>
  <c r="CB164" i="28"/>
  <c r="CU164" i="28"/>
  <c r="BR164" i="28"/>
  <c r="BZ164" i="28"/>
  <c r="CD170" i="28"/>
  <c r="AP182" i="28"/>
  <c r="Z182" i="28"/>
  <c r="DK202" i="28"/>
  <c r="CK202" i="28"/>
  <c r="DF230" i="28"/>
  <c r="AP211" i="28"/>
  <c r="AX216" i="28"/>
  <c r="CT216" i="28"/>
  <c r="DF216" i="28"/>
  <c r="BE216" i="28"/>
  <c r="CO216" i="28"/>
  <c r="AH216" i="28"/>
  <c r="BR216" i="28"/>
  <c r="DB216" i="28"/>
  <c r="AO216" i="28"/>
  <c r="BY216" i="28"/>
  <c r="DI216" i="28"/>
  <c r="BB216" i="28"/>
  <c r="CL216" i="28"/>
  <c r="AE216" i="28"/>
  <c r="BO216" i="28"/>
  <c r="CY216" i="28"/>
  <c r="CL224" i="28"/>
  <c r="BQ224" i="28"/>
  <c r="AQ224" i="28"/>
  <c r="DI228" i="28"/>
  <c r="BL228" i="28"/>
  <c r="AQ228" i="28"/>
  <c r="X227" i="28"/>
  <c r="BC227" i="28"/>
  <c r="DI231" i="28"/>
  <c r="CN231" i="28"/>
  <c r="CA227" i="28"/>
  <c r="DG230" i="28"/>
  <c r="CF230" i="28"/>
  <c r="CG233" i="28"/>
  <c r="BG233" i="28"/>
  <c r="BK233" i="28"/>
  <c r="AZ242" i="28"/>
  <c r="Y242" i="28"/>
  <c r="BP242" i="28"/>
  <c r="AT236" i="28"/>
  <c r="X236" i="28"/>
  <c r="AA236" i="28"/>
  <c r="AI230" i="28"/>
  <c r="AO230" i="28"/>
  <c r="AR230" i="28"/>
  <c r="AD236" i="28"/>
  <c r="CQ249" i="28"/>
  <c r="BV249" i="28"/>
  <c r="BM255" i="28"/>
  <c r="BC255" i="28"/>
  <c r="BQ255" i="28"/>
  <c r="BJ255" i="28"/>
  <c r="CU267" i="28"/>
  <c r="BG267" i="28"/>
  <c r="DC267" i="28"/>
  <c r="BI267" i="28"/>
  <c r="AL267" i="28"/>
  <c r="AS267" i="28"/>
  <c r="BX267" i="28"/>
  <c r="BY267" i="28"/>
  <c r="BK267" i="28"/>
  <c r="CP267" i="28"/>
  <c r="W267" i="28"/>
  <c r="AV267" i="28"/>
  <c r="BN267" i="28"/>
  <c r="AA267" i="28"/>
  <c r="BF267" i="28"/>
  <c r="CQ267" i="28"/>
  <c r="CF267" i="28"/>
  <c r="AN267" i="28"/>
  <c r="AO267" i="28"/>
  <c r="AD267" i="28"/>
  <c r="CM267" i="28"/>
  <c r="AF267" i="28"/>
  <c r="CZ267" i="28"/>
  <c r="BW267" i="28"/>
  <c r="BR267" i="28"/>
  <c r="BS267" i="28"/>
  <c r="BH267" i="28"/>
  <c r="CS267" i="28"/>
  <c r="BV267" i="28"/>
  <c r="CX267" i="28"/>
  <c r="BC267" i="28"/>
  <c r="BP267" i="28"/>
  <c r="AM267" i="28"/>
  <c r="DG267" i="28"/>
  <c r="AH267" i="28"/>
  <c r="DB267" i="28"/>
  <c r="AI267" i="28"/>
  <c r="X267" i="28"/>
  <c r="CR267" i="28"/>
  <c r="DF267" i="28"/>
  <c r="CC267" i="28"/>
  <c r="DH267" i="28"/>
  <c r="DI267" i="28"/>
  <c r="AW267" i="28"/>
  <c r="Z267" i="28"/>
  <c r="BQ267" i="28"/>
  <c r="AU264" i="28"/>
  <c r="BA264" i="28"/>
  <c r="AN264" i="28"/>
  <c r="BE264" i="28"/>
  <c r="BT264" i="28"/>
  <c r="DC264" i="28"/>
  <c r="CO264" i="28"/>
  <c r="AJ264" i="28"/>
  <c r="CN264" i="28"/>
  <c r="CI264" i="28"/>
  <c r="AH264" i="28"/>
  <c r="DB264" i="28"/>
  <c r="AD264" i="28"/>
  <c r="CX264" i="28"/>
  <c r="AE264" i="28"/>
  <c r="CT264" i="28"/>
  <c r="BX264" i="28"/>
  <c r="BD264" i="28"/>
  <c r="AY264" i="28"/>
  <c r="BR264" i="28"/>
  <c r="BN264" i="28"/>
  <c r="AQ264" i="28"/>
  <c r="W264" i="28"/>
  <c r="Z264" i="28"/>
  <c r="DH264" i="28"/>
  <c r="BJ264" i="28"/>
  <c r="DD264" i="28"/>
  <c r="AQ255" i="28"/>
  <c r="DK157" i="28"/>
  <c r="BJ170" i="28"/>
  <c r="EN160" i="28"/>
  <c r="AF170" i="28"/>
  <c r="BE170" i="28"/>
  <c r="BY170" i="28"/>
  <c r="DF170" i="28"/>
  <c r="AV170" i="28"/>
  <c r="BO170" i="28"/>
  <c r="BX170" i="28"/>
  <c r="BT170" i="28"/>
  <c r="BD170" i="28"/>
  <c r="CC164" i="28"/>
  <c r="AP170" i="28"/>
  <c r="AD174" i="28"/>
  <c r="EO186" i="28"/>
  <c r="BV174" i="28"/>
  <c r="AB170" i="28"/>
  <c r="BS182" i="28"/>
  <c r="CX182" i="28"/>
  <c r="CH182" i="28"/>
  <c r="EO210" i="28"/>
  <c r="AL195" i="28"/>
  <c r="AX195" i="28"/>
  <c r="CT195" i="28"/>
  <c r="AM195" i="28"/>
  <c r="BW195" i="28"/>
  <c r="DG195" i="28"/>
  <c r="AZ195" i="28"/>
  <c r="CJ195" i="28"/>
  <c r="W195" i="28"/>
  <c r="BG195" i="28"/>
  <c r="CQ195" i="28"/>
  <c r="AJ195" i="28"/>
  <c r="BT195" i="28"/>
  <c r="DD195" i="28"/>
  <c r="AW195" i="28"/>
  <c r="CG195" i="28"/>
  <c r="AH202" i="28"/>
  <c r="BH202" i="28"/>
  <c r="AM202" i="28"/>
  <c r="CE213" i="28"/>
  <c r="BE213" i="28"/>
  <c r="AE213" i="28"/>
  <c r="DA211" i="28"/>
  <c r="BS211" i="28"/>
  <c r="BS224" i="28"/>
  <c r="AX224" i="28"/>
  <c r="CX228" i="28"/>
  <c r="BK228" i="28"/>
  <c r="DC231" i="28"/>
  <c r="CH231" i="28"/>
  <c r="DC233" i="28"/>
  <c r="CX233" i="28"/>
  <c r="DF237" i="28"/>
  <c r="AK237" i="28"/>
  <c r="AC237" i="28"/>
  <c r="DK245" i="28"/>
  <c r="CP245" i="28"/>
  <c r="BO239" i="28"/>
  <c r="EN252" i="28"/>
  <c r="AV249" i="28"/>
  <c r="BA249" i="28"/>
  <c r="AF249" i="28"/>
  <c r="CJ255" i="28"/>
  <c r="DJ255" i="28"/>
  <c r="AC264" i="28"/>
  <c r="AI264" i="28"/>
  <c r="DH249" i="28"/>
  <c r="CL255" i="28"/>
  <c r="BH255" i="28"/>
  <c r="CO159" i="28"/>
  <c r="DL159" i="28"/>
  <c r="AR159" i="28"/>
  <c r="CW159" i="28"/>
  <c r="BK159" i="28"/>
  <c r="BD159" i="28"/>
  <c r="AP159" i="28"/>
  <c r="CC159" i="28"/>
  <c r="AV159" i="28"/>
  <c r="CX159" i="28"/>
  <c r="BG159" i="28"/>
  <c r="DI159" i="28"/>
  <c r="BS159" i="28"/>
  <c r="AB159" i="28"/>
  <c r="CD159" i="28"/>
  <c r="EO156" i="28"/>
  <c r="BB174" i="28"/>
  <c r="AH174" i="28"/>
  <c r="CH211" i="28"/>
  <c r="EN196" i="28"/>
  <c r="X188" i="28"/>
  <c r="Y188" i="28"/>
  <c r="AD188" i="28"/>
  <c r="AF188" i="28"/>
  <c r="BP188" i="28"/>
  <c r="CZ188" i="28"/>
  <c r="AS188" i="28"/>
  <c r="CC188" i="28"/>
  <c r="DM188" i="28"/>
  <c r="BF188" i="28"/>
  <c r="CP188" i="28"/>
  <c r="AC188" i="28"/>
  <c r="BM188" i="28"/>
  <c r="CW188" i="28"/>
  <c r="DI202" i="28"/>
  <c r="DF202" i="28"/>
  <c r="BD211" i="28"/>
  <c r="AV218" i="28"/>
  <c r="CR218" i="28"/>
  <c r="DD218" i="28"/>
  <c r="AK218" i="28"/>
  <c r="BU218" i="28"/>
  <c r="DE218" i="28"/>
  <c r="AX218" i="28"/>
  <c r="CH218" i="28"/>
  <c r="AA218" i="28"/>
  <c r="BK218" i="28"/>
  <c r="CU218" i="28"/>
  <c r="AN218" i="28"/>
  <c r="BX218" i="28"/>
  <c r="DH218" i="28"/>
  <c r="AU218" i="28"/>
  <c r="CE218" i="28"/>
  <c r="EO220" i="28"/>
  <c r="BJ219" i="28"/>
  <c r="BV219" i="28"/>
  <c r="CH219" i="28"/>
  <c r="AS219" i="28"/>
  <c r="CC219" i="28"/>
  <c r="DM219" i="28"/>
  <c r="BF219" i="28"/>
  <c r="CP219" i="28"/>
  <c r="AC219" i="28"/>
  <c r="BM219" i="28"/>
  <c r="CW219" i="28"/>
  <c r="AP219" i="28"/>
  <c r="BZ219" i="28"/>
  <c r="DJ219" i="28"/>
  <c r="BC219" i="28"/>
  <c r="CM219" i="28"/>
  <c r="BR223" i="28"/>
  <c r="AQ223" i="28"/>
  <c r="BD223" i="28"/>
  <c r="AC231" i="28"/>
  <c r="CY231" i="28"/>
  <c r="DL223" i="28"/>
  <c r="CZ223" i="28"/>
  <c r="DE233" i="28"/>
  <c r="CQ233" i="28"/>
  <c r="CU233" i="28"/>
  <c r="Y249" i="28"/>
  <c r="W164" i="28"/>
  <c r="BO267" i="28"/>
  <c r="CW213" i="28"/>
  <c r="CD101" i="28"/>
  <c r="BD101" i="28"/>
  <c r="AD101" i="28"/>
  <c r="EN156" i="28"/>
  <c r="EN186" i="28"/>
  <c r="AN184" i="28"/>
  <c r="BX184" i="28"/>
  <c r="DH184" i="28"/>
  <c r="AD184" i="28"/>
  <c r="BN184" i="28"/>
  <c r="CX184" i="28"/>
  <c r="BF184" i="28"/>
  <c r="CP184" i="28"/>
  <c r="AV184" i="28"/>
  <c r="CF184" i="28"/>
  <c r="BL184" i="28"/>
  <c r="DN184" i="28"/>
  <c r="BH184" i="28"/>
  <c r="DJ184" i="28"/>
  <c r="AQ184" i="28"/>
  <c r="CA184" i="28"/>
  <c r="BR184" i="28"/>
  <c r="BT184" i="28"/>
  <c r="AW184" i="28"/>
  <c r="CG184" i="28"/>
  <c r="AB184" i="28"/>
  <c r="CD184" i="28"/>
  <c r="X184" i="28"/>
  <c r="BZ184" i="28"/>
  <c r="BC184" i="28"/>
  <c r="CM184" i="28"/>
  <c r="AH184" i="28"/>
  <c r="CJ184" i="28"/>
  <c r="AJ184" i="28"/>
  <c r="CL184" i="28"/>
  <c r="Y184" i="28"/>
  <c r="BI184" i="28"/>
  <c r="CS184" i="28"/>
  <c r="AT184" i="28"/>
  <c r="CV184" i="28"/>
  <c r="AP184" i="28"/>
  <c r="CR184" i="28"/>
  <c r="AE184" i="28"/>
  <c r="BO184" i="28"/>
  <c r="CY184" i="28"/>
  <c r="AZ184" i="28"/>
  <c r="DB184" i="28"/>
  <c r="BB184" i="28"/>
  <c r="DD184" i="28"/>
  <c r="AK184" i="28"/>
  <c r="BU184" i="28"/>
  <c r="DE184" i="28"/>
  <c r="AR184" i="28"/>
  <c r="CB184" i="28"/>
  <c r="DL184" i="28"/>
  <c r="BE184" i="28"/>
  <c r="CO184" i="28"/>
  <c r="AC184" i="28"/>
  <c r="BM184" i="28"/>
  <c r="CW184" i="28"/>
  <c r="AK79" i="28"/>
  <c r="DL71" i="28"/>
  <c r="AU71" i="28"/>
  <c r="BK110" i="28"/>
  <c r="CL110" i="28"/>
  <c r="AA101" i="28"/>
  <c r="CR101" i="28"/>
  <c r="EN132" i="28"/>
  <c r="EN138" i="28"/>
  <c r="DN74" i="28"/>
  <c r="CE71" i="28"/>
  <c r="CY85" i="28"/>
  <c r="AF85" i="28"/>
  <c r="AG92" i="28"/>
  <c r="BQ92" i="28"/>
  <c r="DA92" i="28"/>
  <c r="AT92" i="28"/>
  <c r="CD92" i="28"/>
  <c r="DN92" i="28"/>
  <c r="BA92" i="28"/>
  <c r="CK92" i="28"/>
  <c r="AD92" i="28"/>
  <c r="BN92" i="28"/>
  <c r="CX92" i="28"/>
  <c r="AQ92" i="28"/>
  <c r="CA92" i="28"/>
  <c r="DK92" i="28"/>
  <c r="BD92" i="28"/>
  <c r="CN92" i="28"/>
  <c r="CJ110" i="28"/>
  <c r="DK110" i="28"/>
  <c r="AU110" i="28"/>
  <c r="AE97" i="28"/>
  <c r="CO122" i="28"/>
  <c r="BO122" i="28"/>
  <c r="AO122" i="28"/>
  <c r="CO101" i="28"/>
  <c r="BO101" i="28"/>
  <c r="AO101" i="28"/>
  <c r="BX98" i="28"/>
  <c r="AX98" i="28"/>
  <c r="X98" i="28"/>
  <c r="BE100" i="28"/>
  <c r="CO100" i="28"/>
  <c r="AH100" i="28"/>
  <c r="BR100" i="28"/>
  <c r="DB100" i="28"/>
  <c r="AO100" i="28"/>
  <c r="BY100" i="28"/>
  <c r="DI100" i="28"/>
  <c r="BB100" i="28"/>
  <c r="CL100" i="28"/>
  <c r="AE100" i="28"/>
  <c r="BO100" i="28"/>
  <c r="CY100" i="28"/>
  <c r="AR100" i="28"/>
  <c r="CB100" i="28"/>
  <c r="DL100" i="28"/>
  <c r="EN135" i="28"/>
  <c r="CW110" i="28"/>
  <c r="AF110" i="28"/>
  <c r="BF110" i="28"/>
  <c r="DL150" i="28"/>
  <c r="CL150" i="28"/>
  <c r="BT149" i="28"/>
  <c r="CF149" i="28"/>
  <c r="AD149" i="28"/>
  <c r="AS149" i="28"/>
  <c r="CC149" i="28"/>
  <c r="DM149" i="28"/>
  <c r="BF149" i="28"/>
  <c r="CP149" i="28"/>
  <c r="AC149" i="28"/>
  <c r="BM149" i="28"/>
  <c r="CW149" i="28"/>
  <c r="AQ149" i="28"/>
  <c r="CA149" i="28"/>
  <c r="DK149" i="28"/>
  <c r="BD149" i="28"/>
  <c r="CN149" i="28"/>
  <c r="DF97" i="28"/>
  <c r="BC164" i="28"/>
  <c r="EN215" i="28"/>
  <c r="DA255" i="28"/>
  <c r="EO263" i="28"/>
  <c r="CC170" i="28"/>
  <c r="AH170" i="28"/>
  <c r="DB170" i="28"/>
  <c r="DL164" i="28"/>
  <c r="CM192" i="28"/>
  <c r="AA227" i="28"/>
  <c r="BL227" i="28"/>
  <c r="AB230" i="28"/>
  <c r="CR230" i="28"/>
  <c r="AB242" i="28"/>
  <c r="CR242" i="28"/>
  <c r="CV249" i="28"/>
  <c r="DK249" i="28"/>
  <c r="AO255" i="28"/>
  <c r="AE255" i="28"/>
  <c r="AL255" i="28"/>
  <c r="AT255" i="28"/>
  <c r="CP104" i="28"/>
  <c r="BE157" i="28"/>
  <c r="DC164" i="28"/>
  <c r="X170" i="28"/>
  <c r="AS170" i="28"/>
  <c r="AP203" i="28"/>
  <c r="CD203" i="28"/>
  <c r="CF203" i="28"/>
  <c r="DB203" i="28"/>
  <c r="AN203" i="28"/>
  <c r="AC203" i="28"/>
  <c r="BM203" i="28"/>
  <c r="CW203" i="28"/>
  <c r="AQ203" i="28"/>
  <c r="CA203" i="28"/>
  <c r="DK203" i="28"/>
  <c r="BD203" i="28"/>
  <c r="CN203" i="28"/>
  <c r="AG203" i="28"/>
  <c r="BQ203" i="28"/>
  <c r="DA203" i="28"/>
  <c r="CH202" i="28"/>
  <c r="BT202" i="28"/>
  <c r="AY202" i="28"/>
  <c r="BX200" i="28"/>
  <c r="AC200" i="28"/>
  <c r="CW200" i="28"/>
  <c r="BZ200" i="28"/>
  <c r="BF200" i="28"/>
  <c r="W200" i="28"/>
  <c r="CQ200" i="28"/>
  <c r="BT200" i="28"/>
  <c r="AK200" i="28"/>
  <c r="BU200" i="28"/>
  <c r="DE200" i="28"/>
  <c r="AX200" i="28"/>
  <c r="CH200" i="28"/>
  <c r="AA200" i="28"/>
  <c r="BK200" i="28"/>
  <c r="CU200" i="28"/>
  <c r="BR211" i="28"/>
  <c r="W211" i="28"/>
  <c r="AE211" i="28"/>
  <c r="CE224" i="28"/>
  <c r="BJ224" i="28"/>
  <c r="CE231" i="28"/>
  <c r="BJ231" i="28"/>
  <c r="CD224" i="28"/>
  <c r="CR228" i="28"/>
  <c r="BH228" i="28"/>
  <c r="CW228" i="28"/>
  <c r="BM228" i="28"/>
  <c r="AC228" i="28"/>
  <c r="CO228" i="28"/>
  <c r="BE228" i="28"/>
  <c r="DH228" i="28"/>
  <c r="AN228" i="28"/>
  <c r="BJ228" i="28"/>
  <c r="CP228" i="28"/>
  <c r="Z228" i="28"/>
  <c r="BD228" i="28"/>
  <c r="CM228" i="28"/>
  <c r="X228" i="28"/>
  <c r="BS233" i="28"/>
  <c r="BN233" i="28"/>
  <c r="EN247" i="28"/>
  <c r="AG249" i="28"/>
  <c r="DG249" i="28"/>
  <c r="CP249" i="28"/>
  <c r="AB255" i="28"/>
  <c r="CQ170" i="28"/>
  <c r="CQ164" i="28"/>
  <c r="AJ164" i="28"/>
  <c r="DN164" i="28"/>
  <c r="AH164" i="28"/>
  <c r="AP164" i="28"/>
  <c r="AB182" i="28"/>
  <c r="CR182" i="28"/>
  <c r="CB182" i="28"/>
  <c r="AS182" i="28"/>
  <c r="CA202" i="28"/>
  <c r="BA202" i="28"/>
  <c r="EO209" i="28"/>
  <c r="BZ211" i="28"/>
  <c r="CH216" i="28"/>
  <c r="AF216" i="28"/>
  <c r="AA216" i="28"/>
  <c r="BK216" i="28"/>
  <c r="CU216" i="28"/>
  <c r="AN216" i="28"/>
  <c r="BX216" i="28"/>
  <c r="DH216" i="28"/>
  <c r="AU216" i="28"/>
  <c r="CE216" i="28"/>
  <c r="X216" i="28"/>
  <c r="BH216" i="28"/>
  <c r="CR216" i="28"/>
  <c r="AK216" i="28"/>
  <c r="BU216" i="28"/>
  <c r="DE216" i="28"/>
  <c r="BB224" i="28"/>
  <c r="AG224" i="28"/>
  <c r="CV224" i="28"/>
  <c r="BY228" i="28"/>
  <c r="CH228" i="28"/>
  <c r="CB227" i="28"/>
  <c r="CZ227" i="28"/>
  <c r="BY231" i="28"/>
  <c r="BD231" i="28"/>
  <c r="BW230" i="28"/>
  <c r="AV230" i="28"/>
  <c r="DL233" i="28"/>
  <c r="DG233" i="28"/>
  <c r="W233" i="28"/>
  <c r="DG242" i="28"/>
  <c r="CF242" i="28"/>
  <c r="CZ236" i="28"/>
  <c r="AF230" i="28"/>
  <c r="BA230" i="28"/>
  <c r="BG230" i="28"/>
  <c r="BJ230" i="28"/>
  <c r="AM236" i="28"/>
  <c r="AV236" i="28"/>
  <c r="BU245" i="28"/>
  <c r="AZ245" i="28"/>
  <c r="AG245" i="28"/>
  <c r="CR245" i="28"/>
  <c r="DG245" i="28"/>
  <c r="AR245" i="28"/>
  <c r="AU245" i="28"/>
  <c r="DE245" i="28"/>
  <c r="CJ245" i="28"/>
  <c r="BK245" i="28"/>
  <c r="BH245" i="28"/>
  <c r="X245" i="28"/>
  <c r="CH245" i="28"/>
  <c r="AK245" i="28"/>
  <c r="DC245" i="28"/>
  <c r="AI245" i="28"/>
  <c r="BG249" i="28"/>
  <c r="AL249" i="28"/>
  <c r="AC255" i="28"/>
  <c r="AF255" i="28"/>
  <c r="AA255" i="28"/>
  <c r="CG267" i="28"/>
  <c r="BJ267" i="28"/>
  <c r="DA267" i="28"/>
  <c r="BB267" i="28"/>
  <c r="EN253" i="28"/>
  <c r="AW170" i="28"/>
  <c r="BP170" i="28"/>
  <c r="CL170" i="28"/>
  <c r="Y170" i="28"/>
  <c r="CJ170" i="28"/>
  <c r="BM170" i="28"/>
  <c r="CY170" i="28"/>
  <c r="AN170" i="28"/>
  <c r="AJ170" i="28"/>
  <c r="CN170" i="28"/>
  <c r="CO157" i="28"/>
  <c r="BP164" i="28"/>
  <c r="CG174" i="28"/>
  <c r="DJ170" i="28"/>
  <c r="BO174" i="28"/>
  <c r="CM182" i="28"/>
  <c r="CV170" i="28"/>
  <c r="AT182" i="28"/>
  <c r="BV195" i="28"/>
  <c r="CH195" i="28"/>
  <c r="AF195" i="28"/>
  <c r="AS195" i="28"/>
  <c r="CC195" i="28"/>
  <c r="DM195" i="28"/>
  <c r="BF195" i="28"/>
  <c r="CP195" i="28"/>
  <c r="AC195" i="28"/>
  <c r="BM195" i="28"/>
  <c r="CW195" i="28"/>
  <c r="AP195" i="28"/>
  <c r="BZ195" i="28"/>
  <c r="DJ195" i="28"/>
  <c r="BC195" i="28"/>
  <c r="CM195" i="28"/>
  <c r="X202" i="28"/>
  <c r="CN202" i="28"/>
  <c r="BJ202" i="28"/>
  <c r="AU213" i="28"/>
  <c r="DL213" i="28"/>
  <c r="CL213" i="28"/>
  <c r="DC211" i="28"/>
  <c r="AV211" i="28"/>
  <c r="EN229" i="28"/>
  <c r="AI224" i="28"/>
  <c r="DE224" i="28"/>
  <c r="BN228" i="28"/>
  <c r="AA228" i="28"/>
  <c r="CY228" i="28"/>
  <c r="BS231" i="28"/>
  <c r="AX231" i="28"/>
  <c r="AT231" i="28"/>
  <c r="BA233" i="28"/>
  <c r="AW233" i="28"/>
  <c r="BA237" i="28"/>
  <c r="BY237" i="28"/>
  <c r="CA245" i="28"/>
  <c r="BF245" i="28"/>
  <c r="BD245" i="28"/>
  <c r="AE239" i="28"/>
  <c r="CC249" i="28"/>
  <c r="EN246" i="28"/>
  <c r="CG249" i="28"/>
  <c r="DN249" i="28"/>
  <c r="CA249" i="28"/>
  <c r="AZ255" i="28"/>
  <c r="BJ249" i="28"/>
  <c r="AP255" i="28"/>
  <c r="AD255" i="28"/>
  <c r="BT255" i="28"/>
  <c r="AX170" i="28"/>
  <c r="CM159" i="28"/>
  <c r="CU159" i="28"/>
  <c r="CN159" i="28"/>
  <c r="BM159" i="28"/>
  <c r="DM159" i="28"/>
  <c r="BF159" i="28"/>
  <c r="DH159" i="28"/>
  <c r="BO159" i="28"/>
  <c r="Y159" i="28"/>
  <c r="CA159" i="28"/>
  <c r="AJ159" i="28"/>
  <c r="CL159" i="28"/>
  <c r="CS174" i="28"/>
  <c r="BD174" i="28"/>
  <c r="AP188" i="28"/>
  <c r="AQ188" i="28"/>
  <c r="AV188" i="28"/>
  <c r="AL188" i="28"/>
  <c r="BV188" i="28"/>
  <c r="DF188" i="28"/>
  <c r="AY188" i="28"/>
  <c r="CI188" i="28"/>
  <c r="AB188" i="28"/>
  <c r="BL188" i="28"/>
  <c r="CV188" i="28"/>
  <c r="AI188" i="28"/>
  <c r="BS188" i="28"/>
  <c r="DC188" i="28"/>
  <c r="EN204" i="28"/>
  <c r="CY202" i="28"/>
  <c r="BY202" i="28"/>
  <c r="BP211" i="28"/>
  <c r="CF218" i="28"/>
  <c r="AD218" i="28"/>
  <c r="AP218" i="28"/>
  <c r="AQ218" i="28"/>
  <c r="CA218" i="28"/>
  <c r="DK218" i="28"/>
  <c r="BD218" i="28"/>
  <c r="CN218" i="28"/>
  <c r="AG218" i="28"/>
  <c r="BQ218" i="28"/>
  <c r="DA218" i="28"/>
  <c r="AT218" i="28"/>
  <c r="CD218" i="28"/>
  <c r="DN218" i="28"/>
  <c r="BA218" i="28"/>
  <c r="CK218" i="28"/>
  <c r="CT219" i="28"/>
  <c r="DF219" i="28"/>
  <c r="BD219" i="28"/>
  <c r="AY219" i="28"/>
  <c r="CI219" i="28"/>
  <c r="AB219" i="28"/>
  <c r="BL219" i="28"/>
  <c r="CV219" i="28"/>
  <c r="AI219" i="28"/>
  <c r="BS219" i="28"/>
  <c r="DC219" i="28"/>
  <c r="AV219" i="28"/>
  <c r="CF219" i="28"/>
  <c r="Y219" i="28"/>
  <c r="BI219" i="28"/>
  <c r="CS219" i="28"/>
  <c r="AH223" i="28"/>
  <c r="CX223" i="28"/>
  <c r="DJ231" i="28"/>
  <c r="CO231" i="28"/>
  <c r="BO231" i="28"/>
  <c r="Z223" i="28"/>
  <c r="AL223" i="28"/>
  <c r="BU233" i="28"/>
  <c r="AR233" i="28"/>
  <c r="AU233" i="28"/>
  <c r="DC213" i="28"/>
  <c r="AO239" i="28"/>
  <c r="CP224" i="28"/>
  <c r="AS101" i="28"/>
  <c r="DJ101" i="28"/>
  <c r="DH110" i="28"/>
  <c r="AR110" i="28"/>
  <c r="BS110" i="28"/>
  <c r="BW101" i="28"/>
  <c r="AW101" i="28"/>
  <c r="W101" i="28"/>
  <c r="EO136" i="28"/>
  <c r="BE152" i="28"/>
  <c r="CO152" i="28"/>
  <c r="AH152" i="28"/>
  <c r="BR152" i="28"/>
  <c r="DB152" i="28"/>
  <c r="AO152" i="28"/>
  <c r="BY152" i="28"/>
  <c r="DI152" i="28"/>
  <c r="BB152" i="28"/>
  <c r="CL152" i="28"/>
  <c r="AE152" i="28"/>
  <c r="BO152" i="28"/>
  <c r="CY152" i="28"/>
  <c r="AR152" i="28"/>
  <c r="CB152" i="28"/>
  <c r="DL152" i="28"/>
  <c r="BW169" i="28"/>
  <c r="CI169" i="28"/>
  <c r="AG169" i="28"/>
  <c r="AT169" i="28"/>
  <c r="CD169" i="28"/>
  <c r="DN169" i="28"/>
  <c r="BA169" i="28"/>
  <c r="CK169" i="28"/>
  <c r="AD169" i="28"/>
  <c r="BN169" i="28"/>
  <c r="CX169" i="28"/>
  <c r="AQ169" i="28"/>
  <c r="CA169" i="28"/>
  <c r="DK169" i="28"/>
  <c r="BD169" i="28"/>
  <c r="CN169" i="28"/>
  <c r="BA178" i="28"/>
  <c r="BM178" i="28"/>
  <c r="BY178" i="28"/>
  <c r="AX178" i="28"/>
  <c r="CH178" i="28"/>
  <c r="AA178" i="28"/>
  <c r="BK178" i="28"/>
  <c r="CU178" i="28"/>
  <c r="AN178" i="28"/>
  <c r="BX178" i="28"/>
  <c r="DH178" i="28"/>
  <c r="AV178" i="28"/>
  <c r="CF178" i="28"/>
  <c r="Y178" i="28"/>
  <c r="BI178" i="28"/>
  <c r="CS178" i="28"/>
  <c r="DL74" i="28"/>
  <c r="CJ70" i="28"/>
  <c r="BN70" i="28"/>
  <c r="AQ70" i="28"/>
  <c r="DK70" i="28"/>
  <c r="CP70" i="28"/>
  <c r="BH70" i="28"/>
  <c r="AK70" i="28"/>
  <c r="DE70" i="28"/>
  <c r="BD70" i="28"/>
  <c r="CN70" i="28"/>
  <c r="AG70" i="28"/>
  <c r="BQ70" i="28"/>
  <c r="DA70" i="28"/>
  <c r="AO70" i="28"/>
  <c r="BY70" i="28"/>
  <c r="DI70" i="28"/>
  <c r="DH71" i="28"/>
  <c r="BZ78" i="28"/>
  <c r="BL110" i="28"/>
  <c r="CG110" i="28"/>
  <c r="CM79" i="28"/>
  <c r="W79" i="28"/>
  <c r="BR79" i="28"/>
  <c r="DL79" i="28"/>
  <c r="AP79" i="28"/>
  <c r="BC79" i="28"/>
  <c r="AI79" i="28"/>
  <c r="BL79" i="28"/>
  <c r="BX79" i="28"/>
  <c r="CC79" i="28"/>
  <c r="CX79" i="28"/>
  <c r="AQ79" i="28"/>
  <c r="AT101" i="28"/>
  <c r="DK101" i="28"/>
  <c r="CK101" i="28"/>
  <c r="EO121" i="28"/>
  <c r="EO124" i="28"/>
  <c r="AX184" i="28"/>
  <c r="CH184" i="28"/>
  <c r="AA184" i="28"/>
  <c r="BK184" i="28"/>
  <c r="CU184" i="28"/>
  <c r="AI184" i="28"/>
  <c r="BS184" i="28"/>
  <c r="DC184" i="28"/>
  <c r="BN194" i="28"/>
  <c r="BZ194" i="28"/>
  <c r="X194" i="28"/>
  <c r="AQ194" i="28"/>
  <c r="CA194" i="28"/>
  <c r="DK194" i="28"/>
  <c r="BD194" i="28"/>
  <c r="CN194" i="28"/>
  <c r="AG194" i="28"/>
  <c r="BQ194" i="28"/>
  <c r="DA194" i="28"/>
  <c r="AT194" i="28"/>
  <c r="CD194" i="28"/>
  <c r="DN194" i="28"/>
  <c r="BA194" i="28"/>
  <c r="CK194" i="28"/>
  <c r="CB74" i="28"/>
  <c r="BV71" i="28"/>
  <c r="DB71" i="28"/>
  <c r="CM96" i="28"/>
  <c r="BU96" i="28"/>
  <c r="CS85" i="28"/>
  <c r="DL110" i="28"/>
  <c r="AV110" i="28"/>
  <c r="AK97" i="28"/>
  <c r="EN128" i="28"/>
  <c r="DL104" i="28"/>
  <c r="CL104" i="28"/>
  <c r="DH122" i="28"/>
  <c r="CH122" i="28"/>
  <c r="BH122" i="28"/>
  <c r="DH101" i="28"/>
  <c r="CH101" i="28"/>
  <c r="BH101" i="28"/>
  <c r="CI97" i="28"/>
  <c r="CG97" i="28"/>
  <c r="AV97" i="28"/>
  <c r="BS97" i="28"/>
  <c r="CR97" i="28"/>
  <c r="AG98" i="28"/>
  <c r="CX98" i="28"/>
  <c r="BX150" i="28"/>
  <c r="AX150" i="28"/>
  <c r="X150" i="28"/>
  <c r="AA137" i="28"/>
  <c r="BK137" i="28"/>
  <c r="CU137" i="28"/>
  <c r="AN137" i="28"/>
  <c r="BX137" i="28"/>
  <c r="DH137" i="28"/>
  <c r="AU137" i="28"/>
  <c r="CE137" i="28"/>
  <c r="X137" i="28"/>
  <c r="BH137" i="28"/>
  <c r="CR137" i="28"/>
  <c r="AK137" i="28"/>
  <c r="BU137" i="28"/>
  <c r="DE137" i="28"/>
  <c r="AX137" i="28"/>
  <c r="CH137" i="28"/>
  <c r="AU87" i="28"/>
  <c r="DF71" i="28"/>
  <c r="AO71" i="28"/>
  <c r="AB96" i="28"/>
  <c r="DK96" i="28"/>
  <c r="BV85" i="28"/>
  <c r="AM92" i="28"/>
  <c r="BW92" i="28"/>
  <c r="DG92" i="28"/>
  <c r="AZ92" i="28"/>
  <c r="CJ92" i="28"/>
  <c r="W92" i="28"/>
  <c r="BG92" i="28"/>
  <c r="CQ92" i="28"/>
  <c r="AJ92" i="28"/>
  <c r="BT92" i="28"/>
  <c r="DD92" i="28"/>
  <c r="AW92" i="28"/>
  <c r="CG92" i="28"/>
  <c r="Z92" i="28"/>
  <c r="BJ92" i="28"/>
  <c r="CT92" i="28"/>
  <c r="AT110" i="28"/>
  <c r="BU110" i="28"/>
  <c r="BV82" i="28"/>
  <c r="CQ82" i="28"/>
  <c r="CY82" i="28"/>
  <c r="AC82" i="28"/>
  <c r="CJ82" i="28"/>
  <c r="AA82" i="28"/>
  <c r="AV82" i="28"/>
  <c r="DH97" i="28"/>
  <c r="AB104" i="28"/>
  <c r="CS104" i="28"/>
  <c r="BS104" i="28"/>
  <c r="BE122" i="28"/>
  <c r="AE122" i="28"/>
  <c r="BE101" i="28"/>
  <c r="AE101" i="28"/>
  <c r="AN98" i="28"/>
  <c r="DE98" i="28"/>
  <c r="CE98" i="28"/>
  <c r="BW116" i="28"/>
  <c r="AW116" i="28"/>
  <c r="W116" i="28"/>
  <c r="AA100" i="28"/>
  <c r="BK100" i="28"/>
  <c r="CU100" i="28"/>
  <c r="AN100" i="28"/>
  <c r="BX100" i="28"/>
  <c r="DH100" i="28"/>
  <c r="AU100" i="28"/>
  <c r="CE100" i="28"/>
  <c r="X100" i="28"/>
  <c r="BH100" i="28"/>
  <c r="CR100" i="28"/>
  <c r="AK100" i="28"/>
  <c r="BU100" i="28"/>
  <c r="DE100" i="28"/>
  <c r="AX100" i="28"/>
  <c r="CH100" i="28"/>
  <c r="BE103" i="28"/>
  <c r="CO103" i="28"/>
  <c r="AH103" i="28"/>
  <c r="BR103" i="28"/>
  <c r="DB103" i="28"/>
  <c r="AO103" i="28"/>
  <c r="BY103" i="28"/>
  <c r="DI103" i="28"/>
  <c r="BB103" i="28"/>
  <c r="CL103" i="28"/>
  <c r="AE103" i="28"/>
  <c r="BO103" i="28"/>
  <c r="CY103" i="28"/>
  <c r="AR103" i="28"/>
  <c r="CB103" i="28"/>
  <c r="DL103" i="28"/>
  <c r="AP110" i="28"/>
  <c r="BP110" i="28"/>
  <c r="CP110" i="28"/>
  <c r="EN146" i="28"/>
  <c r="DB150" i="28"/>
  <c r="CB150" i="28"/>
  <c r="BB150" i="28"/>
  <c r="DD149" i="28"/>
  <c r="BB149" i="28"/>
  <c r="BN149" i="28"/>
  <c r="AY149" i="28"/>
  <c r="CI149" i="28"/>
  <c r="AB149" i="28"/>
  <c r="BL149" i="28"/>
  <c r="CV149" i="28"/>
  <c r="AI149" i="28"/>
  <c r="BS149" i="28"/>
  <c r="DC149" i="28"/>
  <c r="AW149" i="28"/>
  <c r="CG149" i="28"/>
  <c r="Z149" i="28"/>
  <c r="BJ149" i="28"/>
  <c r="CT149" i="28"/>
  <c r="CE144" i="28"/>
  <c r="BH144" i="28"/>
  <c r="AL144" i="28"/>
  <c r="DF144" i="28"/>
  <c r="CK144" i="28"/>
  <c r="AW144" i="28"/>
  <c r="CG144" i="28"/>
  <c r="AA144" i="28"/>
  <c r="BK144" i="28"/>
  <c r="CU144" i="28"/>
  <c r="AN144" i="28"/>
  <c r="BX144" i="28"/>
  <c r="DH144" i="28"/>
  <c r="AS164" i="28"/>
  <c r="BT164" i="28"/>
  <c r="DG227" i="28"/>
  <c r="CO227" i="28"/>
  <c r="BE227" i="28"/>
  <c r="DN227" i="28"/>
  <c r="BV227" i="28"/>
  <c r="AE227" i="28"/>
  <c r="CJ227" i="28"/>
  <c r="AR227" i="28"/>
  <c r="CV227" i="28"/>
  <c r="BD227" i="28"/>
  <c r="DB227" i="28"/>
  <c r="BJ227" i="28"/>
  <c r="DH227" i="28"/>
  <c r="BP227" i="28"/>
  <c r="Y227" i="28"/>
  <c r="BA227" i="28"/>
  <c r="AM227" i="28"/>
  <c r="DM227" i="28"/>
  <c r="CC227" i="28"/>
  <c r="AS227" i="28"/>
  <c r="CY227" i="28"/>
  <c r="BH227" i="28"/>
  <c r="DL227" i="28"/>
  <c r="BU227" i="28"/>
  <c r="AD227" i="28"/>
  <c r="CG227" i="28"/>
  <c r="AP227" i="28"/>
  <c r="CM227" i="28"/>
  <c r="AV227" i="28"/>
  <c r="CS227" i="28"/>
  <c r="BB227" i="28"/>
  <c r="BT227" i="28"/>
  <c r="AX227" i="28"/>
  <c r="BW227" i="28"/>
  <c r="CR227" i="28"/>
  <c r="DE227" i="28"/>
  <c r="BN227" i="28"/>
  <c r="W227" i="28"/>
  <c r="BZ227" i="28"/>
  <c r="AI227" i="28"/>
  <c r="CF227" i="28"/>
  <c r="AO227" i="28"/>
  <c r="CL227" i="28"/>
  <c r="AU227" i="28"/>
  <c r="DK227" i="28"/>
  <c r="BF227" i="28"/>
  <c r="DA227" i="28"/>
  <c r="BG227" i="28"/>
  <c r="CE227" i="28"/>
  <c r="AU255" i="28"/>
  <c r="AK255" i="28"/>
  <c r="EN250" i="28"/>
  <c r="Z255" i="28"/>
  <c r="EN262" i="28"/>
  <c r="EO260" i="28"/>
  <c r="BA255" i="28"/>
  <c r="Z145" i="28"/>
  <c r="EO162" i="28"/>
  <c r="EN163" i="28"/>
  <c r="BS164" i="28"/>
  <c r="EO173" i="28"/>
  <c r="BU164" i="28"/>
  <c r="AG170" i="28"/>
  <c r="CB211" i="28"/>
  <c r="Z192" i="28"/>
  <c r="AL192" i="28"/>
  <c r="AX192" i="28"/>
  <c r="AY192" i="28"/>
  <c r="CI192" i="28"/>
  <c r="AB192" i="28"/>
  <c r="BL192" i="28"/>
  <c r="CV192" i="28"/>
  <c r="AI192" i="28"/>
  <c r="BS192" i="28"/>
  <c r="DC192" i="28"/>
  <c r="AV192" i="28"/>
  <c r="CF192" i="28"/>
  <c r="Y192" i="28"/>
  <c r="BI192" i="28"/>
  <c r="CS192" i="28"/>
  <c r="AB211" i="28"/>
  <c r="AD211" i="28"/>
  <c r="CW227" i="28"/>
  <c r="DJ221" i="28"/>
  <c r="BZ221" i="28"/>
  <c r="AP221" i="28"/>
  <c r="CW221" i="28"/>
  <c r="BM221" i="28"/>
  <c r="AC221" i="28"/>
  <c r="CO221" i="28"/>
  <c r="BE221" i="28"/>
  <c r="DK221" i="28"/>
  <c r="CA221" i="28"/>
  <c r="AQ221" i="28"/>
  <c r="BP221" i="28"/>
  <c r="DL221" i="28"/>
  <c r="AR221" i="28"/>
  <c r="CX221" i="28"/>
  <c r="BN221" i="28"/>
  <c r="AD221" i="28"/>
  <c r="CK221" i="28"/>
  <c r="BA221" i="28"/>
  <c r="DM221" i="28"/>
  <c r="CC221" i="28"/>
  <c r="AS221" i="28"/>
  <c r="CY221" i="28"/>
  <c r="BO221" i="28"/>
  <c r="AE221" i="28"/>
  <c r="CZ221" i="28"/>
  <c r="BJ221" i="28"/>
  <c r="CR221" i="28"/>
  <c r="BH221" i="28"/>
  <c r="X221" i="28"/>
  <c r="CE221" i="28"/>
  <c r="AU221" i="28"/>
  <c r="DG221" i="28"/>
  <c r="BW221" i="28"/>
  <c r="AM221" i="28"/>
  <c r="CS221" i="28"/>
  <c r="BI221" i="28"/>
  <c r="Y221" i="28"/>
  <c r="CB221" i="28"/>
  <c r="CL221" i="28"/>
  <c r="BB221" i="28"/>
  <c r="DI221" i="28"/>
  <c r="BY221" i="28"/>
  <c r="AO221" i="28"/>
  <c r="DA221" i="28"/>
  <c r="BQ221" i="28"/>
  <c r="AG221" i="28"/>
  <c r="CM221" i="28"/>
  <c r="BC221" i="28"/>
  <c r="AF221" i="28"/>
  <c r="CT221" i="28"/>
  <c r="CF221" i="28"/>
  <c r="AV221" i="28"/>
  <c r="DC221" i="28"/>
  <c r="BS221" i="28"/>
  <c r="AI221" i="28"/>
  <c r="CU221" i="28"/>
  <c r="BK221" i="28"/>
  <c r="AA221" i="28"/>
  <c r="CG221" i="28"/>
  <c r="AW221" i="28"/>
  <c r="AX221" i="28"/>
  <c r="CD227" i="28"/>
  <c r="DI227" i="28"/>
  <c r="BN231" i="28"/>
  <c r="AS231" i="28"/>
  <c r="AB231" i="28"/>
  <c r="AB221" i="28"/>
  <c r="AH221" i="28"/>
  <c r="BD221" i="28"/>
  <c r="CI230" i="28"/>
  <c r="BH230" i="28"/>
  <c r="CI242" i="28"/>
  <c r="BH242" i="28"/>
  <c r="AL242" i="28"/>
  <c r="DM249" i="28"/>
  <c r="BL249" i="28"/>
  <c r="DB255" i="28"/>
  <c r="CB255" i="28"/>
  <c r="DF255" i="28"/>
  <c r="EN259" i="28"/>
  <c r="BM80" i="28"/>
  <c r="DN116" i="28"/>
  <c r="AF157" i="28"/>
  <c r="CB148" i="28"/>
  <c r="CW148" i="28"/>
  <c r="BU148" i="28"/>
  <c r="CU148" i="28"/>
  <c r="CP148" i="28"/>
  <c r="BD148" i="28"/>
  <c r="BY148" i="28"/>
  <c r="CG148" i="28"/>
  <c r="DG148" i="28"/>
  <c r="AB148" i="28"/>
  <c r="AS148" i="28"/>
  <c r="BN148" i="28"/>
  <c r="CD148" i="28"/>
  <c r="BG170" i="28"/>
  <c r="CR170" i="28"/>
  <c r="DM170" i="28"/>
  <c r="DD197" i="28"/>
  <c r="AK197" i="28"/>
  <c r="BU197" i="28"/>
  <c r="DE197" i="28"/>
  <c r="AX197" i="28"/>
  <c r="CH197" i="28"/>
  <c r="AA197" i="28"/>
  <c r="BK197" i="28"/>
  <c r="CU197" i="28"/>
  <c r="AN197" i="28"/>
  <c r="BX197" i="28"/>
  <c r="DH197" i="28"/>
  <c r="AU197" i="28"/>
  <c r="CE197" i="28"/>
  <c r="BH203" i="28"/>
  <c r="CV203" i="28"/>
  <c r="CX203" i="28"/>
  <c r="AJ203" i="28"/>
  <c r="BF203" i="28"/>
  <c r="AI203" i="28"/>
  <c r="BS203" i="28"/>
  <c r="DC203" i="28"/>
  <c r="AW203" i="28"/>
  <c r="CG203" i="28"/>
  <c r="Z203" i="28"/>
  <c r="BJ203" i="28"/>
  <c r="CT203" i="28"/>
  <c r="AM203" i="28"/>
  <c r="BW203" i="28"/>
  <c r="DG203" i="28"/>
  <c r="CL182" i="28"/>
  <c r="BD182" i="28"/>
  <c r="AJ202" i="28"/>
  <c r="BD202" i="28"/>
  <c r="CJ200" i="28"/>
  <c r="AO200" i="28"/>
  <c r="DI200" i="28"/>
  <c r="CL200" i="28"/>
  <c r="BR200" i="28"/>
  <c r="AI200" i="28"/>
  <c r="DC200" i="28"/>
  <c r="CF200" i="28"/>
  <c r="AQ200" i="28"/>
  <c r="CA200" i="28"/>
  <c r="DK200" i="28"/>
  <c r="BD200" i="28"/>
  <c r="CN200" i="28"/>
  <c r="AG200" i="28"/>
  <c r="BQ200" i="28"/>
  <c r="DA200" i="28"/>
  <c r="Z202" i="28"/>
  <c r="DB211" i="28"/>
  <c r="BG211" i="28"/>
  <c r="BO211" i="28"/>
  <c r="AU224" i="28"/>
  <c r="Z224" i="28"/>
  <c r="EO225" i="28"/>
  <c r="AU231" i="28"/>
  <c r="Z231" i="28"/>
  <c r="DN224" i="28"/>
  <c r="EO232" i="28"/>
  <c r="AZ231" i="28"/>
  <c r="AB233" i="28"/>
  <c r="Y233" i="28"/>
  <c r="EN240" i="28"/>
  <c r="BI249" i="28"/>
  <c r="BK249" i="28"/>
  <c r="EN251" i="28"/>
  <c r="BF249" i="28"/>
  <c r="DC255" i="28"/>
  <c r="CS255" i="28"/>
  <c r="AR157" i="28"/>
  <c r="DD164" i="28"/>
  <c r="AX164" i="28"/>
  <c r="DH164" i="28"/>
  <c r="CS164" i="28"/>
  <c r="DC174" i="28"/>
  <c r="AK182" i="28"/>
  <c r="CV182" i="28"/>
  <c r="CC182" i="28"/>
  <c r="AQ202" i="28"/>
  <c r="DM202" i="28"/>
  <c r="CP202" i="28"/>
  <c r="AN211" i="28"/>
  <c r="DJ211" i="28"/>
  <c r="BD216" i="28"/>
  <c r="BP216" i="28"/>
  <c r="AG216" i="28"/>
  <c r="BQ216" i="28"/>
  <c r="DA216" i="28"/>
  <c r="AT216" i="28"/>
  <c r="CD216" i="28"/>
  <c r="DN216" i="28"/>
  <c r="BA216" i="28"/>
  <c r="CK216" i="28"/>
  <c r="AD216" i="28"/>
  <c r="BN216" i="28"/>
  <c r="CX216" i="28"/>
  <c r="AQ216" i="28"/>
  <c r="CA216" i="28"/>
  <c r="DK216" i="28"/>
  <c r="DI224" i="28"/>
  <c r="CN224" i="28"/>
  <c r="AO228" i="28"/>
  <c r="DN228" i="28"/>
  <c r="CI227" i="28"/>
  <c r="AK227" i="28"/>
  <c r="BI227" i="28"/>
  <c r="AO231" i="28"/>
  <c r="DK231" i="28"/>
  <c r="AH231" i="28"/>
  <c r="AM230" i="28"/>
  <c r="AU230" i="28"/>
  <c r="BJ233" i="28"/>
  <c r="BE233" i="28"/>
  <c r="BW242" i="28"/>
  <c r="AV242" i="28"/>
  <c r="CK236" i="28"/>
  <c r="BP236" i="28"/>
  <c r="AX230" i="28"/>
  <c r="BS230" i="28"/>
  <c r="BY230" i="28"/>
  <c r="CB230" i="28"/>
  <c r="BE236" i="28"/>
  <c r="AW245" i="28"/>
  <c r="AB245" i="28"/>
  <c r="CW245" i="28"/>
  <c r="DE239" i="28"/>
  <c r="BA245" i="28"/>
  <c r="BU249" i="28"/>
  <c r="W249" i="28"/>
  <c r="BO249" i="28"/>
  <c r="CP255" i="28"/>
  <c r="CZ255" i="28"/>
  <c r="EO256" i="28"/>
  <c r="CU255" i="28"/>
  <c r="DM267" i="28"/>
  <c r="CV264" i="28"/>
  <c r="CT267" i="28"/>
  <c r="AC267" i="28"/>
  <c r="CL267" i="28"/>
  <c r="AU249" i="28"/>
  <c r="AE74" i="28"/>
  <c r="DI170" i="28"/>
  <c r="CZ170" i="28"/>
  <c r="BB170" i="28"/>
  <c r="BI170" i="28"/>
  <c r="AZ170" i="28"/>
  <c r="DN170" i="28"/>
  <c r="AR170" i="28"/>
  <c r="DG170" i="28"/>
  <c r="DC170" i="28"/>
  <c r="BA170" i="28"/>
  <c r="BP151" i="28"/>
  <c r="BE151" i="28"/>
  <c r="AN151" i="28"/>
  <c r="BS151" i="28"/>
  <c r="AJ151" i="28"/>
  <c r="DD151" i="28"/>
  <c r="CQ151" i="28"/>
  <c r="AV151" i="28"/>
  <c r="CZ151" i="28"/>
  <c r="CO151" i="28"/>
  <c r="BX151" i="28"/>
  <c r="DC151" i="28"/>
  <c r="BN151" i="28"/>
  <c r="DL151" i="28"/>
  <c r="DM151" i="28"/>
  <c r="CJ151" i="28"/>
  <c r="W151" i="28"/>
  <c r="BT151" i="28"/>
  <c r="DH151" i="28"/>
  <c r="AI151" i="28"/>
  <c r="CF151" i="28"/>
  <c r="BC151" i="28"/>
  <c r="AR151" i="28"/>
  <c r="AS151" i="28"/>
  <c r="BG151" i="28"/>
  <c r="AD151" i="28"/>
  <c r="CX151" i="28"/>
  <c r="DN151" i="28"/>
  <c r="BV151" i="28"/>
  <c r="BM182" i="28"/>
  <c r="AV174" i="28"/>
  <c r="DN182" i="28"/>
  <c r="EN210" i="28"/>
  <c r="DF195" i="28"/>
  <c r="BD195" i="28"/>
  <c r="BP195" i="28"/>
  <c r="AY195" i="28"/>
  <c r="CI195" i="28"/>
  <c r="AB195" i="28"/>
  <c r="BL195" i="28"/>
  <c r="CV195" i="28"/>
  <c r="AI195" i="28"/>
  <c r="BS195" i="28"/>
  <c r="DC195" i="28"/>
  <c r="AV195" i="28"/>
  <c r="CF195" i="28"/>
  <c r="Y195" i="28"/>
  <c r="BI195" i="28"/>
  <c r="CS195" i="28"/>
  <c r="DE202" i="28"/>
  <c r="CE202" i="28"/>
  <c r="DB213" i="28"/>
  <c r="CB213" i="28"/>
  <c r="BB213" i="28"/>
  <c r="CF211" i="28"/>
  <c r="AQ211" i="28"/>
  <c r="CU224" i="28"/>
  <c r="BU224" i="28"/>
  <c r="DC228" i="28"/>
  <c r="AZ228" i="28"/>
  <c r="AF228" i="28"/>
  <c r="AI231" i="28"/>
  <c r="DE231" i="28"/>
  <c r="DN233" i="28"/>
  <c r="DA233" i="28"/>
  <c r="CW233" i="28"/>
  <c r="DI239" i="28"/>
  <c r="AQ245" i="28"/>
  <c r="DM245" i="28"/>
  <c r="DN239" i="28"/>
  <c r="BH239" i="28"/>
  <c r="CK245" i="28"/>
  <c r="CD249" i="28"/>
  <c r="DG255" i="28"/>
  <c r="CD231" i="28"/>
  <c r="DK255" i="28"/>
  <c r="DL255" i="28"/>
  <c r="CX255" i="28"/>
  <c r="CF255" i="28"/>
  <c r="AK170" i="28"/>
  <c r="AK159" i="28"/>
  <c r="DB159" i="28"/>
  <c r="AG159" i="28"/>
  <c r="AF159" i="28"/>
  <c r="BZ159" i="28"/>
  <c r="BN159" i="28"/>
  <c r="W159" i="28"/>
  <c r="BY159" i="28"/>
  <c r="AI159" i="28"/>
  <c r="CK159" i="28"/>
  <c r="AT159" i="28"/>
  <c r="CV159" i="28"/>
  <c r="CY174" i="28"/>
  <c r="AE188" i="28"/>
  <c r="BB188" i="28"/>
  <c r="BC188" i="28"/>
  <c r="BH188" i="28"/>
  <c r="BI188" i="28"/>
  <c r="BN188" i="28"/>
  <c r="AR188" i="28"/>
  <c r="CB188" i="28"/>
  <c r="DL188" i="28"/>
  <c r="BE188" i="28"/>
  <c r="CO188" i="28"/>
  <c r="AH188" i="28"/>
  <c r="BR188" i="28"/>
  <c r="DB188" i="28"/>
  <c r="AO188" i="28"/>
  <c r="BY188" i="28"/>
  <c r="DI188" i="28"/>
  <c r="BO202" i="28"/>
  <c r="AO202" i="28"/>
  <c r="BJ208" i="28"/>
  <c r="AG208" i="28"/>
  <c r="BQ208" i="28"/>
  <c r="DA208" i="28"/>
  <c r="AZ208" i="28"/>
  <c r="CJ208" i="28"/>
  <c r="AI208" i="28"/>
  <c r="BS208" i="28"/>
  <c r="DC208" i="28"/>
  <c r="AP208" i="28"/>
  <c r="BZ208" i="28"/>
  <c r="DJ208" i="28"/>
  <c r="AE208" i="28"/>
  <c r="BO208" i="28"/>
  <c r="CY208" i="28"/>
  <c r="BB218" i="28"/>
  <c r="BN218" i="28"/>
  <c r="BZ218" i="28"/>
  <c r="AW218" i="28"/>
  <c r="CG218" i="28"/>
  <c r="Z218" i="28"/>
  <c r="BJ218" i="28"/>
  <c r="CT218" i="28"/>
  <c r="AM218" i="28"/>
  <c r="BW218" i="28"/>
  <c r="DG218" i="28"/>
  <c r="AZ218" i="28"/>
  <c r="CJ218" i="28"/>
  <c r="W218" i="28"/>
  <c r="BG218" i="28"/>
  <c r="CQ218" i="28"/>
  <c r="AF219" i="28"/>
  <c r="AR219" i="28"/>
  <c r="CN219" i="28"/>
  <c r="BE219" i="28"/>
  <c r="CO219" i="28"/>
  <c r="AH219" i="28"/>
  <c r="BR219" i="28"/>
  <c r="DB219" i="28"/>
  <c r="AO219" i="28"/>
  <c r="BY219" i="28"/>
  <c r="DI219" i="28"/>
  <c r="BB219" i="28"/>
  <c r="CL219" i="28"/>
  <c r="AE219" i="28"/>
  <c r="BO219" i="28"/>
  <c r="CY219" i="28"/>
  <c r="CO223" i="28"/>
  <c r="BN223" i="28"/>
  <c r="BZ231" i="28"/>
  <c r="BE231" i="28"/>
  <c r="AE231" i="28"/>
  <c r="BJ223" i="28"/>
  <c r="BV223" i="28"/>
  <c r="CT233" i="28"/>
  <c r="CO233" i="28"/>
  <c r="AN231" i="28"/>
  <c r="BX249" i="28"/>
  <c r="CH227" i="28"/>
  <c r="CA255" i="28"/>
  <c r="AW174" i="28"/>
  <c r="DJ249" i="28"/>
  <c r="DD191" i="28"/>
  <c r="AK191" i="28"/>
  <c r="BU191" i="28"/>
  <c r="DE191" i="28"/>
  <c r="AX191" i="28"/>
  <c r="CH191" i="28"/>
  <c r="AA191" i="28"/>
  <c r="BK191" i="28"/>
  <c r="CU191" i="28"/>
  <c r="AN191" i="28"/>
  <c r="BX191" i="28"/>
  <c r="DH191" i="28"/>
  <c r="AU191" i="28"/>
  <c r="BO74" i="28"/>
  <c r="BX74" i="28"/>
  <c r="CZ101" i="28"/>
  <c r="BZ101" i="28"/>
  <c r="BC71" i="28"/>
  <c r="BK74" i="28"/>
  <c r="BR110" i="28"/>
  <c r="CS110" i="28"/>
  <c r="W110" i="28"/>
  <c r="AM101" i="28"/>
  <c r="DD101" i="28"/>
  <c r="BA131" i="28"/>
  <c r="BM131" i="28"/>
  <c r="BY131" i="28"/>
  <c r="AM131" i="28"/>
  <c r="BW131" i="28"/>
  <c r="DG131" i="28"/>
  <c r="AZ131" i="28"/>
  <c r="CJ131" i="28"/>
  <c r="X131" i="28"/>
  <c r="BH131" i="28"/>
  <c r="CR131" i="28"/>
  <c r="AK131" i="28"/>
  <c r="BU131" i="28"/>
  <c r="DE131" i="28"/>
  <c r="AX131" i="28"/>
  <c r="EO142" i="28"/>
  <c r="AA152" i="28"/>
  <c r="BK152" i="28"/>
  <c r="CU152" i="28"/>
  <c r="AN152" i="28"/>
  <c r="BX152" i="28"/>
  <c r="DH152" i="28"/>
  <c r="AU152" i="28"/>
  <c r="CE152" i="28"/>
  <c r="X152" i="28"/>
  <c r="BH152" i="28"/>
  <c r="CR152" i="28"/>
  <c r="AK152" i="28"/>
  <c r="BU152" i="28"/>
  <c r="DE152" i="28"/>
  <c r="AX152" i="28"/>
  <c r="EO155" i="28"/>
  <c r="DG169" i="28"/>
  <c r="BE169" i="28"/>
  <c r="BQ169" i="28"/>
  <c r="AZ169" i="28"/>
  <c r="CJ169" i="28"/>
  <c r="W169" i="28"/>
  <c r="BG169" i="28"/>
  <c r="CQ169" i="28"/>
  <c r="AJ169" i="28"/>
  <c r="BT169" i="28"/>
  <c r="DD169" i="28"/>
  <c r="AW169" i="28"/>
  <c r="CG169" i="28"/>
  <c r="Z169" i="28"/>
  <c r="BJ169" i="28"/>
  <c r="CK178" i="28"/>
  <c r="CW178" i="28"/>
  <c r="DI178" i="28"/>
  <c r="BD178" i="28"/>
  <c r="CN178" i="28"/>
  <c r="AG178" i="28"/>
  <c r="BQ178" i="28"/>
  <c r="DA178" i="28"/>
  <c r="AT178" i="28"/>
  <c r="CD178" i="28"/>
  <c r="DN178" i="28"/>
  <c r="BB178" i="28"/>
  <c r="CL178" i="28"/>
  <c r="AE178" i="28"/>
  <c r="BO178" i="28"/>
  <c r="CK74" i="28"/>
  <c r="AB70" i="28"/>
  <c r="CV70" i="28"/>
  <c r="BZ70" i="28"/>
  <c r="BC70" i="28"/>
  <c r="AH70" i="28"/>
  <c r="DB70" i="28"/>
  <c r="BT70" i="28"/>
  <c r="AW70" i="28"/>
  <c r="Z70" i="28"/>
  <c r="BJ70" i="28"/>
  <c r="CT70" i="28"/>
  <c r="AM70" i="28"/>
  <c r="BW70" i="28"/>
  <c r="DG70" i="28"/>
  <c r="AU70" i="28"/>
  <c r="AL71" i="28"/>
  <c r="BR71" i="28"/>
  <c r="CM85" i="28"/>
  <c r="CZ85" i="28"/>
  <c r="DG110" i="28"/>
  <c r="AQ110" i="28"/>
  <c r="AL79" i="28"/>
  <c r="BG79" i="28"/>
  <c r="AW79" i="28"/>
  <c r="BE79" i="28"/>
  <c r="BZ79" i="28"/>
  <c r="AX79" i="28"/>
  <c r="BS79" i="28"/>
  <c r="DB79" i="28"/>
  <c r="DE79" i="28"/>
  <c r="DM79" i="28"/>
  <c r="CJ79" i="28"/>
  <c r="BI79" i="28"/>
  <c r="AG85" i="28"/>
  <c r="CQ97" i="28"/>
  <c r="CJ85" i="28"/>
  <c r="CD122" i="28"/>
  <c r="BD122" i="28"/>
  <c r="AD122" i="28"/>
  <c r="DA101" i="28"/>
  <c r="CA101" i="28"/>
  <c r="BA101" i="28"/>
  <c r="DD97" i="28"/>
  <c r="CT98" i="28"/>
  <c r="BT98" i="28"/>
  <c r="DA150" i="28"/>
  <c r="CA150" i="28"/>
  <c r="BA150" i="28"/>
  <c r="EO139" i="28"/>
  <c r="AB164" i="28"/>
  <c r="CV164" i="28"/>
  <c r="AT164" i="28"/>
  <c r="X164" i="28"/>
  <c r="CR164" i="28"/>
  <c r="CA164" i="28"/>
  <c r="AZ164" i="28"/>
  <c r="CM164" i="28"/>
  <c r="BL164" i="28"/>
  <c r="BB164" i="28"/>
  <c r="AK164" i="28"/>
  <c r="DE164" i="28"/>
  <c r="CD164" i="28"/>
  <c r="BE164" i="28"/>
  <c r="AR164" i="28"/>
  <c r="BH164" i="28"/>
  <c r="AQ164" i="28"/>
  <c r="DK164" i="28"/>
  <c r="CJ164" i="28"/>
  <c r="BD164" i="28"/>
  <c r="BD184" i="28"/>
  <c r="CN184" i="28"/>
  <c r="AG184" i="28"/>
  <c r="BQ184" i="28"/>
  <c r="DA184" i="28"/>
  <c r="AO184" i="28"/>
  <c r="BY184" i="28"/>
  <c r="DI184" i="28"/>
  <c r="CX194" i="28"/>
  <c r="DJ194" i="28"/>
  <c r="BH194" i="28"/>
  <c r="AW194" i="28"/>
  <c r="CG194" i="28"/>
  <c r="Z194" i="28"/>
  <c r="BJ194" i="28"/>
  <c r="CT194" i="28"/>
  <c r="AM194" i="28"/>
  <c r="BW194" i="28"/>
  <c r="DG194" i="28"/>
  <c r="AZ194" i="28"/>
  <c r="CJ194" i="28"/>
  <c r="W194" i="28"/>
  <c r="BG194" i="28"/>
  <c r="AF71" i="28"/>
  <c r="BF71" i="28"/>
  <c r="AH96" i="28"/>
  <c r="Y96" i="28"/>
  <c r="BT87" i="28"/>
  <c r="BV110" i="28"/>
  <c r="CQ110" i="28"/>
  <c r="DN97" i="28"/>
  <c r="DB104" i="28"/>
  <c r="CB104" i="28"/>
  <c r="BB104" i="28"/>
  <c r="BX122" i="28"/>
  <c r="AX122" i="28"/>
  <c r="X122" i="28"/>
  <c r="BX101" i="28"/>
  <c r="AX101" i="28"/>
  <c r="X101" i="28"/>
  <c r="AB97" i="28"/>
  <c r="Z97" i="28"/>
  <c r="BN97" i="28"/>
  <c r="CK97" i="28"/>
  <c r="DN98" i="28"/>
  <c r="CN98" i="28"/>
  <c r="BN98" i="28"/>
  <c r="DM116" i="28"/>
  <c r="CM116" i="28"/>
  <c r="BM116" i="28"/>
  <c r="AN150" i="28"/>
  <c r="DE150" i="28"/>
  <c r="CE150" i="28"/>
  <c r="AG137" i="28"/>
  <c r="BQ137" i="28"/>
  <c r="DA137" i="28"/>
  <c r="AT137" i="28"/>
  <c r="CD137" i="28"/>
  <c r="DN137" i="28"/>
  <c r="BA137" i="28"/>
  <c r="CK137" i="28"/>
  <c r="AD137" i="28"/>
  <c r="BN137" i="28"/>
  <c r="CX137" i="28"/>
  <c r="AQ137" i="28"/>
  <c r="CA137" i="28"/>
  <c r="DK137" i="28"/>
  <c r="BD137" i="28"/>
  <c r="X79" i="28"/>
  <c r="BP71" i="28"/>
  <c r="CP71" i="28"/>
  <c r="BW96" i="28"/>
  <c r="DL85" i="28"/>
  <c r="AS92" i="28"/>
  <c r="CC92" i="28"/>
  <c r="DM92" i="28"/>
  <c r="BF92" i="28"/>
  <c r="CP92" i="28"/>
  <c r="AC92" i="28"/>
  <c r="BM92" i="28"/>
  <c r="CW92" i="28"/>
  <c r="AP92" i="28"/>
  <c r="BZ92" i="28"/>
  <c r="DJ92" i="28"/>
  <c r="BC92" i="28"/>
  <c r="CM92" i="28"/>
  <c r="AF92" i="28"/>
  <c r="BP92" i="28"/>
  <c r="CU110" i="28"/>
  <c r="AE110" i="28"/>
  <c r="DH82" i="28"/>
  <c r="CN82" i="28"/>
  <c r="DI82" i="28"/>
  <c r="CG82" i="28"/>
  <c r="DG82" i="28"/>
  <c r="DN82" i="28"/>
  <c r="AF82" i="28"/>
  <c r="BA82" i="28"/>
  <c r="BR82" i="28"/>
  <c r="DF82" i="28"/>
  <c r="AJ82" i="28"/>
  <c r="AR82" i="28"/>
  <c r="BM82" i="28"/>
  <c r="AK82" i="28"/>
  <c r="BK82" i="28"/>
  <c r="AJ91" i="28"/>
  <c r="BT91" i="28"/>
  <c r="DD91" i="28"/>
  <c r="AZ91" i="28"/>
  <c r="CJ91" i="28"/>
  <c r="AU91" i="28"/>
  <c r="CE91" i="28"/>
  <c r="AP91" i="28"/>
  <c r="BZ91" i="28"/>
  <c r="AV91" i="28"/>
  <c r="CF91" i="28"/>
  <c r="BB91" i="28"/>
  <c r="CL91" i="28"/>
  <c r="AH91" i="28"/>
  <c r="BR91" i="28"/>
  <c r="DB91" i="28"/>
  <c r="AC91" i="28"/>
  <c r="BM91" i="28"/>
  <c r="CW91" i="28"/>
  <c r="X91" i="28"/>
  <c r="BH91" i="28"/>
  <c r="CR91" i="28"/>
  <c r="BK91" i="28"/>
  <c r="DG91" i="28"/>
  <c r="AN91" i="28"/>
  <c r="BX91" i="28"/>
  <c r="DH91" i="28"/>
  <c r="AI91" i="28"/>
  <c r="BS91" i="28"/>
  <c r="DC91" i="28"/>
  <c r="AD91" i="28"/>
  <c r="BN91" i="28"/>
  <c r="CX91" i="28"/>
  <c r="BR97" i="28"/>
  <c r="CI104" i="28"/>
  <c r="BI104" i="28"/>
  <c r="DL122" i="28"/>
  <c r="BH97" i="28"/>
  <c r="DL101" i="28"/>
  <c r="CU98" i="28"/>
  <c r="BU98" i="28"/>
  <c r="AM116" i="28"/>
  <c r="AK117" i="28"/>
  <c r="AG100" i="28"/>
  <c r="BQ100" i="28"/>
  <c r="DA100" i="28"/>
  <c r="AT100" i="28"/>
  <c r="CD100" i="28"/>
  <c r="DN100" i="28"/>
  <c r="BA100" i="28"/>
  <c r="CK100" i="28"/>
  <c r="AD100" i="28"/>
  <c r="BN100" i="28"/>
  <c r="CX100" i="28"/>
  <c r="AQ100" i="28"/>
  <c r="CA100" i="28"/>
  <c r="DK100" i="28"/>
  <c r="BD100" i="28"/>
  <c r="AA103" i="28"/>
  <c r="BK103" i="28"/>
  <c r="CU103" i="28"/>
  <c r="AN103" i="28"/>
  <c r="BX103" i="28"/>
  <c r="DH103" i="28"/>
  <c r="AU103" i="28"/>
  <c r="CE103" i="28"/>
  <c r="X103" i="28"/>
  <c r="BH103" i="28"/>
  <c r="CR103" i="28"/>
  <c r="AK103" i="28"/>
  <c r="BU103" i="28"/>
  <c r="DE103" i="28"/>
  <c r="AX103" i="28"/>
  <c r="BZ110" i="28"/>
  <c r="BR150" i="28"/>
  <c r="AR150" i="28"/>
  <c r="DI150" i="28"/>
  <c r="AI143" i="28"/>
  <c r="CK143" i="28"/>
  <c r="AT143" i="28"/>
  <c r="CV143" i="28"/>
  <c r="BE143" i="28"/>
  <c r="DG143" i="28"/>
  <c r="BX143" i="28"/>
  <c r="AG143" i="28"/>
  <c r="CI143" i="28"/>
  <c r="AP143" i="28"/>
  <c r="CR143" i="28"/>
  <c r="AQ143" i="28"/>
  <c r="CA143" i="28"/>
  <c r="DK143" i="28"/>
  <c r="BD143" i="28"/>
  <c r="AP149" i="28"/>
  <c r="CL149" i="28"/>
  <c r="CX149" i="28"/>
  <c r="BE149" i="28"/>
  <c r="CO149" i="28"/>
  <c r="AH149" i="28"/>
  <c r="BR149" i="28"/>
  <c r="DB149" i="28"/>
  <c r="AO149" i="28"/>
  <c r="BY149" i="28"/>
  <c r="DI149" i="28"/>
  <c r="BC149" i="28"/>
  <c r="CM149" i="28"/>
  <c r="AF149" i="28"/>
  <c r="BP149" i="28"/>
  <c r="AD144" i="28"/>
  <c r="CX144" i="28"/>
  <c r="BP144" i="28"/>
  <c r="X144" i="28"/>
  <c r="CQ144" i="28"/>
  <c r="BT144" i="28"/>
  <c r="AX144" i="28"/>
  <c r="AC144" i="28"/>
  <c r="CW144" i="28"/>
  <c r="BC144" i="28"/>
  <c r="CM144" i="28"/>
  <c r="AG144" i="28"/>
  <c r="BQ144" i="28"/>
  <c r="DA144" i="28"/>
  <c r="AT144" i="28"/>
  <c r="CD144" i="28"/>
  <c r="AB157" i="28"/>
  <c r="AU157" i="28"/>
  <c r="BT157" i="28"/>
  <c r="BL157" i="28"/>
  <c r="CE157" i="28"/>
  <c r="AD157" i="28"/>
  <c r="CX157" i="28"/>
  <c r="CJ157" i="28"/>
  <c r="DC157" i="28"/>
  <c r="AJ157" i="28"/>
  <c r="DD157" i="28"/>
  <c r="AV157" i="28"/>
  <c r="CB157" i="28"/>
  <c r="DM157" i="28"/>
  <c r="AI157" i="28"/>
  <c r="BN157" i="28"/>
  <c r="CP157" i="28"/>
  <c r="AL157" i="28"/>
  <c r="AF164" i="28"/>
  <c r="AM211" i="28"/>
  <c r="BW211" i="28"/>
  <c r="DG211" i="28"/>
  <c r="AZ211" i="28"/>
  <c r="CJ211" i="28"/>
  <c r="AO211" i="28"/>
  <c r="BY211" i="28"/>
  <c r="DI211" i="28"/>
  <c r="BB211" i="28"/>
  <c r="CL211" i="28"/>
  <c r="AW211" i="28"/>
  <c r="CG211" i="28"/>
  <c r="EO212" i="28"/>
  <c r="DM211" i="28"/>
  <c r="AU211" i="28"/>
  <c r="CM211" i="28"/>
  <c r="BQ227" i="28"/>
  <c r="DJ227" i="28"/>
  <c r="AN227" i="28"/>
  <c r="BD242" i="28"/>
  <c r="CP242" i="28"/>
  <c r="BF242" i="28"/>
  <c r="DM242" i="28"/>
  <c r="CC242" i="28"/>
  <c r="AS242" i="28"/>
  <c r="CY242" i="28"/>
  <c r="BO242" i="28"/>
  <c r="AE242" i="28"/>
  <c r="CL242" i="28"/>
  <c r="BB242" i="28"/>
  <c r="DL242" i="28"/>
  <c r="DI242" i="28"/>
  <c r="DC242" i="28"/>
  <c r="CH242" i="28"/>
  <c r="AC242" i="28"/>
  <c r="CN242" i="28"/>
  <c r="DN242" i="28"/>
  <c r="CD242" i="28"/>
  <c r="AT242" i="28"/>
  <c r="DA242" i="28"/>
  <c r="BQ242" i="28"/>
  <c r="AG242" i="28"/>
  <c r="CM242" i="28"/>
  <c r="BC242" i="28"/>
  <c r="DJ242" i="28"/>
  <c r="BZ242" i="28"/>
  <c r="AP242" i="28"/>
  <c r="CB242" i="28"/>
  <c r="BY242" i="28"/>
  <c r="BS242" i="28"/>
  <c r="AX242" i="28"/>
  <c r="DH242" i="28"/>
  <c r="BX242" i="28"/>
  <c r="AN242" i="28"/>
  <c r="CU242" i="28"/>
  <c r="BK242" i="28"/>
  <c r="AA242" i="28"/>
  <c r="CG242" i="28"/>
  <c r="AW242" i="28"/>
  <c r="DD242" i="28"/>
  <c r="BT242" i="28"/>
  <c r="AJ242" i="28"/>
  <c r="BJ242" i="28"/>
  <c r="BG242" i="28"/>
  <c r="BA242" i="28"/>
  <c r="AF242" i="28"/>
  <c r="BM242" i="28"/>
  <c r="EO246" i="28"/>
  <c r="DH255" i="28"/>
  <c r="BP255" i="28"/>
  <c r="CT255" i="28"/>
  <c r="CD255" i="28"/>
  <c r="EN94" i="28"/>
  <c r="DL157" i="28"/>
  <c r="DA170" i="28"/>
  <c r="BL170" i="28"/>
  <c r="BJ192" i="28"/>
  <c r="BV192" i="28"/>
  <c r="CH192" i="28"/>
  <c r="BE192" i="28"/>
  <c r="CO192" i="28"/>
  <c r="AH192" i="28"/>
  <c r="BR192" i="28"/>
  <c r="DB192" i="28"/>
  <c r="AO192" i="28"/>
  <c r="BY192" i="28"/>
  <c r="DI192" i="28"/>
  <c r="BB192" i="28"/>
  <c r="CL192" i="28"/>
  <c r="AE192" i="28"/>
  <c r="BO192" i="28"/>
  <c r="CM202" i="28"/>
  <c r="BM202" i="28"/>
  <c r="DL202" i="28"/>
  <c r="BL211" i="28"/>
  <c r="BA211" i="28"/>
  <c r="BN211" i="28"/>
  <c r="Y211" i="28"/>
  <c r="Z221" i="28"/>
  <c r="CQ221" i="28"/>
  <c r="BU221" i="28"/>
  <c r="AL227" i="28"/>
  <c r="BR227" i="28"/>
  <c r="AD231" i="28"/>
  <c r="CZ231" i="28"/>
  <c r="AN221" i="28"/>
  <c r="AT221" i="28"/>
  <c r="AZ221" i="28"/>
  <c r="BV221" i="28"/>
  <c r="AY230" i="28"/>
  <c r="X230" i="28"/>
  <c r="AY236" i="28"/>
  <c r="BR236" i="28"/>
  <c r="BH236" i="28"/>
  <c r="CQ236" i="28"/>
  <c r="BG236" i="28"/>
  <c r="W236" i="28"/>
  <c r="CJ236" i="28"/>
  <c r="AZ236" i="28"/>
  <c r="DF236" i="28"/>
  <c r="BV236" i="28"/>
  <c r="AL236" i="28"/>
  <c r="CS236" i="28"/>
  <c r="BI236" i="28"/>
  <c r="Y236" i="28"/>
  <c r="DJ236" i="28"/>
  <c r="DM236" i="28"/>
  <c r="DA236" i="28"/>
  <c r="DD236" i="28"/>
  <c r="AH236" i="28"/>
  <c r="BK236" i="28"/>
  <c r="BD236" i="28"/>
  <c r="CE236" i="28"/>
  <c r="AU236" i="28"/>
  <c r="DH236" i="28"/>
  <c r="BX236" i="28"/>
  <c r="AN236" i="28"/>
  <c r="CT236" i="28"/>
  <c r="BJ236" i="28"/>
  <c r="Z236" i="28"/>
  <c r="CG236" i="28"/>
  <c r="AW236" i="28"/>
  <c r="AP236" i="28"/>
  <c r="AS236" i="28"/>
  <c r="AG236" i="28"/>
  <c r="AJ236" i="28"/>
  <c r="DI236" i="28"/>
  <c r="DB236" i="28"/>
  <c r="DK236" i="28"/>
  <c r="AQ236" i="28"/>
  <c r="BY236" i="28"/>
  <c r="AO236" i="28"/>
  <c r="CN236" i="28"/>
  <c r="CA236" i="28"/>
  <c r="BB236" i="28"/>
  <c r="AY242" i="28"/>
  <c r="X242" i="28"/>
  <c r="DL236" i="28"/>
  <c r="CR236" i="28"/>
  <c r="CU236" i="28"/>
  <c r="CI236" i="28"/>
  <c r="CL236" i="28"/>
  <c r="AS249" i="28"/>
  <c r="BN249" i="28"/>
  <c r="AB249" i="28"/>
  <c r="BR255" i="28"/>
  <c r="AE271" i="28"/>
  <c r="AQ271" i="28"/>
  <c r="AF271" i="28"/>
  <c r="BP271" i="28"/>
  <c r="CZ271" i="28"/>
  <c r="AS271" i="28"/>
  <c r="CC271" i="28"/>
  <c r="DM271" i="28"/>
  <c r="BF271" i="28"/>
  <c r="CP271" i="28"/>
  <c r="AC271" i="28"/>
  <c r="BM271" i="28"/>
  <c r="CW271" i="28"/>
  <c r="AP271" i="28"/>
  <c r="BZ271" i="28"/>
  <c r="AP249" i="28"/>
  <c r="BB79" i="28"/>
  <c r="AL148" i="28"/>
  <c r="BG148" i="28"/>
  <c r="DB148" i="28"/>
  <c r="DL148" i="28"/>
  <c r="AP148" i="28"/>
  <c r="DE148" i="28"/>
  <c r="AI148" i="28"/>
  <c r="AH148" i="28"/>
  <c r="CN148" i="28"/>
  <c r="DI148" i="28"/>
  <c r="Z148" i="28"/>
  <c r="AU148" i="28"/>
  <c r="BC148" i="28"/>
  <c r="CC148" i="28"/>
  <c r="CX148" i="28"/>
  <c r="BB197" i="28"/>
  <c r="AD197" i="28"/>
  <c r="AP197" i="28"/>
  <c r="AQ197" i="28"/>
  <c r="CA197" i="28"/>
  <c r="DK197" i="28"/>
  <c r="BD197" i="28"/>
  <c r="CN197" i="28"/>
  <c r="AG197" i="28"/>
  <c r="BQ197" i="28"/>
  <c r="DA197" i="28"/>
  <c r="AT197" i="28"/>
  <c r="CD197" i="28"/>
  <c r="DN197" i="28"/>
  <c r="BA197" i="28"/>
  <c r="EN193" i="28"/>
  <c r="BZ203" i="28"/>
  <c r="DN203" i="28"/>
  <c r="AH203" i="28"/>
  <c r="BB203" i="28"/>
  <c r="BX203" i="28"/>
  <c r="AO203" i="28"/>
  <c r="BY203" i="28"/>
  <c r="DI203" i="28"/>
  <c r="BC203" i="28"/>
  <c r="CM203" i="28"/>
  <c r="AF203" i="28"/>
  <c r="BP203" i="28"/>
  <c r="CZ203" i="28"/>
  <c r="AS203" i="28"/>
  <c r="CC203" i="28"/>
  <c r="BB182" i="28"/>
  <c r="CQ202" i="28"/>
  <c r="AB200" i="28"/>
  <c r="BA200" i="28"/>
  <c r="AD200" i="28"/>
  <c r="CX200" i="28"/>
  <c r="CD200" i="28"/>
  <c r="AU200" i="28"/>
  <c r="X200" i="28"/>
  <c r="CR200" i="28"/>
  <c r="AW200" i="28"/>
  <c r="CG200" i="28"/>
  <c r="Z200" i="28"/>
  <c r="BJ200" i="28"/>
  <c r="CT200" i="28"/>
  <c r="AM200" i="28"/>
  <c r="BW200" i="28"/>
  <c r="CQ211" i="28"/>
  <c r="CY211" i="28"/>
  <c r="DE228" i="28"/>
  <c r="DG224" i="28"/>
  <c r="CG224" i="28"/>
  <c r="AP228" i="28"/>
  <c r="BX228" i="28"/>
  <c r="BC228" i="28"/>
  <c r="DG231" i="28"/>
  <c r="CG231" i="28"/>
  <c r="AN224" i="28"/>
  <c r="CP233" i="28"/>
  <c r="BQ233" i="28"/>
  <c r="BM233" i="28"/>
  <c r="BW249" i="28"/>
  <c r="DL249" i="28"/>
  <c r="BS255" i="28"/>
  <c r="BI255" i="28"/>
  <c r="EO153" i="28"/>
  <c r="CH164" i="28"/>
  <c r="BX164" i="28"/>
  <c r="BI164" i="28"/>
  <c r="BF164" i="28"/>
  <c r="AI174" i="28"/>
  <c r="BK170" i="28"/>
  <c r="CZ202" i="28"/>
  <c r="CX202" i="28"/>
  <c r="CC202" i="28"/>
  <c r="AA211" i="28"/>
  <c r="EN220" i="28"/>
  <c r="BX211" i="28"/>
  <c r="AC211" i="28"/>
  <c r="AK211" i="28"/>
  <c r="AR216" i="28"/>
  <c r="CN216" i="28"/>
  <c r="CZ216" i="28"/>
  <c r="AM216" i="28"/>
  <c r="BW216" i="28"/>
  <c r="DG216" i="28"/>
  <c r="AZ216" i="28"/>
  <c r="CJ216" i="28"/>
  <c r="W216" i="28"/>
  <c r="BG216" i="28"/>
  <c r="CQ216" i="28"/>
  <c r="AJ216" i="28"/>
  <c r="BT216" i="28"/>
  <c r="DD216" i="28"/>
  <c r="AW216" i="28"/>
  <c r="BY224" i="28"/>
  <c r="BD224" i="28"/>
  <c r="DA228" i="28"/>
  <c r="AT228" i="28"/>
  <c r="AY227" i="28"/>
  <c r="CN227" i="28"/>
  <c r="AC227" i="28"/>
  <c r="DA231" i="28"/>
  <c r="CA231" i="28"/>
  <c r="CS230" i="28"/>
  <c r="CJ231" i="28"/>
  <c r="DJ233" i="28"/>
  <c r="DF233" i="28"/>
  <c r="AM242" i="28"/>
  <c r="CT242" i="28"/>
  <c r="BA236" i="28"/>
  <c r="AF236" i="28"/>
  <c r="CE242" i="28"/>
  <c r="BP230" i="28"/>
  <c r="CK230" i="28"/>
  <c r="CQ230" i="28"/>
  <c r="CT230" i="28"/>
  <c r="BW236" i="28"/>
  <c r="CF236" i="28"/>
  <c r="DD245" i="28"/>
  <c r="CI245" i="28"/>
  <c r="BU239" i="28"/>
  <c r="BH249" i="28"/>
  <c r="CJ249" i="28"/>
  <c r="BF255" i="28"/>
  <c r="Y267" i="28"/>
  <c r="AS264" i="28"/>
  <c r="X264" i="28"/>
  <c r="AB267" i="28"/>
  <c r="BM267" i="28"/>
  <c r="Z249" i="28"/>
  <c r="AI170" i="28"/>
  <c r="CP170" i="28"/>
  <c r="CW170" i="28"/>
  <c r="CS170" i="28"/>
  <c r="CI170" i="28"/>
  <c r="AU170" i="28"/>
  <c r="CB170" i="28"/>
  <c r="BW170" i="28"/>
  <c r="AQ170" i="28"/>
  <c r="CK170" i="28"/>
  <c r="DG151" i="28"/>
  <c r="DE151" i="28"/>
  <c r="CE151" i="28"/>
  <c r="BQ151" i="28"/>
  <c r="AE151" i="28"/>
  <c r="AO151" i="28"/>
  <c r="CH151" i="28"/>
  <c r="BZ151" i="28"/>
  <c r="CD151" i="28"/>
  <c r="AL151" i="28"/>
  <c r="AO164" i="28"/>
  <c r="BK174" i="28"/>
  <c r="CQ174" i="28"/>
  <c r="DF211" i="28"/>
  <c r="AR195" i="28"/>
  <c r="CN195" i="28"/>
  <c r="CZ195" i="28"/>
  <c r="BE195" i="28"/>
  <c r="CO195" i="28"/>
  <c r="AH195" i="28"/>
  <c r="BR195" i="28"/>
  <c r="DB195" i="28"/>
  <c r="AO195" i="28"/>
  <c r="BY195" i="28"/>
  <c r="DI195" i="28"/>
  <c r="BB195" i="28"/>
  <c r="CL195" i="28"/>
  <c r="AE195" i="28"/>
  <c r="BO195" i="28"/>
  <c r="BU202" i="28"/>
  <c r="AU202" i="28"/>
  <c r="BR213" i="28"/>
  <c r="AR213" i="28"/>
  <c r="AT211" i="28"/>
  <c r="CA211" i="28"/>
  <c r="CF224" i="28"/>
  <c r="BK224" i="28"/>
  <c r="AK224" i="28"/>
  <c r="BS228" i="28"/>
  <c r="BV228" i="28"/>
  <c r="BF231" i="28"/>
  <c r="CU231" i="28"/>
  <c r="BU231" i="28"/>
  <c r="CD233" i="28"/>
  <c r="AY233" i="28"/>
  <c r="AV233" i="28"/>
  <c r="CT237" i="28"/>
  <c r="CX245" i="28"/>
  <c r="BW245" i="28"/>
  <c r="CD239" i="28"/>
  <c r="DJ239" i="28"/>
  <c r="EO251" i="28"/>
  <c r="AT249" i="28"/>
  <c r="CQ255" i="28"/>
  <c r="CG255" i="28"/>
  <c r="EN268" i="28"/>
  <c r="DD249" i="28"/>
  <c r="BB255" i="28"/>
  <c r="X255" i="28"/>
  <c r="CR255" i="28"/>
  <c r="AO154" i="28"/>
  <c r="CF154" i="28"/>
  <c r="AX159" i="28"/>
  <c r="AZ159" i="28"/>
  <c r="BQ159" i="28"/>
  <c r="BP159" i="28"/>
  <c r="X159" i="28"/>
  <c r="BX159" i="28"/>
  <c r="AE159" i="28"/>
  <c r="CG159" i="28"/>
  <c r="AQ159" i="28"/>
  <c r="CS159" i="28"/>
  <c r="BB159" i="28"/>
  <c r="DD159" i="28"/>
  <c r="BH170" i="28"/>
  <c r="AD164" i="28"/>
  <c r="AW188" i="28"/>
  <c r="BT188" i="28"/>
  <c r="BU188" i="28"/>
  <c r="BZ188" i="28"/>
  <c r="CA188" i="28"/>
  <c r="CF188" i="28"/>
  <c r="AX188" i="28"/>
  <c r="CH188" i="28"/>
  <c r="AA188" i="28"/>
  <c r="BK188" i="28"/>
  <c r="CU188" i="28"/>
  <c r="AN188" i="28"/>
  <c r="BX188" i="28"/>
  <c r="DH188" i="28"/>
  <c r="AU188" i="28"/>
  <c r="DL211" i="28"/>
  <c r="AE202" i="28"/>
  <c r="DA202" i="28"/>
  <c r="DK211" i="28"/>
  <c r="BV211" i="28"/>
  <c r="CL218" i="28"/>
  <c r="CX218" i="28"/>
  <c r="DJ218" i="28"/>
  <c r="BC218" i="28"/>
  <c r="CM218" i="28"/>
  <c r="AF218" i="28"/>
  <c r="BP218" i="28"/>
  <c r="CZ218" i="28"/>
  <c r="AS218" i="28"/>
  <c r="CC218" i="28"/>
  <c r="DM218" i="28"/>
  <c r="BF218" i="28"/>
  <c r="CP218" i="28"/>
  <c r="AC218" i="28"/>
  <c r="BM218" i="28"/>
  <c r="BP219" i="28"/>
  <c r="CB219" i="28"/>
  <c r="AA219" i="28"/>
  <c r="BK219" i="28"/>
  <c r="CU219" i="28"/>
  <c r="AN219" i="28"/>
  <c r="BX219" i="28"/>
  <c r="DH219" i="28"/>
  <c r="AU219" i="28"/>
  <c r="CE219" i="28"/>
  <c r="X219" i="28"/>
  <c r="BH219" i="28"/>
  <c r="CR219" i="28"/>
  <c r="AK219" i="28"/>
  <c r="BU219" i="28"/>
  <c r="BE223" i="28"/>
  <c r="AD223" i="28"/>
  <c r="AP231" i="28"/>
  <c r="DL231" i="28"/>
  <c r="DB231" i="28"/>
  <c r="CT223" i="28"/>
  <c r="AT233" i="28"/>
  <c r="EO253" i="28"/>
  <c r="CH255" i="28"/>
  <c r="DD227" i="28"/>
  <c r="CT202" i="28"/>
  <c r="BC157" i="28"/>
  <c r="AN183" i="4"/>
  <c r="AJ183" i="4"/>
  <c r="CH183" i="4"/>
  <c r="AG183" i="4"/>
  <c r="BB183" i="4"/>
  <c r="AS183" i="4"/>
  <c r="BV183" i="4"/>
  <c r="AE183" i="4"/>
  <c r="BG183" i="4"/>
  <c r="AT183" i="4"/>
  <c r="DA183" i="4"/>
  <c r="DH183" i="4"/>
  <c r="CB183" i="4"/>
  <c r="BK183" i="4"/>
  <c r="CX183" i="4"/>
  <c r="CU151" i="4"/>
  <c r="CO189" i="4"/>
  <c r="AA11" i="4"/>
  <c r="CS154" i="4"/>
  <c r="AQ154" i="4"/>
  <c r="CH198" i="4"/>
  <c r="DF198" i="4"/>
  <c r="BX211" i="4"/>
  <c r="CI198" i="4"/>
  <c r="CG198" i="4"/>
  <c r="DD119" i="4"/>
  <c r="DJ119" i="4"/>
  <c r="CB104" i="4"/>
  <c r="CD51" i="4"/>
  <c r="CJ92" i="4"/>
  <c r="DH47" i="4"/>
  <c r="BN47" i="4"/>
  <c r="CP47" i="4"/>
  <c r="CK24" i="4"/>
  <c r="CW86" i="4"/>
  <c r="BT36" i="4"/>
  <c r="AQ36" i="4"/>
  <c r="BJ36" i="4"/>
  <c r="DC66" i="4"/>
  <c r="AU89" i="4"/>
  <c r="CI89" i="4"/>
  <c r="CA89" i="4"/>
  <c r="AV89" i="4"/>
  <c r="BU110" i="4"/>
  <c r="AL95" i="4"/>
  <c r="DI66" i="4"/>
  <c r="CW66" i="4"/>
  <c r="AJ66" i="4"/>
  <c r="CK66" i="4"/>
  <c r="AO66" i="4"/>
  <c r="AO50" i="4"/>
  <c r="DL63" i="4"/>
  <c r="DJ63" i="4"/>
  <c r="BF115" i="4"/>
  <c r="AK119" i="4"/>
  <c r="BB119" i="4"/>
  <c r="DC83" i="4"/>
  <c r="CE119" i="4"/>
  <c r="DA36" i="4"/>
  <c r="BZ110" i="4"/>
  <c r="AK63" i="4"/>
  <c r="CO63" i="4"/>
  <c r="AZ124" i="4"/>
  <c r="AU215" i="4"/>
  <c r="BH211" i="4"/>
  <c r="AC119" i="4"/>
  <c r="CV47" i="4"/>
  <c r="CG47" i="4"/>
  <c r="CF24" i="4"/>
  <c r="BC36" i="4"/>
  <c r="AC36" i="4"/>
  <c r="BD36" i="4"/>
  <c r="DH89" i="4"/>
  <c r="AR89" i="4"/>
  <c r="AQ89" i="4"/>
  <c r="W89" i="4"/>
  <c r="BT110" i="4"/>
  <c r="V105" i="4"/>
  <c r="CE50" i="4"/>
  <c r="AV63" i="4"/>
  <c r="BR63" i="4"/>
  <c r="Y63" i="4"/>
  <c r="AO185" i="4"/>
  <c r="BD47" i="4"/>
  <c r="AP36" i="4"/>
  <c r="CU36" i="4"/>
  <c r="CE110" i="4"/>
  <c r="CO110" i="4"/>
  <c r="CG183" i="4"/>
  <c r="DB183" i="4"/>
  <c r="DC183" i="4"/>
  <c r="BL183" i="4"/>
  <c r="DM183" i="4"/>
  <c r="CY183" i="4"/>
  <c r="AQ183" i="4"/>
  <c r="AK183" i="4"/>
  <c r="BN183" i="4"/>
  <c r="DJ183" i="4"/>
  <c r="BA183" i="4"/>
  <c r="CM183" i="4"/>
  <c r="AX183" i="4"/>
  <c r="AF183" i="4"/>
  <c r="BJ198" i="4"/>
  <c r="CV211" i="4"/>
  <c r="AY47" i="4"/>
  <c r="CY47" i="4"/>
  <c r="AW86" i="4"/>
  <c r="DK24" i="4"/>
  <c r="AW36" i="4"/>
  <c r="BZ36" i="4"/>
  <c r="AX36" i="4"/>
  <c r="CO89" i="4"/>
  <c r="BH89" i="4"/>
  <c r="AZ89" i="4"/>
  <c r="BJ89" i="4"/>
  <c r="AO110" i="4"/>
  <c r="CK110" i="4"/>
  <c r="DL27" i="4"/>
  <c r="DK63" i="4"/>
  <c r="BF63" i="4"/>
  <c r="AI22" i="4"/>
  <c r="AY22" i="4"/>
  <c r="W184" i="4"/>
  <c r="BT131" i="4"/>
  <c r="CM152" i="4"/>
  <c r="BB131" i="4"/>
  <c r="DC131" i="4"/>
  <c r="BZ131" i="4"/>
  <c r="AH131" i="4"/>
  <c r="DI131" i="4"/>
  <c r="CZ131" i="4"/>
  <c r="BH131" i="4"/>
  <c r="BJ182" i="4"/>
  <c r="DE182" i="4"/>
  <c r="BI131" i="4"/>
  <c r="Y131" i="4"/>
  <c r="BF131" i="4"/>
  <c r="AJ131" i="4"/>
  <c r="AN131" i="4"/>
  <c r="CW131" i="4"/>
  <c r="DF102" i="4"/>
  <c r="CH109" i="4"/>
  <c r="DF109" i="4"/>
  <c r="BX109" i="4"/>
  <c r="CD109" i="4"/>
  <c r="BV109" i="4"/>
  <c r="DK109" i="4"/>
  <c r="BA53" i="4"/>
  <c r="AD46" i="4"/>
  <c r="CS22" i="4"/>
  <c r="Z22" i="4"/>
  <c r="BZ22" i="4"/>
  <c r="CP182" i="4"/>
  <c r="AZ231" i="4"/>
  <c r="DF184" i="4"/>
  <c r="CK152" i="4"/>
  <c r="BX131" i="4"/>
  <c r="W131" i="4"/>
  <c r="CX131" i="4"/>
  <c r="DB131" i="4"/>
  <c r="BE131" i="4"/>
  <c r="DJ131" i="4"/>
  <c r="CN131" i="4"/>
  <c r="CR131" i="4"/>
  <c r="BA131" i="4"/>
  <c r="CP131" i="4"/>
  <c r="CI131" i="4"/>
  <c r="AG182" i="4"/>
  <c r="BM131" i="4"/>
  <c r="DD131" i="4"/>
  <c r="AP13" i="4"/>
  <c r="CP13" i="4"/>
  <c r="V131" i="4"/>
  <c r="CG131" i="4"/>
  <c r="CZ109" i="4"/>
  <c r="BG109" i="4"/>
  <c r="BF109" i="4"/>
  <c r="AU109" i="4"/>
  <c r="BL109" i="4"/>
  <c r="CM109" i="4"/>
  <c r="CX53" i="4"/>
  <c r="BN46" i="4"/>
  <c r="DD22" i="4"/>
  <c r="AX61" i="4"/>
  <c r="BD61" i="4"/>
  <c r="AR61" i="4"/>
  <c r="BT22" i="4"/>
  <c r="CW95" i="4"/>
  <c r="CK109" i="4"/>
  <c r="CM231" i="4"/>
  <c r="DJ184" i="4"/>
  <c r="W231" i="4"/>
  <c r="BN196" i="4"/>
  <c r="BB231" i="4"/>
  <c r="BY209" i="4"/>
  <c r="BL231" i="4"/>
  <c r="CE184" i="4"/>
  <c r="DK152" i="4"/>
  <c r="CE144" i="4"/>
  <c r="CG152" i="4"/>
  <c r="AG131" i="4"/>
  <c r="BC131" i="4"/>
  <c r="BG131" i="4"/>
  <c r="CF131" i="4"/>
  <c r="AI131" i="4"/>
  <c r="CO131" i="4"/>
  <c r="BR131" i="4"/>
  <c r="CK131" i="4"/>
  <c r="AT131" i="4"/>
  <c r="AY131" i="4"/>
  <c r="AR131" i="4"/>
  <c r="DJ182" i="4"/>
  <c r="DM131" i="4"/>
  <c r="AD131" i="4"/>
  <c r="AE124" i="4"/>
  <c r="BO11" i="4"/>
  <c r="AW131" i="4"/>
  <c r="BN206" i="4"/>
  <c r="BS206" i="4"/>
  <c r="AO109" i="4"/>
  <c r="DD109" i="4"/>
  <c r="AF109" i="4"/>
  <c r="AM109" i="4"/>
  <c r="CB109" i="4"/>
  <c r="AR109" i="4"/>
  <c r="DC53" i="4"/>
  <c r="AN81" i="4"/>
  <c r="BX65" i="4"/>
  <c r="BW53" i="4"/>
  <c r="BR22" i="4"/>
  <c r="BQ61" i="4"/>
  <c r="AF61" i="4"/>
  <c r="DM61" i="4"/>
  <c r="CS61" i="4"/>
  <c r="BJ95" i="4"/>
  <c r="BL50" i="4"/>
  <c r="CO109" i="4"/>
  <c r="DK231" i="4"/>
  <c r="AT231" i="4"/>
  <c r="AV231" i="4"/>
  <c r="BN231" i="4"/>
  <c r="CK184" i="4"/>
  <c r="BN184" i="4"/>
  <c r="BO200" i="4"/>
  <c r="BR144" i="4"/>
  <c r="CC131" i="4"/>
  <c r="CM131" i="4"/>
  <c r="CC152" i="4"/>
  <c r="CH131" i="4"/>
  <c r="BK131" i="4"/>
  <c r="CU131" i="4"/>
  <c r="BS131" i="4"/>
  <c r="AV131" i="4"/>
  <c r="CD131" i="4"/>
  <c r="AM131" i="4"/>
  <c r="AK131" i="4"/>
  <c r="AU131" i="4"/>
  <c r="AQ131" i="4"/>
  <c r="BB182" i="4"/>
  <c r="BQ131" i="4"/>
  <c r="BV131" i="4"/>
  <c r="CO133" i="4"/>
  <c r="DM11" i="4"/>
  <c r="CB131" i="4"/>
  <c r="CR206" i="4"/>
  <c r="BC206" i="4"/>
  <c r="BI206" i="4"/>
  <c r="AI206" i="4"/>
  <c r="Y206" i="4"/>
  <c r="DA131" i="4"/>
  <c r="CU211" i="4"/>
  <c r="CY131" i="4"/>
  <c r="DL109" i="4"/>
  <c r="CW109" i="4"/>
  <c r="DB109" i="4"/>
  <c r="AC109" i="4"/>
  <c r="BS109" i="4"/>
  <c r="Y109" i="4"/>
  <c r="AK65" i="4"/>
  <c r="BF22" i="4"/>
  <c r="AJ24" i="4"/>
  <c r="DI61" i="4"/>
  <c r="DG61" i="4"/>
  <c r="DC61" i="4"/>
  <c r="DD61" i="4"/>
  <c r="AT22" i="4"/>
  <c r="CG87" i="4"/>
  <c r="AB89" i="4"/>
  <c r="AH89" i="4"/>
  <c r="V89" i="4"/>
  <c r="AS89" i="4"/>
  <c r="CZ89" i="4"/>
  <c r="AG110" i="4"/>
  <c r="BW110" i="4"/>
  <c r="BI95" i="4"/>
  <c r="BX95" i="4"/>
  <c r="AS66" i="4"/>
  <c r="AM66" i="4"/>
  <c r="CV66" i="4"/>
  <c r="BU199" i="4"/>
  <c r="AG27" i="4"/>
  <c r="BR50" i="4"/>
  <c r="BD50" i="4"/>
  <c r="CP109" i="4"/>
  <c r="AL231" i="4"/>
  <c r="CN196" i="4"/>
  <c r="V231" i="4"/>
  <c r="BY228" i="4"/>
  <c r="Z231" i="4"/>
  <c r="AI184" i="4"/>
  <c r="BV185" i="4"/>
  <c r="CE152" i="4"/>
  <c r="DD144" i="4"/>
  <c r="BV144" i="4"/>
  <c r="AL131" i="4"/>
  <c r="BL131" i="4"/>
  <c r="AO131" i="4"/>
  <c r="BY131" i="4"/>
  <c r="AX131" i="4"/>
  <c r="AA131" i="4"/>
  <c r="BW131" i="4"/>
  <c r="AF131" i="4"/>
  <c r="BU131" i="4"/>
  <c r="CQ131" i="4"/>
  <c r="CA131" i="4"/>
  <c r="CF182" i="4"/>
  <c r="AC131" i="4"/>
  <c r="DH131" i="4"/>
  <c r="AE131" i="4"/>
  <c r="AI11" i="4"/>
  <c r="CE131" i="4"/>
  <c r="BJ131" i="4"/>
  <c r="BN131" i="4"/>
  <c r="DF131" i="4"/>
  <c r="BW206" i="4"/>
  <c r="BL206" i="4"/>
  <c r="V206" i="4"/>
  <c r="AI102" i="4"/>
  <c r="W109" i="4"/>
  <c r="CQ109" i="4"/>
  <c r="CV109" i="4"/>
  <c r="CU109" i="4"/>
  <c r="AS109" i="4"/>
  <c r="DD53" i="4"/>
  <c r="DM46" i="4"/>
  <c r="BP47" i="4"/>
  <c r="AU47" i="4"/>
  <c r="AG61" i="4"/>
  <c r="AU61" i="4"/>
  <c r="AS61" i="4"/>
  <c r="CL61" i="4"/>
  <c r="AL22" i="4"/>
  <c r="AR27" i="4"/>
  <c r="AP184" i="4"/>
  <c r="CW231" i="4"/>
  <c r="BS231" i="4"/>
  <c r="AQ231" i="4"/>
  <c r="DM231" i="4"/>
  <c r="AY231" i="4"/>
  <c r="BK184" i="4"/>
  <c r="CN184" i="4"/>
  <c r="DC184" i="4"/>
  <c r="BA184" i="4"/>
  <c r="CQ184" i="4"/>
  <c r="AO184" i="4"/>
  <c r="AY184" i="4"/>
  <c r="DH184" i="4"/>
  <c r="BL184" i="4"/>
  <c r="AC152" i="4"/>
  <c r="AK121" i="4"/>
  <c r="CF121" i="4"/>
  <c r="CU123" i="4"/>
  <c r="BA121" i="4"/>
  <c r="CA152" i="4"/>
  <c r="AQ121" i="4"/>
  <c r="AX121" i="4"/>
  <c r="W121" i="4"/>
  <c r="CO121" i="4"/>
  <c r="CL121" i="4"/>
  <c r="CK121" i="4"/>
  <c r="CX121" i="4"/>
  <c r="BO152" i="4"/>
  <c r="BR152" i="4"/>
  <c r="BT121" i="4"/>
  <c r="BY123" i="4"/>
  <c r="AJ121" i="4"/>
  <c r="BS121" i="4"/>
  <c r="AT121" i="4"/>
  <c r="AR121" i="4"/>
  <c r="BM121" i="4"/>
  <c r="BA198" i="4"/>
  <c r="CS198" i="4"/>
  <c r="AF198" i="4"/>
  <c r="CK198" i="4"/>
  <c r="BS198" i="4"/>
  <c r="CE72" i="4"/>
  <c r="AN72" i="4"/>
  <c r="AR88" i="4"/>
  <c r="DI88" i="4"/>
  <c r="CO88" i="4"/>
  <c r="AY88" i="4"/>
  <c r="X88" i="4"/>
  <c r="BF88" i="4"/>
  <c r="AF88" i="4"/>
  <c r="BS88" i="4"/>
  <c r="AM88" i="4"/>
  <c r="DD88" i="4"/>
  <c r="AI88" i="4"/>
  <c r="BQ88" i="4"/>
  <c r="AQ88" i="4"/>
  <c r="BK88" i="4"/>
  <c r="AK88" i="4"/>
  <c r="CE88" i="4"/>
  <c r="CY88" i="4"/>
  <c r="CB88" i="4"/>
  <c r="DF88" i="4"/>
  <c r="CF88" i="4"/>
  <c r="DC88" i="4"/>
  <c r="DM88" i="4"/>
  <c r="CM88" i="4"/>
  <c r="BG88" i="4"/>
  <c r="CT88" i="4"/>
  <c r="BT88" i="4"/>
  <c r="V88" i="4"/>
  <c r="BB88" i="4"/>
  <c r="AC88" i="4"/>
  <c r="AH88" i="4"/>
  <c r="BR88" i="4"/>
  <c r="CV88" i="4"/>
  <c r="BV88" i="4"/>
  <c r="AV88" i="4"/>
  <c r="CQ88" i="4"/>
  <c r="CC88" i="4"/>
  <c r="BC88" i="4"/>
  <c r="CJ88" i="4"/>
  <c r="BJ88" i="4"/>
  <c r="AJ88" i="4"/>
  <c r="CN88" i="4"/>
  <c r="BN88" i="4"/>
  <c r="CW88" i="4"/>
  <c r="DH88" i="4"/>
  <c r="CH88" i="4"/>
  <c r="BH88" i="4"/>
  <c r="BM88" i="4"/>
  <c r="BE88" i="4"/>
  <c r="AB88" i="4"/>
  <c r="CS88" i="4"/>
  <c r="CZ88" i="4"/>
  <c r="BZ88" i="4"/>
  <c r="DG88" i="4"/>
  <c r="CG88" i="4"/>
  <c r="AT88" i="4"/>
  <c r="DK88" i="4"/>
  <c r="AN88" i="4"/>
  <c r="DE88" i="4"/>
  <c r="BO88" i="4"/>
  <c r="CI88" i="4"/>
  <c r="BI88" i="4"/>
  <c r="CP88" i="4"/>
  <c r="BP88" i="4"/>
  <c r="AP88" i="4"/>
  <c r="AS184" i="4"/>
  <c r="DA231" i="4"/>
  <c r="BU231" i="4"/>
  <c r="BW231" i="4"/>
  <c r="DI231" i="4"/>
  <c r="CG231" i="4"/>
  <c r="AU231" i="4"/>
  <c r="DL231" i="4"/>
  <c r="CD231" i="4"/>
  <c r="CF231" i="4"/>
  <c r="AG196" i="4"/>
  <c r="BZ184" i="4"/>
  <c r="DF231" i="4"/>
  <c r="CZ231" i="4"/>
  <c r="DE231" i="4"/>
  <c r="DG231" i="4"/>
  <c r="DC231" i="4"/>
  <c r="CA231" i="4"/>
  <c r="AB231" i="4"/>
  <c r="AD231" i="4"/>
  <c r="AR231" i="4"/>
  <c r="AI228" i="4"/>
  <c r="CI231" i="4"/>
  <c r="CE231" i="4"/>
  <c r="BC231" i="4"/>
  <c r="Y184" i="4"/>
  <c r="BM184" i="4"/>
  <c r="AL184" i="4"/>
  <c r="CT184" i="4"/>
  <c r="AR184" i="4"/>
  <c r="CH184" i="4"/>
  <c r="AF184" i="4"/>
  <c r="AD184" i="4"/>
  <c r="CA184" i="4"/>
  <c r="W152" i="4"/>
  <c r="BT152" i="4"/>
  <c r="BU121" i="4"/>
  <c r="AP121" i="4"/>
  <c r="BF123" i="4"/>
  <c r="DG121" i="4"/>
  <c r="V184" i="4"/>
  <c r="BF121" i="4"/>
  <c r="AL121" i="4"/>
  <c r="DH121" i="4"/>
  <c r="BZ121" i="4"/>
  <c r="BX121" i="4"/>
  <c r="BV121" i="4"/>
  <c r="CJ121" i="4"/>
  <c r="BE152" i="4"/>
  <c r="DL121" i="4"/>
  <c r="CB121" i="4"/>
  <c r="DD121" i="4"/>
  <c r="BW13" i="4"/>
  <c r="BY121" i="4"/>
  <c r="CO11" i="4"/>
  <c r="BV11" i="4"/>
  <c r="CY11" i="4"/>
  <c r="BK198" i="4"/>
  <c r="AG198" i="4"/>
  <c r="AA198" i="4"/>
  <c r="BA211" i="4"/>
  <c r="DK211" i="4"/>
  <c r="BU211" i="4"/>
  <c r="BG198" i="4"/>
  <c r="CT198" i="4"/>
  <c r="DM154" i="4"/>
  <c r="AG154" i="4"/>
  <c r="CU64" i="4"/>
  <c r="CG64" i="4"/>
  <c r="AE64" i="4"/>
  <c r="AO90" i="4"/>
  <c r="CA90" i="4"/>
  <c r="CX90" i="4"/>
  <c r="BX90" i="4"/>
  <c r="BJ90" i="4"/>
  <c r="AK90" i="4"/>
  <c r="CH90" i="4"/>
  <c r="CF90" i="4"/>
  <c r="BF90" i="4"/>
  <c r="AR90" i="4"/>
  <c r="BO90" i="4"/>
  <c r="AP90" i="4"/>
  <c r="DM90" i="4"/>
  <c r="AB90" i="4"/>
  <c r="BN90" i="4"/>
  <c r="AN90" i="4"/>
  <c r="Z90" i="4"/>
  <c r="BU90" i="4"/>
  <c r="AX90" i="4"/>
  <c r="AD90" i="4"/>
  <c r="DA90" i="4"/>
  <c r="BD90" i="4"/>
  <c r="DE90" i="4"/>
  <c r="CM90" i="4"/>
  <c r="DC90" i="4"/>
  <c r="CI90" i="4"/>
  <c r="BM90" i="4"/>
  <c r="AS90" i="4"/>
  <c r="AU90" i="4"/>
  <c r="BA90" i="4"/>
  <c r="AG90" i="4"/>
  <c r="BI90" i="4"/>
  <c r="AI90" i="4"/>
  <c r="DL90" i="4"/>
  <c r="DK90" i="4"/>
  <c r="DJ90" i="4"/>
  <c r="CJ90" i="4"/>
  <c r="BV90" i="4"/>
  <c r="CG90" i="4"/>
  <c r="DH90" i="4"/>
  <c r="CT90" i="4"/>
  <c r="BK231" i="4"/>
  <c r="BG231" i="4"/>
  <c r="AE231" i="4"/>
  <c r="AZ184" i="4"/>
  <c r="CJ231" i="4"/>
  <c r="CL231" i="4"/>
  <c r="W196" i="4"/>
  <c r="BF231" i="4"/>
  <c r="BH231" i="4"/>
  <c r="CV231" i="4"/>
  <c r="CX231" i="4"/>
  <c r="BF228" i="4"/>
  <c r="AH231" i="4"/>
  <c r="AJ231" i="4"/>
  <c r="BP231" i="4"/>
  <c r="BD184" i="4"/>
  <c r="AC184" i="4"/>
  <c r="CB184" i="4"/>
  <c r="Z184" i="4"/>
  <c r="BP184" i="4"/>
  <c r="CX184" i="4"/>
  <c r="CO184" i="4"/>
  <c r="AB185" i="4"/>
  <c r="CQ185" i="4"/>
  <c r="AW184" i="4"/>
  <c r="AO152" i="4"/>
  <c r="AK152" i="4"/>
  <c r="AH152" i="4"/>
  <c r="AY121" i="4"/>
  <c r="CT121" i="4"/>
  <c r="DK121" i="4"/>
  <c r="AW152" i="4"/>
  <c r="AB152" i="4"/>
  <c r="AG121" i="4"/>
  <c r="AI121" i="4"/>
  <c r="CV121" i="4"/>
  <c r="AU121" i="4"/>
  <c r="AS121" i="4"/>
  <c r="AN121" i="4"/>
  <c r="BB121" i="4"/>
  <c r="DC152" i="4"/>
  <c r="DB121" i="4"/>
  <c r="BC181" i="4"/>
  <c r="Y121" i="4"/>
  <c r="BR121" i="4"/>
  <c r="AH13" i="4"/>
  <c r="Z13" i="4"/>
  <c r="BP11" i="4"/>
  <c r="CW11" i="4"/>
  <c r="CJ11" i="4"/>
  <c r="BO211" i="4"/>
  <c r="DC198" i="4"/>
  <c r="X70" i="4"/>
  <c r="BL70" i="4"/>
  <c r="AD70" i="4"/>
  <c r="AQ70" i="4"/>
  <c r="CG70" i="4"/>
  <c r="DA70" i="4"/>
  <c r="BY70" i="4"/>
  <c r="CK70" i="4"/>
  <c r="AE70" i="4"/>
  <c r="BX70" i="4"/>
  <c r="BO70" i="4"/>
  <c r="DG70" i="4"/>
  <c r="AS70" i="4"/>
  <c r="CQ70" i="4"/>
  <c r="DC70" i="4"/>
  <c r="BQ70" i="4"/>
  <c r="BE70" i="4"/>
  <c r="CN70" i="4"/>
  <c r="DI70" i="4"/>
  <c r="BM70" i="4"/>
  <c r="CS70" i="4"/>
  <c r="CL70" i="4"/>
  <c r="CE70" i="4"/>
  <c r="AR70" i="4"/>
  <c r="DH70" i="4"/>
  <c r="BZ70" i="4"/>
  <c r="AO70" i="4"/>
  <c r="BA70" i="4"/>
  <c r="CU70" i="4"/>
  <c r="AP70" i="4"/>
  <c r="CF70" i="4"/>
  <c r="AZ70" i="4"/>
  <c r="BG70" i="4"/>
  <c r="BS70" i="4"/>
  <c r="DL80" i="4"/>
  <c r="BH80" i="4"/>
  <c r="AH80" i="4"/>
  <c r="CX80" i="4"/>
  <c r="BP80" i="4"/>
  <c r="DD80" i="4"/>
  <c r="BR80" i="4"/>
  <c r="BB80" i="4"/>
  <c r="AX80" i="4"/>
  <c r="AB80" i="4"/>
  <c r="CV80" i="4"/>
  <c r="BY80" i="4"/>
  <c r="AI80" i="4"/>
  <c r="BQ80" i="4"/>
  <c r="CB80" i="4"/>
  <c r="AQ80" i="4"/>
  <c r="AA80" i="4"/>
  <c r="AW80" i="4"/>
  <c r="BF80" i="4"/>
  <c r="CL80" i="4"/>
  <c r="BJ80" i="4"/>
  <c r="AN80" i="4"/>
  <c r="DH80" i="4"/>
  <c r="CK80" i="4"/>
  <c r="DC80" i="4"/>
  <c r="DE80" i="4"/>
  <c r="BE80" i="4"/>
  <c r="CA80" i="4"/>
  <c r="BK80" i="4"/>
  <c r="CG80" i="4"/>
  <c r="CZ80" i="4"/>
  <c r="AE80" i="4"/>
  <c r="BV80" i="4"/>
  <c r="AZ80" i="4"/>
  <c r="AC80" i="4"/>
  <c r="CW80" i="4"/>
  <c r="AU80" i="4"/>
  <c r="CR80" i="4"/>
  <c r="BC80" i="4"/>
  <c r="AD80" i="4"/>
  <c r="CP80" i="4"/>
  <c r="AJ80" i="4"/>
  <c r="BD80" i="4"/>
  <c r="CC80" i="4"/>
  <c r="CY80" i="4"/>
  <c r="Z80" i="4"/>
  <c r="CT80" i="4"/>
  <c r="BX80" i="4"/>
  <c r="BA80" i="4"/>
  <c r="W80" i="4"/>
  <c r="BS80" i="4"/>
  <c r="AV80" i="4"/>
  <c r="DB80" i="4"/>
  <c r="BN80" i="4"/>
  <c r="V80" i="4"/>
  <c r="BT80" i="4"/>
  <c r="AF80" i="4"/>
  <c r="DM80" i="4"/>
  <c r="AL80" i="4"/>
  <c r="DF80" i="4"/>
  <c r="CJ80" i="4"/>
  <c r="BM80" i="4"/>
  <c r="CQ80" i="4"/>
  <c r="CE80" i="4"/>
  <c r="CB34" i="4"/>
  <c r="AN34" i="4"/>
  <c r="AS34" i="4"/>
  <c r="BA34" i="4"/>
  <c r="CI34" i="4"/>
  <c r="BN34" i="4"/>
  <c r="CS34" i="4"/>
  <c r="DA34" i="4"/>
  <c r="DJ34" i="4"/>
  <c r="DC34" i="4"/>
  <c r="AM34" i="4"/>
  <c r="BZ34" i="4"/>
  <c r="CD34" i="4"/>
  <c r="BS34" i="4"/>
  <c r="AB34" i="4"/>
  <c r="DD34" i="4"/>
  <c r="BV34" i="4"/>
  <c r="AL34" i="4"/>
  <c r="AR34" i="4"/>
  <c r="DM34" i="4"/>
  <c r="BQ62" i="4"/>
  <c r="CC62" i="4"/>
  <c r="BV62" i="4"/>
  <c r="BM62" i="4"/>
  <c r="BG62" i="4"/>
  <c r="Y62" i="4"/>
  <c r="BI62" i="4"/>
  <c r="CW62" i="4"/>
  <c r="X62" i="4"/>
  <c r="BZ62" i="4"/>
  <c r="CP62" i="4"/>
  <c r="V62" i="4"/>
  <c r="BJ62" i="4"/>
  <c r="BW62" i="4"/>
  <c r="BL62" i="4"/>
  <c r="AF62" i="4"/>
  <c r="AO62" i="4"/>
  <c r="DF62" i="4"/>
  <c r="AI62" i="4"/>
  <c r="DA62" i="4"/>
  <c r="AJ62" i="4"/>
  <c r="CH62" i="4"/>
  <c r="AH62" i="4"/>
  <c r="CJ62" i="4"/>
  <c r="AV62" i="4"/>
  <c r="BX62" i="4"/>
  <c r="BB62" i="4"/>
  <c r="Z62" i="4"/>
  <c r="CA62" i="4"/>
  <c r="DI62" i="4"/>
  <c r="BP62" i="4"/>
  <c r="CU62" i="4"/>
  <c r="CZ62" i="4"/>
  <c r="AY62" i="4"/>
  <c r="BY62" i="4"/>
  <c r="BA62" i="4"/>
  <c r="CV62" i="4"/>
  <c r="AR62" i="4"/>
  <c r="AP62" i="4"/>
  <c r="CR62" i="4"/>
  <c r="CX62" i="4"/>
  <c r="AD62" i="4"/>
  <c r="DD62" i="4"/>
  <c r="CG62" i="4"/>
  <c r="DM62" i="4"/>
  <c r="CQ62" i="4"/>
  <c r="BE62" i="4"/>
  <c r="AA62" i="4"/>
  <c r="BU62" i="4"/>
  <c r="CD62" i="4"/>
  <c r="DE62" i="4"/>
  <c r="AX62" i="4"/>
  <c r="BC62" i="4"/>
  <c r="BH62" i="4"/>
  <c r="DJ62" i="4"/>
  <c r="DH62" i="4"/>
  <c r="BS62" i="4"/>
  <c r="AC62" i="4"/>
  <c r="DL62" i="4"/>
  <c r="CK62" i="4"/>
  <c r="BT62" i="4"/>
  <c r="AE62" i="4"/>
  <c r="BO62" i="4"/>
  <c r="CY62" i="4"/>
  <c r="AM62" i="4"/>
  <c r="BR62" i="4"/>
  <c r="AN62" i="4"/>
  <c r="BN62" i="4"/>
  <c r="CT62" i="4"/>
  <c r="CE62" i="4"/>
  <c r="EN79" i="4"/>
  <c r="CU231" i="4"/>
  <c r="BO231" i="4"/>
  <c r="AG231" i="4"/>
  <c r="AC231" i="4"/>
  <c r="BJ231" i="4"/>
  <c r="CP231" i="4"/>
  <c r="CR231" i="4"/>
  <c r="AS231" i="4"/>
  <c r="AO231" i="4"/>
  <c r="CT231" i="4"/>
  <c r="CK228" i="4"/>
  <c r="BR231" i="4"/>
  <c r="BT231" i="4"/>
  <c r="CW184" i="4"/>
  <c r="BV184" i="4"/>
  <c r="BS184" i="4"/>
  <c r="DI184" i="4"/>
  <c r="BG184" i="4"/>
  <c r="AN184" i="4"/>
  <c r="AM184" i="4"/>
  <c r="BB184" i="4"/>
  <c r="CX152" i="4"/>
  <c r="AX152" i="4"/>
  <c r="CP121" i="4"/>
  <c r="AK123" i="4"/>
  <c r="CW121" i="4"/>
  <c r="AA152" i="4"/>
  <c r="BD152" i="4"/>
  <c r="CQ121" i="4"/>
  <c r="DJ121" i="4"/>
  <c r="AZ121" i="4"/>
  <c r="AD121" i="4"/>
  <c r="AB121" i="4"/>
  <c r="Z121" i="4"/>
  <c r="AM121" i="4"/>
  <c r="CM121" i="4"/>
  <c r="BW121" i="4"/>
  <c r="AD181" i="4"/>
  <c r="CP137" i="4"/>
  <c r="BI121" i="4"/>
  <c r="DI121" i="4"/>
  <c r="BD13" i="4"/>
  <c r="BE11" i="4"/>
  <c r="DG11" i="4"/>
  <c r="BL11" i="4"/>
  <c r="Z198" i="4"/>
  <c r="BP198" i="4"/>
  <c r="AD198" i="4"/>
  <c r="AL198" i="4"/>
  <c r="AG211" i="4"/>
  <c r="CL211" i="4"/>
  <c r="AE211" i="4"/>
  <c r="CU198" i="4"/>
  <c r="BH56" i="4"/>
  <c r="AC56" i="4"/>
  <c r="BZ56" i="4"/>
  <c r="X56" i="4"/>
  <c r="CQ231" i="4"/>
  <c r="CJ184" i="4"/>
  <c r="CH231" i="4"/>
  <c r="BV231" i="4"/>
  <c r="CY231" i="4"/>
  <c r="BP196" i="4"/>
  <c r="AG184" i="4"/>
  <c r="BQ231" i="4"/>
  <c r="BM231" i="4"/>
  <c r="AK231" i="4"/>
  <c r="CZ196" i="4"/>
  <c r="AM231" i="4"/>
  <c r="AI231" i="4"/>
  <c r="CB231" i="4"/>
  <c r="CC231" i="4"/>
  <c r="BY231" i="4"/>
  <c r="AW231" i="4"/>
  <c r="DA228" i="4"/>
  <c r="DB231" i="4"/>
  <c r="DM184" i="4"/>
  <c r="AU184" i="4"/>
  <c r="DL184" i="4"/>
  <c r="BJ184" i="4"/>
  <c r="CZ184" i="4"/>
  <c r="AX184" i="4"/>
  <c r="DA184" i="4"/>
  <c r="BX184" i="4"/>
  <c r="AK184" i="4"/>
  <c r="AM152" i="4"/>
  <c r="BZ152" i="4"/>
  <c r="CH152" i="4"/>
  <c r="AO121" i="4"/>
  <c r="AV121" i="4"/>
  <c r="CJ152" i="4"/>
  <c r="CN152" i="4"/>
  <c r="CD121" i="4"/>
  <c r="BP121" i="4"/>
  <c r="DF121" i="4"/>
  <c r="DA121" i="4"/>
  <c r="CZ121" i="4"/>
  <c r="DM121" i="4"/>
  <c r="X121" i="4"/>
  <c r="AD152" i="4"/>
  <c r="AN152" i="4"/>
  <c r="BX152" i="4"/>
  <c r="AC121" i="4"/>
  <c r="BG121" i="4"/>
  <c r="CS121" i="4"/>
  <c r="CH121" i="4"/>
  <c r="AV182" i="4"/>
  <c r="BD121" i="4"/>
  <c r="AE121" i="4"/>
  <c r="CB11" i="4"/>
  <c r="BK11" i="4"/>
  <c r="AB11" i="4"/>
  <c r="CF211" i="4"/>
  <c r="CN211" i="4"/>
  <c r="BR211" i="4"/>
  <c r="CM198" i="4"/>
  <c r="EM41" i="4"/>
  <c r="BC63" i="4"/>
  <c r="CQ63" i="4"/>
  <c r="BB109" i="4"/>
  <c r="BG47" i="4"/>
  <c r="BN81" i="4"/>
  <c r="BC81" i="4"/>
  <c r="BP65" i="4"/>
  <c r="CV110" i="4"/>
  <c r="DB110" i="4"/>
  <c r="CM110" i="4"/>
  <c r="AD110" i="4"/>
  <c r="DB95" i="4"/>
  <c r="AN95" i="4"/>
  <c r="CG95" i="4"/>
  <c r="AZ105" i="4"/>
  <c r="AU63" i="4"/>
  <c r="CU63" i="4"/>
  <c r="BB63" i="4"/>
  <c r="BN63" i="4"/>
  <c r="BX119" i="4"/>
  <c r="DD81" i="4"/>
  <c r="AB81" i="4"/>
  <c r="Z73" i="4"/>
  <c r="BQ36" i="4"/>
  <c r="CR110" i="4"/>
  <c r="BO110" i="4"/>
  <c r="DD110" i="4"/>
  <c r="BQ110" i="4"/>
  <c r="BY95" i="4"/>
  <c r="CS95" i="4"/>
  <c r="BQ95" i="4"/>
  <c r="DH63" i="4"/>
  <c r="CY63" i="4"/>
  <c r="CN63" i="4"/>
  <c r="EN71" i="4"/>
  <c r="DL81" i="4"/>
  <c r="BQ73" i="4"/>
  <c r="BS63" i="4"/>
  <c r="BQ63" i="4"/>
  <c r="EM35" i="4"/>
  <c r="CA109" i="4"/>
  <c r="V119" i="4"/>
  <c r="BZ92" i="4"/>
  <c r="DK47" i="4"/>
  <c r="BB47" i="4"/>
  <c r="BQ81" i="4"/>
  <c r="CY81" i="4"/>
  <c r="BV73" i="4"/>
  <c r="CI87" i="4"/>
  <c r="CZ60" i="4"/>
  <c r="CF36" i="4"/>
  <c r="BB110" i="4"/>
  <c r="DJ110" i="4"/>
  <c r="DE110" i="4"/>
  <c r="BM95" i="4"/>
  <c r="CT95" i="4"/>
  <c r="CC95" i="4"/>
  <c r="AG105" i="4"/>
  <c r="CH63" i="4"/>
  <c r="DA63" i="4"/>
  <c r="Z132" i="4"/>
  <c r="CJ132" i="4"/>
  <c r="AO227" i="4"/>
  <c r="AH227" i="4"/>
  <c r="BH151" i="4"/>
  <c r="DC151" i="4"/>
  <c r="BD231" i="4"/>
  <c r="CO231" i="4"/>
  <c r="V151" i="4"/>
  <c r="AJ151" i="4"/>
  <c r="CR151" i="4"/>
  <c r="BL151" i="4"/>
  <c r="AF151" i="4"/>
  <c r="CO151" i="4"/>
  <c r="BR151" i="4"/>
  <c r="AS151" i="4"/>
  <c r="DB151" i="4"/>
  <c r="CC151" i="4"/>
  <c r="AO151" i="4"/>
  <c r="CW151" i="4"/>
  <c r="AA151" i="4"/>
  <c r="BA151" i="4"/>
  <c r="AC151" i="4"/>
  <c r="CK151" i="4"/>
  <c r="AX151" i="4"/>
  <c r="DF151" i="4"/>
  <c r="BZ151" i="4"/>
  <c r="AN196" i="4"/>
  <c r="CX196" i="4"/>
  <c r="DF196" i="4"/>
  <c r="AJ196" i="4"/>
  <c r="DL223" i="4"/>
  <c r="BX144" i="4"/>
  <c r="AY225" i="4"/>
  <c r="AE225" i="4"/>
  <c r="BV225" i="4"/>
  <c r="CQ151" i="4"/>
  <c r="CF151" i="4"/>
  <c r="BD151" i="4"/>
  <c r="AB151" i="4"/>
  <c r="DK13" i="4"/>
  <c r="AD13" i="4"/>
  <c r="DC13" i="4"/>
  <c r="W13" i="4"/>
  <c r="BX196" i="4"/>
  <c r="AQ196" i="4"/>
  <c r="BT196" i="4"/>
  <c r="CY228" i="4"/>
  <c r="CI144" i="4"/>
  <c r="AW185" i="4"/>
  <c r="V185" i="4"/>
  <c r="AR151" i="4"/>
  <c r="BN151" i="4"/>
  <c r="AT151" i="4"/>
  <c r="DH196" i="4"/>
  <c r="CA196" i="4"/>
  <c r="DG196" i="4"/>
  <c r="DD196" i="4"/>
  <c r="CI151" i="4"/>
  <c r="BF151" i="4"/>
  <c r="AL151" i="4"/>
  <c r="AV181" i="4"/>
  <c r="CM181" i="4"/>
  <c r="CH181" i="4"/>
  <c r="BP181" i="4"/>
  <c r="BK181" i="4"/>
  <c r="BJ181" i="4"/>
  <c r="CK181" i="4"/>
  <c r="BZ181" i="4"/>
  <c r="AY181" i="4"/>
  <c r="CR190" i="4"/>
  <c r="DD190" i="4"/>
  <c r="CE13" i="4"/>
  <c r="BV13" i="4"/>
  <c r="BU13" i="4"/>
  <c r="V13" i="4"/>
  <c r="BR13" i="4"/>
  <c r="BK13" i="4"/>
  <c r="BQ13" i="4"/>
  <c r="DL13" i="4"/>
  <c r="BN13" i="4"/>
  <c r="AZ13" i="4"/>
  <c r="CW13" i="4"/>
  <c r="CT13" i="4"/>
  <c r="AW13" i="4"/>
  <c r="AN13" i="4"/>
  <c r="DG13" i="4"/>
  <c r="CI13" i="4"/>
  <c r="BG13" i="4"/>
  <c r="BS13" i="4"/>
  <c r="CQ13" i="4"/>
  <c r="DH13" i="4"/>
  <c r="BM13" i="4"/>
  <c r="CX13" i="4"/>
  <c r="AL13" i="4"/>
  <c r="BO13" i="4"/>
  <c r="AY13" i="4"/>
  <c r="CV13" i="4"/>
  <c r="CB13" i="4"/>
  <c r="BH13" i="4"/>
  <c r="DA13" i="4"/>
  <c r="BY13" i="4"/>
  <c r="BJ13" i="4"/>
  <c r="AK13" i="4"/>
  <c r="CJ13" i="4"/>
  <c r="BP13" i="4"/>
  <c r="DM13" i="4"/>
  <c r="AU13" i="4"/>
  <c r="CK13" i="4"/>
  <c r="AJ13" i="4"/>
  <c r="CY13" i="4"/>
  <c r="CS13" i="4"/>
  <c r="CD13" i="4"/>
  <c r="DF13" i="4"/>
  <c r="DJ13" i="4"/>
  <c r="BX13" i="4"/>
  <c r="DB13" i="4"/>
  <c r="AV13" i="4"/>
  <c r="AA13" i="4"/>
  <c r="AB13" i="4"/>
  <c r="CM13" i="4"/>
  <c r="AM13" i="4"/>
  <c r="BT13" i="4"/>
  <c r="BI13" i="4"/>
  <c r="AF13" i="4"/>
  <c r="CC13" i="4"/>
  <c r="BZ13" i="4"/>
  <c r="CZ13" i="4"/>
  <c r="CL13" i="4"/>
  <c r="DE13" i="4"/>
  <c r="DI13" i="4"/>
  <c r="CF13" i="4"/>
  <c r="CA13" i="4"/>
  <c r="CG13" i="4"/>
  <c r="AQ13" i="4"/>
  <c r="CN13" i="4"/>
  <c r="DD13" i="4"/>
  <c r="AT13" i="4"/>
  <c r="CO13" i="4"/>
  <c r="AR13" i="4"/>
  <c r="BE13" i="4"/>
  <c r="BA196" i="4"/>
  <c r="DK196" i="4"/>
  <c r="AT196" i="4"/>
  <c r="AW196" i="4"/>
  <c r="AD151" i="4"/>
  <c r="BG132" i="4"/>
  <c r="AG128" i="4"/>
  <c r="DI151" i="4"/>
  <c r="DL151" i="4"/>
  <c r="CJ151" i="4"/>
  <c r="DH181" i="4"/>
  <c r="AU123" i="4"/>
  <c r="AA123" i="4"/>
  <c r="AO15" i="4"/>
  <c r="CZ15" i="4"/>
  <c r="AK189" i="4"/>
  <c r="CM189" i="4"/>
  <c r="BG189" i="4"/>
  <c r="BW189" i="4"/>
  <c r="BJ189" i="4"/>
  <c r="DA189" i="4"/>
  <c r="AU189" i="4"/>
  <c r="AL189" i="4"/>
  <c r="DF189" i="4"/>
  <c r="DB189" i="4"/>
  <c r="CN189" i="4"/>
  <c r="BO189" i="4"/>
  <c r="AS189" i="4"/>
  <c r="BE189" i="4"/>
  <c r="DL189" i="4"/>
  <c r="CW189" i="4"/>
  <c r="BZ189" i="4"/>
  <c r="BX189" i="4"/>
  <c r="AZ189" i="4"/>
  <c r="CG189" i="4"/>
  <c r="BC13" i="4"/>
  <c r="AS13" i="4"/>
  <c r="DA53" i="4"/>
  <c r="CJ53" i="4"/>
  <c r="DB53" i="4"/>
  <c r="CC53" i="4"/>
  <c r="CU53" i="4"/>
  <c r="BV53" i="4"/>
  <c r="AL53" i="4"/>
  <c r="BD53" i="4"/>
  <c r="AE53" i="4"/>
  <c r="AW53" i="4"/>
  <c r="BU53" i="4"/>
  <c r="CL53" i="4"/>
  <c r="CT53" i="4"/>
  <c r="CB53" i="4"/>
  <c r="CE53" i="4"/>
  <c r="V53" i="4"/>
  <c r="DI53" i="4"/>
  <c r="AI53" i="4"/>
  <c r="AN53" i="4"/>
  <c r="AC53" i="4"/>
  <c r="AG53" i="4"/>
  <c r="BZ53" i="4"/>
  <c r="BK53" i="4"/>
  <c r="CD53" i="4"/>
  <c r="CF53" i="4"/>
  <c r="AD44" i="4"/>
  <c r="BB44" i="4"/>
  <c r="BD44" i="4"/>
  <c r="AX44" i="4"/>
  <c r="CO44" i="4"/>
  <c r="BO44" i="4"/>
  <c r="BV44" i="4"/>
  <c r="BY44" i="4"/>
  <c r="CP44" i="4"/>
  <c r="V44" i="4"/>
  <c r="AY44" i="4"/>
  <c r="BJ44" i="4"/>
  <c r="BP44" i="4"/>
  <c r="Z44" i="4"/>
  <c r="AJ44" i="4"/>
  <c r="BX44" i="4"/>
  <c r="CX44" i="4"/>
  <c r="X44" i="4"/>
  <c r="BK44" i="4"/>
  <c r="BE44" i="4"/>
  <c r="CV44" i="4"/>
  <c r="CG44" i="4"/>
  <c r="CJ44" i="4"/>
  <c r="CN44" i="4"/>
  <c r="DE44" i="4"/>
  <c r="CC44" i="4"/>
  <c r="CW44" i="4"/>
  <c r="DA44" i="4"/>
  <c r="DJ44" i="4"/>
  <c r="DG44" i="4"/>
  <c r="BQ44" i="4"/>
  <c r="CF44" i="4"/>
  <c r="BN44" i="4"/>
  <c r="AA44" i="4"/>
  <c r="BR44" i="4"/>
  <c r="BL44" i="4"/>
  <c r="DC44" i="4"/>
  <c r="CU44" i="4"/>
  <c r="CY44" i="4"/>
  <c r="DB44" i="4"/>
  <c r="BM44" i="4"/>
  <c r="AC44" i="4"/>
  <c r="BI44" i="4"/>
  <c r="BZ44" i="4"/>
  <c r="DH44" i="4"/>
  <c r="BC44" i="4"/>
  <c r="AH44" i="4"/>
  <c r="AB44" i="4"/>
  <c r="BS44" i="4"/>
  <c r="DK44" i="4"/>
  <c r="DI44" i="4"/>
  <c r="DM44" i="4"/>
  <c r="AL44" i="4"/>
  <c r="DF44" i="4"/>
  <c r="CI44" i="4"/>
  <c r="CZ44" i="4"/>
  <c r="AP44" i="4"/>
  <c r="BA44" i="4"/>
  <c r="AO44" i="4"/>
  <c r="AI44" i="4"/>
  <c r="CA44" i="4"/>
  <c r="W44" i="4"/>
  <c r="AE44" i="4"/>
  <c r="AK44" i="4"/>
  <c r="BG44" i="4"/>
  <c r="BU44" i="4"/>
  <c r="AR44" i="4"/>
  <c r="DD44" i="4"/>
  <c r="AF44" i="4"/>
  <c r="DE102" i="4"/>
  <c r="BF53" i="4"/>
  <c r="BQ53" i="4"/>
  <c r="BO64" i="4"/>
  <c r="CG53" i="4"/>
  <c r="DF53" i="4"/>
  <c r="BN53" i="4"/>
  <c r="BL53" i="4"/>
  <c r="AU44" i="4"/>
  <c r="CK44" i="4"/>
  <c r="BP92" i="4"/>
  <c r="BN92" i="4"/>
  <c r="AZ92" i="4"/>
  <c r="DJ53" i="4"/>
  <c r="Z53" i="4"/>
  <c r="AD29" i="4"/>
  <c r="AU29" i="4"/>
  <c r="BV29" i="4"/>
  <c r="CA53" i="4"/>
  <c r="AS44" i="4"/>
  <c r="BK34" i="4"/>
  <c r="BX102" i="4"/>
  <c r="CA104" i="4"/>
  <c r="AZ104" i="4"/>
  <c r="CX104" i="4"/>
  <c r="X64" i="4"/>
  <c r="BD64" i="4"/>
  <c r="DE53" i="4"/>
  <c r="AA53" i="4"/>
  <c r="DM64" i="4"/>
  <c r="AQ64" i="4"/>
  <c r="AO53" i="4"/>
  <c r="BO53" i="4"/>
  <c r="AD53" i="4"/>
  <c r="CH53" i="4"/>
  <c r="AT44" i="4"/>
  <c r="BQ92" i="4"/>
  <c r="AF92" i="4"/>
  <c r="AD92" i="4"/>
  <c r="BM53" i="4"/>
  <c r="BX53" i="4"/>
  <c r="BH44" i="4"/>
  <c r="BT44" i="4"/>
  <c r="CK53" i="4"/>
  <c r="CQ44" i="4"/>
  <c r="CH44" i="4"/>
  <c r="AD108" i="4"/>
  <c r="BZ108" i="4"/>
  <c r="CG108" i="4"/>
  <c r="AI108" i="4"/>
  <c r="CE108" i="4"/>
  <c r="V108" i="4"/>
  <c r="AU108" i="4"/>
  <c r="DI108" i="4"/>
  <c r="CU108" i="4"/>
  <c r="CP152" i="4"/>
  <c r="BQ182" i="4"/>
  <c r="AY182" i="4"/>
  <c r="CU124" i="4"/>
  <c r="CE121" i="4"/>
  <c r="AI192" i="4"/>
  <c r="CC192" i="4"/>
  <c r="CD206" i="4"/>
  <c r="CT206" i="4"/>
  <c r="AL206" i="4"/>
  <c r="CN206" i="4"/>
  <c r="BA192" i="4"/>
  <c r="DI154" i="4"/>
  <c r="AK154" i="4"/>
  <c r="BY211" i="4"/>
  <c r="CF154" i="4"/>
  <c r="Y102" i="4"/>
  <c r="BI109" i="4"/>
  <c r="BW83" i="4"/>
  <c r="BI72" i="4"/>
  <c r="BC83" i="4"/>
  <c r="AZ102" i="4"/>
  <c r="CU85" i="4"/>
  <c r="AP119" i="4"/>
  <c r="AO104" i="4"/>
  <c r="DB104" i="4"/>
  <c r="CF104" i="4"/>
  <c r="DK64" i="4"/>
  <c r="AZ53" i="4"/>
  <c r="BY53" i="4"/>
  <c r="CC64" i="4"/>
  <c r="CR64" i="4"/>
  <c r="CM53" i="4"/>
  <c r="W53" i="4"/>
  <c r="DK53" i="4"/>
  <c r="AQ53" i="4"/>
  <c r="DA92" i="4"/>
  <c r="CM92" i="4"/>
  <c r="CW92" i="4"/>
  <c r="DL53" i="4"/>
  <c r="AH53" i="4"/>
  <c r="CM47" i="4"/>
  <c r="AX47" i="4"/>
  <c r="CF47" i="4"/>
  <c r="CR47" i="4"/>
  <c r="AR47" i="4"/>
  <c r="CR44" i="4"/>
  <c r="CD44" i="4"/>
  <c r="AP53" i="4"/>
  <c r="DL44" i="4"/>
  <c r="AQ44" i="4"/>
  <c r="CS44" i="4"/>
  <c r="CE192" i="4"/>
  <c r="CU102" i="4"/>
  <c r="CX72" i="4"/>
  <c r="AX104" i="4"/>
  <c r="BI104" i="4"/>
  <c r="V104" i="4"/>
  <c r="CY53" i="4"/>
  <c r="AJ64" i="4"/>
  <c r="CK64" i="4"/>
  <c r="AU53" i="4"/>
  <c r="CI53" i="4"/>
  <c r="BS53" i="4"/>
  <c r="AV44" i="4"/>
  <c r="CI92" i="4"/>
  <c r="BC92" i="4"/>
  <c r="BA92" i="4"/>
  <c r="BG53" i="4"/>
  <c r="CN53" i="4"/>
  <c r="AN47" i="4"/>
  <c r="AC47" i="4"/>
  <c r="BW47" i="4"/>
  <c r="AQ47" i="4"/>
  <c r="BC47" i="4"/>
  <c r="Z47" i="4"/>
  <c r="AT47" i="4"/>
  <c r="CE44" i="4"/>
  <c r="AM44" i="4"/>
  <c r="AJ53" i="4"/>
  <c r="AG44" i="4"/>
  <c r="BW44" i="4"/>
  <c r="AF53" i="4"/>
  <c r="CB44" i="4"/>
  <c r="AW44" i="4"/>
  <c r="EM79" i="4"/>
  <c r="BO34" i="4"/>
  <c r="CQ34" i="4"/>
  <c r="CW34" i="4"/>
  <c r="BX34" i="4"/>
  <c r="Y34" i="4"/>
  <c r="BI34" i="4"/>
  <c r="CZ34" i="4"/>
  <c r="CK34" i="4"/>
  <c r="DE34" i="4"/>
  <c r="CR34" i="4"/>
  <c r="BW34" i="4"/>
  <c r="CP34" i="4"/>
  <c r="AX34" i="4"/>
  <c r="BH34" i="4"/>
  <c r="AZ34" i="4"/>
  <c r="DK34" i="4"/>
  <c r="DF34" i="4"/>
  <c r="CC34" i="4"/>
  <c r="AG34" i="4"/>
  <c r="BG34" i="4"/>
  <c r="BB34" i="4"/>
  <c r="AO34" i="4"/>
  <c r="CN34" i="4"/>
  <c r="BF34" i="4"/>
  <c r="CO34" i="4"/>
  <c r="AD34" i="4"/>
  <c r="CY34" i="4"/>
  <c r="BJ34" i="4"/>
  <c r="CL34" i="4"/>
  <c r="CG34" i="4"/>
  <c r="AA34" i="4"/>
  <c r="DH34" i="4"/>
  <c r="AK34" i="4"/>
  <c r="AF34" i="4"/>
  <c r="DB34" i="4"/>
  <c r="AJ34" i="4"/>
  <c r="BC34" i="4"/>
  <c r="CX34" i="4"/>
  <c r="AU34" i="4"/>
  <c r="CU34" i="4"/>
  <c r="AQ34" i="4"/>
  <c r="BP34" i="4"/>
  <c r="AW34" i="4"/>
  <c r="V34" i="4"/>
  <c r="BU34" i="4"/>
  <c r="AC34" i="4"/>
  <c r="AV34" i="4"/>
  <c r="AP34" i="4"/>
  <c r="DI34" i="4"/>
  <c r="BQ34" i="4"/>
  <c r="DG34" i="4"/>
  <c r="BE34" i="4"/>
  <c r="BR34" i="4"/>
  <c r="CA34" i="4"/>
  <c r="BY34" i="4"/>
  <c r="BD34" i="4"/>
  <c r="CV34" i="4"/>
  <c r="CH34" i="4"/>
  <c r="Z34" i="4"/>
  <c r="DL34" i="4"/>
  <c r="CF34" i="4"/>
  <c r="X34" i="4"/>
  <c r="BT34" i="4"/>
  <c r="AY34" i="4"/>
  <c r="AH34" i="4"/>
  <c r="CT34" i="4"/>
  <c r="BL34" i="4"/>
  <c r="W34" i="4"/>
  <c r="BL182" i="4"/>
  <c r="AK182" i="4"/>
  <c r="V121" i="4"/>
  <c r="BC121" i="4"/>
  <c r="AZ206" i="4"/>
  <c r="DB211" i="4"/>
  <c r="CB211" i="4"/>
  <c r="BD102" i="4"/>
  <c r="AL109" i="4"/>
  <c r="DE109" i="4"/>
  <c r="AB119" i="4"/>
  <c r="BT119" i="4"/>
  <c r="BP64" i="4"/>
  <c r="DE104" i="4"/>
  <c r="BQ104" i="4"/>
  <c r="DG104" i="4"/>
  <c r="BH53" i="4"/>
  <c r="BI53" i="4"/>
  <c r="AD64" i="4"/>
  <c r="AI64" i="4"/>
  <c r="CO53" i="4"/>
  <c r="CS53" i="4"/>
  <c r="AR53" i="4"/>
  <c r="AB53" i="4"/>
  <c r="CT44" i="4"/>
  <c r="AS92" i="4"/>
  <c r="AQ92" i="4"/>
  <c r="AC92" i="4"/>
  <c r="DM53" i="4"/>
  <c r="BO47" i="4"/>
  <c r="AW47" i="4"/>
  <c r="AE47" i="4"/>
  <c r="AS47" i="4"/>
  <c r="CW47" i="4"/>
  <c r="AH47" i="4"/>
  <c r="AN44" i="4"/>
  <c r="Y53" i="4"/>
  <c r="BD94" i="4"/>
  <c r="BR94" i="4"/>
  <c r="BZ94" i="4"/>
  <c r="BO94" i="4"/>
  <c r="AV94" i="4"/>
  <c r="BI94" i="4"/>
  <c r="CJ94" i="4"/>
  <c r="BJ94" i="4"/>
  <c r="CS94" i="4"/>
  <c r="AZ94" i="4"/>
  <c r="CV94" i="4"/>
  <c r="BF94" i="4"/>
  <c r="BL94" i="4"/>
  <c r="V94" i="4"/>
  <c r="BF44" i="4"/>
  <c r="CX63" i="4"/>
  <c r="BE63" i="4"/>
  <c r="CW63" i="4"/>
  <c r="AA63" i="4"/>
  <c r="AW63" i="4"/>
  <c r="DE63" i="4"/>
  <c r="AG63" i="4"/>
  <c r="DG87" i="4"/>
  <c r="BV87" i="4"/>
  <c r="CM61" i="4"/>
  <c r="BH61" i="4"/>
  <c r="BF45" i="4"/>
  <c r="BX87" i="4"/>
  <c r="CY199" i="4"/>
  <c r="AQ62" i="4"/>
  <c r="EN35" i="4"/>
  <c r="AP81" i="4"/>
  <c r="DF81" i="4"/>
  <c r="AQ81" i="4"/>
  <c r="BG61" i="4"/>
  <c r="CP61" i="4"/>
  <c r="CO61" i="4"/>
  <c r="CD61" i="4"/>
  <c r="CU61" i="4"/>
  <c r="DL61" i="4"/>
  <c r="BO61" i="4"/>
  <c r="AV61" i="4"/>
  <c r="CT45" i="4"/>
  <c r="BZ87" i="4"/>
  <c r="CO45" i="4"/>
  <c r="BE36" i="4"/>
  <c r="AI66" i="4"/>
  <c r="CA66" i="4"/>
  <c r="W66" i="4"/>
  <c r="CS66" i="4"/>
  <c r="BG66" i="4"/>
  <c r="AF66" i="4"/>
  <c r="BA66" i="4"/>
  <c r="Z66" i="4"/>
  <c r="AG66" i="4"/>
  <c r="AB66" i="4"/>
  <c r="BK36" i="4"/>
  <c r="AU199" i="4"/>
  <c r="AU81" i="4"/>
  <c r="AO81" i="4"/>
  <c r="BP81" i="4"/>
  <c r="CJ81" i="4"/>
  <c r="CL65" i="4"/>
  <c r="V70" i="4"/>
  <c r="BL87" i="4"/>
  <c r="AY61" i="4"/>
  <c r="BP61" i="4"/>
  <c r="CE61" i="4"/>
  <c r="BV61" i="4"/>
  <c r="CC61" i="4"/>
  <c r="CT61" i="4"/>
  <c r="BC61" i="4"/>
  <c r="AJ61" i="4"/>
  <c r="BM87" i="4"/>
  <c r="AB31" i="4"/>
  <c r="AP106" i="4"/>
  <c r="DG62" i="4"/>
  <c r="DE66" i="4"/>
  <c r="CD66" i="4"/>
  <c r="DJ66" i="4"/>
  <c r="BF66" i="4"/>
  <c r="DK66" i="4"/>
  <c r="DB66" i="4"/>
  <c r="AK66" i="4"/>
  <c r="CP66" i="4"/>
  <c r="DH66" i="4"/>
  <c r="CT66" i="4"/>
  <c r="CO66" i="4"/>
  <c r="AO199" i="4"/>
  <c r="BL63" i="4"/>
  <c r="BM63" i="4"/>
  <c r="AI63" i="4"/>
  <c r="BJ63" i="4"/>
  <c r="BW63" i="4"/>
  <c r="CR63" i="4"/>
  <c r="BV63" i="4"/>
  <c r="BZ63" i="4"/>
  <c r="BO63" i="4"/>
  <c r="BX63" i="4"/>
  <c r="CK63" i="4"/>
  <c r="CT63" i="4"/>
  <c r="DG63" i="4"/>
  <c r="AP63" i="4"/>
  <c r="AE63" i="4"/>
  <c r="AC63" i="4"/>
  <c r="CP63" i="4"/>
  <c r="BA63" i="4"/>
  <c r="DF63" i="4"/>
  <c r="V63" i="4"/>
  <c r="Z63" i="4"/>
  <c r="AM63" i="4"/>
  <c r="CG63" i="4"/>
  <c r="AN63" i="4"/>
  <c r="DC63" i="4"/>
  <c r="AY63" i="4"/>
  <c r="X63" i="4"/>
  <c r="CL63" i="4"/>
  <c r="BU63" i="4"/>
  <c r="AD63" i="4"/>
  <c r="CF63" i="4"/>
  <c r="AQ63" i="4"/>
  <c r="CS63" i="4"/>
  <c r="AF63" i="4"/>
  <c r="BP63" i="4"/>
  <c r="CZ63" i="4"/>
  <c r="AS63" i="4"/>
  <c r="CC63" i="4"/>
  <c r="DM63" i="4"/>
  <c r="CJ63" i="4"/>
  <c r="AH63" i="4"/>
  <c r="BY63" i="4"/>
  <c r="W63" i="4"/>
  <c r="CE63" i="4"/>
  <c r="AL63" i="4"/>
  <c r="CI63" i="4"/>
  <c r="CA63" i="4"/>
  <c r="DB63" i="4"/>
  <c r="AT63" i="4"/>
  <c r="AI81" i="4"/>
  <c r="AC81" i="4"/>
  <c r="BD81" i="4"/>
  <c r="CD81" i="4"/>
  <c r="BA65" i="4"/>
  <c r="BV70" i="4"/>
  <c r="CI61" i="4"/>
  <c r="BF61" i="4"/>
  <c r="BE61" i="4"/>
  <c r="BL61" i="4"/>
  <c r="BS61" i="4"/>
  <c r="AZ61" i="4"/>
  <c r="Y61" i="4"/>
  <c r="V87" i="4"/>
  <c r="Z31" i="4"/>
  <c r="DH87" i="4"/>
  <c r="AG60" i="4"/>
  <c r="AS36" i="4"/>
  <c r="AB62" i="4"/>
  <c r="CL66" i="4"/>
  <c r="V66" i="4"/>
  <c r="BZ66" i="4"/>
  <c r="DG66" i="4"/>
  <c r="DD66" i="4"/>
  <c r="AZ66" i="4"/>
  <c r="CX66" i="4"/>
  <c r="AT66" i="4"/>
  <c r="BX66" i="4"/>
  <c r="BD66" i="4"/>
  <c r="BE66" i="4"/>
  <c r="BK66" i="4"/>
  <c r="CW105" i="4"/>
  <c r="AT199" i="4"/>
  <c r="CM63" i="4"/>
  <c r="CB63" i="4"/>
  <c r="BG63" i="4"/>
  <c r="AX63" i="4"/>
  <c r="BH63" i="4"/>
  <c r="CV63" i="4"/>
  <c r="BT63" i="4"/>
  <c r="BD63" i="4"/>
  <c r="AZ63" i="4"/>
  <c r="BU223" i="4"/>
  <c r="DA190" i="4"/>
  <c r="DG122" i="4"/>
  <c r="DG102" i="4"/>
  <c r="AF72" i="4"/>
  <c r="AH72" i="4"/>
  <c r="DH72" i="4"/>
  <c r="DC72" i="4"/>
  <c r="CR72" i="4"/>
  <c r="CM72" i="4"/>
  <c r="BK72" i="4"/>
  <c r="AE72" i="4"/>
  <c r="BJ72" i="4"/>
  <c r="BR72" i="4"/>
  <c r="BA72" i="4"/>
  <c r="BH72" i="4"/>
  <c r="CI72" i="4"/>
  <c r="Y72" i="4"/>
  <c r="CG72" i="4"/>
  <c r="CO72" i="4"/>
  <c r="CF72" i="4"/>
  <c r="AU72" i="4"/>
  <c r="CB72" i="4"/>
  <c r="CB85" i="4"/>
  <c r="DK223" i="4"/>
  <c r="CF128" i="4"/>
  <c r="Z128" i="4"/>
  <c r="BJ128" i="4"/>
  <c r="DF185" i="4"/>
  <c r="DA200" i="4"/>
  <c r="CN181" i="4"/>
  <c r="AH151" i="4"/>
  <c r="DI190" i="4"/>
  <c r="DM182" i="4"/>
  <c r="CV182" i="4"/>
  <c r="AA182" i="4"/>
  <c r="CA182" i="4"/>
  <c r="AT124" i="4"/>
  <c r="CR124" i="4"/>
  <c r="CW124" i="4"/>
  <c r="AY189" i="4"/>
  <c r="AF189" i="4"/>
  <c r="BV189" i="4"/>
  <c r="CQ189" i="4"/>
  <c r="BH189" i="4"/>
  <c r="CJ189" i="4"/>
  <c r="CF189" i="4"/>
  <c r="CU189" i="4"/>
  <c r="AA122" i="4"/>
  <c r="CY156" i="4"/>
  <c r="CW156" i="4"/>
  <c r="BQ156" i="4"/>
  <c r="CW116" i="4"/>
  <c r="AO116" i="4"/>
  <c r="BS102" i="4"/>
  <c r="CA102" i="4"/>
  <c r="BA116" i="4"/>
  <c r="BQ116" i="4"/>
  <c r="CY102" i="4"/>
  <c r="CU72" i="4"/>
  <c r="BW72" i="4"/>
  <c r="BN72" i="4"/>
  <c r="AI72" i="4"/>
  <c r="BV72" i="4"/>
  <c r="BW116" i="4"/>
  <c r="BH85" i="4"/>
  <c r="CK205" i="4"/>
  <c r="DD223" i="4"/>
  <c r="CW128" i="4"/>
  <c r="BT185" i="4"/>
  <c r="BZ144" i="4"/>
  <c r="AI151" i="4"/>
  <c r="CZ151" i="4"/>
  <c r="BW151" i="4"/>
  <c r="W151" i="4"/>
  <c r="BT151" i="4"/>
  <c r="DJ151" i="4"/>
  <c r="BK151" i="4"/>
  <c r="BU180" i="4"/>
  <c r="CC181" i="4"/>
  <c r="BV181" i="4"/>
  <c r="CV151" i="4"/>
  <c r="CH190" i="4"/>
  <c r="CE182" i="4"/>
  <c r="X182" i="4"/>
  <c r="AD182" i="4"/>
  <c r="AQ182" i="4"/>
  <c r="DD124" i="4"/>
  <c r="BB124" i="4"/>
  <c r="AP189" i="4"/>
  <c r="BB189" i="4"/>
  <c r="AE189" i="4"/>
  <c r="CY189" i="4"/>
  <c r="AT189" i="4"/>
  <c r="AO189" i="4"/>
  <c r="CE156" i="4"/>
  <c r="CD156" i="4"/>
  <c r="AO156" i="4"/>
  <c r="BW156" i="4"/>
  <c r="AL122" i="4"/>
  <c r="AL156" i="4"/>
  <c r="AE13" i="4"/>
  <c r="CY192" i="4"/>
  <c r="DM167" i="4"/>
  <c r="AT167" i="4"/>
  <c r="AZ156" i="4"/>
  <c r="AI198" i="4"/>
  <c r="CE198" i="4"/>
  <c r="DC102" i="4"/>
  <c r="CJ102" i="4"/>
  <c r="AD116" i="4"/>
  <c r="AS116" i="4"/>
  <c r="CO102" i="4"/>
  <c r="AR83" i="4"/>
  <c r="CB83" i="4"/>
  <c r="AM83" i="4"/>
  <c r="BA83" i="4"/>
  <c r="AI83" i="4"/>
  <c r="AW72" i="4"/>
  <c r="BU72" i="4"/>
  <c r="AD72" i="4"/>
  <c r="DB72" i="4"/>
  <c r="AR72" i="4"/>
  <c r="Z83" i="4"/>
  <c r="CY116" i="4"/>
  <c r="Z176" i="4"/>
  <c r="AK128" i="4"/>
  <c r="DK185" i="4"/>
  <c r="BT190" i="4"/>
  <c r="AZ134" i="4"/>
  <c r="AR124" i="4"/>
  <c r="BW124" i="4"/>
  <c r="CV189" i="4"/>
  <c r="AA189" i="4"/>
  <c r="CB189" i="4"/>
  <c r="W189" i="4"/>
  <c r="BI189" i="4"/>
  <c r="BP189" i="4"/>
  <c r="DI189" i="4"/>
  <c r="AU156" i="4"/>
  <c r="AF156" i="4"/>
  <c r="BL156" i="4"/>
  <c r="Y156" i="4"/>
  <c r="BA13" i="4"/>
  <c r="BB156" i="4"/>
  <c r="AX192" i="4"/>
  <c r="AS192" i="4"/>
  <c r="BS192" i="4"/>
  <c r="AN231" i="4"/>
  <c r="BE231" i="4"/>
  <c r="DI211" i="4"/>
  <c r="AQ167" i="4"/>
  <c r="BU198" i="4"/>
  <c r="BI198" i="4"/>
  <c r="AK198" i="4"/>
  <c r="AJ156" i="4"/>
  <c r="CF102" i="4"/>
  <c r="BN116" i="4"/>
  <c r="BE116" i="4"/>
  <c r="AP109" i="4"/>
  <c r="BN109" i="4"/>
  <c r="BZ109" i="4"/>
  <c r="BK109" i="4"/>
  <c r="CI109" i="4"/>
  <c r="BE109" i="4"/>
  <c r="AN109" i="4"/>
  <c r="AY109" i="4"/>
  <c r="CT109" i="4"/>
  <c r="BU109" i="4"/>
  <c r="CC72" i="4"/>
  <c r="AK72" i="4"/>
  <c r="X72" i="4"/>
  <c r="BX72" i="4"/>
  <c r="AL72" i="4"/>
  <c r="BD83" i="4"/>
  <c r="AZ223" i="4"/>
  <c r="AE223" i="4"/>
  <c r="BW176" i="4"/>
  <c r="AO200" i="4"/>
  <c r="CU128" i="4"/>
  <c r="CS190" i="4"/>
  <c r="AP182" i="4"/>
  <c r="CN182" i="4"/>
  <c r="BM182" i="4"/>
  <c r="CO124" i="4"/>
  <c r="BC124" i="4"/>
  <c r="BR167" i="4"/>
  <c r="AC156" i="4"/>
  <c r="DM102" i="4"/>
  <c r="DI102" i="4"/>
  <c r="DA102" i="4"/>
  <c r="CA72" i="4"/>
  <c r="BQ72" i="4"/>
  <c r="CK72" i="4"/>
  <c r="BF72" i="4"/>
  <c r="CL102" i="4"/>
  <c r="DD85" i="4"/>
  <c r="DM85" i="4"/>
  <c r="CD85" i="4"/>
  <c r="CO85" i="4"/>
  <c r="AI85" i="4"/>
  <c r="CQ49" i="4"/>
  <c r="V46" i="4"/>
  <c r="DC29" i="4"/>
  <c r="CW29" i="4"/>
  <c r="AB29" i="4"/>
  <c r="CO29" i="4"/>
  <c r="CB29" i="4"/>
  <c r="AO29" i="4"/>
  <c r="AF29" i="4"/>
  <c r="AK29" i="4"/>
  <c r="BH29" i="4"/>
  <c r="CO73" i="4"/>
  <c r="DC68" i="4"/>
  <c r="AA68" i="4"/>
  <c r="Y68" i="4"/>
  <c r="CI86" i="4"/>
  <c r="BL86" i="4"/>
  <c r="AA86" i="4"/>
  <c r="DM56" i="4"/>
  <c r="BR39" i="4"/>
  <c r="CP39" i="4"/>
  <c r="BB39" i="4"/>
  <c r="BG31" i="4"/>
  <c r="BM119" i="4"/>
  <c r="DA91" i="4"/>
  <c r="AV119" i="4"/>
  <c r="AH119" i="4"/>
  <c r="CF64" i="4"/>
  <c r="Z64" i="4"/>
  <c r="CJ46" i="4"/>
  <c r="CO92" i="4"/>
  <c r="BD92" i="4"/>
  <c r="DJ92" i="4"/>
  <c r="BM92" i="4"/>
  <c r="AN92" i="4"/>
  <c r="DJ86" i="4"/>
  <c r="AE86" i="4"/>
  <c r="CI49" i="4"/>
  <c r="CH47" i="4"/>
  <c r="DA47" i="4"/>
  <c r="AD47" i="4"/>
  <c r="CX47" i="4"/>
  <c r="CQ47" i="4"/>
  <c r="AZ47" i="4"/>
  <c r="BF46" i="4"/>
  <c r="CN29" i="4"/>
  <c r="BM29" i="4"/>
  <c r="DM29" i="4"/>
  <c r="BW29" i="4"/>
  <c r="AR29" i="4"/>
  <c r="AG29" i="4"/>
  <c r="CS29" i="4"/>
  <c r="Y29" i="4"/>
  <c r="AJ29" i="4"/>
  <c r="W81" i="4"/>
  <c r="DI81" i="4"/>
  <c r="CF81" i="4"/>
  <c r="AR81" i="4"/>
  <c r="AE81" i="4"/>
  <c r="AZ73" i="4"/>
  <c r="AM73" i="4"/>
  <c r="AI68" i="4"/>
  <c r="AO68" i="4"/>
  <c r="BT68" i="4"/>
  <c r="DI65" i="4"/>
  <c r="CY65" i="4"/>
  <c r="W46" i="4"/>
  <c r="AH24" i="4"/>
  <c r="AW24" i="4"/>
  <c r="AY86" i="4"/>
  <c r="AC86" i="4"/>
  <c r="AO61" i="4"/>
  <c r="CH61" i="4"/>
  <c r="CW61" i="4"/>
  <c r="AC61" i="4"/>
  <c r="AL61" i="4"/>
  <c r="BA61" i="4"/>
  <c r="CB61" i="4"/>
  <c r="CG61" i="4"/>
  <c r="AA39" i="4"/>
  <c r="V39" i="4"/>
  <c r="AB39" i="4"/>
  <c r="BY49" i="4"/>
  <c r="Z29" i="4"/>
  <c r="DH29" i="4"/>
  <c r="CM29" i="4"/>
  <c r="DJ29" i="4"/>
  <c r="X29" i="4"/>
  <c r="DH68" i="4"/>
  <c r="BA86" i="4"/>
  <c r="CX86" i="4"/>
  <c r="AK86" i="4"/>
  <c r="BX86" i="4"/>
  <c r="AC39" i="4"/>
  <c r="BS39" i="4"/>
  <c r="AD39" i="4"/>
  <c r="CF39" i="4"/>
  <c r="AK39" i="4"/>
  <c r="AN39" i="4"/>
  <c r="AR39" i="4"/>
  <c r="AS39" i="4"/>
  <c r="AH39" i="4"/>
  <c r="DM39" i="4"/>
  <c r="DF39" i="4"/>
  <c r="AM39" i="4"/>
  <c r="W39" i="4"/>
  <c r="CE39" i="4"/>
  <c r="AJ39" i="4"/>
  <c r="CL39" i="4"/>
  <c r="AQ39" i="4"/>
  <c r="BL39" i="4"/>
  <c r="BP39" i="4"/>
  <c r="BQ39" i="4"/>
  <c r="AT39" i="4"/>
  <c r="Z39" i="4"/>
  <c r="AY39" i="4"/>
  <c r="AO39" i="4"/>
  <c r="CK39" i="4"/>
  <c r="AV39" i="4"/>
  <c r="CR39" i="4"/>
  <c r="AW39" i="4"/>
  <c r="CH39" i="4"/>
  <c r="CA39" i="4"/>
  <c r="CB39" i="4"/>
  <c r="BF39" i="4"/>
  <c r="AX39" i="4"/>
  <c r="BK39" i="4"/>
  <c r="BA39" i="4"/>
  <c r="DC39" i="4"/>
  <c r="BH39" i="4"/>
  <c r="Y39" i="4"/>
  <c r="BU39" i="4"/>
  <c r="CZ39" i="4"/>
  <c r="DA39" i="4"/>
  <c r="CT39" i="4"/>
  <c r="CU39" i="4"/>
  <c r="CD39" i="4"/>
  <c r="CY39" i="4"/>
  <c r="BW39" i="4"/>
  <c r="CJ39" i="4"/>
  <c r="BO39" i="4"/>
  <c r="CQ39" i="4"/>
  <c r="AJ21" i="4"/>
  <c r="AZ21" i="4"/>
  <c r="DL21" i="4"/>
  <c r="AD21" i="4"/>
  <c r="CJ21" i="4"/>
  <c r="AY21" i="4"/>
  <c r="BN21" i="4"/>
  <c r="AL21" i="4"/>
  <c r="AF21" i="4"/>
  <c r="AQ21" i="4"/>
  <c r="BQ21" i="4"/>
  <c r="DB119" i="4"/>
  <c r="BE119" i="4"/>
  <c r="BW49" i="4"/>
  <c r="AJ46" i="4"/>
  <c r="CK29" i="4"/>
  <c r="AC29" i="4"/>
  <c r="AS29" i="4"/>
  <c r="DL29" i="4"/>
  <c r="DA29" i="4"/>
  <c r="BX29" i="4"/>
  <c r="CG29" i="4"/>
  <c r="CF29" i="4"/>
  <c r="CH86" i="4"/>
  <c r="CW68" i="4"/>
  <c r="CN68" i="4"/>
  <c r="BL68" i="4"/>
  <c r="CG46" i="4"/>
  <c r="AB86" i="4"/>
  <c r="DM86" i="4"/>
  <c r="AU86" i="4"/>
  <c r="BA24" i="4"/>
  <c r="CZ56" i="4"/>
  <c r="AU56" i="4"/>
  <c r="CR56" i="4"/>
  <c r="BW56" i="4"/>
  <c r="AP56" i="4"/>
  <c r="BS56" i="4"/>
  <c r="CO56" i="4"/>
  <c r="DI56" i="4"/>
  <c r="BB56" i="4"/>
  <c r="AF56" i="4"/>
  <c r="CE56" i="4"/>
  <c r="AG56" i="4"/>
  <c r="AV56" i="4"/>
  <c r="BQ56" i="4"/>
  <c r="CN39" i="4"/>
  <c r="DK39" i="4"/>
  <c r="AE39" i="4"/>
  <c r="BG39" i="4"/>
  <c r="BK21" i="4"/>
  <c r="CR119" i="4"/>
  <c r="AS64" i="4"/>
  <c r="CS64" i="4"/>
  <c r="AF64" i="4"/>
  <c r="CC46" i="4"/>
  <c r="Y51" i="4"/>
  <c r="CZ92" i="4"/>
  <c r="CA92" i="4"/>
  <c r="AP92" i="4"/>
  <c r="DH92" i="4"/>
  <c r="DG49" i="4"/>
  <c r="AY46" i="4"/>
  <c r="BT46" i="4"/>
  <c r="BS29" i="4"/>
  <c r="CD29" i="4"/>
  <c r="AA29" i="4"/>
  <c r="DB29" i="4"/>
  <c r="CQ29" i="4"/>
  <c r="BF29" i="4"/>
  <c r="BU29" i="4"/>
  <c r="BZ29" i="4"/>
  <c r="AS81" i="4"/>
  <c r="DG81" i="4"/>
  <c r="CZ81" i="4"/>
  <c r="CM81" i="4"/>
  <c r="BX81" i="4"/>
  <c r="DH73" i="4"/>
  <c r="AU68" i="4"/>
  <c r="AL68" i="4"/>
  <c r="DA65" i="4"/>
  <c r="AX46" i="4"/>
  <c r="AV24" i="4"/>
  <c r="DE24" i="4"/>
  <c r="CS86" i="4"/>
  <c r="CA86" i="4"/>
  <c r="AD86" i="4"/>
  <c r="AM86" i="4"/>
  <c r="AN70" i="4"/>
  <c r="AA70" i="4"/>
  <c r="AD61" i="4"/>
  <c r="BZ61" i="4"/>
  <c r="AW61" i="4"/>
  <c r="DE61" i="4"/>
  <c r="DB61" i="4"/>
  <c r="BK61" i="4"/>
  <c r="AB61" i="4"/>
  <c r="CN61" i="4"/>
  <c r="BW61" i="4"/>
  <c r="AN61" i="4"/>
  <c r="CZ61" i="4"/>
  <c r="CQ61" i="4"/>
  <c r="AH61" i="4"/>
  <c r="AK61" i="4"/>
  <c r="BB61" i="4"/>
  <c r="BV39" i="4"/>
  <c r="CS39" i="4"/>
  <c r="CX39" i="4"/>
  <c r="AU39" i="4"/>
  <c r="DF21" i="4"/>
  <c r="CX119" i="4"/>
  <c r="AZ119" i="4"/>
  <c r="BV51" i="4"/>
  <c r="AV64" i="4"/>
  <c r="AL29" i="4"/>
  <c r="AI29" i="4"/>
  <c r="AT29" i="4"/>
  <c r="DG29" i="4"/>
  <c r="CT29" i="4"/>
  <c r="AY29" i="4"/>
  <c r="AN29" i="4"/>
  <c r="AW29" i="4"/>
  <c r="BT29" i="4"/>
  <c r="BF73" i="4"/>
  <c r="CO68" i="4"/>
  <c r="BK68" i="4"/>
  <c r="CG68" i="4"/>
  <c r="AG65" i="4"/>
  <c r="BI86" i="4"/>
  <c r="V86" i="4"/>
  <c r="DI86" i="4"/>
  <c r="CC56" i="4"/>
  <c r="DE39" i="4"/>
  <c r="AF39" i="4"/>
  <c r="BT39" i="4"/>
  <c r="DK21" i="4"/>
  <c r="BV31" i="4"/>
  <c r="CI31" i="4"/>
  <c r="W31" i="4"/>
  <c r="DL31" i="4"/>
  <c r="BA31" i="4"/>
  <c r="CC31" i="4"/>
  <c r="BR31" i="4"/>
  <c r="BB31" i="4"/>
  <c r="BZ31" i="4"/>
  <c r="BW31" i="4"/>
  <c r="DA80" i="4"/>
  <c r="BY199" i="4"/>
  <c r="BR199" i="4"/>
  <c r="CS199" i="4"/>
  <c r="CM199" i="4"/>
  <c r="AI199" i="4"/>
  <c r="AC199" i="4"/>
  <c r="AN199" i="4"/>
  <c r="DH199" i="4"/>
  <c r="AR87" i="4"/>
  <c r="BA87" i="4"/>
  <c r="AJ87" i="4"/>
  <c r="BP90" i="4"/>
  <c r="X90" i="4"/>
  <c r="CV36" i="4"/>
  <c r="W62" i="4"/>
  <c r="AO89" i="4"/>
  <c r="DI89" i="4"/>
  <c r="BR89" i="4"/>
  <c r="CS89" i="4"/>
  <c r="BF89" i="4"/>
  <c r="CG89" i="4"/>
  <c r="DM89" i="4"/>
  <c r="CQ89" i="4"/>
  <c r="AM89" i="4"/>
  <c r="CR89" i="4"/>
  <c r="CN80" i="4"/>
  <c r="BI80" i="4"/>
  <c r="BW80" i="4"/>
  <c r="W27" i="4"/>
  <c r="CD27" i="4"/>
  <c r="CU199" i="4"/>
  <c r="AB199" i="4"/>
  <c r="Y199" i="4"/>
  <c r="DI199" i="4"/>
  <c r="CJ199" i="4"/>
  <c r="AY199" i="4"/>
  <c r="BZ199" i="4"/>
  <c r="AM199" i="4"/>
  <c r="CW27" i="4"/>
  <c r="X27" i="4"/>
  <c r="AD27" i="4"/>
  <c r="BK62" i="4"/>
  <c r="CL62" i="4"/>
  <c r="BC90" i="4"/>
  <c r="AJ90" i="4"/>
  <c r="AA90" i="4"/>
  <c r="DJ80" i="4"/>
  <c r="AS62" i="4"/>
  <c r="AL62" i="4"/>
  <c r="CF80" i="4"/>
  <c r="AT80" i="4"/>
  <c r="X80" i="4"/>
  <c r="AR80" i="4"/>
  <c r="AW199" i="4"/>
  <c r="AE199" i="4"/>
  <c r="CP199" i="4"/>
  <c r="BK199" i="4"/>
  <c r="Z199" i="4"/>
  <c r="CQ199" i="4"/>
  <c r="DJ27" i="4"/>
  <c r="BM27" i="4"/>
  <c r="BE199" i="4"/>
  <c r="CE87" i="4"/>
  <c r="BH87" i="4"/>
  <c r="AE94" i="4"/>
  <c r="BG94" i="4"/>
  <c r="CQ94" i="4"/>
  <c r="CB108" i="4"/>
  <c r="AQ90" i="4"/>
  <c r="CD90" i="4"/>
  <c r="DI90" i="4"/>
  <c r="CY89" i="4"/>
  <c r="DC62" i="4"/>
  <c r="AT62" i="4"/>
  <c r="BL89" i="4"/>
  <c r="DA89" i="4"/>
  <c r="AW89" i="4"/>
  <c r="BK89" i="4"/>
  <c r="DC89" i="4"/>
  <c r="DL89" i="4"/>
  <c r="AC89" i="4"/>
  <c r="BP89" i="4"/>
  <c r="CD89" i="4"/>
  <c r="DK89" i="4"/>
  <c r="AH110" i="4"/>
  <c r="AI110" i="4"/>
  <c r="CJ110" i="4"/>
  <c r="CD110" i="4"/>
  <c r="CZ110" i="4"/>
  <c r="AC95" i="4"/>
  <c r="Z95" i="4"/>
  <c r="AU95" i="4"/>
  <c r="CM80" i="4"/>
  <c r="CS80" i="4"/>
  <c r="AY80" i="4"/>
  <c r="AC66" i="4"/>
  <c r="BE105" i="4"/>
  <c r="CO199" i="4"/>
  <c r="BS199" i="4"/>
  <c r="BA199" i="4"/>
  <c r="BF199" i="4"/>
  <c r="CG199" i="4"/>
  <c r="CA199" i="4"/>
  <c r="W199" i="4"/>
  <c r="AS27" i="4"/>
  <c r="CY27" i="4"/>
  <c r="AU62" i="4"/>
  <c r="CJ34" i="4"/>
  <c r="BB90" i="4"/>
  <c r="DG90" i="4"/>
  <c r="CB62" i="4"/>
  <c r="CM62" i="4"/>
  <c r="BE89" i="4"/>
  <c r="CT89" i="4"/>
  <c r="CE89" i="4"/>
  <c r="AA89" i="4"/>
  <c r="AI89" i="4"/>
  <c r="BV89" i="4"/>
  <c r="CJ89" i="4"/>
  <c r="Z89" i="4"/>
  <c r="AT89" i="4"/>
  <c r="Z110" i="4"/>
  <c r="CP110" i="4"/>
  <c r="AZ110" i="4"/>
  <c r="AT110" i="4"/>
  <c r="BP110" i="4"/>
  <c r="AK80" i="4"/>
  <c r="BZ80" i="4"/>
  <c r="Y80" i="4"/>
  <c r="BC199" i="4"/>
  <c r="DB199" i="4"/>
  <c r="BW199" i="4"/>
  <c r="BP199" i="4"/>
  <c r="DC199" i="4"/>
  <c r="CW199" i="4"/>
  <c r="CD199" i="4"/>
  <c r="Y27" i="4"/>
  <c r="BH27" i="4"/>
  <c r="CI50" i="4"/>
  <c r="BE50" i="4"/>
  <c r="CI62" i="4"/>
  <c r="AA200" i="4"/>
  <c r="CU200" i="4"/>
  <c r="Y200" i="4"/>
  <c r="DK200" i="4"/>
  <c r="DC200" i="4"/>
  <c r="CI200" i="4"/>
  <c r="CB200" i="4"/>
  <c r="AL200" i="4"/>
  <c r="AK200" i="4"/>
  <c r="DB200" i="4"/>
  <c r="BH120" i="4"/>
  <c r="AC120" i="4"/>
  <c r="BQ120" i="4"/>
  <c r="DK120" i="4"/>
  <c r="CW120" i="4"/>
  <c r="CB120" i="4"/>
  <c r="BD233" i="4"/>
  <c r="BM233" i="4"/>
  <c r="AU233" i="4"/>
  <c r="CY233" i="4"/>
  <c r="AE233" i="4"/>
  <c r="DD233" i="4"/>
  <c r="BG233" i="4"/>
  <c r="AM233" i="4"/>
  <c r="DC233" i="4"/>
  <c r="BN233" i="4"/>
  <c r="DG233" i="4"/>
  <c r="CI233" i="4"/>
  <c r="CV228" i="4"/>
  <c r="BW228" i="4"/>
  <c r="CP223" i="4"/>
  <c r="BL223" i="4"/>
  <c r="BY223" i="4"/>
  <c r="CC176" i="4"/>
  <c r="Y128" i="4"/>
  <c r="W128" i="4"/>
  <c r="CH128" i="4"/>
  <c r="BD128" i="4"/>
  <c r="AM200" i="4"/>
  <c r="AY123" i="4"/>
  <c r="AP123" i="4"/>
  <c r="AD123" i="4"/>
  <c r="AO123" i="4"/>
  <c r="DC123" i="4"/>
  <c r="CM123" i="4"/>
  <c r="CZ123" i="4"/>
  <c r="CI123" i="4"/>
  <c r="CB123" i="4"/>
  <c r="BC123" i="4"/>
  <c r="CQ123" i="4"/>
  <c r="CP123" i="4"/>
  <c r="CE123" i="4"/>
  <c r="AS123" i="4"/>
  <c r="BH123" i="4"/>
  <c r="AL123" i="4"/>
  <c r="AB123" i="4"/>
  <c r="BJ14" i="4"/>
  <c r="BW14" i="4"/>
  <c r="CJ228" i="4"/>
  <c r="BE228" i="4"/>
  <c r="CB223" i="4"/>
  <c r="AB223" i="4"/>
  <c r="AA176" i="4"/>
  <c r="DF160" i="4"/>
  <c r="CQ155" i="4"/>
  <c r="BU123" i="4"/>
  <c r="DG123" i="4"/>
  <c r="CM128" i="4"/>
  <c r="DF128" i="4"/>
  <c r="CO128" i="4"/>
  <c r="CR233" i="4"/>
  <c r="CF167" i="4"/>
  <c r="Z167" i="4"/>
  <c r="CO167" i="4"/>
  <c r="AH167" i="4"/>
  <c r="CA167" i="4"/>
  <c r="AI167" i="4"/>
  <c r="BA167" i="4"/>
  <c r="AM167" i="4"/>
  <c r="BQ167" i="4"/>
  <c r="BE167" i="4"/>
  <c r="AX167" i="4"/>
  <c r="CN167" i="4"/>
  <c r="AY167" i="4"/>
  <c r="DK167" i="4"/>
  <c r="BL167" i="4"/>
  <c r="CW167" i="4"/>
  <c r="AF167" i="4"/>
  <c r="AZ167" i="4"/>
  <c r="BI167" i="4"/>
  <c r="DL167" i="4"/>
  <c r="BF167" i="4"/>
  <c r="BD167" i="4"/>
  <c r="AR167" i="4"/>
  <c r="BT167" i="4"/>
  <c r="AP167" i="4"/>
  <c r="BV167" i="4"/>
  <c r="AB167" i="4"/>
  <c r="BW167" i="4"/>
  <c r="DH167" i="4"/>
  <c r="DG167" i="4"/>
  <c r="CH167" i="4"/>
  <c r="BP167" i="4"/>
  <c r="DI167" i="4"/>
  <c r="CZ167" i="4"/>
  <c r="BB167" i="4"/>
  <c r="AS167" i="4"/>
  <c r="AD167" i="4"/>
  <c r="BG167" i="4"/>
  <c r="CX167" i="4"/>
  <c r="CY167" i="4"/>
  <c r="CT167" i="4"/>
  <c r="BZ167" i="4"/>
  <c r="CB167" i="4"/>
  <c r="BN167" i="4"/>
  <c r="DB167" i="4"/>
  <c r="AV167" i="4"/>
  <c r="DC167" i="4"/>
  <c r="AG167" i="4"/>
  <c r="AL167" i="4"/>
  <c r="BM167" i="4"/>
  <c r="BC167" i="4"/>
  <c r="DA176" i="4"/>
  <c r="BY128" i="4"/>
  <c r="CT128" i="4"/>
  <c r="BO128" i="4"/>
  <c r="DF188" i="4"/>
  <c r="CK188" i="4"/>
  <c r="CX209" i="4"/>
  <c r="AT228" i="4"/>
  <c r="DL228" i="4"/>
  <c r="DF223" i="4"/>
  <c r="AK223" i="4"/>
  <c r="BK223" i="4"/>
  <c r="AB196" i="4"/>
  <c r="BY176" i="4"/>
  <c r="CF136" i="4"/>
  <c r="CY132" i="4"/>
  <c r="BD123" i="4"/>
  <c r="BP123" i="4"/>
  <c r="AL128" i="4"/>
  <c r="BF128" i="4"/>
  <c r="DM128" i="4"/>
  <c r="CI188" i="4"/>
  <c r="AA142" i="4"/>
  <c r="CC142" i="4"/>
  <c r="AQ142" i="4"/>
  <c r="AS142" i="4"/>
  <c r="CT142" i="4"/>
  <c r="AX142" i="4"/>
  <c r="CQ142" i="4"/>
  <c r="AB142" i="4"/>
  <c r="CS142" i="4"/>
  <c r="CW215" i="4"/>
  <c r="DM215" i="4"/>
  <c r="BW215" i="4"/>
  <c r="AG215" i="4"/>
  <c r="AA215" i="4"/>
  <c r="V215" i="4"/>
  <c r="AX215" i="4"/>
  <c r="CC215" i="4"/>
  <c r="AM215" i="4"/>
  <c r="DC215" i="4"/>
  <c r="AD215" i="4"/>
  <c r="CX215" i="4"/>
  <c r="AS215" i="4"/>
  <c r="CK215" i="4"/>
  <c r="BS215" i="4"/>
  <c r="CE215" i="4"/>
  <c r="AY215" i="4"/>
  <c r="AQ215" i="4"/>
  <c r="CQ215" i="4"/>
  <c r="BA215" i="4"/>
  <c r="AI215" i="4"/>
  <c r="BN215" i="4"/>
  <c r="BY215" i="4"/>
  <c r="CU215" i="4"/>
  <c r="BG215" i="4"/>
  <c r="DA215" i="4"/>
  <c r="BS167" i="4"/>
  <c r="EN118" i="4"/>
  <c r="AM111" i="4"/>
  <c r="AO111" i="4"/>
  <c r="BO111" i="4"/>
  <c r="AN111" i="4"/>
  <c r="BY111" i="4"/>
  <c r="CY111" i="4"/>
  <c r="DI111" i="4"/>
  <c r="CD111" i="4"/>
  <c r="AG111" i="4"/>
  <c r="BB111" i="4"/>
  <c r="CH111" i="4"/>
  <c r="DK116" i="4"/>
  <c r="AE116" i="4"/>
  <c r="DB102" i="4"/>
  <c r="BA85" i="4"/>
  <c r="CY85" i="4"/>
  <c r="CH85" i="4"/>
  <c r="AR85" i="4"/>
  <c r="CP116" i="4"/>
  <c r="BQ91" i="4"/>
  <c r="BY116" i="4"/>
  <c r="DA111" i="4"/>
  <c r="EN101" i="4"/>
  <c r="AA83" i="4"/>
  <c r="CR144" i="4"/>
  <c r="DG152" i="4"/>
  <c r="BE181" i="4"/>
  <c r="AP181" i="4"/>
  <c r="BA152" i="4"/>
  <c r="CQ190" i="4"/>
  <c r="CY190" i="4"/>
  <c r="BS182" i="4"/>
  <c r="DF182" i="4"/>
  <c r="AZ182" i="4"/>
  <c r="CY182" i="4"/>
  <c r="DC15" i="4"/>
  <c r="Z189" i="4"/>
  <c r="BL122" i="4"/>
  <c r="BC16" i="4"/>
  <c r="AE11" i="4"/>
  <c r="CK231" i="4"/>
  <c r="AN211" i="4"/>
  <c r="DD211" i="4"/>
  <c r="CH211" i="4"/>
  <c r="CO211" i="4"/>
  <c r="CR154" i="4"/>
  <c r="AV102" i="4"/>
  <c r="AH102" i="4"/>
  <c r="AN116" i="4"/>
  <c r="CX116" i="4"/>
  <c r="CO116" i="4"/>
  <c r="CX109" i="4"/>
  <c r="CR109" i="4"/>
  <c r="DI109" i="4"/>
  <c r="AX109" i="4"/>
  <c r="CJ109" i="4"/>
  <c r="DG109" i="4"/>
  <c r="AT109" i="4"/>
  <c r="AA109" i="4"/>
  <c r="BR109" i="4"/>
  <c r="AW109" i="4"/>
  <c r="BW102" i="4"/>
  <c r="CG83" i="4"/>
  <c r="X83" i="4"/>
  <c r="AF102" i="4"/>
  <c r="CD116" i="4"/>
  <c r="DF116" i="4"/>
  <c r="EN78" i="4"/>
  <c r="BQ85" i="4"/>
  <c r="AN85" i="4"/>
  <c r="AB85" i="4"/>
  <c r="AI116" i="4"/>
  <c r="DF91" i="4"/>
  <c r="BQ111" i="4"/>
  <c r="AM122" i="4"/>
  <c r="BW16" i="4"/>
  <c r="AZ11" i="4"/>
  <c r="CL11" i="4"/>
  <c r="AY206" i="4"/>
  <c r="AX211" i="4"/>
  <c r="BE211" i="4"/>
  <c r="BA154" i="4"/>
  <c r="BX116" i="4"/>
  <c r="AT102" i="4"/>
  <c r="AJ102" i="4"/>
  <c r="AX102" i="4"/>
  <c r="CS102" i="4"/>
  <c r="CE102" i="4"/>
  <c r="AG102" i="4"/>
  <c r="AL102" i="4"/>
  <c r="BG102" i="4"/>
  <c r="AB102" i="4"/>
  <c r="CX102" i="4"/>
  <c r="AQ102" i="4"/>
  <c r="AU102" i="4"/>
  <c r="BL102" i="4"/>
  <c r="CH102" i="4"/>
  <c r="AW102" i="4"/>
  <c r="AE102" i="4"/>
  <c r="AP102" i="4"/>
  <c r="CC102" i="4"/>
  <c r="W102" i="4"/>
  <c r="BU102" i="4"/>
  <c r="AD102" i="4"/>
  <c r="BV102" i="4"/>
  <c r="CP102" i="4"/>
  <c r="DK102" i="4"/>
  <c r="DL102" i="4"/>
  <c r="BA102" i="4"/>
  <c r="CC116" i="4"/>
  <c r="BU116" i="4"/>
  <c r="AV109" i="4"/>
  <c r="AD109" i="4"/>
  <c r="AK109" i="4"/>
  <c r="Z109" i="4"/>
  <c r="CY109" i="4"/>
  <c r="BA109" i="4"/>
  <c r="BD109" i="4"/>
  <c r="DA109" i="4"/>
  <c r="BM109" i="4"/>
  <c r="V109" i="4"/>
  <c r="CE109" i="4"/>
  <c r="CL109" i="4"/>
  <c r="DJ109" i="4"/>
  <c r="AG109" i="4"/>
  <c r="BJ109" i="4"/>
  <c r="AQ109" i="4"/>
  <c r="X109" i="4"/>
  <c r="BO102" i="4"/>
  <c r="BY83" i="4"/>
  <c r="CA83" i="4"/>
  <c r="CZ83" i="4"/>
  <c r="DF83" i="4"/>
  <c r="CK83" i="4"/>
  <c r="CY83" i="4"/>
  <c r="DL83" i="4"/>
  <c r="CQ83" i="4"/>
  <c r="AT83" i="4"/>
  <c r="CW83" i="4"/>
  <c r="AF83" i="4"/>
  <c r="AX83" i="4"/>
  <c r="CR83" i="4"/>
  <c r="CI102" i="4"/>
  <c r="W116" i="4"/>
  <c r="AL116" i="4"/>
  <c r="CT83" i="4"/>
  <c r="BO83" i="4"/>
  <c r="X102" i="4"/>
  <c r="AC116" i="4"/>
  <c r="AZ85" i="4"/>
  <c r="AE85" i="4"/>
  <c r="EN114" i="4"/>
  <c r="Z111" i="4"/>
  <c r="AQ151" i="4"/>
  <c r="BR16" i="4"/>
  <c r="AM91" i="4"/>
  <c r="AN91" i="4"/>
  <c r="BN91" i="4"/>
  <c r="BD91" i="4"/>
  <c r="BX91" i="4"/>
  <c r="CX91" i="4"/>
  <c r="DH91" i="4"/>
  <c r="AQ91" i="4"/>
  <c r="AG91" i="4"/>
  <c r="BA91" i="4"/>
  <c r="CA91" i="4"/>
  <c r="CT102" i="4"/>
  <c r="BG116" i="4"/>
  <c r="BH102" i="4"/>
  <c r="AD91" i="4"/>
  <c r="BF102" i="4"/>
  <c r="DB111" i="4"/>
  <c r="BU144" i="4"/>
  <c r="AV152" i="4"/>
  <c r="BU152" i="4"/>
  <c r="CH151" i="4"/>
  <c r="BJ151" i="4"/>
  <c r="BC190" i="4"/>
  <c r="AK15" i="4"/>
  <c r="AX189" i="4"/>
  <c r="CL16" i="4"/>
  <c r="AM177" i="4"/>
  <c r="AX116" i="4"/>
  <c r="AB116" i="4"/>
  <c r="V116" i="4"/>
  <c r="BK116" i="4"/>
  <c r="CJ116" i="4"/>
  <c r="DD116" i="4"/>
  <c r="AY116" i="4"/>
  <c r="DL116" i="4"/>
  <c r="DJ116" i="4"/>
  <c r="AZ116" i="4"/>
  <c r="AJ116" i="4"/>
  <c r="CA116" i="4"/>
  <c r="AF116" i="4"/>
  <c r="AV116" i="4"/>
  <c r="BZ116" i="4"/>
  <c r="BB116" i="4"/>
  <c r="CZ116" i="4"/>
  <c r="BS116" i="4"/>
  <c r="BC116" i="4"/>
  <c r="CK116" i="4"/>
  <c r="CI116" i="4"/>
  <c r="DA116" i="4"/>
  <c r="BE102" i="4"/>
  <c r="EM118" i="4"/>
  <c r="BY102" i="4"/>
  <c r="BC102" i="4"/>
  <c r="CQ116" i="4"/>
  <c r="BV83" i="4"/>
  <c r="AE83" i="4"/>
  <c r="BD116" i="4"/>
  <c r="CR102" i="4"/>
  <c r="AP116" i="4"/>
  <c r="AX85" i="4"/>
  <c r="BJ85" i="4"/>
  <c r="BT85" i="4"/>
  <c r="AK85" i="4"/>
  <c r="DC85" i="4"/>
  <c r="CI85" i="4"/>
  <c r="BF85" i="4"/>
  <c r="W85" i="4"/>
  <c r="CS85" i="4"/>
  <c r="BX85" i="4"/>
  <c r="DB85" i="4"/>
  <c r="CN85" i="4"/>
  <c r="X85" i="4"/>
  <c r="CF85" i="4"/>
  <c r="AT85" i="4"/>
  <c r="AC85" i="4"/>
  <c r="CP85" i="4"/>
  <c r="BV85" i="4"/>
  <c r="AG85" i="4"/>
  <c r="DG85" i="4"/>
  <c r="CE85" i="4"/>
  <c r="DI85" i="4"/>
  <c r="AS85" i="4"/>
  <c r="Z85" i="4"/>
  <c r="AJ85" i="4"/>
  <c r="CL85" i="4"/>
  <c r="BL85" i="4"/>
  <c r="AM85" i="4"/>
  <c r="DE85" i="4"/>
  <c r="CC85" i="4"/>
  <c r="AY85" i="4"/>
  <c r="Y85" i="4"/>
  <c r="CT85" i="4"/>
  <c r="AA85" i="4"/>
  <c r="AF85" i="4"/>
  <c r="AV85" i="4"/>
  <c r="CR85" i="4"/>
  <c r="CA85" i="4"/>
  <c r="AU85" i="4"/>
  <c r="V85" i="4"/>
  <c r="CJ85" i="4"/>
  <c r="BP85" i="4"/>
  <c r="AH85" i="4"/>
  <c r="DH85" i="4"/>
  <c r="BY85" i="4"/>
  <c r="BW85" i="4"/>
  <c r="BM85" i="4"/>
  <c r="BB85" i="4"/>
  <c r="CZ102" i="4"/>
  <c r="CK91" i="4"/>
  <c r="DH102" i="4"/>
  <c r="Y116" i="4"/>
  <c r="AE111" i="4"/>
  <c r="EN58" i="4"/>
  <c r="BK73" i="4"/>
  <c r="DD73" i="4"/>
  <c r="BN73" i="4"/>
  <c r="X73" i="4"/>
  <c r="BY73" i="4"/>
  <c r="AC73" i="4"/>
  <c r="CX64" i="4"/>
  <c r="AK70" i="4"/>
  <c r="DL64" i="4"/>
  <c r="AO28" i="4"/>
  <c r="AI28" i="4"/>
  <c r="AB28" i="4"/>
  <c r="BI28" i="4"/>
  <c r="BS28" i="4"/>
  <c r="CD28" i="4"/>
  <c r="DE28" i="4"/>
  <c r="AA28" i="4"/>
  <c r="CN28" i="4"/>
  <c r="CC28" i="4"/>
  <c r="BQ28" i="4"/>
  <c r="CT73" i="4"/>
  <c r="DK73" i="4"/>
  <c r="BI73" i="4"/>
  <c r="CZ73" i="4"/>
  <c r="AX73" i="4"/>
  <c r="CG73" i="4"/>
  <c r="AE73" i="4"/>
  <c r="BL73" i="4"/>
  <c r="DM73" i="4"/>
  <c r="BC73" i="4"/>
  <c r="CX73" i="4"/>
  <c r="BH73" i="4"/>
  <c r="DI73" i="4"/>
  <c r="BM73" i="4"/>
  <c r="W73" i="4"/>
  <c r="BW68" i="4"/>
  <c r="DA68" i="4"/>
  <c r="BM68" i="4"/>
  <c r="AS68" i="4"/>
  <c r="W68" i="4"/>
  <c r="CB68" i="4"/>
  <c r="AF68" i="4"/>
  <c r="BO68" i="4"/>
  <c r="DJ68" i="4"/>
  <c r="BN68" i="4"/>
  <c r="DB68" i="4"/>
  <c r="BB65" i="4"/>
  <c r="CW65" i="4"/>
  <c r="AO65" i="4"/>
  <c r="BR65" i="4"/>
  <c r="CO65" i="4"/>
  <c r="Z65" i="4"/>
  <c r="BD65" i="4"/>
  <c r="CM65" i="4"/>
  <c r="AA46" i="4"/>
  <c r="DL46" i="4"/>
  <c r="DF46" i="4"/>
  <c r="CB46" i="4"/>
  <c r="CM70" i="4"/>
  <c r="BH70" i="4"/>
  <c r="BK70" i="4"/>
  <c r="CY70" i="4"/>
  <c r="CN64" i="4"/>
  <c r="EM107" i="4"/>
  <c r="AF28" i="4"/>
  <c r="EM59" i="4"/>
  <c r="EN59" i="4"/>
  <c r="CP22" i="4"/>
  <c r="DC22" i="4"/>
  <c r="CF22" i="4"/>
  <c r="CG22" i="4"/>
  <c r="BL22" i="4"/>
  <c r="DM22" i="4"/>
  <c r="AF22" i="4"/>
  <c r="BI22" i="4"/>
  <c r="CU22" i="4"/>
  <c r="DG22" i="4"/>
  <c r="BS22" i="4"/>
  <c r="CB22" i="4"/>
  <c r="DK22" i="4"/>
  <c r="DI22" i="4"/>
  <c r="BW22" i="4"/>
  <c r="CC22" i="4"/>
  <c r="AG22" i="4"/>
  <c r="BB22" i="4"/>
  <c r="BY22" i="4"/>
  <c r="CA22" i="4"/>
  <c r="AN22" i="4"/>
  <c r="BU22" i="4"/>
  <c r="AF31" i="4"/>
  <c r="AX31" i="4"/>
  <c r="CN31" i="4"/>
  <c r="AO31" i="4"/>
  <c r="CU31" i="4"/>
  <c r="BE31" i="4"/>
  <c r="DC31" i="4"/>
  <c r="BF31" i="4"/>
  <c r="DD31" i="4"/>
  <c r="DG31" i="4"/>
  <c r="DH31" i="4"/>
  <c r="DM31" i="4"/>
  <c r="BI31" i="4"/>
  <c r="AG31" i="4"/>
  <c r="AZ31" i="4"/>
  <c r="BD31" i="4"/>
  <c r="CT31" i="4"/>
  <c r="BC31" i="4"/>
  <c r="DB31" i="4"/>
  <c r="BL31" i="4"/>
  <c r="DJ31" i="4"/>
  <c r="BM31" i="4"/>
  <c r="X31" i="4"/>
  <c r="Y31" i="4"/>
  <c r="AD31" i="4"/>
  <c r="AE31" i="4"/>
  <c r="DA31" i="4"/>
  <c r="BX31" i="4"/>
  <c r="CQ31" i="4"/>
  <c r="AL31" i="4"/>
  <c r="CB31" i="4"/>
  <c r="AA31" i="4"/>
  <c r="BY31" i="4"/>
  <c r="AI31" i="4"/>
  <c r="CO31" i="4"/>
  <c r="AQ31" i="4"/>
  <c r="CP31" i="4"/>
  <c r="BO31" i="4"/>
  <c r="BQ31" i="4"/>
  <c r="CJ31" i="4"/>
  <c r="CK31" i="4"/>
  <c r="BN31" i="4"/>
  <c r="AU31" i="4"/>
  <c r="AR31" i="4"/>
  <c r="CH31" i="4"/>
  <c r="AH31" i="4"/>
  <c r="CF31" i="4"/>
  <c r="AW31" i="4"/>
  <c r="CV31" i="4"/>
  <c r="AY31" i="4"/>
  <c r="CW31" i="4"/>
  <c r="CD31" i="4"/>
  <c r="CS31" i="4"/>
  <c r="CX31" i="4"/>
  <c r="CY31" i="4"/>
  <c r="DE31" i="4"/>
  <c r="CL31" i="4"/>
  <c r="AN31" i="4"/>
  <c r="V31" i="4"/>
  <c r="BK31" i="4"/>
  <c r="EN96" i="4"/>
  <c r="EM96" i="4"/>
  <c r="X104" i="4"/>
  <c r="CQ104" i="4"/>
  <c r="AK104" i="4"/>
  <c r="AR104" i="4"/>
  <c r="CU104" i="4"/>
  <c r="BH104" i="4"/>
  <c r="CL104" i="4"/>
  <c r="BX104" i="4"/>
  <c r="CO104" i="4"/>
  <c r="EM77" i="4"/>
  <c r="BR73" i="4"/>
  <c r="AR73" i="4"/>
  <c r="DA73" i="4"/>
  <c r="AY73" i="4"/>
  <c r="CP73" i="4"/>
  <c r="AN73" i="4"/>
  <c r="BW73" i="4"/>
  <c r="DF73" i="4"/>
  <c r="BD73" i="4"/>
  <c r="DE73" i="4"/>
  <c r="AS73" i="4"/>
  <c r="CR73" i="4"/>
  <c r="BB73" i="4"/>
  <c r="CW73" i="4"/>
  <c r="BG73" i="4"/>
  <c r="AT68" i="4"/>
  <c r="AZ68" i="4"/>
  <c r="CP68" i="4"/>
  <c r="AP68" i="4"/>
  <c r="CF68" i="4"/>
  <c r="AE68" i="4"/>
  <c r="CA68" i="4"/>
  <c r="Z68" i="4"/>
  <c r="BP68" i="4"/>
  <c r="DF68" i="4"/>
  <c r="BY68" i="4"/>
  <c r="CC68" i="4"/>
  <c r="CE68" i="4"/>
  <c r="BV68" i="4"/>
  <c r="DK68" i="4"/>
  <c r="BI68" i="4"/>
  <c r="DD68" i="4"/>
  <c r="BB68" i="4"/>
  <c r="CV68" i="4"/>
  <c r="AN68" i="4"/>
  <c r="X65" i="4"/>
  <c r="AB65" i="4"/>
  <c r="BU65" i="4"/>
  <c r="AF65" i="4"/>
  <c r="CH65" i="4"/>
  <c r="AS65" i="4"/>
  <c r="CU65" i="4"/>
  <c r="BF65" i="4"/>
  <c r="DH65" i="4"/>
  <c r="BY65" i="4"/>
  <c r="DD65" i="4"/>
  <c r="BH65" i="4"/>
  <c r="CF65" i="4"/>
  <c r="CQ65" i="4"/>
  <c r="AC65" i="4"/>
  <c r="AT65" i="4"/>
  <c r="CC65" i="4"/>
  <c r="DL65" i="4"/>
  <c r="AX65" i="4"/>
  <c r="CA65" i="4"/>
  <c r="AV70" i="4"/>
  <c r="BT70" i="4"/>
  <c r="AH70" i="4"/>
  <c r="CR70" i="4"/>
  <c r="CP70" i="4"/>
  <c r="DM70" i="4"/>
  <c r="DL70" i="4"/>
  <c r="BX64" i="4"/>
  <c r="AH46" i="4"/>
  <c r="BW28" i="4"/>
  <c r="EN82" i="4"/>
  <c r="CK119" i="4"/>
  <c r="AD119" i="4"/>
  <c r="CJ119" i="4"/>
  <c r="DH119" i="4"/>
  <c r="EM57" i="4"/>
  <c r="BS104" i="4"/>
  <c r="AH104" i="4"/>
  <c r="DA104" i="4"/>
  <c r="CY104" i="4"/>
  <c r="DF104" i="4"/>
  <c r="DJ104" i="4"/>
  <c r="CD104" i="4"/>
  <c r="BN104" i="4"/>
  <c r="BW104" i="4"/>
  <c r="EM71" i="4"/>
  <c r="Y54" i="4"/>
  <c r="CN54" i="4"/>
  <c r="AJ54" i="4"/>
  <c r="BA54" i="4"/>
  <c r="AH54" i="4"/>
  <c r="BY54" i="4"/>
  <c r="BO54" i="4"/>
  <c r="BC54" i="4"/>
  <c r="BE54" i="4"/>
  <c r="CR54" i="4"/>
  <c r="BB54" i="4"/>
  <c r="CP54" i="4"/>
  <c r="DE54" i="4"/>
  <c r="AJ49" i="4"/>
  <c r="AO49" i="4"/>
  <c r="AP49" i="4"/>
  <c r="BE49" i="4"/>
  <c r="CE81" i="4"/>
  <c r="DJ81" i="4"/>
  <c r="CW81" i="4"/>
  <c r="CI81" i="4"/>
  <c r="BT81" i="4"/>
  <c r="CN81" i="4"/>
  <c r="AL81" i="4"/>
  <c r="CA81" i="4"/>
  <c r="Y81" i="4"/>
  <c r="BL81" i="4"/>
  <c r="DL73" i="4"/>
  <c r="CJ73" i="4"/>
  <c r="CS73" i="4"/>
  <c r="AQ73" i="4"/>
  <c r="CH73" i="4"/>
  <c r="AF73" i="4"/>
  <c r="BO73" i="4"/>
  <c r="CV73" i="4"/>
  <c r="AT73" i="4"/>
  <c r="CU73" i="4"/>
  <c r="AK73" i="4"/>
  <c r="CL73" i="4"/>
  <c r="AP73" i="4"/>
  <c r="CQ73" i="4"/>
  <c r="BA73" i="4"/>
  <c r="BE68" i="4"/>
  <c r="CK68" i="4"/>
  <c r="BQ68" i="4"/>
  <c r="AC68" i="4"/>
  <c r="DI68" i="4"/>
  <c r="DL68" i="4"/>
  <c r="BJ68" i="4"/>
  <c r="CY68" i="4"/>
  <c r="BC68" i="4"/>
  <c r="CX68" i="4"/>
  <c r="AV68" i="4"/>
  <c r="CJ68" i="4"/>
  <c r="AH68" i="4"/>
  <c r="CX65" i="4"/>
  <c r="DJ65" i="4"/>
  <c r="CK65" i="4"/>
  <c r="DB65" i="4"/>
  <c r="AN65" i="4"/>
  <c r="BQ65" i="4"/>
  <c r="CZ65" i="4"/>
  <c r="AR65" i="4"/>
  <c r="BO65" i="4"/>
  <c r="BT64" i="4"/>
  <c r="BE46" i="4"/>
  <c r="AI46" i="4"/>
  <c r="CG86" i="4"/>
  <c r="AG86" i="4"/>
  <c r="BR86" i="4"/>
  <c r="CJ86" i="4"/>
  <c r="DD86" i="4"/>
  <c r="AX86" i="4"/>
  <c r="CB86" i="4"/>
  <c r="AJ86" i="4"/>
  <c r="CF86" i="4"/>
  <c r="CR86" i="4"/>
  <c r="CI70" i="4"/>
  <c r="Y70" i="4"/>
  <c r="AX70" i="4"/>
  <c r="BG54" i="4"/>
  <c r="DH28" i="4"/>
  <c r="BY104" i="4"/>
  <c r="CY49" i="4"/>
  <c r="AT31" i="4"/>
  <c r="AM31" i="4"/>
  <c r="BS31" i="4"/>
  <c r="DF31" i="4"/>
  <c r="AA72" i="4"/>
  <c r="AM72" i="4"/>
  <c r="AG72" i="4"/>
  <c r="AV72" i="4"/>
  <c r="BS72" i="4"/>
  <c r="CP72" i="4"/>
  <c r="V72" i="4"/>
  <c r="Z72" i="4"/>
  <c r="BU119" i="4"/>
  <c r="EM101" i="4"/>
  <c r="AI119" i="4"/>
  <c r="CP119" i="4"/>
  <c r="BR119" i="4"/>
  <c r="CF119" i="4"/>
  <c r="AO119" i="4"/>
  <c r="BJ104" i="4"/>
  <c r="CN104" i="4"/>
  <c r="AA104" i="4"/>
  <c r="AP104" i="4"/>
  <c r="AE104" i="4"/>
  <c r="BV104" i="4"/>
  <c r="DC104" i="4"/>
  <c r="AB104" i="4"/>
  <c r="AV104" i="4"/>
  <c r="BM104" i="4"/>
  <c r="CW64" i="4"/>
  <c r="CT64" i="4"/>
  <c r="CL64" i="4"/>
  <c r="BS64" i="4"/>
  <c r="BY64" i="4"/>
  <c r="CN51" i="4"/>
  <c r="BW92" i="4"/>
  <c r="DK92" i="4"/>
  <c r="CX92" i="4"/>
  <c r="CK92" i="4"/>
  <c r="BX92" i="4"/>
  <c r="AB49" i="4"/>
  <c r="CO49" i="4"/>
  <c r="AI49" i="4"/>
  <c r="X47" i="4"/>
  <c r="BH47" i="4"/>
  <c r="CZ47" i="4"/>
  <c r="CC47" i="4"/>
  <c r="CB47" i="4"/>
  <c r="CE47" i="4"/>
  <c r="BR47" i="4"/>
  <c r="DF29" i="4"/>
  <c r="BA29" i="4"/>
  <c r="CV29" i="4"/>
  <c r="CC29" i="4"/>
  <c r="AM29" i="4"/>
  <c r="BJ29" i="4"/>
  <c r="CI29" i="4"/>
  <c r="CP29" i="4"/>
  <c r="V29" i="4"/>
  <c r="BI29" i="4"/>
  <c r="DD29" i="4"/>
  <c r="AV29" i="4"/>
  <c r="BS81" i="4"/>
  <c r="DM81" i="4"/>
  <c r="CL81" i="4"/>
  <c r="CK81" i="4"/>
  <c r="BK81" i="4"/>
  <c r="BH81" i="4"/>
  <c r="CB81" i="4"/>
  <c r="AF81" i="4"/>
  <c r="BO81" i="4"/>
  <c r="DH81" i="4"/>
  <c r="AZ81" i="4"/>
  <c r="BJ73" i="4"/>
  <c r="AH73" i="4"/>
  <c r="CI73" i="4"/>
  <c r="AG73" i="4"/>
  <c r="BX73" i="4"/>
  <c r="DG73" i="4"/>
  <c r="BE73" i="4"/>
  <c r="CN73" i="4"/>
  <c r="AL73" i="4"/>
  <c r="CM73" i="4"/>
  <c r="AA73" i="4"/>
  <c r="BZ73" i="4"/>
  <c r="AJ73" i="4"/>
  <c r="CK73" i="4"/>
  <c r="AU73" i="4"/>
  <c r="AM68" i="4"/>
  <c r="BS68" i="4"/>
  <c r="AY68" i="4"/>
  <c r="DM68" i="4"/>
  <c r="CQ68" i="4"/>
  <c r="CZ68" i="4"/>
  <c r="BD68" i="4"/>
  <c r="CS68" i="4"/>
  <c r="AW68" i="4"/>
  <c r="CL68" i="4"/>
  <c r="AJ68" i="4"/>
  <c r="BX68" i="4"/>
  <c r="AB68" i="4"/>
  <c r="BD70" i="4"/>
  <c r="BN65" i="4"/>
  <c r="AP65" i="4"/>
  <c r="BM65" i="4"/>
  <c r="CP65" i="4"/>
  <c r="AH65" i="4"/>
  <c r="BK65" i="4"/>
  <c r="CN65" i="4"/>
  <c r="DK65" i="4"/>
  <c r="BC65" i="4"/>
  <c r="DE70" i="4"/>
  <c r="CV46" i="4"/>
  <c r="CS46" i="4"/>
  <c r="BV24" i="4"/>
  <c r="AC24" i="4"/>
  <c r="BE24" i="4"/>
  <c r="CZ24" i="4"/>
  <c r="BW24" i="4"/>
  <c r="AI86" i="4"/>
  <c r="CV86" i="4"/>
  <c r="CQ86" i="4"/>
  <c r="AO86" i="4"/>
  <c r="CD86" i="4"/>
  <c r="AY70" i="4"/>
  <c r="BC70" i="4"/>
  <c r="DD70" i="4"/>
  <c r="CX70" i="4"/>
  <c r="DI54" i="4"/>
  <c r="AM28" i="4"/>
  <c r="DA46" i="4"/>
  <c r="DE119" i="4"/>
  <c r="AX119" i="4"/>
  <c r="AN119" i="4"/>
  <c r="BH119" i="4"/>
  <c r="BF119" i="4"/>
  <c r="CG104" i="4"/>
  <c r="BD104" i="4"/>
  <c r="CH104" i="4"/>
  <c r="CR104" i="4"/>
  <c r="DI104" i="4"/>
  <c r="AL104" i="4"/>
  <c r="DD104" i="4"/>
  <c r="BT104" i="4"/>
  <c r="AD104" i="4"/>
  <c r="BE104" i="4"/>
  <c r="AK64" i="4"/>
  <c r="CJ64" i="4"/>
  <c r="CE64" i="4"/>
  <c r="CY64" i="4"/>
  <c r="AW64" i="4"/>
  <c r="CQ64" i="4"/>
  <c r="DF64" i="4"/>
  <c r="CE49" i="4"/>
  <c r="DI49" i="4"/>
  <c r="Z49" i="4"/>
  <c r="AZ29" i="4"/>
  <c r="BQ29" i="4"/>
  <c r="CH29" i="4"/>
  <c r="DE29" i="4"/>
  <c r="BC29" i="4"/>
  <c r="CR29" i="4"/>
  <c r="AP29" i="4"/>
  <c r="BG81" i="4"/>
  <c r="CO81" i="4"/>
  <c r="BZ81" i="4"/>
  <c r="BM81" i="4"/>
  <c r="AY81" i="4"/>
  <c r="AJ81" i="4"/>
  <c r="BV81" i="4"/>
  <c r="DK81" i="4"/>
  <c r="BI81" i="4"/>
  <c r="CV81" i="4"/>
  <c r="AT81" i="4"/>
  <c r="DB73" i="4"/>
  <c r="CB73" i="4"/>
  <c r="CA73" i="4"/>
  <c r="V73" i="4"/>
  <c r="BP73" i="4"/>
  <c r="CY73" i="4"/>
  <c r="AW73" i="4"/>
  <c r="CD73" i="4"/>
  <c r="AB73" i="4"/>
  <c r="CC73" i="4"/>
  <c r="DJ73" i="4"/>
  <c r="BT73" i="4"/>
  <c r="AD73" i="4"/>
  <c r="CE73" i="4"/>
  <c r="AO73" i="4"/>
  <c r="DG68" i="4"/>
  <c r="BA68" i="4"/>
  <c r="AG68" i="4"/>
  <c r="CU68" i="4"/>
  <c r="BG68" i="4"/>
  <c r="CT68" i="4"/>
  <c r="AR68" i="4"/>
  <c r="CM68" i="4"/>
  <c r="AQ68" i="4"/>
  <c r="BZ68" i="4"/>
  <c r="AD68" i="4"/>
  <c r="BR68" i="4"/>
  <c r="V68" i="4"/>
  <c r="AD65" i="4"/>
  <c r="BT65" i="4"/>
  <c r="BG65" i="4"/>
  <c r="CD65" i="4"/>
  <c r="DM65" i="4"/>
  <c r="BE65" i="4"/>
  <c r="CB65" i="4"/>
  <c r="DE65" i="4"/>
  <c r="AQ65" i="4"/>
  <c r="BZ46" i="4"/>
  <c r="CK46" i="4"/>
  <c r="DF70" i="4"/>
  <c r="BR70" i="4"/>
  <c r="AJ70" i="4"/>
  <c r="CD70" i="4"/>
  <c r="AY24" i="4"/>
  <c r="DG54" i="4"/>
  <c r="CF28" i="4"/>
  <c r="AK31" i="4"/>
  <c r="AS31" i="4"/>
  <c r="CA31" i="4"/>
  <c r="DI31" i="4"/>
  <c r="BJ31" i="4"/>
  <c r="BK90" i="4"/>
  <c r="CE90" i="4"/>
  <c r="BW90" i="4"/>
  <c r="CQ90" i="4"/>
  <c r="AH90" i="4"/>
  <c r="BH90" i="4"/>
  <c r="CZ90" i="4"/>
  <c r="DB90" i="4"/>
  <c r="CY90" i="4"/>
  <c r="AT90" i="4"/>
  <c r="W90" i="4"/>
  <c r="BT90" i="4"/>
  <c r="CN90" i="4"/>
  <c r="AE90" i="4"/>
  <c r="AA110" i="4"/>
  <c r="BH110" i="4"/>
  <c r="CC110" i="4"/>
  <c r="BI110" i="4"/>
  <c r="DC110" i="4"/>
  <c r="CH110" i="4"/>
  <c r="AS110" i="4"/>
  <c r="BM110" i="4"/>
  <c r="AR110" i="4"/>
  <c r="AY110" i="4"/>
  <c r="BG110" i="4"/>
  <c r="AL110" i="4"/>
  <c r="CX110" i="4"/>
  <c r="BX110" i="4"/>
  <c r="Y110" i="4"/>
  <c r="DM95" i="4"/>
  <c r="CE95" i="4"/>
  <c r="BQ105" i="4"/>
  <c r="DF105" i="4"/>
  <c r="CK105" i="4"/>
  <c r="AA105" i="4"/>
  <c r="CV105" i="4"/>
  <c r="BR95" i="4"/>
  <c r="BJ61" i="4"/>
  <c r="CY61" i="4"/>
  <c r="BI61" i="4"/>
  <c r="DJ61" i="4"/>
  <c r="BT61" i="4"/>
  <c r="X61" i="4"/>
  <c r="AD106" i="4"/>
  <c r="CR106" i="4"/>
  <c r="BN106" i="4"/>
  <c r="CJ106" i="4"/>
  <c r="BE90" i="4"/>
  <c r="BG90" i="4"/>
  <c r="CR90" i="4"/>
  <c r="CL90" i="4"/>
  <c r="DA105" i="4"/>
  <c r="DI110" i="4"/>
  <c r="CN110" i="4"/>
  <c r="AU110" i="4"/>
  <c r="CI110" i="4"/>
  <c r="X110" i="4"/>
  <c r="BS110" i="4"/>
  <c r="AX110" i="4"/>
  <c r="DM110" i="4"/>
  <c r="AC110" i="4"/>
  <c r="CG110" i="4"/>
  <c r="AM110" i="4"/>
  <c r="W110" i="4"/>
  <c r="CY110" i="4"/>
  <c r="BN110" i="4"/>
  <c r="AN110" i="4"/>
  <c r="AE110" i="4"/>
  <c r="CU95" i="4"/>
  <c r="AS95" i="4"/>
  <c r="BE95" i="4"/>
  <c r="CV95" i="4"/>
  <c r="Y95" i="4"/>
  <c r="AA95" i="4"/>
  <c r="AB95" i="4"/>
  <c r="BU105" i="4"/>
  <c r="AL105" i="4"/>
  <c r="CO105" i="4"/>
  <c r="BJ105" i="4"/>
  <c r="DB88" i="4"/>
  <c r="AP105" i="4"/>
  <c r="CT105" i="4"/>
  <c r="CU105" i="4"/>
  <c r="BV105" i="4"/>
  <c r="AU105" i="4"/>
  <c r="BO105" i="4"/>
  <c r="CL110" i="4"/>
  <c r="BY90" i="4"/>
  <c r="AW90" i="4"/>
  <c r="AM90" i="4"/>
  <c r="BR90" i="4"/>
  <c r="BL90" i="4"/>
  <c r="BS60" i="4"/>
  <c r="AV60" i="4"/>
  <c r="V60" i="4"/>
  <c r="AM60" i="4"/>
  <c r="CK60" i="4"/>
  <c r="BK60" i="4"/>
  <c r="CB60" i="4"/>
  <c r="AI60" i="4"/>
  <c r="BK110" i="4"/>
  <c r="X89" i="4"/>
  <c r="BD89" i="4"/>
  <c r="BA89" i="4"/>
  <c r="CF89" i="4"/>
  <c r="AG89" i="4"/>
  <c r="BL110" i="4"/>
  <c r="BR110" i="4"/>
  <c r="BC110" i="4"/>
  <c r="AB110" i="4"/>
  <c r="CF110" i="4"/>
  <c r="BF110" i="4"/>
  <c r="BE110" i="4"/>
  <c r="AP110" i="4"/>
  <c r="DL110" i="4"/>
  <c r="CS110" i="4"/>
  <c r="AJ110" i="4"/>
  <c r="DF110" i="4"/>
  <c r="DK110" i="4"/>
  <c r="BA110" i="4"/>
  <c r="AF110" i="4"/>
  <c r="AZ95" i="4"/>
  <c r="BK95" i="4"/>
  <c r="DH95" i="4"/>
  <c r="AW95" i="4"/>
  <c r="AG95" i="4"/>
  <c r="CJ95" i="4"/>
  <c r="CK95" i="4"/>
  <c r="CA95" i="4"/>
  <c r="AG80" i="4"/>
  <c r="AP80" i="4"/>
  <c r="DM105" i="4"/>
  <c r="AS105" i="4"/>
  <c r="AI105" i="4"/>
  <c r="BX105" i="4"/>
  <c r="AT105" i="4"/>
  <c r="CK89" i="4"/>
  <c r="DA61" i="4"/>
  <c r="BY61" i="4"/>
  <c r="BX61" i="4"/>
  <c r="V61" i="4"/>
  <c r="BM61" i="4"/>
  <c r="CV61" i="4"/>
  <c r="AT61" i="4"/>
  <c r="CK61" i="4"/>
  <c r="AI61" i="4"/>
  <c r="CJ61" i="4"/>
  <c r="Z61" i="4"/>
  <c r="BU61" i="4"/>
  <c r="AE61" i="4"/>
  <c r="CF61" i="4"/>
  <c r="AP61" i="4"/>
  <c r="BO45" i="4"/>
  <c r="BE45" i="4"/>
  <c r="EN41" i="4"/>
  <c r="BE87" i="4"/>
  <c r="CL87" i="4"/>
  <c r="BT87" i="4"/>
  <c r="BV94" i="4"/>
  <c r="CZ94" i="4"/>
  <c r="BW94" i="4"/>
  <c r="DM94" i="4"/>
  <c r="AW87" i="4"/>
  <c r="CN45" i="4"/>
  <c r="CO39" i="4"/>
  <c r="DG39" i="4"/>
  <c r="BJ39" i="4"/>
  <c r="CM39" i="4"/>
  <c r="DB39" i="4"/>
  <c r="AG39" i="4"/>
  <c r="BD39" i="4"/>
  <c r="BX39" i="4"/>
  <c r="BI39" i="4"/>
  <c r="DD39" i="4"/>
  <c r="BN39" i="4"/>
  <c r="X39" i="4"/>
  <c r="BY39" i="4"/>
  <c r="AI39" i="4"/>
  <c r="CK21" i="4"/>
  <c r="CA21" i="4"/>
  <c r="AY108" i="4"/>
  <c r="CN108" i="4"/>
  <c r="AS106" i="4"/>
  <c r="CV90" i="4"/>
  <c r="DD90" i="4"/>
  <c r="AF90" i="4"/>
  <c r="CU90" i="4"/>
  <c r="CO90" i="4"/>
  <c r="AT60" i="4"/>
  <c r="DH36" i="4"/>
  <c r="AV36" i="4"/>
  <c r="DB36" i="4"/>
  <c r="Z36" i="4"/>
  <c r="BY89" i="4"/>
  <c r="CM89" i="4"/>
  <c r="CV89" i="4"/>
  <c r="DB89" i="4"/>
  <c r="CN89" i="4"/>
  <c r="BS89" i="4"/>
  <c r="AY89" i="4"/>
  <c r="CW89" i="4"/>
  <c r="CC89" i="4"/>
  <c r="AE89" i="4"/>
  <c r="DG89" i="4"/>
  <c r="BO89" i="4"/>
  <c r="AK110" i="4"/>
  <c r="BJ110" i="4"/>
  <c r="AQ110" i="4"/>
  <c r="AW110" i="4"/>
  <c r="AV110" i="4"/>
  <c r="V110" i="4"/>
  <c r="CA110" i="4"/>
  <c r="CW110" i="4"/>
  <c r="CB110" i="4"/>
  <c r="CU110" i="4"/>
  <c r="CQ110" i="4"/>
  <c r="BV110" i="4"/>
  <c r="DA110" i="4"/>
  <c r="DH110" i="4"/>
  <c r="DG110" i="4"/>
  <c r="DF95" i="4"/>
  <c r="DK95" i="4"/>
  <c r="BL95" i="4"/>
  <c r="DI95" i="4"/>
  <c r="BV95" i="4"/>
  <c r="AH95" i="4"/>
  <c r="AO95" i="4"/>
  <c r="CL95" i="4"/>
  <c r="AA66" i="4"/>
  <c r="CJ66" i="4"/>
  <c r="X66" i="4"/>
  <c r="BJ66" i="4"/>
  <c r="CC66" i="4"/>
  <c r="AU66" i="4"/>
  <c r="BH66" i="4"/>
  <c r="AQ66" i="4"/>
  <c r="CI80" i="4"/>
  <c r="AM80" i="4"/>
  <c r="BU80" i="4"/>
  <c r="DM106" i="4"/>
  <c r="Z105" i="4"/>
  <c r="AV66" i="4"/>
  <c r="BD105" i="4"/>
  <c r="BK105" i="4"/>
  <c r="CN105" i="4"/>
  <c r="CC105" i="4"/>
  <c r="BM105" i="4"/>
  <c r="DL88" i="4"/>
  <c r="BY110" i="4"/>
  <c r="Z210" i="4"/>
  <c r="BX199" i="4"/>
  <c r="BI199" i="4"/>
  <c r="CK199" i="4"/>
  <c r="CV199" i="4"/>
  <c r="DE199" i="4"/>
  <c r="AQ199" i="4"/>
  <c r="DK199" i="4"/>
  <c r="AK199" i="4"/>
  <c r="BG199" i="4"/>
  <c r="CI199" i="4"/>
  <c r="BM199" i="4"/>
  <c r="AH199" i="4"/>
  <c r="CE199" i="4"/>
  <c r="DG199" i="4"/>
  <c r="BL199" i="4"/>
  <c r="BO199" i="4"/>
  <c r="CA27" i="4"/>
  <c r="BZ100" i="4"/>
  <c r="CW100" i="4"/>
  <c r="EN97" i="4"/>
  <c r="BP51" i="4"/>
  <c r="CE51" i="4"/>
  <c r="CI51" i="4"/>
  <c r="DH51" i="4"/>
  <c r="EM84" i="4"/>
  <c r="EN75" i="4"/>
  <c r="BU51" i="4"/>
  <c r="BI51" i="4"/>
  <c r="BL51" i="4"/>
  <c r="AA43" i="4"/>
  <c r="BK43" i="4"/>
  <c r="CU43" i="4"/>
  <c r="AH43" i="4"/>
  <c r="BR43" i="4"/>
  <c r="DB43" i="4"/>
  <c r="BA43" i="4"/>
  <c r="CK43" i="4"/>
  <c r="AL43" i="4"/>
  <c r="DF43" i="4"/>
  <c r="CL43" i="4"/>
  <c r="BO43" i="4"/>
  <c r="AR43" i="4"/>
  <c r="DK43" i="4"/>
  <c r="BL43" i="4"/>
  <c r="Z43" i="4"/>
  <c r="AF43" i="4"/>
  <c r="CG43" i="4"/>
  <c r="AG43" i="4"/>
  <c r="BQ43" i="4"/>
  <c r="DA43" i="4"/>
  <c r="AN43" i="4"/>
  <c r="BX43" i="4"/>
  <c r="W43" i="4"/>
  <c r="BG43" i="4"/>
  <c r="CQ43" i="4"/>
  <c r="AX43" i="4"/>
  <c r="AD43" i="4"/>
  <c r="CX43" i="4"/>
  <c r="CA43" i="4"/>
  <c r="BD43" i="4"/>
  <c r="CZ43" i="4"/>
  <c r="AM43" i="4"/>
  <c r="BW43" i="4"/>
  <c r="DG43" i="4"/>
  <c r="AT43" i="4"/>
  <c r="CD43" i="4"/>
  <c r="AC43" i="4"/>
  <c r="BM43" i="4"/>
  <c r="CW43" i="4"/>
  <c r="BJ43" i="4"/>
  <c r="AP43" i="4"/>
  <c r="DH43" i="4"/>
  <c r="CM43" i="4"/>
  <c r="BP43" i="4"/>
  <c r="BE43" i="4"/>
  <c r="CV43" i="4"/>
  <c r="CT43" i="4"/>
  <c r="AJ43" i="4"/>
  <c r="AB43" i="4"/>
  <c r="CE43" i="4"/>
  <c r="BZ43" i="4"/>
  <c r="CO43" i="4"/>
  <c r="AU43" i="4"/>
  <c r="BC43" i="4"/>
  <c r="DM43" i="4"/>
  <c r="BV43" i="4"/>
  <c r="EN107" i="4"/>
  <c r="DE51" i="4"/>
  <c r="CM102" i="4"/>
  <c r="EM58" i="4"/>
  <c r="DB51" i="4"/>
  <c r="AO43" i="4"/>
  <c r="DJ43" i="4"/>
  <c r="AB108" i="4"/>
  <c r="AJ108" i="4"/>
  <c r="CZ108" i="4"/>
  <c r="BK108" i="4"/>
  <c r="CK108" i="4"/>
  <c r="CW102" i="4"/>
  <c r="CA100" i="4"/>
  <c r="BN100" i="4"/>
  <c r="AU100" i="4"/>
  <c r="AJ100" i="4"/>
  <c r="DL51" i="4"/>
  <c r="AZ51" i="4"/>
  <c r="EM25" i="4"/>
  <c r="AM100" i="4"/>
  <c r="CG109" i="4"/>
  <c r="AH109" i="4"/>
  <c r="BC109" i="4"/>
  <c r="BT109" i="4"/>
  <c r="AJ109" i="4"/>
  <c r="AD83" i="4"/>
  <c r="BN83" i="4"/>
  <c r="CX83" i="4"/>
  <c r="AS83" i="4"/>
  <c r="CC83" i="4"/>
  <c r="DM83" i="4"/>
  <c r="AZ83" i="4"/>
  <c r="CJ83" i="4"/>
  <c r="BI83" i="4"/>
  <c r="CE83" i="4"/>
  <c r="AW83" i="4"/>
  <c r="BZ83" i="4"/>
  <c r="BE83" i="4"/>
  <c r="AB83" i="4"/>
  <c r="CV83" i="4"/>
  <c r="CS83" i="4"/>
  <c r="CL83" i="4"/>
  <c r="BQ83" i="4"/>
  <c r="AN83" i="4"/>
  <c r="DH83" i="4"/>
  <c r="Y83" i="4"/>
  <c r="AJ83" i="4"/>
  <c r="DD83" i="4"/>
  <c r="CI83" i="4"/>
  <c r="BF83" i="4"/>
  <c r="BT83" i="4"/>
  <c r="V83" i="4"/>
  <c r="AP83" i="4"/>
  <c r="DJ83" i="4"/>
  <c r="CO83" i="4"/>
  <c r="BL83" i="4"/>
  <c r="BS83" i="4"/>
  <c r="BB83" i="4"/>
  <c r="AG83" i="4"/>
  <c r="DA83" i="4"/>
  <c r="BX83" i="4"/>
  <c r="AU83" i="4"/>
  <c r="AY83" i="4"/>
  <c r="CP83" i="4"/>
  <c r="BH83" i="4"/>
  <c r="CD83" i="4"/>
  <c r="DG72" i="4"/>
  <c r="DF72" i="4"/>
  <c r="DE72" i="4"/>
  <c r="DM72" i="4"/>
  <c r="DL72" i="4"/>
  <c r="DK72" i="4"/>
  <c r="DJ72" i="4"/>
  <c r="BZ72" i="4"/>
  <c r="AP72" i="4"/>
  <c r="CW72" i="4"/>
  <c r="BM72" i="4"/>
  <c r="AC72" i="4"/>
  <c r="CJ72" i="4"/>
  <c r="AZ72" i="4"/>
  <c r="CN72" i="4"/>
  <c r="BD72" i="4"/>
  <c r="BA100" i="4"/>
  <c r="Y100" i="4"/>
  <c r="BP100" i="4"/>
  <c r="DF100" i="4"/>
  <c r="BD100" i="4"/>
  <c r="CM100" i="4"/>
  <c r="AK100" i="4"/>
  <c r="CB100" i="4"/>
  <c r="Z100" i="4"/>
  <c r="BU83" i="4"/>
  <c r="AL83" i="4"/>
  <c r="BJ83" i="4"/>
  <c r="BP83" i="4"/>
  <c r="CM83" i="4"/>
  <c r="DI83" i="4"/>
  <c r="AO83" i="4"/>
  <c r="EM103" i="4"/>
  <c r="EN117" i="4"/>
  <c r="BK85" i="4"/>
  <c r="CM85" i="4"/>
  <c r="AQ85" i="4"/>
  <c r="CK85" i="4"/>
  <c r="AO85" i="4"/>
  <c r="CQ85" i="4"/>
  <c r="AW85" i="4"/>
  <c r="CW85" i="4"/>
  <c r="BE85" i="4"/>
  <c r="CV85" i="4"/>
  <c r="BC85" i="4"/>
  <c r="CX85" i="4"/>
  <c r="BN85" i="4"/>
  <c r="AD85" i="4"/>
  <c r="AL85" i="4"/>
  <c r="CM116" i="4"/>
  <c r="BN102" i="4"/>
  <c r="BJ102" i="4"/>
  <c r="BF116" i="4"/>
  <c r="CF116" i="4"/>
  <c r="CH91" i="4"/>
  <c r="BV91" i="4"/>
  <c r="DE91" i="4"/>
  <c r="BU91" i="4"/>
  <c r="AK91" i="4"/>
  <c r="CR91" i="4"/>
  <c r="BH91" i="4"/>
  <c r="X91" i="4"/>
  <c r="CE91" i="4"/>
  <c r="AU91" i="4"/>
  <c r="DB91" i="4"/>
  <c r="BR91" i="4"/>
  <c r="AH91" i="4"/>
  <c r="CU91" i="4"/>
  <c r="BK91" i="4"/>
  <c r="AA91" i="4"/>
  <c r="BT102" i="4"/>
  <c r="BR102" i="4"/>
  <c r="BL116" i="4"/>
  <c r="CL116" i="4"/>
  <c r="EM112" i="4"/>
  <c r="DG116" i="4"/>
  <c r="V111" i="4"/>
  <c r="DF111" i="4"/>
  <c r="CJ111" i="4"/>
  <c r="BP111" i="4"/>
  <c r="BL111" i="4"/>
  <c r="CS111" i="4"/>
  <c r="BI111" i="4"/>
  <c r="Y111" i="4"/>
  <c r="CF111" i="4"/>
  <c r="AV111" i="4"/>
  <c r="DC111" i="4"/>
  <c r="BS111" i="4"/>
  <c r="AI111" i="4"/>
  <c r="CU111" i="4"/>
  <c r="BK111" i="4"/>
  <c r="AA111" i="4"/>
  <c r="BK100" i="4"/>
  <c r="BK83" i="4"/>
  <c r="AA100" i="4"/>
  <c r="EN99" i="4"/>
  <c r="EM99" i="4"/>
  <c r="Z104" i="4"/>
  <c r="BZ104" i="4"/>
  <c r="AQ104" i="4"/>
  <c r="CC104" i="4"/>
  <c r="AY104" i="4"/>
  <c r="DL104" i="4"/>
  <c r="BG104" i="4"/>
  <c r="W104" i="4"/>
  <c r="Y104" i="4"/>
  <c r="BL104" i="4"/>
  <c r="AJ104" i="4"/>
  <c r="CP104" i="4"/>
  <c r="AN104" i="4"/>
  <c r="CE104" i="4"/>
  <c r="AC104" i="4"/>
  <c r="EM67" i="4"/>
  <c r="AA64" i="4"/>
  <c r="BQ64" i="4"/>
  <c r="DG64" i="4"/>
  <c r="BF64" i="4"/>
  <c r="CV64" i="4"/>
  <c r="BN64" i="4"/>
  <c r="DD64" i="4"/>
  <c r="CM64" i="4"/>
  <c r="CB64" i="4"/>
  <c r="AG64" i="4"/>
  <c r="BW64" i="4"/>
  <c r="V64" i="4"/>
  <c r="BL64" i="4"/>
  <c r="DB64" i="4"/>
  <c r="AT64" i="4"/>
  <c r="AM64" i="4"/>
  <c r="CI64" i="4"/>
  <c r="AB64" i="4"/>
  <c r="BR64" i="4"/>
  <c r="DH64" i="4"/>
  <c r="DJ64" i="4"/>
  <c r="DC64" i="4"/>
  <c r="AU64" i="4"/>
  <c r="AR64" i="4"/>
  <c r="DA64" i="4"/>
  <c r="DE64" i="4"/>
  <c r="BK64" i="4"/>
  <c r="CP64" i="4"/>
  <c r="BT51" i="4"/>
  <c r="AI51" i="4"/>
  <c r="DI51" i="4"/>
  <c r="EM42" i="4"/>
  <c r="EM33" i="4"/>
  <c r="EM37" i="4"/>
  <c r="EM23" i="4"/>
  <c r="CB51" i="4"/>
  <c r="BN51" i="4"/>
  <c r="AL51" i="4"/>
  <c r="DJ51" i="4"/>
  <c r="BH51" i="4"/>
  <c r="Z102" i="4"/>
  <c r="CU92" i="4"/>
  <c r="AY92" i="4"/>
  <c r="AM92" i="4"/>
  <c r="CH92" i="4"/>
  <c r="AX92" i="4"/>
  <c r="DE92" i="4"/>
  <c r="BU92" i="4"/>
  <c r="AK92" i="4"/>
  <c r="CR92" i="4"/>
  <c r="BH92" i="4"/>
  <c r="X92" i="4"/>
  <c r="CE92" i="4"/>
  <c r="AU92" i="4"/>
  <c r="DB92" i="4"/>
  <c r="BR92" i="4"/>
  <c r="AH92" i="4"/>
  <c r="EM98" i="4"/>
  <c r="CD49" i="4"/>
  <c r="BS49" i="4"/>
  <c r="BZ49" i="4"/>
  <c r="BM49" i="4"/>
  <c r="AL49" i="4"/>
  <c r="CA49" i="4"/>
  <c r="DK49" i="4"/>
  <c r="BH49" i="4"/>
  <c r="CT49" i="4"/>
  <c r="BC49" i="4"/>
  <c r="CN49" i="4"/>
  <c r="BT49" i="4"/>
  <c r="DM49" i="4"/>
  <c r="BJ49" i="4"/>
  <c r="BR49" i="4"/>
  <c r="DH49" i="4"/>
  <c r="BD49" i="4"/>
  <c r="AS49" i="4"/>
  <c r="CG49" i="4"/>
  <c r="X49" i="4"/>
  <c r="BP49" i="4"/>
  <c r="CZ49" i="4"/>
  <c r="Y49" i="4"/>
  <c r="BI49" i="4"/>
  <c r="CL49" i="4"/>
  <c r="AA49" i="4"/>
  <c r="DE49" i="4"/>
  <c r="AW49" i="4"/>
  <c r="V49" i="4"/>
  <c r="BK49" i="4"/>
  <c r="DC49" i="4"/>
  <c r="AX49" i="4"/>
  <c r="DJ49" i="4"/>
  <c r="BF49" i="4"/>
  <c r="CX49" i="4"/>
  <c r="AR49" i="4"/>
  <c r="AZ49" i="4"/>
  <c r="CM49" i="4"/>
  <c r="AF49" i="4"/>
  <c r="BV49" i="4"/>
  <c r="DF49" i="4"/>
  <c r="AE49" i="4"/>
  <c r="BO49" i="4"/>
  <c r="CC49" i="4"/>
  <c r="BX49" i="4"/>
  <c r="BA49" i="4"/>
  <c r="CP49" i="4"/>
  <c r="AH49" i="4"/>
  <c r="BG49" i="4"/>
  <c r="CS49" i="4"/>
  <c r="AM49" i="4"/>
  <c r="CB49" i="4"/>
  <c r="DL49" i="4"/>
  <c r="AK49" i="4"/>
  <c r="CJ49" i="4"/>
  <c r="AD49" i="4"/>
  <c r="AC49" i="4"/>
  <c r="BU49" i="4"/>
  <c r="BB49" i="4"/>
  <c r="DA49" i="4"/>
  <c r="AU49" i="4"/>
  <c r="BJ51" i="4"/>
  <c r="CJ51" i="4"/>
  <c r="CA47" i="4"/>
  <c r="CL47" i="4"/>
  <c r="DD47" i="4"/>
  <c r="AG47" i="4"/>
  <c r="AV47" i="4"/>
  <c r="BQ47" i="4"/>
  <c r="CN47" i="4"/>
  <c r="DM47" i="4"/>
  <c r="BU47" i="4"/>
  <c r="DL47" i="4"/>
  <c r="BT47" i="4"/>
  <c r="DI47" i="4"/>
  <c r="BY47" i="4"/>
  <c r="AO47" i="4"/>
  <c r="BL47" i="4"/>
  <c r="AB47" i="4"/>
  <c r="EN38" i="4"/>
  <c r="BR29" i="4"/>
  <c r="DI29" i="4"/>
  <c r="BG29" i="4"/>
  <c r="CZ29" i="4"/>
  <c r="AX29" i="4"/>
  <c r="CY29" i="4"/>
  <c r="BO29" i="4"/>
  <c r="AE29" i="4"/>
  <c r="CL29" i="4"/>
  <c r="BB29" i="4"/>
  <c r="BO51" i="4"/>
  <c r="DK108" i="4"/>
  <c r="CQ81" i="4"/>
  <c r="CC81" i="4"/>
  <c r="CX81" i="4"/>
  <c r="AD81" i="4"/>
  <c r="BA81" i="4"/>
  <c r="BW81" i="4"/>
  <c r="CR81" i="4"/>
  <c r="X81" i="4"/>
  <c r="CH81" i="4"/>
  <c r="AX81" i="4"/>
  <c r="DE81" i="4"/>
  <c r="BU81" i="4"/>
  <c r="AK81" i="4"/>
  <c r="CP81" i="4"/>
  <c r="BF81" i="4"/>
  <c r="V81" i="4"/>
  <c r="EN76" i="4"/>
  <c r="W65" i="4"/>
  <c r="BZ65" i="4"/>
  <c r="DC65" i="4"/>
  <c r="BS65" i="4"/>
  <c r="AI65" i="4"/>
  <c r="CJ65" i="4"/>
  <c r="AZ65" i="4"/>
  <c r="DG65" i="4"/>
  <c r="BW65" i="4"/>
  <c r="AM65" i="4"/>
  <c r="CT65" i="4"/>
  <c r="BJ65" i="4"/>
  <c r="Y65" i="4"/>
  <c r="CG65" i="4"/>
  <c r="AW65" i="4"/>
  <c r="V65" i="4"/>
  <c r="AL64" i="4"/>
  <c r="AC51" i="4"/>
  <c r="V51" i="4"/>
  <c r="EM40" i="4"/>
  <c r="CO46" i="4"/>
  <c r="CQ46" i="4"/>
  <c r="CM46" i="4"/>
  <c r="BI46" i="4"/>
  <c r="CX46" i="4"/>
  <c r="BU46" i="4"/>
  <c r="BY46" i="4"/>
  <c r="DD46" i="4"/>
  <c r="AL46" i="4"/>
  <c r="BP46" i="4"/>
  <c r="EN37" i="4"/>
  <c r="BZ86" i="4"/>
  <c r="CO86" i="4"/>
  <c r="AQ86" i="4"/>
  <c r="DE86" i="4"/>
  <c r="BT86" i="4"/>
  <c r="AS86" i="4"/>
  <c r="DF86" i="4"/>
  <c r="DB86" i="4"/>
  <c r="BK86" i="4"/>
  <c r="DH86" i="4"/>
  <c r="BQ86" i="4"/>
  <c r="Z86" i="4"/>
  <c r="BW86" i="4"/>
  <c r="AF86" i="4"/>
  <c r="CV70" i="4"/>
  <c r="AM70" i="4"/>
  <c r="BN70" i="4"/>
  <c r="CO70" i="4"/>
  <c r="CA70" i="4"/>
  <c r="Z70" i="4"/>
  <c r="AT70" i="4"/>
  <c r="CB70" i="4"/>
  <c r="CT108" i="4"/>
  <c r="BS86" i="4"/>
  <c r="BC86" i="4"/>
  <c r="BW70" i="4"/>
  <c r="EM55" i="4"/>
  <c r="AY49" i="4"/>
  <c r="DB49" i="4"/>
  <c r="CV51" i="4"/>
  <c r="BR46" i="4"/>
  <c r="BI43" i="4"/>
  <c r="DE43" i="4"/>
  <c r="AZ43" i="4"/>
  <c r="BB43" i="4"/>
  <c r="AN24" i="4"/>
  <c r="V24" i="4"/>
  <c r="CL24" i="4"/>
  <c r="BC24" i="4"/>
  <c r="X54" i="4"/>
  <c r="CG54" i="4"/>
  <c r="BU54" i="4"/>
  <c r="CL54" i="4"/>
  <c r="AZ54" i="4"/>
  <c r="DC54" i="4"/>
  <c r="BS54" i="4"/>
  <c r="AC54" i="4"/>
  <c r="CJ54" i="4"/>
  <c r="AX54" i="4"/>
  <c r="DA54" i="4"/>
  <c r="BQ54" i="4"/>
  <c r="AA54" i="4"/>
  <c r="CH54" i="4"/>
  <c r="AU54" i="4"/>
  <c r="AW54" i="4"/>
  <c r="Z51" i="4"/>
  <c r="CU28" i="4"/>
  <c r="AW28" i="4"/>
  <c r="CI28" i="4"/>
  <c r="AG28" i="4"/>
  <c r="BE28" i="4"/>
  <c r="CB28" i="4"/>
  <c r="CV28" i="4"/>
  <c r="Y28" i="4"/>
  <c r="BV28" i="4"/>
  <c r="DM28" i="4"/>
  <c r="BU28" i="4"/>
  <c r="DJ28" i="4"/>
  <c r="BZ28" i="4"/>
  <c r="AP28" i="4"/>
  <c r="BM28" i="4"/>
  <c r="AC28" i="4"/>
  <c r="BC108" i="4"/>
  <c r="BP116" i="4"/>
  <c r="CV87" i="4"/>
  <c r="AE87" i="4"/>
  <c r="AT87" i="4"/>
  <c r="CT87" i="4"/>
  <c r="CR87" i="4"/>
  <c r="CN87" i="4"/>
  <c r="CY87" i="4"/>
  <c r="BH94" i="4"/>
  <c r="AL94" i="4"/>
  <c r="BQ94" i="4"/>
  <c r="BP94" i="4"/>
  <c r="BM94" i="4"/>
  <c r="DG94" i="4"/>
  <c r="Z94" i="4"/>
  <c r="CF94" i="4"/>
  <c r="DB94" i="4"/>
  <c r="CD87" i="4"/>
  <c r="CH87" i="4"/>
  <c r="BO86" i="4"/>
  <c r="BB70" i="4"/>
  <c r="CJ70" i="4"/>
  <c r="AA56" i="4"/>
  <c r="AK53" i="4"/>
  <c r="BC53" i="4"/>
  <c r="BC64" i="4"/>
  <c r="BY56" i="4"/>
  <c r="AS56" i="4"/>
  <c r="CF56" i="4"/>
  <c r="DC56" i="4"/>
  <c r="AI56" i="4"/>
  <c r="BB64" i="4"/>
  <c r="AN64" i="4"/>
  <c r="AN56" i="4"/>
  <c r="BP56" i="4"/>
  <c r="CL51" i="4"/>
  <c r="AA51" i="4"/>
  <c r="BY51" i="4"/>
  <c r="AT49" i="4"/>
  <c r="AN46" i="4"/>
  <c r="AY43" i="4"/>
  <c r="BY43" i="4"/>
  <c r="CN43" i="4"/>
  <c r="AY45" i="4"/>
  <c r="AX45" i="4"/>
  <c r="BJ24" i="4"/>
  <c r="CM24" i="4"/>
  <c r="AX22" i="4"/>
  <c r="CO22" i="4"/>
  <c r="AP22" i="4"/>
  <c r="AA22" i="4"/>
  <c r="DL22" i="4"/>
  <c r="DE22" i="4"/>
  <c r="BK22" i="4"/>
  <c r="AB22" i="4"/>
  <c r="DA22" i="4"/>
  <c r="BJ22" i="4"/>
  <c r="CY22" i="4"/>
  <c r="BH22" i="4"/>
  <c r="AK22" i="4"/>
  <c r="BA22" i="4"/>
  <c r="CK22" i="4"/>
  <c r="BE22" i="4"/>
  <c r="BD22" i="4"/>
  <c r="AM22" i="4"/>
  <c r="BC22" i="4"/>
  <c r="CR22" i="4"/>
  <c r="W22" i="4"/>
  <c r="CQ22" i="4"/>
  <c r="CH22" i="4"/>
  <c r="CD22" i="4"/>
  <c r="V22" i="4"/>
  <c r="AU22" i="4"/>
  <c r="AW22" i="4"/>
  <c r="CV22" i="4"/>
  <c r="AR22" i="4"/>
  <c r="CL22" i="4"/>
  <c r="CT22" i="4"/>
  <c r="AZ22" i="4"/>
  <c r="BG22" i="4"/>
  <c r="CX22" i="4"/>
  <c r="BQ22" i="4"/>
  <c r="AE22" i="4"/>
  <c r="CZ22" i="4"/>
  <c r="CM22" i="4"/>
  <c r="AV22" i="4"/>
  <c r="CJ22" i="4"/>
  <c r="AS22" i="4"/>
  <c r="AC22" i="4"/>
  <c r="BM22" i="4"/>
  <c r="CW22" i="4"/>
  <c r="X22" i="4"/>
  <c r="DF22" i="4"/>
  <c r="CE22" i="4"/>
  <c r="AD22" i="4"/>
  <c r="DJ22" i="4"/>
  <c r="DH22" i="4"/>
  <c r="BO22" i="4"/>
  <c r="AQ22" i="4"/>
  <c r="AJ22" i="4"/>
  <c r="CZ21" i="4"/>
  <c r="AA21" i="4"/>
  <c r="CB21" i="4"/>
  <c r="CN21" i="4"/>
  <c r="AM21" i="4"/>
  <c r="BE21" i="4"/>
  <c r="BY21" i="4"/>
  <c r="CT21" i="4"/>
  <c r="Z21" i="4"/>
  <c r="CD21" i="4"/>
  <c r="AT21" i="4"/>
  <c r="DE21" i="4"/>
  <c r="BU21" i="4"/>
  <c r="AK21" i="4"/>
  <c r="CR21" i="4"/>
  <c r="BH21" i="4"/>
  <c r="X21" i="4"/>
  <c r="Y22" i="4"/>
  <c r="CH108" i="4"/>
  <c r="AS108" i="4"/>
  <c r="BY108" i="4"/>
  <c r="BO108" i="4"/>
  <c r="Z108" i="4"/>
  <c r="AQ108" i="4"/>
  <c r="AL108" i="4"/>
  <c r="AP108" i="4"/>
  <c r="DH108" i="4"/>
  <c r="BU108" i="4"/>
  <c r="CQ108" i="4"/>
  <c r="AX108" i="4"/>
  <c r="DB108" i="4"/>
  <c r="BA108" i="4"/>
  <c r="AX64" i="4"/>
  <c r="CX56" i="4"/>
  <c r="DC100" i="4"/>
  <c r="X100" i="4"/>
  <c r="CL100" i="4"/>
  <c r="BW100" i="4"/>
  <c r="CT72" i="4"/>
  <c r="CS72" i="4"/>
  <c r="DA72" i="4"/>
  <c r="CZ72" i="4"/>
  <c r="CY72" i="4"/>
  <c r="DD72" i="4"/>
  <c r="BT72" i="4"/>
  <c r="AJ72" i="4"/>
  <c r="CQ72" i="4"/>
  <c r="BG72" i="4"/>
  <c r="W72" i="4"/>
  <c r="CD72" i="4"/>
  <c r="AT72" i="4"/>
  <c r="CH72" i="4"/>
  <c r="AX72" i="4"/>
  <c r="CS100" i="4"/>
  <c r="DJ100" i="4"/>
  <c r="BH100" i="4"/>
  <c r="CX100" i="4"/>
  <c r="AV100" i="4"/>
  <c r="CE100" i="4"/>
  <c r="AC100" i="4"/>
  <c r="BT100" i="4"/>
  <c r="EN93" i="4"/>
  <c r="BJ91" i="4"/>
  <c r="AX91" i="4"/>
  <c r="AL91" i="4"/>
  <c r="CY91" i="4"/>
  <c r="BO91" i="4"/>
  <c r="AE91" i="4"/>
  <c r="CL91" i="4"/>
  <c r="BB91" i="4"/>
  <c r="DI91" i="4"/>
  <c r="BY91" i="4"/>
  <c r="AO91" i="4"/>
  <c r="CV91" i="4"/>
  <c r="BL91" i="4"/>
  <c r="AB91" i="4"/>
  <c r="CO91" i="4"/>
  <c r="BE91" i="4"/>
  <c r="DD102" i="4"/>
  <c r="AA102" i="4"/>
  <c r="CV116" i="4"/>
  <c r="AM116" i="4"/>
  <c r="DH111" i="4"/>
  <c r="DL111" i="4"/>
  <c r="CN111" i="4"/>
  <c r="BR111" i="4"/>
  <c r="AX111" i="4"/>
  <c r="AT111" i="4"/>
  <c r="CM111" i="4"/>
  <c r="BC111" i="4"/>
  <c r="DJ111" i="4"/>
  <c r="BZ111" i="4"/>
  <c r="AP111" i="4"/>
  <c r="CW111" i="4"/>
  <c r="BM111" i="4"/>
  <c r="AC111" i="4"/>
  <c r="CO111" i="4"/>
  <c r="BE111" i="4"/>
  <c r="CU100" i="4"/>
  <c r="BY100" i="4"/>
  <c r="DE83" i="4"/>
  <c r="CU83" i="4"/>
  <c r="EN57" i="4"/>
  <c r="BP104" i="4"/>
  <c r="CZ104" i="4"/>
  <c r="BR104" i="4"/>
  <c r="AF104" i="4"/>
  <c r="EN74" i="4"/>
  <c r="AM51" i="4"/>
  <c r="BG51" i="4"/>
  <c r="EN26" i="4"/>
  <c r="AG51" i="4"/>
  <c r="DF51" i="4"/>
  <c r="DK51" i="4"/>
  <c r="CZ51" i="4"/>
  <c r="AX51" i="4"/>
  <c r="CR108" i="4"/>
  <c r="BK92" i="4"/>
  <c r="DM92" i="4"/>
  <c r="DL92" i="4"/>
  <c r="CB92" i="4"/>
  <c r="AR92" i="4"/>
  <c r="CY92" i="4"/>
  <c r="BO92" i="4"/>
  <c r="AE92" i="4"/>
  <c r="CL92" i="4"/>
  <c r="BB92" i="4"/>
  <c r="DI92" i="4"/>
  <c r="BY92" i="4"/>
  <c r="AO92" i="4"/>
  <c r="CV92" i="4"/>
  <c r="BL92" i="4"/>
  <c r="AB92" i="4"/>
  <c r="Y64" i="4"/>
  <c r="CA51" i="4"/>
  <c r="BZ47" i="4"/>
  <c r="CT47" i="4"/>
  <c r="DB47" i="4"/>
  <c r="AF47" i="4"/>
  <c r="BE47" i="4"/>
  <c r="CD47" i="4"/>
  <c r="DF47" i="4"/>
  <c r="BK47" i="4"/>
  <c r="DE47" i="4"/>
  <c r="BJ47" i="4"/>
  <c r="DC47" i="4"/>
  <c r="BS47" i="4"/>
  <c r="AI47" i="4"/>
  <c r="BF47" i="4"/>
  <c r="V47" i="4"/>
  <c r="EN25" i="4"/>
  <c r="BZ102" i="4"/>
  <c r="BH64" i="4"/>
  <c r="BU64" i="4"/>
  <c r="DD51" i="4"/>
  <c r="BF51" i="4"/>
  <c r="AB46" i="4"/>
  <c r="BS46" i="4"/>
  <c r="BO46" i="4"/>
  <c r="AK46" i="4"/>
  <c r="CA46" i="4"/>
  <c r="AW46" i="4"/>
  <c r="BM46" i="4"/>
  <c r="CT46" i="4"/>
  <c r="Z46" i="4"/>
  <c r="BD46" i="4"/>
  <c r="EM30" i="4"/>
  <c r="AR86" i="4"/>
  <c r="BF86" i="4"/>
  <c r="BE86" i="4"/>
  <c r="BU86" i="4"/>
  <c r="DL86" i="4"/>
  <c r="CC86" i="4"/>
  <c r="BN86" i="4"/>
  <c r="CU86" i="4"/>
  <c r="BD86" i="4"/>
  <c r="DA86" i="4"/>
  <c r="BJ86" i="4"/>
  <c r="DG86" i="4"/>
  <c r="BP86" i="4"/>
  <c r="X86" i="4"/>
  <c r="AN108" i="4"/>
  <c r="BC104" i="4"/>
  <c r="EN84" i="4"/>
  <c r="AU70" i="4"/>
  <c r="AB70" i="4"/>
  <c r="CT51" i="4"/>
  <c r="AV49" i="4"/>
  <c r="CG51" i="4"/>
  <c r="DB46" i="4"/>
  <c r="Y43" i="4"/>
  <c r="BU43" i="4"/>
  <c r="CJ43" i="4"/>
  <c r="AE43" i="4"/>
  <c r="CV24" i="4"/>
  <c r="AL24" i="4"/>
  <c r="DE108" i="4"/>
  <c r="CY54" i="4"/>
  <c r="AT54" i="4"/>
  <c r="AF54" i="4"/>
  <c r="CF54" i="4"/>
  <c r="AS54" i="4"/>
  <c r="CW54" i="4"/>
  <c r="BM54" i="4"/>
  <c r="V54" i="4"/>
  <c r="CD54" i="4"/>
  <c r="AP54" i="4"/>
  <c r="CU54" i="4"/>
  <c r="BK54" i="4"/>
  <c r="DL54" i="4"/>
  <c r="CB54" i="4"/>
  <c r="AN54" i="4"/>
  <c r="AQ54" i="4"/>
  <c r="BX51" i="4"/>
  <c r="BX28" i="4"/>
  <c r="DL28" i="4"/>
  <c r="BJ28" i="4"/>
  <c r="DK28" i="4"/>
  <c r="AQ28" i="4"/>
  <c r="BP28" i="4"/>
  <c r="CM28" i="4"/>
  <c r="DG28" i="4"/>
  <c r="BL28" i="4"/>
  <c r="DF28" i="4"/>
  <c r="BK28" i="4"/>
  <c r="DD28" i="4"/>
  <c r="BT28" i="4"/>
  <c r="AJ28" i="4"/>
  <c r="BG28" i="4"/>
  <c r="W28" i="4"/>
  <c r="CP108" i="4"/>
  <c r="BK104" i="4"/>
  <c r="DL87" i="4"/>
  <c r="BW87" i="4"/>
  <c r="CK87" i="4"/>
  <c r="BJ87" i="4"/>
  <c r="BB87" i="4"/>
  <c r="BD87" i="4"/>
  <c r="BI87" i="4"/>
  <c r="CR94" i="4"/>
  <c r="CY94" i="4"/>
  <c r="DA94" i="4"/>
  <c r="AF94" i="4"/>
  <c r="AP94" i="4"/>
  <c r="AB94" i="4"/>
  <c r="CM94" i="4"/>
  <c r="AS94" i="4"/>
  <c r="CN94" i="4"/>
  <c r="AP86" i="4"/>
  <c r="DJ70" i="4"/>
  <c r="BV64" i="4"/>
  <c r="CP53" i="4"/>
  <c r="BN56" i="4"/>
  <c r="DA56" i="4"/>
  <c r="BT56" i="4"/>
  <c r="CQ56" i="4"/>
  <c r="W56" i="4"/>
  <c r="CD64" i="4"/>
  <c r="BX56" i="4"/>
  <c r="AJ51" i="4"/>
  <c r="BK51" i="4"/>
  <c r="W51" i="4"/>
  <c r="CH49" i="4"/>
  <c r="BX46" i="4"/>
  <c r="CI43" i="4"/>
  <c r="DI43" i="4"/>
  <c r="BT43" i="4"/>
  <c r="CO24" i="4"/>
  <c r="EM32" i="4"/>
  <c r="EN32" i="4"/>
  <c r="AI24" i="4"/>
  <c r="BH24" i="4"/>
  <c r="CU21" i="4"/>
  <c r="CQ21" i="4"/>
  <c r="AU21" i="4"/>
  <c r="BP21" i="4"/>
  <c r="DM21" i="4"/>
  <c r="AS21" i="4"/>
  <c r="BM21" i="4"/>
  <c r="CH21" i="4"/>
  <c r="DH21" i="4"/>
  <c r="BX21" i="4"/>
  <c r="AN21" i="4"/>
  <c r="CY21" i="4"/>
  <c r="BO21" i="4"/>
  <c r="AE21" i="4"/>
  <c r="CL21" i="4"/>
  <c r="BB21" i="4"/>
  <c r="BX22" i="4"/>
  <c r="AO22" i="4"/>
  <c r="BM102" i="4"/>
  <c r="AF108" i="4"/>
  <c r="CJ108" i="4"/>
  <c r="AO108" i="4"/>
  <c r="CV108" i="4"/>
  <c r="CF108" i="4"/>
  <c r="BQ108" i="4"/>
  <c r="CC108" i="4"/>
  <c r="CW108" i="4"/>
  <c r="BF108" i="4"/>
  <c r="DL108" i="4"/>
  <c r="BG108" i="4"/>
  <c r="CO108" i="4"/>
  <c r="AZ108" i="4"/>
  <c r="CR43" i="4"/>
  <c r="AW70" i="4"/>
  <c r="CN22" i="4"/>
  <c r="BS100" i="4"/>
  <c r="AQ100" i="4"/>
  <c r="CZ100" i="4"/>
  <c r="AX100" i="4"/>
  <c r="CN100" i="4"/>
  <c r="AL100" i="4"/>
  <c r="BU100" i="4"/>
  <c r="DL100" i="4"/>
  <c r="BJ100" i="4"/>
  <c r="EN103" i="4"/>
  <c r="EM117" i="4"/>
  <c r="Z91" i="4"/>
  <c r="DL91" i="4"/>
  <c r="CZ91" i="4"/>
  <c r="CS91" i="4"/>
  <c r="BI91" i="4"/>
  <c r="Y91" i="4"/>
  <c r="CF91" i="4"/>
  <c r="AV91" i="4"/>
  <c r="DC91" i="4"/>
  <c r="BS91" i="4"/>
  <c r="AI91" i="4"/>
  <c r="CP91" i="4"/>
  <c r="BF91" i="4"/>
  <c r="V91" i="4"/>
  <c r="CI91" i="4"/>
  <c r="AY91" i="4"/>
  <c r="EN112" i="4"/>
  <c r="BV116" i="4"/>
  <c r="CS116" i="4"/>
  <c r="CP111" i="4"/>
  <c r="CB111" i="4"/>
  <c r="BV111" i="4"/>
  <c r="AZ111" i="4"/>
  <c r="AF111" i="4"/>
  <c r="AB111" i="4"/>
  <c r="CG111" i="4"/>
  <c r="AW111" i="4"/>
  <c r="DD111" i="4"/>
  <c r="BT111" i="4"/>
  <c r="AJ111" i="4"/>
  <c r="CQ111" i="4"/>
  <c r="BG111" i="4"/>
  <c r="W111" i="4"/>
  <c r="CI111" i="4"/>
  <c r="AY111" i="4"/>
  <c r="AH100" i="4"/>
  <c r="AK83" i="4"/>
  <c r="BG83" i="4"/>
  <c r="AH83" i="4"/>
  <c r="AO102" i="4"/>
  <c r="EM75" i="4"/>
  <c r="EN67" i="4"/>
  <c r="BW51" i="4"/>
  <c r="AN51" i="4"/>
  <c r="BD51" i="4"/>
  <c r="DC51" i="4"/>
  <c r="CR51" i="4"/>
  <c r="AP51" i="4"/>
  <c r="AE108" i="4"/>
  <c r="AA92" i="4"/>
  <c r="CC92" i="4"/>
  <c r="DF92" i="4"/>
  <c r="BV92" i="4"/>
  <c r="AL92" i="4"/>
  <c r="CS92" i="4"/>
  <c r="BI92" i="4"/>
  <c r="Y92" i="4"/>
  <c r="CF92" i="4"/>
  <c r="AV92" i="4"/>
  <c r="DC92" i="4"/>
  <c r="BS92" i="4"/>
  <c r="AI92" i="4"/>
  <c r="CP92" i="4"/>
  <c r="BF92" i="4"/>
  <c r="V92" i="4"/>
  <c r="EN98" i="4"/>
  <c r="EN48" i="4"/>
  <c r="AS51" i="4"/>
  <c r="CY51" i="4"/>
  <c r="CB102" i="4"/>
  <c r="BA64" i="4"/>
  <c r="EM69" i="4"/>
  <c r="BB51" i="4"/>
  <c r="CP51" i="4"/>
  <c r="EN40" i="4"/>
  <c r="BL46" i="4"/>
  <c r="AU46" i="4"/>
  <c r="AQ46" i="4"/>
  <c r="CZ46" i="4"/>
  <c r="BC46" i="4"/>
  <c r="Y46" i="4"/>
  <c r="BA46" i="4"/>
  <c r="CH46" i="4"/>
  <c r="DI46" i="4"/>
  <c r="AR46" i="4"/>
  <c r="AL86" i="4"/>
  <c r="W86" i="4"/>
  <c r="CN86" i="4"/>
  <c r="AV86" i="4"/>
  <c r="CT86" i="4"/>
  <c r="BB86" i="4"/>
  <c r="CZ86" i="4"/>
  <c r="BH86" i="4"/>
  <c r="EM113" i="4"/>
  <c r="BZ64" i="4"/>
  <c r="AY64" i="4"/>
  <c r="EN55" i="4"/>
  <c r="AR51" i="4"/>
  <c r="BE51" i="4"/>
  <c r="AE51" i="4"/>
  <c r="AV46" i="4"/>
  <c r="DL43" i="4"/>
  <c r="AK43" i="4"/>
  <c r="AI43" i="4"/>
  <c r="CY43" i="4"/>
  <c r="BS24" i="4"/>
  <c r="AS24" i="4"/>
  <c r="CG24" i="4"/>
  <c r="CS54" i="4"/>
  <c r="DK54" i="4"/>
  <c r="DJ54" i="4"/>
  <c r="BZ54" i="4"/>
  <c r="AL54" i="4"/>
  <c r="CQ54" i="4"/>
  <c r="BF54" i="4"/>
  <c r="DH54" i="4"/>
  <c r="BX54" i="4"/>
  <c r="AI54" i="4"/>
  <c r="CO54" i="4"/>
  <c r="BD54" i="4"/>
  <c r="DF54" i="4"/>
  <c r="BV54" i="4"/>
  <c r="AG54" i="4"/>
  <c r="AK54" i="4"/>
  <c r="DB28" i="4"/>
  <c r="AX28" i="4"/>
  <c r="CP28" i="4"/>
  <c r="AH28" i="4"/>
  <c r="DA28" i="4"/>
  <c r="AE28" i="4"/>
  <c r="AZ28" i="4"/>
  <c r="CA28" i="4"/>
  <c r="CZ28" i="4"/>
  <c r="BD28" i="4"/>
  <c r="CY28" i="4"/>
  <c r="BC28" i="4"/>
  <c r="CX28" i="4"/>
  <c r="BN28" i="4"/>
  <c r="AD28" i="4"/>
  <c r="BA28" i="4"/>
  <c r="AG87" i="4"/>
  <c r="AU87" i="4"/>
  <c r="Z87" i="4"/>
  <c r="CS87" i="4"/>
  <c r="AC87" i="4"/>
  <c r="BC94" i="4"/>
  <c r="CC94" i="4"/>
  <c r="CM104" i="4"/>
  <c r="CZ64" i="4"/>
  <c r="EM76" i="4"/>
  <c r="EN69" i="4"/>
  <c r="DK70" i="4"/>
  <c r="BP70" i="4"/>
  <c r="BM56" i="4"/>
  <c r="CU56" i="4"/>
  <c r="AZ56" i="4"/>
  <c r="CJ56" i="4"/>
  <c r="AE56" i="4"/>
  <c r="BO56" i="4"/>
  <c r="CY56" i="4"/>
  <c r="AR56" i="4"/>
  <c r="CB56" i="4"/>
  <c r="DL56" i="4"/>
  <c r="BI56" i="4"/>
  <c r="CL56" i="4"/>
  <c r="BA56" i="4"/>
  <c r="CI56" i="4"/>
  <c r="V56" i="4"/>
  <c r="BF56" i="4"/>
  <c r="CP56" i="4"/>
  <c r="AK56" i="4"/>
  <c r="BU56" i="4"/>
  <c r="DE56" i="4"/>
  <c r="AX56" i="4"/>
  <c r="CH56" i="4"/>
  <c r="DJ56" i="4"/>
  <c r="AO56" i="4"/>
  <c r="BK56" i="4"/>
  <c r="AB56" i="4"/>
  <c r="BL56" i="4"/>
  <c r="CV56" i="4"/>
  <c r="AQ56" i="4"/>
  <c r="CA56" i="4"/>
  <c r="DK56" i="4"/>
  <c r="BD56" i="4"/>
  <c r="CN56" i="4"/>
  <c r="CK56" i="4"/>
  <c r="DG56" i="4"/>
  <c r="Y56" i="4"/>
  <c r="BV56" i="4"/>
  <c r="AY56" i="4"/>
  <c r="AH56" i="4"/>
  <c r="BR56" i="4"/>
  <c r="DB56" i="4"/>
  <c r="AW56" i="4"/>
  <c r="CG56" i="4"/>
  <c r="Z56" i="4"/>
  <c r="BJ56" i="4"/>
  <c r="CT56" i="4"/>
  <c r="AD56" i="4"/>
  <c r="AT56" i="4"/>
  <c r="AL56" i="4"/>
  <c r="CD56" i="4"/>
  <c r="CS56" i="4"/>
  <c r="DF56" i="4"/>
  <c r="AM56" i="4"/>
  <c r="DH56" i="4"/>
  <c r="AY53" i="4"/>
  <c r="CZ53" i="4"/>
  <c r="AX53" i="4"/>
  <c r="CR53" i="4"/>
  <c r="AS53" i="4"/>
  <c r="BJ53" i="4"/>
  <c r="CQ53" i="4"/>
  <c r="BR53" i="4"/>
  <c r="CW53" i="4"/>
  <c r="AT53" i="4"/>
  <c r="BE53" i="4"/>
  <c r="BB53" i="4"/>
  <c r="DH53" i="4"/>
  <c r="EM52" i="4"/>
  <c r="CK49" i="4"/>
  <c r="CU51" i="4"/>
  <c r="CF49" i="4"/>
  <c r="AQ49" i="4"/>
  <c r="DH46" i="4"/>
  <c r="V43" i="4"/>
  <c r="CH43" i="4"/>
  <c r="EN42" i="4"/>
  <c r="BP24" i="4"/>
  <c r="EN33" i="4"/>
  <c r="CR24" i="4"/>
  <c r="BS21" i="4"/>
  <c r="BD21" i="4"/>
  <c r="DC21" i="4"/>
  <c r="AR21" i="4"/>
  <c r="DA21" i="4"/>
  <c r="AG21" i="4"/>
  <c r="BA21" i="4"/>
  <c r="BV21" i="4"/>
  <c r="DB21" i="4"/>
  <c r="BR21" i="4"/>
  <c r="AH21" i="4"/>
  <c r="CS21" i="4"/>
  <c r="BI21" i="4"/>
  <c r="Y21" i="4"/>
  <c r="CF21" i="4"/>
  <c r="AV21" i="4"/>
  <c r="Y24" i="4"/>
  <c r="BW108" i="4"/>
  <c r="AH108" i="4"/>
  <c r="CI108" i="4"/>
  <c r="AT108" i="4"/>
  <c r="AV108" i="4"/>
  <c r="BP108" i="4"/>
  <c r="AA108" i="4"/>
  <c r="BM108" i="4"/>
  <c r="CY108" i="4"/>
  <c r="BJ108" i="4"/>
  <c r="W108" i="4"/>
  <c r="AM108" i="4"/>
  <c r="CX108" i="4"/>
  <c r="AQ51" i="4"/>
  <c r="DD49" i="4"/>
  <c r="CM51" i="4"/>
  <c r="DI100" i="4"/>
  <c r="BG100" i="4"/>
  <c r="AS100" i="4"/>
  <c r="CC100" i="4"/>
  <c r="DM100" i="4"/>
  <c r="AZ100" i="4"/>
  <c r="CJ100" i="4"/>
  <c r="CY100" i="4"/>
  <c r="AW100" i="4"/>
  <c r="AY100" i="4"/>
  <c r="CI100" i="4"/>
  <c r="V100" i="4"/>
  <c r="BF100" i="4"/>
  <c r="CP100" i="4"/>
  <c r="CQ100" i="4"/>
  <c r="AO100" i="4"/>
  <c r="BE100" i="4"/>
  <c r="CO100" i="4"/>
  <c r="AB100" i="4"/>
  <c r="BL100" i="4"/>
  <c r="CV100" i="4"/>
  <c r="CG100" i="4"/>
  <c r="AE100" i="4"/>
  <c r="DA100" i="4"/>
  <c r="AN100" i="4"/>
  <c r="BO100" i="4"/>
  <c r="BX100" i="4"/>
  <c r="DH100" i="4"/>
  <c r="AG100" i="4"/>
  <c r="BQ100" i="4"/>
  <c r="AT100" i="4"/>
  <c r="EM114" i="4"/>
  <c r="DK100" i="4"/>
  <c r="CK100" i="4"/>
  <c r="CR100" i="4"/>
  <c r="AP100" i="4"/>
  <c r="CF100" i="4"/>
  <c r="AD100" i="4"/>
  <c r="BM100" i="4"/>
  <c r="DD100" i="4"/>
  <c r="BB100" i="4"/>
  <c r="EM93" i="4"/>
  <c r="EM82" i="4"/>
  <c r="CT91" i="4"/>
  <c r="CB91" i="4"/>
  <c r="BP91" i="4"/>
  <c r="CM91" i="4"/>
  <c r="BC91" i="4"/>
  <c r="DJ91" i="4"/>
  <c r="BZ91" i="4"/>
  <c r="AP91" i="4"/>
  <c r="CW91" i="4"/>
  <c r="BM91" i="4"/>
  <c r="AC91" i="4"/>
  <c r="CJ91" i="4"/>
  <c r="AZ91" i="4"/>
  <c r="DM91" i="4"/>
  <c r="CC91" i="4"/>
  <c r="AS91" i="4"/>
  <c r="BX111" i="4"/>
  <c r="BJ111" i="4"/>
  <c r="BD111" i="4"/>
  <c r="AH111" i="4"/>
  <c r="CT111" i="4"/>
  <c r="DK111" i="4"/>
  <c r="CA111" i="4"/>
  <c r="AQ111" i="4"/>
  <c r="CX111" i="4"/>
  <c r="BN111" i="4"/>
  <c r="AD111" i="4"/>
  <c r="CK111" i="4"/>
  <c r="BA111" i="4"/>
  <c r="DM111" i="4"/>
  <c r="CC111" i="4"/>
  <c r="AS111" i="4"/>
  <c r="BR100" i="4"/>
  <c r="EM97" i="4"/>
  <c r="AV83" i="4"/>
  <c r="BR83" i="4"/>
  <c r="BQ102" i="4"/>
  <c r="EM74" i="4"/>
  <c r="DG51" i="4"/>
  <c r="EM26" i="4"/>
  <c r="CF51" i="4"/>
  <c r="CX51" i="4"/>
  <c r="CS51" i="4"/>
  <c r="CH51" i="4"/>
  <c r="AF51" i="4"/>
  <c r="EM20" i="4"/>
  <c r="CC51" i="4"/>
  <c r="AW51" i="4"/>
  <c r="BG64" i="4"/>
  <c r="BS51" i="4"/>
  <c r="CQ51" i="4"/>
  <c r="AT46" i="4"/>
  <c r="CD46" i="4"/>
  <c r="BW46" i="4"/>
  <c r="BH46" i="4"/>
  <c r="DG46" i="4"/>
  <c r="CR46" i="4"/>
  <c r="AM46" i="4"/>
  <c r="X46" i="4"/>
  <c r="CE46" i="4"/>
  <c r="AE46" i="4"/>
  <c r="DE46" i="4"/>
  <c r="AO46" i="4"/>
  <c r="BV46" i="4"/>
  <c r="CY46" i="4"/>
  <c r="AF46" i="4"/>
  <c r="BC51" i="4"/>
  <c r="DJ102" i="4"/>
  <c r="BI64" i="4"/>
  <c r="BM64" i="4"/>
  <c r="AW43" i="4"/>
  <c r="CO64" i="4"/>
  <c r="CU49" i="4"/>
  <c r="CO51" i="4"/>
  <c r="BK46" i="4"/>
  <c r="CF46" i="4"/>
  <c r="CF43" i="4"/>
  <c r="AS43" i="4"/>
  <c r="BS43" i="4"/>
  <c r="CB43" i="4"/>
  <c r="BI24" i="4"/>
  <c r="BH54" i="4"/>
  <c r="CA54" i="4"/>
  <c r="DD54" i="4"/>
  <c r="BT54" i="4"/>
  <c r="AD54" i="4"/>
  <c r="CK54" i="4"/>
  <c r="AY54" i="4"/>
  <c r="DB54" i="4"/>
  <c r="BR54" i="4"/>
  <c r="AB54" i="4"/>
  <c r="CI54" i="4"/>
  <c r="AV54" i="4"/>
  <c r="CZ54" i="4"/>
  <c r="BP54" i="4"/>
  <c r="Z54" i="4"/>
  <c r="AE54" i="4"/>
  <c r="CG28" i="4"/>
  <c r="V28" i="4"/>
  <c r="BR28" i="4"/>
  <c r="DC28" i="4"/>
  <c r="CO28" i="4"/>
  <c r="DI28" i="4"/>
  <c r="AN28" i="4"/>
  <c r="BO28" i="4"/>
  <c r="CS28" i="4"/>
  <c r="AT28" i="4"/>
  <c r="CQ28" i="4"/>
  <c r="AS28" i="4"/>
  <c r="CR28" i="4"/>
  <c r="BH28" i="4"/>
  <c r="X28" i="4"/>
  <c r="AU28" i="4"/>
  <c r="AC102" i="4"/>
  <c r="CW87" i="4"/>
  <c r="CZ87" i="4"/>
  <c r="AF87" i="4"/>
  <c r="AB87" i="4"/>
  <c r="BO87" i="4"/>
  <c r="DJ87" i="4"/>
  <c r="CH94" i="4"/>
  <c r="AA94" i="4"/>
  <c r="CX94" i="4"/>
  <c r="AD94" i="4"/>
  <c r="AQ94" i="4"/>
  <c r="CL94" i="4"/>
  <c r="CA94" i="4"/>
  <c r="CU94" i="4"/>
  <c r="BT94" i="4"/>
  <c r="DD94" i="4"/>
  <c r="DK94" i="4"/>
  <c r="DH94" i="4"/>
  <c r="CI94" i="4"/>
  <c r="BN94" i="4"/>
  <c r="AX94" i="4"/>
  <c r="AN94" i="4"/>
  <c r="AY94" i="4"/>
  <c r="AJ94" i="4"/>
  <c r="BX94" i="4"/>
  <c r="BK94" i="4"/>
  <c r="BB94" i="4"/>
  <c r="BS94" i="4"/>
  <c r="AW94" i="4"/>
  <c r="CA64" i="4"/>
  <c r="AG70" i="4"/>
  <c r="CI45" i="4"/>
  <c r="AP45" i="4"/>
  <c r="AR45" i="4"/>
  <c r="AQ45" i="4"/>
  <c r="CH45" i="4"/>
  <c r="CA45" i="4"/>
  <c r="BC56" i="4"/>
  <c r="BM51" i="4"/>
  <c r="BA51" i="4"/>
  <c r="AH51" i="4"/>
  <c r="W49" i="4"/>
  <c r="AG46" i="4"/>
  <c r="BB46" i="4"/>
  <c r="BF43" i="4"/>
  <c r="BN43" i="4"/>
  <c r="BU45" i="4"/>
  <c r="CQ24" i="4"/>
  <c r="AU24" i="4"/>
  <c r="W21" i="4"/>
  <c r="BW21" i="4"/>
  <c r="DG21" i="4"/>
  <c r="CO21" i="4"/>
  <c r="DI21" i="4"/>
  <c r="AO21" i="4"/>
  <c r="BJ21" i="4"/>
  <c r="CV21" i="4"/>
  <c r="BL21" i="4"/>
  <c r="AB21" i="4"/>
  <c r="CM21" i="4"/>
  <c r="BC21" i="4"/>
  <c r="DJ21" i="4"/>
  <c r="BZ21" i="4"/>
  <c r="AP21" i="4"/>
  <c r="CA108" i="4"/>
  <c r="DF108" i="4"/>
  <c r="CL108" i="4"/>
  <c r="DA108" i="4"/>
  <c r="CM108" i="4"/>
  <c r="DC108" i="4"/>
  <c r="DG108" i="4"/>
  <c r="BR108" i="4"/>
  <c r="AC108" i="4"/>
  <c r="AW108" i="4"/>
  <c r="DD108" i="4"/>
  <c r="Y108" i="4"/>
  <c r="BV108" i="4"/>
  <c r="BN108" i="4"/>
  <c r="DA51" i="4"/>
  <c r="DM45" i="4"/>
  <c r="X53" i="4"/>
  <c r="AE45" i="4"/>
  <c r="DG100" i="4"/>
  <c r="BI116" i="4"/>
  <c r="CT116" i="4"/>
  <c r="Z116" i="4"/>
  <c r="AW116" i="4"/>
  <c r="DE116" i="4"/>
  <c r="AK116" i="4"/>
  <c r="BO116" i="4"/>
  <c r="CE116" i="4"/>
  <c r="X116" i="4"/>
  <c r="CG116" i="4"/>
  <c r="AH116" i="4"/>
  <c r="BH116" i="4"/>
  <c r="CU116" i="4"/>
  <c r="BR116" i="4"/>
  <c r="CR116" i="4"/>
  <c r="AA116" i="4"/>
  <c r="BJ116" i="4"/>
  <c r="DB116" i="4"/>
  <c r="CN116" i="4"/>
  <c r="AU116" i="4"/>
  <c r="CB116" i="4"/>
  <c r="DH116" i="4"/>
  <c r="AG116" i="4"/>
  <c r="CD100" i="4"/>
  <c r="CF109" i="4"/>
  <c r="BY109" i="4"/>
  <c r="CN109" i="4"/>
  <c r="DC109" i="4"/>
  <c r="BP109" i="4"/>
  <c r="DH109" i="4"/>
  <c r="BW109" i="4"/>
  <c r="DM109" i="4"/>
  <c r="CC109" i="4"/>
  <c r="AB109" i="4"/>
  <c r="AI109" i="4"/>
  <c r="CS109" i="4"/>
  <c r="AZ109" i="4"/>
  <c r="BO109" i="4"/>
  <c r="AE109" i="4"/>
  <c r="CG102" i="4"/>
  <c r="AM102" i="4"/>
  <c r="DG83" i="4"/>
  <c r="BO72" i="4"/>
  <c r="AS72" i="4"/>
  <c r="AQ72" i="4"/>
  <c r="BE72" i="4"/>
  <c r="BC72" i="4"/>
  <c r="AY72" i="4"/>
  <c r="CL72" i="4"/>
  <c r="BB72" i="4"/>
  <c r="DI72" i="4"/>
  <c r="BY72" i="4"/>
  <c r="AO72" i="4"/>
  <c r="CV72" i="4"/>
  <c r="BL72" i="4"/>
  <c r="AB72" i="4"/>
  <c r="BP72" i="4"/>
  <c r="AQ116" i="4"/>
  <c r="BB102" i="4"/>
  <c r="AR102" i="4"/>
  <c r="AT116" i="4"/>
  <c r="BT116" i="4"/>
  <c r="BI100" i="4"/>
  <c r="AI100" i="4"/>
  <c r="CH100" i="4"/>
  <c r="AF100" i="4"/>
  <c r="BV100" i="4"/>
  <c r="DE100" i="4"/>
  <c r="BC100" i="4"/>
  <c r="CT100" i="4"/>
  <c r="AR100" i="4"/>
  <c r="CH83" i="4"/>
  <c r="CN83" i="4"/>
  <c r="DK83" i="4"/>
  <c r="AQ83" i="4"/>
  <c r="BM83" i="4"/>
  <c r="EM78" i="4"/>
  <c r="AN102" i="4"/>
  <c r="BK102" i="4"/>
  <c r="BM116" i="4"/>
  <c r="CG85" i="4"/>
  <c r="BR85" i="4"/>
  <c r="DA85" i="4"/>
  <c r="BI85" i="4"/>
  <c r="CZ85" i="4"/>
  <c r="BG85" i="4"/>
  <c r="DF85" i="4"/>
  <c r="BO85" i="4"/>
  <c r="DL85" i="4"/>
  <c r="BU85" i="4"/>
  <c r="DK85" i="4"/>
  <c r="BS85" i="4"/>
  <c r="DJ85" i="4"/>
  <c r="BZ85" i="4"/>
  <c r="AP85" i="4"/>
  <c r="BS119" i="4"/>
  <c r="Z119" i="4"/>
  <c r="BJ119" i="4"/>
  <c r="CT119" i="4"/>
  <c r="AG119" i="4"/>
  <c r="BQ119" i="4"/>
  <c r="DA119" i="4"/>
  <c r="BY119" i="4"/>
  <c r="W119" i="4"/>
  <c r="CV119" i="4"/>
  <c r="AT119" i="4"/>
  <c r="DK119" i="4"/>
  <c r="BI119" i="4"/>
  <c r="AF119" i="4"/>
  <c r="BP119" i="4"/>
  <c r="CZ119" i="4"/>
  <c r="AM119" i="4"/>
  <c r="BW119" i="4"/>
  <c r="DG119" i="4"/>
  <c r="BO119" i="4"/>
  <c r="CL119" i="4"/>
  <c r="AJ119" i="4"/>
  <c r="DC119" i="4"/>
  <c r="BA119" i="4"/>
  <c r="AL119" i="4"/>
  <c r="BV119" i="4"/>
  <c r="DF119" i="4"/>
  <c r="AS119" i="4"/>
  <c r="CC119" i="4"/>
  <c r="DM119" i="4"/>
  <c r="DI119" i="4"/>
  <c r="BG119" i="4"/>
  <c r="CD119" i="4"/>
  <c r="CS119" i="4"/>
  <c r="AQ119" i="4"/>
  <c r="AR119" i="4"/>
  <c r="CB119" i="4"/>
  <c r="DL119" i="4"/>
  <c r="AY119" i="4"/>
  <c r="CI119" i="4"/>
  <c r="CY119" i="4"/>
  <c r="AW119" i="4"/>
  <c r="AU119" i="4"/>
  <c r="AA119" i="4"/>
  <c r="CG119" i="4"/>
  <c r="CA119" i="4"/>
  <c r="BK119" i="4"/>
  <c r="AE119" i="4"/>
  <c r="Y119" i="4"/>
  <c r="CU119" i="4"/>
  <c r="CW119" i="4"/>
  <c r="BL119" i="4"/>
  <c r="BD119" i="4"/>
  <c r="CN119" i="4"/>
  <c r="AR116" i="4"/>
  <c r="CK102" i="4"/>
  <c r="AY102" i="4"/>
  <c r="CD102" i="4"/>
  <c r="DC116" i="4"/>
  <c r="CH116" i="4"/>
  <c r="CN91" i="4"/>
  <c r="AR91" i="4"/>
  <c r="AF91" i="4"/>
  <c r="CG91" i="4"/>
  <c r="AW91" i="4"/>
  <c r="DD91" i="4"/>
  <c r="BT91" i="4"/>
  <c r="AJ91" i="4"/>
  <c r="CQ91" i="4"/>
  <c r="BG91" i="4"/>
  <c r="W91" i="4"/>
  <c r="CD91" i="4"/>
  <c r="AT91" i="4"/>
  <c r="DG91" i="4"/>
  <c r="BW91" i="4"/>
  <c r="BC119" i="4"/>
  <c r="CQ102" i="4"/>
  <c r="BI102" i="4"/>
  <c r="CN102" i="4"/>
  <c r="DI116" i="4"/>
  <c r="CH119" i="4"/>
  <c r="BN119" i="4"/>
  <c r="BZ119" i="4"/>
  <c r="X119" i="4"/>
  <c r="CO119" i="4"/>
  <c r="CQ119" i="4"/>
  <c r="BF111" i="4"/>
  <c r="AR111" i="4"/>
  <c r="AL111" i="4"/>
  <c r="CZ111" i="4"/>
  <c r="CV111" i="4"/>
  <c r="DE111" i="4"/>
  <c r="BU111" i="4"/>
  <c r="AK111" i="4"/>
  <c r="CR111" i="4"/>
  <c r="BH111" i="4"/>
  <c r="X111" i="4"/>
  <c r="CE111" i="4"/>
  <c r="AU111" i="4"/>
  <c r="DG111" i="4"/>
  <c r="BW111" i="4"/>
  <c r="DB100" i="4"/>
  <c r="CF83" i="4"/>
  <c r="DB83" i="4"/>
  <c r="CV102" i="4"/>
  <c r="EN113" i="4"/>
  <c r="CT104" i="4"/>
  <c r="CI104" i="4"/>
  <c r="DK104" i="4"/>
  <c r="CJ104" i="4"/>
  <c r="BU104" i="4"/>
  <c r="AI104" i="4"/>
  <c r="BO104" i="4"/>
  <c r="AS104" i="4"/>
  <c r="CS104" i="4"/>
  <c r="BA104" i="4"/>
  <c r="AT104" i="4"/>
  <c r="DH104" i="4"/>
  <c r="BF104" i="4"/>
  <c r="CW104" i="4"/>
  <c r="AU104" i="4"/>
  <c r="W83" i="4"/>
  <c r="AZ64" i="4"/>
  <c r="AC64" i="4"/>
  <c r="AO64" i="4"/>
  <c r="AP64" i="4"/>
  <c r="CH64" i="4"/>
  <c r="CW51" i="4"/>
  <c r="AT51" i="4"/>
  <c r="EN23" i="4"/>
  <c r="AD51" i="4"/>
  <c r="AV51" i="4"/>
  <c r="CK51" i="4"/>
  <c r="BZ51" i="4"/>
  <c r="X51" i="4"/>
  <c r="EN30" i="4"/>
  <c r="EN20" i="4"/>
  <c r="AG92" i="4"/>
  <c r="BE92" i="4"/>
  <c r="DG92" i="4"/>
  <c r="CT92" i="4"/>
  <c r="BJ92" i="4"/>
  <c r="Z92" i="4"/>
  <c r="CG92" i="4"/>
  <c r="AW92" i="4"/>
  <c r="DD92" i="4"/>
  <c r="BT92" i="4"/>
  <c r="AJ92" i="4"/>
  <c r="CQ92" i="4"/>
  <c r="BG92" i="4"/>
  <c r="W92" i="4"/>
  <c r="CD92" i="4"/>
  <c r="BL49" i="4"/>
  <c r="AG49" i="4"/>
  <c r="BQ49" i="4"/>
  <c r="AK51" i="4"/>
  <c r="EM48" i="4"/>
  <c r="DM51" i="4"/>
  <c r="Y47" i="4"/>
  <c r="DG47" i="4"/>
  <c r="AL47" i="4"/>
  <c r="BI47" i="4"/>
  <c r="BV47" i="4"/>
  <c r="CO47" i="4"/>
  <c r="DJ47" i="4"/>
  <c r="AP47" i="4"/>
  <c r="CJ47" i="4"/>
  <c r="AK47" i="4"/>
  <c r="CI47" i="4"/>
  <c r="AJ47" i="4"/>
  <c r="CK47" i="4"/>
  <c r="BA47" i="4"/>
  <c r="BX47" i="4"/>
  <c r="EM38" i="4"/>
  <c r="BD29" i="4"/>
  <c r="CE29" i="4"/>
  <c r="BL29" i="4"/>
  <c r="BK29" i="4"/>
  <c r="BE29" i="4"/>
  <c r="CJ29" i="4"/>
  <c r="AH29" i="4"/>
  <c r="BY29" i="4"/>
  <c r="W29" i="4"/>
  <c r="BP29" i="4"/>
  <c r="DK29" i="4"/>
  <c r="CA29" i="4"/>
  <c r="AQ29" i="4"/>
  <c r="CX29" i="4"/>
  <c r="BN29" i="4"/>
  <c r="AR108" i="4"/>
  <c r="EN77" i="4"/>
  <c r="DC81" i="4"/>
  <c r="DA81" i="4"/>
  <c r="AG81" i="4"/>
  <c r="BB81" i="4"/>
  <c r="BY81" i="4"/>
  <c r="CU81" i="4"/>
  <c r="AA81" i="4"/>
  <c r="AV81" i="4"/>
  <c r="CT81" i="4"/>
  <c r="BJ81" i="4"/>
  <c r="Z81" i="4"/>
  <c r="CG81" i="4"/>
  <c r="AW81" i="4"/>
  <c r="DB81" i="4"/>
  <c r="BR81" i="4"/>
  <c r="BU73" i="4"/>
  <c r="Y73" i="4"/>
  <c r="CF73" i="4"/>
  <c r="AV73" i="4"/>
  <c r="DC73" i="4"/>
  <c r="BS73" i="4"/>
  <c r="CH68" i="4"/>
  <c r="AX68" i="4"/>
  <c r="DE68" i="4"/>
  <c r="BU68" i="4"/>
  <c r="AK68" i="4"/>
  <c r="CR68" i="4"/>
  <c r="BH68" i="4"/>
  <c r="X68" i="4"/>
  <c r="CD68" i="4"/>
  <c r="CR65" i="4"/>
  <c r="AV65" i="4"/>
  <c r="AJ65" i="4"/>
  <c r="CE65" i="4"/>
  <c r="AU65" i="4"/>
  <c r="CV65" i="4"/>
  <c r="BL65" i="4"/>
  <c r="AA65" i="4"/>
  <c r="CI65" i="4"/>
  <c r="AY65" i="4"/>
  <c r="DF65" i="4"/>
  <c r="BV65" i="4"/>
  <c r="AL65" i="4"/>
  <c r="CS65" i="4"/>
  <c r="BI65" i="4"/>
  <c r="AY51" i="4"/>
  <c r="AO51" i="4"/>
  <c r="AP46" i="4"/>
  <c r="DJ46" i="4"/>
  <c r="DC46" i="4"/>
  <c r="BG46" i="4"/>
  <c r="DK46" i="4"/>
  <c r="CW46" i="4"/>
  <c r="AC46" i="4"/>
  <c r="BJ46" i="4"/>
  <c r="CN46" i="4"/>
  <c r="AZ24" i="4"/>
  <c r="Z24" i="4"/>
  <c r="BD24" i="4"/>
  <c r="AE24" i="4"/>
  <c r="AQ24" i="4"/>
  <c r="AA24" i="4"/>
  <c r="CI24" i="4"/>
  <c r="BL24" i="4"/>
  <c r="CX24" i="4"/>
  <c r="CS24" i="4"/>
  <c r="CD24" i="4"/>
  <c r="X24" i="4"/>
  <c r="CU24" i="4"/>
  <c r="DF24" i="4"/>
  <c r="CA24" i="4"/>
  <c r="DL24" i="4"/>
  <c r="BN24" i="4"/>
  <c r="BX24" i="4"/>
  <c r="Y86" i="4"/>
  <c r="CP86" i="4"/>
  <c r="DK86" i="4"/>
  <c r="BM86" i="4"/>
  <c r="DC86" i="4"/>
  <c r="AZ86" i="4"/>
  <c r="BV86" i="4"/>
  <c r="BG86" i="4"/>
  <c r="BY86" i="4"/>
  <c r="AH86" i="4"/>
  <c r="CE86" i="4"/>
  <c r="AN86" i="4"/>
  <c r="CK86" i="4"/>
  <c r="AT86" i="4"/>
  <c r="BF70" i="4"/>
  <c r="AL70" i="4"/>
  <c r="DB70" i="4"/>
  <c r="CH70" i="4"/>
  <c r="AC70" i="4"/>
  <c r="BQ51" i="4"/>
  <c r="AK102" i="4"/>
  <c r="DI64" i="4"/>
  <c r="BJ70" i="4"/>
  <c r="BU70" i="4"/>
  <c r="BR61" i="4"/>
  <c r="DK61" i="4"/>
  <c r="CA61" i="4"/>
  <c r="AQ61" i="4"/>
  <c r="CX61" i="4"/>
  <c r="BN61" i="4"/>
  <c r="BJ64" i="4"/>
  <c r="AH64" i="4"/>
  <c r="AN49" i="4"/>
  <c r="AB51" i="4"/>
  <c r="CU46" i="4"/>
  <c r="BH43" i="4"/>
  <c r="AV43" i="4"/>
  <c r="CC43" i="4"/>
  <c r="DC43" i="4"/>
  <c r="DD43" i="4"/>
  <c r="AX24" i="4"/>
  <c r="CC24" i="4"/>
  <c r="CM54" i="4"/>
  <c r="AM54" i="4"/>
  <c r="CX54" i="4"/>
  <c r="BN54" i="4"/>
  <c r="W54" i="4"/>
  <c r="CE54" i="4"/>
  <c r="AR54" i="4"/>
  <c r="CV54" i="4"/>
  <c r="BL54" i="4"/>
  <c r="DM54" i="4"/>
  <c r="CC54" i="4"/>
  <c r="AO54" i="4"/>
  <c r="CT54" i="4"/>
  <c r="BJ54" i="4"/>
  <c r="BI54" i="4"/>
  <c r="BF28" i="4"/>
  <c r="CT28" i="4"/>
  <c r="AR28" i="4"/>
  <c r="CH28" i="4"/>
  <c r="CE28" i="4"/>
  <c r="CW28" i="4"/>
  <c r="Z28" i="4"/>
  <c r="AY28" i="4"/>
  <c r="CK28" i="4"/>
  <c r="AL28" i="4"/>
  <c r="CJ28" i="4"/>
  <c r="AK28" i="4"/>
  <c r="CL28" i="4"/>
  <c r="BB28" i="4"/>
  <c r="BY28" i="4"/>
  <c r="BP102" i="4"/>
  <c r="AQ87" i="4"/>
  <c r="AN87" i="4"/>
  <c r="AI87" i="4"/>
  <c r="DD87" i="4"/>
  <c r="AP87" i="4"/>
  <c r="DK87" i="4"/>
  <c r="DF94" i="4"/>
  <c r="AC94" i="4"/>
  <c r="CP94" i="4"/>
  <c r="Y94" i="4"/>
  <c r="AM94" i="4"/>
  <c r="CT94" i="4"/>
  <c r="CW94" i="4"/>
  <c r="AH94" i="4"/>
  <c r="W64" i="4"/>
  <c r="CC70" i="4"/>
  <c r="AV53" i="4"/>
  <c r="AM53" i="4"/>
  <c r="CW56" i="4"/>
  <c r="BE56" i="4"/>
  <c r="DD56" i="4"/>
  <c r="AJ56" i="4"/>
  <c r="BG56" i="4"/>
  <c r="BE64" i="4"/>
  <c r="CM56" i="4"/>
  <c r="EN52" i="4"/>
  <c r="CV49" i="4"/>
  <c r="CR49" i="4"/>
  <c r="BN49" i="4"/>
  <c r="BQ46" i="4"/>
  <c r="CL46" i="4"/>
  <c r="CP43" i="4"/>
  <c r="AQ43" i="4"/>
  <c r="CG39" i="4"/>
  <c r="CV39" i="4"/>
  <c r="AL39" i="4"/>
  <c r="CC39" i="4"/>
  <c r="DL39" i="4"/>
  <c r="BE39" i="4"/>
  <c r="CI39" i="4"/>
  <c r="DH39" i="4"/>
  <c r="AZ39" i="4"/>
  <c r="BC39" i="4"/>
  <c r="DJ39" i="4"/>
  <c r="BZ39" i="4"/>
  <c r="AP39" i="4"/>
  <c r="CW39" i="4"/>
  <c r="BM39" i="4"/>
  <c r="CH24" i="4"/>
  <c r="AH22" i="4"/>
  <c r="CI22" i="4"/>
  <c r="BU24" i="4"/>
  <c r="CN24" i="4"/>
  <c r="BG21" i="4"/>
  <c r="CE21" i="4"/>
  <c r="AI21" i="4"/>
  <c r="CI21" i="4"/>
  <c r="CC21" i="4"/>
  <c r="CW21" i="4"/>
  <c r="AC21" i="4"/>
  <c r="AX21" i="4"/>
  <c r="CP21" i="4"/>
  <c r="BF21" i="4"/>
  <c r="V21" i="4"/>
  <c r="CG21" i="4"/>
  <c r="AW21" i="4"/>
  <c r="DD21" i="4"/>
  <c r="BT21" i="4"/>
  <c r="BV22" i="4"/>
  <c r="AG108" i="4"/>
  <c r="BD108" i="4"/>
  <c r="BB108" i="4"/>
  <c r="BX108" i="4"/>
  <c r="AK108" i="4"/>
  <c r="BS108" i="4"/>
  <c r="BE108" i="4"/>
  <c r="DJ108" i="4"/>
  <c r="CS108" i="4"/>
  <c r="CD108" i="4"/>
  <c r="BT108" i="4"/>
  <c r="BI108" i="4"/>
  <c r="DM108" i="4"/>
  <c r="BH31" i="4"/>
  <c r="BU31" i="4"/>
  <c r="CE31" i="4"/>
  <c r="CR31" i="4"/>
  <c r="DK31" i="4"/>
  <c r="BT31" i="4"/>
  <c r="AC31" i="4"/>
  <c r="CG31" i="4"/>
  <c r="AP31" i="4"/>
  <c r="CM31" i="4"/>
  <c r="AV31" i="4"/>
  <c r="CZ31" i="4"/>
  <c r="BP31" i="4"/>
  <c r="X43" i="4"/>
  <c r="AS46" i="4"/>
  <c r="BP22" i="4"/>
  <c r="CE24" i="4"/>
  <c r="AP160" i="4"/>
  <c r="AD234" i="4"/>
  <c r="X234" i="4"/>
  <c r="CH234" i="4"/>
  <c r="BT234" i="4"/>
  <c r="AW209" i="4"/>
  <c r="BG228" i="4"/>
  <c r="CD228" i="4"/>
  <c r="AB228" i="4"/>
  <c r="CU228" i="4"/>
  <c r="AS228" i="4"/>
  <c r="DF228" i="4"/>
  <c r="CS228" i="4"/>
  <c r="W228" i="4"/>
  <c r="DH223" i="4"/>
  <c r="AI223" i="4"/>
  <c r="BJ173" i="4"/>
  <c r="CI173" i="4"/>
  <c r="AN234" i="4"/>
  <c r="AO234" i="4"/>
  <c r="Z188" i="4"/>
  <c r="DH188" i="4"/>
  <c r="AK188" i="4"/>
  <c r="AJ188" i="4"/>
  <c r="BP188" i="4"/>
  <c r="AX185" i="4"/>
  <c r="CZ185" i="4"/>
  <c r="BD185" i="4"/>
  <c r="AM185" i="4"/>
  <c r="DJ185" i="4"/>
  <c r="AC185" i="4"/>
  <c r="AQ185" i="4"/>
  <c r="AJ184" i="4"/>
  <c r="AQ184" i="4"/>
  <c r="BQ184" i="4"/>
  <c r="AK146" i="4"/>
  <c r="BC146" i="4"/>
  <c r="DB146" i="4"/>
  <c r="AS146" i="4"/>
  <c r="CP146" i="4"/>
  <c r="V146" i="4"/>
  <c r="AV146" i="4"/>
  <c r="AC133" i="4"/>
  <c r="V133" i="4"/>
  <c r="AK133" i="4"/>
  <c r="CF133" i="4"/>
  <c r="AU133" i="4"/>
  <c r="CN133" i="4"/>
  <c r="DA133" i="4"/>
  <c r="BL133" i="4"/>
  <c r="DG133" i="4"/>
  <c r="CH133" i="4"/>
  <c r="DE133" i="4"/>
  <c r="CT133" i="4"/>
  <c r="BX133" i="4"/>
  <c r="AW133" i="4"/>
  <c r="DJ133" i="4"/>
  <c r="AM133" i="4"/>
  <c r="DD133" i="4"/>
  <c r="BB133" i="4"/>
  <c r="BG133" i="4"/>
  <c r="AE133" i="4"/>
  <c r="BA133" i="4"/>
  <c r="BW133" i="4"/>
  <c r="BJ133" i="4"/>
  <c r="DH133" i="4"/>
  <c r="DL133" i="4"/>
  <c r="BD133" i="4"/>
  <c r="AI133" i="4"/>
  <c r="BH133" i="4"/>
  <c r="CY133" i="4"/>
  <c r="DB133" i="4"/>
  <c r="AO133" i="4"/>
  <c r="CZ133" i="4"/>
  <c r="DF133" i="4"/>
  <c r="CK133" i="4"/>
  <c r="AJ177" i="4"/>
  <c r="BB177" i="4"/>
  <c r="AY177" i="4"/>
  <c r="AJ205" i="4"/>
  <c r="AO228" i="4"/>
  <c r="BR228" i="4"/>
  <c r="V228" i="4"/>
  <c r="CO228" i="4"/>
  <c r="AM228" i="4"/>
  <c r="BV228" i="4"/>
  <c r="BI228" i="4"/>
  <c r="CF228" i="4"/>
  <c r="DE223" i="4"/>
  <c r="AY223" i="4"/>
  <c r="CA223" i="4"/>
  <c r="DJ223" i="4"/>
  <c r="BQ223" i="4"/>
  <c r="BZ173" i="4"/>
  <c r="AY173" i="4"/>
  <c r="CT160" i="4"/>
  <c r="CO132" i="4"/>
  <c r="DI128" i="4"/>
  <c r="BS234" i="4"/>
  <c r="AL234" i="4"/>
  <c r="DG188" i="4"/>
  <c r="CG188" i="4"/>
  <c r="DH185" i="4"/>
  <c r="BP185" i="4"/>
  <c r="BN185" i="4"/>
  <c r="BQ146" i="4"/>
  <c r="AP177" i="4"/>
  <c r="BY183" i="4"/>
  <c r="X183" i="4"/>
  <c r="DI183" i="4"/>
  <c r="CO183" i="4"/>
  <c r="Z183" i="4"/>
  <c r="BT183" i="4"/>
  <c r="CD183" i="4"/>
  <c r="AM183" i="4"/>
  <c r="AO183" i="4"/>
  <c r="DK183" i="4"/>
  <c r="EN201" i="4"/>
  <c r="CJ213" i="4"/>
  <c r="AM209" i="4"/>
  <c r="BL205" i="4"/>
  <c r="AO209" i="4"/>
  <c r="DB228" i="4"/>
  <c r="BL228" i="4"/>
  <c r="DI228" i="4"/>
  <c r="CC228" i="4"/>
  <c r="AG228" i="4"/>
  <c r="BD228" i="4"/>
  <c r="AQ228" i="4"/>
  <c r="BN228" i="4"/>
  <c r="CX223" i="4"/>
  <c r="AR223" i="4"/>
  <c r="BT223" i="4"/>
  <c r="DB223" i="4"/>
  <c r="CY223" i="4"/>
  <c r="BV173" i="4"/>
  <c r="CZ160" i="4"/>
  <c r="CX132" i="4"/>
  <c r="DB132" i="4"/>
  <c r="AX128" i="4"/>
  <c r="AU128" i="4"/>
  <c r="CC128" i="4"/>
  <c r="CQ128" i="4"/>
  <c r="DH234" i="4"/>
  <c r="DA234" i="4"/>
  <c r="CY234" i="4"/>
  <c r="X188" i="4"/>
  <c r="AI188" i="4"/>
  <c r="AP185" i="4"/>
  <c r="AV185" i="4"/>
  <c r="CU184" i="4"/>
  <c r="BR225" i="4"/>
  <c r="AN225" i="4"/>
  <c r="CQ225" i="4"/>
  <c r="CA225" i="4"/>
  <c r="AS225" i="4"/>
  <c r="DJ225" i="4"/>
  <c r="CU225" i="4"/>
  <c r="CG225" i="4"/>
  <c r="BK146" i="4"/>
  <c r="BK133" i="4"/>
  <c r="DD177" i="4"/>
  <c r="AX177" i="4"/>
  <c r="AD177" i="4"/>
  <c r="DD209" i="4"/>
  <c r="AX228" i="4"/>
  <c r="AK228" i="4"/>
  <c r="BH228" i="4"/>
  <c r="CG209" i="4"/>
  <c r="BB173" i="4"/>
  <c r="CV234" i="4"/>
  <c r="BQ234" i="4"/>
  <c r="BI234" i="4"/>
  <c r="AS133" i="4"/>
  <c r="CP209" i="4"/>
  <c r="CW228" i="4"/>
  <c r="CP228" i="4"/>
  <c r="AZ228" i="4"/>
  <c r="DM228" i="4"/>
  <c r="BK228" i="4"/>
  <c r="AU228" i="4"/>
  <c r="DE228" i="4"/>
  <c r="BA228" i="4"/>
  <c r="X228" i="4"/>
  <c r="CC223" i="4"/>
  <c r="CI223" i="4"/>
  <c r="AS223" i="4"/>
  <c r="AJ223" i="4"/>
  <c r="AW223" i="4"/>
  <c r="AF223" i="4"/>
  <c r="BE196" i="4"/>
  <c r="AF173" i="4"/>
  <c r="AS160" i="4"/>
  <c r="DL132" i="4"/>
  <c r="BX234" i="4"/>
  <c r="AG234" i="4"/>
  <c r="DJ234" i="4"/>
  <c r="CQ188" i="4"/>
  <c r="BI188" i="4"/>
  <c r="CD185" i="4"/>
  <c r="CG185" i="4"/>
  <c r="AP133" i="4"/>
  <c r="BU133" i="4"/>
  <c r="AF177" i="4"/>
  <c r="BW177" i="4"/>
  <c r="X177" i="4"/>
  <c r="AW177" i="4"/>
  <c r="CZ177" i="4"/>
  <c r="DJ177" i="4"/>
  <c r="CF177" i="4"/>
  <c r="BD177" i="4"/>
  <c r="AO177" i="4"/>
  <c r="CJ177" i="4"/>
  <c r="AG177" i="4"/>
  <c r="BX177" i="4"/>
  <c r="CC177" i="4"/>
  <c r="DI177" i="4"/>
  <c r="V177" i="4"/>
  <c r="BT177" i="4"/>
  <c r="CQ177" i="4"/>
  <c r="DA177" i="4"/>
  <c r="BV177" i="4"/>
  <c r="W177" i="4"/>
  <c r="BK177" i="4"/>
  <c r="AN177" i="4"/>
  <c r="DL177" i="4"/>
  <c r="CL177" i="4"/>
  <c r="BG177" i="4"/>
  <c r="BH177" i="4"/>
  <c r="AS177" i="4"/>
  <c r="DF177" i="4"/>
  <c r="CX177" i="4"/>
  <c r="CU177" i="4"/>
  <c r="DH177" i="4"/>
  <c r="AE177" i="4"/>
  <c r="BZ177" i="4"/>
  <c r="CB177" i="4"/>
  <c r="AH177" i="4"/>
  <c r="DG177" i="4"/>
  <c r="BQ177" i="4"/>
  <c r="BP177" i="4"/>
  <c r="CO177" i="4"/>
  <c r="AV177" i="4"/>
  <c r="CR177" i="4"/>
  <c r="CT177" i="4"/>
  <c r="CY177" i="4"/>
  <c r="CI177" i="4"/>
  <c r="BL177" i="4"/>
  <c r="AR177" i="4"/>
  <c r="Z177" i="4"/>
  <c r="CG177" i="4"/>
  <c r="CN177" i="4"/>
  <c r="BF177" i="4"/>
  <c r="CV177" i="4"/>
  <c r="AT177" i="4"/>
  <c r="AZ177" i="4"/>
  <c r="CH177" i="4"/>
  <c r="BO177" i="4"/>
  <c r="BJ177" i="4"/>
  <c r="AB177" i="4"/>
  <c r="BR177" i="4"/>
  <c r="AL177" i="4"/>
  <c r="BY177" i="4"/>
  <c r="AA177" i="4"/>
  <c r="CP177" i="4"/>
  <c r="BN177" i="4"/>
  <c r="BE177" i="4"/>
  <c r="AJ152" i="4"/>
  <c r="DH200" i="4"/>
  <c r="BK200" i="4"/>
  <c r="BA200" i="4"/>
  <c r="BU200" i="4"/>
  <c r="CR152" i="4"/>
  <c r="DA152" i="4"/>
  <c r="AU152" i="4"/>
  <c r="BP152" i="4"/>
  <c r="BH152" i="4"/>
  <c r="BB142" i="4"/>
  <c r="AY136" i="4"/>
  <c r="AX181" i="4"/>
  <c r="AQ181" i="4"/>
  <c r="BB152" i="4"/>
  <c r="BI142" i="4"/>
  <c r="AZ142" i="4"/>
  <c r="AK142" i="4"/>
  <c r="AJ190" i="4"/>
  <c r="AM190" i="4"/>
  <c r="AS190" i="4"/>
  <c r="CI190" i="4"/>
  <c r="AK190" i="4"/>
  <c r="DC182" i="4"/>
  <c r="AF182" i="4"/>
  <c r="CL182" i="4"/>
  <c r="AM182" i="4"/>
  <c r="DI182" i="4"/>
  <c r="AH182" i="4"/>
  <c r="CW182" i="4"/>
  <c r="V182" i="4"/>
  <c r="AW182" i="4"/>
  <c r="DD15" i="4"/>
  <c r="BM122" i="4"/>
  <c r="BV122" i="4"/>
  <c r="CT16" i="4"/>
  <c r="AE16" i="4"/>
  <c r="AW14" i="4"/>
  <c r="AM11" i="4"/>
  <c r="AU11" i="4"/>
  <c r="CV11" i="4"/>
  <c r="AR11" i="4"/>
  <c r="AG13" i="4"/>
  <c r="AI13" i="4"/>
  <c r="Y13" i="4"/>
  <c r="AX231" i="4"/>
  <c r="DC192" i="4"/>
  <c r="CN215" i="4"/>
  <c r="BM215" i="4"/>
  <c r="CK211" i="4"/>
  <c r="BQ211" i="4"/>
  <c r="AQ211" i="4"/>
  <c r="AU211" i="4"/>
  <c r="AA211" i="4"/>
  <c r="BT211" i="4"/>
  <c r="AB211" i="4"/>
  <c r="BY167" i="4"/>
  <c r="BU167" i="4"/>
  <c r="AY152" i="4"/>
  <c r="DF152" i="4"/>
  <c r="AT142" i="4"/>
  <c r="BD190" i="4"/>
  <c r="DE190" i="4"/>
  <c r="CX190" i="4"/>
  <c r="AR190" i="4"/>
  <c r="BZ190" i="4"/>
  <c r="AY227" i="4"/>
  <c r="BV200" i="4"/>
  <c r="CN200" i="4"/>
  <c r="AS200" i="4"/>
  <c r="Z200" i="4"/>
  <c r="CV152" i="4"/>
  <c r="DM152" i="4"/>
  <c r="BG152" i="4"/>
  <c r="BL152" i="4"/>
  <c r="DM142" i="4"/>
  <c r="CC200" i="4"/>
  <c r="DI152" i="4"/>
  <c r="DK142" i="4"/>
  <c r="AH142" i="4"/>
  <c r="AA190" i="4"/>
  <c r="BR190" i="4"/>
  <c r="DK190" i="4"/>
  <c r="CO190" i="4"/>
  <c r="AZ190" i="4"/>
  <c r="CQ182" i="4"/>
  <c r="BE182" i="4"/>
  <c r="DG182" i="4"/>
  <c r="CT182" i="4"/>
  <c r="BY182" i="4"/>
  <c r="AL182" i="4"/>
  <c r="BF182" i="4"/>
  <c r="CG182" i="4"/>
  <c r="AE182" i="4"/>
  <c r="AS15" i="4"/>
  <c r="AN16" i="4"/>
  <c r="BM14" i="4"/>
  <c r="EM194" i="4"/>
  <c r="AA231" i="4"/>
  <c r="DH231" i="4"/>
  <c r="Y231" i="4"/>
  <c r="BO192" i="4"/>
  <c r="AV211" i="4"/>
  <c r="AD211" i="4"/>
  <c r="Y211" i="4"/>
  <c r="CS211" i="4"/>
  <c r="BV211" i="4"/>
  <c r="AY211" i="4"/>
  <c r="V211" i="4"/>
  <c r="CP211" i="4"/>
  <c r="BS211" i="4"/>
  <c r="AP211" i="4"/>
  <c r="BI211" i="4"/>
  <c r="DF211" i="4"/>
  <c r="AI211" i="4"/>
  <c r="BJ211" i="4"/>
  <c r="AM211" i="4"/>
  <c r="CD211" i="4"/>
  <c r="BN211" i="4"/>
  <c r="AW211" i="4"/>
  <c r="Z211" i="4"/>
  <c r="CT211" i="4"/>
  <c r="BW211" i="4"/>
  <c r="AT211" i="4"/>
  <c r="W211" i="4"/>
  <c r="CQ211" i="4"/>
  <c r="BF211" i="4"/>
  <c r="CX211" i="4"/>
  <c r="BC211" i="4"/>
  <c r="AF211" i="4"/>
  <c r="CZ211" i="4"/>
  <c r="CC211" i="4"/>
  <c r="AZ211" i="4"/>
  <c r="AC211" i="4"/>
  <c r="CW211" i="4"/>
  <c r="AL211" i="4"/>
  <c r="CI211" i="4"/>
  <c r="DC211" i="4"/>
  <c r="BZ211" i="4"/>
  <c r="CG211" i="4"/>
  <c r="DG211" i="4"/>
  <c r="BG211" i="4"/>
  <c r="BP211" i="4"/>
  <c r="DM211" i="4"/>
  <c r="CJ211" i="4"/>
  <c r="AS211" i="4"/>
  <c r="BM211" i="4"/>
  <c r="DJ211" i="4"/>
  <c r="CM211" i="4"/>
  <c r="AH211" i="4"/>
  <c r="DE211" i="4"/>
  <c r="AO211" i="4"/>
  <c r="DL211" i="4"/>
  <c r="AJ211" i="4"/>
  <c r="CC167" i="4"/>
  <c r="CJ167" i="4"/>
  <c r="CM167" i="4"/>
  <c r="Y167" i="4"/>
  <c r="CG167" i="4"/>
  <c r="DD167" i="4"/>
  <c r="CQ167" i="4"/>
  <c r="AN167" i="4"/>
  <c r="BH167" i="4"/>
  <c r="AU167" i="4"/>
  <c r="CR167" i="4"/>
  <c r="AA167" i="4"/>
  <c r="AE167" i="4"/>
  <c r="CI167" i="4"/>
  <c r="CL167" i="4"/>
  <c r="CK167" i="4"/>
  <c r="AC167" i="4"/>
  <c r="CD167" i="4"/>
  <c r="V167" i="4"/>
  <c r="CS167" i="4"/>
  <c r="DA167" i="4"/>
  <c r="AJ167" i="4"/>
  <c r="CE167" i="4"/>
  <c r="DJ167" i="4"/>
  <c r="W167" i="4"/>
  <c r="BX167" i="4"/>
  <c r="BK167" i="4"/>
  <c r="AW167" i="4"/>
  <c r="DF167" i="4"/>
  <c r="DI215" i="4"/>
  <c r="AK14" i="4"/>
  <c r="AX14" i="4"/>
  <c r="EN194" i="4"/>
  <c r="CT192" i="4"/>
  <c r="AC215" i="4"/>
  <c r="AW198" i="4"/>
  <c r="CI154" i="4"/>
  <c r="BQ154" i="4"/>
  <c r="X227" i="4"/>
  <c r="AY200" i="4"/>
  <c r="AG200" i="4"/>
  <c r="AN200" i="4"/>
  <c r="AI152" i="4"/>
  <c r="AS152" i="4"/>
  <c r="CU152" i="4"/>
  <c r="BC152" i="4"/>
  <c r="DJ152" i="4"/>
  <c r="DC142" i="4"/>
  <c r="DJ142" i="4"/>
  <c r="BJ142" i="4"/>
  <c r="CX142" i="4"/>
  <c r="BP190" i="4"/>
  <c r="BQ190" i="4"/>
  <c r="CZ190" i="4"/>
  <c r="BB190" i="4"/>
  <c r="AU182" i="4"/>
  <c r="AT182" i="4"/>
  <c r="AB182" i="4"/>
  <c r="CK182" i="4"/>
  <c r="AI182" i="4"/>
  <c r="AO182" i="4"/>
  <c r="DD182" i="4"/>
  <c r="AR182" i="4"/>
  <c r="BU182" i="4"/>
  <c r="CA15" i="4"/>
  <c r="AI15" i="4"/>
  <c r="CL122" i="4"/>
  <c r="CB16" i="4"/>
  <c r="DM16" i="4"/>
  <c r="Z14" i="4"/>
  <c r="BB13" i="4"/>
  <c r="AF143" i="4"/>
  <c r="CN231" i="4"/>
  <c r="AU192" i="4"/>
  <c r="DA211" i="4"/>
  <c r="CA211" i="4"/>
  <c r="CE211" i="4"/>
  <c r="BK211" i="4"/>
  <c r="AK211" i="4"/>
  <c r="BL211" i="4"/>
  <c r="AR211" i="4"/>
  <c r="BO167" i="4"/>
  <c r="CP167" i="4"/>
  <c r="CV167" i="4"/>
  <c r="CU167" i="4"/>
  <c r="BJ167" i="4"/>
  <c r="AO167" i="4"/>
  <c r="DE167" i="4"/>
  <c r="X167" i="4"/>
  <c r="BK215" i="4"/>
  <c r="AO215" i="4"/>
  <c r="CJ154" i="4"/>
  <c r="AS154" i="4"/>
  <c r="DE233" i="4"/>
  <c r="AP233" i="4"/>
  <c r="AF233" i="4"/>
  <c r="AZ233" i="4"/>
  <c r="DF233" i="4"/>
  <c r="CO233" i="4"/>
  <c r="CM233" i="4"/>
  <c r="AX233" i="4"/>
  <c r="CC233" i="4"/>
  <c r="EN230" i="4"/>
  <c r="CL233" i="4"/>
  <c r="DB234" i="4"/>
  <c r="BR234" i="4"/>
  <c r="AH234" i="4"/>
  <c r="BA234" i="4"/>
  <c r="CU234" i="4"/>
  <c r="BK234" i="4"/>
  <c r="AA234" i="4"/>
  <c r="AC234" i="4"/>
  <c r="BV234" i="4"/>
  <c r="AF234" i="4"/>
  <c r="CS234" i="4"/>
  <c r="BC234" i="4"/>
  <c r="DD234" i="4"/>
  <c r="BH234" i="4"/>
  <c r="BW233" i="4"/>
  <c r="AY233" i="4"/>
  <c r="CX233" i="4"/>
  <c r="AC233" i="4"/>
  <c r="CV233" i="4"/>
  <c r="BZ231" i="4"/>
  <c r="BX231" i="4"/>
  <c r="AI233" i="4"/>
  <c r="CS231" i="4"/>
  <c r="DJ231" i="4"/>
  <c r="BA231" i="4"/>
  <c r="Z234" i="4"/>
  <c r="BB234" i="4"/>
  <c r="BJ233" i="4"/>
  <c r="DA233" i="4"/>
  <c r="AB233" i="4"/>
  <c r="CZ233" i="4"/>
  <c r="BK233" i="4"/>
  <c r="CG233" i="4"/>
  <c r="AR233" i="4"/>
  <c r="Y233" i="4"/>
  <c r="AH233" i="4"/>
  <c r="DI233" i="4"/>
  <c r="AT233" i="4"/>
  <c r="DC234" i="4"/>
  <c r="CP234" i="4"/>
  <c r="BF234" i="4"/>
  <c r="V234" i="4"/>
  <c r="W234" i="4"/>
  <c r="CI234" i="4"/>
  <c r="AY234" i="4"/>
  <c r="DI234" i="4"/>
  <c r="CZ234" i="4"/>
  <c r="BJ234" i="4"/>
  <c r="CQ234" i="4"/>
  <c r="CG234" i="4"/>
  <c r="AK234" i="4"/>
  <c r="CL234" i="4"/>
  <c r="AV234" i="4"/>
  <c r="BO233" i="4"/>
  <c r="CE233" i="4"/>
  <c r="BA233" i="4"/>
  <c r="CQ233" i="4"/>
  <c r="CW233" i="4"/>
  <c r="BR233" i="4"/>
  <c r="AI234" i="4"/>
  <c r="BE234" i="4"/>
  <c r="BP234" i="4"/>
  <c r="AW234" i="4"/>
  <c r="CT233" i="4"/>
  <c r="BQ233" i="4"/>
  <c r="AQ233" i="4"/>
  <c r="BX233" i="4"/>
  <c r="AA233" i="4"/>
  <c r="BF233" i="4"/>
  <c r="V233" i="4"/>
  <c r="CB233" i="4"/>
  <c r="BI233" i="4"/>
  <c r="BY233" i="4"/>
  <c r="BY234" i="4"/>
  <c r="CJ234" i="4"/>
  <c r="AZ234" i="4"/>
  <c r="CW234" i="4"/>
  <c r="DM234" i="4"/>
  <c r="CC234" i="4"/>
  <c r="AS234" i="4"/>
  <c r="CK234" i="4"/>
  <c r="CT234" i="4"/>
  <c r="BD234" i="4"/>
  <c r="BG234" i="4"/>
  <c r="BU234" i="4"/>
  <c r="AE234" i="4"/>
  <c r="CF234" i="4"/>
  <c r="AP234" i="4"/>
  <c r="X233" i="4"/>
  <c r="CK233" i="4"/>
  <c r="AJ233" i="4"/>
  <c r="AP231" i="4"/>
  <c r="AV233" i="4"/>
  <c r="AB234" i="4"/>
  <c r="CO234" i="4"/>
  <c r="DF234" i="4"/>
  <c r="CM234" i="4"/>
  <c r="CR234" i="4"/>
  <c r="AK233" i="4"/>
  <c r="BL233" i="4"/>
  <c r="AG233" i="4"/>
  <c r="DJ233" i="4"/>
  <c r="CA233" i="4"/>
  <c r="AL233" i="4"/>
  <c r="CD233" i="4"/>
  <c r="DL233" i="4"/>
  <c r="CS233" i="4"/>
  <c r="AO233" i="4"/>
  <c r="W233" i="4"/>
  <c r="AU234" i="4"/>
  <c r="CD234" i="4"/>
  <c r="AT234" i="4"/>
  <c r="CE234" i="4"/>
  <c r="DG234" i="4"/>
  <c r="BW234" i="4"/>
  <c r="AM234" i="4"/>
  <c r="BM234" i="4"/>
  <c r="CN234" i="4"/>
  <c r="AX234" i="4"/>
  <c r="DE234" i="4"/>
  <c r="BO234" i="4"/>
  <c r="Y234" i="4"/>
  <c r="BZ234" i="4"/>
  <c r="AJ234" i="4"/>
  <c r="BH233" i="4"/>
  <c r="AD233" i="4"/>
  <c r="BT233" i="4"/>
  <c r="CF233" i="4"/>
  <c r="DM213" i="4"/>
  <c r="DJ213" i="4"/>
  <c r="DF213" i="4"/>
  <c r="BJ213" i="4"/>
  <c r="CH228" i="4"/>
  <c r="AL228" i="4"/>
  <c r="BU228" i="4"/>
  <c r="Y228" i="4"/>
  <c r="CR228" i="4"/>
  <c r="AV228" i="4"/>
  <c r="BN223" i="4"/>
  <c r="V223" i="4"/>
  <c r="CO223" i="4"/>
  <c r="AX223" i="4"/>
  <c r="BV223" i="4"/>
  <c r="BZ223" i="4"/>
  <c r="AA223" i="4"/>
  <c r="CM223" i="4"/>
  <c r="AG223" i="4"/>
  <c r="CS223" i="4"/>
  <c r="AT223" i="4"/>
  <c r="CQ223" i="4"/>
  <c r="BA223" i="4"/>
  <c r="BV227" i="4"/>
  <c r="CR227" i="4"/>
  <c r="AC225" i="4"/>
  <c r="AZ213" i="4"/>
  <c r="BC213" i="4"/>
  <c r="CH213" i="4"/>
  <c r="Z213" i="4"/>
  <c r="BS228" i="4"/>
  <c r="CB228" i="4"/>
  <c r="DK228" i="4"/>
  <c r="BO228" i="4"/>
  <c r="BM228" i="4"/>
  <c r="CL228" i="4"/>
  <c r="AD228" i="4"/>
  <c r="BF223" i="4"/>
  <c r="CJ223" i="4"/>
  <c r="CH223" i="4"/>
  <c r="AQ223" i="4"/>
  <c r="AL223" i="4"/>
  <c r="BR223" i="4"/>
  <c r="CR223" i="4"/>
  <c r="BX223" i="4"/>
  <c r="Z223" i="4"/>
  <c r="CL223" i="4"/>
  <c r="AM223" i="4"/>
  <c r="CK223" i="4"/>
  <c r="AO223" i="4"/>
  <c r="AL227" i="4"/>
  <c r="BH227" i="4"/>
  <c r="AC213" i="4"/>
  <c r="CB213" i="4"/>
  <c r="EN212" i="4"/>
  <c r="BJ223" i="4"/>
  <c r="BO223" i="4"/>
  <c r="BW223" i="4"/>
  <c r="DI223" i="4"/>
  <c r="BS223" i="4"/>
  <c r="AC223" i="4"/>
  <c r="CA213" i="4"/>
  <c r="CI227" i="4"/>
  <c r="CG227" i="4"/>
  <c r="DC227" i="4"/>
  <c r="AF225" i="4"/>
  <c r="BA213" i="4"/>
  <c r="AP213" i="4"/>
  <c r="DL213" i="4"/>
  <c r="BV213" i="4"/>
  <c r="CN223" i="4"/>
  <c r="AP223" i="4"/>
  <c r="DA223" i="4"/>
  <c r="BC223" i="4"/>
  <c r="X223" i="4"/>
  <c r="BI223" i="4"/>
  <c r="DC223" i="4"/>
  <c r="BM223" i="4"/>
  <c r="W223" i="4"/>
  <c r="AW227" i="4"/>
  <c r="BS227" i="4"/>
  <c r="EM229" i="4"/>
  <c r="BZ213" i="4"/>
  <c r="AR213" i="4"/>
  <c r="AF213" i="4"/>
  <c r="AH228" i="4"/>
  <c r="DG228" i="4"/>
  <c r="BQ228" i="4"/>
  <c r="AA228" i="4"/>
  <c r="CN228" i="4"/>
  <c r="AR228" i="4"/>
  <c r="CA228" i="4"/>
  <c r="AE228" i="4"/>
  <c r="CX228" i="4"/>
  <c r="BB228" i="4"/>
  <c r="AD223" i="4"/>
  <c r="CV223" i="4"/>
  <c r="BE223" i="4"/>
  <c r="DM223" i="4"/>
  <c r="CG223" i="4"/>
  <c r="AH223" i="4"/>
  <c r="CT223" i="4"/>
  <c r="AV223" i="4"/>
  <c r="CZ223" i="4"/>
  <c r="BB223" i="4"/>
  <c r="CW223" i="4"/>
  <c r="BG223" i="4"/>
  <c r="DF227" i="4"/>
  <c r="BX227" i="4"/>
  <c r="AI227" i="4"/>
  <c r="DG191" i="4"/>
  <c r="CP190" i="4"/>
  <c r="CY196" i="4"/>
  <c r="DJ200" i="4"/>
  <c r="BR200" i="4"/>
  <c r="CH191" i="4"/>
  <c r="BH191" i="4"/>
  <c r="AH191" i="4"/>
  <c r="CS200" i="4"/>
  <c r="DL200" i="4"/>
  <c r="DG200" i="4"/>
  <c r="AP200" i="4"/>
  <c r="CT200" i="4"/>
  <c r="CH200" i="4"/>
  <c r="AT200" i="4"/>
  <c r="BZ200" i="4"/>
  <c r="AU200" i="4"/>
  <c r="CL200" i="4"/>
  <c r="CX200" i="4"/>
  <c r="CY200" i="4"/>
  <c r="AY190" i="4"/>
  <c r="W190" i="4"/>
  <c r="DJ190" i="4"/>
  <c r="BJ190" i="4"/>
  <c r="DC190" i="4"/>
  <c r="AF190" i="4"/>
  <c r="BX190" i="4"/>
  <c r="AW190" i="4"/>
  <c r="BV190" i="4"/>
  <c r="AB190" i="4"/>
  <c r="CM190" i="4"/>
  <c r="X190" i="4"/>
  <c r="AC190" i="4"/>
  <c r="CL190" i="4"/>
  <c r="AD190" i="4"/>
  <c r="DE191" i="4"/>
  <c r="AU191" i="4"/>
  <c r="CT196" i="4"/>
  <c r="CG200" i="4"/>
  <c r="AX191" i="4"/>
  <c r="X191" i="4"/>
  <c r="BF200" i="4"/>
  <c r="BI200" i="4"/>
  <c r="BJ200" i="4"/>
  <c r="DM200" i="4"/>
  <c r="CF200" i="4"/>
  <c r="AR200" i="4"/>
  <c r="CK200" i="4"/>
  <c r="CV200" i="4"/>
  <c r="X200" i="4"/>
  <c r="DE200" i="4"/>
  <c r="AJ200" i="4"/>
  <c r="CO200" i="4"/>
  <c r="BY200" i="4"/>
  <c r="BS190" i="4"/>
  <c r="AH190" i="4"/>
  <c r="CW190" i="4"/>
  <c r="BY190" i="4"/>
  <c r="Y190" i="4"/>
  <c r="BK190" i="4"/>
  <c r="CK190" i="4"/>
  <c r="AN190" i="4"/>
  <c r="CT190" i="4"/>
  <c r="AE190" i="4"/>
  <c r="AQ190" i="4"/>
  <c r="AV190" i="4"/>
  <c r="CB190" i="4"/>
  <c r="AX190" i="4"/>
  <c r="AU190" i="4"/>
  <c r="CJ190" i="4"/>
  <c r="BU191" i="4"/>
  <c r="EN195" i="4"/>
  <c r="BH190" i="4"/>
  <c r="BY196" i="4"/>
  <c r="BH200" i="4"/>
  <c r="DI200" i="4"/>
  <c r="CU191" i="4"/>
  <c r="AK191" i="4"/>
  <c r="DB191" i="4"/>
  <c r="BS200" i="4"/>
  <c r="BE200" i="4"/>
  <c r="AV200" i="4"/>
  <c r="AZ200" i="4"/>
  <c r="DD200" i="4"/>
  <c r="AD200" i="4"/>
  <c r="CA200" i="4"/>
  <c r="CJ200" i="4"/>
  <c r="CP200" i="4"/>
  <c r="BD200" i="4"/>
  <c r="BQ200" i="4"/>
  <c r="BL200" i="4"/>
  <c r="CQ200" i="4"/>
  <c r="DG190" i="4"/>
  <c r="CE190" i="4"/>
  <c r="AL190" i="4"/>
  <c r="CD190" i="4"/>
  <c r="CA190" i="4"/>
  <c r="Z190" i="4"/>
  <c r="BG190" i="4"/>
  <c r="BE190" i="4"/>
  <c r="BI190" i="4"/>
  <c r="CV190" i="4"/>
  <c r="CG190" i="4"/>
  <c r="DF190" i="4"/>
  <c r="BF190" i="4"/>
  <c r="CF190" i="4"/>
  <c r="DL190" i="4"/>
  <c r="CE191" i="4"/>
  <c r="AI190" i="4"/>
  <c r="EN203" i="4"/>
  <c r="AL196" i="4"/>
  <c r="CZ200" i="4"/>
  <c r="CD200" i="4"/>
  <c r="AY191" i="4"/>
  <c r="CR191" i="4"/>
  <c r="BR191" i="4"/>
  <c r="AI200" i="4"/>
  <c r="BT200" i="4"/>
  <c r="BW200" i="4"/>
  <c r="CR200" i="4"/>
  <c r="BB200" i="4"/>
  <c r="AF200" i="4"/>
  <c r="AQ200" i="4"/>
  <c r="AH200" i="4"/>
  <c r="CE200" i="4"/>
  <c r="DF200" i="4"/>
  <c r="AB200" i="4"/>
  <c r="AE200" i="4"/>
  <c r="BP200" i="4"/>
  <c r="CC190" i="4"/>
  <c r="BA190" i="4"/>
  <c r="DB190" i="4"/>
  <c r="CU190" i="4"/>
  <c r="BM190" i="4"/>
  <c r="BW190" i="4"/>
  <c r="DH190" i="4"/>
  <c r="CN190" i="4"/>
  <c r="DM190" i="4"/>
  <c r="BL190" i="4"/>
  <c r="AP190" i="4"/>
  <c r="BO190" i="4"/>
  <c r="V190" i="4"/>
  <c r="AO190" i="4"/>
  <c r="BU190" i="4"/>
  <c r="AL175" i="4"/>
  <c r="CP175" i="4"/>
  <c r="AU175" i="4"/>
  <c r="BN176" i="4"/>
  <c r="CL176" i="4"/>
  <c r="AO176" i="4"/>
  <c r="AU176" i="4"/>
  <c r="EM171" i="4"/>
  <c r="DL175" i="4"/>
  <c r="DH175" i="4"/>
  <c r="CT175" i="4"/>
  <c r="CB175" i="4"/>
  <c r="BF175" i="4"/>
  <c r="CM175" i="4"/>
  <c r="AW175" i="4"/>
  <c r="CX175" i="4"/>
  <c r="BH175" i="4"/>
  <c r="CE175" i="4"/>
  <c r="AO175" i="4"/>
  <c r="CO175" i="4"/>
  <c r="AY175" i="4"/>
  <c r="BO188" i="4"/>
  <c r="AT188" i="4"/>
  <c r="CC188" i="4"/>
  <c r="AD188" i="4"/>
  <c r="CA188" i="4"/>
  <c r="AC188" i="4"/>
  <c r="BZ188" i="4"/>
  <c r="DI188" i="4"/>
  <c r="BK188" i="4"/>
  <c r="DA188" i="4"/>
  <c r="BB188" i="4"/>
  <c r="CZ188" i="4"/>
  <c r="BD188" i="4"/>
  <c r="BO185" i="4"/>
  <c r="CF185" i="4"/>
  <c r="CR185" i="4"/>
  <c r="CN185" i="4"/>
  <c r="BR185" i="4"/>
  <c r="CS185" i="4"/>
  <c r="BF185" i="4"/>
  <c r="BH184" i="4"/>
  <c r="BW184" i="4"/>
  <c r="BA179" i="4"/>
  <c r="CP184" i="4"/>
  <c r="CF180" i="4"/>
  <c r="CM180" i="4"/>
  <c r="CI181" i="4"/>
  <c r="AA181" i="4"/>
  <c r="AR181" i="4"/>
  <c r="AM181" i="4"/>
  <c r="CA181" i="4"/>
  <c r="BN181" i="4"/>
  <c r="DA182" i="4"/>
  <c r="CZ182" i="4"/>
  <c r="CC182" i="4"/>
  <c r="BZ182" i="4"/>
  <c r="AX182" i="4"/>
  <c r="BR182" i="4"/>
  <c r="AS182" i="4"/>
  <c r="CI182" i="4"/>
  <c r="DK182" i="4"/>
  <c r="BO182" i="4"/>
  <c r="AB189" i="4"/>
  <c r="BA189" i="4"/>
  <c r="BN189" i="4"/>
  <c r="BU189" i="4"/>
  <c r="X189" i="4"/>
  <c r="AD189" i="4"/>
  <c r="AW189" i="4"/>
  <c r="CX189" i="4"/>
  <c r="CZ189" i="4"/>
  <c r="AR189" i="4"/>
  <c r="DH189" i="4"/>
  <c r="AV189" i="4"/>
  <c r="BR189" i="4"/>
  <c r="CP189" i="4"/>
  <c r="AQ189" i="4"/>
  <c r="CS175" i="4"/>
  <c r="X175" i="4"/>
  <c r="AG176" i="4"/>
  <c r="AC176" i="4"/>
  <c r="DI175" i="4"/>
  <c r="CV175" i="4"/>
  <c r="CD175" i="4"/>
  <c r="AR175" i="4"/>
  <c r="AN175" i="4"/>
  <c r="CG175" i="4"/>
  <c r="AQ175" i="4"/>
  <c r="CR175" i="4"/>
  <c r="AV175" i="4"/>
  <c r="BY175" i="4"/>
  <c r="AI175" i="4"/>
  <c r="CI175" i="4"/>
  <c r="AS175" i="4"/>
  <c r="AM188" i="4"/>
  <c r="BU188" i="4"/>
  <c r="W188" i="4"/>
  <c r="BT188" i="4"/>
  <c r="V188" i="4"/>
  <c r="BL188" i="4"/>
  <c r="DB188" i="4"/>
  <c r="BC188" i="4"/>
  <c r="CS188" i="4"/>
  <c r="AU188" i="4"/>
  <c r="CN188" i="4"/>
  <c r="AX188" i="4"/>
  <c r="DE185" i="4"/>
  <c r="AY185" i="4"/>
  <c r="CW179" i="4"/>
  <c r="AI180" i="4"/>
  <c r="CH180" i="4"/>
  <c r="CH189" i="4"/>
  <c r="AC189" i="4"/>
  <c r="CQ175" i="4"/>
  <c r="BN175" i="4"/>
  <c r="CZ175" i="4"/>
  <c r="CW175" i="4"/>
  <c r="CH175" i="4"/>
  <c r="AT175" i="4"/>
  <c r="Z175" i="4"/>
  <c r="V175" i="4"/>
  <c r="CA175" i="4"/>
  <c r="AK175" i="4"/>
  <c r="CF175" i="4"/>
  <c r="AP175" i="4"/>
  <c r="BS175" i="4"/>
  <c r="AC175" i="4"/>
  <c r="CC175" i="4"/>
  <c r="AG175" i="4"/>
  <c r="BH188" i="4"/>
  <c r="DM188" i="4"/>
  <c r="BN188" i="4"/>
  <c r="DK188" i="4"/>
  <c r="BM188" i="4"/>
  <c r="DC188" i="4"/>
  <c r="BE188" i="4"/>
  <c r="CU188" i="4"/>
  <c r="AV188" i="4"/>
  <c r="CL188" i="4"/>
  <c r="AG188" i="4"/>
  <c r="CH188" i="4"/>
  <c r="AR188" i="4"/>
  <c r="CX185" i="4"/>
  <c r="AR185" i="4"/>
  <c r="CO179" i="4"/>
  <c r="AF180" i="4"/>
  <c r="BT189" i="4"/>
  <c r="V189" i="4"/>
  <c r="AH175" i="4"/>
  <c r="DD175" i="4"/>
  <c r="BE175" i="4"/>
  <c r="BQ176" i="4"/>
  <c r="CW176" i="4"/>
  <c r="CO185" i="4"/>
  <c r="CN175" i="4"/>
  <c r="CJ175" i="4"/>
  <c r="AX175" i="4"/>
  <c r="AB175" i="4"/>
  <c r="DM175" i="4"/>
  <c r="DK175" i="4"/>
  <c r="BU175" i="4"/>
  <c r="Y175" i="4"/>
  <c r="BZ175" i="4"/>
  <c r="AJ175" i="4"/>
  <c r="BM175" i="4"/>
  <c r="W175" i="4"/>
  <c r="BQ175" i="4"/>
  <c r="AA175" i="4"/>
  <c r="BW188" i="4"/>
  <c r="CR188" i="4"/>
  <c r="DE188" i="4"/>
  <c r="BG188" i="4"/>
  <c r="DD188" i="4"/>
  <c r="AY188" i="4"/>
  <c r="CV188" i="4"/>
  <c r="AW188" i="4"/>
  <c r="CM188" i="4"/>
  <c r="AO188" i="4"/>
  <c r="BX188" i="4"/>
  <c r="Y188" i="4"/>
  <c r="CB188" i="4"/>
  <c r="AL188" i="4"/>
  <c r="CK185" i="4"/>
  <c r="BJ185" i="4"/>
  <c r="CW185" i="4"/>
  <c r="CM185" i="4"/>
  <c r="AN185" i="4"/>
  <c r="BK185" i="4"/>
  <c r="CP185" i="4"/>
  <c r="AA184" i="4"/>
  <c r="BZ179" i="4"/>
  <c r="BI180" i="4"/>
  <c r="BW180" i="4"/>
  <c r="AG181" i="4"/>
  <c r="DL181" i="4"/>
  <c r="DG181" i="4"/>
  <c r="AL181" i="4"/>
  <c r="DJ181" i="4"/>
  <c r="DE189" i="4"/>
  <c r="AM189" i="4"/>
  <c r="DC189" i="4"/>
  <c r="BD189" i="4"/>
  <c r="BL189" i="4"/>
  <c r="BS189" i="4"/>
  <c r="CR189" i="4"/>
  <c r="BQ189" i="4"/>
  <c r="AN189" i="4"/>
  <c r="DM189" i="4"/>
  <c r="CK189" i="4"/>
  <c r="CT189" i="4"/>
  <c r="BY189" i="4"/>
  <c r="DK189" i="4"/>
  <c r="BM189" i="4"/>
  <c r="DF175" i="4"/>
  <c r="BC175" i="4"/>
  <c r="CU175" i="4"/>
  <c r="CG176" i="4"/>
  <c r="BG176" i="4"/>
  <c r="CE176" i="4"/>
  <c r="BV175" i="4"/>
  <c r="AZ175" i="4"/>
  <c r="AF175" i="4"/>
  <c r="DC175" i="4"/>
  <c r="DB175" i="4"/>
  <c r="DE175" i="4"/>
  <c r="BI175" i="4"/>
  <c r="DJ175" i="4"/>
  <c r="BT175" i="4"/>
  <c r="AD175" i="4"/>
  <c r="BG175" i="4"/>
  <c r="DA175" i="4"/>
  <c r="BK175" i="4"/>
  <c r="AE188" i="4"/>
  <c r="BA188" i="4"/>
  <c r="CX188" i="4"/>
  <c r="AZ188" i="4"/>
  <c r="CP188" i="4"/>
  <c r="AQ188" i="4"/>
  <c r="CO188" i="4"/>
  <c r="AP188" i="4"/>
  <c r="CF188" i="4"/>
  <c r="AA188" i="4"/>
  <c r="BQ188" i="4"/>
  <c r="DL188" i="4"/>
  <c r="BV188" i="4"/>
  <c r="AF188" i="4"/>
  <c r="BA185" i="4"/>
  <c r="DA185" i="4"/>
  <c r="BM185" i="4"/>
  <c r="AA185" i="4"/>
  <c r="AF185" i="4"/>
  <c r="DG185" i="4"/>
  <c r="CI185" i="4"/>
  <c r="AA180" i="4"/>
  <c r="CT181" i="4"/>
  <c r="CO181" i="4"/>
  <c r="DK181" i="4"/>
  <c r="CX181" i="4"/>
  <c r="CI189" i="4"/>
  <c r="DJ189" i="4"/>
  <c r="BK189" i="4"/>
  <c r="DG189" i="4"/>
  <c r="CL189" i="4"/>
  <c r="AG189" i="4"/>
  <c r="CE189" i="4"/>
  <c r="CC189" i="4"/>
  <c r="Y189" i="4"/>
  <c r="BC189" i="4"/>
  <c r="AH189" i="4"/>
  <c r="DD189" i="4"/>
  <c r="BF189" i="4"/>
  <c r="AK160" i="4"/>
  <c r="BC160" i="4"/>
  <c r="DE152" i="4"/>
  <c r="DL152" i="4"/>
  <c r="CZ152" i="4"/>
  <c r="DH152" i="4"/>
  <c r="CF152" i="4"/>
  <c r="BV152" i="4"/>
  <c r="EM158" i="4"/>
  <c r="BI160" i="4"/>
  <c r="BF160" i="4"/>
  <c r="CN160" i="4"/>
  <c r="BG160" i="4"/>
  <c r="AW160" i="4"/>
  <c r="AF152" i="4"/>
  <c r="AZ152" i="4"/>
  <c r="DA151" i="4"/>
  <c r="AA144" i="4"/>
  <c r="AJ144" i="4"/>
  <c r="BL136" i="4"/>
  <c r="AV136" i="4"/>
  <c r="CC132" i="4"/>
  <c r="BN132" i="4"/>
  <c r="BS132" i="4"/>
  <c r="Y132" i="4"/>
  <c r="X144" i="4"/>
  <c r="V144" i="4"/>
  <c r="CV144" i="4"/>
  <c r="BY146" i="4"/>
  <c r="BN146" i="4"/>
  <c r="CC146" i="4"/>
  <c r="CZ146" i="4"/>
  <c r="Y146" i="4"/>
  <c r="BS136" i="4"/>
  <c r="DD142" i="4"/>
  <c r="DE137" i="4"/>
  <c r="BZ137" i="4"/>
  <c r="DJ144" i="4"/>
  <c r="AS144" i="4"/>
  <c r="DF137" i="4"/>
  <c r="CJ136" i="4"/>
  <c r="CQ132" i="4"/>
  <c r="CI132" i="4"/>
  <c r="CU132" i="4"/>
  <c r="AX132" i="4"/>
  <c r="CM144" i="4"/>
  <c r="BB144" i="4"/>
  <c r="DM137" i="4"/>
  <c r="CF146" i="4"/>
  <c r="DA146" i="4"/>
  <c r="DM146" i="4"/>
  <c r="BE146" i="4"/>
  <c r="AN144" i="4"/>
  <c r="CP136" i="4"/>
  <c r="DF142" i="4"/>
  <c r="BZ143" i="4"/>
  <c r="CU143" i="4"/>
  <c r="CX143" i="4"/>
  <c r="EN148" i="4"/>
  <c r="BO144" i="4"/>
  <c r="CS144" i="4"/>
  <c r="AD132" i="4"/>
  <c r="CA132" i="4"/>
  <c r="DH132" i="4"/>
  <c r="AR132" i="4"/>
  <c r="DA144" i="4"/>
  <c r="CT137" i="4"/>
  <c r="AZ146" i="4"/>
  <c r="BP146" i="4"/>
  <c r="CD146" i="4"/>
  <c r="CX146" i="4"/>
  <c r="AI146" i="4"/>
  <c r="BT144" i="4"/>
  <c r="AD137" i="4"/>
  <c r="AR136" i="4"/>
  <c r="AU144" i="4"/>
  <c r="Y144" i="4"/>
  <c r="BC144" i="4"/>
  <c r="CV132" i="4"/>
  <c r="DA132" i="4"/>
  <c r="AH144" i="4"/>
  <c r="X146" i="4"/>
  <c r="AU146" i="4"/>
  <c r="BJ146" i="4"/>
  <c r="BO146" i="4"/>
  <c r="W149" i="4"/>
  <c r="AB149" i="4"/>
  <c r="CQ149" i="4"/>
  <c r="X149" i="4"/>
  <c r="CS149" i="4"/>
  <c r="BH149" i="4"/>
  <c r="AY149" i="4"/>
  <c r="DH149" i="4"/>
  <c r="BZ149" i="4"/>
  <c r="BR149" i="4"/>
  <c r="DB149" i="4"/>
  <c r="BD149" i="4"/>
  <c r="AP149" i="4"/>
  <c r="BF149" i="4"/>
  <c r="BB149" i="4"/>
  <c r="BV149" i="4"/>
  <c r="BN149" i="4"/>
  <c r="AN149" i="4"/>
  <c r="AH149" i="4"/>
  <c r="CL149" i="4"/>
  <c r="AA149" i="4"/>
  <c r="CX149" i="4"/>
  <c r="BK149" i="4"/>
  <c r="BW149" i="4"/>
  <c r="DC149" i="4"/>
  <c r="AV149" i="4"/>
  <c r="DD149" i="4"/>
  <c r="CJ149" i="4"/>
  <c r="CB149" i="4"/>
  <c r="BC149" i="4"/>
  <c r="CK149" i="4"/>
  <c r="AT149" i="4"/>
  <c r="CE149" i="4"/>
  <c r="CM149" i="4"/>
  <c r="CD149" i="4"/>
  <c r="DI149" i="4"/>
  <c r="AD149" i="4"/>
  <c r="AF149" i="4"/>
  <c r="BS149" i="4"/>
  <c r="AR149" i="4"/>
  <c r="BT149" i="4"/>
  <c r="CG149" i="4"/>
  <c r="AE149" i="4"/>
  <c r="DL149" i="4"/>
  <c r="DE149" i="4"/>
  <c r="CF149" i="4"/>
  <c r="DF149" i="4"/>
  <c r="CI149" i="4"/>
  <c r="BX149" i="4"/>
  <c r="BE149" i="4"/>
  <c r="AL149" i="4"/>
  <c r="CO149" i="4"/>
  <c r="AO149" i="4"/>
  <c r="CC149" i="4"/>
  <c r="CN149" i="4"/>
  <c r="BF137" i="4"/>
  <c r="AI149" i="4"/>
  <c r="DA149" i="4"/>
  <c r="BB137" i="4"/>
  <c r="CT149" i="4"/>
  <c r="AS149" i="4"/>
  <c r="BI149" i="4"/>
  <c r="BL149" i="4"/>
  <c r="DK137" i="4"/>
  <c r="BL137" i="4"/>
  <c r="AJ137" i="4"/>
  <c r="X137" i="4"/>
  <c r="BU137" i="4"/>
  <c r="BJ137" i="4"/>
  <c r="AN137" i="4"/>
  <c r="CN137" i="4"/>
  <c r="CK137" i="4"/>
  <c r="CH137" i="4"/>
  <c r="DC137" i="4"/>
  <c r="BR137" i="4"/>
  <c r="BQ137" i="4"/>
  <c r="BE137" i="4"/>
  <c r="AC137" i="4"/>
  <c r="AI137" i="4"/>
  <c r="AK137" i="4"/>
  <c r="CZ137" i="4"/>
  <c r="CL137" i="4"/>
  <c r="AV137" i="4"/>
  <c r="AG137" i="4"/>
  <c r="BT137" i="4"/>
  <c r="AA137" i="4"/>
  <c r="AH137" i="4"/>
  <c r="CR137" i="4"/>
  <c r="AL137" i="4"/>
  <c r="AZ137" i="4"/>
  <c r="AM137" i="4"/>
  <c r="CY137" i="4"/>
  <c r="DA137" i="4"/>
  <c r="CE137" i="4"/>
  <c r="BN137" i="4"/>
  <c r="CG137" i="4"/>
  <c r="BG137" i="4"/>
  <c r="V137" i="4"/>
  <c r="CS137" i="4"/>
  <c r="BD137" i="4"/>
  <c r="AP137" i="4"/>
  <c r="AE137" i="4"/>
  <c r="CQ137" i="4"/>
  <c r="CD137" i="4"/>
  <c r="V149" i="4"/>
  <c r="AC149" i="4"/>
  <c r="CA149" i="4"/>
  <c r="DG137" i="4"/>
  <c r="AQ149" i="4"/>
  <c r="DK149" i="4"/>
  <c r="AT137" i="4"/>
  <c r="AZ149" i="4"/>
  <c r="AF137" i="4"/>
  <c r="Z149" i="4"/>
  <c r="BJ149" i="4"/>
  <c r="BU149" i="4"/>
  <c r="CU137" i="4"/>
  <c r="Y137" i="4"/>
  <c r="CR149" i="4"/>
  <c r="BQ149" i="4"/>
  <c r="BM149" i="4"/>
  <c r="Y149" i="4"/>
  <c r="DM149" i="4"/>
  <c r="AB137" i="4"/>
  <c r="CC137" i="4"/>
  <c r="AW137" i="4"/>
  <c r="AF132" i="4"/>
  <c r="BJ132" i="4"/>
  <c r="AN132" i="4"/>
  <c r="AH132" i="4"/>
  <c r="AB132" i="4"/>
  <c r="DJ132" i="4"/>
  <c r="CW132" i="4"/>
  <c r="X132" i="4"/>
  <c r="DM132" i="4"/>
  <c r="AK132" i="4"/>
  <c r="CB132" i="4"/>
  <c r="BI132" i="4"/>
  <c r="BC132" i="4"/>
  <c r="AW132" i="4"/>
  <c r="AJ132" i="4"/>
  <c r="AM132" i="4"/>
  <c r="CK132" i="4"/>
  <c r="AE132" i="4"/>
  <c r="CH132" i="4"/>
  <c r="BQ132" i="4"/>
  <c r="BK132" i="4"/>
  <c r="BE132" i="4"/>
  <c r="AQ132" i="4"/>
  <c r="BH132" i="4"/>
  <c r="DG132" i="4"/>
  <c r="BA132" i="4"/>
  <c r="BF132" i="4"/>
  <c r="BY132" i="4"/>
  <c r="CT132" i="4"/>
  <c r="CH149" i="4"/>
  <c r="DE144" i="4"/>
  <c r="AW144" i="4"/>
  <c r="AP144" i="4"/>
  <c r="AE144" i="4"/>
  <c r="AR144" i="4"/>
  <c r="CK144" i="4"/>
  <c r="DM144" i="4"/>
  <c r="BG144" i="4"/>
  <c r="CD144" i="4"/>
  <c r="CH144" i="4"/>
  <c r="AV144" i="4"/>
  <c r="DL144" i="4"/>
  <c r="BW144" i="4"/>
  <c r="BI144" i="4"/>
  <c r="AZ144" i="4"/>
  <c r="BY149" i="4"/>
  <c r="AU149" i="4"/>
  <c r="AR137" i="4"/>
  <c r="BO137" i="4"/>
  <c r="DM136" i="4"/>
  <c r="BF136" i="4"/>
  <c r="CD136" i="4"/>
  <c r="DG136" i="4"/>
  <c r="AS136" i="4"/>
  <c r="CB136" i="4"/>
  <c r="CN136" i="4"/>
  <c r="BX136" i="4"/>
  <c r="AF136" i="4"/>
  <c r="AI136" i="4"/>
  <c r="BR136" i="4"/>
  <c r="DL136" i="4"/>
  <c r="AN136" i="4"/>
  <c r="CS136" i="4"/>
  <c r="CT136" i="4"/>
  <c r="AA136" i="4"/>
  <c r="AB136" i="4"/>
  <c r="BJ136" i="4"/>
  <c r="DA136" i="4"/>
  <c r="CP149" i="4"/>
  <c r="BW137" i="4"/>
  <c r="BO143" i="4"/>
  <c r="DB143" i="4"/>
  <c r="CF143" i="4"/>
  <c r="AA143" i="4"/>
  <c r="Z143" i="4"/>
  <c r="CA143" i="4"/>
  <c r="AK143" i="4"/>
  <c r="CK143" i="4"/>
  <c r="AU143" i="4"/>
  <c r="CT143" i="4"/>
  <c r="AV143" i="4"/>
  <c r="CW143" i="4"/>
  <c r="AG143" i="4"/>
  <c r="BH143" i="4"/>
  <c r="DH143" i="4"/>
  <c r="BD143" i="4"/>
  <c r="AI143" i="4"/>
  <c r="CN143" i="4"/>
  <c r="CG143" i="4"/>
  <c r="AX143" i="4"/>
  <c r="CD143" i="4"/>
  <c r="AJ143" i="4"/>
  <c r="CI143" i="4"/>
  <c r="AS143" i="4"/>
  <c r="CS143" i="4"/>
  <c r="BC143" i="4"/>
  <c r="DD143" i="4"/>
  <c r="BE143" i="4"/>
  <c r="DE143" i="4"/>
  <c r="CH143" i="4"/>
  <c r="DG143" i="4"/>
  <c r="X143" i="4"/>
  <c r="AH143" i="4"/>
  <c r="AW143" i="4"/>
  <c r="AP143" i="4"/>
  <c r="AT143" i="4"/>
  <c r="AR143" i="4"/>
  <c r="CR143" i="4"/>
  <c r="BB143" i="4"/>
  <c r="DA143" i="4"/>
  <c r="BM143" i="4"/>
  <c r="DL143" i="4"/>
  <c r="BN143" i="4"/>
  <c r="DM143" i="4"/>
  <c r="AQ143" i="4"/>
  <c r="AN143" i="4"/>
  <c r="CJ143" i="4"/>
  <c r="AZ143" i="4"/>
  <c r="BL143" i="4"/>
  <c r="CO143" i="4"/>
  <c r="BF143" i="4"/>
  <c r="DF143" i="4"/>
  <c r="DJ143" i="4"/>
  <c r="CZ149" i="4"/>
  <c r="BG149" i="4"/>
  <c r="CW149" i="4"/>
  <c r="BP149" i="4"/>
  <c r="AG149" i="4"/>
  <c r="CB137" i="4"/>
  <c r="DI137" i="4"/>
  <c r="BO149" i="4"/>
  <c r="BM137" i="4"/>
  <c r="AX149" i="4"/>
  <c r="DJ149" i="4"/>
  <c r="BA137" i="4"/>
  <c r="EN135" i="4"/>
  <c r="AK149" i="4"/>
  <c r="CO137" i="4"/>
  <c r="BY137" i="4"/>
  <c r="DK146" i="4"/>
  <c r="BX146" i="4"/>
  <c r="DI146" i="4"/>
  <c r="BF146" i="4"/>
  <c r="CS146" i="4"/>
  <c r="AD146" i="4"/>
  <c r="BT146" i="4"/>
  <c r="DE146" i="4"/>
  <c r="BA146" i="4"/>
  <c r="CT146" i="4"/>
  <c r="AP146" i="4"/>
  <c r="BI146" i="4"/>
  <c r="CB142" i="4"/>
  <c r="BY142" i="4"/>
  <c r="AM134" i="4"/>
  <c r="DC133" i="4"/>
  <c r="CG133" i="4"/>
  <c r="BS133" i="4"/>
  <c r="BZ133" i="4"/>
  <c r="AY133" i="4"/>
  <c r="BV133" i="4"/>
  <c r="CJ133" i="4"/>
  <c r="BR133" i="4"/>
  <c r="Y133" i="4"/>
  <c r="CM133" i="4"/>
  <c r="CP133" i="4"/>
  <c r="DD146" i="4"/>
  <c r="AR146" i="4"/>
  <c r="DJ146" i="4"/>
  <c r="BG146" i="4"/>
  <c r="CU146" i="4"/>
  <c r="AF146" i="4"/>
  <c r="BV146" i="4"/>
  <c r="DG146" i="4"/>
  <c r="BB146" i="4"/>
  <c r="CQ146" i="4"/>
  <c r="AA146" i="4"/>
  <c r="BZ146" i="4"/>
  <c r="AB146" i="4"/>
  <c r="AW146" i="4"/>
  <c r="CO134" i="4"/>
  <c r="CQ133" i="4"/>
  <c r="AH133" i="4"/>
  <c r="BM133" i="4"/>
  <c r="BH146" i="4"/>
  <c r="CI146" i="4"/>
  <c r="DC146" i="4"/>
  <c r="AY146" i="4"/>
  <c r="CE146" i="4"/>
  <c r="W146" i="4"/>
  <c r="BM146" i="4"/>
  <c r="CY146" i="4"/>
  <c r="AT146" i="4"/>
  <c r="CB146" i="4"/>
  <c r="DL146" i="4"/>
  <c r="BS146" i="4"/>
  <c r="CG146" i="4"/>
  <c r="AQ146" i="4"/>
  <c r="BT142" i="4"/>
  <c r="BO142" i="4"/>
  <c r="BM142" i="4"/>
  <c r="CD133" i="4"/>
  <c r="BE133" i="4"/>
  <c r="AG133" i="4"/>
  <c r="CR133" i="4"/>
  <c r="DM133" i="4"/>
  <c r="AF133" i="4"/>
  <c r="AD133" i="4"/>
  <c r="CS133" i="4"/>
  <c r="BN133" i="4"/>
  <c r="W133" i="4"/>
  <c r="AX133" i="4"/>
  <c r="EN147" i="4"/>
  <c r="EM138" i="4"/>
  <c r="CW146" i="4"/>
  <c r="AH146" i="4"/>
  <c r="CV146" i="4"/>
  <c r="AG146" i="4"/>
  <c r="BW146" i="4"/>
  <c r="DH146" i="4"/>
  <c r="BD146" i="4"/>
  <c r="CR146" i="4"/>
  <c r="AC146" i="4"/>
  <c r="BR146" i="4"/>
  <c r="DF146" i="4"/>
  <c r="BL146" i="4"/>
  <c r="CA146" i="4"/>
  <c r="AE146" i="4"/>
  <c r="AQ133" i="4"/>
  <c r="BI126" i="4"/>
  <c r="AN126" i="4"/>
  <c r="BV126" i="4"/>
  <c r="DK126" i="4"/>
  <c r="BK126" i="4"/>
  <c r="EN125" i="4"/>
  <c r="CZ126" i="4"/>
  <c r="CO126" i="4"/>
  <c r="AM126" i="4"/>
  <c r="CB126" i="4"/>
  <c r="AI126" i="4"/>
  <c r="DC120" i="4"/>
  <c r="CK120" i="4"/>
  <c r="AC123" i="4"/>
  <c r="DA123" i="4"/>
  <c r="AJ123" i="4"/>
  <c r="AF124" i="4"/>
  <c r="AH124" i="4"/>
  <c r="BE124" i="4"/>
  <c r="DC124" i="4"/>
  <c r="AC124" i="4"/>
  <c r="DF124" i="4"/>
  <c r="CT124" i="4"/>
  <c r="CE124" i="4"/>
  <c r="CP124" i="4"/>
  <c r="V124" i="4"/>
  <c r="AU124" i="4"/>
  <c r="BQ124" i="4"/>
  <c r="DH129" i="4"/>
  <c r="DE15" i="4"/>
  <c r="AM15" i="4"/>
  <c r="BS15" i="4"/>
  <c r="CV122" i="4"/>
  <c r="CS122" i="4"/>
  <c r="AG122" i="4"/>
  <c r="BF16" i="4"/>
  <c r="DA16" i="4"/>
  <c r="BV16" i="4"/>
  <c r="CU121" i="4"/>
  <c r="DM14" i="4"/>
  <c r="CY14" i="4"/>
  <c r="CH14" i="4"/>
  <c r="CN14" i="4"/>
  <c r="DI14" i="4"/>
  <c r="CI121" i="4"/>
  <c r="CR121" i="4"/>
  <c r="EM125" i="4"/>
  <c r="CY126" i="4"/>
  <c r="BJ126" i="4"/>
  <c r="CK124" i="4"/>
  <c r="Z124" i="4"/>
  <c r="BE14" i="4"/>
  <c r="CT14" i="4"/>
  <c r="CV128" i="4"/>
  <c r="AR128" i="4"/>
  <c r="CR126" i="4"/>
  <c r="AO126" i="4"/>
  <c r="CL126" i="4"/>
  <c r="AC126" i="4"/>
  <c r="CJ126" i="4"/>
  <c r="CM124" i="4"/>
  <c r="CY124" i="4"/>
  <c r="BG124" i="4"/>
  <c r="CG124" i="4"/>
  <c r="CV124" i="4"/>
  <c r="AL124" i="4"/>
  <c r="BL124" i="4"/>
  <c r="AK124" i="4"/>
  <c r="BI124" i="4"/>
  <c r="AD124" i="4"/>
  <c r="DG124" i="4"/>
  <c r="CS124" i="4"/>
  <c r="AC14" i="4"/>
  <c r="DJ14" i="4"/>
  <c r="CS14" i="4"/>
  <c r="DE14" i="4"/>
  <c r="BQ14" i="4"/>
  <c r="AH121" i="4"/>
  <c r="BW126" i="4"/>
  <c r="AS124" i="4"/>
  <c r="CX124" i="4"/>
  <c r="BV124" i="4"/>
  <c r="AG124" i="4"/>
  <c r="Y124" i="4"/>
  <c r="BK14" i="4"/>
  <c r="BM128" i="4"/>
  <c r="CA126" i="4"/>
  <c r="AR126" i="4"/>
  <c r="X126" i="4"/>
  <c r="BU126" i="4"/>
  <c r="DC126" i="4"/>
  <c r="BX126" i="4"/>
  <c r="AP120" i="4"/>
  <c r="CS123" i="4"/>
  <c r="DL123" i="4"/>
  <c r="AF123" i="4"/>
  <c r="CD124" i="4"/>
  <c r="AO124" i="4"/>
  <c r="DL124" i="4"/>
  <c r="X124" i="4"/>
  <c r="AV124" i="4"/>
  <c r="AP124" i="4"/>
  <c r="DA124" i="4"/>
  <c r="BJ124" i="4"/>
  <c r="CL124" i="4"/>
  <c r="CN124" i="4"/>
  <c r="CI124" i="4"/>
  <c r="BO124" i="4"/>
  <c r="AQ15" i="4"/>
  <c r="CT15" i="4"/>
  <c r="AO122" i="4"/>
  <c r="AZ122" i="4"/>
  <c r="DG16" i="4"/>
  <c r="DC16" i="4"/>
  <c r="BB16" i="4"/>
  <c r="AH14" i="4"/>
  <c r="CZ14" i="4"/>
  <c r="BP14" i="4"/>
  <c r="CQ14" i="4"/>
  <c r="BB14" i="4"/>
  <c r="AF121" i="4"/>
  <c r="W126" i="4"/>
  <c r="DH126" i="4"/>
  <c r="BT124" i="4"/>
  <c r="BH124" i="4"/>
  <c r="CC124" i="4"/>
  <c r="BU124" i="4"/>
  <c r="AJ124" i="4"/>
  <c r="AW128" i="4"/>
  <c r="BA126" i="4"/>
  <c r="DI126" i="4"/>
  <c r="CM126" i="4"/>
  <c r="AL126" i="4"/>
  <c r="BZ126" i="4"/>
  <c r="AZ126" i="4"/>
  <c r="CH120" i="4"/>
  <c r="CO120" i="4"/>
  <c r="CF123" i="4"/>
  <c r="BA123" i="4"/>
  <c r="CX123" i="4"/>
  <c r="BX124" i="4"/>
  <c r="BF124" i="4"/>
  <c r="BR124" i="4"/>
  <c r="CB124" i="4"/>
  <c r="BK124" i="4"/>
  <c r="CQ124" i="4"/>
  <c r="AM124" i="4"/>
  <c r="BS124" i="4"/>
  <c r="DK124" i="4"/>
  <c r="AB124" i="4"/>
  <c r="BD124" i="4"/>
  <c r="BZ124" i="4"/>
  <c r="AI124" i="4"/>
  <c r="DJ15" i="4"/>
  <c r="BU15" i="4"/>
  <c r="BC15" i="4"/>
  <c r="AH122" i="4"/>
  <c r="BA122" i="4"/>
  <c r="DF122" i="4"/>
  <c r="AT16" i="4"/>
  <c r="BL16" i="4"/>
  <c r="AW121" i="4"/>
  <c r="DH14" i="4"/>
  <c r="CC14" i="4"/>
  <c r="CU14" i="4"/>
  <c r="CO14" i="4"/>
  <c r="BN14" i="4"/>
  <c r="BB11" i="4"/>
  <c r="CY121" i="4"/>
  <c r="BF13" i="4"/>
  <c r="AO13" i="4"/>
  <c r="CH13" i="4"/>
  <c r="CR13" i="4"/>
  <c r="X13" i="4"/>
  <c r="AX13" i="4"/>
  <c r="AC13" i="4"/>
  <c r="BO121" i="4"/>
  <c r="EN229" i="4"/>
  <c r="BG205" i="4"/>
  <c r="EN235" i="4"/>
  <c r="AS219" i="4"/>
  <c r="DB219" i="4"/>
  <c r="CZ209" i="4"/>
  <c r="BQ209" i="4"/>
  <c r="AS209" i="4"/>
  <c r="DH209" i="4"/>
  <c r="CJ209" i="4"/>
  <c r="BK209" i="4"/>
  <c r="AE209" i="4"/>
  <c r="DB209" i="4"/>
  <c r="AF209" i="4"/>
  <c r="BW209" i="4"/>
  <c r="BE209" i="4"/>
  <c r="CV209" i="4"/>
  <c r="BP209" i="4"/>
  <c r="Y209" i="4"/>
  <c r="CU209" i="4"/>
  <c r="X209" i="4"/>
  <c r="AP209" i="4"/>
  <c r="BH209" i="4"/>
  <c r="AJ209" i="4"/>
  <c r="BM209" i="4"/>
  <c r="AC209" i="4"/>
  <c r="CL209" i="4"/>
  <c r="W209" i="4"/>
  <c r="AH209" i="4"/>
  <c r="BG209" i="4"/>
  <c r="BR209" i="4"/>
  <c r="CQ209" i="4"/>
  <c r="CE209" i="4"/>
  <c r="AA209" i="4"/>
  <c r="AZ209" i="4"/>
  <c r="AX209" i="4"/>
  <c r="AN209" i="4"/>
  <c r="DC209" i="4"/>
  <c r="BV209" i="4"/>
  <c r="BD209" i="4"/>
  <c r="BC209" i="4"/>
  <c r="CC209" i="4"/>
  <c r="CM209" i="4"/>
  <c r="DM209" i="4"/>
  <c r="CA209" i="4"/>
  <c r="BT209" i="4"/>
  <c r="DK209" i="4"/>
  <c r="AU209" i="4"/>
  <c r="CH209" i="4"/>
  <c r="DL209" i="4"/>
  <c r="BF209" i="4"/>
  <c r="BZ209" i="4"/>
  <c r="CR209" i="4"/>
  <c r="DJ209" i="4"/>
  <c r="CB209" i="4"/>
  <c r="BS209" i="4"/>
  <c r="AG209" i="4"/>
  <c r="DA209" i="4"/>
  <c r="AK209" i="4"/>
  <c r="AV209" i="4"/>
  <c r="BU209" i="4"/>
  <c r="AQ209" i="4"/>
  <c r="BX209" i="4"/>
  <c r="DF209" i="4"/>
  <c r="CK209" i="4"/>
  <c r="BI209" i="4"/>
  <c r="CT209" i="4"/>
  <c r="CS209" i="4"/>
  <c r="AD209" i="4"/>
  <c r="CI209" i="4"/>
  <c r="CW209" i="4"/>
  <c r="AI209" i="4"/>
  <c r="BA209" i="4"/>
  <c r="AR209" i="4"/>
  <c r="CO209" i="4"/>
  <c r="DG209" i="4"/>
  <c r="BJ209" i="4"/>
  <c r="BB209" i="4"/>
  <c r="CN209" i="4"/>
  <c r="AY209" i="4"/>
  <c r="V209" i="4"/>
  <c r="CF209" i="4"/>
  <c r="DE209" i="4"/>
  <c r="AB209" i="4"/>
  <c r="AT209" i="4"/>
  <c r="BL209" i="4"/>
  <c r="CD209" i="4"/>
  <c r="AL209" i="4"/>
  <c r="CP219" i="4"/>
  <c r="EM201" i="4"/>
  <c r="AH205" i="4"/>
  <c r="BR205" i="4"/>
  <c r="DB205" i="4"/>
  <c r="BC205" i="4"/>
  <c r="CT205" i="4"/>
  <c r="AW205" i="4"/>
  <c r="CN205" i="4"/>
  <c r="AQ205" i="4"/>
  <c r="CH205" i="4"/>
  <c r="W205" i="4"/>
  <c r="BN205" i="4"/>
  <c r="DE205" i="4"/>
  <c r="BA205" i="4"/>
  <c r="CR205" i="4"/>
  <c r="Y205" i="4"/>
  <c r="AM205" i="4"/>
  <c r="AN205" i="4"/>
  <c r="DH205" i="4"/>
  <c r="BJ205" i="4"/>
  <c r="BD205" i="4"/>
  <c r="AX205" i="4"/>
  <c r="CO205" i="4"/>
  <c r="BU205" i="4"/>
  <c r="BH205" i="4"/>
  <c r="CY205" i="4"/>
  <c r="AU205" i="4"/>
  <c r="AT205" i="4"/>
  <c r="CD205" i="4"/>
  <c r="BQ205" i="4"/>
  <c r="BK205" i="4"/>
  <c r="BE205" i="4"/>
  <c r="CB205" i="4"/>
  <c r="BO205" i="4"/>
  <c r="CL205" i="4"/>
  <c r="DJ205" i="4"/>
  <c r="AE205" i="4"/>
  <c r="BB205" i="4"/>
  <c r="BX205" i="4"/>
  <c r="DA205" i="4"/>
  <c r="CU205" i="4"/>
  <c r="AD205" i="4"/>
  <c r="DL205" i="4"/>
  <c r="BP205" i="4"/>
  <c r="DI205" i="4"/>
  <c r="CW205" i="4"/>
  <c r="X205" i="4"/>
  <c r="DG205" i="4"/>
  <c r="CJ205" i="4"/>
  <c r="BY205" i="4"/>
  <c r="BM205" i="4"/>
  <c r="CI205" i="4"/>
  <c r="AF205" i="4"/>
  <c r="Z205" i="4"/>
  <c r="DC205" i="4"/>
  <c r="AK205" i="4"/>
  <c r="DF205" i="4"/>
  <c r="AG205" i="4"/>
  <c r="BS205" i="4"/>
  <c r="AR205" i="4"/>
  <c r="DM205" i="4"/>
  <c r="AZ205" i="4"/>
  <c r="AA205" i="4"/>
  <c r="DD205" i="4"/>
  <c r="BV205" i="4"/>
  <c r="V205" i="4"/>
  <c r="BF205" i="4"/>
  <c r="CP205" i="4"/>
  <c r="AO205" i="4"/>
  <c r="CF205" i="4"/>
  <c r="AI205" i="4"/>
  <c r="BZ205" i="4"/>
  <c r="AC205" i="4"/>
  <c r="BT205" i="4"/>
  <c r="DK205" i="4"/>
  <c r="AY205" i="4"/>
  <c r="CQ205" i="4"/>
  <c r="AL205" i="4"/>
  <c r="CC205" i="4"/>
  <c r="BI205" i="4"/>
  <c r="BW205" i="4"/>
  <c r="CE205" i="4"/>
  <c r="AO219" i="4"/>
  <c r="EM203" i="4"/>
  <c r="Z209" i="4"/>
  <c r="EN214" i="4"/>
  <c r="CS205" i="4"/>
  <c r="AV205" i="4"/>
  <c r="EN207" i="4"/>
  <c r="CF219" i="4"/>
  <c r="CZ205" i="4"/>
  <c r="CA205" i="4"/>
  <c r="CV205" i="4"/>
  <c r="CZ219" i="4"/>
  <c r="BN209" i="4"/>
  <c r="BO209" i="4"/>
  <c r="AA173" i="4"/>
  <c r="CW173" i="4"/>
  <c r="BM173" i="4"/>
  <c r="AC173" i="4"/>
  <c r="CD173" i="4"/>
  <c r="AT173" i="4"/>
  <c r="BY173" i="4"/>
  <c r="AI173" i="4"/>
  <c r="BX173" i="4"/>
  <c r="AH173" i="4"/>
  <c r="AG173" i="4"/>
  <c r="DI173" i="4"/>
  <c r="BS173" i="4"/>
  <c r="W173" i="4"/>
  <c r="DH173" i="4"/>
  <c r="BR173" i="4"/>
  <c r="AB173" i="4"/>
  <c r="DC173" i="4"/>
  <c r="BG173" i="4"/>
  <c r="DB173" i="4"/>
  <c r="BL173" i="4"/>
  <c r="V173" i="4"/>
  <c r="CQ173" i="4"/>
  <c r="BA173" i="4"/>
  <c r="CV173" i="4"/>
  <c r="BF173" i="4"/>
  <c r="CK173" i="4"/>
  <c r="AU173" i="4"/>
  <c r="CP173" i="4"/>
  <c r="AZ173" i="4"/>
  <c r="CE173" i="4"/>
  <c r="AN173" i="4"/>
  <c r="AO173" i="4"/>
  <c r="CJ173" i="4"/>
  <c r="AE173" i="4"/>
  <c r="BO173" i="4"/>
  <c r="CY173" i="4"/>
  <c r="BE173" i="4"/>
  <c r="CO173" i="4"/>
  <c r="AD173" i="4"/>
  <c r="AX173" i="4"/>
  <c r="BT173" i="4"/>
  <c r="CN173" i="4"/>
  <c r="CR173" i="4"/>
  <c r="CB173" i="4"/>
  <c r="AK173" i="4"/>
  <c r="BU173" i="4"/>
  <c r="DE173" i="4"/>
  <c r="BK173" i="4"/>
  <c r="CU173" i="4"/>
  <c r="AV173" i="4"/>
  <c r="BP173" i="4"/>
  <c r="CL173" i="4"/>
  <c r="DF173" i="4"/>
  <c r="DJ173" i="4"/>
  <c r="CT173" i="4"/>
  <c r="AQ173" i="4"/>
  <c r="CA173" i="4"/>
  <c r="DK173" i="4"/>
  <c r="BQ173" i="4"/>
  <c r="DA173" i="4"/>
  <c r="BN173" i="4"/>
  <c r="CH173" i="4"/>
  <c r="DD173" i="4"/>
  <c r="X173" i="4"/>
  <c r="DL173" i="4"/>
  <c r="AW173" i="4"/>
  <c r="CG173" i="4"/>
  <c r="AM173" i="4"/>
  <c r="BW173" i="4"/>
  <c r="DG173" i="4"/>
  <c r="CF173" i="4"/>
  <c r="CZ173" i="4"/>
  <c r="AL173" i="4"/>
  <c r="AP173" i="4"/>
  <c r="Z173" i="4"/>
  <c r="BC173" i="4"/>
  <c r="CM173" i="4"/>
  <c r="AS173" i="4"/>
  <c r="CC173" i="4"/>
  <c r="DM173" i="4"/>
  <c r="CX173" i="4"/>
  <c r="AJ173" i="4"/>
  <c r="BD173" i="4"/>
  <c r="BH173" i="4"/>
  <c r="AR173" i="4"/>
  <c r="Y173" i="4"/>
  <c r="BI173" i="4"/>
  <c r="AS205" i="4"/>
  <c r="CG205" i="4"/>
  <c r="AB205" i="4"/>
  <c r="BZ219" i="4"/>
  <c r="EM230" i="4"/>
  <c r="EN193" i="4"/>
  <c r="CU219" i="4"/>
  <c r="AK219" i="4"/>
  <c r="BU219" i="4"/>
  <c r="DE219" i="4"/>
  <c r="AA219" i="4"/>
  <c r="BF219" i="4"/>
  <c r="BK219" i="4"/>
  <c r="DH219" i="4"/>
  <c r="CX219" i="4"/>
  <c r="BE219" i="4"/>
  <c r="AN219" i="4"/>
  <c r="AJ219" i="4"/>
  <c r="CW219" i="4"/>
  <c r="AX219" i="4"/>
  <c r="DJ219" i="4"/>
  <c r="AZ219" i="4"/>
  <c r="DL219" i="4"/>
  <c r="BL219" i="4"/>
  <c r="W219" i="4"/>
  <c r="CJ219" i="4"/>
  <c r="AD219" i="4"/>
  <c r="DG219" i="4"/>
  <c r="BQ219" i="4"/>
  <c r="BW219" i="4"/>
  <c r="CK219" i="4"/>
  <c r="DD219" i="4"/>
  <c r="BX219" i="4"/>
  <c r="DK219" i="4"/>
  <c r="V219" i="4"/>
  <c r="AY219" i="4"/>
  <c r="AV219" i="4"/>
  <c r="CS219" i="4"/>
  <c r="AU219" i="4"/>
  <c r="DI219" i="4"/>
  <c r="BH219" i="4"/>
  <c r="X219" i="4"/>
  <c r="BJ219" i="4"/>
  <c r="AT219" i="4"/>
  <c r="BV219" i="4"/>
  <c r="AH219" i="4"/>
  <c r="CT219" i="4"/>
  <c r="CM219" i="4"/>
  <c r="BN219" i="4"/>
  <c r="AG219" i="4"/>
  <c r="BI219" i="4"/>
  <c r="AI219" i="4"/>
  <c r="BP219" i="4"/>
  <c r="CH219" i="4"/>
  <c r="CY219" i="4"/>
  <c r="BG219" i="4"/>
  <c r="BS219" i="4"/>
  <c r="BT219" i="4"/>
  <c r="AR219" i="4"/>
  <c r="BC219" i="4"/>
  <c r="AM219" i="4"/>
  <c r="DM219" i="4"/>
  <c r="BO219" i="4"/>
  <c r="Y219" i="4"/>
  <c r="BR219" i="4"/>
  <c r="BD219" i="4"/>
  <c r="CD219" i="4"/>
  <c r="DF219" i="4"/>
  <c r="CE219" i="4"/>
  <c r="AF219" i="4"/>
  <c r="CR219" i="4"/>
  <c r="BB219" i="4"/>
  <c r="CV219" i="4"/>
  <c r="AE219" i="4"/>
  <c r="CI219" i="4"/>
  <c r="CB219" i="4"/>
  <c r="AB219" i="4"/>
  <c r="CN219" i="4"/>
  <c r="AC219" i="4"/>
  <c r="CQ219" i="4"/>
  <c r="AP219" i="4"/>
  <c r="DC219" i="4"/>
  <c r="BM219" i="4"/>
  <c r="CC219" i="4"/>
  <c r="CG219" i="4"/>
  <c r="AQ219" i="4"/>
  <c r="EN222" i="4"/>
  <c r="BY219" i="4"/>
  <c r="AL219" i="4"/>
  <c r="CO219" i="4"/>
  <c r="EM220" i="4"/>
  <c r="DA219" i="4"/>
  <c r="CA219" i="4"/>
  <c r="CX205" i="4"/>
  <c r="AP205" i="4"/>
  <c r="AW219" i="4"/>
  <c r="BA219" i="4"/>
  <c r="Z219" i="4"/>
  <c r="EM217" i="4"/>
  <c r="DM168" i="4"/>
  <c r="Y168" i="4"/>
  <c r="DE168" i="4"/>
  <c r="CI168" i="4"/>
  <c r="BO168" i="4"/>
  <c r="CR168" i="4"/>
  <c r="BH168" i="4"/>
  <c r="X168" i="4"/>
  <c r="CE168" i="4"/>
  <c r="AU168" i="4"/>
  <c r="DB168" i="4"/>
  <c r="BR168" i="4"/>
  <c r="AH168" i="4"/>
  <c r="CT168" i="4"/>
  <c r="BJ168" i="4"/>
  <c r="Z168" i="4"/>
  <c r="CW155" i="4"/>
  <c r="BE155" i="4"/>
  <c r="DC155" i="4"/>
  <c r="BK155" i="4"/>
  <c r="DI155" i="4"/>
  <c r="BQ155" i="4"/>
  <c r="Z155" i="4"/>
  <c r="BW155" i="4"/>
  <c r="AF155" i="4"/>
  <c r="CK155" i="4"/>
  <c r="AS155" i="4"/>
  <c r="CV155" i="4"/>
  <c r="BL155" i="4"/>
  <c r="AB155" i="4"/>
  <c r="EM159" i="4"/>
  <c r="EM139" i="4"/>
  <c r="BJ225" i="4"/>
  <c r="BL225" i="4"/>
  <c r="AH225" i="4"/>
  <c r="BC225" i="4"/>
  <c r="CM225" i="4"/>
  <c r="W225" i="4"/>
  <c r="DA225" i="4"/>
  <c r="BG213" i="4"/>
  <c r="AK213" i="4"/>
  <c r="DB213" i="4"/>
  <c r="CY213" i="4"/>
  <c r="BY213" i="4"/>
  <c r="BE213" i="4"/>
  <c r="AV213" i="4"/>
  <c r="V213" i="4"/>
  <c r="AM186" i="4"/>
  <c r="CZ186" i="4"/>
  <c r="CJ186" i="4"/>
  <c r="AS186" i="4"/>
  <c r="CW186" i="4"/>
  <c r="BF186" i="4"/>
  <c r="DK186" i="4"/>
  <c r="BS186" i="4"/>
  <c r="AB186" i="4"/>
  <c r="BY186" i="4"/>
  <c r="AH186" i="4"/>
  <c r="CE186" i="4"/>
  <c r="AN186" i="4"/>
  <c r="CR186" i="4"/>
  <c r="BH186" i="4"/>
  <c r="X186" i="4"/>
  <c r="CG179" i="4"/>
  <c r="BL179" i="4"/>
  <c r="W179" i="4"/>
  <c r="BY179" i="4"/>
  <c r="AR179" i="4"/>
  <c r="BQ179" i="4"/>
  <c r="BW179" i="4"/>
  <c r="V179" i="4"/>
  <c r="BR179" i="4"/>
  <c r="AI179" i="4"/>
  <c r="CE179" i="4"/>
  <c r="Z179" i="4"/>
  <c r="BI179" i="4"/>
  <c r="BO179" i="4"/>
  <c r="AB179" i="4"/>
  <c r="CD179" i="4"/>
  <c r="AO179" i="4"/>
  <c r="CQ179" i="4"/>
  <c r="CB179" i="4"/>
  <c r="DK179" i="4"/>
  <c r="AY179" i="4"/>
  <c r="AW179" i="4"/>
  <c r="AH179" i="4"/>
  <c r="CP179" i="4"/>
  <c r="AU179" i="4"/>
  <c r="DC179" i="4"/>
  <c r="BT179" i="4"/>
  <c r="DA179" i="4"/>
  <c r="AQ179" i="4"/>
  <c r="BF179" i="4"/>
  <c r="CI179" i="4"/>
  <c r="CY179" i="4"/>
  <c r="DB179" i="4"/>
  <c r="BS179" i="4"/>
  <c r="BB179" i="4"/>
  <c r="DE179" i="4"/>
  <c r="BC179" i="4"/>
  <c r="CT179" i="4"/>
  <c r="CL160" i="4"/>
  <c r="BS161" i="4"/>
  <c r="BM161" i="4"/>
  <c r="DL161" i="4"/>
  <c r="BN161" i="4"/>
  <c r="DM161" i="4"/>
  <c r="BP161" i="4"/>
  <c r="DH161" i="4"/>
  <c r="BJ161" i="4"/>
  <c r="BC161" i="4"/>
  <c r="CS161" i="4"/>
  <c r="AB161" i="4"/>
  <c r="CH161" i="4"/>
  <c r="V161" i="4"/>
  <c r="BT161" i="4"/>
  <c r="W161" i="4"/>
  <c r="BV161" i="4"/>
  <c r="X161" i="4"/>
  <c r="CD161" i="4"/>
  <c r="DA161" i="4"/>
  <c r="AU161" i="4"/>
  <c r="BI161" i="4"/>
  <c r="CY161" i="4"/>
  <c r="BY161" i="4"/>
  <c r="AP161" i="4"/>
  <c r="CO161" i="4"/>
  <c r="AC161" i="4"/>
  <c r="CB161" i="4"/>
  <c r="AD161" i="4"/>
  <c r="CC161" i="4"/>
  <c r="AM161" i="4"/>
  <c r="CK161" i="4"/>
  <c r="CL161" i="4"/>
  <c r="AN161" i="4"/>
  <c r="Y161" i="4"/>
  <c r="BO161" i="4"/>
  <c r="DK161" i="4"/>
  <c r="Z161" i="4"/>
  <c r="AX161" i="4"/>
  <c r="CV161" i="4"/>
  <c r="AJ161" i="4"/>
  <c r="CI161" i="4"/>
  <c r="AL161" i="4"/>
  <c r="CQ161" i="4"/>
  <c r="AT161" i="4"/>
  <c r="CR161" i="4"/>
  <c r="CE161" i="4"/>
  <c r="AG161" i="4"/>
  <c r="AE161" i="4"/>
  <c r="CA161" i="4"/>
  <c r="BL161" i="4"/>
  <c r="DF161" i="4"/>
  <c r="BQ161" i="4"/>
  <c r="DJ161" i="4"/>
  <c r="BH161" i="4"/>
  <c r="AW161" i="4"/>
  <c r="DG161" i="4"/>
  <c r="CM161" i="4"/>
  <c r="AY161" i="4"/>
  <c r="DD161" i="4"/>
  <c r="BG161" i="4"/>
  <c r="CS179" i="4"/>
  <c r="AZ161" i="4"/>
  <c r="BE160" i="4"/>
  <c r="AB160" i="4"/>
  <c r="AX144" i="4"/>
  <c r="CB144" i="4"/>
  <c r="BB145" i="4"/>
  <c r="CL145" i="4"/>
  <c r="AF145" i="4"/>
  <c r="BW145" i="4"/>
  <c r="X145" i="4"/>
  <c r="BH145" i="4"/>
  <c r="CR145" i="4"/>
  <c r="AM145" i="4"/>
  <c r="CD145" i="4"/>
  <c r="AD145" i="4"/>
  <c r="BN145" i="4"/>
  <c r="CX145" i="4"/>
  <c r="AT145" i="4"/>
  <c r="CK145" i="4"/>
  <c r="AJ145" i="4"/>
  <c r="BT145" i="4"/>
  <c r="DD145" i="4"/>
  <c r="BA145" i="4"/>
  <c r="CS145" i="4"/>
  <c r="BP145" i="4"/>
  <c r="DG145" i="4"/>
  <c r="AV145" i="4"/>
  <c r="CF145" i="4"/>
  <c r="Y145" i="4"/>
  <c r="W145" i="4"/>
  <c r="DM145" i="4"/>
  <c r="BM145" i="4"/>
  <c r="DL145" i="4"/>
  <c r="BL145" i="4"/>
  <c r="DB145" i="4"/>
  <c r="BC145" i="4"/>
  <c r="CQ145" i="4"/>
  <c r="AR145" i="4"/>
  <c r="CH145" i="4"/>
  <c r="AH145" i="4"/>
  <c r="EN127" i="4"/>
  <c r="AJ136" i="4"/>
  <c r="DD128" i="4"/>
  <c r="CH232" i="4"/>
  <c r="AX232" i="4"/>
  <c r="BW232" i="4"/>
  <c r="CS232" i="4"/>
  <c r="BI232" i="4"/>
  <c r="Y232" i="4"/>
  <c r="DJ232" i="4"/>
  <c r="BZ232" i="4"/>
  <c r="AP232" i="4"/>
  <c r="BQ232" i="4"/>
  <c r="CK232" i="4"/>
  <c r="BA232" i="4"/>
  <c r="CU232" i="4"/>
  <c r="CP232" i="4"/>
  <c r="BF232" i="4"/>
  <c r="V232" i="4"/>
  <c r="EN226" i="4"/>
  <c r="EM226" i="4"/>
  <c r="EN150" i="4"/>
  <c r="BR134" i="4"/>
  <c r="CQ134" i="4"/>
  <c r="Z134" i="4"/>
  <c r="DB134" i="4"/>
  <c r="AL134" i="4"/>
  <c r="BQ134" i="4"/>
  <c r="CC134" i="4"/>
  <c r="CL134" i="4"/>
  <c r="DI134" i="4"/>
  <c r="BM134" i="4"/>
  <c r="AH134" i="4"/>
  <c r="AY134" i="4"/>
  <c r="BP134" i="4"/>
  <c r="AT134" i="4"/>
  <c r="CD134" i="4"/>
  <c r="AS134" i="4"/>
  <c r="BW134" i="4"/>
  <c r="CN134" i="4"/>
  <c r="AQ134" i="4"/>
  <c r="BD134" i="4"/>
  <c r="CI129" i="4"/>
  <c r="CD129" i="4"/>
  <c r="CN129" i="4"/>
  <c r="DM129" i="4"/>
  <c r="AM129" i="4"/>
  <c r="BJ129" i="4"/>
  <c r="CP129" i="4"/>
  <c r="AO129" i="4"/>
  <c r="CK129" i="4"/>
  <c r="AL129" i="4"/>
  <c r="CH129" i="4"/>
  <c r="AP129" i="4"/>
  <c r="CS129" i="4"/>
  <c r="BI129" i="4"/>
  <c r="Y129" i="4"/>
  <c r="BH176" i="4"/>
  <c r="DK176" i="4"/>
  <c r="AT176" i="4"/>
  <c r="CJ176" i="4"/>
  <c r="CY176" i="4"/>
  <c r="BL176" i="4"/>
  <c r="DH176" i="4"/>
  <c r="CN176" i="4"/>
  <c r="DF176" i="4"/>
  <c r="AV176" i="4"/>
  <c r="AE179" i="4"/>
  <c r="AN124" i="4"/>
  <c r="DE162" i="4"/>
  <c r="AZ162" i="4"/>
  <c r="CP162" i="4"/>
  <c r="AY162" i="4"/>
  <c r="DC162" i="4"/>
  <c r="BL162" i="4"/>
  <c r="DI162" i="4"/>
  <c r="BR162" i="4"/>
  <c r="AA162" i="4"/>
  <c r="BX162" i="4"/>
  <c r="AG162" i="4"/>
  <c r="CD162" i="4"/>
  <c r="AM162" i="4"/>
  <c r="CT162" i="4"/>
  <c r="BJ162" i="4"/>
  <c r="Z162" i="4"/>
  <c r="W213" i="4"/>
  <c r="AW213" i="4"/>
  <c r="DG213" i="4"/>
  <c r="AJ213" i="4"/>
  <c r="CT213" i="4"/>
  <c r="EM222" i="4"/>
  <c r="EM212" i="4"/>
  <c r="AS196" i="4"/>
  <c r="CC196" i="4"/>
  <c r="DM196" i="4"/>
  <c r="AZ196" i="4"/>
  <c r="CJ196" i="4"/>
  <c r="AC196" i="4"/>
  <c r="BM196" i="4"/>
  <c r="CW196" i="4"/>
  <c r="AP196" i="4"/>
  <c r="BZ196" i="4"/>
  <c r="DJ196" i="4"/>
  <c r="BC196" i="4"/>
  <c r="CM196" i="4"/>
  <c r="CB196" i="4"/>
  <c r="Z196" i="4"/>
  <c r="CU196" i="4"/>
  <c r="DB196" i="4"/>
  <c r="X196" i="4"/>
  <c r="AK196" i="4"/>
  <c r="CH196" i="4"/>
  <c r="V196" i="4"/>
  <c r="AI196" i="4"/>
  <c r="AV196" i="4"/>
  <c r="BI196" i="4"/>
  <c r="BJ196" i="4"/>
  <c r="AA196" i="4"/>
  <c r="AH196" i="4"/>
  <c r="AU196" i="4"/>
  <c r="BH196" i="4"/>
  <c r="BU196" i="4"/>
  <c r="AF196" i="4"/>
  <c r="AY196" i="4"/>
  <c r="BF196" i="4"/>
  <c r="BS196" i="4"/>
  <c r="CF196" i="4"/>
  <c r="CS196" i="4"/>
  <c r="BK196" i="4"/>
  <c r="BR196" i="4"/>
  <c r="CE196" i="4"/>
  <c r="CR196" i="4"/>
  <c r="DE196" i="4"/>
  <c r="DC196" i="4"/>
  <c r="Y196" i="4"/>
  <c r="DL196" i="4"/>
  <c r="CI196" i="4"/>
  <c r="CP196" i="4"/>
  <c r="EM216" i="4"/>
  <c r="EM221" i="4"/>
  <c r="EM235" i="4"/>
  <c r="EN221" i="4"/>
  <c r="BQ213" i="4"/>
  <c r="CK213" i="4"/>
  <c r="DK213" i="4"/>
  <c r="EM204" i="4"/>
  <c r="CO196" i="4"/>
  <c r="DI196" i="4"/>
  <c r="AX196" i="4"/>
  <c r="AW176" i="4"/>
  <c r="AJ176" i="4"/>
  <c r="DI176" i="4"/>
  <c r="CI176" i="4"/>
  <c r="CO176" i="4"/>
  <c r="AM176" i="4"/>
  <c r="CY160" i="4"/>
  <c r="CC160" i="4"/>
  <c r="BO160" i="4"/>
  <c r="CG160" i="4"/>
  <c r="AO160" i="4"/>
  <c r="CM160" i="4"/>
  <c r="AU160" i="4"/>
  <c r="CS160" i="4"/>
  <c r="BA160" i="4"/>
  <c r="EM208" i="4"/>
  <c r="CU168" i="4"/>
  <c r="DK168" i="4"/>
  <c r="DG168" i="4"/>
  <c r="CM168" i="4"/>
  <c r="BQ168" i="4"/>
  <c r="AW168" i="4"/>
  <c r="CL168" i="4"/>
  <c r="BB168" i="4"/>
  <c r="DI168" i="4"/>
  <c r="BY168" i="4"/>
  <c r="AO168" i="4"/>
  <c r="CV168" i="4"/>
  <c r="BL168" i="4"/>
  <c r="AB168" i="4"/>
  <c r="CN168" i="4"/>
  <c r="BD168" i="4"/>
  <c r="DE155" i="4"/>
  <c r="AY155" i="4"/>
  <c r="DL155" i="4"/>
  <c r="CO155" i="4"/>
  <c r="AX155" i="4"/>
  <c r="CU155" i="4"/>
  <c r="BD155" i="4"/>
  <c r="DA155" i="4"/>
  <c r="BJ155" i="4"/>
  <c r="DG155" i="4"/>
  <c r="BP155" i="4"/>
  <c r="Y155" i="4"/>
  <c r="CC155" i="4"/>
  <c r="AL155" i="4"/>
  <c r="CP155" i="4"/>
  <c r="BF155" i="4"/>
  <c r="V155" i="4"/>
  <c r="CF160" i="4"/>
  <c r="EM140" i="4"/>
  <c r="EN138" i="4"/>
  <c r="DE132" i="4"/>
  <c r="CD132" i="4"/>
  <c r="CP132" i="4"/>
  <c r="AY132" i="4"/>
  <c r="DC132" i="4"/>
  <c r="BL132" i="4"/>
  <c r="DI132" i="4"/>
  <c r="BR132" i="4"/>
  <c r="AA132" i="4"/>
  <c r="BX132" i="4"/>
  <c r="AG132" i="4"/>
  <c r="CN132" i="4"/>
  <c r="BD132" i="4"/>
  <c r="AV128" i="4"/>
  <c r="BK128" i="4"/>
  <c r="DL128" i="4"/>
  <c r="DH128" i="4"/>
  <c r="AH128" i="4"/>
  <c r="AS128" i="4"/>
  <c r="BQ128" i="4"/>
  <c r="CB128" i="4"/>
  <c r="DE128" i="4"/>
  <c r="BE128" i="4"/>
  <c r="DA128" i="4"/>
  <c r="AZ128" i="4"/>
  <c r="EM12" i="4"/>
  <c r="CD213" i="4"/>
  <c r="EM170" i="4"/>
  <c r="BW225" i="4"/>
  <c r="DM227" i="4"/>
  <c r="CC227" i="4"/>
  <c r="AS227" i="4"/>
  <c r="CZ227" i="4"/>
  <c r="BP227" i="4"/>
  <c r="AF227" i="4"/>
  <c r="DK227" i="4"/>
  <c r="CA227" i="4"/>
  <c r="AQ227" i="4"/>
  <c r="AT227" i="4"/>
  <c r="CL227" i="4"/>
  <c r="BB227" i="4"/>
  <c r="DH227" i="4"/>
  <c r="CW227" i="4"/>
  <c r="BM227" i="4"/>
  <c r="AC227" i="4"/>
  <c r="AW225" i="4"/>
  <c r="CZ225" i="4"/>
  <c r="DM225" i="4"/>
  <c r="AQ225" i="4"/>
  <c r="CP225" i="4"/>
  <c r="CE225" i="4"/>
  <c r="AP225" i="4"/>
  <c r="CJ225" i="4"/>
  <c r="BK225" i="4"/>
  <c r="V225" i="4"/>
  <c r="BB225" i="4"/>
  <c r="DI225" i="4"/>
  <c r="BT225" i="4"/>
  <c r="BW191" i="4"/>
  <c r="BK191" i="4"/>
  <c r="DL191" i="4"/>
  <c r="CB191" i="4"/>
  <c r="AR191" i="4"/>
  <c r="CY191" i="4"/>
  <c r="BO191" i="4"/>
  <c r="AE191" i="4"/>
  <c r="CL191" i="4"/>
  <c r="BB191" i="4"/>
  <c r="DI191" i="4"/>
  <c r="BY191" i="4"/>
  <c r="AO191" i="4"/>
  <c r="CV191" i="4"/>
  <c r="BL191" i="4"/>
  <c r="AB191" i="4"/>
  <c r="DG184" i="4"/>
  <c r="AE184" i="4"/>
  <c r="BI184" i="4"/>
  <c r="BT184" i="4"/>
  <c r="AB184" i="4"/>
  <c r="CD184" i="4"/>
  <c r="CY184" i="4"/>
  <c r="BC184" i="4"/>
  <c r="AV184" i="4"/>
  <c r="CR184" i="4"/>
  <c r="BF184" i="4"/>
  <c r="DB184" i="4"/>
  <c r="BE184" i="4"/>
  <c r="CS184" i="4"/>
  <c r="CQ144" i="4"/>
  <c r="CP144" i="4"/>
  <c r="CG213" i="4"/>
  <c r="CR213" i="4"/>
  <c r="BR213" i="4"/>
  <c r="BO213" i="4"/>
  <c r="AO213" i="4"/>
  <c r="BD213" i="4"/>
  <c r="DC213" i="4"/>
  <c r="CI213" i="4"/>
  <c r="EM195" i="4"/>
  <c r="CS186" i="4"/>
  <c r="BW186" i="4"/>
  <c r="BI186" i="4"/>
  <c r="CC186" i="4"/>
  <c r="AL186" i="4"/>
  <c r="CP186" i="4"/>
  <c r="AY186" i="4"/>
  <c r="DC186" i="4"/>
  <c r="BL186" i="4"/>
  <c r="DI186" i="4"/>
  <c r="BR186" i="4"/>
  <c r="AA186" i="4"/>
  <c r="BX186" i="4"/>
  <c r="AG186" i="4"/>
  <c r="CL186" i="4"/>
  <c r="BB186" i="4"/>
  <c r="BI185" i="4"/>
  <c r="Y179" i="4"/>
  <c r="DH179" i="4"/>
  <c r="BM179" i="4"/>
  <c r="DF179" i="4"/>
  <c r="AX179" i="4"/>
  <c r="BP179" i="4"/>
  <c r="DJ179" i="4"/>
  <c r="CU179" i="4"/>
  <c r="AS179" i="4"/>
  <c r="AK185" i="4"/>
  <c r="CG184" i="4"/>
  <c r="BB160" i="4"/>
  <c r="CN144" i="4"/>
  <c r="DH144" i="4"/>
  <c r="DH136" i="4"/>
  <c r="BA136" i="4"/>
  <c r="BB136" i="4"/>
  <c r="CL136" i="4"/>
  <c r="AH136" i="4"/>
  <c r="BY136" i="4"/>
  <c r="AZ136" i="4"/>
  <c r="CQ136" i="4"/>
  <c r="CK136" i="4"/>
  <c r="Y136" i="4"/>
  <c r="AD136" i="4"/>
  <c r="BN136" i="4"/>
  <c r="CX136" i="4"/>
  <c r="AW136" i="4"/>
  <c r="W136" i="4"/>
  <c r="BO136" i="4"/>
  <c r="DF136" i="4"/>
  <c r="BP136" i="4"/>
  <c r="BZ136" i="4"/>
  <c r="AL136" i="4"/>
  <c r="CR136" i="4"/>
  <c r="BG136" i="4"/>
  <c r="DB136" i="4"/>
  <c r="CZ136" i="4"/>
  <c r="DJ136" i="4"/>
  <c r="CC136" i="4"/>
  <c r="CA136" i="4"/>
  <c r="BW136" i="4"/>
  <c r="X136" i="4"/>
  <c r="AO136" i="4"/>
  <c r="CY136" i="4"/>
  <c r="AT136" i="4"/>
  <c r="AQ136" i="4"/>
  <c r="AP136" i="4"/>
  <c r="BK136" i="4"/>
  <c r="BH136" i="4"/>
  <c r="CG136" i="4"/>
  <c r="BQ136" i="4"/>
  <c r="AJ225" i="4"/>
  <c r="CL184" i="4"/>
  <c r="CN180" i="4"/>
  <c r="BR180" i="4"/>
  <c r="AG180" i="4"/>
  <c r="DA180" i="4"/>
  <c r="AS180" i="4"/>
  <c r="BK180" i="4"/>
  <c r="BX180" i="4"/>
  <c r="V180" i="4"/>
  <c r="DE161" i="4"/>
  <c r="AF161" i="4"/>
  <c r="AT179" i="4"/>
  <c r="DA181" i="4"/>
  <c r="BG181" i="4"/>
  <c r="BA181" i="4"/>
  <c r="W181" i="4"/>
  <c r="DB181" i="4"/>
  <c r="AZ181" i="4"/>
  <c r="BF181" i="4"/>
  <c r="CW181" i="4"/>
  <c r="AU181" i="4"/>
  <c r="CD181" i="4"/>
  <c r="AB181" i="4"/>
  <c r="CG181" i="4"/>
  <c r="AW181" i="4"/>
  <c r="DD181" i="4"/>
  <c r="BT181" i="4"/>
  <c r="AJ181" i="4"/>
  <c r="AG179" i="4"/>
  <c r="CX161" i="4"/>
  <c r="BT160" i="4"/>
  <c r="AL152" i="4"/>
  <c r="AI144" i="4"/>
  <c r="CX144" i="4"/>
  <c r="AL144" i="4"/>
  <c r="CY152" i="4"/>
  <c r="CZ145" i="4"/>
  <c r="BS142" i="4"/>
  <c r="DL142" i="4"/>
  <c r="AD142" i="4"/>
  <c r="BH142" i="4"/>
  <c r="CM142" i="4"/>
  <c r="Z142" i="4"/>
  <c r="BF142" i="4"/>
  <c r="CJ142" i="4"/>
  <c r="W142" i="4"/>
  <c r="BA142" i="4"/>
  <c r="CO145" i="4"/>
  <c r="BO145" i="4"/>
  <c r="DE145" i="4"/>
  <c r="BE145" i="4"/>
  <c r="DC145" i="4"/>
  <c r="BD145" i="4"/>
  <c r="CT145" i="4"/>
  <c r="AS145" i="4"/>
  <c r="CI145" i="4"/>
  <c r="AI145" i="4"/>
  <c r="BY145" i="4"/>
  <c r="Z145" i="4"/>
  <c r="BT136" i="4"/>
  <c r="BH126" i="4"/>
  <c r="Z126" i="4"/>
  <c r="BQ126" i="4"/>
  <c r="CI126" i="4"/>
  <c r="CF126" i="4"/>
  <c r="AF126" i="4"/>
  <c r="CE126" i="4"/>
  <c r="AE126" i="4"/>
  <c r="CC126" i="4"/>
  <c r="AD126" i="4"/>
  <c r="BT126" i="4"/>
  <c r="DJ126" i="4"/>
  <c r="BS126" i="4"/>
  <c r="AA126" i="4"/>
  <c r="CD126" i="4"/>
  <c r="AT126" i="4"/>
  <c r="BA128" i="4"/>
  <c r="Z120" i="4"/>
  <c r="DI120" i="4"/>
  <c r="AN123" i="4"/>
  <c r="DM123" i="4"/>
  <c r="CH123" i="4"/>
  <c r="BV123" i="4"/>
  <c r="DH123" i="4"/>
  <c r="DL232" i="4"/>
  <c r="CB232" i="4"/>
  <c r="AR232" i="4"/>
  <c r="BE232" i="4"/>
  <c r="CM232" i="4"/>
  <c r="BC232" i="4"/>
  <c r="DG232" i="4"/>
  <c r="DD232" i="4"/>
  <c r="BT232" i="4"/>
  <c r="AJ232" i="4"/>
  <c r="AM232" i="4"/>
  <c r="CE232" i="4"/>
  <c r="AU232" i="4"/>
  <c r="CC232" i="4"/>
  <c r="CJ232" i="4"/>
  <c r="AZ232" i="4"/>
  <c r="BU134" i="4"/>
  <c r="DA134" i="4"/>
  <c r="AR134" i="4"/>
  <c r="BB134" i="4"/>
  <c r="CB134" i="4"/>
  <c r="CE134" i="4"/>
  <c r="BI134" i="4"/>
  <c r="AX134" i="4"/>
  <c r="CX134" i="4"/>
  <c r="BZ134" i="4"/>
  <c r="DK134" i="4"/>
  <c r="AC134" i="4"/>
  <c r="AP134" i="4"/>
  <c r="BV129" i="4"/>
  <c r="CU129" i="4"/>
  <c r="AU129" i="4"/>
  <c r="BQ129" i="4"/>
  <c r="CB129" i="4"/>
  <c r="CZ129" i="4"/>
  <c r="Z129" i="4"/>
  <c r="AV129" i="4"/>
  <c r="CF129" i="4"/>
  <c r="AG129" i="4"/>
  <c r="CC129" i="4"/>
  <c r="AC129" i="4"/>
  <c r="BZ129" i="4"/>
  <c r="AI129" i="4"/>
  <c r="CM129" i="4"/>
  <c r="BC129" i="4"/>
  <c r="CU15" i="4"/>
  <c r="CB15" i="4"/>
  <c r="BZ15" i="4"/>
  <c r="BP15" i="4"/>
  <c r="CS15" i="4"/>
  <c r="AF15" i="4"/>
  <c r="BK15" i="4"/>
  <c r="CO15" i="4"/>
  <c r="AB15" i="4"/>
  <c r="CC15" i="4"/>
  <c r="AL15" i="4"/>
  <c r="CM15" i="4"/>
  <c r="AV15" i="4"/>
  <c r="CW15" i="4"/>
  <c r="BM15" i="4"/>
  <c r="AC15" i="4"/>
  <c r="EN17" i="4"/>
  <c r="AI176" i="4"/>
  <c r="BO176" i="4"/>
  <c r="BP176" i="4"/>
  <c r="BA176" i="4"/>
  <c r="AQ176" i="4"/>
  <c r="CZ176" i="4"/>
  <c r="V176" i="4"/>
  <c r="AR176" i="4"/>
  <c r="BV176" i="4"/>
  <c r="CX176" i="4"/>
  <c r="EM178" i="4"/>
  <c r="EM147" i="4"/>
  <c r="BI137" i="4"/>
  <c r="BX137" i="4"/>
  <c r="DL137" i="4"/>
  <c r="CJ137" i="4"/>
  <c r="DM122" i="4"/>
  <c r="CW122" i="4"/>
  <c r="CI122" i="4"/>
  <c r="CU122" i="4"/>
  <c r="DE122" i="4"/>
  <c r="V122" i="4"/>
  <c r="AI122" i="4"/>
  <c r="AY122" i="4"/>
  <c r="CJ122" i="4"/>
  <c r="AB122" i="4"/>
  <c r="CF122" i="4"/>
  <c r="AS122" i="4"/>
  <c r="CZ122" i="4"/>
  <c r="BP122" i="4"/>
  <c r="Y122" i="4"/>
  <c r="AF122" i="4"/>
  <c r="BX16" i="4"/>
  <c r="V16" i="4"/>
  <c r="CI16" i="4"/>
  <c r="CU16" i="4"/>
  <c r="AH16" i="4"/>
  <c r="BK16" i="4"/>
  <c r="CP16" i="4"/>
  <c r="AC16" i="4"/>
  <c r="BI16" i="4"/>
  <c r="CV16" i="4"/>
  <c r="BE16" i="4"/>
  <c r="DF16" i="4"/>
  <c r="BO16" i="4"/>
  <c r="W16" i="4"/>
  <c r="CF16" i="4"/>
  <c r="AV16" i="4"/>
  <c r="EM19" i="4"/>
  <c r="AF134" i="4"/>
  <c r="DH124" i="4"/>
  <c r="BV14" i="4"/>
  <c r="AE14" i="4"/>
  <c r="BH14" i="4"/>
  <c r="AS14" i="4"/>
  <c r="BD14" i="4"/>
  <c r="BT14" i="4"/>
  <c r="CE14" i="4"/>
  <c r="CA14" i="4"/>
  <c r="BZ14" i="4"/>
  <c r="CX14" i="4"/>
  <c r="BG14" i="4"/>
  <c r="DA14" i="4"/>
  <c r="CQ11" i="4"/>
  <c r="DL11" i="4"/>
  <c r="DA11" i="4"/>
  <c r="DI11" i="4"/>
  <c r="AC11" i="4"/>
  <c r="AS11" i="4"/>
  <c r="BG11" i="4"/>
  <c r="CP11" i="4"/>
  <c r="BF11" i="4"/>
  <c r="V11" i="4"/>
  <c r="AL11" i="4"/>
  <c r="CS11" i="4"/>
  <c r="BI11" i="4"/>
  <c r="Y11" i="4"/>
  <c r="CF11" i="4"/>
  <c r="AV11" i="4"/>
  <c r="AB133" i="4"/>
  <c r="AT133" i="4"/>
  <c r="AA133" i="4"/>
  <c r="CI133" i="4"/>
  <c r="CC133" i="4"/>
  <c r="BI133" i="4"/>
  <c r="CX133" i="4"/>
  <c r="DI133" i="4"/>
  <c r="Z133" i="4"/>
  <c r="AN133" i="4"/>
  <c r="AZ133" i="4"/>
  <c r="AV133" i="4"/>
  <c r="CW133" i="4"/>
  <c r="BF133" i="4"/>
  <c r="BW213" i="4"/>
  <c r="CC162" i="4"/>
  <c r="BN162" i="4"/>
  <c r="CJ162" i="4"/>
  <c r="CI162" i="4"/>
  <c r="AQ162" i="4"/>
  <c r="CV162" i="4"/>
  <c r="BE162" i="4"/>
  <c r="DB162" i="4"/>
  <c r="BK162" i="4"/>
  <c r="DH162" i="4"/>
  <c r="BQ162" i="4"/>
  <c r="Y162" i="4"/>
  <c r="BW162" i="4"/>
  <c r="AE162" i="4"/>
  <c r="CN162" i="4"/>
  <c r="BD162" i="4"/>
  <c r="CD152" i="4"/>
  <c r="CJ134" i="4"/>
  <c r="DA213" i="4"/>
  <c r="AD213" i="4"/>
  <c r="EN204" i="4"/>
  <c r="V160" i="4"/>
  <c r="CI160" i="4"/>
  <c r="AJ160" i="4"/>
  <c r="CA160" i="4"/>
  <c r="AV160" i="4"/>
  <c r="CR160" i="4"/>
  <c r="Y160" i="4"/>
  <c r="CB160" i="4"/>
  <c r="Z160" i="4"/>
  <c r="BS160" i="4"/>
  <c r="AA160" i="4"/>
  <c r="BH160" i="4"/>
  <c r="CX160" i="4"/>
  <c r="DK160" i="4"/>
  <c r="BL160" i="4"/>
  <c r="AM160" i="4"/>
  <c r="BN160" i="4"/>
  <c r="DD160" i="4"/>
  <c r="AD160" i="4"/>
  <c r="DE160" i="4"/>
  <c r="AY160" i="4"/>
  <c r="CV160" i="4"/>
  <c r="AX160" i="4"/>
  <c r="AI160" i="4"/>
  <c r="BZ160" i="4"/>
  <c r="BY160" i="4"/>
  <c r="AF160" i="4"/>
  <c r="CE160" i="4"/>
  <c r="AN160" i="4"/>
  <c r="CK160" i="4"/>
  <c r="AT160" i="4"/>
  <c r="EN187" i="4"/>
  <c r="CC168" i="4"/>
  <c r="CS168" i="4"/>
  <c r="CO168" i="4"/>
  <c r="BU168" i="4"/>
  <c r="AY168" i="4"/>
  <c r="AE168" i="4"/>
  <c r="CF168" i="4"/>
  <c r="AV168" i="4"/>
  <c r="DC168" i="4"/>
  <c r="BS168" i="4"/>
  <c r="AI168" i="4"/>
  <c r="CP168" i="4"/>
  <c r="BF168" i="4"/>
  <c r="V168" i="4"/>
  <c r="CH168" i="4"/>
  <c r="AX168" i="4"/>
  <c r="BN155" i="4"/>
  <c r="CI155" i="4"/>
  <c r="BU155" i="4"/>
  <c r="CH155" i="4"/>
  <c r="AQ155" i="4"/>
  <c r="CN155" i="4"/>
  <c r="AW155" i="4"/>
  <c r="CT155" i="4"/>
  <c r="BC155" i="4"/>
  <c r="CZ155" i="4"/>
  <c r="BI155" i="4"/>
  <c r="DM155" i="4"/>
  <c r="BV155" i="4"/>
  <c r="AE155" i="4"/>
  <c r="CJ155" i="4"/>
  <c r="AZ155" i="4"/>
  <c r="EN10" i="4"/>
  <c r="EM10" i="4"/>
  <c r="DD213" i="4"/>
  <c r="EN159" i="4"/>
  <c r="DG227" i="4"/>
  <c r="BW227" i="4"/>
  <c r="AM227" i="4"/>
  <c r="CT227" i="4"/>
  <c r="BJ227" i="4"/>
  <c r="Z227" i="4"/>
  <c r="DE227" i="4"/>
  <c r="BU227" i="4"/>
  <c r="AK227" i="4"/>
  <c r="V227" i="4"/>
  <c r="CF227" i="4"/>
  <c r="AV227" i="4"/>
  <c r="CJ227" i="4"/>
  <c r="CQ227" i="4"/>
  <c r="BG227" i="4"/>
  <c r="W227" i="4"/>
  <c r="AO225" i="4"/>
  <c r="AR225" i="4"/>
  <c r="AT225" i="4"/>
  <c r="AV225" i="4"/>
  <c r="AL225" i="4"/>
  <c r="DE225" i="4"/>
  <c r="CH225" i="4"/>
  <c r="AU225" i="4"/>
  <c r="DB225" i="4"/>
  <c r="BM225" i="4"/>
  <c r="CT225" i="4"/>
  <c r="DG225" i="4"/>
  <c r="DL225" i="4"/>
  <c r="AM191" i="4"/>
  <c r="AA191" i="4"/>
  <c r="DF191" i="4"/>
  <c r="BV191" i="4"/>
  <c r="AL191" i="4"/>
  <c r="CS191" i="4"/>
  <c r="BI191" i="4"/>
  <c r="Y191" i="4"/>
  <c r="CF191" i="4"/>
  <c r="AV191" i="4"/>
  <c r="DC191" i="4"/>
  <c r="BS191" i="4"/>
  <c r="AI191" i="4"/>
  <c r="CP191" i="4"/>
  <c r="BF191" i="4"/>
  <c r="V191" i="4"/>
  <c r="CB225" i="4"/>
  <c r="BH213" i="4"/>
  <c r="AH213" i="4"/>
  <c r="AE213" i="4"/>
  <c r="CV213" i="4"/>
  <c r="CS213" i="4"/>
  <c r="BS213" i="4"/>
  <c r="AY213" i="4"/>
  <c r="BA186" i="4"/>
  <c r="AF186" i="4"/>
  <c r="DM186" i="4"/>
  <c r="BV186" i="4"/>
  <c r="AE186" i="4"/>
  <c r="CI186" i="4"/>
  <c r="AR186" i="4"/>
  <c r="CV186" i="4"/>
  <c r="BE186" i="4"/>
  <c r="DB186" i="4"/>
  <c r="BK186" i="4"/>
  <c r="DH186" i="4"/>
  <c r="BQ186" i="4"/>
  <c r="Z186" i="4"/>
  <c r="CF186" i="4"/>
  <c r="AV186" i="4"/>
  <c r="CA179" i="4"/>
  <c r="BX179" i="4"/>
  <c r="AC179" i="4"/>
  <c r="CF179" i="4"/>
  <c r="X179" i="4"/>
  <c r="AP179" i="4"/>
  <c r="CH179" i="4"/>
  <c r="CM179" i="4"/>
  <c r="AK179" i="4"/>
  <c r="BS185" i="4"/>
  <c r="AG160" i="4"/>
  <c r="EM135" i="4"/>
  <c r="EM18" i="4"/>
  <c r="BQ185" i="4"/>
  <c r="BB185" i="4"/>
  <c r="CJ185" i="4"/>
  <c r="AT184" i="4"/>
  <c r="DD185" i="4"/>
  <c r="CB180" i="4"/>
  <c r="AC180" i="4"/>
  <c r="BY180" i="4"/>
  <c r="X180" i="4"/>
  <c r="BN180" i="4"/>
  <c r="DD180" i="4"/>
  <c r="DF180" i="4"/>
  <c r="AT180" i="4"/>
  <c r="BJ180" i="4"/>
  <c r="AO180" i="4"/>
  <c r="CE180" i="4"/>
  <c r="AD180" i="4"/>
  <c r="BT180" i="4"/>
  <c r="DJ180" i="4"/>
  <c r="CV180" i="4"/>
  <c r="AB180" i="4"/>
  <c r="AR180" i="4"/>
  <c r="AU180" i="4"/>
  <c r="CK180" i="4"/>
  <c r="AJ180" i="4"/>
  <c r="BZ180" i="4"/>
  <c r="CD180" i="4"/>
  <c r="Z180" i="4"/>
  <c r="DL180" i="4"/>
  <c r="AH180" i="4"/>
  <c r="BA180" i="4"/>
  <c r="CQ180" i="4"/>
  <c r="AP180" i="4"/>
  <c r="CL180" i="4"/>
  <c r="BV180" i="4"/>
  <c r="BG180" i="4"/>
  <c r="CW180" i="4"/>
  <c r="BB180" i="4"/>
  <c r="CR180" i="4"/>
  <c r="BL180" i="4"/>
  <c r="W180" i="4"/>
  <c r="BM180" i="4"/>
  <c r="DI180" i="4"/>
  <c r="BH180" i="4"/>
  <c r="CX180" i="4"/>
  <c r="CJ180" i="4"/>
  <c r="BD180" i="4"/>
  <c r="DK180" i="4"/>
  <c r="CA180" i="4"/>
  <c r="CS180" i="4"/>
  <c r="AK180" i="4"/>
  <c r="BP180" i="4"/>
  <c r="DG180" i="4"/>
  <c r="BE180" i="4"/>
  <c r="BU161" i="4"/>
  <c r="CJ161" i="4"/>
  <c r="CV179" i="4"/>
  <c r="BE161" i="4"/>
  <c r="BA161" i="4"/>
  <c r="BX161" i="4"/>
  <c r="DJ160" i="4"/>
  <c r="BS144" i="4"/>
  <c r="BH144" i="4"/>
  <c r="CL144" i="4"/>
  <c r="AO145" i="4"/>
  <c r="DF145" i="4"/>
  <c r="CV145" i="4"/>
  <c r="AW145" i="4"/>
  <c r="CU145" i="4"/>
  <c r="AU145" i="4"/>
  <c r="CJ145" i="4"/>
  <c r="AK145" i="4"/>
  <c r="CA145" i="4"/>
  <c r="AA145" i="4"/>
  <c r="BQ145" i="4"/>
  <c r="DD136" i="4"/>
  <c r="DF232" i="4"/>
  <c r="BV232" i="4"/>
  <c r="AL232" i="4"/>
  <c r="AG232" i="4"/>
  <c r="CG232" i="4"/>
  <c r="AW232" i="4"/>
  <c r="CI232" i="4"/>
  <c r="CX232" i="4"/>
  <c r="BN232" i="4"/>
  <c r="AD232" i="4"/>
  <c r="DI232" i="4"/>
  <c r="BY232" i="4"/>
  <c r="AO232" i="4"/>
  <c r="AY232" i="4"/>
  <c r="CD232" i="4"/>
  <c r="AT232" i="4"/>
  <c r="CY134" i="4"/>
  <c r="BJ134" i="4"/>
  <c r="CV134" i="4"/>
  <c r="CT134" i="4"/>
  <c r="AK134" i="4"/>
  <c r="CF134" i="4"/>
  <c r="AJ134" i="4"/>
  <c r="CS134" i="4"/>
  <c r="BG134" i="4"/>
  <c r="BK134" i="4"/>
  <c r="CW134" i="4"/>
  <c r="DJ134" i="4"/>
  <c r="AA134" i="4"/>
  <c r="AH129" i="4"/>
  <c r="BH129" i="4"/>
  <c r="CE129" i="4"/>
  <c r="BD129" i="4"/>
  <c r="BN129" i="4"/>
  <c r="CL129" i="4"/>
  <c r="DI129" i="4"/>
  <c r="AJ129" i="4"/>
  <c r="BX129" i="4"/>
  <c r="X129" i="4"/>
  <c r="BT129" i="4"/>
  <c r="DJ129" i="4"/>
  <c r="BS129" i="4"/>
  <c r="AB129" i="4"/>
  <c r="CG129" i="4"/>
  <c r="AW129" i="4"/>
  <c r="EN12" i="4"/>
  <c r="BR15" i="4"/>
  <c r="AH15" i="4"/>
  <c r="AR15" i="4"/>
  <c r="BE15" i="4"/>
  <c r="CH15" i="4"/>
  <c r="DL15" i="4"/>
  <c r="AY15" i="4"/>
  <c r="CD15" i="4"/>
  <c r="DM15" i="4"/>
  <c r="BV15" i="4"/>
  <c r="AE15" i="4"/>
  <c r="CF15" i="4"/>
  <c r="AN15" i="4"/>
  <c r="CQ15" i="4"/>
  <c r="BG15" i="4"/>
  <c r="W15" i="4"/>
  <c r="CU176" i="4"/>
  <c r="BX176" i="4"/>
  <c r="DE176" i="4"/>
  <c r="DM176" i="4"/>
  <c r="CP176" i="4"/>
  <c r="AX176" i="4"/>
  <c r="AP176" i="4"/>
  <c r="CA176" i="4"/>
  <c r="EN178" i="4"/>
  <c r="EN130" i="4"/>
  <c r="EM130" i="4"/>
  <c r="EM164" i="4"/>
  <c r="DI122" i="4"/>
  <c r="BK122" i="4"/>
  <c r="BU122" i="4"/>
  <c r="CE122" i="4"/>
  <c r="CP122" i="4"/>
  <c r="DA122" i="4"/>
  <c r="DC122" i="4"/>
  <c r="AJ122" i="4"/>
  <c r="CA122" i="4"/>
  <c r="DJ122" i="4"/>
  <c r="BZ122" i="4"/>
  <c r="AK122" i="4"/>
  <c r="CT122" i="4"/>
  <c r="BI122" i="4"/>
  <c r="BJ122" i="4"/>
  <c r="Z122" i="4"/>
  <c r="DE16" i="4"/>
  <c r="AU16" i="4"/>
  <c r="CK16" i="4"/>
  <c r="Y16" i="4"/>
  <c r="BA16" i="4"/>
  <c r="CE16" i="4"/>
  <c r="DI16" i="4"/>
  <c r="AW16" i="4"/>
  <c r="CO16" i="4"/>
  <c r="AX16" i="4"/>
  <c r="CY16" i="4"/>
  <c r="BG16" i="4"/>
  <c r="DJ16" i="4"/>
  <c r="BZ16" i="4"/>
  <c r="AP16" i="4"/>
  <c r="AD134" i="4"/>
  <c r="DG134" i="4"/>
  <c r="DJ124" i="4"/>
  <c r="AF11" i="4"/>
  <c r="CM11" i="4"/>
  <c r="BC11" i="4"/>
  <c r="DJ11" i="4"/>
  <c r="BZ11" i="4"/>
  <c r="AP11" i="4"/>
  <c r="BX185" i="4"/>
  <c r="AK162" i="4"/>
  <c r="W162" i="4"/>
  <c r="AS162" i="4"/>
  <c r="CA162" i="4"/>
  <c r="AJ162" i="4"/>
  <c r="CO162" i="4"/>
  <c r="AW162" i="4"/>
  <c r="CU162" i="4"/>
  <c r="BC162" i="4"/>
  <c r="DA162" i="4"/>
  <c r="BI162" i="4"/>
  <c r="DG162" i="4"/>
  <c r="BO162" i="4"/>
  <c r="X162" i="4"/>
  <c r="CH162" i="4"/>
  <c r="AX162" i="4"/>
  <c r="EM141" i="4"/>
  <c r="CS189" i="4"/>
  <c r="EM166" i="4"/>
  <c r="EM218" i="4"/>
  <c r="AN213" i="4"/>
  <c r="BN213" i="4"/>
  <c r="BL196" i="4"/>
  <c r="CL196" i="4"/>
  <c r="EM174" i="4"/>
  <c r="CK176" i="4"/>
  <c r="DJ176" i="4"/>
  <c r="AF176" i="4"/>
  <c r="CV176" i="4"/>
  <c r="AZ176" i="4"/>
  <c r="CH176" i="4"/>
  <c r="BF176" i="4"/>
  <c r="CQ160" i="4"/>
  <c r="DM160" i="4"/>
  <c r="DI160" i="4"/>
  <c r="BR160" i="4"/>
  <c r="X160" i="4"/>
  <c r="BX160" i="4"/>
  <c r="AE160" i="4"/>
  <c r="CD160" i="4"/>
  <c r="AL160" i="4"/>
  <c r="BK168" i="4"/>
  <c r="CA168" i="4"/>
  <c r="BW168" i="4"/>
  <c r="BC168" i="4"/>
  <c r="AG168" i="4"/>
  <c r="DJ168" i="4"/>
  <c r="BZ168" i="4"/>
  <c r="AP168" i="4"/>
  <c r="CW168" i="4"/>
  <c r="BM168" i="4"/>
  <c r="AC168" i="4"/>
  <c r="CJ168" i="4"/>
  <c r="AZ168" i="4"/>
  <c r="DL168" i="4"/>
  <c r="CB168" i="4"/>
  <c r="AR168" i="4"/>
  <c r="W155" i="4"/>
  <c r="AR155" i="4"/>
  <c r="AD155" i="4"/>
  <c r="CA155" i="4"/>
  <c r="AJ155" i="4"/>
  <c r="CG155" i="4"/>
  <c r="AP155" i="4"/>
  <c r="CM155" i="4"/>
  <c r="AV155" i="4"/>
  <c r="CS155" i="4"/>
  <c r="BB155" i="4"/>
  <c r="DF155" i="4"/>
  <c r="BO155" i="4"/>
  <c r="X155" i="4"/>
  <c r="CD155" i="4"/>
  <c r="AT155" i="4"/>
  <c r="EM163" i="4"/>
  <c r="CO160" i="4"/>
  <c r="EN153" i="4"/>
  <c r="BB128" i="4"/>
  <c r="BW128" i="4"/>
  <c r="CL128" i="4"/>
  <c r="AF128" i="4"/>
  <c r="AD128" i="4"/>
  <c r="BN128" i="4"/>
  <c r="CX128" i="4"/>
  <c r="AT128" i="4"/>
  <c r="CK128" i="4"/>
  <c r="DJ128" i="4"/>
  <c r="X128" i="4"/>
  <c r="AM128" i="4"/>
  <c r="AP128" i="4"/>
  <c r="BI128" i="4"/>
  <c r="BH128" i="4"/>
  <c r="CD128" i="4"/>
  <c r="CR128" i="4"/>
  <c r="BZ128" i="4"/>
  <c r="CZ128" i="4"/>
  <c r="AQ128" i="4"/>
  <c r="BC128" i="4"/>
  <c r="CN128" i="4"/>
  <c r="AN128" i="4"/>
  <c r="CI128" i="4"/>
  <c r="AI128" i="4"/>
  <c r="BV196" i="4"/>
  <c r="EN164" i="4"/>
  <c r="EN170" i="4"/>
  <c r="CV227" i="4"/>
  <c r="DA227" i="4"/>
  <c r="BQ227" i="4"/>
  <c r="AG227" i="4"/>
  <c r="CN227" i="4"/>
  <c r="BD227" i="4"/>
  <c r="CP227" i="4"/>
  <c r="CY227" i="4"/>
  <c r="BO227" i="4"/>
  <c r="AE227" i="4"/>
  <c r="DJ227" i="4"/>
  <c r="BZ227" i="4"/>
  <c r="AP227" i="4"/>
  <c r="BF227" i="4"/>
  <c r="CK227" i="4"/>
  <c r="BA227" i="4"/>
  <c r="Z225" i="4"/>
  <c r="CF225" i="4"/>
  <c r="CI225" i="4"/>
  <c r="AG225" i="4"/>
  <c r="CN225" i="4"/>
  <c r="CC225" i="4"/>
  <c r="BU225" i="4"/>
  <c r="BF225" i="4"/>
  <c r="CL225" i="4"/>
  <c r="BP225" i="4"/>
  <c r="DD225" i="4"/>
  <c r="CS225" i="4"/>
  <c r="BE225" i="4"/>
  <c r="BA225" i="4"/>
  <c r="AS191" i="4"/>
  <c r="DA191" i="4"/>
  <c r="CO191" i="4"/>
  <c r="CZ191" i="4"/>
  <c r="BP191" i="4"/>
  <c r="AF191" i="4"/>
  <c r="CM191" i="4"/>
  <c r="BC191" i="4"/>
  <c r="DJ191" i="4"/>
  <c r="BZ191" i="4"/>
  <c r="AP191" i="4"/>
  <c r="CW191" i="4"/>
  <c r="BM191" i="4"/>
  <c r="AC191" i="4"/>
  <c r="CJ191" i="4"/>
  <c r="AZ191" i="4"/>
  <c r="CG144" i="4"/>
  <c r="CZ144" i="4"/>
  <c r="X213" i="4"/>
  <c r="CU213" i="4"/>
  <c r="CL213" i="4"/>
  <c r="BL213" i="4"/>
  <c r="BI213" i="4"/>
  <c r="AI213" i="4"/>
  <c r="CN213" i="4"/>
  <c r="CK186" i="4"/>
  <c r="DG186" i="4"/>
  <c r="DF186" i="4"/>
  <c r="BO186" i="4"/>
  <c r="W186" i="4"/>
  <c r="CB186" i="4"/>
  <c r="AK186" i="4"/>
  <c r="CO186" i="4"/>
  <c r="AX186" i="4"/>
  <c r="CU186" i="4"/>
  <c r="BD186" i="4"/>
  <c r="DA186" i="4"/>
  <c r="BJ186" i="4"/>
  <c r="DJ186" i="4"/>
  <c r="BZ186" i="4"/>
  <c r="AP186" i="4"/>
  <c r="AJ179" i="4"/>
  <c r="AN179" i="4"/>
  <c r="CJ179" i="4"/>
  <c r="BD179" i="4"/>
  <c r="CX179" i="4"/>
  <c r="CN179" i="4"/>
  <c r="BH179" i="4"/>
  <c r="CC179" i="4"/>
  <c r="AA179" i="4"/>
  <c r="X184" i="4"/>
  <c r="AQ160" i="4"/>
  <c r="AC144" i="4"/>
  <c r="CO144" i="4"/>
  <c r="AD144" i="4"/>
  <c r="BM136" i="4"/>
  <c r="AG136" i="4"/>
  <c r="CO136" i="4"/>
  <c r="AC136" i="4"/>
  <c r="BI136" i="4"/>
  <c r="DC136" i="4"/>
  <c r="AU136" i="4"/>
  <c r="CM200" i="4"/>
  <c r="BM200" i="4"/>
  <c r="BX200" i="4"/>
  <c r="BC200" i="4"/>
  <c r="AC200" i="4"/>
  <c r="V200" i="4"/>
  <c r="CW200" i="4"/>
  <c r="AX200" i="4"/>
  <c r="BU184" i="4"/>
  <c r="DK184" i="4"/>
  <c r="CV184" i="4"/>
  <c r="AV180" i="4"/>
  <c r="AZ180" i="4"/>
  <c r="DE180" i="4"/>
  <c r="AY180" i="4"/>
  <c r="BQ180" i="4"/>
  <c r="DH180" i="4"/>
  <c r="BF180" i="4"/>
  <c r="CY180" i="4"/>
  <c r="AW180" i="4"/>
  <c r="AK161" i="4"/>
  <c r="AS161" i="4"/>
  <c r="BG179" i="4"/>
  <c r="DI181" i="4"/>
  <c r="CP181" i="4"/>
  <c r="CJ181" i="4"/>
  <c r="AH181" i="4"/>
  <c r="AN181" i="4"/>
  <c r="CE181" i="4"/>
  <c r="AC181" i="4"/>
  <c r="BL181" i="4"/>
  <c r="DE181" i="4"/>
  <c r="BU181" i="4"/>
  <c r="AK181" i="4"/>
  <c r="CR181" i="4"/>
  <c r="BH181" i="4"/>
  <c r="X181" i="4"/>
  <c r="DC161" i="4"/>
  <c r="CZ161" i="4"/>
  <c r="BM160" i="4"/>
  <c r="AQ161" i="4"/>
  <c r="DC144" i="4"/>
  <c r="DG144" i="4"/>
  <c r="BN144" i="4"/>
  <c r="AP145" i="4"/>
  <c r="AG142" i="4"/>
  <c r="BQ142" i="4"/>
  <c r="DA142" i="4"/>
  <c r="AW142" i="4"/>
  <c r="CN142" i="4"/>
  <c r="AN142" i="4"/>
  <c r="CE142" i="4"/>
  <c r="AM142" i="4"/>
  <c r="BW142" i="4"/>
  <c r="DG142" i="4"/>
  <c r="BD142" i="4"/>
  <c r="CV142" i="4"/>
  <c r="AU142" i="4"/>
  <c r="CL142" i="4"/>
  <c r="BE142" i="4"/>
  <c r="DH142" i="4"/>
  <c r="CO142" i="4"/>
  <c r="AI142" i="4"/>
  <c r="BZ142" i="4"/>
  <c r="Y142" i="4"/>
  <c r="BP142" i="4"/>
  <c r="CY142" i="4"/>
  <c r="AL142" i="4"/>
  <c r="BR142" i="4"/>
  <c r="CW142" i="4"/>
  <c r="AJ142" i="4"/>
  <c r="BN142" i="4"/>
  <c r="CR142" i="4"/>
  <c r="AE142" i="4"/>
  <c r="CG145" i="4"/>
  <c r="BF145" i="4"/>
  <c r="CN145" i="4"/>
  <c r="AN145" i="4"/>
  <c r="CM145" i="4"/>
  <c r="AL145" i="4"/>
  <c r="CB145" i="4"/>
  <c r="AB145" i="4"/>
  <c r="BR145" i="4"/>
  <c r="DH145" i="4"/>
  <c r="BG145" i="4"/>
  <c r="BD136" i="4"/>
  <c r="DK136" i="4"/>
  <c r="BY126" i="4"/>
  <c r="CQ126" i="4"/>
  <c r="AJ126" i="4"/>
  <c r="BO126" i="4"/>
  <c r="DM126" i="4"/>
  <c r="BN126" i="4"/>
  <c r="DL126" i="4"/>
  <c r="BM126" i="4"/>
  <c r="DA126" i="4"/>
  <c r="BB126" i="4"/>
  <c r="CU126" i="4"/>
  <c r="BD126" i="4"/>
  <c r="DB126" i="4"/>
  <c r="BR126" i="4"/>
  <c r="AH126" i="4"/>
  <c r="AS120" i="4"/>
  <c r="AH120" i="4"/>
  <c r="BR120" i="4"/>
  <c r="AM120" i="4"/>
  <c r="CE120" i="4"/>
  <c r="AD120" i="4"/>
  <c r="CC120" i="4"/>
  <c r="AE120" i="4"/>
  <c r="AA120" i="4"/>
  <c r="CA120" i="4"/>
  <c r="AG120" i="4"/>
  <c r="DL120" i="4"/>
  <c r="X120" i="4"/>
  <c r="BX120" i="4"/>
  <c r="CL120" i="4"/>
  <c r="AL120" i="4"/>
  <c r="AO120" i="4"/>
  <c r="CI120" i="4"/>
  <c r="AI120" i="4"/>
  <c r="AN120" i="4"/>
  <c r="AU120" i="4"/>
  <c r="CM120" i="4"/>
  <c r="AJ120" i="4"/>
  <c r="AX120" i="4"/>
  <c r="BZ120" i="4"/>
  <c r="AZ120" i="4"/>
  <c r="CJ120" i="4"/>
  <c r="BI120" i="4"/>
  <c r="CX120" i="4"/>
  <c r="BD120" i="4"/>
  <c r="DA120" i="4"/>
  <c r="BE120" i="4"/>
  <c r="BA120" i="4"/>
  <c r="CY120" i="4"/>
  <c r="CF120" i="4"/>
  <c r="BY120" i="4"/>
  <c r="CG120" i="4"/>
  <c r="V120" i="4"/>
  <c r="BF120" i="4"/>
  <c r="Y120" i="4"/>
  <c r="BP120" i="4"/>
  <c r="DD120" i="4"/>
  <c r="BM120" i="4"/>
  <c r="DH120" i="4"/>
  <c r="BN120" i="4"/>
  <c r="BJ120" i="4"/>
  <c r="DF120" i="4"/>
  <c r="CP120" i="4"/>
  <c r="CN120" i="4"/>
  <c r="CU120" i="4"/>
  <c r="AB120" i="4"/>
  <c r="BW120" i="4"/>
  <c r="W120" i="4"/>
  <c r="DM120" i="4"/>
  <c r="BK120" i="4"/>
  <c r="CR120" i="4"/>
  <c r="BO120" i="4"/>
  <c r="AT120" i="4"/>
  <c r="AW120" i="4"/>
  <c r="DG120" i="4"/>
  <c r="BL120" i="4"/>
  <c r="DJ120" i="4"/>
  <c r="BV120" i="4"/>
  <c r="DB120" i="4"/>
  <c r="CT120" i="4"/>
  <c r="CD120" i="4"/>
  <c r="AV120" i="4"/>
  <c r="AR120" i="4"/>
  <c r="BC120" i="4"/>
  <c r="BB120" i="4"/>
  <c r="CQ120" i="4"/>
  <c r="CV120" i="4"/>
  <c r="AF120" i="4"/>
  <c r="BU120" i="4"/>
  <c r="BS120" i="4"/>
  <c r="CZ120" i="4"/>
  <c r="AQ120" i="4"/>
  <c r="BJ123" i="4"/>
  <c r="AG123" i="4"/>
  <c r="AQ123" i="4"/>
  <c r="DK123" i="4"/>
  <c r="BK123" i="4"/>
  <c r="BN123" i="4"/>
  <c r="AI123" i="4"/>
  <c r="BE123" i="4"/>
  <c r="CA123" i="4"/>
  <c r="DB123" i="4"/>
  <c r="CV123" i="4"/>
  <c r="CT123" i="4"/>
  <c r="AH123" i="4"/>
  <c r="DJ123" i="4"/>
  <c r="CY123" i="4"/>
  <c r="AX123" i="4"/>
  <c r="CK123" i="4"/>
  <c r="Z123" i="4"/>
  <c r="CD123" i="4"/>
  <c r="AM123" i="4"/>
  <c r="V123" i="4"/>
  <c r="BW123" i="4"/>
  <c r="AZ123" i="4"/>
  <c r="AE123" i="4"/>
  <c r="AV123" i="4"/>
  <c r="CW123" i="4"/>
  <c r="BG123" i="4"/>
  <c r="DI123" i="4"/>
  <c r="AW123" i="4"/>
  <c r="BR123" i="4"/>
  <c r="W123" i="4"/>
  <c r="DD123" i="4"/>
  <c r="CG123" i="4"/>
  <c r="AT123" i="4"/>
  <c r="BO123" i="4"/>
  <c r="CN123" i="4"/>
  <c r="BZ123" i="4"/>
  <c r="CL123" i="4"/>
  <c r="X123" i="4"/>
  <c r="EN18" i="4"/>
  <c r="CZ232" i="4"/>
  <c r="BP232" i="4"/>
  <c r="AF232" i="4"/>
  <c r="DK232" i="4"/>
  <c r="CA232" i="4"/>
  <c r="AQ232" i="4"/>
  <c r="BK232" i="4"/>
  <c r="CR232" i="4"/>
  <c r="BH232" i="4"/>
  <c r="X232" i="4"/>
  <c r="DC232" i="4"/>
  <c r="BS232" i="4"/>
  <c r="AI232" i="4"/>
  <c r="DH232" i="4"/>
  <c r="BX232" i="4"/>
  <c r="AN232" i="4"/>
  <c r="DM134" i="4"/>
  <c r="BL134" i="4"/>
  <c r="BC134" i="4"/>
  <c r="CP134" i="4"/>
  <c r="CR134" i="4"/>
  <c r="AO134" i="4"/>
  <c r="BY134" i="4"/>
  <c r="DH134" i="4"/>
  <c r="AW134" i="4"/>
  <c r="CH134" i="4"/>
  <c r="CU134" i="4"/>
  <c r="DF129" i="4"/>
  <c r="V129" i="4"/>
  <c r="AS129" i="4"/>
  <c r="AR129" i="4"/>
  <c r="BA129" i="4"/>
  <c r="BY129" i="4"/>
  <c r="CW129" i="4"/>
  <c r="W129" i="4"/>
  <c r="BP129" i="4"/>
  <c r="DL129" i="4"/>
  <c r="BK129" i="4"/>
  <c r="DC129" i="4"/>
  <c r="BL129" i="4"/>
  <c r="DK129" i="4"/>
  <c r="CA129" i="4"/>
  <c r="AQ129" i="4"/>
  <c r="BN15" i="4"/>
  <c r="CX15" i="4"/>
  <c r="CN15" i="4"/>
  <c r="DG15" i="4"/>
  <c r="AT15" i="4"/>
  <c r="BW15" i="4"/>
  <c r="DB15" i="4"/>
  <c r="AP15" i="4"/>
  <c r="BT15" i="4"/>
  <c r="DF15" i="4"/>
  <c r="BO15" i="4"/>
  <c r="X15" i="4"/>
  <c r="BX15" i="4"/>
  <c r="AG15" i="4"/>
  <c r="CK15" i="4"/>
  <c r="BA15" i="4"/>
  <c r="AB176" i="4"/>
  <c r="BZ176" i="4"/>
  <c r="BC176" i="4"/>
  <c r="BB176" i="4"/>
  <c r="AH176" i="4"/>
  <c r="CM176" i="4"/>
  <c r="DB176" i="4"/>
  <c r="AE176" i="4"/>
  <c r="CS176" i="4"/>
  <c r="EN202" i="4"/>
  <c r="EM202" i="4"/>
  <c r="DL134" i="4"/>
  <c r="CJ124" i="4"/>
  <c r="CK122" i="4"/>
  <c r="BX122" i="4"/>
  <c r="CM122" i="4"/>
  <c r="BF122" i="4"/>
  <c r="BS122" i="4"/>
  <c r="CD122" i="4"/>
  <c r="CO122" i="4"/>
  <c r="CQ122" i="4"/>
  <c r="X122" i="4"/>
  <c r="BR122" i="4"/>
  <c r="DD122" i="4"/>
  <c r="BT122" i="4"/>
  <c r="AD122" i="4"/>
  <c r="CN122" i="4"/>
  <c r="BB122" i="4"/>
  <c r="BD122" i="4"/>
  <c r="AR16" i="4"/>
  <c r="BM16" i="4"/>
  <c r="CW16" i="4"/>
  <c r="BY16" i="4"/>
  <c r="DB16" i="4"/>
  <c r="AO16" i="4"/>
  <c r="BU16" i="4"/>
  <c r="CZ16" i="4"/>
  <c r="AM16" i="4"/>
  <c r="CH16" i="4"/>
  <c r="AQ16" i="4"/>
  <c r="CQ16" i="4"/>
  <c r="AZ16" i="4"/>
  <c r="DD16" i="4"/>
  <c r="BT16" i="4"/>
  <c r="AJ16" i="4"/>
  <c r="CI184" i="4"/>
  <c r="EN163" i="4"/>
  <c r="BH134" i="4"/>
  <c r="DD134" i="4"/>
  <c r="DF14" i="4"/>
  <c r="BC14" i="4"/>
  <c r="CP14" i="4"/>
  <c r="CR14" i="4"/>
  <c r="CV14" i="4"/>
  <c r="CK14" i="4"/>
  <c r="AR14" i="4"/>
  <c r="V14" i="4"/>
  <c r="BO14" i="4"/>
  <c r="BF14" i="4"/>
  <c r="AZ14" i="4"/>
  <c r="Y14" i="4"/>
  <c r="BL14" i="4"/>
  <c r="AQ14" i="4"/>
  <c r="AP14" i="4"/>
  <c r="CD14" i="4"/>
  <c r="AM14" i="4"/>
  <c r="AA14" i="4"/>
  <c r="AN14" i="4"/>
  <c r="BA14" i="4"/>
  <c r="AV14" i="4"/>
  <c r="AU14" i="4"/>
  <c r="CI14" i="4"/>
  <c r="AO14" i="4"/>
  <c r="CM14" i="4"/>
  <c r="AT14" i="4"/>
  <c r="CN11" i="4"/>
  <c r="AG11" i="4"/>
  <c r="CC11" i="4"/>
  <c r="CK11" i="4"/>
  <c r="CU11" i="4"/>
  <c r="DF11" i="4"/>
  <c r="W11" i="4"/>
  <c r="CD11" i="4"/>
  <c r="AT11" i="4"/>
  <c r="BJ11" i="4"/>
  <c r="Z11" i="4"/>
  <c r="CG11" i="4"/>
  <c r="AW11" i="4"/>
  <c r="DD11" i="4"/>
  <c r="BT11" i="4"/>
  <c r="AJ11" i="4"/>
  <c r="DM162" i="4"/>
  <c r="CX162" i="4"/>
  <c r="DK162" i="4"/>
  <c r="BT162" i="4"/>
  <c r="AC162" i="4"/>
  <c r="CG162" i="4"/>
  <c r="AP162" i="4"/>
  <c r="CM162" i="4"/>
  <c r="AV162" i="4"/>
  <c r="CS162" i="4"/>
  <c r="BB162" i="4"/>
  <c r="CY162" i="4"/>
  <c r="BH162" i="4"/>
  <c r="DL162" i="4"/>
  <c r="CB162" i="4"/>
  <c r="AR162" i="4"/>
  <c r="EM197" i="4"/>
  <c r="EN220" i="4"/>
  <c r="EM214" i="4"/>
  <c r="BM213" i="4"/>
  <c r="CM213" i="4"/>
  <c r="AL213" i="4"/>
  <c r="CZ213" i="4"/>
  <c r="AM196" i="4"/>
  <c r="BG196" i="4"/>
  <c r="CG196" i="4"/>
  <c r="EN224" i="4"/>
  <c r="CZ228" i="4"/>
  <c r="BP228" i="4"/>
  <c r="AF228" i="4"/>
  <c r="CM228" i="4"/>
  <c r="BC228" i="4"/>
  <c r="DC228" i="4"/>
  <c r="DJ228" i="4"/>
  <c r="BZ228" i="4"/>
  <c r="AP228" i="4"/>
  <c r="BX213" i="4"/>
  <c r="CX213" i="4"/>
  <c r="CV196" i="4"/>
  <c r="AE196" i="4"/>
  <c r="BJ176" i="4"/>
  <c r="AY176" i="4"/>
  <c r="W176" i="4"/>
  <c r="BM176" i="4"/>
  <c r="EM169" i="4"/>
  <c r="EN165" i="4"/>
  <c r="AZ160" i="4"/>
  <c r="BV160" i="4"/>
  <c r="DB160" i="4"/>
  <c r="BK160" i="4"/>
  <c r="DH160" i="4"/>
  <c r="BQ160" i="4"/>
  <c r="W160" i="4"/>
  <c r="BW160" i="4"/>
  <c r="EN157" i="4"/>
  <c r="AT213" i="4"/>
  <c r="EN171" i="4"/>
  <c r="AS168" i="4"/>
  <c r="BI168" i="4"/>
  <c r="BE168" i="4"/>
  <c r="AK168" i="4"/>
  <c r="CY168" i="4"/>
  <c r="DD168" i="4"/>
  <c r="BT168" i="4"/>
  <c r="AJ168" i="4"/>
  <c r="CQ168" i="4"/>
  <c r="BG168" i="4"/>
  <c r="W168" i="4"/>
  <c r="CD168" i="4"/>
  <c r="AT168" i="4"/>
  <c r="DF168" i="4"/>
  <c r="BV168" i="4"/>
  <c r="AL168" i="4"/>
  <c r="CP160" i="4"/>
  <c r="CX155" i="4"/>
  <c r="CB155" i="4"/>
  <c r="DK155" i="4"/>
  <c r="BT155" i="4"/>
  <c r="AC155" i="4"/>
  <c r="BZ155" i="4"/>
  <c r="AI155" i="4"/>
  <c r="CF155" i="4"/>
  <c r="AO155" i="4"/>
  <c r="CL155" i="4"/>
  <c r="AU155" i="4"/>
  <c r="CY155" i="4"/>
  <c r="BH155" i="4"/>
  <c r="DH155" i="4"/>
  <c r="BX155" i="4"/>
  <c r="AN155" i="4"/>
  <c r="AH160" i="4"/>
  <c r="CR132" i="4"/>
  <c r="BU132" i="4"/>
  <c r="BO132" i="4"/>
  <c r="AS132" i="4"/>
  <c r="DK132" i="4"/>
  <c r="BT132" i="4"/>
  <c r="AC132" i="4"/>
  <c r="CG132" i="4"/>
  <c r="AP132" i="4"/>
  <c r="CM132" i="4"/>
  <c r="AV132" i="4"/>
  <c r="CS132" i="4"/>
  <c r="BB132" i="4"/>
  <c r="DF132" i="4"/>
  <c r="BV132" i="4"/>
  <c r="AL132" i="4"/>
  <c r="BP128" i="4"/>
  <c r="CY128" i="4"/>
  <c r="AY128" i="4"/>
  <c r="DK128" i="4"/>
  <c r="BU128" i="4"/>
  <c r="CG128" i="4"/>
  <c r="DC128" i="4"/>
  <c r="AC128" i="4"/>
  <c r="AO128" i="4"/>
  <c r="CE128" i="4"/>
  <c r="AE128" i="4"/>
  <c r="CA128" i="4"/>
  <c r="AA128" i="4"/>
  <c r="BH185" i="4"/>
  <c r="Y185" i="4"/>
  <c r="AU185" i="4"/>
  <c r="DC185" i="4"/>
  <c r="CA185" i="4"/>
  <c r="CT185" i="4"/>
  <c r="BW185" i="4"/>
  <c r="DM185" i="4"/>
  <c r="AS185" i="4"/>
  <c r="AE185" i="4"/>
  <c r="BG185" i="4"/>
  <c r="DI185" i="4"/>
  <c r="BL185" i="4"/>
  <c r="BE185" i="4"/>
  <c r="CV185" i="4"/>
  <c r="AG185" i="4"/>
  <c r="AT185" i="4"/>
  <c r="CC185" i="4"/>
  <c r="BC185" i="4"/>
  <c r="AI185" i="4"/>
  <c r="CE185" i="4"/>
  <c r="CL185" i="4"/>
  <c r="CB185" i="4"/>
  <c r="AH185" i="4"/>
  <c r="BK144" i="4"/>
  <c r="CA144" i="4"/>
  <c r="DB144" i="4"/>
  <c r="AK144" i="4"/>
  <c r="BF144" i="4"/>
  <c r="CJ144" i="4"/>
  <c r="AO144" i="4"/>
  <c r="DF144" i="4"/>
  <c r="AT144" i="4"/>
  <c r="BY144" i="4"/>
  <c r="BP144" i="4"/>
  <c r="CT144" i="4"/>
  <c r="Z144" i="4"/>
  <c r="BE144" i="4"/>
  <c r="DI144" i="4"/>
  <c r="CD227" i="4"/>
  <c r="CU227" i="4"/>
  <c r="BK227" i="4"/>
  <c r="AA227" i="4"/>
  <c r="CH227" i="4"/>
  <c r="AX227" i="4"/>
  <c r="BR227" i="4"/>
  <c r="CS227" i="4"/>
  <c r="BI227" i="4"/>
  <c r="Y227" i="4"/>
  <c r="DD227" i="4"/>
  <c r="BT227" i="4"/>
  <c r="AJ227" i="4"/>
  <c r="AB227" i="4"/>
  <c r="CE227" i="4"/>
  <c r="AU227" i="4"/>
  <c r="BQ225" i="4"/>
  <c r="AB225" i="4"/>
  <c r="CR225" i="4"/>
  <c r="BX225" i="4"/>
  <c r="AI225" i="4"/>
  <c r="CK225" i="4"/>
  <c r="AK225" i="4"/>
  <c r="CW225" i="4"/>
  <c r="CY225" i="4"/>
  <c r="AX225" i="4"/>
  <c r="AM225" i="4"/>
  <c r="BI225" i="4"/>
  <c r="CV225" i="4"/>
  <c r="BG225" i="4"/>
  <c r="DM191" i="4"/>
  <c r="BQ191" i="4"/>
  <c r="BE191" i="4"/>
  <c r="CT191" i="4"/>
  <c r="BJ191" i="4"/>
  <c r="Z191" i="4"/>
  <c r="CG191" i="4"/>
  <c r="AW191" i="4"/>
  <c r="DD191" i="4"/>
  <c r="BT191" i="4"/>
  <c r="AJ191" i="4"/>
  <c r="CQ191" i="4"/>
  <c r="BG191" i="4"/>
  <c r="W191" i="4"/>
  <c r="CD191" i="4"/>
  <c r="AT191" i="4"/>
  <c r="DE184" i="4"/>
  <c r="AF144" i="4"/>
  <c r="BJ144" i="4"/>
  <c r="DE213" i="4"/>
  <c r="CE213" i="4"/>
  <c r="BK213" i="4"/>
  <c r="BB213" i="4"/>
  <c r="AB213" i="4"/>
  <c r="Y213" i="4"/>
  <c r="CP213" i="4"/>
  <c r="AT186" i="4"/>
  <c r="BP186" i="4"/>
  <c r="CY186" i="4"/>
  <c r="BG186" i="4"/>
  <c r="DL186" i="4"/>
  <c r="BU186" i="4"/>
  <c r="AC186" i="4"/>
  <c r="CH186" i="4"/>
  <c r="AQ186" i="4"/>
  <c r="CN186" i="4"/>
  <c r="AW186" i="4"/>
  <c r="CT186" i="4"/>
  <c r="BC186" i="4"/>
  <c r="DD186" i="4"/>
  <c r="BT186" i="4"/>
  <c r="AJ186" i="4"/>
  <c r="CY185" i="4"/>
  <c r="CL179" i="4"/>
  <c r="BE179" i="4"/>
  <c r="AZ179" i="4"/>
  <c r="AD179" i="4"/>
  <c r="BV179" i="4"/>
  <c r="BN179" i="4"/>
  <c r="AF179" i="4"/>
  <c r="BU179" i="4"/>
  <c r="DL179" i="4"/>
  <c r="CF184" i="4"/>
  <c r="CH160" i="4"/>
  <c r="BM144" i="4"/>
  <c r="AY144" i="4"/>
  <c r="CC144" i="4"/>
  <c r="EM148" i="4"/>
  <c r="DI136" i="4"/>
  <c r="CI136" i="4"/>
  <c r="CE136" i="4"/>
  <c r="DE136" i="4"/>
  <c r="AX136" i="4"/>
  <c r="CU136" i="4"/>
  <c r="AK136" i="4"/>
  <c r="BN225" i="4"/>
  <c r="AG213" i="4"/>
  <c r="AW200" i="4"/>
  <c r="EM193" i="4"/>
  <c r="W185" i="4"/>
  <c r="BO184" i="4"/>
  <c r="DC180" i="4"/>
  <c r="DB180" i="4"/>
  <c r="CC180" i="4"/>
  <c r="Y180" i="4"/>
  <c r="AQ180" i="4"/>
  <c r="CZ180" i="4"/>
  <c r="AX180" i="4"/>
  <c r="CO180" i="4"/>
  <c r="AM180" i="4"/>
  <c r="BB161" i="4"/>
  <c r="CW161" i="4"/>
  <c r="DI179" i="4"/>
  <c r="AO181" i="4"/>
  <c r="AI181" i="4"/>
  <c r="DM181" i="4"/>
  <c r="CQ181" i="4"/>
  <c r="BS181" i="4"/>
  <c r="CB181" i="4"/>
  <c r="Z181" i="4"/>
  <c r="AF181" i="4"/>
  <c r="BW181" i="4"/>
  <c r="DF181" i="4"/>
  <c r="BD181" i="4"/>
  <c r="CY181" i="4"/>
  <c r="BO181" i="4"/>
  <c r="AE181" i="4"/>
  <c r="CL181" i="4"/>
  <c r="BB181" i="4"/>
  <c r="BJ179" i="4"/>
  <c r="AR161" i="4"/>
  <c r="CG161" i="4"/>
  <c r="BN152" i="4"/>
  <c r="EN158" i="4"/>
  <c r="BC151" i="4"/>
  <c r="CM151" i="4"/>
  <c r="AG151" i="4"/>
  <c r="BX151" i="4"/>
  <c r="DG151" i="4"/>
  <c r="BG151" i="4"/>
  <c r="BV151" i="4"/>
  <c r="Y151" i="4"/>
  <c r="BI151" i="4"/>
  <c r="CS151" i="4"/>
  <c r="AN151" i="4"/>
  <c r="CE151" i="4"/>
  <c r="CX151" i="4"/>
  <c r="AY151" i="4"/>
  <c r="DM151" i="4"/>
  <c r="BM151" i="4"/>
  <c r="AE151" i="4"/>
  <c r="BO151" i="4"/>
  <c r="CY151" i="4"/>
  <c r="AU151" i="4"/>
  <c r="CL151" i="4"/>
  <c r="CP151" i="4"/>
  <c r="AP151" i="4"/>
  <c r="DD151" i="4"/>
  <c r="BE151" i="4"/>
  <c r="AK151" i="4"/>
  <c r="BU151" i="4"/>
  <c r="DE151" i="4"/>
  <c r="BB151" i="4"/>
  <c r="CT151" i="4"/>
  <c r="X151" i="4"/>
  <c r="BQ151" i="4"/>
  <c r="DH151" i="4"/>
  <c r="CN151" i="4"/>
  <c r="AW151" i="4"/>
  <c r="AM151" i="4"/>
  <c r="CG151" i="4"/>
  <c r="Z151" i="4"/>
  <c r="BY151" i="4"/>
  <c r="BF152" i="4"/>
  <c r="BD144" i="4"/>
  <c r="BQ144" i="4"/>
  <c r="EM153" i="4"/>
  <c r="AV151" i="4"/>
  <c r="CA151" i="4"/>
  <c r="BZ145" i="4"/>
  <c r="AY142" i="4"/>
  <c r="CZ142" i="4"/>
  <c r="CF142" i="4"/>
  <c r="DB142" i="4"/>
  <c r="CP142" i="4"/>
  <c r="AC142" i="4"/>
  <c r="BG142" i="4"/>
  <c r="CK142" i="4"/>
  <c r="X142" i="4"/>
  <c r="BC142" i="4"/>
  <c r="CH142" i="4"/>
  <c r="V142" i="4"/>
  <c r="AG145" i="4"/>
  <c r="CW145" i="4"/>
  <c r="CE145" i="4"/>
  <c r="AE145" i="4"/>
  <c r="CC145" i="4"/>
  <c r="AC145" i="4"/>
  <c r="BS145" i="4"/>
  <c r="DI145" i="4"/>
  <c r="BJ145" i="4"/>
  <c r="CY145" i="4"/>
  <c r="AY145" i="4"/>
  <c r="AE136" i="4"/>
  <c r="BE136" i="4"/>
  <c r="DG126" i="4"/>
  <c r="AY126" i="4"/>
  <c r="BP126" i="4"/>
  <c r="DF126" i="4"/>
  <c r="BG126" i="4"/>
  <c r="DE126" i="4"/>
  <c r="BE126" i="4"/>
  <c r="DD126" i="4"/>
  <c r="BC126" i="4"/>
  <c r="CS126" i="4"/>
  <c r="AS126" i="4"/>
  <c r="CN126" i="4"/>
  <c r="AW126" i="4"/>
  <c r="CV126" i="4"/>
  <c r="BL126" i="4"/>
  <c r="AB126" i="4"/>
  <c r="BG120" i="4"/>
  <c r="CS120" i="4"/>
  <c r="AK120" i="4"/>
  <c r="Y123" i="4"/>
  <c r="CO123" i="4"/>
  <c r="BL123" i="4"/>
  <c r="BX123" i="4"/>
  <c r="CR123" i="4"/>
  <c r="CC123" i="4"/>
  <c r="CJ123" i="4"/>
  <c r="CT232" i="4"/>
  <c r="BJ232" i="4"/>
  <c r="Z232" i="4"/>
  <c r="DE232" i="4"/>
  <c r="BU232" i="4"/>
  <c r="AK232" i="4"/>
  <c r="AS232" i="4"/>
  <c r="CL232" i="4"/>
  <c r="BB232" i="4"/>
  <c r="DM232" i="4"/>
  <c r="CW232" i="4"/>
  <c r="BM232" i="4"/>
  <c r="AC232" i="4"/>
  <c r="DB232" i="4"/>
  <c r="BR232" i="4"/>
  <c r="AH232" i="4"/>
  <c r="CR182" i="4"/>
  <c r="BV182" i="4"/>
  <c r="CO182" i="4"/>
  <c r="DH182" i="4"/>
  <c r="AN182" i="4"/>
  <c r="BP182" i="4"/>
  <c r="CJ182" i="4"/>
  <c r="DB182" i="4"/>
  <c r="BK182" i="4"/>
  <c r="BN182" i="4"/>
  <c r="W182" i="4"/>
  <c r="CB182" i="4"/>
  <c r="AJ182" i="4"/>
  <c r="CS182" i="4"/>
  <c r="BI182" i="4"/>
  <c r="Y182" i="4"/>
  <c r="Y134" i="4"/>
  <c r="BV134" i="4"/>
  <c r="AB134" i="4"/>
  <c r="DF134" i="4"/>
  <c r="BF134" i="4"/>
  <c r="DE134" i="4"/>
  <c r="BA134" i="4"/>
  <c r="AG134" i="4"/>
  <c r="BX134" i="4"/>
  <c r="AI134" i="4"/>
  <c r="BT134" i="4"/>
  <c r="CG134" i="4"/>
  <c r="BR129" i="4"/>
  <c r="CR129" i="4"/>
  <c r="DD129" i="4"/>
  <c r="AD129" i="4"/>
  <c r="AN129" i="4"/>
  <c r="BM129" i="4"/>
  <c r="CJ129" i="4"/>
  <c r="DG129" i="4"/>
  <c r="BG129" i="4"/>
  <c r="DB129" i="4"/>
  <c r="BB129" i="4"/>
  <c r="CV129" i="4"/>
  <c r="BE129" i="4"/>
  <c r="DE129" i="4"/>
  <c r="BU129" i="4"/>
  <c r="AK129" i="4"/>
  <c r="AW15" i="4"/>
  <c r="BD15" i="4"/>
  <c r="BF15" i="4"/>
  <c r="CV15" i="4"/>
  <c r="AJ15" i="4"/>
  <c r="BL15" i="4"/>
  <c r="CP15" i="4"/>
  <c r="AD15" i="4"/>
  <c r="BI15" i="4"/>
  <c r="CY15" i="4"/>
  <c r="BH15" i="4"/>
  <c r="DH15" i="4"/>
  <c r="BQ15" i="4"/>
  <c r="Z15" i="4"/>
  <c r="CE15" i="4"/>
  <c r="AU15" i="4"/>
  <c r="CC184" i="4"/>
  <c r="DD176" i="4"/>
  <c r="AS176" i="4"/>
  <c r="CF176" i="4"/>
  <c r="DL176" i="4"/>
  <c r="CR176" i="4"/>
  <c r="AK176" i="4"/>
  <c r="BS176" i="4"/>
  <c r="AN176" i="4"/>
  <c r="BI176" i="4"/>
  <c r="AV134" i="4"/>
  <c r="AU137" i="4"/>
  <c r="CX137" i="4"/>
  <c r="CF137" i="4"/>
  <c r="CV137" i="4"/>
  <c r="BH137" i="4"/>
  <c r="DB137" i="4"/>
  <c r="AX137" i="4"/>
  <c r="DH137" i="4"/>
  <c r="AQ137" i="4"/>
  <c r="CW137" i="4"/>
  <c r="BS137" i="4"/>
  <c r="CA137" i="4"/>
  <c r="BK137" i="4"/>
  <c r="AY137" i="4"/>
  <c r="AS137" i="4"/>
  <c r="W137" i="4"/>
  <c r="CM137" i="4"/>
  <c r="Z137" i="4"/>
  <c r="AM144" i="4"/>
  <c r="BY122" i="4"/>
  <c r="AE122" i="4"/>
  <c r="AV122" i="4"/>
  <c r="AQ122" i="4"/>
  <c r="BE122" i="4"/>
  <c r="BQ122" i="4"/>
  <c r="CC122" i="4"/>
  <c r="CG122" i="4"/>
  <c r="DK122" i="4"/>
  <c r="BH122" i="4"/>
  <c r="CX122" i="4"/>
  <c r="BN122" i="4"/>
  <c r="W122" i="4"/>
  <c r="CH122" i="4"/>
  <c r="AU122" i="4"/>
  <c r="AX122" i="4"/>
  <c r="DH16" i="4"/>
  <c r="Z16" i="4"/>
  <c r="BQ16" i="4"/>
  <c r="BP16" i="4"/>
  <c r="CS16" i="4"/>
  <c r="AF16" i="4"/>
  <c r="BJ16" i="4"/>
  <c r="CN16" i="4"/>
  <c r="AA16" i="4"/>
  <c r="CA16" i="4"/>
  <c r="AI16" i="4"/>
  <c r="CJ16" i="4"/>
  <c r="AS16" i="4"/>
  <c r="CX16" i="4"/>
  <c r="BN16" i="4"/>
  <c r="AD16" i="4"/>
  <c r="EN19" i="4"/>
  <c r="CM134" i="4"/>
  <c r="BX14" i="4"/>
  <c r="DB14" i="4"/>
  <c r="CJ14" i="4"/>
  <c r="BS14" i="4"/>
  <c r="CL14" i="4"/>
  <c r="DK14" i="4"/>
  <c r="W14" i="4"/>
  <c r="AI14" i="4"/>
  <c r="AF14" i="4"/>
  <c r="AD14" i="4"/>
  <c r="CB14" i="4"/>
  <c r="AG14" i="4"/>
  <c r="CF14" i="4"/>
  <c r="AL14" i="4"/>
  <c r="AY11" i="4"/>
  <c r="DC11" i="4"/>
  <c r="BQ11" i="4"/>
  <c r="BY11" i="4"/>
  <c r="CI11" i="4"/>
  <c r="CT11" i="4"/>
  <c r="DH11" i="4"/>
  <c r="BX11" i="4"/>
  <c r="AN11" i="4"/>
  <c r="BD11" i="4"/>
  <c r="DK11" i="4"/>
  <c r="CA11" i="4"/>
  <c r="AQ11" i="4"/>
  <c r="CX11" i="4"/>
  <c r="BN11" i="4"/>
  <c r="AD11" i="4"/>
  <c r="CA133" i="4"/>
  <c r="AJ133" i="4"/>
  <c r="EN172" i="4"/>
  <c r="EM172" i="4"/>
  <c r="BU162" i="4"/>
  <c r="BG162" i="4"/>
  <c r="DD162" i="4"/>
  <c r="BM162" i="4"/>
  <c r="V162" i="4"/>
  <c r="BZ162" i="4"/>
  <c r="AI162" i="4"/>
  <c r="CF162" i="4"/>
  <c r="AO162" i="4"/>
  <c r="CL162" i="4"/>
  <c r="AU162" i="4"/>
  <c r="CR162" i="4"/>
  <c r="BA162" i="4"/>
  <c r="DF162" i="4"/>
  <c r="BV162" i="4"/>
  <c r="AL162" i="4"/>
  <c r="EN216" i="4"/>
  <c r="AS213" i="4"/>
  <c r="EN197" i="4"/>
  <c r="EN166" i="4"/>
  <c r="EN218" i="4"/>
  <c r="EM224" i="4"/>
  <c r="CC213" i="4"/>
  <c r="CW213" i="4"/>
  <c r="AX213" i="4"/>
  <c r="BP213" i="4"/>
  <c r="DA196" i="4"/>
  <c r="AD196" i="4"/>
  <c r="BD196" i="4"/>
  <c r="BW196" i="4"/>
  <c r="CQ196" i="4"/>
  <c r="AR196" i="4"/>
  <c r="EM207" i="4"/>
  <c r="EN217" i="4"/>
  <c r="DH228" i="4"/>
  <c r="BX228" i="4"/>
  <c r="AN228" i="4"/>
  <c r="AC228" i="4"/>
  <c r="CI228" i="4"/>
  <c r="AY228" i="4"/>
  <c r="CQ228" i="4"/>
  <c r="CT228" i="4"/>
  <c r="BJ228" i="4"/>
  <c r="Z228" i="4"/>
  <c r="CG228" i="4"/>
  <c r="AW228" i="4"/>
  <c r="CE228" i="4"/>
  <c r="DD228" i="4"/>
  <c r="BT228" i="4"/>
  <c r="CU223" i="4"/>
  <c r="BD223" i="4"/>
  <c r="BH223" i="4"/>
  <c r="CF223" i="4"/>
  <c r="AN223" i="4"/>
  <c r="DG223" i="4"/>
  <c r="BP223" i="4"/>
  <c r="Y223" i="4"/>
  <c r="CE223" i="4"/>
  <c r="DH213" i="4"/>
  <c r="AQ213" i="4"/>
  <c r="AO196" i="4"/>
  <c r="BO196" i="4"/>
  <c r="EN174" i="4"/>
  <c r="CT176" i="4"/>
  <c r="BR176" i="4"/>
  <c r="CQ176" i="4"/>
  <c r="DG176" i="4"/>
  <c r="BE176" i="4"/>
  <c r="EN169" i="4"/>
  <c r="EM165" i="4"/>
  <c r="CW160" i="4"/>
  <c r="CJ160" i="4"/>
  <c r="AC160" i="4"/>
  <c r="CU160" i="4"/>
  <c r="BD160" i="4"/>
  <c r="DA160" i="4"/>
  <c r="BJ160" i="4"/>
  <c r="DG160" i="4"/>
  <c r="BP160" i="4"/>
  <c r="EM157" i="4"/>
  <c r="DC225" i="4"/>
  <c r="BT213" i="4"/>
  <c r="EN208" i="4"/>
  <c r="EM187" i="4"/>
  <c r="AA168" i="4"/>
  <c r="AQ168" i="4"/>
  <c r="AM168" i="4"/>
  <c r="DA168" i="4"/>
  <c r="CG168" i="4"/>
  <c r="CX168" i="4"/>
  <c r="BN168" i="4"/>
  <c r="AD168" i="4"/>
  <c r="CK168" i="4"/>
  <c r="BA168" i="4"/>
  <c r="DH168" i="4"/>
  <c r="BX168" i="4"/>
  <c r="AN168" i="4"/>
  <c r="CZ168" i="4"/>
  <c r="BP168" i="4"/>
  <c r="BD175" i="4"/>
  <c r="BR175" i="4"/>
  <c r="BP175" i="4"/>
  <c r="BL175" i="4"/>
  <c r="BJ175" i="4"/>
  <c r="BX175" i="4"/>
  <c r="CY175" i="4"/>
  <c r="BO175" i="4"/>
  <c r="AE175" i="4"/>
  <c r="CL175" i="4"/>
  <c r="BB175" i="4"/>
  <c r="CK175" i="4"/>
  <c r="BA175" i="4"/>
  <c r="DG175" i="4"/>
  <c r="BW175" i="4"/>
  <c r="AR160" i="4"/>
  <c r="BG155" i="4"/>
  <c r="AK155" i="4"/>
  <c r="DD155" i="4"/>
  <c r="BM155" i="4"/>
  <c r="DJ155" i="4"/>
  <c r="BS155" i="4"/>
  <c r="AA155" i="4"/>
  <c r="BY155" i="4"/>
  <c r="AG155" i="4"/>
  <c r="CE155" i="4"/>
  <c r="AM155" i="4"/>
  <c r="CR155" i="4"/>
  <c r="BA155" i="4"/>
  <c r="DB155" i="4"/>
  <c r="BR155" i="4"/>
  <c r="EN140" i="4"/>
  <c r="EM127" i="4"/>
  <c r="BW132" i="4"/>
  <c r="AZ132" i="4"/>
  <c r="AT132" i="4"/>
  <c r="W132" i="4"/>
  <c r="DD132" i="4"/>
  <c r="BM132" i="4"/>
  <c r="V132" i="4"/>
  <c r="BZ132" i="4"/>
  <c r="AI132" i="4"/>
  <c r="CF132" i="4"/>
  <c r="AO132" i="4"/>
  <c r="CL132" i="4"/>
  <c r="AU132" i="4"/>
  <c r="CZ132" i="4"/>
  <c r="BP132" i="4"/>
  <c r="DG128" i="4"/>
  <c r="BL128" i="4"/>
  <c r="CJ128" i="4"/>
  <c r="BX128" i="4"/>
  <c r="BG128" i="4"/>
  <c r="BS128" i="4"/>
  <c r="CP128" i="4"/>
  <c r="DB128" i="4"/>
  <c r="AB128" i="4"/>
  <c r="BV128" i="4"/>
  <c r="V128" i="4"/>
  <c r="BR128" i="4"/>
  <c r="DL234" i="4"/>
  <c r="CB234" i="4"/>
  <c r="AR234" i="4"/>
  <c r="DK234" i="4"/>
  <c r="CA234" i="4"/>
  <c r="AQ234" i="4"/>
  <c r="CX234" i="4"/>
  <c r="BN234" i="4"/>
  <c r="CY188" i="4"/>
  <c r="CD188" i="4"/>
  <c r="CJ188" i="4"/>
  <c r="AS188" i="4"/>
  <c r="CW188" i="4"/>
  <c r="BF188" i="4"/>
  <c r="DJ188" i="4"/>
  <c r="BS188" i="4"/>
  <c r="AB188" i="4"/>
  <c r="BY188" i="4"/>
  <c r="AH188" i="4"/>
  <c r="CE188" i="4"/>
  <c r="AN188" i="4"/>
  <c r="CT188" i="4"/>
  <c r="BJ188" i="4"/>
  <c r="CH185" i="4"/>
  <c r="AL185" i="4"/>
  <c r="X185" i="4"/>
  <c r="AZ185" i="4"/>
  <c r="CU185" i="4"/>
  <c r="BZ185" i="4"/>
  <c r="DB185" i="4"/>
  <c r="DL185" i="4"/>
  <c r="BU185" i="4"/>
  <c r="Z185" i="4"/>
  <c r="BR184" i="4"/>
  <c r="BA144" i="4"/>
  <c r="AG144" i="4"/>
  <c r="BL144" i="4"/>
  <c r="EN139" i="4"/>
  <c r="BL227" i="4"/>
  <c r="CO227" i="4"/>
  <c r="BE227" i="4"/>
  <c r="DL227" i="4"/>
  <c r="CB227" i="4"/>
  <c r="AR227" i="4"/>
  <c r="AZ227" i="4"/>
  <c r="CM227" i="4"/>
  <c r="BC227" i="4"/>
  <c r="DB227" i="4"/>
  <c r="CX227" i="4"/>
  <c r="BN227" i="4"/>
  <c r="AD227" i="4"/>
  <c r="DI227" i="4"/>
  <c r="BY227" i="4"/>
  <c r="DH225" i="4"/>
  <c r="BS225" i="4"/>
  <c r="AD225" i="4"/>
  <c r="DK225" i="4"/>
  <c r="BZ225" i="4"/>
  <c r="AA225" i="4"/>
  <c r="BD225" i="4"/>
  <c r="X225" i="4"/>
  <c r="BO225" i="4"/>
  <c r="CO225" i="4"/>
  <c r="AZ225" i="4"/>
  <c r="Y225" i="4"/>
  <c r="BH225" i="4"/>
  <c r="CX225" i="4"/>
  <c r="CC191" i="4"/>
  <c r="AG191" i="4"/>
  <c r="CI191" i="4"/>
  <c r="CN191" i="4"/>
  <c r="BD191" i="4"/>
  <c r="DK191" i="4"/>
  <c r="CA191" i="4"/>
  <c r="AQ191" i="4"/>
  <c r="CX191" i="4"/>
  <c r="BN191" i="4"/>
  <c r="AD191" i="4"/>
  <c r="CK191" i="4"/>
  <c r="BA191" i="4"/>
  <c r="DH191" i="4"/>
  <c r="BX191" i="4"/>
  <c r="CM184" i="4"/>
  <c r="W144" i="4"/>
  <c r="CF144" i="4"/>
  <c r="DK144" i="4"/>
  <c r="Z146" i="4"/>
  <c r="CO146" i="4"/>
  <c r="AO146" i="4"/>
  <c r="CM146" i="4"/>
  <c r="AN146" i="4"/>
  <c r="CL146" i="4"/>
  <c r="AM146" i="4"/>
  <c r="CK146" i="4"/>
  <c r="AL146" i="4"/>
  <c r="CJ146" i="4"/>
  <c r="AJ146" i="4"/>
  <c r="CN146" i="4"/>
  <c r="AX146" i="4"/>
  <c r="BU146" i="4"/>
  <c r="AM213" i="4"/>
  <c r="BU213" i="4"/>
  <c r="AU213" i="4"/>
  <c r="AA213" i="4"/>
  <c r="DI213" i="4"/>
  <c r="CO213" i="4"/>
  <c r="CF213" i="4"/>
  <c r="BF213" i="4"/>
  <c r="BN200" i="4"/>
  <c r="CD186" i="4"/>
  <c r="Y186" i="4"/>
  <c r="CQ186" i="4"/>
  <c r="AZ186" i="4"/>
  <c r="DE186" i="4"/>
  <c r="BM186" i="4"/>
  <c r="V186" i="4"/>
  <c r="CA186" i="4"/>
  <c r="AI186" i="4"/>
  <c r="CG186" i="4"/>
  <c r="AO186" i="4"/>
  <c r="CM186" i="4"/>
  <c r="AU186" i="4"/>
  <c r="CX186" i="4"/>
  <c r="BN186" i="4"/>
  <c r="AJ185" i="4"/>
  <c r="CK179" i="4"/>
  <c r="DG179" i="4"/>
  <c r="AM179" i="4"/>
  <c r="CZ179" i="4"/>
  <c r="AV179" i="4"/>
  <c r="AL179" i="4"/>
  <c r="DM179" i="4"/>
  <c r="BK179" i="4"/>
  <c r="DD179" i="4"/>
  <c r="AH184" i="4"/>
  <c r="BU160" i="4"/>
  <c r="BY152" i="4"/>
  <c r="Y152" i="4"/>
  <c r="BS152" i="4"/>
  <c r="Z152" i="4"/>
  <c r="BJ152" i="4"/>
  <c r="CT152" i="4"/>
  <c r="AQ152" i="4"/>
  <c r="CI152" i="4"/>
  <c r="BQ152" i="4"/>
  <c r="BI152" i="4"/>
  <c r="AR152" i="4"/>
  <c r="CB152" i="4"/>
  <c r="CQ152" i="4"/>
  <c r="V152" i="4"/>
  <c r="AP152" i="4"/>
  <c r="BW152" i="4"/>
  <c r="BM152" i="4"/>
  <c r="CL152" i="4"/>
  <c r="AG152" i="4"/>
  <c r="CS152" i="4"/>
  <c r="DD152" i="4"/>
  <c r="CO152" i="4"/>
  <c r="AT152" i="4"/>
  <c r="BK152" i="4"/>
  <c r="CW144" i="4"/>
  <c r="CY144" i="4"/>
  <c r="BC136" i="4"/>
  <c r="V136" i="4"/>
  <c r="BU136" i="4"/>
  <c r="CV136" i="4"/>
  <c r="AM136" i="4"/>
  <c r="CM136" i="4"/>
  <c r="Z136" i="4"/>
  <c r="W200" i="4"/>
  <c r="BY185" i="4"/>
  <c r="CT180" i="4"/>
  <c r="BS180" i="4"/>
  <c r="CI180" i="4"/>
  <c r="BC180" i="4"/>
  <c r="CU180" i="4"/>
  <c r="DM180" i="4"/>
  <c r="CP180" i="4"/>
  <c r="AN180" i="4"/>
  <c r="CG180" i="4"/>
  <c r="AE180" i="4"/>
  <c r="CT161" i="4"/>
  <c r="BF161" i="4"/>
  <c r="DC181" i="4"/>
  <c r="CZ181" i="4"/>
  <c r="CU181" i="4"/>
  <c r="BY181" i="4"/>
  <c r="AS181" i="4"/>
  <c r="BR181" i="4"/>
  <c r="BX181" i="4"/>
  <c r="V181" i="4"/>
  <c r="BM181" i="4"/>
  <c r="CV181" i="4"/>
  <c r="AT181" i="4"/>
  <c r="CS181" i="4"/>
  <c r="BI181" i="4"/>
  <c r="Y181" i="4"/>
  <c r="CF181" i="4"/>
  <c r="CP161" i="4"/>
  <c r="DC160" i="4"/>
  <c r="X152" i="4"/>
  <c r="DB152" i="4"/>
  <c r="CW152" i="4"/>
  <c r="CU144" i="4"/>
  <c r="AB144" i="4"/>
  <c r="DK151" i="4"/>
  <c r="DJ145" i="4"/>
  <c r="CI142" i="4"/>
  <c r="BU142" i="4"/>
  <c r="AO142" i="4"/>
  <c r="CD142" i="4"/>
  <c r="DI142" i="4"/>
  <c r="AV142" i="4"/>
  <c r="CA142" i="4"/>
  <c r="DE142" i="4"/>
  <c r="AR142" i="4"/>
  <c r="BV142" i="4"/>
  <c r="BX145" i="4"/>
  <c r="AX145" i="4"/>
  <c r="BV145" i="4"/>
  <c r="V145" i="4"/>
  <c r="BU145" i="4"/>
  <c r="DK145" i="4"/>
  <c r="BK145" i="4"/>
  <c r="DA145" i="4"/>
  <c r="AZ145" i="4"/>
  <c r="CP145" i="4"/>
  <c r="AQ145" i="4"/>
  <c r="BV136" i="4"/>
  <c r="CH126" i="4"/>
  <c r="AG126" i="4"/>
  <c r="Y126" i="4"/>
  <c r="AQ126" i="4"/>
  <c r="CX126" i="4"/>
  <c r="AX126" i="4"/>
  <c r="CW126" i="4"/>
  <c r="AV126" i="4"/>
  <c r="CT126" i="4"/>
  <c r="AU126" i="4"/>
  <c r="CK126" i="4"/>
  <c r="AK126" i="4"/>
  <c r="CG126" i="4"/>
  <c r="AP126" i="4"/>
  <c r="CP126" i="4"/>
  <c r="BF126" i="4"/>
  <c r="BT128" i="4"/>
  <c r="AY120" i="4"/>
  <c r="BT120" i="4"/>
  <c r="DE120" i="4"/>
  <c r="BI123" i="4"/>
  <c r="BQ123" i="4"/>
  <c r="BB123" i="4"/>
  <c r="AR123" i="4"/>
  <c r="BM123" i="4"/>
  <c r="BS123" i="4"/>
  <c r="CN232" i="4"/>
  <c r="BD232" i="4"/>
  <c r="DA232" i="4"/>
  <c r="CY232" i="4"/>
  <c r="BO232" i="4"/>
  <c r="AE232" i="4"/>
  <c r="AA232" i="4"/>
  <c r="CF232" i="4"/>
  <c r="AV232" i="4"/>
  <c r="CO232" i="4"/>
  <c r="CQ232" i="4"/>
  <c r="BG232" i="4"/>
  <c r="W232" i="4"/>
  <c r="CV232" i="4"/>
  <c r="BL232" i="4"/>
  <c r="AT190" i="4"/>
  <c r="BN190" i="4"/>
  <c r="AG190" i="4"/>
  <c r="BW182" i="4"/>
  <c r="CH182" i="4"/>
  <c r="BH182" i="4"/>
  <c r="CD182" i="4"/>
  <c r="CX182" i="4"/>
  <c r="Z182" i="4"/>
  <c r="BA182" i="4"/>
  <c r="BX182" i="4"/>
  <c r="CU182" i="4"/>
  <c r="BD182" i="4"/>
  <c r="BG182" i="4"/>
  <c r="DL182" i="4"/>
  <c r="BT182" i="4"/>
  <c r="AC182" i="4"/>
  <c r="CM182" i="4"/>
  <c r="EM150" i="4"/>
  <c r="AU134" i="4"/>
  <c r="CA134" i="4"/>
  <c r="AE134" i="4"/>
  <c r="CZ134" i="4"/>
  <c r="BO134" i="4"/>
  <c r="V134" i="4"/>
  <c r="W134" i="4"/>
  <c r="BN134" i="4"/>
  <c r="CK134" i="4"/>
  <c r="AN134" i="4"/>
  <c r="DC134" i="4"/>
  <c r="BE134" i="4"/>
  <c r="BS134" i="4"/>
  <c r="AX124" i="4"/>
  <c r="BN124" i="4"/>
  <c r="DM124" i="4"/>
  <c r="DB124" i="4"/>
  <c r="DI124" i="4"/>
  <c r="AA124" i="4"/>
  <c r="CH124" i="4"/>
  <c r="DE124" i="4"/>
  <c r="CA124" i="4"/>
  <c r="CF124" i="4"/>
  <c r="BM124" i="4"/>
  <c r="AY124" i="4"/>
  <c r="W124" i="4"/>
  <c r="BY124" i="4"/>
  <c r="AQ124" i="4"/>
  <c r="AF129" i="4"/>
  <c r="BF129" i="4"/>
  <c r="CQ129" i="4"/>
  <c r="DA129" i="4"/>
  <c r="AA129" i="4"/>
  <c r="AZ129" i="4"/>
  <c r="BW129" i="4"/>
  <c r="CX129" i="4"/>
  <c r="AY129" i="4"/>
  <c r="CT129" i="4"/>
  <c r="AT129" i="4"/>
  <c r="CO129" i="4"/>
  <c r="AX129" i="4"/>
  <c r="CY129" i="4"/>
  <c r="BO129" i="4"/>
  <c r="EM17" i="4"/>
  <c r="V15" i="4"/>
  <c r="CI15" i="4"/>
  <c r="AA15" i="4"/>
  <c r="CL15" i="4"/>
  <c r="Y15" i="4"/>
  <c r="BB15" i="4"/>
  <c r="CG15" i="4"/>
  <c r="DK15" i="4"/>
  <c r="AX15" i="4"/>
  <c r="CR15" i="4"/>
  <c r="AZ15" i="4"/>
  <c r="DA15" i="4"/>
  <c r="BJ15" i="4"/>
  <c r="DI15" i="4"/>
  <c r="BY15" i="4"/>
  <c r="BU176" i="4"/>
  <c r="CB176" i="4"/>
  <c r="DC176" i="4"/>
  <c r="X176" i="4"/>
  <c r="BD176" i="4"/>
  <c r="BK176" i="4"/>
  <c r="AD176" i="4"/>
  <c r="CD176" i="4"/>
  <c r="BT176" i="4"/>
  <c r="Y176" i="4"/>
  <c r="EN141" i="4"/>
  <c r="DF225" i="4"/>
  <c r="CA189" i="4"/>
  <c r="AJ189" i="4"/>
  <c r="BA124" i="4"/>
  <c r="AJ128" i="4"/>
  <c r="AH161" i="4"/>
  <c r="AO137" i="4"/>
  <c r="CI137" i="4"/>
  <c r="BV137" i="4"/>
  <c r="BC137" i="4"/>
  <c r="BP137" i="4"/>
  <c r="AT122" i="4"/>
  <c r="CY122" i="4"/>
  <c r="DH122" i="4"/>
  <c r="AC122" i="4"/>
  <c r="AP122" i="4"/>
  <c r="BC122" i="4"/>
  <c r="BO122" i="4"/>
  <c r="BW122" i="4"/>
  <c r="DB122" i="4"/>
  <c r="AW122" i="4"/>
  <c r="CR122" i="4"/>
  <c r="BG122" i="4"/>
  <c r="DL122" i="4"/>
  <c r="CB122" i="4"/>
  <c r="AN122" i="4"/>
  <c r="AG16" i="4"/>
  <c r="CM16" i="4"/>
  <c r="AK16" i="4"/>
  <c r="BD16" i="4"/>
  <c r="CG16" i="4"/>
  <c r="DL16" i="4"/>
  <c r="AY16" i="4"/>
  <c r="CD16" i="4"/>
  <c r="DK16" i="4"/>
  <c r="BS16" i="4"/>
  <c r="AB16" i="4"/>
  <c r="CC16" i="4"/>
  <c r="AL16" i="4"/>
  <c r="CR16" i="4"/>
  <c r="BH16" i="4"/>
  <c r="CZ124" i="4"/>
  <c r="BT123" i="4"/>
  <c r="AJ14" i="4"/>
  <c r="BR14" i="4"/>
  <c r="AY14" i="4"/>
  <c r="BI14" i="4"/>
  <c r="CG14" i="4"/>
  <c r="CW14" i="4"/>
  <c r="DG14" i="4"/>
  <c r="DD14" i="4"/>
  <c r="DC14" i="4"/>
  <c r="DL14" i="4"/>
  <c r="BU14" i="4"/>
  <c r="X14" i="4"/>
  <c r="BY14" i="4"/>
  <c r="AB14" i="4"/>
  <c r="CZ11" i="4"/>
  <c r="CE11" i="4"/>
  <c r="BS11" i="4"/>
  <c r="BA11" i="4"/>
  <c r="BM11" i="4"/>
  <c r="BW11" i="4"/>
  <c r="CH11" i="4"/>
  <c r="DB11" i="4"/>
  <c r="BR11" i="4"/>
  <c r="AH11" i="4"/>
  <c r="AX11" i="4"/>
  <c r="DE11" i="4"/>
  <c r="BU11" i="4"/>
  <c r="AK11" i="4"/>
  <c r="CR11" i="4"/>
  <c r="BH11" i="4"/>
  <c r="CH136" i="4"/>
  <c r="BQ133" i="4"/>
  <c r="CU133" i="4"/>
  <c r="BO133" i="4"/>
  <c r="CV133" i="4"/>
  <c r="X133" i="4"/>
  <c r="CL133" i="4"/>
  <c r="AR133" i="4"/>
  <c r="BC133" i="4"/>
  <c r="BP133" i="4"/>
  <c r="CB133" i="4"/>
  <c r="BY133" i="4"/>
  <c r="DK133" i="4"/>
  <c r="BT133" i="4"/>
  <c r="AD162" i="4"/>
  <c r="CQ162" i="4"/>
  <c r="CW162" i="4"/>
  <c r="BF162" i="4"/>
  <c r="DJ162" i="4"/>
  <c r="BS162" i="4"/>
  <c r="AB162" i="4"/>
  <c r="BY162" i="4"/>
  <c r="AH162" i="4"/>
  <c r="CE162" i="4"/>
  <c r="AN162" i="4"/>
  <c r="CK162" i="4"/>
  <c r="AT162" i="4"/>
  <c r="CZ162" i="4"/>
  <c r="BP162" i="4"/>
  <c r="BP124" i="4"/>
  <c r="B43" i="4" l="1"/>
  <c r="FA43" i="4"/>
  <c r="B44" i="4"/>
  <c r="FA44" i="4"/>
  <c r="B45" i="4"/>
  <c r="FA45" i="4"/>
  <c r="B46" i="4"/>
  <c r="FA46" i="4"/>
  <c r="EN161" i="28"/>
  <c r="EN141" i="28"/>
  <c r="EO180" i="28"/>
  <c r="EO99" i="28"/>
  <c r="EN99" i="28"/>
  <c r="EY99" i="28" s="1"/>
  <c r="B30" i="30"/>
  <c r="E30" i="30"/>
  <c r="ES30" i="30" s="1"/>
  <c r="C30" i="30"/>
  <c r="D30" i="30"/>
  <c r="D136" i="28"/>
  <c r="B136" i="28"/>
  <c r="E136" i="28"/>
  <c r="D135" i="28"/>
  <c r="B135" i="28"/>
  <c r="E135" i="28"/>
  <c r="D137" i="28"/>
  <c r="B137" i="28"/>
  <c r="E137" i="28"/>
  <c r="D134" i="28"/>
  <c r="B134" i="28"/>
  <c r="E134" i="28"/>
  <c r="C31" i="30"/>
  <c r="B31" i="30"/>
  <c r="E31" i="30"/>
  <c r="ES31" i="30" s="1"/>
  <c r="D31" i="30"/>
  <c r="EN228" i="30"/>
  <c r="EN87" i="30"/>
  <c r="H136" i="28"/>
  <c r="F136" i="28"/>
  <c r="EU136" i="28" s="1"/>
  <c r="G136" i="28"/>
  <c r="H135" i="28"/>
  <c r="F135" i="28"/>
  <c r="EU135" i="28" s="1"/>
  <c r="G135" i="28"/>
  <c r="H134" i="28"/>
  <c r="F134" i="28"/>
  <c r="EU134" i="28" s="1"/>
  <c r="G134" i="28"/>
  <c r="A140" i="28"/>
  <c r="A138" i="28"/>
  <c r="A141" i="28"/>
  <c r="A139" i="28"/>
  <c r="H137" i="28"/>
  <c r="F137" i="28"/>
  <c r="EU137" i="28" s="1"/>
  <c r="G137" i="28"/>
  <c r="EU41" i="4"/>
  <c r="EW41" i="4"/>
  <c r="EV19" i="4"/>
  <c r="ET19" i="4"/>
  <c r="EU148" i="4"/>
  <c r="EW148" i="4"/>
  <c r="EU48" i="4"/>
  <c r="EW48" i="4"/>
  <c r="EV55" i="4"/>
  <c r="ET55" i="4"/>
  <c r="EV75" i="4"/>
  <c r="ET75" i="4"/>
  <c r="ET164" i="4"/>
  <c r="EV164" i="4"/>
  <c r="EW19" i="4"/>
  <c r="EU19" i="4"/>
  <c r="ET127" i="4"/>
  <c r="EV127" i="4"/>
  <c r="EU97" i="4"/>
  <c r="EW97" i="4"/>
  <c r="EW69" i="4"/>
  <c r="EU69" i="4"/>
  <c r="EU117" i="4"/>
  <c r="EW117" i="4"/>
  <c r="EV76" i="4"/>
  <c r="ET76" i="4"/>
  <c r="EV117" i="4"/>
  <c r="ET117" i="4"/>
  <c r="EV41" i="4"/>
  <c r="ET41" i="4"/>
  <c r="EV114" i="4"/>
  <c r="ET114" i="4"/>
  <c r="ET139" i="4"/>
  <c r="EV139" i="4"/>
  <c r="EV140" i="4"/>
  <c r="ET140" i="4"/>
  <c r="EV172" i="4"/>
  <c r="ET172" i="4"/>
  <c r="EW130" i="4"/>
  <c r="EU130" i="4"/>
  <c r="EU135" i="4"/>
  <c r="EW135" i="4"/>
  <c r="EW147" i="4"/>
  <c r="EU147" i="4"/>
  <c r="ET17" i="4"/>
  <c r="EV17" i="4"/>
  <c r="ET147" i="4"/>
  <c r="EV147" i="4"/>
  <c r="DT147" i="4" s="1"/>
  <c r="ET77" i="4"/>
  <c r="EV77" i="4"/>
  <c r="ET20" i="4"/>
  <c r="EV20" i="4"/>
  <c r="EW52" i="4"/>
  <c r="EU52" i="4"/>
  <c r="EU75" i="4"/>
  <c r="EW75" i="4"/>
  <c r="EV112" i="4"/>
  <c r="ET112" i="4"/>
  <c r="ET103" i="4"/>
  <c r="EV103" i="4"/>
  <c r="EW32" i="4"/>
  <c r="EU32" i="4"/>
  <c r="EW98" i="4"/>
  <c r="EU98" i="4"/>
  <c r="EU37" i="4"/>
  <c r="EW37" i="4"/>
  <c r="EW112" i="4"/>
  <c r="EU112" i="4"/>
  <c r="EW103" i="4"/>
  <c r="EU103" i="4"/>
  <c r="EU58" i="4"/>
  <c r="EW58" i="4"/>
  <c r="ET71" i="4"/>
  <c r="EV71" i="4"/>
  <c r="EW163" i="4"/>
  <c r="EU163" i="4"/>
  <c r="EU140" i="4"/>
  <c r="EW140" i="4"/>
  <c r="EV148" i="4"/>
  <c r="ET148" i="4"/>
  <c r="EU93" i="4"/>
  <c r="EW93" i="4"/>
  <c r="EV25" i="4"/>
  <c r="ET25" i="4"/>
  <c r="EV37" i="4"/>
  <c r="ET37" i="4"/>
  <c r="EV97" i="4"/>
  <c r="ET97" i="4"/>
  <c r="EW127" i="4"/>
  <c r="EU127" i="4"/>
  <c r="EV18" i="4"/>
  <c r="ET18" i="4"/>
  <c r="EW138" i="4"/>
  <c r="EU138" i="4"/>
  <c r="EU20" i="4"/>
  <c r="EW20" i="4"/>
  <c r="EW76" i="4"/>
  <c r="EU76" i="4"/>
  <c r="ET67" i="4"/>
  <c r="EV67" i="4"/>
  <c r="EV32" i="4"/>
  <c r="ET32" i="4"/>
  <c r="ET74" i="4"/>
  <c r="EV74" i="4"/>
  <c r="EW84" i="4"/>
  <c r="EU84" i="4"/>
  <c r="EW101" i="4"/>
  <c r="EU101" i="4"/>
  <c r="DR101" i="4" s="1"/>
  <c r="EW57" i="4"/>
  <c r="EU57" i="4"/>
  <c r="EU165" i="4"/>
  <c r="EW165" i="4"/>
  <c r="EV165" i="4"/>
  <c r="ET165" i="4"/>
  <c r="EV163" i="4"/>
  <c r="ET163" i="4"/>
  <c r="EW141" i="4"/>
  <c r="EU141" i="4"/>
  <c r="ET130" i="4"/>
  <c r="EV130" i="4"/>
  <c r="EW12" i="4"/>
  <c r="EU12" i="4"/>
  <c r="EV52" i="4"/>
  <c r="ET52" i="4"/>
  <c r="ET23" i="4"/>
  <c r="EV23" i="4"/>
  <c r="ET113" i="4"/>
  <c r="EV113" i="4"/>
  <c r="EW74" i="4"/>
  <c r="EU74" i="4"/>
  <c r="EW113" i="4"/>
  <c r="EU113" i="4"/>
  <c r="EV84" i="4"/>
  <c r="ET84" i="4"/>
  <c r="EU55" i="4"/>
  <c r="EW55" i="4"/>
  <c r="EW33" i="4"/>
  <c r="EU33" i="4"/>
  <c r="EW71" i="4"/>
  <c r="EU71" i="4"/>
  <c r="EW35" i="4"/>
  <c r="DT35" i="4" s="1"/>
  <c r="EU35" i="4"/>
  <c r="DR35" i="4" s="1"/>
  <c r="EU159" i="4"/>
  <c r="EW159" i="4"/>
  <c r="EV135" i="4"/>
  <c r="ET135" i="4"/>
  <c r="EV42" i="4"/>
  <c r="ET42" i="4"/>
  <c r="EV48" i="4"/>
  <c r="ET48" i="4"/>
  <c r="EW67" i="4"/>
  <c r="EU67" i="4"/>
  <c r="ET82" i="4"/>
  <c r="DP82" i="4" s="1"/>
  <c r="EV82" i="4"/>
  <c r="EU17" i="4"/>
  <c r="EW17" i="4"/>
  <c r="EW153" i="4"/>
  <c r="EU153" i="4"/>
  <c r="EW164" i="4"/>
  <c r="EU164" i="4"/>
  <c r="EW18" i="4"/>
  <c r="EU18" i="4"/>
  <c r="EW170" i="4"/>
  <c r="EU170" i="4"/>
  <c r="EW26" i="4"/>
  <c r="EU26" i="4"/>
  <c r="EV98" i="4"/>
  <c r="ET98" i="4"/>
  <c r="EW23" i="4"/>
  <c r="EU23" i="4"/>
  <c r="EU107" i="4"/>
  <c r="EW107" i="4"/>
  <c r="DY107" i="4" s="1"/>
  <c r="EV169" i="4"/>
  <c r="ET169" i="4"/>
  <c r="ET171" i="4"/>
  <c r="EV171" i="4"/>
  <c r="EU169" i="4"/>
  <c r="EW169" i="4"/>
  <c r="EV153" i="4"/>
  <c r="ET153" i="4"/>
  <c r="EV125" i="4"/>
  <c r="ET125" i="4"/>
  <c r="EU114" i="4"/>
  <c r="EW114" i="4"/>
  <c r="DT114" i="4" s="1"/>
  <c r="ET33" i="4"/>
  <c r="EV33" i="4"/>
  <c r="ET40" i="4"/>
  <c r="EV40" i="4"/>
  <c r="EV26" i="4"/>
  <c r="ET26" i="4"/>
  <c r="EW42" i="4"/>
  <c r="EU42" i="4"/>
  <c r="EW99" i="4"/>
  <c r="EU99" i="4"/>
  <c r="EW25" i="4"/>
  <c r="EU25" i="4"/>
  <c r="EW96" i="4"/>
  <c r="EU96" i="4"/>
  <c r="EV59" i="4"/>
  <c r="ET59" i="4"/>
  <c r="EV101" i="4"/>
  <c r="DT101" i="4" s="1"/>
  <c r="ET101" i="4"/>
  <c r="DP101" i="4" s="1"/>
  <c r="EV35" i="4"/>
  <c r="ET35" i="4"/>
  <c r="ET157" i="4"/>
  <c r="EV157" i="4"/>
  <c r="EV170" i="4"/>
  <c r="ET170" i="4"/>
  <c r="EV69" i="4"/>
  <c r="ET69" i="4"/>
  <c r="ET57" i="4"/>
  <c r="EV57" i="4"/>
  <c r="EW77" i="4"/>
  <c r="EU77" i="4"/>
  <c r="DY77" i="4" s="1"/>
  <c r="EU172" i="4"/>
  <c r="EW172" i="4"/>
  <c r="EV141" i="4"/>
  <c r="ET141" i="4"/>
  <c r="EW157" i="4"/>
  <c r="EU157" i="4"/>
  <c r="EV12" i="4"/>
  <c r="ET12" i="4"/>
  <c r="EV159" i="4"/>
  <c r="ET159" i="4"/>
  <c r="EV138" i="4"/>
  <c r="ET138" i="4"/>
  <c r="EW139" i="4"/>
  <c r="EU139" i="4"/>
  <c r="EW125" i="4"/>
  <c r="EU125" i="4"/>
  <c r="EW171" i="4"/>
  <c r="EU171" i="4"/>
  <c r="EW82" i="4"/>
  <c r="EU82" i="4"/>
  <c r="EV93" i="4"/>
  <c r="ET93" i="4"/>
  <c r="EW40" i="4"/>
  <c r="EU40" i="4"/>
  <c r="ET99" i="4"/>
  <c r="EV99" i="4"/>
  <c r="EV107" i="4"/>
  <c r="ET107" i="4"/>
  <c r="ET96" i="4"/>
  <c r="EV96" i="4"/>
  <c r="EW59" i="4"/>
  <c r="EU59" i="4"/>
  <c r="DR59" i="4" s="1"/>
  <c r="EV58" i="4"/>
  <c r="ET58" i="4"/>
  <c r="EW195" i="4"/>
  <c r="EU195" i="4"/>
  <c r="ET178" i="4"/>
  <c r="EV178" i="4"/>
  <c r="EV193" i="4"/>
  <c r="ET193" i="4"/>
  <c r="ET194" i="4"/>
  <c r="EV194" i="4"/>
  <c r="DT194" i="4" s="1"/>
  <c r="EU187" i="4"/>
  <c r="EW187" i="4"/>
  <c r="EW197" i="4"/>
  <c r="EU197" i="4"/>
  <c r="ET187" i="4"/>
  <c r="EV187" i="4"/>
  <c r="EU193" i="4"/>
  <c r="EW193" i="4"/>
  <c r="ET197" i="4"/>
  <c r="EV197" i="4"/>
  <c r="ET195" i="4"/>
  <c r="EV195" i="4"/>
  <c r="DT195" i="4" s="1"/>
  <c r="EW178" i="4"/>
  <c r="EU178" i="4"/>
  <c r="EW194" i="4"/>
  <c r="EU194" i="4"/>
  <c r="DY194" i="4" s="1"/>
  <c r="EW79" i="4"/>
  <c r="EU79" i="4"/>
  <c r="DR79" i="4" s="1"/>
  <c r="EV79" i="4"/>
  <c r="ET79" i="4"/>
  <c r="DP79" i="4" s="1"/>
  <c r="EW174" i="4"/>
  <c r="EU174" i="4"/>
  <c r="ET174" i="4"/>
  <c r="EV174" i="4"/>
  <c r="EU166" i="4"/>
  <c r="EW166" i="4"/>
  <c r="EV166" i="4"/>
  <c r="ET166" i="4"/>
  <c r="EV158" i="4"/>
  <c r="ET158" i="4"/>
  <c r="EW158" i="4"/>
  <c r="EU158" i="4"/>
  <c r="DR158" i="4" s="1"/>
  <c r="EW150" i="4"/>
  <c r="EU150" i="4"/>
  <c r="EV150" i="4"/>
  <c r="ET150" i="4"/>
  <c r="EU118" i="4"/>
  <c r="DR118" i="4" s="1"/>
  <c r="EW118" i="4"/>
  <c r="EV118" i="4"/>
  <c r="ET118" i="4"/>
  <c r="EU78" i="4"/>
  <c r="EW78" i="4"/>
  <c r="ET78" i="4"/>
  <c r="DP78" i="4" s="1"/>
  <c r="EV78" i="4"/>
  <c r="EV38" i="4"/>
  <c r="ET38" i="4"/>
  <c r="EU38" i="4"/>
  <c r="EW38" i="4"/>
  <c r="EV30" i="4"/>
  <c r="ET30" i="4"/>
  <c r="EW30" i="4"/>
  <c r="EU30" i="4"/>
  <c r="ET6" i="30"/>
  <c r="EV6" i="30"/>
  <c r="EW6" i="30"/>
  <c r="EU6" i="30"/>
  <c r="EW10" i="4"/>
  <c r="EU10" i="4"/>
  <c r="ET10" i="4"/>
  <c r="EV10" i="4"/>
  <c r="EN82" i="30"/>
  <c r="ET82" i="30" s="1"/>
  <c r="EU198" i="30"/>
  <c r="EW198" i="30"/>
  <c r="EW148" i="30"/>
  <c r="EU148" i="30"/>
  <c r="ET238" i="30"/>
  <c r="EV238" i="30"/>
  <c r="EW105" i="30"/>
  <c r="EU105" i="30"/>
  <c r="EV212" i="30"/>
  <c r="ET212" i="30"/>
  <c r="ET21" i="30"/>
  <c r="EV21" i="30"/>
  <c r="EU54" i="30"/>
  <c r="EW54" i="30"/>
  <c r="EU159" i="30"/>
  <c r="EW159" i="30"/>
  <c r="EW19" i="30"/>
  <c r="EU19" i="30"/>
  <c r="EW27" i="30"/>
  <c r="EU27" i="30"/>
  <c r="EW227" i="30"/>
  <c r="EU227" i="30"/>
  <c r="DY227" i="30" s="1"/>
  <c r="EV228" i="30"/>
  <c r="ET228" i="30"/>
  <c r="EU244" i="30"/>
  <c r="EW244" i="30"/>
  <c r="EV218" i="30"/>
  <c r="ET218" i="30"/>
  <c r="EW195" i="30"/>
  <c r="EU195" i="30"/>
  <c r="EV135" i="30"/>
  <c r="ET135" i="30"/>
  <c r="EW210" i="30"/>
  <c r="EU210" i="30"/>
  <c r="EV231" i="30"/>
  <c r="ET231" i="30"/>
  <c r="EW52" i="30"/>
  <c r="EU52" i="30"/>
  <c r="EW78" i="30"/>
  <c r="EU78" i="30"/>
  <c r="EU140" i="30"/>
  <c r="EW140" i="30"/>
  <c r="EW120" i="30"/>
  <c r="EU120" i="30"/>
  <c r="EV233" i="30"/>
  <c r="ET233" i="30"/>
  <c r="EW212" i="30"/>
  <c r="EU212" i="30"/>
  <c r="EV209" i="30"/>
  <c r="ET209" i="30"/>
  <c r="EU30" i="30"/>
  <c r="EW30" i="30"/>
  <c r="EW218" i="30"/>
  <c r="EU218" i="30"/>
  <c r="EV240" i="30"/>
  <c r="ET240" i="30"/>
  <c r="EV158" i="30"/>
  <c r="ET158" i="30"/>
  <c r="EU22" i="30"/>
  <c r="EW22" i="30"/>
  <c r="EU93" i="30"/>
  <c r="EW93" i="30"/>
  <c r="ET196" i="30"/>
  <c r="EV196" i="30"/>
  <c r="EU249" i="30"/>
  <c r="EW249" i="30"/>
  <c r="ET166" i="30"/>
  <c r="EV166" i="30"/>
  <c r="EU79" i="30"/>
  <c r="EW79" i="30"/>
  <c r="EU25" i="30"/>
  <c r="EW25" i="30"/>
  <c r="EW158" i="30"/>
  <c r="EU158" i="30"/>
  <c r="EV105" i="30"/>
  <c r="ET105" i="30"/>
  <c r="EV219" i="30"/>
  <c r="ET219" i="30"/>
  <c r="EU163" i="30"/>
  <c r="EW163" i="30"/>
  <c r="EV25" i="30"/>
  <c r="ET25" i="30"/>
  <c r="ET78" i="30"/>
  <c r="EV78" i="30"/>
  <c r="EV111" i="30"/>
  <c r="ET111" i="30"/>
  <c r="EU60" i="30"/>
  <c r="EW60" i="30"/>
  <c r="EV10" i="30"/>
  <c r="ET10" i="30"/>
  <c r="EU188" i="30"/>
  <c r="EW188" i="30"/>
  <c r="EU7" i="30"/>
  <c r="EW7" i="30"/>
  <c r="ET256" i="30"/>
  <c r="EV256" i="30"/>
  <c r="ET11" i="30"/>
  <c r="EV11" i="30"/>
  <c r="ET142" i="30"/>
  <c r="EV142" i="30"/>
  <c r="EW33" i="30"/>
  <c r="EU33" i="30"/>
  <c r="EW28" i="30"/>
  <c r="EU28" i="30"/>
  <c r="EU137" i="30"/>
  <c r="EW137" i="30"/>
  <c r="EU73" i="30"/>
  <c r="EW73" i="30"/>
  <c r="EU202" i="30"/>
  <c r="EW202" i="30"/>
  <c r="EV125" i="30"/>
  <c r="ET125" i="30"/>
  <c r="EW10" i="30"/>
  <c r="EU10" i="30"/>
  <c r="EW236" i="30"/>
  <c r="EU236" i="30"/>
  <c r="EW173" i="30"/>
  <c r="EU173" i="30"/>
  <c r="EY173" i="30" s="1"/>
  <c r="EV52" i="30"/>
  <c r="DX52" i="30" s="1"/>
  <c r="ET52" i="30"/>
  <c r="EV206" i="30"/>
  <c r="ET206" i="30"/>
  <c r="EV131" i="30"/>
  <c r="DT131" i="30" s="1"/>
  <c r="ET131" i="30"/>
  <c r="DP131" i="30" s="1"/>
  <c r="ET214" i="30"/>
  <c r="DP214" i="30" s="1"/>
  <c r="EV214" i="30"/>
  <c r="EU131" i="30"/>
  <c r="EW131" i="30"/>
  <c r="EW224" i="30"/>
  <c r="EU224" i="30"/>
  <c r="EY224" i="30" s="1"/>
  <c r="EN104" i="30"/>
  <c r="EM197" i="30"/>
  <c r="EW87" i="30"/>
  <c r="EU87" i="30"/>
  <c r="EV167" i="30"/>
  <c r="ET167" i="30"/>
  <c r="DX167" i="30" s="1"/>
  <c r="EV254" i="30"/>
  <c r="ET254" i="30"/>
  <c r="EU262" i="30"/>
  <c r="EW262" i="30"/>
  <c r="ET241" i="30"/>
  <c r="EV241" i="30"/>
  <c r="ET163" i="30"/>
  <c r="EV163" i="30"/>
  <c r="ET148" i="30"/>
  <c r="EV148" i="30"/>
  <c r="ET30" i="30"/>
  <c r="EV30" i="30"/>
  <c r="EV128" i="30"/>
  <c r="ET128" i="30"/>
  <c r="EW101" i="30"/>
  <c r="EU101" i="30"/>
  <c r="EV73" i="30"/>
  <c r="ET73" i="30"/>
  <c r="ET75" i="30"/>
  <c r="DX75" i="30" s="1"/>
  <c r="EV75" i="30"/>
  <c r="EV116" i="30"/>
  <c r="ET116" i="30"/>
  <c r="EW269" i="30"/>
  <c r="EU269" i="30"/>
  <c r="EV222" i="30"/>
  <c r="ET222" i="30"/>
  <c r="EW133" i="30"/>
  <c r="EU133" i="30"/>
  <c r="EV245" i="30"/>
  <c r="ET245" i="30"/>
  <c r="EU256" i="30"/>
  <c r="EW256" i="30"/>
  <c r="EV108" i="30"/>
  <c r="ET108" i="30"/>
  <c r="ET267" i="30"/>
  <c r="EV267" i="30"/>
  <c r="EW135" i="30"/>
  <c r="EU135" i="30"/>
  <c r="EW191" i="30"/>
  <c r="EU191" i="30"/>
  <c r="EV41" i="30"/>
  <c r="ET41" i="30"/>
  <c r="EW86" i="30"/>
  <c r="EU86" i="30"/>
  <c r="EU107" i="30"/>
  <c r="EW107" i="30"/>
  <c r="EW130" i="30"/>
  <c r="EU130" i="30"/>
  <c r="EW147" i="30"/>
  <c r="EU147" i="30"/>
  <c r="EW59" i="30"/>
  <c r="EU59" i="30"/>
  <c r="ET268" i="30"/>
  <c r="EV268" i="30"/>
  <c r="EV186" i="30"/>
  <c r="ET186" i="30"/>
  <c r="ET33" i="30"/>
  <c r="EV33" i="30"/>
  <c r="ET264" i="30"/>
  <c r="EV264" i="30"/>
  <c r="EW266" i="30"/>
  <c r="EU266" i="30"/>
  <c r="ET198" i="30"/>
  <c r="EV198" i="30"/>
  <c r="EV107" i="30"/>
  <c r="ET107" i="30"/>
  <c r="EW233" i="30"/>
  <c r="EU233" i="30"/>
  <c r="EW203" i="30"/>
  <c r="EU203" i="30"/>
  <c r="EV210" i="30"/>
  <c r="ET210" i="30"/>
  <c r="ET223" i="30"/>
  <c r="EV223" i="30"/>
  <c r="EU103" i="30"/>
  <c r="EW103" i="30"/>
  <c r="EU234" i="30"/>
  <c r="EW234" i="30"/>
  <c r="EU252" i="30"/>
  <c r="EW252" i="30"/>
  <c r="ET80" i="30"/>
  <c r="EV80" i="30"/>
  <c r="EV28" i="30"/>
  <c r="ET28" i="30"/>
  <c r="EW92" i="30"/>
  <c r="EU92" i="30"/>
  <c r="EU232" i="30"/>
  <c r="EW232" i="30"/>
  <c r="ET90" i="30"/>
  <c r="EV90" i="30"/>
  <c r="EV164" i="30"/>
  <c r="ET164" i="30"/>
  <c r="EU152" i="30"/>
  <c r="EW152" i="30"/>
  <c r="ET92" i="30"/>
  <c r="EV92" i="30"/>
  <c r="ET54" i="30"/>
  <c r="EV54" i="30"/>
  <c r="EU55" i="30"/>
  <c r="EW55" i="30"/>
  <c r="EV140" i="30"/>
  <c r="ET140" i="30"/>
  <c r="ET81" i="30"/>
  <c r="EV81" i="30"/>
  <c r="ET45" i="30"/>
  <c r="EV45" i="30"/>
  <c r="EV251" i="30"/>
  <c r="ET251" i="30"/>
  <c r="EW117" i="30"/>
  <c r="DY117" i="30" s="1"/>
  <c r="EU117" i="30"/>
  <c r="EU223" i="30"/>
  <c r="EW223" i="30"/>
  <c r="ET87" i="30"/>
  <c r="EV87" i="30"/>
  <c r="EV103" i="30"/>
  <c r="DX103" i="30" s="1"/>
  <c r="ET103" i="30"/>
  <c r="ET147" i="30"/>
  <c r="EV147" i="30"/>
  <c r="EU90" i="30"/>
  <c r="EW90" i="30"/>
  <c r="ET106" i="30"/>
  <c r="EV106" i="30"/>
  <c r="ET262" i="30"/>
  <c r="EV262" i="30"/>
  <c r="EW219" i="30"/>
  <c r="EU219" i="30"/>
  <c r="EU196" i="30"/>
  <c r="EW196" i="30"/>
  <c r="ET154" i="30"/>
  <c r="EV154" i="30"/>
  <c r="EW155" i="30"/>
  <c r="EU155" i="30"/>
  <c r="EV159" i="30"/>
  <c r="ET159" i="30"/>
  <c r="EV266" i="30"/>
  <c r="ET266" i="30"/>
  <c r="EU75" i="30"/>
  <c r="EW75" i="30"/>
  <c r="ET44" i="30"/>
  <c r="EV44" i="30"/>
  <c r="ET133" i="30"/>
  <c r="EV133" i="30"/>
  <c r="EW41" i="30"/>
  <c r="EU41" i="30"/>
  <c r="EW183" i="30"/>
  <c r="EU183" i="30"/>
  <c r="EV22" i="30"/>
  <c r="ET22" i="30"/>
  <c r="EW76" i="30"/>
  <c r="EU76" i="30"/>
  <c r="EW164" i="30"/>
  <c r="EY164" i="30" s="1"/>
  <c r="EU164" i="30"/>
  <c r="EW222" i="30"/>
  <c r="EU222" i="30"/>
  <c r="EW108" i="30"/>
  <c r="EU108" i="30"/>
  <c r="EU186" i="30"/>
  <c r="EW186" i="30"/>
  <c r="EW240" i="30"/>
  <c r="EU240" i="30"/>
  <c r="EW242" i="30"/>
  <c r="EU242" i="30"/>
  <c r="EU238" i="30"/>
  <c r="EW238" i="30"/>
  <c r="EU241" i="30"/>
  <c r="EW241" i="30"/>
  <c r="EU64" i="30"/>
  <c r="EW64" i="30"/>
  <c r="ET249" i="30"/>
  <c r="EV249" i="30"/>
  <c r="EU268" i="30"/>
  <c r="EW268" i="30"/>
  <c r="EV269" i="30"/>
  <c r="ET269" i="30"/>
  <c r="ET95" i="30"/>
  <c r="EV95" i="30"/>
  <c r="EW11" i="30"/>
  <c r="EU11" i="30"/>
  <c r="EV117" i="30"/>
  <c r="ET117" i="30"/>
  <c r="EV176" i="30"/>
  <c r="ET176" i="30"/>
  <c r="EW80" i="30"/>
  <c r="EU80" i="30"/>
  <c r="EU21" i="30"/>
  <c r="EW21" i="30"/>
  <c r="ET183" i="30"/>
  <c r="EV183" i="30"/>
  <c r="EV76" i="30"/>
  <c r="ET76" i="30"/>
  <c r="EW176" i="30"/>
  <c r="EU176" i="30"/>
  <c r="ET244" i="30"/>
  <c r="EV244" i="30"/>
  <c r="ET234" i="30"/>
  <c r="EV234" i="30"/>
  <c r="EV64" i="30"/>
  <c r="ET64" i="30"/>
  <c r="EW166" i="30"/>
  <c r="EU166" i="30"/>
  <c r="EV19" i="30"/>
  <c r="ET19" i="30"/>
  <c r="EW187" i="30"/>
  <c r="EU187" i="30"/>
  <c r="ET60" i="30"/>
  <c r="EV60" i="30"/>
  <c r="EU154" i="30"/>
  <c r="EW154" i="30"/>
  <c r="ET62" i="30"/>
  <c r="EV62" i="30"/>
  <c r="EU45" i="30"/>
  <c r="EW45" i="30"/>
  <c r="ET27" i="30"/>
  <c r="EV27" i="30"/>
  <c r="EU143" i="30"/>
  <c r="EW143" i="30"/>
  <c r="ET53" i="30"/>
  <c r="EV53" i="30"/>
  <c r="ET246" i="30"/>
  <c r="EV246" i="30"/>
  <c r="EW62" i="30"/>
  <c r="EU62" i="30"/>
  <c r="EV188" i="30"/>
  <c r="DX188" i="30" s="1"/>
  <c r="ET188" i="30"/>
  <c r="EV161" i="30"/>
  <c r="ET161" i="30"/>
  <c r="ET232" i="30"/>
  <c r="EV232" i="30"/>
  <c r="DT232" i="30" s="1"/>
  <c r="EW142" i="30"/>
  <c r="EY142" i="30" s="1"/>
  <c r="EU142" i="30"/>
  <c r="EV170" i="30"/>
  <c r="ET170" i="30"/>
  <c r="EW209" i="30"/>
  <c r="EU209" i="30"/>
  <c r="DY209" i="30" s="1"/>
  <c r="EU214" i="30"/>
  <c r="DY214" i="30" s="1"/>
  <c r="EW214" i="30"/>
  <c r="EU170" i="30"/>
  <c r="EW170" i="30"/>
  <c r="EV113" i="30"/>
  <c r="ET113" i="30"/>
  <c r="DP113" i="30" s="1"/>
  <c r="EV79" i="30"/>
  <c r="ET79" i="30"/>
  <c r="EV155" i="30"/>
  <c r="ET155" i="30"/>
  <c r="EU125" i="30"/>
  <c r="EW125" i="30"/>
  <c r="EW95" i="30"/>
  <c r="EU95" i="30"/>
  <c r="EW111" i="30"/>
  <c r="EU111" i="30"/>
  <c r="EU128" i="30"/>
  <c r="EW128" i="30"/>
  <c r="EV137" i="30"/>
  <c r="ET137" i="30"/>
  <c r="EV120" i="30"/>
  <c r="ET120" i="30"/>
  <c r="EU161" i="30"/>
  <c r="EW161" i="30"/>
  <c r="EY161" i="30" s="1"/>
  <c r="EU116" i="30"/>
  <c r="DR116" i="30" s="1"/>
  <c r="EW116" i="30"/>
  <c r="DT116" i="30" s="1"/>
  <c r="EV203" i="30"/>
  <c r="ET203" i="30"/>
  <c r="ET187" i="30"/>
  <c r="EV187" i="30"/>
  <c r="EV50" i="30"/>
  <c r="ET50" i="30"/>
  <c r="EW106" i="30"/>
  <c r="EU106" i="30"/>
  <c r="EW167" i="30"/>
  <c r="EU167" i="30"/>
  <c r="DR167" i="30" s="1"/>
  <c r="EV143" i="30"/>
  <c r="ET143" i="30"/>
  <c r="EW245" i="30"/>
  <c r="EU245" i="30"/>
  <c r="ET160" i="30"/>
  <c r="EV160" i="30"/>
  <c r="ET252" i="30"/>
  <c r="EV252" i="30"/>
  <c r="EW231" i="30"/>
  <c r="EU231" i="30"/>
  <c r="ET47" i="30"/>
  <c r="EV47" i="30"/>
  <c r="EW160" i="30"/>
  <c r="EU160" i="30"/>
  <c r="EW254" i="30"/>
  <c r="EU254" i="30"/>
  <c r="EW53" i="30"/>
  <c r="EU53" i="30"/>
  <c r="EW251" i="30"/>
  <c r="EU251" i="30"/>
  <c r="ET93" i="30"/>
  <c r="EV93" i="30"/>
  <c r="EV152" i="30"/>
  <c r="ET152" i="30"/>
  <c r="ET202" i="30"/>
  <c r="EV202" i="30"/>
  <c r="ET86" i="30"/>
  <c r="EV86" i="30"/>
  <c r="EW68" i="30"/>
  <c r="EU68" i="30"/>
  <c r="EV191" i="30"/>
  <c r="ET191" i="30"/>
  <c r="EU264" i="30"/>
  <c r="EW264" i="30"/>
  <c r="ET253" i="30"/>
  <c r="EV253" i="30"/>
  <c r="EV59" i="30"/>
  <c r="ET59" i="30"/>
  <c r="ET68" i="30"/>
  <c r="EV68" i="30"/>
  <c r="EW206" i="30"/>
  <c r="EU206" i="30"/>
  <c r="EW44" i="30"/>
  <c r="EU44" i="30"/>
  <c r="ET130" i="30"/>
  <c r="EV130" i="30"/>
  <c r="EW47" i="30"/>
  <c r="EU47" i="30"/>
  <c r="EV195" i="30"/>
  <c r="ET195" i="30"/>
  <c r="EU267" i="30"/>
  <c r="EW267" i="30"/>
  <c r="EU81" i="30"/>
  <c r="EW81" i="30"/>
  <c r="EW50" i="30"/>
  <c r="EU50" i="30"/>
  <c r="EV7" i="30"/>
  <c r="ET7" i="30"/>
  <c r="EV242" i="30"/>
  <c r="ET242" i="30"/>
  <c r="EU246" i="30"/>
  <c r="EW246" i="30"/>
  <c r="ET101" i="30"/>
  <c r="EV101" i="30"/>
  <c r="EU253" i="30"/>
  <c r="EW253" i="30"/>
  <c r="DY253" i="30" s="1"/>
  <c r="EV173" i="30"/>
  <c r="DT173" i="30" s="1"/>
  <c r="ET173" i="30"/>
  <c r="DP173" i="30" s="1"/>
  <c r="EV55" i="30"/>
  <c r="DX55" i="30" s="1"/>
  <c r="ET55" i="30"/>
  <c r="EV236" i="30"/>
  <c r="DT236" i="30" s="1"/>
  <c r="ET236" i="30"/>
  <c r="DX236" i="30" s="1"/>
  <c r="EU113" i="30"/>
  <c r="DY113" i="30" s="1"/>
  <c r="EW113" i="30"/>
  <c r="EV224" i="30"/>
  <c r="ET224" i="30"/>
  <c r="EV227" i="30"/>
  <c r="ET227" i="30"/>
  <c r="DP227" i="30" s="1"/>
  <c r="EX253" i="28"/>
  <c r="EV253" i="28"/>
  <c r="EY268" i="28"/>
  <c r="EW268" i="28"/>
  <c r="EY220" i="28"/>
  <c r="EW220" i="28"/>
  <c r="EW240" i="28"/>
  <c r="EY240" i="28"/>
  <c r="EY259" i="28"/>
  <c r="EW259" i="28"/>
  <c r="EW146" i="28"/>
  <c r="EY146" i="28"/>
  <c r="EV121" i="28"/>
  <c r="EX121" i="28"/>
  <c r="EW246" i="28"/>
  <c r="EY246" i="28"/>
  <c r="EY229" i="28"/>
  <c r="EW229" i="28"/>
  <c r="EY247" i="28"/>
  <c r="EW247" i="28"/>
  <c r="EX220" i="28"/>
  <c r="EV220" i="28"/>
  <c r="EY265" i="28"/>
  <c r="EW265" i="28"/>
  <c r="EV146" i="28"/>
  <c r="EX146" i="28"/>
  <c r="EW171" i="28"/>
  <c r="EY171" i="28"/>
  <c r="EX36" i="28"/>
  <c r="EV36" i="28"/>
  <c r="EV240" i="28"/>
  <c r="EX240" i="28"/>
  <c r="EV198" i="28"/>
  <c r="EX198" i="28"/>
  <c r="EW125" i="28"/>
  <c r="EY125" i="28"/>
  <c r="EX160" i="28"/>
  <c r="EV160" i="28"/>
  <c r="EY105" i="28"/>
  <c r="EW105" i="28"/>
  <c r="EY109" i="28"/>
  <c r="EW109" i="28"/>
  <c r="EX52" i="28"/>
  <c r="EV52" i="28"/>
  <c r="EY52" i="28"/>
  <c r="EW52" i="28"/>
  <c r="EY90" i="28"/>
  <c r="EW90" i="28"/>
  <c r="EW54" i="28"/>
  <c r="EY54" i="28"/>
  <c r="EY75" i="28"/>
  <c r="EW75" i="28"/>
  <c r="EW260" i="28"/>
  <c r="DS260" i="28" s="1"/>
  <c r="EY260" i="28"/>
  <c r="DU260" i="28" s="1"/>
  <c r="EW270" i="28"/>
  <c r="DZ270" i="28" s="1"/>
  <c r="EY270" i="28"/>
  <c r="EY102" i="28"/>
  <c r="EW102" i="28"/>
  <c r="FA102" i="28" s="1"/>
  <c r="EV173" i="28"/>
  <c r="EX173" i="28"/>
  <c r="EV260" i="28"/>
  <c r="EX260" i="28"/>
  <c r="EW128" i="28"/>
  <c r="EY128" i="28"/>
  <c r="EV136" i="28"/>
  <c r="EX136" i="28"/>
  <c r="EY253" i="28"/>
  <c r="EW253" i="28"/>
  <c r="EV209" i="28"/>
  <c r="EX209" i="28"/>
  <c r="EW215" i="28"/>
  <c r="EY215" i="28"/>
  <c r="EY135" i="28"/>
  <c r="EW135" i="28"/>
  <c r="EW186" i="28"/>
  <c r="EY186" i="28"/>
  <c r="EV210" i="28"/>
  <c r="EX210" i="28"/>
  <c r="EV186" i="28"/>
  <c r="EX186" i="28"/>
  <c r="EX214" i="28"/>
  <c r="EV214" i="28"/>
  <c r="EV177" i="28"/>
  <c r="EX177" i="28"/>
  <c r="EX262" i="28"/>
  <c r="EV262" i="28"/>
  <c r="EX238" i="28"/>
  <c r="EV238" i="28"/>
  <c r="EX33" i="28"/>
  <c r="EV33" i="28"/>
  <c r="EY84" i="28"/>
  <c r="EW84" i="28"/>
  <c r="EV183" i="28"/>
  <c r="EX183" i="28"/>
  <c r="EY43" i="28"/>
  <c r="EW43" i="28"/>
  <c r="EY49" i="28"/>
  <c r="EW49" i="28"/>
  <c r="EW33" i="28"/>
  <c r="EY33" i="28"/>
  <c r="EY66" i="28"/>
  <c r="EW66" i="28"/>
  <c r="EX28" i="28"/>
  <c r="EV28" i="28"/>
  <c r="EX58" i="28"/>
  <c r="EV58" i="28"/>
  <c r="EX22" i="28"/>
  <c r="EV22" i="28"/>
  <c r="EY63" i="28"/>
  <c r="EW63" i="28"/>
  <c r="EW36" i="28"/>
  <c r="EY36" i="28"/>
  <c r="EX63" i="28"/>
  <c r="EV63" i="28"/>
  <c r="EW173" i="28"/>
  <c r="EY173" i="28"/>
  <c r="EY7" i="28"/>
  <c r="EW7" i="28"/>
  <c r="FA7" i="28" s="1"/>
  <c r="EY41" i="28"/>
  <c r="FA41" i="28" s="1"/>
  <c r="EW41" i="28"/>
  <c r="EO39" i="28"/>
  <c r="EN39" i="28"/>
  <c r="EY193" i="28"/>
  <c r="EW193" i="28"/>
  <c r="EV180" i="28"/>
  <c r="EX180" i="28"/>
  <c r="EX256" i="28"/>
  <c r="EV256" i="28"/>
  <c r="EV225" i="28"/>
  <c r="EX225" i="28"/>
  <c r="EY262" i="28"/>
  <c r="EW262" i="28"/>
  <c r="EW156" i="28"/>
  <c r="EY156" i="28"/>
  <c r="EV156" i="28"/>
  <c r="EX156" i="28"/>
  <c r="EY160" i="28"/>
  <c r="EW160" i="28"/>
  <c r="EX259" i="28"/>
  <c r="EV259" i="28"/>
  <c r="EW209" i="28"/>
  <c r="EY209" i="28"/>
  <c r="EX196" i="28"/>
  <c r="EV196" i="28"/>
  <c r="EW167" i="28"/>
  <c r="EY167" i="28"/>
  <c r="EW263" i="28"/>
  <c r="EY263" i="28"/>
  <c r="EX247" i="28"/>
  <c r="EV247" i="28"/>
  <c r="EY142" i="28"/>
  <c r="EW142" i="28"/>
  <c r="EX135" i="28"/>
  <c r="DU135" i="28" s="1"/>
  <c r="EV135" i="28"/>
  <c r="EX37" i="28"/>
  <c r="EV37" i="28"/>
  <c r="EX250" i="28"/>
  <c r="EV250" i="28"/>
  <c r="EX163" i="28"/>
  <c r="EV163" i="28"/>
  <c r="EX138" i="28"/>
  <c r="EV138" i="28"/>
  <c r="EV115" i="28"/>
  <c r="EX115" i="28"/>
  <c r="EW161" i="28"/>
  <c r="EY161" i="28"/>
  <c r="EX59" i="28"/>
  <c r="EV59" i="28"/>
  <c r="EY55" i="28"/>
  <c r="EW55" i="28"/>
  <c r="EY115" i="28"/>
  <c r="EW115" i="28"/>
  <c r="EX25" i="28"/>
  <c r="EV25" i="28"/>
  <c r="EV109" i="28"/>
  <c r="EX109" i="28"/>
  <c r="EY16" i="28"/>
  <c r="EW16" i="28"/>
  <c r="EX43" i="28"/>
  <c r="EV43" i="28"/>
  <c r="EY136" i="28"/>
  <c r="EW136" i="28"/>
  <c r="EX75" i="28"/>
  <c r="DU75" i="28" s="1"/>
  <c r="EV75" i="28"/>
  <c r="EW89" i="28"/>
  <c r="EY89" i="28"/>
  <c r="EV41" i="28"/>
  <c r="EX41" i="28"/>
  <c r="EX60" i="28"/>
  <c r="EV60" i="28"/>
  <c r="EW59" i="28"/>
  <c r="EY59" i="28"/>
  <c r="EW24" i="28"/>
  <c r="EY24" i="28"/>
  <c r="EV67" i="28"/>
  <c r="EX67" i="28"/>
  <c r="EY40" i="28"/>
  <c r="EW40" i="28"/>
  <c r="EX45" i="28"/>
  <c r="EV45" i="28"/>
  <c r="EN261" i="28"/>
  <c r="EV139" i="28"/>
  <c r="EX139" i="28"/>
  <c r="EV142" i="28"/>
  <c r="EX142" i="28"/>
  <c r="EW251" i="28"/>
  <c r="EY251" i="28"/>
  <c r="EY163" i="28"/>
  <c r="EW163" i="28"/>
  <c r="EY138" i="28"/>
  <c r="EW138" i="28"/>
  <c r="EW198" i="28"/>
  <c r="EY198" i="28"/>
  <c r="EV254" i="28"/>
  <c r="EX254" i="28"/>
  <c r="EY141" i="28"/>
  <c r="EW141" i="28"/>
  <c r="EV167" i="28"/>
  <c r="EX167" i="28"/>
  <c r="EW155" i="28"/>
  <c r="EY155" i="28"/>
  <c r="EW212" i="28"/>
  <c r="EY212" i="28"/>
  <c r="EW225" i="28"/>
  <c r="EY225" i="28"/>
  <c r="EY124" i="28"/>
  <c r="EW124" i="28"/>
  <c r="EX24" i="28"/>
  <c r="EV24" i="28"/>
  <c r="EY22" i="28"/>
  <c r="EW22" i="28"/>
  <c r="EY46" i="28"/>
  <c r="EW46" i="28"/>
  <c r="EW86" i="28"/>
  <c r="EY86" i="28"/>
  <c r="EX19" i="28"/>
  <c r="EV19" i="28"/>
  <c r="EX86" i="28"/>
  <c r="EV86" i="28"/>
  <c r="EY34" i="28"/>
  <c r="EW34" i="28"/>
  <c r="EV8" i="28"/>
  <c r="EX8" i="28"/>
  <c r="EX54" i="28"/>
  <c r="EV54" i="28"/>
  <c r="EX40" i="28"/>
  <c r="EV40" i="28"/>
  <c r="EX105" i="28"/>
  <c r="EV105" i="28"/>
  <c r="EX84" i="28"/>
  <c r="EV84" i="28"/>
  <c r="EY37" i="28"/>
  <c r="EW37" i="28"/>
  <c r="EY25" i="28"/>
  <c r="EW25" i="28"/>
  <c r="EX205" i="28"/>
  <c r="DU205" i="28" s="1"/>
  <c r="EV205" i="28"/>
  <c r="DQ205" i="28" s="1"/>
  <c r="EY31" i="28"/>
  <c r="EW31" i="28"/>
  <c r="EY19" i="28"/>
  <c r="EW19" i="28"/>
  <c r="FA19" i="28" s="1"/>
  <c r="EO126" i="28"/>
  <c r="EN235" i="28"/>
  <c r="EX102" i="28"/>
  <c r="EV102" i="28"/>
  <c r="EV251" i="28"/>
  <c r="EX251" i="28"/>
  <c r="EV246" i="28"/>
  <c r="EX246" i="28"/>
  <c r="EW210" i="28"/>
  <c r="EY210" i="28"/>
  <c r="EX232" i="28"/>
  <c r="EV232" i="28"/>
  <c r="EV162" i="28"/>
  <c r="EX162" i="28"/>
  <c r="EY250" i="28"/>
  <c r="EW250" i="28"/>
  <c r="EW204" i="28"/>
  <c r="EY204" i="28"/>
  <c r="EY132" i="28"/>
  <c r="EW132" i="28"/>
  <c r="EY196" i="28"/>
  <c r="EW196" i="28"/>
  <c r="EW252" i="28"/>
  <c r="EY252" i="28"/>
  <c r="EV215" i="28"/>
  <c r="EX215" i="28"/>
  <c r="EV204" i="28"/>
  <c r="EX204" i="28"/>
  <c r="EW183" i="28"/>
  <c r="EY183" i="28"/>
  <c r="EX199" i="28"/>
  <c r="EV199" i="28"/>
  <c r="EW153" i="28"/>
  <c r="EY153" i="28"/>
  <c r="EX128" i="28"/>
  <c r="EV128" i="28"/>
  <c r="EY232" i="28"/>
  <c r="EW232" i="28"/>
  <c r="EY256" i="28"/>
  <c r="EW256" i="28"/>
  <c r="EY121" i="28"/>
  <c r="EW121" i="28"/>
  <c r="EX66" i="28"/>
  <c r="EV66" i="28"/>
  <c r="EW162" i="28"/>
  <c r="EY162" i="28"/>
  <c r="EY28" i="28"/>
  <c r="EW28" i="28"/>
  <c r="EX55" i="28"/>
  <c r="EV55" i="28"/>
  <c r="EY67" i="28"/>
  <c r="EW67" i="28"/>
  <c r="EY8" i="28"/>
  <c r="EW8" i="28"/>
  <c r="EX49" i="28"/>
  <c r="EV49" i="28"/>
  <c r="EW45" i="28"/>
  <c r="EY45" i="28"/>
  <c r="EX46" i="28"/>
  <c r="EV46" i="28"/>
  <c r="EX99" i="28"/>
  <c r="EV99" i="28"/>
  <c r="EX125" i="28"/>
  <c r="EV125" i="28"/>
  <c r="EX265" i="28"/>
  <c r="EV265" i="28"/>
  <c r="EY214" i="28"/>
  <c r="EW214" i="28"/>
  <c r="DS214" i="28" s="1"/>
  <c r="EV270" i="28"/>
  <c r="EX270" i="28"/>
  <c r="EV158" i="28"/>
  <c r="EX158" i="28"/>
  <c r="EW158" i="28"/>
  <c r="EY158" i="28"/>
  <c r="EV153" i="28"/>
  <c r="EX153" i="28"/>
  <c r="EY94" i="28"/>
  <c r="EW94" i="28"/>
  <c r="EV212" i="28"/>
  <c r="EX212" i="28"/>
  <c r="EV155" i="28"/>
  <c r="EX155" i="28"/>
  <c r="EV124" i="28"/>
  <c r="EX124" i="28"/>
  <c r="EV263" i="28"/>
  <c r="EX263" i="28"/>
  <c r="EV94" i="28"/>
  <c r="EX94" i="28"/>
  <c r="EX229" i="28"/>
  <c r="EV229" i="28"/>
  <c r="EY217" i="28"/>
  <c r="DU217" i="28" s="1"/>
  <c r="EW217" i="28"/>
  <c r="EX193" i="28"/>
  <c r="EV193" i="28"/>
  <c r="EY139" i="28"/>
  <c r="EW139" i="28"/>
  <c r="EW254" i="28"/>
  <c r="EY254" i="28"/>
  <c r="EV252" i="28"/>
  <c r="EX252" i="28"/>
  <c r="EY238" i="28"/>
  <c r="EW238" i="28"/>
  <c r="EX90" i="28"/>
  <c r="DU90" i="28" s="1"/>
  <c r="EV90" i="28"/>
  <c r="EX89" i="28"/>
  <c r="EV89" i="28"/>
  <c r="EX132" i="28"/>
  <c r="EV132" i="28"/>
  <c r="EX34" i="28"/>
  <c r="EV34" i="28"/>
  <c r="EW42" i="28"/>
  <c r="EY42" i="28"/>
  <c r="EY58" i="28"/>
  <c r="EW58" i="28"/>
  <c r="EY60" i="28"/>
  <c r="DU60" i="28" s="1"/>
  <c r="EW60" i="28"/>
  <c r="EX42" i="28"/>
  <c r="EV42" i="28"/>
  <c r="EX31" i="28"/>
  <c r="EV31" i="28"/>
  <c r="EV171" i="28"/>
  <c r="EX171" i="28"/>
  <c r="EX16" i="28"/>
  <c r="EV16" i="28"/>
  <c r="EX217" i="28"/>
  <c r="EV217" i="28"/>
  <c r="DQ217" i="28" s="1"/>
  <c r="EX268" i="28"/>
  <c r="DU268" i="28" s="1"/>
  <c r="EV268" i="28"/>
  <c r="DY268" i="28" s="1"/>
  <c r="EX120" i="28"/>
  <c r="EV120" i="28"/>
  <c r="EW177" i="28"/>
  <c r="EY177" i="28"/>
  <c r="DZ177" i="28" s="1"/>
  <c r="EY199" i="28"/>
  <c r="EW199" i="28"/>
  <c r="DS199" i="28" s="1"/>
  <c r="EY120" i="28"/>
  <c r="EW120" i="28"/>
  <c r="EX7" i="28"/>
  <c r="EV7" i="28"/>
  <c r="EZ7" i="28" s="1"/>
  <c r="EY205" i="28"/>
  <c r="EW205" i="28"/>
  <c r="DZ205" i="28" s="1"/>
  <c r="EU216" i="4"/>
  <c r="EW216" i="4"/>
  <c r="EU217" i="4"/>
  <c r="EW217" i="4"/>
  <c r="ET208" i="4"/>
  <c r="EV208" i="4"/>
  <c r="EW203" i="4"/>
  <c r="EU203" i="4"/>
  <c r="ET217" i="4"/>
  <c r="EV217" i="4"/>
  <c r="EW224" i="4"/>
  <c r="EU224" i="4"/>
  <c r="EU202" i="4"/>
  <c r="EW202" i="4"/>
  <c r="EU220" i="4"/>
  <c r="EW220" i="4"/>
  <c r="ET207" i="4"/>
  <c r="EV207" i="4"/>
  <c r="ET220" i="4"/>
  <c r="EV220" i="4"/>
  <c r="EU222" i="4"/>
  <c r="EW222" i="4"/>
  <c r="EV224" i="4"/>
  <c r="ET224" i="4"/>
  <c r="ET202" i="4"/>
  <c r="EV202" i="4"/>
  <c r="ET221" i="4"/>
  <c r="EV221" i="4"/>
  <c r="ET235" i="4"/>
  <c r="EV235" i="4"/>
  <c r="EV201" i="4"/>
  <c r="ET201" i="4"/>
  <c r="ET204" i="4"/>
  <c r="EV204" i="4"/>
  <c r="ET222" i="4"/>
  <c r="EV222" i="4"/>
  <c r="EV216" i="4"/>
  <c r="ET216" i="4"/>
  <c r="EV212" i="4"/>
  <c r="ET212" i="4"/>
  <c r="DX212" i="4" s="1"/>
  <c r="EW207" i="4"/>
  <c r="EU207" i="4"/>
  <c r="EU208" i="4"/>
  <c r="EW208" i="4"/>
  <c r="EU235" i="4"/>
  <c r="EW235" i="4"/>
  <c r="EU226" i="4"/>
  <c r="EW226" i="4"/>
  <c r="EW230" i="4"/>
  <c r="EU230" i="4"/>
  <c r="ET203" i="4"/>
  <c r="EV203" i="4"/>
  <c r="EU229" i="4"/>
  <c r="DR229" i="4" s="1"/>
  <c r="EW229" i="4"/>
  <c r="EW201" i="4"/>
  <c r="EU201" i="4"/>
  <c r="EV218" i="4"/>
  <c r="ET218" i="4"/>
  <c r="EU214" i="4"/>
  <c r="EW214" i="4"/>
  <c r="EW218" i="4"/>
  <c r="EU218" i="4"/>
  <c r="EU204" i="4"/>
  <c r="EW204" i="4"/>
  <c r="EW221" i="4"/>
  <c r="EU221" i="4"/>
  <c r="EW212" i="4"/>
  <c r="EU212" i="4"/>
  <c r="ET226" i="4"/>
  <c r="EV226" i="4"/>
  <c r="ET214" i="4"/>
  <c r="EV214" i="4"/>
  <c r="ET229" i="4"/>
  <c r="EV229" i="4"/>
  <c r="EV230" i="4"/>
  <c r="ET230" i="4"/>
  <c r="A50" i="4"/>
  <c r="A52" i="4"/>
  <c r="A51" i="4"/>
  <c r="A53" i="4"/>
  <c r="A47" i="4"/>
  <c r="D46" i="4"/>
  <c r="E46" i="4"/>
  <c r="ES46" i="4" s="1"/>
  <c r="C46" i="4"/>
  <c r="G46" i="4"/>
  <c r="F46" i="4"/>
  <c r="E45" i="4"/>
  <c r="ES45" i="4" s="1"/>
  <c r="D45" i="4"/>
  <c r="C45" i="4"/>
  <c r="G45" i="4"/>
  <c r="F45" i="4"/>
  <c r="D43" i="4"/>
  <c r="E43" i="4"/>
  <c r="ES43" i="4" s="1"/>
  <c r="C43" i="4"/>
  <c r="G43" i="4"/>
  <c r="F43" i="4"/>
  <c r="A48" i="4"/>
  <c r="E44" i="4"/>
  <c r="ES44" i="4" s="1"/>
  <c r="C44" i="4"/>
  <c r="D44" i="4"/>
  <c r="G44" i="4"/>
  <c r="F44" i="4"/>
  <c r="A49" i="4"/>
  <c r="G31" i="30"/>
  <c r="F31" i="30"/>
  <c r="G30" i="30"/>
  <c r="F30" i="30"/>
  <c r="EM228" i="30"/>
  <c r="EM211" i="30"/>
  <c r="EN179" i="30"/>
  <c r="EM169" i="30"/>
  <c r="EN169" i="30"/>
  <c r="EM91" i="30"/>
  <c r="EN119" i="30"/>
  <c r="EN134" i="30"/>
  <c r="EM100" i="30"/>
  <c r="DT224" i="30"/>
  <c r="EM35" i="30"/>
  <c r="EN70" i="30"/>
  <c r="EN211" i="30"/>
  <c r="EM237" i="30"/>
  <c r="EN100" i="30"/>
  <c r="EM205" i="30"/>
  <c r="EN63" i="30"/>
  <c r="EM63" i="30"/>
  <c r="EM134" i="30"/>
  <c r="EN150" i="30"/>
  <c r="EM119" i="30"/>
  <c r="EM150" i="30"/>
  <c r="EN205" i="30"/>
  <c r="EM179" i="30"/>
  <c r="EM270" i="30"/>
  <c r="EM104" i="30"/>
  <c r="EN270" i="30"/>
  <c r="EN84" i="30"/>
  <c r="EM84" i="30"/>
  <c r="EM259" i="30"/>
  <c r="EN197" i="30"/>
  <c r="EN237" i="30"/>
  <c r="EM82" i="30"/>
  <c r="EM200" i="30"/>
  <c r="EN91" i="30"/>
  <c r="EM98" i="30"/>
  <c r="EN115" i="4"/>
  <c r="EN200" i="30"/>
  <c r="EN180" i="30"/>
  <c r="EN35" i="30"/>
  <c r="EN215" i="30"/>
  <c r="EM255" i="30"/>
  <c r="EM121" i="30"/>
  <c r="EN226" i="30"/>
  <c r="EN156" i="30"/>
  <c r="EM171" i="30"/>
  <c r="EM32" i="30"/>
  <c r="EM110" i="30"/>
  <c r="EM70" i="30"/>
  <c r="EM210" i="4"/>
  <c r="DU102" i="28"/>
  <c r="EN61" i="28"/>
  <c r="EO64" i="28"/>
  <c r="FB33" i="30"/>
  <c r="A33" i="30" s="1"/>
  <c r="FA33" i="30" s="1"/>
  <c r="A32" i="30"/>
  <c r="FA32" i="30" s="1"/>
  <c r="FB34" i="30"/>
  <c r="EN14" i="30"/>
  <c r="EN67" i="30"/>
  <c r="EM14" i="30"/>
  <c r="EN98" i="30"/>
  <c r="EM215" i="30"/>
  <c r="ES92" i="30"/>
  <c r="EN206" i="28"/>
  <c r="EN180" i="28"/>
  <c r="EN64" i="28"/>
  <c r="EM221" i="30"/>
  <c r="EM243" i="30"/>
  <c r="EO161" i="28"/>
  <c r="EO176" i="28"/>
  <c r="EN222" i="28"/>
  <c r="EN226" i="28"/>
  <c r="EO222" i="28"/>
  <c r="EN187" i="28"/>
  <c r="EO187" i="28"/>
  <c r="EM50" i="4"/>
  <c r="EN210" i="4"/>
  <c r="EM115" i="4"/>
  <c r="EN114" i="28"/>
  <c r="EN221" i="30"/>
  <c r="EM38" i="30"/>
  <c r="EN271" i="30"/>
  <c r="DZ120" i="28"/>
  <c r="EO111" i="28"/>
  <c r="EO61" i="28"/>
  <c r="EO141" i="28"/>
  <c r="EN123" i="28"/>
  <c r="EO235" i="28"/>
  <c r="EN165" i="28"/>
  <c r="EN176" i="28"/>
  <c r="EO114" i="28"/>
  <c r="EN190" i="28"/>
  <c r="EO165" i="28"/>
  <c r="EO181" i="28"/>
  <c r="EO179" i="28"/>
  <c r="EN179" i="28"/>
  <c r="EO32" i="28"/>
  <c r="EO133" i="28"/>
  <c r="EN34" i="4"/>
  <c r="EN198" i="4"/>
  <c r="EM206" i="4"/>
  <c r="EN50" i="4"/>
  <c r="EN192" i="4"/>
  <c r="EY41" i="4"/>
  <c r="EN133" i="28"/>
  <c r="EN106" i="4"/>
  <c r="EM72" i="30"/>
  <c r="EO257" i="28"/>
  <c r="EN185" i="28"/>
  <c r="EN189" i="30"/>
  <c r="EM77" i="30"/>
  <c r="EM145" i="30"/>
  <c r="EM66" i="30"/>
  <c r="EM36" i="4"/>
  <c r="EN121" i="30"/>
  <c r="EM156" i="30"/>
  <c r="EM180" i="30"/>
  <c r="EM85" i="30"/>
  <c r="EM226" i="30"/>
  <c r="EM43" i="30"/>
  <c r="EN85" i="30"/>
  <c r="EM182" i="30"/>
  <c r="EN49" i="30"/>
  <c r="EN243" i="30"/>
  <c r="EN259" i="30"/>
  <c r="EM174" i="30"/>
  <c r="EN144" i="30"/>
  <c r="EN96" i="30"/>
  <c r="EM39" i="30"/>
  <c r="EM184" i="30"/>
  <c r="EN138" i="30"/>
  <c r="EN51" i="30"/>
  <c r="EM51" i="30"/>
  <c r="EN136" i="30"/>
  <c r="EN66" i="30"/>
  <c r="EM151" i="30"/>
  <c r="EM118" i="30"/>
  <c r="EM194" i="30"/>
  <c r="EN29" i="30"/>
  <c r="EN102" i="30"/>
  <c r="EN216" i="30"/>
  <c r="EN175" i="30"/>
  <c r="EM175" i="30"/>
  <c r="EN127" i="30"/>
  <c r="EM271" i="30"/>
  <c r="EN260" i="30"/>
  <c r="EM149" i="30"/>
  <c r="EN149" i="30"/>
  <c r="EM48" i="30"/>
  <c r="EN157" i="30"/>
  <c r="EM109" i="30"/>
  <c r="EM216" i="30"/>
  <c r="EM172" i="30"/>
  <c r="EM177" i="30"/>
  <c r="EN20" i="30"/>
  <c r="EN39" i="30"/>
  <c r="EN184" i="30"/>
  <c r="EM132" i="30"/>
  <c r="EN16" i="30"/>
  <c r="EN207" i="30"/>
  <c r="EN194" i="30"/>
  <c r="EM15" i="30"/>
  <c r="EM97" i="30"/>
  <c r="EM153" i="30"/>
  <c r="EM265" i="30"/>
  <c r="EN174" i="30"/>
  <c r="EN258" i="30"/>
  <c r="EN32" i="30"/>
  <c r="EN23" i="30"/>
  <c r="EM230" i="30"/>
  <c r="EN123" i="30"/>
  <c r="EM208" i="30"/>
  <c r="EM56" i="30"/>
  <c r="EM17" i="30"/>
  <c r="EM260" i="30"/>
  <c r="EN225" i="30"/>
  <c r="EN213" i="30"/>
  <c r="EN177" i="30"/>
  <c r="EN261" i="30"/>
  <c r="EM144" i="30"/>
  <c r="EN72" i="30"/>
  <c r="EM138" i="30"/>
  <c r="EM192" i="30"/>
  <c r="EM123" i="30"/>
  <c r="EM185" i="30"/>
  <c r="EN122" i="30"/>
  <c r="EN17" i="30"/>
  <c r="EN71" i="30"/>
  <c r="EM258" i="30"/>
  <c r="EM65" i="30"/>
  <c r="EN192" i="30"/>
  <c r="EM136" i="30"/>
  <c r="EN145" i="30"/>
  <c r="EM49" i="30"/>
  <c r="EN38" i="30"/>
  <c r="EM225" i="30"/>
  <c r="EN118" i="30"/>
  <c r="EN56" i="30"/>
  <c r="EM69" i="30"/>
  <c r="EN40" i="30"/>
  <c r="DU270" i="28"/>
  <c r="EO123" i="28"/>
  <c r="EN145" i="28"/>
  <c r="EN223" i="28"/>
  <c r="EO147" i="28"/>
  <c r="EN244" i="28"/>
  <c r="EN13" i="4"/>
  <c r="EN183" i="4"/>
  <c r="EO108" i="28"/>
  <c r="EO113" i="28"/>
  <c r="EN14" i="28"/>
  <c r="EO261" i="28"/>
  <c r="EO244" i="28"/>
  <c r="EO234" i="28"/>
  <c r="EO190" i="28"/>
  <c r="EN181" i="28"/>
  <c r="EO226" i="28"/>
  <c r="EN234" i="28"/>
  <c r="EN147" i="28"/>
  <c r="EO185" i="28"/>
  <c r="EO88" i="28"/>
  <c r="EO96" i="28"/>
  <c r="EN23" i="28"/>
  <c r="EN154" i="28"/>
  <c r="EN111" i="28"/>
  <c r="EN185" i="30"/>
  <c r="EN57" i="30"/>
  <c r="DY236" i="30"/>
  <c r="DR236" i="30"/>
  <c r="EY236" i="30"/>
  <c r="DP103" i="30"/>
  <c r="DR117" i="30"/>
  <c r="EN36" i="30"/>
  <c r="DR131" i="30"/>
  <c r="DY131" i="30"/>
  <c r="EM250" i="30"/>
  <c r="EY227" i="30"/>
  <c r="EM220" i="30"/>
  <c r="EN220" i="30"/>
  <c r="DP116" i="30"/>
  <c r="DX116" i="30"/>
  <c r="EN255" i="30"/>
  <c r="EN65" i="30"/>
  <c r="EN58" i="30"/>
  <c r="EN151" i="30"/>
  <c r="EM165" i="30"/>
  <c r="EX167" i="30"/>
  <c r="EN115" i="30"/>
  <c r="EN146" i="30"/>
  <c r="EM112" i="30"/>
  <c r="EM61" i="30"/>
  <c r="EM18" i="30"/>
  <c r="EM13" i="30"/>
  <c r="EN12" i="30"/>
  <c r="EX206" i="30"/>
  <c r="DX206" i="30"/>
  <c r="DP206" i="30"/>
  <c r="EN9" i="30"/>
  <c r="EM31" i="30"/>
  <c r="EN230" i="30"/>
  <c r="EN199" i="30"/>
  <c r="EM99" i="30"/>
  <c r="DT206" i="30"/>
  <c r="EM42" i="30"/>
  <c r="EN13" i="30"/>
  <c r="EN8" i="30"/>
  <c r="EN26" i="30"/>
  <c r="EN257" i="30"/>
  <c r="EM189" i="30"/>
  <c r="EN239" i="30"/>
  <c r="EN204" i="30"/>
  <c r="EM96" i="30"/>
  <c r="EN43" i="30"/>
  <c r="EM16" i="30"/>
  <c r="EX224" i="30"/>
  <c r="DX224" i="30"/>
  <c r="DP224" i="30"/>
  <c r="DY224" i="30"/>
  <c r="DR224" i="30"/>
  <c r="EM178" i="30"/>
  <c r="EN89" i="30"/>
  <c r="EN112" i="30"/>
  <c r="EM37" i="30"/>
  <c r="EY167" i="30"/>
  <c r="EM83" i="30"/>
  <c r="EM94" i="30"/>
  <c r="EN109" i="30"/>
  <c r="EM12" i="30"/>
  <c r="DP232" i="30"/>
  <c r="EN69" i="30"/>
  <c r="EN126" i="30"/>
  <c r="EM9" i="30"/>
  <c r="EM129" i="30"/>
  <c r="EN129" i="30"/>
  <c r="EM114" i="30"/>
  <c r="EN139" i="30"/>
  <c r="EN235" i="30"/>
  <c r="EM29" i="30"/>
  <c r="EY27" i="30"/>
  <c r="DY27" i="30"/>
  <c r="DR27" i="30"/>
  <c r="EM213" i="30"/>
  <c r="EN247" i="30"/>
  <c r="EN201" i="30"/>
  <c r="EM190" i="30"/>
  <c r="EN141" i="30"/>
  <c r="EN265" i="30"/>
  <c r="EM247" i="30"/>
  <c r="EM115" i="30"/>
  <c r="EN132" i="30"/>
  <c r="EN77" i="30"/>
  <c r="EM20" i="30"/>
  <c r="EM199" i="30"/>
  <c r="EM193" i="30"/>
  <c r="EM207" i="30"/>
  <c r="EM168" i="30"/>
  <c r="EN208" i="30"/>
  <c r="EN153" i="30"/>
  <c r="EM141" i="30"/>
  <c r="EM58" i="30"/>
  <c r="EN168" i="30"/>
  <c r="EX161" i="30"/>
  <c r="DX161" i="30"/>
  <c r="DP161" i="30"/>
  <c r="EN88" i="30"/>
  <c r="DY173" i="30"/>
  <c r="DR173" i="30"/>
  <c r="EN124" i="30"/>
  <c r="EN24" i="30"/>
  <c r="EN94" i="30"/>
  <c r="EN18" i="30"/>
  <c r="EX170" i="30"/>
  <c r="DX170" i="30"/>
  <c r="DP170" i="30"/>
  <c r="EM36" i="30"/>
  <c r="EM40" i="30"/>
  <c r="EN46" i="30"/>
  <c r="EM126" i="30"/>
  <c r="EM24" i="30"/>
  <c r="EM162" i="30"/>
  <c r="EN193" i="30"/>
  <c r="EM23" i="30"/>
  <c r="DR164" i="30"/>
  <c r="EM229" i="30"/>
  <c r="EN34" i="30"/>
  <c r="EN217" i="30"/>
  <c r="EM71" i="30"/>
  <c r="EM201" i="30"/>
  <c r="EN99" i="30"/>
  <c r="EM263" i="30"/>
  <c r="EN178" i="30"/>
  <c r="EN162" i="30"/>
  <c r="DT253" i="30"/>
  <c r="EM257" i="30"/>
  <c r="DT223" i="30"/>
  <c r="EM146" i="30"/>
  <c r="EN263" i="30"/>
  <c r="EM139" i="30"/>
  <c r="DT161" i="30"/>
  <c r="EM102" i="30"/>
  <c r="EN48" i="30"/>
  <c r="EM88" i="30"/>
  <c r="EN15" i="30"/>
  <c r="DP188" i="30"/>
  <c r="EN97" i="30"/>
  <c r="EM124" i="30"/>
  <c r="DR142" i="30"/>
  <c r="EM89" i="30"/>
  <c r="DP52" i="30"/>
  <c r="DT170" i="30"/>
  <c r="EN61" i="30"/>
  <c r="EM8" i="30"/>
  <c r="EN74" i="30"/>
  <c r="DT27" i="30"/>
  <c r="EM46" i="30"/>
  <c r="EM239" i="30"/>
  <c r="EN172" i="30"/>
  <c r="EN110" i="30"/>
  <c r="EN190" i="30"/>
  <c r="DP55" i="30"/>
  <c r="EM26" i="30"/>
  <c r="EM204" i="30"/>
  <c r="EN114" i="30"/>
  <c r="EM261" i="30"/>
  <c r="EN229" i="30"/>
  <c r="EN248" i="30"/>
  <c r="EM248" i="30"/>
  <c r="EN181" i="30"/>
  <c r="DT209" i="30"/>
  <c r="EN182" i="30"/>
  <c r="EN171" i="30"/>
  <c r="EM127" i="30"/>
  <c r="EM57" i="30"/>
  <c r="DT113" i="30"/>
  <c r="EN250" i="30"/>
  <c r="EY223" i="30"/>
  <c r="DY223" i="30"/>
  <c r="DR223" i="30"/>
  <c r="EM217" i="30"/>
  <c r="EM181" i="30"/>
  <c r="EN165" i="30"/>
  <c r="EM235" i="30"/>
  <c r="EM34" i="30"/>
  <c r="EM122" i="30"/>
  <c r="EN31" i="30"/>
  <c r="EN42" i="30"/>
  <c r="EN37" i="30"/>
  <c r="DR253" i="30"/>
  <c r="EY170" i="30"/>
  <c r="DY170" i="30"/>
  <c r="DR170" i="30"/>
  <c r="EN83" i="30"/>
  <c r="EM157" i="30"/>
  <c r="EM74" i="30"/>
  <c r="EM67" i="30"/>
  <c r="EN201" i="28"/>
  <c r="EN175" i="28"/>
  <c r="EN112" i="28"/>
  <c r="EN12" i="28"/>
  <c r="EN126" i="28"/>
  <c r="EO241" i="28"/>
  <c r="EO145" i="28"/>
  <c r="EN108" i="28"/>
  <c r="EN48" i="28"/>
  <c r="EN32" i="28"/>
  <c r="EN241" i="28"/>
  <c r="EN266" i="28"/>
  <c r="EO38" i="28"/>
  <c r="EN88" i="28"/>
  <c r="EN207" i="28"/>
  <c r="EO169" i="28"/>
  <c r="EO174" i="28"/>
  <c r="EN98" i="28"/>
  <c r="EN85" i="28"/>
  <c r="EN213" i="28"/>
  <c r="EO258" i="28"/>
  <c r="EN258" i="28"/>
  <c r="EO271" i="28"/>
  <c r="EO194" i="28"/>
  <c r="EN239" i="28"/>
  <c r="EN271" i="28"/>
  <c r="EO116" i="28"/>
  <c r="EO164" i="28"/>
  <c r="EO87" i="28"/>
  <c r="EO97" i="28"/>
  <c r="EO154" i="28"/>
  <c r="EO201" i="28"/>
  <c r="EN237" i="28"/>
  <c r="EO269" i="28"/>
  <c r="EN21" i="28"/>
  <c r="EN26" i="28"/>
  <c r="EO159" i="28"/>
  <c r="EO182" i="28"/>
  <c r="EN148" i="28"/>
  <c r="EN157" i="28"/>
  <c r="EN82" i="28"/>
  <c r="EN182" i="28"/>
  <c r="EO189" i="28"/>
  <c r="EO47" i="28"/>
  <c r="EN87" i="28"/>
  <c r="EO69" i="28"/>
  <c r="EN30" i="28"/>
  <c r="EO23" i="28"/>
  <c r="EN269" i="28"/>
  <c r="EO9" i="28"/>
  <c r="EO51" i="28"/>
  <c r="EO77" i="28"/>
  <c r="EN29" i="28"/>
  <c r="EN15" i="28"/>
  <c r="EN27" i="28"/>
  <c r="EO223" i="28"/>
  <c r="EO188" i="28"/>
  <c r="EO143" i="28"/>
  <c r="EN91" i="28"/>
  <c r="EO249" i="28"/>
  <c r="EN245" i="28"/>
  <c r="EN47" i="28"/>
  <c r="EO172" i="28"/>
  <c r="EN50" i="28"/>
  <c r="EO83" i="28"/>
  <c r="EO267" i="28"/>
  <c r="EN231" i="28"/>
  <c r="EN143" i="28"/>
  <c r="EN208" i="28"/>
  <c r="EO208" i="28"/>
  <c r="EN228" i="28"/>
  <c r="EO98" i="28"/>
  <c r="EN224" i="28"/>
  <c r="EN189" i="28"/>
  <c r="EN96" i="28"/>
  <c r="EN104" i="28"/>
  <c r="EO80" i="28"/>
  <c r="EO175" i="28"/>
  <c r="EN71" i="28"/>
  <c r="EO78" i="28"/>
  <c r="EO50" i="28"/>
  <c r="EN6" i="28"/>
  <c r="EN18" i="28"/>
  <c r="EN10" i="28"/>
  <c r="EN150" i="28"/>
  <c r="EN166" i="28"/>
  <c r="EN113" i="28"/>
  <c r="EO104" i="28"/>
  <c r="EN80" i="28"/>
  <c r="EN74" i="28"/>
  <c r="EN78" i="28"/>
  <c r="EN20" i="28"/>
  <c r="EO6" i="28"/>
  <c r="EO12" i="28"/>
  <c r="EO91" i="28"/>
  <c r="EO152" i="28"/>
  <c r="DU173" i="28"/>
  <c r="EN79" i="28"/>
  <c r="EO216" i="28"/>
  <c r="EN203" i="28"/>
  <c r="EN149" i="28"/>
  <c r="EO92" i="28"/>
  <c r="EN103" i="28"/>
  <c r="EO79" i="28"/>
  <c r="EO131" i="28"/>
  <c r="EO85" i="28"/>
  <c r="EN191" i="28"/>
  <c r="EO151" i="28"/>
  <c r="EO82" i="28"/>
  <c r="EO95" i="28"/>
  <c r="EN62" i="28"/>
  <c r="EO130" i="28"/>
  <c r="EN73" i="28"/>
  <c r="EO30" i="28"/>
  <c r="EN134" i="28"/>
  <c r="EZ102" i="28"/>
  <c r="DY102" i="28"/>
  <c r="DQ102" i="28"/>
  <c r="EO62" i="28"/>
  <c r="EN11" i="28"/>
  <c r="EO219" i="28"/>
  <c r="EO170" i="28"/>
  <c r="EN216" i="28"/>
  <c r="DZ173" i="28"/>
  <c r="DS173" i="28"/>
  <c r="EO157" i="28"/>
  <c r="EO103" i="28"/>
  <c r="EN110" i="28"/>
  <c r="EO231" i="28"/>
  <c r="EO100" i="28"/>
  <c r="EN101" i="28"/>
  <c r="EO213" i="28"/>
  <c r="EN195" i="28"/>
  <c r="EN264" i="28"/>
  <c r="EN117" i="28"/>
  <c r="EO266" i="28"/>
  <c r="EN188" i="28"/>
  <c r="EN243" i="28"/>
  <c r="EO101" i="28"/>
  <c r="EN174" i="28"/>
  <c r="EO192" i="28"/>
  <c r="EN178" i="28"/>
  <c r="DY270" i="28"/>
  <c r="DQ270" i="28"/>
  <c r="DU24" i="28"/>
  <c r="EN72" i="28"/>
  <c r="EN44" i="28"/>
  <c r="EO129" i="28"/>
  <c r="EN56" i="28"/>
  <c r="EZ120" i="28"/>
  <c r="DY120" i="28"/>
  <c r="DQ120" i="28"/>
  <c r="EN13" i="28"/>
  <c r="EN76" i="28"/>
  <c r="DU19" i="28"/>
  <c r="EO56" i="28"/>
  <c r="EN17" i="28"/>
  <c r="EO26" i="28"/>
  <c r="EO202" i="28"/>
  <c r="EO211" i="28"/>
  <c r="EN169" i="28"/>
  <c r="EN218" i="28"/>
  <c r="EN159" i="28"/>
  <c r="EN151" i="28"/>
  <c r="EO255" i="28"/>
  <c r="EN116" i="28"/>
  <c r="EO137" i="28"/>
  <c r="EO71" i="28"/>
  <c r="DY158" i="28"/>
  <c r="DQ158" i="28"/>
  <c r="EN184" i="28"/>
  <c r="EN255" i="28"/>
  <c r="EO248" i="28"/>
  <c r="EO237" i="28"/>
  <c r="EO228" i="28"/>
  <c r="EN242" i="28"/>
  <c r="EN131" i="28"/>
  <c r="EO195" i="28"/>
  <c r="EO207" i="28"/>
  <c r="EN197" i="28"/>
  <c r="EO149" i="28"/>
  <c r="EN137" i="28"/>
  <c r="EO150" i="28"/>
  <c r="EN168" i="28"/>
  <c r="EO112" i="28"/>
  <c r="EO65" i="28"/>
  <c r="FA31" i="28"/>
  <c r="DZ31" i="28"/>
  <c r="DS31" i="28"/>
  <c r="EO21" i="28"/>
  <c r="EO10" i="28"/>
  <c r="EO11" i="28"/>
  <c r="EN119" i="28"/>
  <c r="EO76" i="28"/>
  <c r="EO118" i="28"/>
  <c r="EN57" i="28"/>
  <c r="EO233" i="28"/>
  <c r="EN233" i="28"/>
  <c r="EN211" i="28"/>
  <c r="EN200" i="28"/>
  <c r="EO110" i="28"/>
  <c r="EN164" i="28"/>
  <c r="EO218" i="28"/>
  <c r="EN219" i="28"/>
  <c r="EN230" i="28"/>
  <c r="EN221" i="28"/>
  <c r="EO206" i="28"/>
  <c r="EO166" i="28"/>
  <c r="EO144" i="28"/>
  <c r="EO242" i="28"/>
  <c r="EN100" i="28"/>
  <c r="DY265" i="28"/>
  <c r="DQ265" i="28"/>
  <c r="EN95" i="28"/>
  <c r="EN130" i="28"/>
  <c r="EO106" i="28"/>
  <c r="EO119" i="28"/>
  <c r="EO107" i="28"/>
  <c r="EO127" i="28"/>
  <c r="EN77" i="28"/>
  <c r="EO17" i="28"/>
  <c r="DU31" i="28"/>
  <c r="EO140" i="28"/>
  <c r="EN118" i="28"/>
  <c r="EO73" i="28"/>
  <c r="EO27" i="28"/>
  <c r="EO72" i="28"/>
  <c r="EN53" i="28"/>
  <c r="EO200" i="28"/>
  <c r="EO148" i="28"/>
  <c r="EN236" i="28"/>
  <c r="EO70" i="28"/>
  <c r="EO191" i="28"/>
  <c r="EO224" i="28"/>
  <c r="EO227" i="28"/>
  <c r="EN227" i="28"/>
  <c r="EN202" i="28"/>
  <c r="EO122" i="28"/>
  <c r="EN70" i="28"/>
  <c r="EN152" i="28"/>
  <c r="EN122" i="28"/>
  <c r="EO74" i="28"/>
  <c r="EN170" i="28"/>
  <c r="DU240" i="28"/>
  <c r="EN172" i="28"/>
  <c r="EN9" i="28"/>
  <c r="EO57" i="28"/>
  <c r="EN106" i="28"/>
  <c r="EN93" i="28"/>
  <c r="DS177" i="28"/>
  <c r="DZ19" i="28"/>
  <c r="DS19" i="28"/>
  <c r="EO53" i="28"/>
  <c r="EN38" i="28"/>
  <c r="EN127" i="28"/>
  <c r="EO14" i="28"/>
  <c r="EN69" i="28"/>
  <c r="EN140" i="28"/>
  <c r="EN68" i="28"/>
  <c r="EO13" i="28"/>
  <c r="EO48" i="28"/>
  <c r="EO35" i="28"/>
  <c r="EO236" i="28"/>
  <c r="EN194" i="28"/>
  <c r="EN249" i="28"/>
  <c r="EO230" i="28"/>
  <c r="EO197" i="28"/>
  <c r="EO221" i="28"/>
  <c r="EN92" i="28"/>
  <c r="DU136" i="28"/>
  <c r="EO245" i="28"/>
  <c r="EO264" i="28"/>
  <c r="EN267" i="28"/>
  <c r="EN192" i="28"/>
  <c r="EO117" i="28"/>
  <c r="EO178" i="28"/>
  <c r="EN248" i="28"/>
  <c r="EO239" i="28"/>
  <c r="EO243" i="28"/>
  <c r="EN257" i="28"/>
  <c r="EN144" i="28"/>
  <c r="EO203" i="28"/>
  <c r="EN97" i="28"/>
  <c r="EO184" i="28"/>
  <c r="EO168" i="28"/>
  <c r="EO68" i="28"/>
  <c r="EN35" i="28"/>
  <c r="EO18" i="28"/>
  <c r="EN81" i="28"/>
  <c r="DY217" i="28"/>
  <c r="EO93" i="28"/>
  <c r="EN129" i="28"/>
  <c r="EN107" i="28"/>
  <c r="EO44" i="28"/>
  <c r="EO20" i="28"/>
  <c r="EO134" i="28"/>
  <c r="EN65" i="28"/>
  <c r="EO15" i="28"/>
  <c r="EN51" i="28"/>
  <c r="EO29" i="28"/>
  <c r="EO81" i="28"/>
  <c r="EN83" i="28"/>
  <c r="EM215" i="4"/>
  <c r="EN199" i="4"/>
  <c r="EN156" i="4"/>
  <c r="EM154" i="4"/>
  <c r="EM131" i="4"/>
  <c r="EN131" i="4"/>
  <c r="DP59" i="4"/>
  <c r="EN154" i="4"/>
  <c r="EN27" i="4"/>
  <c r="EN60" i="4"/>
  <c r="EM106" i="4"/>
  <c r="EM95" i="4"/>
  <c r="EM27" i="4"/>
  <c r="EM199" i="4"/>
  <c r="EM192" i="4"/>
  <c r="EM156" i="4"/>
  <c r="EN36" i="4"/>
  <c r="EN206" i="4"/>
  <c r="EN44" i="4"/>
  <c r="EM44" i="4"/>
  <c r="EN231" i="4"/>
  <c r="EM62" i="4"/>
  <c r="EM34" i="4"/>
  <c r="EM90" i="4"/>
  <c r="EM198" i="4"/>
  <c r="EM88" i="4"/>
  <c r="EN88" i="4"/>
  <c r="EM183" i="4"/>
  <c r="EM190" i="4"/>
  <c r="DX71" i="4"/>
  <c r="EN22" i="4"/>
  <c r="EN80" i="4"/>
  <c r="EM89" i="4"/>
  <c r="EM60" i="4"/>
  <c r="EN215" i="4"/>
  <c r="EM63" i="4"/>
  <c r="EM45" i="4"/>
  <c r="EN62" i="4"/>
  <c r="EN63" i="4"/>
  <c r="EM102" i="4"/>
  <c r="EM80" i="4"/>
  <c r="EN105" i="4"/>
  <c r="EN90" i="4"/>
  <c r="EM231" i="4"/>
  <c r="EN177" i="4"/>
  <c r="EM177" i="4"/>
  <c r="EM39" i="4"/>
  <c r="EM66" i="4"/>
  <c r="EN95" i="4"/>
  <c r="EM105" i="4"/>
  <c r="EM85" i="4"/>
  <c r="EN66" i="4"/>
  <c r="EN39" i="4"/>
  <c r="EM31" i="4"/>
  <c r="EM53" i="4"/>
  <c r="EM86" i="4"/>
  <c r="EN65" i="4"/>
  <c r="EM68" i="4"/>
  <c r="EN68" i="4"/>
  <c r="EM73" i="4"/>
  <c r="EN47" i="4"/>
  <c r="EN83" i="4"/>
  <c r="EM109" i="4"/>
  <c r="EN89" i="4"/>
  <c r="EN61" i="4"/>
  <c r="EM29" i="4"/>
  <c r="EN91" i="4"/>
  <c r="EN102" i="4"/>
  <c r="EM119" i="4"/>
  <c r="EN85" i="4"/>
  <c r="EM116" i="4"/>
  <c r="EN92" i="4"/>
  <c r="EM110" i="4"/>
  <c r="EN110" i="4"/>
  <c r="EN190" i="4"/>
  <c r="EN122" i="4"/>
  <c r="EN31" i="4"/>
  <c r="EM94" i="4"/>
  <c r="EN109" i="4"/>
  <c r="EN24" i="4"/>
  <c r="EN45" i="4"/>
  <c r="EM72" i="4"/>
  <c r="EN29" i="4"/>
  <c r="EN211" i="4"/>
  <c r="EM87" i="4"/>
  <c r="EM61" i="4"/>
  <c r="EN81" i="4"/>
  <c r="EM104" i="4"/>
  <c r="EM108" i="4"/>
  <c r="EN73" i="4"/>
  <c r="EN94" i="4"/>
  <c r="EM46" i="4"/>
  <c r="EM70" i="4"/>
  <c r="EN46" i="4"/>
  <c r="EN53" i="4"/>
  <c r="EM47" i="4"/>
  <c r="EN72" i="4"/>
  <c r="EM22" i="4"/>
  <c r="EM65" i="4"/>
  <c r="EM111" i="4"/>
  <c r="EN116" i="4"/>
  <c r="EM56" i="4"/>
  <c r="EM54" i="4"/>
  <c r="EN54" i="4"/>
  <c r="DT57" i="4"/>
  <c r="EM24" i="4"/>
  <c r="EN43" i="4"/>
  <c r="DR107" i="4"/>
  <c r="DY71" i="4"/>
  <c r="DR71" i="4"/>
  <c r="EN86" i="4"/>
  <c r="EM43" i="4"/>
  <c r="EM49" i="4"/>
  <c r="EN64" i="4"/>
  <c r="DR57" i="4"/>
  <c r="DY57" i="4"/>
  <c r="EN51" i="4"/>
  <c r="EN104" i="4"/>
  <c r="EN28" i="4"/>
  <c r="EN100" i="4"/>
  <c r="EM92" i="4"/>
  <c r="EM91" i="4"/>
  <c r="EN21" i="4"/>
  <c r="EN87" i="4"/>
  <c r="EM51" i="4"/>
  <c r="EM83" i="4"/>
  <c r="DP71" i="4"/>
  <c r="DP114" i="4"/>
  <c r="DX114" i="4"/>
  <c r="EM21" i="4"/>
  <c r="EN119" i="4"/>
  <c r="EM100" i="4"/>
  <c r="EN108" i="4"/>
  <c r="EN56" i="4"/>
  <c r="EN111" i="4"/>
  <c r="EN49" i="4"/>
  <c r="DR41" i="4"/>
  <c r="EM28" i="4"/>
  <c r="EN70" i="4"/>
  <c r="EM81" i="4"/>
  <c r="EM64" i="4"/>
  <c r="EN167" i="4"/>
  <c r="EM233" i="4"/>
  <c r="EM211" i="4"/>
  <c r="EN182" i="4"/>
  <c r="EM188" i="4"/>
  <c r="EN189" i="4"/>
  <c r="EN233" i="4"/>
  <c r="EM167" i="4"/>
  <c r="EM13" i="4"/>
  <c r="EN121" i="4"/>
  <c r="EM121" i="4"/>
  <c r="EN234" i="4"/>
  <c r="EM234" i="4"/>
  <c r="EN228" i="4"/>
  <c r="EM223" i="4"/>
  <c r="EN223" i="4"/>
  <c r="EM228" i="4"/>
  <c r="EN196" i="4"/>
  <c r="EN200" i="4"/>
  <c r="EM189" i="4"/>
  <c r="EM185" i="4"/>
  <c r="EM184" i="4"/>
  <c r="EM186" i="4"/>
  <c r="EN188" i="4"/>
  <c r="EM175" i="4"/>
  <c r="EN175" i="4"/>
  <c r="EM182" i="4"/>
  <c r="EN151" i="4"/>
  <c r="EM151" i="4"/>
  <c r="EN143" i="4"/>
  <c r="EM144" i="4"/>
  <c r="EN149" i="4"/>
  <c r="EM143" i="4"/>
  <c r="EM137" i="4"/>
  <c r="EM133" i="4"/>
  <c r="EN146" i="4"/>
  <c r="EM146" i="4"/>
  <c r="EM134" i="4"/>
  <c r="EM136" i="4"/>
  <c r="EM149" i="4"/>
  <c r="EN137" i="4"/>
  <c r="EN142" i="4"/>
  <c r="DT125" i="4"/>
  <c r="EM126" i="4"/>
  <c r="EN16" i="4"/>
  <c r="EM124" i="4"/>
  <c r="EN124" i="4"/>
  <c r="EM128" i="4"/>
  <c r="EN186" i="4"/>
  <c r="EN191" i="4"/>
  <c r="EN120" i="4"/>
  <c r="EN155" i="4"/>
  <c r="EN232" i="4"/>
  <c r="EM191" i="4"/>
  <c r="EN160" i="4"/>
  <c r="EM160" i="4"/>
  <c r="DT138" i="4"/>
  <c r="EM196" i="4"/>
  <c r="EM232" i="4"/>
  <c r="EN181" i="4"/>
  <c r="EN152" i="4"/>
  <c r="EM132" i="4"/>
  <c r="EM142" i="4"/>
  <c r="EN168" i="4"/>
  <c r="EN15" i="4"/>
  <c r="EN123" i="4"/>
  <c r="EM11" i="4"/>
  <c r="EN179" i="4"/>
  <c r="EN219" i="4"/>
  <c r="EN205" i="4"/>
  <c r="DP148" i="4"/>
  <c r="DX148" i="4"/>
  <c r="EN209" i="4"/>
  <c r="EM162" i="4"/>
  <c r="EN11" i="4"/>
  <c r="EM129" i="4"/>
  <c r="EM123" i="4"/>
  <c r="EM120" i="4"/>
  <c r="EN180" i="4"/>
  <c r="EN225" i="4"/>
  <c r="EM176" i="4"/>
  <c r="EN126" i="4"/>
  <c r="EN227" i="4"/>
  <c r="EM168" i="4"/>
  <c r="EN136" i="4"/>
  <c r="EM155" i="4"/>
  <c r="EM179" i="4"/>
  <c r="EM213" i="4"/>
  <c r="DP125" i="4"/>
  <c r="EN173" i="4"/>
  <c r="EN162" i="4"/>
  <c r="EM145" i="4"/>
  <c r="EM181" i="4"/>
  <c r="EM152" i="4"/>
  <c r="EN144" i="4"/>
  <c r="EN185" i="4"/>
  <c r="EN213" i="4"/>
  <c r="EN128" i="4"/>
  <c r="EM16" i="4"/>
  <c r="EM122" i="4"/>
  <c r="EM180" i="4"/>
  <c r="EM225" i="4"/>
  <c r="EN176" i="4"/>
  <c r="EN161" i="4"/>
  <c r="EM219" i="4"/>
  <c r="DP201" i="4"/>
  <c r="EM15" i="4"/>
  <c r="EN129" i="4"/>
  <c r="EN132" i="4"/>
  <c r="EN14" i="4"/>
  <c r="EM14" i="4"/>
  <c r="EM200" i="4"/>
  <c r="EN184" i="4"/>
  <c r="EM227" i="4"/>
  <c r="EN133" i="4"/>
  <c r="EN134" i="4"/>
  <c r="EN145" i="4"/>
  <c r="EM161" i="4"/>
  <c r="EM173" i="4"/>
  <c r="EM205" i="4"/>
  <c r="DR125" i="4"/>
  <c r="DY125" i="4"/>
  <c r="EM209" i="4"/>
  <c r="B51" i="4" l="1"/>
  <c r="FA51" i="4"/>
  <c r="B52" i="4"/>
  <c r="FA52" i="4"/>
  <c r="B49" i="4"/>
  <c r="FA49" i="4"/>
  <c r="B50" i="4"/>
  <c r="FA50" i="4"/>
  <c r="B48" i="4"/>
  <c r="FA48" i="4"/>
  <c r="B47" i="4"/>
  <c r="FA47" i="4"/>
  <c r="B53" i="4"/>
  <c r="FA53" i="4"/>
  <c r="EX236" i="30"/>
  <c r="DW236" i="30" s="1"/>
  <c r="DT188" i="30"/>
  <c r="EY214" i="30"/>
  <c r="DX227" i="30"/>
  <c r="DY167" i="30"/>
  <c r="DY161" i="30"/>
  <c r="EY209" i="30"/>
  <c r="EX232" i="30"/>
  <c r="DP236" i="30"/>
  <c r="DX113" i="30"/>
  <c r="EY253" i="30"/>
  <c r="DR209" i="30"/>
  <c r="DP167" i="30"/>
  <c r="DR227" i="30"/>
  <c r="DT164" i="30"/>
  <c r="EV82" i="30"/>
  <c r="DU158" i="28"/>
  <c r="DU214" i="28"/>
  <c r="DU265" i="28"/>
  <c r="DZ214" i="28"/>
  <c r="DU199" i="28"/>
  <c r="DS270" i="28"/>
  <c r="DQ268" i="28"/>
  <c r="EW99" i="28"/>
  <c r="DZ158" i="28"/>
  <c r="DS205" i="28"/>
  <c r="DZ199" i="28"/>
  <c r="DU99" i="28"/>
  <c r="DX194" i="4"/>
  <c r="DT171" i="4"/>
  <c r="DT229" i="4"/>
  <c r="DR77" i="4"/>
  <c r="DP194" i="4"/>
  <c r="DX101" i="4"/>
  <c r="DY79" i="4"/>
  <c r="DX82" i="4"/>
  <c r="DT78" i="4"/>
  <c r="DY96" i="4"/>
  <c r="DT58" i="4"/>
  <c r="DT135" i="4"/>
  <c r="D139" i="28"/>
  <c r="B139" i="28"/>
  <c r="E139" i="28"/>
  <c r="D141" i="28"/>
  <c r="B141" i="28"/>
  <c r="E141" i="28"/>
  <c r="C32" i="30"/>
  <c r="B32" i="30"/>
  <c r="E32" i="30"/>
  <c r="ES32" i="30" s="1"/>
  <c r="D32" i="30"/>
  <c r="D138" i="28"/>
  <c r="B138" i="28"/>
  <c r="E138" i="28"/>
  <c r="E33" i="30"/>
  <c r="C33" i="30"/>
  <c r="B33" i="30"/>
  <c r="D33" i="30"/>
  <c r="D140" i="28"/>
  <c r="B140" i="28"/>
  <c r="E140" i="28"/>
  <c r="EX188" i="30"/>
  <c r="DY164" i="30"/>
  <c r="EX173" i="30"/>
  <c r="DW173" i="30" s="1"/>
  <c r="DX214" i="30"/>
  <c r="DY142" i="30"/>
  <c r="DR113" i="30"/>
  <c r="DT142" i="30"/>
  <c r="DT117" i="30"/>
  <c r="DT167" i="30"/>
  <c r="EX214" i="30"/>
  <c r="DP75" i="30"/>
  <c r="DT103" i="30"/>
  <c r="DT52" i="30"/>
  <c r="DR214" i="30"/>
  <c r="DY116" i="30"/>
  <c r="DT75" i="30"/>
  <c r="DS102" i="28"/>
  <c r="DZ260" i="28"/>
  <c r="DY7" i="28"/>
  <c r="EQ7" i="28" s="1"/>
  <c r="DS158" i="28"/>
  <c r="DZ102" i="28"/>
  <c r="DU177" i="28"/>
  <c r="DU120" i="28"/>
  <c r="EP102" i="28"/>
  <c r="H138" i="28"/>
  <c r="F138" i="28"/>
  <c r="EU138" i="28" s="1"/>
  <c r="EZ138" i="28" s="1"/>
  <c r="G138" i="28"/>
  <c r="H141" i="28"/>
  <c r="F141" i="28"/>
  <c r="EU141" i="28" s="1"/>
  <c r="FA141" i="28" s="1"/>
  <c r="G141" i="28"/>
  <c r="H140" i="28"/>
  <c r="F140" i="28"/>
  <c r="EU140" i="28" s="1"/>
  <c r="G140" i="28"/>
  <c r="H139" i="28"/>
  <c r="F139" i="28"/>
  <c r="EU139" i="28" s="1"/>
  <c r="EZ139" i="28" s="1"/>
  <c r="G139" i="28"/>
  <c r="A142" i="28"/>
  <c r="A143" i="28"/>
  <c r="A144" i="28"/>
  <c r="A145" i="28"/>
  <c r="DT82" i="4"/>
  <c r="DT96" i="4"/>
  <c r="DX147" i="4"/>
  <c r="EW173" i="4"/>
  <c r="EU173" i="4"/>
  <c r="EV162" i="4"/>
  <c r="ET162" i="4"/>
  <c r="EV11" i="4"/>
  <c r="ET11" i="4"/>
  <c r="EV149" i="4"/>
  <c r="ET149" i="4"/>
  <c r="EW81" i="4"/>
  <c r="EU81" i="4"/>
  <c r="EW49" i="4"/>
  <c r="EU49" i="4"/>
  <c r="EU111" i="4"/>
  <c r="EW111" i="4"/>
  <c r="EU104" i="4"/>
  <c r="EW104" i="4"/>
  <c r="EV122" i="4"/>
  <c r="ET122" i="4"/>
  <c r="EV68" i="4"/>
  <c r="ET68" i="4"/>
  <c r="EU80" i="4"/>
  <c r="EW80" i="4"/>
  <c r="EV131" i="4"/>
  <c r="ET131" i="4"/>
  <c r="DX131" i="4" s="1"/>
  <c r="EW144" i="4"/>
  <c r="EU144" i="4"/>
  <c r="EW167" i="4"/>
  <c r="EU167" i="4"/>
  <c r="EW91" i="4"/>
  <c r="EU91" i="4"/>
  <c r="EV81" i="4"/>
  <c r="ET81" i="4"/>
  <c r="ET89" i="4"/>
  <c r="EV89" i="4"/>
  <c r="EV88" i="4"/>
  <c r="ET88" i="4"/>
  <c r="DX88" i="4" s="1"/>
  <c r="EU131" i="4"/>
  <c r="EW131" i="4"/>
  <c r="EV145" i="4"/>
  <c r="ET145" i="4"/>
  <c r="EW122" i="4"/>
  <c r="EU122" i="4"/>
  <c r="ET144" i="4"/>
  <c r="EV144" i="4"/>
  <c r="EV173" i="4"/>
  <c r="ET173" i="4"/>
  <c r="EW168" i="4"/>
  <c r="EU168" i="4"/>
  <c r="EU162" i="4"/>
  <c r="EW162" i="4"/>
  <c r="DP147" i="4"/>
  <c r="ET168" i="4"/>
  <c r="EV168" i="4"/>
  <c r="EV155" i="4"/>
  <c r="ET155" i="4"/>
  <c r="EU128" i="4"/>
  <c r="EW128" i="4"/>
  <c r="EV146" i="4"/>
  <c r="ET146" i="4"/>
  <c r="EV167" i="4"/>
  <c r="ET167" i="4"/>
  <c r="EW28" i="4"/>
  <c r="EU28" i="4"/>
  <c r="DR96" i="4"/>
  <c r="EU100" i="4"/>
  <c r="EW100" i="4"/>
  <c r="EU83" i="4"/>
  <c r="EW83" i="4"/>
  <c r="EW92" i="4"/>
  <c r="EU92" i="4"/>
  <c r="EW43" i="4"/>
  <c r="EU43" i="4"/>
  <c r="ET43" i="4"/>
  <c r="EV43" i="4"/>
  <c r="EU61" i="4"/>
  <c r="EW61" i="4"/>
  <c r="ET24" i="4"/>
  <c r="EV24" i="4"/>
  <c r="DX24" i="4" s="1"/>
  <c r="EW119" i="4"/>
  <c r="EU119" i="4"/>
  <c r="EW109" i="4"/>
  <c r="EU109" i="4"/>
  <c r="DR109" i="4" s="1"/>
  <c r="EV65" i="4"/>
  <c r="ET65" i="4"/>
  <c r="DX65" i="4" s="1"/>
  <c r="EW85" i="4"/>
  <c r="EU85" i="4"/>
  <c r="EW88" i="4"/>
  <c r="EU88" i="4"/>
  <c r="EU44" i="4"/>
  <c r="EW44" i="4"/>
  <c r="ET154" i="4"/>
  <c r="EV154" i="4"/>
  <c r="EW154" i="4"/>
  <c r="EU154" i="4"/>
  <c r="DY154" i="4" s="1"/>
  <c r="ET50" i="4"/>
  <c r="EV50" i="4"/>
  <c r="DX50" i="4" s="1"/>
  <c r="DX79" i="4"/>
  <c r="EU155" i="4"/>
  <c r="EW155" i="4"/>
  <c r="EV21" i="4"/>
  <c r="ET21" i="4"/>
  <c r="EU72" i="4"/>
  <c r="EW72" i="4"/>
  <c r="EV61" i="4"/>
  <c r="ET61" i="4"/>
  <c r="EW39" i="4"/>
  <c r="EU39" i="4"/>
  <c r="EY39" i="4" s="1"/>
  <c r="EW156" i="4"/>
  <c r="EU156" i="4"/>
  <c r="EW161" i="4"/>
  <c r="EU161" i="4"/>
  <c r="EV108" i="4"/>
  <c r="DT108" i="4" s="1"/>
  <c r="ET108" i="4"/>
  <c r="EW56" i="4"/>
  <c r="EU56" i="4"/>
  <c r="EV45" i="4"/>
  <c r="ET45" i="4"/>
  <c r="EU68" i="4"/>
  <c r="EW68" i="4"/>
  <c r="EW36" i="4"/>
  <c r="EU36" i="4"/>
  <c r="EW16" i="4"/>
  <c r="EU16" i="4"/>
  <c r="EU152" i="4"/>
  <c r="EW152" i="4"/>
  <c r="EW120" i="4"/>
  <c r="EU120" i="4"/>
  <c r="ET120" i="4"/>
  <c r="EV120" i="4"/>
  <c r="EV124" i="4"/>
  <c r="ET124" i="4"/>
  <c r="EV137" i="4"/>
  <c r="ET137" i="4"/>
  <c r="EW133" i="4"/>
  <c r="EU133" i="4"/>
  <c r="EW151" i="4"/>
  <c r="EU151" i="4"/>
  <c r="EV119" i="4"/>
  <c r="DT119" i="4" s="1"/>
  <c r="ET119" i="4"/>
  <c r="EV100" i="4"/>
  <c r="ET100" i="4"/>
  <c r="EU24" i="4"/>
  <c r="EW24" i="4"/>
  <c r="EV72" i="4"/>
  <c r="ET72" i="4"/>
  <c r="EU87" i="4"/>
  <c r="EW87" i="4"/>
  <c r="ET109" i="4"/>
  <c r="DP109" i="4" s="1"/>
  <c r="EV109" i="4"/>
  <c r="EV83" i="4"/>
  <c r="ET83" i="4"/>
  <c r="EW105" i="4"/>
  <c r="EU105" i="4"/>
  <c r="EV63" i="4"/>
  <c r="ET63" i="4"/>
  <c r="EW60" i="4"/>
  <c r="EU60" i="4"/>
  <c r="EV44" i="4"/>
  <c r="ET44" i="4"/>
  <c r="EU27" i="4"/>
  <c r="EW27" i="4"/>
  <c r="DY27" i="4" s="1"/>
  <c r="EV156" i="4"/>
  <c r="DX156" i="4" s="1"/>
  <c r="ET156" i="4"/>
  <c r="EV13" i="4"/>
  <c r="ET13" i="4"/>
  <c r="ET106" i="4"/>
  <c r="DP106" i="4" s="1"/>
  <c r="EV106" i="4"/>
  <c r="EW115" i="4"/>
  <c r="DY115" i="4" s="1"/>
  <c r="EU115" i="4"/>
  <c r="DR115" i="4" s="1"/>
  <c r="ET123" i="4"/>
  <c r="EV123" i="4"/>
  <c r="EW13" i="4"/>
  <c r="EU13" i="4"/>
  <c r="EV56" i="4"/>
  <c r="ET56" i="4"/>
  <c r="EV51" i="4"/>
  <c r="ET51" i="4"/>
  <c r="EW116" i="4"/>
  <c r="DY116" i="4" s="1"/>
  <c r="EU116" i="4"/>
  <c r="EV39" i="4"/>
  <c r="DT39" i="4" s="1"/>
  <c r="ET39" i="4"/>
  <c r="ET60" i="4"/>
  <c r="EV60" i="4"/>
  <c r="EV136" i="4"/>
  <c r="ET136" i="4"/>
  <c r="EU65" i="4"/>
  <c r="EW65" i="4"/>
  <c r="EW63" i="4"/>
  <c r="EU63" i="4"/>
  <c r="DY158" i="4"/>
  <c r="ET133" i="4"/>
  <c r="EV133" i="4"/>
  <c r="DT133" i="4" s="1"/>
  <c r="EV132" i="4"/>
  <c r="ET132" i="4"/>
  <c r="ET161" i="4"/>
  <c r="EV161" i="4"/>
  <c r="EW123" i="4"/>
  <c r="EU123" i="4"/>
  <c r="EW132" i="4"/>
  <c r="EU132" i="4"/>
  <c r="EW160" i="4"/>
  <c r="EU160" i="4"/>
  <c r="EU124" i="4"/>
  <c r="DR124" i="4" s="1"/>
  <c r="EW124" i="4"/>
  <c r="EW149" i="4"/>
  <c r="EU149" i="4"/>
  <c r="EU137" i="4"/>
  <c r="EW137" i="4"/>
  <c r="DY137" i="4" s="1"/>
  <c r="ET151" i="4"/>
  <c r="EV151" i="4"/>
  <c r="EU121" i="4"/>
  <c r="EW121" i="4"/>
  <c r="EV49" i="4"/>
  <c r="ET49" i="4"/>
  <c r="EW21" i="4"/>
  <c r="EU21" i="4"/>
  <c r="EU51" i="4"/>
  <c r="EW51" i="4"/>
  <c r="EV28" i="4"/>
  <c r="ET28" i="4"/>
  <c r="ET116" i="4"/>
  <c r="EV116" i="4"/>
  <c r="EW47" i="4"/>
  <c r="EU47" i="4"/>
  <c r="EV73" i="4"/>
  <c r="ET73" i="4"/>
  <c r="EV91" i="4"/>
  <c r="ET91" i="4"/>
  <c r="DX91" i="4" s="1"/>
  <c r="ET47" i="4"/>
  <c r="EV47" i="4"/>
  <c r="EW53" i="4"/>
  <c r="EU53" i="4"/>
  <c r="EV95" i="4"/>
  <c r="DT95" i="4" s="1"/>
  <c r="ET95" i="4"/>
  <c r="DX95" i="4" s="1"/>
  <c r="EV90" i="4"/>
  <c r="ET90" i="4"/>
  <c r="EW89" i="4"/>
  <c r="EU89" i="4"/>
  <c r="EU90" i="4"/>
  <c r="EW90" i="4"/>
  <c r="DT90" i="4" s="1"/>
  <c r="EW95" i="4"/>
  <c r="EU95" i="4"/>
  <c r="EV115" i="4"/>
  <c r="ET115" i="4"/>
  <c r="DX115" i="4" s="1"/>
  <c r="EW146" i="4"/>
  <c r="EU146" i="4"/>
  <c r="ET85" i="4"/>
  <c r="EV85" i="4"/>
  <c r="EV66" i="4"/>
  <c r="ET66" i="4"/>
  <c r="ET27" i="4"/>
  <c r="DP27" i="4" s="1"/>
  <c r="EV27" i="4"/>
  <c r="EV129" i="4"/>
  <c r="ET129" i="4"/>
  <c r="EV128" i="4"/>
  <c r="ET128" i="4"/>
  <c r="EU145" i="4"/>
  <c r="EW145" i="4"/>
  <c r="EW129" i="4"/>
  <c r="EU129" i="4"/>
  <c r="EW11" i="4"/>
  <c r="EU11" i="4"/>
  <c r="EV152" i="4"/>
  <c r="ET152" i="4"/>
  <c r="EV160" i="4"/>
  <c r="ET160" i="4"/>
  <c r="ET16" i="4"/>
  <c r="EV16" i="4"/>
  <c r="EW136" i="4"/>
  <c r="EU136" i="4"/>
  <c r="DY136" i="4" s="1"/>
  <c r="EV121" i="4"/>
  <c r="ET121" i="4"/>
  <c r="EW64" i="4"/>
  <c r="EU64" i="4"/>
  <c r="EV111" i="4"/>
  <c r="ET111" i="4"/>
  <c r="EV87" i="4"/>
  <c r="ET87" i="4"/>
  <c r="EV104" i="4"/>
  <c r="ET104" i="4"/>
  <c r="ET64" i="4"/>
  <c r="EV64" i="4"/>
  <c r="ET53" i="4"/>
  <c r="EV53" i="4"/>
  <c r="EW108" i="4"/>
  <c r="EU108" i="4"/>
  <c r="DR108" i="4" s="1"/>
  <c r="ET29" i="4"/>
  <c r="EX29" i="4" s="1"/>
  <c r="EV29" i="4"/>
  <c r="EV31" i="4"/>
  <c r="ET31" i="4"/>
  <c r="ET92" i="4"/>
  <c r="EV92" i="4"/>
  <c r="EW29" i="4"/>
  <c r="EU29" i="4"/>
  <c r="DY29" i="4" s="1"/>
  <c r="EW73" i="4"/>
  <c r="EU73" i="4"/>
  <c r="EU31" i="4"/>
  <c r="EW31" i="4"/>
  <c r="EW66" i="4"/>
  <c r="DT66" i="4" s="1"/>
  <c r="EU66" i="4"/>
  <c r="DR66" i="4" s="1"/>
  <c r="EV105" i="4"/>
  <c r="ET105" i="4"/>
  <c r="EW45" i="4"/>
  <c r="EU45" i="4"/>
  <c r="EV80" i="4"/>
  <c r="ET80" i="4"/>
  <c r="DP80" i="4" s="1"/>
  <c r="EU34" i="4"/>
  <c r="EW34" i="4"/>
  <c r="ET36" i="4"/>
  <c r="EV36" i="4"/>
  <c r="EW106" i="4"/>
  <c r="EU106" i="4"/>
  <c r="DR106" i="4" s="1"/>
  <c r="EV34" i="4"/>
  <c r="ET34" i="4"/>
  <c r="EW50" i="4"/>
  <c r="EU50" i="4"/>
  <c r="DT118" i="4"/>
  <c r="EU180" i="4"/>
  <c r="EW180" i="4"/>
  <c r="EV185" i="4"/>
  <c r="ET185" i="4"/>
  <c r="EU176" i="4"/>
  <c r="EW176" i="4"/>
  <c r="EV186" i="4"/>
  <c r="ET186" i="4"/>
  <c r="EU185" i="4"/>
  <c r="EW185" i="4"/>
  <c r="ET184" i="4"/>
  <c r="EV184" i="4"/>
  <c r="ET179" i="4"/>
  <c r="EV179" i="4"/>
  <c r="ET191" i="4"/>
  <c r="EV191" i="4"/>
  <c r="EU184" i="4"/>
  <c r="DR184" i="4" s="1"/>
  <c r="EW184" i="4"/>
  <c r="EW188" i="4"/>
  <c r="EU188" i="4"/>
  <c r="DR194" i="4"/>
  <c r="EV181" i="4"/>
  <c r="ET181" i="4"/>
  <c r="EU191" i="4"/>
  <c r="EW191" i="4"/>
  <c r="ET175" i="4"/>
  <c r="EV175" i="4"/>
  <c r="EW189" i="4"/>
  <c r="EU189" i="4"/>
  <c r="DR189" i="4" s="1"/>
  <c r="DT203" i="4"/>
  <c r="EU177" i="4"/>
  <c r="DR177" i="4" s="1"/>
  <c r="EW177" i="4"/>
  <c r="EW181" i="4"/>
  <c r="EU181" i="4"/>
  <c r="EV180" i="4"/>
  <c r="ET180" i="4"/>
  <c r="EW196" i="4"/>
  <c r="EU196" i="4"/>
  <c r="EV188" i="4"/>
  <c r="ET188" i="4"/>
  <c r="EV177" i="4"/>
  <c r="DT177" i="4" s="1"/>
  <c r="ET177" i="4"/>
  <c r="DT230" i="4"/>
  <c r="DT212" i="4"/>
  <c r="EW175" i="4"/>
  <c r="EU175" i="4"/>
  <c r="ET176" i="4"/>
  <c r="EV176" i="4"/>
  <c r="EU179" i="4"/>
  <c r="EW179" i="4"/>
  <c r="EW186" i="4"/>
  <c r="EU186" i="4"/>
  <c r="EV196" i="4"/>
  <c r="ET196" i="4"/>
  <c r="ET189" i="4"/>
  <c r="DP189" i="4" s="1"/>
  <c r="EV189" i="4"/>
  <c r="EW15" i="4"/>
  <c r="EU15" i="4"/>
  <c r="EV15" i="4"/>
  <c r="ET15" i="4"/>
  <c r="EV192" i="4"/>
  <c r="ET192" i="4"/>
  <c r="EW192" i="4"/>
  <c r="EU192" i="4"/>
  <c r="EU190" i="4"/>
  <c r="DR190" i="4" s="1"/>
  <c r="EW190" i="4"/>
  <c r="EV190" i="4"/>
  <c r="ET190" i="4"/>
  <c r="EW183" i="4"/>
  <c r="EU183" i="4"/>
  <c r="EV183" i="4"/>
  <c r="DT183" i="4" s="1"/>
  <c r="ET183" i="4"/>
  <c r="DP183" i="4" s="1"/>
  <c r="EW182" i="4"/>
  <c r="EU182" i="4"/>
  <c r="EV182" i="4"/>
  <c r="ET182" i="4"/>
  <c r="EV143" i="4"/>
  <c r="ET143" i="4"/>
  <c r="DP143" i="4" s="1"/>
  <c r="EW143" i="4"/>
  <c r="EU143" i="4"/>
  <c r="EU142" i="4"/>
  <c r="EW142" i="4"/>
  <c r="EV142" i="4"/>
  <c r="ET142" i="4"/>
  <c r="DP142" i="4" s="1"/>
  <c r="EW134" i="4"/>
  <c r="DY134" i="4" s="1"/>
  <c r="EU134" i="4"/>
  <c r="EV134" i="4"/>
  <c r="ET134" i="4"/>
  <c r="EW126" i="4"/>
  <c r="DY126" i="4" s="1"/>
  <c r="EU126" i="4"/>
  <c r="DR126" i="4" s="1"/>
  <c r="ET126" i="4"/>
  <c r="EV126" i="4"/>
  <c r="EW110" i="4"/>
  <c r="EU110" i="4"/>
  <c r="EV110" i="4"/>
  <c r="ET110" i="4"/>
  <c r="EW102" i="4"/>
  <c r="DY102" i="4" s="1"/>
  <c r="EU102" i="4"/>
  <c r="EV102" i="4"/>
  <c r="ET102" i="4"/>
  <c r="EV94" i="4"/>
  <c r="ET94" i="4"/>
  <c r="DP94" i="4" s="1"/>
  <c r="EU94" i="4"/>
  <c r="DR94" i="4" s="1"/>
  <c r="EW94" i="4"/>
  <c r="EU86" i="4"/>
  <c r="EW86" i="4"/>
  <c r="EV86" i="4"/>
  <c r="ET86" i="4"/>
  <c r="DX78" i="4"/>
  <c r="EV70" i="4"/>
  <c r="ET70" i="4"/>
  <c r="EU70" i="4"/>
  <c r="EW70" i="4"/>
  <c r="EW62" i="4"/>
  <c r="DT62" i="4" s="1"/>
  <c r="EU62" i="4"/>
  <c r="DR62" i="4" s="1"/>
  <c r="ET62" i="4"/>
  <c r="EV62" i="4"/>
  <c r="EV54" i="4"/>
  <c r="ET54" i="4"/>
  <c r="EW54" i="4"/>
  <c r="EU54" i="4"/>
  <c r="EW46" i="4"/>
  <c r="EU46" i="4"/>
  <c r="EV46" i="4"/>
  <c r="ET46" i="4"/>
  <c r="EV22" i="4"/>
  <c r="DT22" i="4" s="1"/>
  <c r="ET22" i="4"/>
  <c r="DX22" i="4" s="1"/>
  <c r="EU22" i="4"/>
  <c r="EW22" i="4"/>
  <c r="EW14" i="4"/>
  <c r="EU14" i="4"/>
  <c r="EV14" i="4"/>
  <c r="ET14" i="4"/>
  <c r="EY6" i="30"/>
  <c r="EY6" i="28"/>
  <c r="EW6" i="28"/>
  <c r="DS6" i="28" s="1"/>
  <c r="EX6" i="28"/>
  <c r="EV6" i="28"/>
  <c r="DQ6" i="28" s="1"/>
  <c r="EW34" i="30"/>
  <c r="EU34" i="30"/>
  <c r="EW157" i="30"/>
  <c r="EU157" i="30"/>
  <c r="EV37" i="30"/>
  <c r="ET37" i="30"/>
  <c r="EW127" i="30"/>
  <c r="EU127" i="30"/>
  <c r="EV248" i="30"/>
  <c r="ET248" i="30"/>
  <c r="ET48" i="30"/>
  <c r="EV48" i="30"/>
  <c r="DT48" i="30" s="1"/>
  <c r="ET217" i="30"/>
  <c r="EV217" i="30"/>
  <c r="EW23" i="30"/>
  <c r="EU23" i="30"/>
  <c r="EV46" i="30"/>
  <c r="ET46" i="30"/>
  <c r="ET18" i="30"/>
  <c r="EV18" i="30"/>
  <c r="EV168" i="30"/>
  <c r="ET168" i="30"/>
  <c r="EU207" i="30"/>
  <c r="EW207" i="30"/>
  <c r="DT207" i="30" s="1"/>
  <c r="EU190" i="30"/>
  <c r="EW190" i="30"/>
  <c r="EW114" i="30"/>
  <c r="EU114" i="30"/>
  <c r="EU12" i="30"/>
  <c r="EW12" i="30"/>
  <c r="DR161" i="30"/>
  <c r="EU96" i="30"/>
  <c r="EW96" i="30"/>
  <c r="ET8" i="30"/>
  <c r="EV8" i="30"/>
  <c r="ET199" i="30"/>
  <c r="EV199" i="30"/>
  <c r="EW61" i="30"/>
  <c r="EU61" i="30"/>
  <c r="EX227" i="30"/>
  <c r="DW227" i="30" s="1"/>
  <c r="ET151" i="30"/>
  <c r="EV151" i="30"/>
  <c r="ET220" i="30"/>
  <c r="EV220" i="30"/>
  <c r="ET38" i="30"/>
  <c r="EV38" i="30"/>
  <c r="EU258" i="30"/>
  <c r="EW258" i="30"/>
  <c r="EY258" i="30" s="1"/>
  <c r="EW192" i="30"/>
  <c r="EU192" i="30"/>
  <c r="EV213" i="30"/>
  <c r="EX213" i="30" s="1"/>
  <c r="ET213" i="30"/>
  <c r="EV123" i="30"/>
  <c r="DT123" i="30" s="1"/>
  <c r="ET123" i="30"/>
  <c r="DP123" i="30" s="1"/>
  <c r="EU265" i="30"/>
  <c r="EW265" i="30"/>
  <c r="EY265" i="30" s="1"/>
  <c r="EV16" i="30"/>
  <c r="ET16" i="30"/>
  <c r="EU172" i="30"/>
  <c r="EY172" i="30" s="1"/>
  <c r="EW172" i="30"/>
  <c r="DY172" i="30" s="1"/>
  <c r="EV149" i="30"/>
  <c r="ET149" i="30"/>
  <c r="ET175" i="30"/>
  <c r="EV175" i="30"/>
  <c r="EW151" i="30"/>
  <c r="EU151" i="30"/>
  <c r="DY151" i="30" s="1"/>
  <c r="EW184" i="30"/>
  <c r="EU184" i="30"/>
  <c r="EY184" i="30" s="1"/>
  <c r="ET243" i="30"/>
  <c r="EV243" i="30"/>
  <c r="EW85" i="30"/>
  <c r="EU85" i="30"/>
  <c r="DY85" i="30" s="1"/>
  <c r="EU145" i="30"/>
  <c r="EW145" i="30"/>
  <c r="EW121" i="30"/>
  <c r="EU121" i="30"/>
  <c r="EV197" i="30"/>
  <c r="DT197" i="30" s="1"/>
  <c r="ET197" i="30"/>
  <c r="EX197" i="30" s="1"/>
  <c r="EW270" i="30"/>
  <c r="EU270" i="30"/>
  <c r="EU134" i="30"/>
  <c r="EW134" i="30"/>
  <c r="ET211" i="30"/>
  <c r="EX211" i="30" s="1"/>
  <c r="EV211" i="30"/>
  <c r="DX211" i="30" s="1"/>
  <c r="ET169" i="30"/>
  <c r="EV169" i="30"/>
  <c r="ET83" i="30"/>
  <c r="EV83" i="30"/>
  <c r="EV171" i="30"/>
  <c r="DT171" i="30" s="1"/>
  <c r="ET171" i="30"/>
  <c r="ET229" i="30"/>
  <c r="EV229" i="30"/>
  <c r="ET190" i="30"/>
  <c r="EV190" i="30"/>
  <c r="EU46" i="30"/>
  <c r="EW46" i="30"/>
  <c r="EU102" i="30"/>
  <c r="EW102" i="30"/>
  <c r="ET178" i="30"/>
  <c r="EV178" i="30"/>
  <c r="ET193" i="30"/>
  <c r="EV193" i="30"/>
  <c r="EU40" i="30"/>
  <c r="EW40" i="30"/>
  <c r="EV94" i="30"/>
  <c r="ET94" i="30"/>
  <c r="EU58" i="30"/>
  <c r="EW58" i="30"/>
  <c r="EW193" i="30"/>
  <c r="EU193" i="30"/>
  <c r="EV132" i="30"/>
  <c r="ET132" i="30"/>
  <c r="EV201" i="30"/>
  <c r="ET201" i="30"/>
  <c r="EV129" i="30"/>
  <c r="ET129" i="30"/>
  <c r="ET109" i="30"/>
  <c r="EV109" i="30"/>
  <c r="EV204" i="30"/>
  <c r="DT204" i="30" s="1"/>
  <c r="ET204" i="30"/>
  <c r="EV13" i="30"/>
  <c r="ET13" i="30"/>
  <c r="EV230" i="30"/>
  <c r="ET230" i="30"/>
  <c r="ET115" i="30"/>
  <c r="EV115" i="30"/>
  <c r="EV58" i="30"/>
  <c r="ET58" i="30"/>
  <c r="EU220" i="30"/>
  <c r="EW220" i="30"/>
  <c r="EV40" i="30"/>
  <c r="DT40" i="30" s="1"/>
  <c r="ET40" i="30"/>
  <c r="DX40" i="30" s="1"/>
  <c r="EU49" i="30"/>
  <c r="EW49" i="30"/>
  <c r="ET71" i="30"/>
  <c r="EV71" i="30"/>
  <c r="EW138" i="30"/>
  <c r="EU138" i="30"/>
  <c r="DY138" i="30" s="1"/>
  <c r="ET225" i="30"/>
  <c r="EV225" i="30"/>
  <c r="EX225" i="30" s="1"/>
  <c r="EW230" i="30"/>
  <c r="EY230" i="30" s="1"/>
  <c r="EU230" i="30"/>
  <c r="EW153" i="30"/>
  <c r="DT153" i="30" s="1"/>
  <c r="EU153" i="30"/>
  <c r="DY153" i="30" s="1"/>
  <c r="EW132" i="30"/>
  <c r="EU132" i="30"/>
  <c r="DY132" i="30" s="1"/>
  <c r="EU216" i="30"/>
  <c r="EY216" i="30" s="1"/>
  <c r="EW216" i="30"/>
  <c r="EW149" i="30"/>
  <c r="EU149" i="30"/>
  <c r="EY149" i="30" s="1"/>
  <c r="ET216" i="30"/>
  <c r="EV216" i="30"/>
  <c r="ET66" i="30"/>
  <c r="DX66" i="30" s="1"/>
  <c r="EV66" i="30"/>
  <c r="EU39" i="30"/>
  <c r="DR39" i="30" s="1"/>
  <c r="EW39" i="30"/>
  <c r="DY39" i="30" s="1"/>
  <c r="EV49" i="30"/>
  <c r="ET49" i="30"/>
  <c r="EW180" i="30"/>
  <c r="EU180" i="30"/>
  <c r="EW77" i="30"/>
  <c r="EU77" i="30"/>
  <c r="DR77" i="30" s="1"/>
  <c r="EW221" i="30"/>
  <c r="EU221" i="30"/>
  <c r="EW215" i="30"/>
  <c r="EY215" i="30" s="1"/>
  <c r="EU215" i="30"/>
  <c r="EV14" i="30"/>
  <c r="DT14" i="30" s="1"/>
  <c r="ET14" i="30"/>
  <c r="EX14" i="30" s="1"/>
  <c r="EU110" i="30"/>
  <c r="EW110" i="30"/>
  <c r="EU255" i="30"/>
  <c r="EW255" i="30"/>
  <c r="EW98" i="30"/>
  <c r="EU98" i="30"/>
  <c r="DR98" i="30" s="1"/>
  <c r="EU259" i="30"/>
  <c r="EW259" i="30"/>
  <c r="EU179" i="30"/>
  <c r="EW179" i="30"/>
  <c r="EW63" i="30"/>
  <c r="EU63" i="30"/>
  <c r="DY63" i="30" s="1"/>
  <c r="EV70" i="30"/>
  <c r="ET70" i="30"/>
  <c r="EW100" i="30"/>
  <c r="EU100" i="30"/>
  <c r="EW169" i="30"/>
  <c r="EU169" i="30"/>
  <c r="DY169" i="30" s="1"/>
  <c r="EV34" i="30"/>
  <c r="ET34" i="30"/>
  <c r="EV31" i="30"/>
  <c r="ET31" i="30"/>
  <c r="EU235" i="30"/>
  <c r="EW235" i="30"/>
  <c r="EV182" i="30"/>
  <c r="ET182" i="30"/>
  <c r="EU261" i="30"/>
  <c r="EW261" i="30"/>
  <c r="EV110" i="30"/>
  <c r="ET110" i="30"/>
  <c r="EW124" i="30"/>
  <c r="EU124" i="30"/>
  <c r="EW257" i="30"/>
  <c r="EU257" i="30"/>
  <c r="EW263" i="30"/>
  <c r="EU263" i="30"/>
  <c r="EU229" i="30"/>
  <c r="EW229" i="30"/>
  <c r="EW162" i="30"/>
  <c r="EU162" i="30"/>
  <c r="EU36" i="30"/>
  <c r="EW36" i="30"/>
  <c r="ET24" i="30"/>
  <c r="EV24" i="30"/>
  <c r="EV88" i="30"/>
  <c r="ET88" i="30"/>
  <c r="EW141" i="30"/>
  <c r="EU141" i="30"/>
  <c r="EU199" i="30"/>
  <c r="EW199" i="30"/>
  <c r="EW115" i="30"/>
  <c r="EU115" i="30"/>
  <c r="ET247" i="30"/>
  <c r="EV247" i="30"/>
  <c r="EW129" i="30"/>
  <c r="EU129" i="30"/>
  <c r="EU37" i="30"/>
  <c r="EW37" i="30"/>
  <c r="EW178" i="30"/>
  <c r="EU178" i="30"/>
  <c r="EV239" i="30"/>
  <c r="ET239" i="30"/>
  <c r="EW42" i="30"/>
  <c r="EU42" i="30"/>
  <c r="EW31" i="30"/>
  <c r="EU31" i="30"/>
  <c r="EW112" i="30"/>
  <c r="EU112" i="30"/>
  <c r="ET65" i="30"/>
  <c r="EV65" i="30"/>
  <c r="ET36" i="30"/>
  <c r="EV36" i="30"/>
  <c r="EW69" i="30"/>
  <c r="EU69" i="30"/>
  <c r="DR69" i="30" s="1"/>
  <c r="ET145" i="30"/>
  <c r="EX145" i="30" s="1"/>
  <c r="EV145" i="30"/>
  <c r="ET17" i="30"/>
  <c r="EV17" i="30"/>
  <c r="DT17" i="30" s="1"/>
  <c r="ET72" i="30"/>
  <c r="EV72" i="30"/>
  <c r="DT72" i="30" s="1"/>
  <c r="EW260" i="30"/>
  <c r="EU260" i="30"/>
  <c r="EV23" i="30"/>
  <c r="ET23" i="30"/>
  <c r="DX23" i="30" s="1"/>
  <c r="EU97" i="30"/>
  <c r="EW97" i="30"/>
  <c r="DY97" i="30" s="1"/>
  <c r="ET184" i="30"/>
  <c r="EV184" i="30"/>
  <c r="EW109" i="30"/>
  <c r="EU109" i="30"/>
  <c r="DR109" i="30" s="1"/>
  <c r="EV260" i="30"/>
  <c r="ET260" i="30"/>
  <c r="ET102" i="30"/>
  <c r="EV102" i="30"/>
  <c r="ET136" i="30"/>
  <c r="DP136" i="30" s="1"/>
  <c r="EV136" i="30"/>
  <c r="DT136" i="30" s="1"/>
  <c r="ET96" i="30"/>
  <c r="EV96" i="30"/>
  <c r="DX96" i="30" s="1"/>
  <c r="EW182" i="30"/>
  <c r="DY182" i="30" s="1"/>
  <c r="EU182" i="30"/>
  <c r="EW156" i="30"/>
  <c r="DT156" i="30" s="1"/>
  <c r="EU156" i="30"/>
  <c r="DR156" i="30" s="1"/>
  <c r="EV189" i="30"/>
  <c r="ET189" i="30"/>
  <c r="ET98" i="30"/>
  <c r="EV98" i="30"/>
  <c r="EW32" i="30"/>
  <c r="EU32" i="30"/>
  <c r="DY32" i="30" s="1"/>
  <c r="EV215" i="30"/>
  <c r="ET215" i="30"/>
  <c r="EV91" i="30"/>
  <c r="ET91" i="30"/>
  <c r="EU84" i="30"/>
  <c r="EW84" i="30"/>
  <c r="DY84" i="30" s="1"/>
  <c r="ET205" i="30"/>
  <c r="EV205" i="30"/>
  <c r="ET63" i="30"/>
  <c r="DX63" i="30" s="1"/>
  <c r="EV63" i="30"/>
  <c r="EW35" i="30"/>
  <c r="DT35" i="30" s="1"/>
  <c r="EU35" i="30"/>
  <c r="DY35" i="30" s="1"/>
  <c r="EV134" i="30"/>
  <c r="ET134" i="30"/>
  <c r="EV179" i="30"/>
  <c r="DT179" i="30" s="1"/>
  <c r="ET179" i="30"/>
  <c r="EU122" i="30"/>
  <c r="EW122" i="30"/>
  <c r="DT122" i="30" s="1"/>
  <c r="ET165" i="30"/>
  <c r="EV165" i="30"/>
  <c r="ET250" i="30"/>
  <c r="EV250" i="30"/>
  <c r="EV114" i="30"/>
  <c r="ET114" i="30"/>
  <c r="ET172" i="30"/>
  <c r="EV172" i="30"/>
  <c r="DT172" i="30" s="1"/>
  <c r="EV74" i="30"/>
  <c r="ET74" i="30"/>
  <c r="EW89" i="30"/>
  <c r="EU89" i="30"/>
  <c r="EV97" i="30"/>
  <c r="ET97" i="30"/>
  <c r="EW139" i="30"/>
  <c r="EU139" i="30"/>
  <c r="ET99" i="30"/>
  <c r="EV99" i="30"/>
  <c r="ET124" i="30"/>
  <c r="EV124" i="30"/>
  <c r="EV153" i="30"/>
  <c r="ET153" i="30"/>
  <c r="EW20" i="30"/>
  <c r="EU20" i="30"/>
  <c r="EU247" i="30"/>
  <c r="EW247" i="30"/>
  <c r="EW213" i="30"/>
  <c r="EU213" i="30"/>
  <c r="EW29" i="30"/>
  <c r="DT29" i="30" s="1"/>
  <c r="EU29" i="30"/>
  <c r="EW9" i="30"/>
  <c r="EU9" i="30"/>
  <c r="EU94" i="30"/>
  <c r="EW94" i="30"/>
  <c r="ET112" i="30"/>
  <c r="EV112" i="30"/>
  <c r="EU16" i="30"/>
  <c r="EW16" i="30"/>
  <c r="EW189" i="30"/>
  <c r="EU189" i="30"/>
  <c r="ET9" i="30"/>
  <c r="EV9" i="30"/>
  <c r="ET12" i="30"/>
  <c r="EV12" i="30"/>
  <c r="EV146" i="30"/>
  <c r="ET146" i="30"/>
  <c r="ET255" i="30"/>
  <c r="EV255" i="30"/>
  <c r="DT255" i="30" s="1"/>
  <c r="ET56" i="30"/>
  <c r="EV56" i="30"/>
  <c r="EW136" i="30"/>
  <c r="EU136" i="30"/>
  <c r="EV122" i="30"/>
  <c r="ET122" i="30"/>
  <c r="DP122" i="30" s="1"/>
  <c r="EW144" i="30"/>
  <c r="EU144" i="30"/>
  <c r="EW17" i="30"/>
  <c r="EU17" i="30"/>
  <c r="ET32" i="30"/>
  <c r="EV32" i="30"/>
  <c r="DX32" i="30" s="1"/>
  <c r="EU15" i="30"/>
  <c r="EW15" i="30"/>
  <c r="EY15" i="30" s="1"/>
  <c r="ET39" i="30"/>
  <c r="EV39" i="30"/>
  <c r="EU271" i="30"/>
  <c r="EW271" i="30"/>
  <c r="DY271" i="30" s="1"/>
  <c r="EV29" i="30"/>
  <c r="ET29" i="30"/>
  <c r="EX29" i="30" s="1"/>
  <c r="EW51" i="30"/>
  <c r="EU51" i="30"/>
  <c r="EV144" i="30"/>
  <c r="DT144" i="30" s="1"/>
  <c r="ET144" i="30"/>
  <c r="DX144" i="30" s="1"/>
  <c r="EV85" i="30"/>
  <c r="ET85" i="30"/>
  <c r="ET121" i="30"/>
  <c r="EV121" i="30"/>
  <c r="ET271" i="30"/>
  <c r="EV271" i="30"/>
  <c r="EX271" i="30" s="1"/>
  <c r="EW171" i="30"/>
  <c r="EU171" i="30"/>
  <c r="ET35" i="30"/>
  <c r="DX35" i="30" s="1"/>
  <c r="EV35" i="30"/>
  <c r="EW200" i="30"/>
  <c r="EU200" i="30"/>
  <c r="EY200" i="30" s="1"/>
  <c r="ET84" i="30"/>
  <c r="EV84" i="30"/>
  <c r="EU150" i="30"/>
  <c r="EW150" i="30"/>
  <c r="EU205" i="30"/>
  <c r="DR205" i="30" s="1"/>
  <c r="EW205" i="30"/>
  <c r="DT205" i="30" s="1"/>
  <c r="EV119" i="30"/>
  <c r="ET119" i="30"/>
  <c r="DX119" i="30" s="1"/>
  <c r="EU211" i="30"/>
  <c r="EW211" i="30"/>
  <c r="EW67" i="30"/>
  <c r="EU67" i="30"/>
  <c r="EU181" i="30"/>
  <c r="EW181" i="30"/>
  <c r="ET181" i="30"/>
  <c r="EV181" i="30"/>
  <c r="EW204" i="30"/>
  <c r="EU204" i="30"/>
  <c r="EW239" i="30"/>
  <c r="EU239" i="30"/>
  <c r="EW8" i="30"/>
  <c r="EU8" i="30"/>
  <c r="ET15" i="30"/>
  <c r="EV15" i="30"/>
  <c r="EV263" i="30"/>
  <c r="ET263" i="30"/>
  <c r="EV162" i="30"/>
  <c r="ET162" i="30"/>
  <c r="EW201" i="30"/>
  <c r="EU201" i="30"/>
  <c r="EU24" i="30"/>
  <c r="EW24" i="30"/>
  <c r="ET208" i="30"/>
  <c r="EV208" i="30"/>
  <c r="ET77" i="30"/>
  <c r="EV77" i="30"/>
  <c r="DT77" i="30" s="1"/>
  <c r="ET265" i="30"/>
  <c r="EV265" i="30"/>
  <c r="ET235" i="30"/>
  <c r="EV235" i="30"/>
  <c r="EV126" i="30"/>
  <c r="ET126" i="30"/>
  <c r="DX232" i="30"/>
  <c r="EW83" i="30"/>
  <c r="EU83" i="30"/>
  <c r="EV89" i="30"/>
  <c r="ET89" i="30"/>
  <c r="EV257" i="30"/>
  <c r="ET257" i="30"/>
  <c r="DT227" i="30"/>
  <c r="EU13" i="30"/>
  <c r="EW13" i="30"/>
  <c r="ET57" i="30"/>
  <c r="EV57" i="30"/>
  <c r="ET118" i="30"/>
  <c r="EV118" i="30"/>
  <c r="ET192" i="30"/>
  <c r="EV192" i="30"/>
  <c r="EW185" i="30"/>
  <c r="EU185" i="30"/>
  <c r="EY185" i="30" s="1"/>
  <c r="ET261" i="30"/>
  <c r="EV261" i="30"/>
  <c r="DX261" i="30" s="1"/>
  <c r="EW56" i="30"/>
  <c r="EU56" i="30"/>
  <c r="ET258" i="30"/>
  <c r="EV258" i="30"/>
  <c r="DT258" i="30" s="1"/>
  <c r="EV194" i="30"/>
  <c r="ET194" i="30"/>
  <c r="DX194" i="30" s="1"/>
  <c r="ET20" i="30"/>
  <c r="EV20" i="30"/>
  <c r="ET157" i="30"/>
  <c r="DP157" i="30" s="1"/>
  <c r="EV157" i="30"/>
  <c r="DT157" i="30" s="1"/>
  <c r="ET127" i="30"/>
  <c r="EV127" i="30"/>
  <c r="EW194" i="30"/>
  <c r="EU194" i="30"/>
  <c r="ET51" i="30"/>
  <c r="DP51" i="30" s="1"/>
  <c r="EV51" i="30"/>
  <c r="DT51" i="30" s="1"/>
  <c r="EW174" i="30"/>
  <c r="EU174" i="30"/>
  <c r="DY174" i="30" s="1"/>
  <c r="EW43" i="30"/>
  <c r="EU43" i="30"/>
  <c r="EW38" i="30"/>
  <c r="EU38" i="30"/>
  <c r="DY38" i="30" s="1"/>
  <c r="EW14" i="30"/>
  <c r="EU14" i="30"/>
  <c r="ET156" i="30"/>
  <c r="EV156" i="30"/>
  <c r="EV180" i="30"/>
  <c r="ET180" i="30"/>
  <c r="DX180" i="30" s="1"/>
  <c r="EU82" i="30"/>
  <c r="DR82" i="30" s="1"/>
  <c r="EW82" i="30"/>
  <c r="DT82" i="30" s="1"/>
  <c r="ET270" i="30"/>
  <c r="EV270" i="30"/>
  <c r="EU119" i="30"/>
  <c r="DR119" i="30" s="1"/>
  <c r="EW119" i="30"/>
  <c r="DY119" i="30" s="1"/>
  <c r="EV100" i="30"/>
  <c r="ET100" i="30"/>
  <c r="EU91" i="30"/>
  <c r="DR91" i="30" s="1"/>
  <c r="EW91" i="30"/>
  <c r="EW228" i="30"/>
  <c r="DT228" i="30" s="1"/>
  <c r="EU228" i="30"/>
  <c r="DY228" i="30" s="1"/>
  <c r="EW197" i="30"/>
  <c r="EU197" i="30"/>
  <c r="DR197" i="30" s="1"/>
  <c r="DT214" i="30"/>
  <c r="ET42" i="30"/>
  <c r="EV42" i="30"/>
  <c r="EW74" i="30"/>
  <c r="EU74" i="30"/>
  <c r="EU217" i="30"/>
  <c r="EW217" i="30"/>
  <c r="EU57" i="30"/>
  <c r="EW57" i="30"/>
  <c r="EW248" i="30"/>
  <c r="EU248" i="30"/>
  <c r="EW26" i="30"/>
  <c r="EU26" i="30"/>
  <c r="EV61" i="30"/>
  <c r="ET61" i="30"/>
  <c r="EU88" i="30"/>
  <c r="EW88" i="30"/>
  <c r="EW146" i="30"/>
  <c r="EU146" i="30"/>
  <c r="EW71" i="30"/>
  <c r="EU71" i="30"/>
  <c r="EW126" i="30"/>
  <c r="EU126" i="30"/>
  <c r="EU168" i="30"/>
  <c r="EW168" i="30"/>
  <c r="EV141" i="30"/>
  <c r="ET141" i="30"/>
  <c r="ET139" i="30"/>
  <c r="EV139" i="30"/>
  <c r="ET69" i="30"/>
  <c r="EV69" i="30"/>
  <c r="EV43" i="30"/>
  <c r="ET43" i="30"/>
  <c r="ET26" i="30"/>
  <c r="EV26" i="30"/>
  <c r="EU99" i="30"/>
  <c r="EW99" i="30"/>
  <c r="EW18" i="30"/>
  <c r="EU18" i="30"/>
  <c r="EW165" i="30"/>
  <c r="EU165" i="30"/>
  <c r="EU250" i="30"/>
  <c r="EW250" i="30"/>
  <c r="EV185" i="30"/>
  <c r="ET185" i="30"/>
  <c r="EU225" i="30"/>
  <c r="DY225" i="30" s="1"/>
  <c r="EW225" i="30"/>
  <c r="EW65" i="30"/>
  <c r="EU65" i="30"/>
  <c r="DR65" i="30" s="1"/>
  <c r="EW123" i="30"/>
  <c r="EU123" i="30"/>
  <c r="DR123" i="30" s="1"/>
  <c r="EV177" i="30"/>
  <c r="DT177" i="30" s="1"/>
  <c r="ET177" i="30"/>
  <c r="EU208" i="30"/>
  <c r="DR208" i="30" s="1"/>
  <c r="EW208" i="30"/>
  <c r="ET174" i="30"/>
  <c r="EV174" i="30"/>
  <c r="DT174" i="30" s="1"/>
  <c r="ET207" i="30"/>
  <c r="DP207" i="30" s="1"/>
  <c r="EV207" i="30"/>
  <c r="EU177" i="30"/>
  <c r="DR177" i="30" s="1"/>
  <c r="EW177" i="30"/>
  <c r="EU48" i="30"/>
  <c r="EW48" i="30"/>
  <c r="EW175" i="30"/>
  <c r="DT175" i="30" s="1"/>
  <c r="EU175" i="30"/>
  <c r="EW118" i="30"/>
  <c r="EU118" i="30"/>
  <c r="EV138" i="30"/>
  <c r="ET138" i="30"/>
  <c r="DP138" i="30" s="1"/>
  <c r="ET259" i="30"/>
  <c r="DP259" i="30" s="1"/>
  <c r="EV259" i="30"/>
  <c r="EU226" i="30"/>
  <c r="EW226" i="30"/>
  <c r="EW66" i="30"/>
  <c r="EU66" i="30"/>
  <c r="DR66" i="30" s="1"/>
  <c r="EU72" i="30"/>
  <c r="DY72" i="30" s="1"/>
  <c r="EW72" i="30"/>
  <c r="EV221" i="30"/>
  <c r="ET221" i="30"/>
  <c r="EU243" i="30"/>
  <c r="EW243" i="30"/>
  <c r="EY243" i="30" s="1"/>
  <c r="EV67" i="30"/>
  <c r="DX67" i="30" s="1"/>
  <c r="ET67" i="30"/>
  <c r="DP67" i="30" s="1"/>
  <c r="EU70" i="30"/>
  <c r="DR70" i="30" s="1"/>
  <c r="EW70" i="30"/>
  <c r="DT70" i="30" s="1"/>
  <c r="ET226" i="30"/>
  <c r="EV226" i="30"/>
  <c r="EX226" i="30" s="1"/>
  <c r="EV200" i="30"/>
  <c r="DX200" i="30" s="1"/>
  <c r="ET200" i="30"/>
  <c r="EV237" i="30"/>
  <c r="ET237" i="30"/>
  <c r="EW104" i="30"/>
  <c r="EU104" i="30"/>
  <c r="EV150" i="30"/>
  <c r="DX150" i="30" s="1"/>
  <c r="ET150" i="30"/>
  <c r="EW237" i="30"/>
  <c r="EU237" i="30"/>
  <c r="ET104" i="30"/>
  <c r="EV104" i="30"/>
  <c r="DT104" i="30" s="1"/>
  <c r="EW116" i="28"/>
  <c r="EY116" i="28"/>
  <c r="EY169" i="28"/>
  <c r="EW169" i="28"/>
  <c r="EY56" i="28"/>
  <c r="EW56" i="28"/>
  <c r="EY44" i="28"/>
  <c r="EW44" i="28"/>
  <c r="EY178" i="28"/>
  <c r="EW178" i="28"/>
  <c r="EV266" i="28"/>
  <c r="EX266" i="28"/>
  <c r="EV213" i="28"/>
  <c r="EX213" i="28"/>
  <c r="EX157" i="28"/>
  <c r="EV157" i="28"/>
  <c r="EV219" i="28"/>
  <c r="EX219" i="28"/>
  <c r="EV29" i="28"/>
  <c r="EX29" i="28"/>
  <c r="EV20" i="28"/>
  <c r="EX20" i="28"/>
  <c r="EY129" i="28"/>
  <c r="EW129" i="28"/>
  <c r="EX18" i="28"/>
  <c r="EV18" i="28"/>
  <c r="EY97" i="28"/>
  <c r="EW97" i="28"/>
  <c r="EV239" i="28"/>
  <c r="EX239" i="28"/>
  <c r="EV264" i="28"/>
  <c r="EX264" i="28"/>
  <c r="EV230" i="28"/>
  <c r="EX230" i="28"/>
  <c r="EV14" i="28"/>
  <c r="EX14" i="28"/>
  <c r="EV53" i="28"/>
  <c r="EX53" i="28"/>
  <c r="EX122" i="28"/>
  <c r="EV122" i="28"/>
  <c r="EW227" i="28"/>
  <c r="EY227" i="28"/>
  <c r="EX148" i="28"/>
  <c r="EV148" i="28"/>
  <c r="EX72" i="28"/>
  <c r="EV72" i="28"/>
  <c r="EY118" i="28"/>
  <c r="EW118" i="28"/>
  <c r="EX107" i="28"/>
  <c r="EV107" i="28"/>
  <c r="EV206" i="28"/>
  <c r="EX206" i="28"/>
  <c r="EX110" i="28"/>
  <c r="EV110" i="28"/>
  <c r="EW233" i="28"/>
  <c r="EY233" i="28"/>
  <c r="EV76" i="28"/>
  <c r="EX76" i="28"/>
  <c r="EX21" i="28"/>
  <c r="DU21" i="28" s="1"/>
  <c r="EV21" i="28"/>
  <c r="EV112" i="28"/>
  <c r="EX112" i="28"/>
  <c r="EV207" i="28"/>
  <c r="EX207" i="28"/>
  <c r="EV248" i="28"/>
  <c r="EX248" i="28"/>
  <c r="EX71" i="28"/>
  <c r="EV71" i="28"/>
  <c r="EV255" i="28"/>
  <c r="EX255" i="28"/>
  <c r="EX211" i="28"/>
  <c r="EV211" i="28"/>
  <c r="EY76" i="28"/>
  <c r="EW76" i="28"/>
  <c r="EX129" i="28"/>
  <c r="EV129" i="28"/>
  <c r="EY72" i="28"/>
  <c r="EW72" i="28"/>
  <c r="EV192" i="28"/>
  <c r="EX192" i="28"/>
  <c r="EW101" i="28"/>
  <c r="EY101" i="28"/>
  <c r="EX95" i="28"/>
  <c r="EV95" i="28"/>
  <c r="EV79" i="28"/>
  <c r="EX79" i="28"/>
  <c r="EW203" i="28"/>
  <c r="EY203" i="28"/>
  <c r="EX12" i="28"/>
  <c r="EV12" i="28"/>
  <c r="EX104" i="28"/>
  <c r="EV104" i="28"/>
  <c r="DY104" i="28" s="1"/>
  <c r="EW104" i="28"/>
  <c r="EY104" i="28"/>
  <c r="EX208" i="28"/>
  <c r="DU208" i="28" s="1"/>
  <c r="EV208" i="28"/>
  <c r="EY50" i="28"/>
  <c r="EW50" i="28"/>
  <c r="FA50" i="28" s="1"/>
  <c r="EX143" i="28"/>
  <c r="EV143" i="28"/>
  <c r="EX77" i="28"/>
  <c r="EZ77" i="28" s="1"/>
  <c r="EV77" i="28"/>
  <c r="EX69" i="28"/>
  <c r="EV69" i="28"/>
  <c r="EZ69" i="28" s="1"/>
  <c r="EY157" i="28"/>
  <c r="EW157" i="28"/>
  <c r="DS157" i="28" s="1"/>
  <c r="EV269" i="28"/>
  <c r="DY269" i="28" s="1"/>
  <c r="EX269" i="28"/>
  <c r="EV164" i="28"/>
  <c r="EX164" i="28"/>
  <c r="EW258" i="28"/>
  <c r="EY258" i="28"/>
  <c r="EX169" i="28"/>
  <c r="DY169" i="28" s="1"/>
  <c r="EV169" i="28"/>
  <c r="EY32" i="28"/>
  <c r="EW32" i="28"/>
  <c r="FA32" i="28" s="1"/>
  <c r="EW12" i="28"/>
  <c r="EY12" i="28"/>
  <c r="FA12" i="28" s="1"/>
  <c r="EV88" i="28"/>
  <c r="EZ88" i="28" s="1"/>
  <c r="EX88" i="28"/>
  <c r="EX190" i="28"/>
  <c r="EV190" i="28"/>
  <c r="DY190" i="28" s="1"/>
  <c r="EX108" i="28"/>
  <c r="EV108" i="28"/>
  <c r="EY133" i="28"/>
  <c r="EW133" i="28"/>
  <c r="EW179" i="28"/>
  <c r="EY179" i="28"/>
  <c r="DZ179" i="28" s="1"/>
  <c r="EW176" i="28"/>
  <c r="EY176" i="28"/>
  <c r="DZ176" i="28" s="1"/>
  <c r="EX111" i="28"/>
  <c r="EZ111" i="28" s="1"/>
  <c r="EV111" i="28"/>
  <c r="EY114" i="28"/>
  <c r="EW114" i="28"/>
  <c r="FA114" i="28" s="1"/>
  <c r="EV222" i="28"/>
  <c r="EX222" i="28"/>
  <c r="EX81" i="28"/>
  <c r="EV81" i="28"/>
  <c r="EW267" i="28"/>
  <c r="EY267" i="28"/>
  <c r="EW236" i="28"/>
  <c r="EY236" i="28"/>
  <c r="EW51" i="28"/>
  <c r="EY51" i="28"/>
  <c r="EV44" i="28"/>
  <c r="EX44" i="28"/>
  <c r="EX93" i="28"/>
  <c r="EV93" i="28"/>
  <c r="EY35" i="28"/>
  <c r="EW35" i="28"/>
  <c r="EV203" i="28"/>
  <c r="EX203" i="28"/>
  <c r="EW248" i="28"/>
  <c r="EY248" i="28"/>
  <c r="EV245" i="28"/>
  <c r="EX245" i="28"/>
  <c r="EW249" i="28"/>
  <c r="EY249" i="28"/>
  <c r="EX48" i="28"/>
  <c r="EV48" i="28"/>
  <c r="EY127" i="28"/>
  <c r="EW127" i="28"/>
  <c r="EY93" i="28"/>
  <c r="EW93" i="28"/>
  <c r="EW170" i="28"/>
  <c r="EY170" i="28"/>
  <c r="EY202" i="28"/>
  <c r="EW202" i="28"/>
  <c r="EV227" i="28"/>
  <c r="EX227" i="28"/>
  <c r="EV200" i="28"/>
  <c r="EX200" i="28"/>
  <c r="EX140" i="28"/>
  <c r="EV140" i="28"/>
  <c r="EX119" i="28"/>
  <c r="EV119" i="28"/>
  <c r="EW221" i="28"/>
  <c r="EY221" i="28"/>
  <c r="EV233" i="28"/>
  <c r="EX233" i="28"/>
  <c r="EW119" i="28"/>
  <c r="EY119" i="28"/>
  <c r="EW168" i="28"/>
  <c r="EY168" i="28"/>
  <c r="EV195" i="28"/>
  <c r="EX195" i="28"/>
  <c r="EW255" i="28"/>
  <c r="EY255" i="28"/>
  <c r="EX202" i="28"/>
  <c r="EV202" i="28"/>
  <c r="EY13" i="28"/>
  <c r="EW13" i="28"/>
  <c r="EW174" i="28"/>
  <c r="EY174" i="28"/>
  <c r="EY117" i="28"/>
  <c r="EW117" i="28"/>
  <c r="EV100" i="28"/>
  <c r="EX100" i="28"/>
  <c r="EW134" i="28"/>
  <c r="EY134" i="28"/>
  <c r="EV82" i="28"/>
  <c r="EX82" i="28"/>
  <c r="EY103" i="28"/>
  <c r="EW103" i="28"/>
  <c r="EV216" i="28"/>
  <c r="EX216" i="28"/>
  <c r="EW113" i="28"/>
  <c r="EY113" i="28"/>
  <c r="EV50" i="28"/>
  <c r="EX50" i="28"/>
  <c r="EY96" i="28"/>
  <c r="EW96" i="28"/>
  <c r="DS96" i="28" s="1"/>
  <c r="EY208" i="28"/>
  <c r="EW208" i="28"/>
  <c r="DZ208" i="28" s="1"/>
  <c r="EX172" i="28"/>
  <c r="DU172" i="28" s="1"/>
  <c r="EV172" i="28"/>
  <c r="EV188" i="28"/>
  <c r="EX188" i="28"/>
  <c r="EX51" i="28"/>
  <c r="EV51" i="28"/>
  <c r="DY51" i="28" s="1"/>
  <c r="EY87" i="28"/>
  <c r="EW87" i="28"/>
  <c r="EY148" i="28"/>
  <c r="EW148" i="28"/>
  <c r="DS148" i="28" s="1"/>
  <c r="EW237" i="28"/>
  <c r="EY237" i="28"/>
  <c r="EX116" i="28"/>
  <c r="EV116" i="28"/>
  <c r="EV258" i="28"/>
  <c r="EX258" i="28"/>
  <c r="EW207" i="28"/>
  <c r="EY207" i="28"/>
  <c r="DU207" i="28" s="1"/>
  <c r="EW48" i="28"/>
  <c r="EY48" i="28"/>
  <c r="EY112" i="28"/>
  <c r="EW112" i="28"/>
  <c r="DZ112" i="28" s="1"/>
  <c r="EY111" i="28"/>
  <c r="EW111" i="28"/>
  <c r="FA111" i="28" s="1"/>
  <c r="EV185" i="28"/>
  <c r="EX185" i="28"/>
  <c r="EV234" i="28"/>
  <c r="EX234" i="28"/>
  <c r="EY223" i="28"/>
  <c r="EW223" i="28"/>
  <c r="DS223" i="28" s="1"/>
  <c r="EW185" i="28"/>
  <c r="EY185" i="28"/>
  <c r="EV179" i="28"/>
  <c r="EX179" i="28"/>
  <c r="DU179" i="28" s="1"/>
  <c r="EW165" i="28"/>
  <c r="EY165" i="28"/>
  <c r="DZ165" i="28" s="1"/>
  <c r="EY226" i="28"/>
  <c r="EW226" i="28"/>
  <c r="EV64" i="28"/>
  <c r="EX64" i="28"/>
  <c r="DU64" i="28" s="1"/>
  <c r="EX184" i="28"/>
  <c r="EV184" i="28"/>
  <c r="EY69" i="28"/>
  <c r="DU69" i="28" s="1"/>
  <c r="EW69" i="28"/>
  <c r="EV127" i="28"/>
  <c r="EX127" i="28"/>
  <c r="EX15" i="28"/>
  <c r="EV15" i="28"/>
  <c r="EW107" i="28"/>
  <c r="EY107" i="28"/>
  <c r="EX68" i="28"/>
  <c r="EV68" i="28"/>
  <c r="EX178" i="28"/>
  <c r="EV178" i="28"/>
  <c r="EW194" i="28"/>
  <c r="EY194" i="28"/>
  <c r="EX13" i="28"/>
  <c r="EV13" i="28"/>
  <c r="EY106" i="28"/>
  <c r="EW106" i="28"/>
  <c r="EX74" i="28"/>
  <c r="DU74" i="28" s="1"/>
  <c r="EV74" i="28"/>
  <c r="EV224" i="28"/>
  <c r="EX224" i="28"/>
  <c r="DU224" i="28" s="1"/>
  <c r="EV106" i="28"/>
  <c r="EX106" i="28"/>
  <c r="EY100" i="28"/>
  <c r="EW100" i="28"/>
  <c r="EW230" i="28"/>
  <c r="EY230" i="28"/>
  <c r="EV150" i="28"/>
  <c r="EX150" i="28"/>
  <c r="DU150" i="28" s="1"/>
  <c r="EW131" i="28"/>
  <c r="EY131" i="28"/>
  <c r="EY184" i="28"/>
  <c r="EW184" i="28"/>
  <c r="EY151" i="28"/>
  <c r="EW151" i="28"/>
  <c r="EV26" i="28"/>
  <c r="EX26" i="28"/>
  <c r="EX101" i="28"/>
  <c r="EV101" i="28"/>
  <c r="EV231" i="28"/>
  <c r="EX231" i="28"/>
  <c r="EY11" i="28"/>
  <c r="EW11" i="28"/>
  <c r="EX30" i="28"/>
  <c r="EV30" i="28"/>
  <c r="EX151" i="28"/>
  <c r="EV151" i="28"/>
  <c r="EY79" i="28"/>
  <c r="EW79" i="28"/>
  <c r="EY20" i="28"/>
  <c r="EW20" i="28"/>
  <c r="FA20" i="28" s="1"/>
  <c r="EY166" i="28"/>
  <c r="EW166" i="28"/>
  <c r="DZ166" i="28" s="1"/>
  <c r="EX78" i="28"/>
  <c r="DY78" i="28" s="1"/>
  <c r="EV78" i="28"/>
  <c r="EW189" i="28"/>
  <c r="EY189" i="28"/>
  <c r="EW143" i="28"/>
  <c r="EY143" i="28"/>
  <c r="EY47" i="28"/>
  <c r="EW47" i="28"/>
  <c r="EX223" i="28"/>
  <c r="EV223" i="28"/>
  <c r="DY223" i="28" s="1"/>
  <c r="EX9" i="28"/>
  <c r="EV9" i="28"/>
  <c r="EZ9" i="28" s="1"/>
  <c r="EV47" i="28"/>
  <c r="DY47" i="28" s="1"/>
  <c r="EX47" i="28"/>
  <c r="EV182" i="28"/>
  <c r="EX182" i="28"/>
  <c r="EV201" i="28"/>
  <c r="EX201" i="28"/>
  <c r="EY271" i="28"/>
  <c r="DU271" i="28" s="1"/>
  <c r="EW271" i="28"/>
  <c r="EW213" i="28"/>
  <c r="EY213" i="28"/>
  <c r="DZ213" i="28" s="1"/>
  <c r="EY88" i="28"/>
  <c r="EW88" i="28"/>
  <c r="EY108" i="28"/>
  <c r="DU108" i="28" s="1"/>
  <c r="EW108" i="28"/>
  <c r="DS108" i="28" s="1"/>
  <c r="EY175" i="28"/>
  <c r="EW175" i="28"/>
  <c r="DZ175" i="28" s="1"/>
  <c r="EY154" i="28"/>
  <c r="EW154" i="28"/>
  <c r="DZ154" i="28" s="1"/>
  <c r="EW147" i="28"/>
  <c r="DS147" i="28" s="1"/>
  <c r="EY147" i="28"/>
  <c r="EX244" i="28"/>
  <c r="EV244" i="28"/>
  <c r="DY244" i="28" s="1"/>
  <c r="EY145" i="28"/>
  <c r="EW145" i="28"/>
  <c r="DZ145" i="28" s="1"/>
  <c r="EV257" i="28"/>
  <c r="DQ257" i="28" s="1"/>
  <c r="EX257" i="28"/>
  <c r="EX181" i="28"/>
  <c r="EV181" i="28"/>
  <c r="DQ181" i="28" s="1"/>
  <c r="EX235" i="28"/>
  <c r="EV235" i="28"/>
  <c r="EW222" i="28"/>
  <c r="DS222" i="28" s="1"/>
  <c r="EY222" i="28"/>
  <c r="EY64" i="28"/>
  <c r="EW64" i="28"/>
  <c r="FA64" i="28" s="1"/>
  <c r="EY61" i="28"/>
  <c r="EW61" i="28"/>
  <c r="DZ61" i="28" s="1"/>
  <c r="EY235" i="28"/>
  <c r="DU235" i="28" s="1"/>
  <c r="EW235" i="28"/>
  <c r="EX134" i="28"/>
  <c r="EV134" i="28"/>
  <c r="EV197" i="28"/>
  <c r="EX197" i="28"/>
  <c r="EY70" i="28"/>
  <c r="EW70" i="28"/>
  <c r="EY211" i="28"/>
  <c r="EW211" i="28"/>
  <c r="EY144" i="28"/>
  <c r="EW144" i="28"/>
  <c r="EX117" i="28"/>
  <c r="EV117" i="28"/>
  <c r="EW92" i="28"/>
  <c r="EY92" i="28"/>
  <c r="EV236" i="28"/>
  <c r="EX236" i="28"/>
  <c r="EW68" i="28"/>
  <c r="EY68" i="28"/>
  <c r="EY38" i="28"/>
  <c r="EW38" i="28"/>
  <c r="EX57" i="28"/>
  <c r="EV57" i="28"/>
  <c r="EW122" i="28"/>
  <c r="EY122" i="28"/>
  <c r="EV191" i="28"/>
  <c r="EX191" i="28"/>
  <c r="EV17" i="28"/>
  <c r="EX17" i="28"/>
  <c r="EY130" i="28"/>
  <c r="EW130" i="28"/>
  <c r="EV242" i="28"/>
  <c r="EX242" i="28"/>
  <c r="EW219" i="28"/>
  <c r="EY219" i="28"/>
  <c r="EW57" i="28"/>
  <c r="EY57" i="28"/>
  <c r="EW137" i="28"/>
  <c r="EY137" i="28"/>
  <c r="EW242" i="28"/>
  <c r="EY242" i="28"/>
  <c r="EW159" i="28"/>
  <c r="EY159" i="28"/>
  <c r="EY17" i="28"/>
  <c r="EW17" i="28"/>
  <c r="EW243" i="28"/>
  <c r="EY243" i="28"/>
  <c r="EW264" i="28"/>
  <c r="EY264" i="28"/>
  <c r="EW110" i="28"/>
  <c r="EY110" i="28"/>
  <c r="EW216" i="28"/>
  <c r="EY216" i="28"/>
  <c r="EX62" i="28"/>
  <c r="EV62" i="28"/>
  <c r="EY73" i="28"/>
  <c r="EW73" i="28"/>
  <c r="EW191" i="28"/>
  <c r="EY191" i="28"/>
  <c r="EY78" i="28"/>
  <c r="EW78" i="28"/>
  <c r="EW150" i="28"/>
  <c r="EY150" i="28"/>
  <c r="EW71" i="28"/>
  <c r="EY71" i="28"/>
  <c r="DU71" i="28" s="1"/>
  <c r="EW224" i="28"/>
  <c r="DS224" i="28" s="1"/>
  <c r="EY224" i="28"/>
  <c r="EW231" i="28"/>
  <c r="EY231" i="28"/>
  <c r="EW245" i="28"/>
  <c r="EY245" i="28"/>
  <c r="DU245" i="28" s="1"/>
  <c r="EW27" i="28"/>
  <c r="FA27" i="28" s="1"/>
  <c r="EY27" i="28"/>
  <c r="EW269" i="28"/>
  <c r="EY269" i="28"/>
  <c r="EV189" i="28"/>
  <c r="EX189" i="28"/>
  <c r="EV159" i="28"/>
  <c r="EX159" i="28"/>
  <c r="EX154" i="28"/>
  <c r="EV154" i="28"/>
  <c r="EW239" i="28"/>
  <c r="EY239" i="28"/>
  <c r="DZ239" i="28" s="1"/>
  <c r="EY85" i="28"/>
  <c r="EW85" i="28"/>
  <c r="EV38" i="28"/>
  <c r="EX38" i="28"/>
  <c r="DY38" i="28" s="1"/>
  <c r="EX145" i="28"/>
  <c r="EV145" i="28"/>
  <c r="DQ145" i="28" s="1"/>
  <c r="EW201" i="28"/>
  <c r="DS201" i="28" s="1"/>
  <c r="EY201" i="28"/>
  <c r="EY23" i="28"/>
  <c r="EW23" i="28"/>
  <c r="FA23" i="28" s="1"/>
  <c r="EW234" i="28"/>
  <c r="EY234" i="28"/>
  <c r="EV261" i="28"/>
  <c r="DY261" i="28" s="1"/>
  <c r="EX261" i="28"/>
  <c r="EY244" i="28"/>
  <c r="EW244" i="28"/>
  <c r="DS244" i="28" s="1"/>
  <c r="EX123" i="28"/>
  <c r="EV123" i="28"/>
  <c r="DQ123" i="28" s="1"/>
  <c r="EV133" i="28"/>
  <c r="EX133" i="28"/>
  <c r="EV165" i="28"/>
  <c r="EX165" i="28"/>
  <c r="EY123" i="28"/>
  <c r="EW123" i="28"/>
  <c r="DZ123" i="28" s="1"/>
  <c r="EV176" i="28"/>
  <c r="DQ176" i="28" s="1"/>
  <c r="EX176" i="28"/>
  <c r="EW180" i="28"/>
  <c r="EY180" i="28"/>
  <c r="EX126" i="28"/>
  <c r="EV126" i="28"/>
  <c r="EZ126" i="28" s="1"/>
  <c r="EW261" i="28"/>
  <c r="DZ261" i="28" s="1"/>
  <c r="EY261" i="28"/>
  <c r="EW39" i="28"/>
  <c r="DS39" i="28" s="1"/>
  <c r="EY39" i="28"/>
  <c r="EY81" i="28"/>
  <c r="EW81" i="28"/>
  <c r="EV35" i="28"/>
  <c r="EX35" i="28"/>
  <c r="EW164" i="28"/>
  <c r="EY164" i="28"/>
  <c r="EW83" i="28"/>
  <c r="EY83" i="28"/>
  <c r="EW65" i="28"/>
  <c r="EY65" i="28"/>
  <c r="EV168" i="28"/>
  <c r="EX168" i="28"/>
  <c r="EW257" i="28"/>
  <c r="EY257" i="28"/>
  <c r="DU257" i="28" s="1"/>
  <c r="EW192" i="28"/>
  <c r="EY192" i="28"/>
  <c r="EV221" i="28"/>
  <c r="EX221" i="28"/>
  <c r="EW140" i="28"/>
  <c r="EY140" i="28"/>
  <c r="EW9" i="28"/>
  <c r="EY9" i="28"/>
  <c r="EW152" i="28"/>
  <c r="EY152" i="28"/>
  <c r="EV70" i="28"/>
  <c r="EX70" i="28"/>
  <c r="EX27" i="28"/>
  <c r="EV27" i="28"/>
  <c r="EW77" i="28"/>
  <c r="EY77" i="28"/>
  <c r="EW95" i="28"/>
  <c r="EY95" i="28"/>
  <c r="EX144" i="28"/>
  <c r="EV144" i="28"/>
  <c r="EV218" i="28"/>
  <c r="EX218" i="28"/>
  <c r="EW200" i="28"/>
  <c r="EY200" i="28"/>
  <c r="EV118" i="28"/>
  <c r="EX118" i="28"/>
  <c r="EV11" i="28"/>
  <c r="EX11" i="28"/>
  <c r="EV149" i="28"/>
  <c r="EX149" i="28"/>
  <c r="EV228" i="28"/>
  <c r="EX228" i="28"/>
  <c r="EX137" i="28"/>
  <c r="EV137" i="28"/>
  <c r="EW218" i="28"/>
  <c r="EY218" i="28"/>
  <c r="EV56" i="28"/>
  <c r="EX56" i="28"/>
  <c r="EW188" i="28"/>
  <c r="EY188" i="28"/>
  <c r="EW195" i="28"/>
  <c r="EY195" i="28"/>
  <c r="EV103" i="28"/>
  <c r="EX103" i="28"/>
  <c r="EV170" i="28"/>
  <c r="EX170" i="28"/>
  <c r="EV130" i="28"/>
  <c r="EX130" i="28"/>
  <c r="EV85" i="28"/>
  <c r="EX85" i="28"/>
  <c r="EX92" i="28"/>
  <c r="EV92" i="28"/>
  <c r="EV152" i="28"/>
  <c r="EX152" i="28"/>
  <c r="EW74" i="28"/>
  <c r="DS74" i="28" s="1"/>
  <c r="EY74" i="28"/>
  <c r="EY10" i="28"/>
  <c r="EW10" i="28"/>
  <c r="EX175" i="28"/>
  <c r="EV175" i="28"/>
  <c r="EX98" i="28"/>
  <c r="EZ98" i="28" s="1"/>
  <c r="EV98" i="28"/>
  <c r="EV267" i="28"/>
  <c r="EX267" i="28"/>
  <c r="EV249" i="28"/>
  <c r="EX249" i="28"/>
  <c r="EW15" i="28"/>
  <c r="FA15" i="28" s="1"/>
  <c r="EY15" i="28"/>
  <c r="EV23" i="28"/>
  <c r="EX23" i="28"/>
  <c r="EW182" i="28"/>
  <c r="EY182" i="28"/>
  <c r="EY26" i="28"/>
  <c r="DZ26" i="28" s="1"/>
  <c r="EW26" i="28"/>
  <c r="EV97" i="28"/>
  <c r="EX97" i="28"/>
  <c r="EV194" i="28"/>
  <c r="EX194" i="28"/>
  <c r="DY194" i="28" s="1"/>
  <c r="EW98" i="28"/>
  <c r="FA98" i="28" s="1"/>
  <c r="EY98" i="28"/>
  <c r="EW266" i="28"/>
  <c r="EY266" i="28"/>
  <c r="EX241" i="28"/>
  <c r="EV241" i="28"/>
  <c r="EX96" i="28"/>
  <c r="DY96" i="28" s="1"/>
  <c r="EV96" i="28"/>
  <c r="EX226" i="28"/>
  <c r="EV226" i="28"/>
  <c r="EY14" i="28"/>
  <c r="EW14" i="28"/>
  <c r="FA14" i="28" s="1"/>
  <c r="EV147" i="28"/>
  <c r="EX147" i="28"/>
  <c r="EV32" i="28"/>
  <c r="EX32" i="28"/>
  <c r="EY190" i="28"/>
  <c r="EW190" i="28"/>
  <c r="DZ190" i="28" s="1"/>
  <c r="EX141" i="28"/>
  <c r="DU141" i="28" s="1"/>
  <c r="EV141" i="28"/>
  <c r="EX187" i="28"/>
  <c r="EV187" i="28"/>
  <c r="EV161" i="28"/>
  <c r="EX161" i="28"/>
  <c r="DU161" i="28" s="1"/>
  <c r="EW206" i="28"/>
  <c r="DZ206" i="28" s="1"/>
  <c r="EY206" i="28"/>
  <c r="EX39" i="28"/>
  <c r="EV39" i="28"/>
  <c r="EV243" i="28"/>
  <c r="EX243" i="28"/>
  <c r="EY172" i="28"/>
  <c r="EW172" i="28"/>
  <c r="EY53" i="28"/>
  <c r="EW53" i="28"/>
  <c r="EV73" i="28"/>
  <c r="EX73" i="28"/>
  <c r="EX166" i="28"/>
  <c r="DU166" i="28" s="1"/>
  <c r="EV166" i="28"/>
  <c r="EX10" i="28"/>
  <c r="EV10" i="28"/>
  <c r="EX65" i="28"/>
  <c r="EV65" i="28"/>
  <c r="EW197" i="28"/>
  <c r="EY197" i="28"/>
  <c r="EV237" i="28"/>
  <c r="EX237" i="28"/>
  <c r="EW62" i="28"/>
  <c r="EY62" i="28"/>
  <c r="EX131" i="28"/>
  <c r="EV131" i="28"/>
  <c r="EW149" i="28"/>
  <c r="EY149" i="28"/>
  <c r="EV91" i="28"/>
  <c r="EX91" i="28"/>
  <c r="EW80" i="28"/>
  <c r="FA80" i="28" s="1"/>
  <c r="EY80" i="28"/>
  <c r="EW18" i="28"/>
  <c r="EY18" i="28"/>
  <c r="EX80" i="28"/>
  <c r="EV80" i="28"/>
  <c r="DY80" i="28" s="1"/>
  <c r="EP80" i="28" s="1"/>
  <c r="EW228" i="28"/>
  <c r="DS228" i="28" s="1"/>
  <c r="EY228" i="28"/>
  <c r="EX83" i="28"/>
  <c r="EV83" i="28"/>
  <c r="EY91" i="28"/>
  <c r="EW91" i="28"/>
  <c r="DZ91" i="28" s="1"/>
  <c r="EY29" i="28"/>
  <c r="DZ29" i="28" s="1"/>
  <c r="EW29" i="28"/>
  <c r="EW30" i="28"/>
  <c r="DS30" i="28" s="1"/>
  <c r="EY30" i="28"/>
  <c r="EY82" i="28"/>
  <c r="EW82" i="28"/>
  <c r="DZ82" i="28" s="1"/>
  <c r="EW21" i="28"/>
  <c r="FA21" i="28" s="1"/>
  <c r="EY21" i="28"/>
  <c r="EX87" i="28"/>
  <c r="EV87" i="28"/>
  <c r="EX271" i="28"/>
  <c r="EV271" i="28"/>
  <c r="DQ271" i="28" s="1"/>
  <c r="EV174" i="28"/>
  <c r="DY174" i="28" s="1"/>
  <c r="EX174" i="28"/>
  <c r="EY241" i="28"/>
  <c r="EW241" i="28"/>
  <c r="EY126" i="28"/>
  <c r="EW126" i="28"/>
  <c r="FA126" i="28" s="1"/>
  <c r="EY181" i="28"/>
  <c r="DU181" i="28" s="1"/>
  <c r="EW181" i="28"/>
  <c r="EX113" i="28"/>
  <c r="EV113" i="28"/>
  <c r="EX114" i="28"/>
  <c r="EV114" i="28"/>
  <c r="EV61" i="28"/>
  <c r="EZ61" i="28" s="1"/>
  <c r="EX61" i="28"/>
  <c r="DU61" i="28" s="1"/>
  <c r="EY187" i="28"/>
  <c r="EW187" i="28"/>
  <c r="EW228" i="4"/>
  <c r="EU228" i="4"/>
  <c r="EV198" i="4"/>
  <c r="ET198" i="4"/>
  <c r="DP198" i="4" s="1"/>
  <c r="ET205" i="4"/>
  <c r="EV205" i="4"/>
  <c r="EU211" i="4"/>
  <c r="EW211" i="4"/>
  <c r="ET211" i="4"/>
  <c r="DP211" i="4" s="1"/>
  <c r="EV211" i="4"/>
  <c r="DP212" i="4"/>
  <c r="EW225" i="4"/>
  <c r="EU225" i="4"/>
  <c r="ET213" i="4"/>
  <c r="EV213" i="4"/>
  <c r="EV227" i="4"/>
  <c r="ET227" i="4"/>
  <c r="ET209" i="4"/>
  <c r="EV209" i="4"/>
  <c r="ET234" i="4"/>
  <c r="DP234" i="4" s="1"/>
  <c r="EV234" i="4"/>
  <c r="EW210" i="4"/>
  <c r="EU210" i="4"/>
  <c r="DR210" i="4" s="1"/>
  <c r="EW219" i="4"/>
  <c r="EU219" i="4"/>
  <c r="EW206" i="4"/>
  <c r="EU206" i="4"/>
  <c r="DR206" i="4" s="1"/>
  <c r="EU199" i="4"/>
  <c r="DR199" i="4" s="1"/>
  <c r="EW199" i="4"/>
  <c r="EW227" i="4"/>
  <c r="EU227" i="4"/>
  <c r="EU198" i="4"/>
  <c r="EW198" i="4"/>
  <c r="DT198" i="4" s="1"/>
  <c r="EW209" i="4"/>
  <c r="EU209" i="4"/>
  <c r="EV225" i="4"/>
  <c r="ET225" i="4"/>
  <c r="EV219" i="4"/>
  <c r="ET219" i="4"/>
  <c r="EU232" i="4"/>
  <c r="EW232" i="4"/>
  <c r="ET232" i="4"/>
  <c r="EV232" i="4"/>
  <c r="EV200" i="4"/>
  <c r="ET200" i="4"/>
  <c r="DX200" i="4" s="1"/>
  <c r="EV228" i="4"/>
  <c r="ET228" i="4"/>
  <c r="DP228" i="4" s="1"/>
  <c r="EW233" i="4"/>
  <c r="DY233" i="4" s="1"/>
  <c r="EU233" i="4"/>
  <c r="DR233" i="4" s="1"/>
  <c r="EV206" i="4"/>
  <c r="ET206" i="4"/>
  <c r="DP206" i="4" s="1"/>
  <c r="ET199" i="4"/>
  <c r="DP199" i="4" s="1"/>
  <c r="EV199" i="4"/>
  <c r="EV210" i="4"/>
  <c r="ET210" i="4"/>
  <c r="DP210" i="4" s="1"/>
  <c r="EU205" i="4"/>
  <c r="EW205" i="4"/>
  <c r="ET231" i="4"/>
  <c r="DP231" i="4" s="1"/>
  <c r="EV231" i="4"/>
  <c r="ET223" i="4"/>
  <c r="EV223" i="4"/>
  <c r="ET215" i="4"/>
  <c r="DP215" i="4" s="1"/>
  <c r="EV215" i="4"/>
  <c r="EU223" i="4"/>
  <c r="DR223" i="4" s="1"/>
  <c r="EW223" i="4"/>
  <c r="EU231" i="4"/>
  <c r="DR231" i="4" s="1"/>
  <c r="EW231" i="4"/>
  <c r="EW213" i="4"/>
  <c r="EU213" i="4"/>
  <c r="EW200" i="4"/>
  <c r="EU200" i="4"/>
  <c r="EW234" i="4"/>
  <c r="EU234" i="4"/>
  <c r="DR234" i="4" s="1"/>
  <c r="EV233" i="4"/>
  <c r="ET233" i="4"/>
  <c r="DP233" i="4" s="1"/>
  <c r="EW215" i="4"/>
  <c r="EU215" i="4"/>
  <c r="C49" i="4"/>
  <c r="E49" i="4"/>
  <c r="ES49" i="4" s="1"/>
  <c r="D49" i="4"/>
  <c r="G49" i="4"/>
  <c r="F49" i="4"/>
  <c r="E53" i="4"/>
  <c r="ES53" i="4" s="1"/>
  <c r="C53" i="4"/>
  <c r="D53" i="4"/>
  <c r="G53" i="4"/>
  <c r="F53" i="4"/>
  <c r="E51" i="4"/>
  <c r="ES51" i="4" s="1"/>
  <c r="C51" i="4"/>
  <c r="D51" i="4"/>
  <c r="G51" i="4"/>
  <c r="F51" i="4"/>
  <c r="C48" i="4"/>
  <c r="E48" i="4"/>
  <c r="ES48" i="4" s="1"/>
  <c r="EY48" i="4" s="1"/>
  <c r="D48" i="4"/>
  <c r="G48" i="4"/>
  <c r="F48" i="4"/>
  <c r="E52" i="4"/>
  <c r="ES52" i="4" s="1"/>
  <c r="EX52" i="4" s="1"/>
  <c r="C52" i="4"/>
  <c r="D52" i="4"/>
  <c r="G52" i="4"/>
  <c r="F52" i="4"/>
  <c r="A54" i="4"/>
  <c r="A55" i="4"/>
  <c r="A57" i="4"/>
  <c r="A56" i="4"/>
  <c r="D47" i="4"/>
  <c r="C47" i="4"/>
  <c r="E47" i="4"/>
  <c r="ES47" i="4" s="1"/>
  <c r="G47" i="4"/>
  <c r="F47" i="4"/>
  <c r="D50" i="4"/>
  <c r="C50" i="4"/>
  <c r="E50" i="4"/>
  <c r="ES50" i="4" s="1"/>
  <c r="EY50" i="4" s="1"/>
  <c r="G50" i="4"/>
  <c r="F50" i="4"/>
  <c r="G32" i="30"/>
  <c r="F32" i="30"/>
  <c r="ES33" i="30"/>
  <c r="EY33" i="30" s="1"/>
  <c r="G33" i="30"/>
  <c r="F33" i="30"/>
  <c r="DX173" i="30"/>
  <c r="DX131" i="30"/>
  <c r="DT107" i="30"/>
  <c r="DU139" i="28"/>
  <c r="DU125" i="28"/>
  <c r="DS41" i="28"/>
  <c r="DU41" i="28"/>
  <c r="DZ41" i="28"/>
  <c r="DR104" i="30"/>
  <c r="DY104" i="30"/>
  <c r="DT155" i="30"/>
  <c r="DT55" i="30"/>
  <c r="DT241" i="30"/>
  <c r="DT262" i="30"/>
  <c r="DT66" i="30"/>
  <c r="DX230" i="4"/>
  <c r="DX201" i="4"/>
  <c r="EX13" i="4"/>
  <c r="DY118" i="4"/>
  <c r="DT41" i="4"/>
  <c r="DT201" i="4"/>
  <c r="DP230" i="4"/>
  <c r="DY101" i="4"/>
  <c r="DY41" i="4"/>
  <c r="DT235" i="4"/>
  <c r="DT158" i="4"/>
  <c r="DY6" i="30"/>
  <c r="DP98" i="30"/>
  <c r="DT11" i="30"/>
  <c r="DT19" i="30"/>
  <c r="DT186" i="30"/>
  <c r="DT183" i="30"/>
  <c r="DY205" i="28"/>
  <c r="FA120" i="28"/>
  <c r="DX120" i="28" s="1"/>
  <c r="DZ7" i="28"/>
  <c r="EP7" i="28" s="1"/>
  <c r="DU67" i="28"/>
  <c r="DU244" i="28"/>
  <c r="DU123" i="28"/>
  <c r="DS120" i="28"/>
  <c r="DY164" i="28"/>
  <c r="DU114" i="28"/>
  <c r="FB35" i="30"/>
  <c r="A35" i="30" s="1"/>
  <c r="FA35" i="30" s="1"/>
  <c r="A34" i="30"/>
  <c r="FA34" i="30" s="1"/>
  <c r="DR215" i="30"/>
  <c r="DT187" i="30"/>
  <c r="DT62" i="30"/>
  <c r="EX35" i="4"/>
  <c r="DT76" i="30"/>
  <c r="ES94" i="30"/>
  <c r="ES93" i="30"/>
  <c r="EX93" i="30" s="1"/>
  <c r="DQ235" i="28"/>
  <c r="DP118" i="4"/>
  <c r="DT79" i="4"/>
  <c r="DT54" i="30"/>
  <c r="DT108" i="30"/>
  <c r="DT251" i="30"/>
  <c r="DT176" i="30"/>
  <c r="DU190" i="28"/>
  <c r="DT234" i="30"/>
  <c r="DT264" i="30"/>
  <c r="DT269" i="30"/>
  <c r="EY30" i="4"/>
  <c r="EX192" i="30"/>
  <c r="DP184" i="30"/>
  <c r="DT135" i="30"/>
  <c r="EX33" i="4"/>
  <c r="EY42" i="4"/>
  <c r="DT59" i="4"/>
  <c r="EX20" i="4"/>
  <c r="EY40" i="4"/>
  <c r="DT148" i="4"/>
  <c r="DX203" i="4"/>
  <c r="EY19" i="4"/>
  <c r="DX44" i="4"/>
  <c r="DY59" i="4"/>
  <c r="DP203" i="4"/>
  <c r="DT107" i="4"/>
  <c r="DT160" i="30"/>
  <c r="DT216" i="30"/>
  <c r="EY180" i="30"/>
  <c r="EX23" i="4"/>
  <c r="EX38" i="4"/>
  <c r="EX32" i="4"/>
  <c r="EY23" i="4"/>
  <c r="DT111" i="30"/>
  <c r="DT134" i="30"/>
  <c r="DY43" i="30"/>
  <c r="EX18" i="4"/>
  <c r="EY33" i="4"/>
  <c r="DT101" i="30"/>
  <c r="DT64" i="30"/>
  <c r="DT33" i="30"/>
  <c r="DT128" i="30"/>
  <c r="EX19" i="4"/>
  <c r="EY20" i="4"/>
  <c r="DX118" i="4"/>
  <c r="EY25" i="4"/>
  <c r="DX49" i="30"/>
  <c r="DW161" i="30"/>
  <c r="DT244" i="30"/>
  <c r="DT245" i="30"/>
  <c r="DT222" i="30"/>
  <c r="DT106" i="30"/>
  <c r="DR51" i="30"/>
  <c r="DT203" i="30"/>
  <c r="DT90" i="30"/>
  <c r="DT242" i="30"/>
  <c r="DT138" i="30"/>
  <c r="DT39" i="30"/>
  <c r="DT137" i="30"/>
  <c r="DT68" i="30"/>
  <c r="DT59" i="30"/>
  <c r="DT252" i="30"/>
  <c r="DT226" i="30"/>
  <c r="EY271" i="30"/>
  <c r="DT22" i="30"/>
  <c r="DT152" i="30"/>
  <c r="DP39" i="30"/>
  <c r="DP258" i="30"/>
  <c r="DT192" i="30"/>
  <c r="DT256" i="30"/>
  <c r="DT80" i="30"/>
  <c r="DT195" i="30"/>
  <c r="DT78" i="30"/>
  <c r="DT53" i="30"/>
  <c r="DT79" i="30"/>
  <c r="DT198" i="30"/>
  <c r="DT60" i="30"/>
  <c r="DT191" i="30"/>
  <c r="DT41" i="30"/>
  <c r="DT143" i="30"/>
  <c r="DT233" i="30"/>
  <c r="DT125" i="30"/>
  <c r="DY249" i="28"/>
  <c r="DS88" i="28"/>
  <c r="DY171" i="4"/>
  <c r="DR171" i="4"/>
  <c r="DT157" i="4"/>
  <c r="EX37" i="4"/>
  <c r="DP195" i="4"/>
  <c r="EY18" i="4"/>
  <c r="EY32" i="4"/>
  <c r="EY37" i="4"/>
  <c r="DX96" i="4"/>
  <c r="DR138" i="4"/>
  <c r="DX60" i="4"/>
  <c r="EY34" i="4"/>
  <c r="EX36" i="4"/>
  <c r="EY17" i="4"/>
  <c r="EX26" i="4"/>
  <c r="EX40" i="4"/>
  <c r="EY38" i="4"/>
  <c r="DT98" i="4"/>
  <c r="EX34" i="4"/>
  <c r="EX42" i="4"/>
  <c r="DP66" i="4"/>
  <c r="DR60" i="4"/>
  <c r="DY35" i="4"/>
  <c r="EY35" i="4"/>
  <c r="DY80" i="4"/>
  <c r="DP58" i="4"/>
  <c r="DX135" i="4"/>
  <c r="EY12" i="4"/>
  <c r="DX195" i="4"/>
  <c r="EX17" i="4"/>
  <c r="EX12" i="4"/>
  <c r="EX25" i="4"/>
  <c r="EX30" i="4"/>
  <c r="EY26" i="4"/>
  <c r="DP41" i="4"/>
  <c r="EX41" i="4"/>
  <c r="DW41" i="4" s="1"/>
  <c r="DY229" i="4"/>
  <c r="DX59" i="4"/>
  <c r="DQ201" i="28"/>
  <c r="DU88" i="28"/>
  <c r="DQ258" i="28"/>
  <c r="DU198" i="28"/>
  <c r="DU138" i="28"/>
  <c r="DU171" i="28"/>
  <c r="DU247" i="28"/>
  <c r="DQ51" i="28"/>
  <c r="DU66" i="28"/>
  <c r="DY233" i="30"/>
  <c r="DR233" i="30"/>
  <c r="EY233" i="30"/>
  <c r="EX148" i="30"/>
  <c r="DX148" i="30"/>
  <c r="DP148" i="30"/>
  <c r="DY62" i="30"/>
  <c r="DR62" i="30"/>
  <c r="DY33" i="30"/>
  <c r="DR33" i="30"/>
  <c r="DP195" i="30"/>
  <c r="EX195" i="30"/>
  <c r="DX195" i="30"/>
  <c r="DX117" i="30"/>
  <c r="DP117" i="30"/>
  <c r="EX219" i="30"/>
  <c r="DX219" i="30"/>
  <c r="DP219" i="30"/>
  <c r="EY203" i="30"/>
  <c r="DY203" i="30"/>
  <c r="DR203" i="30"/>
  <c r="DT50" i="30"/>
  <c r="DP261" i="30"/>
  <c r="DY55" i="30"/>
  <c r="DR55" i="30"/>
  <c r="DY95" i="30"/>
  <c r="DR95" i="30"/>
  <c r="DX76" i="30"/>
  <c r="DP76" i="30"/>
  <c r="DX33" i="30"/>
  <c r="DP33" i="30"/>
  <c r="DY82" i="30"/>
  <c r="DT147" i="30"/>
  <c r="EX183" i="30"/>
  <c r="DX183" i="30"/>
  <c r="DP183" i="30"/>
  <c r="DP271" i="30"/>
  <c r="EY246" i="30"/>
  <c r="DR246" i="30"/>
  <c r="DY246" i="30"/>
  <c r="EY152" i="30"/>
  <c r="DY152" i="30"/>
  <c r="DR152" i="30"/>
  <c r="DY234" i="30"/>
  <c r="EY234" i="30"/>
  <c r="DR234" i="30"/>
  <c r="DP223" i="30"/>
  <c r="EX223" i="30"/>
  <c r="DW223" i="30" s="1"/>
  <c r="DX223" i="30"/>
  <c r="EY21" i="30"/>
  <c r="DY21" i="30"/>
  <c r="DR21" i="30"/>
  <c r="DR249" i="30"/>
  <c r="DY249" i="30"/>
  <c r="EY249" i="30"/>
  <c r="DY98" i="30"/>
  <c r="DP226" i="30"/>
  <c r="DR259" i="30"/>
  <c r="DY259" i="30"/>
  <c r="EY259" i="30"/>
  <c r="DX111" i="30"/>
  <c r="DP111" i="30"/>
  <c r="EX155" i="30"/>
  <c r="DX155" i="30"/>
  <c r="DP155" i="30"/>
  <c r="DY50" i="30"/>
  <c r="DR50" i="30"/>
  <c r="DX130" i="30"/>
  <c r="DP130" i="30"/>
  <c r="DP107" i="30"/>
  <c r="DX107" i="30"/>
  <c r="DX93" i="30"/>
  <c r="DP93" i="30"/>
  <c r="DY198" i="30"/>
  <c r="EY198" i="30"/>
  <c r="DR198" i="30"/>
  <c r="DT267" i="30"/>
  <c r="EX251" i="30"/>
  <c r="DP251" i="30"/>
  <c r="DX251" i="30"/>
  <c r="EX11" i="30"/>
  <c r="DX11" i="30"/>
  <c r="DP11" i="30"/>
  <c r="DX70" i="30"/>
  <c r="DP70" i="30"/>
  <c r="DT212" i="30"/>
  <c r="EX191" i="30"/>
  <c r="DX191" i="30"/>
  <c r="DP191" i="30"/>
  <c r="EY25" i="30"/>
  <c r="DY25" i="30"/>
  <c r="DR25" i="30"/>
  <c r="DY150" i="30"/>
  <c r="DR150" i="30"/>
  <c r="EY150" i="30"/>
  <c r="DT249" i="30"/>
  <c r="DX133" i="30"/>
  <c r="DP133" i="30"/>
  <c r="DX41" i="30"/>
  <c r="DP41" i="30"/>
  <c r="EX143" i="30"/>
  <c r="DX143" i="30"/>
  <c r="DP143" i="30"/>
  <c r="EY206" i="30"/>
  <c r="DW206" i="30" s="1"/>
  <c r="DY206" i="30"/>
  <c r="DR206" i="30"/>
  <c r="EX266" i="30"/>
  <c r="DX266" i="30"/>
  <c r="DP266" i="30"/>
  <c r="DT92" i="30"/>
  <c r="DP150" i="30"/>
  <c r="EX215" i="30"/>
  <c r="DX215" i="30"/>
  <c r="DP215" i="30"/>
  <c r="EX231" i="30"/>
  <c r="DX231" i="30"/>
  <c r="DP231" i="30"/>
  <c r="DP91" i="30"/>
  <c r="DT166" i="30"/>
  <c r="DX50" i="30"/>
  <c r="DP50" i="30"/>
  <c r="EY218" i="30"/>
  <c r="DY218" i="30"/>
  <c r="DR218" i="30"/>
  <c r="EX218" i="30"/>
  <c r="DX218" i="30"/>
  <c r="DP218" i="30"/>
  <c r="DY238" i="30"/>
  <c r="EY238" i="30"/>
  <c r="DR238" i="30"/>
  <c r="DX53" i="30"/>
  <c r="DP53" i="30"/>
  <c r="DP118" i="30"/>
  <c r="DX79" i="30"/>
  <c r="DP79" i="30"/>
  <c r="DR15" i="30"/>
  <c r="EX189" i="30"/>
  <c r="DX189" i="30"/>
  <c r="DP189" i="30"/>
  <c r="EX149" i="30"/>
  <c r="DX149" i="30"/>
  <c r="DP149" i="30"/>
  <c r="DP216" i="30"/>
  <c r="EY194" i="30"/>
  <c r="DY194" i="30"/>
  <c r="DR194" i="30"/>
  <c r="DY121" i="30"/>
  <c r="DR121" i="30"/>
  <c r="DP225" i="30"/>
  <c r="DT120" i="30"/>
  <c r="DP19" i="30"/>
  <c r="EX19" i="30"/>
  <c r="DX19" i="30"/>
  <c r="EY210" i="30"/>
  <c r="DY210" i="30"/>
  <c r="DR210" i="30"/>
  <c r="DY64" i="30"/>
  <c r="DR64" i="30"/>
  <c r="DX62" i="30"/>
  <c r="DP62" i="30"/>
  <c r="DX242" i="30"/>
  <c r="DP242" i="30"/>
  <c r="EX242" i="30"/>
  <c r="EY267" i="30"/>
  <c r="DR267" i="30"/>
  <c r="DY267" i="30"/>
  <c r="DY245" i="30"/>
  <c r="DR245" i="30"/>
  <c r="EY245" i="30"/>
  <c r="DR54" i="30"/>
  <c r="DY54" i="30"/>
  <c r="EX212" i="30"/>
  <c r="DX212" i="30"/>
  <c r="DP212" i="30"/>
  <c r="EY252" i="30"/>
  <c r="DR252" i="30"/>
  <c r="DY252" i="30"/>
  <c r="DP16" i="30"/>
  <c r="EX16" i="30"/>
  <c r="DX16" i="30"/>
  <c r="EY7" i="30"/>
  <c r="DY7" i="30"/>
  <c r="EX137" i="30"/>
  <c r="DX137" i="30"/>
  <c r="DP137" i="30"/>
  <c r="DY47" i="30"/>
  <c r="DR47" i="30"/>
  <c r="DX68" i="30"/>
  <c r="DP68" i="30"/>
  <c r="EX234" i="30"/>
  <c r="DX234" i="30"/>
  <c r="DP234" i="30"/>
  <c r="DX59" i="30"/>
  <c r="DP59" i="30"/>
  <c r="DX264" i="30"/>
  <c r="DP264" i="30"/>
  <c r="EX264" i="30"/>
  <c r="DY130" i="30"/>
  <c r="DR130" i="30"/>
  <c r="DT261" i="30"/>
  <c r="DY76" i="30"/>
  <c r="DR76" i="30"/>
  <c r="EY160" i="30"/>
  <c r="DY160" i="30"/>
  <c r="DR160" i="30"/>
  <c r="DX87" i="30"/>
  <c r="DP87" i="30"/>
  <c r="EX27" i="30"/>
  <c r="DW27" i="30" s="1"/>
  <c r="DX27" i="30"/>
  <c r="DP27" i="30"/>
  <c r="DT97" i="30"/>
  <c r="EX262" i="30"/>
  <c r="DX262" i="30"/>
  <c r="DP262" i="30"/>
  <c r="EY211" i="30"/>
  <c r="DY211" i="30"/>
  <c r="DR211" i="30"/>
  <c r="DP101" i="30"/>
  <c r="DX101" i="30"/>
  <c r="DX81" i="30"/>
  <c r="DP81" i="30"/>
  <c r="DR128" i="30"/>
  <c r="DY128" i="30"/>
  <c r="EY232" i="30"/>
  <c r="DW232" i="30" s="1"/>
  <c r="DR232" i="30"/>
  <c r="DY232" i="30"/>
  <c r="DT130" i="30"/>
  <c r="DT93" i="30"/>
  <c r="EX186" i="30"/>
  <c r="DX186" i="30"/>
  <c r="DP186" i="30"/>
  <c r="DY86" i="30"/>
  <c r="DR86" i="30"/>
  <c r="DR84" i="30"/>
  <c r="DT98" i="30"/>
  <c r="DP63" i="30"/>
  <c r="DP86" i="30"/>
  <c r="DX86" i="30"/>
  <c r="EX267" i="30"/>
  <c r="DX267" i="30"/>
  <c r="DP267" i="30"/>
  <c r="DR19" i="30"/>
  <c r="EY19" i="30"/>
  <c r="DY19" i="30"/>
  <c r="EX179" i="30"/>
  <c r="DX179" i="30"/>
  <c r="DP179" i="30"/>
  <c r="EX164" i="30"/>
  <c r="DW164" i="30" s="1"/>
  <c r="DX164" i="30"/>
  <c r="DP164" i="30"/>
  <c r="DY60" i="30"/>
  <c r="DR60" i="30"/>
  <c r="DY111" i="30"/>
  <c r="DR111" i="30"/>
  <c r="DT21" i="30"/>
  <c r="EX176" i="30"/>
  <c r="DX176" i="30"/>
  <c r="DP176" i="30"/>
  <c r="EX249" i="30"/>
  <c r="DX249" i="30"/>
  <c r="DP249" i="30"/>
  <c r="DT133" i="30"/>
  <c r="DY75" i="30"/>
  <c r="DR75" i="30"/>
  <c r="DT189" i="30"/>
  <c r="EY179" i="30"/>
  <c r="DY179" i="30"/>
  <c r="DR179" i="30"/>
  <c r="DT230" i="30"/>
  <c r="DT266" i="30"/>
  <c r="DX73" i="30"/>
  <c r="DP73" i="30"/>
  <c r="DT231" i="30"/>
  <c r="DX105" i="30"/>
  <c r="DP105" i="30"/>
  <c r="EX166" i="30"/>
  <c r="DX166" i="30"/>
  <c r="DP166" i="30"/>
  <c r="DT218" i="30"/>
  <c r="DY242" i="30"/>
  <c r="DR242" i="30"/>
  <c r="EY242" i="30"/>
  <c r="DY244" i="30"/>
  <c r="DR244" i="30"/>
  <c r="EY244" i="30"/>
  <c r="EY222" i="30"/>
  <c r="DY222" i="30"/>
  <c r="DR222" i="30"/>
  <c r="DT140" i="30"/>
  <c r="DP95" i="30"/>
  <c r="DX95" i="30"/>
  <c r="DY177" i="30"/>
  <c r="EX243" i="30"/>
  <c r="DX243" i="30"/>
  <c r="DP243" i="30"/>
  <c r="DX145" i="30"/>
  <c r="DP145" i="30"/>
  <c r="DR243" i="30"/>
  <c r="DP72" i="30"/>
  <c r="DX72" i="30"/>
  <c r="EY260" i="30"/>
  <c r="DY260" i="30"/>
  <c r="DR260" i="30"/>
  <c r="DP80" i="30"/>
  <c r="DX80" i="30"/>
  <c r="DX159" i="30"/>
  <c r="DP159" i="30"/>
  <c r="EX159" i="30"/>
  <c r="DX47" i="30"/>
  <c r="DP47" i="30"/>
  <c r="DT43" i="30"/>
  <c r="DY108" i="30"/>
  <c r="DR108" i="30"/>
  <c r="EY145" i="30"/>
  <c r="DY145" i="30"/>
  <c r="DR145" i="30"/>
  <c r="EY10" i="30"/>
  <c r="DY10" i="30"/>
  <c r="EY270" i="30"/>
  <c r="DY270" i="30"/>
  <c r="DR270" i="30"/>
  <c r="DP54" i="30"/>
  <c r="DX54" i="30"/>
  <c r="DP100" i="30"/>
  <c r="DX100" i="30"/>
  <c r="EX10" i="30"/>
  <c r="DX10" i="30"/>
  <c r="DP84" i="30"/>
  <c r="EY166" i="30"/>
  <c r="DY166" i="30"/>
  <c r="DR166" i="30"/>
  <c r="DY68" i="30"/>
  <c r="DR68" i="30"/>
  <c r="DT127" i="30"/>
  <c r="EX160" i="30"/>
  <c r="DX160" i="30"/>
  <c r="DP160" i="30"/>
  <c r="EY256" i="30"/>
  <c r="DR256" i="30"/>
  <c r="DY256" i="30"/>
  <c r="DR266" i="30"/>
  <c r="EY266" i="30"/>
  <c r="DY266" i="30"/>
  <c r="EY202" i="30"/>
  <c r="DR202" i="30"/>
  <c r="DY202" i="30"/>
  <c r="DT87" i="30"/>
  <c r="DX245" i="30"/>
  <c r="DP245" i="30"/>
  <c r="EX245" i="30"/>
  <c r="EY163" i="30"/>
  <c r="DY163" i="30"/>
  <c r="DR163" i="30"/>
  <c r="DR80" i="30"/>
  <c r="DY80" i="30"/>
  <c r="DP270" i="30"/>
  <c r="EX270" i="30"/>
  <c r="DX270" i="30"/>
  <c r="EY212" i="30"/>
  <c r="DY212" i="30"/>
  <c r="DR212" i="30"/>
  <c r="DY45" i="30"/>
  <c r="DR45" i="30"/>
  <c r="DY73" i="30"/>
  <c r="DR73" i="30"/>
  <c r="DT81" i="30"/>
  <c r="DY101" i="30"/>
  <c r="DR101" i="30"/>
  <c r="DR154" i="30"/>
  <c r="EY154" i="30"/>
  <c r="DY154" i="30"/>
  <c r="EX158" i="30"/>
  <c r="DX158" i="30"/>
  <c r="DP158" i="30"/>
  <c r="DT268" i="30"/>
  <c r="DT63" i="30"/>
  <c r="DT86" i="30"/>
  <c r="EY262" i="30"/>
  <c r="DY262" i="30"/>
  <c r="DR262" i="30"/>
  <c r="EY155" i="30"/>
  <c r="DY155" i="30"/>
  <c r="DR155" i="30"/>
  <c r="EX21" i="30"/>
  <c r="DX21" i="30"/>
  <c r="DP21" i="30"/>
  <c r="EY183" i="30"/>
  <c r="DY183" i="30"/>
  <c r="DR183" i="30"/>
  <c r="DY11" i="30"/>
  <c r="DR11" i="30"/>
  <c r="EY11" i="30"/>
  <c r="DT44" i="30"/>
  <c r="EY186" i="30"/>
  <c r="DY186" i="30"/>
  <c r="DR186" i="30"/>
  <c r="DY90" i="30"/>
  <c r="DR90" i="30"/>
  <c r="DP104" i="30"/>
  <c r="DX104" i="30"/>
  <c r="DT73" i="30"/>
  <c r="EX142" i="30"/>
  <c r="DW142" i="30" s="1"/>
  <c r="DX142" i="30"/>
  <c r="DP142" i="30"/>
  <c r="EY187" i="30"/>
  <c r="DY187" i="30"/>
  <c r="DR187" i="30"/>
  <c r="DT105" i="30"/>
  <c r="DY241" i="30"/>
  <c r="DR241" i="30"/>
  <c r="EY241" i="30"/>
  <c r="EX140" i="30"/>
  <c r="DX140" i="30"/>
  <c r="DP140" i="30"/>
  <c r="EX237" i="30"/>
  <c r="DX237" i="30"/>
  <c r="DP237" i="30"/>
  <c r="DT95" i="30"/>
  <c r="EY255" i="30"/>
  <c r="DY255" i="30"/>
  <c r="DR255" i="30"/>
  <c r="DP194" i="30"/>
  <c r="DY216" i="30"/>
  <c r="DX102" i="30"/>
  <c r="DP102" i="30"/>
  <c r="DR118" i="30"/>
  <c r="DP96" i="30"/>
  <c r="DT259" i="30"/>
  <c r="DT145" i="30"/>
  <c r="DR192" i="30"/>
  <c r="EY192" i="30"/>
  <c r="DP177" i="30"/>
  <c r="DP211" i="30"/>
  <c r="EX252" i="30"/>
  <c r="DX252" i="30"/>
  <c r="DP252" i="30"/>
  <c r="EY28" i="30"/>
  <c r="DY28" i="30"/>
  <c r="DR28" i="30"/>
  <c r="DY103" i="30"/>
  <c r="DR103" i="30"/>
  <c r="DT208" i="30"/>
  <c r="DY107" i="30"/>
  <c r="DR107" i="30"/>
  <c r="DP92" i="30"/>
  <c r="EX92" i="30"/>
  <c r="DX92" i="30"/>
  <c r="DT25" i="30"/>
  <c r="DY79" i="30"/>
  <c r="DR79" i="30"/>
  <c r="DY53" i="30"/>
  <c r="DR53" i="30"/>
  <c r="EX169" i="30"/>
  <c r="DX169" i="30"/>
  <c r="DP169" i="30"/>
  <c r="DP205" i="30"/>
  <c r="EX205" i="30"/>
  <c r="DX205" i="30"/>
  <c r="DR174" i="30"/>
  <c r="DY49" i="30"/>
  <c r="DR49" i="30"/>
  <c r="DY78" i="30"/>
  <c r="DR78" i="30"/>
  <c r="DY81" i="30"/>
  <c r="DR81" i="30"/>
  <c r="EX244" i="30"/>
  <c r="DX244" i="30"/>
  <c r="DP244" i="30"/>
  <c r="DX82" i="30"/>
  <c r="DP82" i="30"/>
  <c r="DY133" i="30"/>
  <c r="DR133" i="30"/>
  <c r="EX241" i="30"/>
  <c r="DX241" i="30"/>
  <c r="DP241" i="30"/>
  <c r="DY93" i="30"/>
  <c r="DR93" i="30"/>
  <c r="DY147" i="30"/>
  <c r="DR147" i="30"/>
  <c r="EY147" i="30"/>
  <c r="EY231" i="30"/>
  <c r="DR231" i="30"/>
  <c r="DY231" i="30"/>
  <c r="EX209" i="30"/>
  <c r="DX209" i="30"/>
  <c r="DP209" i="30"/>
  <c r="EY240" i="30"/>
  <c r="DY240" i="30"/>
  <c r="DR240" i="30"/>
  <c r="EY159" i="30"/>
  <c r="DY159" i="30"/>
  <c r="DR159" i="30"/>
  <c r="DT238" i="30"/>
  <c r="EY191" i="30"/>
  <c r="DY191" i="30"/>
  <c r="DR191" i="30"/>
  <c r="DX253" i="30"/>
  <c r="DP253" i="30"/>
  <c r="EX253" i="30"/>
  <c r="DY41" i="30"/>
  <c r="DR41" i="30"/>
  <c r="DP198" i="30"/>
  <c r="EX198" i="30"/>
  <c r="DX198" i="30"/>
  <c r="EX196" i="30"/>
  <c r="DX196" i="30"/>
  <c r="DP196" i="30"/>
  <c r="EY22" i="30"/>
  <c r="DY22" i="30"/>
  <c r="DR22" i="30"/>
  <c r="EX269" i="30"/>
  <c r="DX269" i="30"/>
  <c r="DP269" i="30"/>
  <c r="DY59" i="30"/>
  <c r="DR59" i="30"/>
  <c r="DT270" i="30"/>
  <c r="DT30" i="30"/>
  <c r="EX175" i="30"/>
  <c r="DX175" i="30"/>
  <c r="DP175" i="30"/>
  <c r="DP246" i="30"/>
  <c r="DX246" i="30"/>
  <c r="EX246" i="30"/>
  <c r="DP28" i="30"/>
  <c r="DX28" i="30"/>
  <c r="EX28" i="30"/>
  <c r="DY44" i="30"/>
  <c r="DR44" i="30"/>
  <c r="EY158" i="30"/>
  <c r="DY158" i="30"/>
  <c r="DR158" i="30"/>
  <c r="EY237" i="30"/>
  <c r="DR237" i="30"/>
  <c r="DY237" i="30"/>
  <c r="DT158" i="30"/>
  <c r="DP200" i="30"/>
  <c r="DX268" i="30"/>
  <c r="EX268" i="30"/>
  <c r="DP268" i="30"/>
  <c r="DT132" i="30"/>
  <c r="EY171" i="30"/>
  <c r="DR171" i="30"/>
  <c r="DY171" i="30"/>
  <c r="DX134" i="30"/>
  <c r="DP134" i="30"/>
  <c r="EX156" i="30"/>
  <c r="DX156" i="30"/>
  <c r="DP156" i="30"/>
  <c r="DT163" i="30"/>
  <c r="EX6" i="30"/>
  <c r="DX6" i="30"/>
  <c r="DP154" i="30"/>
  <c r="EX154" i="30"/>
  <c r="DX154" i="30"/>
  <c r="DT210" i="30"/>
  <c r="DW224" i="30"/>
  <c r="DP135" i="30"/>
  <c r="DX135" i="30"/>
  <c r="DP187" i="30"/>
  <c r="EX187" i="30"/>
  <c r="DX187" i="30"/>
  <c r="DX44" i="30"/>
  <c r="DP44" i="30"/>
  <c r="DT254" i="30"/>
  <c r="DR125" i="30"/>
  <c r="DY125" i="30"/>
  <c r="DP45" i="30"/>
  <c r="DX45" i="30"/>
  <c r="DY176" i="30"/>
  <c r="DR176" i="30"/>
  <c r="EY176" i="30"/>
  <c r="DW167" i="30"/>
  <c r="DP202" i="30"/>
  <c r="EX202" i="30"/>
  <c r="DX202" i="30"/>
  <c r="DR135" i="30"/>
  <c r="DY135" i="30"/>
  <c r="EY269" i="30"/>
  <c r="DY269" i="30"/>
  <c r="DR269" i="30"/>
  <c r="DP119" i="30"/>
  <c r="DT237" i="30"/>
  <c r="DY195" i="30"/>
  <c r="EY195" i="30"/>
  <c r="DR195" i="30"/>
  <c r="DY110" i="30"/>
  <c r="DR110" i="30"/>
  <c r="EX20" i="30"/>
  <c r="DX20" i="30"/>
  <c r="DP20" i="30"/>
  <c r="EY208" i="30"/>
  <c r="DR265" i="30"/>
  <c r="DY48" i="30"/>
  <c r="DR48" i="30"/>
  <c r="DX260" i="30"/>
  <c r="DP260" i="30"/>
  <c r="EX260" i="30"/>
  <c r="DR175" i="30"/>
  <c r="DP29" i="30"/>
  <c r="DR151" i="30"/>
  <c r="DR184" i="30"/>
  <c r="EY14" i="30"/>
  <c r="DY14" i="30"/>
  <c r="DR14" i="30"/>
  <c r="DT38" i="30"/>
  <c r="EY136" i="30"/>
  <c r="DY136" i="30"/>
  <c r="DR136" i="30"/>
  <c r="DT121" i="30"/>
  <c r="DR144" i="30"/>
  <c r="EY17" i="30"/>
  <c r="DY17" i="30"/>
  <c r="DR17" i="30"/>
  <c r="EX147" i="30"/>
  <c r="DX147" i="30"/>
  <c r="DP147" i="30"/>
  <c r="DT110" i="30"/>
  <c r="DX240" i="30"/>
  <c r="DP240" i="30"/>
  <c r="EX240" i="30"/>
  <c r="DR100" i="30"/>
  <c r="EY137" i="30"/>
  <c r="DY137" i="30"/>
  <c r="DR137" i="30"/>
  <c r="DY134" i="30"/>
  <c r="DR134" i="30"/>
  <c r="EX7" i="30"/>
  <c r="DX7" i="30"/>
  <c r="EY188" i="30"/>
  <c r="DY188" i="30"/>
  <c r="DR188" i="30"/>
  <c r="DY264" i="30"/>
  <c r="DR264" i="30"/>
  <c r="EY264" i="30"/>
  <c r="EY251" i="30"/>
  <c r="DY251" i="30"/>
  <c r="DR251" i="30"/>
  <c r="DR182" i="30"/>
  <c r="DY66" i="30"/>
  <c r="DP17" i="30"/>
  <c r="DY120" i="30"/>
  <c r="DR120" i="30"/>
  <c r="DX90" i="30"/>
  <c r="DP90" i="30"/>
  <c r="EY92" i="30"/>
  <c r="DY92" i="30"/>
  <c r="DR92" i="30"/>
  <c r="DX64" i="30"/>
  <c r="DP64" i="30"/>
  <c r="EY196" i="30"/>
  <c r="DY196" i="30"/>
  <c r="DR196" i="30"/>
  <c r="EX228" i="30"/>
  <c r="DX228" i="30"/>
  <c r="DP228" i="30"/>
  <c r="EX256" i="30"/>
  <c r="DP256" i="30"/>
  <c r="DX256" i="30"/>
  <c r="DP238" i="30"/>
  <c r="EX238" i="30"/>
  <c r="DX238" i="30"/>
  <c r="DX108" i="30"/>
  <c r="DP108" i="30"/>
  <c r="DX120" i="30"/>
  <c r="DP120" i="30"/>
  <c r="DX128" i="30"/>
  <c r="DP128" i="30"/>
  <c r="DY52" i="30"/>
  <c r="DR52" i="30"/>
  <c r="DT148" i="30"/>
  <c r="DT196" i="30"/>
  <c r="DY148" i="30"/>
  <c r="EY148" i="30"/>
  <c r="DR148" i="30"/>
  <c r="EX222" i="30"/>
  <c r="DX222" i="30"/>
  <c r="DP222" i="30"/>
  <c r="EY268" i="30"/>
  <c r="DY268" i="30"/>
  <c r="DR268" i="30"/>
  <c r="DT71" i="30"/>
  <c r="EX30" i="30"/>
  <c r="DX30" i="30"/>
  <c r="DP30" i="30"/>
  <c r="DT246" i="30"/>
  <c r="DT159" i="30"/>
  <c r="EY143" i="30"/>
  <c r="DY143" i="30"/>
  <c r="DR143" i="30"/>
  <c r="DP22" i="30"/>
  <c r="DX22" i="30"/>
  <c r="EX22" i="30"/>
  <c r="DW170" i="30"/>
  <c r="DT28" i="30"/>
  <c r="DX152" i="30"/>
  <c r="EX152" i="30"/>
  <c r="DP152" i="30"/>
  <c r="DT20" i="30"/>
  <c r="DT240" i="30"/>
  <c r="EY254" i="30"/>
  <c r="DY254" i="30"/>
  <c r="DR254" i="30"/>
  <c r="DX106" i="30"/>
  <c r="DP106" i="30"/>
  <c r="DY87" i="30"/>
  <c r="DR87" i="30"/>
  <c r="EX163" i="30"/>
  <c r="DX163" i="30"/>
  <c r="DP163" i="30"/>
  <c r="DT47" i="30"/>
  <c r="DT154" i="30"/>
  <c r="DP60" i="30"/>
  <c r="DX60" i="30"/>
  <c r="DY106" i="30"/>
  <c r="DR106" i="30"/>
  <c r="EX210" i="30"/>
  <c r="DX210" i="30"/>
  <c r="DP210" i="30"/>
  <c r="DT16" i="30"/>
  <c r="EY219" i="30"/>
  <c r="DY219" i="30"/>
  <c r="DR219" i="30"/>
  <c r="EX203" i="30"/>
  <c r="DX203" i="30"/>
  <c r="DP203" i="30"/>
  <c r="EY30" i="30"/>
  <c r="DY30" i="30"/>
  <c r="DR30" i="30"/>
  <c r="DY91" i="30"/>
  <c r="EX254" i="30"/>
  <c r="DX254" i="30"/>
  <c r="DP254" i="30"/>
  <c r="DT219" i="30"/>
  <c r="DY105" i="30"/>
  <c r="DR105" i="30"/>
  <c r="EX233" i="30"/>
  <c r="DP233" i="30"/>
  <c r="DX233" i="30"/>
  <c r="DX125" i="30"/>
  <c r="DP125" i="30"/>
  <c r="DT45" i="30"/>
  <c r="EY140" i="30"/>
  <c r="DY140" i="30"/>
  <c r="DR140" i="30"/>
  <c r="DX78" i="30"/>
  <c r="DP78" i="30"/>
  <c r="DP25" i="30"/>
  <c r="EX25" i="30"/>
  <c r="DX25" i="30"/>
  <c r="DT202" i="30"/>
  <c r="DT169" i="30"/>
  <c r="DR97" i="30"/>
  <c r="DT49" i="30"/>
  <c r="DP56" i="30"/>
  <c r="DX38" i="30"/>
  <c r="DP38" i="30"/>
  <c r="DR56" i="30"/>
  <c r="DX121" i="30"/>
  <c r="DP121" i="30"/>
  <c r="DP213" i="30"/>
  <c r="DS126" i="28"/>
  <c r="DU238" i="28"/>
  <c r="DU209" i="28"/>
  <c r="DU84" i="28"/>
  <c r="DS258" i="28"/>
  <c r="DZ269" i="28"/>
  <c r="FA71" i="28"/>
  <c r="DU49" i="28"/>
  <c r="DS78" i="28"/>
  <c r="DU25" i="28"/>
  <c r="DU146" i="28"/>
  <c r="DU33" i="28"/>
  <c r="DU162" i="28"/>
  <c r="DU215" i="28"/>
  <c r="DU225" i="28"/>
  <c r="DU86" i="28"/>
  <c r="DU128" i="28"/>
  <c r="DU204" i="28"/>
  <c r="DU186" i="28"/>
  <c r="DQ12" i="28"/>
  <c r="DS104" i="28"/>
  <c r="DQ208" i="28"/>
  <c r="DU156" i="28"/>
  <c r="DU109" i="28"/>
  <c r="DU154" i="28"/>
  <c r="DU45" i="28"/>
  <c r="DU28" i="28"/>
  <c r="DU160" i="28"/>
  <c r="DU252" i="28"/>
  <c r="DU210" i="28"/>
  <c r="DU212" i="28"/>
  <c r="DU163" i="28"/>
  <c r="DU43" i="28"/>
  <c r="DU256" i="28"/>
  <c r="DY83" i="28"/>
  <c r="DU232" i="28"/>
  <c r="DU94" i="28"/>
  <c r="DU220" i="28"/>
  <c r="DU185" i="28"/>
  <c r="DU50" i="28"/>
  <c r="EZ25" i="28"/>
  <c r="DY25" i="28"/>
  <c r="DQ25" i="28"/>
  <c r="DZ254" i="28"/>
  <c r="DS254" i="28"/>
  <c r="DZ234" i="28"/>
  <c r="DS234" i="28"/>
  <c r="DU253" i="28"/>
  <c r="EZ99" i="28"/>
  <c r="DY99" i="28"/>
  <c r="EP99" i="28" s="1"/>
  <c r="DQ99" i="28"/>
  <c r="DU42" i="28"/>
  <c r="DQ66" i="28"/>
  <c r="DY66" i="28"/>
  <c r="EZ66" i="28"/>
  <c r="DY247" i="28"/>
  <c r="DQ247" i="28"/>
  <c r="DY210" i="28"/>
  <c r="DQ210" i="28"/>
  <c r="DU105" i="28"/>
  <c r="EZ109" i="28"/>
  <c r="DY109" i="28"/>
  <c r="DQ109" i="28"/>
  <c r="FA55" i="28"/>
  <c r="DZ55" i="28"/>
  <c r="DS55" i="28"/>
  <c r="FA124" i="28"/>
  <c r="DZ124" i="28"/>
  <c r="DS124" i="28"/>
  <c r="DS187" i="28"/>
  <c r="DZ244" i="28"/>
  <c r="DZ193" i="28"/>
  <c r="DS193" i="28"/>
  <c r="DU115" i="28"/>
  <c r="DY183" i="28"/>
  <c r="DQ183" i="28"/>
  <c r="DY215" i="28"/>
  <c r="DQ215" i="28"/>
  <c r="DS229" i="28"/>
  <c r="DZ229" i="28"/>
  <c r="DY260" i="28"/>
  <c r="DQ260" i="28"/>
  <c r="DY225" i="28"/>
  <c r="DQ225" i="28"/>
  <c r="FA58" i="28"/>
  <c r="DZ58" i="28"/>
  <c r="DS58" i="28"/>
  <c r="DU250" i="28"/>
  <c r="DS226" i="28"/>
  <c r="DS252" i="28"/>
  <c r="DZ252" i="28"/>
  <c r="DQ141" i="28"/>
  <c r="DQ256" i="28"/>
  <c r="DY256" i="28"/>
  <c r="DU142" i="28"/>
  <c r="EZ40" i="28"/>
  <c r="DY40" i="28"/>
  <c r="DQ40" i="28"/>
  <c r="EZ58" i="28"/>
  <c r="DY58" i="28"/>
  <c r="EP58" i="28" s="1"/>
  <c r="DQ58" i="28"/>
  <c r="DU55" i="28"/>
  <c r="DS113" i="28"/>
  <c r="DZ196" i="28"/>
  <c r="DS196" i="28"/>
  <c r="DS250" i="28"/>
  <c r="DZ250" i="28"/>
  <c r="DZ223" i="28"/>
  <c r="DQ69" i="28"/>
  <c r="DS150" i="28"/>
  <c r="FA59" i="28"/>
  <c r="DZ59" i="28"/>
  <c r="DS59" i="28"/>
  <c r="DU97" i="28"/>
  <c r="DQ165" i="28"/>
  <c r="FA89" i="28"/>
  <c r="DZ89" i="28"/>
  <c r="DS89" i="28"/>
  <c r="FA54" i="28"/>
  <c r="DZ54" i="28"/>
  <c r="DS54" i="28"/>
  <c r="FA22" i="28"/>
  <c r="DZ22" i="28"/>
  <c r="DS22" i="28"/>
  <c r="DZ212" i="28"/>
  <c r="DS212" i="28"/>
  <c r="DQ179" i="28"/>
  <c r="DQ87" i="28"/>
  <c r="DQ234" i="28"/>
  <c r="DY232" i="28"/>
  <c r="DQ232" i="28"/>
  <c r="DU148" i="28"/>
  <c r="FA45" i="28"/>
  <c r="DS45" i="28"/>
  <c r="DZ45" i="28"/>
  <c r="DZ251" i="28"/>
  <c r="DS251" i="28"/>
  <c r="EZ63" i="28"/>
  <c r="DY63" i="28"/>
  <c r="DQ63" i="28"/>
  <c r="EZ49" i="28"/>
  <c r="DY49" i="28"/>
  <c r="DQ49" i="28"/>
  <c r="EZ94" i="28"/>
  <c r="DY94" i="28"/>
  <c r="DQ94" i="28"/>
  <c r="DZ215" i="28"/>
  <c r="DS215" i="28"/>
  <c r="DS163" i="28"/>
  <c r="DZ163" i="28"/>
  <c r="FA34" i="28"/>
  <c r="DZ34" i="28"/>
  <c r="DS34" i="28"/>
  <c r="EZ59" i="28"/>
  <c r="DY59" i="28"/>
  <c r="EP59" i="28" s="1"/>
  <c r="DQ59" i="28"/>
  <c r="FA109" i="28"/>
  <c r="DZ109" i="28"/>
  <c r="DS109" i="28"/>
  <c r="DZ139" i="28"/>
  <c r="DS139" i="28"/>
  <c r="DY254" i="28"/>
  <c r="DQ254" i="28"/>
  <c r="DY220" i="28"/>
  <c r="DQ220" i="28"/>
  <c r="EZ54" i="28"/>
  <c r="DY54" i="28"/>
  <c r="DQ54" i="28"/>
  <c r="DU30" i="28"/>
  <c r="EZ55" i="28"/>
  <c r="DY55" i="28"/>
  <c r="EP55" i="28" s="1"/>
  <c r="DQ55" i="28"/>
  <c r="EZ34" i="28"/>
  <c r="DY34" i="28"/>
  <c r="EP34" i="28" s="1"/>
  <c r="DQ34" i="28"/>
  <c r="DU229" i="28"/>
  <c r="DQ249" i="28"/>
  <c r="FA94" i="28"/>
  <c r="DZ94" i="28"/>
  <c r="DS94" i="28"/>
  <c r="DQ77" i="28"/>
  <c r="DS231" i="28"/>
  <c r="DQ194" i="28"/>
  <c r="DS26" i="28"/>
  <c r="DQ164" i="28"/>
  <c r="DQ104" i="28"/>
  <c r="EZ60" i="28"/>
  <c r="DY60" i="28"/>
  <c r="DQ60" i="28"/>
  <c r="FA46" i="28"/>
  <c r="DZ46" i="28"/>
  <c r="DS46" i="28"/>
  <c r="DQ198" i="28"/>
  <c r="DY198" i="28"/>
  <c r="DY146" i="28"/>
  <c r="DQ146" i="28"/>
  <c r="EZ136" i="28"/>
  <c r="DY136" i="28"/>
  <c r="DQ136" i="28"/>
  <c r="EZ64" i="28"/>
  <c r="DQ64" i="28"/>
  <c r="FA37" i="28"/>
  <c r="DZ37" i="28"/>
  <c r="DS37" i="28"/>
  <c r="FA36" i="28"/>
  <c r="DZ36" i="28"/>
  <c r="DS36" i="28"/>
  <c r="DQ75" i="28"/>
  <c r="EZ75" i="28"/>
  <c r="DY75" i="28"/>
  <c r="DU9" i="28"/>
  <c r="FA121" i="28"/>
  <c r="DZ121" i="28"/>
  <c r="DS121" i="28"/>
  <c r="DZ142" i="28"/>
  <c r="DS142" i="28"/>
  <c r="DY238" i="28"/>
  <c r="DQ238" i="28"/>
  <c r="DZ183" i="28"/>
  <c r="DS183" i="28"/>
  <c r="DY156" i="28"/>
  <c r="DQ156" i="28"/>
  <c r="DY209" i="28"/>
  <c r="DQ209" i="28"/>
  <c r="DS40" i="28"/>
  <c r="FA40" i="28"/>
  <c r="DZ40" i="28"/>
  <c r="DS176" i="28"/>
  <c r="DU52" i="28"/>
  <c r="FA105" i="28"/>
  <c r="DZ105" i="28"/>
  <c r="DS105" i="28"/>
  <c r="DQ33" i="28"/>
  <c r="EZ33" i="28"/>
  <c r="DY33" i="28"/>
  <c r="DU206" i="28"/>
  <c r="DZ198" i="28"/>
  <c r="DS198" i="28"/>
  <c r="EZ121" i="28"/>
  <c r="DY121" i="28"/>
  <c r="DQ121" i="28"/>
  <c r="DY162" i="28"/>
  <c r="DQ162" i="28"/>
  <c r="DU63" i="28"/>
  <c r="DY138" i="28"/>
  <c r="DQ138" i="28"/>
  <c r="DY163" i="28"/>
  <c r="DQ163" i="28"/>
  <c r="EZ37" i="28"/>
  <c r="DY37" i="28"/>
  <c r="EP37" i="28" s="1"/>
  <c r="DQ37" i="28"/>
  <c r="DS261" i="28"/>
  <c r="DZ167" i="28"/>
  <c r="DS167" i="28"/>
  <c r="DZ146" i="28"/>
  <c r="DS146" i="28"/>
  <c r="DU159" i="28"/>
  <c r="EZ19" i="28"/>
  <c r="DX19" i="28" s="1"/>
  <c r="DY19" i="28"/>
  <c r="EP19" i="28" s="1"/>
  <c r="DQ19" i="28"/>
  <c r="EZ43" i="28"/>
  <c r="DY43" i="28"/>
  <c r="DQ43" i="28"/>
  <c r="FA43" i="28"/>
  <c r="DZ43" i="28"/>
  <c r="EP43" i="28" s="1"/>
  <c r="DS43" i="28"/>
  <c r="FA90" i="28"/>
  <c r="DZ90" i="28"/>
  <c r="DS90" i="28"/>
  <c r="DU59" i="28"/>
  <c r="EZ89" i="28"/>
  <c r="DY89" i="28"/>
  <c r="EP89" i="28" s="1"/>
  <c r="DQ89" i="28"/>
  <c r="DZ225" i="28"/>
  <c r="DS225" i="28"/>
  <c r="DU254" i="28"/>
  <c r="DQ244" i="28"/>
  <c r="DU180" i="28"/>
  <c r="DU157" i="28"/>
  <c r="DZ220" i="28"/>
  <c r="DS220" i="28"/>
  <c r="DU54" i="28"/>
  <c r="FA33" i="28"/>
  <c r="DZ33" i="28"/>
  <c r="DS33" i="28"/>
  <c r="DU34" i="28"/>
  <c r="DY160" i="28"/>
  <c r="DQ160" i="28"/>
  <c r="DY252" i="28"/>
  <c r="DQ252" i="28"/>
  <c r="DQ36" i="28"/>
  <c r="EZ36" i="28"/>
  <c r="DY36" i="28"/>
  <c r="EP36" i="28" s="1"/>
  <c r="DY229" i="28"/>
  <c r="DQ229" i="28"/>
  <c r="FA135" i="28"/>
  <c r="DZ135" i="28"/>
  <c r="DS135" i="28"/>
  <c r="DU223" i="28"/>
  <c r="DZ48" i="28"/>
  <c r="DS269" i="28"/>
  <c r="DU23" i="28"/>
  <c r="DS87" i="28"/>
  <c r="DS237" i="28"/>
  <c r="DZ266" i="28"/>
  <c r="DY171" i="28"/>
  <c r="DQ171" i="28"/>
  <c r="DU20" i="28"/>
  <c r="FA86" i="28"/>
  <c r="DZ86" i="28"/>
  <c r="DS86" i="28"/>
  <c r="DZ160" i="28"/>
  <c r="DS160" i="28"/>
  <c r="DQ226" i="28"/>
  <c r="DY226" i="28"/>
  <c r="EZ45" i="28"/>
  <c r="DY45" i="28"/>
  <c r="EP45" i="28" s="1"/>
  <c r="DQ45" i="28"/>
  <c r="EZ28" i="28"/>
  <c r="DY28" i="28"/>
  <c r="DQ28" i="28"/>
  <c r="FA123" i="28"/>
  <c r="FA115" i="28"/>
  <c r="DZ115" i="28"/>
  <c r="DS115" i="28"/>
  <c r="DS161" i="28"/>
  <c r="DZ161" i="28"/>
  <c r="DZ156" i="28"/>
  <c r="DS156" i="28"/>
  <c r="DY251" i="28"/>
  <c r="DQ251" i="28"/>
  <c r="EZ16" i="28"/>
  <c r="DY16" i="28"/>
  <c r="DQ16" i="28"/>
  <c r="EZ31" i="28"/>
  <c r="DX31" i="28" s="1"/>
  <c r="DY31" i="28"/>
  <c r="EP31" i="28" s="1"/>
  <c r="DQ31" i="28"/>
  <c r="FA60" i="28"/>
  <c r="DZ60" i="28"/>
  <c r="DS60" i="28"/>
  <c r="FA49" i="28"/>
  <c r="DZ49" i="28"/>
  <c r="DS49" i="28"/>
  <c r="EZ52" i="28"/>
  <c r="DY52" i="28"/>
  <c r="DQ52" i="28"/>
  <c r="DS263" i="28"/>
  <c r="DZ263" i="28"/>
  <c r="FA132" i="28"/>
  <c r="DZ132" i="28"/>
  <c r="DS132" i="28"/>
  <c r="DU121" i="28"/>
  <c r="DZ210" i="28"/>
  <c r="DS210" i="28"/>
  <c r="DZ268" i="28"/>
  <c r="DS268" i="28"/>
  <c r="DZ232" i="28"/>
  <c r="DS232" i="28"/>
  <c r="DU37" i="28"/>
  <c r="DY196" i="28"/>
  <c r="DQ196" i="28"/>
  <c r="DZ246" i="28"/>
  <c r="DS246" i="28"/>
  <c r="DU46" i="28"/>
  <c r="FA8" i="28"/>
  <c r="DZ8" i="28"/>
  <c r="DS8" i="28"/>
  <c r="FA28" i="28"/>
  <c r="DZ28" i="28"/>
  <c r="DS28" i="28"/>
  <c r="DQ24" i="28"/>
  <c r="EZ24" i="28"/>
  <c r="DY24" i="28"/>
  <c r="DU89" i="28"/>
  <c r="DU174" i="28"/>
  <c r="DU266" i="28"/>
  <c r="DY214" i="28"/>
  <c r="DQ214" i="28"/>
  <c r="DQ113" i="28"/>
  <c r="DY180" i="28"/>
  <c r="DQ180" i="28"/>
  <c r="DU153" i="28"/>
  <c r="FA24" i="28"/>
  <c r="DZ24" i="28"/>
  <c r="DS24" i="28"/>
  <c r="EZ8" i="28"/>
  <c r="DY8" i="28"/>
  <c r="DQ8" i="28"/>
  <c r="EZ22" i="28"/>
  <c r="DY22" i="28"/>
  <c r="DQ22" i="28"/>
  <c r="FA125" i="28"/>
  <c r="DZ125" i="28"/>
  <c r="DS125" i="28"/>
  <c r="DU36" i="28"/>
  <c r="DY199" i="28"/>
  <c r="DQ199" i="28"/>
  <c r="DY173" i="28"/>
  <c r="DQ173" i="28"/>
  <c r="DQ83" i="28"/>
  <c r="DQ223" i="28"/>
  <c r="DQ96" i="28"/>
  <c r="EZ38" i="28"/>
  <c r="DQ38" i="28"/>
  <c r="DQ116" i="28"/>
  <c r="DU145" i="28"/>
  <c r="DU175" i="28"/>
  <c r="DQ98" i="28"/>
  <c r="DU51" i="28"/>
  <c r="EZ41" i="28"/>
  <c r="DX41" i="28" s="1"/>
  <c r="DY41" i="28"/>
  <c r="EP41" i="28" s="1"/>
  <c r="DQ41" i="28"/>
  <c r="FA63" i="28"/>
  <c r="DZ63" i="28"/>
  <c r="DS63" i="28"/>
  <c r="EZ90" i="28"/>
  <c r="DY90" i="28"/>
  <c r="EP90" i="28" s="1"/>
  <c r="DQ90" i="28"/>
  <c r="EZ135" i="28"/>
  <c r="DY135" i="28"/>
  <c r="DQ135" i="28"/>
  <c r="DS165" i="28"/>
  <c r="DU48" i="28"/>
  <c r="FA136" i="28"/>
  <c r="DZ136" i="28"/>
  <c r="DS136" i="28"/>
  <c r="DS42" i="28"/>
  <c r="FA42" i="28"/>
  <c r="DZ42" i="28"/>
  <c r="ER42" i="28" s="1"/>
  <c r="DY240" i="28"/>
  <c r="DQ240" i="28"/>
  <c r="EZ128" i="28"/>
  <c r="DY128" i="28"/>
  <c r="DQ128" i="28"/>
  <c r="DQ204" i="28"/>
  <c r="DY204" i="28"/>
  <c r="DY186" i="28"/>
  <c r="DQ186" i="28"/>
  <c r="DZ253" i="28"/>
  <c r="DS253" i="28"/>
  <c r="DS262" i="28"/>
  <c r="DZ262" i="28"/>
  <c r="DY212" i="28"/>
  <c r="DQ212" i="28"/>
  <c r="DU251" i="28"/>
  <c r="DQ84" i="28"/>
  <c r="EZ84" i="28"/>
  <c r="DY84" i="28"/>
  <c r="EP84" i="28" s="1"/>
  <c r="DU16" i="28"/>
  <c r="DU167" i="28"/>
  <c r="DY262" i="28"/>
  <c r="DQ262" i="28"/>
  <c r="DQ190" i="28"/>
  <c r="FA128" i="28"/>
  <c r="DZ128" i="28"/>
  <c r="DS128" i="28"/>
  <c r="DS179" i="28"/>
  <c r="DY155" i="28"/>
  <c r="DQ155" i="28"/>
  <c r="FA61" i="28"/>
  <c r="DU32" i="28"/>
  <c r="DU196" i="28"/>
  <c r="EZ124" i="28"/>
  <c r="DY124" i="28"/>
  <c r="DQ124" i="28"/>
  <c r="DU255" i="28"/>
  <c r="DZ259" i="28"/>
  <c r="DS259" i="28"/>
  <c r="DY176" i="28"/>
  <c r="DQ188" i="28"/>
  <c r="EZ46" i="28"/>
  <c r="DY46" i="28"/>
  <c r="DQ46" i="28"/>
  <c r="FA84" i="28"/>
  <c r="DZ84" i="28"/>
  <c r="DS84" i="28"/>
  <c r="DY193" i="28"/>
  <c r="DQ193" i="28"/>
  <c r="DZ186" i="28"/>
  <c r="DS186" i="28"/>
  <c r="DY153" i="28"/>
  <c r="DQ153" i="28"/>
  <c r="DU8" i="28"/>
  <c r="DX102" i="28"/>
  <c r="DU22" i="28"/>
  <c r="FA67" i="28"/>
  <c r="DZ67" i="28"/>
  <c r="DS67" i="28"/>
  <c r="DU132" i="28"/>
  <c r="DZ171" i="28"/>
  <c r="DS171" i="28"/>
  <c r="DU259" i="28"/>
  <c r="DU263" i="28"/>
  <c r="DZ204" i="28"/>
  <c r="DS204" i="28"/>
  <c r="DZ240" i="28"/>
  <c r="DS240" i="28"/>
  <c r="DY246" i="28"/>
  <c r="DQ246" i="28"/>
  <c r="DQ9" i="28"/>
  <c r="DY9" i="28"/>
  <c r="DS239" i="28"/>
  <c r="DQ169" i="28"/>
  <c r="DY271" i="28"/>
  <c r="DZ30" i="28"/>
  <c r="DU201" i="28"/>
  <c r="DS80" i="28"/>
  <c r="DU80" i="28"/>
  <c r="DZ143" i="28"/>
  <c r="DS143" i="28"/>
  <c r="EZ86" i="28"/>
  <c r="DY86" i="28"/>
  <c r="EP86" i="28" s="1"/>
  <c r="DQ86" i="28"/>
  <c r="DU15" i="28"/>
  <c r="DQ39" i="28"/>
  <c r="DZ155" i="28"/>
  <c r="DS155" i="28"/>
  <c r="DY139" i="28"/>
  <c r="DQ139" i="28"/>
  <c r="DQ253" i="28"/>
  <c r="DY253" i="28"/>
  <c r="FA25" i="28"/>
  <c r="DZ25" i="28"/>
  <c r="DS25" i="28"/>
  <c r="EZ125" i="28"/>
  <c r="DY125" i="28"/>
  <c r="DQ125" i="28"/>
  <c r="DU14" i="28"/>
  <c r="EZ42" i="28"/>
  <c r="DY42" i="28"/>
  <c r="DQ42" i="28"/>
  <c r="FA16" i="28"/>
  <c r="DZ16" i="28"/>
  <c r="DS16" i="28"/>
  <c r="DQ161" i="28"/>
  <c r="FA52" i="28"/>
  <c r="DZ52" i="28"/>
  <c r="DS52" i="28"/>
  <c r="DZ153" i="28"/>
  <c r="DS153" i="28"/>
  <c r="DZ265" i="28"/>
  <c r="DS265" i="28"/>
  <c r="EZ105" i="28"/>
  <c r="DY105" i="28"/>
  <c r="EP105" i="28" s="1"/>
  <c r="DQ105" i="28"/>
  <c r="DZ162" i="28"/>
  <c r="DS162" i="28"/>
  <c r="DZ238" i="28"/>
  <c r="DS238" i="28"/>
  <c r="DY167" i="28"/>
  <c r="DQ167" i="28"/>
  <c r="DU262" i="28"/>
  <c r="DS247" i="28"/>
  <c r="DZ247" i="28"/>
  <c r="DU155" i="28"/>
  <c r="EZ67" i="28"/>
  <c r="DY67" i="28"/>
  <c r="EP67" i="28" s="1"/>
  <c r="DQ67" i="28"/>
  <c r="EZ115" i="28"/>
  <c r="DY115" i="28"/>
  <c r="DQ115" i="28"/>
  <c r="DZ256" i="28"/>
  <c r="DS256" i="28"/>
  <c r="DU183" i="28"/>
  <c r="DZ141" i="28"/>
  <c r="DS141" i="28"/>
  <c r="DZ209" i="28"/>
  <c r="DS209" i="28"/>
  <c r="DZ138" i="28"/>
  <c r="DS138" i="28"/>
  <c r="DU124" i="28"/>
  <c r="DU176" i="28"/>
  <c r="FA66" i="28"/>
  <c r="DZ66" i="28"/>
  <c r="DS66" i="28"/>
  <c r="DQ250" i="28"/>
  <c r="DY250" i="28"/>
  <c r="DU193" i="28"/>
  <c r="DY177" i="28"/>
  <c r="DQ177" i="28"/>
  <c r="DS206" i="28"/>
  <c r="DY142" i="28"/>
  <c r="DQ142" i="28"/>
  <c r="DU40" i="28"/>
  <c r="FA75" i="28"/>
  <c r="DZ75" i="28"/>
  <c r="DS75" i="28"/>
  <c r="DU58" i="28"/>
  <c r="DY111" i="28"/>
  <c r="DQ111" i="28"/>
  <c r="DS12" i="28"/>
  <c r="EZ132" i="28"/>
  <c r="DY132" i="28"/>
  <c r="DQ132" i="28"/>
  <c r="DU82" i="28"/>
  <c r="DZ217" i="28"/>
  <c r="DS217" i="28"/>
  <c r="DY259" i="28"/>
  <c r="DQ259" i="28"/>
  <c r="DY263" i="28"/>
  <c r="DQ263" i="28"/>
  <c r="DU246" i="28"/>
  <c r="DS50" i="28"/>
  <c r="DQ143" i="28"/>
  <c r="DS29" i="28"/>
  <c r="FA82" i="28"/>
  <c r="DQ78" i="28"/>
  <c r="EZ80" i="28"/>
  <c r="EX10" i="4"/>
  <c r="EY10" i="4"/>
  <c r="DT71" i="4"/>
  <c r="EX31" i="4"/>
  <c r="DR131" i="4"/>
  <c r="DX92" i="4"/>
  <c r="DY89" i="4"/>
  <c r="EY45" i="4"/>
  <c r="DX66" i="4"/>
  <c r="DT17" i="4"/>
  <c r="DT13" i="4"/>
  <c r="DT77" i="4"/>
  <c r="DX58" i="4"/>
  <c r="DT197" i="4"/>
  <c r="DX62" i="4"/>
  <c r="DX175" i="4"/>
  <c r="DX35" i="4"/>
  <c r="DP35" i="4"/>
  <c r="DY53" i="4"/>
  <c r="DT105" i="4"/>
  <c r="DT187" i="4"/>
  <c r="DP135" i="4"/>
  <c r="DT38" i="4"/>
  <c r="DY104" i="4"/>
  <c r="DX142" i="4"/>
  <c r="DP96" i="4"/>
  <c r="DT42" i="4"/>
  <c r="DX47" i="4"/>
  <c r="DT25" i="4"/>
  <c r="DT20" i="4"/>
  <c r="DT164" i="4"/>
  <c r="DT214" i="4"/>
  <c r="DT97" i="4"/>
  <c r="DT93" i="4"/>
  <c r="DT32" i="4"/>
  <c r="DT48" i="4"/>
  <c r="DX41" i="4"/>
  <c r="DT112" i="4"/>
  <c r="DT45" i="4"/>
  <c r="EY31" i="4"/>
  <c r="DT221" i="4"/>
  <c r="DT121" i="4"/>
  <c r="DX125" i="4"/>
  <c r="DT75" i="4"/>
  <c r="DT67" i="4"/>
  <c r="DT60" i="4"/>
  <c r="DT23" i="4"/>
  <c r="DT33" i="4"/>
  <c r="DT89" i="4"/>
  <c r="DT202" i="4"/>
  <c r="DR133" i="4"/>
  <c r="DP16" i="4"/>
  <c r="DT40" i="4"/>
  <c r="DR88" i="4"/>
  <c r="DT70" i="4"/>
  <c r="DP36" i="4"/>
  <c r="DX36" i="4"/>
  <c r="DX30" i="4"/>
  <c r="DP30" i="4"/>
  <c r="DR80" i="4"/>
  <c r="DY38" i="4"/>
  <c r="DR38" i="4"/>
  <c r="DP50" i="4"/>
  <c r="DY98" i="4"/>
  <c r="DR98" i="4"/>
  <c r="DP57" i="4"/>
  <c r="DX57" i="4"/>
  <c r="DR90" i="4"/>
  <c r="DP115" i="4"/>
  <c r="DT52" i="4"/>
  <c r="DP31" i="4"/>
  <c r="DY103" i="4"/>
  <c r="DR103" i="4"/>
  <c r="DY55" i="4"/>
  <c r="DR55" i="4"/>
  <c r="DT30" i="4"/>
  <c r="DX75" i="4"/>
  <c r="DP75" i="4"/>
  <c r="DP38" i="4"/>
  <c r="DX38" i="4"/>
  <c r="DP44" i="4"/>
  <c r="DP77" i="4"/>
  <c r="DX77" i="4"/>
  <c r="DT26" i="4"/>
  <c r="DT74" i="4"/>
  <c r="DX98" i="4"/>
  <c r="DP98" i="4"/>
  <c r="DY95" i="4"/>
  <c r="DR95" i="4"/>
  <c r="DT117" i="4"/>
  <c r="DY69" i="4"/>
  <c r="DR69" i="4"/>
  <c r="DR114" i="4"/>
  <c r="DY114" i="4"/>
  <c r="DX52" i="4"/>
  <c r="DP52" i="4"/>
  <c r="DY58" i="4"/>
  <c r="DR58" i="4"/>
  <c r="DY113" i="4"/>
  <c r="DR113" i="4"/>
  <c r="DR26" i="4"/>
  <c r="DY26" i="4"/>
  <c r="DR85" i="4"/>
  <c r="DY108" i="4"/>
  <c r="DR61" i="4"/>
  <c r="DP29" i="4"/>
  <c r="DP24" i="4"/>
  <c r="DP83" i="4"/>
  <c r="DP68" i="4"/>
  <c r="DX68" i="4"/>
  <c r="DR86" i="4"/>
  <c r="DY67" i="4"/>
  <c r="DR67" i="4"/>
  <c r="DY30" i="4"/>
  <c r="DR30" i="4"/>
  <c r="DY20" i="4"/>
  <c r="DR20" i="4"/>
  <c r="DT76" i="4"/>
  <c r="DX84" i="4"/>
  <c r="DP84" i="4"/>
  <c r="DY74" i="4"/>
  <c r="DR74" i="4"/>
  <c r="DR99" i="4"/>
  <c r="DY99" i="4"/>
  <c r="DX26" i="4"/>
  <c r="DP26" i="4"/>
  <c r="DP40" i="4"/>
  <c r="DX40" i="4"/>
  <c r="DY112" i="4"/>
  <c r="DR112" i="4"/>
  <c r="DY40" i="4"/>
  <c r="DR40" i="4"/>
  <c r="DP74" i="4"/>
  <c r="DX74" i="4"/>
  <c r="DY48" i="4"/>
  <c r="DR48" i="4"/>
  <c r="DP117" i="4"/>
  <c r="DX117" i="4"/>
  <c r="DT55" i="4"/>
  <c r="DT103" i="4"/>
  <c r="DX69" i="4"/>
  <c r="DP69" i="4"/>
  <c r="DR50" i="4"/>
  <c r="DY50" i="4"/>
  <c r="DP76" i="4"/>
  <c r="DX76" i="4"/>
  <c r="DT84" i="4"/>
  <c r="DX33" i="4"/>
  <c r="DP33" i="4"/>
  <c r="DT87" i="4"/>
  <c r="DT91" i="4"/>
  <c r="DY34" i="4"/>
  <c r="DR34" i="4"/>
  <c r="DY93" i="4"/>
  <c r="DR93" i="4"/>
  <c r="DY78" i="4"/>
  <c r="DR78" i="4"/>
  <c r="DT37" i="4"/>
  <c r="DR52" i="4"/>
  <c r="DY52" i="4"/>
  <c r="DY37" i="4"/>
  <c r="DR37" i="4"/>
  <c r="DR27" i="4"/>
  <c r="DP55" i="4"/>
  <c r="DX55" i="4"/>
  <c r="DR82" i="4"/>
  <c r="DY82" i="4"/>
  <c r="DY23" i="4"/>
  <c r="DR23" i="4"/>
  <c r="DP103" i="4"/>
  <c r="DX103" i="4"/>
  <c r="DT69" i="4"/>
  <c r="DP73" i="4"/>
  <c r="DX73" i="4"/>
  <c r="DR104" i="4"/>
  <c r="DP92" i="4"/>
  <c r="DP61" i="4"/>
  <c r="DX61" i="4"/>
  <c r="DP47" i="4"/>
  <c r="DR68" i="4"/>
  <c r="DR53" i="4"/>
  <c r="DY117" i="4"/>
  <c r="DR117" i="4"/>
  <c r="DP99" i="4"/>
  <c r="DX99" i="4"/>
  <c r="DT49" i="4"/>
  <c r="DR75" i="4"/>
  <c r="DY75" i="4"/>
  <c r="DP107" i="4"/>
  <c r="DX107" i="4"/>
  <c r="DY97" i="4"/>
  <c r="DR97" i="4"/>
  <c r="DP97" i="4"/>
  <c r="DX97" i="4"/>
  <c r="DR33" i="4"/>
  <c r="DY33" i="4"/>
  <c r="DP37" i="4"/>
  <c r="DX37" i="4"/>
  <c r="DX113" i="4"/>
  <c r="DP113" i="4"/>
  <c r="DT86" i="4"/>
  <c r="DP34" i="4"/>
  <c r="DX34" i="4"/>
  <c r="DY25" i="4"/>
  <c r="DR25" i="4"/>
  <c r="DR42" i="4"/>
  <c r="DY42" i="4"/>
  <c r="DY84" i="4"/>
  <c r="DR84" i="4"/>
  <c r="DT81" i="4"/>
  <c r="DX25" i="4"/>
  <c r="DP25" i="4"/>
  <c r="DP23" i="4"/>
  <c r="DX23" i="4"/>
  <c r="DR44" i="4"/>
  <c r="DT99" i="4"/>
  <c r="DP20" i="4"/>
  <c r="DX20" i="4"/>
  <c r="DP67" i="4"/>
  <c r="DX67" i="4"/>
  <c r="DP95" i="4"/>
  <c r="DY32" i="4"/>
  <c r="DR32" i="4"/>
  <c r="DT113" i="4"/>
  <c r="DP93" i="4"/>
  <c r="DX93" i="4"/>
  <c r="DX32" i="4"/>
  <c r="DP32" i="4"/>
  <c r="DP48" i="4"/>
  <c r="DX48" i="4"/>
  <c r="DY76" i="4"/>
  <c r="DR76" i="4"/>
  <c r="DT34" i="4"/>
  <c r="DP112" i="4"/>
  <c r="DX112" i="4"/>
  <c r="DX42" i="4"/>
  <c r="DP42" i="4"/>
  <c r="DT46" i="4"/>
  <c r="DR102" i="4"/>
  <c r="DP45" i="4"/>
  <c r="DR116" i="4"/>
  <c r="DP102" i="4"/>
  <c r="DR73" i="4"/>
  <c r="DR31" i="4"/>
  <c r="DP39" i="4"/>
  <c r="DY138" i="4"/>
  <c r="DT130" i="4"/>
  <c r="DT218" i="4"/>
  <c r="DT166" i="4"/>
  <c r="DY186" i="4"/>
  <c r="DT207" i="4"/>
  <c r="DT224" i="4"/>
  <c r="DT222" i="4"/>
  <c r="DT220" i="4"/>
  <c r="DT178" i="4"/>
  <c r="DT140" i="4"/>
  <c r="DT141" i="4"/>
  <c r="DT149" i="4"/>
  <c r="DT19" i="4"/>
  <c r="DP169" i="4"/>
  <c r="DX169" i="4"/>
  <c r="DR18" i="4"/>
  <c r="DY18" i="4"/>
  <c r="DP140" i="4"/>
  <c r="DX140" i="4"/>
  <c r="DP172" i="4"/>
  <c r="DX172" i="4"/>
  <c r="DY140" i="4"/>
  <c r="DR140" i="4"/>
  <c r="DR192" i="4"/>
  <c r="DY214" i="4"/>
  <c r="DR214" i="4"/>
  <c r="DP187" i="4"/>
  <c r="DX187" i="4"/>
  <c r="DX178" i="4"/>
  <c r="DP178" i="4"/>
  <c r="DP121" i="4"/>
  <c r="DX222" i="4"/>
  <c r="DP222" i="4"/>
  <c r="DR159" i="4"/>
  <c r="DY159" i="4"/>
  <c r="DY135" i="4"/>
  <c r="DR135" i="4"/>
  <c r="DY193" i="4"/>
  <c r="DR193" i="4"/>
  <c r="DX141" i="4"/>
  <c r="DP141" i="4"/>
  <c r="DT163" i="4"/>
  <c r="DR13" i="4"/>
  <c r="DR156" i="4"/>
  <c r="DY170" i="4"/>
  <c r="DR170" i="4"/>
  <c r="DT165" i="4"/>
  <c r="DY187" i="4"/>
  <c r="DR187" i="4"/>
  <c r="DP193" i="4"/>
  <c r="DX193" i="4"/>
  <c r="DR164" i="4"/>
  <c r="DY164" i="4"/>
  <c r="DX153" i="4"/>
  <c r="DP153" i="4"/>
  <c r="DR150" i="4"/>
  <c r="DY150" i="4"/>
  <c r="DY217" i="4"/>
  <c r="DR217" i="4"/>
  <c r="DP174" i="4"/>
  <c r="DX174" i="4"/>
  <c r="DY17" i="4"/>
  <c r="DR17" i="4"/>
  <c r="DR185" i="4"/>
  <c r="DR137" i="4"/>
  <c r="DP146" i="4"/>
  <c r="DP175" i="4"/>
  <c r="DR212" i="4"/>
  <c r="DY212" i="4"/>
  <c r="DP229" i="4"/>
  <c r="DX229" i="4"/>
  <c r="DP163" i="4"/>
  <c r="DX163" i="4"/>
  <c r="DR174" i="4"/>
  <c r="DY174" i="4"/>
  <c r="DR207" i="4"/>
  <c r="DY207" i="4"/>
  <c r="DR218" i="4"/>
  <c r="DY218" i="4"/>
  <c r="DY222" i="4"/>
  <c r="DR222" i="4"/>
  <c r="DP157" i="4"/>
  <c r="DX157" i="4"/>
  <c r="DR178" i="4"/>
  <c r="DY178" i="4"/>
  <c r="DP130" i="4"/>
  <c r="DX130" i="4"/>
  <c r="DP224" i="4"/>
  <c r="DX224" i="4"/>
  <c r="DY216" i="4"/>
  <c r="DR216" i="4"/>
  <c r="DY169" i="4"/>
  <c r="DR169" i="4"/>
  <c r="DP218" i="4"/>
  <c r="DX218" i="4"/>
  <c r="DX165" i="4"/>
  <c r="DP165" i="4"/>
  <c r="DT216" i="4"/>
  <c r="DY235" i="4"/>
  <c r="DR235" i="4"/>
  <c r="DP192" i="4"/>
  <c r="DT153" i="4"/>
  <c r="DX18" i="4"/>
  <c r="DP18" i="4"/>
  <c r="DP156" i="4"/>
  <c r="DT174" i="4"/>
  <c r="DT139" i="4"/>
  <c r="DT151" i="4"/>
  <c r="DP188" i="4"/>
  <c r="DP235" i="4"/>
  <c r="DX235" i="4"/>
  <c r="DR165" i="4"/>
  <c r="DY165" i="4"/>
  <c r="DT193" i="4"/>
  <c r="DY10" i="4"/>
  <c r="DP137" i="4"/>
  <c r="DP207" i="4"/>
  <c r="DX207" i="4"/>
  <c r="DY148" i="4"/>
  <c r="DR148" i="4"/>
  <c r="DR153" i="4"/>
  <c r="DY153" i="4"/>
  <c r="DR130" i="4"/>
  <c r="DY130" i="4"/>
  <c r="DX164" i="4"/>
  <c r="DP164" i="4"/>
  <c r="DR127" i="4"/>
  <c r="DY127" i="4"/>
  <c r="DR230" i="4"/>
  <c r="DY230" i="4"/>
  <c r="DY139" i="4"/>
  <c r="DR139" i="4"/>
  <c r="DX171" i="4"/>
  <c r="DP171" i="4"/>
  <c r="DP216" i="4"/>
  <c r="DX216" i="4"/>
  <c r="DR204" i="4"/>
  <c r="DY204" i="4"/>
  <c r="DR195" i="4"/>
  <c r="DY195" i="4"/>
  <c r="DT204" i="4"/>
  <c r="DT170" i="4"/>
  <c r="DT18" i="4"/>
  <c r="DX127" i="4"/>
  <c r="DP127" i="4"/>
  <c r="DP12" i="4"/>
  <c r="DX12" i="4"/>
  <c r="DP154" i="4"/>
  <c r="DX154" i="4"/>
  <c r="DY157" i="4"/>
  <c r="DR157" i="4"/>
  <c r="DP139" i="4"/>
  <c r="DX139" i="4"/>
  <c r="DR134" i="4"/>
  <c r="DP196" i="4"/>
  <c r="DP150" i="4"/>
  <c r="DX150" i="4"/>
  <c r="DX10" i="4"/>
  <c r="DX217" i="4"/>
  <c r="DP217" i="4"/>
  <c r="DP226" i="4"/>
  <c r="DX226" i="4"/>
  <c r="DP221" i="4"/>
  <c r="DX221" i="4"/>
  <c r="DR143" i="4"/>
  <c r="DP197" i="4"/>
  <c r="DX197" i="4"/>
  <c r="DR201" i="4"/>
  <c r="DY201" i="4"/>
  <c r="DR226" i="4"/>
  <c r="DY226" i="4"/>
  <c r="DP159" i="4"/>
  <c r="DX159" i="4"/>
  <c r="DR141" i="4"/>
  <c r="DY141" i="4"/>
  <c r="DY202" i="4"/>
  <c r="DR202" i="4"/>
  <c r="DP208" i="4"/>
  <c r="DX208" i="4"/>
  <c r="DR221" i="4"/>
  <c r="DY221" i="4"/>
  <c r="DR19" i="4"/>
  <c r="DY19" i="4"/>
  <c r="DX204" i="4"/>
  <c r="DP204" i="4"/>
  <c r="DY166" i="4"/>
  <c r="DR166" i="4"/>
  <c r="DP170" i="4"/>
  <c r="DX170" i="4"/>
  <c r="DX19" i="4"/>
  <c r="DP19" i="4"/>
  <c r="DY224" i="4"/>
  <c r="DR224" i="4"/>
  <c r="DT127" i="4"/>
  <c r="DY208" i="4"/>
  <c r="DR208" i="4"/>
  <c r="DT12" i="4"/>
  <c r="DR175" i="4"/>
  <c r="DR203" i="4"/>
  <c r="DY203" i="4"/>
  <c r="DX202" i="4"/>
  <c r="DP202" i="4"/>
  <c r="DY163" i="4"/>
  <c r="DR163" i="4"/>
  <c r="DP214" i="4"/>
  <c r="DX214" i="4"/>
  <c r="DY197" i="4"/>
  <c r="DR197" i="4"/>
  <c r="DT226" i="4"/>
  <c r="DP158" i="4"/>
  <c r="DX158" i="4"/>
  <c r="DT169" i="4"/>
  <c r="DY12" i="4"/>
  <c r="DR12" i="4"/>
  <c r="DT16" i="4"/>
  <c r="DT144" i="4"/>
  <c r="DP166" i="4"/>
  <c r="DX166" i="4"/>
  <c r="DX17" i="4"/>
  <c r="DP17" i="4"/>
  <c r="DT159" i="4"/>
  <c r="DT208" i="4"/>
  <c r="DP190" i="4"/>
  <c r="DR220" i="4"/>
  <c r="DY220" i="4"/>
  <c r="DY147" i="4"/>
  <c r="DR147" i="4"/>
  <c r="DT172" i="4"/>
  <c r="DT206" i="4"/>
  <c r="DT150" i="4"/>
  <c r="DX220" i="4"/>
  <c r="DP220" i="4"/>
  <c r="DR172" i="4"/>
  <c r="DY172" i="4"/>
  <c r="DP13" i="4"/>
  <c r="DX13" i="4"/>
  <c r="DX138" i="4"/>
  <c r="DP138" i="4"/>
  <c r="DT217" i="4"/>
  <c r="DR186" i="4"/>
  <c r="DR144" i="4"/>
  <c r="DY144" i="4"/>
  <c r="DW209" i="30" l="1"/>
  <c r="B57" i="4"/>
  <c r="FA57" i="4"/>
  <c r="B55" i="4"/>
  <c r="FA55" i="4"/>
  <c r="B54" i="4"/>
  <c r="FA54" i="4"/>
  <c r="B56" i="4"/>
  <c r="FA56" i="4"/>
  <c r="DW214" i="30"/>
  <c r="DR200" i="30"/>
  <c r="EX200" i="30"/>
  <c r="DW200" i="30" s="1"/>
  <c r="DX51" i="30"/>
  <c r="DT200" i="30"/>
  <c r="DR85" i="30"/>
  <c r="DW253" i="30"/>
  <c r="DY205" i="30"/>
  <c r="DY77" i="30"/>
  <c r="DX226" i="30"/>
  <c r="EX174" i="30"/>
  <c r="DT69" i="30"/>
  <c r="DT91" i="30"/>
  <c r="DT260" i="30"/>
  <c r="DT100" i="30"/>
  <c r="DT180" i="30"/>
  <c r="DR172" i="30"/>
  <c r="DP180" i="30"/>
  <c r="EY228" i="30"/>
  <c r="DW228" i="30" s="1"/>
  <c r="DT243" i="30"/>
  <c r="DR225" i="30"/>
  <c r="EY32" i="30"/>
  <c r="DQ88" i="28"/>
  <c r="EZ78" i="28"/>
  <c r="FA29" i="28"/>
  <c r="DS14" i="28"/>
  <c r="DQ261" i="28"/>
  <c r="DQ47" i="28"/>
  <c r="DS27" i="28"/>
  <c r="DS91" i="28"/>
  <c r="DS154" i="28"/>
  <c r="DQ269" i="28"/>
  <c r="DY88" i="28"/>
  <c r="FA112" i="28"/>
  <c r="DS111" i="28"/>
  <c r="DZ14" i="28"/>
  <c r="DY161" i="28"/>
  <c r="DU78" i="28"/>
  <c r="DZ27" i="28"/>
  <c r="DQ126" i="28"/>
  <c r="DU165" i="28"/>
  <c r="FA26" i="28"/>
  <c r="DS190" i="28"/>
  <c r="DS166" i="28"/>
  <c r="DU182" i="28"/>
  <c r="DU189" i="28"/>
  <c r="DU234" i="28"/>
  <c r="DU267" i="28"/>
  <c r="DU112" i="28"/>
  <c r="DU213" i="28"/>
  <c r="DQ80" i="28"/>
  <c r="DS82" i="28"/>
  <c r="DS61" i="28"/>
  <c r="DS123" i="28"/>
  <c r="DY126" i="28"/>
  <c r="DS145" i="28"/>
  <c r="DU77" i="28"/>
  <c r="DU113" i="28"/>
  <c r="EZ87" i="28"/>
  <c r="EZ83" i="28"/>
  <c r="EZ39" i="28"/>
  <c r="DU187" i="28"/>
  <c r="EZ32" i="28"/>
  <c r="DX32" i="28" s="1"/>
  <c r="DU226" i="28"/>
  <c r="EZ97" i="28"/>
  <c r="DY23" i="28"/>
  <c r="DY267" i="28"/>
  <c r="FA10" i="28"/>
  <c r="DZ180" i="28"/>
  <c r="DY165" i="28"/>
  <c r="FA99" i="28"/>
  <c r="DX99" i="28" s="1"/>
  <c r="DS99" i="28"/>
  <c r="DZ99" i="28"/>
  <c r="DZ80" i="28"/>
  <c r="FA74" i="28"/>
  <c r="DU261" i="28"/>
  <c r="FA85" i="28"/>
  <c r="DZ271" i="28"/>
  <c r="DU47" i="28"/>
  <c r="FA47" i="28"/>
  <c r="DY109" i="4"/>
  <c r="DY192" i="4"/>
  <c r="DY175" i="4"/>
  <c r="DX188" i="4"/>
  <c r="DR154" i="4"/>
  <c r="DY228" i="4"/>
  <c r="DT143" i="4"/>
  <c r="DT124" i="4"/>
  <c r="DY189" i="4"/>
  <c r="DX177" i="4"/>
  <c r="DT136" i="4"/>
  <c r="DX106" i="4"/>
  <c r="DT122" i="4"/>
  <c r="DW188" i="30"/>
  <c r="DY6" i="28"/>
  <c r="DY56" i="30"/>
  <c r="FA18" i="28"/>
  <c r="DP65" i="4"/>
  <c r="DY210" i="4"/>
  <c r="DT106" i="4"/>
  <c r="DX27" i="4"/>
  <c r="DX143" i="4"/>
  <c r="EY46" i="4"/>
  <c r="DR29" i="4"/>
  <c r="DY231" i="4"/>
  <c r="D144" i="28"/>
  <c r="B144" i="28"/>
  <c r="E144" i="28"/>
  <c r="B35" i="30"/>
  <c r="E35" i="30"/>
  <c r="ES35" i="30" s="1"/>
  <c r="C35" i="30"/>
  <c r="D35" i="30"/>
  <c r="D145" i="28"/>
  <c r="B145" i="28"/>
  <c r="E145" i="28"/>
  <c r="D143" i="28"/>
  <c r="B143" i="28"/>
  <c r="E143" i="28"/>
  <c r="D142" i="28"/>
  <c r="B142" i="28"/>
  <c r="E142" i="28"/>
  <c r="E34" i="30"/>
  <c r="ES34" i="30" s="1"/>
  <c r="EY34" i="30" s="1"/>
  <c r="C34" i="30"/>
  <c r="B34" i="30"/>
  <c r="D34" i="30"/>
  <c r="DY200" i="30"/>
  <c r="DR72" i="30"/>
  <c r="EX150" i="30"/>
  <c r="DW150" i="30" s="1"/>
  <c r="DX207" i="30"/>
  <c r="DX17" i="30"/>
  <c r="DR185" i="30"/>
  <c r="EX144" i="30"/>
  <c r="DR35" i="30"/>
  <c r="EY205" i="30"/>
  <c r="DW205" i="30" s="1"/>
  <c r="DP14" i="30"/>
  <c r="DR149" i="30"/>
  <c r="DT150" i="30"/>
  <c r="DP197" i="30"/>
  <c r="EX180" i="30"/>
  <c r="DW180" i="30" s="1"/>
  <c r="EX23" i="30"/>
  <c r="DR38" i="30"/>
  <c r="EY169" i="30"/>
  <c r="DW169" i="30" s="1"/>
  <c r="DX271" i="30"/>
  <c r="DT271" i="30"/>
  <c r="DX91" i="30"/>
  <c r="DR169" i="30"/>
  <c r="DP23" i="30"/>
  <c r="EX207" i="30"/>
  <c r="EX17" i="30"/>
  <c r="DW17" i="30" s="1"/>
  <c r="DY185" i="30"/>
  <c r="DP144" i="30"/>
  <c r="DR63" i="30"/>
  <c r="DX14" i="30"/>
  <c r="DX157" i="30"/>
  <c r="DX197" i="30"/>
  <c r="DT211" i="30"/>
  <c r="DY109" i="30"/>
  <c r="DX122" i="30"/>
  <c r="DR32" i="30"/>
  <c r="DR228" i="30"/>
  <c r="EY156" i="30"/>
  <c r="DW156" i="30" s="1"/>
  <c r="EY151" i="30"/>
  <c r="DT118" i="30"/>
  <c r="DT84" i="30"/>
  <c r="DT32" i="30"/>
  <c r="DY156" i="30"/>
  <c r="DT215" i="30"/>
  <c r="DZ50" i="28"/>
  <c r="DS64" i="28"/>
  <c r="DS18" i="28"/>
  <c r="FA30" i="28"/>
  <c r="DY113" i="28"/>
  <c r="EP28" i="28"/>
  <c r="EP75" i="28"/>
  <c r="DS32" i="28"/>
  <c r="DZ189" i="28"/>
  <c r="DS20" i="28"/>
  <c r="DZ64" i="28"/>
  <c r="DZ18" i="28"/>
  <c r="DY182" i="28"/>
  <c r="DS175" i="28"/>
  <c r="DQ23" i="28"/>
  <c r="EZ113" i="28"/>
  <c r="EP24" i="28"/>
  <c r="DZ39" i="28"/>
  <c r="EP60" i="28"/>
  <c r="EP63" i="28"/>
  <c r="DY234" i="28"/>
  <c r="DZ32" i="28"/>
  <c r="DU26" i="28"/>
  <c r="DU239" i="28"/>
  <c r="DQ97" i="28"/>
  <c r="DQ32" i="28"/>
  <c r="DS180" i="28"/>
  <c r="DY39" i="28"/>
  <c r="DS23" i="28"/>
  <c r="EZ23" i="28"/>
  <c r="DX23" i="28" s="1"/>
  <c r="FA39" i="28"/>
  <c r="DS112" i="28"/>
  <c r="DY181" i="28"/>
  <c r="EP66" i="28"/>
  <c r="DU39" i="28"/>
  <c r="DS114" i="28"/>
  <c r="DZ222" i="28"/>
  <c r="DZ185" i="28"/>
  <c r="FA48" i="28"/>
  <c r="DU116" i="28"/>
  <c r="DU87" i="28"/>
  <c r="DY172" i="28"/>
  <c r="EZ50" i="28"/>
  <c r="DX50" i="28" s="1"/>
  <c r="EP52" i="28"/>
  <c r="EP16" i="28"/>
  <c r="FA96" i="28"/>
  <c r="DY87" i="28"/>
  <c r="EP87" i="28" s="1"/>
  <c r="DY69" i="28"/>
  <c r="EP25" i="28"/>
  <c r="DZ114" i="28"/>
  <c r="EZ123" i="28"/>
  <c r="DX123" i="28" s="1"/>
  <c r="DU222" i="28"/>
  <c r="DU258" i="28"/>
  <c r="DY97" i="28"/>
  <c r="DY32" i="28"/>
  <c r="EP32" i="28" s="1"/>
  <c r="DZ23" i="28"/>
  <c r="EP23" i="28" s="1"/>
  <c r="EP33" i="28"/>
  <c r="DY64" i="28"/>
  <c r="EP64" i="28" s="1"/>
  <c r="EP49" i="28"/>
  <c r="EP40" i="28"/>
  <c r="DZ187" i="28"/>
  <c r="FA139" i="28"/>
  <c r="DX139" i="28" s="1"/>
  <c r="H143" i="28"/>
  <c r="F143" i="28"/>
  <c r="EU143" i="28" s="1"/>
  <c r="FA143" i="28" s="1"/>
  <c r="G143" i="28"/>
  <c r="H144" i="28"/>
  <c r="F144" i="28"/>
  <c r="EU144" i="28" s="1"/>
  <c r="FA144" i="28" s="1"/>
  <c r="G144" i="28"/>
  <c r="H142" i="28"/>
  <c r="F142" i="28"/>
  <c r="EU142" i="28" s="1"/>
  <c r="G142" i="28"/>
  <c r="A148" i="28"/>
  <c r="A147" i="28"/>
  <c r="A149" i="28"/>
  <c r="A146" i="28"/>
  <c r="FA138" i="28"/>
  <c r="DX138" i="28" s="1"/>
  <c r="H145" i="28"/>
  <c r="F145" i="28"/>
  <c r="EU145" i="28" s="1"/>
  <c r="FA145" i="28" s="1"/>
  <c r="G145" i="28"/>
  <c r="DT228" i="4"/>
  <c r="DT192" i="4"/>
  <c r="DY60" i="4"/>
  <c r="DY36" i="4"/>
  <c r="DY156" i="4"/>
  <c r="DY72" i="4"/>
  <c r="EX27" i="4"/>
  <c r="EY44" i="4"/>
  <c r="DT88" i="4"/>
  <c r="DT131" i="4"/>
  <c r="DT184" i="4"/>
  <c r="DT156" i="4"/>
  <c r="DY106" i="4"/>
  <c r="DP88" i="4"/>
  <c r="DT211" i="4"/>
  <c r="DY190" i="4"/>
  <c r="DR72" i="4"/>
  <c r="DX198" i="4"/>
  <c r="DP131" i="4"/>
  <c r="DY177" i="4"/>
  <c r="DX192" i="4"/>
  <c r="DR136" i="4"/>
  <c r="DY206" i="4"/>
  <c r="DX39" i="4"/>
  <c r="DT50" i="4"/>
  <c r="DT36" i="4"/>
  <c r="DY90" i="4"/>
  <c r="DT210" i="4"/>
  <c r="DT182" i="4"/>
  <c r="DY185" i="4"/>
  <c r="DX211" i="4"/>
  <c r="DX231" i="4"/>
  <c r="DY199" i="4"/>
  <c r="DY94" i="4"/>
  <c r="DP200" i="4"/>
  <c r="DX233" i="4"/>
  <c r="DP177" i="4"/>
  <c r="DX183" i="4"/>
  <c r="DX206" i="4"/>
  <c r="DX210" i="4"/>
  <c r="DT190" i="4"/>
  <c r="DX182" i="4"/>
  <c r="DP182" i="4"/>
  <c r="EP94" i="28"/>
  <c r="EP54" i="28"/>
  <c r="EP46" i="28"/>
  <c r="EP42" i="28"/>
  <c r="EP22" i="28"/>
  <c r="DU18" i="28"/>
  <c r="FA6" i="28"/>
  <c r="DP66" i="30"/>
  <c r="DT56" i="30"/>
  <c r="DX84" i="30"/>
  <c r="DY197" i="30"/>
  <c r="EX261" i="30"/>
  <c r="DX118" i="30"/>
  <c r="DY100" i="30"/>
  <c r="EY197" i="30"/>
  <c r="DW197" i="30" s="1"/>
  <c r="DY215" i="30"/>
  <c r="DY70" i="30"/>
  <c r="DY257" i="28"/>
  <c r="DY123" i="28"/>
  <c r="DQ222" i="28"/>
  <c r="DY222" i="28"/>
  <c r="DQ147" i="28"/>
  <c r="DQ61" i="28"/>
  <c r="DY141" i="28"/>
  <c r="DZ147" i="28"/>
  <c r="DS185" i="28"/>
  <c r="DS47" i="28"/>
  <c r="EQ8" i="28"/>
  <c r="EQ272" i="28" s="1"/>
  <c r="H6" i="36" s="1"/>
  <c r="DS48" i="28"/>
  <c r="DY61" i="28"/>
  <c r="EP61" i="28" s="1"/>
  <c r="EZ141" i="28"/>
  <c r="DX141" i="28" s="1"/>
  <c r="DZ226" i="28"/>
  <c r="DY116" i="28"/>
  <c r="EZ47" i="28"/>
  <c r="DS85" i="28"/>
  <c r="DU98" i="28"/>
  <c r="DZ201" i="28"/>
  <c r="DS235" i="28"/>
  <c r="DZ235" i="28"/>
  <c r="DT231" i="4"/>
  <c r="EX48" i="4"/>
  <c r="DW48" i="4" s="1"/>
  <c r="EX50" i="4"/>
  <c r="DW50" i="4" s="1"/>
  <c r="EY52" i="4"/>
  <c r="DW52" i="4" s="1"/>
  <c r="D57" i="4"/>
  <c r="C57" i="4"/>
  <c r="E57" i="4"/>
  <c r="ES57" i="4" s="1"/>
  <c r="G57" i="4"/>
  <c r="F57" i="4"/>
  <c r="A58" i="4"/>
  <c r="A60" i="4"/>
  <c r="A61" i="4"/>
  <c r="A59" i="4"/>
  <c r="C55" i="4"/>
  <c r="E55" i="4"/>
  <c r="ES55" i="4" s="1"/>
  <c r="D55" i="4"/>
  <c r="G55" i="4"/>
  <c r="F55" i="4"/>
  <c r="E54" i="4"/>
  <c r="ES54" i="4" s="1"/>
  <c r="EX54" i="4" s="1"/>
  <c r="D54" i="4"/>
  <c r="C54" i="4"/>
  <c r="G54" i="4"/>
  <c r="F54" i="4"/>
  <c r="C56" i="4"/>
  <c r="E56" i="4"/>
  <c r="ES56" i="4" s="1"/>
  <c r="EY56" i="4" s="1"/>
  <c r="D56" i="4"/>
  <c r="G56" i="4"/>
  <c r="F56" i="4"/>
  <c r="G34" i="30"/>
  <c r="F34" i="30"/>
  <c r="G35" i="30"/>
  <c r="F35" i="30"/>
  <c r="DY243" i="30"/>
  <c r="DR216" i="30"/>
  <c r="DR230" i="30"/>
  <c r="DY230" i="30"/>
  <c r="EX184" i="30"/>
  <c r="DW184" i="30" s="1"/>
  <c r="DX184" i="30"/>
  <c r="DX174" i="30"/>
  <c r="DT119" i="30"/>
  <c r="DT102" i="30"/>
  <c r="DT109" i="30"/>
  <c r="DT67" i="30"/>
  <c r="DY179" i="28"/>
  <c r="DZ148" i="28"/>
  <c r="DY147" i="28"/>
  <c r="DU164" i="28"/>
  <c r="DZ150" i="28"/>
  <c r="DU147" i="28"/>
  <c r="DQ175" i="28"/>
  <c r="DS213" i="28"/>
  <c r="EZ116" i="28"/>
  <c r="DY145" i="28"/>
  <c r="EZ96" i="28"/>
  <c r="DY77" i="28"/>
  <c r="DU96" i="28"/>
  <c r="DZ47" i="28"/>
  <c r="EP47" i="28" s="1"/>
  <c r="DU29" i="28"/>
  <c r="DZ20" i="28"/>
  <c r="DS21" i="28"/>
  <c r="DY215" i="4"/>
  <c r="DR215" i="4"/>
  <c r="DX199" i="4"/>
  <c r="DT115" i="4"/>
  <c r="EY182" i="30"/>
  <c r="DT213" i="30"/>
  <c r="DR153" i="30"/>
  <c r="DY51" i="30"/>
  <c r="DT151" i="30"/>
  <c r="EY225" i="30"/>
  <c r="DW225" i="30" s="1"/>
  <c r="DT124" i="30"/>
  <c r="DP35" i="30"/>
  <c r="EY144" i="30"/>
  <c r="DT96" i="30"/>
  <c r="DT23" i="30"/>
  <c r="DY69" i="30"/>
  <c r="DX259" i="30"/>
  <c r="EY177" i="30"/>
  <c r="DY144" i="30"/>
  <c r="EX259" i="30"/>
  <c r="DW259" i="30" s="1"/>
  <c r="DX98" i="30"/>
  <c r="EX136" i="30"/>
  <c r="DW136" i="30" s="1"/>
  <c r="DR198" i="4"/>
  <c r="DY198" i="4"/>
  <c r="DY88" i="4"/>
  <c r="DT27" i="4"/>
  <c r="EY93" i="30"/>
  <c r="DW93" i="30" s="1"/>
  <c r="DW40" i="4"/>
  <c r="DW215" i="30"/>
  <c r="DW23" i="4"/>
  <c r="DW38" i="4"/>
  <c r="DX136" i="30"/>
  <c r="DR271" i="30"/>
  <c r="DX213" i="30"/>
  <c r="EY153" i="30"/>
  <c r="DY123" i="30"/>
  <c r="DX138" i="30"/>
  <c r="DX39" i="30"/>
  <c r="EX33" i="30"/>
  <c r="DW33" i="30" s="1"/>
  <c r="DP40" i="30"/>
  <c r="DT149" i="30"/>
  <c r="DY175" i="30"/>
  <c r="EX138" i="30"/>
  <c r="DY149" i="30"/>
  <c r="EY175" i="30"/>
  <c r="DW175" i="30" s="1"/>
  <c r="DR132" i="30"/>
  <c r="DT182" i="30"/>
  <c r="DX215" i="4"/>
  <c r="DT215" i="4"/>
  <c r="DY184" i="4"/>
  <c r="DT199" i="4"/>
  <c r="DX189" i="4"/>
  <c r="DU11" i="28"/>
  <c r="DQ174" i="28"/>
  <c r="DZ96" i="28"/>
  <c r="EP96" i="28" s="1"/>
  <c r="DZ74" i="28"/>
  <c r="FA108" i="28"/>
  <c r="DZ21" i="28"/>
  <c r="DU236" i="28"/>
  <c r="DS181" i="28"/>
  <c r="DQ185" i="28"/>
  <c r="DY235" i="28"/>
  <c r="DZ228" i="28"/>
  <c r="DU228" i="28"/>
  <c r="DS266" i="28"/>
  <c r="DZ181" i="28"/>
  <c r="DY185" i="28"/>
  <c r="DU12" i="28"/>
  <c r="DU111" i="28"/>
  <c r="DZ111" i="28"/>
  <c r="DQ187" i="28"/>
  <c r="DY187" i="28"/>
  <c r="DY143" i="28"/>
  <c r="A36" i="30"/>
  <c r="FA36" i="30" s="1"/>
  <c r="FB37" i="30"/>
  <c r="A37" i="30" s="1"/>
  <c r="FA37" i="30" s="1"/>
  <c r="FB38" i="30"/>
  <c r="DT18" i="30"/>
  <c r="DT165" i="30"/>
  <c r="DY208" i="30"/>
  <c r="EX194" i="30"/>
  <c r="DW194" i="30" s="1"/>
  <c r="EX216" i="30"/>
  <c r="DW216" i="30" s="1"/>
  <c r="DP192" i="30"/>
  <c r="DY184" i="30"/>
  <c r="DY265" i="30"/>
  <c r="DR138" i="30"/>
  <c r="DP32" i="30"/>
  <c r="DT184" i="30"/>
  <c r="DR258" i="30"/>
  <c r="DX192" i="30"/>
  <c r="DT88" i="30"/>
  <c r="EX32" i="30"/>
  <c r="DT46" i="30"/>
  <c r="DY258" i="30"/>
  <c r="DP49" i="30"/>
  <c r="DT36" i="30"/>
  <c r="DT265" i="30"/>
  <c r="DX216" i="30"/>
  <c r="DY44" i="4"/>
  <c r="DR46" i="4"/>
  <c r="DX31" i="4"/>
  <c r="DW35" i="4"/>
  <c r="DY46" i="4"/>
  <c r="ES96" i="30"/>
  <c r="EX96" i="30" s="1"/>
  <c r="ES95" i="30"/>
  <c r="DW20" i="4"/>
  <c r="DR45" i="4"/>
  <c r="DP127" i="30"/>
  <c r="DZ85" i="28"/>
  <c r="DZ207" i="28"/>
  <c r="DX127" i="30"/>
  <c r="DU231" i="28"/>
  <c r="DS207" i="28"/>
  <c r="EZ51" i="28"/>
  <c r="DU237" i="28"/>
  <c r="DX149" i="4"/>
  <c r="DR39" i="4"/>
  <c r="DZ12" i="28"/>
  <c r="DS15" i="28"/>
  <c r="DX177" i="30"/>
  <c r="DY65" i="30"/>
  <c r="DT42" i="30"/>
  <c r="DX121" i="4"/>
  <c r="DY45" i="4"/>
  <c r="DT189" i="4"/>
  <c r="DS189" i="28"/>
  <c r="DU143" i="28"/>
  <c r="DY98" i="28"/>
  <c r="DZ237" i="28"/>
  <c r="DU119" i="28"/>
  <c r="DZ231" i="28"/>
  <c r="FA104" i="28"/>
  <c r="DZ15" i="28"/>
  <c r="DT185" i="30"/>
  <c r="DR43" i="30"/>
  <c r="DX29" i="30"/>
  <c r="DT89" i="30"/>
  <c r="EY138" i="30"/>
  <c r="EY174" i="30"/>
  <c r="DU133" i="28"/>
  <c r="DT24" i="30"/>
  <c r="DT65" i="30"/>
  <c r="EY24" i="4"/>
  <c r="DU85" i="28"/>
  <c r="DT26" i="30"/>
  <c r="DW30" i="4"/>
  <c r="DT221" i="30"/>
  <c r="DY221" i="30"/>
  <c r="EY221" i="30"/>
  <c r="DR221" i="30"/>
  <c r="EZ114" i="28"/>
  <c r="DX114" i="28" s="1"/>
  <c r="DY114" i="28"/>
  <c r="DQ114" i="28"/>
  <c r="DW32" i="4"/>
  <c r="DW42" i="4"/>
  <c r="DW18" i="4"/>
  <c r="DX59" i="28"/>
  <c r="DW19" i="4"/>
  <c r="DW33" i="4"/>
  <c r="DW21" i="30"/>
  <c r="DT85" i="30"/>
  <c r="DT193" i="30"/>
  <c r="EX221" i="30"/>
  <c r="DX221" i="30"/>
  <c r="DP221" i="30"/>
  <c r="DU169" i="28"/>
  <c r="EZ133" i="28"/>
  <c r="DY133" i="28"/>
  <c r="DQ133" i="28"/>
  <c r="EP8" i="28"/>
  <c r="ER8" i="28"/>
  <c r="DR183" i="4"/>
  <c r="DR36" i="4"/>
  <c r="EY49" i="4"/>
  <c r="DX80" i="4"/>
  <c r="EY27" i="4"/>
  <c r="EX46" i="4"/>
  <c r="DY39" i="4"/>
  <c r="DX190" i="4"/>
  <c r="DX196" i="4"/>
  <c r="DX146" i="4"/>
  <c r="DY119" i="4"/>
  <c r="DT44" i="4"/>
  <c r="DW25" i="4"/>
  <c r="EX44" i="4"/>
  <c r="DR119" i="4"/>
  <c r="DT73" i="4"/>
  <c r="EY36" i="4"/>
  <c r="DW36" i="4" s="1"/>
  <c r="EY22" i="4"/>
  <c r="EY21" i="4"/>
  <c r="DY183" i="4"/>
  <c r="DY124" i="4"/>
  <c r="DT102" i="4"/>
  <c r="DY68" i="4"/>
  <c r="DT11" i="4"/>
  <c r="DX83" i="4"/>
  <c r="DQ182" i="28"/>
  <c r="DU249" i="28"/>
  <c r="DU38" i="28"/>
  <c r="EX258" i="30"/>
  <c r="DW258" i="30" s="1"/>
  <c r="DR121" i="4"/>
  <c r="EY11" i="4"/>
  <c r="DT223" i="4"/>
  <c r="EX28" i="4"/>
  <c r="EX43" i="4"/>
  <c r="DQ50" i="28"/>
  <c r="DQ154" i="28"/>
  <c r="DT99" i="30"/>
  <c r="EX177" i="30"/>
  <c r="DX225" i="30"/>
  <c r="DY188" i="4"/>
  <c r="DY121" i="4"/>
  <c r="DY86" i="4"/>
  <c r="DT92" i="4"/>
  <c r="DU131" i="28"/>
  <c r="FA91" i="28"/>
  <c r="DY50" i="28"/>
  <c r="EP50" i="28" s="1"/>
  <c r="DY154" i="28"/>
  <c r="DX123" i="30"/>
  <c r="DX71" i="30"/>
  <c r="DS133" i="28"/>
  <c r="DZ133" i="28"/>
  <c r="FA133" i="28"/>
  <c r="DR188" i="4"/>
  <c r="DX234" i="4"/>
  <c r="DT234" i="4"/>
  <c r="DT83" i="4"/>
  <c r="DY188" i="28"/>
  <c r="DU188" i="28"/>
  <c r="EZ104" i="28"/>
  <c r="DP71" i="30"/>
  <c r="DY223" i="4"/>
  <c r="DT146" i="4"/>
  <c r="DX102" i="4"/>
  <c r="EY43" i="4"/>
  <c r="DX29" i="4"/>
  <c r="DX258" i="30"/>
  <c r="DR180" i="30"/>
  <c r="DY180" i="30"/>
  <c r="EZ6" i="28"/>
  <c r="DU6" i="28"/>
  <c r="DY15" i="30"/>
  <c r="EY28" i="4"/>
  <c r="EX15" i="4"/>
  <c r="DX111" i="28"/>
  <c r="DW25" i="30"/>
  <c r="DW152" i="30"/>
  <c r="DW233" i="30"/>
  <c r="DX115" i="28"/>
  <c r="DW198" i="30"/>
  <c r="DW241" i="30"/>
  <c r="DW160" i="30"/>
  <c r="DW249" i="30"/>
  <c r="DW34" i="4"/>
  <c r="DW12" i="4"/>
  <c r="DW260" i="30"/>
  <c r="DW147" i="30"/>
  <c r="DX105" i="28"/>
  <c r="DX55" i="28"/>
  <c r="DW163" i="30"/>
  <c r="DW187" i="30"/>
  <c r="DW154" i="30"/>
  <c r="DW252" i="30"/>
  <c r="DW17" i="4"/>
  <c r="DW270" i="30"/>
  <c r="DW22" i="30"/>
  <c r="DW267" i="30"/>
  <c r="DW245" i="30"/>
  <c r="DW246" i="30"/>
  <c r="DW37" i="4"/>
  <c r="DW256" i="30"/>
  <c r="DW203" i="30"/>
  <c r="DW240" i="30"/>
  <c r="DW202" i="30"/>
  <c r="DX85" i="30"/>
  <c r="DP85" i="30"/>
  <c r="DX56" i="30"/>
  <c r="DT129" i="30"/>
  <c r="DT141" i="30"/>
  <c r="DY118" i="30"/>
  <c r="DT9" i="30"/>
  <c r="DP174" i="30"/>
  <c r="DT194" i="30"/>
  <c r="DW234" i="30"/>
  <c r="DT225" i="30"/>
  <c r="DY226" i="30"/>
  <c r="EY226" i="30"/>
  <c r="DW226" i="30" s="1"/>
  <c r="DR226" i="30"/>
  <c r="DT139" i="30"/>
  <c r="DW28" i="30"/>
  <c r="DT235" i="30"/>
  <c r="DT115" i="30"/>
  <c r="DT15" i="30"/>
  <c r="DT31" i="30"/>
  <c r="DY192" i="30"/>
  <c r="DW244" i="30"/>
  <c r="EX157" i="30"/>
  <c r="DT220" i="30"/>
  <c r="DW140" i="30"/>
  <c r="DT13" i="30"/>
  <c r="DW254" i="30"/>
  <c r="DW211" i="30"/>
  <c r="DT58" i="30"/>
  <c r="DT257" i="30"/>
  <c r="DW264" i="30"/>
  <c r="EW272" i="30"/>
  <c r="DY274" i="30" s="1"/>
  <c r="DW191" i="30"/>
  <c r="DT263" i="30"/>
  <c r="DW179" i="30"/>
  <c r="DT181" i="30"/>
  <c r="DU17" i="28"/>
  <c r="DU27" i="28"/>
  <c r="DQ189" i="28"/>
  <c r="DQ159" i="28"/>
  <c r="DY258" i="28"/>
  <c r="DS271" i="28"/>
  <c r="DY201" i="28"/>
  <c r="DS208" i="28"/>
  <c r="DU194" i="28"/>
  <c r="DY159" i="28"/>
  <c r="DY189" i="28"/>
  <c r="DU269" i="28"/>
  <c r="DZ104" i="28"/>
  <c r="EP104" i="28" s="1"/>
  <c r="DU95" i="28"/>
  <c r="DZ88" i="28"/>
  <c r="EP88" i="28" s="1"/>
  <c r="FA88" i="28"/>
  <c r="DX88" i="28" s="1"/>
  <c r="EZ108" i="28"/>
  <c r="DY108" i="28"/>
  <c r="DQ108" i="28"/>
  <c r="ER6" i="28"/>
  <c r="DU130" i="28"/>
  <c r="DP149" i="4"/>
  <c r="DT85" i="4"/>
  <c r="DY85" i="4"/>
  <c r="DT61" i="4"/>
  <c r="DY13" i="4"/>
  <c r="DW31" i="4"/>
  <c r="EY15" i="4"/>
  <c r="DY182" i="4"/>
  <c r="DP151" i="4"/>
  <c r="DY133" i="4"/>
  <c r="DY70" i="4"/>
  <c r="DP62" i="4"/>
  <c r="DT80" i="4"/>
  <c r="EX11" i="4"/>
  <c r="DY146" i="4"/>
  <c r="EX51" i="4"/>
  <c r="EY47" i="4"/>
  <c r="DT68" i="4"/>
  <c r="DP85" i="4"/>
  <c r="DT233" i="4"/>
  <c r="EY16" i="4"/>
  <c r="EY14" i="4"/>
  <c r="EY53" i="4"/>
  <c r="EX24" i="4"/>
  <c r="EY29" i="4"/>
  <c r="DW29" i="4" s="1"/>
  <c r="DP223" i="4"/>
  <c r="EX21" i="4"/>
  <c r="EX49" i="4"/>
  <c r="DP22" i="4"/>
  <c r="EX22" i="4"/>
  <c r="DR89" i="4"/>
  <c r="DY131" i="4"/>
  <c r="EX47" i="4"/>
  <c r="EY13" i="4"/>
  <c r="DW13" i="4" s="1"/>
  <c r="DR228" i="4"/>
  <c r="EY51" i="4"/>
  <c r="DX124" i="4"/>
  <c r="DX81" i="4"/>
  <c r="DR87" i="4"/>
  <c r="EX39" i="4"/>
  <c r="DW39" i="4" s="1"/>
  <c r="EX45" i="4"/>
  <c r="DW45" i="4" s="1"/>
  <c r="EX14" i="4"/>
  <c r="EX53" i="4"/>
  <c r="DX16" i="4"/>
  <c r="EX16" i="4"/>
  <c r="DY151" i="4"/>
  <c r="DX122" i="4"/>
  <c r="DP91" i="4"/>
  <c r="DW26" i="4"/>
  <c r="DP60" i="4"/>
  <c r="DU127" i="28"/>
  <c r="DU83" i="28"/>
  <c r="DZ108" i="28"/>
  <c r="DS71" i="28"/>
  <c r="DY208" i="28"/>
  <c r="DS98" i="28"/>
  <c r="DZ224" i="28"/>
  <c r="DZ98" i="28"/>
  <c r="DZ113" i="28"/>
  <c r="FA113" i="28"/>
  <c r="DZ126" i="28"/>
  <c r="DX126" i="28"/>
  <c r="DU126" i="28"/>
  <c r="DY67" i="30"/>
  <c r="DR67" i="30"/>
  <c r="DP69" i="30"/>
  <c r="DX69" i="30"/>
  <c r="EX8" i="30"/>
  <c r="DX8" i="30"/>
  <c r="DP8" i="30"/>
  <c r="DP97" i="30"/>
  <c r="DX97" i="30"/>
  <c r="DW210" i="30"/>
  <c r="EX153" i="30"/>
  <c r="DX153" i="30"/>
  <c r="DP153" i="30"/>
  <c r="EX15" i="30"/>
  <c r="DW15" i="30" s="1"/>
  <c r="DX15" i="30"/>
  <c r="DP15" i="30"/>
  <c r="DP42" i="30"/>
  <c r="DX42" i="30"/>
  <c r="DW192" i="30"/>
  <c r="EX204" i="30"/>
  <c r="DP204" i="30"/>
  <c r="DX204" i="30"/>
  <c r="DZ6" i="30"/>
  <c r="DZ7" i="30" s="1"/>
  <c r="DP132" i="30"/>
  <c r="DX132" i="30"/>
  <c r="DR126" i="30"/>
  <c r="DY126" i="30"/>
  <c r="DP208" i="30"/>
  <c r="EX208" i="30"/>
  <c r="DW208" i="30" s="1"/>
  <c r="DX208" i="30"/>
  <c r="DX255" i="30"/>
  <c r="EX255" i="30"/>
  <c r="DW255" i="30" s="1"/>
  <c r="DP255" i="30"/>
  <c r="EV272" i="30"/>
  <c r="DX274" i="30" s="1"/>
  <c r="EX263" i="30"/>
  <c r="DX263" i="30"/>
  <c r="DP263" i="30"/>
  <c r="EY8" i="30"/>
  <c r="DY8" i="30"/>
  <c r="DR8" i="30"/>
  <c r="EU272" i="30"/>
  <c r="DW145" i="30"/>
  <c r="EY199" i="30"/>
  <c r="DY199" i="30"/>
  <c r="DR199" i="30"/>
  <c r="EX94" i="30"/>
  <c r="DX94" i="30"/>
  <c r="DP94" i="30"/>
  <c r="DW262" i="30"/>
  <c r="DY88" i="30"/>
  <c r="DR88" i="30"/>
  <c r="DY261" i="30"/>
  <c r="EY261" i="30"/>
  <c r="DR261" i="30"/>
  <c r="EY239" i="30"/>
  <c r="DY239" i="30"/>
  <c r="DR239" i="30"/>
  <c r="DP220" i="30"/>
  <c r="EX220" i="30"/>
  <c r="DX220" i="30"/>
  <c r="EX199" i="30"/>
  <c r="DX199" i="30"/>
  <c r="DP199" i="30"/>
  <c r="DY115" i="30"/>
  <c r="DR115" i="30"/>
  <c r="DR162" i="30"/>
  <c r="EY162" i="30"/>
  <c r="DY162" i="30"/>
  <c r="DT61" i="30"/>
  <c r="DT250" i="30"/>
  <c r="DX201" i="30"/>
  <c r="DP201" i="30"/>
  <c r="EX201" i="30"/>
  <c r="EY207" i="30"/>
  <c r="DY207" i="30"/>
  <c r="DR207" i="30"/>
  <c r="EY29" i="30"/>
  <c r="DW29" i="30" s="1"/>
  <c r="DY29" i="30"/>
  <c r="DR29" i="30"/>
  <c r="EY24" i="30"/>
  <c r="DY24" i="30"/>
  <c r="DR24" i="30"/>
  <c r="EY201" i="30"/>
  <c r="DY201" i="30"/>
  <c r="DR201" i="30"/>
  <c r="DY124" i="30"/>
  <c r="DR124" i="30"/>
  <c r="DY46" i="30"/>
  <c r="DR46" i="30"/>
  <c r="EX172" i="30"/>
  <c r="DW172" i="30" s="1"/>
  <c r="DX172" i="30"/>
  <c r="DP172" i="30"/>
  <c r="EX182" i="30"/>
  <c r="DX182" i="30"/>
  <c r="DP182" i="30"/>
  <c r="DP250" i="30"/>
  <c r="EX250" i="30"/>
  <c r="DX250" i="30"/>
  <c r="DY112" i="30"/>
  <c r="DR112" i="30"/>
  <c r="EY18" i="30"/>
  <c r="DY18" i="30"/>
  <c r="DR18" i="30"/>
  <c r="DP57" i="30"/>
  <c r="DX57" i="30"/>
  <c r="EX162" i="30"/>
  <c r="DX162" i="30"/>
  <c r="DP162" i="30"/>
  <c r="EY250" i="30"/>
  <c r="DY250" i="30"/>
  <c r="DR250" i="30"/>
  <c r="DX115" i="30"/>
  <c r="DP115" i="30"/>
  <c r="DT199" i="30"/>
  <c r="EX185" i="30"/>
  <c r="DW185" i="30" s="1"/>
  <c r="DX185" i="30"/>
  <c r="DP185" i="30"/>
  <c r="EY94" i="30"/>
  <c r="DY94" i="30"/>
  <c r="DR94" i="30"/>
  <c r="DR190" i="30"/>
  <c r="DY190" i="30"/>
  <c r="EY190" i="30"/>
  <c r="DP34" i="30"/>
  <c r="DX34" i="30"/>
  <c r="DW238" i="30"/>
  <c r="DY34" i="30"/>
  <c r="DR34" i="30"/>
  <c r="EY157" i="30"/>
  <c r="DY157" i="30"/>
  <c r="DR157" i="30"/>
  <c r="DX36" i="30"/>
  <c r="DP36" i="30"/>
  <c r="EX171" i="30"/>
  <c r="DW171" i="30" s="1"/>
  <c r="DX171" i="30"/>
  <c r="DP171" i="30"/>
  <c r="EY146" i="30"/>
  <c r="DY146" i="30"/>
  <c r="DR146" i="30"/>
  <c r="DP37" i="30"/>
  <c r="DX37" i="30"/>
  <c r="EY12" i="30"/>
  <c r="DR12" i="30"/>
  <c r="DY12" i="30"/>
  <c r="EY229" i="30"/>
  <c r="DY229" i="30"/>
  <c r="DR229" i="30"/>
  <c r="DT146" i="30"/>
  <c r="DP13" i="30"/>
  <c r="DX13" i="30"/>
  <c r="EX13" i="30"/>
  <c r="DW158" i="30"/>
  <c r="DR122" i="30"/>
  <c r="DY122" i="30"/>
  <c r="DW159" i="30"/>
  <c r="DT178" i="30"/>
  <c r="EY235" i="30"/>
  <c r="DY235" i="30"/>
  <c r="DR235" i="30"/>
  <c r="DT57" i="30"/>
  <c r="DT8" i="30"/>
  <c r="DW176" i="30"/>
  <c r="EX168" i="30"/>
  <c r="DX168" i="30"/>
  <c r="DP168" i="30"/>
  <c r="DY40" i="30"/>
  <c r="DR40" i="30"/>
  <c r="DT217" i="30"/>
  <c r="DT162" i="30"/>
  <c r="DP181" i="30"/>
  <c r="EX181" i="30"/>
  <c r="DX181" i="30"/>
  <c r="EX235" i="30"/>
  <c r="DP235" i="30"/>
  <c r="DX235" i="30"/>
  <c r="DW242" i="30"/>
  <c r="EX248" i="30"/>
  <c r="DX248" i="30"/>
  <c r="DP248" i="30"/>
  <c r="DW11" i="30"/>
  <c r="DW271" i="30"/>
  <c r="DP229" i="30"/>
  <c r="EX229" i="30"/>
  <c r="DX229" i="30"/>
  <c r="DY37" i="30"/>
  <c r="DR37" i="30"/>
  <c r="DW148" i="30"/>
  <c r="DW30" i="30"/>
  <c r="DX65" i="30"/>
  <c r="DP65" i="30"/>
  <c r="DP178" i="30"/>
  <c r="EX178" i="30"/>
  <c r="DX178" i="30"/>
  <c r="DP239" i="30"/>
  <c r="EX239" i="30"/>
  <c r="DX239" i="30"/>
  <c r="EY16" i="30"/>
  <c r="DW16" i="30" s="1"/>
  <c r="DY16" i="30"/>
  <c r="DR16" i="30"/>
  <c r="DT34" i="30"/>
  <c r="EY178" i="30"/>
  <c r="DY178" i="30"/>
  <c r="DR178" i="30"/>
  <c r="DX88" i="30"/>
  <c r="DP88" i="30"/>
  <c r="DP110" i="30"/>
  <c r="DX110" i="30"/>
  <c r="DP89" i="30"/>
  <c r="DX89" i="30"/>
  <c r="ET272" i="30"/>
  <c r="DW268" i="30"/>
  <c r="DY141" i="30"/>
  <c r="DR141" i="30"/>
  <c r="EY141" i="30"/>
  <c r="DW269" i="30"/>
  <c r="DW196" i="30"/>
  <c r="DY102" i="30"/>
  <c r="DR102" i="30"/>
  <c r="DT37" i="30"/>
  <c r="DR165" i="30"/>
  <c r="DY165" i="30"/>
  <c r="EY165" i="30"/>
  <c r="EX146" i="30"/>
  <c r="DX146" i="30"/>
  <c r="DP146" i="30"/>
  <c r="EX265" i="30"/>
  <c r="DW265" i="30" s="1"/>
  <c r="DP265" i="30"/>
  <c r="DX265" i="30"/>
  <c r="DY58" i="30"/>
  <c r="DR58" i="30"/>
  <c r="DT74" i="30"/>
  <c r="DY127" i="30"/>
  <c r="DR127" i="30"/>
  <c r="DW14" i="30"/>
  <c r="DW243" i="30"/>
  <c r="EY220" i="30"/>
  <c r="DY220" i="30"/>
  <c r="DR220" i="30"/>
  <c r="DW166" i="30"/>
  <c r="EX230" i="30"/>
  <c r="DW230" i="30" s="1"/>
  <c r="DX230" i="30"/>
  <c r="DP230" i="30"/>
  <c r="EY247" i="30"/>
  <c r="DY247" i="30"/>
  <c r="DR247" i="30"/>
  <c r="DT168" i="30"/>
  <c r="EY139" i="30"/>
  <c r="DY139" i="30"/>
  <c r="DR139" i="30"/>
  <c r="DW137" i="30"/>
  <c r="DP77" i="30"/>
  <c r="DX77" i="30"/>
  <c r="DW19" i="30"/>
  <c r="DT248" i="30"/>
  <c r="DW143" i="30"/>
  <c r="DT247" i="30"/>
  <c r="DY36" i="30"/>
  <c r="DR36" i="30"/>
  <c r="DT229" i="30"/>
  <c r="DW219" i="30"/>
  <c r="DR129" i="30"/>
  <c r="DY129" i="30"/>
  <c r="DW195" i="30"/>
  <c r="DY89" i="30"/>
  <c r="DR89" i="30"/>
  <c r="EX18" i="30"/>
  <c r="DX18" i="30"/>
  <c r="DP18" i="30"/>
  <c r="EY248" i="30"/>
  <c r="DY248" i="30"/>
  <c r="DR248" i="30"/>
  <c r="DX99" i="30"/>
  <c r="DP99" i="30"/>
  <c r="DX58" i="30"/>
  <c r="DP58" i="30"/>
  <c r="DT12" i="30"/>
  <c r="DT239" i="30"/>
  <c r="DY168" i="30"/>
  <c r="EY168" i="30"/>
  <c r="DR168" i="30"/>
  <c r="DR71" i="30"/>
  <c r="DY71" i="30"/>
  <c r="DP190" i="30"/>
  <c r="DX190" i="30"/>
  <c r="EX190" i="30"/>
  <c r="DP31" i="30"/>
  <c r="EX31" i="30"/>
  <c r="DX31" i="30"/>
  <c r="DR42" i="30"/>
  <c r="DY42" i="30"/>
  <c r="DT126" i="30"/>
  <c r="DY114" i="30"/>
  <c r="DR114" i="30"/>
  <c r="DP141" i="30"/>
  <c r="EX141" i="30"/>
  <c r="DX141" i="30"/>
  <c r="DW92" i="30"/>
  <c r="DW237" i="30"/>
  <c r="DY61" i="30"/>
  <c r="DR61" i="30"/>
  <c r="DY96" i="30"/>
  <c r="DR96" i="30"/>
  <c r="EY9" i="30"/>
  <c r="DY9" i="30"/>
  <c r="DR9" i="30"/>
  <c r="EX139" i="30"/>
  <c r="DX139" i="30"/>
  <c r="DP139" i="30"/>
  <c r="DR263" i="30"/>
  <c r="EY263" i="30"/>
  <c r="DY263" i="30"/>
  <c r="EY257" i="30"/>
  <c r="DY257" i="30"/>
  <c r="DR257" i="30"/>
  <c r="DP74" i="30"/>
  <c r="DX74" i="30"/>
  <c r="DX114" i="30"/>
  <c r="DP114" i="30"/>
  <c r="DP83" i="30"/>
  <c r="DX83" i="30"/>
  <c r="DR189" i="30"/>
  <c r="EY189" i="30"/>
  <c r="DW189" i="30" s="1"/>
  <c r="DY189" i="30"/>
  <c r="DW186" i="30"/>
  <c r="EY181" i="30"/>
  <c r="DY181" i="30"/>
  <c r="DR181" i="30"/>
  <c r="DW231" i="30"/>
  <c r="DT112" i="30"/>
  <c r="DX109" i="30"/>
  <c r="DP109" i="30"/>
  <c r="DP247" i="30"/>
  <c r="DX247" i="30"/>
  <c r="EX247" i="30"/>
  <c r="EY193" i="30"/>
  <c r="DY193" i="30"/>
  <c r="DR193" i="30"/>
  <c r="DW183" i="30"/>
  <c r="DP9" i="30"/>
  <c r="EX9" i="30"/>
  <c r="DX9" i="30"/>
  <c r="EY31" i="30"/>
  <c r="DY31" i="30"/>
  <c r="DR31" i="30"/>
  <c r="DP217" i="30"/>
  <c r="DX217" i="30"/>
  <c r="EX217" i="30"/>
  <c r="EX12" i="30"/>
  <c r="DX12" i="30"/>
  <c r="DP12" i="30"/>
  <c r="DP129" i="30"/>
  <c r="DX129" i="30"/>
  <c r="EY20" i="30"/>
  <c r="DW20" i="30" s="1"/>
  <c r="DY20" i="30"/>
  <c r="DR20" i="30"/>
  <c r="EX24" i="30"/>
  <c r="DX24" i="30"/>
  <c r="DP24" i="30"/>
  <c r="DW222" i="30"/>
  <c r="DT190" i="30"/>
  <c r="EX165" i="30"/>
  <c r="DX165" i="30"/>
  <c r="DP165" i="30"/>
  <c r="DX124" i="30"/>
  <c r="DP124" i="30"/>
  <c r="DY99" i="30"/>
  <c r="DR99" i="30"/>
  <c r="DY83" i="30"/>
  <c r="DR83" i="30"/>
  <c r="DP126" i="30"/>
  <c r="DX126" i="30"/>
  <c r="DR74" i="30"/>
  <c r="DY74" i="30"/>
  <c r="EX257" i="30"/>
  <c r="DX257" i="30"/>
  <c r="DP257" i="30"/>
  <c r="EY23" i="30"/>
  <c r="DY23" i="30"/>
  <c r="DR23" i="30"/>
  <c r="DP48" i="30"/>
  <c r="DX48" i="30"/>
  <c r="DT114" i="30"/>
  <c r="DR57" i="30"/>
  <c r="DY57" i="30"/>
  <c r="EY217" i="30"/>
  <c r="DY217" i="30"/>
  <c r="DR217" i="30"/>
  <c r="DX43" i="30"/>
  <c r="DP43" i="30"/>
  <c r="EY213" i="30"/>
  <c r="DW213" i="30" s="1"/>
  <c r="DY213" i="30"/>
  <c r="DR213" i="30"/>
  <c r="EX193" i="30"/>
  <c r="DX193" i="30"/>
  <c r="DP193" i="30"/>
  <c r="DT83" i="30"/>
  <c r="EX151" i="30"/>
  <c r="DX151" i="30"/>
  <c r="DP151" i="30"/>
  <c r="DR13" i="30"/>
  <c r="DY13" i="30"/>
  <c r="EY13" i="30"/>
  <c r="DT94" i="30"/>
  <c r="EY204" i="30"/>
  <c r="DY204" i="30"/>
  <c r="DR204" i="30"/>
  <c r="DW212" i="30"/>
  <c r="DW149" i="30"/>
  <c r="DW218" i="30"/>
  <c r="DW266" i="30"/>
  <c r="EX26" i="30"/>
  <c r="DX26" i="30"/>
  <c r="DP26" i="30"/>
  <c r="DX112" i="30"/>
  <c r="DP112" i="30"/>
  <c r="DW251" i="30"/>
  <c r="DX46" i="30"/>
  <c r="DP46" i="30"/>
  <c r="DW155" i="30"/>
  <c r="DX61" i="30"/>
  <c r="DP61" i="30"/>
  <c r="EY26" i="30"/>
  <c r="DY26" i="30"/>
  <c r="DR26" i="30"/>
  <c r="DT201" i="30"/>
  <c r="DS245" i="28"/>
  <c r="DS182" i="28"/>
  <c r="DU152" i="28"/>
  <c r="DX36" i="28"/>
  <c r="DU56" i="28"/>
  <c r="FA78" i="28"/>
  <c r="DZ78" i="28"/>
  <c r="EP78" i="28" s="1"/>
  <c r="DZ245" i="28"/>
  <c r="DZ182" i="28"/>
  <c r="DZ6" i="28"/>
  <c r="DZ157" i="28"/>
  <c r="DY12" i="28"/>
  <c r="EZ12" i="28"/>
  <c r="DX12" i="28" s="1"/>
  <c r="DZ241" i="28"/>
  <c r="DS241" i="28"/>
  <c r="DY241" i="28"/>
  <c r="DQ241" i="28"/>
  <c r="DX86" i="28"/>
  <c r="DU242" i="28"/>
  <c r="DZ71" i="28"/>
  <c r="DU104" i="28"/>
  <c r="DU241" i="28"/>
  <c r="DU170" i="28"/>
  <c r="DZ258" i="28"/>
  <c r="DZ87" i="28"/>
  <c r="DQ172" i="28"/>
  <c r="DX46" i="28"/>
  <c r="FA87" i="28"/>
  <c r="DX87" i="28" s="1"/>
  <c r="DU195" i="28"/>
  <c r="DU68" i="28"/>
  <c r="DU233" i="28"/>
  <c r="DU35" i="28"/>
  <c r="DU92" i="28"/>
  <c r="DU72" i="28"/>
  <c r="DX125" i="28"/>
  <c r="DU230" i="28"/>
  <c r="DY175" i="28"/>
  <c r="DU53" i="28"/>
  <c r="DU93" i="28"/>
  <c r="EY272" i="28"/>
  <c r="DZ274" i="28" s="1"/>
  <c r="DU106" i="28"/>
  <c r="DU91" i="28"/>
  <c r="DZ10" i="28"/>
  <c r="DQ267" i="28"/>
  <c r="DX89" i="28"/>
  <c r="DU65" i="28"/>
  <c r="DU110" i="28"/>
  <c r="DU107" i="28"/>
  <c r="DU13" i="28"/>
  <c r="DU197" i="28"/>
  <c r="EV272" i="28"/>
  <c r="DU134" i="28"/>
  <c r="DU264" i="28"/>
  <c r="DX16" i="28"/>
  <c r="DX94" i="28"/>
  <c r="DX98" i="28"/>
  <c r="DX54" i="28"/>
  <c r="DX66" i="28"/>
  <c r="DX135" i="28"/>
  <c r="DX45" i="28"/>
  <c r="DX80" i="28"/>
  <c r="DX33" i="28"/>
  <c r="DX124" i="28"/>
  <c r="DX67" i="28"/>
  <c r="DX8" i="28"/>
  <c r="DX24" i="28"/>
  <c r="DX37" i="28"/>
  <c r="DX64" i="28"/>
  <c r="EZ44" i="28"/>
  <c r="DY44" i="28"/>
  <c r="EP44" i="28" s="1"/>
  <c r="DQ44" i="28"/>
  <c r="EZ103" i="28"/>
  <c r="DY103" i="28"/>
  <c r="DQ103" i="28"/>
  <c r="DQ27" i="28"/>
  <c r="EZ27" i="28"/>
  <c r="DX27" i="28" s="1"/>
  <c r="DY27" i="28"/>
  <c r="EP27" i="28" s="1"/>
  <c r="EZ122" i="28"/>
  <c r="DY122" i="28"/>
  <c r="DQ122" i="28"/>
  <c r="FA117" i="28"/>
  <c r="DZ117" i="28"/>
  <c r="DS117" i="28"/>
  <c r="FA72" i="28"/>
  <c r="DZ72" i="28"/>
  <c r="DS72" i="28"/>
  <c r="DZ169" i="28"/>
  <c r="DS169" i="28"/>
  <c r="DZ233" i="28"/>
  <c r="DS233" i="28"/>
  <c r="FA95" i="28"/>
  <c r="DZ95" i="28"/>
  <c r="DS95" i="28"/>
  <c r="DS130" i="28"/>
  <c r="DZ130" i="28"/>
  <c r="FA130" i="28"/>
  <c r="EZ140" i="28"/>
  <c r="DY140" i="28"/>
  <c r="DQ140" i="28"/>
  <c r="DU227" i="28"/>
  <c r="FA127" i="28"/>
  <c r="DZ127" i="28"/>
  <c r="DS127" i="28"/>
  <c r="FA79" i="28"/>
  <c r="DZ79" i="28"/>
  <c r="DS79" i="28"/>
  <c r="EZ131" i="28"/>
  <c r="DY131" i="28"/>
  <c r="DQ131" i="28"/>
  <c r="DX132" i="28"/>
  <c r="DY231" i="28"/>
  <c r="DQ231" i="28"/>
  <c r="FA137" i="28"/>
  <c r="DZ137" i="28"/>
  <c r="DS137" i="28"/>
  <c r="DZ219" i="28"/>
  <c r="DS219" i="28"/>
  <c r="DZ227" i="28"/>
  <c r="DS227" i="28"/>
  <c r="DY221" i="28"/>
  <c r="DQ221" i="28"/>
  <c r="FA101" i="28"/>
  <c r="DZ101" i="28"/>
  <c r="DS101" i="28"/>
  <c r="DY255" i="28"/>
  <c r="DQ255" i="28"/>
  <c r="DZ202" i="28"/>
  <c r="DS202" i="28"/>
  <c r="DX128" i="28"/>
  <c r="EZ48" i="28"/>
  <c r="DY48" i="28"/>
  <c r="EP48" i="28" s="1"/>
  <c r="DQ48" i="28"/>
  <c r="FA92" i="28"/>
  <c r="DZ92" i="28"/>
  <c r="DS92" i="28"/>
  <c r="DY203" i="28"/>
  <c r="DQ203" i="28"/>
  <c r="FA51" i="28"/>
  <c r="DZ51" i="28"/>
  <c r="EP51" i="28" s="1"/>
  <c r="DS51" i="28"/>
  <c r="EZ91" i="28"/>
  <c r="DY91" i="28"/>
  <c r="EP91" i="28" s="1"/>
  <c r="DQ91" i="28"/>
  <c r="FA62" i="28"/>
  <c r="DZ62" i="28"/>
  <c r="DS62" i="28"/>
  <c r="DZ221" i="28"/>
  <c r="DS221" i="28"/>
  <c r="DX52" i="28"/>
  <c r="EZ70" i="28"/>
  <c r="DY70" i="28"/>
  <c r="DQ70" i="28"/>
  <c r="DX28" i="28"/>
  <c r="DY216" i="28"/>
  <c r="DQ216" i="28"/>
  <c r="FA73" i="28"/>
  <c r="DZ73" i="28"/>
  <c r="DS73" i="28"/>
  <c r="DU219" i="28"/>
  <c r="DU76" i="28"/>
  <c r="DY206" i="28"/>
  <c r="DQ206" i="28"/>
  <c r="DQ68" i="28"/>
  <c r="DY68" i="28"/>
  <c r="EZ68" i="28"/>
  <c r="DU44" i="28"/>
  <c r="DQ81" i="28"/>
  <c r="EZ81" i="28"/>
  <c r="DY81" i="28"/>
  <c r="DU103" i="28"/>
  <c r="DU129" i="28"/>
  <c r="DZ151" i="28"/>
  <c r="DS151" i="28"/>
  <c r="EZ127" i="28"/>
  <c r="DY127" i="28"/>
  <c r="DQ127" i="28"/>
  <c r="FA38" i="28"/>
  <c r="DX38" i="28" s="1"/>
  <c r="DZ38" i="28"/>
  <c r="EP38" i="28" s="1"/>
  <c r="DS38" i="28"/>
  <c r="EZ79" i="28"/>
  <c r="DY79" i="28"/>
  <c r="EP79" i="28" s="1"/>
  <c r="DQ79" i="28"/>
  <c r="DX40" i="28"/>
  <c r="EZ65" i="28"/>
  <c r="DY65" i="28"/>
  <c r="DQ65" i="28"/>
  <c r="DU140" i="28"/>
  <c r="DU117" i="28"/>
  <c r="FA129" i="28"/>
  <c r="DZ129" i="28"/>
  <c r="DS129" i="28"/>
  <c r="DS249" i="28"/>
  <c r="DZ249" i="28"/>
  <c r="DS174" i="28"/>
  <c r="DZ174" i="28"/>
  <c r="DQ219" i="28"/>
  <c r="DY219" i="28"/>
  <c r="EZ106" i="28"/>
  <c r="DY106" i="28"/>
  <c r="DQ106" i="28"/>
  <c r="EZ17" i="28"/>
  <c r="DY17" i="28"/>
  <c r="DQ17" i="28"/>
  <c r="DX42" i="28"/>
  <c r="DU221" i="28"/>
  <c r="DQ178" i="28"/>
  <c r="DY178" i="28"/>
  <c r="DQ15" i="28"/>
  <c r="EZ15" i="28"/>
  <c r="DX15" i="28" s="1"/>
  <c r="DY15" i="28"/>
  <c r="EP15" i="28" s="1"/>
  <c r="DZ216" i="28"/>
  <c r="DS216" i="28"/>
  <c r="DZ184" i="28"/>
  <c r="DS184" i="28"/>
  <c r="FA53" i="28"/>
  <c r="DZ53" i="28"/>
  <c r="DS53" i="28"/>
  <c r="DZ144" i="28"/>
  <c r="DS144" i="28"/>
  <c r="DU203" i="28"/>
  <c r="DZ191" i="28"/>
  <c r="DS191" i="28"/>
  <c r="DQ266" i="28"/>
  <c r="DY266" i="28"/>
  <c r="EZ26" i="28"/>
  <c r="DY26" i="28"/>
  <c r="EP26" i="28" s="1"/>
  <c r="DQ26" i="28"/>
  <c r="DU70" i="28"/>
  <c r="FA140" i="28"/>
  <c r="DZ140" i="28"/>
  <c r="DS140" i="28"/>
  <c r="DU216" i="28"/>
  <c r="DQ202" i="28"/>
  <c r="DY202" i="28"/>
  <c r="DQ207" i="28"/>
  <c r="DY207" i="28"/>
  <c r="EZ118" i="28"/>
  <c r="DY118" i="28"/>
  <c r="DQ118" i="28"/>
  <c r="DX75" i="28"/>
  <c r="EZ62" i="28"/>
  <c r="DY62" i="28"/>
  <c r="EP62" i="28" s="1"/>
  <c r="DQ62" i="28"/>
  <c r="EZ100" i="28"/>
  <c r="DY100" i="28"/>
  <c r="DQ100" i="28"/>
  <c r="EZ129" i="28"/>
  <c r="DY129" i="28"/>
  <c r="DQ129" i="28"/>
  <c r="DZ255" i="28"/>
  <c r="DS255" i="28"/>
  <c r="DZ197" i="28"/>
  <c r="DS197" i="28"/>
  <c r="DY233" i="28"/>
  <c r="DQ233" i="28"/>
  <c r="DY148" i="28"/>
  <c r="DQ148" i="28"/>
  <c r="FA97" i="28"/>
  <c r="DS97" i="28"/>
  <c r="DZ97" i="28"/>
  <c r="DZ149" i="28"/>
  <c r="DS149" i="28"/>
  <c r="DU79" i="28"/>
  <c r="EZ137" i="28"/>
  <c r="DY137" i="28"/>
  <c r="DQ137" i="28"/>
  <c r="DQ21" i="28"/>
  <c r="EZ21" i="28"/>
  <c r="DX21" i="28" s="1"/>
  <c r="DY21" i="28"/>
  <c r="EP21" i="28" s="1"/>
  <c r="DU218" i="28"/>
  <c r="FA122" i="28"/>
  <c r="DZ122" i="28"/>
  <c r="DS122" i="28"/>
  <c r="FA68" i="28"/>
  <c r="DS68" i="28"/>
  <c r="DZ68" i="28"/>
  <c r="DQ184" i="28"/>
  <c r="DY184" i="28"/>
  <c r="FA44" i="28"/>
  <c r="DZ44" i="28"/>
  <c r="DS44" i="28"/>
  <c r="EZ107" i="28"/>
  <c r="DY107" i="28"/>
  <c r="DQ107" i="28"/>
  <c r="EZ71" i="28"/>
  <c r="DX71" i="28" s="1"/>
  <c r="DQ71" i="28"/>
  <c r="DY71" i="28"/>
  <c r="DZ152" i="28"/>
  <c r="DS152" i="28"/>
  <c r="DY191" i="28"/>
  <c r="DQ191" i="28"/>
  <c r="FA134" i="28"/>
  <c r="DZ134" i="28"/>
  <c r="DS134" i="28"/>
  <c r="EZ117" i="28"/>
  <c r="DY117" i="28"/>
  <c r="DQ117" i="28"/>
  <c r="EZ82" i="28"/>
  <c r="DX82" i="28" s="1"/>
  <c r="DY82" i="28"/>
  <c r="EP82" i="28" s="1"/>
  <c r="DQ82" i="28"/>
  <c r="DY170" i="28"/>
  <c r="DQ170" i="28"/>
  <c r="FA118" i="28"/>
  <c r="DZ118" i="28"/>
  <c r="DS118" i="28"/>
  <c r="DQ72" i="28"/>
  <c r="EZ72" i="28"/>
  <c r="DY72" i="28"/>
  <c r="EP72" i="28" s="1"/>
  <c r="DU178" i="28"/>
  <c r="DY168" i="28"/>
  <c r="DQ168" i="28"/>
  <c r="DY150" i="28"/>
  <c r="DQ150" i="28"/>
  <c r="DQ11" i="28"/>
  <c r="DY11" i="28"/>
  <c r="EZ11" i="28"/>
  <c r="DZ264" i="28"/>
  <c r="DS264" i="28"/>
  <c r="DZ168" i="28"/>
  <c r="DS168" i="28"/>
  <c r="DQ242" i="28"/>
  <c r="DY242" i="28"/>
  <c r="EZ29" i="28"/>
  <c r="DY29" i="28"/>
  <c r="EP29" i="28" s="1"/>
  <c r="DQ29" i="28"/>
  <c r="FA103" i="28"/>
  <c r="DZ103" i="28"/>
  <c r="DS103" i="28"/>
  <c r="DZ188" i="28"/>
  <c r="DS188" i="28"/>
  <c r="DU202" i="28"/>
  <c r="DU118" i="28"/>
  <c r="EZ119" i="28"/>
  <c r="DY119" i="28"/>
  <c r="DQ119" i="28"/>
  <c r="DY200" i="28"/>
  <c r="DQ200" i="28"/>
  <c r="FA9" i="28"/>
  <c r="DS9" i="28"/>
  <c r="DZ9" i="28"/>
  <c r="DY243" i="28"/>
  <c r="DQ243" i="28"/>
  <c r="EZ93" i="28"/>
  <c r="DY93" i="28"/>
  <c r="EP93" i="28" s="1"/>
  <c r="DQ93" i="28"/>
  <c r="DU62" i="28"/>
  <c r="DU100" i="28"/>
  <c r="DZ242" i="28"/>
  <c r="DS242" i="28"/>
  <c r="EZ112" i="28"/>
  <c r="DY112" i="28"/>
  <c r="DQ112" i="28"/>
  <c r="DX63" i="28"/>
  <c r="DZ164" i="28"/>
  <c r="DS164" i="28"/>
  <c r="EZ35" i="28"/>
  <c r="DY35" i="28"/>
  <c r="DQ35" i="28"/>
  <c r="DQ245" i="28"/>
  <c r="DY245" i="28"/>
  <c r="FA83" i="28"/>
  <c r="DZ83" i="28"/>
  <c r="EP83" i="28" s="1"/>
  <c r="DS83" i="28"/>
  <c r="DY151" i="28"/>
  <c r="DQ151" i="28"/>
  <c r="DU137" i="28"/>
  <c r="DU149" i="28"/>
  <c r="DY218" i="28"/>
  <c r="DQ218" i="28"/>
  <c r="DX109" i="28"/>
  <c r="FA106" i="28"/>
  <c r="DZ106" i="28"/>
  <c r="DS106" i="28"/>
  <c r="DY197" i="28"/>
  <c r="DQ197" i="28"/>
  <c r="DU184" i="28"/>
  <c r="FA131" i="28"/>
  <c r="DZ131" i="28"/>
  <c r="DS131" i="28"/>
  <c r="DQ237" i="28"/>
  <c r="DY237" i="28"/>
  <c r="EZ10" i="28"/>
  <c r="DY10" i="28"/>
  <c r="DY224" i="28"/>
  <c r="DQ224" i="28"/>
  <c r="EZ74" i="28"/>
  <c r="DY74" i="28"/>
  <c r="EP74" i="28" s="1"/>
  <c r="DQ74" i="28"/>
  <c r="FA93" i="28"/>
  <c r="DZ93" i="28"/>
  <c r="DS93" i="28"/>
  <c r="DQ14" i="28"/>
  <c r="DY14" i="28"/>
  <c r="EP14" i="28" s="1"/>
  <c r="EZ14" i="28"/>
  <c r="DX14" i="28" s="1"/>
  <c r="DZ257" i="28"/>
  <c r="DS257" i="28"/>
  <c r="DU168" i="28"/>
  <c r="FA107" i="28"/>
  <c r="DZ107" i="28"/>
  <c r="DS107" i="28"/>
  <c r="FA110" i="28"/>
  <c r="DZ110" i="28"/>
  <c r="DS110" i="28"/>
  <c r="DY228" i="28"/>
  <c r="DQ228" i="28"/>
  <c r="EZ110" i="28"/>
  <c r="DY110" i="28"/>
  <c r="DQ110" i="28"/>
  <c r="FA70" i="28"/>
  <c r="DZ70" i="28"/>
  <c r="DS70" i="28"/>
  <c r="DY236" i="28"/>
  <c r="DQ236" i="28"/>
  <c r="DX22" i="28"/>
  <c r="DZ243" i="28"/>
  <c r="DS243" i="28"/>
  <c r="DZ211" i="28"/>
  <c r="DS211" i="28"/>
  <c r="DY239" i="28"/>
  <c r="DQ239" i="28"/>
  <c r="EZ20" i="28"/>
  <c r="DX20" i="28" s="1"/>
  <c r="DY20" i="28"/>
  <c r="EP20" i="28" s="1"/>
  <c r="DQ20" i="28"/>
  <c r="EX272" i="28"/>
  <c r="DY274" i="28" s="1"/>
  <c r="DU101" i="28"/>
  <c r="DX43" i="28"/>
  <c r="DZ159" i="28"/>
  <c r="DS159" i="28"/>
  <c r="DX121" i="28"/>
  <c r="DZ230" i="28"/>
  <c r="DS230" i="28"/>
  <c r="EZ73" i="28"/>
  <c r="DY73" i="28"/>
  <c r="EP73" i="28" s="1"/>
  <c r="DQ73" i="28"/>
  <c r="DU200" i="28"/>
  <c r="DU243" i="28"/>
  <c r="EW272" i="28"/>
  <c r="DX34" i="28"/>
  <c r="DQ30" i="28"/>
  <c r="EZ30" i="28"/>
  <c r="DY30" i="28"/>
  <c r="EP30" i="28" s="1"/>
  <c r="DQ192" i="28"/>
  <c r="DY192" i="28"/>
  <c r="FA56" i="28"/>
  <c r="DZ56" i="28"/>
  <c r="DS56" i="28"/>
  <c r="DQ211" i="28"/>
  <c r="DY211" i="28"/>
  <c r="DX49" i="28"/>
  <c r="EZ57" i="28"/>
  <c r="DY57" i="28"/>
  <c r="DQ57" i="28"/>
  <c r="DU151" i="28"/>
  <c r="DX58" i="28"/>
  <c r="DU248" i="28"/>
  <c r="DY149" i="28"/>
  <c r="DQ149" i="28"/>
  <c r="FA119" i="28"/>
  <c r="DZ119" i="28"/>
  <c r="DS119" i="28"/>
  <c r="DU144" i="28"/>
  <c r="DS77" i="28"/>
  <c r="FA77" i="28"/>
  <c r="DX77" i="28" s="1"/>
  <c r="DZ77" i="28"/>
  <c r="DZ236" i="28"/>
  <c r="DS236" i="28"/>
  <c r="DZ170" i="28"/>
  <c r="DS170" i="28"/>
  <c r="DQ18" i="28"/>
  <c r="EZ18" i="28"/>
  <c r="DY18" i="28"/>
  <c r="DX25" i="28"/>
  <c r="DS65" i="28"/>
  <c r="DZ65" i="28"/>
  <c r="FA65" i="28"/>
  <c r="FA13" i="28"/>
  <c r="DZ13" i="28"/>
  <c r="DS13" i="28"/>
  <c r="DZ192" i="28"/>
  <c r="DS192" i="28"/>
  <c r="EZ134" i="28"/>
  <c r="DY134" i="28"/>
  <c r="DQ134" i="28"/>
  <c r="DZ195" i="28"/>
  <c r="DS195" i="28"/>
  <c r="DZ248" i="28"/>
  <c r="DS248" i="28"/>
  <c r="EZ76" i="28"/>
  <c r="DY76" i="28"/>
  <c r="EP76" i="28" s="1"/>
  <c r="DQ76" i="28"/>
  <c r="DU81" i="28"/>
  <c r="EZ92" i="28"/>
  <c r="DY92" i="28"/>
  <c r="EP92" i="28" s="1"/>
  <c r="DQ92" i="28"/>
  <c r="DS172" i="28"/>
  <c r="DZ172" i="28"/>
  <c r="EZ13" i="28"/>
  <c r="DY13" i="28"/>
  <c r="DQ13" i="28"/>
  <c r="FA81" i="28"/>
  <c r="DZ81" i="28"/>
  <c r="DS81" i="28"/>
  <c r="EZ85" i="28"/>
  <c r="DX85" i="28" s="1"/>
  <c r="DY85" i="28"/>
  <c r="EP85" i="28" s="1"/>
  <c r="DQ85" i="28"/>
  <c r="DZ178" i="28"/>
  <c r="DS178" i="28"/>
  <c r="FA76" i="28"/>
  <c r="DZ76" i="28"/>
  <c r="DS76" i="28"/>
  <c r="DX84" i="28"/>
  <c r="FA69" i="28"/>
  <c r="DX69" i="28" s="1"/>
  <c r="DZ69" i="28"/>
  <c r="DS69" i="28"/>
  <c r="DX90" i="28"/>
  <c r="DZ218" i="28"/>
  <c r="DS218" i="28"/>
  <c r="DQ230" i="28"/>
  <c r="DY230" i="28"/>
  <c r="DY152" i="28"/>
  <c r="DQ152" i="28"/>
  <c r="FA11" i="28"/>
  <c r="DZ11" i="28"/>
  <c r="DS11" i="28"/>
  <c r="DY157" i="28"/>
  <c r="DQ157" i="28"/>
  <c r="EZ101" i="28"/>
  <c r="DY101" i="28"/>
  <c r="EP101" i="28" s="1"/>
  <c r="DQ101" i="28"/>
  <c r="DZ200" i="28"/>
  <c r="DS200" i="28"/>
  <c r="FA100" i="28"/>
  <c r="DZ100" i="28"/>
  <c r="DS100" i="28"/>
  <c r="DU73" i="28"/>
  <c r="DU191" i="28"/>
  <c r="EZ53" i="28"/>
  <c r="DY53" i="28"/>
  <c r="EP53" i="28" s="1"/>
  <c r="DQ53" i="28"/>
  <c r="DX136" i="28"/>
  <c r="DX60" i="28"/>
  <c r="DZ203" i="28"/>
  <c r="DS203" i="28"/>
  <c r="EZ130" i="28"/>
  <c r="DY130" i="28"/>
  <c r="DQ130" i="28"/>
  <c r="DY213" i="28"/>
  <c r="DQ213" i="28"/>
  <c r="DU192" i="28"/>
  <c r="EZ56" i="28"/>
  <c r="DY56" i="28"/>
  <c r="EP56" i="28" s="1"/>
  <c r="DQ56" i="28"/>
  <c r="DU211" i="28"/>
  <c r="FA116" i="28"/>
  <c r="DZ116" i="28"/>
  <c r="DS116" i="28"/>
  <c r="DQ195" i="28"/>
  <c r="DY195" i="28"/>
  <c r="FA57" i="28"/>
  <c r="DZ57" i="28"/>
  <c r="DS57" i="28"/>
  <c r="DY166" i="28"/>
  <c r="DQ166" i="28"/>
  <c r="DU122" i="28"/>
  <c r="DU57" i="28"/>
  <c r="DX61" i="28"/>
  <c r="DZ194" i="28"/>
  <c r="DS194" i="28"/>
  <c r="DY264" i="28"/>
  <c r="DQ264" i="28"/>
  <c r="FA35" i="28"/>
  <c r="DZ35" i="28"/>
  <c r="DS35" i="28"/>
  <c r="EZ95" i="28"/>
  <c r="DY95" i="28"/>
  <c r="EP95" i="28" s="1"/>
  <c r="DQ95" i="28"/>
  <c r="FA17" i="28"/>
  <c r="DZ17" i="28"/>
  <c r="DS17" i="28"/>
  <c r="DQ248" i="28"/>
  <c r="DY248" i="28"/>
  <c r="DY144" i="28"/>
  <c r="DQ144" i="28"/>
  <c r="DY227" i="28"/>
  <c r="DQ227" i="28"/>
  <c r="DZ267" i="28"/>
  <c r="DS267" i="28"/>
  <c r="DT104" i="4"/>
  <c r="DY62" i="4"/>
  <c r="DT31" i="4"/>
  <c r="DT154" i="4"/>
  <c r="DT29" i="4"/>
  <c r="DR70" i="4"/>
  <c r="DP122" i="4"/>
  <c r="DX45" i="4"/>
  <c r="DT116" i="4"/>
  <c r="DX85" i="4"/>
  <c r="DT175" i="4"/>
  <c r="DY73" i="4"/>
  <c r="DT56" i="4"/>
  <c r="DT100" i="4"/>
  <c r="DT94" i="4"/>
  <c r="DT109" i="4"/>
  <c r="DY66" i="4"/>
  <c r="DT196" i="4"/>
  <c r="DT142" i="4"/>
  <c r="DT65" i="4"/>
  <c r="DT63" i="4"/>
  <c r="DT161" i="4"/>
  <c r="DT53" i="4"/>
  <c r="DX63" i="4"/>
  <c r="DP63" i="4"/>
  <c r="DP124" i="4"/>
  <c r="DR63" i="4"/>
  <c r="DY63" i="4"/>
  <c r="DT137" i="4"/>
  <c r="DT200" i="4"/>
  <c r="DT180" i="4"/>
  <c r="DY31" i="4"/>
  <c r="DY87" i="4"/>
  <c r="DT24" i="4"/>
  <c r="DR105" i="4"/>
  <c r="DY105" i="4"/>
  <c r="DT134" i="4"/>
  <c r="DX228" i="4"/>
  <c r="DT167" i="4"/>
  <c r="DX94" i="4"/>
  <c r="DT51" i="4"/>
  <c r="DX109" i="4"/>
  <c r="DT72" i="4"/>
  <c r="DP105" i="4"/>
  <c r="DX105" i="4"/>
  <c r="DT186" i="4"/>
  <c r="DT110" i="4"/>
  <c r="DR146" i="4"/>
  <c r="DY234" i="4"/>
  <c r="DT188" i="4"/>
  <c r="DT47" i="4"/>
  <c r="DP90" i="4"/>
  <c r="DX90" i="4"/>
  <c r="DT54" i="4"/>
  <c r="DY61" i="4"/>
  <c r="DR151" i="4"/>
  <c r="DX137" i="4"/>
  <c r="DP89" i="4"/>
  <c r="DX89" i="4"/>
  <c r="DR110" i="4"/>
  <c r="DY110" i="4"/>
  <c r="DX151" i="4"/>
  <c r="DR182" i="4"/>
  <c r="DT128" i="4"/>
  <c r="DP81" i="4"/>
  <c r="DT28" i="4"/>
  <c r="DP110" i="4"/>
  <c r="DX110" i="4"/>
  <c r="DR28" i="4"/>
  <c r="DY28" i="4"/>
  <c r="DY56" i="4"/>
  <c r="DR56" i="4"/>
  <c r="DX104" i="4"/>
  <c r="DP104" i="4"/>
  <c r="DY21" i="4"/>
  <c r="DR21" i="4"/>
  <c r="DP28" i="4"/>
  <c r="DX28" i="4"/>
  <c r="DT43" i="4"/>
  <c r="DR100" i="4"/>
  <c r="DY100" i="4"/>
  <c r="DP21" i="4"/>
  <c r="DX21" i="4"/>
  <c r="DY91" i="4"/>
  <c r="DR91" i="4"/>
  <c r="DY49" i="4"/>
  <c r="DR49" i="4"/>
  <c r="DP108" i="4"/>
  <c r="DX108" i="4"/>
  <c r="DY81" i="4"/>
  <c r="DR81" i="4"/>
  <c r="DP53" i="4"/>
  <c r="DX53" i="4"/>
  <c r="DY54" i="4"/>
  <c r="DR54" i="4"/>
  <c r="DX87" i="4"/>
  <c r="DP87" i="4"/>
  <c r="DY47" i="4"/>
  <c r="DR47" i="4"/>
  <c r="DX43" i="4"/>
  <c r="DP43" i="4"/>
  <c r="DX51" i="4"/>
  <c r="DP51" i="4"/>
  <c r="DP72" i="4"/>
  <c r="DX72" i="4"/>
  <c r="DY83" i="4"/>
  <c r="DR83" i="4"/>
  <c r="DT111" i="4"/>
  <c r="DP54" i="4"/>
  <c r="DX54" i="4"/>
  <c r="DX100" i="4"/>
  <c r="DP100" i="4"/>
  <c r="DP70" i="4"/>
  <c r="DX70" i="4"/>
  <c r="DP46" i="4"/>
  <c r="DX46" i="4"/>
  <c r="DY22" i="4"/>
  <c r="DR22" i="4"/>
  <c r="DP111" i="4"/>
  <c r="DX111" i="4"/>
  <c r="DR65" i="4"/>
  <c r="DY65" i="4"/>
  <c r="DP86" i="4"/>
  <c r="DX86" i="4"/>
  <c r="DT64" i="4"/>
  <c r="DX119" i="4"/>
  <c r="DP119" i="4"/>
  <c r="DP56" i="4"/>
  <c r="DX56" i="4"/>
  <c r="DP116" i="4"/>
  <c r="DX116" i="4"/>
  <c r="DY24" i="4"/>
  <c r="DR24" i="4"/>
  <c r="DY92" i="4"/>
  <c r="DR92" i="4"/>
  <c r="DX49" i="4"/>
  <c r="DP49" i="4"/>
  <c r="DY51" i="4"/>
  <c r="DR51" i="4"/>
  <c r="DY111" i="4"/>
  <c r="DR111" i="4"/>
  <c r="DR43" i="4"/>
  <c r="DY43" i="4"/>
  <c r="DT21" i="4"/>
  <c r="DY64" i="4"/>
  <c r="DR64" i="4"/>
  <c r="DP64" i="4"/>
  <c r="DX64" i="4"/>
  <c r="DX223" i="4"/>
  <c r="DT15" i="4"/>
  <c r="DT185" i="4"/>
  <c r="DP167" i="4"/>
  <c r="DX167" i="4"/>
  <c r="DT145" i="4"/>
  <c r="DY211" i="4"/>
  <c r="DR211" i="4"/>
  <c r="DY143" i="4"/>
  <c r="DY167" i="4"/>
  <c r="DR167" i="4"/>
  <c r="DT219" i="4"/>
  <c r="DT191" i="4"/>
  <c r="DT205" i="4"/>
  <c r="DT173" i="4"/>
  <c r="DT176" i="4"/>
  <c r="DT181" i="4"/>
  <c r="DT162" i="4"/>
  <c r="DT155" i="4"/>
  <c r="DR149" i="4"/>
  <c r="DY149" i="4"/>
  <c r="DT132" i="4"/>
  <c r="DT120" i="4"/>
  <c r="DT126" i="4"/>
  <c r="DX209" i="4"/>
  <c r="DP209" i="4"/>
  <c r="DR122" i="4"/>
  <c r="DY122" i="4"/>
  <c r="DX179" i="4"/>
  <c r="DP179" i="4"/>
  <c r="DR132" i="4"/>
  <c r="DY132" i="4"/>
  <c r="DY180" i="4"/>
  <c r="DR180" i="4"/>
  <c r="DX132" i="4"/>
  <c r="DP132" i="4"/>
  <c r="DY213" i="4"/>
  <c r="DR213" i="4"/>
  <c r="DY219" i="4"/>
  <c r="DR219" i="4"/>
  <c r="DP184" i="4"/>
  <c r="DX184" i="4"/>
  <c r="DT209" i="4"/>
  <c r="DR152" i="4"/>
  <c r="DY152" i="4"/>
  <c r="DY160" i="4"/>
  <c r="DR160" i="4"/>
  <c r="DP181" i="4"/>
  <c r="DX181" i="4"/>
  <c r="DP126" i="4"/>
  <c r="DX126" i="4"/>
  <c r="DP145" i="4"/>
  <c r="DX145" i="4"/>
  <c r="DP219" i="4"/>
  <c r="DX219" i="4"/>
  <c r="DX155" i="4"/>
  <c r="DP155" i="4"/>
  <c r="DY120" i="4"/>
  <c r="DR120" i="4"/>
  <c r="DY225" i="4"/>
  <c r="DR225" i="4"/>
  <c r="DR128" i="4"/>
  <c r="DY128" i="4"/>
  <c r="DY205" i="4"/>
  <c r="DR205" i="4"/>
  <c r="DY129" i="4"/>
  <c r="DR129" i="4"/>
  <c r="DP133" i="4"/>
  <c r="DX133" i="4"/>
  <c r="DP120" i="4"/>
  <c r="DX120" i="4"/>
  <c r="DR168" i="4"/>
  <c r="DY168" i="4"/>
  <c r="DY15" i="4"/>
  <c r="DR15" i="4"/>
  <c r="DY196" i="4"/>
  <c r="DR196" i="4"/>
  <c r="DR142" i="4"/>
  <c r="DY142" i="4"/>
  <c r="DP180" i="4"/>
  <c r="DX180" i="4"/>
  <c r="DP168" i="4"/>
  <c r="DX168" i="4"/>
  <c r="DY181" i="4"/>
  <c r="DR181" i="4"/>
  <c r="DP213" i="4"/>
  <c r="DX213" i="4"/>
  <c r="DX144" i="4"/>
  <c r="DP144" i="4"/>
  <c r="DX176" i="4"/>
  <c r="DP176" i="4"/>
  <c r="DP15" i="4"/>
  <c r="DX15" i="4"/>
  <c r="DY176" i="4"/>
  <c r="DR176" i="4"/>
  <c r="DP136" i="4"/>
  <c r="DX136" i="4"/>
  <c r="DP185" i="4"/>
  <c r="DX185" i="4"/>
  <c r="DY173" i="4"/>
  <c r="DR173" i="4"/>
  <c r="DP186" i="4"/>
  <c r="DX186" i="4"/>
  <c r="DT227" i="4"/>
  <c r="DP161" i="4"/>
  <c r="DX161" i="4"/>
  <c r="DY161" i="4"/>
  <c r="DR161" i="4"/>
  <c r="DY11" i="4"/>
  <c r="DR11" i="4"/>
  <c r="DR145" i="4"/>
  <c r="DY145" i="4"/>
  <c r="DY191" i="4"/>
  <c r="DR191" i="4"/>
  <c r="DT168" i="4"/>
  <c r="DT225" i="4"/>
  <c r="DX134" i="4"/>
  <c r="DP134" i="4"/>
  <c r="DT232" i="4"/>
  <c r="DP129" i="4"/>
  <c r="DX129" i="4"/>
  <c r="DX123" i="4"/>
  <c r="DP123" i="4"/>
  <c r="DP225" i="4"/>
  <c r="DX225" i="4"/>
  <c r="DP14" i="4"/>
  <c r="DX14" i="4"/>
  <c r="DY179" i="4"/>
  <c r="DR179" i="4"/>
  <c r="DP160" i="4"/>
  <c r="DX160" i="4"/>
  <c r="DY155" i="4"/>
  <c r="DR155" i="4"/>
  <c r="DP152" i="4"/>
  <c r="DX152" i="4"/>
  <c r="DP227" i="4"/>
  <c r="DX227" i="4"/>
  <c r="DY232" i="4"/>
  <c r="DR232" i="4"/>
  <c r="DY16" i="4"/>
  <c r="DR16" i="4"/>
  <c r="DY14" i="4"/>
  <c r="DR14" i="4"/>
  <c r="DT160" i="4"/>
  <c r="DP11" i="4"/>
  <c r="DX11" i="4"/>
  <c r="DP128" i="4"/>
  <c r="DX128" i="4"/>
  <c r="DY200" i="4"/>
  <c r="DR200" i="4"/>
  <c r="DT179" i="4"/>
  <c r="DX205" i="4"/>
  <c r="DP205" i="4"/>
  <c r="DX162" i="4"/>
  <c r="DP162" i="4"/>
  <c r="DT213" i="4"/>
  <c r="DP232" i="4"/>
  <c r="DX232" i="4"/>
  <c r="DT152" i="4"/>
  <c r="DY123" i="4"/>
  <c r="DR123" i="4"/>
  <c r="DT129" i="4"/>
  <c r="DR227" i="4"/>
  <c r="DY227" i="4"/>
  <c r="DR209" i="4"/>
  <c r="DY209" i="4"/>
  <c r="DX191" i="4"/>
  <c r="DP191" i="4"/>
  <c r="DT123" i="4"/>
  <c r="DR162" i="4"/>
  <c r="DY162" i="4"/>
  <c r="DP173" i="4"/>
  <c r="DX173" i="4"/>
  <c r="DT14" i="4"/>
  <c r="DX29" i="28" l="1"/>
  <c r="B60" i="4"/>
  <c r="FA60" i="4"/>
  <c r="B61" i="4"/>
  <c r="FA61" i="4"/>
  <c r="B58" i="4"/>
  <c r="FA58" i="4"/>
  <c r="B59" i="4"/>
  <c r="FA59" i="4"/>
  <c r="DX97" i="28"/>
  <c r="DW174" i="30"/>
  <c r="DX18" i="28"/>
  <c r="DX26" i="28"/>
  <c r="DX83" i="28"/>
  <c r="DX78" i="28"/>
  <c r="DW32" i="30"/>
  <c r="DX39" i="28"/>
  <c r="DW151" i="30"/>
  <c r="DX74" i="28"/>
  <c r="DX112" i="28"/>
  <c r="DX47" i="28"/>
  <c r="DW23" i="30"/>
  <c r="DW144" i="30"/>
  <c r="DW44" i="4"/>
  <c r="EP6" i="28"/>
  <c r="DX48" i="28"/>
  <c r="DW46" i="4"/>
  <c r="DX30" i="28"/>
  <c r="D146" i="28"/>
  <c r="B146" i="28"/>
  <c r="E146" i="28"/>
  <c r="B36" i="30"/>
  <c r="E36" i="30"/>
  <c r="ES36" i="30" s="1"/>
  <c r="C36" i="30"/>
  <c r="D36" i="30"/>
  <c r="DX113" i="28"/>
  <c r="D149" i="28"/>
  <c r="B149" i="28"/>
  <c r="E149" i="28"/>
  <c r="DX96" i="28"/>
  <c r="D147" i="28"/>
  <c r="B147" i="28"/>
  <c r="E147" i="28"/>
  <c r="D148" i="28"/>
  <c r="B148" i="28"/>
  <c r="E148" i="28"/>
  <c r="C37" i="30"/>
  <c r="B37" i="30"/>
  <c r="E37" i="30"/>
  <c r="ES37" i="30" s="1"/>
  <c r="D37" i="30"/>
  <c r="DW207" i="30"/>
  <c r="EP57" i="28"/>
  <c r="EP68" i="28"/>
  <c r="EP39" i="28"/>
  <c r="EP81" i="28"/>
  <c r="EP77" i="28"/>
  <c r="EP100" i="28"/>
  <c r="EP103" i="28"/>
  <c r="EP65" i="28"/>
  <c r="EP98" i="28"/>
  <c r="EZ144" i="28"/>
  <c r="DX144" i="28" s="1"/>
  <c r="EP18" i="28"/>
  <c r="EP35" i="28"/>
  <c r="EP17" i="28"/>
  <c r="EP97" i="28"/>
  <c r="EP69" i="28"/>
  <c r="FA142" i="28"/>
  <c r="EZ142" i="28"/>
  <c r="H148" i="28"/>
  <c r="F148" i="28"/>
  <c r="EU148" i="28" s="1"/>
  <c r="G148" i="28"/>
  <c r="A151" i="28"/>
  <c r="A152" i="28"/>
  <c r="A153" i="28"/>
  <c r="A150" i="28"/>
  <c r="EZ143" i="28"/>
  <c r="DX143" i="28" s="1"/>
  <c r="EZ145" i="28"/>
  <c r="DX145" i="28" s="1"/>
  <c r="H146" i="28"/>
  <c r="F146" i="28"/>
  <c r="EU146" i="28" s="1"/>
  <c r="G146" i="28"/>
  <c r="H147" i="28"/>
  <c r="F147" i="28"/>
  <c r="EU147" i="28" s="1"/>
  <c r="G147" i="28"/>
  <c r="H149" i="28"/>
  <c r="F149" i="28"/>
  <c r="EU149" i="28" s="1"/>
  <c r="G149" i="28"/>
  <c r="DW27" i="4"/>
  <c r="DX6" i="28"/>
  <c r="FB6" i="28" s="1"/>
  <c r="EP70" i="28"/>
  <c r="EP71" i="28"/>
  <c r="DW261" i="30"/>
  <c r="EX56" i="4"/>
  <c r="DW56" i="4" s="1"/>
  <c r="EY54" i="4"/>
  <c r="DW54" i="4" s="1"/>
  <c r="EX55" i="4"/>
  <c r="EY55" i="4"/>
  <c r="E58" i="4"/>
  <c r="ES58" i="4" s="1"/>
  <c r="C58" i="4"/>
  <c r="D58" i="4"/>
  <c r="G58" i="4"/>
  <c r="F58" i="4"/>
  <c r="A62" i="4"/>
  <c r="A65" i="4"/>
  <c r="A63" i="4"/>
  <c r="A64" i="4"/>
  <c r="EY57" i="4"/>
  <c r="EX57" i="4"/>
  <c r="E59" i="4"/>
  <c r="ES59" i="4" s="1"/>
  <c r="C59" i="4"/>
  <c r="D59" i="4"/>
  <c r="G59" i="4"/>
  <c r="F59" i="4"/>
  <c r="E61" i="4"/>
  <c r="ES61" i="4" s="1"/>
  <c r="C61" i="4"/>
  <c r="D61" i="4"/>
  <c r="G61" i="4"/>
  <c r="F61" i="4"/>
  <c r="E60" i="4"/>
  <c r="ES60" i="4" s="1"/>
  <c r="C60" i="4"/>
  <c r="D60" i="4"/>
  <c r="G60" i="4"/>
  <c r="F60" i="4"/>
  <c r="G36" i="30"/>
  <c r="F36" i="30"/>
  <c r="G37" i="30"/>
  <c r="F37" i="30"/>
  <c r="DW177" i="30"/>
  <c r="DW182" i="30"/>
  <c r="DX116" i="28"/>
  <c r="DX108" i="28"/>
  <c r="EX34" i="30"/>
  <c r="DW34" i="30" s="1"/>
  <c r="DW24" i="4"/>
  <c r="DW138" i="30"/>
  <c r="DW153" i="30"/>
  <c r="DX51" i="28"/>
  <c r="EY35" i="30"/>
  <c r="EX35" i="30"/>
  <c r="A38" i="30"/>
  <c r="FA38" i="30" s="1"/>
  <c r="FB39" i="30"/>
  <c r="A39" i="30" s="1"/>
  <c r="FA39" i="30" s="1"/>
  <c r="FB40" i="30"/>
  <c r="FB42" i="30" s="1"/>
  <c r="EY96" i="30"/>
  <c r="DW96" i="30" s="1"/>
  <c r="ES97" i="30"/>
  <c r="EY95" i="30"/>
  <c r="EX95" i="30"/>
  <c r="ES98" i="30"/>
  <c r="DW221" i="30"/>
  <c r="ER272" i="28"/>
  <c r="I6" i="36" s="1"/>
  <c r="EP13" i="28"/>
  <c r="EP12" i="28"/>
  <c r="EP11" i="28"/>
  <c r="EP10" i="28"/>
  <c r="DX104" i="28"/>
  <c r="DW22" i="4"/>
  <c r="DX91" i="28"/>
  <c r="DX134" i="28"/>
  <c r="DW49" i="4"/>
  <c r="DW11" i="4"/>
  <c r="DX133" i="28"/>
  <c r="DW43" i="4"/>
  <c r="DW28" i="4"/>
  <c r="DW21" i="4"/>
  <c r="EA6" i="28"/>
  <c r="EA7" i="28" s="1"/>
  <c r="EA8" i="28" s="1"/>
  <c r="EA9" i="28" s="1"/>
  <c r="EA10" i="28" s="1"/>
  <c r="EA11" i="28" s="1"/>
  <c r="EA12" i="28" s="1"/>
  <c r="EA13" i="28" s="1"/>
  <c r="EA14" i="28" s="1"/>
  <c r="EA15" i="28" s="1"/>
  <c r="EA16" i="28" s="1"/>
  <c r="EA17" i="28" s="1"/>
  <c r="EA18" i="28" s="1"/>
  <c r="EA19" i="28" s="1"/>
  <c r="EA20" i="28" s="1"/>
  <c r="EA21" i="28" s="1"/>
  <c r="EA22" i="28" s="1"/>
  <c r="EA23" i="28" s="1"/>
  <c r="EA24" i="28" s="1"/>
  <c r="EA25" i="28" s="1"/>
  <c r="EA26" i="28" s="1"/>
  <c r="EA27" i="28" s="1"/>
  <c r="EA28" i="28" s="1"/>
  <c r="EA29" i="28" s="1"/>
  <c r="EA30" i="28" s="1"/>
  <c r="EA31" i="28" s="1"/>
  <c r="EA32" i="28" s="1"/>
  <c r="EA33" i="28" s="1"/>
  <c r="EA34" i="28" s="1"/>
  <c r="EA35" i="28" s="1"/>
  <c r="EA36" i="28" s="1"/>
  <c r="EA37" i="28" s="1"/>
  <c r="EA38" i="28" s="1"/>
  <c r="EA39" i="28" s="1"/>
  <c r="EA40" i="28" s="1"/>
  <c r="EA41" i="28" s="1"/>
  <c r="EA42" i="28" s="1"/>
  <c r="EA43" i="28" s="1"/>
  <c r="EA44" i="28" s="1"/>
  <c r="EA45" i="28" s="1"/>
  <c r="EA46" i="28" s="1"/>
  <c r="EA47" i="28" s="1"/>
  <c r="EA48" i="28" s="1"/>
  <c r="EA49" i="28" s="1"/>
  <c r="EA50" i="28" s="1"/>
  <c r="EA51" i="28" s="1"/>
  <c r="EA52" i="28" s="1"/>
  <c r="EA53" i="28" s="1"/>
  <c r="EA54" i="28" s="1"/>
  <c r="EA55" i="28" s="1"/>
  <c r="EA56" i="28" s="1"/>
  <c r="EA57" i="28" s="1"/>
  <c r="EA58" i="28" s="1"/>
  <c r="EA59" i="28" s="1"/>
  <c r="EA60" i="28" s="1"/>
  <c r="EA61" i="28" s="1"/>
  <c r="EA62" i="28" s="1"/>
  <c r="EA63" i="28" s="1"/>
  <c r="EA64" i="28" s="1"/>
  <c r="EA65" i="28" s="1"/>
  <c r="EA66" i="28" s="1"/>
  <c r="EA67" i="28" s="1"/>
  <c r="EA68" i="28" s="1"/>
  <c r="EA69" i="28" s="1"/>
  <c r="EA70" i="28" s="1"/>
  <c r="EA71" i="28" s="1"/>
  <c r="EA72" i="28" s="1"/>
  <c r="EA73" i="28" s="1"/>
  <c r="EA74" i="28" s="1"/>
  <c r="EA75" i="28" s="1"/>
  <c r="EA76" i="28" s="1"/>
  <c r="EA77" i="28" s="1"/>
  <c r="EA78" i="28" s="1"/>
  <c r="EA79" i="28" s="1"/>
  <c r="EA80" i="28" s="1"/>
  <c r="EA81" i="28" s="1"/>
  <c r="EA82" i="28" s="1"/>
  <c r="EA83" i="28" s="1"/>
  <c r="EA84" i="28" s="1"/>
  <c r="EA85" i="28" s="1"/>
  <c r="EA86" i="28" s="1"/>
  <c r="EA87" i="28" s="1"/>
  <c r="EA88" i="28" s="1"/>
  <c r="EA89" i="28" s="1"/>
  <c r="EA90" i="28" s="1"/>
  <c r="EA91" i="28" s="1"/>
  <c r="EA92" i="28" s="1"/>
  <c r="EA93" i="28" s="1"/>
  <c r="EA94" i="28" s="1"/>
  <c r="EA95" i="28" s="1"/>
  <c r="EA96" i="28" s="1"/>
  <c r="EA97" i="28" s="1"/>
  <c r="EA98" i="28" s="1"/>
  <c r="EA99" i="28" s="1"/>
  <c r="EA100" i="28" s="1"/>
  <c r="EA101" i="28" s="1"/>
  <c r="EA102" i="28" s="1"/>
  <c r="EA103" i="28" s="1"/>
  <c r="EA104" i="28" s="1"/>
  <c r="EA105" i="28" s="1"/>
  <c r="EA106" i="28" s="1"/>
  <c r="EA107" i="28" s="1"/>
  <c r="EA108" i="28" s="1"/>
  <c r="EA109" i="28" s="1"/>
  <c r="EA110" i="28" s="1"/>
  <c r="EA111" i="28" s="1"/>
  <c r="EA112" i="28" s="1"/>
  <c r="EA113" i="28" s="1"/>
  <c r="EA114" i="28" s="1"/>
  <c r="EA115" i="28" s="1"/>
  <c r="EA116" i="28" s="1"/>
  <c r="EA117" i="28" s="1"/>
  <c r="EA118" i="28" s="1"/>
  <c r="EA119" i="28" s="1"/>
  <c r="EA120" i="28" s="1"/>
  <c r="EA121" i="28" s="1"/>
  <c r="EA122" i="28" s="1"/>
  <c r="EA123" i="28" s="1"/>
  <c r="EA124" i="28" s="1"/>
  <c r="EA125" i="28" s="1"/>
  <c r="EA126" i="28" s="1"/>
  <c r="EA127" i="28" s="1"/>
  <c r="EA128" i="28" s="1"/>
  <c r="EA129" i="28" s="1"/>
  <c r="EA130" i="28" s="1"/>
  <c r="EA131" i="28" s="1"/>
  <c r="EA132" i="28" s="1"/>
  <c r="EA133" i="28" s="1"/>
  <c r="EA134" i="28" s="1"/>
  <c r="EA135" i="28" s="1"/>
  <c r="EA136" i="28" s="1"/>
  <c r="EA137" i="28" s="1"/>
  <c r="EA138" i="28" s="1"/>
  <c r="EA139" i="28" s="1"/>
  <c r="EA140" i="28" s="1"/>
  <c r="EA141" i="28" s="1"/>
  <c r="EA142" i="28" s="1"/>
  <c r="EA143" i="28" s="1"/>
  <c r="EA144" i="28" s="1"/>
  <c r="EA145" i="28" s="1"/>
  <c r="EA146" i="28" s="1"/>
  <c r="EA147" i="28" s="1"/>
  <c r="EA148" i="28" s="1"/>
  <c r="EA149" i="28" s="1"/>
  <c r="EP9" i="28"/>
  <c r="DW15" i="4"/>
  <c r="DX130" i="28"/>
  <c r="DW239" i="30"/>
  <c r="DW16" i="4"/>
  <c r="DX62" i="28"/>
  <c r="DW247" i="30"/>
  <c r="DW193" i="30"/>
  <c r="DW14" i="4"/>
  <c r="DW12" i="30"/>
  <c r="DW250" i="30"/>
  <c r="DW53" i="4"/>
  <c r="DW235" i="30"/>
  <c r="DW157" i="30"/>
  <c r="DW141" i="30"/>
  <c r="DW94" i="30"/>
  <c r="DW181" i="30"/>
  <c r="DW165" i="30"/>
  <c r="DW24" i="30"/>
  <c r="DW139" i="30"/>
  <c r="DW146" i="30"/>
  <c r="DY272" i="30"/>
  <c r="DX272" i="30"/>
  <c r="DW190" i="30"/>
  <c r="DW18" i="30"/>
  <c r="DW47" i="4"/>
  <c r="DW51" i="4"/>
  <c r="DW217" i="30"/>
  <c r="DW13" i="30"/>
  <c r="DW31" i="30"/>
  <c r="DW229" i="30"/>
  <c r="DW201" i="30"/>
  <c r="DZ8" i="30"/>
  <c r="DZ9" i="30" s="1"/>
  <c r="DZ10" i="30" s="1"/>
  <c r="DZ11" i="30" s="1"/>
  <c r="DZ12" i="30" s="1"/>
  <c r="DZ13" i="30" s="1"/>
  <c r="DZ14" i="30" s="1"/>
  <c r="DZ15" i="30" s="1"/>
  <c r="DZ16" i="30" s="1"/>
  <c r="DZ17" i="30" s="1"/>
  <c r="DZ18" i="30" s="1"/>
  <c r="DZ19" i="30" s="1"/>
  <c r="DZ20" i="30" s="1"/>
  <c r="DZ21" i="30" s="1"/>
  <c r="DZ22" i="30" s="1"/>
  <c r="DZ23" i="30" s="1"/>
  <c r="DZ24" i="30" s="1"/>
  <c r="DZ25" i="30" s="1"/>
  <c r="DZ26" i="30" s="1"/>
  <c r="DZ27" i="30" s="1"/>
  <c r="DZ28" i="30" s="1"/>
  <c r="DZ29" i="30" s="1"/>
  <c r="DZ30" i="30" s="1"/>
  <c r="DZ31" i="30" s="1"/>
  <c r="DZ32" i="30" s="1"/>
  <c r="DZ33" i="30" s="1"/>
  <c r="DZ34" i="30" s="1"/>
  <c r="DZ35" i="30" s="1"/>
  <c r="DZ36" i="30" s="1"/>
  <c r="DZ37" i="30" s="1"/>
  <c r="DW257" i="30"/>
  <c r="DW9" i="30"/>
  <c r="DW178" i="30"/>
  <c r="DW168" i="30"/>
  <c r="DW8" i="30"/>
  <c r="DW248" i="30"/>
  <c r="DW220" i="30"/>
  <c r="DW26" i="30"/>
  <c r="DW204" i="30"/>
  <c r="DW162" i="30"/>
  <c r="DW199" i="30"/>
  <c r="DW263" i="30"/>
  <c r="DX137" i="28"/>
  <c r="DX95" i="28"/>
  <c r="DY272" i="28"/>
  <c r="DX72" i="28"/>
  <c r="DX127" i="28"/>
  <c r="DX53" i="28"/>
  <c r="DX73" i="28"/>
  <c r="DX68" i="28"/>
  <c r="DX101" i="28"/>
  <c r="DX129" i="28"/>
  <c r="DX118" i="28"/>
  <c r="DX79" i="28"/>
  <c r="DX140" i="28"/>
  <c r="DX81" i="28"/>
  <c r="DX131" i="28"/>
  <c r="DX13" i="28"/>
  <c r="DX56" i="28"/>
  <c r="DX76" i="28"/>
  <c r="DX119" i="28"/>
  <c r="DX11" i="28"/>
  <c r="DX107" i="28"/>
  <c r="DX17" i="28"/>
  <c r="DX103" i="28"/>
  <c r="DX92" i="28"/>
  <c r="DX35" i="28"/>
  <c r="DX93" i="28"/>
  <c r="DX117" i="28"/>
  <c r="DZ272" i="28"/>
  <c r="DX9" i="28"/>
  <c r="DX65" i="28"/>
  <c r="DX57" i="28"/>
  <c r="DX100" i="28"/>
  <c r="DX106" i="28"/>
  <c r="DX110" i="28"/>
  <c r="DX122" i="28"/>
  <c r="DX44" i="28"/>
  <c r="DX70" i="28"/>
  <c r="B62" i="4" l="1"/>
  <c r="FA62" i="4"/>
  <c r="B65" i="4"/>
  <c r="FA65" i="4"/>
  <c r="B63" i="4"/>
  <c r="FA63" i="4"/>
  <c r="B64" i="4"/>
  <c r="FA64" i="4"/>
  <c r="D150" i="28"/>
  <c r="B150" i="28"/>
  <c r="E150" i="28"/>
  <c r="E39" i="30"/>
  <c r="ES39" i="30" s="1"/>
  <c r="C39" i="30"/>
  <c r="B39" i="30"/>
  <c r="D39" i="30"/>
  <c r="D153" i="28"/>
  <c r="B153" i="28"/>
  <c r="E153" i="28"/>
  <c r="C38" i="30"/>
  <c r="B38" i="30"/>
  <c r="E38" i="30"/>
  <c r="ES38" i="30" s="1"/>
  <c r="D38" i="30"/>
  <c r="D152" i="28"/>
  <c r="B152" i="28"/>
  <c r="E152" i="28"/>
  <c r="D151" i="28"/>
  <c r="B151" i="28"/>
  <c r="E151" i="28"/>
  <c r="EA150" i="28"/>
  <c r="EA151" i="28" s="1"/>
  <c r="EA152" i="28" s="1"/>
  <c r="EA153" i="28" s="1"/>
  <c r="DX142" i="28"/>
  <c r="H150" i="28"/>
  <c r="F150" i="28"/>
  <c r="EU150" i="28" s="1"/>
  <c r="G150" i="28"/>
  <c r="FA147" i="28"/>
  <c r="EZ147" i="28"/>
  <c r="H152" i="28"/>
  <c r="F152" i="28"/>
  <c r="EU152" i="28" s="1"/>
  <c r="G152" i="28"/>
  <c r="H151" i="28"/>
  <c r="F151" i="28"/>
  <c r="EU151" i="28" s="1"/>
  <c r="G151" i="28"/>
  <c r="A156" i="28"/>
  <c r="A154" i="28"/>
  <c r="A155" i="28"/>
  <c r="A157" i="28"/>
  <c r="EZ146" i="28"/>
  <c r="FA146" i="28"/>
  <c r="H153" i="28"/>
  <c r="F153" i="28"/>
  <c r="EU153" i="28" s="1"/>
  <c r="G153" i="28"/>
  <c r="FA148" i="28"/>
  <c r="EZ148" i="28"/>
  <c r="EZ149" i="28"/>
  <c r="FA149" i="28"/>
  <c r="DW57" i="4"/>
  <c r="DW55" i="4"/>
  <c r="A66" i="4"/>
  <c r="A67" i="4"/>
  <c r="A69" i="4"/>
  <c r="A68" i="4"/>
  <c r="EY60" i="4"/>
  <c r="EX60" i="4"/>
  <c r="C62" i="4"/>
  <c r="D62" i="4"/>
  <c r="E62" i="4"/>
  <c r="ES62" i="4" s="1"/>
  <c r="G62" i="4"/>
  <c r="F62" i="4"/>
  <c r="EY59" i="4"/>
  <c r="EX59" i="4"/>
  <c r="E64" i="4"/>
  <c r="ES64" i="4" s="1"/>
  <c r="D64" i="4"/>
  <c r="C64" i="4"/>
  <c r="G64" i="4"/>
  <c r="F64" i="4"/>
  <c r="C63" i="4"/>
  <c r="E63" i="4"/>
  <c r="ES63" i="4" s="1"/>
  <c r="D63" i="4"/>
  <c r="G63" i="4"/>
  <c r="F63" i="4"/>
  <c r="EX61" i="4"/>
  <c r="EY61" i="4"/>
  <c r="D65" i="4"/>
  <c r="E65" i="4"/>
  <c r="ES65" i="4" s="1"/>
  <c r="C65" i="4"/>
  <c r="G65" i="4"/>
  <c r="F65" i="4"/>
  <c r="EY58" i="4"/>
  <c r="EX58" i="4"/>
  <c r="G38" i="30"/>
  <c r="F38" i="30"/>
  <c r="G39" i="30"/>
  <c r="F39" i="30"/>
  <c r="DW95" i="30"/>
  <c r="DW35" i="30"/>
  <c r="DZ38" i="30"/>
  <c r="DZ39" i="30" s="1"/>
  <c r="FB41" i="30"/>
  <c r="A41" i="30" s="1"/>
  <c r="FA41" i="30" s="1"/>
  <c r="A40" i="30"/>
  <c r="FA40" i="30" s="1"/>
  <c r="EX36" i="30"/>
  <c r="EY36" i="30"/>
  <c r="EX37" i="30"/>
  <c r="EY37" i="30"/>
  <c r="ES99" i="30"/>
  <c r="ES100" i="30"/>
  <c r="EX98" i="30"/>
  <c r="EY98" i="30"/>
  <c r="EY97" i="30"/>
  <c r="EX97" i="30"/>
  <c r="EP272" i="28"/>
  <c r="G6" i="36" s="1"/>
  <c r="B69" i="4" l="1"/>
  <c r="FA69" i="4"/>
  <c r="B68" i="4"/>
  <c r="FA68" i="4"/>
  <c r="B67" i="4"/>
  <c r="FA67" i="4"/>
  <c r="B66" i="4"/>
  <c r="FA66" i="4"/>
  <c r="D157" i="28"/>
  <c r="B157" i="28"/>
  <c r="E157" i="28"/>
  <c r="EA154" i="28"/>
  <c r="EA155" i="28" s="1"/>
  <c r="EA156" i="28" s="1"/>
  <c r="EA157" i="28" s="1"/>
  <c r="D154" i="28"/>
  <c r="B154" i="28"/>
  <c r="E154" i="28"/>
  <c r="D156" i="28"/>
  <c r="B156" i="28"/>
  <c r="E156" i="28"/>
  <c r="E40" i="30"/>
  <c r="ES40" i="30" s="1"/>
  <c r="C40" i="30"/>
  <c r="B40" i="30"/>
  <c r="D40" i="30"/>
  <c r="B41" i="30"/>
  <c r="E41" i="30"/>
  <c r="ES41" i="30" s="1"/>
  <c r="C41" i="30"/>
  <c r="D41" i="30"/>
  <c r="D155" i="28"/>
  <c r="B155" i="28"/>
  <c r="E155" i="28"/>
  <c r="DX146" i="28"/>
  <c r="H157" i="28"/>
  <c r="F157" i="28"/>
  <c r="EU157" i="28" s="1"/>
  <c r="G157" i="28"/>
  <c r="EZ152" i="28"/>
  <c r="FA152" i="28"/>
  <c r="EZ153" i="28"/>
  <c r="FA153" i="28"/>
  <c r="H155" i="28"/>
  <c r="F155" i="28"/>
  <c r="EU155" i="28" s="1"/>
  <c r="G155" i="28"/>
  <c r="FA151" i="28"/>
  <c r="EZ151" i="28"/>
  <c r="DX149" i="28"/>
  <c r="H154" i="28"/>
  <c r="F154" i="28"/>
  <c r="EU154" i="28" s="1"/>
  <c r="G154" i="28"/>
  <c r="DX148" i="28"/>
  <c r="H156" i="28"/>
  <c r="F156" i="28"/>
  <c r="EU156" i="28" s="1"/>
  <c r="G156" i="28"/>
  <c r="FA150" i="28"/>
  <c r="EZ150" i="28"/>
  <c r="A159" i="28"/>
  <c r="A158" i="28"/>
  <c r="A160" i="28"/>
  <c r="A161" i="28"/>
  <c r="DX147" i="28"/>
  <c r="DW60" i="4"/>
  <c r="DW61" i="4"/>
  <c r="C66" i="4"/>
  <c r="E66" i="4"/>
  <c r="ES66" i="4" s="1"/>
  <c r="D66" i="4"/>
  <c r="G66" i="4"/>
  <c r="F66" i="4"/>
  <c r="E69" i="4"/>
  <c r="ES69" i="4" s="1"/>
  <c r="D69" i="4"/>
  <c r="C69" i="4"/>
  <c r="G69" i="4"/>
  <c r="F69" i="4"/>
  <c r="EY63" i="4"/>
  <c r="EX63" i="4"/>
  <c r="C67" i="4"/>
  <c r="E67" i="4"/>
  <c r="ES67" i="4" s="1"/>
  <c r="D67" i="4"/>
  <c r="G67" i="4"/>
  <c r="F67" i="4"/>
  <c r="DW58" i="4"/>
  <c r="EX65" i="4"/>
  <c r="EY65" i="4"/>
  <c r="EY64" i="4"/>
  <c r="EX64" i="4"/>
  <c r="EX62" i="4"/>
  <c r="EY62" i="4"/>
  <c r="C68" i="4"/>
  <c r="E68" i="4"/>
  <c r="ES68" i="4" s="1"/>
  <c r="D68" i="4"/>
  <c r="G68" i="4"/>
  <c r="F68" i="4"/>
  <c r="DW59" i="4"/>
  <c r="A70" i="4"/>
  <c r="A73" i="4"/>
  <c r="A72" i="4"/>
  <c r="A71" i="4"/>
  <c r="G40" i="30"/>
  <c r="F40" i="30"/>
  <c r="G41" i="30"/>
  <c r="F41" i="30"/>
  <c r="DZ40" i="30"/>
  <c r="DZ41" i="30" s="1"/>
  <c r="A42" i="30"/>
  <c r="FA42" i="30" s="1"/>
  <c r="FB43" i="30"/>
  <c r="A43" i="30" s="1"/>
  <c r="FA43" i="30" s="1"/>
  <c r="FB44" i="30"/>
  <c r="DW37" i="30"/>
  <c r="DW36" i="30"/>
  <c r="EY39" i="30"/>
  <c r="EX39" i="30"/>
  <c r="EX38" i="30"/>
  <c r="EY38" i="30"/>
  <c r="ES102" i="30"/>
  <c r="DW98" i="30"/>
  <c r="EY99" i="30"/>
  <c r="EX99" i="30"/>
  <c r="ES101" i="30"/>
  <c r="DW97" i="30"/>
  <c r="EX100" i="30"/>
  <c r="EY100" i="30"/>
  <c r="B70" i="4" l="1"/>
  <c r="FA70" i="4"/>
  <c r="B71" i="4"/>
  <c r="FA71" i="4"/>
  <c r="B73" i="4"/>
  <c r="FA73" i="4"/>
  <c r="B72" i="4"/>
  <c r="FA72" i="4"/>
  <c r="D158" i="28"/>
  <c r="B158" i="28"/>
  <c r="E158" i="28"/>
  <c r="B42" i="30"/>
  <c r="E42" i="30"/>
  <c r="ES42" i="30" s="1"/>
  <c r="C42" i="30"/>
  <c r="D42" i="30"/>
  <c r="D159" i="28"/>
  <c r="B159" i="28"/>
  <c r="E159" i="28"/>
  <c r="D160" i="28"/>
  <c r="B160" i="28"/>
  <c r="E160" i="28"/>
  <c r="C43" i="30"/>
  <c r="B43" i="30"/>
  <c r="E43" i="30"/>
  <c r="ES43" i="30" s="1"/>
  <c r="D43" i="30"/>
  <c r="D161" i="28"/>
  <c r="B161" i="28"/>
  <c r="E161" i="28"/>
  <c r="EA158" i="28"/>
  <c r="EA159" i="28" s="1"/>
  <c r="EA160" i="28" s="1"/>
  <c r="EA161" i="28" s="1"/>
  <c r="DX151" i="28"/>
  <c r="DX153" i="28"/>
  <c r="DX150" i="28"/>
  <c r="H160" i="28"/>
  <c r="F160" i="28"/>
  <c r="EU160" i="28" s="1"/>
  <c r="G160" i="28"/>
  <c r="H158" i="28"/>
  <c r="F158" i="28"/>
  <c r="EU158" i="28" s="1"/>
  <c r="G158" i="28"/>
  <c r="H159" i="28"/>
  <c r="F159" i="28"/>
  <c r="EU159" i="28" s="1"/>
  <c r="G159" i="28"/>
  <c r="FA157" i="28"/>
  <c r="EZ157" i="28"/>
  <c r="A163" i="28"/>
  <c r="A164" i="28"/>
  <c r="A162" i="28"/>
  <c r="A165" i="28"/>
  <c r="FA154" i="28"/>
  <c r="EZ154" i="28"/>
  <c r="FA156" i="28"/>
  <c r="EZ156" i="28"/>
  <c r="H161" i="28"/>
  <c r="F161" i="28"/>
  <c r="EU161" i="28" s="1"/>
  <c r="G161" i="28"/>
  <c r="EZ155" i="28"/>
  <c r="FA155" i="28"/>
  <c r="DX152" i="28"/>
  <c r="DW63" i="4"/>
  <c r="DW64" i="4"/>
  <c r="D71" i="4"/>
  <c r="C71" i="4"/>
  <c r="E71" i="4"/>
  <c r="ES71" i="4" s="1"/>
  <c r="G71" i="4"/>
  <c r="F71" i="4"/>
  <c r="DW65" i="4"/>
  <c r="A74" i="4"/>
  <c r="A76" i="4"/>
  <c r="A75" i="4"/>
  <c r="A77" i="4"/>
  <c r="E73" i="4"/>
  <c r="ES73" i="4" s="1"/>
  <c r="D73" i="4"/>
  <c r="C73" i="4"/>
  <c r="G73" i="4"/>
  <c r="F73" i="4"/>
  <c r="C72" i="4"/>
  <c r="D72" i="4"/>
  <c r="E72" i="4"/>
  <c r="ES72" i="4" s="1"/>
  <c r="G72" i="4"/>
  <c r="F72" i="4"/>
  <c r="EY68" i="4"/>
  <c r="EX68" i="4"/>
  <c r="C70" i="4"/>
  <c r="E70" i="4"/>
  <c r="ES70" i="4" s="1"/>
  <c r="D70" i="4"/>
  <c r="G70" i="4"/>
  <c r="F70" i="4"/>
  <c r="DW62" i="4"/>
  <c r="EY69" i="4"/>
  <c r="EX69" i="4"/>
  <c r="EY66" i="4"/>
  <c r="EX66" i="4"/>
  <c r="EX67" i="4"/>
  <c r="EY67" i="4"/>
  <c r="G42" i="30"/>
  <c r="F42" i="30"/>
  <c r="G43" i="30"/>
  <c r="F43" i="30"/>
  <c r="DW99" i="30"/>
  <c r="DW39" i="30"/>
  <c r="DW38" i="30"/>
  <c r="EY41" i="30"/>
  <c r="EX41" i="30"/>
  <c r="EX40" i="30"/>
  <c r="EY40" i="30"/>
  <c r="A44" i="30"/>
  <c r="FA44" i="30" s="1"/>
  <c r="FB45" i="30"/>
  <c r="A45" i="30" s="1"/>
  <c r="FA45" i="30" s="1"/>
  <c r="FB46" i="30"/>
  <c r="DZ42" i="30"/>
  <c r="DZ43" i="30" s="1"/>
  <c r="DW100" i="30"/>
  <c r="ES104" i="30"/>
  <c r="EY101" i="30"/>
  <c r="EX101" i="30"/>
  <c r="EX102" i="30"/>
  <c r="EY102" i="30"/>
  <c r="ES103" i="30"/>
  <c r="B74" i="4" l="1"/>
  <c r="FA74" i="4"/>
  <c r="B77" i="4"/>
  <c r="FA77" i="4"/>
  <c r="B75" i="4"/>
  <c r="FA75" i="4"/>
  <c r="B76" i="4"/>
  <c r="FA76" i="4"/>
  <c r="D163" i="28"/>
  <c r="B163" i="28"/>
  <c r="E163" i="28"/>
  <c r="E45" i="30"/>
  <c r="ES45" i="30" s="1"/>
  <c r="C45" i="30"/>
  <c r="B45" i="30"/>
  <c r="D45" i="30"/>
  <c r="C44" i="30"/>
  <c r="B44" i="30"/>
  <c r="E44" i="30"/>
  <c r="ES44" i="30" s="1"/>
  <c r="D44" i="30"/>
  <c r="D165" i="28"/>
  <c r="B165" i="28"/>
  <c r="E165" i="28"/>
  <c r="D162" i="28"/>
  <c r="B162" i="28"/>
  <c r="E162" i="28"/>
  <c r="D164" i="28"/>
  <c r="B164" i="28"/>
  <c r="E164" i="28"/>
  <c r="EA162" i="28"/>
  <c r="EA163" i="28" s="1"/>
  <c r="EA164" i="28" s="1"/>
  <c r="EA165" i="28" s="1"/>
  <c r="DX154" i="28"/>
  <c r="DX157" i="28"/>
  <c r="DX156" i="28"/>
  <c r="DX155" i="28"/>
  <c r="FA158" i="28"/>
  <c r="EZ158" i="28"/>
  <c r="H163" i="28"/>
  <c r="F163" i="28"/>
  <c r="EU163" i="28" s="1"/>
  <c r="G163" i="28"/>
  <c r="EZ159" i="28"/>
  <c r="FA159" i="28"/>
  <c r="FA161" i="28"/>
  <c r="EZ161" i="28"/>
  <c r="A169" i="28"/>
  <c r="A166" i="28"/>
  <c r="A167" i="28"/>
  <c r="A168" i="28"/>
  <c r="H165" i="28"/>
  <c r="F165" i="28"/>
  <c r="EU165" i="28" s="1"/>
  <c r="G165" i="28"/>
  <c r="H162" i="28"/>
  <c r="F162" i="28"/>
  <c r="EU162" i="28" s="1"/>
  <c r="G162" i="28"/>
  <c r="FA160" i="28"/>
  <c r="EZ160" i="28"/>
  <c r="H164" i="28"/>
  <c r="F164" i="28"/>
  <c r="EU164" i="28" s="1"/>
  <c r="G164" i="28"/>
  <c r="DW66" i="4"/>
  <c r="EY70" i="4"/>
  <c r="EX70" i="4"/>
  <c r="EX73" i="4"/>
  <c r="EY73" i="4"/>
  <c r="A78" i="4"/>
  <c r="A81" i="4"/>
  <c r="A79" i="4"/>
  <c r="A80" i="4"/>
  <c r="EX72" i="4"/>
  <c r="EY72" i="4"/>
  <c r="E74" i="4"/>
  <c r="ES74" i="4" s="1"/>
  <c r="D74" i="4"/>
  <c r="C74" i="4"/>
  <c r="G74" i="4"/>
  <c r="F74" i="4"/>
  <c r="EY71" i="4"/>
  <c r="EX71" i="4"/>
  <c r="DW67" i="4"/>
  <c r="DW69" i="4"/>
  <c r="DW68" i="4"/>
  <c r="D77" i="4"/>
  <c r="E77" i="4"/>
  <c r="ES77" i="4" s="1"/>
  <c r="C77" i="4"/>
  <c r="G77" i="4"/>
  <c r="F77" i="4"/>
  <c r="C75" i="4"/>
  <c r="E75" i="4"/>
  <c r="ES75" i="4" s="1"/>
  <c r="D75" i="4"/>
  <c r="G75" i="4"/>
  <c r="F75" i="4"/>
  <c r="E76" i="4"/>
  <c r="ES76" i="4" s="1"/>
  <c r="C76" i="4"/>
  <c r="D76" i="4"/>
  <c r="G76" i="4"/>
  <c r="F76" i="4"/>
  <c r="G45" i="30"/>
  <c r="F45" i="30"/>
  <c r="G44" i="30"/>
  <c r="F44" i="30"/>
  <c r="DW102" i="30"/>
  <c r="DW40" i="30"/>
  <c r="DZ44" i="30"/>
  <c r="DZ45" i="30" s="1"/>
  <c r="EX42" i="30"/>
  <c r="EY42" i="30"/>
  <c r="EY43" i="30"/>
  <c r="EX43" i="30"/>
  <c r="FB47" i="30"/>
  <c r="A47" i="30" s="1"/>
  <c r="FA47" i="30" s="1"/>
  <c r="FB48" i="30"/>
  <c r="A46" i="30"/>
  <c r="FA46" i="30" s="1"/>
  <c r="DW41" i="30"/>
  <c r="EX103" i="30"/>
  <c r="EY103" i="30"/>
  <c r="ES105" i="30"/>
  <c r="DW101" i="30"/>
  <c r="EY104" i="30"/>
  <c r="EX104" i="30"/>
  <c r="ES106" i="30"/>
  <c r="B79" i="4" l="1"/>
  <c r="FA79" i="4"/>
  <c r="B81" i="4"/>
  <c r="FA81" i="4"/>
  <c r="B80" i="4"/>
  <c r="FA80" i="4"/>
  <c r="B78" i="4"/>
  <c r="FA78" i="4"/>
  <c r="E46" i="30"/>
  <c r="ES46" i="30" s="1"/>
  <c r="C46" i="30"/>
  <c r="B46" i="30"/>
  <c r="D46" i="30"/>
  <c r="D169" i="28"/>
  <c r="B169" i="28"/>
  <c r="E169" i="28"/>
  <c r="D166" i="28"/>
  <c r="B166" i="28"/>
  <c r="E166" i="28"/>
  <c r="B47" i="30"/>
  <c r="E47" i="30"/>
  <c r="ES47" i="30" s="1"/>
  <c r="C47" i="30"/>
  <c r="D47" i="30"/>
  <c r="D168" i="28"/>
  <c r="B168" i="28"/>
  <c r="E168" i="28"/>
  <c r="D167" i="28"/>
  <c r="B167" i="28"/>
  <c r="E167" i="28"/>
  <c r="EA166" i="28"/>
  <c r="EA167" i="28" s="1"/>
  <c r="EA168" i="28" s="1"/>
  <c r="EA169" i="28" s="1"/>
  <c r="DX160" i="28"/>
  <c r="DX161" i="28"/>
  <c r="H168" i="28"/>
  <c r="F168" i="28"/>
  <c r="EU168" i="28" s="1"/>
  <c r="G168" i="28"/>
  <c r="H167" i="28"/>
  <c r="F167" i="28"/>
  <c r="EU167" i="28" s="1"/>
  <c r="G167" i="28"/>
  <c r="DX159" i="28"/>
  <c r="EZ162" i="28"/>
  <c r="FA162" i="28"/>
  <c r="FA163" i="28"/>
  <c r="EZ163" i="28"/>
  <c r="H166" i="28"/>
  <c r="F166" i="28"/>
  <c r="EU166" i="28" s="1"/>
  <c r="G166" i="28"/>
  <c r="DX158" i="28"/>
  <c r="EZ164" i="28"/>
  <c r="FA164" i="28"/>
  <c r="EZ165" i="28"/>
  <c r="FA165" i="28"/>
  <c r="H169" i="28"/>
  <c r="F169" i="28"/>
  <c r="EU169" i="28" s="1"/>
  <c r="G169" i="28"/>
  <c r="A171" i="28"/>
  <c r="A172" i="28"/>
  <c r="A173" i="28"/>
  <c r="A170" i="28"/>
  <c r="DW70" i="4"/>
  <c r="DW71" i="4"/>
  <c r="E80" i="4"/>
  <c r="ES80" i="4" s="1"/>
  <c r="D80" i="4"/>
  <c r="C80" i="4"/>
  <c r="G80" i="4"/>
  <c r="F80" i="4"/>
  <c r="DW73" i="4"/>
  <c r="EX76" i="4"/>
  <c r="EY76" i="4"/>
  <c r="DW72" i="4"/>
  <c r="C79" i="4"/>
  <c r="E79" i="4"/>
  <c r="ES79" i="4" s="1"/>
  <c r="D79" i="4"/>
  <c r="G79" i="4"/>
  <c r="F79" i="4"/>
  <c r="D81" i="4"/>
  <c r="E81" i="4"/>
  <c r="ES81" i="4" s="1"/>
  <c r="C81" i="4"/>
  <c r="G81" i="4"/>
  <c r="F81" i="4"/>
  <c r="EY74" i="4"/>
  <c r="EX74" i="4"/>
  <c r="A82" i="4"/>
  <c r="A85" i="4"/>
  <c r="A83" i="4"/>
  <c r="A84" i="4"/>
  <c r="EY75" i="4"/>
  <c r="EX75" i="4"/>
  <c r="EY77" i="4"/>
  <c r="EX77" i="4"/>
  <c r="C78" i="4"/>
  <c r="E78" i="4"/>
  <c r="ES78" i="4" s="1"/>
  <c r="D78" i="4"/>
  <c r="G78" i="4"/>
  <c r="F78" i="4"/>
  <c r="G46" i="30"/>
  <c r="F46" i="30"/>
  <c r="G47" i="30"/>
  <c r="F47" i="30"/>
  <c r="DW104" i="30"/>
  <c r="DW103" i="30"/>
  <c r="DZ46" i="30"/>
  <c r="DZ47" i="30" s="1"/>
  <c r="DW43" i="30"/>
  <c r="EX45" i="30"/>
  <c r="EY45" i="30"/>
  <c r="EX44" i="30"/>
  <c r="EY44" i="30"/>
  <c r="DW42" i="30"/>
  <c r="A48" i="30"/>
  <c r="FA48" i="30" s="1"/>
  <c r="FB49" i="30"/>
  <c r="A49" i="30" s="1"/>
  <c r="FA49" i="30" s="1"/>
  <c r="FB50" i="30"/>
  <c r="EY106" i="30"/>
  <c r="EX106" i="30"/>
  <c r="ES108" i="30"/>
  <c r="ES107" i="30"/>
  <c r="EY105" i="30"/>
  <c r="EX105" i="30"/>
  <c r="Q2" i="2"/>
  <c r="Q4" i="2" s="1"/>
  <c r="B84" i="4" l="1"/>
  <c r="FA84" i="4"/>
  <c r="B83" i="4"/>
  <c r="FA83" i="4"/>
  <c r="B85" i="4"/>
  <c r="FA85" i="4"/>
  <c r="B82" i="4"/>
  <c r="FA82" i="4"/>
  <c r="D173" i="28"/>
  <c r="B173" i="28"/>
  <c r="E173" i="28"/>
  <c r="B48" i="30"/>
  <c r="E48" i="30"/>
  <c r="ES48" i="30" s="1"/>
  <c r="C48" i="30"/>
  <c r="D48" i="30"/>
  <c r="D172" i="28"/>
  <c r="B172" i="28"/>
  <c r="E172" i="28"/>
  <c r="C49" i="30"/>
  <c r="B49" i="30"/>
  <c r="E49" i="30"/>
  <c r="ES49" i="30" s="1"/>
  <c r="D49" i="30"/>
  <c r="D171" i="28"/>
  <c r="B171" i="28"/>
  <c r="E171" i="28"/>
  <c r="D170" i="28"/>
  <c r="B170" i="28"/>
  <c r="E170" i="28"/>
  <c r="DX165" i="28"/>
  <c r="DX163" i="28"/>
  <c r="EA170" i="28"/>
  <c r="EA171" i="28" s="1"/>
  <c r="EA172" i="28" s="1"/>
  <c r="EA173" i="28" s="1"/>
  <c r="DX162" i="28"/>
  <c r="H170" i="28"/>
  <c r="F170" i="28"/>
  <c r="EU170" i="28" s="1"/>
  <c r="G170" i="28"/>
  <c r="EZ166" i="28"/>
  <c r="FA166" i="28"/>
  <c r="H173" i="28"/>
  <c r="F173" i="28"/>
  <c r="EU173" i="28" s="1"/>
  <c r="G173" i="28"/>
  <c r="EZ169" i="28"/>
  <c r="FA169" i="28"/>
  <c r="DX164" i="28"/>
  <c r="H172" i="28"/>
  <c r="F172" i="28"/>
  <c r="EU172" i="28" s="1"/>
  <c r="G172" i="28"/>
  <c r="FA167" i="28"/>
  <c r="EZ167" i="28"/>
  <c r="FA168" i="28"/>
  <c r="EZ168" i="28"/>
  <c r="A175" i="28"/>
  <c r="A176" i="28"/>
  <c r="A174" i="28"/>
  <c r="A177" i="28"/>
  <c r="H171" i="28"/>
  <c r="F171" i="28"/>
  <c r="EU171" i="28" s="1"/>
  <c r="G171" i="28"/>
  <c r="DW77" i="4"/>
  <c r="DW75" i="4"/>
  <c r="C84" i="4"/>
  <c r="D84" i="4"/>
  <c r="E84" i="4"/>
  <c r="ES84" i="4" s="1"/>
  <c r="G84" i="4"/>
  <c r="F84" i="4"/>
  <c r="EX81" i="4"/>
  <c r="EY81" i="4"/>
  <c r="EX78" i="4"/>
  <c r="EY78" i="4"/>
  <c r="E85" i="4"/>
  <c r="ES85" i="4" s="1"/>
  <c r="C85" i="4"/>
  <c r="D85" i="4"/>
  <c r="G85" i="4"/>
  <c r="F85" i="4"/>
  <c r="D83" i="4"/>
  <c r="C83" i="4"/>
  <c r="E83" i="4"/>
  <c r="ES83" i="4" s="1"/>
  <c r="G83" i="4"/>
  <c r="F83" i="4"/>
  <c r="E82" i="4"/>
  <c r="ES82" i="4" s="1"/>
  <c r="D82" i="4"/>
  <c r="C82" i="4"/>
  <c r="G82" i="4"/>
  <c r="F82" i="4"/>
  <c r="EX79" i="4"/>
  <c r="EY79" i="4"/>
  <c r="A86" i="4"/>
  <c r="A88" i="4"/>
  <c r="A87" i="4"/>
  <c r="A89" i="4"/>
  <c r="DW74" i="4"/>
  <c r="DW76" i="4"/>
  <c r="EX80" i="4"/>
  <c r="EY80" i="4"/>
  <c r="G49" i="30"/>
  <c r="F49" i="30"/>
  <c r="G48" i="30"/>
  <c r="F48" i="30"/>
  <c r="DW106" i="30"/>
  <c r="DW44" i="30"/>
  <c r="EX46" i="30"/>
  <c r="EY46" i="30"/>
  <c r="DW45" i="30"/>
  <c r="DZ48" i="30"/>
  <c r="DZ49" i="30" s="1"/>
  <c r="FB51" i="30"/>
  <c r="A51" i="30" s="1"/>
  <c r="FA51" i="30" s="1"/>
  <c r="A50" i="30"/>
  <c r="FA50" i="30" s="1"/>
  <c r="FB52" i="30"/>
  <c r="EY47" i="30"/>
  <c r="EX47" i="30"/>
  <c r="DW105" i="30"/>
  <c r="ES109" i="30"/>
  <c r="EX107" i="30"/>
  <c r="EY107" i="30"/>
  <c r="ES110" i="30"/>
  <c r="EY108" i="30"/>
  <c r="EX108" i="30"/>
  <c r="B89" i="4" l="1"/>
  <c r="FA89" i="4"/>
  <c r="B87" i="4"/>
  <c r="FA87" i="4"/>
  <c r="B88" i="4"/>
  <c r="FA88" i="4"/>
  <c r="B86" i="4"/>
  <c r="FA86" i="4"/>
  <c r="D176" i="28"/>
  <c r="B176" i="28"/>
  <c r="E176" i="28"/>
  <c r="C50" i="30"/>
  <c r="B50" i="30"/>
  <c r="E50" i="30"/>
  <c r="ES50" i="30" s="1"/>
  <c r="D50" i="30"/>
  <c r="D177" i="28"/>
  <c r="B177" i="28"/>
  <c r="E177" i="28"/>
  <c r="D174" i="28"/>
  <c r="B174" i="28"/>
  <c r="E174" i="28"/>
  <c r="E51" i="30"/>
  <c r="ES51" i="30" s="1"/>
  <c r="C51" i="30"/>
  <c r="B51" i="30"/>
  <c r="D51" i="30"/>
  <c r="D175" i="28"/>
  <c r="B175" i="28"/>
  <c r="E175" i="28"/>
  <c r="EA174" i="28"/>
  <c r="EA175" i="28" s="1"/>
  <c r="EA176" i="28" s="1"/>
  <c r="EA177" i="28" s="1"/>
  <c r="DX168" i="28"/>
  <c r="DX166" i="28"/>
  <c r="DX169" i="28"/>
  <c r="H177" i="28"/>
  <c r="F177" i="28"/>
  <c r="EU177" i="28" s="1"/>
  <c r="G177" i="28"/>
  <c r="EZ172" i="28"/>
  <c r="FA172" i="28"/>
  <c r="A179" i="28"/>
  <c r="A178" i="28"/>
  <c r="A180" i="28"/>
  <c r="A181" i="28"/>
  <c r="H174" i="28"/>
  <c r="F174" i="28"/>
  <c r="EU174" i="28" s="1"/>
  <c r="G174" i="28"/>
  <c r="DX167" i="28"/>
  <c r="FA173" i="28"/>
  <c r="EZ173" i="28"/>
  <c r="EZ170" i="28"/>
  <c r="FA170" i="28"/>
  <c r="FA171" i="28"/>
  <c r="EZ171" i="28"/>
  <c r="H176" i="28"/>
  <c r="F176" i="28"/>
  <c r="EU176" i="28" s="1"/>
  <c r="G176" i="28"/>
  <c r="H175" i="28"/>
  <c r="F175" i="28"/>
  <c r="EU175" i="28" s="1"/>
  <c r="G175" i="28"/>
  <c r="DW78" i="4"/>
  <c r="DW79" i="4"/>
  <c r="A90" i="4"/>
  <c r="A92" i="4"/>
  <c r="A91" i="4"/>
  <c r="A93" i="4"/>
  <c r="D87" i="4"/>
  <c r="C87" i="4"/>
  <c r="E87" i="4"/>
  <c r="ES87" i="4" s="1"/>
  <c r="G87" i="4"/>
  <c r="F87" i="4"/>
  <c r="EY83" i="4"/>
  <c r="EX83" i="4"/>
  <c r="EX84" i="4"/>
  <c r="EY84" i="4"/>
  <c r="C86" i="4"/>
  <c r="E86" i="4"/>
  <c r="ES86" i="4" s="1"/>
  <c r="D86" i="4"/>
  <c r="G86" i="4"/>
  <c r="F86" i="4"/>
  <c r="EX82" i="4"/>
  <c r="EY82" i="4"/>
  <c r="EX85" i="4"/>
  <c r="EY85" i="4"/>
  <c r="DW80" i="4"/>
  <c r="E88" i="4"/>
  <c r="ES88" i="4" s="1"/>
  <c r="D88" i="4"/>
  <c r="C88" i="4"/>
  <c r="G88" i="4"/>
  <c r="F88" i="4"/>
  <c r="D89" i="4"/>
  <c r="E89" i="4"/>
  <c r="ES89" i="4" s="1"/>
  <c r="C89" i="4"/>
  <c r="G89" i="4"/>
  <c r="F89" i="4"/>
  <c r="DW81" i="4"/>
  <c r="G51" i="30"/>
  <c r="F51" i="30"/>
  <c r="G50" i="30"/>
  <c r="F50" i="30"/>
  <c r="DW47" i="30"/>
  <c r="DZ50" i="30"/>
  <c r="DZ51" i="30" s="1"/>
  <c r="EY48" i="30"/>
  <c r="EX48" i="30"/>
  <c r="FB53" i="30"/>
  <c r="A53" i="30" s="1"/>
  <c r="FA53" i="30" s="1"/>
  <c r="FB54" i="30"/>
  <c r="FB56" i="30" s="1"/>
  <c r="A52" i="30"/>
  <c r="FA52" i="30" s="1"/>
  <c r="DW46" i="30"/>
  <c r="EY49" i="30"/>
  <c r="EX49" i="30"/>
  <c r="DW108" i="30"/>
  <c r="ES112" i="30"/>
  <c r="EY109" i="30"/>
  <c r="EX109" i="30"/>
  <c r="ES111" i="30"/>
  <c r="DW107" i="30"/>
  <c r="EY110" i="30"/>
  <c r="EX110" i="30"/>
  <c r="B90" i="4" l="1"/>
  <c r="FA90" i="4"/>
  <c r="B93" i="4"/>
  <c r="FA93" i="4"/>
  <c r="B91" i="4"/>
  <c r="FA91" i="4"/>
  <c r="B92" i="4"/>
  <c r="FA92" i="4"/>
  <c r="B53" i="30"/>
  <c r="E53" i="30"/>
  <c r="ES53" i="30" s="1"/>
  <c r="C53" i="30"/>
  <c r="D53" i="30"/>
  <c r="D181" i="28"/>
  <c r="B181" i="28"/>
  <c r="E181" i="28"/>
  <c r="E52" i="30"/>
  <c r="ES52" i="30" s="1"/>
  <c r="C52" i="30"/>
  <c r="B52" i="30"/>
  <c r="D52" i="30"/>
  <c r="D180" i="28"/>
  <c r="B180" i="28"/>
  <c r="E180" i="28"/>
  <c r="D178" i="28"/>
  <c r="B178" i="28"/>
  <c r="E178" i="28"/>
  <c r="D179" i="28"/>
  <c r="B179" i="28"/>
  <c r="E179" i="28"/>
  <c r="DX171" i="28"/>
  <c r="DX170" i="28"/>
  <c r="DX173" i="28"/>
  <c r="H178" i="28"/>
  <c r="F178" i="28"/>
  <c r="EU178" i="28" s="1"/>
  <c r="G178" i="28"/>
  <c r="A183" i="28"/>
  <c r="A182" i="28"/>
  <c r="A185" i="28"/>
  <c r="A184" i="28"/>
  <c r="FA176" i="28"/>
  <c r="EZ176" i="28"/>
  <c r="FA175" i="28"/>
  <c r="EZ175" i="28"/>
  <c r="H181" i="28"/>
  <c r="F181" i="28"/>
  <c r="EU181" i="28" s="1"/>
  <c r="G181" i="28"/>
  <c r="H180" i="28"/>
  <c r="F180" i="28"/>
  <c r="EU180" i="28" s="1"/>
  <c r="G180" i="28"/>
  <c r="DX172" i="28"/>
  <c r="H179" i="28"/>
  <c r="F179" i="28"/>
  <c r="EU179" i="28" s="1"/>
  <c r="G179" i="28"/>
  <c r="FA177" i="28"/>
  <c r="EZ177" i="28"/>
  <c r="EZ174" i="28"/>
  <c r="FA174" i="28"/>
  <c r="EA178" i="28"/>
  <c r="EA179" i="28" s="1"/>
  <c r="EA180" i="28" s="1"/>
  <c r="EA181" i="28" s="1"/>
  <c r="DW85" i="4"/>
  <c r="E93" i="4"/>
  <c r="ES93" i="4" s="1"/>
  <c r="C93" i="4"/>
  <c r="D93" i="4"/>
  <c r="G93" i="4"/>
  <c r="F93" i="4"/>
  <c r="DW84" i="4"/>
  <c r="E91" i="4"/>
  <c r="ES91" i="4" s="1"/>
  <c r="D91" i="4"/>
  <c r="C91" i="4"/>
  <c r="G91" i="4"/>
  <c r="F91" i="4"/>
  <c r="DW82" i="4"/>
  <c r="DW83" i="4"/>
  <c r="EX87" i="4"/>
  <c r="EY87" i="4"/>
  <c r="C92" i="4"/>
  <c r="E92" i="4"/>
  <c r="ES92" i="4" s="1"/>
  <c r="D92" i="4"/>
  <c r="G92" i="4"/>
  <c r="F92" i="4"/>
  <c r="EX89" i="4"/>
  <c r="EY89" i="4"/>
  <c r="EX88" i="4"/>
  <c r="EY88" i="4"/>
  <c r="EY86" i="4"/>
  <c r="EX86" i="4"/>
  <c r="E90" i="4"/>
  <c r="ES90" i="4" s="1"/>
  <c r="C90" i="4"/>
  <c r="D90" i="4"/>
  <c r="G90" i="4"/>
  <c r="F90" i="4"/>
  <c r="A94" i="4"/>
  <c r="A97" i="4"/>
  <c r="A96" i="4"/>
  <c r="A95" i="4"/>
  <c r="G52" i="30"/>
  <c r="F52" i="30"/>
  <c r="G53" i="30"/>
  <c r="F53" i="30"/>
  <c r="DW110" i="30"/>
  <c r="DZ52" i="30"/>
  <c r="DZ53" i="30" s="1"/>
  <c r="DW49" i="30"/>
  <c r="DW48" i="30"/>
  <c r="A54" i="30"/>
  <c r="FA54" i="30" s="1"/>
  <c r="FB55" i="30"/>
  <c r="A55" i="30" s="1"/>
  <c r="FA55" i="30" s="1"/>
  <c r="EY51" i="30"/>
  <c r="EX51" i="30"/>
  <c r="EY50" i="30"/>
  <c r="EX50" i="30"/>
  <c r="ES113" i="30"/>
  <c r="EX111" i="30"/>
  <c r="EY111" i="30"/>
  <c r="DW109" i="30"/>
  <c r="ES114" i="30"/>
  <c r="EY112" i="30"/>
  <c r="EX112" i="30"/>
  <c r="B94" i="4" l="1"/>
  <c r="FA94" i="4"/>
  <c r="B95" i="4"/>
  <c r="FA95" i="4"/>
  <c r="B96" i="4"/>
  <c r="FA96" i="4"/>
  <c r="B97" i="4"/>
  <c r="FA97" i="4"/>
  <c r="C55" i="30"/>
  <c r="B55" i="30"/>
  <c r="E55" i="30"/>
  <c r="ES55" i="30" s="1"/>
  <c r="D55" i="30"/>
  <c r="D184" i="28"/>
  <c r="B184" i="28"/>
  <c r="E184" i="28"/>
  <c r="D185" i="28"/>
  <c r="B185" i="28"/>
  <c r="E185" i="28"/>
  <c r="D182" i="28"/>
  <c r="B182" i="28"/>
  <c r="E182" i="28"/>
  <c r="B54" i="30"/>
  <c r="E54" i="30"/>
  <c r="ES54" i="30" s="1"/>
  <c r="C54" i="30"/>
  <c r="D54" i="30"/>
  <c r="D183" i="28"/>
  <c r="B183" i="28"/>
  <c r="E183" i="28"/>
  <c r="EA182" i="28"/>
  <c r="EA183" i="28" s="1"/>
  <c r="EA184" i="28" s="1"/>
  <c r="EA185" i="28" s="1"/>
  <c r="H184" i="28"/>
  <c r="F184" i="28"/>
  <c r="EU184" i="28" s="1"/>
  <c r="G184" i="28"/>
  <c r="DX177" i="28"/>
  <c r="H185" i="28"/>
  <c r="F185" i="28"/>
  <c r="EU185" i="28" s="1"/>
  <c r="G185" i="28"/>
  <c r="H182" i="28"/>
  <c r="F182" i="28"/>
  <c r="EU182" i="28" s="1"/>
  <c r="G182" i="28"/>
  <c r="H183" i="28"/>
  <c r="F183" i="28"/>
  <c r="EU183" i="28" s="1"/>
  <c r="G183" i="28"/>
  <c r="DX174" i="28"/>
  <c r="FA179" i="28"/>
  <c r="EZ179" i="28"/>
  <c r="DX175" i="28"/>
  <c r="DX176" i="28"/>
  <c r="A186" i="28"/>
  <c r="A187" i="28"/>
  <c r="A188" i="28"/>
  <c r="A189" i="28"/>
  <c r="EZ178" i="28"/>
  <c r="FA178" i="28"/>
  <c r="EZ181" i="28"/>
  <c r="FA181" i="28"/>
  <c r="EZ180" i="28"/>
  <c r="FA180" i="28"/>
  <c r="DW86" i="4"/>
  <c r="DW87" i="4"/>
  <c r="DW88" i="4"/>
  <c r="EY92" i="4"/>
  <c r="EX92" i="4"/>
  <c r="EY90" i="4"/>
  <c r="EX90" i="4"/>
  <c r="DW89" i="4"/>
  <c r="E96" i="4"/>
  <c r="ES96" i="4" s="1"/>
  <c r="D96" i="4"/>
  <c r="C96" i="4"/>
  <c r="G96" i="4"/>
  <c r="F96" i="4"/>
  <c r="C97" i="4"/>
  <c r="D97" i="4"/>
  <c r="E97" i="4"/>
  <c r="ES97" i="4" s="1"/>
  <c r="G97" i="4"/>
  <c r="F97" i="4"/>
  <c r="EY93" i="4"/>
  <c r="EX93" i="4"/>
  <c r="A98" i="4"/>
  <c r="A101" i="4"/>
  <c r="A100" i="4"/>
  <c r="A99" i="4"/>
  <c r="D95" i="4"/>
  <c r="C95" i="4"/>
  <c r="E95" i="4"/>
  <c r="ES95" i="4" s="1"/>
  <c r="G95" i="4"/>
  <c r="F95" i="4"/>
  <c r="EX91" i="4"/>
  <c r="EY91" i="4"/>
  <c r="E94" i="4"/>
  <c r="ES94" i="4" s="1"/>
  <c r="D94" i="4"/>
  <c r="C94" i="4"/>
  <c r="G94" i="4"/>
  <c r="F94" i="4"/>
  <c r="G54" i="30"/>
  <c r="F54" i="30"/>
  <c r="G55" i="30"/>
  <c r="F55" i="30"/>
  <c r="DW51" i="30"/>
  <c r="DW50" i="30"/>
  <c r="EX52" i="30"/>
  <c r="EY52" i="30"/>
  <c r="EY53" i="30"/>
  <c r="EX53" i="30"/>
  <c r="A56" i="30"/>
  <c r="FA56" i="30" s="1"/>
  <c r="FB58" i="30"/>
  <c r="FB57" i="30"/>
  <c r="A57" i="30" s="1"/>
  <c r="FA57" i="30" s="1"/>
  <c r="DZ54" i="30"/>
  <c r="DZ55" i="30" s="1"/>
  <c r="DW112" i="30"/>
  <c r="EY113" i="30"/>
  <c r="EX113" i="30"/>
  <c r="DW111" i="30"/>
  <c r="ES115" i="30"/>
  <c r="ES116" i="30"/>
  <c r="EY114" i="30"/>
  <c r="EX114" i="30"/>
  <c r="B100" i="4" l="1"/>
  <c r="FA100" i="4"/>
  <c r="B98" i="4"/>
  <c r="FA98" i="4"/>
  <c r="B99" i="4"/>
  <c r="FA99" i="4"/>
  <c r="B101" i="4"/>
  <c r="FA101" i="4"/>
  <c r="A103" i="4"/>
  <c r="A104" i="4"/>
  <c r="D187" i="28"/>
  <c r="B187" i="28"/>
  <c r="E187" i="28"/>
  <c r="E57" i="30"/>
  <c r="ES57" i="30" s="1"/>
  <c r="C57" i="30"/>
  <c r="B57" i="30"/>
  <c r="D57" i="30"/>
  <c r="D186" i="28"/>
  <c r="B186" i="28"/>
  <c r="E186" i="28"/>
  <c r="C56" i="30"/>
  <c r="B56" i="30"/>
  <c r="E56" i="30"/>
  <c r="ES56" i="30" s="1"/>
  <c r="D56" i="30"/>
  <c r="D189" i="28"/>
  <c r="B189" i="28"/>
  <c r="E189" i="28"/>
  <c r="D188" i="28"/>
  <c r="B188" i="28"/>
  <c r="E188" i="28"/>
  <c r="DX180" i="28"/>
  <c r="H188" i="28"/>
  <c r="F188" i="28"/>
  <c r="EU188" i="28" s="1"/>
  <c r="G188" i="28"/>
  <c r="DX179" i="28"/>
  <c r="FA185" i="28"/>
  <c r="EZ185" i="28"/>
  <c r="FA184" i="28"/>
  <c r="EZ184" i="28"/>
  <c r="DX181" i="28"/>
  <c r="EZ183" i="28"/>
  <c r="FA183" i="28"/>
  <c r="A191" i="28"/>
  <c r="A190" i="28"/>
  <c r="A192" i="28"/>
  <c r="A193" i="28"/>
  <c r="H189" i="28"/>
  <c r="F189" i="28"/>
  <c r="EU189" i="28" s="1"/>
  <c r="G189" i="28"/>
  <c r="DX178" i="28"/>
  <c r="H187" i="28"/>
  <c r="F187" i="28"/>
  <c r="EU187" i="28" s="1"/>
  <c r="G187" i="28"/>
  <c r="EA186" i="28"/>
  <c r="EA187" i="28" s="1"/>
  <c r="EA188" i="28" s="1"/>
  <c r="EA189" i="28" s="1"/>
  <c r="EZ182" i="28"/>
  <c r="FA182" i="28"/>
  <c r="H186" i="28"/>
  <c r="F186" i="28"/>
  <c r="EU186" i="28" s="1"/>
  <c r="G186" i="28"/>
  <c r="DW91" i="4"/>
  <c r="DW90" i="4"/>
  <c r="DW93" i="4"/>
  <c r="EX95" i="4"/>
  <c r="EY95" i="4"/>
  <c r="D101" i="4"/>
  <c r="C101" i="4"/>
  <c r="E101" i="4"/>
  <c r="ES101" i="4" s="1"/>
  <c r="F101" i="4"/>
  <c r="G101" i="4"/>
  <c r="EX97" i="4"/>
  <c r="EY97" i="4"/>
  <c r="A102" i="4"/>
  <c r="D99" i="4"/>
  <c r="C99" i="4"/>
  <c r="E99" i="4"/>
  <c r="ES99" i="4" s="1"/>
  <c r="G99" i="4"/>
  <c r="F99" i="4"/>
  <c r="C100" i="4"/>
  <c r="E100" i="4"/>
  <c r="ES100" i="4" s="1"/>
  <c r="D100" i="4"/>
  <c r="F100" i="4"/>
  <c r="G100" i="4"/>
  <c r="DW92" i="4"/>
  <c r="EY94" i="4"/>
  <c r="EX94" i="4"/>
  <c r="D98" i="4"/>
  <c r="C98" i="4"/>
  <c r="E98" i="4"/>
  <c r="ES98" i="4" s="1"/>
  <c r="G98" i="4"/>
  <c r="F98" i="4"/>
  <c r="EX96" i="4"/>
  <c r="EY96" i="4"/>
  <c r="G57" i="30"/>
  <c r="F57" i="30"/>
  <c r="G56" i="30"/>
  <c r="F56" i="30"/>
  <c r="DW52" i="30"/>
  <c r="DW53" i="30"/>
  <c r="EX54" i="30"/>
  <c r="EY54" i="30"/>
  <c r="DZ56" i="30"/>
  <c r="DZ57" i="30" s="1"/>
  <c r="EX55" i="30"/>
  <c r="EY55" i="30"/>
  <c r="FB59" i="30"/>
  <c r="A59" i="30" s="1"/>
  <c r="FA59" i="30" s="1"/>
  <c r="FB60" i="30"/>
  <c r="A58" i="30"/>
  <c r="FA58" i="30" s="1"/>
  <c r="DW114" i="30"/>
  <c r="ES117" i="30"/>
  <c r="EX115" i="30"/>
  <c r="EY115" i="30"/>
  <c r="EX116" i="30"/>
  <c r="EY116" i="30"/>
  <c r="ES118" i="30"/>
  <c r="DW113" i="30"/>
  <c r="B102" i="4" l="1"/>
  <c r="FA102" i="4"/>
  <c r="B104" i="4"/>
  <c r="FA104" i="4"/>
  <c r="B103" i="4"/>
  <c r="FA103" i="4"/>
  <c r="A105" i="4"/>
  <c r="A106" i="4"/>
  <c r="E58" i="30"/>
  <c r="ES58" i="30" s="1"/>
  <c r="C58" i="30"/>
  <c r="B58" i="30"/>
  <c r="D58" i="30"/>
  <c r="D192" i="28"/>
  <c r="B192" i="28"/>
  <c r="E192" i="28"/>
  <c r="D193" i="28"/>
  <c r="B193" i="28"/>
  <c r="E193" i="28"/>
  <c r="D190" i="28"/>
  <c r="B190" i="28"/>
  <c r="E190" i="28"/>
  <c r="B59" i="30"/>
  <c r="E59" i="30"/>
  <c r="ES59" i="30" s="1"/>
  <c r="C59" i="30"/>
  <c r="D59" i="30"/>
  <c r="D191" i="28"/>
  <c r="B191" i="28"/>
  <c r="E191" i="28"/>
  <c r="EA190" i="28"/>
  <c r="EA191" i="28" s="1"/>
  <c r="EA192" i="28" s="1"/>
  <c r="EA193" i="28" s="1"/>
  <c r="DX183" i="28"/>
  <c r="FA187" i="28"/>
  <c r="EZ187" i="28"/>
  <c r="H190" i="28"/>
  <c r="F190" i="28"/>
  <c r="EU190" i="28" s="1"/>
  <c r="G190" i="28"/>
  <c r="EZ188" i="28"/>
  <c r="FA188" i="28"/>
  <c r="H193" i="28"/>
  <c r="F193" i="28"/>
  <c r="EU193" i="28" s="1"/>
  <c r="G193" i="28"/>
  <c r="H192" i="28"/>
  <c r="F192" i="28"/>
  <c r="EU192" i="28" s="1"/>
  <c r="G192" i="28"/>
  <c r="EZ186" i="28"/>
  <c r="FA186" i="28"/>
  <c r="A197" i="28"/>
  <c r="A196" i="28"/>
  <c r="A194" i="28"/>
  <c r="A195" i="28"/>
  <c r="DX184" i="28"/>
  <c r="EZ189" i="28"/>
  <c r="FA189" i="28"/>
  <c r="DX182" i="28"/>
  <c r="H191" i="28"/>
  <c r="F191" i="28"/>
  <c r="EU191" i="28" s="1"/>
  <c r="G191" i="28"/>
  <c r="DX185" i="28"/>
  <c r="DW97" i="4"/>
  <c r="DW94" i="4"/>
  <c r="DW96" i="4"/>
  <c r="EY99" i="4"/>
  <c r="EX99" i="4"/>
  <c r="EY101" i="4"/>
  <c r="EX101" i="4"/>
  <c r="EY100" i="4"/>
  <c r="EX100" i="4"/>
  <c r="C102" i="4"/>
  <c r="E102" i="4"/>
  <c r="ES102" i="4" s="1"/>
  <c r="D102" i="4"/>
  <c r="G102" i="4"/>
  <c r="F102" i="4"/>
  <c r="D104" i="4"/>
  <c r="E104" i="4"/>
  <c r="ES104" i="4" s="1"/>
  <c r="C104" i="4"/>
  <c r="G104" i="4"/>
  <c r="F104" i="4"/>
  <c r="E103" i="4"/>
  <c r="ES103" i="4" s="1"/>
  <c r="D103" i="4"/>
  <c r="C103" i="4"/>
  <c r="F103" i="4"/>
  <c r="G103" i="4"/>
  <c r="DW95" i="4"/>
  <c r="EY98" i="4"/>
  <c r="EX98" i="4"/>
  <c r="D105" i="4"/>
  <c r="G58" i="30"/>
  <c r="F58" i="30"/>
  <c r="G59" i="30"/>
  <c r="F59" i="30"/>
  <c r="DW55" i="30"/>
  <c r="EX56" i="30"/>
  <c r="EY56" i="30"/>
  <c r="DZ58" i="30"/>
  <c r="DZ59" i="30" s="1"/>
  <c r="EX57" i="30"/>
  <c r="EY57" i="30"/>
  <c r="DW54" i="30"/>
  <c r="A60" i="30"/>
  <c r="FA60" i="30" s="1"/>
  <c r="FB61" i="30"/>
  <c r="A61" i="30" s="1"/>
  <c r="FA61" i="30" s="1"/>
  <c r="FB62" i="30"/>
  <c r="DW116" i="30"/>
  <c r="DW115" i="30"/>
  <c r="EY117" i="30"/>
  <c r="EX117" i="30"/>
  <c r="ES119" i="30"/>
  <c r="EY118" i="30"/>
  <c r="EX118" i="30"/>
  <c r="ES120" i="30"/>
  <c r="DR6" i="30"/>
  <c r="DT6" i="30"/>
  <c r="DP6" i="30"/>
  <c r="DW6" i="30"/>
  <c r="DR10" i="30"/>
  <c r="DT10" i="30"/>
  <c r="DP10" i="30"/>
  <c r="DW10" i="30"/>
  <c r="DT7" i="30"/>
  <c r="DR7" i="30"/>
  <c r="DP7" i="30"/>
  <c r="DW7" i="30"/>
  <c r="B106" i="4" l="1"/>
  <c r="FA106" i="4"/>
  <c r="B105" i="4"/>
  <c r="FA105" i="4"/>
  <c r="C105" i="4"/>
  <c r="E105" i="4"/>
  <c r="ES105" i="4" s="1"/>
  <c r="EY105" i="4" s="1"/>
  <c r="G105" i="4"/>
  <c r="F105" i="4"/>
  <c r="A107" i="4"/>
  <c r="C61" i="30"/>
  <c r="B61" i="30"/>
  <c r="E61" i="30"/>
  <c r="ES61" i="30" s="1"/>
  <c r="D61" i="30"/>
  <c r="D195" i="28"/>
  <c r="B195" i="28"/>
  <c r="E195" i="28"/>
  <c r="D194" i="28"/>
  <c r="B194" i="28"/>
  <c r="E194" i="28"/>
  <c r="B60" i="30"/>
  <c r="E60" i="30"/>
  <c r="ES60" i="30" s="1"/>
  <c r="C60" i="30"/>
  <c r="D60" i="30"/>
  <c r="D196" i="28"/>
  <c r="B196" i="28"/>
  <c r="E196" i="28"/>
  <c r="D197" i="28"/>
  <c r="B197" i="28"/>
  <c r="E197" i="28"/>
  <c r="DX188" i="28"/>
  <c r="EA194" i="28"/>
  <c r="EA195" i="28" s="1"/>
  <c r="EA196" i="28" s="1"/>
  <c r="EA197" i="28" s="1"/>
  <c r="DX189" i="28"/>
  <c r="DX187" i="28"/>
  <c r="H197" i="28"/>
  <c r="F197" i="28"/>
  <c r="EU197" i="28" s="1"/>
  <c r="G197" i="28"/>
  <c r="EZ191" i="28"/>
  <c r="FA191" i="28"/>
  <c r="A199" i="28"/>
  <c r="A200" i="28"/>
  <c r="A198" i="28"/>
  <c r="A201" i="28"/>
  <c r="EZ190" i="28"/>
  <c r="FA190" i="28"/>
  <c r="EZ192" i="28"/>
  <c r="FA192" i="28"/>
  <c r="H195" i="28"/>
  <c r="F195" i="28"/>
  <c r="EU195" i="28" s="1"/>
  <c r="G195" i="28"/>
  <c r="EZ193" i="28"/>
  <c r="FA193" i="28"/>
  <c r="H194" i="28"/>
  <c r="F194" i="28"/>
  <c r="EU194" i="28" s="1"/>
  <c r="G194" i="28"/>
  <c r="DX186" i="28"/>
  <c r="H196" i="28"/>
  <c r="F196" i="28"/>
  <c r="EU196" i="28" s="1"/>
  <c r="G196" i="28"/>
  <c r="DW99" i="4"/>
  <c r="EY102" i="4"/>
  <c r="EX102" i="4"/>
  <c r="EX104" i="4"/>
  <c r="EY104" i="4"/>
  <c r="DW98" i="4"/>
  <c r="DW100" i="4"/>
  <c r="DW101" i="4"/>
  <c r="C106" i="4"/>
  <c r="E106" i="4"/>
  <c r="ES106" i="4" s="1"/>
  <c r="D106" i="4"/>
  <c r="G106" i="4"/>
  <c r="F106" i="4"/>
  <c r="EY103" i="4"/>
  <c r="EX103" i="4"/>
  <c r="G61" i="30"/>
  <c r="F61" i="30"/>
  <c r="G60" i="30"/>
  <c r="F60" i="30"/>
  <c r="DZ60" i="30"/>
  <c r="DZ61" i="30" s="1"/>
  <c r="DW57" i="30"/>
  <c r="A62" i="30"/>
  <c r="FB63" i="30"/>
  <c r="A63" i="30" s="1"/>
  <c r="FB64" i="30"/>
  <c r="DW56" i="30"/>
  <c r="EX58" i="30"/>
  <c r="EY58" i="30"/>
  <c r="EY59" i="30"/>
  <c r="EX59" i="30"/>
  <c r="DW118" i="30"/>
  <c r="DW117" i="30"/>
  <c r="ES121" i="30"/>
  <c r="EY119" i="30"/>
  <c r="EX119" i="30"/>
  <c r="ES122" i="30"/>
  <c r="EY120" i="30"/>
  <c r="EX120" i="30"/>
  <c r="DS7" i="28"/>
  <c r="DU7" i="28"/>
  <c r="DQ7" i="28"/>
  <c r="DX7" i="28"/>
  <c r="DT274" i="30"/>
  <c r="EZ6" i="30"/>
  <c r="DP273" i="30"/>
  <c r="DS10" i="28"/>
  <c r="DU10" i="28"/>
  <c r="DQ10" i="28"/>
  <c r="DX10" i="28"/>
  <c r="DR273" i="30"/>
  <c r="DR10" i="4"/>
  <c r="DT10" i="4"/>
  <c r="DP10" i="4"/>
  <c r="DW10" i="4"/>
  <c r="B107" i="4" l="1"/>
  <c r="FA107" i="4"/>
  <c r="EX105" i="4"/>
  <c r="DW105" i="4" s="1"/>
  <c r="F107" i="4"/>
  <c r="G107" i="4"/>
  <c r="C107" i="4"/>
  <c r="D107" i="4"/>
  <c r="E107" i="4"/>
  <c r="ES107" i="4" s="1"/>
  <c r="EY107" i="4" s="1"/>
  <c r="A109" i="4"/>
  <c r="FA109" i="4" s="1"/>
  <c r="A108" i="4"/>
  <c r="FA108" i="4" s="1"/>
  <c r="D199" i="28"/>
  <c r="B199" i="28"/>
  <c r="E199" i="28"/>
  <c r="E63" i="30"/>
  <c r="ES63" i="30" s="1"/>
  <c r="C63" i="30"/>
  <c r="B63" i="30"/>
  <c r="D63" i="30"/>
  <c r="C62" i="30"/>
  <c r="B62" i="30"/>
  <c r="E62" i="30"/>
  <c r="ES62" i="30" s="1"/>
  <c r="D62" i="30"/>
  <c r="D201" i="28"/>
  <c r="B201" i="28"/>
  <c r="E201" i="28"/>
  <c r="D198" i="28"/>
  <c r="B198" i="28"/>
  <c r="E198" i="28"/>
  <c r="D200" i="28"/>
  <c r="B200" i="28"/>
  <c r="E200" i="28"/>
  <c r="DX192" i="28"/>
  <c r="DX191" i="28"/>
  <c r="EA198" i="28"/>
  <c r="EA199" i="28" s="1"/>
  <c r="EA200" i="28" s="1"/>
  <c r="EA201" i="28" s="1"/>
  <c r="F200" i="28"/>
  <c r="EU200" i="28" s="1"/>
  <c r="H200" i="28"/>
  <c r="G200" i="28"/>
  <c r="A204" i="28"/>
  <c r="A203" i="28"/>
  <c r="A205" i="28"/>
  <c r="A202" i="28"/>
  <c r="EZ194" i="28"/>
  <c r="FA194" i="28"/>
  <c r="DX190" i="28"/>
  <c r="F199" i="28"/>
  <c r="EU199" i="28" s="1"/>
  <c r="H199" i="28"/>
  <c r="G199" i="28"/>
  <c r="FA197" i="28"/>
  <c r="EZ197" i="28"/>
  <c r="DX193" i="28"/>
  <c r="FA195" i="28"/>
  <c r="EZ195" i="28"/>
  <c r="F201" i="28"/>
  <c r="EU201" i="28" s="1"/>
  <c r="H201" i="28"/>
  <c r="G201" i="28"/>
  <c r="EZ196" i="28"/>
  <c r="FA196" i="28"/>
  <c r="F198" i="28"/>
  <c r="EU198" i="28" s="1"/>
  <c r="H198" i="28"/>
  <c r="G198" i="28"/>
  <c r="DW103" i="4"/>
  <c r="DW102" i="4"/>
  <c r="EY106" i="4"/>
  <c r="EX106" i="4"/>
  <c r="DW104" i="4"/>
  <c r="G63" i="30"/>
  <c r="F63" i="30"/>
  <c r="G62" i="30"/>
  <c r="F62" i="30"/>
  <c r="DZ62" i="30"/>
  <c r="DZ63" i="30" s="1"/>
  <c r="DW59" i="30"/>
  <c r="DW58" i="30"/>
  <c r="FB65" i="30"/>
  <c r="A65" i="30" s="1"/>
  <c r="FB66" i="30"/>
  <c r="A64" i="30"/>
  <c r="EY60" i="30"/>
  <c r="EX60" i="30"/>
  <c r="EX61" i="30"/>
  <c r="EY61" i="30"/>
  <c r="EX122" i="30"/>
  <c r="EY122" i="30"/>
  <c r="DW120" i="30"/>
  <c r="EY121" i="30"/>
  <c r="EX121" i="30"/>
  <c r="ES124" i="30"/>
  <c r="ES123" i="30"/>
  <c r="DW119" i="30"/>
  <c r="EZ7" i="30"/>
  <c r="EZ8" i="30" s="1"/>
  <c r="FB7" i="28"/>
  <c r="DQ273" i="28"/>
  <c r="DU274" i="28"/>
  <c r="DS273" i="28"/>
  <c r="EX107" i="4" l="1"/>
  <c r="DW107" i="4" s="1"/>
  <c r="B109" i="4"/>
  <c r="C109" i="4"/>
  <c r="G109" i="4"/>
  <c r="F109" i="4"/>
  <c r="E109" i="4"/>
  <c r="ES109" i="4" s="1"/>
  <c r="D109" i="4"/>
  <c r="B108" i="4"/>
  <c r="E108" i="4"/>
  <c r="ES108" i="4" s="1"/>
  <c r="C108" i="4"/>
  <c r="G108" i="4"/>
  <c r="F108" i="4"/>
  <c r="D108" i="4"/>
  <c r="A111" i="4"/>
  <c r="A110" i="4"/>
  <c r="E64" i="30"/>
  <c r="ES64" i="30" s="1"/>
  <c r="C64" i="30"/>
  <c r="B64" i="30"/>
  <c r="D64" i="30"/>
  <c r="EA202" i="28"/>
  <c r="EA203" i="28" s="1"/>
  <c r="EA204" i="28" s="1"/>
  <c r="EA205" i="28" s="1"/>
  <c r="D202" i="28"/>
  <c r="B202" i="28"/>
  <c r="E202" i="28"/>
  <c r="B65" i="30"/>
  <c r="E65" i="30"/>
  <c r="ES65" i="30" s="1"/>
  <c r="C65" i="30"/>
  <c r="D65" i="30"/>
  <c r="D205" i="28"/>
  <c r="B205" i="28"/>
  <c r="E205" i="28"/>
  <c r="D203" i="28"/>
  <c r="B203" i="28"/>
  <c r="E203" i="28"/>
  <c r="D204" i="28"/>
  <c r="B204" i="28"/>
  <c r="E204" i="28"/>
  <c r="DX196" i="28"/>
  <c r="DX197" i="28"/>
  <c r="DX194" i="28"/>
  <c r="DX195" i="28"/>
  <c r="H203" i="28"/>
  <c r="F203" i="28"/>
  <c r="EU203" i="28" s="1"/>
  <c r="G203" i="28"/>
  <c r="H205" i="28"/>
  <c r="F205" i="28"/>
  <c r="EU205" i="28" s="1"/>
  <c r="G205" i="28"/>
  <c r="H204" i="28"/>
  <c r="F204" i="28"/>
  <c r="EU204" i="28" s="1"/>
  <c r="G204" i="28"/>
  <c r="EZ198" i="28"/>
  <c r="FA198" i="28"/>
  <c r="EZ201" i="28"/>
  <c r="FA201" i="28"/>
  <c r="EZ200" i="28"/>
  <c r="FA200" i="28"/>
  <c r="FA199" i="28"/>
  <c r="EZ199" i="28"/>
  <c r="A208" i="28"/>
  <c r="A209" i="28"/>
  <c r="A206" i="28"/>
  <c r="A207" i="28"/>
  <c r="H202" i="28"/>
  <c r="F202" i="28"/>
  <c r="EU202" i="28" s="1"/>
  <c r="G202" i="28"/>
  <c r="DW106" i="4"/>
  <c r="G65" i="30"/>
  <c r="F65" i="30"/>
  <c r="G64" i="30"/>
  <c r="F64" i="30"/>
  <c r="DW60" i="30"/>
  <c r="DW122" i="30"/>
  <c r="EX63" i="30"/>
  <c r="EY63" i="30"/>
  <c r="DW61" i="30"/>
  <c r="A66" i="30"/>
  <c r="FB67" i="30"/>
  <c r="A67" i="30" s="1"/>
  <c r="FB68" i="30"/>
  <c r="EY62" i="30"/>
  <c r="EX62" i="30"/>
  <c r="DZ64" i="30"/>
  <c r="DZ65" i="30" s="1"/>
  <c r="DW121" i="30"/>
  <c r="EY124" i="30"/>
  <c r="EX124" i="30"/>
  <c r="ES125" i="30"/>
  <c r="ES126" i="30"/>
  <c r="EY123" i="30"/>
  <c r="EX123" i="30"/>
  <c r="EZ9" i="30"/>
  <c r="EZ10" i="30" s="1"/>
  <c r="FB8" i="28"/>
  <c r="FB9" i="28" s="1"/>
  <c r="FB10" i="28" s="1"/>
  <c r="EX109" i="4" l="1"/>
  <c r="EY109" i="4"/>
  <c r="A113" i="4"/>
  <c r="FB114" i="4"/>
  <c r="A112" i="4"/>
  <c r="EX108" i="4"/>
  <c r="EY108" i="4"/>
  <c r="B110" i="4"/>
  <c r="F110" i="4"/>
  <c r="D110" i="4"/>
  <c r="E110" i="4"/>
  <c r="ES110" i="4" s="1"/>
  <c r="G110" i="4"/>
  <c r="C110" i="4"/>
  <c r="B111" i="4"/>
  <c r="G111" i="4"/>
  <c r="F111" i="4"/>
  <c r="D111" i="4"/>
  <c r="C111" i="4"/>
  <c r="E111" i="4"/>
  <c r="ES111" i="4" s="1"/>
  <c r="D207" i="28"/>
  <c r="B207" i="28"/>
  <c r="E207" i="28"/>
  <c r="D206" i="28"/>
  <c r="B206" i="28"/>
  <c r="E206" i="28"/>
  <c r="C67" i="30"/>
  <c r="B67" i="30"/>
  <c r="E67" i="30"/>
  <c r="ES67" i="30" s="1"/>
  <c r="D67" i="30"/>
  <c r="D209" i="28"/>
  <c r="B209" i="28"/>
  <c r="E209" i="28"/>
  <c r="B66" i="30"/>
  <c r="E66" i="30"/>
  <c r="ES66" i="30" s="1"/>
  <c r="C66" i="30"/>
  <c r="D66" i="30"/>
  <c r="D208" i="28"/>
  <c r="B208" i="28"/>
  <c r="E208" i="28"/>
  <c r="DX198" i="28"/>
  <c r="A213" i="28"/>
  <c r="A212" i="28"/>
  <c r="A210" i="28"/>
  <c r="A211" i="28"/>
  <c r="EZ203" i="28"/>
  <c r="FA203" i="28"/>
  <c r="H207" i="28"/>
  <c r="F207" i="28"/>
  <c r="EU207" i="28" s="1"/>
  <c r="G207" i="28"/>
  <c r="EZ202" i="28"/>
  <c r="FA202" i="28"/>
  <c r="H206" i="28"/>
  <c r="F206" i="28"/>
  <c r="EU206" i="28" s="1"/>
  <c r="G206" i="28"/>
  <c r="DX200" i="28"/>
  <c r="H209" i="28"/>
  <c r="F209" i="28"/>
  <c r="EU209" i="28" s="1"/>
  <c r="G209" i="28"/>
  <c r="FA204" i="28"/>
  <c r="EZ204" i="28"/>
  <c r="EZ205" i="28"/>
  <c r="FA205" i="28"/>
  <c r="H208" i="28"/>
  <c r="F208" i="28"/>
  <c r="EU208" i="28" s="1"/>
  <c r="G208" i="28"/>
  <c r="DX201" i="28"/>
  <c r="EA206" i="28"/>
  <c r="EA207" i="28" s="1"/>
  <c r="EA208" i="28" s="1"/>
  <c r="EA209" i="28" s="1"/>
  <c r="DX199" i="28"/>
  <c r="FB11" i="28"/>
  <c r="FB12" i="28" s="1"/>
  <c r="FB13" i="28" s="1"/>
  <c r="FB14" i="28" s="1"/>
  <c r="G66" i="30"/>
  <c r="F66" i="30"/>
  <c r="G67" i="30"/>
  <c r="F67" i="30"/>
  <c r="DW62" i="30"/>
  <c r="A68" i="30"/>
  <c r="FB69" i="30"/>
  <c r="A69" i="30" s="1"/>
  <c r="FB70" i="30"/>
  <c r="EX65" i="30"/>
  <c r="EY65" i="30"/>
  <c r="DZ66" i="30"/>
  <c r="DZ67" i="30" s="1"/>
  <c r="EX64" i="30"/>
  <c r="EY64" i="30"/>
  <c r="DW63" i="30"/>
  <c r="DW124" i="30"/>
  <c r="DW123" i="30"/>
  <c r="EX125" i="30"/>
  <c r="EY125" i="30"/>
  <c r="ES127" i="30"/>
  <c r="ES128" i="30"/>
  <c r="EX126" i="30"/>
  <c r="EY126" i="30"/>
  <c r="EZ11" i="30"/>
  <c r="EZ12" i="30"/>
  <c r="DW108" i="4" l="1"/>
  <c r="EX110" i="4"/>
  <c r="EY110" i="4"/>
  <c r="B112" i="4"/>
  <c r="C112" i="4"/>
  <c r="G112" i="4"/>
  <c r="E112" i="4"/>
  <c r="ES112" i="4" s="1"/>
  <c r="D112" i="4"/>
  <c r="F112" i="4"/>
  <c r="B113" i="4"/>
  <c r="F113" i="4"/>
  <c r="D113" i="4"/>
  <c r="C113" i="4"/>
  <c r="G113" i="4"/>
  <c r="E113" i="4"/>
  <c r="ES113" i="4" s="1"/>
  <c r="FB115" i="4"/>
  <c r="A115" i="4" s="1"/>
  <c r="FB116" i="4"/>
  <c r="A114" i="4"/>
  <c r="EY111" i="4"/>
  <c r="EX111" i="4"/>
  <c r="DW109" i="4"/>
  <c r="E69" i="30"/>
  <c r="ES69" i="30" s="1"/>
  <c r="C69" i="30"/>
  <c r="B69" i="30"/>
  <c r="D69" i="30"/>
  <c r="D212" i="28"/>
  <c r="B212" i="28"/>
  <c r="E212" i="28"/>
  <c r="D210" i="28"/>
  <c r="B210" i="28"/>
  <c r="E210" i="28"/>
  <c r="C68" i="30"/>
  <c r="B68" i="30"/>
  <c r="E68" i="30"/>
  <c r="ES68" i="30" s="1"/>
  <c r="D68" i="30"/>
  <c r="D213" i="28"/>
  <c r="B213" i="28"/>
  <c r="E213" i="28"/>
  <c r="D211" i="28"/>
  <c r="B211" i="28"/>
  <c r="E211" i="28"/>
  <c r="EA210" i="28"/>
  <c r="EA211" i="28" s="1"/>
  <c r="EA212" i="28" s="1"/>
  <c r="EA213" i="28" s="1"/>
  <c r="DX202" i="28"/>
  <c r="DX203" i="28"/>
  <c r="DX204" i="28"/>
  <c r="FA207" i="28"/>
  <c r="EZ207" i="28"/>
  <c r="F211" i="28"/>
  <c r="EU211" i="28" s="1"/>
  <c r="H211" i="28"/>
  <c r="G211" i="28"/>
  <c r="DX205" i="28"/>
  <c r="EZ209" i="28"/>
  <c r="FA209" i="28"/>
  <c r="EZ206" i="28"/>
  <c r="FA206" i="28"/>
  <c r="F210" i="28"/>
  <c r="EU210" i="28" s="1"/>
  <c r="H210" i="28"/>
  <c r="G210" i="28"/>
  <c r="FA208" i="28"/>
  <c r="EZ208" i="28"/>
  <c r="A215" i="28"/>
  <c r="A217" i="28"/>
  <c r="A214" i="28"/>
  <c r="A216" i="28"/>
  <c r="H212" i="28"/>
  <c r="F212" i="28"/>
  <c r="EU212" i="28" s="1"/>
  <c r="G212" i="28"/>
  <c r="H213" i="28"/>
  <c r="F213" i="28"/>
  <c r="EU213" i="28" s="1"/>
  <c r="G213" i="28"/>
  <c r="FB15" i="28"/>
  <c r="FB16" i="28" s="1"/>
  <c r="FB17" i="28" s="1"/>
  <c r="FB18" i="28" s="1"/>
  <c r="G69" i="30"/>
  <c r="F69" i="30"/>
  <c r="G68" i="30"/>
  <c r="F68" i="30"/>
  <c r="DZ68" i="30"/>
  <c r="DZ69" i="30" s="1"/>
  <c r="EX66" i="30"/>
  <c r="EY66" i="30"/>
  <c r="FB71" i="30"/>
  <c r="A71" i="30" s="1"/>
  <c r="FB72" i="30"/>
  <c r="A70" i="30"/>
  <c r="EX67" i="30"/>
  <c r="EY67" i="30"/>
  <c r="DW65" i="30"/>
  <c r="DW64" i="30"/>
  <c r="DW126" i="30"/>
  <c r="EY128" i="30"/>
  <c r="EX128" i="30"/>
  <c r="EX127" i="30"/>
  <c r="EY127" i="30"/>
  <c r="ES130" i="30"/>
  <c r="DW125" i="30"/>
  <c r="ES129" i="30"/>
  <c r="EZ13" i="30"/>
  <c r="EZ14" i="30" s="1"/>
  <c r="EZ15" i="30" s="1"/>
  <c r="EZ16" i="30" s="1"/>
  <c r="EZ17" i="30" s="1"/>
  <c r="EZ18" i="30" s="1"/>
  <c r="EZ19" i="30" s="1"/>
  <c r="EZ20" i="30" s="1"/>
  <c r="EZ21" i="30" s="1"/>
  <c r="EZ22" i="30" s="1"/>
  <c r="EZ23" i="30" s="1"/>
  <c r="EZ24" i="30" s="1"/>
  <c r="EZ25" i="30" s="1"/>
  <c r="EZ26" i="30" s="1"/>
  <c r="EZ27" i="30" s="1"/>
  <c r="EZ28" i="30" s="1"/>
  <c r="EZ29" i="30" s="1"/>
  <c r="EZ30" i="30" s="1"/>
  <c r="EZ31" i="30" s="1"/>
  <c r="EZ32" i="30" s="1"/>
  <c r="EZ33" i="30" s="1"/>
  <c r="EZ34" i="30" s="1"/>
  <c r="EZ35" i="30" s="1"/>
  <c r="EZ36" i="30" s="1"/>
  <c r="EZ37" i="30" s="1"/>
  <c r="EZ38" i="30" s="1"/>
  <c r="EZ39" i="30" s="1"/>
  <c r="EZ40" i="30" s="1"/>
  <c r="EZ41" i="30" s="1"/>
  <c r="EZ42" i="30" s="1"/>
  <c r="EZ43" i="30" s="1"/>
  <c r="EZ44" i="30" s="1"/>
  <c r="EZ45" i="30" s="1"/>
  <c r="EZ46" i="30" s="1"/>
  <c r="EZ47" i="30" s="1"/>
  <c r="EZ48" i="30" s="1"/>
  <c r="EZ49" i="30" s="1"/>
  <c r="EZ50" i="30" s="1"/>
  <c r="B114" i="4" l="1"/>
  <c r="G114" i="4"/>
  <c r="C114" i="4"/>
  <c r="F114" i="4"/>
  <c r="E114" i="4"/>
  <c r="ES114" i="4" s="1"/>
  <c r="D114" i="4"/>
  <c r="EX112" i="4"/>
  <c r="EY112" i="4"/>
  <c r="B115" i="4"/>
  <c r="F115" i="4"/>
  <c r="E115" i="4"/>
  <c r="ES115" i="4" s="1"/>
  <c r="D115" i="4"/>
  <c r="C115" i="4"/>
  <c r="G115" i="4"/>
  <c r="EY113" i="4"/>
  <c r="EX113" i="4"/>
  <c r="FB117" i="4"/>
  <c r="A117" i="4" s="1"/>
  <c r="FB118" i="4"/>
  <c r="A116" i="4"/>
  <c r="DW111" i="4"/>
  <c r="DW110" i="4"/>
  <c r="D217" i="28"/>
  <c r="B217" i="28"/>
  <c r="E217" i="28"/>
  <c r="D215" i="28"/>
  <c r="B215" i="28"/>
  <c r="E215" i="28"/>
  <c r="E70" i="30"/>
  <c r="ES70" i="30" s="1"/>
  <c r="C70" i="30"/>
  <c r="B70" i="30"/>
  <c r="D70" i="30"/>
  <c r="D216" i="28"/>
  <c r="B216" i="28"/>
  <c r="E216" i="28"/>
  <c r="B71" i="30"/>
  <c r="E71" i="30"/>
  <c r="ES71" i="30" s="1"/>
  <c r="C71" i="30"/>
  <c r="D71" i="30"/>
  <c r="D214" i="28"/>
  <c r="B214" i="28"/>
  <c r="E214" i="28"/>
  <c r="EA214" i="28"/>
  <c r="EA215" i="28" s="1"/>
  <c r="EA216" i="28" s="1"/>
  <c r="EA217" i="28" s="1"/>
  <c r="DX208" i="28"/>
  <c r="DX209" i="28"/>
  <c r="H214" i="28"/>
  <c r="G214" i="28"/>
  <c r="F214" i="28"/>
  <c r="EU214" i="28" s="1"/>
  <c r="DX206" i="28"/>
  <c r="FA212" i="28"/>
  <c r="EZ212" i="28"/>
  <c r="F215" i="28"/>
  <c r="EU215" i="28" s="1"/>
  <c r="H215" i="28"/>
  <c r="G215" i="28"/>
  <c r="A221" i="28"/>
  <c r="A218" i="28"/>
  <c r="A219" i="28"/>
  <c r="A220" i="28"/>
  <c r="FA211" i="28"/>
  <c r="EZ211" i="28"/>
  <c r="H217" i="28"/>
  <c r="F217" i="28"/>
  <c r="EU217" i="28" s="1"/>
  <c r="G217" i="28"/>
  <c r="FA213" i="28"/>
  <c r="EZ213" i="28"/>
  <c r="H216" i="28"/>
  <c r="G216" i="28"/>
  <c r="F216" i="28"/>
  <c r="EU216" i="28" s="1"/>
  <c r="EZ210" i="28"/>
  <c r="FA210" i="28"/>
  <c r="DX207" i="28"/>
  <c r="FB19" i="28"/>
  <c r="FB20" i="28" s="1"/>
  <c r="FB21" i="28" s="1"/>
  <c r="FB22" i="28" s="1"/>
  <c r="G70" i="30"/>
  <c r="F70" i="30"/>
  <c r="G71" i="30"/>
  <c r="F71" i="30"/>
  <c r="DW67" i="30"/>
  <c r="DW66" i="30"/>
  <c r="EY69" i="30"/>
  <c r="EX69" i="30"/>
  <c r="FB73" i="30"/>
  <c r="A73" i="30" s="1"/>
  <c r="FB74" i="30"/>
  <c r="A72" i="30"/>
  <c r="EY68" i="30"/>
  <c r="EX68" i="30"/>
  <c r="DZ70" i="30"/>
  <c r="DZ71" i="30" s="1"/>
  <c r="DW128" i="30"/>
  <c r="ES132" i="30"/>
  <c r="DW127" i="30"/>
  <c r="ES131" i="30"/>
  <c r="EX129" i="30"/>
  <c r="EY129" i="30"/>
  <c r="EX130" i="30"/>
  <c r="EY130" i="30"/>
  <c r="EZ51" i="30"/>
  <c r="EZ52" i="30" s="1"/>
  <c r="DW113" i="4" l="1"/>
  <c r="B117" i="4"/>
  <c r="E117" i="4"/>
  <c r="ES117" i="4" s="1"/>
  <c r="C117" i="4"/>
  <c r="D117" i="4"/>
  <c r="F117" i="4"/>
  <c r="G117" i="4"/>
  <c r="EX115" i="4"/>
  <c r="EY115" i="4"/>
  <c r="EX114" i="4"/>
  <c r="EY114" i="4"/>
  <c r="FB119" i="4"/>
  <c r="A119" i="4" s="1"/>
  <c r="FB120" i="4"/>
  <c r="A118" i="4"/>
  <c r="B116" i="4"/>
  <c r="C116" i="4"/>
  <c r="E116" i="4"/>
  <c r="ES116" i="4" s="1"/>
  <c r="D116" i="4"/>
  <c r="G116" i="4"/>
  <c r="F116" i="4"/>
  <c r="DW112" i="4"/>
  <c r="D219" i="28"/>
  <c r="B219" i="28"/>
  <c r="E219" i="28"/>
  <c r="D218" i="28"/>
  <c r="B218" i="28"/>
  <c r="E218" i="28"/>
  <c r="B72" i="30"/>
  <c r="E72" i="30"/>
  <c r="ES72" i="30" s="1"/>
  <c r="C72" i="30"/>
  <c r="D72" i="30"/>
  <c r="D221" i="28"/>
  <c r="B221" i="28"/>
  <c r="E221" i="28"/>
  <c r="C73" i="30"/>
  <c r="B73" i="30"/>
  <c r="E73" i="30"/>
  <c r="ES73" i="30" s="1"/>
  <c r="D73" i="30"/>
  <c r="D220" i="28"/>
  <c r="B220" i="28"/>
  <c r="E220" i="28"/>
  <c r="EA218" i="28"/>
  <c r="EA219" i="28" s="1"/>
  <c r="EA220" i="28" s="1"/>
  <c r="EA221" i="28" s="1"/>
  <c r="DX213" i="28"/>
  <c r="DX210" i="28"/>
  <c r="F219" i="28"/>
  <c r="EU219" i="28" s="1"/>
  <c r="H219" i="28"/>
  <c r="G219" i="28"/>
  <c r="FA214" i="28"/>
  <c r="EZ214" i="28"/>
  <c r="EZ217" i="28"/>
  <c r="FA217" i="28"/>
  <c r="F220" i="28"/>
  <c r="EU220" i="28" s="1"/>
  <c r="H220" i="28"/>
  <c r="G220" i="28"/>
  <c r="H218" i="28"/>
  <c r="G218" i="28"/>
  <c r="F218" i="28"/>
  <c r="EU218" i="28" s="1"/>
  <c r="FA215" i="28"/>
  <c r="EZ215" i="28"/>
  <c r="EZ216" i="28"/>
  <c r="FA216" i="28"/>
  <c r="DX211" i="28"/>
  <c r="G221" i="28"/>
  <c r="H221" i="28"/>
  <c r="F221" i="28"/>
  <c r="EU221" i="28" s="1"/>
  <c r="DX212" i="28"/>
  <c r="A224" i="28"/>
  <c r="A223" i="28"/>
  <c r="A225" i="28"/>
  <c r="A222" i="28"/>
  <c r="FB23" i="28"/>
  <c r="FB24" i="28" s="1"/>
  <c r="FB25" i="28" s="1"/>
  <c r="FB26" i="28" s="1"/>
  <c r="G72" i="30"/>
  <c r="F72" i="30"/>
  <c r="G73" i="30"/>
  <c r="F73" i="30"/>
  <c r="DW69" i="30"/>
  <c r="EX71" i="30"/>
  <c r="EY71" i="30"/>
  <c r="DZ72" i="30"/>
  <c r="DZ73" i="30" s="1"/>
  <c r="EY70" i="30"/>
  <c r="EX70" i="30"/>
  <c r="FB75" i="30"/>
  <c r="A75" i="30" s="1"/>
  <c r="FB76" i="30"/>
  <c r="A74" i="30"/>
  <c r="DW68" i="30"/>
  <c r="DW129" i="30"/>
  <c r="ES135" i="30"/>
  <c r="EY131" i="30"/>
  <c r="EX131" i="30"/>
  <c r="EX132" i="30"/>
  <c r="EY132" i="30"/>
  <c r="ES133" i="30"/>
  <c r="DW130" i="30"/>
  <c r="ES134" i="30"/>
  <c r="EZ53" i="30"/>
  <c r="EZ54" i="30" s="1"/>
  <c r="EX116" i="4" l="1"/>
  <c r="EY116" i="4"/>
  <c r="DW114" i="4"/>
  <c r="FB121" i="4"/>
  <c r="A121" i="4" s="1"/>
  <c r="FB122" i="4"/>
  <c r="A120" i="4"/>
  <c r="B119" i="4"/>
  <c r="C119" i="4"/>
  <c r="D119" i="4"/>
  <c r="G119" i="4"/>
  <c r="F119" i="4"/>
  <c r="E119" i="4"/>
  <c r="ES119" i="4" s="1"/>
  <c r="EX117" i="4"/>
  <c r="EY117" i="4"/>
  <c r="B118" i="4"/>
  <c r="D118" i="4"/>
  <c r="C118" i="4"/>
  <c r="E118" i="4"/>
  <c r="ES118" i="4" s="1"/>
  <c r="F118" i="4"/>
  <c r="G118" i="4"/>
  <c r="DW115" i="4"/>
  <c r="D224" i="28"/>
  <c r="B224" i="28"/>
  <c r="E224" i="28"/>
  <c r="E75" i="30"/>
  <c r="ES75" i="30" s="1"/>
  <c r="C75" i="30"/>
  <c r="B75" i="30"/>
  <c r="D75" i="30"/>
  <c r="D222" i="28"/>
  <c r="B222" i="28"/>
  <c r="E222" i="28"/>
  <c r="D225" i="28"/>
  <c r="B225" i="28"/>
  <c r="E225" i="28"/>
  <c r="C74" i="30"/>
  <c r="B74" i="30"/>
  <c r="E74" i="30"/>
  <c r="ES74" i="30" s="1"/>
  <c r="D74" i="30"/>
  <c r="D223" i="28"/>
  <c r="B223" i="28"/>
  <c r="E223" i="28"/>
  <c r="DX215" i="28"/>
  <c r="EA222" i="28"/>
  <c r="EA223" i="28" s="1"/>
  <c r="EA224" i="28" s="1"/>
  <c r="EA225" i="28" s="1"/>
  <c r="A226" i="28"/>
  <c r="A227" i="28"/>
  <c r="A229" i="28"/>
  <c r="A228" i="28"/>
  <c r="FA221" i="28"/>
  <c r="EZ221" i="28"/>
  <c r="DX216" i="28"/>
  <c r="FA220" i="28"/>
  <c r="EZ220" i="28"/>
  <c r="G223" i="28"/>
  <c r="H223" i="28"/>
  <c r="F223" i="28"/>
  <c r="EU223" i="28" s="1"/>
  <c r="H225" i="28"/>
  <c r="G225" i="28"/>
  <c r="F225" i="28"/>
  <c r="EU225" i="28" s="1"/>
  <c r="G224" i="28"/>
  <c r="H224" i="28"/>
  <c r="F224" i="28"/>
  <c r="EU224" i="28" s="1"/>
  <c r="DX217" i="28"/>
  <c r="F222" i="28"/>
  <c r="EU222" i="28" s="1"/>
  <c r="H222" i="28"/>
  <c r="G222" i="28"/>
  <c r="EZ218" i="28"/>
  <c r="FA218" i="28"/>
  <c r="DX214" i="28"/>
  <c r="EZ219" i="28"/>
  <c r="FA219" i="28"/>
  <c r="FB27" i="28"/>
  <c r="FB28" i="28" s="1"/>
  <c r="FB29" i="28" s="1"/>
  <c r="FB30" i="28" s="1"/>
  <c r="G75" i="30"/>
  <c r="F75" i="30"/>
  <c r="G74" i="30"/>
  <c r="F74" i="30"/>
  <c r="DW70" i="30"/>
  <c r="DW71" i="30"/>
  <c r="EX73" i="30"/>
  <c r="EY73" i="30"/>
  <c r="EX72" i="30"/>
  <c r="EY72" i="30"/>
  <c r="DZ74" i="30"/>
  <c r="DZ75" i="30" s="1"/>
  <c r="FB77" i="30"/>
  <c r="A77" i="30" s="1"/>
  <c r="FB78" i="30"/>
  <c r="A76" i="30"/>
  <c r="EX134" i="30"/>
  <c r="EY134" i="30"/>
  <c r="EY133" i="30"/>
  <c r="EX133" i="30"/>
  <c r="EX135" i="30"/>
  <c r="EY135" i="30"/>
  <c r="DW132" i="30"/>
  <c r="DW131" i="30"/>
  <c r="EZ55" i="30"/>
  <c r="EZ56" i="30" s="1"/>
  <c r="EA7" i="4"/>
  <c r="EB7" i="4"/>
  <c r="EC7" i="4"/>
  <c r="ED7" i="4"/>
  <c r="EA8" i="4"/>
  <c r="EB8" i="4"/>
  <c r="EC8" i="4"/>
  <c r="ED8" i="4"/>
  <c r="EA9" i="4"/>
  <c r="EB9" i="4"/>
  <c r="EF9" i="4" s="1"/>
  <c r="EC9" i="4"/>
  <c r="ED9" i="4"/>
  <c r="EA236" i="4"/>
  <c r="EB236" i="4"/>
  <c r="EF236" i="4" s="1"/>
  <c r="EC236" i="4"/>
  <c r="ED236" i="4"/>
  <c r="EJ236" i="4" s="1"/>
  <c r="EA237" i="4"/>
  <c r="EB237" i="4"/>
  <c r="EC237" i="4"/>
  <c r="ED237" i="4"/>
  <c r="EA238" i="4"/>
  <c r="EB238" i="4"/>
  <c r="EF238" i="4" s="1"/>
  <c r="EC238" i="4"/>
  <c r="ED238" i="4"/>
  <c r="EA239" i="4"/>
  <c r="EB239" i="4"/>
  <c r="EC239" i="4"/>
  <c r="ED239" i="4"/>
  <c r="EA240" i="4"/>
  <c r="EB240" i="4"/>
  <c r="EC240" i="4"/>
  <c r="ED240" i="4"/>
  <c r="EA241" i="4"/>
  <c r="EB241" i="4"/>
  <c r="EC241" i="4"/>
  <c r="ED241" i="4"/>
  <c r="EA242" i="4"/>
  <c r="EB242" i="4"/>
  <c r="EC242" i="4"/>
  <c r="ED242" i="4"/>
  <c r="EA243" i="4"/>
  <c r="EB243" i="4"/>
  <c r="EC243" i="4"/>
  <c r="ED243" i="4"/>
  <c r="EA244" i="4"/>
  <c r="EB244" i="4"/>
  <c r="EC244" i="4"/>
  <c r="ED244" i="4"/>
  <c r="EA245" i="4"/>
  <c r="EB245" i="4"/>
  <c r="EC245" i="4"/>
  <c r="ED245" i="4"/>
  <c r="EA246" i="4"/>
  <c r="EB246" i="4"/>
  <c r="EC246" i="4"/>
  <c r="ED246" i="4"/>
  <c r="EA247" i="4"/>
  <c r="EB247" i="4"/>
  <c r="EC247" i="4"/>
  <c r="ED247" i="4"/>
  <c r="EA248" i="4"/>
  <c r="EB248" i="4"/>
  <c r="EC248" i="4"/>
  <c r="ED248" i="4"/>
  <c r="EA249" i="4"/>
  <c r="EB249" i="4"/>
  <c r="EC249" i="4"/>
  <c r="ED249" i="4"/>
  <c r="EA250" i="4"/>
  <c r="EB250" i="4"/>
  <c r="EC250" i="4"/>
  <c r="ED250" i="4"/>
  <c r="EA251" i="4"/>
  <c r="EB251" i="4"/>
  <c r="EC251" i="4"/>
  <c r="ED251" i="4"/>
  <c r="EA252" i="4"/>
  <c r="EB252" i="4"/>
  <c r="EC252" i="4"/>
  <c r="ED252" i="4"/>
  <c r="EA253" i="4"/>
  <c r="EB253" i="4"/>
  <c r="EC253" i="4"/>
  <c r="ED253" i="4"/>
  <c r="EA254" i="4"/>
  <c r="EB254" i="4"/>
  <c r="EC254" i="4"/>
  <c r="ED254" i="4"/>
  <c r="EA255" i="4"/>
  <c r="EB255" i="4"/>
  <c r="EC255" i="4"/>
  <c r="ED255" i="4"/>
  <c r="EA256" i="4"/>
  <c r="EB256" i="4"/>
  <c r="EC256" i="4"/>
  <c r="ED256" i="4"/>
  <c r="EA257" i="4"/>
  <c r="EB257" i="4"/>
  <c r="EC257" i="4"/>
  <c r="ED257" i="4"/>
  <c r="EA258" i="4"/>
  <c r="EB258" i="4"/>
  <c r="EC258" i="4"/>
  <c r="ED258" i="4"/>
  <c r="EA259" i="4"/>
  <c r="EB259" i="4"/>
  <c r="EC259" i="4"/>
  <c r="ED259" i="4"/>
  <c r="EA260" i="4"/>
  <c r="EB260" i="4"/>
  <c r="EC260" i="4"/>
  <c r="ED260" i="4"/>
  <c r="EA261" i="4"/>
  <c r="EB261" i="4"/>
  <c r="EC261" i="4"/>
  <c r="ED261" i="4"/>
  <c r="EA262" i="4"/>
  <c r="EB262" i="4"/>
  <c r="EC262" i="4"/>
  <c r="ED262" i="4"/>
  <c r="EA263" i="4"/>
  <c r="EB263" i="4"/>
  <c r="EC263" i="4"/>
  <c r="ED263" i="4"/>
  <c r="EA264" i="4"/>
  <c r="EB264" i="4"/>
  <c r="EC264" i="4"/>
  <c r="ED264" i="4"/>
  <c r="EA265" i="4"/>
  <c r="EB265" i="4"/>
  <c r="EC265" i="4"/>
  <c r="ED265" i="4"/>
  <c r="EA266" i="4"/>
  <c r="EB266" i="4"/>
  <c r="EC266" i="4"/>
  <c r="ED266" i="4"/>
  <c r="EA267" i="4"/>
  <c r="EB267" i="4"/>
  <c r="EC267" i="4"/>
  <c r="ED267" i="4"/>
  <c r="EA268" i="4"/>
  <c r="EB268" i="4"/>
  <c r="EC268" i="4"/>
  <c r="ED268" i="4"/>
  <c r="EA269" i="4"/>
  <c r="EB269" i="4"/>
  <c r="EC269" i="4"/>
  <c r="ED269" i="4"/>
  <c r="EA270" i="4"/>
  <c r="EB270" i="4"/>
  <c r="EC270" i="4"/>
  <c r="ED270" i="4"/>
  <c r="EA271" i="4"/>
  <c r="EB271" i="4"/>
  <c r="EC271" i="4"/>
  <c r="ED271" i="4"/>
  <c r="ED6" i="4"/>
  <c r="EC6" i="4"/>
  <c r="EB6" i="4"/>
  <c r="EF6" i="4" s="1"/>
  <c r="EA6" i="4"/>
  <c r="FB123" i="4" l="1"/>
  <c r="A123" i="4" s="1"/>
  <c r="FB124" i="4"/>
  <c r="A122" i="4"/>
  <c r="B120" i="4"/>
  <c r="C120" i="4"/>
  <c r="E120" i="4"/>
  <c r="ES120" i="4" s="1"/>
  <c r="F120" i="4"/>
  <c r="G120" i="4"/>
  <c r="D120" i="4"/>
  <c r="B121" i="4"/>
  <c r="E121" i="4"/>
  <c r="ES121" i="4" s="1"/>
  <c r="D121" i="4"/>
  <c r="C121" i="4"/>
  <c r="F121" i="4"/>
  <c r="G121" i="4"/>
  <c r="EX118" i="4"/>
  <c r="EY118" i="4"/>
  <c r="EY119" i="4"/>
  <c r="EX119" i="4"/>
  <c r="DW117" i="4"/>
  <c r="DW116" i="4"/>
  <c r="D227" i="28"/>
  <c r="B227" i="28"/>
  <c r="E227" i="28"/>
  <c r="D226" i="28"/>
  <c r="B226" i="28"/>
  <c r="E226" i="28"/>
  <c r="E76" i="30"/>
  <c r="ES76" i="30" s="1"/>
  <c r="C76" i="30"/>
  <c r="B76" i="30"/>
  <c r="D76" i="30"/>
  <c r="B77" i="30"/>
  <c r="E77" i="30"/>
  <c r="ES77" i="30" s="1"/>
  <c r="C77" i="30"/>
  <c r="D77" i="30"/>
  <c r="D228" i="28"/>
  <c r="B228" i="28"/>
  <c r="E228" i="28"/>
  <c r="D229" i="28"/>
  <c r="B229" i="28"/>
  <c r="E229" i="28"/>
  <c r="EA226" i="28"/>
  <c r="EA227" i="28" s="1"/>
  <c r="EA228" i="28" s="1"/>
  <c r="EA229" i="28" s="1"/>
  <c r="DX218" i="28"/>
  <c r="FA222" i="28"/>
  <c r="EZ222" i="28"/>
  <c r="FA224" i="28"/>
  <c r="EZ224" i="28"/>
  <c r="A233" i="28"/>
  <c r="A232" i="28"/>
  <c r="A231" i="28"/>
  <c r="A230" i="28"/>
  <c r="DX220" i="28"/>
  <c r="F228" i="28"/>
  <c r="EU228" i="28" s="1"/>
  <c r="H228" i="28"/>
  <c r="G228" i="28"/>
  <c r="H229" i="28"/>
  <c r="G229" i="28"/>
  <c r="F229" i="28"/>
  <c r="EU229" i="28" s="1"/>
  <c r="DX219" i="28"/>
  <c r="H227" i="28"/>
  <c r="F227" i="28"/>
  <c r="EU227" i="28" s="1"/>
  <c r="G227" i="28"/>
  <c r="EZ225" i="28"/>
  <c r="FA225" i="28"/>
  <c r="EZ223" i="28"/>
  <c r="FA223" i="28"/>
  <c r="DX221" i="28"/>
  <c r="H226" i="28"/>
  <c r="F226" i="28"/>
  <c r="EU226" i="28" s="1"/>
  <c r="G226" i="28"/>
  <c r="FB31" i="28"/>
  <c r="FB32" i="28" s="1"/>
  <c r="FB33" i="28" s="1"/>
  <c r="FB34" i="28" s="1"/>
  <c r="G76" i="30"/>
  <c r="F76" i="30"/>
  <c r="G77" i="30"/>
  <c r="F77" i="30"/>
  <c r="DW72" i="30"/>
  <c r="EX74" i="30"/>
  <c r="EY74" i="30"/>
  <c r="DZ76" i="30"/>
  <c r="DZ77" i="30" s="1"/>
  <c r="DW73" i="30"/>
  <c r="FB79" i="30"/>
  <c r="A79" i="30" s="1"/>
  <c r="FB80" i="30"/>
  <c r="A78" i="30"/>
  <c r="EX75" i="30"/>
  <c r="EY75" i="30"/>
  <c r="DW133" i="30"/>
  <c r="DW135" i="30"/>
  <c r="DW134" i="30"/>
  <c r="EZ57" i="30"/>
  <c r="EZ58" i="30" s="1"/>
  <c r="EI250" i="4"/>
  <c r="EK250" i="4" s="1"/>
  <c r="EJ250" i="4"/>
  <c r="EL250" i="4" s="1"/>
  <c r="EF249" i="4"/>
  <c r="EH249" i="4" s="1"/>
  <c r="EE249" i="4"/>
  <c r="EG249" i="4" s="1"/>
  <c r="EI247" i="4"/>
  <c r="EK247" i="4" s="1"/>
  <c r="EJ247" i="4"/>
  <c r="EL247" i="4" s="1"/>
  <c r="EE246" i="4"/>
  <c r="EG246" i="4" s="1"/>
  <c r="EF246" i="4"/>
  <c r="EH246" i="4" s="1"/>
  <c r="EI244" i="4"/>
  <c r="EK244" i="4" s="1"/>
  <c r="EJ244" i="4"/>
  <c r="EL244" i="4" s="1"/>
  <c r="EF243" i="4"/>
  <c r="EH243" i="4" s="1"/>
  <c r="EE243" i="4"/>
  <c r="EG243" i="4" s="1"/>
  <c r="EI241" i="4"/>
  <c r="EK241" i="4" s="1"/>
  <c r="EJ241" i="4"/>
  <c r="EL241" i="4" s="1"/>
  <c r="EE240" i="4"/>
  <c r="EG240" i="4" s="1"/>
  <c r="EF240" i="4"/>
  <c r="EH240" i="4" s="1"/>
  <c r="EI238" i="4"/>
  <c r="EK238" i="4" s="1"/>
  <c r="EJ238" i="4"/>
  <c r="EL238" i="4" s="1"/>
  <c r="EE237" i="4"/>
  <c r="EG237" i="4" s="1"/>
  <c r="EF237" i="4"/>
  <c r="EH237" i="4" s="1"/>
  <c r="EJ9" i="4"/>
  <c r="EL9" i="4" s="1"/>
  <c r="EI9" i="4"/>
  <c r="EK9" i="4" s="1"/>
  <c r="EF8" i="4"/>
  <c r="EH8" i="4" s="1"/>
  <c r="EE8" i="4"/>
  <c r="EG8" i="4" s="1"/>
  <c r="EI6" i="4"/>
  <c r="EK6" i="4" s="1"/>
  <c r="EJ6" i="4"/>
  <c r="EL6" i="4" s="1"/>
  <c r="EI251" i="4"/>
  <c r="EK251" i="4" s="1"/>
  <c r="EJ251" i="4"/>
  <c r="EL251" i="4" s="1"/>
  <c r="EE250" i="4"/>
  <c r="EG250" i="4" s="1"/>
  <c r="EF250" i="4"/>
  <c r="EI248" i="4"/>
  <c r="EK248" i="4" s="1"/>
  <c r="EJ248" i="4"/>
  <c r="EL248" i="4" s="1"/>
  <c r="EE247" i="4"/>
  <c r="EG247" i="4" s="1"/>
  <c r="EF247" i="4"/>
  <c r="EH247" i="4" s="1"/>
  <c r="EI245" i="4"/>
  <c r="EK245" i="4" s="1"/>
  <c r="EJ245" i="4"/>
  <c r="EL245" i="4" s="1"/>
  <c r="EE244" i="4"/>
  <c r="EG244" i="4" s="1"/>
  <c r="EF244" i="4"/>
  <c r="EI242" i="4"/>
  <c r="EK242" i="4" s="1"/>
  <c r="EJ242" i="4"/>
  <c r="EL242" i="4" s="1"/>
  <c r="EE241" i="4"/>
  <c r="EG241" i="4" s="1"/>
  <c r="EF241" i="4"/>
  <c r="EH241" i="4" s="1"/>
  <c r="EI239" i="4"/>
  <c r="EK239" i="4" s="1"/>
  <c r="EJ239" i="4"/>
  <c r="EL239" i="4" s="1"/>
  <c r="EJ7" i="4"/>
  <c r="EL7" i="4" s="1"/>
  <c r="EI7" i="4"/>
  <c r="EK7" i="4" s="1"/>
  <c r="EE251" i="4"/>
  <c r="EG251" i="4" s="1"/>
  <c r="EF251" i="4"/>
  <c r="EH251" i="4" s="1"/>
  <c r="EI249" i="4"/>
  <c r="EK249" i="4" s="1"/>
  <c r="EJ249" i="4"/>
  <c r="EL249" i="4" s="1"/>
  <c r="EE248" i="4"/>
  <c r="EG248" i="4" s="1"/>
  <c r="EF248" i="4"/>
  <c r="EH248" i="4" s="1"/>
  <c r="EI246" i="4"/>
  <c r="EK246" i="4" s="1"/>
  <c r="EJ246" i="4"/>
  <c r="EL246" i="4" s="1"/>
  <c r="EE245" i="4"/>
  <c r="EG245" i="4" s="1"/>
  <c r="EF245" i="4"/>
  <c r="EI243" i="4"/>
  <c r="EK243" i="4" s="1"/>
  <c r="EJ243" i="4"/>
  <c r="EL243" i="4" s="1"/>
  <c r="EE242" i="4"/>
  <c r="EG242" i="4" s="1"/>
  <c r="EF242" i="4"/>
  <c r="EH242" i="4" s="1"/>
  <c r="EI240" i="4"/>
  <c r="EK240" i="4" s="1"/>
  <c r="EJ240" i="4"/>
  <c r="EL240" i="4" s="1"/>
  <c r="EE239" i="4"/>
  <c r="EG239" i="4" s="1"/>
  <c r="EF239" i="4"/>
  <c r="EI237" i="4"/>
  <c r="EK237" i="4" s="1"/>
  <c r="EJ237" i="4"/>
  <c r="EL237" i="4" s="1"/>
  <c r="EJ8" i="4"/>
  <c r="EL8" i="4" s="1"/>
  <c r="EI8" i="4"/>
  <c r="EK8" i="4" s="1"/>
  <c r="EE7" i="4"/>
  <c r="EG7" i="4" s="1"/>
  <c r="EF7" i="4"/>
  <c r="EH7" i="4" s="1"/>
  <c r="EE271" i="4"/>
  <c r="EG271" i="4" s="1"/>
  <c r="EF271" i="4"/>
  <c r="EH271" i="4" s="1"/>
  <c r="EI271" i="4"/>
  <c r="EK271" i="4" s="1"/>
  <c r="EJ271" i="4"/>
  <c r="EL271" i="4" s="1"/>
  <c r="EI270" i="4"/>
  <c r="EK270" i="4" s="1"/>
  <c r="EJ270" i="4"/>
  <c r="EL270" i="4" s="1"/>
  <c r="EE270" i="4"/>
  <c r="EG270" i="4" s="1"/>
  <c r="EF270" i="4"/>
  <c r="EH270" i="4" s="1"/>
  <c r="EI269" i="4"/>
  <c r="EK269" i="4" s="1"/>
  <c r="EJ269" i="4"/>
  <c r="EL269" i="4" s="1"/>
  <c r="EE269" i="4"/>
  <c r="EG269" i="4" s="1"/>
  <c r="EF269" i="4"/>
  <c r="EH269" i="4" s="1"/>
  <c r="EE268" i="4"/>
  <c r="EG268" i="4" s="1"/>
  <c r="EF268" i="4"/>
  <c r="EH268" i="4" s="1"/>
  <c r="EI268" i="4"/>
  <c r="EK268" i="4" s="1"/>
  <c r="EJ268" i="4"/>
  <c r="EL268" i="4" s="1"/>
  <c r="EI267" i="4"/>
  <c r="EK267" i="4" s="1"/>
  <c r="EJ267" i="4"/>
  <c r="EL267" i="4" s="1"/>
  <c r="EE267" i="4"/>
  <c r="EG267" i="4" s="1"/>
  <c r="EF267" i="4"/>
  <c r="EI266" i="4"/>
  <c r="EK266" i="4" s="1"/>
  <c r="EJ266" i="4"/>
  <c r="EL266" i="4" s="1"/>
  <c r="EE266" i="4"/>
  <c r="EG266" i="4" s="1"/>
  <c r="EF266" i="4"/>
  <c r="EH266" i="4" s="1"/>
  <c r="EE265" i="4"/>
  <c r="EG265" i="4" s="1"/>
  <c r="EF265" i="4"/>
  <c r="EH265" i="4" s="1"/>
  <c r="EI265" i="4"/>
  <c r="EK265" i="4" s="1"/>
  <c r="EJ265" i="4"/>
  <c r="EL265" i="4" s="1"/>
  <c r="EI264" i="4"/>
  <c r="EK264" i="4" s="1"/>
  <c r="EJ264" i="4"/>
  <c r="EL264" i="4" s="1"/>
  <c r="EE264" i="4"/>
  <c r="EG264" i="4" s="1"/>
  <c r="EF264" i="4"/>
  <c r="EE263" i="4"/>
  <c r="EG263" i="4" s="1"/>
  <c r="EF263" i="4"/>
  <c r="EJ263" i="4"/>
  <c r="EL263" i="4" s="1"/>
  <c r="EI263" i="4"/>
  <c r="EK263" i="4" s="1"/>
  <c r="EI262" i="4"/>
  <c r="EK262" i="4" s="1"/>
  <c r="EJ262" i="4"/>
  <c r="EL262" i="4" s="1"/>
  <c r="EE262" i="4"/>
  <c r="EG262" i="4" s="1"/>
  <c r="EF262" i="4"/>
  <c r="EH262" i="4" s="1"/>
  <c r="EE261" i="4"/>
  <c r="EG261" i="4" s="1"/>
  <c r="EF261" i="4"/>
  <c r="EH261" i="4" s="1"/>
  <c r="EI261" i="4"/>
  <c r="EK261" i="4" s="1"/>
  <c r="EJ261" i="4"/>
  <c r="EL261" i="4" s="1"/>
  <c r="EI260" i="4"/>
  <c r="EK260" i="4" s="1"/>
  <c r="EJ260" i="4"/>
  <c r="EL260" i="4" s="1"/>
  <c r="EE260" i="4"/>
  <c r="EG260" i="4" s="1"/>
  <c r="EF260" i="4"/>
  <c r="EH260" i="4" s="1"/>
  <c r="EE259" i="4"/>
  <c r="EG259" i="4" s="1"/>
  <c r="EF259" i="4"/>
  <c r="EH259" i="4" s="1"/>
  <c r="EI259" i="4"/>
  <c r="EK259" i="4" s="1"/>
  <c r="EJ259" i="4"/>
  <c r="EL259" i="4" s="1"/>
  <c r="EI258" i="4"/>
  <c r="EK258" i="4" s="1"/>
  <c r="EJ258" i="4"/>
  <c r="EL258" i="4" s="1"/>
  <c r="EE258" i="4"/>
  <c r="EG258" i="4" s="1"/>
  <c r="EF258" i="4"/>
  <c r="EH258" i="4" s="1"/>
  <c r="EI257" i="4"/>
  <c r="EK257" i="4" s="1"/>
  <c r="EJ257" i="4"/>
  <c r="EL257" i="4" s="1"/>
  <c r="EE257" i="4"/>
  <c r="EG257" i="4" s="1"/>
  <c r="EF257" i="4"/>
  <c r="EH257" i="4" s="1"/>
  <c r="EE256" i="4"/>
  <c r="EG256" i="4" s="1"/>
  <c r="EF256" i="4"/>
  <c r="EH256" i="4" s="1"/>
  <c r="EI256" i="4"/>
  <c r="EK256" i="4" s="1"/>
  <c r="EJ256" i="4"/>
  <c r="EL256" i="4" s="1"/>
  <c r="EE255" i="4"/>
  <c r="EG255" i="4" s="1"/>
  <c r="EF255" i="4"/>
  <c r="EH255" i="4" s="1"/>
  <c r="EI255" i="4"/>
  <c r="EK255" i="4" s="1"/>
  <c r="EJ255" i="4"/>
  <c r="EL255" i="4" s="1"/>
  <c r="EI254" i="4"/>
  <c r="EK254" i="4" s="1"/>
  <c r="EJ254" i="4"/>
  <c r="EL254" i="4" s="1"/>
  <c r="EE254" i="4"/>
  <c r="EG254" i="4" s="1"/>
  <c r="EF254" i="4"/>
  <c r="EH254" i="4" s="1"/>
  <c r="EE253" i="4"/>
  <c r="EG253" i="4" s="1"/>
  <c r="EF253" i="4"/>
  <c r="EH253" i="4" s="1"/>
  <c r="EI253" i="4"/>
  <c r="EK253" i="4" s="1"/>
  <c r="EJ253" i="4"/>
  <c r="EL253" i="4" s="1"/>
  <c r="EI252" i="4"/>
  <c r="EK252" i="4" s="1"/>
  <c r="EJ252" i="4"/>
  <c r="EL252" i="4" s="1"/>
  <c r="EE252" i="4"/>
  <c r="EG252" i="4" s="1"/>
  <c r="EF252" i="4"/>
  <c r="EE238" i="4"/>
  <c r="EH238" i="4"/>
  <c r="EI236" i="4"/>
  <c r="EK236" i="4" s="1"/>
  <c r="EL236" i="4"/>
  <c r="EE236" i="4"/>
  <c r="EH236" i="4"/>
  <c r="EE9" i="4"/>
  <c r="EH9" i="4"/>
  <c r="EH6" i="4"/>
  <c r="EE6" i="4"/>
  <c r="EY121" i="4" l="1"/>
  <c r="EX121" i="4"/>
  <c r="EX120" i="4"/>
  <c r="EY120" i="4"/>
  <c r="DW118" i="4"/>
  <c r="B122" i="4"/>
  <c r="G122" i="4"/>
  <c r="F122" i="4"/>
  <c r="E122" i="4"/>
  <c r="ES122" i="4" s="1"/>
  <c r="C122" i="4"/>
  <c r="D122" i="4"/>
  <c r="FB125" i="4"/>
  <c r="A125" i="4" s="1"/>
  <c r="FB126" i="4"/>
  <c r="A124" i="4"/>
  <c r="DW119" i="4"/>
  <c r="B123" i="4"/>
  <c r="C123" i="4"/>
  <c r="G123" i="4"/>
  <c r="E123" i="4"/>
  <c r="ES123" i="4" s="1"/>
  <c r="F123" i="4"/>
  <c r="D123" i="4"/>
  <c r="D231" i="28"/>
  <c r="B231" i="28"/>
  <c r="E231" i="28"/>
  <c r="B78" i="30"/>
  <c r="E78" i="30"/>
  <c r="ES78" i="30" s="1"/>
  <c r="C78" i="30"/>
  <c r="D78" i="30"/>
  <c r="D232" i="28"/>
  <c r="B232" i="28"/>
  <c r="E232" i="28"/>
  <c r="D230" i="28"/>
  <c r="B230" i="28"/>
  <c r="E230" i="28"/>
  <c r="D233" i="28"/>
  <c r="B233" i="28"/>
  <c r="E233" i="28"/>
  <c r="C79" i="30"/>
  <c r="B79" i="30"/>
  <c r="E79" i="30"/>
  <c r="ES79" i="30" s="1"/>
  <c r="D79" i="30"/>
  <c r="EA230" i="28"/>
  <c r="EA231" i="28" s="1"/>
  <c r="EA232" i="28" s="1"/>
  <c r="EA233" i="28" s="1"/>
  <c r="G233" i="28"/>
  <c r="H233" i="28"/>
  <c r="F233" i="28"/>
  <c r="EU233" i="28" s="1"/>
  <c r="DX225" i="28"/>
  <c r="DX224" i="28"/>
  <c r="FA229" i="28"/>
  <c r="EZ229" i="28"/>
  <c r="H230" i="28"/>
  <c r="F230" i="28"/>
  <c r="EU230" i="28" s="1"/>
  <c r="G230" i="28"/>
  <c r="F231" i="28"/>
  <c r="EU231" i="28" s="1"/>
  <c r="H231" i="28"/>
  <c r="G231" i="28"/>
  <c r="DX222" i="28"/>
  <c r="EZ228" i="28"/>
  <c r="FA228" i="28"/>
  <c r="F232" i="28"/>
  <c r="EU232" i="28" s="1"/>
  <c r="G232" i="28"/>
  <c r="H232" i="28"/>
  <c r="EZ226" i="28"/>
  <c r="FA226" i="28"/>
  <c r="DX223" i="28"/>
  <c r="EZ227" i="28"/>
  <c r="FA227" i="28"/>
  <c r="A237" i="28"/>
  <c r="A234" i="28"/>
  <c r="A236" i="28"/>
  <c r="A235" i="28"/>
  <c r="FB35" i="28"/>
  <c r="FB36" i="28" s="1"/>
  <c r="FB37" i="28" s="1"/>
  <c r="FB38" i="28" s="1"/>
  <c r="G78" i="30"/>
  <c r="F78" i="30"/>
  <c r="G79" i="30"/>
  <c r="F79" i="30"/>
  <c r="FB82" i="30"/>
  <c r="FB81" i="30"/>
  <c r="A81" i="30" s="1"/>
  <c r="A80" i="30"/>
  <c r="DW75" i="30"/>
  <c r="DZ78" i="30"/>
  <c r="DZ79" i="30" s="1"/>
  <c r="DW74" i="30"/>
  <c r="EY77" i="30"/>
  <c r="EX77" i="30"/>
  <c r="EX76" i="30"/>
  <c r="EY76" i="30"/>
  <c r="EZ59" i="30"/>
  <c r="EZ60" i="30" s="1"/>
  <c r="V242" i="4"/>
  <c r="AB242" i="4"/>
  <c r="AH242" i="4"/>
  <c r="AN242" i="4"/>
  <c r="AT242" i="4"/>
  <c r="AZ242" i="4"/>
  <c r="BF242" i="4"/>
  <c r="BL242" i="4"/>
  <c r="BR242" i="4"/>
  <c r="BX242" i="4"/>
  <c r="CD242" i="4"/>
  <c r="CJ242" i="4"/>
  <c r="CP242" i="4"/>
  <c r="CV242" i="4"/>
  <c r="DB242" i="4"/>
  <c r="DH242" i="4"/>
  <c r="W242" i="4"/>
  <c r="AD242" i="4"/>
  <c r="AK242" i="4"/>
  <c r="AR242" i="4"/>
  <c r="AY242" i="4"/>
  <c r="BG242" i="4"/>
  <c r="BN242" i="4"/>
  <c r="BU242" i="4"/>
  <c r="CB242" i="4"/>
  <c r="CI242" i="4"/>
  <c r="CQ242" i="4"/>
  <c r="CX242" i="4"/>
  <c r="DE242" i="4"/>
  <c r="DL242" i="4"/>
  <c r="AA242" i="4"/>
  <c r="AI242" i="4"/>
  <c r="AP242" i="4"/>
  <c r="AW242" i="4"/>
  <c r="BD242" i="4"/>
  <c r="BK242" i="4"/>
  <c r="BS242" i="4"/>
  <c r="BZ242" i="4"/>
  <c r="CG242" i="4"/>
  <c r="CN242" i="4"/>
  <c r="CU242" i="4"/>
  <c r="DC242" i="4"/>
  <c r="DJ242" i="4"/>
  <c r="Z242" i="4"/>
  <c r="AL242" i="4"/>
  <c r="AV242" i="4"/>
  <c r="BH242" i="4"/>
  <c r="BQ242" i="4"/>
  <c r="CC242" i="4"/>
  <c r="CM242" i="4"/>
  <c r="CY242" i="4"/>
  <c r="DI242" i="4"/>
  <c r="X242" i="4"/>
  <c r="AG242" i="4"/>
  <c r="AS242" i="4"/>
  <c r="BC242" i="4"/>
  <c r="BO242" i="4"/>
  <c r="BY242" i="4"/>
  <c r="CK242" i="4"/>
  <c r="CT242" i="4"/>
  <c r="DF242" i="4"/>
  <c r="AC242" i="4"/>
  <c r="AQ242" i="4"/>
  <c r="BI242" i="4"/>
  <c r="BW242" i="4"/>
  <c r="CO242" i="4"/>
  <c r="DD242" i="4"/>
  <c r="AF242" i="4"/>
  <c r="AX242" i="4"/>
  <c r="BM242" i="4"/>
  <c r="CE242" i="4"/>
  <c r="CS242" i="4"/>
  <c r="DK242" i="4"/>
  <c r="AM242" i="4"/>
  <c r="BB242" i="4"/>
  <c r="BT242" i="4"/>
  <c r="CH242" i="4"/>
  <c r="CZ242" i="4"/>
  <c r="AU242" i="4"/>
  <c r="CA242" i="4"/>
  <c r="DG242" i="4"/>
  <c r="BA242" i="4"/>
  <c r="CF242" i="4"/>
  <c r="DM242" i="4"/>
  <c r="Y242" i="4"/>
  <c r="BE242" i="4"/>
  <c r="CL242" i="4"/>
  <c r="AE242" i="4"/>
  <c r="BJ242" i="4"/>
  <c r="CR242" i="4"/>
  <c r="AJ242" i="4"/>
  <c r="BP242" i="4"/>
  <c r="CW242" i="4"/>
  <c r="AO242" i="4"/>
  <c r="BV242" i="4"/>
  <c r="DA242" i="4"/>
  <c r="V248" i="4"/>
  <c r="AB248" i="4"/>
  <c r="AH248" i="4"/>
  <c r="AN248" i="4"/>
  <c r="AT248" i="4"/>
  <c r="AZ248" i="4"/>
  <c r="BF248" i="4"/>
  <c r="BL248" i="4"/>
  <c r="BR248" i="4"/>
  <c r="BX248" i="4"/>
  <c r="CD248" i="4"/>
  <c r="CJ248" i="4"/>
  <c r="CP248" i="4"/>
  <c r="CV248" i="4"/>
  <c r="DB248" i="4"/>
  <c r="DH248" i="4"/>
  <c r="Z248" i="4"/>
  <c r="AF248" i="4"/>
  <c r="AL248" i="4"/>
  <c r="AR248" i="4"/>
  <c r="AX248" i="4"/>
  <c r="BD248" i="4"/>
  <c r="BJ248" i="4"/>
  <c r="BP248" i="4"/>
  <c r="BV248" i="4"/>
  <c r="CB248" i="4"/>
  <c r="CH248" i="4"/>
  <c r="CN248" i="4"/>
  <c r="CT248" i="4"/>
  <c r="CZ248" i="4"/>
  <c r="DF248" i="4"/>
  <c r="DL248" i="4"/>
  <c r="W248" i="4"/>
  <c r="AE248" i="4"/>
  <c r="AO248" i="4"/>
  <c r="AW248" i="4"/>
  <c r="BG248" i="4"/>
  <c r="BO248" i="4"/>
  <c r="BY248" i="4"/>
  <c r="CG248" i="4"/>
  <c r="CQ248" i="4"/>
  <c r="CY248" i="4"/>
  <c r="DI248" i="4"/>
  <c r="Y248" i="4"/>
  <c r="AI248" i="4"/>
  <c r="AQ248" i="4"/>
  <c r="BA248" i="4"/>
  <c r="BI248" i="4"/>
  <c r="BS248" i="4"/>
  <c r="CA248" i="4"/>
  <c r="CK248" i="4"/>
  <c r="CS248" i="4"/>
  <c r="DC248" i="4"/>
  <c r="DK248" i="4"/>
  <c r="AC248" i="4"/>
  <c r="AK248" i="4"/>
  <c r="AU248" i="4"/>
  <c r="BC248" i="4"/>
  <c r="BM248" i="4"/>
  <c r="BU248" i="4"/>
  <c r="CE248" i="4"/>
  <c r="CM248" i="4"/>
  <c r="CW248" i="4"/>
  <c r="DE248" i="4"/>
  <c r="AG248" i="4"/>
  <c r="AY248" i="4"/>
  <c r="BQ248" i="4"/>
  <c r="CI248" i="4"/>
  <c r="DA248" i="4"/>
  <c r="AJ248" i="4"/>
  <c r="BB248" i="4"/>
  <c r="BT248" i="4"/>
  <c r="CL248" i="4"/>
  <c r="DD248" i="4"/>
  <c r="AM248" i="4"/>
  <c r="BE248" i="4"/>
  <c r="BW248" i="4"/>
  <c r="CO248" i="4"/>
  <c r="DG248" i="4"/>
  <c r="X248" i="4"/>
  <c r="AP248" i="4"/>
  <c r="BH248" i="4"/>
  <c r="BZ248" i="4"/>
  <c r="CR248" i="4"/>
  <c r="DJ248" i="4"/>
  <c r="AD248" i="4"/>
  <c r="AA248" i="4"/>
  <c r="AS248" i="4"/>
  <c r="BK248" i="4"/>
  <c r="CC248" i="4"/>
  <c r="CU248" i="4"/>
  <c r="DM248" i="4"/>
  <c r="AV248" i="4"/>
  <c r="BN248" i="4"/>
  <c r="CF248" i="4"/>
  <c r="CX248" i="4"/>
  <c r="Z251" i="4"/>
  <c r="AF251" i="4"/>
  <c r="AL251" i="4"/>
  <c r="AR251" i="4"/>
  <c r="AX251" i="4"/>
  <c r="BD251" i="4"/>
  <c r="BJ251" i="4"/>
  <c r="BP251" i="4"/>
  <c r="BV251" i="4"/>
  <c r="CB251" i="4"/>
  <c r="CH251" i="4"/>
  <c r="CN251" i="4"/>
  <c r="CT251" i="4"/>
  <c r="CZ251" i="4"/>
  <c r="DF251" i="4"/>
  <c r="DL251" i="4"/>
  <c r="V251" i="4"/>
  <c r="AC251" i="4"/>
  <c r="AJ251" i="4"/>
  <c r="AQ251" i="4"/>
  <c r="AY251" i="4"/>
  <c r="BF251" i="4"/>
  <c r="BM251" i="4"/>
  <c r="BT251" i="4"/>
  <c r="CA251" i="4"/>
  <c r="CI251" i="4"/>
  <c r="CP251" i="4"/>
  <c r="CW251" i="4"/>
  <c r="DD251" i="4"/>
  <c r="DK251" i="4"/>
  <c r="W251" i="4"/>
  <c r="AE251" i="4"/>
  <c r="AN251" i="4"/>
  <c r="AV251" i="4"/>
  <c r="BE251" i="4"/>
  <c r="BN251" i="4"/>
  <c r="BW251" i="4"/>
  <c r="CE251" i="4"/>
  <c r="CM251" i="4"/>
  <c r="CV251" i="4"/>
  <c r="DE251" i="4"/>
  <c r="X251" i="4"/>
  <c r="AG251" i="4"/>
  <c r="AO251" i="4"/>
  <c r="AW251" i="4"/>
  <c r="BG251" i="4"/>
  <c r="BO251" i="4"/>
  <c r="BX251" i="4"/>
  <c r="CF251" i="4"/>
  <c r="CO251" i="4"/>
  <c r="CX251" i="4"/>
  <c r="DG251" i="4"/>
  <c r="BL251" i="4"/>
  <c r="CL251" i="4"/>
  <c r="AU251" i="4"/>
  <c r="CD251" i="4"/>
  <c r="DM251" i="4"/>
  <c r="Y251" i="4"/>
  <c r="AH251" i="4"/>
  <c r="AP251" i="4"/>
  <c r="AZ251" i="4"/>
  <c r="BH251" i="4"/>
  <c r="BQ251" i="4"/>
  <c r="BY251" i="4"/>
  <c r="CG251" i="4"/>
  <c r="CQ251" i="4"/>
  <c r="CY251" i="4"/>
  <c r="DH251" i="4"/>
  <c r="AA251" i="4"/>
  <c r="AI251" i="4"/>
  <c r="AS251" i="4"/>
  <c r="BA251" i="4"/>
  <c r="BI251" i="4"/>
  <c r="BR251" i="4"/>
  <c r="BZ251" i="4"/>
  <c r="CJ251" i="4"/>
  <c r="CR251" i="4"/>
  <c r="DA251" i="4"/>
  <c r="DI251" i="4"/>
  <c r="AD251" i="4"/>
  <c r="CU251" i="4"/>
  <c r="AB251" i="4"/>
  <c r="AK251" i="4"/>
  <c r="AT251" i="4"/>
  <c r="BB251" i="4"/>
  <c r="BK251" i="4"/>
  <c r="BS251" i="4"/>
  <c r="CC251" i="4"/>
  <c r="CK251" i="4"/>
  <c r="CS251" i="4"/>
  <c r="DB251" i="4"/>
  <c r="DJ251" i="4"/>
  <c r="AM251" i="4"/>
  <c r="BC251" i="4"/>
  <c r="BU251" i="4"/>
  <c r="DC251" i="4"/>
  <c r="X237" i="4"/>
  <c r="AD237" i="4"/>
  <c r="AJ237" i="4"/>
  <c r="AP237" i="4"/>
  <c r="AV237" i="4"/>
  <c r="BB237" i="4"/>
  <c r="BH237" i="4"/>
  <c r="BN237" i="4"/>
  <c r="BT237" i="4"/>
  <c r="BZ237" i="4"/>
  <c r="CF237" i="4"/>
  <c r="CL237" i="4"/>
  <c r="CR237" i="4"/>
  <c r="CX237" i="4"/>
  <c r="DD237" i="4"/>
  <c r="DJ237" i="4"/>
  <c r="V237" i="4"/>
  <c r="AC237" i="4"/>
  <c r="AK237" i="4"/>
  <c r="AR237" i="4"/>
  <c r="AY237" i="4"/>
  <c r="BF237" i="4"/>
  <c r="BM237" i="4"/>
  <c r="BU237" i="4"/>
  <c r="CB237" i="4"/>
  <c r="CI237" i="4"/>
  <c r="CP237" i="4"/>
  <c r="CW237" i="4"/>
  <c r="DE237" i="4"/>
  <c r="DL237" i="4"/>
  <c r="AE237" i="4"/>
  <c r="AM237" i="4"/>
  <c r="AU237" i="4"/>
  <c r="BD237" i="4"/>
  <c r="BL237" i="4"/>
  <c r="BV237" i="4"/>
  <c r="CD237" i="4"/>
  <c r="CM237" i="4"/>
  <c r="CU237" i="4"/>
  <c r="DC237" i="4"/>
  <c r="DM237" i="4"/>
  <c r="W237" i="4"/>
  <c r="AF237" i="4"/>
  <c r="AN237" i="4"/>
  <c r="AW237" i="4"/>
  <c r="BE237" i="4"/>
  <c r="BO237" i="4"/>
  <c r="BW237" i="4"/>
  <c r="CE237" i="4"/>
  <c r="CN237" i="4"/>
  <c r="CV237" i="4"/>
  <c r="DF237" i="4"/>
  <c r="Z237" i="4"/>
  <c r="AL237" i="4"/>
  <c r="AZ237" i="4"/>
  <c r="BK237" i="4"/>
  <c r="BY237" i="4"/>
  <c r="CK237" i="4"/>
  <c r="CZ237" i="4"/>
  <c r="DK237" i="4"/>
  <c r="AH237" i="4"/>
  <c r="AT237" i="4"/>
  <c r="BI237" i="4"/>
  <c r="BS237" i="4"/>
  <c r="CH237" i="4"/>
  <c r="CT237" i="4"/>
  <c r="DH237" i="4"/>
  <c r="AA237" i="4"/>
  <c r="AS237" i="4"/>
  <c r="BP237" i="4"/>
  <c r="CG237" i="4"/>
  <c r="DA237" i="4"/>
  <c r="AO237" i="4"/>
  <c r="BG237" i="4"/>
  <c r="CA237" i="4"/>
  <c r="CS237" i="4"/>
  <c r="AX237" i="4"/>
  <c r="BX237" i="4"/>
  <c r="DB237" i="4"/>
  <c r="AB237" i="4"/>
  <c r="BC237" i="4"/>
  <c r="CJ237" i="4"/>
  <c r="DI237" i="4"/>
  <c r="AI237" i="4"/>
  <c r="BQ237" i="4"/>
  <c r="CQ237" i="4"/>
  <c r="Y237" i="4"/>
  <c r="CC237" i="4"/>
  <c r="AG237" i="4"/>
  <c r="CO237" i="4"/>
  <c r="AQ237" i="4"/>
  <c r="CY237" i="4"/>
  <c r="BA237" i="4"/>
  <c r="DG237" i="4"/>
  <c r="BJ237" i="4"/>
  <c r="BR237" i="4"/>
  <c r="X240" i="4"/>
  <c r="Y240" i="4"/>
  <c r="AE240" i="4"/>
  <c r="AK240" i="4"/>
  <c r="AQ240" i="4"/>
  <c r="AW240" i="4"/>
  <c r="BC240" i="4"/>
  <c r="BI240" i="4"/>
  <c r="BO240" i="4"/>
  <c r="BU240" i="4"/>
  <c r="CA240" i="4"/>
  <c r="CG240" i="4"/>
  <c r="CM240" i="4"/>
  <c r="CS240" i="4"/>
  <c r="CY240" i="4"/>
  <c r="DE240" i="4"/>
  <c r="DK240" i="4"/>
  <c r="AB240" i="4"/>
  <c r="AI240" i="4"/>
  <c r="AP240" i="4"/>
  <c r="AX240" i="4"/>
  <c r="BE240" i="4"/>
  <c r="BL240" i="4"/>
  <c r="BS240" i="4"/>
  <c r="BZ240" i="4"/>
  <c r="CH240" i="4"/>
  <c r="CO240" i="4"/>
  <c r="AC240" i="4"/>
  <c r="AJ240" i="4"/>
  <c r="AR240" i="4"/>
  <c r="AY240" i="4"/>
  <c r="BF240" i="4"/>
  <c r="BM240" i="4"/>
  <c r="BT240" i="4"/>
  <c r="CB240" i="4"/>
  <c r="CI240" i="4"/>
  <c r="CP240" i="4"/>
  <c r="CW240" i="4"/>
  <c r="DD240" i="4"/>
  <c r="DL240" i="4"/>
  <c r="AA240" i="4"/>
  <c r="AM240" i="4"/>
  <c r="AV240" i="4"/>
  <c r="BH240" i="4"/>
  <c r="BR240" i="4"/>
  <c r="CD240" i="4"/>
  <c r="CN240" i="4"/>
  <c r="CX240" i="4"/>
  <c r="DG240" i="4"/>
  <c r="W240" i="4"/>
  <c r="AH240" i="4"/>
  <c r="AT240" i="4"/>
  <c r="BD240" i="4"/>
  <c r="BP240" i="4"/>
  <c r="BY240" i="4"/>
  <c r="CK240" i="4"/>
  <c r="CU240" i="4"/>
  <c r="DC240" i="4"/>
  <c r="DM240" i="4"/>
  <c r="AD240" i="4"/>
  <c r="AS240" i="4"/>
  <c r="BJ240" i="4"/>
  <c r="BX240" i="4"/>
  <c r="CQ240" i="4"/>
  <c r="DB240" i="4"/>
  <c r="V240" i="4"/>
  <c r="AN240" i="4"/>
  <c r="BB240" i="4"/>
  <c r="BV240" i="4"/>
  <c r="CJ240" i="4"/>
  <c r="CZ240" i="4"/>
  <c r="DJ240" i="4"/>
  <c r="AF240" i="4"/>
  <c r="BA240" i="4"/>
  <c r="CC240" i="4"/>
  <c r="CV240" i="4"/>
  <c r="AL240" i="4"/>
  <c r="BK240" i="4"/>
  <c r="CF240" i="4"/>
  <c r="DF240" i="4"/>
  <c r="AU240" i="4"/>
  <c r="BQ240" i="4"/>
  <c r="CR240" i="4"/>
  <c r="DI240" i="4"/>
  <c r="BG240" i="4"/>
  <c r="DA240" i="4"/>
  <c r="BN240" i="4"/>
  <c r="DH240" i="4"/>
  <c r="Z240" i="4"/>
  <c r="BW240" i="4"/>
  <c r="AG240" i="4"/>
  <c r="CE240" i="4"/>
  <c r="AO240" i="4"/>
  <c r="CL240" i="4"/>
  <c r="AZ240" i="4"/>
  <c r="CT240" i="4"/>
  <c r="V246" i="4"/>
  <c r="AB246" i="4"/>
  <c r="AH246" i="4"/>
  <c r="AN246" i="4"/>
  <c r="AT246" i="4"/>
  <c r="AZ246" i="4"/>
  <c r="BF246" i="4"/>
  <c r="BL246" i="4"/>
  <c r="BR246" i="4"/>
  <c r="BX246" i="4"/>
  <c r="CD246" i="4"/>
  <c r="CJ246" i="4"/>
  <c r="CP246" i="4"/>
  <c r="CV246" i="4"/>
  <c r="DB246" i="4"/>
  <c r="DH246" i="4"/>
  <c r="AA246" i="4"/>
  <c r="AI246" i="4"/>
  <c r="AP246" i="4"/>
  <c r="AW246" i="4"/>
  <c r="BD246" i="4"/>
  <c r="BK246" i="4"/>
  <c r="BS246" i="4"/>
  <c r="BZ246" i="4"/>
  <c r="CG246" i="4"/>
  <c r="CN246" i="4"/>
  <c r="CU246" i="4"/>
  <c r="DC246" i="4"/>
  <c r="DJ246" i="4"/>
  <c r="Y246" i="4"/>
  <c r="AF246" i="4"/>
  <c r="AM246" i="4"/>
  <c r="AU246" i="4"/>
  <c r="BB246" i="4"/>
  <c r="BI246" i="4"/>
  <c r="BP246" i="4"/>
  <c r="BW246" i="4"/>
  <c r="CE246" i="4"/>
  <c r="CL246" i="4"/>
  <c r="CS246" i="4"/>
  <c r="CZ246" i="4"/>
  <c r="DG246" i="4"/>
  <c r="AE246" i="4"/>
  <c r="AQ246" i="4"/>
  <c r="BA246" i="4"/>
  <c r="BM246" i="4"/>
  <c r="BV246" i="4"/>
  <c r="CH246" i="4"/>
  <c r="CR246" i="4"/>
  <c r="DD246" i="4"/>
  <c r="DM246" i="4"/>
  <c r="X246" i="4"/>
  <c r="AJ246" i="4"/>
  <c r="AS246" i="4"/>
  <c r="BE246" i="4"/>
  <c r="BO246" i="4"/>
  <c r="CA246" i="4"/>
  <c r="CK246" i="4"/>
  <c r="CW246" i="4"/>
  <c r="DF246" i="4"/>
  <c r="AC246" i="4"/>
  <c r="AL246" i="4"/>
  <c r="AX246" i="4"/>
  <c r="BH246" i="4"/>
  <c r="BT246" i="4"/>
  <c r="CC246" i="4"/>
  <c r="CO246" i="4"/>
  <c r="CY246" i="4"/>
  <c r="DK246" i="4"/>
  <c r="AG246" i="4"/>
  <c r="BC246" i="4"/>
  <c r="BY246" i="4"/>
  <c r="CT246" i="4"/>
  <c r="AK246" i="4"/>
  <c r="BG246" i="4"/>
  <c r="CB246" i="4"/>
  <c r="CX246" i="4"/>
  <c r="AO246" i="4"/>
  <c r="BJ246" i="4"/>
  <c r="CF246" i="4"/>
  <c r="DA246" i="4"/>
  <c r="W246" i="4"/>
  <c r="AR246" i="4"/>
  <c r="BN246" i="4"/>
  <c r="CI246" i="4"/>
  <c r="DE246" i="4"/>
  <c r="Z246" i="4"/>
  <c r="AV246" i="4"/>
  <c r="BQ246" i="4"/>
  <c r="CM246" i="4"/>
  <c r="DI246" i="4"/>
  <c r="AD246" i="4"/>
  <c r="AY246" i="4"/>
  <c r="BU246" i="4"/>
  <c r="CQ246" i="4"/>
  <c r="DL246" i="4"/>
  <c r="EH239" i="4"/>
  <c r="X239" i="4" s="1"/>
  <c r="EH245" i="4"/>
  <c r="V245" i="4" s="1"/>
  <c r="Y241" i="4"/>
  <c r="AE241" i="4"/>
  <c r="AA241" i="4"/>
  <c r="AH241" i="4"/>
  <c r="AN241" i="4"/>
  <c r="AT241" i="4"/>
  <c r="AZ241" i="4"/>
  <c r="BF241" i="4"/>
  <c r="BL241" i="4"/>
  <c r="BR241" i="4"/>
  <c r="BX241" i="4"/>
  <c r="CD241" i="4"/>
  <c r="CJ241" i="4"/>
  <c r="CP241" i="4"/>
  <c r="CV241" i="4"/>
  <c r="DB241" i="4"/>
  <c r="DH241" i="4"/>
  <c r="W241" i="4"/>
  <c r="AF241" i="4"/>
  <c r="AM241" i="4"/>
  <c r="AU241" i="4"/>
  <c r="BB241" i="4"/>
  <c r="BI241" i="4"/>
  <c r="BP241" i="4"/>
  <c r="BW241" i="4"/>
  <c r="CE241" i="4"/>
  <c r="CL241" i="4"/>
  <c r="CS241" i="4"/>
  <c r="CZ241" i="4"/>
  <c r="DG241" i="4"/>
  <c r="AC241" i="4"/>
  <c r="AK241" i="4"/>
  <c r="AR241" i="4"/>
  <c r="AY241" i="4"/>
  <c r="BG241" i="4"/>
  <c r="BN241" i="4"/>
  <c r="BU241" i="4"/>
  <c r="CB241" i="4"/>
  <c r="CI241" i="4"/>
  <c r="CQ241" i="4"/>
  <c r="CX241" i="4"/>
  <c r="DE241" i="4"/>
  <c r="DL241" i="4"/>
  <c r="X241" i="4"/>
  <c r="AJ241" i="4"/>
  <c r="AV241" i="4"/>
  <c r="BE241" i="4"/>
  <c r="BQ241" i="4"/>
  <c r="CA241" i="4"/>
  <c r="CM241" i="4"/>
  <c r="CW241" i="4"/>
  <c r="DI241" i="4"/>
  <c r="AG241" i="4"/>
  <c r="AQ241" i="4"/>
  <c r="BC241" i="4"/>
  <c r="BM241" i="4"/>
  <c r="BY241" i="4"/>
  <c r="CH241" i="4"/>
  <c r="CT241" i="4"/>
  <c r="DD241" i="4"/>
  <c r="Z241" i="4"/>
  <c r="AP241" i="4"/>
  <c r="BH241" i="4"/>
  <c r="BV241" i="4"/>
  <c r="CN241" i="4"/>
  <c r="DC241" i="4"/>
  <c r="AD241" i="4"/>
  <c r="AW241" i="4"/>
  <c r="BK241" i="4"/>
  <c r="CC241" i="4"/>
  <c r="CR241" i="4"/>
  <c r="DJ241" i="4"/>
  <c r="AL241" i="4"/>
  <c r="BA241" i="4"/>
  <c r="BS241" i="4"/>
  <c r="CG241" i="4"/>
  <c r="CY241" i="4"/>
  <c r="DM241" i="4"/>
  <c r="AS241" i="4"/>
  <c r="BZ241" i="4"/>
  <c r="DF241" i="4"/>
  <c r="CF241" i="4"/>
  <c r="DK241" i="4"/>
  <c r="AX241" i="4"/>
  <c r="V241" i="4"/>
  <c r="BD241" i="4"/>
  <c r="CK241" i="4"/>
  <c r="AB241" i="4"/>
  <c r="BJ241" i="4"/>
  <c r="CO241" i="4"/>
  <c r="AI241" i="4"/>
  <c r="BO241" i="4"/>
  <c r="CU241" i="4"/>
  <c r="AO241" i="4"/>
  <c r="BT241" i="4"/>
  <c r="DA241" i="4"/>
  <c r="V247" i="4"/>
  <c r="AB247" i="4"/>
  <c r="AH247" i="4"/>
  <c r="AN247" i="4"/>
  <c r="AT247" i="4"/>
  <c r="AZ247" i="4"/>
  <c r="BF247" i="4"/>
  <c r="BL247" i="4"/>
  <c r="BR247" i="4"/>
  <c r="BX247" i="4"/>
  <c r="CD247" i="4"/>
  <c r="CJ247" i="4"/>
  <c r="CP247" i="4"/>
  <c r="CV247" i="4"/>
  <c r="DB247" i="4"/>
  <c r="DH247" i="4"/>
  <c r="Y247" i="4"/>
  <c r="AF247" i="4"/>
  <c r="AM247" i="4"/>
  <c r="AU247" i="4"/>
  <c r="BB247" i="4"/>
  <c r="BI247" i="4"/>
  <c r="BP247" i="4"/>
  <c r="BW247" i="4"/>
  <c r="CE247" i="4"/>
  <c r="CL247" i="4"/>
  <c r="CS247" i="4"/>
  <c r="CZ247" i="4"/>
  <c r="DG247" i="4"/>
  <c r="W247" i="4"/>
  <c r="AD247" i="4"/>
  <c r="AK247" i="4"/>
  <c r="AR247" i="4"/>
  <c r="AY247" i="4"/>
  <c r="BG247" i="4"/>
  <c r="BN247" i="4"/>
  <c r="BU247" i="4"/>
  <c r="CB247" i="4"/>
  <c r="CI247" i="4"/>
  <c r="CQ247" i="4"/>
  <c r="CX247" i="4"/>
  <c r="DE247" i="4"/>
  <c r="DL247" i="4"/>
  <c r="AG247" i="4"/>
  <c r="AQ247" i="4"/>
  <c r="BC247" i="4"/>
  <c r="BM247" i="4"/>
  <c r="BY247" i="4"/>
  <c r="CH247" i="4"/>
  <c r="CT247" i="4"/>
  <c r="DD247" i="4"/>
  <c r="Z247" i="4"/>
  <c r="AJ247" i="4"/>
  <c r="AV247" i="4"/>
  <c r="BE247" i="4"/>
  <c r="BQ247" i="4"/>
  <c r="CA247" i="4"/>
  <c r="CM247" i="4"/>
  <c r="CW247" i="4"/>
  <c r="DI247" i="4"/>
  <c r="AC247" i="4"/>
  <c r="AO247" i="4"/>
  <c r="AX247" i="4"/>
  <c r="BJ247" i="4"/>
  <c r="BT247" i="4"/>
  <c r="CF247" i="4"/>
  <c r="CO247" i="4"/>
  <c r="DA247" i="4"/>
  <c r="DK247" i="4"/>
  <c r="X247" i="4"/>
  <c r="AS247" i="4"/>
  <c r="BO247" i="4"/>
  <c r="CK247" i="4"/>
  <c r="DF247" i="4"/>
  <c r="AA247" i="4"/>
  <c r="AW247" i="4"/>
  <c r="BS247" i="4"/>
  <c r="CN247" i="4"/>
  <c r="DJ247" i="4"/>
  <c r="AE247" i="4"/>
  <c r="BA247" i="4"/>
  <c r="BV247" i="4"/>
  <c r="CR247" i="4"/>
  <c r="DM247" i="4"/>
  <c r="AI247" i="4"/>
  <c r="BD247" i="4"/>
  <c r="BZ247" i="4"/>
  <c r="CU247" i="4"/>
  <c r="AL247" i="4"/>
  <c r="BH247" i="4"/>
  <c r="CC247" i="4"/>
  <c r="CY247" i="4"/>
  <c r="AP247" i="4"/>
  <c r="BK247" i="4"/>
  <c r="CG247" i="4"/>
  <c r="DC247" i="4"/>
  <c r="V8" i="4"/>
  <c r="AB8" i="4"/>
  <c r="AH8" i="4"/>
  <c r="X8" i="4"/>
  <c r="AD8" i="4"/>
  <c r="AJ8" i="4"/>
  <c r="Y8" i="4"/>
  <c r="AE8" i="4"/>
  <c r="W8" i="4"/>
  <c r="AI8" i="4"/>
  <c r="AP8" i="4"/>
  <c r="AV8" i="4"/>
  <c r="BB8" i="4"/>
  <c r="BH8" i="4"/>
  <c r="BN8" i="4"/>
  <c r="BT8" i="4"/>
  <c r="BZ8" i="4"/>
  <c r="CF8" i="4"/>
  <c r="CL8" i="4"/>
  <c r="CR8" i="4"/>
  <c r="CX8" i="4"/>
  <c r="DD8" i="4"/>
  <c r="DJ8" i="4"/>
  <c r="AA8" i="4"/>
  <c r="AM8" i="4"/>
  <c r="AT8" i="4"/>
  <c r="BA8" i="4"/>
  <c r="BI8" i="4"/>
  <c r="BP8" i="4"/>
  <c r="BW8" i="4"/>
  <c r="CD8" i="4"/>
  <c r="CK8" i="4"/>
  <c r="CS8" i="4"/>
  <c r="CZ8" i="4"/>
  <c r="DG8" i="4"/>
  <c r="AG8" i="4"/>
  <c r="AQ8" i="4"/>
  <c r="AX8" i="4"/>
  <c r="BE8" i="4"/>
  <c r="BL8" i="4"/>
  <c r="BS8" i="4"/>
  <c r="CA8" i="4"/>
  <c r="CH8" i="4"/>
  <c r="CO8" i="4"/>
  <c r="CV8" i="4"/>
  <c r="DC8" i="4"/>
  <c r="DK8" i="4"/>
  <c r="Z8" i="4"/>
  <c r="AO8" i="4"/>
  <c r="AZ8" i="4"/>
  <c r="BK8" i="4"/>
  <c r="BV8" i="4"/>
  <c r="CG8" i="4"/>
  <c r="CQ8" i="4"/>
  <c r="DB8" i="4"/>
  <c r="DM8" i="4"/>
  <c r="AC8" i="4"/>
  <c r="AR8" i="4"/>
  <c r="BC8" i="4"/>
  <c r="BM8" i="4"/>
  <c r="BX8" i="4"/>
  <c r="CI8" i="4"/>
  <c r="CT8" i="4"/>
  <c r="DE8" i="4"/>
  <c r="AN8" i="4"/>
  <c r="BF8" i="4"/>
  <c r="BU8" i="4"/>
  <c r="CM8" i="4"/>
  <c r="DA8" i="4"/>
  <c r="AK8" i="4"/>
  <c r="AY8" i="4"/>
  <c r="BQ8" i="4"/>
  <c r="CE8" i="4"/>
  <c r="CW8" i="4"/>
  <c r="DL8" i="4"/>
  <c r="AW8" i="4"/>
  <c r="BY8" i="4"/>
  <c r="CU8" i="4"/>
  <c r="AS8" i="4"/>
  <c r="BO8" i="4"/>
  <c r="CN8" i="4"/>
  <c r="DI8" i="4"/>
  <c r="AL8" i="4"/>
  <c r="CB8" i="4"/>
  <c r="DH8" i="4"/>
  <c r="BD8" i="4"/>
  <c r="CJ8" i="4"/>
  <c r="BJ8" i="4"/>
  <c r="CY8" i="4"/>
  <c r="AU8" i="4"/>
  <c r="BG8" i="4"/>
  <c r="BR8" i="4"/>
  <c r="CC8" i="4"/>
  <c r="CP8" i="4"/>
  <c r="AF8" i="4"/>
  <c r="DF8" i="4"/>
  <c r="V243" i="4"/>
  <c r="AB243" i="4"/>
  <c r="AH243" i="4"/>
  <c r="AN243" i="4"/>
  <c r="AT243" i="4"/>
  <c r="AZ243" i="4"/>
  <c r="BF243" i="4"/>
  <c r="BL243" i="4"/>
  <c r="BR243" i="4"/>
  <c r="BX243" i="4"/>
  <c r="CD243" i="4"/>
  <c r="CJ243" i="4"/>
  <c r="CP243" i="4"/>
  <c r="CV243" i="4"/>
  <c r="DB243" i="4"/>
  <c r="DH243" i="4"/>
  <c r="AA243" i="4"/>
  <c r="AI243" i="4"/>
  <c r="AP243" i="4"/>
  <c r="AW243" i="4"/>
  <c r="BD243" i="4"/>
  <c r="BK243" i="4"/>
  <c r="BS243" i="4"/>
  <c r="BZ243" i="4"/>
  <c r="CG243" i="4"/>
  <c r="CN243" i="4"/>
  <c r="CU243" i="4"/>
  <c r="DC243" i="4"/>
  <c r="DJ243" i="4"/>
  <c r="Y243" i="4"/>
  <c r="AF243" i="4"/>
  <c r="AM243" i="4"/>
  <c r="AU243" i="4"/>
  <c r="BB243" i="4"/>
  <c r="BI243" i="4"/>
  <c r="BP243" i="4"/>
  <c r="BW243" i="4"/>
  <c r="CE243" i="4"/>
  <c r="CL243" i="4"/>
  <c r="CS243" i="4"/>
  <c r="CZ243" i="4"/>
  <c r="DG243" i="4"/>
  <c r="AC243" i="4"/>
  <c r="AL243" i="4"/>
  <c r="AX243" i="4"/>
  <c r="BH243" i="4"/>
  <c r="BT243" i="4"/>
  <c r="CC243" i="4"/>
  <c r="CO243" i="4"/>
  <c r="CY243" i="4"/>
  <c r="DK243" i="4"/>
  <c r="X243" i="4"/>
  <c r="AJ243" i="4"/>
  <c r="AS243" i="4"/>
  <c r="BE243" i="4"/>
  <c r="BO243" i="4"/>
  <c r="CA243" i="4"/>
  <c r="CK243" i="4"/>
  <c r="CW243" i="4"/>
  <c r="DF243" i="4"/>
  <c r="AD243" i="4"/>
  <c r="AR243" i="4"/>
  <c r="BJ243" i="4"/>
  <c r="BY243" i="4"/>
  <c r="CQ243" i="4"/>
  <c r="DE243" i="4"/>
  <c r="AG243" i="4"/>
  <c r="AY243" i="4"/>
  <c r="BN243" i="4"/>
  <c r="CF243" i="4"/>
  <c r="CT243" i="4"/>
  <c r="DL243" i="4"/>
  <c r="W243" i="4"/>
  <c r="AO243" i="4"/>
  <c r="BC243" i="4"/>
  <c r="BU243" i="4"/>
  <c r="CI243" i="4"/>
  <c r="DA243" i="4"/>
  <c r="AV243" i="4"/>
  <c r="CB243" i="4"/>
  <c r="DI243" i="4"/>
  <c r="BA243" i="4"/>
  <c r="CH243" i="4"/>
  <c r="DM243" i="4"/>
  <c r="Z243" i="4"/>
  <c r="BG243" i="4"/>
  <c r="CM243" i="4"/>
  <c r="AE243" i="4"/>
  <c r="BM243" i="4"/>
  <c r="CR243" i="4"/>
  <c r="AK243" i="4"/>
  <c r="BQ243" i="4"/>
  <c r="CX243" i="4"/>
  <c r="AQ243" i="4"/>
  <c r="BV243" i="4"/>
  <c r="DD243" i="4"/>
  <c r="V249" i="4"/>
  <c r="AB249" i="4"/>
  <c r="AH249" i="4"/>
  <c r="AN249" i="4"/>
  <c r="AT249" i="4"/>
  <c r="AZ249" i="4"/>
  <c r="BF249" i="4"/>
  <c r="BL249" i="4"/>
  <c r="Z249" i="4"/>
  <c r="AF249" i="4"/>
  <c r="AL249" i="4"/>
  <c r="AR249" i="4"/>
  <c r="AX249" i="4"/>
  <c r="BD249" i="4"/>
  <c r="BJ249" i="4"/>
  <c r="BP249" i="4"/>
  <c r="BV249" i="4"/>
  <c r="CB249" i="4"/>
  <c r="CH249" i="4"/>
  <c r="CN249" i="4"/>
  <c r="CT249" i="4"/>
  <c r="CZ249" i="4"/>
  <c r="DF249" i="4"/>
  <c r="DL249" i="4"/>
  <c r="Y249" i="4"/>
  <c r="AI249" i="4"/>
  <c r="AQ249" i="4"/>
  <c r="BA249" i="4"/>
  <c r="BI249" i="4"/>
  <c r="BR249" i="4"/>
  <c r="BY249" i="4"/>
  <c r="CF249" i="4"/>
  <c r="CM249" i="4"/>
  <c r="CU249" i="4"/>
  <c r="DB249" i="4"/>
  <c r="DI249" i="4"/>
  <c r="AC249" i="4"/>
  <c r="AK249" i="4"/>
  <c r="AU249" i="4"/>
  <c r="BC249" i="4"/>
  <c r="BM249" i="4"/>
  <c r="BT249" i="4"/>
  <c r="W249" i="4"/>
  <c r="AE249" i="4"/>
  <c r="AO249" i="4"/>
  <c r="AW249" i="4"/>
  <c r="BG249" i="4"/>
  <c r="BO249" i="4"/>
  <c r="BW249" i="4"/>
  <c r="CD249" i="4"/>
  <c r="CK249" i="4"/>
  <c r="CR249" i="4"/>
  <c r="CY249" i="4"/>
  <c r="DG249" i="4"/>
  <c r="AA249" i="4"/>
  <c r="AS249" i="4"/>
  <c r="BK249" i="4"/>
  <c r="BZ249" i="4"/>
  <c r="CJ249" i="4"/>
  <c r="CV249" i="4"/>
  <c r="DE249" i="4"/>
  <c r="AD249" i="4"/>
  <c r="AV249" i="4"/>
  <c r="BN249" i="4"/>
  <c r="CA249" i="4"/>
  <c r="CL249" i="4"/>
  <c r="DH249" i="4"/>
  <c r="BX249" i="4"/>
  <c r="CW249" i="4"/>
  <c r="CS249" i="4"/>
  <c r="AG249" i="4"/>
  <c r="AY249" i="4"/>
  <c r="BQ249" i="4"/>
  <c r="CC249" i="4"/>
  <c r="CO249" i="4"/>
  <c r="CX249" i="4"/>
  <c r="DJ249" i="4"/>
  <c r="AJ249" i="4"/>
  <c r="BB249" i="4"/>
  <c r="BS249" i="4"/>
  <c r="CE249" i="4"/>
  <c r="CP249" i="4"/>
  <c r="DA249" i="4"/>
  <c r="DK249" i="4"/>
  <c r="AM249" i="4"/>
  <c r="BE249" i="4"/>
  <c r="BU249" i="4"/>
  <c r="CG249" i="4"/>
  <c r="CQ249" i="4"/>
  <c r="DC249" i="4"/>
  <c r="DM249" i="4"/>
  <c r="X249" i="4"/>
  <c r="AP249" i="4"/>
  <c r="BH249" i="4"/>
  <c r="CI249" i="4"/>
  <c r="DD249" i="4"/>
  <c r="EH244" i="4"/>
  <c r="V244" i="4" s="1"/>
  <c r="EH250" i="4"/>
  <c r="Z250" i="4" s="1"/>
  <c r="V7" i="4"/>
  <c r="AB7" i="4"/>
  <c r="AH7" i="4"/>
  <c r="AN7" i="4"/>
  <c r="AT7" i="4"/>
  <c r="AZ7" i="4"/>
  <c r="BF7" i="4"/>
  <c r="BL7" i="4"/>
  <c r="BR7" i="4"/>
  <c r="BX7" i="4"/>
  <c r="CD7" i="4"/>
  <c r="CJ7" i="4"/>
  <c r="CP7" i="4"/>
  <c r="CV7" i="4"/>
  <c r="DB7" i="4"/>
  <c r="DH7" i="4"/>
  <c r="X7" i="4"/>
  <c r="AD7" i="4"/>
  <c r="AJ7" i="4"/>
  <c r="AP7" i="4"/>
  <c r="AV7" i="4"/>
  <c r="BB7" i="4"/>
  <c r="BH7" i="4"/>
  <c r="BN7" i="4"/>
  <c r="BT7" i="4"/>
  <c r="BZ7" i="4"/>
  <c r="CF7" i="4"/>
  <c r="CL7" i="4"/>
  <c r="CR7" i="4"/>
  <c r="CX7" i="4"/>
  <c r="DD7" i="4"/>
  <c r="DJ7" i="4"/>
  <c r="Y7" i="4"/>
  <c r="AE7" i="4"/>
  <c r="AK7" i="4"/>
  <c r="AQ7" i="4"/>
  <c r="AW7" i="4"/>
  <c r="BC7" i="4"/>
  <c r="BI7" i="4"/>
  <c r="BO7" i="4"/>
  <c r="BU7" i="4"/>
  <c r="CA7" i="4"/>
  <c r="CG7" i="4"/>
  <c r="CM7" i="4"/>
  <c r="CS7" i="4"/>
  <c r="CY7" i="4"/>
  <c r="DE7" i="4"/>
  <c r="DK7" i="4"/>
  <c r="W7" i="4"/>
  <c r="AI7" i="4"/>
  <c r="AU7" i="4"/>
  <c r="BG7" i="4"/>
  <c r="BS7" i="4"/>
  <c r="CE7" i="4"/>
  <c r="CQ7" i="4"/>
  <c r="DC7" i="4"/>
  <c r="AL7" i="4"/>
  <c r="AY7" i="4"/>
  <c r="BM7" i="4"/>
  <c r="CB7" i="4"/>
  <c r="CO7" i="4"/>
  <c r="DF7" i="4"/>
  <c r="AC7" i="4"/>
  <c r="AR7" i="4"/>
  <c r="BE7" i="4"/>
  <c r="BV7" i="4"/>
  <c r="CI7" i="4"/>
  <c r="CW7" i="4"/>
  <c r="DL7" i="4"/>
  <c r="AG7" i="4"/>
  <c r="BD7" i="4"/>
  <c r="BY7" i="4"/>
  <c r="CU7" i="4"/>
  <c r="AM7" i="4"/>
  <c r="BJ7" i="4"/>
  <c r="CC7" i="4"/>
  <c r="CZ7" i="4"/>
  <c r="AS7" i="4"/>
  <c r="BW7" i="4"/>
  <c r="DG7" i="4"/>
  <c r="AF7" i="4"/>
  <c r="BP7" i="4"/>
  <c r="CT7" i="4"/>
  <c r="BK7" i="4"/>
  <c r="DI7" i="4"/>
  <c r="AX7" i="4"/>
  <c r="CN7" i="4"/>
  <c r="BQ7" i="4"/>
  <c r="Z7" i="4"/>
  <c r="CK7" i="4"/>
  <c r="AO7" i="4"/>
  <c r="DM7" i="4"/>
  <c r="AA7" i="4"/>
  <c r="BA7" i="4"/>
  <c r="CH7" i="4"/>
  <c r="DA7" i="4"/>
  <c r="W271" i="4"/>
  <c r="AC271" i="4"/>
  <c r="AI271" i="4"/>
  <c r="AO271" i="4"/>
  <c r="AU271" i="4"/>
  <c r="BA271" i="4"/>
  <c r="BG271" i="4"/>
  <c r="BM271" i="4"/>
  <c r="BS271" i="4"/>
  <c r="BY271" i="4"/>
  <c r="CE271" i="4"/>
  <c r="CK271" i="4"/>
  <c r="CQ271" i="4"/>
  <c r="CW271" i="4"/>
  <c r="DC271" i="4"/>
  <c r="DI271" i="4"/>
  <c r="AD271" i="4"/>
  <c r="AP271" i="4"/>
  <c r="BB271" i="4"/>
  <c r="BH271" i="4"/>
  <c r="BT271" i="4"/>
  <c r="CF271" i="4"/>
  <c r="CL271" i="4"/>
  <c r="CX271" i="4"/>
  <c r="DJ271" i="4"/>
  <c r="X271" i="4"/>
  <c r="AJ271" i="4"/>
  <c r="AV271" i="4"/>
  <c r="BN271" i="4"/>
  <c r="BZ271" i="4"/>
  <c r="CR271" i="4"/>
  <c r="DD271" i="4"/>
  <c r="BX271" i="4"/>
  <c r="Y271" i="4"/>
  <c r="AE271" i="4"/>
  <c r="AK271" i="4"/>
  <c r="AQ271" i="4"/>
  <c r="AW271" i="4"/>
  <c r="BC271" i="4"/>
  <c r="BI271" i="4"/>
  <c r="BO271" i="4"/>
  <c r="BU271" i="4"/>
  <c r="CA271" i="4"/>
  <c r="CG271" i="4"/>
  <c r="CM271" i="4"/>
  <c r="CS271" i="4"/>
  <c r="CY271" i="4"/>
  <c r="DE271" i="4"/>
  <c r="DK271" i="4"/>
  <c r="AR271" i="4"/>
  <c r="CB271" i="4"/>
  <c r="CN271" i="4"/>
  <c r="CT271" i="4"/>
  <c r="DF271" i="4"/>
  <c r="BL271" i="4"/>
  <c r="Z271" i="4"/>
  <c r="AF271" i="4"/>
  <c r="AL271" i="4"/>
  <c r="AX271" i="4"/>
  <c r="BD271" i="4"/>
  <c r="BJ271" i="4"/>
  <c r="BP271" i="4"/>
  <c r="BV271" i="4"/>
  <c r="CH271" i="4"/>
  <c r="CZ271" i="4"/>
  <c r="DL271" i="4"/>
  <c r="DH271" i="4"/>
  <c r="AA271" i="4"/>
  <c r="AG271" i="4"/>
  <c r="AM271" i="4"/>
  <c r="AS271" i="4"/>
  <c r="AY271" i="4"/>
  <c r="BE271" i="4"/>
  <c r="BK271" i="4"/>
  <c r="BQ271" i="4"/>
  <c r="BW271" i="4"/>
  <c r="CC271" i="4"/>
  <c r="CI271" i="4"/>
  <c r="CO271" i="4"/>
  <c r="CU271" i="4"/>
  <c r="DA271" i="4"/>
  <c r="DG271" i="4"/>
  <c r="DM271" i="4"/>
  <c r="V271" i="4"/>
  <c r="AB271" i="4"/>
  <c r="AH271" i="4"/>
  <c r="AN271" i="4"/>
  <c r="AT271" i="4"/>
  <c r="AZ271" i="4"/>
  <c r="BF271" i="4"/>
  <c r="BR271" i="4"/>
  <c r="CD271" i="4"/>
  <c r="CJ271" i="4"/>
  <c r="CP271" i="4"/>
  <c r="CV271" i="4"/>
  <c r="DB271" i="4"/>
  <c r="W270" i="4"/>
  <c r="AC270" i="4"/>
  <c r="AI270" i="4"/>
  <c r="AO270" i="4"/>
  <c r="AU270" i="4"/>
  <c r="BA270" i="4"/>
  <c r="BG270" i="4"/>
  <c r="BM270" i="4"/>
  <c r="BS270" i="4"/>
  <c r="BY270" i="4"/>
  <c r="CE270" i="4"/>
  <c r="CK270" i="4"/>
  <c r="CQ270" i="4"/>
  <c r="CW270" i="4"/>
  <c r="DC270" i="4"/>
  <c r="DI270" i="4"/>
  <c r="AK270" i="4"/>
  <c r="X270" i="4"/>
  <c r="AD270" i="4"/>
  <c r="AJ270" i="4"/>
  <c r="AP270" i="4"/>
  <c r="AV270" i="4"/>
  <c r="BB270" i="4"/>
  <c r="BH270" i="4"/>
  <c r="BN270" i="4"/>
  <c r="BT270" i="4"/>
  <c r="BZ270" i="4"/>
  <c r="CF270" i="4"/>
  <c r="CL270" i="4"/>
  <c r="CR270" i="4"/>
  <c r="CX270" i="4"/>
  <c r="DD270" i="4"/>
  <c r="DJ270" i="4"/>
  <c r="AE270" i="4"/>
  <c r="DK270" i="4"/>
  <c r="AH270" i="4"/>
  <c r="CD270" i="4"/>
  <c r="DH270" i="4"/>
  <c r="Y270" i="4"/>
  <c r="AQ270" i="4"/>
  <c r="AW270" i="4"/>
  <c r="BC270" i="4"/>
  <c r="BI270" i="4"/>
  <c r="BO270" i="4"/>
  <c r="BU270" i="4"/>
  <c r="CA270" i="4"/>
  <c r="CG270" i="4"/>
  <c r="CM270" i="4"/>
  <c r="CS270" i="4"/>
  <c r="CY270" i="4"/>
  <c r="DE270" i="4"/>
  <c r="AT270" i="4"/>
  <c r="CJ270" i="4"/>
  <c r="Z270" i="4"/>
  <c r="AF270" i="4"/>
  <c r="AL270" i="4"/>
  <c r="AR270" i="4"/>
  <c r="AX270" i="4"/>
  <c r="BD270" i="4"/>
  <c r="BJ270" i="4"/>
  <c r="BP270" i="4"/>
  <c r="BV270" i="4"/>
  <c r="CB270" i="4"/>
  <c r="CH270" i="4"/>
  <c r="CN270" i="4"/>
  <c r="CT270" i="4"/>
  <c r="CZ270" i="4"/>
  <c r="DF270" i="4"/>
  <c r="DL270" i="4"/>
  <c r="AA270" i="4"/>
  <c r="AG270" i="4"/>
  <c r="AM270" i="4"/>
  <c r="AS270" i="4"/>
  <c r="AY270" i="4"/>
  <c r="BE270" i="4"/>
  <c r="BK270" i="4"/>
  <c r="BQ270" i="4"/>
  <c r="BW270" i="4"/>
  <c r="CC270" i="4"/>
  <c r="CI270" i="4"/>
  <c r="CO270" i="4"/>
  <c r="CU270" i="4"/>
  <c r="DA270" i="4"/>
  <c r="DG270" i="4"/>
  <c r="DM270" i="4"/>
  <c r="V270" i="4"/>
  <c r="AB270" i="4"/>
  <c r="AN270" i="4"/>
  <c r="AZ270" i="4"/>
  <c r="BF270" i="4"/>
  <c r="BL270" i="4"/>
  <c r="BR270" i="4"/>
  <c r="BX270" i="4"/>
  <c r="CP270" i="4"/>
  <c r="CV270" i="4"/>
  <c r="DB270" i="4"/>
  <c r="W269" i="4"/>
  <c r="AC269" i="4"/>
  <c r="AI269" i="4"/>
  <c r="AO269" i="4"/>
  <c r="AU269" i="4"/>
  <c r="BA269" i="4"/>
  <c r="BG269" i="4"/>
  <c r="BM269" i="4"/>
  <c r="BS269" i="4"/>
  <c r="BY269" i="4"/>
  <c r="CE269" i="4"/>
  <c r="CK269" i="4"/>
  <c r="CQ269" i="4"/>
  <c r="CW269" i="4"/>
  <c r="DC269" i="4"/>
  <c r="DI269" i="4"/>
  <c r="DE269" i="4"/>
  <c r="AN269" i="4"/>
  <c r="BL269" i="4"/>
  <c r="CD269" i="4"/>
  <c r="CV269" i="4"/>
  <c r="X269" i="4"/>
  <c r="AD269" i="4"/>
  <c r="AJ269" i="4"/>
  <c r="AP269" i="4"/>
  <c r="AV269" i="4"/>
  <c r="BB269" i="4"/>
  <c r="BH269" i="4"/>
  <c r="BN269" i="4"/>
  <c r="BT269" i="4"/>
  <c r="BZ269" i="4"/>
  <c r="CF269" i="4"/>
  <c r="CL269" i="4"/>
  <c r="CR269" i="4"/>
  <c r="CX269" i="4"/>
  <c r="DD269" i="4"/>
  <c r="DJ269" i="4"/>
  <c r="AW269" i="4"/>
  <c r="CM269" i="4"/>
  <c r="DK269" i="4"/>
  <c r="AH269" i="4"/>
  <c r="AZ269" i="4"/>
  <c r="BR269" i="4"/>
  <c r="CP269" i="4"/>
  <c r="DH269" i="4"/>
  <c r="Y269" i="4"/>
  <c r="AE269" i="4"/>
  <c r="AK269" i="4"/>
  <c r="AQ269" i="4"/>
  <c r="BC269" i="4"/>
  <c r="BI269" i="4"/>
  <c r="BO269" i="4"/>
  <c r="BU269" i="4"/>
  <c r="CA269" i="4"/>
  <c r="CG269" i="4"/>
  <c r="CS269" i="4"/>
  <c r="CY269" i="4"/>
  <c r="AB269" i="4"/>
  <c r="AT269" i="4"/>
  <c r="BF269" i="4"/>
  <c r="BX269" i="4"/>
  <c r="DB269" i="4"/>
  <c r="Z269" i="4"/>
  <c r="AF269" i="4"/>
  <c r="AL269" i="4"/>
  <c r="AR269" i="4"/>
  <c r="AX269" i="4"/>
  <c r="BD269" i="4"/>
  <c r="BJ269" i="4"/>
  <c r="BP269" i="4"/>
  <c r="BV269" i="4"/>
  <c r="CB269" i="4"/>
  <c r="CH269" i="4"/>
  <c r="CN269" i="4"/>
  <c r="CT269" i="4"/>
  <c r="CZ269" i="4"/>
  <c r="DF269" i="4"/>
  <c r="DL269" i="4"/>
  <c r="AA269" i="4"/>
  <c r="AG269" i="4"/>
  <c r="AM269" i="4"/>
  <c r="AS269" i="4"/>
  <c r="AY269" i="4"/>
  <c r="BE269" i="4"/>
  <c r="BK269" i="4"/>
  <c r="BQ269" i="4"/>
  <c r="BW269" i="4"/>
  <c r="CC269" i="4"/>
  <c r="CI269" i="4"/>
  <c r="CO269" i="4"/>
  <c r="CU269" i="4"/>
  <c r="DA269" i="4"/>
  <c r="DG269" i="4"/>
  <c r="DM269" i="4"/>
  <c r="V269" i="4"/>
  <c r="CJ269" i="4"/>
  <c r="W268" i="4"/>
  <c r="AC268" i="4"/>
  <c r="AI268" i="4"/>
  <c r="AO268" i="4"/>
  <c r="AU268" i="4"/>
  <c r="BA268" i="4"/>
  <c r="BG268" i="4"/>
  <c r="BM268" i="4"/>
  <c r="BS268" i="4"/>
  <c r="BY268" i="4"/>
  <c r="CE268" i="4"/>
  <c r="CK268" i="4"/>
  <c r="CQ268" i="4"/>
  <c r="CW268" i="4"/>
  <c r="DC268" i="4"/>
  <c r="DI268" i="4"/>
  <c r="AT268" i="4"/>
  <c r="BX268" i="4"/>
  <c r="DB268" i="4"/>
  <c r="X268" i="4"/>
  <c r="AD268" i="4"/>
  <c r="AJ268" i="4"/>
  <c r="AP268" i="4"/>
  <c r="AV268" i="4"/>
  <c r="BB268" i="4"/>
  <c r="BH268" i="4"/>
  <c r="BN268" i="4"/>
  <c r="BT268" i="4"/>
  <c r="BZ268" i="4"/>
  <c r="CF268" i="4"/>
  <c r="CL268" i="4"/>
  <c r="CR268" i="4"/>
  <c r="CX268" i="4"/>
  <c r="DD268" i="4"/>
  <c r="DJ268" i="4"/>
  <c r="AN268" i="4"/>
  <c r="BR268" i="4"/>
  <c r="CV268" i="4"/>
  <c r="Y268" i="4"/>
  <c r="AE268" i="4"/>
  <c r="AK268" i="4"/>
  <c r="AQ268" i="4"/>
  <c r="AW268" i="4"/>
  <c r="BC268" i="4"/>
  <c r="BI268" i="4"/>
  <c r="BO268" i="4"/>
  <c r="BU268" i="4"/>
  <c r="CA268" i="4"/>
  <c r="CG268" i="4"/>
  <c r="CM268" i="4"/>
  <c r="CS268" i="4"/>
  <c r="CY268" i="4"/>
  <c r="DE268" i="4"/>
  <c r="DK268" i="4"/>
  <c r="AB268" i="4"/>
  <c r="BL268" i="4"/>
  <c r="CP268" i="4"/>
  <c r="Z268" i="4"/>
  <c r="AF268" i="4"/>
  <c r="AL268" i="4"/>
  <c r="AR268" i="4"/>
  <c r="AX268" i="4"/>
  <c r="BD268" i="4"/>
  <c r="BJ268" i="4"/>
  <c r="BP268" i="4"/>
  <c r="BV268" i="4"/>
  <c r="CB268" i="4"/>
  <c r="CH268" i="4"/>
  <c r="CN268" i="4"/>
  <c r="CT268" i="4"/>
  <c r="CZ268" i="4"/>
  <c r="DF268" i="4"/>
  <c r="DL268" i="4"/>
  <c r="V268" i="4"/>
  <c r="AZ268" i="4"/>
  <c r="CD268" i="4"/>
  <c r="DH268" i="4"/>
  <c r="AA268" i="4"/>
  <c r="AG268" i="4"/>
  <c r="AM268" i="4"/>
  <c r="AS268" i="4"/>
  <c r="AY268" i="4"/>
  <c r="BE268" i="4"/>
  <c r="BK268" i="4"/>
  <c r="BQ268" i="4"/>
  <c r="BW268" i="4"/>
  <c r="CC268" i="4"/>
  <c r="CI268" i="4"/>
  <c r="CO268" i="4"/>
  <c r="CU268" i="4"/>
  <c r="DA268" i="4"/>
  <c r="DG268" i="4"/>
  <c r="DM268" i="4"/>
  <c r="AH268" i="4"/>
  <c r="BF268" i="4"/>
  <c r="CJ268" i="4"/>
  <c r="EH267" i="4"/>
  <c r="W267" i="4" s="1"/>
  <c r="W266" i="4"/>
  <c r="AC266" i="4"/>
  <c r="AI266" i="4"/>
  <c r="AO266" i="4"/>
  <c r="AU266" i="4"/>
  <c r="BA266" i="4"/>
  <c r="BG266" i="4"/>
  <c r="BM266" i="4"/>
  <c r="BS266" i="4"/>
  <c r="BY266" i="4"/>
  <c r="CE266" i="4"/>
  <c r="CK266" i="4"/>
  <c r="CQ266" i="4"/>
  <c r="CW266" i="4"/>
  <c r="DC266" i="4"/>
  <c r="DI266" i="4"/>
  <c r="AZ266" i="4"/>
  <c r="X266" i="4"/>
  <c r="AD266" i="4"/>
  <c r="AJ266" i="4"/>
  <c r="AP266" i="4"/>
  <c r="AV266" i="4"/>
  <c r="BB266" i="4"/>
  <c r="BH266" i="4"/>
  <c r="BN266" i="4"/>
  <c r="BT266" i="4"/>
  <c r="BZ266" i="4"/>
  <c r="CF266" i="4"/>
  <c r="CL266" i="4"/>
  <c r="CR266" i="4"/>
  <c r="CX266" i="4"/>
  <c r="DD266" i="4"/>
  <c r="DJ266" i="4"/>
  <c r="Y266" i="4"/>
  <c r="AE266" i="4"/>
  <c r="AK266" i="4"/>
  <c r="AQ266" i="4"/>
  <c r="AW266" i="4"/>
  <c r="BC266" i="4"/>
  <c r="BI266" i="4"/>
  <c r="BO266" i="4"/>
  <c r="BU266" i="4"/>
  <c r="CA266" i="4"/>
  <c r="CG266" i="4"/>
  <c r="CM266" i="4"/>
  <c r="CS266" i="4"/>
  <c r="CY266" i="4"/>
  <c r="DE266" i="4"/>
  <c r="DK266" i="4"/>
  <c r="DB266" i="4"/>
  <c r="Z266" i="4"/>
  <c r="AF266" i="4"/>
  <c r="AL266" i="4"/>
  <c r="AR266" i="4"/>
  <c r="AX266" i="4"/>
  <c r="BD266" i="4"/>
  <c r="BJ266" i="4"/>
  <c r="BP266" i="4"/>
  <c r="BV266" i="4"/>
  <c r="CB266" i="4"/>
  <c r="CH266" i="4"/>
  <c r="CN266" i="4"/>
  <c r="CT266" i="4"/>
  <c r="CZ266" i="4"/>
  <c r="DF266" i="4"/>
  <c r="DL266" i="4"/>
  <c r="AA266" i="4"/>
  <c r="AG266" i="4"/>
  <c r="AM266" i="4"/>
  <c r="AS266" i="4"/>
  <c r="AY266" i="4"/>
  <c r="BE266" i="4"/>
  <c r="BK266" i="4"/>
  <c r="BQ266" i="4"/>
  <c r="BW266" i="4"/>
  <c r="CC266" i="4"/>
  <c r="CI266" i="4"/>
  <c r="CO266" i="4"/>
  <c r="CU266" i="4"/>
  <c r="DA266" i="4"/>
  <c r="DG266" i="4"/>
  <c r="DM266" i="4"/>
  <c r="V266" i="4"/>
  <c r="AB266" i="4"/>
  <c r="AH266" i="4"/>
  <c r="AN266" i="4"/>
  <c r="AT266" i="4"/>
  <c r="BF266" i="4"/>
  <c r="BL266" i="4"/>
  <c r="BR266" i="4"/>
  <c r="BX266" i="4"/>
  <c r="CD266" i="4"/>
  <c r="CJ266" i="4"/>
  <c r="CP266" i="4"/>
  <c r="CV266" i="4"/>
  <c r="DH266" i="4"/>
  <c r="W265" i="4"/>
  <c r="AC265" i="4"/>
  <c r="AI265" i="4"/>
  <c r="AO265" i="4"/>
  <c r="AU265" i="4"/>
  <c r="BA265" i="4"/>
  <c r="BG265" i="4"/>
  <c r="BM265" i="4"/>
  <c r="BS265" i="4"/>
  <c r="BY265" i="4"/>
  <c r="CE265" i="4"/>
  <c r="CK265" i="4"/>
  <c r="CQ265" i="4"/>
  <c r="CW265" i="4"/>
  <c r="DC265" i="4"/>
  <c r="DI265" i="4"/>
  <c r="Y265" i="4"/>
  <c r="AK265" i="4"/>
  <c r="AW265" i="4"/>
  <c r="BI265" i="4"/>
  <c r="CA265" i="4"/>
  <c r="CM265" i="4"/>
  <c r="DE265" i="4"/>
  <c r="X265" i="4"/>
  <c r="AD265" i="4"/>
  <c r="AJ265" i="4"/>
  <c r="AP265" i="4"/>
  <c r="AV265" i="4"/>
  <c r="BB265" i="4"/>
  <c r="BH265" i="4"/>
  <c r="BN265" i="4"/>
  <c r="BT265" i="4"/>
  <c r="BZ265" i="4"/>
  <c r="CF265" i="4"/>
  <c r="CL265" i="4"/>
  <c r="CR265" i="4"/>
  <c r="CX265" i="4"/>
  <c r="DD265" i="4"/>
  <c r="DJ265" i="4"/>
  <c r="AE265" i="4"/>
  <c r="AQ265" i="4"/>
  <c r="BC265" i="4"/>
  <c r="BO265" i="4"/>
  <c r="BU265" i="4"/>
  <c r="CG265" i="4"/>
  <c r="CS265" i="4"/>
  <c r="CY265" i="4"/>
  <c r="DK265" i="4"/>
  <c r="Z265" i="4"/>
  <c r="AF265" i="4"/>
  <c r="AL265" i="4"/>
  <c r="AR265" i="4"/>
  <c r="AX265" i="4"/>
  <c r="BD265" i="4"/>
  <c r="BJ265" i="4"/>
  <c r="BP265" i="4"/>
  <c r="BV265" i="4"/>
  <c r="CB265" i="4"/>
  <c r="CH265" i="4"/>
  <c r="CN265" i="4"/>
  <c r="CT265" i="4"/>
  <c r="CZ265" i="4"/>
  <c r="DF265" i="4"/>
  <c r="DL265" i="4"/>
  <c r="AB265" i="4"/>
  <c r="AA265" i="4"/>
  <c r="AG265" i="4"/>
  <c r="AM265" i="4"/>
  <c r="AS265" i="4"/>
  <c r="AY265" i="4"/>
  <c r="BE265" i="4"/>
  <c r="BK265" i="4"/>
  <c r="BQ265" i="4"/>
  <c r="BW265" i="4"/>
  <c r="CC265" i="4"/>
  <c r="CI265" i="4"/>
  <c r="CO265" i="4"/>
  <c r="CU265" i="4"/>
  <c r="DA265" i="4"/>
  <c r="DG265" i="4"/>
  <c r="DM265" i="4"/>
  <c r="AH265" i="4"/>
  <c r="V265" i="4"/>
  <c r="AN265" i="4"/>
  <c r="AT265" i="4"/>
  <c r="AZ265" i="4"/>
  <c r="BF265" i="4"/>
  <c r="BL265" i="4"/>
  <c r="BR265" i="4"/>
  <c r="BX265" i="4"/>
  <c r="CD265" i="4"/>
  <c r="CJ265" i="4"/>
  <c r="CP265" i="4"/>
  <c r="CV265" i="4"/>
  <c r="DB265" i="4"/>
  <c r="DH265" i="4"/>
  <c r="EH264" i="4"/>
  <c r="BG264" i="4" s="1"/>
  <c r="EH263" i="4"/>
  <c r="W263" i="4" s="1"/>
  <c r="W262" i="4"/>
  <c r="AC262" i="4"/>
  <c r="AI262" i="4"/>
  <c r="AO262" i="4"/>
  <c r="AU262" i="4"/>
  <c r="BA262" i="4"/>
  <c r="BG262" i="4"/>
  <c r="BM262" i="4"/>
  <c r="BS262" i="4"/>
  <c r="BY262" i="4"/>
  <c r="CE262" i="4"/>
  <c r="CK262" i="4"/>
  <c r="CQ262" i="4"/>
  <c r="CW262" i="4"/>
  <c r="DC262" i="4"/>
  <c r="DI262" i="4"/>
  <c r="AN262" i="4"/>
  <c r="BL262" i="4"/>
  <c r="CP262" i="4"/>
  <c r="X262" i="4"/>
  <c r="AD262" i="4"/>
  <c r="AJ262" i="4"/>
  <c r="AP262" i="4"/>
  <c r="AV262" i="4"/>
  <c r="BB262" i="4"/>
  <c r="BH262" i="4"/>
  <c r="BN262" i="4"/>
  <c r="BT262" i="4"/>
  <c r="BZ262" i="4"/>
  <c r="CF262" i="4"/>
  <c r="CL262" i="4"/>
  <c r="CR262" i="4"/>
  <c r="CX262" i="4"/>
  <c r="DD262" i="4"/>
  <c r="DJ262" i="4"/>
  <c r="AB262" i="4"/>
  <c r="BR262" i="4"/>
  <c r="CV262" i="4"/>
  <c r="Y262" i="4"/>
  <c r="AE262" i="4"/>
  <c r="AK262" i="4"/>
  <c r="AQ262" i="4"/>
  <c r="AW262" i="4"/>
  <c r="BC262" i="4"/>
  <c r="BI262" i="4"/>
  <c r="BO262" i="4"/>
  <c r="BU262" i="4"/>
  <c r="CA262" i="4"/>
  <c r="CG262" i="4"/>
  <c r="CM262" i="4"/>
  <c r="CS262" i="4"/>
  <c r="CY262" i="4"/>
  <c r="DE262" i="4"/>
  <c r="DK262" i="4"/>
  <c r="AT262" i="4"/>
  <c r="BX262" i="4"/>
  <c r="DH262" i="4"/>
  <c r="Z262" i="4"/>
  <c r="AF262" i="4"/>
  <c r="AL262" i="4"/>
  <c r="AR262" i="4"/>
  <c r="AX262" i="4"/>
  <c r="BD262" i="4"/>
  <c r="BJ262" i="4"/>
  <c r="BP262" i="4"/>
  <c r="BV262" i="4"/>
  <c r="CB262" i="4"/>
  <c r="CH262" i="4"/>
  <c r="CN262" i="4"/>
  <c r="CT262" i="4"/>
  <c r="CZ262" i="4"/>
  <c r="DF262" i="4"/>
  <c r="DL262" i="4"/>
  <c r="V262" i="4"/>
  <c r="AZ262" i="4"/>
  <c r="CJ262" i="4"/>
  <c r="AA262" i="4"/>
  <c r="AG262" i="4"/>
  <c r="AM262" i="4"/>
  <c r="AS262" i="4"/>
  <c r="AY262" i="4"/>
  <c r="BE262" i="4"/>
  <c r="BK262" i="4"/>
  <c r="BQ262" i="4"/>
  <c r="BW262" i="4"/>
  <c r="CC262" i="4"/>
  <c r="CI262" i="4"/>
  <c r="CO262" i="4"/>
  <c r="CU262" i="4"/>
  <c r="DA262" i="4"/>
  <c r="DG262" i="4"/>
  <c r="DM262" i="4"/>
  <c r="AH262" i="4"/>
  <c r="BF262" i="4"/>
  <c r="CD262" i="4"/>
  <c r="DB262" i="4"/>
  <c r="W261" i="4"/>
  <c r="AC261" i="4"/>
  <c r="AI261" i="4"/>
  <c r="AO261" i="4"/>
  <c r="AU261" i="4"/>
  <c r="BA261" i="4"/>
  <c r="BG261" i="4"/>
  <c r="BM261" i="4"/>
  <c r="BS261" i="4"/>
  <c r="BY261" i="4"/>
  <c r="CE261" i="4"/>
  <c r="CK261" i="4"/>
  <c r="CQ261" i="4"/>
  <c r="CW261" i="4"/>
  <c r="DC261" i="4"/>
  <c r="DI261" i="4"/>
  <c r="X261" i="4"/>
  <c r="AD261" i="4"/>
  <c r="AJ261" i="4"/>
  <c r="AP261" i="4"/>
  <c r="AV261" i="4"/>
  <c r="BB261" i="4"/>
  <c r="BH261" i="4"/>
  <c r="BN261" i="4"/>
  <c r="BT261" i="4"/>
  <c r="BZ261" i="4"/>
  <c r="CF261" i="4"/>
  <c r="CL261" i="4"/>
  <c r="CR261" i="4"/>
  <c r="CX261" i="4"/>
  <c r="DD261" i="4"/>
  <c r="DJ261" i="4"/>
  <c r="Y261" i="4"/>
  <c r="AE261" i="4"/>
  <c r="AK261" i="4"/>
  <c r="AQ261" i="4"/>
  <c r="AW261" i="4"/>
  <c r="BC261" i="4"/>
  <c r="BI261" i="4"/>
  <c r="BO261" i="4"/>
  <c r="BU261" i="4"/>
  <c r="CA261" i="4"/>
  <c r="CG261" i="4"/>
  <c r="CM261" i="4"/>
  <c r="CS261" i="4"/>
  <c r="CY261" i="4"/>
  <c r="DE261" i="4"/>
  <c r="DK261" i="4"/>
  <c r="BR261" i="4"/>
  <c r="Z261" i="4"/>
  <c r="AF261" i="4"/>
  <c r="AL261" i="4"/>
  <c r="AR261" i="4"/>
  <c r="AX261" i="4"/>
  <c r="BD261" i="4"/>
  <c r="BJ261" i="4"/>
  <c r="BP261" i="4"/>
  <c r="BV261" i="4"/>
  <c r="CB261" i="4"/>
  <c r="CH261" i="4"/>
  <c r="CN261" i="4"/>
  <c r="CT261" i="4"/>
  <c r="CZ261" i="4"/>
  <c r="DF261" i="4"/>
  <c r="DL261" i="4"/>
  <c r="AA261" i="4"/>
  <c r="AG261" i="4"/>
  <c r="AM261" i="4"/>
  <c r="AS261" i="4"/>
  <c r="AY261" i="4"/>
  <c r="BE261" i="4"/>
  <c r="BK261" i="4"/>
  <c r="BQ261" i="4"/>
  <c r="BW261" i="4"/>
  <c r="CC261" i="4"/>
  <c r="CI261" i="4"/>
  <c r="CO261" i="4"/>
  <c r="CU261" i="4"/>
  <c r="DA261" i="4"/>
  <c r="DG261" i="4"/>
  <c r="DM261" i="4"/>
  <c r="V261" i="4"/>
  <c r="AB261" i="4"/>
  <c r="AH261" i="4"/>
  <c r="AN261" i="4"/>
  <c r="AT261" i="4"/>
  <c r="AZ261" i="4"/>
  <c r="BF261" i="4"/>
  <c r="BL261" i="4"/>
  <c r="BX261" i="4"/>
  <c r="CD261" i="4"/>
  <c r="CJ261" i="4"/>
  <c r="CP261" i="4"/>
  <c r="CV261" i="4"/>
  <c r="DB261" i="4"/>
  <c r="DH261" i="4"/>
  <c r="W260" i="4"/>
  <c r="AC260" i="4"/>
  <c r="AI260" i="4"/>
  <c r="AO260" i="4"/>
  <c r="AU260" i="4"/>
  <c r="BA260" i="4"/>
  <c r="BG260" i="4"/>
  <c r="BM260" i="4"/>
  <c r="BS260" i="4"/>
  <c r="BY260" i="4"/>
  <c r="CE260" i="4"/>
  <c r="CK260" i="4"/>
  <c r="CQ260" i="4"/>
  <c r="CW260" i="4"/>
  <c r="DC260" i="4"/>
  <c r="DI260" i="4"/>
  <c r="X260" i="4"/>
  <c r="AD260" i="4"/>
  <c r="AJ260" i="4"/>
  <c r="AP260" i="4"/>
  <c r="AV260" i="4"/>
  <c r="BB260" i="4"/>
  <c r="BH260" i="4"/>
  <c r="BN260" i="4"/>
  <c r="BT260" i="4"/>
  <c r="BZ260" i="4"/>
  <c r="CF260" i="4"/>
  <c r="CL260" i="4"/>
  <c r="CR260" i="4"/>
  <c r="CX260" i="4"/>
  <c r="DD260" i="4"/>
  <c r="DJ260" i="4"/>
  <c r="Y260" i="4"/>
  <c r="AE260" i="4"/>
  <c r="AK260" i="4"/>
  <c r="AQ260" i="4"/>
  <c r="AW260" i="4"/>
  <c r="BC260" i="4"/>
  <c r="BI260" i="4"/>
  <c r="BO260" i="4"/>
  <c r="BU260" i="4"/>
  <c r="CA260" i="4"/>
  <c r="CG260" i="4"/>
  <c r="CM260" i="4"/>
  <c r="CS260" i="4"/>
  <c r="CY260" i="4"/>
  <c r="DE260" i="4"/>
  <c r="DK260" i="4"/>
  <c r="Z260" i="4"/>
  <c r="AF260" i="4"/>
  <c r="AL260" i="4"/>
  <c r="AR260" i="4"/>
  <c r="AX260" i="4"/>
  <c r="BD260" i="4"/>
  <c r="BJ260" i="4"/>
  <c r="BP260" i="4"/>
  <c r="BV260" i="4"/>
  <c r="CB260" i="4"/>
  <c r="CH260" i="4"/>
  <c r="CN260" i="4"/>
  <c r="CT260" i="4"/>
  <c r="CZ260" i="4"/>
  <c r="DF260" i="4"/>
  <c r="DL260" i="4"/>
  <c r="AB260" i="4"/>
  <c r="AA260" i="4"/>
  <c r="AG260" i="4"/>
  <c r="AM260" i="4"/>
  <c r="AS260" i="4"/>
  <c r="AY260" i="4"/>
  <c r="BE260" i="4"/>
  <c r="BK260" i="4"/>
  <c r="BQ260" i="4"/>
  <c r="BW260" i="4"/>
  <c r="CC260" i="4"/>
  <c r="CI260" i="4"/>
  <c r="CO260" i="4"/>
  <c r="CU260" i="4"/>
  <c r="DA260" i="4"/>
  <c r="DG260" i="4"/>
  <c r="DM260" i="4"/>
  <c r="V260" i="4"/>
  <c r="AH260" i="4"/>
  <c r="AN260" i="4"/>
  <c r="AT260" i="4"/>
  <c r="AZ260" i="4"/>
  <c r="BF260" i="4"/>
  <c r="BL260" i="4"/>
  <c r="BR260" i="4"/>
  <c r="BX260" i="4"/>
  <c r="CD260" i="4"/>
  <c r="CJ260" i="4"/>
  <c r="CP260" i="4"/>
  <c r="CV260" i="4"/>
  <c r="DB260" i="4"/>
  <c r="DH260" i="4"/>
  <c r="W259" i="4"/>
  <c r="AC259" i="4"/>
  <c r="AI259" i="4"/>
  <c r="AO259" i="4"/>
  <c r="AU259" i="4"/>
  <c r="BA259" i="4"/>
  <c r="BG259" i="4"/>
  <c r="BM259" i="4"/>
  <c r="BS259" i="4"/>
  <c r="BY259" i="4"/>
  <c r="CE259" i="4"/>
  <c r="CK259" i="4"/>
  <c r="CQ259" i="4"/>
  <c r="CW259" i="4"/>
  <c r="DC259" i="4"/>
  <c r="DI259" i="4"/>
  <c r="BV259" i="4"/>
  <c r="X259" i="4"/>
  <c r="AD259" i="4"/>
  <c r="AJ259" i="4"/>
  <c r="AP259" i="4"/>
  <c r="AV259" i="4"/>
  <c r="BB259" i="4"/>
  <c r="BH259" i="4"/>
  <c r="BN259" i="4"/>
  <c r="BT259" i="4"/>
  <c r="BZ259" i="4"/>
  <c r="CF259" i="4"/>
  <c r="CL259" i="4"/>
  <c r="CR259" i="4"/>
  <c r="CX259" i="4"/>
  <c r="DD259" i="4"/>
  <c r="DJ259" i="4"/>
  <c r="CB259" i="4"/>
  <c r="Y259" i="4"/>
  <c r="AE259" i="4"/>
  <c r="AK259" i="4"/>
  <c r="AQ259" i="4"/>
  <c r="AW259" i="4"/>
  <c r="BC259" i="4"/>
  <c r="BI259" i="4"/>
  <c r="BO259" i="4"/>
  <c r="BU259" i="4"/>
  <c r="CA259" i="4"/>
  <c r="CG259" i="4"/>
  <c r="CM259" i="4"/>
  <c r="CS259" i="4"/>
  <c r="CY259" i="4"/>
  <c r="DE259" i="4"/>
  <c r="DK259" i="4"/>
  <c r="CN259" i="4"/>
  <c r="Z259" i="4"/>
  <c r="AF259" i="4"/>
  <c r="AL259" i="4"/>
  <c r="AR259" i="4"/>
  <c r="AX259" i="4"/>
  <c r="BD259" i="4"/>
  <c r="BJ259" i="4"/>
  <c r="BP259" i="4"/>
  <c r="CH259" i="4"/>
  <c r="CT259" i="4"/>
  <c r="CZ259" i="4"/>
  <c r="DF259" i="4"/>
  <c r="DL259" i="4"/>
  <c r="AA259" i="4"/>
  <c r="AG259" i="4"/>
  <c r="AM259" i="4"/>
  <c r="AS259" i="4"/>
  <c r="AY259" i="4"/>
  <c r="BE259" i="4"/>
  <c r="BK259" i="4"/>
  <c r="BQ259" i="4"/>
  <c r="BW259" i="4"/>
  <c r="CC259" i="4"/>
  <c r="CI259" i="4"/>
  <c r="CO259" i="4"/>
  <c r="CU259" i="4"/>
  <c r="DA259" i="4"/>
  <c r="DG259" i="4"/>
  <c r="DM259" i="4"/>
  <c r="V259" i="4"/>
  <c r="AB259" i="4"/>
  <c r="AH259" i="4"/>
  <c r="AN259" i="4"/>
  <c r="AT259" i="4"/>
  <c r="AZ259" i="4"/>
  <c r="BF259" i="4"/>
  <c r="BL259" i="4"/>
  <c r="BR259" i="4"/>
  <c r="BX259" i="4"/>
  <c r="CD259" i="4"/>
  <c r="CJ259" i="4"/>
  <c r="CP259" i="4"/>
  <c r="CV259" i="4"/>
  <c r="DB259" i="4"/>
  <c r="DH259" i="4"/>
  <c r="W258" i="4"/>
  <c r="AC258" i="4"/>
  <c r="AI258" i="4"/>
  <c r="AO258" i="4"/>
  <c r="AU258" i="4"/>
  <c r="BA258" i="4"/>
  <c r="BG258" i="4"/>
  <c r="BM258" i="4"/>
  <c r="BS258" i="4"/>
  <c r="BY258" i="4"/>
  <c r="CE258" i="4"/>
  <c r="CK258" i="4"/>
  <c r="CQ258" i="4"/>
  <c r="CW258" i="4"/>
  <c r="DC258" i="4"/>
  <c r="DI258" i="4"/>
  <c r="X258" i="4"/>
  <c r="AD258" i="4"/>
  <c r="AJ258" i="4"/>
  <c r="AP258" i="4"/>
  <c r="AV258" i="4"/>
  <c r="BB258" i="4"/>
  <c r="BH258" i="4"/>
  <c r="BN258" i="4"/>
  <c r="BT258" i="4"/>
  <c r="BZ258" i="4"/>
  <c r="CF258" i="4"/>
  <c r="CL258" i="4"/>
  <c r="CR258" i="4"/>
  <c r="CX258" i="4"/>
  <c r="DD258" i="4"/>
  <c r="DJ258" i="4"/>
  <c r="Y258" i="4"/>
  <c r="AE258" i="4"/>
  <c r="AK258" i="4"/>
  <c r="AQ258" i="4"/>
  <c r="AW258" i="4"/>
  <c r="BC258" i="4"/>
  <c r="BI258" i="4"/>
  <c r="BO258" i="4"/>
  <c r="BU258" i="4"/>
  <c r="CA258" i="4"/>
  <c r="CG258" i="4"/>
  <c r="CM258" i="4"/>
  <c r="CS258" i="4"/>
  <c r="CY258" i="4"/>
  <c r="DE258" i="4"/>
  <c r="DK258" i="4"/>
  <c r="Z258" i="4"/>
  <c r="AF258" i="4"/>
  <c r="AL258" i="4"/>
  <c r="AR258" i="4"/>
  <c r="AX258" i="4"/>
  <c r="BD258" i="4"/>
  <c r="BJ258" i="4"/>
  <c r="BP258" i="4"/>
  <c r="BV258" i="4"/>
  <c r="CB258" i="4"/>
  <c r="CH258" i="4"/>
  <c r="CN258" i="4"/>
  <c r="CT258" i="4"/>
  <c r="CZ258" i="4"/>
  <c r="DF258" i="4"/>
  <c r="DL258" i="4"/>
  <c r="AA258" i="4"/>
  <c r="AG258" i="4"/>
  <c r="AM258" i="4"/>
  <c r="AS258" i="4"/>
  <c r="AY258" i="4"/>
  <c r="BE258" i="4"/>
  <c r="BK258" i="4"/>
  <c r="BQ258" i="4"/>
  <c r="BW258" i="4"/>
  <c r="CC258" i="4"/>
  <c r="CI258" i="4"/>
  <c r="CO258" i="4"/>
  <c r="CU258" i="4"/>
  <c r="DA258" i="4"/>
  <c r="DG258" i="4"/>
  <c r="DM258" i="4"/>
  <c r="V258" i="4"/>
  <c r="AB258" i="4"/>
  <c r="AH258" i="4"/>
  <c r="AN258" i="4"/>
  <c r="AT258" i="4"/>
  <c r="AZ258" i="4"/>
  <c r="BF258" i="4"/>
  <c r="BL258" i="4"/>
  <c r="BR258" i="4"/>
  <c r="BX258" i="4"/>
  <c r="CD258" i="4"/>
  <c r="CJ258" i="4"/>
  <c r="CP258" i="4"/>
  <c r="CV258" i="4"/>
  <c r="DB258" i="4"/>
  <c r="DH258" i="4"/>
  <c r="W257" i="4"/>
  <c r="AC257" i="4"/>
  <c r="AI257" i="4"/>
  <c r="AO257" i="4"/>
  <c r="AU257" i="4"/>
  <c r="BA257" i="4"/>
  <c r="BG257" i="4"/>
  <c r="BM257" i="4"/>
  <c r="BS257" i="4"/>
  <c r="BY257" i="4"/>
  <c r="CE257" i="4"/>
  <c r="CK257" i="4"/>
  <c r="CQ257" i="4"/>
  <c r="CW257" i="4"/>
  <c r="DC257" i="4"/>
  <c r="DI257" i="4"/>
  <c r="AT257" i="4"/>
  <c r="BX257" i="4"/>
  <c r="DB257" i="4"/>
  <c r="X257" i="4"/>
  <c r="AD257" i="4"/>
  <c r="AJ257" i="4"/>
  <c r="AP257" i="4"/>
  <c r="AV257" i="4"/>
  <c r="BB257" i="4"/>
  <c r="BH257" i="4"/>
  <c r="BN257" i="4"/>
  <c r="BT257" i="4"/>
  <c r="BZ257" i="4"/>
  <c r="CF257" i="4"/>
  <c r="CL257" i="4"/>
  <c r="CR257" i="4"/>
  <c r="CX257" i="4"/>
  <c r="DD257" i="4"/>
  <c r="DJ257" i="4"/>
  <c r="AH257" i="4"/>
  <c r="BL257" i="4"/>
  <c r="CP257" i="4"/>
  <c r="Y257" i="4"/>
  <c r="AE257" i="4"/>
  <c r="AK257" i="4"/>
  <c r="AQ257" i="4"/>
  <c r="AW257" i="4"/>
  <c r="BC257" i="4"/>
  <c r="BI257" i="4"/>
  <c r="BO257" i="4"/>
  <c r="BU257" i="4"/>
  <c r="CA257" i="4"/>
  <c r="CG257" i="4"/>
  <c r="CM257" i="4"/>
  <c r="CS257" i="4"/>
  <c r="CY257" i="4"/>
  <c r="DE257" i="4"/>
  <c r="DK257" i="4"/>
  <c r="V257" i="4"/>
  <c r="AZ257" i="4"/>
  <c r="CJ257" i="4"/>
  <c r="Z257" i="4"/>
  <c r="AF257" i="4"/>
  <c r="AL257" i="4"/>
  <c r="AR257" i="4"/>
  <c r="AX257" i="4"/>
  <c r="BD257" i="4"/>
  <c r="BJ257" i="4"/>
  <c r="BP257" i="4"/>
  <c r="BV257" i="4"/>
  <c r="CB257" i="4"/>
  <c r="CH257" i="4"/>
  <c r="CN257" i="4"/>
  <c r="CT257" i="4"/>
  <c r="CZ257" i="4"/>
  <c r="DF257" i="4"/>
  <c r="DL257" i="4"/>
  <c r="AB257" i="4"/>
  <c r="BF257" i="4"/>
  <c r="CD257" i="4"/>
  <c r="DH257" i="4"/>
  <c r="AA257" i="4"/>
  <c r="AG257" i="4"/>
  <c r="AM257" i="4"/>
  <c r="AS257" i="4"/>
  <c r="AY257" i="4"/>
  <c r="BE257" i="4"/>
  <c r="BK257" i="4"/>
  <c r="BQ257" i="4"/>
  <c r="BW257" i="4"/>
  <c r="CC257" i="4"/>
  <c r="CI257" i="4"/>
  <c r="CO257" i="4"/>
  <c r="CU257" i="4"/>
  <c r="DA257" i="4"/>
  <c r="DG257" i="4"/>
  <c r="DM257" i="4"/>
  <c r="AN257" i="4"/>
  <c r="BR257" i="4"/>
  <c r="CV257" i="4"/>
  <c r="W256" i="4"/>
  <c r="AC256" i="4"/>
  <c r="AI256" i="4"/>
  <c r="AO256" i="4"/>
  <c r="AU256" i="4"/>
  <c r="BA256" i="4"/>
  <c r="BG256" i="4"/>
  <c r="BM256" i="4"/>
  <c r="BS256" i="4"/>
  <c r="BY256" i="4"/>
  <c r="CE256" i="4"/>
  <c r="CK256" i="4"/>
  <c r="CQ256" i="4"/>
  <c r="CW256" i="4"/>
  <c r="DC256" i="4"/>
  <c r="DI256" i="4"/>
  <c r="AV256" i="4"/>
  <c r="X256" i="4"/>
  <c r="AD256" i="4"/>
  <c r="AJ256" i="4"/>
  <c r="AP256" i="4"/>
  <c r="BB256" i="4"/>
  <c r="BH256" i="4"/>
  <c r="BN256" i="4"/>
  <c r="BT256" i="4"/>
  <c r="BZ256" i="4"/>
  <c r="CF256" i="4"/>
  <c r="CL256" i="4"/>
  <c r="CR256" i="4"/>
  <c r="CX256" i="4"/>
  <c r="DD256" i="4"/>
  <c r="DJ256" i="4"/>
  <c r="Y256" i="4"/>
  <c r="AE256" i="4"/>
  <c r="AK256" i="4"/>
  <c r="AQ256" i="4"/>
  <c r="AW256" i="4"/>
  <c r="BC256" i="4"/>
  <c r="BI256" i="4"/>
  <c r="BO256" i="4"/>
  <c r="BU256" i="4"/>
  <c r="CA256" i="4"/>
  <c r="CG256" i="4"/>
  <c r="CM256" i="4"/>
  <c r="CS256" i="4"/>
  <c r="CY256" i="4"/>
  <c r="DE256" i="4"/>
  <c r="DK256" i="4"/>
  <c r="Z256" i="4"/>
  <c r="AF256" i="4"/>
  <c r="AL256" i="4"/>
  <c r="AR256" i="4"/>
  <c r="AX256" i="4"/>
  <c r="BD256" i="4"/>
  <c r="BJ256" i="4"/>
  <c r="BP256" i="4"/>
  <c r="BV256" i="4"/>
  <c r="CB256" i="4"/>
  <c r="CH256" i="4"/>
  <c r="CN256" i="4"/>
  <c r="CT256" i="4"/>
  <c r="CZ256" i="4"/>
  <c r="DF256" i="4"/>
  <c r="DL256" i="4"/>
  <c r="AA256" i="4"/>
  <c r="AG256" i="4"/>
  <c r="AM256" i="4"/>
  <c r="AS256" i="4"/>
  <c r="AY256" i="4"/>
  <c r="BE256" i="4"/>
  <c r="BK256" i="4"/>
  <c r="BQ256" i="4"/>
  <c r="BW256" i="4"/>
  <c r="CC256" i="4"/>
  <c r="CI256" i="4"/>
  <c r="CO256" i="4"/>
  <c r="CU256" i="4"/>
  <c r="DA256" i="4"/>
  <c r="DG256" i="4"/>
  <c r="DM256" i="4"/>
  <c r="V256" i="4"/>
  <c r="AB256" i="4"/>
  <c r="AH256" i="4"/>
  <c r="AN256" i="4"/>
  <c r="AT256" i="4"/>
  <c r="AZ256" i="4"/>
  <c r="BF256" i="4"/>
  <c r="BL256" i="4"/>
  <c r="BR256" i="4"/>
  <c r="BX256" i="4"/>
  <c r="CD256" i="4"/>
  <c r="CJ256" i="4"/>
  <c r="CP256" i="4"/>
  <c r="CV256" i="4"/>
  <c r="DB256" i="4"/>
  <c r="DH256" i="4"/>
  <c r="W255" i="4"/>
  <c r="AC255" i="4"/>
  <c r="AI255" i="4"/>
  <c r="AO255" i="4"/>
  <c r="AU255" i="4"/>
  <c r="BA255" i="4"/>
  <c r="BG255" i="4"/>
  <c r="BM255" i="4"/>
  <c r="BS255" i="4"/>
  <c r="BY255" i="4"/>
  <c r="CE255" i="4"/>
  <c r="CK255" i="4"/>
  <c r="CQ255" i="4"/>
  <c r="CW255" i="4"/>
  <c r="DC255" i="4"/>
  <c r="DI255" i="4"/>
  <c r="AN255" i="4"/>
  <c r="BR255" i="4"/>
  <c r="DH255" i="4"/>
  <c r="X255" i="4"/>
  <c r="AD255" i="4"/>
  <c r="AJ255" i="4"/>
  <c r="AP255" i="4"/>
  <c r="AV255" i="4"/>
  <c r="BB255" i="4"/>
  <c r="BH255" i="4"/>
  <c r="BN255" i="4"/>
  <c r="BT255" i="4"/>
  <c r="BZ255" i="4"/>
  <c r="CF255" i="4"/>
  <c r="CL255" i="4"/>
  <c r="CR255" i="4"/>
  <c r="CX255" i="4"/>
  <c r="DD255" i="4"/>
  <c r="DJ255" i="4"/>
  <c r="AT255" i="4"/>
  <c r="BX255" i="4"/>
  <c r="CV255" i="4"/>
  <c r="Y255" i="4"/>
  <c r="AE255" i="4"/>
  <c r="AK255" i="4"/>
  <c r="AQ255" i="4"/>
  <c r="AW255" i="4"/>
  <c r="BC255" i="4"/>
  <c r="BI255" i="4"/>
  <c r="BO255" i="4"/>
  <c r="BU255" i="4"/>
  <c r="CA255" i="4"/>
  <c r="CG255" i="4"/>
  <c r="CM255" i="4"/>
  <c r="CS255" i="4"/>
  <c r="CY255" i="4"/>
  <c r="DE255" i="4"/>
  <c r="DK255" i="4"/>
  <c r="AB255" i="4"/>
  <c r="AZ255" i="4"/>
  <c r="CD255" i="4"/>
  <c r="DB255" i="4"/>
  <c r="Z255" i="4"/>
  <c r="AF255" i="4"/>
  <c r="AL255" i="4"/>
  <c r="AR255" i="4"/>
  <c r="AX255" i="4"/>
  <c r="BD255" i="4"/>
  <c r="BJ255" i="4"/>
  <c r="BP255" i="4"/>
  <c r="BV255" i="4"/>
  <c r="CB255" i="4"/>
  <c r="CH255" i="4"/>
  <c r="CN255" i="4"/>
  <c r="CT255" i="4"/>
  <c r="CZ255" i="4"/>
  <c r="DF255" i="4"/>
  <c r="DL255" i="4"/>
  <c r="AH255" i="4"/>
  <c r="BL255" i="4"/>
  <c r="CP255" i="4"/>
  <c r="AA255" i="4"/>
  <c r="AG255" i="4"/>
  <c r="AM255" i="4"/>
  <c r="AS255" i="4"/>
  <c r="AY255" i="4"/>
  <c r="BE255" i="4"/>
  <c r="BK255" i="4"/>
  <c r="BQ255" i="4"/>
  <c r="BW255" i="4"/>
  <c r="CC255" i="4"/>
  <c r="CI255" i="4"/>
  <c r="CO255" i="4"/>
  <c r="CU255" i="4"/>
  <c r="DA255" i="4"/>
  <c r="DG255" i="4"/>
  <c r="DM255" i="4"/>
  <c r="V255" i="4"/>
  <c r="BF255" i="4"/>
  <c r="CJ255" i="4"/>
  <c r="W254" i="4"/>
  <c r="AC254" i="4"/>
  <c r="AI254" i="4"/>
  <c r="AO254" i="4"/>
  <c r="AU254" i="4"/>
  <c r="BA254" i="4"/>
  <c r="BG254" i="4"/>
  <c r="BM254" i="4"/>
  <c r="BS254" i="4"/>
  <c r="BY254" i="4"/>
  <c r="CE254" i="4"/>
  <c r="CK254" i="4"/>
  <c r="CQ254" i="4"/>
  <c r="CW254" i="4"/>
  <c r="DC254" i="4"/>
  <c r="DI254" i="4"/>
  <c r="AT254" i="4"/>
  <c r="CJ254" i="4"/>
  <c r="X254" i="4"/>
  <c r="AD254" i="4"/>
  <c r="AJ254" i="4"/>
  <c r="AP254" i="4"/>
  <c r="AV254" i="4"/>
  <c r="BB254" i="4"/>
  <c r="BH254" i="4"/>
  <c r="BN254" i="4"/>
  <c r="BT254" i="4"/>
  <c r="BZ254" i="4"/>
  <c r="CF254" i="4"/>
  <c r="CL254" i="4"/>
  <c r="CR254" i="4"/>
  <c r="CX254" i="4"/>
  <c r="DD254" i="4"/>
  <c r="DJ254" i="4"/>
  <c r="V254" i="4"/>
  <c r="AZ254" i="4"/>
  <c r="BX254" i="4"/>
  <c r="CV254" i="4"/>
  <c r="Y254" i="4"/>
  <c r="AE254" i="4"/>
  <c r="AK254" i="4"/>
  <c r="AQ254" i="4"/>
  <c r="AW254" i="4"/>
  <c r="BC254" i="4"/>
  <c r="BI254" i="4"/>
  <c r="BO254" i="4"/>
  <c r="BU254" i="4"/>
  <c r="CA254" i="4"/>
  <c r="CG254" i="4"/>
  <c r="CM254" i="4"/>
  <c r="CS254" i="4"/>
  <c r="CY254" i="4"/>
  <c r="DE254" i="4"/>
  <c r="DK254" i="4"/>
  <c r="AB254" i="4"/>
  <c r="BL254" i="4"/>
  <c r="CP254" i="4"/>
  <c r="DH254" i="4"/>
  <c r="Z254" i="4"/>
  <c r="AF254" i="4"/>
  <c r="AL254" i="4"/>
  <c r="AR254" i="4"/>
  <c r="AX254" i="4"/>
  <c r="BD254" i="4"/>
  <c r="BJ254" i="4"/>
  <c r="BP254" i="4"/>
  <c r="BV254" i="4"/>
  <c r="CB254" i="4"/>
  <c r="CH254" i="4"/>
  <c r="CN254" i="4"/>
  <c r="CT254" i="4"/>
  <c r="CZ254" i="4"/>
  <c r="DF254" i="4"/>
  <c r="DL254" i="4"/>
  <c r="AH254" i="4"/>
  <c r="BF254" i="4"/>
  <c r="CD254" i="4"/>
  <c r="AA254" i="4"/>
  <c r="AG254" i="4"/>
  <c r="AM254" i="4"/>
  <c r="AS254" i="4"/>
  <c r="AY254" i="4"/>
  <c r="BE254" i="4"/>
  <c r="BK254" i="4"/>
  <c r="BQ254" i="4"/>
  <c r="BW254" i="4"/>
  <c r="CC254" i="4"/>
  <c r="CI254" i="4"/>
  <c r="CO254" i="4"/>
  <c r="CU254" i="4"/>
  <c r="DA254" i="4"/>
  <c r="DG254" i="4"/>
  <c r="DM254" i="4"/>
  <c r="AN254" i="4"/>
  <c r="BR254" i="4"/>
  <c r="DB254" i="4"/>
  <c r="W253" i="4"/>
  <c r="AC253" i="4"/>
  <c r="AI253" i="4"/>
  <c r="AO253" i="4"/>
  <c r="AU253" i="4"/>
  <c r="BA253" i="4"/>
  <c r="BG253" i="4"/>
  <c r="BM253" i="4"/>
  <c r="BS253" i="4"/>
  <c r="BY253" i="4"/>
  <c r="CE253" i="4"/>
  <c r="CK253" i="4"/>
  <c r="CQ253" i="4"/>
  <c r="CW253" i="4"/>
  <c r="DC253" i="4"/>
  <c r="DI253" i="4"/>
  <c r="V253" i="4"/>
  <c r="AZ253" i="4"/>
  <c r="CD253" i="4"/>
  <c r="X253" i="4"/>
  <c r="AD253" i="4"/>
  <c r="AJ253" i="4"/>
  <c r="AP253" i="4"/>
  <c r="AV253" i="4"/>
  <c r="BB253" i="4"/>
  <c r="BH253" i="4"/>
  <c r="BN253" i="4"/>
  <c r="BT253" i="4"/>
  <c r="BZ253" i="4"/>
  <c r="CF253" i="4"/>
  <c r="CL253" i="4"/>
  <c r="CR253" i="4"/>
  <c r="CX253" i="4"/>
  <c r="DD253" i="4"/>
  <c r="DJ253" i="4"/>
  <c r="AH253" i="4"/>
  <c r="BL253" i="4"/>
  <c r="CJ253" i="4"/>
  <c r="DB253" i="4"/>
  <c r="Y253" i="4"/>
  <c r="AE253" i="4"/>
  <c r="AK253" i="4"/>
  <c r="AQ253" i="4"/>
  <c r="AW253" i="4"/>
  <c r="BC253" i="4"/>
  <c r="BI253" i="4"/>
  <c r="BO253" i="4"/>
  <c r="BU253" i="4"/>
  <c r="CA253" i="4"/>
  <c r="CG253" i="4"/>
  <c r="CM253" i="4"/>
  <c r="CS253" i="4"/>
  <c r="CY253" i="4"/>
  <c r="DE253" i="4"/>
  <c r="DK253" i="4"/>
  <c r="AN253" i="4"/>
  <c r="BR253" i="4"/>
  <c r="CV253" i="4"/>
  <c r="Z253" i="4"/>
  <c r="AF253" i="4"/>
  <c r="AL253" i="4"/>
  <c r="AR253" i="4"/>
  <c r="AX253" i="4"/>
  <c r="BD253" i="4"/>
  <c r="BJ253" i="4"/>
  <c r="BP253" i="4"/>
  <c r="BV253" i="4"/>
  <c r="CB253" i="4"/>
  <c r="CH253" i="4"/>
  <c r="CN253" i="4"/>
  <c r="CT253" i="4"/>
  <c r="CZ253" i="4"/>
  <c r="DF253" i="4"/>
  <c r="DL253" i="4"/>
  <c r="AT253" i="4"/>
  <c r="BX253" i="4"/>
  <c r="DH253" i="4"/>
  <c r="AA253" i="4"/>
  <c r="AG253" i="4"/>
  <c r="AM253" i="4"/>
  <c r="AS253" i="4"/>
  <c r="AY253" i="4"/>
  <c r="BE253" i="4"/>
  <c r="BK253" i="4"/>
  <c r="BQ253" i="4"/>
  <c r="BW253" i="4"/>
  <c r="CC253" i="4"/>
  <c r="CI253" i="4"/>
  <c r="CO253" i="4"/>
  <c r="CU253" i="4"/>
  <c r="DA253" i="4"/>
  <c r="DG253" i="4"/>
  <c r="DM253" i="4"/>
  <c r="AB253" i="4"/>
  <c r="BF253" i="4"/>
  <c r="CP253" i="4"/>
  <c r="EH252" i="4"/>
  <c r="BA252" i="4" s="1"/>
  <c r="EG238" i="4"/>
  <c r="AB238" i="4" s="1"/>
  <c r="EG236" i="4"/>
  <c r="Z236" i="4" s="1"/>
  <c r="EG9" i="4"/>
  <c r="V9" i="4" s="1"/>
  <c r="EG6" i="4"/>
  <c r="W6" i="4" s="1"/>
  <c r="DW121" i="4" l="1"/>
  <c r="B125" i="4"/>
  <c r="F125" i="4"/>
  <c r="G125" i="4"/>
  <c r="C125" i="4"/>
  <c r="D125" i="4"/>
  <c r="E125" i="4"/>
  <c r="ES125" i="4" s="1"/>
  <c r="EY122" i="4"/>
  <c r="EX122" i="4"/>
  <c r="DW120" i="4"/>
  <c r="B124" i="4"/>
  <c r="C124" i="4"/>
  <c r="G124" i="4"/>
  <c r="E124" i="4"/>
  <c r="ES124" i="4" s="1"/>
  <c r="F124" i="4"/>
  <c r="D124" i="4"/>
  <c r="EX123" i="4"/>
  <c r="EY123" i="4"/>
  <c r="FB127" i="4"/>
  <c r="A127" i="4" s="1"/>
  <c r="FB128" i="4"/>
  <c r="A126" i="4"/>
  <c r="D237" i="28"/>
  <c r="B237" i="28"/>
  <c r="E237" i="28"/>
  <c r="D235" i="28"/>
  <c r="B235" i="28"/>
  <c r="E235" i="28"/>
  <c r="D236" i="28"/>
  <c r="B236" i="28"/>
  <c r="E236" i="28"/>
  <c r="E81" i="30"/>
  <c r="ES81" i="30" s="1"/>
  <c r="C81" i="30"/>
  <c r="B81" i="30"/>
  <c r="D81" i="30"/>
  <c r="C80" i="30"/>
  <c r="B80" i="30"/>
  <c r="E80" i="30"/>
  <c r="ES80" i="30" s="1"/>
  <c r="D80" i="30"/>
  <c r="D234" i="28"/>
  <c r="B234" i="28"/>
  <c r="E234" i="28"/>
  <c r="DX226" i="28"/>
  <c r="DX228" i="28"/>
  <c r="DX227" i="28"/>
  <c r="H235" i="28"/>
  <c r="F235" i="28"/>
  <c r="EU235" i="28" s="1"/>
  <c r="G235" i="28"/>
  <c r="DX229" i="28"/>
  <c r="A239" i="28"/>
  <c r="A240" i="28"/>
  <c r="A241" i="28"/>
  <c r="A238" i="28"/>
  <c r="G236" i="28"/>
  <c r="F236" i="28"/>
  <c r="EU236" i="28" s="1"/>
  <c r="H236" i="28"/>
  <c r="EZ232" i="28"/>
  <c r="FA232" i="28"/>
  <c r="EZ233" i="28"/>
  <c r="FA233" i="28"/>
  <c r="G234" i="28"/>
  <c r="H234" i="28"/>
  <c r="F234" i="28"/>
  <c r="EU234" i="28" s="1"/>
  <c r="FA231" i="28"/>
  <c r="EZ231" i="28"/>
  <c r="F237" i="28"/>
  <c r="EU237" i="28" s="1"/>
  <c r="H237" i="28"/>
  <c r="G237" i="28"/>
  <c r="EZ230" i="28"/>
  <c r="FA230" i="28"/>
  <c r="EA234" i="28"/>
  <c r="EA235" i="28" s="1"/>
  <c r="EA236" i="28" s="1"/>
  <c r="EA237" i="28" s="1"/>
  <c r="FB39" i="28"/>
  <c r="FB40" i="28" s="1"/>
  <c r="FB41" i="28" s="1"/>
  <c r="FB42" i="28" s="1"/>
  <c r="G80" i="30"/>
  <c r="F80" i="30"/>
  <c r="G81" i="30"/>
  <c r="F81" i="30"/>
  <c r="DW76" i="30"/>
  <c r="DZ80" i="30"/>
  <c r="DZ81" i="30" s="1"/>
  <c r="EX78" i="30"/>
  <c r="EY78" i="30"/>
  <c r="DW77" i="30"/>
  <c r="FB83" i="30"/>
  <c r="A83" i="30" s="1"/>
  <c r="FB84" i="30"/>
  <c r="A82" i="30"/>
  <c r="EX79" i="30"/>
  <c r="EY79" i="30"/>
  <c r="EZ61" i="30"/>
  <c r="EZ62" i="30" s="1"/>
  <c r="CY236" i="4"/>
  <c r="Y236" i="4"/>
  <c r="AE236" i="4"/>
  <c r="AW238" i="4"/>
  <c r="CO236" i="4"/>
  <c r="BI236" i="4"/>
  <c r="BH236" i="4"/>
  <c r="BK236" i="4"/>
  <c r="BL236" i="4"/>
  <c r="BR236" i="4"/>
  <c r="DI236" i="4"/>
  <c r="AS236" i="4"/>
  <c r="DK236" i="4"/>
  <c r="AU236" i="4"/>
  <c r="AB236" i="4"/>
  <c r="BB236" i="4"/>
  <c r="DB236" i="4"/>
  <c r="DA236" i="4"/>
  <c r="AG236" i="4"/>
  <c r="DC236" i="4"/>
  <c r="AI236" i="4"/>
  <c r="DF236" i="4"/>
  <c r="AD236" i="4"/>
  <c r="CC236" i="4"/>
  <c r="CN236" i="4"/>
  <c r="CE236" i="4"/>
  <c r="CZ236" i="4"/>
  <c r="CH236" i="4"/>
  <c r="BM236" i="4"/>
  <c r="BP236" i="4"/>
  <c r="BS236" i="4"/>
  <c r="BT236" i="4"/>
  <c r="BZ236" i="4"/>
  <c r="DE236" i="4"/>
  <c r="BU236" i="4"/>
  <c r="AK236" i="4"/>
  <c r="BX236" i="4"/>
  <c r="DG236" i="4"/>
  <c r="CA236" i="4"/>
  <c r="AQ236" i="4"/>
  <c r="CJ236" i="4"/>
  <c r="DJ236" i="4"/>
  <c r="CD236" i="4"/>
  <c r="AT236" i="4"/>
  <c r="CK236" i="4"/>
  <c r="DL236" i="4"/>
  <c r="BD236" i="4"/>
  <c r="BE236" i="4"/>
  <c r="AZ236" i="4"/>
  <c r="CM236" i="4"/>
  <c r="BG236" i="4"/>
  <c r="W236" i="4"/>
  <c r="CX236" i="4"/>
  <c r="BJ236" i="4"/>
  <c r="DM236" i="4"/>
  <c r="CG236" i="4"/>
  <c r="AW236" i="4"/>
  <c r="DD236" i="4"/>
  <c r="X236" i="4"/>
  <c r="CI236" i="4"/>
  <c r="BC236" i="4"/>
  <c r="DH236" i="4"/>
  <c r="AV236" i="4"/>
  <c r="CL236" i="4"/>
  <c r="BF236" i="4"/>
  <c r="V236" i="4"/>
  <c r="AP236" i="4"/>
  <c r="BN9" i="4"/>
  <c r="AH236" i="4"/>
  <c r="DG238" i="4"/>
  <c r="DK9" i="4"/>
  <c r="BJ238" i="4"/>
  <c r="CB9" i="4"/>
  <c r="BT244" i="4"/>
  <c r="AF9" i="4"/>
  <c r="AP9" i="4"/>
  <c r="CS236" i="4"/>
  <c r="BQ236" i="4"/>
  <c r="AO236" i="4"/>
  <c r="CV236" i="4"/>
  <c r="AR236" i="4"/>
  <c r="CQ236" i="4"/>
  <c r="BO236" i="4"/>
  <c r="AM236" i="4"/>
  <c r="CR236" i="4"/>
  <c r="AN236" i="4"/>
  <c r="CP236" i="4"/>
  <c r="BN236" i="4"/>
  <c r="AL236" i="4"/>
  <c r="CA238" i="4"/>
  <c r="AD238" i="4"/>
  <c r="AC238" i="4"/>
  <c r="AF244" i="4"/>
  <c r="BG238" i="4"/>
  <c r="BW238" i="4"/>
  <c r="DL238" i="4"/>
  <c r="CL245" i="4"/>
  <c r="DA250" i="4"/>
  <c r="DC245" i="4"/>
  <c r="CM9" i="4"/>
  <c r="DF238" i="4"/>
  <c r="CF238" i="4"/>
  <c r="CH238" i="4"/>
  <c r="AZ238" i="4"/>
  <c r="V250" i="4"/>
  <c r="AZ245" i="4"/>
  <c r="DM9" i="4"/>
  <c r="AI238" i="4"/>
  <c r="AG9" i="4"/>
  <c r="BO9" i="4"/>
  <c r="DI238" i="4"/>
  <c r="CZ9" i="4"/>
  <c r="DJ9" i="4"/>
  <c r="BR238" i="4"/>
  <c r="CC238" i="4"/>
  <c r="AF238" i="4"/>
  <c r="BO244" i="4"/>
  <c r="DA239" i="4"/>
  <c r="AC239" i="4"/>
  <c r="BQ9" i="4"/>
  <c r="CK9" i="4"/>
  <c r="CL9" i="4"/>
  <c r="CP238" i="4"/>
  <c r="CU238" i="4"/>
  <c r="BI238" i="4"/>
  <c r="BL238" i="4"/>
  <c r="DM250" i="4"/>
  <c r="AW250" i="4"/>
  <c r="BW250" i="4"/>
  <c r="CY244" i="4"/>
  <c r="CX244" i="4"/>
  <c r="CJ244" i="4"/>
  <c r="BM245" i="4"/>
  <c r="BK245" i="4"/>
  <c r="CO239" i="4"/>
  <c r="AB239" i="4"/>
  <c r="BY239" i="4"/>
  <c r="AS250" i="4"/>
  <c r="CX250" i="4"/>
  <c r="AE250" i="4"/>
  <c r="BB244" i="4"/>
  <c r="BD244" i="4"/>
  <c r="AZ244" i="4"/>
  <c r="BQ245" i="4"/>
  <c r="DL245" i="4"/>
  <c r="DH239" i="4"/>
  <c r="AS239" i="4"/>
  <c r="AH239" i="4"/>
  <c r="CL250" i="4"/>
  <c r="AV250" i="4"/>
  <c r="CN250" i="4"/>
  <c r="CW244" i="4"/>
  <c r="CS244" i="4"/>
  <c r="CZ245" i="4"/>
  <c r="CT245" i="4"/>
  <c r="BU245" i="4"/>
  <c r="BF239" i="4"/>
  <c r="CD239" i="4"/>
  <c r="CL239" i="4"/>
  <c r="AG250" i="4"/>
  <c r="CF250" i="4"/>
  <c r="BD250" i="4"/>
  <c r="X244" i="4"/>
  <c r="AX244" i="4"/>
  <c r="BE245" i="4"/>
  <c r="AG245" i="4"/>
  <c r="AD245" i="4"/>
  <c r="BQ239" i="4"/>
  <c r="AE239" i="4"/>
  <c r="BB239" i="4"/>
  <c r="BD9" i="4"/>
  <c r="AQ9" i="4"/>
  <c r="AA238" i="4"/>
  <c r="AP238" i="4"/>
  <c r="CO238" i="4"/>
  <c r="CR238" i="4"/>
  <c r="BS250" i="4"/>
  <c r="Y250" i="4"/>
  <c r="DJ244" i="4"/>
  <c r="BA244" i="4"/>
  <c r="AR244" i="4"/>
  <c r="DK245" i="4"/>
  <c r="BV245" i="4"/>
  <c r="CJ245" i="4"/>
  <c r="W239" i="4"/>
  <c r="CC239" i="4"/>
  <c r="EM240" i="4"/>
  <c r="DE9" i="4"/>
  <c r="BI9" i="4"/>
  <c r="AC9" i="4"/>
  <c r="CV9" i="4"/>
  <c r="BX9" i="4"/>
  <c r="AZ9" i="4"/>
  <c r="AB9" i="4"/>
  <c r="CC9" i="4"/>
  <c r="DG9" i="4"/>
  <c r="CI9" i="4"/>
  <c r="BK9" i="4"/>
  <c r="AM9" i="4"/>
  <c r="DF9" i="4"/>
  <c r="CH9" i="4"/>
  <c r="BJ9" i="4"/>
  <c r="AL9" i="4"/>
  <c r="BS238" i="4"/>
  <c r="DJ238" i="4"/>
  <c r="CL238" i="4"/>
  <c r="BN238" i="4"/>
  <c r="AH238" i="4"/>
  <c r="CE238" i="4"/>
  <c r="DM238" i="4"/>
  <c r="CG238" i="4"/>
  <c r="BA238" i="4"/>
  <c r="BC238" i="4"/>
  <c r="CJ238" i="4"/>
  <c r="BD238" i="4"/>
  <c r="X238" i="4"/>
  <c r="EM7" i="4"/>
  <c r="EN246" i="4"/>
  <c r="EM237" i="4"/>
  <c r="CM250" i="4"/>
  <c r="AH250" i="4"/>
  <c r="CC250" i="4"/>
  <c r="DJ250" i="4"/>
  <c r="BK250" i="4"/>
  <c r="CQ250" i="4"/>
  <c r="AN250" i="4"/>
  <c r="CP250" i="4"/>
  <c r="AK250" i="4"/>
  <c r="BX250" i="4"/>
  <c r="BF250" i="4"/>
  <c r="DG250" i="4"/>
  <c r="BO250" i="4"/>
  <c r="X250" i="4"/>
  <c r="CH250" i="4"/>
  <c r="AX250" i="4"/>
  <c r="CN244" i="4"/>
  <c r="AL244" i="4"/>
  <c r="CC244" i="4"/>
  <c r="DM244" i="4"/>
  <c r="CM244" i="4"/>
  <c r="DD244" i="4"/>
  <c r="AI244" i="4"/>
  <c r="BI244" i="4"/>
  <c r="CQ244" i="4"/>
  <c r="AV244" i="4"/>
  <c r="CL244" i="4"/>
  <c r="AO244" i="4"/>
  <c r="AK244" i="4"/>
  <c r="Y244" i="4"/>
  <c r="CD244" i="4"/>
  <c r="AT244" i="4"/>
  <c r="EM251" i="4"/>
  <c r="EN248" i="4"/>
  <c r="EN242" i="4"/>
  <c r="CE245" i="4"/>
  <c r="AJ245" i="4"/>
  <c r="CO245" i="4"/>
  <c r="BP245" i="4"/>
  <c r="AQ245" i="4"/>
  <c r="BH245" i="4"/>
  <c r="CK245" i="4"/>
  <c r="X245" i="4"/>
  <c r="BJ245" i="4"/>
  <c r="CU245" i="4"/>
  <c r="BD245" i="4"/>
  <c r="DE245" i="4"/>
  <c r="BN245" i="4"/>
  <c r="W245" i="4"/>
  <c r="CD245" i="4"/>
  <c r="AT245" i="4"/>
  <c r="AI239" i="4"/>
  <c r="AZ239" i="4"/>
  <c r="AF239" i="4"/>
  <c r="AK239" i="4"/>
  <c r="CZ239" i="4"/>
  <c r="CP239" i="4"/>
  <c r="DG239" i="4"/>
  <c r="AG239" i="4"/>
  <c r="BV239" i="4"/>
  <c r="V239" i="4"/>
  <c r="BU239" i="4"/>
  <c r="DI239" i="4"/>
  <c r="BR239" i="4"/>
  <c r="AA239" i="4"/>
  <c r="CF239" i="4"/>
  <c r="AV239" i="4"/>
  <c r="Y9" i="4"/>
  <c r="CE9" i="4"/>
  <c r="EN8" i="4"/>
  <c r="EN240" i="4"/>
  <c r="CE250" i="4"/>
  <c r="W250" i="4"/>
  <c r="BT250" i="4"/>
  <c r="DB250" i="4"/>
  <c r="AZ250" i="4"/>
  <c r="CI250" i="4"/>
  <c r="AB250" i="4"/>
  <c r="CG250" i="4"/>
  <c r="AA250" i="4"/>
  <c r="BN250" i="4"/>
  <c r="AY250" i="4"/>
  <c r="CY250" i="4"/>
  <c r="BH250" i="4"/>
  <c r="DL250" i="4"/>
  <c r="CB250" i="4"/>
  <c r="AR250" i="4"/>
  <c r="BS244" i="4"/>
  <c r="DC244" i="4"/>
  <c r="BE244" i="4"/>
  <c r="CR244" i="4"/>
  <c r="CA244" i="4"/>
  <c r="CT244" i="4"/>
  <c r="DK244" i="4"/>
  <c r="AS244" i="4"/>
  <c r="CI244" i="4"/>
  <c r="AJ244" i="4"/>
  <c r="CE244" i="4"/>
  <c r="AC244" i="4"/>
  <c r="AD244" i="4"/>
  <c r="DH244" i="4"/>
  <c r="BX244" i="4"/>
  <c r="AN244" i="4"/>
  <c r="BI245" i="4"/>
  <c r="CS245" i="4"/>
  <c r="BT245" i="4"/>
  <c r="AU245" i="4"/>
  <c r="DI245" i="4"/>
  <c r="AV245" i="4"/>
  <c r="BY245" i="4"/>
  <c r="DM245" i="4"/>
  <c r="BA245" i="4"/>
  <c r="CN245" i="4"/>
  <c r="AW245" i="4"/>
  <c r="CX245" i="4"/>
  <c r="BG245" i="4"/>
  <c r="DH245" i="4"/>
  <c r="BX245" i="4"/>
  <c r="AN245" i="4"/>
  <c r="CE239" i="4"/>
  <c r="CY239" i="4"/>
  <c r="DF239" i="4"/>
  <c r="CW239" i="4"/>
  <c r="CI239" i="4"/>
  <c r="CB239" i="4"/>
  <c r="CS239" i="4"/>
  <c r="DM239" i="4"/>
  <c r="BM239" i="4"/>
  <c r="DL239" i="4"/>
  <c r="BL239" i="4"/>
  <c r="DB239" i="4"/>
  <c r="BK239" i="4"/>
  <c r="DJ239" i="4"/>
  <c r="BZ239" i="4"/>
  <c r="AP239" i="4"/>
  <c r="CR9" i="4"/>
  <c r="AV9" i="4"/>
  <c r="DC9" i="4"/>
  <c r="AI9" i="4"/>
  <c r="CD9" i="4"/>
  <c r="AH9" i="4"/>
  <c r="AW9" i="4"/>
  <c r="AR9" i="4"/>
  <c r="CY9" i="4"/>
  <c r="AE9" i="4"/>
  <c r="BZ9" i="4"/>
  <c r="AD9" i="4"/>
  <c r="CY238" i="4"/>
  <c r="AU238" i="4"/>
  <c r="DB238" i="4"/>
  <c r="CD238" i="4"/>
  <c r="BF238" i="4"/>
  <c r="Z238" i="4"/>
  <c r="BO238" i="4"/>
  <c r="DE238" i="4"/>
  <c r="BY238" i="4"/>
  <c r="AS238" i="4"/>
  <c r="DH238" i="4"/>
  <c r="CB238" i="4"/>
  <c r="AV238" i="4"/>
  <c r="EN7" i="4"/>
  <c r="EM249" i="4"/>
  <c r="EM243" i="4"/>
  <c r="EM8" i="4"/>
  <c r="EM247" i="4"/>
  <c r="EM241" i="4"/>
  <c r="BU250" i="4"/>
  <c r="DK250" i="4"/>
  <c r="BL250" i="4"/>
  <c r="CS250" i="4"/>
  <c r="AO250" i="4"/>
  <c r="BZ250" i="4"/>
  <c r="CV250" i="4"/>
  <c r="BY250" i="4"/>
  <c r="DE250" i="4"/>
  <c r="BE250" i="4"/>
  <c r="AQ250" i="4"/>
  <c r="CR250" i="4"/>
  <c r="BA250" i="4"/>
  <c r="DF250" i="4"/>
  <c r="BV250" i="4"/>
  <c r="AL250" i="4"/>
  <c r="AQ244" i="4"/>
  <c r="CG244" i="4"/>
  <c r="AA244" i="4"/>
  <c r="BV244" i="4"/>
  <c r="BQ244" i="4"/>
  <c r="CH244" i="4"/>
  <c r="DA244" i="4"/>
  <c r="AE244" i="4"/>
  <c r="CB244" i="4"/>
  <c r="Z244" i="4"/>
  <c r="BW244" i="4"/>
  <c r="BN244" i="4"/>
  <c r="W244" i="4"/>
  <c r="DB244" i="4"/>
  <c r="BR244" i="4"/>
  <c r="AH244" i="4"/>
  <c r="AM245" i="4"/>
  <c r="BW245" i="4"/>
  <c r="AX245" i="4"/>
  <c r="Y245" i="4"/>
  <c r="CY245" i="4"/>
  <c r="AL245" i="4"/>
  <c r="BO245" i="4"/>
  <c r="DA245" i="4"/>
  <c r="AO245" i="4"/>
  <c r="CG245" i="4"/>
  <c r="AP245" i="4"/>
  <c r="CQ245" i="4"/>
  <c r="AY245" i="4"/>
  <c r="DB245" i="4"/>
  <c r="BR245" i="4"/>
  <c r="AH245" i="4"/>
  <c r="Y239" i="4"/>
  <c r="AR239" i="4"/>
  <c r="BX239" i="4"/>
  <c r="CA239" i="4"/>
  <c r="BO239" i="4"/>
  <c r="BP239" i="4"/>
  <c r="CH239" i="4"/>
  <c r="DE239" i="4"/>
  <c r="BE239" i="4"/>
  <c r="DC239" i="4"/>
  <c r="BC239" i="4"/>
  <c r="CU239" i="4"/>
  <c r="BD239" i="4"/>
  <c r="DD239" i="4"/>
  <c r="BT239" i="4"/>
  <c r="AJ239" i="4"/>
  <c r="CW9" i="4"/>
  <c r="BT9" i="4"/>
  <c r="X9" i="4"/>
  <c r="BG9" i="4"/>
  <c r="DB9" i="4"/>
  <c r="BF9" i="4"/>
  <c r="DL9" i="4"/>
  <c r="BP9" i="4"/>
  <c r="BM9" i="4"/>
  <c r="BC9" i="4"/>
  <c r="CX9" i="4"/>
  <c r="BB9" i="4"/>
  <c r="CG9" i="4"/>
  <c r="DH9" i="4"/>
  <c r="BL9" i="4"/>
  <c r="AN9" i="4"/>
  <c r="BE9" i="4"/>
  <c r="BW9" i="4"/>
  <c r="CT9" i="4"/>
  <c r="AX9" i="4"/>
  <c r="Z9" i="4"/>
  <c r="CX238" i="4"/>
  <c r="AX238" i="4"/>
  <c r="AY238" i="4"/>
  <c r="BQ238" i="4"/>
  <c r="AK238" i="4"/>
  <c r="BT238" i="4"/>
  <c r="AN238" i="4"/>
  <c r="EN241" i="4"/>
  <c r="EN237" i="4"/>
  <c r="BM250" i="4"/>
  <c r="DC250" i="4"/>
  <c r="BB250" i="4"/>
  <c r="CJ250" i="4"/>
  <c r="AD250" i="4"/>
  <c r="BR250" i="4"/>
  <c r="DD250" i="4"/>
  <c r="BQ250" i="4"/>
  <c r="CW250" i="4"/>
  <c r="AU250" i="4"/>
  <c r="AJ250" i="4"/>
  <c r="CK250" i="4"/>
  <c r="AT250" i="4"/>
  <c r="CZ250" i="4"/>
  <c r="BP250" i="4"/>
  <c r="AF250" i="4"/>
  <c r="DF244" i="4"/>
  <c r="BJ244" i="4"/>
  <c r="CU244" i="4"/>
  <c r="AW244" i="4"/>
  <c r="BC244" i="4"/>
  <c r="BY244" i="4"/>
  <c r="CO244" i="4"/>
  <c r="DL244" i="4"/>
  <c r="BU244" i="4"/>
  <c r="DG244" i="4"/>
  <c r="BP244" i="4"/>
  <c r="BG244" i="4"/>
  <c r="AU244" i="4"/>
  <c r="CV244" i="4"/>
  <c r="BL244" i="4"/>
  <c r="AB244" i="4"/>
  <c r="CW245" i="4"/>
  <c r="BB245" i="4"/>
  <c r="AC245" i="4"/>
  <c r="DD245" i="4"/>
  <c r="CM245" i="4"/>
  <c r="Z245" i="4"/>
  <c r="BC245" i="4"/>
  <c r="CR245" i="4"/>
  <c r="AE245" i="4"/>
  <c r="BZ245" i="4"/>
  <c r="AI245" i="4"/>
  <c r="CI245" i="4"/>
  <c r="AR245" i="4"/>
  <c r="CV245" i="4"/>
  <c r="BL245" i="4"/>
  <c r="AB245" i="4"/>
  <c r="BW239" i="4"/>
  <c r="DK239" i="4"/>
  <c r="AY239" i="4"/>
  <c r="BI239" i="4"/>
  <c r="AX239" i="4"/>
  <c r="BA239" i="4"/>
  <c r="BS239" i="4"/>
  <c r="CV239" i="4"/>
  <c r="AU239" i="4"/>
  <c r="CT239" i="4"/>
  <c r="AT239" i="4"/>
  <c r="CN239" i="4"/>
  <c r="AW239" i="4"/>
  <c r="CX239" i="4"/>
  <c r="BN239" i="4"/>
  <c r="AD239" i="4"/>
  <c r="EN251" i="4"/>
  <c r="BA9" i="4"/>
  <c r="BU9" i="4"/>
  <c r="CO9" i="4"/>
  <c r="CN9" i="4"/>
  <c r="DI9" i="4"/>
  <c r="CA9" i="4"/>
  <c r="AO9" i="4"/>
  <c r="CJ9" i="4"/>
  <c r="DA9" i="4"/>
  <c r="CU9" i="4"/>
  <c r="AY9" i="4"/>
  <c r="AA9" i="4"/>
  <c r="BV9" i="4"/>
  <c r="CQ238" i="4"/>
  <c r="AM238" i="4"/>
  <c r="BZ238" i="4"/>
  <c r="DK238" i="4"/>
  <c r="CW238" i="4"/>
  <c r="CZ238" i="4"/>
  <c r="BY9" i="4"/>
  <c r="AK9" i="4"/>
  <c r="DD9" i="4"/>
  <c r="CF9" i="4"/>
  <c r="BH9" i="4"/>
  <c r="AJ9" i="4"/>
  <c r="CS9" i="4"/>
  <c r="AS9" i="4"/>
  <c r="CQ9" i="4"/>
  <c r="BS9" i="4"/>
  <c r="AU9" i="4"/>
  <c r="W9" i="4"/>
  <c r="CP9" i="4"/>
  <c r="BR9" i="4"/>
  <c r="AT9" i="4"/>
  <c r="CW236" i="4"/>
  <c r="BY236" i="4"/>
  <c r="BA236" i="4"/>
  <c r="AC236" i="4"/>
  <c r="CF236" i="4"/>
  <c r="AJ236" i="4"/>
  <c r="CU236" i="4"/>
  <c r="BW236" i="4"/>
  <c r="AY236" i="4"/>
  <c r="AA236" i="4"/>
  <c r="CB236" i="4"/>
  <c r="AF236" i="4"/>
  <c r="CT236" i="4"/>
  <c r="BV236" i="4"/>
  <c r="AX236" i="4"/>
  <c r="CI238" i="4"/>
  <c r="AE238" i="4"/>
  <c r="CT238" i="4"/>
  <c r="BV238" i="4"/>
  <c r="AT238" i="4"/>
  <c r="DC238" i="4"/>
  <c r="AQ238" i="4"/>
  <c r="CS238" i="4"/>
  <c r="BM238" i="4"/>
  <c r="AG238" i="4"/>
  <c r="CV238" i="4"/>
  <c r="BP238" i="4"/>
  <c r="AJ238" i="4"/>
  <c r="AD263" i="4"/>
  <c r="EN249" i="4"/>
  <c r="EN243" i="4"/>
  <c r="EN247" i="4"/>
  <c r="EM246" i="4"/>
  <c r="BC250" i="4"/>
  <c r="CU250" i="4"/>
  <c r="AP250" i="4"/>
  <c r="CA250" i="4"/>
  <c r="DI250" i="4"/>
  <c r="BI250" i="4"/>
  <c r="DH250" i="4"/>
  <c r="BG250" i="4"/>
  <c r="CO250" i="4"/>
  <c r="AI250" i="4"/>
  <c r="AC250" i="4"/>
  <c r="CD250" i="4"/>
  <c r="AM250" i="4"/>
  <c r="CT250" i="4"/>
  <c r="BJ250" i="4"/>
  <c r="CK244" i="4"/>
  <c r="AG244" i="4"/>
  <c r="BZ244" i="4"/>
  <c r="DI244" i="4"/>
  <c r="AP244" i="4"/>
  <c r="BK244" i="4"/>
  <c r="CF244" i="4"/>
  <c r="DE244" i="4"/>
  <c r="BM244" i="4"/>
  <c r="CZ244" i="4"/>
  <c r="BH244" i="4"/>
  <c r="AY244" i="4"/>
  <c r="AM244" i="4"/>
  <c r="CP244" i="4"/>
  <c r="BF244" i="4"/>
  <c r="EM248" i="4"/>
  <c r="EM242" i="4"/>
  <c r="CA245" i="4"/>
  <c r="AF245" i="4"/>
  <c r="DG245" i="4"/>
  <c r="CH245" i="4"/>
  <c r="CC245" i="4"/>
  <c r="DF245" i="4"/>
  <c r="AS245" i="4"/>
  <c r="CF245" i="4"/>
  <c r="DJ245" i="4"/>
  <c r="BS245" i="4"/>
  <c r="AA245" i="4"/>
  <c r="CB245" i="4"/>
  <c r="AK245" i="4"/>
  <c r="CP245" i="4"/>
  <c r="BF245" i="4"/>
  <c r="BJ239" i="4"/>
  <c r="CJ239" i="4"/>
  <c r="CQ239" i="4"/>
  <c r="AN239" i="4"/>
  <c r="Z239" i="4"/>
  <c r="AQ239" i="4"/>
  <c r="BG239" i="4"/>
  <c r="CM239" i="4"/>
  <c r="AM239" i="4"/>
  <c r="CK239" i="4"/>
  <c r="AL239" i="4"/>
  <c r="CG239" i="4"/>
  <c r="AO239" i="4"/>
  <c r="CR239" i="4"/>
  <c r="BH239" i="4"/>
  <c r="BW264" i="4"/>
  <c r="AR264" i="4"/>
  <c r="DM263" i="4"/>
  <c r="CU264" i="4"/>
  <c r="CJ264" i="4"/>
  <c r="BT264" i="4"/>
  <c r="DM264" i="4"/>
  <c r="AI264" i="4"/>
  <c r="AY264" i="4"/>
  <c r="BP263" i="4"/>
  <c r="CY263" i="4"/>
  <c r="CD264" i="4"/>
  <c r="AG264" i="4"/>
  <c r="CG264" i="4"/>
  <c r="AJ264" i="4"/>
  <c r="BL264" i="4"/>
  <c r="CN264" i="4"/>
  <c r="CA264" i="4"/>
  <c r="CE264" i="4"/>
  <c r="V264" i="4"/>
  <c r="CH264" i="4"/>
  <c r="AK264" i="4"/>
  <c r="BS264" i="4"/>
  <c r="BE264" i="4"/>
  <c r="AL264" i="4"/>
  <c r="CF264" i="4"/>
  <c r="EM256" i="4"/>
  <c r="DB267" i="4"/>
  <c r="EM266" i="4"/>
  <c r="DG264" i="4"/>
  <c r="CB264" i="4"/>
  <c r="BU264" i="4"/>
  <c r="DA264" i="4"/>
  <c r="AH263" i="4"/>
  <c r="BM263" i="4"/>
  <c r="CV252" i="4"/>
  <c r="DG252" i="4"/>
  <c r="BL267" i="4"/>
  <c r="CU267" i="4"/>
  <c r="AM267" i="4"/>
  <c r="CH267" i="4"/>
  <c r="Z267" i="4"/>
  <c r="CA267" i="4"/>
  <c r="AH267" i="4"/>
  <c r="BT267" i="4"/>
  <c r="DI267" i="4"/>
  <c r="BS267" i="4"/>
  <c r="BF267" i="4"/>
  <c r="CC267" i="4"/>
  <c r="AG267" i="4"/>
  <c r="BP267" i="4"/>
  <c r="AZ267" i="4"/>
  <c r="BI267" i="4"/>
  <c r="DJ267" i="4"/>
  <c r="BB267" i="4"/>
  <c r="DC267" i="4"/>
  <c r="BM267" i="4"/>
  <c r="CV267" i="4"/>
  <c r="AT267" i="4"/>
  <c r="BW267" i="4"/>
  <c r="AA267" i="4"/>
  <c r="BJ267" i="4"/>
  <c r="DK267" i="4"/>
  <c r="BC267" i="4"/>
  <c r="DD267" i="4"/>
  <c r="AV267" i="4"/>
  <c r="CW267" i="4"/>
  <c r="AU267" i="4"/>
  <c r="CP267" i="4"/>
  <c r="DM267" i="4"/>
  <c r="BQ267" i="4"/>
  <c r="CZ267" i="4"/>
  <c r="BD267" i="4"/>
  <c r="CS267" i="4"/>
  <c r="AW267" i="4"/>
  <c r="CL267" i="4"/>
  <c r="AP267" i="4"/>
  <c r="CQ267" i="4"/>
  <c r="AO267" i="4"/>
  <c r="CJ267" i="4"/>
  <c r="DG267" i="4"/>
  <c r="BK267" i="4"/>
  <c r="CT267" i="4"/>
  <c r="AX267" i="4"/>
  <c r="CM267" i="4"/>
  <c r="AQ267" i="4"/>
  <c r="CF267" i="4"/>
  <c r="AJ267" i="4"/>
  <c r="CE267" i="4"/>
  <c r="AI267" i="4"/>
  <c r="BR267" i="4"/>
  <c r="DA267" i="4"/>
  <c r="AS267" i="4"/>
  <c r="CN267" i="4"/>
  <c r="AF267" i="4"/>
  <c r="CG267" i="4"/>
  <c r="Y267" i="4"/>
  <c r="BZ267" i="4"/>
  <c r="AN267" i="4"/>
  <c r="BY267" i="4"/>
  <c r="AC267" i="4"/>
  <c r="BF264" i="4"/>
  <c r="CO264" i="4"/>
  <c r="AA264" i="4"/>
  <c r="BV264" i="4"/>
  <c r="DK264" i="4"/>
  <c r="BO264" i="4"/>
  <c r="DJ264" i="4"/>
  <c r="BN264" i="4"/>
  <c r="DI264" i="4"/>
  <c r="BM264" i="4"/>
  <c r="DB264" i="4"/>
  <c r="AZ264" i="4"/>
  <c r="BQ264" i="4"/>
  <c r="DL264" i="4"/>
  <c r="BD264" i="4"/>
  <c r="DE264" i="4"/>
  <c r="AW264" i="4"/>
  <c r="DD264" i="4"/>
  <c r="AV264" i="4"/>
  <c r="DC264" i="4"/>
  <c r="AU264" i="4"/>
  <c r="CV264" i="4"/>
  <c r="AT264" i="4"/>
  <c r="BK264" i="4"/>
  <c r="DF264" i="4"/>
  <c r="AX264" i="4"/>
  <c r="CY264" i="4"/>
  <c r="AQ264" i="4"/>
  <c r="CX264" i="4"/>
  <c r="AP264" i="4"/>
  <c r="CW264" i="4"/>
  <c r="AO264" i="4"/>
  <c r="AE264" i="4"/>
  <c r="BZ264" i="4"/>
  <c r="AD264" i="4"/>
  <c r="BY264" i="4"/>
  <c r="AC264" i="4"/>
  <c r="BE263" i="4"/>
  <c r="AF263" i="4"/>
  <c r="BO263" i="4"/>
  <c r="CX263" i="4"/>
  <c r="CU263" i="4"/>
  <c r="AC263" i="4"/>
  <c r="DF263" i="4"/>
  <c r="AB263" i="4"/>
  <c r="AK263" i="4"/>
  <c r="BT263" i="4"/>
  <c r="DC263" i="4"/>
  <c r="CZ263" i="4"/>
  <c r="DG263" i="4"/>
  <c r="AE263" i="4"/>
  <c r="BN263" i="4"/>
  <c r="CW263" i="4"/>
  <c r="CP263" i="4"/>
  <c r="BV263" i="4"/>
  <c r="DE263" i="4"/>
  <c r="AN263" i="4"/>
  <c r="AJ263" i="4"/>
  <c r="BS263" i="4"/>
  <c r="DA263" i="4"/>
  <c r="AL263" i="4"/>
  <c r="BU263" i="4"/>
  <c r="DD263" i="4"/>
  <c r="V263" i="4"/>
  <c r="AI263" i="4"/>
  <c r="EM260" i="4"/>
  <c r="EM258" i="4"/>
  <c r="BK252" i="4"/>
  <c r="CZ252" i="4"/>
  <c r="BD252" i="4"/>
  <c r="CS252" i="4"/>
  <c r="AW252" i="4"/>
  <c r="CL252" i="4"/>
  <c r="AP252" i="4"/>
  <c r="CE252" i="4"/>
  <c r="AI252" i="4"/>
  <c r="CP252" i="4"/>
  <c r="DA252" i="4"/>
  <c r="BE252" i="4"/>
  <c r="CT252" i="4"/>
  <c r="AX252" i="4"/>
  <c r="CM252" i="4"/>
  <c r="AQ252" i="4"/>
  <c r="CF252" i="4"/>
  <c r="AJ252" i="4"/>
  <c r="BY252" i="4"/>
  <c r="AC252" i="4"/>
  <c r="BF252" i="4"/>
  <c r="CU252" i="4"/>
  <c r="AM252" i="4"/>
  <c r="CN252" i="4"/>
  <c r="AF252" i="4"/>
  <c r="CG252" i="4"/>
  <c r="Y252" i="4"/>
  <c r="BZ252" i="4"/>
  <c r="CJ252" i="4"/>
  <c r="BS252" i="4"/>
  <c r="AZ252" i="4"/>
  <c r="CO252" i="4"/>
  <c r="AG252" i="4"/>
  <c r="CH252" i="4"/>
  <c r="Z252" i="4"/>
  <c r="CA252" i="4"/>
  <c r="CD252" i="4"/>
  <c r="BT252" i="4"/>
  <c r="DI252" i="4"/>
  <c r="BM252" i="4"/>
  <c r="DH252" i="4"/>
  <c r="AT252" i="4"/>
  <c r="BW252" i="4"/>
  <c r="AA252" i="4"/>
  <c r="BP252" i="4"/>
  <c r="AH252" i="4"/>
  <c r="BI252" i="4"/>
  <c r="DJ252" i="4"/>
  <c r="BB252" i="4"/>
  <c r="DC252" i="4"/>
  <c r="AU252" i="4"/>
  <c r="DB252" i="4"/>
  <c r="AN252" i="4"/>
  <c r="BQ252" i="4"/>
  <c r="AB252" i="4"/>
  <c r="BJ252" i="4"/>
  <c r="DK252" i="4"/>
  <c r="BC252" i="4"/>
  <c r="DD252" i="4"/>
  <c r="AV252" i="4"/>
  <c r="CW252" i="4"/>
  <c r="AO252" i="4"/>
  <c r="EM271" i="4"/>
  <c r="EN271" i="4"/>
  <c r="EN270" i="4"/>
  <c r="EM270" i="4"/>
  <c r="EM269" i="4"/>
  <c r="EN269" i="4"/>
  <c r="EN268" i="4"/>
  <c r="EM268" i="4"/>
  <c r="DH267" i="4"/>
  <c r="BX267" i="4"/>
  <c r="V267" i="4"/>
  <c r="CI267" i="4"/>
  <c r="AY267" i="4"/>
  <c r="DF267" i="4"/>
  <c r="BV267" i="4"/>
  <c r="AL267" i="4"/>
  <c r="CY267" i="4"/>
  <c r="BO267" i="4"/>
  <c r="AE267" i="4"/>
  <c r="CR267" i="4"/>
  <c r="BH267" i="4"/>
  <c r="X267" i="4"/>
  <c r="CK267" i="4"/>
  <c r="BA267" i="4"/>
  <c r="CD267" i="4"/>
  <c r="AB267" i="4"/>
  <c r="CO267" i="4"/>
  <c r="BE267" i="4"/>
  <c r="DL267" i="4"/>
  <c r="CB267" i="4"/>
  <c r="AR267" i="4"/>
  <c r="DE267" i="4"/>
  <c r="BU267" i="4"/>
  <c r="AK267" i="4"/>
  <c r="CX267" i="4"/>
  <c r="BN267" i="4"/>
  <c r="AD267" i="4"/>
  <c r="BG267" i="4"/>
  <c r="EN266" i="4"/>
  <c r="EM265" i="4"/>
  <c r="EN265" i="4"/>
  <c r="BX264" i="4"/>
  <c r="AN264" i="4"/>
  <c r="AS264" i="4"/>
  <c r="CZ264" i="4"/>
  <c r="AF264" i="4"/>
  <c r="CS264" i="4"/>
  <c r="Y264" i="4"/>
  <c r="CR264" i="4"/>
  <c r="X264" i="4"/>
  <c r="CQ264" i="4"/>
  <c r="W264" i="4"/>
  <c r="DH264" i="4"/>
  <c r="BR264" i="4"/>
  <c r="AH264" i="4"/>
  <c r="CC264" i="4"/>
  <c r="AM264" i="4"/>
  <c r="CT264" i="4"/>
  <c r="BJ264" i="4"/>
  <c r="Z264" i="4"/>
  <c r="CM264" i="4"/>
  <c r="BC264" i="4"/>
  <c r="AB264" i="4"/>
  <c r="CL264" i="4"/>
  <c r="BB264" i="4"/>
  <c r="CP264" i="4"/>
  <c r="CK264" i="4"/>
  <c r="BA264" i="4"/>
  <c r="CI264" i="4"/>
  <c r="BP264" i="4"/>
  <c r="BI264" i="4"/>
  <c r="BH264" i="4"/>
  <c r="CN263" i="4"/>
  <c r="DB263" i="4"/>
  <c r="CM263" i="4"/>
  <c r="BQ263" i="4"/>
  <c r="BB263" i="4"/>
  <c r="AY263" i="4"/>
  <c r="BA263" i="4"/>
  <c r="BR263" i="4"/>
  <c r="AG263" i="4"/>
  <c r="CH263" i="4"/>
  <c r="AX263" i="4"/>
  <c r="BX263" i="4"/>
  <c r="AS263" i="4"/>
  <c r="CG263" i="4"/>
  <c r="AW263" i="4"/>
  <c r="CJ263" i="4"/>
  <c r="AM263" i="4"/>
  <c r="CF263" i="4"/>
  <c r="AV263" i="4"/>
  <c r="CD263" i="4"/>
  <c r="AA263" i="4"/>
  <c r="CE263" i="4"/>
  <c r="AU263" i="4"/>
  <c r="BD263" i="4"/>
  <c r="BK263" i="4"/>
  <c r="BC263" i="4"/>
  <c r="DH263" i="4"/>
  <c r="CL263" i="4"/>
  <c r="CV263" i="4"/>
  <c r="CK263" i="4"/>
  <c r="AZ263" i="4"/>
  <c r="DL263" i="4"/>
  <c r="CB263" i="4"/>
  <c r="AR263" i="4"/>
  <c r="AT263" i="4"/>
  <c r="DK263" i="4"/>
  <c r="CA263" i="4"/>
  <c r="AQ263" i="4"/>
  <c r="BL263" i="4"/>
  <c r="DJ263" i="4"/>
  <c r="BZ263" i="4"/>
  <c r="AP263" i="4"/>
  <c r="BF263" i="4"/>
  <c r="DI263" i="4"/>
  <c r="BY263" i="4"/>
  <c r="AO263" i="4"/>
  <c r="CC263" i="4"/>
  <c r="CT263" i="4"/>
  <c r="BJ263" i="4"/>
  <c r="Z263" i="4"/>
  <c r="CI263" i="4"/>
  <c r="CS263" i="4"/>
  <c r="BI263" i="4"/>
  <c r="Y263" i="4"/>
  <c r="CO263" i="4"/>
  <c r="CR263" i="4"/>
  <c r="BH263" i="4"/>
  <c r="X263" i="4"/>
  <c r="BW263" i="4"/>
  <c r="CQ263" i="4"/>
  <c r="BG263" i="4"/>
  <c r="EM262" i="4"/>
  <c r="EN262" i="4"/>
  <c r="EN261" i="4"/>
  <c r="EM261" i="4"/>
  <c r="EN260" i="4"/>
  <c r="EM259" i="4"/>
  <c r="EN259" i="4"/>
  <c r="EN258" i="4"/>
  <c r="EM257" i="4"/>
  <c r="EN257" i="4"/>
  <c r="EN256" i="4"/>
  <c r="EN255" i="4"/>
  <c r="EM255" i="4"/>
  <c r="EM254" i="4"/>
  <c r="EN254" i="4"/>
  <c r="EM253" i="4"/>
  <c r="EN253" i="4"/>
  <c r="BX252" i="4"/>
  <c r="V252" i="4"/>
  <c r="CI252" i="4"/>
  <c r="AY252" i="4"/>
  <c r="DL252" i="4"/>
  <c r="CB252" i="4"/>
  <c r="AR252" i="4"/>
  <c r="DE252" i="4"/>
  <c r="BU252" i="4"/>
  <c r="AK252" i="4"/>
  <c r="CX252" i="4"/>
  <c r="BN252" i="4"/>
  <c r="AD252" i="4"/>
  <c r="CQ252" i="4"/>
  <c r="BG252" i="4"/>
  <c r="W252" i="4"/>
  <c r="BR252" i="4"/>
  <c r="BL252" i="4"/>
  <c r="DM252" i="4"/>
  <c r="CC252" i="4"/>
  <c r="AS252" i="4"/>
  <c r="DF252" i="4"/>
  <c r="BV252" i="4"/>
  <c r="AL252" i="4"/>
  <c r="CY252" i="4"/>
  <c r="BO252" i="4"/>
  <c r="AE252" i="4"/>
  <c r="CR252" i="4"/>
  <c r="BH252" i="4"/>
  <c r="X252" i="4"/>
  <c r="CK252" i="4"/>
  <c r="BB238" i="4"/>
  <c r="AL238" i="4"/>
  <c r="V238" i="4"/>
  <c r="CM238" i="4"/>
  <c r="BK238" i="4"/>
  <c r="W238" i="4"/>
  <c r="DA238" i="4"/>
  <c r="CK238" i="4"/>
  <c r="BU238" i="4"/>
  <c r="BE238" i="4"/>
  <c r="AO238" i="4"/>
  <c r="Y238" i="4"/>
  <c r="DD238" i="4"/>
  <c r="CN238" i="4"/>
  <c r="BX238" i="4"/>
  <c r="BH238" i="4"/>
  <c r="AR238" i="4"/>
  <c r="AA6" i="4"/>
  <c r="V6" i="4"/>
  <c r="CX6" i="4"/>
  <c r="CH6" i="4"/>
  <c r="BR6" i="4"/>
  <c r="BB6" i="4"/>
  <c r="AL6" i="4"/>
  <c r="DM6" i="4"/>
  <c r="CG6" i="4"/>
  <c r="BI6" i="4"/>
  <c r="AS6" i="4"/>
  <c r="AC6" i="4"/>
  <c r="BY6" i="4"/>
  <c r="CZ6" i="4"/>
  <c r="CJ6" i="4"/>
  <c r="BT6" i="4"/>
  <c r="BD6" i="4"/>
  <c r="AN6" i="4"/>
  <c r="X6" i="4"/>
  <c r="DK6" i="4"/>
  <c r="CU6" i="4"/>
  <c r="CE6" i="4"/>
  <c r="BO6" i="4"/>
  <c r="AY6" i="4"/>
  <c r="AI6" i="4"/>
  <c r="DJ6" i="4"/>
  <c r="CT6" i="4"/>
  <c r="CD6" i="4"/>
  <c r="BN6" i="4"/>
  <c r="AX6" i="4"/>
  <c r="AH6" i="4"/>
  <c r="DA6" i="4"/>
  <c r="BU6" i="4"/>
  <c r="BE6" i="4"/>
  <c r="AO6" i="4"/>
  <c r="Y6" i="4"/>
  <c r="DL6" i="4"/>
  <c r="CV6" i="4"/>
  <c r="CF6" i="4"/>
  <c r="BP6" i="4"/>
  <c r="AZ6" i="4"/>
  <c r="AJ6" i="4"/>
  <c r="DE6" i="4"/>
  <c r="DG6" i="4"/>
  <c r="CQ6" i="4"/>
  <c r="CA6" i="4"/>
  <c r="BK6" i="4"/>
  <c r="AU6" i="4"/>
  <c r="AE6" i="4"/>
  <c r="DF6" i="4"/>
  <c r="CP6" i="4"/>
  <c r="BZ6" i="4"/>
  <c r="BJ6" i="4"/>
  <c r="AT6" i="4"/>
  <c r="AD6" i="4"/>
  <c r="CW6" i="4"/>
  <c r="BQ6" i="4"/>
  <c r="BA6" i="4"/>
  <c r="AK6" i="4"/>
  <c r="DI6" i="4"/>
  <c r="DH6" i="4"/>
  <c r="CR6" i="4"/>
  <c r="CB6" i="4"/>
  <c r="BL6" i="4"/>
  <c r="AV6" i="4"/>
  <c r="AF6" i="4"/>
  <c r="CO6" i="4"/>
  <c r="DC6" i="4"/>
  <c r="CM6" i="4"/>
  <c r="BW6" i="4"/>
  <c r="BG6" i="4"/>
  <c r="AQ6" i="4"/>
  <c r="DB6" i="4"/>
  <c r="CL6" i="4"/>
  <c r="BV6" i="4"/>
  <c r="BF6" i="4"/>
  <c r="AP6" i="4"/>
  <c r="Z6" i="4"/>
  <c r="CK6" i="4"/>
  <c r="BM6" i="4"/>
  <c r="AW6" i="4"/>
  <c r="AG6" i="4"/>
  <c r="CS6" i="4"/>
  <c r="DD6" i="4"/>
  <c r="CN6" i="4"/>
  <c r="BX6" i="4"/>
  <c r="BH6" i="4"/>
  <c r="AR6" i="4"/>
  <c r="AB6" i="4"/>
  <c r="CC6" i="4"/>
  <c r="CY6" i="4"/>
  <c r="CI6" i="4"/>
  <c r="BS6" i="4"/>
  <c r="BC6" i="4"/>
  <c r="AM6" i="4"/>
  <c r="ES272" i="4"/>
  <c r="EA238" i="28" l="1"/>
  <c r="DW122" i="4"/>
  <c r="EX125" i="4"/>
  <c r="EY125" i="4"/>
  <c r="DW123" i="4"/>
  <c r="B127" i="4"/>
  <c r="G127" i="4"/>
  <c r="E127" i="4"/>
  <c r="ES127" i="4" s="1"/>
  <c r="C127" i="4"/>
  <c r="D127" i="4"/>
  <c r="F127" i="4"/>
  <c r="B126" i="4"/>
  <c r="D126" i="4"/>
  <c r="F126" i="4"/>
  <c r="G126" i="4"/>
  <c r="C126" i="4"/>
  <c r="E126" i="4"/>
  <c r="ES126" i="4" s="1"/>
  <c r="FB129" i="4"/>
  <c r="A129" i="4" s="1"/>
  <c r="FB130" i="4"/>
  <c r="A128" i="4"/>
  <c r="EX124" i="4"/>
  <c r="EY124" i="4"/>
  <c r="D240" i="28"/>
  <c r="B240" i="28"/>
  <c r="E240" i="28"/>
  <c r="E82" i="30"/>
  <c r="ES82" i="30" s="1"/>
  <c r="C82" i="30"/>
  <c r="B82" i="30"/>
  <c r="D82" i="30"/>
  <c r="D239" i="28"/>
  <c r="B239" i="28"/>
  <c r="E239" i="28"/>
  <c r="D241" i="28"/>
  <c r="B241" i="28"/>
  <c r="E241" i="28"/>
  <c r="B83" i="30"/>
  <c r="E83" i="30"/>
  <c r="ES83" i="30" s="1"/>
  <c r="C83" i="30"/>
  <c r="D83" i="30"/>
  <c r="D238" i="28"/>
  <c r="B238" i="28"/>
  <c r="E238" i="28"/>
  <c r="DX231" i="28"/>
  <c r="EA239" i="28"/>
  <c r="EA240" i="28" s="1"/>
  <c r="EA241" i="28" s="1"/>
  <c r="DX233" i="28"/>
  <c r="DX232" i="28"/>
  <c r="DX230" i="28"/>
  <c r="H238" i="28"/>
  <c r="F238" i="28"/>
  <c r="EU238" i="28" s="1"/>
  <c r="G238" i="28"/>
  <c r="A242" i="28"/>
  <c r="A245" i="28"/>
  <c r="A243" i="28"/>
  <c r="A244" i="28"/>
  <c r="FA235" i="28"/>
  <c r="EZ235" i="28"/>
  <c r="FA236" i="28"/>
  <c r="EZ236" i="28"/>
  <c r="H241" i="28"/>
  <c r="G241" i="28"/>
  <c r="F241" i="28"/>
  <c r="EU241" i="28" s="1"/>
  <c r="G240" i="28"/>
  <c r="H240" i="28"/>
  <c r="F240" i="28"/>
  <c r="EU240" i="28" s="1"/>
  <c r="G239" i="28"/>
  <c r="H239" i="28"/>
  <c r="F239" i="28"/>
  <c r="EU239" i="28" s="1"/>
  <c r="FA237" i="28"/>
  <c r="EZ237" i="28"/>
  <c r="FA234" i="28"/>
  <c r="EZ234" i="28"/>
  <c r="FB43" i="28"/>
  <c r="FB44" i="28" s="1"/>
  <c r="FB45" i="28" s="1"/>
  <c r="FB46" i="28" s="1"/>
  <c r="G82" i="30"/>
  <c r="F82" i="30"/>
  <c r="G83" i="30"/>
  <c r="F83" i="30"/>
  <c r="DZ82" i="30"/>
  <c r="DZ83" i="30" s="1"/>
  <c r="FB85" i="30"/>
  <c r="A85" i="30" s="1"/>
  <c r="FB86" i="30"/>
  <c r="A84" i="30"/>
  <c r="EY81" i="30"/>
  <c r="EX81" i="30"/>
  <c r="EX80" i="30"/>
  <c r="EY80" i="30"/>
  <c r="DW79" i="30"/>
  <c r="DW78" i="30"/>
  <c r="EZ63" i="30"/>
  <c r="EZ64" i="30" s="1"/>
  <c r="EN236" i="4"/>
  <c r="EM236" i="4"/>
  <c r="EN9" i="4"/>
  <c r="EM244" i="4"/>
  <c r="EM9" i="4"/>
  <c r="EM250" i="4"/>
  <c r="EM245" i="4"/>
  <c r="EN250" i="4"/>
  <c r="EN245" i="4"/>
  <c r="EN239" i="4"/>
  <c r="EN244" i="4"/>
  <c r="EM239" i="4"/>
  <c r="EM264" i="4"/>
  <c r="EN267" i="4"/>
  <c r="EN264" i="4"/>
  <c r="EM263" i="4"/>
  <c r="EM252" i="4"/>
  <c r="EN252" i="4"/>
  <c r="EM267" i="4"/>
  <c r="EN263" i="4"/>
  <c r="EN238" i="4"/>
  <c r="EM238" i="4"/>
  <c r="EN6" i="4"/>
  <c r="EM6" i="4"/>
  <c r="EQ7" i="4"/>
  <c r="ER7" i="4"/>
  <c r="EQ8" i="4"/>
  <c r="ER8" i="4"/>
  <c r="EV8" i="4" s="1"/>
  <c r="EQ9" i="4"/>
  <c r="ER9" i="4"/>
  <c r="EQ236" i="4"/>
  <c r="ER236" i="4"/>
  <c r="EQ237" i="4"/>
  <c r="EU237" i="4" s="1"/>
  <c r="ER237" i="4"/>
  <c r="EW237" i="4" s="1"/>
  <c r="EQ238" i="4"/>
  <c r="ER238" i="4"/>
  <c r="EQ239" i="4"/>
  <c r="ER239" i="4"/>
  <c r="EQ240" i="4"/>
  <c r="EU240" i="4" s="1"/>
  <c r="ER240" i="4"/>
  <c r="EW240" i="4" s="1"/>
  <c r="EQ241" i="4"/>
  <c r="EU241" i="4" s="1"/>
  <c r="ER241" i="4"/>
  <c r="EW241" i="4" s="1"/>
  <c r="EQ242" i="4"/>
  <c r="ET242" i="4" s="1"/>
  <c r="ER242" i="4"/>
  <c r="EV242" i="4" s="1"/>
  <c r="EQ243" i="4"/>
  <c r="EU243" i="4" s="1"/>
  <c r="ER243" i="4"/>
  <c r="EW243" i="4" s="1"/>
  <c r="EQ244" i="4"/>
  <c r="ER244" i="4"/>
  <c r="EQ245" i="4"/>
  <c r="ER245" i="4"/>
  <c r="EQ246" i="4"/>
  <c r="EU246" i="4" s="1"/>
  <c r="ER246" i="4"/>
  <c r="EW246" i="4" s="1"/>
  <c r="EQ247" i="4"/>
  <c r="ET247" i="4" s="1"/>
  <c r="ER247" i="4"/>
  <c r="EV247" i="4" s="1"/>
  <c r="EQ248" i="4"/>
  <c r="ET248" i="4" s="1"/>
  <c r="ER248" i="4"/>
  <c r="EV248" i="4" s="1"/>
  <c r="EQ249" i="4"/>
  <c r="EU249" i="4" s="1"/>
  <c r="ER249" i="4"/>
  <c r="EW249" i="4" s="1"/>
  <c r="EQ250" i="4"/>
  <c r="ER250" i="4"/>
  <c r="EQ251" i="4"/>
  <c r="EU251" i="4" s="1"/>
  <c r="ER251" i="4"/>
  <c r="EW251" i="4" s="1"/>
  <c r="EQ252" i="4"/>
  <c r="ER252" i="4"/>
  <c r="EQ253" i="4"/>
  <c r="ET253" i="4" s="1"/>
  <c r="ER253" i="4"/>
  <c r="EV253" i="4" s="1"/>
  <c r="EQ254" i="4"/>
  <c r="EU254" i="4" s="1"/>
  <c r="ER254" i="4"/>
  <c r="EW254" i="4" s="1"/>
  <c r="EQ255" i="4"/>
  <c r="ET255" i="4" s="1"/>
  <c r="ER255" i="4"/>
  <c r="EV255" i="4" s="1"/>
  <c r="EQ256" i="4"/>
  <c r="EU256" i="4" s="1"/>
  <c r="ER256" i="4"/>
  <c r="EV256" i="4" s="1"/>
  <c r="EQ257" i="4"/>
  <c r="ET257" i="4" s="1"/>
  <c r="ER257" i="4"/>
  <c r="EV257" i="4" s="1"/>
  <c r="EQ258" i="4"/>
  <c r="EU258" i="4" s="1"/>
  <c r="ER258" i="4"/>
  <c r="EV258" i="4" s="1"/>
  <c r="EQ259" i="4"/>
  <c r="ET259" i="4" s="1"/>
  <c r="ER259" i="4"/>
  <c r="EV259" i="4" s="1"/>
  <c r="EQ260" i="4"/>
  <c r="ET260" i="4" s="1"/>
  <c r="ER260" i="4"/>
  <c r="EV260" i="4" s="1"/>
  <c r="EQ261" i="4"/>
  <c r="EU261" i="4" s="1"/>
  <c r="ER261" i="4"/>
  <c r="EV261" i="4" s="1"/>
  <c r="EQ262" i="4"/>
  <c r="EU262" i="4" s="1"/>
  <c r="ER262" i="4"/>
  <c r="EW262" i="4" s="1"/>
  <c r="EQ263" i="4"/>
  <c r="ER263" i="4"/>
  <c r="EQ264" i="4"/>
  <c r="ER264" i="4"/>
  <c r="EQ265" i="4"/>
  <c r="ET265" i="4" s="1"/>
  <c r="ER265" i="4"/>
  <c r="EV265" i="4" s="1"/>
  <c r="EQ266" i="4"/>
  <c r="ET266" i="4" s="1"/>
  <c r="ER266" i="4"/>
  <c r="EV266" i="4" s="1"/>
  <c r="EQ267" i="4"/>
  <c r="ER267" i="4"/>
  <c r="EQ268" i="4"/>
  <c r="ET268" i="4" s="1"/>
  <c r="ER268" i="4"/>
  <c r="EV268" i="4" s="1"/>
  <c r="EQ269" i="4"/>
  <c r="ET269" i="4" s="1"/>
  <c r="ER269" i="4"/>
  <c r="EV269" i="4" s="1"/>
  <c r="EQ270" i="4"/>
  <c r="EU270" i="4" s="1"/>
  <c r="ER270" i="4"/>
  <c r="EW270" i="4" s="1"/>
  <c r="EQ271" i="4"/>
  <c r="ET271" i="4" s="1"/>
  <c r="ER271" i="4"/>
  <c r="EV271" i="4" s="1"/>
  <c r="DW124" i="4" l="1"/>
  <c r="FB131" i="4"/>
  <c r="A131" i="4" s="1"/>
  <c r="FB132" i="4"/>
  <c r="A130" i="4"/>
  <c r="EX127" i="4"/>
  <c r="EY127" i="4"/>
  <c r="B129" i="4"/>
  <c r="F129" i="4"/>
  <c r="D129" i="4"/>
  <c r="C129" i="4"/>
  <c r="E129" i="4"/>
  <c r="ES129" i="4" s="1"/>
  <c r="G129" i="4"/>
  <c r="EX126" i="4"/>
  <c r="EY126" i="4"/>
  <c r="B128" i="4"/>
  <c r="E128" i="4"/>
  <c r="ES128" i="4" s="1"/>
  <c r="C128" i="4"/>
  <c r="D128" i="4"/>
  <c r="F128" i="4"/>
  <c r="G128" i="4"/>
  <c r="DW125" i="4"/>
  <c r="EW8" i="4"/>
  <c r="EV237" i="4"/>
  <c r="DT237" i="4" s="1"/>
  <c r="ET262" i="4"/>
  <c r="DP262" i="4" s="1"/>
  <c r="ET243" i="4"/>
  <c r="DP243" i="4" s="1"/>
  <c r="D242" i="28"/>
  <c r="B242" i="28"/>
  <c r="E242" i="28"/>
  <c r="C85" i="30"/>
  <c r="B85" i="30"/>
  <c r="E85" i="30"/>
  <c r="ES85" i="30" s="1"/>
  <c r="D85" i="30"/>
  <c r="D245" i="28"/>
  <c r="B245" i="28"/>
  <c r="E245" i="28"/>
  <c r="B84" i="30"/>
  <c r="E84" i="30"/>
  <c r="ES84" i="30" s="1"/>
  <c r="C84" i="30"/>
  <c r="D84" i="30"/>
  <c r="D244" i="28"/>
  <c r="B244" i="28"/>
  <c r="E244" i="28"/>
  <c r="D243" i="28"/>
  <c r="B243" i="28"/>
  <c r="E243" i="28"/>
  <c r="EA242" i="28"/>
  <c r="EA243" i="28" s="1"/>
  <c r="EA244" i="28" s="1"/>
  <c r="EA245" i="28" s="1"/>
  <c r="DX236" i="28"/>
  <c r="DX237" i="28"/>
  <c r="EZ240" i="28"/>
  <c r="FA240" i="28"/>
  <c r="G245" i="28"/>
  <c r="H245" i="28"/>
  <c r="F245" i="28"/>
  <c r="EU245" i="28" s="1"/>
  <c r="A247" i="28"/>
  <c r="A248" i="28"/>
  <c r="A246" i="28"/>
  <c r="A249" i="28"/>
  <c r="EZ238" i="28"/>
  <c r="FA238" i="28"/>
  <c r="DX235" i="28"/>
  <c r="G242" i="28"/>
  <c r="H242" i="28"/>
  <c r="F242" i="28"/>
  <c r="EU242" i="28" s="1"/>
  <c r="DX234" i="28"/>
  <c r="FA239" i="28"/>
  <c r="EZ239" i="28"/>
  <c r="EZ241" i="28"/>
  <c r="FA241" i="28"/>
  <c r="G244" i="28"/>
  <c r="H244" i="28"/>
  <c r="F244" i="28"/>
  <c r="EU244" i="28" s="1"/>
  <c r="F243" i="28"/>
  <c r="EU243" i="28" s="1"/>
  <c r="H243" i="28"/>
  <c r="G243" i="28"/>
  <c r="EW260" i="4"/>
  <c r="EW9" i="4"/>
  <c r="EU9" i="4"/>
  <c r="EV240" i="4"/>
  <c r="DT240" i="4" s="1"/>
  <c r="EV254" i="4"/>
  <c r="DT254" i="4" s="1"/>
  <c r="EV9" i="4"/>
  <c r="ET9" i="4"/>
  <c r="EU259" i="4"/>
  <c r="ET256" i="4"/>
  <c r="EU8" i="4"/>
  <c r="DR8" i="4" s="1"/>
  <c r="ET8" i="4"/>
  <c r="EU268" i="4"/>
  <c r="DR268" i="4" s="1"/>
  <c r="EU255" i="4"/>
  <c r="DR255" i="4" s="1"/>
  <c r="ET241" i="4"/>
  <c r="EV249" i="4"/>
  <c r="DT249" i="4" s="1"/>
  <c r="EW242" i="4"/>
  <c r="DT242" i="4" s="1"/>
  <c r="EU247" i="4"/>
  <c r="EV246" i="4"/>
  <c r="DT246" i="4" s="1"/>
  <c r="EW7" i="4"/>
  <c r="EV7" i="4"/>
  <c r="DT7" i="4" s="1"/>
  <c r="EU7" i="4"/>
  <c r="ET7" i="4"/>
  <c r="DP7" i="4" s="1"/>
  <c r="FB47" i="28"/>
  <c r="FB48" i="28" s="1"/>
  <c r="FB49" i="28" s="1"/>
  <c r="FB50" i="28" s="1"/>
  <c r="EV252" i="4"/>
  <c r="ET252" i="4"/>
  <c r="EW267" i="4"/>
  <c r="EU267" i="4"/>
  <c r="EW264" i="4"/>
  <c r="EU264" i="4"/>
  <c r="EW245" i="4"/>
  <c r="EU245" i="4"/>
  <c r="ET236" i="4"/>
  <c r="EV236" i="4"/>
  <c r="EV241" i="4"/>
  <c r="DT241" i="4" s="1"/>
  <c r="EW256" i="4"/>
  <c r="DT256" i="4" s="1"/>
  <c r="EW259" i="4"/>
  <c r="DT259" i="4" s="1"/>
  <c r="ET237" i="4"/>
  <c r="DP237" i="4" s="1"/>
  <c r="EW268" i="4"/>
  <c r="DT268" i="4" s="1"/>
  <c r="EW255" i="4"/>
  <c r="ET249" i="4"/>
  <c r="EW247" i="4"/>
  <c r="DT247" i="4" s="1"/>
  <c r="EU260" i="4"/>
  <c r="DR260" i="4" s="1"/>
  <c r="EV262" i="4"/>
  <c r="DT262" i="4" s="1"/>
  <c r="ET240" i="4"/>
  <c r="DP240" i="4" s="1"/>
  <c r="EU242" i="4"/>
  <c r="ET246" i="4"/>
  <c r="EV243" i="4"/>
  <c r="DT243" i="4" s="1"/>
  <c r="ET254" i="4"/>
  <c r="DP254" i="4" s="1"/>
  <c r="EU250" i="4"/>
  <c r="EW250" i="4"/>
  <c r="EU252" i="4"/>
  <c r="EW252" i="4"/>
  <c r="ET244" i="4"/>
  <c r="EV244" i="4"/>
  <c r="ET251" i="4"/>
  <c r="EW271" i="4"/>
  <c r="DT271" i="4" s="1"/>
  <c r="EW265" i="4"/>
  <c r="DT265" i="4" s="1"/>
  <c r="EW253" i="4"/>
  <c r="DT253" i="4" s="1"/>
  <c r="EU248" i="4"/>
  <c r="DR248" i="4" s="1"/>
  <c r="ET270" i="4"/>
  <c r="ET258" i="4"/>
  <c r="EU269" i="4"/>
  <c r="DR269" i="4" s="1"/>
  <c r="EW258" i="4"/>
  <c r="DT258" i="4" s="1"/>
  <c r="EU238" i="4"/>
  <c r="EW238" i="4"/>
  <c r="EW263" i="4"/>
  <c r="EU263" i="4"/>
  <c r="EV239" i="4"/>
  <c r="ET239" i="4"/>
  <c r="EU244" i="4"/>
  <c r="EW244" i="4"/>
  <c r="EV251" i="4"/>
  <c r="DT251" i="4" s="1"/>
  <c r="EU271" i="4"/>
  <c r="EU265" i="4"/>
  <c r="DR265" i="4" s="1"/>
  <c r="EU253" i="4"/>
  <c r="EW248" i="4"/>
  <c r="DT248" i="4" s="1"/>
  <c r="EV270" i="4"/>
  <c r="DT270" i="4" s="1"/>
  <c r="EW269" i="4"/>
  <c r="DT269" i="4" s="1"/>
  <c r="EW239" i="4"/>
  <c r="EU239" i="4"/>
  <c r="ET238" i="4"/>
  <c r="EV238" i="4"/>
  <c r="ET264" i="4"/>
  <c r="DP264" i="4" s="1"/>
  <c r="EV264" i="4"/>
  <c r="EV245" i="4"/>
  <c r="ET245" i="4"/>
  <c r="EW261" i="4"/>
  <c r="EU257" i="4"/>
  <c r="EU266" i="4"/>
  <c r="DR266" i="4" s="1"/>
  <c r="ET261" i="4"/>
  <c r="DP261" i="4" s="1"/>
  <c r="EV263" i="4"/>
  <c r="ET263" i="4"/>
  <c r="EV267" i="4"/>
  <c r="ET267" i="4"/>
  <c r="ET250" i="4"/>
  <c r="EV250" i="4"/>
  <c r="EW236" i="4"/>
  <c r="EU236" i="4"/>
  <c r="EW257" i="4"/>
  <c r="DT257" i="4" s="1"/>
  <c r="EW266" i="4"/>
  <c r="DT266" i="4" s="1"/>
  <c r="G84" i="30"/>
  <c r="F84" i="30"/>
  <c r="G85" i="30"/>
  <c r="F85" i="30"/>
  <c r="DW81" i="30"/>
  <c r="FB87" i="30"/>
  <c r="A87" i="30" s="1"/>
  <c r="FB88" i="30"/>
  <c r="A86" i="30"/>
  <c r="EY83" i="30"/>
  <c r="EX83" i="30"/>
  <c r="EY82" i="30"/>
  <c r="EX82" i="30"/>
  <c r="DW80" i="30"/>
  <c r="DZ84" i="30"/>
  <c r="DZ85" i="30" s="1"/>
  <c r="EZ65" i="30"/>
  <c r="EZ66" i="30" s="1"/>
  <c r="DR246" i="4"/>
  <c r="DR270" i="4"/>
  <c r="EY270" i="4"/>
  <c r="DR258" i="4"/>
  <c r="DR249" i="4"/>
  <c r="DR271" i="4"/>
  <c r="DP259" i="4"/>
  <c r="DR256" i="4"/>
  <c r="DP253" i="4"/>
  <c r="DP247" i="4"/>
  <c r="DR241" i="4"/>
  <c r="DP257" i="4"/>
  <c r="DR251" i="4"/>
  <c r="DR242" i="4"/>
  <c r="DT8" i="4"/>
  <c r="DT261" i="4"/>
  <c r="DT260" i="4"/>
  <c r="DT255" i="4"/>
  <c r="DT245" i="4" l="1"/>
  <c r="DW126" i="4"/>
  <c r="EY129" i="4"/>
  <c r="EX129" i="4"/>
  <c r="DW127" i="4"/>
  <c r="EY128" i="4"/>
  <c r="EX128" i="4"/>
  <c r="B130" i="4"/>
  <c r="F130" i="4"/>
  <c r="E130" i="4"/>
  <c r="ES130" i="4" s="1"/>
  <c r="D130" i="4"/>
  <c r="C130" i="4"/>
  <c r="G130" i="4"/>
  <c r="FB133" i="4"/>
  <c r="A133" i="4" s="1"/>
  <c r="FB134" i="4"/>
  <c r="A132" i="4"/>
  <c r="B131" i="4"/>
  <c r="F131" i="4"/>
  <c r="D131" i="4"/>
  <c r="G131" i="4"/>
  <c r="C131" i="4"/>
  <c r="E131" i="4"/>
  <c r="ES131" i="4" s="1"/>
  <c r="D247" i="28"/>
  <c r="B247" i="28"/>
  <c r="E247" i="28"/>
  <c r="C86" i="30"/>
  <c r="B86" i="30"/>
  <c r="E86" i="30"/>
  <c r="ES86" i="30" s="1"/>
  <c r="D86" i="30"/>
  <c r="E87" i="30"/>
  <c r="ES87" i="30" s="1"/>
  <c r="C87" i="30"/>
  <c r="B87" i="30"/>
  <c r="D87" i="30"/>
  <c r="D249" i="28"/>
  <c r="B249" i="28"/>
  <c r="E249" i="28"/>
  <c r="D246" i="28"/>
  <c r="B246" i="28"/>
  <c r="E246" i="28"/>
  <c r="D248" i="28"/>
  <c r="B248" i="28"/>
  <c r="E248" i="28"/>
  <c r="DX239" i="28"/>
  <c r="DX238" i="28"/>
  <c r="H248" i="28"/>
  <c r="G248" i="28"/>
  <c r="F248" i="28"/>
  <c r="EU248" i="28" s="1"/>
  <c r="DX241" i="28"/>
  <c r="G247" i="28"/>
  <c r="F247" i="28"/>
  <c r="EU247" i="28" s="1"/>
  <c r="H247" i="28"/>
  <c r="EA246" i="28"/>
  <c r="EA247" i="28" s="1"/>
  <c r="EA248" i="28" s="1"/>
  <c r="EA249" i="28" s="1"/>
  <c r="EZ243" i="28"/>
  <c r="FA243" i="28"/>
  <c r="H246" i="28"/>
  <c r="G246" i="28"/>
  <c r="F246" i="28"/>
  <c r="EU246" i="28" s="1"/>
  <c r="FA244" i="28"/>
  <c r="EZ244" i="28"/>
  <c r="EZ242" i="28"/>
  <c r="FA242" i="28"/>
  <c r="A252" i="28"/>
  <c r="A250" i="28"/>
  <c r="A251" i="28"/>
  <c r="A253" i="28"/>
  <c r="FA245" i="28"/>
  <c r="EZ245" i="28"/>
  <c r="DX240" i="28"/>
  <c r="G249" i="28"/>
  <c r="F249" i="28"/>
  <c r="EU249" i="28" s="1"/>
  <c r="H249" i="28"/>
  <c r="EY271" i="4"/>
  <c r="DT244" i="4"/>
  <c r="EX7" i="4"/>
  <c r="FB51" i="28"/>
  <c r="FB52" i="28" s="1"/>
  <c r="FB53" i="28" s="1"/>
  <c r="FB54" i="28" s="1"/>
  <c r="EY266" i="4"/>
  <c r="G86" i="30"/>
  <c r="F86" i="30"/>
  <c r="G87" i="30"/>
  <c r="F87" i="30"/>
  <c r="DZ86" i="30"/>
  <c r="DZ87" i="30" s="1"/>
  <c r="DW83" i="30"/>
  <c r="DW82" i="30"/>
  <c r="EX85" i="30"/>
  <c r="EY85" i="30"/>
  <c r="EY84" i="30"/>
  <c r="EX84" i="30"/>
  <c r="FB89" i="30"/>
  <c r="A89" i="30" s="1"/>
  <c r="FB90" i="30"/>
  <c r="A88" i="30"/>
  <c r="EZ67" i="30"/>
  <c r="EZ68" i="30" s="1"/>
  <c r="EY269" i="4"/>
  <c r="DP260" i="4"/>
  <c r="DP252" i="4"/>
  <c r="DR263" i="4"/>
  <c r="DR236" i="4"/>
  <c r="DP269" i="4"/>
  <c r="EX269" i="4"/>
  <c r="DP245" i="4"/>
  <c r="DR237" i="4"/>
  <c r="DR244" i="4"/>
  <c r="DR247" i="4"/>
  <c r="EY268" i="4"/>
  <c r="DR238" i="4"/>
  <c r="DP271" i="4"/>
  <c r="EX271" i="4"/>
  <c r="DP251" i="4"/>
  <c r="DP267" i="4"/>
  <c r="EX267" i="4"/>
  <c r="DP238" i="4"/>
  <c r="DR254" i="4"/>
  <c r="DP258" i="4"/>
  <c r="DR262" i="4"/>
  <c r="DR252" i="4"/>
  <c r="DP236" i="4"/>
  <c r="DP255" i="4"/>
  <c r="DP266" i="4"/>
  <c r="EX266" i="4"/>
  <c r="DP270" i="4"/>
  <c r="EX270" i="4"/>
  <c r="DW270" i="4" s="1"/>
  <c r="DR243" i="4"/>
  <c r="DP249" i="4"/>
  <c r="DR240" i="4"/>
  <c r="DR239" i="4"/>
  <c r="DP263" i="4"/>
  <c r="DR245" i="4"/>
  <c r="DR264" i="4"/>
  <c r="DP268" i="4"/>
  <c r="EX268" i="4"/>
  <c r="DP248" i="4"/>
  <c r="DP244" i="4"/>
  <c r="DP239" i="4"/>
  <c r="DR257" i="4"/>
  <c r="DP256" i="4"/>
  <c r="DR259" i="4"/>
  <c r="DP250" i="4"/>
  <c r="DR253" i="4"/>
  <c r="DR261" i="4"/>
  <c r="DR267" i="4"/>
  <c r="EY267" i="4"/>
  <c r="DP265" i="4"/>
  <c r="DP242" i="4"/>
  <c r="DP246" i="4"/>
  <c r="DP241" i="4"/>
  <c r="DR250" i="4"/>
  <c r="DR7" i="4"/>
  <c r="EY7" i="4"/>
  <c r="DP9" i="4"/>
  <c r="EX9" i="4"/>
  <c r="DR9" i="4"/>
  <c r="EY9" i="4"/>
  <c r="DP8" i="4"/>
  <c r="EX8" i="4"/>
  <c r="EY8" i="4"/>
  <c r="DT236" i="4"/>
  <c r="DT264" i="4"/>
  <c r="DT239" i="4"/>
  <c r="DT250" i="4"/>
  <c r="DT267" i="4"/>
  <c r="DT263" i="4"/>
  <c r="DT252" i="4"/>
  <c r="DT9" i="4"/>
  <c r="DT238" i="4"/>
  <c r="ER6" i="4"/>
  <c r="EQ6" i="4"/>
  <c r="H2" i="2"/>
  <c r="DW128" i="4" l="1"/>
  <c r="DW129" i="4"/>
  <c r="B133" i="4"/>
  <c r="G133" i="4"/>
  <c r="F133" i="4"/>
  <c r="E133" i="4"/>
  <c r="ES133" i="4" s="1"/>
  <c r="C133" i="4"/>
  <c r="D133" i="4"/>
  <c r="EY131" i="4"/>
  <c r="EX131" i="4"/>
  <c r="B132" i="4"/>
  <c r="D132" i="4"/>
  <c r="C132" i="4"/>
  <c r="E132" i="4"/>
  <c r="ES132" i="4" s="1"/>
  <c r="G132" i="4"/>
  <c r="F132" i="4"/>
  <c r="EY130" i="4"/>
  <c r="EX130" i="4"/>
  <c r="FB135" i="4"/>
  <c r="A135" i="4" s="1"/>
  <c r="FB136" i="4"/>
  <c r="A134" i="4"/>
  <c r="DW7" i="4"/>
  <c r="EV6" i="4"/>
  <c r="EW6" i="4"/>
  <c r="D250" i="28"/>
  <c r="B250" i="28"/>
  <c r="E250" i="28"/>
  <c r="D252" i="28"/>
  <c r="B252" i="28"/>
  <c r="E252" i="28"/>
  <c r="E88" i="30"/>
  <c r="ES88" i="30" s="1"/>
  <c r="C88" i="30"/>
  <c r="B88" i="30"/>
  <c r="D88" i="30"/>
  <c r="D251" i="28"/>
  <c r="B251" i="28"/>
  <c r="E251" i="28"/>
  <c r="B89" i="30"/>
  <c r="E89" i="30"/>
  <c r="ES89" i="30" s="1"/>
  <c r="C89" i="30"/>
  <c r="D89" i="30"/>
  <c r="D253" i="28"/>
  <c r="B253" i="28"/>
  <c r="E253" i="28"/>
  <c r="DW266" i="4"/>
  <c r="DX242" i="28"/>
  <c r="DX243" i="28"/>
  <c r="DX245" i="28"/>
  <c r="EA250" i="28"/>
  <c r="EA251" i="28" s="1"/>
  <c r="EA252" i="28" s="1"/>
  <c r="EA253" i="28" s="1"/>
  <c r="H253" i="28"/>
  <c r="G253" i="28"/>
  <c r="F253" i="28"/>
  <c r="EU253" i="28" s="1"/>
  <c r="DX244" i="28"/>
  <c r="FA249" i="28"/>
  <c r="EZ249" i="28"/>
  <c r="A254" i="28"/>
  <c r="A255" i="28"/>
  <c r="A256" i="28"/>
  <c r="A257" i="28"/>
  <c r="H251" i="28"/>
  <c r="G251" i="28"/>
  <c r="F251" i="28"/>
  <c r="EU251" i="28" s="1"/>
  <c r="FA248" i="28"/>
  <c r="EZ248" i="28"/>
  <c r="H250" i="28"/>
  <c r="G250" i="28"/>
  <c r="F250" i="28"/>
  <c r="EU250" i="28" s="1"/>
  <c r="F252" i="28"/>
  <c r="EU252" i="28" s="1"/>
  <c r="G252" i="28"/>
  <c r="H252" i="28"/>
  <c r="EZ247" i="28"/>
  <c r="FA247" i="28"/>
  <c r="EZ246" i="28"/>
  <c r="FA246" i="28"/>
  <c r="DW271" i="4"/>
  <c r="EU6" i="4"/>
  <c r="ET6" i="4"/>
  <c r="FB55" i="28"/>
  <c r="FB56" i="28" s="1"/>
  <c r="FB57" i="28" s="1"/>
  <c r="FB58" i="28" s="1"/>
  <c r="G89" i="30"/>
  <c r="F89" i="30"/>
  <c r="G88" i="30"/>
  <c r="F88" i="30"/>
  <c r="DW85" i="30"/>
  <c r="FB91" i="30"/>
  <c r="A91" i="30" s="1"/>
  <c r="FB92" i="30"/>
  <c r="A90" i="30"/>
  <c r="EX86" i="30"/>
  <c r="EY86" i="30"/>
  <c r="EY87" i="30"/>
  <c r="EX87" i="30"/>
  <c r="DW84" i="30"/>
  <c r="DZ88" i="30"/>
  <c r="DZ89" i="30" s="1"/>
  <c r="EZ69" i="30"/>
  <c r="EZ70" i="30" s="1"/>
  <c r="DW269" i="4"/>
  <c r="DW267" i="4"/>
  <c r="DW268" i="4"/>
  <c r="DW9" i="4"/>
  <c r="DW8" i="4"/>
  <c r="DY251" i="4"/>
  <c r="DY248" i="4"/>
  <c r="DY237" i="4"/>
  <c r="DY269" i="4"/>
  <c r="DY254" i="4"/>
  <c r="DY260" i="4"/>
  <c r="DY242" i="4"/>
  <c r="DY267" i="4"/>
  <c r="DY258" i="4"/>
  <c r="DY261" i="4"/>
  <c r="DY264" i="4"/>
  <c r="DY246" i="4"/>
  <c r="DY249" i="4"/>
  <c r="DY252" i="4"/>
  <c r="K38" i="38" l="1"/>
  <c r="K84" i="38"/>
  <c r="K56" i="38"/>
  <c r="K39" i="40"/>
  <c r="K33" i="40"/>
  <c r="K45" i="40"/>
  <c r="K104" i="38"/>
  <c r="K72" i="39"/>
  <c r="K66" i="38"/>
  <c r="K99" i="38"/>
  <c r="K31" i="39"/>
  <c r="K95" i="39"/>
  <c r="K46" i="40"/>
  <c r="K102" i="40"/>
  <c r="K101" i="39"/>
  <c r="K57" i="38"/>
  <c r="K44" i="39"/>
  <c r="K72" i="38"/>
  <c r="K79" i="40"/>
  <c r="K90" i="40"/>
  <c r="K105" i="40"/>
  <c r="K77" i="38"/>
  <c r="K62" i="38"/>
  <c r="K87" i="40"/>
  <c r="K12" i="38"/>
  <c r="K11" i="40"/>
  <c r="K77" i="40"/>
  <c r="K25" i="40"/>
  <c r="K50" i="38"/>
  <c r="K57" i="40"/>
  <c r="K61" i="40"/>
  <c r="K16" i="40"/>
  <c r="K64" i="40"/>
  <c r="K74" i="38"/>
  <c r="K64" i="38"/>
  <c r="K45" i="39"/>
  <c r="K28" i="40"/>
  <c r="K92" i="39"/>
  <c r="K54" i="38"/>
  <c r="K9" i="39"/>
  <c r="K58" i="40"/>
  <c r="K54" i="39"/>
  <c r="K11" i="39"/>
  <c r="K99" i="40"/>
  <c r="K100" i="40"/>
  <c r="K27" i="40"/>
  <c r="K27" i="39"/>
  <c r="K68" i="39"/>
  <c r="K53" i="38"/>
  <c r="K97" i="38"/>
  <c r="K63" i="40"/>
  <c r="K80" i="40"/>
  <c r="K50" i="39"/>
  <c r="K52" i="38"/>
  <c r="K104" i="40"/>
  <c r="K26" i="38"/>
  <c r="K36" i="38"/>
  <c r="K91" i="39"/>
  <c r="K91" i="38"/>
  <c r="K85" i="40"/>
  <c r="K70" i="38"/>
  <c r="K48" i="38"/>
  <c r="K46" i="38"/>
  <c r="K40" i="40"/>
  <c r="K24" i="38"/>
  <c r="K22" i="38"/>
  <c r="K24" i="39"/>
  <c r="K84" i="39"/>
  <c r="K29" i="38"/>
  <c r="K57" i="39"/>
  <c r="K26" i="40"/>
  <c r="K53" i="39"/>
  <c r="K75" i="40"/>
  <c r="K59" i="38"/>
  <c r="K79" i="38"/>
  <c r="K52" i="39"/>
  <c r="K70" i="40"/>
  <c r="K60" i="39"/>
  <c r="K19" i="40"/>
  <c r="K44" i="40"/>
  <c r="K104" i="39"/>
  <c r="K30" i="38"/>
  <c r="K54" i="40"/>
  <c r="K22" i="39"/>
  <c r="K74" i="39"/>
  <c r="K61" i="38"/>
  <c r="K14" i="38"/>
  <c r="K8" i="39"/>
  <c r="K80" i="39"/>
  <c r="K98" i="40"/>
  <c r="K23" i="38"/>
  <c r="K63" i="38"/>
  <c r="K39" i="38"/>
  <c r="K45" i="38"/>
  <c r="K105" i="38"/>
  <c r="K80" i="38"/>
  <c r="K9" i="40"/>
  <c r="K96" i="40"/>
  <c r="K103" i="40"/>
  <c r="K76" i="38"/>
  <c r="K58" i="39"/>
  <c r="K41" i="39"/>
  <c r="K38" i="39"/>
  <c r="K108" i="40"/>
  <c r="K25" i="39"/>
  <c r="K95" i="38"/>
  <c r="K44" i="38"/>
  <c r="K47" i="40"/>
  <c r="K91" i="40"/>
  <c r="K89" i="40"/>
  <c r="K83" i="40"/>
  <c r="K87" i="39"/>
  <c r="K67" i="39"/>
  <c r="K92" i="38"/>
  <c r="K96" i="39"/>
  <c r="K27" i="38"/>
  <c r="K25" i="38"/>
  <c r="K6" i="38" s="1"/>
  <c r="K87" i="38"/>
  <c r="K107" i="40"/>
  <c r="K62" i="39"/>
  <c r="K79" i="39"/>
  <c r="K56" i="39"/>
  <c r="K10" i="38"/>
  <c r="K94" i="40"/>
  <c r="K40" i="39"/>
  <c r="K66" i="40"/>
  <c r="K71" i="39"/>
  <c r="K100" i="38"/>
  <c r="K47" i="39"/>
  <c r="K68" i="40"/>
  <c r="K81" i="38"/>
  <c r="K12" i="40"/>
  <c r="K34" i="39"/>
  <c r="K31" i="40"/>
  <c r="K15" i="40"/>
  <c r="K10" i="39"/>
  <c r="K84" i="40"/>
  <c r="K37" i="38"/>
  <c r="K42" i="40"/>
  <c r="K20" i="39"/>
  <c r="K15" i="38"/>
  <c r="K72" i="40"/>
  <c r="K89" i="39"/>
  <c r="K41" i="38"/>
  <c r="K97" i="40"/>
  <c r="K51" i="40"/>
  <c r="K38" i="40"/>
  <c r="K70" i="39"/>
  <c r="K59" i="40"/>
  <c r="K41" i="40"/>
  <c r="K65" i="40"/>
  <c r="K51" i="39"/>
  <c r="K92" i="40"/>
  <c r="K74" i="40"/>
  <c r="K8" i="40"/>
  <c r="K75" i="39"/>
  <c r="K85" i="38"/>
  <c r="K90" i="39"/>
  <c r="K16" i="39"/>
  <c r="K85" i="39"/>
  <c r="K103" i="38"/>
  <c r="K82" i="38"/>
  <c r="K75" i="38"/>
  <c r="K37" i="40"/>
  <c r="K55" i="39"/>
  <c r="K18" i="39"/>
  <c r="K64" i="39"/>
  <c r="K35" i="40"/>
  <c r="K37" i="39"/>
  <c r="K94" i="38"/>
  <c r="K108" i="38"/>
  <c r="K107" i="39"/>
  <c r="K16" i="38"/>
  <c r="K106" i="38"/>
  <c r="K78" i="38"/>
  <c r="K29" i="40"/>
  <c r="K13" i="40"/>
  <c r="K19" i="38"/>
  <c r="K8" i="38"/>
  <c r="K86" i="40"/>
  <c r="K83" i="38"/>
  <c r="K39" i="39"/>
  <c r="K76" i="40"/>
  <c r="K55" i="38"/>
  <c r="K34" i="40"/>
  <c r="K14" i="40"/>
  <c r="K20" i="40"/>
  <c r="K99" i="39"/>
  <c r="K98" i="39"/>
  <c r="K49" i="39"/>
  <c r="K52" i="40"/>
  <c r="K14" i="39"/>
  <c r="K83" i="39"/>
  <c r="K69" i="39"/>
  <c r="K26" i="39"/>
  <c r="K35" i="38"/>
  <c r="K32" i="40"/>
  <c r="K30" i="40"/>
  <c r="K6" i="40" s="1"/>
  <c r="K93" i="39"/>
  <c r="K68" i="38"/>
  <c r="K93" i="40"/>
  <c r="K24" i="40"/>
  <c r="K60" i="40"/>
  <c r="K21" i="39"/>
  <c r="K9" i="38"/>
  <c r="K36" i="39"/>
  <c r="K18" i="38"/>
  <c r="K77" i="39"/>
  <c r="K53" i="40"/>
  <c r="K67" i="38"/>
  <c r="K13" i="39"/>
  <c r="K69" i="38"/>
  <c r="K81" i="40"/>
  <c r="K47" i="38"/>
  <c r="K21" i="38"/>
  <c r="K103" i="39"/>
  <c r="K48" i="40"/>
  <c r="K51" i="38"/>
  <c r="K66" i="39"/>
  <c r="K65" i="38"/>
  <c r="K73" i="40"/>
  <c r="K13" i="38"/>
  <c r="K34" i="38"/>
  <c r="K17" i="40"/>
  <c r="K106" i="40"/>
  <c r="K62" i="40"/>
  <c r="K69" i="40"/>
  <c r="K106" i="39"/>
  <c r="K33" i="38"/>
  <c r="K98" i="38"/>
  <c r="K55" i="40"/>
  <c r="K101" i="40"/>
  <c r="K49" i="38"/>
  <c r="K63" i="39"/>
  <c r="K17" i="39"/>
  <c r="K58" i="38"/>
  <c r="K50" i="40"/>
  <c r="K32" i="39"/>
  <c r="K11" i="38"/>
  <c r="K15" i="39"/>
  <c r="K107" i="38"/>
  <c r="K71" i="40"/>
  <c r="K20" i="38"/>
  <c r="K28" i="38"/>
  <c r="K105" i="39"/>
  <c r="K101" i="38"/>
  <c r="K59" i="39"/>
  <c r="K60" i="38"/>
  <c r="K12" i="39"/>
  <c r="K33" i="39"/>
  <c r="K19" i="39"/>
  <c r="K23" i="40"/>
  <c r="K76" i="39"/>
  <c r="K30" i="39"/>
  <c r="K18" i="40"/>
  <c r="K10" i="40"/>
  <c r="K43" i="38"/>
  <c r="K65" i="39"/>
  <c r="K71" i="38"/>
  <c r="K88" i="40"/>
  <c r="K43" i="39"/>
  <c r="K108" i="39"/>
  <c r="K94" i="39"/>
  <c r="K81" i="39"/>
  <c r="K22" i="40"/>
  <c r="K88" i="38"/>
  <c r="K73" i="39"/>
  <c r="K32" i="38"/>
  <c r="K21" i="40"/>
  <c r="K88" i="39"/>
  <c r="K56" i="40"/>
  <c r="K78" i="39"/>
  <c r="K61" i="39"/>
  <c r="K78" i="40"/>
  <c r="K82" i="39"/>
  <c r="K49" i="40"/>
  <c r="K48" i="39"/>
  <c r="K31" i="38"/>
  <c r="K90" i="38"/>
  <c r="K102" i="39"/>
  <c r="K43" i="40"/>
  <c r="K86" i="39"/>
  <c r="K102" i="38"/>
  <c r="K46" i="39"/>
  <c r="K17" i="38"/>
  <c r="K40" i="38"/>
  <c r="K67" i="40"/>
  <c r="K89" i="38"/>
  <c r="K42" i="39"/>
  <c r="K28" i="39"/>
  <c r="K35" i="39"/>
  <c r="K86" i="38"/>
  <c r="K36" i="40"/>
  <c r="K42" i="38"/>
  <c r="K96" i="38"/>
  <c r="K23" i="39"/>
  <c r="K29" i="39"/>
  <c r="K73" i="38"/>
  <c r="K100" i="39"/>
  <c r="K82" i="40"/>
  <c r="K95" i="40"/>
  <c r="K97" i="39"/>
  <c r="K93" i="38"/>
  <c r="DW131" i="4"/>
  <c r="EX132" i="4"/>
  <c r="EY132" i="4"/>
  <c r="B135" i="4"/>
  <c r="D135" i="4"/>
  <c r="E135" i="4"/>
  <c r="ES135" i="4" s="1"/>
  <c r="C135" i="4"/>
  <c r="F135" i="4"/>
  <c r="G135" i="4"/>
  <c r="DW130" i="4"/>
  <c r="EY133" i="4"/>
  <c r="EX133" i="4"/>
  <c r="FB137" i="4"/>
  <c r="A137" i="4" s="1"/>
  <c r="FB138" i="4"/>
  <c r="A136" i="4"/>
  <c r="B134" i="4"/>
  <c r="G134" i="4"/>
  <c r="F134" i="4"/>
  <c r="D134" i="4"/>
  <c r="E134" i="4"/>
  <c r="ES134" i="4" s="1"/>
  <c r="C134" i="4"/>
  <c r="D257" i="28"/>
  <c r="B257" i="28"/>
  <c r="E257" i="28"/>
  <c r="B90" i="30"/>
  <c r="E90" i="30"/>
  <c r="ES90" i="30" s="1"/>
  <c r="C90" i="30"/>
  <c r="D90" i="30"/>
  <c r="D256" i="28"/>
  <c r="B256" i="28"/>
  <c r="E256" i="28"/>
  <c r="D255" i="28"/>
  <c r="B255" i="28"/>
  <c r="E255" i="28"/>
  <c r="D254" i="28"/>
  <c r="B254" i="28"/>
  <c r="E254" i="28"/>
  <c r="C91" i="30"/>
  <c r="B91" i="30"/>
  <c r="E91" i="30"/>
  <c r="ES91" i="30" s="1"/>
  <c r="D91" i="30"/>
  <c r="DX248" i="28"/>
  <c r="DX249" i="28"/>
  <c r="DX247" i="28"/>
  <c r="EZ250" i="28"/>
  <c r="FA250" i="28"/>
  <c r="F255" i="28"/>
  <c r="EU255" i="28" s="1"/>
  <c r="G255" i="28"/>
  <c r="H255" i="28"/>
  <c r="A258" i="28"/>
  <c r="A259" i="28"/>
  <c r="A260" i="28"/>
  <c r="A261" i="28"/>
  <c r="EA254" i="28"/>
  <c r="EA255" i="28" s="1"/>
  <c r="EA256" i="28" s="1"/>
  <c r="EA257" i="28" s="1"/>
  <c r="F254" i="28"/>
  <c r="EU254" i="28" s="1"/>
  <c r="H254" i="28"/>
  <c r="G254" i="28"/>
  <c r="EZ253" i="28"/>
  <c r="FA253" i="28"/>
  <c r="DX246" i="28"/>
  <c r="F257" i="28"/>
  <c r="EU257" i="28" s="1"/>
  <c r="H257" i="28"/>
  <c r="G257" i="28"/>
  <c r="FA252" i="28"/>
  <c r="EZ252" i="28"/>
  <c r="EZ251" i="28"/>
  <c r="FA251" i="28"/>
  <c r="G256" i="28"/>
  <c r="H256" i="28"/>
  <c r="F256" i="28"/>
  <c r="EU256" i="28" s="1"/>
  <c r="B242" i="33"/>
  <c r="C242" i="33" s="1"/>
  <c r="J242" i="33" s="1"/>
  <c r="FB59" i="28"/>
  <c r="FB60" i="28" s="1"/>
  <c r="FB61" i="28" s="1"/>
  <c r="FB62" i="28" s="1"/>
  <c r="G90" i="30"/>
  <c r="F90" i="30"/>
  <c r="B239" i="33"/>
  <c r="B241" i="33"/>
  <c r="G91" i="30"/>
  <c r="F91" i="30"/>
  <c r="K48" i="36"/>
  <c r="K33" i="36"/>
  <c r="K12" i="36"/>
  <c r="B271" i="33"/>
  <c r="B306" i="33"/>
  <c r="B287" i="33"/>
  <c r="K24" i="36"/>
  <c r="B266" i="33"/>
  <c r="B277" i="33"/>
  <c r="B300" i="33"/>
  <c r="B301" i="33"/>
  <c r="B299" i="33"/>
  <c r="B270" i="33"/>
  <c r="B316" i="33"/>
  <c r="K72" i="36"/>
  <c r="B302" i="33"/>
  <c r="K77" i="36"/>
  <c r="B293" i="33"/>
  <c r="B314" i="33"/>
  <c r="K38" i="36"/>
  <c r="K49" i="36"/>
  <c r="B312" i="33"/>
  <c r="B290" i="33"/>
  <c r="B281" i="33"/>
  <c r="K84" i="36"/>
  <c r="K36" i="36"/>
  <c r="B262" i="33"/>
  <c r="B274" i="33"/>
  <c r="B309" i="33"/>
  <c r="B313" i="33"/>
  <c r="K107" i="36"/>
  <c r="B267" i="33"/>
  <c r="B269" i="33"/>
  <c r="B295" i="33"/>
  <c r="B264" i="33"/>
  <c r="B259" i="33"/>
  <c r="B304" i="33"/>
  <c r="K34" i="36"/>
  <c r="K60" i="36"/>
  <c r="B315" i="33"/>
  <c r="B279" i="33"/>
  <c r="B291" i="33"/>
  <c r="B265" i="33"/>
  <c r="B298" i="33"/>
  <c r="K82" i="36"/>
  <c r="K59" i="36"/>
  <c r="K23" i="36"/>
  <c r="K81" i="36"/>
  <c r="B292" i="33"/>
  <c r="K55" i="36"/>
  <c r="B278" i="33"/>
  <c r="B276" i="33"/>
  <c r="B303" i="33"/>
  <c r="B268" i="33"/>
  <c r="B260" i="33"/>
  <c r="K97" i="36"/>
  <c r="K9" i="36"/>
  <c r="B289" i="33"/>
  <c r="B311" i="33"/>
  <c r="B297" i="33"/>
  <c r="K95" i="36"/>
  <c r="B307" i="33"/>
  <c r="K46" i="36"/>
  <c r="B273" i="33"/>
  <c r="K21" i="36"/>
  <c r="B275" i="33"/>
  <c r="K58" i="36"/>
  <c r="B261" i="33"/>
  <c r="B296" i="33"/>
  <c r="K94" i="36"/>
  <c r="K29" i="36"/>
  <c r="B282" i="33"/>
  <c r="B286" i="33"/>
  <c r="B272" i="33"/>
  <c r="B283" i="33"/>
  <c r="B308" i="33"/>
  <c r="K40" i="36"/>
  <c r="B284" i="33"/>
  <c r="K108" i="36"/>
  <c r="B310" i="33"/>
  <c r="B288" i="33"/>
  <c r="B285" i="33"/>
  <c r="K13" i="36"/>
  <c r="K39" i="36"/>
  <c r="K71" i="36"/>
  <c r="K96" i="36"/>
  <c r="K89" i="36"/>
  <c r="B294" i="33"/>
  <c r="B280" i="33"/>
  <c r="B317" i="33"/>
  <c r="B305" i="33"/>
  <c r="K92" i="36"/>
  <c r="B263" i="33"/>
  <c r="K28" i="36"/>
  <c r="K45" i="36"/>
  <c r="K19" i="36"/>
  <c r="K62" i="36"/>
  <c r="K99" i="36"/>
  <c r="K69" i="36"/>
  <c r="K43" i="36"/>
  <c r="K87" i="36"/>
  <c r="K16" i="36"/>
  <c r="K68" i="36"/>
  <c r="K57" i="36"/>
  <c r="K73" i="36"/>
  <c r="K51" i="36"/>
  <c r="K70" i="36"/>
  <c r="K91" i="36"/>
  <c r="K61" i="36"/>
  <c r="K27" i="36"/>
  <c r="K76" i="36"/>
  <c r="K20" i="36"/>
  <c r="K18" i="36"/>
  <c r="K42" i="36"/>
  <c r="K22" i="36"/>
  <c r="K53" i="36"/>
  <c r="K101" i="36"/>
  <c r="K14" i="36"/>
  <c r="K65" i="36"/>
  <c r="K100" i="36"/>
  <c r="K105" i="36"/>
  <c r="K30" i="36"/>
  <c r="K86" i="36"/>
  <c r="K78" i="36"/>
  <c r="K25" i="36"/>
  <c r="K90" i="36"/>
  <c r="K98" i="36"/>
  <c r="K74" i="36"/>
  <c r="K15" i="36"/>
  <c r="K47" i="36"/>
  <c r="K17" i="36"/>
  <c r="K37" i="36"/>
  <c r="K102" i="36"/>
  <c r="K83" i="36"/>
  <c r="K63" i="36"/>
  <c r="K79" i="36"/>
  <c r="K50" i="36"/>
  <c r="K80" i="36"/>
  <c r="K93" i="36"/>
  <c r="K35" i="36"/>
  <c r="K56" i="36"/>
  <c r="K75" i="36"/>
  <c r="K11" i="36"/>
  <c r="K103" i="36"/>
  <c r="K104" i="36"/>
  <c r="K26" i="36"/>
  <c r="K31" i="36"/>
  <c r="K52" i="36"/>
  <c r="K85" i="36"/>
  <c r="K106" i="36"/>
  <c r="K10" i="36"/>
  <c r="K88" i="36"/>
  <c r="K66" i="36"/>
  <c r="K32" i="36"/>
  <c r="K64" i="36"/>
  <c r="K44" i="36"/>
  <c r="K67" i="36"/>
  <c r="K54" i="36"/>
  <c r="K41" i="36"/>
  <c r="K8" i="36"/>
  <c r="B220" i="33"/>
  <c r="B221" i="33"/>
  <c r="B222" i="33"/>
  <c r="B223" i="33"/>
  <c r="B225" i="33"/>
  <c r="B224" i="33"/>
  <c r="B226" i="33"/>
  <c r="B227" i="33"/>
  <c r="B228" i="33"/>
  <c r="B229" i="33"/>
  <c r="B233" i="33"/>
  <c r="B231" i="33"/>
  <c r="B230" i="33"/>
  <c r="B232" i="33"/>
  <c r="B216" i="33"/>
  <c r="B218" i="33"/>
  <c r="B235" i="33"/>
  <c r="B234" i="33"/>
  <c r="B240" i="33"/>
  <c r="B219" i="33"/>
  <c r="B237" i="33"/>
  <c r="B238" i="33"/>
  <c r="B236" i="33"/>
  <c r="DZ90" i="30"/>
  <c r="DZ91" i="30" s="1"/>
  <c r="DZ92" i="30" s="1"/>
  <c r="DZ93" i="30" s="1"/>
  <c r="DZ94" i="30" s="1"/>
  <c r="DZ95" i="30" s="1"/>
  <c r="DZ96" i="30" s="1"/>
  <c r="DZ97" i="30" s="1"/>
  <c r="DZ98" i="30" s="1"/>
  <c r="DZ99" i="30" s="1"/>
  <c r="DZ100" i="30" s="1"/>
  <c r="DZ101" i="30" s="1"/>
  <c r="DZ102" i="30" s="1"/>
  <c r="DZ103" i="30" s="1"/>
  <c r="DZ104" i="30" s="1"/>
  <c r="DZ105" i="30" s="1"/>
  <c r="DZ106" i="30" s="1"/>
  <c r="DZ107" i="30" s="1"/>
  <c r="DZ108" i="30" s="1"/>
  <c r="DZ109" i="30" s="1"/>
  <c r="DZ110" i="30" s="1"/>
  <c r="DZ111" i="30" s="1"/>
  <c r="DZ112" i="30" s="1"/>
  <c r="DZ113" i="30" s="1"/>
  <c r="DZ114" i="30" s="1"/>
  <c r="DZ115" i="30" s="1"/>
  <c r="DZ116" i="30" s="1"/>
  <c r="DZ117" i="30" s="1"/>
  <c r="DZ118" i="30" s="1"/>
  <c r="DZ119" i="30" s="1"/>
  <c r="DZ120" i="30" s="1"/>
  <c r="DZ121" i="30" s="1"/>
  <c r="DZ122" i="30" s="1"/>
  <c r="DZ123" i="30" s="1"/>
  <c r="DZ124" i="30" s="1"/>
  <c r="DZ125" i="30" s="1"/>
  <c r="DZ126" i="30" s="1"/>
  <c r="DZ127" i="30" s="1"/>
  <c r="DZ128" i="30" s="1"/>
  <c r="DZ129" i="30" s="1"/>
  <c r="DZ130" i="30" s="1"/>
  <c r="DZ131" i="30" s="1"/>
  <c r="DZ132" i="30" s="1"/>
  <c r="DZ133" i="30" s="1"/>
  <c r="DZ134" i="30" s="1"/>
  <c r="DZ135" i="30" s="1"/>
  <c r="DZ136" i="30" s="1"/>
  <c r="DZ137" i="30" s="1"/>
  <c r="DZ138" i="30" s="1"/>
  <c r="DZ139" i="30" s="1"/>
  <c r="DZ140" i="30" s="1"/>
  <c r="DZ141" i="30" s="1"/>
  <c r="DZ142" i="30" s="1"/>
  <c r="DZ143" i="30" s="1"/>
  <c r="DZ144" i="30" s="1"/>
  <c r="DZ145" i="30" s="1"/>
  <c r="DZ146" i="30" s="1"/>
  <c r="DZ147" i="30" s="1"/>
  <c r="DZ148" i="30" s="1"/>
  <c r="DZ149" i="30" s="1"/>
  <c r="DZ150" i="30" s="1"/>
  <c r="DZ151" i="30" s="1"/>
  <c r="DZ152" i="30" s="1"/>
  <c r="DZ153" i="30" s="1"/>
  <c r="DZ154" i="30" s="1"/>
  <c r="DZ155" i="30" s="1"/>
  <c r="DZ156" i="30" s="1"/>
  <c r="DZ157" i="30" s="1"/>
  <c r="DZ158" i="30" s="1"/>
  <c r="DZ159" i="30" s="1"/>
  <c r="DZ160" i="30" s="1"/>
  <c r="DZ161" i="30" s="1"/>
  <c r="DZ162" i="30" s="1"/>
  <c r="DZ163" i="30" s="1"/>
  <c r="DZ164" i="30" s="1"/>
  <c r="DZ165" i="30" s="1"/>
  <c r="DZ166" i="30" s="1"/>
  <c r="DZ167" i="30" s="1"/>
  <c r="DZ168" i="30" s="1"/>
  <c r="DZ169" i="30" s="1"/>
  <c r="DZ170" i="30" s="1"/>
  <c r="DZ171" i="30" s="1"/>
  <c r="DZ172" i="30" s="1"/>
  <c r="DZ173" i="30" s="1"/>
  <c r="DZ174" i="30" s="1"/>
  <c r="DZ175" i="30" s="1"/>
  <c r="DZ176" i="30" s="1"/>
  <c r="DZ177" i="30" s="1"/>
  <c r="DZ178" i="30" s="1"/>
  <c r="DZ179" i="30" s="1"/>
  <c r="DZ180" i="30" s="1"/>
  <c r="DZ181" i="30" s="1"/>
  <c r="DZ182" i="30" s="1"/>
  <c r="DZ183" i="30" s="1"/>
  <c r="DZ184" i="30" s="1"/>
  <c r="DZ185" i="30" s="1"/>
  <c r="DZ186" i="30" s="1"/>
  <c r="DZ187" i="30" s="1"/>
  <c r="DZ188" i="30" s="1"/>
  <c r="DZ189" i="30" s="1"/>
  <c r="DZ190" i="30" s="1"/>
  <c r="DZ191" i="30" s="1"/>
  <c r="DZ192" i="30" s="1"/>
  <c r="DZ193" i="30" s="1"/>
  <c r="DZ194" i="30" s="1"/>
  <c r="DZ195" i="30" s="1"/>
  <c r="DZ196" i="30" s="1"/>
  <c r="DZ197" i="30" s="1"/>
  <c r="DZ198" i="30" s="1"/>
  <c r="DZ199" i="30" s="1"/>
  <c r="DZ200" i="30" s="1"/>
  <c r="DZ201" i="30" s="1"/>
  <c r="DZ202" i="30" s="1"/>
  <c r="DZ203" i="30" s="1"/>
  <c r="DZ204" i="30" s="1"/>
  <c r="DZ205" i="30" s="1"/>
  <c r="DZ206" i="30" s="1"/>
  <c r="DZ207" i="30" s="1"/>
  <c r="DZ208" i="30" s="1"/>
  <c r="DZ209" i="30" s="1"/>
  <c r="DZ210" i="30" s="1"/>
  <c r="DZ211" i="30" s="1"/>
  <c r="DZ212" i="30" s="1"/>
  <c r="DZ213" i="30" s="1"/>
  <c r="DZ214" i="30" s="1"/>
  <c r="DZ215" i="30" s="1"/>
  <c r="DZ216" i="30" s="1"/>
  <c r="DZ217" i="30" s="1"/>
  <c r="DZ218" i="30" s="1"/>
  <c r="DZ219" i="30" s="1"/>
  <c r="DZ220" i="30" s="1"/>
  <c r="DZ221" i="30" s="1"/>
  <c r="DZ222" i="30" s="1"/>
  <c r="DZ223" i="30" s="1"/>
  <c r="DZ224" i="30" s="1"/>
  <c r="DZ225" i="30" s="1"/>
  <c r="DZ226" i="30" s="1"/>
  <c r="DZ227" i="30" s="1"/>
  <c r="DZ228" i="30" s="1"/>
  <c r="DZ229" i="30" s="1"/>
  <c r="DZ230" i="30" s="1"/>
  <c r="DZ231" i="30" s="1"/>
  <c r="DZ232" i="30" s="1"/>
  <c r="DZ233" i="30" s="1"/>
  <c r="DZ234" i="30" s="1"/>
  <c r="DZ235" i="30" s="1"/>
  <c r="DZ236" i="30" s="1"/>
  <c r="DZ237" i="30" s="1"/>
  <c r="DZ238" i="30" s="1"/>
  <c r="DZ239" i="30" s="1"/>
  <c r="DZ240" i="30" s="1"/>
  <c r="DZ241" i="30" s="1"/>
  <c r="DZ242" i="30" s="1"/>
  <c r="DZ243" i="30" s="1"/>
  <c r="DZ244" i="30" s="1"/>
  <c r="DZ245" i="30" s="1"/>
  <c r="DZ246" i="30" s="1"/>
  <c r="DZ247" i="30" s="1"/>
  <c r="DZ248" i="30" s="1"/>
  <c r="DZ249" i="30" s="1"/>
  <c r="DZ250" i="30" s="1"/>
  <c r="DZ251" i="30" s="1"/>
  <c r="DZ252" i="30" s="1"/>
  <c r="DZ253" i="30" s="1"/>
  <c r="DZ254" i="30" s="1"/>
  <c r="DZ255" i="30" s="1"/>
  <c r="DZ256" i="30" s="1"/>
  <c r="DZ257" i="30" s="1"/>
  <c r="DZ258" i="30" s="1"/>
  <c r="DZ259" i="30" s="1"/>
  <c r="DZ260" i="30" s="1"/>
  <c r="DZ261" i="30" s="1"/>
  <c r="DZ262" i="30" s="1"/>
  <c r="DZ263" i="30" s="1"/>
  <c r="DZ264" i="30" s="1"/>
  <c r="DZ265" i="30" s="1"/>
  <c r="DZ266" i="30" s="1"/>
  <c r="DZ267" i="30" s="1"/>
  <c r="DZ268" i="30" s="1"/>
  <c r="DZ269" i="30" s="1"/>
  <c r="DZ270" i="30" s="1"/>
  <c r="DZ271" i="30" s="1"/>
  <c r="DW86" i="30"/>
  <c r="DW87" i="30"/>
  <c r="EX88" i="30"/>
  <c r="EY88" i="30"/>
  <c r="FB93" i="30"/>
  <c r="FB94" i="30"/>
  <c r="EX89" i="30"/>
  <c r="EY89" i="30"/>
  <c r="EZ71" i="30"/>
  <c r="B243" i="33" s="1"/>
  <c r="DP6" i="4"/>
  <c r="DP273" i="4" s="1"/>
  <c r="EX6" i="4"/>
  <c r="DR6" i="4"/>
  <c r="DR273" i="4" s="1"/>
  <c r="EY6" i="4"/>
  <c r="DT6" i="4"/>
  <c r="DT274" i="4" s="1"/>
  <c r="DX237" i="4"/>
  <c r="DX248" i="4"/>
  <c r="DX251" i="4"/>
  <c r="DY247" i="4"/>
  <c r="DY266" i="4"/>
  <c r="DY256" i="4"/>
  <c r="DY243" i="4"/>
  <c r="DY240" i="4"/>
  <c r="DY271" i="4"/>
  <c r="DY263" i="4"/>
  <c r="DY257" i="4"/>
  <c r="DY250" i="4"/>
  <c r="DY245" i="4"/>
  <c r="DY239" i="4"/>
  <c r="DY259" i="4"/>
  <c r="DX245" i="4"/>
  <c r="DX242" i="4"/>
  <c r="DY255" i="4"/>
  <c r="DX239" i="4"/>
  <c r="DY265" i="4"/>
  <c r="DY7" i="4"/>
  <c r="DX254" i="4"/>
  <c r="DY268" i="4"/>
  <c r="DX266" i="4"/>
  <c r="DX263" i="4"/>
  <c r="DX269" i="4"/>
  <c r="DY238" i="4"/>
  <c r="DY241" i="4"/>
  <c r="DY236" i="4"/>
  <c r="DX270" i="4"/>
  <c r="DY9" i="4"/>
  <c r="DX260" i="4"/>
  <c r="DX249" i="4"/>
  <c r="DY8" i="4"/>
  <c r="DX261" i="4"/>
  <c r="DX252" i="4"/>
  <c r="DX246" i="4"/>
  <c r="DX267" i="4"/>
  <c r="DX264" i="4"/>
  <c r="DY262" i="4"/>
  <c r="DX257" i="4"/>
  <c r="DY244" i="4"/>
  <c r="DY270" i="4"/>
  <c r="DX258" i="4"/>
  <c r="DY253" i="4"/>
  <c r="K6" i="39" l="1"/>
  <c r="K6" i="36"/>
  <c r="DW133" i="4"/>
  <c r="EX135" i="4"/>
  <c r="EY135" i="4"/>
  <c r="B136" i="4"/>
  <c r="D136" i="4"/>
  <c r="E136" i="4"/>
  <c r="ES136" i="4" s="1"/>
  <c r="C136" i="4"/>
  <c r="G136" i="4"/>
  <c r="F136" i="4"/>
  <c r="B137" i="4"/>
  <c r="D137" i="4"/>
  <c r="F137" i="4"/>
  <c r="E137" i="4"/>
  <c r="ES137" i="4" s="1"/>
  <c r="C137" i="4"/>
  <c r="G137" i="4"/>
  <c r="EY134" i="4"/>
  <c r="EX134" i="4"/>
  <c r="FB139" i="4"/>
  <c r="A139" i="4" s="1"/>
  <c r="FB140" i="4"/>
  <c r="A138" i="4"/>
  <c r="DW132" i="4"/>
  <c r="D258" i="28"/>
  <c r="B258" i="28"/>
  <c r="E258" i="28"/>
  <c r="D261" i="28"/>
  <c r="B261" i="28"/>
  <c r="E261" i="28"/>
  <c r="D260" i="28"/>
  <c r="B260" i="28"/>
  <c r="E260" i="28"/>
  <c r="D259" i="28"/>
  <c r="B259" i="28"/>
  <c r="E259" i="28"/>
  <c r="DX252" i="28"/>
  <c r="FA256" i="28"/>
  <c r="EZ256" i="28"/>
  <c r="H259" i="28"/>
  <c r="F259" i="28"/>
  <c r="EU259" i="28" s="1"/>
  <c r="G259" i="28"/>
  <c r="DX251" i="28"/>
  <c r="FA257" i="28"/>
  <c r="EZ257" i="28"/>
  <c r="DX253" i="28"/>
  <c r="A264" i="28"/>
  <c r="A262" i="28"/>
  <c r="A265" i="28"/>
  <c r="A263" i="28"/>
  <c r="FA254" i="28"/>
  <c r="EZ254" i="28"/>
  <c r="EA258" i="28"/>
  <c r="EA259" i="28" s="1"/>
  <c r="EA260" i="28" s="1"/>
  <c r="EA261" i="28" s="1"/>
  <c r="F258" i="28"/>
  <c r="EU258" i="28" s="1"/>
  <c r="G258" i="28"/>
  <c r="H258" i="28"/>
  <c r="EZ255" i="28"/>
  <c r="FA255" i="28"/>
  <c r="F261" i="28"/>
  <c r="EU261" i="28" s="1"/>
  <c r="G261" i="28"/>
  <c r="H261" i="28"/>
  <c r="H260" i="28"/>
  <c r="G260" i="28"/>
  <c r="F260" i="28"/>
  <c r="EU260" i="28" s="1"/>
  <c r="DX250" i="28"/>
  <c r="FB63" i="28"/>
  <c r="FB64" i="28" s="1"/>
  <c r="FB65" i="28" s="1"/>
  <c r="FB66" i="28" s="1"/>
  <c r="I242" i="33"/>
  <c r="K242" i="33" s="1"/>
  <c r="L242" i="33" s="1"/>
  <c r="C305" i="33"/>
  <c r="J305" i="33" s="1"/>
  <c r="C260" i="33"/>
  <c r="J260" i="33" s="1"/>
  <c r="C265" i="33"/>
  <c r="I265" i="33" s="1"/>
  <c r="C314" i="33"/>
  <c r="I314" i="33" s="1"/>
  <c r="C232" i="33"/>
  <c r="J232" i="33" s="1"/>
  <c r="C221" i="33"/>
  <c r="J221" i="33" s="1"/>
  <c r="C317" i="33"/>
  <c r="J317" i="33" s="1"/>
  <c r="C284" i="33"/>
  <c r="I284" i="33" s="1"/>
  <c r="C275" i="33"/>
  <c r="I275" i="33" s="1"/>
  <c r="C268" i="33"/>
  <c r="I268" i="33" s="1"/>
  <c r="C291" i="33"/>
  <c r="J291" i="33" s="1"/>
  <c r="C313" i="33"/>
  <c r="I313" i="33" s="1"/>
  <c r="C293" i="33"/>
  <c r="J293" i="33" s="1"/>
  <c r="C287" i="33"/>
  <c r="I287" i="33" s="1"/>
  <c r="C303" i="33"/>
  <c r="J303" i="33" s="1"/>
  <c r="C243" i="33"/>
  <c r="I243" i="33" s="1"/>
  <c r="C229" i="33"/>
  <c r="J229" i="33" s="1"/>
  <c r="C272" i="33"/>
  <c r="I272" i="33" s="1"/>
  <c r="C307" i="33"/>
  <c r="J307" i="33" s="1"/>
  <c r="C316" i="33"/>
  <c r="J316" i="33" s="1"/>
  <c r="C216" i="33"/>
  <c r="I216" i="33" s="1"/>
  <c r="C279" i="33"/>
  <c r="I279" i="33" s="1"/>
  <c r="C274" i="33"/>
  <c r="I274" i="33" s="1"/>
  <c r="C238" i="33"/>
  <c r="J238" i="33" s="1"/>
  <c r="C286" i="33"/>
  <c r="I286" i="33" s="1"/>
  <c r="C292" i="33"/>
  <c r="J292" i="33" s="1"/>
  <c r="C304" i="33"/>
  <c r="J304" i="33" s="1"/>
  <c r="C270" i="33"/>
  <c r="J270" i="33" s="1"/>
  <c r="C239" i="33"/>
  <c r="I239" i="33" s="1"/>
  <c r="C231" i="33"/>
  <c r="J231" i="33" s="1"/>
  <c r="C294" i="33"/>
  <c r="I294" i="33" s="1"/>
  <c r="C302" i="33"/>
  <c r="I302" i="33" s="1"/>
  <c r="C236" i="33"/>
  <c r="I236" i="33" s="1"/>
  <c r="C219" i="33"/>
  <c r="I219" i="33" s="1"/>
  <c r="C227" i="33"/>
  <c r="J227" i="33" s="1"/>
  <c r="C282" i="33"/>
  <c r="I282" i="33" s="1"/>
  <c r="C297" i="33"/>
  <c r="I297" i="33" s="1"/>
  <c r="C259" i="33"/>
  <c r="J259" i="33" s="1"/>
  <c r="C281" i="33"/>
  <c r="J281" i="33" s="1"/>
  <c r="C299" i="33"/>
  <c r="I299" i="33" s="1"/>
  <c r="C222" i="33"/>
  <c r="I222" i="33" s="1"/>
  <c r="C308" i="33"/>
  <c r="I308" i="33" s="1"/>
  <c r="C241" i="33"/>
  <c r="J241" i="33" s="1"/>
  <c r="C233" i="33"/>
  <c r="J233" i="33" s="1"/>
  <c r="C262" i="33"/>
  <c r="J262" i="33" s="1"/>
  <c r="C240" i="33"/>
  <c r="I240" i="33" s="1"/>
  <c r="C226" i="33"/>
  <c r="I226" i="33" s="1"/>
  <c r="C311" i="33"/>
  <c r="J311" i="33" s="1"/>
  <c r="C264" i="33"/>
  <c r="J264" i="33" s="1"/>
  <c r="C290" i="33"/>
  <c r="J290" i="33" s="1"/>
  <c r="C301" i="33"/>
  <c r="I301" i="33" s="1"/>
  <c r="C306" i="33"/>
  <c r="J306" i="33" s="1"/>
  <c r="C315" i="33"/>
  <c r="I315" i="33" s="1"/>
  <c r="C278" i="33"/>
  <c r="I278" i="33" s="1"/>
  <c r="C228" i="33"/>
  <c r="J228" i="33" s="1"/>
  <c r="C224" i="33"/>
  <c r="I224" i="33" s="1"/>
  <c r="C285" i="33"/>
  <c r="I285" i="33" s="1"/>
  <c r="C289" i="33"/>
  <c r="I289" i="33" s="1"/>
  <c r="C295" i="33"/>
  <c r="J295" i="33" s="1"/>
  <c r="C312" i="33"/>
  <c r="J312" i="33" s="1"/>
  <c r="C300" i="33"/>
  <c r="I300" i="33" s="1"/>
  <c r="C230" i="33"/>
  <c r="J230" i="33" s="1"/>
  <c r="C276" i="33"/>
  <c r="J276" i="33" s="1"/>
  <c r="C283" i="33"/>
  <c r="J283" i="33" s="1"/>
  <c r="C237" i="33"/>
  <c r="J237" i="33" s="1"/>
  <c r="C234" i="33"/>
  <c r="J234" i="33" s="1"/>
  <c r="C235" i="33"/>
  <c r="I235" i="33" s="1"/>
  <c r="C225" i="33"/>
  <c r="I225" i="33" s="1"/>
  <c r="C263" i="33"/>
  <c r="J263" i="33" s="1"/>
  <c r="C288" i="33"/>
  <c r="J288" i="33" s="1"/>
  <c r="C296" i="33"/>
  <c r="I296" i="33" s="1"/>
  <c r="C269" i="33"/>
  <c r="I269" i="33" s="1"/>
  <c r="C277" i="33"/>
  <c r="J277" i="33" s="1"/>
  <c r="C220" i="33"/>
  <c r="I220" i="33" s="1"/>
  <c r="C280" i="33"/>
  <c r="J280" i="33" s="1"/>
  <c r="C309" i="33"/>
  <c r="I309" i="33" s="1"/>
  <c r="C273" i="33"/>
  <c r="I273" i="33" s="1"/>
  <c r="C271" i="33"/>
  <c r="J271" i="33" s="1"/>
  <c r="C218" i="33"/>
  <c r="I218" i="33" s="1"/>
  <c r="C223" i="33"/>
  <c r="I223" i="33" s="1"/>
  <c r="C310" i="33"/>
  <c r="I310" i="33" s="1"/>
  <c r="C261" i="33"/>
  <c r="I261" i="33" s="1"/>
  <c r="C298" i="33"/>
  <c r="J298" i="33" s="1"/>
  <c r="C267" i="33"/>
  <c r="J267" i="33" s="1"/>
  <c r="C266" i="33"/>
  <c r="J266" i="33" s="1"/>
  <c r="DW88" i="30"/>
  <c r="DW89" i="30"/>
  <c r="FB95" i="30"/>
  <c r="FB96" i="30"/>
  <c r="EX90" i="30"/>
  <c r="EY90" i="30"/>
  <c r="EX91" i="30"/>
  <c r="EY91" i="30"/>
  <c r="EZ72" i="30"/>
  <c r="DW6" i="4"/>
  <c r="DX8" i="4"/>
  <c r="DX236" i="4"/>
  <c r="DX250" i="4"/>
  <c r="DX244" i="4"/>
  <c r="DX9" i="4"/>
  <c r="DX238" i="4"/>
  <c r="DX255" i="4"/>
  <c r="DX265" i="4"/>
  <c r="DX243" i="4"/>
  <c r="DX268" i="4"/>
  <c r="DX259" i="4"/>
  <c r="DX271" i="4"/>
  <c r="DX7" i="4"/>
  <c r="DX240" i="4"/>
  <c r="DX262" i="4"/>
  <c r="DX241" i="4"/>
  <c r="DX253" i="4"/>
  <c r="DX256" i="4"/>
  <c r="DX247" i="4"/>
  <c r="DW134" i="4" l="1"/>
  <c r="EX136" i="4"/>
  <c r="EY136" i="4"/>
  <c r="B139" i="4"/>
  <c r="G139" i="4"/>
  <c r="F139" i="4"/>
  <c r="C139" i="4"/>
  <c r="D139" i="4"/>
  <c r="E139" i="4"/>
  <c r="ES139" i="4" s="1"/>
  <c r="DW135" i="4"/>
  <c r="B138" i="4"/>
  <c r="G138" i="4"/>
  <c r="E138" i="4"/>
  <c r="ES138" i="4" s="1"/>
  <c r="F138" i="4"/>
  <c r="D138" i="4"/>
  <c r="C138" i="4"/>
  <c r="FB141" i="4"/>
  <c r="A141" i="4" s="1"/>
  <c r="FB142" i="4"/>
  <c r="A140" i="4"/>
  <c r="EY137" i="4"/>
  <c r="EX137" i="4"/>
  <c r="D264" i="28"/>
  <c r="B264" i="28"/>
  <c r="E264" i="28"/>
  <c r="D262" i="28"/>
  <c r="B262" i="28"/>
  <c r="E262" i="28"/>
  <c r="D263" i="28"/>
  <c r="B263" i="28"/>
  <c r="E263" i="28"/>
  <c r="D265" i="28"/>
  <c r="B265" i="28"/>
  <c r="E265" i="28"/>
  <c r="DX256" i="28"/>
  <c r="DX255" i="28"/>
  <c r="H263" i="28"/>
  <c r="G263" i="28"/>
  <c r="F263" i="28"/>
  <c r="EU263" i="28" s="1"/>
  <c r="DX257" i="28"/>
  <c r="G265" i="28"/>
  <c r="H265" i="28"/>
  <c r="F265" i="28"/>
  <c r="EU265" i="28" s="1"/>
  <c r="FA259" i="28"/>
  <c r="EZ259" i="28"/>
  <c r="FA258" i="28"/>
  <c r="EZ258" i="28"/>
  <c r="G262" i="28"/>
  <c r="H262" i="28"/>
  <c r="F262" i="28"/>
  <c r="EU262" i="28" s="1"/>
  <c r="EA262" i="28"/>
  <c r="EA263" i="28" s="1"/>
  <c r="EA264" i="28" s="1"/>
  <c r="EA265" i="28" s="1"/>
  <c r="FA260" i="28"/>
  <c r="EZ260" i="28"/>
  <c r="H264" i="28"/>
  <c r="G264" i="28"/>
  <c r="F264" i="28"/>
  <c r="EU264" i="28" s="1"/>
  <c r="EZ261" i="28"/>
  <c r="FA261" i="28"/>
  <c r="DX254" i="28"/>
  <c r="A268" i="28"/>
  <c r="A266" i="28"/>
  <c r="A269" i="28"/>
  <c r="A267" i="28"/>
  <c r="FB67" i="28"/>
  <c r="FB68" i="28" s="1"/>
  <c r="FB69" i="28" s="1"/>
  <c r="FB70" i="28" s="1"/>
  <c r="M242" i="33"/>
  <c r="N242" i="33" s="1"/>
  <c r="I317" i="33"/>
  <c r="K317" i="33" s="1"/>
  <c r="L317" i="33" s="1"/>
  <c r="J218" i="33"/>
  <c r="K218" i="33" s="1"/>
  <c r="L218" i="33" s="1"/>
  <c r="M218" i="33" s="1"/>
  <c r="N218" i="33" s="1"/>
  <c r="I288" i="33"/>
  <c r="K288" i="33" s="1"/>
  <c r="M288" i="33" s="1"/>
  <c r="I271" i="33"/>
  <c r="K271" i="33" s="1"/>
  <c r="L271" i="33" s="1"/>
  <c r="J313" i="33"/>
  <c r="K313" i="33" s="1"/>
  <c r="M313" i="33" s="1"/>
  <c r="I234" i="33"/>
  <c r="K234" i="33" s="1"/>
  <c r="L234" i="33" s="1"/>
  <c r="J216" i="33"/>
  <c r="K216" i="33" s="1"/>
  <c r="L216" i="33" s="1"/>
  <c r="M216" i="33" s="1"/>
  <c r="I291" i="33"/>
  <c r="K291" i="33" s="1"/>
  <c r="M291" i="33" s="1"/>
  <c r="I305" i="33"/>
  <c r="K305" i="33" s="1"/>
  <c r="L305" i="33" s="1"/>
  <c r="I290" i="33"/>
  <c r="K290" i="33" s="1"/>
  <c r="L290" i="33" s="1"/>
  <c r="J279" i="33"/>
  <c r="K279" i="33" s="1"/>
  <c r="L279" i="33" s="1"/>
  <c r="I233" i="33"/>
  <c r="K233" i="33" s="1"/>
  <c r="L233" i="33" s="1"/>
  <c r="I303" i="33"/>
  <c r="K303" i="33" s="1"/>
  <c r="M303" i="33" s="1"/>
  <c r="J308" i="33"/>
  <c r="K308" i="33" s="1"/>
  <c r="M308" i="33" s="1"/>
  <c r="J314" i="33"/>
  <c r="K314" i="33" s="1"/>
  <c r="L314" i="33" s="1"/>
  <c r="J282" i="33"/>
  <c r="K282" i="33" s="1"/>
  <c r="L282" i="33" s="1"/>
  <c r="I292" i="33"/>
  <c r="K292" i="33" s="1"/>
  <c r="L292" i="33" s="1"/>
  <c r="J275" i="33"/>
  <c r="K275" i="33" s="1"/>
  <c r="L275" i="33" s="1"/>
  <c r="I277" i="33"/>
  <c r="K277" i="33" s="1"/>
  <c r="M277" i="33" s="1"/>
  <c r="I283" i="33"/>
  <c r="K283" i="33" s="1"/>
  <c r="M283" i="33" s="1"/>
  <c r="J274" i="33"/>
  <c r="K274" i="33" s="1"/>
  <c r="M274" i="33" s="1"/>
  <c r="I293" i="33"/>
  <c r="K293" i="33" s="1"/>
  <c r="M293" i="33" s="1"/>
  <c r="I241" i="33"/>
  <c r="K241" i="33" s="1"/>
  <c r="L241" i="33" s="1"/>
  <c r="I229" i="33"/>
  <c r="K229" i="33" s="1"/>
  <c r="M229" i="33" s="1"/>
  <c r="J268" i="33"/>
  <c r="K268" i="33" s="1"/>
  <c r="L268" i="33" s="1"/>
  <c r="I231" i="33"/>
  <c r="K231" i="33" s="1"/>
  <c r="L231" i="33" s="1"/>
  <c r="J272" i="33"/>
  <c r="K272" i="33" s="1"/>
  <c r="L272" i="33" s="1"/>
  <c r="I232" i="33"/>
  <c r="K232" i="33" s="1"/>
  <c r="L232" i="33" s="1"/>
  <c r="J243" i="33"/>
  <c r="K243" i="33" s="1"/>
  <c r="M243" i="33" s="1"/>
  <c r="J265" i="33"/>
  <c r="K265" i="33" s="1"/>
  <c r="L265" i="33" s="1"/>
  <c r="J310" i="33"/>
  <c r="K310" i="33" s="1"/>
  <c r="L310" i="33" s="1"/>
  <c r="I306" i="33"/>
  <c r="K306" i="33" s="1"/>
  <c r="M306" i="33" s="1"/>
  <c r="J286" i="33"/>
  <c r="K286" i="33" s="1"/>
  <c r="L286" i="33" s="1"/>
  <c r="I307" i="33"/>
  <c r="K307" i="33" s="1"/>
  <c r="M307" i="33" s="1"/>
  <c r="I221" i="33"/>
  <c r="K221" i="33" s="1"/>
  <c r="M221" i="33" s="1"/>
  <c r="I316" i="33"/>
  <c r="K316" i="33" s="1"/>
  <c r="L316" i="33" s="1"/>
  <c r="J287" i="33"/>
  <c r="K287" i="33" s="1"/>
  <c r="L287" i="33" s="1"/>
  <c r="J284" i="33"/>
  <c r="K284" i="33" s="1"/>
  <c r="M284" i="33" s="1"/>
  <c r="I260" i="33"/>
  <c r="K260" i="33" s="1"/>
  <c r="L260" i="33" s="1"/>
  <c r="J289" i="33"/>
  <c r="K289" i="33" s="1"/>
  <c r="L289" i="33" s="1"/>
  <c r="I267" i="33"/>
  <c r="K267" i="33" s="1"/>
  <c r="L267" i="33" s="1"/>
  <c r="J309" i="33"/>
  <c r="K309" i="33" s="1"/>
  <c r="M309" i="33" s="1"/>
  <c r="I264" i="33"/>
  <c r="K264" i="33" s="1"/>
  <c r="L264" i="33" s="1"/>
  <c r="J302" i="33"/>
  <c r="K302" i="33" s="1"/>
  <c r="M302" i="33" s="1"/>
  <c r="J224" i="33"/>
  <c r="K224" i="33" s="1"/>
  <c r="M224" i="33" s="1"/>
  <c r="I311" i="33"/>
  <c r="K311" i="33" s="1"/>
  <c r="M311" i="33" s="1"/>
  <c r="I266" i="33"/>
  <c r="K266" i="33" s="1"/>
  <c r="M266" i="33" s="1"/>
  <c r="I230" i="33"/>
  <c r="K230" i="33" s="1"/>
  <c r="M230" i="33" s="1"/>
  <c r="J240" i="33"/>
  <c r="K240" i="33" s="1"/>
  <c r="L240" i="33" s="1"/>
  <c r="J269" i="33"/>
  <c r="K269" i="33" s="1"/>
  <c r="L269" i="33" s="1"/>
  <c r="I228" i="33"/>
  <c r="K228" i="33" s="1"/>
  <c r="J220" i="33"/>
  <c r="K220" i="33" s="1"/>
  <c r="M220" i="33" s="1"/>
  <c r="J235" i="33"/>
  <c r="K235" i="33" s="1"/>
  <c r="M235" i="33" s="1"/>
  <c r="I312" i="33"/>
  <c r="K312" i="33" s="1"/>
  <c r="M312" i="33" s="1"/>
  <c r="I259" i="33"/>
  <c r="K259" i="33" s="1"/>
  <c r="M259" i="33" s="1"/>
  <c r="I298" i="33"/>
  <c r="K298" i="33" s="1"/>
  <c r="L298" i="33" s="1"/>
  <c r="J225" i="33"/>
  <c r="K225" i="33" s="1"/>
  <c r="L225" i="33" s="1"/>
  <c r="J300" i="33"/>
  <c r="K300" i="33" s="1"/>
  <c r="M300" i="33" s="1"/>
  <c r="J278" i="33"/>
  <c r="K278" i="33" s="1"/>
  <c r="M278" i="33" s="1"/>
  <c r="J261" i="33"/>
  <c r="K261" i="33" s="1"/>
  <c r="M261" i="33" s="1"/>
  <c r="J273" i="33"/>
  <c r="K273" i="33" s="1"/>
  <c r="L273" i="33" s="1"/>
  <c r="J296" i="33"/>
  <c r="K296" i="33" s="1"/>
  <c r="M296" i="33" s="1"/>
  <c r="I237" i="33"/>
  <c r="K237" i="33" s="1"/>
  <c r="L237" i="33" s="1"/>
  <c r="I295" i="33"/>
  <c r="K295" i="33" s="1"/>
  <c r="M295" i="33" s="1"/>
  <c r="J315" i="33"/>
  <c r="K315" i="33" s="1"/>
  <c r="L315" i="33" s="1"/>
  <c r="J226" i="33"/>
  <c r="K226" i="33" s="1"/>
  <c r="M226" i="33" s="1"/>
  <c r="J294" i="33"/>
  <c r="K294" i="33" s="1"/>
  <c r="L294" i="33" s="1"/>
  <c r="I238" i="33"/>
  <c r="K238" i="33" s="1"/>
  <c r="J223" i="33"/>
  <c r="K223" i="33" s="1"/>
  <c r="L223" i="33" s="1"/>
  <c r="I280" i="33"/>
  <c r="K280" i="33" s="1"/>
  <c r="L280" i="33" s="1"/>
  <c r="I263" i="33"/>
  <c r="K263" i="33" s="1"/>
  <c r="L263" i="33" s="1"/>
  <c r="I276" i="33"/>
  <c r="K276" i="33" s="1"/>
  <c r="M276" i="33" s="1"/>
  <c r="J285" i="33"/>
  <c r="K285" i="33" s="1"/>
  <c r="M285" i="33" s="1"/>
  <c r="J301" i="33"/>
  <c r="K301" i="33" s="1"/>
  <c r="M301" i="33" s="1"/>
  <c r="I262" i="33"/>
  <c r="K262" i="33" s="1"/>
  <c r="I281" i="33"/>
  <c r="K281" i="33" s="1"/>
  <c r="J236" i="33"/>
  <c r="K236" i="33" s="1"/>
  <c r="I304" i="33"/>
  <c r="K304" i="33" s="1"/>
  <c r="J297" i="33"/>
  <c r="K297" i="33" s="1"/>
  <c r="J222" i="33"/>
  <c r="K222" i="33" s="1"/>
  <c r="I227" i="33"/>
  <c r="K227" i="33" s="1"/>
  <c r="J239" i="33"/>
  <c r="K239" i="33" s="1"/>
  <c r="J299" i="33"/>
  <c r="K299" i="33" s="1"/>
  <c r="J219" i="33"/>
  <c r="K219" i="33" s="1"/>
  <c r="I270" i="33"/>
  <c r="K270" i="33" s="1"/>
  <c r="EY272" i="30"/>
  <c r="EU273" i="30" s="1"/>
  <c r="DY273" i="30" s="1"/>
  <c r="DW90" i="30"/>
  <c r="DW91" i="30"/>
  <c r="EX272" i="30"/>
  <c r="FB97" i="30"/>
  <c r="FB98" i="30"/>
  <c r="EZ73" i="30"/>
  <c r="B244" i="33" s="1"/>
  <c r="EZ6" i="4"/>
  <c r="EW272" i="4"/>
  <c r="DY274" i="4" s="1"/>
  <c r="L9" i="36" l="1"/>
  <c r="L9" i="40"/>
  <c r="L9" i="39"/>
  <c r="L9" i="38"/>
  <c r="L33" i="36"/>
  <c r="L33" i="40"/>
  <c r="L33" i="39"/>
  <c r="L33" i="38"/>
  <c r="C244" i="33"/>
  <c r="I244" i="33" s="1"/>
  <c r="EZ74" i="30"/>
  <c r="EZ75" i="30" s="1"/>
  <c r="EZ76" i="30" s="1"/>
  <c r="B140" i="4"/>
  <c r="C140" i="4"/>
  <c r="D140" i="4"/>
  <c r="G140" i="4"/>
  <c r="E140" i="4"/>
  <c r="ES140" i="4" s="1"/>
  <c r="F140" i="4"/>
  <c r="B141" i="4"/>
  <c r="D141" i="4"/>
  <c r="E141" i="4"/>
  <c r="ES141" i="4" s="1"/>
  <c r="F141" i="4"/>
  <c r="C141" i="4"/>
  <c r="G141" i="4"/>
  <c r="FB143" i="4"/>
  <c r="A143" i="4" s="1"/>
  <c r="FB144" i="4"/>
  <c r="A142" i="4"/>
  <c r="EY138" i="4"/>
  <c r="EX138" i="4"/>
  <c r="DW137" i="4"/>
  <c r="EY139" i="4"/>
  <c r="EX139" i="4"/>
  <c r="DW136" i="4"/>
  <c r="D267" i="28"/>
  <c r="B267" i="28"/>
  <c r="E267" i="28"/>
  <c r="D269" i="28"/>
  <c r="B269" i="28"/>
  <c r="E269" i="28"/>
  <c r="D266" i="28"/>
  <c r="B266" i="28"/>
  <c r="E266" i="28"/>
  <c r="D268" i="28"/>
  <c r="B268" i="28"/>
  <c r="E268" i="28"/>
  <c r="DX258" i="28"/>
  <c r="DX260" i="28"/>
  <c r="DX259" i="28"/>
  <c r="EZ265" i="28"/>
  <c r="FA265" i="28"/>
  <c r="EZ263" i="28"/>
  <c r="FA263" i="28"/>
  <c r="F267" i="28"/>
  <c r="EU267" i="28" s="1"/>
  <c r="G267" i="28"/>
  <c r="H267" i="28"/>
  <c r="A270" i="28"/>
  <c r="A271" i="28"/>
  <c r="DX261" i="28"/>
  <c r="F269" i="28"/>
  <c r="EU269" i="28" s="1"/>
  <c r="G269" i="28"/>
  <c r="H269" i="28"/>
  <c r="EA266" i="28"/>
  <c r="EA267" i="28" s="1"/>
  <c r="EA268" i="28" s="1"/>
  <c r="EA269" i="28" s="1"/>
  <c r="F266" i="28"/>
  <c r="EU266" i="28" s="1"/>
  <c r="H266" i="28"/>
  <c r="G266" i="28"/>
  <c r="FA264" i="28"/>
  <c r="EZ264" i="28"/>
  <c r="F268" i="28"/>
  <c r="EU268" i="28" s="1"/>
  <c r="G268" i="28"/>
  <c r="H268" i="28"/>
  <c r="FA262" i="28"/>
  <c r="EZ262" i="28"/>
  <c r="FB71" i="28"/>
  <c r="FB72" i="28" s="1"/>
  <c r="FB73" i="28" s="1"/>
  <c r="FB74" i="28" s="1"/>
  <c r="M314" i="33"/>
  <c r="N314" i="33" s="1"/>
  <c r="M317" i="33"/>
  <c r="N317" i="33" s="1"/>
  <c r="M290" i="33"/>
  <c r="N290" i="33" s="1"/>
  <c r="L313" i="33"/>
  <c r="L288" i="33"/>
  <c r="M234" i="33"/>
  <c r="N234" i="33" s="1"/>
  <c r="M271" i="33"/>
  <c r="N271" i="33" s="1"/>
  <c r="L293" i="33"/>
  <c r="L274" i="33"/>
  <c r="L311" i="33"/>
  <c r="L291" i="33"/>
  <c r="L303" i="33"/>
  <c r="M279" i="33"/>
  <c r="N279" i="33" s="1"/>
  <c r="M305" i="33"/>
  <c r="L243" i="33"/>
  <c r="L308" i="33"/>
  <c r="M233" i="33"/>
  <c r="N233" i="33" s="1"/>
  <c r="M315" i="33"/>
  <c r="M292" i="33"/>
  <c r="M231" i="33"/>
  <c r="N231" i="33" s="1"/>
  <c r="M267" i="33"/>
  <c r="N267" i="33" s="1"/>
  <c r="M282" i="33"/>
  <c r="L309" i="33"/>
  <c r="M265" i="33"/>
  <c r="N265" i="33" s="1"/>
  <c r="L277" i="33"/>
  <c r="M275" i="33"/>
  <c r="N275" i="33" s="1"/>
  <c r="L283" i="33"/>
  <c r="L224" i="33"/>
  <c r="M286" i="33"/>
  <c r="L295" i="33"/>
  <c r="L220" i="33"/>
  <c r="M241" i="33"/>
  <c r="N241" i="33" s="1"/>
  <c r="L221" i="33"/>
  <c r="L229" i="33"/>
  <c r="M268" i="33"/>
  <c r="N268" i="33" s="1"/>
  <c r="M289" i="33"/>
  <c r="N289" i="33" s="1"/>
  <c r="M294" i="33"/>
  <c r="M260" i="33"/>
  <c r="N260" i="33" s="1"/>
  <c r="M272" i="33"/>
  <c r="N272" i="33" s="1"/>
  <c r="L296" i="33"/>
  <c r="M240" i="33"/>
  <c r="N240" i="33" s="1"/>
  <c r="L230" i="33"/>
  <c r="L228" i="33"/>
  <c r="M228" i="33" s="1"/>
  <c r="N228" i="33" s="1"/>
  <c r="L302" i="33"/>
  <c r="M310" i="33"/>
  <c r="N310" i="33" s="1"/>
  <c r="L306" i="33"/>
  <c r="M232" i="33"/>
  <c r="N232" i="33" s="1"/>
  <c r="L261" i="33"/>
  <c r="L284" i="33"/>
  <c r="M287" i="33"/>
  <c r="L307" i="33"/>
  <c r="M316" i="33"/>
  <c r="L226" i="33"/>
  <c r="L266" i="33"/>
  <c r="M264" i="33"/>
  <c r="N264" i="33" s="1"/>
  <c r="M298" i="33"/>
  <c r="L300" i="33"/>
  <c r="L235" i="33"/>
  <c r="L312" i="33"/>
  <c r="M269" i="33"/>
  <c r="N269" i="33" s="1"/>
  <c r="L259" i="33"/>
  <c r="M273" i="33"/>
  <c r="N273" i="33" s="1"/>
  <c r="M263" i="33"/>
  <c r="N263" i="33" s="1"/>
  <c r="M237" i="33"/>
  <c r="N237" i="33" s="1"/>
  <c r="L278" i="33"/>
  <c r="L301" i="33"/>
  <c r="M225" i="33"/>
  <c r="N225" i="33" s="1"/>
  <c r="L276" i="33"/>
  <c r="L238" i="33"/>
  <c r="M238" i="33"/>
  <c r="N238" i="33" s="1"/>
  <c r="M223" i="33"/>
  <c r="N223" i="33" s="1"/>
  <c r="M280" i="33"/>
  <c r="N280" i="33" s="1"/>
  <c r="L285" i="33"/>
  <c r="N226" i="33"/>
  <c r="N261" i="33"/>
  <c r="N259" i="33"/>
  <c r="M281" i="33"/>
  <c r="L281" i="33"/>
  <c r="N266" i="33"/>
  <c r="M239" i="33"/>
  <c r="L239" i="33"/>
  <c r="N282" i="33"/>
  <c r="M262" i="33"/>
  <c r="L262" i="33"/>
  <c r="N301" i="33"/>
  <c r="N221" i="33"/>
  <c r="N284" i="33"/>
  <c r="N300" i="33"/>
  <c r="M299" i="33"/>
  <c r="L299" i="33"/>
  <c r="N276" i="33"/>
  <c r="N306" i="33"/>
  <c r="L270" i="33"/>
  <c r="M270" i="33"/>
  <c r="L222" i="33"/>
  <c r="M222" i="33"/>
  <c r="N312" i="33"/>
  <c r="N285" i="33"/>
  <c r="L219" i="33"/>
  <c r="M219" i="33" s="1"/>
  <c r="N311" i="33"/>
  <c r="N291" i="33"/>
  <c r="L297" i="33"/>
  <c r="M297" i="33"/>
  <c r="N283" i="33"/>
  <c r="N243" i="33"/>
  <c r="N230" i="33"/>
  <c r="N288" i="33"/>
  <c r="N296" i="33"/>
  <c r="N235" i="33"/>
  <c r="N229" i="33"/>
  <c r="M227" i="33"/>
  <c r="L227" i="33"/>
  <c r="N303" i="33"/>
  <c r="N308" i="33"/>
  <c r="N313" i="33"/>
  <c r="N295" i="33"/>
  <c r="N309" i="33"/>
  <c r="N293" i="33"/>
  <c r="N277" i="33"/>
  <c r="N302" i="33"/>
  <c r="N274" i="33"/>
  <c r="N278" i="33"/>
  <c r="N224" i="33"/>
  <c r="M304" i="33"/>
  <c r="L304" i="33"/>
  <c r="N220" i="33"/>
  <c r="N307" i="33"/>
  <c r="L236" i="33"/>
  <c r="M236" i="33"/>
  <c r="DW275" i="30"/>
  <c r="DO272" i="30" s="1"/>
  <c r="B217" i="33" s="1"/>
  <c r="DY275" i="30"/>
  <c r="ET273" i="30"/>
  <c r="DX273" i="30" s="1"/>
  <c r="DX275" i="30"/>
  <c r="FB100" i="30"/>
  <c r="FB99" i="30"/>
  <c r="EZ7" i="4"/>
  <c r="EZ8" i="4" s="1"/>
  <c r="EZ9" i="4" s="1"/>
  <c r="EZ10" i="4" s="1"/>
  <c r="EU272" i="4"/>
  <c r="DY6" i="4"/>
  <c r="DY272" i="4" s="1"/>
  <c r="EV272" i="4"/>
  <c r="DX274" i="4" s="1"/>
  <c r="H24" i="40" l="1"/>
  <c r="G24" i="39"/>
  <c r="I73" i="38"/>
  <c r="G41" i="40"/>
  <c r="G60" i="40"/>
  <c r="I72" i="39"/>
  <c r="G97" i="38"/>
  <c r="G88" i="39"/>
  <c r="H85" i="40"/>
  <c r="G35" i="39"/>
  <c r="I85" i="40"/>
  <c r="I15" i="38"/>
  <c r="H10" i="40"/>
  <c r="G63" i="40"/>
  <c r="H14" i="38"/>
  <c r="G72" i="40"/>
  <c r="F75" i="39"/>
  <c r="G52" i="38"/>
  <c r="I60" i="39"/>
  <c r="H61" i="40"/>
  <c r="H91" i="39"/>
  <c r="G84" i="40"/>
  <c r="G82" i="39"/>
  <c r="G87" i="38"/>
  <c r="G29" i="40"/>
  <c r="H51" i="40"/>
  <c r="G55" i="39"/>
  <c r="H76" i="38"/>
  <c r="G64" i="39"/>
  <c r="I37" i="40"/>
  <c r="H66" i="39"/>
  <c r="G37" i="38"/>
  <c r="G30" i="39"/>
  <c r="H20" i="38"/>
  <c r="I43" i="40"/>
  <c r="G81" i="40"/>
  <c r="H39" i="38"/>
  <c r="H9" i="39"/>
  <c r="G69" i="38"/>
  <c r="G27" i="39"/>
  <c r="H25" i="39"/>
  <c r="I13" i="39"/>
  <c r="G106" i="39"/>
  <c r="I80" i="40"/>
  <c r="I98" i="40"/>
  <c r="F101" i="40"/>
  <c r="H57" i="38"/>
  <c r="G33" i="39"/>
  <c r="H28" i="38"/>
  <c r="F34" i="40"/>
  <c r="H107" i="39"/>
  <c r="G50" i="40"/>
  <c r="G9" i="40"/>
  <c r="G51" i="39"/>
  <c r="I48" i="38"/>
  <c r="H71" i="39"/>
  <c r="G61" i="39"/>
  <c r="F81" i="39"/>
  <c r="H59" i="39"/>
  <c r="G35" i="40"/>
  <c r="H11" i="40"/>
  <c r="G66" i="40"/>
  <c r="F77" i="40"/>
  <c r="G53" i="39"/>
  <c r="I84" i="39"/>
  <c r="F51" i="38"/>
  <c r="G11" i="39"/>
  <c r="F14" i="39"/>
  <c r="G48" i="39"/>
  <c r="G56" i="40"/>
  <c r="G106" i="38"/>
  <c r="H9" i="38"/>
  <c r="G94" i="38"/>
  <c r="I36" i="38"/>
  <c r="G10" i="38"/>
  <c r="G100" i="39"/>
  <c r="G99" i="38"/>
  <c r="G102" i="40"/>
  <c r="H43" i="39"/>
  <c r="F83" i="40"/>
  <c r="G22" i="39"/>
  <c r="H56" i="39"/>
  <c r="F57" i="39"/>
  <c r="G75" i="38"/>
  <c r="G42" i="39"/>
  <c r="F20" i="39"/>
  <c r="F21" i="39"/>
  <c r="H101" i="39"/>
  <c r="H68" i="40"/>
  <c r="I95" i="38"/>
  <c r="F12" i="39"/>
  <c r="G20" i="38"/>
  <c r="H65" i="39"/>
  <c r="H91" i="40"/>
  <c r="G27" i="38"/>
  <c r="H12" i="40"/>
  <c r="I78" i="38"/>
  <c r="I107" i="38"/>
  <c r="F49" i="40"/>
  <c r="H67" i="39"/>
  <c r="G13" i="38"/>
  <c r="F59" i="40"/>
  <c r="F33" i="38"/>
  <c r="G106" i="40"/>
  <c r="G63" i="38"/>
  <c r="H95" i="39"/>
  <c r="I54" i="38"/>
  <c r="F40" i="40"/>
  <c r="F87" i="39"/>
  <c r="H16" i="39"/>
  <c r="F28" i="39"/>
  <c r="I18" i="39"/>
  <c r="I25" i="40"/>
  <c r="F69" i="39"/>
  <c r="F71" i="40"/>
  <c r="G26" i="38"/>
  <c r="I59" i="38"/>
  <c r="G18" i="38"/>
  <c r="G34" i="38"/>
  <c r="I108" i="39"/>
  <c r="G55" i="38"/>
  <c r="G46" i="40"/>
  <c r="G76" i="39"/>
  <c r="I71" i="38"/>
  <c r="I74" i="40"/>
  <c r="F24" i="39"/>
  <c r="I62" i="40"/>
  <c r="I31" i="39"/>
  <c r="G23" i="40"/>
  <c r="H77" i="39"/>
  <c r="H41" i="38"/>
  <c r="F45" i="38"/>
  <c r="G29" i="39"/>
  <c r="G105" i="39"/>
  <c r="G40" i="38"/>
  <c r="I65" i="38"/>
  <c r="G16" i="40"/>
  <c r="H104" i="38"/>
  <c r="H18" i="40"/>
  <c r="G17" i="40"/>
  <c r="G92" i="39"/>
  <c r="G81" i="38"/>
  <c r="H50" i="39"/>
  <c r="G93" i="39"/>
  <c r="I86" i="38"/>
  <c r="F23" i="38"/>
  <c r="H42" i="40"/>
  <c r="G96" i="40"/>
  <c r="I37" i="39"/>
  <c r="G108" i="40"/>
  <c r="I38" i="39"/>
  <c r="F34" i="39"/>
  <c r="I77" i="38"/>
  <c r="G58" i="39"/>
  <c r="I101" i="38"/>
  <c r="G105" i="38"/>
  <c r="G78" i="40"/>
  <c r="G19" i="38"/>
  <c r="I17" i="39"/>
  <c r="H89" i="39"/>
  <c r="H73" i="40"/>
  <c r="I54" i="40"/>
  <c r="G58" i="38"/>
  <c r="H105" i="40"/>
  <c r="H70" i="40"/>
  <c r="G46" i="38"/>
  <c r="G94" i="39"/>
  <c r="G93" i="38"/>
  <c r="G39" i="39"/>
  <c r="G11" i="38"/>
  <c r="I78" i="39"/>
  <c r="H36" i="40"/>
  <c r="H83" i="39"/>
  <c r="H96" i="38"/>
  <c r="F82" i="39"/>
  <c r="F13" i="38"/>
  <c r="H43" i="40"/>
  <c r="F67" i="38"/>
  <c r="I56" i="38"/>
  <c r="H90" i="38"/>
  <c r="G83" i="38"/>
  <c r="F55" i="40"/>
  <c r="G54" i="39"/>
  <c r="F39" i="39"/>
  <c r="F20" i="40"/>
  <c r="I96" i="39"/>
  <c r="F36" i="40"/>
  <c r="H57" i="40"/>
  <c r="H52" i="39"/>
  <c r="H46" i="38"/>
  <c r="H82" i="39"/>
  <c r="I12" i="39"/>
  <c r="I69" i="38"/>
  <c r="H50" i="40"/>
  <c r="F74" i="40"/>
  <c r="G70" i="40"/>
  <c r="I100" i="40"/>
  <c r="H103" i="38"/>
  <c r="H30" i="39"/>
  <c r="G21" i="38"/>
  <c r="H19" i="39"/>
  <c r="F97" i="38"/>
  <c r="F85" i="40"/>
  <c r="H65" i="40"/>
  <c r="I53" i="39"/>
  <c r="G26" i="40"/>
  <c r="F11" i="38"/>
  <c r="F67" i="40"/>
  <c r="F81" i="38"/>
  <c r="F78" i="40"/>
  <c r="F85" i="39"/>
  <c r="I22" i="40"/>
  <c r="I29" i="40"/>
  <c r="G71" i="38"/>
  <c r="I57" i="38"/>
  <c r="F76" i="40"/>
  <c r="G103" i="39"/>
  <c r="G64" i="38"/>
  <c r="I44" i="39"/>
  <c r="H16" i="38"/>
  <c r="F22" i="38"/>
  <c r="F53" i="38"/>
  <c r="H79" i="39"/>
  <c r="I65" i="40"/>
  <c r="I71" i="40"/>
  <c r="G28" i="38"/>
  <c r="I84" i="40"/>
  <c r="H107" i="40"/>
  <c r="F73" i="39"/>
  <c r="G28" i="39"/>
  <c r="I79" i="38"/>
  <c r="G9" i="38"/>
  <c r="I70" i="38"/>
  <c r="H83" i="38"/>
  <c r="I16" i="39"/>
  <c r="F57" i="40"/>
  <c r="F58" i="38"/>
  <c r="I49" i="38"/>
  <c r="F9" i="40"/>
  <c r="F37" i="40"/>
  <c r="I24" i="40"/>
  <c r="I108" i="40"/>
  <c r="H61" i="39"/>
  <c r="F14" i="38"/>
  <c r="G104" i="40"/>
  <c r="I19" i="38"/>
  <c r="I75" i="40"/>
  <c r="I42" i="40"/>
  <c r="H75" i="40"/>
  <c r="H84" i="39"/>
  <c r="G45" i="39"/>
  <c r="H38" i="40"/>
  <c r="H82" i="38"/>
  <c r="H10" i="38"/>
  <c r="I18" i="38"/>
  <c r="H40" i="40"/>
  <c r="H17" i="39"/>
  <c r="H89" i="38"/>
  <c r="F86" i="38"/>
  <c r="F9" i="39"/>
  <c r="F26" i="40"/>
  <c r="H97" i="38"/>
  <c r="H100" i="40"/>
  <c r="H42" i="39"/>
  <c r="F56" i="39"/>
  <c r="I20" i="40"/>
  <c r="F12" i="40"/>
  <c r="H49" i="38"/>
  <c r="I18" i="40"/>
  <c r="F17" i="40"/>
  <c r="G86" i="38"/>
  <c r="H96" i="39"/>
  <c r="H21" i="40"/>
  <c r="G101" i="38"/>
  <c r="I108" i="38"/>
  <c r="F32" i="38"/>
  <c r="F50" i="40"/>
  <c r="H37" i="38"/>
  <c r="G57" i="38"/>
  <c r="I101" i="39"/>
  <c r="F89" i="38"/>
  <c r="G86" i="39"/>
  <c r="G74" i="40"/>
  <c r="G82" i="38"/>
  <c r="H42" i="38"/>
  <c r="G11" i="40"/>
  <c r="H48" i="39"/>
  <c r="F47" i="40"/>
  <c r="F49" i="39"/>
  <c r="G42" i="38"/>
  <c r="I95" i="40"/>
  <c r="G52" i="39"/>
  <c r="I99" i="39"/>
  <c r="G98" i="39"/>
  <c r="I103" i="38"/>
  <c r="H72" i="40"/>
  <c r="F106" i="40"/>
  <c r="F25" i="40"/>
  <c r="H49" i="40"/>
  <c r="F87" i="38"/>
  <c r="F56" i="40"/>
  <c r="F105" i="39"/>
  <c r="G60" i="38"/>
  <c r="F43" i="40"/>
  <c r="I100" i="39"/>
  <c r="F10" i="40"/>
  <c r="H105" i="38"/>
  <c r="I46" i="38"/>
  <c r="F65" i="40"/>
  <c r="F80" i="39"/>
  <c r="G68" i="40"/>
  <c r="F31" i="38"/>
  <c r="I91" i="38"/>
  <c r="H102" i="40"/>
  <c r="G47" i="40"/>
  <c r="F99" i="39"/>
  <c r="I56" i="40"/>
  <c r="G97" i="40"/>
  <c r="H60" i="38"/>
  <c r="H59" i="38"/>
  <c r="G53" i="38"/>
  <c r="I80" i="39"/>
  <c r="G38" i="39"/>
  <c r="F42" i="38"/>
  <c r="H99" i="39"/>
  <c r="G47" i="38"/>
  <c r="H97" i="39"/>
  <c r="I89" i="38"/>
  <c r="H55" i="40"/>
  <c r="F31" i="39"/>
  <c r="G89" i="40"/>
  <c r="F10" i="38"/>
  <c r="G84" i="38"/>
  <c r="F87" i="40"/>
  <c r="F75" i="38"/>
  <c r="G101" i="39"/>
  <c r="F24" i="40"/>
  <c r="I78" i="40"/>
  <c r="F107" i="39"/>
  <c r="I38" i="40"/>
  <c r="H91" i="38"/>
  <c r="H14" i="39"/>
  <c r="G51" i="40"/>
  <c r="H93" i="38"/>
  <c r="H86" i="40"/>
  <c r="H101" i="40"/>
  <c r="F97" i="39"/>
  <c r="H13" i="38"/>
  <c r="H23" i="38"/>
  <c r="H107" i="38"/>
  <c r="I85" i="38"/>
  <c r="H98" i="38"/>
  <c r="H90" i="40"/>
  <c r="I25" i="38"/>
  <c r="F45" i="39"/>
  <c r="G49" i="39"/>
  <c r="F105" i="40"/>
  <c r="G13" i="40"/>
  <c r="G104" i="38"/>
  <c r="H57" i="39"/>
  <c r="I83" i="39"/>
  <c r="I96" i="38"/>
  <c r="H106" i="40"/>
  <c r="F48" i="40"/>
  <c r="G40" i="39"/>
  <c r="F17" i="39"/>
  <c r="H81" i="40"/>
  <c r="H46" i="39"/>
  <c r="F86" i="39"/>
  <c r="I94" i="40"/>
  <c r="H44" i="40"/>
  <c r="F71" i="39"/>
  <c r="H65" i="38"/>
  <c r="F38" i="38"/>
  <c r="I75" i="38"/>
  <c r="I58" i="38"/>
  <c r="I32" i="38"/>
  <c r="I74" i="38"/>
  <c r="I81" i="40"/>
  <c r="I101" i="40"/>
  <c r="G76" i="38"/>
  <c r="H85" i="38"/>
  <c r="I91" i="40"/>
  <c r="F92" i="40"/>
  <c r="G14" i="38"/>
  <c r="G92" i="40"/>
  <c r="H56" i="40"/>
  <c r="I57" i="40"/>
  <c r="F90" i="39"/>
  <c r="F85" i="38"/>
  <c r="H52" i="38"/>
  <c r="F21" i="40"/>
  <c r="F13" i="39"/>
  <c r="G103" i="40"/>
  <c r="F32" i="39"/>
  <c r="H73" i="38"/>
  <c r="I19" i="40"/>
  <c r="G75" i="40"/>
  <c r="G25" i="38"/>
  <c r="H92" i="39"/>
  <c r="H63" i="38"/>
  <c r="F48" i="39"/>
  <c r="G80" i="40"/>
  <c r="F100" i="38"/>
  <c r="F35" i="40"/>
  <c r="H29" i="39"/>
  <c r="I83" i="40"/>
  <c r="H70" i="38"/>
  <c r="F46" i="39"/>
  <c r="I63" i="38"/>
  <c r="I79" i="40"/>
  <c r="F61" i="39"/>
  <c r="I100" i="38"/>
  <c r="H80" i="38"/>
  <c r="G85" i="40"/>
  <c r="F23" i="39"/>
  <c r="I70" i="40"/>
  <c r="F22" i="39"/>
  <c r="F27" i="38"/>
  <c r="G45" i="38"/>
  <c r="F16" i="39"/>
  <c r="F72" i="40"/>
  <c r="I16" i="38"/>
  <c r="G68" i="38"/>
  <c r="G20" i="40"/>
  <c r="I62" i="39"/>
  <c r="G78" i="38"/>
  <c r="F98" i="39"/>
  <c r="G54" i="40"/>
  <c r="I104" i="38"/>
  <c r="H24" i="38"/>
  <c r="H31" i="38"/>
  <c r="H27" i="38"/>
  <c r="F36" i="39"/>
  <c r="H32" i="38"/>
  <c r="F11" i="40"/>
  <c r="I31" i="38"/>
  <c r="F89" i="40"/>
  <c r="G100" i="38"/>
  <c r="F11" i="39"/>
  <c r="H106" i="39"/>
  <c r="H26" i="39"/>
  <c r="G10" i="40"/>
  <c r="I13" i="38"/>
  <c r="G96" i="38"/>
  <c r="H84" i="38"/>
  <c r="H11" i="39"/>
  <c r="I20" i="39"/>
  <c r="G55" i="40"/>
  <c r="I77" i="40"/>
  <c r="F35" i="39"/>
  <c r="F26" i="38"/>
  <c r="H26" i="38"/>
  <c r="I107" i="39"/>
  <c r="F58" i="40"/>
  <c r="G77" i="38"/>
  <c r="I10" i="38"/>
  <c r="H13" i="40"/>
  <c r="H12" i="39"/>
  <c r="I60" i="38"/>
  <c r="F37" i="39"/>
  <c r="H84" i="40"/>
  <c r="H47" i="40"/>
  <c r="I66" i="38"/>
  <c r="I97" i="38"/>
  <c r="I90" i="38"/>
  <c r="F66" i="38"/>
  <c r="I29" i="39"/>
  <c r="G107" i="38"/>
  <c r="F19" i="38"/>
  <c r="I93" i="40"/>
  <c r="F91" i="39"/>
  <c r="H35" i="40"/>
  <c r="H69" i="38"/>
  <c r="H67" i="40"/>
  <c r="G40" i="40"/>
  <c r="I65" i="39"/>
  <c r="G57" i="39"/>
  <c r="I12" i="38"/>
  <c r="I30" i="40"/>
  <c r="G15" i="39"/>
  <c r="I22" i="39"/>
  <c r="H102" i="39"/>
  <c r="I89" i="40"/>
  <c r="I86" i="39"/>
  <c r="G91" i="39"/>
  <c r="I105" i="39"/>
  <c r="G65" i="40"/>
  <c r="F40" i="39"/>
  <c r="F15" i="40"/>
  <c r="G14" i="40"/>
  <c r="F95" i="39"/>
  <c r="F108" i="39"/>
  <c r="I46" i="39"/>
  <c r="G59" i="40"/>
  <c r="H28" i="39"/>
  <c r="I66" i="40"/>
  <c r="I92" i="38"/>
  <c r="F19" i="40"/>
  <c r="H62" i="39"/>
  <c r="G39" i="38"/>
  <c r="G66" i="39"/>
  <c r="F70" i="39"/>
  <c r="I9" i="39"/>
  <c r="I67" i="38"/>
  <c r="H12" i="38"/>
  <c r="I50" i="38"/>
  <c r="H98" i="39"/>
  <c r="H34" i="38"/>
  <c r="G98" i="38"/>
  <c r="I35" i="38"/>
  <c r="F49" i="38"/>
  <c r="I41" i="40"/>
  <c r="I104" i="39"/>
  <c r="H48" i="40"/>
  <c r="H47" i="39"/>
  <c r="I89" i="39"/>
  <c r="F108" i="38"/>
  <c r="F18" i="39"/>
  <c r="I9" i="40"/>
  <c r="G18" i="39"/>
  <c r="F55" i="38"/>
  <c r="H39" i="39"/>
  <c r="H101" i="38"/>
  <c r="G103" i="38"/>
  <c r="F102" i="39"/>
  <c r="I87" i="39"/>
  <c r="G17" i="38"/>
  <c r="I30" i="38"/>
  <c r="F60" i="38"/>
  <c r="F54" i="40"/>
  <c r="I26" i="38"/>
  <c r="F82" i="38"/>
  <c r="F99" i="38"/>
  <c r="F74" i="39"/>
  <c r="G94" i="40"/>
  <c r="F25" i="39"/>
  <c r="G21" i="39"/>
  <c r="I21" i="40"/>
  <c r="I23" i="40"/>
  <c r="I88" i="38"/>
  <c r="I63" i="40"/>
  <c r="I33" i="38"/>
  <c r="I50" i="39"/>
  <c r="I35" i="40"/>
  <c r="I46" i="40"/>
  <c r="G14" i="39"/>
  <c r="F53" i="40"/>
  <c r="H33" i="40"/>
  <c r="H87" i="39"/>
  <c r="F38" i="40"/>
  <c r="G39" i="40"/>
  <c r="I51" i="38"/>
  <c r="I26" i="39"/>
  <c r="H58" i="40"/>
  <c r="I102" i="39"/>
  <c r="G75" i="39"/>
  <c r="I90" i="39"/>
  <c r="H28" i="40"/>
  <c r="F25" i="38"/>
  <c r="F6" i="38" s="1"/>
  <c r="I15" i="39"/>
  <c r="G43" i="38"/>
  <c r="I47" i="40"/>
  <c r="F14" i="40"/>
  <c r="G9" i="39"/>
  <c r="H88" i="40"/>
  <c r="F42" i="39"/>
  <c r="F42" i="40"/>
  <c r="I23" i="39"/>
  <c r="H40" i="39"/>
  <c r="I27" i="38"/>
  <c r="F76" i="39"/>
  <c r="G22" i="40"/>
  <c r="F52" i="38"/>
  <c r="I54" i="39"/>
  <c r="F79" i="38"/>
  <c r="I50" i="40"/>
  <c r="I57" i="39"/>
  <c r="I49" i="40"/>
  <c r="I97" i="40"/>
  <c r="I55" i="40"/>
  <c r="H62" i="38"/>
  <c r="H30" i="38"/>
  <c r="I102" i="38"/>
  <c r="H45" i="39"/>
  <c r="F100" i="39"/>
  <c r="H77" i="38"/>
  <c r="H79" i="38"/>
  <c r="F34" i="38"/>
  <c r="F47" i="38"/>
  <c r="I41" i="38"/>
  <c r="H53" i="38"/>
  <c r="H75" i="38"/>
  <c r="I38" i="38"/>
  <c r="G47" i="39"/>
  <c r="G36" i="39"/>
  <c r="G22" i="38"/>
  <c r="I23" i="38"/>
  <c r="F52" i="39"/>
  <c r="F33" i="39"/>
  <c r="F106" i="38"/>
  <c r="F77" i="38"/>
  <c r="I28" i="38"/>
  <c r="H100" i="39"/>
  <c r="F21" i="38"/>
  <c r="G46" i="39"/>
  <c r="I31" i="40"/>
  <c r="H80" i="39"/>
  <c r="G68" i="39"/>
  <c r="G41" i="38"/>
  <c r="H32" i="39"/>
  <c r="I67" i="39"/>
  <c r="I52" i="38"/>
  <c r="G15" i="40"/>
  <c r="G79" i="40"/>
  <c r="H95" i="40"/>
  <c r="H17" i="38"/>
  <c r="H72" i="39"/>
  <c r="G36" i="40"/>
  <c r="I92" i="39"/>
  <c r="I104" i="40"/>
  <c r="F62" i="40"/>
  <c r="H99" i="40"/>
  <c r="H49" i="39"/>
  <c r="I28" i="40"/>
  <c r="H78" i="40"/>
  <c r="H34" i="39"/>
  <c r="F86" i="40"/>
  <c r="H97" i="40"/>
  <c r="H96" i="40"/>
  <c r="H56" i="38"/>
  <c r="G73" i="40"/>
  <c r="H24" i="39"/>
  <c r="F65" i="39"/>
  <c r="F45" i="40"/>
  <c r="I80" i="38"/>
  <c r="F63" i="40"/>
  <c r="F91" i="40"/>
  <c r="H74" i="38"/>
  <c r="H55" i="39"/>
  <c r="F76" i="38"/>
  <c r="H22" i="40"/>
  <c r="G93" i="40"/>
  <c r="G49" i="38"/>
  <c r="I90" i="40"/>
  <c r="I75" i="39"/>
  <c r="H66" i="38"/>
  <c r="H40" i="38"/>
  <c r="I62" i="38"/>
  <c r="F41" i="38"/>
  <c r="I19" i="39"/>
  <c r="G13" i="39"/>
  <c r="F16" i="38"/>
  <c r="G54" i="38"/>
  <c r="H41" i="40"/>
  <c r="I95" i="39"/>
  <c r="H74" i="40"/>
  <c r="F60" i="39"/>
  <c r="I61" i="38"/>
  <c r="F9" i="38"/>
  <c r="I106" i="39"/>
  <c r="I73" i="40"/>
  <c r="G50" i="39"/>
  <c r="H41" i="39"/>
  <c r="I84" i="38"/>
  <c r="I39" i="38"/>
  <c r="F50" i="39"/>
  <c r="H36" i="39"/>
  <c r="G85" i="38"/>
  <c r="F63" i="39"/>
  <c r="I106" i="38"/>
  <c r="H83" i="40"/>
  <c r="I60" i="40"/>
  <c r="G88" i="38"/>
  <c r="I37" i="38"/>
  <c r="H25" i="38"/>
  <c r="F88" i="39"/>
  <c r="F106" i="39"/>
  <c r="I34" i="39"/>
  <c r="H53" i="39"/>
  <c r="I53" i="40"/>
  <c r="I34" i="40"/>
  <c r="F90" i="40"/>
  <c r="H13" i="39"/>
  <c r="G83" i="39"/>
  <c r="F108" i="40"/>
  <c r="I76" i="39"/>
  <c r="H14" i="40"/>
  <c r="F24" i="38"/>
  <c r="I42" i="38"/>
  <c r="I97" i="39"/>
  <c r="I17" i="40"/>
  <c r="G44" i="38"/>
  <c r="G99" i="40"/>
  <c r="H108" i="38"/>
  <c r="G102" i="38"/>
  <c r="F72" i="38"/>
  <c r="H21" i="39"/>
  <c r="G73" i="38"/>
  <c r="F44" i="40"/>
  <c r="H22" i="38"/>
  <c r="G90" i="39"/>
  <c r="I21" i="39"/>
  <c r="F94" i="40"/>
  <c r="F84" i="38"/>
  <c r="F27" i="39"/>
  <c r="G80" i="38"/>
  <c r="G31" i="39"/>
  <c r="F44" i="38"/>
  <c r="G50" i="38"/>
  <c r="G98" i="40"/>
  <c r="G72" i="38"/>
  <c r="H90" i="39"/>
  <c r="G41" i="39"/>
  <c r="F50" i="38"/>
  <c r="I45" i="38"/>
  <c r="H74" i="39"/>
  <c r="H103" i="39"/>
  <c r="F39" i="38"/>
  <c r="G34" i="39"/>
  <c r="G15" i="38"/>
  <c r="G89" i="39"/>
  <c r="H108" i="40"/>
  <c r="G71" i="40"/>
  <c r="F47" i="39"/>
  <c r="H68" i="38"/>
  <c r="H69" i="39"/>
  <c r="H45" i="40"/>
  <c r="H17" i="40"/>
  <c r="F103" i="38"/>
  <c r="G80" i="39"/>
  <c r="F66" i="40"/>
  <c r="G67" i="39"/>
  <c r="G38" i="40"/>
  <c r="I68" i="39"/>
  <c r="H99" i="38"/>
  <c r="I83" i="38"/>
  <c r="I68" i="38"/>
  <c r="F64" i="39"/>
  <c r="G24" i="38"/>
  <c r="I81" i="39"/>
  <c r="F58" i="39"/>
  <c r="I69" i="39"/>
  <c r="G28" i="40"/>
  <c r="F102" i="40"/>
  <c r="I13" i="40"/>
  <c r="G96" i="39"/>
  <c r="F81" i="40"/>
  <c r="F70" i="38"/>
  <c r="I103" i="39"/>
  <c r="H32" i="40"/>
  <c r="I51" i="39"/>
  <c r="G70" i="39"/>
  <c r="I106" i="40"/>
  <c r="F88" i="38"/>
  <c r="G88" i="40"/>
  <c r="I32" i="40"/>
  <c r="I55" i="39"/>
  <c r="G16" i="39"/>
  <c r="G16" i="38"/>
  <c r="I61" i="40"/>
  <c r="H78" i="39"/>
  <c r="F79" i="39"/>
  <c r="G51" i="38"/>
  <c r="G105" i="40"/>
  <c r="F80" i="40"/>
  <c r="F99" i="40"/>
  <c r="I102" i="40"/>
  <c r="F35" i="38"/>
  <c r="H78" i="38"/>
  <c r="F96" i="38"/>
  <c r="H63" i="40"/>
  <c r="I105" i="40"/>
  <c r="H95" i="38"/>
  <c r="H104" i="39"/>
  <c r="I33" i="39"/>
  <c r="F94" i="39"/>
  <c r="F70" i="40"/>
  <c r="F30" i="38"/>
  <c r="H72" i="38"/>
  <c r="H15" i="38"/>
  <c r="G30" i="40"/>
  <c r="F23" i="40"/>
  <c r="F69" i="38"/>
  <c r="H63" i="39"/>
  <c r="H73" i="39"/>
  <c r="I82" i="38"/>
  <c r="H31" i="40"/>
  <c r="H79" i="40"/>
  <c r="H43" i="38"/>
  <c r="G32" i="38"/>
  <c r="H80" i="40"/>
  <c r="G20" i="39"/>
  <c r="H104" i="40"/>
  <c r="H81" i="38"/>
  <c r="I16" i="40"/>
  <c r="G83" i="40"/>
  <c r="G61" i="40"/>
  <c r="F10" i="39"/>
  <c r="I86" i="40"/>
  <c r="F27" i="40"/>
  <c r="H23" i="39"/>
  <c r="G77" i="40"/>
  <c r="I40" i="39"/>
  <c r="F96" i="39"/>
  <c r="H16" i="40"/>
  <c r="G34" i="40"/>
  <c r="G12" i="40"/>
  <c r="F103" i="39"/>
  <c r="I105" i="38"/>
  <c r="F79" i="40"/>
  <c r="F68" i="38"/>
  <c r="F107" i="38"/>
  <c r="G59" i="38"/>
  <c r="H70" i="39"/>
  <c r="I98" i="38"/>
  <c r="F13" i="40"/>
  <c r="H71" i="38"/>
  <c r="I74" i="39"/>
  <c r="F97" i="40"/>
  <c r="H30" i="40"/>
  <c r="G37" i="40"/>
  <c r="G67" i="38"/>
  <c r="H54" i="39"/>
  <c r="G74" i="38"/>
  <c r="H64" i="38"/>
  <c r="G32" i="40"/>
  <c r="G23" i="39"/>
  <c r="H21" i="38"/>
  <c r="F78" i="38"/>
  <c r="H60" i="40"/>
  <c r="F72" i="39"/>
  <c r="H18" i="38"/>
  <c r="F51" i="40"/>
  <c r="F57" i="38"/>
  <c r="G48" i="38"/>
  <c r="G65" i="39"/>
  <c r="I58" i="39"/>
  <c r="F43" i="38"/>
  <c r="F37" i="38"/>
  <c r="F93" i="40"/>
  <c r="I88" i="40"/>
  <c r="H77" i="40"/>
  <c r="H29" i="38"/>
  <c r="H103" i="40"/>
  <c r="G90" i="38"/>
  <c r="I69" i="40"/>
  <c r="F19" i="39"/>
  <c r="I39" i="40"/>
  <c r="G29" i="38"/>
  <c r="F73" i="38"/>
  <c r="G89" i="38"/>
  <c r="H64" i="39"/>
  <c r="I61" i="39"/>
  <c r="F63" i="38"/>
  <c r="I15" i="40"/>
  <c r="H71" i="40"/>
  <c r="I67" i="40"/>
  <c r="G44" i="40"/>
  <c r="H86" i="38"/>
  <c r="H47" i="38"/>
  <c r="G107" i="39"/>
  <c r="I48" i="40"/>
  <c r="I30" i="39"/>
  <c r="F62" i="38"/>
  <c r="G79" i="38"/>
  <c r="I76" i="40"/>
  <c r="G35" i="38"/>
  <c r="F31" i="40"/>
  <c r="I14" i="39"/>
  <c r="I24" i="39"/>
  <c r="G62" i="38"/>
  <c r="I59" i="39"/>
  <c r="H10" i="39"/>
  <c r="H76" i="39"/>
  <c r="G97" i="39"/>
  <c r="F96" i="40"/>
  <c r="I64" i="40"/>
  <c r="G19" i="39"/>
  <c r="G63" i="39"/>
  <c r="I26" i="40"/>
  <c r="H26" i="40"/>
  <c r="F84" i="39"/>
  <c r="I45" i="40"/>
  <c r="G70" i="38"/>
  <c r="H92" i="40"/>
  <c r="H18" i="39"/>
  <c r="F60" i="40"/>
  <c r="H22" i="39"/>
  <c r="H105" i="39"/>
  <c r="H34" i="40"/>
  <c r="G57" i="40"/>
  <c r="F52" i="40"/>
  <c r="H15" i="39"/>
  <c r="G67" i="40"/>
  <c r="F101" i="39"/>
  <c r="F82" i="40"/>
  <c r="F104" i="38"/>
  <c r="G10" i="39"/>
  <c r="I43" i="39"/>
  <c r="F95" i="38"/>
  <c r="H29" i="40"/>
  <c r="I10" i="39"/>
  <c r="G87" i="40"/>
  <c r="H98" i="40"/>
  <c r="G60" i="39"/>
  <c r="G99" i="39"/>
  <c r="F28" i="38"/>
  <c r="G12" i="38"/>
  <c r="G90" i="40"/>
  <c r="G19" i="40"/>
  <c r="I29" i="38"/>
  <c r="H36" i="38"/>
  <c r="F65" i="38"/>
  <c r="I40" i="38"/>
  <c r="F26" i="39"/>
  <c r="F102" i="38"/>
  <c r="F29" i="38"/>
  <c r="F54" i="39"/>
  <c r="H31" i="39"/>
  <c r="F104" i="39"/>
  <c r="I14" i="38"/>
  <c r="F88" i="40"/>
  <c r="F90" i="38"/>
  <c r="I28" i="39"/>
  <c r="G38" i="38"/>
  <c r="I44" i="40"/>
  <c r="F51" i="39"/>
  <c r="F28" i="40"/>
  <c r="F46" i="40"/>
  <c r="G18" i="40"/>
  <c r="G59" i="39"/>
  <c r="G108" i="39"/>
  <c r="H33" i="39"/>
  <c r="F69" i="40"/>
  <c r="F17" i="38"/>
  <c r="I14" i="40"/>
  <c r="G102" i="39"/>
  <c r="F48" i="38"/>
  <c r="I34" i="38"/>
  <c r="G66" i="38"/>
  <c r="I36" i="40"/>
  <c r="G45" i="40"/>
  <c r="G72" i="39"/>
  <c r="H54" i="38"/>
  <c r="I25" i="39"/>
  <c r="H9" i="40"/>
  <c r="F46" i="38"/>
  <c r="I52" i="40"/>
  <c r="H62" i="40"/>
  <c r="F38" i="39"/>
  <c r="G79" i="39"/>
  <c r="I47" i="38"/>
  <c r="I35" i="39"/>
  <c r="H39" i="40"/>
  <c r="F80" i="38"/>
  <c r="G27" i="40"/>
  <c r="I87" i="38"/>
  <c r="G25" i="40"/>
  <c r="F15" i="39"/>
  <c r="I44" i="38"/>
  <c r="I68" i="40"/>
  <c r="F55" i="39"/>
  <c r="I21" i="38"/>
  <c r="H93" i="39"/>
  <c r="G77" i="39"/>
  <c r="H82" i="40"/>
  <c r="I70" i="39"/>
  <c r="I9" i="38"/>
  <c r="F56" i="38"/>
  <c r="F84" i="40"/>
  <c r="G12" i="39"/>
  <c r="F98" i="40"/>
  <c r="I93" i="39"/>
  <c r="I49" i="39"/>
  <c r="F100" i="40"/>
  <c r="I73" i="39"/>
  <c r="F66" i="39"/>
  <c r="G87" i="39"/>
  <c r="F18" i="40"/>
  <c r="F95" i="40"/>
  <c r="G36" i="38"/>
  <c r="I88" i="39"/>
  <c r="G78" i="39"/>
  <c r="H68" i="39"/>
  <c r="F92" i="38"/>
  <c r="I72" i="38"/>
  <c r="I53" i="38"/>
  <c r="F59" i="39"/>
  <c r="G100" i="40"/>
  <c r="H102" i="38"/>
  <c r="F64" i="40"/>
  <c r="F22" i="40"/>
  <c r="F43" i="39"/>
  <c r="H48" i="38"/>
  <c r="H25" i="40"/>
  <c r="F89" i="39"/>
  <c r="H81" i="39"/>
  <c r="G108" i="38"/>
  <c r="H92" i="38"/>
  <c r="I20" i="38"/>
  <c r="G69" i="39"/>
  <c r="I40" i="40"/>
  <c r="G52" i="40"/>
  <c r="H94" i="38"/>
  <c r="F92" i="39"/>
  <c r="H88" i="38"/>
  <c r="F53" i="39"/>
  <c r="G61" i="38"/>
  <c r="H15" i="40"/>
  <c r="G107" i="40"/>
  <c r="G42" i="40"/>
  <c r="I10" i="40"/>
  <c r="G26" i="39"/>
  <c r="H51" i="38"/>
  <c r="F59" i="38"/>
  <c r="I79" i="39"/>
  <c r="I82" i="40"/>
  <c r="I27" i="39"/>
  <c r="G53" i="40"/>
  <c r="I58" i="40"/>
  <c r="I32" i="39"/>
  <c r="H58" i="38"/>
  <c r="F40" i="38"/>
  <c r="I51" i="40"/>
  <c r="G62" i="40"/>
  <c r="G91" i="38"/>
  <c r="I72" i="40"/>
  <c r="I24" i="38"/>
  <c r="H69" i="40"/>
  <c r="H20" i="39"/>
  <c r="I98" i="39"/>
  <c r="G30" i="38"/>
  <c r="H35" i="38"/>
  <c r="H27" i="39"/>
  <c r="I92" i="40"/>
  <c r="I11" i="40"/>
  <c r="H33" i="38"/>
  <c r="I48" i="39"/>
  <c r="I93" i="38"/>
  <c r="F54" i="38"/>
  <c r="F75" i="40"/>
  <c r="G37" i="39"/>
  <c r="G58" i="40"/>
  <c r="F61" i="40"/>
  <c r="H54" i="40"/>
  <c r="H19" i="38"/>
  <c r="I94" i="39"/>
  <c r="G31" i="38"/>
  <c r="H37" i="40"/>
  <c r="F77" i="39"/>
  <c r="I107" i="40"/>
  <c r="F33" i="40"/>
  <c r="F41" i="39"/>
  <c r="H59" i="40"/>
  <c r="H64" i="40"/>
  <c r="H108" i="39"/>
  <c r="G56" i="38"/>
  <c r="G91" i="40"/>
  <c r="H11" i="38"/>
  <c r="H87" i="38"/>
  <c r="H87" i="40"/>
  <c r="G76" i="40"/>
  <c r="H76" i="40"/>
  <c r="F12" i="38"/>
  <c r="H75" i="39"/>
  <c r="H37" i="39"/>
  <c r="I27" i="40"/>
  <c r="I36" i="39"/>
  <c r="I11" i="38"/>
  <c r="F104" i="40"/>
  <c r="G23" i="38"/>
  <c r="I43" i="38"/>
  <c r="G73" i="39"/>
  <c r="I55" i="38"/>
  <c r="F61" i="38"/>
  <c r="G44" i="39"/>
  <c r="G64" i="40"/>
  <c r="F94" i="38"/>
  <c r="I77" i="39"/>
  <c r="G69" i="40"/>
  <c r="H85" i="39"/>
  <c r="H38" i="39"/>
  <c r="H86" i="39"/>
  <c r="H44" i="38"/>
  <c r="G82" i="40"/>
  <c r="G95" i="40"/>
  <c r="I66" i="39"/>
  <c r="I91" i="39"/>
  <c r="H100" i="38"/>
  <c r="H23" i="40"/>
  <c r="G95" i="38"/>
  <c r="G32" i="39"/>
  <c r="H93" i="40"/>
  <c r="F20" i="38"/>
  <c r="F91" i="38"/>
  <c r="F41" i="40"/>
  <c r="I63" i="39"/>
  <c r="F36" i="38"/>
  <c r="I22" i="38"/>
  <c r="F107" i="40"/>
  <c r="F103" i="40"/>
  <c r="G62" i="39"/>
  <c r="F73" i="40"/>
  <c r="I103" i="40"/>
  <c r="I71" i="39"/>
  <c r="F62" i="39"/>
  <c r="F98" i="38"/>
  <c r="F68" i="40"/>
  <c r="H50" i="38"/>
  <c r="F93" i="38"/>
  <c r="H88" i="39"/>
  <c r="I99" i="38"/>
  <c r="H44" i="39"/>
  <c r="G95" i="39"/>
  <c r="I42" i="39"/>
  <c r="I47" i="39"/>
  <c r="F32" i="40"/>
  <c r="G86" i="40"/>
  <c r="H94" i="40"/>
  <c r="F83" i="39"/>
  <c r="F74" i="38"/>
  <c r="H38" i="38"/>
  <c r="G17" i="39"/>
  <c r="I56" i="39"/>
  <c r="I94" i="38"/>
  <c r="I81" i="38"/>
  <c r="I64" i="39"/>
  <c r="I45" i="39"/>
  <c r="H35" i="39"/>
  <c r="F68" i="39"/>
  <c r="I87" i="40"/>
  <c r="F44" i="39"/>
  <c r="F78" i="39"/>
  <c r="I17" i="38"/>
  <c r="G43" i="39"/>
  <c r="H94" i="39"/>
  <c r="I64" i="38"/>
  <c r="G85" i="39"/>
  <c r="F101" i="38"/>
  <c r="G24" i="40"/>
  <c r="H51" i="39"/>
  <c r="F15" i="38"/>
  <c r="G33" i="38"/>
  <c r="I99" i="40"/>
  <c r="H66" i="40"/>
  <c r="G49" i="40"/>
  <c r="H19" i="40"/>
  <c r="F93" i="39"/>
  <c r="F39" i="40"/>
  <c r="I12" i="40"/>
  <c r="F71" i="38"/>
  <c r="I39" i="39"/>
  <c r="G81" i="39"/>
  <c r="F29" i="39"/>
  <c r="G92" i="38"/>
  <c r="I33" i="40"/>
  <c r="H67" i="38"/>
  <c r="G84" i="39"/>
  <c r="I52" i="39"/>
  <c r="G56" i="39"/>
  <c r="H52" i="40"/>
  <c r="H53" i="40"/>
  <c r="G74" i="39"/>
  <c r="G43" i="40"/>
  <c r="I11" i="39"/>
  <c r="I59" i="40"/>
  <c r="G33" i="40"/>
  <c r="I96" i="40"/>
  <c r="H20" i="40"/>
  <c r="I41" i="39"/>
  <c r="F105" i="38"/>
  <c r="F83" i="38"/>
  <c r="I85" i="39"/>
  <c r="H61" i="38"/>
  <c r="F64" i="38"/>
  <c r="G104" i="39"/>
  <c r="H89" i="40"/>
  <c r="I76" i="38"/>
  <c r="H46" i="40"/>
  <c r="F30" i="40"/>
  <c r="F6" i="40" s="1"/>
  <c r="H58" i="39"/>
  <c r="F67" i="39"/>
  <c r="F16" i="40"/>
  <c r="H60" i="39"/>
  <c r="G48" i="40"/>
  <c r="G25" i="39"/>
  <c r="F30" i="39"/>
  <c r="H45" i="38"/>
  <c r="G21" i="40"/>
  <c r="G65" i="38"/>
  <c r="H106" i="38"/>
  <c r="G31" i="40"/>
  <c r="H27" i="40"/>
  <c r="H55" i="38"/>
  <c r="G71" i="39"/>
  <c r="F29" i="40"/>
  <c r="F18" i="38"/>
  <c r="G101" i="40"/>
  <c r="I82" i="39"/>
  <c r="L20" i="36"/>
  <c r="L20" i="40"/>
  <c r="L20" i="39"/>
  <c r="L20" i="38"/>
  <c r="L26" i="36"/>
  <c r="L26" i="40"/>
  <c r="L26" i="39"/>
  <c r="L26" i="38"/>
  <c r="L103" i="36"/>
  <c r="L103" i="40"/>
  <c r="L103" i="39"/>
  <c r="L103" i="38"/>
  <c r="L67" i="36"/>
  <c r="L67" i="40"/>
  <c r="L67" i="39"/>
  <c r="L67" i="38"/>
  <c r="L92" i="36"/>
  <c r="L92" i="40"/>
  <c r="L92" i="39"/>
  <c r="L92" i="38"/>
  <c r="L57" i="36"/>
  <c r="L57" i="40"/>
  <c r="L57" i="39"/>
  <c r="L57" i="38"/>
  <c r="L16" i="36"/>
  <c r="L16" i="39"/>
  <c r="L16" i="40"/>
  <c r="L16" i="38"/>
  <c r="L55" i="36"/>
  <c r="L55" i="40"/>
  <c r="L55" i="39"/>
  <c r="L55" i="38"/>
  <c r="L19" i="36"/>
  <c r="L19" i="40"/>
  <c r="L19" i="39"/>
  <c r="L19" i="38"/>
  <c r="L70" i="36"/>
  <c r="L70" i="40"/>
  <c r="L70" i="38"/>
  <c r="L70" i="39"/>
  <c r="L62" i="36"/>
  <c r="L62" i="40"/>
  <c r="L62" i="38"/>
  <c r="L62" i="39"/>
  <c r="L105" i="36"/>
  <c r="L105" i="40"/>
  <c r="L105" i="39"/>
  <c r="L105" i="38"/>
  <c r="L69" i="36"/>
  <c r="L69" i="40"/>
  <c r="L69" i="39"/>
  <c r="L69" i="38"/>
  <c r="L104" i="36"/>
  <c r="L104" i="40"/>
  <c r="L104" i="39"/>
  <c r="L104" i="38"/>
  <c r="L11" i="36"/>
  <c r="L11" i="40"/>
  <c r="L11" i="39"/>
  <c r="L11" i="38"/>
  <c r="L93" i="36"/>
  <c r="L93" i="40"/>
  <c r="L93" i="39"/>
  <c r="L93" i="38"/>
  <c r="L99" i="36"/>
  <c r="L99" i="39"/>
  <c r="L99" i="40"/>
  <c r="L99" i="38"/>
  <c r="L87" i="36"/>
  <c r="L87" i="40"/>
  <c r="L87" i="39"/>
  <c r="L87" i="38"/>
  <c r="L71" i="36"/>
  <c r="L71" i="40"/>
  <c r="L71" i="39"/>
  <c r="L71" i="38"/>
  <c r="L60" i="36"/>
  <c r="L60" i="40"/>
  <c r="L60" i="39"/>
  <c r="L60" i="38"/>
  <c r="L80" i="36"/>
  <c r="L80" i="40"/>
  <c r="L80" i="39"/>
  <c r="L80" i="38"/>
  <c r="L56" i="36"/>
  <c r="L56" i="40"/>
  <c r="L56" i="38"/>
  <c r="L56" i="39"/>
  <c r="L25" i="36"/>
  <c r="L25" i="40"/>
  <c r="L25" i="39"/>
  <c r="L25" i="38"/>
  <c r="L6" i="38" s="1"/>
  <c r="L74" i="36"/>
  <c r="L74" i="40"/>
  <c r="L74" i="38"/>
  <c r="L74" i="39"/>
  <c r="L68" i="36"/>
  <c r="L68" i="40"/>
  <c r="L68" i="38"/>
  <c r="L68" i="39"/>
  <c r="L79" i="36"/>
  <c r="L79" i="40"/>
  <c r="L79" i="39"/>
  <c r="L79" i="38"/>
  <c r="L82" i="36"/>
  <c r="L82" i="40"/>
  <c r="L82" i="39"/>
  <c r="L82" i="38"/>
  <c r="L14" i="36"/>
  <c r="L14" i="40"/>
  <c r="L14" i="39"/>
  <c r="L14" i="38"/>
  <c r="L23" i="36"/>
  <c r="L23" i="40"/>
  <c r="L23" i="39"/>
  <c r="L23" i="38"/>
  <c r="L31" i="36"/>
  <c r="L31" i="40"/>
  <c r="L31" i="39"/>
  <c r="L31" i="38"/>
  <c r="L59" i="36"/>
  <c r="L59" i="40"/>
  <c r="L59" i="39"/>
  <c r="L59" i="38"/>
  <c r="L24" i="36"/>
  <c r="L24" i="40"/>
  <c r="L24" i="39"/>
  <c r="L24" i="38"/>
  <c r="L98" i="36"/>
  <c r="L98" i="40"/>
  <c r="L98" i="39"/>
  <c r="L98" i="38"/>
  <c r="L94" i="36"/>
  <c r="L94" i="40"/>
  <c r="L94" i="39"/>
  <c r="L94" i="38"/>
  <c r="L84" i="36"/>
  <c r="L84" i="40"/>
  <c r="L84" i="39"/>
  <c r="L84" i="38"/>
  <c r="L21" i="36"/>
  <c r="L21" i="40"/>
  <c r="L21" i="39"/>
  <c r="L21" i="38"/>
  <c r="L102" i="36"/>
  <c r="L102" i="40"/>
  <c r="L102" i="39"/>
  <c r="L102" i="38"/>
  <c r="L91" i="36"/>
  <c r="L91" i="40"/>
  <c r="L91" i="39"/>
  <c r="L91" i="38"/>
  <c r="L73" i="36"/>
  <c r="L73" i="40"/>
  <c r="L73" i="39"/>
  <c r="L73" i="38"/>
  <c r="L50" i="36"/>
  <c r="L50" i="40"/>
  <c r="L50" i="38"/>
  <c r="L50" i="39"/>
  <c r="L29" i="36"/>
  <c r="L29" i="40"/>
  <c r="L29" i="39"/>
  <c r="L29" i="38"/>
  <c r="L28" i="36"/>
  <c r="L28" i="40"/>
  <c r="L28" i="38"/>
  <c r="L28" i="39"/>
  <c r="L65" i="36"/>
  <c r="L65" i="40"/>
  <c r="L65" i="38"/>
  <c r="L65" i="39"/>
  <c r="L15" i="36"/>
  <c r="L15" i="40"/>
  <c r="L15" i="39"/>
  <c r="L15" i="38"/>
  <c r="L100" i="36"/>
  <c r="L100" i="40"/>
  <c r="L100" i="39"/>
  <c r="L100" i="38"/>
  <c r="L34" i="36"/>
  <c r="L34" i="40"/>
  <c r="L34" i="38"/>
  <c r="L34" i="39"/>
  <c r="L75" i="36"/>
  <c r="L75" i="40"/>
  <c r="L75" i="38"/>
  <c r="L75" i="39"/>
  <c r="L52" i="36"/>
  <c r="L52" i="40"/>
  <c r="L52" i="39"/>
  <c r="L52" i="38"/>
  <c r="L54" i="36"/>
  <c r="L54" i="40"/>
  <c r="L54" i="39"/>
  <c r="L54" i="38"/>
  <c r="L101" i="36"/>
  <c r="L101" i="40"/>
  <c r="L101" i="39"/>
  <c r="L101" i="38"/>
  <c r="L63" i="36"/>
  <c r="L63" i="40"/>
  <c r="L63" i="38"/>
  <c r="L63" i="39"/>
  <c r="L58" i="36"/>
  <c r="L58" i="40"/>
  <c r="L58" i="39"/>
  <c r="L58" i="38"/>
  <c r="L81" i="36"/>
  <c r="L81" i="40"/>
  <c r="L81" i="39"/>
  <c r="L81" i="38"/>
  <c r="L86" i="36"/>
  <c r="L86" i="40"/>
  <c r="L86" i="39"/>
  <c r="L86" i="38"/>
  <c r="L76" i="36"/>
  <c r="L76" i="40"/>
  <c r="L76" i="39"/>
  <c r="L76" i="38"/>
  <c r="L97" i="36"/>
  <c r="L97" i="40"/>
  <c r="L97" i="39"/>
  <c r="L97" i="38"/>
  <c r="L12" i="36"/>
  <c r="L12" i="40"/>
  <c r="L12" i="39"/>
  <c r="L12" i="38"/>
  <c r="L17" i="36"/>
  <c r="L17" i="40"/>
  <c r="L17" i="39"/>
  <c r="L17" i="38"/>
  <c r="L64" i="36"/>
  <c r="L64" i="40"/>
  <c r="L64" i="39"/>
  <c r="L64" i="38"/>
  <c r="L51" i="36"/>
  <c r="L51" i="40"/>
  <c r="L51" i="39"/>
  <c r="L51" i="38"/>
  <c r="L32" i="36"/>
  <c r="L32" i="40"/>
  <c r="L32" i="39"/>
  <c r="L32" i="38"/>
  <c r="L66" i="36"/>
  <c r="L66" i="40"/>
  <c r="L66" i="39"/>
  <c r="L66" i="38"/>
  <c r="L22" i="36"/>
  <c r="L22" i="40"/>
  <c r="L22" i="39"/>
  <c r="L22" i="38"/>
  <c r="L108" i="36"/>
  <c r="L108" i="40"/>
  <c r="L108" i="39"/>
  <c r="L108" i="38"/>
  <c r="B245" i="33"/>
  <c r="C245" i="33" s="1"/>
  <c r="I245" i="33" s="1"/>
  <c r="J244" i="33"/>
  <c r="K244" i="33" s="1"/>
  <c r="DW139" i="4"/>
  <c r="DW138" i="4"/>
  <c r="EX140" i="4"/>
  <c r="EY140" i="4"/>
  <c r="B142" i="4"/>
  <c r="D142" i="4"/>
  <c r="E142" i="4"/>
  <c r="ES142" i="4" s="1"/>
  <c r="C142" i="4"/>
  <c r="F142" i="4"/>
  <c r="G142" i="4"/>
  <c r="EY141" i="4"/>
  <c r="EX141" i="4"/>
  <c r="FB145" i="4"/>
  <c r="A145" i="4" s="1"/>
  <c r="FB146" i="4"/>
  <c r="A144" i="4"/>
  <c r="B143" i="4"/>
  <c r="F143" i="4"/>
  <c r="C143" i="4"/>
  <c r="G143" i="4"/>
  <c r="E143" i="4"/>
  <c r="ES143" i="4" s="1"/>
  <c r="D143" i="4"/>
  <c r="D271" i="28"/>
  <c r="B271" i="28"/>
  <c r="E271" i="28"/>
  <c r="B126" i="33"/>
  <c r="C126" i="33" s="1"/>
  <c r="J126" i="33" s="1"/>
  <c r="D270" i="28"/>
  <c r="B270" i="28"/>
  <c r="E270" i="28"/>
  <c r="DX264" i="28"/>
  <c r="B122" i="33"/>
  <c r="C122" i="33" s="1"/>
  <c r="I122" i="33" s="1"/>
  <c r="B120" i="33"/>
  <c r="C120" i="33" s="1"/>
  <c r="I120" i="33" s="1"/>
  <c r="B123" i="33"/>
  <c r="C123" i="33" s="1"/>
  <c r="I123" i="33" s="1"/>
  <c r="B128" i="33"/>
  <c r="C128" i="33" s="1"/>
  <c r="I128" i="33" s="1"/>
  <c r="B119" i="33"/>
  <c r="C119" i="33" s="1"/>
  <c r="J119" i="33" s="1"/>
  <c r="DX263" i="28"/>
  <c r="DX262" i="28"/>
  <c r="B124" i="33"/>
  <c r="C124" i="33" s="1"/>
  <c r="I124" i="33" s="1"/>
  <c r="F34" i="36"/>
  <c r="F271" i="28"/>
  <c r="EU271" i="28" s="1"/>
  <c r="G271" i="28"/>
  <c r="H271" i="28"/>
  <c r="I95" i="36"/>
  <c r="G69" i="36"/>
  <c r="G108" i="36"/>
  <c r="F60" i="36"/>
  <c r="I28" i="36"/>
  <c r="F75" i="36"/>
  <c r="H50" i="36"/>
  <c r="H25" i="36"/>
  <c r="G88" i="36"/>
  <c r="G98" i="36"/>
  <c r="H38" i="36"/>
  <c r="H66" i="36"/>
  <c r="G30" i="36"/>
  <c r="G49" i="36"/>
  <c r="G31" i="36"/>
  <c r="F77" i="36"/>
  <c r="I47" i="36"/>
  <c r="H62" i="36"/>
  <c r="G38" i="36"/>
  <c r="I99" i="36"/>
  <c r="I10" i="36"/>
  <c r="F27" i="36"/>
  <c r="G10" i="36"/>
  <c r="I69" i="36"/>
  <c r="G29" i="36"/>
  <c r="H61" i="36"/>
  <c r="H51" i="36"/>
  <c r="I57" i="36"/>
  <c r="I25" i="36"/>
  <c r="F68" i="36"/>
  <c r="F39" i="36"/>
  <c r="I104" i="36"/>
  <c r="F37" i="36"/>
  <c r="I36" i="36"/>
  <c r="I18" i="36"/>
  <c r="I38" i="36"/>
  <c r="F87" i="36"/>
  <c r="H102" i="36"/>
  <c r="H74" i="36"/>
  <c r="I84" i="36"/>
  <c r="I33" i="36"/>
  <c r="F17" i="36"/>
  <c r="F96" i="36"/>
  <c r="I59" i="36"/>
  <c r="G67" i="36"/>
  <c r="F43" i="36"/>
  <c r="I40" i="36"/>
  <c r="G101" i="36"/>
  <c r="F98" i="36"/>
  <c r="H106" i="36"/>
  <c r="I87" i="36"/>
  <c r="F83" i="36"/>
  <c r="G71" i="36"/>
  <c r="G21" i="36"/>
  <c r="I72" i="36"/>
  <c r="H48" i="36"/>
  <c r="F79" i="36"/>
  <c r="F29" i="36"/>
  <c r="G28" i="36"/>
  <c r="H89" i="36"/>
  <c r="I79" i="36"/>
  <c r="G86" i="36"/>
  <c r="H95" i="36"/>
  <c r="G73" i="36"/>
  <c r="I52" i="36"/>
  <c r="H54" i="36"/>
  <c r="H70" i="36"/>
  <c r="G16" i="36"/>
  <c r="H107" i="36"/>
  <c r="G92" i="36"/>
  <c r="H28" i="36"/>
  <c r="F65" i="36"/>
  <c r="F91" i="36"/>
  <c r="I29" i="36"/>
  <c r="H40" i="36"/>
  <c r="I15" i="36"/>
  <c r="H32" i="36"/>
  <c r="G46" i="36"/>
  <c r="F49" i="36"/>
  <c r="H24" i="36"/>
  <c r="I89" i="36"/>
  <c r="I77" i="36"/>
  <c r="I63" i="36"/>
  <c r="I55" i="36"/>
  <c r="G87" i="36"/>
  <c r="H101" i="36"/>
  <c r="H60" i="36"/>
  <c r="F73" i="36"/>
  <c r="H45" i="36"/>
  <c r="G106" i="36"/>
  <c r="H14" i="36"/>
  <c r="G41" i="36"/>
  <c r="H98" i="36"/>
  <c r="F66" i="36"/>
  <c r="F9" i="36"/>
  <c r="I26" i="36"/>
  <c r="I45" i="36"/>
  <c r="F53" i="36"/>
  <c r="I22" i="36"/>
  <c r="G76" i="36"/>
  <c r="H77" i="36"/>
  <c r="H73" i="36"/>
  <c r="I92" i="36"/>
  <c r="G9" i="36"/>
  <c r="G99" i="36"/>
  <c r="I56" i="36"/>
  <c r="G47" i="36"/>
  <c r="G90" i="36"/>
  <c r="H55" i="36"/>
  <c r="I81" i="36"/>
  <c r="F72" i="36"/>
  <c r="I65" i="36"/>
  <c r="F16" i="36"/>
  <c r="G42" i="36"/>
  <c r="I106" i="36"/>
  <c r="F74" i="36"/>
  <c r="H76" i="36"/>
  <c r="F40" i="36"/>
  <c r="G57" i="36"/>
  <c r="H37" i="36"/>
  <c r="G60" i="36"/>
  <c r="H41" i="36"/>
  <c r="I50" i="36"/>
  <c r="H82" i="36"/>
  <c r="G56" i="36"/>
  <c r="G14" i="36"/>
  <c r="G83" i="36"/>
  <c r="I68" i="36"/>
  <c r="H68" i="36"/>
  <c r="F99" i="36"/>
  <c r="G74" i="36"/>
  <c r="F21" i="36"/>
  <c r="H67" i="36"/>
  <c r="G95" i="36"/>
  <c r="H99" i="36"/>
  <c r="G64" i="36"/>
  <c r="I17" i="36"/>
  <c r="F69" i="36"/>
  <c r="F78" i="36"/>
  <c r="G48" i="36"/>
  <c r="H16" i="36"/>
  <c r="G23" i="36"/>
  <c r="I51" i="36"/>
  <c r="I42" i="36"/>
  <c r="G13" i="36"/>
  <c r="G89" i="36"/>
  <c r="H85" i="36"/>
  <c r="I39" i="36"/>
  <c r="I90" i="36"/>
  <c r="F25" i="36"/>
  <c r="I54" i="36"/>
  <c r="G81" i="36"/>
  <c r="F26" i="36"/>
  <c r="F95" i="36"/>
  <c r="F107" i="36"/>
  <c r="I27" i="36"/>
  <c r="F94" i="36"/>
  <c r="F82" i="36"/>
  <c r="I19" i="36"/>
  <c r="H29" i="36"/>
  <c r="H72" i="36"/>
  <c r="G27" i="36"/>
  <c r="I75" i="36"/>
  <c r="F19" i="36"/>
  <c r="F58" i="36"/>
  <c r="H71" i="36"/>
  <c r="H11" i="36"/>
  <c r="F41" i="36"/>
  <c r="G63" i="36"/>
  <c r="I58" i="36"/>
  <c r="H35" i="36"/>
  <c r="G68" i="36"/>
  <c r="F51" i="36"/>
  <c r="I97" i="36"/>
  <c r="H10" i="36"/>
  <c r="F102" i="36"/>
  <c r="H39" i="36"/>
  <c r="I31" i="36"/>
  <c r="I60" i="36"/>
  <c r="I108" i="36"/>
  <c r="G15" i="36"/>
  <c r="I74" i="36"/>
  <c r="H97" i="36"/>
  <c r="H87" i="36"/>
  <c r="I76" i="36"/>
  <c r="I67" i="36"/>
  <c r="G35" i="36"/>
  <c r="G43" i="36"/>
  <c r="H17" i="36"/>
  <c r="G75" i="36"/>
  <c r="G93" i="36"/>
  <c r="I80" i="36"/>
  <c r="F86" i="36"/>
  <c r="F45" i="36"/>
  <c r="H58" i="36"/>
  <c r="G72" i="36"/>
  <c r="I73" i="36"/>
  <c r="I94" i="36"/>
  <c r="G66" i="36"/>
  <c r="H69" i="36"/>
  <c r="H93" i="36"/>
  <c r="F100" i="36"/>
  <c r="G51" i="36"/>
  <c r="F71" i="36"/>
  <c r="G40" i="36"/>
  <c r="I107" i="36"/>
  <c r="I24" i="36"/>
  <c r="F22" i="36"/>
  <c r="F23" i="36"/>
  <c r="G24" i="36"/>
  <c r="H63" i="36"/>
  <c r="H20" i="36"/>
  <c r="I9" i="36"/>
  <c r="H52" i="36"/>
  <c r="G97" i="36"/>
  <c r="G54" i="36"/>
  <c r="I32" i="36"/>
  <c r="I21" i="36"/>
  <c r="F56" i="36"/>
  <c r="F81" i="36"/>
  <c r="F104" i="36"/>
  <c r="F31" i="36"/>
  <c r="F48" i="36"/>
  <c r="F61" i="36"/>
  <c r="H46" i="36"/>
  <c r="G36" i="36"/>
  <c r="F67" i="36"/>
  <c r="G70" i="36"/>
  <c r="G26" i="36"/>
  <c r="F63" i="36"/>
  <c r="G77" i="36"/>
  <c r="H13" i="36"/>
  <c r="G104" i="36"/>
  <c r="H34" i="36"/>
  <c r="I23" i="36"/>
  <c r="G103" i="36"/>
  <c r="F46" i="36"/>
  <c r="I98" i="36"/>
  <c r="I82" i="36"/>
  <c r="I91" i="36"/>
  <c r="I70" i="36"/>
  <c r="I43" i="36"/>
  <c r="F55" i="36"/>
  <c r="G91" i="36"/>
  <c r="I93" i="36"/>
  <c r="I100" i="36"/>
  <c r="H90" i="36"/>
  <c r="F42" i="36"/>
  <c r="H15" i="36"/>
  <c r="H86" i="36"/>
  <c r="G20" i="36"/>
  <c r="F32" i="36"/>
  <c r="I61" i="36"/>
  <c r="F106" i="36"/>
  <c r="G107" i="36"/>
  <c r="F36" i="36"/>
  <c r="H81" i="36"/>
  <c r="H78" i="36"/>
  <c r="H84" i="36"/>
  <c r="F57" i="36"/>
  <c r="G59" i="36"/>
  <c r="G45" i="36"/>
  <c r="F93" i="36"/>
  <c r="F103" i="36"/>
  <c r="F89" i="36"/>
  <c r="G37" i="36"/>
  <c r="I105" i="36"/>
  <c r="I46" i="36"/>
  <c r="H33" i="36"/>
  <c r="G79" i="36"/>
  <c r="I35" i="36"/>
  <c r="G94" i="36"/>
  <c r="H108" i="36"/>
  <c r="G62" i="36"/>
  <c r="F85" i="36"/>
  <c r="I71" i="36"/>
  <c r="G58" i="36"/>
  <c r="F11" i="36"/>
  <c r="G96" i="36"/>
  <c r="F64" i="36"/>
  <c r="H30" i="36"/>
  <c r="G33" i="36"/>
  <c r="I12" i="36"/>
  <c r="I85" i="36"/>
  <c r="H88" i="36"/>
  <c r="F47" i="36"/>
  <c r="F14" i="36"/>
  <c r="H47" i="36"/>
  <c r="H80" i="36"/>
  <c r="I64" i="36"/>
  <c r="G100" i="36"/>
  <c r="I102" i="36"/>
  <c r="G65" i="36"/>
  <c r="H22" i="36"/>
  <c r="I49" i="36"/>
  <c r="F105" i="36"/>
  <c r="G105" i="36"/>
  <c r="H59" i="36"/>
  <c r="H92" i="36"/>
  <c r="F50" i="36"/>
  <c r="G12" i="36"/>
  <c r="F10" i="36"/>
  <c r="G80" i="36"/>
  <c r="I88" i="36"/>
  <c r="H94" i="36"/>
  <c r="H65" i="36"/>
  <c r="G17" i="36"/>
  <c r="F38" i="36"/>
  <c r="F108" i="36"/>
  <c r="H56" i="36"/>
  <c r="I96" i="36"/>
  <c r="H9" i="36"/>
  <c r="G22" i="36"/>
  <c r="I14" i="36"/>
  <c r="G34" i="36"/>
  <c r="H31" i="36"/>
  <c r="G52" i="36"/>
  <c r="F33" i="36"/>
  <c r="H42" i="36"/>
  <c r="I16" i="36"/>
  <c r="F12" i="36"/>
  <c r="I30" i="36"/>
  <c r="F76" i="36"/>
  <c r="F101" i="36"/>
  <c r="I13" i="36"/>
  <c r="I83" i="36"/>
  <c r="H49" i="36"/>
  <c r="G39" i="36"/>
  <c r="F15" i="36"/>
  <c r="H27" i="36"/>
  <c r="G55" i="36"/>
  <c r="H64" i="36"/>
  <c r="F35" i="36"/>
  <c r="G82" i="36"/>
  <c r="H75" i="36"/>
  <c r="H19" i="36"/>
  <c r="G11" i="36"/>
  <c r="G53" i="36"/>
  <c r="F97" i="36"/>
  <c r="I37" i="36"/>
  <c r="I66" i="36"/>
  <c r="I44" i="36"/>
  <c r="F62" i="36"/>
  <c r="H105" i="36"/>
  <c r="F24" i="36"/>
  <c r="F28" i="36"/>
  <c r="G18" i="36"/>
  <c r="F44" i="36"/>
  <c r="I11" i="36"/>
  <c r="I86" i="36"/>
  <c r="F52" i="36"/>
  <c r="H83" i="36"/>
  <c r="H57" i="36"/>
  <c r="I48" i="36"/>
  <c r="H103" i="36"/>
  <c r="F80" i="36"/>
  <c r="G44" i="36"/>
  <c r="H96" i="36"/>
  <c r="I62" i="36"/>
  <c r="F20" i="36"/>
  <c r="I41" i="36"/>
  <c r="H104" i="36"/>
  <c r="I103" i="36"/>
  <c r="F54" i="36"/>
  <c r="H44" i="36"/>
  <c r="F92" i="36"/>
  <c r="G102" i="36"/>
  <c r="F88" i="36"/>
  <c r="H23" i="36"/>
  <c r="H100" i="36"/>
  <c r="G78" i="36"/>
  <c r="F70" i="36"/>
  <c r="I34" i="36"/>
  <c r="G19" i="36"/>
  <c r="F13" i="36"/>
  <c r="H43" i="36"/>
  <c r="H53" i="36"/>
  <c r="I78" i="36"/>
  <c r="G32" i="36"/>
  <c r="H91" i="36"/>
  <c r="I101" i="36"/>
  <c r="H18" i="36"/>
  <c r="H36" i="36"/>
  <c r="I20" i="36"/>
  <c r="I53" i="36"/>
  <c r="F18" i="36"/>
  <c r="H26" i="36"/>
  <c r="F90" i="36"/>
  <c r="G50" i="36"/>
  <c r="F30" i="36"/>
  <c r="H12" i="36"/>
  <c r="F84" i="36"/>
  <c r="G25" i="36"/>
  <c r="H79" i="36"/>
  <c r="G61" i="36"/>
  <c r="F59" i="36"/>
  <c r="H21" i="36"/>
  <c r="G84" i="36"/>
  <c r="G85" i="36"/>
  <c r="B115" i="33"/>
  <c r="B113" i="33"/>
  <c r="B114" i="33"/>
  <c r="B117" i="33"/>
  <c r="B116" i="33"/>
  <c r="B118" i="33"/>
  <c r="EZ266" i="28"/>
  <c r="FA266" i="28"/>
  <c r="G270" i="28"/>
  <c r="F270" i="28"/>
  <c r="EU270" i="28" s="1"/>
  <c r="H270" i="28"/>
  <c r="EA270" i="28"/>
  <c r="EA271" i="28" s="1"/>
  <c r="B127" i="33"/>
  <c r="B125" i="33"/>
  <c r="B121" i="33"/>
  <c r="EZ268" i="28"/>
  <c r="FA268" i="28"/>
  <c r="EZ269" i="28"/>
  <c r="FA269" i="28"/>
  <c r="EZ267" i="28"/>
  <c r="FA267" i="28"/>
  <c r="DX265" i="28"/>
  <c r="B129" i="33"/>
  <c r="C129" i="33" s="1"/>
  <c r="I129" i="33" s="1"/>
  <c r="FB75" i="28"/>
  <c r="FB76" i="28" s="1"/>
  <c r="FB77" i="28" s="1"/>
  <c r="FB78" i="28" s="1"/>
  <c r="B185" i="33" s="1"/>
  <c r="N305" i="33"/>
  <c r="N292" i="33"/>
  <c r="N315" i="33"/>
  <c r="N286" i="33"/>
  <c r="N294" i="33"/>
  <c r="N316" i="33"/>
  <c r="N287" i="33"/>
  <c r="N298" i="33"/>
  <c r="N227" i="33"/>
  <c r="N236" i="33"/>
  <c r="N239" i="33"/>
  <c r="N304" i="33"/>
  <c r="N299" i="33"/>
  <c r="N222" i="33"/>
  <c r="N297" i="33"/>
  <c r="N262" i="33"/>
  <c r="N281" i="33"/>
  <c r="N219" i="33"/>
  <c r="N270" i="33"/>
  <c r="C217" i="33"/>
  <c r="J217" i="33" s="1"/>
  <c r="FB101" i="30"/>
  <c r="FB102" i="30"/>
  <c r="EZ77" i="30"/>
  <c r="EZ78" i="30" s="1"/>
  <c r="EZ11" i="4"/>
  <c r="EZ12" i="4" s="1"/>
  <c r="EZ13" i="4" s="1"/>
  <c r="EZ14" i="4" s="1"/>
  <c r="DX6" i="4"/>
  <c r="ET272" i="4"/>
  <c r="F6" i="39" l="1"/>
  <c r="L53" i="36"/>
  <c r="L53" i="40"/>
  <c r="L53" i="39"/>
  <c r="L53" i="38"/>
  <c r="L27" i="36"/>
  <c r="L27" i="40"/>
  <c r="L27" i="39"/>
  <c r="L27" i="38"/>
  <c r="L77" i="36"/>
  <c r="L77" i="40"/>
  <c r="L77" i="39"/>
  <c r="L77" i="38"/>
  <c r="L106" i="36"/>
  <c r="L106" i="40"/>
  <c r="L106" i="39"/>
  <c r="L106" i="38"/>
  <c r="L88" i="36"/>
  <c r="L88" i="39"/>
  <c r="L88" i="40"/>
  <c r="L88" i="38"/>
  <c r="L13" i="36"/>
  <c r="L13" i="40"/>
  <c r="L13" i="39"/>
  <c r="L13" i="38"/>
  <c r="L89" i="36"/>
  <c r="L89" i="40"/>
  <c r="L89" i="38"/>
  <c r="L89" i="39"/>
  <c r="L83" i="36"/>
  <c r="L83" i="40"/>
  <c r="L83" i="39"/>
  <c r="L83" i="38"/>
  <c r="L61" i="36"/>
  <c r="L61" i="40"/>
  <c r="L61" i="38"/>
  <c r="L61" i="39"/>
  <c r="L90" i="36"/>
  <c r="L90" i="39"/>
  <c r="L90" i="40"/>
  <c r="L90" i="38"/>
  <c r="L78" i="36"/>
  <c r="L78" i="40"/>
  <c r="L78" i="39"/>
  <c r="L78" i="38"/>
  <c r="L96" i="36"/>
  <c r="L96" i="40"/>
  <c r="L96" i="39"/>
  <c r="L96" i="38"/>
  <c r="L10" i="36"/>
  <c r="L10" i="40"/>
  <c r="L10" i="39"/>
  <c r="L10" i="38"/>
  <c r="L95" i="36"/>
  <c r="L95" i="40"/>
  <c r="L95" i="39"/>
  <c r="L95" i="38"/>
  <c r="L107" i="36"/>
  <c r="L107" i="40"/>
  <c r="L107" i="39"/>
  <c r="L107" i="38"/>
  <c r="L18" i="36"/>
  <c r="L18" i="40"/>
  <c r="L18" i="39"/>
  <c r="L18" i="38"/>
  <c r="L72" i="36"/>
  <c r="L72" i="40"/>
  <c r="L72" i="39"/>
  <c r="L72" i="38"/>
  <c r="L30" i="36"/>
  <c r="L30" i="40"/>
  <c r="L6" i="40" s="1"/>
  <c r="L30" i="39"/>
  <c r="L30" i="38"/>
  <c r="L85" i="36"/>
  <c r="L85" i="40"/>
  <c r="L85" i="39"/>
  <c r="L85" i="38"/>
  <c r="F6" i="36"/>
  <c r="B246" i="33"/>
  <c r="C246" i="33" s="1"/>
  <c r="I246" i="33" s="1"/>
  <c r="L244" i="33"/>
  <c r="M244" i="33"/>
  <c r="N244" i="33" s="1"/>
  <c r="J245" i="33"/>
  <c r="K245" i="33" s="1"/>
  <c r="B247" i="33"/>
  <c r="C247" i="33" s="1"/>
  <c r="I247" i="33" s="1"/>
  <c r="DW141" i="4"/>
  <c r="EY142" i="4"/>
  <c r="EX142" i="4"/>
  <c r="B144" i="4"/>
  <c r="F144" i="4"/>
  <c r="G144" i="4"/>
  <c r="E144" i="4"/>
  <c r="ES144" i="4" s="1"/>
  <c r="C144" i="4"/>
  <c r="D144" i="4"/>
  <c r="DW140" i="4"/>
  <c r="B145" i="4"/>
  <c r="G145" i="4"/>
  <c r="D145" i="4"/>
  <c r="F145" i="4"/>
  <c r="E145" i="4"/>
  <c r="ES145" i="4" s="1"/>
  <c r="C145" i="4"/>
  <c r="EY143" i="4"/>
  <c r="EX143" i="4"/>
  <c r="FB147" i="4"/>
  <c r="A147" i="4" s="1"/>
  <c r="FB148" i="4"/>
  <c r="A146" i="4"/>
  <c r="J128" i="33"/>
  <c r="K128" i="33" s="1"/>
  <c r="L128" i="33" s="1"/>
  <c r="M128" i="33" s="1"/>
  <c r="I119" i="33"/>
  <c r="K119" i="33" s="1"/>
  <c r="L119" i="33" s="1"/>
  <c r="I126" i="33"/>
  <c r="K126" i="33" s="1"/>
  <c r="L126" i="33" s="1"/>
  <c r="M126" i="33" s="1"/>
  <c r="DX269" i="28"/>
  <c r="B183" i="33"/>
  <c r="C183" i="33" s="1"/>
  <c r="J183" i="33" s="1"/>
  <c r="B184" i="33"/>
  <c r="C184" i="33" s="1"/>
  <c r="J184" i="33" s="1"/>
  <c r="J120" i="33"/>
  <c r="K120" i="33" s="1"/>
  <c r="L120" i="33" s="1"/>
  <c r="M120" i="33" s="1"/>
  <c r="DX266" i="28"/>
  <c r="DX267" i="28"/>
  <c r="DX268" i="28"/>
  <c r="J122" i="33"/>
  <c r="K122" i="33" s="1"/>
  <c r="L122" i="33" s="1"/>
  <c r="M122" i="33" s="1"/>
  <c r="J123" i="33"/>
  <c r="K123" i="33" s="1"/>
  <c r="L123" i="33" s="1"/>
  <c r="M123" i="33" s="1"/>
  <c r="C127" i="33"/>
  <c r="I127" i="33" s="1"/>
  <c r="C114" i="33"/>
  <c r="I114" i="33" s="1"/>
  <c r="C113" i="33"/>
  <c r="I113" i="33" s="1"/>
  <c r="C185" i="33"/>
  <c r="I185" i="33" s="1"/>
  <c r="EZ271" i="28"/>
  <c r="FA271" i="28"/>
  <c r="C117" i="33"/>
  <c r="J117" i="33" s="1"/>
  <c r="C115" i="33"/>
  <c r="I115" i="33" s="1"/>
  <c r="C125" i="33"/>
  <c r="I125" i="33" s="1"/>
  <c r="J124" i="33"/>
  <c r="K124" i="33" s="1"/>
  <c r="C118" i="33"/>
  <c r="J118" i="33" s="1"/>
  <c r="C121" i="33"/>
  <c r="J121" i="33" s="1"/>
  <c r="EZ270" i="28"/>
  <c r="FA270" i="28"/>
  <c r="C116" i="33"/>
  <c r="J116" i="33" s="1"/>
  <c r="B130" i="33"/>
  <c r="C130" i="33" s="1"/>
  <c r="J130" i="33" s="1"/>
  <c r="J129" i="33"/>
  <c r="K129" i="33" s="1"/>
  <c r="FB79" i="28"/>
  <c r="I217" i="33"/>
  <c r="K217" i="33" s="1"/>
  <c r="L217" i="33" s="1"/>
  <c r="M217" i="33" s="1"/>
  <c r="FB103" i="30"/>
  <c r="FB104" i="30"/>
  <c r="EZ79" i="30"/>
  <c r="EZ15" i="4"/>
  <c r="EZ16" i="4" s="1"/>
  <c r="EZ17" i="4" s="1"/>
  <c r="EZ18" i="4" s="1"/>
  <c r="DZ6" i="4"/>
  <c r="DZ7" i="4" s="1"/>
  <c r="DX272" i="4"/>
  <c r="N18" i="36" l="1"/>
  <c r="N18" i="40"/>
  <c r="N18" i="39"/>
  <c r="N18" i="38"/>
  <c r="N22" i="40"/>
  <c r="N22" i="39"/>
  <c r="N22" i="38"/>
  <c r="L35" i="36"/>
  <c r="L35" i="40"/>
  <c r="L35" i="39"/>
  <c r="L35" i="38"/>
  <c r="N120" i="33"/>
  <c r="N16" i="40"/>
  <c r="N16" i="39"/>
  <c r="N16" i="38"/>
  <c r="N24" i="40"/>
  <c r="N24" i="39"/>
  <c r="N24" i="38"/>
  <c r="N19" i="36"/>
  <c r="N19" i="40"/>
  <c r="N19" i="39"/>
  <c r="N19" i="38"/>
  <c r="B248" i="33"/>
  <c r="C248" i="33" s="1"/>
  <c r="I248" i="33" s="1"/>
  <c r="J246" i="33"/>
  <c r="K246" i="33" s="1"/>
  <c r="M246" i="33" s="1"/>
  <c r="N246" i="33" s="1"/>
  <c r="J247" i="33"/>
  <c r="K247" i="33" s="1"/>
  <c r="L245" i="33"/>
  <c r="M245" i="33"/>
  <c r="N245" i="33" s="1"/>
  <c r="EZ80" i="30"/>
  <c r="EZ81" i="30" s="1"/>
  <c r="EZ82" i="30" s="1"/>
  <c r="DW143" i="4"/>
  <c r="DW142" i="4"/>
  <c r="B147" i="4"/>
  <c r="G147" i="4"/>
  <c r="F147" i="4"/>
  <c r="E147" i="4"/>
  <c r="ES147" i="4" s="1"/>
  <c r="D147" i="4"/>
  <c r="C147" i="4"/>
  <c r="EX144" i="4"/>
  <c r="EY144" i="4"/>
  <c r="B146" i="4"/>
  <c r="D146" i="4"/>
  <c r="E146" i="4"/>
  <c r="ES146" i="4" s="1"/>
  <c r="G146" i="4"/>
  <c r="C146" i="4"/>
  <c r="F146" i="4"/>
  <c r="EX145" i="4"/>
  <c r="EY145" i="4"/>
  <c r="FB149" i="4"/>
  <c r="A149" i="4" s="1"/>
  <c r="FB150" i="4"/>
  <c r="A148" i="4"/>
  <c r="N16" i="36"/>
  <c r="M119" i="33"/>
  <c r="J115" i="33"/>
  <c r="K115" i="33" s="1"/>
  <c r="M115" i="33" s="1"/>
  <c r="I116" i="33"/>
  <c r="K116" i="33" s="1"/>
  <c r="L116" i="33" s="1"/>
  <c r="M116" i="33" s="1"/>
  <c r="N122" i="33"/>
  <c r="I183" i="33"/>
  <c r="K183" i="33" s="1"/>
  <c r="M183" i="33" s="1"/>
  <c r="I121" i="33"/>
  <c r="K121" i="33" s="1"/>
  <c r="L121" i="33" s="1"/>
  <c r="J125" i="33"/>
  <c r="K125" i="33" s="1"/>
  <c r="L125" i="33" s="1"/>
  <c r="M125" i="33" s="1"/>
  <c r="N123" i="33"/>
  <c r="J127" i="33"/>
  <c r="K127" i="33" s="1"/>
  <c r="L127" i="33" s="1"/>
  <c r="FB80" i="28"/>
  <c r="B186" i="33"/>
  <c r="C186" i="33" s="1"/>
  <c r="I186" i="33" s="1"/>
  <c r="I118" i="33"/>
  <c r="K118" i="33" s="1"/>
  <c r="L118" i="33" s="1"/>
  <c r="N22" i="36"/>
  <c r="N126" i="33"/>
  <c r="N128" i="33"/>
  <c r="N24" i="36"/>
  <c r="I184" i="33"/>
  <c r="K184" i="33" s="1"/>
  <c r="M124" i="33"/>
  <c r="L124" i="33"/>
  <c r="J114" i="33"/>
  <c r="K114" i="33" s="1"/>
  <c r="FA272" i="28"/>
  <c r="J185" i="33"/>
  <c r="K185" i="33" s="1"/>
  <c r="DX271" i="28"/>
  <c r="EZ272" i="28"/>
  <c r="DX270" i="28"/>
  <c r="I117" i="33"/>
  <c r="K117" i="33" s="1"/>
  <c r="L117" i="33" s="1"/>
  <c r="M117" i="33" s="1"/>
  <c r="J113" i="33"/>
  <c r="K113" i="33" s="1"/>
  <c r="L113" i="33" s="1"/>
  <c r="M113" i="33" s="1"/>
  <c r="B131" i="33"/>
  <c r="C131" i="33" s="1"/>
  <c r="I131" i="33" s="1"/>
  <c r="FB83" i="28"/>
  <c r="I130" i="33"/>
  <c r="K130" i="33" s="1"/>
  <c r="L129" i="33"/>
  <c r="M129" i="33" s="1"/>
  <c r="DZ8" i="4"/>
  <c r="DZ9" i="4" s="1"/>
  <c r="DZ10" i="4" s="1"/>
  <c r="DZ11" i="4" s="1"/>
  <c r="DZ12" i="4" s="1"/>
  <c r="DZ13" i="4" s="1"/>
  <c r="DZ14" i="4" s="1"/>
  <c r="N217" i="33"/>
  <c r="EZ19" i="4"/>
  <c r="EZ20" i="4" s="1"/>
  <c r="EZ21" i="4" s="1"/>
  <c r="EZ22" i="4" s="1"/>
  <c r="EZ23" i="4" s="1"/>
  <c r="EZ24" i="4" s="1"/>
  <c r="EZ25" i="4" s="1"/>
  <c r="EZ26" i="4" s="1"/>
  <c r="FB105" i="30"/>
  <c r="FB106" i="30"/>
  <c r="N9" i="40" l="1"/>
  <c r="N9" i="39"/>
  <c r="N9" i="38"/>
  <c r="J18" i="36"/>
  <c r="J18" i="40"/>
  <c r="J18" i="39"/>
  <c r="J18" i="38"/>
  <c r="L6" i="36"/>
  <c r="L6" i="39"/>
  <c r="J22" i="36"/>
  <c r="J22" i="39"/>
  <c r="J22" i="40"/>
  <c r="J22" i="38"/>
  <c r="N11" i="40"/>
  <c r="N11" i="39"/>
  <c r="N11" i="38"/>
  <c r="L36" i="36"/>
  <c r="L36" i="40"/>
  <c r="L36" i="39"/>
  <c r="L36" i="38"/>
  <c r="J19" i="36"/>
  <c r="J19" i="40"/>
  <c r="J19" i="39"/>
  <c r="J19" i="38"/>
  <c r="N25" i="40"/>
  <c r="N25" i="39"/>
  <c r="N25" i="38"/>
  <c r="N6" i="38" s="1"/>
  <c r="N7" i="38" s="1"/>
  <c r="N21" i="40"/>
  <c r="N21" i="39"/>
  <c r="N21" i="38"/>
  <c r="N15" i="36"/>
  <c r="N15" i="40"/>
  <c r="N15" i="39"/>
  <c r="N15" i="38"/>
  <c r="N20" i="40"/>
  <c r="N20" i="39"/>
  <c r="N20" i="38"/>
  <c r="J24" i="36"/>
  <c r="J24" i="39"/>
  <c r="J24" i="40"/>
  <c r="J24" i="38"/>
  <c r="N116" i="33"/>
  <c r="N12" i="40"/>
  <c r="N12" i="39"/>
  <c r="N12" i="38"/>
  <c r="N13" i="40"/>
  <c r="N13" i="39"/>
  <c r="N13" i="38"/>
  <c r="N79" i="40"/>
  <c r="N79" i="38"/>
  <c r="N79" i="39"/>
  <c r="L37" i="36"/>
  <c r="L37" i="40"/>
  <c r="L37" i="39"/>
  <c r="L37" i="38"/>
  <c r="J16" i="36"/>
  <c r="J16" i="40"/>
  <c r="J16" i="39"/>
  <c r="J16" i="38"/>
  <c r="L246" i="33"/>
  <c r="B249" i="33"/>
  <c r="C249" i="33" s="1"/>
  <c r="I249" i="33" s="1"/>
  <c r="L247" i="33"/>
  <c r="M247" i="33"/>
  <c r="N247" i="33" s="1"/>
  <c r="J248" i="33"/>
  <c r="K248" i="33" s="1"/>
  <c r="DW145" i="4"/>
  <c r="B149" i="4"/>
  <c r="E149" i="4"/>
  <c r="ES149" i="4" s="1"/>
  <c r="G149" i="4"/>
  <c r="F149" i="4"/>
  <c r="C149" i="4"/>
  <c r="D149" i="4"/>
  <c r="EY146" i="4"/>
  <c r="EX146" i="4"/>
  <c r="EY147" i="4"/>
  <c r="EX147" i="4"/>
  <c r="FB151" i="4"/>
  <c r="A151" i="4" s="1"/>
  <c r="FB152" i="4"/>
  <c r="A150" i="4"/>
  <c r="B148" i="4"/>
  <c r="C148" i="4"/>
  <c r="E148" i="4"/>
  <c r="ES148" i="4" s="1"/>
  <c r="F148" i="4"/>
  <c r="D148" i="4"/>
  <c r="G148" i="4"/>
  <c r="DW144" i="4"/>
  <c r="N12" i="36"/>
  <c r="M118" i="33"/>
  <c r="M121" i="33"/>
  <c r="L115" i="33"/>
  <c r="M127" i="33"/>
  <c r="N119" i="33"/>
  <c r="L183" i="33"/>
  <c r="J186" i="33"/>
  <c r="K186" i="33" s="1"/>
  <c r="L186" i="33" s="1"/>
  <c r="FB84" i="28"/>
  <c r="B190" i="33"/>
  <c r="FB81" i="28"/>
  <c r="B187" i="33"/>
  <c r="N79" i="36"/>
  <c r="N183" i="33"/>
  <c r="N20" i="36"/>
  <c r="N124" i="33"/>
  <c r="DX275" i="28"/>
  <c r="DP272" i="28" s="1"/>
  <c r="B112" i="33" s="1"/>
  <c r="L114" i="33"/>
  <c r="M114" i="33"/>
  <c r="L184" i="33"/>
  <c r="M184" i="33"/>
  <c r="N9" i="36"/>
  <c r="N113" i="33"/>
  <c r="L185" i="33"/>
  <c r="M185" i="33"/>
  <c r="N115" i="33"/>
  <c r="N11" i="36"/>
  <c r="DY275" i="28"/>
  <c r="EV273" i="28"/>
  <c r="DY273" i="28" s="1"/>
  <c r="DZ275" i="28"/>
  <c r="EW273" i="28"/>
  <c r="DZ273" i="28" s="1"/>
  <c r="N125" i="33"/>
  <c r="N21" i="36"/>
  <c r="N13" i="36"/>
  <c r="N117" i="33"/>
  <c r="B132" i="33"/>
  <c r="C132" i="33" s="1"/>
  <c r="I132" i="33" s="1"/>
  <c r="FB87" i="28"/>
  <c r="J131" i="33"/>
  <c r="K131" i="33" s="1"/>
  <c r="M130" i="33"/>
  <c r="L130" i="33"/>
  <c r="N129" i="33"/>
  <c r="N25" i="36"/>
  <c r="DZ15" i="4"/>
  <c r="DZ16" i="4" s="1"/>
  <c r="DZ17" i="4" s="1"/>
  <c r="DZ18" i="4" s="1"/>
  <c r="FB107" i="30"/>
  <c r="FB108" i="30"/>
  <c r="EZ83" i="30"/>
  <c r="EZ27" i="4"/>
  <c r="EZ28" i="4" s="1"/>
  <c r="EZ29" i="4" s="1"/>
  <c r="EZ30" i="4" s="1"/>
  <c r="J13" i="36" l="1"/>
  <c r="J13" i="40"/>
  <c r="J13" i="39"/>
  <c r="J13" i="38"/>
  <c r="N26" i="40"/>
  <c r="N26" i="39"/>
  <c r="N26" i="38"/>
  <c r="N80" i="40"/>
  <c r="N80" i="39"/>
  <c r="N80" i="38"/>
  <c r="N121" i="33"/>
  <c r="N17" i="40"/>
  <c r="N17" i="39"/>
  <c r="N17" i="38"/>
  <c r="J21" i="36"/>
  <c r="J21" i="40"/>
  <c r="J21" i="39"/>
  <c r="J21" i="38"/>
  <c r="L38" i="36"/>
  <c r="L38" i="40"/>
  <c r="L38" i="39"/>
  <c r="L38" i="38"/>
  <c r="J11" i="36"/>
  <c r="J11" i="40"/>
  <c r="J11" i="39"/>
  <c r="J11" i="38"/>
  <c r="J79" i="36"/>
  <c r="J79" i="40"/>
  <c r="J79" i="39"/>
  <c r="J79" i="38"/>
  <c r="N14" i="36"/>
  <c r="N14" i="40"/>
  <c r="N14" i="39"/>
  <c r="N14" i="38"/>
  <c r="N81" i="40"/>
  <c r="N81" i="39"/>
  <c r="N81" i="38"/>
  <c r="N10" i="39"/>
  <c r="N10" i="40"/>
  <c r="N10" i="38"/>
  <c r="J15" i="36"/>
  <c r="J15" i="40"/>
  <c r="J15" i="39"/>
  <c r="J15" i="38"/>
  <c r="J9" i="36"/>
  <c r="J9" i="40"/>
  <c r="J9" i="39"/>
  <c r="J9" i="38"/>
  <c r="N127" i="33"/>
  <c r="N23" i="40"/>
  <c r="N23" i="39"/>
  <c r="N23" i="38"/>
  <c r="J25" i="36"/>
  <c r="J25" i="40"/>
  <c r="J25" i="39"/>
  <c r="J25" i="38"/>
  <c r="J6" i="38" s="1"/>
  <c r="J20" i="36"/>
  <c r="J20" i="40"/>
  <c r="J20" i="39"/>
  <c r="J20" i="38"/>
  <c r="J12" i="36"/>
  <c r="J12" i="40"/>
  <c r="J12" i="39"/>
  <c r="J12" i="38"/>
  <c r="J249" i="33"/>
  <c r="K249" i="33" s="1"/>
  <c r="M249" i="33" s="1"/>
  <c r="N249" i="33" s="1"/>
  <c r="DW147" i="4"/>
  <c r="B250" i="33"/>
  <c r="C250" i="33" s="1"/>
  <c r="I250" i="33" s="1"/>
  <c r="L248" i="33"/>
  <c r="M248" i="33"/>
  <c r="N248" i="33" s="1"/>
  <c r="EZ84" i="30"/>
  <c r="EZ85" i="30" s="1"/>
  <c r="DW146" i="4"/>
  <c r="B151" i="4"/>
  <c r="E151" i="4"/>
  <c r="ES151" i="4" s="1"/>
  <c r="F151" i="4"/>
  <c r="D151" i="4"/>
  <c r="G151" i="4"/>
  <c r="C151" i="4"/>
  <c r="FB153" i="4"/>
  <c r="A153" i="4" s="1"/>
  <c r="FB154" i="4"/>
  <c r="A152" i="4"/>
  <c r="EY149" i="4"/>
  <c r="EX149" i="4"/>
  <c r="EY148" i="4"/>
  <c r="EX148" i="4"/>
  <c r="B150" i="4"/>
  <c r="D150" i="4"/>
  <c r="F150" i="4"/>
  <c r="G150" i="4"/>
  <c r="C150" i="4"/>
  <c r="E150" i="4"/>
  <c r="ES150" i="4" s="1"/>
  <c r="N23" i="36"/>
  <c r="N17" i="36"/>
  <c r="N118" i="33"/>
  <c r="M186" i="33"/>
  <c r="FB88" i="28"/>
  <c r="B194" i="33"/>
  <c r="C187" i="33"/>
  <c r="I187" i="33" s="1"/>
  <c r="FB82" i="28"/>
  <c r="B189" i="33" s="1"/>
  <c r="B188" i="33"/>
  <c r="C190" i="33"/>
  <c r="I190" i="33" s="1"/>
  <c r="FB85" i="28"/>
  <c r="B191" i="33"/>
  <c r="N114" i="33"/>
  <c r="N10" i="36"/>
  <c r="N185" i="33"/>
  <c r="N81" i="36"/>
  <c r="N184" i="33"/>
  <c r="N80" i="36"/>
  <c r="B110" i="33"/>
  <c r="B111" i="33"/>
  <c r="C112" i="33"/>
  <c r="I112" i="33" s="1"/>
  <c r="B109" i="33"/>
  <c r="B133" i="33"/>
  <c r="C133" i="33" s="1"/>
  <c r="J133" i="33" s="1"/>
  <c r="FB91" i="28"/>
  <c r="J132" i="33"/>
  <c r="K132" i="33" s="1"/>
  <c r="L131" i="33"/>
  <c r="M131" i="33"/>
  <c r="N130" i="33"/>
  <c r="N26" i="36"/>
  <c r="DZ19" i="4"/>
  <c r="DZ20" i="4" s="1"/>
  <c r="DZ21" i="4" s="1"/>
  <c r="DZ22" i="4" s="1"/>
  <c r="FB109" i="30"/>
  <c r="FB110" i="30"/>
  <c r="EZ31" i="4"/>
  <c r="EZ32" i="4" s="1"/>
  <c r="EZ33" i="4" s="1"/>
  <c r="EZ34" i="4" s="1"/>
  <c r="L40" i="36" l="1"/>
  <c r="L40" i="40"/>
  <c r="L40" i="39"/>
  <c r="L40" i="38"/>
  <c r="J80" i="36"/>
  <c r="J80" i="40"/>
  <c r="J80" i="39"/>
  <c r="J80" i="38"/>
  <c r="J26" i="36"/>
  <c r="J26" i="40"/>
  <c r="J26" i="39"/>
  <c r="J26" i="38"/>
  <c r="N186" i="33"/>
  <c r="N82" i="40"/>
  <c r="N82" i="39"/>
  <c r="N82" i="38"/>
  <c r="J17" i="36"/>
  <c r="J17" i="40"/>
  <c r="J17" i="39"/>
  <c r="J17" i="38"/>
  <c r="L39" i="36"/>
  <c r="L39" i="40"/>
  <c r="L39" i="39"/>
  <c r="L39" i="38"/>
  <c r="N27" i="40"/>
  <c r="N27" i="39"/>
  <c r="N27" i="38"/>
  <c r="J81" i="36"/>
  <c r="J81" i="40"/>
  <c r="J81" i="39"/>
  <c r="J81" i="38"/>
  <c r="J14" i="36"/>
  <c r="J14" i="40"/>
  <c r="J14" i="39"/>
  <c r="J14" i="38"/>
  <c r="J23" i="36"/>
  <c r="J23" i="40"/>
  <c r="J23" i="39"/>
  <c r="J23" i="38"/>
  <c r="J10" i="36"/>
  <c r="J10" i="40"/>
  <c r="J10" i="39"/>
  <c r="J10" i="38"/>
  <c r="L249" i="33"/>
  <c r="J250" i="33"/>
  <c r="K250" i="33" s="1"/>
  <c r="M250" i="33" s="1"/>
  <c r="N250" i="33" s="1"/>
  <c r="B251" i="33"/>
  <c r="EZ86" i="30"/>
  <c r="EZ87" i="30" s="1"/>
  <c r="DW149" i="4"/>
  <c r="B152" i="4"/>
  <c r="E152" i="4"/>
  <c r="ES152" i="4" s="1"/>
  <c r="C152" i="4"/>
  <c r="D152" i="4"/>
  <c r="F152" i="4"/>
  <c r="G152" i="4"/>
  <c r="FB155" i="4"/>
  <c r="A155" i="4" s="1"/>
  <c r="FB156" i="4"/>
  <c r="A154" i="4"/>
  <c r="EX151" i="4"/>
  <c r="EY151" i="4"/>
  <c r="EX150" i="4"/>
  <c r="EY150" i="4"/>
  <c r="DW148" i="4"/>
  <c r="B153" i="4"/>
  <c r="C153" i="4"/>
  <c r="D153" i="4"/>
  <c r="F153" i="4"/>
  <c r="E153" i="4"/>
  <c r="ES153" i="4" s="1"/>
  <c r="G153" i="4"/>
  <c r="N82" i="36"/>
  <c r="J112" i="33"/>
  <c r="K112" i="33" s="1"/>
  <c r="L112" i="33" s="1"/>
  <c r="M112" i="33" s="1"/>
  <c r="J190" i="33"/>
  <c r="K190" i="33" s="1"/>
  <c r="M190" i="33" s="1"/>
  <c r="C191" i="33"/>
  <c r="J191" i="33" s="1"/>
  <c r="J187" i="33"/>
  <c r="K187" i="33" s="1"/>
  <c r="C188" i="33"/>
  <c r="I188" i="33" s="1"/>
  <c r="C189" i="33"/>
  <c r="I189" i="33" s="1"/>
  <c r="FB92" i="28"/>
  <c r="B198" i="33"/>
  <c r="FB86" i="28"/>
  <c r="B193" i="33" s="1"/>
  <c r="B192" i="33"/>
  <c r="C194" i="33"/>
  <c r="J194" i="33" s="1"/>
  <c r="FB89" i="28"/>
  <c r="B195" i="33"/>
  <c r="G110" i="33"/>
  <c r="C110" i="33"/>
  <c r="D110" i="33"/>
  <c r="F110" i="33"/>
  <c r="E110" i="33"/>
  <c r="H110" i="33"/>
  <c r="G109" i="33"/>
  <c r="C109" i="33"/>
  <c r="F109" i="33"/>
  <c r="H109" i="33"/>
  <c r="D109" i="33"/>
  <c r="E109" i="33"/>
  <c r="H111" i="33"/>
  <c r="C111" i="33"/>
  <c r="G111" i="33"/>
  <c r="E111" i="33"/>
  <c r="D111" i="33"/>
  <c r="F111" i="33"/>
  <c r="B134" i="33"/>
  <c r="C134" i="33" s="1"/>
  <c r="I134" i="33" s="1"/>
  <c r="I133" i="33"/>
  <c r="K133" i="33" s="1"/>
  <c r="L133" i="33" s="1"/>
  <c r="FB95" i="28"/>
  <c r="L132" i="33"/>
  <c r="M132" i="33" s="1"/>
  <c r="N131" i="33"/>
  <c r="N27" i="36"/>
  <c r="DZ23" i="4"/>
  <c r="DZ24" i="4" s="1"/>
  <c r="DZ25" i="4" s="1"/>
  <c r="DZ26" i="4" s="1"/>
  <c r="FB112" i="30"/>
  <c r="FB111" i="30"/>
  <c r="EZ35" i="4"/>
  <c r="EZ36" i="4" s="1"/>
  <c r="EZ37" i="4" s="1"/>
  <c r="EZ38" i="4" s="1"/>
  <c r="L41" i="36" l="1"/>
  <c r="L41" i="40"/>
  <c r="L41" i="38"/>
  <c r="L41" i="39"/>
  <c r="J27" i="36"/>
  <c r="J27" i="40"/>
  <c r="J27" i="39"/>
  <c r="J27" i="38"/>
  <c r="N28" i="40"/>
  <c r="N28" i="39"/>
  <c r="N28" i="38"/>
  <c r="N86" i="40"/>
  <c r="N86" i="39"/>
  <c r="N86" i="38"/>
  <c r="J82" i="36"/>
  <c r="J82" i="40"/>
  <c r="J82" i="39"/>
  <c r="J82" i="38"/>
  <c r="L250" i="33"/>
  <c r="C251" i="33"/>
  <c r="I251" i="33" s="1"/>
  <c r="EZ88" i="30"/>
  <c r="DW150" i="4"/>
  <c r="DW151" i="4"/>
  <c r="B154" i="4"/>
  <c r="D154" i="4"/>
  <c r="F154" i="4"/>
  <c r="E154" i="4"/>
  <c r="ES154" i="4" s="1"/>
  <c r="C154" i="4"/>
  <c r="G154" i="4"/>
  <c r="FB157" i="4"/>
  <c r="A157" i="4" s="1"/>
  <c r="FB158" i="4"/>
  <c r="A156" i="4"/>
  <c r="EX152" i="4"/>
  <c r="EY152" i="4"/>
  <c r="EY153" i="4"/>
  <c r="EX153" i="4"/>
  <c r="B155" i="4"/>
  <c r="G155" i="4"/>
  <c r="E155" i="4"/>
  <c r="ES155" i="4" s="1"/>
  <c r="C155" i="4"/>
  <c r="D155" i="4"/>
  <c r="F155" i="4"/>
  <c r="N112" i="33"/>
  <c r="L190" i="33"/>
  <c r="I194" i="33"/>
  <c r="K194" i="33" s="1"/>
  <c r="M194" i="33" s="1"/>
  <c r="I191" i="33"/>
  <c r="K191" i="33" s="1"/>
  <c r="M191" i="33" s="1"/>
  <c r="J110" i="33"/>
  <c r="J188" i="33"/>
  <c r="K188" i="33" s="1"/>
  <c r="M188" i="33" s="1"/>
  <c r="C192" i="33"/>
  <c r="J192" i="33" s="1"/>
  <c r="J111" i="33"/>
  <c r="FB90" i="28"/>
  <c r="B197" i="33" s="1"/>
  <c r="B196" i="33"/>
  <c r="C193" i="33"/>
  <c r="J193" i="33" s="1"/>
  <c r="FB96" i="28"/>
  <c r="B202" i="33"/>
  <c r="J109" i="33"/>
  <c r="C198" i="33"/>
  <c r="J198" i="33" s="1"/>
  <c r="L187" i="33"/>
  <c r="M187" i="33"/>
  <c r="C195" i="33"/>
  <c r="J195" i="33" s="1"/>
  <c r="I109" i="33"/>
  <c r="FB93" i="28"/>
  <c r="B199" i="33"/>
  <c r="I111" i="33"/>
  <c r="N190" i="33"/>
  <c r="N86" i="36"/>
  <c r="J189" i="33"/>
  <c r="K189" i="33" s="1"/>
  <c r="I110" i="33"/>
  <c r="B135" i="33"/>
  <c r="C135" i="33" s="1"/>
  <c r="J135" i="33" s="1"/>
  <c r="M133" i="33"/>
  <c r="FB99" i="28"/>
  <c r="J134" i="33"/>
  <c r="K134" i="33" s="1"/>
  <c r="N132" i="33"/>
  <c r="N28" i="36"/>
  <c r="A210" i="4"/>
  <c r="B210" i="4" s="1"/>
  <c r="A213" i="4"/>
  <c r="B213" i="4" s="1"/>
  <c r="A212" i="4"/>
  <c r="B212" i="4" s="1"/>
  <c r="A211" i="4"/>
  <c r="B211" i="4" s="1"/>
  <c r="DZ27" i="4"/>
  <c r="DZ28" i="4" s="1"/>
  <c r="DZ29" i="4" s="1"/>
  <c r="DZ30" i="4" s="1"/>
  <c r="FB113" i="30"/>
  <c r="FB114" i="30"/>
  <c r="EZ39" i="4"/>
  <c r="EZ40" i="4" s="1"/>
  <c r="EZ41" i="4" s="1"/>
  <c r="EZ42" i="4" s="1"/>
  <c r="J6" i="36" l="1"/>
  <c r="J6" i="39"/>
  <c r="J28" i="36"/>
  <c r="J28" i="40"/>
  <c r="J28" i="39"/>
  <c r="J28" i="38"/>
  <c r="N84" i="40"/>
  <c r="N84" i="39"/>
  <c r="N84" i="38"/>
  <c r="J86" i="36"/>
  <c r="J86" i="40"/>
  <c r="J86" i="39"/>
  <c r="J86" i="38"/>
  <c r="N83" i="39"/>
  <c r="N83" i="40"/>
  <c r="N83" i="38"/>
  <c r="N133" i="33"/>
  <c r="N29" i="40"/>
  <c r="N29" i="39"/>
  <c r="N6" i="39" s="1"/>
  <c r="N7" i="39" s="1"/>
  <c r="N29" i="38"/>
  <c r="N87" i="40"/>
  <c r="N87" i="39"/>
  <c r="N87" i="38"/>
  <c r="N90" i="40"/>
  <c r="N90" i="39"/>
  <c r="N90" i="38"/>
  <c r="J251" i="33"/>
  <c r="K251" i="33" s="1"/>
  <c r="EZ89" i="30"/>
  <c r="DW153" i="4"/>
  <c r="EX155" i="4"/>
  <c r="EY155" i="4"/>
  <c r="DW152" i="4"/>
  <c r="EY154" i="4"/>
  <c r="EX154" i="4"/>
  <c r="B156" i="4"/>
  <c r="F156" i="4"/>
  <c r="G156" i="4"/>
  <c r="E156" i="4"/>
  <c r="ES156" i="4" s="1"/>
  <c r="D156" i="4"/>
  <c r="C156" i="4"/>
  <c r="FB159" i="4"/>
  <c r="A159" i="4" s="1"/>
  <c r="FB160" i="4"/>
  <c r="A158" i="4"/>
  <c r="B157" i="4"/>
  <c r="E157" i="4"/>
  <c r="ES157" i="4" s="1"/>
  <c r="F157" i="4"/>
  <c r="G157" i="4"/>
  <c r="C157" i="4"/>
  <c r="D157" i="4"/>
  <c r="L191" i="33"/>
  <c r="K110" i="33"/>
  <c r="L110" i="33" s="1"/>
  <c r="M110" i="33" s="1"/>
  <c r="N110" i="33" s="1"/>
  <c r="K111" i="33"/>
  <c r="L111" i="33" s="1"/>
  <c r="M111" i="33" s="1"/>
  <c r="N111" i="33" s="1"/>
  <c r="L194" i="33"/>
  <c r="I198" i="33"/>
  <c r="K198" i="33" s="1"/>
  <c r="L188" i="33"/>
  <c r="I192" i="33"/>
  <c r="K192" i="33" s="1"/>
  <c r="L192" i="33" s="1"/>
  <c r="I193" i="33"/>
  <c r="K193" i="33" s="1"/>
  <c r="L193" i="33" s="1"/>
  <c r="M193" i="33" s="1"/>
  <c r="K109" i="33"/>
  <c r="L109" i="33" s="1"/>
  <c r="M109" i="33" s="1"/>
  <c r="N109" i="33" s="1"/>
  <c r="N194" i="33"/>
  <c r="N90" i="36"/>
  <c r="M189" i="33"/>
  <c r="L189" i="33"/>
  <c r="C199" i="33"/>
  <c r="J199" i="33" s="1"/>
  <c r="C202" i="33"/>
  <c r="I202" i="33" s="1"/>
  <c r="FB94" i="28"/>
  <c r="B201" i="33" s="1"/>
  <c r="B200" i="33"/>
  <c r="N187" i="33"/>
  <c r="N83" i="36"/>
  <c r="FB97" i="28"/>
  <c r="B203" i="33"/>
  <c r="N188" i="33"/>
  <c r="N84" i="36"/>
  <c r="I195" i="33"/>
  <c r="K195" i="33" s="1"/>
  <c r="C197" i="33"/>
  <c r="J197" i="33" s="1"/>
  <c r="FB100" i="28"/>
  <c r="B206" i="33"/>
  <c r="N87" i="36"/>
  <c r="N191" i="33"/>
  <c r="C196" i="33"/>
  <c r="I196" i="33" s="1"/>
  <c r="B136" i="33"/>
  <c r="C136" i="33" s="1"/>
  <c r="I136" i="33" s="1"/>
  <c r="N29" i="36"/>
  <c r="I135" i="33"/>
  <c r="K135" i="33" s="1"/>
  <c r="L135" i="33" s="1"/>
  <c r="FB103" i="28"/>
  <c r="M134" i="33"/>
  <c r="L134" i="33"/>
  <c r="C212" i="4"/>
  <c r="E212" i="4"/>
  <c r="ES212" i="4" s="1"/>
  <c r="D212" i="4"/>
  <c r="G212" i="4"/>
  <c r="F212" i="4"/>
  <c r="C213" i="4"/>
  <c r="D213" i="4"/>
  <c r="E213" i="4"/>
  <c r="ES213" i="4" s="1"/>
  <c r="F213" i="4"/>
  <c r="G213" i="4"/>
  <c r="A214" i="4"/>
  <c r="B214" i="4" s="1"/>
  <c r="FB217" i="4"/>
  <c r="A217" i="4" s="1"/>
  <c r="B217" i="4" s="1"/>
  <c r="FB215" i="4"/>
  <c r="A215" i="4" s="1"/>
  <c r="B215" i="4" s="1"/>
  <c r="FB216" i="4"/>
  <c r="A216" i="4" s="1"/>
  <c r="B216" i="4" s="1"/>
  <c r="C210" i="4"/>
  <c r="E210" i="4"/>
  <c r="ES210" i="4" s="1"/>
  <c r="D210" i="4"/>
  <c r="F210" i="4"/>
  <c r="G210" i="4"/>
  <c r="E211" i="4"/>
  <c r="ES211" i="4" s="1"/>
  <c r="D211" i="4"/>
  <c r="C211" i="4"/>
  <c r="G211" i="4"/>
  <c r="F211" i="4"/>
  <c r="DZ31" i="4"/>
  <c r="DZ32" i="4" s="1"/>
  <c r="DZ33" i="4" s="1"/>
  <c r="DZ34" i="4" s="1"/>
  <c r="FB115" i="30"/>
  <c r="FB116" i="30"/>
  <c r="EZ43" i="4"/>
  <c r="EZ44" i="4" s="1"/>
  <c r="EZ45" i="4" s="1"/>
  <c r="EZ46" i="4" s="1"/>
  <c r="N30" i="40" l="1"/>
  <c r="N6" i="40" s="1"/>
  <c r="N30" i="39"/>
  <c r="N30" i="38"/>
  <c r="J83" i="36"/>
  <c r="J83" i="40"/>
  <c r="J83" i="39"/>
  <c r="J83" i="38"/>
  <c r="N85" i="40"/>
  <c r="N85" i="39"/>
  <c r="N85" i="38"/>
  <c r="J87" i="36"/>
  <c r="J87" i="40"/>
  <c r="J87" i="39"/>
  <c r="J87" i="38"/>
  <c r="J29" i="36"/>
  <c r="J29" i="40"/>
  <c r="J29" i="39"/>
  <c r="J29" i="38"/>
  <c r="J84" i="36"/>
  <c r="J84" i="40"/>
  <c r="J84" i="39"/>
  <c r="J84" i="38"/>
  <c r="J90" i="36"/>
  <c r="J90" i="40"/>
  <c r="J90" i="39"/>
  <c r="J90" i="38"/>
  <c r="N89" i="40"/>
  <c r="N89" i="39"/>
  <c r="N89" i="38"/>
  <c r="B252" i="33"/>
  <c r="L251" i="33"/>
  <c r="M251" i="33"/>
  <c r="N251" i="33" s="1"/>
  <c r="EZ90" i="30"/>
  <c r="B258" i="33"/>
  <c r="C258" i="33" s="1"/>
  <c r="I258" i="33" s="1"/>
  <c r="B256" i="33"/>
  <c r="B257" i="33"/>
  <c r="C257" i="33" s="1"/>
  <c r="J257" i="33" s="1"/>
  <c r="DW154" i="4"/>
  <c r="B159" i="4"/>
  <c r="G159" i="4"/>
  <c r="F159" i="4"/>
  <c r="C159" i="4"/>
  <c r="E159" i="4"/>
  <c r="ES159" i="4" s="1"/>
  <c r="D159" i="4"/>
  <c r="EY157" i="4"/>
  <c r="EX157" i="4"/>
  <c r="FB161" i="4"/>
  <c r="A161" i="4" s="1"/>
  <c r="FB162" i="4"/>
  <c r="A160" i="4"/>
  <c r="EX156" i="4"/>
  <c r="EY156" i="4"/>
  <c r="B158" i="4"/>
  <c r="E158" i="4"/>
  <c r="ES158" i="4" s="1"/>
  <c r="C158" i="4"/>
  <c r="G158" i="4"/>
  <c r="F158" i="4"/>
  <c r="D158" i="4"/>
  <c r="DW155" i="4"/>
  <c r="M192" i="33"/>
  <c r="I199" i="33"/>
  <c r="K199" i="33" s="1"/>
  <c r="M199" i="33" s="1"/>
  <c r="J196" i="33"/>
  <c r="K196" i="33" s="1"/>
  <c r="M196" i="33" s="1"/>
  <c r="I197" i="33"/>
  <c r="K197" i="33" s="1"/>
  <c r="M197" i="33" s="1"/>
  <c r="M195" i="33"/>
  <c r="L195" i="33"/>
  <c r="FB101" i="28"/>
  <c r="B207" i="33"/>
  <c r="FB98" i="28"/>
  <c r="B205" i="33" s="1"/>
  <c r="B204" i="33"/>
  <c r="C200" i="33"/>
  <c r="J200" i="33" s="1"/>
  <c r="FB104" i="28"/>
  <c r="N193" i="33"/>
  <c r="N89" i="36"/>
  <c r="C201" i="33"/>
  <c r="J201" i="33" s="1"/>
  <c r="N85" i="36"/>
  <c r="N189" i="33"/>
  <c r="C206" i="33"/>
  <c r="I206" i="33" s="1"/>
  <c r="L198" i="33"/>
  <c r="M198" i="33"/>
  <c r="C203" i="33"/>
  <c r="J203" i="33" s="1"/>
  <c r="J202" i="33"/>
  <c r="K202" i="33" s="1"/>
  <c r="B137" i="33"/>
  <c r="C137" i="33" s="1"/>
  <c r="I137" i="33" s="1"/>
  <c r="M135" i="33"/>
  <c r="J136" i="33"/>
  <c r="K136" i="33" s="1"/>
  <c r="N134" i="33"/>
  <c r="N30" i="36"/>
  <c r="N6" i="36" s="1"/>
  <c r="N7" i="36" s="1"/>
  <c r="C214" i="4"/>
  <c r="E214" i="4"/>
  <c r="ES214" i="4" s="1"/>
  <c r="D214" i="4"/>
  <c r="F214" i="4"/>
  <c r="G214" i="4"/>
  <c r="EX212" i="4"/>
  <c r="EY212" i="4"/>
  <c r="C216" i="4"/>
  <c r="D216" i="4"/>
  <c r="E216" i="4"/>
  <c r="ES216" i="4" s="1"/>
  <c r="G216" i="4"/>
  <c r="F216" i="4"/>
  <c r="E215" i="4"/>
  <c r="ES215" i="4" s="1"/>
  <c r="C215" i="4"/>
  <c r="D215" i="4"/>
  <c r="G215" i="4"/>
  <c r="F215" i="4"/>
  <c r="EX211" i="4"/>
  <c r="EY211" i="4"/>
  <c r="E217" i="4"/>
  <c r="ES217" i="4" s="1"/>
  <c r="C217" i="4"/>
  <c r="D217" i="4"/>
  <c r="G217" i="4"/>
  <c r="F217" i="4"/>
  <c r="EX210" i="4"/>
  <c r="EY210" i="4"/>
  <c r="A218" i="4"/>
  <c r="B218" i="4" s="1"/>
  <c r="FB219" i="4"/>
  <c r="A219" i="4" s="1"/>
  <c r="B219" i="4" s="1"/>
  <c r="FB221" i="4"/>
  <c r="A221" i="4" s="1"/>
  <c r="B221" i="4" s="1"/>
  <c r="FB220" i="4"/>
  <c r="A220" i="4" s="1"/>
  <c r="B220" i="4" s="1"/>
  <c r="EX213" i="4"/>
  <c r="EY213" i="4"/>
  <c r="DZ35" i="4"/>
  <c r="DZ36" i="4" s="1"/>
  <c r="DZ37" i="4" s="1"/>
  <c r="DZ38" i="4" s="1"/>
  <c r="EZ92" i="30"/>
  <c r="EZ93" i="30" s="1"/>
  <c r="EZ94" i="30" s="1"/>
  <c r="EZ95" i="30" s="1"/>
  <c r="FB117" i="30"/>
  <c r="FB118" i="30"/>
  <c r="EZ47" i="4"/>
  <c r="EZ48" i="4" s="1"/>
  <c r="EZ49" i="4" s="1"/>
  <c r="EZ50" i="4" s="1"/>
  <c r="J85" i="36" l="1"/>
  <c r="J85" i="40"/>
  <c r="J85" i="39"/>
  <c r="J85" i="38"/>
  <c r="N91" i="40"/>
  <c r="N91" i="39"/>
  <c r="N91" i="38"/>
  <c r="L42" i="36"/>
  <c r="L42" i="40"/>
  <c r="L42" i="39"/>
  <c r="L42" i="38"/>
  <c r="N93" i="40"/>
  <c r="N93" i="39"/>
  <c r="N93" i="38"/>
  <c r="N95" i="40"/>
  <c r="N95" i="39"/>
  <c r="N95" i="38"/>
  <c r="N92" i="40"/>
  <c r="N92" i="39"/>
  <c r="N92" i="38"/>
  <c r="N7" i="40"/>
  <c r="J30" i="36"/>
  <c r="J30" i="40"/>
  <c r="J6" i="40" s="1"/>
  <c r="J30" i="39"/>
  <c r="J30" i="38"/>
  <c r="N94" i="40"/>
  <c r="N94" i="39"/>
  <c r="N94" i="38"/>
  <c r="J89" i="36"/>
  <c r="J89" i="40"/>
  <c r="J89" i="39"/>
  <c r="J89" i="38"/>
  <c r="N192" i="33"/>
  <c r="N88" i="40"/>
  <c r="N88" i="39"/>
  <c r="N88" i="38"/>
  <c r="N135" i="33"/>
  <c r="N31" i="40"/>
  <c r="N31" i="39"/>
  <c r="N31" i="38"/>
  <c r="C252" i="33"/>
  <c r="I252" i="33" s="1"/>
  <c r="B255" i="33"/>
  <c r="EZ91" i="30"/>
  <c r="C256" i="33"/>
  <c r="I256" i="33" s="1"/>
  <c r="I257" i="33"/>
  <c r="K257" i="33" s="1"/>
  <c r="M257" i="33" s="1"/>
  <c r="DW157" i="4"/>
  <c r="B161" i="4"/>
  <c r="D161" i="4"/>
  <c r="C161" i="4"/>
  <c r="E161" i="4"/>
  <c r="ES161" i="4" s="1"/>
  <c r="G161" i="4"/>
  <c r="F161" i="4"/>
  <c r="FB163" i="4"/>
  <c r="A163" i="4" s="1"/>
  <c r="FB164" i="4"/>
  <c r="A162" i="4"/>
  <c r="B160" i="4"/>
  <c r="C160" i="4"/>
  <c r="D160" i="4"/>
  <c r="F160" i="4"/>
  <c r="G160" i="4"/>
  <c r="E160" i="4"/>
  <c r="ES160" i="4" s="1"/>
  <c r="EY158" i="4"/>
  <c r="EX158" i="4"/>
  <c r="EX159" i="4"/>
  <c r="EY159" i="4"/>
  <c r="DW156" i="4"/>
  <c r="L199" i="33"/>
  <c r="N88" i="36"/>
  <c r="L197" i="33"/>
  <c r="J206" i="33"/>
  <c r="K206" i="33" s="1"/>
  <c r="L206" i="33" s="1"/>
  <c r="L196" i="33"/>
  <c r="I203" i="33"/>
  <c r="K203" i="33" s="1"/>
  <c r="L203" i="33" s="1"/>
  <c r="I201" i="33"/>
  <c r="K201" i="33" s="1"/>
  <c r="L201" i="33" s="1"/>
  <c r="M201" i="33" s="1"/>
  <c r="C205" i="33"/>
  <c r="I205" i="33" s="1"/>
  <c r="N198" i="33"/>
  <c r="N94" i="36"/>
  <c r="C207" i="33"/>
  <c r="I207" i="33" s="1"/>
  <c r="C204" i="33"/>
  <c r="J204" i="33" s="1"/>
  <c r="FB105" i="28"/>
  <c r="N196" i="33"/>
  <c r="N92" i="36"/>
  <c r="N95" i="36"/>
  <c r="N199" i="33"/>
  <c r="I200" i="33"/>
  <c r="K200" i="33" s="1"/>
  <c r="FB102" i="28"/>
  <c r="B209" i="33" s="1"/>
  <c r="B208" i="33"/>
  <c r="N93" i="36"/>
  <c r="N197" i="33"/>
  <c r="M202" i="33"/>
  <c r="L202" i="33"/>
  <c r="N195" i="33"/>
  <c r="N91" i="36"/>
  <c r="B138" i="33"/>
  <c r="C138" i="33" s="1"/>
  <c r="J138" i="33" s="1"/>
  <c r="N31" i="36"/>
  <c r="J137" i="33"/>
  <c r="K137" i="33" s="1"/>
  <c r="M137" i="33" s="1"/>
  <c r="M136" i="33"/>
  <c r="L136" i="33"/>
  <c r="DW211" i="4"/>
  <c r="DW212" i="4"/>
  <c r="DW213" i="4"/>
  <c r="EX217" i="4"/>
  <c r="EY217" i="4"/>
  <c r="C220" i="4"/>
  <c r="E220" i="4"/>
  <c r="ES220" i="4" s="1"/>
  <c r="D220" i="4"/>
  <c r="G220" i="4"/>
  <c r="F220" i="4"/>
  <c r="DW210" i="4"/>
  <c r="D221" i="4"/>
  <c r="E221" i="4"/>
  <c r="ES221" i="4" s="1"/>
  <c r="C221" i="4"/>
  <c r="F221" i="4"/>
  <c r="G221" i="4"/>
  <c r="EX215" i="4"/>
  <c r="EY215" i="4"/>
  <c r="A222" i="4"/>
  <c r="B222" i="4" s="1"/>
  <c r="FB224" i="4"/>
  <c r="A224" i="4" s="1"/>
  <c r="B224" i="4" s="1"/>
  <c r="FB223" i="4"/>
  <c r="A223" i="4" s="1"/>
  <c r="B223" i="4" s="1"/>
  <c r="FB225" i="4"/>
  <c r="A225" i="4" s="1"/>
  <c r="B225" i="4" s="1"/>
  <c r="E219" i="4"/>
  <c r="ES219" i="4" s="1"/>
  <c r="D219" i="4"/>
  <c r="C219" i="4"/>
  <c r="F219" i="4"/>
  <c r="G219" i="4"/>
  <c r="E218" i="4"/>
  <c r="ES218" i="4" s="1"/>
  <c r="D218" i="4"/>
  <c r="C218" i="4"/>
  <c r="F218" i="4"/>
  <c r="G218" i="4"/>
  <c r="EX216" i="4"/>
  <c r="EY216" i="4"/>
  <c r="EX214" i="4"/>
  <c r="EY214" i="4"/>
  <c r="DZ39" i="4"/>
  <c r="DZ40" i="4" s="1"/>
  <c r="DZ41" i="4" s="1"/>
  <c r="DZ42" i="4" s="1"/>
  <c r="J258" i="33"/>
  <c r="K258" i="33" s="1"/>
  <c r="FB119" i="30"/>
  <c r="FB120" i="30"/>
  <c r="EZ96" i="30"/>
  <c r="EZ51" i="4"/>
  <c r="EZ52" i="4" s="1"/>
  <c r="EZ53" i="4" s="1"/>
  <c r="EZ54" i="4" s="1"/>
  <c r="J93" i="36" l="1"/>
  <c r="J93" i="40"/>
  <c r="J93" i="39"/>
  <c r="J93" i="38"/>
  <c r="J94" i="36"/>
  <c r="J94" i="40"/>
  <c r="J94" i="39"/>
  <c r="J94" i="38"/>
  <c r="J88" i="36"/>
  <c r="J88" i="40"/>
  <c r="J88" i="39"/>
  <c r="J88" i="38"/>
  <c r="J92" i="36"/>
  <c r="J92" i="40"/>
  <c r="J92" i="39"/>
  <c r="J92" i="38"/>
  <c r="N97" i="40"/>
  <c r="N97" i="39"/>
  <c r="N97" i="38"/>
  <c r="J31" i="36"/>
  <c r="J31" i="40"/>
  <c r="J31" i="39"/>
  <c r="J31" i="38"/>
  <c r="J91" i="36"/>
  <c r="J91" i="40"/>
  <c r="J91" i="39"/>
  <c r="J91" i="38"/>
  <c r="N136" i="33"/>
  <c r="N32" i="40"/>
  <c r="N32" i="39"/>
  <c r="N32" i="38"/>
  <c r="N33" i="40"/>
  <c r="N33" i="39"/>
  <c r="N33" i="38"/>
  <c r="N98" i="40"/>
  <c r="N98" i="39"/>
  <c r="N98" i="38"/>
  <c r="J95" i="36"/>
  <c r="J95" i="40"/>
  <c r="J95" i="39"/>
  <c r="J95" i="38"/>
  <c r="B254" i="33"/>
  <c r="C254" i="33" s="1"/>
  <c r="I254" i="33" s="1"/>
  <c r="B253" i="33"/>
  <c r="J252" i="33"/>
  <c r="K252" i="33" s="1"/>
  <c r="J256" i="33"/>
  <c r="K256" i="33" s="1"/>
  <c r="L256" i="33" s="1"/>
  <c r="C255" i="33"/>
  <c r="I255" i="33" s="1"/>
  <c r="L257" i="33"/>
  <c r="DW158" i="4"/>
  <c r="EX161" i="4"/>
  <c r="EY161" i="4"/>
  <c r="DW159" i="4"/>
  <c r="EY160" i="4"/>
  <c r="EX160" i="4"/>
  <c r="B162" i="4"/>
  <c r="D162" i="4"/>
  <c r="G162" i="4"/>
  <c r="F162" i="4"/>
  <c r="E162" i="4"/>
  <c r="ES162" i="4" s="1"/>
  <c r="C162" i="4"/>
  <c r="FB165" i="4"/>
  <c r="A165" i="4" s="1"/>
  <c r="FB166" i="4"/>
  <c r="A164" i="4"/>
  <c r="B163" i="4"/>
  <c r="F163" i="4"/>
  <c r="G163" i="4"/>
  <c r="D163" i="4"/>
  <c r="C163" i="4"/>
  <c r="E163" i="4"/>
  <c r="ES163" i="4" s="1"/>
  <c r="M206" i="33"/>
  <c r="M203" i="33"/>
  <c r="J207" i="33"/>
  <c r="K207" i="33" s="1"/>
  <c r="L207" i="33" s="1"/>
  <c r="I204" i="33"/>
  <c r="K204" i="33" s="1"/>
  <c r="M204" i="33" s="1"/>
  <c r="N97" i="36"/>
  <c r="N201" i="33"/>
  <c r="C208" i="33"/>
  <c r="I208" i="33" s="1"/>
  <c r="C209" i="33"/>
  <c r="I209" i="33" s="1"/>
  <c r="N98" i="36"/>
  <c r="N202" i="33"/>
  <c r="M200" i="33"/>
  <c r="L200" i="33"/>
  <c r="FB106" i="28"/>
  <c r="J205" i="33"/>
  <c r="K205" i="33" s="1"/>
  <c r="B139" i="33"/>
  <c r="C139" i="33" s="1"/>
  <c r="J139" i="33" s="1"/>
  <c r="L137" i="33"/>
  <c r="I138" i="33"/>
  <c r="K138" i="33" s="1"/>
  <c r="L138" i="33" s="1"/>
  <c r="N32" i="36"/>
  <c r="N137" i="33"/>
  <c r="N33" i="36"/>
  <c r="DW216" i="4"/>
  <c r="C222" i="4"/>
  <c r="E222" i="4"/>
  <c r="ES222" i="4" s="1"/>
  <c r="D222" i="4"/>
  <c r="G222" i="4"/>
  <c r="F222" i="4"/>
  <c r="DW214" i="4"/>
  <c r="A226" i="4"/>
  <c r="B226" i="4" s="1"/>
  <c r="FB229" i="4"/>
  <c r="A229" i="4" s="1"/>
  <c r="B229" i="4" s="1"/>
  <c r="FB228" i="4"/>
  <c r="A228" i="4" s="1"/>
  <c r="B228" i="4" s="1"/>
  <c r="FB227" i="4"/>
  <c r="A227" i="4" s="1"/>
  <c r="B227" i="4" s="1"/>
  <c r="DW215" i="4"/>
  <c r="E223" i="4"/>
  <c r="ES223" i="4" s="1"/>
  <c r="D223" i="4"/>
  <c r="C223" i="4"/>
  <c r="F223" i="4"/>
  <c r="G223" i="4"/>
  <c r="DW217" i="4"/>
  <c r="EY221" i="4"/>
  <c r="EX221" i="4"/>
  <c r="EY220" i="4"/>
  <c r="EX220" i="4"/>
  <c r="E225" i="4"/>
  <c r="ES225" i="4" s="1"/>
  <c r="D225" i="4"/>
  <c r="C225" i="4"/>
  <c r="G225" i="4"/>
  <c r="F225" i="4"/>
  <c r="EX218" i="4"/>
  <c r="EY218" i="4"/>
  <c r="EX219" i="4"/>
  <c r="EY219" i="4"/>
  <c r="E224" i="4"/>
  <c r="ES224" i="4" s="1"/>
  <c r="D224" i="4"/>
  <c r="C224" i="4"/>
  <c r="G224" i="4"/>
  <c r="F224" i="4"/>
  <c r="N257" i="33"/>
  <c r="DZ43" i="4"/>
  <c r="DZ44" i="4" s="1"/>
  <c r="DZ45" i="4" s="1"/>
  <c r="DZ46" i="4" s="1"/>
  <c r="M258" i="33"/>
  <c r="L258" i="33"/>
  <c r="FB121" i="30"/>
  <c r="FB122" i="30"/>
  <c r="EZ97" i="30"/>
  <c r="EZ98" i="30" s="1"/>
  <c r="EZ99" i="30" s="1"/>
  <c r="EZ55" i="4"/>
  <c r="N102" i="36" l="1"/>
  <c r="N102" i="40"/>
  <c r="N102" i="39"/>
  <c r="N102" i="38"/>
  <c r="J32" i="36"/>
  <c r="J32" i="40"/>
  <c r="J32" i="39"/>
  <c r="J32" i="38"/>
  <c r="J33" i="36"/>
  <c r="J33" i="40"/>
  <c r="J33" i="39"/>
  <c r="J33" i="38"/>
  <c r="J97" i="36"/>
  <c r="J97" i="40"/>
  <c r="J97" i="39"/>
  <c r="J97" i="38"/>
  <c r="N96" i="40"/>
  <c r="N96" i="39"/>
  <c r="N96" i="38"/>
  <c r="N100" i="40"/>
  <c r="N100" i="39"/>
  <c r="N100" i="38"/>
  <c r="J98" i="36"/>
  <c r="J98" i="40"/>
  <c r="J98" i="38"/>
  <c r="J98" i="39"/>
  <c r="L48" i="36"/>
  <c r="L48" i="40"/>
  <c r="L48" i="39"/>
  <c r="L48" i="38"/>
  <c r="N203" i="33"/>
  <c r="N99" i="40"/>
  <c r="N99" i="39"/>
  <c r="N99" i="38"/>
  <c r="J254" i="33"/>
  <c r="K254" i="33" s="1"/>
  <c r="M254" i="33" s="1"/>
  <c r="N254" i="33" s="1"/>
  <c r="C253" i="33"/>
  <c r="I253" i="33" s="1"/>
  <c r="M252" i="33"/>
  <c r="N252" i="33" s="1"/>
  <c r="L252" i="33"/>
  <c r="M256" i="33"/>
  <c r="N256" i="33" s="1"/>
  <c r="J255" i="33"/>
  <c r="K255" i="33" s="1"/>
  <c r="L255" i="33" s="1"/>
  <c r="DW160" i="4"/>
  <c r="EX162" i="4"/>
  <c r="EY162" i="4"/>
  <c r="B165" i="4"/>
  <c r="E165" i="4"/>
  <c r="ES165" i="4" s="1"/>
  <c r="F165" i="4"/>
  <c r="G165" i="4"/>
  <c r="D165" i="4"/>
  <c r="C165" i="4"/>
  <c r="EY163" i="4"/>
  <c r="EX163" i="4"/>
  <c r="B164" i="4"/>
  <c r="G164" i="4"/>
  <c r="C164" i="4"/>
  <c r="F164" i="4"/>
  <c r="E164" i="4"/>
  <c r="ES164" i="4" s="1"/>
  <c r="D164" i="4"/>
  <c r="FB167" i="4"/>
  <c r="A167" i="4" s="1"/>
  <c r="FB168" i="4"/>
  <c r="A166" i="4"/>
  <c r="DW161" i="4"/>
  <c r="N206" i="33"/>
  <c r="J208" i="33"/>
  <c r="K208" i="33" s="1"/>
  <c r="M208" i="33" s="1"/>
  <c r="N99" i="36"/>
  <c r="M207" i="33"/>
  <c r="L204" i="33"/>
  <c r="J209" i="33"/>
  <c r="K209" i="33" s="1"/>
  <c r="L209" i="33" s="1"/>
  <c r="M205" i="33"/>
  <c r="L205" i="33"/>
  <c r="N200" i="33"/>
  <c r="N96" i="36"/>
  <c r="N100" i="36"/>
  <c r="N204" i="33"/>
  <c r="FB107" i="28"/>
  <c r="FB108" i="28" s="1"/>
  <c r="FB109" i="28" s="1"/>
  <c r="FB110" i="28" s="1"/>
  <c r="B140" i="33"/>
  <c r="C140" i="33" s="1"/>
  <c r="J140" i="33" s="1"/>
  <c r="M138" i="33"/>
  <c r="I139" i="33"/>
  <c r="K139" i="33" s="1"/>
  <c r="M139" i="33" s="1"/>
  <c r="DW220" i="4"/>
  <c r="DW221" i="4"/>
  <c r="EX224" i="4"/>
  <c r="EY224" i="4"/>
  <c r="A230" i="4"/>
  <c r="B230" i="4" s="1"/>
  <c r="FB233" i="4"/>
  <c r="A233" i="4" s="1"/>
  <c r="B233" i="4" s="1"/>
  <c r="FB231" i="4"/>
  <c r="A231" i="4" s="1"/>
  <c r="B231" i="4" s="1"/>
  <c r="FB232" i="4"/>
  <c r="A232" i="4" s="1"/>
  <c r="B232" i="4" s="1"/>
  <c r="EY223" i="4"/>
  <c r="EX223" i="4"/>
  <c r="E226" i="4"/>
  <c r="ES226" i="4" s="1"/>
  <c r="D226" i="4"/>
  <c r="C226" i="4"/>
  <c r="F226" i="4"/>
  <c r="G226" i="4"/>
  <c r="DW219" i="4"/>
  <c r="EX222" i="4"/>
  <c r="EY222" i="4"/>
  <c r="E229" i="4"/>
  <c r="ES229" i="4" s="1"/>
  <c r="C229" i="4"/>
  <c r="D229" i="4"/>
  <c r="F229" i="4"/>
  <c r="G229" i="4"/>
  <c r="EY225" i="4"/>
  <c r="EX225" i="4"/>
  <c r="D227" i="4"/>
  <c r="C227" i="4"/>
  <c r="E227" i="4"/>
  <c r="ES227" i="4" s="1"/>
  <c r="G227" i="4"/>
  <c r="F227" i="4"/>
  <c r="DW218" i="4"/>
  <c r="E228" i="4"/>
  <c r="ES228" i="4" s="1"/>
  <c r="C228" i="4"/>
  <c r="D228" i="4"/>
  <c r="F228" i="4"/>
  <c r="G228" i="4"/>
  <c r="N258" i="33"/>
  <c r="DZ47" i="4"/>
  <c r="DZ48" i="4" s="1"/>
  <c r="DZ49" i="4" s="1"/>
  <c r="DZ50" i="4" s="1"/>
  <c r="EZ56" i="4"/>
  <c r="FB124" i="30"/>
  <c r="FB123" i="30"/>
  <c r="EZ100" i="30"/>
  <c r="L49" i="36" l="1"/>
  <c r="L49" i="40"/>
  <c r="L49" i="39"/>
  <c r="L49" i="38"/>
  <c r="L45" i="36"/>
  <c r="L45" i="40"/>
  <c r="L45" i="39"/>
  <c r="L45" i="38"/>
  <c r="N207" i="33"/>
  <c r="N103" i="40"/>
  <c r="N103" i="39"/>
  <c r="N103" i="38"/>
  <c r="N138" i="33"/>
  <c r="N34" i="40"/>
  <c r="N34" i="39"/>
  <c r="N34" i="38"/>
  <c r="J96" i="36"/>
  <c r="J96" i="40"/>
  <c r="J96" i="39"/>
  <c r="J96" i="38"/>
  <c r="J100" i="36"/>
  <c r="J100" i="40"/>
  <c r="J100" i="39"/>
  <c r="J100" i="38"/>
  <c r="N35" i="40"/>
  <c r="N35" i="39"/>
  <c r="N35" i="38"/>
  <c r="L47" i="36"/>
  <c r="L47" i="40"/>
  <c r="L47" i="39"/>
  <c r="L47" i="38"/>
  <c r="N104" i="40"/>
  <c r="N104" i="39"/>
  <c r="N104" i="38"/>
  <c r="N101" i="40"/>
  <c r="N101" i="39"/>
  <c r="N101" i="38"/>
  <c r="J102" i="36"/>
  <c r="J102" i="40"/>
  <c r="J102" i="39"/>
  <c r="J102" i="38"/>
  <c r="L43" i="36"/>
  <c r="L43" i="40"/>
  <c r="L43" i="39"/>
  <c r="L43" i="38"/>
  <c r="J99" i="36"/>
  <c r="J99" i="40"/>
  <c r="J99" i="39"/>
  <c r="J99" i="38"/>
  <c r="L254" i="33"/>
  <c r="J253" i="33"/>
  <c r="K253" i="33" s="1"/>
  <c r="M255" i="33"/>
  <c r="N255" i="33" s="1"/>
  <c r="DW163" i="4"/>
  <c r="EX165" i="4"/>
  <c r="EY165" i="4"/>
  <c r="EX164" i="4"/>
  <c r="EY164" i="4"/>
  <c r="B167" i="4"/>
  <c r="F167" i="4"/>
  <c r="E167" i="4"/>
  <c r="ES167" i="4" s="1"/>
  <c r="C167" i="4"/>
  <c r="D167" i="4"/>
  <c r="G167" i="4"/>
  <c r="B166" i="4"/>
  <c r="F166" i="4"/>
  <c r="C166" i="4"/>
  <c r="E166" i="4"/>
  <c r="ES166" i="4" s="1"/>
  <c r="D166" i="4"/>
  <c r="G166" i="4"/>
  <c r="DW162" i="4"/>
  <c r="FB170" i="4"/>
  <c r="FB169" i="4"/>
  <c r="A169" i="4" s="1"/>
  <c r="A168" i="4"/>
  <c r="L208" i="33"/>
  <c r="N103" i="36"/>
  <c r="M209" i="33"/>
  <c r="N101" i="36"/>
  <c r="N205" i="33"/>
  <c r="N208" i="33"/>
  <c r="N104" i="36"/>
  <c r="B210" i="33"/>
  <c r="FB111" i="28"/>
  <c r="FB112" i="28" s="1"/>
  <c r="FB113" i="28" s="1"/>
  <c r="FB114" i="28" s="1"/>
  <c r="B141" i="33"/>
  <c r="C141" i="33" s="1"/>
  <c r="I141" i="33" s="1"/>
  <c r="DW223" i="4"/>
  <c r="N34" i="36"/>
  <c r="L139" i="33"/>
  <c r="I140" i="33"/>
  <c r="K140" i="33" s="1"/>
  <c r="M140" i="33" s="1"/>
  <c r="N139" i="33"/>
  <c r="N35" i="36"/>
  <c r="DW225" i="4"/>
  <c r="DW222" i="4"/>
  <c r="DW224" i="4"/>
  <c r="E232" i="4"/>
  <c r="ES232" i="4" s="1"/>
  <c r="D232" i="4"/>
  <c r="C232" i="4"/>
  <c r="G232" i="4"/>
  <c r="F232" i="4"/>
  <c r="EY228" i="4"/>
  <c r="EX228" i="4"/>
  <c r="E231" i="4"/>
  <c r="ES231" i="4" s="1"/>
  <c r="C231" i="4"/>
  <c r="D231" i="4"/>
  <c r="G231" i="4"/>
  <c r="F231" i="4"/>
  <c r="EX226" i="4"/>
  <c r="EY226" i="4"/>
  <c r="D233" i="4"/>
  <c r="C233" i="4"/>
  <c r="E233" i="4"/>
  <c r="ES233" i="4" s="1"/>
  <c r="G233" i="4"/>
  <c r="F233" i="4"/>
  <c r="E230" i="4"/>
  <c r="ES230" i="4" s="1"/>
  <c r="C230" i="4"/>
  <c r="D230" i="4"/>
  <c r="F230" i="4"/>
  <c r="G230" i="4"/>
  <c r="EY227" i="4"/>
  <c r="EX227" i="4"/>
  <c r="A234" i="4"/>
  <c r="B234" i="4" s="1"/>
  <c r="FB235" i="4"/>
  <c r="A235" i="4" s="1"/>
  <c r="B235" i="4" s="1"/>
  <c r="FB237" i="4"/>
  <c r="A237" i="4" s="1"/>
  <c r="B237" i="4" s="1"/>
  <c r="FB236" i="4"/>
  <c r="A236" i="4" s="1"/>
  <c r="B236" i="4" s="1"/>
  <c r="EY229" i="4"/>
  <c r="EX229" i="4"/>
  <c r="DZ51" i="4"/>
  <c r="DZ52" i="4" s="1"/>
  <c r="DZ53" i="4" s="1"/>
  <c r="DZ54" i="4" s="1"/>
  <c r="EZ57" i="4"/>
  <c r="FB125" i="30"/>
  <c r="FB126" i="30"/>
  <c r="EZ101" i="30"/>
  <c r="EZ102" i="30" s="1"/>
  <c r="N105" i="36" l="1"/>
  <c r="N105" i="40"/>
  <c r="N105" i="39"/>
  <c r="N105" i="38"/>
  <c r="L46" i="36"/>
  <c r="L46" i="40"/>
  <c r="L46" i="39"/>
  <c r="L46" i="38"/>
  <c r="J35" i="36"/>
  <c r="J35" i="40"/>
  <c r="J35" i="39"/>
  <c r="J35" i="38"/>
  <c r="N36" i="40"/>
  <c r="N36" i="39"/>
  <c r="N36" i="38"/>
  <c r="J103" i="36"/>
  <c r="J103" i="40"/>
  <c r="J103" i="39"/>
  <c r="J103" i="38"/>
  <c r="J104" i="36"/>
  <c r="J104" i="40"/>
  <c r="J104" i="39"/>
  <c r="J104" i="38"/>
  <c r="J101" i="36"/>
  <c r="J101" i="40"/>
  <c r="J101" i="39"/>
  <c r="J101" i="38"/>
  <c r="J34" i="36"/>
  <c r="J34" i="40"/>
  <c r="J34" i="39"/>
  <c r="J34" i="38"/>
  <c r="L253" i="33"/>
  <c r="M253" i="33"/>
  <c r="N253" i="33" s="1"/>
  <c r="DW164" i="4"/>
  <c r="FB171" i="4"/>
  <c r="A171" i="4" s="1"/>
  <c r="FB172" i="4"/>
  <c r="A170" i="4"/>
  <c r="B168" i="4"/>
  <c r="G168" i="4"/>
  <c r="D168" i="4"/>
  <c r="F168" i="4"/>
  <c r="E168" i="4"/>
  <c r="ES168" i="4" s="1"/>
  <c r="C168" i="4"/>
  <c r="EY166" i="4"/>
  <c r="EX166" i="4"/>
  <c r="B169" i="4"/>
  <c r="E169" i="4"/>
  <c r="ES169" i="4" s="1"/>
  <c r="F169" i="4"/>
  <c r="G169" i="4"/>
  <c r="D169" i="4"/>
  <c r="C169" i="4"/>
  <c r="EX167" i="4"/>
  <c r="EY167" i="4"/>
  <c r="DW165" i="4"/>
  <c r="N209" i="33"/>
  <c r="C210" i="33"/>
  <c r="J210" i="33" s="1"/>
  <c r="FB115" i="28"/>
  <c r="FB116" i="28" s="1"/>
  <c r="FB117" i="28" s="1"/>
  <c r="FB118" i="28" s="1"/>
  <c r="FB119" i="28" s="1"/>
  <c r="FB120" i="28" s="1"/>
  <c r="FB121" i="28" s="1"/>
  <c r="FB122" i="28" s="1"/>
  <c r="FB123" i="28" s="1"/>
  <c r="FB124" i="28" s="1"/>
  <c r="FB125" i="28" s="1"/>
  <c r="FB126" i="28" s="1"/>
  <c r="FB127" i="28" s="1"/>
  <c r="B211" i="33"/>
  <c r="B142" i="33"/>
  <c r="C142" i="33" s="1"/>
  <c r="I142" i="33" s="1"/>
  <c r="L140" i="33"/>
  <c r="J141" i="33"/>
  <c r="K141" i="33" s="1"/>
  <c r="L141" i="33" s="1"/>
  <c r="N140" i="33"/>
  <c r="N36" i="36"/>
  <c r="DW229" i="4"/>
  <c r="EX230" i="4"/>
  <c r="EY230" i="4"/>
  <c r="C234" i="4"/>
  <c r="E234" i="4"/>
  <c r="ES234" i="4" s="1"/>
  <c r="D234" i="4"/>
  <c r="G234" i="4"/>
  <c r="F234" i="4"/>
  <c r="EX233" i="4"/>
  <c r="EY233" i="4"/>
  <c r="DW227" i="4"/>
  <c r="C236" i="4"/>
  <c r="D236" i="4"/>
  <c r="E236" i="4"/>
  <c r="ES236" i="4" s="1"/>
  <c r="G236" i="4"/>
  <c r="F236" i="4"/>
  <c r="E237" i="4"/>
  <c r="ES237" i="4" s="1"/>
  <c r="C237" i="4"/>
  <c r="D237" i="4"/>
  <c r="G237" i="4"/>
  <c r="F237" i="4"/>
  <c r="EX231" i="4"/>
  <c r="EY231" i="4"/>
  <c r="C235" i="4"/>
  <c r="E235" i="4"/>
  <c r="ES235" i="4" s="1"/>
  <c r="D235" i="4"/>
  <c r="G235" i="4"/>
  <c r="F235" i="4"/>
  <c r="DW226" i="4"/>
  <c r="DW228" i="4"/>
  <c r="EY232" i="4"/>
  <c r="EX232" i="4"/>
  <c r="A238" i="4"/>
  <c r="B238" i="4" s="1"/>
  <c r="FB239" i="4"/>
  <c r="A239" i="4" s="1"/>
  <c r="B239" i="4" s="1"/>
  <c r="FB240" i="4"/>
  <c r="A240" i="4" s="1"/>
  <c r="B240" i="4" s="1"/>
  <c r="FB241" i="4"/>
  <c r="A241" i="4" s="1"/>
  <c r="B241" i="4" s="1"/>
  <c r="DZ55" i="4"/>
  <c r="DZ56" i="4" s="1"/>
  <c r="DZ57" i="4" s="1"/>
  <c r="DZ58" i="4" s="1"/>
  <c r="EZ58" i="4"/>
  <c r="FB127" i="30"/>
  <c r="FB128" i="30"/>
  <c r="EZ103" i="30"/>
  <c r="EZ104" i="30" s="1"/>
  <c r="L44" i="36" l="1"/>
  <c r="L44" i="40"/>
  <c r="L44" i="39"/>
  <c r="L44" i="38"/>
  <c r="J36" i="36"/>
  <c r="J36" i="40"/>
  <c r="J36" i="38"/>
  <c r="J36" i="39"/>
  <c r="J105" i="36"/>
  <c r="J105" i="40"/>
  <c r="J105" i="39"/>
  <c r="J105" i="38"/>
  <c r="DW166" i="4"/>
  <c r="B170" i="4"/>
  <c r="C170" i="4"/>
  <c r="G170" i="4"/>
  <c r="E170" i="4"/>
  <c r="ES170" i="4" s="1"/>
  <c r="D170" i="4"/>
  <c r="F170" i="4"/>
  <c r="EY168" i="4"/>
  <c r="EX168" i="4"/>
  <c r="FB173" i="4"/>
  <c r="A173" i="4" s="1"/>
  <c r="FB174" i="4"/>
  <c r="A172" i="4"/>
  <c r="B171" i="4"/>
  <c r="C171" i="4"/>
  <c r="E171" i="4"/>
  <c r="ES171" i="4" s="1"/>
  <c r="G171" i="4"/>
  <c r="F171" i="4"/>
  <c r="D171" i="4"/>
  <c r="EX169" i="4"/>
  <c r="EY169" i="4"/>
  <c r="DW167" i="4"/>
  <c r="FB128" i="28"/>
  <c r="FB129" i="28" s="1"/>
  <c r="FB130" i="28" s="1"/>
  <c r="FB131" i="28" s="1"/>
  <c r="FB132" i="28" s="1"/>
  <c r="FB133" i="28" s="1"/>
  <c r="FB134" i="28" s="1"/>
  <c r="I210" i="33"/>
  <c r="K210" i="33" s="1"/>
  <c r="M210" i="33" s="1"/>
  <c r="C211" i="33"/>
  <c r="J211" i="33" s="1"/>
  <c r="B143" i="33"/>
  <c r="C143" i="33" s="1"/>
  <c r="J143" i="33" s="1"/>
  <c r="J142" i="33"/>
  <c r="K142" i="33" s="1"/>
  <c r="M142" i="33" s="1"/>
  <c r="M141" i="33"/>
  <c r="DW230" i="4"/>
  <c r="DW232" i="4"/>
  <c r="EX237" i="4"/>
  <c r="EY237" i="4"/>
  <c r="D238" i="4"/>
  <c r="C238" i="4"/>
  <c r="E238" i="4"/>
  <c r="ES238" i="4" s="1"/>
  <c r="F238" i="4"/>
  <c r="G238" i="4"/>
  <c r="DW231" i="4"/>
  <c r="E241" i="4"/>
  <c r="ES241" i="4" s="1"/>
  <c r="C241" i="4"/>
  <c r="D241" i="4"/>
  <c r="G241" i="4"/>
  <c r="F241" i="4"/>
  <c r="EX236" i="4"/>
  <c r="EY236" i="4"/>
  <c r="DW233" i="4"/>
  <c r="E240" i="4"/>
  <c r="ES240" i="4" s="1"/>
  <c r="C240" i="4"/>
  <c r="D240" i="4"/>
  <c r="G240" i="4"/>
  <c r="F240" i="4"/>
  <c r="EY235" i="4"/>
  <c r="EX235" i="4"/>
  <c r="EX234" i="4"/>
  <c r="EY234" i="4"/>
  <c r="A242" i="4"/>
  <c r="B242" i="4" s="1"/>
  <c r="FB245" i="4"/>
  <c r="A245" i="4" s="1"/>
  <c r="B245" i="4" s="1"/>
  <c r="FB244" i="4"/>
  <c r="A244" i="4" s="1"/>
  <c r="B244" i="4" s="1"/>
  <c r="FB243" i="4"/>
  <c r="A243" i="4" s="1"/>
  <c r="B243" i="4" s="1"/>
  <c r="D239" i="4"/>
  <c r="E239" i="4"/>
  <c r="ES239" i="4" s="1"/>
  <c r="C239" i="4"/>
  <c r="G239" i="4"/>
  <c r="F239" i="4"/>
  <c r="DZ59" i="4"/>
  <c r="DZ60" i="4" s="1"/>
  <c r="DZ61" i="4" s="1"/>
  <c r="DZ62" i="4" s="1"/>
  <c r="EZ59" i="4"/>
  <c r="FB129" i="30"/>
  <c r="FB130" i="30"/>
  <c r="EZ105" i="30"/>
  <c r="EZ106" i="30" s="1"/>
  <c r="N106" i="40" l="1"/>
  <c r="N106" i="39"/>
  <c r="N106" i="38"/>
  <c r="N141" i="33"/>
  <c r="N37" i="40"/>
  <c r="N37" i="38"/>
  <c r="N37" i="39"/>
  <c r="N38" i="40"/>
  <c r="N38" i="39"/>
  <c r="N38" i="38"/>
  <c r="DW169" i="4"/>
  <c r="DW168" i="4"/>
  <c r="B172" i="4"/>
  <c r="C172" i="4"/>
  <c r="D172" i="4"/>
  <c r="F172" i="4"/>
  <c r="G172" i="4"/>
  <c r="E172" i="4"/>
  <c r="ES172" i="4" s="1"/>
  <c r="FB175" i="4"/>
  <c r="A175" i="4" s="1"/>
  <c r="FB176" i="4"/>
  <c r="A174" i="4"/>
  <c r="EX170" i="4"/>
  <c r="EY170" i="4"/>
  <c r="B173" i="4"/>
  <c r="G173" i="4"/>
  <c r="C173" i="4"/>
  <c r="F173" i="4"/>
  <c r="D173" i="4"/>
  <c r="E173" i="4"/>
  <c r="ES173" i="4" s="1"/>
  <c r="EX171" i="4"/>
  <c r="EY171" i="4"/>
  <c r="L210" i="33"/>
  <c r="I211" i="33"/>
  <c r="K211" i="33" s="1"/>
  <c r="N106" i="36"/>
  <c r="N210" i="33"/>
  <c r="B144" i="33"/>
  <c r="C144" i="33" s="1"/>
  <c r="I144" i="33" s="1"/>
  <c r="L142" i="33"/>
  <c r="FB135" i="28"/>
  <c r="I143" i="33"/>
  <c r="K143" i="33" s="1"/>
  <c r="M143" i="33" s="1"/>
  <c r="N37" i="36"/>
  <c r="N142" i="33"/>
  <c r="N38" i="36"/>
  <c r="DW234" i="4"/>
  <c r="DW235" i="4"/>
  <c r="DW237" i="4"/>
  <c r="C244" i="4"/>
  <c r="E244" i="4"/>
  <c r="ES244" i="4" s="1"/>
  <c r="D244" i="4"/>
  <c r="G244" i="4"/>
  <c r="F244" i="4"/>
  <c r="D245" i="4"/>
  <c r="E245" i="4"/>
  <c r="ES245" i="4" s="1"/>
  <c r="C245" i="4"/>
  <c r="F245" i="4"/>
  <c r="G245" i="4"/>
  <c r="EY238" i="4"/>
  <c r="EX238" i="4"/>
  <c r="EY239" i="4"/>
  <c r="EX239" i="4"/>
  <c r="A246" i="4"/>
  <c r="B246" i="4" s="1"/>
  <c r="FB248" i="4"/>
  <c r="A248" i="4" s="1"/>
  <c r="B248" i="4" s="1"/>
  <c r="FB247" i="4"/>
  <c r="A247" i="4" s="1"/>
  <c r="B247" i="4" s="1"/>
  <c r="FB249" i="4"/>
  <c r="A249" i="4" s="1"/>
  <c r="B249" i="4" s="1"/>
  <c r="EX241" i="4"/>
  <c r="EY241" i="4"/>
  <c r="DW236" i="4"/>
  <c r="E242" i="4"/>
  <c r="ES242" i="4" s="1"/>
  <c r="D242" i="4"/>
  <c r="C242" i="4"/>
  <c r="G242" i="4"/>
  <c r="F242" i="4"/>
  <c r="C243" i="4"/>
  <c r="D243" i="4"/>
  <c r="E243" i="4"/>
  <c r="ES243" i="4" s="1"/>
  <c r="F243" i="4"/>
  <c r="G243" i="4"/>
  <c r="EX240" i="4"/>
  <c r="EY240" i="4"/>
  <c r="DZ63" i="4"/>
  <c r="DZ64" i="4" s="1"/>
  <c r="DZ65" i="4" s="1"/>
  <c r="DZ66" i="4" s="1"/>
  <c r="EZ60" i="4"/>
  <c r="FB131" i="30"/>
  <c r="FB132" i="30"/>
  <c r="EZ107" i="30"/>
  <c r="EZ108" i="30" s="1"/>
  <c r="J106" i="36" l="1"/>
  <c r="J106" i="40"/>
  <c r="J106" i="39"/>
  <c r="J106" i="38"/>
  <c r="J37" i="36"/>
  <c r="J37" i="40"/>
  <c r="J37" i="39"/>
  <c r="J37" i="38"/>
  <c r="N39" i="40"/>
  <c r="N39" i="39"/>
  <c r="N39" i="38"/>
  <c r="J38" i="36"/>
  <c r="J38" i="40"/>
  <c r="J38" i="38"/>
  <c r="J38" i="39"/>
  <c r="DW170" i="4"/>
  <c r="DW171" i="4"/>
  <c r="EX172" i="4"/>
  <c r="EY172" i="4"/>
  <c r="EX173" i="4"/>
  <c r="EY173" i="4"/>
  <c r="B174" i="4"/>
  <c r="F174" i="4"/>
  <c r="G174" i="4"/>
  <c r="E174" i="4"/>
  <c r="ES174" i="4" s="1"/>
  <c r="C174" i="4"/>
  <c r="D174" i="4"/>
  <c r="FB177" i="4"/>
  <c r="A177" i="4" s="1"/>
  <c r="FB178" i="4"/>
  <c r="A176" i="4"/>
  <c r="B175" i="4"/>
  <c r="F175" i="4"/>
  <c r="C175" i="4"/>
  <c r="D175" i="4"/>
  <c r="E175" i="4"/>
  <c r="ES175" i="4" s="1"/>
  <c r="G175" i="4"/>
  <c r="FB136" i="28"/>
  <c r="FB137" i="28" s="1"/>
  <c r="FB138" i="28" s="1"/>
  <c r="FB139" i="28" s="1"/>
  <c r="FB140" i="28" s="1"/>
  <c r="FB141" i="28" s="1"/>
  <c r="FB142" i="28" s="1"/>
  <c r="M211" i="33"/>
  <c r="L211" i="33"/>
  <c r="B145" i="33"/>
  <c r="C145" i="33" s="1"/>
  <c r="J145" i="33" s="1"/>
  <c r="DW239" i="4"/>
  <c r="J144" i="33"/>
  <c r="K144" i="33" s="1"/>
  <c r="M144" i="33" s="1"/>
  <c r="L143" i="33"/>
  <c r="N143" i="33"/>
  <c r="N39" i="36"/>
  <c r="DW240" i="4"/>
  <c r="EY243" i="4"/>
  <c r="EX243" i="4"/>
  <c r="EY242" i="4"/>
  <c r="EX242" i="4"/>
  <c r="DW241" i="4"/>
  <c r="E249" i="4"/>
  <c r="ES249" i="4" s="1"/>
  <c r="D249" i="4"/>
  <c r="C249" i="4"/>
  <c r="G249" i="4"/>
  <c r="F249" i="4"/>
  <c r="DW238" i="4"/>
  <c r="C247" i="4"/>
  <c r="E247" i="4"/>
  <c r="ES247" i="4" s="1"/>
  <c r="D247" i="4"/>
  <c r="G247" i="4"/>
  <c r="F247" i="4"/>
  <c r="C248" i="4"/>
  <c r="E248" i="4"/>
  <c r="ES248" i="4" s="1"/>
  <c r="D248" i="4"/>
  <c r="F248" i="4"/>
  <c r="G248" i="4"/>
  <c r="C246" i="4"/>
  <c r="D246" i="4"/>
  <c r="E246" i="4"/>
  <c r="ES246" i="4" s="1"/>
  <c r="F246" i="4"/>
  <c r="G246" i="4"/>
  <c r="EY244" i="4"/>
  <c r="EX244" i="4"/>
  <c r="A250" i="4"/>
  <c r="B250" i="4" s="1"/>
  <c r="FB253" i="4"/>
  <c r="A253" i="4" s="1"/>
  <c r="B253" i="4" s="1"/>
  <c r="FB252" i="4"/>
  <c r="A252" i="4" s="1"/>
  <c r="B252" i="4" s="1"/>
  <c r="FB251" i="4"/>
  <c r="A251" i="4" s="1"/>
  <c r="B251" i="4" s="1"/>
  <c r="EY245" i="4"/>
  <c r="EX245" i="4"/>
  <c r="DZ67" i="4"/>
  <c r="DZ68" i="4" s="1"/>
  <c r="DZ69" i="4" s="1"/>
  <c r="DZ70" i="4" s="1"/>
  <c r="EZ61" i="4"/>
  <c r="FB133" i="30"/>
  <c r="FB134" i="30"/>
  <c r="EZ109" i="30"/>
  <c r="EZ110" i="30" s="1"/>
  <c r="N107" i="40" l="1"/>
  <c r="N107" i="39"/>
  <c r="N107" i="38"/>
  <c r="J39" i="36"/>
  <c r="J39" i="40"/>
  <c r="J39" i="39"/>
  <c r="J39" i="38"/>
  <c r="N40" i="40"/>
  <c r="N40" i="39"/>
  <c r="N40" i="38"/>
  <c r="DW172" i="4"/>
  <c r="B177" i="4"/>
  <c r="G177" i="4"/>
  <c r="F177" i="4"/>
  <c r="C177" i="4"/>
  <c r="D177" i="4"/>
  <c r="E177" i="4"/>
  <c r="ES177" i="4" s="1"/>
  <c r="EX175" i="4"/>
  <c r="EY175" i="4"/>
  <c r="FB179" i="4"/>
  <c r="A179" i="4" s="1"/>
  <c r="FB180" i="4"/>
  <c r="A178" i="4"/>
  <c r="DW173" i="4"/>
  <c r="B176" i="4"/>
  <c r="F176" i="4"/>
  <c r="E176" i="4"/>
  <c r="ES176" i="4" s="1"/>
  <c r="G176" i="4"/>
  <c r="C176" i="4"/>
  <c r="D176" i="4"/>
  <c r="EY174" i="4"/>
  <c r="EX174" i="4"/>
  <c r="N211" i="33"/>
  <c r="N107" i="36"/>
  <c r="B146" i="33"/>
  <c r="C146" i="33" s="1"/>
  <c r="J146" i="33" s="1"/>
  <c r="DW244" i="4"/>
  <c r="L144" i="33"/>
  <c r="FB143" i="28"/>
  <c r="I145" i="33"/>
  <c r="K145" i="33" s="1"/>
  <c r="N144" i="33"/>
  <c r="N40" i="36"/>
  <c r="DW243" i="4"/>
  <c r="E253" i="4"/>
  <c r="ES253" i="4" s="1"/>
  <c r="C253" i="4"/>
  <c r="D253" i="4"/>
  <c r="F253" i="4"/>
  <c r="G253" i="4"/>
  <c r="E251" i="4"/>
  <c r="ES251" i="4" s="1"/>
  <c r="D251" i="4"/>
  <c r="C251" i="4"/>
  <c r="G251" i="4"/>
  <c r="F251" i="4"/>
  <c r="C252" i="4"/>
  <c r="E252" i="4"/>
  <c r="ES252" i="4" s="1"/>
  <c r="D252" i="4"/>
  <c r="F252" i="4"/>
  <c r="G252" i="4"/>
  <c r="DW242" i="4"/>
  <c r="A254" i="4"/>
  <c r="B254" i="4" s="1"/>
  <c r="FB256" i="4"/>
  <c r="A256" i="4" s="1"/>
  <c r="B256" i="4" s="1"/>
  <c r="FB255" i="4"/>
  <c r="A255" i="4" s="1"/>
  <c r="B255" i="4" s="1"/>
  <c r="FB257" i="4"/>
  <c r="A257" i="4" s="1"/>
  <c r="B257" i="4" s="1"/>
  <c r="DW245" i="4"/>
  <c r="D250" i="4"/>
  <c r="E250" i="4"/>
  <c r="ES250" i="4" s="1"/>
  <c r="C250" i="4"/>
  <c r="G250" i="4"/>
  <c r="F250" i="4"/>
  <c r="EX247" i="4"/>
  <c r="EY247" i="4"/>
  <c r="EY246" i="4"/>
  <c r="EX246" i="4"/>
  <c r="EX248" i="4"/>
  <c r="EY248" i="4"/>
  <c r="EY249" i="4"/>
  <c r="EX249" i="4"/>
  <c r="DZ71" i="4"/>
  <c r="EZ62" i="4"/>
  <c r="FB135" i="30"/>
  <c r="FB136" i="30"/>
  <c r="EZ111" i="30"/>
  <c r="EZ112" i="30" s="1"/>
  <c r="J40" i="36" l="1"/>
  <c r="J40" i="40"/>
  <c r="J40" i="39"/>
  <c r="J40" i="38"/>
  <c r="J107" i="36"/>
  <c r="J107" i="40"/>
  <c r="J107" i="39"/>
  <c r="J107" i="38"/>
  <c r="DW174" i="4"/>
  <c r="EY177" i="4"/>
  <c r="EX177" i="4"/>
  <c r="B178" i="4"/>
  <c r="E178" i="4"/>
  <c r="ES178" i="4" s="1"/>
  <c r="F178" i="4"/>
  <c r="G178" i="4"/>
  <c r="C178" i="4"/>
  <c r="D178" i="4"/>
  <c r="FB181" i="4"/>
  <c r="A181" i="4" s="1"/>
  <c r="FB182" i="4"/>
  <c r="A180" i="4"/>
  <c r="EX176" i="4"/>
  <c r="EY176" i="4"/>
  <c r="B179" i="4"/>
  <c r="E179" i="4"/>
  <c r="ES179" i="4" s="1"/>
  <c r="F179" i="4"/>
  <c r="G179" i="4"/>
  <c r="C179" i="4"/>
  <c r="D179" i="4"/>
  <c r="DW175" i="4"/>
  <c r="FB144" i="28"/>
  <c r="FB145" i="28" s="1"/>
  <c r="FB146" i="28" s="1"/>
  <c r="FB147" i="28" s="1"/>
  <c r="B147" i="33"/>
  <c r="C147" i="33" s="1"/>
  <c r="J147" i="33" s="1"/>
  <c r="I146" i="33"/>
  <c r="K146" i="33" s="1"/>
  <c r="M145" i="33"/>
  <c r="L145" i="33"/>
  <c r="DW249" i="4"/>
  <c r="DW247" i="4"/>
  <c r="DW248" i="4"/>
  <c r="DW246" i="4"/>
  <c r="EY250" i="4"/>
  <c r="EX250" i="4"/>
  <c r="D254" i="4"/>
  <c r="C254" i="4"/>
  <c r="E254" i="4"/>
  <c r="ES254" i="4" s="1"/>
  <c r="G254" i="4"/>
  <c r="F254" i="4"/>
  <c r="EX252" i="4"/>
  <c r="EY252" i="4"/>
  <c r="E256" i="4"/>
  <c r="ES256" i="4" s="1"/>
  <c r="D256" i="4"/>
  <c r="C256" i="4"/>
  <c r="G256" i="4"/>
  <c r="F256" i="4"/>
  <c r="EY251" i="4"/>
  <c r="EX251" i="4"/>
  <c r="DZ72" i="4"/>
  <c r="DZ73" i="4" s="1"/>
  <c r="DZ74" i="4" s="1"/>
  <c r="DZ75" i="4" s="1"/>
  <c r="D257" i="4"/>
  <c r="E257" i="4"/>
  <c r="ES257" i="4" s="1"/>
  <c r="C257" i="4"/>
  <c r="G257" i="4"/>
  <c r="F257" i="4"/>
  <c r="A258" i="4"/>
  <c r="B258" i="4" s="1"/>
  <c r="FB259" i="4"/>
  <c r="A259" i="4" s="1"/>
  <c r="B259" i="4" s="1"/>
  <c r="FB260" i="4"/>
  <c r="A260" i="4" s="1"/>
  <c r="B260" i="4" s="1"/>
  <c r="FB261" i="4"/>
  <c r="A261" i="4" s="1"/>
  <c r="B261" i="4" s="1"/>
  <c r="C255" i="4"/>
  <c r="E255" i="4"/>
  <c r="ES255" i="4" s="1"/>
  <c r="D255" i="4"/>
  <c r="F255" i="4"/>
  <c r="G255" i="4"/>
  <c r="EY253" i="4"/>
  <c r="EX253" i="4"/>
  <c r="EZ63" i="4"/>
  <c r="FB137" i="30"/>
  <c r="FB138" i="30"/>
  <c r="FB139" i="30" s="1"/>
  <c r="EZ113" i="30"/>
  <c r="EZ114" i="30" s="1"/>
  <c r="N41" i="40" l="1"/>
  <c r="N41" i="39"/>
  <c r="N41" i="38"/>
  <c r="DW176" i="4"/>
  <c r="DW177" i="4"/>
  <c r="B180" i="4"/>
  <c r="C180" i="4"/>
  <c r="E180" i="4"/>
  <c r="ES180" i="4" s="1"/>
  <c r="F180" i="4"/>
  <c r="G180" i="4"/>
  <c r="D180" i="4"/>
  <c r="FB183" i="4"/>
  <c r="A183" i="4" s="1"/>
  <c r="FB184" i="4"/>
  <c r="A182" i="4"/>
  <c r="EX178" i="4"/>
  <c r="EY178" i="4"/>
  <c r="EY179" i="4"/>
  <c r="EX179" i="4"/>
  <c r="B181" i="4"/>
  <c r="D181" i="4"/>
  <c r="C181" i="4"/>
  <c r="E181" i="4"/>
  <c r="ES181" i="4" s="1"/>
  <c r="G181" i="4"/>
  <c r="F181" i="4"/>
  <c r="FB148" i="28"/>
  <c r="FB149" i="28" s="1"/>
  <c r="FB150" i="28" s="1"/>
  <c r="FB151" i="28" s="1"/>
  <c r="B148" i="33"/>
  <c r="C148" i="33" s="1"/>
  <c r="J148" i="33" s="1"/>
  <c r="I147" i="33"/>
  <c r="K147" i="33" s="1"/>
  <c r="M146" i="33"/>
  <c r="L146" i="33"/>
  <c r="N145" i="33"/>
  <c r="N41" i="36"/>
  <c r="DW253" i="4"/>
  <c r="DW251" i="4"/>
  <c r="DW252" i="4"/>
  <c r="DW250" i="4"/>
  <c r="DZ76" i="4"/>
  <c r="DZ77" i="4" s="1"/>
  <c r="DZ78" i="4" s="1"/>
  <c r="EY255" i="4"/>
  <c r="EX255" i="4"/>
  <c r="C258" i="4"/>
  <c r="E258" i="4"/>
  <c r="ES258" i="4" s="1"/>
  <c r="D258" i="4"/>
  <c r="F258" i="4"/>
  <c r="G258" i="4"/>
  <c r="C261" i="4"/>
  <c r="E261" i="4"/>
  <c r="ES261" i="4" s="1"/>
  <c r="D261" i="4"/>
  <c r="G261" i="4"/>
  <c r="F261" i="4"/>
  <c r="A262" i="4"/>
  <c r="B262" i="4" s="1"/>
  <c r="FB265" i="4"/>
  <c r="A265" i="4" s="1"/>
  <c r="FB264" i="4"/>
  <c r="A264" i="4" s="1"/>
  <c r="B264" i="4" s="1"/>
  <c r="FB263" i="4"/>
  <c r="A263" i="4" s="1"/>
  <c r="B263" i="4" s="1"/>
  <c r="C260" i="4"/>
  <c r="E260" i="4"/>
  <c r="ES260" i="4" s="1"/>
  <c r="D260" i="4"/>
  <c r="F260" i="4"/>
  <c r="G260" i="4"/>
  <c r="EX257" i="4"/>
  <c r="EY257" i="4"/>
  <c r="EX254" i="4"/>
  <c r="EY254" i="4"/>
  <c r="C259" i="4"/>
  <c r="D259" i="4"/>
  <c r="E259" i="4"/>
  <c r="ES259" i="4" s="1"/>
  <c r="F259" i="4"/>
  <c r="G259" i="4"/>
  <c r="EY256" i="4"/>
  <c r="EX256" i="4"/>
  <c r="EZ64" i="4"/>
  <c r="EZ115" i="30"/>
  <c r="EZ116" i="30" s="1"/>
  <c r="B265" i="4" l="1"/>
  <c r="J41" i="36"/>
  <c r="J41" i="40"/>
  <c r="J41" i="39"/>
  <c r="J41" i="38"/>
  <c r="N42" i="40"/>
  <c r="N42" i="39"/>
  <c r="N42" i="38"/>
  <c r="DW178" i="4"/>
  <c r="EY181" i="4"/>
  <c r="EX181" i="4"/>
  <c r="B182" i="4"/>
  <c r="F182" i="4"/>
  <c r="D182" i="4"/>
  <c r="C182" i="4"/>
  <c r="G182" i="4"/>
  <c r="E182" i="4"/>
  <c r="ES182" i="4" s="1"/>
  <c r="EY180" i="4"/>
  <c r="EX180" i="4"/>
  <c r="FB185" i="4"/>
  <c r="A185" i="4" s="1"/>
  <c r="FB186" i="4"/>
  <c r="A184" i="4"/>
  <c r="DW179" i="4"/>
  <c r="B183" i="4"/>
  <c r="G183" i="4"/>
  <c r="F183" i="4"/>
  <c r="E183" i="4"/>
  <c r="ES183" i="4" s="1"/>
  <c r="D183" i="4"/>
  <c r="C183" i="4"/>
  <c r="FB152" i="28"/>
  <c r="FB153" i="28" s="1"/>
  <c r="FB154" i="28" s="1"/>
  <c r="FB155" i="28" s="1"/>
  <c r="FB156" i="28" s="1"/>
  <c r="FB157" i="28" s="1"/>
  <c r="FB158" i="28" s="1"/>
  <c r="B149" i="33"/>
  <c r="C149" i="33" s="1"/>
  <c r="J149" i="33" s="1"/>
  <c r="I148" i="33"/>
  <c r="K148" i="33" s="1"/>
  <c r="L148" i="33" s="1"/>
  <c r="M147" i="33"/>
  <c r="L147" i="33"/>
  <c r="N146" i="33"/>
  <c r="N42" i="36"/>
  <c r="DW256" i="4"/>
  <c r="DW255" i="4"/>
  <c r="DZ79" i="4"/>
  <c r="DZ80" i="4" s="1"/>
  <c r="DZ81" i="4" s="1"/>
  <c r="DZ82" i="4" s="1"/>
  <c r="DZ83" i="4" s="1"/>
  <c r="DZ84" i="4" s="1"/>
  <c r="DZ85" i="4" s="1"/>
  <c r="DZ86" i="4" s="1"/>
  <c r="D264" i="4"/>
  <c r="C264" i="4"/>
  <c r="E264" i="4"/>
  <c r="ES264" i="4" s="1"/>
  <c r="G264" i="4"/>
  <c r="F264" i="4"/>
  <c r="DW254" i="4"/>
  <c r="C262" i="4"/>
  <c r="E262" i="4"/>
  <c r="ES262" i="4" s="1"/>
  <c r="D262" i="4"/>
  <c r="F262" i="4"/>
  <c r="G262" i="4"/>
  <c r="EY260" i="4"/>
  <c r="EX260" i="4"/>
  <c r="DW257" i="4"/>
  <c r="EX261" i="4"/>
  <c r="EY261" i="4"/>
  <c r="EX259" i="4"/>
  <c r="EY259" i="4"/>
  <c r="C263" i="4"/>
  <c r="E263" i="4"/>
  <c r="ES263" i="4" s="1"/>
  <c r="D263" i="4"/>
  <c r="F263" i="4"/>
  <c r="G263" i="4"/>
  <c r="D265" i="4"/>
  <c r="E265" i="4"/>
  <c r="ES265" i="4" s="1"/>
  <c r="C265" i="4"/>
  <c r="F265" i="4"/>
  <c r="G265" i="4"/>
  <c r="EY258" i="4"/>
  <c r="EX258" i="4"/>
  <c r="EZ65" i="4"/>
  <c r="EZ117" i="30"/>
  <c r="EZ118" i="30" s="1"/>
  <c r="J42" i="36" l="1"/>
  <c r="J42" i="40"/>
  <c r="J42" i="39"/>
  <c r="J42" i="38"/>
  <c r="N43" i="40"/>
  <c r="N43" i="39"/>
  <c r="N43" i="38"/>
  <c r="DW180" i="4"/>
  <c r="DW181" i="4"/>
  <c r="EY183" i="4"/>
  <c r="EX183" i="4"/>
  <c r="FB187" i="4"/>
  <c r="A187" i="4" s="1"/>
  <c r="FB188" i="4"/>
  <c r="A186" i="4"/>
  <c r="B185" i="4"/>
  <c r="D185" i="4"/>
  <c r="E185" i="4"/>
  <c r="ES185" i="4" s="1"/>
  <c r="G185" i="4"/>
  <c r="C185" i="4"/>
  <c r="F185" i="4"/>
  <c r="EX182" i="4"/>
  <c r="EY182" i="4"/>
  <c r="B184" i="4"/>
  <c r="G184" i="4"/>
  <c r="C184" i="4"/>
  <c r="E184" i="4"/>
  <c r="ES184" i="4" s="1"/>
  <c r="F184" i="4"/>
  <c r="D184" i="4"/>
  <c r="B150" i="33"/>
  <c r="C150" i="33" s="1"/>
  <c r="I150" i="33" s="1"/>
  <c r="M148" i="33"/>
  <c r="FB159" i="28"/>
  <c r="I149" i="33"/>
  <c r="K149" i="33" s="1"/>
  <c r="N147" i="33"/>
  <c r="N43" i="36"/>
  <c r="DW258" i="4"/>
  <c r="DW261" i="4"/>
  <c r="EY265" i="4"/>
  <c r="EX265" i="4"/>
  <c r="EY263" i="4"/>
  <c r="EX263" i="4"/>
  <c r="DW259" i="4"/>
  <c r="DW260" i="4"/>
  <c r="EX262" i="4"/>
  <c r="EY262" i="4"/>
  <c r="EX264" i="4"/>
  <c r="EY264" i="4"/>
  <c r="DZ87" i="4"/>
  <c r="EZ66" i="4"/>
  <c r="EZ119" i="30"/>
  <c r="EZ120" i="30" s="1"/>
  <c r="N148" i="33" l="1"/>
  <c r="N44" i="40"/>
  <c r="N44" i="39"/>
  <c r="N44" i="38"/>
  <c r="J43" i="36"/>
  <c r="J43" i="40"/>
  <c r="J43" i="39"/>
  <c r="J43" i="38"/>
  <c r="DW182" i="4"/>
  <c r="DW183" i="4"/>
  <c r="EX184" i="4"/>
  <c r="EY184" i="4"/>
  <c r="B186" i="4"/>
  <c r="G186" i="4"/>
  <c r="F186" i="4"/>
  <c r="C186" i="4"/>
  <c r="E186" i="4"/>
  <c r="ES186" i="4" s="1"/>
  <c r="D186" i="4"/>
  <c r="FB189" i="4"/>
  <c r="A189" i="4" s="1"/>
  <c r="FB190" i="4"/>
  <c r="A188" i="4"/>
  <c r="EY185" i="4"/>
  <c r="EX185" i="4"/>
  <c r="B187" i="4"/>
  <c r="F187" i="4"/>
  <c r="G187" i="4"/>
  <c r="E187" i="4"/>
  <c r="ES187" i="4" s="1"/>
  <c r="C187" i="4"/>
  <c r="D187" i="4"/>
  <c r="FB160" i="28"/>
  <c r="FB161" i="28" s="1"/>
  <c r="FB162" i="28" s="1"/>
  <c r="FB163" i="28" s="1"/>
  <c r="B151" i="33"/>
  <c r="C151" i="33" s="1"/>
  <c r="I151" i="33" s="1"/>
  <c r="N44" i="36"/>
  <c r="J150" i="33"/>
  <c r="K150" i="33" s="1"/>
  <c r="L149" i="33"/>
  <c r="M149" i="33" s="1"/>
  <c r="DW263" i="4"/>
  <c r="DW262" i="4"/>
  <c r="DW264" i="4"/>
  <c r="DW265" i="4"/>
  <c r="DZ88" i="4"/>
  <c r="EZ67" i="4"/>
  <c r="EZ121" i="30"/>
  <c r="EZ122" i="30" s="1"/>
  <c r="N45" i="39" l="1"/>
  <c r="N45" i="40"/>
  <c r="N45" i="38"/>
  <c r="J44" i="36"/>
  <c r="J44" i="40"/>
  <c r="J44" i="39"/>
  <c r="J44" i="38"/>
  <c r="DW185" i="4"/>
  <c r="B189" i="4"/>
  <c r="E189" i="4"/>
  <c r="ES189" i="4" s="1"/>
  <c r="D189" i="4"/>
  <c r="G189" i="4"/>
  <c r="C189" i="4"/>
  <c r="F189" i="4"/>
  <c r="EY187" i="4"/>
  <c r="EX187" i="4"/>
  <c r="B188" i="4"/>
  <c r="G188" i="4"/>
  <c r="D188" i="4"/>
  <c r="F188" i="4"/>
  <c r="C188" i="4"/>
  <c r="E188" i="4"/>
  <c r="ES188" i="4" s="1"/>
  <c r="FB191" i="4"/>
  <c r="A191" i="4" s="1"/>
  <c r="FB192" i="4"/>
  <c r="A190" i="4"/>
  <c r="EX186" i="4"/>
  <c r="EY186" i="4"/>
  <c r="DW184" i="4"/>
  <c r="FB164" i="28"/>
  <c r="FB165" i="28" s="1"/>
  <c r="FB166" i="28" s="1"/>
  <c r="FB167" i="28" s="1"/>
  <c r="FB168" i="28" s="1"/>
  <c r="FB169" i="28" s="1"/>
  <c r="FB170" i="28" s="1"/>
  <c r="B152" i="33"/>
  <c r="C152" i="33" s="1"/>
  <c r="I152" i="33" s="1"/>
  <c r="J151" i="33"/>
  <c r="K151" i="33" s="1"/>
  <c r="L150" i="33"/>
  <c r="M150" i="33" s="1"/>
  <c r="N149" i="33"/>
  <c r="N45" i="36"/>
  <c r="DZ89" i="4"/>
  <c r="EZ68" i="4"/>
  <c r="EZ123" i="30"/>
  <c r="EZ124" i="30" s="1"/>
  <c r="J45" i="36" l="1"/>
  <c r="J45" i="40"/>
  <c r="J45" i="39"/>
  <c r="J45" i="38"/>
  <c r="N46" i="40"/>
  <c r="N46" i="39"/>
  <c r="N46" i="38"/>
  <c r="B191" i="4"/>
  <c r="F191" i="4"/>
  <c r="G191" i="4"/>
  <c r="D191" i="4"/>
  <c r="C191" i="4"/>
  <c r="E191" i="4"/>
  <c r="ES191" i="4" s="1"/>
  <c r="EY188" i="4"/>
  <c r="EX188" i="4"/>
  <c r="DW187" i="4"/>
  <c r="EX189" i="4"/>
  <c r="EY189" i="4"/>
  <c r="DW186" i="4"/>
  <c r="FB193" i="4"/>
  <c r="A193" i="4" s="1"/>
  <c r="FB194" i="4"/>
  <c r="A192" i="4"/>
  <c r="B190" i="4"/>
  <c r="G190" i="4"/>
  <c r="F190" i="4"/>
  <c r="E190" i="4"/>
  <c r="ES190" i="4" s="1"/>
  <c r="D190" i="4"/>
  <c r="C190" i="4"/>
  <c r="B153" i="33"/>
  <c r="C153" i="33" s="1"/>
  <c r="I153" i="33" s="1"/>
  <c r="L151" i="33"/>
  <c r="M151" i="33"/>
  <c r="FB171" i="28"/>
  <c r="J152" i="33"/>
  <c r="K152" i="33" s="1"/>
  <c r="N46" i="36"/>
  <c r="N150" i="33"/>
  <c r="DZ90" i="4"/>
  <c r="EZ69" i="4"/>
  <c r="EZ125" i="30"/>
  <c r="EZ126" i="30" s="1"/>
  <c r="J46" i="36" l="1"/>
  <c r="J46" i="40"/>
  <c r="J46" i="39"/>
  <c r="J46" i="38"/>
  <c r="N151" i="33"/>
  <c r="N47" i="40"/>
  <c r="N47" i="39"/>
  <c r="N47" i="38"/>
  <c r="DW189" i="4"/>
  <c r="B192" i="4"/>
  <c r="E192" i="4"/>
  <c r="ES192" i="4" s="1"/>
  <c r="D192" i="4"/>
  <c r="C192" i="4"/>
  <c r="G192" i="4"/>
  <c r="F192" i="4"/>
  <c r="FB195" i="4"/>
  <c r="A195" i="4" s="1"/>
  <c r="FB196" i="4"/>
  <c r="A194" i="4"/>
  <c r="EY190" i="4"/>
  <c r="EX190" i="4"/>
  <c r="B193" i="4"/>
  <c r="D193" i="4"/>
  <c r="F193" i="4"/>
  <c r="E193" i="4"/>
  <c r="ES193" i="4" s="1"/>
  <c r="G193" i="4"/>
  <c r="C193" i="4"/>
  <c r="EX191" i="4"/>
  <c r="EY191" i="4"/>
  <c r="DW188" i="4"/>
  <c r="FB172" i="28"/>
  <c r="FB173" i="28" s="1"/>
  <c r="FB174" i="28" s="1"/>
  <c r="FB175" i="28" s="1"/>
  <c r="FB176" i="28" s="1"/>
  <c r="FB177" i="28" s="1"/>
  <c r="FB178" i="28" s="1"/>
  <c r="B154" i="33"/>
  <c r="C154" i="33" s="1"/>
  <c r="I154" i="33" s="1"/>
  <c r="N47" i="36"/>
  <c r="J153" i="33"/>
  <c r="K153" i="33" s="1"/>
  <c r="L152" i="33"/>
  <c r="M152" i="33"/>
  <c r="DZ91" i="4"/>
  <c r="EZ70" i="4"/>
  <c r="EZ127" i="30"/>
  <c r="EZ128" i="30" s="1"/>
  <c r="N48" i="40" l="1"/>
  <c r="N48" i="39"/>
  <c r="N48" i="38"/>
  <c r="J47" i="36"/>
  <c r="J47" i="40"/>
  <c r="J47" i="39"/>
  <c r="J47" i="38"/>
  <c r="DW191" i="4"/>
  <c r="DW190" i="4"/>
  <c r="B195" i="4"/>
  <c r="G195" i="4"/>
  <c r="F195" i="4"/>
  <c r="E195" i="4"/>
  <c r="ES195" i="4" s="1"/>
  <c r="C195" i="4"/>
  <c r="D195" i="4"/>
  <c r="EX192" i="4"/>
  <c r="EY192" i="4"/>
  <c r="EX193" i="4"/>
  <c r="EY193" i="4"/>
  <c r="FB197" i="4"/>
  <c r="A197" i="4" s="1"/>
  <c r="FB198" i="4"/>
  <c r="A196" i="4"/>
  <c r="B194" i="4"/>
  <c r="G194" i="4"/>
  <c r="F194" i="4"/>
  <c r="E194" i="4"/>
  <c r="ES194" i="4" s="1"/>
  <c r="D194" i="4"/>
  <c r="C194" i="4"/>
  <c r="B155" i="33"/>
  <c r="C155" i="33" s="1"/>
  <c r="I155" i="33" s="1"/>
  <c r="J154" i="33"/>
  <c r="K154" i="33" s="1"/>
  <c r="M154" i="33" s="1"/>
  <c r="FB179" i="28"/>
  <c r="L153" i="33"/>
  <c r="M153" i="33" s="1"/>
  <c r="N152" i="33"/>
  <c r="N48" i="36"/>
  <c r="DZ92" i="4"/>
  <c r="EZ71" i="4"/>
  <c r="EZ129" i="30"/>
  <c r="EZ130" i="30" s="1"/>
  <c r="N50" i="40" l="1"/>
  <c r="N50" i="39"/>
  <c r="N50" i="38"/>
  <c r="J48" i="36"/>
  <c r="J48" i="40"/>
  <c r="J48" i="39"/>
  <c r="J48" i="38"/>
  <c r="N49" i="40"/>
  <c r="N49" i="39"/>
  <c r="N49" i="38"/>
  <c r="B196" i="4"/>
  <c r="D196" i="4"/>
  <c r="C196" i="4"/>
  <c r="F196" i="4"/>
  <c r="G196" i="4"/>
  <c r="E196" i="4"/>
  <c r="ES196" i="4" s="1"/>
  <c r="DW193" i="4"/>
  <c r="FB199" i="4"/>
  <c r="A199" i="4" s="1"/>
  <c r="FB200" i="4"/>
  <c r="A198" i="4"/>
  <c r="EX194" i="4"/>
  <c r="EY194" i="4"/>
  <c r="B197" i="4"/>
  <c r="C197" i="4"/>
  <c r="G197" i="4"/>
  <c r="F197" i="4"/>
  <c r="D197" i="4"/>
  <c r="E197" i="4"/>
  <c r="ES197" i="4" s="1"/>
  <c r="EY195" i="4"/>
  <c r="EX195" i="4"/>
  <c r="DW192" i="4"/>
  <c r="FB180" i="28"/>
  <c r="FB181" i="28" s="1"/>
  <c r="FB182" i="28" s="1"/>
  <c r="FB183" i="28" s="1"/>
  <c r="FB184" i="28" s="1"/>
  <c r="FB185" i="28" s="1"/>
  <c r="FB186" i="28" s="1"/>
  <c r="B156" i="33"/>
  <c r="C156" i="33" s="1"/>
  <c r="J156" i="33" s="1"/>
  <c r="J155" i="33"/>
  <c r="K155" i="33" s="1"/>
  <c r="L155" i="33" s="1"/>
  <c r="L154" i="33"/>
  <c r="N50" i="36"/>
  <c r="N154" i="33"/>
  <c r="N153" i="33"/>
  <c r="N49" i="36"/>
  <c r="DZ93" i="4"/>
  <c r="EZ72" i="4"/>
  <c r="EZ131" i="30"/>
  <c r="EZ132" i="30" s="1"/>
  <c r="J49" i="36" l="1"/>
  <c r="J49" i="40"/>
  <c r="J49" i="39"/>
  <c r="J49" i="38"/>
  <c r="J50" i="36"/>
  <c r="J50" i="40"/>
  <c r="J50" i="39"/>
  <c r="J50" i="38"/>
  <c r="EX197" i="4"/>
  <c r="EY197" i="4"/>
  <c r="FB201" i="4"/>
  <c r="A201" i="4" s="1"/>
  <c r="FB202" i="4"/>
  <c r="A200" i="4"/>
  <c r="DW195" i="4"/>
  <c r="DW194" i="4"/>
  <c r="B199" i="4"/>
  <c r="C199" i="4"/>
  <c r="D199" i="4"/>
  <c r="F199" i="4"/>
  <c r="G199" i="4"/>
  <c r="E199" i="4"/>
  <c r="ES199" i="4" s="1"/>
  <c r="EX196" i="4"/>
  <c r="EY196" i="4"/>
  <c r="B198" i="4"/>
  <c r="G198" i="4"/>
  <c r="F198" i="4"/>
  <c r="C198" i="4"/>
  <c r="E198" i="4"/>
  <c r="ES198" i="4" s="1"/>
  <c r="D198" i="4"/>
  <c r="B157" i="33"/>
  <c r="C157" i="33" s="1"/>
  <c r="I157" i="33" s="1"/>
  <c r="M155" i="33"/>
  <c r="I156" i="33"/>
  <c r="K156" i="33" s="1"/>
  <c r="M156" i="33" s="1"/>
  <c r="FB187" i="28"/>
  <c r="DZ94" i="4"/>
  <c r="EZ73" i="4"/>
  <c r="EZ133" i="30"/>
  <c r="EZ134" i="30" s="1"/>
  <c r="N52" i="40" l="1"/>
  <c r="N52" i="39"/>
  <c r="N52" i="38"/>
  <c r="N155" i="33"/>
  <c r="N51" i="39"/>
  <c r="N51" i="40"/>
  <c r="N51" i="38"/>
  <c r="EX198" i="4"/>
  <c r="EY198" i="4"/>
  <c r="DW196" i="4"/>
  <c r="B200" i="4"/>
  <c r="F200" i="4"/>
  <c r="E200" i="4"/>
  <c r="ES200" i="4" s="1"/>
  <c r="D200" i="4"/>
  <c r="C200" i="4"/>
  <c r="G200" i="4"/>
  <c r="FB203" i="4"/>
  <c r="A203" i="4" s="1"/>
  <c r="FB204" i="4"/>
  <c r="FB206" i="4"/>
  <c r="A202" i="4"/>
  <c r="B201" i="4"/>
  <c r="G201" i="4"/>
  <c r="E201" i="4"/>
  <c r="ES201" i="4" s="1"/>
  <c r="F201" i="4"/>
  <c r="D201" i="4"/>
  <c r="C201" i="4"/>
  <c r="EY199" i="4"/>
  <c r="EX199" i="4"/>
  <c r="DW197" i="4"/>
  <c r="FB188" i="28"/>
  <c r="FB189" i="28" s="1"/>
  <c r="FB190" i="28" s="1"/>
  <c r="FB191" i="28" s="1"/>
  <c r="FB192" i="28" s="1"/>
  <c r="FB193" i="28" s="1"/>
  <c r="FB194" i="28" s="1"/>
  <c r="B158" i="33"/>
  <c r="C158" i="33" s="1"/>
  <c r="J158" i="33" s="1"/>
  <c r="N51" i="36"/>
  <c r="L156" i="33"/>
  <c r="J157" i="33"/>
  <c r="K157" i="33" s="1"/>
  <c r="M157" i="33" s="1"/>
  <c r="N156" i="33"/>
  <c r="N52" i="36"/>
  <c r="DZ95" i="4"/>
  <c r="EZ74" i="4"/>
  <c r="EZ135" i="30"/>
  <c r="EZ136" i="30" s="1"/>
  <c r="EZ137" i="30" s="1"/>
  <c r="EZ138" i="30" s="1"/>
  <c r="EZ139" i="30" s="1"/>
  <c r="EZ140" i="30" s="1"/>
  <c r="EZ141" i="30" s="1"/>
  <c r="EZ142" i="30" s="1"/>
  <c r="EZ143" i="30" s="1"/>
  <c r="EZ144" i="30" s="1"/>
  <c r="EZ145" i="30" s="1"/>
  <c r="EZ146" i="30" s="1"/>
  <c r="EZ147" i="30" s="1"/>
  <c r="EZ148" i="30" s="1"/>
  <c r="EZ149" i="30" s="1"/>
  <c r="EZ150" i="30" s="1"/>
  <c r="EZ151" i="30" s="1"/>
  <c r="EZ152" i="30" s="1"/>
  <c r="EZ153" i="30" s="1"/>
  <c r="EZ154" i="30" s="1"/>
  <c r="EZ155" i="30" s="1"/>
  <c r="EZ156" i="30" s="1"/>
  <c r="EZ157" i="30" s="1"/>
  <c r="EZ158" i="30" s="1"/>
  <c r="EZ159" i="30" s="1"/>
  <c r="EZ160" i="30" s="1"/>
  <c r="EZ161" i="30" s="1"/>
  <c r="EZ162" i="30" s="1"/>
  <c r="EZ163" i="30" s="1"/>
  <c r="EZ164" i="30" s="1"/>
  <c r="EZ165" i="30" s="1"/>
  <c r="EZ166" i="30" s="1"/>
  <c r="EZ167" i="30" s="1"/>
  <c r="EZ168" i="30" s="1"/>
  <c r="EZ169" i="30" s="1"/>
  <c r="EZ170" i="30" s="1"/>
  <c r="EZ171" i="30" s="1"/>
  <c r="EZ172" i="30" s="1"/>
  <c r="EZ173" i="30" s="1"/>
  <c r="EZ174" i="30" s="1"/>
  <c r="EZ175" i="30" s="1"/>
  <c r="EZ176" i="30" s="1"/>
  <c r="EZ177" i="30" s="1"/>
  <c r="EZ178" i="30" s="1"/>
  <c r="EZ179" i="30" s="1"/>
  <c r="EZ180" i="30" s="1"/>
  <c r="EZ181" i="30" s="1"/>
  <c r="EZ182" i="30" s="1"/>
  <c r="EZ183" i="30" s="1"/>
  <c r="EZ184" i="30" s="1"/>
  <c r="EZ185" i="30" s="1"/>
  <c r="EZ186" i="30" s="1"/>
  <c r="EZ187" i="30" s="1"/>
  <c r="EZ188" i="30" s="1"/>
  <c r="EZ189" i="30" s="1"/>
  <c r="EZ190" i="30" s="1"/>
  <c r="EZ191" i="30" s="1"/>
  <c r="EZ192" i="30" s="1"/>
  <c r="EZ193" i="30" s="1"/>
  <c r="EZ194" i="30" s="1"/>
  <c r="EZ195" i="30" s="1"/>
  <c r="EZ196" i="30" s="1"/>
  <c r="EZ197" i="30" s="1"/>
  <c r="EZ198" i="30" s="1"/>
  <c r="EZ199" i="30" s="1"/>
  <c r="EZ200" i="30" s="1"/>
  <c r="EZ201" i="30" s="1"/>
  <c r="EZ202" i="30" s="1"/>
  <c r="EZ203" i="30" s="1"/>
  <c r="EZ204" i="30" s="1"/>
  <c r="EZ205" i="30" s="1"/>
  <c r="EZ206" i="30" s="1"/>
  <c r="EZ207" i="30" s="1"/>
  <c r="EZ208" i="30" s="1"/>
  <c r="EZ209" i="30" s="1"/>
  <c r="EZ210" i="30" s="1"/>
  <c r="EZ211" i="30" s="1"/>
  <c r="EZ212" i="30" s="1"/>
  <c r="EZ213" i="30" s="1"/>
  <c r="EZ214" i="30" s="1"/>
  <c r="EZ215" i="30" s="1"/>
  <c r="EZ216" i="30" s="1"/>
  <c r="EZ217" i="30" s="1"/>
  <c r="EZ218" i="30" s="1"/>
  <c r="EZ219" i="30" s="1"/>
  <c r="EZ220" i="30" s="1"/>
  <c r="EZ221" i="30" s="1"/>
  <c r="EZ222" i="30" s="1"/>
  <c r="EZ223" i="30" s="1"/>
  <c r="EZ224" i="30" s="1"/>
  <c r="EZ225" i="30" s="1"/>
  <c r="EZ226" i="30" s="1"/>
  <c r="EZ227" i="30" s="1"/>
  <c r="EZ228" i="30" s="1"/>
  <c r="EZ229" i="30" s="1"/>
  <c r="EZ230" i="30" s="1"/>
  <c r="EZ231" i="30" s="1"/>
  <c r="EZ232" i="30" s="1"/>
  <c r="EZ233" i="30" s="1"/>
  <c r="EZ234" i="30" s="1"/>
  <c r="EZ235" i="30" s="1"/>
  <c r="EZ236" i="30" s="1"/>
  <c r="EZ237" i="30" s="1"/>
  <c r="EZ238" i="30" s="1"/>
  <c r="EZ239" i="30" s="1"/>
  <c r="EZ240" i="30" s="1"/>
  <c r="EZ241" i="30" s="1"/>
  <c r="EZ242" i="30" s="1"/>
  <c r="EZ243" i="30" s="1"/>
  <c r="EZ244" i="30" s="1"/>
  <c r="EZ245" i="30" s="1"/>
  <c r="EZ246" i="30" s="1"/>
  <c r="EZ247" i="30" s="1"/>
  <c r="EZ248" i="30" s="1"/>
  <c r="EZ249" i="30" s="1"/>
  <c r="EZ250" i="30" s="1"/>
  <c r="EZ251" i="30" s="1"/>
  <c r="EZ252" i="30" s="1"/>
  <c r="EZ253" i="30" s="1"/>
  <c r="EZ254" i="30" s="1"/>
  <c r="EZ255" i="30" s="1"/>
  <c r="EZ256" i="30" s="1"/>
  <c r="EZ257" i="30" s="1"/>
  <c r="EZ258" i="30" s="1"/>
  <c r="EZ259" i="30" s="1"/>
  <c r="EZ260" i="30" s="1"/>
  <c r="EZ261" i="30" s="1"/>
  <c r="EZ262" i="30" s="1"/>
  <c r="EZ263" i="30" s="1"/>
  <c r="EZ264" i="30" s="1"/>
  <c r="EZ265" i="30" s="1"/>
  <c r="EZ266" i="30" s="1"/>
  <c r="EZ267" i="30" s="1"/>
  <c r="EZ268" i="30" s="1"/>
  <c r="EZ269" i="30" s="1"/>
  <c r="EZ270" i="30" s="1"/>
  <c r="EZ271" i="30" s="1"/>
  <c r="J52" i="36" l="1"/>
  <c r="J52" i="40"/>
  <c r="J52" i="38"/>
  <c r="J52" i="39"/>
  <c r="J51" i="36"/>
  <c r="J51" i="40"/>
  <c r="J51" i="39"/>
  <c r="J51" i="38"/>
  <c r="N53" i="40"/>
  <c r="N53" i="38"/>
  <c r="N53" i="39"/>
  <c r="DW199" i="4"/>
  <c r="FB205" i="4"/>
  <c r="A205" i="4" s="1"/>
  <c r="A204" i="4"/>
  <c r="EX200" i="4"/>
  <c r="EY200" i="4"/>
  <c r="EX201" i="4"/>
  <c r="EY201" i="4"/>
  <c r="B203" i="4"/>
  <c r="D203" i="4"/>
  <c r="E203" i="4"/>
  <c r="ES203" i="4" s="1"/>
  <c r="F203" i="4"/>
  <c r="C203" i="4"/>
  <c r="G203" i="4"/>
  <c r="B202" i="4"/>
  <c r="C202" i="4"/>
  <c r="D202" i="4"/>
  <c r="E202" i="4"/>
  <c r="ES202" i="4" s="1"/>
  <c r="G202" i="4"/>
  <c r="F202" i="4"/>
  <c r="A206" i="4"/>
  <c r="O227" i="33" s="1"/>
  <c r="FB208" i="4"/>
  <c r="A208" i="4" s="1"/>
  <c r="FB207" i="4"/>
  <c r="A207" i="4" s="1"/>
  <c r="FB209" i="4"/>
  <c r="A209" i="4" s="1"/>
  <c r="DW198" i="4"/>
  <c r="B159" i="33"/>
  <c r="C159" i="33" s="1"/>
  <c r="J159" i="33" s="1"/>
  <c r="L157" i="33"/>
  <c r="FB195" i="28"/>
  <c r="B160" i="33"/>
  <c r="I158" i="33"/>
  <c r="K158" i="33" s="1"/>
  <c r="N157" i="33"/>
  <c r="N53" i="36"/>
  <c r="DZ96" i="4"/>
  <c r="DZ97" i="4" s="1"/>
  <c r="DZ98" i="4" s="1"/>
  <c r="EZ75" i="4"/>
  <c r="D104" i="40" l="1"/>
  <c r="C104" i="40" s="1"/>
  <c r="D37" i="39"/>
  <c r="C37" i="39" s="1"/>
  <c r="D27" i="38"/>
  <c r="C27" i="38" s="1"/>
  <c r="D43" i="38"/>
  <c r="C43" i="38" s="1"/>
  <c r="D17" i="39"/>
  <c r="C17" i="39" s="1"/>
  <c r="D75" i="40"/>
  <c r="C75" i="40" s="1"/>
  <c r="D94" i="39"/>
  <c r="C94" i="39" s="1"/>
  <c r="D52" i="39"/>
  <c r="C52" i="39" s="1"/>
  <c r="D68" i="39"/>
  <c r="C68" i="39" s="1"/>
  <c r="D31" i="39"/>
  <c r="C31" i="39" s="1"/>
  <c r="D36" i="38"/>
  <c r="C36" i="38" s="1"/>
  <c r="D84" i="38"/>
  <c r="C84" i="38" s="1"/>
  <c r="D25" i="40"/>
  <c r="C25" i="40" s="1"/>
  <c r="D72" i="39"/>
  <c r="C72" i="39" s="1"/>
  <c r="D23" i="39"/>
  <c r="C23" i="39" s="1"/>
  <c r="D99" i="38"/>
  <c r="C99" i="38" s="1"/>
  <c r="D80" i="39"/>
  <c r="C80" i="39" s="1"/>
  <c r="D101" i="38"/>
  <c r="C101" i="38" s="1"/>
  <c r="D18" i="38"/>
  <c r="C18" i="38" s="1"/>
  <c r="D87" i="38"/>
  <c r="C87" i="38" s="1"/>
  <c r="D73" i="40"/>
  <c r="C73" i="40" s="1"/>
  <c r="D73" i="39"/>
  <c r="C73" i="39" s="1"/>
  <c r="D87" i="40"/>
  <c r="C87" i="40" s="1"/>
  <c r="D80" i="40"/>
  <c r="C80" i="40" s="1"/>
  <c r="D91" i="38"/>
  <c r="C91" i="38" s="1"/>
  <c r="D103" i="39"/>
  <c r="C103" i="39" s="1"/>
  <c r="D15" i="39"/>
  <c r="C15" i="39" s="1"/>
  <c r="D52" i="40"/>
  <c r="C52" i="40" s="1"/>
  <c r="D41" i="40"/>
  <c r="C41" i="40" s="1"/>
  <c r="D15" i="38"/>
  <c r="C15" i="38" s="1"/>
  <c r="D20" i="39"/>
  <c r="C20" i="39" s="1"/>
  <c r="D86" i="39"/>
  <c r="C86" i="39" s="1"/>
  <c r="D9" i="40"/>
  <c r="C9" i="40" s="1"/>
  <c r="D96" i="40"/>
  <c r="C96" i="40" s="1"/>
  <c r="D98" i="40"/>
  <c r="C98" i="40" s="1"/>
  <c r="D64" i="40"/>
  <c r="C64" i="40" s="1"/>
  <c r="D54" i="39"/>
  <c r="C54" i="39" s="1"/>
  <c r="D44" i="40"/>
  <c r="C44" i="40" s="1"/>
  <c r="D88" i="38"/>
  <c r="C88" i="38" s="1"/>
  <c r="D95" i="38"/>
  <c r="C95" i="38" s="1"/>
  <c r="D72" i="38"/>
  <c r="C72" i="38" s="1"/>
  <c r="D96" i="39"/>
  <c r="C96" i="39" s="1"/>
  <c r="D98" i="38"/>
  <c r="C98" i="38" s="1"/>
  <c r="D70" i="38"/>
  <c r="C70" i="38" s="1"/>
  <c r="D38" i="38"/>
  <c r="C38" i="38" s="1"/>
  <c r="D29" i="39"/>
  <c r="C29" i="39" s="1"/>
  <c r="D53" i="40"/>
  <c r="C53" i="40" s="1"/>
  <c r="D76" i="39"/>
  <c r="C76" i="39" s="1"/>
  <c r="D31" i="40"/>
  <c r="C31" i="40" s="1"/>
  <c r="D71" i="40"/>
  <c r="C71" i="40" s="1"/>
  <c r="D79" i="38"/>
  <c r="C79" i="38" s="1"/>
  <c r="D62" i="39"/>
  <c r="C62" i="39" s="1"/>
  <c r="D56" i="39"/>
  <c r="C56" i="39" s="1"/>
  <c r="D21" i="38"/>
  <c r="C21" i="38" s="1"/>
  <c r="D75" i="38"/>
  <c r="C75" i="38" s="1"/>
  <c r="D37" i="40"/>
  <c r="C37" i="40" s="1"/>
  <c r="D48" i="38"/>
  <c r="C48" i="38" s="1"/>
  <c r="D84" i="39"/>
  <c r="C84" i="39" s="1"/>
  <c r="D83" i="38"/>
  <c r="C83" i="38" s="1"/>
  <c r="D102" i="40"/>
  <c r="C102" i="40" s="1"/>
  <c r="D69" i="39"/>
  <c r="C69" i="39" s="1"/>
  <c r="D10" i="38"/>
  <c r="C10" i="38" s="1"/>
  <c r="D28" i="39"/>
  <c r="C28" i="39" s="1"/>
  <c r="D23" i="40"/>
  <c r="C23" i="40" s="1"/>
  <c r="D38" i="39"/>
  <c r="C38" i="39" s="1"/>
  <c r="D107" i="38"/>
  <c r="C107" i="38" s="1"/>
  <c r="D50" i="38"/>
  <c r="C50" i="38" s="1"/>
  <c r="D78" i="40"/>
  <c r="C78" i="40" s="1"/>
  <c r="D105" i="40"/>
  <c r="C105" i="40" s="1"/>
  <c r="D82" i="38"/>
  <c r="C82" i="38" s="1"/>
  <c r="D100" i="38"/>
  <c r="C100" i="38" s="1"/>
  <c r="D107" i="39"/>
  <c r="C107" i="39" s="1"/>
  <c r="D74" i="38"/>
  <c r="C74" i="38" s="1"/>
  <c r="D34" i="39"/>
  <c r="C34" i="39" s="1"/>
  <c r="D106" i="39"/>
  <c r="C106" i="39" s="1"/>
  <c r="D35" i="40"/>
  <c r="C35" i="40" s="1"/>
  <c r="D65" i="39"/>
  <c r="C65" i="39" s="1"/>
  <c r="D81" i="39"/>
  <c r="C81" i="39" s="1"/>
  <c r="D76" i="40"/>
  <c r="C76" i="40" s="1"/>
  <c r="D55" i="40"/>
  <c r="C55" i="40" s="1"/>
  <c r="D37" i="38"/>
  <c r="C37" i="38" s="1"/>
  <c r="D97" i="38"/>
  <c r="C97" i="38" s="1"/>
  <c r="D60" i="40"/>
  <c r="C60" i="40" s="1"/>
  <c r="D104" i="39"/>
  <c r="C104" i="39" s="1"/>
  <c r="D21" i="40"/>
  <c r="C21" i="40" s="1"/>
  <c r="D90" i="38"/>
  <c r="C90" i="38" s="1"/>
  <c r="D27" i="39"/>
  <c r="D53" i="39"/>
  <c r="C53" i="39" s="1"/>
  <c r="D73" i="38"/>
  <c r="C73" i="38" s="1"/>
  <c r="D63" i="40"/>
  <c r="C63" i="40" s="1"/>
  <c r="D24" i="39"/>
  <c r="C24" i="39" s="1"/>
  <c r="D89" i="38"/>
  <c r="C89" i="38" s="1"/>
  <c r="D99" i="40"/>
  <c r="C99" i="40" s="1"/>
  <c r="D29" i="40"/>
  <c r="C29" i="40" s="1"/>
  <c r="D90" i="40"/>
  <c r="C90" i="40" s="1"/>
  <c r="D58" i="38"/>
  <c r="C58" i="38" s="1"/>
  <c r="D51" i="38"/>
  <c r="C51" i="38" s="1"/>
  <c r="D57" i="40"/>
  <c r="C57" i="40" s="1"/>
  <c r="D85" i="39"/>
  <c r="C85" i="39" s="1"/>
  <c r="D71" i="38"/>
  <c r="C71" i="38" s="1"/>
  <c r="D43" i="40"/>
  <c r="C43" i="40" s="1"/>
  <c r="D101" i="40"/>
  <c r="C101" i="40" s="1"/>
  <c r="D70" i="40"/>
  <c r="C70" i="40" s="1"/>
  <c r="D30" i="40"/>
  <c r="D9" i="38"/>
  <c r="C9" i="38" s="1"/>
  <c r="D63" i="38"/>
  <c r="C63" i="38" s="1"/>
  <c r="D61" i="39"/>
  <c r="C61" i="39" s="1"/>
  <c r="D82" i="40"/>
  <c r="C82" i="40" s="1"/>
  <c r="D62" i="40"/>
  <c r="C62" i="40" s="1"/>
  <c r="D21" i="39"/>
  <c r="C21" i="39" s="1"/>
  <c r="D48" i="40"/>
  <c r="C48" i="40" s="1"/>
  <c r="D77" i="38"/>
  <c r="C77" i="38" s="1"/>
  <c r="D79" i="40"/>
  <c r="C79" i="40" s="1"/>
  <c r="D54" i="38"/>
  <c r="C54" i="38" s="1"/>
  <c r="D89" i="39"/>
  <c r="C89" i="39" s="1"/>
  <c r="D108" i="40"/>
  <c r="C108" i="40" s="1"/>
  <c r="D12" i="38"/>
  <c r="C12" i="38" s="1"/>
  <c r="D92" i="40"/>
  <c r="C92" i="40" s="1"/>
  <c r="D63" i="39"/>
  <c r="C63" i="39" s="1"/>
  <c r="D68" i="40"/>
  <c r="C68" i="40" s="1"/>
  <c r="D62" i="38"/>
  <c r="C62" i="38" s="1"/>
  <c r="D69" i="40"/>
  <c r="C69" i="40" s="1"/>
  <c r="D40" i="39"/>
  <c r="C40" i="39" s="1"/>
  <c r="D86" i="38"/>
  <c r="C86" i="38" s="1"/>
  <c r="D90" i="39"/>
  <c r="C90" i="39" s="1"/>
  <c r="D75" i="39"/>
  <c r="C75" i="39" s="1"/>
  <c r="D14" i="40"/>
  <c r="C14" i="40" s="1"/>
  <c r="D58" i="39"/>
  <c r="C58" i="39" s="1"/>
  <c r="D40" i="40"/>
  <c r="C40" i="40" s="1"/>
  <c r="D65" i="40"/>
  <c r="C65" i="40" s="1"/>
  <c r="D60" i="39"/>
  <c r="C60" i="39" s="1"/>
  <c r="D99" i="39"/>
  <c r="C99" i="39" s="1"/>
  <c r="D85" i="40"/>
  <c r="C85" i="40" s="1"/>
  <c r="D58" i="40"/>
  <c r="C58" i="40" s="1"/>
  <c r="D93" i="40"/>
  <c r="C93" i="40" s="1"/>
  <c r="D52" i="38"/>
  <c r="C52" i="38" s="1"/>
  <c r="D34" i="40"/>
  <c r="C34" i="40" s="1"/>
  <c r="D61" i="38"/>
  <c r="C61" i="38" s="1"/>
  <c r="D56" i="40"/>
  <c r="C56" i="40" s="1"/>
  <c r="D89" i="40"/>
  <c r="C89" i="40" s="1"/>
  <c r="D46" i="39"/>
  <c r="C46" i="39" s="1"/>
  <c r="D100" i="40"/>
  <c r="C100" i="40" s="1"/>
  <c r="D86" i="40"/>
  <c r="C86" i="40" s="1"/>
  <c r="D16" i="39"/>
  <c r="C16" i="39" s="1"/>
  <c r="D18" i="39"/>
  <c r="C18" i="39" s="1"/>
  <c r="D40" i="38"/>
  <c r="C40" i="38" s="1"/>
  <c r="D78" i="39"/>
  <c r="C78" i="39" s="1"/>
  <c r="D54" i="40"/>
  <c r="C54" i="40" s="1"/>
  <c r="D83" i="39"/>
  <c r="C83" i="39" s="1"/>
  <c r="D49" i="39"/>
  <c r="C49" i="39" s="1"/>
  <c r="D23" i="38"/>
  <c r="C23" i="38" s="1"/>
  <c r="D47" i="40"/>
  <c r="C47" i="40" s="1"/>
  <c r="D35" i="39"/>
  <c r="C35" i="39" s="1"/>
  <c r="D12" i="39"/>
  <c r="C12" i="39" s="1"/>
  <c r="D103" i="38"/>
  <c r="C103" i="38" s="1"/>
  <c r="D39" i="38"/>
  <c r="C39" i="38" s="1"/>
  <c r="D79" i="39"/>
  <c r="C79" i="39" s="1"/>
  <c r="D24" i="38"/>
  <c r="C24" i="38" s="1"/>
  <c r="D19" i="39"/>
  <c r="C19" i="39" s="1"/>
  <c r="D19" i="40"/>
  <c r="C19" i="40" s="1"/>
  <c r="D42" i="39"/>
  <c r="C42" i="39" s="1"/>
  <c r="D32" i="39"/>
  <c r="C32" i="39" s="1"/>
  <c r="D44" i="39"/>
  <c r="C44" i="39" s="1"/>
  <c r="D27" i="40"/>
  <c r="C27" i="40" s="1"/>
  <c r="D45" i="40"/>
  <c r="C45" i="40" s="1"/>
  <c r="D88" i="39"/>
  <c r="C88" i="39" s="1"/>
  <c r="D28" i="38"/>
  <c r="C28" i="38" s="1"/>
  <c r="D101" i="39"/>
  <c r="C101" i="39" s="1"/>
  <c r="D39" i="39"/>
  <c r="C39" i="39" s="1"/>
  <c r="D14" i="38"/>
  <c r="C14" i="38" s="1"/>
  <c r="D48" i="39"/>
  <c r="C48" i="39" s="1"/>
  <c r="D17" i="40"/>
  <c r="C17" i="40" s="1"/>
  <c r="D91" i="40"/>
  <c r="C91" i="40" s="1"/>
  <c r="D105" i="38"/>
  <c r="C105" i="38" s="1"/>
  <c r="D22" i="39"/>
  <c r="C22" i="39" s="1"/>
  <c r="D55" i="38"/>
  <c r="C55" i="38" s="1"/>
  <c r="D56" i="38"/>
  <c r="C56" i="38" s="1"/>
  <c r="D70" i="39"/>
  <c r="C70" i="39" s="1"/>
  <c r="D43" i="39"/>
  <c r="C43" i="39" s="1"/>
  <c r="D20" i="40"/>
  <c r="C20" i="40" s="1"/>
  <c r="D44" i="38"/>
  <c r="C44" i="38" s="1"/>
  <c r="D102" i="39"/>
  <c r="C102" i="39" s="1"/>
  <c r="D42" i="40"/>
  <c r="C42" i="40" s="1"/>
  <c r="D31" i="38"/>
  <c r="C31" i="38" s="1"/>
  <c r="D11" i="38"/>
  <c r="C11" i="38" s="1"/>
  <c r="D28" i="40"/>
  <c r="C28" i="40" s="1"/>
  <c r="D30" i="39"/>
  <c r="C30" i="39" s="1"/>
  <c r="D100" i="39"/>
  <c r="C100" i="39" s="1"/>
  <c r="D59" i="39"/>
  <c r="C59" i="39" s="1"/>
  <c r="D32" i="38"/>
  <c r="C32" i="38" s="1"/>
  <c r="D30" i="38"/>
  <c r="C30" i="38" s="1"/>
  <c r="D67" i="40"/>
  <c r="C67" i="40" s="1"/>
  <c r="D59" i="38"/>
  <c r="C59" i="38" s="1"/>
  <c r="D106" i="40"/>
  <c r="C106" i="40" s="1"/>
  <c r="D14" i="39"/>
  <c r="C14" i="39" s="1"/>
  <c r="D57" i="38"/>
  <c r="C57" i="38" s="1"/>
  <c r="D80" i="38"/>
  <c r="C80" i="38" s="1"/>
  <c r="D102" i="38"/>
  <c r="C102" i="38" s="1"/>
  <c r="D92" i="38"/>
  <c r="C92" i="38" s="1"/>
  <c r="D15" i="40"/>
  <c r="C15" i="40" s="1"/>
  <c r="D26" i="40"/>
  <c r="C26" i="40" s="1"/>
  <c r="D22" i="38"/>
  <c r="C22" i="38" s="1"/>
  <c r="D29" i="38"/>
  <c r="C29" i="38" s="1"/>
  <c r="D13" i="40"/>
  <c r="C13" i="40" s="1"/>
  <c r="D47" i="38"/>
  <c r="C47" i="38" s="1"/>
  <c r="D46" i="40"/>
  <c r="C46" i="40" s="1"/>
  <c r="D104" i="38"/>
  <c r="C104" i="38" s="1"/>
  <c r="D81" i="40"/>
  <c r="C81" i="40" s="1"/>
  <c r="D26" i="39"/>
  <c r="C26" i="39" s="1"/>
  <c r="D16" i="40"/>
  <c r="C16" i="40" s="1"/>
  <c r="D57" i="39"/>
  <c r="C57" i="39" s="1"/>
  <c r="D11" i="39"/>
  <c r="C11" i="39" s="1"/>
  <c r="D69" i="38"/>
  <c r="C69" i="38" s="1"/>
  <c r="D94" i="38"/>
  <c r="C94" i="38" s="1"/>
  <c r="D41" i="39"/>
  <c r="C41" i="39" s="1"/>
  <c r="D71" i="39"/>
  <c r="C71" i="39" s="1"/>
  <c r="D97" i="40"/>
  <c r="C97" i="40" s="1"/>
  <c r="D45" i="39"/>
  <c r="C45" i="39" s="1"/>
  <c r="D11" i="40"/>
  <c r="C11" i="40" s="1"/>
  <c r="D95" i="40"/>
  <c r="C95" i="40" s="1"/>
  <c r="D34" i="38"/>
  <c r="C34" i="38" s="1"/>
  <c r="D65" i="38"/>
  <c r="C65" i="38" s="1"/>
  <c r="D25" i="39"/>
  <c r="C25" i="39" s="1"/>
  <c r="D60" i="38"/>
  <c r="C60" i="38" s="1"/>
  <c r="D51" i="39"/>
  <c r="C51" i="39" s="1"/>
  <c r="D91" i="39"/>
  <c r="C91" i="39" s="1"/>
  <c r="D51" i="40"/>
  <c r="C51" i="40" s="1"/>
  <c r="D105" i="39"/>
  <c r="C105" i="39" s="1"/>
  <c r="D64" i="39"/>
  <c r="C64" i="39" s="1"/>
  <c r="D20" i="38"/>
  <c r="C20" i="38" s="1"/>
  <c r="D24" i="40"/>
  <c r="C24" i="40" s="1"/>
  <c r="D59" i="40"/>
  <c r="C59" i="40" s="1"/>
  <c r="D47" i="39"/>
  <c r="C47" i="39" s="1"/>
  <c r="D49" i="40"/>
  <c r="C49" i="40" s="1"/>
  <c r="D103" i="40"/>
  <c r="C103" i="40" s="1"/>
  <c r="D81" i="38"/>
  <c r="C81" i="38" s="1"/>
  <c r="D33" i="38"/>
  <c r="C33" i="38" s="1"/>
  <c r="D17" i="38"/>
  <c r="C17" i="38" s="1"/>
  <c r="D108" i="38"/>
  <c r="C108" i="38" s="1"/>
  <c r="D10" i="40"/>
  <c r="C10" i="40" s="1"/>
  <c r="D68" i="38"/>
  <c r="C68" i="38" s="1"/>
  <c r="D9" i="39"/>
  <c r="C9" i="39" s="1"/>
  <c r="D12" i="40"/>
  <c r="C12" i="40" s="1"/>
  <c r="D76" i="38"/>
  <c r="C76" i="38" s="1"/>
  <c r="D82" i="39"/>
  <c r="C82" i="39" s="1"/>
  <c r="D32" i="40"/>
  <c r="C32" i="40" s="1"/>
  <c r="D98" i="39"/>
  <c r="C98" i="39" s="1"/>
  <c r="D46" i="38"/>
  <c r="C46" i="38" s="1"/>
  <c r="D97" i="39"/>
  <c r="C97" i="39" s="1"/>
  <c r="D55" i="39"/>
  <c r="C55" i="39" s="1"/>
  <c r="D67" i="39"/>
  <c r="C67" i="39" s="1"/>
  <c r="D83" i="40"/>
  <c r="C83" i="40" s="1"/>
  <c r="D74" i="40"/>
  <c r="C74" i="40" s="1"/>
  <c r="D96" i="38"/>
  <c r="C96" i="38" s="1"/>
  <c r="D35" i="38"/>
  <c r="C35" i="38" s="1"/>
  <c r="D13" i="39"/>
  <c r="C13" i="39" s="1"/>
  <c r="D16" i="38"/>
  <c r="C16" i="38" s="1"/>
  <c r="D85" i="38"/>
  <c r="C85" i="38" s="1"/>
  <c r="D50" i="40"/>
  <c r="C50" i="40" s="1"/>
  <c r="D41" i="38"/>
  <c r="C41" i="38" s="1"/>
  <c r="D39" i="40"/>
  <c r="C39" i="40" s="1"/>
  <c r="D106" i="38"/>
  <c r="C106" i="38" s="1"/>
  <c r="D94" i="40"/>
  <c r="C94" i="40" s="1"/>
  <c r="D50" i="39"/>
  <c r="C50" i="39" s="1"/>
  <c r="D84" i="40"/>
  <c r="C84" i="40" s="1"/>
  <c r="D10" i="39"/>
  <c r="C10" i="39" s="1"/>
  <c r="D33" i="39"/>
  <c r="C33" i="39" s="1"/>
  <c r="D107" i="40"/>
  <c r="C107" i="40" s="1"/>
  <c r="D64" i="38"/>
  <c r="C64" i="38" s="1"/>
  <c r="D38" i="40"/>
  <c r="C38" i="40" s="1"/>
  <c r="D74" i="39"/>
  <c r="C74" i="39" s="1"/>
  <c r="D19" i="38"/>
  <c r="C19" i="38" s="1"/>
  <c r="D77" i="40"/>
  <c r="C77" i="40" s="1"/>
  <c r="D88" i="40"/>
  <c r="C88" i="40" s="1"/>
  <c r="D53" i="38"/>
  <c r="C53" i="38" s="1"/>
  <c r="D42" i="38"/>
  <c r="C42" i="38" s="1"/>
  <c r="D95" i="39"/>
  <c r="C95" i="39" s="1"/>
  <c r="D67" i="38"/>
  <c r="C67" i="38" s="1"/>
  <c r="D93" i="38"/>
  <c r="C93" i="38" s="1"/>
  <c r="D92" i="39"/>
  <c r="C92" i="39" s="1"/>
  <c r="D66" i="39"/>
  <c r="C66" i="39" s="1"/>
  <c r="D66" i="40"/>
  <c r="C66" i="40" s="1"/>
  <c r="D36" i="40"/>
  <c r="C36" i="40" s="1"/>
  <c r="D78" i="38"/>
  <c r="C78" i="38" s="1"/>
  <c r="D26" i="38"/>
  <c r="C26" i="38" s="1"/>
  <c r="D36" i="39"/>
  <c r="C36" i="39" s="1"/>
  <c r="D108" i="39"/>
  <c r="C108" i="39" s="1"/>
  <c r="D72" i="40"/>
  <c r="C72" i="40" s="1"/>
  <c r="D77" i="39"/>
  <c r="C77" i="39" s="1"/>
  <c r="D13" i="38"/>
  <c r="C13" i="38" s="1"/>
  <c r="D66" i="38"/>
  <c r="C66" i="38" s="1"/>
  <c r="D45" i="38"/>
  <c r="C45" i="38" s="1"/>
  <c r="D25" i="38"/>
  <c r="D49" i="38"/>
  <c r="C49" i="38" s="1"/>
  <c r="D87" i="39"/>
  <c r="C87" i="39" s="1"/>
  <c r="D61" i="40"/>
  <c r="C61" i="40" s="1"/>
  <c r="D22" i="40"/>
  <c r="C22" i="40" s="1"/>
  <c r="D93" i="39"/>
  <c r="C93" i="39" s="1"/>
  <c r="D33" i="40"/>
  <c r="C33" i="40" s="1"/>
  <c r="D18" i="40"/>
  <c r="C18" i="40" s="1"/>
  <c r="J53" i="36"/>
  <c r="J53" i="40"/>
  <c r="J53" i="39"/>
  <c r="J53" i="38"/>
  <c r="O18" i="36"/>
  <c r="O18" i="40"/>
  <c r="O18" i="39"/>
  <c r="O18" i="38"/>
  <c r="D47" i="36"/>
  <c r="C47" i="36" s="1"/>
  <c r="DW201" i="4"/>
  <c r="D66" i="36"/>
  <c r="C66" i="36" s="1"/>
  <c r="D86" i="36"/>
  <c r="C86" i="36" s="1"/>
  <c r="DW200" i="4"/>
  <c r="B209" i="4"/>
  <c r="E209" i="4"/>
  <c r="ES209" i="4" s="1"/>
  <c r="F209" i="4"/>
  <c r="G209" i="4"/>
  <c r="C209" i="4"/>
  <c r="D209" i="4"/>
  <c r="D20" i="36"/>
  <c r="C20" i="36" s="1"/>
  <c r="O221" i="33"/>
  <c r="D24" i="36"/>
  <c r="D60" i="36"/>
  <c r="C60" i="36" s="1"/>
  <c r="D88" i="36"/>
  <c r="C88" i="36" s="1"/>
  <c r="D91" i="36"/>
  <c r="C91" i="36" s="1"/>
  <c r="D97" i="36"/>
  <c r="C97" i="36" s="1"/>
  <c r="D22" i="36"/>
  <c r="C22" i="36" s="1"/>
  <c r="D44" i="36"/>
  <c r="C44" i="36" s="1"/>
  <c r="D78" i="36"/>
  <c r="C78" i="36" s="1"/>
  <c r="D77" i="36"/>
  <c r="C77" i="36" s="1"/>
  <c r="D51" i="36"/>
  <c r="C51" i="36" s="1"/>
  <c r="D69" i="36"/>
  <c r="C69" i="36" s="1"/>
  <c r="D31" i="36"/>
  <c r="C31" i="36" s="1"/>
  <c r="D43" i="36"/>
  <c r="C43" i="36" s="1"/>
  <c r="D21" i="36"/>
  <c r="C21" i="36" s="1"/>
  <c r="D107" i="36"/>
  <c r="C107" i="36" s="1"/>
  <c r="D48" i="36"/>
  <c r="C48" i="36" s="1"/>
  <c r="B11" i="33"/>
  <c r="D102" i="36"/>
  <c r="C102" i="36" s="1"/>
  <c r="D79" i="36"/>
  <c r="C79" i="36" s="1"/>
  <c r="D25" i="36"/>
  <c r="C25" i="36" s="1"/>
  <c r="D71" i="36"/>
  <c r="C71" i="36" s="1"/>
  <c r="D67" i="36"/>
  <c r="C67" i="36" s="1"/>
  <c r="D11" i="36"/>
  <c r="C11" i="36" s="1"/>
  <c r="D23" i="36"/>
  <c r="C23" i="36" s="1"/>
  <c r="D16" i="36"/>
  <c r="C16" i="36" s="1"/>
  <c r="D35" i="36"/>
  <c r="C35" i="36" s="1"/>
  <c r="D50" i="36"/>
  <c r="C50" i="36" s="1"/>
  <c r="D36" i="36"/>
  <c r="C36" i="36" s="1"/>
  <c r="D70" i="36"/>
  <c r="C70" i="36" s="1"/>
  <c r="D54" i="36"/>
  <c r="C54" i="36" s="1"/>
  <c r="D15" i="36"/>
  <c r="C15" i="36" s="1"/>
  <c r="D27" i="36"/>
  <c r="C27" i="36" s="1"/>
  <c r="D30" i="36"/>
  <c r="C30" i="36" s="1"/>
  <c r="D49" i="36"/>
  <c r="C49" i="36" s="1"/>
  <c r="D29" i="36"/>
  <c r="C29" i="36" s="1"/>
  <c r="D84" i="36"/>
  <c r="C84" i="36" s="1"/>
  <c r="D85" i="36"/>
  <c r="C85" i="36" s="1"/>
  <c r="D76" i="36"/>
  <c r="C76" i="36" s="1"/>
  <c r="O220" i="33"/>
  <c r="D90" i="36"/>
  <c r="C90" i="36" s="1"/>
  <c r="D19" i="36"/>
  <c r="C19" i="36" s="1"/>
  <c r="D13" i="36"/>
  <c r="C13" i="36" s="1"/>
  <c r="D98" i="36"/>
  <c r="C98" i="36" s="1"/>
  <c r="D75" i="36"/>
  <c r="C75" i="36" s="1"/>
  <c r="D40" i="36"/>
  <c r="C40" i="36" s="1"/>
  <c r="D33" i="36"/>
  <c r="C33" i="36" s="1"/>
  <c r="D103" i="36"/>
  <c r="C103" i="36" s="1"/>
  <c r="D45" i="36"/>
  <c r="C45" i="36" s="1"/>
  <c r="D61" i="36"/>
  <c r="C61" i="36" s="1"/>
  <c r="D104" i="36"/>
  <c r="C104" i="36" s="1"/>
  <c r="B9" i="33"/>
  <c r="D57" i="36"/>
  <c r="C57" i="36" s="1"/>
  <c r="B6" i="33"/>
  <c r="D39" i="36"/>
  <c r="C39" i="36" s="1"/>
  <c r="D17" i="36"/>
  <c r="C17" i="36" s="1"/>
  <c r="D87" i="36"/>
  <c r="C87" i="36" s="1"/>
  <c r="D64" i="36"/>
  <c r="C64" i="36" s="1"/>
  <c r="B7" i="33"/>
  <c r="D53" i="36"/>
  <c r="C53" i="36" s="1"/>
  <c r="D26" i="36"/>
  <c r="C26" i="36" s="1"/>
  <c r="D38" i="36"/>
  <c r="C38" i="36" s="1"/>
  <c r="D14" i="36"/>
  <c r="C14" i="36" s="1"/>
  <c r="D28" i="36"/>
  <c r="C28" i="36" s="1"/>
  <c r="D100" i="36"/>
  <c r="C100" i="36" s="1"/>
  <c r="D105" i="36"/>
  <c r="C105" i="36" s="1"/>
  <c r="D96" i="36"/>
  <c r="C96" i="36" s="1"/>
  <c r="D55" i="36"/>
  <c r="C55" i="36" s="1"/>
  <c r="D37" i="36"/>
  <c r="C37" i="36" s="1"/>
  <c r="D63" i="36"/>
  <c r="C63" i="36" s="1"/>
  <c r="D52" i="36"/>
  <c r="C52" i="36" s="1"/>
  <c r="D89" i="36"/>
  <c r="C89" i="36" s="1"/>
  <c r="D10" i="36"/>
  <c r="C10" i="36" s="1"/>
  <c r="D94" i="36"/>
  <c r="C94" i="36" s="1"/>
  <c r="D58" i="36"/>
  <c r="C58" i="36" s="1"/>
  <c r="D34" i="36"/>
  <c r="C34" i="36" s="1"/>
  <c r="D83" i="36"/>
  <c r="C83" i="36" s="1"/>
  <c r="D12" i="36"/>
  <c r="C12" i="36" s="1"/>
  <c r="O218" i="33"/>
  <c r="D62" i="36"/>
  <c r="C62" i="36" s="1"/>
  <c r="D18" i="36"/>
  <c r="C18" i="36" s="1"/>
  <c r="D95" i="36"/>
  <c r="C95" i="36" s="1"/>
  <c r="D92" i="36"/>
  <c r="C92" i="36" s="1"/>
  <c r="D42" i="36"/>
  <c r="C42" i="36" s="1"/>
  <c r="D68" i="36"/>
  <c r="C68" i="36" s="1"/>
  <c r="D101" i="36"/>
  <c r="C101" i="36" s="1"/>
  <c r="O226" i="33"/>
  <c r="D74" i="36"/>
  <c r="C74" i="36" s="1"/>
  <c r="B8" i="33"/>
  <c r="D59" i="36"/>
  <c r="C59" i="36" s="1"/>
  <c r="D108" i="36"/>
  <c r="C108" i="36" s="1"/>
  <c r="O219" i="33"/>
  <c r="D106" i="36"/>
  <c r="C106" i="36" s="1"/>
  <c r="D41" i="36"/>
  <c r="C41" i="36" s="1"/>
  <c r="D82" i="36"/>
  <c r="C82" i="36" s="1"/>
  <c r="O223" i="33"/>
  <c r="D93" i="36"/>
  <c r="C93" i="36" s="1"/>
  <c r="D46" i="36"/>
  <c r="C46" i="36" s="1"/>
  <c r="D80" i="36"/>
  <c r="C80" i="36" s="1"/>
  <c r="D32" i="36"/>
  <c r="C32" i="36" s="1"/>
  <c r="D72" i="36"/>
  <c r="C72" i="36" s="1"/>
  <c r="D81" i="36"/>
  <c r="C81" i="36" s="1"/>
  <c r="D99" i="36"/>
  <c r="C99" i="36" s="1"/>
  <c r="D9" i="36"/>
  <c r="C9" i="36" s="1"/>
  <c r="D56" i="36"/>
  <c r="C56" i="36" s="1"/>
  <c r="D65" i="36"/>
  <c r="C65" i="36" s="1"/>
  <c r="D73" i="36"/>
  <c r="C73" i="36" s="1"/>
  <c r="B207" i="4"/>
  <c r="D207" i="4"/>
  <c r="G207" i="4"/>
  <c r="F207" i="4"/>
  <c r="C207" i="4"/>
  <c r="E207" i="4"/>
  <c r="ES207" i="4" s="1"/>
  <c r="B208" i="4"/>
  <c r="C208" i="4"/>
  <c r="D208" i="4"/>
  <c r="F208" i="4"/>
  <c r="G208" i="4"/>
  <c r="E208" i="4"/>
  <c r="ES208" i="4" s="1"/>
  <c r="B206" i="4"/>
  <c r="G206" i="4"/>
  <c r="F206" i="4"/>
  <c r="C206" i="4"/>
  <c r="D206" i="4"/>
  <c r="E206" i="4"/>
  <c r="ES206" i="4" s="1"/>
  <c r="EY202" i="4"/>
  <c r="EX202" i="4"/>
  <c r="EX203" i="4"/>
  <c r="EY203" i="4"/>
  <c r="B204" i="4"/>
  <c r="E204" i="4"/>
  <c r="ES204" i="4" s="1"/>
  <c r="C204" i="4"/>
  <c r="D204" i="4"/>
  <c r="G204" i="4"/>
  <c r="F204" i="4"/>
  <c r="O222" i="33"/>
  <c r="O224" i="33"/>
  <c r="O228" i="33"/>
  <c r="B205" i="4"/>
  <c r="C205" i="4"/>
  <c r="G205" i="4"/>
  <c r="E205" i="4"/>
  <c r="ES205" i="4" s="1"/>
  <c r="F205" i="4"/>
  <c r="D205" i="4"/>
  <c r="FB196" i="28"/>
  <c r="FB197" i="28" s="1"/>
  <c r="FB198" i="28" s="1"/>
  <c r="FB199" i="28" s="1"/>
  <c r="FB200" i="28" s="1"/>
  <c r="FB201" i="28" s="1"/>
  <c r="FB202" i="28" s="1"/>
  <c r="B161" i="33"/>
  <c r="C160" i="33"/>
  <c r="I160" i="33" s="1"/>
  <c r="I159" i="33"/>
  <c r="K159" i="33" s="1"/>
  <c r="M158" i="33"/>
  <c r="L158" i="33"/>
  <c r="DZ99" i="4"/>
  <c r="EZ76" i="4"/>
  <c r="C25" i="38" l="1"/>
  <c r="D6" i="38"/>
  <c r="C27" i="39"/>
  <c r="D6" i="39"/>
  <c r="C30" i="40"/>
  <c r="D6" i="40"/>
  <c r="O11" i="36"/>
  <c r="O11" i="40"/>
  <c r="O11" i="39"/>
  <c r="O11" i="38"/>
  <c r="O13" i="36"/>
  <c r="O13" i="40"/>
  <c r="O13" i="39"/>
  <c r="O13" i="38"/>
  <c r="O17" i="36"/>
  <c r="O17" i="40"/>
  <c r="O17" i="39"/>
  <c r="O17" i="38"/>
  <c r="O15" i="36"/>
  <c r="O15" i="40"/>
  <c r="O15" i="39"/>
  <c r="O15" i="38"/>
  <c r="O10" i="36"/>
  <c r="O10" i="40"/>
  <c r="O10" i="39"/>
  <c r="O10" i="38"/>
  <c r="O9" i="36"/>
  <c r="O9" i="40"/>
  <c r="O9" i="39"/>
  <c r="O9" i="38"/>
  <c r="O12" i="36"/>
  <c r="O12" i="40"/>
  <c r="O12" i="39"/>
  <c r="O12" i="38"/>
  <c r="O14" i="36"/>
  <c r="O14" i="40"/>
  <c r="O14" i="39"/>
  <c r="O14" i="38"/>
  <c r="O19" i="36"/>
  <c r="O19" i="40"/>
  <c r="O19" i="39"/>
  <c r="O19" i="38"/>
  <c r="N54" i="40"/>
  <c r="N54" i="39"/>
  <c r="N54" i="38"/>
  <c r="D6" i="36"/>
  <c r="C24" i="36"/>
  <c r="DW202" i="4"/>
  <c r="EX204" i="4"/>
  <c r="EY204" i="4"/>
  <c r="EX206" i="4"/>
  <c r="EY206" i="4"/>
  <c r="EX208" i="4"/>
  <c r="EY208" i="4"/>
  <c r="EX207" i="4"/>
  <c r="EY207" i="4"/>
  <c r="M8" i="33"/>
  <c r="C8" i="33"/>
  <c r="I8" i="33" s="1"/>
  <c r="M7" i="33"/>
  <c r="C7" i="33"/>
  <c r="J7" i="33" s="1"/>
  <c r="EY205" i="4"/>
  <c r="EX205" i="4"/>
  <c r="M9" i="33"/>
  <c r="C9" i="33"/>
  <c r="I9" i="33" s="1"/>
  <c r="DW203" i="4"/>
  <c r="EX209" i="4"/>
  <c r="EY209" i="4"/>
  <c r="C6" i="33"/>
  <c r="I6" i="33" s="1"/>
  <c r="M6" i="33"/>
  <c r="C11" i="33"/>
  <c r="I11" i="33" s="1"/>
  <c r="M11" i="33"/>
  <c r="FB203" i="28"/>
  <c r="FB204" i="28" s="1"/>
  <c r="FB205" i="28" s="1"/>
  <c r="FB206" i="28" s="1"/>
  <c r="B162" i="33"/>
  <c r="C161" i="33"/>
  <c r="J161" i="33" s="1"/>
  <c r="J160" i="33"/>
  <c r="K160" i="33" s="1"/>
  <c r="M159" i="33"/>
  <c r="L159" i="33"/>
  <c r="N158" i="33"/>
  <c r="N54" i="36"/>
  <c r="DZ100" i="4"/>
  <c r="DZ101" i="4" s="1"/>
  <c r="DZ102" i="4" s="1"/>
  <c r="DZ103" i="4" s="1"/>
  <c r="DZ104" i="4" s="1"/>
  <c r="DZ105" i="4" s="1"/>
  <c r="DZ106" i="4" s="1"/>
  <c r="EZ77" i="4"/>
  <c r="J54" i="36" l="1"/>
  <c r="J54" i="40"/>
  <c r="J54" i="39"/>
  <c r="J54" i="38"/>
  <c r="N55" i="40"/>
  <c r="N55" i="39"/>
  <c r="N55" i="38"/>
  <c r="DW208" i="4"/>
  <c r="DW206" i="4"/>
  <c r="EY272" i="4"/>
  <c r="EU273" i="4" s="1"/>
  <c r="DY273" i="4" s="1"/>
  <c r="I7" i="33"/>
  <c r="K7" i="33" s="1"/>
  <c r="N7" i="33" s="1"/>
  <c r="O7" i="33" s="1"/>
  <c r="P7" i="33" s="1"/>
  <c r="J8" i="33"/>
  <c r="K8" i="33" s="1"/>
  <c r="N8" i="33" s="1"/>
  <c r="O8" i="33" s="1"/>
  <c r="P8" i="33" s="1"/>
  <c r="J11" i="33"/>
  <c r="K11" i="33" s="1"/>
  <c r="N11" i="33" s="1"/>
  <c r="O11" i="33" s="1"/>
  <c r="P11" i="33" s="1"/>
  <c r="DW209" i="4"/>
  <c r="EX272" i="4"/>
  <c r="DW205" i="4"/>
  <c r="J6" i="33"/>
  <c r="K6" i="33" s="1"/>
  <c r="N6" i="33" s="1"/>
  <c r="O6" i="33" s="1"/>
  <c r="P6" i="33" s="1"/>
  <c r="J9" i="33"/>
  <c r="K9" i="33" s="1"/>
  <c r="N9" i="33" s="1"/>
  <c r="O9" i="33" s="1"/>
  <c r="P9" i="33" s="1"/>
  <c r="DW207" i="4"/>
  <c r="DW204" i="4"/>
  <c r="O225" i="33"/>
  <c r="O229" i="33"/>
  <c r="I161" i="33"/>
  <c r="K161" i="33" s="1"/>
  <c r="FB207" i="28"/>
  <c r="FB208" i="28" s="1"/>
  <c r="FB209" i="28" s="1"/>
  <c r="FB210" i="28" s="1"/>
  <c r="C162" i="33"/>
  <c r="I162" i="33" s="1"/>
  <c r="M160" i="33"/>
  <c r="L160" i="33"/>
  <c r="N159" i="33"/>
  <c r="N55" i="36"/>
  <c r="DZ107" i="4"/>
  <c r="EZ78" i="4"/>
  <c r="J55" i="36" l="1"/>
  <c r="J55" i="40"/>
  <c r="J55" i="39"/>
  <c r="J55" i="38"/>
  <c r="O16" i="36"/>
  <c r="O16" i="40"/>
  <c r="O16" i="39"/>
  <c r="O16" i="38"/>
  <c r="N56" i="40"/>
  <c r="N56" i="39"/>
  <c r="N56" i="38"/>
  <c r="M14" i="36"/>
  <c r="P14" i="36" s="1"/>
  <c r="X14" i="36" s="1"/>
  <c r="Y14" i="36" s="1"/>
  <c r="M14" i="40"/>
  <c r="P14" i="40" s="1"/>
  <c r="X14" i="40" s="1"/>
  <c r="Y14" i="40" s="1"/>
  <c r="M14" i="39"/>
  <c r="P14" i="39" s="1"/>
  <c r="X14" i="39" s="1"/>
  <c r="Y14" i="39" s="1"/>
  <c r="M14" i="38"/>
  <c r="P14" i="38" s="1"/>
  <c r="X14" i="38" s="1"/>
  <c r="Y14" i="38" s="1"/>
  <c r="M12" i="40"/>
  <c r="P12" i="40" s="1"/>
  <c r="X12" i="40" s="1"/>
  <c r="Y12" i="40" s="1"/>
  <c r="M12" i="39"/>
  <c r="P12" i="39" s="1"/>
  <c r="X12" i="39" s="1"/>
  <c r="Y12" i="39" s="1"/>
  <c r="M12" i="38"/>
  <c r="P12" i="38" s="1"/>
  <c r="X12" i="38" s="1"/>
  <c r="Y12" i="38" s="1"/>
  <c r="M11" i="36"/>
  <c r="P11" i="36" s="1"/>
  <c r="X11" i="36" s="1"/>
  <c r="Y11" i="36" s="1"/>
  <c r="M11" i="40"/>
  <c r="P11" i="40" s="1"/>
  <c r="X11" i="40" s="1"/>
  <c r="Y11" i="40" s="1"/>
  <c r="M11" i="39"/>
  <c r="P11" i="39" s="1"/>
  <c r="X11" i="39" s="1"/>
  <c r="Y11" i="39" s="1"/>
  <c r="M11" i="38"/>
  <c r="P11" i="38" s="1"/>
  <c r="X11" i="38" s="1"/>
  <c r="Y11" i="38" s="1"/>
  <c r="M9" i="39"/>
  <c r="P9" i="39" s="1"/>
  <c r="X9" i="39" s="1"/>
  <c r="Y9" i="39" s="1"/>
  <c r="M9" i="40"/>
  <c r="P9" i="40" s="1"/>
  <c r="X9" i="40" s="1"/>
  <c r="Y9" i="40" s="1"/>
  <c r="M9" i="38"/>
  <c r="P9" i="38" s="1"/>
  <c r="X9" i="38" s="1"/>
  <c r="Y9" i="38" s="1"/>
  <c r="M10" i="40"/>
  <c r="P10" i="40" s="1"/>
  <c r="X10" i="40" s="1"/>
  <c r="Y10" i="40" s="1"/>
  <c r="M10" i="39"/>
  <c r="P10" i="39" s="1"/>
  <c r="X10" i="39" s="1"/>
  <c r="Y10" i="39" s="1"/>
  <c r="M10" i="38"/>
  <c r="P10" i="38" s="1"/>
  <c r="X10" i="38" s="1"/>
  <c r="Y10" i="38" s="1"/>
  <c r="O20" i="36"/>
  <c r="O20" i="40"/>
  <c r="O20" i="39"/>
  <c r="O20" i="38"/>
  <c r="DY275" i="4"/>
  <c r="Q11" i="33"/>
  <c r="Q8" i="33"/>
  <c r="Q9" i="33"/>
  <c r="M12" i="36"/>
  <c r="P12" i="36" s="1"/>
  <c r="M9" i="36"/>
  <c r="P9" i="36" s="1"/>
  <c r="Q6" i="33"/>
  <c r="Q7" i="33"/>
  <c r="M10" i="36"/>
  <c r="P10" i="36" s="1"/>
  <c r="DX275" i="4"/>
  <c r="ET273" i="4"/>
  <c r="DX273" i="4" s="1"/>
  <c r="DW275" i="4"/>
  <c r="DO272" i="4" s="1"/>
  <c r="B5" i="33" s="1"/>
  <c r="B163" i="33"/>
  <c r="C163" i="33" s="1"/>
  <c r="I163" i="33" s="1"/>
  <c r="FB211" i="28"/>
  <c r="FB212" i="28" s="1"/>
  <c r="FB213" i="28" s="1"/>
  <c r="FB214" i="28" s="1"/>
  <c r="J162" i="33"/>
  <c r="K162" i="33" s="1"/>
  <c r="M162" i="33" s="1"/>
  <c r="L161" i="33"/>
  <c r="M161" i="33" s="1"/>
  <c r="N160" i="33"/>
  <c r="N56" i="36"/>
  <c r="DZ108" i="4"/>
  <c r="O231" i="33"/>
  <c r="DZ118" i="4"/>
  <c r="EZ79" i="4"/>
  <c r="E14" i="36" l="1"/>
  <c r="E14" i="40"/>
  <c r="E14" i="39"/>
  <c r="E14" i="38"/>
  <c r="E9" i="36"/>
  <c r="E9" i="40"/>
  <c r="E9" i="39"/>
  <c r="E9" i="38"/>
  <c r="O22" i="36"/>
  <c r="O22" i="40"/>
  <c r="O22" i="39"/>
  <c r="O22" i="38"/>
  <c r="E10" i="36"/>
  <c r="E10" i="40"/>
  <c r="E10" i="39"/>
  <c r="E10" i="38"/>
  <c r="J56" i="36"/>
  <c r="J56" i="40"/>
  <c r="J56" i="39"/>
  <c r="J56" i="38"/>
  <c r="E12" i="36"/>
  <c r="E12" i="40"/>
  <c r="E12" i="39"/>
  <c r="E12" i="38"/>
  <c r="N57" i="40"/>
  <c r="N57" i="38"/>
  <c r="N57" i="39"/>
  <c r="N58" i="40"/>
  <c r="N58" i="39"/>
  <c r="N58" i="38"/>
  <c r="E11" i="36"/>
  <c r="E11" i="39"/>
  <c r="E11" i="40"/>
  <c r="E11" i="38"/>
  <c r="X9" i="36"/>
  <c r="Y9" i="36" s="1"/>
  <c r="X12" i="36"/>
  <c r="Y12" i="36" s="1"/>
  <c r="X10" i="36"/>
  <c r="Y10" i="36" s="1"/>
  <c r="C5" i="33"/>
  <c r="I5" i="33" s="1"/>
  <c r="M5" i="33"/>
  <c r="B164" i="33"/>
  <c r="C164" i="33" s="1"/>
  <c r="J164" i="33" s="1"/>
  <c r="L162" i="33"/>
  <c r="J163" i="33"/>
  <c r="K163" i="33" s="1"/>
  <c r="L163" i="33" s="1"/>
  <c r="FB215" i="28"/>
  <c r="FB216" i="28" s="1"/>
  <c r="FB217" i="28" s="1"/>
  <c r="FB218" i="28" s="1"/>
  <c r="N162" i="33"/>
  <c r="N58" i="36"/>
  <c r="N161" i="33"/>
  <c r="N57" i="36"/>
  <c r="DZ109" i="4"/>
  <c r="DZ119" i="4"/>
  <c r="EZ80" i="4"/>
  <c r="J57" i="36" l="1"/>
  <c r="J57" i="40"/>
  <c r="J57" i="39"/>
  <c r="J57" i="38"/>
  <c r="J58" i="36"/>
  <c r="J58" i="39"/>
  <c r="J58" i="40"/>
  <c r="J58" i="38"/>
  <c r="O230" i="33"/>
  <c r="DZ110" i="4"/>
  <c r="DZ111" i="4" s="1"/>
  <c r="DZ112" i="4" s="1"/>
  <c r="DZ113" i="4" s="1"/>
  <c r="DZ114" i="4" s="1"/>
  <c r="DZ115" i="4" s="1"/>
  <c r="DZ116" i="4" s="1"/>
  <c r="DZ117" i="4" s="1"/>
  <c r="J5" i="33"/>
  <c r="K5" i="33" s="1"/>
  <c r="N5" i="33" s="1"/>
  <c r="O5" i="33" s="1"/>
  <c r="P5" i="33" s="1"/>
  <c r="B165" i="33"/>
  <c r="C165" i="33" s="1"/>
  <c r="I165" i="33" s="1"/>
  <c r="M163" i="33"/>
  <c r="FB219" i="28"/>
  <c r="FB220" i="28" s="1"/>
  <c r="FB221" i="28" s="1"/>
  <c r="FB222" i="28" s="1"/>
  <c r="B166" i="33"/>
  <c r="I164" i="33"/>
  <c r="K164" i="33" s="1"/>
  <c r="DZ120" i="4"/>
  <c r="EZ81" i="4"/>
  <c r="O21" i="36" l="1"/>
  <c r="O21" i="40"/>
  <c r="O21" i="39"/>
  <c r="O21" i="38"/>
  <c r="N163" i="33"/>
  <c r="N59" i="40"/>
  <c r="N59" i="39"/>
  <c r="N59" i="38"/>
  <c r="Q5" i="33"/>
  <c r="N59" i="36"/>
  <c r="J165" i="33"/>
  <c r="K165" i="33" s="1"/>
  <c r="L165" i="33" s="1"/>
  <c r="FB223" i="28"/>
  <c r="FB224" i="28" s="1"/>
  <c r="FB225" i="28" s="1"/>
  <c r="FB226" i="28" s="1"/>
  <c r="B167" i="33"/>
  <c r="C166" i="33"/>
  <c r="I166" i="33" s="1"/>
  <c r="M164" i="33"/>
  <c r="L164" i="33"/>
  <c r="DZ121" i="4"/>
  <c r="EZ82" i="4"/>
  <c r="EZ83" i="4" s="1"/>
  <c r="EZ84" i="4" s="1"/>
  <c r="EZ85" i="4" s="1"/>
  <c r="EZ86" i="4" s="1"/>
  <c r="J59" i="36" l="1"/>
  <c r="J59" i="40"/>
  <c r="J59" i="38"/>
  <c r="J59" i="39"/>
  <c r="E6" i="36"/>
  <c r="BR20" i="1" s="1"/>
  <c r="E6" i="39"/>
  <c r="N60" i="40"/>
  <c r="N60" i="39"/>
  <c r="N60" i="38"/>
  <c r="M165" i="33"/>
  <c r="J166" i="33"/>
  <c r="K166" i="33" s="1"/>
  <c r="L166" i="33" s="1"/>
  <c r="FB227" i="28"/>
  <c r="FB228" i="28" s="1"/>
  <c r="FB229" i="28" s="1"/>
  <c r="FB230" i="28" s="1"/>
  <c r="C167" i="33"/>
  <c r="I167" i="33" s="1"/>
  <c r="N164" i="33"/>
  <c r="N60" i="36"/>
  <c r="DZ122" i="4"/>
  <c r="EZ87" i="4"/>
  <c r="BB20" i="1" l="1"/>
  <c r="BB163" i="1" s="1"/>
  <c r="BS20" i="1"/>
  <c r="BS163" i="1" s="1"/>
  <c r="BI20" i="1"/>
  <c r="BN20" i="1"/>
  <c r="BO20" i="1"/>
  <c r="K20" i="1"/>
  <c r="BV20" i="1"/>
  <c r="T20" i="1"/>
  <c r="AT20" i="1"/>
  <c r="BH20" i="1"/>
  <c r="V20" i="1"/>
  <c r="BC20" i="1"/>
  <c r="Y20" i="1"/>
  <c r="BL20" i="1"/>
  <c r="BL163" i="1" s="1"/>
  <c r="AJ20" i="1"/>
  <c r="L20" i="1"/>
  <c r="U20" i="1"/>
  <c r="AU20" i="1"/>
  <c r="AN20" i="1"/>
  <c r="O20" i="1"/>
  <c r="Q20" i="1"/>
  <c r="BM20" i="1"/>
  <c r="AC20" i="1"/>
  <c r="AE20" i="1"/>
  <c r="BD20" i="1"/>
  <c r="BP20" i="1"/>
  <c r="X20" i="1"/>
  <c r="AB20" i="1"/>
  <c r="AK20" i="1"/>
  <c r="AV20" i="1"/>
  <c r="J20" i="1"/>
  <c r="BE20" i="1"/>
  <c r="AL20" i="1"/>
  <c r="BQ20" i="1"/>
  <c r="W20" i="1"/>
  <c r="BA20" i="1"/>
  <c r="BA163" i="1" s="1"/>
  <c r="P20" i="1"/>
  <c r="BW20" i="1"/>
  <c r="N20" i="1"/>
  <c r="H20" i="1"/>
  <c r="BG20" i="1"/>
  <c r="BG163" i="1" s="1"/>
  <c r="BT20" i="1"/>
  <c r="S20" i="1"/>
  <c r="AP20" i="1"/>
  <c r="BJ20" i="1"/>
  <c r="AR20" i="1"/>
  <c r="AO20" i="1"/>
  <c r="AO163" i="1" s="1"/>
  <c r="AF20" i="1"/>
  <c r="AQ20" i="1"/>
  <c r="AQ163" i="1" s="1"/>
  <c r="Z20" i="1"/>
  <c r="BU20" i="1"/>
  <c r="BU163" i="1" s="1"/>
  <c r="AW20" i="1"/>
  <c r="AM20" i="1"/>
  <c r="J60" i="36"/>
  <c r="J60" i="40"/>
  <c r="J60" i="39"/>
  <c r="J60" i="38"/>
  <c r="BF20" i="1"/>
  <c r="BF163" i="1" s="1"/>
  <c r="AZ20" i="1"/>
  <c r="M20" i="1"/>
  <c r="R20" i="1"/>
  <c r="AX20" i="1"/>
  <c r="AI20" i="1"/>
  <c r="N165" i="33"/>
  <c r="N61" i="40"/>
  <c r="N61" i="39"/>
  <c r="N61" i="38"/>
  <c r="AG20" i="1"/>
  <c r="AG163" i="1" s="1"/>
  <c r="I20" i="1"/>
  <c r="AY20" i="1"/>
  <c r="AD20" i="1"/>
  <c r="BK20" i="1"/>
  <c r="AS20" i="1"/>
  <c r="AH20" i="1"/>
  <c r="AA20" i="1"/>
  <c r="B168" i="33"/>
  <c r="C168" i="33" s="1"/>
  <c r="I168" i="33" s="1"/>
  <c r="N61" i="36"/>
  <c r="J167" i="33"/>
  <c r="K167" i="33" s="1"/>
  <c r="M166" i="33"/>
  <c r="FB231" i="28"/>
  <c r="FB232" i="28" s="1"/>
  <c r="FB233" i="28" s="1"/>
  <c r="FB234" i="28" s="1"/>
  <c r="DZ123" i="4"/>
  <c r="DZ124" i="4" s="1"/>
  <c r="DZ125" i="4" s="1"/>
  <c r="DZ126" i="4" s="1"/>
  <c r="DZ127" i="4" s="1"/>
  <c r="EZ88" i="4"/>
  <c r="N62" i="36" l="1"/>
  <c r="N62" i="40"/>
  <c r="N62" i="39"/>
  <c r="N62" i="38"/>
  <c r="J61" i="36"/>
  <c r="J61" i="40"/>
  <c r="J61" i="39"/>
  <c r="J61" i="38"/>
  <c r="B169" i="33"/>
  <c r="C169" i="33" s="1"/>
  <c r="I169" i="33" s="1"/>
  <c r="N166" i="33"/>
  <c r="M167" i="33"/>
  <c r="L167" i="33"/>
  <c r="J168" i="33"/>
  <c r="K168" i="33" s="1"/>
  <c r="M168" i="33" s="1"/>
  <c r="FB235" i="28"/>
  <c r="FB236" i="28" s="1"/>
  <c r="FB237" i="28" s="1"/>
  <c r="FB238" i="28" s="1"/>
  <c r="DZ128" i="4"/>
  <c r="EZ89" i="4"/>
  <c r="J62" i="36" l="1"/>
  <c r="J62" i="40"/>
  <c r="J62" i="39"/>
  <c r="J62" i="38"/>
  <c r="N167" i="33"/>
  <c r="N63" i="39"/>
  <c r="N63" i="40"/>
  <c r="N63" i="38"/>
  <c r="N64" i="40"/>
  <c r="N64" i="39"/>
  <c r="N64" i="38"/>
  <c r="B170" i="33"/>
  <c r="C170" i="33" s="1"/>
  <c r="I170" i="33" s="1"/>
  <c r="N63" i="36"/>
  <c r="L168" i="33"/>
  <c r="J169" i="33"/>
  <c r="K169" i="33" s="1"/>
  <c r="M169" i="33" s="1"/>
  <c r="FB239" i="28"/>
  <c r="FB240" i="28" s="1"/>
  <c r="FB241" i="28" s="1"/>
  <c r="FB242" i="28" s="1"/>
  <c r="B171" i="33"/>
  <c r="N168" i="33"/>
  <c r="N64" i="36"/>
  <c r="DZ129" i="4"/>
  <c r="DZ130" i="4" s="1"/>
  <c r="DZ131" i="4" s="1"/>
  <c r="DZ132" i="4" s="1"/>
  <c r="EZ90" i="4"/>
  <c r="J63" i="36" l="1"/>
  <c r="J63" i="40"/>
  <c r="J63" i="39"/>
  <c r="J63" i="38"/>
  <c r="J64" i="36"/>
  <c r="J64" i="40"/>
  <c r="J64" i="39"/>
  <c r="J64" i="38"/>
  <c r="N65" i="40"/>
  <c r="N65" i="39"/>
  <c r="N65" i="38"/>
  <c r="J170" i="33"/>
  <c r="K170" i="33" s="1"/>
  <c r="L170" i="33" s="1"/>
  <c r="FB243" i="28"/>
  <c r="FB244" i="28" s="1"/>
  <c r="FB245" i="28" s="1"/>
  <c r="FB246" i="28" s="1"/>
  <c r="L169" i="33"/>
  <c r="C171" i="33"/>
  <c r="J171" i="33" s="1"/>
  <c r="N169" i="33"/>
  <c r="N65" i="36"/>
  <c r="DZ133" i="4"/>
  <c r="EZ91" i="4"/>
  <c r="J65" i="36" l="1"/>
  <c r="J65" i="40"/>
  <c r="J65" i="39"/>
  <c r="J65" i="38"/>
  <c r="B172" i="33"/>
  <c r="C172" i="33" s="1"/>
  <c r="J172" i="33" s="1"/>
  <c r="M170" i="33"/>
  <c r="I171" i="33"/>
  <c r="K171" i="33" s="1"/>
  <c r="M171" i="33" s="1"/>
  <c r="FB247" i="28"/>
  <c r="FB248" i="28" s="1"/>
  <c r="FB249" i="28" s="1"/>
  <c r="FB250" i="28" s="1"/>
  <c r="B173" i="33"/>
  <c r="DZ134" i="4"/>
  <c r="EZ92" i="4"/>
  <c r="EZ93" i="4" s="1"/>
  <c r="EZ94" i="4" s="1"/>
  <c r="EZ95" i="4" s="1"/>
  <c r="EZ96" i="4" s="1"/>
  <c r="EZ97" i="4" s="1"/>
  <c r="EZ98" i="4" s="1"/>
  <c r="EZ99" i="4" s="1"/>
  <c r="N66" i="36" l="1"/>
  <c r="N66" i="40"/>
  <c r="N66" i="39"/>
  <c r="N66" i="38"/>
  <c r="N67" i="40"/>
  <c r="N67" i="38"/>
  <c r="N67" i="39"/>
  <c r="N170" i="33"/>
  <c r="L171" i="33"/>
  <c r="FB251" i="28"/>
  <c r="FB252" i="28" s="1"/>
  <c r="FB253" i="28" s="1"/>
  <c r="FB254" i="28" s="1"/>
  <c r="I172" i="33"/>
  <c r="K172" i="33" s="1"/>
  <c r="M172" i="33" s="1"/>
  <c r="C173" i="33"/>
  <c r="I173" i="33" s="1"/>
  <c r="N171" i="33"/>
  <c r="N67" i="36"/>
  <c r="DZ135" i="4"/>
  <c r="EZ100" i="4"/>
  <c r="N68" i="40" l="1"/>
  <c r="N68" i="39"/>
  <c r="N68" i="38"/>
  <c r="J66" i="36"/>
  <c r="J66" i="40"/>
  <c r="J66" i="38"/>
  <c r="J66" i="39"/>
  <c r="J67" i="36"/>
  <c r="J67" i="40"/>
  <c r="J67" i="39"/>
  <c r="J67" i="38"/>
  <c r="B174" i="33"/>
  <c r="C174" i="33" s="1"/>
  <c r="J174" i="33" s="1"/>
  <c r="FB255" i="28"/>
  <c r="FB256" i="28" s="1"/>
  <c r="FB257" i="28" s="1"/>
  <c r="FB258" i="28" s="1"/>
  <c r="J173" i="33"/>
  <c r="K173" i="33" s="1"/>
  <c r="M173" i="33" s="1"/>
  <c r="L172" i="33"/>
  <c r="N172" i="33"/>
  <c r="N68" i="36"/>
  <c r="DZ136" i="4"/>
  <c r="EZ101" i="4"/>
  <c r="EZ102" i="4" s="1"/>
  <c r="J68" i="36" l="1"/>
  <c r="J68" i="40"/>
  <c r="J68" i="39"/>
  <c r="J68" i="38"/>
  <c r="N69" i="40"/>
  <c r="N69" i="39"/>
  <c r="N69" i="38"/>
  <c r="B175" i="33"/>
  <c r="C175" i="33" s="1"/>
  <c r="I175" i="33" s="1"/>
  <c r="L173" i="33"/>
  <c r="FB259" i="28"/>
  <c r="FB260" i="28" s="1"/>
  <c r="FB261" i="28" s="1"/>
  <c r="FB262" i="28" s="1"/>
  <c r="I174" i="33"/>
  <c r="K174" i="33" s="1"/>
  <c r="M174" i="33" s="1"/>
  <c r="N173" i="33"/>
  <c r="N69" i="36"/>
  <c r="DZ137" i="4"/>
  <c r="EZ103" i="4"/>
  <c r="B10" i="33"/>
  <c r="B12" i="33"/>
  <c r="B16" i="33"/>
  <c r="N70" i="40" l="1"/>
  <c r="N70" i="39"/>
  <c r="N70" i="38"/>
  <c r="J69" i="36"/>
  <c r="J69" i="40"/>
  <c r="J69" i="38"/>
  <c r="J69" i="39"/>
  <c r="B180" i="33"/>
  <c r="B176" i="33"/>
  <c r="C176" i="33" s="1"/>
  <c r="J176" i="33" s="1"/>
  <c r="J175" i="33"/>
  <c r="K175" i="33" s="1"/>
  <c r="L175" i="33" s="1"/>
  <c r="FB263" i="28"/>
  <c r="FB264" i="28" s="1"/>
  <c r="FB265" i="28" s="1"/>
  <c r="FB266" i="28" s="1"/>
  <c r="B177" i="33"/>
  <c r="L174" i="33"/>
  <c r="N174" i="33"/>
  <c r="N70" i="36"/>
  <c r="DZ138" i="4"/>
  <c r="DZ158" i="4"/>
  <c r="EZ104" i="4"/>
  <c r="M10" i="33"/>
  <c r="C10" i="33"/>
  <c r="J10" i="33" s="1"/>
  <c r="M12" i="33"/>
  <c r="C12" i="33"/>
  <c r="I12" i="33" s="1"/>
  <c r="M16" i="33"/>
  <c r="C16" i="33"/>
  <c r="I16" i="33" s="1"/>
  <c r="J70" i="36" l="1"/>
  <c r="J70" i="40"/>
  <c r="J70" i="39"/>
  <c r="J70" i="38"/>
  <c r="B181" i="33"/>
  <c r="C180" i="33"/>
  <c r="J180" i="33" s="1"/>
  <c r="M175" i="33"/>
  <c r="I176" i="33"/>
  <c r="K176" i="33" s="1"/>
  <c r="L176" i="33" s="1"/>
  <c r="FB267" i="28"/>
  <c r="FB268" i="28" s="1"/>
  <c r="FB269" i="28" s="1"/>
  <c r="FB270" i="28" s="1"/>
  <c r="B178" i="33"/>
  <c r="C177" i="33"/>
  <c r="I177" i="33" s="1"/>
  <c r="DZ139" i="4"/>
  <c r="EZ105" i="4"/>
  <c r="EZ106" i="4" s="1"/>
  <c r="EZ107" i="4" s="1"/>
  <c r="EZ108" i="4" s="1"/>
  <c r="DZ159" i="4"/>
  <c r="J12" i="33"/>
  <c r="K12" i="33" s="1"/>
  <c r="N12" i="33" s="1"/>
  <c r="O12" i="33" s="1"/>
  <c r="P12" i="33" s="1"/>
  <c r="I10" i="33"/>
  <c r="K10" i="33" s="1"/>
  <c r="N10" i="33" s="1"/>
  <c r="O10" i="33" s="1"/>
  <c r="P10" i="33" s="1"/>
  <c r="J16" i="33"/>
  <c r="K16" i="33" s="1"/>
  <c r="N16" i="33" s="1"/>
  <c r="O16" i="33" s="1"/>
  <c r="Q12" i="33" l="1"/>
  <c r="M15" i="40"/>
  <c r="P15" i="40" s="1"/>
  <c r="X15" i="40" s="1"/>
  <c r="Y15" i="40" s="1"/>
  <c r="M15" i="39"/>
  <c r="P15" i="39" s="1"/>
  <c r="X15" i="39" s="1"/>
  <c r="Y15" i="39" s="1"/>
  <c r="M15" i="38"/>
  <c r="P15" i="38" s="1"/>
  <c r="X15" i="38" s="1"/>
  <c r="Y15" i="38" s="1"/>
  <c r="M13" i="40"/>
  <c r="P13" i="40" s="1"/>
  <c r="X13" i="40" s="1"/>
  <c r="Y13" i="40" s="1"/>
  <c r="M13" i="39"/>
  <c r="P13" i="39" s="1"/>
  <c r="X13" i="39" s="1"/>
  <c r="Y13" i="39" s="1"/>
  <c r="M13" i="38"/>
  <c r="P13" i="38" s="1"/>
  <c r="X13" i="38" s="1"/>
  <c r="Y13" i="38" s="1"/>
  <c r="N175" i="33"/>
  <c r="N71" i="40"/>
  <c r="N71" i="39"/>
  <c r="N71" i="38"/>
  <c r="I180" i="33"/>
  <c r="K180" i="33" s="1"/>
  <c r="M180" i="33" s="1"/>
  <c r="B182" i="33"/>
  <c r="C181" i="33"/>
  <c r="I181" i="33" s="1"/>
  <c r="N71" i="36"/>
  <c r="M176" i="33"/>
  <c r="J177" i="33"/>
  <c r="K177" i="33" s="1"/>
  <c r="L177" i="33" s="1"/>
  <c r="FB271" i="28"/>
  <c r="B212" i="33" s="1"/>
  <c r="B179" i="33"/>
  <c r="C178" i="33"/>
  <c r="I178" i="33" s="1"/>
  <c r="DZ140" i="4"/>
  <c r="EZ109" i="4"/>
  <c r="DZ160" i="4"/>
  <c r="M13" i="36"/>
  <c r="Q10" i="33"/>
  <c r="M15" i="36"/>
  <c r="P16" i="33"/>
  <c r="N76" i="40" l="1"/>
  <c r="N76" i="39"/>
  <c r="N76" i="38"/>
  <c r="N72" i="36"/>
  <c r="N72" i="40"/>
  <c r="N72" i="39"/>
  <c r="N72" i="38"/>
  <c r="E13" i="36"/>
  <c r="E13" i="40"/>
  <c r="E13" i="39"/>
  <c r="E13" i="38"/>
  <c r="Q16" i="33"/>
  <c r="M19" i="40"/>
  <c r="P19" i="40" s="1"/>
  <c r="X19" i="40" s="1"/>
  <c r="Y19" i="40" s="1"/>
  <c r="M19" i="39"/>
  <c r="P19" i="39" s="1"/>
  <c r="X19" i="39" s="1"/>
  <c r="Y19" i="39" s="1"/>
  <c r="M19" i="38"/>
  <c r="P19" i="38" s="1"/>
  <c r="X19" i="38" s="1"/>
  <c r="Y19" i="38" s="1"/>
  <c r="J71" i="36"/>
  <c r="J71" i="40"/>
  <c r="J71" i="39"/>
  <c r="J71" i="38"/>
  <c r="E15" i="36"/>
  <c r="E15" i="40"/>
  <c r="E15" i="39"/>
  <c r="E15" i="38"/>
  <c r="C212" i="33"/>
  <c r="I212" i="33" s="1"/>
  <c r="L180" i="33"/>
  <c r="J181" i="33"/>
  <c r="K181" i="33" s="1"/>
  <c r="M181" i="33" s="1"/>
  <c r="N76" i="36"/>
  <c r="N180" i="33"/>
  <c r="C182" i="33"/>
  <c r="I182" i="33" s="1"/>
  <c r="P15" i="36"/>
  <c r="X15" i="36" s="1"/>
  <c r="P13" i="36"/>
  <c r="X13" i="36" s="1"/>
  <c r="N176" i="33"/>
  <c r="M177" i="33"/>
  <c r="J178" i="33"/>
  <c r="K178" i="33" s="1"/>
  <c r="L178" i="33" s="1"/>
  <c r="C179" i="33"/>
  <c r="J179" i="33" s="1"/>
  <c r="DZ141" i="4"/>
  <c r="O234" i="33" s="1"/>
  <c r="DZ161" i="4"/>
  <c r="EZ110" i="4"/>
  <c r="EZ111" i="4" s="1"/>
  <c r="DZ174" i="4"/>
  <c r="DZ175" i="4" s="1"/>
  <c r="DZ176" i="4" s="1"/>
  <c r="DZ177" i="4" s="1"/>
  <c r="DZ178" i="4" s="1"/>
  <c r="M19" i="36"/>
  <c r="E19" i="36" l="1"/>
  <c r="E19" i="40"/>
  <c r="E19" i="39"/>
  <c r="E19" i="38"/>
  <c r="J76" i="36"/>
  <c r="J76" i="40"/>
  <c r="J76" i="39"/>
  <c r="J76" i="38"/>
  <c r="N177" i="33"/>
  <c r="N73" i="40"/>
  <c r="N73" i="39"/>
  <c r="N73" i="38"/>
  <c r="O25" i="36"/>
  <c r="O25" i="40"/>
  <c r="O25" i="39"/>
  <c r="O25" i="38"/>
  <c r="O6" i="38" s="1"/>
  <c r="O7" i="38" s="1"/>
  <c r="N77" i="40"/>
  <c r="N77" i="38"/>
  <c r="N77" i="39"/>
  <c r="J72" i="36"/>
  <c r="J72" i="40"/>
  <c r="J72" i="39"/>
  <c r="J72" i="38"/>
  <c r="J212" i="33"/>
  <c r="K212" i="33" s="1"/>
  <c r="L212" i="33" s="1"/>
  <c r="L181" i="33"/>
  <c r="J182" i="33"/>
  <c r="K182" i="33" s="1"/>
  <c r="L182" i="33" s="1"/>
  <c r="N181" i="33"/>
  <c r="N77" i="36"/>
  <c r="P19" i="36"/>
  <c r="X19" i="36" s="1"/>
  <c r="Y13" i="36"/>
  <c r="Y15" i="36"/>
  <c r="N73" i="36"/>
  <c r="M178" i="33"/>
  <c r="I179" i="33"/>
  <c r="K179" i="33" s="1"/>
  <c r="DZ142" i="4"/>
  <c r="DZ143" i="4" s="1"/>
  <c r="DZ144" i="4" s="1"/>
  <c r="DZ145" i="4" s="1"/>
  <c r="DZ146" i="4" s="1"/>
  <c r="DZ147" i="4" s="1"/>
  <c r="DZ148" i="4" s="1"/>
  <c r="EZ112" i="4"/>
  <c r="DZ162" i="4"/>
  <c r="EZ118" i="4"/>
  <c r="DZ179" i="4"/>
  <c r="J73" i="36" l="1"/>
  <c r="J73" i="40"/>
  <c r="J73" i="39"/>
  <c r="J73" i="38"/>
  <c r="N74" i="36"/>
  <c r="N74" i="40"/>
  <c r="N74" i="39"/>
  <c r="N74" i="38"/>
  <c r="J77" i="36"/>
  <c r="J77" i="40"/>
  <c r="J77" i="39"/>
  <c r="J77" i="38"/>
  <c r="M212" i="33"/>
  <c r="M182" i="33"/>
  <c r="Y19" i="36"/>
  <c r="N178" i="33"/>
  <c r="L179" i="33"/>
  <c r="M179" i="33"/>
  <c r="DZ149" i="4"/>
  <c r="O235" i="33" s="1"/>
  <c r="EZ113" i="4"/>
  <c r="EZ114" i="4" s="1"/>
  <c r="EZ115" i="4" s="1"/>
  <c r="EZ116" i="4" s="1"/>
  <c r="EZ117" i="4" s="1"/>
  <c r="EZ119" i="4"/>
  <c r="DZ163" i="4"/>
  <c r="DZ180" i="4"/>
  <c r="J74" i="36" l="1"/>
  <c r="J74" i="40"/>
  <c r="J74" i="39"/>
  <c r="J74" i="38"/>
  <c r="N78" i="36"/>
  <c r="N78" i="40"/>
  <c r="N78" i="39"/>
  <c r="N78" i="38"/>
  <c r="N212" i="33"/>
  <c r="N108" i="40"/>
  <c r="N108" i="39"/>
  <c r="N108" i="38"/>
  <c r="O26" i="36"/>
  <c r="O26" i="40"/>
  <c r="O26" i="39"/>
  <c r="O26" i="38"/>
  <c r="N75" i="40"/>
  <c r="N75" i="39"/>
  <c r="N75" i="38"/>
  <c r="N108" i="36"/>
  <c r="N182" i="33"/>
  <c r="B19" i="33"/>
  <c r="C19" i="33" s="1"/>
  <c r="I19" i="33" s="1"/>
  <c r="N75" i="36"/>
  <c r="N179" i="33"/>
  <c r="DZ150" i="4"/>
  <c r="DZ151" i="4" s="1"/>
  <c r="DZ152" i="4" s="1"/>
  <c r="DZ153" i="4" s="1"/>
  <c r="DZ154" i="4" s="1"/>
  <c r="DZ155" i="4" s="1"/>
  <c r="DZ156" i="4" s="1"/>
  <c r="DZ157" i="4" s="1"/>
  <c r="EZ120" i="4"/>
  <c r="EZ121" i="4" s="1"/>
  <c r="EZ122" i="4" s="1"/>
  <c r="DZ164" i="4"/>
  <c r="DZ181" i="4"/>
  <c r="J75" i="36" l="1"/>
  <c r="J75" i="40"/>
  <c r="J75" i="39"/>
  <c r="J75" i="38"/>
  <c r="J78" i="36"/>
  <c r="J78" i="40"/>
  <c r="J78" i="39"/>
  <c r="J78" i="38"/>
  <c r="J108" i="36"/>
  <c r="J108" i="39"/>
  <c r="J108" i="40"/>
  <c r="J108" i="38"/>
  <c r="M19" i="33"/>
  <c r="O236" i="33"/>
  <c r="J19" i="33"/>
  <c r="K19" i="33" s="1"/>
  <c r="EZ123" i="4"/>
  <c r="DZ165" i="4"/>
  <c r="O237" i="33" s="1"/>
  <c r="DZ182" i="4"/>
  <c r="O28" i="36" l="1"/>
  <c r="O28" i="40"/>
  <c r="O28" i="39"/>
  <c r="O28" i="38"/>
  <c r="O27" i="36"/>
  <c r="O27" i="40"/>
  <c r="O27" i="39"/>
  <c r="O27" i="38"/>
  <c r="N19" i="33"/>
  <c r="O19" i="33" s="1"/>
  <c r="EZ124" i="4"/>
  <c r="EZ125" i="4" s="1"/>
  <c r="DZ166" i="4"/>
  <c r="DZ183" i="4"/>
  <c r="EZ126" i="4"/>
  <c r="P19" i="33" l="1"/>
  <c r="DZ167" i="4"/>
  <c r="DZ168" i="4" s="1"/>
  <c r="DZ169" i="4" s="1"/>
  <c r="DZ170" i="4" s="1"/>
  <c r="DZ184" i="4"/>
  <c r="EZ127" i="4"/>
  <c r="M22" i="36" l="1"/>
  <c r="P22" i="36" s="1"/>
  <c r="X22" i="36" s="1"/>
  <c r="M22" i="40"/>
  <c r="P22" i="40" s="1"/>
  <c r="X22" i="40" s="1"/>
  <c r="Y22" i="40" s="1"/>
  <c r="M22" i="39"/>
  <c r="P22" i="39" s="1"/>
  <c r="X22" i="39" s="1"/>
  <c r="Y22" i="39" s="1"/>
  <c r="M22" i="38"/>
  <c r="P22" i="38" s="1"/>
  <c r="X22" i="38" s="1"/>
  <c r="Y22" i="38" s="1"/>
  <c r="Q19" i="33"/>
  <c r="DZ171" i="4"/>
  <c r="DZ185" i="4"/>
  <c r="DZ186" i="4" s="1"/>
  <c r="DZ187" i="4" s="1"/>
  <c r="DZ188" i="4" s="1"/>
  <c r="DZ189" i="4" s="1"/>
  <c r="DZ190" i="4" s="1"/>
  <c r="DZ191" i="4" s="1"/>
  <c r="DZ192" i="4" s="1"/>
  <c r="DZ193" i="4" s="1"/>
  <c r="DZ194" i="4" s="1"/>
  <c r="DZ195" i="4" s="1"/>
  <c r="DZ196" i="4" s="1"/>
  <c r="DZ197" i="4" s="1"/>
  <c r="EZ128" i="4"/>
  <c r="EZ129" i="4" s="1"/>
  <c r="EZ130" i="4" s="1"/>
  <c r="DZ198" i="4"/>
  <c r="E22" i="36" l="1"/>
  <c r="E22" i="40"/>
  <c r="E22" i="39"/>
  <c r="E22" i="38"/>
  <c r="Y22" i="36"/>
  <c r="DZ172" i="4"/>
  <c r="EZ131" i="4"/>
  <c r="DZ199" i="4"/>
  <c r="O239" i="33" l="1"/>
  <c r="DZ173" i="4"/>
  <c r="O238" i="33" s="1"/>
  <c r="O240" i="33"/>
  <c r="O241" i="33"/>
  <c r="EZ132" i="4"/>
  <c r="DZ200" i="4"/>
  <c r="O32" i="36" l="1"/>
  <c r="O32" i="40"/>
  <c r="O32" i="39"/>
  <c r="O32" i="38"/>
  <c r="O31" i="36"/>
  <c r="O31" i="40"/>
  <c r="O31" i="39"/>
  <c r="O31" i="38"/>
  <c r="O29" i="36"/>
  <c r="O29" i="40"/>
  <c r="O29" i="39"/>
  <c r="O6" i="39" s="1"/>
  <c r="O7" i="39" s="1"/>
  <c r="O29" i="38"/>
  <c r="O30" i="36"/>
  <c r="O30" i="40"/>
  <c r="O6" i="40" s="1"/>
  <c r="O7" i="40" s="1"/>
  <c r="O30" i="39"/>
  <c r="O30" i="38"/>
  <c r="EZ133" i="4"/>
  <c r="B21" i="33" s="1"/>
  <c r="DZ201" i="4"/>
  <c r="DZ202" i="4" s="1"/>
  <c r="DZ203" i="4" s="1"/>
  <c r="DZ204" i="4" s="1"/>
  <c r="DZ205" i="4" s="1"/>
  <c r="DZ206" i="4" s="1"/>
  <c r="DZ207" i="4" s="1"/>
  <c r="O242" i="33" l="1"/>
  <c r="C21" i="33"/>
  <c r="I21" i="33" s="1"/>
  <c r="M21" i="33"/>
  <c r="EZ134" i="4"/>
  <c r="DZ208" i="4"/>
  <c r="EZ150" i="4"/>
  <c r="O33" i="36" l="1"/>
  <c r="O33" i="40"/>
  <c r="O33" i="39"/>
  <c r="O33" i="38"/>
  <c r="J21" i="33"/>
  <c r="K21" i="33" s="1"/>
  <c r="N21" i="33" s="1"/>
  <c r="O243" i="33"/>
  <c r="EZ135" i="4"/>
  <c r="DZ209" i="4"/>
  <c r="EZ151" i="4"/>
  <c r="O34" i="36" l="1"/>
  <c r="O34" i="40"/>
  <c r="O34" i="39"/>
  <c r="O34" i="38"/>
  <c r="O21" i="33"/>
  <c r="P21" i="33" s="1"/>
  <c r="EZ136" i="4"/>
  <c r="EZ137" i="4" s="1"/>
  <c r="EZ138" i="4" s="1"/>
  <c r="DZ210" i="4"/>
  <c r="EZ152" i="4"/>
  <c r="M24" i="40" l="1"/>
  <c r="M24" i="39"/>
  <c r="M24" i="38"/>
  <c r="Q21" i="33"/>
  <c r="M24" i="36"/>
  <c r="EZ139" i="4"/>
  <c r="DZ211" i="4"/>
  <c r="EZ153" i="4"/>
  <c r="E24" i="36" l="1"/>
  <c r="E24" i="40"/>
  <c r="E24" i="39"/>
  <c r="E24" i="38"/>
  <c r="EZ140" i="4"/>
  <c r="EZ141" i="4" s="1"/>
  <c r="EZ142" i="4" s="1"/>
  <c r="EZ143" i="4" s="1"/>
  <c r="EZ144" i="4" s="1"/>
  <c r="B22" i="33"/>
  <c r="EZ154" i="4"/>
  <c r="DZ212" i="4"/>
  <c r="O244" i="33" l="1"/>
  <c r="M22" i="33"/>
  <c r="C22" i="33"/>
  <c r="I22" i="33" s="1"/>
  <c r="EZ145" i="4"/>
  <c r="EZ146" i="4" s="1"/>
  <c r="EZ147" i="4" s="1"/>
  <c r="DZ213" i="4"/>
  <c r="EZ155" i="4"/>
  <c r="EZ166" i="4"/>
  <c r="O35" i="36" l="1"/>
  <c r="O35" i="40"/>
  <c r="O35" i="38"/>
  <c r="O35" i="39"/>
  <c r="J22" i="33"/>
  <c r="K22" i="33" s="1"/>
  <c r="N22" i="33" s="1"/>
  <c r="EZ148" i="4"/>
  <c r="DZ214" i="4"/>
  <c r="EZ156" i="4"/>
  <c r="EZ167" i="4"/>
  <c r="DZ215" i="4" l="1"/>
  <c r="DZ216" i="4" s="1"/>
  <c r="O22" i="33"/>
  <c r="P22" i="33" s="1"/>
  <c r="EZ149" i="4"/>
  <c r="B23" i="33" s="1"/>
  <c r="EZ157" i="4"/>
  <c r="B24" i="33" s="1"/>
  <c r="EZ168" i="4"/>
  <c r="M25" i="40" l="1"/>
  <c r="P25" i="40" s="1"/>
  <c r="X25" i="40" s="1"/>
  <c r="Y25" i="40" s="1"/>
  <c r="M25" i="39"/>
  <c r="P25" i="39" s="1"/>
  <c r="X25" i="39" s="1"/>
  <c r="Y25" i="39" s="1"/>
  <c r="M25" i="38"/>
  <c r="M23" i="33"/>
  <c r="C23" i="33"/>
  <c r="J23" i="33" s="1"/>
  <c r="C24" i="33"/>
  <c r="I24" i="33" s="1"/>
  <c r="M24" i="33"/>
  <c r="EZ158" i="4"/>
  <c r="EZ159" i="4" s="1"/>
  <c r="M25" i="36"/>
  <c r="Q22" i="33"/>
  <c r="DZ217" i="4"/>
  <c r="O245" i="33" s="1"/>
  <c r="EZ169" i="4"/>
  <c r="P25" i="38" l="1"/>
  <c r="X25" i="38" s="1"/>
  <c r="Y25" i="38" s="1"/>
  <c r="M6" i="38"/>
  <c r="O36" i="36"/>
  <c r="O36" i="40"/>
  <c r="O36" i="39"/>
  <c r="O36" i="38"/>
  <c r="E25" i="36"/>
  <c r="E25" i="40"/>
  <c r="E25" i="39"/>
  <c r="E25" i="38"/>
  <c r="E6" i="38" s="1"/>
  <c r="P25" i="36"/>
  <c r="X25" i="36" s="1"/>
  <c r="I23" i="33"/>
  <c r="K23" i="33" s="1"/>
  <c r="N23" i="33" s="1"/>
  <c r="J24" i="33"/>
  <c r="K24" i="33" s="1"/>
  <c r="N24" i="33" s="1"/>
  <c r="DZ218" i="4"/>
  <c r="EZ160" i="4"/>
  <c r="EZ170" i="4"/>
  <c r="EZ171" i="4" s="1"/>
  <c r="P6" i="38" l="1"/>
  <c r="M7" i="38"/>
  <c r="Y25" i="36"/>
  <c r="O23" i="33"/>
  <c r="P23" i="33" s="1"/>
  <c r="EZ161" i="4"/>
  <c r="EZ162" i="4" s="1"/>
  <c r="EZ163" i="4" s="1"/>
  <c r="EZ164" i="4" s="1"/>
  <c r="EZ165" i="4" s="1"/>
  <c r="O24" i="33"/>
  <c r="P24" i="33" s="1"/>
  <c r="DZ219" i="4"/>
  <c r="EZ172" i="4"/>
  <c r="M26" i="40" l="1"/>
  <c r="P26" i="40" s="1"/>
  <c r="Z26" i="40" s="1"/>
  <c r="AA26" i="40" s="1"/>
  <c r="M26" i="39"/>
  <c r="P26" i="39" s="1"/>
  <c r="Z26" i="39" s="1"/>
  <c r="AA26" i="39" s="1"/>
  <c r="M26" i="38"/>
  <c r="P26" i="38" s="1"/>
  <c r="Z26" i="38" s="1"/>
  <c r="AA26" i="38" s="1"/>
  <c r="M27" i="40"/>
  <c r="P27" i="40" s="1"/>
  <c r="X27" i="40" s="1"/>
  <c r="Y27" i="40" s="1"/>
  <c r="M27" i="39"/>
  <c r="M27" i="38"/>
  <c r="P27" i="38" s="1"/>
  <c r="X27" i="38" s="1"/>
  <c r="Y27" i="38" s="1"/>
  <c r="X6" i="38"/>
  <c r="P7" i="38"/>
  <c r="M26" i="36"/>
  <c r="Q23" i="33"/>
  <c r="B25" i="33"/>
  <c r="C25" i="33" s="1"/>
  <c r="J25" i="33" s="1"/>
  <c r="DZ220" i="4"/>
  <c r="M27" i="36"/>
  <c r="Q24" i="33"/>
  <c r="EZ173" i="4"/>
  <c r="B26" i="33" s="1"/>
  <c r="P27" i="39" l="1"/>
  <c r="X27" i="39" s="1"/>
  <c r="Y27" i="39" s="1"/>
  <c r="E26" i="36"/>
  <c r="E26" i="40"/>
  <c r="E26" i="39"/>
  <c r="E26" i="38"/>
  <c r="E27" i="36"/>
  <c r="E27" i="40"/>
  <c r="E27" i="39"/>
  <c r="E27" i="38"/>
  <c r="X7" i="38"/>
  <c r="Y6" i="38"/>
  <c r="Y7" i="38" s="1"/>
  <c r="P27" i="36"/>
  <c r="X27" i="36" s="1"/>
  <c r="P26" i="36"/>
  <c r="Z26" i="36" s="1"/>
  <c r="AA26" i="36" s="1"/>
  <c r="M25" i="33"/>
  <c r="O246" i="33"/>
  <c r="C26" i="33"/>
  <c r="I26" i="33" s="1"/>
  <c r="M26" i="33"/>
  <c r="I25" i="33"/>
  <c r="K25" i="33" s="1"/>
  <c r="EZ174" i="4"/>
  <c r="DZ221" i="4"/>
  <c r="O37" i="36" l="1"/>
  <c r="O37" i="40"/>
  <c r="O37" i="39"/>
  <c r="O37" i="38"/>
  <c r="Y27" i="36"/>
  <c r="N25" i="33"/>
  <c r="O25" i="33" s="1"/>
  <c r="P25" i="33" s="1"/>
  <c r="J26" i="33"/>
  <c r="K26" i="33" s="1"/>
  <c r="N26" i="33" s="1"/>
  <c r="O248" i="33"/>
  <c r="DZ222" i="4"/>
  <c r="DZ223" i="4" s="1"/>
  <c r="EZ175" i="4"/>
  <c r="M28" i="40" l="1"/>
  <c r="P28" i="40" s="1"/>
  <c r="X28" i="40" s="1"/>
  <c r="Y28" i="40" s="1"/>
  <c r="M28" i="39"/>
  <c r="M28" i="38"/>
  <c r="P28" i="38" s="1"/>
  <c r="X28" i="38" s="1"/>
  <c r="Y28" i="38" s="1"/>
  <c r="O39" i="36"/>
  <c r="O39" i="40"/>
  <c r="O39" i="39"/>
  <c r="O39" i="38"/>
  <c r="DZ224" i="4"/>
  <c r="DZ225" i="4" s="1"/>
  <c r="O26" i="33"/>
  <c r="P26" i="33" s="1"/>
  <c r="EZ176" i="4"/>
  <c r="EZ177" i="4" s="1"/>
  <c r="EZ178" i="4" s="1"/>
  <c r="M28" i="36"/>
  <c r="Q25" i="33"/>
  <c r="E28" i="36" l="1"/>
  <c r="E28" i="40"/>
  <c r="E28" i="39"/>
  <c r="E28" i="38"/>
  <c r="M29" i="40"/>
  <c r="P29" i="40" s="1"/>
  <c r="X29" i="40" s="1"/>
  <c r="Y29" i="40" s="1"/>
  <c r="M29" i="39"/>
  <c r="P29" i="39" s="1"/>
  <c r="X29" i="39" s="1"/>
  <c r="Y29" i="39" s="1"/>
  <c r="M29" i="38"/>
  <c r="P29" i="38" s="1"/>
  <c r="X29" i="38" s="1"/>
  <c r="Y29" i="38" s="1"/>
  <c r="P28" i="39"/>
  <c r="X28" i="39" s="1"/>
  <c r="Y28" i="39" s="1"/>
  <c r="O247" i="33"/>
  <c r="DZ226" i="4"/>
  <c r="DZ227" i="4" s="1"/>
  <c r="DZ228" i="4" s="1"/>
  <c r="DZ229" i="4" s="1"/>
  <c r="DZ230" i="4" s="1"/>
  <c r="DZ231" i="4" s="1"/>
  <c r="O286" i="33"/>
  <c r="P28" i="36"/>
  <c r="X28" i="36" s="1"/>
  <c r="Q26" i="33"/>
  <c r="M29" i="36"/>
  <c r="EZ179" i="4"/>
  <c r="M6" i="39" l="1"/>
  <c r="M7" i="39" s="1"/>
  <c r="E29" i="36"/>
  <c r="E29" i="40"/>
  <c r="E29" i="39"/>
  <c r="E29" i="38"/>
  <c r="O38" i="36"/>
  <c r="O38" i="40"/>
  <c r="O38" i="39"/>
  <c r="O38" i="38"/>
  <c r="O77" i="36"/>
  <c r="O77" i="40"/>
  <c r="O77" i="39"/>
  <c r="O77" i="38"/>
  <c r="P29" i="36"/>
  <c r="X29" i="36" s="1"/>
  <c r="Y28" i="36"/>
  <c r="EZ180" i="4"/>
  <c r="DZ232" i="4"/>
  <c r="P6" i="39" l="1"/>
  <c r="P7" i="39" s="1"/>
  <c r="X6" i="39"/>
  <c r="O281" i="33"/>
  <c r="Y29" i="36"/>
  <c r="EZ181" i="4"/>
  <c r="EZ182" i="4" s="1"/>
  <c r="EZ183" i="4" s="1"/>
  <c r="EZ184" i="4" s="1"/>
  <c r="EZ185" i="4" s="1"/>
  <c r="EZ186" i="4" s="1"/>
  <c r="DZ233" i="4"/>
  <c r="O269" i="33"/>
  <c r="O72" i="36" l="1"/>
  <c r="O72" i="40"/>
  <c r="O72" i="39"/>
  <c r="O72" i="38"/>
  <c r="Y6" i="39"/>
  <c r="Y7" i="39" s="1"/>
  <c r="X7" i="39"/>
  <c r="O60" i="36"/>
  <c r="O60" i="40"/>
  <c r="O60" i="39"/>
  <c r="O60" i="38"/>
  <c r="O273" i="33"/>
  <c r="DZ234" i="4"/>
  <c r="DZ235" i="4" s="1"/>
  <c r="DZ236" i="4" s="1"/>
  <c r="DZ237" i="4" s="1"/>
  <c r="B27" i="33"/>
  <c r="C27" i="33" s="1"/>
  <c r="J27" i="33" s="1"/>
  <c r="O250" i="33"/>
  <c r="O249" i="33"/>
  <c r="EZ187" i="4"/>
  <c r="EZ190" i="4"/>
  <c r="O267" i="33"/>
  <c r="O58" i="36" l="1"/>
  <c r="O58" i="40"/>
  <c r="O58" i="38"/>
  <c r="O58" i="39"/>
  <c r="O64" i="36"/>
  <c r="O64" i="40"/>
  <c r="O64" i="39"/>
  <c r="O64" i="38"/>
  <c r="O40" i="36"/>
  <c r="O40" i="40"/>
  <c r="O40" i="39"/>
  <c r="O40" i="38"/>
  <c r="O41" i="36"/>
  <c r="O41" i="40"/>
  <c r="O41" i="39"/>
  <c r="O41" i="38"/>
  <c r="O274" i="33"/>
  <c r="DZ238" i="4"/>
  <c r="DZ239" i="4" s="1"/>
  <c r="DZ240" i="4" s="1"/>
  <c r="DZ241" i="4" s="1"/>
  <c r="O312" i="33"/>
  <c r="O315" i="33"/>
  <c r="O306" i="33"/>
  <c r="O309" i="33"/>
  <c r="O300" i="33"/>
  <c r="O303" i="33"/>
  <c r="O294" i="33"/>
  <c r="O297" i="33"/>
  <c r="O291" i="33"/>
  <c r="O279" i="33"/>
  <c r="O282" i="33"/>
  <c r="O255" i="33"/>
  <c r="O276" i="33"/>
  <c r="O270" i="33"/>
  <c r="M27" i="33"/>
  <c r="I27" i="33"/>
  <c r="K27" i="33" s="1"/>
  <c r="O254" i="33"/>
  <c r="EZ188" i="4"/>
  <c r="EZ191" i="4"/>
  <c r="O266" i="33"/>
  <c r="O233" i="33"/>
  <c r="O232" i="33"/>
  <c r="O23" i="36" l="1"/>
  <c r="O23" i="40"/>
  <c r="O23" i="39"/>
  <c r="O23" i="38"/>
  <c r="O45" i="36"/>
  <c r="O45" i="40"/>
  <c r="O45" i="39"/>
  <c r="O45" i="38"/>
  <c r="O46" i="36"/>
  <c r="O46" i="40"/>
  <c r="O46" i="39"/>
  <c r="O46" i="38"/>
  <c r="O94" i="36"/>
  <c r="O94" i="40"/>
  <c r="O94" i="39"/>
  <c r="O94" i="38"/>
  <c r="O73" i="36"/>
  <c r="O73" i="40"/>
  <c r="O73" i="38"/>
  <c r="O73" i="39"/>
  <c r="O91" i="36"/>
  <c r="O91" i="40"/>
  <c r="O91" i="39"/>
  <c r="O91" i="38"/>
  <c r="O65" i="36"/>
  <c r="O65" i="40"/>
  <c r="O65" i="39"/>
  <c r="O65" i="38"/>
  <c r="O24" i="36"/>
  <c r="O6" i="36" s="1"/>
  <c r="O24" i="40"/>
  <c r="P24" i="40" s="1"/>
  <c r="Z24" i="40" s="1"/>
  <c r="O24" i="39"/>
  <c r="P24" i="39" s="1"/>
  <c r="Z24" i="39" s="1"/>
  <c r="O24" i="38"/>
  <c r="P24" i="38" s="1"/>
  <c r="Z24" i="38" s="1"/>
  <c r="O70" i="36"/>
  <c r="O70" i="40"/>
  <c r="O70" i="39"/>
  <c r="O70" i="38"/>
  <c r="O100" i="36"/>
  <c r="O100" i="40"/>
  <c r="O100" i="39"/>
  <c r="O100" i="38"/>
  <c r="O57" i="36"/>
  <c r="O57" i="40"/>
  <c r="O57" i="39"/>
  <c r="O57" i="38"/>
  <c r="O82" i="36"/>
  <c r="O82" i="40"/>
  <c r="O82" i="39"/>
  <c r="O82" i="38"/>
  <c r="O97" i="36"/>
  <c r="O97" i="40"/>
  <c r="O97" i="38"/>
  <c r="O97" i="39"/>
  <c r="O61" i="36"/>
  <c r="O61" i="40"/>
  <c r="O61" i="39"/>
  <c r="O61" i="38"/>
  <c r="O88" i="36"/>
  <c r="O88" i="40"/>
  <c r="O88" i="39"/>
  <c r="O88" i="38"/>
  <c r="O106" i="36"/>
  <c r="O106" i="40"/>
  <c r="O106" i="39"/>
  <c r="O106" i="38"/>
  <c r="O67" i="36"/>
  <c r="O67" i="40"/>
  <c r="O67" i="39"/>
  <c r="O67" i="38"/>
  <c r="O85" i="36"/>
  <c r="O85" i="40"/>
  <c r="O85" i="39"/>
  <c r="O85" i="38"/>
  <c r="O103" i="36"/>
  <c r="O103" i="40"/>
  <c r="O103" i="39"/>
  <c r="O103" i="38"/>
  <c r="O7" i="36"/>
  <c r="O314" i="33"/>
  <c r="DZ242" i="4"/>
  <c r="DZ243" i="4" s="1"/>
  <c r="DZ244" i="4" s="1"/>
  <c r="DZ245" i="4" s="1"/>
  <c r="DZ246" i="4" s="1"/>
  <c r="DZ247" i="4" s="1"/>
  <c r="DZ248" i="4" s="1"/>
  <c r="DZ249" i="4" s="1"/>
  <c r="DZ250" i="4" s="1"/>
  <c r="DZ251" i="4" s="1"/>
  <c r="DZ252" i="4" s="1"/>
  <c r="DZ253" i="4" s="1"/>
  <c r="DZ254" i="4" s="1"/>
  <c r="DZ255" i="4" s="1"/>
  <c r="DZ256" i="4" s="1"/>
  <c r="DZ257" i="4" s="1"/>
  <c r="DZ258" i="4" s="1"/>
  <c r="DZ259" i="4" s="1"/>
  <c r="O308" i="33"/>
  <c r="O311" i="33"/>
  <c r="O302" i="33"/>
  <c r="O305" i="33"/>
  <c r="O293" i="33"/>
  <c r="O299" i="33"/>
  <c r="O296" i="33"/>
  <c r="O275" i="33"/>
  <c r="O290" i="33"/>
  <c r="O287" i="33"/>
  <c r="O284" i="33"/>
  <c r="O278" i="33"/>
  <c r="O251" i="33"/>
  <c r="O272" i="33"/>
  <c r="N27" i="33"/>
  <c r="O27" i="33" s="1"/>
  <c r="O253" i="33"/>
  <c r="O252" i="33"/>
  <c r="EZ189" i="4"/>
  <c r="B28" i="33" s="1"/>
  <c r="O260" i="33"/>
  <c r="O261" i="33"/>
  <c r="EZ192" i="4"/>
  <c r="O264" i="33"/>
  <c r="P24" i="36" l="1"/>
  <c r="Z24" i="36" s="1"/>
  <c r="Z6" i="36" s="1"/>
  <c r="O51" i="36"/>
  <c r="O51" i="40"/>
  <c r="O51" i="39"/>
  <c r="O51" i="38"/>
  <c r="O63" i="36"/>
  <c r="O63" i="40"/>
  <c r="O63" i="39"/>
  <c r="O63" i="38"/>
  <c r="O66" i="36"/>
  <c r="O66" i="40"/>
  <c r="O66" i="38"/>
  <c r="O66" i="39"/>
  <c r="O102" i="36"/>
  <c r="O102" i="40"/>
  <c r="O102" i="39"/>
  <c r="O102" i="38"/>
  <c r="AA24" i="40"/>
  <c r="Z6" i="40"/>
  <c r="O42" i="36"/>
  <c r="O42" i="40"/>
  <c r="O42" i="39"/>
  <c r="O42" i="38"/>
  <c r="O87" i="36"/>
  <c r="O87" i="40"/>
  <c r="O87" i="39"/>
  <c r="O87" i="38"/>
  <c r="O99" i="36"/>
  <c r="O99" i="40"/>
  <c r="O99" i="39"/>
  <c r="O99" i="38"/>
  <c r="O43" i="36"/>
  <c r="O43" i="40"/>
  <c r="O43" i="39"/>
  <c r="O43" i="38"/>
  <c r="O69" i="36"/>
  <c r="O69" i="40"/>
  <c r="O69" i="39"/>
  <c r="O69" i="38"/>
  <c r="O90" i="36"/>
  <c r="O90" i="40"/>
  <c r="O90" i="39"/>
  <c r="O90" i="38"/>
  <c r="O75" i="36"/>
  <c r="O75" i="40"/>
  <c r="O75" i="38"/>
  <c r="O75" i="39"/>
  <c r="O84" i="36"/>
  <c r="O84" i="40"/>
  <c r="O84" i="38"/>
  <c r="O84" i="39"/>
  <c r="O105" i="36"/>
  <c r="O105" i="40"/>
  <c r="O105" i="38"/>
  <c r="O105" i="39"/>
  <c r="O44" i="36"/>
  <c r="O44" i="40"/>
  <c r="O44" i="39"/>
  <c r="O44" i="38"/>
  <c r="O78" i="36"/>
  <c r="O78" i="40"/>
  <c r="O78" i="39"/>
  <c r="O78" i="38"/>
  <c r="O96" i="36"/>
  <c r="O96" i="40"/>
  <c r="O96" i="39"/>
  <c r="O96" i="38"/>
  <c r="Z6" i="38"/>
  <c r="AA24" i="38"/>
  <c r="O55" i="36"/>
  <c r="O55" i="40"/>
  <c r="O55" i="38"/>
  <c r="O55" i="39"/>
  <c r="O52" i="36"/>
  <c r="O52" i="40"/>
  <c r="O52" i="39"/>
  <c r="O52" i="38"/>
  <c r="O81" i="36"/>
  <c r="O81" i="40"/>
  <c r="O81" i="39"/>
  <c r="O81" i="38"/>
  <c r="O93" i="36"/>
  <c r="O93" i="39"/>
  <c r="O93" i="40"/>
  <c r="O93" i="38"/>
  <c r="AA24" i="39"/>
  <c r="Z6" i="39"/>
  <c r="P27" i="33"/>
  <c r="O256" i="33"/>
  <c r="DZ260" i="4"/>
  <c r="O257" i="33"/>
  <c r="O258" i="33"/>
  <c r="C28" i="33"/>
  <c r="J28" i="33" s="1"/>
  <c r="M28" i="33"/>
  <c r="EZ193" i="4"/>
  <c r="EZ194" i="4" s="1"/>
  <c r="EZ198" i="4"/>
  <c r="EZ199" i="4" s="1"/>
  <c r="AA24" i="36" l="1"/>
  <c r="AA6" i="38"/>
  <c r="Z7" i="38"/>
  <c r="AA7" i="38" s="1"/>
  <c r="O49" i="36"/>
  <c r="O49" i="40"/>
  <c r="O49" i="39"/>
  <c r="O49" i="38"/>
  <c r="Q27" i="33"/>
  <c r="M30" i="40"/>
  <c r="M30" i="39"/>
  <c r="P30" i="39" s="1"/>
  <c r="X30" i="39" s="1"/>
  <c r="Y30" i="39" s="1"/>
  <c r="M30" i="38"/>
  <c r="P30" i="38" s="1"/>
  <c r="X30" i="38" s="1"/>
  <c r="Y30" i="38" s="1"/>
  <c r="O48" i="36"/>
  <c r="O48" i="40"/>
  <c r="O48" i="39"/>
  <c r="O48" i="38"/>
  <c r="O47" i="36"/>
  <c r="O47" i="40"/>
  <c r="O47" i="39"/>
  <c r="O47" i="38"/>
  <c r="AA6" i="39"/>
  <c r="Z7" i="39"/>
  <c r="AA7" i="39" s="1"/>
  <c r="Z7" i="40"/>
  <c r="AA7" i="40" s="1"/>
  <c r="AA6" i="40"/>
  <c r="Z7" i="36"/>
  <c r="AA7" i="36" s="1"/>
  <c r="AA6" i="36"/>
  <c r="O289" i="33"/>
  <c r="O262" i="33"/>
  <c r="DZ261" i="4"/>
  <c r="DZ262" i="4" s="1"/>
  <c r="DZ263" i="4" s="1"/>
  <c r="DZ264" i="4" s="1"/>
  <c r="DZ265" i="4" s="1"/>
  <c r="DZ266" i="4" s="1"/>
  <c r="DZ267" i="4" s="1"/>
  <c r="DZ268" i="4" s="1"/>
  <c r="DZ269" i="4" s="1"/>
  <c r="DZ270" i="4" s="1"/>
  <c r="DZ271" i="4" s="1"/>
  <c r="O285" i="33" s="1"/>
  <c r="O259" i="33"/>
  <c r="M30" i="36"/>
  <c r="M6" i="36" s="1"/>
  <c r="I28" i="33"/>
  <c r="K28" i="33" s="1"/>
  <c r="N28" i="33" s="1"/>
  <c r="EZ195" i="4"/>
  <c r="EZ200" i="4"/>
  <c r="O53" i="36" l="1"/>
  <c r="O53" i="40"/>
  <c r="O53" i="39"/>
  <c r="O53" i="38"/>
  <c r="O50" i="36"/>
  <c r="O50" i="40"/>
  <c r="O50" i="39"/>
  <c r="O50" i="38"/>
  <c r="O80" i="36"/>
  <c r="O80" i="40"/>
  <c r="O80" i="39"/>
  <c r="O80" i="38"/>
  <c r="M7" i="36"/>
  <c r="P6" i="36"/>
  <c r="P30" i="40"/>
  <c r="X30" i="40" s="1"/>
  <c r="Y30" i="40" s="1"/>
  <c r="M6" i="40"/>
  <c r="E30" i="36"/>
  <c r="E30" i="40"/>
  <c r="E6" i="40" s="1"/>
  <c r="E30" i="39"/>
  <c r="E30" i="38"/>
  <c r="O76" i="36"/>
  <c r="O76" i="40"/>
  <c r="O76" i="39"/>
  <c r="O76" i="38"/>
  <c r="O316" i="33"/>
  <c r="O317" i="33"/>
  <c r="O310" i="33"/>
  <c r="O313" i="33"/>
  <c r="O304" i="33"/>
  <c r="O307" i="33"/>
  <c r="O298" i="33"/>
  <c r="O301" i="33"/>
  <c r="O292" i="33"/>
  <c r="O295" i="33"/>
  <c r="O283" i="33"/>
  <c r="O288" i="33"/>
  <c r="O277" i="33"/>
  <c r="O280" i="33"/>
  <c r="O268" i="33"/>
  <c r="O271" i="33"/>
  <c r="O263" i="33"/>
  <c r="O265" i="33"/>
  <c r="P30" i="36"/>
  <c r="X30" i="36" s="1"/>
  <c r="O28" i="33"/>
  <c r="P28" i="33" s="1"/>
  <c r="EZ196" i="4"/>
  <c r="EZ201" i="4"/>
  <c r="EZ202" i="4" s="1"/>
  <c r="EZ203" i="4" s="1"/>
  <c r="EZ204" i="4" s="1"/>
  <c r="O56" i="36" l="1"/>
  <c r="O56" i="40"/>
  <c r="O56" i="39"/>
  <c r="O56" i="38"/>
  <c r="O79" i="36"/>
  <c r="O79" i="40"/>
  <c r="O79" i="39"/>
  <c r="O79" i="38"/>
  <c r="O98" i="36"/>
  <c r="O98" i="40"/>
  <c r="O98" i="39"/>
  <c r="O98" i="38"/>
  <c r="O54" i="36"/>
  <c r="O54" i="40"/>
  <c r="O54" i="39"/>
  <c r="O54" i="38"/>
  <c r="O74" i="36"/>
  <c r="O74" i="40"/>
  <c r="O74" i="39"/>
  <c r="O74" i="38"/>
  <c r="O95" i="36"/>
  <c r="O95" i="40"/>
  <c r="O95" i="39"/>
  <c r="O95" i="38"/>
  <c r="O62" i="36"/>
  <c r="O62" i="40"/>
  <c r="O62" i="39"/>
  <c r="O62" i="38"/>
  <c r="O86" i="36"/>
  <c r="O86" i="40"/>
  <c r="O86" i="39"/>
  <c r="O86" i="38"/>
  <c r="O104" i="36"/>
  <c r="O104" i="40"/>
  <c r="O104" i="39"/>
  <c r="O104" i="38"/>
  <c r="M7" i="40"/>
  <c r="P6" i="40"/>
  <c r="O59" i="36"/>
  <c r="O59" i="40"/>
  <c r="O59" i="39"/>
  <c r="O59" i="38"/>
  <c r="O83" i="36"/>
  <c r="O83" i="40"/>
  <c r="O83" i="39"/>
  <c r="O83" i="38"/>
  <c r="O101" i="36"/>
  <c r="O101" i="40"/>
  <c r="O101" i="39"/>
  <c r="O101" i="38"/>
  <c r="O71" i="36"/>
  <c r="O71" i="40"/>
  <c r="O71" i="38"/>
  <c r="O71" i="39"/>
  <c r="O92" i="36"/>
  <c r="O92" i="40"/>
  <c r="O92" i="39"/>
  <c r="O92" i="38"/>
  <c r="O108" i="36"/>
  <c r="O108" i="40"/>
  <c r="O108" i="39"/>
  <c r="O108" i="38"/>
  <c r="X6" i="36"/>
  <c r="P7" i="36"/>
  <c r="M31" i="40"/>
  <c r="P31" i="40" s="1"/>
  <c r="X31" i="40" s="1"/>
  <c r="Y31" i="40" s="1"/>
  <c r="M31" i="39"/>
  <c r="P31" i="39" s="1"/>
  <c r="X31" i="39" s="1"/>
  <c r="Y31" i="39" s="1"/>
  <c r="M31" i="38"/>
  <c r="P31" i="38" s="1"/>
  <c r="X31" i="38" s="1"/>
  <c r="Y31" i="38" s="1"/>
  <c r="O68" i="36"/>
  <c r="O68" i="40"/>
  <c r="O68" i="39"/>
  <c r="O68" i="38"/>
  <c r="O89" i="36"/>
  <c r="O89" i="40"/>
  <c r="O89" i="39"/>
  <c r="O89" i="38"/>
  <c r="O107" i="36"/>
  <c r="O107" i="40"/>
  <c r="O107" i="39"/>
  <c r="O107" i="38"/>
  <c r="Y30" i="36"/>
  <c r="EZ197" i="4"/>
  <c r="B29" i="33" s="1"/>
  <c r="Q28" i="33"/>
  <c r="M31" i="36"/>
  <c r="EZ205" i="4"/>
  <c r="Y6" i="36" l="1"/>
  <c r="Y7" i="36" s="1"/>
  <c r="X7" i="36"/>
  <c r="X6" i="40"/>
  <c r="P7" i="40"/>
  <c r="E31" i="36"/>
  <c r="E31" i="40"/>
  <c r="E31" i="39"/>
  <c r="E31" i="38"/>
  <c r="B30" i="33"/>
  <c r="C30" i="33" s="1"/>
  <c r="I30" i="33" s="1"/>
  <c r="EZ206" i="4"/>
  <c r="EZ207" i="4" s="1"/>
  <c r="EZ208" i="4" s="1"/>
  <c r="EZ209" i="4" s="1"/>
  <c r="EZ210" i="4" s="1"/>
  <c r="EZ211" i="4" s="1"/>
  <c r="EZ212" i="4" s="1"/>
  <c r="EZ213" i="4" s="1"/>
  <c r="EZ214" i="4" s="1"/>
  <c r="EZ215" i="4" s="1"/>
  <c r="P31" i="36"/>
  <c r="C29" i="33"/>
  <c r="J29" i="33" s="1"/>
  <c r="M29" i="33"/>
  <c r="B32" i="33"/>
  <c r="M32" i="33" s="1"/>
  <c r="B31" i="33"/>
  <c r="X7" i="40" l="1"/>
  <c r="Y6" i="40"/>
  <c r="Y7" i="40" s="1"/>
  <c r="M30" i="33"/>
  <c r="J30" i="33"/>
  <c r="K30" i="33" s="1"/>
  <c r="X31" i="36"/>
  <c r="Y31" i="36" s="1"/>
  <c r="I29" i="33"/>
  <c r="K29" i="33" s="1"/>
  <c r="N29" i="33" s="1"/>
  <c r="C32" i="33"/>
  <c r="J32" i="33" s="1"/>
  <c r="C31" i="33"/>
  <c r="J31" i="33" s="1"/>
  <c r="M31" i="33"/>
  <c r="EZ216" i="4"/>
  <c r="N30" i="33" l="1"/>
  <c r="O30" i="33" s="1"/>
  <c r="I32" i="33"/>
  <c r="K32" i="33" s="1"/>
  <c r="N32" i="33" s="1"/>
  <c r="O29" i="33"/>
  <c r="P29" i="33" s="1"/>
  <c r="I31" i="33"/>
  <c r="K31" i="33" s="1"/>
  <c r="N31" i="33" s="1"/>
  <c r="EZ217" i="4"/>
  <c r="B33" i="33" s="1"/>
  <c r="M32" i="40" l="1"/>
  <c r="P32" i="40" s="1"/>
  <c r="X32" i="40" s="1"/>
  <c r="Y32" i="40" s="1"/>
  <c r="M32" i="39"/>
  <c r="P32" i="39" s="1"/>
  <c r="X32" i="39" s="1"/>
  <c r="Y32" i="39" s="1"/>
  <c r="M32" i="38"/>
  <c r="P32" i="38" s="1"/>
  <c r="X32" i="38" s="1"/>
  <c r="Y32" i="38" s="1"/>
  <c r="P30" i="33"/>
  <c r="M32" i="36"/>
  <c r="Q29" i="33"/>
  <c r="O32" i="33"/>
  <c r="P32" i="33" s="1"/>
  <c r="C33" i="33"/>
  <c r="I33" i="33" s="1"/>
  <c r="M33" i="33"/>
  <c r="EZ218" i="4"/>
  <c r="O31" i="33"/>
  <c r="P31" i="33" s="1"/>
  <c r="E32" i="36" l="1"/>
  <c r="E32" i="40"/>
  <c r="E32" i="39"/>
  <c r="E32" i="38"/>
  <c r="M33" i="36"/>
  <c r="P33" i="36" s="1"/>
  <c r="X33" i="36" s="1"/>
  <c r="Y33" i="36" s="1"/>
  <c r="M33" i="40"/>
  <c r="P33" i="40" s="1"/>
  <c r="X33" i="40" s="1"/>
  <c r="Y33" i="40" s="1"/>
  <c r="M33" i="39"/>
  <c r="P33" i="39" s="1"/>
  <c r="X33" i="39" s="1"/>
  <c r="Y33" i="39" s="1"/>
  <c r="M33" i="38"/>
  <c r="P33" i="38" s="1"/>
  <c r="X33" i="38" s="1"/>
  <c r="Y33" i="38" s="1"/>
  <c r="M34" i="40"/>
  <c r="P34" i="40" s="1"/>
  <c r="X34" i="40" s="1"/>
  <c r="Y34" i="40" s="1"/>
  <c r="M34" i="39"/>
  <c r="P34" i="39" s="1"/>
  <c r="X34" i="39" s="1"/>
  <c r="Y34" i="39" s="1"/>
  <c r="M34" i="38"/>
  <c r="P34" i="38" s="1"/>
  <c r="X34" i="38" s="1"/>
  <c r="Y34" i="38" s="1"/>
  <c r="M35" i="40"/>
  <c r="P35" i="40" s="1"/>
  <c r="X35" i="40" s="1"/>
  <c r="Y35" i="40" s="1"/>
  <c r="M35" i="39"/>
  <c r="P35" i="39" s="1"/>
  <c r="X35" i="39" s="1"/>
  <c r="Y35" i="39" s="1"/>
  <c r="M35" i="38"/>
  <c r="P35" i="38" s="1"/>
  <c r="X35" i="38" s="1"/>
  <c r="Y35" i="38" s="1"/>
  <c r="Q30" i="33"/>
  <c r="M35" i="36"/>
  <c r="P35" i="36" s="1"/>
  <c r="X35" i="36" s="1"/>
  <c r="Y35" i="36" s="1"/>
  <c r="Q32" i="33"/>
  <c r="P32" i="36"/>
  <c r="X32" i="36" s="1"/>
  <c r="J33" i="33"/>
  <c r="K33" i="33" s="1"/>
  <c r="N33" i="33" s="1"/>
  <c r="O33" i="33" s="1"/>
  <c r="M34" i="36"/>
  <c r="P34" i="36" s="1"/>
  <c r="X34" i="36" s="1"/>
  <c r="Y34" i="36" s="1"/>
  <c r="Q31" i="33"/>
  <c r="EZ219" i="4"/>
  <c r="B20" i="33"/>
  <c r="C20" i="33" s="1"/>
  <c r="I20" i="33" s="1"/>
  <c r="B18" i="33"/>
  <c r="E34" i="36" l="1"/>
  <c r="E34" i="40"/>
  <c r="E34" i="39"/>
  <c r="E34" i="38"/>
  <c r="E35" i="36"/>
  <c r="E35" i="40"/>
  <c r="E35" i="38"/>
  <c r="E35" i="39"/>
  <c r="E33" i="36"/>
  <c r="E33" i="40"/>
  <c r="E33" i="39"/>
  <c r="E33" i="38"/>
  <c r="Y32" i="36"/>
  <c r="P33" i="33"/>
  <c r="EZ220" i="4"/>
  <c r="EZ221" i="4" s="1"/>
  <c r="EZ222" i="4" s="1"/>
  <c r="EZ223" i="4" s="1"/>
  <c r="EZ224" i="4" s="1"/>
  <c r="EZ225" i="4" s="1"/>
  <c r="B35" i="33" s="1"/>
  <c r="M35" i="33" s="1"/>
  <c r="B34" i="33"/>
  <c r="M20" i="33"/>
  <c r="C18" i="33"/>
  <c r="I18" i="33" s="1"/>
  <c r="M18" i="33"/>
  <c r="J20" i="33"/>
  <c r="K20" i="33" s="1"/>
  <c r="M36" i="36" l="1"/>
  <c r="P36" i="36" s="1"/>
  <c r="X36" i="36" s="1"/>
  <c r="Y36" i="36" s="1"/>
  <c r="M36" i="40"/>
  <c r="P36" i="40" s="1"/>
  <c r="X36" i="40" s="1"/>
  <c r="Y36" i="40" s="1"/>
  <c r="M36" i="39"/>
  <c r="P36" i="39" s="1"/>
  <c r="X36" i="39" s="1"/>
  <c r="Y36" i="39" s="1"/>
  <c r="M36" i="38"/>
  <c r="P36" i="38" s="1"/>
  <c r="X36" i="38" s="1"/>
  <c r="Y36" i="38" s="1"/>
  <c r="EZ226" i="4"/>
  <c r="EZ227" i="4" s="1"/>
  <c r="EZ228" i="4" s="1"/>
  <c r="Q33" i="33"/>
  <c r="C34" i="33"/>
  <c r="I34" i="33" s="1"/>
  <c r="M34" i="33"/>
  <c r="C35" i="33"/>
  <c r="I35" i="33" s="1"/>
  <c r="N20" i="33"/>
  <c r="O20" i="33" s="1"/>
  <c r="J18" i="33"/>
  <c r="K18" i="33" s="1"/>
  <c r="N18" i="33" s="1"/>
  <c r="E36" i="36" l="1"/>
  <c r="E36" i="40"/>
  <c r="E36" i="39"/>
  <c r="E36" i="38"/>
  <c r="B63" i="33"/>
  <c r="J34" i="33"/>
  <c r="K34" i="33" s="1"/>
  <c r="N34" i="33" s="1"/>
  <c r="J35" i="33"/>
  <c r="K35" i="33" s="1"/>
  <c r="N35" i="33" s="1"/>
  <c r="EZ229" i="4"/>
  <c r="B36" i="33" s="1"/>
  <c r="B62" i="33"/>
  <c r="P20" i="33"/>
  <c r="B17" i="33"/>
  <c r="M17" i="33" s="1"/>
  <c r="B15" i="33"/>
  <c r="O18" i="33"/>
  <c r="P18" i="33" s="1"/>
  <c r="Q20" i="33" l="1"/>
  <c r="M23" i="40"/>
  <c r="P23" i="40" s="1"/>
  <c r="X23" i="40" s="1"/>
  <c r="Y23" i="40" s="1"/>
  <c r="M23" i="39"/>
  <c r="P23" i="39" s="1"/>
  <c r="X23" i="39" s="1"/>
  <c r="Y23" i="39" s="1"/>
  <c r="M23" i="38"/>
  <c r="P23" i="38" s="1"/>
  <c r="X23" i="38" s="1"/>
  <c r="Y23" i="38" s="1"/>
  <c r="M21" i="40"/>
  <c r="P21" i="40" s="1"/>
  <c r="X21" i="40" s="1"/>
  <c r="Y21" i="40" s="1"/>
  <c r="M21" i="39"/>
  <c r="P21" i="39" s="1"/>
  <c r="X21" i="39" s="1"/>
  <c r="Y21" i="39" s="1"/>
  <c r="M21" i="38"/>
  <c r="P21" i="38" s="1"/>
  <c r="X21" i="38" s="1"/>
  <c r="Y21" i="38" s="1"/>
  <c r="B74" i="33"/>
  <c r="M74" i="33" s="1"/>
  <c r="C63" i="33"/>
  <c r="J63" i="33" s="1"/>
  <c r="M63" i="33"/>
  <c r="O35" i="33"/>
  <c r="P35" i="33" s="1"/>
  <c r="O34" i="33"/>
  <c r="P34" i="33" s="1"/>
  <c r="C36" i="33"/>
  <c r="I36" i="33" s="1"/>
  <c r="M36" i="33"/>
  <c r="EZ230" i="4"/>
  <c r="M23" i="36"/>
  <c r="M62" i="33"/>
  <c r="C62" i="33"/>
  <c r="J62" i="33" s="1"/>
  <c r="C17" i="33"/>
  <c r="I17" i="33" s="1"/>
  <c r="C15" i="33"/>
  <c r="I15" i="33" s="1"/>
  <c r="M15" i="33"/>
  <c r="Q18" i="33"/>
  <c r="M21" i="36"/>
  <c r="M37" i="40" l="1"/>
  <c r="P37" i="40" s="1"/>
  <c r="X37" i="40" s="1"/>
  <c r="Y37" i="40" s="1"/>
  <c r="M37" i="39"/>
  <c r="P37" i="39" s="1"/>
  <c r="X37" i="39" s="1"/>
  <c r="Y37" i="39" s="1"/>
  <c r="M37" i="38"/>
  <c r="P37" i="38" s="1"/>
  <c r="X37" i="38" s="1"/>
  <c r="Y37" i="38" s="1"/>
  <c r="M38" i="40"/>
  <c r="P38" i="40" s="1"/>
  <c r="X38" i="40" s="1"/>
  <c r="Y38" i="40" s="1"/>
  <c r="M38" i="39"/>
  <c r="P38" i="39" s="1"/>
  <c r="X38" i="39" s="1"/>
  <c r="Y38" i="39" s="1"/>
  <c r="M38" i="38"/>
  <c r="P38" i="38" s="1"/>
  <c r="X38" i="38" s="1"/>
  <c r="Y38" i="38" s="1"/>
  <c r="E21" i="36"/>
  <c r="E21" i="40"/>
  <c r="E21" i="39"/>
  <c r="E21" i="38"/>
  <c r="E23" i="36"/>
  <c r="E23" i="40"/>
  <c r="E23" i="39"/>
  <c r="E23" i="38"/>
  <c r="I63" i="33"/>
  <c r="K63" i="33" s="1"/>
  <c r="N63" i="33" s="1"/>
  <c r="C74" i="33"/>
  <c r="I74" i="33" s="1"/>
  <c r="P23" i="36"/>
  <c r="X23" i="36" s="1"/>
  <c r="P21" i="36"/>
  <c r="X21" i="36" s="1"/>
  <c r="M37" i="36"/>
  <c r="P37" i="36" s="1"/>
  <c r="X37" i="36" s="1"/>
  <c r="Y37" i="36" s="1"/>
  <c r="Q34" i="33"/>
  <c r="Q35" i="33"/>
  <c r="M38" i="36"/>
  <c r="P38" i="36" s="1"/>
  <c r="X38" i="36" s="1"/>
  <c r="Y38" i="36" s="1"/>
  <c r="J36" i="33"/>
  <c r="K36" i="33" s="1"/>
  <c r="N36" i="33" s="1"/>
  <c r="EZ231" i="4"/>
  <c r="B41" i="33"/>
  <c r="M41" i="33" s="1"/>
  <c r="B42" i="33"/>
  <c r="I62" i="33"/>
  <c r="K62" i="33" s="1"/>
  <c r="N62" i="33" s="1"/>
  <c r="J15" i="33"/>
  <c r="K15" i="33" s="1"/>
  <c r="N15" i="33" s="1"/>
  <c r="O15" i="33" s="1"/>
  <c r="J17" i="33"/>
  <c r="K17" i="33" s="1"/>
  <c r="N17" i="33" s="1"/>
  <c r="E38" i="36" l="1"/>
  <c r="E38" i="40"/>
  <c r="E38" i="39"/>
  <c r="E38" i="38"/>
  <c r="E37" i="36"/>
  <c r="E37" i="40"/>
  <c r="E37" i="38"/>
  <c r="E37" i="39"/>
  <c r="B101" i="33"/>
  <c r="M101" i="33" s="1"/>
  <c r="B104" i="33"/>
  <c r="B95" i="33"/>
  <c r="M95" i="33" s="1"/>
  <c r="B98" i="33"/>
  <c r="B89" i="33"/>
  <c r="C89" i="33" s="1"/>
  <c r="B92" i="33"/>
  <c r="B83" i="33"/>
  <c r="C83" i="33" s="1"/>
  <c r="I83" i="33" s="1"/>
  <c r="B86" i="33"/>
  <c r="B80" i="33"/>
  <c r="J74" i="33"/>
  <c r="K74" i="33" s="1"/>
  <c r="N74" i="33" s="1"/>
  <c r="B75" i="33"/>
  <c r="B67" i="33"/>
  <c r="B65" i="33"/>
  <c r="C65" i="33" s="1"/>
  <c r="B68" i="33"/>
  <c r="O63" i="33"/>
  <c r="P63" i="33" s="1"/>
  <c r="Y21" i="36"/>
  <c r="Y23" i="36"/>
  <c r="O36" i="33"/>
  <c r="P36" i="33" s="1"/>
  <c r="B44" i="33"/>
  <c r="B38" i="33"/>
  <c r="EZ232" i="4"/>
  <c r="B39" i="33"/>
  <c r="C41" i="33"/>
  <c r="J41" i="33" s="1"/>
  <c r="M42" i="33"/>
  <c r="C42" i="33"/>
  <c r="I42" i="33" s="1"/>
  <c r="B14" i="33"/>
  <c r="B13" i="33"/>
  <c r="O62" i="33"/>
  <c r="P62" i="33" s="1"/>
  <c r="P15" i="33"/>
  <c r="O17" i="33"/>
  <c r="P17" i="33" s="1"/>
  <c r="M20" i="40" l="1"/>
  <c r="P20" i="40" s="1"/>
  <c r="X20" i="40" s="1"/>
  <c r="Y20" i="40" s="1"/>
  <c r="M20" i="39"/>
  <c r="P20" i="39" s="1"/>
  <c r="X20" i="39" s="1"/>
  <c r="Y20" i="39" s="1"/>
  <c r="M20" i="38"/>
  <c r="P20" i="38" s="1"/>
  <c r="X20" i="38" s="1"/>
  <c r="Y20" i="38" s="1"/>
  <c r="M39" i="40"/>
  <c r="P39" i="40" s="1"/>
  <c r="X39" i="40" s="1"/>
  <c r="Y39" i="40" s="1"/>
  <c r="M39" i="38"/>
  <c r="P39" i="38" s="1"/>
  <c r="X39" i="38" s="1"/>
  <c r="Y39" i="38" s="1"/>
  <c r="M39" i="39"/>
  <c r="P39" i="39" s="1"/>
  <c r="X39" i="39" s="1"/>
  <c r="Y39" i="39" s="1"/>
  <c r="Q15" i="33"/>
  <c r="M18" i="40"/>
  <c r="P18" i="40" s="1"/>
  <c r="X18" i="40" s="1"/>
  <c r="Y18" i="40" s="1"/>
  <c r="M18" i="39"/>
  <c r="P18" i="39" s="1"/>
  <c r="X18" i="39" s="1"/>
  <c r="Y18" i="39" s="1"/>
  <c r="M18" i="38"/>
  <c r="P18" i="38" s="1"/>
  <c r="X18" i="38" s="1"/>
  <c r="Y18" i="38" s="1"/>
  <c r="M65" i="40"/>
  <c r="P65" i="40" s="1"/>
  <c r="X65" i="40" s="1"/>
  <c r="Y65" i="40" s="1"/>
  <c r="M65" i="39"/>
  <c r="P65" i="39" s="1"/>
  <c r="X65" i="39" s="1"/>
  <c r="Y65" i="39" s="1"/>
  <c r="M65" i="38"/>
  <c r="P65" i="38" s="1"/>
  <c r="X65" i="38" s="1"/>
  <c r="Y65" i="38" s="1"/>
  <c r="M66" i="40"/>
  <c r="P66" i="40" s="1"/>
  <c r="X66" i="40" s="1"/>
  <c r="Y66" i="40" s="1"/>
  <c r="M66" i="39"/>
  <c r="P66" i="39" s="1"/>
  <c r="X66" i="39" s="1"/>
  <c r="Y66" i="39" s="1"/>
  <c r="M66" i="38"/>
  <c r="P66" i="38" s="1"/>
  <c r="X66" i="38" s="1"/>
  <c r="Y66" i="38" s="1"/>
  <c r="M104" i="33"/>
  <c r="C104" i="33"/>
  <c r="I104" i="33" s="1"/>
  <c r="C101" i="33"/>
  <c r="I101" i="33" s="1"/>
  <c r="M98" i="33"/>
  <c r="C98" i="33"/>
  <c r="I98" i="33" s="1"/>
  <c r="C95" i="33"/>
  <c r="J95" i="33" s="1"/>
  <c r="I89" i="33"/>
  <c r="J89" i="33"/>
  <c r="M92" i="33"/>
  <c r="C92" i="33"/>
  <c r="I92" i="33" s="1"/>
  <c r="M89" i="33"/>
  <c r="C86" i="33"/>
  <c r="J86" i="33" s="1"/>
  <c r="M86" i="33"/>
  <c r="M83" i="33"/>
  <c r="O74" i="33"/>
  <c r="P74" i="33" s="1"/>
  <c r="J83" i="33"/>
  <c r="K83" i="33" s="1"/>
  <c r="B73" i="33"/>
  <c r="M80" i="33"/>
  <c r="C80" i="33"/>
  <c r="J80" i="33" s="1"/>
  <c r="C75" i="33"/>
  <c r="J75" i="33" s="1"/>
  <c r="M75" i="33"/>
  <c r="M65" i="33"/>
  <c r="B61" i="33"/>
  <c r="I65" i="33"/>
  <c r="J65" i="33"/>
  <c r="C68" i="33"/>
  <c r="I68" i="33" s="1"/>
  <c r="M68" i="33"/>
  <c r="M67" i="33"/>
  <c r="C67" i="33"/>
  <c r="I67" i="33" s="1"/>
  <c r="Q63" i="33"/>
  <c r="M66" i="36"/>
  <c r="P66" i="36" s="1"/>
  <c r="X66" i="36" s="1"/>
  <c r="Y66" i="36" s="1"/>
  <c r="Q17" i="33"/>
  <c r="M20" i="36"/>
  <c r="J42" i="33"/>
  <c r="K42" i="33" s="1"/>
  <c r="N42" i="33" s="1"/>
  <c r="O42" i="33" s="1"/>
  <c r="EZ233" i="4"/>
  <c r="B37" i="33"/>
  <c r="Q36" i="33"/>
  <c r="M39" i="36"/>
  <c r="P39" i="36" s="1"/>
  <c r="X39" i="36" s="1"/>
  <c r="Y39" i="36" s="1"/>
  <c r="C38" i="33"/>
  <c r="J38" i="33" s="1"/>
  <c r="M38" i="33"/>
  <c r="M44" i="33"/>
  <c r="C44" i="33"/>
  <c r="J44" i="33" s="1"/>
  <c r="M39" i="33"/>
  <c r="C39" i="33"/>
  <c r="I39" i="33" s="1"/>
  <c r="I41" i="33"/>
  <c r="K41" i="33" s="1"/>
  <c r="N41" i="33" s="1"/>
  <c r="M18" i="36"/>
  <c r="B59" i="33"/>
  <c r="B56" i="33"/>
  <c r="B58" i="33"/>
  <c r="M65" i="36"/>
  <c r="P65" i="36" s="1"/>
  <c r="X65" i="36" s="1"/>
  <c r="Y65" i="36" s="1"/>
  <c r="Q62" i="33"/>
  <c r="M14" i="33"/>
  <c r="C14" i="33"/>
  <c r="I14" i="33" s="1"/>
  <c r="M13" i="33"/>
  <c r="C13" i="33"/>
  <c r="I13" i="33" s="1"/>
  <c r="E20" i="36" l="1"/>
  <c r="E20" i="40"/>
  <c r="E20" i="39"/>
  <c r="E20" i="38"/>
  <c r="E39" i="36"/>
  <c r="E39" i="40"/>
  <c r="E39" i="38"/>
  <c r="E39" i="39"/>
  <c r="E66" i="36"/>
  <c r="E66" i="40"/>
  <c r="E66" i="39"/>
  <c r="E66" i="38"/>
  <c r="E65" i="36"/>
  <c r="E65" i="40"/>
  <c r="E65" i="39"/>
  <c r="E65" i="38"/>
  <c r="M77" i="40"/>
  <c r="P77" i="40" s="1"/>
  <c r="X77" i="40" s="1"/>
  <c r="Y77" i="40" s="1"/>
  <c r="M77" i="39"/>
  <c r="P77" i="39" s="1"/>
  <c r="X77" i="39" s="1"/>
  <c r="Y77" i="39" s="1"/>
  <c r="M77" i="38"/>
  <c r="P77" i="38" s="1"/>
  <c r="X77" i="38" s="1"/>
  <c r="Y77" i="38" s="1"/>
  <c r="E18" i="36"/>
  <c r="E18" i="40"/>
  <c r="E18" i="39"/>
  <c r="E18" i="38"/>
  <c r="B64" i="33"/>
  <c r="M64" i="33" s="1"/>
  <c r="EZ234" i="4"/>
  <c r="EZ235" i="4" s="1"/>
  <c r="EZ236" i="4" s="1"/>
  <c r="EZ237" i="4" s="1"/>
  <c r="EZ238" i="4" s="1"/>
  <c r="EZ239" i="4" s="1"/>
  <c r="EZ240" i="4" s="1"/>
  <c r="EZ241" i="4" s="1"/>
  <c r="EZ242" i="4" s="1"/>
  <c r="EZ243" i="4" s="1"/>
  <c r="EZ244" i="4" s="1"/>
  <c r="EZ245" i="4" s="1"/>
  <c r="EZ246" i="4" s="1"/>
  <c r="EZ247" i="4" s="1"/>
  <c r="EZ248" i="4" s="1"/>
  <c r="EZ249" i="4" s="1"/>
  <c r="EZ250" i="4" s="1"/>
  <c r="EZ251" i="4" s="1"/>
  <c r="EZ252" i="4" s="1"/>
  <c r="EZ253" i="4" s="1"/>
  <c r="EZ254" i="4" s="1"/>
  <c r="EZ255" i="4" s="1"/>
  <c r="EZ256" i="4" s="1"/>
  <c r="EZ257" i="4" s="1"/>
  <c r="EZ258" i="4" s="1"/>
  <c r="EZ259" i="4" s="1"/>
  <c r="EZ260" i="4" s="1"/>
  <c r="EZ261" i="4" s="1"/>
  <c r="EZ262" i="4" s="1"/>
  <c r="EZ263" i="4" s="1"/>
  <c r="EZ264" i="4" s="1"/>
  <c r="B103" i="33"/>
  <c r="J98" i="33"/>
  <c r="K98" i="33" s="1"/>
  <c r="N98" i="33" s="1"/>
  <c r="O98" i="33" s="1"/>
  <c r="J104" i="33"/>
  <c r="K104" i="33" s="1"/>
  <c r="N104" i="33" s="1"/>
  <c r="B100" i="33"/>
  <c r="J101" i="33"/>
  <c r="K101" i="33" s="1"/>
  <c r="N101" i="33" s="1"/>
  <c r="O101" i="33" s="1"/>
  <c r="B97" i="33"/>
  <c r="B94" i="33"/>
  <c r="I95" i="33"/>
  <c r="K95" i="33" s="1"/>
  <c r="N95" i="33" s="1"/>
  <c r="B91" i="33"/>
  <c r="K89" i="33"/>
  <c r="N89" i="33" s="1"/>
  <c r="B88" i="33"/>
  <c r="J92" i="33"/>
  <c r="K92" i="33" s="1"/>
  <c r="N92" i="33" s="1"/>
  <c r="B85" i="33"/>
  <c r="Q74" i="33"/>
  <c r="M77" i="36"/>
  <c r="P77" i="36" s="1"/>
  <c r="X77" i="36" s="1"/>
  <c r="Y77" i="36" s="1"/>
  <c r="I86" i="33"/>
  <c r="K86" i="33" s="1"/>
  <c r="N86" i="33" s="1"/>
  <c r="B82" i="33"/>
  <c r="N83" i="33"/>
  <c r="O83" i="33" s="1"/>
  <c r="B79" i="33"/>
  <c r="I80" i="33"/>
  <c r="K80" i="33" s="1"/>
  <c r="N80" i="33" s="1"/>
  <c r="B76" i="33"/>
  <c r="C73" i="33"/>
  <c r="J73" i="33" s="1"/>
  <c r="M73" i="33"/>
  <c r="B70" i="33"/>
  <c r="M70" i="33" s="1"/>
  <c r="I75" i="33"/>
  <c r="K75" i="33" s="1"/>
  <c r="N75" i="33" s="1"/>
  <c r="J68" i="33"/>
  <c r="K68" i="33" s="1"/>
  <c r="N68" i="33" s="1"/>
  <c r="K65" i="33"/>
  <c r="N65" i="33" s="1"/>
  <c r="O65" i="33" s="1"/>
  <c r="J67" i="33"/>
  <c r="K67" i="33" s="1"/>
  <c r="N67" i="33" s="1"/>
  <c r="C61" i="33"/>
  <c r="I61" i="33" s="1"/>
  <c r="M61" i="33"/>
  <c r="B40" i="33"/>
  <c r="M40" i="33" s="1"/>
  <c r="B43" i="33"/>
  <c r="P42" i="33"/>
  <c r="P18" i="36"/>
  <c r="X18" i="36" s="1"/>
  <c r="P20" i="36"/>
  <c r="X20" i="36" s="1"/>
  <c r="J39" i="33"/>
  <c r="K39" i="33" s="1"/>
  <c r="N39" i="33" s="1"/>
  <c r="I38" i="33"/>
  <c r="K38" i="33" s="1"/>
  <c r="N38" i="33" s="1"/>
  <c r="O38" i="33" s="1"/>
  <c r="M37" i="33"/>
  <c r="C37" i="33"/>
  <c r="I37" i="33" s="1"/>
  <c r="I44" i="33"/>
  <c r="K44" i="33" s="1"/>
  <c r="N44" i="33" s="1"/>
  <c r="O41" i="33"/>
  <c r="P41" i="33" s="1"/>
  <c r="B55" i="33"/>
  <c r="C59" i="33"/>
  <c r="J59" i="33" s="1"/>
  <c r="M59" i="33"/>
  <c r="M56" i="33"/>
  <c r="C56" i="33"/>
  <c r="J56" i="33" s="1"/>
  <c r="C58" i="33"/>
  <c r="J58" i="33" s="1"/>
  <c r="M58" i="33"/>
  <c r="J13" i="33"/>
  <c r="K13" i="33" s="1"/>
  <c r="N13" i="33" s="1"/>
  <c r="O13" i="33" s="1"/>
  <c r="P13" i="33" s="1"/>
  <c r="J14" i="33"/>
  <c r="K14" i="33" s="1"/>
  <c r="N14" i="33" s="1"/>
  <c r="O14" i="33" s="1"/>
  <c r="P14" i="33" s="1"/>
  <c r="M44" i="40" l="1"/>
  <c r="P44" i="40" s="1"/>
  <c r="X44" i="40" s="1"/>
  <c r="Y44" i="40" s="1"/>
  <c r="M44" i="39"/>
  <c r="P44" i="39" s="1"/>
  <c r="X44" i="39" s="1"/>
  <c r="Y44" i="39" s="1"/>
  <c r="M44" i="38"/>
  <c r="P44" i="38" s="1"/>
  <c r="X44" i="38" s="1"/>
  <c r="Y44" i="38" s="1"/>
  <c r="E77" i="36"/>
  <c r="E77" i="40"/>
  <c r="E77" i="39"/>
  <c r="E77" i="38"/>
  <c r="Q42" i="33"/>
  <c r="M45" i="40"/>
  <c r="P45" i="40" s="1"/>
  <c r="X45" i="40" s="1"/>
  <c r="Y45" i="40" s="1"/>
  <c r="M45" i="39"/>
  <c r="P45" i="39" s="1"/>
  <c r="X45" i="39" s="1"/>
  <c r="Y45" i="39" s="1"/>
  <c r="M45" i="38"/>
  <c r="P45" i="38" s="1"/>
  <c r="X45" i="38" s="1"/>
  <c r="Y45" i="38" s="1"/>
  <c r="M17" i="40"/>
  <c r="P17" i="40" s="1"/>
  <c r="X17" i="40" s="1"/>
  <c r="Y17" i="40" s="1"/>
  <c r="M17" i="39"/>
  <c r="P17" i="39" s="1"/>
  <c r="X17" i="39" s="1"/>
  <c r="Y17" i="39" s="1"/>
  <c r="M17" i="38"/>
  <c r="P17" i="38" s="1"/>
  <c r="X17" i="38" s="1"/>
  <c r="Y17" i="38" s="1"/>
  <c r="M16" i="40"/>
  <c r="P16" i="40" s="1"/>
  <c r="X16" i="40" s="1"/>
  <c r="Y16" i="40" s="1"/>
  <c r="M16" i="39"/>
  <c r="P16" i="39" s="1"/>
  <c r="X16" i="39" s="1"/>
  <c r="Y16" i="39" s="1"/>
  <c r="M16" i="38"/>
  <c r="P16" i="38" s="1"/>
  <c r="X16" i="38" s="1"/>
  <c r="Y16" i="38" s="1"/>
  <c r="C64" i="33"/>
  <c r="I64" i="33" s="1"/>
  <c r="P101" i="33"/>
  <c r="O104" i="33"/>
  <c r="P104" i="33" s="1"/>
  <c r="C103" i="33"/>
  <c r="I103" i="33" s="1"/>
  <c r="M103" i="33"/>
  <c r="M100" i="33"/>
  <c r="C100" i="33"/>
  <c r="I100" i="33" s="1"/>
  <c r="C97" i="33"/>
  <c r="I97" i="33" s="1"/>
  <c r="M97" i="33"/>
  <c r="C94" i="33"/>
  <c r="I94" i="33" s="1"/>
  <c r="M94" i="33"/>
  <c r="P98" i="33"/>
  <c r="O95" i="33"/>
  <c r="P95" i="33" s="1"/>
  <c r="M91" i="33"/>
  <c r="C91" i="33"/>
  <c r="J91" i="33" s="1"/>
  <c r="M88" i="33"/>
  <c r="C88" i="33"/>
  <c r="O89" i="33"/>
  <c r="P89" i="33" s="1"/>
  <c r="P83" i="33"/>
  <c r="M85" i="33"/>
  <c r="C85" i="33"/>
  <c r="I85" i="33" s="1"/>
  <c r="O92" i="33"/>
  <c r="P92" i="33" s="1"/>
  <c r="O86" i="33"/>
  <c r="P86" i="33" s="1"/>
  <c r="C82" i="33"/>
  <c r="J82" i="33" s="1"/>
  <c r="M82" i="33"/>
  <c r="M79" i="33"/>
  <c r="C79" i="33"/>
  <c r="O80" i="33"/>
  <c r="P80" i="33" s="1"/>
  <c r="I73" i="33"/>
  <c r="K73" i="33" s="1"/>
  <c r="N73" i="33" s="1"/>
  <c r="M76" i="33"/>
  <c r="C76" i="33"/>
  <c r="J76" i="33" s="1"/>
  <c r="C70" i="33"/>
  <c r="I70" i="33" s="1"/>
  <c r="P65" i="33"/>
  <c r="O68" i="33"/>
  <c r="P68" i="33" s="1"/>
  <c r="O75" i="33"/>
  <c r="P75" i="33" s="1"/>
  <c r="J61" i="33"/>
  <c r="K61" i="33" s="1"/>
  <c r="N61" i="33" s="1"/>
  <c r="O61" i="33" s="1"/>
  <c r="O67" i="33"/>
  <c r="P67" i="33" s="1"/>
  <c r="C40" i="33"/>
  <c r="I40" i="33" s="1"/>
  <c r="M43" i="33"/>
  <c r="C43" i="33"/>
  <c r="I43" i="33" s="1"/>
  <c r="M45" i="36"/>
  <c r="P45" i="36" s="1"/>
  <c r="X45" i="36" s="1"/>
  <c r="Y45" i="36" s="1"/>
  <c r="Y20" i="36"/>
  <c r="Y18" i="36"/>
  <c r="P38" i="33"/>
  <c r="J37" i="33"/>
  <c r="K37" i="33" s="1"/>
  <c r="N37" i="33" s="1"/>
  <c r="O44" i="33"/>
  <c r="P44" i="33" s="1"/>
  <c r="O39" i="33"/>
  <c r="P39" i="33" s="1"/>
  <c r="B48" i="33"/>
  <c r="Q41" i="33"/>
  <c r="M44" i="36"/>
  <c r="P44" i="36" s="1"/>
  <c r="X44" i="36" s="1"/>
  <c r="Y44" i="36" s="1"/>
  <c r="B50" i="33"/>
  <c r="B52" i="33"/>
  <c r="EZ265" i="4"/>
  <c r="B81" i="33" s="1"/>
  <c r="B53" i="33"/>
  <c r="I59" i="33"/>
  <c r="K59" i="33" s="1"/>
  <c r="N59" i="33" s="1"/>
  <c r="M55" i="33"/>
  <c r="C55" i="33"/>
  <c r="J55" i="33" s="1"/>
  <c r="I56" i="33"/>
  <c r="K56" i="33" s="1"/>
  <c r="N56" i="33" s="1"/>
  <c r="I58" i="33"/>
  <c r="K58" i="33" s="1"/>
  <c r="N58" i="33" s="1"/>
  <c r="Q13" i="33"/>
  <c r="M16" i="36"/>
  <c r="M17" i="36"/>
  <c r="Q14" i="33"/>
  <c r="E17" i="36" l="1"/>
  <c r="E17" i="40"/>
  <c r="E17" i="39"/>
  <c r="E17" i="38"/>
  <c r="E44" i="36"/>
  <c r="E44" i="40"/>
  <c r="E44" i="39"/>
  <c r="E44" i="38"/>
  <c r="M70" i="40"/>
  <c r="P70" i="40" s="1"/>
  <c r="X70" i="40" s="1"/>
  <c r="Y70" i="40" s="1"/>
  <c r="M70" i="39"/>
  <c r="P70" i="39" s="1"/>
  <c r="X70" i="39" s="1"/>
  <c r="Y70" i="39" s="1"/>
  <c r="M70" i="38"/>
  <c r="P70" i="38" s="1"/>
  <c r="X70" i="38" s="1"/>
  <c r="Y70" i="38" s="1"/>
  <c r="M86" i="36"/>
  <c r="P86" i="36" s="1"/>
  <c r="X86" i="36" s="1"/>
  <c r="Y86" i="36" s="1"/>
  <c r="M86" i="40"/>
  <c r="P86" i="40" s="1"/>
  <c r="X86" i="40" s="1"/>
  <c r="Y86" i="40" s="1"/>
  <c r="M86" i="39"/>
  <c r="P86" i="39" s="1"/>
  <c r="X86" i="39" s="1"/>
  <c r="Y86" i="39" s="1"/>
  <c r="M86" i="38"/>
  <c r="P86" i="38" s="1"/>
  <c r="X86" i="38" s="1"/>
  <c r="Y86" i="38" s="1"/>
  <c r="M98" i="40"/>
  <c r="P98" i="40" s="1"/>
  <c r="X98" i="40" s="1"/>
  <c r="Y98" i="40" s="1"/>
  <c r="M98" i="39"/>
  <c r="P98" i="39" s="1"/>
  <c r="X98" i="39" s="1"/>
  <c r="Y98" i="39" s="1"/>
  <c r="M98" i="38"/>
  <c r="P98" i="38" s="1"/>
  <c r="X98" i="38" s="1"/>
  <c r="Y98" i="38" s="1"/>
  <c r="E16" i="36"/>
  <c r="E16" i="40"/>
  <c r="E16" i="39"/>
  <c r="E16" i="38"/>
  <c r="M92" i="40"/>
  <c r="P92" i="40" s="1"/>
  <c r="X92" i="40" s="1"/>
  <c r="Y92" i="40" s="1"/>
  <c r="M92" i="39"/>
  <c r="P92" i="39" s="1"/>
  <c r="X92" i="39" s="1"/>
  <c r="Y92" i="39" s="1"/>
  <c r="M92" i="38"/>
  <c r="P92" i="38" s="1"/>
  <c r="X92" i="38" s="1"/>
  <c r="Y92" i="38" s="1"/>
  <c r="Q98" i="33"/>
  <c r="M101" i="40"/>
  <c r="P101" i="40" s="1"/>
  <c r="X101" i="40" s="1"/>
  <c r="Y101" i="40" s="1"/>
  <c r="M101" i="39"/>
  <c r="P101" i="39" s="1"/>
  <c r="X101" i="39" s="1"/>
  <c r="Y101" i="39" s="1"/>
  <c r="M101" i="38"/>
  <c r="P101" i="38" s="1"/>
  <c r="X101" i="38" s="1"/>
  <c r="Y101" i="38" s="1"/>
  <c r="M42" i="40"/>
  <c r="P42" i="40" s="1"/>
  <c r="X42" i="40" s="1"/>
  <c r="Y42" i="40" s="1"/>
  <c r="M42" i="39"/>
  <c r="P42" i="39" s="1"/>
  <c r="X42" i="39" s="1"/>
  <c r="Y42" i="39" s="1"/>
  <c r="M42" i="38"/>
  <c r="P42" i="38" s="1"/>
  <c r="X42" i="38" s="1"/>
  <c r="Y42" i="38" s="1"/>
  <c r="M78" i="40"/>
  <c r="P78" i="40" s="1"/>
  <c r="X78" i="40" s="1"/>
  <c r="Y78" i="40" s="1"/>
  <c r="M78" i="39"/>
  <c r="P78" i="39" s="1"/>
  <c r="X78" i="39" s="1"/>
  <c r="Y78" i="39" s="1"/>
  <c r="M78" i="38"/>
  <c r="P78" i="38" s="1"/>
  <c r="X78" i="38" s="1"/>
  <c r="Y78" i="38" s="1"/>
  <c r="M89" i="40"/>
  <c r="P89" i="40" s="1"/>
  <c r="X89" i="40" s="1"/>
  <c r="Y89" i="40" s="1"/>
  <c r="M89" i="39"/>
  <c r="P89" i="39" s="1"/>
  <c r="X89" i="39" s="1"/>
  <c r="Y89" i="39" s="1"/>
  <c r="M89" i="38"/>
  <c r="P89" i="38" s="1"/>
  <c r="X89" i="38" s="1"/>
  <c r="Y89" i="38" s="1"/>
  <c r="M47" i="40"/>
  <c r="P47" i="40" s="1"/>
  <c r="X47" i="40" s="1"/>
  <c r="Y47" i="40" s="1"/>
  <c r="M47" i="39"/>
  <c r="P47" i="39" s="1"/>
  <c r="X47" i="39" s="1"/>
  <c r="Y47" i="39" s="1"/>
  <c r="M47" i="38"/>
  <c r="P47" i="38" s="1"/>
  <c r="X47" i="38" s="1"/>
  <c r="Y47" i="38" s="1"/>
  <c r="M71" i="40"/>
  <c r="P71" i="40" s="1"/>
  <c r="X71" i="40" s="1"/>
  <c r="Y71" i="40" s="1"/>
  <c r="M71" i="39"/>
  <c r="P71" i="39" s="1"/>
  <c r="X71" i="39" s="1"/>
  <c r="Y71" i="39" s="1"/>
  <c r="M71" i="38"/>
  <c r="P71" i="38" s="1"/>
  <c r="X71" i="38" s="1"/>
  <c r="Y71" i="38" s="1"/>
  <c r="M83" i="40"/>
  <c r="P83" i="40" s="1"/>
  <c r="X83" i="40" s="1"/>
  <c r="Y83" i="40" s="1"/>
  <c r="M83" i="39"/>
  <c r="P83" i="39" s="1"/>
  <c r="X83" i="39" s="1"/>
  <c r="Y83" i="39" s="1"/>
  <c r="M83" i="38"/>
  <c r="P83" i="38" s="1"/>
  <c r="X83" i="38" s="1"/>
  <c r="Y83" i="38" s="1"/>
  <c r="M95" i="39"/>
  <c r="P95" i="39" s="1"/>
  <c r="X95" i="39" s="1"/>
  <c r="Y95" i="39" s="1"/>
  <c r="M95" i="40"/>
  <c r="P95" i="40" s="1"/>
  <c r="X95" i="40" s="1"/>
  <c r="Y95" i="40" s="1"/>
  <c r="M95" i="38"/>
  <c r="P95" i="38" s="1"/>
  <c r="X95" i="38" s="1"/>
  <c r="Y95" i="38" s="1"/>
  <c r="E45" i="36"/>
  <c r="E45" i="40"/>
  <c r="E45" i="39"/>
  <c r="E45" i="38"/>
  <c r="M68" i="36"/>
  <c r="P68" i="36" s="1"/>
  <c r="X68" i="36" s="1"/>
  <c r="Y68" i="36" s="1"/>
  <c r="M68" i="40"/>
  <c r="P68" i="40" s="1"/>
  <c r="X68" i="40" s="1"/>
  <c r="Y68" i="40" s="1"/>
  <c r="M68" i="39"/>
  <c r="P68" i="39" s="1"/>
  <c r="X68" i="39" s="1"/>
  <c r="Y68" i="39" s="1"/>
  <c r="M68" i="38"/>
  <c r="P68" i="38" s="1"/>
  <c r="X68" i="38" s="1"/>
  <c r="Y68" i="38" s="1"/>
  <c r="M107" i="40"/>
  <c r="P107" i="40" s="1"/>
  <c r="X107" i="40" s="1"/>
  <c r="Y107" i="40" s="1"/>
  <c r="M107" i="39"/>
  <c r="P107" i="39" s="1"/>
  <c r="X107" i="39" s="1"/>
  <c r="Y107" i="39" s="1"/>
  <c r="M107" i="38"/>
  <c r="P107" i="38" s="1"/>
  <c r="X107" i="38" s="1"/>
  <c r="Y107" i="38" s="1"/>
  <c r="M41" i="36"/>
  <c r="P41" i="36" s="1"/>
  <c r="X41" i="36" s="1"/>
  <c r="Y41" i="36" s="1"/>
  <c r="M41" i="40"/>
  <c r="P41" i="40" s="1"/>
  <c r="X41" i="40" s="1"/>
  <c r="Y41" i="40" s="1"/>
  <c r="M41" i="39"/>
  <c r="P41" i="39" s="1"/>
  <c r="X41" i="39" s="1"/>
  <c r="Y41" i="39" s="1"/>
  <c r="M41" i="38"/>
  <c r="P41" i="38" s="1"/>
  <c r="X41" i="38" s="1"/>
  <c r="Y41" i="38" s="1"/>
  <c r="M104" i="36"/>
  <c r="P104" i="36" s="1"/>
  <c r="X104" i="36" s="1"/>
  <c r="Y104" i="36" s="1"/>
  <c r="M104" i="40"/>
  <c r="P104" i="40" s="1"/>
  <c r="X104" i="40" s="1"/>
  <c r="Y104" i="40" s="1"/>
  <c r="M104" i="39"/>
  <c r="P104" i="39" s="1"/>
  <c r="X104" i="39" s="1"/>
  <c r="Y104" i="39" s="1"/>
  <c r="M104" i="38"/>
  <c r="P104" i="38" s="1"/>
  <c r="X104" i="38" s="1"/>
  <c r="Y104" i="38" s="1"/>
  <c r="J64" i="33"/>
  <c r="K64" i="33" s="1"/>
  <c r="N64" i="33" s="1"/>
  <c r="O64" i="33" s="1"/>
  <c r="Q104" i="33"/>
  <c r="M107" i="36"/>
  <c r="P107" i="36" s="1"/>
  <c r="X107" i="36" s="1"/>
  <c r="Y107" i="36" s="1"/>
  <c r="Q101" i="33"/>
  <c r="J103" i="33"/>
  <c r="K103" i="33" s="1"/>
  <c r="N103" i="33" s="1"/>
  <c r="O103" i="33" s="1"/>
  <c r="J100" i="33"/>
  <c r="K100" i="33" s="1"/>
  <c r="N100" i="33" s="1"/>
  <c r="J94" i="33"/>
  <c r="K94" i="33" s="1"/>
  <c r="N94" i="33" s="1"/>
  <c r="J97" i="33"/>
  <c r="K97" i="33" s="1"/>
  <c r="N97" i="33" s="1"/>
  <c r="M89" i="36"/>
  <c r="P89" i="36" s="1"/>
  <c r="X89" i="36" s="1"/>
  <c r="Y89" i="36" s="1"/>
  <c r="Q86" i="33"/>
  <c r="M101" i="36"/>
  <c r="P101" i="36" s="1"/>
  <c r="X101" i="36" s="1"/>
  <c r="Y101" i="36" s="1"/>
  <c r="I91" i="33"/>
  <c r="K91" i="33" s="1"/>
  <c r="N91" i="33" s="1"/>
  <c r="Q95" i="33"/>
  <c r="M98" i="36"/>
  <c r="P98" i="36" s="1"/>
  <c r="X98" i="36" s="1"/>
  <c r="Y98" i="36" s="1"/>
  <c r="B96" i="33"/>
  <c r="C96" i="33" s="1"/>
  <c r="Q80" i="33"/>
  <c r="M83" i="36"/>
  <c r="P83" i="36" s="1"/>
  <c r="X83" i="36" s="1"/>
  <c r="Y83" i="36" s="1"/>
  <c r="J88" i="33"/>
  <c r="I88" i="33"/>
  <c r="J85" i="33"/>
  <c r="K85" i="33" s="1"/>
  <c r="N85" i="33" s="1"/>
  <c r="Q83" i="33"/>
  <c r="Q92" i="33"/>
  <c r="M95" i="36"/>
  <c r="P95" i="36" s="1"/>
  <c r="X95" i="36" s="1"/>
  <c r="Y95" i="36" s="1"/>
  <c r="Q89" i="33"/>
  <c r="M92" i="36"/>
  <c r="P92" i="36" s="1"/>
  <c r="X92" i="36" s="1"/>
  <c r="Y92" i="36" s="1"/>
  <c r="I82" i="33"/>
  <c r="K82" i="33" s="1"/>
  <c r="N82" i="33" s="1"/>
  <c r="I79" i="33"/>
  <c r="J79" i="33"/>
  <c r="Q65" i="33"/>
  <c r="Q68" i="33"/>
  <c r="M71" i="36"/>
  <c r="P71" i="36" s="1"/>
  <c r="X71" i="36" s="1"/>
  <c r="Y71" i="36" s="1"/>
  <c r="I76" i="33"/>
  <c r="K76" i="33" s="1"/>
  <c r="N76" i="33" s="1"/>
  <c r="M81" i="33"/>
  <c r="C81" i="33"/>
  <c r="J81" i="33" s="1"/>
  <c r="O73" i="33"/>
  <c r="P73" i="33" s="1"/>
  <c r="J70" i="33"/>
  <c r="K70" i="33" s="1"/>
  <c r="N70" i="33" s="1"/>
  <c r="B77" i="33"/>
  <c r="C77" i="33" s="1"/>
  <c r="J77" i="33" s="1"/>
  <c r="B78" i="33"/>
  <c r="Q75" i="33"/>
  <c r="M78" i="36"/>
  <c r="P78" i="36" s="1"/>
  <c r="X78" i="36" s="1"/>
  <c r="Y78" i="36" s="1"/>
  <c r="P61" i="33"/>
  <c r="B66" i="33"/>
  <c r="C66" i="33" s="1"/>
  <c r="I66" i="33" s="1"/>
  <c r="B69" i="33"/>
  <c r="M70" i="36"/>
  <c r="P70" i="36" s="1"/>
  <c r="X70" i="36" s="1"/>
  <c r="Y70" i="36" s="1"/>
  <c r="Q67" i="33"/>
  <c r="M64" i="36"/>
  <c r="P64" i="36" s="1"/>
  <c r="X64" i="36" s="1"/>
  <c r="Y64" i="36" s="1"/>
  <c r="J40" i="33"/>
  <c r="K40" i="33" s="1"/>
  <c r="N40" i="33" s="1"/>
  <c r="O40" i="33" s="1"/>
  <c r="P40" i="33" s="1"/>
  <c r="B54" i="33"/>
  <c r="M54" i="33" s="1"/>
  <c r="B60" i="33"/>
  <c r="B57" i="33"/>
  <c r="J43" i="33"/>
  <c r="K43" i="33" s="1"/>
  <c r="N43" i="33" s="1"/>
  <c r="O43" i="33" s="1"/>
  <c r="P17" i="36"/>
  <c r="X17" i="36" s="1"/>
  <c r="P16" i="36"/>
  <c r="X16" i="36" s="1"/>
  <c r="Q38" i="33"/>
  <c r="B46" i="33"/>
  <c r="B45" i="33"/>
  <c r="O37" i="33"/>
  <c r="P37" i="33" s="1"/>
  <c r="M42" i="36"/>
  <c r="P42" i="36" s="1"/>
  <c r="X42" i="36" s="1"/>
  <c r="Y42" i="36" s="1"/>
  <c r="Q39" i="33"/>
  <c r="Q44" i="33"/>
  <c r="M47" i="36"/>
  <c r="P47" i="36" s="1"/>
  <c r="X47" i="36" s="1"/>
  <c r="Y47" i="36" s="1"/>
  <c r="B49" i="33"/>
  <c r="B47" i="33"/>
  <c r="M48" i="33"/>
  <c r="C48" i="33"/>
  <c r="I48" i="33" s="1"/>
  <c r="M50" i="33"/>
  <c r="C50" i="33"/>
  <c r="J50" i="33" s="1"/>
  <c r="EZ266" i="4"/>
  <c r="EZ267" i="4" s="1"/>
  <c r="B51" i="33"/>
  <c r="M52" i="33"/>
  <c r="C52" i="33"/>
  <c r="I52" i="33" s="1"/>
  <c r="C53" i="33"/>
  <c r="I53" i="33" s="1"/>
  <c r="M53" i="33"/>
  <c r="O59" i="33"/>
  <c r="P59" i="33" s="1"/>
  <c r="I55" i="33"/>
  <c r="K55" i="33" s="1"/>
  <c r="N55" i="33" s="1"/>
  <c r="O56" i="33"/>
  <c r="P56" i="33" s="1"/>
  <c r="O58" i="33"/>
  <c r="P58" i="33" s="1"/>
  <c r="P64" i="33" l="1"/>
  <c r="M67" i="38" s="1"/>
  <c r="P67" i="38" s="1"/>
  <c r="X67" i="38" s="1"/>
  <c r="Y67" i="38" s="1"/>
  <c r="E78" i="36"/>
  <c r="E78" i="40"/>
  <c r="E78" i="39"/>
  <c r="E78" i="38"/>
  <c r="E86" i="36"/>
  <c r="E86" i="40"/>
  <c r="E86" i="39"/>
  <c r="E86" i="38"/>
  <c r="E107" i="36"/>
  <c r="E107" i="39"/>
  <c r="E107" i="40"/>
  <c r="E107" i="38"/>
  <c r="M62" i="40"/>
  <c r="P62" i="40" s="1"/>
  <c r="X62" i="40" s="1"/>
  <c r="Y62" i="40" s="1"/>
  <c r="M62" i="39"/>
  <c r="P62" i="39" s="1"/>
  <c r="X62" i="39" s="1"/>
  <c r="Y62" i="39" s="1"/>
  <c r="M62" i="38"/>
  <c r="P62" i="38" s="1"/>
  <c r="X62" i="38" s="1"/>
  <c r="Y62" i="38" s="1"/>
  <c r="E47" i="36"/>
  <c r="E47" i="40"/>
  <c r="E47" i="39"/>
  <c r="E47" i="38"/>
  <c r="E98" i="36"/>
  <c r="E98" i="40"/>
  <c r="E98" i="39"/>
  <c r="E98" i="38"/>
  <c r="M61" i="40"/>
  <c r="P61" i="40" s="1"/>
  <c r="X61" i="40" s="1"/>
  <c r="Y61" i="40" s="1"/>
  <c r="M61" i="39"/>
  <c r="P61" i="39" s="1"/>
  <c r="X61" i="39" s="1"/>
  <c r="Y61" i="39" s="1"/>
  <c r="M61" i="38"/>
  <c r="P61" i="38" s="1"/>
  <c r="X61" i="38" s="1"/>
  <c r="Y61" i="38" s="1"/>
  <c r="M43" i="40"/>
  <c r="P43" i="40" s="1"/>
  <c r="X43" i="40" s="1"/>
  <c r="Y43" i="40" s="1"/>
  <c r="M43" i="39"/>
  <c r="P43" i="39" s="1"/>
  <c r="X43" i="39" s="1"/>
  <c r="Y43" i="39" s="1"/>
  <c r="M43" i="38"/>
  <c r="P43" i="38" s="1"/>
  <c r="X43" i="38" s="1"/>
  <c r="Y43" i="38" s="1"/>
  <c r="E71" i="36"/>
  <c r="E71" i="40"/>
  <c r="E71" i="39"/>
  <c r="E71" i="38"/>
  <c r="E92" i="36"/>
  <c r="E92" i="40"/>
  <c r="E92" i="39"/>
  <c r="E92" i="38"/>
  <c r="M40" i="40"/>
  <c r="P40" i="40" s="1"/>
  <c r="X40" i="40" s="1"/>
  <c r="Y40" i="40" s="1"/>
  <c r="M40" i="39"/>
  <c r="P40" i="39" s="1"/>
  <c r="X40" i="39" s="1"/>
  <c r="Y40" i="39" s="1"/>
  <c r="M40" i="38"/>
  <c r="P40" i="38" s="1"/>
  <c r="X40" i="38" s="1"/>
  <c r="Y40" i="38" s="1"/>
  <c r="E41" i="36"/>
  <c r="E41" i="40"/>
  <c r="E41" i="39"/>
  <c r="E41" i="38"/>
  <c r="E42" i="36"/>
  <c r="E42" i="39"/>
  <c r="E42" i="40"/>
  <c r="E42" i="38"/>
  <c r="M59" i="40"/>
  <c r="P59" i="40" s="1"/>
  <c r="X59" i="40" s="1"/>
  <c r="Y59" i="40" s="1"/>
  <c r="M59" i="39"/>
  <c r="P59" i="39" s="1"/>
  <c r="X59" i="39" s="1"/>
  <c r="Y59" i="39" s="1"/>
  <c r="M59" i="38"/>
  <c r="P59" i="38" s="1"/>
  <c r="X59" i="38" s="1"/>
  <c r="Y59" i="38" s="1"/>
  <c r="Q61" i="33"/>
  <c r="M64" i="40"/>
  <c r="P64" i="40" s="1"/>
  <c r="X64" i="40" s="1"/>
  <c r="Y64" i="40" s="1"/>
  <c r="M64" i="39"/>
  <c r="P64" i="39" s="1"/>
  <c r="X64" i="39" s="1"/>
  <c r="Y64" i="39" s="1"/>
  <c r="M64" i="38"/>
  <c r="P64" i="38" s="1"/>
  <c r="X64" i="38" s="1"/>
  <c r="Y64" i="38" s="1"/>
  <c r="M76" i="40"/>
  <c r="P76" i="40" s="1"/>
  <c r="X76" i="40" s="1"/>
  <c r="Y76" i="40" s="1"/>
  <c r="M76" i="38"/>
  <c r="P76" i="38" s="1"/>
  <c r="X76" i="38" s="1"/>
  <c r="Y76" i="38" s="1"/>
  <c r="M76" i="39"/>
  <c r="P76" i="39" s="1"/>
  <c r="X76" i="39" s="1"/>
  <c r="Y76" i="39" s="1"/>
  <c r="E68" i="36"/>
  <c r="E68" i="40"/>
  <c r="E68" i="39"/>
  <c r="E68" i="38"/>
  <c r="E101" i="36"/>
  <c r="E101" i="40"/>
  <c r="E101" i="39"/>
  <c r="E101" i="38"/>
  <c r="E70" i="36"/>
  <c r="E70" i="40"/>
  <c r="E70" i="38"/>
  <c r="E70" i="39"/>
  <c r="E95" i="36"/>
  <c r="E95" i="40"/>
  <c r="E95" i="39"/>
  <c r="E95" i="38"/>
  <c r="E83" i="36"/>
  <c r="E83" i="40"/>
  <c r="E83" i="39"/>
  <c r="E83" i="38"/>
  <c r="E89" i="36"/>
  <c r="E89" i="40"/>
  <c r="E89" i="39"/>
  <c r="E89" i="38"/>
  <c r="E104" i="36"/>
  <c r="E104" i="40"/>
  <c r="E104" i="39"/>
  <c r="E104" i="38"/>
  <c r="P103" i="33"/>
  <c r="O94" i="33"/>
  <c r="P94" i="33" s="1"/>
  <c r="O100" i="33"/>
  <c r="P100" i="33" s="1"/>
  <c r="O97" i="33"/>
  <c r="P97" i="33" s="1"/>
  <c r="K88" i="33"/>
  <c r="N88" i="33" s="1"/>
  <c r="O88" i="33" s="1"/>
  <c r="P88" i="33" s="1"/>
  <c r="O91" i="33"/>
  <c r="P91" i="33" s="1"/>
  <c r="M96" i="33"/>
  <c r="J96" i="33"/>
  <c r="I96" i="33"/>
  <c r="O85" i="33"/>
  <c r="P85" i="33" s="1"/>
  <c r="K79" i="33"/>
  <c r="N79" i="33" s="1"/>
  <c r="O79" i="33" s="1"/>
  <c r="O82" i="33"/>
  <c r="P82" i="33" s="1"/>
  <c r="I81" i="33"/>
  <c r="K81" i="33" s="1"/>
  <c r="N81" i="33" s="1"/>
  <c r="O76" i="33"/>
  <c r="P76" i="33" s="1"/>
  <c r="Q73" i="33"/>
  <c r="M76" i="36"/>
  <c r="P76" i="36" s="1"/>
  <c r="X76" i="36" s="1"/>
  <c r="Y76" i="36" s="1"/>
  <c r="M77" i="33"/>
  <c r="M66" i="33"/>
  <c r="O70" i="33"/>
  <c r="P70" i="33" s="1"/>
  <c r="M78" i="33"/>
  <c r="C78" i="33"/>
  <c r="I78" i="33" s="1"/>
  <c r="I77" i="33"/>
  <c r="K77" i="33" s="1"/>
  <c r="Q64" i="33"/>
  <c r="M69" i="33"/>
  <c r="C69" i="33"/>
  <c r="I69" i="33" s="1"/>
  <c r="J66" i="33"/>
  <c r="K66" i="33" s="1"/>
  <c r="C54" i="33"/>
  <c r="M60" i="33"/>
  <c r="C60" i="33"/>
  <c r="I60" i="33" s="1"/>
  <c r="P43" i="33"/>
  <c r="M57" i="33"/>
  <c r="C57" i="33"/>
  <c r="I57" i="33" s="1"/>
  <c r="Q40" i="33"/>
  <c r="M43" i="36"/>
  <c r="P43" i="36" s="1"/>
  <c r="X43" i="36" s="1"/>
  <c r="Y43" i="36" s="1"/>
  <c r="Y16" i="36"/>
  <c r="Y17" i="36"/>
  <c r="M40" i="36"/>
  <c r="P40" i="36" s="1"/>
  <c r="X40" i="36" s="1"/>
  <c r="Y40" i="36" s="1"/>
  <c r="Q37" i="33"/>
  <c r="M46" i="33"/>
  <c r="C46" i="33"/>
  <c r="J46" i="33" s="1"/>
  <c r="C45" i="33"/>
  <c r="I45" i="33" s="1"/>
  <c r="M45" i="33"/>
  <c r="EZ268" i="4"/>
  <c r="EZ269" i="4" s="1"/>
  <c r="EZ270" i="4" s="1"/>
  <c r="EZ271" i="4" s="1"/>
  <c r="B71" i="33"/>
  <c r="M71" i="33" s="1"/>
  <c r="C49" i="33"/>
  <c r="I49" i="33" s="1"/>
  <c r="J48" i="33"/>
  <c r="K48" i="33" s="1"/>
  <c r="N48" i="33" s="1"/>
  <c r="M49" i="33"/>
  <c r="C47" i="33"/>
  <c r="I47" i="33" s="1"/>
  <c r="M47" i="33"/>
  <c r="J52" i="33"/>
  <c r="K52" i="33" s="1"/>
  <c r="N52" i="33" s="1"/>
  <c r="O52" i="33" s="1"/>
  <c r="I50" i="33"/>
  <c r="K50" i="33" s="1"/>
  <c r="N50" i="33" s="1"/>
  <c r="M51" i="33"/>
  <c r="C51" i="33"/>
  <c r="J51" i="33" s="1"/>
  <c r="J53" i="33"/>
  <c r="K53" i="33" s="1"/>
  <c r="N53" i="33" s="1"/>
  <c r="O53" i="33" s="1"/>
  <c r="M62" i="36"/>
  <c r="P62" i="36" s="1"/>
  <c r="X62" i="36" s="1"/>
  <c r="Y62" i="36" s="1"/>
  <c r="Q59" i="33"/>
  <c r="O55" i="33"/>
  <c r="P55" i="33" s="1"/>
  <c r="Q56" i="33"/>
  <c r="M59" i="36"/>
  <c r="P59" i="36" s="1"/>
  <c r="X59" i="36" s="1"/>
  <c r="Y59" i="36" s="1"/>
  <c r="M61" i="36"/>
  <c r="P61" i="36" s="1"/>
  <c r="X61" i="36" s="1"/>
  <c r="Y61" i="36" s="1"/>
  <c r="Q58" i="33"/>
  <c r="M67" i="39" l="1"/>
  <c r="P67" i="39" s="1"/>
  <c r="X67" i="39" s="1"/>
  <c r="Y67" i="39" s="1"/>
  <c r="M67" i="40"/>
  <c r="P67" i="40" s="1"/>
  <c r="X67" i="40" s="1"/>
  <c r="Y67" i="40" s="1"/>
  <c r="M67" i="36"/>
  <c r="P67" i="36" s="1"/>
  <c r="X67" i="36" s="1"/>
  <c r="Y67" i="36" s="1"/>
  <c r="E62" i="36"/>
  <c r="E62" i="40"/>
  <c r="E62" i="39"/>
  <c r="E62" i="38"/>
  <c r="E40" i="36"/>
  <c r="E40" i="40"/>
  <c r="E40" i="39"/>
  <c r="E40" i="38"/>
  <c r="M79" i="40"/>
  <c r="P79" i="40" s="1"/>
  <c r="X79" i="40" s="1"/>
  <c r="Y79" i="40" s="1"/>
  <c r="M79" i="39"/>
  <c r="P79" i="39" s="1"/>
  <c r="X79" i="39" s="1"/>
  <c r="Y79" i="39" s="1"/>
  <c r="M79" i="38"/>
  <c r="P79" i="38" s="1"/>
  <c r="X79" i="38" s="1"/>
  <c r="Y79" i="38" s="1"/>
  <c r="M97" i="40"/>
  <c r="P97" i="40" s="1"/>
  <c r="X97" i="40" s="1"/>
  <c r="Y97" i="40" s="1"/>
  <c r="M97" i="39"/>
  <c r="P97" i="39" s="1"/>
  <c r="X97" i="39" s="1"/>
  <c r="Y97" i="39" s="1"/>
  <c r="M97" i="38"/>
  <c r="P97" i="38" s="1"/>
  <c r="X97" i="38" s="1"/>
  <c r="Y97" i="38" s="1"/>
  <c r="Q43" i="33"/>
  <c r="M46" i="40"/>
  <c r="P46" i="40" s="1"/>
  <c r="X46" i="40" s="1"/>
  <c r="Y46" i="40" s="1"/>
  <c r="M46" i="39"/>
  <c r="P46" i="39" s="1"/>
  <c r="X46" i="39" s="1"/>
  <c r="Y46" i="39" s="1"/>
  <c r="M46" i="38"/>
  <c r="P46" i="38" s="1"/>
  <c r="X46" i="38" s="1"/>
  <c r="Y46" i="38" s="1"/>
  <c r="M85" i="40"/>
  <c r="P85" i="40" s="1"/>
  <c r="X85" i="40" s="1"/>
  <c r="Y85" i="40" s="1"/>
  <c r="M85" i="38"/>
  <c r="P85" i="38" s="1"/>
  <c r="X85" i="38" s="1"/>
  <c r="Y85" i="38" s="1"/>
  <c r="M85" i="39"/>
  <c r="P85" i="39" s="1"/>
  <c r="X85" i="39" s="1"/>
  <c r="Y85" i="39" s="1"/>
  <c r="M94" i="40"/>
  <c r="P94" i="40" s="1"/>
  <c r="X94" i="40" s="1"/>
  <c r="Y94" i="40" s="1"/>
  <c r="M94" i="39"/>
  <c r="P94" i="39" s="1"/>
  <c r="X94" i="39" s="1"/>
  <c r="Y94" i="39" s="1"/>
  <c r="M94" i="38"/>
  <c r="P94" i="38" s="1"/>
  <c r="X94" i="38" s="1"/>
  <c r="Y94" i="38" s="1"/>
  <c r="E67" i="36"/>
  <c r="E67" i="40"/>
  <c r="E67" i="39"/>
  <c r="E67" i="38"/>
  <c r="M91" i="40"/>
  <c r="P91" i="40" s="1"/>
  <c r="X91" i="40" s="1"/>
  <c r="Y91" i="40" s="1"/>
  <c r="M91" i="39"/>
  <c r="P91" i="39" s="1"/>
  <c r="X91" i="39" s="1"/>
  <c r="Y91" i="39" s="1"/>
  <c r="M91" i="38"/>
  <c r="P91" i="38" s="1"/>
  <c r="X91" i="38" s="1"/>
  <c r="Y91" i="38" s="1"/>
  <c r="E59" i="36"/>
  <c r="E59" i="40"/>
  <c r="E59" i="39"/>
  <c r="E59" i="38"/>
  <c r="M88" i="40"/>
  <c r="P88" i="40" s="1"/>
  <c r="X88" i="40" s="1"/>
  <c r="Y88" i="40" s="1"/>
  <c r="M88" i="39"/>
  <c r="P88" i="39" s="1"/>
  <c r="X88" i="39" s="1"/>
  <c r="Y88" i="39" s="1"/>
  <c r="M88" i="38"/>
  <c r="P88" i="38" s="1"/>
  <c r="X88" i="38" s="1"/>
  <c r="Y88" i="38" s="1"/>
  <c r="M100" i="40"/>
  <c r="P100" i="40" s="1"/>
  <c r="X100" i="40" s="1"/>
  <c r="Y100" i="40" s="1"/>
  <c r="M100" i="39"/>
  <c r="P100" i="39" s="1"/>
  <c r="X100" i="39" s="1"/>
  <c r="Y100" i="39" s="1"/>
  <c r="M100" i="38"/>
  <c r="P100" i="38" s="1"/>
  <c r="X100" i="38" s="1"/>
  <c r="Y100" i="38" s="1"/>
  <c r="E43" i="36"/>
  <c r="E43" i="40"/>
  <c r="E43" i="39"/>
  <c r="E43" i="38"/>
  <c r="E76" i="36"/>
  <c r="E76" i="40"/>
  <c r="E76" i="39"/>
  <c r="E76" i="38"/>
  <c r="M103" i="40"/>
  <c r="P103" i="40" s="1"/>
  <c r="X103" i="40" s="1"/>
  <c r="Y103" i="40" s="1"/>
  <c r="M103" i="39"/>
  <c r="P103" i="39" s="1"/>
  <c r="X103" i="39" s="1"/>
  <c r="Y103" i="39" s="1"/>
  <c r="M103" i="38"/>
  <c r="P103" i="38" s="1"/>
  <c r="X103" i="38" s="1"/>
  <c r="Y103" i="38" s="1"/>
  <c r="E64" i="36"/>
  <c r="E64" i="40"/>
  <c r="E64" i="39"/>
  <c r="E64" i="38"/>
  <c r="M58" i="40"/>
  <c r="P58" i="40" s="1"/>
  <c r="X58" i="40" s="1"/>
  <c r="Y58" i="40" s="1"/>
  <c r="M58" i="39"/>
  <c r="P58" i="39" s="1"/>
  <c r="X58" i="39" s="1"/>
  <c r="Y58" i="39" s="1"/>
  <c r="M58" i="38"/>
  <c r="P58" i="38" s="1"/>
  <c r="X58" i="38" s="1"/>
  <c r="Y58" i="38" s="1"/>
  <c r="E61" i="36"/>
  <c r="E61" i="40"/>
  <c r="E61" i="39"/>
  <c r="E61" i="38"/>
  <c r="M73" i="40"/>
  <c r="P73" i="40" s="1"/>
  <c r="X73" i="40" s="1"/>
  <c r="Y73" i="40" s="1"/>
  <c r="M73" i="39"/>
  <c r="P73" i="39" s="1"/>
  <c r="X73" i="39" s="1"/>
  <c r="Y73" i="39" s="1"/>
  <c r="M73" i="38"/>
  <c r="P73" i="38" s="1"/>
  <c r="X73" i="38" s="1"/>
  <c r="Y73" i="38" s="1"/>
  <c r="Q103" i="33"/>
  <c r="M106" i="40"/>
  <c r="P106" i="40" s="1"/>
  <c r="X106" i="40" s="1"/>
  <c r="Y106" i="40" s="1"/>
  <c r="M106" i="39"/>
  <c r="P106" i="39" s="1"/>
  <c r="X106" i="39" s="1"/>
  <c r="Y106" i="39" s="1"/>
  <c r="M106" i="38"/>
  <c r="P106" i="38" s="1"/>
  <c r="X106" i="38" s="1"/>
  <c r="Y106" i="38" s="1"/>
  <c r="M106" i="36"/>
  <c r="P106" i="36" s="1"/>
  <c r="X106" i="36" s="1"/>
  <c r="Y106" i="36" s="1"/>
  <c r="Q94" i="33"/>
  <c r="M97" i="36"/>
  <c r="P97" i="36" s="1"/>
  <c r="X97" i="36" s="1"/>
  <c r="Y97" i="36" s="1"/>
  <c r="K96" i="33"/>
  <c r="N96" i="33" s="1"/>
  <c r="O96" i="33" s="1"/>
  <c r="Q100" i="33"/>
  <c r="M103" i="36"/>
  <c r="P103" i="36" s="1"/>
  <c r="X103" i="36" s="1"/>
  <c r="Y103" i="36" s="1"/>
  <c r="B102" i="33"/>
  <c r="M102" i="33" s="1"/>
  <c r="B105" i="33"/>
  <c r="M100" i="36"/>
  <c r="P100" i="36" s="1"/>
  <c r="X100" i="36" s="1"/>
  <c r="Y100" i="36" s="1"/>
  <c r="Q97" i="33"/>
  <c r="M94" i="36"/>
  <c r="P94" i="36" s="1"/>
  <c r="X94" i="36" s="1"/>
  <c r="Y94" i="36" s="1"/>
  <c r="Q91" i="33"/>
  <c r="B93" i="33"/>
  <c r="M93" i="33" s="1"/>
  <c r="B99" i="33"/>
  <c r="Q88" i="33"/>
  <c r="M91" i="36"/>
  <c r="P91" i="36" s="1"/>
  <c r="X91" i="36" s="1"/>
  <c r="Y91" i="36" s="1"/>
  <c r="P79" i="33"/>
  <c r="Q85" i="33"/>
  <c r="M88" i="36"/>
  <c r="P88" i="36" s="1"/>
  <c r="X88" i="36" s="1"/>
  <c r="Y88" i="36" s="1"/>
  <c r="Q82" i="33"/>
  <c r="M85" i="36"/>
  <c r="P85" i="36" s="1"/>
  <c r="X85" i="36" s="1"/>
  <c r="Y85" i="36" s="1"/>
  <c r="B87" i="33"/>
  <c r="C87" i="33" s="1"/>
  <c r="B90" i="33"/>
  <c r="O81" i="33"/>
  <c r="P81" i="33" s="1"/>
  <c r="N66" i="33"/>
  <c r="O66" i="33" s="1"/>
  <c r="B72" i="33"/>
  <c r="M72" i="33" s="1"/>
  <c r="B84" i="33"/>
  <c r="J78" i="33"/>
  <c r="K78" i="33" s="1"/>
  <c r="N78" i="33" s="1"/>
  <c r="O78" i="33" s="1"/>
  <c r="M79" i="36"/>
  <c r="P79" i="36" s="1"/>
  <c r="X79" i="36" s="1"/>
  <c r="Y79" i="36" s="1"/>
  <c r="Q76" i="33"/>
  <c r="N77" i="33"/>
  <c r="O77" i="33" s="1"/>
  <c r="Q70" i="33"/>
  <c r="M73" i="36"/>
  <c r="P73" i="36" s="1"/>
  <c r="X73" i="36" s="1"/>
  <c r="Y73" i="36" s="1"/>
  <c r="J69" i="33"/>
  <c r="K69" i="33" s="1"/>
  <c r="N69" i="33" s="1"/>
  <c r="O69" i="33" s="1"/>
  <c r="J60" i="33"/>
  <c r="K60" i="33" s="1"/>
  <c r="N60" i="33" s="1"/>
  <c r="M46" i="36"/>
  <c r="P46" i="36" s="1"/>
  <c r="X46" i="36" s="1"/>
  <c r="Y46" i="36" s="1"/>
  <c r="I54" i="33"/>
  <c r="J54" i="33"/>
  <c r="J57" i="33"/>
  <c r="K57" i="33" s="1"/>
  <c r="N57" i="33" s="1"/>
  <c r="J47" i="33"/>
  <c r="K47" i="33" s="1"/>
  <c r="N47" i="33" s="1"/>
  <c r="J45" i="33"/>
  <c r="K45" i="33" s="1"/>
  <c r="N45" i="33" s="1"/>
  <c r="O45" i="33" s="1"/>
  <c r="I46" i="33"/>
  <c r="K46" i="33" s="1"/>
  <c r="N46" i="33" s="1"/>
  <c r="O46" i="33" s="1"/>
  <c r="O48" i="33"/>
  <c r="P48" i="33" s="1"/>
  <c r="C71" i="33"/>
  <c r="I71" i="33" s="1"/>
  <c r="J49" i="33"/>
  <c r="K49" i="33" s="1"/>
  <c r="N49" i="33" s="1"/>
  <c r="O49" i="33" s="1"/>
  <c r="P52" i="33"/>
  <c r="P53" i="33"/>
  <c r="I51" i="33"/>
  <c r="K51" i="33" s="1"/>
  <c r="N51" i="33" s="1"/>
  <c r="O51" i="33" s="1"/>
  <c r="O50" i="33"/>
  <c r="P50" i="33" s="1"/>
  <c r="M58" i="36"/>
  <c r="P58" i="36" s="1"/>
  <c r="X58" i="36" s="1"/>
  <c r="Y58" i="36" s="1"/>
  <c r="Q55" i="33"/>
  <c r="E73" i="36" l="1"/>
  <c r="E73" i="40"/>
  <c r="E73" i="39"/>
  <c r="E73" i="38"/>
  <c r="E97" i="36"/>
  <c r="E97" i="40"/>
  <c r="E97" i="39"/>
  <c r="E97" i="38"/>
  <c r="E85" i="36"/>
  <c r="E85" i="40"/>
  <c r="E85" i="39"/>
  <c r="E85" i="38"/>
  <c r="M53" i="40"/>
  <c r="P53" i="40" s="1"/>
  <c r="X53" i="40" s="1"/>
  <c r="Y53" i="40" s="1"/>
  <c r="M53" i="39"/>
  <c r="P53" i="39" s="1"/>
  <c r="X53" i="39" s="1"/>
  <c r="Y53" i="39" s="1"/>
  <c r="M53" i="38"/>
  <c r="P53" i="38" s="1"/>
  <c r="X53" i="38" s="1"/>
  <c r="Y53" i="38" s="1"/>
  <c r="M51" i="40"/>
  <c r="P51" i="40" s="1"/>
  <c r="X51" i="40" s="1"/>
  <c r="Y51" i="40" s="1"/>
  <c r="M51" i="39"/>
  <c r="P51" i="39" s="1"/>
  <c r="X51" i="39" s="1"/>
  <c r="Y51" i="39" s="1"/>
  <c r="M51" i="38"/>
  <c r="P51" i="38" s="1"/>
  <c r="X51" i="38" s="1"/>
  <c r="Y51" i="38" s="1"/>
  <c r="E79" i="36"/>
  <c r="E79" i="40"/>
  <c r="E79" i="39"/>
  <c r="E79" i="38"/>
  <c r="M84" i="40"/>
  <c r="P84" i="40" s="1"/>
  <c r="X84" i="40" s="1"/>
  <c r="Y84" i="40" s="1"/>
  <c r="M84" i="39"/>
  <c r="P84" i="39" s="1"/>
  <c r="X84" i="39" s="1"/>
  <c r="Y84" i="39" s="1"/>
  <c r="M84" i="38"/>
  <c r="P84" i="38" s="1"/>
  <c r="X84" i="38" s="1"/>
  <c r="Y84" i="38" s="1"/>
  <c r="E88" i="36"/>
  <c r="E88" i="40"/>
  <c r="E88" i="39"/>
  <c r="E88" i="38"/>
  <c r="E94" i="36"/>
  <c r="E94" i="40"/>
  <c r="E94" i="39"/>
  <c r="E94" i="38"/>
  <c r="M82" i="36"/>
  <c r="P82" i="36" s="1"/>
  <c r="X82" i="36" s="1"/>
  <c r="Y82" i="36" s="1"/>
  <c r="M82" i="40"/>
  <c r="P82" i="40" s="1"/>
  <c r="X82" i="40" s="1"/>
  <c r="Y82" i="40" s="1"/>
  <c r="M82" i="39"/>
  <c r="P82" i="39" s="1"/>
  <c r="X82" i="39" s="1"/>
  <c r="Y82" i="39" s="1"/>
  <c r="M82" i="38"/>
  <c r="P82" i="38" s="1"/>
  <c r="X82" i="38" s="1"/>
  <c r="Y82" i="38" s="1"/>
  <c r="E103" i="36"/>
  <c r="E103" i="40"/>
  <c r="E103" i="39"/>
  <c r="E103" i="38"/>
  <c r="E46" i="36"/>
  <c r="E46" i="40"/>
  <c r="E46" i="39"/>
  <c r="E46" i="38"/>
  <c r="Q53" i="33"/>
  <c r="M56" i="40"/>
  <c r="P56" i="40" s="1"/>
  <c r="X56" i="40" s="1"/>
  <c r="Y56" i="40" s="1"/>
  <c r="M56" i="39"/>
  <c r="P56" i="39" s="1"/>
  <c r="X56" i="39" s="1"/>
  <c r="Y56" i="39" s="1"/>
  <c r="M56" i="38"/>
  <c r="P56" i="38" s="1"/>
  <c r="X56" i="38" s="1"/>
  <c r="Y56" i="38" s="1"/>
  <c r="M55" i="36"/>
  <c r="P55" i="36" s="1"/>
  <c r="X55" i="36" s="1"/>
  <c r="Y55" i="36" s="1"/>
  <c r="M55" i="39"/>
  <c r="P55" i="39" s="1"/>
  <c r="X55" i="39" s="1"/>
  <c r="Y55" i="39" s="1"/>
  <c r="M55" i="40"/>
  <c r="P55" i="40" s="1"/>
  <c r="X55" i="40" s="1"/>
  <c r="Y55" i="40" s="1"/>
  <c r="M55" i="38"/>
  <c r="P55" i="38" s="1"/>
  <c r="X55" i="38" s="1"/>
  <c r="Y55" i="38" s="1"/>
  <c r="E100" i="36"/>
  <c r="E100" i="39"/>
  <c r="E100" i="40"/>
  <c r="E100" i="38"/>
  <c r="E58" i="36"/>
  <c r="E58" i="40"/>
  <c r="E58" i="39"/>
  <c r="E58" i="38"/>
  <c r="E91" i="36"/>
  <c r="E91" i="40"/>
  <c r="E91" i="39"/>
  <c r="E91" i="38"/>
  <c r="E106" i="36"/>
  <c r="E106" i="40"/>
  <c r="E106" i="39"/>
  <c r="E106" i="38"/>
  <c r="Q79" i="33"/>
  <c r="P96" i="33"/>
  <c r="C102" i="33"/>
  <c r="J102" i="33" s="1"/>
  <c r="M105" i="33"/>
  <c r="C105" i="33"/>
  <c r="J105" i="33" s="1"/>
  <c r="C93" i="33"/>
  <c r="J93" i="33" s="1"/>
  <c r="C99" i="33"/>
  <c r="J99" i="33" s="1"/>
  <c r="M99" i="33"/>
  <c r="M84" i="36"/>
  <c r="P84" i="36" s="1"/>
  <c r="X84" i="36" s="1"/>
  <c r="Y84" i="36" s="1"/>
  <c r="Q81" i="33"/>
  <c r="P66" i="33"/>
  <c r="P78" i="33"/>
  <c r="J87" i="33"/>
  <c r="I87" i="33"/>
  <c r="C90" i="33"/>
  <c r="J90" i="33" s="1"/>
  <c r="M90" i="33"/>
  <c r="M87" i="33"/>
  <c r="P77" i="33"/>
  <c r="C72" i="33"/>
  <c r="I72" i="33" s="1"/>
  <c r="M84" i="33"/>
  <c r="C84" i="33"/>
  <c r="I84" i="33" s="1"/>
  <c r="P69" i="33"/>
  <c r="O60" i="33"/>
  <c r="P60" i="33" s="1"/>
  <c r="Q48" i="33"/>
  <c r="M51" i="36"/>
  <c r="P51" i="36" s="1"/>
  <c r="X51" i="36" s="1"/>
  <c r="Y51" i="36" s="1"/>
  <c r="K54" i="33"/>
  <c r="N54" i="33" s="1"/>
  <c r="O57" i="33"/>
  <c r="P57" i="33"/>
  <c r="Q52" i="33"/>
  <c r="P46" i="33"/>
  <c r="P45" i="33"/>
  <c r="J71" i="33"/>
  <c r="K71" i="33" s="1"/>
  <c r="N71" i="33" s="1"/>
  <c r="O71" i="33" s="1"/>
  <c r="O47" i="33"/>
  <c r="P47" i="33" s="1"/>
  <c r="P49" i="33"/>
  <c r="P51" i="33"/>
  <c r="M56" i="36"/>
  <c r="P56" i="36" s="1"/>
  <c r="X56" i="36" s="1"/>
  <c r="Y56" i="36" s="1"/>
  <c r="Q50" i="33"/>
  <c r="M53" i="36"/>
  <c r="P53" i="36" s="1"/>
  <c r="X53" i="36" s="1"/>
  <c r="Y53" i="36" s="1"/>
  <c r="E82" i="36" l="1"/>
  <c r="E82" i="40"/>
  <c r="E82" i="39"/>
  <c r="E82" i="38"/>
  <c r="M49" i="36"/>
  <c r="P49" i="36" s="1"/>
  <c r="X49" i="36" s="1"/>
  <c r="Y49" i="36" s="1"/>
  <c r="M49" i="40"/>
  <c r="P49" i="40" s="1"/>
  <c r="X49" i="40" s="1"/>
  <c r="Y49" i="40" s="1"/>
  <c r="M49" i="38"/>
  <c r="P49" i="38" s="1"/>
  <c r="X49" i="38" s="1"/>
  <c r="Y49" i="38" s="1"/>
  <c r="M49" i="39"/>
  <c r="P49" i="39" s="1"/>
  <c r="X49" i="39" s="1"/>
  <c r="Y49" i="39" s="1"/>
  <c r="Q51" i="33"/>
  <c r="M54" i="40"/>
  <c r="P54" i="40" s="1"/>
  <c r="X54" i="40" s="1"/>
  <c r="Y54" i="40" s="1"/>
  <c r="M54" i="39"/>
  <c r="P54" i="39" s="1"/>
  <c r="X54" i="39" s="1"/>
  <c r="Y54" i="39" s="1"/>
  <c r="M54" i="38"/>
  <c r="P54" i="38" s="1"/>
  <c r="X54" i="38" s="1"/>
  <c r="Y54" i="38" s="1"/>
  <c r="M52" i="36"/>
  <c r="P52" i="36" s="1"/>
  <c r="X52" i="36" s="1"/>
  <c r="Y52" i="36" s="1"/>
  <c r="M52" i="40"/>
  <c r="P52" i="40" s="1"/>
  <c r="X52" i="40" s="1"/>
  <c r="Y52" i="40" s="1"/>
  <c r="M52" i="38"/>
  <c r="P52" i="38" s="1"/>
  <c r="X52" i="38" s="1"/>
  <c r="Y52" i="38" s="1"/>
  <c r="M52" i="39"/>
  <c r="P52" i="39" s="1"/>
  <c r="X52" i="39" s="1"/>
  <c r="Y52" i="39" s="1"/>
  <c r="M60" i="40"/>
  <c r="P60" i="40" s="1"/>
  <c r="X60" i="40" s="1"/>
  <c r="Y60" i="40" s="1"/>
  <c r="M60" i="38"/>
  <c r="P60" i="38" s="1"/>
  <c r="X60" i="38" s="1"/>
  <c r="Y60" i="38" s="1"/>
  <c r="M60" i="39"/>
  <c r="P60" i="39" s="1"/>
  <c r="X60" i="39" s="1"/>
  <c r="Y60" i="39" s="1"/>
  <c r="Q69" i="33"/>
  <c r="M72" i="40"/>
  <c r="P72" i="40" s="1"/>
  <c r="X72" i="40" s="1"/>
  <c r="Y72" i="40" s="1"/>
  <c r="M72" i="39"/>
  <c r="P72" i="39" s="1"/>
  <c r="X72" i="39" s="1"/>
  <c r="Y72" i="39" s="1"/>
  <c r="M72" i="38"/>
  <c r="P72" i="38" s="1"/>
  <c r="X72" i="38" s="1"/>
  <c r="Y72" i="38" s="1"/>
  <c r="M50" i="40"/>
  <c r="P50" i="40" s="1"/>
  <c r="X50" i="40" s="1"/>
  <c r="Y50" i="40" s="1"/>
  <c r="M50" i="39"/>
  <c r="P50" i="39" s="1"/>
  <c r="X50" i="39" s="1"/>
  <c r="Y50" i="39" s="1"/>
  <c r="M50" i="38"/>
  <c r="P50" i="38" s="1"/>
  <c r="X50" i="38" s="1"/>
  <c r="Y50" i="38" s="1"/>
  <c r="E53" i="36"/>
  <c r="E53" i="40"/>
  <c r="E53" i="39"/>
  <c r="E53" i="38"/>
  <c r="M48" i="36"/>
  <c r="P48" i="36" s="1"/>
  <c r="X48" i="36" s="1"/>
  <c r="Y48" i="36" s="1"/>
  <c r="M48" i="40"/>
  <c r="P48" i="40" s="1"/>
  <c r="X48" i="40" s="1"/>
  <c r="Y48" i="40" s="1"/>
  <c r="M48" i="38"/>
  <c r="P48" i="38" s="1"/>
  <c r="X48" i="38" s="1"/>
  <c r="Y48" i="38" s="1"/>
  <c r="M48" i="39"/>
  <c r="P48" i="39" s="1"/>
  <c r="X48" i="39" s="1"/>
  <c r="Y48" i="39" s="1"/>
  <c r="Q96" i="33"/>
  <c r="M99" i="40"/>
  <c r="P99" i="40" s="1"/>
  <c r="X99" i="40" s="1"/>
  <c r="Y99" i="40" s="1"/>
  <c r="M99" i="39"/>
  <c r="P99" i="39" s="1"/>
  <c r="X99" i="39" s="1"/>
  <c r="Y99" i="39" s="1"/>
  <c r="M99" i="38"/>
  <c r="P99" i="38" s="1"/>
  <c r="X99" i="38" s="1"/>
  <c r="Y99" i="38" s="1"/>
  <c r="E56" i="36"/>
  <c r="E56" i="40"/>
  <c r="E56" i="39"/>
  <c r="E56" i="38"/>
  <c r="E51" i="36"/>
  <c r="E51" i="39"/>
  <c r="E51" i="40"/>
  <c r="E51" i="38"/>
  <c r="M80" i="36"/>
  <c r="P80" i="36" s="1"/>
  <c r="X80" i="36" s="1"/>
  <c r="Y80" i="36" s="1"/>
  <c r="M80" i="40"/>
  <c r="P80" i="40" s="1"/>
  <c r="X80" i="40" s="1"/>
  <c r="Y80" i="40" s="1"/>
  <c r="M80" i="39"/>
  <c r="P80" i="39" s="1"/>
  <c r="X80" i="39" s="1"/>
  <c r="Y80" i="39" s="1"/>
  <c r="M80" i="38"/>
  <c r="P80" i="38" s="1"/>
  <c r="X80" i="38" s="1"/>
  <c r="Y80" i="38" s="1"/>
  <c r="M81" i="36"/>
  <c r="P81" i="36" s="1"/>
  <c r="X81" i="36" s="1"/>
  <c r="Y81" i="36" s="1"/>
  <c r="M81" i="39"/>
  <c r="P81" i="39" s="1"/>
  <c r="X81" i="39" s="1"/>
  <c r="Y81" i="39" s="1"/>
  <c r="M81" i="40"/>
  <c r="P81" i="40" s="1"/>
  <c r="X81" i="40" s="1"/>
  <c r="Y81" i="40" s="1"/>
  <c r="M81" i="38"/>
  <c r="P81" i="38" s="1"/>
  <c r="X81" i="38" s="1"/>
  <c r="Y81" i="38" s="1"/>
  <c r="E55" i="36"/>
  <c r="E55" i="40"/>
  <c r="E55" i="38"/>
  <c r="E55" i="39"/>
  <c r="M63" i="40"/>
  <c r="P63" i="40" s="1"/>
  <c r="X63" i="40" s="1"/>
  <c r="Y63" i="40" s="1"/>
  <c r="M63" i="39"/>
  <c r="P63" i="39" s="1"/>
  <c r="X63" i="39" s="1"/>
  <c r="Y63" i="39" s="1"/>
  <c r="M63" i="38"/>
  <c r="P63" i="38" s="1"/>
  <c r="X63" i="38" s="1"/>
  <c r="Y63" i="38" s="1"/>
  <c r="M69" i="36"/>
  <c r="P69" i="36" s="1"/>
  <c r="X69" i="36" s="1"/>
  <c r="Y69" i="36" s="1"/>
  <c r="M69" i="40"/>
  <c r="P69" i="40" s="1"/>
  <c r="X69" i="40" s="1"/>
  <c r="Y69" i="40" s="1"/>
  <c r="M69" i="39"/>
  <c r="P69" i="39" s="1"/>
  <c r="X69" i="39" s="1"/>
  <c r="Y69" i="39" s="1"/>
  <c r="M69" i="38"/>
  <c r="P69" i="38" s="1"/>
  <c r="X69" i="38" s="1"/>
  <c r="Y69" i="38" s="1"/>
  <c r="E84" i="36"/>
  <c r="E84" i="40"/>
  <c r="E84" i="39"/>
  <c r="E84" i="38"/>
  <c r="M99" i="36"/>
  <c r="P99" i="36" s="1"/>
  <c r="X99" i="36" s="1"/>
  <c r="Y99" i="36" s="1"/>
  <c r="Q78" i="33"/>
  <c r="I102" i="33"/>
  <c r="K102" i="33" s="1"/>
  <c r="N102" i="33" s="1"/>
  <c r="I93" i="33"/>
  <c r="K93" i="33" s="1"/>
  <c r="N93" i="33" s="1"/>
  <c r="I105" i="33"/>
  <c r="K105" i="33" s="1"/>
  <c r="N105" i="33" s="1"/>
  <c r="O105" i="33" s="1"/>
  <c r="I99" i="33"/>
  <c r="K99" i="33" s="1"/>
  <c r="N99" i="33" s="1"/>
  <c r="M72" i="36"/>
  <c r="P72" i="36" s="1"/>
  <c r="X72" i="36" s="1"/>
  <c r="Y72" i="36" s="1"/>
  <c r="Q66" i="33"/>
  <c r="Q77" i="33"/>
  <c r="K87" i="33"/>
  <c r="N87" i="33" s="1"/>
  <c r="I90" i="33"/>
  <c r="K90" i="33" s="1"/>
  <c r="N90" i="33" s="1"/>
  <c r="J72" i="33"/>
  <c r="K72" i="33" s="1"/>
  <c r="N72" i="33" s="1"/>
  <c r="O72" i="33" s="1"/>
  <c r="P72" i="33" s="1"/>
  <c r="J84" i="33"/>
  <c r="K84" i="33" s="1"/>
  <c r="N84" i="33" s="1"/>
  <c r="Q60" i="33"/>
  <c r="M63" i="36"/>
  <c r="P63" i="36" s="1"/>
  <c r="X63" i="36" s="1"/>
  <c r="Y63" i="36" s="1"/>
  <c r="O54" i="33"/>
  <c r="P54" i="33" s="1"/>
  <c r="M60" i="36"/>
  <c r="P60" i="36" s="1"/>
  <c r="X60" i="36" s="1"/>
  <c r="Y60" i="36" s="1"/>
  <c r="Q57" i="33"/>
  <c r="Q46" i="33"/>
  <c r="Q45" i="33"/>
  <c r="P71" i="33"/>
  <c r="Q49" i="33"/>
  <c r="M54" i="36"/>
  <c r="P54" i="36" s="1"/>
  <c r="X54" i="36" s="1"/>
  <c r="Y54" i="36" s="1"/>
  <c r="Q47" i="33"/>
  <c r="M50" i="36"/>
  <c r="P50" i="36" s="1"/>
  <c r="X50" i="36" s="1"/>
  <c r="Y50" i="36" s="1"/>
  <c r="E63" i="36" l="1"/>
  <c r="E63" i="40"/>
  <c r="E63" i="38"/>
  <c r="E63" i="39"/>
  <c r="M75" i="40"/>
  <c r="P75" i="40" s="1"/>
  <c r="X75" i="40" s="1"/>
  <c r="Y75" i="40" s="1"/>
  <c r="M75" i="39"/>
  <c r="P75" i="39" s="1"/>
  <c r="X75" i="39" s="1"/>
  <c r="Y75" i="39" s="1"/>
  <c r="M75" i="38"/>
  <c r="P75" i="38" s="1"/>
  <c r="X75" i="38" s="1"/>
  <c r="Y75" i="38" s="1"/>
  <c r="Q71" i="33"/>
  <c r="M74" i="40"/>
  <c r="P74" i="40" s="1"/>
  <c r="X74" i="40" s="1"/>
  <c r="Y74" i="40" s="1"/>
  <c r="M74" i="39"/>
  <c r="P74" i="39" s="1"/>
  <c r="X74" i="39" s="1"/>
  <c r="Y74" i="39" s="1"/>
  <c r="M74" i="38"/>
  <c r="P74" i="38" s="1"/>
  <c r="X74" i="38" s="1"/>
  <c r="Y74" i="38" s="1"/>
  <c r="E80" i="36"/>
  <c r="E80" i="40"/>
  <c r="E80" i="39"/>
  <c r="E80" i="38"/>
  <c r="E81" i="36"/>
  <c r="E81" i="40"/>
  <c r="E81" i="38"/>
  <c r="E81" i="39"/>
  <c r="E99" i="36"/>
  <c r="E99" i="40"/>
  <c r="E99" i="39"/>
  <c r="E99" i="38"/>
  <c r="E48" i="36"/>
  <c r="E48" i="39"/>
  <c r="E48" i="40"/>
  <c r="E48" i="38"/>
  <c r="E49" i="36"/>
  <c r="E49" i="40"/>
  <c r="E49" i="39"/>
  <c r="E49" i="38"/>
  <c r="E50" i="36"/>
  <c r="E50" i="40"/>
  <c r="E50" i="39"/>
  <c r="E50" i="38"/>
  <c r="E54" i="36"/>
  <c r="E54" i="40"/>
  <c r="E54" i="39"/>
  <c r="E54" i="38"/>
  <c r="E60" i="36"/>
  <c r="E60" i="40"/>
  <c r="E60" i="38"/>
  <c r="E60" i="39"/>
  <c r="E72" i="36"/>
  <c r="E72" i="40"/>
  <c r="E72" i="39"/>
  <c r="E72" i="38"/>
  <c r="E69" i="36"/>
  <c r="E69" i="40"/>
  <c r="E69" i="39"/>
  <c r="E69" i="38"/>
  <c r="E52" i="36"/>
  <c r="E52" i="40"/>
  <c r="E52" i="39"/>
  <c r="E52" i="38"/>
  <c r="M57" i="40"/>
  <c r="P57" i="40" s="1"/>
  <c r="X57" i="40" s="1"/>
  <c r="Y57" i="40" s="1"/>
  <c r="M57" i="39"/>
  <c r="P57" i="39" s="1"/>
  <c r="X57" i="39" s="1"/>
  <c r="Y57" i="39" s="1"/>
  <c r="M57" i="38"/>
  <c r="P57" i="38" s="1"/>
  <c r="X57" i="38" s="1"/>
  <c r="Y57" i="38" s="1"/>
  <c r="O102" i="33"/>
  <c r="P102" i="33" s="1"/>
  <c r="O93" i="33"/>
  <c r="P93" i="33" s="1"/>
  <c r="P105" i="33"/>
  <c r="O99" i="33"/>
  <c r="P99" i="33" s="1"/>
  <c r="O90" i="33"/>
  <c r="P90" i="33" s="1"/>
  <c r="O84" i="33"/>
  <c r="P84" i="33" s="1"/>
  <c r="O87" i="33"/>
  <c r="P87" i="33" s="1"/>
  <c r="M57" i="36"/>
  <c r="P57" i="36" s="1"/>
  <c r="X57" i="36" s="1"/>
  <c r="Y57" i="36" s="1"/>
  <c r="Q54" i="33"/>
  <c r="M74" i="36"/>
  <c r="P74" i="36" s="1"/>
  <c r="X74" i="36" s="1"/>
  <c r="Y74" i="36" s="1"/>
  <c r="Q72" i="33"/>
  <c r="M75" i="36"/>
  <c r="P75" i="36" s="1"/>
  <c r="X75" i="36" s="1"/>
  <c r="Y75" i="36" s="1"/>
  <c r="M102" i="40" l="1"/>
  <c r="P102" i="40" s="1"/>
  <c r="X102" i="40" s="1"/>
  <c r="Y102" i="40" s="1"/>
  <c r="M102" i="39"/>
  <c r="P102" i="39" s="1"/>
  <c r="X102" i="39" s="1"/>
  <c r="Y102" i="39" s="1"/>
  <c r="M102" i="38"/>
  <c r="P102" i="38" s="1"/>
  <c r="X102" i="38" s="1"/>
  <c r="Y102" i="38" s="1"/>
  <c r="M96" i="36"/>
  <c r="P96" i="36" s="1"/>
  <c r="X96" i="36" s="1"/>
  <c r="Y96" i="36" s="1"/>
  <c r="M96" i="39"/>
  <c r="P96" i="39" s="1"/>
  <c r="X96" i="39" s="1"/>
  <c r="Y96" i="39" s="1"/>
  <c r="M96" i="40"/>
  <c r="P96" i="40" s="1"/>
  <c r="X96" i="40" s="1"/>
  <c r="Y96" i="40" s="1"/>
  <c r="M96" i="38"/>
  <c r="P96" i="38" s="1"/>
  <c r="X96" i="38" s="1"/>
  <c r="Y96" i="38" s="1"/>
  <c r="M90" i="40"/>
  <c r="P90" i="40" s="1"/>
  <c r="X90" i="40" s="1"/>
  <c r="Y90" i="40" s="1"/>
  <c r="M90" i="39"/>
  <c r="P90" i="39" s="1"/>
  <c r="X90" i="39" s="1"/>
  <c r="Y90" i="39" s="1"/>
  <c r="M90" i="38"/>
  <c r="P90" i="38" s="1"/>
  <c r="X90" i="38" s="1"/>
  <c r="Y90" i="38" s="1"/>
  <c r="M105" i="40"/>
  <c r="P105" i="40" s="1"/>
  <c r="X105" i="40" s="1"/>
  <c r="Y105" i="40" s="1"/>
  <c r="M105" i="39"/>
  <c r="P105" i="39" s="1"/>
  <c r="X105" i="39" s="1"/>
  <c r="Y105" i="39" s="1"/>
  <c r="M105" i="38"/>
  <c r="P105" i="38" s="1"/>
  <c r="X105" i="38" s="1"/>
  <c r="Y105" i="38" s="1"/>
  <c r="M87" i="40"/>
  <c r="P87" i="40" s="1"/>
  <c r="X87" i="40" s="1"/>
  <c r="Y87" i="40" s="1"/>
  <c r="M87" i="39"/>
  <c r="P87" i="39" s="1"/>
  <c r="X87" i="39" s="1"/>
  <c r="Y87" i="39" s="1"/>
  <c r="M87" i="38"/>
  <c r="P87" i="38" s="1"/>
  <c r="X87" i="38" s="1"/>
  <c r="Y87" i="38" s="1"/>
  <c r="E75" i="36"/>
  <c r="E75" i="40"/>
  <c r="E75" i="39"/>
  <c r="E75" i="38"/>
  <c r="M93" i="40"/>
  <c r="P93" i="40" s="1"/>
  <c r="X93" i="40" s="1"/>
  <c r="Y93" i="40" s="1"/>
  <c r="M93" i="39"/>
  <c r="P93" i="39" s="1"/>
  <c r="X93" i="39" s="1"/>
  <c r="Y93" i="39" s="1"/>
  <c r="M93" i="38"/>
  <c r="P93" i="38" s="1"/>
  <c r="X93" i="38" s="1"/>
  <c r="Y93" i="38" s="1"/>
  <c r="E74" i="36"/>
  <c r="E74" i="40"/>
  <c r="E74" i="39"/>
  <c r="E74" i="38"/>
  <c r="E57" i="36"/>
  <c r="E57" i="40"/>
  <c r="E57" i="39"/>
  <c r="E57" i="38"/>
  <c r="Q105" i="33"/>
  <c r="M108" i="40"/>
  <c r="P108" i="40" s="1"/>
  <c r="X108" i="40" s="1"/>
  <c r="Y108" i="40" s="1"/>
  <c r="M108" i="39"/>
  <c r="P108" i="39" s="1"/>
  <c r="X108" i="39" s="1"/>
  <c r="Y108" i="39" s="1"/>
  <c r="M108" i="38"/>
  <c r="P108" i="38" s="1"/>
  <c r="X108" i="38" s="1"/>
  <c r="Y108" i="38" s="1"/>
  <c r="Q102" i="33"/>
  <c r="M105" i="36"/>
  <c r="P105" i="36" s="1"/>
  <c r="X105" i="36" s="1"/>
  <c r="Y105" i="36" s="1"/>
  <c r="Q93" i="33"/>
  <c r="M108" i="36"/>
  <c r="P108" i="36" s="1"/>
  <c r="X108" i="36" s="1"/>
  <c r="Y108" i="36" s="1"/>
  <c r="Q90" i="33"/>
  <c r="M93" i="36"/>
  <c r="P93" i="36" s="1"/>
  <c r="X93" i="36" s="1"/>
  <c r="Y93" i="36" s="1"/>
  <c r="M87" i="36"/>
  <c r="P87" i="36" s="1"/>
  <c r="X87" i="36" s="1"/>
  <c r="Y87" i="36" s="1"/>
  <c r="Q84" i="33"/>
  <c r="M102" i="36"/>
  <c r="P102" i="36" s="1"/>
  <c r="X102" i="36" s="1"/>
  <c r="Y102" i="36" s="1"/>
  <c r="Q99" i="33"/>
  <c r="Q87" i="33"/>
  <c r="M90" i="36"/>
  <c r="P90" i="36" s="1"/>
  <c r="X90" i="36" s="1"/>
  <c r="Y90" i="36" s="1"/>
  <c r="E90" i="36" l="1"/>
  <c r="E90" i="40"/>
  <c r="E90" i="39"/>
  <c r="E90" i="38"/>
  <c r="E105" i="36"/>
  <c r="E105" i="40"/>
  <c r="E105" i="38"/>
  <c r="E105" i="39"/>
  <c r="E96" i="36"/>
  <c r="E96" i="40"/>
  <c r="E96" i="39"/>
  <c r="E96" i="38"/>
  <c r="E93" i="36"/>
  <c r="E93" i="40"/>
  <c r="E93" i="39"/>
  <c r="E93" i="38"/>
  <c r="E102" i="36"/>
  <c r="E102" i="39"/>
  <c r="E102" i="40"/>
  <c r="E102" i="38"/>
  <c r="E108" i="36"/>
  <c r="E108" i="40"/>
  <c r="E108" i="39"/>
  <c r="E108" i="38"/>
  <c r="E87" i="36"/>
  <c r="E87" i="40"/>
  <c r="E87" i="39"/>
  <c r="E87" i="38"/>
</calcChain>
</file>

<file path=xl/sharedStrings.xml><?xml version="1.0" encoding="utf-8"?>
<sst xmlns="http://schemas.openxmlformats.org/spreadsheetml/2006/main" count="1934" uniqueCount="739">
  <si>
    <t>Natures de sols</t>
  </si>
  <si>
    <t>Pierre</t>
  </si>
  <si>
    <t>Marbre</t>
  </si>
  <si>
    <t>Moquette</t>
  </si>
  <si>
    <t>Parquet</t>
  </si>
  <si>
    <t>Béton peint</t>
  </si>
  <si>
    <t>Technique</t>
  </si>
  <si>
    <t>Métal</t>
  </si>
  <si>
    <t>Bois</t>
  </si>
  <si>
    <t>Carrelage</t>
  </si>
  <si>
    <t>Bolon</t>
  </si>
  <si>
    <t>Verre</t>
  </si>
  <si>
    <t>Résine</t>
  </si>
  <si>
    <t>Carrelage antidérapant</t>
  </si>
  <si>
    <t>Dur</t>
  </si>
  <si>
    <t>ACC</t>
  </si>
  <si>
    <t>ASP</t>
  </si>
  <si>
    <t>BEB</t>
  </si>
  <si>
    <t>BOI</t>
  </si>
  <si>
    <t>BOL</t>
  </si>
  <si>
    <t>CAI</t>
  </si>
  <si>
    <t>CAR</t>
  </si>
  <si>
    <t>DUR</t>
  </si>
  <si>
    <t>MAR</t>
  </si>
  <si>
    <t>MOQ</t>
  </si>
  <si>
    <t>PAR</t>
  </si>
  <si>
    <t>PIE</t>
  </si>
  <si>
    <t>TEC</t>
  </si>
  <si>
    <t>VER</t>
  </si>
  <si>
    <t>BEC</t>
  </si>
  <si>
    <t>BEP</t>
  </si>
  <si>
    <t>CAD</t>
  </si>
  <si>
    <t>MET</t>
  </si>
  <si>
    <t>RES</t>
  </si>
  <si>
    <t>THP</t>
  </si>
  <si>
    <t>Abr.</t>
  </si>
  <si>
    <t>Zone Qualité</t>
  </si>
  <si>
    <t>Z1</t>
  </si>
  <si>
    <t>Z2</t>
  </si>
  <si>
    <t>Z3</t>
  </si>
  <si>
    <t>Z4</t>
  </si>
  <si>
    <t>Fréquence / mois</t>
  </si>
  <si>
    <t>Coef. fréquence</t>
  </si>
  <si>
    <t>4x / sem.</t>
  </si>
  <si>
    <t>5x / sem.</t>
  </si>
  <si>
    <t>6x / sem.</t>
  </si>
  <si>
    <t>7x / sem.</t>
  </si>
  <si>
    <t>2x / 7 jrs</t>
  </si>
  <si>
    <t>2x / 6 jrs</t>
  </si>
  <si>
    <t>2x / 5 jrs</t>
  </si>
  <si>
    <t>3x / sem.</t>
  </si>
  <si>
    <t>2x / sem.</t>
  </si>
  <si>
    <t>1x / sem.</t>
  </si>
  <si>
    <t>2x / mois</t>
  </si>
  <si>
    <t>1x / mois</t>
  </si>
  <si>
    <t>6x / an</t>
  </si>
  <si>
    <t>4x / an</t>
  </si>
  <si>
    <t>3x / an</t>
  </si>
  <si>
    <t>2x / an</t>
  </si>
  <si>
    <t>1x / an</t>
  </si>
  <si>
    <t>-</t>
  </si>
  <si>
    <t>Locaux types</t>
  </si>
  <si>
    <t>Natures de sol</t>
  </si>
  <si>
    <t>Zone qualité</t>
  </si>
  <si>
    <t>Surface totale (m²)</t>
  </si>
  <si>
    <t>Fréquence NS</t>
  </si>
  <si>
    <t>Cadence NS (m²/H)</t>
  </si>
  <si>
    <t>D</t>
  </si>
  <si>
    <t>Coef. OPE</t>
  </si>
  <si>
    <t>Coef. NC</t>
  </si>
  <si>
    <t>Coef. NS</t>
  </si>
  <si>
    <t>à</t>
  </si>
  <si>
    <t>Jours travaillés</t>
  </si>
  <si>
    <t>L</t>
  </si>
  <si>
    <t>M</t>
  </si>
  <si>
    <t>J</t>
  </si>
  <si>
    <t>V</t>
  </si>
  <si>
    <t>S</t>
  </si>
  <si>
    <t>heures</t>
  </si>
  <si>
    <t>0H</t>
  </si>
  <si>
    <t>0H30</t>
  </si>
  <si>
    <t>1H</t>
  </si>
  <si>
    <t>1H30</t>
  </si>
  <si>
    <t>2H</t>
  </si>
  <si>
    <t>2H30</t>
  </si>
  <si>
    <t>3H</t>
  </si>
  <si>
    <t>3H30</t>
  </si>
  <si>
    <t>4H</t>
  </si>
  <si>
    <t>4H30</t>
  </si>
  <si>
    <t>5H</t>
  </si>
  <si>
    <t>5H30</t>
  </si>
  <si>
    <t>6H</t>
  </si>
  <si>
    <t>6H30</t>
  </si>
  <si>
    <t>7H</t>
  </si>
  <si>
    <t>7H30</t>
  </si>
  <si>
    <t>8H</t>
  </si>
  <si>
    <t>8H30</t>
  </si>
  <si>
    <t>9H</t>
  </si>
  <si>
    <t>9H30</t>
  </si>
  <si>
    <t>10H</t>
  </si>
  <si>
    <t>10H30</t>
  </si>
  <si>
    <t>11H</t>
  </si>
  <si>
    <t>11H30</t>
  </si>
  <si>
    <t>12H</t>
  </si>
  <si>
    <t>12H30</t>
  </si>
  <si>
    <t>13H</t>
  </si>
  <si>
    <t>13H30</t>
  </si>
  <si>
    <t>14H</t>
  </si>
  <si>
    <t>14H30</t>
  </si>
  <si>
    <t>15H</t>
  </si>
  <si>
    <t>15H30</t>
  </si>
  <si>
    <t>16H</t>
  </si>
  <si>
    <t>16H30</t>
  </si>
  <si>
    <t>17H</t>
  </si>
  <si>
    <t>17H30</t>
  </si>
  <si>
    <t>18H</t>
  </si>
  <si>
    <t>18H30</t>
  </si>
  <si>
    <t>19H</t>
  </si>
  <si>
    <t>19H30</t>
  </si>
  <si>
    <t>20H</t>
  </si>
  <si>
    <t>20H30</t>
  </si>
  <si>
    <t>21H</t>
  </si>
  <si>
    <t>21H30</t>
  </si>
  <si>
    <t>22H</t>
  </si>
  <si>
    <t>22H30</t>
  </si>
  <si>
    <t>23H</t>
  </si>
  <si>
    <t>23H30</t>
  </si>
  <si>
    <t>24H</t>
  </si>
  <si>
    <t>Jours fériés 
travaillés (max 11)</t>
  </si>
  <si>
    <t>AQS 1</t>
  </si>
  <si>
    <t>AQS 2</t>
  </si>
  <si>
    <t>AQS 3</t>
  </si>
  <si>
    <t>ATQS 1</t>
  </si>
  <si>
    <t>ATQS 2</t>
  </si>
  <si>
    <t>ATQS 3</t>
  </si>
  <si>
    <t>CE 1</t>
  </si>
  <si>
    <t>CE 2</t>
  </si>
  <si>
    <t>CE 3</t>
  </si>
  <si>
    <t>MP 1</t>
  </si>
  <si>
    <t>MP 2</t>
  </si>
  <si>
    <t>Echelon</t>
  </si>
  <si>
    <t>Nb.</t>
  </si>
  <si>
    <t>De</t>
  </si>
  <si>
    <t>et de</t>
  </si>
  <si>
    <t>Agent</t>
  </si>
  <si>
    <t>heures centieme</t>
  </si>
  <si>
    <t>Jour / nuit</t>
  </si>
  <si>
    <t>j</t>
  </si>
  <si>
    <t>n</t>
  </si>
  <si>
    <t>Totaux</t>
  </si>
  <si>
    <t>Jour</t>
  </si>
  <si>
    <t>nuit</t>
  </si>
  <si>
    <t>N</t>
  </si>
  <si>
    <t>D1</t>
  </si>
  <si>
    <t>F1</t>
  </si>
  <si>
    <t>D2</t>
  </si>
  <si>
    <t>F2</t>
  </si>
  <si>
    <t>D1'</t>
  </si>
  <si>
    <t>F1'</t>
  </si>
  <si>
    <t>D2'</t>
  </si>
  <si>
    <t>F2'</t>
  </si>
  <si>
    <t>jours sem.</t>
  </si>
  <si>
    <t>dim.</t>
  </si>
  <si>
    <t>Fériés</t>
  </si>
  <si>
    <t>H / mois organisation</t>
  </si>
  <si>
    <t>Horaires quotidiens</t>
  </si>
  <si>
    <t>Total mois</t>
  </si>
  <si>
    <t>Dont total jour semaine</t>
  </si>
  <si>
    <t>Dont total dimanche</t>
  </si>
  <si>
    <t>Dont total férié</t>
  </si>
  <si>
    <t>H/J</t>
  </si>
  <si>
    <t>H/N</t>
  </si>
  <si>
    <t>HDJ</t>
  </si>
  <si>
    <t>HDN</t>
  </si>
  <si>
    <t>HFJ</t>
  </si>
  <si>
    <t>HFN</t>
  </si>
  <si>
    <t>0H15</t>
  </si>
  <si>
    <t>0H45</t>
  </si>
  <si>
    <t>1H15</t>
  </si>
  <si>
    <t>1H45</t>
  </si>
  <si>
    <t>2H15</t>
  </si>
  <si>
    <t>2H45</t>
  </si>
  <si>
    <t>3H15</t>
  </si>
  <si>
    <t>3H45</t>
  </si>
  <si>
    <t>4H15</t>
  </si>
  <si>
    <t>4H45</t>
  </si>
  <si>
    <t>5H15</t>
  </si>
  <si>
    <t>5H45</t>
  </si>
  <si>
    <t>6H15</t>
  </si>
  <si>
    <t>6H45</t>
  </si>
  <si>
    <t>7H15</t>
  </si>
  <si>
    <t>7H45</t>
  </si>
  <si>
    <t>8H15</t>
  </si>
  <si>
    <t>8H45</t>
  </si>
  <si>
    <t>9H15</t>
  </si>
  <si>
    <t>9H45</t>
  </si>
  <si>
    <t>10H15</t>
  </si>
  <si>
    <t>10H45</t>
  </si>
  <si>
    <t>11H15</t>
  </si>
  <si>
    <t>11H45</t>
  </si>
  <si>
    <t>12H15</t>
  </si>
  <si>
    <t>12H45</t>
  </si>
  <si>
    <t>13H15</t>
  </si>
  <si>
    <t>13H45</t>
  </si>
  <si>
    <t>14H15</t>
  </si>
  <si>
    <t>14H45</t>
  </si>
  <si>
    <t>15H15</t>
  </si>
  <si>
    <t>15H45</t>
  </si>
  <si>
    <t>16H15</t>
  </si>
  <si>
    <t>16H45</t>
  </si>
  <si>
    <t>17H15</t>
  </si>
  <si>
    <t>17H45</t>
  </si>
  <si>
    <t>18H15</t>
  </si>
  <si>
    <t>18H45</t>
  </si>
  <si>
    <t>19H15</t>
  </si>
  <si>
    <t>19H45</t>
  </si>
  <si>
    <t>20H15</t>
  </si>
  <si>
    <t>20H45</t>
  </si>
  <si>
    <t>21H15</t>
  </si>
  <si>
    <t>21H45</t>
  </si>
  <si>
    <t>22H15</t>
  </si>
  <si>
    <t>22H45</t>
  </si>
  <si>
    <t>23H15</t>
  </si>
  <si>
    <t>23H45</t>
  </si>
  <si>
    <t>Heures de nuit</t>
  </si>
  <si>
    <t>Heures de jour</t>
  </si>
  <si>
    <t>D1''</t>
  </si>
  <si>
    <t>F1''</t>
  </si>
  <si>
    <t>F2''</t>
  </si>
  <si>
    <t>D2''</t>
  </si>
  <si>
    <t>Vitrerie</t>
  </si>
  <si>
    <t>accès vitrerie</t>
  </si>
  <si>
    <t>Facile</t>
  </si>
  <si>
    <t>Alpinistes</t>
  </si>
  <si>
    <t>Nacelle de toit</t>
  </si>
  <si>
    <t>type de vitrerie</t>
  </si>
  <si>
    <t>Oui</t>
  </si>
  <si>
    <t>Non</t>
  </si>
  <si>
    <t>Fréquence</t>
  </si>
  <si>
    <t>Difficile</t>
  </si>
  <si>
    <t>PIR</t>
  </si>
  <si>
    <t>Lu</t>
  </si>
  <si>
    <t>Ma</t>
  </si>
  <si>
    <t>Me</t>
  </si>
  <si>
    <t>Je</t>
  </si>
  <si>
    <t>Ve</t>
  </si>
  <si>
    <t>Sa</t>
  </si>
  <si>
    <t>Di</t>
  </si>
  <si>
    <t>Fournitures sanitaires</t>
  </si>
  <si>
    <t>sous- traitant</t>
  </si>
  <si>
    <t>fournitures sanitaires</t>
  </si>
  <si>
    <t>Distributeur essuie mains rouleau tissu</t>
  </si>
  <si>
    <t>Distributeur savon crème vrac</t>
  </si>
  <si>
    <t>Distributeur savon mousse cartouche</t>
  </si>
  <si>
    <t>Distributeur savon crème cartouche</t>
  </si>
  <si>
    <t>Bidon savon crème recharge 5 L</t>
  </si>
  <si>
    <t>Cartouche savon mousse 1 L</t>
  </si>
  <si>
    <t>Cartouche savon crème 1 L</t>
  </si>
  <si>
    <t>Distributeur PH 180 M simple mandrin</t>
  </si>
  <si>
    <t>Distributeur PH 180 M double mandrin</t>
  </si>
  <si>
    <t>Cartouche savon mousse 0,6 L</t>
  </si>
  <si>
    <t>Cartouche savon crème 0,6 L</t>
  </si>
  <si>
    <t>Diffuseur parfum passif</t>
  </si>
  <si>
    <t>Diffuseur parfum aérosol</t>
  </si>
  <si>
    <t>Conteneur hygiène féminine mensuel</t>
  </si>
  <si>
    <t>Brosse toilette</t>
  </si>
  <si>
    <t>Brosse toilette avec produit</t>
  </si>
  <si>
    <t>Recharge désinfectant abattant</t>
  </si>
  <si>
    <t>Compte d'exploitation</t>
  </si>
  <si>
    <t>Encadrant</t>
  </si>
  <si>
    <t>Maintenance propreté</t>
  </si>
  <si>
    <t>Intitulé</t>
  </si>
  <si>
    <t>% Prime d'expérience / salaires</t>
  </si>
  <si>
    <t>% Charges sociales + allègements</t>
  </si>
  <si>
    <t>% Provision congés payés</t>
  </si>
  <si>
    <t>% Provision produits / salaires</t>
  </si>
  <si>
    <t>% Marge brute / prix de revient</t>
  </si>
  <si>
    <t>Taux horaires convention collective</t>
  </si>
  <si>
    <t>MP 3</t>
  </si>
  <si>
    <t>taux A</t>
  </si>
  <si>
    <t>taux B</t>
  </si>
  <si>
    <t>Compte d'exploitation prévisionnel</t>
  </si>
  <si>
    <t>Personnel oeuvrant</t>
  </si>
  <si>
    <t>Avantage 1</t>
  </si>
  <si>
    <t>Salaires</t>
  </si>
  <si>
    <t>Prime d'expérience</t>
  </si>
  <si>
    <t>13ème mois</t>
  </si>
  <si>
    <t>Primes de transport</t>
  </si>
  <si>
    <t>Primes repas</t>
  </si>
  <si>
    <t>Avantage 2</t>
  </si>
  <si>
    <t>Charges sociales + allègements</t>
  </si>
  <si>
    <t>Congés payés</t>
  </si>
  <si>
    <t>Masse salariale</t>
  </si>
  <si>
    <t>Provision matériel</t>
  </si>
  <si>
    <t>Provision produits</t>
  </si>
  <si>
    <t>Prix de revient</t>
  </si>
  <si>
    <t>Montant marge brute</t>
  </si>
  <si>
    <t>Montant mensuel global (A)</t>
  </si>
  <si>
    <t>Majorations</t>
  </si>
  <si>
    <t>Nuit</t>
  </si>
  <si>
    <t>Dimanche</t>
  </si>
  <si>
    <t>Férié</t>
  </si>
  <si>
    <t>taux</t>
  </si>
  <si>
    <t>jour</t>
  </si>
  <si>
    <t>majo N</t>
  </si>
  <si>
    <t>majo D</t>
  </si>
  <si>
    <t>dimanche</t>
  </si>
  <si>
    <t>férié</t>
  </si>
  <si>
    <t>taux f</t>
  </si>
  <si>
    <t>Terrazo</t>
  </si>
  <si>
    <t>TER</t>
  </si>
  <si>
    <t>Granit</t>
  </si>
  <si>
    <t>GRA</t>
  </si>
  <si>
    <t>Plancher technique</t>
  </si>
  <si>
    <t>PLT</t>
  </si>
  <si>
    <t>Gravier</t>
  </si>
  <si>
    <t>GRV</t>
  </si>
  <si>
    <t>Libéllé</t>
  </si>
  <si>
    <t>Surface totale en M²</t>
  </si>
  <si>
    <t>Nombre heures encadrement</t>
  </si>
  <si>
    <t>Nombre heures</t>
  </si>
  <si>
    <t>Valeur annuelle</t>
  </si>
  <si>
    <t>Montant nettoyage en € H.T.</t>
  </si>
  <si>
    <t>Valeur mensuelle / unitaire</t>
  </si>
  <si>
    <t>Taux horaire encadrement</t>
  </si>
  <si>
    <t>Montant fournitures sanitaires en € H.T.</t>
  </si>
  <si>
    <t>Montant gestion des déchets en € H.T.</t>
  </si>
  <si>
    <t>Distributeurs sachets hygiène féminine</t>
  </si>
  <si>
    <t>Echafaudage</t>
  </si>
  <si>
    <t>Plain-pied</t>
  </si>
  <si>
    <t>Plain-pied ou perche</t>
  </si>
  <si>
    <t>Camion Nacelle</t>
  </si>
  <si>
    <t>Plain-pied (ouverture à la française)</t>
  </si>
  <si>
    <t>Expiration</t>
  </si>
  <si>
    <t>Montant 3D en € H.T.</t>
  </si>
  <si>
    <t>Recharge essuie mains feuille à feuille (237 feuilles 2 plis en Z)</t>
  </si>
  <si>
    <t>Recharge sachets hygiène féminine (25 sachets)</t>
  </si>
  <si>
    <t>Vitrerie de façade face intérieure</t>
  </si>
  <si>
    <t>Nacelle élévatrice</t>
  </si>
  <si>
    <t>Vitrerie de façades face extérieure - BB</t>
  </si>
  <si>
    <t>Vitrerie de façades face extérieure - BC</t>
  </si>
  <si>
    <t>Dalles sur plots</t>
  </si>
  <si>
    <t>DAL</t>
  </si>
  <si>
    <t>Vitrerie de façade face extérieure</t>
  </si>
  <si>
    <t>Blocs panneaux intérieurs</t>
  </si>
  <si>
    <t>Blocs panneaux extérieurs</t>
  </si>
  <si>
    <t>Mur rideau et garde-corps intérieur</t>
  </si>
  <si>
    <t>Mur rideau et garde-corps extérieur</t>
  </si>
  <si>
    <t>Mur rideau hall aux 2 faces</t>
  </si>
  <si>
    <t>Verrière RDC aux 2 faces</t>
  </si>
  <si>
    <t>Portes vitrées aux 2 faces</t>
  </si>
  <si>
    <t>Sous-faces extérieur</t>
  </si>
  <si>
    <t>Bandeaux tolés extérieurs</t>
  </si>
  <si>
    <t>Brise-soleil horizontaux extérieurs</t>
  </si>
  <si>
    <t>Brise-soleil verticaux extérieurs</t>
  </si>
  <si>
    <t>Couvertines extérieures</t>
  </si>
  <si>
    <t>Cadres Pareklex patio extérieur</t>
  </si>
  <si>
    <t>Cloisons vitrées aux 2 faces</t>
  </si>
  <si>
    <t>Distributeurs savon</t>
  </si>
  <si>
    <t>Distributeurs PH</t>
  </si>
  <si>
    <t>Conteneurs hygiène féminine</t>
  </si>
  <si>
    <t>Savon (litre)</t>
  </si>
  <si>
    <t>PH 180 M (unité)</t>
  </si>
  <si>
    <t>Essuie-mains (paquet de 150 feuilles)</t>
  </si>
  <si>
    <t>Caoutchouc</t>
  </si>
  <si>
    <t>Distributeur PH 380 M double mandrin connecté</t>
  </si>
  <si>
    <t>Rouleau PH 380 M (2 plis)</t>
  </si>
  <si>
    <t>Rouleau essuie mains papier 150 M (2 plis)</t>
  </si>
  <si>
    <t>Distributeur désinfectant abattant</t>
  </si>
  <si>
    <t>Poubelle 5 L avec couvercle</t>
  </si>
  <si>
    <t>Distributeur essuie mains rouleau papier connecté</t>
  </si>
  <si>
    <t>Tapis 115x200 anti salissure sol glissant</t>
  </si>
  <si>
    <t>Tapis 85x150 anti salissure</t>
  </si>
  <si>
    <t>Recharge diffuseur parfum</t>
  </si>
  <si>
    <t>Pile pour diffuseur parfum</t>
  </si>
  <si>
    <t>Montant vitrerie en € H.T.</t>
  </si>
  <si>
    <t>Diffuseur parfum passif type buvard</t>
  </si>
  <si>
    <t>Accès</t>
  </si>
  <si>
    <t>Surface (M²)</t>
  </si>
  <si>
    <t>Plastique / résine</t>
  </si>
  <si>
    <t>ASC</t>
  </si>
  <si>
    <t>ASCS</t>
  </si>
  <si>
    <t>Détail des prestations</t>
  </si>
  <si>
    <t>Type de distributeur et consommables sanitaires</t>
  </si>
  <si>
    <t>Nombre ou consommation mensuelle</t>
  </si>
  <si>
    <t>Organisation œuvrante</t>
  </si>
  <si>
    <t>Total OPE et NC</t>
  </si>
  <si>
    <t>Total NS</t>
  </si>
  <si>
    <t>Cadences par local type et DPGF</t>
  </si>
  <si>
    <t>Apprenti</t>
  </si>
  <si>
    <t>Site d'affectation</t>
  </si>
  <si>
    <t>NB fériés</t>
  </si>
  <si>
    <t>H théoriques OPE et NC</t>
  </si>
  <si>
    <t>H théoriques NS</t>
  </si>
  <si>
    <t>Jours ouverture</t>
  </si>
  <si>
    <t>Heures organisation par site</t>
  </si>
  <si>
    <t>Salaires par site</t>
  </si>
  <si>
    <t>Tous sites</t>
  </si>
  <si>
    <t>Métier</t>
  </si>
  <si>
    <t>Régie</t>
  </si>
  <si>
    <t>Factotum</t>
  </si>
  <si>
    <t>Intervention</t>
  </si>
  <si>
    <t>Dont régie</t>
  </si>
  <si>
    <t>Dont Factotum</t>
  </si>
  <si>
    <t>Dont intervention</t>
  </si>
  <si>
    <t>Coef. Quotidien</t>
  </si>
  <si>
    <t>Quotidien</t>
  </si>
  <si>
    <t>Q</t>
  </si>
  <si>
    <t>Organisation personnel encadrement</t>
  </si>
  <si>
    <t>Organisation régie / maintenance propreté / factotum</t>
  </si>
  <si>
    <t>2xQuotidien</t>
  </si>
  <si>
    <t>2Q</t>
  </si>
  <si>
    <t>Matériel</t>
  </si>
  <si>
    <t>Type de matériel</t>
  </si>
  <si>
    <t>Nombre total</t>
  </si>
  <si>
    <t>Marque / type</t>
  </si>
  <si>
    <t>MP 4</t>
  </si>
  <si>
    <t>MP 5</t>
  </si>
  <si>
    <t>EA 1</t>
  </si>
  <si>
    <t>EA 2</t>
  </si>
  <si>
    <t>EA 3</t>
  </si>
  <si>
    <t>EA 4</t>
  </si>
  <si>
    <t>MA 1</t>
  </si>
  <si>
    <t>MA 2</t>
  </si>
  <si>
    <t>MA 3</t>
  </si>
  <si>
    <t>majo f</t>
  </si>
  <si>
    <t>Site</t>
  </si>
  <si>
    <t>N° site</t>
  </si>
  <si>
    <t>Typologie site</t>
  </si>
  <si>
    <t>Heures d'ouverture du site</t>
  </si>
  <si>
    <t>Horaires début prestation (indicatif)</t>
  </si>
  <si>
    <t>Horaires de permanence</t>
  </si>
  <si>
    <t>Gestion des conteneurs</t>
  </si>
  <si>
    <t>Si Oui, nb de conteneurs et volumes (660 l…)</t>
  </si>
  <si>
    <t>Si oui, horaire manutention</t>
  </si>
  <si>
    <t>Code site</t>
  </si>
  <si>
    <t>Sol dur</t>
  </si>
  <si>
    <t>Sol parquet</t>
  </si>
  <si>
    <t>Sol plastique</t>
  </si>
  <si>
    <t>Sol textile</t>
  </si>
  <si>
    <t>Oeuvrant</t>
  </si>
  <si>
    <t>Durée d'amortissement en nb de mois</t>
  </si>
  <si>
    <t>2026 A</t>
  </si>
  <si>
    <t>2026 B</t>
  </si>
  <si>
    <t>Jours de prestations</t>
  </si>
  <si>
    <t>Horaires début prestation</t>
  </si>
  <si>
    <t>Personnel encadrement</t>
  </si>
  <si>
    <t>Local 93</t>
  </si>
  <si>
    <t>Local 94</t>
  </si>
  <si>
    <t>Local 95</t>
  </si>
  <si>
    <t>Local 96</t>
  </si>
  <si>
    <t>Local 97</t>
  </si>
  <si>
    <t>Local 98</t>
  </si>
  <si>
    <t>Local 99</t>
  </si>
  <si>
    <t>Local 100</t>
  </si>
  <si>
    <t>Nombre heures NS</t>
  </si>
  <si>
    <t>Nb heures théoriques</t>
  </si>
  <si>
    <t>Fréquences et cadences</t>
  </si>
  <si>
    <t>Typologie et surfaces</t>
  </si>
  <si>
    <t>Coût / m² / mois</t>
  </si>
  <si>
    <t>DPGF</t>
  </si>
  <si>
    <t>COEFFICIENT OPE</t>
  </si>
  <si>
    <t>COEFFICIENT NC</t>
  </si>
  <si>
    <t>COEFFICIENT NS</t>
  </si>
  <si>
    <t>HEURES THEORIQUE OPE</t>
  </si>
  <si>
    <t>HEURES THEORIQUES NC</t>
  </si>
  <si>
    <t>HEURES THEORIQUES NS</t>
  </si>
  <si>
    <t>Surface</t>
  </si>
  <si>
    <t>Nb H OPE</t>
  </si>
  <si>
    <t>Nb H NC</t>
  </si>
  <si>
    <t>Nb H NS</t>
  </si>
  <si>
    <t>Coût total en € H.T.</t>
  </si>
  <si>
    <t>Coût horaire vendu (montant A / Nb heures "oeuvrant")</t>
  </si>
  <si>
    <t>Personnel régie</t>
  </si>
  <si>
    <t>Montant mensuel global (B)</t>
  </si>
  <si>
    <t>Coût horaire vendu (montant B / Nb heures "régie")</t>
  </si>
  <si>
    <t>Masse salariale / prix de revient</t>
  </si>
  <si>
    <t>Montant mensuel global (C)</t>
  </si>
  <si>
    <t>Coût horaire vendu (montant B / Nb heures "encadrement")</t>
  </si>
  <si>
    <t xml:space="preserve">-  </t>
  </si>
  <si>
    <t>Montant mensuel global incluant le personnel tous sites</t>
  </si>
  <si>
    <t>Prix d'achat en € H.T.</t>
  </si>
  <si>
    <t>Neuf Oui / Non</t>
  </si>
  <si>
    <t>Coût par mois si amortissement en € H.T.</t>
  </si>
  <si>
    <t>Coût par mois si non neuf en € H.T.</t>
  </si>
  <si>
    <t>Matériel proposé dans l'offre</t>
  </si>
  <si>
    <t>Sites</t>
  </si>
  <si>
    <t>Nombre d'appareils par site (un appaeil peut-être réparti sur différents sites, dans ce cas utiliser des nombres entre 0 et 1)</t>
  </si>
  <si>
    <t>Montant mensuel par site en € H.T.</t>
  </si>
  <si>
    <t>Coût global mensuel en € H.T.</t>
  </si>
  <si>
    <t>Montant mensuel global en € H.T.</t>
  </si>
  <si>
    <t>Montants totaux mensuel en € H.T.</t>
  </si>
  <si>
    <t>Prix unitaire ou location / mois en € H.T.</t>
  </si>
  <si>
    <t>Prix m² en euros H.T. (tout moyen de levage inclus)</t>
  </si>
  <si>
    <t>Coef.</t>
  </si>
  <si>
    <t>Global</t>
  </si>
  <si>
    <t>Montants totaux mensuels en € H.T.</t>
  </si>
  <si>
    <t>Type de traitment et consommables</t>
  </si>
  <si>
    <t>Nombre heures œuvrant</t>
  </si>
  <si>
    <t>Taux horaire œuvrant</t>
  </si>
  <si>
    <t>Dont factotum</t>
  </si>
  <si>
    <r>
      <t xml:space="preserve">Sites </t>
    </r>
    <r>
      <rPr>
        <sz val="9"/>
        <color theme="1"/>
        <rFont val="Aptos Narrow"/>
        <family val="2"/>
      </rPr>
      <t>↓          -          Tous sites →</t>
    </r>
  </si>
  <si>
    <t>Montant œuvrant en € H.T.</t>
  </si>
  <si>
    <t>Montant encadrement en € H.T. (incluant personnel tous sites)</t>
  </si>
  <si>
    <t xml:space="preserve">Candidat : </t>
  </si>
  <si>
    <t>Nature sol</t>
  </si>
  <si>
    <t>3D</t>
  </si>
  <si>
    <t>Traitement préventif coût mensuel</t>
  </si>
  <si>
    <t>AA</t>
  </si>
  <si>
    <t>AB</t>
  </si>
  <si>
    <t>X</t>
  </si>
  <si>
    <t>Y</t>
  </si>
  <si>
    <t>Z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</si>
  <si>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</si>
  <si>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</si>
  <si>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</si>
  <si>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</si>
  <si>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</si>
  <si>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</si>
  <si>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</si>
  <si>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</si>
  <si>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</si>
  <si>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</si>
  <si>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</si>
  <si>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</si>
  <si>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</si>
  <si>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</si>
  <si>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</si>
  <si>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</si>
  <si>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</si>
  <si>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</si>
  <si>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</si>
  <si>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</si>
  <si>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</si>
  <si>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</si>
  <si>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</si>
  <si>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</si>
  <si>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BA</t>
  </si>
  <si>
    <t>BB</t>
  </si>
  <si>
    <t>BC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</si>
  <si>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</si>
  <si>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</si>
  <si>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</si>
  <si>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</si>
  <si>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</si>
  <si>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</si>
  <si>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</si>
  <si>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</si>
  <si>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</si>
  <si>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</si>
  <si>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</si>
  <si>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</si>
  <si>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</si>
  <si>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</si>
  <si>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</si>
  <si>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</si>
  <si>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</si>
  <si>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</si>
  <si>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</si>
  <si>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</si>
  <si>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</si>
  <si>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</si>
  <si>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</si>
  <si>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CA</t>
  </si>
  <si>
    <t>CB</t>
  </si>
  <si>
    <t>CC</t>
  </si>
  <si>
    <t>CD</t>
  </si>
  <si>
    <t>CE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</si>
  <si>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</si>
  <si>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</si>
  <si>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</si>
  <si>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</si>
  <si>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</si>
  <si>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</si>
  <si>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</si>
  <si>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</si>
  <si>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</si>
  <si>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</t>
  </si>
  <si>
    <t>CP</t>
  </si>
  <si>
    <t>CQ</t>
  </si>
  <si>
    <t>CR</t>
  </si>
  <si>
    <t>CS</t>
  </si>
  <si>
    <t>CT</t>
  </si>
  <si>
    <t>CU</t>
  </si>
  <si>
    <t>CV</t>
  </si>
  <si>
    <t>2025 A</t>
  </si>
  <si>
    <t>2025 B</t>
  </si>
  <si>
    <t>Total forfait mensuel en € H.T.</t>
  </si>
  <si>
    <t>Nombre de rotations mensuelles</t>
  </si>
  <si>
    <t>Flux 1</t>
  </si>
  <si>
    <t>Flux 2</t>
  </si>
  <si>
    <t>Flux 3</t>
  </si>
  <si>
    <t>Type conteneur</t>
  </si>
  <si>
    <t>Nombre conteneurs</t>
  </si>
  <si>
    <t>Estimation tonnage mensuel</t>
  </si>
  <si>
    <t>Gestion des déchets</t>
  </si>
  <si>
    <t>Flux 7</t>
  </si>
  <si>
    <t>Flux 6</t>
  </si>
  <si>
    <t>Flux 5</t>
  </si>
  <si>
    <t>Flux 4</t>
  </si>
  <si>
    <t>bacs</t>
  </si>
  <si>
    <t>Bac 120 L</t>
  </si>
  <si>
    <t>Bac 240 L</t>
  </si>
  <si>
    <t>Bac 360 L</t>
  </si>
  <si>
    <t>Bac 660 L</t>
  </si>
  <si>
    <t>Bac 660 L timon</t>
  </si>
  <si>
    <t>Bac 770 L</t>
  </si>
  <si>
    <t>Bac 770 L timon</t>
  </si>
  <si>
    <t>Bac 1000 L</t>
  </si>
  <si>
    <t>Bac 1000 L timon</t>
  </si>
  <si>
    <t>Roll 500 L</t>
  </si>
  <si>
    <t>Roll 700 L</t>
  </si>
  <si>
    <t>Roll 900 L</t>
  </si>
  <si>
    <t>Roll 1000 L</t>
  </si>
  <si>
    <t>Roll 1200 L</t>
  </si>
  <si>
    <t>Coût location mensuelle 
en € H.T.</t>
  </si>
  <si>
    <t>Coût unitaire rotation 
en € H.T.</t>
  </si>
  <si>
    <t>Type de flux</t>
  </si>
  <si>
    <t>Données par flux</t>
  </si>
  <si>
    <t>Coût unitaire traitement tonnage 
en € H.T.</t>
  </si>
  <si>
    <t>Type de bac</t>
  </si>
  <si>
    <t>Flux</t>
  </si>
  <si>
    <t>Augmentation pour couvrir la première année d'exploitation</t>
  </si>
  <si>
    <t>ASCENSEURS / MONTE-CHARGES</t>
  </si>
  <si>
    <t>Souple</t>
  </si>
  <si>
    <t>Textile</t>
  </si>
  <si>
    <t>BUREAUX &amp; ASSIMILES</t>
  </si>
  <si>
    <t>ESCALIERS &amp; PALIERS</t>
  </si>
  <si>
    <t>ESCALIERS &amp; PALIERS SECONDAIRES</t>
  </si>
  <si>
    <t>PARCS STATIONNEMENT INTERIEURS</t>
  </si>
  <si>
    <t>SALLES REUNION &amp; ASSIMILES</t>
  </si>
  <si>
    <t>VESTIAIRES</t>
  </si>
  <si>
    <t>CHENES 1</t>
  </si>
  <si>
    <t>CHENES 2</t>
  </si>
  <si>
    <t>NEUVILLE</t>
  </si>
  <si>
    <t>13h15 - 17h45</t>
  </si>
  <si>
    <t>7h - 9h</t>
  </si>
  <si>
    <t>6h - 21h</t>
  </si>
  <si>
    <t>6h - 20h</t>
  </si>
  <si>
    <t>6h - 9h</t>
  </si>
  <si>
    <t>15h45 - 19h45</t>
  </si>
  <si>
    <t>10h - 12h</t>
  </si>
  <si>
    <t>16h - 20h</t>
  </si>
  <si>
    <t>16h45 - 20h</t>
  </si>
  <si>
    <t>x</t>
  </si>
  <si>
    <t>MEDECINE PREVENTIVE</t>
  </si>
  <si>
    <t>BIBLIOTHEQUES / DOCUMENTATION / SALLES CONSULTATION</t>
  </si>
  <si>
    <t>AMPHITHEATRES / AUDITORIUMS</t>
  </si>
  <si>
    <t>CAFETERIAS / SALLES PAUSE / REFECTOIRES</t>
  </si>
  <si>
    <t>FOYERS / MAISONS ETUDIANTS</t>
  </si>
  <si>
    <t>CIRCULATIONS</t>
  </si>
  <si>
    <t>CIRCULATIONS SECONDAIRES</t>
  </si>
  <si>
    <t>EXTERIEURS / PARVIS / COURS</t>
  </si>
  <si>
    <t>FACLAB</t>
  </si>
  <si>
    <t>HALLS ACCUEIL / SALONS ATTENTE</t>
  </si>
  <si>
    <t>LABORATOIRES</t>
  </si>
  <si>
    <t>LOCAUX MENAGE</t>
  </si>
  <si>
    <t>ESPACES REPOS PSH</t>
  </si>
  <si>
    <t>SALLES ENSEIGNEMENT</t>
  </si>
  <si>
    <t>SALLES SPORT &amp; ASSIMILES</t>
  </si>
  <si>
    <t>SANITAIRES / DOUCHES</t>
  </si>
  <si>
    <t>Distributeurs papier hygiénique</t>
  </si>
  <si>
    <t>Distributeurs essuie mains</t>
  </si>
  <si>
    <t>Poubelle hygiène féminine</t>
  </si>
  <si>
    <t>Grilles urinoirs</t>
  </si>
  <si>
    <t>rouleaux papier hygiénique</t>
  </si>
  <si>
    <t>Savon</t>
  </si>
  <si>
    <t>rouleaux essuie mains</t>
  </si>
  <si>
    <t>Cloisons vitrées</t>
  </si>
  <si>
    <t>Brosses toilettes</t>
  </si>
  <si>
    <t>a</t>
  </si>
  <si>
    <t>W</t>
  </si>
  <si>
    <t>Nombre points apport volontaire</t>
  </si>
  <si>
    <t>Nettoyage et désinfection micro ondes (intérieur et extérieur)</t>
  </si>
  <si>
    <t>Micro ondes</t>
  </si>
  <si>
    <t>Nettoyage quotidien d'un micro onde, coût mensuel</t>
  </si>
  <si>
    <t>Montant micro ondes en € H.T.</t>
  </si>
  <si>
    <t>13h - 18h</t>
  </si>
  <si>
    <t>Prestation</t>
  </si>
  <si>
    <t>Prix mensuel en € H.T.</t>
  </si>
  <si>
    <t>site associé</t>
  </si>
  <si>
    <t>Prix mensuel des prestations oeuvrantes en € H.T.</t>
  </si>
  <si>
    <t>Prestations supplémentaires éventuelles</t>
  </si>
  <si>
    <t>Montant PSE en € H.T.</t>
  </si>
  <si>
    <t>Montant global en € H.T. par site en PSE</t>
  </si>
  <si>
    <t>Montant global en € T.T.C. par site en PSE</t>
  </si>
  <si>
    <t>Commentaires</t>
  </si>
  <si>
    <t>CROUS à réaliser entre 7h30 et 8h</t>
  </si>
  <si>
    <t>15h - 19h</t>
  </si>
  <si>
    <t>Horaires prestation</t>
  </si>
  <si>
    <t>SAINT-GERMAIN</t>
  </si>
  <si>
    <t>Nonbre heures régie propreté</t>
  </si>
  <si>
    <t>Taux horaire régie propreté</t>
  </si>
  <si>
    <t>Montant régie propreté en € H.T.</t>
  </si>
  <si>
    <t>LOT</t>
  </si>
  <si>
    <t>Fiche récapitulative tous sites LOT 1</t>
  </si>
  <si>
    <t>Fiche récapitulative tous sites LOT 2</t>
  </si>
  <si>
    <t>Fiche récapitulative tous sites LOT 3</t>
  </si>
  <si>
    <t>Fiche récapitulative tous sites LOT 4</t>
  </si>
  <si>
    <t>PSE 5 : Entretien en milieu de journée des sanitaires du 4eme étage (96 m²), et du 3ème étage (96 m²)</t>
  </si>
  <si>
    <t>PSE 6 : Entretien en milieu de journée des sanitaires des RDC, 1er et 2eme étages (164 m²)</t>
  </si>
  <si>
    <t>PSE 7 : Mise en propreté le samedi entre 12h et 14h45 selon préconisations du CCTP au RDC de 1457 m² d'amphi, 1520 m² de circulations, 180 m² de hall et 70 m² de sanitaires</t>
  </si>
  <si>
    <t>PSE 8 : Mise en propreté le samedi entre 12h et 14h45 selon préconisations du CCTP au 4eme étage de 1236 m² de salles d'enseignement, 565 m² de circulations et 96 m² de sanitaires</t>
  </si>
  <si>
    <t>PSE 9 : Nettoyage quotidien du restaurant du CROUS (205 m²) à partir de 16h</t>
  </si>
  <si>
    <t>PSE 10 : Nettoyage quotidien du restaurant du CROUS (214 m²) entre 7h30 et 8h</t>
  </si>
  <si>
    <t>7h - 11h30 / 16h - 20h</t>
  </si>
  <si>
    <t>Bâtiments concernés : A, C, E et F</t>
  </si>
  <si>
    <t>Montant global en € H.T.</t>
  </si>
  <si>
    <t>Montant global en € T.T.C.</t>
  </si>
  <si>
    <t>Montant global en € H.T. hors sites PSE</t>
  </si>
  <si>
    <t>Montant global en € T.T.C. hors sites PSE</t>
  </si>
  <si>
    <t>Fréquence OPE (opérations élémentaires)</t>
  </si>
  <si>
    <t>Cadence OPE (opérations élémentaires) (m²/H)</t>
  </si>
  <si>
    <t>Fréquence NC (nettoyage courant / complet)</t>
  </si>
  <si>
    <t>Cadence NC (nettoyage courant / complet) (m²/H)</t>
  </si>
  <si>
    <t>Nombres heures OPE (opérations élémentaire)</t>
  </si>
  <si>
    <t>Nombre heures NC (nettoyage courant / complet)</t>
  </si>
  <si>
    <t>CERCLADES PSE 1.1</t>
  </si>
  <si>
    <t>CHENES 1 PSE 1.1</t>
  </si>
  <si>
    <t>CHENES 2 PSE 1.1</t>
  </si>
  <si>
    <t>CY TECH CAUCHY PSE 1.1</t>
  </si>
  <si>
    <t>CY TECH CONDORCET PSE 1.1</t>
  </si>
  <si>
    <t>CY TECH FERMAT PSE 1.1</t>
  </si>
  <si>
    <t>CY TECH TURING PSE 1.1</t>
  </si>
  <si>
    <t>JARDIN TROPICAL PSE 1.1</t>
  </si>
  <si>
    <t>LABBOITE PSE 1.1</t>
  </si>
  <si>
    <t>MIR CHENES PSE 1.1</t>
  </si>
  <si>
    <t>MIR NEUVILLE PSE 1.1</t>
  </si>
  <si>
    <t>NEUVILLE PSE 1.1</t>
  </si>
  <si>
    <t>ORDINAL PSE 1.1</t>
  </si>
  <si>
    <t>SAINT MARTIN PSE 1.1</t>
  </si>
  <si>
    <t>TOUR PSE 1.1</t>
  </si>
  <si>
    <t>SAINT GERMAIN PSE 2.1.1</t>
  </si>
  <si>
    <t>SAINT GERMAIN PNEI PSE 2.2.1</t>
  </si>
  <si>
    <t>ARGENTEUIL PSE 3.1</t>
  </si>
  <si>
    <t>GENNEVILLIERS PSE 3.1</t>
  </si>
  <si>
    <t>SARCELLES PSE 3.1</t>
  </si>
  <si>
    <t>PAU PSE 4.1</t>
  </si>
  <si>
    <t>SAINT GERMAIN IXCAMPUS PSE 2.0.1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</si>
</sst>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_-* #,##0.00\ _€_-;\-* #,##0.00\ _€_-;_-* &quot;-&quot;??\ _€_-;_-@_-"/>
    <numFmt numFmtId="166" formatCode="_-* #,##0\ _€_-;\-* #,##0\ _€_-;_-* &quot;-&quot;??\ _€_-;_-@_-"/>
    <numFmt numFmtId="167" formatCode="_-* #,##0\ _€_-;\-* #,##0\ _€_-;_-* &quot;-&quot;\ _€_-;_-@_-"/>
    <numFmt numFmtId="168" formatCode="0.0"/>
  </numFmts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entury Gothic"/>
      <family val="2"/>
    </font>
    <font>
      <b/>
      <sz val="14"/>
      <color theme="0"/>
      <name val="Century Gothic"/>
      <family val="2"/>
    </font>
    <font>
      <b/>
      <sz val="10"/>
      <color theme="6" tint="-0.249977111117893"/>
      <name val="Century Gothic"/>
      <family val="2"/>
    </font>
    <font>
      <sz val="9"/>
      <color theme="1"/>
      <name val="Century Gothic"/>
      <family val="2"/>
    </font>
    <font>
      <b/>
      <sz val="9"/>
      <name val="Century Gothic"/>
      <family val="2"/>
    </font>
    <font>
      <sz val="9"/>
      <color theme="0"/>
      <name val="Century Gothic"/>
      <family val="2"/>
    </font>
    <font>
      <b/>
      <sz val="12"/>
      <color theme="0"/>
      <name val="Century Gothic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entury Gothic"/>
      <family val="2"/>
    </font>
    <font>
      <sz val="9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sz val="9"/>
      <color theme="1"/>
      <name val="Aptos Narrow"/>
      <family val="2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gradientFill degree="270">
        <stop position="0">
          <color theme="8"/>
        </stop>
        <stop position="1">
          <color theme="8" tint="-0.25098422193060094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auto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theme="6" tint="0.79998168889431442"/>
      </patternFill>
    </fill>
    <fill>
      <patternFill patternType="solid">
        <fgColor theme="2" tint="-9.9978637043366805E-2"/>
        <bgColor indexed="64"/>
      </patternFill>
    </fill>
  </fills>
  <borders count="117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6"/>
      </top>
      <bottom style="thin">
        <color theme="6"/>
      </bottom>
      <diagonal/>
    </border>
    <border>
      <left style="thin">
        <color theme="0"/>
      </left>
      <right style="thin">
        <color theme="0"/>
      </right>
      <top style="thin">
        <color theme="6"/>
      </top>
      <bottom style="thin">
        <color theme="6"/>
      </bottom>
      <diagonal/>
    </border>
    <border>
      <left style="thin">
        <color theme="0"/>
      </left>
      <right/>
      <top style="thin">
        <color theme="6"/>
      </top>
      <bottom style="thin">
        <color theme="6"/>
      </bottom>
      <diagonal/>
    </border>
    <border>
      <left style="thin">
        <color theme="0"/>
      </left>
      <right/>
      <top style="thin">
        <color theme="6"/>
      </top>
      <bottom/>
      <diagonal/>
    </border>
    <border>
      <left style="thin">
        <color theme="0"/>
      </left>
      <right style="thin">
        <color theme="0"/>
      </right>
      <top style="thin">
        <color theme="6"/>
      </top>
      <bottom/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0"/>
      </right>
      <top style="thin">
        <color theme="6"/>
      </top>
      <bottom style="thin">
        <color theme="0"/>
      </bottom>
      <diagonal/>
    </border>
    <border>
      <left style="thin">
        <color theme="0"/>
      </left>
      <right/>
      <top style="thin">
        <color theme="6"/>
      </top>
      <bottom style="thin">
        <color theme="0"/>
      </bottom>
      <diagonal/>
    </border>
    <border>
      <left/>
      <right style="thin">
        <color theme="0"/>
      </right>
      <top style="thin">
        <color theme="6"/>
      </top>
      <bottom/>
      <diagonal/>
    </border>
    <border>
      <left/>
      <right style="thin">
        <color theme="0"/>
      </right>
      <top/>
      <bottom style="thin">
        <color theme="6"/>
      </bottom>
      <diagonal/>
    </border>
    <border>
      <left style="thin">
        <color theme="0"/>
      </left>
      <right style="thin">
        <color theme="0"/>
      </right>
      <top/>
      <bottom style="thin">
        <color theme="6"/>
      </bottom>
      <diagonal/>
    </border>
    <border>
      <left style="thin">
        <color theme="0"/>
      </left>
      <right/>
      <top/>
      <bottom style="thin">
        <color theme="6"/>
      </bottom>
      <diagonal/>
    </border>
    <border>
      <left/>
      <right/>
      <top style="thin">
        <color theme="6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2"/>
      </right>
      <top/>
      <bottom style="thin">
        <color theme="0" tint="-0.34998626667073579"/>
      </bottom>
      <diagonal/>
    </border>
    <border>
      <left style="thin">
        <color theme="2"/>
      </left>
      <right style="thin">
        <color theme="2"/>
      </right>
      <top/>
      <bottom style="thin">
        <color theme="0" tint="-0.34998626667073579"/>
      </bottom>
      <diagonal/>
    </border>
    <border>
      <left style="thin">
        <color theme="2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2"/>
      </right>
      <top style="thin">
        <color theme="0" tint="-0.34998626667073579"/>
      </top>
      <bottom style="thin">
        <color theme="0"/>
      </bottom>
      <diagonal/>
    </border>
    <border>
      <left style="thin">
        <color theme="2"/>
      </left>
      <right style="thin">
        <color theme="2"/>
      </right>
      <top style="thin">
        <color theme="0" tint="-0.34998626667073579"/>
      </top>
      <bottom style="thin">
        <color theme="0"/>
      </bottom>
      <diagonal/>
    </border>
    <border>
      <left style="thin">
        <color theme="2"/>
      </left>
      <right style="thin">
        <color theme="0" tint="-0.34998626667073579"/>
      </right>
      <top style="thin">
        <color theme="0" tint="-0.34998626667073579"/>
      </top>
      <bottom style="thin">
        <color theme="0"/>
      </bottom>
      <diagonal/>
    </border>
    <border>
      <left style="thin">
        <color theme="0" tint="-0.34998626667073579"/>
      </left>
      <right style="thin">
        <color theme="2"/>
      </right>
      <top style="thin">
        <color theme="0"/>
      </top>
      <bottom style="thin">
        <color theme="0"/>
      </bottom>
      <diagonal/>
    </border>
    <border>
      <left style="thin">
        <color theme="2"/>
      </left>
      <right style="thin">
        <color theme="2"/>
      </right>
      <top style="thin">
        <color theme="0"/>
      </top>
      <bottom style="thin">
        <color theme="0"/>
      </bottom>
      <diagonal/>
    </border>
    <border>
      <left style="thin">
        <color theme="2"/>
      </left>
      <right style="thin">
        <color theme="0" tint="-0.34998626667073579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6"/>
      </top>
      <bottom style="thin">
        <color theme="0"/>
      </bottom>
      <diagonal/>
    </border>
    <border>
      <left/>
      <right/>
      <top/>
      <bottom style="thin">
        <color theme="6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6"/>
      </bottom>
      <diagonal/>
    </border>
    <border>
      <left style="thin">
        <color indexed="64"/>
      </left>
      <right/>
      <top style="thin">
        <color theme="6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theme="6"/>
      </bottom>
      <diagonal/>
    </border>
    <border>
      <left style="thin">
        <color indexed="64"/>
      </left>
      <right/>
      <top/>
      <bottom style="thin">
        <color theme="6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6"/>
      </bottom>
      <diagonal/>
    </border>
    <border>
      <left style="thin">
        <color theme="0"/>
      </left>
      <right style="thin">
        <color theme="0" tint="-4.9989318521683403E-2"/>
      </right>
      <top style="thin">
        <color theme="6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6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/>
      </right>
      <top style="thin">
        <color theme="6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 tint="-4.9989318521683403E-2"/>
      </top>
      <bottom style="thin">
        <color theme="6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6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6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6"/>
      </bottom>
      <diagonal/>
    </border>
    <border>
      <left/>
      <right/>
      <top style="thin">
        <color theme="0"/>
      </top>
      <bottom style="thin">
        <color theme="6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6"/>
      </bottom>
      <diagonal/>
    </border>
    <border>
      <left style="medium">
        <color indexed="64"/>
      </left>
      <right style="medium">
        <color indexed="64"/>
      </right>
      <top style="thin">
        <color theme="6"/>
      </top>
      <bottom style="thin">
        <color theme="6"/>
      </bottom>
      <diagonal/>
    </border>
    <border>
      <left style="medium">
        <color indexed="64"/>
      </left>
      <right style="medium">
        <color indexed="64"/>
      </right>
      <top style="thin">
        <color theme="6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0"/>
      </right>
      <top style="thin">
        <color theme="6"/>
      </top>
      <bottom/>
      <diagonal/>
    </border>
    <border>
      <left style="thin">
        <color theme="0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0"/>
      </right>
      <top/>
      <bottom style="thin">
        <color theme="6"/>
      </bottom>
      <diagonal/>
    </border>
    <border>
      <left style="thin">
        <color theme="0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0"/>
      </right>
      <top style="thin">
        <color theme="6"/>
      </top>
      <bottom style="thin">
        <color theme="0"/>
      </bottom>
      <diagonal/>
    </border>
    <border>
      <left style="thin">
        <color theme="0"/>
      </left>
      <right style="thin">
        <color theme="6"/>
      </right>
      <top style="thin">
        <color theme="6"/>
      </top>
      <bottom style="thin">
        <color theme="0"/>
      </bottom>
      <diagonal/>
    </border>
    <border>
      <left style="thin">
        <color theme="6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6"/>
      </right>
      <top style="thin">
        <color theme="0"/>
      </top>
      <bottom style="thin">
        <color theme="0"/>
      </bottom>
      <diagonal/>
    </border>
    <border>
      <left style="thin">
        <color theme="6"/>
      </left>
      <right style="thin">
        <color theme="0"/>
      </right>
      <top/>
      <bottom/>
      <diagonal/>
    </border>
    <border>
      <left style="thin">
        <color theme="0"/>
      </left>
      <right style="thin">
        <color theme="6"/>
      </right>
      <top/>
      <bottom/>
      <diagonal/>
    </border>
    <border>
      <left style="thin">
        <color theme="0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0"/>
      </bottom>
      <diagonal/>
    </border>
    <border>
      <left style="thin">
        <color theme="6"/>
      </left>
      <right style="thin">
        <color theme="0"/>
      </right>
      <top style="thin">
        <color theme="6"/>
      </top>
      <bottom style="thin">
        <color theme="6"/>
      </bottom>
      <diagonal/>
    </border>
    <border>
      <left/>
      <right/>
      <top style="medium">
        <color theme="1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 style="thick">
        <color theme="0"/>
      </right>
      <top/>
      <bottom/>
      <diagonal/>
    </border>
    <border>
      <left style="thin">
        <color indexed="64"/>
      </left>
      <right style="thick">
        <color theme="0"/>
      </right>
      <top style="thin">
        <color indexed="64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ck">
        <color theme="0"/>
      </bottom>
      <diagonal/>
    </border>
    <border>
      <left style="thick">
        <color theme="0"/>
      </left>
      <right/>
      <top style="thin">
        <color indexed="64"/>
      </top>
      <bottom style="thick">
        <color theme="0"/>
      </bottom>
      <diagonal/>
    </border>
    <border>
      <left style="thick">
        <color theme="0"/>
      </left>
      <right style="thin">
        <color indexed="64"/>
      </right>
      <top style="thin">
        <color indexed="64"/>
      </top>
      <bottom style="thick">
        <color theme="0"/>
      </bottom>
      <diagonal/>
    </border>
    <border>
      <left style="thin">
        <color indexed="64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n">
        <color indexed="64"/>
      </right>
      <top style="thick">
        <color theme="0"/>
      </top>
      <bottom style="thick">
        <color theme="0"/>
      </bottom>
      <diagonal/>
    </border>
    <border>
      <left style="thin">
        <color indexed="64"/>
      </left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/>
      <top style="thick">
        <color theme="0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ck">
        <color theme="0"/>
      </top>
      <bottom style="thin">
        <color indexed="64"/>
      </bottom>
      <diagonal/>
    </border>
    <border>
      <left style="thin">
        <color indexed="64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theme="0"/>
      </top>
      <bottom style="thick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</cellStyleXfs>
  <cellXfs count="714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164" fontId="0" fillId="0" borderId="0" xfId="0" quotePrefix="1" applyNumberFormat="1"/>
    <xf numFmtId="0" fontId="0" fillId="0" borderId="0" xfId="0" quotePrefix="1"/>
    <xf numFmtId="2" fontId="0" fillId="0" borderId="0" xfId="0" applyNumberFormat="1"/>
    <xf numFmtId="0" fontId="2" fillId="0" borderId="0" xfId="0" applyFont="1" applyAlignment="1" applyProtection="1">
      <alignment vertical="center"/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3" borderId="8" xfId="0" applyFont="1" applyFill="1" applyBorder="1" applyProtection="1">
      <protection hidden="1"/>
    </xf>
    <xf numFmtId="0" fontId="7" fillId="0" borderId="0" xfId="0" applyFont="1" applyProtection="1">
      <protection hidden="1"/>
    </xf>
    <xf numFmtId="0" fontId="5" fillId="0" borderId="11" xfId="0" applyFont="1" applyBorder="1" applyProtection="1">
      <protection hidden="1"/>
    </xf>
    <xf numFmtId="0" fontId="5" fillId="3" borderId="17" xfId="0" applyFont="1" applyFill="1" applyBorder="1" applyAlignment="1" applyProtection="1">
      <alignment horizontal="center" vertical="center"/>
      <protection hidden="1"/>
    </xf>
    <xf numFmtId="0" fontId="5" fillId="3" borderId="17" xfId="0" applyFont="1" applyFill="1" applyBorder="1" applyAlignment="1" applyProtection="1">
      <alignment horizontal="center" vertical="center" wrapText="1"/>
      <protection hidden="1"/>
    </xf>
    <xf numFmtId="0" fontId="5" fillId="3" borderId="18" xfId="0" applyFont="1" applyFill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2" xfId="0" applyFont="1" applyBorder="1" applyProtection="1">
      <protection hidden="1"/>
    </xf>
    <xf numFmtId="2" fontId="5" fillId="0" borderId="2" xfId="0" applyNumberFormat="1" applyFont="1" applyBorder="1" applyProtection="1">
      <protection hidden="1"/>
    </xf>
    <xf numFmtId="2" fontId="5" fillId="0" borderId="0" xfId="0" applyNumberFormat="1" applyFont="1" applyAlignment="1" applyProtection="1">
      <alignment horizontal="center"/>
      <protection hidden="1"/>
    </xf>
    <xf numFmtId="2" fontId="5" fillId="0" borderId="0" xfId="0" applyNumberFormat="1" applyFont="1" applyProtection="1">
      <protection hidden="1"/>
    </xf>
    <xf numFmtId="0" fontId="5" fillId="0" borderId="24" xfId="0" applyFont="1" applyBorder="1" applyProtection="1">
      <protection hidden="1"/>
    </xf>
    <xf numFmtId="0" fontId="5" fillId="0" borderId="25" xfId="0" applyFont="1" applyBorder="1" applyProtection="1">
      <protection hidden="1"/>
    </xf>
    <xf numFmtId="0" fontId="5" fillId="0" borderId="26" xfId="0" applyFont="1" applyBorder="1" applyProtection="1">
      <protection hidden="1"/>
    </xf>
    <xf numFmtId="0" fontId="5" fillId="5" borderId="2" xfId="0" applyFont="1" applyFill="1" applyBorder="1" applyProtection="1">
      <protection hidden="1"/>
    </xf>
    <xf numFmtId="2" fontId="5" fillId="5" borderId="2" xfId="0" applyNumberFormat="1" applyFont="1" applyFill="1" applyBorder="1" applyProtection="1">
      <protection hidden="1"/>
    </xf>
    <xf numFmtId="0" fontId="5" fillId="0" borderId="27" xfId="0" applyFont="1" applyBorder="1" applyProtection="1">
      <protection hidden="1"/>
    </xf>
    <xf numFmtId="0" fontId="5" fillId="0" borderId="28" xfId="0" applyFont="1" applyBorder="1" applyProtection="1">
      <protection hidden="1"/>
    </xf>
    <xf numFmtId="0" fontId="5" fillId="0" borderId="29" xfId="0" applyFont="1" applyBorder="1" applyProtection="1">
      <protection hidden="1"/>
    </xf>
    <xf numFmtId="2" fontId="5" fillId="10" borderId="8" xfId="0" applyNumberFormat="1" applyFont="1" applyFill="1" applyBorder="1" applyProtection="1">
      <protection hidden="1"/>
    </xf>
    <xf numFmtId="2" fontId="5" fillId="9" borderId="8" xfId="0" applyNumberFormat="1" applyFont="1" applyFill="1" applyBorder="1" applyProtection="1">
      <protection hidden="1"/>
    </xf>
    <xf numFmtId="2" fontId="5" fillId="3" borderId="8" xfId="0" applyNumberFormat="1" applyFont="1" applyFill="1" applyBorder="1" applyProtection="1">
      <protection hidden="1"/>
    </xf>
    <xf numFmtId="0" fontId="5" fillId="3" borderId="8" xfId="0" applyFont="1" applyFill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vertical="center"/>
      <protection hidden="1"/>
    </xf>
    <xf numFmtId="0" fontId="2" fillId="7" borderId="4" xfId="0" applyFont="1" applyFill="1" applyBorder="1" applyAlignment="1" applyProtection="1">
      <alignment vertical="center"/>
      <protection hidden="1"/>
    </xf>
    <xf numFmtId="0" fontId="2" fillId="0" borderId="4" xfId="0" applyFont="1" applyBorder="1" applyAlignment="1" applyProtection="1">
      <alignment vertical="center"/>
      <protection hidden="1"/>
    </xf>
    <xf numFmtId="0" fontId="2" fillId="0" borderId="32" xfId="0" applyFont="1" applyBorder="1" applyAlignment="1" applyProtection="1">
      <alignment vertical="center"/>
      <protection hidden="1"/>
    </xf>
    <xf numFmtId="2" fontId="6" fillId="3" borderId="7" xfId="0" applyNumberFormat="1" applyFont="1" applyFill="1" applyBorder="1" applyAlignment="1" applyProtection="1">
      <alignment vertical="center" wrapText="1"/>
      <protection hidden="1"/>
    </xf>
    <xf numFmtId="9" fontId="2" fillId="2" borderId="30" xfId="1" applyFont="1" applyFill="1" applyBorder="1" applyAlignment="1" applyProtection="1">
      <alignment vertical="center"/>
      <protection locked="0"/>
    </xf>
    <xf numFmtId="9" fontId="2" fillId="2" borderId="32" xfId="1" applyFont="1" applyFill="1" applyBorder="1" applyAlignment="1" applyProtection="1">
      <alignment vertical="center"/>
      <protection locked="0"/>
    </xf>
    <xf numFmtId="14" fontId="0" fillId="0" borderId="0" xfId="0" applyNumberFormat="1"/>
    <xf numFmtId="2" fontId="2" fillId="2" borderId="4" xfId="0" applyNumberFormat="1" applyFont="1" applyFill="1" applyBorder="1" applyAlignment="1" applyProtection="1">
      <alignment horizontal="right" vertical="center" indent="1"/>
      <protection locked="0"/>
    </xf>
    <xf numFmtId="0" fontId="3" fillId="0" borderId="0" xfId="0" applyFont="1" applyAlignment="1" applyProtection="1">
      <alignment vertical="center"/>
      <protection hidden="1"/>
    </xf>
    <xf numFmtId="2" fontId="2" fillId="0" borderId="0" xfId="0" applyNumberFormat="1" applyFont="1" applyAlignment="1" applyProtection="1">
      <alignment horizontal="right" vertical="center" indent="1"/>
      <protection hidden="1"/>
    </xf>
    <xf numFmtId="2" fontId="2" fillId="0" borderId="0" xfId="0" applyNumberFormat="1" applyFont="1" applyAlignment="1" applyProtection="1">
      <alignment horizontal="right" vertical="center"/>
      <protection hidden="1"/>
    </xf>
    <xf numFmtId="165" fontId="5" fillId="0" borderId="3" xfId="0" applyNumberFormat="1" applyFont="1" applyBorder="1" applyProtection="1">
      <protection hidden="1"/>
    </xf>
    <xf numFmtId="165" fontId="5" fillId="5" borderId="3" xfId="0" applyNumberFormat="1" applyFont="1" applyFill="1" applyBorder="1" applyProtection="1">
      <protection hidden="1"/>
    </xf>
    <xf numFmtId="165" fontId="5" fillId="3" borderId="9" xfId="0" applyNumberFormat="1" applyFont="1" applyFill="1" applyBorder="1" applyProtection="1">
      <protection hidden="1"/>
    </xf>
    <xf numFmtId="165" fontId="5" fillId="3" borderId="12" xfId="0" applyNumberFormat="1" applyFont="1" applyFill="1" applyBorder="1" applyProtection="1">
      <protection hidden="1"/>
    </xf>
    <xf numFmtId="165" fontId="5" fillId="3" borderId="9" xfId="0" applyNumberFormat="1" applyFont="1" applyFill="1" applyBorder="1" applyAlignment="1" applyProtection="1">
      <alignment horizontal="right"/>
      <protection hidden="1"/>
    </xf>
    <xf numFmtId="165" fontId="5" fillId="3" borderId="12" xfId="0" applyNumberFormat="1" applyFont="1" applyFill="1" applyBorder="1" applyAlignment="1" applyProtection="1">
      <alignment horizontal="right"/>
      <protection hidden="1"/>
    </xf>
    <xf numFmtId="165" fontId="5" fillId="0" borderId="2" xfId="0" applyNumberFormat="1" applyFont="1" applyBorder="1" applyProtection="1">
      <protection hidden="1"/>
    </xf>
    <xf numFmtId="0" fontId="11" fillId="0" borderId="0" xfId="0" applyFont="1" applyAlignment="1" applyProtection="1">
      <alignment vertical="center"/>
      <protection hidden="1"/>
    </xf>
    <xf numFmtId="0" fontId="11" fillId="0" borderId="37" xfId="0" applyFont="1" applyBorder="1" applyAlignment="1" applyProtection="1">
      <alignment vertical="center"/>
      <protection hidden="1"/>
    </xf>
    <xf numFmtId="0" fontId="11" fillId="0" borderId="38" xfId="0" applyFont="1" applyBorder="1" applyAlignment="1" applyProtection="1">
      <alignment vertical="center"/>
      <protection hidden="1"/>
    </xf>
    <xf numFmtId="0" fontId="11" fillId="0" borderId="40" xfId="0" applyFont="1" applyBorder="1" applyAlignment="1" applyProtection="1">
      <alignment vertical="center"/>
      <protection hidden="1"/>
    </xf>
    <xf numFmtId="2" fontId="11" fillId="0" borderId="39" xfId="0" applyNumberFormat="1" applyFont="1" applyBorder="1" applyAlignment="1" applyProtection="1">
      <alignment vertical="center"/>
      <protection hidden="1"/>
    </xf>
    <xf numFmtId="0" fontId="6" fillId="3" borderId="12" xfId="0" applyFont="1" applyFill="1" applyBorder="1" applyAlignment="1" applyProtection="1">
      <alignment horizontal="right" vertical="center" wrapText="1" indent="1"/>
      <protection hidden="1"/>
    </xf>
    <xf numFmtId="0" fontId="5" fillId="3" borderId="12" xfId="0" applyFont="1" applyFill="1" applyBorder="1" applyProtection="1">
      <protection hidden="1"/>
    </xf>
    <xf numFmtId="165" fontId="5" fillId="2" borderId="4" xfId="0" applyNumberFormat="1" applyFont="1" applyFill="1" applyBorder="1" applyProtection="1">
      <protection locked="0"/>
    </xf>
    <xf numFmtId="165" fontId="5" fillId="3" borderId="7" xfId="0" applyNumberFormat="1" applyFont="1" applyFill="1" applyBorder="1" applyProtection="1">
      <protection hidden="1"/>
    </xf>
    <xf numFmtId="165" fontId="5" fillId="3" borderId="7" xfId="0" applyNumberFormat="1" applyFont="1" applyFill="1" applyBorder="1" applyAlignment="1" applyProtection="1">
      <alignment horizontal="right"/>
      <protection hidden="1"/>
    </xf>
    <xf numFmtId="0" fontId="5" fillId="7" borderId="27" xfId="0" applyFont="1" applyFill="1" applyBorder="1" applyProtection="1">
      <protection hidden="1"/>
    </xf>
    <xf numFmtId="0" fontId="5" fillId="7" borderId="28" xfId="0" applyFont="1" applyFill="1" applyBorder="1" applyProtection="1">
      <protection hidden="1"/>
    </xf>
    <xf numFmtId="0" fontId="5" fillId="7" borderId="29" xfId="0" applyFont="1" applyFill="1" applyBorder="1" applyProtection="1">
      <protection hidden="1"/>
    </xf>
    <xf numFmtId="0" fontId="5" fillId="3" borderId="9" xfId="0" applyFont="1" applyFill="1" applyBorder="1" applyProtection="1">
      <protection hidden="1"/>
    </xf>
    <xf numFmtId="165" fontId="5" fillId="3" borderId="8" xfId="0" applyNumberFormat="1" applyFont="1" applyFill="1" applyBorder="1" applyProtection="1">
      <protection hidden="1"/>
    </xf>
    <xf numFmtId="0" fontId="2" fillId="0" borderId="4" xfId="0" quotePrefix="1" applyFont="1" applyBorder="1" applyAlignment="1" applyProtection="1">
      <alignment vertical="center"/>
      <protection hidden="1"/>
    </xf>
    <xf numFmtId="0" fontId="2" fillId="7" borderId="4" xfId="0" quotePrefix="1" applyFont="1" applyFill="1" applyBorder="1" applyAlignment="1" applyProtection="1">
      <alignment vertical="center"/>
      <protection hidden="1"/>
    </xf>
    <xf numFmtId="0" fontId="4" fillId="3" borderId="8" xfId="0" applyFont="1" applyFill="1" applyBorder="1" applyAlignment="1" applyProtection="1">
      <alignment horizontal="center" vertical="center" wrapText="1"/>
      <protection hidden="1"/>
    </xf>
    <xf numFmtId="0" fontId="4" fillId="3" borderId="9" xfId="0" applyFont="1" applyFill="1" applyBorder="1" applyAlignment="1" applyProtection="1">
      <alignment horizontal="center" vertical="center" wrapText="1"/>
      <protection hidden="1"/>
    </xf>
    <xf numFmtId="10" fontId="2" fillId="2" borderId="30" xfId="1" applyNumberFormat="1" applyFont="1" applyFill="1" applyBorder="1" applyAlignment="1" applyProtection="1">
      <alignment horizontal="right" vertical="center" indent="1"/>
      <protection locked="0"/>
    </xf>
    <xf numFmtId="10" fontId="2" fillId="2" borderId="4" xfId="1" applyNumberFormat="1" applyFont="1" applyFill="1" applyBorder="1" applyAlignment="1" applyProtection="1">
      <alignment horizontal="right" vertical="center" indent="1"/>
      <protection locked="0"/>
    </xf>
    <xf numFmtId="10" fontId="2" fillId="7" borderId="4" xfId="1" applyNumberFormat="1" applyFont="1" applyFill="1" applyBorder="1" applyAlignment="1" applyProtection="1">
      <alignment horizontal="right" vertical="center" indent="1"/>
      <protection hidden="1"/>
    </xf>
    <xf numFmtId="2" fontId="2" fillId="2" borderId="6" xfId="0" applyNumberFormat="1" applyFont="1" applyFill="1" applyBorder="1" applyAlignment="1" applyProtection="1">
      <alignment horizontal="right" vertical="center" indent="1"/>
      <protection locked="0"/>
    </xf>
    <xf numFmtId="2" fontId="2" fillId="7" borderId="6" xfId="0" applyNumberFormat="1" applyFont="1" applyFill="1" applyBorder="1" applyAlignment="1" applyProtection="1">
      <alignment horizontal="right" vertical="center" indent="1"/>
      <protection hidden="1"/>
    </xf>
    <xf numFmtId="2" fontId="2" fillId="7" borderId="4" xfId="0" applyNumberFormat="1" applyFont="1" applyFill="1" applyBorder="1" applyAlignment="1" applyProtection="1">
      <alignment horizontal="right" vertical="center" indent="1"/>
      <protection hidden="1"/>
    </xf>
    <xf numFmtId="2" fontId="2" fillId="0" borderId="4" xfId="0" applyNumberFormat="1" applyFont="1" applyBorder="1" applyAlignment="1" applyProtection="1">
      <alignment horizontal="right" vertical="center" indent="1"/>
      <protection hidden="1"/>
    </xf>
    <xf numFmtId="10" fontId="2" fillId="2" borderId="8" xfId="1" applyNumberFormat="1" applyFont="1" applyFill="1" applyBorder="1" applyAlignment="1" applyProtection="1">
      <alignment horizontal="right" vertical="center" indent="1"/>
      <protection locked="0"/>
    </xf>
    <xf numFmtId="0" fontId="2" fillId="7" borderId="14" xfId="0" applyFont="1" applyFill="1" applyBorder="1" applyAlignment="1" applyProtection="1">
      <alignment horizontal="left" vertical="center"/>
      <protection hidden="1"/>
    </xf>
    <xf numFmtId="0" fontId="2" fillId="7" borderId="5" xfId="0" applyFont="1" applyFill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4" fillId="3" borderId="9" xfId="0" applyFont="1" applyFill="1" applyBorder="1" applyAlignment="1" applyProtection="1">
      <alignment vertical="center" wrapText="1"/>
      <protection hidden="1"/>
    </xf>
    <xf numFmtId="2" fontId="2" fillId="0" borderId="5" xfId="0" applyNumberFormat="1" applyFont="1" applyBorder="1" applyAlignment="1" applyProtection="1">
      <alignment vertical="center"/>
      <protection hidden="1"/>
    </xf>
    <xf numFmtId="2" fontId="2" fillId="7" borderId="5" xfId="0" applyNumberFormat="1" applyFont="1" applyFill="1" applyBorder="1" applyAlignment="1" applyProtection="1">
      <alignment vertical="center"/>
      <protection hidden="1"/>
    </xf>
    <xf numFmtId="2" fontId="2" fillId="2" borderId="14" xfId="0" applyNumberFormat="1" applyFont="1" applyFill="1" applyBorder="1" applyAlignment="1" applyProtection="1">
      <alignment vertical="center"/>
      <protection locked="0"/>
    </xf>
    <xf numFmtId="10" fontId="2" fillId="2" borderId="32" xfId="1" applyNumberFormat="1" applyFont="1" applyFill="1" applyBorder="1" applyAlignment="1" applyProtection="1">
      <alignment horizontal="right" vertical="center" indent="1"/>
      <protection locked="0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2" borderId="30" xfId="0" applyFont="1" applyFill="1" applyBorder="1" applyAlignment="1" applyProtection="1">
      <alignment horizontal="center"/>
      <protection locked="0"/>
    </xf>
    <xf numFmtId="0" fontId="5" fillId="2" borderId="30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7" fillId="4" borderId="45" xfId="0" applyFont="1" applyFill="1" applyBorder="1" applyAlignment="1" applyProtection="1">
      <alignment horizontal="center" vertical="center" wrapText="1"/>
      <protection hidden="1"/>
    </xf>
    <xf numFmtId="0" fontId="5" fillId="0" borderId="43" xfId="0" applyFont="1" applyBorder="1" applyAlignment="1" applyProtection="1">
      <alignment horizontal="center" vertical="center" wrapText="1"/>
      <protection hidden="1"/>
    </xf>
    <xf numFmtId="0" fontId="7" fillId="0" borderId="45" xfId="0" applyFont="1" applyBorder="1" applyAlignment="1" applyProtection="1">
      <alignment horizontal="center" vertical="center" wrapText="1"/>
      <protection hidden="1"/>
    </xf>
    <xf numFmtId="0" fontId="7" fillId="0" borderId="48" xfId="0" applyFont="1" applyBorder="1" applyAlignment="1" applyProtection="1">
      <alignment horizontal="center" vertical="center" wrapText="1"/>
      <protection hidden="1"/>
    </xf>
    <xf numFmtId="0" fontId="5" fillId="0" borderId="33" xfId="0" applyFont="1" applyBorder="1" applyAlignment="1" applyProtection="1">
      <alignment wrapText="1"/>
      <protection hidden="1"/>
    </xf>
    <xf numFmtId="0" fontId="5" fillId="0" borderId="33" xfId="0" applyFont="1" applyBorder="1" applyAlignment="1" applyProtection="1">
      <alignment horizontal="center" wrapText="1"/>
      <protection hidden="1"/>
    </xf>
    <xf numFmtId="0" fontId="13" fillId="0" borderId="33" xfId="0" applyFont="1" applyBorder="1" applyAlignment="1" applyProtection="1">
      <alignment horizontal="left" wrapText="1"/>
      <protection hidden="1"/>
    </xf>
    <xf numFmtId="0" fontId="5" fillId="0" borderId="33" xfId="0" applyFont="1" applyBorder="1" applyAlignment="1" applyProtection="1">
      <alignment vertical="center" wrapText="1"/>
      <protection hidden="1"/>
    </xf>
    <xf numFmtId="0" fontId="5" fillId="0" borderId="45" xfId="0" applyFont="1" applyBorder="1" applyAlignment="1" applyProtection="1">
      <alignment vertical="center" wrapText="1"/>
      <protection hidden="1"/>
    </xf>
    <xf numFmtId="0" fontId="5" fillId="0" borderId="46" xfId="0" applyFont="1" applyBorder="1" applyAlignment="1" applyProtection="1">
      <alignment vertical="center" wrapText="1"/>
      <protection hidden="1"/>
    </xf>
    <xf numFmtId="0" fontId="5" fillId="0" borderId="43" xfId="0" applyFont="1" applyBorder="1" applyAlignment="1" applyProtection="1">
      <alignment vertical="center" wrapText="1"/>
      <protection hidden="1"/>
    </xf>
    <xf numFmtId="0" fontId="5" fillId="0" borderId="41" xfId="0" applyFont="1" applyBorder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5" fillId="0" borderId="42" xfId="0" applyFont="1" applyBorder="1" applyAlignment="1" applyProtection="1">
      <alignment vertical="center" wrapText="1"/>
      <protection hidden="1"/>
    </xf>
    <xf numFmtId="0" fontId="5" fillId="0" borderId="33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35" xfId="0" applyFont="1" applyBorder="1" applyAlignment="1" applyProtection="1">
      <alignment vertical="center" wrapText="1"/>
      <protection hidden="1"/>
    </xf>
    <xf numFmtId="0" fontId="5" fillId="5" borderId="33" xfId="0" applyFont="1" applyFill="1" applyBorder="1" applyAlignment="1" applyProtection="1">
      <alignment horizontal="center" vertical="center" wrapText="1"/>
      <protection hidden="1"/>
    </xf>
    <xf numFmtId="0" fontId="5" fillId="5" borderId="41" xfId="0" applyFont="1" applyFill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wrapText="1"/>
      <protection hidden="1"/>
    </xf>
    <xf numFmtId="0" fontId="5" fillId="0" borderId="35" xfId="0" applyFont="1" applyBorder="1" applyAlignment="1" applyProtection="1">
      <alignment wrapText="1"/>
      <protection hidden="1"/>
    </xf>
    <xf numFmtId="0" fontId="5" fillId="0" borderId="42" xfId="0" applyFont="1" applyBorder="1" applyAlignment="1" applyProtection="1">
      <alignment wrapText="1"/>
      <protection hidden="1"/>
    </xf>
    <xf numFmtId="0" fontId="12" fillId="0" borderId="0" xfId="0" applyFont="1" applyAlignment="1" applyProtection="1">
      <alignment vertical="center"/>
      <protection hidden="1"/>
    </xf>
    <xf numFmtId="0" fontId="5" fillId="0" borderId="1" xfId="0" applyFont="1" applyBorder="1" applyAlignment="1" applyProtection="1">
      <alignment horizontal="left"/>
      <protection hidden="1"/>
    </xf>
    <xf numFmtId="0" fontId="5" fillId="0" borderId="1" xfId="0" applyFont="1" applyBorder="1" applyAlignment="1" applyProtection="1">
      <alignment horizontal="center"/>
      <protection hidden="1"/>
    </xf>
    <xf numFmtId="167" fontId="5" fillId="0" borderId="1" xfId="0" applyNumberFormat="1" applyFont="1" applyBorder="1" applyAlignment="1" applyProtection="1">
      <alignment horizontal="center"/>
      <protection hidden="1"/>
    </xf>
    <xf numFmtId="165" fontId="5" fillId="0" borderId="1" xfId="0" applyNumberFormat="1" applyFont="1" applyBorder="1" applyAlignment="1" applyProtection="1">
      <alignment horizontal="center"/>
      <protection hidden="1"/>
    </xf>
    <xf numFmtId="165" fontId="5" fillId="0" borderId="11" xfId="0" applyNumberFormat="1" applyFont="1" applyBorder="1" applyAlignment="1" applyProtection="1">
      <alignment horizontal="center"/>
      <protection hidden="1"/>
    </xf>
    <xf numFmtId="0" fontId="5" fillId="5" borderId="1" xfId="0" applyFont="1" applyFill="1" applyBorder="1" applyAlignment="1" applyProtection="1">
      <alignment horizontal="left"/>
      <protection hidden="1"/>
    </xf>
    <xf numFmtId="0" fontId="5" fillId="5" borderId="1" xfId="0" applyFont="1" applyFill="1" applyBorder="1" applyAlignment="1" applyProtection="1">
      <alignment horizontal="center"/>
      <protection hidden="1"/>
    </xf>
    <xf numFmtId="167" fontId="5" fillId="5" borderId="1" xfId="0" applyNumberFormat="1" applyFont="1" applyFill="1" applyBorder="1" applyAlignment="1" applyProtection="1">
      <alignment horizontal="center"/>
      <protection hidden="1"/>
    </xf>
    <xf numFmtId="165" fontId="5" fillId="5" borderId="1" xfId="0" applyNumberFormat="1" applyFont="1" applyFill="1" applyBorder="1" applyAlignment="1" applyProtection="1">
      <alignment horizontal="center"/>
      <protection hidden="1"/>
    </xf>
    <xf numFmtId="165" fontId="5" fillId="5" borderId="2" xfId="0" applyNumberFormat="1" applyFont="1" applyFill="1" applyBorder="1" applyAlignment="1" applyProtection="1">
      <alignment horizontal="center"/>
      <protection hidden="1"/>
    </xf>
    <xf numFmtId="165" fontId="5" fillId="0" borderId="2" xfId="0" applyNumberFormat="1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3" borderId="8" xfId="0" applyFont="1" applyFill="1" applyBorder="1" applyAlignment="1" applyProtection="1">
      <alignment horizontal="center" vertical="center" textRotation="90" wrapText="1"/>
      <protection hidden="1"/>
    </xf>
    <xf numFmtId="0" fontId="5" fillId="0" borderId="33" xfId="0" applyFont="1" applyBorder="1" applyAlignment="1" applyProtection="1">
      <alignment horizontal="left" vertical="center" wrapText="1" indent="1"/>
      <protection hidden="1"/>
    </xf>
    <xf numFmtId="0" fontId="5" fillId="5" borderId="33" xfId="0" applyFont="1" applyFill="1" applyBorder="1" applyAlignment="1" applyProtection="1">
      <alignment horizontal="left" vertical="center" wrapText="1" indent="1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2" fillId="4" borderId="0" xfId="0" applyFont="1" applyFill="1" applyAlignment="1" applyProtection="1">
      <alignment vertical="center"/>
      <protection hidden="1"/>
    </xf>
    <xf numFmtId="0" fontId="12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right" vertical="center" wrapText="1"/>
      <protection hidden="1"/>
    </xf>
    <xf numFmtId="166" fontId="12" fillId="0" borderId="0" xfId="0" applyNumberFormat="1" applyFont="1" applyAlignment="1" applyProtection="1">
      <alignment horizontal="right" vertical="center" indent="1"/>
      <protection hidden="1"/>
    </xf>
    <xf numFmtId="164" fontId="12" fillId="0" borderId="0" xfId="0" applyNumberFormat="1" applyFont="1" applyAlignment="1" applyProtection="1">
      <alignment horizontal="center" vertical="center"/>
      <protection hidden="1"/>
    </xf>
    <xf numFmtId="164" fontId="12" fillId="0" borderId="0" xfId="0" applyNumberFormat="1" applyFont="1" applyAlignment="1" applyProtection="1">
      <alignment vertical="center"/>
      <protection hidden="1"/>
    </xf>
    <xf numFmtId="167" fontId="12" fillId="0" borderId="0" xfId="0" applyNumberFormat="1" applyFont="1" applyAlignment="1" applyProtection="1">
      <alignment vertical="center"/>
      <protection hidden="1"/>
    </xf>
    <xf numFmtId="167" fontId="12" fillId="0" borderId="0" xfId="0" applyNumberFormat="1" applyFont="1" applyAlignment="1" applyProtection="1">
      <alignment horizontal="center" vertical="center" wrapText="1"/>
      <protection hidden="1"/>
    </xf>
    <xf numFmtId="165" fontId="12" fillId="0" borderId="0" xfId="0" applyNumberFormat="1" applyFont="1" applyAlignment="1" applyProtection="1">
      <alignment vertical="center"/>
      <protection hidden="1"/>
    </xf>
    <xf numFmtId="0" fontId="12" fillId="3" borderId="19" xfId="0" applyFont="1" applyFill="1" applyBorder="1" applyAlignment="1" applyProtection="1">
      <alignment horizontal="center" vertical="center" wrapText="1"/>
      <protection hidden="1"/>
    </xf>
    <xf numFmtId="0" fontId="12" fillId="3" borderId="19" xfId="0" applyFont="1" applyFill="1" applyBorder="1" applyAlignment="1" applyProtection="1">
      <alignment horizontal="right" vertical="center" wrapText="1"/>
      <protection hidden="1"/>
    </xf>
    <xf numFmtId="0" fontId="12" fillId="3" borderId="31" xfId="0" applyFont="1" applyFill="1" applyBorder="1" applyAlignment="1" applyProtection="1">
      <alignment horizontal="center" vertical="center" wrapText="1"/>
      <protection hidden="1"/>
    </xf>
    <xf numFmtId="0" fontId="12" fillId="3" borderId="31" xfId="0" applyFont="1" applyFill="1" applyBorder="1" applyAlignment="1" applyProtection="1">
      <alignment horizontal="right" vertical="center" wrapText="1"/>
      <protection hidden="1"/>
    </xf>
    <xf numFmtId="0" fontId="12" fillId="3" borderId="31" xfId="0" applyFont="1" applyFill="1" applyBorder="1" applyAlignment="1" applyProtection="1">
      <alignment horizontal="center" wrapText="1"/>
      <protection hidden="1"/>
    </xf>
    <xf numFmtId="0" fontId="12" fillId="0" borderId="30" xfId="0" applyFont="1" applyBorder="1" applyAlignment="1" applyProtection="1">
      <alignment horizontal="right" vertical="center" wrapText="1"/>
      <protection hidden="1"/>
    </xf>
    <xf numFmtId="0" fontId="12" fillId="0" borderId="30" xfId="0" quotePrefix="1" applyFont="1" applyBorder="1" applyAlignment="1" applyProtection="1">
      <alignment horizontal="center" vertical="center" wrapText="1"/>
      <protection hidden="1"/>
    </xf>
    <xf numFmtId="0" fontId="12" fillId="5" borderId="4" xfId="0" applyFont="1" applyFill="1" applyBorder="1" applyAlignment="1" applyProtection="1">
      <alignment horizontal="right" vertical="center" wrapText="1"/>
      <protection hidden="1"/>
    </xf>
    <xf numFmtId="0" fontId="12" fillId="5" borderId="4" xfId="0" quotePrefix="1" applyFont="1" applyFill="1" applyBorder="1" applyAlignment="1" applyProtection="1">
      <alignment horizontal="center" vertical="center" wrapText="1"/>
      <protection hidden="1"/>
    </xf>
    <xf numFmtId="0" fontId="12" fillId="0" borderId="4" xfId="0" applyFont="1" applyBorder="1" applyAlignment="1" applyProtection="1">
      <alignment horizontal="center" vertical="center" wrapText="1"/>
      <protection hidden="1"/>
    </xf>
    <xf numFmtId="0" fontId="12" fillId="0" borderId="4" xfId="0" applyFont="1" applyBorder="1" applyAlignment="1" applyProtection="1">
      <alignment horizontal="right" vertical="center" wrapText="1"/>
      <protection hidden="1"/>
    </xf>
    <xf numFmtId="0" fontId="12" fillId="13" borderId="4" xfId="0" applyFont="1" applyFill="1" applyBorder="1" applyAlignment="1" applyProtection="1">
      <alignment horizontal="right" vertical="center" wrapText="1"/>
      <protection hidden="1"/>
    </xf>
    <xf numFmtId="0" fontId="12" fillId="13" borderId="4" xfId="0" quotePrefix="1" applyFont="1" applyFill="1" applyBorder="1" applyAlignment="1" applyProtection="1">
      <alignment horizontal="center" vertical="center" wrapText="1"/>
      <protection hidden="1"/>
    </xf>
    <xf numFmtId="0" fontId="12" fillId="0" borderId="4" xfId="0" quotePrefix="1" applyFont="1" applyBorder="1" applyAlignment="1" applyProtection="1">
      <alignment horizontal="center" vertical="center" wrapText="1"/>
      <protection hidden="1"/>
    </xf>
    <xf numFmtId="0" fontId="12" fillId="0" borderId="4" xfId="0" applyFont="1" applyBorder="1" applyAlignment="1" applyProtection="1">
      <alignment horizontal="right" vertical="center"/>
      <protection hidden="1"/>
    </xf>
    <xf numFmtId="0" fontId="12" fillId="5" borderId="4" xfId="0" applyFont="1" applyFill="1" applyBorder="1" applyAlignment="1" applyProtection="1">
      <alignment horizontal="right" vertical="center"/>
      <protection hidden="1"/>
    </xf>
    <xf numFmtId="0" fontId="12" fillId="5" borderId="32" xfId="0" applyFont="1" applyFill="1" applyBorder="1" applyAlignment="1" applyProtection="1">
      <alignment vertical="center"/>
      <protection hidden="1"/>
    </xf>
    <xf numFmtId="0" fontId="12" fillId="0" borderId="32" xfId="0" applyFont="1" applyBorder="1" applyAlignment="1" applyProtection="1">
      <alignment horizontal="right" vertical="center"/>
      <protection hidden="1"/>
    </xf>
    <xf numFmtId="0" fontId="12" fillId="0" borderId="32" xfId="0" quotePrefix="1" applyFont="1" applyBorder="1" applyAlignment="1" applyProtection="1">
      <alignment horizontal="center" vertical="center"/>
      <protection hidden="1"/>
    </xf>
    <xf numFmtId="0" fontId="12" fillId="13" borderId="31" xfId="0" applyFont="1" applyFill="1" applyBorder="1" applyAlignment="1" applyProtection="1">
      <alignment horizontal="right" vertical="center" wrapText="1"/>
      <protection hidden="1"/>
    </xf>
    <xf numFmtId="0" fontId="12" fillId="13" borderId="30" xfId="0" quotePrefix="1" applyFont="1" applyFill="1" applyBorder="1" applyAlignment="1" applyProtection="1">
      <alignment horizontal="right" vertical="center" wrapText="1"/>
      <protection hidden="1"/>
    </xf>
    <xf numFmtId="0" fontId="12" fillId="13" borderId="4" xfId="0" quotePrefix="1" applyFont="1" applyFill="1" applyBorder="1" applyAlignment="1" applyProtection="1">
      <alignment horizontal="right" vertical="center" wrapText="1"/>
      <protection hidden="1"/>
    </xf>
    <xf numFmtId="0" fontId="12" fillId="13" borderId="4" xfId="0" quotePrefix="1" applyFont="1" applyFill="1" applyBorder="1" applyAlignment="1" applyProtection="1">
      <alignment horizontal="right" vertical="center"/>
      <protection hidden="1"/>
    </xf>
    <xf numFmtId="0" fontId="12" fillId="13" borderId="32" xfId="0" quotePrefix="1" applyFont="1" applyFill="1" applyBorder="1" applyAlignment="1" applyProtection="1">
      <alignment horizontal="right" vertical="center"/>
      <protection hidden="1"/>
    </xf>
    <xf numFmtId="165" fontId="12" fillId="5" borderId="4" xfId="0" applyNumberFormat="1" applyFont="1" applyFill="1" applyBorder="1" applyAlignment="1" applyProtection="1">
      <alignment horizontal="center" vertical="center" wrapText="1"/>
      <protection hidden="1"/>
    </xf>
    <xf numFmtId="165" fontId="12" fillId="0" borderId="4" xfId="0" applyNumberFormat="1" applyFont="1" applyBorder="1" applyAlignment="1" applyProtection="1">
      <alignment horizontal="center" vertical="center" wrapText="1"/>
      <protection hidden="1"/>
    </xf>
    <xf numFmtId="165" fontId="12" fillId="0" borderId="4" xfId="0" applyNumberFormat="1" applyFont="1" applyBorder="1" applyAlignment="1" applyProtection="1">
      <alignment horizontal="right" vertical="center" indent="1"/>
      <protection hidden="1"/>
    </xf>
    <xf numFmtId="165" fontId="12" fillId="5" borderId="4" xfId="0" applyNumberFormat="1" applyFont="1" applyFill="1" applyBorder="1" applyAlignment="1" applyProtection="1">
      <alignment horizontal="right" vertical="center" indent="1"/>
      <protection hidden="1"/>
    </xf>
    <xf numFmtId="0" fontId="12" fillId="13" borderId="31" xfId="0" quotePrefix="1" applyFont="1" applyFill="1" applyBorder="1" applyAlignment="1" applyProtection="1">
      <alignment horizontal="right" vertical="center"/>
      <protection hidden="1"/>
    </xf>
    <xf numFmtId="0" fontId="12" fillId="7" borderId="31" xfId="0" quotePrefix="1" applyFont="1" applyFill="1" applyBorder="1" applyAlignment="1" applyProtection="1">
      <alignment horizontal="center" vertical="center"/>
      <protection hidden="1"/>
    </xf>
    <xf numFmtId="166" fontId="12" fillId="7" borderId="17" xfId="0" applyNumberFormat="1" applyFont="1" applyFill="1" applyBorder="1" applyAlignment="1" applyProtection="1">
      <alignment horizontal="right" vertical="center" indent="1"/>
      <protection hidden="1"/>
    </xf>
    <xf numFmtId="0" fontId="12" fillId="13" borderId="19" xfId="0" quotePrefix="1" applyFont="1" applyFill="1" applyBorder="1" applyAlignment="1" applyProtection="1">
      <alignment horizontal="center" vertical="center" wrapText="1"/>
      <protection hidden="1"/>
    </xf>
    <xf numFmtId="0" fontId="5" fillId="3" borderId="7" xfId="0" applyFont="1" applyFill="1" applyBorder="1" applyAlignment="1" applyProtection="1">
      <alignment horizontal="center" vertical="center" wrapText="1"/>
      <protection hidden="1"/>
    </xf>
    <xf numFmtId="0" fontId="12" fillId="0" borderId="30" xfId="0" applyFont="1" applyBorder="1" applyAlignment="1" applyProtection="1">
      <alignment horizontal="right" vertical="center" textRotation="90" wrapText="1"/>
      <protection hidden="1"/>
    </xf>
    <xf numFmtId="0" fontId="12" fillId="0" borderId="4" xfId="0" applyFont="1" applyBorder="1" applyAlignment="1" applyProtection="1">
      <alignment horizontal="right" vertical="center" textRotation="90" wrapText="1"/>
      <protection hidden="1"/>
    </xf>
    <xf numFmtId="1" fontId="12" fillId="0" borderId="4" xfId="0" applyNumberFormat="1" applyFont="1" applyBorder="1" applyAlignment="1" applyProtection="1">
      <alignment horizontal="right" vertical="center" wrapText="1"/>
      <protection hidden="1"/>
    </xf>
    <xf numFmtId="165" fontId="12" fillId="5" borderId="4" xfId="0" applyNumberFormat="1" applyFont="1" applyFill="1" applyBorder="1" applyAlignment="1" applyProtection="1">
      <alignment horizontal="right" vertical="center"/>
      <protection hidden="1"/>
    </xf>
    <xf numFmtId="165" fontId="12" fillId="0" borderId="4" xfId="0" applyNumberFormat="1" applyFont="1" applyBorder="1" applyAlignment="1" applyProtection="1">
      <alignment horizontal="right" vertical="center"/>
      <protection hidden="1"/>
    </xf>
    <xf numFmtId="167" fontId="12" fillId="0" borderId="32" xfId="0" applyNumberFormat="1" applyFont="1" applyBorder="1" applyAlignment="1" applyProtection="1">
      <alignment horizontal="right" vertical="center"/>
      <protection hidden="1"/>
    </xf>
    <xf numFmtId="0" fontId="12" fillId="7" borderId="17" xfId="0" applyFont="1" applyFill="1" applyBorder="1" applyAlignment="1" applyProtection="1">
      <alignment horizontal="right" vertical="center"/>
      <protection hidden="1"/>
    </xf>
    <xf numFmtId="164" fontId="12" fillId="7" borderId="17" xfId="0" applyNumberFormat="1" applyFont="1" applyFill="1" applyBorder="1" applyAlignment="1" applyProtection="1">
      <alignment horizontal="right" vertical="center"/>
      <protection hidden="1"/>
    </xf>
    <xf numFmtId="167" fontId="12" fillId="7" borderId="17" xfId="0" applyNumberFormat="1" applyFont="1" applyFill="1" applyBorder="1" applyAlignment="1" applyProtection="1">
      <alignment horizontal="right" vertical="center"/>
      <protection hidden="1"/>
    </xf>
    <xf numFmtId="0" fontId="12" fillId="2" borderId="4" xfId="0" applyFont="1" applyFill="1" applyBorder="1" applyAlignment="1" applyProtection="1">
      <alignment horizontal="right" vertical="center" wrapText="1"/>
      <protection locked="0"/>
    </xf>
    <xf numFmtId="0" fontId="14" fillId="0" borderId="0" xfId="0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right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10" fontId="5" fillId="0" borderId="2" xfId="0" applyNumberFormat="1" applyFont="1" applyBorder="1" applyAlignment="1" applyProtection="1">
      <alignment horizontal="center" vertical="center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Protection="1">
      <protection hidden="1"/>
    </xf>
    <xf numFmtId="0" fontId="13" fillId="3" borderId="7" xfId="0" applyFont="1" applyFill="1" applyBorder="1" applyAlignment="1" applyProtection="1">
      <alignment horizontal="center" vertical="center" wrapText="1"/>
      <protection hidden="1"/>
    </xf>
    <xf numFmtId="0" fontId="13" fillId="3" borderId="9" xfId="0" applyFont="1" applyFill="1" applyBorder="1" applyAlignment="1" applyProtection="1">
      <alignment horizontal="center" vertical="center" wrapText="1"/>
      <protection hidden="1"/>
    </xf>
    <xf numFmtId="0" fontId="5" fillId="0" borderId="15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5" fillId="3" borderId="1" xfId="0" applyFont="1" applyFill="1" applyBorder="1" applyProtection="1">
      <protection hidden="1"/>
    </xf>
    <xf numFmtId="0" fontId="13" fillId="3" borderId="19" xfId="0" applyFont="1" applyFill="1" applyBorder="1" applyAlignment="1" applyProtection="1">
      <alignment horizontal="right"/>
      <protection hidden="1"/>
    </xf>
    <xf numFmtId="165" fontId="5" fillId="0" borderId="11" xfId="0" applyNumberFormat="1" applyFont="1" applyBorder="1" applyProtection="1">
      <protection hidden="1"/>
    </xf>
    <xf numFmtId="165" fontId="5" fillId="2" borderId="30" xfId="0" applyNumberFormat="1" applyFont="1" applyFill="1" applyBorder="1" applyProtection="1">
      <protection locked="0"/>
    </xf>
    <xf numFmtId="165" fontId="5" fillId="0" borderId="10" xfId="0" applyNumberFormat="1" applyFont="1" applyBorder="1" applyProtection="1">
      <protection hidden="1"/>
    </xf>
    <xf numFmtId="165" fontId="5" fillId="3" borderId="2" xfId="0" applyNumberFormat="1" applyFont="1" applyFill="1" applyBorder="1" applyProtection="1">
      <protection hidden="1"/>
    </xf>
    <xf numFmtId="165" fontId="5" fillId="3" borderId="3" xfId="0" applyNumberFormat="1" applyFont="1" applyFill="1" applyBorder="1" applyProtection="1">
      <protection hidden="1"/>
    </xf>
    <xf numFmtId="165" fontId="5" fillId="3" borderId="11" xfId="0" applyNumberFormat="1" applyFont="1" applyFill="1" applyBorder="1" applyProtection="1">
      <protection hidden="1"/>
    </xf>
    <xf numFmtId="165" fontId="5" fillId="3" borderId="10" xfId="0" applyNumberFormat="1" applyFont="1" applyFill="1" applyBorder="1" applyProtection="1">
      <protection hidden="1"/>
    </xf>
    <xf numFmtId="0" fontId="5" fillId="3" borderId="11" xfId="0" applyFont="1" applyFill="1" applyBorder="1" applyAlignment="1" applyProtection="1">
      <alignment horizontal="center" vertical="center" wrapText="1"/>
      <protection hidden="1"/>
    </xf>
    <xf numFmtId="165" fontId="5" fillId="2" borderId="11" xfId="0" applyNumberFormat="1" applyFont="1" applyFill="1" applyBorder="1" applyProtection="1">
      <protection locked="0"/>
    </xf>
    <xf numFmtId="165" fontId="5" fillId="3" borderId="10" xfId="0" quotePrefix="1" applyNumberFormat="1" applyFont="1" applyFill="1" applyBorder="1" applyAlignment="1" applyProtection="1">
      <alignment horizontal="right" indent="2"/>
      <protection hidden="1"/>
    </xf>
    <xf numFmtId="0" fontId="5" fillId="3" borderId="4" xfId="0" applyFont="1" applyFill="1" applyBorder="1" applyAlignment="1" applyProtection="1">
      <alignment horizontal="center" vertical="center" wrapText="1"/>
      <protection hidden="1"/>
    </xf>
    <xf numFmtId="0" fontId="5" fillId="3" borderId="32" xfId="0" applyFont="1" applyFill="1" applyBorder="1" applyAlignment="1" applyProtection="1">
      <alignment horizontal="center" vertical="center" wrapText="1"/>
      <protection hidden="1"/>
    </xf>
    <xf numFmtId="0" fontId="5" fillId="3" borderId="4" xfId="0" applyFont="1" applyFill="1" applyBorder="1" applyAlignment="1" applyProtection="1">
      <alignment horizontal="left" vertical="center" wrapText="1"/>
      <protection hidden="1"/>
    </xf>
    <xf numFmtId="0" fontId="5" fillId="3" borderId="32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vertical="center"/>
      <protection hidden="1"/>
    </xf>
    <xf numFmtId="165" fontId="5" fillId="7" borderId="4" xfId="0" applyNumberFormat="1" applyFont="1" applyFill="1" applyBorder="1" applyAlignment="1" applyProtection="1">
      <alignment vertical="center"/>
      <protection hidden="1"/>
    </xf>
    <xf numFmtId="0" fontId="5" fillId="7" borderId="4" xfId="0" applyFont="1" applyFill="1" applyBorder="1" applyAlignment="1" applyProtection="1">
      <alignment vertical="center"/>
      <protection hidden="1"/>
    </xf>
    <xf numFmtId="165" fontId="5" fillId="0" borderId="4" xfId="0" applyNumberFormat="1" applyFont="1" applyBorder="1" applyAlignment="1" applyProtection="1">
      <alignment vertical="center"/>
      <protection hidden="1"/>
    </xf>
    <xf numFmtId="0" fontId="5" fillId="0" borderId="4" xfId="0" applyFont="1" applyBorder="1" applyAlignment="1" applyProtection="1">
      <alignment vertical="center"/>
      <protection hidden="1"/>
    </xf>
    <xf numFmtId="165" fontId="5" fillId="0" borderId="60" xfId="0" quotePrefix="1" applyNumberFormat="1" applyFont="1" applyBorder="1" applyAlignment="1" applyProtection="1">
      <alignment horizontal="center" vertical="center" textRotation="90"/>
      <protection hidden="1"/>
    </xf>
    <xf numFmtId="165" fontId="5" fillId="0" borderId="61" xfId="0" applyNumberFormat="1" applyFont="1" applyBorder="1" applyAlignment="1" applyProtection="1">
      <alignment horizontal="center" vertical="center" textRotation="90"/>
      <protection hidden="1"/>
    </xf>
    <xf numFmtId="165" fontId="5" fillId="0" borderId="61" xfId="0" quotePrefix="1" applyNumberFormat="1" applyFont="1" applyBorder="1" applyAlignment="1" applyProtection="1">
      <alignment horizontal="center" vertical="center" textRotation="90"/>
      <protection hidden="1"/>
    </xf>
    <xf numFmtId="165" fontId="5" fillId="0" borderId="62" xfId="0" applyNumberFormat="1" applyFont="1" applyBorder="1" applyAlignment="1" applyProtection="1">
      <alignment horizontal="center" vertical="center" textRotation="90"/>
      <protection hidden="1"/>
    </xf>
    <xf numFmtId="165" fontId="5" fillId="0" borderId="10" xfId="0" applyNumberFormat="1" applyFont="1" applyBorder="1" applyAlignment="1" applyProtection="1">
      <alignment vertical="center"/>
      <protection hidden="1"/>
    </xf>
    <xf numFmtId="165" fontId="5" fillId="5" borderId="5" xfId="0" applyNumberFormat="1" applyFont="1" applyFill="1" applyBorder="1" applyAlignment="1" applyProtection="1">
      <alignment vertical="center"/>
      <protection hidden="1"/>
    </xf>
    <xf numFmtId="165" fontId="5" fillId="0" borderId="71" xfId="0" applyNumberFormat="1" applyFont="1" applyBorder="1" applyAlignment="1" applyProtection="1">
      <alignment vertical="center"/>
      <protection hidden="1"/>
    </xf>
    <xf numFmtId="165" fontId="5" fillId="5" borderId="69" xfId="0" applyNumberFormat="1" applyFont="1" applyFill="1" applyBorder="1" applyAlignment="1" applyProtection="1">
      <alignment vertical="center"/>
      <protection hidden="1"/>
    </xf>
    <xf numFmtId="168" fontId="5" fillId="0" borderId="61" xfId="0" applyNumberFormat="1" applyFont="1" applyBorder="1" applyAlignment="1" applyProtection="1">
      <alignment horizontal="center" vertical="center"/>
      <protection hidden="1"/>
    </xf>
    <xf numFmtId="168" fontId="5" fillId="0" borderId="60" xfId="0" applyNumberFormat="1" applyFont="1" applyBorder="1" applyAlignment="1" applyProtection="1">
      <alignment horizontal="center" vertical="center"/>
      <protection hidden="1"/>
    </xf>
    <xf numFmtId="168" fontId="5" fillId="0" borderId="62" xfId="0" applyNumberFormat="1" applyFont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right" wrapText="1"/>
      <protection hidden="1"/>
    </xf>
    <xf numFmtId="165" fontId="5" fillId="3" borderId="16" xfId="0" applyNumberFormat="1" applyFont="1" applyFill="1" applyBorder="1" applyAlignment="1" applyProtection="1">
      <alignment horizontal="center" textRotation="90" wrapText="1"/>
      <protection hidden="1"/>
    </xf>
    <xf numFmtId="0" fontId="5" fillId="3" borderId="16" xfId="0" applyFont="1" applyFill="1" applyBorder="1" applyAlignment="1" applyProtection="1">
      <alignment horizontal="left" vertical="top" wrapText="1"/>
      <protection hidden="1"/>
    </xf>
    <xf numFmtId="165" fontId="5" fillId="3" borderId="9" xfId="0" applyNumberFormat="1" applyFont="1" applyFill="1" applyBorder="1" applyAlignment="1" applyProtection="1">
      <alignment vertical="top" wrapText="1"/>
      <protection hidden="1"/>
    </xf>
    <xf numFmtId="0" fontId="5" fillId="2" borderId="57" xfId="0" applyFont="1" applyFill="1" applyBorder="1" applyAlignment="1" applyProtection="1">
      <alignment horizontal="center" vertical="center" textRotation="90" wrapText="1"/>
      <protection locked="0"/>
    </xf>
    <xf numFmtId="0" fontId="5" fillId="2" borderId="58" xfId="0" applyFont="1" applyFill="1" applyBorder="1" applyAlignment="1" applyProtection="1">
      <alignment horizontal="center" vertical="center" textRotation="90" wrapText="1"/>
      <protection locked="0"/>
    </xf>
    <xf numFmtId="0" fontId="5" fillId="2" borderId="59" xfId="0" applyFont="1" applyFill="1" applyBorder="1" applyAlignment="1" applyProtection="1">
      <alignment horizontal="center" vertical="center" textRotation="90" wrapText="1"/>
      <protection locked="0"/>
    </xf>
    <xf numFmtId="0" fontId="5" fillId="2" borderId="60" xfId="0" applyFont="1" applyFill="1" applyBorder="1" applyAlignment="1" applyProtection="1">
      <alignment horizontal="center" vertical="center"/>
      <protection locked="0"/>
    </xf>
    <xf numFmtId="167" fontId="5" fillId="2" borderId="61" xfId="0" applyNumberFormat="1" applyFont="1" applyFill="1" applyBorder="1" applyAlignment="1" applyProtection="1">
      <alignment horizontal="center" vertical="center"/>
      <protection locked="0"/>
    </xf>
    <xf numFmtId="0" fontId="5" fillId="2" borderId="61" xfId="0" applyFont="1" applyFill="1" applyBorder="1" applyAlignment="1" applyProtection="1">
      <alignment horizontal="center" vertical="center"/>
      <protection locked="0"/>
    </xf>
    <xf numFmtId="165" fontId="5" fillId="2" borderId="61" xfId="0" applyNumberFormat="1" applyFont="1" applyFill="1" applyBorder="1" applyAlignment="1" applyProtection="1">
      <alignment horizontal="center" vertical="center"/>
      <protection locked="0"/>
    </xf>
    <xf numFmtId="2" fontId="5" fillId="2" borderId="61" xfId="0" applyNumberFormat="1" applyFont="1" applyFill="1" applyBorder="1" applyAlignment="1" applyProtection="1">
      <alignment horizontal="center" vertical="center"/>
      <protection locked="0"/>
    </xf>
    <xf numFmtId="165" fontId="5" fillId="2" borderId="62" xfId="0" applyNumberFormat="1" applyFont="1" applyFill="1" applyBorder="1" applyAlignment="1" applyProtection="1">
      <alignment horizontal="center" vertical="center"/>
      <protection locked="0"/>
    </xf>
    <xf numFmtId="168" fontId="5" fillId="2" borderId="30" xfId="0" applyNumberFormat="1" applyFont="1" applyFill="1" applyBorder="1" applyAlignment="1" applyProtection="1">
      <alignment horizontal="center" vertical="center"/>
      <protection locked="0"/>
    </xf>
    <xf numFmtId="168" fontId="5" fillId="2" borderId="14" xfId="0" applyNumberFormat="1" applyFont="1" applyFill="1" applyBorder="1" applyAlignment="1" applyProtection="1">
      <alignment horizontal="center" vertical="center"/>
      <protection locked="0"/>
    </xf>
    <xf numFmtId="168" fontId="5" fillId="2" borderId="4" xfId="0" applyNumberFormat="1" applyFont="1" applyFill="1" applyBorder="1" applyAlignment="1" applyProtection="1">
      <alignment horizontal="center" vertical="center"/>
      <protection locked="0"/>
    </xf>
    <xf numFmtId="168" fontId="5" fillId="2" borderId="5" xfId="0" applyNumberFormat="1" applyFont="1" applyFill="1" applyBorder="1" applyAlignment="1" applyProtection="1">
      <alignment horizontal="center" vertical="center"/>
      <protection locked="0"/>
    </xf>
    <xf numFmtId="168" fontId="5" fillId="2" borderId="4" xfId="0" quotePrefix="1" applyNumberFormat="1" applyFont="1" applyFill="1" applyBorder="1" applyAlignment="1" applyProtection="1">
      <alignment horizontal="center" vertical="center"/>
      <protection locked="0"/>
    </xf>
    <xf numFmtId="0" fontId="5" fillId="14" borderId="60" xfId="0" applyFont="1" applyFill="1" applyBorder="1" applyAlignment="1" applyProtection="1">
      <alignment horizontal="center" vertical="center" textRotation="90" wrapText="1"/>
      <protection locked="0"/>
    </xf>
    <xf numFmtId="0" fontId="5" fillId="14" borderId="61" xfId="0" applyFont="1" applyFill="1" applyBorder="1" applyAlignment="1" applyProtection="1">
      <alignment horizontal="center" vertical="center" textRotation="90" wrapText="1"/>
      <protection locked="0"/>
    </xf>
    <xf numFmtId="0" fontId="5" fillId="14" borderId="62" xfId="0" applyFont="1" applyFill="1" applyBorder="1" applyAlignment="1" applyProtection="1">
      <alignment horizontal="center" vertical="center" textRotation="90" wrapText="1"/>
      <protection locked="0"/>
    </xf>
    <xf numFmtId="165" fontId="5" fillId="14" borderId="60" xfId="0" applyNumberFormat="1" applyFont="1" applyFill="1" applyBorder="1" applyAlignment="1" applyProtection="1">
      <alignment horizontal="center" vertical="center" textRotation="90"/>
      <protection locked="0"/>
    </xf>
    <xf numFmtId="165" fontId="5" fillId="14" borderId="61" xfId="0" applyNumberFormat="1" applyFont="1" applyFill="1" applyBorder="1" applyAlignment="1" applyProtection="1">
      <alignment horizontal="center" vertical="center" textRotation="90"/>
      <protection locked="0"/>
    </xf>
    <xf numFmtId="165" fontId="5" fillId="14" borderId="62" xfId="0" applyNumberFormat="1" applyFont="1" applyFill="1" applyBorder="1" applyAlignment="1" applyProtection="1">
      <alignment horizontal="center" vertical="center" textRotation="90"/>
      <protection locked="0"/>
    </xf>
    <xf numFmtId="1" fontId="5" fillId="14" borderId="60" xfId="0" quotePrefix="1" applyNumberFormat="1" applyFont="1" applyFill="1" applyBorder="1" applyAlignment="1" applyProtection="1">
      <alignment horizontal="center" vertical="center"/>
      <protection locked="0"/>
    </xf>
    <xf numFmtId="1" fontId="5" fillId="14" borderId="61" xfId="0" applyNumberFormat="1" applyFont="1" applyFill="1" applyBorder="1" applyAlignment="1" applyProtection="1">
      <alignment horizontal="center" vertical="center"/>
      <protection locked="0"/>
    </xf>
    <xf numFmtId="1" fontId="5" fillId="14" borderId="61" xfId="0" quotePrefix="1" applyNumberFormat="1" applyFont="1" applyFill="1" applyBorder="1" applyAlignment="1" applyProtection="1">
      <alignment horizontal="center" vertical="center"/>
      <protection locked="0"/>
    </xf>
    <xf numFmtId="1" fontId="5" fillId="14" borderId="62" xfId="0" applyNumberFormat="1" applyFont="1" applyFill="1" applyBorder="1" applyAlignment="1" applyProtection="1">
      <alignment horizontal="center" vertical="center"/>
      <protection locked="0"/>
    </xf>
    <xf numFmtId="0" fontId="5" fillId="0" borderId="30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165" fontId="5" fillId="14" borderId="63" xfId="0" applyNumberFormat="1" applyFont="1" applyFill="1" applyBorder="1" applyAlignment="1" applyProtection="1">
      <alignment horizontal="center" vertical="center" textRotation="90"/>
      <protection locked="0"/>
    </xf>
    <xf numFmtId="165" fontId="5" fillId="14" borderId="64" xfId="0" applyNumberFormat="1" applyFont="1" applyFill="1" applyBorder="1" applyAlignment="1" applyProtection="1">
      <alignment horizontal="center" vertical="center" textRotation="90"/>
      <protection locked="0"/>
    </xf>
    <xf numFmtId="165" fontId="5" fillId="14" borderId="65" xfId="0" applyNumberFormat="1" applyFont="1" applyFill="1" applyBorder="1" applyAlignment="1" applyProtection="1">
      <alignment horizontal="center" vertical="center" textRotation="90"/>
      <protection locked="0"/>
    </xf>
    <xf numFmtId="168" fontId="5" fillId="14" borderId="4" xfId="0" applyNumberFormat="1" applyFont="1" applyFill="1" applyBorder="1" applyAlignment="1" applyProtection="1">
      <alignment horizontal="center" vertical="center"/>
      <protection locked="0"/>
    </xf>
    <xf numFmtId="168" fontId="5" fillId="14" borderId="5" xfId="0" applyNumberFormat="1" applyFont="1" applyFill="1" applyBorder="1" applyAlignment="1" applyProtection="1">
      <alignment horizontal="center" vertical="center"/>
      <protection locked="0"/>
    </xf>
    <xf numFmtId="168" fontId="5" fillId="14" borderId="4" xfId="0" quotePrefix="1" applyNumberFormat="1" applyFont="1" applyFill="1" applyBorder="1" applyAlignment="1" applyProtection="1">
      <alignment horizontal="center" vertical="center"/>
      <protection locked="0"/>
    </xf>
    <xf numFmtId="10" fontId="2" fillId="14" borderId="4" xfId="1" applyNumberFormat="1" applyFont="1" applyFill="1" applyBorder="1" applyAlignment="1" applyProtection="1">
      <alignment horizontal="right" vertical="center" indent="1"/>
      <protection locked="0"/>
    </xf>
    <xf numFmtId="9" fontId="2" fillId="14" borderId="4" xfId="1" applyFont="1" applyFill="1" applyBorder="1" applyAlignment="1" applyProtection="1">
      <alignment vertical="center"/>
      <protection locked="0"/>
    </xf>
    <xf numFmtId="0" fontId="5" fillId="14" borderId="4" xfId="0" applyFont="1" applyFill="1" applyBorder="1" applyAlignment="1" applyProtection="1">
      <alignment horizontal="center"/>
      <protection locked="0"/>
    </xf>
    <xf numFmtId="0" fontId="5" fillId="14" borderId="4" xfId="0" applyFont="1" applyFill="1" applyBorder="1" applyAlignment="1" applyProtection="1">
      <alignment horizontal="center" vertical="center"/>
      <protection locked="0"/>
    </xf>
    <xf numFmtId="165" fontId="5" fillId="14" borderId="4" xfId="0" applyNumberFormat="1" applyFont="1" applyFill="1" applyBorder="1" applyProtection="1">
      <protection locked="0"/>
    </xf>
    <xf numFmtId="0" fontId="5" fillId="3" borderId="11" xfId="0" applyFont="1" applyFill="1" applyBorder="1" applyAlignment="1" applyProtection="1">
      <alignment horizontal="left" vertical="center" wrapText="1"/>
      <protection hidden="1"/>
    </xf>
    <xf numFmtId="1" fontId="2" fillId="0" borderId="30" xfId="0" applyNumberFormat="1" applyFont="1" applyBorder="1" applyAlignment="1" applyProtection="1">
      <alignment horizontal="center" vertical="center"/>
      <protection hidden="1"/>
    </xf>
    <xf numFmtId="1" fontId="2" fillId="0" borderId="30" xfId="0" applyNumberFormat="1" applyFont="1" applyBorder="1" applyAlignment="1" applyProtection="1">
      <alignment horizontal="right" vertical="center"/>
      <protection hidden="1"/>
    </xf>
    <xf numFmtId="1" fontId="2" fillId="7" borderId="4" xfId="0" applyNumberFormat="1" applyFont="1" applyFill="1" applyBorder="1" applyAlignment="1" applyProtection="1">
      <alignment horizontal="center" vertical="center"/>
      <protection hidden="1"/>
    </xf>
    <xf numFmtId="1" fontId="2" fillId="7" borderId="4" xfId="0" applyNumberFormat="1" applyFont="1" applyFill="1" applyBorder="1" applyAlignment="1" applyProtection="1">
      <alignment horizontal="right" vertical="center"/>
      <protection hidden="1"/>
    </xf>
    <xf numFmtId="1" fontId="2" fillId="0" borderId="4" xfId="0" applyNumberFormat="1" applyFont="1" applyBorder="1" applyAlignment="1" applyProtection="1">
      <alignment horizontal="center" vertical="center"/>
      <protection hidden="1"/>
    </xf>
    <xf numFmtId="1" fontId="2" fillId="0" borderId="4" xfId="0" applyNumberFormat="1" applyFont="1" applyBorder="1" applyAlignment="1" applyProtection="1">
      <alignment horizontal="right" vertical="center"/>
      <protection hidden="1"/>
    </xf>
    <xf numFmtId="1" fontId="2" fillId="0" borderId="0" xfId="0" applyNumberFormat="1" applyFont="1" applyAlignment="1" applyProtection="1">
      <alignment vertical="center"/>
      <protection hidden="1"/>
    </xf>
    <xf numFmtId="1" fontId="5" fillId="3" borderId="11" xfId="0" applyNumberFormat="1" applyFont="1" applyFill="1" applyBorder="1" applyAlignment="1" applyProtection="1">
      <alignment horizontal="center" vertical="center" wrapText="1"/>
      <protection hidden="1"/>
    </xf>
    <xf numFmtId="165" fontId="5" fillId="3" borderId="11" xfId="0" applyNumberFormat="1" applyFont="1" applyFill="1" applyBorder="1" applyAlignment="1" applyProtection="1">
      <alignment horizontal="left" vertical="center" wrapText="1"/>
      <protection hidden="1"/>
    </xf>
    <xf numFmtId="0" fontId="5" fillId="3" borderId="30" xfId="0" applyFont="1" applyFill="1" applyBorder="1" applyAlignment="1" applyProtection="1">
      <alignment horizontal="center" vertical="center" textRotation="90" wrapText="1"/>
      <protection hidden="1"/>
    </xf>
    <xf numFmtId="0" fontId="5" fillId="3" borderId="4" xfId="0" applyFont="1" applyFill="1" applyBorder="1" applyAlignment="1" applyProtection="1">
      <alignment horizontal="center" vertical="center" textRotation="90" wrapText="1"/>
      <protection hidden="1"/>
    </xf>
    <xf numFmtId="165" fontId="5" fillId="3" borderId="4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0" xfId="0" applyFont="1" applyBorder="1" applyAlignment="1" applyProtection="1">
      <alignment vertical="center"/>
      <protection hidden="1"/>
    </xf>
    <xf numFmtId="165" fontId="5" fillId="0" borderId="30" xfId="0" applyNumberFormat="1" applyFont="1" applyBorder="1" applyAlignment="1" applyProtection="1">
      <alignment vertical="center"/>
      <protection hidden="1"/>
    </xf>
    <xf numFmtId="165" fontId="5" fillId="0" borderId="0" xfId="0" applyNumberFormat="1" applyFont="1" applyAlignment="1" applyProtection="1">
      <alignment vertical="center"/>
      <protection hidden="1"/>
    </xf>
    <xf numFmtId="2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165" fontId="5" fillId="0" borderId="0" xfId="0" applyNumberFormat="1" applyFont="1" applyAlignment="1" applyProtection="1">
      <alignment wrapText="1"/>
      <protection hidden="1"/>
    </xf>
    <xf numFmtId="0" fontId="5" fillId="3" borderId="8" xfId="0" applyFont="1" applyFill="1" applyBorder="1" applyAlignment="1" applyProtection="1">
      <alignment horizontal="right" vertical="center" wrapText="1"/>
      <protection hidden="1"/>
    </xf>
    <xf numFmtId="0" fontId="5" fillId="12" borderId="8" xfId="0" applyFont="1" applyFill="1" applyBorder="1" applyAlignment="1" applyProtection="1">
      <alignment horizontal="right" vertical="center" wrapText="1"/>
      <protection hidden="1"/>
    </xf>
    <xf numFmtId="167" fontId="5" fillId="12" borderId="8" xfId="0" applyNumberFormat="1" applyFont="1" applyFill="1" applyBorder="1" applyAlignment="1" applyProtection="1">
      <alignment vertical="center" wrapText="1"/>
      <protection hidden="1"/>
    </xf>
    <xf numFmtId="165" fontId="5" fillId="12" borderId="8" xfId="0" applyNumberFormat="1" applyFont="1" applyFill="1" applyBorder="1" applyAlignment="1" applyProtection="1">
      <alignment vertical="center" wrapText="1"/>
      <protection hidden="1"/>
    </xf>
    <xf numFmtId="165" fontId="5" fillId="12" borderId="8" xfId="0" quotePrefix="1" applyNumberFormat="1" applyFont="1" applyFill="1" applyBorder="1" applyAlignment="1" applyProtection="1">
      <alignment vertical="center" wrapText="1"/>
      <protection hidden="1"/>
    </xf>
    <xf numFmtId="165" fontId="5" fillId="3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12" borderId="72" xfId="0" applyFont="1" applyFill="1" applyBorder="1" applyAlignment="1" applyProtection="1">
      <alignment horizontal="center" vertical="center" wrapText="1"/>
      <protection hidden="1"/>
    </xf>
    <xf numFmtId="165" fontId="5" fillId="3" borderId="73" xfId="0" applyNumberFormat="1" applyFont="1" applyFill="1" applyBorder="1" applyAlignment="1" applyProtection="1">
      <alignment vertical="center" wrapText="1"/>
      <protection hidden="1"/>
    </xf>
    <xf numFmtId="0" fontId="5" fillId="12" borderId="73" xfId="0" applyFont="1" applyFill="1" applyBorder="1" applyAlignment="1" applyProtection="1">
      <alignment horizontal="center" vertical="center" wrapText="1"/>
      <protection hidden="1"/>
    </xf>
    <xf numFmtId="0" fontId="12" fillId="3" borderId="17" xfId="0" applyFont="1" applyFill="1" applyBorder="1" applyAlignment="1" applyProtection="1">
      <alignment horizontal="center" vertical="center" wrapText="1"/>
      <protection hidden="1"/>
    </xf>
    <xf numFmtId="0" fontId="12" fillId="3" borderId="17" xfId="0" applyFont="1" applyFill="1" applyBorder="1" applyAlignment="1" applyProtection="1">
      <alignment horizontal="center" vertical="center"/>
      <protection hidden="1"/>
    </xf>
    <xf numFmtId="0" fontId="12" fillId="3" borderId="11" xfId="0" applyFont="1" applyFill="1" applyBorder="1" applyAlignment="1" applyProtection="1">
      <alignment horizontal="center" textRotation="90" wrapText="1"/>
      <protection hidden="1"/>
    </xf>
    <xf numFmtId="0" fontId="12" fillId="6" borderId="31" xfId="0" applyFont="1" applyFill="1" applyBorder="1" applyAlignment="1" applyProtection="1">
      <alignment horizontal="center" vertical="center"/>
      <protection hidden="1"/>
    </xf>
    <xf numFmtId="0" fontId="12" fillId="6" borderId="11" xfId="0" applyFont="1" applyFill="1" applyBorder="1" applyAlignment="1" applyProtection="1">
      <alignment horizontal="center" vertical="center"/>
      <protection hidden="1"/>
    </xf>
    <xf numFmtId="0" fontId="12" fillId="6" borderId="11" xfId="0" applyFont="1" applyFill="1" applyBorder="1" applyAlignment="1" applyProtection="1">
      <alignment horizontal="right" vertical="center"/>
      <protection hidden="1"/>
    </xf>
    <xf numFmtId="167" fontId="12" fillId="6" borderId="11" xfId="0" applyNumberFormat="1" applyFont="1" applyFill="1" applyBorder="1" applyAlignment="1" applyProtection="1">
      <alignment vertical="center"/>
      <protection hidden="1"/>
    </xf>
    <xf numFmtId="165" fontId="12" fillId="6" borderId="11" xfId="0" applyNumberFormat="1" applyFont="1" applyFill="1" applyBorder="1" applyAlignment="1" applyProtection="1">
      <alignment vertical="center"/>
      <protection hidden="1"/>
    </xf>
    <xf numFmtId="167" fontId="12" fillId="6" borderId="11" xfId="0" applyNumberFormat="1" applyFont="1" applyFill="1" applyBorder="1" applyAlignment="1" applyProtection="1">
      <alignment horizontal="right" vertical="center"/>
      <protection hidden="1"/>
    </xf>
    <xf numFmtId="0" fontId="12" fillId="6" borderId="19" xfId="0" applyFont="1" applyFill="1" applyBorder="1" applyAlignment="1" applyProtection="1">
      <alignment vertical="center"/>
      <protection hidden="1"/>
    </xf>
    <xf numFmtId="0" fontId="12" fillId="6" borderId="49" xfId="0" applyFont="1" applyFill="1" applyBorder="1" applyAlignment="1" applyProtection="1">
      <alignment vertical="center"/>
      <protection hidden="1"/>
    </xf>
    <xf numFmtId="0" fontId="12" fillId="6" borderId="51" xfId="0" applyFont="1" applyFill="1" applyBorder="1" applyAlignment="1" applyProtection="1">
      <alignment vertical="center"/>
      <protection hidden="1"/>
    </xf>
    <xf numFmtId="0" fontId="12" fillId="0" borderId="2" xfId="0" applyFont="1" applyBorder="1" applyAlignment="1" applyProtection="1">
      <alignment horizontal="center" vertical="center"/>
      <protection hidden="1"/>
    </xf>
    <xf numFmtId="0" fontId="12" fillId="0" borderId="2" xfId="0" applyFont="1" applyBorder="1" applyAlignment="1" applyProtection="1">
      <alignment horizontal="right" vertical="center"/>
      <protection hidden="1"/>
    </xf>
    <xf numFmtId="167" fontId="12" fillId="0" borderId="2" xfId="0" applyNumberFormat="1" applyFont="1" applyBorder="1" applyAlignment="1" applyProtection="1">
      <alignment vertical="center"/>
      <protection hidden="1"/>
    </xf>
    <xf numFmtId="165" fontId="12" fillId="0" borderId="2" xfId="0" applyNumberFormat="1" applyFont="1" applyBorder="1" applyAlignment="1" applyProtection="1">
      <alignment vertical="center"/>
      <protection hidden="1"/>
    </xf>
    <xf numFmtId="167" fontId="12" fillId="0" borderId="2" xfId="0" applyNumberFormat="1" applyFont="1" applyBorder="1" applyAlignment="1" applyProtection="1">
      <alignment horizontal="right" vertical="center"/>
      <protection hidden="1"/>
    </xf>
    <xf numFmtId="0" fontId="12" fillId="0" borderId="49" xfId="0" applyFont="1" applyBorder="1" applyAlignment="1" applyProtection="1">
      <alignment vertical="center"/>
      <protection hidden="1"/>
    </xf>
    <xf numFmtId="0" fontId="12" fillId="0" borderId="52" xfId="0" applyFont="1" applyBorder="1" applyAlignment="1" applyProtection="1">
      <alignment vertical="center"/>
      <protection hidden="1"/>
    </xf>
    <xf numFmtId="0" fontId="12" fillId="6" borderId="2" xfId="0" applyFont="1" applyFill="1" applyBorder="1" applyAlignment="1" applyProtection="1">
      <alignment horizontal="center" vertical="center"/>
      <protection hidden="1"/>
    </xf>
    <xf numFmtId="0" fontId="12" fillId="6" borderId="2" xfId="0" applyFont="1" applyFill="1" applyBorder="1" applyAlignment="1" applyProtection="1">
      <alignment horizontal="right" vertical="center"/>
      <protection hidden="1"/>
    </xf>
    <xf numFmtId="167" fontId="12" fillId="6" borderId="2" xfId="0" applyNumberFormat="1" applyFont="1" applyFill="1" applyBorder="1" applyAlignment="1" applyProtection="1">
      <alignment vertical="center"/>
      <protection hidden="1"/>
    </xf>
    <xf numFmtId="165" fontId="12" fillId="6" borderId="2" xfId="0" applyNumberFormat="1" applyFont="1" applyFill="1" applyBorder="1" applyAlignment="1" applyProtection="1">
      <alignment vertical="center"/>
      <protection hidden="1"/>
    </xf>
    <xf numFmtId="167" fontId="12" fillId="6" borderId="2" xfId="0" applyNumberFormat="1" applyFont="1" applyFill="1" applyBorder="1" applyAlignment="1" applyProtection="1">
      <alignment horizontal="right" vertical="center"/>
      <protection hidden="1"/>
    </xf>
    <xf numFmtId="0" fontId="12" fillId="6" borderId="0" xfId="0" applyFont="1" applyFill="1" applyAlignment="1" applyProtection="1">
      <alignment vertical="center"/>
      <protection hidden="1"/>
    </xf>
    <xf numFmtId="0" fontId="12" fillId="6" borderId="52" xfId="0" applyFont="1" applyFill="1" applyBorder="1" applyAlignment="1" applyProtection="1">
      <alignment vertical="center"/>
      <protection hidden="1"/>
    </xf>
    <xf numFmtId="0" fontId="12" fillId="0" borderId="36" xfId="0" applyFont="1" applyBorder="1" applyAlignment="1" applyProtection="1">
      <alignment vertical="center"/>
      <protection hidden="1"/>
    </xf>
    <xf numFmtId="0" fontId="12" fillId="6" borderId="36" xfId="0" applyFont="1" applyFill="1" applyBorder="1" applyAlignment="1" applyProtection="1">
      <alignment vertical="center"/>
      <protection hidden="1"/>
    </xf>
    <xf numFmtId="0" fontId="12" fillId="0" borderId="17" xfId="0" applyFont="1" applyBorder="1" applyAlignment="1" applyProtection="1">
      <alignment horizontal="center" vertical="center"/>
      <protection hidden="1"/>
    </xf>
    <xf numFmtId="0" fontId="12" fillId="0" borderId="17" xfId="0" applyFont="1" applyBorder="1" applyAlignment="1" applyProtection="1">
      <alignment horizontal="right" vertical="center"/>
      <protection hidden="1"/>
    </xf>
    <xf numFmtId="167" fontId="12" fillId="0" borderId="17" xfId="0" applyNumberFormat="1" applyFont="1" applyBorder="1" applyAlignment="1" applyProtection="1">
      <alignment vertical="center"/>
      <protection hidden="1"/>
    </xf>
    <xf numFmtId="165" fontId="12" fillId="0" borderId="17" xfId="0" applyNumberFormat="1" applyFont="1" applyBorder="1" applyAlignment="1" applyProtection="1">
      <alignment vertical="center"/>
      <protection hidden="1"/>
    </xf>
    <xf numFmtId="167" fontId="12" fillId="0" borderId="17" xfId="0" applyNumberFormat="1" applyFont="1" applyBorder="1" applyAlignment="1" applyProtection="1">
      <alignment horizontal="right" vertical="center"/>
      <protection hidden="1"/>
    </xf>
    <xf numFmtId="0" fontId="12" fillId="0" borderId="31" xfId="0" applyFont="1" applyBorder="1" applyAlignment="1" applyProtection="1">
      <alignment vertical="center"/>
      <protection hidden="1"/>
    </xf>
    <xf numFmtId="0" fontId="12" fillId="0" borderId="53" xfId="0" applyFont="1" applyBorder="1" applyAlignment="1" applyProtection="1">
      <alignment vertical="center"/>
      <protection hidden="1"/>
    </xf>
    <xf numFmtId="0" fontId="12" fillId="0" borderId="54" xfId="0" applyFont="1" applyBorder="1" applyAlignment="1" applyProtection="1">
      <alignment vertical="center"/>
      <protection hidden="1"/>
    </xf>
    <xf numFmtId="0" fontId="12" fillId="0" borderId="50" xfId="0" applyFont="1" applyBorder="1" applyAlignment="1" applyProtection="1">
      <alignment vertical="center"/>
      <protection hidden="1"/>
    </xf>
    <xf numFmtId="165" fontId="12" fillId="0" borderId="32" xfId="0" applyNumberFormat="1" applyFont="1" applyBorder="1" applyAlignment="1" applyProtection="1">
      <alignment horizontal="right" vertical="center"/>
      <protection hidden="1"/>
    </xf>
    <xf numFmtId="165" fontId="12" fillId="0" borderId="32" xfId="0" applyNumberFormat="1" applyFont="1" applyBorder="1" applyAlignment="1" applyProtection="1">
      <alignment horizontal="right" vertical="center" indent="1"/>
      <protection hidden="1"/>
    </xf>
    <xf numFmtId="0" fontId="5" fillId="14" borderId="6" xfId="0" applyFont="1" applyFill="1" applyBorder="1" applyAlignment="1" applyProtection="1">
      <alignment horizontal="center"/>
      <protection locked="0"/>
    </xf>
    <xf numFmtId="0" fontId="5" fillId="14" borderId="6" xfId="0" applyFont="1" applyFill="1" applyBorder="1" applyAlignment="1" applyProtection="1">
      <alignment horizontal="center" vertical="center"/>
      <protection locked="0"/>
    </xf>
    <xf numFmtId="0" fontId="5" fillId="2" borderId="34" xfId="0" applyFont="1" applyFill="1" applyBorder="1" applyAlignment="1" applyProtection="1">
      <alignment horizontal="center"/>
      <protection locked="0"/>
    </xf>
    <xf numFmtId="0" fontId="5" fillId="2" borderId="34" xfId="0" applyFont="1" applyFill="1" applyBorder="1" applyAlignment="1" applyProtection="1">
      <alignment horizontal="center" vertical="center"/>
      <protection locked="0"/>
    </xf>
    <xf numFmtId="2" fontId="5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center" vertical="center"/>
      <protection locked="0"/>
    </xf>
    <xf numFmtId="165" fontId="2" fillId="2" borderId="4" xfId="0" applyNumberFormat="1" applyFont="1" applyFill="1" applyBorder="1" applyAlignment="1" applyProtection="1">
      <alignment horizontal="center" vertical="center"/>
      <protection locked="0"/>
    </xf>
    <xf numFmtId="165" fontId="12" fillId="6" borderId="11" xfId="0" applyNumberFormat="1" applyFont="1" applyFill="1" applyBorder="1" applyAlignment="1" applyProtection="1">
      <alignment horizontal="right" vertical="center"/>
      <protection hidden="1"/>
    </xf>
    <xf numFmtId="165" fontId="12" fillId="15" borderId="74" xfId="0" applyNumberFormat="1" applyFont="1" applyFill="1" applyBorder="1" applyAlignment="1" applyProtection="1">
      <alignment horizontal="right" vertical="center"/>
      <protection hidden="1"/>
    </xf>
    <xf numFmtId="165" fontId="12" fillId="0" borderId="2" xfId="0" applyNumberFormat="1" applyFont="1" applyBorder="1" applyAlignment="1" applyProtection="1">
      <alignment horizontal="right" vertical="center"/>
      <protection hidden="1"/>
    </xf>
    <xf numFmtId="165" fontId="12" fillId="0" borderId="75" xfId="0" applyNumberFormat="1" applyFont="1" applyBorder="1" applyAlignment="1" applyProtection="1">
      <alignment horizontal="right" vertical="center"/>
      <protection hidden="1"/>
    </xf>
    <xf numFmtId="0" fontId="12" fillId="0" borderId="1" xfId="0" applyFont="1" applyBorder="1" applyAlignment="1" applyProtection="1">
      <alignment horizontal="right" vertical="center"/>
      <protection hidden="1"/>
    </xf>
    <xf numFmtId="165" fontId="12" fillId="6" borderId="2" xfId="0" applyNumberFormat="1" applyFont="1" applyFill="1" applyBorder="1" applyAlignment="1" applyProtection="1">
      <alignment horizontal="right" vertical="center"/>
      <protection hidden="1"/>
    </xf>
    <xf numFmtId="165" fontId="12" fillId="15" borderId="75" xfId="0" applyNumberFormat="1" applyFont="1" applyFill="1" applyBorder="1" applyAlignment="1" applyProtection="1">
      <alignment horizontal="right" vertical="center"/>
      <protection hidden="1"/>
    </xf>
    <xf numFmtId="0" fontId="12" fillId="6" borderId="1" xfId="0" applyFont="1" applyFill="1" applyBorder="1" applyAlignment="1" applyProtection="1">
      <alignment horizontal="right" vertical="center"/>
      <protection hidden="1"/>
    </xf>
    <xf numFmtId="165" fontId="12" fillId="0" borderId="17" xfId="0" applyNumberFormat="1" applyFont="1" applyBorder="1" applyAlignment="1" applyProtection="1">
      <alignment horizontal="right" vertical="center"/>
      <protection hidden="1"/>
    </xf>
    <xf numFmtId="165" fontId="12" fillId="0" borderId="76" xfId="0" applyNumberFormat="1" applyFont="1" applyBorder="1" applyAlignment="1" applyProtection="1">
      <alignment horizontal="right" vertical="center"/>
      <protection hidden="1"/>
    </xf>
    <xf numFmtId="2" fontId="2" fillId="0" borderId="30" xfId="0" applyNumberFormat="1" applyFont="1" applyBorder="1" applyAlignment="1" applyProtection="1">
      <alignment horizontal="center" vertical="center"/>
      <protection hidden="1"/>
    </xf>
    <xf numFmtId="2" fontId="2" fillId="7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4" xfId="0" applyNumberFormat="1" applyFont="1" applyBorder="1" applyAlignment="1" applyProtection="1">
      <alignment horizontal="center" vertical="center"/>
      <protection hidden="1"/>
    </xf>
    <xf numFmtId="0" fontId="5" fillId="3" borderId="10" xfId="0" applyFont="1" applyFill="1" applyBorder="1" applyAlignment="1" applyProtection="1">
      <alignment horizontal="center" vertical="center" wrapText="1"/>
      <protection hidden="1"/>
    </xf>
    <xf numFmtId="0" fontId="5" fillId="3" borderId="9" xfId="0" applyFont="1" applyFill="1" applyBorder="1" applyAlignment="1" applyProtection="1">
      <alignment horizontal="center" vertical="center" wrapText="1"/>
      <protection hidden="1"/>
    </xf>
    <xf numFmtId="0" fontId="5" fillId="0" borderId="77" xfId="0" applyFont="1" applyBorder="1" applyAlignment="1" applyProtection="1">
      <alignment wrapText="1"/>
      <protection hidden="1"/>
    </xf>
    <xf numFmtId="0" fontId="5" fillId="0" borderId="19" xfId="0" applyFont="1" applyBorder="1" applyAlignment="1" applyProtection="1">
      <alignment wrapText="1"/>
      <protection hidden="1"/>
    </xf>
    <xf numFmtId="0" fontId="5" fillId="5" borderId="33" xfId="0" applyFont="1" applyFill="1" applyBorder="1" applyAlignment="1" applyProtection="1">
      <alignment horizontal="left" vertical="center" wrapText="1"/>
      <protection hidden="1"/>
    </xf>
    <xf numFmtId="0" fontId="5" fillId="0" borderId="33" xfId="0" applyFont="1" applyBorder="1" applyAlignment="1" applyProtection="1">
      <alignment horizontal="left" vertical="center" wrapText="1"/>
      <protection hidden="1"/>
    </xf>
    <xf numFmtId="1" fontId="12" fillId="6" borderId="11" xfId="0" applyNumberFormat="1" applyFont="1" applyFill="1" applyBorder="1" applyAlignment="1" applyProtection="1">
      <alignment horizontal="right" vertical="center"/>
      <protection hidden="1"/>
    </xf>
    <xf numFmtId="1" fontId="12" fillId="0" borderId="2" xfId="0" applyNumberFormat="1" applyFont="1" applyBorder="1" applyAlignment="1" applyProtection="1">
      <alignment horizontal="right" vertical="center"/>
      <protection hidden="1"/>
    </xf>
    <xf numFmtId="1" fontId="12" fillId="6" borderId="2" xfId="0" applyNumberFormat="1" applyFont="1" applyFill="1" applyBorder="1" applyAlignment="1" applyProtection="1">
      <alignment horizontal="right" vertical="center"/>
      <protection hidden="1"/>
    </xf>
    <xf numFmtId="1" fontId="12" fillId="0" borderId="17" xfId="0" applyNumberFormat="1" applyFont="1" applyBorder="1" applyAlignment="1" applyProtection="1">
      <alignment horizontal="right" vertical="center"/>
      <protection hidden="1"/>
    </xf>
    <xf numFmtId="1" fontId="2" fillId="0" borderId="30" xfId="0" applyNumberFormat="1" applyFont="1" applyBorder="1" applyAlignment="1" applyProtection="1">
      <alignment horizontal="right" vertical="center" indent="1"/>
      <protection hidden="1"/>
    </xf>
    <xf numFmtId="1" fontId="2" fillId="7" borderId="4" xfId="0" applyNumberFormat="1" applyFont="1" applyFill="1" applyBorder="1" applyAlignment="1" applyProtection="1">
      <alignment horizontal="right" vertical="center" indent="1"/>
      <protection hidden="1"/>
    </xf>
    <xf numFmtId="1" fontId="2" fillId="0" borderId="4" xfId="0" applyNumberFormat="1" applyFont="1" applyBorder="1" applyAlignment="1" applyProtection="1">
      <alignment horizontal="right" vertical="center" indent="1"/>
      <protection hidden="1"/>
    </xf>
    <xf numFmtId="1" fontId="2" fillId="0" borderId="0" xfId="0" applyNumberFormat="1" applyFont="1" applyAlignment="1" applyProtection="1">
      <alignment horizontal="right" vertical="center" indent="1"/>
      <protection hidden="1"/>
    </xf>
    <xf numFmtId="165" fontId="2" fillId="0" borderId="30" xfId="0" applyNumberFormat="1" applyFont="1" applyBorder="1" applyAlignment="1" applyProtection="1">
      <alignment vertical="center"/>
      <protection hidden="1"/>
    </xf>
    <xf numFmtId="165" fontId="2" fillId="7" borderId="4" xfId="0" applyNumberFormat="1" applyFont="1" applyFill="1" applyBorder="1" applyAlignment="1" applyProtection="1">
      <alignment vertical="center"/>
      <protection hidden="1"/>
    </xf>
    <xf numFmtId="165" fontId="2" fillId="0" borderId="4" xfId="0" applyNumberFormat="1" applyFont="1" applyBorder="1" applyAlignment="1" applyProtection="1">
      <alignment vertical="center"/>
      <protection hidden="1"/>
    </xf>
    <xf numFmtId="165" fontId="2" fillId="0" borderId="4" xfId="0" quotePrefix="1" applyNumberFormat="1" applyFont="1" applyBorder="1" applyAlignment="1" applyProtection="1">
      <alignment vertical="center"/>
      <protection hidden="1"/>
    </xf>
    <xf numFmtId="165" fontId="2" fillId="7" borderId="4" xfId="0" quotePrefix="1" applyNumberFormat="1" applyFont="1" applyFill="1" applyBorder="1" applyAlignment="1" applyProtection="1">
      <alignment vertical="center"/>
      <protection hidden="1"/>
    </xf>
    <xf numFmtId="165" fontId="2" fillId="0" borderId="0" xfId="0" applyNumberFormat="1" applyFont="1" applyAlignment="1" applyProtection="1">
      <alignment vertical="center"/>
      <protection hidden="1"/>
    </xf>
    <xf numFmtId="1" fontId="5" fillId="0" borderId="30" xfId="0" applyNumberFormat="1" applyFont="1" applyBorder="1" applyAlignment="1" applyProtection="1">
      <alignment horizontal="right" vertical="center" indent="1"/>
      <protection hidden="1"/>
    </xf>
    <xf numFmtId="1" fontId="5" fillId="0" borderId="30" xfId="0" quotePrefix="1" applyNumberFormat="1" applyFont="1" applyBorder="1" applyAlignment="1" applyProtection="1">
      <alignment horizontal="right" vertical="center" indent="1"/>
      <protection hidden="1"/>
    </xf>
    <xf numFmtId="1" fontId="5" fillId="7" borderId="4" xfId="0" applyNumberFormat="1" applyFont="1" applyFill="1" applyBorder="1" applyAlignment="1" applyProtection="1">
      <alignment horizontal="right" vertical="center" indent="1"/>
      <protection hidden="1"/>
    </xf>
    <xf numFmtId="1" fontId="5" fillId="0" borderId="4" xfId="0" applyNumberFormat="1" applyFont="1" applyBorder="1" applyAlignment="1" applyProtection="1">
      <alignment horizontal="right" vertical="center" indent="1"/>
      <protection hidden="1"/>
    </xf>
    <xf numFmtId="1" fontId="5" fillId="0" borderId="0" xfId="0" applyNumberFormat="1" applyFont="1" applyAlignment="1" applyProtection="1">
      <alignment horizontal="right" vertical="center" indent="1"/>
      <protection hidden="1"/>
    </xf>
    <xf numFmtId="165" fontId="2" fillId="14" borderId="4" xfId="0" applyNumberFormat="1" applyFont="1" applyFill="1" applyBorder="1" applyAlignment="1" applyProtection="1">
      <alignment horizontal="center" vertical="center"/>
      <protection locked="0"/>
    </xf>
    <xf numFmtId="1" fontId="2" fillId="0" borderId="13" xfId="0" applyNumberFormat="1" applyFont="1" applyBorder="1" applyAlignment="1" applyProtection="1">
      <alignment horizontal="right" vertical="center"/>
      <protection hidden="1"/>
    </xf>
    <xf numFmtId="1" fontId="2" fillId="7" borderId="55" xfId="0" applyNumberFormat="1" applyFont="1" applyFill="1" applyBorder="1" applyAlignment="1" applyProtection="1">
      <alignment horizontal="right" vertical="center"/>
      <protection hidden="1"/>
    </xf>
    <xf numFmtId="1" fontId="2" fillId="0" borderId="55" xfId="0" applyNumberFormat="1" applyFont="1" applyBorder="1" applyAlignment="1" applyProtection="1">
      <alignment horizontal="right" vertical="center"/>
      <protection hidden="1"/>
    </xf>
    <xf numFmtId="165" fontId="2" fillId="2" borderId="2" xfId="0" applyNumberFormat="1" applyFont="1" applyFill="1" applyBorder="1" applyAlignment="1" applyProtection="1">
      <alignment vertical="center"/>
      <protection locked="0"/>
    </xf>
    <xf numFmtId="0" fontId="12" fillId="6" borderId="11" xfId="0" applyFont="1" applyFill="1" applyBorder="1" applyAlignment="1" applyProtection="1">
      <alignment horizontal="left" vertical="center" indent="1"/>
      <protection hidden="1"/>
    </xf>
    <xf numFmtId="0" fontId="12" fillId="0" borderId="2" xfId="0" applyFont="1" applyBorder="1" applyAlignment="1" applyProtection="1">
      <alignment horizontal="left" vertical="center" indent="1"/>
      <protection hidden="1"/>
    </xf>
    <xf numFmtId="0" fontId="12" fillId="6" borderId="2" xfId="0" applyFont="1" applyFill="1" applyBorder="1" applyAlignment="1" applyProtection="1">
      <alignment horizontal="left" vertical="center" indent="1"/>
      <protection hidden="1"/>
    </xf>
    <xf numFmtId="0" fontId="12" fillId="0" borderId="17" xfId="0" applyFont="1" applyBorder="1" applyAlignment="1" applyProtection="1">
      <alignment horizontal="left" vertical="center" indent="1"/>
      <protection hidden="1"/>
    </xf>
    <xf numFmtId="1" fontId="5" fillId="3" borderId="11" xfId="0" applyNumberFormat="1" applyFont="1" applyFill="1" applyBorder="1" applyAlignment="1" applyProtection="1">
      <alignment horizontal="center" vertical="center" textRotation="90" wrapText="1"/>
      <protection hidden="1"/>
    </xf>
    <xf numFmtId="165" fontId="5" fillId="3" borderId="10" xfId="0" applyNumberFormat="1" applyFont="1" applyFill="1" applyBorder="1" applyAlignment="1" applyProtection="1">
      <alignment horizontal="left" vertical="center" wrapText="1"/>
      <protection hidden="1"/>
    </xf>
    <xf numFmtId="1" fontId="2" fillId="0" borderId="84" xfId="0" applyNumberFormat="1" applyFont="1" applyBorder="1" applyAlignment="1" applyProtection="1">
      <alignment horizontal="right" vertical="center" indent="1"/>
      <protection hidden="1"/>
    </xf>
    <xf numFmtId="1" fontId="2" fillId="7" borderId="86" xfId="0" applyNumberFormat="1" applyFont="1" applyFill="1" applyBorder="1" applyAlignment="1" applyProtection="1">
      <alignment horizontal="right" vertical="center" indent="1"/>
      <protection hidden="1"/>
    </xf>
    <xf numFmtId="1" fontId="2" fillId="0" borderId="86" xfId="0" applyNumberFormat="1" applyFont="1" applyBorder="1" applyAlignment="1" applyProtection="1">
      <alignment horizontal="right" vertical="center" indent="1"/>
      <protection hidden="1"/>
    </xf>
    <xf numFmtId="1" fontId="5" fillId="3" borderId="80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88" xfId="0" applyNumberFormat="1" applyFont="1" applyBorder="1" applyAlignment="1" applyProtection="1">
      <alignment horizontal="right" vertical="center" indent="1"/>
      <protection hidden="1"/>
    </xf>
    <xf numFmtId="165" fontId="2" fillId="0" borderId="14" xfId="0" applyNumberFormat="1" applyFont="1" applyBorder="1" applyAlignment="1" applyProtection="1">
      <alignment vertical="center"/>
      <protection hidden="1"/>
    </xf>
    <xf numFmtId="2" fontId="2" fillId="0" borderId="2" xfId="0" applyNumberFormat="1" applyFont="1" applyBorder="1" applyAlignment="1" applyProtection="1">
      <alignment horizontal="center" vertical="center"/>
      <protection hidden="1"/>
    </xf>
    <xf numFmtId="1" fontId="2" fillId="0" borderId="2" xfId="0" applyNumberFormat="1" applyFont="1" applyBorder="1" applyAlignment="1" applyProtection="1">
      <alignment horizontal="center" vertical="center"/>
      <protection hidden="1"/>
    </xf>
    <xf numFmtId="165" fontId="2" fillId="7" borderId="5" xfId="0" applyNumberFormat="1" applyFont="1" applyFill="1" applyBorder="1" applyAlignment="1" applyProtection="1">
      <alignment vertical="center"/>
      <protection hidden="1"/>
    </xf>
    <xf numFmtId="165" fontId="2" fillId="0" borderId="5" xfId="0" applyNumberFormat="1" applyFont="1" applyBorder="1" applyAlignment="1" applyProtection="1">
      <alignment vertical="center"/>
      <protection hidden="1"/>
    </xf>
    <xf numFmtId="165" fontId="2" fillId="0" borderId="5" xfId="0" quotePrefix="1" applyNumberFormat="1" applyFont="1" applyBorder="1" applyAlignment="1" applyProtection="1">
      <alignment vertical="center"/>
      <protection hidden="1"/>
    </xf>
    <xf numFmtId="165" fontId="2" fillId="7" borderId="5" xfId="0" quotePrefix="1" applyNumberFormat="1" applyFont="1" applyFill="1" applyBorder="1" applyAlignment="1" applyProtection="1">
      <alignment vertical="center"/>
      <protection hidden="1"/>
    </xf>
    <xf numFmtId="0" fontId="2" fillId="0" borderId="19" xfId="0" applyFont="1" applyBorder="1" applyAlignment="1" applyProtection="1">
      <alignment vertical="center"/>
      <protection hidden="1"/>
    </xf>
    <xf numFmtId="0" fontId="2" fillId="0" borderId="31" xfId="0" applyFont="1" applyBorder="1" applyAlignment="1" applyProtection="1">
      <alignment vertical="center"/>
      <protection hidden="1"/>
    </xf>
    <xf numFmtId="0" fontId="5" fillId="3" borderId="8" xfId="0" applyFont="1" applyFill="1" applyBorder="1" applyAlignment="1" applyProtection="1">
      <alignment vertical="center" wrapText="1"/>
      <protection hidden="1"/>
    </xf>
    <xf numFmtId="1" fontId="5" fillId="3" borderId="92" xfId="0" applyNumberFormat="1" applyFont="1" applyFill="1" applyBorder="1" applyAlignment="1" applyProtection="1">
      <alignment horizontal="center" vertical="center" wrapText="1"/>
      <protection hidden="1"/>
    </xf>
    <xf numFmtId="1" fontId="5" fillId="3" borderId="8" xfId="0" applyNumberFormat="1" applyFont="1" applyFill="1" applyBorder="1" applyAlignment="1" applyProtection="1">
      <alignment horizontal="center" vertical="center" textRotation="90" wrapText="1"/>
      <protection hidden="1"/>
    </xf>
    <xf numFmtId="1" fontId="5" fillId="3" borderId="90" xfId="0" applyNumberFormat="1" applyFont="1" applyFill="1" applyBorder="1" applyAlignment="1" applyProtection="1">
      <alignment horizontal="center" vertical="center" textRotation="90" wrapText="1"/>
      <protection hidden="1"/>
    </xf>
    <xf numFmtId="2" fontId="2" fillId="0" borderId="85" xfId="0" applyNumberFormat="1" applyFont="1" applyBorder="1" applyAlignment="1" applyProtection="1">
      <alignment horizontal="center" vertical="center"/>
      <protection hidden="1"/>
    </xf>
    <xf numFmtId="2" fontId="2" fillId="7" borderId="87" xfId="0" applyNumberFormat="1" applyFont="1" applyFill="1" applyBorder="1" applyAlignment="1" applyProtection="1">
      <alignment horizontal="center" vertical="center"/>
      <protection hidden="1"/>
    </xf>
    <xf numFmtId="2" fontId="2" fillId="0" borderId="87" xfId="0" applyNumberFormat="1" applyFont="1" applyBorder="1" applyAlignment="1" applyProtection="1">
      <alignment horizontal="center" vertical="center"/>
      <protection hidden="1"/>
    </xf>
    <xf numFmtId="2" fontId="2" fillId="0" borderId="89" xfId="0" applyNumberFormat="1" applyFont="1" applyBorder="1" applyAlignment="1" applyProtection="1">
      <alignment horizontal="center" vertical="center"/>
      <protection hidden="1"/>
    </xf>
    <xf numFmtId="168" fontId="5" fillId="14" borderId="32" xfId="0" applyNumberFormat="1" applyFont="1" applyFill="1" applyBorder="1" applyAlignment="1" applyProtection="1">
      <alignment horizontal="center" vertical="center"/>
      <protection locked="0"/>
    </xf>
    <xf numFmtId="168" fontId="5" fillId="14" borderId="69" xfId="0" applyNumberFormat="1" applyFont="1" applyFill="1" applyBorder="1" applyAlignment="1" applyProtection="1">
      <alignment horizontal="center" vertical="center"/>
      <protection locked="0"/>
    </xf>
    <xf numFmtId="165" fontId="2" fillId="2" borderId="30" xfId="0" applyNumberFormat="1" applyFont="1" applyFill="1" applyBorder="1" applyAlignment="1" applyProtection="1">
      <alignment horizontal="right" vertical="center"/>
      <protection locked="0"/>
    </xf>
    <xf numFmtId="165" fontId="2" fillId="14" borderId="4" xfId="0" applyNumberFormat="1" applyFont="1" applyFill="1" applyBorder="1" applyAlignment="1" applyProtection="1">
      <alignment horizontal="right" vertical="center" indent="1"/>
      <protection locked="0"/>
    </xf>
    <xf numFmtId="165" fontId="2" fillId="2" borderId="4" xfId="0" applyNumberFormat="1" applyFont="1" applyFill="1" applyBorder="1" applyAlignment="1" applyProtection="1">
      <alignment horizontal="right" vertical="center" indent="1"/>
      <protection locked="0"/>
    </xf>
    <xf numFmtId="165" fontId="2" fillId="2" borderId="2" xfId="0" applyNumberFormat="1" applyFont="1" applyFill="1" applyBorder="1" applyAlignment="1" applyProtection="1">
      <alignment horizontal="right" vertical="center" indent="1"/>
      <protection locked="0"/>
    </xf>
    <xf numFmtId="165" fontId="2" fillId="14" borderId="32" xfId="0" applyNumberFormat="1" applyFont="1" applyFill="1" applyBorder="1" applyAlignment="1" applyProtection="1">
      <alignment horizontal="right" vertical="center" indent="1"/>
      <protection locked="0"/>
    </xf>
    <xf numFmtId="0" fontId="5" fillId="0" borderId="33" xfId="0" quotePrefix="1" applyFont="1" applyBorder="1" applyAlignment="1" applyProtection="1">
      <alignment horizontal="center" vertical="center" wrapText="1"/>
      <protection hidden="1"/>
    </xf>
    <xf numFmtId="0" fontId="5" fillId="5" borderId="33" xfId="0" quotePrefix="1" applyFont="1" applyFill="1" applyBorder="1" applyAlignment="1" applyProtection="1">
      <alignment horizontal="center" vertical="center" wrapText="1"/>
      <protection hidden="1"/>
    </xf>
    <xf numFmtId="0" fontId="5" fillId="3" borderId="9" xfId="0" applyFont="1" applyFill="1" applyBorder="1" applyAlignment="1" applyProtection="1">
      <alignment vertical="center" wrapText="1"/>
      <protection hidden="1"/>
    </xf>
    <xf numFmtId="0" fontId="5" fillId="3" borderId="7" xfId="0" applyFont="1" applyFill="1" applyBorder="1" applyAlignment="1" applyProtection="1">
      <alignment vertical="center" wrapText="1"/>
      <protection hidden="1"/>
    </xf>
    <xf numFmtId="0" fontId="2" fillId="0" borderId="4" xfId="0" applyFont="1" applyBorder="1" applyAlignment="1" applyProtection="1">
      <alignment vertical="center" wrapText="1"/>
      <protection hidden="1"/>
    </xf>
    <xf numFmtId="0" fontId="2" fillId="7" borderId="4" xfId="0" applyFont="1" applyFill="1" applyBorder="1" applyAlignment="1" applyProtection="1">
      <alignment vertical="center" wrapText="1"/>
      <protection hidden="1"/>
    </xf>
    <xf numFmtId="2" fontId="2" fillId="0" borderId="4" xfId="0" applyNumberFormat="1" applyFont="1" applyBorder="1" applyAlignment="1" applyProtection="1">
      <alignment horizontal="right" vertical="center"/>
      <protection hidden="1"/>
    </xf>
    <xf numFmtId="2" fontId="2" fillId="5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93" xfId="0" applyFont="1" applyBorder="1" applyAlignment="1" applyProtection="1">
      <alignment wrapText="1"/>
      <protection hidden="1"/>
    </xf>
    <xf numFmtId="2" fontId="5" fillId="3" borderId="11" xfId="0" applyNumberFormat="1" applyFont="1" applyFill="1" applyBorder="1" applyAlignment="1" applyProtection="1">
      <alignment horizontal="center" vertical="center"/>
      <protection hidden="1"/>
    </xf>
    <xf numFmtId="0" fontId="7" fillId="4" borderId="47" xfId="0" applyFont="1" applyFill="1" applyBorder="1" applyAlignment="1" applyProtection="1">
      <alignment vertical="center" wrapText="1"/>
      <protection hidden="1"/>
    </xf>
    <xf numFmtId="0" fontId="7" fillId="4" borderId="42" xfId="0" applyFont="1" applyFill="1" applyBorder="1" applyAlignment="1" applyProtection="1">
      <alignment vertical="center" wrapText="1"/>
      <protection hidden="1"/>
    </xf>
    <xf numFmtId="0" fontId="2" fillId="0" borderId="0" xfId="0" applyFont="1" applyProtection="1">
      <protection hidden="1"/>
    </xf>
    <xf numFmtId="0" fontId="12" fillId="16" borderId="2" xfId="0" applyFont="1" applyFill="1" applyBorder="1" applyAlignment="1" applyProtection="1">
      <alignment horizontal="left" vertical="center" indent="1"/>
      <protection hidden="1"/>
    </xf>
    <xf numFmtId="167" fontId="12" fillId="16" borderId="2" xfId="0" applyNumberFormat="1" applyFont="1" applyFill="1" applyBorder="1" applyAlignment="1" applyProtection="1">
      <alignment horizontal="right" vertical="center"/>
      <protection hidden="1"/>
    </xf>
    <xf numFmtId="165" fontId="12" fillId="16" borderId="2" xfId="0" applyNumberFormat="1" applyFont="1" applyFill="1" applyBorder="1" applyAlignment="1" applyProtection="1">
      <alignment horizontal="right" vertical="center"/>
      <protection hidden="1"/>
    </xf>
    <xf numFmtId="0" fontId="5" fillId="16" borderId="0" xfId="0" applyFont="1" applyFill="1" applyAlignment="1" applyProtection="1">
      <alignment wrapText="1"/>
      <protection hidden="1"/>
    </xf>
    <xf numFmtId="165" fontId="12" fillId="16" borderId="75" xfId="0" applyNumberFormat="1" applyFont="1" applyFill="1" applyBorder="1" applyAlignment="1" applyProtection="1">
      <alignment horizontal="right" vertical="center"/>
      <protection hidden="1"/>
    </xf>
    <xf numFmtId="0" fontId="5" fillId="0" borderId="47" xfId="0" applyFont="1" applyBorder="1" applyAlignment="1" applyProtection="1">
      <alignment horizontal="center" vertical="center" wrapText="1"/>
      <protection hidden="1"/>
    </xf>
    <xf numFmtId="0" fontId="5" fillId="5" borderId="47" xfId="0" applyFont="1" applyFill="1" applyBorder="1" applyAlignment="1" applyProtection="1">
      <alignment horizontal="center" vertical="center" wrapText="1"/>
      <protection hidden="1"/>
    </xf>
    <xf numFmtId="0" fontId="7" fillId="0" borderId="96" xfId="0" applyFont="1" applyBorder="1" applyAlignment="1" applyProtection="1">
      <alignment horizontal="center" wrapText="1"/>
      <protection hidden="1"/>
    </xf>
    <xf numFmtId="0" fontId="7" fillId="0" borderId="96" xfId="0" applyFont="1" applyBorder="1" applyAlignment="1" applyProtection="1">
      <alignment horizontal="center" vertical="center" wrapText="1"/>
      <protection hidden="1"/>
    </xf>
    <xf numFmtId="0" fontId="5" fillId="0" borderId="97" xfId="0" applyFont="1" applyBorder="1" applyAlignment="1" applyProtection="1">
      <alignment horizontal="left" vertical="center" wrapText="1" indent="1"/>
      <protection hidden="1"/>
    </xf>
    <xf numFmtId="0" fontId="5" fillId="0" borderId="98" xfId="0" applyFont="1" applyBorder="1" applyAlignment="1" applyProtection="1">
      <alignment horizontal="center" vertical="center" wrapText="1"/>
      <protection hidden="1"/>
    </xf>
    <xf numFmtId="0" fontId="5" fillId="0" borderId="98" xfId="0" quotePrefix="1" applyFont="1" applyBorder="1" applyAlignment="1" applyProtection="1">
      <alignment horizontal="center" vertical="center" wrapText="1"/>
      <protection hidden="1"/>
    </xf>
    <xf numFmtId="0" fontId="5" fillId="0" borderId="99" xfId="0" applyFont="1" applyBorder="1" applyAlignment="1" applyProtection="1">
      <alignment horizontal="center" vertical="center" wrapText="1"/>
      <protection hidden="1"/>
    </xf>
    <xf numFmtId="0" fontId="5" fillId="0" borderId="100" xfId="0" applyFont="1" applyBorder="1" applyAlignment="1" applyProtection="1">
      <alignment horizontal="center" vertical="center" wrapText="1"/>
      <protection hidden="1"/>
    </xf>
    <xf numFmtId="0" fontId="5" fillId="5" borderId="101" xfId="0" applyFont="1" applyFill="1" applyBorder="1" applyAlignment="1" applyProtection="1">
      <alignment horizontal="left" vertical="center" wrapText="1" indent="1"/>
      <protection hidden="1"/>
    </xf>
    <xf numFmtId="0" fontId="5" fillId="5" borderId="102" xfId="0" applyFont="1" applyFill="1" applyBorder="1" applyAlignment="1" applyProtection="1">
      <alignment horizontal="center" vertical="center" wrapText="1"/>
      <protection hidden="1"/>
    </xf>
    <xf numFmtId="0" fontId="5" fillId="0" borderId="101" xfId="0" applyFont="1" applyBorder="1" applyAlignment="1" applyProtection="1">
      <alignment horizontal="left" vertical="center" wrapText="1" indent="1"/>
      <protection hidden="1"/>
    </xf>
    <xf numFmtId="0" fontId="5" fillId="0" borderId="102" xfId="0" applyFont="1" applyBorder="1" applyAlignment="1" applyProtection="1">
      <alignment horizontal="center" vertical="center" wrapText="1"/>
      <protection hidden="1"/>
    </xf>
    <xf numFmtId="0" fontId="5" fillId="0" borderId="103" xfId="0" applyFont="1" applyBorder="1" applyAlignment="1" applyProtection="1">
      <alignment horizontal="left" vertical="center" wrapText="1" indent="1"/>
      <protection hidden="1"/>
    </xf>
    <xf numFmtId="0" fontId="5" fillId="0" borderId="104" xfId="0" applyFont="1" applyBorder="1" applyAlignment="1" applyProtection="1">
      <alignment horizontal="center" vertical="center" wrapText="1"/>
      <protection hidden="1"/>
    </xf>
    <xf numFmtId="0" fontId="5" fillId="0" borderId="104" xfId="0" quotePrefix="1" applyFont="1" applyBorder="1" applyAlignment="1" applyProtection="1">
      <alignment horizontal="center" vertical="center" wrapText="1"/>
      <protection hidden="1"/>
    </xf>
    <xf numFmtId="0" fontId="5" fillId="0" borderId="105" xfId="0" applyFont="1" applyBorder="1" applyAlignment="1" applyProtection="1">
      <alignment horizontal="center" vertical="center" wrapText="1"/>
      <protection hidden="1"/>
    </xf>
    <xf numFmtId="0" fontId="5" fillId="0" borderId="106" xfId="0" applyFont="1" applyBorder="1" applyAlignment="1" applyProtection="1">
      <alignment horizontal="center" vertical="center" wrapText="1"/>
      <protection hidden="1"/>
    </xf>
    <xf numFmtId="0" fontId="5" fillId="0" borderId="44" xfId="0" applyFont="1" applyBorder="1" applyAlignment="1" applyProtection="1">
      <alignment horizontal="left" vertical="center" wrapText="1" indent="1"/>
      <protection hidden="1"/>
    </xf>
    <xf numFmtId="0" fontId="5" fillId="0" borderId="44" xfId="0" applyFont="1" applyBorder="1" applyAlignment="1" applyProtection="1">
      <alignment horizontal="center" vertical="center" wrapText="1"/>
      <protection hidden="1"/>
    </xf>
    <xf numFmtId="0" fontId="5" fillId="0" borderId="95" xfId="0" applyFont="1" applyBorder="1" applyAlignment="1" applyProtection="1">
      <alignment horizontal="center" vertical="center" wrapText="1"/>
      <protection hidden="1"/>
    </xf>
    <xf numFmtId="0" fontId="5" fillId="5" borderId="97" xfId="0" applyFont="1" applyFill="1" applyBorder="1" applyAlignment="1" applyProtection="1">
      <alignment horizontal="left" vertical="center" wrapText="1" indent="1"/>
      <protection hidden="1"/>
    </xf>
    <xf numFmtId="0" fontId="5" fillId="5" borderId="98" xfId="0" applyFont="1" applyFill="1" applyBorder="1" applyAlignment="1" applyProtection="1">
      <alignment horizontal="center" vertical="center" wrapText="1"/>
      <protection hidden="1"/>
    </xf>
    <xf numFmtId="0" fontId="5" fillId="5" borderId="98" xfId="0" quotePrefix="1" applyFont="1" applyFill="1" applyBorder="1" applyAlignment="1" applyProtection="1">
      <alignment horizontal="center" vertical="center" wrapText="1"/>
      <protection hidden="1"/>
    </xf>
    <xf numFmtId="0" fontId="5" fillId="5" borderId="99" xfId="0" applyFont="1" applyFill="1" applyBorder="1" applyAlignment="1" applyProtection="1">
      <alignment horizontal="center" vertical="center" wrapText="1"/>
      <protection hidden="1"/>
    </xf>
    <xf numFmtId="0" fontId="5" fillId="5" borderId="100" xfId="0" applyFont="1" applyFill="1" applyBorder="1" applyAlignment="1" applyProtection="1">
      <alignment horizontal="center" vertical="center" wrapText="1"/>
      <protection hidden="1"/>
    </xf>
    <xf numFmtId="0" fontId="5" fillId="5" borderId="103" xfId="0" applyFont="1" applyFill="1" applyBorder="1" applyAlignment="1" applyProtection="1">
      <alignment horizontal="left" vertical="center" wrapText="1" indent="1"/>
      <protection hidden="1"/>
    </xf>
    <xf numFmtId="0" fontId="5" fillId="5" borderId="104" xfId="0" applyFont="1" applyFill="1" applyBorder="1" applyAlignment="1" applyProtection="1">
      <alignment horizontal="center" vertical="center" wrapText="1"/>
      <protection hidden="1"/>
    </xf>
    <xf numFmtId="0" fontId="5" fillId="5" borderId="104" xfId="0" quotePrefix="1" applyFont="1" applyFill="1" applyBorder="1" applyAlignment="1" applyProtection="1">
      <alignment horizontal="center" vertical="center" wrapText="1"/>
      <protection hidden="1"/>
    </xf>
    <xf numFmtId="0" fontId="5" fillId="5" borderId="105" xfId="0" applyFont="1" applyFill="1" applyBorder="1" applyAlignment="1" applyProtection="1">
      <alignment horizontal="center" vertical="center" wrapText="1"/>
      <protection hidden="1"/>
    </xf>
    <xf numFmtId="0" fontId="5" fillId="5" borderId="106" xfId="0" applyFont="1" applyFill="1" applyBorder="1" applyAlignment="1" applyProtection="1">
      <alignment horizontal="center" vertical="center" wrapText="1"/>
      <protection hidden="1"/>
    </xf>
    <xf numFmtId="0" fontId="5" fillId="5" borderId="107" xfId="0" applyFont="1" applyFill="1" applyBorder="1" applyAlignment="1" applyProtection="1">
      <alignment horizontal="left" vertical="center" wrapText="1" indent="1"/>
      <protection hidden="1"/>
    </xf>
    <xf numFmtId="0" fontId="5" fillId="5" borderId="108" xfId="0" applyFont="1" applyFill="1" applyBorder="1" applyAlignment="1" applyProtection="1">
      <alignment horizontal="center" vertical="center" wrapText="1"/>
      <protection hidden="1"/>
    </xf>
    <xf numFmtId="0" fontId="5" fillId="5" borderId="108" xfId="0" quotePrefix="1" applyFont="1" applyFill="1" applyBorder="1" applyAlignment="1" applyProtection="1">
      <alignment horizontal="center" vertical="center" wrapText="1"/>
      <protection hidden="1"/>
    </xf>
    <xf numFmtId="0" fontId="5" fillId="5" borderId="109" xfId="0" applyFont="1" applyFill="1" applyBorder="1" applyAlignment="1" applyProtection="1">
      <alignment horizontal="center" vertical="center" wrapText="1"/>
      <protection hidden="1"/>
    </xf>
    <xf numFmtId="0" fontId="5" fillId="5" borderId="110" xfId="0" applyFont="1" applyFill="1" applyBorder="1" applyAlignment="1" applyProtection="1">
      <alignment horizontal="center" vertical="center" wrapText="1"/>
      <protection hidden="1"/>
    </xf>
    <xf numFmtId="0" fontId="5" fillId="5" borderId="43" xfId="0" applyFont="1" applyFill="1" applyBorder="1" applyAlignment="1" applyProtection="1">
      <alignment horizontal="left" vertical="center" wrapText="1"/>
      <protection hidden="1"/>
    </xf>
    <xf numFmtId="0" fontId="5" fillId="5" borderId="43" xfId="0" applyFont="1" applyFill="1" applyBorder="1" applyAlignment="1" applyProtection="1">
      <alignment horizontal="center" vertical="center" wrapText="1"/>
      <protection hidden="1"/>
    </xf>
    <xf numFmtId="0" fontId="5" fillId="5" borderId="94" xfId="0" applyFont="1" applyFill="1" applyBorder="1" applyAlignment="1" applyProtection="1">
      <alignment horizontal="center" vertical="center" wrapText="1"/>
      <protection hidden="1"/>
    </xf>
    <xf numFmtId="0" fontId="5" fillId="0" borderId="98" xfId="0" applyFont="1" applyBorder="1" applyAlignment="1" applyProtection="1">
      <alignment horizontal="center" wrapText="1"/>
      <protection hidden="1"/>
    </xf>
    <xf numFmtId="0" fontId="5" fillId="0" borderId="98" xfId="0" applyFont="1" applyBorder="1" applyAlignment="1" applyProtection="1">
      <alignment wrapText="1"/>
      <protection hidden="1"/>
    </xf>
    <xf numFmtId="0" fontId="5" fillId="0" borderId="111" xfId="0" applyFont="1" applyBorder="1" applyAlignment="1" applyProtection="1">
      <alignment vertical="center" wrapText="1"/>
      <protection hidden="1"/>
    </xf>
    <xf numFmtId="0" fontId="5" fillId="0" borderId="111" xfId="0" applyFont="1" applyBorder="1" applyAlignment="1" applyProtection="1">
      <alignment wrapText="1"/>
      <protection hidden="1"/>
    </xf>
    <xf numFmtId="0" fontId="5" fillId="0" borderId="46" xfId="0" applyFont="1" applyBorder="1" applyAlignment="1" applyProtection="1">
      <alignment wrapText="1"/>
      <protection hidden="1"/>
    </xf>
    <xf numFmtId="0" fontId="5" fillId="0" borderId="113" xfId="0" applyFont="1" applyBorder="1" applyAlignment="1" applyProtection="1">
      <alignment vertical="center" wrapText="1"/>
      <protection hidden="1"/>
    </xf>
    <xf numFmtId="0" fontId="5" fillId="0" borderId="112" xfId="0" applyFont="1" applyBorder="1" applyAlignment="1" applyProtection="1">
      <alignment vertical="center" wrapText="1"/>
      <protection hidden="1"/>
    </xf>
    <xf numFmtId="0" fontId="5" fillId="0" borderId="112" xfId="0" applyFont="1" applyBorder="1" applyAlignment="1" applyProtection="1">
      <alignment wrapText="1"/>
      <protection hidden="1"/>
    </xf>
    <xf numFmtId="0" fontId="5" fillId="0" borderId="10" xfId="0" applyFont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165" fontId="5" fillId="14" borderId="34" xfId="0" applyNumberFormat="1" applyFont="1" applyFill="1" applyBorder="1" applyProtection="1">
      <protection locked="0"/>
    </xf>
    <xf numFmtId="0" fontId="5" fillId="0" borderId="16" xfId="0" applyFont="1" applyBorder="1" applyProtection="1">
      <protection hidden="1"/>
    </xf>
    <xf numFmtId="165" fontId="5" fillId="0" borderId="17" xfId="0" applyNumberFormat="1" applyFont="1" applyBorder="1" applyProtection="1">
      <protection hidden="1"/>
    </xf>
    <xf numFmtId="165" fontId="5" fillId="2" borderId="32" xfId="0" applyNumberFormat="1" applyFont="1" applyFill="1" applyBorder="1" applyProtection="1">
      <protection locked="0"/>
    </xf>
    <xf numFmtId="165" fontId="5" fillId="0" borderId="18" xfId="0" applyNumberFormat="1" applyFont="1" applyBorder="1" applyProtection="1">
      <protection hidden="1"/>
    </xf>
    <xf numFmtId="0" fontId="5" fillId="0" borderId="18" xfId="0" applyFont="1" applyBorder="1" applyAlignment="1" applyProtection="1">
      <alignment horizontal="center"/>
      <protection hidden="1"/>
    </xf>
    <xf numFmtId="0" fontId="5" fillId="3" borderId="15" xfId="0" applyFont="1" applyFill="1" applyBorder="1" applyProtection="1">
      <protection hidden="1"/>
    </xf>
    <xf numFmtId="165" fontId="5" fillId="14" borderId="30" xfId="0" applyNumberFormat="1" applyFont="1" applyFill="1" applyBorder="1" applyProtection="1">
      <protection locked="0"/>
    </xf>
    <xf numFmtId="0" fontId="5" fillId="3" borderId="10" xfId="0" applyFont="1" applyFill="1" applyBorder="1" applyAlignment="1" applyProtection="1">
      <alignment horizontal="center"/>
      <protection hidden="1"/>
    </xf>
    <xf numFmtId="0" fontId="5" fillId="3" borderId="16" xfId="0" applyFont="1" applyFill="1" applyBorder="1" applyProtection="1">
      <protection hidden="1"/>
    </xf>
    <xf numFmtId="165" fontId="5" fillId="3" borderId="17" xfId="0" applyNumberFormat="1" applyFont="1" applyFill="1" applyBorder="1" applyProtection="1">
      <protection hidden="1"/>
    </xf>
    <xf numFmtId="165" fontId="5" fillId="14" borderId="32" xfId="0" applyNumberFormat="1" applyFont="1" applyFill="1" applyBorder="1" applyProtection="1">
      <protection locked="0"/>
    </xf>
    <xf numFmtId="165" fontId="5" fillId="3" borderId="18" xfId="0" applyNumberFormat="1" applyFont="1" applyFill="1" applyBorder="1" applyProtection="1">
      <protection hidden="1"/>
    </xf>
    <xf numFmtId="0" fontId="5" fillId="3" borderId="3" xfId="0" applyFont="1" applyFill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/>
      <protection hidden="1"/>
    </xf>
    <xf numFmtId="0" fontId="5" fillId="5" borderId="5" xfId="0" applyFont="1" applyFill="1" applyBorder="1" applyAlignment="1" applyProtection="1">
      <alignment horizontal="center" vertical="center"/>
      <protection hidden="1"/>
    </xf>
    <xf numFmtId="0" fontId="5" fillId="0" borderId="71" xfId="0" applyFont="1" applyBorder="1" applyAlignment="1" applyProtection="1">
      <alignment horizontal="center" vertical="center"/>
      <protection hidden="1"/>
    </xf>
    <xf numFmtId="168" fontId="5" fillId="14" borderId="34" xfId="0" quotePrefix="1" applyNumberFormat="1" applyFont="1" applyFill="1" applyBorder="1" applyAlignment="1" applyProtection="1">
      <alignment horizontal="center" vertical="center"/>
      <protection locked="0"/>
    </xf>
    <xf numFmtId="168" fontId="5" fillId="14" borderId="34" xfId="0" applyNumberFormat="1" applyFont="1" applyFill="1" applyBorder="1" applyAlignment="1" applyProtection="1">
      <alignment horizontal="center" vertical="center"/>
      <protection locked="0"/>
    </xf>
    <xf numFmtId="168" fontId="5" fillId="14" borderId="116" xfId="0" applyNumberFormat="1" applyFont="1" applyFill="1" applyBorder="1" applyAlignment="1" applyProtection="1">
      <alignment horizontal="center" vertical="center"/>
      <protection locked="0"/>
    </xf>
    <xf numFmtId="165" fontId="5" fillId="5" borderId="116" xfId="0" applyNumberFormat="1" applyFont="1" applyFill="1" applyBorder="1" applyAlignment="1" applyProtection="1">
      <alignment vertical="center"/>
      <protection hidden="1"/>
    </xf>
    <xf numFmtId="0" fontId="5" fillId="5" borderId="116" xfId="0" applyFont="1" applyFill="1" applyBorder="1" applyAlignment="1" applyProtection="1">
      <alignment horizontal="center" vertical="center"/>
      <protection hidden="1"/>
    </xf>
    <xf numFmtId="168" fontId="5" fillId="2" borderId="32" xfId="0" quotePrefix="1" applyNumberFormat="1" applyFont="1" applyFill="1" applyBorder="1" applyAlignment="1" applyProtection="1">
      <alignment horizontal="center" vertical="center"/>
      <protection locked="0"/>
    </xf>
    <xf numFmtId="168" fontId="5" fillId="2" borderId="32" xfId="0" applyNumberFormat="1" applyFont="1" applyFill="1" applyBorder="1" applyAlignment="1" applyProtection="1">
      <alignment horizontal="center" vertical="center"/>
      <protection locked="0"/>
    </xf>
    <xf numFmtId="168" fontId="5" fillId="2" borderId="69" xfId="0" applyNumberFormat="1" applyFont="1" applyFill="1" applyBorder="1" applyAlignment="1" applyProtection="1">
      <alignment horizontal="center" vertical="center"/>
      <protection locked="0"/>
    </xf>
    <xf numFmtId="165" fontId="5" fillId="0" borderId="69" xfId="0" applyNumberFormat="1" applyFont="1" applyBorder="1" applyAlignment="1" applyProtection="1">
      <alignment vertical="center"/>
      <protection hidden="1"/>
    </xf>
    <xf numFmtId="0" fontId="5" fillId="0" borderId="69" xfId="0" applyFont="1" applyBorder="1" applyAlignment="1" applyProtection="1">
      <alignment horizontal="center" vertical="center"/>
      <protection hidden="1"/>
    </xf>
    <xf numFmtId="168" fontId="5" fillId="14" borderId="30" xfId="0" quotePrefix="1" applyNumberFormat="1" applyFont="1" applyFill="1" applyBorder="1" applyAlignment="1" applyProtection="1">
      <alignment horizontal="center" vertical="center"/>
      <protection locked="0"/>
    </xf>
    <xf numFmtId="168" fontId="5" fillId="14" borderId="30" xfId="0" applyNumberFormat="1" applyFont="1" applyFill="1" applyBorder="1" applyAlignment="1" applyProtection="1">
      <alignment horizontal="center" vertical="center"/>
      <protection locked="0"/>
    </xf>
    <xf numFmtId="168" fontId="5" fillId="14" borderId="14" xfId="0" applyNumberFormat="1" applyFont="1" applyFill="1" applyBorder="1" applyAlignment="1" applyProtection="1">
      <alignment horizontal="center" vertical="center"/>
      <protection locked="0"/>
    </xf>
    <xf numFmtId="165" fontId="5" fillId="5" borderId="14" xfId="0" applyNumberFormat="1" applyFont="1" applyFill="1" applyBorder="1" applyAlignment="1" applyProtection="1">
      <alignment vertical="center"/>
      <protection hidden="1"/>
    </xf>
    <xf numFmtId="0" fontId="5" fillId="5" borderId="14" xfId="0" applyFont="1" applyFill="1" applyBorder="1" applyAlignment="1" applyProtection="1">
      <alignment horizontal="center" vertical="center"/>
      <protection hidden="1"/>
    </xf>
    <xf numFmtId="0" fontId="5" fillId="5" borderId="69" xfId="0" applyFont="1" applyFill="1" applyBorder="1" applyAlignment="1" applyProtection="1">
      <alignment horizontal="center" vertical="center"/>
      <protection hidden="1"/>
    </xf>
    <xf numFmtId="1" fontId="5" fillId="0" borderId="30" xfId="0" applyNumberFormat="1" applyFont="1" applyBorder="1" applyAlignment="1" applyProtection="1">
      <alignment horizontal="center" vertical="center"/>
      <protection hidden="1"/>
    </xf>
    <xf numFmtId="1" fontId="5" fillId="7" borderId="4" xfId="0" applyNumberFormat="1" applyFont="1" applyFill="1" applyBorder="1" applyAlignment="1" applyProtection="1">
      <alignment horizontal="center" vertical="center"/>
      <protection hidden="1"/>
    </xf>
    <xf numFmtId="1" fontId="5" fillId="0" borderId="4" xfId="0" applyNumberFormat="1" applyFont="1" applyBorder="1" applyAlignment="1" applyProtection="1">
      <alignment horizontal="center" vertical="center"/>
      <protection hidden="1"/>
    </xf>
    <xf numFmtId="0" fontId="5" fillId="7" borderId="34" xfId="0" applyFont="1" applyFill="1" applyBorder="1" applyAlignment="1" applyProtection="1">
      <alignment vertical="center"/>
      <protection hidden="1"/>
    </xf>
    <xf numFmtId="165" fontId="5" fillId="7" borderId="34" xfId="0" applyNumberFormat="1" applyFont="1" applyFill="1" applyBorder="1" applyAlignment="1" applyProtection="1">
      <alignment vertical="center"/>
      <protection hidden="1"/>
    </xf>
    <xf numFmtId="1" fontId="5" fillId="7" borderId="34" xfId="0" applyNumberFormat="1" applyFont="1" applyFill="1" applyBorder="1" applyAlignment="1" applyProtection="1">
      <alignment horizontal="right" vertical="center" indent="1"/>
      <protection hidden="1"/>
    </xf>
    <xf numFmtId="1" fontId="5" fillId="7" borderId="34" xfId="0" applyNumberFormat="1" applyFont="1" applyFill="1" applyBorder="1" applyAlignment="1" applyProtection="1">
      <alignment horizontal="center" vertical="center"/>
      <protection hidden="1"/>
    </xf>
    <xf numFmtId="0" fontId="5" fillId="0" borderId="32" xfId="0" applyFont="1" applyBorder="1" applyAlignment="1" applyProtection="1">
      <alignment vertical="center"/>
      <protection hidden="1"/>
    </xf>
    <xf numFmtId="165" fontId="5" fillId="0" borderId="32" xfId="0" applyNumberFormat="1" applyFont="1" applyBorder="1" applyAlignment="1" applyProtection="1">
      <alignment vertical="center"/>
      <protection hidden="1"/>
    </xf>
    <xf numFmtId="1" fontId="5" fillId="0" borderId="32" xfId="0" applyNumberFormat="1" applyFont="1" applyBorder="1" applyAlignment="1" applyProtection="1">
      <alignment horizontal="right" vertical="center" indent="1"/>
      <protection hidden="1"/>
    </xf>
    <xf numFmtId="1" fontId="5" fillId="0" borderId="32" xfId="0" applyNumberFormat="1" applyFont="1" applyBorder="1" applyAlignment="1" applyProtection="1">
      <alignment horizontal="center" vertical="center"/>
      <protection hidden="1"/>
    </xf>
    <xf numFmtId="0" fontId="5" fillId="7" borderId="30" xfId="0" applyFont="1" applyFill="1" applyBorder="1" applyAlignment="1" applyProtection="1">
      <alignment vertical="center"/>
      <protection hidden="1"/>
    </xf>
    <xf numFmtId="165" fontId="5" fillId="7" borderId="30" xfId="0" applyNumberFormat="1" applyFont="1" applyFill="1" applyBorder="1" applyAlignment="1" applyProtection="1">
      <alignment vertical="center"/>
      <protection hidden="1"/>
    </xf>
    <xf numFmtId="1" fontId="5" fillId="7" borderId="30" xfId="0" applyNumberFormat="1" applyFont="1" applyFill="1" applyBorder="1" applyAlignment="1" applyProtection="1">
      <alignment horizontal="right" vertical="center" indent="1"/>
      <protection hidden="1"/>
    </xf>
    <xf numFmtId="1" fontId="5" fillId="7" borderId="30" xfId="0" applyNumberFormat="1" applyFont="1" applyFill="1" applyBorder="1" applyAlignment="1" applyProtection="1">
      <alignment horizontal="center" vertical="center"/>
      <protection hidden="1"/>
    </xf>
    <xf numFmtId="1" fontId="5" fillId="0" borderId="0" xfId="0" applyNumberFormat="1" applyFont="1" applyAlignment="1" applyProtection="1">
      <alignment horizontal="center" vertical="center"/>
      <protection hidden="1"/>
    </xf>
    <xf numFmtId="0" fontId="5" fillId="7" borderId="32" xfId="0" applyFont="1" applyFill="1" applyBorder="1" applyAlignment="1" applyProtection="1">
      <alignment vertical="center"/>
      <protection hidden="1"/>
    </xf>
    <xf numFmtId="165" fontId="5" fillId="7" borderId="32" xfId="0" applyNumberFormat="1" applyFont="1" applyFill="1" applyBorder="1" applyAlignment="1" applyProtection="1">
      <alignment vertical="center"/>
      <protection hidden="1"/>
    </xf>
    <xf numFmtId="1" fontId="5" fillId="7" borderId="32" xfId="0" applyNumberFormat="1" applyFont="1" applyFill="1" applyBorder="1" applyAlignment="1" applyProtection="1">
      <alignment horizontal="right" vertical="center" indent="1"/>
      <protection hidden="1"/>
    </xf>
    <xf numFmtId="1" fontId="5" fillId="7" borderId="32" xfId="0" applyNumberFormat="1" applyFont="1" applyFill="1" applyBorder="1" applyAlignment="1" applyProtection="1">
      <alignment horizontal="center" vertical="center"/>
      <protection hidden="1"/>
    </xf>
    <xf numFmtId="0" fontId="2" fillId="7" borderId="34" xfId="0" applyFont="1" applyFill="1" applyBorder="1" applyAlignment="1" applyProtection="1">
      <alignment vertical="center"/>
      <protection hidden="1"/>
    </xf>
    <xf numFmtId="165" fontId="2" fillId="7" borderId="34" xfId="0" applyNumberFormat="1" applyFont="1" applyFill="1" applyBorder="1" applyAlignment="1" applyProtection="1">
      <alignment vertical="center"/>
      <protection hidden="1"/>
    </xf>
    <xf numFmtId="1" fontId="2" fillId="7" borderId="34" xfId="0" applyNumberFormat="1" applyFont="1" applyFill="1" applyBorder="1" applyAlignment="1" applyProtection="1">
      <alignment horizontal="center" vertical="center"/>
      <protection hidden="1"/>
    </xf>
    <xf numFmtId="1" fontId="2" fillId="0" borderId="0" xfId="0" applyNumberFormat="1" applyFont="1" applyAlignment="1" applyProtection="1">
      <alignment horizontal="center" vertical="center"/>
      <protection hidden="1"/>
    </xf>
    <xf numFmtId="165" fontId="2" fillId="0" borderId="32" xfId="0" applyNumberFormat="1" applyFont="1" applyBorder="1" applyAlignment="1" applyProtection="1">
      <alignment vertical="center"/>
      <protection hidden="1"/>
    </xf>
    <xf numFmtId="1" fontId="2" fillId="0" borderId="32" xfId="0" applyNumberFormat="1" applyFont="1" applyBorder="1" applyAlignment="1" applyProtection="1">
      <alignment horizontal="center" vertical="center"/>
      <protection hidden="1"/>
    </xf>
    <xf numFmtId="0" fontId="2" fillId="7" borderId="30" xfId="0" applyFont="1" applyFill="1" applyBorder="1" applyAlignment="1" applyProtection="1">
      <alignment vertical="center"/>
      <protection hidden="1"/>
    </xf>
    <xf numFmtId="165" fontId="2" fillId="7" borderId="30" xfId="0" applyNumberFormat="1" applyFont="1" applyFill="1" applyBorder="1" applyAlignment="1" applyProtection="1">
      <alignment vertical="center"/>
      <protection hidden="1"/>
    </xf>
    <xf numFmtId="1" fontId="2" fillId="7" borderId="30" xfId="0" applyNumberFormat="1" applyFont="1" applyFill="1" applyBorder="1" applyAlignment="1" applyProtection="1">
      <alignment horizontal="center" vertical="center"/>
      <protection hidden="1"/>
    </xf>
    <xf numFmtId="0" fontId="2" fillId="7" borderId="32" xfId="0" applyFont="1" applyFill="1" applyBorder="1" applyAlignment="1" applyProtection="1">
      <alignment vertical="center"/>
      <protection hidden="1"/>
    </xf>
    <xf numFmtId="165" fontId="2" fillId="7" borderId="32" xfId="0" applyNumberFormat="1" applyFont="1" applyFill="1" applyBorder="1" applyAlignment="1" applyProtection="1">
      <alignment vertical="center"/>
      <protection hidden="1"/>
    </xf>
    <xf numFmtId="1" fontId="2" fillId="7" borderId="32" xfId="0" applyNumberFormat="1" applyFont="1" applyFill="1" applyBorder="1" applyAlignment="1" applyProtection="1">
      <alignment horizontal="center" vertical="center"/>
      <protection hidden="1"/>
    </xf>
    <xf numFmtId="1" fontId="2" fillId="7" borderId="34" xfId="0" applyNumberFormat="1" applyFont="1" applyFill="1" applyBorder="1" applyAlignment="1" applyProtection="1">
      <alignment horizontal="right" vertical="center" indent="1"/>
      <protection hidden="1"/>
    </xf>
    <xf numFmtId="1" fontId="2" fillId="0" borderId="32" xfId="0" applyNumberFormat="1" applyFont="1" applyBorder="1" applyAlignment="1" applyProtection="1">
      <alignment horizontal="right" vertical="center" indent="1"/>
      <protection hidden="1"/>
    </xf>
    <xf numFmtId="1" fontId="2" fillId="7" borderId="30" xfId="0" applyNumberFormat="1" applyFont="1" applyFill="1" applyBorder="1" applyAlignment="1" applyProtection="1">
      <alignment horizontal="right" vertical="center" indent="1"/>
      <protection hidden="1"/>
    </xf>
    <xf numFmtId="1" fontId="2" fillId="7" borderId="32" xfId="0" applyNumberFormat="1" applyFont="1" applyFill="1" applyBorder="1" applyAlignment="1" applyProtection="1">
      <alignment horizontal="right" vertical="center" inden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7" borderId="4" xfId="0" applyFont="1" applyFill="1" applyBorder="1" applyAlignment="1" applyProtection="1">
      <alignment horizontal="center" vertical="center"/>
      <protection hidden="1"/>
    </xf>
    <xf numFmtId="0" fontId="2" fillId="7" borderId="34" xfId="0" applyFont="1" applyFill="1" applyBorder="1" applyAlignment="1" applyProtection="1">
      <alignment vertical="center" wrapText="1"/>
      <protection hidden="1"/>
    </xf>
    <xf numFmtId="0" fontId="2" fillId="7" borderId="34" xfId="0" applyFont="1" applyFill="1" applyBorder="1" applyAlignment="1" applyProtection="1">
      <alignment horizontal="center" vertical="center"/>
      <protection hidden="1"/>
    </xf>
    <xf numFmtId="2" fontId="2" fillId="2" borderId="34" xfId="0" applyNumberFormat="1" applyFont="1" applyFill="1" applyBorder="1" applyAlignment="1" applyProtection="1">
      <alignment horizontal="right" vertical="center" indent="1"/>
      <protection locked="0"/>
    </xf>
    <xf numFmtId="2" fontId="2" fillId="5" borderId="34" xfId="0" applyNumberFormat="1" applyFont="1" applyFill="1" applyBorder="1" applyAlignment="1" applyProtection="1">
      <alignment horizontal="right" vertical="center"/>
      <protection hidden="1"/>
    </xf>
    <xf numFmtId="0" fontId="2" fillId="0" borderId="30" xfId="0" applyFont="1" applyBorder="1" applyAlignment="1" applyProtection="1">
      <alignment vertical="center" wrapText="1"/>
      <protection hidden="1"/>
    </xf>
    <xf numFmtId="0" fontId="2" fillId="0" borderId="30" xfId="0" applyFont="1" applyBorder="1" applyAlignment="1" applyProtection="1">
      <alignment horizontal="center" vertical="center"/>
      <protection hidden="1"/>
    </xf>
    <xf numFmtId="2" fontId="2" fillId="2" borderId="30" xfId="0" applyNumberFormat="1" applyFont="1" applyFill="1" applyBorder="1" applyAlignment="1" applyProtection="1">
      <alignment horizontal="right" vertical="center" indent="1"/>
      <protection locked="0"/>
    </xf>
    <xf numFmtId="2" fontId="2" fillId="0" borderId="30" xfId="0" applyNumberFormat="1" applyFont="1" applyBorder="1" applyAlignment="1" applyProtection="1">
      <alignment horizontal="right" vertical="center"/>
      <protection hidden="1"/>
    </xf>
    <xf numFmtId="0" fontId="2" fillId="0" borderId="32" xfId="0" applyFont="1" applyBorder="1" applyAlignment="1" applyProtection="1">
      <alignment vertical="center" wrapText="1"/>
      <protection hidden="1"/>
    </xf>
    <xf numFmtId="0" fontId="2" fillId="0" borderId="32" xfId="0" applyFont="1" applyBorder="1" applyAlignment="1" applyProtection="1">
      <alignment horizontal="center" vertical="center"/>
      <protection hidden="1"/>
    </xf>
    <xf numFmtId="2" fontId="2" fillId="2" borderId="32" xfId="0" applyNumberFormat="1" applyFont="1" applyFill="1" applyBorder="1" applyAlignment="1" applyProtection="1">
      <alignment horizontal="right" vertical="center" indent="1"/>
      <protection locked="0"/>
    </xf>
    <xf numFmtId="2" fontId="2" fillId="0" borderId="32" xfId="0" applyNumberFormat="1" applyFont="1" applyBorder="1" applyAlignment="1" applyProtection="1">
      <alignment horizontal="right" vertical="center"/>
      <protection hidden="1"/>
    </xf>
    <xf numFmtId="0" fontId="12" fillId="2" borderId="4" xfId="0" applyFont="1" applyFill="1" applyBorder="1" applyAlignment="1" applyProtection="1">
      <alignment horizontal="right" vertical="center" wrapText="1"/>
      <protection hidden="1"/>
    </xf>
    <xf numFmtId="0" fontId="5" fillId="14" borderId="4" xfId="0" applyFont="1" applyFill="1" applyBorder="1" applyAlignment="1" applyProtection="1">
      <alignment horizontal="center"/>
      <protection hidden="1"/>
    </xf>
    <xf numFmtId="0" fontId="5" fillId="14" borderId="4" xfId="0" applyFont="1" applyFill="1" applyBorder="1" applyAlignment="1" applyProtection="1">
      <alignment horizontal="center" vertical="center"/>
      <protection hidden="1"/>
    </xf>
    <xf numFmtId="0" fontId="5" fillId="2" borderId="4" xfId="0" applyFont="1" applyFill="1" applyBorder="1" applyAlignment="1" applyProtection="1">
      <alignment horizontal="center"/>
      <protection hidden="1"/>
    </xf>
    <xf numFmtId="0" fontId="5" fillId="2" borderId="4" xfId="0" applyFont="1" applyFill="1" applyBorder="1" applyAlignment="1" applyProtection="1">
      <alignment horizontal="center" vertical="center"/>
      <protection hidden="1"/>
    </xf>
    <xf numFmtId="0" fontId="5" fillId="2" borderId="30" xfId="0" applyFont="1" applyFill="1" applyBorder="1" applyAlignment="1" applyProtection="1">
      <alignment horizontal="left"/>
      <protection hidden="1"/>
    </xf>
    <xf numFmtId="0" fontId="5" fillId="14" borderId="4" xfId="0" applyFont="1" applyFill="1" applyBorder="1" applyAlignment="1" applyProtection="1">
      <alignment horizontal="left"/>
      <protection hidden="1"/>
    </xf>
    <xf numFmtId="0" fontId="5" fillId="2" borderId="4" xfId="0" applyFont="1" applyFill="1" applyBorder="1" applyAlignment="1" applyProtection="1">
      <alignment horizontal="left"/>
      <protection hidden="1"/>
    </xf>
    <xf numFmtId="0" fontId="5" fillId="14" borderId="32" xfId="0" applyFont="1" applyFill="1" applyBorder="1" applyAlignment="1" applyProtection="1">
      <alignment horizontal="center"/>
      <protection hidden="1"/>
    </xf>
    <xf numFmtId="0" fontId="5" fillId="14" borderId="32" xfId="0" applyFont="1" applyFill="1" applyBorder="1" applyAlignment="1" applyProtection="1">
      <alignment horizontal="center" vertical="center"/>
      <protection hidden="1"/>
    </xf>
    <xf numFmtId="0" fontId="5" fillId="14" borderId="6" xfId="0" applyFont="1" applyFill="1" applyBorder="1" applyAlignment="1" applyProtection="1">
      <alignment horizontal="center"/>
      <protection hidden="1"/>
    </xf>
    <xf numFmtId="0" fontId="5" fillId="14" borderId="6" xfId="0" applyFont="1" applyFill="1" applyBorder="1" applyAlignment="1" applyProtection="1">
      <alignment horizontal="center" vertical="center"/>
      <protection hidden="1"/>
    </xf>
    <xf numFmtId="0" fontId="5" fillId="2" borderId="34" xfId="0" applyFont="1" applyFill="1" applyBorder="1" applyAlignment="1" applyProtection="1">
      <alignment horizontal="center"/>
      <protection hidden="1"/>
    </xf>
    <xf numFmtId="0" fontId="5" fillId="2" borderId="34" xfId="0" applyFont="1" applyFill="1" applyBorder="1" applyAlignment="1" applyProtection="1">
      <alignment horizontal="center" vertical="center"/>
      <protection hidden="1"/>
    </xf>
    <xf numFmtId="165" fontId="5" fillId="14" borderId="4" xfId="0" applyNumberFormat="1" applyFont="1" applyFill="1" applyBorder="1" applyProtection="1">
      <protection hidden="1"/>
    </xf>
    <xf numFmtId="165" fontId="5" fillId="2" borderId="4" xfId="0" applyNumberFormat="1" applyFont="1" applyFill="1" applyBorder="1" applyProtection="1">
      <protection hidden="1"/>
    </xf>
    <xf numFmtId="165" fontId="5" fillId="14" borderId="6" xfId="0" applyNumberFormat="1" applyFont="1" applyFill="1" applyBorder="1" applyProtection="1">
      <protection hidden="1"/>
    </xf>
    <xf numFmtId="168" fontId="5" fillId="14" borderId="4" xfId="0" applyNumberFormat="1" applyFont="1" applyFill="1" applyBorder="1" applyAlignment="1" applyProtection="1">
      <alignment horizontal="center" vertical="center"/>
      <protection hidden="1"/>
    </xf>
    <xf numFmtId="168" fontId="5" fillId="14" borderId="5" xfId="0" applyNumberFormat="1" applyFont="1" applyFill="1" applyBorder="1" applyAlignment="1" applyProtection="1">
      <alignment horizontal="center" vertical="center"/>
      <protection hidden="1"/>
    </xf>
    <xf numFmtId="168" fontId="5" fillId="2" borderId="4" xfId="0" quotePrefix="1" applyNumberFormat="1" applyFont="1" applyFill="1" applyBorder="1" applyAlignment="1" applyProtection="1">
      <alignment horizontal="center" vertical="center"/>
      <protection hidden="1"/>
    </xf>
    <xf numFmtId="168" fontId="5" fillId="2" borderId="4" xfId="0" applyNumberFormat="1" applyFont="1" applyFill="1" applyBorder="1" applyAlignment="1" applyProtection="1">
      <alignment horizontal="center" vertical="center"/>
      <protection hidden="1"/>
    </xf>
    <xf numFmtId="168" fontId="5" fillId="2" borderId="5" xfId="0" applyNumberFormat="1" applyFont="1" applyFill="1" applyBorder="1" applyAlignment="1" applyProtection="1">
      <alignment horizontal="center" vertical="center"/>
      <protection hidden="1"/>
    </xf>
    <xf numFmtId="168" fontId="5" fillId="14" borderId="4" xfId="0" quotePrefix="1" applyNumberFormat="1" applyFont="1" applyFill="1" applyBorder="1" applyAlignment="1" applyProtection="1">
      <alignment horizontal="center" vertical="center"/>
      <protection hidden="1"/>
    </xf>
    <xf numFmtId="168" fontId="5" fillId="14" borderId="32" xfId="0" applyNumberFormat="1" applyFont="1" applyFill="1" applyBorder="1" applyAlignment="1" applyProtection="1">
      <alignment horizontal="center" vertical="center"/>
      <protection hidden="1"/>
    </xf>
    <xf numFmtId="168" fontId="5" fillId="14" borderId="69" xfId="0" applyNumberFormat="1" applyFont="1" applyFill="1" applyBorder="1" applyAlignment="1" applyProtection="1">
      <alignment horizontal="center" vertical="center"/>
      <protection hidden="1"/>
    </xf>
    <xf numFmtId="168" fontId="12" fillId="2" borderId="4" xfId="0" applyNumberFormat="1" applyFont="1" applyFill="1" applyBorder="1" applyAlignment="1" applyProtection="1">
      <alignment horizontal="center" vertical="center" wrapText="1"/>
      <protection hidden="1"/>
    </xf>
    <xf numFmtId="168" fontId="12" fillId="2" borderId="5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4" xfId="0" applyNumberFormat="1" applyFont="1" applyFill="1" applyBorder="1" applyAlignment="1" applyProtection="1">
      <alignment horizontal="center" vertical="center" textRotation="90" wrapText="1"/>
      <protection hidden="1"/>
    </xf>
    <xf numFmtId="2" fontId="2" fillId="2" borderId="4" xfId="0" applyNumberFormat="1" applyFont="1" applyFill="1" applyBorder="1" applyAlignment="1" applyProtection="1">
      <alignment horizontal="right" vertical="center" indent="1"/>
      <protection hidden="1"/>
    </xf>
    <xf numFmtId="0" fontId="5" fillId="3" borderId="30" xfId="0" applyFont="1" applyFill="1" applyBorder="1" applyAlignment="1" applyProtection="1">
      <alignment horizontal="center" vertical="center" wrapText="1"/>
      <protection hidden="1"/>
    </xf>
    <xf numFmtId="1" fontId="5" fillId="3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4" borderId="94" xfId="0" applyFont="1" applyFill="1" applyBorder="1" applyAlignment="1" applyProtection="1">
      <alignment horizontal="center" vertical="center" wrapText="1"/>
      <protection hidden="1"/>
    </xf>
    <xf numFmtId="0" fontId="7" fillId="4" borderId="95" xfId="0" applyFont="1" applyFill="1" applyBorder="1" applyAlignment="1" applyProtection="1">
      <alignment horizontal="center" vertical="center" wrapText="1"/>
      <protection hidden="1"/>
    </xf>
    <xf numFmtId="0" fontId="7" fillId="4" borderId="45" xfId="0" applyFont="1" applyFill="1" applyBorder="1" applyAlignment="1" applyProtection="1">
      <alignment horizontal="center" vertical="center" wrapText="1"/>
      <protection hidden="1"/>
    </xf>
    <xf numFmtId="0" fontId="7" fillId="4" borderId="46" xfId="0" applyFont="1" applyFill="1" applyBorder="1" applyAlignment="1" applyProtection="1">
      <alignment horizontal="center" vertical="center" wrapText="1"/>
      <protection hidden="1"/>
    </xf>
    <xf numFmtId="0" fontId="7" fillId="4" borderId="41" xfId="0" applyFont="1" applyFill="1" applyBorder="1" applyAlignment="1" applyProtection="1">
      <alignment horizontal="center" vertical="center" wrapText="1"/>
      <protection hidden="1"/>
    </xf>
    <xf numFmtId="0" fontId="7" fillId="4" borderId="47" xfId="0" applyFont="1" applyFill="1" applyBorder="1" applyAlignment="1" applyProtection="1">
      <alignment horizontal="center" vertical="center" wrapText="1"/>
      <protection hidden="1"/>
    </xf>
    <xf numFmtId="0" fontId="7" fillId="4" borderId="42" xfId="0" applyFont="1" applyFill="1" applyBorder="1" applyAlignment="1" applyProtection="1">
      <alignment horizontal="center" vertical="center" wrapText="1"/>
      <protection hidden="1"/>
    </xf>
    <xf numFmtId="0" fontId="7" fillId="4" borderId="43" xfId="0" applyFont="1" applyFill="1" applyBorder="1" applyAlignment="1" applyProtection="1">
      <alignment horizontal="center" vertical="center" wrapText="1"/>
      <protection hidden="1"/>
    </xf>
    <xf numFmtId="0" fontId="7" fillId="4" borderId="44" xfId="0" applyFont="1" applyFill="1" applyBorder="1" applyAlignment="1" applyProtection="1">
      <alignment horizontal="center" vertical="center" wrapText="1"/>
      <protection hidden="1"/>
    </xf>
    <xf numFmtId="0" fontId="12" fillId="11" borderId="0" xfId="0" applyFont="1" applyFill="1" applyAlignment="1" applyProtection="1">
      <alignment horizontal="center" vertical="center"/>
      <protection locked="0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2" fillId="5" borderId="4" xfId="0" applyFont="1" applyFill="1" applyBorder="1" applyAlignment="1" applyProtection="1">
      <alignment horizontal="left" vertical="center" wrapText="1"/>
      <protection hidden="1"/>
    </xf>
    <xf numFmtId="0" fontId="12" fillId="0" borderId="30" xfId="0" applyFont="1" applyBorder="1" applyAlignment="1" applyProtection="1">
      <alignment horizontal="left" vertical="center" wrapText="1"/>
      <protection hidden="1"/>
    </xf>
    <xf numFmtId="0" fontId="14" fillId="4" borderId="0" xfId="0" applyFont="1" applyFill="1" applyAlignment="1" applyProtection="1">
      <alignment horizontal="left" vertical="center"/>
      <protection hidden="1"/>
    </xf>
    <xf numFmtId="0" fontId="14" fillId="4" borderId="0" xfId="0" applyFont="1" applyFill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2" fillId="3" borderId="19" xfId="0" applyFont="1" applyFill="1" applyBorder="1" applyAlignment="1" applyProtection="1">
      <alignment horizontal="right" vertical="center" wrapText="1"/>
      <protection hidden="1"/>
    </xf>
    <xf numFmtId="0" fontId="12" fillId="3" borderId="15" xfId="0" applyFont="1" applyFill="1" applyBorder="1" applyAlignment="1" applyProtection="1">
      <alignment horizontal="right" vertical="center" wrapText="1"/>
      <protection hidden="1"/>
    </xf>
    <xf numFmtId="0" fontId="2" fillId="0" borderId="32" xfId="0" applyFont="1" applyBorder="1" applyAlignment="1" applyProtection="1">
      <alignment horizontal="left" vertical="center"/>
      <protection hidden="1"/>
    </xf>
    <xf numFmtId="0" fontId="4" fillId="3" borderId="9" xfId="0" applyFont="1" applyFill="1" applyBorder="1" applyAlignment="1" applyProtection="1">
      <alignment horizontal="center" vertical="center" wrapText="1"/>
      <protection hidden="1"/>
    </xf>
    <xf numFmtId="0" fontId="4" fillId="3" borderId="12" xfId="0" applyFont="1" applyFill="1" applyBorder="1" applyAlignment="1" applyProtection="1">
      <alignment horizontal="center" vertical="center" wrapText="1"/>
      <protection hidden="1"/>
    </xf>
    <xf numFmtId="0" fontId="4" fillId="3" borderId="8" xfId="0" applyFont="1" applyFill="1" applyBorder="1" applyAlignment="1" applyProtection="1">
      <alignment horizontal="right" vertical="center" indent="1"/>
      <protection hidden="1"/>
    </xf>
    <xf numFmtId="0" fontId="14" fillId="4" borderId="0" xfId="0" applyFont="1" applyFill="1" applyAlignment="1" applyProtection="1">
      <alignment horizontal="center" vertical="center"/>
      <protection hidden="1"/>
    </xf>
    <xf numFmtId="0" fontId="4" fillId="3" borderId="7" xfId="0" applyFont="1" applyFill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0" fontId="2" fillId="7" borderId="4" xfId="0" applyFont="1" applyFill="1" applyBorder="1" applyAlignment="1" applyProtection="1">
      <alignment horizontal="left" vertical="center"/>
      <protection hidden="1"/>
    </xf>
    <xf numFmtId="0" fontId="2" fillId="0" borderId="30" xfId="0" applyFont="1" applyBorder="1" applyAlignment="1" applyProtection="1">
      <alignment horizontal="left" vertical="center"/>
      <protection hidden="1"/>
    </xf>
    <xf numFmtId="0" fontId="5" fillId="3" borderId="15" xfId="0" applyFont="1" applyFill="1" applyBorder="1" applyAlignment="1" applyProtection="1">
      <alignment horizontal="center" vertical="center" wrapText="1"/>
      <protection hidden="1"/>
    </xf>
    <xf numFmtId="0" fontId="5" fillId="3" borderId="16" xfId="0" applyFont="1" applyFill="1" applyBorder="1" applyAlignment="1" applyProtection="1">
      <alignment horizontal="center" vertical="center" wrapText="1"/>
      <protection hidden="1"/>
    </xf>
    <xf numFmtId="0" fontId="6" fillId="3" borderId="12" xfId="0" applyFont="1" applyFill="1" applyBorder="1" applyAlignment="1" applyProtection="1">
      <alignment horizontal="right" vertical="center" wrapText="1"/>
      <protection hidden="1"/>
    </xf>
    <xf numFmtId="0" fontId="6" fillId="3" borderId="7" xfId="0" applyFont="1" applyFill="1" applyBorder="1" applyAlignment="1" applyProtection="1">
      <alignment horizontal="right" vertical="center" wrapText="1"/>
      <protection hidden="1"/>
    </xf>
    <xf numFmtId="0" fontId="5" fillId="3" borderId="21" xfId="0" applyFont="1" applyFill="1" applyBorder="1" applyAlignment="1" applyProtection="1">
      <alignment horizontal="left"/>
      <protection hidden="1"/>
    </xf>
    <xf numFmtId="0" fontId="5" fillId="3" borderId="22" xfId="0" applyFont="1" applyFill="1" applyBorder="1" applyAlignment="1" applyProtection="1">
      <alignment horizontal="left"/>
      <protection hidden="1"/>
    </xf>
    <xf numFmtId="0" fontId="5" fillId="3" borderId="23" xfId="0" applyFont="1" applyFill="1" applyBorder="1" applyAlignment="1" applyProtection="1">
      <alignment horizontal="left"/>
      <protection hidden="1"/>
    </xf>
    <xf numFmtId="0" fontId="5" fillId="3" borderId="11" xfId="0" applyFont="1" applyFill="1" applyBorder="1" applyAlignment="1" applyProtection="1">
      <alignment horizontal="center" vertical="center"/>
      <protection hidden="1"/>
    </xf>
    <xf numFmtId="0" fontId="5" fillId="3" borderId="17" xfId="0" applyFont="1" applyFill="1" applyBorder="1" applyAlignment="1" applyProtection="1">
      <alignment horizontal="center" vertical="center"/>
      <protection hidden="1"/>
    </xf>
    <xf numFmtId="0" fontId="7" fillId="8" borderId="20" xfId="0" applyFont="1" applyFill="1" applyBorder="1" applyAlignment="1" applyProtection="1">
      <alignment horizontal="center" vertical="center"/>
      <protection hidden="1"/>
    </xf>
    <xf numFmtId="0" fontId="5" fillId="3" borderId="20" xfId="0" applyFont="1" applyFill="1" applyBorder="1" applyAlignment="1" applyProtection="1">
      <alignment horizontal="center" vertical="center"/>
      <protection hidden="1"/>
    </xf>
    <xf numFmtId="0" fontId="8" fillId="4" borderId="0" xfId="0" applyFont="1" applyFill="1" applyAlignment="1" applyProtection="1">
      <alignment horizontal="left" vertical="center"/>
      <protection hidden="1"/>
    </xf>
    <xf numFmtId="0" fontId="5" fillId="3" borderId="11" xfId="0" applyFont="1" applyFill="1" applyBorder="1" applyAlignment="1" applyProtection="1">
      <alignment horizontal="center" vertical="center" wrapText="1"/>
      <protection hidden="1"/>
    </xf>
    <xf numFmtId="0" fontId="5" fillId="3" borderId="17" xfId="0" applyFont="1" applyFill="1" applyBorder="1" applyAlignment="1" applyProtection="1">
      <alignment horizontal="center" vertical="center" wrapText="1"/>
      <protection hidden="1"/>
    </xf>
    <xf numFmtId="0" fontId="5" fillId="3" borderId="10" xfId="0" applyFont="1" applyFill="1" applyBorder="1" applyAlignment="1" applyProtection="1">
      <alignment horizontal="center" vertical="center"/>
      <protection hidden="1"/>
    </xf>
    <xf numFmtId="0" fontId="5" fillId="3" borderId="19" xfId="0" applyFont="1" applyFill="1" applyBorder="1" applyAlignment="1" applyProtection="1">
      <alignment horizontal="center" vertical="center"/>
      <protection hidden="1"/>
    </xf>
    <xf numFmtId="0" fontId="5" fillId="3" borderId="15" xfId="0" applyFont="1" applyFill="1" applyBorder="1" applyAlignment="1" applyProtection="1">
      <alignment horizontal="center" vertical="center"/>
      <protection hidden="1"/>
    </xf>
    <xf numFmtId="0" fontId="5" fillId="3" borderId="10" xfId="0" applyFont="1" applyFill="1" applyBorder="1" applyAlignment="1" applyProtection="1">
      <alignment horizontal="center" vertical="center" wrapText="1"/>
      <protection hidden="1"/>
    </xf>
    <xf numFmtId="0" fontId="5" fillId="0" borderId="67" xfId="0" applyFont="1" applyBorder="1" applyAlignment="1" applyProtection="1">
      <alignment horizontal="left" vertical="center"/>
      <protection hidden="1"/>
    </xf>
    <xf numFmtId="0" fontId="5" fillId="0" borderId="68" xfId="0" applyFont="1" applyBorder="1" applyAlignment="1" applyProtection="1">
      <alignment horizontal="left" vertical="center"/>
      <protection hidden="1"/>
    </xf>
    <xf numFmtId="0" fontId="5" fillId="5" borderId="66" xfId="0" applyFont="1" applyFill="1" applyBorder="1" applyAlignment="1" applyProtection="1">
      <alignment horizontal="left" vertical="center"/>
      <protection hidden="1"/>
    </xf>
    <xf numFmtId="0" fontId="5" fillId="5" borderId="55" xfId="0" applyFont="1" applyFill="1" applyBorder="1" applyAlignment="1" applyProtection="1">
      <alignment horizontal="left" vertical="center"/>
      <protection hidden="1"/>
    </xf>
    <xf numFmtId="0" fontId="5" fillId="0" borderId="70" xfId="0" applyFont="1" applyBorder="1" applyAlignment="1" applyProtection="1">
      <alignment horizontal="left" vertical="center"/>
      <protection hidden="1"/>
    </xf>
    <xf numFmtId="0" fontId="5" fillId="0" borderId="56" xfId="0" applyFont="1" applyBorder="1" applyAlignment="1" applyProtection="1">
      <alignment horizontal="left" vertical="center"/>
      <protection hidden="1"/>
    </xf>
    <xf numFmtId="0" fontId="5" fillId="3" borderId="10" xfId="0" applyFont="1" applyFill="1" applyBorder="1" applyAlignment="1" applyProtection="1">
      <alignment horizontal="center" wrapText="1"/>
      <protection hidden="1"/>
    </xf>
    <xf numFmtId="0" fontId="5" fillId="3" borderId="3" xfId="0" applyFont="1" applyFill="1" applyBorder="1" applyAlignment="1" applyProtection="1">
      <alignment horizontal="center" wrapText="1"/>
      <protection hidden="1"/>
    </xf>
    <xf numFmtId="0" fontId="5" fillId="0" borderId="19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0" fontId="5" fillId="3" borderId="12" xfId="0" applyFont="1" applyFill="1" applyBorder="1" applyAlignment="1" applyProtection="1">
      <alignment horizontal="left" vertical="center" wrapText="1"/>
      <protection hidden="1"/>
    </xf>
    <xf numFmtId="0" fontId="5" fillId="3" borderId="7" xfId="0" applyFont="1" applyFill="1" applyBorder="1" applyAlignment="1" applyProtection="1">
      <alignment horizontal="left" vertical="center" wrapText="1"/>
      <protection hidden="1"/>
    </xf>
    <xf numFmtId="0" fontId="5" fillId="3" borderId="9" xfId="0" applyFont="1" applyFill="1" applyBorder="1" applyAlignment="1" applyProtection="1">
      <alignment horizontal="center" vertical="center" wrapText="1"/>
      <protection hidden="1"/>
    </xf>
    <xf numFmtId="0" fontId="5" fillId="3" borderId="12" xfId="0" applyFont="1" applyFill="1" applyBorder="1" applyAlignment="1" applyProtection="1">
      <alignment horizontal="center" vertical="center" wrapText="1"/>
      <protection hidden="1"/>
    </xf>
    <xf numFmtId="0" fontId="5" fillId="3" borderId="7" xfId="0" applyFont="1" applyFill="1" applyBorder="1" applyAlignment="1" applyProtection="1">
      <alignment horizontal="center" vertical="center" wrapText="1"/>
      <protection hidden="1"/>
    </xf>
    <xf numFmtId="0" fontId="5" fillId="3" borderId="15" xfId="0" applyFont="1" applyFill="1" applyBorder="1" applyAlignment="1" applyProtection="1">
      <alignment horizontal="center" vertical="center" textRotation="90" wrapText="1"/>
      <protection hidden="1"/>
    </xf>
    <xf numFmtId="0" fontId="5" fillId="3" borderId="1" xfId="0" applyFont="1" applyFill="1" applyBorder="1" applyAlignment="1" applyProtection="1">
      <alignment horizontal="center" vertical="center" textRotation="90" wrapText="1"/>
      <protection hidden="1"/>
    </xf>
    <xf numFmtId="0" fontId="5" fillId="3" borderId="16" xfId="0" applyFont="1" applyFill="1" applyBorder="1" applyAlignment="1" applyProtection="1">
      <alignment horizontal="center" vertical="center" textRotation="90" wrapText="1"/>
      <protection hidden="1"/>
    </xf>
    <xf numFmtId="0" fontId="5" fillId="5" borderId="114" xfId="0" applyFont="1" applyFill="1" applyBorder="1" applyAlignment="1" applyProtection="1">
      <alignment horizontal="left" vertical="center"/>
      <protection hidden="1"/>
    </xf>
    <xf numFmtId="0" fontId="5" fillId="5" borderId="115" xfId="0" applyFont="1" applyFill="1" applyBorder="1" applyAlignment="1" applyProtection="1">
      <alignment horizontal="left" vertical="center"/>
      <protection hidden="1"/>
    </xf>
    <xf numFmtId="0" fontId="5" fillId="5" borderId="91" xfId="0" applyFont="1" applyFill="1" applyBorder="1" applyAlignment="1" applyProtection="1">
      <alignment horizontal="left" vertical="center"/>
      <protection hidden="1"/>
    </xf>
    <xf numFmtId="0" fontId="5" fillId="5" borderId="13" xfId="0" applyFont="1" applyFill="1" applyBorder="1" applyAlignment="1" applyProtection="1">
      <alignment horizontal="left" vertical="center"/>
      <protection hidden="1"/>
    </xf>
    <xf numFmtId="0" fontId="5" fillId="5" borderId="70" xfId="0" applyFont="1" applyFill="1" applyBorder="1" applyAlignment="1" applyProtection="1">
      <alignment horizontal="left" vertical="center"/>
      <protection hidden="1"/>
    </xf>
    <xf numFmtId="0" fontId="5" fillId="5" borderId="56" xfId="0" applyFont="1" applyFill="1" applyBorder="1" applyAlignment="1" applyProtection="1">
      <alignment horizontal="left" vertical="center"/>
      <protection hidden="1"/>
    </xf>
    <xf numFmtId="165" fontId="5" fillId="3" borderId="4" xfId="0" applyNumberFormat="1" applyFont="1" applyFill="1" applyBorder="1" applyAlignment="1" applyProtection="1">
      <alignment horizontal="center" vertical="center" wrapText="1"/>
      <protection hidden="1"/>
    </xf>
    <xf numFmtId="165" fontId="5" fillId="3" borderId="32" xfId="0" applyNumberFormat="1" applyFont="1" applyFill="1" applyBorder="1" applyAlignment="1" applyProtection="1">
      <alignment horizontal="center" vertical="center" wrapText="1"/>
      <protection hidden="1"/>
    </xf>
    <xf numFmtId="165" fontId="5" fillId="3" borderId="4" xfId="0" applyNumberFormat="1" applyFont="1" applyFill="1" applyBorder="1" applyAlignment="1" applyProtection="1">
      <alignment horizontal="center" vertical="center" textRotation="90" wrapText="1"/>
      <protection hidden="1"/>
    </xf>
    <xf numFmtId="165" fontId="5" fillId="3" borderId="32" xfId="0" applyNumberFormat="1" applyFont="1" applyFill="1" applyBorder="1" applyAlignment="1" applyProtection="1">
      <alignment horizontal="center" vertical="center" textRotation="90" wrapText="1"/>
      <protection hidden="1"/>
    </xf>
    <xf numFmtId="0" fontId="5" fillId="3" borderId="4" xfId="0" applyFont="1" applyFill="1" applyBorder="1" applyAlignment="1" applyProtection="1">
      <alignment horizontal="right" vertical="center" wrapText="1"/>
      <protection hidden="1"/>
    </xf>
    <xf numFmtId="0" fontId="5" fillId="3" borderId="30" xfId="0" applyFont="1" applyFill="1" applyBorder="1" applyAlignment="1" applyProtection="1">
      <alignment horizontal="right" vertical="center" wrapText="1"/>
      <protection hidden="1"/>
    </xf>
    <xf numFmtId="165" fontId="5" fillId="3" borderId="11" xfId="0" applyNumberFormat="1" applyFont="1" applyFill="1" applyBorder="1" applyAlignment="1" applyProtection="1">
      <alignment horizontal="center" vertical="center" wrapText="1"/>
      <protection hidden="1"/>
    </xf>
    <xf numFmtId="165" fontId="5" fillId="3" borderId="17" xfId="0" applyNumberFormat="1" applyFont="1" applyFill="1" applyBorder="1" applyAlignment="1" applyProtection="1">
      <alignment horizontal="center" vertical="center" wrapText="1"/>
      <protection hidden="1"/>
    </xf>
    <xf numFmtId="0" fontId="5" fillId="3" borderId="9" xfId="0" applyFont="1" applyFill="1" applyBorder="1" applyAlignment="1" applyProtection="1">
      <alignment horizontal="right" vertical="center" wrapText="1"/>
      <protection hidden="1"/>
    </xf>
    <xf numFmtId="0" fontId="5" fillId="3" borderId="7" xfId="0" applyFont="1" applyFill="1" applyBorder="1" applyAlignment="1" applyProtection="1">
      <alignment horizontal="right" vertical="center" wrapText="1"/>
      <protection hidden="1"/>
    </xf>
    <xf numFmtId="165" fontId="5" fillId="3" borderId="11" xfId="0" applyNumberFormat="1" applyFont="1" applyFill="1" applyBorder="1" applyAlignment="1" applyProtection="1">
      <alignment horizontal="center" vertical="center" textRotation="90" wrapText="1"/>
      <protection hidden="1"/>
    </xf>
    <xf numFmtId="165" fontId="5" fillId="3" borderId="17" xfId="0" applyNumberFormat="1" applyFont="1" applyFill="1" applyBorder="1" applyAlignment="1" applyProtection="1">
      <alignment horizontal="center" vertical="center" textRotation="90" wrapText="1"/>
      <protection hidden="1"/>
    </xf>
    <xf numFmtId="165" fontId="5" fillId="3" borderId="11" xfId="0" applyNumberFormat="1" applyFont="1" applyFill="1" applyBorder="1" applyAlignment="1" applyProtection="1">
      <alignment horizontal="center" wrapText="1"/>
      <protection hidden="1"/>
    </xf>
    <xf numFmtId="165" fontId="5" fillId="3" borderId="17" xfId="0" applyNumberFormat="1" applyFont="1" applyFill="1" applyBorder="1" applyAlignment="1" applyProtection="1">
      <alignment horizontal="center" wrapText="1"/>
      <protection hidden="1"/>
    </xf>
    <xf numFmtId="0" fontId="5" fillId="3" borderId="12" xfId="0" applyFont="1" applyFill="1" applyBorder="1" applyAlignment="1" applyProtection="1">
      <alignment horizontal="right" vertical="center" wrapText="1"/>
      <protection hidden="1"/>
    </xf>
    <xf numFmtId="0" fontId="5" fillId="3" borderId="78" xfId="0" applyFont="1" applyFill="1" applyBorder="1" applyAlignment="1" applyProtection="1">
      <alignment horizontal="center" vertical="center" wrapText="1"/>
      <protection hidden="1"/>
    </xf>
    <xf numFmtId="0" fontId="5" fillId="3" borderId="79" xfId="0" applyFont="1" applyFill="1" applyBorder="1" applyAlignment="1" applyProtection="1">
      <alignment horizontal="center" vertical="center" wrapText="1"/>
      <protection hidden="1"/>
    </xf>
    <xf numFmtId="0" fontId="5" fillId="3" borderId="9" xfId="0" applyFont="1" applyFill="1" applyBorder="1" applyAlignment="1" applyProtection="1">
      <alignment horizontal="left" vertical="center" wrapText="1"/>
      <protection hidden="1"/>
    </xf>
    <xf numFmtId="165" fontId="2" fillId="2" borderId="14" xfId="0" applyNumberFormat="1" applyFont="1" applyFill="1" applyBorder="1" applyAlignment="1" applyProtection="1">
      <alignment horizontal="right" vertical="center"/>
      <protection locked="0"/>
    </xf>
    <xf numFmtId="165" fontId="2" fillId="2" borderId="91" xfId="0" applyNumberFormat="1" applyFont="1" applyFill="1" applyBorder="1" applyAlignment="1" applyProtection="1">
      <alignment horizontal="right" vertical="center"/>
      <protection locked="0"/>
    </xf>
    <xf numFmtId="165" fontId="2" fillId="2" borderId="13" xfId="0" applyNumberFormat="1" applyFont="1" applyFill="1" applyBorder="1" applyAlignment="1" applyProtection="1">
      <alignment horizontal="right" vertical="center"/>
      <protection locked="0"/>
    </xf>
    <xf numFmtId="166" fontId="5" fillId="3" borderId="11" xfId="0" applyNumberFormat="1" applyFont="1" applyFill="1" applyBorder="1" applyAlignment="1" applyProtection="1">
      <alignment horizontal="center" vertical="center" wrapText="1"/>
      <protection hidden="1"/>
    </xf>
    <xf numFmtId="166" fontId="5" fillId="3" borderId="17" xfId="0" applyNumberFormat="1" applyFont="1" applyFill="1" applyBorder="1" applyAlignment="1" applyProtection="1">
      <alignment horizontal="center" vertical="center" wrapText="1"/>
      <protection hidden="1"/>
    </xf>
    <xf numFmtId="165" fontId="2" fillId="14" borderId="5" xfId="0" applyNumberFormat="1" applyFont="1" applyFill="1" applyBorder="1" applyAlignment="1" applyProtection="1">
      <alignment horizontal="right" vertical="center"/>
      <protection locked="0"/>
    </xf>
    <xf numFmtId="165" fontId="2" fillId="14" borderId="66" xfId="0" applyNumberFormat="1" applyFont="1" applyFill="1" applyBorder="1" applyAlignment="1" applyProtection="1">
      <alignment horizontal="right" vertical="center"/>
      <protection locked="0"/>
    </xf>
    <xf numFmtId="165" fontId="2" fillId="14" borderId="55" xfId="0" applyNumberFormat="1" applyFont="1" applyFill="1" applyBorder="1" applyAlignment="1" applyProtection="1">
      <alignment horizontal="right" vertical="center"/>
      <protection locked="0"/>
    </xf>
    <xf numFmtId="165" fontId="2" fillId="2" borderId="69" xfId="0" applyNumberFormat="1" applyFont="1" applyFill="1" applyBorder="1" applyAlignment="1" applyProtection="1">
      <alignment horizontal="right" vertical="center"/>
      <protection locked="0"/>
    </xf>
    <xf numFmtId="165" fontId="2" fillId="2" borderId="70" xfId="0" applyNumberFormat="1" applyFont="1" applyFill="1" applyBorder="1" applyAlignment="1" applyProtection="1">
      <alignment horizontal="right" vertical="center"/>
      <protection locked="0"/>
    </xf>
    <xf numFmtId="165" fontId="2" fillId="2" borderId="56" xfId="0" applyNumberFormat="1" applyFont="1" applyFill="1" applyBorder="1" applyAlignment="1" applyProtection="1">
      <alignment horizontal="right" vertical="center"/>
      <protection locked="0"/>
    </xf>
    <xf numFmtId="165" fontId="2" fillId="2" borderId="5" xfId="0" applyNumberFormat="1" applyFont="1" applyFill="1" applyBorder="1" applyAlignment="1" applyProtection="1">
      <alignment horizontal="right" vertical="center"/>
      <protection locked="0"/>
    </xf>
    <xf numFmtId="165" fontId="2" fillId="2" borderId="66" xfId="0" applyNumberFormat="1" applyFont="1" applyFill="1" applyBorder="1" applyAlignment="1" applyProtection="1">
      <alignment horizontal="right" vertical="center"/>
      <protection locked="0"/>
    </xf>
    <xf numFmtId="165" fontId="2" fillId="2" borderId="55" xfId="0" applyNumberFormat="1" applyFont="1" applyFill="1" applyBorder="1" applyAlignment="1" applyProtection="1">
      <alignment horizontal="right" vertical="center"/>
      <protection locked="0"/>
    </xf>
    <xf numFmtId="166" fontId="5" fillId="3" borderId="80" xfId="0" applyNumberFormat="1" applyFont="1" applyFill="1" applyBorder="1" applyAlignment="1" applyProtection="1">
      <alignment horizontal="right" vertical="center" wrapText="1"/>
      <protection hidden="1"/>
    </xf>
    <xf numFmtId="166" fontId="5" fillId="3" borderId="82" xfId="0" applyNumberFormat="1" applyFont="1" applyFill="1" applyBorder="1" applyAlignment="1" applyProtection="1">
      <alignment horizontal="right" vertical="center" wrapText="1"/>
      <protection hidden="1"/>
    </xf>
    <xf numFmtId="165" fontId="5" fillId="3" borderId="81" xfId="0" applyNumberFormat="1" applyFont="1" applyFill="1" applyBorder="1" applyAlignment="1" applyProtection="1">
      <alignment horizontal="center" vertical="center" wrapText="1"/>
      <protection hidden="1"/>
    </xf>
    <xf numFmtId="165" fontId="5" fillId="3" borderId="83" xfId="0" applyNumberFormat="1" applyFont="1" applyFill="1" applyBorder="1" applyAlignment="1" applyProtection="1">
      <alignment horizontal="center" vertical="center" wrapText="1"/>
      <protection hidden="1"/>
    </xf>
    <xf numFmtId="0" fontId="3" fillId="4" borderId="0" xfId="0" applyFont="1" applyFill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right" vertical="center" wrapText="1" indent="1"/>
      <protection hidden="1"/>
    </xf>
    <xf numFmtId="0" fontId="6" fillId="3" borderId="12" xfId="0" applyFont="1" applyFill="1" applyBorder="1" applyAlignment="1" applyProtection="1">
      <alignment horizontal="right" vertical="center" wrapText="1" indent="1"/>
      <protection hidden="1"/>
    </xf>
    <xf numFmtId="0" fontId="5" fillId="0" borderId="0" xfId="0" applyFont="1" applyAlignment="1" applyProtection="1">
      <alignment horizontal="left" wrapText="1"/>
      <protection hidden="1"/>
    </xf>
    <xf numFmtId="0" fontId="14" fillId="4" borderId="0" xfId="0" applyFont="1" applyFill="1" applyAlignment="1" applyProtection="1">
      <alignment horizontal="center" vertical="center" wrapText="1"/>
      <protection hidden="1"/>
    </xf>
  </cellXfs>
  <cellStyles count="4">
    <cellStyle name="Normal" xfId="0" builtinId="0"/>
    <cellStyle name="Normal 2" xfId="2" xr:uid="{D85B839F-E67D-42DB-81FE-8A1830A50200}"/>
    <cellStyle name="Pourcentage" xfId="1" builtinId="5"/>
    <cellStyle name="Pourcentage 2" xfId="3" xr:uid="{F28D3F1D-9717-44C4-A2B0-32F890DACD2A}"/>
  </cellStyles>
  <dxfs count="57"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</dxf>
    <dxf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border>
        <top style="thin">
          <color theme="0" tint="-0.499984740745262"/>
        </top>
        <vertical/>
        <horizontal/>
      </border>
    </dxf>
    <dxf>
      <font>
        <color theme="0" tint="-4.9989318521683403E-2"/>
      </font>
    </dxf>
    <dxf>
      <font>
        <color theme="0" tint="-4.9989318521683403E-2"/>
      </font>
    </dxf>
    <dxf>
      <font>
        <color theme="2"/>
      </font>
    </dxf>
    <dxf>
      <font>
        <color theme="0" tint="-0.24994659260841701"/>
      </font>
    </dxf>
    <dxf>
      <font>
        <color theme="8"/>
      </font>
      <fill>
        <patternFill>
          <bgColor theme="8"/>
        </patternFill>
      </fill>
    </dxf>
    <dxf>
      <fill>
        <patternFill>
          <bgColor theme="8"/>
        </patternFill>
      </fill>
    </dxf>
    <dxf>
      <font>
        <color theme="0"/>
      </font>
      <fill>
        <patternFill>
          <bgColor theme="0"/>
        </patternFill>
      </fill>
    </dxf>
    <dxf>
      <border>
        <top style="thin">
          <color theme="0" tint="-0.499984740745262"/>
        </top>
        <vertical/>
        <horizontal/>
      </border>
    </dxf>
    <dxf>
      <font>
        <color theme="0" tint="-4.9989318521683403E-2"/>
      </font>
    </dxf>
    <dxf>
      <font>
        <color theme="0"/>
      </font>
      <fill>
        <patternFill>
          <bgColor theme="0"/>
        </patternFill>
      </fill>
    </dxf>
    <dxf>
      <border>
        <top style="thin">
          <color theme="0" tint="-0.499984740745262"/>
        </top>
        <vertical/>
        <horizontal/>
      </border>
    </dxf>
    <dxf>
      <font>
        <color theme="0" tint="-4.9989318521683403E-2"/>
      </font>
    </dxf>
    <dxf>
      <border>
        <top style="thin">
          <color theme="0" tint="-0.499984740745262"/>
        </top>
        <vertical/>
        <horizontal/>
      </border>
    </dxf>
    <dxf>
      <font>
        <color theme="0" tint="-4.9989318521683403E-2"/>
      </font>
    </dxf>
    <dxf>
      <font>
        <color theme="2"/>
      </font>
    </dxf>
    <dxf>
      <font>
        <color theme="0" tint="-0.24994659260841701"/>
      </font>
    </dxf>
    <dxf>
      <font>
        <color theme="0"/>
      </font>
      <fill>
        <patternFill>
          <bgColor theme="0"/>
        </patternFill>
      </fill>
    </dxf>
    <dxf>
      <font>
        <color theme="8"/>
      </font>
      <fill>
        <patternFill>
          <bgColor theme="8"/>
        </patternFill>
      </fill>
    </dxf>
    <dxf>
      <fill>
        <patternFill>
          <bgColor theme="8"/>
        </patternFill>
      </fill>
    </dxf>
    <dxf>
      <border>
        <top style="thin">
          <color theme="0" tint="-0.499984740745262"/>
        </top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 tint="-4.9989318521683403E-2"/>
      </font>
    </dxf>
    <dxf>
      <border>
        <top style="thin">
          <color theme="0" tint="-0.499984740745262"/>
        </top>
        <vertical/>
        <horizontal/>
      </border>
    </dxf>
    <dxf>
      <font>
        <color theme="0" tint="-4.9989318521683403E-2"/>
      </font>
    </dxf>
    <dxf>
      <font>
        <color theme="0" tint="-4.9989318521683403E-2"/>
      </font>
    </dxf>
    <dxf>
      <font>
        <color theme="2"/>
      </font>
    </dxf>
    <dxf>
      <font>
        <color theme="0" tint="-0.24994659260841701"/>
      </font>
    </dxf>
    <dxf>
      <font>
        <color theme="8"/>
      </font>
      <fill>
        <patternFill>
          <bgColor theme="8"/>
        </patternFill>
      </fill>
    </dxf>
    <dxf>
      <fill>
        <patternFill>
          <bgColor theme="8"/>
        </patternFill>
      </fill>
    </dxf>
    <dxf>
      <font>
        <color theme="0"/>
      </font>
      <fill>
        <patternFill>
          <bgColor theme="0"/>
        </patternFill>
      </fill>
    </dxf>
    <dxf>
      <border>
        <top style="thin">
          <color theme="0" tint="-0.499984740745262"/>
        </top>
        <vertical/>
        <horizontal/>
      </border>
    </dxf>
    <dxf>
      <font>
        <color theme="0" tint="-4.9989318521683403E-2"/>
      </font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ill>
        <patternFill>
          <bgColor rgb="FFB1A0C7"/>
        </patternFill>
      </fill>
    </dxf>
    <dxf>
      <fill>
        <patternFill>
          <bgColor rgb="FFFFFF66"/>
        </patternFill>
      </fill>
    </dxf>
    <dxf>
      <fill>
        <patternFill>
          <bgColor theme="4" tint="0.39994506668294322"/>
        </patternFill>
      </fill>
    </dxf>
    <dxf>
      <fill>
        <patternFill>
          <bgColor rgb="FFA9D08E"/>
        </patternFill>
      </fill>
    </dxf>
    <dxf>
      <fill>
        <patternFill>
          <bgColor rgb="FFCCCCFF"/>
        </patternFill>
      </fill>
    </dxf>
    <dxf>
      <fill>
        <patternFill>
          <bgColor rgb="FFFFFF66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  <border>
        <vertical/>
        <horizontal/>
      </border>
    </dxf>
  </dxfs>
  <tableStyles count="1" defaultTableStyle="TableStyleMedium2" defaultPivotStyle="PivotStyleLight16">
    <tableStyle name="Style de tableau 1" pivot="0" count="0" xr9:uid="{B6138E4C-6BC3-4622-9C1D-4DBF5CD29516}"/>
  </tableStyles>
  <colors>
    <mruColors>
      <color rgb="FFFFFF66"/>
      <color rgb="FFFFFF00"/>
      <color rgb="FFCCCCFF"/>
      <color rgb="FF0066FF"/>
      <color rgb="FFB1A0C7"/>
      <color rgb="FFCCC0DA"/>
      <color rgb="FF9999FF"/>
      <color rgb="FFCC99FF"/>
      <color rgb="FFFF5050"/>
      <color rgb="FFECF0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54EF7-3918-4653-A188-30D5F1A8D468}">
  <sheetPr codeName="Feuil1"/>
  <dimension ref="A1:AG107"/>
  <sheetViews>
    <sheetView showGridLines="0" tabSelected="1" topLeftCell="B4" zoomScale="90" zoomScaleNormal="90" workbookViewId="0">
      <selection activeCell="B21" sqref="B21"/>
    </sheetView>
  </sheetViews>
  <sheetFormatPr baseColWidth="10" defaultColWidth="11.42578125" defaultRowHeight="15.75" thickTop="1" thickBottom="1" x14ac:dyDescent="0.35"/>
  <cols>
    <col min="1" max="1" width="2.140625" style="95" hidden="1" customWidth="1"/>
    <col min="2" max="2" width="33.5703125" style="96" customWidth="1"/>
    <col min="3" max="3" width="7.28515625" style="96" customWidth="1"/>
    <col min="4" max="4" width="7" style="96" customWidth="1"/>
    <col min="5" max="5" width="19.7109375" style="96" hidden="1" customWidth="1"/>
    <col min="6" max="6" width="13.5703125" style="96" hidden="1" customWidth="1"/>
    <col min="7" max="13" width="4.42578125" style="95" customWidth="1"/>
    <col min="14" max="14" width="11.42578125" style="95" hidden="1" customWidth="1"/>
    <col min="15" max="15" width="20.42578125" style="95" customWidth="1"/>
    <col min="16" max="16" width="14.85546875" style="95" customWidth="1"/>
    <col min="17" max="17" width="13.5703125" style="95" customWidth="1"/>
    <col min="18" max="18" width="45.7109375" style="95" customWidth="1"/>
    <col min="19" max="19" width="17.5703125" style="95" hidden="1" customWidth="1"/>
    <col min="20" max="20" width="14.140625" style="95" hidden="1" customWidth="1"/>
    <col min="21" max="21" width="11.42578125" style="95" customWidth="1"/>
    <col min="22" max="22" width="3" style="95" hidden="1" customWidth="1"/>
    <col min="23" max="23" width="3.85546875" style="95" hidden="1" customWidth="1"/>
    <col min="24" max="24" width="3.5703125" style="95" hidden="1" customWidth="1"/>
    <col min="25" max="25" width="3" style="95" hidden="1" customWidth="1"/>
    <col min="26" max="26" width="3.42578125" style="95" hidden="1" customWidth="1"/>
    <col min="27" max="27" width="3.140625" style="95" hidden="1" customWidth="1"/>
    <col min="28" max="28" width="2.85546875" style="95" hidden="1" customWidth="1"/>
    <col min="29" max="30" width="11.42578125" style="95" hidden="1" customWidth="1"/>
    <col min="31" max="31" width="10.140625" style="95" hidden="1" customWidth="1"/>
    <col min="32" max="32" width="11.42578125" style="95" customWidth="1"/>
    <col min="33" max="16384" width="11.42578125" style="95"/>
  </cols>
  <sheetData>
    <row r="1" spans="1:33" hidden="1" thickTop="1" thickBot="1" x14ac:dyDescent="0.35">
      <c r="C1" s="97"/>
      <c r="U1" s="98"/>
    </row>
    <row r="2" spans="1:33" hidden="1" thickTop="1" thickBot="1" x14ac:dyDescent="0.35"/>
    <row r="3" spans="1:33" hidden="1" thickTop="1" thickBot="1" x14ac:dyDescent="0.35"/>
    <row r="4" spans="1:33" s="98" customFormat="1" ht="30" customHeight="1" thickTop="1" thickBot="1" x14ac:dyDescent="0.3">
      <c r="A4" s="99"/>
      <c r="B4" s="606" t="s">
        <v>426</v>
      </c>
      <c r="C4" s="606" t="s">
        <v>694</v>
      </c>
      <c r="D4" s="606" t="s">
        <v>427</v>
      </c>
      <c r="E4" s="606" t="s">
        <v>428</v>
      </c>
      <c r="F4" s="606" t="s">
        <v>429</v>
      </c>
      <c r="G4" s="608" t="s">
        <v>72</v>
      </c>
      <c r="H4" s="609"/>
      <c r="I4" s="609"/>
      <c r="J4" s="609"/>
      <c r="K4" s="609"/>
      <c r="L4" s="609"/>
      <c r="M4" s="610"/>
      <c r="N4" s="606" t="s">
        <v>128</v>
      </c>
      <c r="O4" s="606" t="s">
        <v>430</v>
      </c>
      <c r="P4" s="606" t="s">
        <v>431</v>
      </c>
      <c r="Q4" s="611" t="s">
        <v>672</v>
      </c>
      <c r="R4" s="604" t="s">
        <v>686</v>
      </c>
      <c r="S4" s="431" t="s">
        <v>432</v>
      </c>
      <c r="T4" s="432"/>
    </row>
    <row r="5" spans="1:33" s="98" customFormat="1" ht="44.25" thickTop="1" thickBot="1" x14ac:dyDescent="0.3">
      <c r="A5" s="100"/>
      <c r="B5" s="607"/>
      <c r="C5" s="607"/>
      <c r="D5" s="607"/>
      <c r="E5" s="607"/>
      <c r="F5" s="607"/>
      <c r="G5" s="91" t="s">
        <v>73</v>
      </c>
      <c r="H5" s="91" t="s">
        <v>74</v>
      </c>
      <c r="I5" s="91" t="s">
        <v>74</v>
      </c>
      <c r="J5" s="91" t="s">
        <v>75</v>
      </c>
      <c r="K5" s="91" t="s">
        <v>76</v>
      </c>
      <c r="L5" s="91" t="s">
        <v>77</v>
      </c>
      <c r="M5" s="91" t="s">
        <v>67</v>
      </c>
      <c r="N5" s="607"/>
      <c r="O5" s="607"/>
      <c r="P5" s="607"/>
      <c r="Q5" s="612"/>
      <c r="R5" s="605"/>
      <c r="S5" s="91" t="s">
        <v>433</v>
      </c>
      <c r="T5" s="91" t="s">
        <v>434</v>
      </c>
      <c r="V5" s="101"/>
      <c r="W5" s="101"/>
      <c r="X5" s="101"/>
      <c r="Y5" s="101"/>
      <c r="Z5" s="101"/>
      <c r="AA5" s="101"/>
      <c r="AB5" s="101"/>
      <c r="AC5" s="101"/>
      <c r="AD5" s="101"/>
      <c r="AE5" s="92" t="s">
        <v>405</v>
      </c>
    </row>
    <row r="6" spans="1:33" s="98" customFormat="1" thickTop="1" thickBot="1" x14ac:dyDescent="0.35">
      <c r="A6" s="100"/>
      <c r="B6" s="441" t="s">
        <v>397</v>
      </c>
      <c r="C6" s="442"/>
      <c r="D6" s="442"/>
      <c r="E6" s="442"/>
      <c r="F6" s="442"/>
      <c r="G6" s="93"/>
      <c r="H6" s="93"/>
      <c r="I6" s="93"/>
      <c r="J6" s="93"/>
      <c r="K6" s="93"/>
      <c r="L6" s="93"/>
      <c r="M6" s="93"/>
      <c r="N6" s="442"/>
      <c r="O6" s="442"/>
      <c r="P6" s="442"/>
      <c r="Q6" s="94"/>
      <c r="R6" s="94"/>
      <c r="S6" s="94"/>
      <c r="T6" s="94"/>
      <c r="U6" s="102"/>
      <c r="V6" s="103"/>
      <c r="W6" s="103"/>
      <c r="X6" s="103"/>
      <c r="Y6" s="103"/>
      <c r="Z6" s="103"/>
      <c r="AA6" s="103"/>
      <c r="AB6" s="103"/>
      <c r="AC6" s="103"/>
      <c r="AD6" s="103"/>
      <c r="AE6" s="86"/>
      <c r="AF6" s="99"/>
    </row>
    <row r="7" spans="1:33" s="98" customFormat="1" ht="21.75" customHeight="1" thickTop="1" thickBot="1" x14ac:dyDescent="0.3">
      <c r="A7" s="102">
        <v>1</v>
      </c>
      <c r="B7" s="443" t="s">
        <v>717</v>
      </c>
      <c r="C7" s="444">
        <v>1</v>
      </c>
      <c r="D7" s="444">
        <v>1</v>
      </c>
      <c r="E7" s="444" t="s">
        <v>670</v>
      </c>
      <c r="F7" s="444"/>
      <c r="G7" s="444" t="s">
        <v>644</v>
      </c>
      <c r="H7" s="444" t="s">
        <v>644</v>
      </c>
      <c r="I7" s="444" t="s">
        <v>644</v>
      </c>
      <c r="J7" s="444" t="s">
        <v>644</v>
      </c>
      <c r="K7" s="444" t="s">
        <v>644</v>
      </c>
      <c r="L7" s="444" t="s">
        <v>644</v>
      </c>
      <c r="M7" s="444"/>
      <c r="N7" s="444">
        <v>0</v>
      </c>
      <c r="O7" s="444" t="s">
        <v>636</v>
      </c>
      <c r="P7" s="445" t="s">
        <v>60</v>
      </c>
      <c r="Q7" s="446">
        <v>18</v>
      </c>
      <c r="R7" s="447"/>
      <c r="S7" s="439"/>
      <c r="T7" s="106"/>
      <c r="U7" s="484"/>
      <c r="V7" s="483" t="str">
        <f t="shared" ref="V7:V38" si="0">IF(G7="x","Lu ","")</f>
        <v xml:space="preserve">Lu </v>
      </c>
      <c r="W7" s="107" t="str">
        <f t="shared" ref="W7:W38" si="1">IF(H7="x","Ma ","")</f>
        <v xml:space="preserve">Ma </v>
      </c>
      <c r="X7" s="107" t="str">
        <f t="shared" ref="X7:X38" si="2">IF(I7="x","Me ","")</f>
        <v xml:space="preserve">Me </v>
      </c>
      <c r="Y7" s="107" t="str">
        <f t="shared" ref="Y7:Y38" si="3">IF(J7="x","Je ","")</f>
        <v xml:space="preserve">Je </v>
      </c>
      <c r="Z7" s="107" t="str">
        <f t="shared" ref="Z7:Z38" si="4">IF(K7="x","Ve ","")</f>
        <v xml:space="preserve">Ve </v>
      </c>
      <c r="AA7" s="107" t="str">
        <f t="shared" ref="AA7:AA38" si="5">IF(L7="x","Sa ","")</f>
        <v xml:space="preserve">Sa </v>
      </c>
      <c r="AB7" s="107" t="str">
        <f t="shared" ref="AB7:AB38" si="6">IF(M7="x","Di ","")</f>
        <v/>
      </c>
      <c r="AC7" s="107" t="str">
        <f>CONCATENATE(V7,W7,X7,Y7,Z7,AA7,AB7)</f>
        <v xml:space="preserve">Lu Ma Me Je Ve Sa </v>
      </c>
      <c r="AD7" s="107" t="str">
        <f>O7</f>
        <v>7h - 9h</v>
      </c>
      <c r="AE7" s="480">
        <f>(7-COUNTBLANK(G7:M7))*4.345</f>
        <v>26.07</v>
      </c>
      <c r="AF7" s="103"/>
      <c r="AG7" s="104"/>
    </row>
    <row r="8" spans="1:33" s="98" customFormat="1" ht="21.75" customHeight="1" thickTop="1" thickBot="1" x14ac:dyDescent="0.3">
      <c r="A8" s="102">
        <v>2</v>
      </c>
      <c r="B8" s="448" t="s">
        <v>718</v>
      </c>
      <c r="C8" s="108">
        <v>1</v>
      </c>
      <c r="D8" s="108">
        <v>2</v>
      </c>
      <c r="E8" s="108" t="s">
        <v>670</v>
      </c>
      <c r="F8" s="108"/>
      <c r="G8" s="108" t="s">
        <v>644</v>
      </c>
      <c r="H8" s="108" t="s">
        <v>644</v>
      </c>
      <c r="I8" s="108" t="s">
        <v>644</v>
      </c>
      <c r="J8" s="108" t="s">
        <v>644</v>
      </c>
      <c r="K8" s="108" t="s">
        <v>644</v>
      </c>
      <c r="L8" s="108"/>
      <c r="M8" s="108"/>
      <c r="N8" s="108">
        <v>0</v>
      </c>
      <c r="O8" s="108" t="s">
        <v>637</v>
      </c>
      <c r="P8" s="422" t="s">
        <v>677</v>
      </c>
      <c r="Q8" s="109">
        <v>60</v>
      </c>
      <c r="R8" s="449"/>
      <c r="S8" s="440"/>
      <c r="T8" s="109"/>
      <c r="U8" s="484"/>
      <c r="V8" s="483" t="str">
        <f t="shared" si="0"/>
        <v xml:space="preserve">Lu </v>
      </c>
      <c r="W8" s="107" t="str">
        <f t="shared" si="1"/>
        <v xml:space="preserve">Ma </v>
      </c>
      <c r="X8" s="107" t="str">
        <f t="shared" si="2"/>
        <v xml:space="preserve">Me </v>
      </c>
      <c r="Y8" s="107" t="str">
        <f t="shared" si="3"/>
        <v xml:space="preserve">Je </v>
      </c>
      <c r="Z8" s="107" t="str">
        <f t="shared" si="4"/>
        <v xml:space="preserve">Ve </v>
      </c>
      <c r="AA8" s="107" t="str">
        <f t="shared" si="5"/>
        <v/>
      </c>
      <c r="AB8" s="107" t="str">
        <f t="shared" si="6"/>
        <v/>
      </c>
      <c r="AC8" s="107" t="str">
        <f t="shared" ref="AC8:AC71" si="7">CONCATENATE(V8,W8,X8,Y8,Z8,AA8,AB8)</f>
        <v xml:space="preserve">Lu Ma Me Je Ve </v>
      </c>
      <c r="AD8" s="107" t="str">
        <f t="shared" ref="AD8:AD71" si="8">O8</f>
        <v>6h - 21h</v>
      </c>
      <c r="AE8" s="480">
        <f t="shared" ref="AE8:AE71" si="9">(7-COUNTBLANK(G8:M8))*4.345</f>
        <v>21.724999999999998</v>
      </c>
      <c r="AF8" s="103"/>
      <c r="AG8" s="104"/>
    </row>
    <row r="9" spans="1:33" s="98" customFormat="1" ht="21.75" customHeight="1" thickTop="1" thickBot="1" x14ac:dyDescent="0.3">
      <c r="A9" s="102">
        <v>3</v>
      </c>
      <c r="B9" s="450" t="s">
        <v>719</v>
      </c>
      <c r="C9" s="105">
        <v>1</v>
      </c>
      <c r="D9" s="105">
        <v>3</v>
      </c>
      <c r="E9" s="105" t="s">
        <v>670</v>
      </c>
      <c r="F9" s="105"/>
      <c r="G9" s="105" t="s">
        <v>644</v>
      </c>
      <c r="H9" s="105" t="s">
        <v>644</v>
      </c>
      <c r="I9" s="105" t="s">
        <v>644</v>
      </c>
      <c r="J9" s="105" t="s">
        <v>644</v>
      </c>
      <c r="K9" s="105" t="s">
        <v>644</v>
      </c>
      <c r="L9" s="105"/>
      <c r="M9" s="105"/>
      <c r="N9" s="105">
        <v>0</v>
      </c>
      <c r="O9" s="105" t="s">
        <v>638</v>
      </c>
      <c r="P9" s="105" t="s">
        <v>60</v>
      </c>
      <c r="Q9" s="106">
        <v>23</v>
      </c>
      <c r="R9" s="451"/>
      <c r="S9" s="439"/>
      <c r="T9" s="106"/>
      <c r="U9" s="484"/>
      <c r="V9" s="483" t="str">
        <f t="shared" si="0"/>
        <v xml:space="preserve">Lu </v>
      </c>
      <c r="W9" s="107" t="str">
        <f t="shared" si="1"/>
        <v xml:space="preserve">Ma </v>
      </c>
      <c r="X9" s="107" t="str">
        <f t="shared" si="2"/>
        <v xml:space="preserve">Me </v>
      </c>
      <c r="Y9" s="107" t="str">
        <f t="shared" si="3"/>
        <v xml:space="preserve">Je </v>
      </c>
      <c r="Z9" s="107" t="str">
        <f t="shared" si="4"/>
        <v xml:space="preserve">Ve </v>
      </c>
      <c r="AA9" s="107" t="str">
        <f t="shared" si="5"/>
        <v/>
      </c>
      <c r="AB9" s="107" t="str">
        <f t="shared" si="6"/>
        <v/>
      </c>
      <c r="AC9" s="107" t="str">
        <f t="shared" si="7"/>
        <v xml:space="preserve">Lu Ma Me Je Ve </v>
      </c>
      <c r="AD9" s="107" t="str">
        <f t="shared" si="8"/>
        <v>6h - 20h</v>
      </c>
      <c r="AE9" s="480">
        <f t="shared" si="9"/>
        <v>21.724999999999998</v>
      </c>
      <c r="AF9" s="103"/>
      <c r="AG9" s="104"/>
    </row>
    <row r="10" spans="1:33" s="98" customFormat="1" ht="21.75" customHeight="1" thickTop="1" thickBot="1" x14ac:dyDescent="0.3">
      <c r="A10" s="102">
        <v>4</v>
      </c>
      <c r="B10" s="448" t="s">
        <v>720</v>
      </c>
      <c r="C10" s="108">
        <v>1</v>
      </c>
      <c r="D10" s="108">
        <v>4</v>
      </c>
      <c r="E10" s="108" t="s">
        <v>670</v>
      </c>
      <c r="F10" s="108"/>
      <c r="G10" s="108" t="s">
        <v>644</v>
      </c>
      <c r="H10" s="108" t="s">
        <v>644</v>
      </c>
      <c r="I10" s="108" t="s">
        <v>644</v>
      </c>
      <c r="J10" s="108" t="s">
        <v>644</v>
      </c>
      <c r="K10" s="108" t="s">
        <v>644</v>
      </c>
      <c r="L10" s="108"/>
      <c r="M10" s="108"/>
      <c r="N10" s="108">
        <v>0</v>
      </c>
      <c r="O10" s="108" t="s">
        <v>640</v>
      </c>
      <c r="P10" s="422" t="s">
        <v>60</v>
      </c>
      <c r="Q10" s="109">
        <v>5</v>
      </c>
      <c r="R10" s="449"/>
      <c r="S10" s="440"/>
      <c r="T10" s="109"/>
      <c r="U10" s="484"/>
      <c r="V10" s="483" t="str">
        <f t="shared" si="0"/>
        <v xml:space="preserve">Lu </v>
      </c>
      <c r="W10" s="107" t="str">
        <f t="shared" si="1"/>
        <v xml:space="preserve">Ma </v>
      </c>
      <c r="X10" s="107" t="str">
        <f t="shared" si="2"/>
        <v xml:space="preserve">Me </v>
      </c>
      <c r="Y10" s="107" t="str">
        <f t="shared" si="3"/>
        <v xml:space="preserve">Je </v>
      </c>
      <c r="Z10" s="107" t="str">
        <f t="shared" si="4"/>
        <v xml:space="preserve">Ve </v>
      </c>
      <c r="AA10" s="107" t="str">
        <f t="shared" si="5"/>
        <v/>
      </c>
      <c r="AB10" s="107" t="str">
        <f t="shared" si="6"/>
        <v/>
      </c>
      <c r="AC10" s="107" t="str">
        <f t="shared" si="7"/>
        <v xml:space="preserve">Lu Ma Me Je Ve </v>
      </c>
      <c r="AD10" s="107" t="str">
        <f t="shared" si="8"/>
        <v>15h45 - 19h45</v>
      </c>
      <c r="AE10" s="480">
        <f t="shared" si="9"/>
        <v>21.724999999999998</v>
      </c>
      <c r="AF10" s="103"/>
      <c r="AG10" s="104"/>
    </row>
    <row r="11" spans="1:33" s="98" customFormat="1" ht="21.75" customHeight="1" thickTop="1" thickBot="1" x14ac:dyDescent="0.3">
      <c r="A11" s="102">
        <v>5</v>
      </c>
      <c r="B11" s="450" t="s">
        <v>721</v>
      </c>
      <c r="C11" s="105">
        <v>1</v>
      </c>
      <c r="D11" s="105">
        <v>5</v>
      </c>
      <c r="E11" s="105" t="s">
        <v>670</v>
      </c>
      <c r="F11" s="105"/>
      <c r="G11" s="105" t="s">
        <v>644</v>
      </c>
      <c r="H11" s="105" t="s">
        <v>644</v>
      </c>
      <c r="I11" s="105" t="s">
        <v>644</v>
      </c>
      <c r="J11" s="105" t="s">
        <v>644</v>
      </c>
      <c r="K11" s="105" t="s">
        <v>644</v>
      </c>
      <c r="L11" s="105"/>
      <c r="M11" s="105"/>
      <c r="N11" s="105">
        <v>0</v>
      </c>
      <c r="O11" s="105" t="s">
        <v>640</v>
      </c>
      <c r="P11" s="421" t="s">
        <v>60</v>
      </c>
      <c r="Q11" s="106">
        <v>6</v>
      </c>
      <c r="R11" s="451"/>
      <c r="S11" s="439"/>
      <c r="T11" s="106"/>
      <c r="U11" s="484"/>
      <c r="V11" s="483" t="str">
        <f t="shared" si="0"/>
        <v xml:space="preserve">Lu </v>
      </c>
      <c r="W11" s="107" t="str">
        <f t="shared" si="1"/>
        <v xml:space="preserve">Ma </v>
      </c>
      <c r="X11" s="107" t="str">
        <f t="shared" si="2"/>
        <v xml:space="preserve">Me </v>
      </c>
      <c r="Y11" s="107" t="str">
        <f t="shared" si="3"/>
        <v xml:space="preserve">Je </v>
      </c>
      <c r="Z11" s="107" t="str">
        <f t="shared" si="4"/>
        <v xml:space="preserve">Ve </v>
      </c>
      <c r="AA11" s="107" t="str">
        <f t="shared" si="5"/>
        <v/>
      </c>
      <c r="AB11" s="107" t="str">
        <f t="shared" si="6"/>
        <v/>
      </c>
      <c r="AC11" s="107" t="str">
        <f t="shared" si="7"/>
        <v xml:space="preserve">Lu Ma Me Je Ve </v>
      </c>
      <c r="AD11" s="107" t="str">
        <f t="shared" si="8"/>
        <v>15h45 - 19h45</v>
      </c>
      <c r="AE11" s="480">
        <f t="shared" si="9"/>
        <v>21.724999999999998</v>
      </c>
      <c r="AF11" s="103"/>
      <c r="AG11" s="104"/>
    </row>
    <row r="12" spans="1:33" s="98" customFormat="1" ht="21.75" customHeight="1" thickTop="1" thickBot="1" x14ac:dyDescent="0.3">
      <c r="A12" s="102">
        <v>6</v>
      </c>
      <c r="B12" s="448" t="s">
        <v>722</v>
      </c>
      <c r="C12" s="108">
        <v>1</v>
      </c>
      <c r="D12" s="108">
        <v>6</v>
      </c>
      <c r="E12" s="108" t="s">
        <v>670</v>
      </c>
      <c r="F12" s="108"/>
      <c r="G12" s="108" t="s">
        <v>644</v>
      </c>
      <c r="H12" s="108" t="s">
        <v>644</v>
      </c>
      <c r="I12" s="108" t="s">
        <v>644</v>
      </c>
      <c r="J12" s="108" t="s">
        <v>644</v>
      </c>
      <c r="K12" s="108" t="s">
        <v>644</v>
      </c>
      <c r="L12" s="108"/>
      <c r="M12" s="108"/>
      <c r="N12" s="108">
        <v>0</v>
      </c>
      <c r="O12" s="108" t="s">
        <v>640</v>
      </c>
      <c r="P12" s="422" t="s">
        <v>60</v>
      </c>
      <c r="Q12" s="109">
        <v>10</v>
      </c>
      <c r="R12" s="449"/>
      <c r="S12" s="440"/>
      <c r="T12" s="109"/>
      <c r="U12" s="484"/>
      <c r="V12" s="483" t="str">
        <f t="shared" si="0"/>
        <v xml:space="preserve">Lu </v>
      </c>
      <c r="W12" s="107" t="str">
        <f t="shared" si="1"/>
        <v xml:space="preserve">Ma </v>
      </c>
      <c r="X12" s="107" t="str">
        <f t="shared" si="2"/>
        <v xml:space="preserve">Me </v>
      </c>
      <c r="Y12" s="107" t="str">
        <f t="shared" si="3"/>
        <v xml:space="preserve">Je </v>
      </c>
      <c r="Z12" s="107" t="str">
        <f t="shared" si="4"/>
        <v xml:space="preserve">Ve </v>
      </c>
      <c r="AA12" s="107" t="str">
        <f t="shared" si="5"/>
        <v/>
      </c>
      <c r="AB12" s="107" t="str">
        <f t="shared" si="6"/>
        <v/>
      </c>
      <c r="AC12" s="107" t="str">
        <f t="shared" si="7"/>
        <v xml:space="preserve">Lu Ma Me Je Ve </v>
      </c>
      <c r="AD12" s="107" t="str">
        <f t="shared" si="8"/>
        <v>15h45 - 19h45</v>
      </c>
      <c r="AE12" s="480">
        <f t="shared" si="9"/>
        <v>21.724999999999998</v>
      </c>
      <c r="AF12" s="103"/>
      <c r="AG12" s="104"/>
    </row>
    <row r="13" spans="1:33" s="98" customFormat="1" ht="21.75" customHeight="1" thickTop="1" thickBot="1" x14ac:dyDescent="0.3">
      <c r="A13" s="102">
        <v>7</v>
      </c>
      <c r="B13" s="450" t="s">
        <v>723</v>
      </c>
      <c r="C13" s="105">
        <v>1</v>
      </c>
      <c r="D13" s="105">
        <v>7</v>
      </c>
      <c r="E13" s="105" t="s">
        <v>670</v>
      </c>
      <c r="F13" s="105"/>
      <c r="G13" s="105" t="s">
        <v>644</v>
      </c>
      <c r="H13" s="105" t="s">
        <v>644</v>
      </c>
      <c r="I13" s="105" t="s">
        <v>644</v>
      </c>
      <c r="J13" s="105" t="s">
        <v>644</v>
      </c>
      <c r="K13" s="105" t="s">
        <v>644</v>
      </c>
      <c r="L13" s="105"/>
      <c r="M13" s="105"/>
      <c r="N13" s="105">
        <v>0</v>
      </c>
      <c r="O13" s="105" t="s">
        <v>640</v>
      </c>
      <c r="P13" s="421" t="s">
        <v>60</v>
      </c>
      <c r="Q13" s="106">
        <v>5</v>
      </c>
      <c r="R13" s="451"/>
      <c r="S13" s="439"/>
      <c r="T13" s="106"/>
      <c r="U13" s="484"/>
      <c r="V13" s="483" t="str">
        <f t="shared" si="0"/>
        <v xml:space="preserve">Lu </v>
      </c>
      <c r="W13" s="107" t="str">
        <f t="shared" si="1"/>
        <v xml:space="preserve">Ma </v>
      </c>
      <c r="X13" s="107" t="str">
        <f t="shared" si="2"/>
        <v xml:space="preserve">Me </v>
      </c>
      <c r="Y13" s="107" t="str">
        <f t="shared" si="3"/>
        <v xml:space="preserve">Je </v>
      </c>
      <c r="Z13" s="107" t="str">
        <f t="shared" si="4"/>
        <v xml:space="preserve">Ve </v>
      </c>
      <c r="AA13" s="107" t="str">
        <f t="shared" si="5"/>
        <v/>
      </c>
      <c r="AB13" s="107" t="str">
        <f t="shared" si="6"/>
        <v/>
      </c>
      <c r="AC13" s="107" t="str">
        <f t="shared" si="7"/>
        <v xml:space="preserve">Lu Ma Me Je Ve </v>
      </c>
      <c r="AD13" s="107" t="str">
        <f t="shared" si="8"/>
        <v>15h45 - 19h45</v>
      </c>
      <c r="AE13" s="480">
        <f t="shared" si="9"/>
        <v>21.724999999999998</v>
      </c>
      <c r="AF13" s="103"/>
      <c r="AG13" s="104"/>
    </row>
    <row r="14" spans="1:33" s="98" customFormat="1" ht="21.75" customHeight="1" thickTop="1" thickBot="1" x14ac:dyDescent="0.3">
      <c r="A14" s="102">
        <v>8</v>
      </c>
      <c r="B14" s="448" t="s">
        <v>724</v>
      </c>
      <c r="C14" s="108">
        <v>1</v>
      </c>
      <c r="D14" s="108">
        <v>8</v>
      </c>
      <c r="E14" s="108" t="s">
        <v>670</v>
      </c>
      <c r="F14" s="108"/>
      <c r="G14" s="108" t="s">
        <v>644</v>
      </c>
      <c r="H14" s="108" t="s">
        <v>644</v>
      </c>
      <c r="I14" s="108" t="s">
        <v>644</v>
      </c>
      <c r="J14" s="108" t="s">
        <v>644</v>
      </c>
      <c r="K14" s="108" t="s">
        <v>644</v>
      </c>
      <c r="L14" s="108"/>
      <c r="M14" s="108"/>
      <c r="N14" s="108">
        <v>0</v>
      </c>
      <c r="O14" s="108" t="s">
        <v>639</v>
      </c>
      <c r="P14" s="422" t="s">
        <v>60</v>
      </c>
      <c r="Q14" s="109">
        <v>7</v>
      </c>
      <c r="R14" s="449"/>
      <c r="S14" s="440"/>
      <c r="T14" s="109"/>
      <c r="U14" s="484"/>
      <c r="V14" s="483" t="str">
        <f t="shared" si="0"/>
        <v xml:space="preserve">Lu </v>
      </c>
      <c r="W14" s="107" t="str">
        <f t="shared" si="1"/>
        <v xml:space="preserve">Ma </v>
      </c>
      <c r="X14" s="107" t="str">
        <f t="shared" si="2"/>
        <v xml:space="preserve">Me </v>
      </c>
      <c r="Y14" s="107" t="str">
        <f t="shared" si="3"/>
        <v xml:space="preserve">Je </v>
      </c>
      <c r="Z14" s="107" t="str">
        <f t="shared" si="4"/>
        <v xml:space="preserve">Ve </v>
      </c>
      <c r="AA14" s="107" t="str">
        <f t="shared" si="5"/>
        <v/>
      </c>
      <c r="AB14" s="107" t="str">
        <f t="shared" si="6"/>
        <v/>
      </c>
      <c r="AC14" s="107" t="str">
        <f t="shared" si="7"/>
        <v xml:space="preserve">Lu Ma Me Je Ve </v>
      </c>
      <c r="AD14" s="107" t="str">
        <f t="shared" si="8"/>
        <v>6h - 9h</v>
      </c>
      <c r="AE14" s="480">
        <f t="shared" si="9"/>
        <v>21.724999999999998</v>
      </c>
      <c r="AF14" s="103"/>
      <c r="AG14" s="104"/>
    </row>
    <row r="15" spans="1:33" s="98" customFormat="1" ht="21.75" customHeight="1" thickTop="1" thickBot="1" x14ac:dyDescent="0.3">
      <c r="A15" s="102">
        <v>9</v>
      </c>
      <c r="B15" s="450" t="s">
        <v>725</v>
      </c>
      <c r="C15" s="105">
        <v>1</v>
      </c>
      <c r="D15" s="105">
        <v>9</v>
      </c>
      <c r="E15" s="105" t="s">
        <v>670</v>
      </c>
      <c r="F15" s="105"/>
      <c r="G15" s="105"/>
      <c r="H15" s="105" t="s">
        <v>644</v>
      </c>
      <c r="I15" s="105"/>
      <c r="J15" s="105"/>
      <c r="K15" s="105" t="s">
        <v>644</v>
      </c>
      <c r="L15" s="105"/>
      <c r="M15" s="105"/>
      <c r="N15" s="105">
        <v>0</v>
      </c>
      <c r="O15" s="105" t="s">
        <v>641</v>
      </c>
      <c r="P15" s="421" t="s">
        <v>60</v>
      </c>
      <c r="Q15" s="106">
        <v>3</v>
      </c>
      <c r="R15" s="451"/>
      <c r="S15" s="439"/>
      <c r="T15" s="106"/>
      <c r="U15" s="484"/>
      <c r="V15" s="483" t="str">
        <f t="shared" si="0"/>
        <v/>
      </c>
      <c r="W15" s="107" t="str">
        <f t="shared" si="1"/>
        <v xml:space="preserve">Ma </v>
      </c>
      <c r="X15" s="107" t="str">
        <f t="shared" si="2"/>
        <v/>
      </c>
      <c r="Y15" s="107" t="str">
        <f t="shared" si="3"/>
        <v/>
      </c>
      <c r="Z15" s="107" t="str">
        <f t="shared" si="4"/>
        <v xml:space="preserve">Ve </v>
      </c>
      <c r="AA15" s="107" t="str">
        <f t="shared" si="5"/>
        <v/>
      </c>
      <c r="AB15" s="107" t="str">
        <f t="shared" si="6"/>
        <v/>
      </c>
      <c r="AC15" s="107" t="str">
        <f t="shared" si="7"/>
        <v xml:space="preserve">Ma Ve </v>
      </c>
      <c r="AD15" s="107" t="str">
        <f t="shared" si="8"/>
        <v>10h - 12h</v>
      </c>
      <c r="AE15" s="480">
        <f t="shared" si="9"/>
        <v>8.69</v>
      </c>
      <c r="AF15" s="103"/>
      <c r="AG15" s="104"/>
    </row>
    <row r="16" spans="1:33" s="98" customFormat="1" ht="21.75" customHeight="1" thickTop="1" thickBot="1" x14ac:dyDescent="0.3">
      <c r="A16" s="102">
        <v>10</v>
      </c>
      <c r="B16" s="448" t="s">
        <v>726</v>
      </c>
      <c r="C16" s="108">
        <v>1</v>
      </c>
      <c r="D16" s="108">
        <v>10</v>
      </c>
      <c r="E16" s="108" t="s">
        <v>670</v>
      </c>
      <c r="F16" s="108"/>
      <c r="G16" s="108" t="s">
        <v>644</v>
      </c>
      <c r="H16" s="108" t="s">
        <v>644</v>
      </c>
      <c r="I16" s="108" t="s">
        <v>644</v>
      </c>
      <c r="J16" s="108" t="s">
        <v>644</v>
      </c>
      <c r="K16" s="108" t="s">
        <v>644</v>
      </c>
      <c r="L16" s="108"/>
      <c r="M16" s="108"/>
      <c r="N16" s="108">
        <v>0</v>
      </c>
      <c r="O16" s="108" t="s">
        <v>642</v>
      </c>
      <c r="P16" s="422" t="s">
        <v>60</v>
      </c>
      <c r="Q16" s="109">
        <v>13</v>
      </c>
      <c r="R16" s="449"/>
      <c r="S16" s="440"/>
      <c r="T16" s="109"/>
      <c r="U16" s="484"/>
      <c r="V16" s="483" t="str">
        <f t="shared" si="0"/>
        <v xml:space="preserve">Lu </v>
      </c>
      <c r="W16" s="107" t="str">
        <f t="shared" si="1"/>
        <v xml:space="preserve">Ma </v>
      </c>
      <c r="X16" s="107" t="str">
        <f t="shared" si="2"/>
        <v xml:space="preserve">Me </v>
      </c>
      <c r="Y16" s="107" t="str">
        <f t="shared" si="3"/>
        <v xml:space="preserve">Je </v>
      </c>
      <c r="Z16" s="107" t="str">
        <f t="shared" si="4"/>
        <v xml:space="preserve">Ve </v>
      </c>
      <c r="AA16" s="107" t="str">
        <f t="shared" si="5"/>
        <v/>
      </c>
      <c r="AB16" s="107" t="str">
        <f t="shared" si="6"/>
        <v/>
      </c>
      <c r="AC16" s="107" t="str">
        <f t="shared" si="7"/>
        <v xml:space="preserve">Lu Ma Me Je Ve </v>
      </c>
      <c r="AD16" s="107" t="str">
        <f t="shared" si="8"/>
        <v>16h - 20h</v>
      </c>
      <c r="AE16" s="480">
        <f t="shared" si="9"/>
        <v>21.724999999999998</v>
      </c>
      <c r="AF16" s="103"/>
      <c r="AG16" s="104"/>
    </row>
    <row r="17" spans="1:33" s="98" customFormat="1" ht="21.75" customHeight="1" thickTop="1" thickBot="1" x14ac:dyDescent="0.3">
      <c r="A17" s="102">
        <v>11</v>
      </c>
      <c r="B17" s="450" t="s">
        <v>727</v>
      </c>
      <c r="C17" s="105">
        <v>1</v>
      </c>
      <c r="D17" s="105">
        <v>11</v>
      </c>
      <c r="E17" s="105" t="s">
        <v>670</v>
      </c>
      <c r="F17" s="105"/>
      <c r="G17" s="105" t="s">
        <v>644</v>
      </c>
      <c r="H17" s="105" t="s">
        <v>644</v>
      </c>
      <c r="I17" s="105" t="s">
        <v>644</v>
      </c>
      <c r="J17" s="105" t="s">
        <v>644</v>
      </c>
      <c r="K17" s="105" t="s">
        <v>644</v>
      </c>
      <c r="L17" s="105"/>
      <c r="M17" s="105"/>
      <c r="N17" s="105">
        <v>0</v>
      </c>
      <c r="O17" s="105" t="s">
        <v>642</v>
      </c>
      <c r="P17" s="421" t="s">
        <v>60</v>
      </c>
      <c r="Q17" s="106">
        <v>8</v>
      </c>
      <c r="R17" s="451"/>
      <c r="S17" s="439"/>
      <c r="T17" s="106"/>
      <c r="U17" s="484"/>
      <c r="V17" s="483" t="str">
        <f t="shared" si="0"/>
        <v xml:space="preserve">Lu </v>
      </c>
      <c r="W17" s="107" t="str">
        <f t="shared" si="1"/>
        <v xml:space="preserve">Ma </v>
      </c>
      <c r="X17" s="107" t="str">
        <f t="shared" si="2"/>
        <v xml:space="preserve">Me </v>
      </c>
      <c r="Y17" s="107" t="str">
        <f t="shared" si="3"/>
        <v xml:space="preserve">Je </v>
      </c>
      <c r="Z17" s="107" t="str">
        <f t="shared" si="4"/>
        <v xml:space="preserve">Ve </v>
      </c>
      <c r="AA17" s="107" t="str">
        <f t="shared" si="5"/>
        <v/>
      </c>
      <c r="AB17" s="107" t="str">
        <f t="shared" si="6"/>
        <v/>
      </c>
      <c r="AC17" s="107" t="str">
        <f t="shared" si="7"/>
        <v xml:space="preserve">Lu Ma Me Je Ve </v>
      </c>
      <c r="AD17" s="107" t="str">
        <f t="shared" si="8"/>
        <v>16h - 20h</v>
      </c>
      <c r="AE17" s="480">
        <f t="shared" si="9"/>
        <v>21.724999999999998</v>
      </c>
      <c r="AF17" s="103"/>
      <c r="AG17" s="104"/>
    </row>
    <row r="18" spans="1:33" s="98" customFormat="1" ht="21.75" customHeight="1" thickTop="1" thickBot="1" x14ac:dyDescent="0.3">
      <c r="A18" s="102">
        <v>12</v>
      </c>
      <c r="B18" s="448" t="s">
        <v>728</v>
      </c>
      <c r="C18" s="108">
        <v>1</v>
      </c>
      <c r="D18" s="108">
        <v>12</v>
      </c>
      <c r="E18" s="108" t="s">
        <v>670</v>
      </c>
      <c r="F18" s="108"/>
      <c r="G18" s="108" t="s">
        <v>644</v>
      </c>
      <c r="H18" s="108" t="s">
        <v>644</v>
      </c>
      <c r="I18" s="108" t="s">
        <v>644</v>
      </c>
      <c r="J18" s="108" t="s">
        <v>644</v>
      </c>
      <c r="K18" s="108" t="s">
        <v>644</v>
      </c>
      <c r="L18" s="108"/>
      <c r="M18" s="108"/>
      <c r="N18" s="108">
        <v>0</v>
      </c>
      <c r="O18" s="108"/>
      <c r="P18" s="422" t="s">
        <v>677</v>
      </c>
      <c r="Q18" s="109">
        <v>56</v>
      </c>
      <c r="R18" s="449"/>
      <c r="S18" s="440"/>
      <c r="T18" s="109"/>
      <c r="U18" s="484"/>
      <c r="V18" s="483" t="str">
        <f t="shared" si="0"/>
        <v xml:space="preserve">Lu </v>
      </c>
      <c r="W18" s="107" t="str">
        <f t="shared" si="1"/>
        <v xml:space="preserve">Ma </v>
      </c>
      <c r="X18" s="107" t="str">
        <f t="shared" si="2"/>
        <v xml:space="preserve">Me </v>
      </c>
      <c r="Y18" s="107" t="str">
        <f t="shared" si="3"/>
        <v xml:space="preserve">Je </v>
      </c>
      <c r="Z18" s="107" t="str">
        <f t="shared" si="4"/>
        <v xml:space="preserve">Ve </v>
      </c>
      <c r="AA18" s="107" t="str">
        <f t="shared" si="5"/>
        <v/>
      </c>
      <c r="AB18" s="107" t="str">
        <f t="shared" si="6"/>
        <v/>
      </c>
      <c r="AC18" s="107" t="str">
        <f t="shared" si="7"/>
        <v xml:space="preserve">Lu Ma Me Je Ve </v>
      </c>
      <c r="AD18" s="107">
        <f t="shared" si="8"/>
        <v>0</v>
      </c>
      <c r="AE18" s="480">
        <f t="shared" si="9"/>
        <v>21.724999999999998</v>
      </c>
      <c r="AF18" s="103"/>
      <c r="AG18" s="104"/>
    </row>
    <row r="19" spans="1:33" s="98" customFormat="1" ht="21.75" customHeight="1" thickTop="1" thickBot="1" x14ac:dyDescent="0.3">
      <c r="A19" s="102">
        <v>13</v>
      </c>
      <c r="B19" s="450" t="s">
        <v>729</v>
      </c>
      <c r="C19" s="105">
        <v>1</v>
      </c>
      <c r="D19" s="105">
        <v>13</v>
      </c>
      <c r="E19" s="105" t="s">
        <v>670</v>
      </c>
      <c r="F19" s="105"/>
      <c r="G19" s="105" t="s">
        <v>644</v>
      </c>
      <c r="H19" s="105" t="s">
        <v>644</v>
      </c>
      <c r="I19" s="105" t="s">
        <v>644</v>
      </c>
      <c r="J19" s="105" t="s">
        <v>644</v>
      </c>
      <c r="K19" s="105" t="s">
        <v>644</v>
      </c>
      <c r="L19" s="105"/>
      <c r="M19" s="105"/>
      <c r="N19" s="105">
        <v>0</v>
      </c>
      <c r="O19" s="105" t="s">
        <v>636</v>
      </c>
      <c r="P19" s="421" t="s">
        <v>60</v>
      </c>
      <c r="Q19" s="106">
        <v>2</v>
      </c>
      <c r="R19" s="451"/>
      <c r="S19" s="439"/>
      <c r="T19" s="106"/>
      <c r="U19" s="484"/>
      <c r="V19" s="483" t="str">
        <f t="shared" si="0"/>
        <v xml:space="preserve">Lu </v>
      </c>
      <c r="W19" s="107" t="str">
        <f t="shared" si="1"/>
        <v xml:space="preserve">Ma </v>
      </c>
      <c r="X19" s="107" t="str">
        <f t="shared" si="2"/>
        <v xml:space="preserve">Me </v>
      </c>
      <c r="Y19" s="107" t="str">
        <f t="shared" si="3"/>
        <v xml:space="preserve">Je </v>
      </c>
      <c r="Z19" s="107" t="str">
        <f t="shared" si="4"/>
        <v xml:space="preserve">Ve </v>
      </c>
      <c r="AA19" s="107" t="str">
        <f t="shared" si="5"/>
        <v/>
      </c>
      <c r="AB19" s="107" t="str">
        <f t="shared" si="6"/>
        <v/>
      </c>
      <c r="AC19" s="107" t="str">
        <f t="shared" si="7"/>
        <v xml:space="preserve">Lu Ma Me Je Ve </v>
      </c>
      <c r="AD19" s="107" t="str">
        <f t="shared" si="8"/>
        <v>7h - 9h</v>
      </c>
      <c r="AE19" s="480">
        <f t="shared" si="9"/>
        <v>21.724999999999998</v>
      </c>
      <c r="AF19" s="103"/>
      <c r="AG19" s="104"/>
    </row>
    <row r="20" spans="1:33" s="98" customFormat="1" ht="21.75" customHeight="1" thickTop="1" thickBot="1" x14ac:dyDescent="0.3">
      <c r="A20" s="102">
        <v>14</v>
      </c>
      <c r="B20" s="448" t="s">
        <v>730</v>
      </c>
      <c r="C20" s="108">
        <v>1</v>
      </c>
      <c r="D20" s="108">
        <v>14</v>
      </c>
      <c r="E20" s="108" t="s">
        <v>670</v>
      </c>
      <c r="F20" s="108"/>
      <c r="G20" s="108" t="s">
        <v>644</v>
      </c>
      <c r="H20" s="108" t="s">
        <v>644</v>
      </c>
      <c r="I20" s="108" t="s">
        <v>644</v>
      </c>
      <c r="J20" s="108" t="s">
        <v>644</v>
      </c>
      <c r="K20" s="108" t="s">
        <v>644</v>
      </c>
      <c r="L20" s="108"/>
      <c r="M20" s="108"/>
      <c r="N20" s="108">
        <v>0</v>
      </c>
      <c r="O20" s="108" t="s">
        <v>642</v>
      </c>
      <c r="P20" s="108" t="s">
        <v>677</v>
      </c>
      <c r="Q20" s="109">
        <v>71</v>
      </c>
      <c r="R20" s="449"/>
      <c r="S20" s="440"/>
      <c r="T20" s="109"/>
      <c r="U20" s="484"/>
      <c r="V20" s="483" t="str">
        <f t="shared" si="0"/>
        <v xml:space="preserve">Lu </v>
      </c>
      <c r="W20" s="107" t="str">
        <f t="shared" si="1"/>
        <v xml:space="preserve">Ma </v>
      </c>
      <c r="X20" s="107" t="str">
        <f t="shared" si="2"/>
        <v xml:space="preserve">Me </v>
      </c>
      <c r="Y20" s="107" t="str">
        <f t="shared" si="3"/>
        <v xml:space="preserve">Je </v>
      </c>
      <c r="Z20" s="107" t="str">
        <f t="shared" si="4"/>
        <v xml:space="preserve">Ve </v>
      </c>
      <c r="AA20" s="107" t="str">
        <f t="shared" si="5"/>
        <v/>
      </c>
      <c r="AB20" s="107" t="str">
        <f t="shared" si="6"/>
        <v/>
      </c>
      <c r="AC20" s="107" t="str">
        <f t="shared" si="7"/>
        <v xml:space="preserve">Lu Ma Me Je Ve </v>
      </c>
      <c r="AD20" s="107" t="str">
        <f t="shared" si="8"/>
        <v>16h - 20h</v>
      </c>
      <c r="AE20" s="480">
        <f t="shared" si="9"/>
        <v>21.724999999999998</v>
      </c>
      <c r="AF20" s="103"/>
      <c r="AG20" s="104"/>
    </row>
    <row r="21" spans="1:33" s="98" customFormat="1" ht="21.75" customHeight="1" thickTop="1" thickBot="1" x14ac:dyDescent="0.3">
      <c r="A21" s="102">
        <v>15</v>
      </c>
      <c r="B21" s="452" t="s">
        <v>731</v>
      </c>
      <c r="C21" s="453">
        <v>1</v>
      </c>
      <c r="D21" s="453">
        <v>15</v>
      </c>
      <c r="E21" s="453" t="s">
        <v>670</v>
      </c>
      <c r="F21" s="453"/>
      <c r="G21" s="453" t="s">
        <v>644</v>
      </c>
      <c r="H21" s="453" t="s">
        <v>644</v>
      </c>
      <c r="I21" s="453" t="s">
        <v>644</v>
      </c>
      <c r="J21" s="453" t="s">
        <v>644</v>
      </c>
      <c r="K21" s="453" t="s">
        <v>644</v>
      </c>
      <c r="L21" s="453"/>
      <c r="M21" s="453"/>
      <c r="N21" s="453">
        <v>0</v>
      </c>
      <c r="O21" s="453" t="s">
        <v>639</v>
      </c>
      <c r="P21" s="454" t="s">
        <v>60</v>
      </c>
      <c r="Q21" s="455">
        <v>13</v>
      </c>
      <c r="R21" s="456"/>
      <c r="S21" s="439"/>
      <c r="T21" s="106"/>
      <c r="U21" s="484"/>
      <c r="V21" s="483" t="str">
        <f t="shared" si="0"/>
        <v xml:space="preserve">Lu </v>
      </c>
      <c r="W21" s="107" t="str">
        <f t="shared" si="1"/>
        <v xml:space="preserve">Ma </v>
      </c>
      <c r="X21" s="107" t="str">
        <f t="shared" si="2"/>
        <v xml:space="preserve">Me </v>
      </c>
      <c r="Y21" s="107" t="str">
        <f t="shared" si="3"/>
        <v xml:space="preserve">Je </v>
      </c>
      <c r="Z21" s="107" t="str">
        <f t="shared" si="4"/>
        <v xml:space="preserve">Ve </v>
      </c>
      <c r="AA21" s="107" t="str">
        <f t="shared" si="5"/>
        <v/>
      </c>
      <c r="AB21" s="107" t="str">
        <f t="shared" si="6"/>
        <v/>
      </c>
      <c r="AC21" s="107" t="str">
        <f t="shared" si="7"/>
        <v xml:space="preserve">Lu Ma Me Je Ve </v>
      </c>
      <c r="AD21" s="107" t="str">
        <f t="shared" si="8"/>
        <v>6h - 9h</v>
      </c>
      <c r="AE21" s="480">
        <f t="shared" si="9"/>
        <v>21.724999999999998</v>
      </c>
      <c r="AF21" s="103"/>
      <c r="AG21" s="104"/>
    </row>
    <row r="22" spans="1:33" ht="21.75" customHeight="1" thickTop="1" thickBot="1" x14ac:dyDescent="0.35">
      <c r="A22" s="110">
        <v>16</v>
      </c>
      <c r="B22" s="460" t="s">
        <v>732</v>
      </c>
      <c r="C22" s="461">
        <v>2</v>
      </c>
      <c r="D22" s="461">
        <v>16</v>
      </c>
      <c r="E22" s="461" t="s">
        <v>670</v>
      </c>
      <c r="F22" s="461"/>
      <c r="G22" s="461" t="s">
        <v>644</v>
      </c>
      <c r="H22" s="461" t="s">
        <v>644</v>
      </c>
      <c r="I22" s="461" t="s">
        <v>644</v>
      </c>
      <c r="J22" s="461" t="s">
        <v>644</v>
      </c>
      <c r="K22" s="461" t="s">
        <v>644</v>
      </c>
      <c r="L22" s="461"/>
      <c r="M22" s="461"/>
      <c r="N22" s="461">
        <v>0</v>
      </c>
      <c r="O22" s="461" t="s">
        <v>705</v>
      </c>
      <c r="P22" s="462" t="s">
        <v>60</v>
      </c>
      <c r="Q22" s="463">
        <v>27</v>
      </c>
      <c r="R22" s="464" t="s">
        <v>687</v>
      </c>
      <c r="S22" s="440"/>
      <c r="T22" s="109"/>
      <c r="U22" s="485"/>
      <c r="V22" s="483" t="str">
        <f t="shared" si="0"/>
        <v xml:space="preserve">Lu </v>
      </c>
      <c r="W22" s="107" t="str">
        <f t="shared" si="1"/>
        <v xml:space="preserve">Ma </v>
      </c>
      <c r="X22" s="107" t="str">
        <f t="shared" si="2"/>
        <v xml:space="preserve">Me </v>
      </c>
      <c r="Y22" s="107" t="str">
        <f t="shared" si="3"/>
        <v xml:space="preserve">Je </v>
      </c>
      <c r="Z22" s="107" t="str">
        <f t="shared" si="4"/>
        <v xml:space="preserve">Ve </v>
      </c>
      <c r="AA22" s="107" t="str">
        <f t="shared" si="5"/>
        <v/>
      </c>
      <c r="AB22" s="107" t="str">
        <f t="shared" si="6"/>
        <v/>
      </c>
      <c r="AC22" s="107" t="str">
        <f t="shared" si="7"/>
        <v xml:space="preserve">Lu Ma Me Je Ve </v>
      </c>
      <c r="AD22" s="107" t="str">
        <f t="shared" si="8"/>
        <v>7h - 11h30 / 16h - 20h</v>
      </c>
      <c r="AE22" s="481">
        <f t="shared" si="9"/>
        <v>21.724999999999998</v>
      </c>
      <c r="AF22" s="283"/>
      <c r="AG22" s="112"/>
    </row>
    <row r="23" spans="1:33" ht="21.75" customHeight="1" thickTop="1" thickBot="1" x14ac:dyDescent="0.35">
      <c r="A23" s="110">
        <v>17</v>
      </c>
      <c r="B23" s="450" t="s">
        <v>738</v>
      </c>
      <c r="C23" s="105">
        <v>2</v>
      </c>
      <c r="D23" s="105">
        <v>17</v>
      </c>
      <c r="E23" s="105" t="s">
        <v>670</v>
      </c>
      <c r="F23" s="105"/>
      <c r="G23" s="105" t="s">
        <v>644</v>
      </c>
      <c r="H23" s="105" t="s">
        <v>644</v>
      </c>
      <c r="I23" s="105" t="s">
        <v>644</v>
      </c>
      <c r="J23" s="105" t="s">
        <v>644</v>
      </c>
      <c r="K23" s="105" t="s">
        <v>644</v>
      </c>
      <c r="L23" s="105"/>
      <c r="M23" s="105"/>
      <c r="N23" s="105">
        <v>0</v>
      </c>
      <c r="O23" s="105"/>
      <c r="P23" s="421" t="s">
        <v>60</v>
      </c>
      <c r="Q23" s="106">
        <v>6</v>
      </c>
      <c r="R23" s="451"/>
      <c r="S23" s="439"/>
      <c r="T23" s="106"/>
      <c r="U23" s="485"/>
      <c r="V23" s="483" t="str">
        <f t="shared" si="0"/>
        <v xml:space="preserve">Lu </v>
      </c>
      <c r="W23" s="107" t="str">
        <f t="shared" si="1"/>
        <v xml:space="preserve">Ma </v>
      </c>
      <c r="X23" s="107" t="str">
        <f t="shared" si="2"/>
        <v xml:space="preserve">Me </v>
      </c>
      <c r="Y23" s="107" t="str">
        <f t="shared" si="3"/>
        <v xml:space="preserve">Je </v>
      </c>
      <c r="Z23" s="107" t="str">
        <f t="shared" si="4"/>
        <v xml:space="preserve">Ve </v>
      </c>
      <c r="AA23" s="107" t="str">
        <f t="shared" si="5"/>
        <v/>
      </c>
      <c r="AB23" s="107" t="str">
        <f t="shared" si="6"/>
        <v/>
      </c>
      <c r="AC23" s="107" t="str">
        <f t="shared" si="7"/>
        <v xml:space="preserve">Lu Ma Me Je Ve </v>
      </c>
      <c r="AD23" s="107">
        <f t="shared" si="8"/>
        <v>0</v>
      </c>
      <c r="AE23" s="481">
        <f t="shared" si="9"/>
        <v>21.724999999999998</v>
      </c>
      <c r="AF23" s="283"/>
      <c r="AG23" s="112"/>
    </row>
    <row r="24" spans="1:33" ht="21.75" customHeight="1" thickTop="1" thickBot="1" x14ac:dyDescent="0.35">
      <c r="A24" s="110">
        <v>18</v>
      </c>
      <c r="B24" s="465" t="s">
        <v>733</v>
      </c>
      <c r="C24" s="466">
        <v>2</v>
      </c>
      <c r="D24" s="466">
        <v>18</v>
      </c>
      <c r="E24" s="466" t="s">
        <v>670</v>
      </c>
      <c r="F24" s="466"/>
      <c r="G24" s="466" t="s">
        <v>644</v>
      </c>
      <c r="H24" s="466" t="s">
        <v>644</v>
      </c>
      <c r="I24" s="466" t="s">
        <v>644</v>
      </c>
      <c r="J24" s="466" t="s">
        <v>644</v>
      </c>
      <c r="K24" s="466" t="s">
        <v>644</v>
      </c>
      <c r="L24" s="466"/>
      <c r="M24" s="466"/>
      <c r="N24" s="466">
        <v>0</v>
      </c>
      <c r="O24" s="466"/>
      <c r="P24" s="467" t="s">
        <v>60</v>
      </c>
      <c r="Q24" s="468">
        <v>15</v>
      </c>
      <c r="R24" s="469"/>
      <c r="S24" s="440"/>
      <c r="T24" s="109"/>
      <c r="U24" s="485"/>
      <c r="V24" s="483" t="str">
        <f t="shared" si="0"/>
        <v xml:space="preserve">Lu </v>
      </c>
      <c r="W24" s="107" t="str">
        <f t="shared" si="1"/>
        <v xml:space="preserve">Ma </v>
      </c>
      <c r="X24" s="107" t="str">
        <f t="shared" si="2"/>
        <v xml:space="preserve">Me </v>
      </c>
      <c r="Y24" s="107" t="str">
        <f t="shared" si="3"/>
        <v xml:space="preserve">Je </v>
      </c>
      <c r="Z24" s="107" t="str">
        <f t="shared" si="4"/>
        <v xml:space="preserve">Ve </v>
      </c>
      <c r="AA24" s="107" t="str">
        <f t="shared" si="5"/>
        <v/>
      </c>
      <c r="AB24" s="107" t="str">
        <f t="shared" si="6"/>
        <v/>
      </c>
      <c r="AC24" s="107" t="str">
        <f t="shared" si="7"/>
        <v xml:space="preserve">Lu Ma Me Je Ve </v>
      </c>
      <c r="AD24" s="107">
        <f t="shared" si="8"/>
        <v>0</v>
      </c>
      <c r="AE24" s="481">
        <f t="shared" si="9"/>
        <v>21.724999999999998</v>
      </c>
      <c r="AF24" s="283"/>
      <c r="AG24" s="112"/>
    </row>
    <row r="25" spans="1:33" ht="21.75" customHeight="1" thickTop="1" thickBot="1" x14ac:dyDescent="0.35">
      <c r="A25" s="110">
        <v>19</v>
      </c>
      <c r="B25" s="443" t="s">
        <v>734</v>
      </c>
      <c r="C25" s="444">
        <v>3</v>
      </c>
      <c r="D25" s="444">
        <v>19</v>
      </c>
      <c r="E25" s="444" t="s">
        <v>670</v>
      </c>
      <c r="F25" s="444"/>
      <c r="G25" s="444" t="s">
        <v>644</v>
      </c>
      <c r="H25" s="444" t="s">
        <v>644</v>
      </c>
      <c r="I25" s="444" t="s">
        <v>644</v>
      </c>
      <c r="J25" s="444" t="s">
        <v>644</v>
      </c>
      <c r="K25" s="444" t="s">
        <v>644</v>
      </c>
      <c r="L25" s="444"/>
      <c r="M25" s="444"/>
      <c r="N25" s="444">
        <v>0</v>
      </c>
      <c r="O25" s="444" t="s">
        <v>635</v>
      </c>
      <c r="P25" s="445" t="s">
        <v>60</v>
      </c>
      <c r="Q25" s="446">
        <v>18</v>
      </c>
      <c r="R25" s="447"/>
      <c r="S25" s="439"/>
      <c r="T25" s="106"/>
      <c r="U25" s="485"/>
      <c r="V25" s="483" t="str">
        <f t="shared" si="0"/>
        <v xml:space="preserve">Lu </v>
      </c>
      <c r="W25" s="107" t="str">
        <f t="shared" si="1"/>
        <v xml:space="preserve">Ma </v>
      </c>
      <c r="X25" s="107" t="str">
        <f t="shared" si="2"/>
        <v xml:space="preserve">Me </v>
      </c>
      <c r="Y25" s="107" t="str">
        <f t="shared" si="3"/>
        <v xml:space="preserve">Je </v>
      </c>
      <c r="Z25" s="107" t="str">
        <f t="shared" si="4"/>
        <v xml:space="preserve">Ve </v>
      </c>
      <c r="AA25" s="107" t="str">
        <f t="shared" si="5"/>
        <v/>
      </c>
      <c r="AB25" s="107" t="str">
        <f t="shared" si="6"/>
        <v/>
      </c>
      <c r="AC25" s="107" t="str">
        <f t="shared" si="7"/>
        <v xml:space="preserve">Lu Ma Me Je Ve </v>
      </c>
      <c r="AD25" s="107" t="str">
        <f t="shared" si="8"/>
        <v>13h15 - 17h45</v>
      </c>
      <c r="AE25" s="481">
        <f t="shared" si="9"/>
        <v>21.724999999999998</v>
      </c>
      <c r="AF25" s="283"/>
      <c r="AG25" s="112"/>
    </row>
    <row r="26" spans="1:33" ht="21.75" customHeight="1" thickTop="1" thickBot="1" x14ac:dyDescent="0.35">
      <c r="A26" s="110">
        <v>20</v>
      </c>
      <c r="B26" s="448" t="s">
        <v>735</v>
      </c>
      <c r="C26" s="108">
        <v>3</v>
      </c>
      <c r="D26" s="108">
        <v>20</v>
      </c>
      <c r="E26" s="108" t="s">
        <v>670</v>
      </c>
      <c r="F26" s="108"/>
      <c r="G26" s="108" t="s">
        <v>644</v>
      </c>
      <c r="H26" s="108" t="s">
        <v>644</v>
      </c>
      <c r="I26" s="108" t="s">
        <v>644</v>
      </c>
      <c r="J26" s="108" t="s">
        <v>644</v>
      </c>
      <c r="K26" s="108" t="s">
        <v>644</v>
      </c>
      <c r="L26" s="108"/>
      <c r="M26" s="108"/>
      <c r="N26" s="108">
        <v>0</v>
      </c>
      <c r="O26" s="108" t="s">
        <v>640</v>
      </c>
      <c r="P26" s="422" t="s">
        <v>60</v>
      </c>
      <c r="Q26" s="109">
        <v>37</v>
      </c>
      <c r="R26" s="449"/>
      <c r="S26" s="440"/>
      <c r="T26" s="109"/>
      <c r="U26" s="485"/>
      <c r="V26" s="483" t="str">
        <f t="shared" si="0"/>
        <v xml:space="preserve">Lu </v>
      </c>
      <c r="W26" s="107" t="str">
        <f t="shared" si="1"/>
        <v xml:space="preserve">Ma </v>
      </c>
      <c r="X26" s="107" t="str">
        <f t="shared" si="2"/>
        <v xml:space="preserve">Me </v>
      </c>
      <c r="Y26" s="107" t="str">
        <f t="shared" si="3"/>
        <v xml:space="preserve">Je </v>
      </c>
      <c r="Z26" s="107" t="str">
        <f t="shared" si="4"/>
        <v xml:space="preserve">Ve </v>
      </c>
      <c r="AA26" s="107" t="str">
        <f t="shared" si="5"/>
        <v/>
      </c>
      <c r="AB26" s="107" t="str">
        <f t="shared" si="6"/>
        <v/>
      </c>
      <c r="AC26" s="107" t="str">
        <f t="shared" si="7"/>
        <v xml:space="preserve">Lu Ma Me Je Ve </v>
      </c>
      <c r="AD26" s="107" t="str">
        <f t="shared" si="8"/>
        <v>15h45 - 19h45</v>
      </c>
      <c r="AE26" s="481">
        <f t="shared" si="9"/>
        <v>21.724999999999998</v>
      </c>
      <c r="AF26" s="283"/>
      <c r="AG26" s="112"/>
    </row>
    <row r="27" spans="1:33" ht="21.75" customHeight="1" thickTop="1" thickBot="1" x14ac:dyDescent="0.35">
      <c r="A27" s="110">
        <v>21</v>
      </c>
      <c r="B27" s="452" t="s">
        <v>736</v>
      </c>
      <c r="C27" s="453">
        <v>3</v>
      </c>
      <c r="D27" s="453">
        <v>21</v>
      </c>
      <c r="E27" s="453" t="s">
        <v>670</v>
      </c>
      <c r="F27" s="453"/>
      <c r="G27" s="453" t="s">
        <v>644</v>
      </c>
      <c r="H27" s="453" t="s">
        <v>644</v>
      </c>
      <c r="I27" s="453" t="s">
        <v>644</v>
      </c>
      <c r="J27" s="453" t="s">
        <v>644</v>
      </c>
      <c r="K27" s="453" t="s">
        <v>644</v>
      </c>
      <c r="L27" s="453"/>
      <c r="M27" s="453"/>
      <c r="N27" s="453">
        <v>0</v>
      </c>
      <c r="O27" s="453" t="s">
        <v>643</v>
      </c>
      <c r="P27" s="454" t="s">
        <v>60</v>
      </c>
      <c r="Q27" s="455">
        <v>30</v>
      </c>
      <c r="R27" s="456"/>
      <c r="S27" s="439"/>
      <c r="T27" s="106"/>
      <c r="U27" s="485"/>
      <c r="V27" s="483" t="str">
        <f t="shared" si="0"/>
        <v xml:space="preserve">Lu </v>
      </c>
      <c r="W27" s="107" t="str">
        <f t="shared" si="1"/>
        <v xml:space="preserve">Ma </v>
      </c>
      <c r="X27" s="107" t="str">
        <f t="shared" si="2"/>
        <v xml:space="preserve">Me </v>
      </c>
      <c r="Y27" s="107" t="str">
        <f t="shared" si="3"/>
        <v xml:space="preserve">Je </v>
      </c>
      <c r="Z27" s="107" t="str">
        <f t="shared" si="4"/>
        <v xml:space="preserve">Ve </v>
      </c>
      <c r="AA27" s="107" t="str">
        <f t="shared" si="5"/>
        <v/>
      </c>
      <c r="AB27" s="107" t="str">
        <f t="shared" si="6"/>
        <v/>
      </c>
      <c r="AC27" s="107" t="str">
        <f t="shared" si="7"/>
        <v xml:space="preserve">Lu Ma Me Je Ve </v>
      </c>
      <c r="AD27" s="107" t="str">
        <f t="shared" si="8"/>
        <v>16h45 - 20h</v>
      </c>
      <c r="AE27" s="481">
        <f t="shared" si="9"/>
        <v>21.724999999999998</v>
      </c>
      <c r="AF27" s="283"/>
      <c r="AG27" s="112"/>
    </row>
    <row r="28" spans="1:33" ht="21.75" customHeight="1" thickTop="1" thickBot="1" x14ac:dyDescent="0.35">
      <c r="A28" s="110">
        <v>22</v>
      </c>
      <c r="B28" s="470" t="s">
        <v>737</v>
      </c>
      <c r="C28" s="471">
        <v>4</v>
      </c>
      <c r="D28" s="471">
        <v>22</v>
      </c>
      <c r="E28" s="471" t="s">
        <v>670</v>
      </c>
      <c r="F28" s="471"/>
      <c r="G28" s="471" t="s">
        <v>644</v>
      </c>
      <c r="H28" s="471" t="s">
        <v>644</v>
      </c>
      <c r="I28" s="471" t="s">
        <v>644</v>
      </c>
      <c r="J28" s="471" t="s">
        <v>644</v>
      </c>
      <c r="K28" s="471" t="s">
        <v>644</v>
      </c>
      <c r="L28" s="471"/>
      <c r="M28" s="471"/>
      <c r="N28" s="471">
        <v>0</v>
      </c>
      <c r="O28" s="471" t="s">
        <v>688</v>
      </c>
      <c r="P28" s="472" t="s">
        <v>60</v>
      </c>
      <c r="Q28" s="473">
        <v>0</v>
      </c>
      <c r="R28" s="474"/>
      <c r="S28" s="440"/>
      <c r="T28" s="109"/>
      <c r="U28" s="485"/>
      <c r="V28" s="483" t="str">
        <f t="shared" si="0"/>
        <v xml:space="preserve">Lu </v>
      </c>
      <c r="W28" s="107" t="str">
        <f t="shared" si="1"/>
        <v xml:space="preserve">Ma </v>
      </c>
      <c r="X28" s="107" t="str">
        <f t="shared" si="2"/>
        <v xml:space="preserve">Me </v>
      </c>
      <c r="Y28" s="107" t="str">
        <f t="shared" si="3"/>
        <v xml:space="preserve">Je </v>
      </c>
      <c r="Z28" s="107" t="str">
        <f t="shared" si="4"/>
        <v xml:space="preserve">Ve </v>
      </c>
      <c r="AA28" s="107" t="str">
        <f t="shared" si="5"/>
        <v/>
      </c>
      <c r="AB28" s="107" t="str">
        <f t="shared" si="6"/>
        <v/>
      </c>
      <c r="AC28" s="107" t="str">
        <f t="shared" si="7"/>
        <v xml:space="preserve">Lu Ma Me Je Ve </v>
      </c>
      <c r="AD28" s="107" t="str">
        <f t="shared" si="8"/>
        <v>15h - 19h</v>
      </c>
      <c r="AE28" s="481">
        <f t="shared" si="9"/>
        <v>21.724999999999998</v>
      </c>
      <c r="AF28" s="283"/>
      <c r="AG28" s="112"/>
    </row>
    <row r="29" spans="1:33" ht="21.6" hidden="1" customHeight="1" thickTop="1" thickBot="1" x14ac:dyDescent="0.35">
      <c r="A29" s="95">
        <v>23</v>
      </c>
      <c r="B29" s="457" t="s">
        <v>671</v>
      </c>
      <c r="C29" s="458"/>
      <c r="D29" s="458">
        <v>23</v>
      </c>
      <c r="E29" s="458"/>
      <c r="F29" s="458"/>
      <c r="G29" s="458"/>
      <c r="H29" s="458"/>
      <c r="I29" s="458"/>
      <c r="J29" s="458"/>
      <c r="K29" s="458"/>
      <c r="L29" s="458"/>
      <c r="M29" s="458"/>
      <c r="N29" s="458"/>
      <c r="O29" s="458"/>
      <c r="P29" s="458"/>
      <c r="Q29" s="459"/>
      <c r="R29" s="459"/>
      <c r="S29" s="106"/>
      <c r="T29" s="106"/>
      <c r="U29" s="110"/>
      <c r="V29" s="107" t="str">
        <f t="shared" si="0"/>
        <v/>
      </c>
      <c r="W29" s="107" t="str">
        <f t="shared" si="1"/>
        <v/>
      </c>
      <c r="X29" s="107" t="str">
        <f t="shared" si="2"/>
        <v/>
      </c>
      <c r="Y29" s="107" t="str">
        <f t="shared" si="3"/>
        <v/>
      </c>
      <c r="Z29" s="107" t="str">
        <f t="shared" si="4"/>
        <v/>
      </c>
      <c r="AA29" s="107" t="str">
        <f t="shared" si="5"/>
        <v/>
      </c>
      <c r="AB29" s="107" t="str">
        <f t="shared" si="6"/>
        <v/>
      </c>
      <c r="AC29" s="107" t="str">
        <f t="shared" si="7"/>
        <v/>
      </c>
      <c r="AD29" s="107">
        <f t="shared" si="8"/>
        <v>0</v>
      </c>
      <c r="AE29" s="111">
        <f t="shared" si="9"/>
        <v>0</v>
      </c>
      <c r="AF29" s="482"/>
    </row>
    <row r="30" spans="1:33" ht="21.6" hidden="1" customHeight="1" thickTop="1" thickBot="1" x14ac:dyDescent="0.35">
      <c r="A30" s="95">
        <v>24</v>
      </c>
      <c r="B30" s="128" t="s">
        <v>510</v>
      </c>
      <c r="C30" s="108"/>
      <c r="D30" s="108">
        <v>24</v>
      </c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9"/>
      <c r="R30" s="109"/>
      <c r="S30" s="109"/>
      <c r="T30" s="109"/>
      <c r="U30" s="110"/>
      <c r="V30" s="107" t="str">
        <f t="shared" si="0"/>
        <v/>
      </c>
      <c r="W30" s="107" t="str">
        <f t="shared" si="1"/>
        <v/>
      </c>
      <c r="X30" s="107" t="str">
        <f t="shared" si="2"/>
        <v/>
      </c>
      <c r="Y30" s="107" t="str">
        <f t="shared" si="3"/>
        <v/>
      </c>
      <c r="Z30" s="107" t="str">
        <f t="shared" si="4"/>
        <v/>
      </c>
      <c r="AA30" s="107" t="str">
        <f t="shared" si="5"/>
        <v/>
      </c>
      <c r="AB30" s="107" t="str">
        <f t="shared" si="6"/>
        <v/>
      </c>
      <c r="AC30" s="107" t="str">
        <f t="shared" si="7"/>
        <v/>
      </c>
      <c r="AD30" s="107">
        <f t="shared" si="8"/>
        <v>0</v>
      </c>
      <c r="AE30" s="111">
        <f t="shared" si="9"/>
        <v>0</v>
      </c>
      <c r="AF30" s="112"/>
    </row>
    <row r="31" spans="1:33" ht="21.6" hidden="1" customHeight="1" thickTop="1" thickBot="1" x14ac:dyDescent="0.35">
      <c r="A31" s="95">
        <v>25</v>
      </c>
      <c r="B31" s="127" t="s">
        <v>511</v>
      </c>
      <c r="C31" s="105"/>
      <c r="D31" s="105">
        <v>25</v>
      </c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6"/>
      <c r="R31" s="106"/>
      <c r="S31" s="106"/>
      <c r="T31" s="106"/>
      <c r="U31" s="110"/>
      <c r="V31" s="107" t="str">
        <f t="shared" si="0"/>
        <v/>
      </c>
      <c r="W31" s="107" t="str">
        <f t="shared" si="1"/>
        <v/>
      </c>
      <c r="X31" s="107" t="str">
        <f t="shared" si="2"/>
        <v/>
      </c>
      <c r="Y31" s="107" t="str">
        <f t="shared" si="3"/>
        <v/>
      </c>
      <c r="Z31" s="107" t="str">
        <f t="shared" si="4"/>
        <v/>
      </c>
      <c r="AA31" s="107" t="str">
        <f t="shared" si="5"/>
        <v/>
      </c>
      <c r="AB31" s="107" t="str">
        <f t="shared" si="6"/>
        <v/>
      </c>
      <c r="AC31" s="107" t="str">
        <f t="shared" si="7"/>
        <v/>
      </c>
      <c r="AD31" s="107">
        <f t="shared" si="8"/>
        <v>0</v>
      </c>
      <c r="AE31" s="111">
        <f t="shared" si="9"/>
        <v>0</v>
      </c>
      <c r="AF31" s="112"/>
    </row>
    <row r="32" spans="1:33" ht="20.25" hidden="1" customHeight="1" thickTop="1" thickBot="1" x14ac:dyDescent="0.35">
      <c r="A32" s="95">
        <v>26</v>
      </c>
      <c r="B32" s="128" t="s">
        <v>512</v>
      </c>
      <c r="C32" s="108"/>
      <c r="D32" s="108">
        <v>26</v>
      </c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9"/>
      <c r="R32" s="109"/>
      <c r="S32" s="109"/>
      <c r="T32" s="109"/>
      <c r="U32" s="110"/>
      <c r="V32" s="107" t="str">
        <f t="shared" si="0"/>
        <v/>
      </c>
      <c r="W32" s="107" t="str">
        <f t="shared" si="1"/>
        <v/>
      </c>
      <c r="X32" s="107" t="str">
        <f t="shared" si="2"/>
        <v/>
      </c>
      <c r="Y32" s="107" t="str">
        <f t="shared" si="3"/>
        <v/>
      </c>
      <c r="Z32" s="107" t="str">
        <f t="shared" si="4"/>
        <v/>
      </c>
      <c r="AA32" s="107" t="str">
        <f t="shared" si="5"/>
        <v/>
      </c>
      <c r="AB32" s="107" t="str">
        <f t="shared" si="6"/>
        <v/>
      </c>
      <c r="AC32" s="107" t="str">
        <f t="shared" si="7"/>
        <v/>
      </c>
      <c r="AD32" s="107">
        <f t="shared" si="8"/>
        <v>0</v>
      </c>
      <c r="AE32" s="111">
        <f t="shared" si="9"/>
        <v>0</v>
      </c>
      <c r="AF32" s="112"/>
    </row>
    <row r="33" spans="1:32" ht="20.25" hidden="1" customHeight="1" thickTop="1" thickBot="1" x14ac:dyDescent="0.35">
      <c r="A33" s="95">
        <v>27</v>
      </c>
      <c r="B33" s="127" t="s">
        <v>508</v>
      </c>
      <c r="C33" s="105"/>
      <c r="D33" s="105">
        <v>27</v>
      </c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6"/>
      <c r="R33" s="106"/>
      <c r="S33" s="106"/>
      <c r="T33" s="106"/>
      <c r="U33" s="110"/>
      <c r="V33" s="107" t="str">
        <f t="shared" si="0"/>
        <v/>
      </c>
      <c r="W33" s="107" t="str">
        <f t="shared" si="1"/>
        <v/>
      </c>
      <c r="X33" s="107" t="str">
        <f t="shared" si="2"/>
        <v/>
      </c>
      <c r="Y33" s="107" t="str">
        <f t="shared" si="3"/>
        <v/>
      </c>
      <c r="Z33" s="107" t="str">
        <f t="shared" si="4"/>
        <v/>
      </c>
      <c r="AA33" s="107" t="str">
        <f t="shared" si="5"/>
        <v/>
      </c>
      <c r="AB33" s="107" t="str">
        <f t="shared" si="6"/>
        <v/>
      </c>
      <c r="AC33" s="107" t="str">
        <f t="shared" si="7"/>
        <v/>
      </c>
      <c r="AD33" s="107">
        <f t="shared" si="8"/>
        <v>0</v>
      </c>
      <c r="AE33" s="111">
        <f t="shared" si="9"/>
        <v>0</v>
      </c>
      <c r="AF33" s="112"/>
    </row>
    <row r="34" spans="1:32" ht="20.25" hidden="1" customHeight="1" thickTop="1" thickBot="1" x14ac:dyDescent="0.35">
      <c r="A34" s="95">
        <v>28</v>
      </c>
      <c r="B34" s="360" t="s">
        <v>509</v>
      </c>
      <c r="C34" s="360"/>
      <c r="D34" s="108">
        <v>28</v>
      </c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9"/>
      <c r="R34" s="109"/>
      <c r="S34" s="109"/>
      <c r="T34" s="109"/>
      <c r="U34" s="110"/>
      <c r="V34" s="107" t="str">
        <f t="shared" si="0"/>
        <v/>
      </c>
      <c r="W34" s="107" t="str">
        <f t="shared" si="1"/>
        <v/>
      </c>
      <c r="X34" s="107" t="str">
        <f t="shared" si="2"/>
        <v/>
      </c>
      <c r="Y34" s="107" t="str">
        <f t="shared" si="3"/>
        <v/>
      </c>
      <c r="Z34" s="107" t="str">
        <f t="shared" si="4"/>
        <v/>
      </c>
      <c r="AA34" s="107" t="str">
        <f t="shared" si="5"/>
        <v/>
      </c>
      <c r="AB34" s="107" t="str">
        <f t="shared" si="6"/>
        <v/>
      </c>
      <c r="AC34" s="107" t="str">
        <f t="shared" si="7"/>
        <v/>
      </c>
      <c r="AD34" s="107">
        <f t="shared" si="8"/>
        <v>0</v>
      </c>
      <c r="AE34" s="111">
        <f t="shared" si="9"/>
        <v>0</v>
      </c>
      <c r="AF34" s="112"/>
    </row>
    <row r="35" spans="1:32" ht="20.25" hidden="1" customHeight="1" thickTop="1" thickBot="1" x14ac:dyDescent="0.35">
      <c r="A35" s="95">
        <v>29</v>
      </c>
      <c r="B35" s="361" t="s">
        <v>513</v>
      </c>
      <c r="C35" s="361"/>
      <c r="D35" s="105">
        <v>29</v>
      </c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6"/>
      <c r="R35" s="106"/>
      <c r="S35" s="106"/>
      <c r="T35" s="106"/>
      <c r="U35" s="110"/>
      <c r="V35" s="107" t="str">
        <f t="shared" si="0"/>
        <v/>
      </c>
      <c r="W35" s="107" t="str">
        <f t="shared" si="1"/>
        <v/>
      </c>
      <c r="X35" s="107" t="str">
        <f t="shared" si="2"/>
        <v/>
      </c>
      <c r="Y35" s="107" t="str">
        <f t="shared" si="3"/>
        <v/>
      </c>
      <c r="Z35" s="107" t="str">
        <f t="shared" si="4"/>
        <v/>
      </c>
      <c r="AA35" s="107" t="str">
        <f t="shared" si="5"/>
        <v/>
      </c>
      <c r="AB35" s="107" t="str">
        <f t="shared" si="6"/>
        <v/>
      </c>
      <c r="AC35" s="107" t="str">
        <f t="shared" si="7"/>
        <v/>
      </c>
      <c r="AD35" s="107">
        <f t="shared" si="8"/>
        <v>0</v>
      </c>
      <c r="AE35" s="111">
        <f t="shared" si="9"/>
        <v>0</v>
      </c>
      <c r="AF35" s="112"/>
    </row>
    <row r="36" spans="1:32" ht="20.25" hidden="1" customHeight="1" thickTop="1" thickBot="1" x14ac:dyDescent="0.35">
      <c r="A36" s="95">
        <v>30</v>
      </c>
      <c r="B36" s="360" t="s">
        <v>514</v>
      </c>
      <c r="C36" s="360"/>
      <c r="D36" s="108">
        <v>30</v>
      </c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9"/>
      <c r="R36" s="109"/>
      <c r="S36" s="109"/>
      <c r="T36" s="109"/>
      <c r="U36" s="110"/>
      <c r="V36" s="107" t="str">
        <f t="shared" si="0"/>
        <v/>
      </c>
      <c r="W36" s="107" t="str">
        <f t="shared" si="1"/>
        <v/>
      </c>
      <c r="X36" s="107" t="str">
        <f t="shared" si="2"/>
        <v/>
      </c>
      <c r="Y36" s="107" t="str">
        <f t="shared" si="3"/>
        <v/>
      </c>
      <c r="Z36" s="107" t="str">
        <f t="shared" si="4"/>
        <v/>
      </c>
      <c r="AA36" s="107" t="str">
        <f t="shared" si="5"/>
        <v/>
      </c>
      <c r="AB36" s="107" t="str">
        <f t="shared" si="6"/>
        <v/>
      </c>
      <c r="AC36" s="107" t="str">
        <f t="shared" si="7"/>
        <v/>
      </c>
      <c r="AD36" s="107">
        <f t="shared" si="8"/>
        <v>0</v>
      </c>
      <c r="AE36" s="111">
        <f t="shared" si="9"/>
        <v>0</v>
      </c>
      <c r="AF36" s="112"/>
    </row>
    <row r="37" spans="1:32" ht="20.25" hidden="1" customHeight="1" thickTop="1" thickBot="1" x14ac:dyDescent="0.35">
      <c r="A37" s="95">
        <v>31</v>
      </c>
      <c r="B37" s="361" t="s">
        <v>515</v>
      </c>
      <c r="C37" s="361"/>
      <c r="D37" s="105">
        <v>31</v>
      </c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6"/>
      <c r="R37" s="106"/>
      <c r="S37" s="106"/>
      <c r="T37" s="106"/>
      <c r="U37" s="110"/>
      <c r="V37" s="107" t="str">
        <f t="shared" si="0"/>
        <v/>
      </c>
      <c r="W37" s="107" t="str">
        <f t="shared" si="1"/>
        <v/>
      </c>
      <c r="X37" s="107" t="str">
        <f t="shared" si="2"/>
        <v/>
      </c>
      <c r="Y37" s="107" t="str">
        <f t="shared" si="3"/>
        <v/>
      </c>
      <c r="Z37" s="107" t="str">
        <f t="shared" si="4"/>
        <v/>
      </c>
      <c r="AA37" s="107" t="str">
        <f t="shared" si="5"/>
        <v/>
      </c>
      <c r="AB37" s="107" t="str">
        <f t="shared" si="6"/>
        <v/>
      </c>
      <c r="AC37" s="107" t="str">
        <f t="shared" si="7"/>
        <v/>
      </c>
      <c r="AD37" s="107">
        <f t="shared" si="8"/>
        <v>0</v>
      </c>
      <c r="AE37" s="111">
        <f t="shared" si="9"/>
        <v>0</v>
      </c>
      <c r="AF37" s="112"/>
    </row>
    <row r="38" spans="1:32" ht="20.25" hidden="1" customHeight="1" thickTop="1" thickBot="1" x14ac:dyDescent="0.35">
      <c r="A38" s="95">
        <v>32</v>
      </c>
      <c r="B38" s="360" t="s">
        <v>516</v>
      </c>
      <c r="C38" s="360"/>
      <c r="D38" s="108">
        <v>32</v>
      </c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9"/>
      <c r="R38" s="109"/>
      <c r="S38" s="109"/>
      <c r="T38" s="109"/>
      <c r="U38" s="110"/>
      <c r="V38" s="107" t="str">
        <f t="shared" si="0"/>
        <v/>
      </c>
      <c r="W38" s="107" t="str">
        <f t="shared" si="1"/>
        <v/>
      </c>
      <c r="X38" s="107" t="str">
        <f t="shared" si="2"/>
        <v/>
      </c>
      <c r="Y38" s="107" t="str">
        <f t="shared" si="3"/>
        <v/>
      </c>
      <c r="Z38" s="107" t="str">
        <f t="shared" si="4"/>
        <v/>
      </c>
      <c r="AA38" s="107" t="str">
        <f t="shared" si="5"/>
        <v/>
      </c>
      <c r="AB38" s="107" t="str">
        <f t="shared" si="6"/>
        <v/>
      </c>
      <c r="AC38" s="107" t="str">
        <f t="shared" si="7"/>
        <v/>
      </c>
      <c r="AD38" s="107">
        <f t="shared" si="8"/>
        <v>0</v>
      </c>
      <c r="AE38" s="111">
        <f t="shared" si="9"/>
        <v>0</v>
      </c>
      <c r="AF38" s="112"/>
    </row>
    <row r="39" spans="1:32" ht="20.25" hidden="1" customHeight="1" thickTop="1" thickBot="1" x14ac:dyDescent="0.35">
      <c r="A39" s="95">
        <v>33</v>
      </c>
      <c r="B39" s="361" t="s">
        <v>517</v>
      </c>
      <c r="C39" s="361"/>
      <c r="D39" s="105">
        <v>33</v>
      </c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6"/>
      <c r="R39" s="106"/>
      <c r="S39" s="106"/>
      <c r="T39" s="106"/>
      <c r="U39" s="110"/>
      <c r="V39" s="107" t="str">
        <f t="shared" ref="V39:V71" si="10">IF(G39="x","Lu ","")</f>
        <v/>
      </c>
      <c r="W39" s="107" t="str">
        <f t="shared" ref="W39:W71" si="11">IF(H39="x","Ma ","")</f>
        <v/>
      </c>
      <c r="X39" s="107" t="str">
        <f t="shared" ref="X39:X71" si="12">IF(I39="x","Me ","")</f>
        <v/>
      </c>
      <c r="Y39" s="107" t="str">
        <f t="shared" ref="Y39:Y71" si="13">IF(J39="x","Je ","")</f>
        <v/>
      </c>
      <c r="Z39" s="107" t="str">
        <f t="shared" ref="Z39:Z71" si="14">IF(K39="x","Ve ","")</f>
        <v/>
      </c>
      <c r="AA39" s="107" t="str">
        <f t="shared" ref="AA39:AA71" si="15">IF(L39="x","Sa ","")</f>
        <v/>
      </c>
      <c r="AB39" s="107" t="str">
        <f t="shared" ref="AB39:AB71" si="16">IF(M39="x","Di ","")</f>
        <v/>
      </c>
      <c r="AC39" s="107" t="str">
        <f t="shared" si="7"/>
        <v/>
      </c>
      <c r="AD39" s="107">
        <f t="shared" si="8"/>
        <v>0</v>
      </c>
      <c r="AE39" s="111">
        <f t="shared" si="9"/>
        <v>0</v>
      </c>
      <c r="AF39" s="112"/>
    </row>
    <row r="40" spans="1:32" ht="20.25" hidden="1" customHeight="1" thickTop="1" thickBot="1" x14ac:dyDescent="0.35">
      <c r="A40" s="95">
        <v>34</v>
      </c>
      <c r="B40" s="360" t="s">
        <v>518</v>
      </c>
      <c r="C40" s="360"/>
      <c r="D40" s="108">
        <v>34</v>
      </c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9"/>
      <c r="R40" s="109"/>
      <c r="S40" s="109"/>
      <c r="T40" s="109"/>
      <c r="U40" s="110"/>
      <c r="V40" s="107" t="str">
        <f t="shared" si="10"/>
        <v/>
      </c>
      <c r="W40" s="107" t="str">
        <f t="shared" si="11"/>
        <v/>
      </c>
      <c r="X40" s="107" t="str">
        <f t="shared" si="12"/>
        <v/>
      </c>
      <c r="Y40" s="107" t="str">
        <f t="shared" si="13"/>
        <v/>
      </c>
      <c r="Z40" s="107" t="str">
        <f t="shared" si="14"/>
        <v/>
      </c>
      <c r="AA40" s="107" t="str">
        <f t="shared" si="15"/>
        <v/>
      </c>
      <c r="AB40" s="107" t="str">
        <f t="shared" si="16"/>
        <v/>
      </c>
      <c r="AC40" s="107" t="str">
        <f t="shared" si="7"/>
        <v/>
      </c>
      <c r="AD40" s="107">
        <f t="shared" si="8"/>
        <v>0</v>
      </c>
      <c r="AE40" s="111">
        <f t="shared" si="9"/>
        <v>0</v>
      </c>
      <c r="AF40" s="112"/>
    </row>
    <row r="41" spans="1:32" ht="20.25" hidden="1" customHeight="1" thickTop="1" thickBot="1" x14ac:dyDescent="0.35">
      <c r="A41" s="95">
        <v>35</v>
      </c>
      <c r="B41" s="361" t="s">
        <v>519</v>
      </c>
      <c r="C41" s="361"/>
      <c r="D41" s="105">
        <v>35</v>
      </c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6"/>
      <c r="R41" s="106"/>
      <c r="S41" s="106"/>
      <c r="T41" s="106"/>
      <c r="U41" s="110"/>
      <c r="V41" s="107" t="str">
        <f t="shared" si="10"/>
        <v/>
      </c>
      <c r="W41" s="107" t="str">
        <f t="shared" si="11"/>
        <v/>
      </c>
      <c r="X41" s="107" t="str">
        <f t="shared" si="12"/>
        <v/>
      </c>
      <c r="Y41" s="107" t="str">
        <f t="shared" si="13"/>
        <v/>
      </c>
      <c r="Z41" s="107" t="str">
        <f t="shared" si="14"/>
        <v/>
      </c>
      <c r="AA41" s="107" t="str">
        <f t="shared" si="15"/>
        <v/>
      </c>
      <c r="AB41" s="107" t="str">
        <f t="shared" si="16"/>
        <v/>
      </c>
      <c r="AC41" s="107" t="str">
        <f t="shared" si="7"/>
        <v/>
      </c>
      <c r="AD41" s="107">
        <f t="shared" si="8"/>
        <v>0</v>
      </c>
      <c r="AE41" s="111">
        <f t="shared" si="9"/>
        <v>0</v>
      </c>
      <c r="AF41" s="112"/>
    </row>
    <row r="42" spans="1:32" ht="20.25" hidden="1" customHeight="1" thickTop="1" thickBot="1" x14ac:dyDescent="0.35">
      <c r="A42" s="95">
        <v>36</v>
      </c>
      <c r="B42" s="360" t="s">
        <v>520</v>
      </c>
      <c r="C42" s="360"/>
      <c r="D42" s="108">
        <v>36</v>
      </c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9"/>
      <c r="R42" s="109"/>
      <c r="S42" s="109"/>
      <c r="T42" s="109"/>
      <c r="U42" s="110"/>
      <c r="V42" s="107" t="str">
        <f t="shared" si="10"/>
        <v/>
      </c>
      <c r="W42" s="107" t="str">
        <f t="shared" si="11"/>
        <v/>
      </c>
      <c r="X42" s="107" t="str">
        <f t="shared" si="12"/>
        <v/>
      </c>
      <c r="Y42" s="107" t="str">
        <f t="shared" si="13"/>
        <v/>
      </c>
      <c r="Z42" s="107" t="str">
        <f t="shared" si="14"/>
        <v/>
      </c>
      <c r="AA42" s="107" t="str">
        <f t="shared" si="15"/>
        <v/>
      </c>
      <c r="AB42" s="107" t="str">
        <f t="shared" si="16"/>
        <v/>
      </c>
      <c r="AC42" s="107" t="str">
        <f t="shared" si="7"/>
        <v/>
      </c>
      <c r="AD42" s="107">
        <f t="shared" si="8"/>
        <v>0</v>
      </c>
      <c r="AE42" s="111">
        <f t="shared" si="9"/>
        <v>0</v>
      </c>
      <c r="AF42" s="112"/>
    </row>
    <row r="43" spans="1:32" ht="20.25" hidden="1" customHeight="1" thickTop="1" thickBot="1" x14ac:dyDescent="0.35">
      <c r="A43" s="95">
        <v>37</v>
      </c>
      <c r="B43" s="361" t="s">
        <v>521</v>
      </c>
      <c r="C43" s="361"/>
      <c r="D43" s="105">
        <v>37</v>
      </c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6"/>
      <c r="R43" s="106"/>
      <c r="S43" s="106"/>
      <c r="T43" s="106"/>
      <c r="U43" s="110"/>
      <c r="V43" s="107" t="str">
        <f t="shared" si="10"/>
        <v/>
      </c>
      <c r="W43" s="107" t="str">
        <f t="shared" si="11"/>
        <v/>
      </c>
      <c r="X43" s="107" t="str">
        <f t="shared" si="12"/>
        <v/>
      </c>
      <c r="Y43" s="107" t="str">
        <f t="shared" si="13"/>
        <v/>
      </c>
      <c r="Z43" s="107" t="str">
        <f t="shared" si="14"/>
        <v/>
      </c>
      <c r="AA43" s="107" t="str">
        <f t="shared" si="15"/>
        <v/>
      </c>
      <c r="AB43" s="107" t="str">
        <f t="shared" si="16"/>
        <v/>
      </c>
      <c r="AC43" s="107" t="str">
        <f t="shared" si="7"/>
        <v/>
      </c>
      <c r="AD43" s="107">
        <f t="shared" si="8"/>
        <v>0</v>
      </c>
      <c r="AE43" s="111">
        <f t="shared" si="9"/>
        <v>0</v>
      </c>
      <c r="AF43" s="112"/>
    </row>
    <row r="44" spans="1:32" ht="20.25" hidden="1" customHeight="1" thickTop="1" thickBot="1" x14ac:dyDescent="0.35">
      <c r="A44" s="95">
        <v>38</v>
      </c>
      <c r="B44" s="360" t="s">
        <v>522</v>
      </c>
      <c r="C44" s="360"/>
      <c r="D44" s="108">
        <v>38</v>
      </c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9"/>
      <c r="R44" s="109"/>
      <c r="S44" s="109"/>
      <c r="T44" s="109"/>
      <c r="U44" s="110"/>
      <c r="V44" s="107" t="str">
        <f t="shared" si="10"/>
        <v/>
      </c>
      <c r="W44" s="107" t="str">
        <f t="shared" si="11"/>
        <v/>
      </c>
      <c r="X44" s="107" t="str">
        <f t="shared" si="12"/>
        <v/>
      </c>
      <c r="Y44" s="107" t="str">
        <f t="shared" si="13"/>
        <v/>
      </c>
      <c r="Z44" s="107" t="str">
        <f t="shared" si="14"/>
        <v/>
      </c>
      <c r="AA44" s="107" t="str">
        <f t="shared" si="15"/>
        <v/>
      </c>
      <c r="AB44" s="107" t="str">
        <f t="shared" si="16"/>
        <v/>
      </c>
      <c r="AC44" s="107" t="str">
        <f t="shared" si="7"/>
        <v/>
      </c>
      <c r="AD44" s="107">
        <f t="shared" si="8"/>
        <v>0</v>
      </c>
      <c r="AE44" s="111">
        <f t="shared" si="9"/>
        <v>0</v>
      </c>
      <c r="AF44" s="112"/>
    </row>
    <row r="45" spans="1:32" ht="20.25" hidden="1" customHeight="1" thickTop="1" thickBot="1" x14ac:dyDescent="0.35">
      <c r="A45" s="95">
        <v>39</v>
      </c>
      <c r="B45" s="361" t="s">
        <v>523</v>
      </c>
      <c r="C45" s="361"/>
      <c r="D45" s="105">
        <v>39</v>
      </c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6"/>
      <c r="R45" s="106"/>
      <c r="S45" s="106"/>
      <c r="T45" s="106"/>
      <c r="U45" s="110"/>
      <c r="V45" s="107" t="str">
        <f t="shared" si="10"/>
        <v/>
      </c>
      <c r="W45" s="107" t="str">
        <f t="shared" si="11"/>
        <v/>
      </c>
      <c r="X45" s="107" t="str">
        <f t="shared" si="12"/>
        <v/>
      </c>
      <c r="Y45" s="107" t="str">
        <f t="shared" si="13"/>
        <v/>
      </c>
      <c r="Z45" s="107" t="str">
        <f t="shared" si="14"/>
        <v/>
      </c>
      <c r="AA45" s="107" t="str">
        <f t="shared" si="15"/>
        <v/>
      </c>
      <c r="AB45" s="107" t="str">
        <f t="shared" si="16"/>
        <v/>
      </c>
      <c r="AC45" s="107" t="str">
        <f t="shared" si="7"/>
        <v/>
      </c>
      <c r="AD45" s="107">
        <f t="shared" si="8"/>
        <v>0</v>
      </c>
      <c r="AE45" s="111">
        <f t="shared" si="9"/>
        <v>0</v>
      </c>
      <c r="AF45" s="112"/>
    </row>
    <row r="46" spans="1:32" ht="20.25" hidden="1" customHeight="1" thickTop="1" thickBot="1" x14ac:dyDescent="0.35">
      <c r="A46" s="95">
        <v>40</v>
      </c>
      <c r="B46" s="360" t="s">
        <v>524</v>
      </c>
      <c r="C46" s="360"/>
      <c r="D46" s="108">
        <v>40</v>
      </c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9"/>
      <c r="R46" s="109"/>
      <c r="S46" s="109"/>
      <c r="T46" s="109"/>
      <c r="U46" s="110"/>
      <c r="V46" s="107" t="str">
        <f t="shared" si="10"/>
        <v/>
      </c>
      <c r="W46" s="107" t="str">
        <f t="shared" si="11"/>
        <v/>
      </c>
      <c r="X46" s="107" t="str">
        <f t="shared" si="12"/>
        <v/>
      </c>
      <c r="Y46" s="107" t="str">
        <f t="shared" si="13"/>
        <v/>
      </c>
      <c r="Z46" s="107" t="str">
        <f t="shared" si="14"/>
        <v/>
      </c>
      <c r="AA46" s="107" t="str">
        <f t="shared" si="15"/>
        <v/>
      </c>
      <c r="AB46" s="107" t="str">
        <f t="shared" si="16"/>
        <v/>
      </c>
      <c r="AC46" s="107" t="str">
        <f t="shared" si="7"/>
        <v/>
      </c>
      <c r="AD46" s="107">
        <f t="shared" si="8"/>
        <v>0</v>
      </c>
      <c r="AE46" s="111">
        <f t="shared" si="9"/>
        <v>0</v>
      </c>
      <c r="AF46" s="112"/>
    </row>
    <row r="47" spans="1:32" ht="20.25" hidden="1" customHeight="1" thickTop="1" thickBot="1" x14ac:dyDescent="0.35">
      <c r="A47" s="95">
        <v>41</v>
      </c>
      <c r="B47" s="361" t="s">
        <v>525</v>
      </c>
      <c r="C47" s="361"/>
      <c r="D47" s="105">
        <v>41</v>
      </c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6"/>
      <c r="R47" s="106"/>
      <c r="S47" s="106"/>
      <c r="T47" s="106"/>
      <c r="U47" s="110"/>
      <c r="V47" s="107" t="str">
        <f t="shared" si="10"/>
        <v/>
      </c>
      <c r="W47" s="107" t="str">
        <f t="shared" si="11"/>
        <v/>
      </c>
      <c r="X47" s="107" t="str">
        <f t="shared" si="12"/>
        <v/>
      </c>
      <c r="Y47" s="107" t="str">
        <f t="shared" si="13"/>
        <v/>
      </c>
      <c r="Z47" s="107" t="str">
        <f t="shared" si="14"/>
        <v/>
      </c>
      <c r="AA47" s="107" t="str">
        <f t="shared" si="15"/>
        <v/>
      </c>
      <c r="AB47" s="107" t="str">
        <f t="shared" si="16"/>
        <v/>
      </c>
      <c r="AC47" s="107" t="str">
        <f t="shared" si="7"/>
        <v/>
      </c>
      <c r="AD47" s="107">
        <f t="shared" si="8"/>
        <v>0</v>
      </c>
      <c r="AE47" s="111">
        <f t="shared" si="9"/>
        <v>0</v>
      </c>
      <c r="AF47" s="112"/>
    </row>
    <row r="48" spans="1:32" ht="20.25" hidden="1" customHeight="1" thickTop="1" thickBot="1" x14ac:dyDescent="0.35">
      <c r="A48" s="95">
        <v>42</v>
      </c>
      <c r="B48" s="360" t="s">
        <v>526</v>
      </c>
      <c r="C48" s="360"/>
      <c r="D48" s="108">
        <v>42</v>
      </c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9"/>
      <c r="R48" s="109"/>
      <c r="S48" s="109"/>
      <c r="T48" s="109"/>
      <c r="U48" s="110"/>
      <c r="V48" s="107" t="str">
        <f t="shared" si="10"/>
        <v/>
      </c>
      <c r="W48" s="107" t="str">
        <f t="shared" si="11"/>
        <v/>
      </c>
      <c r="X48" s="107" t="str">
        <f t="shared" si="12"/>
        <v/>
      </c>
      <c r="Y48" s="107" t="str">
        <f t="shared" si="13"/>
        <v/>
      </c>
      <c r="Z48" s="107" t="str">
        <f t="shared" si="14"/>
        <v/>
      </c>
      <c r="AA48" s="107" t="str">
        <f t="shared" si="15"/>
        <v/>
      </c>
      <c r="AB48" s="107" t="str">
        <f t="shared" si="16"/>
        <v/>
      </c>
      <c r="AC48" s="107" t="str">
        <f t="shared" si="7"/>
        <v/>
      </c>
      <c r="AD48" s="107">
        <f t="shared" si="8"/>
        <v>0</v>
      </c>
      <c r="AE48" s="111">
        <f t="shared" si="9"/>
        <v>0</v>
      </c>
      <c r="AF48" s="112"/>
    </row>
    <row r="49" spans="1:32" ht="20.25" hidden="1" customHeight="1" thickTop="1" thickBot="1" x14ac:dyDescent="0.35">
      <c r="A49" s="95">
        <v>43</v>
      </c>
      <c r="B49" s="361" t="s">
        <v>527</v>
      </c>
      <c r="C49" s="361"/>
      <c r="D49" s="105">
        <v>43</v>
      </c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6"/>
      <c r="R49" s="106"/>
      <c r="S49" s="106"/>
      <c r="T49" s="106"/>
      <c r="U49" s="110"/>
      <c r="V49" s="107" t="str">
        <f t="shared" si="10"/>
        <v/>
      </c>
      <c r="W49" s="107" t="str">
        <f t="shared" si="11"/>
        <v/>
      </c>
      <c r="X49" s="107" t="str">
        <f t="shared" si="12"/>
        <v/>
      </c>
      <c r="Y49" s="107" t="str">
        <f t="shared" si="13"/>
        <v/>
      </c>
      <c r="Z49" s="107" t="str">
        <f t="shared" si="14"/>
        <v/>
      </c>
      <c r="AA49" s="107" t="str">
        <f t="shared" si="15"/>
        <v/>
      </c>
      <c r="AB49" s="107" t="str">
        <f t="shared" si="16"/>
        <v/>
      </c>
      <c r="AC49" s="107" t="str">
        <f t="shared" si="7"/>
        <v/>
      </c>
      <c r="AD49" s="107">
        <f t="shared" si="8"/>
        <v>0</v>
      </c>
      <c r="AE49" s="111">
        <f t="shared" si="9"/>
        <v>0</v>
      </c>
      <c r="AF49" s="112"/>
    </row>
    <row r="50" spans="1:32" ht="20.25" hidden="1" customHeight="1" thickTop="1" thickBot="1" x14ac:dyDescent="0.35">
      <c r="A50" s="95">
        <v>44</v>
      </c>
      <c r="B50" s="360" t="s">
        <v>528</v>
      </c>
      <c r="C50" s="360"/>
      <c r="D50" s="108">
        <v>44</v>
      </c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9"/>
      <c r="R50" s="109"/>
      <c r="S50" s="109"/>
      <c r="T50" s="109"/>
      <c r="U50" s="110"/>
      <c r="V50" s="107" t="str">
        <f t="shared" si="10"/>
        <v/>
      </c>
      <c r="W50" s="107" t="str">
        <f t="shared" si="11"/>
        <v/>
      </c>
      <c r="X50" s="107" t="str">
        <f t="shared" si="12"/>
        <v/>
      </c>
      <c r="Y50" s="107" t="str">
        <f t="shared" si="13"/>
        <v/>
      </c>
      <c r="Z50" s="107" t="str">
        <f t="shared" si="14"/>
        <v/>
      </c>
      <c r="AA50" s="107" t="str">
        <f t="shared" si="15"/>
        <v/>
      </c>
      <c r="AB50" s="107" t="str">
        <f t="shared" si="16"/>
        <v/>
      </c>
      <c r="AC50" s="107" t="str">
        <f t="shared" si="7"/>
        <v/>
      </c>
      <c r="AD50" s="107">
        <f t="shared" si="8"/>
        <v>0</v>
      </c>
      <c r="AE50" s="111">
        <f t="shared" si="9"/>
        <v>0</v>
      </c>
      <c r="AF50" s="112"/>
    </row>
    <row r="51" spans="1:32" ht="20.25" hidden="1" customHeight="1" thickTop="1" thickBot="1" x14ac:dyDescent="0.35">
      <c r="A51" s="95">
        <v>45</v>
      </c>
      <c r="B51" s="361" t="s">
        <v>529</v>
      </c>
      <c r="C51" s="361"/>
      <c r="D51" s="105">
        <v>45</v>
      </c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6"/>
      <c r="R51" s="106"/>
      <c r="S51" s="106"/>
      <c r="T51" s="106"/>
      <c r="U51" s="110"/>
      <c r="V51" s="107" t="str">
        <f t="shared" si="10"/>
        <v/>
      </c>
      <c r="W51" s="107" t="str">
        <f t="shared" si="11"/>
        <v/>
      </c>
      <c r="X51" s="107" t="str">
        <f t="shared" si="12"/>
        <v/>
      </c>
      <c r="Y51" s="107" t="str">
        <f t="shared" si="13"/>
        <v/>
      </c>
      <c r="Z51" s="107" t="str">
        <f t="shared" si="14"/>
        <v/>
      </c>
      <c r="AA51" s="107" t="str">
        <f t="shared" si="15"/>
        <v/>
      </c>
      <c r="AB51" s="107" t="str">
        <f t="shared" si="16"/>
        <v/>
      </c>
      <c r="AC51" s="107" t="str">
        <f t="shared" si="7"/>
        <v/>
      </c>
      <c r="AD51" s="107">
        <f t="shared" si="8"/>
        <v>0</v>
      </c>
      <c r="AE51" s="111">
        <f t="shared" si="9"/>
        <v>0</v>
      </c>
      <c r="AF51" s="112"/>
    </row>
    <row r="52" spans="1:32" ht="20.25" hidden="1" customHeight="1" thickTop="1" thickBot="1" x14ac:dyDescent="0.35">
      <c r="A52" s="95">
        <v>46</v>
      </c>
      <c r="B52" s="360" t="s">
        <v>530</v>
      </c>
      <c r="C52" s="360"/>
      <c r="D52" s="108">
        <v>46</v>
      </c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9"/>
      <c r="R52" s="109"/>
      <c r="S52" s="109"/>
      <c r="T52" s="109"/>
      <c r="U52" s="110"/>
      <c r="V52" s="107" t="str">
        <f t="shared" si="10"/>
        <v/>
      </c>
      <c r="W52" s="107" t="str">
        <f t="shared" si="11"/>
        <v/>
      </c>
      <c r="X52" s="107" t="str">
        <f t="shared" si="12"/>
        <v/>
      </c>
      <c r="Y52" s="107" t="str">
        <f t="shared" si="13"/>
        <v/>
      </c>
      <c r="Z52" s="107" t="str">
        <f t="shared" si="14"/>
        <v/>
      </c>
      <c r="AA52" s="107" t="str">
        <f t="shared" si="15"/>
        <v/>
      </c>
      <c r="AB52" s="107" t="str">
        <f t="shared" si="16"/>
        <v/>
      </c>
      <c r="AC52" s="107" t="str">
        <f t="shared" si="7"/>
        <v/>
      </c>
      <c r="AD52" s="107">
        <f t="shared" si="8"/>
        <v>0</v>
      </c>
      <c r="AE52" s="111">
        <f t="shared" si="9"/>
        <v>0</v>
      </c>
      <c r="AF52" s="112"/>
    </row>
    <row r="53" spans="1:32" ht="20.25" hidden="1" customHeight="1" thickTop="1" thickBot="1" x14ac:dyDescent="0.35">
      <c r="A53" s="95">
        <v>47</v>
      </c>
      <c r="B53" s="361" t="s">
        <v>531</v>
      </c>
      <c r="C53" s="361"/>
      <c r="D53" s="105">
        <v>47</v>
      </c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6"/>
      <c r="R53" s="106"/>
      <c r="S53" s="106"/>
      <c r="T53" s="106"/>
      <c r="U53" s="110"/>
      <c r="V53" s="107" t="str">
        <f t="shared" si="10"/>
        <v/>
      </c>
      <c r="W53" s="107" t="str">
        <f t="shared" si="11"/>
        <v/>
      </c>
      <c r="X53" s="107" t="str">
        <f t="shared" si="12"/>
        <v/>
      </c>
      <c r="Y53" s="107" t="str">
        <f t="shared" si="13"/>
        <v/>
      </c>
      <c r="Z53" s="107" t="str">
        <f t="shared" si="14"/>
        <v/>
      </c>
      <c r="AA53" s="107" t="str">
        <f t="shared" si="15"/>
        <v/>
      </c>
      <c r="AB53" s="107" t="str">
        <f t="shared" si="16"/>
        <v/>
      </c>
      <c r="AC53" s="107" t="str">
        <f t="shared" si="7"/>
        <v/>
      </c>
      <c r="AD53" s="107">
        <f t="shared" si="8"/>
        <v>0</v>
      </c>
      <c r="AE53" s="111">
        <f t="shared" si="9"/>
        <v>0</v>
      </c>
      <c r="AF53" s="112"/>
    </row>
    <row r="54" spans="1:32" ht="20.25" hidden="1" customHeight="1" thickTop="1" thickBot="1" x14ac:dyDescent="0.35">
      <c r="A54" s="95">
        <v>48</v>
      </c>
      <c r="B54" s="360" t="s">
        <v>532</v>
      </c>
      <c r="C54" s="360"/>
      <c r="D54" s="108">
        <v>48</v>
      </c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9"/>
      <c r="R54" s="109"/>
      <c r="S54" s="109"/>
      <c r="T54" s="109"/>
      <c r="U54" s="110"/>
      <c r="V54" s="107" t="str">
        <f t="shared" si="10"/>
        <v/>
      </c>
      <c r="W54" s="107" t="str">
        <f t="shared" si="11"/>
        <v/>
      </c>
      <c r="X54" s="107" t="str">
        <f t="shared" si="12"/>
        <v/>
      </c>
      <c r="Y54" s="107" t="str">
        <f t="shared" si="13"/>
        <v/>
      </c>
      <c r="Z54" s="107" t="str">
        <f t="shared" si="14"/>
        <v/>
      </c>
      <c r="AA54" s="107" t="str">
        <f t="shared" si="15"/>
        <v/>
      </c>
      <c r="AB54" s="107" t="str">
        <f t="shared" si="16"/>
        <v/>
      </c>
      <c r="AC54" s="107" t="str">
        <f t="shared" si="7"/>
        <v/>
      </c>
      <c r="AD54" s="107">
        <f t="shared" si="8"/>
        <v>0</v>
      </c>
      <c r="AE54" s="111">
        <f t="shared" si="9"/>
        <v>0</v>
      </c>
      <c r="AF54" s="112"/>
    </row>
    <row r="55" spans="1:32" ht="20.25" hidden="1" customHeight="1" thickTop="1" thickBot="1" x14ac:dyDescent="0.35">
      <c r="A55" s="95">
        <v>49</v>
      </c>
      <c r="B55" s="361" t="s">
        <v>533</v>
      </c>
      <c r="C55" s="361"/>
      <c r="D55" s="105">
        <v>49</v>
      </c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6"/>
      <c r="R55" s="106"/>
      <c r="S55" s="106"/>
      <c r="T55" s="106"/>
      <c r="U55" s="110"/>
      <c r="V55" s="107" t="str">
        <f t="shared" si="10"/>
        <v/>
      </c>
      <c r="W55" s="107" t="str">
        <f t="shared" si="11"/>
        <v/>
      </c>
      <c r="X55" s="107" t="str">
        <f t="shared" si="12"/>
        <v/>
      </c>
      <c r="Y55" s="107" t="str">
        <f t="shared" si="13"/>
        <v/>
      </c>
      <c r="Z55" s="107" t="str">
        <f t="shared" si="14"/>
        <v/>
      </c>
      <c r="AA55" s="107" t="str">
        <f t="shared" si="15"/>
        <v/>
      </c>
      <c r="AB55" s="107" t="str">
        <f t="shared" si="16"/>
        <v/>
      </c>
      <c r="AC55" s="107" t="str">
        <f t="shared" si="7"/>
        <v/>
      </c>
      <c r="AD55" s="107">
        <f t="shared" si="8"/>
        <v>0</v>
      </c>
      <c r="AE55" s="111">
        <f t="shared" si="9"/>
        <v>0</v>
      </c>
      <c r="AF55" s="112"/>
    </row>
    <row r="56" spans="1:32" ht="20.25" hidden="1" customHeight="1" thickTop="1" thickBot="1" x14ac:dyDescent="0.35">
      <c r="A56" s="95">
        <v>50</v>
      </c>
      <c r="B56" s="360" t="s">
        <v>534</v>
      </c>
      <c r="C56" s="360"/>
      <c r="D56" s="108">
        <v>50</v>
      </c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9"/>
      <c r="R56" s="109"/>
      <c r="S56" s="109"/>
      <c r="T56" s="109"/>
      <c r="U56" s="110"/>
      <c r="V56" s="107" t="str">
        <f t="shared" si="10"/>
        <v/>
      </c>
      <c r="W56" s="107" t="str">
        <f t="shared" si="11"/>
        <v/>
      </c>
      <c r="X56" s="107" t="str">
        <f t="shared" si="12"/>
        <v/>
      </c>
      <c r="Y56" s="107" t="str">
        <f t="shared" si="13"/>
        <v/>
      </c>
      <c r="Z56" s="107" t="str">
        <f t="shared" si="14"/>
        <v/>
      </c>
      <c r="AA56" s="107" t="str">
        <f t="shared" si="15"/>
        <v/>
      </c>
      <c r="AB56" s="107" t="str">
        <f t="shared" si="16"/>
        <v/>
      </c>
      <c r="AC56" s="107" t="str">
        <f t="shared" si="7"/>
        <v/>
      </c>
      <c r="AD56" s="107">
        <f t="shared" si="8"/>
        <v>0</v>
      </c>
      <c r="AE56" s="111">
        <f t="shared" si="9"/>
        <v>0</v>
      </c>
      <c r="AF56" s="112"/>
    </row>
    <row r="57" spans="1:32" ht="20.25" hidden="1" customHeight="1" thickTop="1" thickBot="1" x14ac:dyDescent="0.35">
      <c r="A57" s="95">
        <v>51</v>
      </c>
      <c r="B57" s="361" t="s">
        <v>535</v>
      </c>
      <c r="C57" s="361"/>
      <c r="D57" s="105">
        <v>51</v>
      </c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6"/>
      <c r="R57" s="106"/>
      <c r="S57" s="106"/>
      <c r="T57" s="106"/>
      <c r="U57" s="110"/>
      <c r="V57" s="107" t="str">
        <f t="shared" si="10"/>
        <v/>
      </c>
      <c r="W57" s="107" t="str">
        <f t="shared" si="11"/>
        <v/>
      </c>
      <c r="X57" s="107" t="str">
        <f t="shared" si="12"/>
        <v/>
      </c>
      <c r="Y57" s="107" t="str">
        <f t="shared" si="13"/>
        <v/>
      </c>
      <c r="Z57" s="107" t="str">
        <f t="shared" si="14"/>
        <v/>
      </c>
      <c r="AA57" s="107" t="str">
        <f t="shared" si="15"/>
        <v/>
      </c>
      <c r="AB57" s="107" t="str">
        <f t="shared" si="16"/>
        <v/>
      </c>
      <c r="AC57" s="107" t="str">
        <f t="shared" si="7"/>
        <v/>
      </c>
      <c r="AD57" s="107">
        <f t="shared" si="8"/>
        <v>0</v>
      </c>
      <c r="AE57" s="111">
        <f t="shared" si="9"/>
        <v>0</v>
      </c>
      <c r="AF57" s="112"/>
    </row>
    <row r="58" spans="1:32" ht="20.25" hidden="1" customHeight="1" thickTop="1" thickBot="1" x14ac:dyDescent="0.35">
      <c r="A58" s="95">
        <v>52</v>
      </c>
      <c r="B58" s="360" t="s">
        <v>536</v>
      </c>
      <c r="C58" s="360"/>
      <c r="D58" s="108">
        <v>52</v>
      </c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9"/>
      <c r="R58" s="109"/>
      <c r="S58" s="109"/>
      <c r="T58" s="109"/>
      <c r="U58" s="110"/>
      <c r="V58" s="107" t="str">
        <f t="shared" si="10"/>
        <v/>
      </c>
      <c r="W58" s="107" t="str">
        <f t="shared" si="11"/>
        <v/>
      </c>
      <c r="X58" s="107" t="str">
        <f t="shared" si="12"/>
        <v/>
      </c>
      <c r="Y58" s="107" t="str">
        <f t="shared" si="13"/>
        <v/>
      </c>
      <c r="Z58" s="107" t="str">
        <f t="shared" si="14"/>
        <v/>
      </c>
      <c r="AA58" s="107" t="str">
        <f t="shared" si="15"/>
        <v/>
      </c>
      <c r="AB58" s="107" t="str">
        <f t="shared" si="16"/>
        <v/>
      </c>
      <c r="AC58" s="107" t="str">
        <f t="shared" si="7"/>
        <v/>
      </c>
      <c r="AD58" s="107">
        <f t="shared" si="8"/>
        <v>0</v>
      </c>
      <c r="AE58" s="111">
        <f t="shared" si="9"/>
        <v>0</v>
      </c>
      <c r="AF58" s="112"/>
    </row>
    <row r="59" spans="1:32" ht="20.25" hidden="1" customHeight="1" thickTop="1" thickBot="1" x14ac:dyDescent="0.35">
      <c r="A59" s="95">
        <v>53</v>
      </c>
      <c r="B59" s="361" t="s">
        <v>537</v>
      </c>
      <c r="C59" s="361"/>
      <c r="D59" s="105">
        <v>53</v>
      </c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6"/>
      <c r="R59" s="106"/>
      <c r="S59" s="106"/>
      <c r="T59" s="106"/>
      <c r="U59" s="110"/>
      <c r="V59" s="107" t="str">
        <f t="shared" si="10"/>
        <v/>
      </c>
      <c r="W59" s="107" t="str">
        <f t="shared" si="11"/>
        <v/>
      </c>
      <c r="X59" s="107" t="str">
        <f t="shared" si="12"/>
        <v/>
      </c>
      <c r="Y59" s="107" t="str">
        <f t="shared" si="13"/>
        <v/>
      </c>
      <c r="Z59" s="107" t="str">
        <f t="shared" si="14"/>
        <v/>
      </c>
      <c r="AA59" s="107" t="str">
        <f t="shared" si="15"/>
        <v/>
      </c>
      <c r="AB59" s="107" t="str">
        <f t="shared" si="16"/>
        <v/>
      </c>
      <c r="AC59" s="107" t="str">
        <f t="shared" si="7"/>
        <v/>
      </c>
      <c r="AD59" s="107">
        <f t="shared" si="8"/>
        <v>0</v>
      </c>
      <c r="AE59" s="111">
        <f t="shared" si="9"/>
        <v>0</v>
      </c>
      <c r="AF59" s="112"/>
    </row>
    <row r="60" spans="1:32" ht="20.25" hidden="1" customHeight="1" thickTop="1" thickBot="1" x14ac:dyDescent="0.35">
      <c r="A60" s="95">
        <v>54</v>
      </c>
      <c r="B60" s="360" t="s">
        <v>538</v>
      </c>
      <c r="C60" s="360"/>
      <c r="D60" s="108">
        <v>54</v>
      </c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09"/>
      <c r="T60" s="109"/>
      <c r="U60" s="110"/>
      <c r="V60" s="107" t="str">
        <f t="shared" si="10"/>
        <v/>
      </c>
      <c r="W60" s="107" t="str">
        <f t="shared" si="11"/>
        <v/>
      </c>
      <c r="X60" s="107" t="str">
        <f t="shared" si="12"/>
        <v/>
      </c>
      <c r="Y60" s="107" t="str">
        <f t="shared" si="13"/>
        <v/>
      </c>
      <c r="Z60" s="107" t="str">
        <f t="shared" si="14"/>
        <v/>
      </c>
      <c r="AA60" s="107" t="str">
        <f t="shared" si="15"/>
        <v/>
      </c>
      <c r="AB60" s="107" t="str">
        <f t="shared" si="16"/>
        <v/>
      </c>
      <c r="AC60" s="107" t="str">
        <f t="shared" si="7"/>
        <v/>
      </c>
      <c r="AD60" s="107">
        <f t="shared" si="8"/>
        <v>0</v>
      </c>
      <c r="AE60" s="111">
        <f t="shared" si="9"/>
        <v>0</v>
      </c>
      <c r="AF60" s="112"/>
    </row>
    <row r="61" spans="1:32" ht="20.25" hidden="1" customHeight="1" thickTop="1" thickBot="1" x14ac:dyDescent="0.35">
      <c r="A61" s="95">
        <v>55</v>
      </c>
      <c r="B61" s="361" t="s">
        <v>539</v>
      </c>
      <c r="C61" s="361"/>
      <c r="D61" s="105">
        <v>55</v>
      </c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6"/>
      <c r="R61" s="106"/>
      <c r="S61" s="106"/>
      <c r="T61" s="106"/>
      <c r="U61" s="110"/>
      <c r="V61" s="107" t="str">
        <f t="shared" si="10"/>
        <v/>
      </c>
      <c r="W61" s="107" t="str">
        <f t="shared" si="11"/>
        <v/>
      </c>
      <c r="X61" s="107" t="str">
        <f t="shared" si="12"/>
        <v/>
      </c>
      <c r="Y61" s="107" t="str">
        <f t="shared" si="13"/>
        <v/>
      </c>
      <c r="Z61" s="107" t="str">
        <f t="shared" si="14"/>
        <v/>
      </c>
      <c r="AA61" s="107" t="str">
        <f t="shared" si="15"/>
        <v/>
      </c>
      <c r="AB61" s="107" t="str">
        <f t="shared" si="16"/>
        <v/>
      </c>
      <c r="AC61" s="107" t="str">
        <f t="shared" si="7"/>
        <v/>
      </c>
      <c r="AD61" s="107">
        <f t="shared" si="8"/>
        <v>0</v>
      </c>
      <c r="AE61" s="111">
        <f t="shared" si="9"/>
        <v>0</v>
      </c>
      <c r="AF61" s="112"/>
    </row>
    <row r="62" spans="1:32" ht="20.25" hidden="1" customHeight="1" thickTop="1" thickBot="1" x14ac:dyDescent="0.35">
      <c r="A62" s="95">
        <v>56</v>
      </c>
      <c r="B62" s="360" t="s">
        <v>540</v>
      </c>
      <c r="C62" s="360"/>
      <c r="D62" s="108">
        <v>56</v>
      </c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  <c r="R62" s="109"/>
      <c r="S62" s="109"/>
      <c r="T62" s="109"/>
      <c r="U62" s="110"/>
      <c r="V62" s="107" t="str">
        <f t="shared" si="10"/>
        <v/>
      </c>
      <c r="W62" s="107" t="str">
        <f t="shared" si="11"/>
        <v/>
      </c>
      <c r="X62" s="107" t="str">
        <f t="shared" si="12"/>
        <v/>
      </c>
      <c r="Y62" s="107" t="str">
        <f t="shared" si="13"/>
        <v/>
      </c>
      <c r="Z62" s="107" t="str">
        <f t="shared" si="14"/>
        <v/>
      </c>
      <c r="AA62" s="107" t="str">
        <f t="shared" si="15"/>
        <v/>
      </c>
      <c r="AB62" s="107" t="str">
        <f t="shared" si="16"/>
        <v/>
      </c>
      <c r="AC62" s="107" t="str">
        <f t="shared" si="7"/>
        <v/>
      </c>
      <c r="AD62" s="107">
        <f t="shared" si="8"/>
        <v>0</v>
      </c>
      <c r="AE62" s="111">
        <f t="shared" si="9"/>
        <v>0</v>
      </c>
      <c r="AF62" s="112"/>
    </row>
    <row r="63" spans="1:32" ht="20.25" hidden="1" customHeight="1" thickTop="1" thickBot="1" x14ac:dyDescent="0.35">
      <c r="A63" s="95">
        <v>57</v>
      </c>
      <c r="B63" s="361" t="s">
        <v>541</v>
      </c>
      <c r="C63" s="361"/>
      <c r="D63" s="105">
        <v>57</v>
      </c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6"/>
      <c r="R63" s="106"/>
      <c r="S63" s="106"/>
      <c r="T63" s="106"/>
      <c r="U63" s="110"/>
      <c r="V63" s="107" t="str">
        <f t="shared" si="10"/>
        <v/>
      </c>
      <c r="W63" s="107" t="str">
        <f t="shared" si="11"/>
        <v/>
      </c>
      <c r="X63" s="107" t="str">
        <f t="shared" si="12"/>
        <v/>
      </c>
      <c r="Y63" s="107" t="str">
        <f t="shared" si="13"/>
        <v/>
      </c>
      <c r="Z63" s="107" t="str">
        <f t="shared" si="14"/>
        <v/>
      </c>
      <c r="AA63" s="107" t="str">
        <f t="shared" si="15"/>
        <v/>
      </c>
      <c r="AB63" s="107" t="str">
        <f t="shared" si="16"/>
        <v/>
      </c>
      <c r="AC63" s="107" t="str">
        <f t="shared" si="7"/>
        <v/>
      </c>
      <c r="AD63" s="107">
        <f t="shared" si="8"/>
        <v>0</v>
      </c>
      <c r="AE63" s="111">
        <f t="shared" si="9"/>
        <v>0</v>
      </c>
      <c r="AF63" s="112"/>
    </row>
    <row r="64" spans="1:32" ht="20.25" hidden="1" customHeight="1" thickTop="1" thickBot="1" x14ac:dyDescent="0.35">
      <c r="A64" s="95">
        <v>58</v>
      </c>
      <c r="B64" s="360" t="s">
        <v>542</v>
      </c>
      <c r="C64" s="360"/>
      <c r="D64" s="108">
        <v>58</v>
      </c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9"/>
      <c r="R64" s="109"/>
      <c r="S64" s="109"/>
      <c r="T64" s="109"/>
      <c r="U64" s="110"/>
      <c r="V64" s="107" t="str">
        <f t="shared" si="10"/>
        <v/>
      </c>
      <c r="W64" s="107" t="str">
        <f t="shared" si="11"/>
        <v/>
      </c>
      <c r="X64" s="107" t="str">
        <f t="shared" si="12"/>
        <v/>
      </c>
      <c r="Y64" s="107" t="str">
        <f t="shared" si="13"/>
        <v/>
      </c>
      <c r="Z64" s="107" t="str">
        <f t="shared" si="14"/>
        <v/>
      </c>
      <c r="AA64" s="107" t="str">
        <f t="shared" si="15"/>
        <v/>
      </c>
      <c r="AB64" s="107" t="str">
        <f t="shared" si="16"/>
        <v/>
      </c>
      <c r="AC64" s="107" t="str">
        <f t="shared" si="7"/>
        <v/>
      </c>
      <c r="AD64" s="107">
        <f t="shared" si="8"/>
        <v>0</v>
      </c>
      <c r="AE64" s="111">
        <f t="shared" si="9"/>
        <v>0</v>
      </c>
      <c r="AF64" s="112"/>
    </row>
    <row r="65" spans="1:32" ht="20.25" hidden="1" customHeight="1" thickTop="1" thickBot="1" x14ac:dyDescent="0.35">
      <c r="A65" s="95">
        <v>59</v>
      </c>
      <c r="B65" s="361" t="s">
        <v>543</v>
      </c>
      <c r="C65" s="361"/>
      <c r="D65" s="105">
        <v>59</v>
      </c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6"/>
      <c r="R65" s="106"/>
      <c r="S65" s="106"/>
      <c r="T65" s="106"/>
      <c r="U65" s="110"/>
      <c r="V65" s="107" t="str">
        <f t="shared" si="10"/>
        <v/>
      </c>
      <c r="W65" s="107" t="str">
        <f t="shared" si="11"/>
        <v/>
      </c>
      <c r="X65" s="107" t="str">
        <f t="shared" si="12"/>
        <v/>
      </c>
      <c r="Y65" s="107" t="str">
        <f t="shared" si="13"/>
        <v/>
      </c>
      <c r="Z65" s="107" t="str">
        <f t="shared" si="14"/>
        <v/>
      </c>
      <c r="AA65" s="107" t="str">
        <f t="shared" si="15"/>
        <v/>
      </c>
      <c r="AB65" s="107" t="str">
        <f t="shared" si="16"/>
        <v/>
      </c>
      <c r="AC65" s="107" t="str">
        <f t="shared" si="7"/>
        <v/>
      </c>
      <c r="AD65" s="107">
        <f t="shared" si="8"/>
        <v>0</v>
      </c>
      <c r="AE65" s="111">
        <f t="shared" si="9"/>
        <v>0</v>
      </c>
      <c r="AF65" s="112"/>
    </row>
    <row r="66" spans="1:32" ht="20.25" hidden="1" customHeight="1" thickTop="1" thickBot="1" x14ac:dyDescent="0.35">
      <c r="A66" s="95">
        <v>60</v>
      </c>
      <c r="B66" s="360" t="s">
        <v>544</v>
      </c>
      <c r="C66" s="360"/>
      <c r="D66" s="108">
        <v>60</v>
      </c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9"/>
      <c r="R66" s="109"/>
      <c r="S66" s="109"/>
      <c r="T66" s="109"/>
      <c r="U66" s="110"/>
      <c r="V66" s="107" t="str">
        <f t="shared" si="10"/>
        <v/>
      </c>
      <c r="W66" s="107" t="str">
        <f t="shared" si="11"/>
        <v/>
      </c>
      <c r="X66" s="107" t="str">
        <f t="shared" si="12"/>
        <v/>
      </c>
      <c r="Y66" s="107" t="str">
        <f t="shared" si="13"/>
        <v/>
      </c>
      <c r="Z66" s="107" t="str">
        <f t="shared" si="14"/>
        <v/>
      </c>
      <c r="AA66" s="107" t="str">
        <f t="shared" si="15"/>
        <v/>
      </c>
      <c r="AB66" s="107" t="str">
        <f t="shared" si="16"/>
        <v/>
      </c>
      <c r="AC66" s="107" t="str">
        <f t="shared" si="7"/>
        <v/>
      </c>
      <c r="AD66" s="107">
        <f t="shared" si="8"/>
        <v>0</v>
      </c>
      <c r="AE66" s="111">
        <f t="shared" si="9"/>
        <v>0</v>
      </c>
      <c r="AF66" s="112"/>
    </row>
    <row r="67" spans="1:32" ht="20.25" hidden="1" customHeight="1" thickTop="1" thickBot="1" x14ac:dyDescent="0.35">
      <c r="A67" s="95">
        <v>61</v>
      </c>
      <c r="B67" s="361" t="s">
        <v>545</v>
      </c>
      <c r="C67" s="361"/>
      <c r="D67" s="105">
        <v>61</v>
      </c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6"/>
      <c r="R67" s="106"/>
      <c r="S67" s="106"/>
      <c r="T67" s="106"/>
      <c r="U67" s="110"/>
      <c r="V67" s="107" t="str">
        <f t="shared" si="10"/>
        <v/>
      </c>
      <c r="W67" s="107" t="str">
        <f t="shared" si="11"/>
        <v/>
      </c>
      <c r="X67" s="107" t="str">
        <f t="shared" si="12"/>
        <v/>
      </c>
      <c r="Y67" s="107" t="str">
        <f t="shared" si="13"/>
        <v/>
      </c>
      <c r="Z67" s="107" t="str">
        <f t="shared" si="14"/>
        <v/>
      </c>
      <c r="AA67" s="107" t="str">
        <f t="shared" si="15"/>
        <v/>
      </c>
      <c r="AB67" s="107" t="str">
        <f t="shared" si="16"/>
        <v/>
      </c>
      <c r="AC67" s="107" t="str">
        <f t="shared" si="7"/>
        <v/>
      </c>
      <c r="AD67" s="107">
        <f t="shared" si="8"/>
        <v>0</v>
      </c>
      <c r="AE67" s="111">
        <f t="shared" si="9"/>
        <v>0</v>
      </c>
      <c r="AF67" s="112"/>
    </row>
    <row r="68" spans="1:32" ht="20.25" hidden="1" customHeight="1" thickTop="1" thickBot="1" x14ac:dyDescent="0.35">
      <c r="A68" s="95">
        <v>62</v>
      </c>
      <c r="B68" s="360" t="s">
        <v>546</v>
      </c>
      <c r="C68" s="360"/>
      <c r="D68" s="108">
        <v>62</v>
      </c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9"/>
      <c r="R68" s="109"/>
      <c r="S68" s="109"/>
      <c r="T68" s="109"/>
      <c r="U68" s="110"/>
      <c r="V68" s="107" t="str">
        <f t="shared" si="10"/>
        <v/>
      </c>
      <c r="W68" s="107" t="str">
        <f t="shared" si="11"/>
        <v/>
      </c>
      <c r="X68" s="107" t="str">
        <f t="shared" si="12"/>
        <v/>
      </c>
      <c r="Y68" s="107" t="str">
        <f t="shared" si="13"/>
        <v/>
      </c>
      <c r="Z68" s="107" t="str">
        <f t="shared" si="14"/>
        <v/>
      </c>
      <c r="AA68" s="107" t="str">
        <f t="shared" si="15"/>
        <v/>
      </c>
      <c r="AB68" s="107" t="str">
        <f t="shared" si="16"/>
        <v/>
      </c>
      <c r="AC68" s="107" t="str">
        <f t="shared" si="7"/>
        <v/>
      </c>
      <c r="AD68" s="107">
        <f t="shared" si="8"/>
        <v>0</v>
      </c>
      <c r="AE68" s="111">
        <f t="shared" si="9"/>
        <v>0</v>
      </c>
      <c r="AF68" s="112"/>
    </row>
    <row r="69" spans="1:32" ht="20.25" hidden="1" customHeight="1" thickTop="1" thickBot="1" x14ac:dyDescent="0.35">
      <c r="A69" s="95">
        <v>63</v>
      </c>
      <c r="B69" s="361" t="s">
        <v>547</v>
      </c>
      <c r="C69" s="361"/>
      <c r="D69" s="105">
        <v>63</v>
      </c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6"/>
      <c r="R69" s="106"/>
      <c r="S69" s="106"/>
      <c r="T69" s="106"/>
      <c r="U69" s="110"/>
      <c r="V69" s="107" t="str">
        <f t="shared" si="10"/>
        <v/>
      </c>
      <c r="W69" s="107" t="str">
        <f t="shared" si="11"/>
        <v/>
      </c>
      <c r="X69" s="107" t="str">
        <f t="shared" si="12"/>
        <v/>
      </c>
      <c r="Y69" s="107" t="str">
        <f t="shared" si="13"/>
        <v/>
      </c>
      <c r="Z69" s="107" t="str">
        <f t="shared" si="14"/>
        <v/>
      </c>
      <c r="AA69" s="107" t="str">
        <f t="shared" si="15"/>
        <v/>
      </c>
      <c r="AB69" s="107" t="str">
        <f t="shared" si="16"/>
        <v/>
      </c>
      <c r="AC69" s="107" t="str">
        <f t="shared" si="7"/>
        <v/>
      </c>
      <c r="AD69" s="107">
        <f t="shared" si="8"/>
        <v>0</v>
      </c>
      <c r="AE69" s="111">
        <f t="shared" si="9"/>
        <v>0</v>
      </c>
      <c r="AF69" s="112"/>
    </row>
    <row r="70" spans="1:32" ht="20.25" hidden="1" customHeight="1" thickTop="1" thickBot="1" x14ac:dyDescent="0.35">
      <c r="A70" s="95">
        <v>64</v>
      </c>
      <c r="B70" s="360" t="s">
        <v>548</v>
      </c>
      <c r="C70" s="360"/>
      <c r="D70" s="108">
        <v>64</v>
      </c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9"/>
      <c r="R70" s="109"/>
      <c r="S70" s="109"/>
      <c r="T70" s="109"/>
      <c r="U70" s="110"/>
      <c r="V70" s="107" t="str">
        <f t="shared" si="10"/>
        <v/>
      </c>
      <c r="W70" s="107" t="str">
        <f t="shared" si="11"/>
        <v/>
      </c>
      <c r="X70" s="107" t="str">
        <f t="shared" si="12"/>
        <v/>
      </c>
      <c r="Y70" s="107" t="str">
        <f t="shared" si="13"/>
        <v/>
      </c>
      <c r="Z70" s="107" t="str">
        <f t="shared" si="14"/>
        <v/>
      </c>
      <c r="AA70" s="107" t="str">
        <f t="shared" si="15"/>
        <v/>
      </c>
      <c r="AB70" s="107" t="str">
        <f t="shared" si="16"/>
        <v/>
      </c>
      <c r="AC70" s="107" t="str">
        <f t="shared" si="7"/>
        <v/>
      </c>
      <c r="AD70" s="107">
        <f t="shared" si="8"/>
        <v>0</v>
      </c>
      <c r="AE70" s="111">
        <f t="shared" si="9"/>
        <v>0</v>
      </c>
      <c r="AF70" s="112"/>
    </row>
    <row r="71" spans="1:32" ht="20.25" hidden="1" customHeight="1" thickTop="1" thickBot="1" x14ac:dyDescent="0.35">
      <c r="A71" s="95">
        <v>65</v>
      </c>
      <c r="B71" s="361" t="s">
        <v>549</v>
      </c>
      <c r="C71" s="361"/>
      <c r="D71" s="105">
        <v>65</v>
      </c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6"/>
      <c r="R71" s="106"/>
      <c r="S71" s="106"/>
      <c r="T71" s="106"/>
      <c r="U71" s="110"/>
      <c r="V71" s="107" t="str">
        <f t="shared" si="10"/>
        <v/>
      </c>
      <c r="W71" s="107" t="str">
        <f t="shared" si="11"/>
        <v/>
      </c>
      <c r="X71" s="107" t="str">
        <f t="shared" si="12"/>
        <v/>
      </c>
      <c r="Y71" s="107" t="str">
        <f t="shared" si="13"/>
        <v/>
      </c>
      <c r="Z71" s="107" t="str">
        <f t="shared" si="14"/>
        <v/>
      </c>
      <c r="AA71" s="107" t="str">
        <f t="shared" si="15"/>
        <v/>
      </c>
      <c r="AB71" s="107" t="str">
        <f t="shared" si="16"/>
        <v/>
      </c>
      <c r="AC71" s="107" t="str">
        <f t="shared" si="7"/>
        <v/>
      </c>
      <c r="AD71" s="107">
        <f t="shared" si="8"/>
        <v>0</v>
      </c>
      <c r="AE71" s="111">
        <f t="shared" si="9"/>
        <v>0</v>
      </c>
      <c r="AF71" s="112"/>
    </row>
    <row r="72" spans="1:32" ht="20.25" hidden="1" customHeight="1" thickTop="1" thickBot="1" x14ac:dyDescent="0.35">
      <c r="A72" s="95">
        <v>66</v>
      </c>
      <c r="B72" s="360" t="s">
        <v>550</v>
      </c>
      <c r="C72" s="360"/>
      <c r="D72" s="108">
        <v>66</v>
      </c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9"/>
      <c r="R72" s="109"/>
      <c r="S72" s="109"/>
      <c r="T72" s="109"/>
      <c r="V72" s="107" t="str">
        <f t="shared" ref="V72:V106" si="17">IF(G72="x","Lu ","")</f>
        <v/>
      </c>
      <c r="W72" s="107" t="str">
        <f t="shared" ref="W72:W106" si="18">IF(H72="x","Ma ","")</f>
        <v/>
      </c>
      <c r="X72" s="107" t="str">
        <f t="shared" ref="X72:X106" si="19">IF(I72="x","Me ","")</f>
        <v/>
      </c>
      <c r="Y72" s="107" t="str">
        <f t="shared" ref="Y72:Y106" si="20">IF(J72="x","Je ","")</f>
        <v/>
      </c>
      <c r="Z72" s="107" t="str">
        <f t="shared" ref="Z72:Z106" si="21">IF(K72="x","Ve ","")</f>
        <v/>
      </c>
      <c r="AA72" s="107" t="str">
        <f t="shared" ref="AA72:AA106" si="22">IF(L72="x","Sa ","")</f>
        <v/>
      </c>
      <c r="AB72" s="107" t="str">
        <f t="shared" ref="AB72:AB106" si="23">IF(M72="x","Di ","")</f>
        <v/>
      </c>
      <c r="AC72" s="107" t="str">
        <f t="shared" ref="AC72:AC106" si="24">CONCATENATE(V72,W72,X72,Y72,Z72,AA72,AB72)</f>
        <v/>
      </c>
      <c r="AD72" s="107">
        <f t="shared" ref="AD72:AD106" si="25">O72</f>
        <v>0</v>
      </c>
      <c r="AE72" s="111">
        <f t="shared" ref="AE72:AE106" si="26">(7-COUNTBLANK(G72:M72))*4.345</f>
        <v>0</v>
      </c>
    </row>
    <row r="73" spans="1:32" ht="20.25" hidden="1" customHeight="1" thickTop="1" thickBot="1" x14ac:dyDescent="0.35">
      <c r="A73" s="95">
        <v>67</v>
      </c>
      <c r="B73" s="361" t="s">
        <v>551</v>
      </c>
      <c r="C73" s="361"/>
      <c r="D73" s="105">
        <v>67</v>
      </c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6"/>
      <c r="R73" s="106"/>
      <c r="S73" s="106"/>
      <c r="T73" s="106"/>
      <c r="V73" s="107" t="str">
        <f t="shared" si="17"/>
        <v/>
      </c>
      <c r="W73" s="107" t="str">
        <f t="shared" si="18"/>
        <v/>
      </c>
      <c r="X73" s="107" t="str">
        <f t="shared" si="19"/>
        <v/>
      </c>
      <c r="Y73" s="107" t="str">
        <f t="shared" si="20"/>
        <v/>
      </c>
      <c r="Z73" s="107" t="str">
        <f t="shared" si="21"/>
        <v/>
      </c>
      <c r="AA73" s="107" t="str">
        <f t="shared" si="22"/>
        <v/>
      </c>
      <c r="AB73" s="107" t="str">
        <f t="shared" si="23"/>
        <v/>
      </c>
      <c r="AC73" s="107" t="str">
        <f t="shared" si="24"/>
        <v/>
      </c>
      <c r="AD73" s="107">
        <f t="shared" si="25"/>
        <v>0</v>
      </c>
      <c r="AE73" s="111">
        <f t="shared" si="26"/>
        <v>0</v>
      </c>
    </row>
    <row r="74" spans="1:32" ht="20.25" hidden="1" customHeight="1" thickTop="1" thickBot="1" x14ac:dyDescent="0.35">
      <c r="A74" s="95">
        <v>68</v>
      </c>
      <c r="B74" s="360" t="s">
        <v>552</v>
      </c>
      <c r="C74" s="360"/>
      <c r="D74" s="108">
        <v>68</v>
      </c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9"/>
      <c r="R74" s="109"/>
      <c r="S74" s="109"/>
      <c r="T74" s="109"/>
      <c r="V74" s="107" t="str">
        <f t="shared" si="17"/>
        <v/>
      </c>
      <c r="W74" s="107" t="str">
        <f t="shared" si="18"/>
        <v/>
      </c>
      <c r="X74" s="107" t="str">
        <f t="shared" si="19"/>
        <v/>
      </c>
      <c r="Y74" s="107" t="str">
        <f t="shared" si="20"/>
        <v/>
      </c>
      <c r="Z74" s="107" t="str">
        <f t="shared" si="21"/>
        <v/>
      </c>
      <c r="AA74" s="107" t="str">
        <f t="shared" si="22"/>
        <v/>
      </c>
      <c r="AB74" s="107" t="str">
        <f t="shared" si="23"/>
        <v/>
      </c>
      <c r="AC74" s="107" t="str">
        <f t="shared" si="24"/>
        <v/>
      </c>
      <c r="AD74" s="107">
        <f t="shared" si="25"/>
        <v>0</v>
      </c>
      <c r="AE74" s="111">
        <f t="shared" si="26"/>
        <v>0</v>
      </c>
    </row>
    <row r="75" spans="1:32" ht="20.25" hidden="1" customHeight="1" thickTop="1" thickBot="1" x14ac:dyDescent="0.35">
      <c r="A75" s="95">
        <v>69</v>
      </c>
      <c r="B75" s="361" t="s">
        <v>553</v>
      </c>
      <c r="C75" s="361"/>
      <c r="D75" s="105">
        <v>69</v>
      </c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6"/>
      <c r="R75" s="106"/>
      <c r="S75" s="106"/>
      <c r="T75" s="106"/>
      <c r="V75" s="107" t="str">
        <f t="shared" si="17"/>
        <v/>
      </c>
      <c r="W75" s="107" t="str">
        <f t="shared" si="18"/>
        <v/>
      </c>
      <c r="X75" s="107" t="str">
        <f t="shared" si="19"/>
        <v/>
      </c>
      <c r="Y75" s="107" t="str">
        <f t="shared" si="20"/>
        <v/>
      </c>
      <c r="Z75" s="107" t="str">
        <f t="shared" si="21"/>
        <v/>
      </c>
      <c r="AA75" s="107" t="str">
        <f t="shared" si="22"/>
        <v/>
      </c>
      <c r="AB75" s="107" t="str">
        <f t="shared" si="23"/>
        <v/>
      </c>
      <c r="AC75" s="107" t="str">
        <f t="shared" si="24"/>
        <v/>
      </c>
      <c r="AD75" s="107">
        <f t="shared" si="25"/>
        <v>0</v>
      </c>
      <c r="AE75" s="111">
        <f t="shared" si="26"/>
        <v>0</v>
      </c>
    </row>
    <row r="76" spans="1:32" ht="20.25" hidden="1" customHeight="1" thickTop="1" thickBot="1" x14ac:dyDescent="0.35">
      <c r="A76" s="95">
        <v>70</v>
      </c>
      <c r="B76" s="360" t="s">
        <v>554</v>
      </c>
      <c r="C76" s="360"/>
      <c r="D76" s="108">
        <v>70</v>
      </c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9"/>
      <c r="R76" s="109"/>
      <c r="S76" s="109"/>
      <c r="T76" s="109"/>
      <c r="V76" s="107" t="str">
        <f t="shared" si="17"/>
        <v/>
      </c>
      <c r="W76" s="107" t="str">
        <f t="shared" si="18"/>
        <v/>
      </c>
      <c r="X76" s="107" t="str">
        <f t="shared" si="19"/>
        <v/>
      </c>
      <c r="Y76" s="107" t="str">
        <f t="shared" si="20"/>
        <v/>
      </c>
      <c r="Z76" s="107" t="str">
        <f t="shared" si="21"/>
        <v/>
      </c>
      <c r="AA76" s="107" t="str">
        <f t="shared" si="22"/>
        <v/>
      </c>
      <c r="AB76" s="107" t="str">
        <f t="shared" si="23"/>
        <v/>
      </c>
      <c r="AC76" s="107" t="str">
        <f t="shared" si="24"/>
        <v/>
      </c>
      <c r="AD76" s="107">
        <f t="shared" si="25"/>
        <v>0</v>
      </c>
      <c r="AE76" s="111">
        <f t="shared" si="26"/>
        <v>0</v>
      </c>
    </row>
    <row r="77" spans="1:32" ht="20.25" hidden="1" customHeight="1" thickTop="1" thickBot="1" x14ac:dyDescent="0.35">
      <c r="A77" s="95">
        <v>71</v>
      </c>
      <c r="B77" s="361" t="s">
        <v>555</v>
      </c>
      <c r="C77" s="361"/>
      <c r="D77" s="105">
        <v>71</v>
      </c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6"/>
      <c r="R77" s="106"/>
      <c r="S77" s="106"/>
      <c r="T77" s="106"/>
      <c r="V77" s="107" t="str">
        <f t="shared" si="17"/>
        <v/>
      </c>
      <c r="W77" s="107" t="str">
        <f t="shared" si="18"/>
        <v/>
      </c>
      <c r="X77" s="107" t="str">
        <f t="shared" si="19"/>
        <v/>
      </c>
      <c r="Y77" s="107" t="str">
        <f t="shared" si="20"/>
        <v/>
      </c>
      <c r="Z77" s="107" t="str">
        <f t="shared" si="21"/>
        <v/>
      </c>
      <c r="AA77" s="107" t="str">
        <f t="shared" si="22"/>
        <v/>
      </c>
      <c r="AB77" s="107" t="str">
        <f t="shared" si="23"/>
        <v/>
      </c>
      <c r="AC77" s="107" t="str">
        <f t="shared" si="24"/>
        <v/>
      </c>
      <c r="AD77" s="107">
        <f t="shared" si="25"/>
        <v>0</v>
      </c>
      <c r="AE77" s="111">
        <f t="shared" si="26"/>
        <v>0</v>
      </c>
    </row>
    <row r="78" spans="1:32" ht="20.25" hidden="1" customHeight="1" thickTop="1" thickBot="1" x14ac:dyDescent="0.35">
      <c r="A78" s="95">
        <v>72</v>
      </c>
      <c r="B78" s="360" t="s">
        <v>556</v>
      </c>
      <c r="C78" s="360"/>
      <c r="D78" s="108">
        <v>72</v>
      </c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9"/>
      <c r="R78" s="109"/>
      <c r="S78" s="109"/>
      <c r="T78" s="109"/>
      <c r="V78" s="107" t="str">
        <f t="shared" si="17"/>
        <v/>
      </c>
      <c r="W78" s="107" t="str">
        <f t="shared" si="18"/>
        <v/>
      </c>
      <c r="X78" s="107" t="str">
        <f t="shared" si="19"/>
        <v/>
      </c>
      <c r="Y78" s="107" t="str">
        <f t="shared" si="20"/>
        <v/>
      </c>
      <c r="Z78" s="107" t="str">
        <f t="shared" si="21"/>
        <v/>
      </c>
      <c r="AA78" s="107" t="str">
        <f t="shared" si="22"/>
        <v/>
      </c>
      <c r="AB78" s="107" t="str">
        <f t="shared" si="23"/>
        <v/>
      </c>
      <c r="AC78" s="107" t="str">
        <f t="shared" si="24"/>
        <v/>
      </c>
      <c r="AD78" s="107">
        <f t="shared" si="25"/>
        <v>0</v>
      </c>
      <c r="AE78" s="111">
        <f t="shared" si="26"/>
        <v>0</v>
      </c>
    </row>
    <row r="79" spans="1:32" ht="20.25" hidden="1" customHeight="1" thickTop="1" thickBot="1" x14ac:dyDescent="0.35">
      <c r="A79" s="95">
        <v>73</v>
      </c>
      <c r="B79" s="361" t="s">
        <v>557</v>
      </c>
      <c r="C79" s="361"/>
      <c r="D79" s="105">
        <v>73</v>
      </c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6"/>
      <c r="R79" s="106"/>
      <c r="S79" s="106"/>
      <c r="T79" s="106"/>
      <c r="V79" s="107" t="str">
        <f t="shared" si="17"/>
        <v/>
      </c>
      <c r="W79" s="107" t="str">
        <f t="shared" si="18"/>
        <v/>
      </c>
      <c r="X79" s="107" t="str">
        <f t="shared" si="19"/>
        <v/>
      </c>
      <c r="Y79" s="107" t="str">
        <f t="shared" si="20"/>
        <v/>
      </c>
      <c r="Z79" s="107" t="str">
        <f t="shared" si="21"/>
        <v/>
      </c>
      <c r="AA79" s="107" t="str">
        <f t="shared" si="22"/>
        <v/>
      </c>
      <c r="AB79" s="107" t="str">
        <f t="shared" si="23"/>
        <v/>
      </c>
      <c r="AC79" s="107" t="str">
        <f t="shared" si="24"/>
        <v/>
      </c>
      <c r="AD79" s="107">
        <f t="shared" si="25"/>
        <v>0</v>
      </c>
      <c r="AE79" s="111">
        <f t="shared" si="26"/>
        <v>0</v>
      </c>
    </row>
    <row r="80" spans="1:32" ht="20.25" hidden="1" customHeight="1" thickTop="1" thickBot="1" x14ac:dyDescent="0.35">
      <c r="A80" s="95">
        <v>74</v>
      </c>
      <c r="B80" s="360" t="s">
        <v>558</v>
      </c>
      <c r="C80" s="360"/>
      <c r="D80" s="108">
        <v>74</v>
      </c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9"/>
      <c r="R80" s="109"/>
      <c r="S80" s="109"/>
      <c r="T80" s="109"/>
      <c r="V80" s="107" t="str">
        <f t="shared" si="17"/>
        <v/>
      </c>
      <c r="W80" s="107" t="str">
        <f t="shared" si="18"/>
        <v/>
      </c>
      <c r="X80" s="107" t="str">
        <f t="shared" si="19"/>
        <v/>
      </c>
      <c r="Y80" s="107" t="str">
        <f t="shared" si="20"/>
        <v/>
      </c>
      <c r="Z80" s="107" t="str">
        <f t="shared" si="21"/>
        <v/>
      </c>
      <c r="AA80" s="107" t="str">
        <f t="shared" si="22"/>
        <v/>
      </c>
      <c r="AB80" s="107" t="str">
        <f t="shared" si="23"/>
        <v/>
      </c>
      <c r="AC80" s="107" t="str">
        <f t="shared" si="24"/>
        <v/>
      </c>
      <c r="AD80" s="107">
        <f t="shared" si="25"/>
        <v>0</v>
      </c>
      <c r="AE80" s="111">
        <f t="shared" si="26"/>
        <v>0</v>
      </c>
    </row>
    <row r="81" spans="1:31" ht="20.25" hidden="1" customHeight="1" thickTop="1" thickBot="1" x14ac:dyDescent="0.35">
      <c r="A81" s="95">
        <v>75</v>
      </c>
      <c r="B81" s="361" t="s">
        <v>559</v>
      </c>
      <c r="C81" s="361"/>
      <c r="D81" s="105">
        <v>75</v>
      </c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6"/>
      <c r="R81" s="106"/>
      <c r="S81" s="106"/>
      <c r="T81" s="106"/>
      <c r="V81" s="107" t="str">
        <f t="shared" si="17"/>
        <v/>
      </c>
      <c r="W81" s="107" t="str">
        <f t="shared" si="18"/>
        <v/>
      </c>
      <c r="X81" s="107" t="str">
        <f t="shared" si="19"/>
        <v/>
      </c>
      <c r="Y81" s="107" t="str">
        <f t="shared" si="20"/>
        <v/>
      </c>
      <c r="Z81" s="107" t="str">
        <f t="shared" si="21"/>
        <v/>
      </c>
      <c r="AA81" s="107" t="str">
        <f t="shared" si="22"/>
        <v/>
      </c>
      <c r="AB81" s="107" t="str">
        <f t="shared" si="23"/>
        <v/>
      </c>
      <c r="AC81" s="107" t="str">
        <f t="shared" si="24"/>
        <v/>
      </c>
      <c r="AD81" s="107">
        <f t="shared" si="25"/>
        <v>0</v>
      </c>
      <c r="AE81" s="111">
        <f t="shared" si="26"/>
        <v>0</v>
      </c>
    </row>
    <row r="82" spans="1:31" ht="20.25" hidden="1" customHeight="1" thickTop="1" thickBot="1" x14ac:dyDescent="0.35">
      <c r="A82" s="95">
        <v>76</v>
      </c>
      <c r="B82" s="360" t="s">
        <v>560</v>
      </c>
      <c r="C82" s="360"/>
      <c r="D82" s="108">
        <v>76</v>
      </c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9"/>
      <c r="R82" s="109"/>
      <c r="S82" s="109"/>
      <c r="T82" s="109"/>
      <c r="V82" s="107" t="str">
        <f t="shared" si="17"/>
        <v/>
      </c>
      <c r="W82" s="107" t="str">
        <f t="shared" si="18"/>
        <v/>
      </c>
      <c r="X82" s="107" t="str">
        <f t="shared" si="19"/>
        <v/>
      </c>
      <c r="Y82" s="107" t="str">
        <f t="shared" si="20"/>
        <v/>
      </c>
      <c r="Z82" s="107" t="str">
        <f t="shared" si="21"/>
        <v/>
      </c>
      <c r="AA82" s="107" t="str">
        <f t="shared" si="22"/>
        <v/>
      </c>
      <c r="AB82" s="107" t="str">
        <f t="shared" si="23"/>
        <v/>
      </c>
      <c r="AC82" s="107" t="str">
        <f t="shared" si="24"/>
        <v/>
      </c>
      <c r="AD82" s="107">
        <f t="shared" si="25"/>
        <v>0</v>
      </c>
      <c r="AE82" s="111">
        <f t="shared" si="26"/>
        <v>0</v>
      </c>
    </row>
    <row r="83" spans="1:31" ht="20.25" hidden="1" customHeight="1" thickTop="1" thickBot="1" x14ac:dyDescent="0.35">
      <c r="A83" s="95">
        <v>77</v>
      </c>
      <c r="B83" s="361" t="s">
        <v>561</v>
      </c>
      <c r="C83" s="361"/>
      <c r="D83" s="105">
        <v>77</v>
      </c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6"/>
      <c r="R83" s="106"/>
      <c r="S83" s="106"/>
      <c r="T83" s="106"/>
      <c r="V83" s="107" t="str">
        <f t="shared" si="17"/>
        <v/>
      </c>
      <c r="W83" s="107" t="str">
        <f t="shared" si="18"/>
        <v/>
      </c>
      <c r="X83" s="107" t="str">
        <f t="shared" si="19"/>
        <v/>
      </c>
      <c r="Y83" s="107" t="str">
        <f t="shared" si="20"/>
        <v/>
      </c>
      <c r="Z83" s="107" t="str">
        <f t="shared" si="21"/>
        <v/>
      </c>
      <c r="AA83" s="107" t="str">
        <f t="shared" si="22"/>
        <v/>
      </c>
      <c r="AB83" s="107" t="str">
        <f t="shared" si="23"/>
        <v/>
      </c>
      <c r="AC83" s="107" t="str">
        <f t="shared" si="24"/>
        <v/>
      </c>
      <c r="AD83" s="107">
        <f t="shared" si="25"/>
        <v>0</v>
      </c>
      <c r="AE83" s="111">
        <f t="shared" si="26"/>
        <v>0</v>
      </c>
    </row>
    <row r="84" spans="1:31" ht="20.25" hidden="1" customHeight="1" thickTop="1" thickBot="1" x14ac:dyDescent="0.35">
      <c r="A84" s="95">
        <v>78</v>
      </c>
      <c r="B84" s="360" t="s">
        <v>562</v>
      </c>
      <c r="C84" s="360"/>
      <c r="D84" s="108">
        <v>78</v>
      </c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9"/>
      <c r="R84" s="109"/>
      <c r="S84" s="109"/>
      <c r="T84" s="109"/>
      <c r="V84" s="107" t="str">
        <f t="shared" si="17"/>
        <v/>
      </c>
      <c r="W84" s="107" t="str">
        <f t="shared" si="18"/>
        <v/>
      </c>
      <c r="X84" s="107" t="str">
        <f t="shared" si="19"/>
        <v/>
      </c>
      <c r="Y84" s="107" t="str">
        <f t="shared" si="20"/>
        <v/>
      </c>
      <c r="Z84" s="107" t="str">
        <f t="shared" si="21"/>
        <v/>
      </c>
      <c r="AA84" s="107" t="str">
        <f t="shared" si="22"/>
        <v/>
      </c>
      <c r="AB84" s="107" t="str">
        <f t="shared" si="23"/>
        <v/>
      </c>
      <c r="AC84" s="107" t="str">
        <f t="shared" si="24"/>
        <v/>
      </c>
      <c r="AD84" s="107">
        <f t="shared" si="25"/>
        <v>0</v>
      </c>
      <c r="AE84" s="111">
        <f t="shared" si="26"/>
        <v>0</v>
      </c>
    </row>
    <row r="85" spans="1:31" ht="20.25" hidden="1" customHeight="1" thickTop="1" thickBot="1" x14ac:dyDescent="0.35">
      <c r="A85" s="95">
        <v>79</v>
      </c>
      <c r="B85" s="361" t="s">
        <v>563</v>
      </c>
      <c r="C85" s="361"/>
      <c r="D85" s="105">
        <v>79</v>
      </c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6"/>
      <c r="R85" s="106"/>
      <c r="S85" s="106"/>
      <c r="T85" s="106"/>
      <c r="V85" s="107" t="str">
        <f t="shared" si="17"/>
        <v/>
      </c>
      <c r="W85" s="107" t="str">
        <f t="shared" si="18"/>
        <v/>
      </c>
      <c r="X85" s="107" t="str">
        <f t="shared" si="19"/>
        <v/>
      </c>
      <c r="Y85" s="107" t="str">
        <f t="shared" si="20"/>
        <v/>
      </c>
      <c r="Z85" s="107" t="str">
        <f t="shared" si="21"/>
        <v/>
      </c>
      <c r="AA85" s="107" t="str">
        <f t="shared" si="22"/>
        <v/>
      </c>
      <c r="AB85" s="107" t="str">
        <f t="shared" si="23"/>
        <v/>
      </c>
      <c r="AC85" s="107" t="str">
        <f t="shared" si="24"/>
        <v/>
      </c>
      <c r="AD85" s="107">
        <f t="shared" si="25"/>
        <v>0</v>
      </c>
      <c r="AE85" s="111">
        <f t="shared" si="26"/>
        <v>0</v>
      </c>
    </row>
    <row r="86" spans="1:31" ht="20.25" hidden="1" customHeight="1" thickTop="1" thickBot="1" x14ac:dyDescent="0.35">
      <c r="A86" s="95">
        <v>80</v>
      </c>
      <c r="B86" s="360" t="s">
        <v>564</v>
      </c>
      <c r="C86" s="360"/>
      <c r="D86" s="108">
        <v>80</v>
      </c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9"/>
      <c r="R86" s="109"/>
      <c r="S86" s="109"/>
      <c r="T86" s="109"/>
      <c r="V86" s="107" t="str">
        <f t="shared" si="17"/>
        <v/>
      </c>
      <c r="W86" s="107" t="str">
        <f t="shared" si="18"/>
        <v/>
      </c>
      <c r="X86" s="107" t="str">
        <f t="shared" si="19"/>
        <v/>
      </c>
      <c r="Y86" s="107" t="str">
        <f t="shared" si="20"/>
        <v/>
      </c>
      <c r="Z86" s="107" t="str">
        <f t="shared" si="21"/>
        <v/>
      </c>
      <c r="AA86" s="107" t="str">
        <f t="shared" si="22"/>
        <v/>
      </c>
      <c r="AB86" s="107" t="str">
        <f t="shared" si="23"/>
        <v/>
      </c>
      <c r="AC86" s="107" t="str">
        <f t="shared" si="24"/>
        <v/>
      </c>
      <c r="AD86" s="107">
        <f t="shared" si="25"/>
        <v>0</v>
      </c>
      <c r="AE86" s="111">
        <f t="shared" si="26"/>
        <v>0</v>
      </c>
    </row>
    <row r="87" spans="1:31" ht="20.25" hidden="1" customHeight="1" thickTop="1" thickBot="1" x14ac:dyDescent="0.35">
      <c r="A87" s="95">
        <v>81</v>
      </c>
      <c r="B87" s="361" t="s">
        <v>565</v>
      </c>
      <c r="C87" s="361"/>
      <c r="D87" s="105">
        <v>81</v>
      </c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6"/>
      <c r="R87" s="106"/>
      <c r="S87" s="106"/>
      <c r="T87" s="106"/>
      <c r="V87" s="107" t="str">
        <f t="shared" si="17"/>
        <v/>
      </c>
      <c r="W87" s="107" t="str">
        <f t="shared" si="18"/>
        <v/>
      </c>
      <c r="X87" s="107" t="str">
        <f t="shared" si="19"/>
        <v/>
      </c>
      <c r="Y87" s="107" t="str">
        <f t="shared" si="20"/>
        <v/>
      </c>
      <c r="Z87" s="107" t="str">
        <f t="shared" si="21"/>
        <v/>
      </c>
      <c r="AA87" s="107" t="str">
        <f t="shared" si="22"/>
        <v/>
      </c>
      <c r="AB87" s="107" t="str">
        <f t="shared" si="23"/>
        <v/>
      </c>
      <c r="AC87" s="107" t="str">
        <f t="shared" si="24"/>
        <v/>
      </c>
      <c r="AD87" s="107">
        <f t="shared" si="25"/>
        <v>0</v>
      </c>
      <c r="AE87" s="111">
        <f t="shared" si="26"/>
        <v>0</v>
      </c>
    </row>
    <row r="88" spans="1:31" ht="20.25" hidden="1" customHeight="1" thickTop="1" thickBot="1" x14ac:dyDescent="0.35">
      <c r="A88" s="95">
        <v>82</v>
      </c>
      <c r="B88" s="360" t="s">
        <v>566</v>
      </c>
      <c r="C88" s="360"/>
      <c r="D88" s="108">
        <v>82</v>
      </c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9"/>
      <c r="R88" s="109"/>
      <c r="S88" s="109"/>
      <c r="T88" s="109"/>
      <c r="V88" s="107" t="str">
        <f t="shared" si="17"/>
        <v/>
      </c>
      <c r="W88" s="107" t="str">
        <f t="shared" si="18"/>
        <v/>
      </c>
      <c r="X88" s="107" t="str">
        <f t="shared" si="19"/>
        <v/>
      </c>
      <c r="Y88" s="107" t="str">
        <f t="shared" si="20"/>
        <v/>
      </c>
      <c r="Z88" s="107" t="str">
        <f t="shared" si="21"/>
        <v/>
      </c>
      <c r="AA88" s="107" t="str">
        <f t="shared" si="22"/>
        <v/>
      </c>
      <c r="AB88" s="107" t="str">
        <f t="shared" si="23"/>
        <v/>
      </c>
      <c r="AC88" s="107" t="str">
        <f t="shared" si="24"/>
        <v/>
      </c>
      <c r="AD88" s="107">
        <f t="shared" si="25"/>
        <v>0</v>
      </c>
      <c r="AE88" s="111">
        <f t="shared" si="26"/>
        <v>0</v>
      </c>
    </row>
    <row r="89" spans="1:31" ht="20.25" hidden="1" customHeight="1" thickTop="1" thickBot="1" x14ac:dyDescent="0.35">
      <c r="A89" s="95">
        <v>83</v>
      </c>
      <c r="B89" s="361" t="s">
        <v>567</v>
      </c>
      <c r="C89" s="361"/>
      <c r="D89" s="105">
        <v>83</v>
      </c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6"/>
      <c r="R89" s="106"/>
      <c r="S89" s="106"/>
      <c r="T89" s="106"/>
      <c r="V89" s="107" t="str">
        <f t="shared" si="17"/>
        <v/>
      </c>
      <c r="W89" s="107" t="str">
        <f t="shared" si="18"/>
        <v/>
      </c>
      <c r="X89" s="107" t="str">
        <f t="shared" si="19"/>
        <v/>
      </c>
      <c r="Y89" s="107" t="str">
        <f t="shared" si="20"/>
        <v/>
      </c>
      <c r="Z89" s="107" t="str">
        <f t="shared" si="21"/>
        <v/>
      </c>
      <c r="AA89" s="107" t="str">
        <f t="shared" si="22"/>
        <v/>
      </c>
      <c r="AB89" s="107" t="str">
        <f t="shared" si="23"/>
        <v/>
      </c>
      <c r="AC89" s="107" t="str">
        <f t="shared" si="24"/>
        <v/>
      </c>
      <c r="AD89" s="107">
        <f t="shared" si="25"/>
        <v>0</v>
      </c>
      <c r="AE89" s="111">
        <f t="shared" si="26"/>
        <v>0</v>
      </c>
    </row>
    <row r="90" spans="1:31" ht="20.25" hidden="1" customHeight="1" thickTop="1" thickBot="1" x14ac:dyDescent="0.35">
      <c r="A90" s="95">
        <v>84</v>
      </c>
      <c r="B90" s="360" t="s">
        <v>568</v>
      </c>
      <c r="C90" s="360"/>
      <c r="D90" s="108">
        <v>84</v>
      </c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9"/>
      <c r="R90" s="109"/>
      <c r="S90" s="109"/>
      <c r="T90" s="109"/>
      <c r="V90" s="107" t="str">
        <f t="shared" si="17"/>
        <v/>
      </c>
      <c r="W90" s="107" t="str">
        <f t="shared" si="18"/>
        <v/>
      </c>
      <c r="X90" s="107" t="str">
        <f t="shared" si="19"/>
        <v/>
      </c>
      <c r="Y90" s="107" t="str">
        <f t="shared" si="20"/>
        <v/>
      </c>
      <c r="Z90" s="107" t="str">
        <f t="shared" si="21"/>
        <v/>
      </c>
      <c r="AA90" s="107" t="str">
        <f t="shared" si="22"/>
        <v/>
      </c>
      <c r="AB90" s="107" t="str">
        <f t="shared" si="23"/>
        <v/>
      </c>
      <c r="AC90" s="107" t="str">
        <f t="shared" si="24"/>
        <v/>
      </c>
      <c r="AD90" s="107">
        <f t="shared" si="25"/>
        <v>0</v>
      </c>
      <c r="AE90" s="111">
        <f t="shared" si="26"/>
        <v>0</v>
      </c>
    </row>
    <row r="91" spans="1:31" ht="20.25" hidden="1" customHeight="1" thickTop="1" thickBot="1" x14ac:dyDescent="0.35">
      <c r="A91" s="95">
        <v>85</v>
      </c>
      <c r="B91" s="361" t="s">
        <v>569</v>
      </c>
      <c r="C91" s="361"/>
      <c r="D91" s="105">
        <v>85</v>
      </c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6"/>
      <c r="R91" s="106"/>
      <c r="S91" s="106"/>
      <c r="T91" s="106"/>
      <c r="V91" s="107" t="str">
        <f t="shared" si="17"/>
        <v/>
      </c>
      <c r="W91" s="107" t="str">
        <f t="shared" si="18"/>
        <v/>
      </c>
      <c r="X91" s="107" t="str">
        <f t="shared" si="19"/>
        <v/>
      </c>
      <c r="Y91" s="107" t="str">
        <f t="shared" si="20"/>
        <v/>
      </c>
      <c r="Z91" s="107" t="str">
        <f t="shared" si="21"/>
        <v/>
      </c>
      <c r="AA91" s="107" t="str">
        <f t="shared" si="22"/>
        <v/>
      </c>
      <c r="AB91" s="107" t="str">
        <f t="shared" si="23"/>
        <v/>
      </c>
      <c r="AC91" s="107" t="str">
        <f t="shared" si="24"/>
        <v/>
      </c>
      <c r="AD91" s="107">
        <f t="shared" si="25"/>
        <v>0</v>
      </c>
      <c r="AE91" s="111">
        <f t="shared" si="26"/>
        <v>0</v>
      </c>
    </row>
    <row r="92" spans="1:31" ht="20.25" hidden="1" customHeight="1" thickTop="1" thickBot="1" x14ac:dyDescent="0.35">
      <c r="A92" s="95">
        <v>86</v>
      </c>
      <c r="B92" s="360" t="s">
        <v>570</v>
      </c>
      <c r="C92" s="360"/>
      <c r="D92" s="108">
        <v>86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9"/>
      <c r="R92" s="109"/>
      <c r="S92" s="109"/>
      <c r="T92" s="109"/>
      <c r="V92" s="107" t="str">
        <f t="shared" si="17"/>
        <v/>
      </c>
      <c r="W92" s="107" t="str">
        <f t="shared" si="18"/>
        <v/>
      </c>
      <c r="X92" s="107" t="str">
        <f t="shared" si="19"/>
        <v/>
      </c>
      <c r="Y92" s="107" t="str">
        <f t="shared" si="20"/>
        <v/>
      </c>
      <c r="Z92" s="107" t="str">
        <f t="shared" si="21"/>
        <v/>
      </c>
      <c r="AA92" s="107" t="str">
        <f t="shared" si="22"/>
        <v/>
      </c>
      <c r="AB92" s="107" t="str">
        <f t="shared" si="23"/>
        <v/>
      </c>
      <c r="AC92" s="107" t="str">
        <f t="shared" si="24"/>
        <v/>
      </c>
      <c r="AD92" s="107">
        <f t="shared" si="25"/>
        <v>0</v>
      </c>
      <c r="AE92" s="111">
        <f t="shared" si="26"/>
        <v>0</v>
      </c>
    </row>
    <row r="93" spans="1:31" ht="20.25" hidden="1" customHeight="1" thickTop="1" thickBot="1" x14ac:dyDescent="0.35">
      <c r="A93" s="95">
        <v>87</v>
      </c>
      <c r="B93" s="361" t="s">
        <v>571</v>
      </c>
      <c r="C93" s="361"/>
      <c r="D93" s="105">
        <v>87</v>
      </c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6"/>
      <c r="R93" s="106"/>
      <c r="S93" s="106"/>
      <c r="T93" s="106"/>
      <c r="V93" s="107" t="str">
        <f t="shared" si="17"/>
        <v/>
      </c>
      <c r="W93" s="107" t="str">
        <f t="shared" si="18"/>
        <v/>
      </c>
      <c r="X93" s="107" t="str">
        <f t="shared" si="19"/>
        <v/>
      </c>
      <c r="Y93" s="107" t="str">
        <f t="shared" si="20"/>
        <v/>
      </c>
      <c r="Z93" s="107" t="str">
        <f t="shared" si="21"/>
        <v/>
      </c>
      <c r="AA93" s="107" t="str">
        <f t="shared" si="22"/>
        <v/>
      </c>
      <c r="AB93" s="107" t="str">
        <f t="shared" si="23"/>
        <v/>
      </c>
      <c r="AC93" s="107" t="str">
        <f t="shared" si="24"/>
        <v/>
      </c>
      <c r="AD93" s="107">
        <f t="shared" si="25"/>
        <v>0</v>
      </c>
      <c r="AE93" s="111">
        <f t="shared" si="26"/>
        <v>0</v>
      </c>
    </row>
    <row r="94" spans="1:31" ht="20.25" hidden="1" customHeight="1" thickTop="1" thickBot="1" x14ac:dyDescent="0.35">
      <c r="A94" s="95">
        <v>88</v>
      </c>
      <c r="B94" s="360" t="s">
        <v>572</v>
      </c>
      <c r="C94" s="360"/>
      <c r="D94" s="108">
        <v>88</v>
      </c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9"/>
      <c r="R94" s="109"/>
      <c r="S94" s="109"/>
      <c r="T94" s="109"/>
      <c r="V94" s="107" t="str">
        <f t="shared" si="17"/>
        <v/>
      </c>
      <c r="W94" s="107" t="str">
        <f t="shared" si="18"/>
        <v/>
      </c>
      <c r="X94" s="107" t="str">
        <f t="shared" si="19"/>
        <v/>
      </c>
      <c r="Y94" s="107" t="str">
        <f t="shared" si="20"/>
        <v/>
      </c>
      <c r="Z94" s="107" t="str">
        <f t="shared" si="21"/>
        <v/>
      </c>
      <c r="AA94" s="107" t="str">
        <f t="shared" si="22"/>
        <v/>
      </c>
      <c r="AB94" s="107" t="str">
        <f t="shared" si="23"/>
        <v/>
      </c>
      <c r="AC94" s="107" t="str">
        <f t="shared" si="24"/>
        <v/>
      </c>
      <c r="AD94" s="107">
        <f t="shared" si="25"/>
        <v>0</v>
      </c>
      <c r="AE94" s="111">
        <f t="shared" si="26"/>
        <v>0</v>
      </c>
    </row>
    <row r="95" spans="1:31" ht="20.25" hidden="1" customHeight="1" thickTop="1" thickBot="1" x14ac:dyDescent="0.35">
      <c r="A95" s="95">
        <v>89</v>
      </c>
      <c r="B95" s="361" t="s">
        <v>573</v>
      </c>
      <c r="C95" s="361"/>
      <c r="D95" s="105">
        <v>89</v>
      </c>
      <c r="E95" s="105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6"/>
      <c r="R95" s="106"/>
      <c r="S95" s="106"/>
      <c r="T95" s="106"/>
      <c r="V95" s="107" t="str">
        <f t="shared" si="17"/>
        <v/>
      </c>
      <c r="W95" s="107" t="str">
        <f t="shared" si="18"/>
        <v/>
      </c>
      <c r="X95" s="107" t="str">
        <f t="shared" si="19"/>
        <v/>
      </c>
      <c r="Y95" s="107" t="str">
        <f t="shared" si="20"/>
        <v/>
      </c>
      <c r="Z95" s="107" t="str">
        <f t="shared" si="21"/>
        <v/>
      </c>
      <c r="AA95" s="107" t="str">
        <f t="shared" si="22"/>
        <v/>
      </c>
      <c r="AB95" s="107" t="str">
        <f t="shared" si="23"/>
        <v/>
      </c>
      <c r="AC95" s="107" t="str">
        <f t="shared" si="24"/>
        <v/>
      </c>
      <c r="AD95" s="107">
        <f t="shared" si="25"/>
        <v>0</v>
      </c>
      <c r="AE95" s="111">
        <f t="shared" si="26"/>
        <v>0</v>
      </c>
    </row>
    <row r="96" spans="1:31" ht="20.25" hidden="1" customHeight="1" thickTop="1" thickBot="1" x14ac:dyDescent="0.35">
      <c r="A96" s="95">
        <v>90</v>
      </c>
      <c r="B96" s="360" t="s">
        <v>574</v>
      </c>
      <c r="C96" s="360"/>
      <c r="D96" s="108">
        <v>90</v>
      </c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9"/>
      <c r="R96" s="109"/>
      <c r="S96" s="109"/>
      <c r="T96" s="109"/>
      <c r="V96" s="107" t="str">
        <f t="shared" si="17"/>
        <v/>
      </c>
      <c r="W96" s="107" t="str">
        <f t="shared" si="18"/>
        <v/>
      </c>
      <c r="X96" s="107" t="str">
        <f t="shared" si="19"/>
        <v/>
      </c>
      <c r="Y96" s="107" t="str">
        <f t="shared" si="20"/>
        <v/>
      </c>
      <c r="Z96" s="107" t="str">
        <f t="shared" si="21"/>
        <v/>
      </c>
      <c r="AA96" s="107" t="str">
        <f t="shared" si="22"/>
        <v/>
      </c>
      <c r="AB96" s="107" t="str">
        <f t="shared" si="23"/>
        <v/>
      </c>
      <c r="AC96" s="107" t="str">
        <f t="shared" si="24"/>
        <v/>
      </c>
      <c r="AD96" s="107">
        <f t="shared" si="25"/>
        <v>0</v>
      </c>
      <c r="AE96" s="111">
        <f t="shared" si="26"/>
        <v>0</v>
      </c>
    </row>
    <row r="97" spans="1:31" ht="20.25" hidden="1" customHeight="1" thickTop="1" thickBot="1" x14ac:dyDescent="0.35">
      <c r="A97" s="95">
        <v>91</v>
      </c>
      <c r="B97" s="361" t="s">
        <v>575</v>
      </c>
      <c r="C97" s="361"/>
      <c r="D97" s="105">
        <v>91</v>
      </c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6"/>
      <c r="R97" s="106"/>
      <c r="S97" s="106"/>
      <c r="T97" s="106"/>
      <c r="V97" s="107" t="str">
        <f t="shared" si="17"/>
        <v/>
      </c>
      <c r="W97" s="107" t="str">
        <f t="shared" si="18"/>
        <v/>
      </c>
      <c r="X97" s="107" t="str">
        <f t="shared" si="19"/>
        <v/>
      </c>
      <c r="Y97" s="107" t="str">
        <f t="shared" si="20"/>
        <v/>
      </c>
      <c r="Z97" s="107" t="str">
        <f t="shared" si="21"/>
        <v/>
      </c>
      <c r="AA97" s="107" t="str">
        <f t="shared" si="22"/>
        <v/>
      </c>
      <c r="AB97" s="107" t="str">
        <f t="shared" si="23"/>
        <v/>
      </c>
      <c r="AC97" s="107" t="str">
        <f t="shared" si="24"/>
        <v/>
      </c>
      <c r="AD97" s="107">
        <f t="shared" si="25"/>
        <v>0</v>
      </c>
      <c r="AE97" s="111">
        <f t="shared" si="26"/>
        <v>0</v>
      </c>
    </row>
    <row r="98" spans="1:31" ht="20.25" hidden="1" customHeight="1" thickTop="1" thickBot="1" x14ac:dyDescent="0.35">
      <c r="A98" s="95">
        <v>92</v>
      </c>
      <c r="B98" s="360" t="s">
        <v>576</v>
      </c>
      <c r="C98" s="360"/>
      <c r="D98" s="108">
        <v>92</v>
      </c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9"/>
      <c r="R98" s="109"/>
      <c r="S98" s="109"/>
      <c r="T98" s="109"/>
      <c r="V98" s="107" t="str">
        <f t="shared" si="17"/>
        <v/>
      </c>
      <c r="W98" s="107" t="str">
        <f t="shared" si="18"/>
        <v/>
      </c>
      <c r="X98" s="107" t="str">
        <f t="shared" si="19"/>
        <v/>
      </c>
      <c r="Y98" s="107" t="str">
        <f t="shared" si="20"/>
        <v/>
      </c>
      <c r="Z98" s="107" t="str">
        <f t="shared" si="21"/>
        <v/>
      </c>
      <c r="AA98" s="107" t="str">
        <f t="shared" si="22"/>
        <v/>
      </c>
      <c r="AB98" s="107" t="str">
        <f t="shared" si="23"/>
        <v/>
      </c>
      <c r="AC98" s="107" t="str">
        <f t="shared" si="24"/>
        <v/>
      </c>
      <c r="AD98" s="107">
        <f t="shared" si="25"/>
        <v>0</v>
      </c>
      <c r="AE98" s="111">
        <f t="shared" si="26"/>
        <v>0</v>
      </c>
    </row>
    <row r="99" spans="1:31" ht="20.25" hidden="1" customHeight="1" thickTop="1" thickBot="1" x14ac:dyDescent="0.35">
      <c r="A99" s="95">
        <v>93</v>
      </c>
      <c r="B99" s="361" t="s">
        <v>577</v>
      </c>
      <c r="C99" s="361"/>
      <c r="D99" s="105">
        <v>93</v>
      </c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6"/>
      <c r="R99" s="106"/>
      <c r="S99" s="106"/>
      <c r="T99" s="106"/>
      <c r="V99" s="107" t="str">
        <f t="shared" si="17"/>
        <v/>
      </c>
      <c r="W99" s="107" t="str">
        <f t="shared" si="18"/>
        <v/>
      </c>
      <c r="X99" s="107" t="str">
        <f t="shared" si="19"/>
        <v/>
      </c>
      <c r="Y99" s="107" t="str">
        <f t="shared" si="20"/>
        <v/>
      </c>
      <c r="Z99" s="107" t="str">
        <f t="shared" si="21"/>
        <v/>
      </c>
      <c r="AA99" s="107" t="str">
        <f t="shared" si="22"/>
        <v/>
      </c>
      <c r="AB99" s="107" t="str">
        <f t="shared" si="23"/>
        <v/>
      </c>
      <c r="AC99" s="107" t="str">
        <f t="shared" si="24"/>
        <v/>
      </c>
      <c r="AD99" s="107">
        <f t="shared" si="25"/>
        <v>0</v>
      </c>
      <c r="AE99" s="111">
        <f t="shared" si="26"/>
        <v>0</v>
      </c>
    </row>
    <row r="100" spans="1:31" ht="20.25" hidden="1" customHeight="1" thickTop="1" thickBot="1" x14ac:dyDescent="0.35">
      <c r="A100" s="95">
        <v>94</v>
      </c>
      <c r="B100" s="360" t="s">
        <v>578</v>
      </c>
      <c r="C100" s="360"/>
      <c r="D100" s="108">
        <v>94</v>
      </c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9"/>
      <c r="R100" s="109"/>
      <c r="S100" s="109"/>
      <c r="T100" s="109"/>
      <c r="V100" s="107" t="str">
        <f t="shared" si="17"/>
        <v/>
      </c>
      <c r="W100" s="107" t="str">
        <f t="shared" si="18"/>
        <v/>
      </c>
      <c r="X100" s="107" t="str">
        <f t="shared" si="19"/>
        <v/>
      </c>
      <c r="Y100" s="107" t="str">
        <f t="shared" si="20"/>
        <v/>
      </c>
      <c r="Z100" s="107" t="str">
        <f t="shared" si="21"/>
        <v/>
      </c>
      <c r="AA100" s="107" t="str">
        <f t="shared" si="22"/>
        <v/>
      </c>
      <c r="AB100" s="107" t="str">
        <f t="shared" si="23"/>
        <v/>
      </c>
      <c r="AC100" s="107" t="str">
        <f t="shared" si="24"/>
        <v/>
      </c>
      <c r="AD100" s="107">
        <f t="shared" si="25"/>
        <v>0</v>
      </c>
      <c r="AE100" s="111">
        <f t="shared" si="26"/>
        <v>0</v>
      </c>
    </row>
    <row r="101" spans="1:31" ht="20.25" hidden="1" customHeight="1" thickTop="1" thickBot="1" x14ac:dyDescent="0.35">
      <c r="A101" s="95">
        <v>95</v>
      </c>
      <c r="B101" s="361" t="s">
        <v>579</v>
      </c>
      <c r="C101" s="361"/>
      <c r="D101" s="105">
        <v>95</v>
      </c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6"/>
      <c r="R101" s="106"/>
      <c r="S101" s="106"/>
      <c r="T101" s="106"/>
      <c r="V101" s="107" t="str">
        <f t="shared" si="17"/>
        <v/>
      </c>
      <c r="W101" s="107" t="str">
        <f t="shared" si="18"/>
        <v/>
      </c>
      <c r="X101" s="107" t="str">
        <f t="shared" si="19"/>
        <v/>
      </c>
      <c r="Y101" s="107" t="str">
        <f t="shared" si="20"/>
        <v/>
      </c>
      <c r="Z101" s="107" t="str">
        <f t="shared" si="21"/>
        <v/>
      </c>
      <c r="AA101" s="107" t="str">
        <f t="shared" si="22"/>
        <v/>
      </c>
      <c r="AB101" s="107" t="str">
        <f t="shared" si="23"/>
        <v/>
      </c>
      <c r="AC101" s="107" t="str">
        <f t="shared" si="24"/>
        <v/>
      </c>
      <c r="AD101" s="107">
        <f t="shared" si="25"/>
        <v>0</v>
      </c>
      <c r="AE101" s="111">
        <f t="shared" si="26"/>
        <v>0</v>
      </c>
    </row>
    <row r="102" spans="1:31" ht="20.25" hidden="1" customHeight="1" thickTop="1" thickBot="1" x14ac:dyDescent="0.35">
      <c r="A102" s="95">
        <v>96</v>
      </c>
      <c r="B102" s="360" t="s">
        <v>580</v>
      </c>
      <c r="C102" s="360"/>
      <c r="D102" s="108">
        <v>96</v>
      </c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9"/>
      <c r="R102" s="109"/>
      <c r="S102" s="109"/>
      <c r="T102" s="109"/>
      <c r="V102" s="107" t="str">
        <f t="shared" si="17"/>
        <v/>
      </c>
      <c r="W102" s="107" t="str">
        <f t="shared" si="18"/>
        <v/>
      </c>
      <c r="X102" s="107" t="str">
        <f t="shared" si="19"/>
        <v/>
      </c>
      <c r="Y102" s="107" t="str">
        <f t="shared" si="20"/>
        <v/>
      </c>
      <c r="Z102" s="107" t="str">
        <f t="shared" si="21"/>
        <v/>
      </c>
      <c r="AA102" s="107" t="str">
        <f t="shared" si="22"/>
        <v/>
      </c>
      <c r="AB102" s="107" t="str">
        <f t="shared" si="23"/>
        <v/>
      </c>
      <c r="AC102" s="107" t="str">
        <f t="shared" si="24"/>
        <v/>
      </c>
      <c r="AD102" s="107">
        <f t="shared" si="25"/>
        <v>0</v>
      </c>
      <c r="AE102" s="111">
        <f t="shared" si="26"/>
        <v>0</v>
      </c>
    </row>
    <row r="103" spans="1:31" ht="20.25" hidden="1" customHeight="1" thickTop="1" thickBot="1" x14ac:dyDescent="0.35">
      <c r="A103" s="95">
        <v>97</v>
      </c>
      <c r="B103" s="361" t="s">
        <v>581</v>
      </c>
      <c r="C103" s="361"/>
      <c r="D103" s="105">
        <v>97</v>
      </c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6"/>
      <c r="R103" s="106"/>
      <c r="S103" s="106"/>
      <c r="T103" s="106"/>
      <c r="V103" s="107" t="str">
        <f t="shared" si="17"/>
        <v/>
      </c>
      <c r="W103" s="107" t="str">
        <f t="shared" si="18"/>
        <v/>
      </c>
      <c r="X103" s="107" t="str">
        <f t="shared" si="19"/>
        <v/>
      </c>
      <c r="Y103" s="107" t="str">
        <f t="shared" si="20"/>
        <v/>
      </c>
      <c r="Z103" s="107" t="str">
        <f t="shared" si="21"/>
        <v/>
      </c>
      <c r="AA103" s="107" t="str">
        <f t="shared" si="22"/>
        <v/>
      </c>
      <c r="AB103" s="107" t="str">
        <f t="shared" si="23"/>
        <v/>
      </c>
      <c r="AC103" s="107" t="str">
        <f t="shared" si="24"/>
        <v/>
      </c>
      <c r="AD103" s="107">
        <f t="shared" si="25"/>
        <v>0</v>
      </c>
      <c r="AE103" s="111">
        <f t="shared" si="26"/>
        <v>0</v>
      </c>
    </row>
    <row r="104" spans="1:31" ht="20.25" hidden="1" customHeight="1" thickTop="1" thickBot="1" x14ac:dyDescent="0.35">
      <c r="A104" s="95">
        <v>98</v>
      </c>
      <c r="B104" s="360" t="s">
        <v>582</v>
      </c>
      <c r="C104" s="360"/>
      <c r="D104" s="108">
        <v>98</v>
      </c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9"/>
      <c r="R104" s="109"/>
      <c r="S104" s="109"/>
      <c r="T104" s="109"/>
      <c r="V104" s="107" t="str">
        <f t="shared" si="17"/>
        <v/>
      </c>
      <c r="W104" s="107" t="str">
        <f t="shared" si="18"/>
        <v/>
      </c>
      <c r="X104" s="107" t="str">
        <f t="shared" si="19"/>
        <v/>
      </c>
      <c r="Y104" s="107" t="str">
        <f t="shared" si="20"/>
        <v/>
      </c>
      <c r="Z104" s="107" t="str">
        <f t="shared" si="21"/>
        <v/>
      </c>
      <c r="AA104" s="107" t="str">
        <f t="shared" si="22"/>
        <v/>
      </c>
      <c r="AB104" s="107" t="str">
        <f t="shared" si="23"/>
        <v/>
      </c>
      <c r="AC104" s="107" t="str">
        <f t="shared" si="24"/>
        <v/>
      </c>
      <c r="AD104" s="107">
        <f t="shared" si="25"/>
        <v>0</v>
      </c>
      <c r="AE104" s="111">
        <f t="shared" si="26"/>
        <v>0</v>
      </c>
    </row>
    <row r="105" spans="1:31" ht="20.25" hidden="1" customHeight="1" thickTop="1" thickBot="1" x14ac:dyDescent="0.35">
      <c r="A105" s="95">
        <v>99</v>
      </c>
      <c r="B105" s="361" t="s">
        <v>583</v>
      </c>
      <c r="C105" s="361"/>
      <c r="D105" s="105">
        <v>99</v>
      </c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6"/>
      <c r="R105" s="106"/>
      <c r="S105" s="106"/>
      <c r="T105" s="106"/>
      <c r="V105" s="107" t="str">
        <f t="shared" si="17"/>
        <v/>
      </c>
      <c r="W105" s="107" t="str">
        <f t="shared" si="18"/>
        <v/>
      </c>
      <c r="X105" s="107" t="str">
        <f t="shared" si="19"/>
        <v/>
      </c>
      <c r="Y105" s="107" t="str">
        <f t="shared" si="20"/>
        <v/>
      </c>
      <c r="Z105" s="107" t="str">
        <f t="shared" si="21"/>
        <v/>
      </c>
      <c r="AA105" s="107" t="str">
        <f t="shared" si="22"/>
        <v/>
      </c>
      <c r="AB105" s="107" t="str">
        <f t="shared" si="23"/>
        <v/>
      </c>
      <c r="AC105" s="107" t="str">
        <f t="shared" si="24"/>
        <v/>
      </c>
      <c r="AD105" s="107">
        <f t="shared" si="25"/>
        <v>0</v>
      </c>
      <c r="AE105" s="111">
        <f t="shared" si="26"/>
        <v>0</v>
      </c>
    </row>
    <row r="106" spans="1:31" ht="20.25" hidden="1" customHeight="1" thickTop="1" thickBot="1" x14ac:dyDescent="0.35">
      <c r="A106" s="95">
        <v>100</v>
      </c>
      <c r="B106" s="475" t="s">
        <v>584</v>
      </c>
      <c r="C106" s="475"/>
      <c r="D106" s="476">
        <v>100</v>
      </c>
      <c r="E106" s="476"/>
      <c r="F106" s="476"/>
      <c r="G106" s="476"/>
      <c r="H106" s="476"/>
      <c r="I106" s="476"/>
      <c r="J106" s="476"/>
      <c r="K106" s="476"/>
      <c r="L106" s="476"/>
      <c r="M106" s="476"/>
      <c r="N106" s="476"/>
      <c r="O106" s="476"/>
      <c r="P106" s="476"/>
      <c r="Q106" s="477"/>
      <c r="R106" s="477"/>
      <c r="S106" s="109"/>
      <c r="T106" s="109"/>
      <c r="V106" s="107" t="str">
        <f t="shared" si="17"/>
        <v/>
      </c>
      <c r="W106" s="107" t="str">
        <f t="shared" si="18"/>
        <v/>
      </c>
      <c r="X106" s="107" t="str">
        <f t="shared" si="19"/>
        <v/>
      </c>
      <c r="Y106" s="107" t="str">
        <f t="shared" si="20"/>
        <v/>
      </c>
      <c r="Z106" s="107" t="str">
        <f t="shared" si="21"/>
        <v/>
      </c>
      <c r="AA106" s="107" t="str">
        <f t="shared" si="22"/>
        <v/>
      </c>
      <c r="AB106" s="107" t="str">
        <f t="shared" si="23"/>
        <v/>
      </c>
      <c r="AC106" s="107" t="str">
        <f t="shared" si="24"/>
        <v/>
      </c>
      <c r="AD106" s="107">
        <f t="shared" si="25"/>
        <v>0</v>
      </c>
      <c r="AE106" s="111">
        <f t="shared" si="26"/>
        <v>0</v>
      </c>
    </row>
    <row r="107" spans="1:31" thickTop="1" thickBot="1" x14ac:dyDescent="0.35">
      <c r="B107" s="478"/>
      <c r="C107" s="478"/>
      <c r="D107" s="478"/>
      <c r="E107" s="478"/>
      <c r="F107" s="478"/>
      <c r="G107" s="479"/>
      <c r="H107" s="479"/>
      <c r="I107" s="479"/>
      <c r="J107" s="479"/>
      <c r="K107" s="479"/>
      <c r="L107" s="479"/>
      <c r="M107" s="479"/>
      <c r="N107" s="479"/>
      <c r="O107" s="479"/>
      <c r="P107" s="479"/>
      <c r="Q107" s="479"/>
      <c r="R107" s="479"/>
    </row>
  </sheetData>
  <sheetProtection algorithmName="SHA-512" hashValue="83IwZpDoz/0zYvxdAgps4CMV3jm2r12eYGo7XErJPfTcj83S87SwmhG+Ki9RH9z54k0WlZrdHJLjKqHl4rjTmg==" saltValue="ph+uUA0Me1eOknm+3FEC4w==" spinCount="100000" sheet="1" objects="1" scenarios="1"/>
  <mergeCells count="11">
    <mergeCell ref="B4:B5"/>
    <mergeCell ref="C4:C5"/>
    <mergeCell ref="D4:D5"/>
    <mergeCell ref="E4:E5"/>
    <mergeCell ref="F4:F5"/>
    <mergeCell ref="R4:R5"/>
    <mergeCell ref="O4:O5"/>
    <mergeCell ref="P4:P5"/>
    <mergeCell ref="G4:M4"/>
    <mergeCell ref="N4:N5"/>
    <mergeCell ref="Q4:Q5"/>
  </mergeCells>
  <phoneticPr fontId="1" type="noConversion"/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78A463E7-D744-4664-B642-57502B8F7FD9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B4:G4 S5:T5 Q6:T6</xm:sqref>
        </x14:conditionalFormatting>
        <x14:conditionalFormatting xmlns:xm="http://schemas.microsoft.com/office/excel/2006/main">
          <x14:cfRule type="expression" priority="2" id="{9A87B955-38F2-4DEA-B4ED-84ED52DCFBD3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G5:M6</xm:sqref>
        </x14:conditionalFormatting>
        <x14:conditionalFormatting xmlns:xm="http://schemas.microsoft.com/office/excel/2006/main">
          <x14:cfRule type="expression" priority="1" id="{0BB56969-FE54-457F-A7A7-B74D899130C2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N4:R4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644B6EA-1625-4EC1-BBDB-47A8496C4233}">
          <x14:formula1>
            <xm:f>BDD!$G$2:$G$99</xm:f>
          </x14:formula1>
          <xm:sqref>F7:F106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38C-5724-418B-8F5B-5CDE8D20CFDE}">
  <sheetPr codeName="Feuil2">
    <pageSetUpPr fitToPage="1"/>
  </sheetPr>
  <dimension ref="A1:AAL164"/>
  <sheetViews>
    <sheetView showGridLines="0" zoomScale="90" zoomScaleNormal="90" workbookViewId="0">
      <pane xSplit="7" ySplit="4" topLeftCell="L6" activePane="bottomRight" state="frozen"/>
      <selection pane="topRight" activeCell="H1" sqref="H1"/>
      <selection pane="bottomLeft" activeCell="A5" sqref="A5"/>
      <selection pane="bottomRight" activeCell="L17" sqref="L17"/>
    </sheetView>
  </sheetViews>
  <sheetFormatPr baseColWidth="10" defaultColWidth="11.42578125" defaultRowHeight="14.25" x14ac:dyDescent="0.25"/>
  <cols>
    <col min="1" max="1" width="12.85546875" style="113" customWidth="1"/>
    <col min="2" max="2" width="45.7109375" style="113" bestFit="1" customWidth="1"/>
    <col min="3" max="3" width="13.85546875" style="113" hidden="1" customWidth="1"/>
    <col min="4" max="7" width="14.42578125" style="113" customWidth="1"/>
    <col min="8" max="11" width="11.42578125" style="113" hidden="1" customWidth="1"/>
    <col min="12" max="12" width="11.42578125" style="113" customWidth="1"/>
    <col min="13" max="13" width="11.42578125" style="113" hidden="1" customWidth="1"/>
    <col min="14" max="15" width="11.42578125" style="113" customWidth="1"/>
    <col min="16" max="64" width="11.42578125" style="113" hidden="1" customWidth="1"/>
    <col min="65" max="66" width="11.42578125" style="113" customWidth="1"/>
    <col min="67" max="79" width="11.42578125" style="113" hidden="1" customWidth="1"/>
    <col min="80" max="83" width="11.42578125" style="113" customWidth="1"/>
    <col min="84" max="107" width="11.42578125" style="113" hidden="1" customWidth="1"/>
    <col min="108" max="108" width="8.140625" style="113" hidden="1" customWidth="1"/>
    <col min="109" max="208" width="3" style="113" hidden="1" customWidth="1"/>
    <col min="209" max="209" width="8.5703125" style="113" hidden="1" customWidth="1"/>
    <col min="210" max="309" width="3" style="113" hidden="1" customWidth="1"/>
    <col min="310" max="310" width="10.5703125" style="113" hidden="1" customWidth="1"/>
    <col min="311" max="410" width="3" style="113" hidden="1" customWidth="1"/>
    <col min="411" max="411" width="11.42578125" style="113" hidden="1" customWidth="1"/>
    <col min="412" max="511" width="3" style="113" hidden="1" customWidth="1"/>
    <col min="512" max="512" width="11.42578125" style="113" hidden="1" customWidth="1"/>
    <col min="513" max="612" width="2.85546875" style="113" hidden="1" customWidth="1"/>
    <col min="613" max="613" width="11.42578125" style="113" hidden="1" customWidth="1"/>
    <col min="614" max="713" width="2.85546875" style="113" hidden="1" customWidth="1"/>
    <col min="714" max="714" width="11.42578125" style="113" hidden="1" customWidth="1"/>
    <col min="715" max="16384" width="11.42578125" style="113"/>
  </cols>
  <sheetData>
    <row r="1" spans="1:107" ht="45" customHeight="1" x14ac:dyDescent="0.25">
      <c r="A1" s="617" t="s">
        <v>388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130"/>
      <c r="M1" s="618" t="s">
        <v>504</v>
      </c>
      <c r="N1" s="618"/>
      <c r="O1" s="618"/>
      <c r="P1" s="613"/>
      <c r="Q1" s="613"/>
      <c r="R1" s="613"/>
      <c r="S1" s="613"/>
      <c r="T1" s="613"/>
      <c r="U1" s="613"/>
      <c r="V1" s="613"/>
      <c r="W1" s="613"/>
      <c r="X1" s="613"/>
      <c r="Y1" s="613"/>
      <c r="Z1" s="613"/>
      <c r="AA1" s="613"/>
      <c r="AB1" s="613"/>
      <c r="AC1" s="613"/>
      <c r="AD1" s="613"/>
      <c r="AE1" s="613"/>
      <c r="AF1" s="613"/>
      <c r="AG1" s="613"/>
      <c r="AH1" s="613"/>
      <c r="AI1" s="613"/>
      <c r="AJ1" s="613"/>
      <c r="AK1" s="613"/>
      <c r="AL1" s="613"/>
      <c r="AM1" s="613"/>
      <c r="AN1" s="613"/>
      <c r="AO1" s="613"/>
      <c r="AP1" s="613"/>
      <c r="AQ1" s="613"/>
      <c r="AR1" s="613"/>
      <c r="AS1" s="613"/>
      <c r="AT1" s="613"/>
      <c r="AU1" s="613"/>
      <c r="AV1" s="613"/>
      <c r="AW1" s="613"/>
      <c r="AX1" s="613"/>
      <c r="AY1" s="613"/>
      <c r="AZ1" s="613"/>
      <c r="BA1" s="613"/>
      <c r="BB1" s="613"/>
      <c r="BC1" s="613"/>
      <c r="BD1" s="613"/>
      <c r="BE1" s="613"/>
      <c r="BF1" s="613"/>
      <c r="BG1" s="613"/>
      <c r="BH1" s="613"/>
      <c r="BI1" s="613"/>
      <c r="BJ1" s="613"/>
      <c r="BK1" s="613"/>
      <c r="BL1" s="613"/>
      <c r="BM1" s="613"/>
      <c r="BN1" s="613"/>
      <c r="BO1" s="613"/>
      <c r="BP1" s="613"/>
      <c r="BQ1" s="613"/>
      <c r="BR1" s="613"/>
      <c r="BS1" s="613"/>
      <c r="BT1" s="613"/>
      <c r="BU1" s="613"/>
      <c r="BV1" s="613"/>
      <c r="BW1" s="613"/>
      <c r="BX1" s="613"/>
      <c r="BY1" s="613"/>
      <c r="BZ1" s="613"/>
      <c r="CA1" s="613"/>
      <c r="CB1" s="613"/>
      <c r="CC1" s="613"/>
      <c r="CD1" s="613"/>
      <c r="CE1" s="613"/>
    </row>
    <row r="2" spans="1:107" ht="13.5" customHeight="1" x14ac:dyDescent="0.25"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107" s="131" customFormat="1" ht="113.25" customHeight="1" x14ac:dyDescent="0.25">
      <c r="A3" s="139"/>
      <c r="B3" s="140"/>
      <c r="C3" s="170" t="s">
        <v>60</v>
      </c>
      <c r="D3" s="620" t="s">
        <v>61</v>
      </c>
      <c r="E3" s="620"/>
      <c r="F3" s="620"/>
      <c r="G3" s="621"/>
      <c r="H3" s="299" t="s">
        <v>623</v>
      </c>
      <c r="I3" s="299" t="s">
        <v>623</v>
      </c>
      <c r="J3" s="299" t="s">
        <v>623</v>
      </c>
      <c r="K3" s="299" t="s">
        <v>623</v>
      </c>
      <c r="L3" s="299" t="s">
        <v>647</v>
      </c>
      <c r="M3" s="299" t="s">
        <v>647</v>
      </c>
      <c r="N3" s="299" t="s">
        <v>647</v>
      </c>
      <c r="O3" s="299" t="s">
        <v>647</v>
      </c>
      <c r="P3" s="299" t="s">
        <v>646</v>
      </c>
      <c r="Q3" s="299" t="s">
        <v>646</v>
      </c>
      <c r="R3" s="299" t="s">
        <v>646</v>
      </c>
      <c r="S3" s="299" t="s">
        <v>646</v>
      </c>
      <c r="T3" s="299" t="s">
        <v>626</v>
      </c>
      <c r="U3" s="299" t="s">
        <v>626</v>
      </c>
      <c r="V3" s="299" t="s">
        <v>626</v>
      </c>
      <c r="W3" s="299" t="s">
        <v>626</v>
      </c>
      <c r="X3" s="299" t="s">
        <v>648</v>
      </c>
      <c r="Y3" s="299" t="s">
        <v>648</v>
      </c>
      <c r="Z3" s="299" t="s">
        <v>648</v>
      </c>
      <c r="AA3" s="299" t="s">
        <v>648</v>
      </c>
      <c r="AB3" s="299" t="s">
        <v>650</v>
      </c>
      <c r="AC3" s="299" t="s">
        <v>650</v>
      </c>
      <c r="AD3" s="299" t="s">
        <v>650</v>
      </c>
      <c r="AE3" s="299" t="s">
        <v>650</v>
      </c>
      <c r="AF3" s="299" t="s">
        <v>651</v>
      </c>
      <c r="AG3" s="299" t="s">
        <v>651</v>
      </c>
      <c r="AH3" s="299" t="s">
        <v>651</v>
      </c>
      <c r="AI3" s="299" t="s">
        <v>651</v>
      </c>
      <c r="AJ3" s="299" t="s">
        <v>627</v>
      </c>
      <c r="AK3" s="299" t="s">
        <v>627</v>
      </c>
      <c r="AL3" s="299" t="s">
        <v>627</v>
      </c>
      <c r="AM3" s="299" t="s">
        <v>627</v>
      </c>
      <c r="AN3" s="299" t="s">
        <v>628</v>
      </c>
      <c r="AO3" s="299" t="s">
        <v>628</v>
      </c>
      <c r="AP3" s="299" t="s">
        <v>628</v>
      </c>
      <c r="AQ3" s="299" t="s">
        <v>628</v>
      </c>
      <c r="AR3" s="299" t="s">
        <v>657</v>
      </c>
      <c r="AS3" s="299" t="s">
        <v>657</v>
      </c>
      <c r="AT3" s="299" t="s">
        <v>657</v>
      </c>
      <c r="AU3" s="299" t="s">
        <v>657</v>
      </c>
      <c r="AV3" s="299" t="s">
        <v>652</v>
      </c>
      <c r="AW3" s="299" t="s">
        <v>652</v>
      </c>
      <c r="AX3" s="299" t="s">
        <v>652</v>
      </c>
      <c r="AY3" s="299" t="s">
        <v>652</v>
      </c>
      <c r="AZ3" s="299" t="s">
        <v>653</v>
      </c>
      <c r="BA3" s="299" t="s">
        <v>653</v>
      </c>
      <c r="BB3" s="299" t="s">
        <v>653</v>
      </c>
      <c r="BC3" s="299" t="s">
        <v>653</v>
      </c>
      <c r="BD3" s="299" t="s">
        <v>649</v>
      </c>
      <c r="BE3" s="299" t="s">
        <v>649</v>
      </c>
      <c r="BF3" s="299" t="s">
        <v>649</v>
      </c>
      <c r="BG3" s="299" t="s">
        <v>649</v>
      </c>
      <c r="BH3" s="299" t="s">
        <v>654</v>
      </c>
      <c r="BI3" s="299" t="s">
        <v>654</v>
      </c>
      <c r="BJ3" s="299" t="s">
        <v>654</v>
      </c>
      <c r="BK3" s="299" t="s">
        <v>654</v>
      </c>
      <c r="BL3" s="299" t="s">
        <v>655</v>
      </c>
      <c r="BM3" s="299" t="s">
        <v>655</v>
      </c>
      <c r="BN3" s="299" t="s">
        <v>655</v>
      </c>
      <c r="BO3" s="299" t="s">
        <v>655</v>
      </c>
      <c r="BP3" s="299" t="s">
        <v>656</v>
      </c>
      <c r="BQ3" s="299" t="s">
        <v>656</v>
      </c>
      <c r="BR3" s="299" t="s">
        <v>656</v>
      </c>
      <c r="BS3" s="299" t="s">
        <v>656</v>
      </c>
      <c r="BT3" s="299" t="s">
        <v>645</v>
      </c>
      <c r="BU3" s="299" t="s">
        <v>645</v>
      </c>
      <c r="BV3" s="299" t="s">
        <v>645</v>
      </c>
      <c r="BW3" s="299" t="s">
        <v>645</v>
      </c>
      <c r="BX3" s="299" t="s">
        <v>629</v>
      </c>
      <c r="BY3" s="299" t="s">
        <v>629</v>
      </c>
      <c r="BZ3" s="299" t="s">
        <v>629</v>
      </c>
      <c r="CA3" s="299" t="s">
        <v>629</v>
      </c>
      <c r="CB3" s="299" t="s">
        <v>658</v>
      </c>
      <c r="CC3" s="299" t="s">
        <v>658</v>
      </c>
      <c r="CD3" s="299" t="s">
        <v>658</v>
      </c>
      <c r="CE3" s="299" t="s">
        <v>658</v>
      </c>
      <c r="CF3" s="299" t="s">
        <v>630</v>
      </c>
      <c r="CG3" s="299" t="s">
        <v>630</v>
      </c>
      <c r="CH3" s="299" t="s">
        <v>630</v>
      </c>
      <c r="CI3" s="299" t="s">
        <v>630</v>
      </c>
      <c r="CJ3" s="299" t="s">
        <v>659</v>
      </c>
      <c r="CK3" s="299" t="s">
        <v>659</v>
      </c>
      <c r="CL3" s="299" t="s">
        <v>659</v>
      </c>
      <c r="CM3" s="299" t="s">
        <v>659</v>
      </c>
      <c r="CN3" s="299" t="s">
        <v>660</v>
      </c>
      <c r="CO3" s="299" t="s">
        <v>660</v>
      </c>
      <c r="CP3" s="299" t="s">
        <v>660</v>
      </c>
      <c r="CQ3" s="299" t="s">
        <v>660</v>
      </c>
      <c r="CR3" s="299" t="s">
        <v>631</v>
      </c>
      <c r="CS3" s="299" t="s">
        <v>631</v>
      </c>
      <c r="CT3" s="299" t="s">
        <v>631</v>
      </c>
      <c r="CU3" s="299" t="s">
        <v>631</v>
      </c>
      <c r="CV3" s="299" t="s">
        <v>447</v>
      </c>
      <c r="CW3" s="299" t="s">
        <v>448</v>
      </c>
      <c r="CX3" s="299" t="s">
        <v>449</v>
      </c>
      <c r="CY3" s="299" t="s">
        <v>450</v>
      </c>
      <c r="CZ3" s="299" t="s">
        <v>451</v>
      </c>
      <c r="DA3" s="299" t="s">
        <v>452</v>
      </c>
      <c r="DB3" s="299" t="s">
        <v>453</v>
      </c>
      <c r="DC3" s="299" t="s">
        <v>454</v>
      </c>
    </row>
    <row r="4" spans="1:107" s="131" customFormat="1" x14ac:dyDescent="0.3">
      <c r="A4" s="141"/>
      <c r="B4" s="142"/>
      <c r="C4" s="158"/>
      <c r="D4" s="143" t="s">
        <v>149</v>
      </c>
      <c r="E4" s="143"/>
      <c r="F4" s="143"/>
      <c r="G4" s="143" t="s">
        <v>505</v>
      </c>
      <c r="H4" s="297" t="s">
        <v>8</v>
      </c>
      <c r="I4" s="297" t="s">
        <v>14</v>
      </c>
      <c r="J4" s="297" t="s">
        <v>624</v>
      </c>
      <c r="K4" s="297" t="s">
        <v>625</v>
      </c>
      <c r="L4" s="297" t="s">
        <v>8</v>
      </c>
      <c r="M4" s="297" t="s">
        <v>14</v>
      </c>
      <c r="N4" s="297" t="s">
        <v>624</v>
      </c>
      <c r="O4" s="297" t="s">
        <v>625</v>
      </c>
      <c r="P4" s="297" t="s">
        <v>8</v>
      </c>
      <c r="Q4" s="297" t="s">
        <v>14</v>
      </c>
      <c r="R4" s="298" t="s">
        <v>624</v>
      </c>
      <c r="S4" s="298" t="s">
        <v>625</v>
      </c>
      <c r="T4" s="298" t="s">
        <v>8</v>
      </c>
      <c r="U4" s="298" t="s">
        <v>14</v>
      </c>
      <c r="V4" s="298" t="s">
        <v>624</v>
      </c>
      <c r="W4" s="298" t="s">
        <v>625</v>
      </c>
      <c r="X4" s="298" t="s">
        <v>8</v>
      </c>
      <c r="Y4" s="298" t="s">
        <v>14</v>
      </c>
      <c r="Z4" s="298" t="s">
        <v>624</v>
      </c>
      <c r="AA4" s="298" t="s">
        <v>625</v>
      </c>
      <c r="AB4" s="298" t="s">
        <v>8</v>
      </c>
      <c r="AC4" s="298" t="s">
        <v>14</v>
      </c>
      <c r="AD4" s="298" t="s">
        <v>624</v>
      </c>
      <c r="AE4" s="298" t="s">
        <v>625</v>
      </c>
      <c r="AF4" s="298" t="s">
        <v>8</v>
      </c>
      <c r="AG4" s="298" t="s">
        <v>14</v>
      </c>
      <c r="AH4" s="298" t="s">
        <v>624</v>
      </c>
      <c r="AI4" s="298" t="s">
        <v>625</v>
      </c>
      <c r="AJ4" s="298" t="s">
        <v>8</v>
      </c>
      <c r="AK4" s="298" t="s">
        <v>14</v>
      </c>
      <c r="AL4" s="298" t="s">
        <v>624</v>
      </c>
      <c r="AM4" s="298" t="s">
        <v>625</v>
      </c>
      <c r="AN4" s="298" t="s">
        <v>8</v>
      </c>
      <c r="AO4" s="298" t="s">
        <v>14</v>
      </c>
      <c r="AP4" s="298" t="s">
        <v>624</v>
      </c>
      <c r="AQ4" s="298" t="s">
        <v>625</v>
      </c>
      <c r="AR4" s="298" t="s">
        <v>8</v>
      </c>
      <c r="AS4" s="298" t="s">
        <v>14</v>
      </c>
      <c r="AT4" s="298" t="s">
        <v>624</v>
      </c>
      <c r="AU4" s="298" t="s">
        <v>625</v>
      </c>
      <c r="AV4" s="298" t="s">
        <v>8</v>
      </c>
      <c r="AW4" s="298" t="s">
        <v>14</v>
      </c>
      <c r="AX4" s="298" t="s">
        <v>624</v>
      </c>
      <c r="AY4" s="298" t="s">
        <v>625</v>
      </c>
      <c r="AZ4" s="298" t="s">
        <v>8</v>
      </c>
      <c r="BA4" s="298" t="s">
        <v>14</v>
      </c>
      <c r="BB4" s="298" t="s">
        <v>624</v>
      </c>
      <c r="BC4" s="298" t="s">
        <v>625</v>
      </c>
      <c r="BD4" s="298" t="s">
        <v>8</v>
      </c>
      <c r="BE4" s="298" t="s">
        <v>14</v>
      </c>
      <c r="BF4" s="298" t="s">
        <v>624</v>
      </c>
      <c r="BG4" s="298" t="s">
        <v>625</v>
      </c>
      <c r="BH4" s="298" t="s">
        <v>8</v>
      </c>
      <c r="BI4" s="298" t="s">
        <v>14</v>
      </c>
      <c r="BJ4" s="298" t="s">
        <v>624</v>
      </c>
      <c r="BK4" s="298" t="s">
        <v>625</v>
      </c>
      <c r="BL4" s="298" t="s">
        <v>8</v>
      </c>
      <c r="BM4" s="298" t="s">
        <v>14</v>
      </c>
      <c r="BN4" s="298" t="s">
        <v>624</v>
      </c>
      <c r="BO4" s="298" t="s">
        <v>625</v>
      </c>
      <c r="BP4" s="298" t="s">
        <v>8</v>
      </c>
      <c r="BQ4" s="298" t="s">
        <v>14</v>
      </c>
      <c r="BR4" s="298" t="s">
        <v>624</v>
      </c>
      <c r="BS4" s="298" t="s">
        <v>625</v>
      </c>
      <c r="BT4" s="298" t="s">
        <v>8</v>
      </c>
      <c r="BU4" s="298" t="s">
        <v>14</v>
      </c>
      <c r="BV4" s="298" t="s">
        <v>624</v>
      </c>
      <c r="BW4" s="298" t="s">
        <v>625</v>
      </c>
      <c r="BX4" s="298" t="s">
        <v>8</v>
      </c>
      <c r="BY4" s="298" t="s">
        <v>14</v>
      </c>
      <c r="BZ4" s="298" t="s">
        <v>624</v>
      </c>
      <c r="CA4" s="298" t="s">
        <v>625</v>
      </c>
      <c r="CB4" s="298" t="s">
        <v>8</v>
      </c>
      <c r="CC4" s="298" t="s">
        <v>14</v>
      </c>
      <c r="CD4" s="298" t="s">
        <v>624</v>
      </c>
      <c r="CE4" s="298" t="s">
        <v>625</v>
      </c>
      <c r="CF4" s="298" t="s">
        <v>8</v>
      </c>
      <c r="CG4" s="298" t="s">
        <v>14</v>
      </c>
      <c r="CH4" s="298" t="s">
        <v>624</v>
      </c>
      <c r="CI4" s="298" t="s">
        <v>625</v>
      </c>
      <c r="CJ4" s="298" t="s">
        <v>8</v>
      </c>
      <c r="CK4" s="298" t="s">
        <v>14</v>
      </c>
      <c r="CL4" s="298" t="s">
        <v>624</v>
      </c>
      <c r="CM4" s="298" t="s">
        <v>625</v>
      </c>
      <c r="CN4" s="298" t="s">
        <v>8</v>
      </c>
      <c r="CO4" s="298" t="s">
        <v>14</v>
      </c>
      <c r="CP4" s="298" t="s">
        <v>624</v>
      </c>
      <c r="CQ4" s="298" t="s">
        <v>625</v>
      </c>
      <c r="CR4" s="298" t="s">
        <v>8</v>
      </c>
      <c r="CS4" s="298" t="s">
        <v>14</v>
      </c>
      <c r="CT4" s="298" t="s">
        <v>624</v>
      </c>
      <c r="CU4" s="298" t="s">
        <v>625</v>
      </c>
      <c r="CV4" s="298" t="s">
        <v>8</v>
      </c>
      <c r="CW4" s="298" t="s">
        <v>14</v>
      </c>
      <c r="CX4" s="298" t="s">
        <v>624</v>
      </c>
      <c r="CY4" s="298" t="s">
        <v>625</v>
      </c>
      <c r="CZ4" s="298" t="s">
        <v>8</v>
      </c>
      <c r="DA4" s="298" t="s">
        <v>14</v>
      </c>
      <c r="DB4" s="298" t="s">
        <v>624</v>
      </c>
      <c r="DC4" s="298" t="s">
        <v>625</v>
      </c>
    </row>
    <row r="5" spans="1:107" s="131" customFormat="1" hidden="1" x14ac:dyDescent="0.25">
      <c r="A5" s="616" t="s">
        <v>458</v>
      </c>
      <c r="B5" s="144" t="s">
        <v>62</v>
      </c>
      <c r="C5" s="159" t="s">
        <v>60</v>
      </c>
      <c r="D5" s="145" t="s">
        <v>60</v>
      </c>
      <c r="E5" s="145"/>
      <c r="F5" s="145"/>
      <c r="G5" s="145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172"/>
      <c r="BL5" s="172"/>
      <c r="BM5" s="172"/>
      <c r="BN5" s="172"/>
      <c r="BO5" s="172"/>
      <c r="BP5" s="172"/>
      <c r="BQ5" s="144"/>
      <c r="BR5" s="144"/>
      <c r="BS5" s="144"/>
      <c r="BT5" s="144"/>
      <c r="BU5" s="144"/>
      <c r="BV5" s="144"/>
      <c r="BW5" s="144"/>
      <c r="BX5" s="144"/>
      <c r="BY5" s="144"/>
      <c r="BZ5" s="144"/>
      <c r="CA5" s="144"/>
      <c r="CB5" s="144"/>
      <c r="CC5" s="144"/>
      <c r="CD5" s="144"/>
      <c r="CE5" s="144"/>
      <c r="CF5" s="144"/>
      <c r="CG5" s="144"/>
      <c r="CH5" s="144"/>
      <c r="CI5" s="144"/>
      <c r="CJ5" s="144"/>
      <c r="CK5" s="144"/>
      <c r="CL5" s="144"/>
      <c r="CM5" s="144"/>
      <c r="CN5" s="144"/>
      <c r="CO5" s="144"/>
      <c r="CP5" s="144"/>
      <c r="CQ5" s="144"/>
      <c r="CR5" s="144"/>
      <c r="CS5" s="144"/>
      <c r="CT5" s="144"/>
      <c r="CU5" s="144"/>
      <c r="CV5" s="144"/>
      <c r="CW5" s="144"/>
      <c r="CX5" s="144"/>
      <c r="CY5" s="144"/>
      <c r="CZ5" s="144"/>
      <c r="DA5" s="144"/>
      <c r="DB5" s="144"/>
      <c r="DC5" s="144"/>
    </row>
    <row r="6" spans="1:107" s="131" customFormat="1" x14ac:dyDescent="0.25">
      <c r="A6" s="614"/>
      <c r="B6" s="146" t="s">
        <v>63</v>
      </c>
      <c r="C6" s="160" t="s">
        <v>60</v>
      </c>
      <c r="D6" s="147" t="s">
        <v>60</v>
      </c>
      <c r="E6" s="147"/>
      <c r="F6" s="147"/>
      <c r="G6" s="147"/>
      <c r="H6" s="149"/>
      <c r="I6" s="149" t="s">
        <v>38</v>
      </c>
      <c r="J6" s="149" t="s">
        <v>38</v>
      </c>
      <c r="K6" s="149" t="s">
        <v>38</v>
      </c>
      <c r="L6" s="149" t="s">
        <v>39</v>
      </c>
      <c r="M6" s="149"/>
      <c r="N6" s="149" t="s">
        <v>39</v>
      </c>
      <c r="O6" s="149" t="s">
        <v>39</v>
      </c>
      <c r="P6" s="149" t="s">
        <v>38</v>
      </c>
      <c r="Q6" s="149" t="s">
        <v>38</v>
      </c>
      <c r="R6" s="149" t="s">
        <v>38</v>
      </c>
      <c r="S6" s="149" t="s">
        <v>38</v>
      </c>
      <c r="T6" s="149" t="s">
        <v>39</v>
      </c>
      <c r="U6" s="149" t="s">
        <v>39</v>
      </c>
      <c r="V6" s="149" t="s">
        <v>39</v>
      </c>
      <c r="W6" s="149" t="s">
        <v>39</v>
      </c>
      <c r="X6" s="149" t="s">
        <v>37</v>
      </c>
      <c r="Y6" s="149" t="s">
        <v>37</v>
      </c>
      <c r="Z6" s="149" t="s">
        <v>37</v>
      </c>
      <c r="AA6" s="149" t="s">
        <v>37</v>
      </c>
      <c r="AB6" s="149" t="s">
        <v>38</v>
      </c>
      <c r="AC6" s="149" t="s">
        <v>38</v>
      </c>
      <c r="AD6" s="149" t="s">
        <v>38</v>
      </c>
      <c r="AE6" s="149" t="s">
        <v>38</v>
      </c>
      <c r="AF6" s="149"/>
      <c r="AG6" s="149" t="s">
        <v>40</v>
      </c>
      <c r="AH6" s="149" t="s">
        <v>40</v>
      </c>
      <c r="AI6" s="149"/>
      <c r="AJ6" s="149" t="s">
        <v>38</v>
      </c>
      <c r="AK6" s="149" t="s">
        <v>38</v>
      </c>
      <c r="AL6" s="149" t="s">
        <v>38</v>
      </c>
      <c r="AM6" s="149" t="s">
        <v>38</v>
      </c>
      <c r="AN6" s="149"/>
      <c r="AO6" s="149" t="s">
        <v>40</v>
      </c>
      <c r="AP6" s="149" t="s">
        <v>40</v>
      </c>
      <c r="AQ6" s="149"/>
      <c r="AR6" s="149"/>
      <c r="AS6" s="149" t="s">
        <v>37</v>
      </c>
      <c r="AT6" s="149" t="s">
        <v>37</v>
      </c>
      <c r="AU6" s="149"/>
      <c r="AV6" s="149"/>
      <c r="AW6" s="149" t="s">
        <v>38</v>
      </c>
      <c r="AX6" s="149"/>
      <c r="AY6" s="149"/>
      <c r="AZ6" s="149"/>
      <c r="BA6" s="149" t="s">
        <v>39</v>
      </c>
      <c r="BB6" s="149" t="s">
        <v>39</v>
      </c>
      <c r="BC6" s="149"/>
      <c r="BD6" s="149"/>
      <c r="BE6" s="149" t="s">
        <v>38</v>
      </c>
      <c r="BF6" s="149" t="s">
        <v>38</v>
      </c>
      <c r="BG6" s="149"/>
      <c r="BH6" s="149" t="s">
        <v>38</v>
      </c>
      <c r="BI6" s="149" t="s">
        <v>38</v>
      </c>
      <c r="BJ6" s="149" t="s">
        <v>38</v>
      </c>
      <c r="BK6" s="149" t="s">
        <v>38</v>
      </c>
      <c r="BL6" s="149"/>
      <c r="BM6" s="149" t="s">
        <v>39</v>
      </c>
      <c r="BN6" s="149" t="s">
        <v>39</v>
      </c>
      <c r="BO6" s="173"/>
      <c r="BP6" s="173"/>
      <c r="BQ6" s="149"/>
      <c r="BR6" s="149"/>
      <c r="BS6" s="149"/>
      <c r="BT6" s="149"/>
      <c r="BU6" s="149" t="s">
        <v>37</v>
      </c>
      <c r="BV6" s="149" t="s">
        <v>37</v>
      </c>
      <c r="BW6" s="149"/>
      <c r="BX6" s="149"/>
      <c r="BY6" s="149" t="s">
        <v>40</v>
      </c>
      <c r="BZ6" s="149"/>
      <c r="CA6" s="149"/>
      <c r="CB6" s="149" t="s">
        <v>39</v>
      </c>
      <c r="CC6" s="149" t="s">
        <v>39</v>
      </c>
      <c r="CD6" s="149" t="s">
        <v>39</v>
      </c>
      <c r="CE6" s="149" t="s">
        <v>39</v>
      </c>
      <c r="CF6" s="149" t="s">
        <v>39</v>
      </c>
      <c r="CG6" s="149" t="s">
        <v>39</v>
      </c>
      <c r="CH6" s="149" t="s">
        <v>39</v>
      </c>
      <c r="CI6" s="149" t="s">
        <v>39</v>
      </c>
      <c r="CJ6" s="149" t="s">
        <v>37</v>
      </c>
      <c r="CK6" s="149"/>
      <c r="CL6" s="149" t="s">
        <v>37</v>
      </c>
      <c r="CM6" s="149" t="s">
        <v>37</v>
      </c>
      <c r="CN6" s="149"/>
      <c r="CO6" s="149" t="s">
        <v>37</v>
      </c>
      <c r="CP6" s="149" t="s">
        <v>37</v>
      </c>
      <c r="CQ6" s="149"/>
      <c r="CR6" s="149"/>
      <c r="CS6" s="149" t="s">
        <v>37</v>
      </c>
      <c r="CT6" s="149" t="s">
        <v>37</v>
      </c>
      <c r="CU6" s="149"/>
      <c r="CV6" s="149"/>
      <c r="CW6" s="149"/>
      <c r="CX6" s="149"/>
      <c r="CY6" s="149"/>
      <c r="CZ6" s="149"/>
      <c r="DA6" s="149"/>
      <c r="DB6" s="149"/>
      <c r="DC6" s="149"/>
    </row>
    <row r="7" spans="1:107" s="131" customFormat="1" x14ac:dyDescent="0.25">
      <c r="A7" s="614"/>
      <c r="B7" s="149" t="s">
        <v>64</v>
      </c>
      <c r="C7" s="160" t="s">
        <v>60</v>
      </c>
      <c r="D7" s="148">
        <f>SUM(H7:DC7)</f>
        <v>53411</v>
      </c>
      <c r="E7" s="148"/>
      <c r="F7" s="148"/>
      <c r="G7" s="148"/>
      <c r="H7" s="174">
        <f>SUM('Base travail'!$H$22:$H$121)</f>
        <v>0</v>
      </c>
      <c r="I7" s="174">
        <f>SUM('Base travail'!$I$22:$I$121)</f>
        <v>0</v>
      </c>
      <c r="J7" s="174">
        <f>SUM('Base travail'!$J$22:$J$121)</f>
        <v>0</v>
      </c>
      <c r="K7" s="174">
        <f>SUM('Base travail'!$K$22:$K$121)</f>
        <v>0</v>
      </c>
      <c r="L7" s="174">
        <f>SUM('Base travail'!$L$22:$L$121)</f>
        <v>2212</v>
      </c>
      <c r="M7" s="174">
        <f>SUM('Base travail'!$M$22:$M$121)</f>
        <v>0</v>
      </c>
      <c r="N7" s="174">
        <f>SUM('Base travail'!$N$22:$N$121)</f>
        <v>4803</v>
      </c>
      <c r="O7" s="174">
        <f>SUM('Base travail'!$O$22:$O$121)</f>
        <v>2063</v>
      </c>
      <c r="P7" s="174">
        <f>SUM('Base travail'!$P$22:$P$121)</f>
        <v>0</v>
      </c>
      <c r="Q7" s="174">
        <f>SUM('Base travail'!$Q$22:$Q$121)</f>
        <v>0</v>
      </c>
      <c r="R7" s="174">
        <f>SUM('Base travail'!$R$22:$R$121)</f>
        <v>0</v>
      </c>
      <c r="S7" s="174">
        <f>SUM('Base travail'!$S$22:$S$121)</f>
        <v>0</v>
      </c>
      <c r="T7" s="174">
        <f>SUM('Base travail'!$T$22:$T$121)</f>
        <v>0</v>
      </c>
      <c r="U7" s="174">
        <f>SUM('Base travail'!$U$22:$U$121)</f>
        <v>0</v>
      </c>
      <c r="V7" s="174">
        <f>SUM('Base travail'!$V$22:$V$121)</f>
        <v>0</v>
      </c>
      <c r="W7" s="174">
        <f>SUM('Base travail'!$W$22:$W$121)</f>
        <v>0</v>
      </c>
      <c r="X7" s="174">
        <f>SUM('Base travail'!$X$22:$X$121)</f>
        <v>0</v>
      </c>
      <c r="Y7" s="174">
        <f>SUM('Base travail'!$Y$22:$Y$121)</f>
        <v>0</v>
      </c>
      <c r="Z7" s="174">
        <f>SUM('Base travail'!$Z$22:$Z$121)</f>
        <v>0</v>
      </c>
      <c r="AA7" s="174">
        <f>SUM('Base travail'!$AA$22:$AA$121)</f>
        <v>0</v>
      </c>
      <c r="AB7" s="174">
        <f>SUM('Base travail'!$AB$22:$AB$121)</f>
        <v>0</v>
      </c>
      <c r="AC7" s="174">
        <f>SUM('Base travail'!$AC$22:$AC$121)</f>
        <v>0</v>
      </c>
      <c r="AD7" s="174">
        <f>SUM('Base travail'!$AD$22:$AD$121)</f>
        <v>0</v>
      </c>
      <c r="AE7" s="174">
        <f>SUM('Base travail'!$AE$22:$AE$121)</f>
        <v>0</v>
      </c>
      <c r="AF7" s="174">
        <f>SUM('Base travail'!$AF$22:$AF$121)</f>
        <v>0</v>
      </c>
      <c r="AG7" s="174">
        <f>SUM('Base travail'!$AG$22:$AG$121)</f>
        <v>0</v>
      </c>
      <c r="AH7" s="174">
        <f>SUM('Base travail'!$AH$22:$AH$121)</f>
        <v>0</v>
      </c>
      <c r="AI7" s="174">
        <f>SUM('Base travail'!$AI$22:$AI$121)</f>
        <v>0</v>
      </c>
      <c r="AJ7" s="174">
        <f>SUM('Base travail'!$AJ$22:$AJ$121)</f>
        <v>0</v>
      </c>
      <c r="AK7" s="174">
        <f>SUM('Base travail'!$AK$22:$AK$121)</f>
        <v>0</v>
      </c>
      <c r="AL7" s="174">
        <f>SUM('Base travail'!$AL$22:$AL$121)</f>
        <v>0</v>
      </c>
      <c r="AM7" s="174">
        <f>SUM('Base travail'!$AM$22:$AM$121)</f>
        <v>0</v>
      </c>
      <c r="AN7" s="174">
        <f>SUM('Base travail'!$AN$22:$AN$121)</f>
        <v>0</v>
      </c>
      <c r="AO7" s="174">
        <f>SUM('Base travail'!$AO$22:$AO$121)</f>
        <v>0</v>
      </c>
      <c r="AP7" s="174">
        <f>SUM('Base travail'!$AP$22:$AP$121)</f>
        <v>0</v>
      </c>
      <c r="AQ7" s="174">
        <f>SUM('Base travail'!$AQ$22:$AQ$121)</f>
        <v>0</v>
      </c>
      <c r="AR7" s="174">
        <f>SUM('Base travail'!$AR$22:$AR$121)</f>
        <v>0</v>
      </c>
      <c r="AS7" s="174">
        <f>SUM('Base travail'!$AS$22:$AS$121)</f>
        <v>0</v>
      </c>
      <c r="AT7" s="174">
        <f>SUM('Base travail'!$AT$22:$AT$121)</f>
        <v>0</v>
      </c>
      <c r="AU7" s="174">
        <f>SUM('Base travail'!$AU$22:$AU$121)</f>
        <v>0</v>
      </c>
      <c r="AV7" s="174">
        <f>SUM('Base travail'!$AV$22:$AV$121)</f>
        <v>0</v>
      </c>
      <c r="AW7" s="174">
        <f>SUM('Base travail'!$AW$22:$AW$121)</f>
        <v>0</v>
      </c>
      <c r="AX7" s="174">
        <f>SUM('Base travail'!$AX$22:$AX$121)</f>
        <v>0</v>
      </c>
      <c r="AY7" s="174">
        <f>SUM('Base travail'!$AY$22:$AY$121)</f>
        <v>0</v>
      </c>
      <c r="AZ7" s="174">
        <f>SUM('Base travail'!$AZ$22:$AZ$121)</f>
        <v>0</v>
      </c>
      <c r="BA7" s="174">
        <f>SUM('Base travail'!$BA$22:$BA$121)</f>
        <v>0</v>
      </c>
      <c r="BB7" s="174">
        <f>SUM('Base travail'!$BB$22:$BB$121)</f>
        <v>0</v>
      </c>
      <c r="BC7" s="174">
        <f>SUM('Base travail'!$BC$22:$BC$121)</f>
        <v>0</v>
      </c>
      <c r="BD7" s="174">
        <f>SUM('Base travail'!$BD$22:$BD$121)</f>
        <v>0</v>
      </c>
      <c r="BE7" s="174">
        <f>SUM('Base travail'!$BE$22:$BE$121)</f>
        <v>0</v>
      </c>
      <c r="BF7" s="174">
        <f>SUM('Base travail'!$BF$22:$BF$121)</f>
        <v>0</v>
      </c>
      <c r="BG7" s="174">
        <f>SUM('Base travail'!$BG$22:$BG$121)</f>
        <v>0</v>
      </c>
      <c r="BH7" s="174">
        <f>SUM('Base travail'!$BH$22:$BH$121)</f>
        <v>0</v>
      </c>
      <c r="BI7" s="174">
        <f>SUM('Base travail'!$BI$22:$BI$121)</f>
        <v>0</v>
      </c>
      <c r="BJ7" s="174">
        <f>SUM('Base travail'!$BJ$22:$BJ$121)</f>
        <v>0</v>
      </c>
      <c r="BK7" s="174">
        <f>SUM('Base travail'!$BK$22:$BK$121)</f>
        <v>0</v>
      </c>
      <c r="BL7" s="174">
        <f>SUM('Base travail'!$BL$22:$BL$121)</f>
        <v>0</v>
      </c>
      <c r="BM7" s="174">
        <f>SUM('Base travail'!$BM$22:$BM$121)</f>
        <v>4782</v>
      </c>
      <c r="BN7" s="174">
        <f>SUM('Base travail'!$BN$22:$BN$121)</f>
        <v>1229</v>
      </c>
      <c r="BO7" s="174">
        <f>SUM('Base travail'!$BO$22:$BO$121)</f>
        <v>0</v>
      </c>
      <c r="BP7" s="174">
        <f>SUM('Base travail'!$BP$22:$BP$121)</f>
        <v>0</v>
      </c>
      <c r="BQ7" s="174">
        <f>SUM('Base travail'!$BQ$22:$BQ$121)</f>
        <v>0</v>
      </c>
      <c r="BR7" s="174">
        <f>SUM('Base travail'!$BR$22:$BR$121)</f>
        <v>0</v>
      </c>
      <c r="BS7" s="174">
        <f>SUM('Base travail'!$BS$22:$BS$121)</f>
        <v>0</v>
      </c>
      <c r="BT7" s="174">
        <f>SUM('Base travail'!$BT$22:$BT$121)</f>
        <v>0</v>
      </c>
      <c r="BU7" s="174">
        <f>SUM('Base travail'!$BU$22:$BU$121)</f>
        <v>0</v>
      </c>
      <c r="BV7" s="174">
        <f>SUM('Base travail'!$BV$22:$BV$121)</f>
        <v>0</v>
      </c>
      <c r="BW7" s="174">
        <f>SUM('Base travail'!$BW$22:$BW$121)</f>
        <v>0</v>
      </c>
      <c r="BX7" s="174">
        <f>SUM('Base travail'!$BX$22:$BX$121)</f>
        <v>0</v>
      </c>
      <c r="BY7" s="174">
        <f>SUM('Base travail'!$BY$22:$BY$121)</f>
        <v>0</v>
      </c>
      <c r="BZ7" s="174">
        <f>SUM('Base travail'!$BZ$22:$BZ$121)</f>
        <v>0</v>
      </c>
      <c r="CA7" s="174">
        <f>SUM('Base travail'!$CA$22:$CA$121)</f>
        <v>0</v>
      </c>
      <c r="CB7" s="174">
        <f>SUM('Base travail'!$CB$22:$CB$121)</f>
        <v>237</v>
      </c>
      <c r="CC7" s="174">
        <f>SUM('Base travail'!$CC$22:$CC$121)</f>
        <v>4009</v>
      </c>
      <c r="CD7" s="174">
        <f>SUM('Base travail'!$CD$22:$CD$121)</f>
        <v>33622</v>
      </c>
      <c r="CE7" s="174">
        <f>SUM('Base travail'!$CE$22:$CE$121)</f>
        <v>454</v>
      </c>
      <c r="CF7" s="174">
        <f>SUM('Base travail'!$CF$22:$CF$121)</f>
        <v>0</v>
      </c>
      <c r="CG7" s="174">
        <f>SUM('Base travail'!$CG$22:$CG$121)</f>
        <v>0</v>
      </c>
      <c r="CH7" s="174">
        <f>SUM('Base travail'!$CH$22:$CH$121)</f>
        <v>0</v>
      </c>
      <c r="CI7" s="174">
        <f>SUM('Base travail'!$CI$22:$CI$121)</f>
        <v>0</v>
      </c>
      <c r="CJ7" s="174">
        <f>SUM('Base travail'!$CJ$22:$CJ$121)</f>
        <v>0</v>
      </c>
      <c r="CK7" s="174">
        <f>SUM('Base travail'!$CK$22:$CK$121)</f>
        <v>0</v>
      </c>
      <c r="CL7" s="174">
        <f>SUM('Base travail'!$CL$22:$CL$121)</f>
        <v>0</v>
      </c>
      <c r="CM7" s="174">
        <f>SUM('Base travail'!$CM$22:$CM$121)</f>
        <v>0</v>
      </c>
      <c r="CN7" s="174">
        <f>SUM('Base travail'!$CN$22:$CN$121)</f>
        <v>0</v>
      </c>
      <c r="CO7" s="174">
        <f>SUM('Base travail'!$CO$22:$CO$121)</f>
        <v>0</v>
      </c>
      <c r="CP7" s="174">
        <f>SUM('Base travail'!$CP$22:$CP$121)</f>
        <v>0</v>
      </c>
      <c r="CQ7" s="174">
        <f>SUM('Base travail'!$CQ$22:$CQ$121)</f>
        <v>0</v>
      </c>
      <c r="CR7" s="174">
        <f>SUM('Base travail'!$CR$22:$CR$121)</f>
        <v>0</v>
      </c>
      <c r="CS7" s="174">
        <f>SUM('Base travail'!$CS$22:$CS$121)</f>
        <v>0</v>
      </c>
      <c r="CT7" s="174">
        <f>SUM('Base travail'!$CT$22:$CT$121)</f>
        <v>0</v>
      </c>
      <c r="CU7" s="174">
        <f>SUM('Base travail'!$CU$22:$CU$121)</f>
        <v>0</v>
      </c>
      <c r="CV7" s="174">
        <f>SUM('Base travail'!$CV$22:$CV$121)</f>
        <v>0</v>
      </c>
      <c r="CW7" s="174">
        <f>SUM('Base travail'!$CW$22:$CW$121)</f>
        <v>0</v>
      </c>
      <c r="CX7" s="174">
        <f>SUM('Base travail'!$CX$22:$CX$121)</f>
        <v>0</v>
      </c>
      <c r="CY7" s="174">
        <f>SUM('Base travail'!$CY$22:$CY$121)</f>
        <v>0</v>
      </c>
      <c r="CZ7" s="174">
        <f>SUM('Base travail'!$CZ$22:$CZ$121)</f>
        <v>0</v>
      </c>
      <c r="DA7" s="174">
        <f>SUM('Base travail'!$DA$22:$DA$121)</f>
        <v>0</v>
      </c>
      <c r="DB7" s="174">
        <f>SUM('Base travail'!$DB$22:$DB$121)</f>
        <v>0</v>
      </c>
      <c r="DC7" s="174">
        <f>SUM('Base travail'!$DC$22:$DC$121)</f>
        <v>0</v>
      </c>
    </row>
    <row r="8" spans="1:107" s="131" customFormat="1" x14ac:dyDescent="0.25">
      <c r="A8" s="615" t="s">
        <v>457</v>
      </c>
      <c r="B8" s="146" t="s">
        <v>711</v>
      </c>
      <c r="C8" s="160" t="s">
        <v>60</v>
      </c>
      <c r="D8" s="147" t="s">
        <v>60</v>
      </c>
      <c r="E8" s="147"/>
      <c r="F8" s="147"/>
      <c r="G8" s="147"/>
      <c r="H8" s="146" t="s">
        <v>406</v>
      </c>
      <c r="I8" s="146" t="s">
        <v>60</v>
      </c>
      <c r="J8" s="146" t="s">
        <v>60</v>
      </c>
      <c r="K8" s="146" t="s">
        <v>60</v>
      </c>
      <c r="L8" s="146" t="s">
        <v>52</v>
      </c>
      <c r="M8" s="146" t="s">
        <v>406</v>
      </c>
      <c r="N8" s="146" t="s">
        <v>52</v>
      </c>
      <c r="O8" s="146" t="s">
        <v>52</v>
      </c>
      <c r="P8" s="146" t="s">
        <v>406</v>
      </c>
      <c r="Q8" s="146" t="s">
        <v>406</v>
      </c>
      <c r="R8" s="146" t="s">
        <v>406</v>
      </c>
      <c r="S8" s="146" t="s">
        <v>406</v>
      </c>
      <c r="T8" s="146" t="s">
        <v>52</v>
      </c>
      <c r="U8" s="146" t="s">
        <v>52</v>
      </c>
      <c r="V8" s="146" t="s">
        <v>52</v>
      </c>
      <c r="W8" s="146" t="s">
        <v>52</v>
      </c>
      <c r="X8" s="146" t="s">
        <v>406</v>
      </c>
      <c r="Y8" s="146" t="s">
        <v>406</v>
      </c>
      <c r="Z8" s="146" t="s">
        <v>406</v>
      </c>
      <c r="AA8" s="146" t="s">
        <v>406</v>
      </c>
      <c r="AB8" s="146" t="s">
        <v>60</v>
      </c>
      <c r="AC8" s="146" t="s">
        <v>60</v>
      </c>
      <c r="AD8" s="146" t="s">
        <v>60</v>
      </c>
      <c r="AE8" s="146" t="s">
        <v>60</v>
      </c>
      <c r="AF8" s="146" t="s">
        <v>406</v>
      </c>
      <c r="AG8" s="146" t="s">
        <v>54</v>
      </c>
      <c r="AH8" s="146" t="s">
        <v>54</v>
      </c>
      <c r="AI8" s="146" t="s">
        <v>406</v>
      </c>
      <c r="AJ8" s="146" t="s">
        <v>60</v>
      </c>
      <c r="AK8" s="146" t="s">
        <v>60</v>
      </c>
      <c r="AL8" s="146" t="s">
        <v>60</v>
      </c>
      <c r="AM8" s="146" t="s">
        <v>60</v>
      </c>
      <c r="AN8" s="146" t="s">
        <v>406</v>
      </c>
      <c r="AO8" s="146" t="s">
        <v>54</v>
      </c>
      <c r="AP8" s="146" t="s">
        <v>54</v>
      </c>
      <c r="AQ8" s="146" t="s">
        <v>406</v>
      </c>
      <c r="AR8" s="146" t="s">
        <v>406</v>
      </c>
      <c r="AS8" s="146" t="s">
        <v>60</v>
      </c>
      <c r="AT8" s="146" t="s">
        <v>60</v>
      </c>
      <c r="AU8" s="146" t="s">
        <v>406</v>
      </c>
      <c r="AV8" s="146" t="s">
        <v>406</v>
      </c>
      <c r="AW8" s="146" t="s">
        <v>406</v>
      </c>
      <c r="AX8" s="146" t="s">
        <v>406</v>
      </c>
      <c r="AY8" s="146" t="s">
        <v>406</v>
      </c>
      <c r="AZ8" s="146" t="s">
        <v>406</v>
      </c>
      <c r="BA8" s="146" t="s">
        <v>406</v>
      </c>
      <c r="BB8" s="146" t="s">
        <v>406</v>
      </c>
      <c r="BC8" s="146" t="s">
        <v>406</v>
      </c>
      <c r="BD8" s="146" t="s">
        <v>406</v>
      </c>
      <c r="BE8" s="146" t="s">
        <v>406</v>
      </c>
      <c r="BF8" s="146" t="s">
        <v>406</v>
      </c>
      <c r="BG8" s="146" t="s">
        <v>406</v>
      </c>
      <c r="BH8" s="146" t="s">
        <v>406</v>
      </c>
      <c r="BI8" s="146" t="s">
        <v>406</v>
      </c>
      <c r="BJ8" s="146" t="s">
        <v>406</v>
      </c>
      <c r="BK8" s="146" t="s">
        <v>406</v>
      </c>
      <c r="BL8" s="146" t="s">
        <v>406</v>
      </c>
      <c r="BM8" s="146" t="s">
        <v>52</v>
      </c>
      <c r="BN8" s="146" t="s">
        <v>52</v>
      </c>
      <c r="BO8" s="146" t="s">
        <v>406</v>
      </c>
      <c r="BP8" s="146" t="s">
        <v>406</v>
      </c>
      <c r="BQ8" s="146" t="s">
        <v>60</v>
      </c>
      <c r="BR8" s="146" t="s">
        <v>60</v>
      </c>
      <c r="BS8" s="146" t="s">
        <v>406</v>
      </c>
      <c r="BT8" s="146" t="s">
        <v>406</v>
      </c>
      <c r="BU8" s="146" t="s">
        <v>406</v>
      </c>
      <c r="BV8" s="146" t="s">
        <v>406</v>
      </c>
      <c r="BW8" s="146" t="s">
        <v>406</v>
      </c>
      <c r="BX8" s="146" t="s">
        <v>406</v>
      </c>
      <c r="BY8" s="146" t="s">
        <v>52</v>
      </c>
      <c r="BZ8" s="146" t="s">
        <v>406</v>
      </c>
      <c r="CA8" s="146" t="s">
        <v>406</v>
      </c>
      <c r="CB8" s="146" t="s">
        <v>52</v>
      </c>
      <c r="CC8" s="146" t="s">
        <v>52</v>
      </c>
      <c r="CD8" s="146" t="s">
        <v>52</v>
      </c>
      <c r="CE8" s="146" t="s">
        <v>52</v>
      </c>
      <c r="CF8" s="146" t="s">
        <v>406</v>
      </c>
      <c r="CG8" s="146" t="s">
        <v>406</v>
      </c>
      <c r="CH8" s="146" t="s">
        <v>406</v>
      </c>
      <c r="CI8" s="146" t="s">
        <v>406</v>
      </c>
      <c r="CJ8" s="146" t="s">
        <v>406</v>
      </c>
      <c r="CK8" s="146" t="s">
        <v>406</v>
      </c>
      <c r="CL8" s="146" t="s">
        <v>406</v>
      </c>
      <c r="CM8" s="146" t="s">
        <v>406</v>
      </c>
      <c r="CN8" s="146" t="s">
        <v>406</v>
      </c>
      <c r="CO8" s="146" t="s">
        <v>60</v>
      </c>
      <c r="CP8" s="146" t="s">
        <v>60</v>
      </c>
      <c r="CQ8" s="146" t="s">
        <v>406</v>
      </c>
      <c r="CR8" s="146" t="s">
        <v>406</v>
      </c>
      <c r="CS8" s="146" t="s">
        <v>60</v>
      </c>
      <c r="CT8" s="146" t="s">
        <v>60</v>
      </c>
      <c r="CU8" s="146" t="s">
        <v>406</v>
      </c>
      <c r="CV8" s="146" t="s">
        <v>406</v>
      </c>
      <c r="CW8" s="146" t="s">
        <v>406</v>
      </c>
      <c r="CX8" s="146" t="s">
        <v>406</v>
      </c>
      <c r="CY8" s="146" t="s">
        <v>406</v>
      </c>
      <c r="CZ8" s="146" t="s">
        <v>406</v>
      </c>
      <c r="DA8" s="146" t="s">
        <v>406</v>
      </c>
      <c r="DB8" s="146" t="s">
        <v>406</v>
      </c>
      <c r="DC8" s="146" t="s">
        <v>406</v>
      </c>
    </row>
    <row r="9" spans="1:107" s="131" customFormat="1" hidden="1" x14ac:dyDescent="0.25">
      <c r="A9" s="615"/>
      <c r="B9" s="150" t="s">
        <v>68</v>
      </c>
      <c r="C9" s="160" t="s">
        <v>60</v>
      </c>
      <c r="D9" s="151" t="s">
        <v>60</v>
      </c>
      <c r="E9" s="151"/>
      <c r="F9" s="151"/>
      <c r="G9" s="151"/>
      <c r="H9" s="149" t="str">
        <f>VLOOKUP(H8,BDD!$E$2:$F$26,2,FALSE)</f>
        <v>Q</v>
      </c>
      <c r="I9" s="149">
        <f>VLOOKUP(I8,BDD!$E$2:$F$26,2,FALSE)</f>
        <v>0</v>
      </c>
      <c r="J9" s="149">
        <f>VLOOKUP(J8,BDD!$E$2:$F$26,2,FALSE)</f>
        <v>0</v>
      </c>
      <c r="K9" s="149">
        <f>VLOOKUP(K8,BDD!$E$2:$F$26,2,FALSE)</f>
        <v>0</v>
      </c>
      <c r="L9" s="149">
        <f>VLOOKUP(L8,BDD!$E$2:$F$26,2,FALSE)</f>
        <v>4.3449999999999998</v>
      </c>
      <c r="M9" s="149" t="str">
        <f>VLOOKUP(M8,BDD!$E$2:$F$26,2,FALSE)</f>
        <v>Q</v>
      </c>
      <c r="N9" s="149">
        <f>VLOOKUP(N8,BDD!$E$2:$F$26,2,FALSE)</f>
        <v>4.3449999999999998</v>
      </c>
      <c r="O9" s="149">
        <f>VLOOKUP(O8,BDD!$E$2:$F$26,2,FALSE)</f>
        <v>4.3449999999999998</v>
      </c>
      <c r="P9" s="149" t="str">
        <f>VLOOKUP(P8,BDD!$E$2:$F$26,2,FALSE)</f>
        <v>Q</v>
      </c>
      <c r="Q9" s="149" t="str">
        <f>VLOOKUP(Q8,BDD!$E$2:$F$26,2,FALSE)</f>
        <v>Q</v>
      </c>
      <c r="R9" s="149" t="str">
        <f>VLOOKUP(R8,BDD!$E$2:$F$26,2,FALSE)</f>
        <v>Q</v>
      </c>
      <c r="S9" s="149" t="str">
        <f>VLOOKUP(S8,BDD!$E$2:$F$26,2,FALSE)</f>
        <v>Q</v>
      </c>
      <c r="T9" s="149">
        <f>VLOOKUP(T8,BDD!$E$2:$F$26,2,FALSE)</f>
        <v>4.3449999999999998</v>
      </c>
      <c r="U9" s="149">
        <f>VLOOKUP(U8,BDD!$E$2:$F$26,2,FALSE)</f>
        <v>4.3449999999999998</v>
      </c>
      <c r="V9" s="149">
        <f>VLOOKUP(V8,BDD!$E$2:$F$26,2,FALSE)</f>
        <v>4.3449999999999998</v>
      </c>
      <c r="W9" s="149">
        <f>VLOOKUP(W8,BDD!$E$2:$F$26,2,FALSE)</f>
        <v>4.3449999999999998</v>
      </c>
      <c r="X9" s="149" t="str">
        <f>VLOOKUP(X8,BDD!$E$2:$F$26,2,FALSE)</f>
        <v>Q</v>
      </c>
      <c r="Y9" s="149" t="str">
        <f>VLOOKUP(Y8,BDD!$E$2:$F$26,2,FALSE)</f>
        <v>Q</v>
      </c>
      <c r="Z9" s="149" t="str">
        <f>VLOOKUP(Z8,BDD!$E$2:$F$26,2,FALSE)</f>
        <v>Q</v>
      </c>
      <c r="AA9" s="149" t="str">
        <f>VLOOKUP(AA8,BDD!$E$2:$F$26,2,FALSE)</f>
        <v>Q</v>
      </c>
      <c r="AB9" s="149">
        <f>VLOOKUP(AB8,BDD!$E$2:$F$26,2,FALSE)</f>
        <v>0</v>
      </c>
      <c r="AC9" s="149">
        <f>VLOOKUP(AC8,BDD!$E$2:$F$26,2,FALSE)</f>
        <v>0</v>
      </c>
      <c r="AD9" s="149">
        <f>VLOOKUP(AD8,BDD!$E$2:$F$26,2,FALSE)</f>
        <v>0</v>
      </c>
      <c r="AE9" s="149">
        <f>VLOOKUP(AE8,BDD!$E$2:$F$26,2,FALSE)</f>
        <v>0</v>
      </c>
      <c r="AF9" s="149" t="str">
        <f>VLOOKUP(AF8,BDD!$E$2:$F$26,2,FALSE)</f>
        <v>Q</v>
      </c>
      <c r="AG9" s="149">
        <f>VLOOKUP(AG8,BDD!$E$2:$F$26,2,FALSE)</f>
        <v>1</v>
      </c>
      <c r="AH9" s="149">
        <f>VLOOKUP(AH8,BDD!$E$2:$F$26,2,FALSE)</f>
        <v>1</v>
      </c>
      <c r="AI9" s="149" t="str">
        <f>VLOOKUP(AI8,BDD!$E$2:$F$26,2,FALSE)</f>
        <v>Q</v>
      </c>
      <c r="AJ9" s="149">
        <f>VLOOKUP(AJ8,BDD!$E$2:$F$26,2,FALSE)</f>
        <v>0</v>
      </c>
      <c r="AK9" s="149">
        <f>VLOOKUP(AK8,BDD!$E$2:$F$26,2,FALSE)</f>
        <v>0</v>
      </c>
      <c r="AL9" s="149">
        <f>VLOOKUP(AL8,BDD!$E$2:$F$26,2,FALSE)</f>
        <v>0</v>
      </c>
      <c r="AM9" s="149">
        <f>VLOOKUP(AM8,BDD!$E$2:$F$26,2,FALSE)</f>
        <v>0</v>
      </c>
      <c r="AN9" s="149" t="str">
        <f>VLOOKUP(AN8,BDD!$E$2:$F$26,2,FALSE)</f>
        <v>Q</v>
      </c>
      <c r="AO9" s="149">
        <f>VLOOKUP(AO8,BDD!$E$2:$F$26,2,FALSE)</f>
        <v>1</v>
      </c>
      <c r="AP9" s="149">
        <f>VLOOKUP(AP8,BDD!$E$2:$F$26,2,FALSE)</f>
        <v>1</v>
      </c>
      <c r="AQ9" s="149" t="str">
        <f>VLOOKUP(AQ8,BDD!$E$2:$F$26,2,FALSE)</f>
        <v>Q</v>
      </c>
      <c r="AR9" s="149" t="str">
        <f>VLOOKUP(AR8,BDD!$E$2:$F$26,2,FALSE)</f>
        <v>Q</v>
      </c>
      <c r="AS9" s="149">
        <f>VLOOKUP(AS8,BDD!$E$2:$F$26,2,FALSE)</f>
        <v>0</v>
      </c>
      <c r="AT9" s="149">
        <f>VLOOKUP(AT8,BDD!$E$2:$F$26,2,FALSE)</f>
        <v>0</v>
      </c>
      <c r="AU9" s="149" t="str">
        <f>VLOOKUP(AU8,BDD!$E$2:$F$26,2,FALSE)</f>
        <v>Q</v>
      </c>
      <c r="AV9" s="149" t="str">
        <f>VLOOKUP(AV8,BDD!$E$2:$F$26,2,FALSE)</f>
        <v>Q</v>
      </c>
      <c r="AW9" s="149" t="str">
        <f>VLOOKUP(AW8,BDD!$E$2:$F$26,2,FALSE)</f>
        <v>Q</v>
      </c>
      <c r="AX9" s="149" t="str">
        <f>VLOOKUP(AX8,BDD!$E$2:$F$26,2,FALSE)</f>
        <v>Q</v>
      </c>
      <c r="AY9" s="149" t="str">
        <f>VLOOKUP(AY8,BDD!$E$2:$F$26,2,FALSE)</f>
        <v>Q</v>
      </c>
      <c r="AZ9" s="149" t="str">
        <f>VLOOKUP(AZ8,BDD!$E$2:$F$26,2,FALSE)</f>
        <v>Q</v>
      </c>
      <c r="BA9" s="149" t="str">
        <f>VLOOKUP(BA8,BDD!$E$2:$F$26,2,FALSE)</f>
        <v>Q</v>
      </c>
      <c r="BB9" s="149" t="str">
        <f>VLOOKUP(BB8,BDD!$E$2:$F$26,2,FALSE)</f>
        <v>Q</v>
      </c>
      <c r="BC9" s="149" t="str">
        <f>VLOOKUP(BC8,BDD!$E$2:$F$26,2,FALSE)</f>
        <v>Q</v>
      </c>
      <c r="BD9" s="149" t="str">
        <f>VLOOKUP(BD8,BDD!$E$2:$F$26,2,FALSE)</f>
        <v>Q</v>
      </c>
      <c r="BE9" s="149" t="str">
        <f>VLOOKUP(BE8,BDD!$E$2:$F$26,2,FALSE)</f>
        <v>Q</v>
      </c>
      <c r="BF9" s="149" t="str">
        <f>VLOOKUP(BF8,BDD!$E$2:$F$26,2,FALSE)</f>
        <v>Q</v>
      </c>
      <c r="BG9" s="149" t="str">
        <f>VLOOKUP(BG8,BDD!$E$2:$F$26,2,FALSE)</f>
        <v>Q</v>
      </c>
      <c r="BH9" s="149" t="str">
        <f>VLOOKUP(BH8,BDD!$E$2:$F$26,2,FALSE)</f>
        <v>Q</v>
      </c>
      <c r="BI9" s="149" t="str">
        <f>VLOOKUP(BI8,BDD!$E$2:$F$26,2,FALSE)</f>
        <v>Q</v>
      </c>
      <c r="BJ9" s="149" t="str">
        <f>VLOOKUP(BJ8,BDD!$E$2:$F$26,2,FALSE)</f>
        <v>Q</v>
      </c>
      <c r="BK9" s="149" t="str">
        <f>VLOOKUP(BK8,BDD!$E$2:$F$26,2,FALSE)</f>
        <v>Q</v>
      </c>
      <c r="BL9" s="149" t="str">
        <f>VLOOKUP(BL8,BDD!$E$2:$F$26,2,FALSE)</f>
        <v>Q</v>
      </c>
      <c r="BM9" s="149">
        <f>VLOOKUP(BM8,BDD!$E$2:$F$26,2,FALSE)</f>
        <v>4.3449999999999998</v>
      </c>
      <c r="BN9" s="149">
        <f>VLOOKUP(BN8,BDD!$E$2:$F$26,2,FALSE)</f>
        <v>4.3449999999999998</v>
      </c>
      <c r="BO9" s="149" t="str">
        <f>VLOOKUP(BO8,BDD!$E$2:$F$26,2,FALSE)</f>
        <v>Q</v>
      </c>
      <c r="BP9" s="149" t="str">
        <f>VLOOKUP(BP8,BDD!$E$2:$F$26,2,FALSE)</f>
        <v>Q</v>
      </c>
      <c r="BQ9" s="149">
        <f>VLOOKUP(BQ8,BDD!$E$2:$F$26,2,FALSE)</f>
        <v>0</v>
      </c>
      <c r="BR9" s="149">
        <f>VLOOKUP(BR8,BDD!$E$2:$F$26,2,FALSE)</f>
        <v>0</v>
      </c>
      <c r="BS9" s="149" t="str">
        <f>VLOOKUP(BS8,BDD!$E$2:$F$26,2,FALSE)</f>
        <v>Q</v>
      </c>
      <c r="BT9" s="149" t="str">
        <f>VLOOKUP(BT8,BDD!$E$2:$F$26,2,FALSE)</f>
        <v>Q</v>
      </c>
      <c r="BU9" s="149" t="str">
        <f>VLOOKUP(BU8,BDD!$E$2:$F$26,2,FALSE)</f>
        <v>Q</v>
      </c>
      <c r="BV9" s="149" t="str">
        <f>VLOOKUP(BV8,BDD!$E$2:$F$26,2,FALSE)</f>
        <v>Q</v>
      </c>
      <c r="BW9" s="149" t="str">
        <f>VLOOKUP(BW8,BDD!$E$2:$F$26,2,FALSE)</f>
        <v>Q</v>
      </c>
      <c r="BX9" s="149" t="str">
        <f>VLOOKUP(BX8,BDD!$E$2:$F$26,2,FALSE)</f>
        <v>Q</v>
      </c>
      <c r="BY9" s="149">
        <f>VLOOKUP(BY8,BDD!$E$2:$F$26,2,FALSE)</f>
        <v>4.3449999999999998</v>
      </c>
      <c r="BZ9" s="149" t="str">
        <f>VLOOKUP(BZ8,BDD!$E$2:$F$26,2,FALSE)</f>
        <v>Q</v>
      </c>
      <c r="CA9" s="149" t="str">
        <f>VLOOKUP(CA8,BDD!$E$2:$F$26,2,FALSE)</f>
        <v>Q</v>
      </c>
      <c r="CB9" s="149">
        <f>VLOOKUP(CB8,BDD!$E$2:$F$26,2,FALSE)</f>
        <v>4.3449999999999998</v>
      </c>
      <c r="CC9" s="149">
        <f>VLOOKUP(CC8,BDD!$E$2:$F$26,2,FALSE)</f>
        <v>4.3449999999999998</v>
      </c>
      <c r="CD9" s="149">
        <f>VLOOKUP(CD8,BDD!$E$2:$F$26,2,FALSE)</f>
        <v>4.3449999999999998</v>
      </c>
      <c r="CE9" s="149">
        <f>VLOOKUP(CE8,BDD!$E$2:$F$26,2,FALSE)</f>
        <v>4.3449999999999998</v>
      </c>
      <c r="CF9" s="149" t="str">
        <f>VLOOKUP(CF8,BDD!$E$2:$F$26,2,FALSE)</f>
        <v>Q</v>
      </c>
      <c r="CG9" s="149" t="str">
        <f>VLOOKUP(CG8,BDD!$E$2:$F$26,2,FALSE)</f>
        <v>Q</v>
      </c>
      <c r="CH9" s="149" t="str">
        <f>VLOOKUP(CH8,BDD!$E$2:$F$26,2,FALSE)</f>
        <v>Q</v>
      </c>
      <c r="CI9" s="149" t="str">
        <f>VLOOKUP(CI8,BDD!$E$2:$F$26,2,FALSE)</f>
        <v>Q</v>
      </c>
      <c r="CJ9" s="149" t="str">
        <f>VLOOKUP(CJ8,BDD!$E$2:$F$26,2,FALSE)</f>
        <v>Q</v>
      </c>
      <c r="CK9" s="149" t="str">
        <f>VLOOKUP(CK8,BDD!$E$2:$F$26,2,FALSE)</f>
        <v>Q</v>
      </c>
      <c r="CL9" s="149" t="str">
        <f>VLOOKUP(CL8,BDD!$E$2:$F$26,2,FALSE)</f>
        <v>Q</v>
      </c>
      <c r="CM9" s="149" t="str">
        <f>VLOOKUP(CM8,BDD!$E$2:$F$26,2,FALSE)</f>
        <v>Q</v>
      </c>
      <c r="CN9" s="149" t="str">
        <f>VLOOKUP(CN8,BDD!$E$2:$F$26,2,FALSE)</f>
        <v>Q</v>
      </c>
      <c r="CO9" s="149">
        <f>VLOOKUP(CO8,BDD!$E$2:$F$26,2,FALSE)</f>
        <v>0</v>
      </c>
      <c r="CP9" s="149">
        <f>VLOOKUP(CP8,BDD!$E$2:$F$26,2,FALSE)</f>
        <v>0</v>
      </c>
      <c r="CQ9" s="149" t="str">
        <f>VLOOKUP(CQ8,BDD!$E$2:$F$26,2,FALSE)</f>
        <v>Q</v>
      </c>
      <c r="CR9" s="149" t="str">
        <f>VLOOKUP(CR8,BDD!$E$2:$F$26,2,FALSE)</f>
        <v>Q</v>
      </c>
      <c r="CS9" s="149">
        <f>VLOOKUP(CS8,BDD!$E$2:$F$26,2,FALSE)</f>
        <v>0</v>
      </c>
      <c r="CT9" s="149">
        <f>VLOOKUP(CT8,BDD!$E$2:$F$26,2,FALSE)</f>
        <v>0</v>
      </c>
      <c r="CU9" s="149" t="str">
        <f>VLOOKUP(CU8,BDD!$E$2:$F$26,2,FALSE)</f>
        <v>Q</v>
      </c>
      <c r="CV9" s="149" t="str">
        <f>VLOOKUP(CV8,BDD!$E$2:$F$26,2,FALSE)</f>
        <v>Q</v>
      </c>
      <c r="CW9" s="149" t="str">
        <f>VLOOKUP(CW8,BDD!$E$2:$F$26,2,FALSE)</f>
        <v>Q</v>
      </c>
      <c r="CX9" s="149" t="str">
        <f>VLOOKUP(CX8,BDD!$E$2:$F$26,2,FALSE)</f>
        <v>Q</v>
      </c>
      <c r="CY9" s="149" t="str">
        <f>VLOOKUP(CY8,BDD!$E$2:$F$26,2,FALSE)</f>
        <v>Q</v>
      </c>
      <c r="CZ9" s="149" t="str">
        <f>VLOOKUP(CZ8,BDD!$E$2:$F$26,2,FALSE)</f>
        <v>Q</v>
      </c>
      <c r="DA9" s="149" t="str">
        <f>VLOOKUP(DA8,BDD!$E$2:$F$26,2,FALSE)</f>
        <v>Q</v>
      </c>
      <c r="DB9" s="149" t="str">
        <f>VLOOKUP(DB8,BDD!$E$2:$F$26,2,FALSE)</f>
        <v>Q</v>
      </c>
      <c r="DC9" s="149" t="str">
        <f>VLOOKUP(DC8,BDD!$E$2:$F$26,2,FALSE)</f>
        <v>Q</v>
      </c>
    </row>
    <row r="10" spans="1:107" s="131" customFormat="1" x14ac:dyDescent="0.25">
      <c r="A10" s="615"/>
      <c r="B10" s="149" t="s">
        <v>712</v>
      </c>
      <c r="C10" s="160" t="s">
        <v>60</v>
      </c>
      <c r="D10" s="152" t="s">
        <v>60</v>
      </c>
      <c r="E10" s="152"/>
      <c r="F10" s="152"/>
      <c r="G10" s="152"/>
      <c r="H10" s="572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1"/>
      <c r="CA10" s="181"/>
      <c r="CB10" s="181"/>
      <c r="CC10" s="181"/>
      <c r="CD10" s="181"/>
      <c r="CE10" s="181"/>
      <c r="CF10" s="181"/>
      <c r="CG10" s="181"/>
      <c r="CH10" s="181"/>
      <c r="CI10" s="181"/>
      <c r="CJ10" s="181"/>
      <c r="CK10" s="181"/>
      <c r="CL10" s="181"/>
      <c r="CM10" s="181"/>
      <c r="CN10" s="181"/>
      <c r="CO10" s="181"/>
      <c r="CP10" s="181"/>
      <c r="CQ10" s="181"/>
      <c r="CR10" s="181"/>
      <c r="CS10" s="181"/>
      <c r="CT10" s="181"/>
      <c r="CU10" s="572"/>
      <c r="CV10" s="572"/>
      <c r="CW10" s="572"/>
      <c r="CX10" s="572"/>
      <c r="CY10" s="572"/>
      <c r="CZ10" s="572"/>
      <c r="DA10" s="572"/>
      <c r="DB10" s="572"/>
      <c r="DC10" s="572"/>
    </row>
    <row r="11" spans="1:107" s="131" customFormat="1" x14ac:dyDescent="0.25">
      <c r="A11" s="615"/>
      <c r="B11" s="146" t="s">
        <v>713</v>
      </c>
      <c r="C11" s="160" t="s">
        <v>60</v>
      </c>
      <c r="D11" s="147" t="s">
        <v>60</v>
      </c>
      <c r="E11" s="147"/>
      <c r="F11" s="147"/>
      <c r="G11" s="147"/>
      <c r="H11" s="146" t="s">
        <v>406</v>
      </c>
      <c r="I11" s="146" t="s">
        <v>406</v>
      </c>
      <c r="J11" s="146" t="s">
        <v>406</v>
      </c>
      <c r="K11" s="146" t="s">
        <v>406</v>
      </c>
      <c r="L11" s="146" t="s">
        <v>52</v>
      </c>
      <c r="M11" s="146" t="s">
        <v>406</v>
      </c>
      <c r="N11" s="146" t="s">
        <v>52</v>
      </c>
      <c r="O11" s="146" t="s">
        <v>52</v>
      </c>
      <c r="P11" s="146" t="s">
        <v>406</v>
      </c>
      <c r="Q11" s="146" t="s">
        <v>406</v>
      </c>
      <c r="R11" s="146" t="s">
        <v>406</v>
      </c>
      <c r="S11" s="146" t="s">
        <v>406</v>
      </c>
      <c r="T11" s="146" t="s">
        <v>52</v>
      </c>
      <c r="U11" s="146" t="s">
        <v>52</v>
      </c>
      <c r="V11" s="146" t="s">
        <v>52</v>
      </c>
      <c r="W11" s="146" t="s">
        <v>52</v>
      </c>
      <c r="X11" s="146" t="s">
        <v>406</v>
      </c>
      <c r="Y11" s="146" t="s">
        <v>406</v>
      </c>
      <c r="Z11" s="146" t="s">
        <v>406</v>
      </c>
      <c r="AA11" s="146" t="s">
        <v>406</v>
      </c>
      <c r="AB11" s="146" t="s">
        <v>51</v>
      </c>
      <c r="AC11" s="146" t="s">
        <v>51</v>
      </c>
      <c r="AD11" s="146" t="s">
        <v>51</v>
      </c>
      <c r="AE11" s="146" t="s">
        <v>51</v>
      </c>
      <c r="AF11" s="146" t="s">
        <v>406</v>
      </c>
      <c r="AG11" s="146" t="s">
        <v>54</v>
      </c>
      <c r="AH11" s="146" t="s">
        <v>54</v>
      </c>
      <c r="AI11" s="146" t="s">
        <v>406</v>
      </c>
      <c r="AJ11" s="146" t="s">
        <v>52</v>
      </c>
      <c r="AK11" s="146" t="s">
        <v>52</v>
      </c>
      <c r="AL11" s="146" t="s">
        <v>52</v>
      </c>
      <c r="AM11" s="146" t="s">
        <v>52</v>
      </c>
      <c r="AN11" s="146" t="s">
        <v>406</v>
      </c>
      <c r="AO11" s="146" t="s">
        <v>54</v>
      </c>
      <c r="AP11" s="146" t="s">
        <v>54</v>
      </c>
      <c r="AQ11" s="146" t="s">
        <v>406</v>
      </c>
      <c r="AR11" s="146" t="s">
        <v>406</v>
      </c>
      <c r="AS11" s="146" t="s">
        <v>406</v>
      </c>
      <c r="AT11" s="146" t="s">
        <v>406</v>
      </c>
      <c r="AU11" s="146" t="s">
        <v>406</v>
      </c>
      <c r="AV11" s="146" t="s">
        <v>406</v>
      </c>
      <c r="AW11" s="146" t="s">
        <v>52</v>
      </c>
      <c r="AX11" s="146" t="s">
        <v>406</v>
      </c>
      <c r="AY11" s="146" t="s">
        <v>406</v>
      </c>
      <c r="AZ11" s="146" t="s">
        <v>406</v>
      </c>
      <c r="BA11" s="146" t="s">
        <v>406</v>
      </c>
      <c r="BB11" s="146" t="s">
        <v>406</v>
      </c>
      <c r="BC11" s="146" t="s">
        <v>406</v>
      </c>
      <c r="BD11" s="146" t="s">
        <v>406</v>
      </c>
      <c r="BE11" s="146" t="s">
        <v>406</v>
      </c>
      <c r="BF11" s="146" t="s">
        <v>406</v>
      </c>
      <c r="BG11" s="146" t="s">
        <v>406</v>
      </c>
      <c r="BH11" s="146" t="s">
        <v>406</v>
      </c>
      <c r="BI11" s="146" t="s">
        <v>406</v>
      </c>
      <c r="BJ11" s="146" t="s">
        <v>406</v>
      </c>
      <c r="BK11" s="146" t="s">
        <v>406</v>
      </c>
      <c r="BL11" s="146" t="s">
        <v>406</v>
      </c>
      <c r="BM11" s="146" t="s">
        <v>52</v>
      </c>
      <c r="BN11" s="146" t="s">
        <v>52</v>
      </c>
      <c r="BO11" s="146" t="s">
        <v>406</v>
      </c>
      <c r="BP11" s="146" t="s">
        <v>406</v>
      </c>
      <c r="BQ11" s="146" t="s">
        <v>60</v>
      </c>
      <c r="BR11" s="146" t="s">
        <v>60</v>
      </c>
      <c r="BS11" s="146" t="s">
        <v>406</v>
      </c>
      <c r="BT11" s="146" t="s">
        <v>406</v>
      </c>
      <c r="BU11" s="146" t="s">
        <v>406</v>
      </c>
      <c r="BV11" s="146" t="s">
        <v>406</v>
      </c>
      <c r="BW11" s="146" t="s">
        <v>406</v>
      </c>
      <c r="BX11" s="146" t="s">
        <v>406</v>
      </c>
      <c r="BY11" s="146" t="s">
        <v>53</v>
      </c>
      <c r="BZ11" s="146" t="s">
        <v>406</v>
      </c>
      <c r="CA11" s="146" t="s">
        <v>406</v>
      </c>
      <c r="CB11" s="146" t="s">
        <v>52</v>
      </c>
      <c r="CC11" s="146" t="s">
        <v>52</v>
      </c>
      <c r="CD11" s="146" t="s">
        <v>52</v>
      </c>
      <c r="CE11" s="146" t="s">
        <v>52</v>
      </c>
      <c r="CF11" s="146" t="s">
        <v>406</v>
      </c>
      <c r="CG11" s="146" t="s">
        <v>406</v>
      </c>
      <c r="CH11" s="146" t="s">
        <v>406</v>
      </c>
      <c r="CI11" s="146" t="s">
        <v>406</v>
      </c>
      <c r="CJ11" s="146" t="s">
        <v>406</v>
      </c>
      <c r="CK11" s="146" t="s">
        <v>406</v>
      </c>
      <c r="CL11" s="146" t="s">
        <v>406</v>
      </c>
      <c r="CM11" s="146" t="s">
        <v>406</v>
      </c>
      <c r="CN11" s="146" t="s">
        <v>406</v>
      </c>
      <c r="CO11" s="146" t="s">
        <v>406</v>
      </c>
      <c r="CP11" s="146" t="s">
        <v>406</v>
      </c>
      <c r="CQ11" s="146" t="s">
        <v>406</v>
      </c>
      <c r="CR11" s="146" t="s">
        <v>406</v>
      </c>
      <c r="CS11" s="146" t="s">
        <v>406</v>
      </c>
      <c r="CT11" s="146" t="s">
        <v>406</v>
      </c>
      <c r="CU11" s="146" t="s">
        <v>406</v>
      </c>
      <c r="CV11" s="146" t="s">
        <v>406</v>
      </c>
      <c r="CW11" s="146" t="s">
        <v>406</v>
      </c>
      <c r="CX11" s="146" t="s">
        <v>406</v>
      </c>
      <c r="CY11" s="146" t="s">
        <v>406</v>
      </c>
      <c r="CZ11" s="146" t="s">
        <v>406</v>
      </c>
      <c r="DA11" s="146" t="s">
        <v>406</v>
      </c>
      <c r="DB11" s="146" t="s">
        <v>406</v>
      </c>
      <c r="DC11" s="146" t="s">
        <v>406</v>
      </c>
    </row>
    <row r="12" spans="1:107" s="131" customFormat="1" hidden="1" x14ac:dyDescent="0.25">
      <c r="A12" s="615"/>
      <c r="B12" s="150" t="s">
        <v>69</v>
      </c>
      <c r="C12" s="160" t="s">
        <v>60</v>
      </c>
      <c r="D12" s="151" t="s">
        <v>60</v>
      </c>
      <c r="E12" s="151"/>
      <c r="F12" s="151"/>
      <c r="G12" s="151"/>
      <c r="H12" s="149" t="str">
        <f>VLOOKUP(H11,BDD!$E$2:$F$26,2,FALSE)</f>
        <v>Q</v>
      </c>
      <c r="I12" s="149" t="str">
        <f>VLOOKUP(I11,BDD!$E$2:$F$26,2,FALSE)</f>
        <v>Q</v>
      </c>
      <c r="J12" s="149" t="str">
        <f>VLOOKUP(J11,BDD!$E$2:$F$26,2,FALSE)</f>
        <v>Q</v>
      </c>
      <c r="K12" s="149" t="str">
        <f>VLOOKUP(K11,BDD!$E$2:$F$26,2,FALSE)</f>
        <v>Q</v>
      </c>
      <c r="L12" s="149">
        <f>VLOOKUP(L11,BDD!$E$2:$F$26,2,FALSE)</f>
        <v>4.3449999999999998</v>
      </c>
      <c r="M12" s="149" t="str">
        <f>VLOOKUP(M11,BDD!$E$2:$F$26,2,FALSE)</f>
        <v>Q</v>
      </c>
      <c r="N12" s="149">
        <f>VLOOKUP(N11,BDD!$E$2:$F$26,2,FALSE)</f>
        <v>4.3449999999999998</v>
      </c>
      <c r="O12" s="149">
        <f>VLOOKUP(O11,BDD!$E$2:$F$26,2,FALSE)</f>
        <v>4.3449999999999998</v>
      </c>
      <c r="P12" s="149" t="str">
        <f>VLOOKUP(P11,BDD!$E$2:$F$26,2,FALSE)</f>
        <v>Q</v>
      </c>
      <c r="Q12" s="149" t="str">
        <f>VLOOKUP(Q11,BDD!$E$2:$F$26,2,FALSE)</f>
        <v>Q</v>
      </c>
      <c r="R12" s="149" t="str">
        <f>VLOOKUP(R11,BDD!$E$2:$F$26,2,FALSE)</f>
        <v>Q</v>
      </c>
      <c r="S12" s="149" t="str">
        <f>VLOOKUP(S11,BDD!$E$2:$F$26,2,FALSE)</f>
        <v>Q</v>
      </c>
      <c r="T12" s="149">
        <f>VLOOKUP(T11,BDD!$E$2:$F$26,2,FALSE)</f>
        <v>4.3449999999999998</v>
      </c>
      <c r="U12" s="149">
        <f>VLOOKUP(U11,BDD!$E$2:$F$26,2,FALSE)</f>
        <v>4.3449999999999998</v>
      </c>
      <c r="V12" s="149">
        <f>VLOOKUP(V11,BDD!$E$2:$F$26,2,FALSE)</f>
        <v>4.3449999999999998</v>
      </c>
      <c r="W12" s="149">
        <f>VLOOKUP(W11,BDD!$E$2:$F$26,2,FALSE)</f>
        <v>4.3449999999999998</v>
      </c>
      <c r="X12" s="149" t="str">
        <f>VLOOKUP(X11,BDD!$E$2:$F$26,2,FALSE)</f>
        <v>Q</v>
      </c>
      <c r="Y12" s="149" t="str">
        <f>VLOOKUP(Y11,BDD!$E$2:$F$26,2,FALSE)</f>
        <v>Q</v>
      </c>
      <c r="Z12" s="149" t="str">
        <f>VLOOKUP(Z11,BDD!$E$2:$F$26,2,FALSE)</f>
        <v>Q</v>
      </c>
      <c r="AA12" s="149" t="str">
        <f>VLOOKUP(AA11,BDD!$E$2:$F$26,2,FALSE)</f>
        <v>Q</v>
      </c>
      <c r="AB12" s="149">
        <f>VLOOKUP(AB11,BDD!$E$2:$F$26,2,FALSE)</f>
        <v>8.69</v>
      </c>
      <c r="AC12" s="149">
        <f>VLOOKUP(AC11,BDD!$E$2:$F$26,2,FALSE)</f>
        <v>8.69</v>
      </c>
      <c r="AD12" s="149">
        <f>VLOOKUP(AD11,BDD!$E$2:$F$26,2,FALSE)</f>
        <v>8.69</v>
      </c>
      <c r="AE12" s="149">
        <f>VLOOKUP(AE11,BDD!$E$2:$F$26,2,FALSE)</f>
        <v>8.69</v>
      </c>
      <c r="AF12" s="149" t="str">
        <f>VLOOKUP(AF11,BDD!$E$2:$F$26,2,FALSE)</f>
        <v>Q</v>
      </c>
      <c r="AG12" s="149">
        <f>VLOOKUP(AG11,BDD!$E$2:$F$26,2,FALSE)</f>
        <v>1</v>
      </c>
      <c r="AH12" s="149">
        <f>VLOOKUP(AH11,BDD!$E$2:$F$26,2,FALSE)</f>
        <v>1</v>
      </c>
      <c r="AI12" s="149" t="str">
        <f>VLOOKUP(AI11,BDD!$E$2:$F$26,2,FALSE)</f>
        <v>Q</v>
      </c>
      <c r="AJ12" s="149">
        <f>VLOOKUP(AJ11,BDD!$E$2:$F$26,2,FALSE)</f>
        <v>4.3449999999999998</v>
      </c>
      <c r="AK12" s="149">
        <f>VLOOKUP(AK11,BDD!$E$2:$F$26,2,FALSE)</f>
        <v>4.3449999999999998</v>
      </c>
      <c r="AL12" s="149">
        <f>VLOOKUP(AL11,BDD!$E$2:$F$26,2,FALSE)</f>
        <v>4.3449999999999998</v>
      </c>
      <c r="AM12" s="149">
        <f>VLOOKUP(AM11,BDD!$E$2:$F$26,2,FALSE)</f>
        <v>4.3449999999999998</v>
      </c>
      <c r="AN12" s="149" t="str">
        <f>VLOOKUP(AN11,BDD!$E$2:$F$26,2,FALSE)</f>
        <v>Q</v>
      </c>
      <c r="AO12" s="149">
        <f>VLOOKUP(AO11,BDD!$E$2:$F$26,2,FALSE)</f>
        <v>1</v>
      </c>
      <c r="AP12" s="149">
        <f>VLOOKUP(AP11,BDD!$E$2:$F$26,2,FALSE)</f>
        <v>1</v>
      </c>
      <c r="AQ12" s="149" t="str">
        <f>VLOOKUP(AQ11,BDD!$E$2:$F$26,2,FALSE)</f>
        <v>Q</v>
      </c>
      <c r="AR12" s="149" t="str">
        <f>VLOOKUP(AR11,BDD!$E$2:$F$26,2,FALSE)</f>
        <v>Q</v>
      </c>
      <c r="AS12" s="149" t="str">
        <f>VLOOKUP(AS11,BDD!$E$2:$F$26,2,FALSE)</f>
        <v>Q</v>
      </c>
      <c r="AT12" s="149" t="str">
        <f>VLOOKUP(AT11,BDD!$E$2:$F$26,2,FALSE)</f>
        <v>Q</v>
      </c>
      <c r="AU12" s="149" t="str">
        <f>VLOOKUP(AU11,BDD!$E$2:$F$26,2,FALSE)</f>
        <v>Q</v>
      </c>
      <c r="AV12" s="149" t="str">
        <f>VLOOKUP(AV11,BDD!$E$2:$F$26,2,FALSE)</f>
        <v>Q</v>
      </c>
      <c r="AW12" s="149">
        <f>VLOOKUP(AW11,BDD!$E$2:$F$26,2,FALSE)</f>
        <v>4.3449999999999998</v>
      </c>
      <c r="AX12" s="149" t="str">
        <f>VLOOKUP(AX11,BDD!$E$2:$F$26,2,FALSE)</f>
        <v>Q</v>
      </c>
      <c r="AY12" s="149" t="str">
        <f>VLOOKUP(AY11,BDD!$E$2:$F$26,2,FALSE)</f>
        <v>Q</v>
      </c>
      <c r="AZ12" s="149" t="str">
        <f>VLOOKUP(AZ11,BDD!$E$2:$F$26,2,FALSE)</f>
        <v>Q</v>
      </c>
      <c r="BA12" s="149" t="str">
        <f>VLOOKUP(BA11,BDD!$E$2:$F$26,2,FALSE)</f>
        <v>Q</v>
      </c>
      <c r="BB12" s="149" t="str">
        <f>VLOOKUP(BB11,BDD!$E$2:$F$26,2,FALSE)</f>
        <v>Q</v>
      </c>
      <c r="BC12" s="149" t="str">
        <f>VLOOKUP(BC11,BDD!$E$2:$F$26,2,FALSE)</f>
        <v>Q</v>
      </c>
      <c r="BD12" s="149" t="str">
        <f>VLOOKUP(BD11,BDD!$E$2:$F$26,2,FALSE)</f>
        <v>Q</v>
      </c>
      <c r="BE12" s="149" t="str">
        <f>VLOOKUP(BE11,BDD!$E$2:$F$26,2,FALSE)</f>
        <v>Q</v>
      </c>
      <c r="BF12" s="149" t="str">
        <f>VLOOKUP(BF11,BDD!$E$2:$F$26,2,FALSE)</f>
        <v>Q</v>
      </c>
      <c r="BG12" s="149" t="str">
        <f>VLOOKUP(BG11,BDD!$E$2:$F$26,2,FALSE)</f>
        <v>Q</v>
      </c>
      <c r="BH12" s="149" t="str">
        <f>VLOOKUP(BH11,BDD!$E$2:$F$26,2,FALSE)</f>
        <v>Q</v>
      </c>
      <c r="BI12" s="149" t="str">
        <f>VLOOKUP(BI11,BDD!$E$2:$F$26,2,FALSE)</f>
        <v>Q</v>
      </c>
      <c r="BJ12" s="149" t="str">
        <f>VLOOKUP(BJ11,BDD!$E$2:$F$26,2,FALSE)</f>
        <v>Q</v>
      </c>
      <c r="BK12" s="149" t="str">
        <f>VLOOKUP(BK11,BDD!$E$2:$F$26,2,FALSE)</f>
        <v>Q</v>
      </c>
      <c r="BL12" s="149" t="str">
        <f>VLOOKUP(BL11,BDD!$E$2:$F$26,2,FALSE)</f>
        <v>Q</v>
      </c>
      <c r="BM12" s="149">
        <f>VLOOKUP(BM11,BDD!$E$2:$F$26,2,FALSE)</f>
        <v>4.3449999999999998</v>
      </c>
      <c r="BN12" s="149">
        <f>VLOOKUP(BN11,BDD!$E$2:$F$26,2,FALSE)</f>
        <v>4.3449999999999998</v>
      </c>
      <c r="BO12" s="149" t="str">
        <f>VLOOKUP(BO11,BDD!$E$2:$F$26,2,FALSE)</f>
        <v>Q</v>
      </c>
      <c r="BP12" s="149" t="str">
        <f>VLOOKUP(BP11,BDD!$E$2:$F$26,2,FALSE)</f>
        <v>Q</v>
      </c>
      <c r="BQ12" s="149">
        <f>VLOOKUP(BQ11,BDD!$E$2:$F$26,2,FALSE)</f>
        <v>0</v>
      </c>
      <c r="BR12" s="149">
        <f>VLOOKUP(BR11,BDD!$E$2:$F$26,2,FALSE)</f>
        <v>0</v>
      </c>
      <c r="BS12" s="149" t="str">
        <f>VLOOKUP(BS11,BDD!$E$2:$F$26,2,FALSE)</f>
        <v>Q</v>
      </c>
      <c r="BT12" s="149" t="str">
        <f>VLOOKUP(BT11,BDD!$E$2:$F$26,2,FALSE)</f>
        <v>Q</v>
      </c>
      <c r="BU12" s="149" t="str">
        <f>VLOOKUP(BU11,BDD!$E$2:$F$26,2,FALSE)</f>
        <v>Q</v>
      </c>
      <c r="BV12" s="149" t="str">
        <f>VLOOKUP(BV11,BDD!$E$2:$F$26,2,FALSE)</f>
        <v>Q</v>
      </c>
      <c r="BW12" s="149" t="str">
        <f>VLOOKUP(BW11,BDD!$E$2:$F$26,2,FALSE)</f>
        <v>Q</v>
      </c>
      <c r="BX12" s="149" t="str">
        <f>VLOOKUP(BX11,BDD!$E$2:$F$26,2,FALSE)</f>
        <v>Q</v>
      </c>
      <c r="BY12" s="149">
        <f>VLOOKUP(BY11,BDD!$E$2:$F$26,2,FALSE)</f>
        <v>2.173</v>
      </c>
      <c r="BZ12" s="149" t="str">
        <f>VLOOKUP(BZ11,BDD!$E$2:$F$26,2,FALSE)</f>
        <v>Q</v>
      </c>
      <c r="CA12" s="149" t="str">
        <f>VLOOKUP(CA11,BDD!$E$2:$F$26,2,FALSE)</f>
        <v>Q</v>
      </c>
      <c r="CB12" s="149">
        <f>VLOOKUP(CB11,BDD!$E$2:$F$26,2,FALSE)</f>
        <v>4.3449999999999998</v>
      </c>
      <c r="CC12" s="149">
        <f>VLOOKUP(CC11,BDD!$E$2:$F$26,2,FALSE)</f>
        <v>4.3449999999999998</v>
      </c>
      <c r="CD12" s="149">
        <f>VLOOKUP(CD11,BDD!$E$2:$F$26,2,FALSE)</f>
        <v>4.3449999999999998</v>
      </c>
      <c r="CE12" s="149">
        <f>VLOOKUP(CE11,BDD!$E$2:$F$26,2,FALSE)</f>
        <v>4.3449999999999998</v>
      </c>
      <c r="CF12" s="149" t="str">
        <f>VLOOKUP(CF11,BDD!$E$2:$F$26,2,FALSE)</f>
        <v>Q</v>
      </c>
      <c r="CG12" s="149" t="str">
        <f>VLOOKUP(CG11,BDD!$E$2:$F$26,2,FALSE)</f>
        <v>Q</v>
      </c>
      <c r="CH12" s="149" t="str">
        <f>VLOOKUP(CH11,BDD!$E$2:$F$26,2,FALSE)</f>
        <v>Q</v>
      </c>
      <c r="CI12" s="149" t="str">
        <f>VLOOKUP(CI11,BDD!$E$2:$F$26,2,FALSE)</f>
        <v>Q</v>
      </c>
      <c r="CJ12" s="149" t="str">
        <f>VLOOKUP(CJ11,BDD!$E$2:$F$26,2,FALSE)</f>
        <v>Q</v>
      </c>
      <c r="CK12" s="149" t="str">
        <f>VLOOKUP(CK11,BDD!$E$2:$F$26,2,FALSE)</f>
        <v>Q</v>
      </c>
      <c r="CL12" s="149" t="str">
        <f>VLOOKUP(CL11,BDD!$E$2:$F$26,2,FALSE)</f>
        <v>Q</v>
      </c>
      <c r="CM12" s="149" t="str">
        <f>VLOOKUP(CM11,BDD!$E$2:$F$26,2,FALSE)</f>
        <v>Q</v>
      </c>
      <c r="CN12" s="149" t="str">
        <f>VLOOKUP(CN11,BDD!$E$2:$F$26,2,FALSE)</f>
        <v>Q</v>
      </c>
      <c r="CO12" s="149" t="str">
        <f>VLOOKUP(CO11,BDD!$E$2:$F$26,2,FALSE)</f>
        <v>Q</v>
      </c>
      <c r="CP12" s="149" t="str">
        <f>VLOOKUP(CP11,BDD!$E$2:$F$26,2,FALSE)</f>
        <v>Q</v>
      </c>
      <c r="CQ12" s="149" t="str">
        <f>VLOOKUP(CQ11,BDD!$E$2:$F$26,2,FALSE)</f>
        <v>Q</v>
      </c>
      <c r="CR12" s="149" t="str">
        <f>VLOOKUP(CR11,BDD!$E$2:$F$26,2,FALSE)</f>
        <v>Q</v>
      </c>
      <c r="CS12" s="149" t="str">
        <f>VLOOKUP(CS11,BDD!$E$2:$F$26,2,FALSE)</f>
        <v>Q</v>
      </c>
      <c r="CT12" s="149" t="str">
        <f>VLOOKUP(CT11,BDD!$E$2:$F$26,2,FALSE)</f>
        <v>Q</v>
      </c>
      <c r="CU12" s="149" t="str">
        <f>VLOOKUP(CU11,BDD!$E$2:$F$26,2,FALSE)</f>
        <v>Q</v>
      </c>
      <c r="CV12" s="149" t="str">
        <f>VLOOKUP(CV11,BDD!$E$2:$F$26,2,FALSE)</f>
        <v>Q</v>
      </c>
      <c r="CW12" s="149" t="str">
        <f>VLOOKUP(CW11,BDD!$E$2:$F$26,2,FALSE)</f>
        <v>Q</v>
      </c>
      <c r="CX12" s="149" t="str">
        <f>VLOOKUP(CX11,BDD!$E$2:$F$26,2,FALSE)</f>
        <v>Q</v>
      </c>
      <c r="CY12" s="149" t="str">
        <f>VLOOKUP(CY11,BDD!$E$2:$F$26,2,FALSE)</f>
        <v>Q</v>
      </c>
      <c r="CZ12" s="149" t="str">
        <f>VLOOKUP(CZ11,BDD!$E$2:$F$26,2,FALSE)</f>
        <v>Q</v>
      </c>
      <c r="DA12" s="149" t="str">
        <f>VLOOKUP(DA11,BDD!$E$2:$F$26,2,FALSE)</f>
        <v>Q</v>
      </c>
      <c r="DB12" s="149" t="str">
        <f>VLOOKUP(DB11,BDD!$E$2:$F$26,2,FALSE)</f>
        <v>Q</v>
      </c>
      <c r="DC12" s="149" t="str">
        <f>VLOOKUP(DC11,BDD!$E$2:$F$26,2,FALSE)</f>
        <v>Q</v>
      </c>
    </row>
    <row r="13" spans="1:107" s="131" customFormat="1" x14ac:dyDescent="0.25">
      <c r="A13" s="615"/>
      <c r="B13" s="149" t="s">
        <v>714</v>
      </c>
      <c r="C13" s="160" t="s">
        <v>60</v>
      </c>
      <c r="D13" s="152" t="s">
        <v>60</v>
      </c>
      <c r="E13" s="152"/>
      <c r="F13" s="152"/>
      <c r="G13" s="152"/>
      <c r="H13" s="572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1"/>
      <c r="BH13" s="181"/>
      <c r="BI13" s="181"/>
      <c r="BJ13" s="181"/>
      <c r="BK13" s="181"/>
      <c r="BL13" s="181"/>
      <c r="BM13" s="181"/>
      <c r="BN13" s="181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D13" s="181"/>
      <c r="CE13" s="181"/>
      <c r="CF13" s="181"/>
      <c r="CG13" s="181"/>
      <c r="CH13" s="181"/>
      <c r="CI13" s="181"/>
      <c r="CJ13" s="181"/>
      <c r="CK13" s="181"/>
      <c r="CL13" s="181"/>
      <c r="CM13" s="181"/>
      <c r="CN13" s="181"/>
      <c r="CO13" s="181"/>
      <c r="CP13" s="181"/>
      <c r="CQ13" s="181"/>
      <c r="CR13" s="181"/>
      <c r="CS13" s="181"/>
      <c r="CT13" s="181"/>
      <c r="CU13" s="572"/>
      <c r="CV13" s="572"/>
      <c r="CW13" s="572"/>
      <c r="CX13" s="572"/>
      <c r="CY13" s="572"/>
      <c r="CZ13" s="572"/>
      <c r="DA13" s="572"/>
      <c r="DB13" s="572"/>
      <c r="DC13" s="572"/>
    </row>
    <row r="14" spans="1:107" s="131" customFormat="1" hidden="1" x14ac:dyDescent="0.25">
      <c r="A14" s="615"/>
      <c r="B14" s="146" t="s">
        <v>65</v>
      </c>
      <c r="C14" s="160" t="s">
        <v>60</v>
      </c>
      <c r="D14" s="147" t="s">
        <v>60</v>
      </c>
      <c r="E14" s="147"/>
      <c r="F14" s="147"/>
      <c r="G14" s="147"/>
      <c r="H14" s="146" t="s">
        <v>59</v>
      </c>
      <c r="I14" s="146" t="s">
        <v>60</v>
      </c>
      <c r="J14" s="146" t="s">
        <v>60</v>
      </c>
      <c r="K14" s="146" t="s">
        <v>60</v>
      </c>
      <c r="L14" s="146" t="s">
        <v>60</v>
      </c>
      <c r="M14" s="146" t="s">
        <v>60</v>
      </c>
      <c r="N14" s="146" t="s">
        <v>60</v>
      </c>
      <c r="O14" s="146" t="s">
        <v>60</v>
      </c>
      <c r="P14" s="146" t="s">
        <v>60</v>
      </c>
      <c r="Q14" s="146" t="s">
        <v>60</v>
      </c>
      <c r="R14" s="146" t="s">
        <v>60</v>
      </c>
      <c r="S14" s="146" t="s">
        <v>60</v>
      </c>
      <c r="T14" s="146" t="s">
        <v>60</v>
      </c>
      <c r="U14" s="146" t="s">
        <v>60</v>
      </c>
      <c r="V14" s="146" t="s">
        <v>60</v>
      </c>
      <c r="W14" s="146" t="s">
        <v>60</v>
      </c>
      <c r="X14" s="146" t="s">
        <v>60</v>
      </c>
      <c r="Y14" s="146" t="s">
        <v>60</v>
      </c>
      <c r="Z14" s="146" t="s">
        <v>60</v>
      </c>
      <c r="AA14" s="146" t="s">
        <v>60</v>
      </c>
      <c r="AB14" s="146" t="s">
        <v>60</v>
      </c>
      <c r="AC14" s="146" t="s">
        <v>60</v>
      </c>
      <c r="AD14" s="146" t="s">
        <v>60</v>
      </c>
      <c r="AE14" s="146" t="s">
        <v>60</v>
      </c>
      <c r="AF14" s="146" t="s">
        <v>60</v>
      </c>
      <c r="AG14" s="146" t="s">
        <v>60</v>
      </c>
      <c r="AH14" s="146" t="s">
        <v>60</v>
      </c>
      <c r="AI14" s="146" t="s">
        <v>60</v>
      </c>
      <c r="AJ14" s="146" t="s">
        <v>60</v>
      </c>
      <c r="AK14" s="146" t="s">
        <v>60</v>
      </c>
      <c r="AL14" s="146" t="s">
        <v>60</v>
      </c>
      <c r="AM14" s="146" t="s">
        <v>60</v>
      </c>
      <c r="AN14" s="146" t="s">
        <v>60</v>
      </c>
      <c r="AO14" s="146" t="s">
        <v>60</v>
      </c>
      <c r="AP14" s="146" t="s">
        <v>60</v>
      </c>
      <c r="AQ14" s="146" t="s">
        <v>60</v>
      </c>
      <c r="AR14" s="146" t="s">
        <v>60</v>
      </c>
      <c r="AS14" s="146" t="s">
        <v>60</v>
      </c>
      <c r="AT14" s="146" t="s">
        <v>60</v>
      </c>
      <c r="AU14" s="146" t="s">
        <v>60</v>
      </c>
      <c r="AV14" s="146" t="s">
        <v>60</v>
      </c>
      <c r="AW14" s="146" t="s">
        <v>60</v>
      </c>
      <c r="AX14" s="146" t="s">
        <v>60</v>
      </c>
      <c r="AY14" s="146" t="s">
        <v>60</v>
      </c>
      <c r="AZ14" s="146" t="s">
        <v>60</v>
      </c>
      <c r="BA14" s="146" t="s">
        <v>60</v>
      </c>
      <c r="BB14" s="146" t="s">
        <v>60</v>
      </c>
      <c r="BC14" s="146" t="s">
        <v>60</v>
      </c>
      <c r="BD14" s="146" t="s">
        <v>60</v>
      </c>
      <c r="BE14" s="146" t="s">
        <v>60</v>
      </c>
      <c r="BF14" s="146" t="s">
        <v>60</v>
      </c>
      <c r="BG14" s="146" t="s">
        <v>60</v>
      </c>
      <c r="BH14" s="146" t="s">
        <v>60</v>
      </c>
      <c r="BI14" s="146" t="s">
        <v>60</v>
      </c>
      <c r="BJ14" s="146" t="s">
        <v>60</v>
      </c>
      <c r="BK14" s="146" t="s">
        <v>60</v>
      </c>
      <c r="BL14" s="146" t="s">
        <v>60</v>
      </c>
      <c r="BM14" s="146" t="s">
        <v>60</v>
      </c>
      <c r="BN14" s="146" t="s">
        <v>60</v>
      </c>
      <c r="BO14" s="146" t="s">
        <v>60</v>
      </c>
      <c r="BP14" s="146" t="s">
        <v>60</v>
      </c>
      <c r="BQ14" s="146" t="s">
        <v>60</v>
      </c>
      <c r="BR14" s="146" t="s">
        <v>60</v>
      </c>
      <c r="BS14" s="146" t="s">
        <v>60</v>
      </c>
      <c r="BT14" s="146" t="s">
        <v>60</v>
      </c>
      <c r="BU14" s="146" t="s">
        <v>60</v>
      </c>
      <c r="BV14" s="146" t="s">
        <v>60</v>
      </c>
      <c r="BW14" s="146" t="s">
        <v>60</v>
      </c>
      <c r="BX14" s="146" t="s">
        <v>60</v>
      </c>
      <c r="BY14" s="146" t="s">
        <v>60</v>
      </c>
      <c r="BZ14" s="146" t="s">
        <v>60</v>
      </c>
      <c r="CA14" s="146" t="s">
        <v>60</v>
      </c>
      <c r="CB14" s="146" t="s">
        <v>60</v>
      </c>
      <c r="CC14" s="146" t="s">
        <v>60</v>
      </c>
      <c r="CD14" s="146" t="s">
        <v>60</v>
      </c>
      <c r="CE14" s="146" t="s">
        <v>60</v>
      </c>
      <c r="CF14" s="146" t="s">
        <v>60</v>
      </c>
      <c r="CG14" s="146" t="s">
        <v>60</v>
      </c>
      <c r="CH14" s="146" t="s">
        <v>60</v>
      </c>
      <c r="CI14" s="146" t="s">
        <v>60</v>
      </c>
      <c r="CJ14" s="146" t="s">
        <v>60</v>
      </c>
      <c r="CK14" s="146" t="s">
        <v>60</v>
      </c>
      <c r="CL14" s="146" t="s">
        <v>60</v>
      </c>
      <c r="CM14" s="146" t="s">
        <v>60</v>
      </c>
      <c r="CN14" s="146" t="s">
        <v>60</v>
      </c>
      <c r="CO14" s="146" t="s">
        <v>60</v>
      </c>
      <c r="CP14" s="146" t="s">
        <v>60</v>
      </c>
      <c r="CQ14" s="146" t="s">
        <v>60</v>
      </c>
      <c r="CR14" s="146" t="s">
        <v>60</v>
      </c>
      <c r="CS14" s="146" t="s">
        <v>60</v>
      </c>
      <c r="CT14" s="146" t="s">
        <v>60</v>
      </c>
      <c r="CU14" s="146" t="s">
        <v>59</v>
      </c>
      <c r="CV14" s="146" t="s">
        <v>59</v>
      </c>
      <c r="CW14" s="146" t="s">
        <v>59</v>
      </c>
      <c r="CX14" s="146" t="s">
        <v>59</v>
      </c>
      <c r="CY14" s="146" t="s">
        <v>59</v>
      </c>
      <c r="CZ14" s="146" t="s">
        <v>59</v>
      </c>
      <c r="DA14" s="146" t="s">
        <v>59</v>
      </c>
      <c r="DB14" s="146" t="s">
        <v>59</v>
      </c>
      <c r="DC14" s="146" t="s">
        <v>59</v>
      </c>
    </row>
    <row r="15" spans="1:107" s="131" customFormat="1" hidden="1" x14ac:dyDescent="0.25">
      <c r="A15" s="615"/>
      <c r="B15" s="150" t="s">
        <v>70</v>
      </c>
      <c r="C15" s="160" t="s">
        <v>60</v>
      </c>
      <c r="D15" s="151" t="s">
        <v>60</v>
      </c>
      <c r="E15" s="151"/>
      <c r="F15" s="151"/>
      <c r="G15" s="151"/>
      <c r="H15" s="149">
        <f>VLOOKUP(H14,BDD!$E$2:$F$26,2,FALSE)</f>
        <v>8.3000000000000004E-2</v>
      </c>
      <c r="I15" s="149">
        <f>VLOOKUP(I14,BDD!$E$2:$F$26,2,FALSE)</f>
        <v>0</v>
      </c>
      <c r="J15" s="149">
        <f>VLOOKUP(J14,BDD!$E$2:$F$26,2,FALSE)</f>
        <v>0</v>
      </c>
      <c r="K15" s="149">
        <f>VLOOKUP(K14,BDD!$E$2:$F$26,2,FALSE)</f>
        <v>0</v>
      </c>
      <c r="L15" s="149">
        <f>VLOOKUP(L14,BDD!$E$2:$F$26,2,FALSE)</f>
        <v>0</v>
      </c>
      <c r="M15" s="149">
        <f>VLOOKUP(M14,BDD!$E$2:$F$26,2,FALSE)</f>
        <v>0</v>
      </c>
      <c r="N15" s="149">
        <f>VLOOKUP(N14,BDD!$E$2:$F$26,2,FALSE)</f>
        <v>0</v>
      </c>
      <c r="O15" s="149">
        <f>VLOOKUP(O14,BDD!$E$2:$F$26,2,FALSE)</f>
        <v>0</v>
      </c>
      <c r="P15" s="149">
        <f>VLOOKUP(P14,BDD!$E$2:$F$26,2,FALSE)</f>
        <v>0</v>
      </c>
      <c r="Q15" s="149">
        <f>VLOOKUP(Q14,BDD!$E$2:$F$26,2,FALSE)</f>
        <v>0</v>
      </c>
      <c r="R15" s="149">
        <f>VLOOKUP(R14,BDD!$E$2:$F$26,2,FALSE)</f>
        <v>0</v>
      </c>
      <c r="S15" s="149">
        <f>VLOOKUP(S14,BDD!$E$2:$F$26,2,FALSE)</f>
        <v>0</v>
      </c>
      <c r="T15" s="149">
        <f>VLOOKUP(T14,BDD!$E$2:$F$26,2,FALSE)</f>
        <v>0</v>
      </c>
      <c r="U15" s="149">
        <f>VLOOKUP(U14,BDD!$E$2:$F$26,2,FALSE)</f>
        <v>0</v>
      </c>
      <c r="V15" s="149">
        <f>VLOOKUP(V14,BDD!$E$2:$F$26,2,FALSE)</f>
        <v>0</v>
      </c>
      <c r="W15" s="149">
        <f>VLOOKUP(W14,BDD!$E$2:$F$26,2,FALSE)</f>
        <v>0</v>
      </c>
      <c r="X15" s="149">
        <f>VLOOKUP(X14,BDD!$E$2:$F$26,2,FALSE)</f>
        <v>0</v>
      </c>
      <c r="Y15" s="149">
        <f>VLOOKUP(Y14,BDD!$E$2:$F$26,2,FALSE)</f>
        <v>0</v>
      </c>
      <c r="Z15" s="149">
        <f>VLOOKUP(Z14,BDD!$E$2:$F$26,2,FALSE)</f>
        <v>0</v>
      </c>
      <c r="AA15" s="149">
        <f>VLOOKUP(AA14,BDD!$E$2:$F$26,2,FALSE)</f>
        <v>0</v>
      </c>
      <c r="AB15" s="149">
        <f>VLOOKUP(AB14,BDD!$E$2:$F$26,2,FALSE)</f>
        <v>0</v>
      </c>
      <c r="AC15" s="149">
        <f>VLOOKUP(AC14,BDD!$E$2:$F$26,2,FALSE)</f>
        <v>0</v>
      </c>
      <c r="AD15" s="149">
        <f>VLOOKUP(AD14,BDD!$E$2:$F$26,2,FALSE)</f>
        <v>0</v>
      </c>
      <c r="AE15" s="149">
        <f>VLOOKUP(AE14,BDD!$E$2:$F$26,2,FALSE)</f>
        <v>0</v>
      </c>
      <c r="AF15" s="149">
        <f>VLOOKUP(AF14,BDD!$E$2:$F$26,2,FALSE)</f>
        <v>0</v>
      </c>
      <c r="AG15" s="149">
        <f>VLOOKUP(AG14,BDD!$E$2:$F$26,2,FALSE)</f>
        <v>0</v>
      </c>
      <c r="AH15" s="149">
        <f>VLOOKUP(AH14,BDD!$E$2:$F$26,2,FALSE)</f>
        <v>0</v>
      </c>
      <c r="AI15" s="149">
        <f>VLOOKUP(AI14,BDD!$E$2:$F$26,2,FALSE)</f>
        <v>0</v>
      </c>
      <c r="AJ15" s="149">
        <f>VLOOKUP(AJ14,BDD!$E$2:$F$26,2,FALSE)</f>
        <v>0</v>
      </c>
      <c r="AK15" s="149">
        <f>VLOOKUP(AK14,BDD!$E$2:$F$26,2,FALSE)</f>
        <v>0</v>
      </c>
      <c r="AL15" s="149">
        <f>VLOOKUP(AL14,BDD!$E$2:$F$26,2,FALSE)</f>
        <v>0</v>
      </c>
      <c r="AM15" s="149">
        <f>VLOOKUP(AM14,BDD!$E$2:$F$26,2,FALSE)</f>
        <v>0</v>
      </c>
      <c r="AN15" s="149">
        <f>VLOOKUP(AN14,BDD!$E$2:$F$26,2,FALSE)</f>
        <v>0</v>
      </c>
      <c r="AO15" s="149">
        <f>VLOOKUP(AO14,BDD!$E$2:$F$26,2,FALSE)</f>
        <v>0</v>
      </c>
      <c r="AP15" s="149">
        <f>VLOOKUP(AP14,BDD!$E$2:$F$26,2,FALSE)</f>
        <v>0</v>
      </c>
      <c r="AQ15" s="149">
        <f>VLOOKUP(AQ14,BDD!$E$2:$F$26,2,FALSE)</f>
        <v>0</v>
      </c>
      <c r="AR15" s="149">
        <f>VLOOKUP(AR14,BDD!$E$2:$F$26,2,FALSE)</f>
        <v>0</v>
      </c>
      <c r="AS15" s="149">
        <f>VLOOKUP(AS14,BDD!$E$2:$F$26,2,FALSE)</f>
        <v>0</v>
      </c>
      <c r="AT15" s="149">
        <f>VLOOKUP(AT14,BDD!$E$2:$F$26,2,FALSE)</f>
        <v>0</v>
      </c>
      <c r="AU15" s="149">
        <f>VLOOKUP(AU14,BDD!$E$2:$F$26,2,FALSE)</f>
        <v>0</v>
      </c>
      <c r="AV15" s="149">
        <f>VLOOKUP(AV14,BDD!$E$2:$F$26,2,FALSE)</f>
        <v>0</v>
      </c>
      <c r="AW15" s="149">
        <f>VLOOKUP(AW14,BDD!$E$2:$F$26,2,FALSE)</f>
        <v>0</v>
      </c>
      <c r="AX15" s="149">
        <f>VLOOKUP(AX14,BDD!$E$2:$F$26,2,FALSE)</f>
        <v>0</v>
      </c>
      <c r="AY15" s="149">
        <f>VLOOKUP(AY14,BDD!$E$2:$F$26,2,FALSE)</f>
        <v>0</v>
      </c>
      <c r="AZ15" s="149">
        <f>VLOOKUP(AZ14,BDD!$E$2:$F$26,2,FALSE)</f>
        <v>0</v>
      </c>
      <c r="BA15" s="149">
        <f>VLOOKUP(BA14,BDD!$E$2:$F$26,2,FALSE)</f>
        <v>0</v>
      </c>
      <c r="BB15" s="149">
        <f>VLOOKUP(BB14,BDD!$E$2:$F$26,2,FALSE)</f>
        <v>0</v>
      </c>
      <c r="BC15" s="149">
        <f>VLOOKUP(BC14,BDD!$E$2:$F$26,2,FALSE)</f>
        <v>0</v>
      </c>
      <c r="BD15" s="149">
        <f>VLOOKUP(BD14,BDD!$E$2:$F$26,2,FALSE)</f>
        <v>0</v>
      </c>
      <c r="BE15" s="149">
        <f>VLOOKUP(BE14,BDD!$E$2:$F$26,2,FALSE)</f>
        <v>0</v>
      </c>
      <c r="BF15" s="149">
        <f>VLOOKUP(BF14,BDD!$E$2:$F$26,2,FALSE)</f>
        <v>0</v>
      </c>
      <c r="BG15" s="149">
        <f>VLOOKUP(BG14,BDD!$E$2:$F$26,2,FALSE)</f>
        <v>0</v>
      </c>
      <c r="BH15" s="149">
        <f>VLOOKUP(BH14,BDD!$E$2:$F$26,2,FALSE)</f>
        <v>0</v>
      </c>
      <c r="BI15" s="149">
        <f>VLOOKUP(BI14,BDD!$E$2:$F$26,2,FALSE)</f>
        <v>0</v>
      </c>
      <c r="BJ15" s="149">
        <f>VLOOKUP(BJ14,BDD!$E$2:$F$26,2,FALSE)</f>
        <v>0</v>
      </c>
      <c r="BK15" s="149">
        <f>VLOOKUP(BK14,BDD!$E$2:$F$26,2,FALSE)</f>
        <v>0</v>
      </c>
      <c r="BL15" s="149">
        <f>VLOOKUP(BL14,BDD!$E$2:$F$26,2,FALSE)</f>
        <v>0</v>
      </c>
      <c r="BM15" s="149">
        <f>VLOOKUP(BM14,BDD!$E$2:$F$26,2,FALSE)</f>
        <v>0</v>
      </c>
      <c r="BN15" s="149">
        <f>VLOOKUP(BN14,BDD!$E$2:$F$26,2,FALSE)</f>
        <v>0</v>
      </c>
      <c r="BO15" s="149">
        <f>VLOOKUP(BO14,BDD!$E$2:$F$26,2,FALSE)</f>
        <v>0</v>
      </c>
      <c r="BP15" s="149">
        <f>VLOOKUP(BP14,BDD!$E$2:$F$26,2,FALSE)</f>
        <v>0</v>
      </c>
      <c r="BQ15" s="149">
        <f>VLOOKUP(BQ14,BDD!$E$2:$F$26,2,FALSE)</f>
        <v>0</v>
      </c>
      <c r="BR15" s="149">
        <f>VLOOKUP(BR14,BDD!$E$2:$F$26,2,FALSE)</f>
        <v>0</v>
      </c>
      <c r="BS15" s="149">
        <f>VLOOKUP(BS14,BDD!$E$2:$F$26,2,FALSE)</f>
        <v>0</v>
      </c>
      <c r="BT15" s="149">
        <f>VLOOKUP(BT14,BDD!$E$2:$F$26,2,FALSE)</f>
        <v>0</v>
      </c>
      <c r="BU15" s="149">
        <f>VLOOKUP(BU14,BDD!$E$2:$F$26,2,FALSE)</f>
        <v>0</v>
      </c>
      <c r="BV15" s="149">
        <f>VLOOKUP(BV14,BDD!$E$2:$F$26,2,FALSE)</f>
        <v>0</v>
      </c>
      <c r="BW15" s="149">
        <f>VLOOKUP(BW14,BDD!$E$2:$F$26,2,FALSE)</f>
        <v>0</v>
      </c>
      <c r="BX15" s="149">
        <f>VLOOKUP(BX14,BDD!$E$2:$F$26,2,FALSE)</f>
        <v>0</v>
      </c>
      <c r="BY15" s="149">
        <f>VLOOKUP(BY14,BDD!$E$2:$F$26,2,FALSE)</f>
        <v>0</v>
      </c>
      <c r="BZ15" s="149">
        <f>VLOOKUP(BZ14,BDD!$E$2:$F$26,2,FALSE)</f>
        <v>0</v>
      </c>
      <c r="CA15" s="149">
        <f>VLOOKUP(CA14,BDD!$E$2:$F$26,2,FALSE)</f>
        <v>0</v>
      </c>
      <c r="CB15" s="149">
        <f>VLOOKUP(CB14,BDD!$E$2:$F$26,2,FALSE)</f>
        <v>0</v>
      </c>
      <c r="CC15" s="149">
        <f>VLOOKUP(CC14,BDD!$E$2:$F$26,2,FALSE)</f>
        <v>0</v>
      </c>
      <c r="CD15" s="149">
        <f>VLOOKUP(CD14,BDD!$E$2:$F$26,2,FALSE)</f>
        <v>0</v>
      </c>
      <c r="CE15" s="149">
        <f>VLOOKUP(CE14,BDD!$E$2:$F$26,2,FALSE)</f>
        <v>0</v>
      </c>
      <c r="CF15" s="149">
        <f>VLOOKUP(CF14,BDD!$E$2:$F$26,2,FALSE)</f>
        <v>0</v>
      </c>
      <c r="CG15" s="149">
        <f>VLOOKUP(CG14,BDD!$E$2:$F$26,2,FALSE)</f>
        <v>0</v>
      </c>
      <c r="CH15" s="149">
        <f>VLOOKUP(CH14,BDD!$E$2:$F$26,2,FALSE)</f>
        <v>0</v>
      </c>
      <c r="CI15" s="149">
        <f>VLOOKUP(CI14,BDD!$E$2:$F$26,2,FALSE)</f>
        <v>0</v>
      </c>
      <c r="CJ15" s="149">
        <f>VLOOKUP(CJ14,BDD!$E$2:$F$26,2,FALSE)</f>
        <v>0</v>
      </c>
      <c r="CK15" s="149">
        <f>VLOOKUP(CK14,BDD!$E$2:$F$26,2,FALSE)</f>
        <v>0</v>
      </c>
      <c r="CL15" s="149">
        <f>VLOOKUP(CL14,BDD!$E$2:$F$26,2,FALSE)</f>
        <v>0</v>
      </c>
      <c r="CM15" s="149">
        <f>VLOOKUP(CM14,BDD!$E$2:$F$26,2,FALSE)</f>
        <v>0</v>
      </c>
      <c r="CN15" s="149">
        <f>VLOOKUP(CN14,BDD!$E$2:$F$26,2,FALSE)</f>
        <v>0</v>
      </c>
      <c r="CO15" s="149">
        <f>VLOOKUP(CO14,BDD!$E$2:$F$26,2,FALSE)</f>
        <v>0</v>
      </c>
      <c r="CP15" s="149">
        <f>VLOOKUP(CP14,BDD!$E$2:$F$26,2,FALSE)</f>
        <v>0</v>
      </c>
      <c r="CQ15" s="149">
        <f>VLOOKUP(CQ14,BDD!$E$2:$F$26,2,FALSE)</f>
        <v>0</v>
      </c>
      <c r="CR15" s="149">
        <f>VLOOKUP(CR14,BDD!$E$2:$F$26,2,FALSE)</f>
        <v>0</v>
      </c>
      <c r="CS15" s="149">
        <f>VLOOKUP(CS14,BDD!$E$2:$F$26,2,FALSE)</f>
        <v>0</v>
      </c>
      <c r="CT15" s="149">
        <f>VLOOKUP(CT14,BDD!$E$2:$F$26,2,FALSE)</f>
        <v>0</v>
      </c>
      <c r="CU15" s="149">
        <f>VLOOKUP(CU14,BDD!$E$2:$F$26,2,FALSE)</f>
        <v>8.3000000000000004E-2</v>
      </c>
      <c r="CV15" s="149">
        <f>VLOOKUP(CV14,BDD!$E$2:$F$26,2,FALSE)</f>
        <v>8.3000000000000004E-2</v>
      </c>
      <c r="CW15" s="149">
        <f>VLOOKUP(CW14,BDD!$E$2:$F$26,2,FALSE)</f>
        <v>8.3000000000000004E-2</v>
      </c>
      <c r="CX15" s="149">
        <f>VLOOKUP(CX14,BDD!$E$2:$F$26,2,FALSE)</f>
        <v>8.3000000000000004E-2</v>
      </c>
      <c r="CY15" s="149">
        <f>VLOOKUP(CY14,BDD!$E$2:$F$26,2,FALSE)</f>
        <v>8.3000000000000004E-2</v>
      </c>
      <c r="CZ15" s="149">
        <f>VLOOKUP(CZ14,BDD!$E$2:$F$26,2,FALSE)</f>
        <v>8.3000000000000004E-2</v>
      </c>
      <c r="DA15" s="149">
        <f>VLOOKUP(DA14,BDD!$E$2:$F$26,2,FALSE)</f>
        <v>8.3000000000000004E-2</v>
      </c>
      <c r="DB15" s="149">
        <f>VLOOKUP(DB14,BDD!$E$2:$F$26,2,FALSE)</f>
        <v>8.3000000000000004E-2</v>
      </c>
      <c r="DC15" s="149">
        <f>VLOOKUP(DC14,BDD!$E$2:$F$26,2,FALSE)</f>
        <v>8.3000000000000004E-2</v>
      </c>
    </row>
    <row r="16" spans="1:107" s="131" customFormat="1" hidden="1" x14ac:dyDescent="0.25">
      <c r="A16" s="615"/>
      <c r="B16" s="149" t="s">
        <v>66</v>
      </c>
      <c r="C16" s="160" t="s">
        <v>60</v>
      </c>
      <c r="D16" s="152" t="s">
        <v>60</v>
      </c>
      <c r="E16" s="152"/>
      <c r="F16" s="152"/>
      <c r="G16" s="152"/>
      <c r="H16" s="572"/>
      <c r="I16" s="572"/>
      <c r="J16" s="572"/>
      <c r="K16" s="572"/>
      <c r="L16" s="572"/>
      <c r="M16" s="572"/>
      <c r="N16" s="572"/>
      <c r="O16" s="572"/>
      <c r="P16" s="572"/>
      <c r="Q16" s="572"/>
      <c r="R16" s="572"/>
      <c r="S16" s="572"/>
      <c r="T16" s="572"/>
      <c r="U16" s="572"/>
      <c r="V16" s="572"/>
      <c r="W16" s="572"/>
      <c r="X16" s="572"/>
      <c r="Y16" s="572"/>
      <c r="Z16" s="572"/>
      <c r="AA16" s="572"/>
      <c r="AB16" s="572"/>
      <c r="AC16" s="572"/>
      <c r="AD16" s="572"/>
      <c r="AE16" s="572"/>
      <c r="AF16" s="572"/>
      <c r="AG16" s="572"/>
      <c r="AH16" s="572"/>
      <c r="AI16" s="572"/>
      <c r="AJ16" s="572"/>
      <c r="AK16" s="572"/>
      <c r="AL16" s="572"/>
      <c r="AM16" s="572"/>
      <c r="AN16" s="572"/>
      <c r="AO16" s="572"/>
      <c r="AP16" s="572"/>
      <c r="AQ16" s="572"/>
      <c r="AR16" s="572"/>
      <c r="AS16" s="572"/>
      <c r="AT16" s="572"/>
      <c r="AU16" s="572"/>
      <c r="AV16" s="572"/>
      <c r="AW16" s="572"/>
      <c r="AX16" s="572"/>
      <c r="AY16" s="572"/>
      <c r="AZ16" s="572"/>
      <c r="BA16" s="572"/>
      <c r="BB16" s="572"/>
      <c r="BC16" s="572"/>
      <c r="BD16" s="572"/>
      <c r="BE16" s="572"/>
      <c r="BF16" s="572"/>
      <c r="BG16" s="572"/>
      <c r="BH16" s="572"/>
      <c r="BI16" s="572"/>
      <c r="BJ16" s="572"/>
      <c r="BK16" s="572"/>
      <c r="BL16" s="572"/>
      <c r="BM16" s="572"/>
      <c r="BN16" s="572"/>
      <c r="BO16" s="572"/>
      <c r="BP16" s="572"/>
      <c r="BQ16" s="572"/>
      <c r="BR16" s="572"/>
      <c r="BS16" s="572"/>
      <c r="BT16" s="572"/>
      <c r="BU16" s="572"/>
      <c r="BV16" s="572"/>
      <c r="BW16" s="572"/>
      <c r="BX16" s="572"/>
      <c r="BY16" s="572"/>
      <c r="BZ16" s="572"/>
      <c r="CA16" s="572"/>
      <c r="CB16" s="572"/>
      <c r="CC16" s="572"/>
      <c r="CD16" s="572"/>
      <c r="CE16" s="572"/>
      <c r="CF16" s="572"/>
      <c r="CG16" s="572"/>
      <c r="CH16" s="572"/>
      <c r="CI16" s="572"/>
      <c r="CJ16" s="572"/>
      <c r="CK16" s="572"/>
      <c r="CL16" s="572"/>
      <c r="CM16" s="572"/>
      <c r="CN16" s="572"/>
      <c r="CO16" s="572"/>
      <c r="CP16" s="572"/>
      <c r="CQ16" s="572"/>
      <c r="CR16" s="572"/>
      <c r="CS16" s="572"/>
      <c r="CT16" s="572"/>
      <c r="CU16" s="572"/>
      <c r="CV16" s="572"/>
      <c r="CW16" s="572"/>
      <c r="CX16" s="572"/>
      <c r="CY16" s="572"/>
      <c r="CZ16" s="572"/>
      <c r="DA16" s="572"/>
      <c r="DB16" s="572"/>
      <c r="DC16" s="572"/>
    </row>
    <row r="17" spans="1:713" s="131" customFormat="1" x14ac:dyDescent="0.25">
      <c r="A17" s="614" t="s">
        <v>456</v>
      </c>
      <c r="B17" s="146" t="s">
        <v>715</v>
      </c>
      <c r="C17" s="160" t="s">
        <v>60</v>
      </c>
      <c r="D17" s="163">
        <f>SUM(H17:DC17)</f>
        <v>0</v>
      </c>
      <c r="E17" s="163"/>
      <c r="F17" s="163"/>
      <c r="G17" s="163"/>
      <c r="H17" s="175">
        <f>SUM('Base travail'!$OV$22:$OV$121)</f>
        <v>0</v>
      </c>
      <c r="I17" s="175">
        <f>SUM('Base travail'!$OW$22:$OW$121)</f>
        <v>0</v>
      </c>
      <c r="J17" s="175">
        <f>SUM('Base travail'!$OX$22:$OX$121)</f>
        <v>0</v>
      </c>
      <c r="K17" s="175">
        <f>SUM('Base travail'!$OY$22:$OY$121)</f>
        <v>0</v>
      </c>
      <c r="L17" s="175">
        <f>SUM('Base travail'!$OZ$22:$OZ$121)</f>
        <v>0</v>
      </c>
      <c r="M17" s="175">
        <f>SUM('Base travail'!$PA$22:$PA$121)</f>
        <v>0</v>
      </c>
      <c r="N17" s="175">
        <f>SUM('Base travail'!$PB$22:$PB$121)</f>
        <v>0</v>
      </c>
      <c r="O17" s="175">
        <f>SUM('Base travail'!$PC$22:$PC$121)</f>
        <v>0</v>
      </c>
      <c r="P17" s="175">
        <f>SUM('Base travail'!$PD$22:$PD$121)</f>
        <v>0</v>
      </c>
      <c r="Q17" s="175">
        <f>SUM('Base travail'!$PE$22:$PE$121)</f>
        <v>0</v>
      </c>
      <c r="R17" s="175">
        <f>SUM('Base travail'!$PF$22:$PF$121)</f>
        <v>0</v>
      </c>
      <c r="S17" s="175">
        <f>SUM('Base travail'!$PG$22:$PG$121)</f>
        <v>0</v>
      </c>
      <c r="T17" s="175">
        <f>SUM('Base travail'!$PH$22:$PH$121)</f>
        <v>0</v>
      </c>
      <c r="U17" s="175">
        <f>SUM('Base travail'!$PI$22:$PI$121)</f>
        <v>0</v>
      </c>
      <c r="V17" s="175">
        <f>SUM('Base travail'!$PJ$22:$PJ$121)</f>
        <v>0</v>
      </c>
      <c r="W17" s="175">
        <f>SUM('Base travail'!$PK$22:$PK$121)</f>
        <v>0</v>
      </c>
      <c r="X17" s="175">
        <f>SUM('Base travail'!$PL$22:$PL$121)</f>
        <v>0</v>
      </c>
      <c r="Y17" s="175">
        <f>SUM('Base travail'!$PM$22:$PM$121)</f>
        <v>0</v>
      </c>
      <c r="Z17" s="175">
        <f>SUM('Base travail'!$PN$22:$PN$121)</f>
        <v>0</v>
      </c>
      <c r="AA17" s="175">
        <f>SUM('Base travail'!$PO$22:$PO$121)</f>
        <v>0</v>
      </c>
      <c r="AB17" s="175">
        <f>SUM('Base travail'!$PP$22:$PP$121)</f>
        <v>0</v>
      </c>
      <c r="AC17" s="175">
        <f>SUM('Base travail'!$PQ$22:$PQ$121)</f>
        <v>0</v>
      </c>
      <c r="AD17" s="175">
        <f>SUM('Base travail'!$PR$22:$PR$121)</f>
        <v>0</v>
      </c>
      <c r="AE17" s="175">
        <f>SUM('Base travail'!$PS$22:$PS$121)</f>
        <v>0</v>
      </c>
      <c r="AF17" s="175">
        <f>SUM('Base travail'!$PT$22:$PT$121)</f>
        <v>0</v>
      </c>
      <c r="AG17" s="175">
        <f>SUM('Base travail'!$PU$22:$PU$121)</f>
        <v>0</v>
      </c>
      <c r="AH17" s="175">
        <f>SUM('Base travail'!$PV$22:$PV$121)</f>
        <v>0</v>
      </c>
      <c r="AI17" s="175">
        <f>SUM('Base travail'!$PW$22:$PW$121)</f>
        <v>0</v>
      </c>
      <c r="AJ17" s="175">
        <f>SUM('Base travail'!$PX$22:$PX$121)</f>
        <v>0</v>
      </c>
      <c r="AK17" s="175">
        <f>SUM('Base travail'!$PY$22:$PY$121)</f>
        <v>0</v>
      </c>
      <c r="AL17" s="175">
        <f>SUM('Base travail'!$PZ$22:$PZ$121)</f>
        <v>0</v>
      </c>
      <c r="AM17" s="175">
        <f>SUM('Base travail'!$QA$22:$QA$121)</f>
        <v>0</v>
      </c>
      <c r="AN17" s="175">
        <f>SUM('Base travail'!$QB$22:$QB$121)</f>
        <v>0</v>
      </c>
      <c r="AO17" s="175">
        <f>SUM('Base travail'!$QC$22:$QC$121)</f>
        <v>0</v>
      </c>
      <c r="AP17" s="175">
        <f>SUM('Base travail'!$QD$22:$QD$121)</f>
        <v>0</v>
      </c>
      <c r="AQ17" s="175">
        <f>SUM('Base travail'!$QE$22:$QE$121)</f>
        <v>0</v>
      </c>
      <c r="AR17" s="175">
        <f>SUM('Base travail'!$QF$22:$QF$121)</f>
        <v>0</v>
      </c>
      <c r="AS17" s="175">
        <f>SUM('Base travail'!$QG$22:$QG$121)</f>
        <v>0</v>
      </c>
      <c r="AT17" s="175">
        <f>SUM('Base travail'!$QH$22:$QH$121)</f>
        <v>0</v>
      </c>
      <c r="AU17" s="175">
        <f>SUM('Base travail'!$QI$22:$QI$121)</f>
        <v>0</v>
      </c>
      <c r="AV17" s="175">
        <f>SUM('Base travail'!$QJ$22:$QJ$121)</f>
        <v>0</v>
      </c>
      <c r="AW17" s="175">
        <f>SUM('Base travail'!$QK$22:$QK$121)</f>
        <v>0</v>
      </c>
      <c r="AX17" s="175">
        <f>SUM('Base travail'!$QL$22:$QL$121)</f>
        <v>0</v>
      </c>
      <c r="AY17" s="175">
        <f>SUM('Base travail'!$QM$22:$QM$121)</f>
        <v>0</v>
      </c>
      <c r="AZ17" s="175">
        <f>SUM('Base travail'!$QN$22:$QN$121)</f>
        <v>0</v>
      </c>
      <c r="BA17" s="175">
        <f>SUM('Base travail'!$QO$22:$QO$121)</f>
        <v>0</v>
      </c>
      <c r="BB17" s="175">
        <f>SUM('Base travail'!$QP$22:$QP$121)</f>
        <v>0</v>
      </c>
      <c r="BC17" s="175">
        <f>SUM('Base travail'!$QQ$22:$QQ$121)</f>
        <v>0</v>
      </c>
      <c r="BD17" s="175">
        <f>SUM('Base travail'!$QR$22:$QR$121)</f>
        <v>0</v>
      </c>
      <c r="BE17" s="175">
        <f>SUM('Base travail'!$QS$22:$QS$121)</f>
        <v>0</v>
      </c>
      <c r="BF17" s="175">
        <f>SUM('Base travail'!$QT$22:$QT$121)</f>
        <v>0</v>
      </c>
      <c r="BG17" s="175">
        <f>SUM('Base travail'!$QU$22:$QU$121)</f>
        <v>0</v>
      </c>
      <c r="BH17" s="175">
        <f>SUM('Base travail'!$QV$22:$QV$121)</f>
        <v>0</v>
      </c>
      <c r="BI17" s="175">
        <f>SUM('Base travail'!$QW$22:$QW$121)</f>
        <v>0</v>
      </c>
      <c r="BJ17" s="175">
        <f>SUM('Base travail'!$QX$22:$QX$121)</f>
        <v>0</v>
      </c>
      <c r="BK17" s="175">
        <f>SUM('Base travail'!$QY$22:$QY$121)</f>
        <v>0</v>
      </c>
      <c r="BL17" s="175">
        <f>SUM('Base travail'!$QZ$22:$QZ$121)</f>
        <v>0</v>
      </c>
      <c r="BM17" s="175">
        <f>SUM('Base travail'!$RA$22:$RA$121)</f>
        <v>0</v>
      </c>
      <c r="BN17" s="175">
        <f>SUM('Base travail'!$RB$22:$RB$121)</f>
        <v>0</v>
      </c>
      <c r="BO17" s="175">
        <f>SUM('Base travail'!$RC$22:$RC$121)</f>
        <v>0</v>
      </c>
      <c r="BP17" s="175">
        <f>SUM('Base travail'!$RD$22:$RD$121)</f>
        <v>0</v>
      </c>
      <c r="BQ17" s="175">
        <f>SUM('Base travail'!$RE$22:$RE$121)</f>
        <v>0</v>
      </c>
      <c r="BR17" s="175">
        <f>SUM('Base travail'!$RF$22:$RF$121)</f>
        <v>0</v>
      </c>
      <c r="BS17" s="175">
        <f>SUM('Base travail'!$RG$22:$RG$121)</f>
        <v>0</v>
      </c>
      <c r="BT17" s="175">
        <f>SUM('Base travail'!$RH$22:$RH$121)</f>
        <v>0</v>
      </c>
      <c r="BU17" s="175">
        <f>SUM('Base travail'!$RI$22:$RI$121)</f>
        <v>0</v>
      </c>
      <c r="BV17" s="175">
        <f>SUM('Base travail'!$RJ$22:$RJ$121)</f>
        <v>0</v>
      </c>
      <c r="BW17" s="175">
        <f>SUM('Base travail'!$RK$22:$RK$121)</f>
        <v>0</v>
      </c>
      <c r="BX17" s="175">
        <f>SUM('Base travail'!$RL$22:$RL$121)</f>
        <v>0</v>
      </c>
      <c r="BY17" s="175">
        <f>SUM('Base travail'!$RM$22:$RM$121)</f>
        <v>0</v>
      </c>
      <c r="BZ17" s="175">
        <f>SUM('Base travail'!$RN$22:$RN$121)</f>
        <v>0</v>
      </c>
      <c r="CA17" s="175">
        <f>SUM('Base travail'!$RO$22:$RO$121)</f>
        <v>0</v>
      </c>
      <c r="CB17" s="175">
        <f>SUM('Base travail'!$RP$22:$RP$121)</f>
        <v>0</v>
      </c>
      <c r="CC17" s="175">
        <f>SUM('Base travail'!$RQ$22:$RQ$121)</f>
        <v>0</v>
      </c>
      <c r="CD17" s="175">
        <f>SUM('Base travail'!$RR$22:$RR$121)</f>
        <v>0</v>
      </c>
      <c r="CE17" s="175">
        <f>SUM('Base travail'!$RS$22:$RS$121)</f>
        <v>0</v>
      </c>
      <c r="CF17" s="175">
        <f>SUM('Base travail'!$RT$22:$RT$121)</f>
        <v>0</v>
      </c>
      <c r="CG17" s="175">
        <f>SUM('Base travail'!$RU$22:$RU$121)</f>
        <v>0</v>
      </c>
      <c r="CH17" s="175">
        <f>SUM('Base travail'!$RV$22:$RV$121)</f>
        <v>0</v>
      </c>
      <c r="CI17" s="175">
        <f>SUM('Base travail'!$RW$22:$RW$121)</f>
        <v>0</v>
      </c>
      <c r="CJ17" s="175">
        <f>SUM('Base travail'!$RX$22:$RX$121)</f>
        <v>0</v>
      </c>
      <c r="CK17" s="175">
        <f>SUM('Base travail'!$RY$22:$RY$121)</f>
        <v>0</v>
      </c>
      <c r="CL17" s="175">
        <f>SUM('Base travail'!$RZ$22:$RZ$121)</f>
        <v>0</v>
      </c>
      <c r="CM17" s="175">
        <f>SUM('Base travail'!$SA$22:$SA$121)</f>
        <v>0</v>
      </c>
      <c r="CN17" s="175">
        <f>SUM('Base travail'!$SB$22:$SB$121)</f>
        <v>0</v>
      </c>
      <c r="CO17" s="175">
        <f>SUM('Base travail'!$SC$22:$SC$121)</f>
        <v>0</v>
      </c>
      <c r="CP17" s="175">
        <f>SUM('Base travail'!$SD$22:$SD$121)</f>
        <v>0</v>
      </c>
      <c r="CQ17" s="175">
        <f>SUM('Base travail'!$SE$22:$SE$121)</f>
        <v>0</v>
      </c>
      <c r="CR17" s="175">
        <f>SUM('Base travail'!$SF$22:$SF$121)</f>
        <v>0</v>
      </c>
      <c r="CS17" s="175">
        <f>SUM('Base travail'!$SG$22:$SG$121)</f>
        <v>0</v>
      </c>
      <c r="CT17" s="175">
        <f>SUM('Base travail'!$SH$22:$SH$121)</f>
        <v>0</v>
      </c>
      <c r="CU17" s="175">
        <f>SUM('Base travail'!$SI$22:$SI$121)</f>
        <v>0</v>
      </c>
      <c r="CV17" s="175">
        <f>SUM('Base travail'!$SJ$22:$SJ$121)</f>
        <v>0</v>
      </c>
      <c r="CW17" s="175">
        <f>SUM('Base travail'!$SK$22:$SK$121)</f>
        <v>0</v>
      </c>
      <c r="CX17" s="175">
        <f>SUM('Base travail'!$SL$22:$SL$121)</f>
        <v>0</v>
      </c>
      <c r="CY17" s="175">
        <f>SUM('Base travail'!$SM$22:$SM$121)</f>
        <v>0</v>
      </c>
      <c r="CZ17" s="175">
        <f>SUM('Base travail'!$SN$22:$SN$121)</f>
        <v>0</v>
      </c>
      <c r="DA17" s="175">
        <f>SUM('Base travail'!$SO$22:$SO$121)</f>
        <v>0</v>
      </c>
      <c r="DB17" s="175">
        <f>SUM('Base travail'!$SP$22:$SP$121)</f>
        <v>0</v>
      </c>
      <c r="DC17" s="175">
        <f>SUM('Base travail'!$SQ$22:$SQ$121)</f>
        <v>0</v>
      </c>
    </row>
    <row r="18" spans="1:713" x14ac:dyDescent="0.25">
      <c r="A18" s="614"/>
      <c r="B18" s="153" t="s">
        <v>716</v>
      </c>
      <c r="C18" s="161" t="s">
        <v>60</v>
      </c>
      <c r="D18" s="164">
        <f>SUM(H18:DC18)</f>
        <v>0</v>
      </c>
      <c r="E18" s="164"/>
      <c r="F18" s="164"/>
      <c r="G18" s="164"/>
      <c r="H18" s="176">
        <f>SUM('Base travail'!$SS$22:$SS$121)</f>
        <v>0</v>
      </c>
      <c r="I18" s="176">
        <f>SUM('Base travail'!$ST$22:$ST$121)</f>
        <v>0</v>
      </c>
      <c r="J18" s="165">
        <f>SUM('Base travail'!$SU$22:$SU$121)</f>
        <v>0</v>
      </c>
      <c r="K18" s="176">
        <f>SUM('Base travail'!$SV$22:$SV$121)</f>
        <v>0</v>
      </c>
      <c r="L18" s="176">
        <f>SUM('Base travail'!$SW$22:$SW$121)</f>
        <v>0</v>
      </c>
      <c r="M18" s="176">
        <f>SUM('Base travail'!$SX$22:$SX$121)</f>
        <v>0</v>
      </c>
      <c r="N18" s="176">
        <f>SUM('Base travail'!$SY$22:$SY$121)</f>
        <v>0</v>
      </c>
      <c r="O18" s="176">
        <f>SUM('Base travail'!$SZ$22:$SZ$121)</f>
        <v>0</v>
      </c>
      <c r="P18" s="176">
        <f>SUM('Base travail'!$TA$22:$TA$121)</f>
        <v>0</v>
      </c>
      <c r="Q18" s="176">
        <f>SUM('Base travail'!$TB$22:$TB$121)</f>
        <v>0</v>
      </c>
      <c r="R18" s="176">
        <f>SUM('Base travail'!$TC$22:$TC$121)</f>
        <v>0</v>
      </c>
      <c r="S18" s="176">
        <f>SUM('Base travail'!$TD$22:$TD$121)</f>
        <v>0</v>
      </c>
      <c r="T18" s="176">
        <f>SUM('Base travail'!$TE$22:$TE$121)</f>
        <v>0</v>
      </c>
      <c r="U18" s="176">
        <f>SUM('Base travail'!$TF$22:$TF$121)</f>
        <v>0</v>
      </c>
      <c r="V18" s="176">
        <f>SUM('Base travail'!$TG$22:$TG$121)</f>
        <v>0</v>
      </c>
      <c r="W18" s="176">
        <f>SUM('Base travail'!$TH$22:$TH$121)</f>
        <v>0</v>
      </c>
      <c r="X18" s="176">
        <f>SUM('Base travail'!$TI$22:$TI$121)</f>
        <v>0</v>
      </c>
      <c r="Y18" s="176">
        <f>SUM('Base travail'!$TJ$22:$TJ$121)</f>
        <v>0</v>
      </c>
      <c r="Z18" s="176">
        <f>SUM('Base travail'!$TK$22:$TK$121)</f>
        <v>0</v>
      </c>
      <c r="AA18" s="176">
        <f>SUM('Base travail'!$TL$22:$TL$121)</f>
        <v>0</v>
      </c>
      <c r="AB18" s="176">
        <f>SUM('Base travail'!$TM$22:$TM$121)</f>
        <v>0</v>
      </c>
      <c r="AC18" s="176">
        <f>SUM('Base travail'!$TN$22:$TN$121)</f>
        <v>0</v>
      </c>
      <c r="AD18" s="176">
        <f>SUM('Base travail'!$TO$22:$TO$121)</f>
        <v>0</v>
      </c>
      <c r="AE18" s="176">
        <f>SUM('Base travail'!$TP$22:$TP$121)</f>
        <v>0</v>
      </c>
      <c r="AF18" s="176">
        <f>SUM('Base travail'!$TQ$22:$TQ$121)</f>
        <v>0</v>
      </c>
      <c r="AG18" s="176">
        <f>SUM('Base travail'!$TR$22:$TR$121)</f>
        <v>0</v>
      </c>
      <c r="AH18" s="176">
        <f>SUM('Base travail'!$TS$22:$TS$121)</f>
        <v>0</v>
      </c>
      <c r="AI18" s="176">
        <f>SUM('Base travail'!$TT$22:$TT$121)</f>
        <v>0</v>
      </c>
      <c r="AJ18" s="176">
        <f>SUM('Base travail'!$TU$22:$TU$121)</f>
        <v>0</v>
      </c>
      <c r="AK18" s="176">
        <f>SUM('Base travail'!$TV$22:$TV$121)</f>
        <v>0</v>
      </c>
      <c r="AL18" s="176">
        <f>SUM('Base travail'!$TW$22:$TW$121)</f>
        <v>0</v>
      </c>
      <c r="AM18" s="176">
        <f>SUM('Base travail'!$TX$22:$TX$121)</f>
        <v>0</v>
      </c>
      <c r="AN18" s="176">
        <f>SUM('Base travail'!$TY$22:$TY$121)</f>
        <v>0</v>
      </c>
      <c r="AO18" s="176">
        <f>SUM('Base travail'!$TZ$22:$TZ$121)</f>
        <v>0</v>
      </c>
      <c r="AP18" s="176">
        <f>SUM('Base travail'!$UA$22:$UA$121)</f>
        <v>0</v>
      </c>
      <c r="AQ18" s="176">
        <f>SUM('Base travail'!$UB$22:$UB$121)</f>
        <v>0</v>
      </c>
      <c r="AR18" s="176">
        <f>SUM('Base travail'!$UC$22:$UC$121)</f>
        <v>0</v>
      </c>
      <c r="AS18" s="176">
        <f>SUM('Base travail'!$UD$22:$UD$121)</f>
        <v>0</v>
      </c>
      <c r="AT18" s="176">
        <f>SUM('Base travail'!$UE$22:$UE$121)</f>
        <v>0</v>
      </c>
      <c r="AU18" s="176">
        <f>SUM('Base travail'!$UF$22:$UF$121)</f>
        <v>0</v>
      </c>
      <c r="AV18" s="176">
        <f>SUM('Base travail'!$UG$22:$UG$121)</f>
        <v>0</v>
      </c>
      <c r="AW18" s="176">
        <f>SUM('Base travail'!$UH$22:$UH$121)</f>
        <v>0</v>
      </c>
      <c r="AX18" s="176">
        <f>SUM('Base travail'!$UI$22:$UI$121)</f>
        <v>0</v>
      </c>
      <c r="AY18" s="176">
        <f>SUM('Base travail'!$UJ$22:$UJ$121)</f>
        <v>0</v>
      </c>
      <c r="AZ18" s="176">
        <f>SUM('Base travail'!$UK$22:$UK$121)</f>
        <v>0</v>
      </c>
      <c r="BA18" s="176">
        <f>SUM('Base travail'!$UL$22:$UL$121)</f>
        <v>0</v>
      </c>
      <c r="BB18" s="176">
        <f>SUM('Base travail'!$UM$22:$UM$121)</f>
        <v>0</v>
      </c>
      <c r="BC18" s="176">
        <f>SUM('Base travail'!$UN$22:$UN$121)</f>
        <v>0</v>
      </c>
      <c r="BD18" s="176">
        <f>SUM('Base travail'!$UO$22:$UO$121)</f>
        <v>0</v>
      </c>
      <c r="BE18" s="176">
        <f>SUM('Base travail'!$UP$22:$UP$121)</f>
        <v>0</v>
      </c>
      <c r="BF18" s="176">
        <f>SUM('Base travail'!$UQ$22:$UQ$121)</f>
        <v>0</v>
      </c>
      <c r="BG18" s="176">
        <f>SUM('Base travail'!$UR$22:$UR$121)</f>
        <v>0</v>
      </c>
      <c r="BH18" s="176">
        <f>SUM('Base travail'!$US$22:$US$121)</f>
        <v>0</v>
      </c>
      <c r="BI18" s="176">
        <f>SUM('Base travail'!$UT$22:$UT$121)</f>
        <v>0</v>
      </c>
      <c r="BJ18" s="176">
        <f>SUM('Base travail'!$UU$22:$UU$121)</f>
        <v>0</v>
      </c>
      <c r="BK18" s="176">
        <f>SUM('Base travail'!$UV$22:$UV$121)</f>
        <v>0</v>
      </c>
      <c r="BL18" s="176">
        <f>SUM('Base travail'!$UW$22:$UW$121)</f>
        <v>0</v>
      </c>
      <c r="BM18" s="176">
        <f>SUM('Base travail'!$UX$22:$UX$121)</f>
        <v>0</v>
      </c>
      <c r="BN18" s="176">
        <f>SUM('Base travail'!$UY$22:$UY$121)</f>
        <v>0</v>
      </c>
      <c r="BO18" s="176">
        <f>SUM('Base travail'!$UZ$22:$UZ$121)</f>
        <v>0</v>
      </c>
      <c r="BP18" s="176">
        <f>SUM('Base travail'!$VA$22:$VA$121)</f>
        <v>0</v>
      </c>
      <c r="BQ18" s="176">
        <f>SUM('Base travail'!$VB$22:$VB$121)</f>
        <v>0</v>
      </c>
      <c r="BR18" s="176">
        <f>SUM('Base travail'!$VC$22:$VC$121)</f>
        <v>0</v>
      </c>
      <c r="BS18" s="176">
        <f>SUM('Base travail'!$VD$22:$VD$121)</f>
        <v>0</v>
      </c>
      <c r="BT18" s="176">
        <f>SUM('Base travail'!$VE$22:$VE$121)</f>
        <v>0</v>
      </c>
      <c r="BU18" s="176">
        <f>SUM('Base travail'!$VF$22:$VF$121)</f>
        <v>0</v>
      </c>
      <c r="BV18" s="176">
        <f>SUM('Base travail'!$VG$22:$VG$121)</f>
        <v>0</v>
      </c>
      <c r="BW18" s="176">
        <f>SUM('Base travail'!$VH$22:$VH$121)</f>
        <v>0</v>
      </c>
      <c r="BX18" s="176">
        <f>SUM('Base travail'!$VI$22:$VI$121)</f>
        <v>0</v>
      </c>
      <c r="BY18" s="176">
        <f>SUM('Base travail'!$VJ$22:$VJ$121)</f>
        <v>0</v>
      </c>
      <c r="BZ18" s="176">
        <f>SUM('Base travail'!$VK$22:$VK$121)</f>
        <v>0</v>
      </c>
      <c r="CA18" s="176">
        <f>SUM('Base travail'!$VL$22:$VL$121)</f>
        <v>0</v>
      </c>
      <c r="CB18" s="176">
        <f>SUM('Base travail'!$VM$22:$VM$121)</f>
        <v>0</v>
      </c>
      <c r="CC18" s="176">
        <f>SUM('Base travail'!$VN$22:$VN$121)</f>
        <v>0</v>
      </c>
      <c r="CD18" s="176">
        <f>SUM('Base travail'!$VO$22:$VO$121)</f>
        <v>0</v>
      </c>
      <c r="CE18" s="176">
        <f>SUM('Base travail'!$VP$22:$VP$121)</f>
        <v>0</v>
      </c>
      <c r="CF18" s="176">
        <f>SUM('Base travail'!$VQ$22:$VQ$121)</f>
        <v>0</v>
      </c>
      <c r="CG18" s="176">
        <f>SUM('Base travail'!$VR$22:$VR$121)</f>
        <v>0</v>
      </c>
      <c r="CH18" s="176">
        <f>SUM('Base travail'!$VS$22:$VS$121)</f>
        <v>0</v>
      </c>
      <c r="CI18" s="176">
        <f>SUM('Base travail'!$VT$22:$VT$121)</f>
        <v>0</v>
      </c>
      <c r="CJ18" s="176">
        <f>SUM('Base travail'!$VU$22:$VU$121)</f>
        <v>0</v>
      </c>
      <c r="CK18" s="176">
        <f>SUM('Base travail'!$VV$22:$VV$121)</f>
        <v>0</v>
      </c>
      <c r="CL18" s="176">
        <f>SUM('Base travail'!$VW$22:$VW$121)</f>
        <v>0</v>
      </c>
      <c r="CM18" s="176">
        <f>SUM('Base travail'!$VX$22:$VX$121)</f>
        <v>0</v>
      </c>
      <c r="CN18" s="176">
        <f>SUM('Base travail'!$VY$22:$VY$121)</f>
        <v>0</v>
      </c>
      <c r="CO18" s="176">
        <f>SUM('Base travail'!$VZ$22:$VZ$121)</f>
        <v>0</v>
      </c>
      <c r="CP18" s="176">
        <f>SUM('Base travail'!$WA$22:$WA$121)</f>
        <v>0</v>
      </c>
      <c r="CQ18" s="176">
        <f>SUM('Base travail'!$WB$22:$WB$121)</f>
        <v>0</v>
      </c>
      <c r="CR18" s="176">
        <f>SUM('Base travail'!$WC$22:$WC$121)</f>
        <v>0</v>
      </c>
      <c r="CS18" s="176">
        <f>SUM('Base travail'!$WD$22:$WD$121)</f>
        <v>0</v>
      </c>
      <c r="CT18" s="176">
        <f>SUM('Base travail'!$WE$22:$WE$121)</f>
        <v>0</v>
      </c>
      <c r="CU18" s="176">
        <f>SUM('Base travail'!$WF$22:$WF$121)</f>
        <v>0</v>
      </c>
      <c r="CV18" s="176">
        <f>SUM('Base travail'!$WG$22:$WG$121)</f>
        <v>0</v>
      </c>
      <c r="CW18" s="176">
        <f>SUM('Base travail'!$WH$22:$WH$121)</f>
        <v>0</v>
      </c>
      <c r="CX18" s="176">
        <f>SUM('Base travail'!$WI$22:$WI$121)</f>
        <v>0</v>
      </c>
      <c r="CY18" s="176">
        <f>SUM('Base travail'!$WJ$22:$WJ$121)</f>
        <v>0</v>
      </c>
      <c r="CZ18" s="176">
        <f>SUM('Base travail'!$WK$22:$WK$121)</f>
        <v>0</v>
      </c>
      <c r="DA18" s="176">
        <f>SUM('Base travail'!$WL$22:$WL$121)</f>
        <v>0</v>
      </c>
      <c r="DB18" s="176">
        <f>SUM('Base travail'!$WM$22:$WM$121)</f>
        <v>0</v>
      </c>
      <c r="DC18" s="176">
        <f>SUM('Base travail'!$WN$22:$WN$121)</f>
        <v>0</v>
      </c>
    </row>
    <row r="19" spans="1:713" hidden="1" x14ac:dyDescent="0.25">
      <c r="A19" s="614"/>
      <c r="B19" s="154" t="s">
        <v>455</v>
      </c>
      <c r="C19" s="161" t="s">
        <v>60</v>
      </c>
      <c r="D19" s="163">
        <f>SUM(H19:DC19)</f>
        <v>0</v>
      </c>
      <c r="E19" s="163"/>
      <c r="F19" s="163"/>
      <c r="G19" s="163"/>
      <c r="H19" s="175">
        <f>SUM('Base travail'!$WP$22:$WP$121)</f>
        <v>0</v>
      </c>
      <c r="I19" s="175">
        <f>SUM('Base travail'!$WQ$22:$WQ$121)</f>
        <v>0</v>
      </c>
      <c r="J19" s="166">
        <f>SUM('Base travail'!$WR$22:$WR$121)</f>
        <v>0</v>
      </c>
      <c r="K19" s="175">
        <f>SUM('Base travail'!$WS$22:$WS$121)</f>
        <v>0</v>
      </c>
      <c r="L19" s="175">
        <f>SUM('Base travail'!$WT$22:$WT$121)</f>
        <v>0</v>
      </c>
      <c r="M19" s="175">
        <f>SUM('Base travail'!$WU$22:$WU$121)</f>
        <v>0</v>
      </c>
      <c r="N19" s="175">
        <f>SUM('Base travail'!$WV$22:$WV$121)</f>
        <v>0</v>
      </c>
      <c r="O19" s="175">
        <f>SUM('Base travail'!$WW$22:$WW$121)</f>
        <v>0</v>
      </c>
      <c r="P19" s="175">
        <f>SUM('Base travail'!$WX$22:$WX$121)</f>
        <v>0</v>
      </c>
      <c r="Q19" s="175">
        <f>SUM('Base travail'!$WY$22:$WY$121)</f>
        <v>0</v>
      </c>
      <c r="R19" s="175">
        <f>SUM('Base travail'!$WZ$22:$WZ$121)</f>
        <v>0</v>
      </c>
      <c r="S19" s="175">
        <f>SUM('Base travail'!$XA$22:$XA$121)</f>
        <v>0</v>
      </c>
      <c r="T19" s="175">
        <f>SUM('Base travail'!$XB$22:$XB$121)</f>
        <v>0</v>
      </c>
      <c r="U19" s="175">
        <f>SUM('Base travail'!$XC$22:$XC$121)</f>
        <v>0</v>
      </c>
      <c r="V19" s="175">
        <f>SUM('Base travail'!$XD$22:$XD$121)</f>
        <v>0</v>
      </c>
      <c r="W19" s="175">
        <f>SUM('Base travail'!$XE$22:$XE$121)</f>
        <v>0</v>
      </c>
      <c r="X19" s="175">
        <f>SUM('Base travail'!$XF$22:$XF$121)</f>
        <v>0</v>
      </c>
      <c r="Y19" s="175">
        <f>SUM('Base travail'!$XG$22:$XG$121)</f>
        <v>0</v>
      </c>
      <c r="Z19" s="175">
        <f>SUM('Base travail'!$XH$22:$XH$121)</f>
        <v>0</v>
      </c>
      <c r="AA19" s="175">
        <f>SUM('Base travail'!$XI$22:$XI$121)</f>
        <v>0</v>
      </c>
      <c r="AB19" s="175">
        <f>SUM('Base travail'!$XJ$22:$XJ$121)</f>
        <v>0</v>
      </c>
      <c r="AC19" s="175">
        <f>SUM('Base travail'!$XK$22:$XK$121)</f>
        <v>0</v>
      </c>
      <c r="AD19" s="175">
        <f>SUM('Base travail'!$XL$22:$XL$121)</f>
        <v>0</v>
      </c>
      <c r="AE19" s="175">
        <f>SUM('Base travail'!$XM$22:$XM$121)</f>
        <v>0</v>
      </c>
      <c r="AF19" s="175">
        <f>SUM('Base travail'!$XN$22:$XN$121)</f>
        <v>0</v>
      </c>
      <c r="AG19" s="175">
        <f>SUM('Base travail'!$XO$22:$XO$121)</f>
        <v>0</v>
      </c>
      <c r="AH19" s="175">
        <f>SUM('Base travail'!$XP$22:$XP$121)</f>
        <v>0</v>
      </c>
      <c r="AI19" s="175">
        <f>SUM('Base travail'!$XQ$22:$XQ$121)</f>
        <v>0</v>
      </c>
      <c r="AJ19" s="175">
        <f>SUM('Base travail'!$XR$22:$XR$121)</f>
        <v>0</v>
      </c>
      <c r="AK19" s="175">
        <f>SUM('Base travail'!$XS$22:$XS$121)</f>
        <v>0</v>
      </c>
      <c r="AL19" s="175">
        <f>SUM('Base travail'!$XT$22:$XT$121)</f>
        <v>0</v>
      </c>
      <c r="AM19" s="175">
        <f>SUM('Base travail'!$XU$22:$XU$121)</f>
        <v>0</v>
      </c>
      <c r="AN19" s="175">
        <f>SUM('Base travail'!$XV$22:$XV$121)</f>
        <v>0</v>
      </c>
      <c r="AO19" s="175">
        <f>SUM('Base travail'!$XW$22:$XW$121)</f>
        <v>0</v>
      </c>
      <c r="AP19" s="175">
        <f>SUM('Base travail'!$XX$22:$XX$121)</f>
        <v>0</v>
      </c>
      <c r="AQ19" s="175">
        <f>SUM('Base travail'!$XY$22:$XY$121)</f>
        <v>0</v>
      </c>
      <c r="AR19" s="175">
        <f>SUM('Base travail'!$XZ$22:$XZ$121)</f>
        <v>0</v>
      </c>
      <c r="AS19" s="175">
        <f>SUM('Base travail'!$YA$22:$YA$121)</f>
        <v>0</v>
      </c>
      <c r="AT19" s="175">
        <f>SUM('Base travail'!$YB$22:$YB$121)</f>
        <v>0</v>
      </c>
      <c r="AU19" s="175">
        <f>SUM('Base travail'!$YC$22:$YC$121)</f>
        <v>0</v>
      </c>
      <c r="AV19" s="175">
        <f>SUM('Base travail'!$YD$22:$YD$121)</f>
        <v>0</v>
      </c>
      <c r="AW19" s="175">
        <f>SUM('Base travail'!$YE$22:$YE$121)</f>
        <v>0</v>
      </c>
      <c r="AX19" s="175">
        <f>SUM('Base travail'!$YF$22:$YF$121)</f>
        <v>0</v>
      </c>
      <c r="AY19" s="175">
        <f>SUM('Base travail'!$YG$22:$YG$121)</f>
        <v>0</v>
      </c>
      <c r="AZ19" s="175">
        <f>SUM('Base travail'!$YH$22:$YH$121)</f>
        <v>0</v>
      </c>
      <c r="BA19" s="175">
        <f>SUM('Base travail'!$YI$22:$YI$121)</f>
        <v>0</v>
      </c>
      <c r="BB19" s="175">
        <f>SUM('Base travail'!$YJ$22:$YJ$121)</f>
        <v>0</v>
      </c>
      <c r="BC19" s="175">
        <f>SUM('Base travail'!$YK$22:$YK$121)</f>
        <v>0</v>
      </c>
      <c r="BD19" s="175">
        <f>SUM('Base travail'!$YL$22:$YL$121)</f>
        <v>0</v>
      </c>
      <c r="BE19" s="175">
        <f>SUM('Base travail'!$YM$22:$YM$121)</f>
        <v>0</v>
      </c>
      <c r="BF19" s="175">
        <f>SUM('Base travail'!$YN$22:$YN$121)</f>
        <v>0</v>
      </c>
      <c r="BG19" s="175">
        <f>SUM('Base travail'!$YO$22:$YO$121)</f>
        <v>0</v>
      </c>
      <c r="BH19" s="175">
        <f>SUM('Base travail'!$YP$22:$YP$121)</f>
        <v>0</v>
      </c>
      <c r="BI19" s="175">
        <f>SUM('Base travail'!$YQ$22:$YQ$121)</f>
        <v>0</v>
      </c>
      <c r="BJ19" s="175">
        <f>SUM('Base travail'!$YR$22:$YR$121)</f>
        <v>0</v>
      </c>
      <c r="BK19" s="175">
        <f>SUM('Base travail'!$YS$22:$YS$121)</f>
        <v>0</v>
      </c>
      <c r="BL19" s="175">
        <f>SUM('Base travail'!$YT$22:$YT$121)</f>
        <v>0</v>
      </c>
      <c r="BM19" s="175">
        <f>SUM('Base travail'!$YU$22:$YU$121)</f>
        <v>0</v>
      </c>
      <c r="BN19" s="175">
        <f>SUM('Base travail'!$YV$22:$YV$121)</f>
        <v>0</v>
      </c>
      <c r="BO19" s="175">
        <f>SUM('Base travail'!$YW$22:$YW$121)</f>
        <v>0</v>
      </c>
      <c r="BP19" s="175">
        <f>SUM('Base travail'!$YX$22:$YX$121)</f>
        <v>0</v>
      </c>
      <c r="BQ19" s="175">
        <f>SUM('Base travail'!$YY$22:$YY$121)</f>
        <v>0</v>
      </c>
      <c r="BR19" s="175">
        <f>SUM('Base travail'!$YZ$22:$YZ$121)</f>
        <v>0</v>
      </c>
      <c r="BS19" s="175">
        <f>SUM('Base travail'!$ZA$22:$ZA$121)</f>
        <v>0</v>
      </c>
      <c r="BT19" s="175">
        <f>SUM('Base travail'!$ZB$22:$ZB$121)</f>
        <v>0</v>
      </c>
      <c r="BU19" s="175">
        <f>SUM('Base travail'!$ZC$22:$ZC$121)</f>
        <v>0</v>
      </c>
      <c r="BV19" s="175">
        <f>SUM('Base travail'!$ZD$22:$ZD$121)</f>
        <v>0</v>
      </c>
      <c r="BW19" s="175">
        <f>SUM('Base travail'!$ZE$22:$ZE$121)</f>
        <v>0</v>
      </c>
      <c r="BX19" s="175">
        <f>SUM('Base travail'!$ZF$22:$ZF$121)</f>
        <v>0</v>
      </c>
      <c r="BY19" s="175">
        <f>SUM('Base travail'!$ZG$22:$ZG$121)</f>
        <v>0</v>
      </c>
      <c r="BZ19" s="175">
        <f>SUM('Base travail'!$ZH$22:$ZH$121)</f>
        <v>0</v>
      </c>
      <c r="CA19" s="175">
        <f>SUM('Base travail'!$ZI$22:$ZI$121)</f>
        <v>0</v>
      </c>
      <c r="CB19" s="175">
        <f>SUM('Base travail'!$ZJ$22:$ZJ$121)</f>
        <v>0</v>
      </c>
      <c r="CC19" s="175">
        <f>SUM('Base travail'!$ZK$22:$ZK$121)</f>
        <v>0</v>
      </c>
      <c r="CD19" s="175">
        <f>SUM('Base travail'!$ZL$22:$ZL$121)</f>
        <v>0</v>
      </c>
      <c r="CE19" s="175">
        <f>SUM('Base travail'!$ZM$22:$ZM$121)</f>
        <v>0</v>
      </c>
      <c r="CF19" s="175">
        <f>SUM('Base travail'!$ZN$22:$ZN$121)</f>
        <v>0</v>
      </c>
      <c r="CG19" s="175">
        <f>SUM('Base travail'!$ZO$22:$ZO$121)</f>
        <v>0</v>
      </c>
      <c r="CH19" s="175">
        <f>SUM('Base travail'!$ZP$22:$ZP$121)</f>
        <v>0</v>
      </c>
      <c r="CI19" s="175">
        <f>SUM('Base travail'!$ZQ$22:$ZQ$121)</f>
        <v>0</v>
      </c>
      <c r="CJ19" s="175">
        <f>SUM('Base travail'!$ZR$22:$ZR$121)</f>
        <v>0</v>
      </c>
      <c r="CK19" s="175">
        <f>SUM('Base travail'!$ZS$22:$ZS$121)</f>
        <v>0</v>
      </c>
      <c r="CL19" s="175">
        <f>SUM('Base travail'!$ZT$22:$ZT$121)</f>
        <v>0</v>
      </c>
      <c r="CM19" s="175">
        <f>SUM('Base travail'!$ZU$22:$ZU$121)</f>
        <v>0</v>
      </c>
      <c r="CN19" s="175">
        <f>SUM('Base travail'!$ZV$22:$ZV$121)</f>
        <v>0</v>
      </c>
      <c r="CO19" s="175">
        <f>SUM('Base travail'!$ZW$22:$ZW$121)</f>
        <v>0</v>
      </c>
      <c r="CP19" s="175">
        <f>SUM('Base travail'!$ZX$22:$ZX$121)</f>
        <v>0</v>
      </c>
      <c r="CQ19" s="175">
        <f>SUM('Base travail'!$ZY$22:$ZY$121)</f>
        <v>0</v>
      </c>
      <c r="CR19" s="175">
        <f>SUM('Base travail'!$ZZ$22:$ZZ$121)</f>
        <v>0</v>
      </c>
      <c r="CS19" s="175">
        <f>SUM('Base travail'!$AAA$22:$AAA$121)</f>
        <v>0</v>
      </c>
      <c r="CT19" s="175">
        <f>SUM('Base travail'!$AAB$22:$AAB$121)</f>
        <v>0</v>
      </c>
      <c r="CU19" s="175">
        <f>SUM('Base travail'!$AAC$22:$AAC$121)</f>
        <v>0</v>
      </c>
      <c r="CV19" s="175">
        <f>SUM('Base travail'!$AAD$22:$AAD$121)</f>
        <v>0</v>
      </c>
      <c r="CW19" s="175">
        <f>SUM('Base travail'!$AAE$22:$AAE$121)</f>
        <v>0</v>
      </c>
      <c r="CX19" s="175">
        <f>SUM('Base travail'!$AAF$22:$AAF$121)</f>
        <v>0</v>
      </c>
      <c r="CY19" s="175">
        <f>SUM('Base travail'!$AAG$22:$AAG$121)</f>
        <v>0</v>
      </c>
      <c r="CZ19" s="175">
        <f>SUM('Base travail'!$AAH$22:$AAH$121)</f>
        <v>0</v>
      </c>
      <c r="DA19" s="175">
        <f>SUM('Base travail'!$AAI$22:$AAI$121)</f>
        <v>0</v>
      </c>
      <c r="DB19" s="175">
        <f>SUM('Base travail'!$AAJ$22:$AAJ$121)</f>
        <v>0</v>
      </c>
      <c r="DC19" s="175">
        <f>SUM('Base travail'!$AAK$22:$AAK$121)</f>
        <v>0</v>
      </c>
    </row>
    <row r="20" spans="1:713" x14ac:dyDescent="0.25">
      <c r="A20" s="155" t="s">
        <v>460</v>
      </c>
      <c r="B20" s="156" t="s">
        <v>459</v>
      </c>
      <c r="C20" s="162" t="s">
        <v>60</v>
      </c>
      <c r="D20" s="157" t="s">
        <v>60</v>
      </c>
      <c r="E20" s="157"/>
      <c r="F20" s="157"/>
      <c r="G20" s="157"/>
      <c r="H20" s="334">
        <f>IFERROR((H17+H18)/($D$17+$D$18)*'Récap. Lot 1'!$D$6*'Récap. Lot 1'!$E$6/'Base travail'!H7,0)</f>
        <v>0</v>
      </c>
      <c r="I20" s="334">
        <f>IFERROR((I17+I18)/($D$17+$D$18)*'Récap. Lot 1'!$D$6*'Récap. Lot 1'!$E$6/'Base travail'!I7,0)</f>
        <v>0</v>
      </c>
      <c r="J20" s="335">
        <f>IFERROR((J17+J18)/($D$17+$D$18)*'Récap. Lot 1'!$D$6*'Récap. Lot 1'!$E$6/'Base travail'!J7,0)</f>
        <v>0</v>
      </c>
      <c r="K20" s="334">
        <f>IFERROR((K17+K18)/($D$17+$D$18)*'Récap. Lot 1'!$D$6*'Récap. Lot 1'!$E$6/'Base travail'!K7,0)</f>
        <v>0</v>
      </c>
      <c r="L20" s="334">
        <f>IFERROR((L17+L18)/($D$17+$D$18)*'Récap. Lot 1'!$D$6*'Récap. Lot 1'!$E$6/'Base travail'!L7,0)</f>
        <v>0</v>
      </c>
      <c r="M20" s="334">
        <f>IFERROR((M17+M18)/($D$17+$D$18)*'Récap. Lot 1'!$D$6*'Récap. Lot 1'!$E$6/'Base travail'!M7,0)</f>
        <v>0</v>
      </c>
      <c r="N20" s="334">
        <f>IFERROR((N17+N18)/($D$17+$D$18)*'Récap. Lot 1'!$D$6*'Récap. Lot 1'!$E$6/'Base travail'!N7,0)</f>
        <v>0</v>
      </c>
      <c r="O20" s="334">
        <f>IFERROR((O17+O18)/($D$17+$D$18)*'Récap. Lot 1'!$D$6*'Récap. Lot 1'!$E$6/'Base travail'!O7,0)</f>
        <v>0</v>
      </c>
      <c r="P20" s="334">
        <f>IFERROR((P17+P18)/($D$17+$D$18)*'Récap. Lot 1'!$D$6*'Récap. Lot 1'!$E$6/'Base travail'!P7,0)</f>
        <v>0</v>
      </c>
      <c r="Q20" s="334">
        <f>IFERROR((Q17+Q18)/($D$17+$D$18)*'Récap. Lot 1'!$D$6*'Récap. Lot 1'!$E$6/'Base travail'!Q7,0)</f>
        <v>0</v>
      </c>
      <c r="R20" s="334">
        <f>IFERROR((R17+R18)/($D$17+$D$18)*'Récap. Lot 1'!$D$6*'Récap. Lot 1'!$E$6/'Base travail'!R7,0)</f>
        <v>0</v>
      </c>
      <c r="S20" s="334">
        <f>IFERROR((S17+S18)/($D$17+$D$18)*'Récap. Lot 1'!$D$6*'Récap. Lot 1'!$E$6/'Base travail'!S7,0)</f>
        <v>0</v>
      </c>
      <c r="T20" s="334">
        <f>IFERROR((T17+T18)/($D$17+$D$18)*'Récap. Lot 1'!$D$6*'Récap. Lot 1'!$E$6/'Base travail'!T7,0)</f>
        <v>0</v>
      </c>
      <c r="U20" s="334">
        <f>IFERROR((U17+U18)/($D$17+$D$18)*'Récap. Lot 1'!$D$6*'Récap. Lot 1'!$E$6/'Base travail'!U7,0)</f>
        <v>0</v>
      </c>
      <c r="V20" s="334">
        <f>IFERROR((V17+V18)/($D$17+$D$18)*'Récap. Lot 1'!$D$6*'Récap. Lot 1'!$E$6/'Base travail'!V7,0)</f>
        <v>0</v>
      </c>
      <c r="W20" s="334">
        <f>IFERROR((W17+W18)/($D$17+$D$18)*'Récap. Lot 1'!$D$6*'Récap. Lot 1'!$E$6/'Base travail'!W7,0)</f>
        <v>0</v>
      </c>
      <c r="X20" s="334">
        <f>IFERROR((X17+X18)/($D$17+$D$18)*'Récap. Lot 1'!$D$6*'Récap. Lot 1'!$E$6/'Base travail'!X7,0)</f>
        <v>0</v>
      </c>
      <c r="Y20" s="334">
        <f>IFERROR((Y17+Y18)/($D$17+$D$18)*'Récap. Lot 1'!$D$6*'Récap. Lot 1'!$E$6/'Base travail'!Y7,0)</f>
        <v>0</v>
      </c>
      <c r="Z20" s="334">
        <f>IFERROR((Z17+Z18)/($D$17+$D$18)*'Récap. Lot 1'!$D$6*'Récap. Lot 1'!$E$6/'Base travail'!Z7,0)</f>
        <v>0</v>
      </c>
      <c r="AA20" s="334">
        <f>IFERROR((AA17+AA18)/($D$17+$D$18)*'Récap. Lot 1'!$D$6*'Récap. Lot 1'!$E$6/'Base travail'!AA7,0)</f>
        <v>0</v>
      </c>
      <c r="AB20" s="334">
        <f>IFERROR((AB17+AB18)/($D$17+$D$18)*'Récap. Lot 1'!$D$6*'Récap. Lot 1'!$E$6/'Base travail'!AB7,0)</f>
        <v>0</v>
      </c>
      <c r="AC20" s="334">
        <f>IFERROR((AC17+AC18)/($D$17+$D$18)*'Récap. Lot 1'!$D$6*'Récap. Lot 1'!$E$6/'Base travail'!AC7,0)</f>
        <v>0</v>
      </c>
      <c r="AD20" s="334">
        <f>IFERROR((AD17+AD18)/($D$17+$D$18)*'Récap. Lot 1'!$D$6*'Récap. Lot 1'!$E$6/'Base travail'!AD7,0)</f>
        <v>0</v>
      </c>
      <c r="AE20" s="334">
        <f>IFERROR((AE17+AE18)/($D$17+$D$18)*'Récap. Lot 1'!$D$6*'Récap. Lot 1'!$E$6/'Base travail'!AE7,0)</f>
        <v>0</v>
      </c>
      <c r="AF20" s="334">
        <f>IFERROR((AF17+AF18)/($D$17+$D$18)*'Récap. Lot 1'!$D$6*'Récap. Lot 1'!$E$6/'Base travail'!AF7,0)</f>
        <v>0</v>
      </c>
      <c r="AG20" s="334">
        <f>IFERROR((AG17+AG18)/($D$17+$D$18)*'Récap. Lot 1'!$D$6*'Récap. Lot 1'!$E$6/'Base travail'!AG7,0)</f>
        <v>0</v>
      </c>
      <c r="AH20" s="334">
        <f>IFERROR((AH17+AH18)/($D$17+$D$18)*'Récap. Lot 1'!$D$6*'Récap. Lot 1'!$E$6/'Base travail'!AH7,0)</f>
        <v>0</v>
      </c>
      <c r="AI20" s="334">
        <f>IFERROR((AI17+AI18)/($D$17+$D$18)*'Récap. Lot 1'!$D$6*'Récap. Lot 1'!$E$6/'Base travail'!AI7,0)</f>
        <v>0</v>
      </c>
      <c r="AJ20" s="334">
        <f>IFERROR((AJ17+AJ18)/($D$17+$D$18)*'Récap. Lot 1'!$D$6*'Récap. Lot 1'!$E$6/'Base travail'!AJ7,0)</f>
        <v>0</v>
      </c>
      <c r="AK20" s="334">
        <f>IFERROR((AK17+AK18)/($D$17+$D$18)*'Récap. Lot 1'!$D$6*'Récap. Lot 1'!$E$6/'Base travail'!AK7,0)</f>
        <v>0</v>
      </c>
      <c r="AL20" s="334">
        <f>IFERROR((AL17+AL18)/($D$17+$D$18)*'Récap. Lot 1'!$D$6*'Récap. Lot 1'!$E$6/'Base travail'!AL7,0)</f>
        <v>0</v>
      </c>
      <c r="AM20" s="334">
        <f>IFERROR((AM17+AM18)/($D$17+$D$18)*'Récap. Lot 1'!$D$6*'Récap. Lot 1'!$E$6/'Base travail'!AM7,0)</f>
        <v>0</v>
      </c>
      <c r="AN20" s="334">
        <f>IFERROR((AN17+AN18)/($D$17+$D$18)*'Récap. Lot 1'!$D$6*'Récap. Lot 1'!$E$6/'Base travail'!AN7,0)</f>
        <v>0</v>
      </c>
      <c r="AO20" s="334">
        <f>IFERROR((AO17+AO18)/($D$17+$D$18)*'Récap. Lot 1'!$D$6*'Récap. Lot 1'!$E$6/'Base travail'!AO7,0)</f>
        <v>0</v>
      </c>
      <c r="AP20" s="334">
        <f>IFERROR((AP17+AP18)/($D$17+$D$18)*'Récap. Lot 1'!$D$6*'Récap. Lot 1'!$E$6/'Base travail'!AP7,0)</f>
        <v>0</v>
      </c>
      <c r="AQ20" s="334">
        <f>IFERROR((AQ17+AQ18)/($D$17+$D$18)*'Récap. Lot 1'!$D$6*'Récap. Lot 1'!$E$6/'Base travail'!AQ7,0)</f>
        <v>0</v>
      </c>
      <c r="AR20" s="334">
        <f>IFERROR((AR17+AR18)/($D$17+$D$18)*'Récap. Lot 1'!$D$6*'Récap. Lot 1'!$E$6/'Base travail'!AR7,0)</f>
        <v>0</v>
      </c>
      <c r="AS20" s="334">
        <f>IFERROR((AS17+AS18)/($D$17+$D$18)*'Récap. Lot 1'!$D$6*'Récap. Lot 1'!$E$6/'Base travail'!AS7,0)</f>
        <v>0</v>
      </c>
      <c r="AT20" s="334">
        <f>IFERROR((AT17+AT18)/($D$17+$D$18)*'Récap. Lot 1'!$D$6*'Récap. Lot 1'!$E$6/'Base travail'!AT7,0)</f>
        <v>0</v>
      </c>
      <c r="AU20" s="334">
        <f>IFERROR((AU17+AU18)/($D$17+$D$18)*'Récap. Lot 1'!$D$6*'Récap. Lot 1'!$E$6/'Base travail'!AU7,0)</f>
        <v>0</v>
      </c>
      <c r="AV20" s="334">
        <f>IFERROR((AV17+AV18)/($D$17+$D$18)*'Récap. Lot 1'!$D$6*'Récap. Lot 1'!$E$6/'Base travail'!AV7,0)</f>
        <v>0</v>
      </c>
      <c r="AW20" s="334">
        <f>IFERROR((AW17+AW18)/($D$17+$D$18)*'Récap. Lot 1'!$D$6*'Récap. Lot 1'!$E$6/'Base travail'!AW7,0)</f>
        <v>0</v>
      </c>
      <c r="AX20" s="334">
        <f>IFERROR((AX17+AX18)/($D$17+$D$18)*'Récap. Lot 1'!$D$6*'Récap. Lot 1'!$E$6/'Base travail'!AX7,0)</f>
        <v>0</v>
      </c>
      <c r="AY20" s="334">
        <f>IFERROR((AY17+AY18)/($D$17+$D$18)*'Récap. Lot 1'!$D$6*'Récap. Lot 1'!$E$6/'Base travail'!AY7,0)</f>
        <v>0</v>
      </c>
      <c r="AZ20" s="334">
        <f>IFERROR((AZ17+AZ18)/($D$17+$D$18)*'Récap. Lot 1'!$D$6*'Récap. Lot 1'!$E$6/'Base travail'!AZ7,0)</f>
        <v>0</v>
      </c>
      <c r="BA20" s="334">
        <f>IFERROR((BA17+BA18)/($D$17+$D$18)*'Récap. Lot 1'!$D$6*'Récap. Lot 1'!$E$6/'Base travail'!BA7,0)</f>
        <v>0</v>
      </c>
      <c r="BB20" s="334">
        <f>IFERROR((BB17+BB18)/($D$17+$D$18)*'Récap. Lot 1'!$D$6*'Récap. Lot 1'!$E$6/'Base travail'!BB7,0)</f>
        <v>0</v>
      </c>
      <c r="BC20" s="334">
        <f>IFERROR((BC17+BC18)/($D$17+$D$18)*'Récap. Lot 1'!$D$6*'Récap. Lot 1'!$E$6/'Base travail'!BC7,0)</f>
        <v>0</v>
      </c>
      <c r="BD20" s="334">
        <f>IFERROR((BD17+BD18)/($D$17+$D$18)*'Récap. Lot 1'!$D$6*'Récap. Lot 1'!$E$6/'Base travail'!BD7,0)</f>
        <v>0</v>
      </c>
      <c r="BE20" s="334">
        <f>IFERROR((BE17+BE18)/($D$17+$D$18)*'Récap. Lot 1'!$D$6*'Récap. Lot 1'!$E$6/'Base travail'!BE7,0)</f>
        <v>0</v>
      </c>
      <c r="BF20" s="334">
        <f>IFERROR((BF17+BF18)/($D$17+$D$18)*'Récap. Lot 1'!$D$6*'Récap. Lot 1'!$E$6/'Base travail'!BF7,0)</f>
        <v>0</v>
      </c>
      <c r="BG20" s="334">
        <f>IFERROR((BG17+BG18)/($D$17+$D$18)*'Récap. Lot 1'!$D$6*'Récap. Lot 1'!$E$6/'Base travail'!BG7,0)</f>
        <v>0</v>
      </c>
      <c r="BH20" s="334">
        <f>IFERROR((BH17+BH18)/($D$17+$D$18)*'Récap. Lot 1'!$D$6*'Récap. Lot 1'!$E$6/'Base travail'!BH7,0)</f>
        <v>0</v>
      </c>
      <c r="BI20" s="334">
        <f>IFERROR((BI17+BI18)/($D$17+$D$18)*'Récap. Lot 1'!$D$6*'Récap. Lot 1'!$E$6/'Base travail'!BI7,0)</f>
        <v>0</v>
      </c>
      <c r="BJ20" s="334">
        <f>IFERROR((BJ17+BJ18)/($D$17+$D$18)*'Récap. Lot 1'!$D$6*'Récap. Lot 1'!$E$6/'Base travail'!BJ7,0)</f>
        <v>0</v>
      </c>
      <c r="BK20" s="334">
        <f>IFERROR((BK17+BK18)/($D$17+$D$18)*'Récap. Lot 1'!$D$6*'Récap. Lot 1'!$E$6/'Base travail'!BK7,0)</f>
        <v>0</v>
      </c>
      <c r="BL20" s="334">
        <f>IFERROR((BL17+BL18)/($D$17+$D$18)*'Récap. Lot 1'!$D$6*'Récap. Lot 1'!$E$6/'Base travail'!BL7,0)</f>
        <v>0</v>
      </c>
      <c r="BM20" s="334">
        <f>IFERROR((BM17+BM18)/($D$17+$D$18)*'Récap. Lot 1'!$D$6*'Récap. Lot 1'!$E$6/'Base travail'!BM7,0)</f>
        <v>0</v>
      </c>
      <c r="BN20" s="334">
        <f>IFERROR((BN17+BN18)/($D$17+$D$18)*'Récap. Lot 1'!$D$6*'Récap. Lot 1'!$E$6/'Base travail'!BN7,0)</f>
        <v>0</v>
      </c>
      <c r="BO20" s="334">
        <f>IFERROR((BO17+BO18)/($D$17+$D$18)*'Récap. Lot 1'!$D$6*'Récap. Lot 1'!$E$6/'Base travail'!BO7,0)</f>
        <v>0</v>
      </c>
      <c r="BP20" s="334">
        <f>IFERROR((BP17+BP18)/($D$17+$D$18)*'Récap. Lot 1'!$D$6*'Récap. Lot 1'!$E$6/'Base travail'!BP7,0)</f>
        <v>0</v>
      </c>
      <c r="BQ20" s="334">
        <f>IFERROR((BQ17+BQ18)/($D$17+$D$18)*'Récap. Lot 1'!$D$6*'Récap. Lot 1'!$E$6/'Base travail'!BQ7,0)</f>
        <v>0</v>
      </c>
      <c r="BR20" s="334">
        <f>IFERROR((BR17+BR18)/($D$17+$D$18)*'Récap. Lot 1'!$D$6*'Récap. Lot 1'!$E$6/'Base travail'!BR7,0)</f>
        <v>0</v>
      </c>
      <c r="BS20" s="334">
        <f>IFERROR((BS17+BS18)/($D$17+$D$18)*'Récap. Lot 1'!$D$6*'Récap. Lot 1'!$E$6/'Base travail'!BS7,0)</f>
        <v>0</v>
      </c>
      <c r="BT20" s="334">
        <f>IFERROR((BT17+BT18)/($D$17+$D$18)*'Récap. Lot 1'!$D$6*'Récap. Lot 1'!$E$6/'Base travail'!BT7,0)</f>
        <v>0</v>
      </c>
      <c r="BU20" s="334">
        <f>IFERROR((BU17+BU18)/($D$17+$D$18)*'Récap. Lot 1'!$D$6*'Récap. Lot 1'!$E$6/'Base travail'!BU7,0)</f>
        <v>0</v>
      </c>
      <c r="BV20" s="334">
        <f>IFERROR((BV17+BV18)/($D$17+$D$18)*'Récap. Lot 1'!$D$6*'Récap. Lot 1'!$E$6/'Base travail'!BV7,0)</f>
        <v>0</v>
      </c>
      <c r="BW20" s="334">
        <f>IFERROR((BW17+BW18)/($D$17+$D$18)*'Récap. Lot 1'!$D$6*'Récap. Lot 1'!$E$6/'Base travail'!BW7,0)</f>
        <v>0</v>
      </c>
      <c r="BX20" s="177"/>
      <c r="BY20" s="177"/>
      <c r="BZ20" s="177"/>
      <c r="CA20" s="177"/>
      <c r="CB20" s="177"/>
      <c r="CC20" s="177"/>
      <c r="CD20" s="177"/>
      <c r="CE20" s="177"/>
      <c r="CF20" s="177"/>
      <c r="CG20" s="156"/>
      <c r="CH20" s="156"/>
      <c r="CI20" s="156"/>
      <c r="CJ20" s="156"/>
      <c r="CK20" s="156"/>
      <c r="CL20" s="156"/>
      <c r="CM20" s="156"/>
      <c r="CN20" s="156"/>
      <c r="CO20" s="156"/>
      <c r="CP20" s="156"/>
      <c r="CQ20" s="156"/>
      <c r="CR20" s="156"/>
      <c r="CS20" s="156"/>
      <c r="CT20" s="156"/>
      <c r="CU20" s="156"/>
      <c r="CV20" s="156"/>
      <c r="CW20" s="156"/>
      <c r="CX20" s="156"/>
      <c r="CY20" s="156"/>
      <c r="CZ20" s="156"/>
      <c r="DA20" s="156"/>
      <c r="DB20" s="156"/>
      <c r="DC20" s="156"/>
    </row>
    <row r="21" spans="1:713" x14ac:dyDescent="0.25">
      <c r="A21" s="300" t="s">
        <v>435</v>
      </c>
      <c r="B21" s="300" t="s">
        <v>426</v>
      </c>
      <c r="C21" s="167"/>
      <c r="D21" s="168" t="s">
        <v>467</v>
      </c>
      <c r="E21" s="168" t="s">
        <v>468</v>
      </c>
      <c r="F21" s="168" t="s">
        <v>469</v>
      </c>
      <c r="G21" s="168" t="s">
        <v>470</v>
      </c>
      <c r="H21" s="178"/>
      <c r="I21" s="178"/>
      <c r="J21" s="169"/>
      <c r="K21" s="178"/>
      <c r="L21" s="179"/>
      <c r="M21" s="178"/>
      <c r="N21" s="178"/>
      <c r="O21" s="179"/>
      <c r="P21" s="178"/>
      <c r="Q21" s="178"/>
      <c r="R21" s="179"/>
      <c r="S21" s="178"/>
      <c r="T21" s="180"/>
      <c r="U21" s="180"/>
      <c r="V21" s="180"/>
      <c r="W21" s="180"/>
      <c r="X21" s="180"/>
      <c r="Y21" s="180"/>
      <c r="Z21" s="180"/>
      <c r="AA21" s="180"/>
      <c r="AB21" s="180"/>
      <c r="AC21" s="180"/>
      <c r="AD21" s="180"/>
      <c r="AE21" s="180"/>
      <c r="AF21" s="180"/>
      <c r="AG21" s="180"/>
      <c r="AH21" s="180"/>
      <c r="AI21" s="180"/>
      <c r="AJ21" s="180"/>
      <c r="AK21" s="180"/>
      <c r="AL21" s="180"/>
      <c r="AM21" s="180"/>
      <c r="AN21" s="180"/>
      <c r="AO21" s="180"/>
      <c r="AP21" s="180"/>
      <c r="AQ21" s="180"/>
      <c r="AR21" s="180"/>
      <c r="AS21" s="180"/>
      <c r="AT21" s="180"/>
      <c r="AU21" s="180"/>
      <c r="AV21" s="180"/>
      <c r="AW21" s="180"/>
      <c r="AX21" s="180"/>
      <c r="AY21" s="180"/>
      <c r="AZ21" s="180"/>
      <c r="BA21" s="180"/>
      <c r="BB21" s="180"/>
      <c r="BC21" s="180"/>
      <c r="BD21" s="180"/>
      <c r="BE21" s="180"/>
      <c r="BF21" s="180"/>
      <c r="BG21" s="180"/>
      <c r="BH21" s="180"/>
      <c r="BI21" s="180"/>
      <c r="BJ21" s="180"/>
      <c r="BK21" s="180"/>
      <c r="BL21" s="180"/>
      <c r="BM21" s="180"/>
      <c r="BN21" s="180"/>
      <c r="BO21" s="180"/>
      <c r="BP21" s="180"/>
      <c r="BQ21" s="180"/>
      <c r="BR21" s="180"/>
      <c r="BS21" s="180"/>
      <c r="BT21" s="180"/>
      <c r="BU21" s="180"/>
      <c r="BV21" s="180"/>
      <c r="BW21" s="180"/>
      <c r="BX21" s="180"/>
      <c r="BY21" s="180"/>
      <c r="BZ21" s="180"/>
      <c r="CA21" s="180"/>
      <c r="CB21" s="180"/>
      <c r="CC21" s="180"/>
      <c r="CD21" s="180"/>
      <c r="CE21" s="180"/>
      <c r="CF21" s="180"/>
      <c r="CG21" s="178"/>
      <c r="CH21" s="178"/>
      <c r="CI21" s="178"/>
      <c r="CJ21" s="178"/>
      <c r="CK21" s="178"/>
      <c r="CL21" s="178"/>
      <c r="CM21" s="178"/>
      <c r="CN21" s="178"/>
      <c r="CO21" s="178"/>
      <c r="CP21" s="178"/>
      <c r="CQ21" s="178"/>
      <c r="CR21" s="178"/>
      <c r="CS21" s="178"/>
      <c r="CT21" s="178"/>
      <c r="CU21" s="178"/>
      <c r="CV21" s="178"/>
      <c r="CW21" s="178"/>
      <c r="CX21" s="178"/>
      <c r="CY21" s="178"/>
      <c r="CZ21" s="178"/>
      <c r="DA21" s="178"/>
      <c r="DB21" s="178"/>
      <c r="DC21" s="178"/>
      <c r="DE21" s="619" t="s">
        <v>461</v>
      </c>
      <c r="DF21" s="619"/>
      <c r="DG21" s="619"/>
      <c r="DH21" s="619"/>
      <c r="DI21" s="619"/>
      <c r="DJ21" s="619"/>
      <c r="DK21" s="619"/>
      <c r="DL21" s="619"/>
      <c r="DM21" s="619"/>
      <c r="DN21" s="619"/>
      <c r="DO21" s="619"/>
      <c r="DP21" s="619"/>
      <c r="DQ21" s="619"/>
      <c r="DR21" s="619"/>
      <c r="DS21" s="619"/>
      <c r="DT21" s="619"/>
      <c r="DU21" s="619"/>
      <c r="DV21" s="619"/>
      <c r="DW21" s="619"/>
      <c r="DX21" s="619"/>
      <c r="DY21" s="619"/>
      <c r="DZ21" s="619"/>
      <c r="EA21" s="619"/>
      <c r="EB21" s="619"/>
      <c r="EC21" s="619"/>
      <c r="ED21" s="619"/>
      <c r="EE21" s="619"/>
      <c r="EF21" s="619"/>
      <c r="EG21" s="619"/>
      <c r="EH21" s="619"/>
      <c r="EI21" s="619"/>
      <c r="EJ21" s="619"/>
      <c r="EK21" s="619"/>
      <c r="EL21" s="619"/>
      <c r="EM21" s="619"/>
      <c r="EN21" s="619"/>
      <c r="EO21" s="619"/>
      <c r="EP21" s="619"/>
      <c r="EQ21" s="619"/>
      <c r="ER21" s="619"/>
      <c r="ES21" s="619"/>
      <c r="ET21" s="619"/>
      <c r="EU21" s="619"/>
      <c r="EV21" s="619"/>
      <c r="EW21" s="619"/>
      <c r="EX21" s="619"/>
      <c r="EY21" s="619"/>
      <c r="EZ21" s="619"/>
      <c r="FA21" s="619"/>
      <c r="FB21" s="619"/>
      <c r="FC21" s="619"/>
      <c r="FD21" s="619"/>
      <c r="FE21" s="619"/>
      <c r="FF21" s="619"/>
      <c r="FG21" s="619"/>
      <c r="FH21" s="619"/>
      <c r="FI21" s="619"/>
      <c r="FJ21" s="619"/>
      <c r="FK21" s="619"/>
      <c r="FL21" s="619"/>
      <c r="FM21" s="619"/>
      <c r="FN21" s="619"/>
      <c r="FO21" s="619"/>
      <c r="FP21" s="619"/>
      <c r="FQ21" s="619"/>
      <c r="FR21" s="619"/>
      <c r="FS21" s="619"/>
      <c r="FT21" s="619"/>
      <c r="FU21" s="619"/>
      <c r="FV21" s="619"/>
      <c r="FW21" s="619"/>
      <c r="FX21" s="619"/>
      <c r="FY21" s="619"/>
      <c r="FZ21" s="619"/>
      <c r="GA21" s="619"/>
      <c r="GB21" s="619"/>
      <c r="GC21" s="619"/>
      <c r="GD21" s="619"/>
      <c r="GE21" s="619"/>
      <c r="GF21" s="619"/>
      <c r="GG21" s="619"/>
      <c r="GH21" s="619"/>
      <c r="GI21" s="619"/>
      <c r="GJ21" s="619"/>
      <c r="GK21" s="619"/>
      <c r="GL21" s="619"/>
      <c r="GM21" s="619"/>
      <c r="GN21" s="619"/>
      <c r="GO21" s="619"/>
      <c r="GP21" s="619"/>
      <c r="GQ21" s="619"/>
      <c r="GR21" s="619"/>
      <c r="GS21" s="619"/>
      <c r="GT21" s="619"/>
      <c r="GU21" s="619"/>
      <c r="GV21" s="619"/>
      <c r="GW21" s="619"/>
      <c r="GX21" s="619"/>
      <c r="GY21" s="619"/>
      <c r="GZ21" s="619"/>
      <c r="HB21" s="619" t="s">
        <v>462</v>
      </c>
      <c r="HC21" s="619"/>
      <c r="HD21" s="619"/>
      <c r="HE21" s="619"/>
      <c r="HF21" s="619"/>
      <c r="HG21" s="619"/>
      <c r="HH21" s="619"/>
      <c r="HI21" s="619"/>
      <c r="HJ21" s="619"/>
      <c r="HK21" s="619"/>
      <c r="HL21" s="619"/>
      <c r="HM21" s="619"/>
      <c r="HN21" s="619"/>
      <c r="HO21" s="619"/>
      <c r="HP21" s="619"/>
      <c r="HQ21" s="619"/>
      <c r="HR21" s="619"/>
      <c r="HS21" s="619"/>
      <c r="HT21" s="619"/>
      <c r="HU21" s="619"/>
      <c r="HV21" s="619"/>
      <c r="HW21" s="619"/>
      <c r="HX21" s="619"/>
      <c r="HY21" s="619"/>
      <c r="HZ21" s="619"/>
      <c r="IA21" s="619"/>
      <c r="IB21" s="619"/>
      <c r="IC21" s="619"/>
      <c r="ID21" s="619"/>
      <c r="IE21" s="619"/>
      <c r="IF21" s="619"/>
      <c r="IG21" s="619"/>
      <c r="IH21" s="619"/>
      <c r="II21" s="619"/>
      <c r="IJ21" s="619"/>
      <c r="IK21" s="619"/>
      <c r="IL21" s="619"/>
      <c r="IM21" s="619"/>
      <c r="IN21" s="619"/>
      <c r="IO21" s="619"/>
      <c r="IP21" s="619"/>
      <c r="IQ21" s="619"/>
      <c r="IR21" s="619"/>
      <c r="IS21" s="619"/>
      <c r="IT21" s="619"/>
      <c r="IU21" s="619"/>
      <c r="IV21" s="619"/>
      <c r="IW21" s="619"/>
      <c r="IX21" s="619"/>
      <c r="IY21" s="619"/>
      <c r="IZ21" s="619"/>
      <c r="JA21" s="619"/>
      <c r="JB21" s="619"/>
      <c r="JC21" s="619"/>
      <c r="JD21" s="619"/>
      <c r="JE21" s="619"/>
      <c r="JF21" s="619"/>
      <c r="JG21" s="619"/>
      <c r="JH21" s="619"/>
      <c r="JI21" s="619"/>
      <c r="JJ21" s="619"/>
      <c r="JK21" s="619"/>
      <c r="JL21" s="619"/>
      <c r="JM21" s="619"/>
      <c r="JN21" s="619"/>
      <c r="JO21" s="619"/>
      <c r="JP21" s="619"/>
      <c r="JQ21" s="619"/>
      <c r="JR21" s="619"/>
      <c r="JS21" s="619"/>
      <c r="JT21" s="619"/>
      <c r="JU21" s="619"/>
      <c r="JV21" s="619"/>
      <c r="JW21" s="619"/>
      <c r="JX21" s="619"/>
      <c r="JY21" s="619"/>
      <c r="JZ21" s="619"/>
      <c r="KA21" s="619"/>
      <c r="KB21" s="619"/>
      <c r="KC21" s="619"/>
      <c r="KD21" s="619"/>
      <c r="KE21" s="619"/>
      <c r="KF21" s="619"/>
      <c r="KG21" s="619"/>
      <c r="KH21" s="619"/>
      <c r="KI21" s="619"/>
      <c r="KJ21" s="619"/>
      <c r="KK21" s="619"/>
      <c r="KL21" s="619"/>
      <c r="KM21" s="619"/>
      <c r="KN21" s="619"/>
      <c r="KO21" s="619"/>
      <c r="KP21" s="619"/>
      <c r="KQ21" s="619"/>
      <c r="KR21" s="619"/>
      <c r="KS21" s="619"/>
      <c r="KT21" s="619"/>
      <c r="KU21" s="619"/>
      <c r="KV21" s="619"/>
      <c r="KW21" s="619"/>
      <c r="KY21" s="619" t="s">
        <v>463</v>
      </c>
      <c r="KZ21" s="619"/>
      <c r="LA21" s="619"/>
      <c r="LB21" s="619"/>
      <c r="LC21" s="619"/>
      <c r="LD21" s="619"/>
      <c r="LE21" s="619"/>
      <c r="LF21" s="619"/>
      <c r="LG21" s="619"/>
      <c r="LH21" s="619"/>
      <c r="LI21" s="619"/>
      <c r="LJ21" s="619"/>
      <c r="LK21" s="619"/>
      <c r="LL21" s="619"/>
      <c r="LM21" s="619"/>
      <c r="LN21" s="619"/>
      <c r="LO21" s="619"/>
      <c r="LP21" s="619"/>
      <c r="LQ21" s="619"/>
      <c r="LR21" s="619"/>
      <c r="LS21" s="619"/>
      <c r="LT21" s="619"/>
      <c r="LU21" s="619"/>
      <c r="LV21" s="619"/>
      <c r="LW21" s="619"/>
      <c r="LX21" s="619"/>
      <c r="LY21" s="619"/>
      <c r="LZ21" s="619"/>
      <c r="MA21" s="619"/>
      <c r="MB21" s="619"/>
      <c r="MC21" s="619"/>
      <c r="MD21" s="619"/>
      <c r="ME21" s="619"/>
      <c r="MF21" s="619"/>
      <c r="MG21" s="619"/>
      <c r="MH21" s="619"/>
      <c r="MI21" s="619"/>
      <c r="MJ21" s="619"/>
      <c r="MK21" s="619"/>
      <c r="ML21" s="619"/>
      <c r="MM21" s="619"/>
      <c r="MN21" s="619"/>
      <c r="MO21" s="619"/>
      <c r="MP21" s="619"/>
      <c r="MQ21" s="619"/>
      <c r="MR21" s="619"/>
      <c r="MS21" s="619"/>
      <c r="MT21" s="619"/>
      <c r="MU21" s="619"/>
      <c r="MV21" s="619"/>
      <c r="MW21" s="619"/>
      <c r="MX21" s="619"/>
      <c r="MY21" s="619"/>
      <c r="MZ21" s="619"/>
      <c r="NA21" s="619"/>
      <c r="NB21" s="619"/>
      <c r="NC21" s="619"/>
      <c r="ND21" s="619"/>
      <c r="NE21" s="619"/>
      <c r="NF21" s="619"/>
      <c r="NG21" s="619"/>
      <c r="NH21" s="619"/>
      <c r="NI21" s="619"/>
      <c r="NJ21" s="619"/>
      <c r="NK21" s="619"/>
      <c r="NL21" s="619"/>
      <c r="NM21" s="619"/>
      <c r="NN21" s="619"/>
      <c r="NO21" s="619"/>
      <c r="NP21" s="619"/>
      <c r="NQ21" s="619"/>
      <c r="NR21" s="619"/>
      <c r="NS21" s="619"/>
      <c r="NT21" s="619"/>
      <c r="NU21" s="619"/>
      <c r="NV21" s="619"/>
      <c r="NW21" s="619"/>
      <c r="NX21" s="619"/>
      <c r="NY21" s="619"/>
      <c r="NZ21" s="619"/>
      <c r="OA21" s="619"/>
      <c r="OB21" s="619"/>
      <c r="OC21" s="619"/>
      <c r="OD21" s="619"/>
      <c r="OE21" s="619"/>
      <c r="OF21" s="619"/>
      <c r="OG21" s="619"/>
      <c r="OH21" s="619"/>
      <c r="OI21" s="619"/>
      <c r="OJ21" s="619"/>
      <c r="OK21" s="619"/>
      <c r="OL21" s="619"/>
      <c r="OM21" s="619"/>
      <c r="ON21" s="619"/>
      <c r="OO21" s="619"/>
      <c r="OP21" s="619"/>
      <c r="OQ21" s="619"/>
      <c r="OR21" s="619"/>
      <c r="OS21" s="619"/>
      <c r="OT21" s="619"/>
      <c r="OV21" s="619" t="s">
        <v>464</v>
      </c>
      <c r="OW21" s="619"/>
      <c r="OX21" s="619"/>
      <c r="OY21" s="619"/>
      <c r="OZ21" s="619"/>
      <c r="PA21" s="619"/>
      <c r="PB21" s="619"/>
      <c r="PC21" s="619"/>
      <c r="PD21" s="619"/>
      <c r="PE21" s="619"/>
      <c r="PF21" s="619"/>
      <c r="PG21" s="619"/>
      <c r="PH21" s="619"/>
      <c r="PI21" s="619"/>
      <c r="PJ21" s="619"/>
      <c r="PK21" s="619"/>
      <c r="PL21" s="619"/>
      <c r="PM21" s="619"/>
      <c r="PN21" s="619"/>
      <c r="PO21" s="619"/>
      <c r="PP21" s="619"/>
      <c r="PQ21" s="619"/>
      <c r="PR21" s="619"/>
      <c r="PS21" s="619"/>
      <c r="PT21" s="619"/>
      <c r="PU21" s="619"/>
      <c r="PV21" s="619"/>
      <c r="PW21" s="619"/>
      <c r="PX21" s="619"/>
      <c r="PY21" s="619"/>
      <c r="PZ21" s="619"/>
      <c r="QA21" s="619"/>
      <c r="QB21" s="619"/>
      <c r="QC21" s="619"/>
      <c r="QD21" s="619"/>
      <c r="QE21" s="619"/>
      <c r="QF21" s="619"/>
      <c r="QG21" s="619"/>
      <c r="QH21" s="619"/>
      <c r="QI21" s="619"/>
      <c r="QJ21" s="619"/>
      <c r="QK21" s="619"/>
      <c r="QL21" s="619"/>
      <c r="QM21" s="619"/>
      <c r="QN21" s="619"/>
      <c r="QO21" s="619"/>
      <c r="QP21" s="619"/>
      <c r="QQ21" s="619"/>
      <c r="QR21" s="619"/>
      <c r="QS21" s="619"/>
      <c r="QT21" s="619"/>
      <c r="QU21" s="619"/>
      <c r="QV21" s="619"/>
      <c r="QW21" s="619"/>
      <c r="QX21" s="619"/>
      <c r="QY21" s="619"/>
      <c r="QZ21" s="619"/>
      <c r="RA21" s="619"/>
      <c r="RB21" s="619"/>
      <c r="RC21" s="619"/>
      <c r="RD21" s="619"/>
      <c r="RE21" s="619"/>
      <c r="RF21" s="619"/>
      <c r="RG21" s="619"/>
      <c r="RH21" s="619"/>
      <c r="RI21" s="619"/>
      <c r="RJ21" s="619"/>
      <c r="RK21" s="619"/>
      <c r="RL21" s="619"/>
      <c r="RM21" s="619"/>
      <c r="RN21" s="619"/>
      <c r="RO21" s="619"/>
      <c r="RP21" s="619"/>
      <c r="RQ21" s="619"/>
      <c r="RR21" s="619"/>
      <c r="RS21" s="619"/>
      <c r="RT21" s="619"/>
      <c r="RU21" s="619"/>
      <c r="RV21" s="619"/>
      <c r="RW21" s="619"/>
      <c r="RX21" s="619"/>
      <c r="RY21" s="619"/>
      <c r="RZ21" s="619"/>
      <c r="SA21" s="619"/>
      <c r="SB21" s="619"/>
      <c r="SC21" s="619"/>
      <c r="SD21" s="619"/>
      <c r="SE21" s="619"/>
      <c r="SF21" s="619"/>
      <c r="SG21" s="619"/>
      <c r="SH21" s="619"/>
      <c r="SI21" s="619"/>
      <c r="SJ21" s="619"/>
      <c r="SK21" s="619"/>
      <c r="SL21" s="619"/>
      <c r="SM21" s="619"/>
      <c r="SN21" s="619"/>
      <c r="SO21" s="619"/>
      <c r="SP21" s="619"/>
      <c r="SQ21" s="619"/>
      <c r="SS21" s="619" t="s">
        <v>465</v>
      </c>
      <c r="ST21" s="619"/>
      <c r="SU21" s="619"/>
      <c r="SV21" s="619"/>
      <c r="SW21" s="619"/>
      <c r="SX21" s="619"/>
      <c r="SY21" s="619"/>
      <c r="SZ21" s="619"/>
      <c r="TA21" s="619"/>
      <c r="TB21" s="619"/>
      <c r="TC21" s="619"/>
      <c r="TD21" s="619"/>
      <c r="TE21" s="619"/>
      <c r="TF21" s="619"/>
      <c r="TG21" s="619"/>
      <c r="TH21" s="619"/>
      <c r="TI21" s="619"/>
      <c r="TJ21" s="619"/>
      <c r="TK21" s="619"/>
      <c r="TL21" s="619"/>
      <c r="TM21" s="619"/>
      <c r="TN21" s="619"/>
      <c r="TO21" s="619"/>
      <c r="TP21" s="619"/>
      <c r="TQ21" s="619"/>
      <c r="TR21" s="619"/>
      <c r="TS21" s="619"/>
      <c r="TT21" s="619"/>
      <c r="TU21" s="619"/>
      <c r="TV21" s="619"/>
      <c r="TW21" s="619"/>
      <c r="TX21" s="619"/>
      <c r="TY21" s="619"/>
      <c r="TZ21" s="619"/>
      <c r="UA21" s="619"/>
      <c r="UB21" s="619"/>
      <c r="UC21" s="619"/>
      <c r="UD21" s="619"/>
      <c r="UE21" s="619"/>
      <c r="UF21" s="619"/>
      <c r="UG21" s="619"/>
      <c r="UH21" s="619"/>
      <c r="UI21" s="619"/>
      <c r="UJ21" s="619"/>
      <c r="UK21" s="619"/>
      <c r="UL21" s="619"/>
      <c r="UM21" s="619"/>
      <c r="UN21" s="619"/>
      <c r="UO21" s="619"/>
      <c r="UP21" s="619"/>
      <c r="UQ21" s="619"/>
      <c r="UR21" s="619"/>
      <c r="US21" s="619"/>
      <c r="UT21" s="619"/>
      <c r="UU21" s="619"/>
      <c r="UV21" s="619"/>
      <c r="UW21" s="619"/>
      <c r="UX21" s="619"/>
      <c r="UY21" s="619"/>
      <c r="UZ21" s="619"/>
      <c r="VA21" s="619"/>
      <c r="VB21" s="619"/>
      <c r="VC21" s="619"/>
      <c r="VD21" s="619"/>
      <c r="VE21" s="619"/>
      <c r="VF21" s="619"/>
      <c r="VG21" s="619"/>
      <c r="VH21" s="619"/>
      <c r="VI21" s="619"/>
      <c r="VJ21" s="619"/>
      <c r="VK21" s="619"/>
      <c r="VL21" s="619"/>
      <c r="VM21" s="619"/>
      <c r="VN21" s="619"/>
      <c r="VO21" s="619"/>
      <c r="VP21" s="619"/>
      <c r="VQ21" s="619"/>
      <c r="VR21" s="619"/>
      <c r="VS21" s="619"/>
      <c r="VT21" s="619"/>
      <c r="VU21" s="619"/>
      <c r="VV21" s="619"/>
      <c r="VW21" s="619"/>
      <c r="VX21" s="619"/>
      <c r="VY21" s="619"/>
      <c r="VZ21" s="619"/>
      <c r="WA21" s="619"/>
      <c r="WB21" s="619"/>
      <c r="WC21" s="619"/>
      <c r="WD21" s="619"/>
      <c r="WE21" s="619"/>
      <c r="WF21" s="619"/>
      <c r="WG21" s="619"/>
      <c r="WH21" s="619"/>
      <c r="WI21" s="619"/>
      <c r="WJ21" s="619"/>
      <c r="WK21" s="619"/>
      <c r="WL21" s="619"/>
      <c r="WM21" s="619"/>
      <c r="WN21" s="619"/>
      <c r="WP21" s="619" t="s">
        <v>466</v>
      </c>
      <c r="WQ21" s="619"/>
      <c r="WR21" s="619"/>
      <c r="WS21" s="619"/>
      <c r="WT21" s="619"/>
      <c r="WU21" s="619"/>
      <c r="WV21" s="619"/>
      <c r="WW21" s="619"/>
      <c r="WX21" s="619"/>
      <c r="WY21" s="619"/>
      <c r="WZ21" s="619"/>
      <c r="XA21" s="619"/>
      <c r="XB21" s="619"/>
      <c r="XC21" s="619"/>
      <c r="XD21" s="619"/>
      <c r="XE21" s="619"/>
      <c r="XF21" s="619"/>
      <c r="XG21" s="619"/>
      <c r="XH21" s="619"/>
      <c r="XI21" s="619"/>
      <c r="XJ21" s="619"/>
      <c r="XK21" s="619"/>
      <c r="XL21" s="619"/>
      <c r="XM21" s="619"/>
      <c r="XN21" s="619"/>
      <c r="XO21" s="619"/>
      <c r="XP21" s="619"/>
      <c r="XQ21" s="619"/>
      <c r="XR21" s="619"/>
      <c r="XS21" s="619"/>
      <c r="XT21" s="619"/>
      <c r="XU21" s="619"/>
      <c r="XV21" s="619"/>
      <c r="XW21" s="619"/>
      <c r="XX21" s="619"/>
      <c r="XY21" s="619"/>
      <c r="XZ21" s="619"/>
      <c r="YA21" s="619"/>
      <c r="YB21" s="619"/>
      <c r="YC21" s="619"/>
      <c r="YD21" s="619"/>
      <c r="YE21" s="619"/>
      <c r="YF21" s="619"/>
      <c r="YG21" s="619"/>
      <c r="YH21" s="619"/>
      <c r="YI21" s="619"/>
      <c r="YJ21" s="619"/>
      <c r="YK21" s="619"/>
      <c r="YL21" s="619"/>
      <c r="YM21" s="619"/>
      <c r="YN21" s="619"/>
      <c r="YO21" s="619"/>
      <c r="YP21" s="619"/>
      <c r="YQ21" s="619"/>
      <c r="YR21" s="619"/>
      <c r="YS21" s="619"/>
      <c r="YT21" s="619"/>
      <c r="YU21" s="619"/>
      <c r="YV21" s="619"/>
      <c r="YW21" s="619"/>
      <c r="YX21" s="619"/>
      <c r="YY21" s="619"/>
      <c r="YZ21" s="619"/>
      <c r="ZA21" s="619"/>
      <c r="ZB21" s="619"/>
      <c r="ZC21" s="619"/>
      <c r="ZD21" s="619"/>
      <c r="ZE21" s="619"/>
      <c r="ZF21" s="619"/>
      <c r="ZG21" s="619"/>
      <c r="ZH21" s="619"/>
      <c r="ZI21" s="619"/>
      <c r="ZJ21" s="619"/>
      <c r="ZK21" s="619"/>
      <c r="ZL21" s="619"/>
      <c r="ZM21" s="619"/>
      <c r="ZN21" s="619"/>
      <c r="ZO21" s="619"/>
      <c r="ZP21" s="619"/>
      <c r="ZQ21" s="619"/>
      <c r="ZR21" s="619"/>
      <c r="ZS21" s="619"/>
      <c r="ZT21" s="619"/>
      <c r="ZU21" s="619"/>
      <c r="ZV21" s="619"/>
      <c r="ZW21" s="619"/>
      <c r="ZX21" s="619"/>
      <c r="ZY21" s="619"/>
      <c r="ZZ21" s="619"/>
      <c r="AAA21" s="619"/>
      <c r="AAB21" s="619"/>
      <c r="AAC21" s="619"/>
      <c r="AAD21" s="619"/>
      <c r="AAE21" s="619"/>
      <c r="AAF21" s="619"/>
      <c r="AAG21" s="619"/>
      <c r="AAH21" s="619"/>
      <c r="AAI21" s="619"/>
      <c r="AAJ21" s="619"/>
      <c r="AAK21" s="619"/>
    </row>
    <row r="22" spans="1:713" x14ac:dyDescent="0.25">
      <c r="A22" s="301">
        <f>Info!D7</f>
        <v>1</v>
      </c>
      <c r="B22" s="302" t="str">
        <f>Info!B7</f>
        <v>CERCLADES PSE 1.1</v>
      </c>
      <c r="C22" s="302">
        <f>VLOOKUP(B22,Info!$B$7:$AE$106,30,FALSE)</f>
        <v>26.07</v>
      </c>
      <c r="D22" s="303">
        <f>SUM('Base travail'!$H22:$DC22)</f>
        <v>170</v>
      </c>
      <c r="E22" s="304">
        <f>SUM('Base travail'!$OV22:$SQ22)</f>
        <v>0</v>
      </c>
      <c r="F22" s="304">
        <f>SUM('Base travail'!$SS22:$WN22)</f>
        <v>0</v>
      </c>
      <c r="G22" s="304">
        <f>SUM('Base travail'!$WP22:$AAK22)</f>
        <v>0</v>
      </c>
      <c r="H22" s="362"/>
      <c r="I22" s="362"/>
      <c r="J22" s="362"/>
      <c r="K22" s="362"/>
      <c r="L22" s="362"/>
      <c r="M22" s="362"/>
      <c r="N22" s="362"/>
      <c r="O22" s="362"/>
      <c r="P22" s="362"/>
      <c r="Q22" s="362"/>
      <c r="R22" s="362"/>
      <c r="S22" s="362"/>
      <c r="T22" s="362"/>
      <c r="U22" s="362"/>
      <c r="V22" s="362"/>
      <c r="W22" s="362"/>
      <c r="X22" s="362"/>
      <c r="Y22" s="362"/>
      <c r="Z22" s="362"/>
      <c r="AA22" s="362"/>
      <c r="AB22" s="362"/>
      <c r="AC22" s="362"/>
      <c r="AD22" s="362"/>
      <c r="AE22" s="362"/>
      <c r="AF22" s="362"/>
      <c r="AG22" s="362"/>
      <c r="AH22" s="362"/>
      <c r="AI22" s="362"/>
      <c r="AJ22" s="362"/>
      <c r="AK22" s="362"/>
      <c r="AL22" s="362"/>
      <c r="AM22" s="362"/>
      <c r="AN22" s="362"/>
      <c r="AO22" s="362"/>
      <c r="AP22" s="362"/>
      <c r="AQ22" s="362"/>
      <c r="AR22" s="362"/>
      <c r="AS22" s="362"/>
      <c r="AT22" s="362"/>
      <c r="AU22" s="362"/>
      <c r="AV22" s="362"/>
      <c r="AW22" s="362"/>
      <c r="AX22" s="362"/>
      <c r="AY22" s="362"/>
      <c r="AZ22" s="362"/>
      <c r="BA22" s="362"/>
      <c r="BB22" s="362"/>
      <c r="BC22" s="362"/>
      <c r="BD22" s="362"/>
      <c r="BE22" s="362"/>
      <c r="BF22" s="362"/>
      <c r="BG22" s="362"/>
      <c r="BH22" s="362"/>
      <c r="BI22" s="362"/>
      <c r="BJ22" s="362"/>
      <c r="BK22" s="362"/>
      <c r="BL22" s="362"/>
      <c r="BM22" s="362"/>
      <c r="BN22" s="362"/>
      <c r="BO22" s="362"/>
      <c r="BP22" s="362"/>
      <c r="BQ22" s="362"/>
      <c r="BR22" s="362"/>
      <c r="BS22" s="362"/>
      <c r="BT22" s="362"/>
      <c r="BU22" s="362"/>
      <c r="BV22" s="362"/>
      <c r="BW22" s="362"/>
      <c r="BX22" s="362"/>
      <c r="BY22" s="362"/>
      <c r="BZ22" s="362"/>
      <c r="CA22" s="362"/>
      <c r="CB22" s="362"/>
      <c r="CC22" s="362">
        <v>41</v>
      </c>
      <c r="CD22" s="362"/>
      <c r="CE22" s="362">
        <v>129</v>
      </c>
      <c r="CF22" s="362"/>
      <c r="CG22" s="362"/>
      <c r="CH22" s="362"/>
      <c r="CI22" s="362"/>
      <c r="CJ22" s="362"/>
      <c r="CK22" s="362"/>
      <c r="CL22" s="362"/>
      <c r="CM22" s="362"/>
      <c r="CN22" s="362"/>
      <c r="CO22" s="362"/>
      <c r="CP22" s="362"/>
      <c r="CQ22" s="362"/>
      <c r="CR22" s="362"/>
      <c r="CS22" s="362"/>
      <c r="CT22" s="362"/>
      <c r="CU22" s="362"/>
      <c r="CV22" s="362"/>
      <c r="CW22" s="362"/>
      <c r="CX22" s="362"/>
      <c r="CY22" s="362"/>
      <c r="CZ22" s="362"/>
      <c r="DA22" s="362"/>
      <c r="DB22" s="362"/>
      <c r="DC22" s="362"/>
      <c r="DD22" s="306"/>
      <c r="DE22" s="307">
        <f>IFERROR(IF(H$9="Q",$C22,IF(H$9="2Q",$C22*2,H$9)),0)</f>
        <v>26.07</v>
      </c>
      <c r="DF22" s="307">
        <f t="shared" ref="DF22:FQ22" si="0">IFERROR(IF(I$9="Q",$C22,IF(I$9="2Q",$C22*2,I$9)),0)</f>
        <v>0</v>
      </c>
      <c r="DG22" s="307">
        <f t="shared" si="0"/>
        <v>0</v>
      </c>
      <c r="DH22" s="307">
        <f t="shared" si="0"/>
        <v>0</v>
      </c>
      <c r="DI22" s="307">
        <f t="shared" si="0"/>
        <v>4.3449999999999998</v>
      </c>
      <c r="DJ22" s="307">
        <f t="shared" si="0"/>
        <v>26.07</v>
      </c>
      <c r="DK22" s="307">
        <f t="shared" si="0"/>
        <v>4.3449999999999998</v>
      </c>
      <c r="DL22" s="307">
        <f t="shared" si="0"/>
        <v>4.3449999999999998</v>
      </c>
      <c r="DM22" s="307">
        <f t="shared" si="0"/>
        <v>26.07</v>
      </c>
      <c r="DN22" s="307">
        <f t="shared" si="0"/>
        <v>26.07</v>
      </c>
      <c r="DO22" s="307">
        <f t="shared" si="0"/>
        <v>26.07</v>
      </c>
      <c r="DP22" s="307">
        <f t="shared" si="0"/>
        <v>26.07</v>
      </c>
      <c r="DQ22" s="307">
        <f t="shared" si="0"/>
        <v>4.3449999999999998</v>
      </c>
      <c r="DR22" s="307">
        <f t="shared" si="0"/>
        <v>4.3449999999999998</v>
      </c>
      <c r="DS22" s="307">
        <f t="shared" si="0"/>
        <v>4.3449999999999998</v>
      </c>
      <c r="DT22" s="307">
        <f t="shared" si="0"/>
        <v>4.3449999999999998</v>
      </c>
      <c r="DU22" s="307">
        <f t="shared" si="0"/>
        <v>26.07</v>
      </c>
      <c r="DV22" s="307">
        <f t="shared" si="0"/>
        <v>26.07</v>
      </c>
      <c r="DW22" s="307">
        <f t="shared" si="0"/>
        <v>26.07</v>
      </c>
      <c r="DX22" s="307">
        <f t="shared" si="0"/>
        <v>26.07</v>
      </c>
      <c r="DY22" s="307">
        <f t="shared" si="0"/>
        <v>0</v>
      </c>
      <c r="DZ22" s="307">
        <f t="shared" si="0"/>
        <v>0</v>
      </c>
      <c r="EA22" s="307">
        <f t="shared" si="0"/>
        <v>0</v>
      </c>
      <c r="EB22" s="307">
        <f t="shared" si="0"/>
        <v>0</v>
      </c>
      <c r="EC22" s="307">
        <f t="shared" si="0"/>
        <v>26.07</v>
      </c>
      <c r="ED22" s="307">
        <f t="shared" si="0"/>
        <v>1</v>
      </c>
      <c r="EE22" s="307">
        <f t="shared" si="0"/>
        <v>1</v>
      </c>
      <c r="EF22" s="307">
        <f t="shared" si="0"/>
        <v>26.07</v>
      </c>
      <c r="EG22" s="307">
        <f t="shared" si="0"/>
        <v>0</v>
      </c>
      <c r="EH22" s="307">
        <f t="shared" si="0"/>
        <v>0</v>
      </c>
      <c r="EI22" s="307">
        <f t="shared" si="0"/>
        <v>0</v>
      </c>
      <c r="EJ22" s="307">
        <f t="shared" si="0"/>
        <v>0</v>
      </c>
      <c r="EK22" s="307">
        <f t="shared" si="0"/>
        <v>26.07</v>
      </c>
      <c r="EL22" s="307">
        <f t="shared" si="0"/>
        <v>1</v>
      </c>
      <c r="EM22" s="307">
        <f t="shared" si="0"/>
        <v>1</v>
      </c>
      <c r="EN22" s="307">
        <f t="shared" si="0"/>
        <v>26.07</v>
      </c>
      <c r="EO22" s="307">
        <f t="shared" si="0"/>
        <v>26.07</v>
      </c>
      <c r="EP22" s="307">
        <f t="shared" si="0"/>
        <v>0</v>
      </c>
      <c r="EQ22" s="307">
        <f t="shared" si="0"/>
        <v>0</v>
      </c>
      <c r="ER22" s="307">
        <f t="shared" si="0"/>
        <v>26.07</v>
      </c>
      <c r="ES22" s="307">
        <f t="shared" si="0"/>
        <v>26.07</v>
      </c>
      <c r="ET22" s="307">
        <f t="shared" si="0"/>
        <v>26.07</v>
      </c>
      <c r="EU22" s="307">
        <f t="shared" si="0"/>
        <v>26.07</v>
      </c>
      <c r="EV22" s="307">
        <f t="shared" si="0"/>
        <v>26.07</v>
      </c>
      <c r="EW22" s="307">
        <f t="shared" si="0"/>
        <v>26.07</v>
      </c>
      <c r="EX22" s="307">
        <f t="shared" si="0"/>
        <v>26.07</v>
      </c>
      <c r="EY22" s="307">
        <f t="shared" si="0"/>
        <v>26.07</v>
      </c>
      <c r="EZ22" s="307">
        <f t="shared" si="0"/>
        <v>26.07</v>
      </c>
      <c r="FA22" s="307">
        <f t="shared" si="0"/>
        <v>26.07</v>
      </c>
      <c r="FB22" s="307">
        <f t="shared" si="0"/>
        <v>26.07</v>
      </c>
      <c r="FC22" s="307">
        <f t="shared" si="0"/>
        <v>26.07</v>
      </c>
      <c r="FD22" s="307">
        <f t="shared" si="0"/>
        <v>26.07</v>
      </c>
      <c r="FE22" s="307">
        <f t="shared" si="0"/>
        <v>26.07</v>
      </c>
      <c r="FF22" s="307">
        <f t="shared" si="0"/>
        <v>26.07</v>
      </c>
      <c r="FG22" s="307">
        <f t="shared" si="0"/>
        <v>26.07</v>
      </c>
      <c r="FH22" s="307">
        <f t="shared" si="0"/>
        <v>26.07</v>
      </c>
      <c r="FI22" s="307">
        <f t="shared" si="0"/>
        <v>26.07</v>
      </c>
      <c r="FJ22" s="307">
        <f t="shared" si="0"/>
        <v>4.3449999999999998</v>
      </c>
      <c r="FK22" s="307">
        <f t="shared" si="0"/>
        <v>4.3449999999999998</v>
      </c>
      <c r="FL22" s="307">
        <f t="shared" si="0"/>
        <v>26.07</v>
      </c>
      <c r="FM22" s="307">
        <f t="shared" si="0"/>
        <v>26.07</v>
      </c>
      <c r="FN22" s="307">
        <f t="shared" si="0"/>
        <v>0</v>
      </c>
      <c r="FO22" s="307">
        <f t="shared" si="0"/>
        <v>0</v>
      </c>
      <c r="FP22" s="307">
        <f t="shared" si="0"/>
        <v>26.07</v>
      </c>
      <c r="FQ22" s="307">
        <f t="shared" si="0"/>
        <v>26.07</v>
      </c>
      <c r="FR22" s="307">
        <f t="shared" ref="FR22:GZ22" si="1">IFERROR(IF(BU$9="Q",$C22,IF(BU$9="2Q",$C22*2,BU$9)),0)</f>
        <v>26.07</v>
      </c>
      <c r="FS22" s="307">
        <f t="shared" si="1"/>
        <v>26.07</v>
      </c>
      <c r="FT22" s="307">
        <f t="shared" si="1"/>
        <v>26.07</v>
      </c>
      <c r="FU22" s="307">
        <f t="shared" si="1"/>
        <v>26.07</v>
      </c>
      <c r="FV22" s="307">
        <f t="shared" si="1"/>
        <v>4.3449999999999998</v>
      </c>
      <c r="FW22" s="307">
        <f t="shared" si="1"/>
        <v>26.07</v>
      </c>
      <c r="FX22" s="307">
        <f t="shared" si="1"/>
        <v>26.07</v>
      </c>
      <c r="FY22" s="307">
        <f t="shared" si="1"/>
        <v>4.3449999999999998</v>
      </c>
      <c r="FZ22" s="307">
        <f t="shared" si="1"/>
        <v>4.3449999999999998</v>
      </c>
      <c r="GA22" s="307">
        <f t="shared" si="1"/>
        <v>4.3449999999999998</v>
      </c>
      <c r="GB22" s="307">
        <f t="shared" si="1"/>
        <v>4.3449999999999998</v>
      </c>
      <c r="GC22" s="307">
        <f t="shared" si="1"/>
        <v>26.07</v>
      </c>
      <c r="GD22" s="307">
        <f t="shared" si="1"/>
        <v>26.07</v>
      </c>
      <c r="GE22" s="307">
        <f t="shared" si="1"/>
        <v>26.07</v>
      </c>
      <c r="GF22" s="307">
        <f t="shared" si="1"/>
        <v>26.07</v>
      </c>
      <c r="GG22" s="307">
        <f t="shared" si="1"/>
        <v>26.07</v>
      </c>
      <c r="GH22" s="307">
        <f t="shared" si="1"/>
        <v>26.07</v>
      </c>
      <c r="GI22" s="307">
        <f t="shared" si="1"/>
        <v>26.07</v>
      </c>
      <c r="GJ22" s="307">
        <f t="shared" si="1"/>
        <v>26.07</v>
      </c>
      <c r="GK22" s="307">
        <f t="shared" si="1"/>
        <v>26.07</v>
      </c>
      <c r="GL22" s="307">
        <f t="shared" si="1"/>
        <v>0</v>
      </c>
      <c r="GM22" s="307">
        <f t="shared" si="1"/>
        <v>0</v>
      </c>
      <c r="GN22" s="307">
        <f t="shared" si="1"/>
        <v>26.07</v>
      </c>
      <c r="GO22" s="307">
        <f t="shared" si="1"/>
        <v>26.07</v>
      </c>
      <c r="GP22" s="307">
        <f t="shared" si="1"/>
        <v>0</v>
      </c>
      <c r="GQ22" s="307">
        <f t="shared" si="1"/>
        <v>0</v>
      </c>
      <c r="GR22" s="307">
        <f t="shared" si="1"/>
        <v>26.07</v>
      </c>
      <c r="GS22" s="307">
        <f t="shared" si="1"/>
        <v>26.07</v>
      </c>
      <c r="GT22" s="307">
        <f t="shared" si="1"/>
        <v>26.07</v>
      </c>
      <c r="GU22" s="307">
        <f t="shared" si="1"/>
        <v>26.07</v>
      </c>
      <c r="GV22" s="307">
        <f t="shared" si="1"/>
        <v>26.07</v>
      </c>
      <c r="GW22" s="307">
        <f t="shared" si="1"/>
        <v>26.07</v>
      </c>
      <c r="GX22" s="307">
        <f t="shared" si="1"/>
        <v>26.07</v>
      </c>
      <c r="GY22" s="307">
        <f t="shared" si="1"/>
        <v>26.07</v>
      </c>
      <c r="GZ22" s="307">
        <f t="shared" si="1"/>
        <v>26.07</v>
      </c>
      <c r="HA22" s="308"/>
      <c r="HB22" s="307">
        <f>IFERROR(IF(H$12="Q",$C22,IF(H$12="2Q",$C22*2,H$12)),0)</f>
        <v>26.07</v>
      </c>
      <c r="HC22" s="307">
        <f t="shared" ref="HC22:JN22" si="2">IFERROR(IF(I$12="Q",$C22,IF(I$12="2Q",$C22*2,I$12)),0)</f>
        <v>26.07</v>
      </c>
      <c r="HD22" s="307">
        <f t="shared" si="2"/>
        <v>26.07</v>
      </c>
      <c r="HE22" s="307">
        <f t="shared" si="2"/>
        <v>26.07</v>
      </c>
      <c r="HF22" s="307">
        <f t="shared" si="2"/>
        <v>4.3449999999999998</v>
      </c>
      <c r="HG22" s="307">
        <f t="shared" si="2"/>
        <v>26.07</v>
      </c>
      <c r="HH22" s="307">
        <f t="shared" si="2"/>
        <v>4.3449999999999998</v>
      </c>
      <c r="HI22" s="307">
        <f t="shared" si="2"/>
        <v>4.3449999999999998</v>
      </c>
      <c r="HJ22" s="307">
        <f t="shared" si="2"/>
        <v>26.07</v>
      </c>
      <c r="HK22" s="307">
        <f t="shared" si="2"/>
        <v>26.07</v>
      </c>
      <c r="HL22" s="307">
        <f t="shared" si="2"/>
        <v>26.07</v>
      </c>
      <c r="HM22" s="307">
        <f t="shared" si="2"/>
        <v>26.07</v>
      </c>
      <c r="HN22" s="307">
        <f t="shared" si="2"/>
        <v>4.3449999999999998</v>
      </c>
      <c r="HO22" s="307">
        <f t="shared" si="2"/>
        <v>4.3449999999999998</v>
      </c>
      <c r="HP22" s="307">
        <f t="shared" si="2"/>
        <v>4.3449999999999998</v>
      </c>
      <c r="HQ22" s="307">
        <f t="shared" si="2"/>
        <v>4.3449999999999998</v>
      </c>
      <c r="HR22" s="307">
        <f t="shared" si="2"/>
        <v>26.07</v>
      </c>
      <c r="HS22" s="307">
        <f t="shared" si="2"/>
        <v>26.07</v>
      </c>
      <c r="HT22" s="307">
        <f t="shared" si="2"/>
        <v>26.07</v>
      </c>
      <c r="HU22" s="307">
        <f t="shared" si="2"/>
        <v>26.07</v>
      </c>
      <c r="HV22" s="307">
        <f t="shared" si="2"/>
        <v>8.69</v>
      </c>
      <c r="HW22" s="307">
        <f t="shared" si="2"/>
        <v>8.69</v>
      </c>
      <c r="HX22" s="307">
        <f t="shared" si="2"/>
        <v>8.69</v>
      </c>
      <c r="HY22" s="307">
        <f t="shared" si="2"/>
        <v>8.69</v>
      </c>
      <c r="HZ22" s="307">
        <f t="shared" si="2"/>
        <v>26.07</v>
      </c>
      <c r="IA22" s="307">
        <f t="shared" si="2"/>
        <v>1</v>
      </c>
      <c r="IB22" s="307">
        <f t="shared" si="2"/>
        <v>1</v>
      </c>
      <c r="IC22" s="307">
        <f t="shared" si="2"/>
        <v>26.07</v>
      </c>
      <c r="ID22" s="307">
        <f t="shared" si="2"/>
        <v>4.3449999999999998</v>
      </c>
      <c r="IE22" s="307">
        <f t="shared" si="2"/>
        <v>4.3449999999999998</v>
      </c>
      <c r="IF22" s="307">
        <f t="shared" si="2"/>
        <v>4.3449999999999998</v>
      </c>
      <c r="IG22" s="307">
        <f t="shared" si="2"/>
        <v>4.3449999999999998</v>
      </c>
      <c r="IH22" s="307">
        <f t="shared" si="2"/>
        <v>26.07</v>
      </c>
      <c r="II22" s="307">
        <f t="shared" si="2"/>
        <v>1</v>
      </c>
      <c r="IJ22" s="307">
        <f t="shared" si="2"/>
        <v>1</v>
      </c>
      <c r="IK22" s="307">
        <f t="shared" si="2"/>
        <v>26.07</v>
      </c>
      <c r="IL22" s="307">
        <f t="shared" si="2"/>
        <v>26.07</v>
      </c>
      <c r="IM22" s="307">
        <f t="shared" si="2"/>
        <v>26.07</v>
      </c>
      <c r="IN22" s="307">
        <f t="shared" si="2"/>
        <v>26.07</v>
      </c>
      <c r="IO22" s="307">
        <f t="shared" si="2"/>
        <v>26.07</v>
      </c>
      <c r="IP22" s="307">
        <f t="shared" si="2"/>
        <v>26.07</v>
      </c>
      <c r="IQ22" s="307">
        <f t="shared" si="2"/>
        <v>4.3449999999999998</v>
      </c>
      <c r="IR22" s="307">
        <f t="shared" si="2"/>
        <v>26.07</v>
      </c>
      <c r="IS22" s="307">
        <f t="shared" si="2"/>
        <v>26.07</v>
      </c>
      <c r="IT22" s="307">
        <f t="shared" si="2"/>
        <v>26.07</v>
      </c>
      <c r="IU22" s="307">
        <f t="shared" si="2"/>
        <v>26.07</v>
      </c>
      <c r="IV22" s="307">
        <f t="shared" si="2"/>
        <v>26.07</v>
      </c>
      <c r="IW22" s="307">
        <f t="shared" si="2"/>
        <v>26.07</v>
      </c>
      <c r="IX22" s="307">
        <f t="shared" si="2"/>
        <v>26.07</v>
      </c>
      <c r="IY22" s="307">
        <f t="shared" si="2"/>
        <v>26.07</v>
      </c>
      <c r="IZ22" s="307">
        <f t="shared" si="2"/>
        <v>26.07</v>
      </c>
      <c r="JA22" s="307">
        <f t="shared" si="2"/>
        <v>26.07</v>
      </c>
      <c r="JB22" s="307">
        <f t="shared" si="2"/>
        <v>26.07</v>
      </c>
      <c r="JC22" s="307">
        <f t="shared" si="2"/>
        <v>26.07</v>
      </c>
      <c r="JD22" s="307">
        <f t="shared" si="2"/>
        <v>26.07</v>
      </c>
      <c r="JE22" s="307">
        <f t="shared" si="2"/>
        <v>26.07</v>
      </c>
      <c r="JF22" s="307">
        <f t="shared" si="2"/>
        <v>26.07</v>
      </c>
      <c r="JG22" s="307">
        <f t="shared" si="2"/>
        <v>4.3449999999999998</v>
      </c>
      <c r="JH22" s="307">
        <f t="shared" si="2"/>
        <v>4.3449999999999998</v>
      </c>
      <c r="JI22" s="307">
        <f t="shared" si="2"/>
        <v>26.07</v>
      </c>
      <c r="JJ22" s="307">
        <f t="shared" si="2"/>
        <v>26.07</v>
      </c>
      <c r="JK22" s="307">
        <f t="shared" si="2"/>
        <v>0</v>
      </c>
      <c r="JL22" s="307">
        <f t="shared" si="2"/>
        <v>0</v>
      </c>
      <c r="JM22" s="307">
        <f t="shared" si="2"/>
        <v>26.07</v>
      </c>
      <c r="JN22" s="307">
        <f t="shared" si="2"/>
        <v>26.07</v>
      </c>
      <c r="JO22" s="307">
        <f t="shared" ref="JO22:KW22" si="3">IFERROR(IF(BU$12="Q",$C22,IF(BU$12="2Q",$C22*2,BU$12)),0)</f>
        <v>26.07</v>
      </c>
      <c r="JP22" s="307">
        <f t="shared" si="3"/>
        <v>26.07</v>
      </c>
      <c r="JQ22" s="307">
        <f t="shared" si="3"/>
        <v>26.07</v>
      </c>
      <c r="JR22" s="307">
        <f t="shared" si="3"/>
        <v>26.07</v>
      </c>
      <c r="JS22" s="307">
        <f t="shared" si="3"/>
        <v>2.173</v>
      </c>
      <c r="JT22" s="307">
        <f t="shared" si="3"/>
        <v>26.07</v>
      </c>
      <c r="JU22" s="307">
        <f t="shared" si="3"/>
        <v>26.07</v>
      </c>
      <c r="JV22" s="307">
        <f t="shared" si="3"/>
        <v>4.3449999999999998</v>
      </c>
      <c r="JW22" s="307">
        <f t="shared" si="3"/>
        <v>4.3449999999999998</v>
      </c>
      <c r="JX22" s="307">
        <f t="shared" si="3"/>
        <v>4.3449999999999998</v>
      </c>
      <c r="JY22" s="307">
        <f t="shared" si="3"/>
        <v>4.3449999999999998</v>
      </c>
      <c r="JZ22" s="307">
        <f t="shared" si="3"/>
        <v>26.07</v>
      </c>
      <c r="KA22" s="307">
        <f t="shared" si="3"/>
        <v>26.07</v>
      </c>
      <c r="KB22" s="307">
        <f t="shared" si="3"/>
        <v>26.07</v>
      </c>
      <c r="KC22" s="307">
        <f t="shared" si="3"/>
        <v>26.07</v>
      </c>
      <c r="KD22" s="307">
        <f t="shared" si="3"/>
        <v>26.07</v>
      </c>
      <c r="KE22" s="307">
        <f t="shared" si="3"/>
        <v>26.07</v>
      </c>
      <c r="KF22" s="307">
        <f t="shared" si="3"/>
        <v>26.07</v>
      </c>
      <c r="KG22" s="307">
        <f t="shared" si="3"/>
        <v>26.07</v>
      </c>
      <c r="KH22" s="307">
        <f t="shared" si="3"/>
        <v>26.07</v>
      </c>
      <c r="KI22" s="307">
        <f t="shared" si="3"/>
        <v>26.07</v>
      </c>
      <c r="KJ22" s="307">
        <f t="shared" si="3"/>
        <v>26.07</v>
      </c>
      <c r="KK22" s="307">
        <f t="shared" si="3"/>
        <v>26.07</v>
      </c>
      <c r="KL22" s="307">
        <f t="shared" si="3"/>
        <v>26.07</v>
      </c>
      <c r="KM22" s="307">
        <f t="shared" si="3"/>
        <v>26.07</v>
      </c>
      <c r="KN22" s="307">
        <f t="shared" si="3"/>
        <v>26.07</v>
      </c>
      <c r="KO22" s="307">
        <f t="shared" si="3"/>
        <v>26.07</v>
      </c>
      <c r="KP22" s="307">
        <f t="shared" si="3"/>
        <v>26.07</v>
      </c>
      <c r="KQ22" s="307">
        <f t="shared" si="3"/>
        <v>26.07</v>
      </c>
      <c r="KR22" s="307">
        <f t="shared" si="3"/>
        <v>26.07</v>
      </c>
      <c r="KS22" s="307">
        <f t="shared" si="3"/>
        <v>26.07</v>
      </c>
      <c r="KT22" s="307">
        <f t="shared" si="3"/>
        <v>26.07</v>
      </c>
      <c r="KU22" s="307">
        <f t="shared" si="3"/>
        <v>26.07</v>
      </c>
      <c r="KV22" s="307">
        <f t="shared" si="3"/>
        <v>26.07</v>
      </c>
      <c r="KW22" s="307">
        <f t="shared" si="3"/>
        <v>26.07</v>
      </c>
      <c r="KX22" s="308"/>
      <c r="KY22" s="307">
        <f>IFERROR(IF(H$15="Q",$C22,IF(H$15="2Q",$C22*2,H$15)),0)</f>
        <v>8.3000000000000004E-2</v>
      </c>
      <c r="KZ22" s="307">
        <f t="shared" ref="KZ22:NK22" si="4">IFERROR(IF(I$15="Q",$C22,IF(I$15="2Q",$C22*2,I$15)),0)</f>
        <v>0</v>
      </c>
      <c r="LA22" s="307">
        <f t="shared" si="4"/>
        <v>0</v>
      </c>
      <c r="LB22" s="307">
        <f t="shared" si="4"/>
        <v>0</v>
      </c>
      <c r="LC22" s="307">
        <f t="shared" si="4"/>
        <v>0</v>
      </c>
      <c r="LD22" s="307">
        <f t="shared" si="4"/>
        <v>0</v>
      </c>
      <c r="LE22" s="307">
        <f t="shared" si="4"/>
        <v>0</v>
      </c>
      <c r="LF22" s="307">
        <f t="shared" si="4"/>
        <v>0</v>
      </c>
      <c r="LG22" s="307">
        <f t="shared" si="4"/>
        <v>0</v>
      </c>
      <c r="LH22" s="307">
        <f t="shared" si="4"/>
        <v>0</v>
      </c>
      <c r="LI22" s="307">
        <f t="shared" si="4"/>
        <v>0</v>
      </c>
      <c r="LJ22" s="307">
        <f t="shared" si="4"/>
        <v>0</v>
      </c>
      <c r="LK22" s="307">
        <f t="shared" si="4"/>
        <v>0</v>
      </c>
      <c r="LL22" s="307">
        <f t="shared" si="4"/>
        <v>0</v>
      </c>
      <c r="LM22" s="307">
        <f t="shared" si="4"/>
        <v>0</v>
      </c>
      <c r="LN22" s="307">
        <f t="shared" si="4"/>
        <v>0</v>
      </c>
      <c r="LO22" s="307">
        <f t="shared" si="4"/>
        <v>0</v>
      </c>
      <c r="LP22" s="307">
        <f t="shared" si="4"/>
        <v>0</v>
      </c>
      <c r="LQ22" s="307">
        <f t="shared" si="4"/>
        <v>0</v>
      </c>
      <c r="LR22" s="307">
        <f t="shared" si="4"/>
        <v>0</v>
      </c>
      <c r="LS22" s="307">
        <f t="shared" si="4"/>
        <v>0</v>
      </c>
      <c r="LT22" s="307">
        <f t="shared" si="4"/>
        <v>0</v>
      </c>
      <c r="LU22" s="307">
        <f t="shared" si="4"/>
        <v>0</v>
      </c>
      <c r="LV22" s="307">
        <f t="shared" si="4"/>
        <v>0</v>
      </c>
      <c r="LW22" s="307">
        <f t="shared" si="4"/>
        <v>0</v>
      </c>
      <c r="LX22" s="307">
        <f t="shared" si="4"/>
        <v>0</v>
      </c>
      <c r="LY22" s="307">
        <f t="shared" si="4"/>
        <v>0</v>
      </c>
      <c r="LZ22" s="307">
        <f t="shared" si="4"/>
        <v>0</v>
      </c>
      <c r="MA22" s="307">
        <f t="shared" si="4"/>
        <v>0</v>
      </c>
      <c r="MB22" s="307">
        <f t="shared" si="4"/>
        <v>0</v>
      </c>
      <c r="MC22" s="307">
        <f t="shared" si="4"/>
        <v>0</v>
      </c>
      <c r="MD22" s="307">
        <f t="shared" si="4"/>
        <v>0</v>
      </c>
      <c r="ME22" s="307">
        <f t="shared" si="4"/>
        <v>0</v>
      </c>
      <c r="MF22" s="307">
        <f t="shared" si="4"/>
        <v>0</v>
      </c>
      <c r="MG22" s="307">
        <f t="shared" si="4"/>
        <v>0</v>
      </c>
      <c r="MH22" s="307">
        <f t="shared" si="4"/>
        <v>0</v>
      </c>
      <c r="MI22" s="307">
        <f t="shared" si="4"/>
        <v>0</v>
      </c>
      <c r="MJ22" s="307">
        <f t="shared" si="4"/>
        <v>0</v>
      </c>
      <c r="MK22" s="307">
        <f t="shared" si="4"/>
        <v>0</v>
      </c>
      <c r="ML22" s="307">
        <f t="shared" si="4"/>
        <v>0</v>
      </c>
      <c r="MM22" s="307">
        <f t="shared" si="4"/>
        <v>0</v>
      </c>
      <c r="MN22" s="307">
        <f t="shared" si="4"/>
        <v>0</v>
      </c>
      <c r="MO22" s="307">
        <f t="shared" si="4"/>
        <v>0</v>
      </c>
      <c r="MP22" s="307">
        <f t="shared" si="4"/>
        <v>0</v>
      </c>
      <c r="MQ22" s="307">
        <f t="shared" si="4"/>
        <v>0</v>
      </c>
      <c r="MR22" s="307">
        <f t="shared" si="4"/>
        <v>0</v>
      </c>
      <c r="MS22" s="307">
        <f t="shared" si="4"/>
        <v>0</v>
      </c>
      <c r="MT22" s="307">
        <f t="shared" si="4"/>
        <v>0</v>
      </c>
      <c r="MU22" s="307">
        <f t="shared" si="4"/>
        <v>0</v>
      </c>
      <c r="MV22" s="307">
        <f t="shared" si="4"/>
        <v>0</v>
      </c>
      <c r="MW22" s="307">
        <f t="shared" si="4"/>
        <v>0</v>
      </c>
      <c r="MX22" s="307">
        <f t="shared" si="4"/>
        <v>0</v>
      </c>
      <c r="MY22" s="307">
        <f t="shared" si="4"/>
        <v>0</v>
      </c>
      <c r="MZ22" s="307">
        <f t="shared" si="4"/>
        <v>0</v>
      </c>
      <c r="NA22" s="307">
        <f t="shared" si="4"/>
        <v>0</v>
      </c>
      <c r="NB22" s="307">
        <f t="shared" si="4"/>
        <v>0</v>
      </c>
      <c r="NC22" s="307">
        <f t="shared" si="4"/>
        <v>0</v>
      </c>
      <c r="ND22" s="307">
        <f t="shared" si="4"/>
        <v>0</v>
      </c>
      <c r="NE22" s="307">
        <f t="shared" si="4"/>
        <v>0</v>
      </c>
      <c r="NF22" s="307">
        <f t="shared" si="4"/>
        <v>0</v>
      </c>
      <c r="NG22" s="307">
        <f t="shared" si="4"/>
        <v>0</v>
      </c>
      <c r="NH22" s="307">
        <f t="shared" si="4"/>
        <v>0</v>
      </c>
      <c r="NI22" s="307">
        <f t="shared" si="4"/>
        <v>0</v>
      </c>
      <c r="NJ22" s="307">
        <f t="shared" si="4"/>
        <v>0</v>
      </c>
      <c r="NK22" s="307">
        <f t="shared" si="4"/>
        <v>0</v>
      </c>
      <c r="NL22" s="307">
        <f t="shared" ref="NL22:OT22" si="5">IFERROR(IF(BU$15="Q",$C22,IF(BU$15="2Q",$C22*2,BU$15)),0)</f>
        <v>0</v>
      </c>
      <c r="NM22" s="307">
        <f t="shared" si="5"/>
        <v>0</v>
      </c>
      <c r="NN22" s="307">
        <f t="shared" si="5"/>
        <v>0</v>
      </c>
      <c r="NO22" s="307">
        <f t="shared" si="5"/>
        <v>0</v>
      </c>
      <c r="NP22" s="307">
        <f t="shared" si="5"/>
        <v>0</v>
      </c>
      <c r="NQ22" s="307">
        <f t="shared" si="5"/>
        <v>0</v>
      </c>
      <c r="NR22" s="307">
        <f t="shared" si="5"/>
        <v>0</v>
      </c>
      <c r="NS22" s="307">
        <f t="shared" si="5"/>
        <v>0</v>
      </c>
      <c r="NT22" s="307">
        <f t="shared" si="5"/>
        <v>0</v>
      </c>
      <c r="NU22" s="307">
        <f t="shared" si="5"/>
        <v>0</v>
      </c>
      <c r="NV22" s="307">
        <f t="shared" si="5"/>
        <v>0</v>
      </c>
      <c r="NW22" s="307">
        <f t="shared" si="5"/>
        <v>0</v>
      </c>
      <c r="NX22" s="307">
        <f t="shared" si="5"/>
        <v>0</v>
      </c>
      <c r="NY22" s="307">
        <f t="shared" si="5"/>
        <v>0</v>
      </c>
      <c r="NZ22" s="307">
        <f t="shared" si="5"/>
        <v>0</v>
      </c>
      <c r="OA22" s="307">
        <f t="shared" si="5"/>
        <v>0</v>
      </c>
      <c r="OB22" s="307">
        <f t="shared" si="5"/>
        <v>0</v>
      </c>
      <c r="OC22" s="307">
        <f t="shared" si="5"/>
        <v>0</v>
      </c>
      <c r="OD22" s="307">
        <f t="shared" si="5"/>
        <v>0</v>
      </c>
      <c r="OE22" s="307">
        <f t="shared" si="5"/>
        <v>0</v>
      </c>
      <c r="OF22" s="307">
        <f t="shared" si="5"/>
        <v>0</v>
      </c>
      <c r="OG22" s="307">
        <f t="shared" si="5"/>
        <v>0</v>
      </c>
      <c r="OH22" s="307">
        <f t="shared" si="5"/>
        <v>0</v>
      </c>
      <c r="OI22" s="307">
        <f t="shared" si="5"/>
        <v>0</v>
      </c>
      <c r="OJ22" s="307">
        <f t="shared" si="5"/>
        <v>0</v>
      </c>
      <c r="OK22" s="307">
        <f t="shared" si="5"/>
        <v>0</v>
      </c>
      <c r="OL22" s="307">
        <f t="shared" si="5"/>
        <v>8.3000000000000004E-2</v>
      </c>
      <c r="OM22" s="307">
        <f t="shared" si="5"/>
        <v>8.3000000000000004E-2</v>
      </c>
      <c r="ON22" s="307">
        <f t="shared" si="5"/>
        <v>8.3000000000000004E-2</v>
      </c>
      <c r="OO22" s="307">
        <f t="shared" si="5"/>
        <v>8.3000000000000004E-2</v>
      </c>
      <c r="OP22" s="307">
        <f t="shared" si="5"/>
        <v>8.3000000000000004E-2</v>
      </c>
      <c r="OQ22" s="307">
        <f t="shared" si="5"/>
        <v>8.3000000000000004E-2</v>
      </c>
      <c r="OR22" s="307">
        <f t="shared" si="5"/>
        <v>8.3000000000000004E-2</v>
      </c>
      <c r="OS22" s="307">
        <f t="shared" si="5"/>
        <v>8.3000000000000004E-2</v>
      </c>
      <c r="OT22" s="307">
        <f t="shared" si="5"/>
        <v>8.3000000000000004E-2</v>
      </c>
      <c r="OU22" s="308"/>
      <c r="OV22" s="308">
        <f>IFERROR('Base travail'!$H22*'Base travail'!$DE22/H$10,0)</f>
        <v>0</v>
      </c>
      <c r="OW22" s="308">
        <f>IFERROR('Base travail'!$I22*'Base travail'!$DF22/I$10,0)</f>
        <v>0</v>
      </c>
      <c r="OX22" s="308">
        <f>IFERROR('Base travail'!$J22*'Base travail'!$DG22/J$10,0)</f>
        <v>0</v>
      </c>
      <c r="OY22" s="308">
        <f>IFERROR('Base travail'!$K22*'Base travail'!$DH22/K$10,0)</f>
        <v>0</v>
      </c>
      <c r="OZ22" s="308">
        <f>IFERROR('Base travail'!$L22*'Base travail'!$DI22/L$10,0)</f>
        <v>0</v>
      </c>
      <c r="PA22" s="308">
        <f>IFERROR('Base travail'!$M22*'Base travail'!$DJ22/M$10,0)</f>
        <v>0</v>
      </c>
      <c r="PB22" s="308">
        <f>IFERROR('Base travail'!$N22*'Base travail'!$DK22/N$10,0)</f>
        <v>0</v>
      </c>
      <c r="PC22" s="308">
        <f>IFERROR('Base travail'!$O22*'Base travail'!$DL22/O$10,0)</f>
        <v>0</v>
      </c>
      <c r="PD22" s="308">
        <f>IFERROR('Base travail'!$P22*'Base travail'!$DM22/P$10,0)</f>
        <v>0</v>
      </c>
      <c r="PE22" s="308">
        <f>IFERROR('Base travail'!$Q22*'Base travail'!$DN22/Q$10,0)</f>
        <v>0</v>
      </c>
      <c r="PF22" s="308">
        <f>IFERROR('Base travail'!$R22*'Base travail'!$DO22/R$10,0)</f>
        <v>0</v>
      </c>
      <c r="PG22" s="308">
        <f>IFERROR('Base travail'!$S22*'Base travail'!$DP22/S$10,0)</f>
        <v>0</v>
      </c>
      <c r="PH22" s="308">
        <f>IFERROR('Base travail'!$T22*'Base travail'!$DQ22/T$10,0)</f>
        <v>0</v>
      </c>
      <c r="PI22" s="308">
        <f>IFERROR('Base travail'!$U22*'Base travail'!$DR22/U$10,0)</f>
        <v>0</v>
      </c>
      <c r="PJ22" s="308">
        <f>IFERROR('Base travail'!$V22*'Base travail'!$DS22/V$10,0)</f>
        <v>0</v>
      </c>
      <c r="PK22" s="308">
        <f>IFERROR('Base travail'!$W22*'Base travail'!$DT22/W$10,0)</f>
        <v>0</v>
      </c>
      <c r="PL22" s="308">
        <f>IFERROR('Base travail'!$X22*'Base travail'!$DU22/X$10,0)</f>
        <v>0</v>
      </c>
      <c r="PM22" s="308">
        <f>IFERROR('Base travail'!$Y22*'Base travail'!$DV22/Y$10,0)</f>
        <v>0</v>
      </c>
      <c r="PN22" s="308">
        <f>IFERROR('Base travail'!$Z22*'Base travail'!$DW22/Z$10,0)</f>
        <v>0</v>
      </c>
      <c r="PO22" s="308">
        <f>IFERROR('Base travail'!$AA22*'Base travail'!$DX22/AA$10,0)</f>
        <v>0</v>
      </c>
      <c r="PP22" s="308">
        <f>IFERROR('Base travail'!$AB22*'Base travail'!$DY22/AB$10,0)</f>
        <v>0</v>
      </c>
      <c r="PQ22" s="308">
        <f>IFERROR('Base travail'!$AC22*'Base travail'!$DZ22/AC$10,0)</f>
        <v>0</v>
      </c>
      <c r="PR22" s="308">
        <f>IFERROR('Base travail'!$AD22*'Base travail'!$EA22/AD$10,0)</f>
        <v>0</v>
      </c>
      <c r="PS22" s="308">
        <f>IFERROR('Base travail'!$AE22*'Base travail'!$EB22/AE$10,0)</f>
        <v>0</v>
      </c>
      <c r="PT22" s="308">
        <f>IFERROR('Base travail'!$AF22*'Base travail'!$EC22/AF$10,0)</f>
        <v>0</v>
      </c>
      <c r="PU22" s="308">
        <f>IFERROR('Base travail'!$AG22*'Base travail'!$ED22/AG$10,0)</f>
        <v>0</v>
      </c>
      <c r="PV22" s="308">
        <f>IFERROR('Base travail'!$AH22*'Base travail'!$EE22/AH$10,0)</f>
        <v>0</v>
      </c>
      <c r="PW22" s="308">
        <f>IFERROR('Base travail'!$AI22*'Base travail'!$EF22/AI$10,0)</f>
        <v>0</v>
      </c>
      <c r="PX22" s="308">
        <f>IFERROR('Base travail'!$AJ22*'Base travail'!$EG22/AJ$10,0)</f>
        <v>0</v>
      </c>
      <c r="PY22" s="308">
        <f>IFERROR('Base travail'!$AK22*'Base travail'!$EH22/AK$10,0)</f>
        <v>0</v>
      </c>
      <c r="PZ22" s="308">
        <f>IFERROR('Base travail'!$AL22*'Base travail'!$EI22/AL$10,0)</f>
        <v>0</v>
      </c>
      <c r="QA22" s="308">
        <f>IFERROR('Base travail'!$AM22*'Base travail'!$EJ22/AM$10,0)</f>
        <v>0</v>
      </c>
      <c r="QB22" s="308">
        <f>IFERROR('Base travail'!$AN22*'Base travail'!$EK22/AN$10,0)</f>
        <v>0</v>
      </c>
      <c r="QC22" s="308">
        <f>IFERROR('Base travail'!$AO22*'Base travail'!$EL22/AO$10,0)</f>
        <v>0</v>
      </c>
      <c r="QD22" s="308">
        <f>IFERROR('Base travail'!$AP22*'Base travail'!$EM22/AP$10,0)</f>
        <v>0</v>
      </c>
      <c r="QE22" s="308">
        <f>IFERROR('Base travail'!$AQ22*'Base travail'!$EN22/AQ$10,0)</f>
        <v>0</v>
      </c>
      <c r="QF22" s="308">
        <f>IFERROR('Base travail'!$AR22*'Base travail'!$EO22/AR$10,0)</f>
        <v>0</v>
      </c>
      <c r="QG22" s="308">
        <f>IFERROR('Base travail'!$AS22*'Base travail'!$EP22/AS$10,0)</f>
        <v>0</v>
      </c>
      <c r="QH22" s="308">
        <f>IFERROR('Base travail'!$AT22*'Base travail'!$EQ22/AT$10,0)</f>
        <v>0</v>
      </c>
      <c r="QI22" s="308">
        <f>IFERROR('Base travail'!$AU22*'Base travail'!$ER22/AU$10,0)</f>
        <v>0</v>
      </c>
      <c r="QJ22" s="308">
        <f>IFERROR('Base travail'!$AV22*'Base travail'!$ES22/AV$10,0)</f>
        <v>0</v>
      </c>
      <c r="QK22" s="308">
        <f>IFERROR('Base travail'!$AW22*'Base travail'!$ET22/AW$10,0)</f>
        <v>0</v>
      </c>
      <c r="QL22" s="308">
        <f>IFERROR('Base travail'!$AX22*'Base travail'!$EU22/AX$10,0)</f>
        <v>0</v>
      </c>
      <c r="QM22" s="308">
        <f>IFERROR('Base travail'!$AY22*'Base travail'!$EV22/AY$10,0)</f>
        <v>0</v>
      </c>
      <c r="QN22" s="308">
        <f>IFERROR('Base travail'!$AZ22*'Base travail'!$EW22/AZ$10,0)</f>
        <v>0</v>
      </c>
      <c r="QO22" s="308">
        <f>IFERROR('Base travail'!$BA22*'Base travail'!$EX22/BA$10,0)</f>
        <v>0</v>
      </c>
      <c r="QP22" s="308">
        <f>IFERROR('Base travail'!$BB22*'Base travail'!$EY22/BB$10,0)</f>
        <v>0</v>
      </c>
      <c r="QQ22" s="308">
        <f>IFERROR('Base travail'!$BC22*'Base travail'!$EZ22/BC$10,0)</f>
        <v>0</v>
      </c>
      <c r="QR22" s="308">
        <f>IFERROR('Base travail'!$BD22*'Base travail'!$FA22/BD$10,0)</f>
        <v>0</v>
      </c>
      <c r="QS22" s="308">
        <f>IFERROR('Base travail'!$BE22*'Base travail'!$FB22/BE$10,0)</f>
        <v>0</v>
      </c>
      <c r="QT22" s="308">
        <f>IFERROR('Base travail'!$BF22*'Base travail'!$FC22/BF$10,0)</f>
        <v>0</v>
      </c>
      <c r="QU22" s="308">
        <f>IFERROR('Base travail'!$BG22*'Base travail'!$FD22/BG$10,0)</f>
        <v>0</v>
      </c>
      <c r="QV22" s="308">
        <f>IFERROR('Base travail'!$BH22*'Base travail'!$FE22/BH$10,0)</f>
        <v>0</v>
      </c>
      <c r="QW22" s="308">
        <f>IFERROR('Base travail'!$BI22*'Base travail'!$FF22/BI$10,0)</f>
        <v>0</v>
      </c>
      <c r="QX22" s="308">
        <f>IFERROR('Base travail'!$BJ22*'Base travail'!$FG22/BJ$10,0)</f>
        <v>0</v>
      </c>
      <c r="QY22" s="308">
        <f>IFERROR('Base travail'!$BK22*'Base travail'!$FH22/BK$10,0)</f>
        <v>0</v>
      </c>
      <c r="QZ22" s="308">
        <f>IFERROR('Base travail'!$BL22*'Base travail'!$FI22/BL$10,0)</f>
        <v>0</v>
      </c>
      <c r="RA22" s="308">
        <f>IFERROR('Base travail'!$BM22*'Base travail'!$FJ22/BM$10,0)</f>
        <v>0</v>
      </c>
      <c r="RB22" s="308">
        <f>IFERROR('Base travail'!$BN22*'Base travail'!$FK22/BN$10,0)</f>
        <v>0</v>
      </c>
      <c r="RC22" s="308">
        <f>IFERROR('Base travail'!$BO22*'Base travail'!$FL22/BO$10,0)</f>
        <v>0</v>
      </c>
      <c r="RD22" s="308">
        <f>IFERROR('Base travail'!$BP22*'Base travail'!$FM22/BP$10,0)</f>
        <v>0</v>
      </c>
      <c r="RE22" s="308">
        <f>IFERROR('Base travail'!$BQ22*'Base travail'!$FN22/BQ$10,0)</f>
        <v>0</v>
      </c>
      <c r="RF22" s="308">
        <f>IFERROR('Base travail'!$BR22*'Base travail'!$FO22/BR$10,0)</f>
        <v>0</v>
      </c>
      <c r="RG22" s="308">
        <f>IFERROR('Base travail'!$BS22*'Base travail'!$FP22/BS$10,0)</f>
        <v>0</v>
      </c>
      <c r="RH22" s="308">
        <f>IFERROR('Base travail'!$BT22*'Base travail'!$FQ22/BT$10,0)</f>
        <v>0</v>
      </c>
      <c r="RI22" s="308">
        <f>IFERROR('Base travail'!$BU22*'Base travail'!$FR22/BU$10,0)</f>
        <v>0</v>
      </c>
      <c r="RJ22" s="308">
        <f>IFERROR('Base travail'!$BV22*'Base travail'!$FS22/BV$10,0)</f>
        <v>0</v>
      </c>
      <c r="RK22" s="308">
        <f>IFERROR('Base travail'!$BW22*'Base travail'!$FT22/BW$10,0)</f>
        <v>0</v>
      </c>
      <c r="RL22" s="308">
        <f>IFERROR('Base travail'!$BX22*'Base travail'!$FU22/BX$10,0)</f>
        <v>0</v>
      </c>
      <c r="RM22" s="308">
        <f>IFERROR('Base travail'!$BY22*'Base travail'!$FV22/BY$10,0)</f>
        <v>0</v>
      </c>
      <c r="RN22" s="308">
        <f>IFERROR('Base travail'!$BZ22*'Base travail'!$FW22/BZ$10,0)</f>
        <v>0</v>
      </c>
      <c r="RO22" s="308">
        <f>IFERROR('Base travail'!$CA22*'Base travail'!$FX22/CA$10,0)</f>
        <v>0</v>
      </c>
      <c r="RP22" s="308">
        <f>IFERROR('Base travail'!$CB22*'Base travail'!$FY22/CB$10,0)</f>
        <v>0</v>
      </c>
      <c r="RQ22" s="308">
        <f>IFERROR('Base travail'!$CC22*'Base travail'!$FZ22/CC$10,0)</f>
        <v>0</v>
      </c>
      <c r="RR22" s="308">
        <f>IFERROR('Base travail'!$CD22*'Base travail'!$GA22/CD$10,0)</f>
        <v>0</v>
      </c>
      <c r="RS22" s="308">
        <f>IFERROR('Base travail'!$CE22*'Base travail'!$GB22/CE$10,0)</f>
        <v>0</v>
      </c>
      <c r="RT22" s="308">
        <f>IFERROR('Base travail'!$CF22*'Base travail'!$GC22/CF$10,0)</f>
        <v>0</v>
      </c>
      <c r="RU22" s="308">
        <f>IFERROR('Base travail'!$CG22*'Base travail'!$GD22/CG$10,0)</f>
        <v>0</v>
      </c>
      <c r="RV22" s="308">
        <f>IFERROR('Base travail'!$CH22*'Base travail'!$GE22/CH$10,0)</f>
        <v>0</v>
      </c>
      <c r="RW22" s="308">
        <f>IFERROR('Base travail'!$CI22*'Base travail'!$GF22/CI$10,0)</f>
        <v>0</v>
      </c>
      <c r="RX22" s="308">
        <f>IFERROR('Base travail'!$CJ22*'Base travail'!$GG22/CJ$10,0)</f>
        <v>0</v>
      </c>
      <c r="RY22" s="308">
        <f>IFERROR('Base travail'!$CK22*'Base travail'!$GH22/CK$10,0)</f>
        <v>0</v>
      </c>
      <c r="RZ22" s="308">
        <f>IFERROR('Base travail'!$CL22*'Base travail'!$GI22/CL$10,0)</f>
        <v>0</v>
      </c>
      <c r="SA22" s="308">
        <f>IFERROR('Base travail'!$CM22*'Base travail'!$GJ22/CM$10,0)</f>
        <v>0</v>
      </c>
      <c r="SB22" s="308">
        <f>IFERROR('Base travail'!$CN22*'Base travail'!$GK22/CN$10,0)</f>
        <v>0</v>
      </c>
      <c r="SC22" s="308">
        <f>IFERROR('Base travail'!$CO22*'Base travail'!$GL22/CO$10,0)</f>
        <v>0</v>
      </c>
      <c r="SD22" s="308">
        <f>IFERROR('Base travail'!$CP22*'Base travail'!$GM22/CP$10,0)</f>
        <v>0</v>
      </c>
      <c r="SE22" s="308">
        <f>IFERROR('Base travail'!$CQ22*'Base travail'!$GN22/CQ$10,0)</f>
        <v>0</v>
      </c>
      <c r="SF22" s="308">
        <f>IFERROR('Base travail'!$CR22*'Base travail'!$GO22/CR$10,0)</f>
        <v>0</v>
      </c>
      <c r="SG22" s="308">
        <f>IFERROR('Base travail'!$CS22*'Base travail'!$GP22/CS$10,0)</f>
        <v>0</v>
      </c>
      <c r="SH22" s="308">
        <f>IFERROR('Base travail'!$CT22*'Base travail'!$GQ22/CT$10,0)</f>
        <v>0</v>
      </c>
      <c r="SI22" s="308">
        <f>IFERROR('Base travail'!$CU22*'Base travail'!$GR22/CU$10,0)</f>
        <v>0</v>
      </c>
      <c r="SJ22" s="308">
        <f>IFERROR('Base travail'!$CV22*'Base travail'!$GS22/CV$10,0)</f>
        <v>0</v>
      </c>
      <c r="SK22" s="308">
        <f>IFERROR('Base travail'!$CW22*'Base travail'!$GT22/CW$10,0)</f>
        <v>0</v>
      </c>
      <c r="SL22" s="308">
        <f>IFERROR('Base travail'!$CX22*'Base travail'!$GU22/CX$10,0)</f>
        <v>0</v>
      </c>
      <c r="SM22" s="308">
        <f>IFERROR('Base travail'!$CY22*'Base travail'!$GV22/CY$10,0)</f>
        <v>0</v>
      </c>
      <c r="SN22" s="308">
        <f>IFERROR('Base travail'!$CZ22*'Base travail'!$GW22/CZ$10,0)</f>
        <v>0</v>
      </c>
      <c r="SO22" s="308">
        <f>IFERROR('Base travail'!$DA22*'Base travail'!$GX22/DA$10,0)</f>
        <v>0</v>
      </c>
      <c r="SP22" s="308">
        <f>IFERROR('Base travail'!$DB22*'Base travail'!$GY22/DB$10,0)</f>
        <v>0</v>
      </c>
      <c r="SQ22" s="308">
        <f>IFERROR('Base travail'!$DC22*'Base travail'!$GZ22/DC$10,0)</f>
        <v>0</v>
      </c>
      <c r="SR22" s="308"/>
      <c r="SS22" s="308">
        <f>IFERROR('Base travail'!$H22*'Base travail'!$HB22/H$13,0)</f>
        <v>0</v>
      </c>
      <c r="ST22" s="308">
        <f>IFERROR('Base travail'!$I22*'Base travail'!$HC22/I$13,0)</f>
        <v>0</v>
      </c>
      <c r="SU22" s="308">
        <f>IFERROR('Base travail'!$J22*'Base travail'!$HD22/J$13,0)</f>
        <v>0</v>
      </c>
      <c r="SV22" s="308">
        <f>IFERROR('Base travail'!$K22*'Base travail'!$HE22/K$13,0)</f>
        <v>0</v>
      </c>
      <c r="SW22" s="308">
        <f>IFERROR('Base travail'!$L22*'Base travail'!$HF22/L$13,0)</f>
        <v>0</v>
      </c>
      <c r="SX22" s="308">
        <f>IFERROR('Base travail'!$M22*'Base travail'!$HG22/M$13,0)</f>
        <v>0</v>
      </c>
      <c r="SY22" s="308">
        <f>IFERROR('Base travail'!$N22*'Base travail'!$HH22/N$13,0)</f>
        <v>0</v>
      </c>
      <c r="SZ22" s="308">
        <f>IFERROR('Base travail'!$O22*'Base travail'!$HI22/O$13,0)</f>
        <v>0</v>
      </c>
      <c r="TA22" s="308">
        <f>IFERROR('Base travail'!$P22*'Base travail'!$HJ22/P$13,0)</f>
        <v>0</v>
      </c>
      <c r="TB22" s="308">
        <f>IFERROR('Base travail'!$Q22*'Base travail'!$HK22/Q$13,0)</f>
        <v>0</v>
      </c>
      <c r="TC22" s="308">
        <f>IFERROR('Base travail'!$R22*'Base travail'!$HL22/R$13,0)</f>
        <v>0</v>
      </c>
      <c r="TD22" s="308">
        <f>IFERROR('Base travail'!$S22*'Base travail'!$HM22/S$13,0)</f>
        <v>0</v>
      </c>
      <c r="TE22" s="308">
        <f>IFERROR('Base travail'!$T22*'Base travail'!$HN22/T$13,0)</f>
        <v>0</v>
      </c>
      <c r="TF22" s="308">
        <f>IFERROR('Base travail'!$U22*'Base travail'!$HO22/U$13,0)</f>
        <v>0</v>
      </c>
      <c r="TG22" s="308">
        <f>IFERROR('Base travail'!$V22*'Base travail'!$HP22/V$13,0)</f>
        <v>0</v>
      </c>
      <c r="TH22" s="308">
        <f>IFERROR('Base travail'!$W22*'Base travail'!$HQ22/W$13,0)</f>
        <v>0</v>
      </c>
      <c r="TI22" s="308">
        <f>IFERROR('Base travail'!$X22*'Base travail'!$HR22/X$13,0)</f>
        <v>0</v>
      </c>
      <c r="TJ22" s="308">
        <f>IFERROR('Base travail'!$Y22*'Base travail'!$HS22/Y$13,0)</f>
        <v>0</v>
      </c>
      <c r="TK22" s="308">
        <f>IFERROR('Base travail'!$Z22*'Base travail'!$HT22/Z$13,0)</f>
        <v>0</v>
      </c>
      <c r="TL22" s="308">
        <f>IFERROR('Base travail'!$AA22*'Base travail'!$HU22/AA$13,0)</f>
        <v>0</v>
      </c>
      <c r="TM22" s="308">
        <f>IFERROR('Base travail'!$AB22*'Base travail'!$HV22/AB$13,0)</f>
        <v>0</v>
      </c>
      <c r="TN22" s="308">
        <f>IFERROR('Base travail'!$AC22*'Base travail'!$HW22/AC$13,0)</f>
        <v>0</v>
      </c>
      <c r="TO22" s="308">
        <f>IFERROR('Base travail'!$AD22*'Base travail'!$HX22/AD$13,0)</f>
        <v>0</v>
      </c>
      <c r="TP22" s="308">
        <f>IFERROR('Base travail'!$AE22*'Base travail'!$HY22/AE$13,0)</f>
        <v>0</v>
      </c>
      <c r="TQ22" s="308">
        <f>IFERROR('Base travail'!$AF22*'Base travail'!$HZ22/AF$13,0)</f>
        <v>0</v>
      </c>
      <c r="TR22" s="308">
        <f>IFERROR('Base travail'!$AG22*'Base travail'!$IA22/AG$13,0)</f>
        <v>0</v>
      </c>
      <c r="TS22" s="308">
        <f>IFERROR('Base travail'!$AH22*'Base travail'!$IB22/AH$13,0)</f>
        <v>0</v>
      </c>
      <c r="TT22" s="308">
        <f>IFERROR('Base travail'!$AI22*'Base travail'!$IC22/AI$13,0)</f>
        <v>0</v>
      </c>
      <c r="TU22" s="308">
        <f>IFERROR('Base travail'!$AJ22*'Base travail'!$ID22/AJ$13,0)</f>
        <v>0</v>
      </c>
      <c r="TV22" s="308">
        <f>IFERROR('Base travail'!$AK22*'Base travail'!$IE22/AK$13,0)</f>
        <v>0</v>
      </c>
      <c r="TW22" s="308">
        <f>IFERROR('Base travail'!$AL22*'Base travail'!$IF22/AL$13,0)</f>
        <v>0</v>
      </c>
      <c r="TX22" s="308">
        <f>IFERROR('Base travail'!$AM22*'Base travail'!$IG22/AM$13,0)</f>
        <v>0</v>
      </c>
      <c r="TY22" s="308">
        <f>IFERROR('Base travail'!$AN22*'Base travail'!$IH22/AN$13,0)</f>
        <v>0</v>
      </c>
      <c r="TZ22" s="308">
        <f>IFERROR('Base travail'!$AO22*'Base travail'!$II22/AO$13,0)</f>
        <v>0</v>
      </c>
      <c r="UA22" s="308">
        <f>IFERROR('Base travail'!$AP22*'Base travail'!$IJ22/AP$13,0)</f>
        <v>0</v>
      </c>
      <c r="UB22" s="308">
        <f>IFERROR('Base travail'!$AQ22*'Base travail'!$IK22/AQ$13,0)</f>
        <v>0</v>
      </c>
      <c r="UC22" s="308">
        <f>IFERROR('Base travail'!$AR22*'Base travail'!$IL22/AR$13,0)</f>
        <v>0</v>
      </c>
      <c r="UD22" s="308">
        <f>IFERROR('Base travail'!$AS22*'Base travail'!$IM22/AS$13,0)</f>
        <v>0</v>
      </c>
      <c r="UE22" s="308">
        <f>IFERROR('Base travail'!$AT22*'Base travail'!$IN22/AT$13,0)</f>
        <v>0</v>
      </c>
      <c r="UF22" s="308">
        <f>IFERROR('Base travail'!$AU22*'Base travail'!$IO22/AU$13,0)</f>
        <v>0</v>
      </c>
      <c r="UG22" s="308">
        <f>IFERROR('Base travail'!$AV22*'Base travail'!$IP22/AV$13,0)</f>
        <v>0</v>
      </c>
      <c r="UH22" s="308">
        <f>IFERROR('Base travail'!$AW22*'Base travail'!$IQ22/AW$13,0)</f>
        <v>0</v>
      </c>
      <c r="UI22" s="308">
        <f>IFERROR('Base travail'!$AX22*'Base travail'!$IR22/AX$13,0)</f>
        <v>0</v>
      </c>
      <c r="UJ22" s="308">
        <f>IFERROR('Base travail'!$AY22*'Base travail'!$IS22/AY$13,0)</f>
        <v>0</v>
      </c>
      <c r="UK22" s="308">
        <f>IFERROR('Base travail'!$AZ22*'Base travail'!$IT22/AZ$13,0)</f>
        <v>0</v>
      </c>
      <c r="UL22" s="308">
        <f>IFERROR('Base travail'!$BA22*'Base travail'!$IU22/BA$13,0)</f>
        <v>0</v>
      </c>
      <c r="UM22" s="308">
        <f>IFERROR('Base travail'!$BB22*'Base travail'!$IV22/BB$13,0)</f>
        <v>0</v>
      </c>
      <c r="UN22" s="308">
        <f>IFERROR('Base travail'!$BC22*'Base travail'!$IW22/BC$13,0)</f>
        <v>0</v>
      </c>
      <c r="UO22" s="308">
        <f>IFERROR('Base travail'!$BD22*'Base travail'!$IX22/BD$13,0)</f>
        <v>0</v>
      </c>
      <c r="UP22" s="308">
        <f>IFERROR('Base travail'!$BE22*'Base travail'!$IY22/BE$13,0)</f>
        <v>0</v>
      </c>
      <c r="UQ22" s="308">
        <f>IFERROR('Base travail'!$BF22*'Base travail'!$IZ22/BF$13,0)</f>
        <v>0</v>
      </c>
      <c r="UR22" s="308">
        <f>IFERROR('Base travail'!$BG22*'Base travail'!$JA22/BG$13,0)</f>
        <v>0</v>
      </c>
      <c r="US22" s="308">
        <f>IFERROR('Base travail'!$BH22*'Base travail'!$JB22/BH$13,0)</f>
        <v>0</v>
      </c>
      <c r="UT22" s="308">
        <f>IFERROR('Base travail'!$BI22*'Base travail'!$JC22/BI$13,0)</f>
        <v>0</v>
      </c>
      <c r="UU22" s="308">
        <f>IFERROR('Base travail'!$BJ22*'Base travail'!$JD22/BJ$13,0)</f>
        <v>0</v>
      </c>
      <c r="UV22" s="308">
        <f>IFERROR('Base travail'!$BK22*'Base travail'!$JE22/BK$13,0)</f>
        <v>0</v>
      </c>
      <c r="UW22" s="308">
        <f>IFERROR('Base travail'!$BL22*'Base travail'!$JF22/BL$13,0)</f>
        <v>0</v>
      </c>
      <c r="UX22" s="308">
        <f>IFERROR('Base travail'!$BM22*'Base travail'!$JG22/BM$13,0)</f>
        <v>0</v>
      </c>
      <c r="UY22" s="308">
        <f>IFERROR('Base travail'!$BN22*'Base travail'!$JH22/BN$13,0)</f>
        <v>0</v>
      </c>
      <c r="UZ22" s="308">
        <f>IFERROR('Base travail'!$BO22*'Base travail'!$JI22/BO$13,0)</f>
        <v>0</v>
      </c>
      <c r="VA22" s="308">
        <f>IFERROR('Base travail'!$BP22*'Base travail'!$JJ22/BP$13,0)</f>
        <v>0</v>
      </c>
      <c r="VB22" s="308">
        <f>IFERROR('Base travail'!$BQ22*'Base travail'!$JK22/BQ$13,0)</f>
        <v>0</v>
      </c>
      <c r="VC22" s="308">
        <f>IFERROR('Base travail'!$BR22*'Base travail'!$JL22/BR$13,0)</f>
        <v>0</v>
      </c>
      <c r="VD22" s="308">
        <f>IFERROR('Base travail'!$BS22*'Base travail'!$JM22/BS$13,0)</f>
        <v>0</v>
      </c>
      <c r="VE22" s="308">
        <f>IFERROR('Base travail'!$BT22*'Base travail'!$JN22/BT$13,0)</f>
        <v>0</v>
      </c>
      <c r="VF22" s="308">
        <f>IFERROR('Base travail'!$BU22*'Base travail'!$JO22/BU$13,0)</f>
        <v>0</v>
      </c>
      <c r="VG22" s="308">
        <f>IFERROR('Base travail'!$BV22*'Base travail'!$JP22/BV$13,0)</f>
        <v>0</v>
      </c>
      <c r="VH22" s="308">
        <f>IFERROR('Base travail'!$BW22*'Base travail'!$JQ22/BW$13,0)</f>
        <v>0</v>
      </c>
      <c r="VI22" s="308">
        <f>IFERROR('Base travail'!$BX22*'Base travail'!$JR22/BX$13,0)</f>
        <v>0</v>
      </c>
      <c r="VJ22" s="308">
        <f>IFERROR('Base travail'!$BY22*'Base travail'!$JS22/BY$13,0)</f>
        <v>0</v>
      </c>
      <c r="VK22" s="308">
        <f>IFERROR('Base travail'!$BZ22*'Base travail'!$JT22/BZ$13,0)</f>
        <v>0</v>
      </c>
      <c r="VL22" s="308">
        <f>IFERROR('Base travail'!$CA22*'Base travail'!$JU22/CA$13,0)</f>
        <v>0</v>
      </c>
      <c r="VM22" s="308">
        <f>IFERROR('Base travail'!$CB22*'Base travail'!$JV22/CB$13,0)</f>
        <v>0</v>
      </c>
      <c r="VN22" s="308">
        <f>IFERROR('Base travail'!$CC22*'Base travail'!$JW22/CC$13,0)</f>
        <v>0</v>
      </c>
      <c r="VO22" s="308">
        <f>IFERROR('Base travail'!$CD22*'Base travail'!$JX22/CD$13,0)</f>
        <v>0</v>
      </c>
      <c r="VP22" s="308">
        <f>IFERROR('Base travail'!$CE22*'Base travail'!$JY22/CE$13,0)</f>
        <v>0</v>
      </c>
      <c r="VQ22" s="308">
        <f>IFERROR('Base travail'!$CF22*'Base travail'!$JZ22/CF$13,0)</f>
        <v>0</v>
      </c>
      <c r="VR22" s="308">
        <f>IFERROR('Base travail'!$CG22*'Base travail'!$KA22/CG$13,0)</f>
        <v>0</v>
      </c>
      <c r="VS22" s="308">
        <f>IFERROR('Base travail'!$CH22*'Base travail'!$KB22/CH$13,0)</f>
        <v>0</v>
      </c>
      <c r="VT22" s="308">
        <f>IFERROR('Base travail'!$CI22*'Base travail'!$KC22/CI$13,0)</f>
        <v>0</v>
      </c>
      <c r="VU22" s="308">
        <f>IFERROR('Base travail'!$CJ22*'Base travail'!$KD22/CJ$13,0)</f>
        <v>0</v>
      </c>
      <c r="VV22" s="308">
        <f>IFERROR('Base travail'!$CK22*'Base travail'!$KE22/CK$13,0)</f>
        <v>0</v>
      </c>
      <c r="VW22" s="308">
        <f>IFERROR('Base travail'!$CL22*'Base travail'!$KF22/CL$13,0)</f>
        <v>0</v>
      </c>
      <c r="VX22" s="308">
        <f>IFERROR('Base travail'!$CM22*'Base travail'!$KG22/CM$13,0)</f>
        <v>0</v>
      </c>
      <c r="VY22" s="308">
        <f>IFERROR('Base travail'!$CN22*'Base travail'!$KH22/CN$13,0)</f>
        <v>0</v>
      </c>
      <c r="VZ22" s="308">
        <f>IFERROR('Base travail'!$CO22*'Base travail'!$KI22/CO$13,0)</f>
        <v>0</v>
      </c>
      <c r="WA22" s="308">
        <f>IFERROR('Base travail'!$CP22*'Base travail'!$KJ22/CP$13,0)</f>
        <v>0</v>
      </c>
      <c r="WB22" s="308">
        <f>IFERROR('Base travail'!$CQ22*'Base travail'!$KK22/CQ$13,0)</f>
        <v>0</v>
      </c>
      <c r="WC22" s="308">
        <f>IFERROR('Base travail'!$CR22*'Base travail'!$KL22/CR$13,0)</f>
        <v>0</v>
      </c>
      <c r="WD22" s="308">
        <f>IFERROR('Base travail'!$CS22*'Base travail'!$KM22/CS$13,0)</f>
        <v>0</v>
      </c>
      <c r="WE22" s="308">
        <f>IFERROR('Base travail'!$CT22*'Base travail'!$KN22/CT$13,0)</f>
        <v>0</v>
      </c>
      <c r="WF22" s="308">
        <f>IFERROR('Base travail'!$CU22*'Base travail'!$KO22/CU$13,0)</f>
        <v>0</v>
      </c>
      <c r="WG22" s="308">
        <f>IFERROR('Base travail'!$CV22*'Base travail'!$KP22/CV$13,0)</f>
        <v>0</v>
      </c>
      <c r="WH22" s="308">
        <f>IFERROR('Base travail'!$CW22*'Base travail'!$KQ22/CW$13,0)</f>
        <v>0</v>
      </c>
      <c r="WI22" s="308">
        <f>IFERROR('Base travail'!$CX22*'Base travail'!$KR22/CX$13,0)</f>
        <v>0</v>
      </c>
      <c r="WJ22" s="308">
        <f>IFERROR('Base travail'!$CY22*'Base travail'!$KS22/CY$13,0)</f>
        <v>0</v>
      </c>
      <c r="WK22" s="308">
        <f>IFERROR('Base travail'!$CZ22*'Base travail'!$KT22/CZ$13,0)</f>
        <v>0</v>
      </c>
      <c r="WL22" s="308">
        <f>IFERROR('Base travail'!$DA22*'Base travail'!$KU22/DA$13,0)</f>
        <v>0</v>
      </c>
      <c r="WM22" s="308">
        <f>IFERROR('Base travail'!$DB22*'Base travail'!$KV22/DB$13,0)</f>
        <v>0</v>
      </c>
      <c r="WN22" s="308">
        <f>IFERROR('Base travail'!$DC22*'Base travail'!$KW22/DC$13,0)</f>
        <v>0</v>
      </c>
      <c r="WO22" s="308"/>
      <c r="WP22" s="308">
        <f>IFERROR('Base travail'!$H22*'Base travail'!$KY22/H$16,0)</f>
        <v>0</v>
      </c>
      <c r="WQ22" s="308">
        <f>IFERROR('Base travail'!$I22*'Base travail'!$KZ22/I$16,0)</f>
        <v>0</v>
      </c>
      <c r="WR22" s="308">
        <f>IFERROR('Base travail'!$J22*'Base travail'!$LA22/J$16,0)</f>
        <v>0</v>
      </c>
      <c r="WS22" s="308">
        <f>IFERROR('Base travail'!$K22*'Base travail'!$LB22/K$16,0)</f>
        <v>0</v>
      </c>
      <c r="WT22" s="308">
        <f>IFERROR('Base travail'!$L22*'Base travail'!$LC22/L$16,0)</f>
        <v>0</v>
      </c>
      <c r="WU22" s="308">
        <f>IFERROR('Base travail'!$M22*'Base travail'!$LD22/M$16,0)</f>
        <v>0</v>
      </c>
      <c r="WV22" s="308">
        <f>IFERROR('Base travail'!$N22*'Base travail'!$LE22/N$16,0)</f>
        <v>0</v>
      </c>
      <c r="WW22" s="308">
        <f>IFERROR('Base travail'!$O22*'Base travail'!$LF22/O$16,0)</f>
        <v>0</v>
      </c>
      <c r="WX22" s="308">
        <f>IFERROR('Base travail'!$P22*'Base travail'!$LG22/P$16,0)</f>
        <v>0</v>
      </c>
      <c r="WY22" s="308">
        <f>IFERROR('Base travail'!$Q22*'Base travail'!$LH22/Q$16,0)</f>
        <v>0</v>
      </c>
      <c r="WZ22" s="308">
        <f>IFERROR('Base travail'!$R22*'Base travail'!$LI22/R$16,0)</f>
        <v>0</v>
      </c>
      <c r="XA22" s="308">
        <f>IFERROR('Base travail'!$S22*'Base travail'!$LJ22/S$16,0)</f>
        <v>0</v>
      </c>
      <c r="XB22" s="308">
        <f>IFERROR('Base travail'!$T22*'Base travail'!$LK22/T$16,0)</f>
        <v>0</v>
      </c>
      <c r="XC22" s="308">
        <f>IFERROR('Base travail'!$U22*'Base travail'!$LL22/U$16,0)</f>
        <v>0</v>
      </c>
      <c r="XD22" s="308">
        <f>IFERROR('Base travail'!$V22*'Base travail'!$LM22/V$16,0)</f>
        <v>0</v>
      </c>
      <c r="XE22" s="308">
        <f>IFERROR('Base travail'!$W22*'Base travail'!$LN22/W$16,0)</f>
        <v>0</v>
      </c>
      <c r="XF22" s="308">
        <f>IFERROR('Base travail'!$X22*'Base travail'!$LO22/X$16,0)</f>
        <v>0</v>
      </c>
      <c r="XG22" s="308">
        <f>IFERROR('Base travail'!$Y22*'Base travail'!$LP22/Y$16,0)</f>
        <v>0</v>
      </c>
      <c r="XH22" s="308">
        <f>IFERROR('Base travail'!$Z22*'Base travail'!$LQ22/Z$16,0)</f>
        <v>0</v>
      </c>
      <c r="XI22" s="308">
        <f>IFERROR('Base travail'!$AA22*'Base travail'!$LR22/AA$16,0)</f>
        <v>0</v>
      </c>
      <c r="XJ22" s="308">
        <f>IFERROR('Base travail'!$AB22*'Base travail'!$LS22/AB$16,0)</f>
        <v>0</v>
      </c>
      <c r="XK22" s="308">
        <f>IFERROR('Base travail'!$AC22*'Base travail'!$LT22/AC$16,0)</f>
        <v>0</v>
      </c>
      <c r="XL22" s="308">
        <f>IFERROR('Base travail'!$AD22*'Base travail'!$LU22/AD$16,0)</f>
        <v>0</v>
      </c>
      <c r="XM22" s="308">
        <f>IFERROR('Base travail'!$AE22*'Base travail'!$LV22/AE$16,0)</f>
        <v>0</v>
      </c>
      <c r="XN22" s="308">
        <f>IFERROR('Base travail'!$AF22*'Base travail'!$LW22/AF$16,0)</f>
        <v>0</v>
      </c>
      <c r="XO22" s="308">
        <f>IFERROR('Base travail'!$AG22*'Base travail'!$LX22/AG$16,0)</f>
        <v>0</v>
      </c>
      <c r="XP22" s="308">
        <f>IFERROR('Base travail'!$AH22*'Base travail'!$LY22/AH$16,0)</f>
        <v>0</v>
      </c>
      <c r="XQ22" s="308">
        <f>IFERROR('Base travail'!$AI22*'Base travail'!$LZ22/AI$16,0)</f>
        <v>0</v>
      </c>
      <c r="XR22" s="308">
        <f>IFERROR('Base travail'!$AJ22*'Base travail'!$MA22/AJ$16,0)</f>
        <v>0</v>
      </c>
      <c r="XS22" s="308">
        <f>IFERROR('Base travail'!$AK22*'Base travail'!$MB22/AK$16,0)</f>
        <v>0</v>
      </c>
      <c r="XT22" s="308">
        <f>IFERROR('Base travail'!$AL22*'Base travail'!$MC22/AL$16,0)</f>
        <v>0</v>
      </c>
      <c r="XU22" s="308">
        <f>IFERROR('Base travail'!$AM22*'Base travail'!$MD22/AM$16,0)</f>
        <v>0</v>
      </c>
      <c r="XV22" s="308">
        <f>IFERROR('Base travail'!$AN22*'Base travail'!$ME22/AN$16,0)</f>
        <v>0</v>
      </c>
      <c r="XW22" s="308">
        <f>IFERROR('Base travail'!$AO22*'Base travail'!$MF22/AO$16,0)</f>
        <v>0</v>
      </c>
      <c r="XX22" s="308">
        <f>IFERROR('Base travail'!$AP22*'Base travail'!$MG22/AP$16,0)</f>
        <v>0</v>
      </c>
      <c r="XY22" s="308">
        <f>IFERROR('Base travail'!$AQ22*'Base travail'!$MH22/AQ$16,0)</f>
        <v>0</v>
      </c>
      <c r="XZ22" s="308">
        <f>IFERROR('Base travail'!$AR22*'Base travail'!$MI22/AR$16,0)</f>
        <v>0</v>
      </c>
      <c r="YA22" s="308">
        <f>IFERROR('Base travail'!$AS22*'Base travail'!$MJ22/AS$16,0)</f>
        <v>0</v>
      </c>
      <c r="YB22" s="308">
        <f>IFERROR('Base travail'!$AT22*'Base travail'!$MK22/AT$16,0)</f>
        <v>0</v>
      </c>
      <c r="YC22" s="308">
        <f>IFERROR('Base travail'!$AU22*'Base travail'!$ML22/AU$16,0)</f>
        <v>0</v>
      </c>
      <c r="YD22" s="308">
        <f>IFERROR('Base travail'!$AV22*'Base travail'!$MM22/AV$16,0)</f>
        <v>0</v>
      </c>
      <c r="YE22" s="308">
        <f>IFERROR('Base travail'!$AW22*'Base travail'!$MN22/AW$16,0)</f>
        <v>0</v>
      </c>
      <c r="YF22" s="308">
        <f>IFERROR('Base travail'!$AX22*'Base travail'!$MO22/AX$16,0)</f>
        <v>0</v>
      </c>
      <c r="YG22" s="308">
        <f>IFERROR('Base travail'!$AY22*'Base travail'!$MP22/AY$16,0)</f>
        <v>0</v>
      </c>
      <c r="YH22" s="308">
        <f>IFERROR('Base travail'!$AZ22*'Base travail'!$MQ22/AZ$16,0)</f>
        <v>0</v>
      </c>
      <c r="YI22" s="308">
        <f>IFERROR('Base travail'!$BA22*'Base travail'!$MR22/BA$16,0)</f>
        <v>0</v>
      </c>
      <c r="YJ22" s="308">
        <f>IFERROR('Base travail'!$BB22*'Base travail'!$MS22/BB$16,0)</f>
        <v>0</v>
      </c>
      <c r="YK22" s="308">
        <f>IFERROR('Base travail'!$BC22*'Base travail'!$MT22/BC$16,0)</f>
        <v>0</v>
      </c>
      <c r="YL22" s="308">
        <f>IFERROR('Base travail'!$BD22*'Base travail'!$MU22/BD$16,0)</f>
        <v>0</v>
      </c>
      <c r="YM22" s="308">
        <f>IFERROR('Base travail'!$BE22*'Base travail'!$MV22/BE$16,0)</f>
        <v>0</v>
      </c>
      <c r="YN22" s="308">
        <f>IFERROR('Base travail'!$BF22*'Base travail'!$MW22/BF$16,0)</f>
        <v>0</v>
      </c>
      <c r="YO22" s="308">
        <f>IFERROR('Base travail'!$BG22*'Base travail'!$MX22/BG$16,0)</f>
        <v>0</v>
      </c>
      <c r="YP22" s="308">
        <f>IFERROR('Base travail'!$BH22*'Base travail'!$MY22/BH$16,0)</f>
        <v>0</v>
      </c>
      <c r="YQ22" s="308">
        <f>IFERROR('Base travail'!$BI22*'Base travail'!$MZ22/BI$16,0)</f>
        <v>0</v>
      </c>
      <c r="YR22" s="308">
        <f>IFERROR('Base travail'!$BJ22*'Base travail'!$NA22/BJ$16,0)</f>
        <v>0</v>
      </c>
      <c r="YS22" s="308">
        <f>IFERROR('Base travail'!$BK22*'Base travail'!$NB22/BK$16,0)</f>
        <v>0</v>
      </c>
      <c r="YT22" s="308">
        <f>IFERROR('Base travail'!$BL22*'Base travail'!$NC22/BL$16,0)</f>
        <v>0</v>
      </c>
      <c r="YU22" s="308">
        <f>IFERROR('Base travail'!$BM22*'Base travail'!$ND22/BM$16,0)</f>
        <v>0</v>
      </c>
      <c r="YV22" s="308">
        <f>IFERROR('Base travail'!$BN22*'Base travail'!$NE22/BN$16,0)</f>
        <v>0</v>
      </c>
      <c r="YW22" s="308">
        <f>IFERROR('Base travail'!$BO22*'Base travail'!$NF22/BO$16,0)</f>
        <v>0</v>
      </c>
      <c r="YX22" s="308">
        <f>IFERROR('Base travail'!$BP22*'Base travail'!$NG22/BP$16,0)</f>
        <v>0</v>
      </c>
      <c r="YY22" s="308">
        <f>IFERROR('Base travail'!$BQ22*'Base travail'!$NH22/BQ$16,0)</f>
        <v>0</v>
      </c>
      <c r="YZ22" s="308">
        <f>IFERROR('Base travail'!$BR22*'Base travail'!$NI22/BR$16,0)</f>
        <v>0</v>
      </c>
      <c r="ZA22" s="308">
        <f>IFERROR('Base travail'!$BS22*'Base travail'!$NJ22/BS$16,0)</f>
        <v>0</v>
      </c>
      <c r="ZB22" s="308">
        <f>IFERROR('Base travail'!$BT22*'Base travail'!$NK22/BT$16,0)</f>
        <v>0</v>
      </c>
      <c r="ZC22" s="308">
        <f>IFERROR('Base travail'!$BU22*'Base travail'!$NL22/BU$16,0)</f>
        <v>0</v>
      </c>
      <c r="ZD22" s="308">
        <f>IFERROR('Base travail'!$BV22*'Base travail'!$NM22/BV$16,0)</f>
        <v>0</v>
      </c>
      <c r="ZE22" s="308">
        <f>IFERROR('Base travail'!$BW22*'Base travail'!$NN22/BW$16,0)</f>
        <v>0</v>
      </c>
      <c r="ZF22" s="308">
        <f>IFERROR('Base travail'!$BX22*'Base travail'!$NO22/BX$16,0)</f>
        <v>0</v>
      </c>
      <c r="ZG22" s="308">
        <f>IFERROR('Base travail'!$BY22*'Base travail'!$NP22/BY$16,0)</f>
        <v>0</v>
      </c>
      <c r="ZH22" s="308">
        <f>IFERROR('Base travail'!$BZ22*'Base travail'!$NQ22/BZ$16,0)</f>
        <v>0</v>
      </c>
      <c r="ZI22" s="308">
        <f>IFERROR('Base travail'!$CA22*'Base travail'!$NR22/CA$16,0)</f>
        <v>0</v>
      </c>
      <c r="ZJ22" s="308">
        <f>IFERROR('Base travail'!$CB22*'Base travail'!$NS22/CB$16,0)</f>
        <v>0</v>
      </c>
      <c r="ZK22" s="308">
        <f>IFERROR('Base travail'!$CC22*'Base travail'!$NT22/CC$16,0)</f>
        <v>0</v>
      </c>
      <c r="ZL22" s="308">
        <f>IFERROR('Base travail'!$CD22*'Base travail'!$NU22/CD$16,0)</f>
        <v>0</v>
      </c>
      <c r="ZM22" s="308">
        <f>IFERROR('Base travail'!$CE22*'Base travail'!$NV22/CE$16,0)</f>
        <v>0</v>
      </c>
      <c r="ZN22" s="308">
        <f>IFERROR('Base travail'!$CF22*'Base travail'!$NW22/CF$16,0)</f>
        <v>0</v>
      </c>
      <c r="ZO22" s="308">
        <f>IFERROR('Base travail'!$CG22*'Base travail'!$NX22/CG$16,0)</f>
        <v>0</v>
      </c>
      <c r="ZP22" s="308">
        <f>IFERROR('Base travail'!$CH22*'Base travail'!$NY22/CH$16,0)</f>
        <v>0</v>
      </c>
      <c r="ZQ22" s="308">
        <f>IFERROR('Base travail'!$CI22*'Base travail'!$NZ22/CI$16,0)</f>
        <v>0</v>
      </c>
      <c r="ZR22" s="308">
        <f>IFERROR('Base travail'!$CJ22*'Base travail'!$OA22/CJ$16,0)</f>
        <v>0</v>
      </c>
      <c r="ZS22" s="308">
        <f>IFERROR('Base travail'!$CK22*'Base travail'!$OB22/CK$16,0)</f>
        <v>0</v>
      </c>
      <c r="ZT22" s="308">
        <f>IFERROR('Base travail'!$CL22*'Base travail'!$OC22/CL$16,0)</f>
        <v>0</v>
      </c>
      <c r="ZU22" s="308">
        <f>IFERROR('Base travail'!$CM22*'Base travail'!$OD22/CM$16,0)</f>
        <v>0</v>
      </c>
      <c r="ZV22" s="308">
        <f>IFERROR('Base travail'!$CN22*'Base travail'!$OE22/CN$16,0)</f>
        <v>0</v>
      </c>
      <c r="ZW22" s="308">
        <f>IFERROR('Base travail'!$CO22*'Base travail'!$OF22/CO$16,0)</f>
        <v>0</v>
      </c>
      <c r="ZX22" s="308">
        <f>IFERROR('Base travail'!$CP22*'Base travail'!$OG22/CP$16,0)</f>
        <v>0</v>
      </c>
      <c r="ZY22" s="308">
        <f>IFERROR('Base travail'!$CQ22*'Base travail'!$OH22/CQ$16,0)</f>
        <v>0</v>
      </c>
      <c r="ZZ22" s="308">
        <f>IFERROR('Base travail'!$CR22*'Base travail'!$OI22/CR$16,0)</f>
        <v>0</v>
      </c>
      <c r="AAA22" s="308">
        <f>IFERROR('Base travail'!$CS22*'Base travail'!$OJ22/CS$16,0)</f>
        <v>0</v>
      </c>
      <c r="AAB22" s="308">
        <f>IFERROR('Base travail'!$CT22*'Base travail'!$OK22/CT$16,0)</f>
        <v>0</v>
      </c>
      <c r="AAC22" s="308">
        <f>IFERROR('Base travail'!$CU22*'Base travail'!$OL22/CU$16,0)</f>
        <v>0</v>
      </c>
      <c r="AAD22" s="308">
        <f>IFERROR('Base travail'!$CV22*'Base travail'!$OM22/CV$16,0)</f>
        <v>0</v>
      </c>
      <c r="AAE22" s="308">
        <f>IFERROR('Base travail'!$CW22*'Base travail'!$ON22/CW$16,0)</f>
        <v>0</v>
      </c>
      <c r="AAF22" s="308">
        <f>IFERROR('Base travail'!$CX22*'Base travail'!$OO22/CX$16,0)</f>
        <v>0</v>
      </c>
      <c r="AAG22" s="308">
        <f>IFERROR('Base travail'!$CY22*'Base travail'!$OP22/CY$16,0)</f>
        <v>0</v>
      </c>
      <c r="AAH22" s="308">
        <f>IFERROR('Base travail'!$CZ22*'Base travail'!$OQ22/CZ$16,0)</f>
        <v>0</v>
      </c>
      <c r="AAI22" s="308">
        <f>IFERROR('Base travail'!$DA22*'Base travail'!$OR22/DA$16,0)</f>
        <v>0</v>
      </c>
      <c r="AAJ22" s="308">
        <f>IFERROR('Base travail'!$DB22*'Base travail'!$OS22/DB$16,0)</f>
        <v>0</v>
      </c>
      <c r="AAK22" s="308">
        <f>IFERROR('Base travail'!$DC22*'Base travail'!$OT22/DC$16,0)</f>
        <v>0</v>
      </c>
    </row>
    <row r="23" spans="1:713" x14ac:dyDescent="0.25">
      <c r="A23" s="309">
        <f>Info!D8</f>
        <v>2</v>
      </c>
      <c r="B23" s="310" t="str">
        <f>Info!B8</f>
        <v>CHENES 1 PSE 1.1</v>
      </c>
      <c r="C23" s="310">
        <f>VLOOKUP(B23,Info!$B$7:$AE$106,30,FALSE)</f>
        <v>21.724999999999998</v>
      </c>
      <c r="D23" s="311">
        <f>SUM('Base travail'!$H23:$DC23)</f>
        <v>5599</v>
      </c>
      <c r="E23" s="312">
        <f>SUM('Base travail'!$OV23:$SQ23)</f>
        <v>0</v>
      </c>
      <c r="F23" s="312">
        <f>SUM('Base travail'!$SS23:$WN23)</f>
        <v>0</v>
      </c>
      <c r="G23" s="312">
        <f>SUM('Base travail'!$WP23:$AAK23)</f>
        <v>0</v>
      </c>
      <c r="H23" s="363"/>
      <c r="I23" s="363"/>
      <c r="J23" s="363"/>
      <c r="K23" s="363"/>
      <c r="L23" s="363">
        <v>1593</v>
      </c>
      <c r="M23" s="363"/>
      <c r="N23" s="363">
        <v>300</v>
      </c>
      <c r="O23" s="363">
        <v>180</v>
      </c>
      <c r="P23" s="363"/>
      <c r="Q23" s="363"/>
      <c r="R23" s="363"/>
      <c r="S23" s="363"/>
      <c r="T23" s="363"/>
      <c r="U23" s="363"/>
      <c r="V23" s="363"/>
      <c r="W23" s="363"/>
      <c r="X23" s="363"/>
      <c r="Y23" s="363"/>
      <c r="Z23" s="363"/>
      <c r="AA23" s="363"/>
      <c r="AB23" s="363"/>
      <c r="AC23" s="363"/>
      <c r="AD23" s="363"/>
      <c r="AE23" s="363"/>
      <c r="AF23" s="363"/>
      <c r="AG23" s="363"/>
      <c r="AH23" s="363"/>
      <c r="AI23" s="363"/>
      <c r="AJ23" s="363"/>
      <c r="AK23" s="363"/>
      <c r="AL23" s="363"/>
      <c r="AM23" s="363"/>
      <c r="AN23" s="363"/>
      <c r="AO23" s="363"/>
      <c r="AP23" s="363"/>
      <c r="AQ23" s="363"/>
      <c r="AR23" s="363"/>
      <c r="AS23" s="363"/>
      <c r="AT23" s="363"/>
      <c r="AU23" s="363"/>
      <c r="AV23" s="363"/>
      <c r="AW23" s="363"/>
      <c r="AX23" s="363"/>
      <c r="AY23" s="363"/>
      <c r="AZ23" s="363"/>
      <c r="BA23" s="363"/>
      <c r="BB23" s="363"/>
      <c r="BC23" s="363"/>
      <c r="BD23" s="363"/>
      <c r="BE23" s="363"/>
      <c r="BF23" s="363"/>
      <c r="BG23" s="363"/>
      <c r="BH23" s="363"/>
      <c r="BI23" s="363"/>
      <c r="BJ23" s="363"/>
      <c r="BK23" s="363"/>
      <c r="BL23" s="363"/>
      <c r="BM23" s="363"/>
      <c r="BN23" s="363"/>
      <c r="BO23" s="363"/>
      <c r="BP23" s="363"/>
      <c r="BQ23" s="363"/>
      <c r="BR23" s="363"/>
      <c r="BS23" s="363"/>
      <c r="BT23" s="363"/>
      <c r="BU23" s="363"/>
      <c r="BV23" s="363"/>
      <c r="BW23" s="363"/>
      <c r="BX23" s="363"/>
      <c r="BY23" s="363"/>
      <c r="BZ23" s="363"/>
      <c r="CA23" s="363"/>
      <c r="CB23" s="363"/>
      <c r="CC23" s="363"/>
      <c r="CD23" s="363">
        <v>3428</v>
      </c>
      <c r="CE23" s="363">
        <v>98</v>
      </c>
      <c r="CF23" s="363"/>
      <c r="CG23" s="363"/>
      <c r="CH23" s="363"/>
      <c r="CI23" s="363"/>
      <c r="CJ23" s="363"/>
      <c r="CK23" s="363"/>
      <c r="CL23" s="363"/>
      <c r="CM23" s="363"/>
      <c r="CN23" s="363"/>
      <c r="CO23" s="363"/>
      <c r="CP23" s="363"/>
      <c r="CQ23" s="363"/>
      <c r="CR23" s="363"/>
      <c r="CS23" s="363"/>
      <c r="CT23" s="363"/>
      <c r="CU23" s="363"/>
      <c r="CV23" s="363"/>
      <c r="CW23" s="363"/>
      <c r="CX23" s="363"/>
      <c r="CY23" s="363"/>
      <c r="CZ23" s="363"/>
      <c r="DA23" s="363"/>
      <c r="DB23" s="363"/>
      <c r="DC23" s="363"/>
      <c r="DE23" s="314">
        <f t="shared" ref="DE23:DE24" si="6">IFERROR(IF(H$9="Q",$C23,IF(H$9="2Q",$C23*2,H$9)),0)</f>
        <v>21.724999999999998</v>
      </c>
      <c r="DF23" s="314">
        <f t="shared" ref="DF23:DF24" si="7">IFERROR(IF(I$9="Q",$C23,IF(I$9="2Q",$C23*2,I$9)),0)</f>
        <v>0</v>
      </c>
      <c r="DG23" s="314">
        <f t="shared" ref="DG23:DG24" si="8">IFERROR(IF(J$9="Q",$C23,IF(J$9="2Q",$C23*2,J$9)),0)</f>
        <v>0</v>
      </c>
      <c r="DH23" s="314">
        <f t="shared" ref="DH23:DH24" si="9">IFERROR(IF(K$9="Q",$C23,IF(K$9="2Q",$C23*2,K$9)),0)</f>
        <v>0</v>
      </c>
      <c r="DI23" s="314">
        <f t="shared" ref="DI23:DI24" si="10">IFERROR(IF(L$9="Q",$C23,IF(L$9="2Q",$C23*2,L$9)),0)</f>
        <v>4.3449999999999998</v>
      </c>
      <c r="DJ23" s="314">
        <f t="shared" ref="DJ23:DJ24" si="11">IFERROR(IF(M$9="Q",$C23,IF(M$9="2Q",$C23*2,M$9)),0)</f>
        <v>21.724999999999998</v>
      </c>
      <c r="DK23" s="314">
        <f t="shared" ref="DK23:DK24" si="12">IFERROR(IF(N$9="Q",$C23,IF(N$9="2Q",$C23*2,N$9)),0)</f>
        <v>4.3449999999999998</v>
      </c>
      <c r="DL23" s="314">
        <f t="shared" ref="DL23:DL24" si="13">IFERROR(IF(O$9="Q",$C23,IF(O$9="2Q",$C23*2,O$9)),0)</f>
        <v>4.3449999999999998</v>
      </c>
      <c r="DM23" s="314">
        <f t="shared" ref="DM23:DM24" si="14">IFERROR(IF(P$9="Q",$C23,IF(P$9="2Q",$C23*2,P$9)),0)</f>
        <v>21.724999999999998</v>
      </c>
      <c r="DN23" s="314">
        <f t="shared" ref="DN23:DN24" si="15">IFERROR(IF(Q$9="Q",$C23,IF(Q$9="2Q",$C23*2,Q$9)),0)</f>
        <v>21.724999999999998</v>
      </c>
      <c r="DO23" s="314">
        <f t="shared" ref="DO23:DO24" si="16">IFERROR(IF(R$9="Q",$C23,IF(R$9="2Q",$C23*2,R$9)),0)</f>
        <v>21.724999999999998</v>
      </c>
      <c r="DP23" s="314">
        <f t="shared" ref="DP23:DP24" si="17">IFERROR(IF(S$9="Q",$C23,IF(S$9="2Q",$C23*2,S$9)),0)</f>
        <v>21.724999999999998</v>
      </c>
      <c r="DQ23" s="314">
        <f t="shared" ref="DQ23:DQ24" si="18">IFERROR(IF(T$9="Q",$C23,IF(T$9="2Q",$C23*2,T$9)),0)</f>
        <v>4.3449999999999998</v>
      </c>
      <c r="DR23" s="314">
        <f t="shared" ref="DR23:DR24" si="19">IFERROR(IF(U$9="Q",$C23,IF(U$9="2Q",$C23*2,U$9)),0)</f>
        <v>4.3449999999999998</v>
      </c>
      <c r="DS23" s="314">
        <f t="shared" ref="DS23:DS24" si="20">IFERROR(IF(V$9="Q",$C23,IF(V$9="2Q",$C23*2,V$9)),0)</f>
        <v>4.3449999999999998</v>
      </c>
      <c r="DT23" s="314">
        <f t="shared" ref="DT23:DT24" si="21">IFERROR(IF(W$9="Q",$C23,IF(W$9="2Q",$C23*2,W$9)),0)</f>
        <v>4.3449999999999998</v>
      </c>
      <c r="DU23" s="314">
        <f t="shared" ref="DU23:DU24" si="22">IFERROR(IF(X$9="Q",$C23,IF(X$9="2Q",$C23*2,X$9)),0)</f>
        <v>21.724999999999998</v>
      </c>
      <c r="DV23" s="314">
        <f t="shared" ref="DV23:DV24" si="23">IFERROR(IF(Y$9="Q",$C23,IF(Y$9="2Q",$C23*2,Y$9)),0)</f>
        <v>21.724999999999998</v>
      </c>
      <c r="DW23" s="314">
        <f t="shared" ref="DW23:DW24" si="24">IFERROR(IF(Z$9="Q",$C23,IF(Z$9="2Q",$C23*2,Z$9)),0)</f>
        <v>21.724999999999998</v>
      </c>
      <c r="DX23" s="314">
        <f t="shared" ref="DX23:DX24" si="25">IFERROR(IF(AA$9="Q",$C23,IF(AA$9="2Q",$C23*2,AA$9)),0)</f>
        <v>21.724999999999998</v>
      </c>
      <c r="DY23" s="314">
        <f t="shared" ref="DY23:DY24" si="26">IFERROR(IF(AB$9="Q",$C23,IF(AB$9="2Q",$C23*2,AB$9)),0)</f>
        <v>0</v>
      </c>
      <c r="DZ23" s="314">
        <f t="shared" ref="DZ23:DZ24" si="27">IFERROR(IF(AC$9="Q",$C23,IF(AC$9="2Q",$C23*2,AC$9)),0)</f>
        <v>0</v>
      </c>
      <c r="EA23" s="314">
        <f t="shared" ref="EA23:EA24" si="28">IFERROR(IF(AD$9="Q",$C23,IF(AD$9="2Q",$C23*2,AD$9)),0)</f>
        <v>0</v>
      </c>
      <c r="EB23" s="314">
        <f t="shared" ref="EB23:EB24" si="29">IFERROR(IF(AE$9="Q",$C23,IF(AE$9="2Q",$C23*2,AE$9)),0)</f>
        <v>0</v>
      </c>
      <c r="EC23" s="314">
        <f t="shared" ref="EC23:EC24" si="30">IFERROR(IF(AF$9="Q",$C23,IF(AF$9="2Q",$C23*2,AF$9)),0)</f>
        <v>21.724999999999998</v>
      </c>
      <c r="ED23" s="314">
        <f t="shared" ref="ED23:ED24" si="31">IFERROR(IF(AG$9="Q",$C23,IF(AG$9="2Q",$C23*2,AG$9)),0)</f>
        <v>1</v>
      </c>
      <c r="EE23" s="314">
        <f t="shared" ref="EE23:EE24" si="32">IFERROR(IF(AH$9="Q",$C23,IF(AH$9="2Q",$C23*2,AH$9)),0)</f>
        <v>1</v>
      </c>
      <c r="EF23" s="314">
        <f t="shared" ref="EF23:EF24" si="33">IFERROR(IF(AI$9="Q",$C23,IF(AI$9="2Q",$C23*2,AI$9)),0)</f>
        <v>21.724999999999998</v>
      </c>
      <c r="EG23" s="314">
        <f t="shared" ref="EG23:EG24" si="34">IFERROR(IF(AJ$9="Q",$C23,IF(AJ$9="2Q",$C23*2,AJ$9)),0)</f>
        <v>0</v>
      </c>
      <c r="EH23" s="314">
        <f t="shared" ref="EH23:EH24" si="35">IFERROR(IF(AK$9="Q",$C23,IF(AK$9="2Q",$C23*2,AK$9)),0)</f>
        <v>0</v>
      </c>
      <c r="EI23" s="314">
        <f t="shared" ref="EI23:EI24" si="36">IFERROR(IF(AL$9="Q",$C23,IF(AL$9="2Q",$C23*2,AL$9)),0)</f>
        <v>0</v>
      </c>
      <c r="EJ23" s="314">
        <f t="shared" ref="EJ23:EJ24" si="37">IFERROR(IF(AM$9="Q",$C23,IF(AM$9="2Q",$C23*2,AM$9)),0)</f>
        <v>0</v>
      </c>
      <c r="EK23" s="314">
        <f t="shared" ref="EK23:EK24" si="38">IFERROR(IF(AN$9="Q",$C23,IF(AN$9="2Q",$C23*2,AN$9)),0)</f>
        <v>21.724999999999998</v>
      </c>
      <c r="EL23" s="314">
        <f t="shared" ref="EL23:EL24" si="39">IFERROR(IF(AO$9="Q",$C23,IF(AO$9="2Q",$C23*2,AO$9)),0)</f>
        <v>1</v>
      </c>
      <c r="EM23" s="314">
        <f t="shared" ref="EM23:EM24" si="40">IFERROR(IF(AP$9="Q",$C23,IF(AP$9="2Q",$C23*2,AP$9)),0)</f>
        <v>1</v>
      </c>
      <c r="EN23" s="314">
        <f t="shared" ref="EN23:EN24" si="41">IFERROR(IF(AQ$9="Q",$C23,IF(AQ$9="2Q",$C23*2,AQ$9)),0)</f>
        <v>21.724999999999998</v>
      </c>
      <c r="EO23" s="314">
        <f t="shared" ref="EO23:EO24" si="42">IFERROR(IF(AR$9="Q",$C23,IF(AR$9="2Q",$C23*2,AR$9)),0)</f>
        <v>21.724999999999998</v>
      </c>
      <c r="EP23" s="314">
        <f t="shared" ref="EP23:EP24" si="43">IFERROR(IF(AS$9="Q",$C23,IF(AS$9="2Q",$C23*2,AS$9)),0)</f>
        <v>0</v>
      </c>
      <c r="EQ23" s="314">
        <f t="shared" ref="EQ23:EQ24" si="44">IFERROR(IF(AT$9="Q",$C23,IF(AT$9="2Q",$C23*2,AT$9)),0)</f>
        <v>0</v>
      </c>
      <c r="ER23" s="314">
        <f t="shared" ref="ER23:ER24" si="45">IFERROR(IF(AU$9="Q",$C23,IF(AU$9="2Q",$C23*2,AU$9)),0)</f>
        <v>21.724999999999998</v>
      </c>
      <c r="ES23" s="314">
        <f t="shared" ref="ES23:ES24" si="46">IFERROR(IF(AV$9="Q",$C23,IF(AV$9="2Q",$C23*2,AV$9)),0)</f>
        <v>21.724999999999998</v>
      </c>
      <c r="ET23" s="314">
        <f t="shared" ref="ET23:ET24" si="47">IFERROR(IF(AW$9="Q",$C23,IF(AW$9="2Q",$C23*2,AW$9)),0)</f>
        <v>21.724999999999998</v>
      </c>
      <c r="EU23" s="314">
        <f t="shared" ref="EU23:EU24" si="48">IFERROR(IF(AX$9="Q",$C23,IF(AX$9="2Q",$C23*2,AX$9)),0)</f>
        <v>21.724999999999998</v>
      </c>
      <c r="EV23" s="314">
        <f t="shared" ref="EV23:EV24" si="49">IFERROR(IF(AY$9="Q",$C23,IF(AY$9="2Q",$C23*2,AY$9)),0)</f>
        <v>21.724999999999998</v>
      </c>
      <c r="EW23" s="314">
        <f t="shared" ref="EW23:EW24" si="50">IFERROR(IF(AZ$9="Q",$C23,IF(AZ$9="2Q",$C23*2,AZ$9)),0)</f>
        <v>21.724999999999998</v>
      </c>
      <c r="EX23" s="314">
        <f t="shared" ref="EX23:EX24" si="51">IFERROR(IF(BA$9="Q",$C23,IF(BA$9="2Q",$C23*2,BA$9)),0)</f>
        <v>21.724999999999998</v>
      </c>
      <c r="EY23" s="314">
        <f t="shared" ref="EY23:EY24" si="52">IFERROR(IF(BB$9="Q",$C23,IF(BB$9="2Q",$C23*2,BB$9)),0)</f>
        <v>21.724999999999998</v>
      </c>
      <c r="EZ23" s="314">
        <f t="shared" ref="EZ23:EZ24" si="53">IFERROR(IF(BC$9="Q",$C23,IF(BC$9="2Q",$C23*2,BC$9)),0)</f>
        <v>21.724999999999998</v>
      </c>
      <c r="FA23" s="314">
        <f t="shared" ref="FA23:FA24" si="54">IFERROR(IF(BD$9="Q",$C23,IF(BD$9="2Q",$C23*2,BD$9)),0)</f>
        <v>21.724999999999998</v>
      </c>
      <c r="FB23" s="314">
        <f t="shared" ref="FB23:FB24" si="55">IFERROR(IF(BE$9="Q",$C23,IF(BE$9="2Q",$C23*2,BE$9)),0)</f>
        <v>21.724999999999998</v>
      </c>
      <c r="FC23" s="314">
        <f t="shared" ref="FC23:FC24" si="56">IFERROR(IF(BF$9="Q",$C23,IF(BF$9="2Q",$C23*2,BF$9)),0)</f>
        <v>21.724999999999998</v>
      </c>
      <c r="FD23" s="314">
        <f t="shared" ref="FD23:FD24" si="57">IFERROR(IF(BG$9="Q",$C23,IF(BG$9="2Q",$C23*2,BG$9)),0)</f>
        <v>21.724999999999998</v>
      </c>
      <c r="FE23" s="314">
        <f t="shared" ref="FE23:FE24" si="58">IFERROR(IF(BH$9="Q",$C23,IF(BH$9="2Q",$C23*2,BH$9)),0)</f>
        <v>21.724999999999998</v>
      </c>
      <c r="FF23" s="314">
        <f t="shared" ref="FF23:FF24" si="59">IFERROR(IF(BI$9="Q",$C23,IF(BI$9="2Q",$C23*2,BI$9)),0)</f>
        <v>21.724999999999998</v>
      </c>
      <c r="FG23" s="314">
        <f t="shared" ref="FG23:FG24" si="60">IFERROR(IF(BJ$9="Q",$C23,IF(BJ$9="2Q",$C23*2,BJ$9)),0)</f>
        <v>21.724999999999998</v>
      </c>
      <c r="FH23" s="314">
        <f t="shared" ref="FH23:FH24" si="61">IFERROR(IF(BK$9="Q",$C23,IF(BK$9="2Q",$C23*2,BK$9)),0)</f>
        <v>21.724999999999998</v>
      </c>
      <c r="FI23" s="314">
        <f t="shared" ref="FI23:FI24" si="62">IFERROR(IF(BL$9="Q",$C23,IF(BL$9="2Q",$C23*2,BL$9)),0)</f>
        <v>21.724999999999998</v>
      </c>
      <c r="FJ23" s="314">
        <f t="shared" ref="FJ23:FJ24" si="63">IFERROR(IF(BM$9="Q",$C23,IF(BM$9="2Q",$C23*2,BM$9)),0)</f>
        <v>4.3449999999999998</v>
      </c>
      <c r="FK23" s="314">
        <f t="shared" ref="FK23:FK24" si="64">IFERROR(IF(BN$9="Q",$C23,IF(BN$9="2Q",$C23*2,BN$9)),0)</f>
        <v>4.3449999999999998</v>
      </c>
      <c r="FL23" s="314">
        <f t="shared" ref="FL23:FL24" si="65">IFERROR(IF(BO$9="Q",$C23,IF(BO$9="2Q",$C23*2,BO$9)),0)</f>
        <v>21.724999999999998</v>
      </c>
      <c r="FM23" s="314">
        <f t="shared" ref="FM23:FM24" si="66">IFERROR(IF(BP$9="Q",$C23,IF(BP$9="2Q",$C23*2,BP$9)),0)</f>
        <v>21.724999999999998</v>
      </c>
      <c r="FN23" s="314">
        <f t="shared" ref="FN23:FN24" si="67">IFERROR(IF(BQ$9="Q",$C23,IF(BQ$9="2Q",$C23*2,BQ$9)),0)</f>
        <v>0</v>
      </c>
      <c r="FO23" s="314">
        <f t="shared" ref="FO23:FO24" si="68">IFERROR(IF(BR$9="Q",$C23,IF(BR$9="2Q",$C23*2,BR$9)),0)</f>
        <v>0</v>
      </c>
      <c r="FP23" s="314">
        <f t="shared" ref="FP23:FP24" si="69">IFERROR(IF(BS$9="Q",$C23,IF(BS$9="2Q",$C23*2,BS$9)),0)</f>
        <v>21.724999999999998</v>
      </c>
      <c r="FQ23" s="314">
        <f t="shared" ref="FQ23:FQ24" si="70">IFERROR(IF(BT$9="Q",$C23,IF(BT$9="2Q",$C23*2,BT$9)),0)</f>
        <v>21.724999999999998</v>
      </c>
      <c r="FR23" s="314">
        <f t="shared" ref="FR23:FR24" si="71">IFERROR(IF(BU$9="Q",$C23,IF(BU$9="2Q",$C23*2,BU$9)),0)</f>
        <v>21.724999999999998</v>
      </c>
      <c r="FS23" s="314">
        <f t="shared" ref="FS23:FS24" si="72">IFERROR(IF(BV$9="Q",$C23,IF(BV$9="2Q",$C23*2,BV$9)),0)</f>
        <v>21.724999999999998</v>
      </c>
      <c r="FT23" s="314">
        <f t="shared" ref="FT23:FT24" si="73">IFERROR(IF(BW$9="Q",$C23,IF(BW$9="2Q",$C23*2,BW$9)),0)</f>
        <v>21.724999999999998</v>
      </c>
      <c r="FU23" s="314">
        <f t="shared" ref="FU23:FU24" si="74">IFERROR(IF(BX$9="Q",$C23,IF(BX$9="2Q",$C23*2,BX$9)),0)</f>
        <v>21.724999999999998</v>
      </c>
      <c r="FV23" s="314">
        <f t="shared" ref="FV23:FV24" si="75">IFERROR(IF(BY$9="Q",$C23,IF(BY$9="2Q",$C23*2,BY$9)),0)</f>
        <v>4.3449999999999998</v>
      </c>
      <c r="FW23" s="314">
        <f t="shared" ref="FW23:FW24" si="76">IFERROR(IF(BZ$9="Q",$C23,IF(BZ$9="2Q",$C23*2,BZ$9)),0)</f>
        <v>21.724999999999998</v>
      </c>
      <c r="FX23" s="314">
        <f t="shared" ref="FX23:FX24" si="77">IFERROR(IF(CA$9="Q",$C23,IF(CA$9="2Q",$C23*2,CA$9)),0)</f>
        <v>21.724999999999998</v>
      </c>
      <c r="FY23" s="314">
        <f t="shared" ref="FY23:FY24" si="78">IFERROR(IF(CB$9="Q",$C23,IF(CB$9="2Q",$C23*2,CB$9)),0)</f>
        <v>4.3449999999999998</v>
      </c>
      <c r="FZ23" s="314">
        <f t="shared" ref="FZ23:FZ24" si="79">IFERROR(IF(CC$9="Q",$C23,IF(CC$9="2Q",$C23*2,CC$9)),0)</f>
        <v>4.3449999999999998</v>
      </c>
      <c r="GA23" s="314">
        <f t="shared" ref="GA23:GA24" si="80">IFERROR(IF(CD$9="Q",$C23,IF(CD$9="2Q",$C23*2,CD$9)),0)</f>
        <v>4.3449999999999998</v>
      </c>
      <c r="GB23" s="314">
        <f t="shared" ref="GB23:GB24" si="81">IFERROR(IF(CE$9="Q",$C23,IF(CE$9="2Q",$C23*2,CE$9)),0)</f>
        <v>4.3449999999999998</v>
      </c>
      <c r="GC23" s="314">
        <f t="shared" ref="GC23:GC24" si="82">IFERROR(IF(CF$9="Q",$C23,IF(CF$9="2Q",$C23*2,CF$9)),0)</f>
        <v>21.724999999999998</v>
      </c>
      <c r="GD23" s="314">
        <f t="shared" ref="GD23:GD24" si="83">IFERROR(IF(CG$9="Q",$C23,IF(CG$9="2Q",$C23*2,CG$9)),0)</f>
        <v>21.724999999999998</v>
      </c>
      <c r="GE23" s="314">
        <f t="shared" ref="GE23:GE24" si="84">IFERROR(IF(CH$9="Q",$C23,IF(CH$9="2Q",$C23*2,CH$9)),0)</f>
        <v>21.724999999999998</v>
      </c>
      <c r="GF23" s="314">
        <f t="shared" ref="GF23:GF24" si="85">IFERROR(IF(CI$9="Q",$C23,IF(CI$9="2Q",$C23*2,CI$9)),0)</f>
        <v>21.724999999999998</v>
      </c>
      <c r="GG23" s="314">
        <f t="shared" ref="GG23:GG24" si="86">IFERROR(IF(CJ$9="Q",$C23,IF(CJ$9="2Q",$C23*2,CJ$9)),0)</f>
        <v>21.724999999999998</v>
      </c>
      <c r="GH23" s="314">
        <f t="shared" ref="GH23:GH24" si="87">IFERROR(IF(CK$9="Q",$C23,IF(CK$9="2Q",$C23*2,CK$9)),0)</f>
        <v>21.724999999999998</v>
      </c>
      <c r="GI23" s="314">
        <f t="shared" ref="GI23:GI24" si="88">IFERROR(IF(CL$9="Q",$C23,IF(CL$9="2Q",$C23*2,CL$9)),0)</f>
        <v>21.724999999999998</v>
      </c>
      <c r="GJ23" s="314">
        <f t="shared" ref="GJ23:GJ24" si="89">IFERROR(IF(CM$9="Q",$C23,IF(CM$9="2Q",$C23*2,CM$9)),0)</f>
        <v>21.724999999999998</v>
      </c>
      <c r="GK23" s="314">
        <f t="shared" ref="GK23:GK24" si="90">IFERROR(IF(CN$9="Q",$C23,IF(CN$9="2Q",$C23*2,CN$9)),0)</f>
        <v>21.724999999999998</v>
      </c>
      <c r="GL23" s="314">
        <f t="shared" ref="GL23:GL24" si="91">IFERROR(IF(CO$9="Q",$C23,IF(CO$9="2Q",$C23*2,CO$9)),0)</f>
        <v>0</v>
      </c>
      <c r="GM23" s="314">
        <f t="shared" ref="GM23:GM24" si="92">IFERROR(IF(CP$9="Q",$C23,IF(CP$9="2Q",$C23*2,CP$9)),0)</f>
        <v>0</v>
      </c>
      <c r="GN23" s="314">
        <f t="shared" ref="GN23:GN24" si="93">IFERROR(IF(CQ$9="Q",$C23,IF(CQ$9="2Q",$C23*2,CQ$9)),0)</f>
        <v>21.724999999999998</v>
      </c>
      <c r="GO23" s="314">
        <f t="shared" ref="GO23:GO24" si="94">IFERROR(IF(CR$9="Q",$C23,IF(CR$9="2Q",$C23*2,CR$9)),0)</f>
        <v>21.724999999999998</v>
      </c>
      <c r="GP23" s="314">
        <f t="shared" ref="GP23:GP24" si="95">IFERROR(IF(CS$9="Q",$C23,IF(CS$9="2Q",$C23*2,CS$9)),0)</f>
        <v>0</v>
      </c>
      <c r="GQ23" s="314">
        <f t="shared" ref="GQ23:GQ24" si="96">IFERROR(IF(CT$9="Q",$C23,IF(CT$9="2Q",$C23*2,CT$9)),0)</f>
        <v>0</v>
      </c>
      <c r="GR23" s="314">
        <f t="shared" ref="GR23:GR24" si="97">IFERROR(IF(CU$9="Q",$C23,IF(CU$9="2Q",$C23*2,CU$9)),0)</f>
        <v>21.724999999999998</v>
      </c>
      <c r="GS23" s="314">
        <f t="shared" ref="GS23:GS24" si="98">IFERROR(IF(CV$9="Q",$C23,IF(CV$9="2Q",$C23*2,CV$9)),0)</f>
        <v>21.724999999999998</v>
      </c>
      <c r="GT23" s="314">
        <f t="shared" ref="GT23:GT24" si="99">IFERROR(IF(CW$9="Q",$C23,IF(CW$9="2Q",$C23*2,CW$9)),0)</f>
        <v>21.724999999999998</v>
      </c>
      <c r="GU23" s="314">
        <f t="shared" ref="GU23:GU24" si="100">IFERROR(IF(CX$9="Q",$C23,IF(CX$9="2Q",$C23*2,CX$9)),0)</f>
        <v>21.724999999999998</v>
      </c>
      <c r="GV23" s="314">
        <f t="shared" ref="GV23:GV24" si="101">IFERROR(IF(CY$9="Q",$C23,IF(CY$9="2Q",$C23*2,CY$9)),0)</f>
        <v>21.724999999999998</v>
      </c>
      <c r="GW23" s="314">
        <f t="shared" ref="GW23:GW24" si="102">IFERROR(IF(CZ$9="Q",$C23,IF(CZ$9="2Q",$C23*2,CZ$9)),0)</f>
        <v>21.724999999999998</v>
      </c>
      <c r="GX23" s="314">
        <f t="shared" ref="GX23:GX24" si="103">IFERROR(IF(DA$9="Q",$C23,IF(DA$9="2Q",$C23*2,DA$9)),0)</f>
        <v>21.724999999999998</v>
      </c>
      <c r="GY23" s="314">
        <f t="shared" ref="GY23:GY24" si="104">IFERROR(IF(DB$9="Q",$C23,IF(DB$9="2Q",$C23*2,DB$9)),0)</f>
        <v>21.724999999999998</v>
      </c>
      <c r="GZ23" s="314">
        <f t="shared" ref="GZ23:GZ24" si="105">IFERROR(IF(DC$9="Q",$C23,IF(DC$9="2Q",$C23*2,DC$9)),0)</f>
        <v>21.724999999999998</v>
      </c>
      <c r="HA23" s="315"/>
      <c r="HB23" s="314">
        <f t="shared" ref="HB23:HB24" si="106">IFERROR(IF(H$12="Q",$C23,IF(H$12="2Q",$C23*2,H$12)),0)</f>
        <v>21.724999999999998</v>
      </c>
      <c r="HC23" s="314">
        <f t="shared" ref="HC23:HC24" si="107">IFERROR(IF(I$12="Q",$C23,IF(I$12="2Q",$C23*2,I$12)),0)</f>
        <v>21.724999999999998</v>
      </c>
      <c r="HD23" s="314">
        <f t="shared" ref="HD23:HD24" si="108">IFERROR(IF(J$12="Q",$C23,IF(J$12="2Q",$C23*2,J$12)),0)</f>
        <v>21.724999999999998</v>
      </c>
      <c r="HE23" s="314">
        <f t="shared" ref="HE23:HE24" si="109">IFERROR(IF(K$12="Q",$C23,IF(K$12="2Q",$C23*2,K$12)),0)</f>
        <v>21.724999999999998</v>
      </c>
      <c r="HF23" s="314">
        <f t="shared" ref="HF23:HF24" si="110">IFERROR(IF(L$12="Q",$C23,IF(L$12="2Q",$C23*2,L$12)),0)</f>
        <v>4.3449999999999998</v>
      </c>
      <c r="HG23" s="314">
        <f t="shared" ref="HG23:HG24" si="111">IFERROR(IF(M$12="Q",$C23,IF(M$12="2Q",$C23*2,M$12)),0)</f>
        <v>21.724999999999998</v>
      </c>
      <c r="HH23" s="314">
        <f t="shared" ref="HH23:HH24" si="112">IFERROR(IF(N$12="Q",$C23,IF(N$12="2Q",$C23*2,N$12)),0)</f>
        <v>4.3449999999999998</v>
      </c>
      <c r="HI23" s="314">
        <f t="shared" ref="HI23:HI24" si="113">IFERROR(IF(O$12="Q",$C23,IF(O$12="2Q",$C23*2,O$12)),0)</f>
        <v>4.3449999999999998</v>
      </c>
      <c r="HJ23" s="314">
        <f t="shared" ref="HJ23:HJ24" si="114">IFERROR(IF(P$12="Q",$C23,IF(P$12="2Q",$C23*2,P$12)),0)</f>
        <v>21.724999999999998</v>
      </c>
      <c r="HK23" s="314">
        <f t="shared" ref="HK23:HK24" si="115">IFERROR(IF(Q$12="Q",$C23,IF(Q$12="2Q",$C23*2,Q$12)),0)</f>
        <v>21.724999999999998</v>
      </c>
      <c r="HL23" s="314">
        <f t="shared" ref="HL23:HL24" si="116">IFERROR(IF(R$12="Q",$C23,IF(R$12="2Q",$C23*2,R$12)),0)</f>
        <v>21.724999999999998</v>
      </c>
      <c r="HM23" s="314">
        <f t="shared" ref="HM23:HM24" si="117">IFERROR(IF(S$12="Q",$C23,IF(S$12="2Q",$C23*2,S$12)),0)</f>
        <v>21.724999999999998</v>
      </c>
      <c r="HN23" s="314">
        <f t="shared" ref="HN23:HN24" si="118">IFERROR(IF(T$12="Q",$C23,IF(T$12="2Q",$C23*2,T$12)),0)</f>
        <v>4.3449999999999998</v>
      </c>
      <c r="HO23" s="314">
        <f t="shared" ref="HO23:HO24" si="119">IFERROR(IF(U$12="Q",$C23,IF(U$12="2Q",$C23*2,U$12)),0)</f>
        <v>4.3449999999999998</v>
      </c>
      <c r="HP23" s="314">
        <f t="shared" ref="HP23:HP24" si="120">IFERROR(IF(V$12="Q",$C23,IF(V$12="2Q",$C23*2,V$12)),0)</f>
        <v>4.3449999999999998</v>
      </c>
      <c r="HQ23" s="314">
        <f t="shared" ref="HQ23:HQ24" si="121">IFERROR(IF(W$12="Q",$C23,IF(W$12="2Q",$C23*2,W$12)),0)</f>
        <v>4.3449999999999998</v>
      </c>
      <c r="HR23" s="314">
        <f t="shared" ref="HR23:HR24" si="122">IFERROR(IF(X$12="Q",$C23,IF(X$12="2Q",$C23*2,X$12)),0)</f>
        <v>21.724999999999998</v>
      </c>
      <c r="HS23" s="314">
        <f t="shared" ref="HS23:HS24" si="123">IFERROR(IF(Y$12="Q",$C23,IF(Y$12="2Q",$C23*2,Y$12)),0)</f>
        <v>21.724999999999998</v>
      </c>
      <c r="HT23" s="314">
        <f t="shared" ref="HT23:HT24" si="124">IFERROR(IF(Z$12="Q",$C23,IF(Z$12="2Q",$C23*2,Z$12)),0)</f>
        <v>21.724999999999998</v>
      </c>
      <c r="HU23" s="314">
        <f t="shared" ref="HU23:HU24" si="125">IFERROR(IF(AA$12="Q",$C23,IF(AA$12="2Q",$C23*2,AA$12)),0)</f>
        <v>21.724999999999998</v>
      </c>
      <c r="HV23" s="314">
        <f t="shared" ref="HV23:HV24" si="126">IFERROR(IF(AB$12="Q",$C23,IF(AB$12="2Q",$C23*2,AB$12)),0)</f>
        <v>8.69</v>
      </c>
      <c r="HW23" s="314">
        <f t="shared" ref="HW23:HW24" si="127">IFERROR(IF(AC$12="Q",$C23,IF(AC$12="2Q",$C23*2,AC$12)),0)</f>
        <v>8.69</v>
      </c>
      <c r="HX23" s="314">
        <f t="shared" ref="HX23:HX24" si="128">IFERROR(IF(AD$12="Q",$C23,IF(AD$12="2Q",$C23*2,AD$12)),0)</f>
        <v>8.69</v>
      </c>
      <c r="HY23" s="314">
        <f t="shared" ref="HY23:HY24" si="129">IFERROR(IF(AE$12="Q",$C23,IF(AE$12="2Q",$C23*2,AE$12)),0)</f>
        <v>8.69</v>
      </c>
      <c r="HZ23" s="314">
        <f t="shared" ref="HZ23:HZ24" si="130">IFERROR(IF(AF$12="Q",$C23,IF(AF$12="2Q",$C23*2,AF$12)),0)</f>
        <v>21.724999999999998</v>
      </c>
      <c r="IA23" s="314">
        <f t="shared" ref="IA23:IA24" si="131">IFERROR(IF(AG$12="Q",$C23,IF(AG$12="2Q",$C23*2,AG$12)),0)</f>
        <v>1</v>
      </c>
      <c r="IB23" s="314">
        <f t="shared" ref="IB23:IB24" si="132">IFERROR(IF(AH$12="Q",$C23,IF(AH$12="2Q",$C23*2,AH$12)),0)</f>
        <v>1</v>
      </c>
      <c r="IC23" s="314">
        <f t="shared" ref="IC23:IC24" si="133">IFERROR(IF(AI$12="Q",$C23,IF(AI$12="2Q",$C23*2,AI$12)),0)</f>
        <v>21.724999999999998</v>
      </c>
      <c r="ID23" s="314">
        <f t="shared" ref="ID23:ID24" si="134">IFERROR(IF(AJ$12="Q",$C23,IF(AJ$12="2Q",$C23*2,AJ$12)),0)</f>
        <v>4.3449999999999998</v>
      </c>
      <c r="IE23" s="314">
        <f t="shared" ref="IE23:IE24" si="135">IFERROR(IF(AK$12="Q",$C23,IF(AK$12="2Q",$C23*2,AK$12)),0)</f>
        <v>4.3449999999999998</v>
      </c>
      <c r="IF23" s="314">
        <f t="shared" ref="IF23:IF24" si="136">IFERROR(IF(AL$12="Q",$C23,IF(AL$12="2Q",$C23*2,AL$12)),0)</f>
        <v>4.3449999999999998</v>
      </c>
      <c r="IG23" s="314">
        <f t="shared" ref="IG23:IG24" si="137">IFERROR(IF(AM$12="Q",$C23,IF(AM$12="2Q",$C23*2,AM$12)),0)</f>
        <v>4.3449999999999998</v>
      </c>
      <c r="IH23" s="314">
        <f t="shared" ref="IH23:IH24" si="138">IFERROR(IF(AN$12="Q",$C23,IF(AN$12="2Q",$C23*2,AN$12)),0)</f>
        <v>21.724999999999998</v>
      </c>
      <c r="II23" s="314">
        <f t="shared" ref="II23:II24" si="139">IFERROR(IF(AO$12="Q",$C23,IF(AO$12="2Q",$C23*2,AO$12)),0)</f>
        <v>1</v>
      </c>
      <c r="IJ23" s="314">
        <f t="shared" ref="IJ23:IJ24" si="140">IFERROR(IF(AP$12="Q",$C23,IF(AP$12="2Q",$C23*2,AP$12)),0)</f>
        <v>1</v>
      </c>
      <c r="IK23" s="314">
        <f t="shared" ref="IK23:IK24" si="141">IFERROR(IF(AQ$12="Q",$C23,IF(AQ$12="2Q",$C23*2,AQ$12)),0)</f>
        <v>21.724999999999998</v>
      </c>
      <c r="IL23" s="314">
        <f t="shared" ref="IL23:IL24" si="142">IFERROR(IF(AR$12="Q",$C23,IF(AR$12="2Q",$C23*2,AR$12)),0)</f>
        <v>21.724999999999998</v>
      </c>
      <c r="IM23" s="314">
        <f t="shared" ref="IM23:IM24" si="143">IFERROR(IF(AS$12="Q",$C23,IF(AS$12="2Q",$C23*2,AS$12)),0)</f>
        <v>21.724999999999998</v>
      </c>
      <c r="IN23" s="314">
        <f t="shared" ref="IN23:IN24" si="144">IFERROR(IF(AT$12="Q",$C23,IF(AT$12="2Q",$C23*2,AT$12)),0)</f>
        <v>21.724999999999998</v>
      </c>
      <c r="IO23" s="314">
        <f t="shared" ref="IO23:IO24" si="145">IFERROR(IF(AU$12="Q",$C23,IF(AU$12="2Q",$C23*2,AU$12)),0)</f>
        <v>21.724999999999998</v>
      </c>
      <c r="IP23" s="314">
        <f t="shared" ref="IP23:IP24" si="146">IFERROR(IF(AV$12="Q",$C23,IF(AV$12="2Q",$C23*2,AV$12)),0)</f>
        <v>21.724999999999998</v>
      </c>
      <c r="IQ23" s="314">
        <f t="shared" ref="IQ23:IQ24" si="147">IFERROR(IF(AW$12="Q",$C23,IF(AW$12="2Q",$C23*2,AW$12)),0)</f>
        <v>4.3449999999999998</v>
      </c>
      <c r="IR23" s="314">
        <f t="shared" ref="IR23:IR24" si="148">IFERROR(IF(AX$12="Q",$C23,IF(AX$12="2Q",$C23*2,AX$12)),0)</f>
        <v>21.724999999999998</v>
      </c>
      <c r="IS23" s="314">
        <f t="shared" ref="IS23:IS24" si="149">IFERROR(IF(AY$12="Q",$C23,IF(AY$12="2Q",$C23*2,AY$12)),0)</f>
        <v>21.724999999999998</v>
      </c>
      <c r="IT23" s="314">
        <f t="shared" ref="IT23:IT24" si="150">IFERROR(IF(AZ$12="Q",$C23,IF(AZ$12="2Q",$C23*2,AZ$12)),0)</f>
        <v>21.724999999999998</v>
      </c>
      <c r="IU23" s="314">
        <f t="shared" ref="IU23:IU24" si="151">IFERROR(IF(BA$12="Q",$C23,IF(BA$12="2Q",$C23*2,BA$12)),0)</f>
        <v>21.724999999999998</v>
      </c>
      <c r="IV23" s="314">
        <f t="shared" ref="IV23:IV24" si="152">IFERROR(IF(BB$12="Q",$C23,IF(BB$12="2Q",$C23*2,BB$12)),0)</f>
        <v>21.724999999999998</v>
      </c>
      <c r="IW23" s="314">
        <f t="shared" ref="IW23:IW24" si="153">IFERROR(IF(BC$12="Q",$C23,IF(BC$12="2Q",$C23*2,BC$12)),0)</f>
        <v>21.724999999999998</v>
      </c>
      <c r="IX23" s="314">
        <f t="shared" ref="IX23:IX24" si="154">IFERROR(IF(BD$12="Q",$C23,IF(BD$12="2Q",$C23*2,BD$12)),0)</f>
        <v>21.724999999999998</v>
      </c>
      <c r="IY23" s="314">
        <f t="shared" ref="IY23:IY24" si="155">IFERROR(IF(BE$12="Q",$C23,IF(BE$12="2Q",$C23*2,BE$12)),0)</f>
        <v>21.724999999999998</v>
      </c>
      <c r="IZ23" s="314">
        <f t="shared" ref="IZ23:IZ24" si="156">IFERROR(IF(BF$12="Q",$C23,IF(BF$12="2Q",$C23*2,BF$12)),0)</f>
        <v>21.724999999999998</v>
      </c>
      <c r="JA23" s="314">
        <f t="shared" ref="JA23:JA24" si="157">IFERROR(IF(BG$12="Q",$C23,IF(BG$12="2Q",$C23*2,BG$12)),0)</f>
        <v>21.724999999999998</v>
      </c>
      <c r="JB23" s="314">
        <f t="shared" ref="JB23:JB24" si="158">IFERROR(IF(BH$12="Q",$C23,IF(BH$12="2Q",$C23*2,BH$12)),0)</f>
        <v>21.724999999999998</v>
      </c>
      <c r="JC23" s="314">
        <f t="shared" ref="JC23:JC24" si="159">IFERROR(IF(BI$12="Q",$C23,IF(BI$12="2Q",$C23*2,BI$12)),0)</f>
        <v>21.724999999999998</v>
      </c>
      <c r="JD23" s="314">
        <f t="shared" ref="JD23:JD24" si="160">IFERROR(IF(BJ$12="Q",$C23,IF(BJ$12="2Q",$C23*2,BJ$12)),0)</f>
        <v>21.724999999999998</v>
      </c>
      <c r="JE23" s="314">
        <f t="shared" ref="JE23:JE24" si="161">IFERROR(IF(BK$12="Q",$C23,IF(BK$12="2Q",$C23*2,BK$12)),0)</f>
        <v>21.724999999999998</v>
      </c>
      <c r="JF23" s="314">
        <f t="shared" ref="JF23:JF24" si="162">IFERROR(IF(BL$12="Q",$C23,IF(BL$12="2Q",$C23*2,BL$12)),0)</f>
        <v>21.724999999999998</v>
      </c>
      <c r="JG23" s="314">
        <f t="shared" ref="JG23:JG24" si="163">IFERROR(IF(BM$12="Q",$C23,IF(BM$12="2Q",$C23*2,BM$12)),0)</f>
        <v>4.3449999999999998</v>
      </c>
      <c r="JH23" s="314">
        <f t="shared" ref="JH23:JH24" si="164">IFERROR(IF(BN$12="Q",$C23,IF(BN$12="2Q",$C23*2,BN$12)),0)</f>
        <v>4.3449999999999998</v>
      </c>
      <c r="JI23" s="314">
        <f t="shared" ref="JI23:JI24" si="165">IFERROR(IF(BO$12="Q",$C23,IF(BO$12="2Q",$C23*2,BO$12)),0)</f>
        <v>21.724999999999998</v>
      </c>
      <c r="JJ23" s="314">
        <f t="shared" ref="JJ23:JJ24" si="166">IFERROR(IF(BP$12="Q",$C23,IF(BP$12="2Q",$C23*2,BP$12)),0)</f>
        <v>21.724999999999998</v>
      </c>
      <c r="JK23" s="314">
        <f t="shared" ref="JK23:JK24" si="167">IFERROR(IF(BQ$12="Q",$C23,IF(BQ$12="2Q",$C23*2,BQ$12)),0)</f>
        <v>0</v>
      </c>
      <c r="JL23" s="314">
        <f t="shared" ref="JL23:JL24" si="168">IFERROR(IF(BR$12="Q",$C23,IF(BR$12="2Q",$C23*2,BR$12)),0)</f>
        <v>0</v>
      </c>
      <c r="JM23" s="314">
        <f t="shared" ref="JM23:JM24" si="169">IFERROR(IF(BS$12="Q",$C23,IF(BS$12="2Q",$C23*2,BS$12)),0)</f>
        <v>21.724999999999998</v>
      </c>
      <c r="JN23" s="314">
        <f t="shared" ref="JN23:JN24" si="170">IFERROR(IF(BT$12="Q",$C23,IF(BT$12="2Q",$C23*2,BT$12)),0)</f>
        <v>21.724999999999998</v>
      </c>
      <c r="JO23" s="314">
        <f t="shared" ref="JO23:JO24" si="171">IFERROR(IF(BU$12="Q",$C23,IF(BU$12="2Q",$C23*2,BU$12)),0)</f>
        <v>21.724999999999998</v>
      </c>
      <c r="JP23" s="314">
        <f t="shared" ref="JP23:JP24" si="172">IFERROR(IF(BV$12="Q",$C23,IF(BV$12="2Q",$C23*2,BV$12)),0)</f>
        <v>21.724999999999998</v>
      </c>
      <c r="JQ23" s="314">
        <f t="shared" ref="JQ23:JQ24" si="173">IFERROR(IF(BW$12="Q",$C23,IF(BW$12="2Q",$C23*2,BW$12)),0)</f>
        <v>21.724999999999998</v>
      </c>
      <c r="JR23" s="314">
        <f t="shared" ref="JR23:JR24" si="174">IFERROR(IF(BX$12="Q",$C23,IF(BX$12="2Q",$C23*2,BX$12)),0)</f>
        <v>21.724999999999998</v>
      </c>
      <c r="JS23" s="314">
        <f t="shared" ref="JS23:JS24" si="175">IFERROR(IF(BY$12="Q",$C23,IF(BY$12="2Q",$C23*2,BY$12)),0)</f>
        <v>2.173</v>
      </c>
      <c r="JT23" s="314">
        <f t="shared" ref="JT23:JT24" si="176">IFERROR(IF(BZ$12="Q",$C23,IF(BZ$12="2Q",$C23*2,BZ$12)),0)</f>
        <v>21.724999999999998</v>
      </c>
      <c r="JU23" s="314">
        <f t="shared" ref="JU23:JU24" si="177">IFERROR(IF(CA$12="Q",$C23,IF(CA$12="2Q",$C23*2,CA$12)),0)</f>
        <v>21.724999999999998</v>
      </c>
      <c r="JV23" s="314">
        <f t="shared" ref="JV23:JV24" si="178">IFERROR(IF(CB$12="Q",$C23,IF(CB$12="2Q",$C23*2,CB$12)),0)</f>
        <v>4.3449999999999998</v>
      </c>
      <c r="JW23" s="314">
        <f t="shared" ref="JW23:JW24" si="179">IFERROR(IF(CC$12="Q",$C23,IF(CC$12="2Q",$C23*2,CC$12)),0)</f>
        <v>4.3449999999999998</v>
      </c>
      <c r="JX23" s="314">
        <f t="shared" ref="JX23:JX24" si="180">IFERROR(IF(CD$12="Q",$C23,IF(CD$12="2Q",$C23*2,CD$12)),0)</f>
        <v>4.3449999999999998</v>
      </c>
      <c r="JY23" s="314">
        <f t="shared" ref="JY23:JY24" si="181">IFERROR(IF(CE$12="Q",$C23,IF(CE$12="2Q",$C23*2,CE$12)),0)</f>
        <v>4.3449999999999998</v>
      </c>
      <c r="JZ23" s="314">
        <f t="shared" ref="JZ23:JZ24" si="182">IFERROR(IF(CF$12="Q",$C23,IF(CF$12="2Q",$C23*2,CF$12)),0)</f>
        <v>21.724999999999998</v>
      </c>
      <c r="KA23" s="314">
        <f t="shared" ref="KA23:KA24" si="183">IFERROR(IF(CG$12="Q",$C23,IF(CG$12="2Q",$C23*2,CG$12)),0)</f>
        <v>21.724999999999998</v>
      </c>
      <c r="KB23" s="314">
        <f t="shared" ref="KB23:KB24" si="184">IFERROR(IF(CH$12="Q",$C23,IF(CH$12="2Q",$C23*2,CH$12)),0)</f>
        <v>21.724999999999998</v>
      </c>
      <c r="KC23" s="314">
        <f t="shared" ref="KC23:KC24" si="185">IFERROR(IF(CI$12="Q",$C23,IF(CI$12="2Q",$C23*2,CI$12)),0)</f>
        <v>21.724999999999998</v>
      </c>
      <c r="KD23" s="314">
        <f t="shared" ref="KD23:KD24" si="186">IFERROR(IF(CJ$12="Q",$C23,IF(CJ$12="2Q",$C23*2,CJ$12)),0)</f>
        <v>21.724999999999998</v>
      </c>
      <c r="KE23" s="314">
        <f t="shared" ref="KE23:KE24" si="187">IFERROR(IF(CK$12="Q",$C23,IF(CK$12="2Q",$C23*2,CK$12)),0)</f>
        <v>21.724999999999998</v>
      </c>
      <c r="KF23" s="314">
        <f t="shared" ref="KF23:KF24" si="188">IFERROR(IF(CL$12="Q",$C23,IF(CL$12="2Q",$C23*2,CL$12)),0)</f>
        <v>21.724999999999998</v>
      </c>
      <c r="KG23" s="314">
        <f t="shared" ref="KG23:KG24" si="189">IFERROR(IF(CM$12="Q",$C23,IF(CM$12="2Q",$C23*2,CM$12)),0)</f>
        <v>21.724999999999998</v>
      </c>
      <c r="KH23" s="314">
        <f t="shared" ref="KH23:KH24" si="190">IFERROR(IF(CN$12="Q",$C23,IF(CN$12="2Q",$C23*2,CN$12)),0)</f>
        <v>21.724999999999998</v>
      </c>
      <c r="KI23" s="314">
        <f t="shared" ref="KI23:KI24" si="191">IFERROR(IF(CO$12="Q",$C23,IF(CO$12="2Q",$C23*2,CO$12)),0)</f>
        <v>21.724999999999998</v>
      </c>
      <c r="KJ23" s="314">
        <f t="shared" ref="KJ23:KJ24" si="192">IFERROR(IF(CP$12="Q",$C23,IF(CP$12="2Q",$C23*2,CP$12)),0)</f>
        <v>21.724999999999998</v>
      </c>
      <c r="KK23" s="314">
        <f t="shared" ref="KK23:KK24" si="193">IFERROR(IF(CQ$12="Q",$C23,IF(CQ$12="2Q",$C23*2,CQ$12)),0)</f>
        <v>21.724999999999998</v>
      </c>
      <c r="KL23" s="314">
        <f t="shared" ref="KL23:KL24" si="194">IFERROR(IF(CR$12="Q",$C23,IF(CR$12="2Q",$C23*2,CR$12)),0)</f>
        <v>21.724999999999998</v>
      </c>
      <c r="KM23" s="314">
        <f t="shared" ref="KM23:KM24" si="195">IFERROR(IF(CS$12="Q",$C23,IF(CS$12="2Q",$C23*2,CS$12)),0)</f>
        <v>21.724999999999998</v>
      </c>
      <c r="KN23" s="314">
        <f t="shared" ref="KN23:KN24" si="196">IFERROR(IF(CT$12="Q",$C23,IF(CT$12="2Q",$C23*2,CT$12)),0)</f>
        <v>21.724999999999998</v>
      </c>
      <c r="KO23" s="314">
        <f t="shared" ref="KO23:KO24" si="197">IFERROR(IF(CU$12="Q",$C23,IF(CU$12="2Q",$C23*2,CU$12)),0)</f>
        <v>21.724999999999998</v>
      </c>
      <c r="KP23" s="314">
        <f t="shared" ref="KP23:KP24" si="198">IFERROR(IF(CV$12="Q",$C23,IF(CV$12="2Q",$C23*2,CV$12)),0)</f>
        <v>21.724999999999998</v>
      </c>
      <c r="KQ23" s="314">
        <f t="shared" ref="KQ23:KQ24" si="199">IFERROR(IF(CW$12="Q",$C23,IF(CW$12="2Q",$C23*2,CW$12)),0)</f>
        <v>21.724999999999998</v>
      </c>
      <c r="KR23" s="314">
        <f t="shared" ref="KR23:KR24" si="200">IFERROR(IF(CX$12="Q",$C23,IF(CX$12="2Q",$C23*2,CX$12)),0)</f>
        <v>21.724999999999998</v>
      </c>
      <c r="KS23" s="314">
        <f t="shared" ref="KS23:KS24" si="201">IFERROR(IF(CY$12="Q",$C23,IF(CY$12="2Q",$C23*2,CY$12)),0)</f>
        <v>21.724999999999998</v>
      </c>
      <c r="KT23" s="314">
        <f t="shared" ref="KT23:KT24" si="202">IFERROR(IF(CZ$12="Q",$C23,IF(CZ$12="2Q",$C23*2,CZ$12)),0)</f>
        <v>21.724999999999998</v>
      </c>
      <c r="KU23" s="314">
        <f t="shared" ref="KU23:KU24" si="203">IFERROR(IF(DA$12="Q",$C23,IF(DA$12="2Q",$C23*2,DA$12)),0)</f>
        <v>21.724999999999998</v>
      </c>
      <c r="KV23" s="314">
        <f t="shared" ref="KV23:KV24" si="204">IFERROR(IF(DB$12="Q",$C23,IF(DB$12="2Q",$C23*2,DB$12)),0)</f>
        <v>21.724999999999998</v>
      </c>
      <c r="KW23" s="314">
        <f t="shared" ref="KW23:KW24" si="205">IFERROR(IF(DC$12="Q",$C23,IF(DC$12="2Q",$C23*2,DC$12)),0)</f>
        <v>21.724999999999998</v>
      </c>
      <c r="KX23" s="315"/>
      <c r="KY23" s="314">
        <f t="shared" ref="KY23:KY24" si="206">IFERROR(IF(H$15="Q",$C23,IF(H$15="2Q",$C23*2,H$15)),0)</f>
        <v>8.3000000000000004E-2</v>
      </c>
      <c r="KZ23" s="314">
        <f t="shared" ref="KZ23:KZ24" si="207">IFERROR(IF(I$15="Q",$C23,IF(I$15="2Q",$C23*2,I$15)),0)</f>
        <v>0</v>
      </c>
      <c r="LA23" s="314">
        <f t="shared" ref="LA23:LA24" si="208">IFERROR(IF(J$15="Q",$C23,IF(J$15="2Q",$C23*2,J$15)),0)</f>
        <v>0</v>
      </c>
      <c r="LB23" s="314">
        <f t="shared" ref="LB23:LB24" si="209">IFERROR(IF(K$15="Q",$C23,IF(K$15="2Q",$C23*2,K$15)),0)</f>
        <v>0</v>
      </c>
      <c r="LC23" s="314">
        <f t="shared" ref="LC23:LC24" si="210">IFERROR(IF(L$15="Q",$C23,IF(L$15="2Q",$C23*2,L$15)),0)</f>
        <v>0</v>
      </c>
      <c r="LD23" s="314">
        <f t="shared" ref="LD23:LD24" si="211">IFERROR(IF(M$15="Q",$C23,IF(M$15="2Q",$C23*2,M$15)),0)</f>
        <v>0</v>
      </c>
      <c r="LE23" s="314">
        <f t="shared" ref="LE23:LE24" si="212">IFERROR(IF(N$15="Q",$C23,IF(N$15="2Q",$C23*2,N$15)),0)</f>
        <v>0</v>
      </c>
      <c r="LF23" s="314">
        <f t="shared" ref="LF23:LF24" si="213">IFERROR(IF(O$15="Q",$C23,IF(O$15="2Q",$C23*2,O$15)),0)</f>
        <v>0</v>
      </c>
      <c r="LG23" s="314">
        <f t="shared" ref="LG23:LG24" si="214">IFERROR(IF(P$15="Q",$C23,IF(P$15="2Q",$C23*2,P$15)),0)</f>
        <v>0</v>
      </c>
      <c r="LH23" s="314">
        <f t="shared" ref="LH23:LH24" si="215">IFERROR(IF(Q$15="Q",$C23,IF(Q$15="2Q",$C23*2,Q$15)),0)</f>
        <v>0</v>
      </c>
      <c r="LI23" s="314">
        <f t="shared" ref="LI23:LI24" si="216">IFERROR(IF(R$15="Q",$C23,IF(R$15="2Q",$C23*2,R$15)),0)</f>
        <v>0</v>
      </c>
      <c r="LJ23" s="314">
        <f t="shared" ref="LJ23:LJ24" si="217">IFERROR(IF(S$15="Q",$C23,IF(S$15="2Q",$C23*2,S$15)),0)</f>
        <v>0</v>
      </c>
      <c r="LK23" s="314">
        <f t="shared" ref="LK23:LK24" si="218">IFERROR(IF(T$15="Q",$C23,IF(T$15="2Q",$C23*2,T$15)),0)</f>
        <v>0</v>
      </c>
      <c r="LL23" s="314">
        <f t="shared" ref="LL23:LL24" si="219">IFERROR(IF(U$15="Q",$C23,IF(U$15="2Q",$C23*2,U$15)),0)</f>
        <v>0</v>
      </c>
      <c r="LM23" s="314">
        <f t="shared" ref="LM23:LM24" si="220">IFERROR(IF(V$15="Q",$C23,IF(V$15="2Q",$C23*2,V$15)),0)</f>
        <v>0</v>
      </c>
      <c r="LN23" s="314">
        <f t="shared" ref="LN23:LN24" si="221">IFERROR(IF(W$15="Q",$C23,IF(W$15="2Q",$C23*2,W$15)),0)</f>
        <v>0</v>
      </c>
      <c r="LO23" s="314">
        <f t="shared" ref="LO23:LO24" si="222">IFERROR(IF(X$15="Q",$C23,IF(X$15="2Q",$C23*2,X$15)),0)</f>
        <v>0</v>
      </c>
      <c r="LP23" s="314">
        <f t="shared" ref="LP23:LP24" si="223">IFERROR(IF(Y$15="Q",$C23,IF(Y$15="2Q",$C23*2,Y$15)),0)</f>
        <v>0</v>
      </c>
      <c r="LQ23" s="314">
        <f t="shared" ref="LQ23:LQ24" si="224">IFERROR(IF(Z$15="Q",$C23,IF(Z$15="2Q",$C23*2,Z$15)),0)</f>
        <v>0</v>
      </c>
      <c r="LR23" s="314">
        <f t="shared" ref="LR23:LR24" si="225">IFERROR(IF(AA$15="Q",$C23,IF(AA$15="2Q",$C23*2,AA$15)),0)</f>
        <v>0</v>
      </c>
      <c r="LS23" s="314">
        <f t="shared" ref="LS23:LS24" si="226">IFERROR(IF(AB$15="Q",$C23,IF(AB$15="2Q",$C23*2,AB$15)),0)</f>
        <v>0</v>
      </c>
      <c r="LT23" s="314">
        <f t="shared" ref="LT23:LT24" si="227">IFERROR(IF(AC$15="Q",$C23,IF(AC$15="2Q",$C23*2,AC$15)),0)</f>
        <v>0</v>
      </c>
      <c r="LU23" s="314">
        <f t="shared" ref="LU23:LU24" si="228">IFERROR(IF(AD$15="Q",$C23,IF(AD$15="2Q",$C23*2,AD$15)),0)</f>
        <v>0</v>
      </c>
      <c r="LV23" s="314">
        <f t="shared" ref="LV23:LV24" si="229">IFERROR(IF(AE$15="Q",$C23,IF(AE$15="2Q",$C23*2,AE$15)),0)</f>
        <v>0</v>
      </c>
      <c r="LW23" s="314">
        <f t="shared" ref="LW23:LW24" si="230">IFERROR(IF(AF$15="Q",$C23,IF(AF$15="2Q",$C23*2,AF$15)),0)</f>
        <v>0</v>
      </c>
      <c r="LX23" s="314">
        <f t="shared" ref="LX23:LX24" si="231">IFERROR(IF(AG$15="Q",$C23,IF(AG$15="2Q",$C23*2,AG$15)),0)</f>
        <v>0</v>
      </c>
      <c r="LY23" s="314">
        <f t="shared" ref="LY23:LY24" si="232">IFERROR(IF(AH$15="Q",$C23,IF(AH$15="2Q",$C23*2,AH$15)),0)</f>
        <v>0</v>
      </c>
      <c r="LZ23" s="314">
        <f t="shared" ref="LZ23:LZ24" si="233">IFERROR(IF(AI$15="Q",$C23,IF(AI$15="2Q",$C23*2,AI$15)),0)</f>
        <v>0</v>
      </c>
      <c r="MA23" s="314">
        <f t="shared" ref="MA23:MA24" si="234">IFERROR(IF(AJ$15="Q",$C23,IF(AJ$15="2Q",$C23*2,AJ$15)),0)</f>
        <v>0</v>
      </c>
      <c r="MB23" s="314">
        <f t="shared" ref="MB23:MB24" si="235">IFERROR(IF(AK$15="Q",$C23,IF(AK$15="2Q",$C23*2,AK$15)),0)</f>
        <v>0</v>
      </c>
      <c r="MC23" s="314">
        <f t="shared" ref="MC23:MC24" si="236">IFERROR(IF(AL$15="Q",$C23,IF(AL$15="2Q",$C23*2,AL$15)),0)</f>
        <v>0</v>
      </c>
      <c r="MD23" s="314">
        <f t="shared" ref="MD23:MD24" si="237">IFERROR(IF(AM$15="Q",$C23,IF(AM$15="2Q",$C23*2,AM$15)),0)</f>
        <v>0</v>
      </c>
      <c r="ME23" s="314">
        <f t="shared" ref="ME23:ME24" si="238">IFERROR(IF(AN$15="Q",$C23,IF(AN$15="2Q",$C23*2,AN$15)),0)</f>
        <v>0</v>
      </c>
      <c r="MF23" s="314">
        <f t="shared" ref="MF23:MF24" si="239">IFERROR(IF(AO$15="Q",$C23,IF(AO$15="2Q",$C23*2,AO$15)),0)</f>
        <v>0</v>
      </c>
      <c r="MG23" s="314">
        <f t="shared" ref="MG23:MG24" si="240">IFERROR(IF(AP$15="Q",$C23,IF(AP$15="2Q",$C23*2,AP$15)),0)</f>
        <v>0</v>
      </c>
      <c r="MH23" s="314">
        <f t="shared" ref="MH23:MH24" si="241">IFERROR(IF(AQ$15="Q",$C23,IF(AQ$15="2Q",$C23*2,AQ$15)),0)</f>
        <v>0</v>
      </c>
      <c r="MI23" s="314">
        <f t="shared" ref="MI23:MI24" si="242">IFERROR(IF(AR$15="Q",$C23,IF(AR$15="2Q",$C23*2,AR$15)),0)</f>
        <v>0</v>
      </c>
      <c r="MJ23" s="314">
        <f t="shared" ref="MJ23:MJ24" si="243">IFERROR(IF(AS$15="Q",$C23,IF(AS$15="2Q",$C23*2,AS$15)),0)</f>
        <v>0</v>
      </c>
      <c r="MK23" s="314">
        <f t="shared" ref="MK23:MK24" si="244">IFERROR(IF(AT$15="Q",$C23,IF(AT$15="2Q",$C23*2,AT$15)),0)</f>
        <v>0</v>
      </c>
      <c r="ML23" s="314">
        <f t="shared" ref="ML23:ML24" si="245">IFERROR(IF(AU$15="Q",$C23,IF(AU$15="2Q",$C23*2,AU$15)),0)</f>
        <v>0</v>
      </c>
      <c r="MM23" s="314">
        <f t="shared" ref="MM23:MM24" si="246">IFERROR(IF(AV$15="Q",$C23,IF(AV$15="2Q",$C23*2,AV$15)),0)</f>
        <v>0</v>
      </c>
      <c r="MN23" s="314">
        <f t="shared" ref="MN23:MN24" si="247">IFERROR(IF(AW$15="Q",$C23,IF(AW$15="2Q",$C23*2,AW$15)),0)</f>
        <v>0</v>
      </c>
      <c r="MO23" s="314">
        <f t="shared" ref="MO23:MO24" si="248">IFERROR(IF(AX$15="Q",$C23,IF(AX$15="2Q",$C23*2,AX$15)),0)</f>
        <v>0</v>
      </c>
      <c r="MP23" s="314">
        <f t="shared" ref="MP23:MP24" si="249">IFERROR(IF(AY$15="Q",$C23,IF(AY$15="2Q",$C23*2,AY$15)),0)</f>
        <v>0</v>
      </c>
      <c r="MQ23" s="314">
        <f t="shared" ref="MQ23:MQ24" si="250">IFERROR(IF(AZ$15="Q",$C23,IF(AZ$15="2Q",$C23*2,AZ$15)),0)</f>
        <v>0</v>
      </c>
      <c r="MR23" s="314">
        <f t="shared" ref="MR23:MR24" si="251">IFERROR(IF(BA$15="Q",$C23,IF(BA$15="2Q",$C23*2,BA$15)),0)</f>
        <v>0</v>
      </c>
      <c r="MS23" s="314">
        <f t="shared" ref="MS23:MS24" si="252">IFERROR(IF(BB$15="Q",$C23,IF(BB$15="2Q",$C23*2,BB$15)),0)</f>
        <v>0</v>
      </c>
      <c r="MT23" s="314">
        <f t="shared" ref="MT23:MT24" si="253">IFERROR(IF(BC$15="Q",$C23,IF(BC$15="2Q",$C23*2,BC$15)),0)</f>
        <v>0</v>
      </c>
      <c r="MU23" s="314">
        <f t="shared" ref="MU23:MU24" si="254">IFERROR(IF(BD$15="Q",$C23,IF(BD$15="2Q",$C23*2,BD$15)),0)</f>
        <v>0</v>
      </c>
      <c r="MV23" s="314">
        <f t="shared" ref="MV23:MV24" si="255">IFERROR(IF(BE$15="Q",$C23,IF(BE$15="2Q",$C23*2,BE$15)),0)</f>
        <v>0</v>
      </c>
      <c r="MW23" s="314">
        <f t="shared" ref="MW23:MW24" si="256">IFERROR(IF(BF$15="Q",$C23,IF(BF$15="2Q",$C23*2,BF$15)),0)</f>
        <v>0</v>
      </c>
      <c r="MX23" s="314">
        <f t="shared" ref="MX23:MX24" si="257">IFERROR(IF(BG$15="Q",$C23,IF(BG$15="2Q",$C23*2,BG$15)),0)</f>
        <v>0</v>
      </c>
      <c r="MY23" s="314">
        <f t="shared" ref="MY23:MY24" si="258">IFERROR(IF(BH$15="Q",$C23,IF(BH$15="2Q",$C23*2,BH$15)),0)</f>
        <v>0</v>
      </c>
      <c r="MZ23" s="314">
        <f t="shared" ref="MZ23:MZ24" si="259">IFERROR(IF(BI$15="Q",$C23,IF(BI$15="2Q",$C23*2,BI$15)),0)</f>
        <v>0</v>
      </c>
      <c r="NA23" s="314">
        <f t="shared" ref="NA23:NA24" si="260">IFERROR(IF(BJ$15="Q",$C23,IF(BJ$15="2Q",$C23*2,BJ$15)),0)</f>
        <v>0</v>
      </c>
      <c r="NB23" s="314">
        <f t="shared" ref="NB23:NB24" si="261">IFERROR(IF(BK$15="Q",$C23,IF(BK$15="2Q",$C23*2,BK$15)),0)</f>
        <v>0</v>
      </c>
      <c r="NC23" s="314">
        <f t="shared" ref="NC23:NC24" si="262">IFERROR(IF(BL$15="Q",$C23,IF(BL$15="2Q",$C23*2,BL$15)),0)</f>
        <v>0</v>
      </c>
      <c r="ND23" s="314">
        <f t="shared" ref="ND23:ND24" si="263">IFERROR(IF(BM$15="Q",$C23,IF(BM$15="2Q",$C23*2,BM$15)),0)</f>
        <v>0</v>
      </c>
      <c r="NE23" s="314">
        <f t="shared" ref="NE23:NE24" si="264">IFERROR(IF(BN$15="Q",$C23,IF(BN$15="2Q",$C23*2,BN$15)),0)</f>
        <v>0</v>
      </c>
      <c r="NF23" s="314">
        <f t="shared" ref="NF23:NF24" si="265">IFERROR(IF(BO$15="Q",$C23,IF(BO$15="2Q",$C23*2,BO$15)),0)</f>
        <v>0</v>
      </c>
      <c r="NG23" s="314">
        <f t="shared" ref="NG23:NG24" si="266">IFERROR(IF(BP$15="Q",$C23,IF(BP$15="2Q",$C23*2,BP$15)),0)</f>
        <v>0</v>
      </c>
      <c r="NH23" s="314">
        <f t="shared" ref="NH23:NH24" si="267">IFERROR(IF(BQ$15="Q",$C23,IF(BQ$15="2Q",$C23*2,BQ$15)),0)</f>
        <v>0</v>
      </c>
      <c r="NI23" s="314">
        <f t="shared" ref="NI23:NI24" si="268">IFERROR(IF(BR$15="Q",$C23,IF(BR$15="2Q",$C23*2,BR$15)),0)</f>
        <v>0</v>
      </c>
      <c r="NJ23" s="314">
        <f t="shared" ref="NJ23:NJ24" si="269">IFERROR(IF(BS$15="Q",$C23,IF(BS$15="2Q",$C23*2,BS$15)),0)</f>
        <v>0</v>
      </c>
      <c r="NK23" s="314">
        <f t="shared" ref="NK23:NK24" si="270">IFERROR(IF(BT$15="Q",$C23,IF(BT$15="2Q",$C23*2,BT$15)),0)</f>
        <v>0</v>
      </c>
      <c r="NL23" s="314">
        <f t="shared" ref="NL23:NL24" si="271">IFERROR(IF(BU$15="Q",$C23,IF(BU$15="2Q",$C23*2,BU$15)),0)</f>
        <v>0</v>
      </c>
      <c r="NM23" s="314">
        <f t="shared" ref="NM23:NM24" si="272">IFERROR(IF(BV$15="Q",$C23,IF(BV$15="2Q",$C23*2,BV$15)),0)</f>
        <v>0</v>
      </c>
      <c r="NN23" s="314">
        <f t="shared" ref="NN23:NN24" si="273">IFERROR(IF(BW$15="Q",$C23,IF(BW$15="2Q",$C23*2,BW$15)),0)</f>
        <v>0</v>
      </c>
      <c r="NO23" s="314">
        <f t="shared" ref="NO23:NO24" si="274">IFERROR(IF(BX$15="Q",$C23,IF(BX$15="2Q",$C23*2,BX$15)),0)</f>
        <v>0</v>
      </c>
      <c r="NP23" s="314">
        <f t="shared" ref="NP23:NP24" si="275">IFERROR(IF(BY$15="Q",$C23,IF(BY$15="2Q",$C23*2,BY$15)),0)</f>
        <v>0</v>
      </c>
      <c r="NQ23" s="314">
        <f t="shared" ref="NQ23:NQ24" si="276">IFERROR(IF(BZ$15="Q",$C23,IF(BZ$15="2Q",$C23*2,BZ$15)),0)</f>
        <v>0</v>
      </c>
      <c r="NR23" s="314">
        <f t="shared" ref="NR23:NR24" si="277">IFERROR(IF(CA$15="Q",$C23,IF(CA$15="2Q",$C23*2,CA$15)),0)</f>
        <v>0</v>
      </c>
      <c r="NS23" s="314">
        <f t="shared" ref="NS23:NS24" si="278">IFERROR(IF(CB$15="Q",$C23,IF(CB$15="2Q",$C23*2,CB$15)),0)</f>
        <v>0</v>
      </c>
      <c r="NT23" s="314">
        <f t="shared" ref="NT23:NT24" si="279">IFERROR(IF(CC$15="Q",$C23,IF(CC$15="2Q",$C23*2,CC$15)),0)</f>
        <v>0</v>
      </c>
      <c r="NU23" s="314">
        <f t="shared" ref="NU23:NU24" si="280">IFERROR(IF(CD$15="Q",$C23,IF(CD$15="2Q",$C23*2,CD$15)),0)</f>
        <v>0</v>
      </c>
      <c r="NV23" s="314">
        <f t="shared" ref="NV23:NV24" si="281">IFERROR(IF(CE$15="Q",$C23,IF(CE$15="2Q",$C23*2,CE$15)),0)</f>
        <v>0</v>
      </c>
      <c r="NW23" s="314">
        <f t="shared" ref="NW23:NW24" si="282">IFERROR(IF(CF$15="Q",$C23,IF(CF$15="2Q",$C23*2,CF$15)),0)</f>
        <v>0</v>
      </c>
      <c r="NX23" s="314">
        <f t="shared" ref="NX23:NX24" si="283">IFERROR(IF(CG$15="Q",$C23,IF(CG$15="2Q",$C23*2,CG$15)),0)</f>
        <v>0</v>
      </c>
      <c r="NY23" s="314">
        <f t="shared" ref="NY23:NY24" si="284">IFERROR(IF(CH$15="Q",$C23,IF(CH$15="2Q",$C23*2,CH$15)),0)</f>
        <v>0</v>
      </c>
      <c r="NZ23" s="314">
        <f t="shared" ref="NZ23:NZ24" si="285">IFERROR(IF(CI$15="Q",$C23,IF(CI$15="2Q",$C23*2,CI$15)),0)</f>
        <v>0</v>
      </c>
      <c r="OA23" s="314">
        <f t="shared" ref="OA23:OA24" si="286">IFERROR(IF(CJ$15="Q",$C23,IF(CJ$15="2Q",$C23*2,CJ$15)),0)</f>
        <v>0</v>
      </c>
      <c r="OB23" s="314">
        <f t="shared" ref="OB23:OB24" si="287">IFERROR(IF(CK$15="Q",$C23,IF(CK$15="2Q",$C23*2,CK$15)),0)</f>
        <v>0</v>
      </c>
      <c r="OC23" s="314">
        <f t="shared" ref="OC23:OC24" si="288">IFERROR(IF(CL$15="Q",$C23,IF(CL$15="2Q",$C23*2,CL$15)),0)</f>
        <v>0</v>
      </c>
      <c r="OD23" s="314">
        <f t="shared" ref="OD23:OD24" si="289">IFERROR(IF(CM$15="Q",$C23,IF(CM$15="2Q",$C23*2,CM$15)),0)</f>
        <v>0</v>
      </c>
      <c r="OE23" s="314">
        <f t="shared" ref="OE23:OE24" si="290">IFERROR(IF(CN$15="Q",$C23,IF(CN$15="2Q",$C23*2,CN$15)),0)</f>
        <v>0</v>
      </c>
      <c r="OF23" s="314">
        <f t="shared" ref="OF23:OF24" si="291">IFERROR(IF(CO$15="Q",$C23,IF(CO$15="2Q",$C23*2,CO$15)),0)</f>
        <v>0</v>
      </c>
      <c r="OG23" s="314">
        <f t="shared" ref="OG23:OG24" si="292">IFERROR(IF(CP$15="Q",$C23,IF(CP$15="2Q",$C23*2,CP$15)),0)</f>
        <v>0</v>
      </c>
      <c r="OH23" s="314">
        <f t="shared" ref="OH23:OH24" si="293">IFERROR(IF(CQ$15="Q",$C23,IF(CQ$15="2Q",$C23*2,CQ$15)),0)</f>
        <v>0</v>
      </c>
      <c r="OI23" s="314">
        <f t="shared" ref="OI23:OI24" si="294">IFERROR(IF(CR$15="Q",$C23,IF(CR$15="2Q",$C23*2,CR$15)),0)</f>
        <v>0</v>
      </c>
      <c r="OJ23" s="314">
        <f t="shared" ref="OJ23:OJ24" si="295">IFERROR(IF(CS$15="Q",$C23,IF(CS$15="2Q",$C23*2,CS$15)),0)</f>
        <v>0</v>
      </c>
      <c r="OK23" s="314">
        <f t="shared" ref="OK23:OK24" si="296">IFERROR(IF(CT$15="Q",$C23,IF(CT$15="2Q",$C23*2,CT$15)),0)</f>
        <v>0</v>
      </c>
      <c r="OL23" s="314">
        <f t="shared" ref="OL23:OL24" si="297">IFERROR(IF(CU$15="Q",$C23,IF(CU$15="2Q",$C23*2,CU$15)),0)</f>
        <v>8.3000000000000004E-2</v>
      </c>
      <c r="OM23" s="314">
        <f t="shared" ref="OM23:OM24" si="298">IFERROR(IF(CV$15="Q",$C23,IF(CV$15="2Q",$C23*2,CV$15)),0)</f>
        <v>8.3000000000000004E-2</v>
      </c>
      <c r="ON23" s="314">
        <f t="shared" ref="ON23:ON24" si="299">IFERROR(IF(CW$15="Q",$C23,IF(CW$15="2Q",$C23*2,CW$15)),0)</f>
        <v>8.3000000000000004E-2</v>
      </c>
      <c r="OO23" s="314">
        <f t="shared" ref="OO23:OO24" si="300">IFERROR(IF(CX$15="Q",$C23,IF(CX$15="2Q",$C23*2,CX$15)),0)</f>
        <v>8.3000000000000004E-2</v>
      </c>
      <c r="OP23" s="314">
        <f t="shared" ref="OP23:OP24" si="301">IFERROR(IF(CY$15="Q",$C23,IF(CY$15="2Q",$C23*2,CY$15)),0)</f>
        <v>8.3000000000000004E-2</v>
      </c>
      <c r="OQ23" s="314">
        <f t="shared" ref="OQ23:OQ24" si="302">IFERROR(IF(CZ$15="Q",$C23,IF(CZ$15="2Q",$C23*2,CZ$15)),0)</f>
        <v>8.3000000000000004E-2</v>
      </c>
      <c r="OR23" s="314">
        <f t="shared" ref="OR23:OR24" si="303">IFERROR(IF(DA$15="Q",$C23,IF(DA$15="2Q",$C23*2,DA$15)),0)</f>
        <v>8.3000000000000004E-2</v>
      </c>
      <c r="OS23" s="314">
        <f t="shared" ref="OS23:OS24" si="304">IFERROR(IF(DB$15="Q",$C23,IF(DB$15="2Q",$C23*2,DB$15)),0)</f>
        <v>8.3000000000000004E-2</v>
      </c>
      <c r="OT23" s="314">
        <f t="shared" ref="OT23:OT24" si="305">IFERROR(IF(DC$15="Q",$C23,IF(DC$15="2Q",$C23*2,DC$15)),0)</f>
        <v>8.3000000000000004E-2</v>
      </c>
      <c r="OU23" s="314"/>
      <c r="OV23" s="314">
        <f>IFERROR('Base travail'!$H23*'Base travail'!$DE23/H$10,0)</f>
        <v>0</v>
      </c>
      <c r="OW23" s="314">
        <f>IFERROR('Base travail'!$I23*'Base travail'!$DF23/I$10,0)</f>
        <v>0</v>
      </c>
      <c r="OX23" s="314">
        <f>IFERROR('Base travail'!$J23*'Base travail'!$DG23/J$10,0)</f>
        <v>0</v>
      </c>
      <c r="OY23" s="314">
        <f>IFERROR('Base travail'!$K23*'Base travail'!$DH23/K$10,0)</f>
        <v>0</v>
      </c>
      <c r="OZ23" s="314">
        <f>IFERROR('Base travail'!$L23*'Base travail'!$DI23/L$10,0)</f>
        <v>0</v>
      </c>
      <c r="PA23" s="314">
        <f>IFERROR('Base travail'!$M23*'Base travail'!$DJ23/M$10,0)</f>
        <v>0</v>
      </c>
      <c r="PB23" s="314">
        <f>IFERROR('Base travail'!$N23*'Base travail'!$DK23/N$10,0)</f>
        <v>0</v>
      </c>
      <c r="PC23" s="314">
        <f>IFERROR('Base travail'!$O23*'Base travail'!$DL23/O$10,0)</f>
        <v>0</v>
      </c>
      <c r="PD23" s="314">
        <f>IFERROR('Base travail'!$P23*'Base travail'!$DM23/P$10,0)</f>
        <v>0</v>
      </c>
      <c r="PE23" s="314">
        <f>IFERROR('Base travail'!$Q23*'Base travail'!$DN23/Q$10,0)</f>
        <v>0</v>
      </c>
      <c r="PF23" s="314">
        <f>IFERROR('Base travail'!$R23*'Base travail'!$DO23/R$10,0)</f>
        <v>0</v>
      </c>
      <c r="PG23" s="314">
        <f>IFERROR('Base travail'!$S23*'Base travail'!$DP23/S$10,0)</f>
        <v>0</v>
      </c>
      <c r="PH23" s="314">
        <f>IFERROR('Base travail'!$T23*'Base travail'!$DQ23/T$10,0)</f>
        <v>0</v>
      </c>
      <c r="PI23" s="314">
        <f>IFERROR('Base travail'!$U23*'Base travail'!$DR23/U$10,0)</f>
        <v>0</v>
      </c>
      <c r="PJ23" s="314">
        <f>IFERROR('Base travail'!$V23*'Base travail'!$DS23/V$10,0)</f>
        <v>0</v>
      </c>
      <c r="PK23" s="314">
        <f>IFERROR('Base travail'!$W23*'Base travail'!$DT23/W$10,0)</f>
        <v>0</v>
      </c>
      <c r="PL23" s="314">
        <f>IFERROR('Base travail'!$X23*'Base travail'!$DU23/X$10,0)</f>
        <v>0</v>
      </c>
      <c r="PM23" s="314">
        <f>IFERROR('Base travail'!$Y23*'Base travail'!$DV23/Y$10,0)</f>
        <v>0</v>
      </c>
      <c r="PN23" s="314">
        <f>IFERROR('Base travail'!$Z23*'Base travail'!$DW23/Z$10,0)</f>
        <v>0</v>
      </c>
      <c r="PO23" s="314">
        <f>IFERROR('Base travail'!$AA23*'Base travail'!$DX23/AA$10,0)</f>
        <v>0</v>
      </c>
      <c r="PP23" s="314">
        <f>IFERROR('Base travail'!$AB23*'Base travail'!$DY23/AB$10,0)</f>
        <v>0</v>
      </c>
      <c r="PQ23" s="314">
        <f>IFERROR('Base travail'!$AC23*'Base travail'!$DZ23/AC$10,0)</f>
        <v>0</v>
      </c>
      <c r="PR23" s="314">
        <f>IFERROR('Base travail'!$AD23*'Base travail'!$EA23/AD$10,0)</f>
        <v>0</v>
      </c>
      <c r="PS23" s="314">
        <f>IFERROR('Base travail'!$AE23*'Base travail'!$EB23/AE$10,0)</f>
        <v>0</v>
      </c>
      <c r="PT23" s="314">
        <f>IFERROR('Base travail'!$AF23*'Base travail'!$EC23/AF$10,0)</f>
        <v>0</v>
      </c>
      <c r="PU23" s="314">
        <f>IFERROR('Base travail'!$AG23*'Base travail'!$ED23/AG$10,0)</f>
        <v>0</v>
      </c>
      <c r="PV23" s="314">
        <f>IFERROR('Base travail'!$AH23*'Base travail'!$EE23/AH$10,0)</f>
        <v>0</v>
      </c>
      <c r="PW23" s="314">
        <f>IFERROR('Base travail'!$AI23*'Base travail'!$EF23/AI$10,0)</f>
        <v>0</v>
      </c>
      <c r="PX23" s="314">
        <f>IFERROR('Base travail'!$AJ23*'Base travail'!$EG23/AJ$10,0)</f>
        <v>0</v>
      </c>
      <c r="PY23" s="314">
        <f>IFERROR('Base travail'!$AK23*'Base travail'!$EH23/AK$10,0)</f>
        <v>0</v>
      </c>
      <c r="PZ23" s="314">
        <f>IFERROR('Base travail'!$AL23*'Base travail'!$EI23/AL$10,0)</f>
        <v>0</v>
      </c>
      <c r="QA23" s="314">
        <f>IFERROR('Base travail'!$AM23*'Base travail'!$EJ23/AM$10,0)</f>
        <v>0</v>
      </c>
      <c r="QB23" s="314">
        <f>IFERROR('Base travail'!$AN23*'Base travail'!$EK23/AN$10,0)</f>
        <v>0</v>
      </c>
      <c r="QC23" s="314">
        <f>IFERROR('Base travail'!$AO23*'Base travail'!$EL23/AO$10,0)</f>
        <v>0</v>
      </c>
      <c r="QD23" s="314">
        <f>IFERROR('Base travail'!$AP23*'Base travail'!$EM23/AP$10,0)</f>
        <v>0</v>
      </c>
      <c r="QE23" s="314">
        <f>IFERROR('Base travail'!$AQ23*'Base travail'!$EN23/AQ$10,0)</f>
        <v>0</v>
      </c>
      <c r="QF23" s="314">
        <f>IFERROR('Base travail'!$AR23*'Base travail'!$EO23/AR$10,0)</f>
        <v>0</v>
      </c>
      <c r="QG23" s="314">
        <f>IFERROR('Base travail'!$AS23*'Base travail'!$EP23/AS$10,0)</f>
        <v>0</v>
      </c>
      <c r="QH23" s="314">
        <f>IFERROR('Base travail'!$AT23*'Base travail'!$EQ23/AT$10,0)</f>
        <v>0</v>
      </c>
      <c r="QI23" s="314">
        <f>IFERROR('Base travail'!$AU23*'Base travail'!$ER23/AU$10,0)</f>
        <v>0</v>
      </c>
      <c r="QJ23" s="314">
        <f>IFERROR('Base travail'!$AV23*'Base travail'!$ES23/AV$10,0)</f>
        <v>0</v>
      </c>
      <c r="QK23" s="314">
        <f>IFERROR('Base travail'!$AW23*'Base travail'!$ET23/AW$10,0)</f>
        <v>0</v>
      </c>
      <c r="QL23" s="314">
        <f>IFERROR('Base travail'!$AX23*'Base travail'!$EU23/AX$10,0)</f>
        <v>0</v>
      </c>
      <c r="QM23" s="314">
        <f>IFERROR('Base travail'!$AY23*'Base travail'!$EV23/AY$10,0)</f>
        <v>0</v>
      </c>
      <c r="QN23" s="314">
        <f>IFERROR('Base travail'!$AZ23*'Base travail'!$EW23/AZ$10,0)</f>
        <v>0</v>
      </c>
      <c r="QO23" s="314">
        <f>IFERROR('Base travail'!$BA23*'Base travail'!$EX23/BA$10,0)</f>
        <v>0</v>
      </c>
      <c r="QP23" s="314">
        <f>IFERROR('Base travail'!$BB23*'Base travail'!$EY23/BB$10,0)</f>
        <v>0</v>
      </c>
      <c r="QQ23" s="314">
        <f>IFERROR('Base travail'!$BC23*'Base travail'!$EZ23/BC$10,0)</f>
        <v>0</v>
      </c>
      <c r="QR23" s="314">
        <f>IFERROR('Base travail'!$BD23*'Base travail'!$FA23/BD$10,0)</f>
        <v>0</v>
      </c>
      <c r="QS23" s="314">
        <f>IFERROR('Base travail'!$BE23*'Base travail'!$FB23/BE$10,0)</f>
        <v>0</v>
      </c>
      <c r="QT23" s="314">
        <f>IFERROR('Base travail'!$BF23*'Base travail'!$FC23/BF$10,0)</f>
        <v>0</v>
      </c>
      <c r="QU23" s="314">
        <f>IFERROR('Base travail'!$BG23*'Base travail'!$FD23/BG$10,0)</f>
        <v>0</v>
      </c>
      <c r="QV23" s="314">
        <f>IFERROR('Base travail'!$BH23*'Base travail'!$FE23/BH$10,0)</f>
        <v>0</v>
      </c>
      <c r="QW23" s="314">
        <f>IFERROR('Base travail'!$BI23*'Base travail'!$FF23/BI$10,0)</f>
        <v>0</v>
      </c>
      <c r="QX23" s="314">
        <f>IFERROR('Base travail'!$BJ23*'Base travail'!$FG23/BJ$10,0)</f>
        <v>0</v>
      </c>
      <c r="QY23" s="314">
        <f>IFERROR('Base travail'!$BK23*'Base travail'!$FH23/BK$10,0)</f>
        <v>0</v>
      </c>
      <c r="QZ23" s="314">
        <f>IFERROR('Base travail'!$BL23*'Base travail'!$FI23/BL$10,0)</f>
        <v>0</v>
      </c>
      <c r="RA23" s="314">
        <f>IFERROR('Base travail'!$BM23*'Base travail'!$FJ23/BM$10,0)</f>
        <v>0</v>
      </c>
      <c r="RB23" s="314">
        <f>IFERROR('Base travail'!$BN23*'Base travail'!$FK23/BN$10,0)</f>
        <v>0</v>
      </c>
      <c r="RC23" s="314">
        <f>IFERROR('Base travail'!$BO23*'Base travail'!$FL23/BO$10,0)</f>
        <v>0</v>
      </c>
      <c r="RD23" s="314">
        <f>IFERROR('Base travail'!$BP23*'Base travail'!$FM23/BP$10,0)</f>
        <v>0</v>
      </c>
      <c r="RE23" s="314">
        <f>IFERROR('Base travail'!$BQ23*'Base travail'!$FN23/BQ$10,0)</f>
        <v>0</v>
      </c>
      <c r="RF23" s="314">
        <f>IFERROR('Base travail'!$BR23*'Base travail'!$FO23/BR$10,0)</f>
        <v>0</v>
      </c>
      <c r="RG23" s="314">
        <f>IFERROR('Base travail'!$BS23*'Base travail'!$FP23/BS$10,0)</f>
        <v>0</v>
      </c>
      <c r="RH23" s="314">
        <f>IFERROR('Base travail'!$BT23*'Base travail'!$FQ23/BT$10,0)</f>
        <v>0</v>
      </c>
      <c r="RI23" s="314">
        <f>IFERROR('Base travail'!$BU23*'Base travail'!$FR23/BU$10,0)</f>
        <v>0</v>
      </c>
      <c r="RJ23" s="314">
        <f>IFERROR('Base travail'!$BV23*'Base travail'!$FS23/BV$10,0)</f>
        <v>0</v>
      </c>
      <c r="RK23" s="314">
        <f>IFERROR('Base travail'!$BW23*'Base travail'!$FT23/BW$10,0)</f>
        <v>0</v>
      </c>
      <c r="RL23" s="314">
        <f>IFERROR('Base travail'!$BX23*'Base travail'!$FU23/BX$10,0)</f>
        <v>0</v>
      </c>
      <c r="RM23" s="314">
        <f>IFERROR('Base travail'!$BY23*'Base travail'!$FV23/BY$10,0)</f>
        <v>0</v>
      </c>
      <c r="RN23" s="314">
        <f>IFERROR('Base travail'!$BZ23*'Base travail'!$FW23/BZ$10,0)</f>
        <v>0</v>
      </c>
      <c r="RO23" s="314">
        <f>IFERROR('Base travail'!$CA23*'Base travail'!$FX23/CA$10,0)</f>
        <v>0</v>
      </c>
      <c r="RP23" s="314">
        <f>IFERROR('Base travail'!$CB23*'Base travail'!$FY23/CB$10,0)</f>
        <v>0</v>
      </c>
      <c r="RQ23" s="314">
        <f>IFERROR('Base travail'!$CC23*'Base travail'!$FZ23/CC$10,0)</f>
        <v>0</v>
      </c>
      <c r="RR23" s="314">
        <f>IFERROR('Base travail'!$CD23*'Base travail'!$GA23/CD$10,0)</f>
        <v>0</v>
      </c>
      <c r="RS23" s="314">
        <f>IFERROR('Base travail'!$CE23*'Base travail'!$GB23/CE$10,0)</f>
        <v>0</v>
      </c>
      <c r="RT23" s="314">
        <f>IFERROR('Base travail'!$CF23*'Base travail'!$GC23/CF$10,0)</f>
        <v>0</v>
      </c>
      <c r="RU23" s="314">
        <f>IFERROR('Base travail'!$CG23*'Base travail'!$GD23/CG$10,0)</f>
        <v>0</v>
      </c>
      <c r="RV23" s="314">
        <f>IFERROR('Base travail'!$CH23*'Base travail'!$GE23/CH$10,0)</f>
        <v>0</v>
      </c>
      <c r="RW23" s="314">
        <f>IFERROR('Base travail'!$CI23*'Base travail'!$GF23/CI$10,0)</f>
        <v>0</v>
      </c>
      <c r="RX23" s="314">
        <f>IFERROR('Base travail'!$CJ23*'Base travail'!$GG23/CJ$10,0)</f>
        <v>0</v>
      </c>
      <c r="RY23" s="314">
        <f>IFERROR('Base travail'!$CK23*'Base travail'!$GH23/CK$10,0)</f>
        <v>0</v>
      </c>
      <c r="RZ23" s="314">
        <f>IFERROR('Base travail'!$CL23*'Base travail'!$GI23/CL$10,0)</f>
        <v>0</v>
      </c>
      <c r="SA23" s="314">
        <f>IFERROR('Base travail'!$CM23*'Base travail'!$GJ23/CM$10,0)</f>
        <v>0</v>
      </c>
      <c r="SB23" s="314">
        <f>IFERROR('Base travail'!$CN23*'Base travail'!$GK23/CN$10,0)</f>
        <v>0</v>
      </c>
      <c r="SC23" s="314">
        <f>IFERROR('Base travail'!$CO23*'Base travail'!$GL23/CO$10,0)</f>
        <v>0</v>
      </c>
      <c r="SD23" s="314">
        <f>IFERROR('Base travail'!$CP23*'Base travail'!$GM23/CP$10,0)</f>
        <v>0</v>
      </c>
      <c r="SE23" s="314">
        <f>IFERROR('Base travail'!$CQ23*'Base travail'!$GN23/CQ$10,0)</f>
        <v>0</v>
      </c>
      <c r="SF23" s="314">
        <f>IFERROR('Base travail'!$CR23*'Base travail'!$GO23/CR$10,0)</f>
        <v>0</v>
      </c>
      <c r="SG23" s="314">
        <f>IFERROR('Base travail'!$CS23*'Base travail'!$GP23/CS$10,0)</f>
        <v>0</v>
      </c>
      <c r="SH23" s="314">
        <f>IFERROR('Base travail'!$CT23*'Base travail'!$GQ23/CT$10,0)</f>
        <v>0</v>
      </c>
      <c r="SI23" s="314">
        <f>IFERROR('Base travail'!$CU23*'Base travail'!$GR23/CU$10,0)</f>
        <v>0</v>
      </c>
      <c r="SJ23" s="314">
        <f>IFERROR('Base travail'!$CV23*'Base travail'!$GS23/CV$10,0)</f>
        <v>0</v>
      </c>
      <c r="SK23" s="314">
        <f>IFERROR('Base travail'!$CW23*'Base travail'!$GT23/CW$10,0)</f>
        <v>0</v>
      </c>
      <c r="SL23" s="314">
        <f>IFERROR('Base travail'!$CX23*'Base travail'!$GU23/CX$10,0)</f>
        <v>0</v>
      </c>
      <c r="SM23" s="314">
        <f>IFERROR('Base travail'!$CY23*'Base travail'!$GV23/CY$10,0)</f>
        <v>0</v>
      </c>
      <c r="SN23" s="314">
        <f>IFERROR('Base travail'!$CZ23*'Base travail'!$GW23/CZ$10,0)</f>
        <v>0</v>
      </c>
      <c r="SO23" s="314">
        <f>IFERROR('Base travail'!$DA23*'Base travail'!$GX23/DA$10,0)</f>
        <v>0</v>
      </c>
      <c r="SP23" s="314">
        <f>IFERROR('Base travail'!$DB23*'Base travail'!$GY23/DB$10,0)</f>
        <v>0</v>
      </c>
      <c r="SQ23" s="314">
        <f>IFERROR('Base travail'!$DC23*'Base travail'!$GZ23/DC$10,0)</f>
        <v>0</v>
      </c>
      <c r="SR23" s="314"/>
      <c r="SS23" s="314">
        <f>IFERROR('Base travail'!$H23*'Base travail'!$HB23/H$13,0)</f>
        <v>0</v>
      </c>
      <c r="ST23" s="314">
        <f>IFERROR('Base travail'!$I23*'Base travail'!$HC23/I$13,0)</f>
        <v>0</v>
      </c>
      <c r="SU23" s="314">
        <f>IFERROR('Base travail'!$J23*'Base travail'!$HD23/J$13,0)</f>
        <v>0</v>
      </c>
      <c r="SV23" s="314">
        <f>IFERROR('Base travail'!$K23*'Base travail'!$HE23/K$13,0)</f>
        <v>0</v>
      </c>
      <c r="SW23" s="314">
        <f>IFERROR('Base travail'!$L23*'Base travail'!$HF23/L$13,0)</f>
        <v>0</v>
      </c>
      <c r="SX23" s="314">
        <f>IFERROR('Base travail'!$M23*'Base travail'!$HG23/M$13,0)</f>
        <v>0</v>
      </c>
      <c r="SY23" s="314">
        <f>IFERROR('Base travail'!$N23*'Base travail'!$HH23/N$13,0)</f>
        <v>0</v>
      </c>
      <c r="SZ23" s="314">
        <f>IFERROR('Base travail'!$O23*'Base travail'!$HI23/O$13,0)</f>
        <v>0</v>
      </c>
      <c r="TA23" s="314">
        <f>IFERROR('Base travail'!$P23*'Base travail'!$HJ23/P$13,0)</f>
        <v>0</v>
      </c>
      <c r="TB23" s="314">
        <f>IFERROR('Base travail'!$Q23*'Base travail'!$HK23/Q$13,0)</f>
        <v>0</v>
      </c>
      <c r="TC23" s="314">
        <f>IFERROR('Base travail'!$R23*'Base travail'!$HL23/R$13,0)</f>
        <v>0</v>
      </c>
      <c r="TD23" s="314">
        <f>IFERROR('Base travail'!$S23*'Base travail'!$HM23/S$13,0)</f>
        <v>0</v>
      </c>
      <c r="TE23" s="314">
        <f>IFERROR('Base travail'!$T23*'Base travail'!$HN23/T$13,0)</f>
        <v>0</v>
      </c>
      <c r="TF23" s="314">
        <f>IFERROR('Base travail'!$U23*'Base travail'!$HO23/U$13,0)</f>
        <v>0</v>
      </c>
      <c r="TG23" s="314">
        <f>IFERROR('Base travail'!$V23*'Base travail'!$HP23/V$13,0)</f>
        <v>0</v>
      </c>
      <c r="TH23" s="314">
        <f>IFERROR('Base travail'!$W23*'Base travail'!$HQ23/W$13,0)</f>
        <v>0</v>
      </c>
      <c r="TI23" s="314">
        <f>IFERROR('Base travail'!$X23*'Base travail'!$HR23/X$13,0)</f>
        <v>0</v>
      </c>
      <c r="TJ23" s="314">
        <f>IFERROR('Base travail'!$Y23*'Base travail'!$HS23/Y$13,0)</f>
        <v>0</v>
      </c>
      <c r="TK23" s="314">
        <f>IFERROR('Base travail'!$Z23*'Base travail'!$HT23/Z$13,0)</f>
        <v>0</v>
      </c>
      <c r="TL23" s="314">
        <f>IFERROR('Base travail'!$AA23*'Base travail'!$HU23/AA$13,0)</f>
        <v>0</v>
      </c>
      <c r="TM23" s="314">
        <f>IFERROR('Base travail'!$AB23*'Base travail'!$HV23/AB$13,0)</f>
        <v>0</v>
      </c>
      <c r="TN23" s="314">
        <f>IFERROR('Base travail'!$AC23*'Base travail'!$HW23/AC$13,0)</f>
        <v>0</v>
      </c>
      <c r="TO23" s="314">
        <f>IFERROR('Base travail'!$AD23*'Base travail'!$HX23/AD$13,0)</f>
        <v>0</v>
      </c>
      <c r="TP23" s="314">
        <f>IFERROR('Base travail'!$AE23*'Base travail'!$HY23/AE$13,0)</f>
        <v>0</v>
      </c>
      <c r="TQ23" s="314">
        <f>IFERROR('Base travail'!$AF23*'Base travail'!$HZ23/AF$13,0)</f>
        <v>0</v>
      </c>
      <c r="TR23" s="314">
        <f>IFERROR('Base travail'!$AG23*'Base travail'!$IA23/AG$13,0)</f>
        <v>0</v>
      </c>
      <c r="TS23" s="314">
        <f>IFERROR('Base travail'!$AH23*'Base travail'!$IB23/AH$13,0)</f>
        <v>0</v>
      </c>
      <c r="TT23" s="314">
        <f>IFERROR('Base travail'!$AI23*'Base travail'!$IC23/AI$13,0)</f>
        <v>0</v>
      </c>
      <c r="TU23" s="314">
        <f>IFERROR('Base travail'!$AJ23*'Base travail'!$ID23/AJ$13,0)</f>
        <v>0</v>
      </c>
      <c r="TV23" s="314">
        <f>IFERROR('Base travail'!$AK23*'Base travail'!$IE23/AK$13,0)</f>
        <v>0</v>
      </c>
      <c r="TW23" s="314">
        <f>IFERROR('Base travail'!$AL23*'Base travail'!$IF23/AL$13,0)</f>
        <v>0</v>
      </c>
      <c r="TX23" s="314">
        <f>IFERROR('Base travail'!$AM23*'Base travail'!$IG23/AM$13,0)</f>
        <v>0</v>
      </c>
      <c r="TY23" s="314">
        <f>IFERROR('Base travail'!$AN23*'Base travail'!$IH23/AN$13,0)</f>
        <v>0</v>
      </c>
      <c r="TZ23" s="314">
        <f>IFERROR('Base travail'!$AO23*'Base travail'!$II23/AO$13,0)</f>
        <v>0</v>
      </c>
      <c r="UA23" s="314">
        <f>IFERROR('Base travail'!$AP23*'Base travail'!$IJ23/AP$13,0)</f>
        <v>0</v>
      </c>
      <c r="UB23" s="314">
        <f>IFERROR('Base travail'!$AQ23*'Base travail'!$IK23/AQ$13,0)</f>
        <v>0</v>
      </c>
      <c r="UC23" s="314">
        <f>IFERROR('Base travail'!$AR23*'Base travail'!$IL23/AR$13,0)</f>
        <v>0</v>
      </c>
      <c r="UD23" s="314">
        <f>IFERROR('Base travail'!$AS23*'Base travail'!$IM23/AS$13,0)</f>
        <v>0</v>
      </c>
      <c r="UE23" s="314">
        <f>IFERROR('Base travail'!$AT23*'Base travail'!$IN23/AT$13,0)</f>
        <v>0</v>
      </c>
      <c r="UF23" s="314">
        <f>IFERROR('Base travail'!$AU23*'Base travail'!$IO23/AU$13,0)</f>
        <v>0</v>
      </c>
      <c r="UG23" s="314">
        <f>IFERROR('Base travail'!$AV23*'Base travail'!$IP23/AV$13,0)</f>
        <v>0</v>
      </c>
      <c r="UH23" s="314">
        <f>IFERROR('Base travail'!$AW23*'Base travail'!$IQ23/AW$13,0)</f>
        <v>0</v>
      </c>
      <c r="UI23" s="314">
        <f>IFERROR('Base travail'!$AX23*'Base travail'!$IR23/AX$13,0)</f>
        <v>0</v>
      </c>
      <c r="UJ23" s="314">
        <f>IFERROR('Base travail'!$AY23*'Base travail'!$IS23/AY$13,0)</f>
        <v>0</v>
      </c>
      <c r="UK23" s="314">
        <f>IFERROR('Base travail'!$AZ23*'Base travail'!$IT23/AZ$13,0)</f>
        <v>0</v>
      </c>
      <c r="UL23" s="314">
        <f>IFERROR('Base travail'!$BA23*'Base travail'!$IU23/BA$13,0)</f>
        <v>0</v>
      </c>
      <c r="UM23" s="314">
        <f>IFERROR('Base travail'!$BB23*'Base travail'!$IV23/BB$13,0)</f>
        <v>0</v>
      </c>
      <c r="UN23" s="314">
        <f>IFERROR('Base travail'!$BC23*'Base travail'!$IW23/BC$13,0)</f>
        <v>0</v>
      </c>
      <c r="UO23" s="314">
        <f>IFERROR('Base travail'!$BD23*'Base travail'!$IX23/BD$13,0)</f>
        <v>0</v>
      </c>
      <c r="UP23" s="314">
        <f>IFERROR('Base travail'!$BE23*'Base travail'!$IY23/BE$13,0)</f>
        <v>0</v>
      </c>
      <c r="UQ23" s="314">
        <f>IFERROR('Base travail'!$BF23*'Base travail'!$IZ23/BF$13,0)</f>
        <v>0</v>
      </c>
      <c r="UR23" s="314">
        <f>IFERROR('Base travail'!$BG23*'Base travail'!$JA23/BG$13,0)</f>
        <v>0</v>
      </c>
      <c r="US23" s="314">
        <f>IFERROR('Base travail'!$BH23*'Base travail'!$JB23/BH$13,0)</f>
        <v>0</v>
      </c>
      <c r="UT23" s="314">
        <f>IFERROR('Base travail'!$BI23*'Base travail'!$JC23/BI$13,0)</f>
        <v>0</v>
      </c>
      <c r="UU23" s="314">
        <f>IFERROR('Base travail'!$BJ23*'Base travail'!$JD23/BJ$13,0)</f>
        <v>0</v>
      </c>
      <c r="UV23" s="314">
        <f>IFERROR('Base travail'!$BK23*'Base travail'!$JE23/BK$13,0)</f>
        <v>0</v>
      </c>
      <c r="UW23" s="314">
        <f>IFERROR('Base travail'!$BL23*'Base travail'!$JF23/BL$13,0)</f>
        <v>0</v>
      </c>
      <c r="UX23" s="314">
        <f>IFERROR('Base travail'!$BM23*'Base travail'!$JG23/BM$13,0)</f>
        <v>0</v>
      </c>
      <c r="UY23" s="314">
        <f>IFERROR('Base travail'!$BN23*'Base travail'!$JH23/BN$13,0)</f>
        <v>0</v>
      </c>
      <c r="UZ23" s="314">
        <f>IFERROR('Base travail'!$BO23*'Base travail'!$JI23/BO$13,0)</f>
        <v>0</v>
      </c>
      <c r="VA23" s="314">
        <f>IFERROR('Base travail'!$BP23*'Base travail'!$JJ23/BP$13,0)</f>
        <v>0</v>
      </c>
      <c r="VB23" s="314">
        <f>IFERROR('Base travail'!$BQ23*'Base travail'!$JK23/BQ$13,0)</f>
        <v>0</v>
      </c>
      <c r="VC23" s="314">
        <f>IFERROR('Base travail'!$BR23*'Base travail'!$JL23/BR$13,0)</f>
        <v>0</v>
      </c>
      <c r="VD23" s="314">
        <f>IFERROR('Base travail'!$BS23*'Base travail'!$JM23/BS$13,0)</f>
        <v>0</v>
      </c>
      <c r="VE23" s="314">
        <f>IFERROR('Base travail'!$BT23*'Base travail'!$JN23/BT$13,0)</f>
        <v>0</v>
      </c>
      <c r="VF23" s="314">
        <f>IFERROR('Base travail'!$BU23*'Base travail'!$JO23/BU$13,0)</f>
        <v>0</v>
      </c>
      <c r="VG23" s="314">
        <f>IFERROR('Base travail'!$BV23*'Base travail'!$JP23/BV$13,0)</f>
        <v>0</v>
      </c>
      <c r="VH23" s="314">
        <f>IFERROR('Base travail'!$BW23*'Base travail'!$JQ23/BW$13,0)</f>
        <v>0</v>
      </c>
      <c r="VI23" s="314">
        <f>IFERROR('Base travail'!$BX23*'Base travail'!$JR23/BX$13,0)</f>
        <v>0</v>
      </c>
      <c r="VJ23" s="314">
        <f>IFERROR('Base travail'!$BY23*'Base travail'!$JS23/BY$13,0)</f>
        <v>0</v>
      </c>
      <c r="VK23" s="314">
        <f>IFERROR('Base travail'!$BZ23*'Base travail'!$JT23/BZ$13,0)</f>
        <v>0</v>
      </c>
      <c r="VL23" s="314">
        <f>IFERROR('Base travail'!$CA23*'Base travail'!$JU23/CA$13,0)</f>
        <v>0</v>
      </c>
      <c r="VM23" s="314">
        <f>IFERROR('Base travail'!$CB23*'Base travail'!$JV23/CB$13,0)</f>
        <v>0</v>
      </c>
      <c r="VN23" s="314">
        <f>IFERROR('Base travail'!$CC23*'Base travail'!$JW23/CC$13,0)</f>
        <v>0</v>
      </c>
      <c r="VO23" s="314">
        <f>IFERROR('Base travail'!$CD23*'Base travail'!$JX23/CD$13,0)</f>
        <v>0</v>
      </c>
      <c r="VP23" s="314">
        <f>IFERROR('Base travail'!$CE23*'Base travail'!$JY23/CE$13,0)</f>
        <v>0</v>
      </c>
      <c r="VQ23" s="314">
        <f>IFERROR('Base travail'!$CF23*'Base travail'!$JZ23/CF$13,0)</f>
        <v>0</v>
      </c>
      <c r="VR23" s="314">
        <f>IFERROR('Base travail'!$CG23*'Base travail'!$KA23/CG$13,0)</f>
        <v>0</v>
      </c>
      <c r="VS23" s="314">
        <f>IFERROR('Base travail'!$CH23*'Base travail'!$KB23/CH$13,0)</f>
        <v>0</v>
      </c>
      <c r="VT23" s="314">
        <f>IFERROR('Base travail'!$CI23*'Base travail'!$KC23/CI$13,0)</f>
        <v>0</v>
      </c>
      <c r="VU23" s="314">
        <f>IFERROR('Base travail'!$CJ23*'Base travail'!$KD23/CJ$13,0)</f>
        <v>0</v>
      </c>
      <c r="VV23" s="314">
        <f>IFERROR('Base travail'!$CK23*'Base travail'!$KE23/CK$13,0)</f>
        <v>0</v>
      </c>
      <c r="VW23" s="314">
        <f>IFERROR('Base travail'!$CL23*'Base travail'!$KF23/CL$13,0)</f>
        <v>0</v>
      </c>
      <c r="VX23" s="314">
        <f>IFERROR('Base travail'!$CM23*'Base travail'!$KG23/CM$13,0)</f>
        <v>0</v>
      </c>
      <c r="VY23" s="314">
        <f>IFERROR('Base travail'!$CN23*'Base travail'!$KH23/CN$13,0)</f>
        <v>0</v>
      </c>
      <c r="VZ23" s="314">
        <f>IFERROR('Base travail'!$CO23*'Base travail'!$KI23/CO$13,0)</f>
        <v>0</v>
      </c>
      <c r="WA23" s="314">
        <f>IFERROR('Base travail'!$CP23*'Base travail'!$KJ23/CP$13,0)</f>
        <v>0</v>
      </c>
      <c r="WB23" s="314">
        <f>IFERROR('Base travail'!$CQ23*'Base travail'!$KK23/CQ$13,0)</f>
        <v>0</v>
      </c>
      <c r="WC23" s="314">
        <f>IFERROR('Base travail'!$CR23*'Base travail'!$KL23/CR$13,0)</f>
        <v>0</v>
      </c>
      <c r="WD23" s="314">
        <f>IFERROR('Base travail'!$CS23*'Base travail'!$KM23/CS$13,0)</f>
        <v>0</v>
      </c>
      <c r="WE23" s="314">
        <f>IFERROR('Base travail'!$CT23*'Base travail'!$KN23/CT$13,0)</f>
        <v>0</v>
      </c>
      <c r="WF23" s="314">
        <f>IFERROR('Base travail'!$CU23*'Base travail'!$KO23/CU$13,0)</f>
        <v>0</v>
      </c>
      <c r="WG23" s="314">
        <f>IFERROR('Base travail'!$CV23*'Base travail'!$KP23/CV$13,0)</f>
        <v>0</v>
      </c>
      <c r="WH23" s="314">
        <f>IFERROR('Base travail'!$CW23*'Base travail'!$KQ23/CW$13,0)</f>
        <v>0</v>
      </c>
      <c r="WI23" s="314">
        <f>IFERROR('Base travail'!$CX23*'Base travail'!$KR23/CX$13,0)</f>
        <v>0</v>
      </c>
      <c r="WJ23" s="314">
        <f>IFERROR('Base travail'!$CY23*'Base travail'!$KS23/CY$13,0)</f>
        <v>0</v>
      </c>
      <c r="WK23" s="314">
        <f>IFERROR('Base travail'!$CZ23*'Base travail'!$KT23/CZ$13,0)</f>
        <v>0</v>
      </c>
      <c r="WL23" s="314">
        <f>IFERROR('Base travail'!$DA23*'Base travail'!$KU23/DA$13,0)</f>
        <v>0</v>
      </c>
      <c r="WM23" s="314">
        <f>IFERROR('Base travail'!$DB23*'Base travail'!$KV23/DB$13,0)</f>
        <v>0</v>
      </c>
      <c r="WN23" s="314">
        <f>IFERROR('Base travail'!$DC23*'Base travail'!$KW23/DC$13,0)</f>
        <v>0</v>
      </c>
      <c r="WO23" s="314"/>
      <c r="WP23" s="314">
        <f>IFERROR('Base travail'!$H23*'Base travail'!$KY23/H$16,0)</f>
        <v>0</v>
      </c>
      <c r="WQ23" s="314">
        <f>IFERROR('Base travail'!$I23*'Base travail'!$KZ23/I$16,0)</f>
        <v>0</v>
      </c>
      <c r="WR23" s="314">
        <f>IFERROR('Base travail'!$J23*'Base travail'!$LA23/J$16,0)</f>
        <v>0</v>
      </c>
      <c r="WS23" s="314">
        <f>IFERROR('Base travail'!$K23*'Base travail'!$LB23/K$16,0)</f>
        <v>0</v>
      </c>
      <c r="WT23" s="314">
        <f>IFERROR('Base travail'!$L23*'Base travail'!$LC23/L$16,0)</f>
        <v>0</v>
      </c>
      <c r="WU23" s="314">
        <f>IFERROR('Base travail'!$M23*'Base travail'!$LD23/M$16,0)</f>
        <v>0</v>
      </c>
      <c r="WV23" s="314">
        <f>IFERROR('Base travail'!$N23*'Base travail'!$LE23/N$16,0)</f>
        <v>0</v>
      </c>
      <c r="WW23" s="314">
        <f>IFERROR('Base travail'!$O23*'Base travail'!$LF23/O$16,0)</f>
        <v>0</v>
      </c>
      <c r="WX23" s="314">
        <f>IFERROR('Base travail'!$P23*'Base travail'!$LG23/P$16,0)</f>
        <v>0</v>
      </c>
      <c r="WY23" s="314">
        <f>IFERROR('Base travail'!$Q23*'Base travail'!$LH23/Q$16,0)</f>
        <v>0</v>
      </c>
      <c r="WZ23" s="314">
        <f>IFERROR('Base travail'!$R23*'Base travail'!$LI23/R$16,0)</f>
        <v>0</v>
      </c>
      <c r="XA23" s="314">
        <f>IFERROR('Base travail'!$S23*'Base travail'!$LJ23/S$16,0)</f>
        <v>0</v>
      </c>
      <c r="XB23" s="314">
        <f>IFERROR('Base travail'!$T23*'Base travail'!$LK23/T$16,0)</f>
        <v>0</v>
      </c>
      <c r="XC23" s="314">
        <f>IFERROR('Base travail'!$U23*'Base travail'!$LL23/U$16,0)</f>
        <v>0</v>
      </c>
      <c r="XD23" s="314">
        <f>IFERROR('Base travail'!$V23*'Base travail'!$LM23/V$16,0)</f>
        <v>0</v>
      </c>
      <c r="XE23" s="314">
        <f>IFERROR('Base travail'!$W23*'Base travail'!$LN23/W$16,0)</f>
        <v>0</v>
      </c>
      <c r="XF23" s="314">
        <f>IFERROR('Base travail'!$X23*'Base travail'!$LO23/X$16,0)</f>
        <v>0</v>
      </c>
      <c r="XG23" s="314">
        <f>IFERROR('Base travail'!$Y23*'Base travail'!$LP23/Y$16,0)</f>
        <v>0</v>
      </c>
      <c r="XH23" s="314">
        <f>IFERROR('Base travail'!$Z23*'Base travail'!$LQ23/Z$16,0)</f>
        <v>0</v>
      </c>
      <c r="XI23" s="314">
        <f>IFERROR('Base travail'!$AA23*'Base travail'!$LR23/AA$16,0)</f>
        <v>0</v>
      </c>
      <c r="XJ23" s="314">
        <f>IFERROR('Base travail'!$AB23*'Base travail'!$LS23/AB$16,0)</f>
        <v>0</v>
      </c>
      <c r="XK23" s="314">
        <f>IFERROR('Base travail'!$AC23*'Base travail'!$LT23/AC$16,0)</f>
        <v>0</v>
      </c>
      <c r="XL23" s="314">
        <f>IFERROR('Base travail'!$AD23*'Base travail'!$LU23/AD$16,0)</f>
        <v>0</v>
      </c>
      <c r="XM23" s="314">
        <f>IFERROR('Base travail'!$AE23*'Base travail'!$LV23/AE$16,0)</f>
        <v>0</v>
      </c>
      <c r="XN23" s="314">
        <f>IFERROR('Base travail'!$AF23*'Base travail'!$LW23/AF$16,0)</f>
        <v>0</v>
      </c>
      <c r="XO23" s="314">
        <f>IFERROR('Base travail'!$AG23*'Base travail'!$LX23/AG$16,0)</f>
        <v>0</v>
      </c>
      <c r="XP23" s="314">
        <f>IFERROR('Base travail'!$AH23*'Base travail'!$LY23/AH$16,0)</f>
        <v>0</v>
      </c>
      <c r="XQ23" s="314">
        <f>IFERROR('Base travail'!$AI23*'Base travail'!$LZ23/AI$16,0)</f>
        <v>0</v>
      </c>
      <c r="XR23" s="314">
        <f>IFERROR('Base travail'!$AJ23*'Base travail'!$MA23/AJ$16,0)</f>
        <v>0</v>
      </c>
      <c r="XS23" s="314">
        <f>IFERROR('Base travail'!$AK23*'Base travail'!$MB23/AK$16,0)</f>
        <v>0</v>
      </c>
      <c r="XT23" s="314">
        <f>IFERROR('Base travail'!$AL23*'Base travail'!$MC23/AL$16,0)</f>
        <v>0</v>
      </c>
      <c r="XU23" s="314">
        <f>IFERROR('Base travail'!$AM23*'Base travail'!$MD23/AM$16,0)</f>
        <v>0</v>
      </c>
      <c r="XV23" s="314">
        <f>IFERROR('Base travail'!$AN23*'Base travail'!$ME23/AN$16,0)</f>
        <v>0</v>
      </c>
      <c r="XW23" s="314">
        <f>IFERROR('Base travail'!$AO23*'Base travail'!$MF23/AO$16,0)</f>
        <v>0</v>
      </c>
      <c r="XX23" s="314">
        <f>IFERROR('Base travail'!$AP23*'Base travail'!$MG23/AP$16,0)</f>
        <v>0</v>
      </c>
      <c r="XY23" s="314">
        <f>IFERROR('Base travail'!$AQ23*'Base travail'!$MH23/AQ$16,0)</f>
        <v>0</v>
      </c>
      <c r="XZ23" s="314">
        <f>IFERROR('Base travail'!$AR23*'Base travail'!$MI23/AR$16,0)</f>
        <v>0</v>
      </c>
      <c r="YA23" s="314">
        <f>IFERROR('Base travail'!$AS23*'Base travail'!$MJ23/AS$16,0)</f>
        <v>0</v>
      </c>
      <c r="YB23" s="314">
        <f>IFERROR('Base travail'!$AT23*'Base travail'!$MK23/AT$16,0)</f>
        <v>0</v>
      </c>
      <c r="YC23" s="314">
        <f>IFERROR('Base travail'!$AU23*'Base travail'!$ML23/AU$16,0)</f>
        <v>0</v>
      </c>
      <c r="YD23" s="314">
        <f>IFERROR('Base travail'!$AV23*'Base travail'!$MM23/AV$16,0)</f>
        <v>0</v>
      </c>
      <c r="YE23" s="314">
        <f>IFERROR('Base travail'!$AW23*'Base travail'!$MN23/AW$16,0)</f>
        <v>0</v>
      </c>
      <c r="YF23" s="314">
        <f>IFERROR('Base travail'!$AX23*'Base travail'!$MO23/AX$16,0)</f>
        <v>0</v>
      </c>
      <c r="YG23" s="314">
        <f>IFERROR('Base travail'!$AY23*'Base travail'!$MP23/AY$16,0)</f>
        <v>0</v>
      </c>
      <c r="YH23" s="314">
        <f>IFERROR('Base travail'!$AZ23*'Base travail'!$MQ23/AZ$16,0)</f>
        <v>0</v>
      </c>
      <c r="YI23" s="314">
        <f>IFERROR('Base travail'!$BA23*'Base travail'!$MR23/BA$16,0)</f>
        <v>0</v>
      </c>
      <c r="YJ23" s="314">
        <f>IFERROR('Base travail'!$BB23*'Base travail'!$MS23/BB$16,0)</f>
        <v>0</v>
      </c>
      <c r="YK23" s="314">
        <f>IFERROR('Base travail'!$BC23*'Base travail'!$MT23/BC$16,0)</f>
        <v>0</v>
      </c>
      <c r="YL23" s="314">
        <f>IFERROR('Base travail'!$BD23*'Base travail'!$MU23/BD$16,0)</f>
        <v>0</v>
      </c>
      <c r="YM23" s="314">
        <f>IFERROR('Base travail'!$BE23*'Base travail'!$MV23/BE$16,0)</f>
        <v>0</v>
      </c>
      <c r="YN23" s="314">
        <f>IFERROR('Base travail'!$BF23*'Base travail'!$MW23/BF$16,0)</f>
        <v>0</v>
      </c>
      <c r="YO23" s="314">
        <f>IFERROR('Base travail'!$BG23*'Base travail'!$MX23/BG$16,0)</f>
        <v>0</v>
      </c>
      <c r="YP23" s="314">
        <f>IFERROR('Base travail'!$BH23*'Base travail'!$MY23/BH$16,0)</f>
        <v>0</v>
      </c>
      <c r="YQ23" s="314">
        <f>IFERROR('Base travail'!$BI23*'Base travail'!$MZ23/BI$16,0)</f>
        <v>0</v>
      </c>
      <c r="YR23" s="314">
        <f>IFERROR('Base travail'!$BJ23*'Base travail'!$NA23/BJ$16,0)</f>
        <v>0</v>
      </c>
      <c r="YS23" s="314">
        <f>IFERROR('Base travail'!$BK23*'Base travail'!$NB23/BK$16,0)</f>
        <v>0</v>
      </c>
      <c r="YT23" s="314">
        <f>IFERROR('Base travail'!$BL23*'Base travail'!$NC23/BL$16,0)</f>
        <v>0</v>
      </c>
      <c r="YU23" s="314">
        <f>IFERROR('Base travail'!$BM23*'Base travail'!$ND23/BM$16,0)</f>
        <v>0</v>
      </c>
      <c r="YV23" s="314">
        <f>IFERROR('Base travail'!$BN23*'Base travail'!$NE23/BN$16,0)</f>
        <v>0</v>
      </c>
      <c r="YW23" s="314">
        <f>IFERROR('Base travail'!$BO23*'Base travail'!$NF23/BO$16,0)</f>
        <v>0</v>
      </c>
      <c r="YX23" s="314">
        <f>IFERROR('Base travail'!$BP23*'Base travail'!$NG23/BP$16,0)</f>
        <v>0</v>
      </c>
      <c r="YY23" s="314">
        <f>IFERROR('Base travail'!$BQ23*'Base travail'!$NH23/BQ$16,0)</f>
        <v>0</v>
      </c>
      <c r="YZ23" s="314">
        <f>IFERROR('Base travail'!$BR23*'Base travail'!$NI23/BR$16,0)</f>
        <v>0</v>
      </c>
      <c r="ZA23" s="314">
        <f>IFERROR('Base travail'!$BS23*'Base travail'!$NJ23/BS$16,0)</f>
        <v>0</v>
      </c>
      <c r="ZB23" s="314">
        <f>IFERROR('Base travail'!$BT23*'Base travail'!$NK23/BT$16,0)</f>
        <v>0</v>
      </c>
      <c r="ZC23" s="314">
        <f>IFERROR('Base travail'!$BU23*'Base travail'!$NL23/BU$16,0)</f>
        <v>0</v>
      </c>
      <c r="ZD23" s="314">
        <f>IFERROR('Base travail'!$BV23*'Base travail'!$NM23/BV$16,0)</f>
        <v>0</v>
      </c>
      <c r="ZE23" s="314">
        <f>IFERROR('Base travail'!$BW23*'Base travail'!$NN23/BW$16,0)</f>
        <v>0</v>
      </c>
      <c r="ZF23" s="314">
        <f>IFERROR('Base travail'!$BX23*'Base travail'!$NO23/BX$16,0)</f>
        <v>0</v>
      </c>
      <c r="ZG23" s="314">
        <f>IFERROR('Base travail'!$BY23*'Base travail'!$NP23/BY$16,0)</f>
        <v>0</v>
      </c>
      <c r="ZH23" s="314">
        <f>IFERROR('Base travail'!$BZ23*'Base travail'!$NQ23/BZ$16,0)</f>
        <v>0</v>
      </c>
      <c r="ZI23" s="314">
        <f>IFERROR('Base travail'!$CA23*'Base travail'!$NR23/CA$16,0)</f>
        <v>0</v>
      </c>
      <c r="ZJ23" s="314">
        <f>IFERROR('Base travail'!$CB23*'Base travail'!$NS23/CB$16,0)</f>
        <v>0</v>
      </c>
      <c r="ZK23" s="314">
        <f>IFERROR('Base travail'!$CC23*'Base travail'!$NT23/CC$16,0)</f>
        <v>0</v>
      </c>
      <c r="ZL23" s="314">
        <f>IFERROR('Base travail'!$CD23*'Base travail'!$NU23/CD$16,0)</f>
        <v>0</v>
      </c>
      <c r="ZM23" s="314">
        <f>IFERROR('Base travail'!$CE23*'Base travail'!$NV23/CE$16,0)</f>
        <v>0</v>
      </c>
      <c r="ZN23" s="314">
        <f>IFERROR('Base travail'!$CF23*'Base travail'!$NW23/CF$16,0)</f>
        <v>0</v>
      </c>
      <c r="ZO23" s="314">
        <f>IFERROR('Base travail'!$CG23*'Base travail'!$NX23/CG$16,0)</f>
        <v>0</v>
      </c>
      <c r="ZP23" s="314">
        <f>IFERROR('Base travail'!$CH23*'Base travail'!$NY23/CH$16,0)</f>
        <v>0</v>
      </c>
      <c r="ZQ23" s="314">
        <f>IFERROR('Base travail'!$CI23*'Base travail'!$NZ23/CI$16,0)</f>
        <v>0</v>
      </c>
      <c r="ZR23" s="314">
        <f>IFERROR('Base travail'!$CJ23*'Base travail'!$OA23/CJ$16,0)</f>
        <v>0</v>
      </c>
      <c r="ZS23" s="314">
        <f>IFERROR('Base travail'!$CK23*'Base travail'!$OB23/CK$16,0)</f>
        <v>0</v>
      </c>
      <c r="ZT23" s="314">
        <f>IFERROR('Base travail'!$CL23*'Base travail'!$OC23/CL$16,0)</f>
        <v>0</v>
      </c>
      <c r="ZU23" s="314">
        <f>IFERROR('Base travail'!$CM23*'Base travail'!$OD23/CM$16,0)</f>
        <v>0</v>
      </c>
      <c r="ZV23" s="314">
        <f>IFERROR('Base travail'!$CN23*'Base travail'!$OE23/CN$16,0)</f>
        <v>0</v>
      </c>
      <c r="ZW23" s="314">
        <f>IFERROR('Base travail'!$CO23*'Base travail'!$OF23/CO$16,0)</f>
        <v>0</v>
      </c>
      <c r="ZX23" s="314">
        <f>IFERROR('Base travail'!$CP23*'Base travail'!$OG23/CP$16,0)</f>
        <v>0</v>
      </c>
      <c r="ZY23" s="314">
        <f>IFERROR('Base travail'!$CQ23*'Base travail'!$OH23/CQ$16,0)</f>
        <v>0</v>
      </c>
      <c r="ZZ23" s="314">
        <f>IFERROR('Base travail'!$CR23*'Base travail'!$OI23/CR$16,0)</f>
        <v>0</v>
      </c>
      <c r="AAA23" s="314">
        <f>IFERROR('Base travail'!$CS23*'Base travail'!$OJ23/CS$16,0)</f>
        <v>0</v>
      </c>
      <c r="AAB23" s="314">
        <f>IFERROR('Base travail'!$CT23*'Base travail'!$OK23/CT$16,0)</f>
        <v>0</v>
      </c>
      <c r="AAC23" s="314">
        <f>IFERROR('Base travail'!$CU23*'Base travail'!$OL23/CU$16,0)</f>
        <v>0</v>
      </c>
      <c r="AAD23" s="314">
        <f>IFERROR('Base travail'!$CV23*'Base travail'!$OM23/CV$16,0)</f>
        <v>0</v>
      </c>
      <c r="AAE23" s="314">
        <f>IFERROR('Base travail'!$CW23*'Base travail'!$ON23/CW$16,0)</f>
        <v>0</v>
      </c>
      <c r="AAF23" s="314">
        <f>IFERROR('Base travail'!$CX23*'Base travail'!$OO23/CX$16,0)</f>
        <v>0</v>
      </c>
      <c r="AAG23" s="314">
        <f>IFERROR('Base travail'!$CY23*'Base travail'!$OP23/CY$16,0)</f>
        <v>0</v>
      </c>
      <c r="AAH23" s="314">
        <f>IFERROR('Base travail'!$CZ23*'Base travail'!$OQ23/CZ$16,0)</f>
        <v>0</v>
      </c>
      <c r="AAI23" s="314">
        <f>IFERROR('Base travail'!$DA23*'Base travail'!$OR23/DA$16,0)</f>
        <v>0</v>
      </c>
      <c r="AAJ23" s="314">
        <f>IFERROR('Base travail'!$DB23*'Base travail'!$OS23/DB$16,0)</f>
        <v>0</v>
      </c>
      <c r="AAK23" s="314">
        <f>IFERROR('Base travail'!$DC23*'Base travail'!$OT23/DC$16,0)</f>
        <v>0</v>
      </c>
    </row>
    <row r="24" spans="1:713" x14ac:dyDescent="0.25">
      <c r="A24" s="316">
        <f>Info!D9</f>
        <v>3</v>
      </c>
      <c r="B24" s="317" t="str">
        <f>Info!B9</f>
        <v>CHENES 2 PSE 1.1</v>
      </c>
      <c r="C24" s="317">
        <f>VLOOKUP(B24,Info!$B$7:$AE$106,30,FALSE)</f>
        <v>21.724999999999998</v>
      </c>
      <c r="D24" s="318">
        <f>SUM('Base travail'!$H24:$DC24)</f>
        <v>2816</v>
      </c>
      <c r="E24" s="319">
        <f>SUM('Base travail'!$OV24:$SQ24)</f>
        <v>0</v>
      </c>
      <c r="F24" s="319">
        <f>SUM('Base travail'!$SS24:$WN24)</f>
        <v>0</v>
      </c>
      <c r="G24" s="319">
        <f>SUM('Base travail'!$WP24:$AAK24)</f>
        <v>0</v>
      </c>
      <c r="H24" s="364"/>
      <c r="I24" s="364"/>
      <c r="J24" s="364"/>
      <c r="K24" s="364"/>
      <c r="L24" s="364"/>
      <c r="M24" s="364"/>
      <c r="N24" s="364">
        <v>111</v>
      </c>
      <c r="O24" s="364">
        <v>653</v>
      </c>
      <c r="P24" s="364"/>
      <c r="Q24" s="364"/>
      <c r="R24" s="364"/>
      <c r="S24" s="364"/>
      <c r="T24" s="364"/>
      <c r="U24" s="364"/>
      <c r="V24" s="364"/>
      <c r="W24" s="364"/>
      <c r="X24" s="364"/>
      <c r="Y24" s="364"/>
      <c r="Z24" s="364"/>
      <c r="AA24" s="364"/>
      <c r="AB24" s="364"/>
      <c r="AC24" s="364"/>
      <c r="AD24" s="364"/>
      <c r="AE24" s="364"/>
      <c r="AF24" s="364"/>
      <c r="AG24" s="364"/>
      <c r="AH24" s="364"/>
      <c r="AI24" s="364"/>
      <c r="AJ24" s="364"/>
      <c r="AK24" s="364"/>
      <c r="AL24" s="364"/>
      <c r="AM24" s="364"/>
      <c r="AN24" s="364"/>
      <c r="AO24" s="364"/>
      <c r="AP24" s="364"/>
      <c r="AQ24" s="364"/>
      <c r="AR24" s="364"/>
      <c r="AS24" s="364"/>
      <c r="AT24" s="364"/>
      <c r="AU24" s="364"/>
      <c r="AV24" s="364"/>
      <c r="AW24" s="364"/>
      <c r="AX24" s="364"/>
      <c r="AY24" s="364"/>
      <c r="AZ24" s="364"/>
      <c r="BA24" s="364"/>
      <c r="BB24" s="364"/>
      <c r="BC24" s="364"/>
      <c r="BD24" s="364"/>
      <c r="BE24" s="364"/>
      <c r="BF24" s="364"/>
      <c r="BG24" s="364"/>
      <c r="BH24" s="364"/>
      <c r="BI24" s="364"/>
      <c r="BJ24" s="364"/>
      <c r="BK24" s="364"/>
      <c r="BL24" s="364"/>
      <c r="BM24" s="364"/>
      <c r="BN24" s="364"/>
      <c r="BO24" s="364"/>
      <c r="BP24" s="364"/>
      <c r="BQ24" s="364"/>
      <c r="BR24" s="364"/>
      <c r="BS24" s="364"/>
      <c r="BT24" s="364"/>
      <c r="BU24" s="364"/>
      <c r="BV24" s="364"/>
      <c r="BW24" s="364"/>
      <c r="BX24" s="364"/>
      <c r="BY24" s="364"/>
      <c r="BZ24" s="364"/>
      <c r="CA24" s="364"/>
      <c r="CB24" s="364"/>
      <c r="CC24" s="364">
        <v>77</v>
      </c>
      <c r="CD24" s="364">
        <v>1975</v>
      </c>
      <c r="CE24" s="364"/>
      <c r="CF24" s="364"/>
      <c r="CG24" s="364"/>
      <c r="CH24" s="364"/>
      <c r="CI24" s="364"/>
      <c r="CJ24" s="364"/>
      <c r="CK24" s="364"/>
      <c r="CL24" s="364"/>
      <c r="CM24" s="364"/>
      <c r="CN24" s="364"/>
      <c r="CO24" s="364"/>
      <c r="CP24" s="364"/>
      <c r="CQ24" s="364"/>
      <c r="CR24" s="364"/>
      <c r="CS24" s="364"/>
      <c r="CT24" s="364"/>
      <c r="CU24" s="364"/>
      <c r="CV24" s="364"/>
      <c r="CW24" s="364"/>
      <c r="CX24" s="364"/>
      <c r="CY24" s="364"/>
      <c r="CZ24" s="364"/>
      <c r="DA24" s="364"/>
      <c r="DB24" s="364"/>
      <c r="DC24" s="364"/>
      <c r="DD24" s="321"/>
      <c r="DE24" s="307">
        <f t="shared" si="6"/>
        <v>21.724999999999998</v>
      </c>
      <c r="DF24" s="307">
        <f t="shared" si="7"/>
        <v>0</v>
      </c>
      <c r="DG24" s="307">
        <f t="shared" si="8"/>
        <v>0</v>
      </c>
      <c r="DH24" s="307">
        <f t="shared" si="9"/>
        <v>0</v>
      </c>
      <c r="DI24" s="307">
        <f t="shared" si="10"/>
        <v>4.3449999999999998</v>
      </c>
      <c r="DJ24" s="307">
        <f t="shared" si="11"/>
        <v>21.724999999999998</v>
      </c>
      <c r="DK24" s="307">
        <f t="shared" si="12"/>
        <v>4.3449999999999998</v>
      </c>
      <c r="DL24" s="307">
        <f t="shared" si="13"/>
        <v>4.3449999999999998</v>
      </c>
      <c r="DM24" s="307">
        <f t="shared" si="14"/>
        <v>21.724999999999998</v>
      </c>
      <c r="DN24" s="307">
        <f t="shared" si="15"/>
        <v>21.724999999999998</v>
      </c>
      <c r="DO24" s="307">
        <f t="shared" si="16"/>
        <v>21.724999999999998</v>
      </c>
      <c r="DP24" s="307">
        <f t="shared" si="17"/>
        <v>21.724999999999998</v>
      </c>
      <c r="DQ24" s="307">
        <f t="shared" si="18"/>
        <v>4.3449999999999998</v>
      </c>
      <c r="DR24" s="307">
        <f t="shared" si="19"/>
        <v>4.3449999999999998</v>
      </c>
      <c r="DS24" s="307">
        <f t="shared" si="20"/>
        <v>4.3449999999999998</v>
      </c>
      <c r="DT24" s="307">
        <f t="shared" si="21"/>
        <v>4.3449999999999998</v>
      </c>
      <c r="DU24" s="307">
        <f t="shared" si="22"/>
        <v>21.724999999999998</v>
      </c>
      <c r="DV24" s="307">
        <f t="shared" si="23"/>
        <v>21.724999999999998</v>
      </c>
      <c r="DW24" s="307">
        <f t="shared" si="24"/>
        <v>21.724999999999998</v>
      </c>
      <c r="DX24" s="307">
        <f t="shared" si="25"/>
        <v>21.724999999999998</v>
      </c>
      <c r="DY24" s="307">
        <f t="shared" si="26"/>
        <v>0</v>
      </c>
      <c r="DZ24" s="307">
        <f t="shared" si="27"/>
        <v>0</v>
      </c>
      <c r="EA24" s="307">
        <f t="shared" si="28"/>
        <v>0</v>
      </c>
      <c r="EB24" s="307">
        <f t="shared" si="29"/>
        <v>0</v>
      </c>
      <c r="EC24" s="307">
        <f t="shared" si="30"/>
        <v>21.724999999999998</v>
      </c>
      <c r="ED24" s="307">
        <f t="shared" si="31"/>
        <v>1</v>
      </c>
      <c r="EE24" s="307">
        <f t="shared" si="32"/>
        <v>1</v>
      </c>
      <c r="EF24" s="307">
        <f t="shared" si="33"/>
        <v>21.724999999999998</v>
      </c>
      <c r="EG24" s="307">
        <f t="shared" si="34"/>
        <v>0</v>
      </c>
      <c r="EH24" s="307">
        <f t="shared" si="35"/>
        <v>0</v>
      </c>
      <c r="EI24" s="307">
        <f t="shared" si="36"/>
        <v>0</v>
      </c>
      <c r="EJ24" s="307">
        <f t="shared" si="37"/>
        <v>0</v>
      </c>
      <c r="EK24" s="307">
        <f t="shared" si="38"/>
        <v>21.724999999999998</v>
      </c>
      <c r="EL24" s="307">
        <f t="shared" si="39"/>
        <v>1</v>
      </c>
      <c r="EM24" s="307">
        <f t="shared" si="40"/>
        <v>1</v>
      </c>
      <c r="EN24" s="307">
        <f t="shared" si="41"/>
        <v>21.724999999999998</v>
      </c>
      <c r="EO24" s="307">
        <f t="shared" si="42"/>
        <v>21.724999999999998</v>
      </c>
      <c r="EP24" s="307">
        <f t="shared" si="43"/>
        <v>0</v>
      </c>
      <c r="EQ24" s="307">
        <f t="shared" si="44"/>
        <v>0</v>
      </c>
      <c r="ER24" s="307">
        <f t="shared" si="45"/>
        <v>21.724999999999998</v>
      </c>
      <c r="ES24" s="307">
        <f t="shared" si="46"/>
        <v>21.724999999999998</v>
      </c>
      <c r="ET24" s="307">
        <f t="shared" si="47"/>
        <v>21.724999999999998</v>
      </c>
      <c r="EU24" s="307">
        <f t="shared" si="48"/>
        <v>21.724999999999998</v>
      </c>
      <c r="EV24" s="307">
        <f t="shared" si="49"/>
        <v>21.724999999999998</v>
      </c>
      <c r="EW24" s="307">
        <f t="shared" si="50"/>
        <v>21.724999999999998</v>
      </c>
      <c r="EX24" s="307">
        <f t="shared" si="51"/>
        <v>21.724999999999998</v>
      </c>
      <c r="EY24" s="307">
        <f t="shared" si="52"/>
        <v>21.724999999999998</v>
      </c>
      <c r="EZ24" s="307">
        <f t="shared" si="53"/>
        <v>21.724999999999998</v>
      </c>
      <c r="FA24" s="307">
        <f t="shared" si="54"/>
        <v>21.724999999999998</v>
      </c>
      <c r="FB24" s="307">
        <f t="shared" si="55"/>
        <v>21.724999999999998</v>
      </c>
      <c r="FC24" s="307">
        <f t="shared" si="56"/>
        <v>21.724999999999998</v>
      </c>
      <c r="FD24" s="307">
        <f t="shared" si="57"/>
        <v>21.724999999999998</v>
      </c>
      <c r="FE24" s="307">
        <f t="shared" si="58"/>
        <v>21.724999999999998</v>
      </c>
      <c r="FF24" s="307">
        <f t="shared" si="59"/>
        <v>21.724999999999998</v>
      </c>
      <c r="FG24" s="307">
        <f t="shared" si="60"/>
        <v>21.724999999999998</v>
      </c>
      <c r="FH24" s="307">
        <f t="shared" si="61"/>
        <v>21.724999999999998</v>
      </c>
      <c r="FI24" s="307">
        <f t="shared" si="62"/>
        <v>21.724999999999998</v>
      </c>
      <c r="FJ24" s="307">
        <f t="shared" si="63"/>
        <v>4.3449999999999998</v>
      </c>
      <c r="FK24" s="307">
        <f t="shared" si="64"/>
        <v>4.3449999999999998</v>
      </c>
      <c r="FL24" s="307">
        <f t="shared" si="65"/>
        <v>21.724999999999998</v>
      </c>
      <c r="FM24" s="307">
        <f t="shared" si="66"/>
        <v>21.724999999999998</v>
      </c>
      <c r="FN24" s="307">
        <f t="shared" si="67"/>
        <v>0</v>
      </c>
      <c r="FO24" s="307">
        <f t="shared" si="68"/>
        <v>0</v>
      </c>
      <c r="FP24" s="307">
        <f t="shared" si="69"/>
        <v>21.724999999999998</v>
      </c>
      <c r="FQ24" s="307">
        <f t="shared" si="70"/>
        <v>21.724999999999998</v>
      </c>
      <c r="FR24" s="307">
        <f t="shared" si="71"/>
        <v>21.724999999999998</v>
      </c>
      <c r="FS24" s="307">
        <f t="shared" si="72"/>
        <v>21.724999999999998</v>
      </c>
      <c r="FT24" s="307">
        <f t="shared" si="73"/>
        <v>21.724999999999998</v>
      </c>
      <c r="FU24" s="307">
        <f t="shared" si="74"/>
        <v>21.724999999999998</v>
      </c>
      <c r="FV24" s="307">
        <f t="shared" si="75"/>
        <v>4.3449999999999998</v>
      </c>
      <c r="FW24" s="307">
        <f t="shared" si="76"/>
        <v>21.724999999999998</v>
      </c>
      <c r="FX24" s="307">
        <f t="shared" si="77"/>
        <v>21.724999999999998</v>
      </c>
      <c r="FY24" s="307">
        <f t="shared" si="78"/>
        <v>4.3449999999999998</v>
      </c>
      <c r="FZ24" s="307">
        <f t="shared" si="79"/>
        <v>4.3449999999999998</v>
      </c>
      <c r="GA24" s="307">
        <f t="shared" si="80"/>
        <v>4.3449999999999998</v>
      </c>
      <c r="GB24" s="307">
        <f t="shared" si="81"/>
        <v>4.3449999999999998</v>
      </c>
      <c r="GC24" s="307">
        <f t="shared" si="82"/>
        <v>21.724999999999998</v>
      </c>
      <c r="GD24" s="307">
        <f t="shared" si="83"/>
        <v>21.724999999999998</v>
      </c>
      <c r="GE24" s="307">
        <f t="shared" si="84"/>
        <v>21.724999999999998</v>
      </c>
      <c r="GF24" s="307">
        <f t="shared" si="85"/>
        <v>21.724999999999998</v>
      </c>
      <c r="GG24" s="307">
        <f t="shared" si="86"/>
        <v>21.724999999999998</v>
      </c>
      <c r="GH24" s="307">
        <f t="shared" si="87"/>
        <v>21.724999999999998</v>
      </c>
      <c r="GI24" s="307">
        <f t="shared" si="88"/>
        <v>21.724999999999998</v>
      </c>
      <c r="GJ24" s="307">
        <f t="shared" si="89"/>
        <v>21.724999999999998</v>
      </c>
      <c r="GK24" s="307">
        <f t="shared" si="90"/>
        <v>21.724999999999998</v>
      </c>
      <c r="GL24" s="307">
        <f t="shared" si="91"/>
        <v>0</v>
      </c>
      <c r="GM24" s="307">
        <f t="shared" si="92"/>
        <v>0</v>
      </c>
      <c r="GN24" s="307">
        <f t="shared" si="93"/>
        <v>21.724999999999998</v>
      </c>
      <c r="GO24" s="307">
        <f t="shared" si="94"/>
        <v>21.724999999999998</v>
      </c>
      <c r="GP24" s="307">
        <f t="shared" si="95"/>
        <v>0</v>
      </c>
      <c r="GQ24" s="307">
        <f t="shared" si="96"/>
        <v>0</v>
      </c>
      <c r="GR24" s="307">
        <f t="shared" si="97"/>
        <v>21.724999999999998</v>
      </c>
      <c r="GS24" s="307">
        <f t="shared" si="98"/>
        <v>21.724999999999998</v>
      </c>
      <c r="GT24" s="307">
        <f t="shared" si="99"/>
        <v>21.724999999999998</v>
      </c>
      <c r="GU24" s="307">
        <f t="shared" si="100"/>
        <v>21.724999999999998</v>
      </c>
      <c r="GV24" s="307">
        <f t="shared" si="101"/>
        <v>21.724999999999998</v>
      </c>
      <c r="GW24" s="307">
        <f t="shared" si="102"/>
        <v>21.724999999999998</v>
      </c>
      <c r="GX24" s="307">
        <f t="shared" si="103"/>
        <v>21.724999999999998</v>
      </c>
      <c r="GY24" s="307">
        <f t="shared" si="104"/>
        <v>21.724999999999998</v>
      </c>
      <c r="GZ24" s="307">
        <f t="shared" si="105"/>
        <v>21.724999999999998</v>
      </c>
      <c r="HA24" s="322"/>
      <c r="HB24" s="307">
        <f t="shared" si="106"/>
        <v>21.724999999999998</v>
      </c>
      <c r="HC24" s="307">
        <f t="shared" si="107"/>
        <v>21.724999999999998</v>
      </c>
      <c r="HD24" s="307">
        <f t="shared" si="108"/>
        <v>21.724999999999998</v>
      </c>
      <c r="HE24" s="307">
        <f t="shared" si="109"/>
        <v>21.724999999999998</v>
      </c>
      <c r="HF24" s="307">
        <f t="shared" si="110"/>
        <v>4.3449999999999998</v>
      </c>
      <c r="HG24" s="307">
        <f t="shared" si="111"/>
        <v>21.724999999999998</v>
      </c>
      <c r="HH24" s="307">
        <f t="shared" si="112"/>
        <v>4.3449999999999998</v>
      </c>
      <c r="HI24" s="307">
        <f t="shared" si="113"/>
        <v>4.3449999999999998</v>
      </c>
      <c r="HJ24" s="307">
        <f t="shared" si="114"/>
        <v>21.724999999999998</v>
      </c>
      <c r="HK24" s="307">
        <f t="shared" si="115"/>
        <v>21.724999999999998</v>
      </c>
      <c r="HL24" s="307">
        <f t="shared" si="116"/>
        <v>21.724999999999998</v>
      </c>
      <c r="HM24" s="307">
        <f t="shared" si="117"/>
        <v>21.724999999999998</v>
      </c>
      <c r="HN24" s="307">
        <f t="shared" si="118"/>
        <v>4.3449999999999998</v>
      </c>
      <c r="HO24" s="307">
        <f t="shared" si="119"/>
        <v>4.3449999999999998</v>
      </c>
      <c r="HP24" s="307">
        <f t="shared" si="120"/>
        <v>4.3449999999999998</v>
      </c>
      <c r="HQ24" s="307">
        <f t="shared" si="121"/>
        <v>4.3449999999999998</v>
      </c>
      <c r="HR24" s="307">
        <f t="shared" si="122"/>
        <v>21.724999999999998</v>
      </c>
      <c r="HS24" s="307">
        <f t="shared" si="123"/>
        <v>21.724999999999998</v>
      </c>
      <c r="HT24" s="307">
        <f t="shared" si="124"/>
        <v>21.724999999999998</v>
      </c>
      <c r="HU24" s="307">
        <f t="shared" si="125"/>
        <v>21.724999999999998</v>
      </c>
      <c r="HV24" s="307">
        <f t="shared" si="126"/>
        <v>8.69</v>
      </c>
      <c r="HW24" s="307">
        <f t="shared" si="127"/>
        <v>8.69</v>
      </c>
      <c r="HX24" s="307">
        <f t="shared" si="128"/>
        <v>8.69</v>
      </c>
      <c r="HY24" s="307">
        <f t="shared" si="129"/>
        <v>8.69</v>
      </c>
      <c r="HZ24" s="307">
        <f t="shared" si="130"/>
        <v>21.724999999999998</v>
      </c>
      <c r="IA24" s="307">
        <f t="shared" si="131"/>
        <v>1</v>
      </c>
      <c r="IB24" s="307">
        <f t="shared" si="132"/>
        <v>1</v>
      </c>
      <c r="IC24" s="307">
        <f t="shared" si="133"/>
        <v>21.724999999999998</v>
      </c>
      <c r="ID24" s="307">
        <f t="shared" si="134"/>
        <v>4.3449999999999998</v>
      </c>
      <c r="IE24" s="307">
        <f t="shared" si="135"/>
        <v>4.3449999999999998</v>
      </c>
      <c r="IF24" s="307">
        <f t="shared" si="136"/>
        <v>4.3449999999999998</v>
      </c>
      <c r="IG24" s="307">
        <f t="shared" si="137"/>
        <v>4.3449999999999998</v>
      </c>
      <c r="IH24" s="307">
        <f t="shared" si="138"/>
        <v>21.724999999999998</v>
      </c>
      <c r="II24" s="307">
        <f t="shared" si="139"/>
        <v>1</v>
      </c>
      <c r="IJ24" s="307">
        <f t="shared" si="140"/>
        <v>1</v>
      </c>
      <c r="IK24" s="307">
        <f t="shared" si="141"/>
        <v>21.724999999999998</v>
      </c>
      <c r="IL24" s="307">
        <f t="shared" si="142"/>
        <v>21.724999999999998</v>
      </c>
      <c r="IM24" s="307">
        <f t="shared" si="143"/>
        <v>21.724999999999998</v>
      </c>
      <c r="IN24" s="307">
        <f t="shared" si="144"/>
        <v>21.724999999999998</v>
      </c>
      <c r="IO24" s="307">
        <f t="shared" si="145"/>
        <v>21.724999999999998</v>
      </c>
      <c r="IP24" s="307">
        <f t="shared" si="146"/>
        <v>21.724999999999998</v>
      </c>
      <c r="IQ24" s="307">
        <f t="shared" si="147"/>
        <v>4.3449999999999998</v>
      </c>
      <c r="IR24" s="307">
        <f t="shared" si="148"/>
        <v>21.724999999999998</v>
      </c>
      <c r="IS24" s="307">
        <f t="shared" si="149"/>
        <v>21.724999999999998</v>
      </c>
      <c r="IT24" s="307">
        <f t="shared" si="150"/>
        <v>21.724999999999998</v>
      </c>
      <c r="IU24" s="307">
        <f t="shared" si="151"/>
        <v>21.724999999999998</v>
      </c>
      <c r="IV24" s="307">
        <f t="shared" si="152"/>
        <v>21.724999999999998</v>
      </c>
      <c r="IW24" s="307">
        <f t="shared" si="153"/>
        <v>21.724999999999998</v>
      </c>
      <c r="IX24" s="307">
        <f t="shared" si="154"/>
        <v>21.724999999999998</v>
      </c>
      <c r="IY24" s="307">
        <f t="shared" si="155"/>
        <v>21.724999999999998</v>
      </c>
      <c r="IZ24" s="307">
        <f t="shared" si="156"/>
        <v>21.724999999999998</v>
      </c>
      <c r="JA24" s="307">
        <f t="shared" si="157"/>
        <v>21.724999999999998</v>
      </c>
      <c r="JB24" s="307">
        <f t="shared" si="158"/>
        <v>21.724999999999998</v>
      </c>
      <c r="JC24" s="307">
        <f t="shared" si="159"/>
        <v>21.724999999999998</v>
      </c>
      <c r="JD24" s="307">
        <f t="shared" si="160"/>
        <v>21.724999999999998</v>
      </c>
      <c r="JE24" s="307">
        <f t="shared" si="161"/>
        <v>21.724999999999998</v>
      </c>
      <c r="JF24" s="307">
        <f t="shared" si="162"/>
        <v>21.724999999999998</v>
      </c>
      <c r="JG24" s="307">
        <f t="shared" si="163"/>
        <v>4.3449999999999998</v>
      </c>
      <c r="JH24" s="307">
        <f t="shared" si="164"/>
        <v>4.3449999999999998</v>
      </c>
      <c r="JI24" s="307">
        <f t="shared" si="165"/>
        <v>21.724999999999998</v>
      </c>
      <c r="JJ24" s="307">
        <f t="shared" si="166"/>
        <v>21.724999999999998</v>
      </c>
      <c r="JK24" s="307">
        <f t="shared" si="167"/>
        <v>0</v>
      </c>
      <c r="JL24" s="307">
        <f t="shared" si="168"/>
        <v>0</v>
      </c>
      <c r="JM24" s="307">
        <f t="shared" si="169"/>
        <v>21.724999999999998</v>
      </c>
      <c r="JN24" s="307">
        <f t="shared" si="170"/>
        <v>21.724999999999998</v>
      </c>
      <c r="JO24" s="307">
        <f t="shared" si="171"/>
        <v>21.724999999999998</v>
      </c>
      <c r="JP24" s="307">
        <f t="shared" si="172"/>
        <v>21.724999999999998</v>
      </c>
      <c r="JQ24" s="307">
        <f t="shared" si="173"/>
        <v>21.724999999999998</v>
      </c>
      <c r="JR24" s="307">
        <f t="shared" si="174"/>
        <v>21.724999999999998</v>
      </c>
      <c r="JS24" s="307">
        <f t="shared" si="175"/>
        <v>2.173</v>
      </c>
      <c r="JT24" s="307">
        <f t="shared" si="176"/>
        <v>21.724999999999998</v>
      </c>
      <c r="JU24" s="307">
        <f t="shared" si="177"/>
        <v>21.724999999999998</v>
      </c>
      <c r="JV24" s="307">
        <f t="shared" si="178"/>
        <v>4.3449999999999998</v>
      </c>
      <c r="JW24" s="307">
        <f t="shared" si="179"/>
        <v>4.3449999999999998</v>
      </c>
      <c r="JX24" s="307">
        <f t="shared" si="180"/>
        <v>4.3449999999999998</v>
      </c>
      <c r="JY24" s="307">
        <f t="shared" si="181"/>
        <v>4.3449999999999998</v>
      </c>
      <c r="JZ24" s="307">
        <f t="shared" si="182"/>
        <v>21.724999999999998</v>
      </c>
      <c r="KA24" s="307">
        <f t="shared" si="183"/>
        <v>21.724999999999998</v>
      </c>
      <c r="KB24" s="307">
        <f t="shared" si="184"/>
        <v>21.724999999999998</v>
      </c>
      <c r="KC24" s="307">
        <f t="shared" si="185"/>
        <v>21.724999999999998</v>
      </c>
      <c r="KD24" s="307">
        <f t="shared" si="186"/>
        <v>21.724999999999998</v>
      </c>
      <c r="KE24" s="307">
        <f t="shared" si="187"/>
        <v>21.724999999999998</v>
      </c>
      <c r="KF24" s="307">
        <f t="shared" si="188"/>
        <v>21.724999999999998</v>
      </c>
      <c r="KG24" s="307">
        <f t="shared" si="189"/>
        <v>21.724999999999998</v>
      </c>
      <c r="KH24" s="307">
        <f t="shared" si="190"/>
        <v>21.724999999999998</v>
      </c>
      <c r="KI24" s="307">
        <f t="shared" si="191"/>
        <v>21.724999999999998</v>
      </c>
      <c r="KJ24" s="307">
        <f t="shared" si="192"/>
        <v>21.724999999999998</v>
      </c>
      <c r="KK24" s="307">
        <f t="shared" si="193"/>
        <v>21.724999999999998</v>
      </c>
      <c r="KL24" s="307">
        <f t="shared" si="194"/>
        <v>21.724999999999998</v>
      </c>
      <c r="KM24" s="307">
        <f t="shared" si="195"/>
        <v>21.724999999999998</v>
      </c>
      <c r="KN24" s="307">
        <f t="shared" si="196"/>
        <v>21.724999999999998</v>
      </c>
      <c r="KO24" s="307">
        <f t="shared" si="197"/>
        <v>21.724999999999998</v>
      </c>
      <c r="KP24" s="307">
        <f t="shared" si="198"/>
        <v>21.724999999999998</v>
      </c>
      <c r="KQ24" s="307">
        <f t="shared" si="199"/>
        <v>21.724999999999998</v>
      </c>
      <c r="KR24" s="307">
        <f t="shared" si="200"/>
        <v>21.724999999999998</v>
      </c>
      <c r="KS24" s="307">
        <f t="shared" si="201"/>
        <v>21.724999999999998</v>
      </c>
      <c r="KT24" s="307">
        <f t="shared" si="202"/>
        <v>21.724999999999998</v>
      </c>
      <c r="KU24" s="307">
        <f t="shared" si="203"/>
        <v>21.724999999999998</v>
      </c>
      <c r="KV24" s="307">
        <f t="shared" si="204"/>
        <v>21.724999999999998</v>
      </c>
      <c r="KW24" s="307">
        <f t="shared" si="205"/>
        <v>21.724999999999998</v>
      </c>
      <c r="KX24" s="322"/>
      <c r="KY24" s="307">
        <f t="shared" si="206"/>
        <v>8.3000000000000004E-2</v>
      </c>
      <c r="KZ24" s="307">
        <f t="shared" si="207"/>
        <v>0</v>
      </c>
      <c r="LA24" s="307">
        <f t="shared" si="208"/>
        <v>0</v>
      </c>
      <c r="LB24" s="307">
        <f t="shared" si="209"/>
        <v>0</v>
      </c>
      <c r="LC24" s="307">
        <f t="shared" si="210"/>
        <v>0</v>
      </c>
      <c r="LD24" s="307">
        <f t="shared" si="211"/>
        <v>0</v>
      </c>
      <c r="LE24" s="307">
        <f t="shared" si="212"/>
        <v>0</v>
      </c>
      <c r="LF24" s="307">
        <f t="shared" si="213"/>
        <v>0</v>
      </c>
      <c r="LG24" s="307">
        <f t="shared" si="214"/>
        <v>0</v>
      </c>
      <c r="LH24" s="307">
        <f t="shared" si="215"/>
        <v>0</v>
      </c>
      <c r="LI24" s="307">
        <f t="shared" si="216"/>
        <v>0</v>
      </c>
      <c r="LJ24" s="307">
        <f t="shared" si="217"/>
        <v>0</v>
      </c>
      <c r="LK24" s="307">
        <f t="shared" si="218"/>
        <v>0</v>
      </c>
      <c r="LL24" s="307">
        <f t="shared" si="219"/>
        <v>0</v>
      </c>
      <c r="LM24" s="307">
        <f t="shared" si="220"/>
        <v>0</v>
      </c>
      <c r="LN24" s="307">
        <f t="shared" si="221"/>
        <v>0</v>
      </c>
      <c r="LO24" s="307">
        <f t="shared" si="222"/>
        <v>0</v>
      </c>
      <c r="LP24" s="307">
        <f t="shared" si="223"/>
        <v>0</v>
      </c>
      <c r="LQ24" s="307">
        <f t="shared" si="224"/>
        <v>0</v>
      </c>
      <c r="LR24" s="307">
        <f t="shared" si="225"/>
        <v>0</v>
      </c>
      <c r="LS24" s="307">
        <f t="shared" si="226"/>
        <v>0</v>
      </c>
      <c r="LT24" s="307">
        <f t="shared" si="227"/>
        <v>0</v>
      </c>
      <c r="LU24" s="307">
        <f t="shared" si="228"/>
        <v>0</v>
      </c>
      <c r="LV24" s="307">
        <f t="shared" si="229"/>
        <v>0</v>
      </c>
      <c r="LW24" s="307">
        <f t="shared" si="230"/>
        <v>0</v>
      </c>
      <c r="LX24" s="307">
        <f t="shared" si="231"/>
        <v>0</v>
      </c>
      <c r="LY24" s="307">
        <f t="shared" si="232"/>
        <v>0</v>
      </c>
      <c r="LZ24" s="307">
        <f t="shared" si="233"/>
        <v>0</v>
      </c>
      <c r="MA24" s="307">
        <f t="shared" si="234"/>
        <v>0</v>
      </c>
      <c r="MB24" s="307">
        <f t="shared" si="235"/>
        <v>0</v>
      </c>
      <c r="MC24" s="307">
        <f t="shared" si="236"/>
        <v>0</v>
      </c>
      <c r="MD24" s="307">
        <f t="shared" si="237"/>
        <v>0</v>
      </c>
      <c r="ME24" s="307">
        <f t="shared" si="238"/>
        <v>0</v>
      </c>
      <c r="MF24" s="307">
        <f t="shared" si="239"/>
        <v>0</v>
      </c>
      <c r="MG24" s="307">
        <f t="shared" si="240"/>
        <v>0</v>
      </c>
      <c r="MH24" s="307">
        <f t="shared" si="241"/>
        <v>0</v>
      </c>
      <c r="MI24" s="307">
        <f t="shared" si="242"/>
        <v>0</v>
      </c>
      <c r="MJ24" s="307">
        <f t="shared" si="243"/>
        <v>0</v>
      </c>
      <c r="MK24" s="307">
        <f t="shared" si="244"/>
        <v>0</v>
      </c>
      <c r="ML24" s="307">
        <f t="shared" si="245"/>
        <v>0</v>
      </c>
      <c r="MM24" s="307">
        <f t="shared" si="246"/>
        <v>0</v>
      </c>
      <c r="MN24" s="307">
        <f t="shared" si="247"/>
        <v>0</v>
      </c>
      <c r="MO24" s="307">
        <f t="shared" si="248"/>
        <v>0</v>
      </c>
      <c r="MP24" s="307">
        <f t="shared" si="249"/>
        <v>0</v>
      </c>
      <c r="MQ24" s="307">
        <f t="shared" si="250"/>
        <v>0</v>
      </c>
      <c r="MR24" s="307">
        <f t="shared" si="251"/>
        <v>0</v>
      </c>
      <c r="MS24" s="307">
        <f t="shared" si="252"/>
        <v>0</v>
      </c>
      <c r="MT24" s="307">
        <f t="shared" si="253"/>
        <v>0</v>
      </c>
      <c r="MU24" s="307">
        <f t="shared" si="254"/>
        <v>0</v>
      </c>
      <c r="MV24" s="307">
        <f t="shared" si="255"/>
        <v>0</v>
      </c>
      <c r="MW24" s="307">
        <f t="shared" si="256"/>
        <v>0</v>
      </c>
      <c r="MX24" s="307">
        <f t="shared" si="257"/>
        <v>0</v>
      </c>
      <c r="MY24" s="307">
        <f t="shared" si="258"/>
        <v>0</v>
      </c>
      <c r="MZ24" s="307">
        <f t="shared" si="259"/>
        <v>0</v>
      </c>
      <c r="NA24" s="307">
        <f t="shared" si="260"/>
        <v>0</v>
      </c>
      <c r="NB24" s="307">
        <f t="shared" si="261"/>
        <v>0</v>
      </c>
      <c r="NC24" s="307">
        <f t="shared" si="262"/>
        <v>0</v>
      </c>
      <c r="ND24" s="307">
        <f t="shared" si="263"/>
        <v>0</v>
      </c>
      <c r="NE24" s="307">
        <f t="shared" si="264"/>
        <v>0</v>
      </c>
      <c r="NF24" s="307">
        <f t="shared" si="265"/>
        <v>0</v>
      </c>
      <c r="NG24" s="307">
        <f t="shared" si="266"/>
        <v>0</v>
      </c>
      <c r="NH24" s="307">
        <f t="shared" si="267"/>
        <v>0</v>
      </c>
      <c r="NI24" s="307">
        <f t="shared" si="268"/>
        <v>0</v>
      </c>
      <c r="NJ24" s="307">
        <f t="shared" si="269"/>
        <v>0</v>
      </c>
      <c r="NK24" s="307">
        <f t="shared" si="270"/>
        <v>0</v>
      </c>
      <c r="NL24" s="307">
        <f t="shared" si="271"/>
        <v>0</v>
      </c>
      <c r="NM24" s="307">
        <f t="shared" si="272"/>
        <v>0</v>
      </c>
      <c r="NN24" s="307">
        <f t="shared" si="273"/>
        <v>0</v>
      </c>
      <c r="NO24" s="307">
        <f t="shared" si="274"/>
        <v>0</v>
      </c>
      <c r="NP24" s="307">
        <f t="shared" si="275"/>
        <v>0</v>
      </c>
      <c r="NQ24" s="307">
        <f t="shared" si="276"/>
        <v>0</v>
      </c>
      <c r="NR24" s="307">
        <f t="shared" si="277"/>
        <v>0</v>
      </c>
      <c r="NS24" s="307">
        <f t="shared" si="278"/>
        <v>0</v>
      </c>
      <c r="NT24" s="307">
        <f t="shared" si="279"/>
        <v>0</v>
      </c>
      <c r="NU24" s="307">
        <f t="shared" si="280"/>
        <v>0</v>
      </c>
      <c r="NV24" s="307">
        <f t="shared" si="281"/>
        <v>0</v>
      </c>
      <c r="NW24" s="307">
        <f t="shared" si="282"/>
        <v>0</v>
      </c>
      <c r="NX24" s="307">
        <f t="shared" si="283"/>
        <v>0</v>
      </c>
      <c r="NY24" s="307">
        <f t="shared" si="284"/>
        <v>0</v>
      </c>
      <c r="NZ24" s="307">
        <f t="shared" si="285"/>
        <v>0</v>
      </c>
      <c r="OA24" s="307">
        <f t="shared" si="286"/>
        <v>0</v>
      </c>
      <c r="OB24" s="307">
        <f t="shared" si="287"/>
        <v>0</v>
      </c>
      <c r="OC24" s="307">
        <f t="shared" si="288"/>
        <v>0</v>
      </c>
      <c r="OD24" s="307">
        <f t="shared" si="289"/>
        <v>0</v>
      </c>
      <c r="OE24" s="307">
        <f t="shared" si="290"/>
        <v>0</v>
      </c>
      <c r="OF24" s="307">
        <f t="shared" si="291"/>
        <v>0</v>
      </c>
      <c r="OG24" s="307">
        <f t="shared" si="292"/>
        <v>0</v>
      </c>
      <c r="OH24" s="307">
        <f t="shared" si="293"/>
        <v>0</v>
      </c>
      <c r="OI24" s="307">
        <f t="shared" si="294"/>
        <v>0</v>
      </c>
      <c r="OJ24" s="307">
        <f t="shared" si="295"/>
        <v>0</v>
      </c>
      <c r="OK24" s="307">
        <f t="shared" si="296"/>
        <v>0</v>
      </c>
      <c r="OL24" s="307">
        <f t="shared" si="297"/>
        <v>8.3000000000000004E-2</v>
      </c>
      <c r="OM24" s="307">
        <f t="shared" si="298"/>
        <v>8.3000000000000004E-2</v>
      </c>
      <c r="ON24" s="307">
        <f t="shared" si="299"/>
        <v>8.3000000000000004E-2</v>
      </c>
      <c r="OO24" s="307">
        <f t="shared" si="300"/>
        <v>8.3000000000000004E-2</v>
      </c>
      <c r="OP24" s="307">
        <f t="shared" si="301"/>
        <v>8.3000000000000004E-2</v>
      </c>
      <c r="OQ24" s="307">
        <f t="shared" si="302"/>
        <v>8.3000000000000004E-2</v>
      </c>
      <c r="OR24" s="307">
        <f t="shared" si="303"/>
        <v>8.3000000000000004E-2</v>
      </c>
      <c r="OS24" s="307">
        <f t="shared" si="304"/>
        <v>8.3000000000000004E-2</v>
      </c>
      <c r="OT24" s="307">
        <f t="shared" si="305"/>
        <v>8.3000000000000004E-2</v>
      </c>
      <c r="OU24" s="307"/>
      <c r="OV24" s="307">
        <f>IFERROR('Base travail'!$H24*'Base travail'!$DE24/H$10,0)</f>
        <v>0</v>
      </c>
      <c r="OW24" s="307">
        <f>IFERROR('Base travail'!$I24*'Base travail'!$DF24/I$10,0)</f>
        <v>0</v>
      </c>
      <c r="OX24" s="307">
        <f>IFERROR('Base travail'!$J24*'Base travail'!$DG24/J$10,0)</f>
        <v>0</v>
      </c>
      <c r="OY24" s="307">
        <f>IFERROR('Base travail'!$K24*'Base travail'!$DH24/K$10,0)</f>
        <v>0</v>
      </c>
      <c r="OZ24" s="307">
        <f>IFERROR('Base travail'!$L24*'Base travail'!$DI24/L$10,0)</f>
        <v>0</v>
      </c>
      <c r="PA24" s="307">
        <f>IFERROR('Base travail'!$M24*'Base travail'!$DJ24/M$10,0)</f>
        <v>0</v>
      </c>
      <c r="PB24" s="307">
        <f>IFERROR('Base travail'!$N24*'Base travail'!$DK24/N$10,0)</f>
        <v>0</v>
      </c>
      <c r="PC24" s="307">
        <f>IFERROR('Base travail'!$O24*'Base travail'!$DL24/O$10,0)</f>
        <v>0</v>
      </c>
      <c r="PD24" s="307">
        <f>IFERROR('Base travail'!$P24*'Base travail'!$DM24/P$10,0)</f>
        <v>0</v>
      </c>
      <c r="PE24" s="307">
        <f>IFERROR('Base travail'!$Q24*'Base travail'!$DN24/Q$10,0)</f>
        <v>0</v>
      </c>
      <c r="PF24" s="307">
        <f>IFERROR('Base travail'!$R24*'Base travail'!$DO24/R$10,0)</f>
        <v>0</v>
      </c>
      <c r="PG24" s="307">
        <f>IFERROR('Base travail'!$S24*'Base travail'!$DP24/S$10,0)</f>
        <v>0</v>
      </c>
      <c r="PH24" s="307">
        <f>IFERROR('Base travail'!$T24*'Base travail'!$DQ24/T$10,0)</f>
        <v>0</v>
      </c>
      <c r="PI24" s="307">
        <f>IFERROR('Base travail'!$U24*'Base travail'!$DR24/U$10,0)</f>
        <v>0</v>
      </c>
      <c r="PJ24" s="307">
        <f>IFERROR('Base travail'!$V24*'Base travail'!$DS24/V$10,0)</f>
        <v>0</v>
      </c>
      <c r="PK24" s="307">
        <f>IFERROR('Base travail'!$W24*'Base travail'!$DT24/W$10,0)</f>
        <v>0</v>
      </c>
      <c r="PL24" s="307">
        <f>IFERROR('Base travail'!$X24*'Base travail'!$DU24/X$10,0)</f>
        <v>0</v>
      </c>
      <c r="PM24" s="307">
        <f>IFERROR('Base travail'!$Y24*'Base travail'!$DV24/Y$10,0)</f>
        <v>0</v>
      </c>
      <c r="PN24" s="307">
        <f>IFERROR('Base travail'!$Z24*'Base travail'!$DW24/Z$10,0)</f>
        <v>0</v>
      </c>
      <c r="PO24" s="307">
        <f>IFERROR('Base travail'!$AA24*'Base travail'!$DX24/AA$10,0)</f>
        <v>0</v>
      </c>
      <c r="PP24" s="307">
        <f>IFERROR('Base travail'!$AB24*'Base travail'!$DY24/AB$10,0)</f>
        <v>0</v>
      </c>
      <c r="PQ24" s="307">
        <f>IFERROR('Base travail'!$AC24*'Base travail'!$DZ24/AC$10,0)</f>
        <v>0</v>
      </c>
      <c r="PR24" s="307">
        <f>IFERROR('Base travail'!$AD24*'Base travail'!$EA24/AD$10,0)</f>
        <v>0</v>
      </c>
      <c r="PS24" s="307">
        <f>IFERROR('Base travail'!$AE24*'Base travail'!$EB24/AE$10,0)</f>
        <v>0</v>
      </c>
      <c r="PT24" s="307">
        <f>IFERROR('Base travail'!$AF24*'Base travail'!$EC24/AF$10,0)</f>
        <v>0</v>
      </c>
      <c r="PU24" s="307">
        <f>IFERROR('Base travail'!$AG24*'Base travail'!$ED24/AG$10,0)</f>
        <v>0</v>
      </c>
      <c r="PV24" s="307">
        <f>IFERROR('Base travail'!$AH24*'Base travail'!$EE24/AH$10,0)</f>
        <v>0</v>
      </c>
      <c r="PW24" s="307">
        <f>IFERROR('Base travail'!$AI24*'Base travail'!$EF24/AI$10,0)</f>
        <v>0</v>
      </c>
      <c r="PX24" s="307">
        <f>IFERROR('Base travail'!$AJ24*'Base travail'!$EG24/AJ$10,0)</f>
        <v>0</v>
      </c>
      <c r="PY24" s="307">
        <f>IFERROR('Base travail'!$AK24*'Base travail'!$EH24/AK$10,0)</f>
        <v>0</v>
      </c>
      <c r="PZ24" s="307">
        <f>IFERROR('Base travail'!$AL24*'Base travail'!$EI24/AL$10,0)</f>
        <v>0</v>
      </c>
      <c r="QA24" s="307">
        <f>IFERROR('Base travail'!$AM24*'Base travail'!$EJ24/AM$10,0)</f>
        <v>0</v>
      </c>
      <c r="QB24" s="307">
        <f>IFERROR('Base travail'!$AN24*'Base travail'!$EK24/AN$10,0)</f>
        <v>0</v>
      </c>
      <c r="QC24" s="307">
        <f>IFERROR('Base travail'!$AO24*'Base travail'!$EL24/AO$10,0)</f>
        <v>0</v>
      </c>
      <c r="QD24" s="307">
        <f>IFERROR('Base travail'!$AP24*'Base travail'!$EM24/AP$10,0)</f>
        <v>0</v>
      </c>
      <c r="QE24" s="307">
        <f>IFERROR('Base travail'!$AQ24*'Base travail'!$EN24/AQ$10,0)</f>
        <v>0</v>
      </c>
      <c r="QF24" s="307">
        <f>IFERROR('Base travail'!$AR24*'Base travail'!$EO24/AR$10,0)</f>
        <v>0</v>
      </c>
      <c r="QG24" s="307">
        <f>IFERROR('Base travail'!$AS24*'Base travail'!$EP24/AS$10,0)</f>
        <v>0</v>
      </c>
      <c r="QH24" s="307">
        <f>IFERROR('Base travail'!$AT24*'Base travail'!$EQ24/AT$10,0)</f>
        <v>0</v>
      </c>
      <c r="QI24" s="307">
        <f>IFERROR('Base travail'!$AU24*'Base travail'!$ER24/AU$10,0)</f>
        <v>0</v>
      </c>
      <c r="QJ24" s="307">
        <f>IFERROR('Base travail'!$AV24*'Base travail'!$ES24/AV$10,0)</f>
        <v>0</v>
      </c>
      <c r="QK24" s="307">
        <f>IFERROR('Base travail'!$AW24*'Base travail'!$ET24/AW$10,0)</f>
        <v>0</v>
      </c>
      <c r="QL24" s="307">
        <f>IFERROR('Base travail'!$AX24*'Base travail'!$EU24/AX$10,0)</f>
        <v>0</v>
      </c>
      <c r="QM24" s="307">
        <f>IFERROR('Base travail'!$AY24*'Base travail'!$EV24/AY$10,0)</f>
        <v>0</v>
      </c>
      <c r="QN24" s="307">
        <f>IFERROR('Base travail'!$AZ24*'Base travail'!$EW24/AZ$10,0)</f>
        <v>0</v>
      </c>
      <c r="QO24" s="307">
        <f>IFERROR('Base travail'!$BA24*'Base travail'!$EX24/BA$10,0)</f>
        <v>0</v>
      </c>
      <c r="QP24" s="307">
        <f>IFERROR('Base travail'!$BB24*'Base travail'!$EY24/BB$10,0)</f>
        <v>0</v>
      </c>
      <c r="QQ24" s="307">
        <f>IFERROR('Base travail'!$BC24*'Base travail'!$EZ24/BC$10,0)</f>
        <v>0</v>
      </c>
      <c r="QR24" s="307">
        <f>IFERROR('Base travail'!$BD24*'Base travail'!$FA24/BD$10,0)</f>
        <v>0</v>
      </c>
      <c r="QS24" s="307">
        <f>IFERROR('Base travail'!$BE24*'Base travail'!$FB24/BE$10,0)</f>
        <v>0</v>
      </c>
      <c r="QT24" s="307">
        <f>IFERROR('Base travail'!$BF24*'Base travail'!$FC24/BF$10,0)</f>
        <v>0</v>
      </c>
      <c r="QU24" s="307">
        <f>IFERROR('Base travail'!$BG24*'Base travail'!$FD24/BG$10,0)</f>
        <v>0</v>
      </c>
      <c r="QV24" s="307">
        <f>IFERROR('Base travail'!$BH24*'Base travail'!$FE24/BH$10,0)</f>
        <v>0</v>
      </c>
      <c r="QW24" s="307">
        <f>IFERROR('Base travail'!$BI24*'Base travail'!$FF24/BI$10,0)</f>
        <v>0</v>
      </c>
      <c r="QX24" s="307">
        <f>IFERROR('Base travail'!$BJ24*'Base travail'!$FG24/BJ$10,0)</f>
        <v>0</v>
      </c>
      <c r="QY24" s="307">
        <f>IFERROR('Base travail'!$BK24*'Base travail'!$FH24/BK$10,0)</f>
        <v>0</v>
      </c>
      <c r="QZ24" s="307">
        <f>IFERROR('Base travail'!$BL24*'Base travail'!$FI24/BL$10,0)</f>
        <v>0</v>
      </c>
      <c r="RA24" s="307">
        <f>IFERROR('Base travail'!$BM24*'Base travail'!$FJ24/BM$10,0)</f>
        <v>0</v>
      </c>
      <c r="RB24" s="307">
        <f>IFERROR('Base travail'!$BN24*'Base travail'!$FK24/BN$10,0)</f>
        <v>0</v>
      </c>
      <c r="RC24" s="307">
        <f>IFERROR('Base travail'!$BO24*'Base travail'!$FL24/BO$10,0)</f>
        <v>0</v>
      </c>
      <c r="RD24" s="307">
        <f>IFERROR('Base travail'!$BP24*'Base travail'!$FM24/BP$10,0)</f>
        <v>0</v>
      </c>
      <c r="RE24" s="307">
        <f>IFERROR('Base travail'!$BQ24*'Base travail'!$FN24/BQ$10,0)</f>
        <v>0</v>
      </c>
      <c r="RF24" s="307">
        <f>IFERROR('Base travail'!$BR24*'Base travail'!$FO24/BR$10,0)</f>
        <v>0</v>
      </c>
      <c r="RG24" s="307">
        <f>IFERROR('Base travail'!$BS24*'Base travail'!$FP24/BS$10,0)</f>
        <v>0</v>
      </c>
      <c r="RH24" s="307">
        <f>IFERROR('Base travail'!$BT24*'Base travail'!$FQ24/BT$10,0)</f>
        <v>0</v>
      </c>
      <c r="RI24" s="307">
        <f>IFERROR('Base travail'!$BU24*'Base travail'!$FR24/BU$10,0)</f>
        <v>0</v>
      </c>
      <c r="RJ24" s="307">
        <f>IFERROR('Base travail'!$BV24*'Base travail'!$FS24/BV$10,0)</f>
        <v>0</v>
      </c>
      <c r="RK24" s="307">
        <f>IFERROR('Base travail'!$BW24*'Base travail'!$FT24/BW$10,0)</f>
        <v>0</v>
      </c>
      <c r="RL24" s="307">
        <f>IFERROR('Base travail'!$BX24*'Base travail'!$FU24/BX$10,0)</f>
        <v>0</v>
      </c>
      <c r="RM24" s="307">
        <f>IFERROR('Base travail'!$BY24*'Base travail'!$FV24/BY$10,0)</f>
        <v>0</v>
      </c>
      <c r="RN24" s="307">
        <f>IFERROR('Base travail'!$BZ24*'Base travail'!$FW24/BZ$10,0)</f>
        <v>0</v>
      </c>
      <c r="RO24" s="307">
        <f>IFERROR('Base travail'!$CA24*'Base travail'!$FX24/CA$10,0)</f>
        <v>0</v>
      </c>
      <c r="RP24" s="307">
        <f>IFERROR('Base travail'!$CB24*'Base travail'!$FY24/CB$10,0)</f>
        <v>0</v>
      </c>
      <c r="RQ24" s="307">
        <f>IFERROR('Base travail'!$CC24*'Base travail'!$FZ24/CC$10,0)</f>
        <v>0</v>
      </c>
      <c r="RR24" s="307">
        <f>IFERROR('Base travail'!$CD24*'Base travail'!$GA24/CD$10,0)</f>
        <v>0</v>
      </c>
      <c r="RS24" s="307">
        <f>IFERROR('Base travail'!$CE24*'Base travail'!$GB24/CE$10,0)</f>
        <v>0</v>
      </c>
      <c r="RT24" s="307">
        <f>IFERROR('Base travail'!$CF24*'Base travail'!$GC24/CF$10,0)</f>
        <v>0</v>
      </c>
      <c r="RU24" s="307">
        <f>IFERROR('Base travail'!$CG24*'Base travail'!$GD24/CG$10,0)</f>
        <v>0</v>
      </c>
      <c r="RV24" s="307">
        <f>IFERROR('Base travail'!$CH24*'Base travail'!$GE24/CH$10,0)</f>
        <v>0</v>
      </c>
      <c r="RW24" s="307">
        <f>IFERROR('Base travail'!$CI24*'Base travail'!$GF24/CI$10,0)</f>
        <v>0</v>
      </c>
      <c r="RX24" s="307">
        <f>IFERROR('Base travail'!$CJ24*'Base travail'!$GG24/CJ$10,0)</f>
        <v>0</v>
      </c>
      <c r="RY24" s="307">
        <f>IFERROR('Base travail'!$CK24*'Base travail'!$GH24/CK$10,0)</f>
        <v>0</v>
      </c>
      <c r="RZ24" s="307">
        <f>IFERROR('Base travail'!$CL24*'Base travail'!$GI24/CL$10,0)</f>
        <v>0</v>
      </c>
      <c r="SA24" s="307">
        <f>IFERROR('Base travail'!$CM24*'Base travail'!$GJ24/CM$10,0)</f>
        <v>0</v>
      </c>
      <c r="SB24" s="307">
        <f>IFERROR('Base travail'!$CN24*'Base travail'!$GK24/CN$10,0)</f>
        <v>0</v>
      </c>
      <c r="SC24" s="307">
        <f>IFERROR('Base travail'!$CO24*'Base travail'!$GL24/CO$10,0)</f>
        <v>0</v>
      </c>
      <c r="SD24" s="307">
        <f>IFERROR('Base travail'!$CP24*'Base travail'!$GM24/CP$10,0)</f>
        <v>0</v>
      </c>
      <c r="SE24" s="307">
        <f>IFERROR('Base travail'!$CQ24*'Base travail'!$GN24/CQ$10,0)</f>
        <v>0</v>
      </c>
      <c r="SF24" s="307">
        <f>IFERROR('Base travail'!$CR24*'Base travail'!$GO24/CR$10,0)</f>
        <v>0</v>
      </c>
      <c r="SG24" s="307">
        <f>IFERROR('Base travail'!$CS24*'Base travail'!$GP24/CS$10,0)</f>
        <v>0</v>
      </c>
      <c r="SH24" s="307">
        <f>IFERROR('Base travail'!$CT24*'Base travail'!$GQ24/CT$10,0)</f>
        <v>0</v>
      </c>
      <c r="SI24" s="307">
        <f>IFERROR('Base travail'!$CU24*'Base travail'!$GR24/CU$10,0)</f>
        <v>0</v>
      </c>
      <c r="SJ24" s="307">
        <f>IFERROR('Base travail'!$CV24*'Base travail'!$GS24/CV$10,0)</f>
        <v>0</v>
      </c>
      <c r="SK24" s="307">
        <f>IFERROR('Base travail'!$CW24*'Base travail'!$GT24/CW$10,0)</f>
        <v>0</v>
      </c>
      <c r="SL24" s="307">
        <f>IFERROR('Base travail'!$CX24*'Base travail'!$GU24/CX$10,0)</f>
        <v>0</v>
      </c>
      <c r="SM24" s="307">
        <f>IFERROR('Base travail'!$CY24*'Base travail'!$GV24/CY$10,0)</f>
        <v>0</v>
      </c>
      <c r="SN24" s="307">
        <f>IFERROR('Base travail'!$CZ24*'Base travail'!$GW24/CZ$10,0)</f>
        <v>0</v>
      </c>
      <c r="SO24" s="307">
        <f>IFERROR('Base travail'!$DA24*'Base travail'!$GX24/DA$10,0)</f>
        <v>0</v>
      </c>
      <c r="SP24" s="307">
        <f>IFERROR('Base travail'!$DB24*'Base travail'!$GY24/DB$10,0)</f>
        <v>0</v>
      </c>
      <c r="SQ24" s="307">
        <f>IFERROR('Base travail'!$DC24*'Base travail'!$GZ24/DC$10,0)</f>
        <v>0</v>
      </c>
      <c r="SR24" s="307"/>
      <c r="SS24" s="307">
        <f>IFERROR('Base travail'!$H24*'Base travail'!$HB24/H$13,0)</f>
        <v>0</v>
      </c>
      <c r="ST24" s="307">
        <f>IFERROR('Base travail'!$I24*'Base travail'!$HC24/I$13,0)</f>
        <v>0</v>
      </c>
      <c r="SU24" s="307">
        <f>IFERROR('Base travail'!$J24*'Base travail'!$HD24/J$13,0)</f>
        <v>0</v>
      </c>
      <c r="SV24" s="307">
        <f>IFERROR('Base travail'!$K24*'Base travail'!$HE24/K$13,0)</f>
        <v>0</v>
      </c>
      <c r="SW24" s="307">
        <f>IFERROR('Base travail'!$L24*'Base travail'!$HF24/L$13,0)</f>
        <v>0</v>
      </c>
      <c r="SX24" s="307">
        <f>IFERROR('Base travail'!$M24*'Base travail'!$HG24/M$13,0)</f>
        <v>0</v>
      </c>
      <c r="SY24" s="307">
        <f>IFERROR('Base travail'!$N24*'Base travail'!$HH24/N$13,0)</f>
        <v>0</v>
      </c>
      <c r="SZ24" s="307">
        <f>IFERROR('Base travail'!$O24*'Base travail'!$HI24/O$13,0)</f>
        <v>0</v>
      </c>
      <c r="TA24" s="307">
        <f>IFERROR('Base travail'!$P24*'Base travail'!$HJ24/P$13,0)</f>
        <v>0</v>
      </c>
      <c r="TB24" s="307">
        <f>IFERROR('Base travail'!$Q24*'Base travail'!$HK24/Q$13,0)</f>
        <v>0</v>
      </c>
      <c r="TC24" s="307">
        <f>IFERROR('Base travail'!$R24*'Base travail'!$HL24/R$13,0)</f>
        <v>0</v>
      </c>
      <c r="TD24" s="307">
        <f>IFERROR('Base travail'!$S24*'Base travail'!$HM24/S$13,0)</f>
        <v>0</v>
      </c>
      <c r="TE24" s="307">
        <f>IFERROR('Base travail'!$T24*'Base travail'!$HN24/T$13,0)</f>
        <v>0</v>
      </c>
      <c r="TF24" s="307">
        <f>IFERROR('Base travail'!$U24*'Base travail'!$HO24/U$13,0)</f>
        <v>0</v>
      </c>
      <c r="TG24" s="307">
        <f>IFERROR('Base travail'!$V24*'Base travail'!$HP24/V$13,0)</f>
        <v>0</v>
      </c>
      <c r="TH24" s="307">
        <f>IFERROR('Base travail'!$W24*'Base travail'!$HQ24/W$13,0)</f>
        <v>0</v>
      </c>
      <c r="TI24" s="307">
        <f>IFERROR('Base travail'!$X24*'Base travail'!$HR24/X$13,0)</f>
        <v>0</v>
      </c>
      <c r="TJ24" s="307">
        <f>IFERROR('Base travail'!$Y24*'Base travail'!$HS24/Y$13,0)</f>
        <v>0</v>
      </c>
      <c r="TK24" s="307">
        <f>IFERROR('Base travail'!$Z24*'Base travail'!$HT24/Z$13,0)</f>
        <v>0</v>
      </c>
      <c r="TL24" s="307">
        <f>IFERROR('Base travail'!$AA24*'Base travail'!$HU24/AA$13,0)</f>
        <v>0</v>
      </c>
      <c r="TM24" s="307">
        <f>IFERROR('Base travail'!$AB24*'Base travail'!$HV24/AB$13,0)</f>
        <v>0</v>
      </c>
      <c r="TN24" s="307">
        <f>IFERROR('Base travail'!$AC24*'Base travail'!$HW24/AC$13,0)</f>
        <v>0</v>
      </c>
      <c r="TO24" s="307">
        <f>IFERROR('Base travail'!$AD24*'Base travail'!$HX24/AD$13,0)</f>
        <v>0</v>
      </c>
      <c r="TP24" s="307">
        <f>IFERROR('Base travail'!$AE24*'Base travail'!$HY24/AE$13,0)</f>
        <v>0</v>
      </c>
      <c r="TQ24" s="307">
        <f>IFERROR('Base travail'!$AF24*'Base travail'!$HZ24/AF$13,0)</f>
        <v>0</v>
      </c>
      <c r="TR24" s="307">
        <f>IFERROR('Base travail'!$AG24*'Base travail'!$IA24/AG$13,0)</f>
        <v>0</v>
      </c>
      <c r="TS24" s="307">
        <f>IFERROR('Base travail'!$AH24*'Base travail'!$IB24/AH$13,0)</f>
        <v>0</v>
      </c>
      <c r="TT24" s="307">
        <f>IFERROR('Base travail'!$AI24*'Base travail'!$IC24/AI$13,0)</f>
        <v>0</v>
      </c>
      <c r="TU24" s="307">
        <f>IFERROR('Base travail'!$AJ24*'Base travail'!$ID24/AJ$13,0)</f>
        <v>0</v>
      </c>
      <c r="TV24" s="307">
        <f>IFERROR('Base travail'!$AK24*'Base travail'!$IE24/AK$13,0)</f>
        <v>0</v>
      </c>
      <c r="TW24" s="307">
        <f>IFERROR('Base travail'!$AL24*'Base travail'!$IF24/AL$13,0)</f>
        <v>0</v>
      </c>
      <c r="TX24" s="307">
        <f>IFERROR('Base travail'!$AM24*'Base travail'!$IG24/AM$13,0)</f>
        <v>0</v>
      </c>
      <c r="TY24" s="307">
        <f>IFERROR('Base travail'!$AN24*'Base travail'!$IH24/AN$13,0)</f>
        <v>0</v>
      </c>
      <c r="TZ24" s="307">
        <f>IFERROR('Base travail'!$AO24*'Base travail'!$II24/AO$13,0)</f>
        <v>0</v>
      </c>
      <c r="UA24" s="307">
        <f>IFERROR('Base travail'!$AP24*'Base travail'!$IJ24/AP$13,0)</f>
        <v>0</v>
      </c>
      <c r="UB24" s="307">
        <f>IFERROR('Base travail'!$AQ24*'Base travail'!$IK24/AQ$13,0)</f>
        <v>0</v>
      </c>
      <c r="UC24" s="307">
        <f>IFERROR('Base travail'!$AR24*'Base travail'!$IL24/AR$13,0)</f>
        <v>0</v>
      </c>
      <c r="UD24" s="307">
        <f>IFERROR('Base travail'!$AS24*'Base travail'!$IM24/AS$13,0)</f>
        <v>0</v>
      </c>
      <c r="UE24" s="307">
        <f>IFERROR('Base travail'!$AT24*'Base travail'!$IN24/AT$13,0)</f>
        <v>0</v>
      </c>
      <c r="UF24" s="307">
        <f>IFERROR('Base travail'!$AU24*'Base travail'!$IO24/AU$13,0)</f>
        <v>0</v>
      </c>
      <c r="UG24" s="307">
        <f>IFERROR('Base travail'!$AV24*'Base travail'!$IP24/AV$13,0)</f>
        <v>0</v>
      </c>
      <c r="UH24" s="307">
        <f>IFERROR('Base travail'!$AW24*'Base travail'!$IQ24/AW$13,0)</f>
        <v>0</v>
      </c>
      <c r="UI24" s="307">
        <f>IFERROR('Base travail'!$AX24*'Base travail'!$IR24/AX$13,0)</f>
        <v>0</v>
      </c>
      <c r="UJ24" s="307">
        <f>IFERROR('Base travail'!$AY24*'Base travail'!$IS24/AY$13,0)</f>
        <v>0</v>
      </c>
      <c r="UK24" s="307">
        <f>IFERROR('Base travail'!$AZ24*'Base travail'!$IT24/AZ$13,0)</f>
        <v>0</v>
      </c>
      <c r="UL24" s="307">
        <f>IFERROR('Base travail'!$BA24*'Base travail'!$IU24/BA$13,0)</f>
        <v>0</v>
      </c>
      <c r="UM24" s="307">
        <f>IFERROR('Base travail'!$BB24*'Base travail'!$IV24/BB$13,0)</f>
        <v>0</v>
      </c>
      <c r="UN24" s="307">
        <f>IFERROR('Base travail'!$BC24*'Base travail'!$IW24/BC$13,0)</f>
        <v>0</v>
      </c>
      <c r="UO24" s="307">
        <f>IFERROR('Base travail'!$BD24*'Base travail'!$IX24/BD$13,0)</f>
        <v>0</v>
      </c>
      <c r="UP24" s="307">
        <f>IFERROR('Base travail'!$BE24*'Base travail'!$IY24/BE$13,0)</f>
        <v>0</v>
      </c>
      <c r="UQ24" s="307">
        <f>IFERROR('Base travail'!$BF24*'Base travail'!$IZ24/BF$13,0)</f>
        <v>0</v>
      </c>
      <c r="UR24" s="307">
        <f>IFERROR('Base travail'!$BG24*'Base travail'!$JA24/BG$13,0)</f>
        <v>0</v>
      </c>
      <c r="US24" s="307">
        <f>IFERROR('Base travail'!$BH24*'Base travail'!$JB24/BH$13,0)</f>
        <v>0</v>
      </c>
      <c r="UT24" s="307">
        <f>IFERROR('Base travail'!$BI24*'Base travail'!$JC24/BI$13,0)</f>
        <v>0</v>
      </c>
      <c r="UU24" s="307">
        <f>IFERROR('Base travail'!$BJ24*'Base travail'!$JD24/BJ$13,0)</f>
        <v>0</v>
      </c>
      <c r="UV24" s="307">
        <f>IFERROR('Base travail'!$BK24*'Base travail'!$JE24/BK$13,0)</f>
        <v>0</v>
      </c>
      <c r="UW24" s="307">
        <f>IFERROR('Base travail'!$BL24*'Base travail'!$JF24/BL$13,0)</f>
        <v>0</v>
      </c>
      <c r="UX24" s="307">
        <f>IFERROR('Base travail'!$BM24*'Base travail'!$JG24/BM$13,0)</f>
        <v>0</v>
      </c>
      <c r="UY24" s="307">
        <f>IFERROR('Base travail'!$BN24*'Base travail'!$JH24/BN$13,0)</f>
        <v>0</v>
      </c>
      <c r="UZ24" s="307">
        <f>IFERROR('Base travail'!$BO24*'Base travail'!$JI24/BO$13,0)</f>
        <v>0</v>
      </c>
      <c r="VA24" s="307">
        <f>IFERROR('Base travail'!$BP24*'Base travail'!$JJ24/BP$13,0)</f>
        <v>0</v>
      </c>
      <c r="VB24" s="307">
        <f>IFERROR('Base travail'!$BQ24*'Base travail'!$JK24/BQ$13,0)</f>
        <v>0</v>
      </c>
      <c r="VC24" s="307">
        <f>IFERROR('Base travail'!$BR24*'Base travail'!$JL24/BR$13,0)</f>
        <v>0</v>
      </c>
      <c r="VD24" s="307">
        <f>IFERROR('Base travail'!$BS24*'Base travail'!$JM24/BS$13,0)</f>
        <v>0</v>
      </c>
      <c r="VE24" s="307">
        <f>IFERROR('Base travail'!$BT24*'Base travail'!$JN24/BT$13,0)</f>
        <v>0</v>
      </c>
      <c r="VF24" s="307">
        <f>IFERROR('Base travail'!$BU24*'Base travail'!$JO24/BU$13,0)</f>
        <v>0</v>
      </c>
      <c r="VG24" s="307">
        <f>IFERROR('Base travail'!$BV24*'Base travail'!$JP24/BV$13,0)</f>
        <v>0</v>
      </c>
      <c r="VH24" s="307">
        <f>IFERROR('Base travail'!$BW24*'Base travail'!$JQ24/BW$13,0)</f>
        <v>0</v>
      </c>
      <c r="VI24" s="307">
        <f>IFERROR('Base travail'!$BX24*'Base travail'!$JR24/BX$13,0)</f>
        <v>0</v>
      </c>
      <c r="VJ24" s="307">
        <f>IFERROR('Base travail'!$BY24*'Base travail'!$JS24/BY$13,0)</f>
        <v>0</v>
      </c>
      <c r="VK24" s="307">
        <f>IFERROR('Base travail'!$BZ24*'Base travail'!$JT24/BZ$13,0)</f>
        <v>0</v>
      </c>
      <c r="VL24" s="307">
        <f>IFERROR('Base travail'!$CA24*'Base travail'!$JU24/CA$13,0)</f>
        <v>0</v>
      </c>
      <c r="VM24" s="307">
        <f>IFERROR('Base travail'!$CB24*'Base travail'!$JV24/CB$13,0)</f>
        <v>0</v>
      </c>
      <c r="VN24" s="307">
        <f>IFERROR('Base travail'!$CC24*'Base travail'!$JW24/CC$13,0)</f>
        <v>0</v>
      </c>
      <c r="VO24" s="307">
        <f>IFERROR('Base travail'!$CD24*'Base travail'!$JX24/CD$13,0)</f>
        <v>0</v>
      </c>
      <c r="VP24" s="307">
        <f>IFERROR('Base travail'!$CE24*'Base travail'!$JY24/CE$13,0)</f>
        <v>0</v>
      </c>
      <c r="VQ24" s="307">
        <f>IFERROR('Base travail'!$CF24*'Base travail'!$JZ24/CF$13,0)</f>
        <v>0</v>
      </c>
      <c r="VR24" s="307">
        <f>IFERROR('Base travail'!$CG24*'Base travail'!$KA24/CG$13,0)</f>
        <v>0</v>
      </c>
      <c r="VS24" s="307">
        <f>IFERROR('Base travail'!$CH24*'Base travail'!$KB24/CH$13,0)</f>
        <v>0</v>
      </c>
      <c r="VT24" s="307">
        <f>IFERROR('Base travail'!$CI24*'Base travail'!$KC24/CI$13,0)</f>
        <v>0</v>
      </c>
      <c r="VU24" s="307">
        <f>IFERROR('Base travail'!$CJ24*'Base travail'!$KD24/CJ$13,0)</f>
        <v>0</v>
      </c>
      <c r="VV24" s="307">
        <f>IFERROR('Base travail'!$CK24*'Base travail'!$KE24/CK$13,0)</f>
        <v>0</v>
      </c>
      <c r="VW24" s="307">
        <f>IFERROR('Base travail'!$CL24*'Base travail'!$KF24/CL$13,0)</f>
        <v>0</v>
      </c>
      <c r="VX24" s="307">
        <f>IFERROR('Base travail'!$CM24*'Base travail'!$KG24/CM$13,0)</f>
        <v>0</v>
      </c>
      <c r="VY24" s="307">
        <f>IFERROR('Base travail'!$CN24*'Base travail'!$KH24/CN$13,0)</f>
        <v>0</v>
      </c>
      <c r="VZ24" s="307">
        <f>IFERROR('Base travail'!$CO24*'Base travail'!$KI24/CO$13,0)</f>
        <v>0</v>
      </c>
      <c r="WA24" s="307">
        <f>IFERROR('Base travail'!$CP24*'Base travail'!$KJ24/CP$13,0)</f>
        <v>0</v>
      </c>
      <c r="WB24" s="307">
        <f>IFERROR('Base travail'!$CQ24*'Base travail'!$KK24/CQ$13,0)</f>
        <v>0</v>
      </c>
      <c r="WC24" s="307">
        <f>IFERROR('Base travail'!$CR24*'Base travail'!$KL24/CR$13,0)</f>
        <v>0</v>
      </c>
      <c r="WD24" s="307">
        <f>IFERROR('Base travail'!$CS24*'Base travail'!$KM24/CS$13,0)</f>
        <v>0</v>
      </c>
      <c r="WE24" s="307">
        <f>IFERROR('Base travail'!$CT24*'Base travail'!$KN24/CT$13,0)</f>
        <v>0</v>
      </c>
      <c r="WF24" s="307">
        <f>IFERROR('Base travail'!$CU24*'Base travail'!$KO24/CU$13,0)</f>
        <v>0</v>
      </c>
      <c r="WG24" s="307">
        <f>IFERROR('Base travail'!$CV24*'Base travail'!$KP24/CV$13,0)</f>
        <v>0</v>
      </c>
      <c r="WH24" s="307">
        <f>IFERROR('Base travail'!$CW24*'Base travail'!$KQ24/CW$13,0)</f>
        <v>0</v>
      </c>
      <c r="WI24" s="307">
        <f>IFERROR('Base travail'!$CX24*'Base travail'!$KR24/CX$13,0)</f>
        <v>0</v>
      </c>
      <c r="WJ24" s="307">
        <f>IFERROR('Base travail'!$CY24*'Base travail'!$KS24/CY$13,0)</f>
        <v>0</v>
      </c>
      <c r="WK24" s="307">
        <f>IFERROR('Base travail'!$CZ24*'Base travail'!$KT24/CZ$13,0)</f>
        <v>0</v>
      </c>
      <c r="WL24" s="307">
        <f>IFERROR('Base travail'!$DA24*'Base travail'!$KU24/DA$13,0)</f>
        <v>0</v>
      </c>
      <c r="WM24" s="307">
        <f>IFERROR('Base travail'!$DB24*'Base travail'!$KV24/DB$13,0)</f>
        <v>0</v>
      </c>
      <c r="WN24" s="307">
        <f>IFERROR('Base travail'!$DC24*'Base travail'!$KW24/DC$13,0)</f>
        <v>0</v>
      </c>
      <c r="WO24" s="307"/>
      <c r="WP24" s="307">
        <f>IFERROR('Base travail'!$H24*'Base travail'!$KY24/H$16,0)</f>
        <v>0</v>
      </c>
      <c r="WQ24" s="307">
        <f>IFERROR('Base travail'!$I24*'Base travail'!$KZ24/I$16,0)</f>
        <v>0</v>
      </c>
      <c r="WR24" s="307">
        <f>IFERROR('Base travail'!$J24*'Base travail'!$LA24/J$16,0)</f>
        <v>0</v>
      </c>
      <c r="WS24" s="307">
        <f>IFERROR('Base travail'!$K24*'Base travail'!$LB24/K$16,0)</f>
        <v>0</v>
      </c>
      <c r="WT24" s="307">
        <f>IFERROR('Base travail'!$L24*'Base travail'!$LC24/L$16,0)</f>
        <v>0</v>
      </c>
      <c r="WU24" s="307">
        <f>IFERROR('Base travail'!$M24*'Base travail'!$LD24/M$16,0)</f>
        <v>0</v>
      </c>
      <c r="WV24" s="307">
        <f>IFERROR('Base travail'!$N24*'Base travail'!$LE24/N$16,0)</f>
        <v>0</v>
      </c>
      <c r="WW24" s="307">
        <f>IFERROR('Base travail'!$O24*'Base travail'!$LF24/O$16,0)</f>
        <v>0</v>
      </c>
      <c r="WX24" s="307">
        <f>IFERROR('Base travail'!$P24*'Base travail'!$LG24/P$16,0)</f>
        <v>0</v>
      </c>
      <c r="WY24" s="307">
        <f>IFERROR('Base travail'!$Q24*'Base travail'!$LH24/Q$16,0)</f>
        <v>0</v>
      </c>
      <c r="WZ24" s="307">
        <f>IFERROR('Base travail'!$R24*'Base travail'!$LI24/R$16,0)</f>
        <v>0</v>
      </c>
      <c r="XA24" s="307">
        <f>IFERROR('Base travail'!$S24*'Base travail'!$LJ24/S$16,0)</f>
        <v>0</v>
      </c>
      <c r="XB24" s="307">
        <f>IFERROR('Base travail'!$T24*'Base travail'!$LK24/T$16,0)</f>
        <v>0</v>
      </c>
      <c r="XC24" s="307">
        <f>IFERROR('Base travail'!$U24*'Base travail'!$LL24/U$16,0)</f>
        <v>0</v>
      </c>
      <c r="XD24" s="307">
        <f>IFERROR('Base travail'!$V24*'Base travail'!$LM24/V$16,0)</f>
        <v>0</v>
      </c>
      <c r="XE24" s="307">
        <f>IFERROR('Base travail'!$W24*'Base travail'!$LN24/W$16,0)</f>
        <v>0</v>
      </c>
      <c r="XF24" s="307">
        <f>IFERROR('Base travail'!$X24*'Base travail'!$LO24/X$16,0)</f>
        <v>0</v>
      </c>
      <c r="XG24" s="307">
        <f>IFERROR('Base travail'!$Y24*'Base travail'!$LP24/Y$16,0)</f>
        <v>0</v>
      </c>
      <c r="XH24" s="307">
        <f>IFERROR('Base travail'!$Z24*'Base travail'!$LQ24/Z$16,0)</f>
        <v>0</v>
      </c>
      <c r="XI24" s="307">
        <f>IFERROR('Base travail'!$AA24*'Base travail'!$LR24/AA$16,0)</f>
        <v>0</v>
      </c>
      <c r="XJ24" s="307">
        <f>IFERROR('Base travail'!$AB24*'Base travail'!$LS24/AB$16,0)</f>
        <v>0</v>
      </c>
      <c r="XK24" s="307">
        <f>IFERROR('Base travail'!$AC24*'Base travail'!$LT24/AC$16,0)</f>
        <v>0</v>
      </c>
      <c r="XL24" s="307">
        <f>IFERROR('Base travail'!$AD24*'Base travail'!$LU24/AD$16,0)</f>
        <v>0</v>
      </c>
      <c r="XM24" s="307">
        <f>IFERROR('Base travail'!$AE24*'Base travail'!$LV24/AE$16,0)</f>
        <v>0</v>
      </c>
      <c r="XN24" s="307">
        <f>IFERROR('Base travail'!$AF24*'Base travail'!$LW24/AF$16,0)</f>
        <v>0</v>
      </c>
      <c r="XO24" s="307">
        <f>IFERROR('Base travail'!$AG24*'Base travail'!$LX24/AG$16,0)</f>
        <v>0</v>
      </c>
      <c r="XP24" s="307">
        <f>IFERROR('Base travail'!$AH24*'Base travail'!$LY24/AH$16,0)</f>
        <v>0</v>
      </c>
      <c r="XQ24" s="307">
        <f>IFERROR('Base travail'!$AI24*'Base travail'!$LZ24/AI$16,0)</f>
        <v>0</v>
      </c>
      <c r="XR24" s="307">
        <f>IFERROR('Base travail'!$AJ24*'Base travail'!$MA24/AJ$16,0)</f>
        <v>0</v>
      </c>
      <c r="XS24" s="307">
        <f>IFERROR('Base travail'!$AK24*'Base travail'!$MB24/AK$16,0)</f>
        <v>0</v>
      </c>
      <c r="XT24" s="307">
        <f>IFERROR('Base travail'!$AL24*'Base travail'!$MC24/AL$16,0)</f>
        <v>0</v>
      </c>
      <c r="XU24" s="307">
        <f>IFERROR('Base travail'!$AM24*'Base travail'!$MD24/AM$16,0)</f>
        <v>0</v>
      </c>
      <c r="XV24" s="307">
        <f>IFERROR('Base travail'!$AN24*'Base travail'!$ME24/AN$16,0)</f>
        <v>0</v>
      </c>
      <c r="XW24" s="307">
        <f>IFERROR('Base travail'!$AO24*'Base travail'!$MF24/AO$16,0)</f>
        <v>0</v>
      </c>
      <c r="XX24" s="307">
        <f>IFERROR('Base travail'!$AP24*'Base travail'!$MG24/AP$16,0)</f>
        <v>0</v>
      </c>
      <c r="XY24" s="307">
        <f>IFERROR('Base travail'!$AQ24*'Base travail'!$MH24/AQ$16,0)</f>
        <v>0</v>
      </c>
      <c r="XZ24" s="307">
        <f>IFERROR('Base travail'!$AR24*'Base travail'!$MI24/AR$16,0)</f>
        <v>0</v>
      </c>
      <c r="YA24" s="307">
        <f>IFERROR('Base travail'!$AS24*'Base travail'!$MJ24/AS$16,0)</f>
        <v>0</v>
      </c>
      <c r="YB24" s="307">
        <f>IFERROR('Base travail'!$AT24*'Base travail'!$MK24/AT$16,0)</f>
        <v>0</v>
      </c>
      <c r="YC24" s="307">
        <f>IFERROR('Base travail'!$AU24*'Base travail'!$ML24/AU$16,0)</f>
        <v>0</v>
      </c>
      <c r="YD24" s="307">
        <f>IFERROR('Base travail'!$AV24*'Base travail'!$MM24/AV$16,0)</f>
        <v>0</v>
      </c>
      <c r="YE24" s="307">
        <f>IFERROR('Base travail'!$AW24*'Base travail'!$MN24/AW$16,0)</f>
        <v>0</v>
      </c>
      <c r="YF24" s="307">
        <f>IFERROR('Base travail'!$AX24*'Base travail'!$MO24/AX$16,0)</f>
        <v>0</v>
      </c>
      <c r="YG24" s="307">
        <f>IFERROR('Base travail'!$AY24*'Base travail'!$MP24/AY$16,0)</f>
        <v>0</v>
      </c>
      <c r="YH24" s="307">
        <f>IFERROR('Base travail'!$AZ24*'Base travail'!$MQ24/AZ$16,0)</f>
        <v>0</v>
      </c>
      <c r="YI24" s="307">
        <f>IFERROR('Base travail'!$BA24*'Base travail'!$MR24/BA$16,0)</f>
        <v>0</v>
      </c>
      <c r="YJ24" s="307">
        <f>IFERROR('Base travail'!$BB24*'Base travail'!$MS24/BB$16,0)</f>
        <v>0</v>
      </c>
      <c r="YK24" s="307">
        <f>IFERROR('Base travail'!$BC24*'Base travail'!$MT24/BC$16,0)</f>
        <v>0</v>
      </c>
      <c r="YL24" s="307">
        <f>IFERROR('Base travail'!$BD24*'Base travail'!$MU24/BD$16,0)</f>
        <v>0</v>
      </c>
      <c r="YM24" s="307">
        <f>IFERROR('Base travail'!$BE24*'Base travail'!$MV24/BE$16,0)</f>
        <v>0</v>
      </c>
      <c r="YN24" s="307">
        <f>IFERROR('Base travail'!$BF24*'Base travail'!$MW24/BF$16,0)</f>
        <v>0</v>
      </c>
      <c r="YO24" s="307">
        <f>IFERROR('Base travail'!$BG24*'Base travail'!$MX24/BG$16,0)</f>
        <v>0</v>
      </c>
      <c r="YP24" s="307">
        <f>IFERROR('Base travail'!$BH24*'Base travail'!$MY24/BH$16,0)</f>
        <v>0</v>
      </c>
      <c r="YQ24" s="307">
        <f>IFERROR('Base travail'!$BI24*'Base travail'!$MZ24/BI$16,0)</f>
        <v>0</v>
      </c>
      <c r="YR24" s="307">
        <f>IFERROR('Base travail'!$BJ24*'Base travail'!$NA24/BJ$16,0)</f>
        <v>0</v>
      </c>
      <c r="YS24" s="307">
        <f>IFERROR('Base travail'!$BK24*'Base travail'!$NB24/BK$16,0)</f>
        <v>0</v>
      </c>
      <c r="YT24" s="307">
        <f>IFERROR('Base travail'!$BL24*'Base travail'!$NC24/BL$16,0)</f>
        <v>0</v>
      </c>
      <c r="YU24" s="307">
        <f>IFERROR('Base travail'!$BM24*'Base travail'!$ND24/BM$16,0)</f>
        <v>0</v>
      </c>
      <c r="YV24" s="307">
        <f>IFERROR('Base travail'!$BN24*'Base travail'!$NE24/BN$16,0)</f>
        <v>0</v>
      </c>
      <c r="YW24" s="307">
        <f>IFERROR('Base travail'!$BO24*'Base travail'!$NF24/BO$16,0)</f>
        <v>0</v>
      </c>
      <c r="YX24" s="307">
        <f>IFERROR('Base travail'!$BP24*'Base travail'!$NG24/BP$16,0)</f>
        <v>0</v>
      </c>
      <c r="YY24" s="307">
        <f>IFERROR('Base travail'!$BQ24*'Base travail'!$NH24/BQ$16,0)</f>
        <v>0</v>
      </c>
      <c r="YZ24" s="307">
        <f>IFERROR('Base travail'!$BR24*'Base travail'!$NI24/BR$16,0)</f>
        <v>0</v>
      </c>
      <c r="ZA24" s="307">
        <f>IFERROR('Base travail'!$BS24*'Base travail'!$NJ24/BS$16,0)</f>
        <v>0</v>
      </c>
      <c r="ZB24" s="307">
        <f>IFERROR('Base travail'!$BT24*'Base travail'!$NK24/BT$16,0)</f>
        <v>0</v>
      </c>
      <c r="ZC24" s="307">
        <f>IFERROR('Base travail'!$BU24*'Base travail'!$NL24/BU$16,0)</f>
        <v>0</v>
      </c>
      <c r="ZD24" s="307">
        <f>IFERROR('Base travail'!$BV24*'Base travail'!$NM24/BV$16,0)</f>
        <v>0</v>
      </c>
      <c r="ZE24" s="307">
        <f>IFERROR('Base travail'!$BW24*'Base travail'!$NN24/BW$16,0)</f>
        <v>0</v>
      </c>
      <c r="ZF24" s="307">
        <f>IFERROR('Base travail'!$BX24*'Base travail'!$NO24/BX$16,0)</f>
        <v>0</v>
      </c>
      <c r="ZG24" s="307">
        <f>IFERROR('Base travail'!$BY24*'Base travail'!$NP24/BY$16,0)</f>
        <v>0</v>
      </c>
      <c r="ZH24" s="307">
        <f>IFERROR('Base travail'!$BZ24*'Base travail'!$NQ24/BZ$16,0)</f>
        <v>0</v>
      </c>
      <c r="ZI24" s="307">
        <f>IFERROR('Base travail'!$CA24*'Base travail'!$NR24/CA$16,0)</f>
        <v>0</v>
      </c>
      <c r="ZJ24" s="307">
        <f>IFERROR('Base travail'!$CB24*'Base travail'!$NS24/CB$16,0)</f>
        <v>0</v>
      </c>
      <c r="ZK24" s="307">
        <f>IFERROR('Base travail'!$CC24*'Base travail'!$NT24/CC$16,0)</f>
        <v>0</v>
      </c>
      <c r="ZL24" s="307">
        <f>IFERROR('Base travail'!$CD24*'Base travail'!$NU24/CD$16,0)</f>
        <v>0</v>
      </c>
      <c r="ZM24" s="307">
        <f>IFERROR('Base travail'!$CE24*'Base travail'!$NV24/CE$16,0)</f>
        <v>0</v>
      </c>
      <c r="ZN24" s="307">
        <f>IFERROR('Base travail'!$CF24*'Base travail'!$NW24/CF$16,0)</f>
        <v>0</v>
      </c>
      <c r="ZO24" s="307">
        <f>IFERROR('Base travail'!$CG24*'Base travail'!$NX24/CG$16,0)</f>
        <v>0</v>
      </c>
      <c r="ZP24" s="307">
        <f>IFERROR('Base travail'!$CH24*'Base travail'!$NY24/CH$16,0)</f>
        <v>0</v>
      </c>
      <c r="ZQ24" s="307">
        <f>IFERROR('Base travail'!$CI24*'Base travail'!$NZ24/CI$16,0)</f>
        <v>0</v>
      </c>
      <c r="ZR24" s="307">
        <f>IFERROR('Base travail'!$CJ24*'Base travail'!$OA24/CJ$16,0)</f>
        <v>0</v>
      </c>
      <c r="ZS24" s="307">
        <f>IFERROR('Base travail'!$CK24*'Base travail'!$OB24/CK$16,0)</f>
        <v>0</v>
      </c>
      <c r="ZT24" s="307">
        <f>IFERROR('Base travail'!$CL24*'Base travail'!$OC24/CL$16,0)</f>
        <v>0</v>
      </c>
      <c r="ZU24" s="307">
        <f>IFERROR('Base travail'!$CM24*'Base travail'!$OD24/CM$16,0)</f>
        <v>0</v>
      </c>
      <c r="ZV24" s="307">
        <f>IFERROR('Base travail'!$CN24*'Base travail'!$OE24/CN$16,0)</f>
        <v>0</v>
      </c>
      <c r="ZW24" s="307">
        <f>IFERROR('Base travail'!$CO24*'Base travail'!$OF24/CO$16,0)</f>
        <v>0</v>
      </c>
      <c r="ZX24" s="307">
        <f>IFERROR('Base travail'!$CP24*'Base travail'!$OG24/CP$16,0)</f>
        <v>0</v>
      </c>
      <c r="ZY24" s="307">
        <f>IFERROR('Base travail'!$CQ24*'Base travail'!$OH24/CQ$16,0)</f>
        <v>0</v>
      </c>
      <c r="ZZ24" s="307">
        <f>IFERROR('Base travail'!$CR24*'Base travail'!$OI24/CR$16,0)</f>
        <v>0</v>
      </c>
      <c r="AAA24" s="307">
        <f>IFERROR('Base travail'!$CS24*'Base travail'!$OJ24/CS$16,0)</f>
        <v>0</v>
      </c>
      <c r="AAB24" s="307">
        <f>IFERROR('Base travail'!$CT24*'Base travail'!$OK24/CT$16,0)</f>
        <v>0</v>
      </c>
      <c r="AAC24" s="307">
        <f>IFERROR('Base travail'!$CU24*'Base travail'!$OL24/CU$16,0)</f>
        <v>0</v>
      </c>
      <c r="AAD24" s="307">
        <f>IFERROR('Base travail'!$CV24*'Base travail'!$OM24/CV$16,0)</f>
        <v>0</v>
      </c>
      <c r="AAE24" s="307">
        <f>IFERROR('Base travail'!$CW24*'Base travail'!$ON24/CW$16,0)</f>
        <v>0</v>
      </c>
      <c r="AAF24" s="307">
        <f>IFERROR('Base travail'!$CX24*'Base travail'!$OO24/CX$16,0)</f>
        <v>0</v>
      </c>
      <c r="AAG24" s="307">
        <f>IFERROR('Base travail'!$CY24*'Base travail'!$OP24/CY$16,0)</f>
        <v>0</v>
      </c>
      <c r="AAH24" s="307">
        <f>IFERROR('Base travail'!$CZ24*'Base travail'!$OQ24/CZ$16,0)</f>
        <v>0</v>
      </c>
      <c r="AAI24" s="307">
        <f>IFERROR('Base travail'!$DA24*'Base travail'!$OR24/DA$16,0)</f>
        <v>0</v>
      </c>
      <c r="AAJ24" s="307">
        <f>IFERROR('Base travail'!$DB24*'Base travail'!$OS24/DB$16,0)</f>
        <v>0</v>
      </c>
      <c r="AAK24" s="307">
        <f>IFERROR('Base travail'!$DC24*'Base travail'!$OT24/DC$16,0)</f>
        <v>0</v>
      </c>
    </row>
    <row r="25" spans="1:713" x14ac:dyDescent="0.25">
      <c r="A25" s="309">
        <f>Info!D10</f>
        <v>4</v>
      </c>
      <c r="B25" s="310" t="str">
        <f>Info!B10</f>
        <v>CY TECH CAUCHY PSE 1.1</v>
      </c>
      <c r="C25" s="310">
        <f>VLOOKUP(B25,Info!$B$7:$AE$106,30,FALSE)</f>
        <v>21.724999999999998</v>
      </c>
      <c r="D25" s="311">
        <f>SUM('Base travail'!$H25:$DC25)</f>
        <v>1107</v>
      </c>
      <c r="E25" s="312">
        <f>SUM('Base travail'!$OV25:$SQ25)</f>
        <v>0</v>
      </c>
      <c r="F25" s="312">
        <f>SUM('Base travail'!$SS25:$WN25)</f>
        <v>0</v>
      </c>
      <c r="G25" s="312">
        <f>SUM('Base travail'!$WP25:$AAK25)</f>
        <v>0</v>
      </c>
      <c r="H25" s="363"/>
      <c r="I25" s="363"/>
      <c r="J25" s="363"/>
      <c r="K25" s="363"/>
      <c r="L25" s="363"/>
      <c r="M25" s="363"/>
      <c r="N25" s="363">
        <v>120</v>
      </c>
      <c r="O25" s="363"/>
      <c r="P25" s="363"/>
      <c r="Q25" s="363"/>
      <c r="R25" s="363"/>
      <c r="S25" s="363"/>
      <c r="T25" s="363"/>
      <c r="U25" s="363"/>
      <c r="V25" s="363"/>
      <c r="W25" s="363"/>
      <c r="X25" s="363"/>
      <c r="Y25" s="363"/>
      <c r="Z25" s="363"/>
      <c r="AA25" s="363"/>
      <c r="AB25" s="363"/>
      <c r="AC25" s="363"/>
      <c r="AD25" s="363"/>
      <c r="AE25" s="363"/>
      <c r="AF25" s="363"/>
      <c r="AG25" s="363"/>
      <c r="AH25" s="363"/>
      <c r="AI25" s="363"/>
      <c r="AJ25" s="363"/>
      <c r="AK25" s="363"/>
      <c r="AL25" s="363"/>
      <c r="AM25" s="363"/>
      <c r="AN25" s="363"/>
      <c r="AO25" s="363"/>
      <c r="AP25" s="363"/>
      <c r="AQ25" s="363"/>
      <c r="AR25" s="363"/>
      <c r="AS25" s="363"/>
      <c r="AT25" s="363"/>
      <c r="AU25" s="363"/>
      <c r="AV25" s="363"/>
      <c r="AW25" s="363"/>
      <c r="AX25" s="363"/>
      <c r="AY25" s="363"/>
      <c r="AZ25" s="363"/>
      <c r="BA25" s="363"/>
      <c r="BB25" s="363"/>
      <c r="BC25" s="363"/>
      <c r="BD25" s="363"/>
      <c r="BE25" s="363"/>
      <c r="BF25" s="363"/>
      <c r="BG25" s="363"/>
      <c r="BH25" s="363"/>
      <c r="BI25" s="363"/>
      <c r="BJ25" s="363"/>
      <c r="BK25" s="363"/>
      <c r="BL25" s="363"/>
      <c r="BM25" s="363"/>
      <c r="BN25" s="363"/>
      <c r="BO25" s="363"/>
      <c r="BP25" s="363"/>
      <c r="BQ25" s="363"/>
      <c r="BR25" s="363"/>
      <c r="BS25" s="363"/>
      <c r="BT25" s="363"/>
      <c r="BU25" s="363"/>
      <c r="BV25" s="363"/>
      <c r="BW25" s="363"/>
      <c r="BX25" s="363"/>
      <c r="BY25" s="363"/>
      <c r="BZ25" s="363"/>
      <c r="CA25" s="363"/>
      <c r="CB25" s="363"/>
      <c r="CC25" s="363">
        <v>174</v>
      </c>
      <c r="CD25" s="363">
        <v>813</v>
      </c>
      <c r="CE25" s="363"/>
      <c r="CF25" s="363"/>
      <c r="CG25" s="363"/>
      <c r="CH25" s="363"/>
      <c r="CI25" s="363"/>
      <c r="CJ25" s="363"/>
      <c r="CK25" s="363"/>
      <c r="CL25" s="363"/>
      <c r="CM25" s="363"/>
      <c r="CN25" s="363"/>
      <c r="CO25" s="363"/>
      <c r="CP25" s="363"/>
      <c r="CQ25" s="363"/>
      <c r="CR25" s="363"/>
      <c r="CS25" s="363"/>
      <c r="CT25" s="363"/>
      <c r="CU25" s="363"/>
      <c r="CV25" s="363"/>
      <c r="CW25" s="363"/>
      <c r="CX25" s="363"/>
      <c r="CY25" s="363"/>
      <c r="CZ25" s="363"/>
      <c r="DA25" s="363"/>
      <c r="DB25" s="363"/>
      <c r="DC25" s="363"/>
      <c r="DE25" s="314">
        <f t="shared" ref="DE25:DE29" si="306">IFERROR(IF(H$9="Q",$C25,IF(H$9="2Q",$C25*2,H$9)),0)</f>
        <v>21.724999999999998</v>
      </c>
      <c r="DF25" s="314">
        <f t="shared" ref="DF25:DF29" si="307">IFERROR(IF(I$9="Q",$C25,IF(I$9="2Q",$C25*2,I$9)),0)</f>
        <v>0</v>
      </c>
      <c r="DG25" s="314">
        <f t="shared" ref="DG25:DG29" si="308">IFERROR(IF(J$9="Q",$C25,IF(J$9="2Q",$C25*2,J$9)),0)</f>
        <v>0</v>
      </c>
      <c r="DH25" s="314">
        <f t="shared" ref="DH25:DH29" si="309">IFERROR(IF(K$9="Q",$C25,IF(K$9="2Q",$C25*2,K$9)),0)</f>
        <v>0</v>
      </c>
      <c r="DI25" s="314">
        <f t="shared" ref="DI25:DI29" si="310">IFERROR(IF(L$9="Q",$C25,IF(L$9="2Q",$C25*2,L$9)),0)</f>
        <v>4.3449999999999998</v>
      </c>
      <c r="DJ25" s="314">
        <f t="shared" ref="DJ25:DJ29" si="311">IFERROR(IF(M$9="Q",$C25,IF(M$9="2Q",$C25*2,M$9)),0)</f>
        <v>21.724999999999998</v>
      </c>
      <c r="DK25" s="314">
        <f t="shared" ref="DK25:DK29" si="312">IFERROR(IF(N$9="Q",$C25,IF(N$9="2Q",$C25*2,N$9)),0)</f>
        <v>4.3449999999999998</v>
      </c>
      <c r="DL25" s="314">
        <f t="shared" ref="DL25:DL29" si="313">IFERROR(IF(O$9="Q",$C25,IF(O$9="2Q",$C25*2,O$9)),0)</f>
        <v>4.3449999999999998</v>
      </c>
      <c r="DM25" s="314">
        <f t="shared" ref="DM25:DM29" si="314">IFERROR(IF(P$9="Q",$C25,IF(P$9="2Q",$C25*2,P$9)),0)</f>
        <v>21.724999999999998</v>
      </c>
      <c r="DN25" s="314">
        <f t="shared" ref="DN25:DN29" si="315">IFERROR(IF(Q$9="Q",$C25,IF(Q$9="2Q",$C25*2,Q$9)),0)</f>
        <v>21.724999999999998</v>
      </c>
      <c r="DO25" s="314">
        <f t="shared" ref="DO25:DO29" si="316">IFERROR(IF(R$9="Q",$C25,IF(R$9="2Q",$C25*2,R$9)),0)</f>
        <v>21.724999999999998</v>
      </c>
      <c r="DP25" s="314">
        <f t="shared" ref="DP25:DP29" si="317">IFERROR(IF(S$9="Q",$C25,IF(S$9="2Q",$C25*2,S$9)),0)</f>
        <v>21.724999999999998</v>
      </c>
      <c r="DQ25" s="314">
        <f t="shared" ref="DQ25:DQ29" si="318">IFERROR(IF(T$9="Q",$C25,IF(T$9="2Q",$C25*2,T$9)),0)</f>
        <v>4.3449999999999998</v>
      </c>
      <c r="DR25" s="314">
        <f t="shared" ref="DR25:DR29" si="319">IFERROR(IF(U$9="Q",$C25,IF(U$9="2Q",$C25*2,U$9)),0)</f>
        <v>4.3449999999999998</v>
      </c>
      <c r="DS25" s="314">
        <f t="shared" ref="DS25:DS29" si="320">IFERROR(IF(V$9="Q",$C25,IF(V$9="2Q",$C25*2,V$9)),0)</f>
        <v>4.3449999999999998</v>
      </c>
      <c r="DT25" s="314">
        <f t="shared" ref="DT25:DT29" si="321">IFERROR(IF(W$9="Q",$C25,IF(W$9="2Q",$C25*2,W$9)),0)</f>
        <v>4.3449999999999998</v>
      </c>
      <c r="DU25" s="314">
        <f t="shared" ref="DU25:DU29" si="322">IFERROR(IF(X$9="Q",$C25,IF(X$9="2Q",$C25*2,X$9)),0)</f>
        <v>21.724999999999998</v>
      </c>
      <c r="DV25" s="314">
        <f t="shared" ref="DV25:DV29" si="323">IFERROR(IF(Y$9="Q",$C25,IF(Y$9="2Q",$C25*2,Y$9)),0)</f>
        <v>21.724999999999998</v>
      </c>
      <c r="DW25" s="314">
        <f t="shared" ref="DW25:DW29" si="324">IFERROR(IF(Z$9="Q",$C25,IF(Z$9="2Q",$C25*2,Z$9)),0)</f>
        <v>21.724999999999998</v>
      </c>
      <c r="DX25" s="314">
        <f t="shared" ref="DX25:DX29" si="325">IFERROR(IF(AA$9="Q",$C25,IF(AA$9="2Q",$C25*2,AA$9)),0)</f>
        <v>21.724999999999998</v>
      </c>
      <c r="DY25" s="314">
        <f t="shared" ref="DY25:DY29" si="326">IFERROR(IF(AB$9="Q",$C25,IF(AB$9="2Q",$C25*2,AB$9)),0)</f>
        <v>0</v>
      </c>
      <c r="DZ25" s="314">
        <f t="shared" ref="DZ25:DZ29" si="327">IFERROR(IF(AC$9="Q",$C25,IF(AC$9="2Q",$C25*2,AC$9)),0)</f>
        <v>0</v>
      </c>
      <c r="EA25" s="314">
        <f t="shared" ref="EA25:EA29" si="328">IFERROR(IF(AD$9="Q",$C25,IF(AD$9="2Q",$C25*2,AD$9)),0)</f>
        <v>0</v>
      </c>
      <c r="EB25" s="314">
        <f t="shared" ref="EB25:EB29" si="329">IFERROR(IF(AE$9="Q",$C25,IF(AE$9="2Q",$C25*2,AE$9)),0)</f>
        <v>0</v>
      </c>
      <c r="EC25" s="314">
        <f t="shared" ref="EC25:EC29" si="330">IFERROR(IF(AF$9="Q",$C25,IF(AF$9="2Q",$C25*2,AF$9)),0)</f>
        <v>21.724999999999998</v>
      </c>
      <c r="ED25" s="314">
        <f t="shared" ref="ED25:ED29" si="331">IFERROR(IF(AG$9="Q",$C25,IF(AG$9="2Q",$C25*2,AG$9)),0)</f>
        <v>1</v>
      </c>
      <c r="EE25" s="314">
        <f t="shared" ref="EE25:EE29" si="332">IFERROR(IF(AH$9="Q",$C25,IF(AH$9="2Q",$C25*2,AH$9)),0)</f>
        <v>1</v>
      </c>
      <c r="EF25" s="314">
        <f t="shared" ref="EF25:EF29" si="333">IFERROR(IF(AI$9="Q",$C25,IF(AI$9="2Q",$C25*2,AI$9)),0)</f>
        <v>21.724999999999998</v>
      </c>
      <c r="EG25" s="314">
        <f t="shared" ref="EG25:EG29" si="334">IFERROR(IF(AJ$9="Q",$C25,IF(AJ$9="2Q",$C25*2,AJ$9)),0)</f>
        <v>0</v>
      </c>
      <c r="EH25" s="314">
        <f t="shared" ref="EH25:EH29" si="335">IFERROR(IF(AK$9="Q",$C25,IF(AK$9="2Q",$C25*2,AK$9)),0)</f>
        <v>0</v>
      </c>
      <c r="EI25" s="314">
        <f t="shared" ref="EI25:EI29" si="336">IFERROR(IF(AL$9="Q",$C25,IF(AL$9="2Q",$C25*2,AL$9)),0)</f>
        <v>0</v>
      </c>
      <c r="EJ25" s="314">
        <f t="shared" ref="EJ25:EJ29" si="337">IFERROR(IF(AM$9="Q",$C25,IF(AM$9="2Q",$C25*2,AM$9)),0)</f>
        <v>0</v>
      </c>
      <c r="EK25" s="314">
        <f t="shared" ref="EK25:EK29" si="338">IFERROR(IF(AN$9="Q",$C25,IF(AN$9="2Q",$C25*2,AN$9)),0)</f>
        <v>21.724999999999998</v>
      </c>
      <c r="EL25" s="314">
        <f t="shared" ref="EL25:EL29" si="339">IFERROR(IF(AO$9="Q",$C25,IF(AO$9="2Q",$C25*2,AO$9)),0)</f>
        <v>1</v>
      </c>
      <c r="EM25" s="314">
        <f t="shared" ref="EM25:EM29" si="340">IFERROR(IF(AP$9="Q",$C25,IF(AP$9="2Q",$C25*2,AP$9)),0)</f>
        <v>1</v>
      </c>
      <c r="EN25" s="314">
        <f t="shared" ref="EN25:EN29" si="341">IFERROR(IF(AQ$9="Q",$C25,IF(AQ$9="2Q",$C25*2,AQ$9)),0)</f>
        <v>21.724999999999998</v>
      </c>
      <c r="EO25" s="314">
        <f t="shared" ref="EO25:EO29" si="342">IFERROR(IF(AR$9="Q",$C25,IF(AR$9="2Q",$C25*2,AR$9)),0)</f>
        <v>21.724999999999998</v>
      </c>
      <c r="EP25" s="314">
        <f t="shared" ref="EP25:EP29" si="343">IFERROR(IF(AS$9="Q",$C25,IF(AS$9="2Q",$C25*2,AS$9)),0)</f>
        <v>0</v>
      </c>
      <c r="EQ25" s="314">
        <f t="shared" ref="EQ25:EQ29" si="344">IFERROR(IF(AT$9="Q",$C25,IF(AT$9="2Q",$C25*2,AT$9)),0)</f>
        <v>0</v>
      </c>
      <c r="ER25" s="314">
        <f t="shared" ref="ER25:ER29" si="345">IFERROR(IF(AU$9="Q",$C25,IF(AU$9="2Q",$C25*2,AU$9)),0)</f>
        <v>21.724999999999998</v>
      </c>
      <c r="ES25" s="314">
        <f t="shared" ref="ES25:ES29" si="346">IFERROR(IF(AV$9="Q",$C25,IF(AV$9="2Q",$C25*2,AV$9)),0)</f>
        <v>21.724999999999998</v>
      </c>
      <c r="ET25" s="314">
        <f t="shared" ref="ET25:ET29" si="347">IFERROR(IF(AW$9="Q",$C25,IF(AW$9="2Q",$C25*2,AW$9)),0)</f>
        <v>21.724999999999998</v>
      </c>
      <c r="EU25" s="314">
        <f t="shared" ref="EU25:EU29" si="348">IFERROR(IF(AX$9="Q",$C25,IF(AX$9="2Q",$C25*2,AX$9)),0)</f>
        <v>21.724999999999998</v>
      </c>
      <c r="EV25" s="314">
        <f t="shared" ref="EV25:EV29" si="349">IFERROR(IF(AY$9="Q",$C25,IF(AY$9="2Q",$C25*2,AY$9)),0)</f>
        <v>21.724999999999998</v>
      </c>
      <c r="EW25" s="314">
        <f t="shared" ref="EW25:EW29" si="350">IFERROR(IF(AZ$9="Q",$C25,IF(AZ$9="2Q",$C25*2,AZ$9)),0)</f>
        <v>21.724999999999998</v>
      </c>
      <c r="EX25" s="314">
        <f t="shared" ref="EX25:EX29" si="351">IFERROR(IF(BA$9="Q",$C25,IF(BA$9="2Q",$C25*2,BA$9)),0)</f>
        <v>21.724999999999998</v>
      </c>
      <c r="EY25" s="314">
        <f t="shared" ref="EY25:EY29" si="352">IFERROR(IF(BB$9="Q",$C25,IF(BB$9="2Q",$C25*2,BB$9)),0)</f>
        <v>21.724999999999998</v>
      </c>
      <c r="EZ25" s="314">
        <f t="shared" ref="EZ25:EZ29" si="353">IFERROR(IF(BC$9="Q",$C25,IF(BC$9="2Q",$C25*2,BC$9)),0)</f>
        <v>21.724999999999998</v>
      </c>
      <c r="FA25" s="314">
        <f t="shared" ref="FA25:FA29" si="354">IFERROR(IF(BD$9="Q",$C25,IF(BD$9="2Q",$C25*2,BD$9)),0)</f>
        <v>21.724999999999998</v>
      </c>
      <c r="FB25" s="314">
        <f t="shared" ref="FB25:FB29" si="355">IFERROR(IF(BE$9="Q",$C25,IF(BE$9="2Q",$C25*2,BE$9)),0)</f>
        <v>21.724999999999998</v>
      </c>
      <c r="FC25" s="314">
        <f t="shared" ref="FC25:FC29" si="356">IFERROR(IF(BF$9="Q",$C25,IF(BF$9="2Q",$C25*2,BF$9)),0)</f>
        <v>21.724999999999998</v>
      </c>
      <c r="FD25" s="314">
        <f t="shared" ref="FD25:FD29" si="357">IFERROR(IF(BG$9="Q",$C25,IF(BG$9="2Q",$C25*2,BG$9)),0)</f>
        <v>21.724999999999998</v>
      </c>
      <c r="FE25" s="314">
        <f t="shared" ref="FE25:FE29" si="358">IFERROR(IF(BH$9="Q",$C25,IF(BH$9="2Q",$C25*2,BH$9)),0)</f>
        <v>21.724999999999998</v>
      </c>
      <c r="FF25" s="314">
        <f t="shared" ref="FF25:FF29" si="359">IFERROR(IF(BI$9="Q",$C25,IF(BI$9="2Q",$C25*2,BI$9)),0)</f>
        <v>21.724999999999998</v>
      </c>
      <c r="FG25" s="314">
        <f t="shared" ref="FG25:FG29" si="360">IFERROR(IF(BJ$9="Q",$C25,IF(BJ$9="2Q",$C25*2,BJ$9)),0)</f>
        <v>21.724999999999998</v>
      </c>
      <c r="FH25" s="314">
        <f t="shared" ref="FH25:FH29" si="361">IFERROR(IF(BK$9="Q",$C25,IF(BK$9="2Q",$C25*2,BK$9)),0)</f>
        <v>21.724999999999998</v>
      </c>
      <c r="FI25" s="314">
        <f t="shared" ref="FI25:FI29" si="362">IFERROR(IF(BL$9="Q",$C25,IF(BL$9="2Q",$C25*2,BL$9)),0)</f>
        <v>21.724999999999998</v>
      </c>
      <c r="FJ25" s="314">
        <f t="shared" ref="FJ25:FJ29" si="363">IFERROR(IF(BM$9="Q",$C25,IF(BM$9="2Q",$C25*2,BM$9)),0)</f>
        <v>4.3449999999999998</v>
      </c>
      <c r="FK25" s="314">
        <f t="shared" ref="FK25:FK29" si="364">IFERROR(IF(BN$9="Q",$C25,IF(BN$9="2Q",$C25*2,BN$9)),0)</f>
        <v>4.3449999999999998</v>
      </c>
      <c r="FL25" s="314">
        <f t="shared" ref="FL25:FL29" si="365">IFERROR(IF(BO$9="Q",$C25,IF(BO$9="2Q",$C25*2,BO$9)),0)</f>
        <v>21.724999999999998</v>
      </c>
      <c r="FM25" s="314">
        <f t="shared" ref="FM25:FM29" si="366">IFERROR(IF(BP$9="Q",$C25,IF(BP$9="2Q",$C25*2,BP$9)),0)</f>
        <v>21.724999999999998</v>
      </c>
      <c r="FN25" s="314">
        <f t="shared" ref="FN25:FN29" si="367">IFERROR(IF(BQ$9="Q",$C25,IF(BQ$9="2Q",$C25*2,BQ$9)),0)</f>
        <v>0</v>
      </c>
      <c r="FO25" s="314">
        <f t="shared" ref="FO25:FO29" si="368">IFERROR(IF(BR$9="Q",$C25,IF(BR$9="2Q",$C25*2,BR$9)),0)</f>
        <v>0</v>
      </c>
      <c r="FP25" s="314">
        <f t="shared" ref="FP25:FP29" si="369">IFERROR(IF(BS$9="Q",$C25,IF(BS$9="2Q",$C25*2,BS$9)),0)</f>
        <v>21.724999999999998</v>
      </c>
      <c r="FQ25" s="314">
        <f t="shared" ref="FQ25:FQ29" si="370">IFERROR(IF(BT$9="Q",$C25,IF(BT$9="2Q",$C25*2,BT$9)),0)</f>
        <v>21.724999999999998</v>
      </c>
      <c r="FR25" s="314">
        <f t="shared" ref="FR25:FR29" si="371">IFERROR(IF(BU$9="Q",$C25,IF(BU$9="2Q",$C25*2,BU$9)),0)</f>
        <v>21.724999999999998</v>
      </c>
      <c r="FS25" s="314">
        <f t="shared" ref="FS25:FS29" si="372">IFERROR(IF(BV$9="Q",$C25,IF(BV$9="2Q",$C25*2,BV$9)),0)</f>
        <v>21.724999999999998</v>
      </c>
      <c r="FT25" s="314">
        <f t="shared" ref="FT25:FT29" si="373">IFERROR(IF(BW$9="Q",$C25,IF(BW$9="2Q",$C25*2,BW$9)),0)</f>
        <v>21.724999999999998</v>
      </c>
      <c r="FU25" s="314">
        <f t="shared" ref="FU25:FU29" si="374">IFERROR(IF(BX$9="Q",$C25,IF(BX$9="2Q",$C25*2,BX$9)),0)</f>
        <v>21.724999999999998</v>
      </c>
      <c r="FV25" s="314">
        <f t="shared" ref="FV25:FV29" si="375">IFERROR(IF(BY$9="Q",$C25,IF(BY$9="2Q",$C25*2,BY$9)),0)</f>
        <v>4.3449999999999998</v>
      </c>
      <c r="FW25" s="314">
        <f t="shared" ref="FW25:FW29" si="376">IFERROR(IF(BZ$9="Q",$C25,IF(BZ$9="2Q",$C25*2,BZ$9)),0)</f>
        <v>21.724999999999998</v>
      </c>
      <c r="FX25" s="314">
        <f t="shared" ref="FX25:FX29" si="377">IFERROR(IF(CA$9="Q",$C25,IF(CA$9="2Q",$C25*2,CA$9)),0)</f>
        <v>21.724999999999998</v>
      </c>
      <c r="FY25" s="314">
        <f t="shared" ref="FY25:FY29" si="378">IFERROR(IF(CB$9="Q",$C25,IF(CB$9="2Q",$C25*2,CB$9)),0)</f>
        <v>4.3449999999999998</v>
      </c>
      <c r="FZ25" s="314">
        <f t="shared" ref="FZ25:FZ29" si="379">IFERROR(IF(CC$9="Q",$C25,IF(CC$9="2Q",$C25*2,CC$9)),0)</f>
        <v>4.3449999999999998</v>
      </c>
      <c r="GA25" s="314">
        <f t="shared" ref="GA25:GA29" si="380">IFERROR(IF(CD$9="Q",$C25,IF(CD$9="2Q",$C25*2,CD$9)),0)</f>
        <v>4.3449999999999998</v>
      </c>
      <c r="GB25" s="314">
        <f t="shared" ref="GB25:GB29" si="381">IFERROR(IF(CE$9="Q",$C25,IF(CE$9="2Q",$C25*2,CE$9)),0)</f>
        <v>4.3449999999999998</v>
      </c>
      <c r="GC25" s="314">
        <f t="shared" ref="GC25:GC29" si="382">IFERROR(IF(CF$9="Q",$C25,IF(CF$9="2Q",$C25*2,CF$9)),0)</f>
        <v>21.724999999999998</v>
      </c>
      <c r="GD25" s="314">
        <f t="shared" ref="GD25:GD29" si="383">IFERROR(IF(CG$9="Q",$C25,IF(CG$9="2Q",$C25*2,CG$9)),0)</f>
        <v>21.724999999999998</v>
      </c>
      <c r="GE25" s="314">
        <f t="shared" ref="GE25:GE29" si="384">IFERROR(IF(CH$9="Q",$C25,IF(CH$9="2Q",$C25*2,CH$9)),0)</f>
        <v>21.724999999999998</v>
      </c>
      <c r="GF25" s="314">
        <f t="shared" ref="GF25:GF29" si="385">IFERROR(IF(CI$9="Q",$C25,IF(CI$9="2Q",$C25*2,CI$9)),0)</f>
        <v>21.724999999999998</v>
      </c>
      <c r="GG25" s="314">
        <f t="shared" ref="GG25:GG29" si="386">IFERROR(IF(CJ$9="Q",$C25,IF(CJ$9="2Q",$C25*2,CJ$9)),0)</f>
        <v>21.724999999999998</v>
      </c>
      <c r="GH25" s="314">
        <f t="shared" ref="GH25:GH29" si="387">IFERROR(IF(CK$9="Q",$C25,IF(CK$9="2Q",$C25*2,CK$9)),0)</f>
        <v>21.724999999999998</v>
      </c>
      <c r="GI25" s="314">
        <f t="shared" ref="GI25:GI29" si="388">IFERROR(IF(CL$9="Q",$C25,IF(CL$9="2Q",$C25*2,CL$9)),0)</f>
        <v>21.724999999999998</v>
      </c>
      <c r="GJ25" s="314">
        <f t="shared" ref="GJ25:GJ29" si="389">IFERROR(IF(CM$9="Q",$C25,IF(CM$9="2Q",$C25*2,CM$9)),0)</f>
        <v>21.724999999999998</v>
      </c>
      <c r="GK25" s="314">
        <f t="shared" ref="GK25:GK29" si="390">IFERROR(IF(CN$9="Q",$C25,IF(CN$9="2Q",$C25*2,CN$9)),0)</f>
        <v>21.724999999999998</v>
      </c>
      <c r="GL25" s="314">
        <f t="shared" ref="GL25:GL29" si="391">IFERROR(IF(CO$9="Q",$C25,IF(CO$9="2Q",$C25*2,CO$9)),0)</f>
        <v>0</v>
      </c>
      <c r="GM25" s="314">
        <f t="shared" ref="GM25:GM29" si="392">IFERROR(IF(CP$9="Q",$C25,IF(CP$9="2Q",$C25*2,CP$9)),0)</f>
        <v>0</v>
      </c>
      <c r="GN25" s="314">
        <f t="shared" ref="GN25:GN29" si="393">IFERROR(IF(CQ$9="Q",$C25,IF(CQ$9="2Q",$C25*2,CQ$9)),0)</f>
        <v>21.724999999999998</v>
      </c>
      <c r="GO25" s="314">
        <f t="shared" ref="GO25:GO29" si="394">IFERROR(IF(CR$9="Q",$C25,IF(CR$9="2Q",$C25*2,CR$9)),0)</f>
        <v>21.724999999999998</v>
      </c>
      <c r="GP25" s="314">
        <f t="shared" ref="GP25:GP29" si="395">IFERROR(IF(CS$9="Q",$C25,IF(CS$9="2Q",$C25*2,CS$9)),0)</f>
        <v>0</v>
      </c>
      <c r="GQ25" s="314">
        <f t="shared" ref="GQ25:GQ29" si="396">IFERROR(IF(CT$9="Q",$C25,IF(CT$9="2Q",$C25*2,CT$9)),0)</f>
        <v>0</v>
      </c>
      <c r="GR25" s="314">
        <f t="shared" ref="GR25:GR29" si="397">IFERROR(IF(CU$9="Q",$C25,IF(CU$9="2Q",$C25*2,CU$9)),0)</f>
        <v>21.724999999999998</v>
      </c>
      <c r="GS25" s="314">
        <f t="shared" ref="GS25:GS29" si="398">IFERROR(IF(CV$9="Q",$C25,IF(CV$9="2Q",$C25*2,CV$9)),0)</f>
        <v>21.724999999999998</v>
      </c>
      <c r="GT25" s="314">
        <f t="shared" ref="GT25:GT29" si="399">IFERROR(IF(CW$9="Q",$C25,IF(CW$9="2Q",$C25*2,CW$9)),0)</f>
        <v>21.724999999999998</v>
      </c>
      <c r="GU25" s="314">
        <f t="shared" ref="GU25:GU29" si="400">IFERROR(IF(CX$9="Q",$C25,IF(CX$9="2Q",$C25*2,CX$9)),0)</f>
        <v>21.724999999999998</v>
      </c>
      <c r="GV25" s="314">
        <f t="shared" ref="GV25:GV29" si="401">IFERROR(IF(CY$9="Q",$C25,IF(CY$9="2Q",$C25*2,CY$9)),0)</f>
        <v>21.724999999999998</v>
      </c>
      <c r="GW25" s="314">
        <f t="shared" ref="GW25:GW29" si="402">IFERROR(IF(CZ$9="Q",$C25,IF(CZ$9="2Q",$C25*2,CZ$9)),0)</f>
        <v>21.724999999999998</v>
      </c>
      <c r="GX25" s="314">
        <f t="shared" ref="GX25:GX29" si="403">IFERROR(IF(DA$9="Q",$C25,IF(DA$9="2Q",$C25*2,DA$9)),0)</f>
        <v>21.724999999999998</v>
      </c>
      <c r="GY25" s="314">
        <f t="shared" ref="GY25:GY29" si="404">IFERROR(IF(DB$9="Q",$C25,IF(DB$9="2Q",$C25*2,DB$9)),0)</f>
        <v>21.724999999999998</v>
      </c>
      <c r="GZ25" s="314">
        <f t="shared" ref="GZ25:GZ29" si="405">IFERROR(IF(DC$9="Q",$C25,IF(DC$9="2Q",$C25*2,DC$9)),0)</f>
        <v>21.724999999999998</v>
      </c>
      <c r="HA25" s="315"/>
      <c r="HB25" s="314">
        <f t="shared" ref="HB25:HB29" si="406">IFERROR(IF(H$12="Q",$C25,IF(H$12="2Q",$C25*2,H$12)),0)</f>
        <v>21.724999999999998</v>
      </c>
      <c r="HC25" s="314">
        <f t="shared" ref="HC25:HC29" si="407">IFERROR(IF(I$12="Q",$C25,IF(I$12="2Q",$C25*2,I$12)),0)</f>
        <v>21.724999999999998</v>
      </c>
      <c r="HD25" s="314">
        <f t="shared" ref="HD25:HD29" si="408">IFERROR(IF(J$12="Q",$C25,IF(J$12="2Q",$C25*2,J$12)),0)</f>
        <v>21.724999999999998</v>
      </c>
      <c r="HE25" s="314">
        <f t="shared" ref="HE25:HE29" si="409">IFERROR(IF(K$12="Q",$C25,IF(K$12="2Q",$C25*2,K$12)),0)</f>
        <v>21.724999999999998</v>
      </c>
      <c r="HF25" s="314">
        <f t="shared" ref="HF25:HF29" si="410">IFERROR(IF(L$12="Q",$C25,IF(L$12="2Q",$C25*2,L$12)),0)</f>
        <v>4.3449999999999998</v>
      </c>
      <c r="HG25" s="314">
        <f t="shared" ref="HG25:HG29" si="411">IFERROR(IF(M$12="Q",$C25,IF(M$12="2Q",$C25*2,M$12)),0)</f>
        <v>21.724999999999998</v>
      </c>
      <c r="HH25" s="314">
        <f t="shared" ref="HH25:HH29" si="412">IFERROR(IF(N$12="Q",$C25,IF(N$12="2Q",$C25*2,N$12)),0)</f>
        <v>4.3449999999999998</v>
      </c>
      <c r="HI25" s="314">
        <f t="shared" ref="HI25:HI29" si="413">IFERROR(IF(O$12="Q",$C25,IF(O$12="2Q",$C25*2,O$12)),0)</f>
        <v>4.3449999999999998</v>
      </c>
      <c r="HJ25" s="314">
        <f t="shared" ref="HJ25:HJ29" si="414">IFERROR(IF(P$12="Q",$C25,IF(P$12="2Q",$C25*2,P$12)),0)</f>
        <v>21.724999999999998</v>
      </c>
      <c r="HK25" s="314">
        <f t="shared" ref="HK25:HK29" si="415">IFERROR(IF(Q$12="Q",$C25,IF(Q$12="2Q",$C25*2,Q$12)),0)</f>
        <v>21.724999999999998</v>
      </c>
      <c r="HL25" s="314">
        <f t="shared" ref="HL25:HL29" si="416">IFERROR(IF(R$12="Q",$C25,IF(R$12="2Q",$C25*2,R$12)),0)</f>
        <v>21.724999999999998</v>
      </c>
      <c r="HM25" s="314">
        <f t="shared" ref="HM25:HM29" si="417">IFERROR(IF(S$12="Q",$C25,IF(S$12="2Q",$C25*2,S$12)),0)</f>
        <v>21.724999999999998</v>
      </c>
      <c r="HN25" s="314">
        <f t="shared" ref="HN25:HN29" si="418">IFERROR(IF(T$12="Q",$C25,IF(T$12="2Q",$C25*2,T$12)),0)</f>
        <v>4.3449999999999998</v>
      </c>
      <c r="HO25" s="314">
        <f t="shared" ref="HO25:HO29" si="419">IFERROR(IF(U$12="Q",$C25,IF(U$12="2Q",$C25*2,U$12)),0)</f>
        <v>4.3449999999999998</v>
      </c>
      <c r="HP25" s="314">
        <f t="shared" ref="HP25:HP29" si="420">IFERROR(IF(V$12="Q",$C25,IF(V$12="2Q",$C25*2,V$12)),0)</f>
        <v>4.3449999999999998</v>
      </c>
      <c r="HQ25" s="314">
        <f t="shared" ref="HQ25:HQ29" si="421">IFERROR(IF(W$12="Q",$C25,IF(W$12="2Q",$C25*2,W$12)),0)</f>
        <v>4.3449999999999998</v>
      </c>
      <c r="HR25" s="314">
        <f t="shared" ref="HR25:HR29" si="422">IFERROR(IF(X$12="Q",$C25,IF(X$12="2Q",$C25*2,X$12)),0)</f>
        <v>21.724999999999998</v>
      </c>
      <c r="HS25" s="314">
        <f t="shared" ref="HS25:HS29" si="423">IFERROR(IF(Y$12="Q",$C25,IF(Y$12="2Q",$C25*2,Y$12)),0)</f>
        <v>21.724999999999998</v>
      </c>
      <c r="HT25" s="314">
        <f t="shared" ref="HT25:HT29" si="424">IFERROR(IF(Z$12="Q",$C25,IF(Z$12="2Q",$C25*2,Z$12)),0)</f>
        <v>21.724999999999998</v>
      </c>
      <c r="HU25" s="314">
        <f t="shared" ref="HU25:HU29" si="425">IFERROR(IF(AA$12="Q",$C25,IF(AA$12="2Q",$C25*2,AA$12)),0)</f>
        <v>21.724999999999998</v>
      </c>
      <c r="HV25" s="314">
        <f t="shared" ref="HV25:HV29" si="426">IFERROR(IF(AB$12="Q",$C25,IF(AB$12="2Q",$C25*2,AB$12)),0)</f>
        <v>8.69</v>
      </c>
      <c r="HW25" s="314">
        <f t="shared" ref="HW25:HW29" si="427">IFERROR(IF(AC$12="Q",$C25,IF(AC$12="2Q",$C25*2,AC$12)),0)</f>
        <v>8.69</v>
      </c>
      <c r="HX25" s="314">
        <f t="shared" ref="HX25:HX29" si="428">IFERROR(IF(AD$12="Q",$C25,IF(AD$12="2Q",$C25*2,AD$12)),0)</f>
        <v>8.69</v>
      </c>
      <c r="HY25" s="314">
        <f t="shared" ref="HY25:HY29" si="429">IFERROR(IF(AE$12="Q",$C25,IF(AE$12="2Q",$C25*2,AE$12)),0)</f>
        <v>8.69</v>
      </c>
      <c r="HZ25" s="314">
        <f t="shared" ref="HZ25:HZ29" si="430">IFERROR(IF(AF$12="Q",$C25,IF(AF$12="2Q",$C25*2,AF$12)),0)</f>
        <v>21.724999999999998</v>
      </c>
      <c r="IA25" s="314">
        <f t="shared" ref="IA25:IA29" si="431">IFERROR(IF(AG$12="Q",$C25,IF(AG$12="2Q",$C25*2,AG$12)),0)</f>
        <v>1</v>
      </c>
      <c r="IB25" s="314">
        <f t="shared" ref="IB25:IB29" si="432">IFERROR(IF(AH$12="Q",$C25,IF(AH$12="2Q",$C25*2,AH$12)),0)</f>
        <v>1</v>
      </c>
      <c r="IC25" s="314">
        <f t="shared" ref="IC25:IC29" si="433">IFERROR(IF(AI$12="Q",$C25,IF(AI$12="2Q",$C25*2,AI$12)),0)</f>
        <v>21.724999999999998</v>
      </c>
      <c r="ID25" s="314">
        <f t="shared" ref="ID25:ID29" si="434">IFERROR(IF(AJ$12="Q",$C25,IF(AJ$12="2Q",$C25*2,AJ$12)),0)</f>
        <v>4.3449999999999998</v>
      </c>
      <c r="IE25" s="314">
        <f t="shared" ref="IE25:IE29" si="435">IFERROR(IF(AK$12="Q",$C25,IF(AK$12="2Q",$C25*2,AK$12)),0)</f>
        <v>4.3449999999999998</v>
      </c>
      <c r="IF25" s="314">
        <f t="shared" ref="IF25:IF29" si="436">IFERROR(IF(AL$12="Q",$C25,IF(AL$12="2Q",$C25*2,AL$12)),0)</f>
        <v>4.3449999999999998</v>
      </c>
      <c r="IG25" s="314">
        <f t="shared" ref="IG25:IG29" si="437">IFERROR(IF(AM$12="Q",$C25,IF(AM$12="2Q",$C25*2,AM$12)),0)</f>
        <v>4.3449999999999998</v>
      </c>
      <c r="IH25" s="314">
        <f t="shared" ref="IH25:IH29" si="438">IFERROR(IF(AN$12="Q",$C25,IF(AN$12="2Q",$C25*2,AN$12)),0)</f>
        <v>21.724999999999998</v>
      </c>
      <c r="II25" s="314">
        <f t="shared" ref="II25:II29" si="439">IFERROR(IF(AO$12="Q",$C25,IF(AO$12="2Q",$C25*2,AO$12)),0)</f>
        <v>1</v>
      </c>
      <c r="IJ25" s="314">
        <f t="shared" ref="IJ25:IJ29" si="440">IFERROR(IF(AP$12="Q",$C25,IF(AP$12="2Q",$C25*2,AP$12)),0)</f>
        <v>1</v>
      </c>
      <c r="IK25" s="314">
        <f t="shared" ref="IK25:IK29" si="441">IFERROR(IF(AQ$12="Q",$C25,IF(AQ$12="2Q",$C25*2,AQ$12)),0)</f>
        <v>21.724999999999998</v>
      </c>
      <c r="IL25" s="314">
        <f t="shared" ref="IL25:IL29" si="442">IFERROR(IF(AR$12="Q",$C25,IF(AR$12="2Q",$C25*2,AR$12)),0)</f>
        <v>21.724999999999998</v>
      </c>
      <c r="IM25" s="314">
        <f t="shared" ref="IM25:IM29" si="443">IFERROR(IF(AS$12="Q",$C25,IF(AS$12="2Q",$C25*2,AS$12)),0)</f>
        <v>21.724999999999998</v>
      </c>
      <c r="IN25" s="314">
        <f t="shared" ref="IN25:IN29" si="444">IFERROR(IF(AT$12="Q",$C25,IF(AT$12="2Q",$C25*2,AT$12)),0)</f>
        <v>21.724999999999998</v>
      </c>
      <c r="IO25" s="314">
        <f t="shared" ref="IO25:IO29" si="445">IFERROR(IF(AU$12="Q",$C25,IF(AU$12="2Q",$C25*2,AU$12)),0)</f>
        <v>21.724999999999998</v>
      </c>
      <c r="IP25" s="314">
        <f t="shared" ref="IP25:IP29" si="446">IFERROR(IF(AV$12="Q",$C25,IF(AV$12="2Q",$C25*2,AV$12)),0)</f>
        <v>21.724999999999998</v>
      </c>
      <c r="IQ25" s="314">
        <f t="shared" ref="IQ25:IQ29" si="447">IFERROR(IF(AW$12="Q",$C25,IF(AW$12="2Q",$C25*2,AW$12)),0)</f>
        <v>4.3449999999999998</v>
      </c>
      <c r="IR25" s="314">
        <f t="shared" ref="IR25:IR29" si="448">IFERROR(IF(AX$12="Q",$C25,IF(AX$12="2Q",$C25*2,AX$12)),0)</f>
        <v>21.724999999999998</v>
      </c>
      <c r="IS25" s="314">
        <f t="shared" ref="IS25:IS29" si="449">IFERROR(IF(AY$12="Q",$C25,IF(AY$12="2Q",$C25*2,AY$12)),0)</f>
        <v>21.724999999999998</v>
      </c>
      <c r="IT25" s="314">
        <f t="shared" ref="IT25:IT29" si="450">IFERROR(IF(AZ$12="Q",$C25,IF(AZ$12="2Q",$C25*2,AZ$12)),0)</f>
        <v>21.724999999999998</v>
      </c>
      <c r="IU25" s="314">
        <f t="shared" ref="IU25:IU29" si="451">IFERROR(IF(BA$12="Q",$C25,IF(BA$12="2Q",$C25*2,BA$12)),0)</f>
        <v>21.724999999999998</v>
      </c>
      <c r="IV25" s="314">
        <f t="shared" ref="IV25:IV29" si="452">IFERROR(IF(BB$12="Q",$C25,IF(BB$12="2Q",$C25*2,BB$12)),0)</f>
        <v>21.724999999999998</v>
      </c>
      <c r="IW25" s="314">
        <f t="shared" ref="IW25:IW29" si="453">IFERROR(IF(BC$12="Q",$C25,IF(BC$12="2Q",$C25*2,BC$12)),0)</f>
        <v>21.724999999999998</v>
      </c>
      <c r="IX25" s="314">
        <f t="shared" ref="IX25:IX29" si="454">IFERROR(IF(BD$12="Q",$C25,IF(BD$12="2Q",$C25*2,BD$12)),0)</f>
        <v>21.724999999999998</v>
      </c>
      <c r="IY25" s="314">
        <f t="shared" ref="IY25:IY29" si="455">IFERROR(IF(BE$12="Q",$C25,IF(BE$12="2Q",$C25*2,BE$12)),0)</f>
        <v>21.724999999999998</v>
      </c>
      <c r="IZ25" s="314">
        <f t="shared" ref="IZ25:IZ29" si="456">IFERROR(IF(BF$12="Q",$C25,IF(BF$12="2Q",$C25*2,BF$12)),0)</f>
        <v>21.724999999999998</v>
      </c>
      <c r="JA25" s="314">
        <f t="shared" ref="JA25:JA29" si="457">IFERROR(IF(BG$12="Q",$C25,IF(BG$12="2Q",$C25*2,BG$12)),0)</f>
        <v>21.724999999999998</v>
      </c>
      <c r="JB25" s="314">
        <f t="shared" ref="JB25:JB29" si="458">IFERROR(IF(BH$12="Q",$C25,IF(BH$12="2Q",$C25*2,BH$12)),0)</f>
        <v>21.724999999999998</v>
      </c>
      <c r="JC25" s="314">
        <f t="shared" ref="JC25:JC29" si="459">IFERROR(IF(BI$12="Q",$C25,IF(BI$12="2Q",$C25*2,BI$12)),0)</f>
        <v>21.724999999999998</v>
      </c>
      <c r="JD25" s="314">
        <f t="shared" ref="JD25:JD29" si="460">IFERROR(IF(BJ$12="Q",$C25,IF(BJ$12="2Q",$C25*2,BJ$12)),0)</f>
        <v>21.724999999999998</v>
      </c>
      <c r="JE25" s="314">
        <f t="shared" ref="JE25:JE29" si="461">IFERROR(IF(BK$12="Q",$C25,IF(BK$12="2Q",$C25*2,BK$12)),0)</f>
        <v>21.724999999999998</v>
      </c>
      <c r="JF25" s="314">
        <f t="shared" ref="JF25:JF29" si="462">IFERROR(IF(BL$12="Q",$C25,IF(BL$12="2Q",$C25*2,BL$12)),0)</f>
        <v>21.724999999999998</v>
      </c>
      <c r="JG25" s="314">
        <f t="shared" ref="JG25:JG29" si="463">IFERROR(IF(BM$12="Q",$C25,IF(BM$12="2Q",$C25*2,BM$12)),0)</f>
        <v>4.3449999999999998</v>
      </c>
      <c r="JH25" s="314">
        <f t="shared" ref="JH25:JH29" si="464">IFERROR(IF(BN$12="Q",$C25,IF(BN$12="2Q",$C25*2,BN$12)),0)</f>
        <v>4.3449999999999998</v>
      </c>
      <c r="JI25" s="314">
        <f t="shared" ref="JI25:JI29" si="465">IFERROR(IF(BO$12="Q",$C25,IF(BO$12="2Q",$C25*2,BO$12)),0)</f>
        <v>21.724999999999998</v>
      </c>
      <c r="JJ25" s="314">
        <f t="shared" ref="JJ25:JJ29" si="466">IFERROR(IF(BP$12="Q",$C25,IF(BP$12="2Q",$C25*2,BP$12)),0)</f>
        <v>21.724999999999998</v>
      </c>
      <c r="JK25" s="314">
        <f t="shared" ref="JK25:JK29" si="467">IFERROR(IF(BQ$12="Q",$C25,IF(BQ$12="2Q",$C25*2,BQ$12)),0)</f>
        <v>0</v>
      </c>
      <c r="JL25" s="314">
        <f t="shared" ref="JL25:JL29" si="468">IFERROR(IF(BR$12="Q",$C25,IF(BR$12="2Q",$C25*2,BR$12)),0)</f>
        <v>0</v>
      </c>
      <c r="JM25" s="314">
        <f t="shared" ref="JM25:JM29" si="469">IFERROR(IF(BS$12="Q",$C25,IF(BS$12="2Q",$C25*2,BS$12)),0)</f>
        <v>21.724999999999998</v>
      </c>
      <c r="JN25" s="314">
        <f t="shared" ref="JN25:JN29" si="470">IFERROR(IF(BT$12="Q",$C25,IF(BT$12="2Q",$C25*2,BT$12)),0)</f>
        <v>21.724999999999998</v>
      </c>
      <c r="JO25" s="314">
        <f t="shared" ref="JO25:JO29" si="471">IFERROR(IF(BU$12="Q",$C25,IF(BU$12="2Q",$C25*2,BU$12)),0)</f>
        <v>21.724999999999998</v>
      </c>
      <c r="JP25" s="314">
        <f t="shared" ref="JP25:JP29" si="472">IFERROR(IF(BV$12="Q",$C25,IF(BV$12="2Q",$C25*2,BV$12)),0)</f>
        <v>21.724999999999998</v>
      </c>
      <c r="JQ25" s="314">
        <f t="shared" ref="JQ25:JQ29" si="473">IFERROR(IF(BW$12="Q",$C25,IF(BW$12="2Q",$C25*2,BW$12)),0)</f>
        <v>21.724999999999998</v>
      </c>
      <c r="JR25" s="314">
        <f t="shared" ref="JR25:JR29" si="474">IFERROR(IF(BX$12="Q",$C25,IF(BX$12="2Q",$C25*2,BX$12)),0)</f>
        <v>21.724999999999998</v>
      </c>
      <c r="JS25" s="314">
        <f t="shared" ref="JS25:JS29" si="475">IFERROR(IF(BY$12="Q",$C25,IF(BY$12="2Q",$C25*2,BY$12)),0)</f>
        <v>2.173</v>
      </c>
      <c r="JT25" s="314">
        <f t="shared" ref="JT25:JT29" si="476">IFERROR(IF(BZ$12="Q",$C25,IF(BZ$12="2Q",$C25*2,BZ$12)),0)</f>
        <v>21.724999999999998</v>
      </c>
      <c r="JU25" s="314">
        <f t="shared" ref="JU25:JU29" si="477">IFERROR(IF(CA$12="Q",$C25,IF(CA$12="2Q",$C25*2,CA$12)),0)</f>
        <v>21.724999999999998</v>
      </c>
      <c r="JV25" s="314">
        <f t="shared" ref="JV25:JV29" si="478">IFERROR(IF(CB$12="Q",$C25,IF(CB$12="2Q",$C25*2,CB$12)),0)</f>
        <v>4.3449999999999998</v>
      </c>
      <c r="JW25" s="314">
        <f t="shared" ref="JW25:JW29" si="479">IFERROR(IF(CC$12="Q",$C25,IF(CC$12="2Q",$C25*2,CC$12)),0)</f>
        <v>4.3449999999999998</v>
      </c>
      <c r="JX25" s="314">
        <f t="shared" ref="JX25:JX29" si="480">IFERROR(IF(CD$12="Q",$C25,IF(CD$12="2Q",$C25*2,CD$12)),0)</f>
        <v>4.3449999999999998</v>
      </c>
      <c r="JY25" s="314">
        <f t="shared" ref="JY25:JY29" si="481">IFERROR(IF(CE$12="Q",$C25,IF(CE$12="2Q",$C25*2,CE$12)),0)</f>
        <v>4.3449999999999998</v>
      </c>
      <c r="JZ25" s="314">
        <f t="shared" ref="JZ25:JZ29" si="482">IFERROR(IF(CF$12="Q",$C25,IF(CF$12="2Q",$C25*2,CF$12)),0)</f>
        <v>21.724999999999998</v>
      </c>
      <c r="KA25" s="314">
        <f t="shared" ref="KA25:KA29" si="483">IFERROR(IF(CG$12="Q",$C25,IF(CG$12="2Q",$C25*2,CG$12)),0)</f>
        <v>21.724999999999998</v>
      </c>
      <c r="KB25" s="314">
        <f t="shared" ref="KB25:KB29" si="484">IFERROR(IF(CH$12="Q",$C25,IF(CH$12="2Q",$C25*2,CH$12)),0)</f>
        <v>21.724999999999998</v>
      </c>
      <c r="KC25" s="314">
        <f t="shared" ref="KC25:KC29" si="485">IFERROR(IF(CI$12="Q",$C25,IF(CI$12="2Q",$C25*2,CI$12)),0)</f>
        <v>21.724999999999998</v>
      </c>
      <c r="KD25" s="314">
        <f t="shared" ref="KD25:KD29" si="486">IFERROR(IF(CJ$12="Q",$C25,IF(CJ$12="2Q",$C25*2,CJ$12)),0)</f>
        <v>21.724999999999998</v>
      </c>
      <c r="KE25" s="314">
        <f t="shared" ref="KE25:KE29" si="487">IFERROR(IF(CK$12="Q",$C25,IF(CK$12="2Q",$C25*2,CK$12)),0)</f>
        <v>21.724999999999998</v>
      </c>
      <c r="KF25" s="314">
        <f t="shared" ref="KF25:KF29" si="488">IFERROR(IF(CL$12="Q",$C25,IF(CL$12="2Q",$C25*2,CL$12)),0)</f>
        <v>21.724999999999998</v>
      </c>
      <c r="KG25" s="314">
        <f t="shared" ref="KG25:KG29" si="489">IFERROR(IF(CM$12="Q",$C25,IF(CM$12="2Q",$C25*2,CM$12)),0)</f>
        <v>21.724999999999998</v>
      </c>
      <c r="KH25" s="314">
        <f t="shared" ref="KH25:KH29" si="490">IFERROR(IF(CN$12="Q",$C25,IF(CN$12="2Q",$C25*2,CN$12)),0)</f>
        <v>21.724999999999998</v>
      </c>
      <c r="KI25" s="314">
        <f t="shared" ref="KI25:KI29" si="491">IFERROR(IF(CO$12="Q",$C25,IF(CO$12="2Q",$C25*2,CO$12)),0)</f>
        <v>21.724999999999998</v>
      </c>
      <c r="KJ25" s="314">
        <f t="shared" ref="KJ25:KJ29" si="492">IFERROR(IF(CP$12="Q",$C25,IF(CP$12="2Q",$C25*2,CP$12)),0)</f>
        <v>21.724999999999998</v>
      </c>
      <c r="KK25" s="314">
        <f t="shared" ref="KK25:KK29" si="493">IFERROR(IF(CQ$12="Q",$C25,IF(CQ$12="2Q",$C25*2,CQ$12)),0)</f>
        <v>21.724999999999998</v>
      </c>
      <c r="KL25" s="314">
        <f t="shared" ref="KL25:KL29" si="494">IFERROR(IF(CR$12="Q",$C25,IF(CR$12="2Q",$C25*2,CR$12)),0)</f>
        <v>21.724999999999998</v>
      </c>
      <c r="KM25" s="314">
        <f t="shared" ref="KM25:KM29" si="495">IFERROR(IF(CS$12="Q",$C25,IF(CS$12="2Q",$C25*2,CS$12)),0)</f>
        <v>21.724999999999998</v>
      </c>
      <c r="KN25" s="314">
        <f t="shared" ref="KN25:KN29" si="496">IFERROR(IF(CT$12="Q",$C25,IF(CT$12="2Q",$C25*2,CT$12)),0)</f>
        <v>21.724999999999998</v>
      </c>
      <c r="KO25" s="314">
        <f t="shared" ref="KO25:KO29" si="497">IFERROR(IF(CU$12="Q",$C25,IF(CU$12="2Q",$C25*2,CU$12)),0)</f>
        <v>21.724999999999998</v>
      </c>
      <c r="KP25" s="314">
        <f t="shared" ref="KP25:KP29" si="498">IFERROR(IF(CV$12="Q",$C25,IF(CV$12="2Q",$C25*2,CV$12)),0)</f>
        <v>21.724999999999998</v>
      </c>
      <c r="KQ25" s="314">
        <f t="shared" ref="KQ25:KQ29" si="499">IFERROR(IF(CW$12="Q",$C25,IF(CW$12="2Q",$C25*2,CW$12)),0)</f>
        <v>21.724999999999998</v>
      </c>
      <c r="KR25" s="314">
        <f t="shared" ref="KR25:KR29" si="500">IFERROR(IF(CX$12="Q",$C25,IF(CX$12="2Q",$C25*2,CX$12)),0)</f>
        <v>21.724999999999998</v>
      </c>
      <c r="KS25" s="314">
        <f t="shared" ref="KS25:KS29" si="501">IFERROR(IF(CY$12="Q",$C25,IF(CY$12="2Q",$C25*2,CY$12)),0)</f>
        <v>21.724999999999998</v>
      </c>
      <c r="KT25" s="314">
        <f t="shared" ref="KT25:KT29" si="502">IFERROR(IF(CZ$12="Q",$C25,IF(CZ$12="2Q",$C25*2,CZ$12)),0)</f>
        <v>21.724999999999998</v>
      </c>
      <c r="KU25" s="314">
        <f t="shared" ref="KU25:KU29" si="503">IFERROR(IF(DA$12="Q",$C25,IF(DA$12="2Q",$C25*2,DA$12)),0)</f>
        <v>21.724999999999998</v>
      </c>
      <c r="KV25" s="314">
        <f t="shared" ref="KV25:KV29" si="504">IFERROR(IF(DB$12="Q",$C25,IF(DB$12="2Q",$C25*2,DB$12)),0)</f>
        <v>21.724999999999998</v>
      </c>
      <c r="KW25" s="314">
        <f t="shared" ref="KW25:KW29" si="505">IFERROR(IF(DC$12="Q",$C25,IF(DC$12="2Q",$C25*2,DC$12)),0)</f>
        <v>21.724999999999998</v>
      </c>
      <c r="KX25" s="315"/>
      <c r="KY25" s="314">
        <f t="shared" ref="KY25:KY29" si="506">IFERROR(IF(H$15="Q",$C25,IF(H$15="2Q",$C25*2,H$15)),0)</f>
        <v>8.3000000000000004E-2</v>
      </c>
      <c r="KZ25" s="314">
        <f t="shared" ref="KZ25:KZ29" si="507">IFERROR(IF(I$15="Q",$C25,IF(I$15="2Q",$C25*2,I$15)),0)</f>
        <v>0</v>
      </c>
      <c r="LA25" s="314">
        <f t="shared" ref="LA25:LA29" si="508">IFERROR(IF(J$15="Q",$C25,IF(J$15="2Q",$C25*2,J$15)),0)</f>
        <v>0</v>
      </c>
      <c r="LB25" s="314">
        <f t="shared" ref="LB25:LB29" si="509">IFERROR(IF(K$15="Q",$C25,IF(K$15="2Q",$C25*2,K$15)),0)</f>
        <v>0</v>
      </c>
      <c r="LC25" s="314">
        <f t="shared" ref="LC25:LC29" si="510">IFERROR(IF(L$15="Q",$C25,IF(L$15="2Q",$C25*2,L$15)),0)</f>
        <v>0</v>
      </c>
      <c r="LD25" s="314">
        <f t="shared" ref="LD25:LD29" si="511">IFERROR(IF(M$15="Q",$C25,IF(M$15="2Q",$C25*2,M$15)),0)</f>
        <v>0</v>
      </c>
      <c r="LE25" s="314">
        <f t="shared" ref="LE25:LE29" si="512">IFERROR(IF(N$15="Q",$C25,IF(N$15="2Q",$C25*2,N$15)),0)</f>
        <v>0</v>
      </c>
      <c r="LF25" s="314">
        <f t="shared" ref="LF25:LF29" si="513">IFERROR(IF(O$15="Q",$C25,IF(O$15="2Q",$C25*2,O$15)),0)</f>
        <v>0</v>
      </c>
      <c r="LG25" s="314">
        <f t="shared" ref="LG25:LG29" si="514">IFERROR(IF(P$15="Q",$C25,IF(P$15="2Q",$C25*2,P$15)),0)</f>
        <v>0</v>
      </c>
      <c r="LH25" s="314">
        <f t="shared" ref="LH25:LH29" si="515">IFERROR(IF(Q$15="Q",$C25,IF(Q$15="2Q",$C25*2,Q$15)),0)</f>
        <v>0</v>
      </c>
      <c r="LI25" s="314">
        <f t="shared" ref="LI25:LI29" si="516">IFERROR(IF(R$15="Q",$C25,IF(R$15="2Q",$C25*2,R$15)),0)</f>
        <v>0</v>
      </c>
      <c r="LJ25" s="314">
        <f t="shared" ref="LJ25:LJ29" si="517">IFERROR(IF(S$15="Q",$C25,IF(S$15="2Q",$C25*2,S$15)),0)</f>
        <v>0</v>
      </c>
      <c r="LK25" s="314">
        <f t="shared" ref="LK25:LK29" si="518">IFERROR(IF(T$15="Q",$C25,IF(T$15="2Q",$C25*2,T$15)),0)</f>
        <v>0</v>
      </c>
      <c r="LL25" s="314">
        <f t="shared" ref="LL25:LL29" si="519">IFERROR(IF(U$15="Q",$C25,IF(U$15="2Q",$C25*2,U$15)),0)</f>
        <v>0</v>
      </c>
      <c r="LM25" s="314">
        <f t="shared" ref="LM25:LM29" si="520">IFERROR(IF(V$15="Q",$C25,IF(V$15="2Q",$C25*2,V$15)),0)</f>
        <v>0</v>
      </c>
      <c r="LN25" s="314">
        <f t="shared" ref="LN25:LN29" si="521">IFERROR(IF(W$15="Q",$C25,IF(W$15="2Q",$C25*2,W$15)),0)</f>
        <v>0</v>
      </c>
      <c r="LO25" s="314">
        <f t="shared" ref="LO25:LO29" si="522">IFERROR(IF(X$15="Q",$C25,IF(X$15="2Q",$C25*2,X$15)),0)</f>
        <v>0</v>
      </c>
      <c r="LP25" s="314">
        <f t="shared" ref="LP25:LP29" si="523">IFERROR(IF(Y$15="Q",$C25,IF(Y$15="2Q",$C25*2,Y$15)),0)</f>
        <v>0</v>
      </c>
      <c r="LQ25" s="314">
        <f t="shared" ref="LQ25:LQ29" si="524">IFERROR(IF(Z$15="Q",$C25,IF(Z$15="2Q",$C25*2,Z$15)),0)</f>
        <v>0</v>
      </c>
      <c r="LR25" s="314">
        <f t="shared" ref="LR25:LR29" si="525">IFERROR(IF(AA$15="Q",$C25,IF(AA$15="2Q",$C25*2,AA$15)),0)</f>
        <v>0</v>
      </c>
      <c r="LS25" s="314">
        <f t="shared" ref="LS25:LS29" si="526">IFERROR(IF(AB$15="Q",$C25,IF(AB$15="2Q",$C25*2,AB$15)),0)</f>
        <v>0</v>
      </c>
      <c r="LT25" s="314">
        <f t="shared" ref="LT25:LT29" si="527">IFERROR(IF(AC$15="Q",$C25,IF(AC$15="2Q",$C25*2,AC$15)),0)</f>
        <v>0</v>
      </c>
      <c r="LU25" s="314">
        <f t="shared" ref="LU25:LU29" si="528">IFERROR(IF(AD$15="Q",$C25,IF(AD$15="2Q",$C25*2,AD$15)),0)</f>
        <v>0</v>
      </c>
      <c r="LV25" s="314">
        <f t="shared" ref="LV25:LV29" si="529">IFERROR(IF(AE$15="Q",$C25,IF(AE$15="2Q",$C25*2,AE$15)),0)</f>
        <v>0</v>
      </c>
      <c r="LW25" s="314">
        <f t="shared" ref="LW25:LW29" si="530">IFERROR(IF(AF$15="Q",$C25,IF(AF$15="2Q",$C25*2,AF$15)),0)</f>
        <v>0</v>
      </c>
      <c r="LX25" s="314">
        <f t="shared" ref="LX25:LX29" si="531">IFERROR(IF(AG$15="Q",$C25,IF(AG$15="2Q",$C25*2,AG$15)),0)</f>
        <v>0</v>
      </c>
      <c r="LY25" s="314">
        <f t="shared" ref="LY25:LY29" si="532">IFERROR(IF(AH$15="Q",$C25,IF(AH$15="2Q",$C25*2,AH$15)),0)</f>
        <v>0</v>
      </c>
      <c r="LZ25" s="314">
        <f t="shared" ref="LZ25:LZ29" si="533">IFERROR(IF(AI$15="Q",$C25,IF(AI$15="2Q",$C25*2,AI$15)),0)</f>
        <v>0</v>
      </c>
      <c r="MA25" s="314">
        <f t="shared" ref="MA25:MA29" si="534">IFERROR(IF(AJ$15="Q",$C25,IF(AJ$15="2Q",$C25*2,AJ$15)),0)</f>
        <v>0</v>
      </c>
      <c r="MB25" s="314">
        <f t="shared" ref="MB25:MB29" si="535">IFERROR(IF(AK$15="Q",$C25,IF(AK$15="2Q",$C25*2,AK$15)),0)</f>
        <v>0</v>
      </c>
      <c r="MC25" s="314">
        <f t="shared" ref="MC25:MC29" si="536">IFERROR(IF(AL$15="Q",$C25,IF(AL$15="2Q",$C25*2,AL$15)),0)</f>
        <v>0</v>
      </c>
      <c r="MD25" s="314">
        <f t="shared" ref="MD25:MD29" si="537">IFERROR(IF(AM$15="Q",$C25,IF(AM$15="2Q",$C25*2,AM$15)),0)</f>
        <v>0</v>
      </c>
      <c r="ME25" s="314">
        <f t="shared" ref="ME25:ME29" si="538">IFERROR(IF(AN$15="Q",$C25,IF(AN$15="2Q",$C25*2,AN$15)),0)</f>
        <v>0</v>
      </c>
      <c r="MF25" s="314">
        <f t="shared" ref="MF25:MF29" si="539">IFERROR(IF(AO$15="Q",$C25,IF(AO$15="2Q",$C25*2,AO$15)),0)</f>
        <v>0</v>
      </c>
      <c r="MG25" s="314">
        <f t="shared" ref="MG25:MG29" si="540">IFERROR(IF(AP$15="Q",$C25,IF(AP$15="2Q",$C25*2,AP$15)),0)</f>
        <v>0</v>
      </c>
      <c r="MH25" s="314">
        <f t="shared" ref="MH25:MH29" si="541">IFERROR(IF(AQ$15="Q",$C25,IF(AQ$15="2Q",$C25*2,AQ$15)),0)</f>
        <v>0</v>
      </c>
      <c r="MI25" s="314">
        <f t="shared" ref="MI25:MI29" si="542">IFERROR(IF(AR$15="Q",$C25,IF(AR$15="2Q",$C25*2,AR$15)),0)</f>
        <v>0</v>
      </c>
      <c r="MJ25" s="314">
        <f t="shared" ref="MJ25:MJ29" si="543">IFERROR(IF(AS$15="Q",$C25,IF(AS$15="2Q",$C25*2,AS$15)),0)</f>
        <v>0</v>
      </c>
      <c r="MK25" s="314">
        <f t="shared" ref="MK25:MK29" si="544">IFERROR(IF(AT$15="Q",$C25,IF(AT$15="2Q",$C25*2,AT$15)),0)</f>
        <v>0</v>
      </c>
      <c r="ML25" s="314">
        <f t="shared" ref="ML25:ML29" si="545">IFERROR(IF(AU$15="Q",$C25,IF(AU$15="2Q",$C25*2,AU$15)),0)</f>
        <v>0</v>
      </c>
      <c r="MM25" s="314">
        <f t="shared" ref="MM25:MM29" si="546">IFERROR(IF(AV$15="Q",$C25,IF(AV$15="2Q",$C25*2,AV$15)),0)</f>
        <v>0</v>
      </c>
      <c r="MN25" s="314">
        <f t="shared" ref="MN25:MN29" si="547">IFERROR(IF(AW$15="Q",$C25,IF(AW$15="2Q",$C25*2,AW$15)),0)</f>
        <v>0</v>
      </c>
      <c r="MO25" s="314">
        <f t="shared" ref="MO25:MO29" si="548">IFERROR(IF(AX$15="Q",$C25,IF(AX$15="2Q",$C25*2,AX$15)),0)</f>
        <v>0</v>
      </c>
      <c r="MP25" s="314">
        <f t="shared" ref="MP25:MP29" si="549">IFERROR(IF(AY$15="Q",$C25,IF(AY$15="2Q",$C25*2,AY$15)),0)</f>
        <v>0</v>
      </c>
      <c r="MQ25" s="314">
        <f t="shared" ref="MQ25:MQ29" si="550">IFERROR(IF(AZ$15="Q",$C25,IF(AZ$15="2Q",$C25*2,AZ$15)),0)</f>
        <v>0</v>
      </c>
      <c r="MR25" s="314">
        <f t="shared" ref="MR25:MR29" si="551">IFERROR(IF(BA$15="Q",$C25,IF(BA$15="2Q",$C25*2,BA$15)),0)</f>
        <v>0</v>
      </c>
      <c r="MS25" s="314">
        <f t="shared" ref="MS25:MS29" si="552">IFERROR(IF(BB$15="Q",$C25,IF(BB$15="2Q",$C25*2,BB$15)),0)</f>
        <v>0</v>
      </c>
      <c r="MT25" s="314">
        <f t="shared" ref="MT25:MT29" si="553">IFERROR(IF(BC$15="Q",$C25,IF(BC$15="2Q",$C25*2,BC$15)),0)</f>
        <v>0</v>
      </c>
      <c r="MU25" s="314">
        <f t="shared" ref="MU25:MU29" si="554">IFERROR(IF(BD$15="Q",$C25,IF(BD$15="2Q",$C25*2,BD$15)),0)</f>
        <v>0</v>
      </c>
      <c r="MV25" s="314">
        <f t="shared" ref="MV25:MV29" si="555">IFERROR(IF(BE$15="Q",$C25,IF(BE$15="2Q",$C25*2,BE$15)),0)</f>
        <v>0</v>
      </c>
      <c r="MW25" s="314">
        <f t="shared" ref="MW25:MW29" si="556">IFERROR(IF(BF$15="Q",$C25,IF(BF$15="2Q",$C25*2,BF$15)),0)</f>
        <v>0</v>
      </c>
      <c r="MX25" s="314">
        <f t="shared" ref="MX25:MX29" si="557">IFERROR(IF(BG$15="Q",$C25,IF(BG$15="2Q",$C25*2,BG$15)),0)</f>
        <v>0</v>
      </c>
      <c r="MY25" s="314">
        <f t="shared" ref="MY25:MY29" si="558">IFERROR(IF(BH$15="Q",$C25,IF(BH$15="2Q",$C25*2,BH$15)),0)</f>
        <v>0</v>
      </c>
      <c r="MZ25" s="314">
        <f t="shared" ref="MZ25:MZ29" si="559">IFERROR(IF(BI$15="Q",$C25,IF(BI$15="2Q",$C25*2,BI$15)),0)</f>
        <v>0</v>
      </c>
      <c r="NA25" s="314">
        <f t="shared" ref="NA25:NA29" si="560">IFERROR(IF(BJ$15="Q",$C25,IF(BJ$15="2Q",$C25*2,BJ$15)),0)</f>
        <v>0</v>
      </c>
      <c r="NB25" s="314">
        <f t="shared" ref="NB25:NB29" si="561">IFERROR(IF(BK$15="Q",$C25,IF(BK$15="2Q",$C25*2,BK$15)),0)</f>
        <v>0</v>
      </c>
      <c r="NC25" s="314">
        <f t="shared" ref="NC25:NC29" si="562">IFERROR(IF(BL$15="Q",$C25,IF(BL$15="2Q",$C25*2,BL$15)),0)</f>
        <v>0</v>
      </c>
      <c r="ND25" s="314">
        <f t="shared" ref="ND25:ND29" si="563">IFERROR(IF(BM$15="Q",$C25,IF(BM$15="2Q",$C25*2,BM$15)),0)</f>
        <v>0</v>
      </c>
      <c r="NE25" s="314">
        <f t="shared" ref="NE25:NE29" si="564">IFERROR(IF(BN$15="Q",$C25,IF(BN$15="2Q",$C25*2,BN$15)),0)</f>
        <v>0</v>
      </c>
      <c r="NF25" s="314">
        <f t="shared" ref="NF25:NF29" si="565">IFERROR(IF(BO$15="Q",$C25,IF(BO$15="2Q",$C25*2,BO$15)),0)</f>
        <v>0</v>
      </c>
      <c r="NG25" s="314">
        <f t="shared" ref="NG25:NG29" si="566">IFERROR(IF(BP$15="Q",$C25,IF(BP$15="2Q",$C25*2,BP$15)),0)</f>
        <v>0</v>
      </c>
      <c r="NH25" s="314">
        <f t="shared" ref="NH25:NH29" si="567">IFERROR(IF(BQ$15="Q",$C25,IF(BQ$15="2Q",$C25*2,BQ$15)),0)</f>
        <v>0</v>
      </c>
      <c r="NI25" s="314">
        <f t="shared" ref="NI25:NI29" si="568">IFERROR(IF(BR$15="Q",$C25,IF(BR$15="2Q",$C25*2,BR$15)),0)</f>
        <v>0</v>
      </c>
      <c r="NJ25" s="314">
        <f t="shared" ref="NJ25:NJ29" si="569">IFERROR(IF(BS$15="Q",$C25,IF(BS$15="2Q",$C25*2,BS$15)),0)</f>
        <v>0</v>
      </c>
      <c r="NK25" s="314">
        <f t="shared" ref="NK25:NK29" si="570">IFERROR(IF(BT$15="Q",$C25,IF(BT$15="2Q",$C25*2,BT$15)),0)</f>
        <v>0</v>
      </c>
      <c r="NL25" s="314">
        <f t="shared" ref="NL25:NL29" si="571">IFERROR(IF(BU$15="Q",$C25,IF(BU$15="2Q",$C25*2,BU$15)),0)</f>
        <v>0</v>
      </c>
      <c r="NM25" s="314">
        <f t="shared" ref="NM25:NM29" si="572">IFERROR(IF(BV$15="Q",$C25,IF(BV$15="2Q",$C25*2,BV$15)),0)</f>
        <v>0</v>
      </c>
      <c r="NN25" s="314">
        <f t="shared" ref="NN25:NN29" si="573">IFERROR(IF(BW$15="Q",$C25,IF(BW$15="2Q",$C25*2,BW$15)),0)</f>
        <v>0</v>
      </c>
      <c r="NO25" s="314">
        <f t="shared" ref="NO25:NO29" si="574">IFERROR(IF(BX$15="Q",$C25,IF(BX$15="2Q",$C25*2,BX$15)),0)</f>
        <v>0</v>
      </c>
      <c r="NP25" s="314">
        <f t="shared" ref="NP25:NP29" si="575">IFERROR(IF(BY$15="Q",$C25,IF(BY$15="2Q",$C25*2,BY$15)),0)</f>
        <v>0</v>
      </c>
      <c r="NQ25" s="314">
        <f t="shared" ref="NQ25:NQ29" si="576">IFERROR(IF(BZ$15="Q",$C25,IF(BZ$15="2Q",$C25*2,BZ$15)),0)</f>
        <v>0</v>
      </c>
      <c r="NR25" s="314">
        <f t="shared" ref="NR25:NR29" si="577">IFERROR(IF(CA$15="Q",$C25,IF(CA$15="2Q",$C25*2,CA$15)),0)</f>
        <v>0</v>
      </c>
      <c r="NS25" s="314">
        <f t="shared" ref="NS25:NS29" si="578">IFERROR(IF(CB$15="Q",$C25,IF(CB$15="2Q",$C25*2,CB$15)),0)</f>
        <v>0</v>
      </c>
      <c r="NT25" s="314">
        <f t="shared" ref="NT25:NT29" si="579">IFERROR(IF(CC$15="Q",$C25,IF(CC$15="2Q",$C25*2,CC$15)),0)</f>
        <v>0</v>
      </c>
      <c r="NU25" s="314">
        <f t="shared" ref="NU25:NU29" si="580">IFERROR(IF(CD$15="Q",$C25,IF(CD$15="2Q",$C25*2,CD$15)),0)</f>
        <v>0</v>
      </c>
      <c r="NV25" s="314">
        <f t="shared" ref="NV25:NV29" si="581">IFERROR(IF(CE$15="Q",$C25,IF(CE$15="2Q",$C25*2,CE$15)),0)</f>
        <v>0</v>
      </c>
      <c r="NW25" s="314">
        <f t="shared" ref="NW25:NW29" si="582">IFERROR(IF(CF$15="Q",$C25,IF(CF$15="2Q",$C25*2,CF$15)),0)</f>
        <v>0</v>
      </c>
      <c r="NX25" s="314">
        <f t="shared" ref="NX25:NX29" si="583">IFERROR(IF(CG$15="Q",$C25,IF(CG$15="2Q",$C25*2,CG$15)),0)</f>
        <v>0</v>
      </c>
      <c r="NY25" s="314">
        <f t="shared" ref="NY25:NY29" si="584">IFERROR(IF(CH$15="Q",$C25,IF(CH$15="2Q",$C25*2,CH$15)),0)</f>
        <v>0</v>
      </c>
      <c r="NZ25" s="314">
        <f t="shared" ref="NZ25:NZ29" si="585">IFERROR(IF(CI$15="Q",$C25,IF(CI$15="2Q",$C25*2,CI$15)),0)</f>
        <v>0</v>
      </c>
      <c r="OA25" s="314">
        <f t="shared" ref="OA25:OA29" si="586">IFERROR(IF(CJ$15="Q",$C25,IF(CJ$15="2Q",$C25*2,CJ$15)),0)</f>
        <v>0</v>
      </c>
      <c r="OB25" s="314">
        <f t="shared" ref="OB25:OB29" si="587">IFERROR(IF(CK$15="Q",$C25,IF(CK$15="2Q",$C25*2,CK$15)),0)</f>
        <v>0</v>
      </c>
      <c r="OC25" s="314">
        <f t="shared" ref="OC25:OC29" si="588">IFERROR(IF(CL$15="Q",$C25,IF(CL$15="2Q",$C25*2,CL$15)),0)</f>
        <v>0</v>
      </c>
      <c r="OD25" s="314">
        <f t="shared" ref="OD25:OD29" si="589">IFERROR(IF(CM$15="Q",$C25,IF(CM$15="2Q",$C25*2,CM$15)),0)</f>
        <v>0</v>
      </c>
      <c r="OE25" s="314">
        <f t="shared" ref="OE25:OE29" si="590">IFERROR(IF(CN$15="Q",$C25,IF(CN$15="2Q",$C25*2,CN$15)),0)</f>
        <v>0</v>
      </c>
      <c r="OF25" s="314">
        <f t="shared" ref="OF25:OF29" si="591">IFERROR(IF(CO$15="Q",$C25,IF(CO$15="2Q",$C25*2,CO$15)),0)</f>
        <v>0</v>
      </c>
      <c r="OG25" s="314">
        <f t="shared" ref="OG25:OG29" si="592">IFERROR(IF(CP$15="Q",$C25,IF(CP$15="2Q",$C25*2,CP$15)),0)</f>
        <v>0</v>
      </c>
      <c r="OH25" s="314">
        <f t="shared" ref="OH25:OH29" si="593">IFERROR(IF(CQ$15="Q",$C25,IF(CQ$15="2Q",$C25*2,CQ$15)),0)</f>
        <v>0</v>
      </c>
      <c r="OI25" s="314">
        <f t="shared" ref="OI25:OI29" si="594">IFERROR(IF(CR$15="Q",$C25,IF(CR$15="2Q",$C25*2,CR$15)),0)</f>
        <v>0</v>
      </c>
      <c r="OJ25" s="314">
        <f t="shared" ref="OJ25:OJ29" si="595">IFERROR(IF(CS$15="Q",$C25,IF(CS$15="2Q",$C25*2,CS$15)),0)</f>
        <v>0</v>
      </c>
      <c r="OK25" s="314">
        <f t="shared" ref="OK25:OK29" si="596">IFERROR(IF(CT$15="Q",$C25,IF(CT$15="2Q",$C25*2,CT$15)),0)</f>
        <v>0</v>
      </c>
      <c r="OL25" s="314">
        <f t="shared" ref="OL25:OL29" si="597">IFERROR(IF(CU$15="Q",$C25,IF(CU$15="2Q",$C25*2,CU$15)),0)</f>
        <v>8.3000000000000004E-2</v>
      </c>
      <c r="OM25" s="314">
        <f t="shared" ref="OM25:OM29" si="598">IFERROR(IF(CV$15="Q",$C25,IF(CV$15="2Q",$C25*2,CV$15)),0)</f>
        <v>8.3000000000000004E-2</v>
      </c>
      <c r="ON25" s="314">
        <f t="shared" ref="ON25:ON29" si="599">IFERROR(IF(CW$15="Q",$C25,IF(CW$15="2Q",$C25*2,CW$15)),0)</f>
        <v>8.3000000000000004E-2</v>
      </c>
      <c r="OO25" s="314">
        <f t="shared" ref="OO25:OO29" si="600">IFERROR(IF(CX$15="Q",$C25,IF(CX$15="2Q",$C25*2,CX$15)),0)</f>
        <v>8.3000000000000004E-2</v>
      </c>
      <c r="OP25" s="314">
        <f t="shared" ref="OP25:OP29" si="601">IFERROR(IF(CY$15="Q",$C25,IF(CY$15="2Q",$C25*2,CY$15)),0)</f>
        <v>8.3000000000000004E-2</v>
      </c>
      <c r="OQ25" s="314">
        <f t="shared" ref="OQ25:OQ29" si="602">IFERROR(IF(CZ$15="Q",$C25,IF(CZ$15="2Q",$C25*2,CZ$15)),0)</f>
        <v>8.3000000000000004E-2</v>
      </c>
      <c r="OR25" s="314">
        <f t="shared" ref="OR25:OR29" si="603">IFERROR(IF(DA$15="Q",$C25,IF(DA$15="2Q",$C25*2,DA$15)),0)</f>
        <v>8.3000000000000004E-2</v>
      </c>
      <c r="OS25" s="314">
        <f t="shared" ref="OS25:OS29" si="604">IFERROR(IF(DB$15="Q",$C25,IF(DB$15="2Q",$C25*2,DB$15)),0)</f>
        <v>8.3000000000000004E-2</v>
      </c>
      <c r="OT25" s="314">
        <f t="shared" ref="OT25:OT29" si="605">IFERROR(IF(DC$15="Q",$C25,IF(DC$15="2Q",$C25*2,DC$15)),0)</f>
        <v>8.3000000000000004E-2</v>
      </c>
      <c r="OU25" s="314"/>
      <c r="OV25" s="314">
        <f>IFERROR('Base travail'!$H25*'Base travail'!$DE25/H$10,0)</f>
        <v>0</v>
      </c>
      <c r="OW25" s="314">
        <f>IFERROR('Base travail'!$I25*'Base travail'!$DF25/I$10,0)</f>
        <v>0</v>
      </c>
      <c r="OX25" s="314">
        <f>IFERROR('Base travail'!$J25*'Base travail'!$DG25/J$10,0)</f>
        <v>0</v>
      </c>
      <c r="OY25" s="314">
        <f>IFERROR('Base travail'!$K25*'Base travail'!$DH25/K$10,0)</f>
        <v>0</v>
      </c>
      <c r="OZ25" s="314">
        <f>IFERROR('Base travail'!$L25*'Base travail'!$DI25/L$10,0)</f>
        <v>0</v>
      </c>
      <c r="PA25" s="314">
        <f>IFERROR('Base travail'!$M25*'Base travail'!$DJ25/M$10,0)</f>
        <v>0</v>
      </c>
      <c r="PB25" s="314">
        <f>IFERROR('Base travail'!$N25*'Base travail'!$DK25/N$10,0)</f>
        <v>0</v>
      </c>
      <c r="PC25" s="314">
        <f>IFERROR('Base travail'!$O25*'Base travail'!$DL25/O$10,0)</f>
        <v>0</v>
      </c>
      <c r="PD25" s="314">
        <f>IFERROR('Base travail'!$P25*'Base travail'!$DM25/P$10,0)</f>
        <v>0</v>
      </c>
      <c r="PE25" s="314">
        <f>IFERROR('Base travail'!$Q25*'Base travail'!$DN25/Q$10,0)</f>
        <v>0</v>
      </c>
      <c r="PF25" s="314">
        <f>IFERROR('Base travail'!$R25*'Base travail'!$DO25/R$10,0)</f>
        <v>0</v>
      </c>
      <c r="PG25" s="314">
        <f>IFERROR('Base travail'!$S25*'Base travail'!$DP25/S$10,0)</f>
        <v>0</v>
      </c>
      <c r="PH25" s="314">
        <f>IFERROR('Base travail'!$T25*'Base travail'!$DQ25/T$10,0)</f>
        <v>0</v>
      </c>
      <c r="PI25" s="314">
        <f>IFERROR('Base travail'!$U25*'Base travail'!$DR25/U$10,0)</f>
        <v>0</v>
      </c>
      <c r="PJ25" s="314">
        <f>IFERROR('Base travail'!$V25*'Base travail'!$DS25/V$10,0)</f>
        <v>0</v>
      </c>
      <c r="PK25" s="314">
        <f>IFERROR('Base travail'!$W25*'Base travail'!$DT25/W$10,0)</f>
        <v>0</v>
      </c>
      <c r="PL25" s="314">
        <f>IFERROR('Base travail'!$X25*'Base travail'!$DU25/X$10,0)</f>
        <v>0</v>
      </c>
      <c r="PM25" s="314">
        <f>IFERROR('Base travail'!$Y25*'Base travail'!$DV25/Y$10,0)</f>
        <v>0</v>
      </c>
      <c r="PN25" s="314">
        <f>IFERROR('Base travail'!$Z25*'Base travail'!$DW25/Z$10,0)</f>
        <v>0</v>
      </c>
      <c r="PO25" s="314">
        <f>IFERROR('Base travail'!$AA25*'Base travail'!$DX25/AA$10,0)</f>
        <v>0</v>
      </c>
      <c r="PP25" s="314">
        <f>IFERROR('Base travail'!$AB25*'Base travail'!$DY25/AB$10,0)</f>
        <v>0</v>
      </c>
      <c r="PQ25" s="314">
        <f>IFERROR('Base travail'!$AC25*'Base travail'!$DZ25/AC$10,0)</f>
        <v>0</v>
      </c>
      <c r="PR25" s="314">
        <f>IFERROR('Base travail'!$AD25*'Base travail'!$EA25/AD$10,0)</f>
        <v>0</v>
      </c>
      <c r="PS25" s="314">
        <f>IFERROR('Base travail'!$AE25*'Base travail'!$EB25/AE$10,0)</f>
        <v>0</v>
      </c>
      <c r="PT25" s="314">
        <f>IFERROR('Base travail'!$AF25*'Base travail'!$EC25/AF$10,0)</f>
        <v>0</v>
      </c>
      <c r="PU25" s="314">
        <f>IFERROR('Base travail'!$AG25*'Base travail'!$ED25/AG$10,0)</f>
        <v>0</v>
      </c>
      <c r="PV25" s="314">
        <f>IFERROR('Base travail'!$AH25*'Base travail'!$EE25/AH$10,0)</f>
        <v>0</v>
      </c>
      <c r="PW25" s="314">
        <f>IFERROR('Base travail'!$AI25*'Base travail'!$EF25/AI$10,0)</f>
        <v>0</v>
      </c>
      <c r="PX25" s="314">
        <f>IFERROR('Base travail'!$AJ25*'Base travail'!$EG25/AJ$10,0)</f>
        <v>0</v>
      </c>
      <c r="PY25" s="314">
        <f>IFERROR('Base travail'!$AK25*'Base travail'!$EH25/AK$10,0)</f>
        <v>0</v>
      </c>
      <c r="PZ25" s="314">
        <f>IFERROR('Base travail'!$AL25*'Base travail'!$EI25/AL$10,0)</f>
        <v>0</v>
      </c>
      <c r="QA25" s="314">
        <f>IFERROR('Base travail'!$AM25*'Base travail'!$EJ25/AM$10,0)</f>
        <v>0</v>
      </c>
      <c r="QB25" s="314">
        <f>IFERROR('Base travail'!$AN25*'Base travail'!$EK25/AN$10,0)</f>
        <v>0</v>
      </c>
      <c r="QC25" s="314">
        <f>IFERROR('Base travail'!$AO25*'Base travail'!$EL25/AO$10,0)</f>
        <v>0</v>
      </c>
      <c r="QD25" s="314">
        <f>IFERROR('Base travail'!$AP25*'Base travail'!$EM25/AP$10,0)</f>
        <v>0</v>
      </c>
      <c r="QE25" s="314">
        <f>IFERROR('Base travail'!$AQ25*'Base travail'!$EN25/AQ$10,0)</f>
        <v>0</v>
      </c>
      <c r="QF25" s="314">
        <f>IFERROR('Base travail'!$AR25*'Base travail'!$EO25/AR$10,0)</f>
        <v>0</v>
      </c>
      <c r="QG25" s="314">
        <f>IFERROR('Base travail'!$AS25*'Base travail'!$EP25/AS$10,0)</f>
        <v>0</v>
      </c>
      <c r="QH25" s="314">
        <f>IFERROR('Base travail'!$AT25*'Base travail'!$EQ25/AT$10,0)</f>
        <v>0</v>
      </c>
      <c r="QI25" s="314">
        <f>IFERROR('Base travail'!$AU25*'Base travail'!$ER25/AU$10,0)</f>
        <v>0</v>
      </c>
      <c r="QJ25" s="314">
        <f>IFERROR('Base travail'!$AV25*'Base travail'!$ES25/AV$10,0)</f>
        <v>0</v>
      </c>
      <c r="QK25" s="314">
        <f>IFERROR('Base travail'!$AW25*'Base travail'!$ET25/AW$10,0)</f>
        <v>0</v>
      </c>
      <c r="QL25" s="314">
        <f>IFERROR('Base travail'!$AX25*'Base travail'!$EU25/AX$10,0)</f>
        <v>0</v>
      </c>
      <c r="QM25" s="314">
        <f>IFERROR('Base travail'!$AY25*'Base travail'!$EV25/AY$10,0)</f>
        <v>0</v>
      </c>
      <c r="QN25" s="314">
        <f>IFERROR('Base travail'!$AZ25*'Base travail'!$EW25/AZ$10,0)</f>
        <v>0</v>
      </c>
      <c r="QO25" s="314">
        <f>IFERROR('Base travail'!$BA25*'Base travail'!$EX25/BA$10,0)</f>
        <v>0</v>
      </c>
      <c r="QP25" s="314">
        <f>IFERROR('Base travail'!$BB25*'Base travail'!$EY25/BB$10,0)</f>
        <v>0</v>
      </c>
      <c r="QQ25" s="314">
        <f>IFERROR('Base travail'!$BC25*'Base travail'!$EZ25/BC$10,0)</f>
        <v>0</v>
      </c>
      <c r="QR25" s="314">
        <f>IFERROR('Base travail'!$BD25*'Base travail'!$FA25/BD$10,0)</f>
        <v>0</v>
      </c>
      <c r="QS25" s="314">
        <f>IFERROR('Base travail'!$BE25*'Base travail'!$FB25/BE$10,0)</f>
        <v>0</v>
      </c>
      <c r="QT25" s="314">
        <f>IFERROR('Base travail'!$BF25*'Base travail'!$FC25/BF$10,0)</f>
        <v>0</v>
      </c>
      <c r="QU25" s="314">
        <f>IFERROR('Base travail'!$BG25*'Base travail'!$FD25/BG$10,0)</f>
        <v>0</v>
      </c>
      <c r="QV25" s="314">
        <f>IFERROR('Base travail'!$BH25*'Base travail'!$FE25/BH$10,0)</f>
        <v>0</v>
      </c>
      <c r="QW25" s="314">
        <f>IFERROR('Base travail'!$BI25*'Base travail'!$FF25/BI$10,0)</f>
        <v>0</v>
      </c>
      <c r="QX25" s="314">
        <f>IFERROR('Base travail'!$BJ25*'Base travail'!$FG25/BJ$10,0)</f>
        <v>0</v>
      </c>
      <c r="QY25" s="314">
        <f>IFERROR('Base travail'!$BK25*'Base travail'!$FH25/BK$10,0)</f>
        <v>0</v>
      </c>
      <c r="QZ25" s="314">
        <f>IFERROR('Base travail'!$BL25*'Base travail'!$FI25/BL$10,0)</f>
        <v>0</v>
      </c>
      <c r="RA25" s="314">
        <f>IFERROR('Base travail'!$BM25*'Base travail'!$FJ25/BM$10,0)</f>
        <v>0</v>
      </c>
      <c r="RB25" s="314">
        <f>IFERROR('Base travail'!$BN25*'Base travail'!$FK25/BN$10,0)</f>
        <v>0</v>
      </c>
      <c r="RC25" s="314">
        <f>IFERROR('Base travail'!$BO25*'Base travail'!$FL25/BO$10,0)</f>
        <v>0</v>
      </c>
      <c r="RD25" s="314">
        <f>IFERROR('Base travail'!$BP25*'Base travail'!$FM25/BP$10,0)</f>
        <v>0</v>
      </c>
      <c r="RE25" s="314">
        <f>IFERROR('Base travail'!$BQ25*'Base travail'!$FN25/BQ$10,0)</f>
        <v>0</v>
      </c>
      <c r="RF25" s="314">
        <f>IFERROR('Base travail'!$BR25*'Base travail'!$FO25/BR$10,0)</f>
        <v>0</v>
      </c>
      <c r="RG25" s="314">
        <f>IFERROR('Base travail'!$BS25*'Base travail'!$FP25/BS$10,0)</f>
        <v>0</v>
      </c>
      <c r="RH25" s="314">
        <f>IFERROR('Base travail'!$BT25*'Base travail'!$FQ25/BT$10,0)</f>
        <v>0</v>
      </c>
      <c r="RI25" s="314">
        <f>IFERROR('Base travail'!$BU25*'Base travail'!$FR25/BU$10,0)</f>
        <v>0</v>
      </c>
      <c r="RJ25" s="314">
        <f>IFERROR('Base travail'!$BV25*'Base travail'!$FS25/BV$10,0)</f>
        <v>0</v>
      </c>
      <c r="RK25" s="314">
        <f>IFERROR('Base travail'!$BW25*'Base travail'!$FT25/BW$10,0)</f>
        <v>0</v>
      </c>
      <c r="RL25" s="314">
        <f>IFERROR('Base travail'!$BX25*'Base travail'!$FU25/BX$10,0)</f>
        <v>0</v>
      </c>
      <c r="RM25" s="314">
        <f>IFERROR('Base travail'!$BY25*'Base travail'!$FV25/BY$10,0)</f>
        <v>0</v>
      </c>
      <c r="RN25" s="314">
        <f>IFERROR('Base travail'!$BZ25*'Base travail'!$FW25/BZ$10,0)</f>
        <v>0</v>
      </c>
      <c r="RO25" s="314">
        <f>IFERROR('Base travail'!$CA25*'Base travail'!$FX25/CA$10,0)</f>
        <v>0</v>
      </c>
      <c r="RP25" s="314">
        <f>IFERROR('Base travail'!$CB25*'Base travail'!$FY25/CB$10,0)</f>
        <v>0</v>
      </c>
      <c r="RQ25" s="314">
        <f>IFERROR('Base travail'!$CC25*'Base travail'!$FZ25/CC$10,0)</f>
        <v>0</v>
      </c>
      <c r="RR25" s="314">
        <f>IFERROR('Base travail'!$CD25*'Base travail'!$GA25/CD$10,0)</f>
        <v>0</v>
      </c>
      <c r="RS25" s="314">
        <f>IFERROR('Base travail'!$CE25*'Base travail'!$GB25/CE$10,0)</f>
        <v>0</v>
      </c>
      <c r="RT25" s="314">
        <f>IFERROR('Base travail'!$CF25*'Base travail'!$GC25/CF$10,0)</f>
        <v>0</v>
      </c>
      <c r="RU25" s="314">
        <f>IFERROR('Base travail'!$CG25*'Base travail'!$GD25/CG$10,0)</f>
        <v>0</v>
      </c>
      <c r="RV25" s="314">
        <f>IFERROR('Base travail'!$CH25*'Base travail'!$GE25/CH$10,0)</f>
        <v>0</v>
      </c>
      <c r="RW25" s="314">
        <f>IFERROR('Base travail'!$CI25*'Base travail'!$GF25/CI$10,0)</f>
        <v>0</v>
      </c>
      <c r="RX25" s="314">
        <f>IFERROR('Base travail'!$CJ25*'Base travail'!$GG25/CJ$10,0)</f>
        <v>0</v>
      </c>
      <c r="RY25" s="314">
        <f>IFERROR('Base travail'!$CK25*'Base travail'!$GH25/CK$10,0)</f>
        <v>0</v>
      </c>
      <c r="RZ25" s="314">
        <f>IFERROR('Base travail'!$CL25*'Base travail'!$GI25/CL$10,0)</f>
        <v>0</v>
      </c>
      <c r="SA25" s="314">
        <f>IFERROR('Base travail'!$CM25*'Base travail'!$GJ25/CM$10,0)</f>
        <v>0</v>
      </c>
      <c r="SB25" s="314">
        <f>IFERROR('Base travail'!$CN25*'Base travail'!$GK25/CN$10,0)</f>
        <v>0</v>
      </c>
      <c r="SC25" s="314">
        <f>IFERROR('Base travail'!$CO25*'Base travail'!$GL25/CO$10,0)</f>
        <v>0</v>
      </c>
      <c r="SD25" s="314">
        <f>IFERROR('Base travail'!$CP25*'Base travail'!$GM25/CP$10,0)</f>
        <v>0</v>
      </c>
      <c r="SE25" s="314">
        <f>IFERROR('Base travail'!$CQ25*'Base travail'!$GN25/CQ$10,0)</f>
        <v>0</v>
      </c>
      <c r="SF25" s="314">
        <f>IFERROR('Base travail'!$CR25*'Base travail'!$GO25/CR$10,0)</f>
        <v>0</v>
      </c>
      <c r="SG25" s="314">
        <f>IFERROR('Base travail'!$CS25*'Base travail'!$GP25/CS$10,0)</f>
        <v>0</v>
      </c>
      <c r="SH25" s="314">
        <f>IFERROR('Base travail'!$CT25*'Base travail'!$GQ25/CT$10,0)</f>
        <v>0</v>
      </c>
      <c r="SI25" s="314">
        <f>IFERROR('Base travail'!$CU25*'Base travail'!$GR25/CU$10,0)</f>
        <v>0</v>
      </c>
      <c r="SJ25" s="314">
        <f>IFERROR('Base travail'!$CV25*'Base travail'!$GS25/CV$10,0)</f>
        <v>0</v>
      </c>
      <c r="SK25" s="314">
        <f>IFERROR('Base travail'!$CW25*'Base travail'!$GT25/CW$10,0)</f>
        <v>0</v>
      </c>
      <c r="SL25" s="314">
        <f>IFERROR('Base travail'!$CX25*'Base travail'!$GU25/CX$10,0)</f>
        <v>0</v>
      </c>
      <c r="SM25" s="314">
        <f>IFERROR('Base travail'!$CY25*'Base travail'!$GV25/CY$10,0)</f>
        <v>0</v>
      </c>
      <c r="SN25" s="314">
        <f>IFERROR('Base travail'!$CZ25*'Base travail'!$GW25/CZ$10,0)</f>
        <v>0</v>
      </c>
      <c r="SO25" s="314">
        <f>IFERROR('Base travail'!$DA25*'Base travail'!$GX25/DA$10,0)</f>
        <v>0</v>
      </c>
      <c r="SP25" s="314">
        <f>IFERROR('Base travail'!$DB25*'Base travail'!$GY25/DB$10,0)</f>
        <v>0</v>
      </c>
      <c r="SQ25" s="314">
        <f>IFERROR('Base travail'!$DC25*'Base travail'!$GZ25/DC$10,0)</f>
        <v>0</v>
      </c>
      <c r="SR25" s="314"/>
      <c r="SS25" s="314">
        <f>IFERROR('Base travail'!$H25*'Base travail'!$HB25/H$13,0)</f>
        <v>0</v>
      </c>
      <c r="ST25" s="314">
        <f>IFERROR('Base travail'!$I25*'Base travail'!$HC25/I$13,0)</f>
        <v>0</v>
      </c>
      <c r="SU25" s="314">
        <f>IFERROR('Base travail'!$J25*'Base travail'!$HD25/J$13,0)</f>
        <v>0</v>
      </c>
      <c r="SV25" s="314">
        <f>IFERROR('Base travail'!$K25*'Base travail'!$HE25/K$13,0)</f>
        <v>0</v>
      </c>
      <c r="SW25" s="314">
        <f>IFERROR('Base travail'!$L25*'Base travail'!$HF25/L$13,0)</f>
        <v>0</v>
      </c>
      <c r="SX25" s="314">
        <f>IFERROR('Base travail'!$M25*'Base travail'!$HG25/M$13,0)</f>
        <v>0</v>
      </c>
      <c r="SY25" s="314">
        <f>IFERROR('Base travail'!$N25*'Base travail'!$HH25/N$13,0)</f>
        <v>0</v>
      </c>
      <c r="SZ25" s="314">
        <f>IFERROR('Base travail'!$O25*'Base travail'!$HI25/O$13,0)</f>
        <v>0</v>
      </c>
      <c r="TA25" s="314">
        <f>IFERROR('Base travail'!$P25*'Base travail'!$HJ25/P$13,0)</f>
        <v>0</v>
      </c>
      <c r="TB25" s="314">
        <f>IFERROR('Base travail'!$Q25*'Base travail'!$HK25/Q$13,0)</f>
        <v>0</v>
      </c>
      <c r="TC25" s="314">
        <f>IFERROR('Base travail'!$R25*'Base travail'!$HL25/R$13,0)</f>
        <v>0</v>
      </c>
      <c r="TD25" s="314">
        <f>IFERROR('Base travail'!$S25*'Base travail'!$HM25/S$13,0)</f>
        <v>0</v>
      </c>
      <c r="TE25" s="314">
        <f>IFERROR('Base travail'!$T25*'Base travail'!$HN25/T$13,0)</f>
        <v>0</v>
      </c>
      <c r="TF25" s="314">
        <f>IFERROR('Base travail'!$U25*'Base travail'!$HO25/U$13,0)</f>
        <v>0</v>
      </c>
      <c r="TG25" s="314">
        <f>IFERROR('Base travail'!$V25*'Base travail'!$HP25/V$13,0)</f>
        <v>0</v>
      </c>
      <c r="TH25" s="314">
        <f>IFERROR('Base travail'!$W25*'Base travail'!$HQ25/W$13,0)</f>
        <v>0</v>
      </c>
      <c r="TI25" s="314">
        <f>IFERROR('Base travail'!$X25*'Base travail'!$HR25/X$13,0)</f>
        <v>0</v>
      </c>
      <c r="TJ25" s="314">
        <f>IFERROR('Base travail'!$Y25*'Base travail'!$HS25/Y$13,0)</f>
        <v>0</v>
      </c>
      <c r="TK25" s="314">
        <f>IFERROR('Base travail'!$Z25*'Base travail'!$HT25/Z$13,0)</f>
        <v>0</v>
      </c>
      <c r="TL25" s="314">
        <f>IFERROR('Base travail'!$AA25*'Base travail'!$HU25/AA$13,0)</f>
        <v>0</v>
      </c>
      <c r="TM25" s="314">
        <f>IFERROR('Base travail'!$AB25*'Base travail'!$HV25/AB$13,0)</f>
        <v>0</v>
      </c>
      <c r="TN25" s="314">
        <f>IFERROR('Base travail'!$AC25*'Base travail'!$HW25/AC$13,0)</f>
        <v>0</v>
      </c>
      <c r="TO25" s="314">
        <f>IFERROR('Base travail'!$AD25*'Base travail'!$HX25/AD$13,0)</f>
        <v>0</v>
      </c>
      <c r="TP25" s="314">
        <f>IFERROR('Base travail'!$AE25*'Base travail'!$HY25/AE$13,0)</f>
        <v>0</v>
      </c>
      <c r="TQ25" s="314">
        <f>IFERROR('Base travail'!$AF25*'Base travail'!$HZ25/AF$13,0)</f>
        <v>0</v>
      </c>
      <c r="TR25" s="314">
        <f>IFERROR('Base travail'!$AG25*'Base travail'!$IA25/AG$13,0)</f>
        <v>0</v>
      </c>
      <c r="TS25" s="314">
        <f>IFERROR('Base travail'!$AH25*'Base travail'!$IB25/AH$13,0)</f>
        <v>0</v>
      </c>
      <c r="TT25" s="314">
        <f>IFERROR('Base travail'!$AI25*'Base travail'!$IC25/AI$13,0)</f>
        <v>0</v>
      </c>
      <c r="TU25" s="314">
        <f>IFERROR('Base travail'!$AJ25*'Base travail'!$ID25/AJ$13,0)</f>
        <v>0</v>
      </c>
      <c r="TV25" s="314">
        <f>IFERROR('Base travail'!$AK25*'Base travail'!$IE25/AK$13,0)</f>
        <v>0</v>
      </c>
      <c r="TW25" s="314">
        <f>IFERROR('Base travail'!$AL25*'Base travail'!$IF25/AL$13,0)</f>
        <v>0</v>
      </c>
      <c r="TX25" s="314">
        <f>IFERROR('Base travail'!$AM25*'Base travail'!$IG25/AM$13,0)</f>
        <v>0</v>
      </c>
      <c r="TY25" s="314">
        <f>IFERROR('Base travail'!$AN25*'Base travail'!$IH25/AN$13,0)</f>
        <v>0</v>
      </c>
      <c r="TZ25" s="314">
        <f>IFERROR('Base travail'!$AO25*'Base travail'!$II25/AO$13,0)</f>
        <v>0</v>
      </c>
      <c r="UA25" s="314">
        <f>IFERROR('Base travail'!$AP25*'Base travail'!$IJ25/AP$13,0)</f>
        <v>0</v>
      </c>
      <c r="UB25" s="314">
        <f>IFERROR('Base travail'!$AQ25*'Base travail'!$IK25/AQ$13,0)</f>
        <v>0</v>
      </c>
      <c r="UC25" s="314">
        <f>IFERROR('Base travail'!$AR25*'Base travail'!$IL25/AR$13,0)</f>
        <v>0</v>
      </c>
      <c r="UD25" s="314">
        <f>IFERROR('Base travail'!$AS25*'Base travail'!$IM25/AS$13,0)</f>
        <v>0</v>
      </c>
      <c r="UE25" s="314">
        <f>IFERROR('Base travail'!$AT25*'Base travail'!$IN25/AT$13,0)</f>
        <v>0</v>
      </c>
      <c r="UF25" s="314">
        <f>IFERROR('Base travail'!$AU25*'Base travail'!$IO25/AU$13,0)</f>
        <v>0</v>
      </c>
      <c r="UG25" s="314">
        <f>IFERROR('Base travail'!$AV25*'Base travail'!$IP25/AV$13,0)</f>
        <v>0</v>
      </c>
      <c r="UH25" s="314">
        <f>IFERROR('Base travail'!$AW25*'Base travail'!$IQ25/AW$13,0)</f>
        <v>0</v>
      </c>
      <c r="UI25" s="314">
        <f>IFERROR('Base travail'!$AX25*'Base travail'!$IR25/AX$13,0)</f>
        <v>0</v>
      </c>
      <c r="UJ25" s="314">
        <f>IFERROR('Base travail'!$AY25*'Base travail'!$IS25/AY$13,0)</f>
        <v>0</v>
      </c>
      <c r="UK25" s="314">
        <f>IFERROR('Base travail'!$AZ25*'Base travail'!$IT25/AZ$13,0)</f>
        <v>0</v>
      </c>
      <c r="UL25" s="314">
        <f>IFERROR('Base travail'!$BA25*'Base travail'!$IU25/BA$13,0)</f>
        <v>0</v>
      </c>
      <c r="UM25" s="314">
        <f>IFERROR('Base travail'!$BB25*'Base travail'!$IV25/BB$13,0)</f>
        <v>0</v>
      </c>
      <c r="UN25" s="314">
        <f>IFERROR('Base travail'!$BC25*'Base travail'!$IW25/BC$13,0)</f>
        <v>0</v>
      </c>
      <c r="UO25" s="314">
        <f>IFERROR('Base travail'!$BD25*'Base travail'!$IX25/BD$13,0)</f>
        <v>0</v>
      </c>
      <c r="UP25" s="314">
        <f>IFERROR('Base travail'!$BE25*'Base travail'!$IY25/BE$13,0)</f>
        <v>0</v>
      </c>
      <c r="UQ25" s="314">
        <f>IFERROR('Base travail'!$BF25*'Base travail'!$IZ25/BF$13,0)</f>
        <v>0</v>
      </c>
      <c r="UR25" s="314">
        <f>IFERROR('Base travail'!$BG25*'Base travail'!$JA25/BG$13,0)</f>
        <v>0</v>
      </c>
      <c r="US25" s="314">
        <f>IFERROR('Base travail'!$BH25*'Base travail'!$JB25/BH$13,0)</f>
        <v>0</v>
      </c>
      <c r="UT25" s="314">
        <f>IFERROR('Base travail'!$BI25*'Base travail'!$JC25/BI$13,0)</f>
        <v>0</v>
      </c>
      <c r="UU25" s="314">
        <f>IFERROR('Base travail'!$BJ25*'Base travail'!$JD25/BJ$13,0)</f>
        <v>0</v>
      </c>
      <c r="UV25" s="314">
        <f>IFERROR('Base travail'!$BK25*'Base travail'!$JE25/BK$13,0)</f>
        <v>0</v>
      </c>
      <c r="UW25" s="314">
        <f>IFERROR('Base travail'!$BL25*'Base travail'!$JF25/BL$13,0)</f>
        <v>0</v>
      </c>
      <c r="UX25" s="314">
        <f>IFERROR('Base travail'!$BM25*'Base travail'!$JG25/BM$13,0)</f>
        <v>0</v>
      </c>
      <c r="UY25" s="314">
        <f>IFERROR('Base travail'!$BN25*'Base travail'!$JH25/BN$13,0)</f>
        <v>0</v>
      </c>
      <c r="UZ25" s="314">
        <f>IFERROR('Base travail'!$BO25*'Base travail'!$JI25/BO$13,0)</f>
        <v>0</v>
      </c>
      <c r="VA25" s="314">
        <f>IFERROR('Base travail'!$BP25*'Base travail'!$JJ25/BP$13,0)</f>
        <v>0</v>
      </c>
      <c r="VB25" s="314">
        <f>IFERROR('Base travail'!$BQ25*'Base travail'!$JK25/BQ$13,0)</f>
        <v>0</v>
      </c>
      <c r="VC25" s="314">
        <f>IFERROR('Base travail'!$BR25*'Base travail'!$JL25/BR$13,0)</f>
        <v>0</v>
      </c>
      <c r="VD25" s="314">
        <f>IFERROR('Base travail'!$BS25*'Base travail'!$JM25/BS$13,0)</f>
        <v>0</v>
      </c>
      <c r="VE25" s="314">
        <f>IFERROR('Base travail'!$BT25*'Base travail'!$JN25/BT$13,0)</f>
        <v>0</v>
      </c>
      <c r="VF25" s="314">
        <f>IFERROR('Base travail'!$BU25*'Base travail'!$JO25/BU$13,0)</f>
        <v>0</v>
      </c>
      <c r="VG25" s="314">
        <f>IFERROR('Base travail'!$BV25*'Base travail'!$JP25/BV$13,0)</f>
        <v>0</v>
      </c>
      <c r="VH25" s="314">
        <f>IFERROR('Base travail'!$BW25*'Base travail'!$JQ25/BW$13,0)</f>
        <v>0</v>
      </c>
      <c r="VI25" s="314">
        <f>IFERROR('Base travail'!$BX25*'Base travail'!$JR25/BX$13,0)</f>
        <v>0</v>
      </c>
      <c r="VJ25" s="314">
        <f>IFERROR('Base travail'!$BY25*'Base travail'!$JS25/BY$13,0)</f>
        <v>0</v>
      </c>
      <c r="VK25" s="314">
        <f>IFERROR('Base travail'!$BZ25*'Base travail'!$JT25/BZ$13,0)</f>
        <v>0</v>
      </c>
      <c r="VL25" s="314">
        <f>IFERROR('Base travail'!$CA25*'Base travail'!$JU25/CA$13,0)</f>
        <v>0</v>
      </c>
      <c r="VM25" s="314">
        <f>IFERROR('Base travail'!$CB25*'Base travail'!$JV25/CB$13,0)</f>
        <v>0</v>
      </c>
      <c r="VN25" s="314">
        <f>IFERROR('Base travail'!$CC25*'Base travail'!$JW25/CC$13,0)</f>
        <v>0</v>
      </c>
      <c r="VO25" s="314">
        <f>IFERROR('Base travail'!$CD25*'Base travail'!$JX25/CD$13,0)</f>
        <v>0</v>
      </c>
      <c r="VP25" s="314">
        <f>IFERROR('Base travail'!$CE25*'Base travail'!$JY25/CE$13,0)</f>
        <v>0</v>
      </c>
      <c r="VQ25" s="314">
        <f>IFERROR('Base travail'!$CF25*'Base travail'!$JZ25/CF$13,0)</f>
        <v>0</v>
      </c>
      <c r="VR25" s="314">
        <f>IFERROR('Base travail'!$CG25*'Base travail'!$KA25/CG$13,0)</f>
        <v>0</v>
      </c>
      <c r="VS25" s="314">
        <f>IFERROR('Base travail'!$CH25*'Base travail'!$KB25/CH$13,0)</f>
        <v>0</v>
      </c>
      <c r="VT25" s="314">
        <f>IFERROR('Base travail'!$CI25*'Base travail'!$KC25/CI$13,0)</f>
        <v>0</v>
      </c>
      <c r="VU25" s="314">
        <f>IFERROR('Base travail'!$CJ25*'Base travail'!$KD25/CJ$13,0)</f>
        <v>0</v>
      </c>
      <c r="VV25" s="314">
        <f>IFERROR('Base travail'!$CK25*'Base travail'!$KE25/CK$13,0)</f>
        <v>0</v>
      </c>
      <c r="VW25" s="314">
        <f>IFERROR('Base travail'!$CL25*'Base travail'!$KF25/CL$13,0)</f>
        <v>0</v>
      </c>
      <c r="VX25" s="314">
        <f>IFERROR('Base travail'!$CM25*'Base travail'!$KG25/CM$13,0)</f>
        <v>0</v>
      </c>
      <c r="VY25" s="314">
        <f>IFERROR('Base travail'!$CN25*'Base travail'!$KH25/CN$13,0)</f>
        <v>0</v>
      </c>
      <c r="VZ25" s="314">
        <f>IFERROR('Base travail'!$CO25*'Base travail'!$KI25/CO$13,0)</f>
        <v>0</v>
      </c>
      <c r="WA25" s="314">
        <f>IFERROR('Base travail'!$CP25*'Base travail'!$KJ25/CP$13,0)</f>
        <v>0</v>
      </c>
      <c r="WB25" s="314">
        <f>IFERROR('Base travail'!$CQ25*'Base travail'!$KK25/CQ$13,0)</f>
        <v>0</v>
      </c>
      <c r="WC25" s="314">
        <f>IFERROR('Base travail'!$CR25*'Base travail'!$KL25/CR$13,0)</f>
        <v>0</v>
      </c>
      <c r="WD25" s="314">
        <f>IFERROR('Base travail'!$CS25*'Base travail'!$KM25/CS$13,0)</f>
        <v>0</v>
      </c>
      <c r="WE25" s="314">
        <f>IFERROR('Base travail'!$CT25*'Base travail'!$KN25/CT$13,0)</f>
        <v>0</v>
      </c>
      <c r="WF25" s="314">
        <f>IFERROR('Base travail'!$CU25*'Base travail'!$KO25/CU$13,0)</f>
        <v>0</v>
      </c>
      <c r="WG25" s="314">
        <f>IFERROR('Base travail'!$CV25*'Base travail'!$KP25/CV$13,0)</f>
        <v>0</v>
      </c>
      <c r="WH25" s="314">
        <f>IFERROR('Base travail'!$CW25*'Base travail'!$KQ25/CW$13,0)</f>
        <v>0</v>
      </c>
      <c r="WI25" s="314">
        <f>IFERROR('Base travail'!$CX25*'Base travail'!$KR25/CX$13,0)</f>
        <v>0</v>
      </c>
      <c r="WJ25" s="314">
        <f>IFERROR('Base travail'!$CY25*'Base travail'!$KS25/CY$13,0)</f>
        <v>0</v>
      </c>
      <c r="WK25" s="314">
        <f>IFERROR('Base travail'!$CZ25*'Base travail'!$KT25/CZ$13,0)</f>
        <v>0</v>
      </c>
      <c r="WL25" s="314">
        <f>IFERROR('Base travail'!$DA25*'Base travail'!$KU25/DA$13,0)</f>
        <v>0</v>
      </c>
      <c r="WM25" s="314">
        <f>IFERROR('Base travail'!$DB25*'Base travail'!$KV25/DB$13,0)</f>
        <v>0</v>
      </c>
      <c r="WN25" s="314">
        <f>IFERROR('Base travail'!$DC25*'Base travail'!$KW25/DC$13,0)</f>
        <v>0</v>
      </c>
      <c r="WO25" s="314"/>
      <c r="WP25" s="314">
        <f>IFERROR('Base travail'!$H25*'Base travail'!$KY25/H$16,0)</f>
        <v>0</v>
      </c>
      <c r="WQ25" s="314">
        <f>IFERROR('Base travail'!$I25*'Base travail'!$KZ25/I$16,0)</f>
        <v>0</v>
      </c>
      <c r="WR25" s="314">
        <f>IFERROR('Base travail'!$J25*'Base travail'!$LA25/J$16,0)</f>
        <v>0</v>
      </c>
      <c r="WS25" s="314">
        <f>IFERROR('Base travail'!$K25*'Base travail'!$LB25/K$16,0)</f>
        <v>0</v>
      </c>
      <c r="WT25" s="314">
        <f>IFERROR('Base travail'!$L25*'Base travail'!$LC25/L$16,0)</f>
        <v>0</v>
      </c>
      <c r="WU25" s="314">
        <f>IFERROR('Base travail'!$M25*'Base travail'!$LD25/M$16,0)</f>
        <v>0</v>
      </c>
      <c r="WV25" s="314">
        <f>IFERROR('Base travail'!$N25*'Base travail'!$LE25/N$16,0)</f>
        <v>0</v>
      </c>
      <c r="WW25" s="314">
        <f>IFERROR('Base travail'!$O25*'Base travail'!$LF25/O$16,0)</f>
        <v>0</v>
      </c>
      <c r="WX25" s="314">
        <f>IFERROR('Base travail'!$P25*'Base travail'!$LG25/P$16,0)</f>
        <v>0</v>
      </c>
      <c r="WY25" s="314">
        <f>IFERROR('Base travail'!$Q25*'Base travail'!$LH25/Q$16,0)</f>
        <v>0</v>
      </c>
      <c r="WZ25" s="314">
        <f>IFERROR('Base travail'!$R25*'Base travail'!$LI25/R$16,0)</f>
        <v>0</v>
      </c>
      <c r="XA25" s="314">
        <f>IFERROR('Base travail'!$S25*'Base travail'!$LJ25/S$16,0)</f>
        <v>0</v>
      </c>
      <c r="XB25" s="314">
        <f>IFERROR('Base travail'!$T25*'Base travail'!$LK25/T$16,0)</f>
        <v>0</v>
      </c>
      <c r="XC25" s="314">
        <f>IFERROR('Base travail'!$U25*'Base travail'!$LL25/U$16,0)</f>
        <v>0</v>
      </c>
      <c r="XD25" s="314">
        <f>IFERROR('Base travail'!$V25*'Base travail'!$LM25/V$16,0)</f>
        <v>0</v>
      </c>
      <c r="XE25" s="314">
        <f>IFERROR('Base travail'!$W25*'Base travail'!$LN25/W$16,0)</f>
        <v>0</v>
      </c>
      <c r="XF25" s="314">
        <f>IFERROR('Base travail'!$X25*'Base travail'!$LO25/X$16,0)</f>
        <v>0</v>
      </c>
      <c r="XG25" s="314">
        <f>IFERROR('Base travail'!$Y25*'Base travail'!$LP25/Y$16,0)</f>
        <v>0</v>
      </c>
      <c r="XH25" s="314">
        <f>IFERROR('Base travail'!$Z25*'Base travail'!$LQ25/Z$16,0)</f>
        <v>0</v>
      </c>
      <c r="XI25" s="314">
        <f>IFERROR('Base travail'!$AA25*'Base travail'!$LR25/AA$16,0)</f>
        <v>0</v>
      </c>
      <c r="XJ25" s="314">
        <f>IFERROR('Base travail'!$AB25*'Base travail'!$LS25/AB$16,0)</f>
        <v>0</v>
      </c>
      <c r="XK25" s="314">
        <f>IFERROR('Base travail'!$AC25*'Base travail'!$LT25/AC$16,0)</f>
        <v>0</v>
      </c>
      <c r="XL25" s="314">
        <f>IFERROR('Base travail'!$AD25*'Base travail'!$LU25/AD$16,0)</f>
        <v>0</v>
      </c>
      <c r="XM25" s="314">
        <f>IFERROR('Base travail'!$AE25*'Base travail'!$LV25/AE$16,0)</f>
        <v>0</v>
      </c>
      <c r="XN25" s="314">
        <f>IFERROR('Base travail'!$AF25*'Base travail'!$LW25/AF$16,0)</f>
        <v>0</v>
      </c>
      <c r="XO25" s="314">
        <f>IFERROR('Base travail'!$AG25*'Base travail'!$LX25/AG$16,0)</f>
        <v>0</v>
      </c>
      <c r="XP25" s="314">
        <f>IFERROR('Base travail'!$AH25*'Base travail'!$LY25/AH$16,0)</f>
        <v>0</v>
      </c>
      <c r="XQ25" s="314">
        <f>IFERROR('Base travail'!$AI25*'Base travail'!$LZ25/AI$16,0)</f>
        <v>0</v>
      </c>
      <c r="XR25" s="314">
        <f>IFERROR('Base travail'!$AJ25*'Base travail'!$MA25/AJ$16,0)</f>
        <v>0</v>
      </c>
      <c r="XS25" s="314">
        <f>IFERROR('Base travail'!$AK25*'Base travail'!$MB25/AK$16,0)</f>
        <v>0</v>
      </c>
      <c r="XT25" s="314">
        <f>IFERROR('Base travail'!$AL25*'Base travail'!$MC25/AL$16,0)</f>
        <v>0</v>
      </c>
      <c r="XU25" s="314">
        <f>IFERROR('Base travail'!$AM25*'Base travail'!$MD25/AM$16,0)</f>
        <v>0</v>
      </c>
      <c r="XV25" s="314">
        <f>IFERROR('Base travail'!$AN25*'Base travail'!$ME25/AN$16,0)</f>
        <v>0</v>
      </c>
      <c r="XW25" s="314">
        <f>IFERROR('Base travail'!$AO25*'Base travail'!$MF25/AO$16,0)</f>
        <v>0</v>
      </c>
      <c r="XX25" s="314">
        <f>IFERROR('Base travail'!$AP25*'Base travail'!$MG25/AP$16,0)</f>
        <v>0</v>
      </c>
      <c r="XY25" s="314">
        <f>IFERROR('Base travail'!$AQ25*'Base travail'!$MH25/AQ$16,0)</f>
        <v>0</v>
      </c>
      <c r="XZ25" s="314">
        <f>IFERROR('Base travail'!$AR25*'Base travail'!$MI25/AR$16,0)</f>
        <v>0</v>
      </c>
      <c r="YA25" s="314">
        <f>IFERROR('Base travail'!$AS25*'Base travail'!$MJ25/AS$16,0)</f>
        <v>0</v>
      </c>
      <c r="YB25" s="314">
        <f>IFERROR('Base travail'!$AT25*'Base travail'!$MK25/AT$16,0)</f>
        <v>0</v>
      </c>
      <c r="YC25" s="314">
        <f>IFERROR('Base travail'!$AU25*'Base travail'!$ML25/AU$16,0)</f>
        <v>0</v>
      </c>
      <c r="YD25" s="314">
        <f>IFERROR('Base travail'!$AV25*'Base travail'!$MM25/AV$16,0)</f>
        <v>0</v>
      </c>
      <c r="YE25" s="314">
        <f>IFERROR('Base travail'!$AW25*'Base travail'!$MN25/AW$16,0)</f>
        <v>0</v>
      </c>
      <c r="YF25" s="314">
        <f>IFERROR('Base travail'!$AX25*'Base travail'!$MO25/AX$16,0)</f>
        <v>0</v>
      </c>
      <c r="YG25" s="314">
        <f>IFERROR('Base travail'!$AY25*'Base travail'!$MP25/AY$16,0)</f>
        <v>0</v>
      </c>
      <c r="YH25" s="314">
        <f>IFERROR('Base travail'!$AZ25*'Base travail'!$MQ25/AZ$16,0)</f>
        <v>0</v>
      </c>
      <c r="YI25" s="314">
        <f>IFERROR('Base travail'!$BA25*'Base travail'!$MR25/BA$16,0)</f>
        <v>0</v>
      </c>
      <c r="YJ25" s="314">
        <f>IFERROR('Base travail'!$BB25*'Base travail'!$MS25/BB$16,0)</f>
        <v>0</v>
      </c>
      <c r="YK25" s="314">
        <f>IFERROR('Base travail'!$BC25*'Base travail'!$MT25/BC$16,0)</f>
        <v>0</v>
      </c>
      <c r="YL25" s="314">
        <f>IFERROR('Base travail'!$BD25*'Base travail'!$MU25/BD$16,0)</f>
        <v>0</v>
      </c>
      <c r="YM25" s="314">
        <f>IFERROR('Base travail'!$BE25*'Base travail'!$MV25/BE$16,0)</f>
        <v>0</v>
      </c>
      <c r="YN25" s="314">
        <f>IFERROR('Base travail'!$BF25*'Base travail'!$MW25/BF$16,0)</f>
        <v>0</v>
      </c>
      <c r="YO25" s="314">
        <f>IFERROR('Base travail'!$BG25*'Base travail'!$MX25/BG$16,0)</f>
        <v>0</v>
      </c>
      <c r="YP25" s="314">
        <f>IFERROR('Base travail'!$BH25*'Base travail'!$MY25/BH$16,0)</f>
        <v>0</v>
      </c>
      <c r="YQ25" s="314">
        <f>IFERROR('Base travail'!$BI25*'Base travail'!$MZ25/BI$16,0)</f>
        <v>0</v>
      </c>
      <c r="YR25" s="314">
        <f>IFERROR('Base travail'!$BJ25*'Base travail'!$NA25/BJ$16,0)</f>
        <v>0</v>
      </c>
      <c r="YS25" s="314">
        <f>IFERROR('Base travail'!$BK25*'Base travail'!$NB25/BK$16,0)</f>
        <v>0</v>
      </c>
      <c r="YT25" s="314">
        <f>IFERROR('Base travail'!$BL25*'Base travail'!$NC25/BL$16,0)</f>
        <v>0</v>
      </c>
      <c r="YU25" s="314">
        <f>IFERROR('Base travail'!$BM25*'Base travail'!$ND25/BM$16,0)</f>
        <v>0</v>
      </c>
      <c r="YV25" s="314">
        <f>IFERROR('Base travail'!$BN25*'Base travail'!$NE25/BN$16,0)</f>
        <v>0</v>
      </c>
      <c r="YW25" s="314">
        <f>IFERROR('Base travail'!$BO25*'Base travail'!$NF25/BO$16,0)</f>
        <v>0</v>
      </c>
      <c r="YX25" s="314">
        <f>IFERROR('Base travail'!$BP25*'Base travail'!$NG25/BP$16,0)</f>
        <v>0</v>
      </c>
      <c r="YY25" s="314">
        <f>IFERROR('Base travail'!$BQ25*'Base travail'!$NH25/BQ$16,0)</f>
        <v>0</v>
      </c>
      <c r="YZ25" s="314">
        <f>IFERROR('Base travail'!$BR25*'Base travail'!$NI25/BR$16,0)</f>
        <v>0</v>
      </c>
      <c r="ZA25" s="314">
        <f>IFERROR('Base travail'!$BS25*'Base travail'!$NJ25/BS$16,0)</f>
        <v>0</v>
      </c>
      <c r="ZB25" s="314">
        <f>IFERROR('Base travail'!$BT25*'Base travail'!$NK25/BT$16,0)</f>
        <v>0</v>
      </c>
      <c r="ZC25" s="314">
        <f>IFERROR('Base travail'!$BU25*'Base travail'!$NL25/BU$16,0)</f>
        <v>0</v>
      </c>
      <c r="ZD25" s="314">
        <f>IFERROR('Base travail'!$BV25*'Base travail'!$NM25/BV$16,0)</f>
        <v>0</v>
      </c>
      <c r="ZE25" s="314">
        <f>IFERROR('Base travail'!$BW25*'Base travail'!$NN25/BW$16,0)</f>
        <v>0</v>
      </c>
      <c r="ZF25" s="314">
        <f>IFERROR('Base travail'!$BX25*'Base travail'!$NO25/BX$16,0)</f>
        <v>0</v>
      </c>
      <c r="ZG25" s="314">
        <f>IFERROR('Base travail'!$BY25*'Base travail'!$NP25/BY$16,0)</f>
        <v>0</v>
      </c>
      <c r="ZH25" s="314">
        <f>IFERROR('Base travail'!$BZ25*'Base travail'!$NQ25/BZ$16,0)</f>
        <v>0</v>
      </c>
      <c r="ZI25" s="314">
        <f>IFERROR('Base travail'!$CA25*'Base travail'!$NR25/CA$16,0)</f>
        <v>0</v>
      </c>
      <c r="ZJ25" s="314">
        <f>IFERROR('Base travail'!$CB25*'Base travail'!$NS25/CB$16,0)</f>
        <v>0</v>
      </c>
      <c r="ZK25" s="314">
        <f>IFERROR('Base travail'!$CC25*'Base travail'!$NT25/CC$16,0)</f>
        <v>0</v>
      </c>
      <c r="ZL25" s="314">
        <f>IFERROR('Base travail'!$CD25*'Base travail'!$NU25/CD$16,0)</f>
        <v>0</v>
      </c>
      <c r="ZM25" s="314">
        <f>IFERROR('Base travail'!$CE25*'Base travail'!$NV25/CE$16,0)</f>
        <v>0</v>
      </c>
      <c r="ZN25" s="314">
        <f>IFERROR('Base travail'!$CF25*'Base travail'!$NW25/CF$16,0)</f>
        <v>0</v>
      </c>
      <c r="ZO25" s="314">
        <f>IFERROR('Base travail'!$CG25*'Base travail'!$NX25/CG$16,0)</f>
        <v>0</v>
      </c>
      <c r="ZP25" s="314">
        <f>IFERROR('Base travail'!$CH25*'Base travail'!$NY25/CH$16,0)</f>
        <v>0</v>
      </c>
      <c r="ZQ25" s="314">
        <f>IFERROR('Base travail'!$CI25*'Base travail'!$NZ25/CI$16,0)</f>
        <v>0</v>
      </c>
      <c r="ZR25" s="314">
        <f>IFERROR('Base travail'!$CJ25*'Base travail'!$OA25/CJ$16,0)</f>
        <v>0</v>
      </c>
      <c r="ZS25" s="314">
        <f>IFERROR('Base travail'!$CK25*'Base travail'!$OB25/CK$16,0)</f>
        <v>0</v>
      </c>
      <c r="ZT25" s="314">
        <f>IFERROR('Base travail'!$CL25*'Base travail'!$OC25/CL$16,0)</f>
        <v>0</v>
      </c>
      <c r="ZU25" s="314">
        <f>IFERROR('Base travail'!$CM25*'Base travail'!$OD25/CM$16,0)</f>
        <v>0</v>
      </c>
      <c r="ZV25" s="314">
        <f>IFERROR('Base travail'!$CN25*'Base travail'!$OE25/CN$16,0)</f>
        <v>0</v>
      </c>
      <c r="ZW25" s="314">
        <f>IFERROR('Base travail'!$CO25*'Base travail'!$OF25/CO$16,0)</f>
        <v>0</v>
      </c>
      <c r="ZX25" s="314">
        <f>IFERROR('Base travail'!$CP25*'Base travail'!$OG25/CP$16,0)</f>
        <v>0</v>
      </c>
      <c r="ZY25" s="314">
        <f>IFERROR('Base travail'!$CQ25*'Base travail'!$OH25/CQ$16,0)</f>
        <v>0</v>
      </c>
      <c r="ZZ25" s="314">
        <f>IFERROR('Base travail'!$CR25*'Base travail'!$OI25/CR$16,0)</f>
        <v>0</v>
      </c>
      <c r="AAA25" s="314">
        <f>IFERROR('Base travail'!$CS25*'Base travail'!$OJ25/CS$16,0)</f>
        <v>0</v>
      </c>
      <c r="AAB25" s="314">
        <f>IFERROR('Base travail'!$CT25*'Base travail'!$OK25/CT$16,0)</f>
        <v>0</v>
      </c>
      <c r="AAC25" s="314">
        <f>IFERROR('Base travail'!$CU25*'Base travail'!$OL25/CU$16,0)</f>
        <v>0</v>
      </c>
      <c r="AAD25" s="314">
        <f>IFERROR('Base travail'!$CV25*'Base travail'!$OM25/CV$16,0)</f>
        <v>0</v>
      </c>
      <c r="AAE25" s="314">
        <f>IFERROR('Base travail'!$CW25*'Base travail'!$ON25/CW$16,0)</f>
        <v>0</v>
      </c>
      <c r="AAF25" s="314">
        <f>IFERROR('Base travail'!$CX25*'Base travail'!$OO25/CX$16,0)</f>
        <v>0</v>
      </c>
      <c r="AAG25" s="314">
        <f>IFERROR('Base travail'!$CY25*'Base travail'!$OP25/CY$16,0)</f>
        <v>0</v>
      </c>
      <c r="AAH25" s="314">
        <f>IFERROR('Base travail'!$CZ25*'Base travail'!$OQ25/CZ$16,0)</f>
        <v>0</v>
      </c>
      <c r="AAI25" s="314">
        <f>IFERROR('Base travail'!$DA25*'Base travail'!$OR25/DA$16,0)</f>
        <v>0</v>
      </c>
      <c r="AAJ25" s="314">
        <f>IFERROR('Base travail'!$DB25*'Base travail'!$OS25/DB$16,0)</f>
        <v>0</v>
      </c>
      <c r="AAK25" s="323">
        <f>IFERROR('Base travail'!$DC25*'Base travail'!$OT25/DC$16,0)</f>
        <v>0</v>
      </c>
    </row>
    <row r="26" spans="1:713" x14ac:dyDescent="0.25">
      <c r="A26" s="316">
        <f>Info!D11</f>
        <v>5</v>
      </c>
      <c r="B26" s="317" t="str">
        <f>Info!B11</f>
        <v>CY TECH CONDORCET PSE 1.1</v>
      </c>
      <c r="C26" s="317">
        <f>VLOOKUP(B26,Info!$B$7:$AE$106,30,FALSE)</f>
        <v>21.724999999999998</v>
      </c>
      <c r="D26" s="318">
        <f>SUM('Base travail'!$H26:$DC26)</f>
        <v>920</v>
      </c>
      <c r="E26" s="319">
        <f>SUM('Base travail'!$OV26:$SQ26)</f>
        <v>0</v>
      </c>
      <c r="F26" s="319">
        <f>SUM('Base travail'!$SS26:$WN26)</f>
        <v>0</v>
      </c>
      <c r="G26" s="319">
        <f>SUM('Base travail'!$WP26:$AAK26)</f>
        <v>0</v>
      </c>
      <c r="H26" s="364"/>
      <c r="I26" s="364"/>
      <c r="J26" s="364"/>
      <c r="K26" s="364"/>
      <c r="L26" s="364"/>
      <c r="M26" s="364"/>
      <c r="N26" s="364"/>
      <c r="O26" s="364">
        <v>312</v>
      </c>
      <c r="P26" s="364"/>
      <c r="Q26" s="364"/>
      <c r="R26" s="364"/>
      <c r="S26" s="364"/>
      <c r="T26" s="364"/>
      <c r="U26" s="364"/>
      <c r="V26" s="364"/>
      <c r="W26" s="364"/>
      <c r="X26" s="364"/>
      <c r="Y26" s="364"/>
      <c r="Z26" s="364"/>
      <c r="AA26" s="364"/>
      <c r="AB26" s="364"/>
      <c r="AC26" s="364"/>
      <c r="AD26" s="364"/>
      <c r="AE26" s="364"/>
      <c r="AF26" s="364"/>
      <c r="AG26" s="364"/>
      <c r="AH26" s="364"/>
      <c r="AI26" s="364"/>
      <c r="AJ26" s="364"/>
      <c r="AK26" s="364"/>
      <c r="AL26" s="364"/>
      <c r="AM26" s="364"/>
      <c r="AN26" s="364"/>
      <c r="AO26" s="364"/>
      <c r="AP26" s="364"/>
      <c r="AQ26" s="364"/>
      <c r="AR26" s="364"/>
      <c r="AS26" s="364"/>
      <c r="AT26" s="364"/>
      <c r="AU26" s="364"/>
      <c r="AV26" s="364"/>
      <c r="AW26" s="364"/>
      <c r="AX26" s="364"/>
      <c r="AY26" s="364"/>
      <c r="AZ26" s="364"/>
      <c r="BA26" s="364"/>
      <c r="BB26" s="364"/>
      <c r="BC26" s="364"/>
      <c r="BD26" s="364"/>
      <c r="BE26" s="364"/>
      <c r="BF26" s="364"/>
      <c r="BG26" s="364"/>
      <c r="BH26" s="364"/>
      <c r="BI26" s="364"/>
      <c r="BJ26" s="364"/>
      <c r="BK26" s="364"/>
      <c r="BL26" s="364"/>
      <c r="BM26" s="364"/>
      <c r="BN26" s="364"/>
      <c r="BO26" s="364"/>
      <c r="BP26" s="364"/>
      <c r="BQ26" s="364"/>
      <c r="BR26" s="364"/>
      <c r="BS26" s="364"/>
      <c r="BT26" s="364"/>
      <c r="BU26" s="364"/>
      <c r="BV26" s="364"/>
      <c r="BW26" s="364"/>
      <c r="BX26" s="364"/>
      <c r="BY26" s="364"/>
      <c r="BZ26" s="364"/>
      <c r="CA26" s="364"/>
      <c r="CB26" s="364"/>
      <c r="CC26" s="364"/>
      <c r="CD26" s="364">
        <v>608</v>
      </c>
      <c r="CE26" s="364"/>
      <c r="CF26" s="364"/>
      <c r="CG26" s="364"/>
      <c r="CH26" s="364"/>
      <c r="CI26" s="364"/>
      <c r="CJ26" s="364"/>
      <c r="CK26" s="364"/>
      <c r="CL26" s="364"/>
      <c r="CM26" s="364"/>
      <c r="CN26" s="364"/>
      <c r="CO26" s="364"/>
      <c r="CP26" s="364"/>
      <c r="CQ26" s="364"/>
      <c r="CR26" s="364"/>
      <c r="CS26" s="364"/>
      <c r="CT26" s="364"/>
      <c r="CU26" s="364"/>
      <c r="CV26" s="364"/>
      <c r="CW26" s="364"/>
      <c r="CX26" s="364"/>
      <c r="CY26" s="364"/>
      <c r="CZ26" s="364"/>
      <c r="DA26" s="364"/>
      <c r="DB26" s="364"/>
      <c r="DC26" s="364"/>
      <c r="DD26" s="321"/>
      <c r="DE26" s="307">
        <f t="shared" si="306"/>
        <v>21.724999999999998</v>
      </c>
      <c r="DF26" s="307">
        <f t="shared" si="307"/>
        <v>0</v>
      </c>
      <c r="DG26" s="307">
        <f t="shared" si="308"/>
        <v>0</v>
      </c>
      <c r="DH26" s="307">
        <f t="shared" si="309"/>
        <v>0</v>
      </c>
      <c r="DI26" s="307">
        <f t="shared" si="310"/>
        <v>4.3449999999999998</v>
      </c>
      <c r="DJ26" s="307">
        <f t="shared" si="311"/>
        <v>21.724999999999998</v>
      </c>
      <c r="DK26" s="307">
        <f t="shared" si="312"/>
        <v>4.3449999999999998</v>
      </c>
      <c r="DL26" s="307">
        <f t="shared" si="313"/>
        <v>4.3449999999999998</v>
      </c>
      <c r="DM26" s="307">
        <f t="shared" si="314"/>
        <v>21.724999999999998</v>
      </c>
      <c r="DN26" s="307">
        <f t="shared" si="315"/>
        <v>21.724999999999998</v>
      </c>
      <c r="DO26" s="307">
        <f t="shared" si="316"/>
        <v>21.724999999999998</v>
      </c>
      <c r="DP26" s="307">
        <f t="shared" si="317"/>
        <v>21.724999999999998</v>
      </c>
      <c r="DQ26" s="307">
        <f t="shared" si="318"/>
        <v>4.3449999999999998</v>
      </c>
      <c r="DR26" s="307">
        <f t="shared" si="319"/>
        <v>4.3449999999999998</v>
      </c>
      <c r="DS26" s="307">
        <f t="shared" si="320"/>
        <v>4.3449999999999998</v>
      </c>
      <c r="DT26" s="307">
        <f t="shared" si="321"/>
        <v>4.3449999999999998</v>
      </c>
      <c r="DU26" s="307">
        <f t="shared" si="322"/>
        <v>21.724999999999998</v>
      </c>
      <c r="DV26" s="307">
        <f t="shared" si="323"/>
        <v>21.724999999999998</v>
      </c>
      <c r="DW26" s="307">
        <f t="shared" si="324"/>
        <v>21.724999999999998</v>
      </c>
      <c r="DX26" s="307">
        <f t="shared" si="325"/>
        <v>21.724999999999998</v>
      </c>
      <c r="DY26" s="307">
        <f t="shared" si="326"/>
        <v>0</v>
      </c>
      <c r="DZ26" s="307">
        <f t="shared" si="327"/>
        <v>0</v>
      </c>
      <c r="EA26" s="307">
        <f t="shared" si="328"/>
        <v>0</v>
      </c>
      <c r="EB26" s="307">
        <f t="shared" si="329"/>
        <v>0</v>
      </c>
      <c r="EC26" s="307">
        <f t="shared" si="330"/>
        <v>21.724999999999998</v>
      </c>
      <c r="ED26" s="307">
        <f t="shared" si="331"/>
        <v>1</v>
      </c>
      <c r="EE26" s="307">
        <f t="shared" si="332"/>
        <v>1</v>
      </c>
      <c r="EF26" s="307">
        <f t="shared" si="333"/>
        <v>21.724999999999998</v>
      </c>
      <c r="EG26" s="307">
        <f t="shared" si="334"/>
        <v>0</v>
      </c>
      <c r="EH26" s="307">
        <f t="shared" si="335"/>
        <v>0</v>
      </c>
      <c r="EI26" s="307">
        <f t="shared" si="336"/>
        <v>0</v>
      </c>
      <c r="EJ26" s="307">
        <f t="shared" si="337"/>
        <v>0</v>
      </c>
      <c r="EK26" s="307">
        <f t="shared" si="338"/>
        <v>21.724999999999998</v>
      </c>
      <c r="EL26" s="307">
        <f t="shared" si="339"/>
        <v>1</v>
      </c>
      <c r="EM26" s="307">
        <f t="shared" si="340"/>
        <v>1</v>
      </c>
      <c r="EN26" s="307">
        <f t="shared" si="341"/>
        <v>21.724999999999998</v>
      </c>
      <c r="EO26" s="307">
        <f t="shared" si="342"/>
        <v>21.724999999999998</v>
      </c>
      <c r="EP26" s="307">
        <f t="shared" si="343"/>
        <v>0</v>
      </c>
      <c r="EQ26" s="307">
        <f t="shared" si="344"/>
        <v>0</v>
      </c>
      <c r="ER26" s="307">
        <f t="shared" si="345"/>
        <v>21.724999999999998</v>
      </c>
      <c r="ES26" s="307">
        <f t="shared" si="346"/>
        <v>21.724999999999998</v>
      </c>
      <c r="ET26" s="307">
        <f t="shared" si="347"/>
        <v>21.724999999999998</v>
      </c>
      <c r="EU26" s="307">
        <f t="shared" si="348"/>
        <v>21.724999999999998</v>
      </c>
      <c r="EV26" s="307">
        <f t="shared" si="349"/>
        <v>21.724999999999998</v>
      </c>
      <c r="EW26" s="307">
        <f t="shared" si="350"/>
        <v>21.724999999999998</v>
      </c>
      <c r="EX26" s="307">
        <f t="shared" si="351"/>
        <v>21.724999999999998</v>
      </c>
      <c r="EY26" s="307">
        <f t="shared" si="352"/>
        <v>21.724999999999998</v>
      </c>
      <c r="EZ26" s="307">
        <f t="shared" si="353"/>
        <v>21.724999999999998</v>
      </c>
      <c r="FA26" s="307">
        <f t="shared" si="354"/>
        <v>21.724999999999998</v>
      </c>
      <c r="FB26" s="307">
        <f t="shared" si="355"/>
        <v>21.724999999999998</v>
      </c>
      <c r="FC26" s="307">
        <f t="shared" si="356"/>
        <v>21.724999999999998</v>
      </c>
      <c r="FD26" s="307">
        <f t="shared" si="357"/>
        <v>21.724999999999998</v>
      </c>
      <c r="FE26" s="307">
        <f t="shared" si="358"/>
        <v>21.724999999999998</v>
      </c>
      <c r="FF26" s="307">
        <f t="shared" si="359"/>
        <v>21.724999999999998</v>
      </c>
      <c r="FG26" s="307">
        <f t="shared" si="360"/>
        <v>21.724999999999998</v>
      </c>
      <c r="FH26" s="307">
        <f t="shared" si="361"/>
        <v>21.724999999999998</v>
      </c>
      <c r="FI26" s="307">
        <f t="shared" si="362"/>
        <v>21.724999999999998</v>
      </c>
      <c r="FJ26" s="307">
        <f t="shared" si="363"/>
        <v>4.3449999999999998</v>
      </c>
      <c r="FK26" s="307">
        <f t="shared" si="364"/>
        <v>4.3449999999999998</v>
      </c>
      <c r="FL26" s="307">
        <f t="shared" si="365"/>
        <v>21.724999999999998</v>
      </c>
      <c r="FM26" s="307">
        <f t="shared" si="366"/>
        <v>21.724999999999998</v>
      </c>
      <c r="FN26" s="307">
        <f t="shared" si="367"/>
        <v>0</v>
      </c>
      <c r="FO26" s="307">
        <f t="shared" si="368"/>
        <v>0</v>
      </c>
      <c r="FP26" s="307">
        <f t="shared" si="369"/>
        <v>21.724999999999998</v>
      </c>
      <c r="FQ26" s="307">
        <f t="shared" si="370"/>
        <v>21.724999999999998</v>
      </c>
      <c r="FR26" s="307">
        <f t="shared" si="371"/>
        <v>21.724999999999998</v>
      </c>
      <c r="FS26" s="307">
        <f t="shared" si="372"/>
        <v>21.724999999999998</v>
      </c>
      <c r="FT26" s="307">
        <f t="shared" si="373"/>
        <v>21.724999999999998</v>
      </c>
      <c r="FU26" s="307">
        <f t="shared" si="374"/>
        <v>21.724999999999998</v>
      </c>
      <c r="FV26" s="307">
        <f t="shared" si="375"/>
        <v>4.3449999999999998</v>
      </c>
      <c r="FW26" s="307">
        <f t="shared" si="376"/>
        <v>21.724999999999998</v>
      </c>
      <c r="FX26" s="307">
        <f t="shared" si="377"/>
        <v>21.724999999999998</v>
      </c>
      <c r="FY26" s="307">
        <f t="shared" si="378"/>
        <v>4.3449999999999998</v>
      </c>
      <c r="FZ26" s="307">
        <f t="shared" si="379"/>
        <v>4.3449999999999998</v>
      </c>
      <c r="GA26" s="307">
        <f t="shared" si="380"/>
        <v>4.3449999999999998</v>
      </c>
      <c r="GB26" s="307">
        <f t="shared" si="381"/>
        <v>4.3449999999999998</v>
      </c>
      <c r="GC26" s="307">
        <f t="shared" si="382"/>
        <v>21.724999999999998</v>
      </c>
      <c r="GD26" s="307">
        <f t="shared" si="383"/>
        <v>21.724999999999998</v>
      </c>
      <c r="GE26" s="307">
        <f t="shared" si="384"/>
        <v>21.724999999999998</v>
      </c>
      <c r="GF26" s="307">
        <f t="shared" si="385"/>
        <v>21.724999999999998</v>
      </c>
      <c r="GG26" s="307">
        <f t="shared" si="386"/>
        <v>21.724999999999998</v>
      </c>
      <c r="GH26" s="307">
        <f t="shared" si="387"/>
        <v>21.724999999999998</v>
      </c>
      <c r="GI26" s="307">
        <f t="shared" si="388"/>
        <v>21.724999999999998</v>
      </c>
      <c r="GJ26" s="307">
        <f t="shared" si="389"/>
        <v>21.724999999999998</v>
      </c>
      <c r="GK26" s="307">
        <f t="shared" si="390"/>
        <v>21.724999999999998</v>
      </c>
      <c r="GL26" s="307">
        <f t="shared" si="391"/>
        <v>0</v>
      </c>
      <c r="GM26" s="307">
        <f t="shared" si="392"/>
        <v>0</v>
      </c>
      <c r="GN26" s="307">
        <f t="shared" si="393"/>
        <v>21.724999999999998</v>
      </c>
      <c r="GO26" s="307">
        <f t="shared" si="394"/>
        <v>21.724999999999998</v>
      </c>
      <c r="GP26" s="307">
        <f t="shared" si="395"/>
        <v>0</v>
      </c>
      <c r="GQ26" s="307">
        <f t="shared" si="396"/>
        <v>0</v>
      </c>
      <c r="GR26" s="307">
        <f t="shared" si="397"/>
        <v>21.724999999999998</v>
      </c>
      <c r="GS26" s="307">
        <f t="shared" si="398"/>
        <v>21.724999999999998</v>
      </c>
      <c r="GT26" s="307">
        <f t="shared" si="399"/>
        <v>21.724999999999998</v>
      </c>
      <c r="GU26" s="307">
        <f t="shared" si="400"/>
        <v>21.724999999999998</v>
      </c>
      <c r="GV26" s="307">
        <f t="shared" si="401"/>
        <v>21.724999999999998</v>
      </c>
      <c r="GW26" s="307">
        <f t="shared" si="402"/>
        <v>21.724999999999998</v>
      </c>
      <c r="GX26" s="307">
        <f t="shared" si="403"/>
        <v>21.724999999999998</v>
      </c>
      <c r="GY26" s="307">
        <f t="shared" si="404"/>
        <v>21.724999999999998</v>
      </c>
      <c r="GZ26" s="307">
        <f t="shared" si="405"/>
        <v>21.724999999999998</v>
      </c>
      <c r="HA26" s="322"/>
      <c r="HB26" s="307">
        <f t="shared" si="406"/>
        <v>21.724999999999998</v>
      </c>
      <c r="HC26" s="307">
        <f t="shared" si="407"/>
        <v>21.724999999999998</v>
      </c>
      <c r="HD26" s="307">
        <f t="shared" si="408"/>
        <v>21.724999999999998</v>
      </c>
      <c r="HE26" s="307">
        <f t="shared" si="409"/>
        <v>21.724999999999998</v>
      </c>
      <c r="HF26" s="307">
        <f t="shared" si="410"/>
        <v>4.3449999999999998</v>
      </c>
      <c r="HG26" s="307">
        <f t="shared" si="411"/>
        <v>21.724999999999998</v>
      </c>
      <c r="HH26" s="307">
        <f t="shared" si="412"/>
        <v>4.3449999999999998</v>
      </c>
      <c r="HI26" s="307">
        <f t="shared" si="413"/>
        <v>4.3449999999999998</v>
      </c>
      <c r="HJ26" s="307">
        <f t="shared" si="414"/>
        <v>21.724999999999998</v>
      </c>
      <c r="HK26" s="307">
        <f t="shared" si="415"/>
        <v>21.724999999999998</v>
      </c>
      <c r="HL26" s="307">
        <f t="shared" si="416"/>
        <v>21.724999999999998</v>
      </c>
      <c r="HM26" s="307">
        <f t="shared" si="417"/>
        <v>21.724999999999998</v>
      </c>
      <c r="HN26" s="307">
        <f t="shared" si="418"/>
        <v>4.3449999999999998</v>
      </c>
      <c r="HO26" s="307">
        <f t="shared" si="419"/>
        <v>4.3449999999999998</v>
      </c>
      <c r="HP26" s="307">
        <f t="shared" si="420"/>
        <v>4.3449999999999998</v>
      </c>
      <c r="HQ26" s="307">
        <f t="shared" si="421"/>
        <v>4.3449999999999998</v>
      </c>
      <c r="HR26" s="307">
        <f t="shared" si="422"/>
        <v>21.724999999999998</v>
      </c>
      <c r="HS26" s="307">
        <f t="shared" si="423"/>
        <v>21.724999999999998</v>
      </c>
      <c r="HT26" s="307">
        <f t="shared" si="424"/>
        <v>21.724999999999998</v>
      </c>
      <c r="HU26" s="307">
        <f t="shared" si="425"/>
        <v>21.724999999999998</v>
      </c>
      <c r="HV26" s="307">
        <f t="shared" si="426"/>
        <v>8.69</v>
      </c>
      <c r="HW26" s="307">
        <f t="shared" si="427"/>
        <v>8.69</v>
      </c>
      <c r="HX26" s="307">
        <f t="shared" si="428"/>
        <v>8.69</v>
      </c>
      <c r="HY26" s="307">
        <f t="shared" si="429"/>
        <v>8.69</v>
      </c>
      <c r="HZ26" s="307">
        <f t="shared" si="430"/>
        <v>21.724999999999998</v>
      </c>
      <c r="IA26" s="307">
        <f t="shared" si="431"/>
        <v>1</v>
      </c>
      <c r="IB26" s="307">
        <f t="shared" si="432"/>
        <v>1</v>
      </c>
      <c r="IC26" s="307">
        <f t="shared" si="433"/>
        <v>21.724999999999998</v>
      </c>
      <c r="ID26" s="307">
        <f t="shared" si="434"/>
        <v>4.3449999999999998</v>
      </c>
      <c r="IE26" s="307">
        <f t="shared" si="435"/>
        <v>4.3449999999999998</v>
      </c>
      <c r="IF26" s="307">
        <f t="shared" si="436"/>
        <v>4.3449999999999998</v>
      </c>
      <c r="IG26" s="307">
        <f t="shared" si="437"/>
        <v>4.3449999999999998</v>
      </c>
      <c r="IH26" s="307">
        <f t="shared" si="438"/>
        <v>21.724999999999998</v>
      </c>
      <c r="II26" s="307">
        <f t="shared" si="439"/>
        <v>1</v>
      </c>
      <c r="IJ26" s="307">
        <f t="shared" si="440"/>
        <v>1</v>
      </c>
      <c r="IK26" s="307">
        <f t="shared" si="441"/>
        <v>21.724999999999998</v>
      </c>
      <c r="IL26" s="307">
        <f t="shared" si="442"/>
        <v>21.724999999999998</v>
      </c>
      <c r="IM26" s="307">
        <f t="shared" si="443"/>
        <v>21.724999999999998</v>
      </c>
      <c r="IN26" s="307">
        <f t="shared" si="444"/>
        <v>21.724999999999998</v>
      </c>
      <c r="IO26" s="307">
        <f t="shared" si="445"/>
        <v>21.724999999999998</v>
      </c>
      <c r="IP26" s="307">
        <f t="shared" si="446"/>
        <v>21.724999999999998</v>
      </c>
      <c r="IQ26" s="307">
        <f t="shared" si="447"/>
        <v>4.3449999999999998</v>
      </c>
      <c r="IR26" s="307">
        <f t="shared" si="448"/>
        <v>21.724999999999998</v>
      </c>
      <c r="IS26" s="307">
        <f t="shared" si="449"/>
        <v>21.724999999999998</v>
      </c>
      <c r="IT26" s="307">
        <f t="shared" si="450"/>
        <v>21.724999999999998</v>
      </c>
      <c r="IU26" s="307">
        <f t="shared" si="451"/>
        <v>21.724999999999998</v>
      </c>
      <c r="IV26" s="307">
        <f t="shared" si="452"/>
        <v>21.724999999999998</v>
      </c>
      <c r="IW26" s="307">
        <f t="shared" si="453"/>
        <v>21.724999999999998</v>
      </c>
      <c r="IX26" s="307">
        <f t="shared" si="454"/>
        <v>21.724999999999998</v>
      </c>
      <c r="IY26" s="307">
        <f t="shared" si="455"/>
        <v>21.724999999999998</v>
      </c>
      <c r="IZ26" s="307">
        <f t="shared" si="456"/>
        <v>21.724999999999998</v>
      </c>
      <c r="JA26" s="307">
        <f t="shared" si="457"/>
        <v>21.724999999999998</v>
      </c>
      <c r="JB26" s="307">
        <f t="shared" si="458"/>
        <v>21.724999999999998</v>
      </c>
      <c r="JC26" s="307">
        <f t="shared" si="459"/>
        <v>21.724999999999998</v>
      </c>
      <c r="JD26" s="307">
        <f t="shared" si="460"/>
        <v>21.724999999999998</v>
      </c>
      <c r="JE26" s="307">
        <f t="shared" si="461"/>
        <v>21.724999999999998</v>
      </c>
      <c r="JF26" s="307">
        <f t="shared" si="462"/>
        <v>21.724999999999998</v>
      </c>
      <c r="JG26" s="307">
        <f t="shared" si="463"/>
        <v>4.3449999999999998</v>
      </c>
      <c r="JH26" s="307">
        <f t="shared" si="464"/>
        <v>4.3449999999999998</v>
      </c>
      <c r="JI26" s="307">
        <f t="shared" si="465"/>
        <v>21.724999999999998</v>
      </c>
      <c r="JJ26" s="307">
        <f t="shared" si="466"/>
        <v>21.724999999999998</v>
      </c>
      <c r="JK26" s="307">
        <f t="shared" si="467"/>
        <v>0</v>
      </c>
      <c r="JL26" s="307">
        <f t="shared" si="468"/>
        <v>0</v>
      </c>
      <c r="JM26" s="307">
        <f t="shared" si="469"/>
        <v>21.724999999999998</v>
      </c>
      <c r="JN26" s="307">
        <f t="shared" si="470"/>
        <v>21.724999999999998</v>
      </c>
      <c r="JO26" s="307">
        <f t="shared" si="471"/>
        <v>21.724999999999998</v>
      </c>
      <c r="JP26" s="307">
        <f t="shared" si="472"/>
        <v>21.724999999999998</v>
      </c>
      <c r="JQ26" s="307">
        <f t="shared" si="473"/>
        <v>21.724999999999998</v>
      </c>
      <c r="JR26" s="307">
        <f t="shared" si="474"/>
        <v>21.724999999999998</v>
      </c>
      <c r="JS26" s="307">
        <f t="shared" si="475"/>
        <v>2.173</v>
      </c>
      <c r="JT26" s="307">
        <f t="shared" si="476"/>
        <v>21.724999999999998</v>
      </c>
      <c r="JU26" s="307">
        <f t="shared" si="477"/>
        <v>21.724999999999998</v>
      </c>
      <c r="JV26" s="307">
        <f t="shared" si="478"/>
        <v>4.3449999999999998</v>
      </c>
      <c r="JW26" s="307">
        <f t="shared" si="479"/>
        <v>4.3449999999999998</v>
      </c>
      <c r="JX26" s="307">
        <f t="shared" si="480"/>
        <v>4.3449999999999998</v>
      </c>
      <c r="JY26" s="307">
        <f t="shared" si="481"/>
        <v>4.3449999999999998</v>
      </c>
      <c r="JZ26" s="307">
        <f t="shared" si="482"/>
        <v>21.724999999999998</v>
      </c>
      <c r="KA26" s="307">
        <f t="shared" si="483"/>
        <v>21.724999999999998</v>
      </c>
      <c r="KB26" s="307">
        <f t="shared" si="484"/>
        <v>21.724999999999998</v>
      </c>
      <c r="KC26" s="307">
        <f t="shared" si="485"/>
        <v>21.724999999999998</v>
      </c>
      <c r="KD26" s="307">
        <f t="shared" si="486"/>
        <v>21.724999999999998</v>
      </c>
      <c r="KE26" s="307">
        <f t="shared" si="487"/>
        <v>21.724999999999998</v>
      </c>
      <c r="KF26" s="307">
        <f t="shared" si="488"/>
        <v>21.724999999999998</v>
      </c>
      <c r="KG26" s="307">
        <f t="shared" si="489"/>
        <v>21.724999999999998</v>
      </c>
      <c r="KH26" s="307">
        <f t="shared" si="490"/>
        <v>21.724999999999998</v>
      </c>
      <c r="KI26" s="307">
        <f t="shared" si="491"/>
        <v>21.724999999999998</v>
      </c>
      <c r="KJ26" s="307">
        <f t="shared" si="492"/>
        <v>21.724999999999998</v>
      </c>
      <c r="KK26" s="307">
        <f t="shared" si="493"/>
        <v>21.724999999999998</v>
      </c>
      <c r="KL26" s="307">
        <f t="shared" si="494"/>
        <v>21.724999999999998</v>
      </c>
      <c r="KM26" s="307">
        <f t="shared" si="495"/>
        <v>21.724999999999998</v>
      </c>
      <c r="KN26" s="307">
        <f t="shared" si="496"/>
        <v>21.724999999999998</v>
      </c>
      <c r="KO26" s="307">
        <f t="shared" si="497"/>
        <v>21.724999999999998</v>
      </c>
      <c r="KP26" s="307">
        <f t="shared" si="498"/>
        <v>21.724999999999998</v>
      </c>
      <c r="KQ26" s="307">
        <f t="shared" si="499"/>
        <v>21.724999999999998</v>
      </c>
      <c r="KR26" s="307">
        <f t="shared" si="500"/>
        <v>21.724999999999998</v>
      </c>
      <c r="KS26" s="307">
        <f t="shared" si="501"/>
        <v>21.724999999999998</v>
      </c>
      <c r="KT26" s="307">
        <f t="shared" si="502"/>
        <v>21.724999999999998</v>
      </c>
      <c r="KU26" s="307">
        <f t="shared" si="503"/>
        <v>21.724999999999998</v>
      </c>
      <c r="KV26" s="307">
        <f t="shared" si="504"/>
        <v>21.724999999999998</v>
      </c>
      <c r="KW26" s="307">
        <f t="shared" si="505"/>
        <v>21.724999999999998</v>
      </c>
      <c r="KX26" s="322"/>
      <c r="KY26" s="307">
        <f t="shared" si="506"/>
        <v>8.3000000000000004E-2</v>
      </c>
      <c r="KZ26" s="307">
        <f t="shared" si="507"/>
        <v>0</v>
      </c>
      <c r="LA26" s="307">
        <f t="shared" si="508"/>
        <v>0</v>
      </c>
      <c r="LB26" s="307">
        <f t="shared" si="509"/>
        <v>0</v>
      </c>
      <c r="LC26" s="307">
        <f t="shared" si="510"/>
        <v>0</v>
      </c>
      <c r="LD26" s="307">
        <f t="shared" si="511"/>
        <v>0</v>
      </c>
      <c r="LE26" s="307">
        <f t="shared" si="512"/>
        <v>0</v>
      </c>
      <c r="LF26" s="307">
        <f t="shared" si="513"/>
        <v>0</v>
      </c>
      <c r="LG26" s="307">
        <f t="shared" si="514"/>
        <v>0</v>
      </c>
      <c r="LH26" s="307">
        <f t="shared" si="515"/>
        <v>0</v>
      </c>
      <c r="LI26" s="307">
        <f t="shared" si="516"/>
        <v>0</v>
      </c>
      <c r="LJ26" s="307">
        <f t="shared" si="517"/>
        <v>0</v>
      </c>
      <c r="LK26" s="307">
        <f t="shared" si="518"/>
        <v>0</v>
      </c>
      <c r="LL26" s="307">
        <f t="shared" si="519"/>
        <v>0</v>
      </c>
      <c r="LM26" s="307">
        <f t="shared" si="520"/>
        <v>0</v>
      </c>
      <c r="LN26" s="307">
        <f t="shared" si="521"/>
        <v>0</v>
      </c>
      <c r="LO26" s="307">
        <f t="shared" si="522"/>
        <v>0</v>
      </c>
      <c r="LP26" s="307">
        <f t="shared" si="523"/>
        <v>0</v>
      </c>
      <c r="LQ26" s="307">
        <f t="shared" si="524"/>
        <v>0</v>
      </c>
      <c r="LR26" s="307">
        <f t="shared" si="525"/>
        <v>0</v>
      </c>
      <c r="LS26" s="307">
        <f t="shared" si="526"/>
        <v>0</v>
      </c>
      <c r="LT26" s="307">
        <f t="shared" si="527"/>
        <v>0</v>
      </c>
      <c r="LU26" s="307">
        <f t="shared" si="528"/>
        <v>0</v>
      </c>
      <c r="LV26" s="307">
        <f t="shared" si="529"/>
        <v>0</v>
      </c>
      <c r="LW26" s="307">
        <f t="shared" si="530"/>
        <v>0</v>
      </c>
      <c r="LX26" s="307">
        <f t="shared" si="531"/>
        <v>0</v>
      </c>
      <c r="LY26" s="307">
        <f t="shared" si="532"/>
        <v>0</v>
      </c>
      <c r="LZ26" s="307">
        <f t="shared" si="533"/>
        <v>0</v>
      </c>
      <c r="MA26" s="307">
        <f t="shared" si="534"/>
        <v>0</v>
      </c>
      <c r="MB26" s="307">
        <f t="shared" si="535"/>
        <v>0</v>
      </c>
      <c r="MC26" s="307">
        <f t="shared" si="536"/>
        <v>0</v>
      </c>
      <c r="MD26" s="307">
        <f t="shared" si="537"/>
        <v>0</v>
      </c>
      <c r="ME26" s="307">
        <f t="shared" si="538"/>
        <v>0</v>
      </c>
      <c r="MF26" s="307">
        <f t="shared" si="539"/>
        <v>0</v>
      </c>
      <c r="MG26" s="307">
        <f t="shared" si="540"/>
        <v>0</v>
      </c>
      <c r="MH26" s="307">
        <f t="shared" si="541"/>
        <v>0</v>
      </c>
      <c r="MI26" s="307">
        <f t="shared" si="542"/>
        <v>0</v>
      </c>
      <c r="MJ26" s="307">
        <f t="shared" si="543"/>
        <v>0</v>
      </c>
      <c r="MK26" s="307">
        <f t="shared" si="544"/>
        <v>0</v>
      </c>
      <c r="ML26" s="307">
        <f t="shared" si="545"/>
        <v>0</v>
      </c>
      <c r="MM26" s="307">
        <f t="shared" si="546"/>
        <v>0</v>
      </c>
      <c r="MN26" s="307">
        <f t="shared" si="547"/>
        <v>0</v>
      </c>
      <c r="MO26" s="307">
        <f t="shared" si="548"/>
        <v>0</v>
      </c>
      <c r="MP26" s="307">
        <f t="shared" si="549"/>
        <v>0</v>
      </c>
      <c r="MQ26" s="307">
        <f t="shared" si="550"/>
        <v>0</v>
      </c>
      <c r="MR26" s="307">
        <f t="shared" si="551"/>
        <v>0</v>
      </c>
      <c r="MS26" s="307">
        <f t="shared" si="552"/>
        <v>0</v>
      </c>
      <c r="MT26" s="307">
        <f t="shared" si="553"/>
        <v>0</v>
      </c>
      <c r="MU26" s="307">
        <f t="shared" si="554"/>
        <v>0</v>
      </c>
      <c r="MV26" s="307">
        <f t="shared" si="555"/>
        <v>0</v>
      </c>
      <c r="MW26" s="307">
        <f t="shared" si="556"/>
        <v>0</v>
      </c>
      <c r="MX26" s="307">
        <f t="shared" si="557"/>
        <v>0</v>
      </c>
      <c r="MY26" s="307">
        <f t="shared" si="558"/>
        <v>0</v>
      </c>
      <c r="MZ26" s="307">
        <f t="shared" si="559"/>
        <v>0</v>
      </c>
      <c r="NA26" s="307">
        <f t="shared" si="560"/>
        <v>0</v>
      </c>
      <c r="NB26" s="307">
        <f t="shared" si="561"/>
        <v>0</v>
      </c>
      <c r="NC26" s="307">
        <f t="shared" si="562"/>
        <v>0</v>
      </c>
      <c r="ND26" s="307">
        <f t="shared" si="563"/>
        <v>0</v>
      </c>
      <c r="NE26" s="307">
        <f t="shared" si="564"/>
        <v>0</v>
      </c>
      <c r="NF26" s="307">
        <f t="shared" si="565"/>
        <v>0</v>
      </c>
      <c r="NG26" s="307">
        <f t="shared" si="566"/>
        <v>0</v>
      </c>
      <c r="NH26" s="307">
        <f t="shared" si="567"/>
        <v>0</v>
      </c>
      <c r="NI26" s="307">
        <f t="shared" si="568"/>
        <v>0</v>
      </c>
      <c r="NJ26" s="307">
        <f t="shared" si="569"/>
        <v>0</v>
      </c>
      <c r="NK26" s="307">
        <f t="shared" si="570"/>
        <v>0</v>
      </c>
      <c r="NL26" s="307">
        <f t="shared" si="571"/>
        <v>0</v>
      </c>
      <c r="NM26" s="307">
        <f t="shared" si="572"/>
        <v>0</v>
      </c>
      <c r="NN26" s="307">
        <f t="shared" si="573"/>
        <v>0</v>
      </c>
      <c r="NO26" s="307">
        <f t="shared" si="574"/>
        <v>0</v>
      </c>
      <c r="NP26" s="307">
        <f t="shared" si="575"/>
        <v>0</v>
      </c>
      <c r="NQ26" s="307">
        <f t="shared" si="576"/>
        <v>0</v>
      </c>
      <c r="NR26" s="307">
        <f t="shared" si="577"/>
        <v>0</v>
      </c>
      <c r="NS26" s="307">
        <f t="shared" si="578"/>
        <v>0</v>
      </c>
      <c r="NT26" s="307">
        <f t="shared" si="579"/>
        <v>0</v>
      </c>
      <c r="NU26" s="307">
        <f t="shared" si="580"/>
        <v>0</v>
      </c>
      <c r="NV26" s="307">
        <f t="shared" si="581"/>
        <v>0</v>
      </c>
      <c r="NW26" s="307">
        <f t="shared" si="582"/>
        <v>0</v>
      </c>
      <c r="NX26" s="307">
        <f t="shared" si="583"/>
        <v>0</v>
      </c>
      <c r="NY26" s="307">
        <f t="shared" si="584"/>
        <v>0</v>
      </c>
      <c r="NZ26" s="307">
        <f t="shared" si="585"/>
        <v>0</v>
      </c>
      <c r="OA26" s="307">
        <f t="shared" si="586"/>
        <v>0</v>
      </c>
      <c r="OB26" s="307">
        <f t="shared" si="587"/>
        <v>0</v>
      </c>
      <c r="OC26" s="307">
        <f t="shared" si="588"/>
        <v>0</v>
      </c>
      <c r="OD26" s="307">
        <f t="shared" si="589"/>
        <v>0</v>
      </c>
      <c r="OE26" s="307">
        <f t="shared" si="590"/>
        <v>0</v>
      </c>
      <c r="OF26" s="307">
        <f t="shared" si="591"/>
        <v>0</v>
      </c>
      <c r="OG26" s="307">
        <f t="shared" si="592"/>
        <v>0</v>
      </c>
      <c r="OH26" s="307">
        <f t="shared" si="593"/>
        <v>0</v>
      </c>
      <c r="OI26" s="307">
        <f t="shared" si="594"/>
        <v>0</v>
      </c>
      <c r="OJ26" s="307">
        <f t="shared" si="595"/>
        <v>0</v>
      </c>
      <c r="OK26" s="307">
        <f t="shared" si="596"/>
        <v>0</v>
      </c>
      <c r="OL26" s="307">
        <f t="shared" si="597"/>
        <v>8.3000000000000004E-2</v>
      </c>
      <c r="OM26" s="307">
        <f t="shared" si="598"/>
        <v>8.3000000000000004E-2</v>
      </c>
      <c r="ON26" s="307">
        <f t="shared" si="599"/>
        <v>8.3000000000000004E-2</v>
      </c>
      <c r="OO26" s="307">
        <f t="shared" si="600"/>
        <v>8.3000000000000004E-2</v>
      </c>
      <c r="OP26" s="307">
        <f t="shared" si="601"/>
        <v>8.3000000000000004E-2</v>
      </c>
      <c r="OQ26" s="307">
        <f t="shared" si="602"/>
        <v>8.3000000000000004E-2</v>
      </c>
      <c r="OR26" s="307">
        <f t="shared" si="603"/>
        <v>8.3000000000000004E-2</v>
      </c>
      <c r="OS26" s="307">
        <f t="shared" si="604"/>
        <v>8.3000000000000004E-2</v>
      </c>
      <c r="OT26" s="307">
        <f t="shared" si="605"/>
        <v>8.3000000000000004E-2</v>
      </c>
      <c r="OU26" s="307"/>
      <c r="OV26" s="307">
        <f>IFERROR('Base travail'!$H26*'Base travail'!$DE26/H$10,0)</f>
        <v>0</v>
      </c>
      <c r="OW26" s="307">
        <f>IFERROR('Base travail'!$I26*'Base travail'!$DF26/I$10,0)</f>
        <v>0</v>
      </c>
      <c r="OX26" s="307">
        <f>IFERROR('Base travail'!$J26*'Base travail'!$DG26/J$10,0)</f>
        <v>0</v>
      </c>
      <c r="OY26" s="307">
        <f>IFERROR('Base travail'!$K26*'Base travail'!$DH26/K$10,0)</f>
        <v>0</v>
      </c>
      <c r="OZ26" s="307">
        <f>IFERROR('Base travail'!$L26*'Base travail'!$DI26/L$10,0)</f>
        <v>0</v>
      </c>
      <c r="PA26" s="307">
        <f>IFERROR('Base travail'!$M26*'Base travail'!$DJ26/M$10,0)</f>
        <v>0</v>
      </c>
      <c r="PB26" s="307">
        <f>IFERROR('Base travail'!$N26*'Base travail'!$DK26/N$10,0)</f>
        <v>0</v>
      </c>
      <c r="PC26" s="307">
        <f>IFERROR('Base travail'!$O26*'Base travail'!$DL26/O$10,0)</f>
        <v>0</v>
      </c>
      <c r="PD26" s="307">
        <f>IFERROR('Base travail'!$P26*'Base travail'!$DM26/P$10,0)</f>
        <v>0</v>
      </c>
      <c r="PE26" s="307">
        <f>IFERROR('Base travail'!$Q26*'Base travail'!$DN26/Q$10,0)</f>
        <v>0</v>
      </c>
      <c r="PF26" s="307">
        <f>IFERROR('Base travail'!$R26*'Base travail'!$DO26/R$10,0)</f>
        <v>0</v>
      </c>
      <c r="PG26" s="307">
        <f>IFERROR('Base travail'!$S26*'Base travail'!$DP26/S$10,0)</f>
        <v>0</v>
      </c>
      <c r="PH26" s="307">
        <f>IFERROR('Base travail'!$T26*'Base travail'!$DQ26/T$10,0)</f>
        <v>0</v>
      </c>
      <c r="PI26" s="307">
        <f>IFERROR('Base travail'!$U26*'Base travail'!$DR26/U$10,0)</f>
        <v>0</v>
      </c>
      <c r="PJ26" s="307">
        <f>IFERROR('Base travail'!$V26*'Base travail'!$DS26/V$10,0)</f>
        <v>0</v>
      </c>
      <c r="PK26" s="307">
        <f>IFERROR('Base travail'!$W26*'Base travail'!$DT26/W$10,0)</f>
        <v>0</v>
      </c>
      <c r="PL26" s="307">
        <f>IFERROR('Base travail'!$X26*'Base travail'!$DU26/X$10,0)</f>
        <v>0</v>
      </c>
      <c r="PM26" s="307">
        <f>IFERROR('Base travail'!$Y26*'Base travail'!$DV26/Y$10,0)</f>
        <v>0</v>
      </c>
      <c r="PN26" s="307">
        <f>IFERROR('Base travail'!$Z26*'Base travail'!$DW26/Z$10,0)</f>
        <v>0</v>
      </c>
      <c r="PO26" s="307">
        <f>IFERROR('Base travail'!$AA26*'Base travail'!$DX26/AA$10,0)</f>
        <v>0</v>
      </c>
      <c r="PP26" s="307">
        <f>IFERROR('Base travail'!$AB26*'Base travail'!$DY26/AB$10,0)</f>
        <v>0</v>
      </c>
      <c r="PQ26" s="307">
        <f>IFERROR('Base travail'!$AC26*'Base travail'!$DZ26/AC$10,0)</f>
        <v>0</v>
      </c>
      <c r="PR26" s="307">
        <f>IFERROR('Base travail'!$AD26*'Base travail'!$EA26/AD$10,0)</f>
        <v>0</v>
      </c>
      <c r="PS26" s="307">
        <f>IFERROR('Base travail'!$AE26*'Base travail'!$EB26/AE$10,0)</f>
        <v>0</v>
      </c>
      <c r="PT26" s="307">
        <f>IFERROR('Base travail'!$AF26*'Base travail'!$EC26/AF$10,0)</f>
        <v>0</v>
      </c>
      <c r="PU26" s="307">
        <f>IFERROR('Base travail'!$AG26*'Base travail'!$ED26/AG$10,0)</f>
        <v>0</v>
      </c>
      <c r="PV26" s="307">
        <f>IFERROR('Base travail'!$AH26*'Base travail'!$EE26/AH$10,0)</f>
        <v>0</v>
      </c>
      <c r="PW26" s="307">
        <f>IFERROR('Base travail'!$AI26*'Base travail'!$EF26/AI$10,0)</f>
        <v>0</v>
      </c>
      <c r="PX26" s="307">
        <f>IFERROR('Base travail'!$AJ26*'Base travail'!$EG26/AJ$10,0)</f>
        <v>0</v>
      </c>
      <c r="PY26" s="307">
        <f>IFERROR('Base travail'!$AK26*'Base travail'!$EH26/AK$10,0)</f>
        <v>0</v>
      </c>
      <c r="PZ26" s="307">
        <f>IFERROR('Base travail'!$AL26*'Base travail'!$EI26/AL$10,0)</f>
        <v>0</v>
      </c>
      <c r="QA26" s="307">
        <f>IFERROR('Base travail'!$AM26*'Base travail'!$EJ26/AM$10,0)</f>
        <v>0</v>
      </c>
      <c r="QB26" s="307">
        <f>IFERROR('Base travail'!$AN26*'Base travail'!$EK26/AN$10,0)</f>
        <v>0</v>
      </c>
      <c r="QC26" s="307">
        <f>IFERROR('Base travail'!$AO26*'Base travail'!$EL26/AO$10,0)</f>
        <v>0</v>
      </c>
      <c r="QD26" s="307">
        <f>IFERROR('Base travail'!$AP26*'Base travail'!$EM26/AP$10,0)</f>
        <v>0</v>
      </c>
      <c r="QE26" s="307">
        <f>IFERROR('Base travail'!$AQ26*'Base travail'!$EN26/AQ$10,0)</f>
        <v>0</v>
      </c>
      <c r="QF26" s="307">
        <f>IFERROR('Base travail'!$AR26*'Base travail'!$EO26/AR$10,0)</f>
        <v>0</v>
      </c>
      <c r="QG26" s="307">
        <f>IFERROR('Base travail'!$AS26*'Base travail'!$EP26/AS$10,0)</f>
        <v>0</v>
      </c>
      <c r="QH26" s="307">
        <f>IFERROR('Base travail'!$AT26*'Base travail'!$EQ26/AT$10,0)</f>
        <v>0</v>
      </c>
      <c r="QI26" s="307">
        <f>IFERROR('Base travail'!$AU26*'Base travail'!$ER26/AU$10,0)</f>
        <v>0</v>
      </c>
      <c r="QJ26" s="307">
        <f>IFERROR('Base travail'!$AV26*'Base travail'!$ES26/AV$10,0)</f>
        <v>0</v>
      </c>
      <c r="QK26" s="307">
        <f>IFERROR('Base travail'!$AW26*'Base travail'!$ET26/AW$10,0)</f>
        <v>0</v>
      </c>
      <c r="QL26" s="307">
        <f>IFERROR('Base travail'!$AX26*'Base travail'!$EU26/AX$10,0)</f>
        <v>0</v>
      </c>
      <c r="QM26" s="307">
        <f>IFERROR('Base travail'!$AY26*'Base travail'!$EV26/AY$10,0)</f>
        <v>0</v>
      </c>
      <c r="QN26" s="307">
        <f>IFERROR('Base travail'!$AZ26*'Base travail'!$EW26/AZ$10,0)</f>
        <v>0</v>
      </c>
      <c r="QO26" s="307">
        <f>IFERROR('Base travail'!$BA26*'Base travail'!$EX26/BA$10,0)</f>
        <v>0</v>
      </c>
      <c r="QP26" s="307">
        <f>IFERROR('Base travail'!$BB26*'Base travail'!$EY26/BB$10,0)</f>
        <v>0</v>
      </c>
      <c r="QQ26" s="307">
        <f>IFERROR('Base travail'!$BC26*'Base travail'!$EZ26/BC$10,0)</f>
        <v>0</v>
      </c>
      <c r="QR26" s="307">
        <f>IFERROR('Base travail'!$BD26*'Base travail'!$FA26/BD$10,0)</f>
        <v>0</v>
      </c>
      <c r="QS26" s="307">
        <f>IFERROR('Base travail'!$BE26*'Base travail'!$FB26/BE$10,0)</f>
        <v>0</v>
      </c>
      <c r="QT26" s="307">
        <f>IFERROR('Base travail'!$BF26*'Base travail'!$FC26/BF$10,0)</f>
        <v>0</v>
      </c>
      <c r="QU26" s="307">
        <f>IFERROR('Base travail'!$BG26*'Base travail'!$FD26/BG$10,0)</f>
        <v>0</v>
      </c>
      <c r="QV26" s="307">
        <f>IFERROR('Base travail'!$BH26*'Base travail'!$FE26/BH$10,0)</f>
        <v>0</v>
      </c>
      <c r="QW26" s="307">
        <f>IFERROR('Base travail'!$BI26*'Base travail'!$FF26/BI$10,0)</f>
        <v>0</v>
      </c>
      <c r="QX26" s="307">
        <f>IFERROR('Base travail'!$BJ26*'Base travail'!$FG26/BJ$10,0)</f>
        <v>0</v>
      </c>
      <c r="QY26" s="307">
        <f>IFERROR('Base travail'!$BK26*'Base travail'!$FH26/BK$10,0)</f>
        <v>0</v>
      </c>
      <c r="QZ26" s="307">
        <f>IFERROR('Base travail'!$BL26*'Base travail'!$FI26/BL$10,0)</f>
        <v>0</v>
      </c>
      <c r="RA26" s="307">
        <f>IFERROR('Base travail'!$BM26*'Base travail'!$FJ26/BM$10,0)</f>
        <v>0</v>
      </c>
      <c r="RB26" s="307">
        <f>IFERROR('Base travail'!$BN26*'Base travail'!$FK26/BN$10,0)</f>
        <v>0</v>
      </c>
      <c r="RC26" s="307">
        <f>IFERROR('Base travail'!$BO26*'Base travail'!$FL26/BO$10,0)</f>
        <v>0</v>
      </c>
      <c r="RD26" s="307">
        <f>IFERROR('Base travail'!$BP26*'Base travail'!$FM26/BP$10,0)</f>
        <v>0</v>
      </c>
      <c r="RE26" s="307">
        <f>IFERROR('Base travail'!$BQ26*'Base travail'!$FN26/BQ$10,0)</f>
        <v>0</v>
      </c>
      <c r="RF26" s="307">
        <f>IFERROR('Base travail'!$BR26*'Base travail'!$FO26/BR$10,0)</f>
        <v>0</v>
      </c>
      <c r="RG26" s="307">
        <f>IFERROR('Base travail'!$BS26*'Base travail'!$FP26/BS$10,0)</f>
        <v>0</v>
      </c>
      <c r="RH26" s="307">
        <f>IFERROR('Base travail'!$BT26*'Base travail'!$FQ26/BT$10,0)</f>
        <v>0</v>
      </c>
      <c r="RI26" s="307">
        <f>IFERROR('Base travail'!$BU26*'Base travail'!$FR26/BU$10,0)</f>
        <v>0</v>
      </c>
      <c r="RJ26" s="307">
        <f>IFERROR('Base travail'!$BV26*'Base travail'!$FS26/BV$10,0)</f>
        <v>0</v>
      </c>
      <c r="RK26" s="307">
        <f>IFERROR('Base travail'!$BW26*'Base travail'!$FT26/BW$10,0)</f>
        <v>0</v>
      </c>
      <c r="RL26" s="307">
        <f>IFERROR('Base travail'!$BX26*'Base travail'!$FU26/BX$10,0)</f>
        <v>0</v>
      </c>
      <c r="RM26" s="307">
        <f>IFERROR('Base travail'!$BY26*'Base travail'!$FV26/BY$10,0)</f>
        <v>0</v>
      </c>
      <c r="RN26" s="307">
        <f>IFERROR('Base travail'!$BZ26*'Base travail'!$FW26/BZ$10,0)</f>
        <v>0</v>
      </c>
      <c r="RO26" s="307">
        <f>IFERROR('Base travail'!$CA26*'Base travail'!$FX26/CA$10,0)</f>
        <v>0</v>
      </c>
      <c r="RP26" s="307">
        <f>IFERROR('Base travail'!$CB26*'Base travail'!$FY26/CB$10,0)</f>
        <v>0</v>
      </c>
      <c r="RQ26" s="307">
        <f>IFERROR('Base travail'!$CC26*'Base travail'!$FZ26/CC$10,0)</f>
        <v>0</v>
      </c>
      <c r="RR26" s="307">
        <f>IFERROR('Base travail'!$CD26*'Base travail'!$GA26/CD$10,0)</f>
        <v>0</v>
      </c>
      <c r="RS26" s="307">
        <f>IFERROR('Base travail'!$CE26*'Base travail'!$GB26/CE$10,0)</f>
        <v>0</v>
      </c>
      <c r="RT26" s="307">
        <f>IFERROR('Base travail'!$CF26*'Base travail'!$GC26/CF$10,0)</f>
        <v>0</v>
      </c>
      <c r="RU26" s="307">
        <f>IFERROR('Base travail'!$CG26*'Base travail'!$GD26/CG$10,0)</f>
        <v>0</v>
      </c>
      <c r="RV26" s="307">
        <f>IFERROR('Base travail'!$CH26*'Base travail'!$GE26/CH$10,0)</f>
        <v>0</v>
      </c>
      <c r="RW26" s="307">
        <f>IFERROR('Base travail'!$CI26*'Base travail'!$GF26/CI$10,0)</f>
        <v>0</v>
      </c>
      <c r="RX26" s="307">
        <f>IFERROR('Base travail'!$CJ26*'Base travail'!$GG26/CJ$10,0)</f>
        <v>0</v>
      </c>
      <c r="RY26" s="307">
        <f>IFERROR('Base travail'!$CK26*'Base travail'!$GH26/CK$10,0)</f>
        <v>0</v>
      </c>
      <c r="RZ26" s="307">
        <f>IFERROR('Base travail'!$CL26*'Base travail'!$GI26/CL$10,0)</f>
        <v>0</v>
      </c>
      <c r="SA26" s="307">
        <f>IFERROR('Base travail'!$CM26*'Base travail'!$GJ26/CM$10,0)</f>
        <v>0</v>
      </c>
      <c r="SB26" s="307">
        <f>IFERROR('Base travail'!$CN26*'Base travail'!$GK26/CN$10,0)</f>
        <v>0</v>
      </c>
      <c r="SC26" s="307">
        <f>IFERROR('Base travail'!$CO26*'Base travail'!$GL26/CO$10,0)</f>
        <v>0</v>
      </c>
      <c r="SD26" s="307">
        <f>IFERROR('Base travail'!$CP26*'Base travail'!$GM26/CP$10,0)</f>
        <v>0</v>
      </c>
      <c r="SE26" s="307">
        <f>IFERROR('Base travail'!$CQ26*'Base travail'!$GN26/CQ$10,0)</f>
        <v>0</v>
      </c>
      <c r="SF26" s="307">
        <f>IFERROR('Base travail'!$CR26*'Base travail'!$GO26/CR$10,0)</f>
        <v>0</v>
      </c>
      <c r="SG26" s="307">
        <f>IFERROR('Base travail'!$CS26*'Base travail'!$GP26/CS$10,0)</f>
        <v>0</v>
      </c>
      <c r="SH26" s="307">
        <f>IFERROR('Base travail'!$CT26*'Base travail'!$GQ26/CT$10,0)</f>
        <v>0</v>
      </c>
      <c r="SI26" s="307">
        <f>IFERROR('Base travail'!$CU26*'Base travail'!$GR26/CU$10,0)</f>
        <v>0</v>
      </c>
      <c r="SJ26" s="307">
        <f>IFERROR('Base travail'!$CV26*'Base travail'!$GS26/CV$10,0)</f>
        <v>0</v>
      </c>
      <c r="SK26" s="307">
        <f>IFERROR('Base travail'!$CW26*'Base travail'!$GT26/CW$10,0)</f>
        <v>0</v>
      </c>
      <c r="SL26" s="307">
        <f>IFERROR('Base travail'!$CX26*'Base travail'!$GU26/CX$10,0)</f>
        <v>0</v>
      </c>
      <c r="SM26" s="307">
        <f>IFERROR('Base travail'!$CY26*'Base travail'!$GV26/CY$10,0)</f>
        <v>0</v>
      </c>
      <c r="SN26" s="307">
        <f>IFERROR('Base travail'!$CZ26*'Base travail'!$GW26/CZ$10,0)</f>
        <v>0</v>
      </c>
      <c r="SO26" s="307">
        <f>IFERROR('Base travail'!$DA26*'Base travail'!$GX26/DA$10,0)</f>
        <v>0</v>
      </c>
      <c r="SP26" s="307">
        <f>IFERROR('Base travail'!$DB26*'Base travail'!$GY26/DB$10,0)</f>
        <v>0</v>
      </c>
      <c r="SQ26" s="307">
        <f>IFERROR('Base travail'!$DC26*'Base travail'!$GZ26/DC$10,0)</f>
        <v>0</v>
      </c>
      <c r="SR26" s="307"/>
      <c r="SS26" s="307">
        <f>IFERROR('Base travail'!$H26*'Base travail'!$HB26/H$13,0)</f>
        <v>0</v>
      </c>
      <c r="ST26" s="307">
        <f>IFERROR('Base travail'!$I26*'Base travail'!$HC26/I$13,0)</f>
        <v>0</v>
      </c>
      <c r="SU26" s="307">
        <f>IFERROR('Base travail'!$J26*'Base travail'!$HD26/J$13,0)</f>
        <v>0</v>
      </c>
      <c r="SV26" s="307">
        <f>IFERROR('Base travail'!$K26*'Base travail'!$HE26/K$13,0)</f>
        <v>0</v>
      </c>
      <c r="SW26" s="307">
        <f>IFERROR('Base travail'!$L26*'Base travail'!$HF26/L$13,0)</f>
        <v>0</v>
      </c>
      <c r="SX26" s="307">
        <f>IFERROR('Base travail'!$M26*'Base travail'!$HG26/M$13,0)</f>
        <v>0</v>
      </c>
      <c r="SY26" s="307">
        <f>IFERROR('Base travail'!$N26*'Base travail'!$HH26/N$13,0)</f>
        <v>0</v>
      </c>
      <c r="SZ26" s="307">
        <f>IFERROR('Base travail'!$O26*'Base travail'!$HI26/O$13,0)</f>
        <v>0</v>
      </c>
      <c r="TA26" s="307">
        <f>IFERROR('Base travail'!$P26*'Base travail'!$HJ26/P$13,0)</f>
        <v>0</v>
      </c>
      <c r="TB26" s="307">
        <f>IFERROR('Base travail'!$Q26*'Base travail'!$HK26/Q$13,0)</f>
        <v>0</v>
      </c>
      <c r="TC26" s="307">
        <f>IFERROR('Base travail'!$R26*'Base travail'!$HL26/R$13,0)</f>
        <v>0</v>
      </c>
      <c r="TD26" s="307">
        <f>IFERROR('Base travail'!$S26*'Base travail'!$HM26/S$13,0)</f>
        <v>0</v>
      </c>
      <c r="TE26" s="307">
        <f>IFERROR('Base travail'!$T26*'Base travail'!$HN26/T$13,0)</f>
        <v>0</v>
      </c>
      <c r="TF26" s="307">
        <f>IFERROR('Base travail'!$U26*'Base travail'!$HO26/U$13,0)</f>
        <v>0</v>
      </c>
      <c r="TG26" s="307">
        <f>IFERROR('Base travail'!$V26*'Base travail'!$HP26/V$13,0)</f>
        <v>0</v>
      </c>
      <c r="TH26" s="307">
        <f>IFERROR('Base travail'!$W26*'Base travail'!$HQ26/W$13,0)</f>
        <v>0</v>
      </c>
      <c r="TI26" s="307">
        <f>IFERROR('Base travail'!$X26*'Base travail'!$HR26/X$13,0)</f>
        <v>0</v>
      </c>
      <c r="TJ26" s="307">
        <f>IFERROR('Base travail'!$Y26*'Base travail'!$HS26/Y$13,0)</f>
        <v>0</v>
      </c>
      <c r="TK26" s="307">
        <f>IFERROR('Base travail'!$Z26*'Base travail'!$HT26/Z$13,0)</f>
        <v>0</v>
      </c>
      <c r="TL26" s="307">
        <f>IFERROR('Base travail'!$AA26*'Base travail'!$HU26/AA$13,0)</f>
        <v>0</v>
      </c>
      <c r="TM26" s="307">
        <f>IFERROR('Base travail'!$AB26*'Base travail'!$HV26/AB$13,0)</f>
        <v>0</v>
      </c>
      <c r="TN26" s="307">
        <f>IFERROR('Base travail'!$AC26*'Base travail'!$HW26/AC$13,0)</f>
        <v>0</v>
      </c>
      <c r="TO26" s="307">
        <f>IFERROR('Base travail'!$AD26*'Base travail'!$HX26/AD$13,0)</f>
        <v>0</v>
      </c>
      <c r="TP26" s="307">
        <f>IFERROR('Base travail'!$AE26*'Base travail'!$HY26/AE$13,0)</f>
        <v>0</v>
      </c>
      <c r="TQ26" s="307">
        <f>IFERROR('Base travail'!$AF26*'Base travail'!$HZ26/AF$13,0)</f>
        <v>0</v>
      </c>
      <c r="TR26" s="307">
        <f>IFERROR('Base travail'!$AG26*'Base travail'!$IA26/AG$13,0)</f>
        <v>0</v>
      </c>
      <c r="TS26" s="307">
        <f>IFERROR('Base travail'!$AH26*'Base travail'!$IB26/AH$13,0)</f>
        <v>0</v>
      </c>
      <c r="TT26" s="307">
        <f>IFERROR('Base travail'!$AI26*'Base travail'!$IC26/AI$13,0)</f>
        <v>0</v>
      </c>
      <c r="TU26" s="307">
        <f>IFERROR('Base travail'!$AJ26*'Base travail'!$ID26/AJ$13,0)</f>
        <v>0</v>
      </c>
      <c r="TV26" s="307">
        <f>IFERROR('Base travail'!$AK26*'Base travail'!$IE26/AK$13,0)</f>
        <v>0</v>
      </c>
      <c r="TW26" s="307">
        <f>IFERROR('Base travail'!$AL26*'Base travail'!$IF26/AL$13,0)</f>
        <v>0</v>
      </c>
      <c r="TX26" s="307">
        <f>IFERROR('Base travail'!$AM26*'Base travail'!$IG26/AM$13,0)</f>
        <v>0</v>
      </c>
      <c r="TY26" s="307">
        <f>IFERROR('Base travail'!$AN26*'Base travail'!$IH26/AN$13,0)</f>
        <v>0</v>
      </c>
      <c r="TZ26" s="307">
        <f>IFERROR('Base travail'!$AO26*'Base travail'!$II26/AO$13,0)</f>
        <v>0</v>
      </c>
      <c r="UA26" s="307">
        <f>IFERROR('Base travail'!$AP26*'Base travail'!$IJ26/AP$13,0)</f>
        <v>0</v>
      </c>
      <c r="UB26" s="307">
        <f>IFERROR('Base travail'!$AQ26*'Base travail'!$IK26/AQ$13,0)</f>
        <v>0</v>
      </c>
      <c r="UC26" s="307">
        <f>IFERROR('Base travail'!$AR26*'Base travail'!$IL26/AR$13,0)</f>
        <v>0</v>
      </c>
      <c r="UD26" s="307">
        <f>IFERROR('Base travail'!$AS26*'Base travail'!$IM26/AS$13,0)</f>
        <v>0</v>
      </c>
      <c r="UE26" s="307">
        <f>IFERROR('Base travail'!$AT26*'Base travail'!$IN26/AT$13,0)</f>
        <v>0</v>
      </c>
      <c r="UF26" s="307">
        <f>IFERROR('Base travail'!$AU26*'Base travail'!$IO26/AU$13,0)</f>
        <v>0</v>
      </c>
      <c r="UG26" s="307">
        <f>IFERROR('Base travail'!$AV26*'Base travail'!$IP26/AV$13,0)</f>
        <v>0</v>
      </c>
      <c r="UH26" s="307">
        <f>IFERROR('Base travail'!$AW26*'Base travail'!$IQ26/AW$13,0)</f>
        <v>0</v>
      </c>
      <c r="UI26" s="307">
        <f>IFERROR('Base travail'!$AX26*'Base travail'!$IR26/AX$13,0)</f>
        <v>0</v>
      </c>
      <c r="UJ26" s="307">
        <f>IFERROR('Base travail'!$AY26*'Base travail'!$IS26/AY$13,0)</f>
        <v>0</v>
      </c>
      <c r="UK26" s="307">
        <f>IFERROR('Base travail'!$AZ26*'Base travail'!$IT26/AZ$13,0)</f>
        <v>0</v>
      </c>
      <c r="UL26" s="307">
        <f>IFERROR('Base travail'!$BA26*'Base travail'!$IU26/BA$13,0)</f>
        <v>0</v>
      </c>
      <c r="UM26" s="307">
        <f>IFERROR('Base travail'!$BB26*'Base travail'!$IV26/BB$13,0)</f>
        <v>0</v>
      </c>
      <c r="UN26" s="307">
        <f>IFERROR('Base travail'!$BC26*'Base travail'!$IW26/BC$13,0)</f>
        <v>0</v>
      </c>
      <c r="UO26" s="307">
        <f>IFERROR('Base travail'!$BD26*'Base travail'!$IX26/BD$13,0)</f>
        <v>0</v>
      </c>
      <c r="UP26" s="307">
        <f>IFERROR('Base travail'!$BE26*'Base travail'!$IY26/BE$13,0)</f>
        <v>0</v>
      </c>
      <c r="UQ26" s="307">
        <f>IFERROR('Base travail'!$BF26*'Base travail'!$IZ26/BF$13,0)</f>
        <v>0</v>
      </c>
      <c r="UR26" s="307">
        <f>IFERROR('Base travail'!$BG26*'Base travail'!$JA26/BG$13,0)</f>
        <v>0</v>
      </c>
      <c r="US26" s="307">
        <f>IFERROR('Base travail'!$BH26*'Base travail'!$JB26/BH$13,0)</f>
        <v>0</v>
      </c>
      <c r="UT26" s="307">
        <f>IFERROR('Base travail'!$BI26*'Base travail'!$JC26/BI$13,0)</f>
        <v>0</v>
      </c>
      <c r="UU26" s="307">
        <f>IFERROR('Base travail'!$BJ26*'Base travail'!$JD26/BJ$13,0)</f>
        <v>0</v>
      </c>
      <c r="UV26" s="307">
        <f>IFERROR('Base travail'!$BK26*'Base travail'!$JE26/BK$13,0)</f>
        <v>0</v>
      </c>
      <c r="UW26" s="307">
        <f>IFERROR('Base travail'!$BL26*'Base travail'!$JF26/BL$13,0)</f>
        <v>0</v>
      </c>
      <c r="UX26" s="307">
        <f>IFERROR('Base travail'!$BM26*'Base travail'!$JG26/BM$13,0)</f>
        <v>0</v>
      </c>
      <c r="UY26" s="307">
        <f>IFERROR('Base travail'!$BN26*'Base travail'!$JH26/BN$13,0)</f>
        <v>0</v>
      </c>
      <c r="UZ26" s="307">
        <f>IFERROR('Base travail'!$BO26*'Base travail'!$JI26/BO$13,0)</f>
        <v>0</v>
      </c>
      <c r="VA26" s="307">
        <f>IFERROR('Base travail'!$BP26*'Base travail'!$JJ26/BP$13,0)</f>
        <v>0</v>
      </c>
      <c r="VB26" s="307">
        <f>IFERROR('Base travail'!$BQ26*'Base travail'!$JK26/BQ$13,0)</f>
        <v>0</v>
      </c>
      <c r="VC26" s="307">
        <f>IFERROR('Base travail'!$BR26*'Base travail'!$JL26/BR$13,0)</f>
        <v>0</v>
      </c>
      <c r="VD26" s="307">
        <f>IFERROR('Base travail'!$BS26*'Base travail'!$JM26/BS$13,0)</f>
        <v>0</v>
      </c>
      <c r="VE26" s="307">
        <f>IFERROR('Base travail'!$BT26*'Base travail'!$JN26/BT$13,0)</f>
        <v>0</v>
      </c>
      <c r="VF26" s="307">
        <f>IFERROR('Base travail'!$BU26*'Base travail'!$JO26/BU$13,0)</f>
        <v>0</v>
      </c>
      <c r="VG26" s="307">
        <f>IFERROR('Base travail'!$BV26*'Base travail'!$JP26/BV$13,0)</f>
        <v>0</v>
      </c>
      <c r="VH26" s="307">
        <f>IFERROR('Base travail'!$BW26*'Base travail'!$JQ26/BW$13,0)</f>
        <v>0</v>
      </c>
      <c r="VI26" s="307">
        <f>IFERROR('Base travail'!$BX26*'Base travail'!$JR26/BX$13,0)</f>
        <v>0</v>
      </c>
      <c r="VJ26" s="307">
        <f>IFERROR('Base travail'!$BY26*'Base travail'!$JS26/BY$13,0)</f>
        <v>0</v>
      </c>
      <c r="VK26" s="307">
        <f>IFERROR('Base travail'!$BZ26*'Base travail'!$JT26/BZ$13,0)</f>
        <v>0</v>
      </c>
      <c r="VL26" s="307">
        <f>IFERROR('Base travail'!$CA26*'Base travail'!$JU26/CA$13,0)</f>
        <v>0</v>
      </c>
      <c r="VM26" s="307">
        <f>IFERROR('Base travail'!$CB26*'Base travail'!$JV26/CB$13,0)</f>
        <v>0</v>
      </c>
      <c r="VN26" s="307">
        <f>IFERROR('Base travail'!$CC26*'Base travail'!$JW26/CC$13,0)</f>
        <v>0</v>
      </c>
      <c r="VO26" s="307">
        <f>IFERROR('Base travail'!$CD26*'Base travail'!$JX26/CD$13,0)</f>
        <v>0</v>
      </c>
      <c r="VP26" s="307">
        <f>IFERROR('Base travail'!$CE26*'Base travail'!$JY26/CE$13,0)</f>
        <v>0</v>
      </c>
      <c r="VQ26" s="307">
        <f>IFERROR('Base travail'!$CF26*'Base travail'!$JZ26/CF$13,0)</f>
        <v>0</v>
      </c>
      <c r="VR26" s="307">
        <f>IFERROR('Base travail'!$CG26*'Base travail'!$KA26/CG$13,0)</f>
        <v>0</v>
      </c>
      <c r="VS26" s="307">
        <f>IFERROR('Base travail'!$CH26*'Base travail'!$KB26/CH$13,0)</f>
        <v>0</v>
      </c>
      <c r="VT26" s="307">
        <f>IFERROR('Base travail'!$CI26*'Base travail'!$KC26/CI$13,0)</f>
        <v>0</v>
      </c>
      <c r="VU26" s="307">
        <f>IFERROR('Base travail'!$CJ26*'Base travail'!$KD26/CJ$13,0)</f>
        <v>0</v>
      </c>
      <c r="VV26" s="307">
        <f>IFERROR('Base travail'!$CK26*'Base travail'!$KE26/CK$13,0)</f>
        <v>0</v>
      </c>
      <c r="VW26" s="307">
        <f>IFERROR('Base travail'!$CL26*'Base travail'!$KF26/CL$13,0)</f>
        <v>0</v>
      </c>
      <c r="VX26" s="307">
        <f>IFERROR('Base travail'!$CM26*'Base travail'!$KG26/CM$13,0)</f>
        <v>0</v>
      </c>
      <c r="VY26" s="307">
        <f>IFERROR('Base travail'!$CN26*'Base travail'!$KH26/CN$13,0)</f>
        <v>0</v>
      </c>
      <c r="VZ26" s="307">
        <f>IFERROR('Base travail'!$CO26*'Base travail'!$KI26/CO$13,0)</f>
        <v>0</v>
      </c>
      <c r="WA26" s="307">
        <f>IFERROR('Base travail'!$CP26*'Base travail'!$KJ26/CP$13,0)</f>
        <v>0</v>
      </c>
      <c r="WB26" s="307">
        <f>IFERROR('Base travail'!$CQ26*'Base travail'!$KK26/CQ$13,0)</f>
        <v>0</v>
      </c>
      <c r="WC26" s="307">
        <f>IFERROR('Base travail'!$CR26*'Base travail'!$KL26/CR$13,0)</f>
        <v>0</v>
      </c>
      <c r="WD26" s="307">
        <f>IFERROR('Base travail'!$CS26*'Base travail'!$KM26/CS$13,0)</f>
        <v>0</v>
      </c>
      <c r="WE26" s="307">
        <f>IFERROR('Base travail'!$CT26*'Base travail'!$KN26/CT$13,0)</f>
        <v>0</v>
      </c>
      <c r="WF26" s="307">
        <f>IFERROR('Base travail'!$CU26*'Base travail'!$KO26/CU$13,0)</f>
        <v>0</v>
      </c>
      <c r="WG26" s="307">
        <f>IFERROR('Base travail'!$CV26*'Base travail'!$KP26/CV$13,0)</f>
        <v>0</v>
      </c>
      <c r="WH26" s="307">
        <f>IFERROR('Base travail'!$CW26*'Base travail'!$KQ26/CW$13,0)</f>
        <v>0</v>
      </c>
      <c r="WI26" s="307">
        <f>IFERROR('Base travail'!$CX26*'Base travail'!$KR26/CX$13,0)</f>
        <v>0</v>
      </c>
      <c r="WJ26" s="307">
        <f>IFERROR('Base travail'!$CY26*'Base travail'!$KS26/CY$13,0)</f>
        <v>0</v>
      </c>
      <c r="WK26" s="307">
        <f>IFERROR('Base travail'!$CZ26*'Base travail'!$KT26/CZ$13,0)</f>
        <v>0</v>
      </c>
      <c r="WL26" s="307">
        <f>IFERROR('Base travail'!$DA26*'Base travail'!$KU26/DA$13,0)</f>
        <v>0</v>
      </c>
      <c r="WM26" s="307">
        <f>IFERROR('Base travail'!$DB26*'Base travail'!$KV26/DB$13,0)</f>
        <v>0</v>
      </c>
      <c r="WN26" s="307">
        <f>IFERROR('Base travail'!$DC26*'Base travail'!$KW26/DC$13,0)</f>
        <v>0</v>
      </c>
      <c r="WO26" s="307"/>
      <c r="WP26" s="307">
        <f>IFERROR('Base travail'!$H26*'Base travail'!$KY26/H$16,0)</f>
        <v>0</v>
      </c>
      <c r="WQ26" s="307">
        <f>IFERROR('Base travail'!$I26*'Base travail'!$KZ26/I$16,0)</f>
        <v>0</v>
      </c>
      <c r="WR26" s="307">
        <f>IFERROR('Base travail'!$J26*'Base travail'!$LA26/J$16,0)</f>
        <v>0</v>
      </c>
      <c r="WS26" s="307">
        <f>IFERROR('Base travail'!$K26*'Base travail'!$LB26/K$16,0)</f>
        <v>0</v>
      </c>
      <c r="WT26" s="307">
        <f>IFERROR('Base travail'!$L26*'Base travail'!$LC26/L$16,0)</f>
        <v>0</v>
      </c>
      <c r="WU26" s="307">
        <f>IFERROR('Base travail'!$M26*'Base travail'!$LD26/M$16,0)</f>
        <v>0</v>
      </c>
      <c r="WV26" s="307">
        <f>IFERROR('Base travail'!$N26*'Base travail'!$LE26/N$16,0)</f>
        <v>0</v>
      </c>
      <c r="WW26" s="307">
        <f>IFERROR('Base travail'!$O26*'Base travail'!$LF26/O$16,0)</f>
        <v>0</v>
      </c>
      <c r="WX26" s="307">
        <f>IFERROR('Base travail'!$P26*'Base travail'!$LG26/P$16,0)</f>
        <v>0</v>
      </c>
      <c r="WY26" s="307">
        <f>IFERROR('Base travail'!$Q26*'Base travail'!$LH26/Q$16,0)</f>
        <v>0</v>
      </c>
      <c r="WZ26" s="307">
        <f>IFERROR('Base travail'!$R26*'Base travail'!$LI26/R$16,0)</f>
        <v>0</v>
      </c>
      <c r="XA26" s="307">
        <f>IFERROR('Base travail'!$S26*'Base travail'!$LJ26/S$16,0)</f>
        <v>0</v>
      </c>
      <c r="XB26" s="307">
        <f>IFERROR('Base travail'!$T26*'Base travail'!$LK26/T$16,0)</f>
        <v>0</v>
      </c>
      <c r="XC26" s="307">
        <f>IFERROR('Base travail'!$U26*'Base travail'!$LL26/U$16,0)</f>
        <v>0</v>
      </c>
      <c r="XD26" s="307">
        <f>IFERROR('Base travail'!$V26*'Base travail'!$LM26/V$16,0)</f>
        <v>0</v>
      </c>
      <c r="XE26" s="307">
        <f>IFERROR('Base travail'!$W26*'Base travail'!$LN26/W$16,0)</f>
        <v>0</v>
      </c>
      <c r="XF26" s="307">
        <f>IFERROR('Base travail'!$X26*'Base travail'!$LO26/X$16,0)</f>
        <v>0</v>
      </c>
      <c r="XG26" s="307">
        <f>IFERROR('Base travail'!$Y26*'Base travail'!$LP26/Y$16,0)</f>
        <v>0</v>
      </c>
      <c r="XH26" s="307">
        <f>IFERROR('Base travail'!$Z26*'Base travail'!$LQ26/Z$16,0)</f>
        <v>0</v>
      </c>
      <c r="XI26" s="307">
        <f>IFERROR('Base travail'!$AA26*'Base travail'!$LR26/AA$16,0)</f>
        <v>0</v>
      </c>
      <c r="XJ26" s="307">
        <f>IFERROR('Base travail'!$AB26*'Base travail'!$LS26/AB$16,0)</f>
        <v>0</v>
      </c>
      <c r="XK26" s="307">
        <f>IFERROR('Base travail'!$AC26*'Base travail'!$LT26/AC$16,0)</f>
        <v>0</v>
      </c>
      <c r="XL26" s="307">
        <f>IFERROR('Base travail'!$AD26*'Base travail'!$LU26/AD$16,0)</f>
        <v>0</v>
      </c>
      <c r="XM26" s="307">
        <f>IFERROR('Base travail'!$AE26*'Base travail'!$LV26/AE$16,0)</f>
        <v>0</v>
      </c>
      <c r="XN26" s="307">
        <f>IFERROR('Base travail'!$AF26*'Base travail'!$LW26/AF$16,0)</f>
        <v>0</v>
      </c>
      <c r="XO26" s="307">
        <f>IFERROR('Base travail'!$AG26*'Base travail'!$LX26/AG$16,0)</f>
        <v>0</v>
      </c>
      <c r="XP26" s="307">
        <f>IFERROR('Base travail'!$AH26*'Base travail'!$LY26/AH$16,0)</f>
        <v>0</v>
      </c>
      <c r="XQ26" s="307">
        <f>IFERROR('Base travail'!$AI26*'Base travail'!$LZ26/AI$16,0)</f>
        <v>0</v>
      </c>
      <c r="XR26" s="307">
        <f>IFERROR('Base travail'!$AJ26*'Base travail'!$MA26/AJ$16,0)</f>
        <v>0</v>
      </c>
      <c r="XS26" s="307">
        <f>IFERROR('Base travail'!$AK26*'Base travail'!$MB26/AK$16,0)</f>
        <v>0</v>
      </c>
      <c r="XT26" s="307">
        <f>IFERROR('Base travail'!$AL26*'Base travail'!$MC26/AL$16,0)</f>
        <v>0</v>
      </c>
      <c r="XU26" s="307">
        <f>IFERROR('Base travail'!$AM26*'Base travail'!$MD26/AM$16,0)</f>
        <v>0</v>
      </c>
      <c r="XV26" s="307">
        <f>IFERROR('Base travail'!$AN26*'Base travail'!$ME26/AN$16,0)</f>
        <v>0</v>
      </c>
      <c r="XW26" s="307">
        <f>IFERROR('Base travail'!$AO26*'Base travail'!$MF26/AO$16,0)</f>
        <v>0</v>
      </c>
      <c r="XX26" s="307">
        <f>IFERROR('Base travail'!$AP26*'Base travail'!$MG26/AP$16,0)</f>
        <v>0</v>
      </c>
      <c r="XY26" s="307">
        <f>IFERROR('Base travail'!$AQ26*'Base travail'!$MH26/AQ$16,0)</f>
        <v>0</v>
      </c>
      <c r="XZ26" s="307">
        <f>IFERROR('Base travail'!$AR26*'Base travail'!$MI26/AR$16,0)</f>
        <v>0</v>
      </c>
      <c r="YA26" s="307">
        <f>IFERROR('Base travail'!$AS26*'Base travail'!$MJ26/AS$16,0)</f>
        <v>0</v>
      </c>
      <c r="YB26" s="307">
        <f>IFERROR('Base travail'!$AT26*'Base travail'!$MK26/AT$16,0)</f>
        <v>0</v>
      </c>
      <c r="YC26" s="307">
        <f>IFERROR('Base travail'!$AU26*'Base travail'!$ML26/AU$16,0)</f>
        <v>0</v>
      </c>
      <c r="YD26" s="307">
        <f>IFERROR('Base travail'!$AV26*'Base travail'!$MM26/AV$16,0)</f>
        <v>0</v>
      </c>
      <c r="YE26" s="307">
        <f>IFERROR('Base travail'!$AW26*'Base travail'!$MN26/AW$16,0)</f>
        <v>0</v>
      </c>
      <c r="YF26" s="307">
        <f>IFERROR('Base travail'!$AX26*'Base travail'!$MO26/AX$16,0)</f>
        <v>0</v>
      </c>
      <c r="YG26" s="307">
        <f>IFERROR('Base travail'!$AY26*'Base travail'!$MP26/AY$16,0)</f>
        <v>0</v>
      </c>
      <c r="YH26" s="307">
        <f>IFERROR('Base travail'!$AZ26*'Base travail'!$MQ26/AZ$16,0)</f>
        <v>0</v>
      </c>
      <c r="YI26" s="307">
        <f>IFERROR('Base travail'!$BA26*'Base travail'!$MR26/BA$16,0)</f>
        <v>0</v>
      </c>
      <c r="YJ26" s="307">
        <f>IFERROR('Base travail'!$BB26*'Base travail'!$MS26/BB$16,0)</f>
        <v>0</v>
      </c>
      <c r="YK26" s="307">
        <f>IFERROR('Base travail'!$BC26*'Base travail'!$MT26/BC$16,0)</f>
        <v>0</v>
      </c>
      <c r="YL26" s="307">
        <f>IFERROR('Base travail'!$BD26*'Base travail'!$MU26/BD$16,0)</f>
        <v>0</v>
      </c>
      <c r="YM26" s="307">
        <f>IFERROR('Base travail'!$BE26*'Base travail'!$MV26/BE$16,0)</f>
        <v>0</v>
      </c>
      <c r="YN26" s="307">
        <f>IFERROR('Base travail'!$BF26*'Base travail'!$MW26/BF$16,0)</f>
        <v>0</v>
      </c>
      <c r="YO26" s="307">
        <f>IFERROR('Base travail'!$BG26*'Base travail'!$MX26/BG$16,0)</f>
        <v>0</v>
      </c>
      <c r="YP26" s="307">
        <f>IFERROR('Base travail'!$BH26*'Base travail'!$MY26/BH$16,0)</f>
        <v>0</v>
      </c>
      <c r="YQ26" s="307">
        <f>IFERROR('Base travail'!$BI26*'Base travail'!$MZ26/BI$16,0)</f>
        <v>0</v>
      </c>
      <c r="YR26" s="307">
        <f>IFERROR('Base travail'!$BJ26*'Base travail'!$NA26/BJ$16,0)</f>
        <v>0</v>
      </c>
      <c r="YS26" s="307">
        <f>IFERROR('Base travail'!$BK26*'Base travail'!$NB26/BK$16,0)</f>
        <v>0</v>
      </c>
      <c r="YT26" s="307">
        <f>IFERROR('Base travail'!$BL26*'Base travail'!$NC26/BL$16,0)</f>
        <v>0</v>
      </c>
      <c r="YU26" s="307">
        <f>IFERROR('Base travail'!$BM26*'Base travail'!$ND26/BM$16,0)</f>
        <v>0</v>
      </c>
      <c r="YV26" s="307">
        <f>IFERROR('Base travail'!$BN26*'Base travail'!$NE26/BN$16,0)</f>
        <v>0</v>
      </c>
      <c r="YW26" s="307">
        <f>IFERROR('Base travail'!$BO26*'Base travail'!$NF26/BO$16,0)</f>
        <v>0</v>
      </c>
      <c r="YX26" s="307">
        <f>IFERROR('Base travail'!$BP26*'Base travail'!$NG26/BP$16,0)</f>
        <v>0</v>
      </c>
      <c r="YY26" s="307">
        <f>IFERROR('Base travail'!$BQ26*'Base travail'!$NH26/BQ$16,0)</f>
        <v>0</v>
      </c>
      <c r="YZ26" s="307">
        <f>IFERROR('Base travail'!$BR26*'Base travail'!$NI26/BR$16,0)</f>
        <v>0</v>
      </c>
      <c r="ZA26" s="307">
        <f>IFERROR('Base travail'!$BS26*'Base travail'!$NJ26/BS$16,0)</f>
        <v>0</v>
      </c>
      <c r="ZB26" s="307">
        <f>IFERROR('Base travail'!$BT26*'Base travail'!$NK26/BT$16,0)</f>
        <v>0</v>
      </c>
      <c r="ZC26" s="307">
        <f>IFERROR('Base travail'!$BU26*'Base travail'!$NL26/BU$16,0)</f>
        <v>0</v>
      </c>
      <c r="ZD26" s="307">
        <f>IFERROR('Base travail'!$BV26*'Base travail'!$NM26/BV$16,0)</f>
        <v>0</v>
      </c>
      <c r="ZE26" s="307">
        <f>IFERROR('Base travail'!$BW26*'Base travail'!$NN26/BW$16,0)</f>
        <v>0</v>
      </c>
      <c r="ZF26" s="307">
        <f>IFERROR('Base travail'!$BX26*'Base travail'!$NO26/BX$16,0)</f>
        <v>0</v>
      </c>
      <c r="ZG26" s="307">
        <f>IFERROR('Base travail'!$BY26*'Base travail'!$NP26/BY$16,0)</f>
        <v>0</v>
      </c>
      <c r="ZH26" s="307">
        <f>IFERROR('Base travail'!$BZ26*'Base travail'!$NQ26/BZ$16,0)</f>
        <v>0</v>
      </c>
      <c r="ZI26" s="307">
        <f>IFERROR('Base travail'!$CA26*'Base travail'!$NR26/CA$16,0)</f>
        <v>0</v>
      </c>
      <c r="ZJ26" s="307">
        <f>IFERROR('Base travail'!$CB26*'Base travail'!$NS26/CB$16,0)</f>
        <v>0</v>
      </c>
      <c r="ZK26" s="307">
        <f>IFERROR('Base travail'!$CC26*'Base travail'!$NT26/CC$16,0)</f>
        <v>0</v>
      </c>
      <c r="ZL26" s="307">
        <f>IFERROR('Base travail'!$CD26*'Base travail'!$NU26/CD$16,0)</f>
        <v>0</v>
      </c>
      <c r="ZM26" s="307">
        <f>IFERROR('Base travail'!$CE26*'Base travail'!$NV26/CE$16,0)</f>
        <v>0</v>
      </c>
      <c r="ZN26" s="307">
        <f>IFERROR('Base travail'!$CF26*'Base travail'!$NW26/CF$16,0)</f>
        <v>0</v>
      </c>
      <c r="ZO26" s="307">
        <f>IFERROR('Base travail'!$CG26*'Base travail'!$NX26/CG$16,0)</f>
        <v>0</v>
      </c>
      <c r="ZP26" s="307">
        <f>IFERROR('Base travail'!$CH26*'Base travail'!$NY26/CH$16,0)</f>
        <v>0</v>
      </c>
      <c r="ZQ26" s="307">
        <f>IFERROR('Base travail'!$CI26*'Base travail'!$NZ26/CI$16,0)</f>
        <v>0</v>
      </c>
      <c r="ZR26" s="307">
        <f>IFERROR('Base travail'!$CJ26*'Base travail'!$OA26/CJ$16,0)</f>
        <v>0</v>
      </c>
      <c r="ZS26" s="307">
        <f>IFERROR('Base travail'!$CK26*'Base travail'!$OB26/CK$16,0)</f>
        <v>0</v>
      </c>
      <c r="ZT26" s="307">
        <f>IFERROR('Base travail'!$CL26*'Base travail'!$OC26/CL$16,0)</f>
        <v>0</v>
      </c>
      <c r="ZU26" s="307">
        <f>IFERROR('Base travail'!$CM26*'Base travail'!$OD26/CM$16,0)</f>
        <v>0</v>
      </c>
      <c r="ZV26" s="307">
        <f>IFERROR('Base travail'!$CN26*'Base travail'!$OE26/CN$16,0)</f>
        <v>0</v>
      </c>
      <c r="ZW26" s="307">
        <f>IFERROR('Base travail'!$CO26*'Base travail'!$OF26/CO$16,0)</f>
        <v>0</v>
      </c>
      <c r="ZX26" s="307">
        <f>IFERROR('Base travail'!$CP26*'Base travail'!$OG26/CP$16,0)</f>
        <v>0</v>
      </c>
      <c r="ZY26" s="307">
        <f>IFERROR('Base travail'!$CQ26*'Base travail'!$OH26/CQ$16,0)</f>
        <v>0</v>
      </c>
      <c r="ZZ26" s="307">
        <f>IFERROR('Base travail'!$CR26*'Base travail'!$OI26/CR$16,0)</f>
        <v>0</v>
      </c>
      <c r="AAA26" s="307">
        <f>IFERROR('Base travail'!$CS26*'Base travail'!$OJ26/CS$16,0)</f>
        <v>0</v>
      </c>
      <c r="AAB26" s="307">
        <f>IFERROR('Base travail'!$CT26*'Base travail'!$OK26/CT$16,0)</f>
        <v>0</v>
      </c>
      <c r="AAC26" s="307">
        <f>IFERROR('Base travail'!$CU26*'Base travail'!$OL26/CU$16,0)</f>
        <v>0</v>
      </c>
      <c r="AAD26" s="307">
        <f>IFERROR('Base travail'!$CV26*'Base travail'!$OM26/CV$16,0)</f>
        <v>0</v>
      </c>
      <c r="AAE26" s="307">
        <f>IFERROR('Base travail'!$CW26*'Base travail'!$ON26/CW$16,0)</f>
        <v>0</v>
      </c>
      <c r="AAF26" s="307">
        <f>IFERROR('Base travail'!$CX26*'Base travail'!$OO26/CX$16,0)</f>
        <v>0</v>
      </c>
      <c r="AAG26" s="307">
        <f>IFERROR('Base travail'!$CY26*'Base travail'!$OP26/CY$16,0)</f>
        <v>0</v>
      </c>
      <c r="AAH26" s="307">
        <f>IFERROR('Base travail'!$CZ26*'Base travail'!$OQ26/CZ$16,0)</f>
        <v>0</v>
      </c>
      <c r="AAI26" s="307">
        <f>IFERROR('Base travail'!$DA26*'Base travail'!$OR26/DA$16,0)</f>
        <v>0</v>
      </c>
      <c r="AAJ26" s="307">
        <f>IFERROR('Base travail'!$DB26*'Base travail'!$OS26/DB$16,0)</f>
        <v>0</v>
      </c>
      <c r="AAK26" s="324">
        <f>IFERROR('Base travail'!$DC26*'Base travail'!$OT26/DC$16,0)</f>
        <v>0</v>
      </c>
    </row>
    <row r="27" spans="1:713" x14ac:dyDescent="0.25">
      <c r="A27" s="309">
        <f>Info!D12</f>
        <v>6</v>
      </c>
      <c r="B27" s="310" t="str">
        <f>Info!B12</f>
        <v>CY TECH FERMAT PSE 1.1</v>
      </c>
      <c r="C27" s="310">
        <f>VLOOKUP(B27,Info!$B$7:$AE$106,30,FALSE)</f>
        <v>21.724999999999998</v>
      </c>
      <c r="D27" s="311">
        <f>SUM('Base travail'!$H27:$DC27)</f>
        <v>1475</v>
      </c>
      <c r="E27" s="312">
        <f>SUM('Base travail'!$OV27:$SQ27)</f>
        <v>0</v>
      </c>
      <c r="F27" s="312">
        <f>SUM('Base travail'!$SS27:$WN27)</f>
        <v>0</v>
      </c>
      <c r="G27" s="312">
        <f>SUM('Base travail'!$WP27:$AAK27)</f>
        <v>0</v>
      </c>
      <c r="H27" s="363"/>
      <c r="I27" s="363"/>
      <c r="J27" s="363"/>
      <c r="K27" s="363"/>
      <c r="L27" s="363"/>
      <c r="M27" s="363"/>
      <c r="N27" s="363">
        <v>369</v>
      </c>
      <c r="O27" s="363"/>
      <c r="P27" s="363"/>
      <c r="Q27" s="363"/>
      <c r="R27" s="363"/>
      <c r="S27" s="363"/>
      <c r="T27" s="363"/>
      <c r="U27" s="363"/>
      <c r="V27" s="363"/>
      <c r="W27" s="363"/>
      <c r="X27" s="363"/>
      <c r="Y27" s="363"/>
      <c r="Z27" s="363"/>
      <c r="AA27" s="363"/>
      <c r="AB27" s="363"/>
      <c r="AC27" s="363"/>
      <c r="AD27" s="363"/>
      <c r="AE27" s="363"/>
      <c r="AF27" s="363"/>
      <c r="AG27" s="363"/>
      <c r="AH27" s="363"/>
      <c r="AI27" s="363"/>
      <c r="AJ27" s="363"/>
      <c r="AK27" s="363"/>
      <c r="AL27" s="363"/>
      <c r="AM27" s="363"/>
      <c r="AN27" s="363"/>
      <c r="AO27" s="363"/>
      <c r="AP27" s="363"/>
      <c r="AQ27" s="363"/>
      <c r="AR27" s="363"/>
      <c r="AS27" s="363"/>
      <c r="AT27" s="363"/>
      <c r="AU27" s="363"/>
      <c r="AV27" s="363"/>
      <c r="AW27" s="363"/>
      <c r="AX27" s="363"/>
      <c r="AY27" s="363"/>
      <c r="AZ27" s="363"/>
      <c r="BA27" s="363"/>
      <c r="BB27" s="363"/>
      <c r="BC27" s="363"/>
      <c r="BD27" s="363"/>
      <c r="BE27" s="363"/>
      <c r="BF27" s="363"/>
      <c r="BG27" s="363"/>
      <c r="BH27" s="363"/>
      <c r="BI27" s="363"/>
      <c r="BJ27" s="363"/>
      <c r="BK27" s="363"/>
      <c r="BL27" s="363"/>
      <c r="BM27" s="363"/>
      <c r="BN27" s="363">
        <v>101</v>
      </c>
      <c r="BO27" s="363"/>
      <c r="BP27" s="363"/>
      <c r="BQ27" s="363"/>
      <c r="BR27" s="363"/>
      <c r="BS27" s="363"/>
      <c r="BT27" s="363"/>
      <c r="BU27" s="363"/>
      <c r="BV27" s="363"/>
      <c r="BW27" s="363"/>
      <c r="BX27" s="363"/>
      <c r="BY27" s="363"/>
      <c r="BZ27" s="363"/>
      <c r="CA27" s="363"/>
      <c r="CB27" s="363"/>
      <c r="CC27" s="363"/>
      <c r="CD27" s="363">
        <v>1005</v>
      </c>
      <c r="CE27" s="363"/>
      <c r="CF27" s="363"/>
      <c r="CG27" s="363"/>
      <c r="CH27" s="363"/>
      <c r="CI27" s="363"/>
      <c r="CJ27" s="363"/>
      <c r="CK27" s="363"/>
      <c r="CL27" s="363"/>
      <c r="CM27" s="363"/>
      <c r="CN27" s="363"/>
      <c r="CO27" s="363"/>
      <c r="CP27" s="363"/>
      <c r="CQ27" s="363"/>
      <c r="CR27" s="363"/>
      <c r="CS27" s="363"/>
      <c r="CT27" s="363"/>
      <c r="CU27" s="363"/>
      <c r="CV27" s="363"/>
      <c r="CW27" s="363"/>
      <c r="CX27" s="363"/>
      <c r="CY27" s="363"/>
      <c r="CZ27" s="363"/>
      <c r="DA27" s="363"/>
      <c r="DB27" s="363"/>
      <c r="DC27" s="363"/>
      <c r="DE27" s="314">
        <f t="shared" si="306"/>
        <v>21.724999999999998</v>
      </c>
      <c r="DF27" s="314">
        <f t="shared" si="307"/>
        <v>0</v>
      </c>
      <c r="DG27" s="314">
        <f t="shared" si="308"/>
        <v>0</v>
      </c>
      <c r="DH27" s="314">
        <f t="shared" si="309"/>
        <v>0</v>
      </c>
      <c r="DI27" s="314">
        <f t="shared" si="310"/>
        <v>4.3449999999999998</v>
      </c>
      <c r="DJ27" s="314">
        <f t="shared" si="311"/>
        <v>21.724999999999998</v>
      </c>
      <c r="DK27" s="314">
        <f t="shared" si="312"/>
        <v>4.3449999999999998</v>
      </c>
      <c r="DL27" s="314">
        <f t="shared" si="313"/>
        <v>4.3449999999999998</v>
      </c>
      <c r="DM27" s="314">
        <f t="shared" si="314"/>
        <v>21.724999999999998</v>
      </c>
      <c r="DN27" s="314">
        <f t="shared" si="315"/>
        <v>21.724999999999998</v>
      </c>
      <c r="DO27" s="314">
        <f t="shared" si="316"/>
        <v>21.724999999999998</v>
      </c>
      <c r="DP27" s="314">
        <f t="shared" si="317"/>
        <v>21.724999999999998</v>
      </c>
      <c r="DQ27" s="314">
        <f t="shared" si="318"/>
        <v>4.3449999999999998</v>
      </c>
      <c r="DR27" s="314">
        <f t="shared" si="319"/>
        <v>4.3449999999999998</v>
      </c>
      <c r="DS27" s="314">
        <f t="shared" si="320"/>
        <v>4.3449999999999998</v>
      </c>
      <c r="DT27" s="314">
        <f t="shared" si="321"/>
        <v>4.3449999999999998</v>
      </c>
      <c r="DU27" s="314">
        <f t="shared" si="322"/>
        <v>21.724999999999998</v>
      </c>
      <c r="DV27" s="314">
        <f t="shared" si="323"/>
        <v>21.724999999999998</v>
      </c>
      <c r="DW27" s="314">
        <f t="shared" si="324"/>
        <v>21.724999999999998</v>
      </c>
      <c r="DX27" s="314">
        <f t="shared" si="325"/>
        <v>21.724999999999998</v>
      </c>
      <c r="DY27" s="314">
        <f t="shared" si="326"/>
        <v>0</v>
      </c>
      <c r="DZ27" s="314">
        <f t="shared" si="327"/>
        <v>0</v>
      </c>
      <c r="EA27" s="314">
        <f t="shared" si="328"/>
        <v>0</v>
      </c>
      <c r="EB27" s="314">
        <f t="shared" si="329"/>
        <v>0</v>
      </c>
      <c r="EC27" s="314">
        <f t="shared" si="330"/>
        <v>21.724999999999998</v>
      </c>
      <c r="ED27" s="314">
        <f t="shared" si="331"/>
        <v>1</v>
      </c>
      <c r="EE27" s="314">
        <f t="shared" si="332"/>
        <v>1</v>
      </c>
      <c r="EF27" s="314">
        <f t="shared" si="333"/>
        <v>21.724999999999998</v>
      </c>
      <c r="EG27" s="314">
        <f t="shared" si="334"/>
        <v>0</v>
      </c>
      <c r="EH27" s="314">
        <f t="shared" si="335"/>
        <v>0</v>
      </c>
      <c r="EI27" s="314">
        <f t="shared" si="336"/>
        <v>0</v>
      </c>
      <c r="EJ27" s="314">
        <f t="shared" si="337"/>
        <v>0</v>
      </c>
      <c r="EK27" s="314">
        <f t="shared" si="338"/>
        <v>21.724999999999998</v>
      </c>
      <c r="EL27" s="314">
        <f t="shared" si="339"/>
        <v>1</v>
      </c>
      <c r="EM27" s="314">
        <f t="shared" si="340"/>
        <v>1</v>
      </c>
      <c r="EN27" s="314">
        <f t="shared" si="341"/>
        <v>21.724999999999998</v>
      </c>
      <c r="EO27" s="314">
        <f t="shared" si="342"/>
        <v>21.724999999999998</v>
      </c>
      <c r="EP27" s="314">
        <f t="shared" si="343"/>
        <v>0</v>
      </c>
      <c r="EQ27" s="314">
        <f t="shared" si="344"/>
        <v>0</v>
      </c>
      <c r="ER27" s="314">
        <f t="shared" si="345"/>
        <v>21.724999999999998</v>
      </c>
      <c r="ES27" s="314">
        <f t="shared" si="346"/>
        <v>21.724999999999998</v>
      </c>
      <c r="ET27" s="314">
        <f t="shared" si="347"/>
        <v>21.724999999999998</v>
      </c>
      <c r="EU27" s="314">
        <f t="shared" si="348"/>
        <v>21.724999999999998</v>
      </c>
      <c r="EV27" s="314">
        <f t="shared" si="349"/>
        <v>21.724999999999998</v>
      </c>
      <c r="EW27" s="314">
        <f t="shared" si="350"/>
        <v>21.724999999999998</v>
      </c>
      <c r="EX27" s="314">
        <f t="shared" si="351"/>
        <v>21.724999999999998</v>
      </c>
      <c r="EY27" s="314">
        <f t="shared" si="352"/>
        <v>21.724999999999998</v>
      </c>
      <c r="EZ27" s="314">
        <f t="shared" si="353"/>
        <v>21.724999999999998</v>
      </c>
      <c r="FA27" s="314">
        <f t="shared" si="354"/>
        <v>21.724999999999998</v>
      </c>
      <c r="FB27" s="314">
        <f t="shared" si="355"/>
        <v>21.724999999999998</v>
      </c>
      <c r="FC27" s="314">
        <f t="shared" si="356"/>
        <v>21.724999999999998</v>
      </c>
      <c r="FD27" s="314">
        <f t="shared" si="357"/>
        <v>21.724999999999998</v>
      </c>
      <c r="FE27" s="314">
        <f t="shared" si="358"/>
        <v>21.724999999999998</v>
      </c>
      <c r="FF27" s="314">
        <f t="shared" si="359"/>
        <v>21.724999999999998</v>
      </c>
      <c r="FG27" s="314">
        <f t="shared" si="360"/>
        <v>21.724999999999998</v>
      </c>
      <c r="FH27" s="314">
        <f t="shared" si="361"/>
        <v>21.724999999999998</v>
      </c>
      <c r="FI27" s="314">
        <f t="shared" si="362"/>
        <v>21.724999999999998</v>
      </c>
      <c r="FJ27" s="314">
        <f t="shared" si="363"/>
        <v>4.3449999999999998</v>
      </c>
      <c r="FK27" s="314">
        <f t="shared" si="364"/>
        <v>4.3449999999999998</v>
      </c>
      <c r="FL27" s="314">
        <f t="shared" si="365"/>
        <v>21.724999999999998</v>
      </c>
      <c r="FM27" s="314">
        <f t="shared" si="366"/>
        <v>21.724999999999998</v>
      </c>
      <c r="FN27" s="314">
        <f t="shared" si="367"/>
        <v>0</v>
      </c>
      <c r="FO27" s="314">
        <f t="shared" si="368"/>
        <v>0</v>
      </c>
      <c r="FP27" s="314">
        <f t="shared" si="369"/>
        <v>21.724999999999998</v>
      </c>
      <c r="FQ27" s="314">
        <f t="shared" si="370"/>
        <v>21.724999999999998</v>
      </c>
      <c r="FR27" s="314">
        <f t="shared" si="371"/>
        <v>21.724999999999998</v>
      </c>
      <c r="FS27" s="314">
        <f t="shared" si="372"/>
        <v>21.724999999999998</v>
      </c>
      <c r="FT27" s="314">
        <f t="shared" si="373"/>
        <v>21.724999999999998</v>
      </c>
      <c r="FU27" s="314">
        <f t="shared" si="374"/>
        <v>21.724999999999998</v>
      </c>
      <c r="FV27" s="314">
        <f t="shared" si="375"/>
        <v>4.3449999999999998</v>
      </c>
      <c r="FW27" s="314">
        <f t="shared" si="376"/>
        <v>21.724999999999998</v>
      </c>
      <c r="FX27" s="314">
        <f t="shared" si="377"/>
        <v>21.724999999999998</v>
      </c>
      <c r="FY27" s="314">
        <f t="shared" si="378"/>
        <v>4.3449999999999998</v>
      </c>
      <c r="FZ27" s="314">
        <f t="shared" si="379"/>
        <v>4.3449999999999998</v>
      </c>
      <c r="GA27" s="314">
        <f t="shared" si="380"/>
        <v>4.3449999999999998</v>
      </c>
      <c r="GB27" s="314">
        <f t="shared" si="381"/>
        <v>4.3449999999999998</v>
      </c>
      <c r="GC27" s="314">
        <f t="shared" si="382"/>
        <v>21.724999999999998</v>
      </c>
      <c r="GD27" s="314">
        <f t="shared" si="383"/>
        <v>21.724999999999998</v>
      </c>
      <c r="GE27" s="314">
        <f t="shared" si="384"/>
        <v>21.724999999999998</v>
      </c>
      <c r="GF27" s="314">
        <f t="shared" si="385"/>
        <v>21.724999999999998</v>
      </c>
      <c r="GG27" s="314">
        <f t="shared" si="386"/>
        <v>21.724999999999998</v>
      </c>
      <c r="GH27" s="314">
        <f t="shared" si="387"/>
        <v>21.724999999999998</v>
      </c>
      <c r="GI27" s="314">
        <f t="shared" si="388"/>
        <v>21.724999999999998</v>
      </c>
      <c r="GJ27" s="314">
        <f t="shared" si="389"/>
        <v>21.724999999999998</v>
      </c>
      <c r="GK27" s="314">
        <f t="shared" si="390"/>
        <v>21.724999999999998</v>
      </c>
      <c r="GL27" s="314">
        <f t="shared" si="391"/>
        <v>0</v>
      </c>
      <c r="GM27" s="314">
        <f t="shared" si="392"/>
        <v>0</v>
      </c>
      <c r="GN27" s="314">
        <f t="shared" si="393"/>
        <v>21.724999999999998</v>
      </c>
      <c r="GO27" s="314">
        <f t="shared" si="394"/>
        <v>21.724999999999998</v>
      </c>
      <c r="GP27" s="314">
        <f t="shared" si="395"/>
        <v>0</v>
      </c>
      <c r="GQ27" s="314">
        <f t="shared" si="396"/>
        <v>0</v>
      </c>
      <c r="GR27" s="314">
        <f t="shared" si="397"/>
        <v>21.724999999999998</v>
      </c>
      <c r="GS27" s="314">
        <f t="shared" si="398"/>
        <v>21.724999999999998</v>
      </c>
      <c r="GT27" s="314">
        <f t="shared" si="399"/>
        <v>21.724999999999998</v>
      </c>
      <c r="GU27" s="314">
        <f t="shared" si="400"/>
        <v>21.724999999999998</v>
      </c>
      <c r="GV27" s="314">
        <f t="shared" si="401"/>
        <v>21.724999999999998</v>
      </c>
      <c r="GW27" s="314">
        <f t="shared" si="402"/>
        <v>21.724999999999998</v>
      </c>
      <c r="GX27" s="314">
        <f t="shared" si="403"/>
        <v>21.724999999999998</v>
      </c>
      <c r="GY27" s="314">
        <f t="shared" si="404"/>
        <v>21.724999999999998</v>
      </c>
      <c r="GZ27" s="314">
        <f t="shared" si="405"/>
        <v>21.724999999999998</v>
      </c>
      <c r="HA27" s="315"/>
      <c r="HB27" s="314">
        <f t="shared" si="406"/>
        <v>21.724999999999998</v>
      </c>
      <c r="HC27" s="314">
        <f t="shared" si="407"/>
        <v>21.724999999999998</v>
      </c>
      <c r="HD27" s="314">
        <f t="shared" si="408"/>
        <v>21.724999999999998</v>
      </c>
      <c r="HE27" s="314">
        <f t="shared" si="409"/>
        <v>21.724999999999998</v>
      </c>
      <c r="HF27" s="314">
        <f t="shared" si="410"/>
        <v>4.3449999999999998</v>
      </c>
      <c r="HG27" s="314">
        <f t="shared" si="411"/>
        <v>21.724999999999998</v>
      </c>
      <c r="HH27" s="314">
        <f t="shared" si="412"/>
        <v>4.3449999999999998</v>
      </c>
      <c r="HI27" s="314">
        <f t="shared" si="413"/>
        <v>4.3449999999999998</v>
      </c>
      <c r="HJ27" s="314">
        <f t="shared" si="414"/>
        <v>21.724999999999998</v>
      </c>
      <c r="HK27" s="314">
        <f t="shared" si="415"/>
        <v>21.724999999999998</v>
      </c>
      <c r="HL27" s="314">
        <f t="shared" si="416"/>
        <v>21.724999999999998</v>
      </c>
      <c r="HM27" s="314">
        <f t="shared" si="417"/>
        <v>21.724999999999998</v>
      </c>
      <c r="HN27" s="314">
        <f t="shared" si="418"/>
        <v>4.3449999999999998</v>
      </c>
      <c r="HO27" s="314">
        <f t="shared" si="419"/>
        <v>4.3449999999999998</v>
      </c>
      <c r="HP27" s="314">
        <f t="shared" si="420"/>
        <v>4.3449999999999998</v>
      </c>
      <c r="HQ27" s="314">
        <f t="shared" si="421"/>
        <v>4.3449999999999998</v>
      </c>
      <c r="HR27" s="314">
        <f t="shared" si="422"/>
        <v>21.724999999999998</v>
      </c>
      <c r="HS27" s="314">
        <f t="shared" si="423"/>
        <v>21.724999999999998</v>
      </c>
      <c r="HT27" s="314">
        <f t="shared" si="424"/>
        <v>21.724999999999998</v>
      </c>
      <c r="HU27" s="314">
        <f t="shared" si="425"/>
        <v>21.724999999999998</v>
      </c>
      <c r="HV27" s="314">
        <f t="shared" si="426"/>
        <v>8.69</v>
      </c>
      <c r="HW27" s="314">
        <f t="shared" si="427"/>
        <v>8.69</v>
      </c>
      <c r="HX27" s="314">
        <f t="shared" si="428"/>
        <v>8.69</v>
      </c>
      <c r="HY27" s="314">
        <f t="shared" si="429"/>
        <v>8.69</v>
      </c>
      <c r="HZ27" s="314">
        <f t="shared" si="430"/>
        <v>21.724999999999998</v>
      </c>
      <c r="IA27" s="314">
        <f t="shared" si="431"/>
        <v>1</v>
      </c>
      <c r="IB27" s="314">
        <f t="shared" si="432"/>
        <v>1</v>
      </c>
      <c r="IC27" s="314">
        <f t="shared" si="433"/>
        <v>21.724999999999998</v>
      </c>
      <c r="ID27" s="314">
        <f t="shared" si="434"/>
        <v>4.3449999999999998</v>
      </c>
      <c r="IE27" s="314">
        <f t="shared" si="435"/>
        <v>4.3449999999999998</v>
      </c>
      <c r="IF27" s="314">
        <f t="shared" si="436"/>
        <v>4.3449999999999998</v>
      </c>
      <c r="IG27" s="314">
        <f t="shared" si="437"/>
        <v>4.3449999999999998</v>
      </c>
      <c r="IH27" s="314">
        <f t="shared" si="438"/>
        <v>21.724999999999998</v>
      </c>
      <c r="II27" s="314">
        <f t="shared" si="439"/>
        <v>1</v>
      </c>
      <c r="IJ27" s="314">
        <f t="shared" si="440"/>
        <v>1</v>
      </c>
      <c r="IK27" s="314">
        <f t="shared" si="441"/>
        <v>21.724999999999998</v>
      </c>
      <c r="IL27" s="314">
        <f t="shared" si="442"/>
        <v>21.724999999999998</v>
      </c>
      <c r="IM27" s="314">
        <f t="shared" si="443"/>
        <v>21.724999999999998</v>
      </c>
      <c r="IN27" s="314">
        <f t="shared" si="444"/>
        <v>21.724999999999998</v>
      </c>
      <c r="IO27" s="314">
        <f t="shared" si="445"/>
        <v>21.724999999999998</v>
      </c>
      <c r="IP27" s="314">
        <f t="shared" si="446"/>
        <v>21.724999999999998</v>
      </c>
      <c r="IQ27" s="314">
        <f t="shared" si="447"/>
        <v>4.3449999999999998</v>
      </c>
      <c r="IR27" s="314">
        <f t="shared" si="448"/>
        <v>21.724999999999998</v>
      </c>
      <c r="IS27" s="314">
        <f t="shared" si="449"/>
        <v>21.724999999999998</v>
      </c>
      <c r="IT27" s="314">
        <f t="shared" si="450"/>
        <v>21.724999999999998</v>
      </c>
      <c r="IU27" s="314">
        <f t="shared" si="451"/>
        <v>21.724999999999998</v>
      </c>
      <c r="IV27" s="314">
        <f t="shared" si="452"/>
        <v>21.724999999999998</v>
      </c>
      <c r="IW27" s="314">
        <f t="shared" si="453"/>
        <v>21.724999999999998</v>
      </c>
      <c r="IX27" s="314">
        <f t="shared" si="454"/>
        <v>21.724999999999998</v>
      </c>
      <c r="IY27" s="314">
        <f t="shared" si="455"/>
        <v>21.724999999999998</v>
      </c>
      <c r="IZ27" s="314">
        <f t="shared" si="456"/>
        <v>21.724999999999998</v>
      </c>
      <c r="JA27" s="314">
        <f t="shared" si="457"/>
        <v>21.724999999999998</v>
      </c>
      <c r="JB27" s="314">
        <f t="shared" si="458"/>
        <v>21.724999999999998</v>
      </c>
      <c r="JC27" s="314">
        <f t="shared" si="459"/>
        <v>21.724999999999998</v>
      </c>
      <c r="JD27" s="314">
        <f t="shared" si="460"/>
        <v>21.724999999999998</v>
      </c>
      <c r="JE27" s="314">
        <f t="shared" si="461"/>
        <v>21.724999999999998</v>
      </c>
      <c r="JF27" s="314">
        <f t="shared" si="462"/>
        <v>21.724999999999998</v>
      </c>
      <c r="JG27" s="314">
        <f t="shared" si="463"/>
        <v>4.3449999999999998</v>
      </c>
      <c r="JH27" s="314">
        <f t="shared" si="464"/>
        <v>4.3449999999999998</v>
      </c>
      <c r="JI27" s="314">
        <f t="shared" si="465"/>
        <v>21.724999999999998</v>
      </c>
      <c r="JJ27" s="314">
        <f t="shared" si="466"/>
        <v>21.724999999999998</v>
      </c>
      <c r="JK27" s="314">
        <f t="shared" si="467"/>
        <v>0</v>
      </c>
      <c r="JL27" s="314">
        <f t="shared" si="468"/>
        <v>0</v>
      </c>
      <c r="JM27" s="314">
        <f t="shared" si="469"/>
        <v>21.724999999999998</v>
      </c>
      <c r="JN27" s="314">
        <f t="shared" si="470"/>
        <v>21.724999999999998</v>
      </c>
      <c r="JO27" s="314">
        <f t="shared" si="471"/>
        <v>21.724999999999998</v>
      </c>
      <c r="JP27" s="314">
        <f t="shared" si="472"/>
        <v>21.724999999999998</v>
      </c>
      <c r="JQ27" s="314">
        <f t="shared" si="473"/>
        <v>21.724999999999998</v>
      </c>
      <c r="JR27" s="314">
        <f t="shared" si="474"/>
        <v>21.724999999999998</v>
      </c>
      <c r="JS27" s="314">
        <f t="shared" si="475"/>
        <v>2.173</v>
      </c>
      <c r="JT27" s="314">
        <f t="shared" si="476"/>
        <v>21.724999999999998</v>
      </c>
      <c r="JU27" s="314">
        <f t="shared" si="477"/>
        <v>21.724999999999998</v>
      </c>
      <c r="JV27" s="314">
        <f t="shared" si="478"/>
        <v>4.3449999999999998</v>
      </c>
      <c r="JW27" s="314">
        <f t="shared" si="479"/>
        <v>4.3449999999999998</v>
      </c>
      <c r="JX27" s="314">
        <f t="shared" si="480"/>
        <v>4.3449999999999998</v>
      </c>
      <c r="JY27" s="314">
        <f t="shared" si="481"/>
        <v>4.3449999999999998</v>
      </c>
      <c r="JZ27" s="314">
        <f t="shared" si="482"/>
        <v>21.724999999999998</v>
      </c>
      <c r="KA27" s="314">
        <f t="shared" si="483"/>
        <v>21.724999999999998</v>
      </c>
      <c r="KB27" s="314">
        <f t="shared" si="484"/>
        <v>21.724999999999998</v>
      </c>
      <c r="KC27" s="314">
        <f t="shared" si="485"/>
        <v>21.724999999999998</v>
      </c>
      <c r="KD27" s="314">
        <f t="shared" si="486"/>
        <v>21.724999999999998</v>
      </c>
      <c r="KE27" s="314">
        <f t="shared" si="487"/>
        <v>21.724999999999998</v>
      </c>
      <c r="KF27" s="314">
        <f t="shared" si="488"/>
        <v>21.724999999999998</v>
      </c>
      <c r="KG27" s="314">
        <f t="shared" si="489"/>
        <v>21.724999999999998</v>
      </c>
      <c r="KH27" s="314">
        <f t="shared" si="490"/>
        <v>21.724999999999998</v>
      </c>
      <c r="KI27" s="314">
        <f t="shared" si="491"/>
        <v>21.724999999999998</v>
      </c>
      <c r="KJ27" s="314">
        <f t="shared" si="492"/>
        <v>21.724999999999998</v>
      </c>
      <c r="KK27" s="314">
        <f t="shared" si="493"/>
        <v>21.724999999999998</v>
      </c>
      <c r="KL27" s="314">
        <f t="shared" si="494"/>
        <v>21.724999999999998</v>
      </c>
      <c r="KM27" s="314">
        <f t="shared" si="495"/>
        <v>21.724999999999998</v>
      </c>
      <c r="KN27" s="314">
        <f t="shared" si="496"/>
        <v>21.724999999999998</v>
      </c>
      <c r="KO27" s="314">
        <f t="shared" si="497"/>
        <v>21.724999999999998</v>
      </c>
      <c r="KP27" s="314">
        <f t="shared" si="498"/>
        <v>21.724999999999998</v>
      </c>
      <c r="KQ27" s="314">
        <f t="shared" si="499"/>
        <v>21.724999999999998</v>
      </c>
      <c r="KR27" s="314">
        <f t="shared" si="500"/>
        <v>21.724999999999998</v>
      </c>
      <c r="KS27" s="314">
        <f t="shared" si="501"/>
        <v>21.724999999999998</v>
      </c>
      <c r="KT27" s="314">
        <f t="shared" si="502"/>
        <v>21.724999999999998</v>
      </c>
      <c r="KU27" s="314">
        <f t="shared" si="503"/>
        <v>21.724999999999998</v>
      </c>
      <c r="KV27" s="314">
        <f t="shared" si="504"/>
        <v>21.724999999999998</v>
      </c>
      <c r="KW27" s="314">
        <f t="shared" si="505"/>
        <v>21.724999999999998</v>
      </c>
      <c r="KX27" s="315"/>
      <c r="KY27" s="314">
        <f t="shared" si="506"/>
        <v>8.3000000000000004E-2</v>
      </c>
      <c r="KZ27" s="314">
        <f t="shared" si="507"/>
        <v>0</v>
      </c>
      <c r="LA27" s="314">
        <f t="shared" si="508"/>
        <v>0</v>
      </c>
      <c r="LB27" s="314">
        <f t="shared" si="509"/>
        <v>0</v>
      </c>
      <c r="LC27" s="314">
        <f t="shared" si="510"/>
        <v>0</v>
      </c>
      <c r="LD27" s="314">
        <f t="shared" si="511"/>
        <v>0</v>
      </c>
      <c r="LE27" s="314">
        <f t="shared" si="512"/>
        <v>0</v>
      </c>
      <c r="LF27" s="314">
        <f t="shared" si="513"/>
        <v>0</v>
      </c>
      <c r="LG27" s="314">
        <f t="shared" si="514"/>
        <v>0</v>
      </c>
      <c r="LH27" s="314">
        <f t="shared" si="515"/>
        <v>0</v>
      </c>
      <c r="LI27" s="314">
        <f t="shared" si="516"/>
        <v>0</v>
      </c>
      <c r="LJ27" s="314">
        <f t="shared" si="517"/>
        <v>0</v>
      </c>
      <c r="LK27" s="314">
        <f t="shared" si="518"/>
        <v>0</v>
      </c>
      <c r="LL27" s="314">
        <f t="shared" si="519"/>
        <v>0</v>
      </c>
      <c r="LM27" s="314">
        <f t="shared" si="520"/>
        <v>0</v>
      </c>
      <c r="LN27" s="314">
        <f t="shared" si="521"/>
        <v>0</v>
      </c>
      <c r="LO27" s="314">
        <f t="shared" si="522"/>
        <v>0</v>
      </c>
      <c r="LP27" s="314">
        <f t="shared" si="523"/>
        <v>0</v>
      </c>
      <c r="LQ27" s="314">
        <f t="shared" si="524"/>
        <v>0</v>
      </c>
      <c r="LR27" s="314">
        <f t="shared" si="525"/>
        <v>0</v>
      </c>
      <c r="LS27" s="314">
        <f t="shared" si="526"/>
        <v>0</v>
      </c>
      <c r="LT27" s="314">
        <f t="shared" si="527"/>
        <v>0</v>
      </c>
      <c r="LU27" s="314">
        <f t="shared" si="528"/>
        <v>0</v>
      </c>
      <c r="LV27" s="314">
        <f t="shared" si="529"/>
        <v>0</v>
      </c>
      <c r="LW27" s="314">
        <f t="shared" si="530"/>
        <v>0</v>
      </c>
      <c r="LX27" s="314">
        <f t="shared" si="531"/>
        <v>0</v>
      </c>
      <c r="LY27" s="314">
        <f t="shared" si="532"/>
        <v>0</v>
      </c>
      <c r="LZ27" s="314">
        <f t="shared" si="533"/>
        <v>0</v>
      </c>
      <c r="MA27" s="314">
        <f t="shared" si="534"/>
        <v>0</v>
      </c>
      <c r="MB27" s="314">
        <f t="shared" si="535"/>
        <v>0</v>
      </c>
      <c r="MC27" s="314">
        <f t="shared" si="536"/>
        <v>0</v>
      </c>
      <c r="MD27" s="314">
        <f t="shared" si="537"/>
        <v>0</v>
      </c>
      <c r="ME27" s="314">
        <f t="shared" si="538"/>
        <v>0</v>
      </c>
      <c r="MF27" s="314">
        <f t="shared" si="539"/>
        <v>0</v>
      </c>
      <c r="MG27" s="314">
        <f t="shared" si="540"/>
        <v>0</v>
      </c>
      <c r="MH27" s="314">
        <f t="shared" si="541"/>
        <v>0</v>
      </c>
      <c r="MI27" s="314">
        <f t="shared" si="542"/>
        <v>0</v>
      </c>
      <c r="MJ27" s="314">
        <f t="shared" si="543"/>
        <v>0</v>
      </c>
      <c r="MK27" s="314">
        <f t="shared" si="544"/>
        <v>0</v>
      </c>
      <c r="ML27" s="314">
        <f t="shared" si="545"/>
        <v>0</v>
      </c>
      <c r="MM27" s="314">
        <f t="shared" si="546"/>
        <v>0</v>
      </c>
      <c r="MN27" s="314">
        <f t="shared" si="547"/>
        <v>0</v>
      </c>
      <c r="MO27" s="314">
        <f t="shared" si="548"/>
        <v>0</v>
      </c>
      <c r="MP27" s="314">
        <f t="shared" si="549"/>
        <v>0</v>
      </c>
      <c r="MQ27" s="314">
        <f t="shared" si="550"/>
        <v>0</v>
      </c>
      <c r="MR27" s="314">
        <f t="shared" si="551"/>
        <v>0</v>
      </c>
      <c r="MS27" s="314">
        <f t="shared" si="552"/>
        <v>0</v>
      </c>
      <c r="MT27" s="314">
        <f t="shared" si="553"/>
        <v>0</v>
      </c>
      <c r="MU27" s="314">
        <f t="shared" si="554"/>
        <v>0</v>
      </c>
      <c r="MV27" s="314">
        <f t="shared" si="555"/>
        <v>0</v>
      </c>
      <c r="MW27" s="314">
        <f t="shared" si="556"/>
        <v>0</v>
      </c>
      <c r="MX27" s="314">
        <f t="shared" si="557"/>
        <v>0</v>
      </c>
      <c r="MY27" s="314">
        <f t="shared" si="558"/>
        <v>0</v>
      </c>
      <c r="MZ27" s="314">
        <f t="shared" si="559"/>
        <v>0</v>
      </c>
      <c r="NA27" s="314">
        <f t="shared" si="560"/>
        <v>0</v>
      </c>
      <c r="NB27" s="314">
        <f t="shared" si="561"/>
        <v>0</v>
      </c>
      <c r="NC27" s="314">
        <f t="shared" si="562"/>
        <v>0</v>
      </c>
      <c r="ND27" s="314">
        <f t="shared" si="563"/>
        <v>0</v>
      </c>
      <c r="NE27" s="314">
        <f t="shared" si="564"/>
        <v>0</v>
      </c>
      <c r="NF27" s="314">
        <f t="shared" si="565"/>
        <v>0</v>
      </c>
      <c r="NG27" s="314">
        <f t="shared" si="566"/>
        <v>0</v>
      </c>
      <c r="NH27" s="314">
        <f t="shared" si="567"/>
        <v>0</v>
      </c>
      <c r="NI27" s="314">
        <f t="shared" si="568"/>
        <v>0</v>
      </c>
      <c r="NJ27" s="314">
        <f t="shared" si="569"/>
        <v>0</v>
      </c>
      <c r="NK27" s="314">
        <f t="shared" si="570"/>
        <v>0</v>
      </c>
      <c r="NL27" s="314">
        <f t="shared" si="571"/>
        <v>0</v>
      </c>
      <c r="NM27" s="314">
        <f t="shared" si="572"/>
        <v>0</v>
      </c>
      <c r="NN27" s="314">
        <f t="shared" si="573"/>
        <v>0</v>
      </c>
      <c r="NO27" s="314">
        <f t="shared" si="574"/>
        <v>0</v>
      </c>
      <c r="NP27" s="314">
        <f t="shared" si="575"/>
        <v>0</v>
      </c>
      <c r="NQ27" s="314">
        <f t="shared" si="576"/>
        <v>0</v>
      </c>
      <c r="NR27" s="314">
        <f t="shared" si="577"/>
        <v>0</v>
      </c>
      <c r="NS27" s="314">
        <f t="shared" si="578"/>
        <v>0</v>
      </c>
      <c r="NT27" s="314">
        <f t="shared" si="579"/>
        <v>0</v>
      </c>
      <c r="NU27" s="314">
        <f t="shared" si="580"/>
        <v>0</v>
      </c>
      <c r="NV27" s="314">
        <f t="shared" si="581"/>
        <v>0</v>
      </c>
      <c r="NW27" s="314">
        <f t="shared" si="582"/>
        <v>0</v>
      </c>
      <c r="NX27" s="314">
        <f t="shared" si="583"/>
        <v>0</v>
      </c>
      <c r="NY27" s="314">
        <f t="shared" si="584"/>
        <v>0</v>
      </c>
      <c r="NZ27" s="314">
        <f t="shared" si="585"/>
        <v>0</v>
      </c>
      <c r="OA27" s="314">
        <f t="shared" si="586"/>
        <v>0</v>
      </c>
      <c r="OB27" s="314">
        <f t="shared" si="587"/>
        <v>0</v>
      </c>
      <c r="OC27" s="314">
        <f t="shared" si="588"/>
        <v>0</v>
      </c>
      <c r="OD27" s="314">
        <f t="shared" si="589"/>
        <v>0</v>
      </c>
      <c r="OE27" s="314">
        <f t="shared" si="590"/>
        <v>0</v>
      </c>
      <c r="OF27" s="314">
        <f t="shared" si="591"/>
        <v>0</v>
      </c>
      <c r="OG27" s="314">
        <f t="shared" si="592"/>
        <v>0</v>
      </c>
      <c r="OH27" s="314">
        <f t="shared" si="593"/>
        <v>0</v>
      </c>
      <c r="OI27" s="314">
        <f t="shared" si="594"/>
        <v>0</v>
      </c>
      <c r="OJ27" s="314">
        <f t="shared" si="595"/>
        <v>0</v>
      </c>
      <c r="OK27" s="314">
        <f t="shared" si="596"/>
        <v>0</v>
      </c>
      <c r="OL27" s="314">
        <f t="shared" si="597"/>
        <v>8.3000000000000004E-2</v>
      </c>
      <c r="OM27" s="314">
        <f t="shared" si="598"/>
        <v>8.3000000000000004E-2</v>
      </c>
      <c r="ON27" s="314">
        <f t="shared" si="599"/>
        <v>8.3000000000000004E-2</v>
      </c>
      <c r="OO27" s="314">
        <f t="shared" si="600"/>
        <v>8.3000000000000004E-2</v>
      </c>
      <c r="OP27" s="314">
        <f t="shared" si="601"/>
        <v>8.3000000000000004E-2</v>
      </c>
      <c r="OQ27" s="314">
        <f t="shared" si="602"/>
        <v>8.3000000000000004E-2</v>
      </c>
      <c r="OR27" s="314">
        <f t="shared" si="603"/>
        <v>8.3000000000000004E-2</v>
      </c>
      <c r="OS27" s="314">
        <f t="shared" si="604"/>
        <v>8.3000000000000004E-2</v>
      </c>
      <c r="OT27" s="314">
        <f t="shared" si="605"/>
        <v>8.3000000000000004E-2</v>
      </c>
      <c r="OU27" s="314"/>
      <c r="OV27" s="314">
        <f>IFERROR('Base travail'!$H27*'Base travail'!$DE27/H$10,0)</f>
        <v>0</v>
      </c>
      <c r="OW27" s="314">
        <f>IFERROR('Base travail'!$I27*'Base travail'!$DF27/I$10,0)</f>
        <v>0</v>
      </c>
      <c r="OX27" s="314">
        <f>IFERROR('Base travail'!$J27*'Base travail'!$DG27/J$10,0)</f>
        <v>0</v>
      </c>
      <c r="OY27" s="314">
        <f>IFERROR('Base travail'!$K27*'Base travail'!$DH27/K$10,0)</f>
        <v>0</v>
      </c>
      <c r="OZ27" s="314">
        <f>IFERROR('Base travail'!$L27*'Base travail'!$DI27/L$10,0)</f>
        <v>0</v>
      </c>
      <c r="PA27" s="314">
        <f>IFERROR('Base travail'!$M27*'Base travail'!$DJ27/M$10,0)</f>
        <v>0</v>
      </c>
      <c r="PB27" s="314">
        <f>IFERROR('Base travail'!$N27*'Base travail'!$DK27/N$10,0)</f>
        <v>0</v>
      </c>
      <c r="PC27" s="314">
        <f>IFERROR('Base travail'!$O27*'Base travail'!$DL27/O$10,0)</f>
        <v>0</v>
      </c>
      <c r="PD27" s="314">
        <f>IFERROR('Base travail'!$P27*'Base travail'!$DM27/P$10,0)</f>
        <v>0</v>
      </c>
      <c r="PE27" s="314">
        <f>IFERROR('Base travail'!$Q27*'Base travail'!$DN27/Q$10,0)</f>
        <v>0</v>
      </c>
      <c r="PF27" s="314">
        <f>IFERROR('Base travail'!$R27*'Base travail'!$DO27/R$10,0)</f>
        <v>0</v>
      </c>
      <c r="PG27" s="314">
        <f>IFERROR('Base travail'!$S27*'Base travail'!$DP27/S$10,0)</f>
        <v>0</v>
      </c>
      <c r="PH27" s="314">
        <f>IFERROR('Base travail'!$T27*'Base travail'!$DQ27/T$10,0)</f>
        <v>0</v>
      </c>
      <c r="PI27" s="314">
        <f>IFERROR('Base travail'!$U27*'Base travail'!$DR27/U$10,0)</f>
        <v>0</v>
      </c>
      <c r="PJ27" s="314">
        <f>IFERROR('Base travail'!$V27*'Base travail'!$DS27/V$10,0)</f>
        <v>0</v>
      </c>
      <c r="PK27" s="314">
        <f>IFERROR('Base travail'!$W27*'Base travail'!$DT27/W$10,0)</f>
        <v>0</v>
      </c>
      <c r="PL27" s="314">
        <f>IFERROR('Base travail'!$X27*'Base travail'!$DU27/X$10,0)</f>
        <v>0</v>
      </c>
      <c r="PM27" s="314">
        <f>IFERROR('Base travail'!$Y27*'Base travail'!$DV27/Y$10,0)</f>
        <v>0</v>
      </c>
      <c r="PN27" s="314">
        <f>IFERROR('Base travail'!$Z27*'Base travail'!$DW27/Z$10,0)</f>
        <v>0</v>
      </c>
      <c r="PO27" s="314">
        <f>IFERROR('Base travail'!$AA27*'Base travail'!$DX27/AA$10,0)</f>
        <v>0</v>
      </c>
      <c r="PP27" s="314">
        <f>IFERROR('Base travail'!$AB27*'Base travail'!$DY27/AB$10,0)</f>
        <v>0</v>
      </c>
      <c r="PQ27" s="314">
        <f>IFERROR('Base travail'!$AC27*'Base travail'!$DZ27/AC$10,0)</f>
        <v>0</v>
      </c>
      <c r="PR27" s="314">
        <f>IFERROR('Base travail'!$AD27*'Base travail'!$EA27/AD$10,0)</f>
        <v>0</v>
      </c>
      <c r="PS27" s="314">
        <f>IFERROR('Base travail'!$AE27*'Base travail'!$EB27/AE$10,0)</f>
        <v>0</v>
      </c>
      <c r="PT27" s="314">
        <f>IFERROR('Base travail'!$AF27*'Base travail'!$EC27/AF$10,0)</f>
        <v>0</v>
      </c>
      <c r="PU27" s="314">
        <f>IFERROR('Base travail'!$AG27*'Base travail'!$ED27/AG$10,0)</f>
        <v>0</v>
      </c>
      <c r="PV27" s="314">
        <f>IFERROR('Base travail'!$AH27*'Base travail'!$EE27/AH$10,0)</f>
        <v>0</v>
      </c>
      <c r="PW27" s="314">
        <f>IFERROR('Base travail'!$AI27*'Base travail'!$EF27/AI$10,0)</f>
        <v>0</v>
      </c>
      <c r="PX27" s="314">
        <f>IFERROR('Base travail'!$AJ27*'Base travail'!$EG27/AJ$10,0)</f>
        <v>0</v>
      </c>
      <c r="PY27" s="314">
        <f>IFERROR('Base travail'!$AK27*'Base travail'!$EH27/AK$10,0)</f>
        <v>0</v>
      </c>
      <c r="PZ27" s="314">
        <f>IFERROR('Base travail'!$AL27*'Base travail'!$EI27/AL$10,0)</f>
        <v>0</v>
      </c>
      <c r="QA27" s="314">
        <f>IFERROR('Base travail'!$AM27*'Base travail'!$EJ27/AM$10,0)</f>
        <v>0</v>
      </c>
      <c r="QB27" s="314">
        <f>IFERROR('Base travail'!$AN27*'Base travail'!$EK27/AN$10,0)</f>
        <v>0</v>
      </c>
      <c r="QC27" s="314">
        <f>IFERROR('Base travail'!$AO27*'Base travail'!$EL27/AO$10,0)</f>
        <v>0</v>
      </c>
      <c r="QD27" s="314">
        <f>IFERROR('Base travail'!$AP27*'Base travail'!$EM27/AP$10,0)</f>
        <v>0</v>
      </c>
      <c r="QE27" s="314">
        <f>IFERROR('Base travail'!$AQ27*'Base travail'!$EN27/AQ$10,0)</f>
        <v>0</v>
      </c>
      <c r="QF27" s="314">
        <f>IFERROR('Base travail'!$AR27*'Base travail'!$EO27/AR$10,0)</f>
        <v>0</v>
      </c>
      <c r="QG27" s="314">
        <f>IFERROR('Base travail'!$AS27*'Base travail'!$EP27/AS$10,0)</f>
        <v>0</v>
      </c>
      <c r="QH27" s="314">
        <f>IFERROR('Base travail'!$AT27*'Base travail'!$EQ27/AT$10,0)</f>
        <v>0</v>
      </c>
      <c r="QI27" s="314">
        <f>IFERROR('Base travail'!$AU27*'Base travail'!$ER27/AU$10,0)</f>
        <v>0</v>
      </c>
      <c r="QJ27" s="314">
        <f>IFERROR('Base travail'!$AV27*'Base travail'!$ES27/AV$10,0)</f>
        <v>0</v>
      </c>
      <c r="QK27" s="314">
        <f>IFERROR('Base travail'!$AW27*'Base travail'!$ET27/AW$10,0)</f>
        <v>0</v>
      </c>
      <c r="QL27" s="314">
        <f>IFERROR('Base travail'!$AX27*'Base travail'!$EU27/AX$10,0)</f>
        <v>0</v>
      </c>
      <c r="QM27" s="314">
        <f>IFERROR('Base travail'!$AY27*'Base travail'!$EV27/AY$10,0)</f>
        <v>0</v>
      </c>
      <c r="QN27" s="314">
        <f>IFERROR('Base travail'!$AZ27*'Base travail'!$EW27/AZ$10,0)</f>
        <v>0</v>
      </c>
      <c r="QO27" s="314">
        <f>IFERROR('Base travail'!$BA27*'Base travail'!$EX27/BA$10,0)</f>
        <v>0</v>
      </c>
      <c r="QP27" s="314">
        <f>IFERROR('Base travail'!$BB27*'Base travail'!$EY27/BB$10,0)</f>
        <v>0</v>
      </c>
      <c r="QQ27" s="314">
        <f>IFERROR('Base travail'!$BC27*'Base travail'!$EZ27/BC$10,0)</f>
        <v>0</v>
      </c>
      <c r="QR27" s="314">
        <f>IFERROR('Base travail'!$BD27*'Base travail'!$FA27/BD$10,0)</f>
        <v>0</v>
      </c>
      <c r="QS27" s="314">
        <f>IFERROR('Base travail'!$BE27*'Base travail'!$FB27/BE$10,0)</f>
        <v>0</v>
      </c>
      <c r="QT27" s="314">
        <f>IFERROR('Base travail'!$BF27*'Base travail'!$FC27/BF$10,0)</f>
        <v>0</v>
      </c>
      <c r="QU27" s="314">
        <f>IFERROR('Base travail'!$BG27*'Base travail'!$FD27/BG$10,0)</f>
        <v>0</v>
      </c>
      <c r="QV27" s="314">
        <f>IFERROR('Base travail'!$BH27*'Base travail'!$FE27/BH$10,0)</f>
        <v>0</v>
      </c>
      <c r="QW27" s="314">
        <f>IFERROR('Base travail'!$BI27*'Base travail'!$FF27/BI$10,0)</f>
        <v>0</v>
      </c>
      <c r="QX27" s="314">
        <f>IFERROR('Base travail'!$BJ27*'Base travail'!$FG27/BJ$10,0)</f>
        <v>0</v>
      </c>
      <c r="QY27" s="314">
        <f>IFERROR('Base travail'!$BK27*'Base travail'!$FH27/BK$10,0)</f>
        <v>0</v>
      </c>
      <c r="QZ27" s="314">
        <f>IFERROR('Base travail'!$BL27*'Base travail'!$FI27/BL$10,0)</f>
        <v>0</v>
      </c>
      <c r="RA27" s="314">
        <f>IFERROR('Base travail'!$BM27*'Base travail'!$FJ27/BM$10,0)</f>
        <v>0</v>
      </c>
      <c r="RB27" s="314">
        <f>IFERROR('Base travail'!$BN27*'Base travail'!$FK27/BN$10,0)</f>
        <v>0</v>
      </c>
      <c r="RC27" s="314">
        <f>IFERROR('Base travail'!$BO27*'Base travail'!$FL27/BO$10,0)</f>
        <v>0</v>
      </c>
      <c r="RD27" s="314">
        <f>IFERROR('Base travail'!$BP27*'Base travail'!$FM27/BP$10,0)</f>
        <v>0</v>
      </c>
      <c r="RE27" s="314">
        <f>IFERROR('Base travail'!$BQ27*'Base travail'!$FN27/BQ$10,0)</f>
        <v>0</v>
      </c>
      <c r="RF27" s="314">
        <f>IFERROR('Base travail'!$BR27*'Base travail'!$FO27/BR$10,0)</f>
        <v>0</v>
      </c>
      <c r="RG27" s="314">
        <f>IFERROR('Base travail'!$BS27*'Base travail'!$FP27/BS$10,0)</f>
        <v>0</v>
      </c>
      <c r="RH27" s="314">
        <f>IFERROR('Base travail'!$BT27*'Base travail'!$FQ27/BT$10,0)</f>
        <v>0</v>
      </c>
      <c r="RI27" s="314">
        <f>IFERROR('Base travail'!$BU27*'Base travail'!$FR27/BU$10,0)</f>
        <v>0</v>
      </c>
      <c r="RJ27" s="314">
        <f>IFERROR('Base travail'!$BV27*'Base travail'!$FS27/BV$10,0)</f>
        <v>0</v>
      </c>
      <c r="RK27" s="314">
        <f>IFERROR('Base travail'!$BW27*'Base travail'!$FT27/BW$10,0)</f>
        <v>0</v>
      </c>
      <c r="RL27" s="314">
        <f>IFERROR('Base travail'!$BX27*'Base travail'!$FU27/BX$10,0)</f>
        <v>0</v>
      </c>
      <c r="RM27" s="314">
        <f>IFERROR('Base travail'!$BY27*'Base travail'!$FV27/BY$10,0)</f>
        <v>0</v>
      </c>
      <c r="RN27" s="314">
        <f>IFERROR('Base travail'!$BZ27*'Base travail'!$FW27/BZ$10,0)</f>
        <v>0</v>
      </c>
      <c r="RO27" s="314">
        <f>IFERROR('Base travail'!$CA27*'Base travail'!$FX27/CA$10,0)</f>
        <v>0</v>
      </c>
      <c r="RP27" s="314">
        <f>IFERROR('Base travail'!$CB27*'Base travail'!$FY27/CB$10,0)</f>
        <v>0</v>
      </c>
      <c r="RQ27" s="314">
        <f>IFERROR('Base travail'!$CC27*'Base travail'!$FZ27/CC$10,0)</f>
        <v>0</v>
      </c>
      <c r="RR27" s="314">
        <f>IFERROR('Base travail'!$CD27*'Base travail'!$GA27/CD$10,0)</f>
        <v>0</v>
      </c>
      <c r="RS27" s="314">
        <f>IFERROR('Base travail'!$CE27*'Base travail'!$GB27/CE$10,0)</f>
        <v>0</v>
      </c>
      <c r="RT27" s="314">
        <f>IFERROR('Base travail'!$CF27*'Base travail'!$GC27/CF$10,0)</f>
        <v>0</v>
      </c>
      <c r="RU27" s="314">
        <f>IFERROR('Base travail'!$CG27*'Base travail'!$GD27/CG$10,0)</f>
        <v>0</v>
      </c>
      <c r="RV27" s="314">
        <f>IFERROR('Base travail'!$CH27*'Base travail'!$GE27/CH$10,0)</f>
        <v>0</v>
      </c>
      <c r="RW27" s="314">
        <f>IFERROR('Base travail'!$CI27*'Base travail'!$GF27/CI$10,0)</f>
        <v>0</v>
      </c>
      <c r="RX27" s="314">
        <f>IFERROR('Base travail'!$CJ27*'Base travail'!$GG27/CJ$10,0)</f>
        <v>0</v>
      </c>
      <c r="RY27" s="314">
        <f>IFERROR('Base travail'!$CK27*'Base travail'!$GH27/CK$10,0)</f>
        <v>0</v>
      </c>
      <c r="RZ27" s="314">
        <f>IFERROR('Base travail'!$CL27*'Base travail'!$GI27/CL$10,0)</f>
        <v>0</v>
      </c>
      <c r="SA27" s="314">
        <f>IFERROR('Base travail'!$CM27*'Base travail'!$GJ27/CM$10,0)</f>
        <v>0</v>
      </c>
      <c r="SB27" s="314">
        <f>IFERROR('Base travail'!$CN27*'Base travail'!$GK27/CN$10,0)</f>
        <v>0</v>
      </c>
      <c r="SC27" s="314">
        <f>IFERROR('Base travail'!$CO27*'Base travail'!$GL27/CO$10,0)</f>
        <v>0</v>
      </c>
      <c r="SD27" s="314">
        <f>IFERROR('Base travail'!$CP27*'Base travail'!$GM27/CP$10,0)</f>
        <v>0</v>
      </c>
      <c r="SE27" s="314">
        <f>IFERROR('Base travail'!$CQ27*'Base travail'!$GN27/CQ$10,0)</f>
        <v>0</v>
      </c>
      <c r="SF27" s="314">
        <f>IFERROR('Base travail'!$CR27*'Base travail'!$GO27/CR$10,0)</f>
        <v>0</v>
      </c>
      <c r="SG27" s="314">
        <f>IFERROR('Base travail'!$CS27*'Base travail'!$GP27/CS$10,0)</f>
        <v>0</v>
      </c>
      <c r="SH27" s="314">
        <f>IFERROR('Base travail'!$CT27*'Base travail'!$GQ27/CT$10,0)</f>
        <v>0</v>
      </c>
      <c r="SI27" s="314">
        <f>IFERROR('Base travail'!$CU27*'Base travail'!$GR27/CU$10,0)</f>
        <v>0</v>
      </c>
      <c r="SJ27" s="314">
        <f>IFERROR('Base travail'!$CV27*'Base travail'!$GS27/CV$10,0)</f>
        <v>0</v>
      </c>
      <c r="SK27" s="314">
        <f>IFERROR('Base travail'!$CW27*'Base travail'!$GT27/CW$10,0)</f>
        <v>0</v>
      </c>
      <c r="SL27" s="314">
        <f>IFERROR('Base travail'!$CX27*'Base travail'!$GU27/CX$10,0)</f>
        <v>0</v>
      </c>
      <c r="SM27" s="314">
        <f>IFERROR('Base travail'!$CY27*'Base travail'!$GV27/CY$10,0)</f>
        <v>0</v>
      </c>
      <c r="SN27" s="314">
        <f>IFERROR('Base travail'!$CZ27*'Base travail'!$GW27/CZ$10,0)</f>
        <v>0</v>
      </c>
      <c r="SO27" s="314">
        <f>IFERROR('Base travail'!$DA27*'Base travail'!$GX27/DA$10,0)</f>
        <v>0</v>
      </c>
      <c r="SP27" s="314">
        <f>IFERROR('Base travail'!$DB27*'Base travail'!$GY27/DB$10,0)</f>
        <v>0</v>
      </c>
      <c r="SQ27" s="314">
        <f>IFERROR('Base travail'!$DC27*'Base travail'!$GZ27/DC$10,0)</f>
        <v>0</v>
      </c>
      <c r="SR27" s="314"/>
      <c r="SS27" s="314">
        <f>IFERROR('Base travail'!$H27*'Base travail'!$HB27/H$13,0)</f>
        <v>0</v>
      </c>
      <c r="ST27" s="314">
        <f>IFERROR('Base travail'!$I27*'Base travail'!$HC27/I$13,0)</f>
        <v>0</v>
      </c>
      <c r="SU27" s="314">
        <f>IFERROR('Base travail'!$J27*'Base travail'!$HD27/J$13,0)</f>
        <v>0</v>
      </c>
      <c r="SV27" s="314">
        <f>IFERROR('Base travail'!$K27*'Base travail'!$HE27/K$13,0)</f>
        <v>0</v>
      </c>
      <c r="SW27" s="314">
        <f>IFERROR('Base travail'!$L27*'Base travail'!$HF27/L$13,0)</f>
        <v>0</v>
      </c>
      <c r="SX27" s="314">
        <f>IFERROR('Base travail'!$M27*'Base travail'!$HG27/M$13,0)</f>
        <v>0</v>
      </c>
      <c r="SY27" s="314">
        <f>IFERROR('Base travail'!$N27*'Base travail'!$HH27/N$13,0)</f>
        <v>0</v>
      </c>
      <c r="SZ27" s="314">
        <f>IFERROR('Base travail'!$O27*'Base travail'!$HI27/O$13,0)</f>
        <v>0</v>
      </c>
      <c r="TA27" s="314">
        <f>IFERROR('Base travail'!$P27*'Base travail'!$HJ27/P$13,0)</f>
        <v>0</v>
      </c>
      <c r="TB27" s="314">
        <f>IFERROR('Base travail'!$Q27*'Base travail'!$HK27/Q$13,0)</f>
        <v>0</v>
      </c>
      <c r="TC27" s="314">
        <f>IFERROR('Base travail'!$R27*'Base travail'!$HL27/R$13,0)</f>
        <v>0</v>
      </c>
      <c r="TD27" s="314">
        <f>IFERROR('Base travail'!$S27*'Base travail'!$HM27/S$13,0)</f>
        <v>0</v>
      </c>
      <c r="TE27" s="314">
        <f>IFERROR('Base travail'!$T27*'Base travail'!$HN27/T$13,0)</f>
        <v>0</v>
      </c>
      <c r="TF27" s="314">
        <f>IFERROR('Base travail'!$U27*'Base travail'!$HO27/U$13,0)</f>
        <v>0</v>
      </c>
      <c r="TG27" s="314">
        <f>IFERROR('Base travail'!$V27*'Base travail'!$HP27/V$13,0)</f>
        <v>0</v>
      </c>
      <c r="TH27" s="314">
        <f>IFERROR('Base travail'!$W27*'Base travail'!$HQ27/W$13,0)</f>
        <v>0</v>
      </c>
      <c r="TI27" s="314">
        <f>IFERROR('Base travail'!$X27*'Base travail'!$HR27/X$13,0)</f>
        <v>0</v>
      </c>
      <c r="TJ27" s="314">
        <f>IFERROR('Base travail'!$Y27*'Base travail'!$HS27/Y$13,0)</f>
        <v>0</v>
      </c>
      <c r="TK27" s="314">
        <f>IFERROR('Base travail'!$Z27*'Base travail'!$HT27/Z$13,0)</f>
        <v>0</v>
      </c>
      <c r="TL27" s="314">
        <f>IFERROR('Base travail'!$AA27*'Base travail'!$HU27/AA$13,0)</f>
        <v>0</v>
      </c>
      <c r="TM27" s="314">
        <f>IFERROR('Base travail'!$AB27*'Base travail'!$HV27/AB$13,0)</f>
        <v>0</v>
      </c>
      <c r="TN27" s="314">
        <f>IFERROR('Base travail'!$AC27*'Base travail'!$HW27/AC$13,0)</f>
        <v>0</v>
      </c>
      <c r="TO27" s="314">
        <f>IFERROR('Base travail'!$AD27*'Base travail'!$HX27/AD$13,0)</f>
        <v>0</v>
      </c>
      <c r="TP27" s="314">
        <f>IFERROR('Base travail'!$AE27*'Base travail'!$HY27/AE$13,0)</f>
        <v>0</v>
      </c>
      <c r="TQ27" s="314">
        <f>IFERROR('Base travail'!$AF27*'Base travail'!$HZ27/AF$13,0)</f>
        <v>0</v>
      </c>
      <c r="TR27" s="314">
        <f>IFERROR('Base travail'!$AG27*'Base travail'!$IA27/AG$13,0)</f>
        <v>0</v>
      </c>
      <c r="TS27" s="314">
        <f>IFERROR('Base travail'!$AH27*'Base travail'!$IB27/AH$13,0)</f>
        <v>0</v>
      </c>
      <c r="TT27" s="314">
        <f>IFERROR('Base travail'!$AI27*'Base travail'!$IC27/AI$13,0)</f>
        <v>0</v>
      </c>
      <c r="TU27" s="314">
        <f>IFERROR('Base travail'!$AJ27*'Base travail'!$ID27/AJ$13,0)</f>
        <v>0</v>
      </c>
      <c r="TV27" s="314">
        <f>IFERROR('Base travail'!$AK27*'Base travail'!$IE27/AK$13,0)</f>
        <v>0</v>
      </c>
      <c r="TW27" s="314">
        <f>IFERROR('Base travail'!$AL27*'Base travail'!$IF27/AL$13,0)</f>
        <v>0</v>
      </c>
      <c r="TX27" s="314">
        <f>IFERROR('Base travail'!$AM27*'Base travail'!$IG27/AM$13,0)</f>
        <v>0</v>
      </c>
      <c r="TY27" s="314">
        <f>IFERROR('Base travail'!$AN27*'Base travail'!$IH27/AN$13,0)</f>
        <v>0</v>
      </c>
      <c r="TZ27" s="314">
        <f>IFERROR('Base travail'!$AO27*'Base travail'!$II27/AO$13,0)</f>
        <v>0</v>
      </c>
      <c r="UA27" s="314">
        <f>IFERROR('Base travail'!$AP27*'Base travail'!$IJ27/AP$13,0)</f>
        <v>0</v>
      </c>
      <c r="UB27" s="314">
        <f>IFERROR('Base travail'!$AQ27*'Base travail'!$IK27/AQ$13,0)</f>
        <v>0</v>
      </c>
      <c r="UC27" s="314">
        <f>IFERROR('Base travail'!$AR27*'Base travail'!$IL27/AR$13,0)</f>
        <v>0</v>
      </c>
      <c r="UD27" s="314">
        <f>IFERROR('Base travail'!$AS27*'Base travail'!$IM27/AS$13,0)</f>
        <v>0</v>
      </c>
      <c r="UE27" s="314">
        <f>IFERROR('Base travail'!$AT27*'Base travail'!$IN27/AT$13,0)</f>
        <v>0</v>
      </c>
      <c r="UF27" s="314">
        <f>IFERROR('Base travail'!$AU27*'Base travail'!$IO27/AU$13,0)</f>
        <v>0</v>
      </c>
      <c r="UG27" s="314">
        <f>IFERROR('Base travail'!$AV27*'Base travail'!$IP27/AV$13,0)</f>
        <v>0</v>
      </c>
      <c r="UH27" s="314">
        <f>IFERROR('Base travail'!$AW27*'Base travail'!$IQ27/AW$13,0)</f>
        <v>0</v>
      </c>
      <c r="UI27" s="314">
        <f>IFERROR('Base travail'!$AX27*'Base travail'!$IR27/AX$13,0)</f>
        <v>0</v>
      </c>
      <c r="UJ27" s="314">
        <f>IFERROR('Base travail'!$AY27*'Base travail'!$IS27/AY$13,0)</f>
        <v>0</v>
      </c>
      <c r="UK27" s="314">
        <f>IFERROR('Base travail'!$AZ27*'Base travail'!$IT27/AZ$13,0)</f>
        <v>0</v>
      </c>
      <c r="UL27" s="314">
        <f>IFERROR('Base travail'!$BA27*'Base travail'!$IU27/BA$13,0)</f>
        <v>0</v>
      </c>
      <c r="UM27" s="314">
        <f>IFERROR('Base travail'!$BB27*'Base travail'!$IV27/BB$13,0)</f>
        <v>0</v>
      </c>
      <c r="UN27" s="314">
        <f>IFERROR('Base travail'!$BC27*'Base travail'!$IW27/BC$13,0)</f>
        <v>0</v>
      </c>
      <c r="UO27" s="314">
        <f>IFERROR('Base travail'!$BD27*'Base travail'!$IX27/BD$13,0)</f>
        <v>0</v>
      </c>
      <c r="UP27" s="314">
        <f>IFERROR('Base travail'!$BE27*'Base travail'!$IY27/BE$13,0)</f>
        <v>0</v>
      </c>
      <c r="UQ27" s="314">
        <f>IFERROR('Base travail'!$BF27*'Base travail'!$IZ27/BF$13,0)</f>
        <v>0</v>
      </c>
      <c r="UR27" s="314">
        <f>IFERROR('Base travail'!$BG27*'Base travail'!$JA27/BG$13,0)</f>
        <v>0</v>
      </c>
      <c r="US27" s="314">
        <f>IFERROR('Base travail'!$BH27*'Base travail'!$JB27/BH$13,0)</f>
        <v>0</v>
      </c>
      <c r="UT27" s="314">
        <f>IFERROR('Base travail'!$BI27*'Base travail'!$JC27/BI$13,0)</f>
        <v>0</v>
      </c>
      <c r="UU27" s="314">
        <f>IFERROR('Base travail'!$BJ27*'Base travail'!$JD27/BJ$13,0)</f>
        <v>0</v>
      </c>
      <c r="UV27" s="314">
        <f>IFERROR('Base travail'!$BK27*'Base travail'!$JE27/BK$13,0)</f>
        <v>0</v>
      </c>
      <c r="UW27" s="314">
        <f>IFERROR('Base travail'!$BL27*'Base travail'!$JF27/BL$13,0)</f>
        <v>0</v>
      </c>
      <c r="UX27" s="314">
        <f>IFERROR('Base travail'!$BM27*'Base travail'!$JG27/BM$13,0)</f>
        <v>0</v>
      </c>
      <c r="UY27" s="314">
        <f>IFERROR('Base travail'!$BN27*'Base travail'!$JH27/BN$13,0)</f>
        <v>0</v>
      </c>
      <c r="UZ27" s="314">
        <f>IFERROR('Base travail'!$BO27*'Base travail'!$JI27/BO$13,0)</f>
        <v>0</v>
      </c>
      <c r="VA27" s="314">
        <f>IFERROR('Base travail'!$BP27*'Base travail'!$JJ27/BP$13,0)</f>
        <v>0</v>
      </c>
      <c r="VB27" s="314">
        <f>IFERROR('Base travail'!$BQ27*'Base travail'!$JK27/BQ$13,0)</f>
        <v>0</v>
      </c>
      <c r="VC27" s="314">
        <f>IFERROR('Base travail'!$BR27*'Base travail'!$JL27/BR$13,0)</f>
        <v>0</v>
      </c>
      <c r="VD27" s="314">
        <f>IFERROR('Base travail'!$BS27*'Base travail'!$JM27/BS$13,0)</f>
        <v>0</v>
      </c>
      <c r="VE27" s="314">
        <f>IFERROR('Base travail'!$BT27*'Base travail'!$JN27/BT$13,0)</f>
        <v>0</v>
      </c>
      <c r="VF27" s="314">
        <f>IFERROR('Base travail'!$BU27*'Base travail'!$JO27/BU$13,0)</f>
        <v>0</v>
      </c>
      <c r="VG27" s="314">
        <f>IFERROR('Base travail'!$BV27*'Base travail'!$JP27/BV$13,0)</f>
        <v>0</v>
      </c>
      <c r="VH27" s="314">
        <f>IFERROR('Base travail'!$BW27*'Base travail'!$JQ27/BW$13,0)</f>
        <v>0</v>
      </c>
      <c r="VI27" s="314">
        <f>IFERROR('Base travail'!$BX27*'Base travail'!$JR27/BX$13,0)</f>
        <v>0</v>
      </c>
      <c r="VJ27" s="314">
        <f>IFERROR('Base travail'!$BY27*'Base travail'!$JS27/BY$13,0)</f>
        <v>0</v>
      </c>
      <c r="VK27" s="314">
        <f>IFERROR('Base travail'!$BZ27*'Base travail'!$JT27/BZ$13,0)</f>
        <v>0</v>
      </c>
      <c r="VL27" s="314">
        <f>IFERROR('Base travail'!$CA27*'Base travail'!$JU27/CA$13,0)</f>
        <v>0</v>
      </c>
      <c r="VM27" s="314">
        <f>IFERROR('Base travail'!$CB27*'Base travail'!$JV27/CB$13,0)</f>
        <v>0</v>
      </c>
      <c r="VN27" s="314">
        <f>IFERROR('Base travail'!$CC27*'Base travail'!$JW27/CC$13,0)</f>
        <v>0</v>
      </c>
      <c r="VO27" s="314">
        <f>IFERROR('Base travail'!$CD27*'Base travail'!$JX27/CD$13,0)</f>
        <v>0</v>
      </c>
      <c r="VP27" s="314">
        <f>IFERROR('Base travail'!$CE27*'Base travail'!$JY27/CE$13,0)</f>
        <v>0</v>
      </c>
      <c r="VQ27" s="314">
        <f>IFERROR('Base travail'!$CF27*'Base travail'!$JZ27/CF$13,0)</f>
        <v>0</v>
      </c>
      <c r="VR27" s="314">
        <f>IFERROR('Base travail'!$CG27*'Base travail'!$KA27/CG$13,0)</f>
        <v>0</v>
      </c>
      <c r="VS27" s="314">
        <f>IFERROR('Base travail'!$CH27*'Base travail'!$KB27/CH$13,0)</f>
        <v>0</v>
      </c>
      <c r="VT27" s="314">
        <f>IFERROR('Base travail'!$CI27*'Base travail'!$KC27/CI$13,0)</f>
        <v>0</v>
      </c>
      <c r="VU27" s="314">
        <f>IFERROR('Base travail'!$CJ27*'Base travail'!$KD27/CJ$13,0)</f>
        <v>0</v>
      </c>
      <c r="VV27" s="314">
        <f>IFERROR('Base travail'!$CK27*'Base travail'!$KE27/CK$13,0)</f>
        <v>0</v>
      </c>
      <c r="VW27" s="314">
        <f>IFERROR('Base travail'!$CL27*'Base travail'!$KF27/CL$13,0)</f>
        <v>0</v>
      </c>
      <c r="VX27" s="314">
        <f>IFERROR('Base travail'!$CM27*'Base travail'!$KG27/CM$13,0)</f>
        <v>0</v>
      </c>
      <c r="VY27" s="314">
        <f>IFERROR('Base travail'!$CN27*'Base travail'!$KH27/CN$13,0)</f>
        <v>0</v>
      </c>
      <c r="VZ27" s="314">
        <f>IFERROR('Base travail'!$CO27*'Base travail'!$KI27/CO$13,0)</f>
        <v>0</v>
      </c>
      <c r="WA27" s="314">
        <f>IFERROR('Base travail'!$CP27*'Base travail'!$KJ27/CP$13,0)</f>
        <v>0</v>
      </c>
      <c r="WB27" s="314">
        <f>IFERROR('Base travail'!$CQ27*'Base travail'!$KK27/CQ$13,0)</f>
        <v>0</v>
      </c>
      <c r="WC27" s="314">
        <f>IFERROR('Base travail'!$CR27*'Base travail'!$KL27/CR$13,0)</f>
        <v>0</v>
      </c>
      <c r="WD27" s="314">
        <f>IFERROR('Base travail'!$CS27*'Base travail'!$KM27/CS$13,0)</f>
        <v>0</v>
      </c>
      <c r="WE27" s="314">
        <f>IFERROR('Base travail'!$CT27*'Base travail'!$KN27/CT$13,0)</f>
        <v>0</v>
      </c>
      <c r="WF27" s="314">
        <f>IFERROR('Base travail'!$CU27*'Base travail'!$KO27/CU$13,0)</f>
        <v>0</v>
      </c>
      <c r="WG27" s="314">
        <f>IFERROR('Base travail'!$CV27*'Base travail'!$KP27/CV$13,0)</f>
        <v>0</v>
      </c>
      <c r="WH27" s="314">
        <f>IFERROR('Base travail'!$CW27*'Base travail'!$KQ27/CW$13,0)</f>
        <v>0</v>
      </c>
      <c r="WI27" s="314">
        <f>IFERROR('Base travail'!$CX27*'Base travail'!$KR27/CX$13,0)</f>
        <v>0</v>
      </c>
      <c r="WJ27" s="314">
        <f>IFERROR('Base travail'!$CY27*'Base travail'!$KS27/CY$13,0)</f>
        <v>0</v>
      </c>
      <c r="WK27" s="314">
        <f>IFERROR('Base travail'!$CZ27*'Base travail'!$KT27/CZ$13,0)</f>
        <v>0</v>
      </c>
      <c r="WL27" s="314">
        <f>IFERROR('Base travail'!$DA27*'Base travail'!$KU27/DA$13,0)</f>
        <v>0</v>
      </c>
      <c r="WM27" s="314">
        <f>IFERROR('Base travail'!$DB27*'Base travail'!$KV27/DB$13,0)</f>
        <v>0</v>
      </c>
      <c r="WN27" s="314">
        <f>IFERROR('Base travail'!$DC27*'Base travail'!$KW27/DC$13,0)</f>
        <v>0</v>
      </c>
      <c r="WO27" s="314"/>
      <c r="WP27" s="314">
        <f>IFERROR('Base travail'!$H27*'Base travail'!$KY27/H$16,0)</f>
        <v>0</v>
      </c>
      <c r="WQ27" s="314">
        <f>IFERROR('Base travail'!$I27*'Base travail'!$KZ27/I$16,0)</f>
        <v>0</v>
      </c>
      <c r="WR27" s="314">
        <f>IFERROR('Base travail'!$J27*'Base travail'!$LA27/J$16,0)</f>
        <v>0</v>
      </c>
      <c r="WS27" s="314">
        <f>IFERROR('Base travail'!$K27*'Base travail'!$LB27/K$16,0)</f>
        <v>0</v>
      </c>
      <c r="WT27" s="314">
        <f>IFERROR('Base travail'!$L27*'Base travail'!$LC27/L$16,0)</f>
        <v>0</v>
      </c>
      <c r="WU27" s="314">
        <f>IFERROR('Base travail'!$M27*'Base travail'!$LD27/M$16,0)</f>
        <v>0</v>
      </c>
      <c r="WV27" s="314">
        <f>IFERROR('Base travail'!$N27*'Base travail'!$LE27/N$16,0)</f>
        <v>0</v>
      </c>
      <c r="WW27" s="314">
        <f>IFERROR('Base travail'!$O27*'Base travail'!$LF27/O$16,0)</f>
        <v>0</v>
      </c>
      <c r="WX27" s="314">
        <f>IFERROR('Base travail'!$P27*'Base travail'!$LG27/P$16,0)</f>
        <v>0</v>
      </c>
      <c r="WY27" s="314">
        <f>IFERROR('Base travail'!$Q27*'Base travail'!$LH27/Q$16,0)</f>
        <v>0</v>
      </c>
      <c r="WZ27" s="314">
        <f>IFERROR('Base travail'!$R27*'Base travail'!$LI27/R$16,0)</f>
        <v>0</v>
      </c>
      <c r="XA27" s="314">
        <f>IFERROR('Base travail'!$S27*'Base travail'!$LJ27/S$16,0)</f>
        <v>0</v>
      </c>
      <c r="XB27" s="314">
        <f>IFERROR('Base travail'!$T27*'Base travail'!$LK27/T$16,0)</f>
        <v>0</v>
      </c>
      <c r="XC27" s="314">
        <f>IFERROR('Base travail'!$U27*'Base travail'!$LL27/U$16,0)</f>
        <v>0</v>
      </c>
      <c r="XD27" s="314">
        <f>IFERROR('Base travail'!$V27*'Base travail'!$LM27/V$16,0)</f>
        <v>0</v>
      </c>
      <c r="XE27" s="314">
        <f>IFERROR('Base travail'!$W27*'Base travail'!$LN27/W$16,0)</f>
        <v>0</v>
      </c>
      <c r="XF27" s="314">
        <f>IFERROR('Base travail'!$X27*'Base travail'!$LO27/X$16,0)</f>
        <v>0</v>
      </c>
      <c r="XG27" s="314">
        <f>IFERROR('Base travail'!$Y27*'Base travail'!$LP27/Y$16,0)</f>
        <v>0</v>
      </c>
      <c r="XH27" s="314">
        <f>IFERROR('Base travail'!$Z27*'Base travail'!$LQ27/Z$16,0)</f>
        <v>0</v>
      </c>
      <c r="XI27" s="314">
        <f>IFERROR('Base travail'!$AA27*'Base travail'!$LR27/AA$16,0)</f>
        <v>0</v>
      </c>
      <c r="XJ27" s="314">
        <f>IFERROR('Base travail'!$AB27*'Base travail'!$LS27/AB$16,0)</f>
        <v>0</v>
      </c>
      <c r="XK27" s="314">
        <f>IFERROR('Base travail'!$AC27*'Base travail'!$LT27/AC$16,0)</f>
        <v>0</v>
      </c>
      <c r="XL27" s="314">
        <f>IFERROR('Base travail'!$AD27*'Base travail'!$LU27/AD$16,0)</f>
        <v>0</v>
      </c>
      <c r="XM27" s="314">
        <f>IFERROR('Base travail'!$AE27*'Base travail'!$LV27/AE$16,0)</f>
        <v>0</v>
      </c>
      <c r="XN27" s="314">
        <f>IFERROR('Base travail'!$AF27*'Base travail'!$LW27/AF$16,0)</f>
        <v>0</v>
      </c>
      <c r="XO27" s="314">
        <f>IFERROR('Base travail'!$AG27*'Base travail'!$LX27/AG$16,0)</f>
        <v>0</v>
      </c>
      <c r="XP27" s="314">
        <f>IFERROR('Base travail'!$AH27*'Base travail'!$LY27/AH$16,0)</f>
        <v>0</v>
      </c>
      <c r="XQ27" s="314">
        <f>IFERROR('Base travail'!$AI27*'Base travail'!$LZ27/AI$16,0)</f>
        <v>0</v>
      </c>
      <c r="XR27" s="314">
        <f>IFERROR('Base travail'!$AJ27*'Base travail'!$MA27/AJ$16,0)</f>
        <v>0</v>
      </c>
      <c r="XS27" s="314">
        <f>IFERROR('Base travail'!$AK27*'Base travail'!$MB27/AK$16,0)</f>
        <v>0</v>
      </c>
      <c r="XT27" s="314">
        <f>IFERROR('Base travail'!$AL27*'Base travail'!$MC27/AL$16,0)</f>
        <v>0</v>
      </c>
      <c r="XU27" s="314">
        <f>IFERROR('Base travail'!$AM27*'Base travail'!$MD27/AM$16,0)</f>
        <v>0</v>
      </c>
      <c r="XV27" s="314">
        <f>IFERROR('Base travail'!$AN27*'Base travail'!$ME27/AN$16,0)</f>
        <v>0</v>
      </c>
      <c r="XW27" s="314">
        <f>IFERROR('Base travail'!$AO27*'Base travail'!$MF27/AO$16,0)</f>
        <v>0</v>
      </c>
      <c r="XX27" s="314">
        <f>IFERROR('Base travail'!$AP27*'Base travail'!$MG27/AP$16,0)</f>
        <v>0</v>
      </c>
      <c r="XY27" s="314">
        <f>IFERROR('Base travail'!$AQ27*'Base travail'!$MH27/AQ$16,0)</f>
        <v>0</v>
      </c>
      <c r="XZ27" s="314">
        <f>IFERROR('Base travail'!$AR27*'Base travail'!$MI27/AR$16,0)</f>
        <v>0</v>
      </c>
      <c r="YA27" s="314">
        <f>IFERROR('Base travail'!$AS27*'Base travail'!$MJ27/AS$16,0)</f>
        <v>0</v>
      </c>
      <c r="YB27" s="314">
        <f>IFERROR('Base travail'!$AT27*'Base travail'!$MK27/AT$16,0)</f>
        <v>0</v>
      </c>
      <c r="YC27" s="314">
        <f>IFERROR('Base travail'!$AU27*'Base travail'!$ML27/AU$16,0)</f>
        <v>0</v>
      </c>
      <c r="YD27" s="314">
        <f>IFERROR('Base travail'!$AV27*'Base travail'!$MM27/AV$16,0)</f>
        <v>0</v>
      </c>
      <c r="YE27" s="314">
        <f>IFERROR('Base travail'!$AW27*'Base travail'!$MN27/AW$16,0)</f>
        <v>0</v>
      </c>
      <c r="YF27" s="314">
        <f>IFERROR('Base travail'!$AX27*'Base travail'!$MO27/AX$16,0)</f>
        <v>0</v>
      </c>
      <c r="YG27" s="314">
        <f>IFERROR('Base travail'!$AY27*'Base travail'!$MP27/AY$16,0)</f>
        <v>0</v>
      </c>
      <c r="YH27" s="314">
        <f>IFERROR('Base travail'!$AZ27*'Base travail'!$MQ27/AZ$16,0)</f>
        <v>0</v>
      </c>
      <c r="YI27" s="314">
        <f>IFERROR('Base travail'!$BA27*'Base travail'!$MR27/BA$16,0)</f>
        <v>0</v>
      </c>
      <c r="YJ27" s="314">
        <f>IFERROR('Base travail'!$BB27*'Base travail'!$MS27/BB$16,0)</f>
        <v>0</v>
      </c>
      <c r="YK27" s="314">
        <f>IFERROR('Base travail'!$BC27*'Base travail'!$MT27/BC$16,0)</f>
        <v>0</v>
      </c>
      <c r="YL27" s="314">
        <f>IFERROR('Base travail'!$BD27*'Base travail'!$MU27/BD$16,0)</f>
        <v>0</v>
      </c>
      <c r="YM27" s="314">
        <f>IFERROR('Base travail'!$BE27*'Base travail'!$MV27/BE$16,0)</f>
        <v>0</v>
      </c>
      <c r="YN27" s="314">
        <f>IFERROR('Base travail'!$BF27*'Base travail'!$MW27/BF$16,0)</f>
        <v>0</v>
      </c>
      <c r="YO27" s="314">
        <f>IFERROR('Base travail'!$BG27*'Base travail'!$MX27/BG$16,0)</f>
        <v>0</v>
      </c>
      <c r="YP27" s="314">
        <f>IFERROR('Base travail'!$BH27*'Base travail'!$MY27/BH$16,0)</f>
        <v>0</v>
      </c>
      <c r="YQ27" s="314">
        <f>IFERROR('Base travail'!$BI27*'Base travail'!$MZ27/BI$16,0)</f>
        <v>0</v>
      </c>
      <c r="YR27" s="314">
        <f>IFERROR('Base travail'!$BJ27*'Base travail'!$NA27/BJ$16,0)</f>
        <v>0</v>
      </c>
      <c r="YS27" s="314">
        <f>IFERROR('Base travail'!$BK27*'Base travail'!$NB27/BK$16,0)</f>
        <v>0</v>
      </c>
      <c r="YT27" s="314">
        <f>IFERROR('Base travail'!$BL27*'Base travail'!$NC27/BL$16,0)</f>
        <v>0</v>
      </c>
      <c r="YU27" s="314">
        <f>IFERROR('Base travail'!$BM27*'Base travail'!$ND27/BM$16,0)</f>
        <v>0</v>
      </c>
      <c r="YV27" s="314">
        <f>IFERROR('Base travail'!$BN27*'Base travail'!$NE27/BN$16,0)</f>
        <v>0</v>
      </c>
      <c r="YW27" s="314">
        <f>IFERROR('Base travail'!$BO27*'Base travail'!$NF27/BO$16,0)</f>
        <v>0</v>
      </c>
      <c r="YX27" s="314">
        <f>IFERROR('Base travail'!$BP27*'Base travail'!$NG27/BP$16,0)</f>
        <v>0</v>
      </c>
      <c r="YY27" s="314">
        <f>IFERROR('Base travail'!$BQ27*'Base travail'!$NH27/BQ$16,0)</f>
        <v>0</v>
      </c>
      <c r="YZ27" s="314">
        <f>IFERROR('Base travail'!$BR27*'Base travail'!$NI27/BR$16,0)</f>
        <v>0</v>
      </c>
      <c r="ZA27" s="314">
        <f>IFERROR('Base travail'!$BS27*'Base travail'!$NJ27/BS$16,0)</f>
        <v>0</v>
      </c>
      <c r="ZB27" s="314">
        <f>IFERROR('Base travail'!$BT27*'Base travail'!$NK27/BT$16,0)</f>
        <v>0</v>
      </c>
      <c r="ZC27" s="314">
        <f>IFERROR('Base travail'!$BU27*'Base travail'!$NL27/BU$16,0)</f>
        <v>0</v>
      </c>
      <c r="ZD27" s="314">
        <f>IFERROR('Base travail'!$BV27*'Base travail'!$NM27/BV$16,0)</f>
        <v>0</v>
      </c>
      <c r="ZE27" s="314">
        <f>IFERROR('Base travail'!$BW27*'Base travail'!$NN27/BW$16,0)</f>
        <v>0</v>
      </c>
      <c r="ZF27" s="314">
        <f>IFERROR('Base travail'!$BX27*'Base travail'!$NO27/BX$16,0)</f>
        <v>0</v>
      </c>
      <c r="ZG27" s="314">
        <f>IFERROR('Base travail'!$BY27*'Base travail'!$NP27/BY$16,0)</f>
        <v>0</v>
      </c>
      <c r="ZH27" s="314">
        <f>IFERROR('Base travail'!$BZ27*'Base travail'!$NQ27/BZ$16,0)</f>
        <v>0</v>
      </c>
      <c r="ZI27" s="314">
        <f>IFERROR('Base travail'!$CA27*'Base travail'!$NR27/CA$16,0)</f>
        <v>0</v>
      </c>
      <c r="ZJ27" s="314">
        <f>IFERROR('Base travail'!$CB27*'Base travail'!$NS27/CB$16,0)</f>
        <v>0</v>
      </c>
      <c r="ZK27" s="314">
        <f>IFERROR('Base travail'!$CC27*'Base travail'!$NT27/CC$16,0)</f>
        <v>0</v>
      </c>
      <c r="ZL27" s="314">
        <f>IFERROR('Base travail'!$CD27*'Base travail'!$NU27/CD$16,0)</f>
        <v>0</v>
      </c>
      <c r="ZM27" s="314">
        <f>IFERROR('Base travail'!$CE27*'Base travail'!$NV27/CE$16,0)</f>
        <v>0</v>
      </c>
      <c r="ZN27" s="314">
        <f>IFERROR('Base travail'!$CF27*'Base travail'!$NW27/CF$16,0)</f>
        <v>0</v>
      </c>
      <c r="ZO27" s="314">
        <f>IFERROR('Base travail'!$CG27*'Base travail'!$NX27/CG$16,0)</f>
        <v>0</v>
      </c>
      <c r="ZP27" s="314">
        <f>IFERROR('Base travail'!$CH27*'Base travail'!$NY27/CH$16,0)</f>
        <v>0</v>
      </c>
      <c r="ZQ27" s="314">
        <f>IFERROR('Base travail'!$CI27*'Base travail'!$NZ27/CI$16,0)</f>
        <v>0</v>
      </c>
      <c r="ZR27" s="314">
        <f>IFERROR('Base travail'!$CJ27*'Base travail'!$OA27/CJ$16,0)</f>
        <v>0</v>
      </c>
      <c r="ZS27" s="314">
        <f>IFERROR('Base travail'!$CK27*'Base travail'!$OB27/CK$16,0)</f>
        <v>0</v>
      </c>
      <c r="ZT27" s="314">
        <f>IFERROR('Base travail'!$CL27*'Base travail'!$OC27/CL$16,0)</f>
        <v>0</v>
      </c>
      <c r="ZU27" s="314">
        <f>IFERROR('Base travail'!$CM27*'Base travail'!$OD27/CM$16,0)</f>
        <v>0</v>
      </c>
      <c r="ZV27" s="314">
        <f>IFERROR('Base travail'!$CN27*'Base travail'!$OE27/CN$16,0)</f>
        <v>0</v>
      </c>
      <c r="ZW27" s="314">
        <f>IFERROR('Base travail'!$CO27*'Base travail'!$OF27/CO$16,0)</f>
        <v>0</v>
      </c>
      <c r="ZX27" s="314">
        <f>IFERROR('Base travail'!$CP27*'Base travail'!$OG27/CP$16,0)</f>
        <v>0</v>
      </c>
      <c r="ZY27" s="314">
        <f>IFERROR('Base travail'!$CQ27*'Base travail'!$OH27/CQ$16,0)</f>
        <v>0</v>
      </c>
      <c r="ZZ27" s="314">
        <f>IFERROR('Base travail'!$CR27*'Base travail'!$OI27/CR$16,0)</f>
        <v>0</v>
      </c>
      <c r="AAA27" s="314">
        <f>IFERROR('Base travail'!$CS27*'Base travail'!$OJ27/CS$16,0)</f>
        <v>0</v>
      </c>
      <c r="AAB27" s="314">
        <f>IFERROR('Base travail'!$CT27*'Base travail'!$OK27/CT$16,0)</f>
        <v>0</v>
      </c>
      <c r="AAC27" s="314">
        <f>IFERROR('Base travail'!$CU27*'Base travail'!$OL27/CU$16,0)</f>
        <v>0</v>
      </c>
      <c r="AAD27" s="314">
        <f>IFERROR('Base travail'!$CV27*'Base travail'!$OM27/CV$16,0)</f>
        <v>0</v>
      </c>
      <c r="AAE27" s="314">
        <f>IFERROR('Base travail'!$CW27*'Base travail'!$ON27/CW$16,0)</f>
        <v>0</v>
      </c>
      <c r="AAF27" s="314">
        <f>IFERROR('Base travail'!$CX27*'Base travail'!$OO27/CX$16,0)</f>
        <v>0</v>
      </c>
      <c r="AAG27" s="314">
        <f>IFERROR('Base travail'!$CY27*'Base travail'!$OP27/CY$16,0)</f>
        <v>0</v>
      </c>
      <c r="AAH27" s="314">
        <f>IFERROR('Base travail'!$CZ27*'Base travail'!$OQ27/CZ$16,0)</f>
        <v>0</v>
      </c>
      <c r="AAI27" s="314">
        <f>IFERROR('Base travail'!$DA27*'Base travail'!$OR27/DA$16,0)</f>
        <v>0</v>
      </c>
      <c r="AAJ27" s="314">
        <f>IFERROR('Base travail'!$DB27*'Base travail'!$OS27/DB$16,0)</f>
        <v>0</v>
      </c>
      <c r="AAK27" s="323">
        <f>IFERROR('Base travail'!$DC27*'Base travail'!$OT27/DC$16,0)</f>
        <v>0</v>
      </c>
    </row>
    <row r="28" spans="1:713" x14ac:dyDescent="0.25">
      <c r="A28" s="316">
        <f>Info!D13</f>
        <v>7</v>
      </c>
      <c r="B28" s="317" t="str">
        <f>Info!B13</f>
        <v>CY TECH TURING PSE 1.1</v>
      </c>
      <c r="C28" s="317">
        <f>VLOOKUP(B28,Info!$B$7:$AE$106,30,FALSE)</f>
        <v>21.724999999999998</v>
      </c>
      <c r="D28" s="318">
        <f>SUM('Base travail'!$H28:$DC28)</f>
        <v>944</v>
      </c>
      <c r="E28" s="319">
        <f>SUM('Base travail'!$OV28:$SQ28)</f>
        <v>0</v>
      </c>
      <c r="F28" s="319">
        <f>SUM('Base travail'!$SS28:$WN28)</f>
        <v>0</v>
      </c>
      <c r="G28" s="319">
        <f>SUM('Base travail'!$WP28:$AAK28)</f>
        <v>0</v>
      </c>
      <c r="H28" s="364"/>
      <c r="I28" s="364"/>
      <c r="J28" s="364"/>
      <c r="K28" s="364"/>
      <c r="L28" s="364">
        <v>93</v>
      </c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  <c r="AC28" s="364"/>
      <c r="AD28" s="364"/>
      <c r="AE28" s="364"/>
      <c r="AF28" s="364"/>
      <c r="AG28" s="364"/>
      <c r="AH28" s="364"/>
      <c r="AI28" s="364"/>
      <c r="AJ28" s="364"/>
      <c r="AK28" s="364"/>
      <c r="AL28" s="364"/>
      <c r="AM28" s="364"/>
      <c r="AN28" s="364"/>
      <c r="AO28" s="364"/>
      <c r="AP28" s="364"/>
      <c r="AQ28" s="364"/>
      <c r="AR28" s="364"/>
      <c r="AS28" s="364"/>
      <c r="AT28" s="364"/>
      <c r="AU28" s="364"/>
      <c r="AV28" s="364"/>
      <c r="AW28" s="364"/>
      <c r="AX28" s="364"/>
      <c r="AY28" s="364"/>
      <c r="AZ28" s="364"/>
      <c r="BA28" s="364"/>
      <c r="BB28" s="364"/>
      <c r="BC28" s="364"/>
      <c r="BD28" s="364"/>
      <c r="BE28" s="364"/>
      <c r="BF28" s="364"/>
      <c r="BG28" s="364"/>
      <c r="BH28" s="364"/>
      <c r="BI28" s="364"/>
      <c r="BJ28" s="364"/>
      <c r="BK28" s="364"/>
      <c r="BL28" s="364"/>
      <c r="BM28" s="364"/>
      <c r="BN28" s="364"/>
      <c r="BO28" s="364"/>
      <c r="BP28" s="364"/>
      <c r="BQ28" s="364"/>
      <c r="BR28" s="364"/>
      <c r="BS28" s="364"/>
      <c r="BT28" s="364"/>
      <c r="BU28" s="364"/>
      <c r="BV28" s="364"/>
      <c r="BW28" s="364"/>
      <c r="BX28" s="364"/>
      <c r="BY28" s="364"/>
      <c r="BZ28" s="364"/>
      <c r="CA28" s="364"/>
      <c r="CB28" s="364"/>
      <c r="CC28" s="364"/>
      <c r="CD28" s="364">
        <v>851</v>
      </c>
      <c r="CE28" s="364"/>
      <c r="CF28" s="364"/>
      <c r="CG28" s="364"/>
      <c r="CH28" s="364"/>
      <c r="CI28" s="364"/>
      <c r="CJ28" s="364"/>
      <c r="CK28" s="364"/>
      <c r="CL28" s="364"/>
      <c r="CM28" s="364"/>
      <c r="CN28" s="364"/>
      <c r="CO28" s="364"/>
      <c r="CP28" s="364"/>
      <c r="CQ28" s="364"/>
      <c r="CR28" s="364"/>
      <c r="CS28" s="364"/>
      <c r="CT28" s="364"/>
      <c r="CU28" s="364"/>
      <c r="CV28" s="364"/>
      <c r="CW28" s="364"/>
      <c r="CX28" s="364"/>
      <c r="CY28" s="364"/>
      <c r="CZ28" s="364"/>
      <c r="DA28" s="364"/>
      <c r="DB28" s="364"/>
      <c r="DC28" s="364"/>
      <c r="DD28" s="321"/>
      <c r="DE28" s="307">
        <f t="shared" si="306"/>
        <v>21.724999999999998</v>
      </c>
      <c r="DF28" s="307">
        <f t="shared" si="307"/>
        <v>0</v>
      </c>
      <c r="DG28" s="307">
        <f t="shared" si="308"/>
        <v>0</v>
      </c>
      <c r="DH28" s="307">
        <f t="shared" si="309"/>
        <v>0</v>
      </c>
      <c r="DI28" s="307">
        <f t="shared" si="310"/>
        <v>4.3449999999999998</v>
      </c>
      <c r="DJ28" s="307">
        <f t="shared" si="311"/>
        <v>21.724999999999998</v>
      </c>
      <c r="DK28" s="307">
        <f t="shared" si="312"/>
        <v>4.3449999999999998</v>
      </c>
      <c r="DL28" s="307">
        <f t="shared" si="313"/>
        <v>4.3449999999999998</v>
      </c>
      <c r="DM28" s="307">
        <f t="shared" si="314"/>
        <v>21.724999999999998</v>
      </c>
      <c r="DN28" s="307">
        <f t="shared" si="315"/>
        <v>21.724999999999998</v>
      </c>
      <c r="DO28" s="307">
        <f t="shared" si="316"/>
        <v>21.724999999999998</v>
      </c>
      <c r="DP28" s="307">
        <f t="shared" si="317"/>
        <v>21.724999999999998</v>
      </c>
      <c r="DQ28" s="307">
        <f t="shared" si="318"/>
        <v>4.3449999999999998</v>
      </c>
      <c r="DR28" s="307">
        <f t="shared" si="319"/>
        <v>4.3449999999999998</v>
      </c>
      <c r="DS28" s="307">
        <f t="shared" si="320"/>
        <v>4.3449999999999998</v>
      </c>
      <c r="DT28" s="307">
        <f t="shared" si="321"/>
        <v>4.3449999999999998</v>
      </c>
      <c r="DU28" s="307">
        <f t="shared" si="322"/>
        <v>21.724999999999998</v>
      </c>
      <c r="DV28" s="307">
        <f t="shared" si="323"/>
        <v>21.724999999999998</v>
      </c>
      <c r="DW28" s="307">
        <f t="shared" si="324"/>
        <v>21.724999999999998</v>
      </c>
      <c r="DX28" s="307">
        <f t="shared" si="325"/>
        <v>21.724999999999998</v>
      </c>
      <c r="DY28" s="307">
        <f t="shared" si="326"/>
        <v>0</v>
      </c>
      <c r="DZ28" s="307">
        <f t="shared" si="327"/>
        <v>0</v>
      </c>
      <c r="EA28" s="307">
        <f t="shared" si="328"/>
        <v>0</v>
      </c>
      <c r="EB28" s="307">
        <f t="shared" si="329"/>
        <v>0</v>
      </c>
      <c r="EC28" s="307">
        <f t="shared" si="330"/>
        <v>21.724999999999998</v>
      </c>
      <c r="ED28" s="307">
        <f t="shared" si="331"/>
        <v>1</v>
      </c>
      <c r="EE28" s="307">
        <f t="shared" si="332"/>
        <v>1</v>
      </c>
      <c r="EF28" s="307">
        <f t="shared" si="333"/>
        <v>21.724999999999998</v>
      </c>
      <c r="EG28" s="307">
        <f t="shared" si="334"/>
        <v>0</v>
      </c>
      <c r="EH28" s="307">
        <f t="shared" si="335"/>
        <v>0</v>
      </c>
      <c r="EI28" s="307">
        <f t="shared" si="336"/>
        <v>0</v>
      </c>
      <c r="EJ28" s="307">
        <f t="shared" si="337"/>
        <v>0</v>
      </c>
      <c r="EK28" s="307">
        <f t="shared" si="338"/>
        <v>21.724999999999998</v>
      </c>
      <c r="EL28" s="307">
        <f t="shared" si="339"/>
        <v>1</v>
      </c>
      <c r="EM28" s="307">
        <f t="shared" si="340"/>
        <v>1</v>
      </c>
      <c r="EN28" s="307">
        <f t="shared" si="341"/>
        <v>21.724999999999998</v>
      </c>
      <c r="EO28" s="307">
        <f t="shared" si="342"/>
        <v>21.724999999999998</v>
      </c>
      <c r="EP28" s="307">
        <f t="shared" si="343"/>
        <v>0</v>
      </c>
      <c r="EQ28" s="307">
        <f t="shared" si="344"/>
        <v>0</v>
      </c>
      <c r="ER28" s="307">
        <f t="shared" si="345"/>
        <v>21.724999999999998</v>
      </c>
      <c r="ES28" s="307">
        <f t="shared" si="346"/>
        <v>21.724999999999998</v>
      </c>
      <c r="ET28" s="307">
        <f t="shared" si="347"/>
        <v>21.724999999999998</v>
      </c>
      <c r="EU28" s="307">
        <f t="shared" si="348"/>
        <v>21.724999999999998</v>
      </c>
      <c r="EV28" s="307">
        <f t="shared" si="349"/>
        <v>21.724999999999998</v>
      </c>
      <c r="EW28" s="307">
        <f t="shared" si="350"/>
        <v>21.724999999999998</v>
      </c>
      <c r="EX28" s="307">
        <f t="shared" si="351"/>
        <v>21.724999999999998</v>
      </c>
      <c r="EY28" s="307">
        <f t="shared" si="352"/>
        <v>21.724999999999998</v>
      </c>
      <c r="EZ28" s="307">
        <f t="shared" si="353"/>
        <v>21.724999999999998</v>
      </c>
      <c r="FA28" s="307">
        <f t="shared" si="354"/>
        <v>21.724999999999998</v>
      </c>
      <c r="FB28" s="307">
        <f t="shared" si="355"/>
        <v>21.724999999999998</v>
      </c>
      <c r="FC28" s="307">
        <f t="shared" si="356"/>
        <v>21.724999999999998</v>
      </c>
      <c r="FD28" s="307">
        <f t="shared" si="357"/>
        <v>21.724999999999998</v>
      </c>
      <c r="FE28" s="307">
        <f t="shared" si="358"/>
        <v>21.724999999999998</v>
      </c>
      <c r="FF28" s="307">
        <f t="shared" si="359"/>
        <v>21.724999999999998</v>
      </c>
      <c r="FG28" s="307">
        <f t="shared" si="360"/>
        <v>21.724999999999998</v>
      </c>
      <c r="FH28" s="307">
        <f t="shared" si="361"/>
        <v>21.724999999999998</v>
      </c>
      <c r="FI28" s="307">
        <f t="shared" si="362"/>
        <v>21.724999999999998</v>
      </c>
      <c r="FJ28" s="307">
        <f t="shared" si="363"/>
        <v>4.3449999999999998</v>
      </c>
      <c r="FK28" s="307">
        <f t="shared" si="364"/>
        <v>4.3449999999999998</v>
      </c>
      <c r="FL28" s="307">
        <f t="shared" si="365"/>
        <v>21.724999999999998</v>
      </c>
      <c r="FM28" s="307">
        <f t="shared" si="366"/>
        <v>21.724999999999998</v>
      </c>
      <c r="FN28" s="307">
        <f t="shared" si="367"/>
        <v>0</v>
      </c>
      <c r="FO28" s="307">
        <f t="shared" si="368"/>
        <v>0</v>
      </c>
      <c r="FP28" s="307">
        <f t="shared" si="369"/>
        <v>21.724999999999998</v>
      </c>
      <c r="FQ28" s="307">
        <f t="shared" si="370"/>
        <v>21.724999999999998</v>
      </c>
      <c r="FR28" s="307">
        <f t="shared" si="371"/>
        <v>21.724999999999998</v>
      </c>
      <c r="FS28" s="307">
        <f t="shared" si="372"/>
        <v>21.724999999999998</v>
      </c>
      <c r="FT28" s="307">
        <f t="shared" si="373"/>
        <v>21.724999999999998</v>
      </c>
      <c r="FU28" s="307">
        <f t="shared" si="374"/>
        <v>21.724999999999998</v>
      </c>
      <c r="FV28" s="307">
        <f t="shared" si="375"/>
        <v>4.3449999999999998</v>
      </c>
      <c r="FW28" s="307">
        <f t="shared" si="376"/>
        <v>21.724999999999998</v>
      </c>
      <c r="FX28" s="307">
        <f t="shared" si="377"/>
        <v>21.724999999999998</v>
      </c>
      <c r="FY28" s="307">
        <f t="shared" si="378"/>
        <v>4.3449999999999998</v>
      </c>
      <c r="FZ28" s="307">
        <f t="shared" si="379"/>
        <v>4.3449999999999998</v>
      </c>
      <c r="GA28" s="307">
        <f t="shared" si="380"/>
        <v>4.3449999999999998</v>
      </c>
      <c r="GB28" s="307">
        <f t="shared" si="381"/>
        <v>4.3449999999999998</v>
      </c>
      <c r="GC28" s="307">
        <f t="shared" si="382"/>
        <v>21.724999999999998</v>
      </c>
      <c r="GD28" s="307">
        <f t="shared" si="383"/>
        <v>21.724999999999998</v>
      </c>
      <c r="GE28" s="307">
        <f t="shared" si="384"/>
        <v>21.724999999999998</v>
      </c>
      <c r="GF28" s="307">
        <f t="shared" si="385"/>
        <v>21.724999999999998</v>
      </c>
      <c r="GG28" s="307">
        <f t="shared" si="386"/>
        <v>21.724999999999998</v>
      </c>
      <c r="GH28" s="307">
        <f t="shared" si="387"/>
        <v>21.724999999999998</v>
      </c>
      <c r="GI28" s="307">
        <f t="shared" si="388"/>
        <v>21.724999999999998</v>
      </c>
      <c r="GJ28" s="307">
        <f t="shared" si="389"/>
        <v>21.724999999999998</v>
      </c>
      <c r="GK28" s="307">
        <f t="shared" si="390"/>
        <v>21.724999999999998</v>
      </c>
      <c r="GL28" s="307">
        <f t="shared" si="391"/>
        <v>0</v>
      </c>
      <c r="GM28" s="307">
        <f t="shared" si="392"/>
        <v>0</v>
      </c>
      <c r="GN28" s="307">
        <f t="shared" si="393"/>
        <v>21.724999999999998</v>
      </c>
      <c r="GO28" s="307">
        <f t="shared" si="394"/>
        <v>21.724999999999998</v>
      </c>
      <c r="GP28" s="307">
        <f t="shared" si="395"/>
        <v>0</v>
      </c>
      <c r="GQ28" s="307">
        <f t="shared" si="396"/>
        <v>0</v>
      </c>
      <c r="GR28" s="307">
        <f t="shared" si="397"/>
        <v>21.724999999999998</v>
      </c>
      <c r="GS28" s="307">
        <f t="shared" si="398"/>
        <v>21.724999999999998</v>
      </c>
      <c r="GT28" s="307">
        <f t="shared" si="399"/>
        <v>21.724999999999998</v>
      </c>
      <c r="GU28" s="307">
        <f t="shared" si="400"/>
        <v>21.724999999999998</v>
      </c>
      <c r="GV28" s="307">
        <f t="shared" si="401"/>
        <v>21.724999999999998</v>
      </c>
      <c r="GW28" s="307">
        <f t="shared" si="402"/>
        <v>21.724999999999998</v>
      </c>
      <c r="GX28" s="307">
        <f t="shared" si="403"/>
        <v>21.724999999999998</v>
      </c>
      <c r="GY28" s="307">
        <f t="shared" si="404"/>
        <v>21.724999999999998</v>
      </c>
      <c r="GZ28" s="307">
        <f t="shared" si="405"/>
        <v>21.724999999999998</v>
      </c>
      <c r="HA28" s="322"/>
      <c r="HB28" s="307">
        <f t="shared" si="406"/>
        <v>21.724999999999998</v>
      </c>
      <c r="HC28" s="307">
        <f t="shared" si="407"/>
        <v>21.724999999999998</v>
      </c>
      <c r="HD28" s="307">
        <f t="shared" si="408"/>
        <v>21.724999999999998</v>
      </c>
      <c r="HE28" s="307">
        <f t="shared" si="409"/>
        <v>21.724999999999998</v>
      </c>
      <c r="HF28" s="307">
        <f t="shared" si="410"/>
        <v>4.3449999999999998</v>
      </c>
      <c r="HG28" s="307">
        <f t="shared" si="411"/>
        <v>21.724999999999998</v>
      </c>
      <c r="HH28" s="307">
        <f t="shared" si="412"/>
        <v>4.3449999999999998</v>
      </c>
      <c r="HI28" s="307">
        <f t="shared" si="413"/>
        <v>4.3449999999999998</v>
      </c>
      <c r="HJ28" s="307">
        <f t="shared" si="414"/>
        <v>21.724999999999998</v>
      </c>
      <c r="HK28" s="307">
        <f t="shared" si="415"/>
        <v>21.724999999999998</v>
      </c>
      <c r="HL28" s="307">
        <f t="shared" si="416"/>
        <v>21.724999999999998</v>
      </c>
      <c r="HM28" s="307">
        <f t="shared" si="417"/>
        <v>21.724999999999998</v>
      </c>
      <c r="HN28" s="307">
        <f t="shared" si="418"/>
        <v>4.3449999999999998</v>
      </c>
      <c r="HO28" s="307">
        <f t="shared" si="419"/>
        <v>4.3449999999999998</v>
      </c>
      <c r="HP28" s="307">
        <f t="shared" si="420"/>
        <v>4.3449999999999998</v>
      </c>
      <c r="HQ28" s="307">
        <f t="shared" si="421"/>
        <v>4.3449999999999998</v>
      </c>
      <c r="HR28" s="307">
        <f t="shared" si="422"/>
        <v>21.724999999999998</v>
      </c>
      <c r="HS28" s="307">
        <f t="shared" si="423"/>
        <v>21.724999999999998</v>
      </c>
      <c r="HT28" s="307">
        <f t="shared" si="424"/>
        <v>21.724999999999998</v>
      </c>
      <c r="HU28" s="307">
        <f t="shared" si="425"/>
        <v>21.724999999999998</v>
      </c>
      <c r="HV28" s="307">
        <f t="shared" si="426"/>
        <v>8.69</v>
      </c>
      <c r="HW28" s="307">
        <f t="shared" si="427"/>
        <v>8.69</v>
      </c>
      <c r="HX28" s="307">
        <f t="shared" si="428"/>
        <v>8.69</v>
      </c>
      <c r="HY28" s="307">
        <f t="shared" si="429"/>
        <v>8.69</v>
      </c>
      <c r="HZ28" s="307">
        <f t="shared" si="430"/>
        <v>21.724999999999998</v>
      </c>
      <c r="IA28" s="307">
        <f t="shared" si="431"/>
        <v>1</v>
      </c>
      <c r="IB28" s="307">
        <f t="shared" si="432"/>
        <v>1</v>
      </c>
      <c r="IC28" s="307">
        <f t="shared" si="433"/>
        <v>21.724999999999998</v>
      </c>
      <c r="ID28" s="307">
        <f t="shared" si="434"/>
        <v>4.3449999999999998</v>
      </c>
      <c r="IE28" s="307">
        <f t="shared" si="435"/>
        <v>4.3449999999999998</v>
      </c>
      <c r="IF28" s="307">
        <f t="shared" si="436"/>
        <v>4.3449999999999998</v>
      </c>
      <c r="IG28" s="307">
        <f t="shared" si="437"/>
        <v>4.3449999999999998</v>
      </c>
      <c r="IH28" s="307">
        <f t="shared" si="438"/>
        <v>21.724999999999998</v>
      </c>
      <c r="II28" s="307">
        <f t="shared" si="439"/>
        <v>1</v>
      </c>
      <c r="IJ28" s="307">
        <f t="shared" si="440"/>
        <v>1</v>
      </c>
      <c r="IK28" s="307">
        <f t="shared" si="441"/>
        <v>21.724999999999998</v>
      </c>
      <c r="IL28" s="307">
        <f t="shared" si="442"/>
        <v>21.724999999999998</v>
      </c>
      <c r="IM28" s="307">
        <f t="shared" si="443"/>
        <v>21.724999999999998</v>
      </c>
      <c r="IN28" s="307">
        <f t="shared" si="444"/>
        <v>21.724999999999998</v>
      </c>
      <c r="IO28" s="307">
        <f t="shared" si="445"/>
        <v>21.724999999999998</v>
      </c>
      <c r="IP28" s="307">
        <f t="shared" si="446"/>
        <v>21.724999999999998</v>
      </c>
      <c r="IQ28" s="307">
        <f t="shared" si="447"/>
        <v>4.3449999999999998</v>
      </c>
      <c r="IR28" s="307">
        <f t="shared" si="448"/>
        <v>21.724999999999998</v>
      </c>
      <c r="IS28" s="307">
        <f t="shared" si="449"/>
        <v>21.724999999999998</v>
      </c>
      <c r="IT28" s="307">
        <f t="shared" si="450"/>
        <v>21.724999999999998</v>
      </c>
      <c r="IU28" s="307">
        <f t="shared" si="451"/>
        <v>21.724999999999998</v>
      </c>
      <c r="IV28" s="307">
        <f t="shared" si="452"/>
        <v>21.724999999999998</v>
      </c>
      <c r="IW28" s="307">
        <f t="shared" si="453"/>
        <v>21.724999999999998</v>
      </c>
      <c r="IX28" s="307">
        <f t="shared" si="454"/>
        <v>21.724999999999998</v>
      </c>
      <c r="IY28" s="307">
        <f t="shared" si="455"/>
        <v>21.724999999999998</v>
      </c>
      <c r="IZ28" s="307">
        <f t="shared" si="456"/>
        <v>21.724999999999998</v>
      </c>
      <c r="JA28" s="307">
        <f t="shared" si="457"/>
        <v>21.724999999999998</v>
      </c>
      <c r="JB28" s="307">
        <f t="shared" si="458"/>
        <v>21.724999999999998</v>
      </c>
      <c r="JC28" s="307">
        <f t="shared" si="459"/>
        <v>21.724999999999998</v>
      </c>
      <c r="JD28" s="307">
        <f t="shared" si="460"/>
        <v>21.724999999999998</v>
      </c>
      <c r="JE28" s="307">
        <f t="shared" si="461"/>
        <v>21.724999999999998</v>
      </c>
      <c r="JF28" s="307">
        <f t="shared" si="462"/>
        <v>21.724999999999998</v>
      </c>
      <c r="JG28" s="307">
        <f t="shared" si="463"/>
        <v>4.3449999999999998</v>
      </c>
      <c r="JH28" s="307">
        <f t="shared" si="464"/>
        <v>4.3449999999999998</v>
      </c>
      <c r="JI28" s="307">
        <f t="shared" si="465"/>
        <v>21.724999999999998</v>
      </c>
      <c r="JJ28" s="307">
        <f t="shared" si="466"/>
        <v>21.724999999999998</v>
      </c>
      <c r="JK28" s="307">
        <f t="shared" si="467"/>
        <v>0</v>
      </c>
      <c r="JL28" s="307">
        <f t="shared" si="468"/>
        <v>0</v>
      </c>
      <c r="JM28" s="307">
        <f t="shared" si="469"/>
        <v>21.724999999999998</v>
      </c>
      <c r="JN28" s="307">
        <f t="shared" si="470"/>
        <v>21.724999999999998</v>
      </c>
      <c r="JO28" s="307">
        <f t="shared" si="471"/>
        <v>21.724999999999998</v>
      </c>
      <c r="JP28" s="307">
        <f t="shared" si="472"/>
        <v>21.724999999999998</v>
      </c>
      <c r="JQ28" s="307">
        <f t="shared" si="473"/>
        <v>21.724999999999998</v>
      </c>
      <c r="JR28" s="307">
        <f t="shared" si="474"/>
        <v>21.724999999999998</v>
      </c>
      <c r="JS28" s="307">
        <f t="shared" si="475"/>
        <v>2.173</v>
      </c>
      <c r="JT28" s="307">
        <f t="shared" si="476"/>
        <v>21.724999999999998</v>
      </c>
      <c r="JU28" s="307">
        <f t="shared" si="477"/>
        <v>21.724999999999998</v>
      </c>
      <c r="JV28" s="307">
        <f t="shared" si="478"/>
        <v>4.3449999999999998</v>
      </c>
      <c r="JW28" s="307">
        <f t="shared" si="479"/>
        <v>4.3449999999999998</v>
      </c>
      <c r="JX28" s="307">
        <f t="shared" si="480"/>
        <v>4.3449999999999998</v>
      </c>
      <c r="JY28" s="307">
        <f t="shared" si="481"/>
        <v>4.3449999999999998</v>
      </c>
      <c r="JZ28" s="307">
        <f t="shared" si="482"/>
        <v>21.724999999999998</v>
      </c>
      <c r="KA28" s="307">
        <f t="shared" si="483"/>
        <v>21.724999999999998</v>
      </c>
      <c r="KB28" s="307">
        <f t="shared" si="484"/>
        <v>21.724999999999998</v>
      </c>
      <c r="KC28" s="307">
        <f t="shared" si="485"/>
        <v>21.724999999999998</v>
      </c>
      <c r="KD28" s="307">
        <f t="shared" si="486"/>
        <v>21.724999999999998</v>
      </c>
      <c r="KE28" s="307">
        <f t="shared" si="487"/>
        <v>21.724999999999998</v>
      </c>
      <c r="KF28" s="307">
        <f t="shared" si="488"/>
        <v>21.724999999999998</v>
      </c>
      <c r="KG28" s="307">
        <f t="shared" si="489"/>
        <v>21.724999999999998</v>
      </c>
      <c r="KH28" s="307">
        <f t="shared" si="490"/>
        <v>21.724999999999998</v>
      </c>
      <c r="KI28" s="307">
        <f t="shared" si="491"/>
        <v>21.724999999999998</v>
      </c>
      <c r="KJ28" s="307">
        <f t="shared" si="492"/>
        <v>21.724999999999998</v>
      </c>
      <c r="KK28" s="307">
        <f t="shared" si="493"/>
        <v>21.724999999999998</v>
      </c>
      <c r="KL28" s="307">
        <f t="shared" si="494"/>
        <v>21.724999999999998</v>
      </c>
      <c r="KM28" s="307">
        <f t="shared" si="495"/>
        <v>21.724999999999998</v>
      </c>
      <c r="KN28" s="307">
        <f t="shared" si="496"/>
        <v>21.724999999999998</v>
      </c>
      <c r="KO28" s="307">
        <f t="shared" si="497"/>
        <v>21.724999999999998</v>
      </c>
      <c r="KP28" s="307">
        <f t="shared" si="498"/>
        <v>21.724999999999998</v>
      </c>
      <c r="KQ28" s="307">
        <f t="shared" si="499"/>
        <v>21.724999999999998</v>
      </c>
      <c r="KR28" s="307">
        <f t="shared" si="500"/>
        <v>21.724999999999998</v>
      </c>
      <c r="KS28" s="307">
        <f t="shared" si="501"/>
        <v>21.724999999999998</v>
      </c>
      <c r="KT28" s="307">
        <f t="shared" si="502"/>
        <v>21.724999999999998</v>
      </c>
      <c r="KU28" s="307">
        <f t="shared" si="503"/>
        <v>21.724999999999998</v>
      </c>
      <c r="KV28" s="307">
        <f t="shared" si="504"/>
        <v>21.724999999999998</v>
      </c>
      <c r="KW28" s="307">
        <f t="shared" si="505"/>
        <v>21.724999999999998</v>
      </c>
      <c r="KX28" s="322"/>
      <c r="KY28" s="307">
        <f t="shared" si="506"/>
        <v>8.3000000000000004E-2</v>
      </c>
      <c r="KZ28" s="307">
        <f t="shared" si="507"/>
        <v>0</v>
      </c>
      <c r="LA28" s="307">
        <f t="shared" si="508"/>
        <v>0</v>
      </c>
      <c r="LB28" s="307">
        <f t="shared" si="509"/>
        <v>0</v>
      </c>
      <c r="LC28" s="307">
        <f t="shared" si="510"/>
        <v>0</v>
      </c>
      <c r="LD28" s="307">
        <f t="shared" si="511"/>
        <v>0</v>
      </c>
      <c r="LE28" s="307">
        <f t="shared" si="512"/>
        <v>0</v>
      </c>
      <c r="LF28" s="307">
        <f t="shared" si="513"/>
        <v>0</v>
      </c>
      <c r="LG28" s="307">
        <f t="shared" si="514"/>
        <v>0</v>
      </c>
      <c r="LH28" s="307">
        <f t="shared" si="515"/>
        <v>0</v>
      </c>
      <c r="LI28" s="307">
        <f t="shared" si="516"/>
        <v>0</v>
      </c>
      <c r="LJ28" s="307">
        <f t="shared" si="517"/>
        <v>0</v>
      </c>
      <c r="LK28" s="307">
        <f t="shared" si="518"/>
        <v>0</v>
      </c>
      <c r="LL28" s="307">
        <f t="shared" si="519"/>
        <v>0</v>
      </c>
      <c r="LM28" s="307">
        <f t="shared" si="520"/>
        <v>0</v>
      </c>
      <c r="LN28" s="307">
        <f t="shared" si="521"/>
        <v>0</v>
      </c>
      <c r="LO28" s="307">
        <f t="shared" si="522"/>
        <v>0</v>
      </c>
      <c r="LP28" s="307">
        <f t="shared" si="523"/>
        <v>0</v>
      </c>
      <c r="LQ28" s="307">
        <f t="shared" si="524"/>
        <v>0</v>
      </c>
      <c r="LR28" s="307">
        <f t="shared" si="525"/>
        <v>0</v>
      </c>
      <c r="LS28" s="307">
        <f t="shared" si="526"/>
        <v>0</v>
      </c>
      <c r="LT28" s="307">
        <f t="shared" si="527"/>
        <v>0</v>
      </c>
      <c r="LU28" s="307">
        <f t="shared" si="528"/>
        <v>0</v>
      </c>
      <c r="LV28" s="307">
        <f t="shared" si="529"/>
        <v>0</v>
      </c>
      <c r="LW28" s="307">
        <f t="shared" si="530"/>
        <v>0</v>
      </c>
      <c r="LX28" s="307">
        <f t="shared" si="531"/>
        <v>0</v>
      </c>
      <c r="LY28" s="307">
        <f t="shared" si="532"/>
        <v>0</v>
      </c>
      <c r="LZ28" s="307">
        <f t="shared" si="533"/>
        <v>0</v>
      </c>
      <c r="MA28" s="307">
        <f t="shared" si="534"/>
        <v>0</v>
      </c>
      <c r="MB28" s="307">
        <f t="shared" si="535"/>
        <v>0</v>
      </c>
      <c r="MC28" s="307">
        <f t="shared" si="536"/>
        <v>0</v>
      </c>
      <c r="MD28" s="307">
        <f t="shared" si="537"/>
        <v>0</v>
      </c>
      <c r="ME28" s="307">
        <f t="shared" si="538"/>
        <v>0</v>
      </c>
      <c r="MF28" s="307">
        <f t="shared" si="539"/>
        <v>0</v>
      </c>
      <c r="MG28" s="307">
        <f t="shared" si="540"/>
        <v>0</v>
      </c>
      <c r="MH28" s="307">
        <f t="shared" si="541"/>
        <v>0</v>
      </c>
      <c r="MI28" s="307">
        <f t="shared" si="542"/>
        <v>0</v>
      </c>
      <c r="MJ28" s="307">
        <f t="shared" si="543"/>
        <v>0</v>
      </c>
      <c r="MK28" s="307">
        <f t="shared" si="544"/>
        <v>0</v>
      </c>
      <c r="ML28" s="307">
        <f t="shared" si="545"/>
        <v>0</v>
      </c>
      <c r="MM28" s="307">
        <f t="shared" si="546"/>
        <v>0</v>
      </c>
      <c r="MN28" s="307">
        <f t="shared" si="547"/>
        <v>0</v>
      </c>
      <c r="MO28" s="307">
        <f t="shared" si="548"/>
        <v>0</v>
      </c>
      <c r="MP28" s="307">
        <f t="shared" si="549"/>
        <v>0</v>
      </c>
      <c r="MQ28" s="307">
        <f t="shared" si="550"/>
        <v>0</v>
      </c>
      <c r="MR28" s="307">
        <f t="shared" si="551"/>
        <v>0</v>
      </c>
      <c r="MS28" s="307">
        <f t="shared" si="552"/>
        <v>0</v>
      </c>
      <c r="MT28" s="307">
        <f t="shared" si="553"/>
        <v>0</v>
      </c>
      <c r="MU28" s="307">
        <f t="shared" si="554"/>
        <v>0</v>
      </c>
      <c r="MV28" s="307">
        <f t="shared" si="555"/>
        <v>0</v>
      </c>
      <c r="MW28" s="307">
        <f t="shared" si="556"/>
        <v>0</v>
      </c>
      <c r="MX28" s="307">
        <f t="shared" si="557"/>
        <v>0</v>
      </c>
      <c r="MY28" s="307">
        <f t="shared" si="558"/>
        <v>0</v>
      </c>
      <c r="MZ28" s="307">
        <f t="shared" si="559"/>
        <v>0</v>
      </c>
      <c r="NA28" s="307">
        <f t="shared" si="560"/>
        <v>0</v>
      </c>
      <c r="NB28" s="307">
        <f t="shared" si="561"/>
        <v>0</v>
      </c>
      <c r="NC28" s="307">
        <f t="shared" si="562"/>
        <v>0</v>
      </c>
      <c r="ND28" s="307">
        <f t="shared" si="563"/>
        <v>0</v>
      </c>
      <c r="NE28" s="307">
        <f t="shared" si="564"/>
        <v>0</v>
      </c>
      <c r="NF28" s="307">
        <f t="shared" si="565"/>
        <v>0</v>
      </c>
      <c r="NG28" s="307">
        <f t="shared" si="566"/>
        <v>0</v>
      </c>
      <c r="NH28" s="307">
        <f t="shared" si="567"/>
        <v>0</v>
      </c>
      <c r="NI28" s="307">
        <f t="shared" si="568"/>
        <v>0</v>
      </c>
      <c r="NJ28" s="307">
        <f t="shared" si="569"/>
        <v>0</v>
      </c>
      <c r="NK28" s="307">
        <f t="shared" si="570"/>
        <v>0</v>
      </c>
      <c r="NL28" s="307">
        <f t="shared" si="571"/>
        <v>0</v>
      </c>
      <c r="NM28" s="307">
        <f t="shared" si="572"/>
        <v>0</v>
      </c>
      <c r="NN28" s="307">
        <f t="shared" si="573"/>
        <v>0</v>
      </c>
      <c r="NO28" s="307">
        <f t="shared" si="574"/>
        <v>0</v>
      </c>
      <c r="NP28" s="307">
        <f t="shared" si="575"/>
        <v>0</v>
      </c>
      <c r="NQ28" s="307">
        <f t="shared" si="576"/>
        <v>0</v>
      </c>
      <c r="NR28" s="307">
        <f t="shared" si="577"/>
        <v>0</v>
      </c>
      <c r="NS28" s="307">
        <f t="shared" si="578"/>
        <v>0</v>
      </c>
      <c r="NT28" s="307">
        <f t="shared" si="579"/>
        <v>0</v>
      </c>
      <c r="NU28" s="307">
        <f t="shared" si="580"/>
        <v>0</v>
      </c>
      <c r="NV28" s="307">
        <f t="shared" si="581"/>
        <v>0</v>
      </c>
      <c r="NW28" s="307">
        <f t="shared" si="582"/>
        <v>0</v>
      </c>
      <c r="NX28" s="307">
        <f t="shared" si="583"/>
        <v>0</v>
      </c>
      <c r="NY28" s="307">
        <f t="shared" si="584"/>
        <v>0</v>
      </c>
      <c r="NZ28" s="307">
        <f t="shared" si="585"/>
        <v>0</v>
      </c>
      <c r="OA28" s="307">
        <f t="shared" si="586"/>
        <v>0</v>
      </c>
      <c r="OB28" s="307">
        <f t="shared" si="587"/>
        <v>0</v>
      </c>
      <c r="OC28" s="307">
        <f t="shared" si="588"/>
        <v>0</v>
      </c>
      <c r="OD28" s="307">
        <f t="shared" si="589"/>
        <v>0</v>
      </c>
      <c r="OE28" s="307">
        <f t="shared" si="590"/>
        <v>0</v>
      </c>
      <c r="OF28" s="307">
        <f t="shared" si="591"/>
        <v>0</v>
      </c>
      <c r="OG28" s="307">
        <f t="shared" si="592"/>
        <v>0</v>
      </c>
      <c r="OH28" s="307">
        <f t="shared" si="593"/>
        <v>0</v>
      </c>
      <c r="OI28" s="307">
        <f t="shared" si="594"/>
        <v>0</v>
      </c>
      <c r="OJ28" s="307">
        <f t="shared" si="595"/>
        <v>0</v>
      </c>
      <c r="OK28" s="307">
        <f t="shared" si="596"/>
        <v>0</v>
      </c>
      <c r="OL28" s="307">
        <f t="shared" si="597"/>
        <v>8.3000000000000004E-2</v>
      </c>
      <c r="OM28" s="307">
        <f t="shared" si="598"/>
        <v>8.3000000000000004E-2</v>
      </c>
      <c r="ON28" s="307">
        <f t="shared" si="599"/>
        <v>8.3000000000000004E-2</v>
      </c>
      <c r="OO28" s="307">
        <f t="shared" si="600"/>
        <v>8.3000000000000004E-2</v>
      </c>
      <c r="OP28" s="307">
        <f t="shared" si="601"/>
        <v>8.3000000000000004E-2</v>
      </c>
      <c r="OQ28" s="307">
        <f t="shared" si="602"/>
        <v>8.3000000000000004E-2</v>
      </c>
      <c r="OR28" s="307">
        <f t="shared" si="603"/>
        <v>8.3000000000000004E-2</v>
      </c>
      <c r="OS28" s="307">
        <f t="shared" si="604"/>
        <v>8.3000000000000004E-2</v>
      </c>
      <c r="OT28" s="307">
        <f t="shared" si="605"/>
        <v>8.3000000000000004E-2</v>
      </c>
      <c r="OU28" s="307"/>
      <c r="OV28" s="307">
        <f>IFERROR('Base travail'!$H28*'Base travail'!$DE28/H$10,0)</f>
        <v>0</v>
      </c>
      <c r="OW28" s="307">
        <f>IFERROR('Base travail'!$I28*'Base travail'!$DF28/I$10,0)</f>
        <v>0</v>
      </c>
      <c r="OX28" s="307">
        <f>IFERROR('Base travail'!$J28*'Base travail'!$DG28/J$10,0)</f>
        <v>0</v>
      </c>
      <c r="OY28" s="307">
        <f>IFERROR('Base travail'!$K28*'Base travail'!$DH28/K$10,0)</f>
        <v>0</v>
      </c>
      <c r="OZ28" s="307">
        <f>IFERROR('Base travail'!$L28*'Base travail'!$DI28/L$10,0)</f>
        <v>0</v>
      </c>
      <c r="PA28" s="307">
        <f>IFERROR('Base travail'!$M28*'Base travail'!$DJ28/M$10,0)</f>
        <v>0</v>
      </c>
      <c r="PB28" s="307">
        <f>IFERROR('Base travail'!$N28*'Base travail'!$DK28/N$10,0)</f>
        <v>0</v>
      </c>
      <c r="PC28" s="307">
        <f>IFERROR('Base travail'!$O28*'Base travail'!$DL28/O$10,0)</f>
        <v>0</v>
      </c>
      <c r="PD28" s="307">
        <f>IFERROR('Base travail'!$P28*'Base travail'!$DM28/P$10,0)</f>
        <v>0</v>
      </c>
      <c r="PE28" s="307">
        <f>IFERROR('Base travail'!$Q28*'Base travail'!$DN28/Q$10,0)</f>
        <v>0</v>
      </c>
      <c r="PF28" s="307">
        <f>IFERROR('Base travail'!$R28*'Base travail'!$DO28/R$10,0)</f>
        <v>0</v>
      </c>
      <c r="PG28" s="307">
        <f>IFERROR('Base travail'!$S28*'Base travail'!$DP28/S$10,0)</f>
        <v>0</v>
      </c>
      <c r="PH28" s="307">
        <f>IFERROR('Base travail'!$T28*'Base travail'!$DQ28/T$10,0)</f>
        <v>0</v>
      </c>
      <c r="PI28" s="307">
        <f>IFERROR('Base travail'!$U28*'Base travail'!$DR28/U$10,0)</f>
        <v>0</v>
      </c>
      <c r="PJ28" s="307">
        <f>IFERROR('Base travail'!$V28*'Base travail'!$DS28/V$10,0)</f>
        <v>0</v>
      </c>
      <c r="PK28" s="307">
        <f>IFERROR('Base travail'!$W28*'Base travail'!$DT28/W$10,0)</f>
        <v>0</v>
      </c>
      <c r="PL28" s="307">
        <f>IFERROR('Base travail'!$X28*'Base travail'!$DU28/X$10,0)</f>
        <v>0</v>
      </c>
      <c r="PM28" s="307">
        <f>IFERROR('Base travail'!$Y28*'Base travail'!$DV28/Y$10,0)</f>
        <v>0</v>
      </c>
      <c r="PN28" s="307">
        <f>IFERROR('Base travail'!$Z28*'Base travail'!$DW28/Z$10,0)</f>
        <v>0</v>
      </c>
      <c r="PO28" s="307">
        <f>IFERROR('Base travail'!$AA28*'Base travail'!$DX28/AA$10,0)</f>
        <v>0</v>
      </c>
      <c r="PP28" s="307">
        <f>IFERROR('Base travail'!$AB28*'Base travail'!$DY28/AB$10,0)</f>
        <v>0</v>
      </c>
      <c r="PQ28" s="307">
        <f>IFERROR('Base travail'!$AC28*'Base travail'!$DZ28/AC$10,0)</f>
        <v>0</v>
      </c>
      <c r="PR28" s="307">
        <f>IFERROR('Base travail'!$AD28*'Base travail'!$EA28/AD$10,0)</f>
        <v>0</v>
      </c>
      <c r="PS28" s="307">
        <f>IFERROR('Base travail'!$AE28*'Base travail'!$EB28/AE$10,0)</f>
        <v>0</v>
      </c>
      <c r="PT28" s="307">
        <f>IFERROR('Base travail'!$AF28*'Base travail'!$EC28/AF$10,0)</f>
        <v>0</v>
      </c>
      <c r="PU28" s="307">
        <f>IFERROR('Base travail'!$AG28*'Base travail'!$ED28/AG$10,0)</f>
        <v>0</v>
      </c>
      <c r="PV28" s="307">
        <f>IFERROR('Base travail'!$AH28*'Base travail'!$EE28/AH$10,0)</f>
        <v>0</v>
      </c>
      <c r="PW28" s="307">
        <f>IFERROR('Base travail'!$AI28*'Base travail'!$EF28/AI$10,0)</f>
        <v>0</v>
      </c>
      <c r="PX28" s="307">
        <f>IFERROR('Base travail'!$AJ28*'Base travail'!$EG28/AJ$10,0)</f>
        <v>0</v>
      </c>
      <c r="PY28" s="307">
        <f>IFERROR('Base travail'!$AK28*'Base travail'!$EH28/AK$10,0)</f>
        <v>0</v>
      </c>
      <c r="PZ28" s="307">
        <f>IFERROR('Base travail'!$AL28*'Base travail'!$EI28/AL$10,0)</f>
        <v>0</v>
      </c>
      <c r="QA28" s="307">
        <f>IFERROR('Base travail'!$AM28*'Base travail'!$EJ28/AM$10,0)</f>
        <v>0</v>
      </c>
      <c r="QB28" s="307">
        <f>IFERROR('Base travail'!$AN28*'Base travail'!$EK28/AN$10,0)</f>
        <v>0</v>
      </c>
      <c r="QC28" s="307">
        <f>IFERROR('Base travail'!$AO28*'Base travail'!$EL28/AO$10,0)</f>
        <v>0</v>
      </c>
      <c r="QD28" s="307">
        <f>IFERROR('Base travail'!$AP28*'Base travail'!$EM28/AP$10,0)</f>
        <v>0</v>
      </c>
      <c r="QE28" s="307">
        <f>IFERROR('Base travail'!$AQ28*'Base travail'!$EN28/AQ$10,0)</f>
        <v>0</v>
      </c>
      <c r="QF28" s="307">
        <f>IFERROR('Base travail'!$AR28*'Base travail'!$EO28/AR$10,0)</f>
        <v>0</v>
      </c>
      <c r="QG28" s="307">
        <f>IFERROR('Base travail'!$AS28*'Base travail'!$EP28/AS$10,0)</f>
        <v>0</v>
      </c>
      <c r="QH28" s="307">
        <f>IFERROR('Base travail'!$AT28*'Base travail'!$EQ28/AT$10,0)</f>
        <v>0</v>
      </c>
      <c r="QI28" s="307">
        <f>IFERROR('Base travail'!$AU28*'Base travail'!$ER28/AU$10,0)</f>
        <v>0</v>
      </c>
      <c r="QJ28" s="307">
        <f>IFERROR('Base travail'!$AV28*'Base travail'!$ES28/AV$10,0)</f>
        <v>0</v>
      </c>
      <c r="QK28" s="307">
        <f>IFERROR('Base travail'!$AW28*'Base travail'!$ET28/AW$10,0)</f>
        <v>0</v>
      </c>
      <c r="QL28" s="307">
        <f>IFERROR('Base travail'!$AX28*'Base travail'!$EU28/AX$10,0)</f>
        <v>0</v>
      </c>
      <c r="QM28" s="307">
        <f>IFERROR('Base travail'!$AY28*'Base travail'!$EV28/AY$10,0)</f>
        <v>0</v>
      </c>
      <c r="QN28" s="307">
        <f>IFERROR('Base travail'!$AZ28*'Base travail'!$EW28/AZ$10,0)</f>
        <v>0</v>
      </c>
      <c r="QO28" s="307">
        <f>IFERROR('Base travail'!$BA28*'Base travail'!$EX28/BA$10,0)</f>
        <v>0</v>
      </c>
      <c r="QP28" s="307">
        <f>IFERROR('Base travail'!$BB28*'Base travail'!$EY28/BB$10,0)</f>
        <v>0</v>
      </c>
      <c r="QQ28" s="307">
        <f>IFERROR('Base travail'!$BC28*'Base travail'!$EZ28/BC$10,0)</f>
        <v>0</v>
      </c>
      <c r="QR28" s="307">
        <f>IFERROR('Base travail'!$BD28*'Base travail'!$FA28/BD$10,0)</f>
        <v>0</v>
      </c>
      <c r="QS28" s="307">
        <f>IFERROR('Base travail'!$BE28*'Base travail'!$FB28/BE$10,0)</f>
        <v>0</v>
      </c>
      <c r="QT28" s="307">
        <f>IFERROR('Base travail'!$BF28*'Base travail'!$FC28/BF$10,0)</f>
        <v>0</v>
      </c>
      <c r="QU28" s="307">
        <f>IFERROR('Base travail'!$BG28*'Base travail'!$FD28/BG$10,0)</f>
        <v>0</v>
      </c>
      <c r="QV28" s="307">
        <f>IFERROR('Base travail'!$BH28*'Base travail'!$FE28/BH$10,0)</f>
        <v>0</v>
      </c>
      <c r="QW28" s="307">
        <f>IFERROR('Base travail'!$BI28*'Base travail'!$FF28/BI$10,0)</f>
        <v>0</v>
      </c>
      <c r="QX28" s="307">
        <f>IFERROR('Base travail'!$BJ28*'Base travail'!$FG28/BJ$10,0)</f>
        <v>0</v>
      </c>
      <c r="QY28" s="307">
        <f>IFERROR('Base travail'!$BK28*'Base travail'!$FH28/BK$10,0)</f>
        <v>0</v>
      </c>
      <c r="QZ28" s="307">
        <f>IFERROR('Base travail'!$BL28*'Base travail'!$FI28/BL$10,0)</f>
        <v>0</v>
      </c>
      <c r="RA28" s="307">
        <f>IFERROR('Base travail'!$BM28*'Base travail'!$FJ28/BM$10,0)</f>
        <v>0</v>
      </c>
      <c r="RB28" s="307">
        <f>IFERROR('Base travail'!$BN28*'Base travail'!$FK28/BN$10,0)</f>
        <v>0</v>
      </c>
      <c r="RC28" s="307">
        <f>IFERROR('Base travail'!$BO28*'Base travail'!$FL28/BO$10,0)</f>
        <v>0</v>
      </c>
      <c r="RD28" s="307">
        <f>IFERROR('Base travail'!$BP28*'Base travail'!$FM28/BP$10,0)</f>
        <v>0</v>
      </c>
      <c r="RE28" s="307">
        <f>IFERROR('Base travail'!$BQ28*'Base travail'!$FN28/BQ$10,0)</f>
        <v>0</v>
      </c>
      <c r="RF28" s="307">
        <f>IFERROR('Base travail'!$BR28*'Base travail'!$FO28/BR$10,0)</f>
        <v>0</v>
      </c>
      <c r="RG28" s="307">
        <f>IFERROR('Base travail'!$BS28*'Base travail'!$FP28/BS$10,0)</f>
        <v>0</v>
      </c>
      <c r="RH28" s="307">
        <f>IFERROR('Base travail'!$BT28*'Base travail'!$FQ28/BT$10,0)</f>
        <v>0</v>
      </c>
      <c r="RI28" s="307">
        <f>IFERROR('Base travail'!$BU28*'Base travail'!$FR28/BU$10,0)</f>
        <v>0</v>
      </c>
      <c r="RJ28" s="307">
        <f>IFERROR('Base travail'!$BV28*'Base travail'!$FS28/BV$10,0)</f>
        <v>0</v>
      </c>
      <c r="RK28" s="307">
        <f>IFERROR('Base travail'!$BW28*'Base travail'!$FT28/BW$10,0)</f>
        <v>0</v>
      </c>
      <c r="RL28" s="307">
        <f>IFERROR('Base travail'!$BX28*'Base travail'!$FU28/BX$10,0)</f>
        <v>0</v>
      </c>
      <c r="RM28" s="307">
        <f>IFERROR('Base travail'!$BY28*'Base travail'!$FV28/BY$10,0)</f>
        <v>0</v>
      </c>
      <c r="RN28" s="307">
        <f>IFERROR('Base travail'!$BZ28*'Base travail'!$FW28/BZ$10,0)</f>
        <v>0</v>
      </c>
      <c r="RO28" s="307">
        <f>IFERROR('Base travail'!$CA28*'Base travail'!$FX28/CA$10,0)</f>
        <v>0</v>
      </c>
      <c r="RP28" s="307">
        <f>IFERROR('Base travail'!$CB28*'Base travail'!$FY28/CB$10,0)</f>
        <v>0</v>
      </c>
      <c r="RQ28" s="307">
        <f>IFERROR('Base travail'!$CC28*'Base travail'!$FZ28/CC$10,0)</f>
        <v>0</v>
      </c>
      <c r="RR28" s="307">
        <f>IFERROR('Base travail'!$CD28*'Base travail'!$GA28/CD$10,0)</f>
        <v>0</v>
      </c>
      <c r="RS28" s="307">
        <f>IFERROR('Base travail'!$CE28*'Base travail'!$GB28/CE$10,0)</f>
        <v>0</v>
      </c>
      <c r="RT28" s="307">
        <f>IFERROR('Base travail'!$CF28*'Base travail'!$GC28/CF$10,0)</f>
        <v>0</v>
      </c>
      <c r="RU28" s="307">
        <f>IFERROR('Base travail'!$CG28*'Base travail'!$GD28/CG$10,0)</f>
        <v>0</v>
      </c>
      <c r="RV28" s="307">
        <f>IFERROR('Base travail'!$CH28*'Base travail'!$GE28/CH$10,0)</f>
        <v>0</v>
      </c>
      <c r="RW28" s="307">
        <f>IFERROR('Base travail'!$CI28*'Base travail'!$GF28/CI$10,0)</f>
        <v>0</v>
      </c>
      <c r="RX28" s="307">
        <f>IFERROR('Base travail'!$CJ28*'Base travail'!$GG28/CJ$10,0)</f>
        <v>0</v>
      </c>
      <c r="RY28" s="307">
        <f>IFERROR('Base travail'!$CK28*'Base travail'!$GH28/CK$10,0)</f>
        <v>0</v>
      </c>
      <c r="RZ28" s="307">
        <f>IFERROR('Base travail'!$CL28*'Base travail'!$GI28/CL$10,0)</f>
        <v>0</v>
      </c>
      <c r="SA28" s="307">
        <f>IFERROR('Base travail'!$CM28*'Base travail'!$GJ28/CM$10,0)</f>
        <v>0</v>
      </c>
      <c r="SB28" s="307">
        <f>IFERROR('Base travail'!$CN28*'Base travail'!$GK28/CN$10,0)</f>
        <v>0</v>
      </c>
      <c r="SC28" s="307">
        <f>IFERROR('Base travail'!$CO28*'Base travail'!$GL28/CO$10,0)</f>
        <v>0</v>
      </c>
      <c r="SD28" s="307">
        <f>IFERROR('Base travail'!$CP28*'Base travail'!$GM28/CP$10,0)</f>
        <v>0</v>
      </c>
      <c r="SE28" s="307">
        <f>IFERROR('Base travail'!$CQ28*'Base travail'!$GN28/CQ$10,0)</f>
        <v>0</v>
      </c>
      <c r="SF28" s="307">
        <f>IFERROR('Base travail'!$CR28*'Base travail'!$GO28/CR$10,0)</f>
        <v>0</v>
      </c>
      <c r="SG28" s="307">
        <f>IFERROR('Base travail'!$CS28*'Base travail'!$GP28/CS$10,0)</f>
        <v>0</v>
      </c>
      <c r="SH28" s="307">
        <f>IFERROR('Base travail'!$CT28*'Base travail'!$GQ28/CT$10,0)</f>
        <v>0</v>
      </c>
      <c r="SI28" s="307">
        <f>IFERROR('Base travail'!$CU28*'Base travail'!$GR28/CU$10,0)</f>
        <v>0</v>
      </c>
      <c r="SJ28" s="307">
        <f>IFERROR('Base travail'!$CV28*'Base travail'!$GS28/CV$10,0)</f>
        <v>0</v>
      </c>
      <c r="SK28" s="307">
        <f>IFERROR('Base travail'!$CW28*'Base travail'!$GT28/CW$10,0)</f>
        <v>0</v>
      </c>
      <c r="SL28" s="307">
        <f>IFERROR('Base travail'!$CX28*'Base travail'!$GU28/CX$10,0)</f>
        <v>0</v>
      </c>
      <c r="SM28" s="307">
        <f>IFERROR('Base travail'!$CY28*'Base travail'!$GV28/CY$10,0)</f>
        <v>0</v>
      </c>
      <c r="SN28" s="307">
        <f>IFERROR('Base travail'!$CZ28*'Base travail'!$GW28/CZ$10,0)</f>
        <v>0</v>
      </c>
      <c r="SO28" s="307">
        <f>IFERROR('Base travail'!$DA28*'Base travail'!$GX28/DA$10,0)</f>
        <v>0</v>
      </c>
      <c r="SP28" s="307">
        <f>IFERROR('Base travail'!$DB28*'Base travail'!$GY28/DB$10,0)</f>
        <v>0</v>
      </c>
      <c r="SQ28" s="307">
        <f>IFERROR('Base travail'!$DC28*'Base travail'!$GZ28/DC$10,0)</f>
        <v>0</v>
      </c>
      <c r="SR28" s="307"/>
      <c r="SS28" s="307">
        <f>IFERROR('Base travail'!$H28*'Base travail'!$HB28/H$13,0)</f>
        <v>0</v>
      </c>
      <c r="ST28" s="307">
        <f>IFERROR('Base travail'!$I28*'Base travail'!$HC28/I$13,0)</f>
        <v>0</v>
      </c>
      <c r="SU28" s="307">
        <f>IFERROR('Base travail'!$J28*'Base travail'!$HD28/J$13,0)</f>
        <v>0</v>
      </c>
      <c r="SV28" s="307">
        <f>IFERROR('Base travail'!$K28*'Base travail'!$HE28/K$13,0)</f>
        <v>0</v>
      </c>
      <c r="SW28" s="307">
        <f>IFERROR('Base travail'!$L28*'Base travail'!$HF28/L$13,0)</f>
        <v>0</v>
      </c>
      <c r="SX28" s="307">
        <f>IFERROR('Base travail'!$M28*'Base travail'!$HG28/M$13,0)</f>
        <v>0</v>
      </c>
      <c r="SY28" s="307">
        <f>IFERROR('Base travail'!$N28*'Base travail'!$HH28/N$13,0)</f>
        <v>0</v>
      </c>
      <c r="SZ28" s="307">
        <f>IFERROR('Base travail'!$O28*'Base travail'!$HI28/O$13,0)</f>
        <v>0</v>
      </c>
      <c r="TA28" s="307">
        <f>IFERROR('Base travail'!$P28*'Base travail'!$HJ28/P$13,0)</f>
        <v>0</v>
      </c>
      <c r="TB28" s="307">
        <f>IFERROR('Base travail'!$Q28*'Base travail'!$HK28/Q$13,0)</f>
        <v>0</v>
      </c>
      <c r="TC28" s="307">
        <f>IFERROR('Base travail'!$R28*'Base travail'!$HL28/R$13,0)</f>
        <v>0</v>
      </c>
      <c r="TD28" s="307">
        <f>IFERROR('Base travail'!$S28*'Base travail'!$HM28/S$13,0)</f>
        <v>0</v>
      </c>
      <c r="TE28" s="307">
        <f>IFERROR('Base travail'!$T28*'Base travail'!$HN28/T$13,0)</f>
        <v>0</v>
      </c>
      <c r="TF28" s="307">
        <f>IFERROR('Base travail'!$U28*'Base travail'!$HO28/U$13,0)</f>
        <v>0</v>
      </c>
      <c r="TG28" s="307">
        <f>IFERROR('Base travail'!$V28*'Base travail'!$HP28/V$13,0)</f>
        <v>0</v>
      </c>
      <c r="TH28" s="307">
        <f>IFERROR('Base travail'!$W28*'Base travail'!$HQ28/W$13,0)</f>
        <v>0</v>
      </c>
      <c r="TI28" s="307">
        <f>IFERROR('Base travail'!$X28*'Base travail'!$HR28/X$13,0)</f>
        <v>0</v>
      </c>
      <c r="TJ28" s="307">
        <f>IFERROR('Base travail'!$Y28*'Base travail'!$HS28/Y$13,0)</f>
        <v>0</v>
      </c>
      <c r="TK28" s="307">
        <f>IFERROR('Base travail'!$Z28*'Base travail'!$HT28/Z$13,0)</f>
        <v>0</v>
      </c>
      <c r="TL28" s="307">
        <f>IFERROR('Base travail'!$AA28*'Base travail'!$HU28/AA$13,0)</f>
        <v>0</v>
      </c>
      <c r="TM28" s="307">
        <f>IFERROR('Base travail'!$AB28*'Base travail'!$HV28/AB$13,0)</f>
        <v>0</v>
      </c>
      <c r="TN28" s="307">
        <f>IFERROR('Base travail'!$AC28*'Base travail'!$HW28/AC$13,0)</f>
        <v>0</v>
      </c>
      <c r="TO28" s="307">
        <f>IFERROR('Base travail'!$AD28*'Base travail'!$HX28/AD$13,0)</f>
        <v>0</v>
      </c>
      <c r="TP28" s="307">
        <f>IFERROR('Base travail'!$AE28*'Base travail'!$HY28/AE$13,0)</f>
        <v>0</v>
      </c>
      <c r="TQ28" s="307">
        <f>IFERROR('Base travail'!$AF28*'Base travail'!$HZ28/AF$13,0)</f>
        <v>0</v>
      </c>
      <c r="TR28" s="307">
        <f>IFERROR('Base travail'!$AG28*'Base travail'!$IA28/AG$13,0)</f>
        <v>0</v>
      </c>
      <c r="TS28" s="307">
        <f>IFERROR('Base travail'!$AH28*'Base travail'!$IB28/AH$13,0)</f>
        <v>0</v>
      </c>
      <c r="TT28" s="307">
        <f>IFERROR('Base travail'!$AI28*'Base travail'!$IC28/AI$13,0)</f>
        <v>0</v>
      </c>
      <c r="TU28" s="307">
        <f>IFERROR('Base travail'!$AJ28*'Base travail'!$ID28/AJ$13,0)</f>
        <v>0</v>
      </c>
      <c r="TV28" s="307">
        <f>IFERROR('Base travail'!$AK28*'Base travail'!$IE28/AK$13,0)</f>
        <v>0</v>
      </c>
      <c r="TW28" s="307">
        <f>IFERROR('Base travail'!$AL28*'Base travail'!$IF28/AL$13,0)</f>
        <v>0</v>
      </c>
      <c r="TX28" s="307">
        <f>IFERROR('Base travail'!$AM28*'Base travail'!$IG28/AM$13,0)</f>
        <v>0</v>
      </c>
      <c r="TY28" s="307">
        <f>IFERROR('Base travail'!$AN28*'Base travail'!$IH28/AN$13,0)</f>
        <v>0</v>
      </c>
      <c r="TZ28" s="307">
        <f>IFERROR('Base travail'!$AO28*'Base travail'!$II28/AO$13,0)</f>
        <v>0</v>
      </c>
      <c r="UA28" s="307">
        <f>IFERROR('Base travail'!$AP28*'Base travail'!$IJ28/AP$13,0)</f>
        <v>0</v>
      </c>
      <c r="UB28" s="307">
        <f>IFERROR('Base travail'!$AQ28*'Base travail'!$IK28/AQ$13,0)</f>
        <v>0</v>
      </c>
      <c r="UC28" s="307">
        <f>IFERROR('Base travail'!$AR28*'Base travail'!$IL28/AR$13,0)</f>
        <v>0</v>
      </c>
      <c r="UD28" s="307">
        <f>IFERROR('Base travail'!$AS28*'Base travail'!$IM28/AS$13,0)</f>
        <v>0</v>
      </c>
      <c r="UE28" s="307">
        <f>IFERROR('Base travail'!$AT28*'Base travail'!$IN28/AT$13,0)</f>
        <v>0</v>
      </c>
      <c r="UF28" s="307">
        <f>IFERROR('Base travail'!$AU28*'Base travail'!$IO28/AU$13,0)</f>
        <v>0</v>
      </c>
      <c r="UG28" s="307">
        <f>IFERROR('Base travail'!$AV28*'Base travail'!$IP28/AV$13,0)</f>
        <v>0</v>
      </c>
      <c r="UH28" s="307">
        <f>IFERROR('Base travail'!$AW28*'Base travail'!$IQ28/AW$13,0)</f>
        <v>0</v>
      </c>
      <c r="UI28" s="307">
        <f>IFERROR('Base travail'!$AX28*'Base travail'!$IR28/AX$13,0)</f>
        <v>0</v>
      </c>
      <c r="UJ28" s="307">
        <f>IFERROR('Base travail'!$AY28*'Base travail'!$IS28/AY$13,0)</f>
        <v>0</v>
      </c>
      <c r="UK28" s="307">
        <f>IFERROR('Base travail'!$AZ28*'Base travail'!$IT28/AZ$13,0)</f>
        <v>0</v>
      </c>
      <c r="UL28" s="307">
        <f>IFERROR('Base travail'!$BA28*'Base travail'!$IU28/BA$13,0)</f>
        <v>0</v>
      </c>
      <c r="UM28" s="307">
        <f>IFERROR('Base travail'!$BB28*'Base travail'!$IV28/BB$13,0)</f>
        <v>0</v>
      </c>
      <c r="UN28" s="307">
        <f>IFERROR('Base travail'!$BC28*'Base travail'!$IW28/BC$13,0)</f>
        <v>0</v>
      </c>
      <c r="UO28" s="307">
        <f>IFERROR('Base travail'!$BD28*'Base travail'!$IX28/BD$13,0)</f>
        <v>0</v>
      </c>
      <c r="UP28" s="307">
        <f>IFERROR('Base travail'!$BE28*'Base travail'!$IY28/BE$13,0)</f>
        <v>0</v>
      </c>
      <c r="UQ28" s="307">
        <f>IFERROR('Base travail'!$BF28*'Base travail'!$IZ28/BF$13,0)</f>
        <v>0</v>
      </c>
      <c r="UR28" s="307">
        <f>IFERROR('Base travail'!$BG28*'Base travail'!$JA28/BG$13,0)</f>
        <v>0</v>
      </c>
      <c r="US28" s="307">
        <f>IFERROR('Base travail'!$BH28*'Base travail'!$JB28/BH$13,0)</f>
        <v>0</v>
      </c>
      <c r="UT28" s="307">
        <f>IFERROR('Base travail'!$BI28*'Base travail'!$JC28/BI$13,0)</f>
        <v>0</v>
      </c>
      <c r="UU28" s="307">
        <f>IFERROR('Base travail'!$BJ28*'Base travail'!$JD28/BJ$13,0)</f>
        <v>0</v>
      </c>
      <c r="UV28" s="307">
        <f>IFERROR('Base travail'!$BK28*'Base travail'!$JE28/BK$13,0)</f>
        <v>0</v>
      </c>
      <c r="UW28" s="307">
        <f>IFERROR('Base travail'!$BL28*'Base travail'!$JF28/BL$13,0)</f>
        <v>0</v>
      </c>
      <c r="UX28" s="307">
        <f>IFERROR('Base travail'!$BM28*'Base travail'!$JG28/BM$13,0)</f>
        <v>0</v>
      </c>
      <c r="UY28" s="307">
        <f>IFERROR('Base travail'!$BN28*'Base travail'!$JH28/BN$13,0)</f>
        <v>0</v>
      </c>
      <c r="UZ28" s="307">
        <f>IFERROR('Base travail'!$BO28*'Base travail'!$JI28/BO$13,0)</f>
        <v>0</v>
      </c>
      <c r="VA28" s="307">
        <f>IFERROR('Base travail'!$BP28*'Base travail'!$JJ28/BP$13,0)</f>
        <v>0</v>
      </c>
      <c r="VB28" s="307">
        <f>IFERROR('Base travail'!$BQ28*'Base travail'!$JK28/BQ$13,0)</f>
        <v>0</v>
      </c>
      <c r="VC28" s="307">
        <f>IFERROR('Base travail'!$BR28*'Base travail'!$JL28/BR$13,0)</f>
        <v>0</v>
      </c>
      <c r="VD28" s="307">
        <f>IFERROR('Base travail'!$BS28*'Base travail'!$JM28/BS$13,0)</f>
        <v>0</v>
      </c>
      <c r="VE28" s="307">
        <f>IFERROR('Base travail'!$BT28*'Base travail'!$JN28/BT$13,0)</f>
        <v>0</v>
      </c>
      <c r="VF28" s="307">
        <f>IFERROR('Base travail'!$BU28*'Base travail'!$JO28/BU$13,0)</f>
        <v>0</v>
      </c>
      <c r="VG28" s="307">
        <f>IFERROR('Base travail'!$BV28*'Base travail'!$JP28/BV$13,0)</f>
        <v>0</v>
      </c>
      <c r="VH28" s="307">
        <f>IFERROR('Base travail'!$BW28*'Base travail'!$JQ28/BW$13,0)</f>
        <v>0</v>
      </c>
      <c r="VI28" s="307">
        <f>IFERROR('Base travail'!$BX28*'Base travail'!$JR28/BX$13,0)</f>
        <v>0</v>
      </c>
      <c r="VJ28" s="307">
        <f>IFERROR('Base travail'!$BY28*'Base travail'!$JS28/BY$13,0)</f>
        <v>0</v>
      </c>
      <c r="VK28" s="307">
        <f>IFERROR('Base travail'!$BZ28*'Base travail'!$JT28/BZ$13,0)</f>
        <v>0</v>
      </c>
      <c r="VL28" s="307">
        <f>IFERROR('Base travail'!$CA28*'Base travail'!$JU28/CA$13,0)</f>
        <v>0</v>
      </c>
      <c r="VM28" s="307">
        <f>IFERROR('Base travail'!$CB28*'Base travail'!$JV28/CB$13,0)</f>
        <v>0</v>
      </c>
      <c r="VN28" s="307">
        <f>IFERROR('Base travail'!$CC28*'Base travail'!$JW28/CC$13,0)</f>
        <v>0</v>
      </c>
      <c r="VO28" s="307">
        <f>IFERROR('Base travail'!$CD28*'Base travail'!$JX28/CD$13,0)</f>
        <v>0</v>
      </c>
      <c r="VP28" s="307">
        <f>IFERROR('Base travail'!$CE28*'Base travail'!$JY28/CE$13,0)</f>
        <v>0</v>
      </c>
      <c r="VQ28" s="307">
        <f>IFERROR('Base travail'!$CF28*'Base travail'!$JZ28/CF$13,0)</f>
        <v>0</v>
      </c>
      <c r="VR28" s="307">
        <f>IFERROR('Base travail'!$CG28*'Base travail'!$KA28/CG$13,0)</f>
        <v>0</v>
      </c>
      <c r="VS28" s="307">
        <f>IFERROR('Base travail'!$CH28*'Base travail'!$KB28/CH$13,0)</f>
        <v>0</v>
      </c>
      <c r="VT28" s="307">
        <f>IFERROR('Base travail'!$CI28*'Base travail'!$KC28/CI$13,0)</f>
        <v>0</v>
      </c>
      <c r="VU28" s="307">
        <f>IFERROR('Base travail'!$CJ28*'Base travail'!$KD28/CJ$13,0)</f>
        <v>0</v>
      </c>
      <c r="VV28" s="307">
        <f>IFERROR('Base travail'!$CK28*'Base travail'!$KE28/CK$13,0)</f>
        <v>0</v>
      </c>
      <c r="VW28" s="307">
        <f>IFERROR('Base travail'!$CL28*'Base travail'!$KF28/CL$13,0)</f>
        <v>0</v>
      </c>
      <c r="VX28" s="307">
        <f>IFERROR('Base travail'!$CM28*'Base travail'!$KG28/CM$13,0)</f>
        <v>0</v>
      </c>
      <c r="VY28" s="307">
        <f>IFERROR('Base travail'!$CN28*'Base travail'!$KH28/CN$13,0)</f>
        <v>0</v>
      </c>
      <c r="VZ28" s="307">
        <f>IFERROR('Base travail'!$CO28*'Base travail'!$KI28/CO$13,0)</f>
        <v>0</v>
      </c>
      <c r="WA28" s="307">
        <f>IFERROR('Base travail'!$CP28*'Base travail'!$KJ28/CP$13,0)</f>
        <v>0</v>
      </c>
      <c r="WB28" s="307">
        <f>IFERROR('Base travail'!$CQ28*'Base travail'!$KK28/CQ$13,0)</f>
        <v>0</v>
      </c>
      <c r="WC28" s="307">
        <f>IFERROR('Base travail'!$CR28*'Base travail'!$KL28/CR$13,0)</f>
        <v>0</v>
      </c>
      <c r="WD28" s="307">
        <f>IFERROR('Base travail'!$CS28*'Base travail'!$KM28/CS$13,0)</f>
        <v>0</v>
      </c>
      <c r="WE28" s="307">
        <f>IFERROR('Base travail'!$CT28*'Base travail'!$KN28/CT$13,0)</f>
        <v>0</v>
      </c>
      <c r="WF28" s="307">
        <f>IFERROR('Base travail'!$CU28*'Base travail'!$KO28/CU$13,0)</f>
        <v>0</v>
      </c>
      <c r="WG28" s="307">
        <f>IFERROR('Base travail'!$CV28*'Base travail'!$KP28/CV$13,0)</f>
        <v>0</v>
      </c>
      <c r="WH28" s="307">
        <f>IFERROR('Base travail'!$CW28*'Base travail'!$KQ28/CW$13,0)</f>
        <v>0</v>
      </c>
      <c r="WI28" s="307">
        <f>IFERROR('Base travail'!$CX28*'Base travail'!$KR28/CX$13,0)</f>
        <v>0</v>
      </c>
      <c r="WJ28" s="307">
        <f>IFERROR('Base travail'!$CY28*'Base travail'!$KS28/CY$13,0)</f>
        <v>0</v>
      </c>
      <c r="WK28" s="307">
        <f>IFERROR('Base travail'!$CZ28*'Base travail'!$KT28/CZ$13,0)</f>
        <v>0</v>
      </c>
      <c r="WL28" s="307">
        <f>IFERROR('Base travail'!$DA28*'Base travail'!$KU28/DA$13,0)</f>
        <v>0</v>
      </c>
      <c r="WM28" s="307">
        <f>IFERROR('Base travail'!$DB28*'Base travail'!$KV28/DB$13,0)</f>
        <v>0</v>
      </c>
      <c r="WN28" s="307">
        <f>IFERROR('Base travail'!$DC28*'Base travail'!$KW28/DC$13,0)</f>
        <v>0</v>
      </c>
      <c r="WO28" s="307"/>
      <c r="WP28" s="307">
        <f>IFERROR('Base travail'!$H28*'Base travail'!$KY28/H$16,0)</f>
        <v>0</v>
      </c>
      <c r="WQ28" s="307">
        <f>IFERROR('Base travail'!$I28*'Base travail'!$KZ28/I$16,0)</f>
        <v>0</v>
      </c>
      <c r="WR28" s="307">
        <f>IFERROR('Base travail'!$J28*'Base travail'!$LA28/J$16,0)</f>
        <v>0</v>
      </c>
      <c r="WS28" s="307">
        <f>IFERROR('Base travail'!$K28*'Base travail'!$LB28/K$16,0)</f>
        <v>0</v>
      </c>
      <c r="WT28" s="307">
        <f>IFERROR('Base travail'!$L28*'Base travail'!$LC28/L$16,0)</f>
        <v>0</v>
      </c>
      <c r="WU28" s="307">
        <f>IFERROR('Base travail'!$M28*'Base travail'!$LD28/M$16,0)</f>
        <v>0</v>
      </c>
      <c r="WV28" s="307">
        <f>IFERROR('Base travail'!$N28*'Base travail'!$LE28/N$16,0)</f>
        <v>0</v>
      </c>
      <c r="WW28" s="307">
        <f>IFERROR('Base travail'!$O28*'Base travail'!$LF28/O$16,0)</f>
        <v>0</v>
      </c>
      <c r="WX28" s="307">
        <f>IFERROR('Base travail'!$P28*'Base travail'!$LG28/P$16,0)</f>
        <v>0</v>
      </c>
      <c r="WY28" s="307">
        <f>IFERROR('Base travail'!$Q28*'Base travail'!$LH28/Q$16,0)</f>
        <v>0</v>
      </c>
      <c r="WZ28" s="307">
        <f>IFERROR('Base travail'!$R28*'Base travail'!$LI28/R$16,0)</f>
        <v>0</v>
      </c>
      <c r="XA28" s="307">
        <f>IFERROR('Base travail'!$S28*'Base travail'!$LJ28/S$16,0)</f>
        <v>0</v>
      </c>
      <c r="XB28" s="307">
        <f>IFERROR('Base travail'!$T28*'Base travail'!$LK28/T$16,0)</f>
        <v>0</v>
      </c>
      <c r="XC28" s="307">
        <f>IFERROR('Base travail'!$U28*'Base travail'!$LL28/U$16,0)</f>
        <v>0</v>
      </c>
      <c r="XD28" s="307">
        <f>IFERROR('Base travail'!$V28*'Base travail'!$LM28/V$16,0)</f>
        <v>0</v>
      </c>
      <c r="XE28" s="307">
        <f>IFERROR('Base travail'!$W28*'Base travail'!$LN28/W$16,0)</f>
        <v>0</v>
      </c>
      <c r="XF28" s="307">
        <f>IFERROR('Base travail'!$X28*'Base travail'!$LO28/X$16,0)</f>
        <v>0</v>
      </c>
      <c r="XG28" s="307">
        <f>IFERROR('Base travail'!$Y28*'Base travail'!$LP28/Y$16,0)</f>
        <v>0</v>
      </c>
      <c r="XH28" s="307">
        <f>IFERROR('Base travail'!$Z28*'Base travail'!$LQ28/Z$16,0)</f>
        <v>0</v>
      </c>
      <c r="XI28" s="307">
        <f>IFERROR('Base travail'!$AA28*'Base travail'!$LR28/AA$16,0)</f>
        <v>0</v>
      </c>
      <c r="XJ28" s="307">
        <f>IFERROR('Base travail'!$AB28*'Base travail'!$LS28/AB$16,0)</f>
        <v>0</v>
      </c>
      <c r="XK28" s="307">
        <f>IFERROR('Base travail'!$AC28*'Base travail'!$LT28/AC$16,0)</f>
        <v>0</v>
      </c>
      <c r="XL28" s="307">
        <f>IFERROR('Base travail'!$AD28*'Base travail'!$LU28/AD$16,0)</f>
        <v>0</v>
      </c>
      <c r="XM28" s="307">
        <f>IFERROR('Base travail'!$AE28*'Base travail'!$LV28/AE$16,0)</f>
        <v>0</v>
      </c>
      <c r="XN28" s="307">
        <f>IFERROR('Base travail'!$AF28*'Base travail'!$LW28/AF$16,0)</f>
        <v>0</v>
      </c>
      <c r="XO28" s="307">
        <f>IFERROR('Base travail'!$AG28*'Base travail'!$LX28/AG$16,0)</f>
        <v>0</v>
      </c>
      <c r="XP28" s="307">
        <f>IFERROR('Base travail'!$AH28*'Base travail'!$LY28/AH$16,0)</f>
        <v>0</v>
      </c>
      <c r="XQ28" s="307">
        <f>IFERROR('Base travail'!$AI28*'Base travail'!$LZ28/AI$16,0)</f>
        <v>0</v>
      </c>
      <c r="XR28" s="307">
        <f>IFERROR('Base travail'!$AJ28*'Base travail'!$MA28/AJ$16,0)</f>
        <v>0</v>
      </c>
      <c r="XS28" s="307">
        <f>IFERROR('Base travail'!$AK28*'Base travail'!$MB28/AK$16,0)</f>
        <v>0</v>
      </c>
      <c r="XT28" s="307">
        <f>IFERROR('Base travail'!$AL28*'Base travail'!$MC28/AL$16,0)</f>
        <v>0</v>
      </c>
      <c r="XU28" s="307">
        <f>IFERROR('Base travail'!$AM28*'Base travail'!$MD28/AM$16,0)</f>
        <v>0</v>
      </c>
      <c r="XV28" s="307">
        <f>IFERROR('Base travail'!$AN28*'Base travail'!$ME28/AN$16,0)</f>
        <v>0</v>
      </c>
      <c r="XW28" s="307">
        <f>IFERROR('Base travail'!$AO28*'Base travail'!$MF28/AO$16,0)</f>
        <v>0</v>
      </c>
      <c r="XX28" s="307">
        <f>IFERROR('Base travail'!$AP28*'Base travail'!$MG28/AP$16,0)</f>
        <v>0</v>
      </c>
      <c r="XY28" s="307">
        <f>IFERROR('Base travail'!$AQ28*'Base travail'!$MH28/AQ$16,0)</f>
        <v>0</v>
      </c>
      <c r="XZ28" s="307">
        <f>IFERROR('Base travail'!$AR28*'Base travail'!$MI28/AR$16,0)</f>
        <v>0</v>
      </c>
      <c r="YA28" s="307">
        <f>IFERROR('Base travail'!$AS28*'Base travail'!$MJ28/AS$16,0)</f>
        <v>0</v>
      </c>
      <c r="YB28" s="307">
        <f>IFERROR('Base travail'!$AT28*'Base travail'!$MK28/AT$16,0)</f>
        <v>0</v>
      </c>
      <c r="YC28" s="307">
        <f>IFERROR('Base travail'!$AU28*'Base travail'!$ML28/AU$16,0)</f>
        <v>0</v>
      </c>
      <c r="YD28" s="307">
        <f>IFERROR('Base travail'!$AV28*'Base travail'!$MM28/AV$16,0)</f>
        <v>0</v>
      </c>
      <c r="YE28" s="307">
        <f>IFERROR('Base travail'!$AW28*'Base travail'!$MN28/AW$16,0)</f>
        <v>0</v>
      </c>
      <c r="YF28" s="307">
        <f>IFERROR('Base travail'!$AX28*'Base travail'!$MO28/AX$16,0)</f>
        <v>0</v>
      </c>
      <c r="YG28" s="307">
        <f>IFERROR('Base travail'!$AY28*'Base travail'!$MP28/AY$16,0)</f>
        <v>0</v>
      </c>
      <c r="YH28" s="307">
        <f>IFERROR('Base travail'!$AZ28*'Base travail'!$MQ28/AZ$16,0)</f>
        <v>0</v>
      </c>
      <c r="YI28" s="307">
        <f>IFERROR('Base travail'!$BA28*'Base travail'!$MR28/BA$16,0)</f>
        <v>0</v>
      </c>
      <c r="YJ28" s="307">
        <f>IFERROR('Base travail'!$BB28*'Base travail'!$MS28/BB$16,0)</f>
        <v>0</v>
      </c>
      <c r="YK28" s="307">
        <f>IFERROR('Base travail'!$BC28*'Base travail'!$MT28/BC$16,0)</f>
        <v>0</v>
      </c>
      <c r="YL28" s="307">
        <f>IFERROR('Base travail'!$BD28*'Base travail'!$MU28/BD$16,0)</f>
        <v>0</v>
      </c>
      <c r="YM28" s="307">
        <f>IFERROR('Base travail'!$BE28*'Base travail'!$MV28/BE$16,0)</f>
        <v>0</v>
      </c>
      <c r="YN28" s="307">
        <f>IFERROR('Base travail'!$BF28*'Base travail'!$MW28/BF$16,0)</f>
        <v>0</v>
      </c>
      <c r="YO28" s="307">
        <f>IFERROR('Base travail'!$BG28*'Base travail'!$MX28/BG$16,0)</f>
        <v>0</v>
      </c>
      <c r="YP28" s="307">
        <f>IFERROR('Base travail'!$BH28*'Base travail'!$MY28/BH$16,0)</f>
        <v>0</v>
      </c>
      <c r="YQ28" s="307">
        <f>IFERROR('Base travail'!$BI28*'Base travail'!$MZ28/BI$16,0)</f>
        <v>0</v>
      </c>
      <c r="YR28" s="307">
        <f>IFERROR('Base travail'!$BJ28*'Base travail'!$NA28/BJ$16,0)</f>
        <v>0</v>
      </c>
      <c r="YS28" s="307">
        <f>IFERROR('Base travail'!$BK28*'Base travail'!$NB28/BK$16,0)</f>
        <v>0</v>
      </c>
      <c r="YT28" s="307">
        <f>IFERROR('Base travail'!$BL28*'Base travail'!$NC28/BL$16,0)</f>
        <v>0</v>
      </c>
      <c r="YU28" s="307">
        <f>IFERROR('Base travail'!$BM28*'Base travail'!$ND28/BM$16,0)</f>
        <v>0</v>
      </c>
      <c r="YV28" s="307">
        <f>IFERROR('Base travail'!$BN28*'Base travail'!$NE28/BN$16,0)</f>
        <v>0</v>
      </c>
      <c r="YW28" s="307">
        <f>IFERROR('Base travail'!$BO28*'Base travail'!$NF28/BO$16,0)</f>
        <v>0</v>
      </c>
      <c r="YX28" s="307">
        <f>IFERROR('Base travail'!$BP28*'Base travail'!$NG28/BP$16,0)</f>
        <v>0</v>
      </c>
      <c r="YY28" s="307">
        <f>IFERROR('Base travail'!$BQ28*'Base travail'!$NH28/BQ$16,0)</f>
        <v>0</v>
      </c>
      <c r="YZ28" s="307">
        <f>IFERROR('Base travail'!$BR28*'Base travail'!$NI28/BR$16,0)</f>
        <v>0</v>
      </c>
      <c r="ZA28" s="307">
        <f>IFERROR('Base travail'!$BS28*'Base travail'!$NJ28/BS$16,0)</f>
        <v>0</v>
      </c>
      <c r="ZB28" s="307">
        <f>IFERROR('Base travail'!$BT28*'Base travail'!$NK28/BT$16,0)</f>
        <v>0</v>
      </c>
      <c r="ZC28" s="307">
        <f>IFERROR('Base travail'!$BU28*'Base travail'!$NL28/BU$16,0)</f>
        <v>0</v>
      </c>
      <c r="ZD28" s="307">
        <f>IFERROR('Base travail'!$BV28*'Base travail'!$NM28/BV$16,0)</f>
        <v>0</v>
      </c>
      <c r="ZE28" s="307">
        <f>IFERROR('Base travail'!$BW28*'Base travail'!$NN28/BW$16,0)</f>
        <v>0</v>
      </c>
      <c r="ZF28" s="307">
        <f>IFERROR('Base travail'!$BX28*'Base travail'!$NO28/BX$16,0)</f>
        <v>0</v>
      </c>
      <c r="ZG28" s="307">
        <f>IFERROR('Base travail'!$BY28*'Base travail'!$NP28/BY$16,0)</f>
        <v>0</v>
      </c>
      <c r="ZH28" s="307">
        <f>IFERROR('Base travail'!$BZ28*'Base travail'!$NQ28/BZ$16,0)</f>
        <v>0</v>
      </c>
      <c r="ZI28" s="307">
        <f>IFERROR('Base travail'!$CA28*'Base travail'!$NR28/CA$16,0)</f>
        <v>0</v>
      </c>
      <c r="ZJ28" s="307">
        <f>IFERROR('Base travail'!$CB28*'Base travail'!$NS28/CB$16,0)</f>
        <v>0</v>
      </c>
      <c r="ZK28" s="307">
        <f>IFERROR('Base travail'!$CC28*'Base travail'!$NT28/CC$16,0)</f>
        <v>0</v>
      </c>
      <c r="ZL28" s="307">
        <f>IFERROR('Base travail'!$CD28*'Base travail'!$NU28/CD$16,0)</f>
        <v>0</v>
      </c>
      <c r="ZM28" s="307">
        <f>IFERROR('Base travail'!$CE28*'Base travail'!$NV28/CE$16,0)</f>
        <v>0</v>
      </c>
      <c r="ZN28" s="307">
        <f>IFERROR('Base travail'!$CF28*'Base travail'!$NW28/CF$16,0)</f>
        <v>0</v>
      </c>
      <c r="ZO28" s="307">
        <f>IFERROR('Base travail'!$CG28*'Base travail'!$NX28/CG$16,0)</f>
        <v>0</v>
      </c>
      <c r="ZP28" s="307">
        <f>IFERROR('Base travail'!$CH28*'Base travail'!$NY28/CH$16,0)</f>
        <v>0</v>
      </c>
      <c r="ZQ28" s="307">
        <f>IFERROR('Base travail'!$CI28*'Base travail'!$NZ28/CI$16,0)</f>
        <v>0</v>
      </c>
      <c r="ZR28" s="307">
        <f>IFERROR('Base travail'!$CJ28*'Base travail'!$OA28/CJ$16,0)</f>
        <v>0</v>
      </c>
      <c r="ZS28" s="307">
        <f>IFERROR('Base travail'!$CK28*'Base travail'!$OB28/CK$16,0)</f>
        <v>0</v>
      </c>
      <c r="ZT28" s="307">
        <f>IFERROR('Base travail'!$CL28*'Base travail'!$OC28/CL$16,0)</f>
        <v>0</v>
      </c>
      <c r="ZU28" s="307">
        <f>IFERROR('Base travail'!$CM28*'Base travail'!$OD28/CM$16,0)</f>
        <v>0</v>
      </c>
      <c r="ZV28" s="307">
        <f>IFERROR('Base travail'!$CN28*'Base travail'!$OE28/CN$16,0)</f>
        <v>0</v>
      </c>
      <c r="ZW28" s="307">
        <f>IFERROR('Base travail'!$CO28*'Base travail'!$OF28/CO$16,0)</f>
        <v>0</v>
      </c>
      <c r="ZX28" s="307">
        <f>IFERROR('Base travail'!$CP28*'Base travail'!$OG28/CP$16,0)</f>
        <v>0</v>
      </c>
      <c r="ZY28" s="307">
        <f>IFERROR('Base travail'!$CQ28*'Base travail'!$OH28/CQ$16,0)</f>
        <v>0</v>
      </c>
      <c r="ZZ28" s="307">
        <f>IFERROR('Base travail'!$CR28*'Base travail'!$OI28/CR$16,0)</f>
        <v>0</v>
      </c>
      <c r="AAA28" s="307">
        <f>IFERROR('Base travail'!$CS28*'Base travail'!$OJ28/CS$16,0)</f>
        <v>0</v>
      </c>
      <c r="AAB28" s="307">
        <f>IFERROR('Base travail'!$CT28*'Base travail'!$OK28/CT$16,0)</f>
        <v>0</v>
      </c>
      <c r="AAC28" s="307">
        <f>IFERROR('Base travail'!$CU28*'Base travail'!$OL28/CU$16,0)</f>
        <v>0</v>
      </c>
      <c r="AAD28" s="307">
        <f>IFERROR('Base travail'!$CV28*'Base travail'!$OM28/CV$16,0)</f>
        <v>0</v>
      </c>
      <c r="AAE28" s="307">
        <f>IFERROR('Base travail'!$CW28*'Base travail'!$ON28/CW$16,0)</f>
        <v>0</v>
      </c>
      <c r="AAF28" s="307">
        <f>IFERROR('Base travail'!$CX28*'Base travail'!$OO28/CX$16,0)</f>
        <v>0</v>
      </c>
      <c r="AAG28" s="307">
        <f>IFERROR('Base travail'!$CY28*'Base travail'!$OP28/CY$16,0)</f>
        <v>0</v>
      </c>
      <c r="AAH28" s="307">
        <f>IFERROR('Base travail'!$CZ28*'Base travail'!$OQ28/CZ$16,0)</f>
        <v>0</v>
      </c>
      <c r="AAI28" s="307">
        <f>IFERROR('Base travail'!$DA28*'Base travail'!$OR28/DA$16,0)</f>
        <v>0</v>
      </c>
      <c r="AAJ28" s="307">
        <f>IFERROR('Base travail'!$DB28*'Base travail'!$OS28/DB$16,0)</f>
        <v>0</v>
      </c>
      <c r="AAK28" s="324">
        <f>IFERROR('Base travail'!$DC28*'Base travail'!$OT28/DC$16,0)</f>
        <v>0</v>
      </c>
    </row>
    <row r="29" spans="1:713" x14ac:dyDescent="0.25">
      <c r="A29" s="309">
        <f>Info!D14</f>
        <v>8</v>
      </c>
      <c r="B29" s="310" t="str">
        <f>Info!B14</f>
        <v>JARDIN TROPICAL PSE 1.1</v>
      </c>
      <c r="C29" s="310">
        <f>VLOOKUP(B29,Info!$B$7:$AE$106,30,FALSE)</f>
        <v>21.724999999999998</v>
      </c>
      <c r="D29" s="311">
        <f>SUM('Base travail'!$H29:$DC29)</f>
        <v>224</v>
      </c>
      <c r="E29" s="312">
        <f>SUM('Base travail'!$OV29:$SQ29)</f>
        <v>0</v>
      </c>
      <c r="F29" s="312">
        <f>SUM('Base travail'!$SS29:$WN29)</f>
        <v>0</v>
      </c>
      <c r="G29" s="312">
        <f>SUM('Base travail'!$WP29:$AAK29)</f>
        <v>0</v>
      </c>
      <c r="H29" s="363"/>
      <c r="I29" s="363"/>
      <c r="J29" s="363"/>
      <c r="K29" s="363"/>
      <c r="L29" s="363"/>
      <c r="M29" s="363"/>
      <c r="N29" s="363"/>
      <c r="O29" s="363"/>
      <c r="P29" s="363"/>
      <c r="Q29" s="363"/>
      <c r="R29" s="363"/>
      <c r="S29" s="363"/>
      <c r="T29" s="363"/>
      <c r="U29" s="363"/>
      <c r="V29" s="363"/>
      <c r="W29" s="363"/>
      <c r="X29" s="363"/>
      <c r="Y29" s="363"/>
      <c r="Z29" s="363"/>
      <c r="AA29" s="363"/>
      <c r="AB29" s="363"/>
      <c r="AC29" s="363"/>
      <c r="AD29" s="363"/>
      <c r="AE29" s="363"/>
      <c r="AF29" s="363"/>
      <c r="AG29" s="363"/>
      <c r="AH29" s="363"/>
      <c r="AI29" s="363"/>
      <c r="AJ29" s="363"/>
      <c r="AK29" s="363"/>
      <c r="AL29" s="363"/>
      <c r="AM29" s="363"/>
      <c r="AN29" s="363"/>
      <c r="AO29" s="363"/>
      <c r="AP29" s="363"/>
      <c r="AQ29" s="363"/>
      <c r="AR29" s="363"/>
      <c r="AS29" s="363"/>
      <c r="AT29" s="363"/>
      <c r="AU29" s="363"/>
      <c r="AV29" s="363"/>
      <c r="AW29" s="363"/>
      <c r="AX29" s="363"/>
      <c r="AY29" s="363"/>
      <c r="AZ29" s="363"/>
      <c r="BA29" s="363"/>
      <c r="BB29" s="363"/>
      <c r="BC29" s="363"/>
      <c r="BD29" s="363"/>
      <c r="BE29" s="363"/>
      <c r="BF29" s="363"/>
      <c r="BG29" s="363"/>
      <c r="BH29" s="363"/>
      <c r="BI29" s="363"/>
      <c r="BJ29" s="363"/>
      <c r="BK29" s="363"/>
      <c r="BL29" s="363"/>
      <c r="BM29" s="363"/>
      <c r="BN29" s="363"/>
      <c r="BO29" s="363"/>
      <c r="BP29" s="363"/>
      <c r="BQ29" s="363"/>
      <c r="BR29" s="363"/>
      <c r="BS29" s="363"/>
      <c r="BT29" s="363"/>
      <c r="BU29" s="363"/>
      <c r="BV29" s="363"/>
      <c r="BW29" s="363"/>
      <c r="BX29" s="363"/>
      <c r="BY29" s="363"/>
      <c r="BZ29" s="363"/>
      <c r="CA29" s="363"/>
      <c r="CB29" s="363"/>
      <c r="CC29" s="363"/>
      <c r="CD29" s="363">
        <v>224</v>
      </c>
      <c r="CE29" s="363"/>
      <c r="CF29" s="363"/>
      <c r="CG29" s="363"/>
      <c r="CH29" s="363"/>
      <c r="CI29" s="363"/>
      <c r="CJ29" s="363"/>
      <c r="CK29" s="363"/>
      <c r="CL29" s="363"/>
      <c r="CM29" s="363"/>
      <c r="CN29" s="363"/>
      <c r="CO29" s="363"/>
      <c r="CP29" s="363"/>
      <c r="CQ29" s="363"/>
      <c r="CR29" s="363"/>
      <c r="CS29" s="363"/>
      <c r="CT29" s="363"/>
      <c r="CU29" s="363"/>
      <c r="CV29" s="363"/>
      <c r="CW29" s="363"/>
      <c r="CX29" s="363"/>
      <c r="CY29" s="363"/>
      <c r="CZ29" s="363"/>
      <c r="DA29" s="363"/>
      <c r="DB29" s="363"/>
      <c r="DC29" s="363"/>
      <c r="DE29" s="314">
        <f t="shared" si="306"/>
        <v>21.724999999999998</v>
      </c>
      <c r="DF29" s="314">
        <f t="shared" si="307"/>
        <v>0</v>
      </c>
      <c r="DG29" s="314">
        <f t="shared" si="308"/>
        <v>0</v>
      </c>
      <c r="DH29" s="314">
        <f t="shared" si="309"/>
        <v>0</v>
      </c>
      <c r="DI29" s="314">
        <f t="shared" si="310"/>
        <v>4.3449999999999998</v>
      </c>
      <c r="DJ29" s="314">
        <f t="shared" si="311"/>
        <v>21.724999999999998</v>
      </c>
      <c r="DK29" s="314">
        <f t="shared" si="312"/>
        <v>4.3449999999999998</v>
      </c>
      <c r="DL29" s="314">
        <f t="shared" si="313"/>
        <v>4.3449999999999998</v>
      </c>
      <c r="DM29" s="314">
        <f t="shared" si="314"/>
        <v>21.724999999999998</v>
      </c>
      <c r="DN29" s="314">
        <f t="shared" si="315"/>
        <v>21.724999999999998</v>
      </c>
      <c r="DO29" s="314">
        <f t="shared" si="316"/>
        <v>21.724999999999998</v>
      </c>
      <c r="DP29" s="314">
        <f t="shared" si="317"/>
        <v>21.724999999999998</v>
      </c>
      <c r="DQ29" s="314">
        <f t="shared" si="318"/>
        <v>4.3449999999999998</v>
      </c>
      <c r="DR29" s="314">
        <f t="shared" si="319"/>
        <v>4.3449999999999998</v>
      </c>
      <c r="DS29" s="314">
        <f t="shared" si="320"/>
        <v>4.3449999999999998</v>
      </c>
      <c r="DT29" s="314">
        <f t="shared" si="321"/>
        <v>4.3449999999999998</v>
      </c>
      <c r="DU29" s="314">
        <f t="shared" si="322"/>
        <v>21.724999999999998</v>
      </c>
      <c r="DV29" s="314">
        <f t="shared" si="323"/>
        <v>21.724999999999998</v>
      </c>
      <c r="DW29" s="314">
        <f t="shared" si="324"/>
        <v>21.724999999999998</v>
      </c>
      <c r="DX29" s="314">
        <f t="shared" si="325"/>
        <v>21.724999999999998</v>
      </c>
      <c r="DY29" s="314">
        <f t="shared" si="326"/>
        <v>0</v>
      </c>
      <c r="DZ29" s="314">
        <f t="shared" si="327"/>
        <v>0</v>
      </c>
      <c r="EA29" s="314">
        <f t="shared" si="328"/>
        <v>0</v>
      </c>
      <c r="EB29" s="314">
        <f t="shared" si="329"/>
        <v>0</v>
      </c>
      <c r="EC29" s="314">
        <f t="shared" si="330"/>
        <v>21.724999999999998</v>
      </c>
      <c r="ED29" s="314">
        <f t="shared" si="331"/>
        <v>1</v>
      </c>
      <c r="EE29" s="314">
        <f t="shared" si="332"/>
        <v>1</v>
      </c>
      <c r="EF29" s="314">
        <f t="shared" si="333"/>
        <v>21.724999999999998</v>
      </c>
      <c r="EG29" s="314">
        <f t="shared" si="334"/>
        <v>0</v>
      </c>
      <c r="EH29" s="314">
        <f t="shared" si="335"/>
        <v>0</v>
      </c>
      <c r="EI29" s="314">
        <f t="shared" si="336"/>
        <v>0</v>
      </c>
      <c r="EJ29" s="314">
        <f t="shared" si="337"/>
        <v>0</v>
      </c>
      <c r="EK29" s="314">
        <f t="shared" si="338"/>
        <v>21.724999999999998</v>
      </c>
      <c r="EL29" s="314">
        <f t="shared" si="339"/>
        <v>1</v>
      </c>
      <c r="EM29" s="314">
        <f t="shared" si="340"/>
        <v>1</v>
      </c>
      <c r="EN29" s="314">
        <f t="shared" si="341"/>
        <v>21.724999999999998</v>
      </c>
      <c r="EO29" s="314">
        <f t="shared" si="342"/>
        <v>21.724999999999998</v>
      </c>
      <c r="EP29" s="314">
        <f t="shared" si="343"/>
        <v>0</v>
      </c>
      <c r="EQ29" s="314">
        <f t="shared" si="344"/>
        <v>0</v>
      </c>
      <c r="ER29" s="314">
        <f t="shared" si="345"/>
        <v>21.724999999999998</v>
      </c>
      <c r="ES29" s="314">
        <f t="shared" si="346"/>
        <v>21.724999999999998</v>
      </c>
      <c r="ET29" s="314">
        <f t="shared" si="347"/>
        <v>21.724999999999998</v>
      </c>
      <c r="EU29" s="314">
        <f t="shared" si="348"/>
        <v>21.724999999999998</v>
      </c>
      <c r="EV29" s="314">
        <f t="shared" si="349"/>
        <v>21.724999999999998</v>
      </c>
      <c r="EW29" s="314">
        <f t="shared" si="350"/>
        <v>21.724999999999998</v>
      </c>
      <c r="EX29" s="314">
        <f t="shared" si="351"/>
        <v>21.724999999999998</v>
      </c>
      <c r="EY29" s="314">
        <f t="shared" si="352"/>
        <v>21.724999999999998</v>
      </c>
      <c r="EZ29" s="314">
        <f t="shared" si="353"/>
        <v>21.724999999999998</v>
      </c>
      <c r="FA29" s="314">
        <f t="shared" si="354"/>
        <v>21.724999999999998</v>
      </c>
      <c r="FB29" s="314">
        <f t="shared" si="355"/>
        <v>21.724999999999998</v>
      </c>
      <c r="FC29" s="314">
        <f t="shared" si="356"/>
        <v>21.724999999999998</v>
      </c>
      <c r="FD29" s="314">
        <f t="shared" si="357"/>
        <v>21.724999999999998</v>
      </c>
      <c r="FE29" s="314">
        <f t="shared" si="358"/>
        <v>21.724999999999998</v>
      </c>
      <c r="FF29" s="314">
        <f t="shared" si="359"/>
        <v>21.724999999999998</v>
      </c>
      <c r="FG29" s="314">
        <f t="shared" si="360"/>
        <v>21.724999999999998</v>
      </c>
      <c r="FH29" s="314">
        <f t="shared" si="361"/>
        <v>21.724999999999998</v>
      </c>
      <c r="FI29" s="314">
        <f t="shared" si="362"/>
        <v>21.724999999999998</v>
      </c>
      <c r="FJ29" s="314">
        <f t="shared" si="363"/>
        <v>4.3449999999999998</v>
      </c>
      <c r="FK29" s="314">
        <f t="shared" si="364"/>
        <v>4.3449999999999998</v>
      </c>
      <c r="FL29" s="314">
        <f t="shared" si="365"/>
        <v>21.724999999999998</v>
      </c>
      <c r="FM29" s="314">
        <f t="shared" si="366"/>
        <v>21.724999999999998</v>
      </c>
      <c r="FN29" s="314">
        <f t="shared" si="367"/>
        <v>0</v>
      </c>
      <c r="FO29" s="314">
        <f t="shared" si="368"/>
        <v>0</v>
      </c>
      <c r="FP29" s="314">
        <f t="shared" si="369"/>
        <v>21.724999999999998</v>
      </c>
      <c r="FQ29" s="314">
        <f t="shared" si="370"/>
        <v>21.724999999999998</v>
      </c>
      <c r="FR29" s="314">
        <f t="shared" si="371"/>
        <v>21.724999999999998</v>
      </c>
      <c r="FS29" s="314">
        <f t="shared" si="372"/>
        <v>21.724999999999998</v>
      </c>
      <c r="FT29" s="314">
        <f t="shared" si="373"/>
        <v>21.724999999999998</v>
      </c>
      <c r="FU29" s="314">
        <f t="shared" si="374"/>
        <v>21.724999999999998</v>
      </c>
      <c r="FV29" s="314">
        <f t="shared" si="375"/>
        <v>4.3449999999999998</v>
      </c>
      <c r="FW29" s="314">
        <f t="shared" si="376"/>
        <v>21.724999999999998</v>
      </c>
      <c r="FX29" s="314">
        <f t="shared" si="377"/>
        <v>21.724999999999998</v>
      </c>
      <c r="FY29" s="314">
        <f t="shared" si="378"/>
        <v>4.3449999999999998</v>
      </c>
      <c r="FZ29" s="314">
        <f t="shared" si="379"/>
        <v>4.3449999999999998</v>
      </c>
      <c r="GA29" s="314">
        <f t="shared" si="380"/>
        <v>4.3449999999999998</v>
      </c>
      <c r="GB29" s="314">
        <f t="shared" si="381"/>
        <v>4.3449999999999998</v>
      </c>
      <c r="GC29" s="314">
        <f t="shared" si="382"/>
        <v>21.724999999999998</v>
      </c>
      <c r="GD29" s="314">
        <f t="shared" si="383"/>
        <v>21.724999999999998</v>
      </c>
      <c r="GE29" s="314">
        <f t="shared" si="384"/>
        <v>21.724999999999998</v>
      </c>
      <c r="GF29" s="314">
        <f t="shared" si="385"/>
        <v>21.724999999999998</v>
      </c>
      <c r="GG29" s="314">
        <f t="shared" si="386"/>
        <v>21.724999999999998</v>
      </c>
      <c r="GH29" s="314">
        <f t="shared" si="387"/>
        <v>21.724999999999998</v>
      </c>
      <c r="GI29" s="314">
        <f t="shared" si="388"/>
        <v>21.724999999999998</v>
      </c>
      <c r="GJ29" s="314">
        <f t="shared" si="389"/>
        <v>21.724999999999998</v>
      </c>
      <c r="GK29" s="314">
        <f t="shared" si="390"/>
        <v>21.724999999999998</v>
      </c>
      <c r="GL29" s="314">
        <f t="shared" si="391"/>
        <v>0</v>
      </c>
      <c r="GM29" s="314">
        <f t="shared" si="392"/>
        <v>0</v>
      </c>
      <c r="GN29" s="314">
        <f t="shared" si="393"/>
        <v>21.724999999999998</v>
      </c>
      <c r="GO29" s="314">
        <f t="shared" si="394"/>
        <v>21.724999999999998</v>
      </c>
      <c r="GP29" s="314">
        <f t="shared" si="395"/>
        <v>0</v>
      </c>
      <c r="GQ29" s="314">
        <f t="shared" si="396"/>
        <v>0</v>
      </c>
      <c r="GR29" s="314">
        <f t="shared" si="397"/>
        <v>21.724999999999998</v>
      </c>
      <c r="GS29" s="314">
        <f t="shared" si="398"/>
        <v>21.724999999999998</v>
      </c>
      <c r="GT29" s="314">
        <f t="shared" si="399"/>
        <v>21.724999999999998</v>
      </c>
      <c r="GU29" s="314">
        <f t="shared" si="400"/>
        <v>21.724999999999998</v>
      </c>
      <c r="GV29" s="314">
        <f t="shared" si="401"/>
        <v>21.724999999999998</v>
      </c>
      <c r="GW29" s="314">
        <f t="shared" si="402"/>
        <v>21.724999999999998</v>
      </c>
      <c r="GX29" s="314">
        <f t="shared" si="403"/>
        <v>21.724999999999998</v>
      </c>
      <c r="GY29" s="314">
        <f t="shared" si="404"/>
        <v>21.724999999999998</v>
      </c>
      <c r="GZ29" s="314">
        <f t="shared" si="405"/>
        <v>21.724999999999998</v>
      </c>
      <c r="HA29" s="315"/>
      <c r="HB29" s="314">
        <f t="shared" si="406"/>
        <v>21.724999999999998</v>
      </c>
      <c r="HC29" s="314">
        <f t="shared" si="407"/>
        <v>21.724999999999998</v>
      </c>
      <c r="HD29" s="314">
        <f t="shared" si="408"/>
        <v>21.724999999999998</v>
      </c>
      <c r="HE29" s="314">
        <f t="shared" si="409"/>
        <v>21.724999999999998</v>
      </c>
      <c r="HF29" s="314">
        <f t="shared" si="410"/>
        <v>4.3449999999999998</v>
      </c>
      <c r="HG29" s="314">
        <f t="shared" si="411"/>
        <v>21.724999999999998</v>
      </c>
      <c r="HH29" s="314">
        <f t="shared" si="412"/>
        <v>4.3449999999999998</v>
      </c>
      <c r="HI29" s="314">
        <f t="shared" si="413"/>
        <v>4.3449999999999998</v>
      </c>
      <c r="HJ29" s="314">
        <f t="shared" si="414"/>
        <v>21.724999999999998</v>
      </c>
      <c r="HK29" s="314">
        <f t="shared" si="415"/>
        <v>21.724999999999998</v>
      </c>
      <c r="HL29" s="314">
        <f t="shared" si="416"/>
        <v>21.724999999999998</v>
      </c>
      <c r="HM29" s="314">
        <f t="shared" si="417"/>
        <v>21.724999999999998</v>
      </c>
      <c r="HN29" s="314">
        <f t="shared" si="418"/>
        <v>4.3449999999999998</v>
      </c>
      <c r="HO29" s="314">
        <f t="shared" si="419"/>
        <v>4.3449999999999998</v>
      </c>
      <c r="HP29" s="314">
        <f t="shared" si="420"/>
        <v>4.3449999999999998</v>
      </c>
      <c r="HQ29" s="314">
        <f t="shared" si="421"/>
        <v>4.3449999999999998</v>
      </c>
      <c r="HR29" s="314">
        <f t="shared" si="422"/>
        <v>21.724999999999998</v>
      </c>
      <c r="HS29" s="314">
        <f t="shared" si="423"/>
        <v>21.724999999999998</v>
      </c>
      <c r="HT29" s="314">
        <f t="shared" si="424"/>
        <v>21.724999999999998</v>
      </c>
      <c r="HU29" s="314">
        <f t="shared" si="425"/>
        <v>21.724999999999998</v>
      </c>
      <c r="HV29" s="314">
        <f t="shared" si="426"/>
        <v>8.69</v>
      </c>
      <c r="HW29" s="314">
        <f t="shared" si="427"/>
        <v>8.69</v>
      </c>
      <c r="HX29" s="314">
        <f t="shared" si="428"/>
        <v>8.69</v>
      </c>
      <c r="HY29" s="314">
        <f t="shared" si="429"/>
        <v>8.69</v>
      </c>
      <c r="HZ29" s="314">
        <f t="shared" si="430"/>
        <v>21.724999999999998</v>
      </c>
      <c r="IA29" s="314">
        <f t="shared" si="431"/>
        <v>1</v>
      </c>
      <c r="IB29" s="314">
        <f t="shared" si="432"/>
        <v>1</v>
      </c>
      <c r="IC29" s="314">
        <f t="shared" si="433"/>
        <v>21.724999999999998</v>
      </c>
      <c r="ID29" s="314">
        <f t="shared" si="434"/>
        <v>4.3449999999999998</v>
      </c>
      <c r="IE29" s="314">
        <f t="shared" si="435"/>
        <v>4.3449999999999998</v>
      </c>
      <c r="IF29" s="314">
        <f t="shared" si="436"/>
        <v>4.3449999999999998</v>
      </c>
      <c r="IG29" s="314">
        <f t="shared" si="437"/>
        <v>4.3449999999999998</v>
      </c>
      <c r="IH29" s="314">
        <f t="shared" si="438"/>
        <v>21.724999999999998</v>
      </c>
      <c r="II29" s="314">
        <f t="shared" si="439"/>
        <v>1</v>
      </c>
      <c r="IJ29" s="314">
        <f t="shared" si="440"/>
        <v>1</v>
      </c>
      <c r="IK29" s="314">
        <f t="shared" si="441"/>
        <v>21.724999999999998</v>
      </c>
      <c r="IL29" s="314">
        <f t="shared" si="442"/>
        <v>21.724999999999998</v>
      </c>
      <c r="IM29" s="314">
        <f t="shared" si="443"/>
        <v>21.724999999999998</v>
      </c>
      <c r="IN29" s="314">
        <f t="shared" si="444"/>
        <v>21.724999999999998</v>
      </c>
      <c r="IO29" s="314">
        <f t="shared" si="445"/>
        <v>21.724999999999998</v>
      </c>
      <c r="IP29" s="314">
        <f t="shared" si="446"/>
        <v>21.724999999999998</v>
      </c>
      <c r="IQ29" s="314">
        <f t="shared" si="447"/>
        <v>4.3449999999999998</v>
      </c>
      <c r="IR29" s="314">
        <f t="shared" si="448"/>
        <v>21.724999999999998</v>
      </c>
      <c r="IS29" s="314">
        <f t="shared" si="449"/>
        <v>21.724999999999998</v>
      </c>
      <c r="IT29" s="314">
        <f t="shared" si="450"/>
        <v>21.724999999999998</v>
      </c>
      <c r="IU29" s="314">
        <f t="shared" si="451"/>
        <v>21.724999999999998</v>
      </c>
      <c r="IV29" s="314">
        <f t="shared" si="452"/>
        <v>21.724999999999998</v>
      </c>
      <c r="IW29" s="314">
        <f t="shared" si="453"/>
        <v>21.724999999999998</v>
      </c>
      <c r="IX29" s="314">
        <f t="shared" si="454"/>
        <v>21.724999999999998</v>
      </c>
      <c r="IY29" s="314">
        <f t="shared" si="455"/>
        <v>21.724999999999998</v>
      </c>
      <c r="IZ29" s="314">
        <f t="shared" si="456"/>
        <v>21.724999999999998</v>
      </c>
      <c r="JA29" s="314">
        <f t="shared" si="457"/>
        <v>21.724999999999998</v>
      </c>
      <c r="JB29" s="314">
        <f t="shared" si="458"/>
        <v>21.724999999999998</v>
      </c>
      <c r="JC29" s="314">
        <f t="shared" si="459"/>
        <v>21.724999999999998</v>
      </c>
      <c r="JD29" s="314">
        <f t="shared" si="460"/>
        <v>21.724999999999998</v>
      </c>
      <c r="JE29" s="314">
        <f t="shared" si="461"/>
        <v>21.724999999999998</v>
      </c>
      <c r="JF29" s="314">
        <f t="shared" si="462"/>
        <v>21.724999999999998</v>
      </c>
      <c r="JG29" s="314">
        <f t="shared" si="463"/>
        <v>4.3449999999999998</v>
      </c>
      <c r="JH29" s="314">
        <f t="shared" si="464"/>
        <v>4.3449999999999998</v>
      </c>
      <c r="JI29" s="314">
        <f t="shared" si="465"/>
        <v>21.724999999999998</v>
      </c>
      <c r="JJ29" s="314">
        <f t="shared" si="466"/>
        <v>21.724999999999998</v>
      </c>
      <c r="JK29" s="314">
        <f t="shared" si="467"/>
        <v>0</v>
      </c>
      <c r="JL29" s="314">
        <f t="shared" si="468"/>
        <v>0</v>
      </c>
      <c r="JM29" s="314">
        <f t="shared" si="469"/>
        <v>21.724999999999998</v>
      </c>
      <c r="JN29" s="314">
        <f t="shared" si="470"/>
        <v>21.724999999999998</v>
      </c>
      <c r="JO29" s="314">
        <f t="shared" si="471"/>
        <v>21.724999999999998</v>
      </c>
      <c r="JP29" s="314">
        <f t="shared" si="472"/>
        <v>21.724999999999998</v>
      </c>
      <c r="JQ29" s="314">
        <f t="shared" si="473"/>
        <v>21.724999999999998</v>
      </c>
      <c r="JR29" s="314">
        <f t="shared" si="474"/>
        <v>21.724999999999998</v>
      </c>
      <c r="JS29" s="314">
        <f t="shared" si="475"/>
        <v>2.173</v>
      </c>
      <c r="JT29" s="314">
        <f t="shared" si="476"/>
        <v>21.724999999999998</v>
      </c>
      <c r="JU29" s="314">
        <f t="shared" si="477"/>
        <v>21.724999999999998</v>
      </c>
      <c r="JV29" s="314">
        <f t="shared" si="478"/>
        <v>4.3449999999999998</v>
      </c>
      <c r="JW29" s="314">
        <f t="shared" si="479"/>
        <v>4.3449999999999998</v>
      </c>
      <c r="JX29" s="314">
        <f t="shared" si="480"/>
        <v>4.3449999999999998</v>
      </c>
      <c r="JY29" s="314">
        <f t="shared" si="481"/>
        <v>4.3449999999999998</v>
      </c>
      <c r="JZ29" s="314">
        <f t="shared" si="482"/>
        <v>21.724999999999998</v>
      </c>
      <c r="KA29" s="314">
        <f t="shared" si="483"/>
        <v>21.724999999999998</v>
      </c>
      <c r="KB29" s="314">
        <f t="shared" si="484"/>
        <v>21.724999999999998</v>
      </c>
      <c r="KC29" s="314">
        <f t="shared" si="485"/>
        <v>21.724999999999998</v>
      </c>
      <c r="KD29" s="314">
        <f t="shared" si="486"/>
        <v>21.724999999999998</v>
      </c>
      <c r="KE29" s="314">
        <f t="shared" si="487"/>
        <v>21.724999999999998</v>
      </c>
      <c r="KF29" s="314">
        <f t="shared" si="488"/>
        <v>21.724999999999998</v>
      </c>
      <c r="KG29" s="314">
        <f t="shared" si="489"/>
        <v>21.724999999999998</v>
      </c>
      <c r="KH29" s="314">
        <f t="shared" si="490"/>
        <v>21.724999999999998</v>
      </c>
      <c r="KI29" s="314">
        <f t="shared" si="491"/>
        <v>21.724999999999998</v>
      </c>
      <c r="KJ29" s="314">
        <f t="shared" si="492"/>
        <v>21.724999999999998</v>
      </c>
      <c r="KK29" s="314">
        <f t="shared" si="493"/>
        <v>21.724999999999998</v>
      </c>
      <c r="KL29" s="314">
        <f t="shared" si="494"/>
        <v>21.724999999999998</v>
      </c>
      <c r="KM29" s="314">
        <f t="shared" si="495"/>
        <v>21.724999999999998</v>
      </c>
      <c r="KN29" s="314">
        <f t="shared" si="496"/>
        <v>21.724999999999998</v>
      </c>
      <c r="KO29" s="314">
        <f t="shared" si="497"/>
        <v>21.724999999999998</v>
      </c>
      <c r="KP29" s="314">
        <f t="shared" si="498"/>
        <v>21.724999999999998</v>
      </c>
      <c r="KQ29" s="314">
        <f t="shared" si="499"/>
        <v>21.724999999999998</v>
      </c>
      <c r="KR29" s="314">
        <f t="shared" si="500"/>
        <v>21.724999999999998</v>
      </c>
      <c r="KS29" s="314">
        <f t="shared" si="501"/>
        <v>21.724999999999998</v>
      </c>
      <c r="KT29" s="314">
        <f t="shared" si="502"/>
        <v>21.724999999999998</v>
      </c>
      <c r="KU29" s="314">
        <f t="shared" si="503"/>
        <v>21.724999999999998</v>
      </c>
      <c r="KV29" s="314">
        <f t="shared" si="504"/>
        <v>21.724999999999998</v>
      </c>
      <c r="KW29" s="314">
        <f t="shared" si="505"/>
        <v>21.724999999999998</v>
      </c>
      <c r="KX29" s="315"/>
      <c r="KY29" s="314">
        <f t="shared" si="506"/>
        <v>8.3000000000000004E-2</v>
      </c>
      <c r="KZ29" s="314">
        <f t="shared" si="507"/>
        <v>0</v>
      </c>
      <c r="LA29" s="314">
        <f t="shared" si="508"/>
        <v>0</v>
      </c>
      <c r="LB29" s="314">
        <f t="shared" si="509"/>
        <v>0</v>
      </c>
      <c r="LC29" s="314">
        <f t="shared" si="510"/>
        <v>0</v>
      </c>
      <c r="LD29" s="314">
        <f t="shared" si="511"/>
        <v>0</v>
      </c>
      <c r="LE29" s="314">
        <f t="shared" si="512"/>
        <v>0</v>
      </c>
      <c r="LF29" s="314">
        <f t="shared" si="513"/>
        <v>0</v>
      </c>
      <c r="LG29" s="314">
        <f t="shared" si="514"/>
        <v>0</v>
      </c>
      <c r="LH29" s="314">
        <f t="shared" si="515"/>
        <v>0</v>
      </c>
      <c r="LI29" s="314">
        <f t="shared" si="516"/>
        <v>0</v>
      </c>
      <c r="LJ29" s="314">
        <f t="shared" si="517"/>
        <v>0</v>
      </c>
      <c r="LK29" s="314">
        <f t="shared" si="518"/>
        <v>0</v>
      </c>
      <c r="LL29" s="314">
        <f t="shared" si="519"/>
        <v>0</v>
      </c>
      <c r="LM29" s="314">
        <f t="shared" si="520"/>
        <v>0</v>
      </c>
      <c r="LN29" s="314">
        <f t="shared" si="521"/>
        <v>0</v>
      </c>
      <c r="LO29" s="314">
        <f t="shared" si="522"/>
        <v>0</v>
      </c>
      <c r="LP29" s="314">
        <f t="shared" si="523"/>
        <v>0</v>
      </c>
      <c r="LQ29" s="314">
        <f t="shared" si="524"/>
        <v>0</v>
      </c>
      <c r="LR29" s="314">
        <f t="shared" si="525"/>
        <v>0</v>
      </c>
      <c r="LS29" s="314">
        <f t="shared" si="526"/>
        <v>0</v>
      </c>
      <c r="LT29" s="314">
        <f t="shared" si="527"/>
        <v>0</v>
      </c>
      <c r="LU29" s="314">
        <f t="shared" si="528"/>
        <v>0</v>
      </c>
      <c r="LV29" s="314">
        <f t="shared" si="529"/>
        <v>0</v>
      </c>
      <c r="LW29" s="314">
        <f t="shared" si="530"/>
        <v>0</v>
      </c>
      <c r="LX29" s="314">
        <f t="shared" si="531"/>
        <v>0</v>
      </c>
      <c r="LY29" s="314">
        <f t="shared" si="532"/>
        <v>0</v>
      </c>
      <c r="LZ29" s="314">
        <f t="shared" si="533"/>
        <v>0</v>
      </c>
      <c r="MA29" s="314">
        <f t="shared" si="534"/>
        <v>0</v>
      </c>
      <c r="MB29" s="314">
        <f t="shared" si="535"/>
        <v>0</v>
      </c>
      <c r="MC29" s="314">
        <f t="shared" si="536"/>
        <v>0</v>
      </c>
      <c r="MD29" s="314">
        <f t="shared" si="537"/>
        <v>0</v>
      </c>
      <c r="ME29" s="314">
        <f t="shared" si="538"/>
        <v>0</v>
      </c>
      <c r="MF29" s="314">
        <f t="shared" si="539"/>
        <v>0</v>
      </c>
      <c r="MG29" s="314">
        <f t="shared" si="540"/>
        <v>0</v>
      </c>
      <c r="MH29" s="314">
        <f t="shared" si="541"/>
        <v>0</v>
      </c>
      <c r="MI29" s="314">
        <f t="shared" si="542"/>
        <v>0</v>
      </c>
      <c r="MJ29" s="314">
        <f t="shared" si="543"/>
        <v>0</v>
      </c>
      <c r="MK29" s="314">
        <f t="shared" si="544"/>
        <v>0</v>
      </c>
      <c r="ML29" s="314">
        <f t="shared" si="545"/>
        <v>0</v>
      </c>
      <c r="MM29" s="314">
        <f t="shared" si="546"/>
        <v>0</v>
      </c>
      <c r="MN29" s="314">
        <f t="shared" si="547"/>
        <v>0</v>
      </c>
      <c r="MO29" s="314">
        <f t="shared" si="548"/>
        <v>0</v>
      </c>
      <c r="MP29" s="314">
        <f t="shared" si="549"/>
        <v>0</v>
      </c>
      <c r="MQ29" s="314">
        <f t="shared" si="550"/>
        <v>0</v>
      </c>
      <c r="MR29" s="314">
        <f t="shared" si="551"/>
        <v>0</v>
      </c>
      <c r="MS29" s="314">
        <f t="shared" si="552"/>
        <v>0</v>
      </c>
      <c r="MT29" s="314">
        <f t="shared" si="553"/>
        <v>0</v>
      </c>
      <c r="MU29" s="314">
        <f t="shared" si="554"/>
        <v>0</v>
      </c>
      <c r="MV29" s="314">
        <f t="shared" si="555"/>
        <v>0</v>
      </c>
      <c r="MW29" s="314">
        <f t="shared" si="556"/>
        <v>0</v>
      </c>
      <c r="MX29" s="314">
        <f t="shared" si="557"/>
        <v>0</v>
      </c>
      <c r="MY29" s="314">
        <f t="shared" si="558"/>
        <v>0</v>
      </c>
      <c r="MZ29" s="314">
        <f t="shared" si="559"/>
        <v>0</v>
      </c>
      <c r="NA29" s="314">
        <f t="shared" si="560"/>
        <v>0</v>
      </c>
      <c r="NB29" s="314">
        <f t="shared" si="561"/>
        <v>0</v>
      </c>
      <c r="NC29" s="314">
        <f t="shared" si="562"/>
        <v>0</v>
      </c>
      <c r="ND29" s="314">
        <f t="shared" si="563"/>
        <v>0</v>
      </c>
      <c r="NE29" s="314">
        <f t="shared" si="564"/>
        <v>0</v>
      </c>
      <c r="NF29" s="314">
        <f t="shared" si="565"/>
        <v>0</v>
      </c>
      <c r="NG29" s="314">
        <f t="shared" si="566"/>
        <v>0</v>
      </c>
      <c r="NH29" s="314">
        <f t="shared" si="567"/>
        <v>0</v>
      </c>
      <c r="NI29" s="314">
        <f t="shared" si="568"/>
        <v>0</v>
      </c>
      <c r="NJ29" s="314">
        <f t="shared" si="569"/>
        <v>0</v>
      </c>
      <c r="NK29" s="314">
        <f t="shared" si="570"/>
        <v>0</v>
      </c>
      <c r="NL29" s="314">
        <f t="shared" si="571"/>
        <v>0</v>
      </c>
      <c r="NM29" s="314">
        <f t="shared" si="572"/>
        <v>0</v>
      </c>
      <c r="NN29" s="314">
        <f t="shared" si="573"/>
        <v>0</v>
      </c>
      <c r="NO29" s="314">
        <f t="shared" si="574"/>
        <v>0</v>
      </c>
      <c r="NP29" s="314">
        <f t="shared" si="575"/>
        <v>0</v>
      </c>
      <c r="NQ29" s="314">
        <f t="shared" si="576"/>
        <v>0</v>
      </c>
      <c r="NR29" s="314">
        <f t="shared" si="577"/>
        <v>0</v>
      </c>
      <c r="NS29" s="314">
        <f t="shared" si="578"/>
        <v>0</v>
      </c>
      <c r="NT29" s="314">
        <f t="shared" si="579"/>
        <v>0</v>
      </c>
      <c r="NU29" s="314">
        <f t="shared" si="580"/>
        <v>0</v>
      </c>
      <c r="NV29" s="314">
        <f t="shared" si="581"/>
        <v>0</v>
      </c>
      <c r="NW29" s="314">
        <f t="shared" si="582"/>
        <v>0</v>
      </c>
      <c r="NX29" s="314">
        <f t="shared" si="583"/>
        <v>0</v>
      </c>
      <c r="NY29" s="314">
        <f t="shared" si="584"/>
        <v>0</v>
      </c>
      <c r="NZ29" s="314">
        <f t="shared" si="585"/>
        <v>0</v>
      </c>
      <c r="OA29" s="314">
        <f t="shared" si="586"/>
        <v>0</v>
      </c>
      <c r="OB29" s="314">
        <f t="shared" si="587"/>
        <v>0</v>
      </c>
      <c r="OC29" s="314">
        <f t="shared" si="588"/>
        <v>0</v>
      </c>
      <c r="OD29" s="314">
        <f t="shared" si="589"/>
        <v>0</v>
      </c>
      <c r="OE29" s="314">
        <f t="shared" si="590"/>
        <v>0</v>
      </c>
      <c r="OF29" s="314">
        <f t="shared" si="591"/>
        <v>0</v>
      </c>
      <c r="OG29" s="314">
        <f t="shared" si="592"/>
        <v>0</v>
      </c>
      <c r="OH29" s="314">
        <f t="shared" si="593"/>
        <v>0</v>
      </c>
      <c r="OI29" s="314">
        <f t="shared" si="594"/>
        <v>0</v>
      </c>
      <c r="OJ29" s="314">
        <f t="shared" si="595"/>
        <v>0</v>
      </c>
      <c r="OK29" s="314">
        <f t="shared" si="596"/>
        <v>0</v>
      </c>
      <c r="OL29" s="314">
        <f t="shared" si="597"/>
        <v>8.3000000000000004E-2</v>
      </c>
      <c r="OM29" s="314">
        <f t="shared" si="598"/>
        <v>8.3000000000000004E-2</v>
      </c>
      <c r="ON29" s="314">
        <f t="shared" si="599"/>
        <v>8.3000000000000004E-2</v>
      </c>
      <c r="OO29" s="314">
        <f t="shared" si="600"/>
        <v>8.3000000000000004E-2</v>
      </c>
      <c r="OP29" s="314">
        <f t="shared" si="601"/>
        <v>8.3000000000000004E-2</v>
      </c>
      <c r="OQ29" s="314">
        <f t="shared" si="602"/>
        <v>8.3000000000000004E-2</v>
      </c>
      <c r="OR29" s="314">
        <f t="shared" si="603"/>
        <v>8.3000000000000004E-2</v>
      </c>
      <c r="OS29" s="314">
        <f t="shared" si="604"/>
        <v>8.3000000000000004E-2</v>
      </c>
      <c r="OT29" s="314">
        <f t="shared" si="605"/>
        <v>8.3000000000000004E-2</v>
      </c>
      <c r="OU29" s="314"/>
      <c r="OV29" s="314">
        <f>IFERROR('Base travail'!$H29*'Base travail'!$DE29/H$10,0)</f>
        <v>0</v>
      </c>
      <c r="OW29" s="314">
        <f>IFERROR('Base travail'!$I29*'Base travail'!$DF29/I$10,0)</f>
        <v>0</v>
      </c>
      <c r="OX29" s="314">
        <f>IFERROR('Base travail'!$J29*'Base travail'!$DG29/J$10,0)</f>
        <v>0</v>
      </c>
      <c r="OY29" s="314">
        <f>IFERROR('Base travail'!$K29*'Base travail'!$DH29/K$10,0)</f>
        <v>0</v>
      </c>
      <c r="OZ29" s="314">
        <f>IFERROR('Base travail'!$L29*'Base travail'!$DI29/L$10,0)</f>
        <v>0</v>
      </c>
      <c r="PA29" s="314">
        <f>IFERROR('Base travail'!$M29*'Base travail'!$DJ29/M$10,0)</f>
        <v>0</v>
      </c>
      <c r="PB29" s="314">
        <f>IFERROR('Base travail'!$N29*'Base travail'!$DK29/N$10,0)</f>
        <v>0</v>
      </c>
      <c r="PC29" s="314">
        <f>IFERROR('Base travail'!$O29*'Base travail'!$DL29/O$10,0)</f>
        <v>0</v>
      </c>
      <c r="PD29" s="314">
        <f>IFERROR('Base travail'!$P29*'Base travail'!$DM29/P$10,0)</f>
        <v>0</v>
      </c>
      <c r="PE29" s="314">
        <f>IFERROR('Base travail'!$Q29*'Base travail'!$DN29/Q$10,0)</f>
        <v>0</v>
      </c>
      <c r="PF29" s="314">
        <f>IFERROR('Base travail'!$R29*'Base travail'!$DO29/R$10,0)</f>
        <v>0</v>
      </c>
      <c r="PG29" s="314">
        <f>IFERROR('Base travail'!$S29*'Base travail'!$DP29/S$10,0)</f>
        <v>0</v>
      </c>
      <c r="PH29" s="314">
        <f>IFERROR('Base travail'!$T29*'Base travail'!$DQ29/T$10,0)</f>
        <v>0</v>
      </c>
      <c r="PI29" s="314">
        <f>IFERROR('Base travail'!$U29*'Base travail'!$DR29/U$10,0)</f>
        <v>0</v>
      </c>
      <c r="PJ29" s="314">
        <f>IFERROR('Base travail'!$V29*'Base travail'!$DS29/V$10,0)</f>
        <v>0</v>
      </c>
      <c r="PK29" s="314">
        <f>IFERROR('Base travail'!$W29*'Base travail'!$DT29/W$10,0)</f>
        <v>0</v>
      </c>
      <c r="PL29" s="314">
        <f>IFERROR('Base travail'!$X29*'Base travail'!$DU29/X$10,0)</f>
        <v>0</v>
      </c>
      <c r="PM29" s="314">
        <f>IFERROR('Base travail'!$Y29*'Base travail'!$DV29/Y$10,0)</f>
        <v>0</v>
      </c>
      <c r="PN29" s="314">
        <f>IFERROR('Base travail'!$Z29*'Base travail'!$DW29/Z$10,0)</f>
        <v>0</v>
      </c>
      <c r="PO29" s="314">
        <f>IFERROR('Base travail'!$AA29*'Base travail'!$DX29/AA$10,0)</f>
        <v>0</v>
      </c>
      <c r="PP29" s="314">
        <f>IFERROR('Base travail'!$AB29*'Base travail'!$DY29/AB$10,0)</f>
        <v>0</v>
      </c>
      <c r="PQ29" s="314">
        <f>IFERROR('Base travail'!$AC29*'Base travail'!$DZ29/AC$10,0)</f>
        <v>0</v>
      </c>
      <c r="PR29" s="314">
        <f>IFERROR('Base travail'!$AD29*'Base travail'!$EA29/AD$10,0)</f>
        <v>0</v>
      </c>
      <c r="PS29" s="314">
        <f>IFERROR('Base travail'!$AE29*'Base travail'!$EB29/AE$10,0)</f>
        <v>0</v>
      </c>
      <c r="PT29" s="314">
        <f>IFERROR('Base travail'!$AF29*'Base travail'!$EC29/AF$10,0)</f>
        <v>0</v>
      </c>
      <c r="PU29" s="314">
        <f>IFERROR('Base travail'!$AG29*'Base travail'!$ED29/AG$10,0)</f>
        <v>0</v>
      </c>
      <c r="PV29" s="314">
        <f>IFERROR('Base travail'!$AH29*'Base travail'!$EE29/AH$10,0)</f>
        <v>0</v>
      </c>
      <c r="PW29" s="314">
        <f>IFERROR('Base travail'!$AI29*'Base travail'!$EF29/AI$10,0)</f>
        <v>0</v>
      </c>
      <c r="PX29" s="314">
        <f>IFERROR('Base travail'!$AJ29*'Base travail'!$EG29/AJ$10,0)</f>
        <v>0</v>
      </c>
      <c r="PY29" s="314">
        <f>IFERROR('Base travail'!$AK29*'Base travail'!$EH29/AK$10,0)</f>
        <v>0</v>
      </c>
      <c r="PZ29" s="314">
        <f>IFERROR('Base travail'!$AL29*'Base travail'!$EI29/AL$10,0)</f>
        <v>0</v>
      </c>
      <c r="QA29" s="314">
        <f>IFERROR('Base travail'!$AM29*'Base travail'!$EJ29/AM$10,0)</f>
        <v>0</v>
      </c>
      <c r="QB29" s="314">
        <f>IFERROR('Base travail'!$AN29*'Base travail'!$EK29/AN$10,0)</f>
        <v>0</v>
      </c>
      <c r="QC29" s="314">
        <f>IFERROR('Base travail'!$AO29*'Base travail'!$EL29/AO$10,0)</f>
        <v>0</v>
      </c>
      <c r="QD29" s="314">
        <f>IFERROR('Base travail'!$AP29*'Base travail'!$EM29/AP$10,0)</f>
        <v>0</v>
      </c>
      <c r="QE29" s="314">
        <f>IFERROR('Base travail'!$AQ29*'Base travail'!$EN29/AQ$10,0)</f>
        <v>0</v>
      </c>
      <c r="QF29" s="314">
        <f>IFERROR('Base travail'!$AR29*'Base travail'!$EO29/AR$10,0)</f>
        <v>0</v>
      </c>
      <c r="QG29" s="314">
        <f>IFERROR('Base travail'!$AS29*'Base travail'!$EP29/AS$10,0)</f>
        <v>0</v>
      </c>
      <c r="QH29" s="314">
        <f>IFERROR('Base travail'!$AT29*'Base travail'!$EQ29/AT$10,0)</f>
        <v>0</v>
      </c>
      <c r="QI29" s="314">
        <f>IFERROR('Base travail'!$AU29*'Base travail'!$ER29/AU$10,0)</f>
        <v>0</v>
      </c>
      <c r="QJ29" s="314">
        <f>IFERROR('Base travail'!$AV29*'Base travail'!$ES29/AV$10,0)</f>
        <v>0</v>
      </c>
      <c r="QK29" s="314">
        <f>IFERROR('Base travail'!$AW29*'Base travail'!$ET29/AW$10,0)</f>
        <v>0</v>
      </c>
      <c r="QL29" s="314">
        <f>IFERROR('Base travail'!$AX29*'Base travail'!$EU29/AX$10,0)</f>
        <v>0</v>
      </c>
      <c r="QM29" s="314">
        <f>IFERROR('Base travail'!$AY29*'Base travail'!$EV29/AY$10,0)</f>
        <v>0</v>
      </c>
      <c r="QN29" s="314">
        <f>IFERROR('Base travail'!$AZ29*'Base travail'!$EW29/AZ$10,0)</f>
        <v>0</v>
      </c>
      <c r="QO29" s="314">
        <f>IFERROR('Base travail'!$BA29*'Base travail'!$EX29/BA$10,0)</f>
        <v>0</v>
      </c>
      <c r="QP29" s="314">
        <f>IFERROR('Base travail'!$BB29*'Base travail'!$EY29/BB$10,0)</f>
        <v>0</v>
      </c>
      <c r="QQ29" s="314">
        <f>IFERROR('Base travail'!$BC29*'Base travail'!$EZ29/BC$10,0)</f>
        <v>0</v>
      </c>
      <c r="QR29" s="314">
        <f>IFERROR('Base travail'!$BD29*'Base travail'!$FA29/BD$10,0)</f>
        <v>0</v>
      </c>
      <c r="QS29" s="314">
        <f>IFERROR('Base travail'!$BE29*'Base travail'!$FB29/BE$10,0)</f>
        <v>0</v>
      </c>
      <c r="QT29" s="314">
        <f>IFERROR('Base travail'!$BF29*'Base travail'!$FC29/BF$10,0)</f>
        <v>0</v>
      </c>
      <c r="QU29" s="314">
        <f>IFERROR('Base travail'!$BG29*'Base travail'!$FD29/BG$10,0)</f>
        <v>0</v>
      </c>
      <c r="QV29" s="314">
        <f>IFERROR('Base travail'!$BH29*'Base travail'!$FE29/BH$10,0)</f>
        <v>0</v>
      </c>
      <c r="QW29" s="314">
        <f>IFERROR('Base travail'!$BI29*'Base travail'!$FF29/BI$10,0)</f>
        <v>0</v>
      </c>
      <c r="QX29" s="314">
        <f>IFERROR('Base travail'!$BJ29*'Base travail'!$FG29/BJ$10,0)</f>
        <v>0</v>
      </c>
      <c r="QY29" s="314">
        <f>IFERROR('Base travail'!$BK29*'Base travail'!$FH29/BK$10,0)</f>
        <v>0</v>
      </c>
      <c r="QZ29" s="314">
        <f>IFERROR('Base travail'!$BL29*'Base travail'!$FI29/BL$10,0)</f>
        <v>0</v>
      </c>
      <c r="RA29" s="314">
        <f>IFERROR('Base travail'!$BM29*'Base travail'!$FJ29/BM$10,0)</f>
        <v>0</v>
      </c>
      <c r="RB29" s="314">
        <f>IFERROR('Base travail'!$BN29*'Base travail'!$FK29/BN$10,0)</f>
        <v>0</v>
      </c>
      <c r="RC29" s="314">
        <f>IFERROR('Base travail'!$BO29*'Base travail'!$FL29/BO$10,0)</f>
        <v>0</v>
      </c>
      <c r="RD29" s="314">
        <f>IFERROR('Base travail'!$BP29*'Base travail'!$FM29/BP$10,0)</f>
        <v>0</v>
      </c>
      <c r="RE29" s="314">
        <f>IFERROR('Base travail'!$BQ29*'Base travail'!$FN29/BQ$10,0)</f>
        <v>0</v>
      </c>
      <c r="RF29" s="314">
        <f>IFERROR('Base travail'!$BR29*'Base travail'!$FO29/BR$10,0)</f>
        <v>0</v>
      </c>
      <c r="RG29" s="314">
        <f>IFERROR('Base travail'!$BS29*'Base travail'!$FP29/BS$10,0)</f>
        <v>0</v>
      </c>
      <c r="RH29" s="314">
        <f>IFERROR('Base travail'!$BT29*'Base travail'!$FQ29/BT$10,0)</f>
        <v>0</v>
      </c>
      <c r="RI29" s="314">
        <f>IFERROR('Base travail'!$BU29*'Base travail'!$FR29/BU$10,0)</f>
        <v>0</v>
      </c>
      <c r="RJ29" s="314">
        <f>IFERROR('Base travail'!$BV29*'Base travail'!$FS29/BV$10,0)</f>
        <v>0</v>
      </c>
      <c r="RK29" s="314">
        <f>IFERROR('Base travail'!$BW29*'Base travail'!$FT29/BW$10,0)</f>
        <v>0</v>
      </c>
      <c r="RL29" s="314">
        <f>IFERROR('Base travail'!$BX29*'Base travail'!$FU29/BX$10,0)</f>
        <v>0</v>
      </c>
      <c r="RM29" s="314">
        <f>IFERROR('Base travail'!$BY29*'Base travail'!$FV29/BY$10,0)</f>
        <v>0</v>
      </c>
      <c r="RN29" s="314">
        <f>IFERROR('Base travail'!$BZ29*'Base travail'!$FW29/BZ$10,0)</f>
        <v>0</v>
      </c>
      <c r="RO29" s="314">
        <f>IFERROR('Base travail'!$CA29*'Base travail'!$FX29/CA$10,0)</f>
        <v>0</v>
      </c>
      <c r="RP29" s="314">
        <f>IFERROR('Base travail'!$CB29*'Base travail'!$FY29/CB$10,0)</f>
        <v>0</v>
      </c>
      <c r="RQ29" s="314">
        <f>IFERROR('Base travail'!$CC29*'Base travail'!$FZ29/CC$10,0)</f>
        <v>0</v>
      </c>
      <c r="RR29" s="314">
        <f>IFERROR('Base travail'!$CD29*'Base travail'!$GA29/CD$10,0)</f>
        <v>0</v>
      </c>
      <c r="RS29" s="314">
        <f>IFERROR('Base travail'!$CE29*'Base travail'!$GB29/CE$10,0)</f>
        <v>0</v>
      </c>
      <c r="RT29" s="314">
        <f>IFERROR('Base travail'!$CF29*'Base travail'!$GC29/CF$10,0)</f>
        <v>0</v>
      </c>
      <c r="RU29" s="314">
        <f>IFERROR('Base travail'!$CG29*'Base travail'!$GD29/CG$10,0)</f>
        <v>0</v>
      </c>
      <c r="RV29" s="314">
        <f>IFERROR('Base travail'!$CH29*'Base travail'!$GE29/CH$10,0)</f>
        <v>0</v>
      </c>
      <c r="RW29" s="314">
        <f>IFERROR('Base travail'!$CI29*'Base travail'!$GF29/CI$10,0)</f>
        <v>0</v>
      </c>
      <c r="RX29" s="314">
        <f>IFERROR('Base travail'!$CJ29*'Base travail'!$GG29/CJ$10,0)</f>
        <v>0</v>
      </c>
      <c r="RY29" s="314">
        <f>IFERROR('Base travail'!$CK29*'Base travail'!$GH29/CK$10,0)</f>
        <v>0</v>
      </c>
      <c r="RZ29" s="314">
        <f>IFERROR('Base travail'!$CL29*'Base travail'!$GI29/CL$10,0)</f>
        <v>0</v>
      </c>
      <c r="SA29" s="314">
        <f>IFERROR('Base travail'!$CM29*'Base travail'!$GJ29/CM$10,0)</f>
        <v>0</v>
      </c>
      <c r="SB29" s="314">
        <f>IFERROR('Base travail'!$CN29*'Base travail'!$GK29/CN$10,0)</f>
        <v>0</v>
      </c>
      <c r="SC29" s="314">
        <f>IFERROR('Base travail'!$CO29*'Base travail'!$GL29/CO$10,0)</f>
        <v>0</v>
      </c>
      <c r="SD29" s="314">
        <f>IFERROR('Base travail'!$CP29*'Base travail'!$GM29/CP$10,0)</f>
        <v>0</v>
      </c>
      <c r="SE29" s="314">
        <f>IFERROR('Base travail'!$CQ29*'Base travail'!$GN29/CQ$10,0)</f>
        <v>0</v>
      </c>
      <c r="SF29" s="314">
        <f>IFERROR('Base travail'!$CR29*'Base travail'!$GO29/CR$10,0)</f>
        <v>0</v>
      </c>
      <c r="SG29" s="314">
        <f>IFERROR('Base travail'!$CS29*'Base travail'!$GP29/CS$10,0)</f>
        <v>0</v>
      </c>
      <c r="SH29" s="314">
        <f>IFERROR('Base travail'!$CT29*'Base travail'!$GQ29/CT$10,0)</f>
        <v>0</v>
      </c>
      <c r="SI29" s="314">
        <f>IFERROR('Base travail'!$CU29*'Base travail'!$GR29/CU$10,0)</f>
        <v>0</v>
      </c>
      <c r="SJ29" s="314">
        <f>IFERROR('Base travail'!$CV29*'Base travail'!$GS29/CV$10,0)</f>
        <v>0</v>
      </c>
      <c r="SK29" s="314">
        <f>IFERROR('Base travail'!$CW29*'Base travail'!$GT29/CW$10,0)</f>
        <v>0</v>
      </c>
      <c r="SL29" s="314">
        <f>IFERROR('Base travail'!$CX29*'Base travail'!$GU29/CX$10,0)</f>
        <v>0</v>
      </c>
      <c r="SM29" s="314">
        <f>IFERROR('Base travail'!$CY29*'Base travail'!$GV29/CY$10,0)</f>
        <v>0</v>
      </c>
      <c r="SN29" s="314">
        <f>IFERROR('Base travail'!$CZ29*'Base travail'!$GW29/CZ$10,0)</f>
        <v>0</v>
      </c>
      <c r="SO29" s="314">
        <f>IFERROR('Base travail'!$DA29*'Base travail'!$GX29/DA$10,0)</f>
        <v>0</v>
      </c>
      <c r="SP29" s="314">
        <f>IFERROR('Base travail'!$DB29*'Base travail'!$GY29/DB$10,0)</f>
        <v>0</v>
      </c>
      <c r="SQ29" s="314">
        <f>IFERROR('Base travail'!$DC29*'Base travail'!$GZ29/DC$10,0)</f>
        <v>0</v>
      </c>
      <c r="SR29" s="314"/>
      <c r="SS29" s="314">
        <f>IFERROR('Base travail'!$H29*'Base travail'!$HB29/H$13,0)</f>
        <v>0</v>
      </c>
      <c r="ST29" s="314">
        <f>IFERROR('Base travail'!$I29*'Base travail'!$HC29/I$13,0)</f>
        <v>0</v>
      </c>
      <c r="SU29" s="314">
        <f>IFERROR('Base travail'!$J29*'Base travail'!$HD29/J$13,0)</f>
        <v>0</v>
      </c>
      <c r="SV29" s="314">
        <f>IFERROR('Base travail'!$K29*'Base travail'!$HE29/K$13,0)</f>
        <v>0</v>
      </c>
      <c r="SW29" s="314">
        <f>IFERROR('Base travail'!$L29*'Base travail'!$HF29/L$13,0)</f>
        <v>0</v>
      </c>
      <c r="SX29" s="314">
        <f>IFERROR('Base travail'!$M29*'Base travail'!$HG29/M$13,0)</f>
        <v>0</v>
      </c>
      <c r="SY29" s="314">
        <f>IFERROR('Base travail'!$N29*'Base travail'!$HH29/N$13,0)</f>
        <v>0</v>
      </c>
      <c r="SZ29" s="314">
        <f>IFERROR('Base travail'!$O29*'Base travail'!$HI29/O$13,0)</f>
        <v>0</v>
      </c>
      <c r="TA29" s="314">
        <f>IFERROR('Base travail'!$P29*'Base travail'!$HJ29/P$13,0)</f>
        <v>0</v>
      </c>
      <c r="TB29" s="314">
        <f>IFERROR('Base travail'!$Q29*'Base travail'!$HK29/Q$13,0)</f>
        <v>0</v>
      </c>
      <c r="TC29" s="314">
        <f>IFERROR('Base travail'!$R29*'Base travail'!$HL29/R$13,0)</f>
        <v>0</v>
      </c>
      <c r="TD29" s="314">
        <f>IFERROR('Base travail'!$S29*'Base travail'!$HM29/S$13,0)</f>
        <v>0</v>
      </c>
      <c r="TE29" s="314">
        <f>IFERROR('Base travail'!$T29*'Base travail'!$HN29/T$13,0)</f>
        <v>0</v>
      </c>
      <c r="TF29" s="314">
        <f>IFERROR('Base travail'!$U29*'Base travail'!$HO29/U$13,0)</f>
        <v>0</v>
      </c>
      <c r="TG29" s="314">
        <f>IFERROR('Base travail'!$V29*'Base travail'!$HP29/V$13,0)</f>
        <v>0</v>
      </c>
      <c r="TH29" s="314">
        <f>IFERROR('Base travail'!$W29*'Base travail'!$HQ29/W$13,0)</f>
        <v>0</v>
      </c>
      <c r="TI29" s="314">
        <f>IFERROR('Base travail'!$X29*'Base travail'!$HR29/X$13,0)</f>
        <v>0</v>
      </c>
      <c r="TJ29" s="314">
        <f>IFERROR('Base travail'!$Y29*'Base travail'!$HS29/Y$13,0)</f>
        <v>0</v>
      </c>
      <c r="TK29" s="314">
        <f>IFERROR('Base travail'!$Z29*'Base travail'!$HT29/Z$13,0)</f>
        <v>0</v>
      </c>
      <c r="TL29" s="314">
        <f>IFERROR('Base travail'!$AA29*'Base travail'!$HU29/AA$13,0)</f>
        <v>0</v>
      </c>
      <c r="TM29" s="314">
        <f>IFERROR('Base travail'!$AB29*'Base travail'!$HV29/AB$13,0)</f>
        <v>0</v>
      </c>
      <c r="TN29" s="314">
        <f>IFERROR('Base travail'!$AC29*'Base travail'!$HW29/AC$13,0)</f>
        <v>0</v>
      </c>
      <c r="TO29" s="314">
        <f>IFERROR('Base travail'!$AD29*'Base travail'!$HX29/AD$13,0)</f>
        <v>0</v>
      </c>
      <c r="TP29" s="314">
        <f>IFERROR('Base travail'!$AE29*'Base travail'!$HY29/AE$13,0)</f>
        <v>0</v>
      </c>
      <c r="TQ29" s="314">
        <f>IFERROR('Base travail'!$AF29*'Base travail'!$HZ29/AF$13,0)</f>
        <v>0</v>
      </c>
      <c r="TR29" s="314">
        <f>IFERROR('Base travail'!$AG29*'Base travail'!$IA29/AG$13,0)</f>
        <v>0</v>
      </c>
      <c r="TS29" s="314">
        <f>IFERROR('Base travail'!$AH29*'Base travail'!$IB29/AH$13,0)</f>
        <v>0</v>
      </c>
      <c r="TT29" s="314">
        <f>IFERROR('Base travail'!$AI29*'Base travail'!$IC29/AI$13,0)</f>
        <v>0</v>
      </c>
      <c r="TU29" s="314">
        <f>IFERROR('Base travail'!$AJ29*'Base travail'!$ID29/AJ$13,0)</f>
        <v>0</v>
      </c>
      <c r="TV29" s="314">
        <f>IFERROR('Base travail'!$AK29*'Base travail'!$IE29/AK$13,0)</f>
        <v>0</v>
      </c>
      <c r="TW29" s="314">
        <f>IFERROR('Base travail'!$AL29*'Base travail'!$IF29/AL$13,0)</f>
        <v>0</v>
      </c>
      <c r="TX29" s="314">
        <f>IFERROR('Base travail'!$AM29*'Base travail'!$IG29/AM$13,0)</f>
        <v>0</v>
      </c>
      <c r="TY29" s="314">
        <f>IFERROR('Base travail'!$AN29*'Base travail'!$IH29/AN$13,0)</f>
        <v>0</v>
      </c>
      <c r="TZ29" s="314">
        <f>IFERROR('Base travail'!$AO29*'Base travail'!$II29/AO$13,0)</f>
        <v>0</v>
      </c>
      <c r="UA29" s="314">
        <f>IFERROR('Base travail'!$AP29*'Base travail'!$IJ29/AP$13,0)</f>
        <v>0</v>
      </c>
      <c r="UB29" s="314">
        <f>IFERROR('Base travail'!$AQ29*'Base travail'!$IK29/AQ$13,0)</f>
        <v>0</v>
      </c>
      <c r="UC29" s="314">
        <f>IFERROR('Base travail'!$AR29*'Base travail'!$IL29/AR$13,0)</f>
        <v>0</v>
      </c>
      <c r="UD29" s="314">
        <f>IFERROR('Base travail'!$AS29*'Base travail'!$IM29/AS$13,0)</f>
        <v>0</v>
      </c>
      <c r="UE29" s="314">
        <f>IFERROR('Base travail'!$AT29*'Base travail'!$IN29/AT$13,0)</f>
        <v>0</v>
      </c>
      <c r="UF29" s="314">
        <f>IFERROR('Base travail'!$AU29*'Base travail'!$IO29/AU$13,0)</f>
        <v>0</v>
      </c>
      <c r="UG29" s="314">
        <f>IFERROR('Base travail'!$AV29*'Base travail'!$IP29/AV$13,0)</f>
        <v>0</v>
      </c>
      <c r="UH29" s="314">
        <f>IFERROR('Base travail'!$AW29*'Base travail'!$IQ29/AW$13,0)</f>
        <v>0</v>
      </c>
      <c r="UI29" s="314">
        <f>IFERROR('Base travail'!$AX29*'Base travail'!$IR29/AX$13,0)</f>
        <v>0</v>
      </c>
      <c r="UJ29" s="314">
        <f>IFERROR('Base travail'!$AY29*'Base travail'!$IS29/AY$13,0)</f>
        <v>0</v>
      </c>
      <c r="UK29" s="314">
        <f>IFERROR('Base travail'!$AZ29*'Base travail'!$IT29/AZ$13,0)</f>
        <v>0</v>
      </c>
      <c r="UL29" s="314">
        <f>IFERROR('Base travail'!$BA29*'Base travail'!$IU29/BA$13,0)</f>
        <v>0</v>
      </c>
      <c r="UM29" s="314">
        <f>IFERROR('Base travail'!$BB29*'Base travail'!$IV29/BB$13,0)</f>
        <v>0</v>
      </c>
      <c r="UN29" s="314">
        <f>IFERROR('Base travail'!$BC29*'Base travail'!$IW29/BC$13,0)</f>
        <v>0</v>
      </c>
      <c r="UO29" s="314">
        <f>IFERROR('Base travail'!$BD29*'Base travail'!$IX29/BD$13,0)</f>
        <v>0</v>
      </c>
      <c r="UP29" s="314">
        <f>IFERROR('Base travail'!$BE29*'Base travail'!$IY29/BE$13,0)</f>
        <v>0</v>
      </c>
      <c r="UQ29" s="314">
        <f>IFERROR('Base travail'!$BF29*'Base travail'!$IZ29/BF$13,0)</f>
        <v>0</v>
      </c>
      <c r="UR29" s="314">
        <f>IFERROR('Base travail'!$BG29*'Base travail'!$JA29/BG$13,0)</f>
        <v>0</v>
      </c>
      <c r="US29" s="314">
        <f>IFERROR('Base travail'!$BH29*'Base travail'!$JB29/BH$13,0)</f>
        <v>0</v>
      </c>
      <c r="UT29" s="314">
        <f>IFERROR('Base travail'!$BI29*'Base travail'!$JC29/BI$13,0)</f>
        <v>0</v>
      </c>
      <c r="UU29" s="314">
        <f>IFERROR('Base travail'!$BJ29*'Base travail'!$JD29/BJ$13,0)</f>
        <v>0</v>
      </c>
      <c r="UV29" s="314">
        <f>IFERROR('Base travail'!$BK29*'Base travail'!$JE29/BK$13,0)</f>
        <v>0</v>
      </c>
      <c r="UW29" s="314">
        <f>IFERROR('Base travail'!$BL29*'Base travail'!$JF29/BL$13,0)</f>
        <v>0</v>
      </c>
      <c r="UX29" s="314">
        <f>IFERROR('Base travail'!$BM29*'Base travail'!$JG29/BM$13,0)</f>
        <v>0</v>
      </c>
      <c r="UY29" s="314">
        <f>IFERROR('Base travail'!$BN29*'Base travail'!$JH29/BN$13,0)</f>
        <v>0</v>
      </c>
      <c r="UZ29" s="314">
        <f>IFERROR('Base travail'!$BO29*'Base travail'!$JI29/BO$13,0)</f>
        <v>0</v>
      </c>
      <c r="VA29" s="314">
        <f>IFERROR('Base travail'!$BP29*'Base travail'!$JJ29/BP$13,0)</f>
        <v>0</v>
      </c>
      <c r="VB29" s="314">
        <f>IFERROR('Base travail'!$BQ29*'Base travail'!$JK29/BQ$13,0)</f>
        <v>0</v>
      </c>
      <c r="VC29" s="314">
        <f>IFERROR('Base travail'!$BR29*'Base travail'!$JL29/BR$13,0)</f>
        <v>0</v>
      </c>
      <c r="VD29" s="314">
        <f>IFERROR('Base travail'!$BS29*'Base travail'!$JM29/BS$13,0)</f>
        <v>0</v>
      </c>
      <c r="VE29" s="314">
        <f>IFERROR('Base travail'!$BT29*'Base travail'!$JN29/BT$13,0)</f>
        <v>0</v>
      </c>
      <c r="VF29" s="314">
        <f>IFERROR('Base travail'!$BU29*'Base travail'!$JO29/BU$13,0)</f>
        <v>0</v>
      </c>
      <c r="VG29" s="314">
        <f>IFERROR('Base travail'!$BV29*'Base travail'!$JP29/BV$13,0)</f>
        <v>0</v>
      </c>
      <c r="VH29" s="314">
        <f>IFERROR('Base travail'!$BW29*'Base travail'!$JQ29/BW$13,0)</f>
        <v>0</v>
      </c>
      <c r="VI29" s="314">
        <f>IFERROR('Base travail'!$BX29*'Base travail'!$JR29/BX$13,0)</f>
        <v>0</v>
      </c>
      <c r="VJ29" s="314">
        <f>IFERROR('Base travail'!$BY29*'Base travail'!$JS29/BY$13,0)</f>
        <v>0</v>
      </c>
      <c r="VK29" s="314">
        <f>IFERROR('Base travail'!$BZ29*'Base travail'!$JT29/BZ$13,0)</f>
        <v>0</v>
      </c>
      <c r="VL29" s="314">
        <f>IFERROR('Base travail'!$CA29*'Base travail'!$JU29/CA$13,0)</f>
        <v>0</v>
      </c>
      <c r="VM29" s="314">
        <f>IFERROR('Base travail'!$CB29*'Base travail'!$JV29/CB$13,0)</f>
        <v>0</v>
      </c>
      <c r="VN29" s="314">
        <f>IFERROR('Base travail'!$CC29*'Base travail'!$JW29/CC$13,0)</f>
        <v>0</v>
      </c>
      <c r="VO29" s="314">
        <f>IFERROR('Base travail'!$CD29*'Base travail'!$JX29/CD$13,0)</f>
        <v>0</v>
      </c>
      <c r="VP29" s="314">
        <f>IFERROR('Base travail'!$CE29*'Base travail'!$JY29/CE$13,0)</f>
        <v>0</v>
      </c>
      <c r="VQ29" s="314">
        <f>IFERROR('Base travail'!$CF29*'Base travail'!$JZ29/CF$13,0)</f>
        <v>0</v>
      </c>
      <c r="VR29" s="314">
        <f>IFERROR('Base travail'!$CG29*'Base travail'!$KA29/CG$13,0)</f>
        <v>0</v>
      </c>
      <c r="VS29" s="314">
        <f>IFERROR('Base travail'!$CH29*'Base travail'!$KB29/CH$13,0)</f>
        <v>0</v>
      </c>
      <c r="VT29" s="314">
        <f>IFERROR('Base travail'!$CI29*'Base travail'!$KC29/CI$13,0)</f>
        <v>0</v>
      </c>
      <c r="VU29" s="314">
        <f>IFERROR('Base travail'!$CJ29*'Base travail'!$KD29/CJ$13,0)</f>
        <v>0</v>
      </c>
      <c r="VV29" s="314">
        <f>IFERROR('Base travail'!$CK29*'Base travail'!$KE29/CK$13,0)</f>
        <v>0</v>
      </c>
      <c r="VW29" s="314">
        <f>IFERROR('Base travail'!$CL29*'Base travail'!$KF29/CL$13,0)</f>
        <v>0</v>
      </c>
      <c r="VX29" s="314">
        <f>IFERROR('Base travail'!$CM29*'Base travail'!$KG29/CM$13,0)</f>
        <v>0</v>
      </c>
      <c r="VY29" s="314">
        <f>IFERROR('Base travail'!$CN29*'Base travail'!$KH29/CN$13,0)</f>
        <v>0</v>
      </c>
      <c r="VZ29" s="314">
        <f>IFERROR('Base travail'!$CO29*'Base travail'!$KI29/CO$13,0)</f>
        <v>0</v>
      </c>
      <c r="WA29" s="314">
        <f>IFERROR('Base travail'!$CP29*'Base travail'!$KJ29/CP$13,0)</f>
        <v>0</v>
      </c>
      <c r="WB29" s="314">
        <f>IFERROR('Base travail'!$CQ29*'Base travail'!$KK29/CQ$13,0)</f>
        <v>0</v>
      </c>
      <c r="WC29" s="314">
        <f>IFERROR('Base travail'!$CR29*'Base travail'!$KL29/CR$13,0)</f>
        <v>0</v>
      </c>
      <c r="WD29" s="314">
        <f>IFERROR('Base travail'!$CS29*'Base travail'!$KM29/CS$13,0)</f>
        <v>0</v>
      </c>
      <c r="WE29" s="314">
        <f>IFERROR('Base travail'!$CT29*'Base travail'!$KN29/CT$13,0)</f>
        <v>0</v>
      </c>
      <c r="WF29" s="314">
        <f>IFERROR('Base travail'!$CU29*'Base travail'!$KO29/CU$13,0)</f>
        <v>0</v>
      </c>
      <c r="WG29" s="314">
        <f>IFERROR('Base travail'!$CV29*'Base travail'!$KP29/CV$13,0)</f>
        <v>0</v>
      </c>
      <c r="WH29" s="314">
        <f>IFERROR('Base travail'!$CW29*'Base travail'!$KQ29/CW$13,0)</f>
        <v>0</v>
      </c>
      <c r="WI29" s="314">
        <f>IFERROR('Base travail'!$CX29*'Base travail'!$KR29/CX$13,0)</f>
        <v>0</v>
      </c>
      <c r="WJ29" s="314">
        <f>IFERROR('Base travail'!$CY29*'Base travail'!$KS29/CY$13,0)</f>
        <v>0</v>
      </c>
      <c r="WK29" s="314">
        <f>IFERROR('Base travail'!$CZ29*'Base travail'!$KT29/CZ$13,0)</f>
        <v>0</v>
      </c>
      <c r="WL29" s="314">
        <f>IFERROR('Base travail'!$DA29*'Base travail'!$KU29/DA$13,0)</f>
        <v>0</v>
      </c>
      <c r="WM29" s="314">
        <f>IFERROR('Base travail'!$DB29*'Base travail'!$KV29/DB$13,0)</f>
        <v>0</v>
      </c>
      <c r="WN29" s="314">
        <f>IFERROR('Base travail'!$DC29*'Base travail'!$KW29/DC$13,0)</f>
        <v>0</v>
      </c>
      <c r="WO29" s="314"/>
      <c r="WP29" s="314">
        <f>IFERROR('Base travail'!$H29*'Base travail'!$KY29/H$16,0)</f>
        <v>0</v>
      </c>
      <c r="WQ29" s="314">
        <f>IFERROR('Base travail'!$I29*'Base travail'!$KZ29/I$16,0)</f>
        <v>0</v>
      </c>
      <c r="WR29" s="314">
        <f>IFERROR('Base travail'!$J29*'Base travail'!$LA29/J$16,0)</f>
        <v>0</v>
      </c>
      <c r="WS29" s="314">
        <f>IFERROR('Base travail'!$K29*'Base travail'!$LB29/K$16,0)</f>
        <v>0</v>
      </c>
      <c r="WT29" s="314">
        <f>IFERROR('Base travail'!$L29*'Base travail'!$LC29/L$16,0)</f>
        <v>0</v>
      </c>
      <c r="WU29" s="314">
        <f>IFERROR('Base travail'!$M29*'Base travail'!$LD29/M$16,0)</f>
        <v>0</v>
      </c>
      <c r="WV29" s="314">
        <f>IFERROR('Base travail'!$N29*'Base travail'!$LE29/N$16,0)</f>
        <v>0</v>
      </c>
      <c r="WW29" s="314">
        <f>IFERROR('Base travail'!$O29*'Base travail'!$LF29/O$16,0)</f>
        <v>0</v>
      </c>
      <c r="WX29" s="314">
        <f>IFERROR('Base travail'!$P29*'Base travail'!$LG29/P$16,0)</f>
        <v>0</v>
      </c>
      <c r="WY29" s="314">
        <f>IFERROR('Base travail'!$Q29*'Base travail'!$LH29/Q$16,0)</f>
        <v>0</v>
      </c>
      <c r="WZ29" s="314">
        <f>IFERROR('Base travail'!$R29*'Base travail'!$LI29/R$16,0)</f>
        <v>0</v>
      </c>
      <c r="XA29" s="314">
        <f>IFERROR('Base travail'!$S29*'Base travail'!$LJ29/S$16,0)</f>
        <v>0</v>
      </c>
      <c r="XB29" s="314">
        <f>IFERROR('Base travail'!$T29*'Base travail'!$LK29/T$16,0)</f>
        <v>0</v>
      </c>
      <c r="XC29" s="314">
        <f>IFERROR('Base travail'!$U29*'Base travail'!$LL29/U$16,0)</f>
        <v>0</v>
      </c>
      <c r="XD29" s="314">
        <f>IFERROR('Base travail'!$V29*'Base travail'!$LM29/V$16,0)</f>
        <v>0</v>
      </c>
      <c r="XE29" s="314">
        <f>IFERROR('Base travail'!$W29*'Base travail'!$LN29/W$16,0)</f>
        <v>0</v>
      </c>
      <c r="XF29" s="314">
        <f>IFERROR('Base travail'!$X29*'Base travail'!$LO29/X$16,0)</f>
        <v>0</v>
      </c>
      <c r="XG29" s="314">
        <f>IFERROR('Base travail'!$Y29*'Base travail'!$LP29/Y$16,0)</f>
        <v>0</v>
      </c>
      <c r="XH29" s="314">
        <f>IFERROR('Base travail'!$Z29*'Base travail'!$LQ29/Z$16,0)</f>
        <v>0</v>
      </c>
      <c r="XI29" s="314">
        <f>IFERROR('Base travail'!$AA29*'Base travail'!$LR29/AA$16,0)</f>
        <v>0</v>
      </c>
      <c r="XJ29" s="314">
        <f>IFERROR('Base travail'!$AB29*'Base travail'!$LS29/AB$16,0)</f>
        <v>0</v>
      </c>
      <c r="XK29" s="314">
        <f>IFERROR('Base travail'!$AC29*'Base travail'!$LT29/AC$16,0)</f>
        <v>0</v>
      </c>
      <c r="XL29" s="314">
        <f>IFERROR('Base travail'!$AD29*'Base travail'!$LU29/AD$16,0)</f>
        <v>0</v>
      </c>
      <c r="XM29" s="314">
        <f>IFERROR('Base travail'!$AE29*'Base travail'!$LV29/AE$16,0)</f>
        <v>0</v>
      </c>
      <c r="XN29" s="314">
        <f>IFERROR('Base travail'!$AF29*'Base travail'!$LW29/AF$16,0)</f>
        <v>0</v>
      </c>
      <c r="XO29" s="314">
        <f>IFERROR('Base travail'!$AG29*'Base travail'!$LX29/AG$16,0)</f>
        <v>0</v>
      </c>
      <c r="XP29" s="314">
        <f>IFERROR('Base travail'!$AH29*'Base travail'!$LY29/AH$16,0)</f>
        <v>0</v>
      </c>
      <c r="XQ29" s="314">
        <f>IFERROR('Base travail'!$AI29*'Base travail'!$LZ29/AI$16,0)</f>
        <v>0</v>
      </c>
      <c r="XR29" s="314">
        <f>IFERROR('Base travail'!$AJ29*'Base travail'!$MA29/AJ$16,0)</f>
        <v>0</v>
      </c>
      <c r="XS29" s="314">
        <f>IFERROR('Base travail'!$AK29*'Base travail'!$MB29/AK$16,0)</f>
        <v>0</v>
      </c>
      <c r="XT29" s="314">
        <f>IFERROR('Base travail'!$AL29*'Base travail'!$MC29/AL$16,0)</f>
        <v>0</v>
      </c>
      <c r="XU29" s="314">
        <f>IFERROR('Base travail'!$AM29*'Base travail'!$MD29/AM$16,0)</f>
        <v>0</v>
      </c>
      <c r="XV29" s="314">
        <f>IFERROR('Base travail'!$AN29*'Base travail'!$ME29/AN$16,0)</f>
        <v>0</v>
      </c>
      <c r="XW29" s="314">
        <f>IFERROR('Base travail'!$AO29*'Base travail'!$MF29/AO$16,0)</f>
        <v>0</v>
      </c>
      <c r="XX29" s="314">
        <f>IFERROR('Base travail'!$AP29*'Base travail'!$MG29/AP$16,0)</f>
        <v>0</v>
      </c>
      <c r="XY29" s="314">
        <f>IFERROR('Base travail'!$AQ29*'Base travail'!$MH29/AQ$16,0)</f>
        <v>0</v>
      </c>
      <c r="XZ29" s="314">
        <f>IFERROR('Base travail'!$AR29*'Base travail'!$MI29/AR$16,0)</f>
        <v>0</v>
      </c>
      <c r="YA29" s="314">
        <f>IFERROR('Base travail'!$AS29*'Base travail'!$MJ29/AS$16,0)</f>
        <v>0</v>
      </c>
      <c r="YB29" s="314">
        <f>IFERROR('Base travail'!$AT29*'Base travail'!$MK29/AT$16,0)</f>
        <v>0</v>
      </c>
      <c r="YC29" s="314">
        <f>IFERROR('Base travail'!$AU29*'Base travail'!$ML29/AU$16,0)</f>
        <v>0</v>
      </c>
      <c r="YD29" s="314">
        <f>IFERROR('Base travail'!$AV29*'Base travail'!$MM29/AV$16,0)</f>
        <v>0</v>
      </c>
      <c r="YE29" s="314">
        <f>IFERROR('Base travail'!$AW29*'Base travail'!$MN29/AW$16,0)</f>
        <v>0</v>
      </c>
      <c r="YF29" s="314">
        <f>IFERROR('Base travail'!$AX29*'Base travail'!$MO29/AX$16,0)</f>
        <v>0</v>
      </c>
      <c r="YG29" s="314">
        <f>IFERROR('Base travail'!$AY29*'Base travail'!$MP29/AY$16,0)</f>
        <v>0</v>
      </c>
      <c r="YH29" s="314">
        <f>IFERROR('Base travail'!$AZ29*'Base travail'!$MQ29/AZ$16,0)</f>
        <v>0</v>
      </c>
      <c r="YI29" s="314">
        <f>IFERROR('Base travail'!$BA29*'Base travail'!$MR29/BA$16,0)</f>
        <v>0</v>
      </c>
      <c r="YJ29" s="314">
        <f>IFERROR('Base travail'!$BB29*'Base travail'!$MS29/BB$16,0)</f>
        <v>0</v>
      </c>
      <c r="YK29" s="314">
        <f>IFERROR('Base travail'!$BC29*'Base travail'!$MT29/BC$16,0)</f>
        <v>0</v>
      </c>
      <c r="YL29" s="314">
        <f>IFERROR('Base travail'!$BD29*'Base travail'!$MU29/BD$16,0)</f>
        <v>0</v>
      </c>
      <c r="YM29" s="314">
        <f>IFERROR('Base travail'!$BE29*'Base travail'!$MV29/BE$16,0)</f>
        <v>0</v>
      </c>
      <c r="YN29" s="314">
        <f>IFERROR('Base travail'!$BF29*'Base travail'!$MW29/BF$16,0)</f>
        <v>0</v>
      </c>
      <c r="YO29" s="314">
        <f>IFERROR('Base travail'!$BG29*'Base travail'!$MX29/BG$16,0)</f>
        <v>0</v>
      </c>
      <c r="YP29" s="314">
        <f>IFERROR('Base travail'!$BH29*'Base travail'!$MY29/BH$16,0)</f>
        <v>0</v>
      </c>
      <c r="YQ29" s="314">
        <f>IFERROR('Base travail'!$BI29*'Base travail'!$MZ29/BI$16,0)</f>
        <v>0</v>
      </c>
      <c r="YR29" s="314">
        <f>IFERROR('Base travail'!$BJ29*'Base travail'!$NA29/BJ$16,0)</f>
        <v>0</v>
      </c>
      <c r="YS29" s="314">
        <f>IFERROR('Base travail'!$BK29*'Base travail'!$NB29/BK$16,0)</f>
        <v>0</v>
      </c>
      <c r="YT29" s="314">
        <f>IFERROR('Base travail'!$BL29*'Base travail'!$NC29/BL$16,0)</f>
        <v>0</v>
      </c>
      <c r="YU29" s="314">
        <f>IFERROR('Base travail'!$BM29*'Base travail'!$ND29/BM$16,0)</f>
        <v>0</v>
      </c>
      <c r="YV29" s="314">
        <f>IFERROR('Base travail'!$BN29*'Base travail'!$NE29/BN$16,0)</f>
        <v>0</v>
      </c>
      <c r="YW29" s="314">
        <f>IFERROR('Base travail'!$BO29*'Base travail'!$NF29/BO$16,0)</f>
        <v>0</v>
      </c>
      <c r="YX29" s="314">
        <f>IFERROR('Base travail'!$BP29*'Base travail'!$NG29/BP$16,0)</f>
        <v>0</v>
      </c>
      <c r="YY29" s="314">
        <f>IFERROR('Base travail'!$BQ29*'Base travail'!$NH29/BQ$16,0)</f>
        <v>0</v>
      </c>
      <c r="YZ29" s="314">
        <f>IFERROR('Base travail'!$BR29*'Base travail'!$NI29/BR$16,0)</f>
        <v>0</v>
      </c>
      <c r="ZA29" s="314">
        <f>IFERROR('Base travail'!$BS29*'Base travail'!$NJ29/BS$16,0)</f>
        <v>0</v>
      </c>
      <c r="ZB29" s="314">
        <f>IFERROR('Base travail'!$BT29*'Base travail'!$NK29/BT$16,0)</f>
        <v>0</v>
      </c>
      <c r="ZC29" s="314">
        <f>IFERROR('Base travail'!$BU29*'Base travail'!$NL29/BU$16,0)</f>
        <v>0</v>
      </c>
      <c r="ZD29" s="314">
        <f>IFERROR('Base travail'!$BV29*'Base travail'!$NM29/BV$16,0)</f>
        <v>0</v>
      </c>
      <c r="ZE29" s="314">
        <f>IFERROR('Base travail'!$BW29*'Base travail'!$NN29/BW$16,0)</f>
        <v>0</v>
      </c>
      <c r="ZF29" s="314">
        <f>IFERROR('Base travail'!$BX29*'Base travail'!$NO29/BX$16,0)</f>
        <v>0</v>
      </c>
      <c r="ZG29" s="314">
        <f>IFERROR('Base travail'!$BY29*'Base travail'!$NP29/BY$16,0)</f>
        <v>0</v>
      </c>
      <c r="ZH29" s="314">
        <f>IFERROR('Base travail'!$BZ29*'Base travail'!$NQ29/BZ$16,0)</f>
        <v>0</v>
      </c>
      <c r="ZI29" s="314">
        <f>IFERROR('Base travail'!$CA29*'Base travail'!$NR29/CA$16,0)</f>
        <v>0</v>
      </c>
      <c r="ZJ29" s="314">
        <f>IFERROR('Base travail'!$CB29*'Base travail'!$NS29/CB$16,0)</f>
        <v>0</v>
      </c>
      <c r="ZK29" s="314">
        <f>IFERROR('Base travail'!$CC29*'Base travail'!$NT29/CC$16,0)</f>
        <v>0</v>
      </c>
      <c r="ZL29" s="314">
        <f>IFERROR('Base travail'!$CD29*'Base travail'!$NU29/CD$16,0)</f>
        <v>0</v>
      </c>
      <c r="ZM29" s="314">
        <f>IFERROR('Base travail'!$CE29*'Base travail'!$NV29/CE$16,0)</f>
        <v>0</v>
      </c>
      <c r="ZN29" s="314">
        <f>IFERROR('Base travail'!$CF29*'Base travail'!$NW29/CF$16,0)</f>
        <v>0</v>
      </c>
      <c r="ZO29" s="314">
        <f>IFERROR('Base travail'!$CG29*'Base travail'!$NX29/CG$16,0)</f>
        <v>0</v>
      </c>
      <c r="ZP29" s="314">
        <f>IFERROR('Base travail'!$CH29*'Base travail'!$NY29/CH$16,0)</f>
        <v>0</v>
      </c>
      <c r="ZQ29" s="314">
        <f>IFERROR('Base travail'!$CI29*'Base travail'!$NZ29/CI$16,0)</f>
        <v>0</v>
      </c>
      <c r="ZR29" s="314">
        <f>IFERROR('Base travail'!$CJ29*'Base travail'!$OA29/CJ$16,0)</f>
        <v>0</v>
      </c>
      <c r="ZS29" s="314">
        <f>IFERROR('Base travail'!$CK29*'Base travail'!$OB29/CK$16,0)</f>
        <v>0</v>
      </c>
      <c r="ZT29" s="314">
        <f>IFERROR('Base travail'!$CL29*'Base travail'!$OC29/CL$16,0)</f>
        <v>0</v>
      </c>
      <c r="ZU29" s="314">
        <f>IFERROR('Base travail'!$CM29*'Base travail'!$OD29/CM$16,0)</f>
        <v>0</v>
      </c>
      <c r="ZV29" s="314">
        <f>IFERROR('Base travail'!$CN29*'Base travail'!$OE29/CN$16,0)</f>
        <v>0</v>
      </c>
      <c r="ZW29" s="314">
        <f>IFERROR('Base travail'!$CO29*'Base travail'!$OF29/CO$16,0)</f>
        <v>0</v>
      </c>
      <c r="ZX29" s="314">
        <f>IFERROR('Base travail'!$CP29*'Base travail'!$OG29/CP$16,0)</f>
        <v>0</v>
      </c>
      <c r="ZY29" s="314">
        <f>IFERROR('Base travail'!$CQ29*'Base travail'!$OH29/CQ$16,0)</f>
        <v>0</v>
      </c>
      <c r="ZZ29" s="314">
        <f>IFERROR('Base travail'!$CR29*'Base travail'!$OI29/CR$16,0)</f>
        <v>0</v>
      </c>
      <c r="AAA29" s="314">
        <f>IFERROR('Base travail'!$CS29*'Base travail'!$OJ29/CS$16,0)</f>
        <v>0</v>
      </c>
      <c r="AAB29" s="314">
        <f>IFERROR('Base travail'!$CT29*'Base travail'!$OK29/CT$16,0)</f>
        <v>0</v>
      </c>
      <c r="AAC29" s="314">
        <f>IFERROR('Base travail'!$CU29*'Base travail'!$OL29/CU$16,0)</f>
        <v>0</v>
      </c>
      <c r="AAD29" s="314">
        <f>IFERROR('Base travail'!$CV29*'Base travail'!$OM29/CV$16,0)</f>
        <v>0</v>
      </c>
      <c r="AAE29" s="314">
        <f>IFERROR('Base travail'!$CW29*'Base travail'!$ON29/CW$16,0)</f>
        <v>0</v>
      </c>
      <c r="AAF29" s="314">
        <f>IFERROR('Base travail'!$CX29*'Base travail'!$OO29/CX$16,0)</f>
        <v>0</v>
      </c>
      <c r="AAG29" s="314">
        <f>IFERROR('Base travail'!$CY29*'Base travail'!$OP29/CY$16,0)</f>
        <v>0</v>
      </c>
      <c r="AAH29" s="314">
        <f>IFERROR('Base travail'!$CZ29*'Base travail'!$OQ29/CZ$16,0)</f>
        <v>0</v>
      </c>
      <c r="AAI29" s="314">
        <f>IFERROR('Base travail'!$DA29*'Base travail'!$OR29/DA$16,0)</f>
        <v>0</v>
      </c>
      <c r="AAJ29" s="314">
        <f>IFERROR('Base travail'!$DB29*'Base travail'!$OS29/DB$16,0)</f>
        <v>0</v>
      </c>
      <c r="AAK29" s="323">
        <f>IFERROR('Base travail'!$DC29*'Base travail'!$OT29/DC$16,0)</f>
        <v>0</v>
      </c>
    </row>
    <row r="30" spans="1:713" x14ac:dyDescent="0.25">
      <c r="A30" s="316">
        <f>Info!D15</f>
        <v>9</v>
      </c>
      <c r="B30" s="317" t="str">
        <f>Info!B15</f>
        <v>LABBOITE PSE 1.1</v>
      </c>
      <c r="C30" s="317">
        <f>VLOOKUP(B30,Info!$B$7:$AE$106,30,FALSE)</f>
        <v>8.69</v>
      </c>
      <c r="D30" s="318">
        <f>SUM('Base travail'!$H30:$DC30)</f>
        <v>0</v>
      </c>
      <c r="E30" s="319">
        <f>SUM('Base travail'!$OV30:$SQ30)</f>
        <v>0</v>
      </c>
      <c r="F30" s="319">
        <f>SUM('Base travail'!$SS30:$WN30)</f>
        <v>0</v>
      </c>
      <c r="G30" s="319">
        <f>SUM('Base travail'!$WP30:$AAK30)</f>
        <v>0</v>
      </c>
      <c r="H30" s="364"/>
      <c r="I30" s="364"/>
      <c r="J30" s="364"/>
      <c r="K30" s="364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  <c r="AB30" s="364"/>
      <c r="AC30" s="364"/>
      <c r="AD30" s="364"/>
      <c r="AE30" s="364"/>
      <c r="AF30" s="364"/>
      <c r="AG30" s="364"/>
      <c r="AH30" s="364"/>
      <c r="AI30" s="364"/>
      <c r="AJ30" s="364"/>
      <c r="AK30" s="364"/>
      <c r="AL30" s="364"/>
      <c r="AM30" s="364"/>
      <c r="AN30" s="364"/>
      <c r="AO30" s="364"/>
      <c r="AP30" s="364"/>
      <c r="AQ30" s="364"/>
      <c r="AR30" s="364"/>
      <c r="AS30" s="364"/>
      <c r="AT30" s="364"/>
      <c r="AU30" s="364"/>
      <c r="AV30" s="364"/>
      <c r="AW30" s="364"/>
      <c r="AX30" s="364"/>
      <c r="AY30" s="364"/>
      <c r="AZ30" s="364"/>
      <c r="BA30" s="364"/>
      <c r="BB30" s="364"/>
      <c r="BC30" s="364"/>
      <c r="BD30" s="364"/>
      <c r="BE30" s="364"/>
      <c r="BF30" s="364"/>
      <c r="BG30" s="364"/>
      <c r="BH30" s="364"/>
      <c r="BI30" s="364"/>
      <c r="BJ30" s="364"/>
      <c r="BK30" s="364"/>
      <c r="BL30" s="364"/>
      <c r="BM30" s="364"/>
      <c r="BN30" s="364"/>
      <c r="BO30" s="364"/>
      <c r="BP30" s="364"/>
      <c r="BQ30" s="364"/>
      <c r="BR30" s="364"/>
      <c r="BS30" s="364"/>
      <c r="BT30" s="364"/>
      <c r="BU30" s="364"/>
      <c r="BV30" s="364"/>
      <c r="BW30" s="364"/>
      <c r="BX30" s="364"/>
      <c r="BY30" s="364"/>
      <c r="BZ30" s="364"/>
      <c r="CA30" s="364"/>
      <c r="CB30" s="364"/>
      <c r="CC30" s="364"/>
      <c r="CD30" s="364"/>
      <c r="CE30" s="364"/>
      <c r="CF30" s="364"/>
      <c r="CG30" s="364"/>
      <c r="CH30" s="364"/>
      <c r="CI30" s="364"/>
      <c r="CJ30" s="364"/>
      <c r="CK30" s="364"/>
      <c r="CL30" s="364"/>
      <c r="CM30" s="364"/>
      <c r="CN30" s="364"/>
      <c r="CO30" s="364"/>
      <c r="CP30" s="364"/>
      <c r="CQ30" s="364"/>
      <c r="CR30" s="364"/>
      <c r="CS30" s="364"/>
      <c r="CT30" s="364"/>
      <c r="CU30" s="364"/>
      <c r="CV30" s="364"/>
      <c r="CW30" s="364"/>
      <c r="CX30" s="364"/>
      <c r="CY30" s="364"/>
      <c r="CZ30" s="364"/>
      <c r="DA30" s="364"/>
      <c r="DB30" s="364"/>
      <c r="DC30" s="364"/>
      <c r="DD30" s="321"/>
      <c r="DE30" s="307">
        <f t="shared" ref="DE30:DE36" si="606">IFERROR(IF(H$9="Q",$C30,IF(H$9="2Q",$C30*2,H$9)),0)</f>
        <v>8.69</v>
      </c>
      <c r="DF30" s="307">
        <f t="shared" ref="DF30:DF36" si="607">IFERROR(IF(I$9="Q",$C30,IF(I$9="2Q",$C30*2,I$9)),0)</f>
        <v>0</v>
      </c>
      <c r="DG30" s="307">
        <f t="shared" ref="DG30:DG36" si="608">IFERROR(IF(J$9="Q",$C30,IF(J$9="2Q",$C30*2,J$9)),0)</f>
        <v>0</v>
      </c>
      <c r="DH30" s="307">
        <f t="shared" ref="DH30:DH36" si="609">IFERROR(IF(K$9="Q",$C30,IF(K$9="2Q",$C30*2,K$9)),0)</f>
        <v>0</v>
      </c>
      <c r="DI30" s="307">
        <f t="shared" ref="DI30:DI36" si="610">IFERROR(IF(L$9="Q",$C30,IF(L$9="2Q",$C30*2,L$9)),0)</f>
        <v>4.3449999999999998</v>
      </c>
      <c r="DJ30" s="307">
        <f t="shared" ref="DJ30:DJ36" si="611">IFERROR(IF(M$9="Q",$C30,IF(M$9="2Q",$C30*2,M$9)),0)</f>
        <v>8.69</v>
      </c>
      <c r="DK30" s="307">
        <f t="shared" ref="DK30:DK36" si="612">IFERROR(IF(N$9="Q",$C30,IF(N$9="2Q",$C30*2,N$9)),0)</f>
        <v>4.3449999999999998</v>
      </c>
      <c r="DL30" s="307">
        <f t="shared" ref="DL30:DL36" si="613">IFERROR(IF(O$9="Q",$C30,IF(O$9="2Q",$C30*2,O$9)),0)</f>
        <v>4.3449999999999998</v>
      </c>
      <c r="DM30" s="307">
        <f t="shared" ref="DM30:DM36" si="614">IFERROR(IF(P$9="Q",$C30,IF(P$9="2Q",$C30*2,P$9)),0)</f>
        <v>8.69</v>
      </c>
      <c r="DN30" s="307">
        <f t="shared" ref="DN30:DN36" si="615">IFERROR(IF(Q$9="Q",$C30,IF(Q$9="2Q",$C30*2,Q$9)),0)</f>
        <v>8.69</v>
      </c>
      <c r="DO30" s="307">
        <f t="shared" ref="DO30:DO36" si="616">IFERROR(IF(R$9="Q",$C30,IF(R$9="2Q",$C30*2,R$9)),0)</f>
        <v>8.69</v>
      </c>
      <c r="DP30" s="307">
        <f t="shared" ref="DP30:DP36" si="617">IFERROR(IF(S$9="Q",$C30,IF(S$9="2Q",$C30*2,S$9)),0)</f>
        <v>8.69</v>
      </c>
      <c r="DQ30" s="307">
        <f t="shared" ref="DQ30:DQ36" si="618">IFERROR(IF(T$9="Q",$C30,IF(T$9="2Q",$C30*2,T$9)),0)</f>
        <v>4.3449999999999998</v>
      </c>
      <c r="DR30" s="307">
        <f t="shared" ref="DR30:DR36" si="619">IFERROR(IF(U$9="Q",$C30,IF(U$9="2Q",$C30*2,U$9)),0)</f>
        <v>4.3449999999999998</v>
      </c>
      <c r="DS30" s="307">
        <f t="shared" ref="DS30:DS36" si="620">IFERROR(IF(V$9="Q",$C30,IF(V$9="2Q",$C30*2,V$9)),0)</f>
        <v>4.3449999999999998</v>
      </c>
      <c r="DT30" s="307">
        <f t="shared" ref="DT30:DT36" si="621">IFERROR(IF(W$9="Q",$C30,IF(W$9="2Q",$C30*2,W$9)),0)</f>
        <v>4.3449999999999998</v>
      </c>
      <c r="DU30" s="307">
        <f t="shared" ref="DU30:DU36" si="622">IFERROR(IF(X$9="Q",$C30,IF(X$9="2Q",$C30*2,X$9)),0)</f>
        <v>8.69</v>
      </c>
      <c r="DV30" s="307">
        <f t="shared" ref="DV30:DV36" si="623">IFERROR(IF(Y$9="Q",$C30,IF(Y$9="2Q",$C30*2,Y$9)),0)</f>
        <v>8.69</v>
      </c>
      <c r="DW30" s="307">
        <f t="shared" ref="DW30:DW36" si="624">IFERROR(IF(Z$9="Q",$C30,IF(Z$9="2Q",$C30*2,Z$9)),0)</f>
        <v>8.69</v>
      </c>
      <c r="DX30" s="307">
        <f t="shared" ref="DX30:DX36" si="625">IFERROR(IF(AA$9="Q",$C30,IF(AA$9="2Q",$C30*2,AA$9)),0)</f>
        <v>8.69</v>
      </c>
      <c r="DY30" s="307">
        <f t="shared" ref="DY30:DY36" si="626">IFERROR(IF(AB$9="Q",$C30,IF(AB$9="2Q",$C30*2,AB$9)),0)</f>
        <v>0</v>
      </c>
      <c r="DZ30" s="307">
        <f t="shared" ref="DZ30:DZ36" si="627">IFERROR(IF(AC$9="Q",$C30,IF(AC$9="2Q",$C30*2,AC$9)),0)</f>
        <v>0</v>
      </c>
      <c r="EA30" s="307">
        <f t="shared" ref="EA30:EA36" si="628">IFERROR(IF(AD$9="Q",$C30,IF(AD$9="2Q",$C30*2,AD$9)),0)</f>
        <v>0</v>
      </c>
      <c r="EB30" s="307">
        <f t="shared" ref="EB30:EB36" si="629">IFERROR(IF(AE$9="Q",$C30,IF(AE$9="2Q",$C30*2,AE$9)),0)</f>
        <v>0</v>
      </c>
      <c r="EC30" s="307">
        <f t="shared" ref="EC30:EC36" si="630">IFERROR(IF(AF$9="Q",$C30,IF(AF$9="2Q",$C30*2,AF$9)),0)</f>
        <v>8.69</v>
      </c>
      <c r="ED30" s="307">
        <f t="shared" ref="ED30:ED36" si="631">IFERROR(IF(AG$9="Q",$C30,IF(AG$9="2Q",$C30*2,AG$9)),0)</f>
        <v>1</v>
      </c>
      <c r="EE30" s="307">
        <f t="shared" ref="EE30:EE36" si="632">IFERROR(IF(AH$9="Q",$C30,IF(AH$9="2Q",$C30*2,AH$9)),0)</f>
        <v>1</v>
      </c>
      <c r="EF30" s="307">
        <f t="shared" ref="EF30:EF36" si="633">IFERROR(IF(AI$9="Q",$C30,IF(AI$9="2Q",$C30*2,AI$9)),0)</f>
        <v>8.69</v>
      </c>
      <c r="EG30" s="307">
        <f t="shared" ref="EG30:EG36" si="634">IFERROR(IF(AJ$9="Q",$C30,IF(AJ$9="2Q",$C30*2,AJ$9)),0)</f>
        <v>0</v>
      </c>
      <c r="EH30" s="307">
        <f t="shared" ref="EH30:EH36" si="635">IFERROR(IF(AK$9="Q",$C30,IF(AK$9="2Q",$C30*2,AK$9)),0)</f>
        <v>0</v>
      </c>
      <c r="EI30" s="307">
        <f t="shared" ref="EI30:EI36" si="636">IFERROR(IF(AL$9="Q",$C30,IF(AL$9="2Q",$C30*2,AL$9)),0)</f>
        <v>0</v>
      </c>
      <c r="EJ30" s="307">
        <f t="shared" ref="EJ30:EJ36" si="637">IFERROR(IF(AM$9="Q",$C30,IF(AM$9="2Q",$C30*2,AM$9)),0)</f>
        <v>0</v>
      </c>
      <c r="EK30" s="307">
        <f t="shared" ref="EK30:EK36" si="638">IFERROR(IF(AN$9="Q",$C30,IF(AN$9="2Q",$C30*2,AN$9)),0)</f>
        <v>8.69</v>
      </c>
      <c r="EL30" s="307">
        <f t="shared" ref="EL30:EL36" si="639">IFERROR(IF(AO$9="Q",$C30,IF(AO$9="2Q",$C30*2,AO$9)),0)</f>
        <v>1</v>
      </c>
      <c r="EM30" s="307">
        <f t="shared" ref="EM30:EM36" si="640">IFERROR(IF(AP$9="Q",$C30,IF(AP$9="2Q",$C30*2,AP$9)),0)</f>
        <v>1</v>
      </c>
      <c r="EN30" s="307">
        <f t="shared" ref="EN30:EN36" si="641">IFERROR(IF(AQ$9="Q",$C30,IF(AQ$9="2Q",$C30*2,AQ$9)),0)</f>
        <v>8.69</v>
      </c>
      <c r="EO30" s="307">
        <f t="shared" ref="EO30:EO36" si="642">IFERROR(IF(AR$9="Q",$C30,IF(AR$9="2Q",$C30*2,AR$9)),0)</f>
        <v>8.69</v>
      </c>
      <c r="EP30" s="307">
        <f t="shared" ref="EP30:EP36" si="643">IFERROR(IF(AS$9="Q",$C30,IF(AS$9="2Q",$C30*2,AS$9)),0)</f>
        <v>0</v>
      </c>
      <c r="EQ30" s="307">
        <f t="shared" ref="EQ30:EQ36" si="644">IFERROR(IF(AT$9="Q",$C30,IF(AT$9="2Q",$C30*2,AT$9)),0)</f>
        <v>0</v>
      </c>
      <c r="ER30" s="307">
        <f t="shared" ref="ER30:ER36" si="645">IFERROR(IF(AU$9="Q",$C30,IF(AU$9="2Q",$C30*2,AU$9)),0)</f>
        <v>8.69</v>
      </c>
      <c r="ES30" s="307">
        <f t="shared" ref="ES30:ES36" si="646">IFERROR(IF(AV$9="Q",$C30,IF(AV$9="2Q",$C30*2,AV$9)),0)</f>
        <v>8.69</v>
      </c>
      <c r="ET30" s="307">
        <f t="shared" ref="ET30:ET36" si="647">IFERROR(IF(AW$9="Q",$C30,IF(AW$9="2Q",$C30*2,AW$9)),0)</f>
        <v>8.69</v>
      </c>
      <c r="EU30" s="307">
        <f t="shared" ref="EU30:EU36" si="648">IFERROR(IF(AX$9="Q",$C30,IF(AX$9="2Q",$C30*2,AX$9)),0)</f>
        <v>8.69</v>
      </c>
      <c r="EV30" s="307">
        <f t="shared" ref="EV30:EV36" si="649">IFERROR(IF(AY$9="Q",$C30,IF(AY$9="2Q",$C30*2,AY$9)),0)</f>
        <v>8.69</v>
      </c>
      <c r="EW30" s="307">
        <f t="shared" ref="EW30:EW36" si="650">IFERROR(IF(AZ$9="Q",$C30,IF(AZ$9="2Q",$C30*2,AZ$9)),0)</f>
        <v>8.69</v>
      </c>
      <c r="EX30" s="307">
        <f t="shared" ref="EX30:EX36" si="651">IFERROR(IF(BA$9="Q",$C30,IF(BA$9="2Q",$C30*2,BA$9)),0)</f>
        <v>8.69</v>
      </c>
      <c r="EY30" s="307">
        <f t="shared" ref="EY30:EY36" si="652">IFERROR(IF(BB$9="Q",$C30,IF(BB$9="2Q",$C30*2,BB$9)),0)</f>
        <v>8.69</v>
      </c>
      <c r="EZ30" s="307">
        <f t="shared" ref="EZ30:EZ36" si="653">IFERROR(IF(BC$9="Q",$C30,IF(BC$9="2Q",$C30*2,BC$9)),0)</f>
        <v>8.69</v>
      </c>
      <c r="FA30" s="307">
        <f t="shared" ref="FA30:FA36" si="654">IFERROR(IF(BD$9="Q",$C30,IF(BD$9="2Q",$C30*2,BD$9)),0)</f>
        <v>8.69</v>
      </c>
      <c r="FB30" s="307">
        <f t="shared" ref="FB30:FB36" si="655">IFERROR(IF(BE$9="Q",$C30,IF(BE$9="2Q",$C30*2,BE$9)),0)</f>
        <v>8.69</v>
      </c>
      <c r="FC30" s="307">
        <f t="shared" ref="FC30:FC36" si="656">IFERROR(IF(BF$9="Q",$C30,IF(BF$9="2Q",$C30*2,BF$9)),0)</f>
        <v>8.69</v>
      </c>
      <c r="FD30" s="307">
        <f t="shared" ref="FD30:FD36" si="657">IFERROR(IF(BG$9="Q",$C30,IF(BG$9="2Q",$C30*2,BG$9)),0)</f>
        <v>8.69</v>
      </c>
      <c r="FE30" s="307">
        <f t="shared" ref="FE30:FE36" si="658">IFERROR(IF(BH$9="Q",$C30,IF(BH$9="2Q",$C30*2,BH$9)),0)</f>
        <v>8.69</v>
      </c>
      <c r="FF30" s="307">
        <f t="shared" ref="FF30:FF36" si="659">IFERROR(IF(BI$9="Q",$C30,IF(BI$9="2Q",$C30*2,BI$9)),0)</f>
        <v>8.69</v>
      </c>
      <c r="FG30" s="307">
        <f t="shared" ref="FG30:FG36" si="660">IFERROR(IF(BJ$9="Q",$C30,IF(BJ$9="2Q",$C30*2,BJ$9)),0)</f>
        <v>8.69</v>
      </c>
      <c r="FH30" s="307">
        <f t="shared" ref="FH30:FH36" si="661">IFERROR(IF(BK$9="Q",$C30,IF(BK$9="2Q",$C30*2,BK$9)),0)</f>
        <v>8.69</v>
      </c>
      <c r="FI30" s="307">
        <f t="shared" ref="FI30:FI36" si="662">IFERROR(IF(BL$9="Q",$C30,IF(BL$9="2Q",$C30*2,BL$9)),0)</f>
        <v>8.69</v>
      </c>
      <c r="FJ30" s="307">
        <f t="shared" ref="FJ30:FJ36" si="663">IFERROR(IF(BM$9="Q",$C30,IF(BM$9="2Q",$C30*2,BM$9)),0)</f>
        <v>4.3449999999999998</v>
      </c>
      <c r="FK30" s="307">
        <f t="shared" ref="FK30:FK36" si="664">IFERROR(IF(BN$9="Q",$C30,IF(BN$9="2Q",$C30*2,BN$9)),0)</f>
        <v>4.3449999999999998</v>
      </c>
      <c r="FL30" s="307">
        <f t="shared" ref="FL30:FL36" si="665">IFERROR(IF(BO$9="Q",$C30,IF(BO$9="2Q",$C30*2,BO$9)),0)</f>
        <v>8.69</v>
      </c>
      <c r="FM30" s="307">
        <f t="shared" ref="FM30:FM36" si="666">IFERROR(IF(BP$9="Q",$C30,IF(BP$9="2Q",$C30*2,BP$9)),0)</f>
        <v>8.69</v>
      </c>
      <c r="FN30" s="307">
        <f t="shared" ref="FN30:FN36" si="667">IFERROR(IF(BQ$9="Q",$C30,IF(BQ$9="2Q",$C30*2,BQ$9)),0)</f>
        <v>0</v>
      </c>
      <c r="FO30" s="307">
        <f t="shared" ref="FO30:FO36" si="668">IFERROR(IF(BR$9="Q",$C30,IF(BR$9="2Q",$C30*2,BR$9)),0)</f>
        <v>0</v>
      </c>
      <c r="FP30" s="307">
        <f t="shared" ref="FP30:FP36" si="669">IFERROR(IF(BS$9="Q",$C30,IF(BS$9="2Q",$C30*2,BS$9)),0)</f>
        <v>8.69</v>
      </c>
      <c r="FQ30" s="307">
        <f t="shared" ref="FQ30:FQ36" si="670">IFERROR(IF(BT$9="Q",$C30,IF(BT$9="2Q",$C30*2,BT$9)),0)</f>
        <v>8.69</v>
      </c>
      <c r="FR30" s="307">
        <f t="shared" ref="FR30:FR36" si="671">IFERROR(IF(BU$9="Q",$C30,IF(BU$9="2Q",$C30*2,BU$9)),0)</f>
        <v>8.69</v>
      </c>
      <c r="FS30" s="307">
        <f t="shared" ref="FS30:FS36" si="672">IFERROR(IF(BV$9="Q",$C30,IF(BV$9="2Q",$C30*2,BV$9)),0)</f>
        <v>8.69</v>
      </c>
      <c r="FT30" s="307">
        <f t="shared" ref="FT30:FT36" si="673">IFERROR(IF(BW$9="Q",$C30,IF(BW$9="2Q",$C30*2,BW$9)),0)</f>
        <v>8.69</v>
      </c>
      <c r="FU30" s="307">
        <f t="shared" ref="FU30:FU36" si="674">IFERROR(IF(BX$9="Q",$C30,IF(BX$9="2Q",$C30*2,BX$9)),0)</f>
        <v>8.69</v>
      </c>
      <c r="FV30" s="307">
        <f t="shared" ref="FV30:FV36" si="675">IFERROR(IF(BY$9="Q",$C30,IF(BY$9="2Q",$C30*2,BY$9)),0)</f>
        <v>4.3449999999999998</v>
      </c>
      <c r="FW30" s="307">
        <f t="shared" ref="FW30:FW36" si="676">IFERROR(IF(BZ$9="Q",$C30,IF(BZ$9="2Q",$C30*2,BZ$9)),0)</f>
        <v>8.69</v>
      </c>
      <c r="FX30" s="307">
        <f t="shared" ref="FX30:FX36" si="677">IFERROR(IF(CA$9="Q",$C30,IF(CA$9="2Q",$C30*2,CA$9)),0)</f>
        <v>8.69</v>
      </c>
      <c r="FY30" s="307">
        <f t="shared" ref="FY30:FY36" si="678">IFERROR(IF(CB$9="Q",$C30,IF(CB$9="2Q",$C30*2,CB$9)),0)</f>
        <v>4.3449999999999998</v>
      </c>
      <c r="FZ30" s="307">
        <f t="shared" ref="FZ30:FZ36" si="679">IFERROR(IF(CC$9="Q",$C30,IF(CC$9="2Q",$C30*2,CC$9)),0)</f>
        <v>4.3449999999999998</v>
      </c>
      <c r="GA30" s="307">
        <f t="shared" ref="GA30:GA36" si="680">IFERROR(IF(CD$9="Q",$C30,IF(CD$9="2Q",$C30*2,CD$9)),0)</f>
        <v>4.3449999999999998</v>
      </c>
      <c r="GB30" s="307">
        <f t="shared" ref="GB30:GB36" si="681">IFERROR(IF(CE$9="Q",$C30,IF(CE$9="2Q",$C30*2,CE$9)),0)</f>
        <v>4.3449999999999998</v>
      </c>
      <c r="GC30" s="307">
        <f t="shared" ref="GC30:GC36" si="682">IFERROR(IF(CF$9="Q",$C30,IF(CF$9="2Q",$C30*2,CF$9)),0)</f>
        <v>8.69</v>
      </c>
      <c r="GD30" s="307">
        <f t="shared" ref="GD30:GD36" si="683">IFERROR(IF(CG$9="Q",$C30,IF(CG$9="2Q",$C30*2,CG$9)),0)</f>
        <v>8.69</v>
      </c>
      <c r="GE30" s="307">
        <f t="shared" ref="GE30:GE36" si="684">IFERROR(IF(CH$9="Q",$C30,IF(CH$9="2Q",$C30*2,CH$9)),0)</f>
        <v>8.69</v>
      </c>
      <c r="GF30" s="307">
        <f t="shared" ref="GF30:GF36" si="685">IFERROR(IF(CI$9="Q",$C30,IF(CI$9="2Q",$C30*2,CI$9)),0)</f>
        <v>8.69</v>
      </c>
      <c r="GG30" s="307">
        <f t="shared" ref="GG30:GG36" si="686">IFERROR(IF(CJ$9="Q",$C30,IF(CJ$9="2Q",$C30*2,CJ$9)),0)</f>
        <v>8.69</v>
      </c>
      <c r="GH30" s="307">
        <f t="shared" ref="GH30:GH36" si="687">IFERROR(IF(CK$9="Q",$C30,IF(CK$9="2Q",$C30*2,CK$9)),0)</f>
        <v>8.69</v>
      </c>
      <c r="GI30" s="307">
        <f t="shared" ref="GI30:GI36" si="688">IFERROR(IF(CL$9="Q",$C30,IF(CL$9="2Q",$C30*2,CL$9)),0)</f>
        <v>8.69</v>
      </c>
      <c r="GJ30" s="307">
        <f t="shared" ref="GJ30:GJ36" si="689">IFERROR(IF(CM$9="Q",$C30,IF(CM$9="2Q",$C30*2,CM$9)),0)</f>
        <v>8.69</v>
      </c>
      <c r="GK30" s="307">
        <f t="shared" ref="GK30:GK36" si="690">IFERROR(IF(CN$9="Q",$C30,IF(CN$9="2Q",$C30*2,CN$9)),0)</f>
        <v>8.69</v>
      </c>
      <c r="GL30" s="307">
        <f t="shared" ref="GL30:GL36" si="691">IFERROR(IF(CO$9="Q",$C30,IF(CO$9="2Q",$C30*2,CO$9)),0)</f>
        <v>0</v>
      </c>
      <c r="GM30" s="307">
        <f t="shared" ref="GM30:GM36" si="692">IFERROR(IF(CP$9="Q",$C30,IF(CP$9="2Q",$C30*2,CP$9)),0)</f>
        <v>0</v>
      </c>
      <c r="GN30" s="307">
        <f t="shared" ref="GN30:GN36" si="693">IFERROR(IF(CQ$9="Q",$C30,IF(CQ$9="2Q",$C30*2,CQ$9)),0)</f>
        <v>8.69</v>
      </c>
      <c r="GO30" s="307">
        <f t="shared" ref="GO30:GO36" si="694">IFERROR(IF(CR$9="Q",$C30,IF(CR$9="2Q",$C30*2,CR$9)),0)</f>
        <v>8.69</v>
      </c>
      <c r="GP30" s="307">
        <f t="shared" ref="GP30:GP36" si="695">IFERROR(IF(CS$9="Q",$C30,IF(CS$9="2Q",$C30*2,CS$9)),0)</f>
        <v>0</v>
      </c>
      <c r="GQ30" s="307">
        <f t="shared" ref="GQ30:GQ36" si="696">IFERROR(IF(CT$9="Q",$C30,IF(CT$9="2Q",$C30*2,CT$9)),0)</f>
        <v>0</v>
      </c>
      <c r="GR30" s="307">
        <f t="shared" ref="GR30:GR36" si="697">IFERROR(IF(CU$9="Q",$C30,IF(CU$9="2Q",$C30*2,CU$9)),0)</f>
        <v>8.69</v>
      </c>
      <c r="GS30" s="307">
        <f t="shared" ref="GS30:GS36" si="698">IFERROR(IF(CV$9="Q",$C30,IF(CV$9="2Q",$C30*2,CV$9)),0)</f>
        <v>8.69</v>
      </c>
      <c r="GT30" s="307">
        <f t="shared" ref="GT30:GT36" si="699">IFERROR(IF(CW$9="Q",$C30,IF(CW$9="2Q",$C30*2,CW$9)),0)</f>
        <v>8.69</v>
      </c>
      <c r="GU30" s="307">
        <f t="shared" ref="GU30:GU36" si="700">IFERROR(IF(CX$9="Q",$C30,IF(CX$9="2Q",$C30*2,CX$9)),0)</f>
        <v>8.69</v>
      </c>
      <c r="GV30" s="307">
        <f t="shared" ref="GV30:GV36" si="701">IFERROR(IF(CY$9="Q",$C30,IF(CY$9="2Q",$C30*2,CY$9)),0)</f>
        <v>8.69</v>
      </c>
      <c r="GW30" s="307">
        <f t="shared" ref="GW30:GW36" si="702">IFERROR(IF(CZ$9="Q",$C30,IF(CZ$9="2Q",$C30*2,CZ$9)),0)</f>
        <v>8.69</v>
      </c>
      <c r="GX30" s="307">
        <f t="shared" ref="GX30:GX36" si="703">IFERROR(IF(DA$9="Q",$C30,IF(DA$9="2Q",$C30*2,DA$9)),0)</f>
        <v>8.69</v>
      </c>
      <c r="GY30" s="307">
        <f t="shared" ref="GY30:GY36" si="704">IFERROR(IF(DB$9="Q",$C30,IF(DB$9="2Q",$C30*2,DB$9)),0)</f>
        <v>8.69</v>
      </c>
      <c r="GZ30" s="307">
        <f t="shared" ref="GZ30:GZ36" si="705">IFERROR(IF(DC$9="Q",$C30,IF(DC$9="2Q",$C30*2,DC$9)),0)</f>
        <v>8.69</v>
      </c>
      <c r="HA30" s="322"/>
      <c r="HB30" s="307">
        <f t="shared" ref="HB30:HB36" si="706">IFERROR(IF(H$12="Q",$C30,IF(H$12="2Q",$C30*2,H$12)),0)</f>
        <v>8.69</v>
      </c>
      <c r="HC30" s="307">
        <f t="shared" ref="HC30:HC36" si="707">IFERROR(IF(I$12="Q",$C30,IF(I$12="2Q",$C30*2,I$12)),0)</f>
        <v>8.69</v>
      </c>
      <c r="HD30" s="307">
        <f t="shared" ref="HD30:HD36" si="708">IFERROR(IF(J$12="Q",$C30,IF(J$12="2Q",$C30*2,J$12)),0)</f>
        <v>8.69</v>
      </c>
      <c r="HE30" s="307">
        <f t="shared" ref="HE30:HE36" si="709">IFERROR(IF(K$12="Q",$C30,IF(K$12="2Q",$C30*2,K$12)),0)</f>
        <v>8.69</v>
      </c>
      <c r="HF30" s="307">
        <f t="shared" ref="HF30:HF36" si="710">IFERROR(IF(L$12="Q",$C30,IF(L$12="2Q",$C30*2,L$12)),0)</f>
        <v>4.3449999999999998</v>
      </c>
      <c r="HG30" s="307">
        <f t="shared" ref="HG30:HG36" si="711">IFERROR(IF(M$12="Q",$C30,IF(M$12="2Q",$C30*2,M$12)),0)</f>
        <v>8.69</v>
      </c>
      <c r="HH30" s="307">
        <f t="shared" ref="HH30:HH36" si="712">IFERROR(IF(N$12="Q",$C30,IF(N$12="2Q",$C30*2,N$12)),0)</f>
        <v>4.3449999999999998</v>
      </c>
      <c r="HI30" s="307">
        <f t="shared" ref="HI30:HI36" si="713">IFERROR(IF(O$12="Q",$C30,IF(O$12="2Q",$C30*2,O$12)),0)</f>
        <v>4.3449999999999998</v>
      </c>
      <c r="HJ30" s="307">
        <f t="shared" ref="HJ30:HJ36" si="714">IFERROR(IF(P$12="Q",$C30,IF(P$12="2Q",$C30*2,P$12)),0)</f>
        <v>8.69</v>
      </c>
      <c r="HK30" s="307">
        <f t="shared" ref="HK30:HK36" si="715">IFERROR(IF(Q$12="Q",$C30,IF(Q$12="2Q",$C30*2,Q$12)),0)</f>
        <v>8.69</v>
      </c>
      <c r="HL30" s="307">
        <f t="shared" ref="HL30:HL36" si="716">IFERROR(IF(R$12="Q",$C30,IF(R$12="2Q",$C30*2,R$12)),0)</f>
        <v>8.69</v>
      </c>
      <c r="HM30" s="307">
        <f t="shared" ref="HM30:HM36" si="717">IFERROR(IF(S$12="Q",$C30,IF(S$12="2Q",$C30*2,S$12)),0)</f>
        <v>8.69</v>
      </c>
      <c r="HN30" s="307">
        <f t="shared" ref="HN30:HN36" si="718">IFERROR(IF(T$12="Q",$C30,IF(T$12="2Q",$C30*2,T$12)),0)</f>
        <v>4.3449999999999998</v>
      </c>
      <c r="HO30" s="307">
        <f t="shared" ref="HO30:HO36" si="719">IFERROR(IF(U$12="Q",$C30,IF(U$12="2Q",$C30*2,U$12)),0)</f>
        <v>4.3449999999999998</v>
      </c>
      <c r="HP30" s="307">
        <f t="shared" ref="HP30:HP36" si="720">IFERROR(IF(V$12="Q",$C30,IF(V$12="2Q",$C30*2,V$12)),0)</f>
        <v>4.3449999999999998</v>
      </c>
      <c r="HQ30" s="307">
        <f t="shared" ref="HQ30:HQ36" si="721">IFERROR(IF(W$12="Q",$C30,IF(W$12="2Q",$C30*2,W$12)),0)</f>
        <v>4.3449999999999998</v>
      </c>
      <c r="HR30" s="307">
        <f t="shared" ref="HR30:HR36" si="722">IFERROR(IF(X$12="Q",$C30,IF(X$12="2Q",$C30*2,X$12)),0)</f>
        <v>8.69</v>
      </c>
      <c r="HS30" s="307">
        <f t="shared" ref="HS30:HS36" si="723">IFERROR(IF(Y$12="Q",$C30,IF(Y$12="2Q",$C30*2,Y$12)),0)</f>
        <v>8.69</v>
      </c>
      <c r="HT30" s="307">
        <f t="shared" ref="HT30:HT36" si="724">IFERROR(IF(Z$12="Q",$C30,IF(Z$12="2Q",$C30*2,Z$12)),0)</f>
        <v>8.69</v>
      </c>
      <c r="HU30" s="307">
        <f t="shared" ref="HU30:HU36" si="725">IFERROR(IF(AA$12="Q",$C30,IF(AA$12="2Q",$C30*2,AA$12)),0)</f>
        <v>8.69</v>
      </c>
      <c r="HV30" s="307">
        <f t="shared" ref="HV30:HV36" si="726">IFERROR(IF(AB$12="Q",$C30,IF(AB$12="2Q",$C30*2,AB$12)),0)</f>
        <v>8.69</v>
      </c>
      <c r="HW30" s="307">
        <f t="shared" ref="HW30:HW36" si="727">IFERROR(IF(AC$12="Q",$C30,IF(AC$12="2Q",$C30*2,AC$12)),0)</f>
        <v>8.69</v>
      </c>
      <c r="HX30" s="307">
        <f t="shared" ref="HX30:HX36" si="728">IFERROR(IF(AD$12="Q",$C30,IF(AD$12="2Q",$C30*2,AD$12)),0)</f>
        <v>8.69</v>
      </c>
      <c r="HY30" s="307">
        <f t="shared" ref="HY30:HY36" si="729">IFERROR(IF(AE$12="Q",$C30,IF(AE$12="2Q",$C30*2,AE$12)),0)</f>
        <v>8.69</v>
      </c>
      <c r="HZ30" s="307">
        <f t="shared" ref="HZ30:HZ36" si="730">IFERROR(IF(AF$12="Q",$C30,IF(AF$12="2Q",$C30*2,AF$12)),0)</f>
        <v>8.69</v>
      </c>
      <c r="IA30" s="307">
        <f t="shared" ref="IA30:IA36" si="731">IFERROR(IF(AG$12="Q",$C30,IF(AG$12="2Q",$C30*2,AG$12)),0)</f>
        <v>1</v>
      </c>
      <c r="IB30" s="307">
        <f t="shared" ref="IB30:IB36" si="732">IFERROR(IF(AH$12="Q",$C30,IF(AH$12="2Q",$C30*2,AH$12)),0)</f>
        <v>1</v>
      </c>
      <c r="IC30" s="307">
        <f t="shared" ref="IC30:IC36" si="733">IFERROR(IF(AI$12="Q",$C30,IF(AI$12="2Q",$C30*2,AI$12)),0)</f>
        <v>8.69</v>
      </c>
      <c r="ID30" s="307">
        <f t="shared" ref="ID30:ID36" si="734">IFERROR(IF(AJ$12="Q",$C30,IF(AJ$12="2Q",$C30*2,AJ$12)),0)</f>
        <v>4.3449999999999998</v>
      </c>
      <c r="IE30" s="307">
        <f t="shared" ref="IE30:IE36" si="735">IFERROR(IF(AK$12="Q",$C30,IF(AK$12="2Q",$C30*2,AK$12)),0)</f>
        <v>4.3449999999999998</v>
      </c>
      <c r="IF30" s="307">
        <f t="shared" ref="IF30:IF36" si="736">IFERROR(IF(AL$12="Q",$C30,IF(AL$12="2Q",$C30*2,AL$12)),0)</f>
        <v>4.3449999999999998</v>
      </c>
      <c r="IG30" s="307">
        <f t="shared" ref="IG30:IG36" si="737">IFERROR(IF(AM$12="Q",$C30,IF(AM$12="2Q",$C30*2,AM$12)),0)</f>
        <v>4.3449999999999998</v>
      </c>
      <c r="IH30" s="307">
        <f t="shared" ref="IH30:IH36" si="738">IFERROR(IF(AN$12="Q",$C30,IF(AN$12="2Q",$C30*2,AN$12)),0)</f>
        <v>8.69</v>
      </c>
      <c r="II30" s="307">
        <f t="shared" ref="II30:II36" si="739">IFERROR(IF(AO$12="Q",$C30,IF(AO$12="2Q",$C30*2,AO$12)),0)</f>
        <v>1</v>
      </c>
      <c r="IJ30" s="307">
        <f t="shared" ref="IJ30:IJ36" si="740">IFERROR(IF(AP$12="Q",$C30,IF(AP$12="2Q",$C30*2,AP$12)),0)</f>
        <v>1</v>
      </c>
      <c r="IK30" s="307">
        <f t="shared" ref="IK30:IK36" si="741">IFERROR(IF(AQ$12="Q",$C30,IF(AQ$12="2Q",$C30*2,AQ$12)),0)</f>
        <v>8.69</v>
      </c>
      <c r="IL30" s="307">
        <f t="shared" ref="IL30:IL36" si="742">IFERROR(IF(AR$12="Q",$C30,IF(AR$12="2Q",$C30*2,AR$12)),0)</f>
        <v>8.69</v>
      </c>
      <c r="IM30" s="307">
        <f t="shared" ref="IM30:IM36" si="743">IFERROR(IF(AS$12="Q",$C30,IF(AS$12="2Q",$C30*2,AS$12)),0)</f>
        <v>8.69</v>
      </c>
      <c r="IN30" s="307">
        <f t="shared" ref="IN30:IN36" si="744">IFERROR(IF(AT$12="Q",$C30,IF(AT$12="2Q",$C30*2,AT$12)),0)</f>
        <v>8.69</v>
      </c>
      <c r="IO30" s="307">
        <f t="shared" ref="IO30:IO36" si="745">IFERROR(IF(AU$12="Q",$C30,IF(AU$12="2Q",$C30*2,AU$12)),0)</f>
        <v>8.69</v>
      </c>
      <c r="IP30" s="307">
        <f t="shared" ref="IP30:IP36" si="746">IFERROR(IF(AV$12="Q",$C30,IF(AV$12="2Q",$C30*2,AV$12)),0)</f>
        <v>8.69</v>
      </c>
      <c r="IQ30" s="307">
        <f t="shared" ref="IQ30:IQ36" si="747">IFERROR(IF(AW$12="Q",$C30,IF(AW$12="2Q",$C30*2,AW$12)),0)</f>
        <v>4.3449999999999998</v>
      </c>
      <c r="IR30" s="307">
        <f t="shared" ref="IR30:IR36" si="748">IFERROR(IF(AX$12="Q",$C30,IF(AX$12="2Q",$C30*2,AX$12)),0)</f>
        <v>8.69</v>
      </c>
      <c r="IS30" s="307">
        <f t="shared" ref="IS30:IS36" si="749">IFERROR(IF(AY$12="Q",$C30,IF(AY$12="2Q",$C30*2,AY$12)),0)</f>
        <v>8.69</v>
      </c>
      <c r="IT30" s="307">
        <f t="shared" ref="IT30:IT36" si="750">IFERROR(IF(AZ$12="Q",$C30,IF(AZ$12="2Q",$C30*2,AZ$12)),0)</f>
        <v>8.69</v>
      </c>
      <c r="IU30" s="307">
        <f t="shared" ref="IU30:IU36" si="751">IFERROR(IF(BA$12="Q",$C30,IF(BA$12="2Q",$C30*2,BA$12)),0)</f>
        <v>8.69</v>
      </c>
      <c r="IV30" s="307">
        <f t="shared" ref="IV30:IV36" si="752">IFERROR(IF(BB$12="Q",$C30,IF(BB$12="2Q",$C30*2,BB$12)),0)</f>
        <v>8.69</v>
      </c>
      <c r="IW30" s="307">
        <f t="shared" ref="IW30:IW36" si="753">IFERROR(IF(BC$12="Q",$C30,IF(BC$12="2Q",$C30*2,BC$12)),0)</f>
        <v>8.69</v>
      </c>
      <c r="IX30" s="307">
        <f t="shared" ref="IX30:IX36" si="754">IFERROR(IF(BD$12="Q",$C30,IF(BD$12="2Q",$C30*2,BD$12)),0)</f>
        <v>8.69</v>
      </c>
      <c r="IY30" s="307">
        <f t="shared" ref="IY30:IY36" si="755">IFERROR(IF(BE$12="Q",$C30,IF(BE$12="2Q",$C30*2,BE$12)),0)</f>
        <v>8.69</v>
      </c>
      <c r="IZ30" s="307">
        <f t="shared" ref="IZ30:IZ36" si="756">IFERROR(IF(BF$12="Q",$C30,IF(BF$12="2Q",$C30*2,BF$12)),0)</f>
        <v>8.69</v>
      </c>
      <c r="JA30" s="307">
        <f t="shared" ref="JA30:JA36" si="757">IFERROR(IF(BG$12="Q",$C30,IF(BG$12="2Q",$C30*2,BG$12)),0)</f>
        <v>8.69</v>
      </c>
      <c r="JB30" s="307">
        <f t="shared" ref="JB30:JB36" si="758">IFERROR(IF(BH$12="Q",$C30,IF(BH$12="2Q",$C30*2,BH$12)),0)</f>
        <v>8.69</v>
      </c>
      <c r="JC30" s="307">
        <f t="shared" ref="JC30:JC36" si="759">IFERROR(IF(BI$12="Q",$C30,IF(BI$12="2Q",$C30*2,BI$12)),0)</f>
        <v>8.69</v>
      </c>
      <c r="JD30" s="307">
        <f t="shared" ref="JD30:JD36" si="760">IFERROR(IF(BJ$12="Q",$C30,IF(BJ$12="2Q",$C30*2,BJ$12)),0)</f>
        <v>8.69</v>
      </c>
      <c r="JE30" s="307">
        <f t="shared" ref="JE30:JE36" si="761">IFERROR(IF(BK$12="Q",$C30,IF(BK$12="2Q",$C30*2,BK$12)),0)</f>
        <v>8.69</v>
      </c>
      <c r="JF30" s="307">
        <f t="shared" ref="JF30:JF36" si="762">IFERROR(IF(BL$12="Q",$C30,IF(BL$12="2Q",$C30*2,BL$12)),0)</f>
        <v>8.69</v>
      </c>
      <c r="JG30" s="307">
        <f t="shared" ref="JG30:JG36" si="763">IFERROR(IF(BM$12="Q",$C30,IF(BM$12="2Q",$C30*2,BM$12)),0)</f>
        <v>4.3449999999999998</v>
      </c>
      <c r="JH30" s="307">
        <f t="shared" ref="JH30:JH36" si="764">IFERROR(IF(BN$12="Q",$C30,IF(BN$12="2Q",$C30*2,BN$12)),0)</f>
        <v>4.3449999999999998</v>
      </c>
      <c r="JI30" s="307">
        <f t="shared" ref="JI30:JI36" si="765">IFERROR(IF(BO$12="Q",$C30,IF(BO$12="2Q",$C30*2,BO$12)),0)</f>
        <v>8.69</v>
      </c>
      <c r="JJ30" s="307">
        <f t="shared" ref="JJ30:JJ36" si="766">IFERROR(IF(BP$12="Q",$C30,IF(BP$12="2Q",$C30*2,BP$12)),0)</f>
        <v>8.69</v>
      </c>
      <c r="JK30" s="307">
        <f t="shared" ref="JK30:JK36" si="767">IFERROR(IF(BQ$12="Q",$C30,IF(BQ$12="2Q",$C30*2,BQ$12)),0)</f>
        <v>0</v>
      </c>
      <c r="JL30" s="307">
        <f t="shared" ref="JL30:JL36" si="768">IFERROR(IF(BR$12="Q",$C30,IF(BR$12="2Q",$C30*2,BR$12)),0)</f>
        <v>0</v>
      </c>
      <c r="JM30" s="307">
        <f t="shared" ref="JM30:JM36" si="769">IFERROR(IF(BS$12="Q",$C30,IF(BS$12="2Q",$C30*2,BS$12)),0)</f>
        <v>8.69</v>
      </c>
      <c r="JN30" s="307">
        <f t="shared" ref="JN30:JN36" si="770">IFERROR(IF(BT$12="Q",$C30,IF(BT$12="2Q",$C30*2,BT$12)),0)</f>
        <v>8.69</v>
      </c>
      <c r="JO30" s="307">
        <f t="shared" ref="JO30:JO36" si="771">IFERROR(IF(BU$12="Q",$C30,IF(BU$12="2Q",$C30*2,BU$12)),0)</f>
        <v>8.69</v>
      </c>
      <c r="JP30" s="307">
        <f t="shared" ref="JP30:JP36" si="772">IFERROR(IF(BV$12="Q",$C30,IF(BV$12="2Q",$C30*2,BV$12)),0)</f>
        <v>8.69</v>
      </c>
      <c r="JQ30" s="307">
        <f t="shared" ref="JQ30:JQ36" si="773">IFERROR(IF(BW$12="Q",$C30,IF(BW$12="2Q",$C30*2,BW$12)),0)</f>
        <v>8.69</v>
      </c>
      <c r="JR30" s="307">
        <f t="shared" ref="JR30:JR36" si="774">IFERROR(IF(BX$12="Q",$C30,IF(BX$12="2Q",$C30*2,BX$12)),0)</f>
        <v>8.69</v>
      </c>
      <c r="JS30" s="307">
        <f t="shared" ref="JS30:JS36" si="775">IFERROR(IF(BY$12="Q",$C30,IF(BY$12="2Q",$C30*2,BY$12)),0)</f>
        <v>2.173</v>
      </c>
      <c r="JT30" s="307">
        <f t="shared" ref="JT30:JT36" si="776">IFERROR(IF(BZ$12="Q",$C30,IF(BZ$12="2Q",$C30*2,BZ$12)),0)</f>
        <v>8.69</v>
      </c>
      <c r="JU30" s="307">
        <f t="shared" ref="JU30:JU36" si="777">IFERROR(IF(CA$12="Q",$C30,IF(CA$12="2Q",$C30*2,CA$12)),0)</f>
        <v>8.69</v>
      </c>
      <c r="JV30" s="307">
        <f t="shared" ref="JV30:JV36" si="778">IFERROR(IF(CB$12="Q",$C30,IF(CB$12="2Q",$C30*2,CB$12)),0)</f>
        <v>4.3449999999999998</v>
      </c>
      <c r="JW30" s="307">
        <f t="shared" ref="JW30:JW36" si="779">IFERROR(IF(CC$12="Q",$C30,IF(CC$12="2Q",$C30*2,CC$12)),0)</f>
        <v>4.3449999999999998</v>
      </c>
      <c r="JX30" s="307">
        <f t="shared" ref="JX30:JX36" si="780">IFERROR(IF(CD$12="Q",$C30,IF(CD$12="2Q",$C30*2,CD$12)),0)</f>
        <v>4.3449999999999998</v>
      </c>
      <c r="JY30" s="307">
        <f t="shared" ref="JY30:JY36" si="781">IFERROR(IF(CE$12="Q",$C30,IF(CE$12="2Q",$C30*2,CE$12)),0)</f>
        <v>4.3449999999999998</v>
      </c>
      <c r="JZ30" s="307">
        <f t="shared" ref="JZ30:JZ36" si="782">IFERROR(IF(CF$12="Q",$C30,IF(CF$12="2Q",$C30*2,CF$12)),0)</f>
        <v>8.69</v>
      </c>
      <c r="KA30" s="307">
        <f t="shared" ref="KA30:KA36" si="783">IFERROR(IF(CG$12="Q",$C30,IF(CG$12="2Q",$C30*2,CG$12)),0)</f>
        <v>8.69</v>
      </c>
      <c r="KB30" s="307">
        <f t="shared" ref="KB30:KB36" si="784">IFERROR(IF(CH$12="Q",$C30,IF(CH$12="2Q",$C30*2,CH$12)),0)</f>
        <v>8.69</v>
      </c>
      <c r="KC30" s="307">
        <f t="shared" ref="KC30:KC36" si="785">IFERROR(IF(CI$12="Q",$C30,IF(CI$12="2Q",$C30*2,CI$12)),0)</f>
        <v>8.69</v>
      </c>
      <c r="KD30" s="307">
        <f t="shared" ref="KD30:KD36" si="786">IFERROR(IF(CJ$12="Q",$C30,IF(CJ$12="2Q",$C30*2,CJ$12)),0)</f>
        <v>8.69</v>
      </c>
      <c r="KE30" s="307">
        <f t="shared" ref="KE30:KE36" si="787">IFERROR(IF(CK$12="Q",$C30,IF(CK$12="2Q",$C30*2,CK$12)),0)</f>
        <v>8.69</v>
      </c>
      <c r="KF30" s="307">
        <f t="shared" ref="KF30:KF36" si="788">IFERROR(IF(CL$12="Q",$C30,IF(CL$12="2Q",$C30*2,CL$12)),0)</f>
        <v>8.69</v>
      </c>
      <c r="KG30" s="307">
        <f t="shared" ref="KG30:KG36" si="789">IFERROR(IF(CM$12="Q",$C30,IF(CM$12="2Q",$C30*2,CM$12)),0)</f>
        <v>8.69</v>
      </c>
      <c r="KH30" s="307">
        <f t="shared" ref="KH30:KH36" si="790">IFERROR(IF(CN$12="Q",$C30,IF(CN$12="2Q",$C30*2,CN$12)),0)</f>
        <v>8.69</v>
      </c>
      <c r="KI30" s="307">
        <f t="shared" ref="KI30:KI36" si="791">IFERROR(IF(CO$12="Q",$C30,IF(CO$12="2Q",$C30*2,CO$12)),0)</f>
        <v>8.69</v>
      </c>
      <c r="KJ30" s="307">
        <f t="shared" ref="KJ30:KJ36" si="792">IFERROR(IF(CP$12="Q",$C30,IF(CP$12="2Q",$C30*2,CP$12)),0)</f>
        <v>8.69</v>
      </c>
      <c r="KK30" s="307">
        <f t="shared" ref="KK30:KK36" si="793">IFERROR(IF(CQ$12="Q",$C30,IF(CQ$12="2Q",$C30*2,CQ$12)),0)</f>
        <v>8.69</v>
      </c>
      <c r="KL30" s="307">
        <f t="shared" ref="KL30:KL36" si="794">IFERROR(IF(CR$12="Q",$C30,IF(CR$12="2Q",$C30*2,CR$12)),0)</f>
        <v>8.69</v>
      </c>
      <c r="KM30" s="307">
        <f t="shared" ref="KM30:KM36" si="795">IFERROR(IF(CS$12="Q",$C30,IF(CS$12="2Q",$C30*2,CS$12)),0)</f>
        <v>8.69</v>
      </c>
      <c r="KN30" s="307">
        <f t="shared" ref="KN30:KN36" si="796">IFERROR(IF(CT$12="Q",$C30,IF(CT$12="2Q",$C30*2,CT$12)),0)</f>
        <v>8.69</v>
      </c>
      <c r="KO30" s="307">
        <f t="shared" ref="KO30:KO36" si="797">IFERROR(IF(CU$12="Q",$C30,IF(CU$12="2Q",$C30*2,CU$12)),0)</f>
        <v>8.69</v>
      </c>
      <c r="KP30" s="307">
        <f t="shared" ref="KP30:KP36" si="798">IFERROR(IF(CV$12="Q",$C30,IF(CV$12="2Q",$C30*2,CV$12)),0)</f>
        <v>8.69</v>
      </c>
      <c r="KQ30" s="307">
        <f t="shared" ref="KQ30:KQ36" si="799">IFERROR(IF(CW$12="Q",$C30,IF(CW$12="2Q",$C30*2,CW$12)),0)</f>
        <v>8.69</v>
      </c>
      <c r="KR30" s="307">
        <f t="shared" ref="KR30:KR36" si="800">IFERROR(IF(CX$12="Q",$C30,IF(CX$12="2Q",$C30*2,CX$12)),0)</f>
        <v>8.69</v>
      </c>
      <c r="KS30" s="307">
        <f t="shared" ref="KS30:KS36" si="801">IFERROR(IF(CY$12="Q",$C30,IF(CY$12="2Q",$C30*2,CY$12)),0)</f>
        <v>8.69</v>
      </c>
      <c r="KT30" s="307">
        <f t="shared" ref="KT30:KT36" si="802">IFERROR(IF(CZ$12="Q",$C30,IF(CZ$12="2Q",$C30*2,CZ$12)),0)</f>
        <v>8.69</v>
      </c>
      <c r="KU30" s="307">
        <f t="shared" ref="KU30:KU36" si="803">IFERROR(IF(DA$12="Q",$C30,IF(DA$12="2Q",$C30*2,DA$12)),0)</f>
        <v>8.69</v>
      </c>
      <c r="KV30" s="307">
        <f t="shared" ref="KV30:KV36" si="804">IFERROR(IF(DB$12="Q",$C30,IF(DB$12="2Q",$C30*2,DB$12)),0)</f>
        <v>8.69</v>
      </c>
      <c r="KW30" s="307">
        <f t="shared" ref="KW30:KW36" si="805">IFERROR(IF(DC$12="Q",$C30,IF(DC$12="2Q",$C30*2,DC$12)),0)</f>
        <v>8.69</v>
      </c>
      <c r="KX30" s="322"/>
      <c r="KY30" s="307">
        <f t="shared" ref="KY30:KY36" si="806">IFERROR(IF(H$15="Q",$C30,IF(H$15="2Q",$C30*2,H$15)),0)</f>
        <v>8.3000000000000004E-2</v>
      </c>
      <c r="KZ30" s="307">
        <f t="shared" ref="KZ30:KZ36" si="807">IFERROR(IF(I$15="Q",$C30,IF(I$15="2Q",$C30*2,I$15)),0)</f>
        <v>0</v>
      </c>
      <c r="LA30" s="307">
        <f t="shared" ref="LA30:LA36" si="808">IFERROR(IF(J$15="Q",$C30,IF(J$15="2Q",$C30*2,J$15)),0)</f>
        <v>0</v>
      </c>
      <c r="LB30" s="307">
        <f t="shared" ref="LB30:LB36" si="809">IFERROR(IF(K$15="Q",$C30,IF(K$15="2Q",$C30*2,K$15)),0)</f>
        <v>0</v>
      </c>
      <c r="LC30" s="307">
        <f t="shared" ref="LC30:LC36" si="810">IFERROR(IF(L$15="Q",$C30,IF(L$15="2Q",$C30*2,L$15)),0)</f>
        <v>0</v>
      </c>
      <c r="LD30" s="307">
        <f t="shared" ref="LD30:LD36" si="811">IFERROR(IF(M$15="Q",$C30,IF(M$15="2Q",$C30*2,M$15)),0)</f>
        <v>0</v>
      </c>
      <c r="LE30" s="307">
        <f t="shared" ref="LE30:LE36" si="812">IFERROR(IF(N$15="Q",$C30,IF(N$15="2Q",$C30*2,N$15)),0)</f>
        <v>0</v>
      </c>
      <c r="LF30" s="307">
        <f t="shared" ref="LF30:LF36" si="813">IFERROR(IF(O$15="Q",$C30,IF(O$15="2Q",$C30*2,O$15)),0)</f>
        <v>0</v>
      </c>
      <c r="LG30" s="307">
        <f t="shared" ref="LG30:LG36" si="814">IFERROR(IF(P$15="Q",$C30,IF(P$15="2Q",$C30*2,P$15)),0)</f>
        <v>0</v>
      </c>
      <c r="LH30" s="307">
        <f t="shared" ref="LH30:LH36" si="815">IFERROR(IF(Q$15="Q",$C30,IF(Q$15="2Q",$C30*2,Q$15)),0)</f>
        <v>0</v>
      </c>
      <c r="LI30" s="307">
        <f t="shared" ref="LI30:LI36" si="816">IFERROR(IF(R$15="Q",$C30,IF(R$15="2Q",$C30*2,R$15)),0)</f>
        <v>0</v>
      </c>
      <c r="LJ30" s="307">
        <f t="shared" ref="LJ30:LJ36" si="817">IFERROR(IF(S$15="Q",$C30,IF(S$15="2Q",$C30*2,S$15)),0)</f>
        <v>0</v>
      </c>
      <c r="LK30" s="307">
        <f t="shared" ref="LK30:LK36" si="818">IFERROR(IF(T$15="Q",$C30,IF(T$15="2Q",$C30*2,T$15)),0)</f>
        <v>0</v>
      </c>
      <c r="LL30" s="307">
        <f t="shared" ref="LL30:LL36" si="819">IFERROR(IF(U$15="Q",$C30,IF(U$15="2Q",$C30*2,U$15)),0)</f>
        <v>0</v>
      </c>
      <c r="LM30" s="307">
        <f t="shared" ref="LM30:LM36" si="820">IFERROR(IF(V$15="Q",$C30,IF(V$15="2Q",$C30*2,V$15)),0)</f>
        <v>0</v>
      </c>
      <c r="LN30" s="307">
        <f t="shared" ref="LN30:LN36" si="821">IFERROR(IF(W$15="Q",$C30,IF(W$15="2Q",$C30*2,W$15)),0)</f>
        <v>0</v>
      </c>
      <c r="LO30" s="307">
        <f t="shared" ref="LO30:LO36" si="822">IFERROR(IF(X$15="Q",$C30,IF(X$15="2Q",$C30*2,X$15)),0)</f>
        <v>0</v>
      </c>
      <c r="LP30" s="307">
        <f t="shared" ref="LP30:LP36" si="823">IFERROR(IF(Y$15="Q",$C30,IF(Y$15="2Q",$C30*2,Y$15)),0)</f>
        <v>0</v>
      </c>
      <c r="LQ30" s="307">
        <f t="shared" ref="LQ30:LQ36" si="824">IFERROR(IF(Z$15="Q",$C30,IF(Z$15="2Q",$C30*2,Z$15)),0)</f>
        <v>0</v>
      </c>
      <c r="LR30" s="307">
        <f t="shared" ref="LR30:LR36" si="825">IFERROR(IF(AA$15="Q",$C30,IF(AA$15="2Q",$C30*2,AA$15)),0)</f>
        <v>0</v>
      </c>
      <c r="LS30" s="307">
        <f t="shared" ref="LS30:LS36" si="826">IFERROR(IF(AB$15="Q",$C30,IF(AB$15="2Q",$C30*2,AB$15)),0)</f>
        <v>0</v>
      </c>
      <c r="LT30" s="307">
        <f t="shared" ref="LT30:LT36" si="827">IFERROR(IF(AC$15="Q",$C30,IF(AC$15="2Q",$C30*2,AC$15)),0)</f>
        <v>0</v>
      </c>
      <c r="LU30" s="307">
        <f t="shared" ref="LU30:LU36" si="828">IFERROR(IF(AD$15="Q",$C30,IF(AD$15="2Q",$C30*2,AD$15)),0)</f>
        <v>0</v>
      </c>
      <c r="LV30" s="307">
        <f t="shared" ref="LV30:LV36" si="829">IFERROR(IF(AE$15="Q",$C30,IF(AE$15="2Q",$C30*2,AE$15)),0)</f>
        <v>0</v>
      </c>
      <c r="LW30" s="307">
        <f t="shared" ref="LW30:LW36" si="830">IFERROR(IF(AF$15="Q",$C30,IF(AF$15="2Q",$C30*2,AF$15)),0)</f>
        <v>0</v>
      </c>
      <c r="LX30" s="307">
        <f t="shared" ref="LX30:LX36" si="831">IFERROR(IF(AG$15="Q",$C30,IF(AG$15="2Q",$C30*2,AG$15)),0)</f>
        <v>0</v>
      </c>
      <c r="LY30" s="307">
        <f t="shared" ref="LY30:LY36" si="832">IFERROR(IF(AH$15="Q",$C30,IF(AH$15="2Q",$C30*2,AH$15)),0)</f>
        <v>0</v>
      </c>
      <c r="LZ30" s="307">
        <f t="shared" ref="LZ30:LZ36" si="833">IFERROR(IF(AI$15="Q",$C30,IF(AI$15="2Q",$C30*2,AI$15)),0)</f>
        <v>0</v>
      </c>
      <c r="MA30" s="307">
        <f t="shared" ref="MA30:MA36" si="834">IFERROR(IF(AJ$15="Q",$C30,IF(AJ$15="2Q",$C30*2,AJ$15)),0)</f>
        <v>0</v>
      </c>
      <c r="MB30" s="307">
        <f t="shared" ref="MB30:MB36" si="835">IFERROR(IF(AK$15="Q",$C30,IF(AK$15="2Q",$C30*2,AK$15)),0)</f>
        <v>0</v>
      </c>
      <c r="MC30" s="307">
        <f t="shared" ref="MC30:MC36" si="836">IFERROR(IF(AL$15="Q",$C30,IF(AL$15="2Q",$C30*2,AL$15)),0)</f>
        <v>0</v>
      </c>
      <c r="MD30" s="307">
        <f t="shared" ref="MD30:MD36" si="837">IFERROR(IF(AM$15="Q",$C30,IF(AM$15="2Q",$C30*2,AM$15)),0)</f>
        <v>0</v>
      </c>
      <c r="ME30" s="307">
        <f t="shared" ref="ME30:ME36" si="838">IFERROR(IF(AN$15="Q",$C30,IF(AN$15="2Q",$C30*2,AN$15)),0)</f>
        <v>0</v>
      </c>
      <c r="MF30" s="307">
        <f t="shared" ref="MF30:MF36" si="839">IFERROR(IF(AO$15="Q",$C30,IF(AO$15="2Q",$C30*2,AO$15)),0)</f>
        <v>0</v>
      </c>
      <c r="MG30" s="307">
        <f t="shared" ref="MG30:MG36" si="840">IFERROR(IF(AP$15="Q",$C30,IF(AP$15="2Q",$C30*2,AP$15)),0)</f>
        <v>0</v>
      </c>
      <c r="MH30" s="307">
        <f t="shared" ref="MH30:MH36" si="841">IFERROR(IF(AQ$15="Q",$C30,IF(AQ$15="2Q",$C30*2,AQ$15)),0)</f>
        <v>0</v>
      </c>
      <c r="MI30" s="307">
        <f t="shared" ref="MI30:MI36" si="842">IFERROR(IF(AR$15="Q",$C30,IF(AR$15="2Q",$C30*2,AR$15)),0)</f>
        <v>0</v>
      </c>
      <c r="MJ30" s="307">
        <f t="shared" ref="MJ30:MJ36" si="843">IFERROR(IF(AS$15="Q",$C30,IF(AS$15="2Q",$C30*2,AS$15)),0)</f>
        <v>0</v>
      </c>
      <c r="MK30" s="307">
        <f t="shared" ref="MK30:MK36" si="844">IFERROR(IF(AT$15="Q",$C30,IF(AT$15="2Q",$C30*2,AT$15)),0)</f>
        <v>0</v>
      </c>
      <c r="ML30" s="307">
        <f t="shared" ref="ML30:ML36" si="845">IFERROR(IF(AU$15="Q",$C30,IF(AU$15="2Q",$C30*2,AU$15)),0)</f>
        <v>0</v>
      </c>
      <c r="MM30" s="307">
        <f t="shared" ref="MM30:MM36" si="846">IFERROR(IF(AV$15="Q",$C30,IF(AV$15="2Q",$C30*2,AV$15)),0)</f>
        <v>0</v>
      </c>
      <c r="MN30" s="307">
        <f t="shared" ref="MN30:MN36" si="847">IFERROR(IF(AW$15="Q",$C30,IF(AW$15="2Q",$C30*2,AW$15)),0)</f>
        <v>0</v>
      </c>
      <c r="MO30" s="307">
        <f t="shared" ref="MO30:MO36" si="848">IFERROR(IF(AX$15="Q",$C30,IF(AX$15="2Q",$C30*2,AX$15)),0)</f>
        <v>0</v>
      </c>
      <c r="MP30" s="307">
        <f t="shared" ref="MP30:MP36" si="849">IFERROR(IF(AY$15="Q",$C30,IF(AY$15="2Q",$C30*2,AY$15)),0)</f>
        <v>0</v>
      </c>
      <c r="MQ30" s="307">
        <f t="shared" ref="MQ30:MQ36" si="850">IFERROR(IF(AZ$15="Q",$C30,IF(AZ$15="2Q",$C30*2,AZ$15)),0)</f>
        <v>0</v>
      </c>
      <c r="MR30" s="307">
        <f t="shared" ref="MR30:MR36" si="851">IFERROR(IF(BA$15="Q",$C30,IF(BA$15="2Q",$C30*2,BA$15)),0)</f>
        <v>0</v>
      </c>
      <c r="MS30" s="307">
        <f t="shared" ref="MS30:MS36" si="852">IFERROR(IF(BB$15="Q",$C30,IF(BB$15="2Q",$C30*2,BB$15)),0)</f>
        <v>0</v>
      </c>
      <c r="MT30" s="307">
        <f t="shared" ref="MT30:MT36" si="853">IFERROR(IF(BC$15="Q",$C30,IF(BC$15="2Q",$C30*2,BC$15)),0)</f>
        <v>0</v>
      </c>
      <c r="MU30" s="307">
        <f t="shared" ref="MU30:MU36" si="854">IFERROR(IF(BD$15="Q",$C30,IF(BD$15="2Q",$C30*2,BD$15)),0)</f>
        <v>0</v>
      </c>
      <c r="MV30" s="307">
        <f t="shared" ref="MV30:MV36" si="855">IFERROR(IF(BE$15="Q",$C30,IF(BE$15="2Q",$C30*2,BE$15)),0)</f>
        <v>0</v>
      </c>
      <c r="MW30" s="307">
        <f t="shared" ref="MW30:MW36" si="856">IFERROR(IF(BF$15="Q",$C30,IF(BF$15="2Q",$C30*2,BF$15)),0)</f>
        <v>0</v>
      </c>
      <c r="MX30" s="307">
        <f t="shared" ref="MX30:MX36" si="857">IFERROR(IF(BG$15="Q",$C30,IF(BG$15="2Q",$C30*2,BG$15)),0)</f>
        <v>0</v>
      </c>
      <c r="MY30" s="307">
        <f t="shared" ref="MY30:MY36" si="858">IFERROR(IF(BH$15="Q",$C30,IF(BH$15="2Q",$C30*2,BH$15)),0)</f>
        <v>0</v>
      </c>
      <c r="MZ30" s="307">
        <f t="shared" ref="MZ30:MZ36" si="859">IFERROR(IF(BI$15="Q",$C30,IF(BI$15="2Q",$C30*2,BI$15)),0)</f>
        <v>0</v>
      </c>
      <c r="NA30" s="307">
        <f t="shared" ref="NA30:NA36" si="860">IFERROR(IF(BJ$15="Q",$C30,IF(BJ$15="2Q",$C30*2,BJ$15)),0)</f>
        <v>0</v>
      </c>
      <c r="NB30" s="307">
        <f t="shared" ref="NB30:NB36" si="861">IFERROR(IF(BK$15="Q",$C30,IF(BK$15="2Q",$C30*2,BK$15)),0)</f>
        <v>0</v>
      </c>
      <c r="NC30" s="307">
        <f t="shared" ref="NC30:NC36" si="862">IFERROR(IF(BL$15="Q",$C30,IF(BL$15="2Q",$C30*2,BL$15)),0)</f>
        <v>0</v>
      </c>
      <c r="ND30" s="307">
        <f t="shared" ref="ND30:ND36" si="863">IFERROR(IF(BM$15="Q",$C30,IF(BM$15="2Q",$C30*2,BM$15)),0)</f>
        <v>0</v>
      </c>
      <c r="NE30" s="307">
        <f t="shared" ref="NE30:NE36" si="864">IFERROR(IF(BN$15="Q",$C30,IF(BN$15="2Q",$C30*2,BN$15)),0)</f>
        <v>0</v>
      </c>
      <c r="NF30" s="307">
        <f t="shared" ref="NF30:NF36" si="865">IFERROR(IF(BO$15="Q",$C30,IF(BO$15="2Q",$C30*2,BO$15)),0)</f>
        <v>0</v>
      </c>
      <c r="NG30" s="307">
        <f t="shared" ref="NG30:NG36" si="866">IFERROR(IF(BP$15="Q",$C30,IF(BP$15="2Q",$C30*2,BP$15)),0)</f>
        <v>0</v>
      </c>
      <c r="NH30" s="307">
        <f t="shared" ref="NH30:NH36" si="867">IFERROR(IF(BQ$15="Q",$C30,IF(BQ$15="2Q",$C30*2,BQ$15)),0)</f>
        <v>0</v>
      </c>
      <c r="NI30" s="307">
        <f t="shared" ref="NI30:NI36" si="868">IFERROR(IF(BR$15="Q",$C30,IF(BR$15="2Q",$C30*2,BR$15)),0)</f>
        <v>0</v>
      </c>
      <c r="NJ30" s="307">
        <f t="shared" ref="NJ30:NJ36" si="869">IFERROR(IF(BS$15="Q",$C30,IF(BS$15="2Q",$C30*2,BS$15)),0)</f>
        <v>0</v>
      </c>
      <c r="NK30" s="307">
        <f t="shared" ref="NK30:NK36" si="870">IFERROR(IF(BT$15="Q",$C30,IF(BT$15="2Q",$C30*2,BT$15)),0)</f>
        <v>0</v>
      </c>
      <c r="NL30" s="307">
        <f t="shared" ref="NL30:NL36" si="871">IFERROR(IF(BU$15="Q",$C30,IF(BU$15="2Q",$C30*2,BU$15)),0)</f>
        <v>0</v>
      </c>
      <c r="NM30" s="307">
        <f t="shared" ref="NM30:NM36" si="872">IFERROR(IF(BV$15="Q",$C30,IF(BV$15="2Q",$C30*2,BV$15)),0)</f>
        <v>0</v>
      </c>
      <c r="NN30" s="307">
        <f t="shared" ref="NN30:NN36" si="873">IFERROR(IF(BW$15="Q",$C30,IF(BW$15="2Q",$C30*2,BW$15)),0)</f>
        <v>0</v>
      </c>
      <c r="NO30" s="307">
        <f t="shared" ref="NO30:NO36" si="874">IFERROR(IF(BX$15="Q",$C30,IF(BX$15="2Q",$C30*2,BX$15)),0)</f>
        <v>0</v>
      </c>
      <c r="NP30" s="307">
        <f t="shared" ref="NP30:NP36" si="875">IFERROR(IF(BY$15="Q",$C30,IF(BY$15="2Q",$C30*2,BY$15)),0)</f>
        <v>0</v>
      </c>
      <c r="NQ30" s="307">
        <f t="shared" ref="NQ30:NQ36" si="876">IFERROR(IF(BZ$15="Q",$C30,IF(BZ$15="2Q",$C30*2,BZ$15)),0)</f>
        <v>0</v>
      </c>
      <c r="NR30" s="307">
        <f t="shared" ref="NR30:NR36" si="877">IFERROR(IF(CA$15="Q",$C30,IF(CA$15="2Q",$C30*2,CA$15)),0)</f>
        <v>0</v>
      </c>
      <c r="NS30" s="307">
        <f t="shared" ref="NS30:NS36" si="878">IFERROR(IF(CB$15="Q",$C30,IF(CB$15="2Q",$C30*2,CB$15)),0)</f>
        <v>0</v>
      </c>
      <c r="NT30" s="307">
        <f t="shared" ref="NT30:NT36" si="879">IFERROR(IF(CC$15="Q",$C30,IF(CC$15="2Q",$C30*2,CC$15)),0)</f>
        <v>0</v>
      </c>
      <c r="NU30" s="307">
        <f t="shared" ref="NU30:NU36" si="880">IFERROR(IF(CD$15="Q",$C30,IF(CD$15="2Q",$C30*2,CD$15)),0)</f>
        <v>0</v>
      </c>
      <c r="NV30" s="307">
        <f t="shared" ref="NV30:NV36" si="881">IFERROR(IF(CE$15="Q",$C30,IF(CE$15="2Q",$C30*2,CE$15)),0)</f>
        <v>0</v>
      </c>
      <c r="NW30" s="307">
        <f t="shared" ref="NW30:NW36" si="882">IFERROR(IF(CF$15="Q",$C30,IF(CF$15="2Q",$C30*2,CF$15)),0)</f>
        <v>0</v>
      </c>
      <c r="NX30" s="307">
        <f t="shared" ref="NX30:NX36" si="883">IFERROR(IF(CG$15="Q",$C30,IF(CG$15="2Q",$C30*2,CG$15)),0)</f>
        <v>0</v>
      </c>
      <c r="NY30" s="307">
        <f t="shared" ref="NY30:NY36" si="884">IFERROR(IF(CH$15="Q",$C30,IF(CH$15="2Q",$C30*2,CH$15)),0)</f>
        <v>0</v>
      </c>
      <c r="NZ30" s="307">
        <f t="shared" ref="NZ30:NZ36" si="885">IFERROR(IF(CI$15="Q",$C30,IF(CI$15="2Q",$C30*2,CI$15)),0)</f>
        <v>0</v>
      </c>
      <c r="OA30" s="307">
        <f t="shared" ref="OA30:OA36" si="886">IFERROR(IF(CJ$15="Q",$C30,IF(CJ$15="2Q",$C30*2,CJ$15)),0)</f>
        <v>0</v>
      </c>
      <c r="OB30" s="307">
        <f t="shared" ref="OB30:OB36" si="887">IFERROR(IF(CK$15="Q",$C30,IF(CK$15="2Q",$C30*2,CK$15)),0)</f>
        <v>0</v>
      </c>
      <c r="OC30" s="307">
        <f t="shared" ref="OC30:OC36" si="888">IFERROR(IF(CL$15="Q",$C30,IF(CL$15="2Q",$C30*2,CL$15)),0)</f>
        <v>0</v>
      </c>
      <c r="OD30" s="307">
        <f t="shared" ref="OD30:OD36" si="889">IFERROR(IF(CM$15="Q",$C30,IF(CM$15="2Q",$C30*2,CM$15)),0)</f>
        <v>0</v>
      </c>
      <c r="OE30" s="307">
        <f t="shared" ref="OE30:OE36" si="890">IFERROR(IF(CN$15="Q",$C30,IF(CN$15="2Q",$C30*2,CN$15)),0)</f>
        <v>0</v>
      </c>
      <c r="OF30" s="307">
        <f t="shared" ref="OF30:OF36" si="891">IFERROR(IF(CO$15="Q",$C30,IF(CO$15="2Q",$C30*2,CO$15)),0)</f>
        <v>0</v>
      </c>
      <c r="OG30" s="307">
        <f t="shared" ref="OG30:OG36" si="892">IFERROR(IF(CP$15="Q",$C30,IF(CP$15="2Q",$C30*2,CP$15)),0)</f>
        <v>0</v>
      </c>
      <c r="OH30" s="307">
        <f t="shared" ref="OH30:OH36" si="893">IFERROR(IF(CQ$15="Q",$C30,IF(CQ$15="2Q",$C30*2,CQ$15)),0)</f>
        <v>0</v>
      </c>
      <c r="OI30" s="307">
        <f t="shared" ref="OI30:OI36" si="894">IFERROR(IF(CR$15="Q",$C30,IF(CR$15="2Q",$C30*2,CR$15)),0)</f>
        <v>0</v>
      </c>
      <c r="OJ30" s="307">
        <f t="shared" ref="OJ30:OJ36" si="895">IFERROR(IF(CS$15="Q",$C30,IF(CS$15="2Q",$C30*2,CS$15)),0)</f>
        <v>0</v>
      </c>
      <c r="OK30" s="307">
        <f t="shared" ref="OK30:OK36" si="896">IFERROR(IF(CT$15="Q",$C30,IF(CT$15="2Q",$C30*2,CT$15)),0)</f>
        <v>0</v>
      </c>
      <c r="OL30" s="307">
        <f t="shared" ref="OL30:OL36" si="897">IFERROR(IF(CU$15="Q",$C30,IF(CU$15="2Q",$C30*2,CU$15)),0)</f>
        <v>8.3000000000000004E-2</v>
      </c>
      <c r="OM30" s="307">
        <f t="shared" ref="OM30:OM36" si="898">IFERROR(IF(CV$15="Q",$C30,IF(CV$15="2Q",$C30*2,CV$15)),0)</f>
        <v>8.3000000000000004E-2</v>
      </c>
      <c r="ON30" s="307">
        <f t="shared" ref="ON30:ON36" si="899">IFERROR(IF(CW$15="Q",$C30,IF(CW$15="2Q",$C30*2,CW$15)),0)</f>
        <v>8.3000000000000004E-2</v>
      </c>
      <c r="OO30" s="307">
        <f t="shared" ref="OO30:OO36" si="900">IFERROR(IF(CX$15="Q",$C30,IF(CX$15="2Q",$C30*2,CX$15)),0)</f>
        <v>8.3000000000000004E-2</v>
      </c>
      <c r="OP30" s="307">
        <f t="shared" ref="OP30:OP36" si="901">IFERROR(IF(CY$15="Q",$C30,IF(CY$15="2Q",$C30*2,CY$15)),0)</f>
        <v>8.3000000000000004E-2</v>
      </c>
      <c r="OQ30" s="307">
        <f t="shared" ref="OQ30:OQ36" si="902">IFERROR(IF(CZ$15="Q",$C30,IF(CZ$15="2Q",$C30*2,CZ$15)),0)</f>
        <v>8.3000000000000004E-2</v>
      </c>
      <c r="OR30" s="307">
        <f t="shared" ref="OR30:OR36" si="903">IFERROR(IF(DA$15="Q",$C30,IF(DA$15="2Q",$C30*2,DA$15)),0)</f>
        <v>8.3000000000000004E-2</v>
      </c>
      <c r="OS30" s="307">
        <f t="shared" ref="OS30:OS36" si="904">IFERROR(IF(DB$15="Q",$C30,IF(DB$15="2Q",$C30*2,DB$15)),0)</f>
        <v>8.3000000000000004E-2</v>
      </c>
      <c r="OT30" s="307">
        <f t="shared" ref="OT30:OT36" si="905">IFERROR(IF(DC$15="Q",$C30,IF(DC$15="2Q",$C30*2,DC$15)),0)</f>
        <v>8.3000000000000004E-2</v>
      </c>
      <c r="OU30" s="307"/>
      <c r="OV30" s="307">
        <f>IFERROR('Base travail'!$H30*'Base travail'!$DE30/H$10,0)</f>
        <v>0</v>
      </c>
      <c r="OW30" s="307">
        <f>IFERROR('Base travail'!$I30*'Base travail'!$DF30/I$10,0)</f>
        <v>0</v>
      </c>
      <c r="OX30" s="307">
        <f>IFERROR('Base travail'!$J30*'Base travail'!$DG30/J$10,0)</f>
        <v>0</v>
      </c>
      <c r="OY30" s="307">
        <f>IFERROR('Base travail'!$K30*'Base travail'!$DH30/K$10,0)</f>
        <v>0</v>
      </c>
      <c r="OZ30" s="307">
        <f>IFERROR('Base travail'!$L30*'Base travail'!$DI30/L$10,0)</f>
        <v>0</v>
      </c>
      <c r="PA30" s="307">
        <f>IFERROR('Base travail'!$M30*'Base travail'!$DJ30/M$10,0)</f>
        <v>0</v>
      </c>
      <c r="PB30" s="307">
        <f>IFERROR('Base travail'!$N30*'Base travail'!$DK30/N$10,0)</f>
        <v>0</v>
      </c>
      <c r="PC30" s="307">
        <f>IFERROR('Base travail'!$O30*'Base travail'!$DL30/O$10,0)</f>
        <v>0</v>
      </c>
      <c r="PD30" s="307">
        <f>IFERROR('Base travail'!$P30*'Base travail'!$DM30/P$10,0)</f>
        <v>0</v>
      </c>
      <c r="PE30" s="307">
        <f>IFERROR('Base travail'!$Q30*'Base travail'!$DN30/Q$10,0)</f>
        <v>0</v>
      </c>
      <c r="PF30" s="307">
        <f>IFERROR('Base travail'!$R30*'Base travail'!$DO30/R$10,0)</f>
        <v>0</v>
      </c>
      <c r="PG30" s="307">
        <f>IFERROR('Base travail'!$S30*'Base travail'!$DP30/S$10,0)</f>
        <v>0</v>
      </c>
      <c r="PH30" s="307">
        <f>IFERROR('Base travail'!$T30*'Base travail'!$DQ30/T$10,0)</f>
        <v>0</v>
      </c>
      <c r="PI30" s="307">
        <f>IFERROR('Base travail'!$U30*'Base travail'!$DR30/U$10,0)</f>
        <v>0</v>
      </c>
      <c r="PJ30" s="307">
        <f>IFERROR('Base travail'!$V30*'Base travail'!$DS30/V$10,0)</f>
        <v>0</v>
      </c>
      <c r="PK30" s="307">
        <f>IFERROR('Base travail'!$W30*'Base travail'!$DT30/W$10,0)</f>
        <v>0</v>
      </c>
      <c r="PL30" s="307">
        <f>IFERROR('Base travail'!$X30*'Base travail'!$DU30/X$10,0)</f>
        <v>0</v>
      </c>
      <c r="PM30" s="307">
        <f>IFERROR('Base travail'!$Y30*'Base travail'!$DV30/Y$10,0)</f>
        <v>0</v>
      </c>
      <c r="PN30" s="307">
        <f>IFERROR('Base travail'!$Z30*'Base travail'!$DW30/Z$10,0)</f>
        <v>0</v>
      </c>
      <c r="PO30" s="307">
        <f>IFERROR('Base travail'!$AA30*'Base travail'!$DX30/AA$10,0)</f>
        <v>0</v>
      </c>
      <c r="PP30" s="307">
        <f>IFERROR('Base travail'!$AB30*'Base travail'!$DY30/AB$10,0)</f>
        <v>0</v>
      </c>
      <c r="PQ30" s="307">
        <f>IFERROR('Base travail'!$AC30*'Base travail'!$DZ30/AC$10,0)</f>
        <v>0</v>
      </c>
      <c r="PR30" s="307">
        <f>IFERROR('Base travail'!$AD30*'Base travail'!$EA30/AD$10,0)</f>
        <v>0</v>
      </c>
      <c r="PS30" s="307">
        <f>IFERROR('Base travail'!$AE30*'Base travail'!$EB30/AE$10,0)</f>
        <v>0</v>
      </c>
      <c r="PT30" s="307">
        <f>IFERROR('Base travail'!$AF30*'Base travail'!$EC30/AF$10,0)</f>
        <v>0</v>
      </c>
      <c r="PU30" s="307">
        <f>IFERROR('Base travail'!$AG30*'Base travail'!$ED30/AG$10,0)</f>
        <v>0</v>
      </c>
      <c r="PV30" s="307">
        <f>IFERROR('Base travail'!$AH30*'Base travail'!$EE30/AH$10,0)</f>
        <v>0</v>
      </c>
      <c r="PW30" s="307">
        <f>IFERROR('Base travail'!$AI30*'Base travail'!$EF30/AI$10,0)</f>
        <v>0</v>
      </c>
      <c r="PX30" s="307">
        <f>IFERROR('Base travail'!$AJ30*'Base travail'!$EG30/AJ$10,0)</f>
        <v>0</v>
      </c>
      <c r="PY30" s="307">
        <f>IFERROR('Base travail'!$AK30*'Base travail'!$EH30/AK$10,0)</f>
        <v>0</v>
      </c>
      <c r="PZ30" s="307">
        <f>IFERROR('Base travail'!$AL30*'Base travail'!$EI30/AL$10,0)</f>
        <v>0</v>
      </c>
      <c r="QA30" s="307">
        <f>IFERROR('Base travail'!$AM30*'Base travail'!$EJ30/AM$10,0)</f>
        <v>0</v>
      </c>
      <c r="QB30" s="307">
        <f>IFERROR('Base travail'!$AN30*'Base travail'!$EK30/AN$10,0)</f>
        <v>0</v>
      </c>
      <c r="QC30" s="307">
        <f>IFERROR('Base travail'!$AO30*'Base travail'!$EL30/AO$10,0)</f>
        <v>0</v>
      </c>
      <c r="QD30" s="307">
        <f>IFERROR('Base travail'!$AP30*'Base travail'!$EM30/AP$10,0)</f>
        <v>0</v>
      </c>
      <c r="QE30" s="307">
        <f>IFERROR('Base travail'!$AQ30*'Base travail'!$EN30/AQ$10,0)</f>
        <v>0</v>
      </c>
      <c r="QF30" s="307">
        <f>IFERROR('Base travail'!$AR30*'Base travail'!$EO30/AR$10,0)</f>
        <v>0</v>
      </c>
      <c r="QG30" s="307">
        <f>IFERROR('Base travail'!$AS30*'Base travail'!$EP30/AS$10,0)</f>
        <v>0</v>
      </c>
      <c r="QH30" s="307">
        <f>IFERROR('Base travail'!$AT30*'Base travail'!$EQ30/AT$10,0)</f>
        <v>0</v>
      </c>
      <c r="QI30" s="307">
        <f>IFERROR('Base travail'!$AU30*'Base travail'!$ER30/AU$10,0)</f>
        <v>0</v>
      </c>
      <c r="QJ30" s="307">
        <f>IFERROR('Base travail'!$AV30*'Base travail'!$ES30/AV$10,0)</f>
        <v>0</v>
      </c>
      <c r="QK30" s="307">
        <f>IFERROR('Base travail'!$AW30*'Base travail'!$ET30/AW$10,0)</f>
        <v>0</v>
      </c>
      <c r="QL30" s="307">
        <f>IFERROR('Base travail'!$AX30*'Base travail'!$EU30/AX$10,0)</f>
        <v>0</v>
      </c>
      <c r="QM30" s="307">
        <f>IFERROR('Base travail'!$AY30*'Base travail'!$EV30/AY$10,0)</f>
        <v>0</v>
      </c>
      <c r="QN30" s="307">
        <f>IFERROR('Base travail'!$AZ30*'Base travail'!$EW30/AZ$10,0)</f>
        <v>0</v>
      </c>
      <c r="QO30" s="307">
        <f>IFERROR('Base travail'!$BA30*'Base travail'!$EX30/BA$10,0)</f>
        <v>0</v>
      </c>
      <c r="QP30" s="307">
        <f>IFERROR('Base travail'!$BB30*'Base travail'!$EY30/BB$10,0)</f>
        <v>0</v>
      </c>
      <c r="QQ30" s="307">
        <f>IFERROR('Base travail'!$BC30*'Base travail'!$EZ30/BC$10,0)</f>
        <v>0</v>
      </c>
      <c r="QR30" s="307">
        <f>IFERROR('Base travail'!$BD30*'Base travail'!$FA30/BD$10,0)</f>
        <v>0</v>
      </c>
      <c r="QS30" s="307">
        <f>IFERROR('Base travail'!$BE30*'Base travail'!$FB30/BE$10,0)</f>
        <v>0</v>
      </c>
      <c r="QT30" s="307">
        <f>IFERROR('Base travail'!$BF30*'Base travail'!$FC30/BF$10,0)</f>
        <v>0</v>
      </c>
      <c r="QU30" s="307">
        <f>IFERROR('Base travail'!$BG30*'Base travail'!$FD30/BG$10,0)</f>
        <v>0</v>
      </c>
      <c r="QV30" s="307">
        <f>IFERROR('Base travail'!$BH30*'Base travail'!$FE30/BH$10,0)</f>
        <v>0</v>
      </c>
      <c r="QW30" s="307">
        <f>IFERROR('Base travail'!$BI30*'Base travail'!$FF30/BI$10,0)</f>
        <v>0</v>
      </c>
      <c r="QX30" s="307">
        <f>IFERROR('Base travail'!$BJ30*'Base travail'!$FG30/BJ$10,0)</f>
        <v>0</v>
      </c>
      <c r="QY30" s="307">
        <f>IFERROR('Base travail'!$BK30*'Base travail'!$FH30/BK$10,0)</f>
        <v>0</v>
      </c>
      <c r="QZ30" s="307">
        <f>IFERROR('Base travail'!$BL30*'Base travail'!$FI30/BL$10,0)</f>
        <v>0</v>
      </c>
      <c r="RA30" s="307">
        <f>IFERROR('Base travail'!$BM30*'Base travail'!$FJ30/BM$10,0)</f>
        <v>0</v>
      </c>
      <c r="RB30" s="307">
        <f>IFERROR('Base travail'!$BN30*'Base travail'!$FK30/BN$10,0)</f>
        <v>0</v>
      </c>
      <c r="RC30" s="307">
        <f>IFERROR('Base travail'!$BO30*'Base travail'!$FL30/BO$10,0)</f>
        <v>0</v>
      </c>
      <c r="RD30" s="307">
        <f>IFERROR('Base travail'!$BP30*'Base travail'!$FM30/BP$10,0)</f>
        <v>0</v>
      </c>
      <c r="RE30" s="307">
        <f>IFERROR('Base travail'!$BQ30*'Base travail'!$FN30/BQ$10,0)</f>
        <v>0</v>
      </c>
      <c r="RF30" s="307">
        <f>IFERROR('Base travail'!$BR30*'Base travail'!$FO30/BR$10,0)</f>
        <v>0</v>
      </c>
      <c r="RG30" s="307">
        <f>IFERROR('Base travail'!$BS30*'Base travail'!$FP30/BS$10,0)</f>
        <v>0</v>
      </c>
      <c r="RH30" s="307">
        <f>IFERROR('Base travail'!$BT30*'Base travail'!$FQ30/BT$10,0)</f>
        <v>0</v>
      </c>
      <c r="RI30" s="307">
        <f>IFERROR('Base travail'!$BU30*'Base travail'!$FR30/BU$10,0)</f>
        <v>0</v>
      </c>
      <c r="RJ30" s="307">
        <f>IFERROR('Base travail'!$BV30*'Base travail'!$FS30/BV$10,0)</f>
        <v>0</v>
      </c>
      <c r="RK30" s="307">
        <f>IFERROR('Base travail'!$BW30*'Base travail'!$FT30/BW$10,0)</f>
        <v>0</v>
      </c>
      <c r="RL30" s="307">
        <f>IFERROR('Base travail'!$BX30*'Base travail'!$FU30/BX$10,0)</f>
        <v>0</v>
      </c>
      <c r="RM30" s="307">
        <f>IFERROR('Base travail'!$BY30*'Base travail'!$FV30/BY$10,0)</f>
        <v>0</v>
      </c>
      <c r="RN30" s="307">
        <f>IFERROR('Base travail'!$BZ30*'Base travail'!$FW30/BZ$10,0)</f>
        <v>0</v>
      </c>
      <c r="RO30" s="307">
        <f>IFERROR('Base travail'!$CA30*'Base travail'!$FX30/CA$10,0)</f>
        <v>0</v>
      </c>
      <c r="RP30" s="307">
        <f>IFERROR('Base travail'!$CB30*'Base travail'!$FY30/CB$10,0)</f>
        <v>0</v>
      </c>
      <c r="RQ30" s="307">
        <f>IFERROR('Base travail'!$CC30*'Base travail'!$FZ30/CC$10,0)</f>
        <v>0</v>
      </c>
      <c r="RR30" s="307">
        <f>IFERROR('Base travail'!$CD30*'Base travail'!$GA30/CD$10,0)</f>
        <v>0</v>
      </c>
      <c r="RS30" s="307">
        <f>IFERROR('Base travail'!$CE30*'Base travail'!$GB30/CE$10,0)</f>
        <v>0</v>
      </c>
      <c r="RT30" s="307">
        <f>IFERROR('Base travail'!$CF30*'Base travail'!$GC30/CF$10,0)</f>
        <v>0</v>
      </c>
      <c r="RU30" s="307">
        <f>IFERROR('Base travail'!$CG30*'Base travail'!$GD30/CG$10,0)</f>
        <v>0</v>
      </c>
      <c r="RV30" s="307">
        <f>IFERROR('Base travail'!$CH30*'Base travail'!$GE30/CH$10,0)</f>
        <v>0</v>
      </c>
      <c r="RW30" s="307">
        <f>IFERROR('Base travail'!$CI30*'Base travail'!$GF30/CI$10,0)</f>
        <v>0</v>
      </c>
      <c r="RX30" s="307">
        <f>IFERROR('Base travail'!$CJ30*'Base travail'!$GG30/CJ$10,0)</f>
        <v>0</v>
      </c>
      <c r="RY30" s="307">
        <f>IFERROR('Base travail'!$CK30*'Base travail'!$GH30/CK$10,0)</f>
        <v>0</v>
      </c>
      <c r="RZ30" s="307">
        <f>IFERROR('Base travail'!$CL30*'Base travail'!$GI30/CL$10,0)</f>
        <v>0</v>
      </c>
      <c r="SA30" s="307">
        <f>IFERROR('Base travail'!$CM30*'Base travail'!$GJ30/CM$10,0)</f>
        <v>0</v>
      </c>
      <c r="SB30" s="307">
        <f>IFERROR('Base travail'!$CN30*'Base travail'!$GK30/CN$10,0)</f>
        <v>0</v>
      </c>
      <c r="SC30" s="307">
        <f>IFERROR('Base travail'!$CO30*'Base travail'!$GL30/CO$10,0)</f>
        <v>0</v>
      </c>
      <c r="SD30" s="307">
        <f>IFERROR('Base travail'!$CP30*'Base travail'!$GM30/CP$10,0)</f>
        <v>0</v>
      </c>
      <c r="SE30" s="307">
        <f>IFERROR('Base travail'!$CQ30*'Base travail'!$GN30/CQ$10,0)</f>
        <v>0</v>
      </c>
      <c r="SF30" s="307">
        <f>IFERROR('Base travail'!$CR30*'Base travail'!$GO30/CR$10,0)</f>
        <v>0</v>
      </c>
      <c r="SG30" s="307">
        <f>IFERROR('Base travail'!$CS30*'Base travail'!$GP30/CS$10,0)</f>
        <v>0</v>
      </c>
      <c r="SH30" s="307">
        <f>IFERROR('Base travail'!$CT30*'Base travail'!$GQ30/CT$10,0)</f>
        <v>0</v>
      </c>
      <c r="SI30" s="307">
        <f>IFERROR('Base travail'!$CU30*'Base travail'!$GR30/CU$10,0)</f>
        <v>0</v>
      </c>
      <c r="SJ30" s="307">
        <f>IFERROR('Base travail'!$CV30*'Base travail'!$GS30/CV$10,0)</f>
        <v>0</v>
      </c>
      <c r="SK30" s="307">
        <f>IFERROR('Base travail'!$CW30*'Base travail'!$GT30/CW$10,0)</f>
        <v>0</v>
      </c>
      <c r="SL30" s="307">
        <f>IFERROR('Base travail'!$CX30*'Base travail'!$GU30/CX$10,0)</f>
        <v>0</v>
      </c>
      <c r="SM30" s="307">
        <f>IFERROR('Base travail'!$CY30*'Base travail'!$GV30/CY$10,0)</f>
        <v>0</v>
      </c>
      <c r="SN30" s="307">
        <f>IFERROR('Base travail'!$CZ30*'Base travail'!$GW30/CZ$10,0)</f>
        <v>0</v>
      </c>
      <c r="SO30" s="307">
        <f>IFERROR('Base travail'!$DA30*'Base travail'!$GX30/DA$10,0)</f>
        <v>0</v>
      </c>
      <c r="SP30" s="307">
        <f>IFERROR('Base travail'!$DB30*'Base travail'!$GY30/DB$10,0)</f>
        <v>0</v>
      </c>
      <c r="SQ30" s="307">
        <f>IFERROR('Base travail'!$DC30*'Base travail'!$GZ30/DC$10,0)</f>
        <v>0</v>
      </c>
      <c r="SR30" s="307"/>
      <c r="SS30" s="307">
        <f>IFERROR('Base travail'!$H30*'Base travail'!$HB30/H$13,0)</f>
        <v>0</v>
      </c>
      <c r="ST30" s="307">
        <f>IFERROR('Base travail'!$I30*'Base travail'!$HC30/I$13,0)</f>
        <v>0</v>
      </c>
      <c r="SU30" s="307">
        <f>IFERROR('Base travail'!$J30*'Base travail'!$HD30/J$13,0)</f>
        <v>0</v>
      </c>
      <c r="SV30" s="307">
        <f>IFERROR('Base travail'!$K30*'Base travail'!$HE30/K$13,0)</f>
        <v>0</v>
      </c>
      <c r="SW30" s="307">
        <f>IFERROR('Base travail'!$L30*'Base travail'!$HF30/L$13,0)</f>
        <v>0</v>
      </c>
      <c r="SX30" s="307">
        <f>IFERROR('Base travail'!$M30*'Base travail'!$HG30/M$13,0)</f>
        <v>0</v>
      </c>
      <c r="SY30" s="307">
        <f>IFERROR('Base travail'!$N30*'Base travail'!$HH30/N$13,0)</f>
        <v>0</v>
      </c>
      <c r="SZ30" s="307">
        <f>IFERROR('Base travail'!$O30*'Base travail'!$HI30/O$13,0)</f>
        <v>0</v>
      </c>
      <c r="TA30" s="307">
        <f>IFERROR('Base travail'!$P30*'Base travail'!$HJ30/P$13,0)</f>
        <v>0</v>
      </c>
      <c r="TB30" s="307">
        <f>IFERROR('Base travail'!$Q30*'Base travail'!$HK30/Q$13,0)</f>
        <v>0</v>
      </c>
      <c r="TC30" s="307">
        <f>IFERROR('Base travail'!$R30*'Base travail'!$HL30/R$13,0)</f>
        <v>0</v>
      </c>
      <c r="TD30" s="307">
        <f>IFERROR('Base travail'!$S30*'Base travail'!$HM30/S$13,0)</f>
        <v>0</v>
      </c>
      <c r="TE30" s="307">
        <f>IFERROR('Base travail'!$T30*'Base travail'!$HN30/T$13,0)</f>
        <v>0</v>
      </c>
      <c r="TF30" s="307">
        <f>IFERROR('Base travail'!$U30*'Base travail'!$HO30/U$13,0)</f>
        <v>0</v>
      </c>
      <c r="TG30" s="307">
        <f>IFERROR('Base travail'!$V30*'Base travail'!$HP30/V$13,0)</f>
        <v>0</v>
      </c>
      <c r="TH30" s="307">
        <f>IFERROR('Base travail'!$W30*'Base travail'!$HQ30/W$13,0)</f>
        <v>0</v>
      </c>
      <c r="TI30" s="307">
        <f>IFERROR('Base travail'!$X30*'Base travail'!$HR30/X$13,0)</f>
        <v>0</v>
      </c>
      <c r="TJ30" s="307">
        <f>IFERROR('Base travail'!$Y30*'Base travail'!$HS30/Y$13,0)</f>
        <v>0</v>
      </c>
      <c r="TK30" s="307">
        <f>IFERROR('Base travail'!$Z30*'Base travail'!$HT30/Z$13,0)</f>
        <v>0</v>
      </c>
      <c r="TL30" s="307">
        <f>IFERROR('Base travail'!$AA30*'Base travail'!$HU30/AA$13,0)</f>
        <v>0</v>
      </c>
      <c r="TM30" s="307">
        <f>IFERROR('Base travail'!$AB30*'Base travail'!$HV30/AB$13,0)</f>
        <v>0</v>
      </c>
      <c r="TN30" s="307">
        <f>IFERROR('Base travail'!$AC30*'Base travail'!$HW30/AC$13,0)</f>
        <v>0</v>
      </c>
      <c r="TO30" s="307">
        <f>IFERROR('Base travail'!$AD30*'Base travail'!$HX30/AD$13,0)</f>
        <v>0</v>
      </c>
      <c r="TP30" s="307">
        <f>IFERROR('Base travail'!$AE30*'Base travail'!$HY30/AE$13,0)</f>
        <v>0</v>
      </c>
      <c r="TQ30" s="307">
        <f>IFERROR('Base travail'!$AF30*'Base travail'!$HZ30/AF$13,0)</f>
        <v>0</v>
      </c>
      <c r="TR30" s="307">
        <f>IFERROR('Base travail'!$AG30*'Base travail'!$IA30/AG$13,0)</f>
        <v>0</v>
      </c>
      <c r="TS30" s="307">
        <f>IFERROR('Base travail'!$AH30*'Base travail'!$IB30/AH$13,0)</f>
        <v>0</v>
      </c>
      <c r="TT30" s="307">
        <f>IFERROR('Base travail'!$AI30*'Base travail'!$IC30/AI$13,0)</f>
        <v>0</v>
      </c>
      <c r="TU30" s="307">
        <f>IFERROR('Base travail'!$AJ30*'Base travail'!$ID30/AJ$13,0)</f>
        <v>0</v>
      </c>
      <c r="TV30" s="307">
        <f>IFERROR('Base travail'!$AK30*'Base travail'!$IE30/AK$13,0)</f>
        <v>0</v>
      </c>
      <c r="TW30" s="307">
        <f>IFERROR('Base travail'!$AL30*'Base travail'!$IF30/AL$13,0)</f>
        <v>0</v>
      </c>
      <c r="TX30" s="307">
        <f>IFERROR('Base travail'!$AM30*'Base travail'!$IG30/AM$13,0)</f>
        <v>0</v>
      </c>
      <c r="TY30" s="307">
        <f>IFERROR('Base travail'!$AN30*'Base travail'!$IH30/AN$13,0)</f>
        <v>0</v>
      </c>
      <c r="TZ30" s="307">
        <f>IFERROR('Base travail'!$AO30*'Base travail'!$II30/AO$13,0)</f>
        <v>0</v>
      </c>
      <c r="UA30" s="307">
        <f>IFERROR('Base travail'!$AP30*'Base travail'!$IJ30/AP$13,0)</f>
        <v>0</v>
      </c>
      <c r="UB30" s="307">
        <f>IFERROR('Base travail'!$AQ30*'Base travail'!$IK30/AQ$13,0)</f>
        <v>0</v>
      </c>
      <c r="UC30" s="307">
        <f>IFERROR('Base travail'!$AR30*'Base travail'!$IL30/AR$13,0)</f>
        <v>0</v>
      </c>
      <c r="UD30" s="307">
        <f>IFERROR('Base travail'!$AS30*'Base travail'!$IM30/AS$13,0)</f>
        <v>0</v>
      </c>
      <c r="UE30" s="307">
        <f>IFERROR('Base travail'!$AT30*'Base travail'!$IN30/AT$13,0)</f>
        <v>0</v>
      </c>
      <c r="UF30" s="307">
        <f>IFERROR('Base travail'!$AU30*'Base travail'!$IO30/AU$13,0)</f>
        <v>0</v>
      </c>
      <c r="UG30" s="307">
        <f>IFERROR('Base travail'!$AV30*'Base travail'!$IP30/AV$13,0)</f>
        <v>0</v>
      </c>
      <c r="UH30" s="307">
        <f>IFERROR('Base travail'!$AW30*'Base travail'!$IQ30/AW$13,0)</f>
        <v>0</v>
      </c>
      <c r="UI30" s="307">
        <f>IFERROR('Base travail'!$AX30*'Base travail'!$IR30/AX$13,0)</f>
        <v>0</v>
      </c>
      <c r="UJ30" s="307">
        <f>IFERROR('Base travail'!$AY30*'Base travail'!$IS30/AY$13,0)</f>
        <v>0</v>
      </c>
      <c r="UK30" s="307">
        <f>IFERROR('Base travail'!$AZ30*'Base travail'!$IT30/AZ$13,0)</f>
        <v>0</v>
      </c>
      <c r="UL30" s="307">
        <f>IFERROR('Base travail'!$BA30*'Base travail'!$IU30/BA$13,0)</f>
        <v>0</v>
      </c>
      <c r="UM30" s="307">
        <f>IFERROR('Base travail'!$BB30*'Base travail'!$IV30/BB$13,0)</f>
        <v>0</v>
      </c>
      <c r="UN30" s="307">
        <f>IFERROR('Base travail'!$BC30*'Base travail'!$IW30/BC$13,0)</f>
        <v>0</v>
      </c>
      <c r="UO30" s="307">
        <f>IFERROR('Base travail'!$BD30*'Base travail'!$IX30/BD$13,0)</f>
        <v>0</v>
      </c>
      <c r="UP30" s="307">
        <f>IFERROR('Base travail'!$BE30*'Base travail'!$IY30/BE$13,0)</f>
        <v>0</v>
      </c>
      <c r="UQ30" s="307">
        <f>IFERROR('Base travail'!$BF30*'Base travail'!$IZ30/BF$13,0)</f>
        <v>0</v>
      </c>
      <c r="UR30" s="307">
        <f>IFERROR('Base travail'!$BG30*'Base travail'!$JA30/BG$13,0)</f>
        <v>0</v>
      </c>
      <c r="US30" s="307">
        <f>IFERROR('Base travail'!$BH30*'Base travail'!$JB30/BH$13,0)</f>
        <v>0</v>
      </c>
      <c r="UT30" s="307">
        <f>IFERROR('Base travail'!$BI30*'Base travail'!$JC30/BI$13,0)</f>
        <v>0</v>
      </c>
      <c r="UU30" s="307">
        <f>IFERROR('Base travail'!$BJ30*'Base travail'!$JD30/BJ$13,0)</f>
        <v>0</v>
      </c>
      <c r="UV30" s="307">
        <f>IFERROR('Base travail'!$BK30*'Base travail'!$JE30/BK$13,0)</f>
        <v>0</v>
      </c>
      <c r="UW30" s="307">
        <f>IFERROR('Base travail'!$BL30*'Base travail'!$JF30/BL$13,0)</f>
        <v>0</v>
      </c>
      <c r="UX30" s="307">
        <f>IFERROR('Base travail'!$BM30*'Base travail'!$JG30/BM$13,0)</f>
        <v>0</v>
      </c>
      <c r="UY30" s="307">
        <f>IFERROR('Base travail'!$BN30*'Base travail'!$JH30/BN$13,0)</f>
        <v>0</v>
      </c>
      <c r="UZ30" s="307">
        <f>IFERROR('Base travail'!$BO30*'Base travail'!$JI30/BO$13,0)</f>
        <v>0</v>
      </c>
      <c r="VA30" s="307">
        <f>IFERROR('Base travail'!$BP30*'Base travail'!$JJ30/BP$13,0)</f>
        <v>0</v>
      </c>
      <c r="VB30" s="307">
        <f>IFERROR('Base travail'!$BQ30*'Base travail'!$JK30/BQ$13,0)</f>
        <v>0</v>
      </c>
      <c r="VC30" s="307">
        <f>IFERROR('Base travail'!$BR30*'Base travail'!$JL30/BR$13,0)</f>
        <v>0</v>
      </c>
      <c r="VD30" s="307">
        <f>IFERROR('Base travail'!$BS30*'Base travail'!$JM30/BS$13,0)</f>
        <v>0</v>
      </c>
      <c r="VE30" s="307">
        <f>IFERROR('Base travail'!$BT30*'Base travail'!$JN30/BT$13,0)</f>
        <v>0</v>
      </c>
      <c r="VF30" s="307">
        <f>IFERROR('Base travail'!$BU30*'Base travail'!$JO30/BU$13,0)</f>
        <v>0</v>
      </c>
      <c r="VG30" s="307">
        <f>IFERROR('Base travail'!$BV30*'Base travail'!$JP30/BV$13,0)</f>
        <v>0</v>
      </c>
      <c r="VH30" s="307">
        <f>IFERROR('Base travail'!$BW30*'Base travail'!$JQ30/BW$13,0)</f>
        <v>0</v>
      </c>
      <c r="VI30" s="307">
        <f>IFERROR('Base travail'!$BX30*'Base travail'!$JR30/BX$13,0)</f>
        <v>0</v>
      </c>
      <c r="VJ30" s="307">
        <f>IFERROR('Base travail'!$BY30*'Base travail'!$JS30/BY$13,0)</f>
        <v>0</v>
      </c>
      <c r="VK30" s="307">
        <f>IFERROR('Base travail'!$BZ30*'Base travail'!$JT30/BZ$13,0)</f>
        <v>0</v>
      </c>
      <c r="VL30" s="307">
        <f>IFERROR('Base travail'!$CA30*'Base travail'!$JU30/CA$13,0)</f>
        <v>0</v>
      </c>
      <c r="VM30" s="307">
        <f>IFERROR('Base travail'!$CB30*'Base travail'!$JV30/CB$13,0)</f>
        <v>0</v>
      </c>
      <c r="VN30" s="307">
        <f>IFERROR('Base travail'!$CC30*'Base travail'!$JW30/CC$13,0)</f>
        <v>0</v>
      </c>
      <c r="VO30" s="307">
        <f>IFERROR('Base travail'!$CD30*'Base travail'!$JX30/CD$13,0)</f>
        <v>0</v>
      </c>
      <c r="VP30" s="307">
        <f>IFERROR('Base travail'!$CE30*'Base travail'!$JY30/CE$13,0)</f>
        <v>0</v>
      </c>
      <c r="VQ30" s="307">
        <f>IFERROR('Base travail'!$CF30*'Base travail'!$JZ30/CF$13,0)</f>
        <v>0</v>
      </c>
      <c r="VR30" s="307">
        <f>IFERROR('Base travail'!$CG30*'Base travail'!$KA30/CG$13,0)</f>
        <v>0</v>
      </c>
      <c r="VS30" s="307">
        <f>IFERROR('Base travail'!$CH30*'Base travail'!$KB30/CH$13,0)</f>
        <v>0</v>
      </c>
      <c r="VT30" s="307">
        <f>IFERROR('Base travail'!$CI30*'Base travail'!$KC30/CI$13,0)</f>
        <v>0</v>
      </c>
      <c r="VU30" s="307">
        <f>IFERROR('Base travail'!$CJ30*'Base travail'!$KD30/CJ$13,0)</f>
        <v>0</v>
      </c>
      <c r="VV30" s="307">
        <f>IFERROR('Base travail'!$CK30*'Base travail'!$KE30/CK$13,0)</f>
        <v>0</v>
      </c>
      <c r="VW30" s="307">
        <f>IFERROR('Base travail'!$CL30*'Base travail'!$KF30/CL$13,0)</f>
        <v>0</v>
      </c>
      <c r="VX30" s="307">
        <f>IFERROR('Base travail'!$CM30*'Base travail'!$KG30/CM$13,0)</f>
        <v>0</v>
      </c>
      <c r="VY30" s="307">
        <f>IFERROR('Base travail'!$CN30*'Base travail'!$KH30/CN$13,0)</f>
        <v>0</v>
      </c>
      <c r="VZ30" s="307">
        <f>IFERROR('Base travail'!$CO30*'Base travail'!$KI30/CO$13,0)</f>
        <v>0</v>
      </c>
      <c r="WA30" s="307">
        <f>IFERROR('Base travail'!$CP30*'Base travail'!$KJ30/CP$13,0)</f>
        <v>0</v>
      </c>
      <c r="WB30" s="307">
        <f>IFERROR('Base travail'!$CQ30*'Base travail'!$KK30/CQ$13,0)</f>
        <v>0</v>
      </c>
      <c r="WC30" s="307">
        <f>IFERROR('Base travail'!$CR30*'Base travail'!$KL30/CR$13,0)</f>
        <v>0</v>
      </c>
      <c r="WD30" s="307">
        <f>IFERROR('Base travail'!$CS30*'Base travail'!$KM30/CS$13,0)</f>
        <v>0</v>
      </c>
      <c r="WE30" s="307">
        <f>IFERROR('Base travail'!$CT30*'Base travail'!$KN30/CT$13,0)</f>
        <v>0</v>
      </c>
      <c r="WF30" s="307">
        <f>IFERROR('Base travail'!$CU30*'Base travail'!$KO30/CU$13,0)</f>
        <v>0</v>
      </c>
      <c r="WG30" s="307">
        <f>IFERROR('Base travail'!$CV30*'Base travail'!$KP30/CV$13,0)</f>
        <v>0</v>
      </c>
      <c r="WH30" s="307">
        <f>IFERROR('Base travail'!$CW30*'Base travail'!$KQ30/CW$13,0)</f>
        <v>0</v>
      </c>
      <c r="WI30" s="307">
        <f>IFERROR('Base travail'!$CX30*'Base travail'!$KR30/CX$13,0)</f>
        <v>0</v>
      </c>
      <c r="WJ30" s="307">
        <f>IFERROR('Base travail'!$CY30*'Base travail'!$KS30/CY$13,0)</f>
        <v>0</v>
      </c>
      <c r="WK30" s="307">
        <f>IFERROR('Base travail'!$CZ30*'Base travail'!$KT30/CZ$13,0)</f>
        <v>0</v>
      </c>
      <c r="WL30" s="307">
        <f>IFERROR('Base travail'!$DA30*'Base travail'!$KU30/DA$13,0)</f>
        <v>0</v>
      </c>
      <c r="WM30" s="307">
        <f>IFERROR('Base travail'!$DB30*'Base travail'!$KV30/DB$13,0)</f>
        <v>0</v>
      </c>
      <c r="WN30" s="307">
        <f>IFERROR('Base travail'!$DC30*'Base travail'!$KW30/DC$13,0)</f>
        <v>0</v>
      </c>
      <c r="WO30" s="307"/>
      <c r="WP30" s="307">
        <f>IFERROR('Base travail'!$H30*'Base travail'!$KY30/H$16,0)</f>
        <v>0</v>
      </c>
      <c r="WQ30" s="307">
        <f>IFERROR('Base travail'!$I30*'Base travail'!$KZ30/I$16,0)</f>
        <v>0</v>
      </c>
      <c r="WR30" s="307">
        <f>IFERROR('Base travail'!$J30*'Base travail'!$LA30/J$16,0)</f>
        <v>0</v>
      </c>
      <c r="WS30" s="307">
        <f>IFERROR('Base travail'!$K30*'Base travail'!$LB30/K$16,0)</f>
        <v>0</v>
      </c>
      <c r="WT30" s="307">
        <f>IFERROR('Base travail'!$L30*'Base travail'!$LC30/L$16,0)</f>
        <v>0</v>
      </c>
      <c r="WU30" s="307">
        <f>IFERROR('Base travail'!$M30*'Base travail'!$LD30/M$16,0)</f>
        <v>0</v>
      </c>
      <c r="WV30" s="307">
        <f>IFERROR('Base travail'!$N30*'Base travail'!$LE30/N$16,0)</f>
        <v>0</v>
      </c>
      <c r="WW30" s="307">
        <f>IFERROR('Base travail'!$O30*'Base travail'!$LF30/O$16,0)</f>
        <v>0</v>
      </c>
      <c r="WX30" s="307">
        <f>IFERROR('Base travail'!$P30*'Base travail'!$LG30/P$16,0)</f>
        <v>0</v>
      </c>
      <c r="WY30" s="307">
        <f>IFERROR('Base travail'!$Q30*'Base travail'!$LH30/Q$16,0)</f>
        <v>0</v>
      </c>
      <c r="WZ30" s="307">
        <f>IFERROR('Base travail'!$R30*'Base travail'!$LI30/R$16,0)</f>
        <v>0</v>
      </c>
      <c r="XA30" s="307">
        <f>IFERROR('Base travail'!$S30*'Base travail'!$LJ30/S$16,0)</f>
        <v>0</v>
      </c>
      <c r="XB30" s="307">
        <f>IFERROR('Base travail'!$T30*'Base travail'!$LK30/T$16,0)</f>
        <v>0</v>
      </c>
      <c r="XC30" s="307">
        <f>IFERROR('Base travail'!$U30*'Base travail'!$LL30/U$16,0)</f>
        <v>0</v>
      </c>
      <c r="XD30" s="307">
        <f>IFERROR('Base travail'!$V30*'Base travail'!$LM30/V$16,0)</f>
        <v>0</v>
      </c>
      <c r="XE30" s="307">
        <f>IFERROR('Base travail'!$W30*'Base travail'!$LN30/W$16,0)</f>
        <v>0</v>
      </c>
      <c r="XF30" s="307">
        <f>IFERROR('Base travail'!$X30*'Base travail'!$LO30/X$16,0)</f>
        <v>0</v>
      </c>
      <c r="XG30" s="307">
        <f>IFERROR('Base travail'!$Y30*'Base travail'!$LP30/Y$16,0)</f>
        <v>0</v>
      </c>
      <c r="XH30" s="307">
        <f>IFERROR('Base travail'!$Z30*'Base travail'!$LQ30/Z$16,0)</f>
        <v>0</v>
      </c>
      <c r="XI30" s="307">
        <f>IFERROR('Base travail'!$AA30*'Base travail'!$LR30/AA$16,0)</f>
        <v>0</v>
      </c>
      <c r="XJ30" s="307">
        <f>IFERROR('Base travail'!$AB30*'Base travail'!$LS30/AB$16,0)</f>
        <v>0</v>
      </c>
      <c r="XK30" s="307">
        <f>IFERROR('Base travail'!$AC30*'Base travail'!$LT30/AC$16,0)</f>
        <v>0</v>
      </c>
      <c r="XL30" s="307">
        <f>IFERROR('Base travail'!$AD30*'Base travail'!$LU30/AD$16,0)</f>
        <v>0</v>
      </c>
      <c r="XM30" s="307">
        <f>IFERROR('Base travail'!$AE30*'Base travail'!$LV30/AE$16,0)</f>
        <v>0</v>
      </c>
      <c r="XN30" s="307">
        <f>IFERROR('Base travail'!$AF30*'Base travail'!$LW30/AF$16,0)</f>
        <v>0</v>
      </c>
      <c r="XO30" s="307">
        <f>IFERROR('Base travail'!$AG30*'Base travail'!$LX30/AG$16,0)</f>
        <v>0</v>
      </c>
      <c r="XP30" s="307">
        <f>IFERROR('Base travail'!$AH30*'Base travail'!$LY30/AH$16,0)</f>
        <v>0</v>
      </c>
      <c r="XQ30" s="307">
        <f>IFERROR('Base travail'!$AI30*'Base travail'!$LZ30/AI$16,0)</f>
        <v>0</v>
      </c>
      <c r="XR30" s="307">
        <f>IFERROR('Base travail'!$AJ30*'Base travail'!$MA30/AJ$16,0)</f>
        <v>0</v>
      </c>
      <c r="XS30" s="307">
        <f>IFERROR('Base travail'!$AK30*'Base travail'!$MB30/AK$16,0)</f>
        <v>0</v>
      </c>
      <c r="XT30" s="307">
        <f>IFERROR('Base travail'!$AL30*'Base travail'!$MC30/AL$16,0)</f>
        <v>0</v>
      </c>
      <c r="XU30" s="307">
        <f>IFERROR('Base travail'!$AM30*'Base travail'!$MD30/AM$16,0)</f>
        <v>0</v>
      </c>
      <c r="XV30" s="307">
        <f>IFERROR('Base travail'!$AN30*'Base travail'!$ME30/AN$16,0)</f>
        <v>0</v>
      </c>
      <c r="XW30" s="307">
        <f>IFERROR('Base travail'!$AO30*'Base travail'!$MF30/AO$16,0)</f>
        <v>0</v>
      </c>
      <c r="XX30" s="307">
        <f>IFERROR('Base travail'!$AP30*'Base travail'!$MG30/AP$16,0)</f>
        <v>0</v>
      </c>
      <c r="XY30" s="307">
        <f>IFERROR('Base travail'!$AQ30*'Base travail'!$MH30/AQ$16,0)</f>
        <v>0</v>
      </c>
      <c r="XZ30" s="307">
        <f>IFERROR('Base travail'!$AR30*'Base travail'!$MI30/AR$16,0)</f>
        <v>0</v>
      </c>
      <c r="YA30" s="307">
        <f>IFERROR('Base travail'!$AS30*'Base travail'!$MJ30/AS$16,0)</f>
        <v>0</v>
      </c>
      <c r="YB30" s="307">
        <f>IFERROR('Base travail'!$AT30*'Base travail'!$MK30/AT$16,0)</f>
        <v>0</v>
      </c>
      <c r="YC30" s="307">
        <f>IFERROR('Base travail'!$AU30*'Base travail'!$ML30/AU$16,0)</f>
        <v>0</v>
      </c>
      <c r="YD30" s="307">
        <f>IFERROR('Base travail'!$AV30*'Base travail'!$MM30/AV$16,0)</f>
        <v>0</v>
      </c>
      <c r="YE30" s="307">
        <f>IFERROR('Base travail'!$AW30*'Base travail'!$MN30/AW$16,0)</f>
        <v>0</v>
      </c>
      <c r="YF30" s="307">
        <f>IFERROR('Base travail'!$AX30*'Base travail'!$MO30/AX$16,0)</f>
        <v>0</v>
      </c>
      <c r="YG30" s="307">
        <f>IFERROR('Base travail'!$AY30*'Base travail'!$MP30/AY$16,0)</f>
        <v>0</v>
      </c>
      <c r="YH30" s="307">
        <f>IFERROR('Base travail'!$AZ30*'Base travail'!$MQ30/AZ$16,0)</f>
        <v>0</v>
      </c>
      <c r="YI30" s="307">
        <f>IFERROR('Base travail'!$BA30*'Base travail'!$MR30/BA$16,0)</f>
        <v>0</v>
      </c>
      <c r="YJ30" s="307">
        <f>IFERROR('Base travail'!$BB30*'Base travail'!$MS30/BB$16,0)</f>
        <v>0</v>
      </c>
      <c r="YK30" s="307">
        <f>IFERROR('Base travail'!$BC30*'Base travail'!$MT30/BC$16,0)</f>
        <v>0</v>
      </c>
      <c r="YL30" s="307">
        <f>IFERROR('Base travail'!$BD30*'Base travail'!$MU30/BD$16,0)</f>
        <v>0</v>
      </c>
      <c r="YM30" s="307">
        <f>IFERROR('Base travail'!$BE30*'Base travail'!$MV30/BE$16,0)</f>
        <v>0</v>
      </c>
      <c r="YN30" s="307">
        <f>IFERROR('Base travail'!$BF30*'Base travail'!$MW30/BF$16,0)</f>
        <v>0</v>
      </c>
      <c r="YO30" s="307">
        <f>IFERROR('Base travail'!$BG30*'Base travail'!$MX30/BG$16,0)</f>
        <v>0</v>
      </c>
      <c r="YP30" s="307">
        <f>IFERROR('Base travail'!$BH30*'Base travail'!$MY30/BH$16,0)</f>
        <v>0</v>
      </c>
      <c r="YQ30" s="307">
        <f>IFERROR('Base travail'!$BI30*'Base travail'!$MZ30/BI$16,0)</f>
        <v>0</v>
      </c>
      <c r="YR30" s="307">
        <f>IFERROR('Base travail'!$BJ30*'Base travail'!$NA30/BJ$16,0)</f>
        <v>0</v>
      </c>
      <c r="YS30" s="307">
        <f>IFERROR('Base travail'!$BK30*'Base travail'!$NB30/BK$16,0)</f>
        <v>0</v>
      </c>
      <c r="YT30" s="307">
        <f>IFERROR('Base travail'!$BL30*'Base travail'!$NC30/BL$16,0)</f>
        <v>0</v>
      </c>
      <c r="YU30" s="307">
        <f>IFERROR('Base travail'!$BM30*'Base travail'!$ND30/BM$16,0)</f>
        <v>0</v>
      </c>
      <c r="YV30" s="307">
        <f>IFERROR('Base travail'!$BN30*'Base travail'!$NE30/BN$16,0)</f>
        <v>0</v>
      </c>
      <c r="YW30" s="307">
        <f>IFERROR('Base travail'!$BO30*'Base travail'!$NF30/BO$16,0)</f>
        <v>0</v>
      </c>
      <c r="YX30" s="307">
        <f>IFERROR('Base travail'!$BP30*'Base travail'!$NG30/BP$16,0)</f>
        <v>0</v>
      </c>
      <c r="YY30" s="307">
        <f>IFERROR('Base travail'!$BQ30*'Base travail'!$NH30/BQ$16,0)</f>
        <v>0</v>
      </c>
      <c r="YZ30" s="307">
        <f>IFERROR('Base travail'!$BR30*'Base travail'!$NI30/BR$16,0)</f>
        <v>0</v>
      </c>
      <c r="ZA30" s="307">
        <f>IFERROR('Base travail'!$BS30*'Base travail'!$NJ30/BS$16,0)</f>
        <v>0</v>
      </c>
      <c r="ZB30" s="307">
        <f>IFERROR('Base travail'!$BT30*'Base travail'!$NK30/BT$16,0)</f>
        <v>0</v>
      </c>
      <c r="ZC30" s="307">
        <f>IFERROR('Base travail'!$BU30*'Base travail'!$NL30/BU$16,0)</f>
        <v>0</v>
      </c>
      <c r="ZD30" s="307">
        <f>IFERROR('Base travail'!$BV30*'Base travail'!$NM30/BV$16,0)</f>
        <v>0</v>
      </c>
      <c r="ZE30" s="307">
        <f>IFERROR('Base travail'!$BW30*'Base travail'!$NN30/BW$16,0)</f>
        <v>0</v>
      </c>
      <c r="ZF30" s="307">
        <f>IFERROR('Base travail'!$BX30*'Base travail'!$NO30/BX$16,0)</f>
        <v>0</v>
      </c>
      <c r="ZG30" s="307">
        <f>IFERROR('Base travail'!$BY30*'Base travail'!$NP30/BY$16,0)</f>
        <v>0</v>
      </c>
      <c r="ZH30" s="307">
        <f>IFERROR('Base travail'!$BZ30*'Base travail'!$NQ30/BZ$16,0)</f>
        <v>0</v>
      </c>
      <c r="ZI30" s="307">
        <f>IFERROR('Base travail'!$CA30*'Base travail'!$NR30/CA$16,0)</f>
        <v>0</v>
      </c>
      <c r="ZJ30" s="307">
        <f>IFERROR('Base travail'!$CB30*'Base travail'!$NS30/CB$16,0)</f>
        <v>0</v>
      </c>
      <c r="ZK30" s="307">
        <f>IFERROR('Base travail'!$CC30*'Base travail'!$NT30/CC$16,0)</f>
        <v>0</v>
      </c>
      <c r="ZL30" s="307">
        <f>IFERROR('Base travail'!$CD30*'Base travail'!$NU30/CD$16,0)</f>
        <v>0</v>
      </c>
      <c r="ZM30" s="307">
        <f>IFERROR('Base travail'!$CE30*'Base travail'!$NV30/CE$16,0)</f>
        <v>0</v>
      </c>
      <c r="ZN30" s="307">
        <f>IFERROR('Base travail'!$CF30*'Base travail'!$NW30/CF$16,0)</f>
        <v>0</v>
      </c>
      <c r="ZO30" s="307">
        <f>IFERROR('Base travail'!$CG30*'Base travail'!$NX30/CG$16,0)</f>
        <v>0</v>
      </c>
      <c r="ZP30" s="307">
        <f>IFERROR('Base travail'!$CH30*'Base travail'!$NY30/CH$16,0)</f>
        <v>0</v>
      </c>
      <c r="ZQ30" s="307">
        <f>IFERROR('Base travail'!$CI30*'Base travail'!$NZ30/CI$16,0)</f>
        <v>0</v>
      </c>
      <c r="ZR30" s="307">
        <f>IFERROR('Base travail'!$CJ30*'Base travail'!$OA30/CJ$16,0)</f>
        <v>0</v>
      </c>
      <c r="ZS30" s="307">
        <f>IFERROR('Base travail'!$CK30*'Base travail'!$OB30/CK$16,0)</f>
        <v>0</v>
      </c>
      <c r="ZT30" s="307">
        <f>IFERROR('Base travail'!$CL30*'Base travail'!$OC30/CL$16,0)</f>
        <v>0</v>
      </c>
      <c r="ZU30" s="307">
        <f>IFERROR('Base travail'!$CM30*'Base travail'!$OD30/CM$16,0)</f>
        <v>0</v>
      </c>
      <c r="ZV30" s="307">
        <f>IFERROR('Base travail'!$CN30*'Base travail'!$OE30/CN$16,0)</f>
        <v>0</v>
      </c>
      <c r="ZW30" s="307">
        <f>IFERROR('Base travail'!$CO30*'Base travail'!$OF30/CO$16,0)</f>
        <v>0</v>
      </c>
      <c r="ZX30" s="307">
        <f>IFERROR('Base travail'!$CP30*'Base travail'!$OG30/CP$16,0)</f>
        <v>0</v>
      </c>
      <c r="ZY30" s="307">
        <f>IFERROR('Base travail'!$CQ30*'Base travail'!$OH30/CQ$16,0)</f>
        <v>0</v>
      </c>
      <c r="ZZ30" s="307">
        <f>IFERROR('Base travail'!$CR30*'Base travail'!$OI30/CR$16,0)</f>
        <v>0</v>
      </c>
      <c r="AAA30" s="307">
        <f>IFERROR('Base travail'!$CS30*'Base travail'!$OJ30/CS$16,0)</f>
        <v>0</v>
      </c>
      <c r="AAB30" s="307">
        <f>IFERROR('Base travail'!$CT30*'Base travail'!$OK30/CT$16,0)</f>
        <v>0</v>
      </c>
      <c r="AAC30" s="307">
        <f>IFERROR('Base travail'!$CU30*'Base travail'!$OL30/CU$16,0)</f>
        <v>0</v>
      </c>
      <c r="AAD30" s="307">
        <f>IFERROR('Base travail'!$CV30*'Base travail'!$OM30/CV$16,0)</f>
        <v>0</v>
      </c>
      <c r="AAE30" s="307">
        <f>IFERROR('Base travail'!$CW30*'Base travail'!$ON30/CW$16,0)</f>
        <v>0</v>
      </c>
      <c r="AAF30" s="307">
        <f>IFERROR('Base travail'!$CX30*'Base travail'!$OO30/CX$16,0)</f>
        <v>0</v>
      </c>
      <c r="AAG30" s="307">
        <f>IFERROR('Base travail'!$CY30*'Base travail'!$OP30/CY$16,0)</f>
        <v>0</v>
      </c>
      <c r="AAH30" s="307">
        <f>IFERROR('Base travail'!$CZ30*'Base travail'!$OQ30/CZ$16,0)</f>
        <v>0</v>
      </c>
      <c r="AAI30" s="307">
        <f>IFERROR('Base travail'!$DA30*'Base travail'!$OR30/DA$16,0)</f>
        <v>0</v>
      </c>
      <c r="AAJ30" s="307">
        <f>IFERROR('Base travail'!$DB30*'Base travail'!$OS30/DB$16,0)</f>
        <v>0</v>
      </c>
      <c r="AAK30" s="324">
        <f>IFERROR('Base travail'!$DC30*'Base travail'!$OT30/DC$16,0)</f>
        <v>0</v>
      </c>
    </row>
    <row r="31" spans="1:713" x14ac:dyDescent="0.25">
      <c r="A31" s="309">
        <f>Info!D16</f>
        <v>10</v>
      </c>
      <c r="B31" s="310" t="str">
        <f>Info!B16</f>
        <v>MIR CHENES PSE 1.1</v>
      </c>
      <c r="C31" s="310">
        <f>VLOOKUP(B31,Info!$B$7:$AE$106,30,FALSE)</f>
        <v>21.724999999999998</v>
      </c>
      <c r="D31" s="311">
        <f>SUM('Base travail'!$H31:$DC31)</f>
        <v>873</v>
      </c>
      <c r="E31" s="312">
        <f>SUM('Base travail'!$OV31:$SQ31)</f>
        <v>0</v>
      </c>
      <c r="F31" s="312">
        <f>SUM('Base travail'!$SS31:$WN31)</f>
        <v>0</v>
      </c>
      <c r="G31" s="312">
        <f>SUM('Base travail'!$WP31:$AAK31)</f>
        <v>0</v>
      </c>
      <c r="H31" s="363"/>
      <c r="I31" s="363"/>
      <c r="J31" s="363"/>
      <c r="K31" s="363"/>
      <c r="L31" s="363">
        <v>18</v>
      </c>
      <c r="M31" s="363"/>
      <c r="N31" s="363"/>
      <c r="O31" s="363">
        <v>97</v>
      </c>
      <c r="P31" s="363"/>
      <c r="Q31" s="363"/>
      <c r="R31" s="363"/>
      <c r="S31" s="363"/>
      <c r="T31" s="363"/>
      <c r="U31" s="363"/>
      <c r="V31" s="363"/>
      <c r="W31" s="363"/>
      <c r="X31" s="363"/>
      <c r="Y31" s="363"/>
      <c r="Z31" s="363"/>
      <c r="AA31" s="363"/>
      <c r="AB31" s="363"/>
      <c r="AC31" s="363"/>
      <c r="AD31" s="363"/>
      <c r="AE31" s="363"/>
      <c r="AF31" s="363"/>
      <c r="AG31" s="363"/>
      <c r="AH31" s="363"/>
      <c r="AI31" s="363"/>
      <c r="AJ31" s="363"/>
      <c r="AK31" s="363"/>
      <c r="AL31" s="363"/>
      <c r="AM31" s="363"/>
      <c r="AN31" s="363"/>
      <c r="AO31" s="363"/>
      <c r="AP31" s="363"/>
      <c r="AQ31" s="363"/>
      <c r="AR31" s="363"/>
      <c r="AS31" s="363"/>
      <c r="AT31" s="363"/>
      <c r="AU31" s="363"/>
      <c r="AV31" s="363"/>
      <c r="AW31" s="363"/>
      <c r="AX31" s="363"/>
      <c r="AY31" s="363"/>
      <c r="AZ31" s="363"/>
      <c r="BA31" s="363"/>
      <c r="BB31" s="363"/>
      <c r="BC31" s="363"/>
      <c r="BD31" s="363"/>
      <c r="BE31" s="363"/>
      <c r="BF31" s="363"/>
      <c r="BG31" s="363"/>
      <c r="BH31" s="363"/>
      <c r="BI31" s="363"/>
      <c r="BJ31" s="363"/>
      <c r="BK31" s="363"/>
      <c r="BL31" s="363"/>
      <c r="BM31" s="363"/>
      <c r="BN31" s="363"/>
      <c r="BO31" s="363"/>
      <c r="BP31" s="363"/>
      <c r="BQ31" s="363"/>
      <c r="BR31" s="363"/>
      <c r="BS31" s="363"/>
      <c r="BT31" s="363"/>
      <c r="BU31" s="363"/>
      <c r="BV31" s="363"/>
      <c r="BW31" s="363"/>
      <c r="BX31" s="363"/>
      <c r="BY31" s="363"/>
      <c r="BZ31" s="363"/>
      <c r="CA31" s="363"/>
      <c r="CB31" s="363"/>
      <c r="CC31" s="363"/>
      <c r="CD31" s="363">
        <v>758</v>
      </c>
      <c r="CE31" s="363"/>
      <c r="CF31" s="363"/>
      <c r="CG31" s="363"/>
      <c r="CH31" s="363"/>
      <c r="CI31" s="363"/>
      <c r="CJ31" s="363"/>
      <c r="CK31" s="363"/>
      <c r="CL31" s="363"/>
      <c r="CM31" s="363"/>
      <c r="CN31" s="363"/>
      <c r="CO31" s="363"/>
      <c r="CP31" s="363"/>
      <c r="CQ31" s="363"/>
      <c r="CR31" s="363"/>
      <c r="CS31" s="363"/>
      <c r="CT31" s="363"/>
      <c r="CU31" s="363"/>
      <c r="CV31" s="363"/>
      <c r="CW31" s="363"/>
      <c r="CX31" s="363"/>
      <c r="CY31" s="363"/>
      <c r="CZ31" s="363"/>
      <c r="DA31" s="363"/>
      <c r="DB31" s="363"/>
      <c r="DC31" s="363"/>
      <c r="DE31" s="314">
        <f t="shared" si="606"/>
        <v>21.724999999999998</v>
      </c>
      <c r="DF31" s="314">
        <f t="shared" si="607"/>
        <v>0</v>
      </c>
      <c r="DG31" s="314">
        <f t="shared" si="608"/>
        <v>0</v>
      </c>
      <c r="DH31" s="314">
        <f t="shared" si="609"/>
        <v>0</v>
      </c>
      <c r="DI31" s="314">
        <f t="shared" si="610"/>
        <v>4.3449999999999998</v>
      </c>
      <c r="DJ31" s="314">
        <f t="shared" si="611"/>
        <v>21.724999999999998</v>
      </c>
      <c r="DK31" s="314">
        <f t="shared" si="612"/>
        <v>4.3449999999999998</v>
      </c>
      <c r="DL31" s="314">
        <f t="shared" si="613"/>
        <v>4.3449999999999998</v>
      </c>
      <c r="DM31" s="314">
        <f t="shared" si="614"/>
        <v>21.724999999999998</v>
      </c>
      <c r="DN31" s="314">
        <f t="shared" si="615"/>
        <v>21.724999999999998</v>
      </c>
      <c r="DO31" s="314">
        <f t="shared" si="616"/>
        <v>21.724999999999998</v>
      </c>
      <c r="DP31" s="314">
        <f t="shared" si="617"/>
        <v>21.724999999999998</v>
      </c>
      <c r="DQ31" s="314">
        <f t="shared" si="618"/>
        <v>4.3449999999999998</v>
      </c>
      <c r="DR31" s="314">
        <f t="shared" si="619"/>
        <v>4.3449999999999998</v>
      </c>
      <c r="DS31" s="314">
        <f t="shared" si="620"/>
        <v>4.3449999999999998</v>
      </c>
      <c r="DT31" s="314">
        <f t="shared" si="621"/>
        <v>4.3449999999999998</v>
      </c>
      <c r="DU31" s="314">
        <f t="shared" si="622"/>
        <v>21.724999999999998</v>
      </c>
      <c r="DV31" s="314">
        <f t="shared" si="623"/>
        <v>21.724999999999998</v>
      </c>
      <c r="DW31" s="314">
        <f t="shared" si="624"/>
        <v>21.724999999999998</v>
      </c>
      <c r="DX31" s="314">
        <f t="shared" si="625"/>
        <v>21.724999999999998</v>
      </c>
      <c r="DY31" s="314">
        <f t="shared" si="626"/>
        <v>0</v>
      </c>
      <c r="DZ31" s="314">
        <f t="shared" si="627"/>
        <v>0</v>
      </c>
      <c r="EA31" s="314">
        <f t="shared" si="628"/>
        <v>0</v>
      </c>
      <c r="EB31" s="314">
        <f t="shared" si="629"/>
        <v>0</v>
      </c>
      <c r="EC31" s="314">
        <f t="shared" si="630"/>
        <v>21.724999999999998</v>
      </c>
      <c r="ED31" s="314">
        <f t="shared" si="631"/>
        <v>1</v>
      </c>
      <c r="EE31" s="314">
        <f t="shared" si="632"/>
        <v>1</v>
      </c>
      <c r="EF31" s="314">
        <f t="shared" si="633"/>
        <v>21.724999999999998</v>
      </c>
      <c r="EG31" s="314">
        <f t="shared" si="634"/>
        <v>0</v>
      </c>
      <c r="EH31" s="314">
        <f t="shared" si="635"/>
        <v>0</v>
      </c>
      <c r="EI31" s="314">
        <f t="shared" si="636"/>
        <v>0</v>
      </c>
      <c r="EJ31" s="314">
        <f t="shared" si="637"/>
        <v>0</v>
      </c>
      <c r="EK31" s="314">
        <f t="shared" si="638"/>
        <v>21.724999999999998</v>
      </c>
      <c r="EL31" s="314">
        <f t="shared" si="639"/>
        <v>1</v>
      </c>
      <c r="EM31" s="314">
        <f t="shared" si="640"/>
        <v>1</v>
      </c>
      <c r="EN31" s="314">
        <f t="shared" si="641"/>
        <v>21.724999999999998</v>
      </c>
      <c r="EO31" s="314">
        <f t="shared" si="642"/>
        <v>21.724999999999998</v>
      </c>
      <c r="EP31" s="314">
        <f t="shared" si="643"/>
        <v>0</v>
      </c>
      <c r="EQ31" s="314">
        <f t="shared" si="644"/>
        <v>0</v>
      </c>
      <c r="ER31" s="314">
        <f t="shared" si="645"/>
        <v>21.724999999999998</v>
      </c>
      <c r="ES31" s="314">
        <f t="shared" si="646"/>
        <v>21.724999999999998</v>
      </c>
      <c r="ET31" s="314">
        <f t="shared" si="647"/>
        <v>21.724999999999998</v>
      </c>
      <c r="EU31" s="314">
        <f t="shared" si="648"/>
        <v>21.724999999999998</v>
      </c>
      <c r="EV31" s="314">
        <f t="shared" si="649"/>
        <v>21.724999999999998</v>
      </c>
      <c r="EW31" s="314">
        <f t="shared" si="650"/>
        <v>21.724999999999998</v>
      </c>
      <c r="EX31" s="314">
        <f t="shared" si="651"/>
        <v>21.724999999999998</v>
      </c>
      <c r="EY31" s="314">
        <f t="shared" si="652"/>
        <v>21.724999999999998</v>
      </c>
      <c r="EZ31" s="314">
        <f t="shared" si="653"/>
        <v>21.724999999999998</v>
      </c>
      <c r="FA31" s="314">
        <f t="shared" si="654"/>
        <v>21.724999999999998</v>
      </c>
      <c r="FB31" s="314">
        <f t="shared" si="655"/>
        <v>21.724999999999998</v>
      </c>
      <c r="FC31" s="314">
        <f t="shared" si="656"/>
        <v>21.724999999999998</v>
      </c>
      <c r="FD31" s="314">
        <f t="shared" si="657"/>
        <v>21.724999999999998</v>
      </c>
      <c r="FE31" s="314">
        <f t="shared" si="658"/>
        <v>21.724999999999998</v>
      </c>
      <c r="FF31" s="314">
        <f t="shared" si="659"/>
        <v>21.724999999999998</v>
      </c>
      <c r="FG31" s="314">
        <f t="shared" si="660"/>
        <v>21.724999999999998</v>
      </c>
      <c r="FH31" s="314">
        <f t="shared" si="661"/>
        <v>21.724999999999998</v>
      </c>
      <c r="FI31" s="314">
        <f t="shared" si="662"/>
        <v>21.724999999999998</v>
      </c>
      <c r="FJ31" s="314">
        <f t="shared" si="663"/>
        <v>4.3449999999999998</v>
      </c>
      <c r="FK31" s="314">
        <f t="shared" si="664"/>
        <v>4.3449999999999998</v>
      </c>
      <c r="FL31" s="314">
        <f t="shared" si="665"/>
        <v>21.724999999999998</v>
      </c>
      <c r="FM31" s="314">
        <f t="shared" si="666"/>
        <v>21.724999999999998</v>
      </c>
      <c r="FN31" s="314">
        <f t="shared" si="667"/>
        <v>0</v>
      </c>
      <c r="FO31" s="314">
        <f t="shared" si="668"/>
        <v>0</v>
      </c>
      <c r="FP31" s="314">
        <f t="shared" si="669"/>
        <v>21.724999999999998</v>
      </c>
      <c r="FQ31" s="314">
        <f t="shared" si="670"/>
        <v>21.724999999999998</v>
      </c>
      <c r="FR31" s="314">
        <f t="shared" si="671"/>
        <v>21.724999999999998</v>
      </c>
      <c r="FS31" s="314">
        <f t="shared" si="672"/>
        <v>21.724999999999998</v>
      </c>
      <c r="FT31" s="314">
        <f t="shared" si="673"/>
        <v>21.724999999999998</v>
      </c>
      <c r="FU31" s="314">
        <f t="shared" si="674"/>
        <v>21.724999999999998</v>
      </c>
      <c r="FV31" s="314">
        <f t="shared" si="675"/>
        <v>4.3449999999999998</v>
      </c>
      <c r="FW31" s="314">
        <f t="shared" si="676"/>
        <v>21.724999999999998</v>
      </c>
      <c r="FX31" s="314">
        <f t="shared" si="677"/>
        <v>21.724999999999998</v>
      </c>
      <c r="FY31" s="314">
        <f t="shared" si="678"/>
        <v>4.3449999999999998</v>
      </c>
      <c r="FZ31" s="314">
        <f t="shared" si="679"/>
        <v>4.3449999999999998</v>
      </c>
      <c r="GA31" s="314">
        <f t="shared" si="680"/>
        <v>4.3449999999999998</v>
      </c>
      <c r="GB31" s="314">
        <f t="shared" si="681"/>
        <v>4.3449999999999998</v>
      </c>
      <c r="GC31" s="314">
        <f t="shared" si="682"/>
        <v>21.724999999999998</v>
      </c>
      <c r="GD31" s="314">
        <f t="shared" si="683"/>
        <v>21.724999999999998</v>
      </c>
      <c r="GE31" s="314">
        <f t="shared" si="684"/>
        <v>21.724999999999998</v>
      </c>
      <c r="GF31" s="314">
        <f t="shared" si="685"/>
        <v>21.724999999999998</v>
      </c>
      <c r="GG31" s="314">
        <f t="shared" si="686"/>
        <v>21.724999999999998</v>
      </c>
      <c r="GH31" s="314">
        <f t="shared" si="687"/>
        <v>21.724999999999998</v>
      </c>
      <c r="GI31" s="314">
        <f t="shared" si="688"/>
        <v>21.724999999999998</v>
      </c>
      <c r="GJ31" s="314">
        <f t="shared" si="689"/>
        <v>21.724999999999998</v>
      </c>
      <c r="GK31" s="314">
        <f t="shared" si="690"/>
        <v>21.724999999999998</v>
      </c>
      <c r="GL31" s="314">
        <f t="shared" si="691"/>
        <v>0</v>
      </c>
      <c r="GM31" s="314">
        <f t="shared" si="692"/>
        <v>0</v>
      </c>
      <c r="GN31" s="314">
        <f t="shared" si="693"/>
        <v>21.724999999999998</v>
      </c>
      <c r="GO31" s="314">
        <f t="shared" si="694"/>
        <v>21.724999999999998</v>
      </c>
      <c r="GP31" s="314">
        <f t="shared" si="695"/>
        <v>0</v>
      </c>
      <c r="GQ31" s="314">
        <f t="shared" si="696"/>
        <v>0</v>
      </c>
      <c r="GR31" s="314">
        <f t="shared" si="697"/>
        <v>21.724999999999998</v>
      </c>
      <c r="GS31" s="314">
        <f t="shared" si="698"/>
        <v>21.724999999999998</v>
      </c>
      <c r="GT31" s="314">
        <f t="shared" si="699"/>
        <v>21.724999999999998</v>
      </c>
      <c r="GU31" s="314">
        <f t="shared" si="700"/>
        <v>21.724999999999998</v>
      </c>
      <c r="GV31" s="314">
        <f t="shared" si="701"/>
        <v>21.724999999999998</v>
      </c>
      <c r="GW31" s="314">
        <f t="shared" si="702"/>
        <v>21.724999999999998</v>
      </c>
      <c r="GX31" s="314">
        <f t="shared" si="703"/>
        <v>21.724999999999998</v>
      </c>
      <c r="GY31" s="314">
        <f t="shared" si="704"/>
        <v>21.724999999999998</v>
      </c>
      <c r="GZ31" s="314">
        <f t="shared" si="705"/>
        <v>21.724999999999998</v>
      </c>
      <c r="HA31" s="315"/>
      <c r="HB31" s="314">
        <f t="shared" si="706"/>
        <v>21.724999999999998</v>
      </c>
      <c r="HC31" s="314">
        <f t="shared" si="707"/>
        <v>21.724999999999998</v>
      </c>
      <c r="HD31" s="314">
        <f t="shared" si="708"/>
        <v>21.724999999999998</v>
      </c>
      <c r="HE31" s="314">
        <f t="shared" si="709"/>
        <v>21.724999999999998</v>
      </c>
      <c r="HF31" s="314">
        <f t="shared" si="710"/>
        <v>4.3449999999999998</v>
      </c>
      <c r="HG31" s="314">
        <f t="shared" si="711"/>
        <v>21.724999999999998</v>
      </c>
      <c r="HH31" s="314">
        <f t="shared" si="712"/>
        <v>4.3449999999999998</v>
      </c>
      <c r="HI31" s="314">
        <f t="shared" si="713"/>
        <v>4.3449999999999998</v>
      </c>
      <c r="HJ31" s="314">
        <f t="shared" si="714"/>
        <v>21.724999999999998</v>
      </c>
      <c r="HK31" s="314">
        <f t="shared" si="715"/>
        <v>21.724999999999998</v>
      </c>
      <c r="HL31" s="314">
        <f t="shared" si="716"/>
        <v>21.724999999999998</v>
      </c>
      <c r="HM31" s="314">
        <f t="shared" si="717"/>
        <v>21.724999999999998</v>
      </c>
      <c r="HN31" s="314">
        <f t="shared" si="718"/>
        <v>4.3449999999999998</v>
      </c>
      <c r="HO31" s="314">
        <f t="shared" si="719"/>
        <v>4.3449999999999998</v>
      </c>
      <c r="HP31" s="314">
        <f t="shared" si="720"/>
        <v>4.3449999999999998</v>
      </c>
      <c r="HQ31" s="314">
        <f t="shared" si="721"/>
        <v>4.3449999999999998</v>
      </c>
      <c r="HR31" s="314">
        <f t="shared" si="722"/>
        <v>21.724999999999998</v>
      </c>
      <c r="HS31" s="314">
        <f t="shared" si="723"/>
        <v>21.724999999999998</v>
      </c>
      <c r="HT31" s="314">
        <f t="shared" si="724"/>
        <v>21.724999999999998</v>
      </c>
      <c r="HU31" s="314">
        <f t="shared" si="725"/>
        <v>21.724999999999998</v>
      </c>
      <c r="HV31" s="314">
        <f t="shared" si="726"/>
        <v>8.69</v>
      </c>
      <c r="HW31" s="314">
        <f t="shared" si="727"/>
        <v>8.69</v>
      </c>
      <c r="HX31" s="314">
        <f t="shared" si="728"/>
        <v>8.69</v>
      </c>
      <c r="HY31" s="314">
        <f t="shared" si="729"/>
        <v>8.69</v>
      </c>
      <c r="HZ31" s="314">
        <f t="shared" si="730"/>
        <v>21.724999999999998</v>
      </c>
      <c r="IA31" s="314">
        <f t="shared" si="731"/>
        <v>1</v>
      </c>
      <c r="IB31" s="314">
        <f t="shared" si="732"/>
        <v>1</v>
      </c>
      <c r="IC31" s="314">
        <f t="shared" si="733"/>
        <v>21.724999999999998</v>
      </c>
      <c r="ID31" s="314">
        <f t="shared" si="734"/>
        <v>4.3449999999999998</v>
      </c>
      <c r="IE31" s="314">
        <f t="shared" si="735"/>
        <v>4.3449999999999998</v>
      </c>
      <c r="IF31" s="314">
        <f t="shared" si="736"/>
        <v>4.3449999999999998</v>
      </c>
      <c r="IG31" s="314">
        <f t="shared" si="737"/>
        <v>4.3449999999999998</v>
      </c>
      <c r="IH31" s="314">
        <f t="shared" si="738"/>
        <v>21.724999999999998</v>
      </c>
      <c r="II31" s="314">
        <f t="shared" si="739"/>
        <v>1</v>
      </c>
      <c r="IJ31" s="314">
        <f t="shared" si="740"/>
        <v>1</v>
      </c>
      <c r="IK31" s="314">
        <f t="shared" si="741"/>
        <v>21.724999999999998</v>
      </c>
      <c r="IL31" s="314">
        <f t="shared" si="742"/>
        <v>21.724999999999998</v>
      </c>
      <c r="IM31" s="314">
        <f t="shared" si="743"/>
        <v>21.724999999999998</v>
      </c>
      <c r="IN31" s="314">
        <f t="shared" si="744"/>
        <v>21.724999999999998</v>
      </c>
      <c r="IO31" s="314">
        <f t="shared" si="745"/>
        <v>21.724999999999998</v>
      </c>
      <c r="IP31" s="314">
        <f t="shared" si="746"/>
        <v>21.724999999999998</v>
      </c>
      <c r="IQ31" s="314">
        <f t="shared" si="747"/>
        <v>4.3449999999999998</v>
      </c>
      <c r="IR31" s="314">
        <f t="shared" si="748"/>
        <v>21.724999999999998</v>
      </c>
      <c r="IS31" s="314">
        <f t="shared" si="749"/>
        <v>21.724999999999998</v>
      </c>
      <c r="IT31" s="314">
        <f t="shared" si="750"/>
        <v>21.724999999999998</v>
      </c>
      <c r="IU31" s="314">
        <f t="shared" si="751"/>
        <v>21.724999999999998</v>
      </c>
      <c r="IV31" s="314">
        <f t="shared" si="752"/>
        <v>21.724999999999998</v>
      </c>
      <c r="IW31" s="314">
        <f t="shared" si="753"/>
        <v>21.724999999999998</v>
      </c>
      <c r="IX31" s="314">
        <f t="shared" si="754"/>
        <v>21.724999999999998</v>
      </c>
      <c r="IY31" s="314">
        <f t="shared" si="755"/>
        <v>21.724999999999998</v>
      </c>
      <c r="IZ31" s="314">
        <f t="shared" si="756"/>
        <v>21.724999999999998</v>
      </c>
      <c r="JA31" s="314">
        <f t="shared" si="757"/>
        <v>21.724999999999998</v>
      </c>
      <c r="JB31" s="314">
        <f t="shared" si="758"/>
        <v>21.724999999999998</v>
      </c>
      <c r="JC31" s="314">
        <f t="shared" si="759"/>
        <v>21.724999999999998</v>
      </c>
      <c r="JD31" s="314">
        <f t="shared" si="760"/>
        <v>21.724999999999998</v>
      </c>
      <c r="JE31" s="314">
        <f t="shared" si="761"/>
        <v>21.724999999999998</v>
      </c>
      <c r="JF31" s="314">
        <f t="shared" si="762"/>
        <v>21.724999999999998</v>
      </c>
      <c r="JG31" s="314">
        <f t="shared" si="763"/>
        <v>4.3449999999999998</v>
      </c>
      <c r="JH31" s="314">
        <f t="shared" si="764"/>
        <v>4.3449999999999998</v>
      </c>
      <c r="JI31" s="314">
        <f t="shared" si="765"/>
        <v>21.724999999999998</v>
      </c>
      <c r="JJ31" s="314">
        <f t="shared" si="766"/>
        <v>21.724999999999998</v>
      </c>
      <c r="JK31" s="314">
        <f t="shared" si="767"/>
        <v>0</v>
      </c>
      <c r="JL31" s="314">
        <f t="shared" si="768"/>
        <v>0</v>
      </c>
      <c r="JM31" s="314">
        <f t="shared" si="769"/>
        <v>21.724999999999998</v>
      </c>
      <c r="JN31" s="314">
        <f t="shared" si="770"/>
        <v>21.724999999999998</v>
      </c>
      <c r="JO31" s="314">
        <f t="shared" si="771"/>
        <v>21.724999999999998</v>
      </c>
      <c r="JP31" s="314">
        <f t="shared" si="772"/>
        <v>21.724999999999998</v>
      </c>
      <c r="JQ31" s="314">
        <f t="shared" si="773"/>
        <v>21.724999999999998</v>
      </c>
      <c r="JR31" s="314">
        <f t="shared" si="774"/>
        <v>21.724999999999998</v>
      </c>
      <c r="JS31" s="314">
        <f t="shared" si="775"/>
        <v>2.173</v>
      </c>
      <c r="JT31" s="314">
        <f t="shared" si="776"/>
        <v>21.724999999999998</v>
      </c>
      <c r="JU31" s="314">
        <f t="shared" si="777"/>
        <v>21.724999999999998</v>
      </c>
      <c r="JV31" s="314">
        <f t="shared" si="778"/>
        <v>4.3449999999999998</v>
      </c>
      <c r="JW31" s="314">
        <f t="shared" si="779"/>
        <v>4.3449999999999998</v>
      </c>
      <c r="JX31" s="314">
        <f t="shared" si="780"/>
        <v>4.3449999999999998</v>
      </c>
      <c r="JY31" s="314">
        <f t="shared" si="781"/>
        <v>4.3449999999999998</v>
      </c>
      <c r="JZ31" s="314">
        <f t="shared" si="782"/>
        <v>21.724999999999998</v>
      </c>
      <c r="KA31" s="314">
        <f t="shared" si="783"/>
        <v>21.724999999999998</v>
      </c>
      <c r="KB31" s="314">
        <f t="shared" si="784"/>
        <v>21.724999999999998</v>
      </c>
      <c r="KC31" s="314">
        <f t="shared" si="785"/>
        <v>21.724999999999998</v>
      </c>
      <c r="KD31" s="314">
        <f t="shared" si="786"/>
        <v>21.724999999999998</v>
      </c>
      <c r="KE31" s="314">
        <f t="shared" si="787"/>
        <v>21.724999999999998</v>
      </c>
      <c r="KF31" s="314">
        <f t="shared" si="788"/>
        <v>21.724999999999998</v>
      </c>
      <c r="KG31" s="314">
        <f t="shared" si="789"/>
        <v>21.724999999999998</v>
      </c>
      <c r="KH31" s="314">
        <f t="shared" si="790"/>
        <v>21.724999999999998</v>
      </c>
      <c r="KI31" s="314">
        <f t="shared" si="791"/>
        <v>21.724999999999998</v>
      </c>
      <c r="KJ31" s="314">
        <f t="shared" si="792"/>
        <v>21.724999999999998</v>
      </c>
      <c r="KK31" s="314">
        <f t="shared" si="793"/>
        <v>21.724999999999998</v>
      </c>
      <c r="KL31" s="314">
        <f t="shared" si="794"/>
        <v>21.724999999999998</v>
      </c>
      <c r="KM31" s="314">
        <f t="shared" si="795"/>
        <v>21.724999999999998</v>
      </c>
      <c r="KN31" s="314">
        <f t="shared" si="796"/>
        <v>21.724999999999998</v>
      </c>
      <c r="KO31" s="314">
        <f t="shared" si="797"/>
        <v>21.724999999999998</v>
      </c>
      <c r="KP31" s="314">
        <f t="shared" si="798"/>
        <v>21.724999999999998</v>
      </c>
      <c r="KQ31" s="314">
        <f t="shared" si="799"/>
        <v>21.724999999999998</v>
      </c>
      <c r="KR31" s="314">
        <f t="shared" si="800"/>
        <v>21.724999999999998</v>
      </c>
      <c r="KS31" s="314">
        <f t="shared" si="801"/>
        <v>21.724999999999998</v>
      </c>
      <c r="KT31" s="314">
        <f t="shared" si="802"/>
        <v>21.724999999999998</v>
      </c>
      <c r="KU31" s="314">
        <f t="shared" si="803"/>
        <v>21.724999999999998</v>
      </c>
      <c r="KV31" s="314">
        <f t="shared" si="804"/>
        <v>21.724999999999998</v>
      </c>
      <c r="KW31" s="314">
        <f t="shared" si="805"/>
        <v>21.724999999999998</v>
      </c>
      <c r="KX31" s="315"/>
      <c r="KY31" s="314">
        <f t="shared" si="806"/>
        <v>8.3000000000000004E-2</v>
      </c>
      <c r="KZ31" s="314">
        <f t="shared" si="807"/>
        <v>0</v>
      </c>
      <c r="LA31" s="314">
        <f t="shared" si="808"/>
        <v>0</v>
      </c>
      <c r="LB31" s="314">
        <f t="shared" si="809"/>
        <v>0</v>
      </c>
      <c r="LC31" s="314">
        <f t="shared" si="810"/>
        <v>0</v>
      </c>
      <c r="LD31" s="314">
        <f t="shared" si="811"/>
        <v>0</v>
      </c>
      <c r="LE31" s="314">
        <f t="shared" si="812"/>
        <v>0</v>
      </c>
      <c r="LF31" s="314">
        <f t="shared" si="813"/>
        <v>0</v>
      </c>
      <c r="LG31" s="314">
        <f t="shared" si="814"/>
        <v>0</v>
      </c>
      <c r="LH31" s="314">
        <f t="shared" si="815"/>
        <v>0</v>
      </c>
      <c r="LI31" s="314">
        <f t="shared" si="816"/>
        <v>0</v>
      </c>
      <c r="LJ31" s="314">
        <f t="shared" si="817"/>
        <v>0</v>
      </c>
      <c r="LK31" s="314">
        <f t="shared" si="818"/>
        <v>0</v>
      </c>
      <c r="LL31" s="314">
        <f t="shared" si="819"/>
        <v>0</v>
      </c>
      <c r="LM31" s="314">
        <f t="shared" si="820"/>
        <v>0</v>
      </c>
      <c r="LN31" s="314">
        <f t="shared" si="821"/>
        <v>0</v>
      </c>
      <c r="LO31" s="314">
        <f t="shared" si="822"/>
        <v>0</v>
      </c>
      <c r="LP31" s="314">
        <f t="shared" si="823"/>
        <v>0</v>
      </c>
      <c r="LQ31" s="314">
        <f t="shared" si="824"/>
        <v>0</v>
      </c>
      <c r="LR31" s="314">
        <f t="shared" si="825"/>
        <v>0</v>
      </c>
      <c r="LS31" s="314">
        <f t="shared" si="826"/>
        <v>0</v>
      </c>
      <c r="LT31" s="314">
        <f t="shared" si="827"/>
        <v>0</v>
      </c>
      <c r="LU31" s="314">
        <f t="shared" si="828"/>
        <v>0</v>
      </c>
      <c r="LV31" s="314">
        <f t="shared" si="829"/>
        <v>0</v>
      </c>
      <c r="LW31" s="314">
        <f t="shared" si="830"/>
        <v>0</v>
      </c>
      <c r="LX31" s="314">
        <f t="shared" si="831"/>
        <v>0</v>
      </c>
      <c r="LY31" s="314">
        <f t="shared" si="832"/>
        <v>0</v>
      </c>
      <c r="LZ31" s="314">
        <f t="shared" si="833"/>
        <v>0</v>
      </c>
      <c r="MA31" s="314">
        <f t="shared" si="834"/>
        <v>0</v>
      </c>
      <c r="MB31" s="314">
        <f t="shared" si="835"/>
        <v>0</v>
      </c>
      <c r="MC31" s="314">
        <f t="shared" si="836"/>
        <v>0</v>
      </c>
      <c r="MD31" s="314">
        <f t="shared" si="837"/>
        <v>0</v>
      </c>
      <c r="ME31" s="314">
        <f t="shared" si="838"/>
        <v>0</v>
      </c>
      <c r="MF31" s="314">
        <f t="shared" si="839"/>
        <v>0</v>
      </c>
      <c r="MG31" s="314">
        <f t="shared" si="840"/>
        <v>0</v>
      </c>
      <c r="MH31" s="314">
        <f t="shared" si="841"/>
        <v>0</v>
      </c>
      <c r="MI31" s="314">
        <f t="shared" si="842"/>
        <v>0</v>
      </c>
      <c r="MJ31" s="314">
        <f t="shared" si="843"/>
        <v>0</v>
      </c>
      <c r="MK31" s="314">
        <f t="shared" si="844"/>
        <v>0</v>
      </c>
      <c r="ML31" s="314">
        <f t="shared" si="845"/>
        <v>0</v>
      </c>
      <c r="MM31" s="314">
        <f t="shared" si="846"/>
        <v>0</v>
      </c>
      <c r="MN31" s="314">
        <f t="shared" si="847"/>
        <v>0</v>
      </c>
      <c r="MO31" s="314">
        <f t="shared" si="848"/>
        <v>0</v>
      </c>
      <c r="MP31" s="314">
        <f t="shared" si="849"/>
        <v>0</v>
      </c>
      <c r="MQ31" s="314">
        <f t="shared" si="850"/>
        <v>0</v>
      </c>
      <c r="MR31" s="314">
        <f t="shared" si="851"/>
        <v>0</v>
      </c>
      <c r="MS31" s="314">
        <f t="shared" si="852"/>
        <v>0</v>
      </c>
      <c r="MT31" s="314">
        <f t="shared" si="853"/>
        <v>0</v>
      </c>
      <c r="MU31" s="314">
        <f t="shared" si="854"/>
        <v>0</v>
      </c>
      <c r="MV31" s="314">
        <f t="shared" si="855"/>
        <v>0</v>
      </c>
      <c r="MW31" s="314">
        <f t="shared" si="856"/>
        <v>0</v>
      </c>
      <c r="MX31" s="314">
        <f t="shared" si="857"/>
        <v>0</v>
      </c>
      <c r="MY31" s="314">
        <f t="shared" si="858"/>
        <v>0</v>
      </c>
      <c r="MZ31" s="314">
        <f t="shared" si="859"/>
        <v>0</v>
      </c>
      <c r="NA31" s="314">
        <f t="shared" si="860"/>
        <v>0</v>
      </c>
      <c r="NB31" s="314">
        <f t="shared" si="861"/>
        <v>0</v>
      </c>
      <c r="NC31" s="314">
        <f t="shared" si="862"/>
        <v>0</v>
      </c>
      <c r="ND31" s="314">
        <f t="shared" si="863"/>
        <v>0</v>
      </c>
      <c r="NE31" s="314">
        <f t="shared" si="864"/>
        <v>0</v>
      </c>
      <c r="NF31" s="314">
        <f t="shared" si="865"/>
        <v>0</v>
      </c>
      <c r="NG31" s="314">
        <f t="shared" si="866"/>
        <v>0</v>
      </c>
      <c r="NH31" s="314">
        <f t="shared" si="867"/>
        <v>0</v>
      </c>
      <c r="NI31" s="314">
        <f t="shared" si="868"/>
        <v>0</v>
      </c>
      <c r="NJ31" s="314">
        <f t="shared" si="869"/>
        <v>0</v>
      </c>
      <c r="NK31" s="314">
        <f t="shared" si="870"/>
        <v>0</v>
      </c>
      <c r="NL31" s="314">
        <f t="shared" si="871"/>
        <v>0</v>
      </c>
      <c r="NM31" s="314">
        <f t="shared" si="872"/>
        <v>0</v>
      </c>
      <c r="NN31" s="314">
        <f t="shared" si="873"/>
        <v>0</v>
      </c>
      <c r="NO31" s="314">
        <f t="shared" si="874"/>
        <v>0</v>
      </c>
      <c r="NP31" s="314">
        <f t="shared" si="875"/>
        <v>0</v>
      </c>
      <c r="NQ31" s="314">
        <f t="shared" si="876"/>
        <v>0</v>
      </c>
      <c r="NR31" s="314">
        <f t="shared" si="877"/>
        <v>0</v>
      </c>
      <c r="NS31" s="314">
        <f t="shared" si="878"/>
        <v>0</v>
      </c>
      <c r="NT31" s="314">
        <f t="shared" si="879"/>
        <v>0</v>
      </c>
      <c r="NU31" s="314">
        <f t="shared" si="880"/>
        <v>0</v>
      </c>
      <c r="NV31" s="314">
        <f t="shared" si="881"/>
        <v>0</v>
      </c>
      <c r="NW31" s="314">
        <f t="shared" si="882"/>
        <v>0</v>
      </c>
      <c r="NX31" s="314">
        <f t="shared" si="883"/>
        <v>0</v>
      </c>
      <c r="NY31" s="314">
        <f t="shared" si="884"/>
        <v>0</v>
      </c>
      <c r="NZ31" s="314">
        <f t="shared" si="885"/>
        <v>0</v>
      </c>
      <c r="OA31" s="314">
        <f t="shared" si="886"/>
        <v>0</v>
      </c>
      <c r="OB31" s="314">
        <f t="shared" si="887"/>
        <v>0</v>
      </c>
      <c r="OC31" s="314">
        <f t="shared" si="888"/>
        <v>0</v>
      </c>
      <c r="OD31" s="314">
        <f t="shared" si="889"/>
        <v>0</v>
      </c>
      <c r="OE31" s="314">
        <f t="shared" si="890"/>
        <v>0</v>
      </c>
      <c r="OF31" s="314">
        <f t="shared" si="891"/>
        <v>0</v>
      </c>
      <c r="OG31" s="314">
        <f t="shared" si="892"/>
        <v>0</v>
      </c>
      <c r="OH31" s="314">
        <f t="shared" si="893"/>
        <v>0</v>
      </c>
      <c r="OI31" s="314">
        <f t="shared" si="894"/>
        <v>0</v>
      </c>
      <c r="OJ31" s="314">
        <f t="shared" si="895"/>
        <v>0</v>
      </c>
      <c r="OK31" s="314">
        <f t="shared" si="896"/>
        <v>0</v>
      </c>
      <c r="OL31" s="314">
        <f t="shared" si="897"/>
        <v>8.3000000000000004E-2</v>
      </c>
      <c r="OM31" s="314">
        <f t="shared" si="898"/>
        <v>8.3000000000000004E-2</v>
      </c>
      <c r="ON31" s="314">
        <f t="shared" si="899"/>
        <v>8.3000000000000004E-2</v>
      </c>
      <c r="OO31" s="314">
        <f t="shared" si="900"/>
        <v>8.3000000000000004E-2</v>
      </c>
      <c r="OP31" s="314">
        <f t="shared" si="901"/>
        <v>8.3000000000000004E-2</v>
      </c>
      <c r="OQ31" s="314">
        <f t="shared" si="902"/>
        <v>8.3000000000000004E-2</v>
      </c>
      <c r="OR31" s="314">
        <f t="shared" si="903"/>
        <v>8.3000000000000004E-2</v>
      </c>
      <c r="OS31" s="314">
        <f t="shared" si="904"/>
        <v>8.3000000000000004E-2</v>
      </c>
      <c r="OT31" s="314">
        <f t="shared" si="905"/>
        <v>8.3000000000000004E-2</v>
      </c>
      <c r="OU31" s="314"/>
      <c r="OV31" s="314">
        <f>IFERROR('Base travail'!$H31*'Base travail'!$DE31/H$10,0)</f>
        <v>0</v>
      </c>
      <c r="OW31" s="314">
        <f>IFERROR('Base travail'!$I31*'Base travail'!$DF31/I$10,0)</f>
        <v>0</v>
      </c>
      <c r="OX31" s="314">
        <f>IFERROR('Base travail'!$J31*'Base travail'!$DG31/J$10,0)</f>
        <v>0</v>
      </c>
      <c r="OY31" s="314">
        <f>IFERROR('Base travail'!$K31*'Base travail'!$DH31/K$10,0)</f>
        <v>0</v>
      </c>
      <c r="OZ31" s="314">
        <f>IFERROR('Base travail'!$L31*'Base travail'!$DI31/L$10,0)</f>
        <v>0</v>
      </c>
      <c r="PA31" s="314">
        <f>IFERROR('Base travail'!$M31*'Base travail'!$DJ31/M$10,0)</f>
        <v>0</v>
      </c>
      <c r="PB31" s="314">
        <f>IFERROR('Base travail'!$N31*'Base travail'!$DK31/N$10,0)</f>
        <v>0</v>
      </c>
      <c r="PC31" s="314">
        <f>IFERROR('Base travail'!$O31*'Base travail'!$DL31/O$10,0)</f>
        <v>0</v>
      </c>
      <c r="PD31" s="314">
        <f>IFERROR('Base travail'!$P31*'Base travail'!$DM31/P$10,0)</f>
        <v>0</v>
      </c>
      <c r="PE31" s="314">
        <f>IFERROR('Base travail'!$Q31*'Base travail'!$DN31/Q$10,0)</f>
        <v>0</v>
      </c>
      <c r="PF31" s="314">
        <f>IFERROR('Base travail'!$R31*'Base travail'!$DO31/R$10,0)</f>
        <v>0</v>
      </c>
      <c r="PG31" s="314">
        <f>IFERROR('Base travail'!$S31*'Base travail'!$DP31/S$10,0)</f>
        <v>0</v>
      </c>
      <c r="PH31" s="314">
        <f>IFERROR('Base travail'!$T31*'Base travail'!$DQ31/T$10,0)</f>
        <v>0</v>
      </c>
      <c r="PI31" s="314">
        <f>IFERROR('Base travail'!$U31*'Base travail'!$DR31/U$10,0)</f>
        <v>0</v>
      </c>
      <c r="PJ31" s="314">
        <f>IFERROR('Base travail'!$V31*'Base travail'!$DS31/V$10,0)</f>
        <v>0</v>
      </c>
      <c r="PK31" s="314">
        <f>IFERROR('Base travail'!$W31*'Base travail'!$DT31/W$10,0)</f>
        <v>0</v>
      </c>
      <c r="PL31" s="314">
        <f>IFERROR('Base travail'!$X31*'Base travail'!$DU31/X$10,0)</f>
        <v>0</v>
      </c>
      <c r="PM31" s="314">
        <f>IFERROR('Base travail'!$Y31*'Base travail'!$DV31/Y$10,0)</f>
        <v>0</v>
      </c>
      <c r="PN31" s="314">
        <f>IFERROR('Base travail'!$Z31*'Base travail'!$DW31/Z$10,0)</f>
        <v>0</v>
      </c>
      <c r="PO31" s="314">
        <f>IFERROR('Base travail'!$AA31*'Base travail'!$DX31/AA$10,0)</f>
        <v>0</v>
      </c>
      <c r="PP31" s="314">
        <f>IFERROR('Base travail'!$AB31*'Base travail'!$DY31/AB$10,0)</f>
        <v>0</v>
      </c>
      <c r="PQ31" s="314">
        <f>IFERROR('Base travail'!$AC31*'Base travail'!$DZ31/AC$10,0)</f>
        <v>0</v>
      </c>
      <c r="PR31" s="314">
        <f>IFERROR('Base travail'!$AD31*'Base travail'!$EA31/AD$10,0)</f>
        <v>0</v>
      </c>
      <c r="PS31" s="314">
        <f>IFERROR('Base travail'!$AE31*'Base travail'!$EB31/AE$10,0)</f>
        <v>0</v>
      </c>
      <c r="PT31" s="314">
        <f>IFERROR('Base travail'!$AF31*'Base travail'!$EC31/AF$10,0)</f>
        <v>0</v>
      </c>
      <c r="PU31" s="314">
        <f>IFERROR('Base travail'!$AG31*'Base travail'!$ED31/AG$10,0)</f>
        <v>0</v>
      </c>
      <c r="PV31" s="314">
        <f>IFERROR('Base travail'!$AH31*'Base travail'!$EE31/AH$10,0)</f>
        <v>0</v>
      </c>
      <c r="PW31" s="314">
        <f>IFERROR('Base travail'!$AI31*'Base travail'!$EF31/AI$10,0)</f>
        <v>0</v>
      </c>
      <c r="PX31" s="314">
        <f>IFERROR('Base travail'!$AJ31*'Base travail'!$EG31/AJ$10,0)</f>
        <v>0</v>
      </c>
      <c r="PY31" s="314">
        <f>IFERROR('Base travail'!$AK31*'Base travail'!$EH31/AK$10,0)</f>
        <v>0</v>
      </c>
      <c r="PZ31" s="314">
        <f>IFERROR('Base travail'!$AL31*'Base travail'!$EI31/AL$10,0)</f>
        <v>0</v>
      </c>
      <c r="QA31" s="314">
        <f>IFERROR('Base travail'!$AM31*'Base travail'!$EJ31/AM$10,0)</f>
        <v>0</v>
      </c>
      <c r="QB31" s="314">
        <f>IFERROR('Base travail'!$AN31*'Base travail'!$EK31/AN$10,0)</f>
        <v>0</v>
      </c>
      <c r="QC31" s="314">
        <f>IFERROR('Base travail'!$AO31*'Base travail'!$EL31/AO$10,0)</f>
        <v>0</v>
      </c>
      <c r="QD31" s="314">
        <f>IFERROR('Base travail'!$AP31*'Base travail'!$EM31/AP$10,0)</f>
        <v>0</v>
      </c>
      <c r="QE31" s="314">
        <f>IFERROR('Base travail'!$AQ31*'Base travail'!$EN31/AQ$10,0)</f>
        <v>0</v>
      </c>
      <c r="QF31" s="314">
        <f>IFERROR('Base travail'!$AR31*'Base travail'!$EO31/AR$10,0)</f>
        <v>0</v>
      </c>
      <c r="QG31" s="314">
        <f>IFERROR('Base travail'!$AS31*'Base travail'!$EP31/AS$10,0)</f>
        <v>0</v>
      </c>
      <c r="QH31" s="314">
        <f>IFERROR('Base travail'!$AT31*'Base travail'!$EQ31/AT$10,0)</f>
        <v>0</v>
      </c>
      <c r="QI31" s="314">
        <f>IFERROR('Base travail'!$AU31*'Base travail'!$ER31/AU$10,0)</f>
        <v>0</v>
      </c>
      <c r="QJ31" s="314">
        <f>IFERROR('Base travail'!$AV31*'Base travail'!$ES31/AV$10,0)</f>
        <v>0</v>
      </c>
      <c r="QK31" s="314">
        <f>IFERROR('Base travail'!$AW31*'Base travail'!$ET31/AW$10,0)</f>
        <v>0</v>
      </c>
      <c r="QL31" s="314">
        <f>IFERROR('Base travail'!$AX31*'Base travail'!$EU31/AX$10,0)</f>
        <v>0</v>
      </c>
      <c r="QM31" s="314">
        <f>IFERROR('Base travail'!$AY31*'Base travail'!$EV31/AY$10,0)</f>
        <v>0</v>
      </c>
      <c r="QN31" s="314">
        <f>IFERROR('Base travail'!$AZ31*'Base travail'!$EW31/AZ$10,0)</f>
        <v>0</v>
      </c>
      <c r="QO31" s="314">
        <f>IFERROR('Base travail'!$BA31*'Base travail'!$EX31/BA$10,0)</f>
        <v>0</v>
      </c>
      <c r="QP31" s="314">
        <f>IFERROR('Base travail'!$BB31*'Base travail'!$EY31/BB$10,0)</f>
        <v>0</v>
      </c>
      <c r="QQ31" s="314">
        <f>IFERROR('Base travail'!$BC31*'Base travail'!$EZ31/BC$10,0)</f>
        <v>0</v>
      </c>
      <c r="QR31" s="314">
        <f>IFERROR('Base travail'!$BD31*'Base travail'!$FA31/BD$10,0)</f>
        <v>0</v>
      </c>
      <c r="QS31" s="314">
        <f>IFERROR('Base travail'!$BE31*'Base travail'!$FB31/BE$10,0)</f>
        <v>0</v>
      </c>
      <c r="QT31" s="314">
        <f>IFERROR('Base travail'!$BF31*'Base travail'!$FC31/BF$10,0)</f>
        <v>0</v>
      </c>
      <c r="QU31" s="314">
        <f>IFERROR('Base travail'!$BG31*'Base travail'!$FD31/BG$10,0)</f>
        <v>0</v>
      </c>
      <c r="QV31" s="314">
        <f>IFERROR('Base travail'!$BH31*'Base travail'!$FE31/BH$10,0)</f>
        <v>0</v>
      </c>
      <c r="QW31" s="314">
        <f>IFERROR('Base travail'!$BI31*'Base travail'!$FF31/BI$10,0)</f>
        <v>0</v>
      </c>
      <c r="QX31" s="314">
        <f>IFERROR('Base travail'!$BJ31*'Base travail'!$FG31/BJ$10,0)</f>
        <v>0</v>
      </c>
      <c r="QY31" s="314">
        <f>IFERROR('Base travail'!$BK31*'Base travail'!$FH31/BK$10,0)</f>
        <v>0</v>
      </c>
      <c r="QZ31" s="314">
        <f>IFERROR('Base travail'!$BL31*'Base travail'!$FI31/BL$10,0)</f>
        <v>0</v>
      </c>
      <c r="RA31" s="314">
        <f>IFERROR('Base travail'!$BM31*'Base travail'!$FJ31/BM$10,0)</f>
        <v>0</v>
      </c>
      <c r="RB31" s="314">
        <f>IFERROR('Base travail'!$BN31*'Base travail'!$FK31/BN$10,0)</f>
        <v>0</v>
      </c>
      <c r="RC31" s="314">
        <f>IFERROR('Base travail'!$BO31*'Base travail'!$FL31/BO$10,0)</f>
        <v>0</v>
      </c>
      <c r="RD31" s="314">
        <f>IFERROR('Base travail'!$BP31*'Base travail'!$FM31/BP$10,0)</f>
        <v>0</v>
      </c>
      <c r="RE31" s="314">
        <f>IFERROR('Base travail'!$BQ31*'Base travail'!$FN31/BQ$10,0)</f>
        <v>0</v>
      </c>
      <c r="RF31" s="314">
        <f>IFERROR('Base travail'!$BR31*'Base travail'!$FO31/BR$10,0)</f>
        <v>0</v>
      </c>
      <c r="RG31" s="314">
        <f>IFERROR('Base travail'!$BS31*'Base travail'!$FP31/BS$10,0)</f>
        <v>0</v>
      </c>
      <c r="RH31" s="314">
        <f>IFERROR('Base travail'!$BT31*'Base travail'!$FQ31/BT$10,0)</f>
        <v>0</v>
      </c>
      <c r="RI31" s="314">
        <f>IFERROR('Base travail'!$BU31*'Base travail'!$FR31/BU$10,0)</f>
        <v>0</v>
      </c>
      <c r="RJ31" s="314">
        <f>IFERROR('Base travail'!$BV31*'Base travail'!$FS31/BV$10,0)</f>
        <v>0</v>
      </c>
      <c r="RK31" s="314">
        <f>IFERROR('Base travail'!$BW31*'Base travail'!$FT31/BW$10,0)</f>
        <v>0</v>
      </c>
      <c r="RL31" s="314">
        <f>IFERROR('Base travail'!$BX31*'Base travail'!$FU31/BX$10,0)</f>
        <v>0</v>
      </c>
      <c r="RM31" s="314">
        <f>IFERROR('Base travail'!$BY31*'Base travail'!$FV31/BY$10,0)</f>
        <v>0</v>
      </c>
      <c r="RN31" s="314">
        <f>IFERROR('Base travail'!$BZ31*'Base travail'!$FW31/BZ$10,0)</f>
        <v>0</v>
      </c>
      <c r="RO31" s="314">
        <f>IFERROR('Base travail'!$CA31*'Base travail'!$FX31/CA$10,0)</f>
        <v>0</v>
      </c>
      <c r="RP31" s="314">
        <f>IFERROR('Base travail'!$CB31*'Base travail'!$FY31/CB$10,0)</f>
        <v>0</v>
      </c>
      <c r="RQ31" s="314">
        <f>IFERROR('Base travail'!$CC31*'Base travail'!$FZ31/CC$10,0)</f>
        <v>0</v>
      </c>
      <c r="RR31" s="314">
        <f>IFERROR('Base travail'!$CD31*'Base travail'!$GA31/CD$10,0)</f>
        <v>0</v>
      </c>
      <c r="RS31" s="314">
        <f>IFERROR('Base travail'!$CE31*'Base travail'!$GB31/CE$10,0)</f>
        <v>0</v>
      </c>
      <c r="RT31" s="314">
        <f>IFERROR('Base travail'!$CF31*'Base travail'!$GC31/CF$10,0)</f>
        <v>0</v>
      </c>
      <c r="RU31" s="314">
        <f>IFERROR('Base travail'!$CG31*'Base travail'!$GD31/CG$10,0)</f>
        <v>0</v>
      </c>
      <c r="RV31" s="314">
        <f>IFERROR('Base travail'!$CH31*'Base travail'!$GE31/CH$10,0)</f>
        <v>0</v>
      </c>
      <c r="RW31" s="314">
        <f>IFERROR('Base travail'!$CI31*'Base travail'!$GF31/CI$10,0)</f>
        <v>0</v>
      </c>
      <c r="RX31" s="314">
        <f>IFERROR('Base travail'!$CJ31*'Base travail'!$GG31/CJ$10,0)</f>
        <v>0</v>
      </c>
      <c r="RY31" s="314">
        <f>IFERROR('Base travail'!$CK31*'Base travail'!$GH31/CK$10,0)</f>
        <v>0</v>
      </c>
      <c r="RZ31" s="314">
        <f>IFERROR('Base travail'!$CL31*'Base travail'!$GI31/CL$10,0)</f>
        <v>0</v>
      </c>
      <c r="SA31" s="314">
        <f>IFERROR('Base travail'!$CM31*'Base travail'!$GJ31/CM$10,0)</f>
        <v>0</v>
      </c>
      <c r="SB31" s="314">
        <f>IFERROR('Base travail'!$CN31*'Base travail'!$GK31/CN$10,0)</f>
        <v>0</v>
      </c>
      <c r="SC31" s="314">
        <f>IFERROR('Base travail'!$CO31*'Base travail'!$GL31/CO$10,0)</f>
        <v>0</v>
      </c>
      <c r="SD31" s="314">
        <f>IFERROR('Base travail'!$CP31*'Base travail'!$GM31/CP$10,0)</f>
        <v>0</v>
      </c>
      <c r="SE31" s="314">
        <f>IFERROR('Base travail'!$CQ31*'Base travail'!$GN31/CQ$10,0)</f>
        <v>0</v>
      </c>
      <c r="SF31" s="314">
        <f>IFERROR('Base travail'!$CR31*'Base travail'!$GO31/CR$10,0)</f>
        <v>0</v>
      </c>
      <c r="SG31" s="314">
        <f>IFERROR('Base travail'!$CS31*'Base travail'!$GP31/CS$10,0)</f>
        <v>0</v>
      </c>
      <c r="SH31" s="314">
        <f>IFERROR('Base travail'!$CT31*'Base travail'!$GQ31/CT$10,0)</f>
        <v>0</v>
      </c>
      <c r="SI31" s="314">
        <f>IFERROR('Base travail'!$CU31*'Base travail'!$GR31/CU$10,0)</f>
        <v>0</v>
      </c>
      <c r="SJ31" s="314">
        <f>IFERROR('Base travail'!$CV31*'Base travail'!$GS31/CV$10,0)</f>
        <v>0</v>
      </c>
      <c r="SK31" s="314">
        <f>IFERROR('Base travail'!$CW31*'Base travail'!$GT31/CW$10,0)</f>
        <v>0</v>
      </c>
      <c r="SL31" s="314">
        <f>IFERROR('Base travail'!$CX31*'Base travail'!$GU31/CX$10,0)</f>
        <v>0</v>
      </c>
      <c r="SM31" s="314">
        <f>IFERROR('Base travail'!$CY31*'Base travail'!$GV31/CY$10,0)</f>
        <v>0</v>
      </c>
      <c r="SN31" s="314">
        <f>IFERROR('Base travail'!$CZ31*'Base travail'!$GW31/CZ$10,0)</f>
        <v>0</v>
      </c>
      <c r="SO31" s="314">
        <f>IFERROR('Base travail'!$DA31*'Base travail'!$GX31/DA$10,0)</f>
        <v>0</v>
      </c>
      <c r="SP31" s="314">
        <f>IFERROR('Base travail'!$DB31*'Base travail'!$GY31/DB$10,0)</f>
        <v>0</v>
      </c>
      <c r="SQ31" s="314">
        <f>IFERROR('Base travail'!$DC31*'Base travail'!$GZ31/DC$10,0)</f>
        <v>0</v>
      </c>
      <c r="SR31" s="314"/>
      <c r="SS31" s="314">
        <f>IFERROR('Base travail'!$H31*'Base travail'!$HB31/H$13,0)</f>
        <v>0</v>
      </c>
      <c r="ST31" s="314">
        <f>IFERROR('Base travail'!$I31*'Base travail'!$HC31/I$13,0)</f>
        <v>0</v>
      </c>
      <c r="SU31" s="314">
        <f>IFERROR('Base travail'!$J31*'Base travail'!$HD31/J$13,0)</f>
        <v>0</v>
      </c>
      <c r="SV31" s="314">
        <f>IFERROR('Base travail'!$K31*'Base travail'!$HE31/K$13,0)</f>
        <v>0</v>
      </c>
      <c r="SW31" s="314">
        <f>IFERROR('Base travail'!$L31*'Base travail'!$HF31/L$13,0)</f>
        <v>0</v>
      </c>
      <c r="SX31" s="314">
        <f>IFERROR('Base travail'!$M31*'Base travail'!$HG31/M$13,0)</f>
        <v>0</v>
      </c>
      <c r="SY31" s="314">
        <f>IFERROR('Base travail'!$N31*'Base travail'!$HH31/N$13,0)</f>
        <v>0</v>
      </c>
      <c r="SZ31" s="314">
        <f>IFERROR('Base travail'!$O31*'Base travail'!$HI31/O$13,0)</f>
        <v>0</v>
      </c>
      <c r="TA31" s="314">
        <f>IFERROR('Base travail'!$P31*'Base travail'!$HJ31/P$13,0)</f>
        <v>0</v>
      </c>
      <c r="TB31" s="314">
        <f>IFERROR('Base travail'!$Q31*'Base travail'!$HK31/Q$13,0)</f>
        <v>0</v>
      </c>
      <c r="TC31" s="314">
        <f>IFERROR('Base travail'!$R31*'Base travail'!$HL31/R$13,0)</f>
        <v>0</v>
      </c>
      <c r="TD31" s="314">
        <f>IFERROR('Base travail'!$S31*'Base travail'!$HM31/S$13,0)</f>
        <v>0</v>
      </c>
      <c r="TE31" s="314">
        <f>IFERROR('Base travail'!$T31*'Base travail'!$HN31/T$13,0)</f>
        <v>0</v>
      </c>
      <c r="TF31" s="314">
        <f>IFERROR('Base travail'!$U31*'Base travail'!$HO31/U$13,0)</f>
        <v>0</v>
      </c>
      <c r="TG31" s="314">
        <f>IFERROR('Base travail'!$V31*'Base travail'!$HP31/V$13,0)</f>
        <v>0</v>
      </c>
      <c r="TH31" s="314">
        <f>IFERROR('Base travail'!$W31*'Base travail'!$HQ31/W$13,0)</f>
        <v>0</v>
      </c>
      <c r="TI31" s="314">
        <f>IFERROR('Base travail'!$X31*'Base travail'!$HR31/X$13,0)</f>
        <v>0</v>
      </c>
      <c r="TJ31" s="314">
        <f>IFERROR('Base travail'!$Y31*'Base travail'!$HS31/Y$13,0)</f>
        <v>0</v>
      </c>
      <c r="TK31" s="314">
        <f>IFERROR('Base travail'!$Z31*'Base travail'!$HT31/Z$13,0)</f>
        <v>0</v>
      </c>
      <c r="TL31" s="314">
        <f>IFERROR('Base travail'!$AA31*'Base travail'!$HU31/AA$13,0)</f>
        <v>0</v>
      </c>
      <c r="TM31" s="314">
        <f>IFERROR('Base travail'!$AB31*'Base travail'!$HV31/AB$13,0)</f>
        <v>0</v>
      </c>
      <c r="TN31" s="314">
        <f>IFERROR('Base travail'!$AC31*'Base travail'!$HW31/AC$13,0)</f>
        <v>0</v>
      </c>
      <c r="TO31" s="314">
        <f>IFERROR('Base travail'!$AD31*'Base travail'!$HX31/AD$13,0)</f>
        <v>0</v>
      </c>
      <c r="TP31" s="314">
        <f>IFERROR('Base travail'!$AE31*'Base travail'!$HY31/AE$13,0)</f>
        <v>0</v>
      </c>
      <c r="TQ31" s="314">
        <f>IFERROR('Base travail'!$AF31*'Base travail'!$HZ31/AF$13,0)</f>
        <v>0</v>
      </c>
      <c r="TR31" s="314">
        <f>IFERROR('Base travail'!$AG31*'Base travail'!$IA31/AG$13,0)</f>
        <v>0</v>
      </c>
      <c r="TS31" s="314">
        <f>IFERROR('Base travail'!$AH31*'Base travail'!$IB31/AH$13,0)</f>
        <v>0</v>
      </c>
      <c r="TT31" s="314">
        <f>IFERROR('Base travail'!$AI31*'Base travail'!$IC31/AI$13,0)</f>
        <v>0</v>
      </c>
      <c r="TU31" s="314">
        <f>IFERROR('Base travail'!$AJ31*'Base travail'!$ID31/AJ$13,0)</f>
        <v>0</v>
      </c>
      <c r="TV31" s="314">
        <f>IFERROR('Base travail'!$AK31*'Base travail'!$IE31/AK$13,0)</f>
        <v>0</v>
      </c>
      <c r="TW31" s="314">
        <f>IFERROR('Base travail'!$AL31*'Base travail'!$IF31/AL$13,0)</f>
        <v>0</v>
      </c>
      <c r="TX31" s="314">
        <f>IFERROR('Base travail'!$AM31*'Base travail'!$IG31/AM$13,0)</f>
        <v>0</v>
      </c>
      <c r="TY31" s="314">
        <f>IFERROR('Base travail'!$AN31*'Base travail'!$IH31/AN$13,0)</f>
        <v>0</v>
      </c>
      <c r="TZ31" s="314">
        <f>IFERROR('Base travail'!$AO31*'Base travail'!$II31/AO$13,0)</f>
        <v>0</v>
      </c>
      <c r="UA31" s="314">
        <f>IFERROR('Base travail'!$AP31*'Base travail'!$IJ31/AP$13,0)</f>
        <v>0</v>
      </c>
      <c r="UB31" s="314">
        <f>IFERROR('Base travail'!$AQ31*'Base travail'!$IK31/AQ$13,0)</f>
        <v>0</v>
      </c>
      <c r="UC31" s="314">
        <f>IFERROR('Base travail'!$AR31*'Base travail'!$IL31/AR$13,0)</f>
        <v>0</v>
      </c>
      <c r="UD31" s="314">
        <f>IFERROR('Base travail'!$AS31*'Base travail'!$IM31/AS$13,0)</f>
        <v>0</v>
      </c>
      <c r="UE31" s="314">
        <f>IFERROR('Base travail'!$AT31*'Base travail'!$IN31/AT$13,0)</f>
        <v>0</v>
      </c>
      <c r="UF31" s="314">
        <f>IFERROR('Base travail'!$AU31*'Base travail'!$IO31/AU$13,0)</f>
        <v>0</v>
      </c>
      <c r="UG31" s="314">
        <f>IFERROR('Base travail'!$AV31*'Base travail'!$IP31/AV$13,0)</f>
        <v>0</v>
      </c>
      <c r="UH31" s="314">
        <f>IFERROR('Base travail'!$AW31*'Base travail'!$IQ31/AW$13,0)</f>
        <v>0</v>
      </c>
      <c r="UI31" s="314">
        <f>IFERROR('Base travail'!$AX31*'Base travail'!$IR31/AX$13,0)</f>
        <v>0</v>
      </c>
      <c r="UJ31" s="314">
        <f>IFERROR('Base travail'!$AY31*'Base travail'!$IS31/AY$13,0)</f>
        <v>0</v>
      </c>
      <c r="UK31" s="314">
        <f>IFERROR('Base travail'!$AZ31*'Base travail'!$IT31/AZ$13,0)</f>
        <v>0</v>
      </c>
      <c r="UL31" s="314">
        <f>IFERROR('Base travail'!$BA31*'Base travail'!$IU31/BA$13,0)</f>
        <v>0</v>
      </c>
      <c r="UM31" s="314">
        <f>IFERROR('Base travail'!$BB31*'Base travail'!$IV31/BB$13,0)</f>
        <v>0</v>
      </c>
      <c r="UN31" s="314">
        <f>IFERROR('Base travail'!$BC31*'Base travail'!$IW31/BC$13,0)</f>
        <v>0</v>
      </c>
      <c r="UO31" s="314">
        <f>IFERROR('Base travail'!$BD31*'Base travail'!$IX31/BD$13,0)</f>
        <v>0</v>
      </c>
      <c r="UP31" s="314">
        <f>IFERROR('Base travail'!$BE31*'Base travail'!$IY31/BE$13,0)</f>
        <v>0</v>
      </c>
      <c r="UQ31" s="314">
        <f>IFERROR('Base travail'!$BF31*'Base travail'!$IZ31/BF$13,0)</f>
        <v>0</v>
      </c>
      <c r="UR31" s="314">
        <f>IFERROR('Base travail'!$BG31*'Base travail'!$JA31/BG$13,0)</f>
        <v>0</v>
      </c>
      <c r="US31" s="314">
        <f>IFERROR('Base travail'!$BH31*'Base travail'!$JB31/BH$13,0)</f>
        <v>0</v>
      </c>
      <c r="UT31" s="314">
        <f>IFERROR('Base travail'!$BI31*'Base travail'!$JC31/BI$13,0)</f>
        <v>0</v>
      </c>
      <c r="UU31" s="314">
        <f>IFERROR('Base travail'!$BJ31*'Base travail'!$JD31/BJ$13,0)</f>
        <v>0</v>
      </c>
      <c r="UV31" s="314">
        <f>IFERROR('Base travail'!$BK31*'Base travail'!$JE31/BK$13,0)</f>
        <v>0</v>
      </c>
      <c r="UW31" s="314">
        <f>IFERROR('Base travail'!$BL31*'Base travail'!$JF31/BL$13,0)</f>
        <v>0</v>
      </c>
      <c r="UX31" s="314">
        <f>IFERROR('Base travail'!$BM31*'Base travail'!$JG31/BM$13,0)</f>
        <v>0</v>
      </c>
      <c r="UY31" s="314">
        <f>IFERROR('Base travail'!$BN31*'Base travail'!$JH31/BN$13,0)</f>
        <v>0</v>
      </c>
      <c r="UZ31" s="314">
        <f>IFERROR('Base travail'!$BO31*'Base travail'!$JI31/BO$13,0)</f>
        <v>0</v>
      </c>
      <c r="VA31" s="314">
        <f>IFERROR('Base travail'!$BP31*'Base travail'!$JJ31/BP$13,0)</f>
        <v>0</v>
      </c>
      <c r="VB31" s="314">
        <f>IFERROR('Base travail'!$BQ31*'Base travail'!$JK31/BQ$13,0)</f>
        <v>0</v>
      </c>
      <c r="VC31" s="314">
        <f>IFERROR('Base travail'!$BR31*'Base travail'!$JL31/BR$13,0)</f>
        <v>0</v>
      </c>
      <c r="VD31" s="314">
        <f>IFERROR('Base travail'!$BS31*'Base travail'!$JM31/BS$13,0)</f>
        <v>0</v>
      </c>
      <c r="VE31" s="314">
        <f>IFERROR('Base travail'!$BT31*'Base travail'!$JN31/BT$13,0)</f>
        <v>0</v>
      </c>
      <c r="VF31" s="314">
        <f>IFERROR('Base travail'!$BU31*'Base travail'!$JO31/BU$13,0)</f>
        <v>0</v>
      </c>
      <c r="VG31" s="314">
        <f>IFERROR('Base travail'!$BV31*'Base travail'!$JP31/BV$13,0)</f>
        <v>0</v>
      </c>
      <c r="VH31" s="314">
        <f>IFERROR('Base travail'!$BW31*'Base travail'!$JQ31/BW$13,0)</f>
        <v>0</v>
      </c>
      <c r="VI31" s="314">
        <f>IFERROR('Base travail'!$BX31*'Base travail'!$JR31/BX$13,0)</f>
        <v>0</v>
      </c>
      <c r="VJ31" s="314">
        <f>IFERROR('Base travail'!$BY31*'Base travail'!$JS31/BY$13,0)</f>
        <v>0</v>
      </c>
      <c r="VK31" s="314">
        <f>IFERROR('Base travail'!$BZ31*'Base travail'!$JT31/BZ$13,0)</f>
        <v>0</v>
      </c>
      <c r="VL31" s="314">
        <f>IFERROR('Base travail'!$CA31*'Base travail'!$JU31/CA$13,0)</f>
        <v>0</v>
      </c>
      <c r="VM31" s="314">
        <f>IFERROR('Base travail'!$CB31*'Base travail'!$JV31/CB$13,0)</f>
        <v>0</v>
      </c>
      <c r="VN31" s="314">
        <f>IFERROR('Base travail'!$CC31*'Base travail'!$JW31/CC$13,0)</f>
        <v>0</v>
      </c>
      <c r="VO31" s="314">
        <f>IFERROR('Base travail'!$CD31*'Base travail'!$JX31/CD$13,0)</f>
        <v>0</v>
      </c>
      <c r="VP31" s="314">
        <f>IFERROR('Base travail'!$CE31*'Base travail'!$JY31/CE$13,0)</f>
        <v>0</v>
      </c>
      <c r="VQ31" s="314">
        <f>IFERROR('Base travail'!$CF31*'Base travail'!$JZ31/CF$13,0)</f>
        <v>0</v>
      </c>
      <c r="VR31" s="314">
        <f>IFERROR('Base travail'!$CG31*'Base travail'!$KA31/CG$13,0)</f>
        <v>0</v>
      </c>
      <c r="VS31" s="314">
        <f>IFERROR('Base travail'!$CH31*'Base travail'!$KB31/CH$13,0)</f>
        <v>0</v>
      </c>
      <c r="VT31" s="314">
        <f>IFERROR('Base travail'!$CI31*'Base travail'!$KC31/CI$13,0)</f>
        <v>0</v>
      </c>
      <c r="VU31" s="314">
        <f>IFERROR('Base travail'!$CJ31*'Base travail'!$KD31/CJ$13,0)</f>
        <v>0</v>
      </c>
      <c r="VV31" s="314">
        <f>IFERROR('Base travail'!$CK31*'Base travail'!$KE31/CK$13,0)</f>
        <v>0</v>
      </c>
      <c r="VW31" s="314">
        <f>IFERROR('Base travail'!$CL31*'Base travail'!$KF31/CL$13,0)</f>
        <v>0</v>
      </c>
      <c r="VX31" s="314">
        <f>IFERROR('Base travail'!$CM31*'Base travail'!$KG31/CM$13,0)</f>
        <v>0</v>
      </c>
      <c r="VY31" s="314">
        <f>IFERROR('Base travail'!$CN31*'Base travail'!$KH31/CN$13,0)</f>
        <v>0</v>
      </c>
      <c r="VZ31" s="314">
        <f>IFERROR('Base travail'!$CO31*'Base travail'!$KI31/CO$13,0)</f>
        <v>0</v>
      </c>
      <c r="WA31" s="314">
        <f>IFERROR('Base travail'!$CP31*'Base travail'!$KJ31/CP$13,0)</f>
        <v>0</v>
      </c>
      <c r="WB31" s="314">
        <f>IFERROR('Base travail'!$CQ31*'Base travail'!$KK31/CQ$13,0)</f>
        <v>0</v>
      </c>
      <c r="WC31" s="314">
        <f>IFERROR('Base travail'!$CR31*'Base travail'!$KL31/CR$13,0)</f>
        <v>0</v>
      </c>
      <c r="WD31" s="314">
        <f>IFERROR('Base travail'!$CS31*'Base travail'!$KM31/CS$13,0)</f>
        <v>0</v>
      </c>
      <c r="WE31" s="314">
        <f>IFERROR('Base travail'!$CT31*'Base travail'!$KN31/CT$13,0)</f>
        <v>0</v>
      </c>
      <c r="WF31" s="314">
        <f>IFERROR('Base travail'!$CU31*'Base travail'!$KO31/CU$13,0)</f>
        <v>0</v>
      </c>
      <c r="WG31" s="314">
        <f>IFERROR('Base travail'!$CV31*'Base travail'!$KP31/CV$13,0)</f>
        <v>0</v>
      </c>
      <c r="WH31" s="314">
        <f>IFERROR('Base travail'!$CW31*'Base travail'!$KQ31/CW$13,0)</f>
        <v>0</v>
      </c>
      <c r="WI31" s="314">
        <f>IFERROR('Base travail'!$CX31*'Base travail'!$KR31/CX$13,0)</f>
        <v>0</v>
      </c>
      <c r="WJ31" s="314">
        <f>IFERROR('Base travail'!$CY31*'Base travail'!$KS31/CY$13,0)</f>
        <v>0</v>
      </c>
      <c r="WK31" s="314">
        <f>IFERROR('Base travail'!$CZ31*'Base travail'!$KT31/CZ$13,0)</f>
        <v>0</v>
      </c>
      <c r="WL31" s="314">
        <f>IFERROR('Base travail'!$DA31*'Base travail'!$KU31/DA$13,0)</f>
        <v>0</v>
      </c>
      <c r="WM31" s="314">
        <f>IFERROR('Base travail'!$DB31*'Base travail'!$KV31/DB$13,0)</f>
        <v>0</v>
      </c>
      <c r="WN31" s="314">
        <f>IFERROR('Base travail'!$DC31*'Base travail'!$KW31/DC$13,0)</f>
        <v>0</v>
      </c>
      <c r="WO31" s="314"/>
      <c r="WP31" s="314">
        <f>IFERROR('Base travail'!$H31*'Base travail'!$KY31/H$16,0)</f>
        <v>0</v>
      </c>
      <c r="WQ31" s="314">
        <f>IFERROR('Base travail'!$I31*'Base travail'!$KZ31/I$16,0)</f>
        <v>0</v>
      </c>
      <c r="WR31" s="314">
        <f>IFERROR('Base travail'!$J31*'Base travail'!$LA31/J$16,0)</f>
        <v>0</v>
      </c>
      <c r="WS31" s="314">
        <f>IFERROR('Base travail'!$K31*'Base travail'!$LB31/K$16,0)</f>
        <v>0</v>
      </c>
      <c r="WT31" s="314">
        <f>IFERROR('Base travail'!$L31*'Base travail'!$LC31/L$16,0)</f>
        <v>0</v>
      </c>
      <c r="WU31" s="314">
        <f>IFERROR('Base travail'!$M31*'Base travail'!$LD31/M$16,0)</f>
        <v>0</v>
      </c>
      <c r="WV31" s="314">
        <f>IFERROR('Base travail'!$N31*'Base travail'!$LE31/N$16,0)</f>
        <v>0</v>
      </c>
      <c r="WW31" s="314">
        <f>IFERROR('Base travail'!$O31*'Base travail'!$LF31/O$16,0)</f>
        <v>0</v>
      </c>
      <c r="WX31" s="314">
        <f>IFERROR('Base travail'!$P31*'Base travail'!$LG31/P$16,0)</f>
        <v>0</v>
      </c>
      <c r="WY31" s="314">
        <f>IFERROR('Base travail'!$Q31*'Base travail'!$LH31/Q$16,0)</f>
        <v>0</v>
      </c>
      <c r="WZ31" s="314">
        <f>IFERROR('Base travail'!$R31*'Base travail'!$LI31/R$16,0)</f>
        <v>0</v>
      </c>
      <c r="XA31" s="314">
        <f>IFERROR('Base travail'!$S31*'Base travail'!$LJ31/S$16,0)</f>
        <v>0</v>
      </c>
      <c r="XB31" s="314">
        <f>IFERROR('Base travail'!$T31*'Base travail'!$LK31/T$16,0)</f>
        <v>0</v>
      </c>
      <c r="XC31" s="314">
        <f>IFERROR('Base travail'!$U31*'Base travail'!$LL31/U$16,0)</f>
        <v>0</v>
      </c>
      <c r="XD31" s="314">
        <f>IFERROR('Base travail'!$V31*'Base travail'!$LM31/V$16,0)</f>
        <v>0</v>
      </c>
      <c r="XE31" s="314">
        <f>IFERROR('Base travail'!$W31*'Base travail'!$LN31/W$16,0)</f>
        <v>0</v>
      </c>
      <c r="XF31" s="314">
        <f>IFERROR('Base travail'!$X31*'Base travail'!$LO31/X$16,0)</f>
        <v>0</v>
      </c>
      <c r="XG31" s="314">
        <f>IFERROR('Base travail'!$Y31*'Base travail'!$LP31/Y$16,0)</f>
        <v>0</v>
      </c>
      <c r="XH31" s="314">
        <f>IFERROR('Base travail'!$Z31*'Base travail'!$LQ31/Z$16,0)</f>
        <v>0</v>
      </c>
      <c r="XI31" s="314">
        <f>IFERROR('Base travail'!$AA31*'Base travail'!$LR31/AA$16,0)</f>
        <v>0</v>
      </c>
      <c r="XJ31" s="314">
        <f>IFERROR('Base travail'!$AB31*'Base travail'!$LS31/AB$16,0)</f>
        <v>0</v>
      </c>
      <c r="XK31" s="314">
        <f>IFERROR('Base travail'!$AC31*'Base travail'!$LT31/AC$16,0)</f>
        <v>0</v>
      </c>
      <c r="XL31" s="314">
        <f>IFERROR('Base travail'!$AD31*'Base travail'!$LU31/AD$16,0)</f>
        <v>0</v>
      </c>
      <c r="XM31" s="314">
        <f>IFERROR('Base travail'!$AE31*'Base travail'!$LV31/AE$16,0)</f>
        <v>0</v>
      </c>
      <c r="XN31" s="314">
        <f>IFERROR('Base travail'!$AF31*'Base travail'!$LW31/AF$16,0)</f>
        <v>0</v>
      </c>
      <c r="XO31" s="314">
        <f>IFERROR('Base travail'!$AG31*'Base travail'!$LX31/AG$16,0)</f>
        <v>0</v>
      </c>
      <c r="XP31" s="314">
        <f>IFERROR('Base travail'!$AH31*'Base travail'!$LY31/AH$16,0)</f>
        <v>0</v>
      </c>
      <c r="XQ31" s="314">
        <f>IFERROR('Base travail'!$AI31*'Base travail'!$LZ31/AI$16,0)</f>
        <v>0</v>
      </c>
      <c r="XR31" s="314">
        <f>IFERROR('Base travail'!$AJ31*'Base travail'!$MA31/AJ$16,0)</f>
        <v>0</v>
      </c>
      <c r="XS31" s="314">
        <f>IFERROR('Base travail'!$AK31*'Base travail'!$MB31/AK$16,0)</f>
        <v>0</v>
      </c>
      <c r="XT31" s="314">
        <f>IFERROR('Base travail'!$AL31*'Base travail'!$MC31/AL$16,0)</f>
        <v>0</v>
      </c>
      <c r="XU31" s="314">
        <f>IFERROR('Base travail'!$AM31*'Base travail'!$MD31/AM$16,0)</f>
        <v>0</v>
      </c>
      <c r="XV31" s="314">
        <f>IFERROR('Base travail'!$AN31*'Base travail'!$ME31/AN$16,0)</f>
        <v>0</v>
      </c>
      <c r="XW31" s="314">
        <f>IFERROR('Base travail'!$AO31*'Base travail'!$MF31/AO$16,0)</f>
        <v>0</v>
      </c>
      <c r="XX31" s="314">
        <f>IFERROR('Base travail'!$AP31*'Base travail'!$MG31/AP$16,0)</f>
        <v>0</v>
      </c>
      <c r="XY31" s="314">
        <f>IFERROR('Base travail'!$AQ31*'Base travail'!$MH31/AQ$16,0)</f>
        <v>0</v>
      </c>
      <c r="XZ31" s="314">
        <f>IFERROR('Base travail'!$AR31*'Base travail'!$MI31/AR$16,0)</f>
        <v>0</v>
      </c>
      <c r="YA31" s="314">
        <f>IFERROR('Base travail'!$AS31*'Base travail'!$MJ31/AS$16,0)</f>
        <v>0</v>
      </c>
      <c r="YB31" s="314">
        <f>IFERROR('Base travail'!$AT31*'Base travail'!$MK31/AT$16,0)</f>
        <v>0</v>
      </c>
      <c r="YC31" s="314">
        <f>IFERROR('Base travail'!$AU31*'Base travail'!$ML31/AU$16,0)</f>
        <v>0</v>
      </c>
      <c r="YD31" s="314">
        <f>IFERROR('Base travail'!$AV31*'Base travail'!$MM31/AV$16,0)</f>
        <v>0</v>
      </c>
      <c r="YE31" s="314">
        <f>IFERROR('Base travail'!$AW31*'Base travail'!$MN31/AW$16,0)</f>
        <v>0</v>
      </c>
      <c r="YF31" s="314">
        <f>IFERROR('Base travail'!$AX31*'Base travail'!$MO31/AX$16,0)</f>
        <v>0</v>
      </c>
      <c r="YG31" s="314">
        <f>IFERROR('Base travail'!$AY31*'Base travail'!$MP31/AY$16,0)</f>
        <v>0</v>
      </c>
      <c r="YH31" s="314">
        <f>IFERROR('Base travail'!$AZ31*'Base travail'!$MQ31/AZ$16,0)</f>
        <v>0</v>
      </c>
      <c r="YI31" s="314">
        <f>IFERROR('Base travail'!$BA31*'Base travail'!$MR31/BA$16,0)</f>
        <v>0</v>
      </c>
      <c r="YJ31" s="314">
        <f>IFERROR('Base travail'!$BB31*'Base travail'!$MS31/BB$16,0)</f>
        <v>0</v>
      </c>
      <c r="YK31" s="314">
        <f>IFERROR('Base travail'!$BC31*'Base travail'!$MT31/BC$16,0)</f>
        <v>0</v>
      </c>
      <c r="YL31" s="314">
        <f>IFERROR('Base travail'!$BD31*'Base travail'!$MU31/BD$16,0)</f>
        <v>0</v>
      </c>
      <c r="YM31" s="314">
        <f>IFERROR('Base travail'!$BE31*'Base travail'!$MV31/BE$16,0)</f>
        <v>0</v>
      </c>
      <c r="YN31" s="314">
        <f>IFERROR('Base travail'!$BF31*'Base travail'!$MW31/BF$16,0)</f>
        <v>0</v>
      </c>
      <c r="YO31" s="314">
        <f>IFERROR('Base travail'!$BG31*'Base travail'!$MX31/BG$16,0)</f>
        <v>0</v>
      </c>
      <c r="YP31" s="314">
        <f>IFERROR('Base travail'!$BH31*'Base travail'!$MY31/BH$16,0)</f>
        <v>0</v>
      </c>
      <c r="YQ31" s="314">
        <f>IFERROR('Base travail'!$BI31*'Base travail'!$MZ31/BI$16,0)</f>
        <v>0</v>
      </c>
      <c r="YR31" s="314">
        <f>IFERROR('Base travail'!$BJ31*'Base travail'!$NA31/BJ$16,0)</f>
        <v>0</v>
      </c>
      <c r="YS31" s="314">
        <f>IFERROR('Base travail'!$BK31*'Base travail'!$NB31/BK$16,0)</f>
        <v>0</v>
      </c>
      <c r="YT31" s="314">
        <f>IFERROR('Base travail'!$BL31*'Base travail'!$NC31/BL$16,0)</f>
        <v>0</v>
      </c>
      <c r="YU31" s="314">
        <f>IFERROR('Base travail'!$BM31*'Base travail'!$ND31/BM$16,0)</f>
        <v>0</v>
      </c>
      <c r="YV31" s="314">
        <f>IFERROR('Base travail'!$BN31*'Base travail'!$NE31/BN$16,0)</f>
        <v>0</v>
      </c>
      <c r="YW31" s="314">
        <f>IFERROR('Base travail'!$BO31*'Base travail'!$NF31/BO$16,0)</f>
        <v>0</v>
      </c>
      <c r="YX31" s="314">
        <f>IFERROR('Base travail'!$BP31*'Base travail'!$NG31/BP$16,0)</f>
        <v>0</v>
      </c>
      <c r="YY31" s="314">
        <f>IFERROR('Base travail'!$BQ31*'Base travail'!$NH31/BQ$16,0)</f>
        <v>0</v>
      </c>
      <c r="YZ31" s="314">
        <f>IFERROR('Base travail'!$BR31*'Base travail'!$NI31/BR$16,0)</f>
        <v>0</v>
      </c>
      <c r="ZA31" s="314">
        <f>IFERROR('Base travail'!$BS31*'Base travail'!$NJ31/BS$16,0)</f>
        <v>0</v>
      </c>
      <c r="ZB31" s="314">
        <f>IFERROR('Base travail'!$BT31*'Base travail'!$NK31/BT$16,0)</f>
        <v>0</v>
      </c>
      <c r="ZC31" s="314">
        <f>IFERROR('Base travail'!$BU31*'Base travail'!$NL31/BU$16,0)</f>
        <v>0</v>
      </c>
      <c r="ZD31" s="314">
        <f>IFERROR('Base travail'!$BV31*'Base travail'!$NM31/BV$16,0)</f>
        <v>0</v>
      </c>
      <c r="ZE31" s="314">
        <f>IFERROR('Base travail'!$BW31*'Base travail'!$NN31/BW$16,0)</f>
        <v>0</v>
      </c>
      <c r="ZF31" s="314">
        <f>IFERROR('Base travail'!$BX31*'Base travail'!$NO31/BX$16,0)</f>
        <v>0</v>
      </c>
      <c r="ZG31" s="314">
        <f>IFERROR('Base travail'!$BY31*'Base travail'!$NP31/BY$16,0)</f>
        <v>0</v>
      </c>
      <c r="ZH31" s="314">
        <f>IFERROR('Base travail'!$BZ31*'Base travail'!$NQ31/BZ$16,0)</f>
        <v>0</v>
      </c>
      <c r="ZI31" s="314">
        <f>IFERROR('Base travail'!$CA31*'Base travail'!$NR31/CA$16,0)</f>
        <v>0</v>
      </c>
      <c r="ZJ31" s="314">
        <f>IFERROR('Base travail'!$CB31*'Base travail'!$NS31/CB$16,0)</f>
        <v>0</v>
      </c>
      <c r="ZK31" s="314">
        <f>IFERROR('Base travail'!$CC31*'Base travail'!$NT31/CC$16,0)</f>
        <v>0</v>
      </c>
      <c r="ZL31" s="314">
        <f>IFERROR('Base travail'!$CD31*'Base travail'!$NU31/CD$16,0)</f>
        <v>0</v>
      </c>
      <c r="ZM31" s="314">
        <f>IFERROR('Base travail'!$CE31*'Base travail'!$NV31/CE$16,0)</f>
        <v>0</v>
      </c>
      <c r="ZN31" s="314">
        <f>IFERROR('Base travail'!$CF31*'Base travail'!$NW31/CF$16,0)</f>
        <v>0</v>
      </c>
      <c r="ZO31" s="314">
        <f>IFERROR('Base travail'!$CG31*'Base travail'!$NX31/CG$16,0)</f>
        <v>0</v>
      </c>
      <c r="ZP31" s="314">
        <f>IFERROR('Base travail'!$CH31*'Base travail'!$NY31/CH$16,0)</f>
        <v>0</v>
      </c>
      <c r="ZQ31" s="314">
        <f>IFERROR('Base travail'!$CI31*'Base travail'!$NZ31/CI$16,0)</f>
        <v>0</v>
      </c>
      <c r="ZR31" s="314">
        <f>IFERROR('Base travail'!$CJ31*'Base travail'!$OA31/CJ$16,0)</f>
        <v>0</v>
      </c>
      <c r="ZS31" s="314">
        <f>IFERROR('Base travail'!$CK31*'Base travail'!$OB31/CK$16,0)</f>
        <v>0</v>
      </c>
      <c r="ZT31" s="314">
        <f>IFERROR('Base travail'!$CL31*'Base travail'!$OC31/CL$16,0)</f>
        <v>0</v>
      </c>
      <c r="ZU31" s="314">
        <f>IFERROR('Base travail'!$CM31*'Base travail'!$OD31/CM$16,0)</f>
        <v>0</v>
      </c>
      <c r="ZV31" s="314">
        <f>IFERROR('Base travail'!$CN31*'Base travail'!$OE31/CN$16,0)</f>
        <v>0</v>
      </c>
      <c r="ZW31" s="314">
        <f>IFERROR('Base travail'!$CO31*'Base travail'!$OF31/CO$16,0)</f>
        <v>0</v>
      </c>
      <c r="ZX31" s="314">
        <f>IFERROR('Base travail'!$CP31*'Base travail'!$OG31/CP$16,0)</f>
        <v>0</v>
      </c>
      <c r="ZY31" s="314">
        <f>IFERROR('Base travail'!$CQ31*'Base travail'!$OH31/CQ$16,0)</f>
        <v>0</v>
      </c>
      <c r="ZZ31" s="314">
        <f>IFERROR('Base travail'!$CR31*'Base travail'!$OI31/CR$16,0)</f>
        <v>0</v>
      </c>
      <c r="AAA31" s="314">
        <f>IFERROR('Base travail'!$CS31*'Base travail'!$OJ31/CS$16,0)</f>
        <v>0</v>
      </c>
      <c r="AAB31" s="314">
        <f>IFERROR('Base travail'!$CT31*'Base travail'!$OK31/CT$16,0)</f>
        <v>0</v>
      </c>
      <c r="AAC31" s="314">
        <f>IFERROR('Base travail'!$CU31*'Base travail'!$OL31/CU$16,0)</f>
        <v>0</v>
      </c>
      <c r="AAD31" s="314">
        <f>IFERROR('Base travail'!$CV31*'Base travail'!$OM31/CV$16,0)</f>
        <v>0</v>
      </c>
      <c r="AAE31" s="314">
        <f>IFERROR('Base travail'!$CW31*'Base travail'!$ON31/CW$16,0)</f>
        <v>0</v>
      </c>
      <c r="AAF31" s="314">
        <f>IFERROR('Base travail'!$CX31*'Base travail'!$OO31/CX$16,0)</f>
        <v>0</v>
      </c>
      <c r="AAG31" s="314">
        <f>IFERROR('Base travail'!$CY31*'Base travail'!$OP31/CY$16,0)</f>
        <v>0</v>
      </c>
      <c r="AAH31" s="314">
        <f>IFERROR('Base travail'!$CZ31*'Base travail'!$OQ31/CZ$16,0)</f>
        <v>0</v>
      </c>
      <c r="AAI31" s="314">
        <f>IFERROR('Base travail'!$DA31*'Base travail'!$OR31/DA$16,0)</f>
        <v>0</v>
      </c>
      <c r="AAJ31" s="314">
        <f>IFERROR('Base travail'!$DB31*'Base travail'!$OS31/DB$16,0)</f>
        <v>0</v>
      </c>
      <c r="AAK31" s="323">
        <f>IFERROR('Base travail'!$DC31*'Base travail'!$OT31/DC$16,0)</f>
        <v>0</v>
      </c>
    </row>
    <row r="32" spans="1:713" x14ac:dyDescent="0.25">
      <c r="A32" s="316">
        <f>Info!D17</f>
        <v>11</v>
      </c>
      <c r="B32" s="317" t="str">
        <f>Info!B17</f>
        <v>MIR NEUVILLE PSE 1.1</v>
      </c>
      <c r="C32" s="317">
        <f>VLOOKUP(B32,Info!$B$7:$AE$106,30,FALSE)</f>
        <v>21.724999999999998</v>
      </c>
      <c r="D32" s="318">
        <f>SUM('Base travail'!$H32:$DC32)</f>
        <v>764</v>
      </c>
      <c r="E32" s="319">
        <f>SUM('Base travail'!$OV32:$SQ32)</f>
        <v>0</v>
      </c>
      <c r="F32" s="319">
        <f>SUM('Base travail'!$SS32:$WN32)</f>
        <v>0</v>
      </c>
      <c r="G32" s="319">
        <f>SUM('Base travail'!$WP32:$AAK32)</f>
        <v>0</v>
      </c>
      <c r="H32" s="364"/>
      <c r="I32" s="364"/>
      <c r="J32" s="364"/>
      <c r="K32" s="364"/>
      <c r="L32" s="364"/>
      <c r="M32" s="364"/>
      <c r="N32" s="364"/>
      <c r="O32" s="364">
        <v>204</v>
      </c>
      <c r="P32" s="364"/>
      <c r="Q32" s="364"/>
      <c r="R32" s="364"/>
      <c r="S32" s="364"/>
      <c r="T32" s="364"/>
      <c r="U32" s="364"/>
      <c r="V32" s="364"/>
      <c r="W32" s="364"/>
      <c r="X32" s="364"/>
      <c r="Y32" s="364"/>
      <c r="Z32" s="364"/>
      <c r="AA32" s="364"/>
      <c r="AB32" s="364"/>
      <c r="AC32" s="364"/>
      <c r="AD32" s="364"/>
      <c r="AE32" s="364"/>
      <c r="AF32" s="364"/>
      <c r="AG32" s="364"/>
      <c r="AH32" s="364"/>
      <c r="AI32" s="364"/>
      <c r="AJ32" s="364"/>
      <c r="AK32" s="364"/>
      <c r="AL32" s="364"/>
      <c r="AM32" s="364"/>
      <c r="AN32" s="364"/>
      <c r="AO32" s="364"/>
      <c r="AP32" s="364"/>
      <c r="AQ32" s="364"/>
      <c r="AR32" s="364"/>
      <c r="AS32" s="364"/>
      <c r="AT32" s="364"/>
      <c r="AU32" s="364"/>
      <c r="AV32" s="364"/>
      <c r="AW32" s="364"/>
      <c r="AX32" s="364"/>
      <c r="AY32" s="364"/>
      <c r="AZ32" s="364"/>
      <c r="BA32" s="364"/>
      <c r="BB32" s="364"/>
      <c r="BC32" s="364"/>
      <c r="BD32" s="364"/>
      <c r="BE32" s="364"/>
      <c r="BF32" s="364"/>
      <c r="BG32" s="364"/>
      <c r="BH32" s="364"/>
      <c r="BI32" s="364"/>
      <c r="BJ32" s="364"/>
      <c r="BK32" s="364"/>
      <c r="BL32" s="364"/>
      <c r="BM32" s="364">
        <v>160</v>
      </c>
      <c r="BN32" s="364">
        <v>400</v>
      </c>
      <c r="BO32" s="364"/>
      <c r="BP32" s="364"/>
      <c r="BQ32" s="364"/>
      <c r="BR32" s="364"/>
      <c r="BS32" s="364"/>
      <c r="BT32" s="364"/>
      <c r="BU32" s="364"/>
      <c r="BV32" s="364"/>
      <c r="BW32" s="364"/>
      <c r="BX32" s="364"/>
      <c r="BY32" s="364"/>
      <c r="BZ32" s="364"/>
      <c r="CA32" s="364"/>
      <c r="CB32" s="364"/>
      <c r="CC32" s="364"/>
      <c r="CD32" s="364"/>
      <c r="CE32" s="364"/>
      <c r="CF32" s="364"/>
      <c r="CG32" s="364"/>
      <c r="CH32" s="364"/>
      <c r="CI32" s="364"/>
      <c r="CJ32" s="364"/>
      <c r="CK32" s="364"/>
      <c r="CL32" s="364"/>
      <c r="CM32" s="364"/>
      <c r="CN32" s="364"/>
      <c r="CO32" s="364"/>
      <c r="CP32" s="364"/>
      <c r="CQ32" s="364"/>
      <c r="CR32" s="364"/>
      <c r="CS32" s="364"/>
      <c r="CT32" s="364"/>
      <c r="CU32" s="364"/>
      <c r="CV32" s="364"/>
      <c r="CW32" s="364"/>
      <c r="CX32" s="364"/>
      <c r="CY32" s="364"/>
      <c r="CZ32" s="364"/>
      <c r="DA32" s="364"/>
      <c r="DB32" s="364"/>
      <c r="DC32" s="364"/>
      <c r="DD32" s="321"/>
      <c r="DE32" s="307">
        <f t="shared" si="606"/>
        <v>21.724999999999998</v>
      </c>
      <c r="DF32" s="307">
        <f t="shared" si="607"/>
        <v>0</v>
      </c>
      <c r="DG32" s="307">
        <f t="shared" si="608"/>
        <v>0</v>
      </c>
      <c r="DH32" s="307">
        <f t="shared" si="609"/>
        <v>0</v>
      </c>
      <c r="DI32" s="307">
        <f t="shared" si="610"/>
        <v>4.3449999999999998</v>
      </c>
      <c r="DJ32" s="307">
        <f t="shared" si="611"/>
        <v>21.724999999999998</v>
      </c>
      <c r="DK32" s="307">
        <f t="shared" si="612"/>
        <v>4.3449999999999998</v>
      </c>
      <c r="DL32" s="307">
        <f t="shared" si="613"/>
        <v>4.3449999999999998</v>
      </c>
      <c r="DM32" s="307">
        <f t="shared" si="614"/>
        <v>21.724999999999998</v>
      </c>
      <c r="DN32" s="307">
        <f t="shared" si="615"/>
        <v>21.724999999999998</v>
      </c>
      <c r="DO32" s="307">
        <f t="shared" si="616"/>
        <v>21.724999999999998</v>
      </c>
      <c r="DP32" s="307">
        <f t="shared" si="617"/>
        <v>21.724999999999998</v>
      </c>
      <c r="DQ32" s="307">
        <f t="shared" si="618"/>
        <v>4.3449999999999998</v>
      </c>
      <c r="DR32" s="307">
        <f t="shared" si="619"/>
        <v>4.3449999999999998</v>
      </c>
      <c r="DS32" s="307">
        <f t="shared" si="620"/>
        <v>4.3449999999999998</v>
      </c>
      <c r="DT32" s="307">
        <f t="shared" si="621"/>
        <v>4.3449999999999998</v>
      </c>
      <c r="DU32" s="307">
        <f t="shared" si="622"/>
        <v>21.724999999999998</v>
      </c>
      <c r="DV32" s="307">
        <f t="shared" si="623"/>
        <v>21.724999999999998</v>
      </c>
      <c r="DW32" s="307">
        <f t="shared" si="624"/>
        <v>21.724999999999998</v>
      </c>
      <c r="DX32" s="307">
        <f t="shared" si="625"/>
        <v>21.724999999999998</v>
      </c>
      <c r="DY32" s="307">
        <f t="shared" si="626"/>
        <v>0</v>
      </c>
      <c r="DZ32" s="307">
        <f t="shared" si="627"/>
        <v>0</v>
      </c>
      <c r="EA32" s="307">
        <f t="shared" si="628"/>
        <v>0</v>
      </c>
      <c r="EB32" s="307">
        <f t="shared" si="629"/>
        <v>0</v>
      </c>
      <c r="EC32" s="307">
        <f t="shared" si="630"/>
        <v>21.724999999999998</v>
      </c>
      <c r="ED32" s="307">
        <f t="shared" si="631"/>
        <v>1</v>
      </c>
      <c r="EE32" s="307">
        <f t="shared" si="632"/>
        <v>1</v>
      </c>
      <c r="EF32" s="307">
        <f t="shared" si="633"/>
        <v>21.724999999999998</v>
      </c>
      <c r="EG32" s="307">
        <f t="shared" si="634"/>
        <v>0</v>
      </c>
      <c r="EH32" s="307">
        <f t="shared" si="635"/>
        <v>0</v>
      </c>
      <c r="EI32" s="307">
        <f t="shared" si="636"/>
        <v>0</v>
      </c>
      <c r="EJ32" s="307">
        <f t="shared" si="637"/>
        <v>0</v>
      </c>
      <c r="EK32" s="307">
        <f t="shared" si="638"/>
        <v>21.724999999999998</v>
      </c>
      <c r="EL32" s="307">
        <f t="shared" si="639"/>
        <v>1</v>
      </c>
      <c r="EM32" s="307">
        <f t="shared" si="640"/>
        <v>1</v>
      </c>
      <c r="EN32" s="307">
        <f t="shared" si="641"/>
        <v>21.724999999999998</v>
      </c>
      <c r="EO32" s="307">
        <f t="shared" si="642"/>
        <v>21.724999999999998</v>
      </c>
      <c r="EP32" s="307">
        <f t="shared" si="643"/>
        <v>0</v>
      </c>
      <c r="EQ32" s="307">
        <f t="shared" si="644"/>
        <v>0</v>
      </c>
      <c r="ER32" s="307">
        <f t="shared" si="645"/>
        <v>21.724999999999998</v>
      </c>
      <c r="ES32" s="307">
        <f t="shared" si="646"/>
        <v>21.724999999999998</v>
      </c>
      <c r="ET32" s="307">
        <f t="shared" si="647"/>
        <v>21.724999999999998</v>
      </c>
      <c r="EU32" s="307">
        <f t="shared" si="648"/>
        <v>21.724999999999998</v>
      </c>
      <c r="EV32" s="307">
        <f t="shared" si="649"/>
        <v>21.724999999999998</v>
      </c>
      <c r="EW32" s="307">
        <f t="shared" si="650"/>
        <v>21.724999999999998</v>
      </c>
      <c r="EX32" s="307">
        <f t="shared" si="651"/>
        <v>21.724999999999998</v>
      </c>
      <c r="EY32" s="307">
        <f t="shared" si="652"/>
        <v>21.724999999999998</v>
      </c>
      <c r="EZ32" s="307">
        <f t="shared" si="653"/>
        <v>21.724999999999998</v>
      </c>
      <c r="FA32" s="307">
        <f t="shared" si="654"/>
        <v>21.724999999999998</v>
      </c>
      <c r="FB32" s="307">
        <f t="shared" si="655"/>
        <v>21.724999999999998</v>
      </c>
      <c r="FC32" s="307">
        <f t="shared" si="656"/>
        <v>21.724999999999998</v>
      </c>
      <c r="FD32" s="307">
        <f t="shared" si="657"/>
        <v>21.724999999999998</v>
      </c>
      <c r="FE32" s="307">
        <f t="shared" si="658"/>
        <v>21.724999999999998</v>
      </c>
      <c r="FF32" s="307">
        <f t="shared" si="659"/>
        <v>21.724999999999998</v>
      </c>
      <c r="FG32" s="307">
        <f t="shared" si="660"/>
        <v>21.724999999999998</v>
      </c>
      <c r="FH32" s="307">
        <f t="shared" si="661"/>
        <v>21.724999999999998</v>
      </c>
      <c r="FI32" s="307">
        <f t="shared" si="662"/>
        <v>21.724999999999998</v>
      </c>
      <c r="FJ32" s="307">
        <f t="shared" si="663"/>
        <v>4.3449999999999998</v>
      </c>
      <c r="FK32" s="307">
        <f t="shared" si="664"/>
        <v>4.3449999999999998</v>
      </c>
      <c r="FL32" s="307">
        <f t="shared" si="665"/>
        <v>21.724999999999998</v>
      </c>
      <c r="FM32" s="307">
        <f t="shared" si="666"/>
        <v>21.724999999999998</v>
      </c>
      <c r="FN32" s="307">
        <f t="shared" si="667"/>
        <v>0</v>
      </c>
      <c r="FO32" s="307">
        <f t="shared" si="668"/>
        <v>0</v>
      </c>
      <c r="FP32" s="307">
        <f t="shared" si="669"/>
        <v>21.724999999999998</v>
      </c>
      <c r="FQ32" s="307">
        <f t="shared" si="670"/>
        <v>21.724999999999998</v>
      </c>
      <c r="FR32" s="307">
        <f t="shared" si="671"/>
        <v>21.724999999999998</v>
      </c>
      <c r="FS32" s="307">
        <f t="shared" si="672"/>
        <v>21.724999999999998</v>
      </c>
      <c r="FT32" s="307">
        <f t="shared" si="673"/>
        <v>21.724999999999998</v>
      </c>
      <c r="FU32" s="307">
        <f t="shared" si="674"/>
        <v>21.724999999999998</v>
      </c>
      <c r="FV32" s="307">
        <f t="shared" si="675"/>
        <v>4.3449999999999998</v>
      </c>
      <c r="FW32" s="307">
        <f t="shared" si="676"/>
        <v>21.724999999999998</v>
      </c>
      <c r="FX32" s="307">
        <f t="shared" si="677"/>
        <v>21.724999999999998</v>
      </c>
      <c r="FY32" s="307">
        <f t="shared" si="678"/>
        <v>4.3449999999999998</v>
      </c>
      <c r="FZ32" s="307">
        <f t="shared" si="679"/>
        <v>4.3449999999999998</v>
      </c>
      <c r="GA32" s="307">
        <f t="shared" si="680"/>
        <v>4.3449999999999998</v>
      </c>
      <c r="GB32" s="307">
        <f t="shared" si="681"/>
        <v>4.3449999999999998</v>
      </c>
      <c r="GC32" s="307">
        <f t="shared" si="682"/>
        <v>21.724999999999998</v>
      </c>
      <c r="GD32" s="307">
        <f t="shared" si="683"/>
        <v>21.724999999999998</v>
      </c>
      <c r="GE32" s="307">
        <f t="shared" si="684"/>
        <v>21.724999999999998</v>
      </c>
      <c r="GF32" s="307">
        <f t="shared" si="685"/>
        <v>21.724999999999998</v>
      </c>
      <c r="GG32" s="307">
        <f t="shared" si="686"/>
        <v>21.724999999999998</v>
      </c>
      <c r="GH32" s="307">
        <f t="shared" si="687"/>
        <v>21.724999999999998</v>
      </c>
      <c r="GI32" s="307">
        <f t="shared" si="688"/>
        <v>21.724999999999998</v>
      </c>
      <c r="GJ32" s="307">
        <f t="shared" si="689"/>
        <v>21.724999999999998</v>
      </c>
      <c r="GK32" s="307">
        <f t="shared" si="690"/>
        <v>21.724999999999998</v>
      </c>
      <c r="GL32" s="307">
        <f t="shared" si="691"/>
        <v>0</v>
      </c>
      <c r="GM32" s="307">
        <f t="shared" si="692"/>
        <v>0</v>
      </c>
      <c r="GN32" s="307">
        <f t="shared" si="693"/>
        <v>21.724999999999998</v>
      </c>
      <c r="GO32" s="307">
        <f t="shared" si="694"/>
        <v>21.724999999999998</v>
      </c>
      <c r="GP32" s="307">
        <f t="shared" si="695"/>
        <v>0</v>
      </c>
      <c r="GQ32" s="307">
        <f t="shared" si="696"/>
        <v>0</v>
      </c>
      <c r="GR32" s="307">
        <f t="shared" si="697"/>
        <v>21.724999999999998</v>
      </c>
      <c r="GS32" s="307">
        <f t="shared" si="698"/>
        <v>21.724999999999998</v>
      </c>
      <c r="GT32" s="307">
        <f t="shared" si="699"/>
        <v>21.724999999999998</v>
      </c>
      <c r="GU32" s="307">
        <f t="shared" si="700"/>
        <v>21.724999999999998</v>
      </c>
      <c r="GV32" s="307">
        <f t="shared" si="701"/>
        <v>21.724999999999998</v>
      </c>
      <c r="GW32" s="307">
        <f t="shared" si="702"/>
        <v>21.724999999999998</v>
      </c>
      <c r="GX32" s="307">
        <f t="shared" si="703"/>
        <v>21.724999999999998</v>
      </c>
      <c r="GY32" s="307">
        <f t="shared" si="704"/>
        <v>21.724999999999998</v>
      </c>
      <c r="GZ32" s="307">
        <f t="shared" si="705"/>
        <v>21.724999999999998</v>
      </c>
      <c r="HA32" s="322"/>
      <c r="HB32" s="307">
        <f t="shared" si="706"/>
        <v>21.724999999999998</v>
      </c>
      <c r="HC32" s="307">
        <f t="shared" si="707"/>
        <v>21.724999999999998</v>
      </c>
      <c r="HD32" s="307">
        <f t="shared" si="708"/>
        <v>21.724999999999998</v>
      </c>
      <c r="HE32" s="307">
        <f t="shared" si="709"/>
        <v>21.724999999999998</v>
      </c>
      <c r="HF32" s="307">
        <f t="shared" si="710"/>
        <v>4.3449999999999998</v>
      </c>
      <c r="HG32" s="307">
        <f t="shared" si="711"/>
        <v>21.724999999999998</v>
      </c>
      <c r="HH32" s="307">
        <f t="shared" si="712"/>
        <v>4.3449999999999998</v>
      </c>
      <c r="HI32" s="307">
        <f t="shared" si="713"/>
        <v>4.3449999999999998</v>
      </c>
      <c r="HJ32" s="307">
        <f t="shared" si="714"/>
        <v>21.724999999999998</v>
      </c>
      <c r="HK32" s="307">
        <f t="shared" si="715"/>
        <v>21.724999999999998</v>
      </c>
      <c r="HL32" s="307">
        <f t="shared" si="716"/>
        <v>21.724999999999998</v>
      </c>
      <c r="HM32" s="307">
        <f t="shared" si="717"/>
        <v>21.724999999999998</v>
      </c>
      <c r="HN32" s="307">
        <f t="shared" si="718"/>
        <v>4.3449999999999998</v>
      </c>
      <c r="HO32" s="307">
        <f t="shared" si="719"/>
        <v>4.3449999999999998</v>
      </c>
      <c r="HP32" s="307">
        <f t="shared" si="720"/>
        <v>4.3449999999999998</v>
      </c>
      <c r="HQ32" s="307">
        <f t="shared" si="721"/>
        <v>4.3449999999999998</v>
      </c>
      <c r="HR32" s="307">
        <f t="shared" si="722"/>
        <v>21.724999999999998</v>
      </c>
      <c r="HS32" s="307">
        <f t="shared" si="723"/>
        <v>21.724999999999998</v>
      </c>
      <c r="HT32" s="307">
        <f t="shared" si="724"/>
        <v>21.724999999999998</v>
      </c>
      <c r="HU32" s="307">
        <f t="shared" si="725"/>
        <v>21.724999999999998</v>
      </c>
      <c r="HV32" s="307">
        <f t="shared" si="726"/>
        <v>8.69</v>
      </c>
      <c r="HW32" s="307">
        <f t="shared" si="727"/>
        <v>8.69</v>
      </c>
      <c r="HX32" s="307">
        <f t="shared" si="728"/>
        <v>8.69</v>
      </c>
      <c r="HY32" s="307">
        <f t="shared" si="729"/>
        <v>8.69</v>
      </c>
      <c r="HZ32" s="307">
        <f t="shared" si="730"/>
        <v>21.724999999999998</v>
      </c>
      <c r="IA32" s="307">
        <f t="shared" si="731"/>
        <v>1</v>
      </c>
      <c r="IB32" s="307">
        <f t="shared" si="732"/>
        <v>1</v>
      </c>
      <c r="IC32" s="307">
        <f t="shared" si="733"/>
        <v>21.724999999999998</v>
      </c>
      <c r="ID32" s="307">
        <f t="shared" si="734"/>
        <v>4.3449999999999998</v>
      </c>
      <c r="IE32" s="307">
        <f t="shared" si="735"/>
        <v>4.3449999999999998</v>
      </c>
      <c r="IF32" s="307">
        <f t="shared" si="736"/>
        <v>4.3449999999999998</v>
      </c>
      <c r="IG32" s="307">
        <f t="shared" si="737"/>
        <v>4.3449999999999998</v>
      </c>
      <c r="IH32" s="307">
        <f t="shared" si="738"/>
        <v>21.724999999999998</v>
      </c>
      <c r="II32" s="307">
        <f t="shared" si="739"/>
        <v>1</v>
      </c>
      <c r="IJ32" s="307">
        <f t="shared" si="740"/>
        <v>1</v>
      </c>
      <c r="IK32" s="307">
        <f t="shared" si="741"/>
        <v>21.724999999999998</v>
      </c>
      <c r="IL32" s="307">
        <f t="shared" si="742"/>
        <v>21.724999999999998</v>
      </c>
      <c r="IM32" s="307">
        <f t="shared" si="743"/>
        <v>21.724999999999998</v>
      </c>
      <c r="IN32" s="307">
        <f t="shared" si="744"/>
        <v>21.724999999999998</v>
      </c>
      <c r="IO32" s="307">
        <f t="shared" si="745"/>
        <v>21.724999999999998</v>
      </c>
      <c r="IP32" s="307">
        <f t="shared" si="746"/>
        <v>21.724999999999998</v>
      </c>
      <c r="IQ32" s="307">
        <f t="shared" si="747"/>
        <v>4.3449999999999998</v>
      </c>
      <c r="IR32" s="307">
        <f t="shared" si="748"/>
        <v>21.724999999999998</v>
      </c>
      <c r="IS32" s="307">
        <f t="shared" si="749"/>
        <v>21.724999999999998</v>
      </c>
      <c r="IT32" s="307">
        <f t="shared" si="750"/>
        <v>21.724999999999998</v>
      </c>
      <c r="IU32" s="307">
        <f t="shared" si="751"/>
        <v>21.724999999999998</v>
      </c>
      <c r="IV32" s="307">
        <f t="shared" si="752"/>
        <v>21.724999999999998</v>
      </c>
      <c r="IW32" s="307">
        <f t="shared" si="753"/>
        <v>21.724999999999998</v>
      </c>
      <c r="IX32" s="307">
        <f t="shared" si="754"/>
        <v>21.724999999999998</v>
      </c>
      <c r="IY32" s="307">
        <f t="shared" si="755"/>
        <v>21.724999999999998</v>
      </c>
      <c r="IZ32" s="307">
        <f t="shared" si="756"/>
        <v>21.724999999999998</v>
      </c>
      <c r="JA32" s="307">
        <f t="shared" si="757"/>
        <v>21.724999999999998</v>
      </c>
      <c r="JB32" s="307">
        <f t="shared" si="758"/>
        <v>21.724999999999998</v>
      </c>
      <c r="JC32" s="307">
        <f t="shared" si="759"/>
        <v>21.724999999999998</v>
      </c>
      <c r="JD32" s="307">
        <f t="shared" si="760"/>
        <v>21.724999999999998</v>
      </c>
      <c r="JE32" s="307">
        <f t="shared" si="761"/>
        <v>21.724999999999998</v>
      </c>
      <c r="JF32" s="307">
        <f t="shared" si="762"/>
        <v>21.724999999999998</v>
      </c>
      <c r="JG32" s="307">
        <f t="shared" si="763"/>
        <v>4.3449999999999998</v>
      </c>
      <c r="JH32" s="307">
        <f t="shared" si="764"/>
        <v>4.3449999999999998</v>
      </c>
      <c r="JI32" s="307">
        <f t="shared" si="765"/>
        <v>21.724999999999998</v>
      </c>
      <c r="JJ32" s="307">
        <f t="shared" si="766"/>
        <v>21.724999999999998</v>
      </c>
      <c r="JK32" s="307">
        <f t="shared" si="767"/>
        <v>0</v>
      </c>
      <c r="JL32" s="307">
        <f t="shared" si="768"/>
        <v>0</v>
      </c>
      <c r="JM32" s="307">
        <f t="shared" si="769"/>
        <v>21.724999999999998</v>
      </c>
      <c r="JN32" s="307">
        <f t="shared" si="770"/>
        <v>21.724999999999998</v>
      </c>
      <c r="JO32" s="307">
        <f t="shared" si="771"/>
        <v>21.724999999999998</v>
      </c>
      <c r="JP32" s="307">
        <f t="shared" si="772"/>
        <v>21.724999999999998</v>
      </c>
      <c r="JQ32" s="307">
        <f t="shared" si="773"/>
        <v>21.724999999999998</v>
      </c>
      <c r="JR32" s="307">
        <f t="shared" si="774"/>
        <v>21.724999999999998</v>
      </c>
      <c r="JS32" s="307">
        <f t="shared" si="775"/>
        <v>2.173</v>
      </c>
      <c r="JT32" s="307">
        <f t="shared" si="776"/>
        <v>21.724999999999998</v>
      </c>
      <c r="JU32" s="307">
        <f t="shared" si="777"/>
        <v>21.724999999999998</v>
      </c>
      <c r="JV32" s="307">
        <f t="shared" si="778"/>
        <v>4.3449999999999998</v>
      </c>
      <c r="JW32" s="307">
        <f t="shared" si="779"/>
        <v>4.3449999999999998</v>
      </c>
      <c r="JX32" s="307">
        <f t="shared" si="780"/>
        <v>4.3449999999999998</v>
      </c>
      <c r="JY32" s="307">
        <f t="shared" si="781"/>
        <v>4.3449999999999998</v>
      </c>
      <c r="JZ32" s="307">
        <f t="shared" si="782"/>
        <v>21.724999999999998</v>
      </c>
      <c r="KA32" s="307">
        <f t="shared" si="783"/>
        <v>21.724999999999998</v>
      </c>
      <c r="KB32" s="307">
        <f t="shared" si="784"/>
        <v>21.724999999999998</v>
      </c>
      <c r="KC32" s="307">
        <f t="shared" si="785"/>
        <v>21.724999999999998</v>
      </c>
      <c r="KD32" s="307">
        <f t="shared" si="786"/>
        <v>21.724999999999998</v>
      </c>
      <c r="KE32" s="307">
        <f t="shared" si="787"/>
        <v>21.724999999999998</v>
      </c>
      <c r="KF32" s="307">
        <f t="shared" si="788"/>
        <v>21.724999999999998</v>
      </c>
      <c r="KG32" s="307">
        <f t="shared" si="789"/>
        <v>21.724999999999998</v>
      </c>
      <c r="KH32" s="307">
        <f t="shared" si="790"/>
        <v>21.724999999999998</v>
      </c>
      <c r="KI32" s="307">
        <f t="shared" si="791"/>
        <v>21.724999999999998</v>
      </c>
      <c r="KJ32" s="307">
        <f t="shared" si="792"/>
        <v>21.724999999999998</v>
      </c>
      <c r="KK32" s="307">
        <f t="shared" si="793"/>
        <v>21.724999999999998</v>
      </c>
      <c r="KL32" s="307">
        <f t="shared" si="794"/>
        <v>21.724999999999998</v>
      </c>
      <c r="KM32" s="307">
        <f t="shared" si="795"/>
        <v>21.724999999999998</v>
      </c>
      <c r="KN32" s="307">
        <f t="shared" si="796"/>
        <v>21.724999999999998</v>
      </c>
      <c r="KO32" s="307">
        <f t="shared" si="797"/>
        <v>21.724999999999998</v>
      </c>
      <c r="KP32" s="307">
        <f t="shared" si="798"/>
        <v>21.724999999999998</v>
      </c>
      <c r="KQ32" s="307">
        <f t="shared" si="799"/>
        <v>21.724999999999998</v>
      </c>
      <c r="KR32" s="307">
        <f t="shared" si="800"/>
        <v>21.724999999999998</v>
      </c>
      <c r="KS32" s="307">
        <f t="shared" si="801"/>
        <v>21.724999999999998</v>
      </c>
      <c r="KT32" s="307">
        <f t="shared" si="802"/>
        <v>21.724999999999998</v>
      </c>
      <c r="KU32" s="307">
        <f t="shared" si="803"/>
        <v>21.724999999999998</v>
      </c>
      <c r="KV32" s="307">
        <f t="shared" si="804"/>
        <v>21.724999999999998</v>
      </c>
      <c r="KW32" s="307">
        <f t="shared" si="805"/>
        <v>21.724999999999998</v>
      </c>
      <c r="KX32" s="322"/>
      <c r="KY32" s="307">
        <f t="shared" si="806"/>
        <v>8.3000000000000004E-2</v>
      </c>
      <c r="KZ32" s="307">
        <f t="shared" si="807"/>
        <v>0</v>
      </c>
      <c r="LA32" s="307">
        <f t="shared" si="808"/>
        <v>0</v>
      </c>
      <c r="LB32" s="307">
        <f t="shared" si="809"/>
        <v>0</v>
      </c>
      <c r="LC32" s="307">
        <f t="shared" si="810"/>
        <v>0</v>
      </c>
      <c r="LD32" s="307">
        <f t="shared" si="811"/>
        <v>0</v>
      </c>
      <c r="LE32" s="307">
        <f t="shared" si="812"/>
        <v>0</v>
      </c>
      <c r="LF32" s="307">
        <f t="shared" si="813"/>
        <v>0</v>
      </c>
      <c r="LG32" s="307">
        <f t="shared" si="814"/>
        <v>0</v>
      </c>
      <c r="LH32" s="307">
        <f t="shared" si="815"/>
        <v>0</v>
      </c>
      <c r="LI32" s="307">
        <f t="shared" si="816"/>
        <v>0</v>
      </c>
      <c r="LJ32" s="307">
        <f t="shared" si="817"/>
        <v>0</v>
      </c>
      <c r="LK32" s="307">
        <f t="shared" si="818"/>
        <v>0</v>
      </c>
      <c r="LL32" s="307">
        <f t="shared" si="819"/>
        <v>0</v>
      </c>
      <c r="LM32" s="307">
        <f t="shared" si="820"/>
        <v>0</v>
      </c>
      <c r="LN32" s="307">
        <f t="shared" si="821"/>
        <v>0</v>
      </c>
      <c r="LO32" s="307">
        <f t="shared" si="822"/>
        <v>0</v>
      </c>
      <c r="LP32" s="307">
        <f t="shared" si="823"/>
        <v>0</v>
      </c>
      <c r="LQ32" s="307">
        <f t="shared" si="824"/>
        <v>0</v>
      </c>
      <c r="LR32" s="307">
        <f t="shared" si="825"/>
        <v>0</v>
      </c>
      <c r="LS32" s="307">
        <f t="shared" si="826"/>
        <v>0</v>
      </c>
      <c r="LT32" s="307">
        <f t="shared" si="827"/>
        <v>0</v>
      </c>
      <c r="LU32" s="307">
        <f t="shared" si="828"/>
        <v>0</v>
      </c>
      <c r="LV32" s="307">
        <f t="shared" si="829"/>
        <v>0</v>
      </c>
      <c r="LW32" s="307">
        <f t="shared" si="830"/>
        <v>0</v>
      </c>
      <c r="LX32" s="307">
        <f t="shared" si="831"/>
        <v>0</v>
      </c>
      <c r="LY32" s="307">
        <f t="shared" si="832"/>
        <v>0</v>
      </c>
      <c r="LZ32" s="307">
        <f t="shared" si="833"/>
        <v>0</v>
      </c>
      <c r="MA32" s="307">
        <f t="shared" si="834"/>
        <v>0</v>
      </c>
      <c r="MB32" s="307">
        <f t="shared" si="835"/>
        <v>0</v>
      </c>
      <c r="MC32" s="307">
        <f t="shared" si="836"/>
        <v>0</v>
      </c>
      <c r="MD32" s="307">
        <f t="shared" si="837"/>
        <v>0</v>
      </c>
      <c r="ME32" s="307">
        <f t="shared" si="838"/>
        <v>0</v>
      </c>
      <c r="MF32" s="307">
        <f t="shared" si="839"/>
        <v>0</v>
      </c>
      <c r="MG32" s="307">
        <f t="shared" si="840"/>
        <v>0</v>
      </c>
      <c r="MH32" s="307">
        <f t="shared" si="841"/>
        <v>0</v>
      </c>
      <c r="MI32" s="307">
        <f t="shared" si="842"/>
        <v>0</v>
      </c>
      <c r="MJ32" s="307">
        <f t="shared" si="843"/>
        <v>0</v>
      </c>
      <c r="MK32" s="307">
        <f t="shared" si="844"/>
        <v>0</v>
      </c>
      <c r="ML32" s="307">
        <f t="shared" si="845"/>
        <v>0</v>
      </c>
      <c r="MM32" s="307">
        <f t="shared" si="846"/>
        <v>0</v>
      </c>
      <c r="MN32" s="307">
        <f t="shared" si="847"/>
        <v>0</v>
      </c>
      <c r="MO32" s="307">
        <f t="shared" si="848"/>
        <v>0</v>
      </c>
      <c r="MP32" s="307">
        <f t="shared" si="849"/>
        <v>0</v>
      </c>
      <c r="MQ32" s="307">
        <f t="shared" si="850"/>
        <v>0</v>
      </c>
      <c r="MR32" s="307">
        <f t="shared" si="851"/>
        <v>0</v>
      </c>
      <c r="MS32" s="307">
        <f t="shared" si="852"/>
        <v>0</v>
      </c>
      <c r="MT32" s="307">
        <f t="shared" si="853"/>
        <v>0</v>
      </c>
      <c r="MU32" s="307">
        <f t="shared" si="854"/>
        <v>0</v>
      </c>
      <c r="MV32" s="307">
        <f t="shared" si="855"/>
        <v>0</v>
      </c>
      <c r="MW32" s="307">
        <f t="shared" si="856"/>
        <v>0</v>
      </c>
      <c r="MX32" s="307">
        <f t="shared" si="857"/>
        <v>0</v>
      </c>
      <c r="MY32" s="307">
        <f t="shared" si="858"/>
        <v>0</v>
      </c>
      <c r="MZ32" s="307">
        <f t="shared" si="859"/>
        <v>0</v>
      </c>
      <c r="NA32" s="307">
        <f t="shared" si="860"/>
        <v>0</v>
      </c>
      <c r="NB32" s="307">
        <f t="shared" si="861"/>
        <v>0</v>
      </c>
      <c r="NC32" s="307">
        <f t="shared" si="862"/>
        <v>0</v>
      </c>
      <c r="ND32" s="307">
        <f t="shared" si="863"/>
        <v>0</v>
      </c>
      <c r="NE32" s="307">
        <f t="shared" si="864"/>
        <v>0</v>
      </c>
      <c r="NF32" s="307">
        <f t="shared" si="865"/>
        <v>0</v>
      </c>
      <c r="NG32" s="307">
        <f t="shared" si="866"/>
        <v>0</v>
      </c>
      <c r="NH32" s="307">
        <f t="shared" si="867"/>
        <v>0</v>
      </c>
      <c r="NI32" s="307">
        <f t="shared" si="868"/>
        <v>0</v>
      </c>
      <c r="NJ32" s="307">
        <f t="shared" si="869"/>
        <v>0</v>
      </c>
      <c r="NK32" s="307">
        <f t="shared" si="870"/>
        <v>0</v>
      </c>
      <c r="NL32" s="307">
        <f t="shared" si="871"/>
        <v>0</v>
      </c>
      <c r="NM32" s="307">
        <f t="shared" si="872"/>
        <v>0</v>
      </c>
      <c r="NN32" s="307">
        <f t="shared" si="873"/>
        <v>0</v>
      </c>
      <c r="NO32" s="307">
        <f t="shared" si="874"/>
        <v>0</v>
      </c>
      <c r="NP32" s="307">
        <f t="shared" si="875"/>
        <v>0</v>
      </c>
      <c r="NQ32" s="307">
        <f t="shared" si="876"/>
        <v>0</v>
      </c>
      <c r="NR32" s="307">
        <f t="shared" si="877"/>
        <v>0</v>
      </c>
      <c r="NS32" s="307">
        <f t="shared" si="878"/>
        <v>0</v>
      </c>
      <c r="NT32" s="307">
        <f t="shared" si="879"/>
        <v>0</v>
      </c>
      <c r="NU32" s="307">
        <f t="shared" si="880"/>
        <v>0</v>
      </c>
      <c r="NV32" s="307">
        <f t="shared" si="881"/>
        <v>0</v>
      </c>
      <c r="NW32" s="307">
        <f t="shared" si="882"/>
        <v>0</v>
      </c>
      <c r="NX32" s="307">
        <f t="shared" si="883"/>
        <v>0</v>
      </c>
      <c r="NY32" s="307">
        <f t="shared" si="884"/>
        <v>0</v>
      </c>
      <c r="NZ32" s="307">
        <f t="shared" si="885"/>
        <v>0</v>
      </c>
      <c r="OA32" s="307">
        <f t="shared" si="886"/>
        <v>0</v>
      </c>
      <c r="OB32" s="307">
        <f t="shared" si="887"/>
        <v>0</v>
      </c>
      <c r="OC32" s="307">
        <f t="shared" si="888"/>
        <v>0</v>
      </c>
      <c r="OD32" s="307">
        <f t="shared" si="889"/>
        <v>0</v>
      </c>
      <c r="OE32" s="307">
        <f t="shared" si="890"/>
        <v>0</v>
      </c>
      <c r="OF32" s="307">
        <f t="shared" si="891"/>
        <v>0</v>
      </c>
      <c r="OG32" s="307">
        <f t="shared" si="892"/>
        <v>0</v>
      </c>
      <c r="OH32" s="307">
        <f t="shared" si="893"/>
        <v>0</v>
      </c>
      <c r="OI32" s="307">
        <f t="shared" si="894"/>
        <v>0</v>
      </c>
      <c r="OJ32" s="307">
        <f t="shared" si="895"/>
        <v>0</v>
      </c>
      <c r="OK32" s="307">
        <f t="shared" si="896"/>
        <v>0</v>
      </c>
      <c r="OL32" s="307">
        <f t="shared" si="897"/>
        <v>8.3000000000000004E-2</v>
      </c>
      <c r="OM32" s="307">
        <f t="shared" si="898"/>
        <v>8.3000000000000004E-2</v>
      </c>
      <c r="ON32" s="307">
        <f t="shared" si="899"/>
        <v>8.3000000000000004E-2</v>
      </c>
      <c r="OO32" s="307">
        <f t="shared" si="900"/>
        <v>8.3000000000000004E-2</v>
      </c>
      <c r="OP32" s="307">
        <f t="shared" si="901"/>
        <v>8.3000000000000004E-2</v>
      </c>
      <c r="OQ32" s="307">
        <f t="shared" si="902"/>
        <v>8.3000000000000004E-2</v>
      </c>
      <c r="OR32" s="307">
        <f t="shared" si="903"/>
        <v>8.3000000000000004E-2</v>
      </c>
      <c r="OS32" s="307">
        <f t="shared" si="904"/>
        <v>8.3000000000000004E-2</v>
      </c>
      <c r="OT32" s="307">
        <f t="shared" si="905"/>
        <v>8.3000000000000004E-2</v>
      </c>
      <c r="OU32" s="307"/>
      <c r="OV32" s="307">
        <f>IFERROR('Base travail'!$H32*'Base travail'!$DE32/H$10,0)</f>
        <v>0</v>
      </c>
      <c r="OW32" s="307">
        <f>IFERROR('Base travail'!$I32*'Base travail'!$DF32/I$10,0)</f>
        <v>0</v>
      </c>
      <c r="OX32" s="307">
        <f>IFERROR('Base travail'!$J32*'Base travail'!$DG32/J$10,0)</f>
        <v>0</v>
      </c>
      <c r="OY32" s="307">
        <f>IFERROR('Base travail'!$K32*'Base travail'!$DH32/K$10,0)</f>
        <v>0</v>
      </c>
      <c r="OZ32" s="307">
        <f>IFERROR('Base travail'!$L32*'Base travail'!$DI32/L$10,0)</f>
        <v>0</v>
      </c>
      <c r="PA32" s="307">
        <f>IFERROR('Base travail'!$M32*'Base travail'!$DJ32/M$10,0)</f>
        <v>0</v>
      </c>
      <c r="PB32" s="307">
        <f>IFERROR('Base travail'!$N32*'Base travail'!$DK32/N$10,0)</f>
        <v>0</v>
      </c>
      <c r="PC32" s="307">
        <f>IFERROR('Base travail'!$O32*'Base travail'!$DL32/O$10,0)</f>
        <v>0</v>
      </c>
      <c r="PD32" s="307">
        <f>IFERROR('Base travail'!$P32*'Base travail'!$DM32/P$10,0)</f>
        <v>0</v>
      </c>
      <c r="PE32" s="307">
        <f>IFERROR('Base travail'!$Q32*'Base travail'!$DN32/Q$10,0)</f>
        <v>0</v>
      </c>
      <c r="PF32" s="307">
        <f>IFERROR('Base travail'!$R32*'Base travail'!$DO32/R$10,0)</f>
        <v>0</v>
      </c>
      <c r="PG32" s="307">
        <f>IFERROR('Base travail'!$S32*'Base travail'!$DP32/S$10,0)</f>
        <v>0</v>
      </c>
      <c r="PH32" s="307">
        <f>IFERROR('Base travail'!$T32*'Base travail'!$DQ32/T$10,0)</f>
        <v>0</v>
      </c>
      <c r="PI32" s="307">
        <f>IFERROR('Base travail'!$U32*'Base travail'!$DR32/U$10,0)</f>
        <v>0</v>
      </c>
      <c r="PJ32" s="307">
        <f>IFERROR('Base travail'!$V32*'Base travail'!$DS32/V$10,0)</f>
        <v>0</v>
      </c>
      <c r="PK32" s="307">
        <f>IFERROR('Base travail'!$W32*'Base travail'!$DT32/W$10,0)</f>
        <v>0</v>
      </c>
      <c r="PL32" s="307">
        <f>IFERROR('Base travail'!$X32*'Base travail'!$DU32/X$10,0)</f>
        <v>0</v>
      </c>
      <c r="PM32" s="307">
        <f>IFERROR('Base travail'!$Y32*'Base travail'!$DV32/Y$10,0)</f>
        <v>0</v>
      </c>
      <c r="PN32" s="307">
        <f>IFERROR('Base travail'!$Z32*'Base travail'!$DW32/Z$10,0)</f>
        <v>0</v>
      </c>
      <c r="PO32" s="307">
        <f>IFERROR('Base travail'!$AA32*'Base travail'!$DX32/AA$10,0)</f>
        <v>0</v>
      </c>
      <c r="PP32" s="307">
        <f>IFERROR('Base travail'!$AB32*'Base travail'!$DY32/AB$10,0)</f>
        <v>0</v>
      </c>
      <c r="PQ32" s="307">
        <f>IFERROR('Base travail'!$AC32*'Base travail'!$DZ32/AC$10,0)</f>
        <v>0</v>
      </c>
      <c r="PR32" s="307">
        <f>IFERROR('Base travail'!$AD32*'Base travail'!$EA32/AD$10,0)</f>
        <v>0</v>
      </c>
      <c r="PS32" s="307">
        <f>IFERROR('Base travail'!$AE32*'Base travail'!$EB32/AE$10,0)</f>
        <v>0</v>
      </c>
      <c r="PT32" s="307">
        <f>IFERROR('Base travail'!$AF32*'Base travail'!$EC32/AF$10,0)</f>
        <v>0</v>
      </c>
      <c r="PU32" s="307">
        <f>IFERROR('Base travail'!$AG32*'Base travail'!$ED32/AG$10,0)</f>
        <v>0</v>
      </c>
      <c r="PV32" s="307">
        <f>IFERROR('Base travail'!$AH32*'Base travail'!$EE32/AH$10,0)</f>
        <v>0</v>
      </c>
      <c r="PW32" s="307">
        <f>IFERROR('Base travail'!$AI32*'Base travail'!$EF32/AI$10,0)</f>
        <v>0</v>
      </c>
      <c r="PX32" s="307">
        <f>IFERROR('Base travail'!$AJ32*'Base travail'!$EG32/AJ$10,0)</f>
        <v>0</v>
      </c>
      <c r="PY32" s="307">
        <f>IFERROR('Base travail'!$AK32*'Base travail'!$EH32/AK$10,0)</f>
        <v>0</v>
      </c>
      <c r="PZ32" s="307">
        <f>IFERROR('Base travail'!$AL32*'Base travail'!$EI32/AL$10,0)</f>
        <v>0</v>
      </c>
      <c r="QA32" s="307">
        <f>IFERROR('Base travail'!$AM32*'Base travail'!$EJ32/AM$10,0)</f>
        <v>0</v>
      </c>
      <c r="QB32" s="307">
        <f>IFERROR('Base travail'!$AN32*'Base travail'!$EK32/AN$10,0)</f>
        <v>0</v>
      </c>
      <c r="QC32" s="307">
        <f>IFERROR('Base travail'!$AO32*'Base travail'!$EL32/AO$10,0)</f>
        <v>0</v>
      </c>
      <c r="QD32" s="307">
        <f>IFERROR('Base travail'!$AP32*'Base travail'!$EM32/AP$10,0)</f>
        <v>0</v>
      </c>
      <c r="QE32" s="307">
        <f>IFERROR('Base travail'!$AQ32*'Base travail'!$EN32/AQ$10,0)</f>
        <v>0</v>
      </c>
      <c r="QF32" s="307">
        <f>IFERROR('Base travail'!$AR32*'Base travail'!$EO32/AR$10,0)</f>
        <v>0</v>
      </c>
      <c r="QG32" s="307">
        <f>IFERROR('Base travail'!$AS32*'Base travail'!$EP32/AS$10,0)</f>
        <v>0</v>
      </c>
      <c r="QH32" s="307">
        <f>IFERROR('Base travail'!$AT32*'Base travail'!$EQ32/AT$10,0)</f>
        <v>0</v>
      </c>
      <c r="QI32" s="307">
        <f>IFERROR('Base travail'!$AU32*'Base travail'!$ER32/AU$10,0)</f>
        <v>0</v>
      </c>
      <c r="QJ32" s="307">
        <f>IFERROR('Base travail'!$AV32*'Base travail'!$ES32/AV$10,0)</f>
        <v>0</v>
      </c>
      <c r="QK32" s="307">
        <f>IFERROR('Base travail'!$AW32*'Base travail'!$ET32/AW$10,0)</f>
        <v>0</v>
      </c>
      <c r="QL32" s="307">
        <f>IFERROR('Base travail'!$AX32*'Base travail'!$EU32/AX$10,0)</f>
        <v>0</v>
      </c>
      <c r="QM32" s="307">
        <f>IFERROR('Base travail'!$AY32*'Base travail'!$EV32/AY$10,0)</f>
        <v>0</v>
      </c>
      <c r="QN32" s="307">
        <f>IFERROR('Base travail'!$AZ32*'Base travail'!$EW32/AZ$10,0)</f>
        <v>0</v>
      </c>
      <c r="QO32" s="307">
        <f>IFERROR('Base travail'!$BA32*'Base travail'!$EX32/BA$10,0)</f>
        <v>0</v>
      </c>
      <c r="QP32" s="307">
        <f>IFERROR('Base travail'!$BB32*'Base travail'!$EY32/BB$10,0)</f>
        <v>0</v>
      </c>
      <c r="QQ32" s="307">
        <f>IFERROR('Base travail'!$BC32*'Base travail'!$EZ32/BC$10,0)</f>
        <v>0</v>
      </c>
      <c r="QR32" s="307">
        <f>IFERROR('Base travail'!$BD32*'Base travail'!$FA32/BD$10,0)</f>
        <v>0</v>
      </c>
      <c r="QS32" s="307">
        <f>IFERROR('Base travail'!$BE32*'Base travail'!$FB32/BE$10,0)</f>
        <v>0</v>
      </c>
      <c r="QT32" s="307">
        <f>IFERROR('Base travail'!$BF32*'Base travail'!$FC32/BF$10,0)</f>
        <v>0</v>
      </c>
      <c r="QU32" s="307">
        <f>IFERROR('Base travail'!$BG32*'Base travail'!$FD32/BG$10,0)</f>
        <v>0</v>
      </c>
      <c r="QV32" s="307">
        <f>IFERROR('Base travail'!$BH32*'Base travail'!$FE32/BH$10,0)</f>
        <v>0</v>
      </c>
      <c r="QW32" s="307">
        <f>IFERROR('Base travail'!$BI32*'Base travail'!$FF32/BI$10,0)</f>
        <v>0</v>
      </c>
      <c r="QX32" s="307">
        <f>IFERROR('Base travail'!$BJ32*'Base travail'!$FG32/BJ$10,0)</f>
        <v>0</v>
      </c>
      <c r="QY32" s="307">
        <f>IFERROR('Base travail'!$BK32*'Base travail'!$FH32/BK$10,0)</f>
        <v>0</v>
      </c>
      <c r="QZ32" s="307">
        <f>IFERROR('Base travail'!$BL32*'Base travail'!$FI32/BL$10,0)</f>
        <v>0</v>
      </c>
      <c r="RA32" s="307">
        <f>IFERROR('Base travail'!$BM32*'Base travail'!$FJ32/BM$10,0)</f>
        <v>0</v>
      </c>
      <c r="RB32" s="307">
        <f>IFERROR('Base travail'!$BN32*'Base travail'!$FK32/BN$10,0)</f>
        <v>0</v>
      </c>
      <c r="RC32" s="307">
        <f>IFERROR('Base travail'!$BO32*'Base travail'!$FL32/BO$10,0)</f>
        <v>0</v>
      </c>
      <c r="RD32" s="307">
        <f>IFERROR('Base travail'!$BP32*'Base travail'!$FM32/BP$10,0)</f>
        <v>0</v>
      </c>
      <c r="RE32" s="307">
        <f>IFERROR('Base travail'!$BQ32*'Base travail'!$FN32/BQ$10,0)</f>
        <v>0</v>
      </c>
      <c r="RF32" s="307">
        <f>IFERROR('Base travail'!$BR32*'Base travail'!$FO32/BR$10,0)</f>
        <v>0</v>
      </c>
      <c r="RG32" s="307">
        <f>IFERROR('Base travail'!$BS32*'Base travail'!$FP32/BS$10,0)</f>
        <v>0</v>
      </c>
      <c r="RH32" s="307">
        <f>IFERROR('Base travail'!$BT32*'Base travail'!$FQ32/BT$10,0)</f>
        <v>0</v>
      </c>
      <c r="RI32" s="307">
        <f>IFERROR('Base travail'!$BU32*'Base travail'!$FR32/BU$10,0)</f>
        <v>0</v>
      </c>
      <c r="RJ32" s="307">
        <f>IFERROR('Base travail'!$BV32*'Base travail'!$FS32/BV$10,0)</f>
        <v>0</v>
      </c>
      <c r="RK32" s="307">
        <f>IFERROR('Base travail'!$BW32*'Base travail'!$FT32/BW$10,0)</f>
        <v>0</v>
      </c>
      <c r="RL32" s="307">
        <f>IFERROR('Base travail'!$BX32*'Base travail'!$FU32/BX$10,0)</f>
        <v>0</v>
      </c>
      <c r="RM32" s="307">
        <f>IFERROR('Base travail'!$BY32*'Base travail'!$FV32/BY$10,0)</f>
        <v>0</v>
      </c>
      <c r="RN32" s="307">
        <f>IFERROR('Base travail'!$BZ32*'Base travail'!$FW32/BZ$10,0)</f>
        <v>0</v>
      </c>
      <c r="RO32" s="307">
        <f>IFERROR('Base travail'!$CA32*'Base travail'!$FX32/CA$10,0)</f>
        <v>0</v>
      </c>
      <c r="RP32" s="307">
        <f>IFERROR('Base travail'!$CB32*'Base travail'!$FY32/CB$10,0)</f>
        <v>0</v>
      </c>
      <c r="RQ32" s="307">
        <f>IFERROR('Base travail'!$CC32*'Base travail'!$FZ32/CC$10,0)</f>
        <v>0</v>
      </c>
      <c r="RR32" s="307">
        <f>IFERROR('Base travail'!$CD32*'Base travail'!$GA32/CD$10,0)</f>
        <v>0</v>
      </c>
      <c r="RS32" s="307">
        <f>IFERROR('Base travail'!$CE32*'Base travail'!$GB32/CE$10,0)</f>
        <v>0</v>
      </c>
      <c r="RT32" s="307">
        <f>IFERROR('Base travail'!$CF32*'Base travail'!$GC32/CF$10,0)</f>
        <v>0</v>
      </c>
      <c r="RU32" s="307">
        <f>IFERROR('Base travail'!$CG32*'Base travail'!$GD32/CG$10,0)</f>
        <v>0</v>
      </c>
      <c r="RV32" s="307">
        <f>IFERROR('Base travail'!$CH32*'Base travail'!$GE32/CH$10,0)</f>
        <v>0</v>
      </c>
      <c r="RW32" s="307">
        <f>IFERROR('Base travail'!$CI32*'Base travail'!$GF32/CI$10,0)</f>
        <v>0</v>
      </c>
      <c r="RX32" s="307">
        <f>IFERROR('Base travail'!$CJ32*'Base travail'!$GG32/CJ$10,0)</f>
        <v>0</v>
      </c>
      <c r="RY32" s="307">
        <f>IFERROR('Base travail'!$CK32*'Base travail'!$GH32/CK$10,0)</f>
        <v>0</v>
      </c>
      <c r="RZ32" s="307">
        <f>IFERROR('Base travail'!$CL32*'Base travail'!$GI32/CL$10,0)</f>
        <v>0</v>
      </c>
      <c r="SA32" s="307">
        <f>IFERROR('Base travail'!$CM32*'Base travail'!$GJ32/CM$10,0)</f>
        <v>0</v>
      </c>
      <c r="SB32" s="307">
        <f>IFERROR('Base travail'!$CN32*'Base travail'!$GK32/CN$10,0)</f>
        <v>0</v>
      </c>
      <c r="SC32" s="307">
        <f>IFERROR('Base travail'!$CO32*'Base travail'!$GL32/CO$10,0)</f>
        <v>0</v>
      </c>
      <c r="SD32" s="307">
        <f>IFERROR('Base travail'!$CP32*'Base travail'!$GM32/CP$10,0)</f>
        <v>0</v>
      </c>
      <c r="SE32" s="307">
        <f>IFERROR('Base travail'!$CQ32*'Base travail'!$GN32/CQ$10,0)</f>
        <v>0</v>
      </c>
      <c r="SF32" s="307">
        <f>IFERROR('Base travail'!$CR32*'Base travail'!$GO32/CR$10,0)</f>
        <v>0</v>
      </c>
      <c r="SG32" s="307">
        <f>IFERROR('Base travail'!$CS32*'Base travail'!$GP32/CS$10,0)</f>
        <v>0</v>
      </c>
      <c r="SH32" s="307">
        <f>IFERROR('Base travail'!$CT32*'Base travail'!$GQ32/CT$10,0)</f>
        <v>0</v>
      </c>
      <c r="SI32" s="307">
        <f>IFERROR('Base travail'!$CU32*'Base travail'!$GR32/CU$10,0)</f>
        <v>0</v>
      </c>
      <c r="SJ32" s="307">
        <f>IFERROR('Base travail'!$CV32*'Base travail'!$GS32/CV$10,0)</f>
        <v>0</v>
      </c>
      <c r="SK32" s="307">
        <f>IFERROR('Base travail'!$CW32*'Base travail'!$GT32/CW$10,0)</f>
        <v>0</v>
      </c>
      <c r="SL32" s="307">
        <f>IFERROR('Base travail'!$CX32*'Base travail'!$GU32/CX$10,0)</f>
        <v>0</v>
      </c>
      <c r="SM32" s="307">
        <f>IFERROR('Base travail'!$CY32*'Base travail'!$GV32/CY$10,0)</f>
        <v>0</v>
      </c>
      <c r="SN32" s="307">
        <f>IFERROR('Base travail'!$CZ32*'Base travail'!$GW32/CZ$10,0)</f>
        <v>0</v>
      </c>
      <c r="SO32" s="307">
        <f>IFERROR('Base travail'!$DA32*'Base travail'!$GX32/DA$10,0)</f>
        <v>0</v>
      </c>
      <c r="SP32" s="307">
        <f>IFERROR('Base travail'!$DB32*'Base travail'!$GY32/DB$10,0)</f>
        <v>0</v>
      </c>
      <c r="SQ32" s="307">
        <f>IFERROR('Base travail'!$DC32*'Base travail'!$GZ32/DC$10,0)</f>
        <v>0</v>
      </c>
      <c r="SR32" s="307"/>
      <c r="SS32" s="307">
        <f>IFERROR('Base travail'!$H32*'Base travail'!$HB32/H$13,0)</f>
        <v>0</v>
      </c>
      <c r="ST32" s="307">
        <f>IFERROR('Base travail'!$I32*'Base travail'!$HC32/I$13,0)</f>
        <v>0</v>
      </c>
      <c r="SU32" s="307">
        <f>IFERROR('Base travail'!$J32*'Base travail'!$HD32/J$13,0)</f>
        <v>0</v>
      </c>
      <c r="SV32" s="307">
        <f>IFERROR('Base travail'!$K32*'Base travail'!$HE32/K$13,0)</f>
        <v>0</v>
      </c>
      <c r="SW32" s="307">
        <f>IFERROR('Base travail'!$L32*'Base travail'!$HF32/L$13,0)</f>
        <v>0</v>
      </c>
      <c r="SX32" s="307">
        <f>IFERROR('Base travail'!$M32*'Base travail'!$HG32/M$13,0)</f>
        <v>0</v>
      </c>
      <c r="SY32" s="307">
        <f>IFERROR('Base travail'!$N32*'Base travail'!$HH32/N$13,0)</f>
        <v>0</v>
      </c>
      <c r="SZ32" s="307">
        <f>IFERROR('Base travail'!$O32*'Base travail'!$HI32/O$13,0)</f>
        <v>0</v>
      </c>
      <c r="TA32" s="307">
        <f>IFERROR('Base travail'!$P32*'Base travail'!$HJ32/P$13,0)</f>
        <v>0</v>
      </c>
      <c r="TB32" s="307">
        <f>IFERROR('Base travail'!$Q32*'Base travail'!$HK32/Q$13,0)</f>
        <v>0</v>
      </c>
      <c r="TC32" s="307">
        <f>IFERROR('Base travail'!$R32*'Base travail'!$HL32/R$13,0)</f>
        <v>0</v>
      </c>
      <c r="TD32" s="307">
        <f>IFERROR('Base travail'!$S32*'Base travail'!$HM32/S$13,0)</f>
        <v>0</v>
      </c>
      <c r="TE32" s="307">
        <f>IFERROR('Base travail'!$T32*'Base travail'!$HN32/T$13,0)</f>
        <v>0</v>
      </c>
      <c r="TF32" s="307">
        <f>IFERROR('Base travail'!$U32*'Base travail'!$HO32/U$13,0)</f>
        <v>0</v>
      </c>
      <c r="TG32" s="307">
        <f>IFERROR('Base travail'!$V32*'Base travail'!$HP32/V$13,0)</f>
        <v>0</v>
      </c>
      <c r="TH32" s="307">
        <f>IFERROR('Base travail'!$W32*'Base travail'!$HQ32/W$13,0)</f>
        <v>0</v>
      </c>
      <c r="TI32" s="307">
        <f>IFERROR('Base travail'!$X32*'Base travail'!$HR32/X$13,0)</f>
        <v>0</v>
      </c>
      <c r="TJ32" s="307">
        <f>IFERROR('Base travail'!$Y32*'Base travail'!$HS32/Y$13,0)</f>
        <v>0</v>
      </c>
      <c r="TK32" s="307">
        <f>IFERROR('Base travail'!$Z32*'Base travail'!$HT32/Z$13,0)</f>
        <v>0</v>
      </c>
      <c r="TL32" s="307">
        <f>IFERROR('Base travail'!$AA32*'Base travail'!$HU32/AA$13,0)</f>
        <v>0</v>
      </c>
      <c r="TM32" s="307">
        <f>IFERROR('Base travail'!$AB32*'Base travail'!$HV32/AB$13,0)</f>
        <v>0</v>
      </c>
      <c r="TN32" s="307">
        <f>IFERROR('Base travail'!$AC32*'Base travail'!$HW32/AC$13,0)</f>
        <v>0</v>
      </c>
      <c r="TO32" s="307">
        <f>IFERROR('Base travail'!$AD32*'Base travail'!$HX32/AD$13,0)</f>
        <v>0</v>
      </c>
      <c r="TP32" s="307">
        <f>IFERROR('Base travail'!$AE32*'Base travail'!$HY32/AE$13,0)</f>
        <v>0</v>
      </c>
      <c r="TQ32" s="307">
        <f>IFERROR('Base travail'!$AF32*'Base travail'!$HZ32/AF$13,0)</f>
        <v>0</v>
      </c>
      <c r="TR32" s="307">
        <f>IFERROR('Base travail'!$AG32*'Base travail'!$IA32/AG$13,0)</f>
        <v>0</v>
      </c>
      <c r="TS32" s="307">
        <f>IFERROR('Base travail'!$AH32*'Base travail'!$IB32/AH$13,0)</f>
        <v>0</v>
      </c>
      <c r="TT32" s="307">
        <f>IFERROR('Base travail'!$AI32*'Base travail'!$IC32/AI$13,0)</f>
        <v>0</v>
      </c>
      <c r="TU32" s="307">
        <f>IFERROR('Base travail'!$AJ32*'Base travail'!$ID32/AJ$13,0)</f>
        <v>0</v>
      </c>
      <c r="TV32" s="307">
        <f>IFERROR('Base travail'!$AK32*'Base travail'!$IE32/AK$13,0)</f>
        <v>0</v>
      </c>
      <c r="TW32" s="307">
        <f>IFERROR('Base travail'!$AL32*'Base travail'!$IF32/AL$13,0)</f>
        <v>0</v>
      </c>
      <c r="TX32" s="307">
        <f>IFERROR('Base travail'!$AM32*'Base travail'!$IG32/AM$13,0)</f>
        <v>0</v>
      </c>
      <c r="TY32" s="307">
        <f>IFERROR('Base travail'!$AN32*'Base travail'!$IH32/AN$13,0)</f>
        <v>0</v>
      </c>
      <c r="TZ32" s="307">
        <f>IFERROR('Base travail'!$AO32*'Base travail'!$II32/AO$13,0)</f>
        <v>0</v>
      </c>
      <c r="UA32" s="307">
        <f>IFERROR('Base travail'!$AP32*'Base travail'!$IJ32/AP$13,0)</f>
        <v>0</v>
      </c>
      <c r="UB32" s="307">
        <f>IFERROR('Base travail'!$AQ32*'Base travail'!$IK32/AQ$13,0)</f>
        <v>0</v>
      </c>
      <c r="UC32" s="307">
        <f>IFERROR('Base travail'!$AR32*'Base travail'!$IL32/AR$13,0)</f>
        <v>0</v>
      </c>
      <c r="UD32" s="307">
        <f>IFERROR('Base travail'!$AS32*'Base travail'!$IM32/AS$13,0)</f>
        <v>0</v>
      </c>
      <c r="UE32" s="307">
        <f>IFERROR('Base travail'!$AT32*'Base travail'!$IN32/AT$13,0)</f>
        <v>0</v>
      </c>
      <c r="UF32" s="307">
        <f>IFERROR('Base travail'!$AU32*'Base travail'!$IO32/AU$13,0)</f>
        <v>0</v>
      </c>
      <c r="UG32" s="307">
        <f>IFERROR('Base travail'!$AV32*'Base travail'!$IP32/AV$13,0)</f>
        <v>0</v>
      </c>
      <c r="UH32" s="307">
        <f>IFERROR('Base travail'!$AW32*'Base travail'!$IQ32/AW$13,0)</f>
        <v>0</v>
      </c>
      <c r="UI32" s="307">
        <f>IFERROR('Base travail'!$AX32*'Base travail'!$IR32/AX$13,0)</f>
        <v>0</v>
      </c>
      <c r="UJ32" s="307">
        <f>IFERROR('Base travail'!$AY32*'Base travail'!$IS32/AY$13,0)</f>
        <v>0</v>
      </c>
      <c r="UK32" s="307">
        <f>IFERROR('Base travail'!$AZ32*'Base travail'!$IT32/AZ$13,0)</f>
        <v>0</v>
      </c>
      <c r="UL32" s="307">
        <f>IFERROR('Base travail'!$BA32*'Base travail'!$IU32/BA$13,0)</f>
        <v>0</v>
      </c>
      <c r="UM32" s="307">
        <f>IFERROR('Base travail'!$BB32*'Base travail'!$IV32/BB$13,0)</f>
        <v>0</v>
      </c>
      <c r="UN32" s="307">
        <f>IFERROR('Base travail'!$BC32*'Base travail'!$IW32/BC$13,0)</f>
        <v>0</v>
      </c>
      <c r="UO32" s="307">
        <f>IFERROR('Base travail'!$BD32*'Base travail'!$IX32/BD$13,0)</f>
        <v>0</v>
      </c>
      <c r="UP32" s="307">
        <f>IFERROR('Base travail'!$BE32*'Base travail'!$IY32/BE$13,0)</f>
        <v>0</v>
      </c>
      <c r="UQ32" s="307">
        <f>IFERROR('Base travail'!$BF32*'Base travail'!$IZ32/BF$13,0)</f>
        <v>0</v>
      </c>
      <c r="UR32" s="307">
        <f>IFERROR('Base travail'!$BG32*'Base travail'!$JA32/BG$13,0)</f>
        <v>0</v>
      </c>
      <c r="US32" s="307">
        <f>IFERROR('Base travail'!$BH32*'Base travail'!$JB32/BH$13,0)</f>
        <v>0</v>
      </c>
      <c r="UT32" s="307">
        <f>IFERROR('Base travail'!$BI32*'Base travail'!$JC32/BI$13,0)</f>
        <v>0</v>
      </c>
      <c r="UU32" s="307">
        <f>IFERROR('Base travail'!$BJ32*'Base travail'!$JD32/BJ$13,0)</f>
        <v>0</v>
      </c>
      <c r="UV32" s="307">
        <f>IFERROR('Base travail'!$BK32*'Base travail'!$JE32/BK$13,0)</f>
        <v>0</v>
      </c>
      <c r="UW32" s="307">
        <f>IFERROR('Base travail'!$BL32*'Base travail'!$JF32/BL$13,0)</f>
        <v>0</v>
      </c>
      <c r="UX32" s="307">
        <f>IFERROR('Base travail'!$BM32*'Base travail'!$JG32/BM$13,0)</f>
        <v>0</v>
      </c>
      <c r="UY32" s="307">
        <f>IFERROR('Base travail'!$BN32*'Base travail'!$JH32/BN$13,0)</f>
        <v>0</v>
      </c>
      <c r="UZ32" s="307">
        <f>IFERROR('Base travail'!$BO32*'Base travail'!$JI32/BO$13,0)</f>
        <v>0</v>
      </c>
      <c r="VA32" s="307">
        <f>IFERROR('Base travail'!$BP32*'Base travail'!$JJ32/BP$13,0)</f>
        <v>0</v>
      </c>
      <c r="VB32" s="307">
        <f>IFERROR('Base travail'!$BQ32*'Base travail'!$JK32/BQ$13,0)</f>
        <v>0</v>
      </c>
      <c r="VC32" s="307">
        <f>IFERROR('Base travail'!$BR32*'Base travail'!$JL32/BR$13,0)</f>
        <v>0</v>
      </c>
      <c r="VD32" s="307">
        <f>IFERROR('Base travail'!$BS32*'Base travail'!$JM32/BS$13,0)</f>
        <v>0</v>
      </c>
      <c r="VE32" s="307">
        <f>IFERROR('Base travail'!$BT32*'Base travail'!$JN32/BT$13,0)</f>
        <v>0</v>
      </c>
      <c r="VF32" s="307">
        <f>IFERROR('Base travail'!$BU32*'Base travail'!$JO32/BU$13,0)</f>
        <v>0</v>
      </c>
      <c r="VG32" s="307">
        <f>IFERROR('Base travail'!$BV32*'Base travail'!$JP32/BV$13,0)</f>
        <v>0</v>
      </c>
      <c r="VH32" s="307">
        <f>IFERROR('Base travail'!$BW32*'Base travail'!$JQ32/BW$13,0)</f>
        <v>0</v>
      </c>
      <c r="VI32" s="307">
        <f>IFERROR('Base travail'!$BX32*'Base travail'!$JR32/BX$13,0)</f>
        <v>0</v>
      </c>
      <c r="VJ32" s="307">
        <f>IFERROR('Base travail'!$BY32*'Base travail'!$JS32/BY$13,0)</f>
        <v>0</v>
      </c>
      <c r="VK32" s="307">
        <f>IFERROR('Base travail'!$BZ32*'Base travail'!$JT32/BZ$13,0)</f>
        <v>0</v>
      </c>
      <c r="VL32" s="307">
        <f>IFERROR('Base travail'!$CA32*'Base travail'!$JU32/CA$13,0)</f>
        <v>0</v>
      </c>
      <c r="VM32" s="307">
        <f>IFERROR('Base travail'!$CB32*'Base travail'!$JV32/CB$13,0)</f>
        <v>0</v>
      </c>
      <c r="VN32" s="307">
        <f>IFERROR('Base travail'!$CC32*'Base travail'!$JW32/CC$13,0)</f>
        <v>0</v>
      </c>
      <c r="VO32" s="307">
        <f>IFERROR('Base travail'!$CD32*'Base travail'!$JX32/CD$13,0)</f>
        <v>0</v>
      </c>
      <c r="VP32" s="307">
        <f>IFERROR('Base travail'!$CE32*'Base travail'!$JY32/CE$13,0)</f>
        <v>0</v>
      </c>
      <c r="VQ32" s="307">
        <f>IFERROR('Base travail'!$CF32*'Base travail'!$JZ32/CF$13,0)</f>
        <v>0</v>
      </c>
      <c r="VR32" s="307">
        <f>IFERROR('Base travail'!$CG32*'Base travail'!$KA32/CG$13,0)</f>
        <v>0</v>
      </c>
      <c r="VS32" s="307">
        <f>IFERROR('Base travail'!$CH32*'Base travail'!$KB32/CH$13,0)</f>
        <v>0</v>
      </c>
      <c r="VT32" s="307">
        <f>IFERROR('Base travail'!$CI32*'Base travail'!$KC32/CI$13,0)</f>
        <v>0</v>
      </c>
      <c r="VU32" s="307">
        <f>IFERROR('Base travail'!$CJ32*'Base travail'!$KD32/CJ$13,0)</f>
        <v>0</v>
      </c>
      <c r="VV32" s="307">
        <f>IFERROR('Base travail'!$CK32*'Base travail'!$KE32/CK$13,0)</f>
        <v>0</v>
      </c>
      <c r="VW32" s="307">
        <f>IFERROR('Base travail'!$CL32*'Base travail'!$KF32/CL$13,0)</f>
        <v>0</v>
      </c>
      <c r="VX32" s="307">
        <f>IFERROR('Base travail'!$CM32*'Base travail'!$KG32/CM$13,0)</f>
        <v>0</v>
      </c>
      <c r="VY32" s="307">
        <f>IFERROR('Base travail'!$CN32*'Base travail'!$KH32/CN$13,0)</f>
        <v>0</v>
      </c>
      <c r="VZ32" s="307">
        <f>IFERROR('Base travail'!$CO32*'Base travail'!$KI32/CO$13,0)</f>
        <v>0</v>
      </c>
      <c r="WA32" s="307">
        <f>IFERROR('Base travail'!$CP32*'Base travail'!$KJ32/CP$13,0)</f>
        <v>0</v>
      </c>
      <c r="WB32" s="307">
        <f>IFERROR('Base travail'!$CQ32*'Base travail'!$KK32/CQ$13,0)</f>
        <v>0</v>
      </c>
      <c r="WC32" s="307">
        <f>IFERROR('Base travail'!$CR32*'Base travail'!$KL32/CR$13,0)</f>
        <v>0</v>
      </c>
      <c r="WD32" s="307">
        <f>IFERROR('Base travail'!$CS32*'Base travail'!$KM32/CS$13,0)</f>
        <v>0</v>
      </c>
      <c r="WE32" s="307">
        <f>IFERROR('Base travail'!$CT32*'Base travail'!$KN32/CT$13,0)</f>
        <v>0</v>
      </c>
      <c r="WF32" s="307">
        <f>IFERROR('Base travail'!$CU32*'Base travail'!$KO32/CU$13,0)</f>
        <v>0</v>
      </c>
      <c r="WG32" s="307">
        <f>IFERROR('Base travail'!$CV32*'Base travail'!$KP32/CV$13,0)</f>
        <v>0</v>
      </c>
      <c r="WH32" s="307">
        <f>IFERROR('Base travail'!$CW32*'Base travail'!$KQ32/CW$13,0)</f>
        <v>0</v>
      </c>
      <c r="WI32" s="307">
        <f>IFERROR('Base travail'!$CX32*'Base travail'!$KR32/CX$13,0)</f>
        <v>0</v>
      </c>
      <c r="WJ32" s="307">
        <f>IFERROR('Base travail'!$CY32*'Base travail'!$KS32/CY$13,0)</f>
        <v>0</v>
      </c>
      <c r="WK32" s="307">
        <f>IFERROR('Base travail'!$CZ32*'Base travail'!$KT32/CZ$13,0)</f>
        <v>0</v>
      </c>
      <c r="WL32" s="307">
        <f>IFERROR('Base travail'!$DA32*'Base travail'!$KU32/DA$13,0)</f>
        <v>0</v>
      </c>
      <c r="WM32" s="307">
        <f>IFERROR('Base travail'!$DB32*'Base travail'!$KV32/DB$13,0)</f>
        <v>0</v>
      </c>
      <c r="WN32" s="307">
        <f>IFERROR('Base travail'!$DC32*'Base travail'!$KW32/DC$13,0)</f>
        <v>0</v>
      </c>
      <c r="WO32" s="307"/>
      <c r="WP32" s="307">
        <f>IFERROR('Base travail'!$H32*'Base travail'!$KY32/H$16,0)</f>
        <v>0</v>
      </c>
      <c r="WQ32" s="307">
        <f>IFERROR('Base travail'!$I32*'Base travail'!$KZ32/I$16,0)</f>
        <v>0</v>
      </c>
      <c r="WR32" s="307">
        <f>IFERROR('Base travail'!$J32*'Base travail'!$LA32/J$16,0)</f>
        <v>0</v>
      </c>
      <c r="WS32" s="307">
        <f>IFERROR('Base travail'!$K32*'Base travail'!$LB32/K$16,0)</f>
        <v>0</v>
      </c>
      <c r="WT32" s="307">
        <f>IFERROR('Base travail'!$L32*'Base travail'!$LC32/L$16,0)</f>
        <v>0</v>
      </c>
      <c r="WU32" s="307">
        <f>IFERROR('Base travail'!$M32*'Base travail'!$LD32/M$16,0)</f>
        <v>0</v>
      </c>
      <c r="WV32" s="307">
        <f>IFERROR('Base travail'!$N32*'Base travail'!$LE32/N$16,0)</f>
        <v>0</v>
      </c>
      <c r="WW32" s="307">
        <f>IFERROR('Base travail'!$O32*'Base travail'!$LF32/O$16,0)</f>
        <v>0</v>
      </c>
      <c r="WX32" s="307">
        <f>IFERROR('Base travail'!$P32*'Base travail'!$LG32/P$16,0)</f>
        <v>0</v>
      </c>
      <c r="WY32" s="307">
        <f>IFERROR('Base travail'!$Q32*'Base travail'!$LH32/Q$16,0)</f>
        <v>0</v>
      </c>
      <c r="WZ32" s="307">
        <f>IFERROR('Base travail'!$R32*'Base travail'!$LI32/R$16,0)</f>
        <v>0</v>
      </c>
      <c r="XA32" s="307">
        <f>IFERROR('Base travail'!$S32*'Base travail'!$LJ32/S$16,0)</f>
        <v>0</v>
      </c>
      <c r="XB32" s="307">
        <f>IFERROR('Base travail'!$T32*'Base travail'!$LK32/T$16,0)</f>
        <v>0</v>
      </c>
      <c r="XC32" s="307">
        <f>IFERROR('Base travail'!$U32*'Base travail'!$LL32/U$16,0)</f>
        <v>0</v>
      </c>
      <c r="XD32" s="307">
        <f>IFERROR('Base travail'!$V32*'Base travail'!$LM32/V$16,0)</f>
        <v>0</v>
      </c>
      <c r="XE32" s="307">
        <f>IFERROR('Base travail'!$W32*'Base travail'!$LN32/W$16,0)</f>
        <v>0</v>
      </c>
      <c r="XF32" s="307">
        <f>IFERROR('Base travail'!$X32*'Base travail'!$LO32/X$16,0)</f>
        <v>0</v>
      </c>
      <c r="XG32" s="307">
        <f>IFERROR('Base travail'!$Y32*'Base travail'!$LP32/Y$16,0)</f>
        <v>0</v>
      </c>
      <c r="XH32" s="307">
        <f>IFERROR('Base travail'!$Z32*'Base travail'!$LQ32/Z$16,0)</f>
        <v>0</v>
      </c>
      <c r="XI32" s="307">
        <f>IFERROR('Base travail'!$AA32*'Base travail'!$LR32/AA$16,0)</f>
        <v>0</v>
      </c>
      <c r="XJ32" s="307">
        <f>IFERROR('Base travail'!$AB32*'Base travail'!$LS32/AB$16,0)</f>
        <v>0</v>
      </c>
      <c r="XK32" s="307">
        <f>IFERROR('Base travail'!$AC32*'Base travail'!$LT32/AC$16,0)</f>
        <v>0</v>
      </c>
      <c r="XL32" s="307">
        <f>IFERROR('Base travail'!$AD32*'Base travail'!$LU32/AD$16,0)</f>
        <v>0</v>
      </c>
      <c r="XM32" s="307">
        <f>IFERROR('Base travail'!$AE32*'Base travail'!$LV32/AE$16,0)</f>
        <v>0</v>
      </c>
      <c r="XN32" s="307">
        <f>IFERROR('Base travail'!$AF32*'Base travail'!$LW32/AF$16,0)</f>
        <v>0</v>
      </c>
      <c r="XO32" s="307">
        <f>IFERROR('Base travail'!$AG32*'Base travail'!$LX32/AG$16,0)</f>
        <v>0</v>
      </c>
      <c r="XP32" s="307">
        <f>IFERROR('Base travail'!$AH32*'Base travail'!$LY32/AH$16,0)</f>
        <v>0</v>
      </c>
      <c r="XQ32" s="307">
        <f>IFERROR('Base travail'!$AI32*'Base travail'!$LZ32/AI$16,0)</f>
        <v>0</v>
      </c>
      <c r="XR32" s="307">
        <f>IFERROR('Base travail'!$AJ32*'Base travail'!$MA32/AJ$16,0)</f>
        <v>0</v>
      </c>
      <c r="XS32" s="307">
        <f>IFERROR('Base travail'!$AK32*'Base travail'!$MB32/AK$16,0)</f>
        <v>0</v>
      </c>
      <c r="XT32" s="307">
        <f>IFERROR('Base travail'!$AL32*'Base travail'!$MC32/AL$16,0)</f>
        <v>0</v>
      </c>
      <c r="XU32" s="307">
        <f>IFERROR('Base travail'!$AM32*'Base travail'!$MD32/AM$16,0)</f>
        <v>0</v>
      </c>
      <c r="XV32" s="307">
        <f>IFERROR('Base travail'!$AN32*'Base travail'!$ME32/AN$16,0)</f>
        <v>0</v>
      </c>
      <c r="XW32" s="307">
        <f>IFERROR('Base travail'!$AO32*'Base travail'!$MF32/AO$16,0)</f>
        <v>0</v>
      </c>
      <c r="XX32" s="307">
        <f>IFERROR('Base travail'!$AP32*'Base travail'!$MG32/AP$16,0)</f>
        <v>0</v>
      </c>
      <c r="XY32" s="307">
        <f>IFERROR('Base travail'!$AQ32*'Base travail'!$MH32/AQ$16,0)</f>
        <v>0</v>
      </c>
      <c r="XZ32" s="307">
        <f>IFERROR('Base travail'!$AR32*'Base travail'!$MI32/AR$16,0)</f>
        <v>0</v>
      </c>
      <c r="YA32" s="307">
        <f>IFERROR('Base travail'!$AS32*'Base travail'!$MJ32/AS$16,0)</f>
        <v>0</v>
      </c>
      <c r="YB32" s="307">
        <f>IFERROR('Base travail'!$AT32*'Base travail'!$MK32/AT$16,0)</f>
        <v>0</v>
      </c>
      <c r="YC32" s="307">
        <f>IFERROR('Base travail'!$AU32*'Base travail'!$ML32/AU$16,0)</f>
        <v>0</v>
      </c>
      <c r="YD32" s="307">
        <f>IFERROR('Base travail'!$AV32*'Base travail'!$MM32/AV$16,0)</f>
        <v>0</v>
      </c>
      <c r="YE32" s="307">
        <f>IFERROR('Base travail'!$AW32*'Base travail'!$MN32/AW$16,0)</f>
        <v>0</v>
      </c>
      <c r="YF32" s="307">
        <f>IFERROR('Base travail'!$AX32*'Base travail'!$MO32/AX$16,0)</f>
        <v>0</v>
      </c>
      <c r="YG32" s="307">
        <f>IFERROR('Base travail'!$AY32*'Base travail'!$MP32/AY$16,0)</f>
        <v>0</v>
      </c>
      <c r="YH32" s="307">
        <f>IFERROR('Base travail'!$AZ32*'Base travail'!$MQ32/AZ$16,0)</f>
        <v>0</v>
      </c>
      <c r="YI32" s="307">
        <f>IFERROR('Base travail'!$BA32*'Base travail'!$MR32/BA$16,0)</f>
        <v>0</v>
      </c>
      <c r="YJ32" s="307">
        <f>IFERROR('Base travail'!$BB32*'Base travail'!$MS32/BB$16,0)</f>
        <v>0</v>
      </c>
      <c r="YK32" s="307">
        <f>IFERROR('Base travail'!$BC32*'Base travail'!$MT32/BC$16,0)</f>
        <v>0</v>
      </c>
      <c r="YL32" s="307">
        <f>IFERROR('Base travail'!$BD32*'Base travail'!$MU32/BD$16,0)</f>
        <v>0</v>
      </c>
      <c r="YM32" s="307">
        <f>IFERROR('Base travail'!$BE32*'Base travail'!$MV32/BE$16,0)</f>
        <v>0</v>
      </c>
      <c r="YN32" s="307">
        <f>IFERROR('Base travail'!$BF32*'Base travail'!$MW32/BF$16,0)</f>
        <v>0</v>
      </c>
      <c r="YO32" s="307">
        <f>IFERROR('Base travail'!$BG32*'Base travail'!$MX32/BG$16,0)</f>
        <v>0</v>
      </c>
      <c r="YP32" s="307">
        <f>IFERROR('Base travail'!$BH32*'Base travail'!$MY32/BH$16,0)</f>
        <v>0</v>
      </c>
      <c r="YQ32" s="307">
        <f>IFERROR('Base travail'!$BI32*'Base travail'!$MZ32/BI$16,0)</f>
        <v>0</v>
      </c>
      <c r="YR32" s="307">
        <f>IFERROR('Base travail'!$BJ32*'Base travail'!$NA32/BJ$16,0)</f>
        <v>0</v>
      </c>
      <c r="YS32" s="307">
        <f>IFERROR('Base travail'!$BK32*'Base travail'!$NB32/BK$16,0)</f>
        <v>0</v>
      </c>
      <c r="YT32" s="307">
        <f>IFERROR('Base travail'!$BL32*'Base travail'!$NC32/BL$16,0)</f>
        <v>0</v>
      </c>
      <c r="YU32" s="307">
        <f>IFERROR('Base travail'!$BM32*'Base travail'!$ND32/BM$16,0)</f>
        <v>0</v>
      </c>
      <c r="YV32" s="307">
        <f>IFERROR('Base travail'!$BN32*'Base travail'!$NE32/BN$16,0)</f>
        <v>0</v>
      </c>
      <c r="YW32" s="307">
        <f>IFERROR('Base travail'!$BO32*'Base travail'!$NF32/BO$16,0)</f>
        <v>0</v>
      </c>
      <c r="YX32" s="307">
        <f>IFERROR('Base travail'!$BP32*'Base travail'!$NG32/BP$16,0)</f>
        <v>0</v>
      </c>
      <c r="YY32" s="307">
        <f>IFERROR('Base travail'!$BQ32*'Base travail'!$NH32/BQ$16,0)</f>
        <v>0</v>
      </c>
      <c r="YZ32" s="307">
        <f>IFERROR('Base travail'!$BR32*'Base travail'!$NI32/BR$16,0)</f>
        <v>0</v>
      </c>
      <c r="ZA32" s="307">
        <f>IFERROR('Base travail'!$BS32*'Base travail'!$NJ32/BS$16,0)</f>
        <v>0</v>
      </c>
      <c r="ZB32" s="307">
        <f>IFERROR('Base travail'!$BT32*'Base travail'!$NK32/BT$16,0)</f>
        <v>0</v>
      </c>
      <c r="ZC32" s="307">
        <f>IFERROR('Base travail'!$BU32*'Base travail'!$NL32/BU$16,0)</f>
        <v>0</v>
      </c>
      <c r="ZD32" s="307">
        <f>IFERROR('Base travail'!$BV32*'Base travail'!$NM32/BV$16,0)</f>
        <v>0</v>
      </c>
      <c r="ZE32" s="307">
        <f>IFERROR('Base travail'!$BW32*'Base travail'!$NN32/BW$16,0)</f>
        <v>0</v>
      </c>
      <c r="ZF32" s="307">
        <f>IFERROR('Base travail'!$BX32*'Base travail'!$NO32/BX$16,0)</f>
        <v>0</v>
      </c>
      <c r="ZG32" s="307">
        <f>IFERROR('Base travail'!$BY32*'Base travail'!$NP32/BY$16,0)</f>
        <v>0</v>
      </c>
      <c r="ZH32" s="307">
        <f>IFERROR('Base travail'!$BZ32*'Base travail'!$NQ32/BZ$16,0)</f>
        <v>0</v>
      </c>
      <c r="ZI32" s="307">
        <f>IFERROR('Base travail'!$CA32*'Base travail'!$NR32/CA$16,0)</f>
        <v>0</v>
      </c>
      <c r="ZJ32" s="307">
        <f>IFERROR('Base travail'!$CB32*'Base travail'!$NS32/CB$16,0)</f>
        <v>0</v>
      </c>
      <c r="ZK32" s="307">
        <f>IFERROR('Base travail'!$CC32*'Base travail'!$NT32/CC$16,0)</f>
        <v>0</v>
      </c>
      <c r="ZL32" s="307">
        <f>IFERROR('Base travail'!$CD32*'Base travail'!$NU32/CD$16,0)</f>
        <v>0</v>
      </c>
      <c r="ZM32" s="307">
        <f>IFERROR('Base travail'!$CE32*'Base travail'!$NV32/CE$16,0)</f>
        <v>0</v>
      </c>
      <c r="ZN32" s="307">
        <f>IFERROR('Base travail'!$CF32*'Base travail'!$NW32/CF$16,0)</f>
        <v>0</v>
      </c>
      <c r="ZO32" s="307">
        <f>IFERROR('Base travail'!$CG32*'Base travail'!$NX32/CG$16,0)</f>
        <v>0</v>
      </c>
      <c r="ZP32" s="307">
        <f>IFERROR('Base travail'!$CH32*'Base travail'!$NY32/CH$16,0)</f>
        <v>0</v>
      </c>
      <c r="ZQ32" s="307">
        <f>IFERROR('Base travail'!$CI32*'Base travail'!$NZ32/CI$16,0)</f>
        <v>0</v>
      </c>
      <c r="ZR32" s="307">
        <f>IFERROR('Base travail'!$CJ32*'Base travail'!$OA32/CJ$16,0)</f>
        <v>0</v>
      </c>
      <c r="ZS32" s="307">
        <f>IFERROR('Base travail'!$CK32*'Base travail'!$OB32/CK$16,0)</f>
        <v>0</v>
      </c>
      <c r="ZT32" s="307">
        <f>IFERROR('Base travail'!$CL32*'Base travail'!$OC32/CL$16,0)</f>
        <v>0</v>
      </c>
      <c r="ZU32" s="307">
        <f>IFERROR('Base travail'!$CM32*'Base travail'!$OD32/CM$16,0)</f>
        <v>0</v>
      </c>
      <c r="ZV32" s="307">
        <f>IFERROR('Base travail'!$CN32*'Base travail'!$OE32/CN$16,0)</f>
        <v>0</v>
      </c>
      <c r="ZW32" s="307">
        <f>IFERROR('Base travail'!$CO32*'Base travail'!$OF32/CO$16,0)</f>
        <v>0</v>
      </c>
      <c r="ZX32" s="307">
        <f>IFERROR('Base travail'!$CP32*'Base travail'!$OG32/CP$16,0)</f>
        <v>0</v>
      </c>
      <c r="ZY32" s="307">
        <f>IFERROR('Base travail'!$CQ32*'Base travail'!$OH32/CQ$16,0)</f>
        <v>0</v>
      </c>
      <c r="ZZ32" s="307">
        <f>IFERROR('Base travail'!$CR32*'Base travail'!$OI32/CR$16,0)</f>
        <v>0</v>
      </c>
      <c r="AAA32" s="307">
        <f>IFERROR('Base travail'!$CS32*'Base travail'!$OJ32/CS$16,0)</f>
        <v>0</v>
      </c>
      <c r="AAB32" s="307">
        <f>IFERROR('Base travail'!$CT32*'Base travail'!$OK32/CT$16,0)</f>
        <v>0</v>
      </c>
      <c r="AAC32" s="307">
        <f>IFERROR('Base travail'!$CU32*'Base travail'!$OL32/CU$16,0)</f>
        <v>0</v>
      </c>
      <c r="AAD32" s="307">
        <f>IFERROR('Base travail'!$CV32*'Base travail'!$OM32/CV$16,0)</f>
        <v>0</v>
      </c>
      <c r="AAE32" s="307">
        <f>IFERROR('Base travail'!$CW32*'Base travail'!$ON32/CW$16,0)</f>
        <v>0</v>
      </c>
      <c r="AAF32" s="307">
        <f>IFERROR('Base travail'!$CX32*'Base travail'!$OO32/CX$16,0)</f>
        <v>0</v>
      </c>
      <c r="AAG32" s="307">
        <f>IFERROR('Base travail'!$CY32*'Base travail'!$OP32/CY$16,0)</f>
        <v>0</v>
      </c>
      <c r="AAH32" s="307">
        <f>IFERROR('Base travail'!$CZ32*'Base travail'!$OQ32/CZ$16,0)</f>
        <v>0</v>
      </c>
      <c r="AAI32" s="307">
        <f>IFERROR('Base travail'!$DA32*'Base travail'!$OR32/DA$16,0)</f>
        <v>0</v>
      </c>
      <c r="AAJ32" s="307">
        <f>IFERROR('Base travail'!$DB32*'Base travail'!$OS32/DB$16,0)</f>
        <v>0</v>
      </c>
      <c r="AAK32" s="324">
        <f>IFERROR('Base travail'!$DC32*'Base travail'!$OT32/DC$16,0)</f>
        <v>0</v>
      </c>
    </row>
    <row r="33" spans="1:713" x14ac:dyDescent="0.25">
      <c r="A33" s="309">
        <f>Info!D18</f>
        <v>12</v>
      </c>
      <c r="B33" s="310" t="str">
        <f>Info!B18</f>
        <v>NEUVILLE PSE 1.1</v>
      </c>
      <c r="C33" s="310">
        <f>VLOOKUP(B33,Info!$B$7:$AE$106,30,FALSE)</f>
        <v>21.724999999999998</v>
      </c>
      <c r="D33" s="311">
        <f>SUM('Base travail'!$H33:$DC33)</f>
        <v>12049</v>
      </c>
      <c r="E33" s="312">
        <f>SUM('Base travail'!$OV33:$SQ33)</f>
        <v>0</v>
      </c>
      <c r="F33" s="312">
        <f>SUM('Base travail'!$SS33:$WN33)</f>
        <v>0</v>
      </c>
      <c r="G33" s="312">
        <f>SUM('Base travail'!$WP33:$AAK33)</f>
        <v>0</v>
      </c>
      <c r="H33" s="363"/>
      <c r="I33" s="363"/>
      <c r="J33" s="363"/>
      <c r="K33" s="363"/>
      <c r="L33" s="363"/>
      <c r="M33" s="363"/>
      <c r="N33" s="363">
        <v>1402</v>
      </c>
      <c r="O33" s="363"/>
      <c r="P33" s="363"/>
      <c r="Q33" s="363"/>
      <c r="R33" s="363"/>
      <c r="S33" s="363"/>
      <c r="T33" s="363"/>
      <c r="U33" s="363"/>
      <c r="V33" s="363"/>
      <c r="W33" s="363"/>
      <c r="X33" s="363"/>
      <c r="Y33" s="363"/>
      <c r="Z33" s="363"/>
      <c r="AA33" s="363"/>
      <c r="AB33" s="363"/>
      <c r="AC33" s="363"/>
      <c r="AD33" s="363"/>
      <c r="AE33" s="363"/>
      <c r="AF33" s="363"/>
      <c r="AG33" s="363"/>
      <c r="AH33" s="363"/>
      <c r="AI33" s="363"/>
      <c r="AJ33" s="363"/>
      <c r="AK33" s="363"/>
      <c r="AL33" s="363"/>
      <c r="AM33" s="363"/>
      <c r="AN33" s="363"/>
      <c r="AO33" s="363"/>
      <c r="AP33" s="363"/>
      <c r="AQ33" s="363"/>
      <c r="AR33" s="363"/>
      <c r="AS33" s="363"/>
      <c r="AT33" s="363"/>
      <c r="AU33" s="363"/>
      <c r="AV33" s="363"/>
      <c r="AW33" s="363"/>
      <c r="AX33" s="363"/>
      <c r="AY33" s="363"/>
      <c r="AZ33" s="363"/>
      <c r="BA33" s="363"/>
      <c r="BB33" s="363"/>
      <c r="BC33" s="363"/>
      <c r="BD33" s="363"/>
      <c r="BE33" s="363"/>
      <c r="BF33" s="363"/>
      <c r="BG33" s="363"/>
      <c r="BH33" s="363"/>
      <c r="BI33" s="363"/>
      <c r="BJ33" s="363"/>
      <c r="BK33" s="363"/>
      <c r="BL33" s="363"/>
      <c r="BM33" s="363">
        <v>3497</v>
      </c>
      <c r="BN33" s="363">
        <v>645</v>
      </c>
      <c r="BO33" s="363"/>
      <c r="BP33" s="363"/>
      <c r="BQ33" s="363"/>
      <c r="BR33" s="363"/>
      <c r="BS33" s="363"/>
      <c r="BT33" s="363"/>
      <c r="BU33" s="363"/>
      <c r="BV33" s="363"/>
      <c r="BW33" s="363"/>
      <c r="BX33" s="363"/>
      <c r="BY33" s="363"/>
      <c r="BZ33" s="363"/>
      <c r="CA33" s="363"/>
      <c r="CB33" s="363"/>
      <c r="CC33" s="363">
        <v>1977</v>
      </c>
      <c r="CD33" s="363">
        <v>4528</v>
      </c>
      <c r="CE33" s="363"/>
      <c r="CF33" s="363"/>
      <c r="CG33" s="363"/>
      <c r="CH33" s="363"/>
      <c r="CI33" s="363"/>
      <c r="CJ33" s="363"/>
      <c r="CK33" s="363"/>
      <c r="CL33" s="363"/>
      <c r="CM33" s="363"/>
      <c r="CN33" s="363"/>
      <c r="CO33" s="363"/>
      <c r="CP33" s="363"/>
      <c r="CQ33" s="363"/>
      <c r="CR33" s="363"/>
      <c r="CS33" s="363"/>
      <c r="CT33" s="363"/>
      <c r="CU33" s="363"/>
      <c r="CV33" s="363"/>
      <c r="CW33" s="363"/>
      <c r="CX33" s="363"/>
      <c r="CY33" s="363"/>
      <c r="CZ33" s="363"/>
      <c r="DA33" s="363"/>
      <c r="DB33" s="363"/>
      <c r="DC33" s="363"/>
      <c r="DE33" s="314">
        <f t="shared" si="606"/>
        <v>21.724999999999998</v>
      </c>
      <c r="DF33" s="314">
        <f t="shared" si="607"/>
        <v>0</v>
      </c>
      <c r="DG33" s="314">
        <f t="shared" si="608"/>
        <v>0</v>
      </c>
      <c r="DH33" s="314">
        <f t="shared" si="609"/>
        <v>0</v>
      </c>
      <c r="DI33" s="314">
        <f t="shared" si="610"/>
        <v>4.3449999999999998</v>
      </c>
      <c r="DJ33" s="314">
        <f t="shared" si="611"/>
        <v>21.724999999999998</v>
      </c>
      <c r="DK33" s="314">
        <f t="shared" si="612"/>
        <v>4.3449999999999998</v>
      </c>
      <c r="DL33" s="314">
        <f t="shared" si="613"/>
        <v>4.3449999999999998</v>
      </c>
      <c r="DM33" s="314">
        <f t="shared" si="614"/>
        <v>21.724999999999998</v>
      </c>
      <c r="DN33" s="314">
        <f t="shared" si="615"/>
        <v>21.724999999999998</v>
      </c>
      <c r="DO33" s="314">
        <f t="shared" si="616"/>
        <v>21.724999999999998</v>
      </c>
      <c r="DP33" s="314">
        <f t="shared" si="617"/>
        <v>21.724999999999998</v>
      </c>
      <c r="DQ33" s="314">
        <f t="shared" si="618"/>
        <v>4.3449999999999998</v>
      </c>
      <c r="DR33" s="314">
        <f t="shared" si="619"/>
        <v>4.3449999999999998</v>
      </c>
      <c r="DS33" s="314">
        <f t="shared" si="620"/>
        <v>4.3449999999999998</v>
      </c>
      <c r="DT33" s="314">
        <f t="shared" si="621"/>
        <v>4.3449999999999998</v>
      </c>
      <c r="DU33" s="314">
        <f t="shared" si="622"/>
        <v>21.724999999999998</v>
      </c>
      <c r="DV33" s="314">
        <f t="shared" si="623"/>
        <v>21.724999999999998</v>
      </c>
      <c r="DW33" s="314">
        <f t="shared" si="624"/>
        <v>21.724999999999998</v>
      </c>
      <c r="DX33" s="314">
        <f t="shared" si="625"/>
        <v>21.724999999999998</v>
      </c>
      <c r="DY33" s="314">
        <f t="shared" si="626"/>
        <v>0</v>
      </c>
      <c r="DZ33" s="314">
        <f t="shared" si="627"/>
        <v>0</v>
      </c>
      <c r="EA33" s="314">
        <f t="shared" si="628"/>
        <v>0</v>
      </c>
      <c r="EB33" s="314">
        <f t="shared" si="629"/>
        <v>0</v>
      </c>
      <c r="EC33" s="314">
        <f t="shared" si="630"/>
        <v>21.724999999999998</v>
      </c>
      <c r="ED33" s="314">
        <f t="shared" si="631"/>
        <v>1</v>
      </c>
      <c r="EE33" s="314">
        <f t="shared" si="632"/>
        <v>1</v>
      </c>
      <c r="EF33" s="314">
        <f t="shared" si="633"/>
        <v>21.724999999999998</v>
      </c>
      <c r="EG33" s="314">
        <f t="shared" si="634"/>
        <v>0</v>
      </c>
      <c r="EH33" s="314">
        <f t="shared" si="635"/>
        <v>0</v>
      </c>
      <c r="EI33" s="314">
        <f t="shared" si="636"/>
        <v>0</v>
      </c>
      <c r="EJ33" s="314">
        <f t="shared" si="637"/>
        <v>0</v>
      </c>
      <c r="EK33" s="314">
        <f t="shared" si="638"/>
        <v>21.724999999999998</v>
      </c>
      <c r="EL33" s="314">
        <f t="shared" si="639"/>
        <v>1</v>
      </c>
      <c r="EM33" s="314">
        <f t="shared" si="640"/>
        <v>1</v>
      </c>
      <c r="EN33" s="314">
        <f t="shared" si="641"/>
        <v>21.724999999999998</v>
      </c>
      <c r="EO33" s="314">
        <f t="shared" si="642"/>
        <v>21.724999999999998</v>
      </c>
      <c r="EP33" s="314">
        <f t="shared" si="643"/>
        <v>0</v>
      </c>
      <c r="EQ33" s="314">
        <f t="shared" si="644"/>
        <v>0</v>
      </c>
      <c r="ER33" s="314">
        <f t="shared" si="645"/>
        <v>21.724999999999998</v>
      </c>
      <c r="ES33" s="314">
        <f t="shared" si="646"/>
        <v>21.724999999999998</v>
      </c>
      <c r="ET33" s="314">
        <f t="shared" si="647"/>
        <v>21.724999999999998</v>
      </c>
      <c r="EU33" s="314">
        <f t="shared" si="648"/>
        <v>21.724999999999998</v>
      </c>
      <c r="EV33" s="314">
        <f t="shared" si="649"/>
        <v>21.724999999999998</v>
      </c>
      <c r="EW33" s="314">
        <f t="shared" si="650"/>
        <v>21.724999999999998</v>
      </c>
      <c r="EX33" s="314">
        <f t="shared" si="651"/>
        <v>21.724999999999998</v>
      </c>
      <c r="EY33" s="314">
        <f t="shared" si="652"/>
        <v>21.724999999999998</v>
      </c>
      <c r="EZ33" s="314">
        <f t="shared" si="653"/>
        <v>21.724999999999998</v>
      </c>
      <c r="FA33" s="314">
        <f t="shared" si="654"/>
        <v>21.724999999999998</v>
      </c>
      <c r="FB33" s="314">
        <f t="shared" si="655"/>
        <v>21.724999999999998</v>
      </c>
      <c r="FC33" s="314">
        <f t="shared" si="656"/>
        <v>21.724999999999998</v>
      </c>
      <c r="FD33" s="314">
        <f t="shared" si="657"/>
        <v>21.724999999999998</v>
      </c>
      <c r="FE33" s="314">
        <f t="shared" si="658"/>
        <v>21.724999999999998</v>
      </c>
      <c r="FF33" s="314">
        <f t="shared" si="659"/>
        <v>21.724999999999998</v>
      </c>
      <c r="FG33" s="314">
        <f t="shared" si="660"/>
        <v>21.724999999999998</v>
      </c>
      <c r="FH33" s="314">
        <f t="shared" si="661"/>
        <v>21.724999999999998</v>
      </c>
      <c r="FI33" s="314">
        <f t="shared" si="662"/>
        <v>21.724999999999998</v>
      </c>
      <c r="FJ33" s="314">
        <f t="shared" si="663"/>
        <v>4.3449999999999998</v>
      </c>
      <c r="FK33" s="314">
        <f t="shared" si="664"/>
        <v>4.3449999999999998</v>
      </c>
      <c r="FL33" s="314">
        <f t="shared" si="665"/>
        <v>21.724999999999998</v>
      </c>
      <c r="FM33" s="314">
        <f t="shared" si="666"/>
        <v>21.724999999999998</v>
      </c>
      <c r="FN33" s="314">
        <f t="shared" si="667"/>
        <v>0</v>
      </c>
      <c r="FO33" s="314">
        <f t="shared" si="668"/>
        <v>0</v>
      </c>
      <c r="FP33" s="314">
        <f t="shared" si="669"/>
        <v>21.724999999999998</v>
      </c>
      <c r="FQ33" s="314">
        <f t="shared" si="670"/>
        <v>21.724999999999998</v>
      </c>
      <c r="FR33" s="314">
        <f t="shared" si="671"/>
        <v>21.724999999999998</v>
      </c>
      <c r="FS33" s="314">
        <f t="shared" si="672"/>
        <v>21.724999999999998</v>
      </c>
      <c r="FT33" s="314">
        <f t="shared" si="673"/>
        <v>21.724999999999998</v>
      </c>
      <c r="FU33" s="314">
        <f t="shared" si="674"/>
        <v>21.724999999999998</v>
      </c>
      <c r="FV33" s="314">
        <f t="shared" si="675"/>
        <v>4.3449999999999998</v>
      </c>
      <c r="FW33" s="314">
        <f t="shared" si="676"/>
        <v>21.724999999999998</v>
      </c>
      <c r="FX33" s="314">
        <f t="shared" si="677"/>
        <v>21.724999999999998</v>
      </c>
      <c r="FY33" s="314">
        <f t="shared" si="678"/>
        <v>4.3449999999999998</v>
      </c>
      <c r="FZ33" s="314">
        <f t="shared" si="679"/>
        <v>4.3449999999999998</v>
      </c>
      <c r="GA33" s="314">
        <f t="shared" si="680"/>
        <v>4.3449999999999998</v>
      </c>
      <c r="GB33" s="314">
        <f t="shared" si="681"/>
        <v>4.3449999999999998</v>
      </c>
      <c r="GC33" s="314">
        <f t="shared" si="682"/>
        <v>21.724999999999998</v>
      </c>
      <c r="GD33" s="314">
        <f t="shared" si="683"/>
        <v>21.724999999999998</v>
      </c>
      <c r="GE33" s="314">
        <f t="shared" si="684"/>
        <v>21.724999999999998</v>
      </c>
      <c r="GF33" s="314">
        <f t="shared" si="685"/>
        <v>21.724999999999998</v>
      </c>
      <c r="GG33" s="314">
        <f t="shared" si="686"/>
        <v>21.724999999999998</v>
      </c>
      <c r="GH33" s="314">
        <f t="shared" si="687"/>
        <v>21.724999999999998</v>
      </c>
      <c r="GI33" s="314">
        <f t="shared" si="688"/>
        <v>21.724999999999998</v>
      </c>
      <c r="GJ33" s="314">
        <f t="shared" si="689"/>
        <v>21.724999999999998</v>
      </c>
      <c r="GK33" s="314">
        <f t="shared" si="690"/>
        <v>21.724999999999998</v>
      </c>
      <c r="GL33" s="314">
        <f t="shared" si="691"/>
        <v>0</v>
      </c>
      <c r="GM33" s="314">
        <f t="shared" si="692"/>
        <v>0</v>
      </c>
      <c r="GN33" s="314">
        <f t="shared" si="693"/>
        <v>21.724999999999998</v>
      </c>
      <c r="GO33" s="314">
        <f t="shared" si="694"/>
        <v>21.724999999999998</v>
      </c>
      <c r="GP33" s="314">
        <f t="shared" si="695"/>
        <v>0</v>
      </c>
      <c r="GQ33" s="314">
        <f t="shared" si="696"/>
        <v>0</v>
      </c>
      <c r="GR33" s="314">
        <f t="shared" si="697"/>
        <v>21.724999999999998</v>
      </c>
      <c r="GS33" s="314">
        <f t="shared" si="698"/>
        <v>21.724999999999998</v>
      </c>
      <c r="GT33" s="314">
        <f t="shared" si="699"/>
        <v>21.724999999999998</v>
      </c>
      <c r="GU33" s="314">
        <f t="shared" si="700"/>
        <v>21.724999999999998</v>
      </c>
      <c r="GV33" s="314">
        <f t="shared" si="701"/>
        <v>21.724999999999998</v>
      </c>
      <c r="GW33" s="314">
        <f t="shared" si="702"/>
        <v>21.724999999999998</v>
      </c>
      <c r="GX33" s="314">
        <f t="shared" si="703"/>
        <v>21.724999999999998</v>
      </c>
      <c r="GY33" s="314">
        <f t="shared" si="704"/>
        <v>21.724999999999998</v>
      </c>
      <c r="GZ33" s="314">
        <f t="shared" si="705"/>
        <v>21.724999999999998</v>
      </c>
      <c r="HA33" s="315"/>
      <c r="HB33" s="314">
        <f t="shared" si="706"/>
        <v>21.724999999999998</v>
      </c>
      <c r="HC33" s="314">
        <f t="shared" si="707"/>
        <v>21.724999999999998</v>
      </c>
      <c r="HD33" s="314">
        <f t="shared" si="708"/>
        <v>21.724999999999998</v>
      </c>
      <c r="HE33" s="314">
        <f t="shared" si="709"/>
        <v>21.724999999999998</v>
      </c>
      <c r="HF33" s="314">
        <f t="shared" si="710"/>
        <v>4.3449999999999998</v>
      </c>
      <c r="HG33" s="314">
        <f t="shared" si="711"/>
        <v>21.724999999999998</v>
      </c>
      <c r="HH33" s="314">
        <f t="shared" si="712"/>
        <v>4.3449999999999998</v>
      </c>
      <c r="HI33" s="314">
        <f t="shared" si="713"/>
        <v>4.3449999999999998</v>
      </c>
      <c r="HJ33" s="314">
        <f t="shared" si="714"/>
        <v>21.724999999999998</v>
      </c>
      <c r="HK33" s="314">
        <f t="shared" si="715"/>
        <v>21.724999999999998</v>
      </c>
      <c r="HL33" s="314">
        <f t="shared" si="716"/>
        <v>21.724999999999998</v>
      </c>
      <c r="HM33" s="314">
        <f t="shared" si="717"/>
        <v>21.724999999999998</v>
      </c>
      <c r="HN33" s="314">
        <f t="shared" si="718"/>
        <v>4.3449999999999998</v>
      </c>
      <c r="HO33" s="314">
        <f t="shared" si="719"/>
        <v>4.3449999999999998</v>
      </c>
      <c r="HP33" s="314">
        <f t="shared" si="720"/>
        <v>4.3449999999999998</v>
      </c>
      <c r="HQ33" s="314">
        <f t="shared" si="721"/>
        <v>4.3449999999999998</v>
      </c>
      <c r="HR33" s="314">
        <f t="shared" si="722"/>
        <v>21.724999999999998</v>
      </c>
      <c r="HS33" s="314">
        <f t="shared" si="723"/>
        <v>21.724999999999998</v>
      </c>
      <c r="HT33" s="314">
        <f t="shared" si="724"/>
        <v>21.724999999999998</v>
      </c>
      <c r="HU33" s="314">
        <f t="shared" si="725"/>
        <v>21.724999999999998</v>
      </c>
      <c r="HV33" s="314">
        <f t="shared" si="726"/>
        <v>8.69</v>
      </c>
      <c r="HW33" s="314">
        <f t="shared" si="727"/>
        <v>8.69</v>
      </c>
      <c r="HX33" s="314">
        <f t="shared" si="728"/>
        <v>8.69</v>
      </c>
      <c r="HY33" s="314">
        <f t="shared" si="729"/>
        <v>8.69</v>
      </c>
      <c r="HZ33" s="314">
        <f t="shared" si="730"/>
        <v>21.724999999999998</v>
      </c>
      <c r="IA33" s="314">
        <f t="shared" si="731"/>
        <v>1</v>
      </c>
      <c r="IB33" s="314">
        <f t="shared" si="732"/>
        <v>1</v>
      </c>
      <c r="IC33" s="314">
        <f t="shared" si="733"/>
        <v>21.724999999999998</v>
      </c>
      <c r="ID33" s="314">
        <f t="shared" si="734"/>
        <v>4.3449999999999998</v>
      </c>
      <c r="IE33" s="314">
        <f t="shared" si="735"/>
        <v>4.3449999999999998</v>
      </c>
      <c r="IF33" s="314">
        <f t="shared" si="736"/>
        <v>4.3449999999999998</v>
      </c>
      <c r="IG33" s="314">
        <f t="shared" si="737"/>
        <v>4.3449999999999998</v>
      </c>
      <c r="IH33" s="314">
        <f t="shared" si="738"/>
        <v>21.724999999999998</v>
      </c>
      <c r="II33" s="314">
        <f t="shared" si="739"/>
        <v>1</v>
      </c>
      <c r="IJ33" s="314">
        <f t="shared" si="740"/>
        <v>1</v>
      </c>
      <c r="IK33" s="314">
        <f t="shared" si="741"/>
        <v>21.724999999999998</v>
      </c>
      <c r="IL33" s="314">
        <f t="shared" si="742"/>
        <v>21.724999999999998</v>
      </c>
      <c r="IM33" s="314">
        <f t="shared" si="743"/>
        <v>21.724999999999998</v>
      </c>
      <c r="IN33" s="314">
        <f t="shared" si="744"/>
        <v>21.724999999999998</v>
      </c>
      <c r="IO33" s="314">
        <f t="shared" si="745"/>
        <v>21.724999999999998</v>
      </c>
      <c r="IP33" s="314">
        <f t="shared" si="746"/>
        <v>21.724999999999998</v>
      </c>
      <c r="IQ33" s="314">
        <f t="shared" si="747"/>
        <v>4.3449999999999998</v>
      </c>
      <c r="IR33" s="314">
        <f t="shared" si="748"/>
        <v>21.724999999999998</v>
      </c>
      <c r="IS33" s="314">
        <f t="shared" si="749"/>
        <v>21.724999999999998</v>
      </c>
      <c r="IT33" s="314">
        <f t="shared" si="750"/>
        <v>21.724999999999998</v>
      </c>
      <c r="IU33" s="314">
        <f t="shared" si="751"/>
        <v>21.724999999999998</v>
      </c>
      <c r="IV33" s="314">
        <f t="shared" si="752"/>
        <v>21.724999999999998</v>
      </c>
      <c r="IW33" s="314">
        <f t="shared" si="753"/>
        <v>21.724999999999998</v>
      </c>
      <c r="IX33" s="314">
        <f t="shared" si="754"/>
        <v>21.724999999999998</v>
      </c>
      <c r="IY33" s="314">
        <f t="shared" si="755"/>
        <v>21.724999999999998</v>
      </c>
      <c r="IZ33" s="314">
        <f t="shared" si="756"/>
        <v>21.724999999999998</v>
      </c>
      <c r="JA33" s="314">
        <f t="shared" si="757"/>
        <v>21.724999999999998</v>
      </c>
      <c r="JB33" s="314">
        <f t="shared" si="758"/>
        <v>21.724999999999998</v>
      </c>
      <c r="JC33" s="314">
        <f t="shared" si="759"/>
        <v>21.724999999999998</v>
      </c>
      <c r="JD33" s="314">
        <f t="shared" si="760"/>
        <v>21.724999999999998</v>
      </c>
      <c r="JE33" s="314">
        <f t="shared" si="761"/>
        <v>21.724999999999998</v>
      </c>
      <c r="JF33" s="314">
        <f t="shared" si="762"/>
        <v>21.724999999999998</v>
      </c>
      <c r="JG33" s="314">
        <f t="shared" si="763"/>
        <v>4.3449999999999998</v>
      </c>
      <c r="JH33" s="314">
        <f t="shared" si="764"/>
        <v>4.3449999999999998</v>
      </c>
      <c r="JI33" s="314">
        <f t="shared" si="765"/>
        <v>21.724999999999998</v>
      </c>
      <c r="JJ33" s="314">
        <f t="shared" si="766"/>
        <v>21.724999999999998</v>
      </c>
      <c r="JK33" s="314">
        <f t="shared" si="767"/>
        <v>0</v>
      </c>
      <c r="JL33" s="314">
        <f t="shared" si="768"/>
        <v>0</v>
      </c>
      <c r="JM33" s="314">
        <f t="shared" si="769"/>
        <v>21.724999999999998</v>
      </c>
      <c r="JN33" s="314">
        <f t="shared" si="770"/>
        <v>21.724999999999998</v>
      </c>
      <c r="JO33" s="314">
        <f t="shared" si="771"/>
        <v>21.724999999999998</v>
      </c>
      <c r="JP33" s="314">
        <f t="shared" si="772"/>
        <v>21.724999999999998</v>
      </c>
      <c r="JQ33" s="314">
        <f t="shared" si="773"/>
        <v>21.724999999999998</v>
      </c>
      <c r="JR33" s="314">
        <f t="shared" si="774"/>
        <v>21.724999999999998</v>
      </c>
      <c r="JS33" s="314">
        <f t="shared" si="775"/>
        <v>2.173</v>
      </c>
      <c r="JT33" s="314">
        <f t="shared" si="776"/>
        <v>21.724999999999998</v>
      </c>
      <c r="JU33" s="314">
        <f t="shared" si="777"/>
        <v>21.724999999999998</v>
      </c>
      <c r="JV33" s="314">
        <f t="shared" si="778"/>
        <v>4.3449999999999998</v>
      </c>
      <c r="JW33" s="314">
        <f t="shared" si="779"/>
        <v>4.3449999999999998</v>
      </c>
      <c r="JX33" s="314">
        <f t="shared" si="780"/>
        <v>4.3449999999999998</v>
      </c>
      <c r="JY33" s="314">
        <f t="shared" si="781"/>
        <v>4.3449999999999998</v>
      </c>
      <c r="JZ33" s="314">
        <f t="shared" si="782"/>
        <v>21.724999999999998</v>
      </c>
      <c r="KA33" s="314">
        <f t="shared" si="783"/>
        <v>21.724999999999998</v>
      </c>
      <c r="KB33" s="314">
        <f t="shared" si="784"/>
        <v>21.724999999999998</v>
      </c>
      <c r="KC33" s="314">
        <f t="shared" si="785"/>
        <v>21.724999999999998</v>
      </c>
      <c r="KD33" s="314">
        <f t="shared" si="786"/>
        <v>21.724999999999998</v>
      </c>
      <c r="KE33" s="314">
        <f t="shared" si="787"/>
        <v>21.724999999999998</v>
      </c>
      <c r="KF33" s="314">
        <f t="shared" si="788"/>
        <v>21.724999999999998</v>
      </c>
      <c r="KG33" s="314">
        <f t="shared" si="789"/>
        <v>21.724999999999998</v>
      </c>
      <c r="KH33" s="314">
        <f t="shared" si="790"/>
        <v>21.724999999999998</v>
      </c>
      <c r="KI33" s="314">
        <f t="shared" si="791"/>
        <v>21.724999999999998</v>
      </c>
      <c r="KJ33" s="314">
        <f t="shared" si="792"/>
        <v>21.724999999999998</v>
      </c>
      <c r="KK33" s="314">
        <f t="shared" si="793"/>
        <v>21.724999999999998</v>
      </c>
      <c r="KL33" s="314">
        <f t="shared" si="794"/>
        <v>21.724999999999998</v>
      </c>
      <c r="KM33" s="314">
        <f t="shared" si="795"/>
        <v>21.724999999999998</v>
      </c>
      <c r="KN33" s="314">
        <f t="shared" si="796"/>
        <v>21.724999999999998</v>
      </c>
      <c r="KO33" s="314">
        <f t="shared" si="797"/>
        <v>21.724999999999998</v>
      </c>
      <c r="KP33" s="314">
        <f t="shared" si="798"/>
        <v>21.724999999999998</v>
      </c>
      <c r="KQ33" s="314">
        <f t="shared" si="799"/>
        <v>21.724999999999998</v>
      </c>
      <c r="KR33" s="314">
        <f t="shared" si="800"/>
        <v>21.724999999999998</v>
      </c>
      <c r="KS33" s="314">
        <f t="shared" si="801"/>
        <v>21.724999999999998</v>
      </c>
      <c r="KT33" s="314">
        <f t="shared" si="802"/>
        <v>21.724999999999998</v>
      </c>
      <c r="KU33" s="314">
        <f t="shared" si="803"/>
        <v>21.724999999999998</v>
      </c>
      <c r="KV33" s="314">
        <f t="shared" si="804"/>
        <v>21.724999999999998</v>
      </c>
      <c r="KW33" s="314">
        <f t="shared" si="805"/>
        <v>21.724999999999998</v>
      </c>
      <c r="KX33" s="315"/>
      <c r="KY33" s="314">
        <f t="shared" si="806"/>
        <v>8.3000000000000004E-2</v>
      </c>
      <c r="KZ33" s="314">
        <f t="shared" si="807"/>
        <v>0</v>
      </c>
      <c r="LA33" s="314">
        <f t="shared" si="808"/>
        <v>0</v>
      </c>
      <c r="LB33" s="314">
        <f t="shared" si="809"/>
        <v>0</v>
      </c>
      <c r="LC33" s="314">
        <f t="shared" si="810"/>
        <v>0</v>
      </c>
      <c r="LD33" s="314">
        <f t="shared" si="811"/>
        <v>0</v>
      </c>
      <c r="LE33" s="314">
        <f t="shared" si="812"/>
        <v>0</v>
      </c>
      <c r="LF33" s="314">
        <f t="shared" si="813"/>
        <v>0</v>
      </c>
      <c r="LG33" s="314">
        <f t="shared" si="814"/>
        <v>0</v>
      </c>
      <c r="LH33" s="314">
        <f t="shared" si="815"/>
        <v>0</v>
      </c>
      <c r="LI33" s="314">
        <f t="shared" si="816"/>
        <v>0</v>
      </c>
      <c r="LJ33" s="314">
        <f t="shared" si="817"/>
        <v>0</v>
      </c>
      <c r="LK33" s="314">
        <f t="shared" si="818"/>
        <v>0</v>
      </c>
      <c r="LL33" s="314">
        <f t="shared" si="819"/>
        <v>0</v>
      </c>
      <c r="LM33" s="314">
        <f t="shared" si="820"/>
        <v>0</v>
      </c>
      <c r="LN33" s="314">
        <f t="shared" si="821"/>
        <v>0</v>
      </c>
      <c r="LO33" s="314">
        <f t="shared" si="822"/>
        <v>0</v>
      </c>
      <c r="LP33" s="314">
        <f t="shared" si="823"/>
        <v>0</v>
      </c>
      <c r="LQ33" s="314">
        <f t="shared" si="824"/>
        <v>0</v>
      </c>
      <c r="LR33" s="314">
        <f t="shared" si="825"/>
        <v>0</v>
      </c>
      <c r="LS33" s="314">
        <f t="shared" si="826"/>
        <v>0</v>
      </c>
      <c r="LT33" s="314">
        <f t="shared" si="827"/>
        <v>0</v>
      </c>
      <c r="LU33" s="314">
        <f t="shared" si="828"/>
        <v>0</v>
      </c>
      <c r="LV33" s="314">
        <f t="shared" si="829"/>
        <v>0</v>
      </c>
      <c r="LW33" s="314">
        <f t="shared" si="830"/>
        <v>0</v>
      </c>
      <c r="LX33" s="314">
        <f t="shared" si="831"/>
        <v>0</v>
      </c>
      <c r="LY33" s="314">
        <f t="shared" si="832"/>
        <v>0</v>
      </c>
      <c r="LZ33" s="314">
        <f t="shared" si="833"/>
        <v>0</v>
      </c>
      <c r="MA33" s="314">
        <f t="shared" si="834"/>
        <v>0</v>
      </c>
      <c r="MB33" s="314">
        <f t="shared" si="835"/>
        <v>0</v>
      </c>
      <c r="MC33" s="314">
        <f t="shared" si="836"/>
        <v>0</v>
      </c>
      <c r="MD33" s="314">
        <f t="shared" si="837"/>
        <v>0</v>
      </c>
      <c r="ME33" s="314">
        <f t="shared" si="838"/>
        <v>0</v>
      </c>
      <c r="MF33" s="314">
        <f t="shared" si="839"/>
        <v>0</v>
      </c>
      <c r="MG33" s="314">
        <f t="shared" si="840"/>
        <v>0</v>
      </c>
      <c r="MH33" s="314">
        <f t="shared" si="841"/>
        <v>0</v>
      </c>
      <c r="MI33" s="314">
        <f t="shared" si="842"/>
        <v>0</v>
      </c>
      <c r="MJ33" s="314">
        <f t="shared" si="843"/>
        <v>0</v>
      </c>
      <c r="MK33" s="314">
        <f t="shared" si="844"/>
        <v>0</v>
      </c>
      <c r="ML33" s="314">
        <f t="shared" si="845"/>
        <v>0</v>
      </c>
      <c r="MM33" s="314">
        <f t="shared" si="846"/>
        <v>0</v>
      </c>
      <c r="MN33" s="314">
        <f t="shared" si="847"/>
        <v>0</v>
      </c>
      <c r="MO33" s="314">
        <f t="shared" si="848"/>
        <v>0</v>
      </c>
      <c r="MP33" s="314">
        <f t="shared" si="849"/>
        <v>0</v>
      </c>
      <c r="MQ33" s="314">
        <f t="shared" si="850"/>
        <v>0</v>
      </c>
      <c r="MR33" s="314">
        <f t="shared" si="851"/>
        <v>0</v>
      </c>
      <c r="MS33" s="314">
        <f t="shared" si="852"/>
        <v>0</v>
      </c>
      <c r="MT33" s="314">
        <f t="shared" si="853"/>
        <v>0</v>
      </c>
      <c r="MU33" s="314">
        <f t="shared" si="854"/>
        <v>0</v>
      </c>
      <c r="MV33" s="314">
        <f t="shared" si="855"/>
        <v>0</v>
      </c>
      <c r="MW33" s="314">
        <f t="shared" si="856"/>
        <v>0</v>
      </c>
      <c r="MX33" s="314">
        <f t="shared" si="857"/>
        <v>0</v>
      </c>
      <c r="MY33" s="314">
        <f t="shared" si="858"/>
        <v>0</v>
      </c>
      <c r="MZ33" s="314">
        <f t="shared" si="859"/>
        <v>0</v>
      </c>
      <c r="NA33" s="314">
        <f t="shared" si="860"/>
        <v>0</v>
      </c>
      <c r="NB33" s="314">
        <f t="shared" si="861"/>
        <v>0</v>
      </c>
      <c r="NC33" s="314">
        <f t="shared" si="862"/>
        <v>0</v>
      </c>
      <c r="ND33" s="314">
        <f t="shared" si="863"/>
        <v>0</v>
      </c>
      <c r="NE33" s="314">
        <f t="shared" si="864"/>
        <v>0</v>
      </c>
      <c r="NF33" s="314">
        <f t="shared" si="865"/>
        <v>0</v>
      </c>
      <c r="NG33" s="314">
        <f t="shared" si="866"/>
        <v>0</v>
      </c>
      <c r="NH33" s="314">
        <f t="shared" si="867"/>
        <v>0</v>
      </c>
      <c r="NI33" s="314">
        <f t="shared" si="868"/>
        <v>0</v>
      </c>
      <c r="NJ33" s="314">
        <f t="shared" si="869"/>
        <v>0</v>
      </c>
      <c r="NK33" s="314">
        <f t="shared" si="870"/>
        <v>0</v>
      </c>
      <c r="NL33" s="314">
        <f t="shared" si="871"/>
        <v>0</v>
      </c>
      <c r="NM33" s="314">
        <f t="shared" si="872"/>
        <v>0</v>
      </c>
      <c r="NN33" s="314">
        <f t="shared" si="873"/>
        <v>0</v>
      </c>
      <c r="NO33" s="314">
        <f t="shared" si="874"/>
        <v>0</v>
      </c>
      <c r="NP33" s="314">
        <f t="shared" si="875"/>
        <v>0</v>
      </c>
      <c r="NQ33" s="314">
        <f t="shared" si="876"/>
        <v>0</v>
      </c>
      <c r="NR33" s="314">
        <f t="shared" si="877"/>
        <v>0</v>
      </c>
      <c r="NS33" s="314">
        <f t="shared" si="878"/>
        <v>0</v>
      </c>
      <c r="NT33" s="314">
        <f t="shared" si="879"/>
        <v>0</v>
      </c>
      <c r="NU33" s="314">
        <f t="shared" si="880"/>
        <v>0</v>
      </c>
      <c r="NV33" s="314">
        <f t="shared" si="881"/>
        <v>0</v>
      </c>
      <c r="NW33" s="314">
        <f t="shared" si="882"/>
        <v>0</v>
      </c>
      <c r="NX33" s="314">
        <f t="shared" si="883"/>
        <v>0</v>
      </c>
      <c r="NY33" s="314">
        <f t="shared" si="884"/>
        <v>0</v>
      </c>
      <c r="NZ33" s="314">
        <f t="shared" si="885"/>
        <v>0</v>
      </c>
      <c r="OA33" s="314">
        <f t="shared" si="886"/>
        <v>0</v>
      </c>
      <c r="OB33" s="314">
        <f t="shared" si="887"/>
        <v>0</v>
      </c>
      <c r="OC33" s="314">
        <f t="shared" si="888"/>
        <v>0</v>
      </c>
      <c r="OD33" s="314">
        <f t="shared" si="889"/>
        <v>0</v>
      </c>
      <c r="OE33" s="314">
        <f t="shared" si="890"/>
        <v>0</v>
      </c>
      <c r="OF33" s="314">
        <f t="shared" si="891"/>
        <v>0</v>
      </c>
      <c r="OG33" s="314">
        <f t="shared" si="892"/>
        <v>0</v>
      </c>
      <c r="OH33" s="314">
        <f t="shared" si="893"/>
        <v>0</v>
      </c>
      <c r="OI33" s="314">
        <f t="shared" si="894"/>
        <v>0</v>
      </c>
      <c r="OJ33" s="314">
        <f t="shared" si="895"/>
        <v>0</v>
      </c>
      <c r="OK33" s="314">
        <f t="shared" si="896"/>
        <v>0</v>
      </c>
      <c r="OL33" s="314">
        <f t="shared" si="897"/>
        <v>8.3000000000000004E-2</v>
      </c>
      <c r="OM33" s="314">
        <f t="shared" si="898"/>
        <v>8.3000000000000004E-2</v>
      </c>
      <c r="ON33" s="314">
        <f t="shared" si="899"/>
        <v>8.3000000000000004E-2</v>
      </c>
      <c r="OO33" s="314">
        <f t="shared" si="900"/>
        <v>8.3000000000000004E-2</v>
      </c>
      <c r="OP33" s="314">
        <f t="shared" si="901"/>
        <v>8.3000000000000004E-2</v>
      </c>
      <c r="OQ33" s="314">
        <f t="shared" si="902"/>
        <v>8.3000000000000004E-2</v>
      </c>
      <c r="OR33" s="314">
        <f t="shared" si="903"/>
        <v>8.3000000000000004E-2</v>
      </c>
      <c r="OS33" s="314">
        <f t="shared" si="904"/>
        <v>8.3000000000000004E-2</v>
      </c>
      <c r="OT33" s="314">
        <f t="shared" si="905"/>
        <v>8.3000000000000004E-2</v>
      </c>
      <c r="OU33" s="314"/>
      <c r="OV33" s="314">
        <f>IFERROR('Base travail'!$H33*'Base travail'!$DE33/H$10,0)</f>
        <v>0</v>
      </c>
      <c r="OW33" s="314">
        <f>IFERROR('Base travail'!$I33*'Base travail'!$DF33/I$10,0)</f>
        <v>0</v>
      </c>
      <c r="OX33" s="314">
        <f>IFERROR('Base travail'!$J33*'Base travail'!$DG33/J$10,0)</f>
        <v>0</v>
      </c>
      <c r="OY33" s="314">
        <f>IFERROR('Base travail'!$K33*'Base travail'!$DH33/K$10,0)</f>
        <v>0</v>
      </c>
      <c r="OZ33" s="314">
        <f>IFERROR('Base travail'!$L33*'Base travail'!$DI33/L$10,0)</f>
        <v>0</v>
      </c>
      <c r="PA33" s="314">
        <f>IFERROR('Base travail'!$M33*'Base travail'!$DJ33/M$10,0)</f>
        <v>0</v>
      </c>
      <c r="PB33" s="314">
        <f>IFERROR('Base travail'!$N33*'Base travail'!$DK33/N$10,0)</f>
        <v>0</v>
      </c>
      <c r="PC33" s="314">
        <f>IFERROR('Base travail'!$O33*'Base travail'!$DL33/O$10,0)</f>
        <v>0</v>
      </c>
      <c r="PD33" s="314">
        <f>IFERROR('Base travail'!$P33*'Base travail'!$DM33/P$10,0)</f>
        <v>0</v>
      </c>
      <c r="PE33" s="314">
        <f>IFERROR('Base travail'!$Q33*'Base travail'!$DN33/Q$10,0)</f>
        <v>0</v>
      </c>
      <c r="PF33" s="314">
        <f>IFERROR('Base travail'!$R33*'Base travail'!$DO33/R$10,0)</f>
        <v>0</v>
      </c>
      <c r="PG33" s="314">
        <f>IFERROR('Base travail'!$S33*'Base travail'!$DP33/S$10,0)</f>
        <v>0</v>
      </c>
      <c r="PH33" s="314">
        <f>IFERROR('Base travail'!$T33*'Base travail'!$DQ33/T$10,0)</f>
        <v>0</v>
      </c>
      <c r="PI33" s="314">
        <f>IFERROR('Base travail'!$U33*'Base travail'!$DR33/U$10,0)</f>
        <v>0</v>
      </c>
      <c r="PJ33" s="314">
        <f>IFERROR('Base travail'!$V33*'Base travail'!$DS33/V$10,0)</f>
        <v>0</v>
      </c>
      <c r="PK33" s="314">
        <f>IFERROR('Base travail'!$W33*'Base travail'!$DT33/W$10,0)</f>
        <v>0</v>
      </c>
      <c r="PL33" s="314">
        <f>IFERROR('Base travail'!$X33*'Base travail'!$DU33/X$10,0)</f>
        <v>0</v>
      </c>
      <c r="PM33" s="314">
        <f>IFERROR('Base travail'!$Y33*'Base travail'!$DV33/Y$10,0)</f>
        <v>0</v>
      </c>
      <c r="PN33" s="314">
        <f>IFERROR('Base travail'!$Z33*'Base travail'!$DW33/Z$10,0)</f>
        <v>0</v>
      </c>
      <c r="PO33" s="314">
        <f>IFERROR('Base travail'!$AA33*'Base travail'!$DX33/AA$10,0)</f>
        <v>0</v>
      </c>
      <c r="PP33" s="314">
        <f>IFERROR('Base travail'!$AB33*'Base travail'!$DY33/AB$10,0)</f>
        <v>0</v>
      </c>
      <c r="PQ33" s="314">
        <f>IFERROR('Base travail'!$AC33*'Base travail'!$DZ33/AC$10,0)</f>
        <v>0</v>
      </c>
      <c r="PR33" s="314">
        <f>IFERROR('Base travail'!$AD33*'Base travail'!$EA33/AD$10,0)</f>
        <v>0</v>
      </c>
      <c r="PS33" s="314">
        <f>IFERROR('Base travail'!$AE33*'Base travail'!$EB33/AE$10,0)</f>
        <v>0</v>
      </c>
      <c r="PT33" s="314">
        <f>IFERROR('Base travail'!$AF33*'Base travail'!$EC33/AF$10,0)</f>
        <v>0</v>
      </c>
      <c r="PU33" s="314">
        <f>IFERROR('Base travail'!$AG33*'Base travail'!$ED33/AG$10,0)</f>
        <v>0</v>
      </c>
      <c r="PV33" s="314">
        <f>IFERROR('Base travail'!$AH33*'Base travail'!$EE33/AH$10,0)</f>
        <v>0</v>
      </c>
      <c r="PW33" s="314">
        <f>IFERROR('Base travail'!$AI33*'Base travail'!$EF33/AI$10,0)</f>
        <v>0</v>
      </c>
      <c r="PX33" s="314">
        <f>IFERROR('Base travail'!$AJ33*'Base travail'!$EG33/AJ$10,0)</f>
        <v>0</v>
      </c>
      <c r="PY33" s="314">
        <f>IFERROR('Base travail'!$AK33*'Base travail'!$EH33/AK$10,0)</f>
        <v>0</v>
      </c>
      <c r="PZ33" s="314">
        <f>IFERROR('Base travail'!$AL33*'Base travail'!$EI33/AL$10,0)</f>
        <v>0</v>
      </c>
      <c r="QA33" s="314">
        <f>IFERROR('Base travail'!$AM33*'Base travail'!$EJ33/AM$10,0)</f>
        <v>0</v>
      </c>
      <c r="QB33" s="314">
        <f>IFERROR('Base travail'!$AN33*'Base travail'!$EK33/AN$10,0)</f>
        <v>0</v>
      </c>
      <c r="QC33" s="314">
        <f>IFERROR('Base travail'!$AO33*'Base travail'!$EL33/AO$10,0)</f>
        <v>0</v>
      </c>
      <c r="QD33" s="314">
        <f>IFERROR('Base travail'!$AP33*'Base travail'!$EM33/AP$10,0)</f>
        <v>0</v>
      </c>
      <c r="QE33" s="314">
        <f>IFERROR('Base travail'!$AQ33*'Base travail'!$EN33/AQ$10,0)</f>
        <v>0</v>
      </c>
      <c r="QF33" s="314">
        <f>IFERROR('Base travail'!$AR33*'Base travail'!$EO33/AR$10,0)</f>
        <v>0</v>
      </c>
      <c r="QG33" s="314">
        <f>IFERROR('Base travail'!$AS33*'Base travail'!$EP33/AS$10,0)</f>
        <v>0</v>
      </c>
      <c r="QH33" s="314">
        <f>IFERROR('Base travail'!$AT33*'Base travail'!$EQ33/AT$10,0)</f>
        <v>0</v>
      </c>
      <c r="QI33" s="314">
        <f>IFERROR('Base travail'!$AU33*'Base travail'!$ER33/AU$10,0)</f>
        <v>0</v>
      </c>
      <c r="QJ33" s="314">
        <f>IFERROR('Base travail'!$AV33*'Base travail'!$ES33/AV$10,0)</f>
        <v>0</v>
      </c>
      <c r="QK33" s="314">
        <f>IFERROR('Base travail'!$AW33*'Base travail'!$ET33/AW$10,0)</f>
        <v>0</v>
      </c>
      <c r="QL33" s="314">
        <f>IFERROR('Base travail'!$AX33*'Base travail'!$EU33/AX$10,0)</f>
        <v>0</v>
      </c>
      <c r="QM33" s="314">
        <f>IFERROR('Base travail'!$AY33*'Base travail'!$EV33/AY$10,0)</f>
        <v>0</v>
      </c>
      <c r="QN33" s="314">
        <f>IFERROR('Base travail'!$AZ33*'Base travail'!$EW33/AZ$10,0)</f>
        <v>0</v>
      </c>
      <c r="QO33" s="314">
        <f>IFERROR('Base travail'!$BA33*'Base travail'!$EX33/BA$10,0)</f>
        <v>0</v>
      </c>
      <c r="QP33" s="314">
        <f>IFERROR('Base travail'!$BB33*'Base travail'!$EY33/BB$10,0)</f>
        <v>0</v>
      </c>
      <c r="QQ33" s="314">
        <f>IFERROR('Base travail'!$BC33*'Base travail'!$EZ33/BC$10,0)</f>
        <v>0</v>
      </c>
      <c r="QR33" s="314">
        <f>IFERROR('Base travail'!$BD33*'Base travail'!$FA33/BD$10,0)</f>
        <v>0</v>
      </c>
      <c r="QS33" s="314">
        <f>IFERROR('Base travail'!$BE33*'Base travail'!$FB33/BE$10,0)</f>
        <v>0</v>
      </c>
      <c r="QT33" s="314">
        <f>IFERROR('Base travail'!$BF33*'Base travail'!$FC33/BF$10,0)</f>
        <v>0</v>
      </c>
      <c r="QU33" s="314">
        <f>IFERROR('Base travail'!$BG33*'Base travail'!$FD33/BG$10,0)</f>
        <v>0</v>
      </c>
      <c r="QV33" s="314">
        <f>IFERROR('Base travail'!$BH33*'Base travail'!$FE33/BH$10,0)</f>
        <v>0</v>
      </c>
      <c r="QW33" s="314">
        <f>IFERROR('Base travail'!$BI33*'Base travail'!$FF33/BI$10,0)</f>
        <v>0</v>
      </c>
      <c r="QX33" s="314">
        <f>IFERROR('Base travail'!$BJ33*'Base travail'!$FG33/BJ$10,0)</f>
        <v>0</v>
      </c>
      <c r="QY33" s="314">
        <f>IFERROR('Base travail'!$BK33*'Base travail'!$FH33/BK$10,0)</f>
        <v>0</v>
      </c>
      <c r="QZ33" s="314">
        <f>IFERROR('Base travail'!$BL33*'Base travail'!$FI33/BL$10,0)</f>
        <v>0</v>
      </c>
      <c r="RA33" s="314">
        <f>IFERROR('Base travail'!$BM33*'Base travail'!$FJ33/BM$10,0)</f>
        <v>0</v>
      </c>
      <c r="RB33" s="314">
        <f>IFERROR('Base travail'!$BN33*'Base travail'!$FK33/BN$10,0)</f>
        <v>0</v>
      </c>
      <c r="RC33" s="314">
        <f>IFERROR('Base travail'!$BO33*'Base travail'!$FL33/BO$10,0)</f>
        <v>0</v>
      </c>
      <c r="RD33" s="314">
        <f>IFERROR('Base travail'!$BP33*'Base travail'!$FM33/BP$10,0)</f>
        <v>0</v>
      </c>
      <c r="RE33" s="314">
        <f>IFERROR('Base travail'!$BQ33*'Base travail'!$FN33/BQ$10,0)</f>
        <v>0</v>
      </c>
      <c r="RF33" s="314">
        <f>IFERROR('Base travail'!$BR33*'Base travail'!$FO33/BR$10,0)</f>
        <v>0</v>
      </c>
      <c r="RG33" s="314">
        <f>IFERROR('Base travail'!$BS33*'Base travail'!$FP33/BS$10,0)</f>
        <v>0</v>
      </c>
      <c r="RH33" s="314">
        <f>IFERROR('Base travail'!$BT33*'Base travail'!$FQ33/BT$10,0)</f>
        <v>0</v>
      </c>
      <c r="RI33" s="314">
        <f>IFERROR('Base travail'!$BU33*'Base travail'!$FR33/BU$10,0)</f>
        <v>0</v>
      </c>
      <c r="RJ33" s="314">
        <f>IFERROR('Base travail'!$BV33*'Base travail'!$FS33/BV$10,0)</f>
        <v>0</v>
      </c>
      <c r="RK33" s="314">
        <f>IFERROR('Base travail'!$BW33*'Base travail'!$FT33/BW$10,0)</f>
        <v>0</v>
      </c>
      <c r="RL33" s="314">
        <f>IFERROR('Base travail'!$BX33*'Base travail'!$FU33/BX$10,0)</f>
        <v>0</v>
      </c>
      <c r="RM33" s="314">
        <f>IFERROR('Base travail'!$BY33*'Base travail'!$FV33/BY$10,0)</f>
        <v>0</v>
      </c>
      <c r="RN33" s="314">
        <f>IFERROR('Base travail'!$BZ33*'Base travail'!$FW33/BZ$10,0)</f>
        <v>0</v>
      </c>
      <c r="RO33" s="314">
        <f>IFERROR('Base travail'!$CA33*'Base travail'!$FX33/CA$10,0)</f>
        <v>0</v>
      </c>
      <c r="RP33" s="314">
        <f>IFERROR('Base travail'!$CB33*'Base travail'!$FY33/CB$10,0)</f>
        <v>0</v>
      </c>
      <c r="RQ33" s="314">
        <f>IFERROR('Base travail'!$CC33*'Base travail'!$FZ33/CC$10,0)</f>
        <v>0</v>
      </c>
      <c r="RR33" s="314">
        <f>IFERROR('Base travail'!$CD33*'Base travail'!$GA33/CD$10,0)</f>
        <v>0</v>
      </c>
      <c r="RS33" s="314">
        <f>IFERROR('Base travail'!$CE33*'Base travail'!$GB33/CE$10,0)</f>
        <v>0</v>
      </c>
      <c r="RT33" s="314">
        <f>IFERROR('Base travail'!$CF33*'Base travail'!$GC33/CF$10,0)</f>
        <v>0</v>
      </c>
      <c r="RU33" s="314">
        <f>IFERROR('Base travail'!$CG33*'Base travail'!$GD33/CG$10,0)</f>
        <v>0</v>
      </c>
      <c r="RV33" s="314">
        <f>IFERROR('Base travail'!$CH33*'Base travail'!$GE33/CH$10,0)</f>
        <v>0</v>
      </c>
      <c r="RW33" s="314">
        <f>IFERROR('Base travail'!$CI33*'Base travail'!$GF33/CI$10,0)</f>
        <v>0</v>
      </c>
      <c r="RX33" s="314">
        <f>IFERROR('Base travail'!$CJ33*'Base travail'!$GG33/CJ$10,0)</f>
        <v>0</v>
      </c>
      <c r="RY33" s="314">
        <f>IFERROR('Base travail'!$CK33*'Base travail'!$GH33/CK$10,0)</f>
        <v>0</v>
      </c>
      <c r="RZ33" s="314">
        <f>IFERROR('Base travail'!$CL33*'Base travail'!$GI33/CL$10,0)</f>
        <v>0</v>
      </c>
      <c r="SA33" s="314">
        <f>IFERROR('Base travail'!$CM33*'Base travail'!$GJ33/CM$10,0)</f>
        <v>0</v>
      </c>
      <c r="SB33" s="314">
        <f>IFERROR('Base travail'!$CN33*'Base travail'!$GK33/CN$10,0)</f>
        <v>0</v>
      </c>
      <c r="SC33" s="314">
        <f>IFERROR('Base travail'!$CO33*'Base travail'!$GL33/CO$10,0)</f>
        <v>0</v>
      </c>
      <c r="SD33" s="314">
        <f>IFERROR('Base travail'!$CP33*'Base travail'!$GM33/CP$10,0)</f>
        <v>0</v>
      </c>
      <c r="SE33" s="314">
        <f>IFERROR('Base travail'!$CQ33*'Base travail'!$GN33/CQ$10,0)</f>
        <v>0</v>
      </c>
      <c r="SF33" s="314">
        <f>IFERROR('Base travail'!$CR33*'Base travail'!$GO33/CR$10,0)</f>
        <v>0</v>
      </c>
      <c r="SG33" s="314">
        <f>IFERROR('Base travail'!$CS33*'Base travail'!$GP33/CS$10,0)</f>
        <v>0</v>
      </c>
      <c r="SH33" s="314">
        <f>IFERROR('Base travail'!$CT33*'Base travail'!$GQ33/CT$10,0)</f>
        <v>0</v>
      </c>
      <c r="SI33" s="314">
        <f>IFERROR('Base travail'!$CU33*'Base travail'!$GR33/CU$10,0)</f>
        <v>0</v>
      </c>
      <c r="SJ33" s="314">
        <f>IFERROR('Base travail'!$CV33*'Base travail'!$GS33/CV$10,0)</f>
        <v>0</v>
      </c>
      <c r="SK33" s="314">
        <f>IFERROR('Base travail'!$CW33*'Base travail'!$GT33/CW$10,0)</f>
        <v>0</v>
      </c>
      <c r="SL33" s="314">
        <f>IFERROR('Base travail'!$CX33*'Base travail'!$GU33/CX$10,0)</f>
        <v>0</v>
      </c>
      <c r="SM33" s="314">
        <f>IFERROR('Base travail'!$CY33*'Base travail'!$GV33/CY$10,0)</f>
        <v>0</v>
      </c>
      <c r="SN33" s="314">
        <f>IFERROR('Base travail'!$CZ33*'Base travail'!$GW33/CZ$10,0)</f>
        <v>0</v>
      </c>
      <c r="SO33" s="314">
        <f>IFERROR('Base travail'!$DA33*'Base travail'!$GX33/DA$10,0)</f>
        <v>0</v>
      </c>
      <c r="SP33" s="314">
        <f>IFERROR('Base travail'!$DB33*'Base travail'!$GY33/DB$10,0)</f>
        <v>0</v>
      </c>
      <c r="SQ33" s="314">
        <f>IFERROR('Base travail'!$DC33*'Base travail'!$GZ33/DC$10,0)</f>
        <v>0</v>
      </c>
      <c r="SR33" s="314"/>
      <c r="SS33" s="314">
        <f>IFERROR('Base travail'!$H33*'Base travail'!$HB33/H$13,0)</f>
        <v>0</v>
      </c>
      <c r="ST33" s="314">
        <f>IFERROR('Base travail'!$I33*'Base travail'!$HC33/I$13,0)</f>
        <v>0</v>
      </c>
      <c r="SU33" s="314">
        <f>IFERROR('Base travail'!$J33*'Base travail'!$HD33/J$13,0)</f>
        <v>0</v>
      </c>
      <c r="SV33" s="314">
        <f>IFERROR('Base travail'!$K33*'Base travail'!$HE33/K$13,0)</f>
        <v>0</v>
      </c>
      <c r="SW33" s="314">
        <f>IFERROR('Base travail'!$L33*'Base travail'!$HF33/L$13,0)</f>
        <v>0</v>
      </c>
      <c r="SX33" s="314">
        <f>IFERROR('Base travail'!$M33*'Base travail'!$HG33/M$13,0)</f>
        <v>0</v>
      </c>
      <c r="SY33" s="314">
        <f>IFERROR('Base travail'!$N33*'Base travail'!$HH33/N$13,0)</f>
        <v>0</v>
      </c>
      <c r="SZ33" s="314">
        <f>IFERROR('Base travail'!$O33*'Base travail'!$HI33/O$13,0)</f>
        <v>0</v>
      </c>
      <c r="TA33" s="314">
        <f>IFERROR('Base travail'!$P33*'Base travail'!$HJ33/P$13,0)</f>
        <v>0</v>
      </c>
      <c r="TB33" s="314">
        <f>IFERROR('Base travail'!$Q33*'Base travail'!$HK33/Q$13,0)</f>
        <v>0</v>
      </c>
      <c r="TC33" s="314">
        <f>IFERROR('Base travail'!$R33*'Base travail'!$HL33/R$13,0)</f>
        <v>0</v>
      </c>
      <c r="TD33" s="314">
        <f>IFERROR('Base travail'!$S33*'Base travail'!$HM33/S$13,0)</f>
        <v>0</v>
      </c>
      <c r="TE33" s="314">
        <f>IFERROR('Base travail'!$T33*'Base travail'!$HN33/T$13,0)</f>
        <v>0</v>
      </c>
      <c r="TF33" s="314">
        <f>IFERROR('Base travail'!$U33*'Base travail'!$HO33/U$13,0)</f>
        <v>0</v>
      </c>
      <c r="TG33" s="314">
        <f>IFERROR('Base travail'!$V33*'Base travail'!$HP33/V$13,0)</f>
        <v>0</v>
      </c>
      <c r="TH33" s="314">
        <f>IFERROR('Base travail'!$W33*'Base travail'!$HQ33/W$13,0)</f>
        <v>0</v>
      </c>
      <c r="TI33" s="314">
        <f>IFERROR('Base travail'!$X33*'Base travail'!$HR33/X$13,0)</f>
        <v>0</v>
      </c>
      <c r="TJ33" s="314">
        <f>IFERROR('Base travail'!$Y33*'Base travail'!$HS33/Y$13,0)</f>
        <v>0</v>
      </c>
      <c r="TK33" s="314">
        <f>IFERROR('Base travail'!$Z33*'Base travail'!$HT33/Z$13,0)</f>
        <v>0</v>
      </c>
      <c r="TL33" s="314">
        <f>IFERROR('Base travail'!$AA33*'Base travail'!$HU33/AA$13,0)</f>
        <v>0</v>
      </c>
      <c r="TM33" s="314">
        <f>IFERROR('Base travail'!$AB33*'Base travail'!$HV33/AB$13,0)</f>
        <v>0</v>
      </c>
      <c r="TN33" s="314">
        <f>IFERROR('Base travail'!$AC33*'Base travail'!$HW33/AC$13,0)</f>
        <v>0</v>
      </c>
      <c r="TO33" s="314">
        <f>IFERROR('Base travail'!$AD33*'Base travail'!$HX33/AD$13,0)</f>
        <v>0</v>
      </c>
      <c r="TP33" s="314">
        <f>IFERROR('Base travail'!$AE33*'Base travail'!$HY33/AE$13,0)</f>
        <v>0</v>
      </c>
      <c r="TQ33" s="314">
        <f>IFERROR('Base travail'!$AF33*'Base travail'!$HZ33/AF$13,0)</f>
        <v>0</v>
      </c>
      <c r="TR33" s="314">
        <f>IFERROR('Base travail'!$AG33*'Base travail'!$IA33/AG$13,0)</f>
        <v>0</v>
      </c>
      <c r="TS33" s="314">
        <f>IFERROR('Base travail'!$AH33*'Base travail'!$IB33/AH$13,0)</f>
        <v>0</v>
      </c>
      <c r="TT33" s="314">
        <f>IFERROR('Base travail'!$AI33*'Base travail'!$IC33/AI$13,0)</f>
        <v>0</v>
      </c>
      <c r="TU33" s="314">
        <f>IFERROR('Base travail'!$AJ33*'Base travail'!$ID33/AJ$13,0)</f>
        <v>0</v>
      </c>
      <c r="TV33" s="314">
        <f>IFERROR('Base travail'!$AK33*'Base travail'!$IE33/AK$13,0)</f>
        <v>0</v>
      </c>
      <c r="TW33" s="314">
        <f>IFERROR('Base travail'!$AL33*'Base travail'!$IF33/AL$13,0)</f>
        <v>0</v>
      </c>
      <c r="TX33" s="314">
        <f>IFERROR('Base travail'!$AM33*'Base travail'!$IG33/AM$13,0)</f>
        <v>0</v>
      </c>
      <c r="TY33" s="314">
        <f>IFERROR('Base travail'!$AN33*'Base travail'!$IH33/AN$13,0)</f>
        <v>0</v>
      </c>
      <c r="TZ33" s="314">
        <f>IFERROR('Base travail'!$AO33*'Base travail'!$II33/AO$13,0)</f>
        <v>0</v>
      </c>
      <c r="UA33" s="314">
        <f>IFERROR('Base travail'!$AP33*'Base travail'!$IJ33/AP$13,0)</f>
        <v>0</v>
      </c>
      <c r="UB33" s="314">
        <f>IFERROR('Base travail'!$AQ33*'Base travail'!$IK33/AQ$13,0)</f>
        <v>0</v>
      </c>
      <c r="UC33" s="314">
        <f>IFERROR('Base travail'!$AR33*'Base travail'!$IL33/AR$13,0)</f>
        <v>0</v>
      </c>
      <c r="UD33" s="314">
        <f>IFERROR('Base travail'!$AS33*'Base travail'!$IM33/AS$13,0)</f>
        <v>0</v>
      </c>
      <c r="UE33" s="314">
        <f>IFERROR('Base travail'!$AT33*'Base travail'!$IN33/AT$13,0)</f>
        <v>0</v>
      </c>
      <c r="UF33" s="314">
        <f>IFERROR('Base travail'!$AU33*'Base travail'!$IO33/AU$13,0)</f>
        <v>0</v>
      </c>
      <c r="UG33" s="314">
        <f>IFERROR('Base travail'!$AV33*'Base travail'!$IP33/AV$13,0)</f>
        <v>0</v>
      </c>
      <c r="UH33" s="314">
        <f>IFERROR('Base travail'!$AW33*'Base travail'!$IQ33/AW$13,0)</f>
        <v>0</v>
      </c>
      <c r="UI33" s="314">
        <f>IFERROR('Base travail'!$AX33*'Base travail'!$IR33/AX$13,0)</f>
        <v>0</v>
      </c>
      <c r="UJ33" s="314">
        <f>IFERROR('Base travail'!$AY33*'Base travail'!$IS33/AY$13,0)</f>
        <v>0</v>
      </c>
      <c r="UK33" s="314">
        <f>IFERROR('Base travail'!$AZ33*'Base travail'!$IT33/AZ$13,0)</f>
        <v>0</v>
      </c>
      <c r="UL33" s="314">
        <f>IFERROR('Base travail'!$BA33*'Base travail'!$IU33/BA$13,0)</f>
        <v>0</v>
      </c>
      <c r="UM33" s="314">
        <f>IFERROR('Base travail'!$BB33*'Base travail'!$IV33/BB$13,0)</f>
        <v>0</v>
      </c>
      <c r="UN33" s="314">
        <f>IFERROR('Base travail'!$BC33*'Base travail'!$IW33/BC$13,0)</f>
        <v>0</v>
      </c>
      <c r="UO33" s="314">
        <f>IFERROR('Base travail'!$BD33*'Base travail'!$IX33/BD$13,0)</f>
        <v>0</v>
      </c>
      <c r="UP33" s="314">
        <f>IFERROR('Base travail'!$BE33*'Base travail'!$IY33/BE$13,0)</f>
        <v>0</v>
      </c>
      <c r="UQ33" s="314">
        <f>IFERROR('Base travail'!$BF33*'Base travail'!$IZ33/BF$13,0)</f>
        <v>0</v>
      </c>
      <c r="UR33" s="314">
        <f>IFERROR('Base travail'!$BG33*'Base travail'!$JA33/BG$13,0)</f>
        <v>0</v>
      </c>
      <c r="US33" s="314">
        <f>IFERROR('Base travail'!$BH33*'Base travail'!$JB33/BH$13,0)</f>
        <v>0</v>
      </c>
      <c r="UT33" s="314">
        <f>IFERROR('Base travail'!$BI33*'Base travail'!$JC33/BI$13,0)</f>
        <v>0</v>
      </c>
      <c r="UU33" s="314">
        <f>IFERROR('Base travail'!$BJ33*'Base travail'!$JD33/BJ$13,0)</f>
        <v>0</v>
      </c>
      <c r="UV33" s="314">
        <f>IFERROR('Base travail'!$BK33*'Base travail'!$JE33/BK$13,0)</f>
        <v>0</v>
      </c>
      <c r="UW33" s="314">
        <f>IFERROR('Base travail'!$BL33*'Base travail'!$JF33/BL$13,0)</f>
        <v>0</v>
      </c>
      <c r="UX33" s="314">
        <f>IFERROR('Base travail'!$BM33*'Base travail'!$JG33/BM$13,0)</f>
        <v>0</v>
      </c>
      <c r="UY33" s="314">
        <f>IFERROR('Base travail'!$BN33*'Base travail'!$JH33/BN$13,0)</f>
        <v>0</v>
      </c>
      <c r="UZ33" s="314">
        <f>IFERROR('Base travail'!$BO33*'Base travail'!$JI33/BO$13,0)</f>
        <v>0</v>
      </c>
      <c r="VA33" s="314">
        <f>IFERROR('Base travail'!$BP33*'Base travail'!$JJ33/BP$13,0)</f>
        <v>0</v>
      </c>
      <c r="VB33" s="314">
        <f>IFERROR('Base travail'!$BQ33*'Base travail'!$JK33/BQ$13,0)</f>
        <v>0</v>
      </c>
      <c r="VC33" s="314">
        <f>IFERROR('Base travail'!$BR33*'Base travail'!$JL33/BR$13,0)</f>
        <v>0</v>
      </c>
      <c r="VD33" s="314">
        <f>IFERROR('Base travail'!$BS33*'Base travail'!$JM33/BS$13,0)</f>
        <v>0</v>
      </c>
      <c r="VE33" s="314">
        <f>IFERROR('Base travail'!$BT33*'Base travail'!$JN33/BT$13,0)</f>
        <v>0</v>
      </c>
      <c r="VF33" s="314">
        <f>IFERROR('Base travail'!$BU33*'Base travail'!$JO33/BU$13,0)</f>
        <v>0</v>
      </c>
      <c r="VG33" s="314">
        <f>IFERROR('Base travail'!$BV33*'Base travail'!$JP33/BV$13,0)</f>
        <v>0</v>
      </c>
      <c r="VH33" s="314">
        <f>IFERROR('Base travail'!$BW33*'Base travail'!$JQ33/BW$13,0)</f>
        <v>0</v>
      </c>
      <c r="VI33" s="314">
        <f>IFERROR('Base travail'!$BX33*'Base travail'!$JR33/BX$13,0)</f>
        <v>0</v>
      </c>
      <c r="VJ33" s="314">
        <f>IFERROR('Base travail'!$BY33*'Base travail'!$JS33/BY$13,0)</f>
        <v>0</v>
      </c>
      <c r="VK33" s="314">
        <f>IFERROR('Base travail'!$BZ33*'Base travail'!$JT33/BZ$13,0)</f>
        <v>0</v>
      </c>
      <c r="VL33" s="314">
        <f>IFERROR('Base travail'!$CA33*'Base travail'!$JU33/CA$13,0)</f>
        <v>0</v>
      </c>
      <c r="VM33" s="314">
        <f>IFERROR('Base travail'!$CB33*'Base travail'!$JV33/CB$13,0)</f>
        <v>0</v>
      </c>
      <c r="VN33" s="314">
        <f>IFERROR('Base travail'!$CC33*'Base travail'!$JW33/CC$13,0)</f>
        <v>0</v>
      </c>
      <c r="VO33" s="314">
        <f>IFERROR('Base travail'!$CD33*'Base travail'!$JX33/CD$13,0)</f>
        <v>0</v>
      </c>
      <c r="VP33" s="314">
        <f>IFERROR('Base travail'!$CE33*'Base travail'!$JY33/CE$13,0)</f>
        <v>0</v>
      </c>
      <c r="VQ33" s="314">
        <f>IFERROR('Base travail'!$CF33*'Base travail'!$JZ33/CF$13,0)</f>
        <v>0</v>
      </c>
      <c r="VR33" s="314">
        <f>IFERROR('Base travail'!$CG33*'Base travail'!$KA33/CG$13,0)</f>
        <v>0</v>
      </c>
      <c r="VS33" s="314">
        <f>IFERROR('Base travail'!$CH33*'Base travail'!$KB33/CH$13,0)</f>
        <v>0</v>
      </c>
      <c r="VT33" s="314">
        <f>IFERROR('Base travail'!$CI33*'Base travail'!$KC33/CI$13,0)</f>
        <v>0</v>
      </c>
      <c r="VU33" s="314">
        <f>IFERROR('Base travail'!$CJ33*'Base travail'!$KD33/CJ$13,0)</f>
        <v>0</v>
      </c>
      <c r="VV33" s="314">
        <f>IFERROR('Base travail'!$CK33*'Base travail'!$KE33/CK$13,0)</f>
        <v>0</v>
      </c>
      <c r="VW33" s="314">
        <f>IFERROR('Base travail'!$CL33*'Base travail'!$KF33/CL$13,0)</f>
        <v>0</v>
      </c>
      <c r="VX33" s="314">
        <f>IFERROR('Base travail'!$CM33*'Base travail'!$KG33/CM$13,0)</f>
        <v>0</v>
      </c>
      <c r="VY33" s="314">
        <f>IFERROR('Base travail'!$CN33*'Base travail'!$KH33/CN$13,0)</f>
        <v>0</v>
      </c>
      <c r="VZ33" s="314">
        <f>IFERROR('Base travail'!$CO33*'Base travail'!$KI33/CO$13,0)</f>
        <v>0</v>
      </c>
      <c r="WA33" s="314">
        <f>IFERROR('Base travail'!$CP33*'Base travail'!$KJ33/CP$13,0)</f>
        <v>0</v>
      </c>
      <c r="WB33" s="314">
        <f>IFERROR('Base travail'!$CQ33*'Base travail'!$KK33/CQ$13,0)</f>
        <v>0</v>
      </c>
      <c r="WC33" s="314">
        <f>IFERROR('Base travail'!$CR33*'Base travail'!$KL33/CR$13,0)</f>
        <v>0</v>
      </c>
      <c r="WD33" s="314">
        <f>IFERROR('Base travail'!$CS33*'Base travail'!$KM33/CS$13,0)</f>
        <v>0</v>
      </c>
      <c r="WE33" s="314">
        <f>IFERROR('Base travail'!$CT33*'Base travail'!$KN33/CT$13,0)</f>
        <v>0</v>
      </c>
      <c r="WF33" s="314">
        <f>IFERROR('Base travail'!$CU33*'Base travail'!$KO33/CU$13,0)</f>
        <v>0</v>
      </c>
      <c r="WG33" s="314">
        <f>IFERROR('Base travail'!$CV33*'Base travail'!$KP33/CV$13,0)</f>
        <v>0</v>
      </c>
      <c r="WH33" s="314">
        <f>IFERROR('Base travail'!$CW33*'Base travail'!$KQ33/CW$13,0)</f>
        <v>0</v>
      </c>
      <c r="WI33" s="314">
        <f>IFERROR('Base travail'!$CX33*'Base travail'!$KR33/CX$13,0)</f>
        <v>0</v>
      </c>
      <c r="WJ33" s="314">
        <f>IFERROR('Base travail'!$CY33*'Base travail'!$KS33/CY$13,0)</f>
        <v>0</v>
      </c>
      <c r="WK33" s="314">
        <f>IFERROR('Base travail'!$CZ33*'Base travail'!$KT33/CZ$13,0)</f>
        <v>0</v>
      </c>
      <c r="WL33" s="314">
        <f>IFERROR('Base travail'!$DA33*'Base travail'!$KU33/DA$13,0)</f>
        <v>0</v>
      </c>
      <c r="WM33" s="314">
        <f>IFERROR('Base travail'!$DB33*'Base travail'!$KV33/DB$13,0)</f>
        <v>0</v>
      </c>
      <c r="WN33" s="314">
        <f>IFERROR('Base travail'!$DC33*'Base travail'!$KW33/DC$13,0)</f>
        <v>0</v>
      </c>
      <c r="WO33" s="314"/>
      <c r="WP33" s="314">
        <f>IFERROR('Base travail'!$H33*'Base travail'!$KY33/H$16,0)</f>
        <v>0</v>
      </c>
      <c r="WQ33" s="314">
        <f>IFERROR('Base travail'!$I33*'Base travail'!$KZ33/I$16,0)</f>
        <v>0</v>
      </c>
      <c r="WR33" s="314">
        <f>IFERROR('Base travail'!$J33*'Base travail'!$LA33/J$16,0)</f>
        <v>0</v>
      </c>
      <c r="WS33" s="314">
        <f>IFERROR('Base travail'!$K33*'Base travail'!$LB33/K$16,0)</f>
        <v>0</v>
      </c>
      <c r="WT33" s="314">
        <f>IFERROR('Base travail'!$L33*'Base travail'!$LC33/L$16,0)</f>
        <v>0</v>
      </c>
      <c r="WU33" s="314">
        <f>IFERROR('Base travail'!$M33*'Base travail'!$LD33/M$16,0)</f>
        <v>0</v>
      </c>
      <c r="WV33" s="314">
        <f>IFERROR('Base travail'!$N33*'Base travail'!$LE33/N$16,0)</f>
        <v>0</v>
      </c>
      <c r="WW33" s="314">
        <f>IFERROR('Base travail'!$O33*'Base travail'!$LF33/O$16,0)</f>
        <v>0</v>
      </c>
      <c r="WX33" s="314">
        <f>IFERROR('Base travail'!$P33*'Base travail'!$LG33/P$16,0)</f>
        <v>0</v>
      </c>
      <c r="WY33" s="314">
        <f>IFERROR('Base travail'!$Q33*'Base travail'!$LH33/Q$16,0)</f>
        <v>0</v>
      </c>
      <c r="WZ33" s="314">
        <f>IFERROR('Base travail'!$R33*'Base travail'!$LI33/R$16,0)</f>
        <v>0</v>
      </c>
      <c r="XA33" s="314">
        <f>IFERROR('Base travail'!$S33*'Base travail'!$LJ33/S$16,0)</f>
        <v>0</v>
      </c>
      <c r="XB33" s="314">
        <f>IFERROR('Base travail'!$T33*'Base travail'!$LK33/T$16,0)</f>
        <v>0</v>
      </c>
      <c r="XC33" s="314">
        <f>IFERROR('Base travail'!$U33*'Base travail'!$LL33/U$16,0)</f>
        <v>0</v>
      </c>
      <c r="XD33" s="314">
        <f>IFERROR('Base travail'!$V33*'Base travail'!$LM33/V$16,0)</f>
        <v>0</v>
      </c>
      <c r="XE33" s="314">
        <f>IFERROR('Base travail'!$W33*'Base travail'!$LN33/W$16,0)</f>
        <v>0</v>
      </c>
      <c r="XF33" s="314">
        <f>IFERROR('Base travail'!$X33*'Base travail'!$LO33/X$16,0)</f>
        <v>0</v>
      </c>
      <c r="XG33" s="314">
        <f>IFERROR('Base travail'!$Y33*'Base travail'!$LP33/Y$16,0)</f>
        <v>0</v>
      </c>
      <c r="XH33" s="314">
        <f>IFERROR('Base travail'!$Z33*'Base travail'!$LQ33/Z$16,0)</f>
        <v>0</v>
      </c>
      <c r="XI33" s="314">
        <f>IFERROR('Base travail'!$AA33*'Base travail'!$LR33/AA$16,0)</f>
        <v>0</v>
      </c>
      <c r="XJ33" s="314">
        <f>IFERROR('Base travail'!$AB33*'Base travail'!$LS33/AB$16,0)</f>
        <v>0</v>
      </c>
      <c r="XK33" s="314">
        <f>IFERROR('Base travail'!$AC33*'Base travail'!$LT33/AC$16,0)</f>
        <v>0</v>
      </c>
      <c r="XL33" s="314">
        <f>IFERROR('Base travail'!$AD33*'Base travail'!$LU33/AD$16,0)</f>
        <v>0</v>
      </c>
      <c r="XM33" s="314">
        <f>IFERROR('Base travail'!$AE33*'Base travail'!$LV33/AE$16,0)</f>
        <v>0</v>
      </c>
      <c r="XN33" s="314">
        <f>IFERROR('Base travail'!$AF33*'Base travail'!$LW33/AF$16,0)</f>
        <v>0</v>
      </c>
      <c r="XO33" s="314">
        <f>IFERROR('Base travail'!$AG33*'Base travail'!$LX33/AG$16,0)</f>
        <v>0</v>
      </c>
      <c r="XP33" s="314">
        <f>IFERROR('Base travail'!$AH33*'Base travail'!$LY33/AH$16,0)</f>
        <v>0</v>
      </c>
      <c r="XQ33" s="314">
        <f>IFERROR('Base travail'!$AI33*'Base travail'!$LZ33/AI$16,0)</f>
        <v>0</v>
      </c>
      <c r="XR33" s="314">
        <f>IFERROR('Base travail'!$AJ33*'Base travail'!$MA33/AJ$16,0)</f>
        <v>0</v>
      </c>
      <c r="XS33" s="314">
        <f>IFERROR('Base travail'!$AK33*'Base travail'!$MB33/AK$16,0)</f>
        <v>0</v>
      </c>
      <c r="XT33" s="314">
        <f>IFERROR('Base travail'!$AL33*'Base travail'!$MC33/AL$16,0)</f>
        <v>0</v>
      </c>
      <c r="XU33" s="314">
        <f>IFERROR('Base travail'!$AM33*'Base travail'!$MD33/AM$16,0)</f>
        <v>0</v>
      </c>
      <c r="XV33" s="314">
        <f>IFERROR('Base travail'!$AN33*'Base travail'!$ME33/AN$16,0)</f>
        <v>0</v>
      </c>
      <c r="XW33" s="314">
        <f>IFERROR('Base travail'!$AO33*'Base travail'!$MF33/AO$16,0)</f>
        <v>0</v>
      </c>
      <c r="XX33" s="314">
        <f>IFERROR('Base travail'!$AP33*'Base travail'!$MG33/AP$16,0)</f>
        <v>0</v>
      </c>
      <c r="XY33" s="314">
        <f>IFERROR('Base travail'!$AQ33*'Base travail'!$MH33/AQ$16,0)</f>
        <v>0</v>
      </c>
      <c r="XZ33" s="314">
        <f>IFERROR('Base travail'!$AR33*'Base travail'!$MI33/AR$16,0)</f>
        <v>0</v>
      </c>
      <c r="YA33" s="314">
        <f>IFERROR('Base travail'!$AS33*'Base travail'!$MJ33/AS$16,0)</f>
        <v>0</v>
      </c>
      <c r="YB33" s="314">
        <f>IFERROR('Base travail'!$AT33*'Base travail'!$MK33/AT$16,0)</f>
        <v>0</v>
      </c>
      <c r="YC33" s="314">
        <f>IFERROR('Base travail'!$AU33*'Base travail'!$ML33/AU$16,0)</f>
        <v>0</v>
      </c>
      <c r="YD33" s="314">
        <f>IFERROR('Base travail'!$AV33*'Base travail'!$MM33/AV$16,0)</f>
        <v>0</v>
      </c>
      <c r="YE33" s="314">
        <f>IFERROR('Base travail'!$AW33*'Base travail'!$MN33/AW$16,0)</f>
        <v>0</v>
      </c>
      <c r="YF33" s="314">
        <f>IFERROR('Base travail'!$AX33*'Base travail'!$MO33/AX$16,0)</f>
        <v>0</v>
      </c>
      <c r="YG33" s="314">
        <f>IFERROR('Base travail'!$AY33*'Base travail'!$MP33/AY$16,0)</f>
        <v>0</v>
      </c>
      <c r="YH33" s="314">
        <f>IFERROR('Base travail'!$AZ33*'Base travail'!$MQ33/AZ$16,0)</f>
        <v>0</v>
      </c>
      <c r="YI33" s="314">
        <f>IFERROR('Base travail'!$BA33*'Base travail'!$MR33/BA$16,0)</f>
        <v>0</v>
      </c>
      <c r="YJ33" s="314">
        <f>IFERROR('Base travail'!$BB33*'Base travail'!$MS33/BB$16,0)</f>
        <v>0</v>
      </c>
      <c r="YK33" s="314">
        <f>IFERROR('Base travail'!$BC33*'Base travail'!$MT33/BC$16,0)</f>
        <v>0</v>
      </c>
      <c r="YL33" s="314">
        <f>IFERROR('Base travail'!$BD33*'Base travail'!$MU33/BD$16,0)</f>
        <v>0</v>
      </c>
      <c r="YM33" s="314">
        <f>IFERROR('Base travail'!$BE33*'Base travail'!$MV33/BE$16,0)</f>
        <v>0</v>
      </c>
      <c r="YN33" s="314">
        <f>IFERROR('Base travail'!$BF33*'Base travail'!$MW33/BF$16,0)</f>
        <v>0</v>
      </c>
      <c r="YO33" s="314">
        <f>IFERROR('Base travail'!$BG33*'Base travail'!$MX33/BG$16,0)</f>
        <v>0</v>
      </c>
      <c r="YP33" s="314">
        <f>IFERROR('Base travail'!$BH33*'Base travail'!$MY33/BH$16,0)</f>
        <v>0</v>
      </c>
      <c r="YQ33" s="314">
        <f>IFERROR('Base travail'!$BI33*'Base travail'!$MZ33/BI$16,0)</f>
        <v>0</v>
      </c>
      <c r="YR33" s="314">
        <f>IFERROR('Base travail'!$BJ33*'Base travail'!$NA33/BJ$16,0)</f>
        <v>0</v>
      </c>
      <c r="YS33" s="314">
        <f>IFERROR('Base travail'!$BK33*'Base travail'!$NB33/BK$16,0)</f>
        <v>0</v>
      </c>
      <c r="YT33" s="314">
        <f>IFERROR('Base travail'!$BL33*'Base travail'!$NC33/BL$16,0)</f>
        <v>0</v>
      </c>
      <c r="YU33" s="314">
        <f>IFERROR('Base travail'!$BM33*'Base travail'!$ND33/BM$16,0)</f>
        <v>0</v>
      </c>
      <c r="YV33" s="314">
        <f>IFERROR('Base travail'!$BN33*'Base travail'!$NE33/BN$16,0)</f>
        <v>0</v>
      </c>
      <c r="YW33" s="314">
        <f>IFERROR('Base travail'!$BO33*'Base travail'!$NF33/BO$16,0)</f>
        <v>0</v>
      </c>
      <c r="YX33" s="314">
        <f>IFERROR('Base travail'!$BP33*'Base travail'!$NG33/BP$16,0)</f>
        <v>0</v>
      </c>
      <c r="YY33" s="314">
        <f>IFERROR('Base travail'!$BQ33*'Base travail'!$NH33/BQ$16,0)</f>
        <v>0</v>
      </c>
      <c r="YZ33" s="314">
        <f>IFERROR('Base travail'!$BR33*'Base travail'!$NI33/BR$16,0)</f>
        <v>0</v>
      </c>
      <c r="ZA33" s="314">
        <f>IFERROR('Base travail'!$BS33*'Base travail'!$NJ33/BS$16,0)</f>
        <v>0</v>
      </c>
      <c r="ZB33" s="314">
        <f>IFERROR('Base travail'!$BT33*'Base travail'!$NK33/BT$16,0)</f>
        <v>0</v>
      </c>
      <c r="ZC33" s="314">
        <f>IFERROR('Base travail'!$BU33*'Base travail'!$NL33/BU$16,0)</f>
        <v>0</v>
      </c>
      <c r="ZD33" s="314">
        <f>IFERROR('Base travail'!$BV33*'Base travail'!$NM33/BV$16,0)</f>
        <v>0</v>
      </c>
      <c r="ZE33" s="314">
        <f>IFERROR('Base travail'!$BW33*'Base travail'!$NN33/BW$16,0)</f>
        <v>0</v>
      </c>
      <c r="ZF33" s="314">
        <f>IFERROR('Base travail'!$BX33*'Base travail'!$NO33/BX$16,0)</f>
        <v>0</v>
      </c>
      <c r="ZG33" s="314">
        <f>IFERROR('Base travail'!$BY33*'Base travail'!$NP33/BY$16,0)</f>
        <v>0</v>
      </c>
      <c r="ZH33" s="314">
        <f>IFERROR('Base travail'!$BZ33*'Base travail'!$NQ33/BZ$16,0)</f>
        <v>0</v>
      </c>
      <c r="ZI33" s="314">
        <f>IFERROR('Base travail'!$CA33*'Base travail'!$NR33/CA$16,0)</f>
        <v>0</v>
      </c>
      <c r="ZJ33" s="314">
        <f>IFERROR('Base travail'!$CB33*'Base travail'!$NS33/CB$16,0)</f>
        <v>0</v>
      </c>
      <c r="ZK33" s="314">
        <f>IFERROR('Base travail'!$CC33*'Base travail'!$NT33/CC$16,0)</f>
        <v>0</v>
      </c>
      <c r="ZL33" s="314">
        <f>IFERROR('Base travail'!$CD33*'Base travail'!$NU33/CD$16,0)</f>
        <v>0</v>
      </c>
      <c r="ZM33" s="314">
        <f>IFERROR('Base travail'!$CE33*'Base travail'!$NV33/CE$16,0)</f>
        <v>0</v>
      </c>
      <c r="ZN33" s="314">
        <f>IFERROR('Base travail'!$CF33*'Base travail'!$NW33/CF$16,0)</f>
        <v>0</v>
      </c>
      <c r="ZO33" s="314">
        <f>IFERROR('Base travail'!$CG33*'Base travail'!$NX33/CG$16,0)</f>
        <v>0</v>
      </c>
      <c r="ZP33" s="314">
        <f>IFERROR('Base travail'!$CH33*'Base travail'!$NY33/CH$16,0)</f>
        <v>0</v>
      </c>
      <c r="ZQ33" s="314">
        <f>IFERROR('Base travail'!$CI33*'Base travail'!$NZ33/CI$16,0)</f>
        <v>0</v>
      </c>
      <c r="ZR33" s="314">
        <f>IFERROR('Base travail'!$CJ33*'Base travail'!$OA33/CJ$16,0)</f>
        <v>0</v>
      </c>
      <c r="ZS33" s="314">
        <f>IFERROR('Base travail'!$CK33*'Base travail'!$OB33/CK$16,0)</f>
        <v>0</v>
      </c>
      <c r="ZT33" s="314">
        <f>IFERROR('Base travail'!$CL33*'Base travail'!$OC33/CL$16,0)</f>
        <v>0</v>
      </c>
      <c r="ZU33" s="314">
        <f>IFERROR('Base travail'!$CM33*'Base travail'!$OD33/CM$16,0)</f>
        <v>0</v>
      </c>
      <c r="ZV33" s="314">
        <f>IFERROR('Base travail'!$CN33*'Base travail'!$OE33/CN$16,0)</f>
        <v>0</v>
      </c>
      <c r="ZW33" s="314">
        <f>IFERROR('Base travail'!$CO33*'Base travail'!$OF33/CO$16,0)</f>
        <v>0</v>
      </c>
      <c r="ZX33" s="314">
        <f>IFERROR('Base travail'!$CP33*'Base travail'!$OG33/CP$16,0)</f>
        <v>0</v>
      </c>
      <c r="ZY33" s="314">
        <f>IFERROR('Base travail'!$CQ33*'Base travail'!$OH33/CQ$16,0)</f>
        <v>0</v>
      </c>
      <c r="ZZ33" s="314">
        <f>IFERROR('Base travail'!$CR33*'Base travail'!$OI33/CR$16,0)</f>
        <v>0</v>
      </c>
      <c r="AAA33" s="314">
        <f>IFERROR('Base travail'!$CS33*'Base travail'!$OJ33/CS$16,0)</f>
        <v>0</v>
      </c>
      <c r="AAB33" s="314">
        <f>IFERROR('Base travail'!$CT33*'Base travail'!$OK33/CT$16,0)</f>
        <v>0</v>
      </c>
      <c r="AAC33" s="314">
        <f>IFERROR('Base travail'!$CU33*'Base travail'!$OL33/CU$16,0)</f>
        <v>0</v>
      </c>
      <c r="AAD33" s="314">
        <f>IFERROR('Base travail'!$CV33*'Base travail'!$OM33/CV$16,0)</f>
        <v>0</v>
      </c>
      <c r="AAE33" s="314">
        <f>IFERROR('Base travail'!$CW33*'Base travail'!$ON33/CW$16,0)</f>
        <v>0</v>
      </c>
      <c r="AAF33" s="314">
        <f>IFERROR('Base travail'!$CX33*'Base travail'!$OO33/CX$16,0)</f>
        <v>0</v>
      </c>
      <c r="AAG33" s="314">
        <f>IFERROR('Base travail'!$CY33*'Base travail'!$OP33/CY$16,0)</f>
        <v>0</v>
      </c>
      <c r="AAH33" s="314">
        <f>IFERROR('Base travail'!$CZ33*'Base travail'!$OQ33/CZ$16,0)</f>
        <v>0</v>
      </c>
      <c r="AAI33" s="314">
        <f>IFERROR('Base travail'!$DA33*'Base travail'!$OR33/DA$16,0)</f>
        <v>0</v>
      </c>
      <c r="AAJ33" s="314">
        <f>IFERROR('Base travail'!$DB33*'Base travail'!$OS33/DB$16,0)</f>
        <v>0</v>
      </c>
      <c r="AAK33" s="323">
        <f>IFERROR('Base travail'!$DC33*'Base travail'!$OT33/DC$16,0)</f>
        <v>0</v>
      </c>
    </row>
    <row r="34" spans="1:713" x14ac:dyDescent="0.25">
      <c r="A34" s="316">
        <f>Info!D19</f>
        <v>13</v>
      </c>
      <c r="B34" s="317" t="str">
        <f>Info!B19</f>
        <v>ORDINAL PSE 1.1</v>
      </c>
      <c r="C34" s="317">
        <f>VLOOKUP(B34,Info!$B$7:$AE$106,30,FALSE)</f>
        <v>21.724999999999998</v>
      </c>
      <c r="D34" s="318">
        <f>SUM('Base travail'!$H34:$DC34)</f>
        <v>0</v>
      </c>
      <c r="E34" s="319">
        <f>SUM('Base travail'!$OV34:$SQ34)</f>
        <v>0</v>
      </c>
      <c r="F34" s="319">
        <f>SUM('Base travail'!$SS34:$WN34)</f>
        <v>0</v>
      </c>
      <c r="G34" s="319">
        <f>SUM('Base travail'!$WP34:$AAK34)</f>
        <v>0</v>
      </c>
      <c r="H34" s="364"/>
      <c r="I34" s="364"/>
      <c r="J34" s="364"/>
      <c r="K34" s="364"/>
      <c r="L34" s="364"/>
      <c r="M34" s="364"/>
      <c r="N34" s="364"/>
      <c r="O34" s="364"/>
      <c r="P34" s="364"/>
      <c r="Q34" s="364"/>
      <c r="R34" s="364"/>
      <c r="S34" s="364"/>
      <c r="T34" s="364"/>
      <c r="U34" s="364"/>
      <c r="V34" s="364"/>
      <c r="W34" s="364"/>
      <c r="X34" s="364"/>
      <c r="Y34" s="364"/>
      <c r="Z34" s="364"/>
      <c r="AA34" s="364"/>
      <c r="AB34" s="364"/>
      <c r="AC34" s="364"/>
      <c r="AD34" s="364"/>
      <c r="AE34" s="364"/>
      <c r="AF34" s="364"/>
      <c r="AG34" s="364"/>
      <c r="AH34" s="364"/>
      <c r="AI34" s="364"/>
      <c r="AJ34" s="364"/>
      <c r="AK34" s="364"/>
      <c r="AL34" s="364"/>
      <c r="AM34" s="364"/>
      <c r="AN34" s="364"/>
      <c r="AO34" s="364"/>
      <c r="AP34" s="364"/>
      <c r="AQ34" s="364"/>
      <c r="AR34" s="364"/>
      <c r="AS34" s="364"/>
      <c r="AT34" s="364"/>
      <c r="AU34" s="364"/>
      <c r="AV34" s="364"/>
      <c r="AW34" s="364"/>
      <c r="AX34" s="364"/>
      <c r="AY34" s="364"/>
      <c r="AZ34" s="364"/>
      <c r="BA34" s="364"/>
      <c r="BB34" s="364"/>
      <c r="BC34" s="364"/>
      <c r="BD34" s="364"/>
      <c r="BE34" s="364"/>
      <c r="BF34" s="364"/>
      <c r="BG34" s="364"/>
      <c r="BH34" s="364"/>
      <c r="BI34" s="364"/>
      <c r="BJ34" s="364"/>
      <c r="BK34" s="364"/>
      <c r="BL34" s="364"/>
      <c r="BM34" s="364"/>
      <c r="BN34" s="364"/>
      <c r="BO34" s="364"/>
      <c r="BP34" s="364"/>
      <c r="BQ34" s="364"/>
      <c r="BR34" s="364"/>
      <c r="BS34" s="364"/>
      <c r="BT34" s="364"/>
      <c r="BU34" s="364"/>
      <c r="BV34" s="364"/>
      <c r="BW34" s="364"/>
      <c r="BX34" s="364"/>
      <c r="BY34" s="364"/>
      <c r="BZ34" s="364"/>
      <c r="CA34" s="364"/>
      <c r="CB34" s="364"/>
      <c r="CC34" s="364"/>
      <c r="CD34" s="364"/>
      <c r="CE34" s="364"/>
      <c r="CF34" s="364"/>
      <c r="CG34" s="364"/>
      <c r="CH34" s="364"/>
      <c r="CI34" s="364"/>
      <c r="CJ34" s="364"/>
      <c r="CK34" s="364"/>
      <c r="CL34" s="364"/>
      <c r="CM34" s="364"/>
      <c r="CN34" s="364"/>
      <c r="CO34" s="364"/>
      <c r="CP34" s="364"/>
      <c r="CQ34" s="364"/>
      <c r="CR34" s="364"/>
      <c r="CS34" s="364"/>
      <c r="CT34" s="364"/>
      <c r="CU34" s="364"/>
      <c r="CV34" s="364"/>
      <c r="CW34" s="364"/>
      <c r="CX34" s="364"/>
      <c r="CY34" s="364"/>
      <c r="CZ34" s="364"/>
      <c r="DA34" s="364"/>
      <c r="DB34" s="364"/>
      <c r="DC34" s="364"/>
      <c r="DD34" s="321"/>
      <c r="DE34" s="307">
        <f t="shared" si="606"/>
        <v>21.724999999999998</v>
      </c>
      <c r="DF34" s="307">
        <f t="shared" si="607"/>
        <v>0</v>
      </c>
      <c r="DG34" s="307">
        <f t="shared" si="608"/>
        <v>0</v>
      </c>
      <c r="DH34" s="307">
        <f t="shared" si="609"/>
        <v>0</v>
      </c>
      <c r="DI34" s="307">
        <f t="shared" si="610"/>
        <v>4.3449999999999998</v>
      </c>
      <c r="DJ34" s="307">
        <f t="shared" si="611"/>
        <v>21.724999999999998</v>
      </c>
      <c r="DK34" s="307">
        <f t="shared" si="612"/>
        <v>4.3449999999999998</v>
      </c>
      <c r="DL34" s="307">
        <f t="shared" si="613"/>
        <v>4.3449999999999998</v>
      </c>
      <c r="DM34" s="307">
        <f t="shared" si="614"/>
        <v>21.724999999999998</v>
      </c>
      <c r="DN34" s="307">
        <f t="shared" si="615"/>
        <v>21.724999999999998</v>
      </c>
      <c r="DO34" s="307">
        <f t="shared" si="616"/>
        <v>21.724999999999998</v>
      </c>
      <c r="DP34" s="307">
        <f t="shared" si="617"/>
        <v>21.724999999999998</v>
      </c>
      <c r="DQ34" s="307">
        <f t="shared" si="618"/>
        <v>4.3449999999999998</v>
      </c>
      <c r="DR34" s="307">
        <f t="shared" si="619"/>
        <v>4.3449999999999998</v>
      </c>
      <c r="DS34" s="307">
        <f t="shared" si="620"/>
        <v>4.3449999999999998</v>
      </c>
      <c r="DT34" s="307">
        <f t="shared" si="621"/>
        <v>4.3449999999999998</v>
      </c>
      <c r="DU34" s="307">
        <f t="shared" si="622"/>
        <v>21.724999999999998</v>
      </c>
      <c r="DV34" s="307">
        <f t="shared" si="623"/>
        <v>21.724999999999998</v>
      </c>
      <c r="DW34" s="307">
        <f t="shared" si="624"/>
        <v>21.724999999999998</v>
      </c>
      <c r="DX34" s="307">
        <f t="shared" si="625"/>
        <v>21.724999999999998</v>
      </c>
      <c r="DY34" s="307">
        <f t="shared" si="626"/>
        <v>0</v>
      </c>
      <c r="DZ34" s="307">
        <f t="shared" si="627"/>
        <v>0</v>
      </c>
      <c r="EA34" s="307">
        <f t="shared" si="628"/>
        <v>0</v>
      </c>
      <c r="EB34" s="307">
        <f t="shared" si="629"/>
        <v>0</v>
      </c>
      <c r="EC34" s="307">
        <f t="shared" si="630"/>
        <v>21.724999999999998</v>
      </c>
      <c r="ED34" s="307">
        <f t="shared" si="631"/>
        <v>1</v>
      </c>
      <c r="EE34" s="307">
        <f t="shared" si="632"/>
        <v>1</v>
      </c>
      <c r="EF34" s="307">
        <f t="shared" si="633"/>
        <v>21.724999999999998</v>
      </c>
      <c r="EG34" s="307">
        <f t="shared" si="634"/>
        <v>0</v>
      </c>
      <c r="EH34" s="307">
        <f t="shared" si="635"/>
        <v>0</v>
      </c>
      <c r="EI34" s="307">
        <f t="shared" si="636"/>
        <v>0</v>
      </c>
      <c r="EJ34" s="307">
        <f t="shared" si="637"/>
        <v>0</v>
      </c>
      <c r="EK34" s="307">
        <f t="shared" si="638"/>
        <v>21.724999999999998</v>
      </c>
      <c r="EL34" s="307">
        <f t="shared" si="639"/>
        <v>1</v>
      </c>
      <c r="EM34" s="307">
        <f t="shared" si="640"/>
        <v>1</v>
      </c>
      <c r="EN34" s="307">
        <f t="shared" si="641"/>
        <v>21.724999999999998</v>
      </c>
      <c r="EO34" s="307">
        <f t="shared" si="642"/>
        <v>21.724999999999998</v>
      </c>
      <c r="EP34" s="307">
        <f t="shared" si="643"/>
        <v>0</v>
      </c>
      <c r="EQ34" s="307">
        <f t="shared" si="644"/>
        <v>0</v>
      </c>
      <c r="ER34" s="307">
        <f t="shared" si="645"/>
        <v>21.724999999999998</v>
      </c>
      <c r="ES34" s="307">
        <f t="shared" si="646"/>
        <v>21.724999999999998</v>
      </c>
      <c r="ET34" s="307">
        <f t="shared" si="647"/>
        <v>21.724999999999998</v>
      </c>
      <c r="EU34" s="307">
        <f t="shared" si="648"/>
        <v>21.724999999999998</v>
      </c>
      <c r="EV34" s="307">
        <f t="shared" si="649"/>
        <v>21.724999999999998</v>
      </c>
      <c r="EW34" s="307">
        <f t="shared" si="650"/>
        <v>21.724999999999998</v>
      </c>
      <c r="EX34" s="307">
        <f t="shared" si="651"/>
        <v>21.724999999999998</v>
      </c>
      <c r="EY34" s="307">
        <f t="shared" si="652"/>
        <v>21.724999999999998</v>
      </c>
      <c r="EZ34" s="307">
        <f t="shared" si="653"/>
        <v>21.724999999999998</v>
      </c>
      <c r="FA34" s="307">
        <f t="shared" si="654"/>
        <v>21.724999999999998</v>
      </c>
      <c r="FB34" s="307">
        <f t="shared" si="655"/>
        <v>21.724999999999998</v>
      </c>
      <c r="FC34" s="307">
        <f t="shared" si="656"/>
        <v>21.724999999999998</v>
      </c>
      <c r="FD34" s="307">
        <f t="shared" si="657"/>
        <v>21.724999999999998</v>
      </c>
      <c r="FE34" s="307">
        <f t="shared" si="658"/>
        <v>21.724999999999998</v>
      </c>
      <c r="FF34" s="307">
        <f t="shared" si="659"/>
        <v>21.724999999999998</v>
      </c>
      <c r="FG34" s="307">
        <f t="shared" si="660"/>
        <v>21.724999999999998</v>
      </c>
      <c r="FH34" s="307">
        <f t="shared" si="661"/>
        <v>21.724999999999998</v>
      </c>
      <c r="FI34" s="307">
        <f t="shared" si="662"/>
        <v>21.724999999999998</v>
      </c>
      <c r="FJ34" s="307">
        <f t="shared" si="663"/>
        <v>4.3449999999999998</v>
      </c>
      <c r="FK34" s="307">
        <f t="shared" si="664"/>
        <v>4.3449999999999998</v>
      </c>
      <c r="FL34" s="307">
        <f t="shared" si="665"/>
        <v>21.724999999999998</v>
      </c>
      <c r="FM34" s="307">
        <f t="shared" si="666"/>
        <v>21.724999999999998</v>
      </c>
      <c r="FN34" s="307">
        <f t="shared" si="667"/>
        <v>0</v>
      </c>
      <c r="FO34" s="307">
        <f t="shared" si="668"/>
        <v>0</v>
      </c>
      <c r="FP34" s="307">
        <f t="shared" si="669"/>
        <v>21.724999999999998</v>
      </c>
      <c r="FQ34" s="307">
        <f t="shared" si="670"/>
        <v>21.724999999999998</v>
      </c>
      <c r="FR34" s="307">
        <f t="shared" si="671"/>
        <v>21.724999999999998</v>
      </c>
      <c r="FS34" s="307">
        <f t="shared" si="672"/>
        <v>21.724999999999998</v>
      </c>
      <c r="FT34" s="307">
        <f t="shared" si="673"/>
        <v>21.724999999999998</v>
      </c>
      <c r="FU34" s="307">
        <f t="shared" si="674"/>
        <v>21.724999999999998</v>
      </c>
      <c r="FV34" s="307">
        <f t="shared" si="675"/>
        <v>4.3449999999999998</v>
      </c>
      <c r="FW34" s="307">
        <f t="shared" si="676"/>
        <v>21.724999999999998</v>
      </c>
      <c r="FX34" s="307">
        <f t="shared" si="677"/>
        <v>21.724999999999998</v>
      </c>
      <c r="FY34" s="307">
        <f t="shared" si="678"/>
        <v>4.3449999999999998</v>
      </c>
      <c r="FZ34" s="307">
        <f t="shared" si="679"/>
        <v>4.3449999999999998</v>
      </c>
      <c r="GA34" s="307">
        <f t="shared" si="680"/>
        <v>4.3449999999999998</v>
      </c>
      <c r="GB34" s="307">
        <f t="shared" si="681"/>
        <v>4.3449999999999998</v>
      </c>
      <c r="GC34" s="307">
        <f t="shared" si="682"/>
        <v>21.724999999999998</v>
      </c>
      <c r="GD34" s="307">
        <f t="shared" si="683"/>
        <v>21.724999999999998</v>
      </c>
      <c r="GE34" s="307">
        <f t="shared" si="684"/>
        <v>21.724999999999998</v>
      </c>
      <c r="GF34" s="307">
        <f t="shared" si="685"/>
        <v>21.724999999999998</v>
      </c>
      <c r="GG34" s="307">
        <f t="shared" si="686"/>
        <v>21.724999999999998</v>
      </c>
      <c r="GH34" s="307">
        <f t="shared" si="687"/>
        <v>21.724999999999998</v>
      </c>
      <c r="GI34" s="307">
        <f t="shared" si="688"/>
        <v>21.724999999999998</v>
      </c>
      <c r="GJ34" s="307">
        <f t="shared" si="689"/>
        <v>21.724999999999998</v>
      </c>
      <c r="GK34" s="307">
        <f t="shared" si="690"/>
        <v>21.724999999999998</v>
      </c>
      <c r="GL34" s="307">
        <f t="shared" si="691"/>
        <v>0</v>
      </c>
      <c r="GM34" s="307">
        <f t="shared" si="692"/>
        <v>0</v>
      </c>
      <c r="GN34" s="307">
        <f t="shared" si="693"/>
        <v>21.724999999999998</v>
      </c>
      <c r="GO34" s="307">
        <f t="shared" si="694"/>
        <v>21.724999999999998</v>
      </c>
      <c r="GP34" s="307">
        <f t="shared" si="695"/>
        <v>0</v>
      </c>
      <c r="GQ34" s="307">
        <f t="shared" si="696"/>
        <v>0</v>
      </c>
      <c r="GR34" s="307">
        <f t="shared" si="697"/>
        <v>21.724999999999998</v>
      </c>
      <c r="GS34" s="307">
        <f t="shared" si="698"/>
        <v>21.724999999999998</v>
      </c>
      <c r="GT34" s="307">
        <f t="shared" si="699"/>
        <v>21.724999999999998</v>
      </c>
      <c r="GU34" s="307">
        <f t="shared" si="700"/>
        <v>21.724999999999998</v>
      </c>
      <c r="GV34" s="307">
        <f t="shared" si="701"/>
        <v>21.724999999999998</v>
      </c>
      <c r="GW34" s="307">
        <f t="shared" si="702"/>
        <v>21.724999999999998</v>
      </c>
      <c r="GX34" s="307">
        <f t="shared" si="703"/>
        <v>21.724999999999998</v>
      </c>
      <c r="GY34" s="307">
        <f t="shared" si="704"/>
        <v>21.724999999999998</v>
      </c>
      <c r="GZ34" s="307">
        <f t="shared" si="705"/>
        <v>21.724999999999998</v>
      </c>
      <c r="HA34" s="322"/>
      <c r="HB34" s="307">
        <f t="shared" si="706"/>
        <v>21.724999999999998</v>
      </c>
      <c r="HC34" s="307">
        <f t="shared" si="707"/>
        <v>21.724999999999998</v>
      </c>
      <c r="HD34" s="307">
        <f t="shared" si="708"/>
        <v>21.724999999999998</v>
      </c>
      <c r="HE34" s="307">
        <f t="shared" si="709"/>
        <v>21.724999999999998</v>
      </c>
      <c r="HF34" s="307">
        <f t="shared" si="710"/>
        <v>4.3449999999999998</v>
      </c>
      <c r="HG34" s="307">
        <f t="shared" si="711"/>
        <v>21.724999999999998</v>
      </c>
      <c r="HH34" s="307">
        <f t="shared" si="712"/>
        <v>4.3449999999999998</v>
      </c>
      <c r="HI34" s="307">
        <f t="shared" si="713"/>
        <v>4.3449999999999998</v>
      </c>
      <c r="HJ34" s="307">
        <f t="shared" si="714"/>
        <v>21.724999999999998</v>
      </c>
      <c r="HK34" s="307">
        <f t="shared" si="715"/>
        <v>21.724999999999998</v>
      </c>
      <c r="HL34" s="307">
        <f t="shared" si="716"/>
        <v>21.724999999999998</v>
      </c>
      <c r="HM34" s="307">
        <f t="shared" si="717"/>
        <v>21.724999999999998</v>
      </c>
      <c r="HN34" s="307">
        <f t="shared" si="718"/>
        <v>4.3449999999999998</v>
      </c>
      <c r="HO34" s="307">
        <f t="shared" si="719"/>
        <v>4.3449999999999998</v>
      </c>
      <c r="HP34" s="307">
        <f t="shared" si="720"/>
        <v>4.3449999999999998</v>
      </c>
      <c r="HQ34" s="307">
        <f t="shared" si="721"/>
        <v>4.3449999999999998</v>
      </c>
      <c r="HR34" s="307">
        <f t="shared" si="722"/>
        <v>21.724999999999998</v>
      </c>
      <c r="HS34" s="307">
        <f t="shared" si="723"/>
        <v>21.724999999999998</v>
      </c>
      <c r="HT34" s="307">
        <f t="shared" si="724"/>
        <v>21.724999999999998</v>
      </c>
      <c r="HU34" s="307">
        <f t="shared" si="725"/>
        <v>21.724999999999998</v>
      </c>
      <c r="HV34" s="307">
        <f t="shared" si="726"/>
        <v>8.69</v>
      </c>
      <c r="HW34" s="307">
        <f t="shared" si="727"/>
        <v>8.69</v>
      </c>
      <c r="HX34" s="307">
        <f t="shared" si="728"/>
        <v>8.69</v>
      </c>
      <c r="HY34" s="307">
        <f t="shared" si="729"/>
        <v>8.69</v>
      </c>
      <c r="HZ34" s="307">
        <f t="shared" si="730"/>
        <v>21.724999999999998</v>
      </c>
      <c r="IA34" s="307">
        <f t="shared" si="731"/>
        <v>1</v>
      </c>
      <c r="IB34" s="307">
        <f t="shared" si="732"/>
        <v>1</v>
      </c>
      <c r="IC34" s="307">
        <f t="shared" si="733"/>
        <v>21.724999999999998</v>
      </c>
      <c r="ID34" s="307">
        <f t="shared" si="734"/>
        <v>4.3449999999999998</v>
      </c>
      <c r="IE34" s="307">
        <f t="shared" si="735"/>
        <v>4.3449999999999998</v>
      </c>
      <c r="IF34" s="307">
        <f t="shared" si="736"/>
        <v>4.3449999999999998</v>
      </c>
      <c r="IG34" s="307">
        <f t="shared" si="737"/>
        <v>4.3449999999999998</v>
      </c>
      <c r="IH34" s="307">
        <f t="shared" si="738"/>
        <v>21.724999999999998</v>
      </c>
      <c r="II34" s="307">
        <f t="shared" si="739"/>
        <v>1</v>
      </c>
      <c r="IJ34" s="307">
        <f t="shared" si="740"/>
        <v>1</v>
      </c>
      <c r="IK34" s="307">
        <f t="shared" si="741"/>
        <v>21.724999999999998</v>
      </c>
      <c r="IL34" s="307">
        <f t="shared" si="742"/>
        <v>21.724999999999998</v>
      </c>
      <c r="IM34" s="307">
        <f t="shared" si="743"/>
        <v>21.724999999999998</v>
      </c>
      <c r="IN34" s="307">
        <f t="shared" si="744"/>
        <v>21.724999999999998</v>
      </c>
      <c r="IO34" s="307">
        <f t="shared" si="745"/>
        <v>21.724999999999998</v>
      </c>
      <c r="IP34" s="307">
        <f t="shared" si="746"/>
        <v>21.724999999999998</v>
      </c>
      <c r="IQ34" s="307">
        <f t="shared" si="747"/>
        <v>4.3449999999999998</v>
      </c>
      <c r="IR34" s="307">
        <f t="shared" si="748"/>
        <v>21.724999999999998</v>
      </c>
      <c r="IS34" s="307">
        <f t="shared" si="749"/>
        <v>21.724999999999998</v>
      </c>
      <c r="IT34" s="307">
        <f t="shared" si="750"/>
        <v>21.724999999999998</v>
      </c>
      <c r="IU34" s="307">
        <f t="shared" si="751"/>
        <v>21.724999999999998</v>
      </c>
      <c r="IV34" s="307">
        <f t="shared" si="752"/>
        <v>21.724999999999998</v>
      </c>
      <c r="IW34" s="307">
        <f t="shared" si="753"/>
        <v>21.724999999999998</v>
      </c>
      <c r="IX34" s="307">
        <f t="shared" si="754"/>
        <v>21.724999999999998</v>
      </c>
      <c r="IY34" s="307">
        <f t="shared" si="755"/>
        <v>21.724999999999998</v>
      </c>
      <c r="IZ34" s="307">
        <f t="shared" si="756"/>
        <v>21.724999999999998</v>
      </c>
      <c r="JA34" s="307">
        <f t="shared" si="757"/>
        <v>21.724999999999998</v>
      </c>
      <c r="JB34" s="307">
        <f t="shared" si="758"/>
        <v>21.724999999999998</v>
      </c>
      <c r="JC34" s="307">
        <f t="shared" si="759"/>
        <v>21.724999999999998</v>
      </c>
      <c r="JD34" s="307">
        <f t="shared" si="760"/>
        <v>21.724999999999998</v>
      </c>
      <c r="JE34" s="307">
        <f t="shared" si="761"/>
        <v>21.724999999999998</v>
      </c>
      <c r="JF34" s="307">
        <f t="shared" si="762"/>
        <v>21.724999999999998</v>
      </c>
      <c r="JG34" s="307">
        <f t="shared" si="763"/>
        <v>4.3449999999999998</v>
      </c>
      <c r="JH34" s="307">
        <f t="shared" si="764"/>
        <v>4.3449999999999998</v>
      </c>
      <c r="JI34" s="307">
        <f t="shared" si="765"/>
        <v>21.724999999999998</v>
      </c>
      <c r="JJ34" s="307">
        <f t="shared" si="766"/>
        <v>21.724999999999998</v>
      </c>
      <c r="JK34" s="307">
        <f t="shared" si="767"/>
        <v>0</v>
      </c>
      <c r="JL34" s="307">
        <f t="shared" si="768"/>
        <v>0</v>
      </c>
      <c r="JM34" s="307">
        <f t="shared" si="769"/>
        <v>21.724999999999998</v>
      </c>
      <c r="JN34" s="307">
        <f t="shared" si="770"/>
        <v>21.724999999999998</v>
      </c>
      <c r="JO34" s="307">
        <f t="shared" si="771"/>
        <v>21.724999999999998</v>
      </c>
      <c r="JP34" s="307">
        <f t="shared" si="772"/>
        <v>21.724999999999998</v>
      </c>
      <c r="JQ34" s="307">
        <f t="shared" si="773"/>
        <v>21.724999999999998</v>
      </c>
      <c r="JR34" s="307">
        <f t="shared" si="774"/>
        <v>21.724999999999998</v>
      </c>
      <c r="JS34" s="307">
        <f t="shared" si="775"/>
        <v>2.173</v>
      </c>
      <c r="JT34" s="307">
        <f t="shared" si="776"/>
        <v>21.724999999999998</v>
      </c>
      <c r="JU34" s="307">
        <f t="shared" si="777"/>
        <v>21.724999999999998</v>
      </c>
      <c r="JV34" s="307">
        <f t="shared" si="778"/>
        <v>4.3449999999999998</v>
      </c>
      <c r="JW34" s="307">
        <f t="shared" si="779"/>
        <v>4.3449999999999998</v>
      </c>
      <c r="JX34" s="307">
        <f t="shared" si="780"/>
        <v>4.3449999999999998</v>
      </c>
      <c r="JY34" s="307">
        <f t="shared" si="781"/>
        <v>4.3449999999999998</v>
      </c>
      <c r="JZ34" s="307">
        <f t="shared" si="782"/>
        <v>21.724999999999998</v>
      </c>
      <c r="KA34" s="307">
        <f t="shared" si="783"/>
        <v>21.724999999999998</v>
      </c>
      <c r="KB34" s="307">
        <f t="shared" si="784"/>
        <v>21.724999999999998</v>
      </c>
      <c r="KC34" s="307">
        <f t="shared" si="785"/>
        <v>21.724999999999998</v>
      </c>
      <c r="KD34" s="307">
        <f t="shared" si="786"/>
        <v>21.724999999999998</v>
      </c>
      <c r="KE34" s="307">
        <f t="shared" si="787"/>
        <v>21.724999999999998</v>
      </c>
      <c r="KF34" s="307">
        <f t="shared" si="788"/>
        <v>21.724999999999998</v>
      </c>
      <c r="KG34" s="307">
        <f t="shared" si="789"/>
        <v>21.724999999999998</v>
      </c>
      <c r="KH34" s="307">
        <f t="shared" si="790"/>
        <v>21.724999999999998</v>
      </c>
      <c r="KI34" s="307">
        <f t="shared" si="791"/>
        <v>21.724999999999998</v>
      </c>
      <c r="KJ34" s="307">
        <f t="shared" si="792"/>
        <v>21.724999999999998</v>
      </c>
      <c r="KK34" s="307">
        <f t="shared" si="793"/>
        <v>21.724999999999998</v>
      </c>
      <c r="KL34" s="307">
        <f t="shared" si="794"/>
        <v>21.724999999999998</v>
      </c>
      <c r="KM34" s="307">
        <f t="shared" si="795"/>
        <v>21.724999999999998</v>
      </c>
      <c r="KN34" s="307">
        <f t="shared" si="796"/>
        <v>21.724999999999998</v>
      </c>
      <c r="KO34" s="307">
        <f t="shared" si="797"/>
        <v>21.724999999999998</v>
      </c>
      <c r="KP34" s="307">
        <f t="shared" si="798"/>
        <v>21.724999999999998</v>
      </c>
      <c r="KQ34" s="307">
        <f t="shared" si="799"/>
        <v>21.724999999999998</v>
      </c>
      <c r="KR34" s="307">
        <f t="shared" si="800"/>
        <v>21.724999999999998</v>
      </c>
      <c r="KS34" s="307">
        <f t="shared" si="801"/>
        <v>21.724999999999998</v>
      </c>
      <c r="KT34" s="307">
        <f t="shared" si="802"/>
        <v>21.724999999999998</v>
      </c>
      <c r="KU34" s="307">
        <f t="shared" si="803"/>
        <v>21.724999999999998</v>
      </c>
      <c r="KV34" s="307">
        <f t="shared" si="804"/>
        <v>21.724999999999998</v>
      </c>
      <c r="KW34" s="307">
        <f t="shared" si="805"/>
        <v>21.724999999999998</v>
      </c>
      <c r="KX34" s="322"/>
      <c r="KY34" s="307">
        <f t="shared" si="806"/>
        <v>8.3000000000000004E-2</v>
      </c>
      <c r="KZ34" s="307">
        <f t="shared" si="807"/>
        <v>0</v>
      </c>
      <c r="LA34" s="307">
        <f t="shared" si="808"/>
        <v>0</v>
      </c>
      <c r="LB34" s="307">
        <f t="shared" si="809"/>
        <v>0</v>
      </c>
      <c r="LC34" s="307">
        <f t="shared" si="810"/>
        <v>0</v>
      </c>
      <c r="LD34" s="307">
        <f t="shared" si="811"/>
        <v>0</v>
      </c>
      <c r="LE34" s="307">
        <f t="shared" si="812"/>
        <v>0</v>
      </c>
      <c r="LF34" s="307">
        <f t="shared" si="813"/>
        <v>0</v>
      </c>
      <c r="LG34" s="307">
        <f t="shared" si="814"/>
        <v>0</v>
      </c>
      <c r="LH34" s="307">
        <f t="shared" si="815"/>
        <v>0</v>
      </c>
      <c r="LI34" s="307">
        <f t="shared" si="816"/>
        <v>0</v>
      </c>
      <c r="LJ34" s="307">
        <f t="shared" si="817"/>
        <v>0</v>
      </c>
      <c r="LK34" s="307">
        <f t="shared" si="818"/>
        <v>0</v>
      </c>
      <c r="LL34" s="307">
        <f t="shared" si="819"/>
        <v>0</v>
      </c>
      <c r="LM34" s="307">
        <f t="shared" si="820"/>
        <v>0</v>
      </c>
      <c r="LN34" s="307">
        <f t="shared" si="821"/>
        <v>0</v>
      </c>
      <c r="LO34" s="307">
        <f t="shared" si="822"/>
        <v>0</v>
      </c>
      <c r="LP34" s="307">
        <f t="shared" si="823"/>
        <v>0</v>
      </c>
      <c r="LQ34" s="307">
        <f t="shared" si="824"/>
        <v>0</v>
      </c>
      <c r="LR34" s="307">
        <f t="shared" si="825"/>
        <v>0</v>
      </c>
      <c r="LS34" s="307">
        <f t="shared" si="826"/>
        <v>0</v>
      </c>
      <c r="LT34" s="307">
        <f t="shared" si="827"/>
        <v>0</v>
      </c>
      <c r="LU34" s="307">
        <f t="shared" si="828"/>
        <v>0</v>
      </c>
      <c r="LV34" s="307">
        <f t="shared" si="829"/>
        <v>0</v>
      </c>
      <c r="LW34" s="307">
        <f t="shared" si="830"/>
        <v>0</v>
      </c>
      <c r="LX34" s="307">
        <f t="shared" si="831"/>
        <v>0</v>
      </c>
      <c r="LY34" s="307">
        <f t="shared" si="832"/>
        <v>0</v>
      </c>
      <c r="LZ34" s="307">
        <f t="shared" si="833"/>
        <v>0</v>
      </c>
      <c r="MA34" s="307">
        <f t="shared" si="834"/>
        <v>0</v>
      </c>
      <c r="MB34" s="307">
        <f t="shared" si="835"/>
        <v>0</v>
      </c>
      <c r="MC34" s="307">
        <f t="shared" si="836"/>
        <v>0</v>
      </c>
      <c r="MD34" s="307">
        <f t="shared" si="837"/>
        <v>0</v>
      </c>
      <c r="ME34" s="307">
        <f t="shared" si="838"/>
        <v>0</v>
      </c>
      <c r="MF34" s="307">
        <f t="shared" si="839"/>
        <v>0</v>
      </c>
      <c r="MG34" s="307">
        <f t="shared" si="840"/>
        <v>0</v>
      </c>
      <c r="MH34" s="307">
        <f t="shared" si="841"/>
        <v>0</v>
      </c>
      <c r="MI34" s="307">
        <f t="shared" si="842"/>
        <v>0</v>
      </c>
      <c r="MJ34" s="307">
        <f t="shared" si="843"/>
        <v>0</v>
      </c>
      <c r="MK34" s="307">
        <f t="shared" si="844"/>
        <v>0</v>
      </c>
      <c r="ML34" s="307">
        <f t="shared" si="845"/>
        <v>0</v>
      </c>
      <c r="MM34" s="307">
        <f t="shared" si="846"/>
        <v>0</v>
      </c>
      <c r="MN34" s="307">
        <f t="shared" si="847"/>
        <v>0</v>
      </c>
      <c r="MO34" s="307">
        <f t="shared" si="848"/>
        <v>0</v>
      </c>
      <c r="MP34" s="307">
        <f t="shared" si="849"/>
        <v>0</v>
      </c>
      <c r="MQ34" s="307">
        <f t="shared" si="850"/>
        <v>0</v>
      </c>
      <c r="MR34" s="307">
        <f t="shared" si="851"/>
        <v>0</v>
      </c>
      <c r="MS34" s="307">
        <f t="shared" si="852"/>
        <v>0</v>
      </c>
      <c r="MT34" s="307">
        <f t="shared" si="853"/>
        <v>0</v>
      </c>
      <c r="MU34" s="307">
        <f t="shared" si="854"/>
        <v>0</v>
      </c>
      <c r="MV34" s="307">
        <f t="shared" si="855"/>
        <v>0</v>
      </c>
      <c r="MW34" s="307">
        <f t="shared" si="856"/>
        <v>0</v>
      </c>
      <c r="MX34" s="307">
        <f t="shared" si="857"/>
        <v>0</v>
      </c>
      <c r="MY34" s="307">
        <f t="shared" si="858"/>
        <v>0</v>
      </c>
      <c r="MZ34" s="307">
        <f t="shared" si="859"/>
        <v>0</v>
      </c>
      <c r="NA34" s="307">
        <f t="shared" si="860"/>
        <v>0</v>
      </c>
      <c r="NB34" s="307">
        <f t="shared" si="861"/>
        <v>0</v>
      </c>
      <c r="NC34" s="307">
        <f t="shared" si="862"/>
        <v>0</v>
      </c>
      <c r="ND34" s="307">
        <f t="shared" si="863"/>
        <v>0</v>
      </c>
      <c r="NE34" s="307">
        <f t="shared" si="864"/>
        <v>0</v>
      </c>
      <c r="NF34" s="307">
        <f t="shared" si="865"/>
        <v>0</v>
      </c>
      <c r="NG34" s="307">
        <f t="shared" si="866"/>
        <v>0</v>
      </c>
      <c r="NH34" s="307">
        <f t="shared" si="867"/>
        <v>0</v>
      </c>
      <c r="NI34" s="307">
        <f t="shared" si="868"/>
        <v>0</v>
      </c>
      <c r="NJ34" s="307">
        <f t="shared" si="869"/>
        <v>0</v>
      </c>
      <c r="NK34" s="307">
        <f t="shared" si="870"/>
        <v>0</v>
      </c>
      <c r="NL34" s="307">
        <f t="shared" si="871"/>
        <v>0</v>
      </c>
      <c r="NM34" s="307">
        <f t="shared" si="872"/>
        <v>0</v>
      </c>
      <c r="NN34" s="307">
        <f t="shared" si="873"/>
        <v>0</v>
      </c>
      <c r="NO34" s="307">
        <f t="shared" si="874"/>
        <v>0</v>
      </c>
      <c r="NP34" s="307">
        <f t="shared" si="875"/>
        <v>0</v>
      </c>
      <c r="NQ34" s="307">
        <f t="shared" si="876"/>
        <v>0</v>
      </c>
      <c r="NR34" s="307">
        <f t="shared" si="877"/>
        <v>0</v>
      </c>
      <c r="NS34" s="307">
        <f t="shared" si="878"/>
        <v>0</v>
      </c>
      <c r="NT34" s="307">
        <f t="shared" si="879"/>
        <v>0</v>
      </c>
      <c r="NU34" s="307">
        <f t="shared" si="880"/>
        <v>0</v>
      </c>
      <c r="NV34" s="307">
        <f t="shared" si="881"/>
        <v>0</v>
      </c>
      <c r="NW34" s="307">
        <f t="shared" si="882"/>
        <v>0</v>
      </c>
      <c r="NX34" s="307">
        <f t="shared" si="883"/>
        <v>0</v>
      </c>
      <c r="NY34" s="307">
        <f t="shared" si="884"/>
        <v>0</v>
      </c>
      <c r="NZ34" s="307">
        <f t="shared" si="885"/>
        <v>0</v>
      </c>
      <c r="OA34" s="307">
        <f t="shared" si="886"/>
        <v>0</v>
      </c>
      <c r="OB34" s="307">
        <f t="shared" si="887"/>
        <v>0</v>
      </c>
      <c r="OC34" s="307">
        <f t="shared" si="888"/>
        <v>0</v>
      </c>
      <c r="OD34" s="307">
        <f t="shared" si="889"/>
        <v>0</v>
      </c>
      <c r="OE34" s="307">
        <f t="shared" si="890"/>
        <v>0</v>
      </c>
      <c r="OF34" s="307">
        <f t="shared" si="891"/>
        <v>0</v>
      </c>
      <c r="OG34" s="307">
        <f t="shared" si="892"/>
        <v>0</v>
      </c>
      <c r="OH34" s="307">
        <f t="shared" si="893"/>
        <v>0</v>
      </c>
      <c r="OI34" s="307">
        <f t="shared" si="894"/>
        <v>0</v>
      </c>
      <c r="OJ34" s="307">
        <f t="shared" si="895"/>
        <v>0</v>
      </c>
      <c r="OK34" s="307">
        <f t="shared" si="896"/>
        <v>0</v>
      </c>
      <c r="OL34" s="307">
        <f t="shared" si="897"/>
        <v>8.3000000000000004E-2</v>
      </c>
      <c r="OM34" s="307">
        <f t="shared" si="898"/>
        <v>8.3000000000000004E-2</v>
      </c>
      <c r="ON34" s="307">
        <f t="shared" si="899"/>
        <v>8.3000000000000004E-2</v>
      </c>
      <c r="OO34" s="307">
        <f t="shared" si="900"/>
        <v>8.3000000000000004E-2</v>
      </c>
      <c r="OP34" s="307">
        <f t="shared" si="901"/>
        <v>8.3000000000000004E-2</v>
      </c>
      <c r="OQ34" s="307">
        <f t="shared" si="902"/>
        <v>8.3000000000000004E-2</v>
      </c>
      <c r="OR34" s="307">
        <f t="shared" si="903"/>
        <v>8.3000000000000004E-2</v>
      </c>
      <c r="OS34" s="307">
        <f t="shared" si="904"/>
        <v>8.3000000000000004E-2</v>
      </c>
      <c r="OT34" s="307">
        <f t="shared" si="905"/>
        <v>8.3000000000000004E-2</v>
      </c>
      <c r="OU34" s="307"/>
      <c r="OV34" s="307">
        <f>IFERROR('Base travail'!$H34*'Base travail'!$DE34/H$10,0)</f>
        <v>0</v>
      </c>
      <c r="OW34" s="307">
        <f>IFERROR('Base travail'!$I34*'Base travail'!$DF34/I$10,0)</f>
        <v>0</v>
      </c>
      <c r="OX34" s="307">
        <f>IFERROR('Base travail'!$J34*'Base travail'!$DG34/J$10,0)</f>
        <v>0</v>
      </c>
      <c r="OY34" s="307">
        <f>IFERROR('Base travail'!$K34*'Base travail'!$DH34/K$10,0)</f>
        <v>0</v>
      </c>
      <c r="OZ34" s="307">
        <f>IFERROR('Base travail'!$L34*'Base travail'!$DI34/L$10,0)</f>
        <v>0</v>
      </c>
      <c r="PA34" s="307">
        <f>IFERROR('Base travail'!$M34*'Base travail'!$DJ34/M$10,0)</f>
        <v>0</v>
      </c>
      <c r="PB34" s="307">
        <f>IFERROR('Base travail'!$N34*'Base travail'!$DK34/N$10,0)</f>
        <v>0</v>
      </c>
      <c r="PC34" s="307">
        <f>IFERROR('Base travail'!$O34*'Base travail'!$DL34/O$10,0)</f>
        <v>0</v>
      </c>
      <c r="PD34" s="307">
        <f>IFERROR('Base travail'!$P34*'Base travail'!$DM34/P$10,0)</f>
        <v>0</v>
      </c>
      <c r="PE34" s="307">
        <f>IFERROR('Base travail'!$Q34*'Base travail'!$DN34/Q$10,0)</f>
        <v>0</v>
      </c>
      <c r="PF34" s="307">
        <f>IFERROR('Base travail'!$R34*'Base travail'!$DO34/R$10,0)</f>
        <v>0</v>
      </c>
      <c r="PG34" s="307">
        <f>IFERROR('Base travail'!$S34*'Base travail'!$DP34/S$10,0)</f>
        <v>0</v>
      </c>
      <c r="PH34" s="307">
        <f>IFERROR('Base travail'!$T34*'Base travail'!$DQ34/T$10,0)</f>
        <v>0</v>
      </c>
      <c r="PI34" s="307">
        <f>IFERROR('Base travail'!$U34*'Base travail'!$DR34/U$10,0)</f>
        <v>0</v>
      </c>
      <c r="PJ34" s="307">
        <f>IFERROR('Base travail'!$V34*'Base travail'!$DS34/V$10,0)</f>
        <v>0</v>
      </c>
      <c r="PK34" s="307">
        <f>IFERROR('Base travail'!$W34*'Base travail'!$DT34/W$10,0)</f>
        <v>0</v>
      </c>
      <c r="PL34" s="307">
        <f>IFERROR('Base travail'!$X34*'Base travail'!$DU34/X$10,0)</f>
        <v>0</v>
      </c>
      <c r="PM34" s="307">
        <f>IFERROR('Base travail'!$Y34*'Base travail'!$DV34/Y$10,0)</f>
        <v>0</v>
      </c>
      <c r="PN34" s="307">
        <f>IFERROR('Base travail'!$Z34*'Base travail'!$DW34/Z$10,0)</f>
        <v>0</v>
      </c>
      <c r="PO34" s="307">
        <f>IFERROR('Base travail'!$AA34*'Base travail'!$DX34/AA$10,0)</f>
        <v>0</v>
      </c>
      <c r="PP34" s="307">
        <f>IFERROR('Base travail'!$AB34*'Base travail'!$DY34/AB$10,0)</f>
        <v>0</v>
      </c>
      <c r="PQ34" s="307">
        <f>IFERROR('Base travail'!$AC34*'Base travail'!$DZ34/AC$10,0)</f>
        <v>0</v>
      </c>
      <c r="PR34" s="307">
        <f>IFERROR('Base travail'!$AD34*'Base travail'!$EA34/AD$10,0)</f>
        <v>0</v>
      </c>
      <c r="PS34" s="307">
        <f>IFERROR('Base travail'!$AE34*'Base travail'!$EB34/AE$10,0)</f>
        <v>0</v>
      </c>
      <c r="PT34" s="307">
        <f>IFERROR('Base travail'!$AF34*'Base travail'!$EC34/AF$10,0)</f>
        <v>0</v>
      </c>
      <c r="PU34" s="307">
        <f>IFERROR('Base travail'!$AG34*'Base travail'!$ED34/AG$10,0)</f>
        <v>0</v>
      </c>
      <c r="PV34" s="307">
        <f>IFERROR('Base travail'!$AH34*'Base travail'!$EE34/AH$10,0)</f>
        <v>0</v>
      </c>
      <c r="PW34" s="307">
        <f>IFERROR('Base travail'!$AI34*'Base travail'!$EF34/AI$10,0)</f>
        <v>0</v>
      </c>
      <c r="PX34" s="307">
        <f>IFERROR('Base travail'!$AJ34*'Base travail'!$EG34/AJ$10,0)</f>
        <v>0</v>
      </c>
      <c r="PY34" s="307">
        <f>IFERROR('Base travail'!$AK34*'Base travail'!$EH34/AK$10,0)</f>
        <v>0</v>
      </c>
      <c r="PZ34" s="307">
        <f>IFERROR('Base travail'!$AL34*'Base travail'!$EI34/AL$10,0)</f>
        <v>0</v>
      </c>
      <c r="QA34" s="307">
        <f>IFERROR('Base travail'!$AM34*'Base travail'!$EJ34/AM$10,0)</f>
        <v>0</v>
      </c>
      <c r="QB34" s="307">
        <f>IFERROR('Base travail'!$AN34*'Base travail'!$EK34/AN$10,0)</f>
        <v>0</v>
      </c>
      <c r="QC34" s="307">
        <f>IFERROR('Base travail'!$AO34*'Base travail'!$EL34/AO$10,0)</f>
        <v>0</v>
      </c>
      <c r="QD34" s="307">
        <f>IFERROR('Base travail'!$AP34*'Base travail'!$EM34/AP$10,0)</f>
        <v>0</v>
      </c>
      <c r="QE34" s="307">
        <f>IFERROR('Base travail'!$AQ34*'Base travail'!$EN34/AQ$10,0)</f>
        <v>0</v>
      </c>
      <c r="QF34" s="307">
        <f>IFERROR('Base travail'!$AR34*'Base travail'!$EO34/AR$10,0)</f>
        <v>0</v>
      </c>
      <c r="QG34" s="307">
        <f>IFERROR('Base travail'!$AS34*'Base travail'!$EP34/AS$10,0)</f>
        <v>0</v>
      </c>
      <c r="QH34" s="307">
        <f>IFERROR('Base travail'!$AT34*'Base travail'!$EQ34/AT$10,0)</f>
        <v>0</v>
      </c>
      <c r="QI34" s="307">
        <f>IFERROR('Base travail'!$AU34*'Base travail'!$ER34/AU$10,0)</f>
        <v>0</v>
      </c>
      <c r="QJ34" s="307">
        <f>IFERROR('Base travail'!$AV34*'Base travail'!$ES34/AV$10,0)</f>
        <v>0</v>
      </c>
      <c r="QK34" s="307">
        <f>IFERROR('Base travail'!$AW34*'Base travail'!$ET34/AW$10,0)</f>
        <v>0</v>
      </c>
      <c r="QL34" s="307">
        <f>IFERROR('Base travail'!$AX34*'Base travail'!$EU34/AX$10,0)</f>
        <v>0</v>
      </c>
      <c r="QM34" s="307">
        <f>IFERROR('Base travail'!$AY34*'Base travail'!$EV34/AY$10,0)</f>
        <v>0</v>
      </c>
      <c r="QN34" s="307">
        <f>IFERROR('Base travail'!$AZ34*'Base travail'!$EW34/AZ$10,0)</f>
        <v>0</v>
      </c>
      <c r="QO34" s="307">
        <f>IFERROR('Base travail'!$BA34*'Base travail'!$EX34/BA$10,0)</f>
        <v>0</v>
      </c>
      <c r="QP34" s="307">
        <f>IFERROR('Base travail'!$BB34*'Base travail'!$EY34/BB$10,0)</f>
        <v>0</v>
      </c>
      <c r="QQ34" s="307">
        <f>IFERROR('Base travail'!$BC34*'Base travail'!$EZ34/BC$10,0)</f>
        <v>0</v>
      </c>
      <c r="QR34" s="307">
        <f>IFERROR('Base travail'!$BD34*'Base travail'!$FA34/BD$10,0)</f>
        <v>0</v>
      </c>
      <c r="QS34" s="307">
        <f>IFERROR('Base travail'!$BE34*'Base travail'!$FB34/BE$10,0)</f>
        <v>0</v>
      </c>
      <c r="QT34" s="307">
        <f>IFERROR('Base travail'!$BF34*'Base travail'!$FC34/BF$10,0)</f>
        <v>0</v>
      </c>
      <c r="QU34" s="307">
        <f>IFERROR('Base travail'!$BG34*'Base travail'!$FD34/BG$10,0)</f>
        <v>0</v>
      </c>
      <c r="QV34" s="307">
        <f>IFERROR('Base travail'!$BH34*'Base travail'!$FE34/BH$10,0)</f>
        <v>0</v>
      </c>
      <c r="QW34" s="307">
        <f>IFERROR('Base travail'!$BI34*'Base travail'!$FF34/BI$10,0)</f>
        <v>0</v>
      </c>
      <c r="QX34" s="307">
        <f>IFERROR('Base travail'!$BJ34*'Base travail'!$FG34/BJ$10,0)</f>
        <v>0</v>
      </c>
      <c r="QY34" s="307">
        <f>IFERROR('Base travail'!$BK34*'Base travail'!$FH34/BK$10,0)</f>
        <v>0</v>
      </c>
      <c r="QZ34" s="307">
        <f>IFERROR('Base travail'!$BL34*'Base travail'!$FI34/BL$10,0)</f>
        <v>0</v>
      </c>
      <c r="RA34" s="307">
        <f>IFERROR('Base travail'!$BM34*'Base travail'!$FJ34/BM$10,0)</f>
        <v>0</v>
      </c>
      <c r="RB34" s="307">
        <f>IFERROR('Base travail'!$BN34*'Base travail'!$FK34/BN$10,0)</f>
        <v>0</v>
      </c>
      <c r="RC34" s="307">
        <f>IFERROR('Base travail'!$BO34*'Base travail'!$FL34/BO$10,0)</f>
        <v>0</v>
      </c>
      <c r="RD34" s="307">
        <f>IFERROR('Base travail'!$BP34*'Base travail'!$FM34/BP$10,0)</f>
        <v>0</v>
      </c>
      <c r="RE34" s="307">
        <f>IFERROR('Base travail'!$BQ34*'Base travail'!$FN34/BQ$10,0)</f>
        <v>0</v>
      </c>
      <c r="RF34" s="307">
        <f>IFERROR('Base travail'!$BR34*'Base travail'!$FO34/BR$10,0)</f>
        <v>0</v>
      </c>
      <c r="RG34" s="307">
        <f>IFERROR('Base travail'!$BS34*'Base travail'!$FP34/BS$10,0)</f>
        <v>0</v>
      </c>
      <c r="RH34" s="307">
        <f>IFERROR('Base travail'!$BT34*'Base travail'!$FQ34/BT$10,0)</f>
        <v>0</v>
      </c>
      <c r="RI34" s="307">
        <f>IFERROR('Base travail'!$BU34*'Base travail'!$FR34/BU$10,0)</f>
        <v>0</v>
      </c>
      <c r="RJ34" s="307">
        <f>IFERROR('Base travail'!$BV34*'Base travail'!$FS34/BV$10,0)</f>
        <v>0</v>
      </c>
      <c r="RK34" s="307">
        <f>IFERROR('Base travail'!$BW34*'Base travail'!$FT34/BW$10,0)</f>
        <v>0</v>
      </c>
      <c r="RL34" s="307">
        <f>IFERROR('Base travail'!$BX34*'Base travail'!$FU34/BX$10,0)</f>
        <v>0</v>
      </c>
      <c r="RM34" s="307">
        <f>IFERROR('Base travail'!$BY34*'Base travail'!$FV34/BY$10,0)</f>
        <v>0</v>
      </c>
      <c r="RN34" s="307">
        <f>IFERROR('Base travail'!$BZ34*'Base travail'!$FW34/BZ$10,0)</f>
        <v>0</v>
      </c>
      <c r="RO34" s="307">
        <f>IFERROR('Base travail'!$CA34*'Base travail'!$FX34/CA$10,0)</f>
        <v>0</v>
      </c>
      <c r="RP34" s="307">
        <f>IFERROR('Base travail'!$CB34*'Base travail'!$FY34/CB$10,0)</f>
        <v>0</v>
      </c>
      <c r="RQ34" s="307">
        <f>IFERROR('Base travail'!$CC34*'Base travail'!$FZ34/CC$10,0)</f>
        <v>0</v>
      </c>
      <c r="RR34" s="307">
        <f>IFERROR('Base travail'!$CD34*'Base travail'!$GA34/CD$10,0)</f>
        <v>0</v>
      </c>
      <c r="RS34" s="307">
        <f>IFERROR('Base travail'!$CE34*'Base travail'!$GB34/CE$10,0)</f>
        <v>0</v>
      </c>
      <c r="RT34" s="307">
        <f>IFERROR('Base travail'!$CF34*'Base travail'!$GC34/CF$10,0)</f>
        <v>0</v>
      </c>
      <c r="RU34" s="307">
        <f>IFERROR('Base travail'!$CG34*'Base travail'!$GD34/CG$10,0)</f>
        <v>0</v>
      </c>
      <c r="RV34" s="307">
        <f>IFERROR('Base travail'!$CH34*'Base travail'!$GE34/CH$10,0)</f>
        <v>0</v>
      </c>
      <c r="RW34" s="307">
        <f>IFERROR('Base travail'!$CI34*'Base travail'!$GF34/CI$10,0)</f>
        <v>0</v>
      </c>
      <c r="RX34" s="307">
        <f>IFERROR('Base travail'!$CJ34*'Base travail'!$GG34/CJ$10,0)</f>
        <v>0</v>
      </c>
      <c r="RY34" s="307">
        <f>IFERROR('Base travail'!$CK34*'Base travail'!$GH34/CK$10,0)</f>
        <v>0</v>
      </c>
      <c r="RZ34" s="307">
        <f>IFERROR('Base travail'!$CL34*'Base travail'!$GI34/CL$10,0)</f>
        <v>0</v>
      </c>
      <c r="SA34" s="307">
        <f>IFERROR('Base travail'!$CM34*'Base travail'!$GJ34/CM$10,0)</f>
        <v>0</v>
      </c>
      <c r="SB34" s="307">
        <f>IFERROR('Base travail'!$CN34*'Base travail'!$GK34/CN$10,0)</f>
        <v>0</v>
      </c>
      <c r="SC34" s="307">
        <f>IFERROR('Base travail'!$CO34*'Base travail'!$GL34/CO$10,0)</f>
        <v>0</v>
      </c>
      <c r="SD34" s="307">
        <f>IFERROR('Base travail'!$CP34*'Base travail'!$GM34/CP$10,0)</f>
        <v>0</v>
      </c>
      <c r="SE34" s="307">
        <f>IFERROR('Base travail'!$CQ34*'Base travail'!$GN34/CQ$10,0)</f>
        <v>0</v>
      </c>
      <c r="SF34" s="307">
        <f>IFERROR('Base travail'!$CR34*'Base travail'!$GO34/CR$10,0)</f>
        <v>0</v>
      </c>
      <c r="SG34" s="307">
        <f>IFERROR('Base travail'!$CS34*'Base travail'!$GP34/CS$10,0)</f>
        <v>0</v>
      </c>
      <c r="SH34" s="307">
        <f>IFERROR('Base travail'!$CT34*'Base travail'!$GQ34/CT$10,0)</f>
        <v>0</v>
      </c>
      <c r="SI34" s="307">
        <f>IFERROR('Base travail'!$CU34*'Base travail'!$GR34/CU$10,0)</f>
        <v>0</v>
      </c>
      <c r="SJ34" s="307">
        <f>IFERROR('Base travail'!$CV34*'Base travail'!$GS34/CV$10,0)</f>
        <v>0</v>
      </c>
      <c r="SK34" s="307">
        <f>IFERROR('Base travail'!$CW34*'Base travail'!$GT34/CW$10,0)</f>
        <v>0</v>
      </c>
      <c r="SL34" s="307">
        <f>IFERROR('Base travail'!$CX34*'Base travail'!$GU34/CX$10,0)</f>
        <v>0</v>
      </c>
      <c r="SM34" s="307">
        <f>IFERROR('Base travail'!$CY34*'Base travail'!$GV34/CY$10,0)</f>
        <v>0</v>
      </c>
      <c r="SN34" s="307">
        <f>IFERROR('Base travail'!$CZ34*'Base travail'!$GW34/CZ$10,0)</f>
        <v>0</v>
      </c>
      <c r="SO34" s="307">
        <f>IFERROR('Base travail'!$DA34*'Base travail'!$GX34/DA$10,0)</f>
        <v>0</v>
      </c>
      <c r="SP34" s="307">
        <f>IFERROR('Base travail'!$DB34*'Base travail'!$GY34/DB$10,0)</f>
        <v>0</v>
      </c>
      <c r="SQ34" s="307">
        <f>IFERROR('Base travail'!$DC34*'Base travail'!$GZ34/DC$10,0)</f>
        <v>0</v>
      </c>
      <c r="SR34" s="307"/>
      <c r="SS34" s="307">
        <f>IFERROR('Base travail'!$H34*'Base travail'!$HB34/H$13,0)</f>
        <v>0</v>
      </c>
      <c r="ST34" s="307">
        <f>IFERROR('Base travail'!$I34*'Base travail'!$HC34/I$13,0)</f>
        <v>0</v>
      </c>
      <c r="SU34" s="307">
        <f>IFERROR('Base travail'!$J34*'Base travail'!$HD34/J$13,0)</f>
        <v>0</v>
      </c>
      <c r="SV34" s="307">
        <f>IFERROR('Base travail'!$K34*'Base travail'!$HE34/K$13,0)</f>
        <v>0</v>
      </c>
      <c r="SW34" s="307">
        <f>IFERROR('Base travail'!$L34*'Base travail'!$HF34/L$13,0)</f>
        <v>0</v>
      </c>
      <c r="SX34" s="307">
        <f>IFERROR('Base travail'!$M34*'Base travail'!$HG34/M$13,0)</f>
        <v>0</v>
      </c>
      <c r="SY34" s="307">
        <f>IFERROR('Base travail'!$N34*'Base travail'!$HH34/N$13,0)</f>
        <v>0</v>
      </c>
      <c r="SZ34" s="307">
        <f>IFERROR('Base travail'!$O34*'Base travail'!$HI34/O$13,0)</f>
        <v>0</v>
      </c>
      <c r="TA34" s="307">
        <f>IFERROR('Base travail'!$P34*'Base travail'!$HJ34/P$13,0)</f>
        <v>0</v>
      </c>
      <c r="TB34" s="307">
        <f>IFERROR('Base travail'!$Q34*'Base travail'!$HK34/Q$13,0)</f>
        <v>0</v>
      </c>
      <c r="TC34" s="307">
        <f>IFERROR('Base travail'!$R34*'Base travail'!$HL34/R$13,0)</f>
        <v>0</v>
      </c>
      <c r="TD34" s="307">
        <f>IFERROR('Base travail'!$S34*'Base travail'!$HM34/S$13,0)</f>
        <v>0</v>
      </c>
      <c r="TE34" s="307">
        <f>IFERROR('Base travail'!$T34*'Base travail'!$HN34/T$13,0)</f>
        <v>0</v>
      </c>
      <c r="TF34" s="307">
        <f>IFERROR('Base travail'!$U34*'Base travail'!$HO34/U$13,0)</f>
        <v>0</v>
      </c>
      <c r="TG34" s="307">
        <f>IFERROR('Base travail'!$V34*'Base travail'!$HP34/V$13,0)</f>
        <v>0</v>
      </c>
      <c r="TH34" s="307">
        <f>IFERROR('Base travail'!$W34*'Base travail'!$HQ34/W$13,0)</f>
        <v>0</v>
      </c>
      <c r="TI34" s="307">
        <f>IFERROR('Base travail'!$X34*'Base travail'!$HR34/X$13,0)</f>
        <v>0</v>
      </c>
      <c r="TJ34" s="307">
        <f>IFERROR('Base travail'!$Y34*'Base travail'!$HS34/Y$13,0)</f>
        <v>0</v>
      </c>
      <c r="TK34" s="307">
        <f>IFERROR('Base travail'!$Z34*'Base travail'!$HT34/Z$13,0)</f>
        <v>0</v>
      </c>
      <c r="TL34" s="307">
        <f>IFERROR('Base travail'!$AA34*'Base travail'!$HU34/AA$13,0)</f>
        <v>0</v>
      </c>
      <c r="TM34" s="307">
        <f>IFERROR('Base travail'!$AB34*'Base travail'!$HV34/AB$13,0)</f>
        <v>0</v>
      </c>
      <c r="TN34" s="307">
        <f>IFERROR('Base travail'!$AC34*'Base travail'!$HW34/AC$13,0)</f>
        <v>0</v>
      </c>
      <c r="TO34" s="307">
        <f>IFERROR('Base travail'!$AD34*'Base travail'!$HX34/AD$13,0)</f>
        <v>0</v>
      </c>
      <c r="TP34" s="307">
        <f>IFERROR('Base travail'!$AE34*'Base travail'!$HY34/AE$13,0)</f>
        <v>0</v>
      </c>
      <c r="TQ34" s="307">
        <f>IFERROR('Base travail'!$AF34*'Base travail'!$HZ34/AF$13,0)</f>
        <v>0</v>
      </c>
      <c r="TR34" s="307">
        <f>IFERROR('Base travail'!$AG34*'Base travail'!$IA34/AG$13,0)</f>
        <v>0</v>
      </c>
      <c r="TS34" s="307">
        <f>IFERROR('Base travail'!$AH34*'Base travail'!$IB34/AH$13,0)</f>
        <v>0</v>
      </c>
      <c r="TT34" s="307">
        <f>IFERROR('Base travail'!$AI34*'Base travail'!$IC34/AI$13,0)</f>
        <v>0</v>
      </c>
      <c r="TU34" s="307">
        <f>IFERROR('Base travail'!$AJ34*'Base travail'!$ID34/AJ$13,0)</f>
        <v>0</v>
      </c>
      <c r="TV34" s="307">
        <f>IFERROR('Base travail'!$AK34*'Base travail'!$IE34/AK$13,0)</f>
        <v>0</v>
      </c>
      <c r="TW34" s="307">
        <f>IFERROR('Base travail'!$AL34*'Base travail'!$IF34/AL$13,0)</f>
        <v>0</v>
      </c>
      <c r="TX34" s="307">
        <f>IFERROR('Base travail'!$AM34*'Base travail'!$IG34/AM$13,0)</f>
        <v>0</v>
      </c>
      <c r="TY34" s="307">
        <f>IFERROR('Base travail'!$AN34*'Base travail'!$IH34/AN$13,0)</f>
        <v>0</v>
      </c>
      <c r="TZ34" s="307">
        <f>IFERROR('Base travail'!$AO34*'Base travail'!$II34/AO$13,0)</f>
        <v>0</v>
      </c>
      <c r="UA34" s="307">
        <f>IFERROR('Base travail'!$AP34*'Base travail'!$IJ34/AP$13,0)</f>
        <v>0</v>
      </c>
      <c r="UB34" s="307">
        <f>IFERROR('Base travail'!$AQ34*'Base travail'!$IK34/AQ$13,0)</f>
        <v>0</v>
      </c>
      <c r="UC34" s="307">
        <f>IFERROR('Base travail'!$AR34*'Base travail'!$IL34/AR$13,0)</f>
        <v>0</v>
      </c>
      <c r="UD34" s="307">
        <f>IFERROR('Base travail'!$AS34*'Base travail'!$IM34/AS$13,0)</f>
        <v>0</v>
      </c>
      <c r="UE34" s="307">
        <f>IFERROR('Base travail'!$AT34*'Base travail'!$IN34/AT$13,0)</f>
        <v>0</v>
      </c>
      <c r="UF34" s="307">
        <f>IFERROR('Base travail'!$AU34*'Base travail'!$IO34/AU$13,0)</f>
        <v>0</v>
      </c>
      <c r="UG34" s="307">
        <f>IFERROR('Base travail'!$AV34*'Base travail'!$IP34/AV$13,0)</f>
        <v>0</v>
      </c>
      <c r="UH34" s="307">
        <f>IFERROR('Base travail'!$AW34*'Base travail'!$IQ34/AW$13,0)</f>
        <v>0</v>
      </c>
      <c r="UI34" s="307">
        <f>IFERROR('Base travail'!$AX34*'Base travail'!$IR34/AX$13,0)</f>
        <v>0</v>
      </c>
      <c r="UJ34" s="307">
        <f>IFERROR('Base travail'!$AY34*'Base travail'!$IS34/AY$13,0)</f>
        <v>0</v>
      </c>
      <c r="UK34" s="307">
        <f>IFERROR('Base travail'!$AZ34*'Base travail'!$IT34/AZ$13,0)</f>
        <v>0</v>
      </c>
      <c r="UL34" s="307">
        <f>IFERROR('Base travail'!$BA34*'Base travail'!$IU34/BA$13,0)</f>
        <v>0</v>
      </c>
      <c r="UM34" s="307">
        <f>IFERROR('Base travail'!$BB34*'Base travail'!$IV34/BB$13,0)</f>
        <v>0</v>
      </c>
      <c r="UN34" s="307">
        <f>IFERROR('Base travail'!$BC34*'Base travail'!$IW34/BC$13,0)</f>
        <v>0</v>
      </c>
      <c r="UO34" s="307">
        <f>IFERROR('Base travail'!$BD34*'Base travail'!$IX34/BD$13,0)</f>
        <v>0</v>
      </c>
      <c r="UP34" s="307">
        <f>IFERROR('Base travail'!$BE34*'Base travail'!$IY34/BE$13,0)</f>
        <v>0</v>
      </c>
      <c r="UQ34" s="307">
        <f>IFERROR('Base travail'!$BF34*'Base travail'!$IZ34/BF$13,0)</f>
        <v>0</v>
      </c>
      <c r="UR34" s="307">
        <f>IFERROR('Base travail'!$BG34*'Base travail'!$JA34/BG$13,0)</f>
        <v>0</v>
      </c>
      <c r="US34" s="307">
        <f>IFERROR('Base travail'!$BH34*'Base travail'!$JB34/BH$13,0)</f>
        <v>0</v>
      </c>
      <c r="UT34" s="307">
        <f>IFERROR('Base travail'!$BI34*'Base travail'!$JC34/BI$13,0)</f>
        <v>0</v>
      </c>
      <c r="UU34" s="307">
        <f>IFERROR('Base travail'!$BJ34*'Base travail'!$JD34/BJ$13,0)</f>
        <v>0</v>
      </c>
      <c r="UV34" s="307">
        <f>IFERROR('Base travail'!$BK34*'Base travail'!$JE34/BK$13,0)</f>
        <v>0</v>
      </c>
      <c r="UW34" s="307">
        <f>IFERROR('Base travail'!$BL34*'Base travail'!$JF34/BL$13,0)</f>
        <v>0</v>
      </c>
      <c r="UX34" s="307">
        <f>IFERROR('Base travail'!$BM34*'Base travail'!$JG34/BM$13,0)</f>
        <v>0</v>
      </c>
      <c r="UY34" s="307">
        <f>IFERROR('Base travail'!$BN34*'Base travail'!$JH34/BN$13,0)</f>
        <v>0</v>
      </c>
      <c r="UZ34" s="307">
        <f>IFERROR('Base travail'!$BO34*'Base travail'!$JI34/BO$13,0)</f>
        <v>0</v>
      </c>
      <c r="VA34" s="307">
        <f>IFERROR('Base travail'!$BP34*'Base travail'!$JJ34/BP$13,0)</f>
        <v>0</v>
      </c>
      <c r="VB34" s="307">
        <f>IFERROR('Base travail'!$BQ34*'Base travail'!$JK34/BQ$13,0)</f>
        <v>0</v>
      </c>
      <c r="VC34" s="307">
        <f>IFERROR('Base travail'!$BR34*'Base travail'!$JL34/BR$13,0)</f>
        <v>0</v>
      </c>
      <c r="VD34" s="307">
        <f>IFERROR('Base travail'!$BS34*'Base travail'!$JM34/BS$13,0)</f>
        <v>0</v>
      </c>
      <c r="VE34" s="307">
        <f>IFERROR('Base travail'!$BT34*'Base travail'!$JN34/BT$13,0)</f>
        <v>0</v>
      </c>
      <c r="VF34" s="307">
        <f>IFERROR('Base travail'!$BU34*'Base travail'!$JO34/BU$13,0)</f>
        <v>0</v>
      </c>
      <c r="VG34" s="307">
        <f>IFERROR('Base travail'!$BV34*'Base travail'!$JP34/BV$13,0)</f>
        <v>0</v>
      </c>
      <c r="VH34" s="307">
        <f>IFERROR('Base travail'!$BW34*'Base travail'!$JQ34/BW$13,0)</f>
        <v>0</v>
      </c>
      <c r="VI34" s="307">
        <f>IFERROR('Base travail'!$BX34*'Base travail'!$JR34/BX$13,0)</f>
        <v>0</v>
      </c>
      <c r="VJ34" s="307">
        <f>IFERROR('Base travail'!$BY34*'Base travail'!$JS34/BY$13,0)</f>
        <v>0</v>
      </c>
      <c r="VK34" s="307">
        <f>IFERROR('Base travail'!$BZ34*'Base travail'!$JT34/BZ$13,0)</f>
        <v>0</v>
      </c>
      <c r="VL34" s="307">
        <f>IFERROR('Base travail'!$CA34*'Base travail'!$JU34/CA$13,0)</f>
        <v>0</v>
      </c>
      <c r="VM34" s="307">
        <f>IFERROR('Base travail'!$CB34*'Base travail'!$JV34/CB$13,0)</f>
        <v>0</v>
      </c>
      <c r="VN34" s="307">
        <f>IFERROR('Base travail'!$CC34*'Base travail'!$JW34/CC$13,0)</f>
        <v>0</v>
      </c>
      <c r="VO34" s="307">
        <f>IFERROR('Base travail'!$CD34*'Base travail'!$JX34/CD$13,0)</f>
        <v>0</v>
      </c>
      <c r="VP34" s="307">
        <f>IFERROR('Base travail'!$CE34*'Base travail'!$JY34/CE$13,0)</f>
        <v>0</v>
      </c>
      <c r="VQ34" s="307">
        <f>IFERROR('Base travail'!$CF34*'Base travail'!$JZ34/CF$13,0)</f>
        <v>0</v>
      </c>
      <c r="VR34" s="307">
        <f>IFERROR('Base travail'!$CG34*'Base travail'!$KA34/CG$13,0)</f>
        <v>0</v>
      </c>
      <c r="VS34" s="307">
        <f>IFERROR('Base travail'!$CH34*'Base travail'!$KB34/CH$13,0)</f>
        <v>0</v>
      </c>
      <c r="VT34" s="307">
        <f>IFERROR('Base travail'!$CI34*'Base travail'!$KC34/CI$13,0)</f>
        <v>0</v>
      </c>
      <c r="VU34" s="307">
        <f>IFERROR('Base travail'!$CJ34*'Base travail'!$KD34/CJ$13,0)</f>
        <v>0</v>
      </c>
      <c r="VV34" s="307">
        <f>IFERROR('Base travail'!$CK34*'Base travail'!$KE34/CK$13,0)</f>
        <v>0</v>
      </c>
      <c r="VW34" s="307">
        <f>IFERROR('Base travail'!$CL34*'Base travail'!$KF34/CL$13,0)</f>
        <v>0</v>
      </c>
      <c r="VX34" s="307">
        <f>IFERROR('Base travail'!$CM34*'Base travail'!$KG34/CM$13,0)</f>
        <v>0</v>
      </c>
      <c r="VY34" s="307">
        <f>IFERROR('Base travail'!$CN34*'Base travail'!$KH34/CN$13,0)</f>
        <v>0</v>
      </c>
      <c r="VZ34" s="307">
        <f>IFERROR('Base travail'!$CO34*'Base travail'!$KI34/CO$13,0)</f>
        <v>0</v>
      </c>
      <c r="WA34" s="307">
        <f>IFERROR('Base travail'!$CP34*'Base travail'!$KJ34/CP$13,0)</f>
        <v>0</v>
      </c>
      <c r="WB34" s="307">
        <f>IFERROR('Base travail'!$CQ34*'Base travail'!$KK34/CQ$13,0)</f>
        <v>0</v>
      </c>
      <c r="WC34" s="307">
        <f>IFERROR('Base travail'!$CR34*'Base travail'!$KL34/CR$13,0)</f>
        <v>0</v>
      </c>
      <c r="WD34" s="307">
        <f>IFERROR('Base travail'!$CS34*'Base travail'!$KM34/CS$13,0)</f>
        <v>0</v>
      </c>
      <c r="WE34" s="307">
        <f>IFERROR('Base travail'!$CT34*'Base travail'!$KN34/CT$13,0)</f>
        <v>0</v>
      </c>
      <c r="WF34" s="307">
        <f>IFERROR('Base travail'!$CU34*'Base travail'!$KO34/CU$13,0)</f>
        <v>0</v>
      </c>
      <c r="WG34" s="307">
        <f>IFERROR('Base travail'!$CV34*'Base travail'!$KP34/CV$13,0)</f>
        <v>0</v>
      </c>
      <c r="WH34" s="307">
        <f>IFERROR('Base travail'!$CW34*'Base travail'!$KQ34/CW$13,0)</f>
        <v>0</v>
      </c>
      <c r="WI34" s="307">
        <f>IFERROR('Base travail'!$CX34*'Base travail'!$KR34/CX$13,0)</f>
        <v>0</v>
      </c>
      <c r="WJ34" s="307">
        <f>IFERROR('Base travail'!$CY34*'Base travail'!$KS34/CY$13,0)</f>
        <v>0</v>
      </c>
      <c r="WK34" s="307">
        <f>IFERROR('Base travail'!$CZ34*'Base travail'!$KT34/CZ$13,0)</f>
        <v>0</v>
      </c>
      <c r="WL34" s="307">
        <f>IFERROR('Base travail'!$DA34*'Base travail'!$KU34/DA$13,0)</f>
        <v>0</v>
      </c>
      <c r="WM34" s="307">
        <f>IFERROR('Base travail'!$DB34*'Base travail'!$KV34/DB$13,0)</f>
        <v>0</v>
      </c>
      <c r="WN34" s="307">
        <f>IFERROR('Base travail'!$DC34*'Base travail'!$KW34/DC$13,0)</f>
        <v>0</v>
      </c>
      <c r="WO34" s="307"/>
      <c r="WP34" s="307">
        <f>IFERROR('Base travail'!$H34*'Base travail'!$KY34/H$16,0)</f>
        <v>0</v>
      </c>
      <c r="WQ34" s="307">
        <f>IFERROR('Base travail'!$I34*'Base travail'!$KZ34/I$16,0)</f>
        <v>0</v>
      </c>
      <c r="WR34" s="307">
        <f>IFERROR('Base travail'!$J34*'Base travail'!$LA34/J$16,0)</f>
        <v>0</v>
      </c>
      <c r="WS34" s="307">
        <f>IFERROR('Base travail'!$K34*'Base travail'!$LB34/K$16,0)</f>
        <v>0</v>
      </c>
      <c r="WT34" s="307">
        <f>IFERROR('Base travail'!$L34*'Base travail'!$LC34/L$16,0)</f>
        <v>0</v>
      </c>
      <c r="WU34" s="307">
        <f>IFERROR('Base travail'!$M34*'Base travail'!$LD34/M$16,0)</f>
        <v>0</v>
      </c>
      <c r="WV34" s="307">
        <f>IFERROR('Base travail'!$N34*'Base travail'!$LE34/N$16,0)</f>
        <v>0</v>
      </c>
      <c r="WW34" s="307">
        <f>IFERROR('Base travail'!$O34*'Base travail'!$LF34/O$16,0)</f>
        <v>0</v>
      </c>
      <c r="WX34" s="307">
        <f>IFERROR('Base travail'!$P34*'Base travail'!$LG34/P$16,0)</f>
        <v>0</v>
      </c>
      <c r="WY34" s="307">
        <f>IFERROR('Base travail'!$Q34*'Base travail'!$LH34/Q$16,0)</f>
        <v>0</v>
      </c>
      <c r="WZ34" s="307">
        <f>IFERROR('Base travail'!$R34*'Base travail'!$LI34/R$16,0)</f>
        <v>0</v>
      </c>
      <c r="XA34" s="307">
        <f>IFERROR('Base travail'!$S34*'Base travail'!$LJ34/S$16,0)</f>
        <v>0</v>
      </c>
      <c r="XB34" s="307">
        <f>IFERROR('Base travail'!$T34*'Base travail'!$LK34/T$16,0)</f>
        <v>0</v>
      </c>
      <c r="XC34" s="307">
        <f>IFERROR('Base travail'!$U34*'Base travail'!$LL34/U$16,0)</f>
        <v>0</v>
      </c>
      <c r="XD34" s="307">
        <f>IFERROR('Base travail'!$V34*'Base travail'!$LM34/V$16,0)</f>
        <v>0</v>
      </c>
      <c r="XE34" s="307">
        <f>IFERROR('Base travail'!$W34*'Base travail'!$LN34/W$16,0)</f>
        <v>0</v>
      </c>
      <c r="XF34" s="307">
        <f>IFERROR('Base travail'!$X34*'Base travail'!$LO34/X$16,0)</f>
        <v>0</v>
      </c>
      <c r="XG34" s="307">
        <f>IFERROR('Base travail'!$Y34*'Base travail'!$LP34/Y$16,0)</f>
        <v>0</v>
      </c>
      <c r="XH34" s="307">
        <f>IFERROR('Base travail'!$Z34*'Base travail'!$LQ34/Z$16,0)</f>
        <v>0</v>
      </c>
      <c r="XI34" s="307">
        <f>IFERROR('Base travail'!$AA34*'Base travail'!$LR34/AA$16,0)</f>
        <v>0</v>
      </c>
      <c r="XJ34" s="307">
        <f>IFERROR('Base travail'!$AB34*'Base travail'!$LS34/AB$16,0)</f>
        <v>0</v>
      </c>
      <c r="XK34" s="307">
        <f>IFERROR('Base travail'!$AC34*'Base travail'!$LT34/AC$16,0)</f>
        <v>0</v>
      </c>
      <c r="XL34" s="307">
        <f>IFERROR('Base travail'!$AD34*'Base travail'!$LU34/AD$16,0)</f>
        <v>0</v>
      </c>
      <c r="XM34" s="307">
        <f>IFERROR('Base travail'!$AE34*'Base travail'!$LV34/AE$16,0)</f>
        <v>0</v>
      </c>
      <c r="XN34" s="307">
        <f>IFERROR('Base travail'!$AF34*'Base travail'!$LW34/AF$16,0)</f>
        <v>0</v>
      </c>
      <c r="XO34" s="307">
        <f>IFERROR('Base travail'!$AG34*'Base travail'!$LX34/AG$16,0)</f>
        <v>0</v>
      </c>
      <c r="XP34" s="307">
        <f>IFERROR('Base travail'!$AH34*'Base travail'!$LY34/AH$16,0)</f>
        <v>0</v>
      </c>
      <c r="XQ34" s="307">
        <f>IFERROR('Base travail'!$AI34*'Base travail'!$LZ34/AI$16,0)</f>
        <v>0</v>
      </c>
      <c r="XR34" s="307">
        <f>IFERROR('Base travail'!$AJ34*'Base travail'!$MA34/AJ$16,0)</f>
        <v>0</v>
      </c>
      <c r="XS34" s="307">
        <f>IFERROR('Base travail'!$AK34*'Base travail'!$MB34/AK$16,0)</f>
        <v>0</v>
      </c>
      <c r="XT34" s="307">
        <f>IFERROR('Base travail'!$AL34*'Base travail'!$MC34/AL$16,0)</f>
        <v>0</v>
      </c>
      <c r="XU34" s="307">
        <f>IFERROR('Base travail'!$AM34*'Base travail'!$MD34/AM$16,0)</f>
        <v>0</v>
      </c>
      <c r="XV34" s="307">
        <f>IFERROR('Base travail'!$AN34*'Base travail'!$ME34/AN$16,0)</f>
        <v>0</v>
      </c>
      <c r="XW34" s="307">
        <f>IFERROR('Base travail'!$AO34*'Base travail'!$MF34/AO$16,0)</f>
        <v>0</v>
      </c>
      <c r="XX34" s="307">
        <f>IFERROR('Base travail'!$AP34*'Base travail'!$MG34/AP$16,0)</f>
        <v>0</v>
      </c>
      <c r="XY34" s="307">
        <f>IFERROR('Base travail'!$AQ34*'Base travail'!$MH34/AQ$16,0)</f>
        <v>0</v>
      </c>
      <c r="XZ34" s="307">
        <f>IFERROR('Base travail'!$AR34*'Base travail'!$MI34/AR$16,0)</f>
        <v>0</v>
      </c>
      <c r="YA34" s="307">
        <f>IFERROR('Base travail'!$AS34*'Base travail'!$MJ34/AS$16,0)</f>
        <v>0</v>
      </c>
      <c r="YB34" s="307">
        <f>IFERROR('Base travail'!$AT34*'Base travail'!$MK34/AT$16,0)</f>
        <v>0</v>
      </c>
      <c r="YC34" s="307">
        <f>IFERROR('Base travail'!$AU34*'Base travail'!$ML34/AU$16,0)</f>
        <v>0</v>
      </c>
      <c r="YD34" s="307">
        <f>IFERROR('Base travail'!$AV34*'Base travail'!$MM34/AV$16,0)</f>
        <v>0</v>
      </c>
      <c r="YE34" s="307">
        <f>IFERROR('Base travail'!$AW34*'Base travail'!$MN34/AW$16,0)</f>
        <v>0</v>
      </c>
      <c r="YF34" s="307">
        <f>IFERROR('Base travail'!$AX34*'Base travail'!$MO34/AX$16,0)</f>
        <v>0</v>
      </c>
      <c r="YG34" s="307">
        <f>IFERROR('Base travail'!$AY34*'Base travail'!$MP34/AY$16,0)</f>
        <v>0</v>
      </c>
      <c r="YH34" s="307">
        <f>IFERROR('Base travail'!$AZ34*'Base travail'!$MQ34/AZ$16,0)</f>
        <v>0</v>
      </c>
      <c r="YI34" s="307">
        <f>IFERROR('Base travail'!$BA34*'Base travail'!$MR34/BA$16,0)</f>
        <v>0</v>
      </c>
      <c r="YJ34" s="307">
        <f>IFERROR('Base travail'!$BB34*'Base travail'!$MS34/BB$16,0)</f>
        <v>0</v>
      </c>
      <c r="YK34" s="307">
        <f>IFERROR('Base travail'!$BC34*'Base travail'!$MT34/BC$16,0)</f>
        <v>0</v>
      </c>
      <c r="YL34" s="307">
        <f>IFERROR('Base travail'!$BD34*'Base travail'!$MU34/BD$16,0)</f>
        <v>0</v>
      </c>
      <c r="YM34" s="307">
        <f>IFERROR('Base travail'!$BE34*'Base travail'!$MV34/BE$16,0)</f>
        <v>0</v>
      </c>
      <c r="YN34" s="307">
        <f>IFERROR('Base travail'!$BF34*'Base travail'!$MW34/BF$16,0)</f>
        <v>0</v>
      </c>
      <c r="YO34" s="307">
        <f>IFERROR('Base travail'!$BG34*'Base travail'!$MX34/BG$16,0)</f>
        <v>0</v>
      </c>
      <c r="YP34" s="307">
        <f>IFERROR('Base travail'!$BH34*'Base travail'!$MY34/BH$16,0)</f>
        <v>0</v>
      </c>
      <c r="YQ34" s="307">
        <f>IFERROR('Base travail'!$BI34*'Base travail'!$MZ34/BI$16,0)</f>
        <v>0</v>
      </c>
      <c r="YR34" s="307">
        <f>IFERROR('Base travail'!$BJ34*'Base travail'!$NA34/BJ$16,0)</f>
        <v>0</v>
      </c>
      <c r="YS34" s="307">
        <f>IFERROR('Base travail'!$BK34*'Base travail'!$NB34/BK$16,0)</f>
        <v>0</v>
      </c>
      <c r="YT34" s="307">
        <f>IFERROR('Base travail'!$BL34*'Base travail'!$NC34/BL$16,0)</f>
        <v>0</v>
      </c>
      <c r="YU34" s="307">
        <f>IFERROR('Base travail'!$BM34*'Base travail'!$ND34/BM$16,0)</f>
        <v>0</v>
      </c>
      <c r="YV34" s="307">
        <f>IFERROR('Base travail'!$BN34*'Base travail'!$NE34/BN$16,0)</f>
        <v>0</v>
      </c>
      <c r="YW34" s="307">
        <f>IFERROR('Base travail'!$BO34*'Base travail'!$NF34/BO$16,0)</f>
        <v>0</v>
      </c>
      <c r="YX34" s="307">
        <f>IFERROR('Base travail'!$BP34*'Base travail'!$NG34/BP$16,0)</f>
        <v>0</v>
      </c>
      <c r="YY34" s="307">
        <f>IFERROR('Base travail'!$BQ34*'Base travail'!$NH34/BQ$16,0)</f>
        <v>0</v>
      </c>
      <c r="YZ34" s="307">
        <f>IFERROR('Base travail'!$BR34*'Base travail'!$NI34/BR$16,0)</f>
        <v>0</v>
      </c>
      <c r="ZA34" s="307">
        <f>IFERROR('Base travail'!$BS34*'Base travail'!$NJ34/BS$16,0)</f>
        <v>0</v>
      </c>
      <c r="ZB34" s="307">
        <f>IFERROR('Base travail'!$BT34*'Base travail'!$NK34/BT$16,0)</f>
        <v>0</v>
      </c>
      <c r="ZC34" s="307">
        <f>IFERROR('Base travail'!$BU34*'Base travail'!$NL34/BU$16,0)</f>
        <v>0</v>
      </c>
      <c r="ZD34" s="307">
        <f>IFERROR('Base travail'!$BV34*'Base travail'!$NM34/BV$16,0)</f>
        <v>0</v>
      </c>
      <c r="ZE34" s="307">
        <f>IFERROR('Base travail'!$BW34*'Base travail'!$NN34/BW$16,0)</f>
        <v>0</v>
      </c>
      <c r="ZF34" s="307">
        <f>IFERROR('Base travail'!$BX34*'Base travail'!$NO34/BX$16,0)</f>
        <v>0</v>
      </c>
      <c r="ZG34" s="307">
        <f>IFERROR('Base travail'!$BY34*'Base travail'!$NP34/BY$16,0)</f>
        <v>0</v>
      </c>
      <c r="ZH34" s="307">
        <f>IFERROR('Base travail'!$BZ34*'Base travail'!$NQ34/BZ$16,0)</f>
        <v>0</v>
      </c>
      <c r="ZI34" s="307">
        <f>IFERROR('Base travail'!$CA34*'Base travail'!$NR34/CA$16,0)</f>
        <v>0</v>
      </c>
      <c r="ZJ34" s="307">
        <f>IFERROR('Base travail'!$CB34*'Base travail'!$NS34/CB$16,0)</f>
        <v>0</v>
      </c>
      <c r="ZK34" s="307">
        <f>IFERROR('Base travail'!$CC34*'Base travail'!$NT34/CC$16,0)</f>
        <v>0</v>
      </c>
      <c r="ZL34" s="307">
        <f>IFERROR('Base travail'!$CD34*'Base travail'!$NU34/CD$16,0)</f>
        <v>0</v>
      </c>
      <c r="ZM34" s="307">
        <f>IFERROR('Base travail'!$CE34*'Base travail'!$NV34/CE$16,0)</f>
        <v>0</v>
      </c>
      <c r="ZN34" s="307">
        <f>IFERROR('Base travail'!$CF34*'Base travail'!$NW34/CF$16,0)</f>
        <v>0</v>
      </c>
      <c r="ZO34" s="307">
        <f>IFERROR('Base travail'!$CG34*'Base travail'!$NX34/CG$16,0)</f>
        <v>0</v>
      </c>
      <c r="ZP34" s="307">
        <f>IFERROR('Base travail'!$CH34*'Base travail'!$NY34/CH$16,0)</f>
        <v>0</v>
      </c>
      <c r="ZQ34" s="307">
        <f>IFERROR('Base travail'!$CI34*'Base travail'!$NZ34/CI$16,0)</f>
        <v>0</v>
      </c>
      <c r="ZR34" s="307">
        <f>IFERROR('Base travail'!$CJ34*'Base travail'!$OA34/CJ$16,0)</f>
        <v>0</v>
      </c>
      <c r="ZS34" s="307">
        <f>IFERROR('Base travail'!$CK34*'Base travail'!$OB34/CK$16,0)</f>
        <v>0</v>
      </c>
      <c r="ZT34" s="307">
        <f>IFERROR('Base travail'!$CL34*'Base travail'!$OC34/CL$16,0)</f>
        <v>0</v>
      </c>
      <c r="ZU34" s="307">
        <f>IFERROR('Base travail'!$CM34*'Base travail'!$OD34/CM$16,0)</f>
        <v>0</v>
      </c>
      <c r="ZV34" s="307">
        <f>IFERROR('Base travail'!$CN34*'Base travail'!$OE34/CN$16,0)</f>
        <v>0</v>
      </c>
      <c r="ZW34" s="307">
        <f>IFERROR('Base travail'!$CO34*'Base travail'!$OF34/CO$16,0)</f>
        <v>0</v>
      </c>
      <c r="ZX34" s="307">
        <f>IFERROR('Base travail'!$CP34*'Base travail'!$OG34/CP$16,0)</f>
        <v>0</v>
      </c>
      <c r="ZY34" s="307">
        <f>IFERROR('Base travail'!$CQ34*'Base travail'!$OH34/CQ$16,0)</f>
        <v>0</v>
      </c>
      <c r="ZZ34" s="307">
        <f>IFERROR('Base travail'!$CR34*'Base travail'!$OI34/CR$16,0)</f>
        <v>0</v>
      </c>
      <c r="AAA34" s="307">
        <f>IFERROR('Base travail'!$CS34*'Base travail'!$OJ34/CS$16,0)</f>
        <v>0</v>
      </c>
      <c r="AAB34" s="307">
        <f>IFERROR('Base travail'!$CT34*'Base travail'!$OK34/CT$16,0)</f>
        <v>0</v>
      </c>
      <c r="AAC34" s="307">
        <f>IFERROR('Base travail'!$CU34*'Base travail'!$OL34/CU$16,0)</f>
        <v>0</v>
      </c>
      <c r="AAD34" s="307">
        <f>IFERROR('Base travail'!$CV34*'Base travail'!$OM34/CV$16,0)</f>
        <v>0</v>
      </c>
      <c r="AAE34" s="307">
        <f>IFERROR('Base travail'!$CW34*'Base travail'!$ON34/CW$16,0)</f>
        <v>0</v>
      </c>
      <c r="AAF34" s="307">
        <f>IFERROR('Base travail'!$CX34*'Base travail'!$OO34/CX$16,0)</f>
        <v>0</v>
      </c>
      <c r="AAG34" s="307">
        <f>IFERROR('Base travail'!$CY34*'Base travail'!$OP34/CY$16,0)</f>
        <v>0</v>
      </c>
      <c r="AAH34" s="307">
        <f>IFERROR('Base travail'!$CZ34*'Base travail'!$OQ34/CZ$16,0)</f>
        <v>0</v>
      </c>
      <c r="AAI34" s="307">
        <f>IFERROR('Base travail'!$DA34*'Base travail'!$OR34/DA$16,0)</f>
        <v>0</v>
      </c>
      <c r="AAJ34" s="307">
        <f>IFERROR('Base travail'!$DB34*'Base travail'!$OS34/DB$16,0)</f>
        <v>0</v>
      </c>
      <c r="AAK34" s="324">
        <f>IFERROR('Base travail'!$DC34*'Base travail'!$OT34/DC$16,0)</f>
        <v>0</v>
      </c>
    </row>
    <row r="35" spans="1:713" x14ac:dyDescent="0.25">
      <c r="A35" s="309">
        <f>Info!D20</f>
        <v>14</v>
      </c>
      <c r="B35" s="310" t="str">
        <f>Info!B20</f>
        <v>SAINT MARTIN PSE 1.1</v>
      </c>
      <c r="C35" s="310">
        <f>VLOOKUP(B35,Info!$B$7:$AE$106,30,FALSE)</f>
        <v>21.724999999999998</v>
      </c>
      <c r="D35" s="311">
        <f>SUM('Base travail'!$H35:$DC35)</f>
        <v>8043</v>
      </c>
      <c r="E35" s="312">
        <f>SUM('Base travail'!$OV35:$SQ35)</f>
        <v>0</v>
      </c>
      <c r="F35" s="312">
        <f>SUM('Base travail'!$SS35:$WN35)</f>
        <v>0</v>
      </c>
      <c r="G35" s="312">
        <f>SUM('Base travail'!$WP35:$AAK35)</f>
        <v>0</v>
      </c>
      <c r="H35" s="363"/>
      <c r="I35" s="363"/>
      <c r="J35" s="363"/>
      <c r="K35" s="363"/>
      <c r="L35" s="363">
        <v>508</v>
      </c>
      <c r="M35" s="363"/>
      <c r="N35" s="363">
        <v>1189</v>
      </c>
      <c r="O35" s="363"/>
      <c r="P35" s="363"/>
      <c r="Q35" s="363"/>
      <c r="R35" s="363"/>
      <c r="S35" s="363"/>
      <c r="T35" s="363"/>
      <c r="U35" s="363"/>
      <c r="V35" s="363"/>
      <c r="W35" s="363"/>
      <c r="X35" s="363"/>
      <c r="Y35" s="363"/>
      <c r="Z35" s="363"/>
      <c r="AA35" s="363"/>
      <c r="AB35" s="363"/>
      <c r="AC35" s="363"/>
      <c r="AD35" s="363"/>
      <c r="AE35" s="363"/>
      <c r="AF35" s="363"/>
      <c r="AG35" s="363"/>
      <c r="AH35" s="363"/>
      <c r="AI35" s="363"/>
      <c r="AJ35" s="363"/>
      <c r="AK35" s="363"/>
      <c r="AL35" s="363"/>
      <c r="AM35" s="363"/>
      <c r="AN35" s="363"/>
      <c r="AO35" s="363"/>
      <c r="AP35" s="363"/>
      <c r="AQ35" s="363"/>
      <c r="AR35" s="363"/>
      <c r="AS35" s="363"/>
      <c r="AT35" s="363"/>
      <c r="AU35" s="363"/>
      <c r="AV35" s="363"/>
      <c r="AW35" s="363"/>
      <c r="AX35" s="363"/>
      <c r="AY35" s="363"/>
      <c r="AZ35" s="363"/>
      <c r="BA35" s="363"/>
      <c r="BB35" s="363"/>
      <c r="BC35" s="363"/>
      <c r="BD35" s="363"/>
      <c r="BE35" s="363"/>
      <c r="BF35" s="363"/>
      <c r="BG35" s="363"/>
      <c r="BH35" s="363"/>
      <c r="BI35" s="363"/>
      <c r="BJ35" s="363"/>
      <c r="BK35" s="363"/>
      <c r="BL35" s="363"/>
      <c r="BM35" s="363">
        <v>893</v>
      </c>
      <c r="BN35" s="363"/>
      <c r="BO35" s="363"/>
      <c r="BP35" s="363"/>
      <c r="BQ35" s="363"/>
      <c r="BR35" s="363"/>
      <c r="BS35" s="363"/>
      <c r="BT35" s="363"/>
      <c r="BU35" s="363"/>
      <c r="BV35" s="363"/>
      <c r="BW35" s="363"/>
      <c r="BX35" s="363"/>
      <c r="BY35" s="363"/>
      <c r="BZ35" s="363"/>
      <c r="CA35" s="363"/>
      <c r="CB35" s="363"/>
      <c r="CC35" s="363"/>
      <c r="CD35" s="363">
        <v>5453</v>
      </c>
      <c r="CE35" s="363"/>
      <c r="CF35" s="363"/>
      <c r="CG35" s="363"/>
      <c r="CH35" s="363"/>
      <c r="CI35" s="363"/>
      <c r="CJ35" s="363"/>
      <c r="CK35" s="363"/>
      <c r="CL35" s="363"/>
      <c r="CM35" s="363"/>
      <c r="CN35" s="363"/>
      <c r="CO35" s="363"/>
      <c r="CP35" s="363"/>
      <c r="CQ35" s="363"/>
      <c r="CR35" s="363"/>
      <c r="CS35" s="363"/>
      <c r="CT35" s="363"/>
      <c r="CU35" s="363"/>
      <c r="CV35" s="363"/>
      <c r="CW35" s="363"/>
      <c r="CX35" s="363"/>
      <c r="CY35" s="363"/>
      <c r="CZ35" s="363"/>
      <c r="DA35" s="363"/>
      <c r="DB35" s="363"/>
      <c r="DC35" s="363"/>
      <c r="DE35" s="314">
        <f t="shared" si="606"/>
        <v>21.724999999999998</v>
      </c>
      <c r="DF35" s="314">
        <f t="shared" si="607"/>
        <v>0</v>
      </c>
      <c r="DG35" s="314">
        <f t="shared" si="608"/>
        <v>0</v>
      </c>
      <c r="DH35" s="314">
        <f t="shared" si="609"/>
        <v>0</v>
      </c>
      <c r="DI35" s="314">
        <f t="shared" si="610"/>
        <v>4.3449999999999998</v>
      </c>
      <c r="DJ35" s="314">
        <f t="shared" si="611"/>
        <v>21.724999999999998</v>
      </c>
      <c r="DK35" s="314">
        <f t="shared" si="612"/>
        <v>4.3449999999999998</v>
      </c>
      <c r="DL35" s="314">
        <f t="shared" si="613"/>
        <v>4.3449999999999998</v>
      </c>
      <c r="DM35" s="314">
        <f t="shared" si="614"/>
        <v>21.724999999999998</v>
      </c>
      <c r="DN35" s="314">
        <f t="shared" si="615"/>
        <v>21.724999999999998</v>
      </c>
      <c r="DO35" s="314">
        <f t="shared" si="616"/>
        <v>21.724999999999998</v>
      </c>
      <c r="DP35" s="314">
        <f t="shared" si="617"/>
        <v>21.724999999999998</v>
      </c>
      <c r="DQ35" s="314">
        <f t="shared" si="618"/>
        <v>4.3449999999999998</v>
      </c>
      <c r="DR35" s="314">
        <f t="shared" si="619"/>
        <v>4.3449999999999998</v>
      </c>
      <c r="DS35" s="314">
        <f t="shared" si="620"/>
        <v>4.3449999999999998</v>
      </c>
      <c r="DT35" s="314">
        <f t="shared" si="621"/>
        <v>4.3449999999999998</v>
      </c>
      <c r="DU35" s="314">
        <f t="shared" si="622"/>
        <v>21.724999999999998</v>
      </c>
      <c r="DV35" s="314">
        <f t="shared" si="623"/>
        <v>21.724999999999998</v>
      </c>
      <c r="DW35" s="314">
        <f t="shared" si="624"/>
        <v>21.724999999999998</v>
      </c>
      <c r="DX35" s="314">
        <f t="shared" si="625"/>
        <v>21.724999999999998</v>
      </c>
      <c r="DY35" s="314">
        <f t="shared" si="626"/>
        <v>0</v>
      </c>
      <c r="DZ35" s="314">
        <f t="shared" si="627"/>
        <v>0</v>
      </c>
      <c r="EA35" s="314">
        <f t="shared" si="628"/>
        <v>0</v>
      </c>
      <c r="EB35" s="314">
        <f t="shared" si="629"/>
        <v>0</v>
      </c>
      <c r="EC35" s="314">
        <f t="shared" si="630"/>
        <v>21.724999999999998</v>
      </c>
      <c r="ED35" s="314">
        <f t="shared" si="631"/>
        <v>1</v>
      </c>
      <c r="EE35" s="314">
        <f t="shared" si="632"/>
        <v>1</v>
      </c>
      <c r="EF35" s="314">
        <f t="shared" si="633"/>
        <v>21.724999999999998</v>
      </c>
      <c r="EG35" s="314">
        <f t="shared" si="634"/>
        <v>0</v>
      </c>
      <c r="EH35" s="314">
        <f t="shared" si="635"/>
        <v>0</v>
      </c>
      <c r="EI35" s="314">
        <f t="shared" si="636"/>
        <v>0</v>
      </c>
      <c r="EJ35" s="314">
        <f t="shared" si="637"/>
        <v>0</v>
      </c>
      <c r="EK35" s="314">
        <f t="shared" si="638"/>
        <v>21.724999999999998</v>
      </c>
      <c r="EL35" s="314">
        <f t="shared" si="639"/>
        <v>1</v>
      </c>
      <c r="EM35" s="314">
        <f t="shared" si="640"/>
        <v>1</v>
      </c>
      <c r="EN35" s="314">
        <f t="shared" si="641"/>
        <v>21.724999999999998</v>
      </c>
      <c r="EO35" s="314">
        <f t="shared" si="642"/>
        <v>21.724999999999998</v>
      </c>
      <c r="EP35" s="314">
        <f t="shared" si="643"/>
        <v>0</v>
      </c>
      <c r="EQ35" s="314">
        <f t="shared" si="644"/>
        <v>0</v>
      </c>
      <c r="ER35" s="314">
        <f t="shared" si="645"/>
        <v>21.724999999999998</v>
      </c>
      <c r="ES35" s="314">
        <f t="shared" si="646"/>
        <v>21.724999999999998</v>
      </c>
      <c r="ET35" s="314">
        <f t="shared" si="647"/>
        <v>21.724999999999998</v>
      </c>
      <c r="EU35" s="314">
        <f t="shared" si="648"/>
        <v>21.724999999999998</v>
      </c>
      <c r="EV35" s="314">
        <f t="shared" si="649"/>
        <v>21.724999999999998</v>
      </c>
      <c r="EW35" s="314">
        <f t="shared" si="650"/>
        <v>21.724999999999998</v>
      </c>
      <c r="EX35" s="314">
        <f t="shared" si="651"/>
        <v>21.724999999999998</v>
      </c>
      <c r="EY35" s="314">
        <f t="shared" si="652"/>
        <v>21.724999999999998</v>
      </c>
      <c r="EZ35" s="314">
        <f t="shared" si="653"/>
        <v>21.724999999999998</v>
      </c>
      <c r="FA35" s="314">
        <f t="shared" si="654"/>
        <v>21.724999999999998</v>
      </c>
      <c r="FB35" s="314">
        <f t="shared" si="655"/>
        <v>21.724999999999998</v>
      </c>
      <c r="FC35" s="314">
        <f t="shared" si="656"/>
        <v>21.724999999999998</v>
      </c>
      <c r="FD35" s="314">
        <f t="shared" si="657"/>
        <v>21.724999999999998</v>
      </c>
      <c r="FE35" s="314">
        <f t="shared" si="658"/>
        <v>21.724999999999998</v>
      </c>
      <c r="FF35" s="314">
        <f t="shared" si="659"/>
        <v>21.724999999999998</v>
      </c>
      <c r="FG35" s="314">
        <f t="shared" si="660"/>
        <v>21.724999999999998</v>
      </c>
      <c r="FH35" s="314">
        <f t="shared" si="661"/>
        <v>21.724999999999998</v>
      </c>
      <c r="FI35" s="314">
        <f t="shared" si="662"/>
        <v>21.724999999999998</v>
      </c>
      <c r="FJ35" s="314">
        <f t="shared" si="663"/>
        <v>4.3449999999999998</v>
      </c>
      <c r="FK35" s="314">
        <f t="shared" si="664"/>
        <v>4.3449999999999998</v>
      </c>
      <c r="FL35" s="314">
        <f t="shared" si="665"/>
        <v>21.724999999999998</v>
      </c>
      <c r="FM35" s="314">
        <f t="shared" si="666"/>
        <v>21.724999999999998</v>
      </c>
      <c r="FN35" s="314">
        <f t="shared" si="667"/>
        <v>0</v>
      </c>
      <c r="FO35" s="314">
        <f t="shared" si="668"/>
        <v>0</v>
      </c>
      <c r="FP35" s="314">
        <f t="shared" si="669"/>
        <v>21.724999999999998</v>
      </c>
      <c r="FQ35" s="314">
        <f t="shared" si="670"/>
        <v>21.724999999999998</v>
      </c>
      <c r="FR35" s="314">
        <f t="shared" si="671"/>
        <v>21.724999999999998</v>
      </c>
      <c r="FS35" s="314">
        <f t="shared" si="672"/>
        <v>21.724999999999998</v>
      </c>
      <c r="FT35" s="314">
        <f t="shared" si="673"/>
        <v>21.724999999999998</v>
      </c>
      <c r="FU35" s="314">
        <f t="shared" si="674"/>
        <v>21.724999999999998</v>
      </c>
      <c r="FV35" s="314">
        <f t="shared" si="675"/>
        <v>4.3449999999999998</v>
      </c>
      <c r="FW35" s="314">
        <f t="shared" si="676"/>
        <v>21.724999999999998</v>
      </c>
      <c r="FX35" s="314">
        <f t="shared" si="677"/>
        <v>21.724999999999998</v>
      </c>
      <c r="FY35" s="314">
        <f t="shared" si="678"/>
        <v>4.3449999999999998</v>
      </c>
      <c r="FZ35" s="314">
        <f t="shared" si="679"/>
        <v>4.3449999999999998</v>
      </c>
      <c r="GA35" s="314">
        <f t="shared" si="680"/>
        <v>4.3449999999999998</v>
      </c>
      <c r="GB35" s="314">
        <f t="shared" si="681"/>
        <v>4.3449999999999998</v>
      </c>
      <c r="GC35" s="314">
        <f t="shared" si="682"/>
        <v>21.724999999999998</v>
      </c>
      <c r="GD35" s="314">
        <f t="shared" si="683"/>
        <v>21.724999999999998</v>
      </c>
      <c r="GE35" s="314">
        <f t="shared" si="684"/>
        <v>21.724999999999998</v>
      </c>
      <c r="GF35" s="314">
        <f t="shared" si="685"/>
        <v>21.724999999999998</v>
      </c>
      <c r="GG35" s="314">
        <f t="shared" si="686"/>
        <v>21.724999999999998</v>
      </c>
      <c r="GH35" s="314">
        <f t="shared" si="687"/>
        <v>21.724999999999998</v>
      </c>
      <c r="GI35" s="314">
        <f t="shared" si="688"/>
        <v>21.724999999999998</v>
      </c>
      <c r="GJ35" s="314">
        <f t="shared" si="689"/>
        <v>21.724999999999998</v>
      </c>
      <c r="GK35" s="314">
        <f t="shared" si="690"/>
        <v>21.724999999999998</v>
      </c>
      <c r="GL35" s="314">
        <f t="shared" si="691"/>
        <v>0</v>
      </c>
      <c r="GM35" s="314">
        <f t="shared" si="692"/>
        <v>0</v>
      </c>
      <c r="GN35" s="314">
        <f t="shared" si="693"/>
        <v>21.724999999999998</v>
      </c>
      <c r="GO35" s="314">
        <f t="shared" si="694"/>
        <v>21.724999999999998</v>
      </c>
      <c r="GP35" s="314">
        <f t="shared" si="695"/>
        <v>0</v>
      </c>
      <c r="GQ35" s="314">
        <f t="shared" si="696"/>
        <v>0</v>
      </c>
      <c r="GR35" s="314">
        <f t="shared" si="697"/>
        <v>21.724999999999998</v>
      </c>
      <c r="GS35" s="314">
        <f t="shared" si="698"/>
        <v>21.724999999999998</v>
      </c>
      <c r="GT35" s="314">
        <f t="shared" si="699"/>
        <v>21.724999999999998</v>
      </c>
      <c r="GU35" s="314">
        <f t="shared" si="700"/>
        <v>21.724999999999998</v>
      </c>
      <c r="GV35" s="314">
        <f t="shared" si="701"/>
        <v>21.724999999999998</v>
      </c>
      <c r="GW35" s="314">
        <f t="shared" si="702"/>
        <v>21.724999999999998</v>
      </c>
      <c r="GX35" s="314">
        <f t="shared" si="703"/>
        <v>21.724999999999998</v>
      </c>
      <c r="GY35" s="314">
        <f t="shared" si="704"/>
        <v>21.724999999999998</v>
      </c>
      <c r="GZ35" s="314">
        <f t="shared" si="705"/>
        <v>21.724999999999998</v>
      </c>
      <c r="HA35" s="315"/>
      <c r="HB35" s="314">
        <f t="shared" si="706"/>
        <v>21.724999999999998</v>
      </c>
      <c r="HC35" s="314">
        <f t="shared" si="707"/>
        <v>21.724999999999998</v>
      </c>
      <c r="HD35" s="314">
        <f t="shared" si="708"/>
        <v>21.724999999999998</v>
      </c>
      <c r="HE35" s="314">
        <f t="shared" si="709"/>
        <v>21.724999999999998</v>
      </c>
      <c r="HF35" s="314">
        <f t="shared" si="710"/>
        <v>4.3449999999999998</v>
      </c>
      <c r="HG35" s="314">
        <f t="shared" si="711"/>
        <v>21.724999999999998</v>
      </c>
      <c r="HH35" s="314">
        <f t="shared" si="712"/>
        <v>4.3449999999999998</v>
      </c>
      <c r="HI35" s="314">
        <f t="shared" si="713"/>
        <v>4.3449999999999998</v>
      </c>
      <c r="HJ35" s="314">
        <f t="shared" si="714"/>
        <v>21.724999999999998</v>
      </c>
      <c r="HK35" s="314">
        <f t="shared" si="715"/>
        <v>21.724999999999998</v>
      </c>
      <c r="HL35" s="314">
        <f t="shared" si="716"/>
        <v>21.724999999999998</v>
      </c>
      <c r="HM35" s="314">
        <f t="shared" si="717"/>
        <v>21.724999999999998</v>
      </c>
      <c r="HN35" s="314">
        <f t="shared" si="718"/>
        <v>4.3449999999999998</v>
      </c>
      <c r="HO35" s="314">
        <f t="shared" si="719"/>
        <v>4.3449999999999998</v>
      </c>
      <c r="HP35" s="314">
        <f t="shared" si="720"/>
        <v>4.3449999999999998</v>
      </c>
      <c r="HQ35" s="314">
        <f t="shared" si="721"/>
        <v>4.3449999999999998</v>
      </c>
      <c r="HR35" s="314">
        <f t="shared" si="722"/>
        <v>21.724999999999998</v>
      </c>
      <c r="HS35" s="314">
        <f t="shared" si="723"/>
        <v>21.724999999999998</v>
      </c>
      <c r="HT35" s="314">
        <f t="shared" si="724"/>
        <v>21.724999999999998</v>
      </c>
      <c r="HU35" s="314">
        <f t="shared" si="725"/>
        <v>21.724999999999998</v>
      </c>
      <c r="HV35" s="314">
        <f t="shared" si="726"/>
        <v>8.69</v>
      </c>
      <c r="HW35" s="314">
        <f t="shared" si="727"/>
        <v>8.69</v>
      </c>
      <c r="HX35" s="314">
        <f t="shared" si="728"/>
        <v>8.69</v>
      </c>
      <c r="HY35" s="314">
        <f t="shared" si="729"/>
        <v>8.69</v>
      </c>
      <c r="HZ35" s="314">
        <f t="shared" si="730"/>
        <v>21.724999999999998</v>
      </c>
      <c r="IA35" s="314">
        <f t="shared" si="731"/>
        <v>1</v>
      </c>
      <c r="IB35" s="314">
        <f t="shared" si="732"/>
        <v>1</v>
      </c>
      <c r="IC35" s="314">
        <f t="shared" si="733"/>
        <v>21.724999999999998</v>
      </c>
      <c r="ID35" s="314">
        <f t="shared" si="734"/>
        <v>4.3449999999999998</v>
      </c>
      <c r="IE35" s="314">
        <f t="shared" si="735"/>
        <v>4.3449999999999998</v>
      </c>
      <c r="IF35" s="314">
        <f t="shared" si="736"/>
        <v>4.3449999999999998</v>
      </c>
      <c r="IG35" s="314">
        <f t="shared" si="737"/>
        <v>4.3449999999999998</v>
      </c>
      <c r="IH35" s="314">
        <f t="shared" si="738"/>
        <v>21.724999999999998</v>
      </c>
      <c r="II35" s="314">
        <f t="shared" si="739"/>
        <v>1</v>
      </c>
      <c r="IJ35" s="314">
        <f t="shared" si="740"/>
        <v>1</v>
      </c>
      <c r="IK35" s="314">
        <f t="shared" si="741"/>
        <v>21.724999999999998</v>
      </c>
      <c r="IL35" s="314">
        <f t="shared" si="742"/>
        <v>21.724999999999998</v>
      </c>
      <c r="IM35" s="314">
        <f t="shared" si="743"/>
        <v>21.724999999999998</v>
      </c>
      <c r="IN35" s="314">
        <f t="shared" si="744"/>
        <v>21.724999999999998</v>
      </c>
      <c r="IO35" s="314">
        <f t="shared" si="745"/>
        <v>21.724999999999998</v>
      </c>
      <c r="IP35" s="314">
        <f t="shared" si="746"/>
        <v>21.724999999999998</v>
      </c>
      <c r="IQ35" s="314">
        <f t="shared" si="747"/>
        <v>4.3449999999999998</v>
      </c>
      <c r="IR35" s="314">
        <f t="shared" si="748"/>
        <v>21.724999999999998</v>
      </c>
      <c r="IS35" s="314">
        <f t="shared" si="749"/>
        <v>21.724999999999998</v>
      </c>
      <c r="IT35" s="314">
        <f t="shared" si="750"/>
        <v>21.724999999999998</v>
      </c>
      <c r="IU35" s="314">
        <f t="shared" si="751"/>
        <v>21.724999999999998</v>
      </c>
      <c r="IV35" s="314">
        <f t="shared" si="752"/>
        <v>21.724999999999998</v>
      </c>
      <c r="IW35" s="314">
        <f t="shared" si="753"/>
        <v>21.724999999999998</v>
      </c>
      <c r="IX35" s="314">
        <f t="shared" si="754"/>
        <v>21.724999999999998</v>
      </c>
      <c r="IY35" s="314">
        <f t="shared" si="755"/>
        <v>21.724999999999998</v>
      </c>
      <c r="IZ35" s="314">
        <f t="shared" si="756"/>
        <v>21.724999999999998</v>
      </c>
      <c r="JA35" s="314">
        <f t="shared" si="757"/>
        <v>21.724999999999998</v>
      </c>
      <c r="JB35" s="314">
        <f t="shared" si="758"/>
        <v>21.724999999999998</v>
      </c>
      <c r="JC35" s="314">
        <f t="shared" si="759"/>
        <v>21.724999999999998</v>
      </c>
      <c r="JD35" s="314">
        <f t="shared" si="760"/>
        <v>21.724999999999998</v>
      </c>
      <c r="JE35" s="314">
        <f t="shared" si="761"/>
        <v>21.724999999999998</v>
      </c>
      <c r="JF35" s="314">
        <f t="shared" si="762"/>
        <v>21.724999999999998</v>
      </c>
      <c r="JG35" s="314">
        <f t="shared" si="763"/>
        <v>4.3449999999999998</v>
      </c>
      <c r="JH35" s="314">
        <f t="shared" si="764"/>
        <v>4.3449999999999998</v>
      </c>
      <c r="JI35" s="314">
        <f t="shared" si="765"/>
        <v>21.724999999999998</v>
      </c>
      <c r="JJ35" s="314">
        <f t="shared" si="766"/>
        <v>21.724999999999998</v>
      </c>
      <c r="JK35" s="314">
        <f t="shared" si="767"/>
        <v>0</v>
      </c>
      <c r="JL35" s="314">
        <f t="shared" si="768"/>
        <v>0</v>
      </c>
      <c r="JM35" s="314">
        <f t="shared" si="769"/>
        <v>21.724999999999998</v>
      </c>
      <c r="JN35" s="314">
        <f t="shared" si="770"/>
        <v>21.724999999999998</v>
      </c>
      <c r="JO35" s="314">
        <f t="shared" si="771"/>
        <v>21.724999999999998</v>
      </c>
      <c r="JP35" s="314">
        <f t="shared" si="772"/>
        <v>21.724999999999998</v>
      </c>
      <c r="JQ35" s="314">
        <f t="shared" si="773"/>
        <v>21.724999999999998</v>
      </c>
      <c r="JR35" s="314">
        <f t="shared" si="774"/>
        <v>21.724999999999998</v>
      </c>
      <c r="JS35" s="314">
        <f t="shared" si="775"/>
        <v>2.173</v>
      </c>
      <c r="JT35" s="314">
        <f t="shared" si="776"/>
        <v>21.724999999999998</v>
      </c>
      <c r="JU35" s="314">
        <f t="shared" si="777"/>
        <v>21.724999999999998</v>
      </c>
      <c r="JV35" s="314">
        <f t="shared" si="778"/>
        <v>4.3449999999999998</v>
      </c>
      <c r="JW35" s="314">
        <f t="shared" si="779"/>
        <v>4.3449999999999998</v>
      </c>
      <c r="JX35" s="314">
        <f t="shared" si="780"/>
        <v>4.3449999999999998</v>
      </c>
      <c r="JY35" s="314">
        <f t="shared" si="781"/>
        <v>4.3449999999999998</v>
      </c>
      <c r="JZ35" s="314">
        <f t="shared" si="782"/>
        <v>21.724999999999998</v>
      </c>
      <c r="KA35" s="314">
        <f t="shared" si="783"/>
        <v>21.724999999999998</v>
      </c>
      <c r="KB35" s="314">
        <f t="shared" si="784"/>
        <v>21.724999999999998</v>
      </c>
      <c r="KC35" s="314">
        <f t="shared" si="785"/>
        <v>21.724999999999998</v>
      </c>
      <c r="KD35" s="314">
        <f t="shared" si="786"/>
        <v>21.724999999999998</v>
      </c>
      <c r="KE35" s="314">
        <f t="shared" si="787"/>
        <v>21.724999999999998</v>
      </c>
      <c r="KF35" s="314">
        <f t="shared" si="788"/>
        <v>21.724999999999998</v>
      </c>
      <c r="KG35" s="314">
        <f t="shared" si="789"/>
        <v>21.724999999999998</v>
      </c>
      <c r="KH35" s="314">
        <f t="shared" si="790"/>
        <v>21.724999999999998</v>
      </c>
      <c r="KI35" s="314">
        <f t="shared" si="791"/>
        <v>21.724999999999998</v>
      </c>
      <c r="KJ35" s="314">
        <f t="shared" si="792"/>
        <v>21.724999999999998</v>
      </c>
      <c r="KK35" s="314">
        <f t="shared" si="793"/>
        <v>21.724999999999998</v>
      </c>
      <c r="KL35" s="314">
        <f t="shared" si="794"/>
        <v>21.724999999999998</v>
      </c>
      <c r="KM35" s="314">
        <f t="shared" si="795"/>
        <v>21.724999999999998</v>
      </c>
      <c r="KN35" s="314">
        <f t="shared" si="796"/>
        <v>21.724999999999998</v>
      </c>
      <c r="KO35" s="314">
        <f t="shared" si="797"/>
        <v>21.724999999999998</v>
      </c>
      <c r="KP35" s="314">
        <f t="shared" si="798"/>
        <v>21.724999999999998</v>
      </c>
      <c r="KQ35" s="314">
        <f t="shared" si="799"/>
        <v>21.724999999999998</v>
      </c>
      <c r="KR35" s="314">
        <f t="shared" si="800"/>
        <v>21.724999999999998</v>
      </c>
      <c r="KS35" s="314">
        <f t="shared" si="801"/>
        <v>21.724999999999998</v>
      </c>
      <c r="KT35" s="314">
        <f t="shared" si="802"/>
        <v>21.724999999999998</v>
      </c>
      <c r="KU35" s="314">
        <f t="shared" si="803"/>
        <v>21.724999999999998</v>
      </c>
      <c r="KV35" s="314">
        <f t="shared" si="804"/>
        <v>21.724999999999998</v>
      </c>
      <c r="KW35" s="314">
        <f t="shared" si="805"/>
        <v>21.724999999999998</v>
      </c>
      <c r="KX35" s="315"/>
      <c r="KY35" s="314">
        <f t="shared" si="806"/>
        <v>8.3000000000000004E-2</v>
      </c>
      <c r="KZ35" s="314">
        <f t="shared" si="807"/>
        <v>0</v>
      </c>
      <c r="LA35" s="314">
        <f t="shared" si="808"/>
        <v>0</v>
      </c>
      <c r="LB35" s="314">
        <f t="shared" si="809"/>
        <v>0</v>
      </c>
      <c r="LC35" s="314">
        <f t="shared" si="810"/>
        <v>0</v>
      </c>
      <c r="LD35" s="314">
        <f t="shared" si="811"/>
        <v>0</v>
      </c>
      <c r="LE35" s="314">
        <f t="shared" si="812"/>
        <v>0</v>
      </c>
      <c r="LF35" s="314">
        <f t="shared" si="813"/>
        <v>0</v>
      </c>
      <c r="LG35" s="314">
        <f t="shared" si="814"/>
        <v>0</v>
      </c>
      <c r="LH35" s="314">
        <f t="shared" si="815"/>
        <v>0</v>
      </c>
      <c r="LI35" s="314">
        <f t="shared" si="816"/>
        <v>0</v>
      </c>
      <c r="LJ35" s="314">
        <f t="shared" si="817"/>
        <v>0</v>
      </c>
      <c r="LK35" s="314">
        <f t="shared" si="818"/>
        <v>0</v>
      </c>
      <c r="LL35" s="314">
        <f t="shared" si="819"/>
        <v>0</v>
      </c>
      <c r="LM35" s="314">
        <f t="shared" si="820"/>
        <v>0</v>
      </c>
      <c r="LN35" s="314">
        <f t="shared" si="821"/>
        <v>0</v>
      </c>
      <c r="LO35" s="314">
        <f t="shared" si="822"/>
        <v>0</v>
      </c>
      <c r="LP35" s="314">
        <f t="shared" si="823"/>
        <v>0</v>
      </c>
      <c r="LQ35" s="314">
        <f t="shared" si="824"/>
        <v>0</v>
      </c>
      <c r="LR35" s="314">
        <f t="shared" si="825"/>
        <v>0</v>
      </c>
      <c r="LS35" s="314">
        <f t="shared" si="826"/>
        <v>0</v>
      </c>
      <c r="LT35" s="314">
        <f t="shared" si="827"/>
        <v>0</v>
      </c>
      <c r="LU35" s="314">
        <f t="shared" si="828"/>
        <v>0</v>
      </c>
      <c r="LV35" s="314">
        <f t="shared" si="829"/>
        <v>0</v>
      </c>
      <c r="LW35" s="314">
        <f t="shared" si="830"/>
        <v>0</v>
      </c>
      <c r="LX35" s="314">
        <f t="shared" si="831"/>
        <v>0</v>
      </c>
      <c r="LY35" s="314">
        <f t="shared" si="832"/>
        <v>0</v>
      </c>
      <c r="LZ35" s="314">
        <f t="shared" si="833"/>
        <v>0</v>
      </c>
      <c r="MA35" s="314">
        <f t="shared" si="834"/>
        <v>0</v>
      </c>
      <c r="MB35" s="314">
        <f t="shared" si="835"/>
        <v>0</v>
      </c>
      <c r="MC35" s="314">
        <f t="shared" si="836"/>
        <v>0</v>
      </c>
      <c r="MD35" s="314">
        <f t="shared" si="837"/>
        <v>0</v>
      </c>
      <c r="ME35" s="314">
        <f t="shared" si="838"/>
        <v>0</v>
      </c>
      <c r="MF35" s="314">
        <f t="shared" si="839"/>
        <v>0</v>
      </c>
      <c r="MG35" s="314">
        <f t="shared" si="840"/>
        <v>0</v>
      </c>
      <c r="MH35" s="314">
        <f t="shared" si="841"/>
        <v>0</v>
      </c>
      <c r="MI35" s="314">
        <f t="shared" si="842"/>
        <v>0</v>
      </c>
      <c r="MJ35" s="314">
        <f t="shared" si="843"/>
        <v>0</v>
      </c>
      <c r="MK35" s="314">
        <f t="shared" si="844"/>
        <v>0</v>
      </c>
      <c r="ML35" s="314">
        <f t="shared" si="845"/>
        <v>0</v>
      </c>
      <c r="MM35" s="314">
        <f t="shared" si="846"/>
        <v>0</v>
      </c>
      <c r="MN35" s="314">
        <f t="shared" si="847"/>
        <v>0</v>
      </c>
      <c r="MO35" s="314">
        <f t="shared" si="848"/>
        <v>0</v>
      </c>
      <c r="MP35" s="314">
        <f t="shared" si="849"/>
        <v>0</v>
      </c>
      <c r="MQ35" s="314">
        <f t="shared" si="850"/>
        <v>0</v>
      </c>
      <c r="MR35" s="314">
        <f t="shared" si="851"/>
        <v>0</v>
      </c>
      <c r="MS35" s="314">
        <f t="shared" si="852"/>
        <v>0</v>
      </c>
      <c r="MT35" s="314">
        <f t="shared" si="853"/>
        <v>0</v>
      </c>
      <c r="MU35" s="314">
        <f t="shared" si="854"/>
        <v>0</v>
      </c>
      <c r="MV35" s="314">
        <f t="shared" si="855"/>
        <v>0</v>
      </c>
      <c r="MW35" s="314">
        <f t="shared" si="856"/>
        <v>0</v>
      </c>
      <c r="MX35" s="314">
        <f t="shared" si="857"/>
        <v>0</v>
      </c>
      <c r="MY35" s="314">
        <f t="shared" si="858"/>
        <v>0</v>
      </c>
      <c r="MZ35" s="314">
        <f t="shared" si="859"/>
        <v>0</v>
      </c>
      <c r="NA35" s="314">
        <f t="shared" si="860"/>
        <v>0</v>
      </c>
      <c r="NB35" s="314">
        <f t="shared" si="861"/>
        <v>0</v>
      </c>
      <c r="NC35" s="314">
        <f t="shared" si="862"/>
        <v>0</v>
      </c>
      <c r="ND35" s="314">
        <f t="shared" si="863"/>
        <v>0</v>
      </c>
      <c r="NE35" s="314">
        <f t="shared" si="864"/>
        <v>0</v>
      </c>
      <c r="NF35" s="314">
        <f t="shared" si="865"/>
        <v>0</v>
      </c>
      <c r="NG35" s="314">
        <f t="shared" si="866"/>
        <v>0</v>
      </c>
      <c r="NH35" s="314">
        <f t="shared" si="867"/>
        <v>0</v>
      </c>
      <c r="NI35" s="314">
        <f t="shared" si="868"/>
        <v>0</v>
      </c>
      <c r="NJ35" s="314">
        <f t="shared" si="869"/>
        <v>0</v>
      </c>
      <c r="NK35" s="314">
        <f t="shared" si="870"/>
        <v>0</v>
      </c>
      <c r="NL35" s="314">
        <f t="shared" si="871"/>
        <v>0</v>
      </c>
      <c r="NM35" s="314">
        <f t="shared" si="872"/>
        <v>0</v>
      </c>
      <c r="NN35" s="314">
        <f t="shared" si="873"/>
        <v>0</v>
      </c>
      <c r="NO35" s="314">
        <f t="shared" si="874"/>
        <v>0</v>
      </c>
      <c r="NP35" s="314">
        <f t="shared" si="875"/>
        <v>0</v>
      </c>
      <c r="NQ35" s="314">
        <f t="shared" si="876"/>
        <v>0</v>
      </c>
      <c r="NR35" s="314">
        <f t="shared" si="877"/>
        <v>0</v>
      </c>
      <c r="NS35" s="314">
        <f t="shared" si="878"/>
        <v>0</v>
      </c>
      <c r="NT35" s="314">
        <f t="shared" si="879"/>
        <v>0</v>
      </c>
      <c r="NU35" s="314">
        <f t="shared" si="880"/>
        <v>0</v>
      </c>
      <c r="NV35" s="314">
        <f t="shared" si="881"/>
        <v>0</v>
      </c>
      <c r="NW35" s="314">
        <f t="shared" si="882"/>
        <v>0</v>
      </c>
      <c r="NX35" s="314">
        <f t="shared" si="883"/>
        <v>0</v>
      </c>
      <c r="NY35" s="314">
        <f t="shared" si="884"/>
        <v>0</v>
      </c>
      <c r="NZ35" s="314">
        <f t="shared" si="885"/>
        <v>0</v>
      </c>
      <c r="OA35" s="314">
        <f t="shared" si="886"/>
        <v>0</v>
      </c>
      <c r="OB35" s="314">
        <f t="shared" si="887"/>
        <v>0</v>
      </c>
      <c r="OC35" s="314">
        <f t="shared" si="888"/>
        <v>0</v>
      </c>
      <c r="OD35" s="314">
        <f t="shared" si="889"/>
        <v>0</v>
      </c>
      <c r="OE35" s="314">
        <f t="shared" si="890"/>
        <v>0</v>
      </c>
      <c r="OF35" s="314">
        <f t="shared" si="891"/>
        <v>0</v>
      </c>
      <c r="OG35" s="314">
        <f t="shared" si="892"/>
        <v>0</v>
      </c>
      <c r="OH35" s="314">
        <f t="shared" si="893"/>
        <v>0</v>
      </c>
      <c r="OI35" s="314">
        <f t="shared" si="894"/>
        <v>0</v>
      </c>
      <c r="OJ35" s="314">
        <f t="shared" si="895"/>
        <v>0</v>
      </c>
      <c r="OK35" s="314">
        <f t="shared" si="896"/>
        <v>0</v>
      </c>
      <c r="OL35" s="314">
        <f t="shared" si="897"/>
        <v>8.3000000000000004E-2</v>
      </c>
      <c r="OM35" s="314">
        <f t="shared" si="898"/>
        <v>8.3000000000000004E-2</v>
      </c>
      <c r="ON35" s="314">
        <f t="shared" si="899"/>
        <v>8.3000000000000004E-2</v>
      </c>
      <c r="OO35" s="314">
        <f t="shared" si="900"/>
        <v>8.3000000000000004E-2</v>
      </c>
      <c r="OP35" s="314">
        <f t="shared" si="901"/>
        <v>8.3000000000000004E-2</v>
      </c>
      <c r="OQ35" s="314">
        <f t="shared" si="902"/>
        <v>8.3000000000000004E-2</v>
      </c>
      <c r="OR35" s="314">
        <f t="shared" si="903"/>
        <v>8.3000000000000004E-2</v>
      </c>
      <c r="OS35" s="314">
        <f t="shared" si="904"/>
        <v>8.3000000000000004E-2</v>
      </c>
      <c r="OT35" s="314">
        <f t="shared" si="905"/>
        <v>8.3000000000000004E-2</v>
      </c>
      <c r="OU35" s="314"/>
      <c r="OV35" s="314">
        <f>IFERROR('Base travail'!$H35*'Base travail'!$DE35/H$10,0)</f>
        <v>0</v>
      </c>
      <c r="OW35" s="314">
        <f>IFERROR('Base travail'!$I35*'Base travail'!$DF35/I$10,0)</f>
        <v>0</v>
      </c>
      <c r="OX35" s="314">
        <f>IFERROR('Base travail'!$J35*'Base travail'!$DG35/J$10,0)</f>
        <v>0</v>
      </c>
      <c r="OY35" s="314">
        <f>IFERROR('Base travail'!$K35*'Base travail'!$DH35/K$10,0)</f>
        <v>0</v>
      </c>
      <c r="OZ35" s="314">
        <f>IFERROR('Base travail'!$L35*'Base travail'!$DI35/L$10,0)</f>
        <v>0</v>
      </c>
      <c r="PA35" s="314">
        <f>IFERROR('Base travail'!$M35*'Base travail'!$DJ35/M$10,0)</f>
        <v>0</v>
      </c>
      <c r="PB35" s="314">
        <f>IFERROR('Base travail'!$N35*'Base travail'!$DK35/N$10,0)</f>
        <v>0</v>
      </c>
      <c r="PC35" s="314">
        <f>IFERROR('Base travail'!$O35*'Base travail'!$DL35/O$10,0)</f>
        <v>0</v>
      </c>
      <c r="PD35" s="314">
        <f>IFERROR('Base travail'!$P35*'Base travail'!$DM35/P$10,0)</f>
        <v>0</v>
      </c>
      <c r="PE35" s="314">
        <f>IFERROR('Base travail'!$Q35*'Base travail'!$DN35/Q$10,0)</f>
        <v>0</v>
      </c>
      <c r="PF35" s="314">
        <f>IFERROR('Base travail'!$R35*'Base travail'!$DO35/R$10,0)</f>
        <v>0</v>
      </c>
      <c r="PG35" s="314">
        <f>IFERROR('Base travail'!$S35*'Base travail'!$DP35/S$10,0)</f>
        <v>0</v>
      </c>
      <c r="PH35" s="314">
        <f>IFERROR('Base travail'!$T35*'Base travail'!$DQ35/T$10,0)</f>
        <v>0</v>
      </c>
      <c r="PI35" s="314">
        <f>IFERROR('Base travail'!$U35*'Base travail'!$DR35/U$10,0)</f>
        <v>0</v>
      </c>
      <c r="PJ35" s="314">
        <f>IFERROR('Base travail'!$V35*'Base travail'!$DS35/V$10,0)</f>
        <v>0</v>
      </c>
      <c r="PK35" s="314">
        <f>IFERROR('Base travail'!$W35*'Base travail'!$DT35/W$10,0)</f>
        <v>0</v>
      </c>
      <c r="PL35" s="314">
        <f>IFERROR('Base travail'!$X35*'Base travail'!$DU35/X$10,0)</f>
        <v>0</v>
      </c>
      <c r="PM35" s="314">
        <f>IFERROR('Base travail'!$Y35*'Base travail'!$DV35/Y$10,0)</f>
        <v>0</v>
      </c>
      <c r="PN35" s="314">
        <f>IFERROR('Base travail'!$Z35*'Base travail'!$DW35/Z$10,0)</f>
        <v>0</v>
      </c>
      <c r="PO35" s="314">
        <f>IFERROR('Base travail'!$AA35*'Base travail'!$DX35/AA$10,0)</f>
        <v>0</v>
      </c>
      <c r="PP35" s="314">
        <f>IFERROR('Base travail'!$AB35*'Base travail'!$DY35/AB$10,0)</f>
        <v>0</v>
      </c>
      <c r="PQ35" s="314">
        <f>IFERROR('Base travail'!$AC35*'Base travail'!$DZ35/AC$10,0)</f>
        <v>0</v>
      </c>
      <c r="PR35" s="314">
        <f>IFERROR('Base travail'!$AD35*'Base travail'!$EA35/AD$10,0)</f>
        <v>0</v>
      </c>
      <c r="PS35" s="314">
        <f>IFERROR('Base travail'!$AE35*'Base travail'!$EB35/AE$10,0)</f>
        <v>0</v>
      </c>
      <c r="PT35" s="314">
        <f>IFERROR('Base travail'!$AF35*'Base travail'!$EC35/AF$10,0)</f>
        <v>0</v>
      </c>
      <c r="PU35" s="314">
        <f>IFERROR('Base travail'!$AG35*'Base travail'!$ED35/AG$10,0)</f>
        <v>0</v>
      </c>
      <c r="PV35" s="314">
        <f>IFERROR('Base travail'!$AH35*'Base travail'!$EE35/AH$10,0)</f>
        <v>0</v>
      </c>
      <c r="PW35" s="314">
        <f>IFERROR('Base travail'!$AI35*'Base travail'!$EF35/AI$10,0)</f>
        <v>0</v>
      </c>
      <c r="PX35" s="314">
        <f>IFERROR('Base travail'!$AJ35*'Base travail'!$EG35/AJ$10,0)</f>
        <v>0</v>
      </c>
      <c r="PY35" s="314">
        <f>IFERROR('Base travail'!$AK35*'Base travail'!$EH35/AK$10,0)</f>
        <v>0</v>
      </c>
      <c r="PZ35" s="314">
        <f>IFERROR('Base travail'!$AL35*'Base travail'!$EI35/AL$10,0)</f>
        <v>0</v>
      </c>
      <c r="QA35" s="314">
        <f>IFERROR('Base travail'!$AM35*'Base travail'!$EJ35/AM$10,0)</f>
        <v>0</v>
      </c>
      <c r="QB35" s="314">
        <f>IFERROR('Base travail'!$AN35*'Base travail'!$EK35/AN$10,0)</f>
        <v>0</v>
      </c>
      <c r="QC35" s="314">
        <f>IFERROR('Base travail'!$AO35*'Base travail'!$EL35/AO$10,0)</f>
        <v>0</v>
      </c>
      <c r="QD35" s="314">
        <f>IFERROR('Base travail'!$AP35*'Base travail'!$EM35/AP$10,0)</f>
        <v>0</v>
      </c>
      <c r="QE35" s="314">
        <f>IFERROR('Base travail'!$AQ35*'Base travail'!$EN35/AQ$10,0)</f>
        <v>0</v>
      </c>
      <c r="QF35" s="314">
        <f>IFERROR('Base travail'!$AR35*'Base travail'!$EO35/AR$10,0)</f>
        <v>0</v>
      </c>
      <c r="QG35" s="314">
        <f>IFERROR('Base travail'!$AS35*'Base travail'!$EP35/AS$10,0)</f>
        <v>0</v>
      </c>
      <c r="QH35" s="314">
        <f>IFERROR('Base travail'!$AT35*'Base travail'!$EQ35/AT$10,0)</f>
        <v>0</v>
      </c>
      <c r="QI35" s="314">
        <f>IFERROR('Base travail'!$AU35*'Base travail'!$ER35/AU$10,0)</f>
        <v>0</v>
      </c>
      <c r="QJ35" s="314">
        <f>IFERROR('Base travail'!$AV35*'Base travail'!$ES35/AV$10,0)</f>
        <v>0</v>
      </c>
      <c r="QK35" s="314">
        <f>IFERROR('Base travail'!$AW35*'Base travail'!$ET35/AW$10,0)</f>
        <v>0</v>
      </c>
      <c r="QL35" s="314">
        <f>IFERROR('Base travail'!$AX35*'Base travail'!$EU35/AX$10,0)</f>
        <v>0</v>
      </c>
      <c r="QM35" s="314">
        <f>IFERROR('Base travail'!$AY35*'Base travail'!$EV35/AY$10,0)</f>
        <v>0</v>
      </c>
      <c r="QN35" s="314">
        <f>IFERROR('Base travail'!$AZ35*'Base travail'!$EW35/AZ$10,0)</f>
        <v>0</v>
      </c>
      <c r="QO35" s="314">
        <f>IFERROR('Base travail'!$BA35*'Base travail'!$EX35/BA$10,0)</f>
        <v>0</v>
      </c>
      <c r="QP35" s="314">
        <f>IFERROR('Base travail'!$BB35*'Base travail'!$EY35/BB$10,0)</f>
        <v>0</v>
      </c>
      <c r="QQ35" s="314">
        <f>IFERROR('Base travail'!$BC35*'Base travail'!$EZ35/BC$10,0)</f>
        <v>0</v>
      </c>
      <c r="QR35" s="314">
        <f>IFERROR('Base travail'!$BD35*'Base travail'!$FA35/BD$10,0)</f>
        <v>0</v>
      </c>
      <c r="QS35" s="314">
        <f>IFERROR('Base travail'!$BE35*'Base travail'!$FB35/BE$10,0)</f>
        <v>0</v>
      </c>
      <c r="QT35" s="314">
        <f>IFERROR('Base travail'!$BF35*'Base travail'!$FC35/BF$10,0)</f>
        <v>0</v>
      </c>
      <c r="QU35" s="314">
        <f>IFERROR('Base travail'!$BG35*'Base travail'!$FD35/BG$10,0)</f>
        <v>0</v>
      </c>
      <c r="QV35" s="314">
        <f>IFERROR('Base travail'!$BH35*'Base travail'!$FE35/BH$10,0)</f>
        <v>0</v>
      </c>
      <c r="QW35" s="314">
        <f>IFERROR('Base travail'!$BI35*'Base travail'!$FF35/BI$10,0)</f>
        <v>0</v>
      </c>
      <c r="QX35" s="314">
        <f>IFERROR('Base travail'!$BJ35*'Base travail'!$FG35/BJ$10,0)</f>
        <v>0</v>
      </c>
      <c r="QY35" s="314">
        <f>IFERROR('Base travail'!$BK35*'Base travail'!$FH35/BK$10,0)</f>
        <v>0</v>
      </c>
      <c r="QZ35" s="314">
        <f>IFERROR('Base travail'!$BL35*'Base travail'!$FI35/BL$10,0)</f>
        <v>0</v>
      </c>
      <c r="RA35" s="314">
        <f>IFERROR('Base travail'!$BM35*'Base travail'!$FJ35/BM$10,0)</f>
        <v>0</v>
      </c>
      <c r="RB35" s="314">
        <f>IFERROR('Base travail'!$BN35*'Base travail'!$FK35/BN$10,0)</f>
        <v>0</v>
      </c>
      <c r="RC35" s="314">
        <f>IFERROR('Base travail'!$BO35*'Base travail'!$FL35/BO$10,0)</f>
        <v>0</v>
      </c>
      <c r="RD35" s="314">
        <f>IFERROR('Base travail'!$BP35*'Base travail'!$FM35/BP$10,0)</f>
        <v>0</v>
      </c>
      <c r="RE35" s="314">
        <f>IFERROR('Base travail'!$BQ35*'Base travail'!$FN35/BQ$10,0)</f>
        <v>0</v>
      </c>
      <c r="RF35" s="314">
        <f>IFERROR('Base travail'!$BR35*'Base travail'!$FO35/BR$10,0)</f>
        <v>0</v>
      </c>
      <c r="RG35" s="314">
        <f>IFERROR('Base travail'!$BS35*'Base travail'!$FP35/BS$10,0)</f>
        <v>0</v>
      </c>
      <c r="RH35" s="314">
        <f>IFERROR('Base travail'!$BT35*'Base travail'!$FQ35/BT$10,0)</f>
        <v>0</v>
      </c>
      <c r="RI35" s="314">
        <f>IFERROR('Base travail'!$BU35*'Base travail'!$FR35/BU$10,0)</f>
        <v>0</v>
      </c>
      <c r="RJ35" s="314">
        <f>IFERROR('Base travail'!$BV35*'Base travail'!$FS35/BV$10,0)</f>
        <v>0</v>
      </c>
      <c r="RK35" s="314">
        <f>IFERROR('Base travail'!$BW35*'Base travail'!$FT35/BW$10,0)</f>
        <v>0</v>
      </c>
      <c r="RL35" s="314">
        <f>IFERROR('Base travail'!$BX35*'Base travail'!$FU35/BX$10,0)</f>
        <v>0</v>
      </c>
      <c r="RM35" s="314">
        <f>IFERROR('Base travail'!$BY35*'Base travail'!$FV35/BY$10,0)</f>
        <v>0</v>
      </c>
      <c r="RN35" s="314">
        <f>IFERROR('Base travail'!$BZ35*'Base travail'!$FW35/BZ$10,0)</f>
        <v>0</v>
      </c>
      <c r="RO35" s="314">
        <f>IFERROR('Base travail'!$CA35*'Base travail'!$FX35/CA$10,0)</f>
        <v>0</v>
      </c>
      <c r="RP35" s="314">
        <f>IFERROR('Base travail'!$CB35*'Base travail'!$FY35/CB$10,0)</f>
        <v>0</v>
      </c>
      <c r="RQ35" s="314">
        <f>IFERROR('Base travail'!$CC35*'Base travail'!$FZ35/CC$10,0)</f>
        <v>0</v>
      </c>
      <c r="RR35" s="314">
        <f>IFERROR('Base travail'!$CD35*'Base travail'!$GA35/CD$10,0)</f>
        <v>0</v>
      </c>
      <c r="RS35" s="314">
        <f>IFERROR('Base travail'!$CE35*'Base travail'!$GB35/CE$10,0)</f>
        <v>0</v>
      </c>
      <c r="RT35" s="314">
        <f>IFERROR('Base travail'!$CF35*'Base travail'!$GC35/CF$10,0)</f>
        <v>0</v>
      </c>
      <c r="RU35" s="314">
        <f>IFERROR('Base travail'!$CG35*'Base travail'!$GD35/CG$10,0)</f>
        <v>0</v>
      </c>
      <c r="RV35" s="314">
        <f>IFERROR('Base travail'!$CH35*'Base travail'!$GE35/CH$10,0)</f>
        <v>0</v>
      </c>
      <c r="RW35" s="314">
        <f>IFERROR('Base travail'!$CI35*'Base travail'!$GF35/CI$10,0)</f>
        <v>0</v>
      </c>
      <c r="RX35" s="314">
        <f>IFERROR('Base travail'!$CJ35*'Base travail'!$GG35/CJ$10,0)</f>
        <v>0</v>
      </c>
      <c r="RY35" s="314">
        <f>IFERROR('Base travail'!$CK35*'Base travail'!$GH35/CK$10,0)</f>
        <v>0</v>
      </c>
      <c r="RZ35" s="314">
        <f>IFERROR('Base travail'!$CL35*'Base travail'!$GI35/CL$10,0)</f>
        <v>0</v>
      </c>
      <c r="SA35" s="314">
        <f>IFERROR('Base travail'!$CM35*'Base travail'!$GJ35/CM$10,0)</f>
        <v>0</v>
      </c>
      <c r="SB35" s="314">
        <f>IFERROR('Base travail'!$CN35*'Base travail'!$GK35/CN$10,0)</f>
        <v>0</v>
      </c>
      <c r="SC35" s="314">
        <f>IFERROR('Base travail'!$CO35*'Base travail'!$GL35/CO$10,0)</f>
        <v>0</v>
      </c>
      <c r="SD35" s="314">
        <f>IFERROR('Base travail'!$CP35*'Base travail'!$GM35/CP$10,0)</f>
        <v>0</v>
      </c>
      <c r="SE35" s="314">
        <f>IFERROR('Base travail'!$CQ35*'Base travail'!$GN35/CQ$10,0)</f>
        <v>0</v>
      </c>
      <c r="SF35" s="314">
        <f>IFERROR('Base travail'!$CR35*'Base travail'!$GO35/CR$10,0)</f>
        <v>0</v>
      </c>
      <c r="SG35" s="314">
        <f>IFERROR('Base travail'!$CS35*'Base travail'!$GP35/CS$10,0)</f>
        <v>0</v>
      </c>
      <c r="SH35" s="314">
        <f>IFERROR('Base travail'!$CT35*'Base travail'!$GQ35/CT$10,0)</f>
        <v>0</v>
      </c>
      <c r="SI35" s="314">
        <f>IFERROR('Base travail'!$CU35*'Base travail'!$GR35/CU$10,0)</f>
        <v>0</v>
      </c>
      <c r="SJ35" s="314">
        <f>IFERROR('Base travail'!$CV35*'Base travail'!$GS35/CV$10,0)</f>
        <v>0</v>
      </c>
      <c r="SK35" s="314">
        <f>IFERROR('Base travail'!$CW35*'Base travail'!$GT35/CW$10,0)</f>
        <v>0</v>
      </c>
      <c r="SL35" s="314">
        <f>IFERROR('Base travail'!$CX35*'Base travail'!$GU35/CX$10,0)</f>
        <v>0</v>
      </c>
      <c r="SM35" s="314">
        <f>IFERROR('Base travail'!$CY35*'Base travail'!$GV35/CY$10,0)</f>
        <v>0</v>
      </c>
      <c r="SN35" s="314">
        <f>IFERROR('Base travail'!$CZ35*'Base travail'!$GW35/CZ$10,0)</f>
        <v>0</v>
      </c>
      <c r="SO35" s="314">
        <f>IFERROR('Base travail'!$DA35*'Base travail'!$GX35/DA$10,0)</f>
        <v>0</v>
      </c>
      <c r="SP35" s="314">
        <f>IFERROR('Base travail'!$DB35*'Base travail'!$GY35/DB$10,0)</f>
        <v>0</v>
      </c>
      <c r="SQ35" s="314">
        <f>IFERROR('Base travail'!$DC35*'Base travail'!$GZ35/DC$10,0)</f>
        <v>0</v>
      </c>
      <c r="SR35" s="314"/>
      <c r="SS35" s="314">
        <f>IFERROR('Base travail'!$H35*'Base travail'!$HB35/H$13,0)</f>
        <v>0</v>
      </c>
      <c r="ST35" s="314">
        <f>IFERROR('Base travail'!$I35*'Base travail'!$HC35/I$13,0)</f>
        <v>0</v>
      </c>
      <c r="SU35" s="314">
        <f>IFERROR('Base travail'!$J35*'Base travail'!$HD35/J$13,0)</f>
        <v>0</v>
      </c>
      <c r="SV35" s="314">
        <f>IFERROR('Base travail'!$K35*'Base travail'!$HE35/K$13,0)</f>
        <v>0</v>
      </c>
      <c r="SW35" s="314">
        <f>IFERROR('Base travail'!$L35*'Base travail'!$HF35/L$13,0)</f>
        <v>0</v>
      </c>
      <c r="SX35" s="314">
        <f>IFERROR('Base travail'!$M35*'Base travail'!$HG35/M$13,0)</f>
        <v>0</v>
      </c>
      <c r="SY35" s="314">
        <f>IFERROR('Base travail'!$N35*'Base travail'!$HH35/N$13,0)</f>
        <v>0</v>
      </c>
      <c r="SZ35" s="314">
        <f>IFERROR('Base travail'!$O35*'Base travail'!$HI35/O$13,0)</f>
        <v>0</v>
      </c>
      <c r="TA35" s="314">
        <f>IFERROR('Base travail'!$P35*'Base travail'!$HJ35/P$13,0)</f>
        <v>0</v>
      </c>
      <c r="TB35" s="314">
        <f>IFERROR('Base travail'!$Q35*'Base travail'!$HK35/Q$13,0)</f>
        <v>0</v>
      </c>
      <c r="TC35" s="314">
        <f>IFERROR('Base travail'!$R35*'Base travail'!$HL35/R$13,0)</f>
        <v>0</v>
      </c>
      <c r="TD35" s="314">
        <f>IFERROR('Base travail'!$S35*'Base travail'!$HM35/S$13,0)</f>
        <v>0</v>
      </c>
      <c r="TE35" s="314">
        <f>IFERROR('Base travail'!$T35*'Base travail'!$HN35/T$13,0)</f>
        <v>0</v>
      </c>
      <c r="TF35" s="314">
        <f>IFERROR('Base travail'!$U35*'Base travail'!$HO35/U$13,0)</f>
        <v>0</v>
      </c>
      <c r="TG35" s="314">
        <f>IFERROR('Base travail'!$V35*'Base travail'!$HP35/V$13,0)</f>
        <v>0</v>
      </c>
      <c r="TH35" s="314">
        <f>IFERROR('Base travail'!$W35*'Base travail'!$HQ35/W$13,0)</f>
        <v>0</v>
      </c>
      <c r="TI35" s="314">
        <f>IFERROR('Base travail'!$X35*'Base travail'!$HR35/X$13,0)</f>
        <v>0</v>
      </c>
      <c r="TJ35" s="314">
        <f>IFERROR('Base travail'!$Y35*'Base travail'!$HS35/Y$13,0)</f>
        <v>0</v>
      </c>
      <c r="TK35" s="314">
        <f>IFERROR('Base travail'!$Z35*'Base travail'!$HT35/Z$13,0)</f>
        <v>0</v>
      </c>
      <c r="TL35" s="314">
        <f>IFERROR('Base travail'!$AA35*'Base travail'!$HU35/AA$13,0)</f>
        <v>0</v>
      </c>
      <c r="TM35" s="314">
        <f>IFERROR('Base travail'!$AB35*'Base travail'!$HV35/AB$13,0)</f>
        <v>0</v>
      </c>
      <c r="TN35" s="314">
        <f>IFERROR('Base travail'!$AC35*'Base travail'!$HW35/AC$13,0)</f>
        <v>0</v>
      </c>
      <c r="TO35" s="314">
        <f>IFERROR('Base travail'!$AD35*'Base travail'!$HX35/AD$13,0)</f>
        <v>0</v>
      </c>
      <c r="TP35" s="314">
        <f>IFERROR('Base travail'!$AE35*'Base travail'!$HY35/AE$13,0)</f>
        <v>0</v>
      </c>
      <c r="TQ35" s="314">
        <f>IFERROR('Base travail'!$AF35*'Base travail'!$HZ35/AF$13,0)</f>
        <v>0</v>
      </c>
      <c r="TR35" s="314">
        <f>IFERROR('Base travail'!$AG35*'Base travail'!$IA35/AG$13,0)</f>
        <v>0</v>
      </c>
      <c r="TS35" s="314">
        <f>IFERROR('Base travail'!$AH35*'Base travail'!$IB35/AH$13,0)</f>
        <v>0</v>
      </c>
      <c r="TT35" s="314">
        <f>IFERROR('Base travail'!$AI35*'Base travail'!$IC35/AI$13,0)</f>
        <v>0</v>
      </c>
      <c r="TU35" s="314">
        <f>IFERROR('Base travail'!$AJ35*'Base travail'!$ID35/AJ$13,0)</f>
        <v>0</v>
      </c>
      <c r="TV35" s="314">
        <f>IFERROR('Base travail'!$AK35*'Base travail'!$IE35/AK$13,0)</f>
        <v>0</v>
      </c>
      <c r="TW35" s="314">
        <f>IFERROR('Base travail'!$AL35*'Base travail'!$IF35/AL$13,0)</f>
        <v>0</v>
      </c>
      <c r="TX35" s="314">
        <f>IFERROR('Base travail'!$AM35*'Base travail'!$IG35/AM$13,0)</f>
        <v>0</v>
      </c>
      <c r="TY35" s="314">
        <f>IFERROR('Base travail'!$AN35*'Base travail'!$IH35/AN$13,0)</f>
        <v>0</v>
      </c>
      <c r="TZ35" s="314">
        <f>IFERROR('Base travail'!$AO35*'Base travail'!$II35/AO$13,0)</f>
        <v>0</v>
      </c>
      <c r="UA35" s="314">
        <f>IFERROR('Base travail'!$AP35*'Base travail'!$IJ35/AP$13,0)</f>
        <v>0</v>
      </c>
      <c r="UB35" s="314">
        <f>IFERROR('Base travail'!$AQ35*'Base travail'!$IK35/AQ$13,0)</f>
        <v>0</v>
      </c>
      <c r="UC35" s="314">
        <f>IFERROR('Base travail'!$AR35*'Base travail'!$IL35/AR$13,0)</f>
        <v>0</v>
      </c>
      <c r="UD35" s="314">
        <f>IFERROR('Base travail'!$AS35*'Base travail'!$IM35/AS$13,0)</f>
        <v>0</v>
      </c>
      <c r="UE35" s="314">
        <f>IFERROR('Base travail'!$AT35*'Base travail'!$IN35/AT$13,0)</f>
        <v>0</v>
      </c>
      <c r="UF35" s="314">
        <f>IFERROR('Base travail'!$AU35*'Base travail'!$IO35/AU$13,0)</f>
        <v>0</v>
      </c>
      <c r="UG35" s="314">
        <f>IFERROR('Base travail'!$AV35*'Base travail'!$IP35/AV$13,0)</f>
        <v>0</v>
      </c>
      <c r="UH35" s="314">
        <f>IFERROR('Base travail'!$AW35*'Base travail'!$IQ35/AW$13,0)</f>
        <v>0</v>
      </c>
      <c r="UI35" s="314">
        <f>IFERROR('Base travail'!$AX35*'Base travail'!$IR35/AX$13,0)</f>
        <v>0</v>
      </c>
      <c r="UJ35" s="314">
        <f>IFERROR('Base travail'!$AY35*'Base travail'!$IS35/AY$13,0)</f>
        <v>0</v>
      </c>
      <c r="UK35" s="314">
        <f>IFERROR('Base travail'!$AZ35*'Base travail'!$IT35/AZ$13,0)</f>
        <v>0</v>
      </c>
      <c r="UL35" s="314">
        <f>IFERROR('Base travail'!$BA35*'Base travail'!$IU35/BA$13,0)</f>
        <v>0</v>
      </c>
      <c r="UM35" s="314">
        <f>IFERROR('Base travail'!$BB35*'Base travail'!$IV35/BB$13,0)</f>
        <v>0</v>
      </c>
      <c r="UN35" s="314">
        <f>IFERROR('Base travail'!$BC35*'Base travail'!$IW35/BC$13,0)</f>
        <v>0</v>
      </c>
      <c r="UO35" s="314">
        <f>IFERROR('Base travail'!$BD35*'Base travail'!$IX35/BD$13,0)</f>
        <v>0</v>
      </c>
      <c r="UP35" s="314">
        <f>IFERROR('Base travail'!$BE35*'Base travail'!$IY35/BE$13,0)</f>
        <v>0</v>
      </c>
      <c r="UQ35" s="314">
        <f>IFERROR('Base travail'!$BF35*'Base travail'!$IZ35/BF$13,0)</f>
        <v>0</v>
      </c>
      <c r="UR35" s="314">
        <f>IFERROR('Base travail'!$BG35*'Base travail'!$JA35/BG$13,0)</f>
        <v>0</v>
      </c>
      <c r="US35" s="314">
        <f>IFERROR('Base travail'!$BH35*'Base travail'!$JB35/BH$13,0)</f>
        <v>0</v>
      </c>
      <c r="UT35" s="314">
        <f>IFERROR('Base travail'!$BI35*'Base travail'!$JC35/BI$13,0)</f>
        <v>0</v>
      </c>
      <c r="UU35" s="314">
        <f>IFERROR('Base travail'!$BJ35*'Base travail'!$JD35/BJ$13,0)</f>
        <v>0</v>
      </c>
      <c r="UV35" s="314">
        <f>IFERROR('Base travail'!$BK35*'Base travail'!$JE35/BK$13,0)</f>
        <v>0</v>
      </c>
      <c r="UW35" s="314">
        <f>IFERROR('Base travail'!$BL35*'Base travail'!$JF35/BL$13,0)</f>
        <v>0</v>
      </c>
      <c r="UX35" s="314">
        <f>IFERROR('Base travail'!$BM35*'Base travail'!$JG35/BM$13,0)</f>
        <v>0</v>
      </c>
      <c r="UY35" s="314">
        <f>IFERROR('Base travail'!$BN35*'Base travail'!$JH35/BN$13,0)</f>
        <v>0</v>
      </c>
      <c r="UZ35" s="314">
        <f>IFERROR('Base travail'!$BO35*'Base travail'!$JI35/BO$13,0)</f>
        <v>0</v>
      </c>
      <c r="VA35" s="314">
        <f>IFERROR('Base travail'!$BP35*'Base travail'!$JJ35/BP$13,0)</f>
        <v>0</v>
      </c>
      <c r="VB35" s="314">
        <f>IFERROR('Base travail'!$BQ35*'Base travail'!$JK35/BQ$13,0)</f>
        <v>0</v>
      </c>
      <c r="VC35" s="314">
        <f>IFERROR('Base travail'!$BR35*'Base travail'!$JL35/BR$13,0)</f>
        <v>0</v>
      </c>
      <c r="VD35" s="314">
        <f>IFERROR('Base travail'!$BS35*'Base travail'!$JM35/BS$13,0)</f>
        <v>0</v>
      </c>
      <c r="VE35" s="314">
        <f>IFERROR('Base travail'!$BT35*'Base travail'!$JN35/BT$13,0)</f>
        <v>0</v>
      </c>
      <c r="VF35" s="314">
        <f>IFERROR('Base travail'!$BU35*'Base travail'!$JO35/BU$13,0)</f>
        <v>0</v>
      </c>
      <c r="VG35" s="314">
        <f>IFERROR('Base travail'!$BV35*'Base travail'!$JP35/BV$13,0)</f>
        <v>0</v>
      </c>
      <c r="VH35" s="314">
        <f>IFERROR('Base travail'!$BW35*'Base travail'!$JQ35/BW$13,0)</f>
        <v>0</v>
      </c>
      <c r="VI35" s="314">
        <f>IFERROR('Base travail'!$BX35*'Base travail'!$JR35/BX$13,0)</f>
        <v>0</v>
      </c>
      <c r="VJ35" s="314">
        <f>IFERROR('Base travail'!$BY35*'Base travail'!$JS35/BY$13,0)</f>
        <v>0</v>
      </c>
      <c r="VK35" s="314">
        <f>IFERROR('Base travail'!$BZ35*'Base travail'!$JT35/BZ$13,0)</f>
        <v>0</v>
      </c>
      <c r="VL35" s="314">
        <f>IFERROR('Base travail'!$CA35*'Base travail'!$JU35/CA$13,0)</f>
        <v>0</v>
      </c>
      <c r="VM35" s="314">
        <f>IFERROR('Base travail'!$CB35*'Base travail'!$JV35/CB$13,0)</f>
        <v>0</v>
      </c>
      <c r="VN35" s="314">
        <f>IFERROR('Base travail'!$CC35*'Base travail'!$JW35/CC$13,0)</f>
        <v>0</v>
      </c>
      <c r="VO35" s="314">
        <f>IFERROR('Base travail'!$CD35*'Base travail'!$JX35/CD$13,0)</f>
        <v>0</v>
      </c>
      <c r="VP35" s="314">
        <f>IFERROR('Base travail'!$CE35*'Base travail'!$JY35/CE$13,0)</f>
        <v>0</v>
      </c>
      <c r="VQ35" s="314">
        <f>IFERROR('Base travail'!$CF35*'Base travail'!$JZ35/CF$13,0)</f>
        <v>0</v>
      </c>
      <c r="VR35" s="314">
        <f>IFERROR('Base travail'!$CG35*'Base travail'!$KA35/CG$13,0)</f>
        <v>0</v>
      </c>
      <c r="VS35" s="314">
        <f>IFERROR('Base travail'!$CH35*'Base travail'!$KB35/CH$13,0)</f>
        <v>0</v>
      </c>
      <c r="VT35" s="314">
        <f>IFERROR('Base travail'!$CI35*'Base travail'!$KC35/CI$13,0)</f>
        <v>0</v>
      </c>
      <c r="VU35" s="314">
        <f>IFERROR('Base travail'!$CJ35*'Base travail'!$KD35/CJ$13,0)</f>
        <v>0</v>
      </c>
      <c r="VV35" s="314">
        <f>IFERROR('Base travail'!$CK35*'Base travail'!$KE35/CK$13,0)</f>
        <v>0</v>
      </c>
      <c r="VW35" s="314">
        <f>IFERROR('Base travail'!$CL35*'Base travail'!$KF35/CL$13,0)</f>
        <v>0</v>
      </c>
      <c r="VX35" s="314">
        <f>IFERROR('Base travail'!$CM35*'Base travail'!$KG35/CM$13,0)</f>
        <v>0</v>
      </c>
      <c r="VY35" s="314">
        <f>IFERROR('Base travail'!$CN35*'Base travail'!$KH35/CN$13,0)</f>
        <v>0</v>
      </c>
      <c r="VZ35" s="314">
        <f>IFERROR('Base travail'!$CO35*'Base travail'!$KI35/CO$13,0)</f>
        <v>0</v>
      </c>
      <c r="WA35" s="314">
        <f>IFERROR('Base travail'!$CP35*'Base travail'!$KJ35/CP$13,0)</f>
        <v>0</v>
      </c>
      <c r="WB35" s="314">
        <f>IFERROR('Base travail'!$CQ35*'Base travail'!$KK35/CQ$13,0)</f>
        <v>0</v>
      </c>
      <c r="WC35" s="314">
        <f>IFERROR('Base travail'!$CR35*'Base travail'!$KL35/CR$13,0)</f>
        <v>0</v>
      </c>
      <c r="WD35" s="314">
        <f>IFERROR('Base travail'!$CS35*'Base travail'!$KM35/CS$13,0)</f>
        <v>0</v>
      </c>
      <c r="WE35" s="314">
        <f>IFERROR('Base travail'!$CT35*'Base travail'!$KN35/CT$13,0)</f>
        <v>0</v>
      </c>
      <c r="WF35" s="314">
        <f>IFERROR('Base travail'!$CU35*'Base travail'!$KO35/CU$13,0)</f>
        <v>0</v>
      </c>
      <c r="WG35" s="314">
        <f>IFERROR('Base travail'!$CV35*'Base travail'!$KP35/CV$13,0)</f>
        <v>0</v>
      </c>
      <c r="WH35" s="314">
        <f>IFERROR('Base travail'!$CW35*'Base travail'!$KQ35/CW$13,0)</f>
        <v>0</v>
      </c>
      <c r="WI35" s="314">
        <f>IFERROR('Base travail'!$CX35*'Base travail'!$KR35/CX$13,0)</f>
        <v>0</v>
      </c>
      <c r="WJ35" s="314">
        <f>IFERROR('Base travail'!$CY35*'Base travail'!$KS35/CY$13,0)</f>
        <v>0</v>
      </c>
      <c r="WK35" s="314">
        <f>IFERROR('Base travail'!$CZ35*'Base travail'!$KT35/CZ$13,0)</f>
        <v>0</v>
      </c>
      <c r="WL35" s="314">
        <f>IFERROR('Base travail'!$DA35*'Base travail'!$KU35/DA$13,0)</f>
        <v>0</v>
      </c>
      <c r="WM35" s="314">
        <f>IFERROR('Base travail'!$DB35*'Base travail'!$KV35/DB$13,0)</f>
        <v>0</v>
      </c>
      <c r="WN35" s="314">
        <f>IFERROR('Base travail'!$DC35*'Base travail'!$KW35/DC$13,0)</f>
        <v>0</v>
      </c>
      <c r="WO35" s="314"/>
      <c r="WP35" s="314">
        <f>IFERROR('Base travail'!$H35*'Base travail'!$KY35/H$16,0)</f>
        <v>0</v>
      </c>
      <c r="WQ35" s="314">
        <f>IFERROR('Base travail'!$I35*'Base travail'!$KZ35/I$16,0)</f>
        <v>0</v>
      </c>
      <c r="WR35" s="314">
        <f>IFERROR('Base travail'!$J35*'Base travail'!$LA35/J$16,0)</f>
        <v>0</v>
      </c>
      <c r="WS35" s="314">
        <f>IFERROR('Base travail'!$K35*'Base travail'!$LB35/K$16,0)</f>
        <v>0</v>
      </c>
      <c r="WT35" s="314">
        <f>IFERROR('Base travail'!$L35*'Base travail'!$LC35/L$16,0)</f>
        <v>0</v>
      </c>
      <c r="WU35" s="314">
        <f>IFERROR('Base travail'!$M35*'Base travail'!$LD35/M$16,0)</f>
        <v>0</v>
      </c>
      <c r="WV35" s="314">
        <f>IFERROR('Base travail'!$N35*'Base travail'!$LE35/N$16,0)</f>
        <v>0</v>
      </c>
      <c r="WW35" s="314">
        <f>IFERROR('Base travail'!$O35*'Base travail'!$LF35/O$16,0)</f>
        <v>0</v>
      </c>
      <c r="WX35" s="314">
        <f>IFERROR('Base travail'!$P35*'Base travail'!$LG35/P$16,0)</f>
        <v>0</v>
      </c>
      <c r="WY35" s="314">
        <f>IFERROR('Base travail'!$Q35*'Base travail'!$LH35/Q$16,0)</f>
        <v>0</v>
      </c>
      <c r="WZ35" s="314">
        <f>IFERROR('Base travail'!$R35*'Base travail'!$LI35/R$16,0)</f>
        <v>0</v>
      </c>
      <c r="XA35" s="314">
        <f>IFERROR('Base travail'!$S35*'Base travail'!$LJ35/S$16,0)</f>
        <v>0</v>
      </c>
      <c r="XB35" s="314">
        <f>IFERROR('Base travail'!$T35*'Base travail'!$LK35/T$16,0)</f>
        <v>0</v>
      </c>
      <c r="XC35" s="314">
        <f>IFERROR('Base travail'!$U35*'Base travail'!$LL35/U$16,0)</f>
        <v>0</v>
      </c>
      <c r="XD35" s="314">
        <f>IFERROR('Base travail'!$V35*'Base travail'!$LM35/V$16,0)</f>
        <v>0</v>
      </c>
      <c r="XE35" s="314">
        <f>IFERROR('Base travail'!$W35*'Base travail'!$LN35/W$16,0)</f>
        <v>0</v>
      </c>
      <c r="XF35" s="314">
        <f>IFERROR('Base travail'!$X35*'Base travail'!$LO35/X$16,0)</f>
        <v>0</v>
      </c>
      <c r="XG35" s="314">
        <f>IFERROR('Base travail'!$Y35*'Base travail'!$LP35/Y$16,0)</f>
        <v>0</v>
      </c>
      <c r="XH35" s="314">
        <f>IFERROR('Base travail'!$Z35*'Base travail'!$LQ35/Z$16,0)</f>
        <v>0</v>
      </c>
      <c r="XI35" s="314">
        <f>IFERROR('Base travail'!$AA35*'Base travail'!$LR35/AA$16,0)</f>
        <v>0</v>
      </c>
      <c r="XJ35" s="314">
        <f>IFERROR('Base travail'!$AB35*'Base travail'!$LS35/AB$16,0)</f>
        <v>0</v>
      </c>
      <c r="XK35" s="314">
        <f>IFERROR('Base travail'!$AC35*'Base travail'!$LT35/AC$16,0)</f>
        <v>0</v>
      </c>
      <c r="XL35" s="314">
        <f>IFERROR('Base travail'!$AD35*'Base travail'!$LU35/AD$16,0)</f>
        <v>0</v>
      </c>
      <c r="XM35" s="314">
        <f>IFERROR('Base travail'!$AE35*'Base travail'!$LV35/AE$16,0)</f>
        <v>0</v>
      </c>
      <c r="XN35" s="314">
        <f>IFERROR('Base travail'!$AF35*'Base travail'!$LW35/AF$16,0)</f>
        <v>0</v>
      </c>
      <c r="XO35" s="314">
        <f>IFERROR('Base travail'!$AG35*'Base travail'!$LX35/AG$16,0)</f>
        <v>0</v>
      </c>
      <c r="XP35" s="314">
        <f>IFERROR('Base travail'!$AH35*'Base travail'!$LY35/AH$16,0)</f>
        <v>0</v>
      </c>
      <c r="XQ35" s="314">
        <f>IFERROR('Base travail'!$AI35*'Base travail'!$LZ35/AI$16,0)</f>
        <v>0</v>
      </c>
      <c r="XR35" s="314">
        <f>IFERROR('Base travail'!$AJ35*'Base travail'!$MA35/AJ$16,0)</f>
        <v>0</v>
      </c>
      <c r="XS35" s="314">
        <f>IFERROR('Base travail'!$AK35*'Base travail'!$MB35/AK$16,0)</f>
        <v>0</v>
      </c>
      <c r="XT35" s="314">
        <f>IFERROR('Base travail'!$AL35*'Base travail'!$MC35/AL$16,0)</f>
        <v>0</v>
      </c>
      <c r="XU35" s="314">
        <f>IFERROR('Base travail'!$AM35*'Base travail'!$MD35/AM$16,0)</f>
        <v>0</v>
      </c>
      <c r="XV35" s="314">
        <f>IFERROR('Base travail'!$AN35*'Base travail'!$ME35/AN$16,0)</f>
        <v>0</v>
      </c>
      <c r="XW35" s="314">
        <f>IFERROR('Base travail'!$AO35*'Base travail'!$MF35/AO$16,0)</f>
        <v>0</v>
      </c>
      <c r="XX35" s="314">
        <f>IFERROR('Base travail'!$AP35*'Base travail'!$MG35/AP$16,0)</f>
        <v>0</v>
      </c>
      <c r="XY35" s="314">
        <f>IFERROR('Base travail'!$AQ35*'Base travail'!$MH35/AQ$16,0)</f>
        <v>0</v>
      </c>
      <c r="XZ35" s="314">
        <f>IFERROR('Base travail'!$AR35*'Base travail'!$MI35/AR$16,0)</f>
        <v>0</v>
      </c>
      <c r="YA35" s="314">
        <f>IFERROR('Base travail'!$AS35*'Base travail'!$MJ35/AS$16,0)</f>
        <v>0</v>
      </c>
      <c r="YB35" s="314">
        <f>IFERROR('Base travail'!$AT35*'Base travail'!$MK35/AT$16,0)</f>
        <v>0</v>
      </c>
      <c r="YC35" s="314">
        <f>IFERROR('Base travail'!$AU35*'Base travail'!$ML35/AU$16,0)</f>
        <v>0</v>
      </c>
      <c r="YD35" s="314">
        <f>IFERROR('Base travail'!$AV35*'Base travail'!$MM35/AV$16,0)</f>
        <v>0</v>
      </c>
      <c r="YE35" s="314">
        <f>IFERROR('Base travail'!$AW35*'Base travail'!$MN35/AW$16,0)</f>
        <v>0</v>
      </c>
      <c r="YF35" s="314">
        <f>IFERROR('Base travail'!$AX35*'Base travail'!$MO35/AX$16,0)</f>
        <v>0</v>
      </c>
      <c r="YG35" s="314">
        <f>IFERROR('Base travail'!$AY35*'Base travail'!$MP35/AY$16,0)</f>
        <v>0</v>
      </c>
      <c r="YH35" s="314">
        <f>IFERROR('Base travail'!$AZ35*'Base travail'!$MQ35/AZ$16,0)</f>
        <v>0</v>
      </c>
      <c r="YI35" s="314">
        <f>IFERROR('Base travail'!$BA35*'Base travail'!$MR35/BA$16,0)</f>
        <v>0</v>
      </c>
      <c r="YJ35" s="314">
        <f>IFERROR('Base travail'!$BB35*'Base travail'!$MS35/BB$16,0)</f>
        <v>0</v>
      </c>
      <c r="YK35" s="314">
        <f>IFERROR('Base travail'!$BC35*'Base travail'!$MT35/BC$16,0)</f>
        <v>0</v>
      </c>
      <c r="YL35" s="314">
        <f>IFERROR('Base travail'!$BD35*'Base travail'!$MU35/BD$16,0)</f>
        <v>0</v>
      </c>
      <c r="YM35" s="314">
        <f>IFERROR('Base travail'!$BE35*'Base travail'!$MV35/BE$16,0)</f>
        <v>0</v>
      </c>
      <c r="YN35" s="314">
        <f>IFERROR('Base travail'!$BF35*'Base travail'!$MW35/BF$16,0)</f>
        <v>0</v>
      </c>
      <c r="YO35" s="314">
        <f>IFERROR('Base travail'!$BG35*'Base travail'!$MX35/BG$16,0)</f>
        <v>0</v>
      </c>
      <c r="YP35" s="314">
        <f>IFERROR('Base travail'!$BH35*'Base travail'!$MY35/BH$16,0)</f>
        <v>0</v>
      </c>
      <c r="YQ35" s="314">
        <f>IFERROR('Base travail'!$BI35*'Base travail'!$MZ35/BI$16,0)</f>
        <v>0</v>
      </c>
      <c r="YR35" s="314">
        <f>IFERROR('Base travail'!$BJ35*'Base travail'!$NA35/BJ$16,0)</f>
        <v>0</v>
      </c>
      <c r="YS35" s="314">
        <f>IFERROR('Base travail'!$BK35*'Base travail'!$NB35/BK$16,0)</f>
        <v>0</v>
      </c>
      <c r="YT35" s="314">
        <f>IFERROR('Base travail'!$BL35*'Base travail'!$NC35/BL$16,0)</f>
        <v>0</v>
      </c>
      <c r="YU35" s="314">
        <f>IFERROR('Base travail'!$BM35*'Base travail'!$ND35/BM$16,0)</f>
        <v>0</v>
      </c>
      <c r="YV35" s="314">
        <f>IFERROR('Base travail'!$BN35*'Base travail'!$NE35/BN$16,0)</f>
        <v>0</v>
      </c>
      <c r="YW35" s="314">
        <f>IFERROR('Base travail'!$BO35*'Base travail'!$NF35/BO$16,0)</f>
        <v>0</v>
      </c>
      <c r="YX35" s="314">
        <f>IFERROR('Base travail'!$BP35*'Base travail'!$NG35/BP$16,0)</f>
        <v>0</v>
      </c>
      <c r="YY35" s="314">
        <f>IFERROR('Base travail'!$BQ35*'Base travail'!$NH35/BQ$16,0)</f>
        <v>0</v>
      </c>
      <c r="YZ35" s="314">
        <f>IFERROR('Base travail'!$BR35*'Base travail'!$NI35/BR$16,0)</f>
        <v>0</v>
      </c>
      <c r="ZA35" s="314">
        <f>IFERROR('Base travail'!$BS35*'Base travail'!$NJ35/BS$16,0)</f>
        <v>0</v>
      </c>
      <c r="ZB35" s="314">
        <f>IFERROR('Base travail'!$BT35*'Base travail'!$NK35/BT$16,0)</f>
        <v>0</v>
      </c>
      <c r="ZC35" s="314">
        <f>IFERROR('Base travail'!$BU35*'Base travail'!$NL35/BU$16,0)</f>
        <v>0</v>
      </c>
      <c r="ZD35" s="314">
        <f>IFERROR('Base travail'!$BV35*'Base travail'!$NM35/BV$16,0)</f>
        <v>0</v>
      </c>
      <c r="ZE35" s="314">
        <f>IFERROR('Base travail'!$BW35*'Base travail'!$NN35/BW$16,0)</f>
        <v>0</v>
      </c>
      <c r="ZF35" s="314">
        <f>IFERROR('Base travail'!$BX35*'Base travail'!$NO35/BX$16,0)</f>
        <v>0</v>
      </c>
      <c r="ZG35" s="314">
        <f>IFERROR('Base travail'!$BY35*'Base travail'!$NP35/BY$16,0)</f>
        <v>0</v>
      </c>
      <c r="ZH35" s="314">
        <f>IFERROR('Base travail'!$BZ35*'Base travail'!$NQ35/BZ$16,0)</f>
        <v>0</v>
      </c>
      <c r="ZI35" s="314">
        <f>IFERROR('Base travail'!$CA35*'Base travail'!$NR35/CA$16,0)</f>
        <v>0</v>
      </c>
      <c r="ZJ35" s="314">
        <f>IFERROR('Base travail'!$CB35*'Base travail'!$NS35/CB$16,0)</f>
        <v>0</v>
      </c>
      <c r="ZK35" s="314">
        <f>IFERROR('Base travail'!$CC35*'Base travail'!$NT35/CC$16,0)</f>
        <v>0</v>
      </c>
      <c r="ZL35" s="314">
        <f>IFERROR('Base travail'!$CD35*'Base travail'!$NU35/CD$16,0)</f>
        <v>0</v>
      </c>
      <c r="ZM35" s="314">
        <f>IFERROR('Base travail'!$CE35*'Base travail'!$NV35/CE$16,0)</f>
        <v>0</v>
      </c>
      <c r="ZN35" s="314">
        <f>IFERROR('Base travail'!$CF35*'Base travail'!$NW35/CF$16,0)</f>
        <v>0</v>
      </c>
      <c r="ZO35" s="314">
        <f>IFERROR('Base travail'!$CG35*'Base travail'!$NX35/CG$16,0)</f>
        <v>0</v>
      </c>
      <c r="ZP35" s="314">
        <f>IFERROR('Base travail'!$CH35*'Base travail'!$NY35/CH$16,0)</f>
        <v>0</v>
      </c>
      <c r="ZQ35" s="314">
        <f>IFERROR('Base travail'!$CI35*'Base travail'!$NZ35/CI$16,0)</f>
        <v>0</v>
      </c>
      <c r="ZR35" s="314">
        <f>IFERROR('Base travail'!$CJ35*'Base travail'!$OA35/CJ$16,0)</f>
        <v>0</v>
      </c>
      <c r="ZS35" s="314">
        <f>IFERROR('Base travail'!$CK35*'Base travail'!$OB35/CK$16,0)</f>
        <v>0</v>
      </c>
      <c r="ZT35" s="314">
        <f>IFERROR('Base travail'!$CL35*'Base travail'!$OC35/CL$16,0)</f>
        <v>0</v>
      </c>
      <c r="ZU35" s="314">
        <f>IFERROR('Base travail'!$CM35*'Base travail'!$OD35/CM$16,0)</f>
        <v>0</v>
      </c>
      <c r="ZV35" s="314">
        <f>IFERROR('Base travail'!$CN35*'Base travail'!$OE35/CN$16,0)</f>
        <v>0</v>
      </c>
      <c r="ZW35" s="314">
        <f>IFERROR('Base travail'!$CO35*'Base travail'!$OF35/CO$16,0)</f>
        <v>0</v>
      </c>
      <c r="ZX35" s="314">
        <f>IFERROR('Base travail'!$CP35*'Base travail'!$OG35/CP$16,0)</f>
        <v>0</v>
      </c>
      <c r="ZY35" s="314">
        <f>IFERROR('Base travail'!$CQ35*'Base travail'!$OH35/CQ$16,0)</f>
        <v>0</v>
      </c>
      <c r="ZZ35" s="314">
        <f>IFERROR('Base travail'!$CR35*'Base travail'!$OI35/CR$16,0)</f>
        <v>0</v>
      </c>
      <c r="AAA35" s="314">
        <f>IFERROR('Base travail'!$CS35*'Base travail'!$OJ35/CS$16,0)</f>
        <v>0</v>
      </c>
      <c r="AAB35" s="314">
        <f>IFERROR('Base travail'!$CT35*'Base travail'!$OK35/CT$16,0)</f>
        <v>0</v>
      </c>
      <c r="AAC35" s="314">
        <f>IFERROR('Base travail'!$CU35*'Base travail'!$OL35/CU$16,0)</f>
        <v>0</v>
      </c>
      <c r="AAD35" s="314">
        <f>IFERROR('Base travail'!$CV35*'Base travail'!$OM35/CV$16,0)</f>
        <v>0</v>
      </c>
      <c r="AAE35" s="314">
        <f>IFERROR('Base travail'!$CW35*'Base travail'!$ON35/CW$16,0)</f>
        <v>0</v>
      </c>
      <c r="AAF35" s="314">
        <f>IFERROR('Base travail'!$CX35*'Base travail'!$OO35/CX$16,0)</f>
        <v>0</v>
      </c>
      <c r="AAG35" s="314">
        <f>IFERROR('Base travail'!$CY35*'Base travail'!$OP35/CY$16,0)</f>
        <v>0</v>
      </c>
      <c r="AAH35" s="314">
        <f>IFERROR('Base travail'!$CZ35*'Base travail'!$OQ35/CZ$16,0)</f>
        <v>0</v>
      </c>
      <c r="AAI35" s="314">
        <f>IFERROR('Base travail'!$DA35*'Base travail'!$OR35/DA$16,0)</f>
        <v>0</v>
      </c>
      <c r="AAJ35" s="314">
        <f>IFERROR('Base travail'!$DB35*'Base travail'!$OS35/DB$16,0)</f>
        <v>0</v>
      </c>
      <c r="AAK35" s="323">
        <f>IFERROR('Base travail'!$DC35*'Base travail'!$OT35/DC$16,0)</f>
        <v>0</v>
      </c>
    </row>
    <row r="36" spans="1:713" x14ac:dyDescent="0.25">
      <c r="A36" s="316">
        <f>Info!D21</f>
        <v>15</v>
      </c>
      <c r="B36" s="317" t="str">
        <f>Info!B21</f>
        <v>TOUR PSE 1.1</v>
      </c>
      <c r="C36" s="317">
        <f>VLOOKUP(B36,Info!$B$7:$AE$106,30,FALSE)</f>
        <v>21.724999999999998</v>
      </c>
      <c r="D36" s="318">
        <f>SUM('Base travail'!$H36:$DC36)</f>
        <v>487</v>
      </c>
      <c r="E36" s="319">
        <f>SUM('Base travail'!$OV36:$SQ36)</f>
        <v>0</v>
      </c>
      <c r="F36" s="319">
        <f>SUM('Base travail'!$SS36:$WN36)</f>
        <v>0</v>
      </c>
      <c r="G36" s="319">
        <f>SUM('Base travail'!$WP36:$AAK36)</f>
        <v>0</v>
      </c>
      <c r="H36" s="364"/>
      <c r="I36" s="364"/>
      <c r="J36" s="364"/>
      <c r="K36" s="364"/>
      <c r="L36" s="364"/>
      <c r="M36" s="364"/>
      <c r="N36" s="364">
        <v>212</v>
      </c>
      <c r="O36" s="364"/>
      <c r="P36" s="364"/>
      <c r="Q36" s="364"/>
      <c r="R36" s="364"/>
      <c r="S36" s="364"/>
      <c r="T36" s="364"/>
      <c r="U36" s="364"/>
      <c r="V36" s="364"/>
      <c r="W36" s="364"/>
      <c r="X36" s="364"/>
      <c r="Y36" s="364"/>
      <c r="Z36" s="364"/>
      <c r="AA36" s="364"/>
      <c r="AB36" s="364"/>
      <c r="AC36" s="364"/>
      <c r="AD36" s="364"/>
      <c r="AE36" s="364"/>
      <c r="AF36" s="364"/>
      <c r="AG36" s="364"/>
      <c r="AH36" s="364"/>
      <c r="AI36" s="364"/>
      <c r="AJ36" s="364"/>
      <c r="AK36" s="364"/>
      <c r="AL36" s="364"/>
      <c r="AM36" s="364"/>
      <c r="AN36" s="364"/>
      <c r="AO36" s="364"/>
      <c r="AP36" s="364"/>
      <c r="AQ36" s="364"/>
      <c r="AR36" s="364"/>
      <c r="AS36" s="364"/>
      <c r="AT36" s="364"/>
      <c r="AU36" s="364"/>
      <c r="AV36" s="364"/>
      <c r="AW36" s="364"/>
      <c r="AX36" s="364"/>
      <c r="AY36" s="364"/>
      <c r="AZ36" s="364"/>
      <c r="BA36" s="364"/>
      <c r="BB36" s="364"/>
      <c r="BC36" s="364"/>
      <c r="BD36" s="364"/>
      <c r="BE36" s="364"/>
      <c r="BF36" s="364"/>
      <c r="BG36" s="364"/>
      <c r="BH36" s="364"/>
      <c r="BI36" s="364"/>
      <c r="BJ36" s="364"/>
      <c r="BK36" s="364"/>
      <c r="BL36" s="364"/>
      <c r="BM36" s="364"/>
      <c r="BN36" s="364"/>
      <c r="BO36" s="364"/>
      <c r="BP36" s="364"/>
      <c r="BQ36" s="364"/>
      <c r="BR36" s="364"/>
      <c r="BS36" s="364"/>
      <c r="BT36" s="364"/>
      <c r="BU36" s="364"/>
      <c r="BV36" s="364"/>
      <c r="BW36" s="364"/>
      <c r="BX36" s="364"/>
      <c r="BY36" s="364"/>
      <c r="BZ36" s="364"/>
      <c r="CA36" s="364"/>
      <c r="CB36" s="364"/>
      <c r="CC36" s="364"/>
      <c r="CD36" s="364">
        <v>275</v>
      </c>
      <c r="CE36" s="364"/>
      <c r="CF36" s="364"/>
      <c r="CG36" s="364"/>
      <c r="CH36" s="364"/>
      <c r="CI36" s="364"/>
      <c r="CJ36" s="364"/>
      <c r="CK36" s="364"/>
      <c r="CL36" s="364"/>
      <c r="CM36" s="364"/>
      <c r="CN36" s="364"/>
      <c r="CO36" s="364"/>
      <c r="CP36" s="364"/>
      <c r="CQ36" s="364"/>
      <c r="CR36" s="364"/>
      <c r="CS36" s="364"/>
      <c r="CT36" s="364"/>
      <c r="CU36" s="364"/>
      <c r="CV36" s="364"/>
      <c r="CW36" s="364"/>
      <c r="CX36" s="364"/>
      <c r="CY36" s="364"/>
      <c r="CZ36" s="364"/>
      <c r="DA36" s="364"/>
      <c r="DB36" s="364"/>
      <c r="DC36" s="364"/>
      <c r="DD36" s="321"/>
      <c r="DE36" s="307">
        <f t="shared" si="606"/>
        <v>21.724999999999998</v>
      </c>
      <c r="DF36" s="307">
        <f t="shared" si="607"/>
        <v>0</v>
      </c>
      <c r="DG36" s="307">
        <f t="shared" si="608"/>
        <v>0</v>
      </c>
      <c r="DH36" s="307">
        <f t="shared" si="609"/>
        <v>0</v>
      </c>
      <c r="DI36" s="307">
        <f t="shared" si="610"/>
        <v>4.3449999999999998</v>
      </c>
      <c r="DJ36" s="307">
        <f t="shared" si="611"/>
        <v>21.724999999999998</v>
      </c>
      <c r="DK36" s="307">
        <f t="shared" si="612"/>
        <v>4.3449999999999998</v>
      </c>
      <c r="DL36" s="307">
        <f t="shared" si="613"/>
        <v>4.3449999999999998</v>
      </c>
      <c r="DM36" s="307">
        <f t="shared" si="614"/>
        <v>21.724999999999998</v>
      </c>
      <c r="DN36" s="307">
        <f t="shared" si="615"/>
        <v>21.724999999999998</v>
      </c>
      <c r="DO36" s="307">
        <f t="shared" si="616"/>
        <v>21.724999999999998</v>
      </c>
      <c r="DP36" s="307">
        <f t="shared" si="617"/>
        <v>21.724999999999998</v>
      </c>
      <c r="DQ36" s="307">
        <f t="shared" si="618"/>
        <v>4.3449999999999998</v>
      </c>
      <c r="DR36" s="307">
        <f t="shared" si="619"/>
        <v>4.3449999999999998</v>
      </c>
      <c r="DS36" s="307">
        <f t="shared" si="620"/>
        <v>4.3449999999999998</v>
      </c>
      <c r="DT36" s="307">
        <f t="shared" si="621"/>
        <v>4.3449999999999998</v>
      </c>
      <c r="DU36" s="307">
        <f t="shared" si="622"/>
        <v>21.724999999999998</v>
      </c>
      <c r="DV36" s="307">
        <f t="shared" si="623"/>
        <v>21.724999999999998</v>
      </c>
      <c r="DW36" s="307">
        <f t="shared" si="624"/>
        <v>21.724999999999998</v>
      </c>
      <c r="DX36" s="307">
        <f t="shared" si="625"/>
        <v>21.724999999999998</v>
      </c>
      <c r="DY36" s="307">
        <f t="shared" si="626"/>
        <v>0</v>
      </c>
      <c r="DZ36" s="307">
        <f t="shared" si="627"/>
        <v>0</v>
      </c>
      <c r="EA36" s="307">
        <f t="shared" si="628"/>
        <v>0</v>
      </c>
      <c r="EB36" s="307">
        <f t="shared" si="629"/>
        <v>0</v>
      </c>
      <c r="EC36" s="307">
        <f t="shared" si="630"/>
        <v>21.724999999999998</v>
      </c>
      <c r="ED36" s="307">
        <f t="shared" si="631"/>
        <v>1</v>
      </c>
      <c r="EE36" s="307">
        <f t="shared" si="632"/>
        <v>1</v>
      </c>
      <c r="EF36" s="307">
        <f t="shared" si="633"/>
        <v>21.724999999999998</v>
      </c>
      <c r="EG36" s="307">
        <f t="shared" si="634"/>
        <v>0</v>
      </c>
      <c r="EH36" s="307">
        <f t="shared" si="635"/>
        <v>0</v>
      </c>
      <c r="EI36" s="307">
        <f t="shared" si="636"/>
        <v>0</v>
      </c>
      <c r="EJ36" s="307">
        <f t="shared" si="637"/>
        <v>0</v>
      </c>
      <c r="EK36" s="307">
        <f t="shared" si="638"/>
        <v>21.724999999999998</v>
      </c>
      <c r="EL36" s="307">
        <f t="shared" si="639"/>
        <v>1</v>
      </c>
      <c r="EM36" s="307">
        <f t="shared" si="640"/>
        <v>1</v>
      </c>
      <c r="EN36" s="307">
        <f t="shared" si="641"/>
        <v>21.724999999999998</v>
      </c>
      <c r="EO36" s="307">
        <f t="shared" si="642"/>
        <v>21.724999999999998</v>
      </c>
      <c r="EP36" s="307">
        <f t="shared" si="643"/>
        <v>0</v>
      </c>
      <c r="EQ36" s="307">
        <f t="shared" si="644"/>
        <v>0</v>
      </c>
      <c r="ER36" s="307">
        <f t="shared" si="645"/>
        <v>21.724999999999998</v>
      </c>
      <c r="ES36" s="307">
        <f t="shared" si="646"/>
        <v>21.724999999999998</v>
      </c>
      <c r="ET36" s="307">
        <f t="shared" si="647"/>
        <v>21.724999999999998</v>
      </c>
      <c r="EU36" s="307">
        <f t="shared" si="648"/>
        <v>21.724999999999998</v>
      </c>
      <c r="EV36" s="307">
        <f t="shared" si="649"/>
        <v>21.724999999999998</v>
      </c>
      <c r="EW36" s="307">
        <f t="shared" si="650"/>
        <v>21.724999999999998</v>
      </c>
      <c r="EX36" s="307">
        <f t="shared" si="651"/>
        <v>21.724999999999998</v>
      </c>
      <c r="EY36" s="307">
        <f t="shared" si="652"/>
        <v>21.724999999999998</v>
      </c>
      <c r="EZ36" s="307">
        <f t="shared" si="653"/>
        <v>21.724999999999998</v>
      </c>
      <c r="FA36" s="307">
        <f t="shared" si="654"/>
        <v>21.724999999999998</v>
      </c>
      <c r="FB36" s="307">
        <f t="shared" si="655"/>
        <v>21.724999999999998</v>
      </c>
      <c r="FC36" s="307">
        <f t="shared" si="656"/>
        <v>21.724999999999998</v>
      </c>
      <c r="FD36" s="307">
        <f t="shared" si="657"/>
        <v>21.724999999999998</v>
      </c>
      <c r="FE36" s="307">
        <f t="shared" si="658"/>
        <v>21.724999999999998</v>
      </c>
      <c r="FF36" s="307">
        <f t="shared" si="659"/>
        <v>21.724999999999998</v>
      </c>
      <c r="FG36" s="307">
        <f t="shared" si="660"/>
        <v>21.724999999999998</v>
      </c>
      <c r="FH36" s="307">
        <f t="shared" si="661"/>
        <v>21.724999999999998</v>
      </c>
      <c r="FI36" s="307">
        <f t="shared" si="662"/>
        <v>21.724999999999998</v>
      </c>
      <c r="FJ36" s="307">
        <f t="shared" si="663"/>
        <v>4.3449999999999998</v>
      </c>
      <c r="FK36" s="307">
        <f t="shared" si="664"/>
        <v>4.3449999999999998</v>
      </c>
      <c r="FL36" s="307">
        <f t="shared" si="665"/>
        <v>21.724999999999998</v>
      </c>
      <c r="FM36" s="307">
        <f t="shared" si="666"/>
        <v>21.724999999999998</v>
      </c>
      <c r="FN36" s="307">
        <f t="shared" si="667"/>
        <v>0</v>
      </c>
      <c r="FO36" s="307">
        <f t="shared" si="668"/>
        <v>0</v>
      </c>
      <c r="FP36" s="307">
        <f t="shared" si="669"/>
        <v>21.724999999999998</v>
      </c>
      <c r="FQ36" s="307">
        <f t="shared" si="670"/>
        <v>21.724999999999998</v>
      </c>
      <c r="FR36" s="307">
        <f t="shared" si="671"/>
        <v>21.724999999999998</v>
      </c>
      <c r="FS36" s="307">
        <f t="shared" si="672"/>
        <v>21.724999999999998</v>
      </c>
      <c r="FT36" s="307">
        <f t="shared" si="673"/>
        <v>21.724999999999998</v>
      </c>
      <c r="FU36" s="307">
        <f t="shared" si="674"/>
        <v>21.724999999999998</v>
      </c>
      <c r="FV36" s="307">
        <f t="shared" si="675"/>
        <v>4.3449999999999998</v>
      </c>
      <c r="FW36" s="307">
        <f t="shared" si="676"/>
        <v>21.724999999999998</v>
      </c>
      <c r="FX36" s="307">
        <f t="shared" si="677"/>
        <v>21.724999999999998</v>
      </c>
      <c r="FY36" s="307">
        <f t="shared" si="678"/>
        <v>4.3449999999999998</v>
      </c>
      <c r="FZ36" s="307">
        <f t="shared" si="679"/>
        <v>4.3449999999999998</v>
      </c>
      <c r="GA36" s="307">
        <f t="shared" si="680"/>
        <v>4.3449999999999998</v>
      </c>
      <c r="GB36" s="307">
        <f t="shared" si="681"/>
        <v>4.3449999999999998</v>
      </c>
      <c r="GC36" s="307">
        <f t="shared" si="682"/>
        <v>21.724999999999998</v>
      </c>
      <c r="GD36" s="307">
        <f t="shared" si="683"/>
        <v>21.724999999999998</v>
      </c>
      <c r="GE36" s="307">
        <f t="shared" si="684"/>
        <v>21.724999999999998</v>
      </c>
      <c r="GF36" s="307">
        <f t="shared" si="685"/>
        <v>21.724999999999998</v>
      </c>
      <c r="GG36" s="307">
        <f t="shared" si="686"/>
        <v>21.724999999999998</v>
      </c>
      <c r="GH36" s="307">
        <f t="shared" si="687"/>
        <v>21.724999999999998</v>
      </c>
      <c r="GI36" s="307">
        <f t="shared" si="688"/>
        <v>21.724999999999998</v>
      </c>
      <c r="GJ36" s="307">
        <f t="shared" si="689"/>
        <v>21.724999999999998</v>
      </c>
      <c r="GK36" s="307">
        <f t="shared" si="690"/>
        <v>21.724999999999998</v>
      </c>
      <c r="GL36" s="307">
        <f t="shared" si="691"/>
        <v>0</v>
      </c>
      <c r="GM36" s="307">
        <f t="shared" si="692"/>
        <v>0</v>
      </c>
      <c r="GN36" s="307">
        <f t="shared" si="693"/>
        <v>21.724999999999998</v>
      </c>
      <c r="GO36" s="307">
        <f t="shared" si="694"/>
        <v>21.724999999999998</v>
      </c>
      <c r="GP36" s="307">
        <f t="shared" si="695"/>
        <v>0</v>
      </c>
      <c r="GQ36" s="307">
        <f t="shared" si="696"/>
        <v>0</v>
      </c>
      <c r="GR36" s="307">
        <f t="shared" si="697"/>
        <v>21.724999999999998</v>
      </c>
      <c r="GS36" s="307">
        <f t="shared" si="698"/>
        <v>21.724999999999998</v>
      </c>
      <c r="GT36" s="307">
        <f t="shared" si="699"/>
        <v>21.724999999999998</v>
      </c>
      <c r="GU36" s="307">
        <f t="shared" si="700"/>
        <v>21.724999999999998</v>
      </c>
      <c r="GV36" s="307">
        <f t="shared" si="701"/>
        <v>21.724999999999998</v>
      </c>
      <c r="GW36" s="307">
        <f t="shared" si="702"/>
        <v>21.724999999999998</v>
      </c>
      <c r="GX36" s="307">
        <f t="shared" si="703"/>
        <v>21.724999999999998</v>
      </c>
      <c r="GY36" s="307">
        <f t="shared" si="704"/>
        <v>21.724999999999998</v>
      </c>
      <c r="GZ36" s="307">
        <f t="shared" si="705"/>
        <v>21.724999999999998</v>
      </c>
      <c r="HA36" s="322"/>
      <c r="HB36" s="307">
        <f t="shared" si="706"/>
        <v>21.724999999999998</v>
      </c>
      <c r="HC36" s="307">
        <f t="shared" si="707"/>
        <v>21.724999999999998</v>
      </c>
      <c r="HD36" s="307">
        <f t="shared" si="708"/>
        <v>21.724999999999998</v>
      </c>
      <c r="HE36" s="307">
        <f t="shared" si="709"/>
        <v>21.724999999999998</v>
      </c>
      <c r="HF36" s="307">
        <f t="shared" si="710"/>
        <v>4.3449999999999998</v>
      </c>
      <c r="HG36" s="307">
        <f t="shared" si="711"/>
        <v>21.724999999999998</v>
      </c>
      <c r="HH36" s="307">
        <f t="shared" si="712"/>
        <v>4.3449999999999998</v>
      </c>
      <c r="HI36" s="307">
        <f t="shared" si="713"/>
        <v>4.3449999999999998</v>
      </c>
      <c r="HJ36" s="307">
        <f t="shared" si="714"/>
        <v>21.724999999999998</v>
      </c>
      <c r="HK36" s="307">
        <f t="shared" si="715"/>
        <v>21.724999999999998</v>
      </c>
      <c r="HL36" s="307">
        <f t="shared" si="716"/>
        <v>21.724999999999998</v>
      </c>
      <c r="HM36" s="307">
        <f t="shared" si="717"/>
        <v>21.724999999999998</v>
      </c>
      <c r="HN36" s="307">
        <f t="shared" si="718"/>
        <v>4.3449999999999998</v>
      </c>
      <c r="HO36" s="307">
        <f t="shared" si="719"/>
        <v>4.3449999999999998</v>
      </c>
      <c r="HP36" s="307">
        <f t="shared" si="720"/>
        <v>4.3449999999999998</v>
      </c>
      <c r="HQ36" s="307">
        <f t="shared" si="721"/>
        <v>4.3449999999999998</v>
      </c>
      <c r="HR36" s="307">
        <f t="shared" si="722"/>
        <v>21.724999999999998</v>
      </c>
      <c r="HS36" s="307">
        <f t="shared" si="723"/>
        <v>21.724999999999998</v>
      </c>
      <c r="HT36" s="307">
        <f t="shared" si="724"/>
        <v>21.724999999999998</v>
      </c>
      <c r="HU36" s="307">
        <f t="shared" si="725"/>
        <v>21.724999999999998</v>
      </c>
      <c r="HV36" s="307">
        <f t="shared" si="726"/>
        <v>8.69</v>
      </c>
      <c r="HW36" s="307">
        <f t="shared" si="727"/>
        <v>8.69</v>
      </c>
      <c r="HX36" s="307">
        <f t="shared" si="728"/>
        <v>8.69</v>
      </c>
      <c r="HY36" s="307">
        <f t="shared" si="729"/>
        <v>8.69</v>
      </c>
      <c r="HZ36" s="307">
        <f t="shared" si="730"/>
        <v>21.724999999999998</v>
      </c>
      <c r="IA36" s="307">
        <f t="shared" si="731"/>
        <v>1</v>
      </c>
      <c r="IB36" s="307">
        <f t="shared" si="732"/>
        <v>1</v>
      </c>
      <c r="IC36" s="307">
        <f t="shared" si="733"/>
        <v>21.724999999999998</v>
      </c>
      <c r="ID36" s="307">
        <f t="shared" si="734"/>
        <v>4.3449999999999998</v>
      </c>
      <c r="IE36" s="307">
        <f t="shared" si="735"/>
        <v>4.3449999999999998</v>
      </c>
      <c r="IF36" s="307">
        <f t="shared" si="736"/>
        <v>4.3449999999999998</v>
      </c>
      <c r="IG36" s="307">
        <f t="shared" si="737"/>
        <v>4.3449999999999998</v>
      </c>
      <c r="IH36" s="307">
        <f t="shared" si="738"/>
        <v>21.724999999999998</v>
      </c>
      <c r="II36" s="307">
        <f t="shared" si="739"/>
        <v>1</v>
      </c>
      <c r="IJ36" s="307">
        <f t="shared" si="740"/>
        <v>1</v>
      </c>
      <c r="IK36" s="307">
        <f t="shared" si="741"/>
        <v>21.724999999999998</v>
      </c>
      <c r="IL36" s="307">
        <f t="shared" si="742"/>
        <v>21.724999999999998</v>
      </c>
      <c r="IM36" s="307">
        <f t="shared" si="743"/>
        <v>21.724999999999998</v>
      </c>
      <c r="IN36" s="307">
        <f t="shared" si="744"/>
        <v>21.724999999999998</v>
      </c>
      <c r="IO36" s="307">
        <f t="shared" si="745"/>
        <v>21.724999999999998</v>
      </c>
      <c r="IP36" s="307">
        <f t="shared" si="746"/>
        <v>21.724999999999998</v>
      </c>
      <c r="IQ36" s="307">
        <f t="shared" si="747"/>
        <v>4.3449999999999998</v>
      </c>
      <c r="IR36" s="307">
        <f t="shared" si="748"/>
        <v>21.724999999999998</v>
      </c>
      <c r="IS36" s="307">
        <f t="shared" si="749"/>
        <v>21.724999999999998</v>
      </c>
      <c r="IT36" s="307">
        <f t="shared" si="750"/>
        <v>21.724999999999998</v>
      </c>
      <c r="IU36" s="307">
        <f t="shared" si="751"/>
        <v>21.724999999999998</v>
      </c>
      <c r="IV36" s="307">
        <f t="shared" si="752"/>
        <v>21.724999999999998</v>
      </c>
      <c r="IW36" s="307">
        <f t="shared" si="753"/>
        <v>21.724999999999998</v>
      </c>
      <c r="IX36" s="307">
        <f t="shared" si="754"/>
        <v>21.724999999999998</v>
      </c>
      <c r="IY36" s="307">
        <f t="shared" si="755"/>
        <v>21.724999999999998</v>
      </c>
      <c r="IZ36" s="307">
        <f t="shared" si="756"/>
        <v>21.724999999999998</v>
      </c>
      <c r="JA36" s="307">
        <f t="shared" si="757"/>
        <v>21.724999999999998</v>
      </c>
      <c r="JB36" s="307">
        <f t="shared" si="758"/>
        <v>21.724999999999998</v>
      </c>
      <c r="JC36" s="307">
        <f t="shared" si="759"/>
        <v>21.724999999999998</v>
      </c>
      <c r="JD36" s="307">
        <f t="shared" si="760"/>
        <v>21.724999999999998</v>
      </c>
      <c r="JE36" s="307">
        <f t="shared" si="761"/>
        <v>21.724999999999998</v>
      </c>
      <c r="JF36" s="307">
        <f t="shared" si="762"/>
        <v>21.724999999999998</v>
      </c>
      <c r="JG36" s="307">
        <f t="shared" si="763"/>
        <v>4.3449999999999998</v>
      </c>
      <c r="JH36" s="307">
        <f t="shared" si="764"/>
        <v>4.3449999999999998</v>
      </c>
      <c r="JI36" s="307">
        <f t="shared" si="765"/>
        <v>21.724999999999998</v>
      </c>
      <c r="JJ36" s="307">
        <f t="shared" si="766"/>
        <v>21.724999999999998</v>
      </c>
      <c r="JK36" s="307">
        <f t="shared" si="767"/>
        <v>0</v>
      </c>
      <c r="JL36" s="307">
        <f t="shared" si="768"/>
        <v>0</v>
      </c>
      <c r="JM36" s="307">
        <f t="shared" si="769"/>
        <v>21.724999999999998</v>
      </c>
      <c r="JN36" s="307">
        <f t="shared" si="770"/>
        <v>21.724999999999998</v>
      </c>
      <c r="JO36" s="307">
        <f t="shared" si="771"/>
        <v>21.724999999999998</v>
      </c>
      <c r="JP36" s="307">
        <f t="shared" si="772"/>
        <v>21.724999999999998</v>
      </c>
      <c r="JQ36" s="307">
        <f t="shared" si="773"/>
        <v>21.724999999999998</v>
      </c>
      <c r="JR36" s="307">
        <f t="shared" si="774"/>
        <v>21.724999999999998</v>
      </c>
      <c r="JS36" s="307">
        <f t="shared" si="775"/>
        <v>2.173</v>
      </c>
      <c r="JT36" s="307">
        <f t="shared" si="776"/>
        <v>21.724999999999998</v>
      </c>
      <c r="JU36" s="307">
        <f t="shared" si="777"/>
        <v>21.724999999999998</v>
      </c>
      <c r="JV36" s="307">
        <f t="shared" si="778"/>
        <v>4.3449999999999998</v>
      </c>
      <c r="JW36" s="307">
        <f t="shared" si="779"/>
        <v>4.3449999999999998</v>
      </c>
      <c r="JX36" s="307">
        <f t="shared" si="780"/>
        <v>4.3449999999999998</v>
      </c>
      <c r="JY36" s="307">
        <f t="shared" si="781"/>
        <v>4.3449999999999998</v>
      </c>
      <c r="JZ36" s="307">
        <f t="shared" si="782"/>
        <v>21.724999999999998</v>
      </c>
      <c r="KA36" s="307">
        <f t="shared" si="783"/>
        <v>21.724999999999998</v>
      </c>
      <c r="KB36" s="307">
        <f t="shared" si="784"/>
        <v>21.724999999999998</v>
      </c>
      <c r="KC36" s="307">
        <f t="shared" si="785"/>
        <v>21.724999999999998</v>
      </c>
      <c r="KD36" s="307">
        <f t="shared" si="786"/>
        <v>21.724999999999998</v>
      </c>
      <c r="KE36" s="307">
        <f t="shared" si="787"/>
        <v>21.724999999999998</v>
      </c>
      <c r="KF36" s="307">
        <f t="shared" si="788"/>
        <v>21.724999999999998</v>
      </c>
      <c r="KG36" s="307">
        <f t="shared" si="789"/>
        <v>21.724999999999998</v>
      </c>
      <c r="KH36" s="307">
        <f t="shared" si="790"/>
        <v>21.724999999999998</v>
      </c>
      <c r="KI36" s="307">
        <f t="shared" si="791"/>
        <v>21.724999999999998</v>
      </c>
      <c r="KJ36" s="307">
        <f t="shared" si="792"/>
        <v>21.724999999999998</v>
      </c>
      <c r="KK36" s="307">
        <f t="shared" si="793"/>
        <v>21.724999999999998</v>
      </c>
      <c r="KL36" s="307">
        <f t="shared" si="794"/>
        <v>21.724999999999998</v>
      </c>
      <c r="KM36" s="307">
        <f t="shared" si="795"/>
        <v>21.724999999999998</v>
      </c>
      <c r="KN36" s="307">
        <f t="shared" si="796"/>
        <v>21.724999999999998</v>
      </c>
      <c r="KO36" s="307">
        <f t="shared" si="797"/>
        <v>21.724999999999998</v>
      </c>
      <c r="KP36" s="307">
        <f t="shared" si="798"/>
        <v>21.724999999999998</v>
      </c>
      <c r="KQ36" s="307">
        <f t="shared" si="799"/>
        <v>21.724999999999998</v>
      </c>
      <c r="KR36" s="307">
        <f t="shared" si="800"/>
        <v>21.724999999999998</v>
      </c>
      <c r="KS36" s="307">
        <f t="shared" si="801"/>
        <v>21.724999999999998</v>
      </c>
      <c r="KT36" s="307">
        <f t="shared" si="802"/>
        <v>21.724999999999998</v>
      </c>
      <c r="KU36" s="307">
        <f t="shared" si="803"/>
        <v>21.724999999999998</v>
      </c>
      <c r="KV36" s="307">
        <f t="shared" si="804"/>
        <v>21.724999999999998</v>
      </c>
      <c r="KW36" s="307">
        <f t="shared" si="805"/>
        <v>21.724999999999998</v>
      </c>
      <c r="KX36" s="322"/>
      <c r="KY36" s="307">
        <f t="shared" si="806"/>
        <v>8.3000000000000004E-2</v>
      </c>
      <c r="KZ36" s="307">
        <f t="shared" si="807"/>
        <v>0</v>
      </c>
      <c r="LA36" s="307">
        <f t="shared" si="808"/>
        <v>0</v>
      </c>
      <c r="LB36" s="307">
        <f t="shared" si="809"/>
        <v>0</v>
      </c>
      <c r="LC36" s="307">
        <f t="shared" si="810"/>
        <v>0</v>
      </c>
      <c r="LD36" s="307">
        <f t="shared" si="811"/>
        <v>0</v>
      </c>
      <c r="LE36" s="307">
        <f t="shared" si="812"/>
        <v>0</v>
      </c>
      <c r="LF36" s="307">
        <f t="shared" si="813"/>
        <v>0</v>
      </c>
      <c r="LG36" s="307">
        <f t="shared" si="814"/>
        <v>0</v>
      </c>
      <c r="LH36" s="307">
        <f t="shared" si="815"/>
        <v>0</v>
      </c>
      <c r="LI36" s="307">
        <f t="shared" si="816"/>
        <v>0</v>
      </c>
      <c r="LJ36" s="307">
        <f t="shared" si="817"/>
        <v>0</v>
      </c>
      <c r="LK36" s="307">
        <f t="shared" si="818"/>
        <v>0</v>
      </c>
      <c r="LL36" s="307">
        <f t="shared" si="819"/>
        <v>0</v>
      </c>
      <c r="LM36" s="307">
        <f t="shared" si="820"/>
        <v>0</v>
      </c>
      <c r="LN36" s="307">
        <f t="shared" si="821"/>
        <v>0</v>
      </c>
      <c r="LO36" s="307">
        <f t="shared" si="822"/>
        <v>0</v>
      </c>
      <c r="LP36" s="307">
        <f t="shared" si="823"/>
        <v>0</v>
      </c>
      <c r="LQ36" s="307">
        <f t="shared" si="824"/>
        <v>0</v>
      </c>
      <c r="LR36" s="307">
        <f t="shared" si="825"/>
        <v>0</v>
      </c>
      <c r="LS36" s="307">
        <f t="shared" si="826"/>
        <v>0</v>
      </c>
      <c r="LT36" s="307">
        <f t="shared" si="827"/>
        <v>0</v>
      </c>
      <c r="LU36" s="307">
        <f t="shared" si="828"/>
        <v>0</v>
      </c>
      <c r="LV36" s="307">
        <f t="shared" si="829"/>
        <v>0</v>
      </c>
      <c r="LW36" s="307">
        <f t="shared" si="830"/>
        <v>0</v>
      </c>
      <c r="LX36" s="307">
        <f t="shared" si="831"/>
        <v>0</v>
      </c>
      <c r="LY36" s="307">
        <f t="shared" si="832"/>
        <v>0</v>
      </c>
      <c r="LZ36" s="307">
        <f t="shared" si="833"/>
        <v>0</v>
      </c>
      <c r="MA36" s="307">
        <f t="shared" si="834"/>
        <v>0</v>
      </c>
      <c r="MB36" s="307">
        <f t="shared" si="835"/>
        <v>0</v>
      </c>
      <c r="MC36" s="307">
        <f t="shared" si="836"/>
        <v>0</v>
      </c>
      <c r="MD36" s="307">
        <f t="shared" si="837"/>
        <v>0</v>
      </c>
      <c r="ME36" s="307">
        <f t="shared" si="838"/>
        <v>0</v>
      </c>
      <c r="MF36" s="307">
        <f t="shared" si="839"/>
        <v>0</v>
      </c>
      <c r="MG36" s="307">
        <f t="shared" si="840"/>
        <v>0</v>
      </c>
      <c r="MH36" s="307">
        <f t="shared" si="841"/>
        <v>0</v>
      </c>
      <c r="MI36" s="307">
        <f t="shared" si="842"/>
        <v>0</v>
      </c>
      <c r="MJ36" s="307">
        <f t="shared" si="843"/>
        <v>0</v>
      </c>
      <c r="MK36" s="307">
        <f t="shared" si="844"/>
        <v>0</v>
      </c>
      <c r="ML36" s="307">
        <f t="shared" si="845"/>
        <v>0</v>
      </c>
      <c r="MM36" s="307">
        <f t="shared" si="846"/>
        <v>0</v>
      </c>
      <c r="MN36" s="307">
        <f t="shared" si="847"/>
        <v>0</v>
      </c>
      <c r="MO36" s="307">
        <f t="shared" si="848"/>
        <v>0</v>
      </c>
      <c r="MP36" s="307">
        <f t="shared" si="849"/>
        <v>0</v>
      </c>
      <c r="MQ36" s="307">
        <f t="shared" si="850"/>
        <v>0</v>
      </c>
      <c r="MR36" s="307">
        <f t="shared" si="851"/>
        <v>0</v>
      </c>
      <c r="MS36" s="307">
        <f t="shared" si="852"/>
        <v>0</v>
      </c>
      <c r="MT36" s="307">
        <f t="shared" si="853"/>
        <v>0</v>
      </c>
      <c r="MU36" s="307">
        <f t="shared" si="854"/>
        <v>0</v>
      </c>
      <c r="MV36" s="307">
        <f t="shared" si="855"/>
        <v>0</v>
      </c>
      <c r="MW36" s="307">
        <f t="shared" si="856"/>
        <v>0</v>
      </c>
      <c r="MX36" s="307">
        <f t="shared" si="857"/>
        <v>0</v>
      </c>
      <c r="MY36" s="307">
        <f t="shared" si="858"/>
        <v>0</v>
      </c>
      <c r="MZ36" s="307">
        <f t="shared" si="859"/>
        <v>0</v>
      </c>
      <c r="NA36" s="307">
        <f t="shared" si="860"/>
        <v>0</v>
      </c>
      <c r="NB36" s="307">
        <f t="shared" si="861"/>
        <v>0</v>
      </c>
      <c r="NC36" s="307">
        <f t="shared" si="862"/>
        <v>0</v>
      </c>
      <c r="ND36" s="307">
        <f t="shared" si="863"/>
        <v>0</v>
      </c>
      <c r="NE36" s="307">
        <f t="shared" si="864"/>
        <v>0</v>
      </c>
      <c r="NF36" s="307">
        <f t="shared" si="865"/>
        <v>0</v>
      </c>
      <c r="NG36" s="307">
        <f t="shared" si="866"/>
        <v>0</v>
      </c>
      <c r="NH36" s="307">
        <f t="shared" si="867"/>
        <v>0</v>
      </c>
      <c r="NI36" s="307">
        <f t="shared" si="868"/>
        <v>0</v>
      </c>
      <c r="NJ36" s="307">
        <f t="shared" si="869"/>
        <v>0</v>
      </c>
      <c r="NK36" s="307">
        <f t="shared" si="870"/>
        <v>0</v>
      </c>
      <c r="NL36" s="307">
        <f t="shared" si="871"/>
        <v>0</v>
      </c>
      <c r="NM36" s="307">
        <f t="shared" si="872"/>
        <v>0</v>
      </c>
      <c r="NN36" s="307">
        <f t="shared" si="873"/>
        <v>0</v>
      </c>
      <c r="NO36" s="307">
        <f t="shared" si="874"/>
        <v>0</v>
      </c>
      <c r="NP36" s="307">
        <f t="shared" si="875"/>
        <v>0</v>
      </c>
      <c r="NQ36" s="307">
        <f t="shared" si="876"/>
        <v>0</v>
      </c>
      <c r="NR36" s="307">
        <f t="shared" si="877"/>
        <v>0</v>
      </c>
      <c r="NS36" s="307">
        <f t="shared" si="878"/>
        <v>0</v>
      </c>
      <c r="NT36" s="307">
        <f t="shared" si="879"/>
        <v>0</v>
      </c>
      <c r="NU36" s="307">
        <f t="shared" si="880"/>
        <v>0</v>
      </c>
      <c r="NV36" s="307">
        <f t="shared" si="881"/>
        <v>0</v>
      </c>
      <c r="NW36" s="307">
        <f t="shared" si="882"/>
        <v>0</v>
      </c>
      <c r="NX36" s="307">
        <f t="shared" si="883"/>
        <v>0</v>
      </c>
      <c r="NY36" s="307">
        <f t="shared" si="884"/>
        <v>0</v>
      </c>
      <c r="NZ36" s="307">
        <f t="shared" si="885"/>
        <v>0</v>
      </c>
      <c r="OA36" s="307">
        <f t="shared" si="886"/>
        <v>0</v>
      </c>
      <c r="OB36" s="307">
        <f t="shared" si="887"/>
        <v>0</v>
      </c>
      <c r="OC36" s="307">
        <f t="shared" si="888"/>
        <v>0</v>
      </c>
      <c r="OD36" s="307">
        <f t="shared" si="889"/>
        <v>0</v>
      </c>
      <c r="OE36" s="307">
        <f t="shared" si="890"/>
        <v>0</v>
      </c>
      <c r="OF36" s="307">
        <f t="shared" si="891"/>
        <v>0</v>
      </c>
      <c r="OG36" s="307">
        <f t="shared" si="892"/>
        <v>0</v>
      </c>
      <c r="OH36" s="307">
        <f t="shared" si="893"/>
        <v>0</v>
      </c>
      <c r="OI36" s="307">
        <f t="shared" si="894"/>
        <v>0</v>
      </c>
      <c r="OJ36" s="307">
        <f t="shared" si="895"/>
        <v>0</v>
      </c>
      <c r="OK36" s="307">
        <f t="shared" si="896"/>
        <v>0</v>
      </c>
      <c r="OL36" s="307">
        <f t="shared" si="897"/>
        <v>8.3000000000000004E-2</v>
      </c>
      <c r="OM36" s="307">
        <f t="shared" si="898"/>
        <v>8.3000000000000004E-2</v>
      </c>
      <c r="ON36" s="307">
        <f t="shared" si="899"/>
        <v>8.3000000000000004E-2</v>
      </c>
      <c r="OO36" s="307">
        <f t="shared" si="900"/>
        <v>8.3000000000000004E-2</v>
      </c>
      <c r="OP36" s="307">
        <f t="shared" si="901"/>
        <v>8.3000000000000004E-2</v>
      </c>
      <c r="OQ36" s="307">
        <f t="shared" si="902"/>
        <v>8.3000000000000004E-2</v>
      </c>
      <c r="OR36" s="307">
        <f t="shared" si="903"/>
        <v>8.3000000000000004E-2</v>
      </c>
      <c r="OS36" s="307">
        <f t="shared" si="904"/>
        <v>8.3000000000000004E-2</v>
      </c>
      <c r="OT36" s="307">
        <f t="shared" si="905"/>
        <v>8.3000000000000004E-2</v>
      </c>
      <c r="OU36" s="307"/>
      <c r="OV36" s="307">
        <f>IFERROR('Base travail'!$H36*'Base travail'!$DE36/H$10,0)</f>
        <v>0</v>
      </c>
      <c r="OW36" s="307">
        <f>IFERROR('Base travail'!$I36*'Base travail'!$DF36/I$10,0)</f>
        <v>0</v>
      </c>
      <c r="OX36" s="307">
        <f>IFERROR('Base travail'!$J36*'Base travail'!$DG36/J$10,0)</f>
        <v>0</v>
      </c>
      <c r="OY36" s="307">
        <f>IFERROR('Base travail'!$K36*'Base travail'!$DH36/K$10,0)</f>
        <v>0</v>
      </c>
      <c r="OZ36" s="307">
        <f>IFERROR('Base travail'!$L36*'Base travail'!$DI36/L$10,0)</f>
        <v>0</v>
      </c>
      <c r="PA36" s="307">
        <f>IFERROR('Base travail'!$M36*'Base travail'!$DJ36/M$10,0)</f>
        <v>0</v>
      </c>
      <c r="PB36" s="307">
        <f>IFERROR('Base travail'!$N36*'Base travail'!$DK36/N$10,0)</f>
        <v>0</v>
      </c>
      <c r="PC36" s="307">
        <f>IFERROR('Base travail'!$O36*'Base travail'!$DL36/O$10,0)</f>
        <v>0</v>
      </c>
      <c r="PD36" s="307">
        <f>IFERROR('Base travail'!$P36*'Base travail'!$DM36/P$10,0)</f>
        <v>0</v>
      </c>
      <c r="PE36" s="307">
        <f>IFERROR('Base travail'!$Q36*'Base travail'!$DN36/Q$10,0)</f>
        <v>0</v>
      </c>
      <c r="PF36" s="307">
        <f>IFERROR('Base travail'!$R36*'Base travail'!$DO36/R$10,0)</f>
        <v>0</v>
      </c>
      <c r="PG36" s="307">
        <f>IFERROR('Base travail'!$S36*'Base travail'!$DP36/S$10,0)</f>
        <v>0</v>
      </c>
      <c r="PH36" s="307">
        <f>IFERROR('Base travail'!$T36*'Base travail'!$DQ36/T$10,0)</f>
        <v>0</v>
      </c>
      <c r="PI36" s="307">
        <f>IFERROR('Base travail'!$U36*'Base travail'!$DR36/U$10,0)</f>
        <v>0</v>
      </c>
      <c r="PJ36" s="307">
        <f>IFERROR('Base travail'!$V36*'Base travail'!$DS36/V$10,0)</f>
        <v>0</v>
      </c>
      <c r="PK36" s="307">
        <f>IFERROR('Base travail'!$W36*'Base travail'!$DT36/W$10,0)</f>
        <v>0</v>
      </c>
      <c r="PL36" s="307">
        <f>IFERROR('Base travail'!$X36*'Base travail'!$DU36/X$10,0)</f>
        <v>0</v>
      </c>
      <c r="PM36" s="307">
        <f>IFERROR('Base travail'!$Y36*'Base travail'!$DV36/Y$10,0)</f>
        <v>0</v>
      </c>
      <c r="PN36" s="307">
        <f>IFERROR('Base travail'!$Z36*'Base travail'!$DW36/Z$10,0)</f>
        <v>0</v>
      </c>
      <c r="PO36" s="307">
        <f>IFERROR('Base travail'!$AA36*'Base travail'!$DX36/AA$10,0)</f>
        <v>0</v>
      </c>
      <c r="PP36" s="307">
        <f>IFERROR('Base travail'!$AB36*'Base travail'!$DY36/AB$10,0)</f>
        <v>0</v>
      </c>
      <c r="PQ36" s="307">
        <f>IFERROR('Base travail'!$AC36*'Base travail'!$DZ36/AC$10,0)</f>
        <v>0</v>
      </c>
      <c r="PR36" s="307">
        <f>IFERROR('Base travail'!$AD36*'Base travail'!$EA36/AD$10,0)</f>
        <v>0</v>
      </c>
      <c r="PS36" s="307">
        <f>IFERROR('Base travail'!$AE36*'Base travail'!$EB36/AE$10,0)</f>
        <v>0</v>
      </c>
      <c r="PT36" s="307">
        <f>IFERROR('Base travail'!$AF36*'Base travail'!$EC36/AF$10,0)</f>
        <v>0</v>
      </c>
      <c r="PU36" s="307">
        <f>IFERROR('Base travail'!$AG36*'Base travail'!$ED36/AG$10,0)</f>
        <v>0</v>
      </c>
      <c r="PV36" s="307">
        <f>IFERROR('Base travail'!$AH36*'Base travail'!$EE36/AH$10,0)</f>
        <v>0</v>
      </c>
      <c r="PW36" s="307">
        <f>IFERROR('Base travail'!$AI36*'Base travail'!$EF36/AI$10,0)</f>
        <v>0</v>
      </c>
      <c r="PX36" s="307">
        <f>IFERROR('Base travail'!$AJ36*'Base travail'!$EG36/AJ$10,0)</f>
        <v>0</v>
      </c>
      <c r="PY36" s="307">
        <f>IFERROR('Base travail'!$AK36*'Base travail'!$EH36/AK$10,0)</f>
        <v>0</v>
      </c>
      <c r="PZ36" s="307">
        <f>IFERROR('Base travail'!$AL36*'Base travail'!$EI36/AL$10,0)</f>
        <v>0</v>
      </c>
      <c r="QA36" s="307">
        <f>IFERROR('Base travail'!$AM36*'Base travail'!$EJ36/AM$10,0)</f>
        <v>0</v>
      </c>
      <c r="QB36" s="307">
        <f>IFERROR('Base travail'!$AN36*'Base travail'!$EK36/AN$10,0)</f>
        <v>0</v>
      </c>
      <c r="QC36" s="307">
        <f>IFERROR('Base travail'!$AO36*'Base travail'!$EL36/AO$10,0)</f>
        <v>0</v>
      </c>
      <c r="QD36" s="307">
        <f>IFERROR('Base travail'!$AP36*'Base travail'!$EM36/AP$10,0)</f>
        <v>0</v>
      </c>
      <c r="QE36" s="307">
        <f>IFERROR('Base travail'!$AQ36*'Base travail'!$EN36/AQ$10,0)</f>
        <v>0</v>
      </c>
      <c r="QF36" s="307">
        <f>IFERROR('Base travail'!$AR36*'Base travail'!$EO36/AR$10,0)</f>
        <v>0</v>
      </c>
      <c r="QG36" s="307">
        <f>IFERROR('Base travail'!$AS36*'Base travail'!$EP36/AS$10,0)</f>
        <v>0</v>
      </c>
      <c r="QH36" s="307">
        <f>IFERROR('Base travail'!$AT36*'Base travail'!$EQ36/AT$10,0)</f>
        <v>0</v>
      </c>
      <c r="QI36" s="307">
        <f>IFERROR('Base travail'!$AU36*'Base travail'!$ER36/AU$10,0)</f>
        <v>0</v>
      </c>
      <c r="QJ36" s="307">
        <f>IFERROR('Base travail'!$AV36*'Base travail'!$ES36/AV$10,0)</f>
        <v>0</v>
      </c>
      <c r="QK36" s="307">
        <f>IFERROR('Base travail'!$AW36*'Base travail'!$ET36/AW$10,0)</f>
        <v>0</v>
      </c>
      <c r="QL36" s="307">
        <f>IFERROR('Base travail'!$AX36*'Base travail'!$EU36/AX$10,0)</f>
        <v>0</v>
      </c>
      <c r="QM36" s="307">
        <f>IFERROR('Base travail'!$AY36*'Base travail'!$EV36/AY$10,0)</f>
        <v>0</v>
      </c>
      <c r="QN36" s="307">
        <f>IFERROR('Base travail'!$AZ36*'Base travail'!$EW36/AZ$10,0)</f>
        <v>0</v>
      </c>
      <c r="QO36" s="307">
        <f>IFERROR('Base travail'!$BA36*'Base travail'!$EX36/BA$10,0)</f>
        <v>0</v>
      </c>
      <c r="QP36" s="307">
        <f>IFERROR('Base travail'!$BB36*'Base travail'!$EY36/BB$10,0)</f>
        <v>0</v>
      </c>
      <c r="QQ36" s="307">
        <f>IFERROR('Base travail'!$BC36*'Base travail'!$EZ36/BC$10,0)</f>
        <v>0</v>
      </c>
      <c r="QR36" s="307">
        <f>IFERROR('Base travail'!$BD36*'Base travail'!$FA36/BD$10,0)</f>
        <v>0</v>
      </c>
      <c r="QS36" s="307">
        <f>IFERROR('Base travail'!$BE36*'Base travail'!$FB36/BE$10,0)</f>
        <v>0</v>
      </c>
      <c r="QT36" s="307">
        <f>IFERROR('Base travail'!$BF36*'Base travail'!$FC36/BF$10,0)</f>
        <v>0</v>
      </c>
      <c r="QU36" s="307">
        <f>IFERROR('Base travail'!$BG36*'Base travail'!$FD36/BG$10,0)</f>
        <v>0</v>
      </c>
      <c r="QV36" s="307">
        <f>IFERROR('Base travail'!$BH36*'Base travail'!$FE36/BH$10,0)</f>
        <v>0</v>
      </c>
      <c r="QW36" s="307">
        <f>IFERROR('Base travail'!$BI36*'Base travail'!$FF36/BI$10,0)</f>
        <v>0</v>
      </c>
      <c r="QX36" s="307">
        <f>IFERROR('Base travail'!$BJ36*'Base travail'!$FG36/BJ$10,0)</f>
        <v>0</v>
      </c>
      <c r="QY36" s="307">
        <f>IFERROR('Base travail'!$BK36*'Base travail'!$FH36/BK$10,0)</f>
        <v>0</v>
      </c>
      <c r="QZ36" s="307">
        <f>IFERROR('Base travail'!$BL36*'Base travail'!$FI36/BL$10,0)</f>
        <v>0</v>
      </c>
      <c r="RA36" s="307">
        <f>IFERROR('Base travail'!$BM36*'Base travail'!$FJ36/BM$10,0)</f>
        <v>0</v>
      </c>
      <c r="RB36" s="307">
        <f>IFERROR('Base travail'!$BN36*'Base travail'!$FK36/BN$10,0)</f>
        <v>0</v>
      </c>
      <c r="RC36" s="307">
        <f>IFERROR('Base travail'!$BO36*'Base travail'!$FL36/BO$10,0)</f>
        <v>0</v>
      </c>
      <c r="RD36" s="307">
        <f>IFERROR('Base travail'!$BP36*'Base travail'!$FM36/BP$10,0)</f>
        <v>0</v>
      </c>
      <c r="RE36" s="307">
        <f>IFERROR('Base travail'!$BQ36*'Base travail'!$FN36/BQ$10,0)</f>
        <v>0</v>
      </c>
      <c r="RF36" s="307">
        <f>IFERROR('Base travail'!$BR36*'Base travail'!$FO36/BR$10,0)</f>
        <v>0</v>
      </c>
      <c r="RG36" s="307">
        <f>IFERROR('Base travail'!$BS36*'Base travail'!$FP36/BS$10,0)</f>
        <v>0</v>
      </c>
      <c r="RH36" s="307">
        <f>IFERROR('Base travail'!$BT36*'Base travail'!$FQ36/BT$10,0)</f>
        <v>0</v>
      </c>
      <c r="RI36" s="307">
        <f>IFERROR('Base travail'!$BU36*'Base travail'!$FR36/BU$10,0)</f>
        <v>0</v>
      </c>
      <c r="RJ36" s="307">
        <f>IFERROR('Base travail'!$BV36*'Base travail'!$FS36/BV$10,0)</f>
        <v>0</v>
      </c>
      <c r="RK36" s="307">
        <f>IFERROR('Base travail'!$BW36*'Base travail'!$FT36/BW$10,0)</f>
        <v>0</v>
      </c>
      <c r="RL36" s="307">
        <f>IFERROR('Base travail'!$BX36*'Base travail'!$FU36/BX$10,0)</f>
        <v>0</v>
      </c>
      <c r="RM36" s="307">
        <f>IFERROR('Base travail'!$BY36*'Base travail'!$FV36/BY$10,0)</f>
        <v>0</v>
      </c>
      <c r="RN36" s="307">
        <f>IFERROR('Base travail'!$BZ36*'Base travail'!$FW36/BZ$10,0)</f>
        <v>0</v>
      </c>
      <c r="RO36" s="307">
        <f>IFERROR('Base travail'!$CA36*'Base travail'!$FX36/CA$10,0)</f>
        <v>0</v>
      </c>
      <c r="RP36" s="307">
        <f>IFERROR('Base travail'!$CB36*'Base travail'!$FY36/CB$10,0)</f>
        <v>0</v>
      </c>
      <c r="RQ36" s="307">
        <f>IFERROR('Base travail'!$CC36*'Base travail'!$FZ36/CC$10,0)</f>
        <v>0</v>
      </c>
      <c r="RR36" s="307">
        <f>IFERROR('Base travail'!$CD36*'Base travail'!$GA36/CD$10,0)</f>
        <v>0</v>
      </c>
      <c r="RS36" s="307">
        <f>IFERROR('Base travail'!$CE36*'Base travail'!$GB36/CE$10,0)</f>
        <v>0</v>
      </c>
      <c r="RT36" s="307">
        <f>IFERROR('Base travail'!$CF36*'Base travail'!$GC36/CF$10,0)</f>
        <v>0</v>
      </c>
      <c r="RU36" s="307">
        <f>IFERROR('Base travail'!$CG36*'Base travail'!$GD36/CG$10,0)</f>
        <v>0</v>
      </c>
      <c r="RV36" s="307">
        <f>IFERROR('Base travail'!$CH36*'Base travail'!$GE36/CH$10,0)</f>
        <v>0</v>
      </c>
      <c r="RW36" s="307">
        <f>IFERROR('Base travail'!$CI36*'Base travail'!$GF36/CI$10,0)</f>
        <v>0</v>
      </c>
      <c r="RX36" s="307">
        <f>IFERROR('Base travail'!$CJ36*'Base travail'!$GG36/CJ$10,0)</f>
        <v>0</v>
      </c>
      <c r="RY36" s="307">
        <f>IFERROR('Base travail'!$CK36*'Base travail'!$GH36/CK$10,0)</f>
        <v>0</v>
      </c>
      <c r="RZ36" s="307">
        <f>IFERROR('Base travail'!$CL36*'Base travail'!$GI36/CL$10,0)</f>
        <v>0</v>
      </c>
      <c r="SA36" s="307">
        <f>IFERROR('Base travail'!$CM36*'Base travail'!$GJ36/CM$10,0)</f>
        <v>0</v>
      </c>
      <c r="SB36" s="307">
        <f>IFERROR('Base travail'!$CN36*'Base travail'!$GK36/CN$10,0)</f>
        <v>0</v>
      </c>
      <c r="SC36" s="307">
        <f>IFERROR('Base travail'!$CO36*'Base travail'!$GL36/CO$10,0)</f>
        <v>0</v>
      </c>
      <c r="SD36" s="307">
        <f>IFERROR('Base travail'!$CP36*'Base travail'!$GM36/CP$10,0)</f>
        <v>0</v>
      </c>
      <c r="SE36" s="307">
        <f>IFERROR('Base travail'!$CQ36*'Base travail'!$GN36/CQ$10,0)</f>
        <v>0</v>
      </c>
      <c r="SF36" s="307">
        <f>IFERROR('Base travail'!$CR36*'Base travail'!$GO36/CR$10,0)</f>
        <v>0</v>
      </c>
      <c r="SG36" s="307">
        <f>IFERROR('Base travail'!$CS36*'Base travail'!$GP36/CS$10,0)</f>
        <v>0</v>
      </c>
      <c r="SH36" s="307">
        <f>IFERROR('Base travail'!$CT36*'Base travail'!$GQ36/CT$10,0)</f>
        <v>0</v>
      </c>
      <c r="SI36" s="307">
        <f>IFERROR('Base travail'!$CU36*'Base travail'!$GR36/CU$10,0)</f>
        <v>0</v>
      </c>
      <c r="SJ36" s="307">
        <f>IFERROR('Base travail'!$CV36*'Base travail'!$GS36/CV$10,0)</f>
        <v>0</v>
      </c>
      <c r="SK36" s="307">
        <f>IFERROR('Base travail'!$CW36*'Base travail'!$GT36/CW$10,0)</f>
        <v>0</v>
      </c>
      <c r="SL36" s="307">
        <f>IFERROR('Base travail'!$CX36*'Base travail'!$GU36/CX$10,0)</f>
        <v>0</v>
      </c>
      <c r="SM36" s="307">
        <f>IFERROR('Base travail'!$CY36*'Base travail'!$GV36/CY$10,0)</f>
        <v>0</v>
      </c>
      <c r="SN36" s="307">
        <f>IFERROR('Base travail'!$CZ36*'Base travail'!$GW36/CZ$10,0)</f>
        <v>0</v>
      </c>
      <c r="SO36" s="307">
        <f>IFERROR('Base travail'!$DA36*'Base travail'!$GX36/DA$10,0)</f>
        <v>0</v>
      </c>
      <c r="SP36" s="307">
        <f>IFERROR('Base travail'!$DB36*'Base travail'!$GY36/DB$10,0)</f>
        <v>0</v>
      </c>
      <c r="SQ36" s="307">
        <f>IFERROR('Base travail'!$DC36*'Base travail'!$GZ36/DC$10,0)</f>
        <v>0</v>
      </c>
      <c r="SR36" s="307"/>
      <c r="SS36" s="307">
        <f>IFERROR('Base travail'!$H36*'Base travail'!$HB36/H$13,0)</f>
        <v>0</v>
      </c>
      <c r="ST36" s="307">
        <f>IFERROR('Base travail'!$I36*'Base travail'!$HC36/I$13,0)</f>
        <v>0</v>
      </c>
      <c r="SU36" s="307">
        <f>IFERROR('Base travail'!$J36*'Base travail'!$HD36/J$13,0)</f>
        <v>0</v>
      </c>
      <c r="SV36" s="307">
        <f>IFERROR('Base travail'!$K36*'Base travail'!$HE36/K$13,0)</f>
        <v>0</v>
      </c>
      <c r="SW36" s="307">
        <f>IFERROR('Base travail'!$L36*'Base travail'!$HF36/L$13,0)</f>
        <v>0</v>
      </c>
      <c r="SX36" s="307">
        <f>IFERROR('Base travail'!$M36*'Base travail'!$HG36/M$13,0)</f>
        <v>0</v>
      </c>
      <c r="SY36" s="307">
        <f>IFERROR('Base travail'!$N36*'Base travail'!$HH36/N$13,0)</f>
        <v>0</v>
      </c>
      <c r="SZ36" s="307">
        <f>IFERROR('Base travail'!$O36*'Base travail'!$HI36/O$13,0)</f>
        <v>0</v>
      </c>
      <c r="TA36" s="307">
        <f>IFERROR('Base travail'!$P36*'Base travail'!$HJ36/P$13,0)</f>
        <v>0</v>
      </c>
      <c r="TB36" s="307">
        <f>IFERROR('Base travail'!$Q36*'Base travail'!$HK36/Q$13,0)</f>
        <v>0</v>
      </c>
      <c r="TC36" s="307">
        <f>IFERROR('Base travail'!$R36*'Base travail'!$HL36/R$13,0)</f>
        <v>0</v>
      </c>
      <c r="TD36" s="307">
        <f>IFERROR('Base travail'!$S36*'Base travail'!$HM36/S$13,0)</f>
        <v>0</v>
      </c>
      <c r="TE36" s="307">
        <f>IFERROR('Base travail'!$T36*'Base travail'!$HN36/T$13,0)</f>
        <v>0</v>
      </c>
      <c r="TF36" s="307">
        <f>IFERROR('Base travail'!$U36*'Base travail'!$HO36/U$13,0)</f>
        <v>0</v>
      </c>
      <c r="TG36" s="307">
        <f>IFERROR('Base travail'!$V36*'Base travail'!$HP36/V$13,0)</f>
        <v>0</v>
      </c>
      <c r="TH36" s="307">
        <f>IFERROR('Base travail'!$W36*'Base travail'!$HQ36/W$13,0)</f>
        <v>0</v>
      </c>
      <c r="TI36" s="307">
        <f>IFERROR('Base travail'!$X36*'Base travail'!$HR36/X$13,0)</f>
        <v>0</v>
      </c>
      <c r="TJ36" s="307">
        <f>IFERROR('Base travail'!$Y36*'Base travail'!$HS36/Y$13,0)</f>
        <v>0</v>
      </c>
      <c r="TK36" s="307">
        <f>IFERROR('Base travail'!$Z36*'Base travail'!$HT36/Z$13,0)</f>
        <v>0</v>
      </c>
      <c r="TL36" s="307">
        <f>IFERROR('Base travail'!$AA36*'Base travail'!$HU36/AA$13,0)</f>
        <v>0</v>
      </c>
      <c r="TM36" s="307">
        <f>IFERROR('Base travail'!$AB36*'Base travail'!$HV36/AB$13,0)</f>
        <v>0</v>
      </c>
      <c r="TN36" s="307">
        <f>IFERROR('Base travail'!$AC36*'Base travail'!$HW36/AC$13,0)</f>
        <v>0</v>
      </c>
      <c r="TO36" s="307">
        <f>IFERROR('Base travail'!$AD36*'Base travail'!$HX36/AD$13,0)</f>
        <v>0</v>
      </c>
      <c r="TP36" s="307">
        <f>IFERROR('Base travail'!$AE36*'Base travail'!$HY36/AE$13,0)</f>
        <v>0</v>
      </c>
      <c r="TQ36" s="307">
        <f>IFERROR('Base travail'!$AF36*'Base travail'!$HZ36/AF$13,0)</f>
        <v>0</v>
      </c>
      <c r="TR36" s="307">
        <f>IFERROR('Base travail'!$AG36*'Base travail'!$IA36/AG$13,0)</f>
        <v>0</v>
      </c>
      <c r="TS36" s="307">
        <f>IFERROR('Base travail'!$AH36*'Base travail'!$IB36/AH$13,0)</f>
        <v>0</v>
      </c>
      <c r="TT36" s="307">
        <f>IFERROR('Base travail'!$AI36*'Base travail'!$IC36/AI$13,0)</f>
        <v>0</v>
      </c>
      <c r="TU36" s="307">
        <f>IFERROR('Base travail'!$AJ36*'Base travail'!$ID36/AJ$13,0)</f>
        <v>0</v>
      </c>
      <c r="TV36" s="307">
        <f>IFERROR('Base travail'!$AK36*'Base travail'!$IE36/AK$13,0)</f>
        <v>0</v>
      </c>
      <c r="TW36" s="307">
        <f>IFERROR('Base travail'!$AL36*'Base travail'!$IF36/AL$13,0)</f>
        <v>0</v>
      </c>
      <c r="TX36" s="307">
        <f>IFERROR('Base travail'!$AM36*'Base travail'!$IG36/AM$13,0)</f>
        <v>0</v>
      </c>
      <c r="TY36" s="307">
        <f>IFERROR('Base travail'!$AN36*'Base travail'!$IH36/AN$13,0)</f>
        <v>0</v>
      </c>
      <c r="TZ36" s="307">
        <f>IFERROR('Base travail'!$AO36*'Base travail'!$II36/AO$13,0)</f>
        <v>0</v>
      </c>
      <c r="UA36" s="307">
        <f>IFERROR('Base travail'!$AP36*'Base travail'!$IJ36/AP$13,0)</f>
        <v>0</v>
      </c>
      <c r="UB36" s="307">
        <f>IFERROR('Base travail'!$AQ36*'Base travail'!$IK36/AQ$13,0)</f>
        <v>0</v>
      </c>
      <c r="UC36" s="307">
        <f>IFERROR('Base travail'!$AR36*'Base travail'!$IL36/AR$13,0)</f>
        <v>0</v>
      </c>
      <c r="UD36" s="307">
        <f>IFERROR('Base travail'!$AS36*'Base travail'!$IM36/AS$13,0)</f>
        <v>0</v>
      </c>
      <c r="UE36" s="307">
        <f>IFERROR('Base travail'!$AT36*'Base travail'!$IN36/AT$13,0)</f>
        <v>0</v>
      </c>
      <c r="UF36" s="307">
        <f>IFERROR('Base travail'!$AU36*'Base travail'!$IO36/AU$13,0)</f>
        <v>0</v>
      </c>
      <c r="UG36" s="307">
        <f>IFERROR('Base travail'!$AV36*'Base travail'!$IP36/AV$13,0)</f>
        <v>0</v>
      </c>
      <c r="UH36" s="307">
        <f>IFERROR('Base travail'!$AW36*'Base travail'!$IQ36/AW$13,0)</f>
        <v>0</v>
      </c>
      <c r="UI36" s="307">
        <f>IFERROR('Base travail'!$AX36*'Base travail'!$IR36/AX$13,0)</f>
        <v>0</v>
      </c>
      <c r="UJ36" s="307">
        <f>IFERROR('Base travail'!$AY36*'Base travail'!$IS36/AY$13,0)</f>
        <v>0</v>
      </c>
      <c r="UK36" s="307">
        <f>IFERROR('Base travail'!$AZ36*'Base travail'!$IT36/AZ$13,0)</f>
        <v>0</v>
      </c>
      <c r="UL36" s="307">
        <f>IFERROR('Base travail'!$BA36*'Base travail'!$IU36/BA$13,0)</f>
        <v>0</v>
      </c>
      <c r="UM36" s="307">
        <f>IFERROR('Base travail'!$BB36*'Base travail'!$IV36/BB$13,0)</f>
        <v>0</v>
      </c>
      <c r="UN36" s="307">
        <f>IFERROR('Base travail'!$BC36*'Base travail'!$IW36/BC$13,0)</f>
        <v>0</v>
      </c>
      <c r="UO36" s="307">
        <f>IFERROR('Base travail'!$BD36*'Base travail'!$IX36/BD$13,0)</f>
        <v>0</v>
      </c>
      <c r="UP36" s="307">
        <f>IFERROR('Base travail'!$BE36*'Base travail'!$IY36/BE$13,0)</f>
        <v>0</v>
      </c>
      <c r="UQ36" s="307">
        <f>IFERROR('Base travail'!$BF36*'Base travail'!$IZ36/BF$13,0)</f>
        <v>0</v>
      </c>
      <c r="UR36" s="307">
        <f>IFERROR('Base travail'!$BG36*'Base travail'!$JA36/BG$13,0)</f>
        <v>0</v>
      </c>
      <c r="US36" s="307">
        <f>IFERROR('Base travail'!$BH36*'Base travail'!$JB36/BH$13,0)</f>
        <v>0</v>
      </c>
      <c r="UT36" s="307">
        <f>IFERROR('Base travail'!$BI36*'Base travail'!$JC36/BI$13,0)</f>
        <v>0</v>
      </c>
      <c r="UU36" s="307">
        <f>IFERROR('Base travail'!$BJ36*'Base travail'!$JD36/BJ$13,0)</f>
        <v>0</v>
      </c>
      <c r="UV36" s="307">
        <f>IFERROR('Base travail'!$BK36*'Base travail'!$JE36/BK$13,0)</f>
        <v>0</v>
      </c>
      <c r="UW36" s="307">
        <f>IFERROR('Base travail'!$BL36*'Base travail'!$JF36/BL$13,0)</f>
        <v>0</v>
      </c>
      <c r="UX36" s="307">
        <f>IFERROR('Base travail'!$BM36*'Base travail'!$JG36/BM$13,0)</f>
        <v>0</v>
      </c>
      <c r="UY36" s="307">
        <f>IFERROR('Base travail'!$BN36*'Base travail'!$JH36/BN$13,0)</f>
        <v>0</v>
      </c>
      <c r="UZ36" s="307">
        <f>IFERROR('Base travail'!$BO36*'Base travail'!$JI36/BO$13,0)</f>
        <v>0</v>
      </c>
      <c r="VA36" s="307">
        <f>IFERROR('Base travail'!$BP36*'Base travail'!$JJ36/BP$13,0)</f>
        <v>0</v>
      </c>
      <c r="VB36" s="307">
        <f>IFERROR('Base travail'!$BQ36*'Base travail'!$JK36/BQ$13,0)</f>
        <v>0</v>
      </c>
      <c r="VC36" s="307">
        <f>IFERROR('Base travail'!$BR36*'Base travail'!$JL36/BR$13,0)</f>
        <v>0</v>
      </c>
      <c r="VD36" s="307">
        <f>IFERROR('Base travail'!$BS36*'Base travail'!$JM36/BS$13,0)</f>
        <v>0</v>
      </c>
      <c r="VE36" s="307">
        <f>IFERROR('Base travail'!$BT36*'Base travail'!$JN36/BT$13,0)</f>
        <v>0</v>
      </c>
      <c r="VF36" s="307">
        <f>IFERROR('Base travail'!$BU36*'Base travail'!$JO36/BU$13,0)</f>
        <v>0</v>
      </c>
      <c r="VG36" s="307">
        <f>IFERROR('Base travail'!$BV36*'Base travail'!$JP36/BV$13,0)</f>
        <v>0</v>
      </c>
      <c r="VH36" s="307">
        <f>IFERROR('Base travail'!$BW36*'Base travail'!$JQ36/BW$13,0)</f>
        <v>0</v>
      </c>
      <c r="VI36" s="307">
        <f>IFERROR('Base travail'!$BX36*'Base travail'!$JR36/BX$13,0)</f>
        <v>0</v>
      </c>
      <c r="VJ36" s="307">
        <f>IFERROR('Base travail'!$BY36*'Base travail'!$JS36/BY$13,0)</f>
        <v>0</v>
      </c>
      <c r="VK36" s="307">
        <f>IFERROR('Base travail'!$BZ36*'Base travail'!$JT36/BZ$13,0)</f>
        <v>0</v>
      </c>
      <c r="VL36" s="307">
        <f>IFERROR('Base travail'!$CA36*'Base travail'!$JU36/CA$13,0)</f>
        <v>0</v>
      </c>
      <c r="VM36" s="307">
        <f>IFERROR('Base travail'!$CB36*'Base travail'!$JV36/CB$13,0)</f>
        <v>0</v>
      </c>
      <c r="VN36" s="307">
        <f>IFERROR('Base travail'!$CC36*'Base travail'!$JW36/CC$13,0)</f>
        <v>0</v>
      </c>
      <c r="VO36" s="307">
        <f>IFERROR('Base travail'!$CD36*'Base travail'!$JX36/CD$13,0)</f>
        <v>0</v>
      </c>
      <c r="VP36" s="307">
        <f>IFERROR('Base travail'!$CE36*'Base travail'!$JY36/CE$13,0)</f>
        <v>0</v>
      </c>
      <c r="VQ36" s="307">
        <f>IFERROR('Base travail'!$CF36*'Base travail'!$JZ36/CF$13,0)</f>
        <v>0</v>
      </c>
      <c r="VR36" s="307">
        <f>IFERROR('Base travail'!$CG36*'Base travail'!$KA36/CG$13,0)</f>
        <v>0</v>
      </c>
      <c r="VS36" s="307">
        <f>IFERROR('Base travail'!$CH36*'Base travail'!$KB36/CH$13,0)</f>
        <v>0</v>
      </c>
      <c r="VT36" s="307">
        <f>IFERROR('Base travail'!$CI36*'Base travail'!$KC36/CI$13,0)</f>
        <v>0</v>
      </c>
      <c r="VU36" s="307">
        <f>IFERROR('Base travail'!$CJ36*'Base travail'!$KD36/CJ$13,0)</f>
        <v>0</v>
      </c>
      <c r="VV36" s="307">
        <f>IFERROR('Base travail'!$CK36*'Base travail'!$KE36/CK$13,0)</f>
        <v>0</v>
      </c>
      <c r="VW36" s="307">
        <f>IFERROR('Base travail'!$CL36*'Base travail'!$KF36/CL$13,0)</f>
        <v>0</v>
      </c>
      <c r="VX36" s="307">
        <f>IFERROR('Base travail'!$CM36*'Base travail'!$KG36/CM$13,0)</f>
        <v>0</v>
      </c>
      <c r="VY36" s="307">
        <f>IFERROR('Base travail'!$CN36*'Base travail'!$KH36/CN$13,0)</f>
        <v>0</v>
      </c>
      <c r="VZ36" s="307">
        <f>IFERROR('Base travail'!$CO36*'Base travail'!$KI36/CO$13,0)</f>
        <v>0</v>
      </c>
      <c r="WA36" s="307">
        <f>IFERROR('Base travail'!$CP36*'Base travail'!$KJ36/CP$13,0)</f>
        <v>0</v>
      </c>
      <c r="WB36" s="307">
        <f>IFERROR('Base travail'!$CQ36*'Base travail'!$KK36/CQ$13,0)</f>
        <v>0</v>
      </c>
      <c r="WC36" s="307">
        <f>IFERROR('Base travail'!$CR36*'Base travail'!$KL36/CR$13,0)</f>
        <v>0</v>
      </c>
      <c r="WD36" s="307">
        <f>IFERROR('Base travail'!$CS36*'Base travail'!$KM36/CS$13,0)</f>
        <v>0</v>
      </c>
      <c r="WE36" s="307">
        <f>IFERROR('Base travail'!$CT36*'Base travail'!$KN36/CT$13,0)</f>
        <v>0</v>
      </c>
      <c r="WF36" s="307">
        <f>IFERROR('Base travail'!$CU36*'Base travail'!$KO36/CU$13,0)</f>
        <v>0</v>
      </c>
      <c r="WG36" s="307">
        <f>IFERROR('Base travail'!$CV36*'Base travail'!$KP36/CV$13,0)</f>
        <v>0</v>
      </c>
      <c r="WH36" s="307">
        <f>IFERROR('Base travail'!$CW36*'Base travail'!$KQ36/CW$13,0)</f>
        <v>0</v>
      </c>
      <c r="WI36" s="307">
        <f>IFERROR('Base travail'!$CX36*'Base travail'!$KR36/CX$13,0)</f>
        <v>0</v>
      </c>
      <c r="WJ36" s="307">
        <f>IFERROR('Base travail'!$CY36*'Base travail'!$KS36/CY$13,0)</f>
        <v>0</v>
      </c>
      <c r="WK36" s="307">
        <f>IFERROR('Base travail'!$CZ36*'Base travail'!$KT36/CZ$13,0)</f>
        <v>0</v>
      </c>
      <c r="WL36" s="307">
        <f>IFERROR('Base travail'!$DA36*'Base travail'!$KU36/DA$13,0)</f>
        <v>0</v>
      </c>
      <c r="WM36" s="307">
        <f>IFERROR('Base travail'!$DB36*'Base travail'!$KV36/DB$13,0)</f>
        <v>0</v>
      </c>
      <c r="WN36" s="307">
        <f>IFERROR('Base travail'!$DC36*'Base travail'!$KW36/DC$13,0)</f>
        <v>0</v>
      </c>
      <c r="WO36" s="307"/>
      <c r="WP36" s="307">
        <f>IFERROR('Base travail'!$H36*'Base travail'!$KY36/H$16,0)</f>
        <v>0</v>
      </c>
      <c r="WQ36" s="307">
        <f>IFERROR('Base travail'!$I36*'Base travail'!$KZ36/I$16,0)</f>
        <v>0</v>
      </c>
      <c r="WR36" s="307">
        <f>IFERROR('Base travail'!$J36*'Base travail'!$LA36/J$16,0)</f>
        <v>0</v>
      </c>
      <c r="WS36" s="307">
        <f>IFERROR('Base travail'!$K36*'Base travail'!$LB36/K$16,0)</f>
        <v>0</v>
      </c>
      <c r="WT36" s="307">
        <f>IFERROR('Base travail'!$L36*'Base travail'!$LC36/L$16,0)</f>
        <v>0</v>
      </c>
      <c r="WU36" s="307">
        <f>IFERROR('Base travail'!$M36*'Base travail'!$LD36/M$16,0)</f>
        <v>0</v>
      </c>
      <c r="WV36" s="307">
        <f>IFERROR('Base travail'!$N36*'Base travail'!$LE36/N$16,0)</f>
        <v>0</v>
      </c>
      <c r="WW36" s="307">
        <f>IFERROR('Base travail'!$O36*'Base travail'!$LF36/O$16,0)</f>
        <v>0</v>
      </c>
      <c r="WX36" s="307">
        <f>IFERROR('Base travail'!$P36*'Base travail'!$LG36/P$16,0)</f>
        <v>0</v>
      </c>
      <c r="WY36" s="307">
        <f>IFERROR('Base travail'!$Q36*'Base travail'!$LH36/Q$16,0)</f>
        <v>0</v>
      </c>
      <c r="WZ36" s="307">
        <f>IFERROR('Base travail'!$R36*'Base travail'!$LI36/R$16,0)</f>
        <v>0</v>
      </c>
      <c r="XA36" s="307">
        <f>IFERROR('Base travail'!$S36*'Base travail'!$LJ36/S$16,0)</f>
        <v>0</v>
      </c>
      <c r="XB36" s="307">
        <f>IFERROR('Base travail'!$T36*'Base travail'!$LK36/T$16,0)</f>
        <v>0</v>
      </c>
      <c r="XC36" s="307">
        <f>IFERROR('Base travail'!$U36*'Base travail'!$LL36/U$16,0)</f>
        <v>0</v>
      </c>
      <c r="XD36" s="307">
        <f>IFERROR('Base travail'!$V36*'Base travail'!$LM36/V$16,0)</f>
        <v>0</v>
      </c>
      <c r="XE36" s="307">
        <f>IFERROR('Base travail'!$W36*'Base travail'!$LN36/W$16,0)</f>
        <v>0</v>
      </c>
      <c r="XF36" s="307">
        <f>IFERROR('Base travail'!$X36*'Base travail'!$LO36/X$16,0)</f>
        <v>0</v>
      </c>
      <c r="XG36" s="307">
        <f>IFERROR('Base travail'!$Y36*'Base travail'!$LP36/Y$16,0)</f>
        <v>0</v>
      </c>
      <c r="XH36" s="307">
        <f>IFERROR('Base travail'!$Z36*'Base travail'!$LQ36/Z$16,0)</f>
        <v>0</v>
      </c>
      <c r="XI36" s="307">
        <f>IFERROR('Base travail'!$AA36*'Base travail'!$LR36/AA$16,0)</f>
        <v>0</v>
      </c>
      <c r="XJ36" s="307">
        <f>IFERROR('Base travail'!$AB36*'Base travail'!$LS36/AB$16,0)</f>
        <v>0</v>
      </c>
      <c r="XK36" s="307">
        <f>IFERROR('Base travail'!$AC36*'Base travail'!$LT36/AC$16,0)</f>
        <v>0</v>
      </c>
      <c r="XL36" s="307">
        <f>IFERROR('Base travail'!$AD36*'Base travail'!$LU36/AD$16,0)</f>
        <v>0</v>
      </c>
      <c r="XM36" s="307">
        <f>IFERROR('Base travail'!$AE36*'Base travail'!$LV36/AE$16,0)</f>
        <v>0</v>
      </c>
      <c r="XN36" s="307">
        <f>IFERROR('Base travail'!$AF36*'Base travail'!$LW36/AF$16,0)</f>
        <v>0</v>
      </c>
      <c r="XO36" s="307">
        <f>IFERROR('Base travail'!$AG36*'Base travail'!$LX36/AG$16,0)</f>
        <v>0</v>
      </c>
      <c r="XP36" s="307">
        <f>IFERROR('Base travail'!$AH36*'Base travail'!$LY36/AH$16,0)</f>
        <v>0</v>
      </c>
      <c r="XQ36" s="307">
        <f>IFERROR('Base travail'!$AI36*'Base travail'!$LZ36/AI$16,0)</f>
        <v>0</v>
      </c>
      <c r="XR36" s="307">
        <f>IFERROR('Base travail'!$AJ36*'Base travail'!$MA36/AJ$16,0)</f>
        <v>0</v>
      </c>
      <c r="XS36" s="307">
        <f>IFERROR('Base travail'!$AK36*'Base travail'!$MB36/AK$16,0)</f>
        <v>0</v>
      </c>
      <c r="XT36" s="307">
        <f>IFERROR('Base travail'!$AL36*'Base travail'!$MC36/AL$16,0)</f>
        <v>0</v>
      </c>
      <c r="XU36" s="307">
        <f>IFERROR('Base travail'!$AM36*'Base travail'!$MD36/AM$16,0)</f>
        <v>0</v>
      </c>
      <c r="XV36" s="307">
        <f>IFERROR('Base travail'!$AN36*'Base travail'!$ME36/AN$16,0)</f>
        <v>0</v>
      </c>
      <c r="XW36" s="307">
        <f>IFERROR('Base travail'!$AO36*'Base travail'!$MF36/AO$16,0)</f>
        <v>0</v>
      </c>
      <c r="XX36" s="307">
        <f>IFERROR('Base travail'!$AP36*'Base travail'!$MG36/AP$16,0)</f>
        <v>0</v>
      </c>
      <c r="XY36" s="307">
        <f>IFERROR('Base travail'!$AQ36*'Base travail'!$MH36/AQ$16,0)</f>
        <v>0</v>
      </c>
      <c r="XZ36" s="307">
        <f>IFERROR('Base travail'!$AR36*'Base travail'!$MI36/AR$16,0)</f>
        <v>0</v>
      </c>
      <c r="YA36" s="307">
        <f>IFERROR('Base travail'!$AS36*'Base travail'!$MJ36/AS$16,0)</f>
        <v>0</v>
      </c>
      <c r="YB36" s="307">
        <f>IFERROR('Base travail'!$AT36*'Base travail'!$MK36/AT$16,0)</f>
        <v>0</v>
      </c>
      <c r="YC36" s="307">
        <f>IFERROR('Base travail'!$AU36*'Base travail'!$ML36/AU$16,0)</f>
        <v>0</v>
      </c>
      <c r="YD36" s="307">
        <f>IFERROR('Base travail'!$AV36*'Base travail'!$MM36/AV$16,0)</f>
        <v>0</v>
      </c>
      <c r="YE36" s="307">
        <f>IFERROR('Base travail'!$AW36*'Base travail'!$MN36/AW$16,0)</f>
        <v>0</v>
      </c>
      <c r="YF36" s="307">
        <f>IFERROR('Base travail'!$AX36*'Base travail'!$MO36/AX$16,0)</f>
        <v>0</v>
      </c>
      <c r="YG36" s="307">
        <f>IFERROR('Base travail'!$AY36*'Base travail'!$MP36/AY$16,0)</f>
        <v>0</v>
      </c>
      <c r="YH36" s="307">
        <f>IFERROR('Base travail'!$AZ36*'Base travail'!$MQ36/AZ$16,0)</f>
        <v>0</v>
      </c>
      <c r="YI36" s="307">
        <f>IFERROR('Base travail'!$BA36*'Base travail'!$MR36/BA$16,0)</f>
        <v>0</v>
      </c>
      <c r="YJ36" s="307">
        <f>IFERROR('Base travail'!$BB36*'Base travail'!$MS36/BB$16,0)</f>
        <v>0</v>
      </c>
      <c r="YK36" s="307">
        <f>IFERROR('Base travail'!$BC36*'Base travail'!$MT36/BC$16,0)</f>
        <v>0</v>
      </c>
      <c r="YL36" s="307">
        <f>IFERROR('Base travail'!$BD36*'Base travail'!$MU36/BD$16,0)</f>
        <v>0</v>
      </c>
      <c r="YM36" s="307">
        <f>IFERROR('Base travail'!$BE36*'Base travail'!$MV36/BE$16,0)</f>
        <v>0</v>
      </c>
      <c r="YN36" s="307">
        <f>IFERROR('Base travail'!$BF36*'Base travail'!$MW36/BF$16,0)</f>
        <v>0</v>
      </c>
      <c r="YO36" s="307">
        <f>IFERROR('Base travail'!$BG36*'Base travail'!$MX36/BG$16,0)</f>
        <v>0</v>
      </c>
      <c r="YP36" s="307">
        <f>IFERROR('Base travail'!$BH36*'Base travail'!$MY36/BH$16,0)</f>
        <v>0</v>
      </c>
      <c r="YQ36" s="307">
        <f>IFERROR('Base travail'!$BI36*'Base travail'!$MZ36/BI$16,0)</f>
        <v>0</v>
      </c>
      <c r="YR36" s="307">
        <f>IFERROR('Base travail'!$BJ36*'Base travail'!$NA36/BJ$16,0)</f>
        <v>0</v>
      </c>
      <c r="YS36" s="307">
        <f>IFERROR('Base travail'!$BK36*'Base travail'!$NB36/BK$16,0)</f>
        <v>0</v>
      </c>
      <c r="YT36" s="307">
        <f>IFERROR('Base travail'!$BL36*'Base travail'!$NC36/BL$16,0)</f>
        <v>0</v>
      </c>
      <c r="YU36" s="307">
        <f>IFERROR('Base travail'!$BM36*'Base travail'!$ND36/BM$16,0)</f>
        <v>0</v>
      </c>
      <c r="YV36" s="307">
        <f>IFERROR('Base travail'!$BN36*'Base travail'!$NE36/BN$16,0)</f>
        <v>0</v>
      </c>
      <c r="YW36" s="307">
        <f>IFERROR('Base travail'!$BO36*'Base travail'!$NF36/BO$16,0)</f>
        <v>0</v>
      </c>
      <c r="YX36" s="307">
        <f>IFERROR('Base travail'!$BP36*'Base travail'!$NG36/BP$16,0)</f>
        <v>0</v>
      </c>
      <c r="YY36" s="307">
        <f>IFERROR('Base travail'!$BQ36*'Base travail'!$NH36/BQ$16,0)</f>
        <v>0</v>
      </c>
      <c r="YZ36" s="307">
        <f>IFERROR('Base travail'!$BR36*'Base travail'!$NI36/BR$16,0)</f>
        <v>0</v>
      </c>
      <c r="ZA36" s="307">
        <f>IFERROR('Base travail'!$BS36*'Base travail'!$NJ36/BS$16,0)</f>
        <v>0</v>
      </c>
      <c r="ZB36" s="307">
        <f>IFERROR('Base travail'!$BT36*'Base travail'!$NK36/BT$16,0)</f>
        <v>0</v>
      </c>
      <c r="ZC36" s="307">
        <f>IFERROR('Base travail'!$BU36*'Base travail'!$NL36/BU$16,0)</f>
        <v>0</v>
      </c>
      <c r="ZD36" s="307">
        <f>IFERROR('Base travail'!$BV36*'Base travail'!$NM36/BV$16,0)</f>
        <v>0</v>
      </c>
      <c r="ZE36" s="307">
        <f>IFERROR('Base travail'!$BW36*'Base travail'!$NN36/BW$16,0)</f>
        <v>0</v>
      </c>
      <c r="ZF36" s="307">
        <f>IFERROR('Base travail'!$BX36*'Base travail'!$NO36/BX$16,0)</f>
        <v>0</v>
      </c>
      <c r="ZG36" s="307">
        <f>IFERROR('Base travail'!$BY36*'Base travail'!$NP36/BY$16,0)</f>
        <v>0</v>
      </c>
      <c r="ZH36" s="307">
        <f>IFERROR('Base travail'!$BZ36*'Base travail'!$NQ36/BZ$16,0)</f>
        <v>0</v>
      </c>
      <c r="ZI36" s="307">
        <f>IFERROR('Base travail'!$CA36*'Base travail'!$NR36/CA$16,0)</f>
        <v>0</v>
      </c>
      <c r="ZJ36" s="307">
        <f>IFERROR('Base travail'!$CB36*'Base travail'!$NS36/CB$16,0)</f>
        <v>0</v>
      </c>
      <c r="ZK36" s="307">
        <f>IFERROR('Base travail'!$CC36*'Base travail'!$NT36/CC$16,0)</f>
        <v>0</v>
      </c>
      <c r="ZL36" s="307">
        <f>IFERROR('Base travail'!$CD36*'Base travail'!$NU36/CD$16,0)</f>
        <v>0</v>
      </c>
      <c r="ZM36" s="307">
        <f>IFERROR('Base travail'!$CE36*'Base travail'!$NV36/CE$16,0)</f>
        <v>0</v>
      </c>
      <c r="ZN36" s="307">
        <f>IFERROR('Base travail'!$CF36*'Base travail'!$NW36/CF$16,0)</f>
        <v>0</v>
      </c>
      <c r="ZO36" s="307">
        <f>IFERROR('Base travail'!$CG36*'Base travail'!$NX36/CG$16,0)</f>
        <v>0</v>
      </c>
      <c r="ZP36" s="307">
        <f>IFERROR('Base travail'!$CH36*'Base travail'!$NY36/CH$16,0)</f>
        <v>0</v>
      </c>
      <c r="ZQ36" s="307">
        <f>IFERROR('Base travail'!$CI36*'Base travail'!$NZ36/CI$16,0)</f>
        <v>0</v>
      </c>
      <c r="ZR36" s="307">
        <f>IFERROR('Base travail'!$CJ36*'Base travail'!$OA36/CJ$16,0)</f>
        <v>0</v>
      </c>
      <c r="ZS36" s="307">
        <f>IFERROR('Base travail'!$CK36*'Base travail'!$OB36/CK$16,0)</f>
        <v>0</v>
      </c>
      <c r="ZT36" s="307">
        <f>IFERROR('Base travail'!$CL36*'Base travail'!$OC36/CL$16,0)</f>
        <v>0</v>
      </c>
      <c r="ZU36" s="307">
        <f>IFERROR('Base travail'!$CM36*'Base travail'!$OD36/CM$16,0)</f>
        <v>0</v>
      </c>
      <c r="ZV36" s="307">
        <f>IFERROR('Base travail'!$CN36*'Base travail'!$OE36/CN$16,0)</f>
        <v>0</v>
      </c>
      <c r="ZW36" s="307">
        <f>IFERROR('Base travail'!$CO36*'Base travail'!$OF36/CO$16,0)</f>
        <v>0</v>
      </c>
      <c r="ZX36" s="307">
        <f>IFERROR('Base travail'!$CP36*'Base travail'!$OG36/CP$16,0)</f>
        <v>0</v>
      </c>
      <c r="ZY36" s="307">
        <f>IFERROR('Base travail'!$CQ36*'Base travail'!$OH36/CQ$16,0)</f>
        <v>0</v>
      </c>
      <c r="ZZ36" s="307">
        <f>IFERROR('Base travail'!$CR36*'Base travail'!$OI36/CR$16,0)</f>
        <v>0</v>
      </c>
      <c r="AAA36" s="307">
        <f>IFERROR('Base travail'!$CS36*'Base travail'!$OJ36/CS$16,0)</f>
        <v>0</v>
      </c>
      <c r="AAB36" s="307">
        <f>IFERROR('Base travail'!$CT36*'Base travail'!$OK36/CT$16,0)</f>
        <v>0</v>
      </c>
      <c r="AAC36" s="307">
        <f>IFERROR('Base travail'!$CU36*'Base travail'!$OL36/CU$16,0)</f>
        <v>0</v>
      </c>
      <c r="AAD36" s="307">
        <f>IFERROR('Base travail'!$CV36*'Base travail'!$OM36/CV$16,0)</f>
        <v>0</v>
      </c>
      <c r="AAE36" s="307">
        <f>IFERROR('Base travail'!$CW36*'Base travail'!$ON36/CW$16,0)</f>
        <v>0</v>
      </c>
      <c r="AAF36" s="307">
        <f>IFERROR('Base travail'!$CX36*'Base travail'!$OO36/CX$16,0)</f>
        <v>0</v>
      </c>
      <c r="AAG36" s="307">
        <f>IFERROR('Base travail'!$CY36*'Base travail'!$OP36/CY$16,0)</f>
        <v>0</v>
      </c>
      <c r="AAH36" s="307">
        <f>IFERROR('Base travail'!$CZ36*'Base travail'!$OQ36/CZ$16,0)</f>
        <v>0</v>
      </c>
      <c r="AAI36" s="307">
        <f>IFERROR('Base travail'!$DA36*'Base travail'!$OR36/DA$16,0)</f>
        <v>0</v>
      </c>
      <c r="AAJ36" s="307">
        <f>IFERROR('Base travail'!$DB36*'Base travail'!$OS36/DB$16,0)</f>
        <v>0</v>
      </c>
      <c r="AAK36" s="324">
        <f>IFERROR('Base travail'!$DC36*'Base travail'!$OT36/DC$16,0)</f>
        <v>0</v>
      </c>
    </row>
    <row r="37" spans="1:713" x14ac:dyDescent="0.25">
      <c r="A37" s="309">
        <f>Info!D22</f>
        <v>16</v>
      </c>
      <c r="B37" s="310" t="str">
        <f>Info!B22</f>
        <v>SAINT GERMAIN PSE 2.1.1</v>
      </c>
      <c r="C37" s="310">
        <f>VLOOKUP(B37,Info!$B$7:$AE$106,30,FALSE)</f>
        <v>21.724999999999998</v>
      </c>
      <c r="D37" s="311">
        <f>SUM('Base travail'!$H37:$DC37)</f>
        <v>2780</v>
      </c>
      <c r="E37" s="312">
        <f>SUM('Base travail'!$OV37:$SQ37)</f>
        <v>0</v>
      </c>
      <c r="F37" s="312">
        <f>SUM('Base travail'!$SS37:$WN37)</f>
        <v>0</v>
      </c>
      <c r="G37" s="312">
        <f>SUM('Base travail'!$WP37:$AAK37)</f>
        <v>0</v>
      </c>
      <c r="H37" s="363"/>
      <c r="I37" s="363"/>
      <c r="J37" s="363"/>
      <c r="K37" s="363"/>
      <c r="L37" s="363"/>
      <c r="M37" s="363"/>
      <c r="N37" s="363">
        <v>168</v>
      </c>
      <c r="O37" s="363">
        <v>348</v>
      </c>
      <c r="P37" s="363"/>
      <c r="Q37" s="363"/>
      <c r="R37" s="363"/>
      <c r="S37" s="363"/>
      <c r="T37" s="363"/>
      <c r="U37" s="363"/>
      <c r="V37" s="363"/>
      <c r="W37" s="363"/>
      <c r="X37" s="363"/>
      <c r="Y37" s="363"/>
      <c r="Z37" s="363"/>
      <c r="AA37" s="363"/>
      <c r="AB37" s="363"/>
      <c r="AC37" s="363"/>
      <c r="AD37" s="363"/>
      <c r="AE37" s="363"/>
      <c r="AF37" s="363"/>
      <c r="AG37" s="363"/>
      <c r="AH37" s="363"/>
      <c r="AI37" s="363"/>
      <c r="AJ37" s="363"/>
      <c r="AK37" s="363"/>
      <c r="AL37" s="363"/>
      <c r="AM37" s="363"/>
      <c r="AN37" s="363"/>
      <c r="AO37" s="363"/>
      <c r="AP37" s="363"/>
      <c r="AQ37" s="363"/>
      <c r="AR37" s="363"/>
      <c r="AS37" s="363"/>
      <c r="AT37" s="363"/>
      <c r="AU37" s="363"/>
      <c r="AV37" s="363"/>
      <c r="AW37" s="363"/>
      <c r="AX37" s="363"/>
      <c r="AY37" s="363"/>
      <c r="AZ37" s="363"/>
      <c r="BA37" s="363"/>
      <c r="BB37" s="363"/>
      <c r="BC37" s="363"/>
      <c r="BD37" s="363"/>
      <c r="BE37" s="363"/>
      <c r="BF37" s="363"/>
      <c r="BG37" s="363"/>
      <c r="BH37" s="363"/>
      <c r="BI37" s="363"/>
      <c r="BJ37" s="363"/>
      <c r="BK37" s="363"/>
      <c r="BL37" s="363"/>
      <c r="BM37" s="363"/>
      <c r="BN37" s="363"/>
      <c r="BO37" s="363"/>
      <c r="BP37" s="363"/>
      <c r="BQ37" s="363"/>
      <c r="BR37" s="363"/>
      <c r="BS37" s="363"/>
      <c r="BT37" s="363"/>
      <c r="BU37" s="363"/>
      <c r="BV37" s="363"/>
      <c r="BW37" s="363"/>
      <c r="BX37" s="363"/>
      <c r="BY37" s="363"/>
      <c r="BZ37" s="363"/>
      <c r="CA37" s="363"/>
      <c r="CB37" s="363">
        <v>237</v>
      </c>
      <c r="CC37" s="363">
        <v>1212</v>
      </c>
      <c r="CD37" s="363">
        <v>815</v>
      </c>
      <c r="CE37" s="363"/>
      <c r="CF37" s="363"/>
      <c r="CG37" s="363"/>
      <c r="CH37" s="363"/>
      <c r="CI37" s="363"/>
      <c r="CJ37" s="363"/>
      <c r="CK37" s="363"/>
      <c r="CL37" s="363"/>
      <c r="CM37" s="363"/>
      <c r="CN37" s="363"/>
      <c r="CO37" s="363"/>
      <c r="CP37" s="363"/>
      <c r="CQ37" s="363"/>
      <c r="CR37" s="363"/>
      <c r="CS37" s="363"/>
      <c r="CT37" s="363"/>
      <c r="CU37" s="363"/>
      <c r="CV37" s="363"/>
      <c r="CW37" s="363"/>
      <c r="CX37" s="363"/>
      <c r="CY37" s="363"/>
      <c r="CZ37" s="363"/>
      <c r="DA37" s="363"/>
      <c r="DB37" s="363"/>
      <c r="DC37" s="363"/>
      <c r="DE37" s="314">
        <f t="shared" ref="DE37:DE44" si="906">IFERROR(IF(H$9="Q",$C37,IF(H$9="2Q",$C37*2,H$9)),0)</f>
        <v>21.724999999999998</v>
      </c>
      <c r="DF37" s="314">
        <f t="shared" ref="DF37:DF44" si="907">IFERROR(IF(I$9="Q",$C37,IF(I$9="2Q",$C37*2,I$9)),0)</f>
        <v>0</v>
      </c>
      <c r="DG37" s="314">
        <f t="shared" ref="DG37:DG44" si="908">IFERROR(IF(J$9="Q",$C37,IF(J$9="2Q",$C37*2,J$9)),0)</f>
        <v>0</v>
      </c>
      <c r="DH37" s="314">
        <f t="shared" ref="DH37:DH44" si="909">IFERROR(IF(K$9="Q",$C37,IF(K$9="2Q",$C37*2,K$9)),0)</f>
        <v>0</v>
      </c>
      <c r="DI37" s="314">
        <f t="shared" ref="DI37:DI44" si="910">IFERROR(IF(L$9="Q",$C37,IF(L$9="2Q",$C37*2,L$9)),0)</f>
        <v>4.3449999999999998</v>
      </c>
      <c r="DJ37" s="314">
        <f t="shared" ref="DJ37:DJ44" si="911">IFERROR(IF(M$9="Q",$C37,IF(M$9="2Q",$C37*2,M$9)),0)</f>
        <v>21.724999999999998</v>
      </c>
      <c r="DK37" s="314">
        <f t="shared" ref="DK37:DK44" si="912">IFERROR(IF(N$9="Q",$C37,IF(N$9="2Q",$C37*2,N$9)),0)</f>
        <v>4.3449999999999998</v>
      </c>
      <c r="DL37" s="314">
        <f t="shared" ref="DL37:DL44" si="913">IFERROR(IF(O$9="Q",$C37,IF(O$9="2Q",$C37*2,O$9)),0)</f>
        <v>4.3449999999999998</v>
      </c>
      <c r="DM37" s="314">
        <f t="shared" ref="DM37:DM44" si="914">IFERROR(IF(P$9="Q",$C37,IF(P$9="2Q",$C37*2,P$9)),0)</f>
        <v>21.724999999999998</v>
      </c>
      <c r="DN37" s="314">
        <f t="shared" ref="DN37:DN44" si="915">IFERROR(IF(Q$9="Q",$C37,IF(Q$9="2Q",$C37*2,Q$9)),0)</f>
        <v>21.724999999999998</v>
      </c>
      <c r="DO37" s="314">
        <f t="shared" ref="DO37:DO44" si="916">IFERROR(IF(R$9="Q",$C37,IF(R$9="2Q",$C37*2,R$9)),0)</f>
        <v>21.724999999999998</v>
      </c>
      <c r="DP37" s="314">
        <f t="shared" ref="DP37:DP44" si="917">IFERROR(IF(S$9="Q",$C37,IF(S$9="2Q",$C37*2,S$9)),0)</f>
        <v>21.724999999999998</v>
      </c>
      <c r="DQ37" s="314">
        <f t="shared" ref="DQ37:DQ44" si="918">IFERROR(IF(T$9="Q",$C37,IF(T$9="2Q",$C37*2,T$9)),0)</f>
        <v>4.3449999999999998</v>
      </c>
      <c r="DR37" s="314">
        <f t="shared" ref="DR37:DR44" si="919">IFERROR(IF(U$9="Q",$C37,IF(U$9="2Q",$C37*2,U$9)),0)</f>
        <v>4.3449999999999998</v>
      </c>
      <c r="DS37" s="314">
        <f t="shared" ref="DS37:DS44" si="920">IFERROR(IF(V$9="Q",$C37,IF(V$9="2Q",$C37*2,V$9)),0)</f>
        <v>4.3449999999999998</v>
      </c>
      <c r="DT37" s="314">
        <f t="shared" ref="DT37:DT44" si="921">IFERROR(IF(W$9="Q",$C37,IF(W$9="2Q",$C37*2,W$9)),0)</f>
        <v>4.3449999999999998</v>
      </c>
      <c r="DU37" s="314">
        <f t="shared" ref="DU37:DU44" si="922">IFERROR(IF(X$9="Q",$C37,IF(X$9="2Q",$C37*2,X$9)),0)</f>
        <v>21.724999999999998</v>
      </c>
      <c r="DV37" s="314">
        <f t="shared" ref="DV37:DV44" si="923">IFERROR(IF(Y$9="Q",$C37,IF(Y$9="2Q",$C37*2,Y$9)),0)</f>
        <v>21.724999999999998</v>
      </c>
      <c r="DW37" s="314">
        <f t="shared" ref="DW37:DW44" si="924">IFERROR(IF(Z$9="Q",$C37,IF(Z$9="2Q",$C37*2,Z$9)),0)</f>
        <v>21.724999999999998</v>
      </c>
      <c r="DX37" s="314">
        <f t="shared" ref="DX37:DX44" si="925">IFERROR(IF(AA$9="Q",$C37,IF(AA$9="2Q",$C37*2,AA$9)),0)</f>
        <v>21.724999999999998</v>
      </c>
      <c r="DY37" s="314">
        <f t="shared" ref="DY37:DY44" si="926">IFERROR(IF(AB$9="Q",$C37,IF(AB$9="2Q",$C37*2,AB$9)),0)</f>
        <v>0</v>
      </c>
      <c r="DZ37" s="314">
        <f t="shared" ref="DZ37:DZ44" si="927">IFERROR(IF(AC$9="Q",$C37,IF(AC$9="2Q",$C37*2,AC$9)),0)</f>
        <v>0</v>
      </c>
      <c r="EA37" s="314">
        <f t="shared" ref="EA37:EA44" si="928">IFERROR(IF(AD$9="Q",$C37,IF(AD$9="2Q",$C37*2,AD$9)),0)</f>
        <v>0</v>
      </c>
      <c r="EB37" s="314">
        <f t="shared" ref="EB37:EB44" si="929">IFERROR(IF(AE$9="Q",$C37,IF(AE$9="2Q",$C37*2,AE$9)),0)</f>
        <v>0</v>
      </c>
      <c r="EC37" s="314">
        <f t="shared" ref="EC37:EC44" si="930">IFERROR(IF(AF$9="Q",$C37,IF(AF$9="2Q",$C37*2,AF$9)),0)</f>
        <v>21.724999999999998</v>
      </c>
      <c r="ED37" s="314">
        <f t="shared" ref="ED37:ED44" si="931">IFERROR(IF(AG$9="Q",$C37,IF(AG$9="2Q",$C37*2,AG$9)),0)</f>
        <v>1</v>
      </c>
      <c r="EE37" s="314">
        <f t="shared" ref="EE37:EE44" si="932">IFERROR(IF(AH$9="Q",$C37,IF(AH$9="2Q",$C37*2,AH$9)),0)</f>
        <v>1</v>
      </c>
      <c r="EF37" s="314">
        <f t="shared" ref="EF37:EF44" si="933">IFERROR(IF(AI$9="Q",$C37,IF(AI$9="2Q",$C37*2,AI$9)),0)</f>
        <v>21.724999999999998</v>
      </c>
      <c r="EG37" s="314">
        <f t="shared" ref="EG37:EG44" si="934">IFERROR(IF(AJ$9="Q",$C37,IF(AJ$9="2Q",$C37*2,AJ$9)),0)</f>
        <v>0</v>
      </c>
      <c r="EH37" s="314">
        <f t="shared" ref="EH37:EH44" si="935">IFERROR(IF(AK$9="Q",$C37,IF(AK$9="2Q",$C37*2,AK$9)),0)</f>
        <v>0</v>
      </c>
      <c r="EI37" s="314">
        <f t="shared" ref="EI37:EI44" si="936">IFERROR(IF(AL$9="Q",$C37,IF(AL$9="2Q",$C37*2,AL$9)),0)</f>
        <v>0</v>
      </c>
      <c r="EJ37" s="314">
        <f t="shared" ref="EJ37:EJ44" si="937">IFERROR(IF(AM$9="Q",$C37,IF(AM$9="2Q",$C37*2,AM$9)),0)</f>
        <v>0</v>
      </c>
      <c r="EK37" s="314">
        <f t="shared" ref="EK37:EK44" si="938">IFERROR(IF(AN$9="Q",$C37,IF(AN$9="2Q",$C37*2,AN$9)),0)</f>
        <v>21.724999999999998</v>
      </c>
      <c r="EL37" s="314">
        <f t="shared" ref="EL37:EL44" si="939">IFERROR(IF(AO$9="Q",$C37,IF(AO$9="2Q",$C37*2,AO$9)),0)</f>
        <v>1</v>
      </c>
      <c r="EM37" s="314">
        <f t="shared" ref="EM37:EM44" si="940">IFERROR(IF(AP$9="Q",$C37,IF(AP$9="2Q",$C37*2,AP$9)),0)</f>
        <v>1</v>
      </c>
      <c r="EN37" s="314">
        <f t="shared" ref="EN37:EN44" si="941">IFERROR(IF(AQ$9="Q",$C37,IF(AQ$9="2Q",$C37*2,AQ$9)),0)</f>
        <v>21.724999999999998</v>
      </c>
      <c r="EO37" s="314">
        <f t="shared" ref="EO37:EO44" si="942">IFERROR(IF(AR$9="Q",$C37,IF(AR$9="2Q",$C37*2,AR$9)),0)</f>
        <v>21.724999999999998</v>
      </c>
      <c r="EP37" s="314">
        <f t="shared" ref="EP37:EP44" si="943">IFERROR(IF(AS$9="Q",$C37,IF(AS$9="2Q",$C37*2,AS$9)),0)</f>
        <v>0</v>
      </c>
      <c r="EQ37" s="314">
        <f t="shared" ref="EQ37:EQ44" si="944">IFERROR(IF(AT$9="Q",$C37,IF(AT$9="2Q",$C37*2,AT$9)),0)</f>
        <v>0</v>
      </c>
      <c r="ER37" s="314">
        <f t="shared" ref="ER37:ER44" si="945">IFERROR(IF(AU$9="Q",$C37,IF(AU$9="2Q",$C37*2,AU$9)),0)</f>
        <v>21.724999999999998</v>
      </c>
      <c r="ES37" s="314">
        <f t="shared" ref="ES37:ES44" si="946">IFERROR(IF(AV$9="Q",$C37,IF(AV$9="2Q",$C37*2,AV$9)),0)</f>
        <v>21.724999999999998</v>
      </c>
      <c r="ET37" s="314">
        <f t="shared" ref="ET37:ET44" si="947">IFERROR(IF(AW$9="Q",$C37,IF(AW$9="2Q",$C37*2,AW$9)),0)</f>
        <v>21.724999999999998</v>
      </c>
      <c r="EU37" s="314">
        <f t="shared" ref="EU37:EU44" si="948">IFERROR(IF(AX$9="Q",$C37,IF(AX$9="2Q",$C37*2,AX$9)),0)</f>
        <v>21.724999999999998</v>
      </c>
      <c r="EV37" s="314">
        <f t="shared" ref="EV37:EV44" si="949">IFERROR(IF(AY$9="Q",$C37,IF(AY$9="2Q",$C37*2,AY$9)),0)</f>
        <v>21.724999999999998</v>
      </c>
      <c r="EW37" s="314">
        <f t="shared" ref="EW37:EW44" si="950">IFERROR(IF(AZ$9="Q",$C37,IF(AZ$9="2Q",$C37*2,AZ$9)),0)</f>
        <v>21.724999999999998</v>
      </c>
      <c r="EX37" s="314">
        <f t="shared" ref="EX37:EX44" si="951">IFERROR(IF(BA$9="Q",$C37,IF(BA$9="2Q",$C37*2,BA$9)),0)</f>
        <v>21.724999999999998</v>
      </c>
      <c r="EY37" s="314">
        <f t="shared" ref="EY37:EY44" si="952">IFERROR(IF(BB$9="Q",$C37,IF(BB$9="2Q",$C37*2,BB$9)),0)</f>
        <v>21.724999999999998</v>
      </c>
      <c r="EZ37" s="314">
        <f t="shared" ref="EZ37:EZ44" si="953">IFERROR(IF(BC$9="Q",$C37,IF(BC$9="2Q",$C37*2,BC$9)),0)</f>
        <v>21.724999999999998</v>
      </c>
      <c r="FA37" s="314">
        <f t="shared" ref="FA37:FA44" si="954">IFERROR(IF(BD$9="Q",$C37,IF(BD$9="2Q",$C37*2,BD$9)),0)</f>
        <v>21.724999999999998</v>
      </c>
      <c r="FB37" s="314">
        <f t="shared" ref="FB37:FB44" si="955">IFERROR(IF(BE$9="Q",$C37,IF(BE$9="2Q",$C37*2,BE$9)),0)</f>
        <v>21.724999999999998</v>
      </c>
      <c r="FC37" s="314">
        <f t="shared" ref="FC37:FC44" si="956">IFERROR(IF(BF$9="Q",$C37,IF(BF$9="2Q",$C37*2,BF$9)),0)</f>
        <v>21.724999999999998</v>
      </c>
      <c r="FD37" s="314">
        <f t="shared" ref="FD37:FD44" si="957">IFERROR(IF(BG$9="Q",$C37,IF(BG$9="2Q",$C37*2,BG$9)),0)</f>
        <v>21.724999999999998</v>
      </c>
      <c r="FE37" s="314">
        <f t="shared" ref="FE37:FE44" si="958">IFERROR(IF(BH$9="Q",$C37,IF(BH$9="2Q",$C37*2,BH$9)),0)</f>
        <v>21.724999999999998</v>
      </c>
      <c r="FF37" s="314">
        <f t="shared" ref="FF37:FF44" si="959">IFERROR(IF(BI$9="Q",$C37,IF(BI$9="2Q",$C37*2,BI$9)),0)</f>
        <v>21.724999999999998</v>
      </c>
      <c r="FG37" s="314">
        <f t="shared" ref="FG37:FG44" si="960">IFERROR(IF(BJ$9="Q",$C37,IF(BJ$9="2Q",$C37*2,BJ$9)),0)</f>
        <v>21.724999999999998</v>
      </c>
      <c r="FH37" s="314">
        <f t="shared" ref="FH37:FH44" si="961">IFERROR(IF(BK$9="Q",$C37,IF(BK$9="2Q",$C37*2,BK$9)),0)</f>
        <v>21.724999999999998</v>
      </c>
      <c r="FI37" s="314">
        <f t="shared" ref="FI37:FI44" si="962">IFERROR(IF(BL$9="Q",$C37,IF(BL$9="2Q",$C37*2,BL$9)),0)</f>
        <v>21.724999999999998</v>
      </c>
      <c r="FJ37" s="314">
        <f t="shared" ref="FJ37:FJ44" si="963">IFERROR(IF(BM$9="Q",$C37,IF(BM$9="2Q",$C37*2,BM$9)),0)</f>
        <v>4.3449999999999998</v>
      </c>
      <c r="FK37" s="314">
        <f t="shared" ref="FK37:FK44" si="964">IFERROR(IF(BN$9="Q",$C37,IF(BN$9="2Q",$C37*2,BN$9)),0)</f>
        <v>4.3449999999999998</v>
      </c>
      <c r="FL37" s="314">
        <f t="shared" ref="FL37:FL44" si="965">IFERROR(IF(BO$9="Q",$C37,IF(BO$9="2Q",$C37*2,BO$9)),0)</f>
        <v>21.724999999999998</v>
      </c>
      <c r="FM37" s="314">
        <f t="shared" ref="FM37:FM44" si="966">IFERROR(IF(BP$9="Q",$C37,IF(BP$9="2Q",$C37*2,BP$9)),0)</f>
        <v>21.724999999999998</v>
      </c>
      <c r="FN37" s="314">
        <f t="shared" ref="FN37:FN44" si="967">IFERROR(IF(BQ$9="Q",$C37,IF(BQ$9="2Q",$C37*2,BQ$9)),0)</f>
        <v>0</v>
      </c>
      <c r="FO37" s="314">
        <f t="shared" ref="FO37:FO44" si="968">IFERROR(IF(BR$9="Q",$C37,IF(BR$9="2Q",$C37*2,BR$9)),0)</f>
        <v>0</v>
      </c>
      <c r="FP37" s="314">
        <f t="shared" ref="FP37:FP44" si="969">IFERROR(IF(BS$9="Q",$C37,IF(BS$9="2Q",$C37*2,BS$9)),0)</f>
        <v>21.724999999999998</v>
      </c>
      <c r="FQ37" s="314">
        <f t="shared" ref="FQ37:FQ44" si="970">IFERROR(IF(BT$9="Q",$C37,IF(BT$9="2Q",$C37*2,BT$9)),0)</f>
        <v>21.724999999999998</v>
      </c>
      <c r="FR37" s="314">
        <f t="shared" ref="FR37:FR44" si="971">IFERROR(IF(BU$9="Q",$C37,IF(BU$9="2Q",$C37*2,BU$9)),0)</f>
        <v>21.724999999999998</v>
      </c>
      <c r="FS37" s="314">
        <f t="shared" ref="FS37:FS44" si="972">IFERROR(IF(BV$9="Q",$C37,IF(BV$9="2Q",$C37*2,BV$9)),0)</f>
        <v>21.724999999999998</v>
      </c>
      <c r="FT37" s="314">
        <f t="shared" ref="FT37:FT44" si="973">IFERROR(IF(BW$9="Q",$C37,IF(BW$9="2Q",$C37*2,BW$9)),0)</f>
        <v>21.724999999999998</v>
      </c>
      <c r="FU37" s="314">
        <f t="shared" ref="FU37:FU44" si="974">IFERROR(IF(BX$9="Q",$C37,IF(BX$9="2Q",$C37*2,BX$9)),0)</f>
        <v>21.724999999999998</v>
      </c>
      <c r="FV37" s="314">
        <f t="shared" ref="FV37:FV44" si="975">IFERROR(IF(BY$9="Q",$C37,IF(BY$9="2Q",$C37*2,BY$9)),0)</f>
        <v>4.3449999999999998</v>
      </c>
      <c r="FW37" s="314">
        <f t="shared" ref="FW37:FW44" si="976">IFERROR(IF(BZ$9="Q",$C37,IF(BZ$9="2Q",$C37*2,BZ$9)),0)</f>
        <v>21.724999999999998</v>
      </c>
      <c r="FX37" s="314">
        <f t="shared" ref="FX37:FX44" si="977">IFERROR(IF(CA$9="Q",$C37,IF(CA$9="2Q",$C37*2,CA$9)),0)</f>
        <v>21.724999999999998</v>
      </c>
      <c r="FY37" s="314">
        <f t="shared" ref="FY37:FY44" si="978">IFERROR(IF(CB$9="Q",$C37,IF(CB$9="2Q",$C37*2,CB$9)),0)</f>
        <v>4.3449999999999998</v>
      </c>
      <c r="FZ37" s="314">
        <f t="shared" ref="FZ37:FZ44" si="979">IFERROR(IF(CC$9="Q",$C37,IF(CC$9="2Q",$C37*2,CC$9)),0)</f>
        <v>4.3449999999999998</v>
      </c>
      <c r="GA37" s="314">
        <f t="shared" ref="GA37:GA44" si="980">IFERROR(IF(CD$9="Q",$C37,IF(CD$9="2Q",$C37*2,CD$9)),0)</f>
        <v>4.3449999999999998</v>
      </c>
      <c r="GB37" s="314">
        <f t="shared" ref="GB37:GB44" si="981">IFERROR(IF(CE$9="Q",$C37,IF(CE$9="2Q",$C37*2,CE$9)),0)</f>
        <v>4.3449999999999998</v>
      </c>
      <c r="GC37" s="314">
        <f t="shared" ref="GC37:GC44" si="982">IFERROR(IF(CF$9="Q",$C37,IF(CF$9="2Q",$C37*2,CF$9)),0)</f>
        <v>21.724999999999998</v>
      </c>
      <c r="GD37" s="314">
        <f t="shared" ref="GD37:GD44" si="983">IFERROR(IF(CG$9="Q",$C37,IF(CG$9="2Q",$C37*2,CG$9)),0)</f>
        <v>21.724999999999998</v>
      </c>
      <c r="GE37" s="314">
        <f t="shared" ref="GE37:GE44" si="984">IFERROR(IF(CH$9="Q",$C37,IF(CH$9="2Q",$C37*2,CH$9)),0)</f>
        <v>21.724999999999998</v>
      </c>
      <c r="GF37" s="314">
        <f t="shared" ref="GF37:GF44" si="985">IFERROR(IF(CI$9="Q",$C37,IF(CI$9="2Q",$C37*2,CI$9)),0)</f>
        <v>21.724999999999998</v>
      </c>
      <c r="GG37" s="314">
        <f t="shared" ref="GG37:GG44" si="986">IFERROR(IF(CJ$9="Q",$C37,IF(CJ$9="2Q",$C37*2,CJ$9)),0)</f>
        <v>21.724999999999998</v>
      </c>
      <c r="GH37" s="314">
        <f t="shared" ref="GH37:GH44" si="987">IFERROR(IF(CK$9="Q",$C37,IF(CK$9="2Q",$C37*2,CK$9)),0)</f>
        <v>21.724999999999998</v>
      </c>
      <c r="GI37" s="314">
        <f t="shared" ref="GI37:GI44" si="988">IFERROR(IF(CL$9="Q",$C37,IF(CL$9="2Q",$C37*2,CL$9)),0)</f>
        <v>21.724999999999998</v>
      </c>
      <c r="GJ37" s="314">
        <f t="shared" ref="GJ37:GJ44" si="989">IFERROR(IF(CM$9="Q",$C37,IF(CM$9="2Q",$C37*2,CM$9)),0)</f>
        <v>21.724999999999998</v>
      </c>
      <c r="GK37" s="314">
        <f t="shared" ref="GK37:GK44" si="990">IFERROR(IF(CN$9="Q",$C37,IF(CN$9="2Q",$C37*2,CN$9)),0)</f>
        <v>21.724999999999998</v>
      </c>
      <c r="GL37" s="314">
        <f t="shared" ref="GL37:GL44" si="991">IFERROR(IF(CO$9="Q",$C37,IF(CO$9="2Q",$C37*2,CO$9)),0)</f>
        <v>0</v>
      </c>
      <c r="GM37" s="314">
        <f t="shared" ref="GM37:GM44" si="992">IFERROR(IF(CP$9="Q",$C37,IF(CP$9="2Q",$C37*2,CP$9)),0)</f>
        <v>0</v>
      </c>
      <c r="GN37" s="314">
        <f t="shared" ref="GN37:GN44" si="993">IFERROR(IF(CQ$9="Q",$C37,IF(CQ$9="2Q",$C37*2,CQ$9)),0)</f>
        <v>21.724999999999998</v>
      </c>
      <c r="GO37" s="314">
        <f t="shared" ref="GO37:GO44" si="994">IFERROR(IF(CR$9="Q",$C37,IF(CR$9="2Q",$C37*2,CR$9)),0)</f>
        <v>21.724999999999998</v>
      </c>
      <c r="GP37" s="314">
        <f t="shared" ref="GP37:GP44" si="995">IFERROR(IF(CS$9="Q",$C37,IF(CS$9="2Q",$C37*2,CS$9)),0)</f>
        <v>0</v>
      </c>
      <c r="GQ37" s="314">
        <f t="shared" ref="GQ37:GQ44" si="996">IFERROR(IF(CT$9="Q",$C37,IF(CT$9="2Q",$C37*2,CT$9)),0)</f>
        <v>0</v>
      </c>
      <c r="GR37" s="314">
        <f t="shared" ref="GR37:GR44" si="997">IFERROR(IF(CU$9="Q",$C37,IF(CU$9="2Q",$C37*2,CU$9)),0)</f>
        <v>21.724999999999998</v>
      </c>
      <c r="GS37" s="314">
        <f t="shared" ref="GS37:GS44" si="998">IFERROR(IF(CV$9="Q",$C37,IF(CV$9="2Q",$C37*2,CV$9)),0)</f>
        <v>21.724999999999998</v>
      </c>
      <c r="GT37" s="314">
        <f t="shared" ref="GT37:GT44" si="999">IFERROR(IF(CW$9="Q",$C37,IF(CW$9="2Q",$C37*2,CW$9)),0)</f>
        <v>21.724999999999998</v>
      </c>
      <c r="GU37" s="314">
        <f t="shared" ref="GU37:GU44" si="1000">IFERROR(IF(CX$9="Q",$C37,IF(CX$9="2Q",$C37*2,CX$9)),0)</f>
        <v>21.724999999999998</v>
      </c>
      <c r="GV37" s="314">
        <f t="shared" ref="GV37:GV44" si="1001">IFERROR(IF(CY$9="Q",$C37,IF(CY$9="2Q",$C37*2,CY$9)),0)</f>
        <v>21.724999999999998</v>
      </c>
      <c r="GW37" s="314">
        <f t="shared" ref="GW37:GW44" si="1002">IFERROR(IF(CZ$9="Q",$C37,IF(CZ$9="2Q",$C37*2,CZ$9)),0)</f>
        <v>21.724999999999998</v>
      </c>
      <c r="GX37" s="314">
        <f t="shared" ref="GX37:GX44" si="1003">IFERROR(IF(DA$9="Q",$C37,IF(DA$9="2Q",$C37*2,DA$9)),0)</f>
        <v>21.724999999999998</v>
      </c>
      <c r="GY37" s="314">
        <f t="shared" ref="GY37:GY44" si="1004">IFERROR(IF(DB$9="Q",$C37,IF(DB$9="2Q",$C37*2,DB$9)),0)</f>
        <v>21.724999999999998</v>
      </c>
      <c r="GZ37" s="314">
        <f t="shared" ref="GZ37:GZ44" si="1005">IFERROR(IF(DC$9="Q",$C37,IF(DC$9="2Q",$C37*2,DC$9)),0)</f>
        <v>21.724999999999998</v>
      </c>
      <c r="HA37" s="315"/>
      <c r="HB37" s="314">
        <f t="shared" ref="HB37:HB44" si="1006">IFERROR(IF(H$12="Q",$C37,IF(H$12="2Q",$C37*2,H$12)),0)</f>
        <v>21.724999999999998</v>
      </c>
      <c r="HC37" s="314">
        <f t="shared" ref="HC37:HC44" si="1007">IFERROR(IF(I$12="Q",$C37,IF(I$12="2Q",$C37*2,I$12)),0)</f>
        <v>21.724999999999998</v>
      </c>
      <c r="HD37" s="314">
        <f t="shared" ref="HD37:HD44" si="1008">IFERROR(IF(J$12="Q",$C37,IF(J$12="2Q",$C37*2,J$12)),0)</f>
        <v>21.724999999999998</v>
      </c>
      <c r="HE37" s="314">
        <f t="shared" ref="HE37:HE44" si="1009">IFERROR(IF(K$12="Q",$C37,IF(K$12="2Q",$C37*2,K$12)),0)</f>
        <v>21.724999999999998</v>
      </c>
      <c r="HF37" s="314">
        <f t="shared" ref="HF37:HF44" si="1010">IFERROR(IF(L$12="Q",$C37,IF(L$12="2Q",$C37*2,L$12)),0)</f>
        <v>4.3449999999999998</v>
      </c>
      <c r="HG37" s="314">
        <f t="shared" ref="HG37:HG44" si="1011">IFERROR(IF(M$12="Q",$C37,IF(M$12="2Q",$C37*2,M$12)),0)</f>
        <v>21.724999999999998</v>
      </c>
      <c r="HH37" s="314">
        <f t="shared" ref="HH37:HH44" si="1012">IFERROR(IF(N$12="Q",$C37,IF(N$12="2Q",$C37*2,N$12)),0)</f>
        <v>4.3449999999999998</v>
      </c>
      <c r="HI37" s="314">
        <f t="shared" ref="HI37:HI44" si="1013">IFERROR(IF(O$12="Q",$C37,IF(O$12="2Q",$C37*2,O$12)),0)</f>
        <v>4.3449999999999998</v>
      </c>
      <c r="HJ37" s="314">
        <f t="shared" ref="HJ37:HJ44" si="1014">IFERROR(IF(P$12="Q",$C37,IF(P$12="2Q",$C37*2,P$12)),0)</f>
        <v>21.724999999999998</v>
      </c>
      <c r="HK37" s="314">
        <f t="shared" ref="HK37:HK44" si="1015">IFERROR(IF(Q$12="Q",$C37,IF(Q$12="2Q",$C37*2,Q$12)),0)</f>
        <v>21.724999999999998</v>
      </c>
      <c r="HL37" s="314">
        <f t="shared" ref="HL37:HL44" si="1016">IFERROR(IF(R$12="Q",$C37,IF(R$12="2Q",$C37*2,R$12)),0)</f>
        <v>21.724999999999998</v>
      </c>
      <c r="HM37" s="314">
        <f t="shared" ref="HM37:HM44" si="1017">IFERROR(IF(S$12="Q",$C37,IF(S$12="2Q",$C37*2,S$12)),0)</f>
        <v>21.724999999999998</v>
      </c>
      <c r="HN37" s="314">
        <f t="shared" ref="HN37:HN44" si="1018">IFERROR(IF(T$12="Q",$C37,IF(T$12="2Q",$C37*2,T$12)),0)</f>
        <v>4.3449999999999998</v>
      </c>
      <c r="HO37" s="314">
        <f t="shared" ref="HO37:HO44" si="1019">IFERROR(IF(U$12="Q",$C37,IF(U$12="2Q",$C37*2,U$12)),0)</f>
        <v>4.3449999999999998</v>
      </c>
      <c r="HP37" s="314">
        <f t="shared" ref="HP37:HP44" si="1020">IFERROR(IF(V$12="Q",$C37,IF(V$12="2Q",$C37*2,V$12)),0)</f>
        <v>4.3449999999999998</v>
      </c>
      <c r="HQ37" s="314">
        <f t="shared" ref="HQ37:HQ44" si="1021">IFERROR(IF(W$12="Q",$C37,IF(W$12="2Q",$C37*2,W$12)),0)</f>
        <v>4.3449999999999998</v>
      </c>
      <c r="HR37" s="314">
        <f t="shared" ref="HR37:HR44" si="1022">IFERROR(IF(X$12="Q",$C37,IF(X$12="2Q",$C37*2,X$12)),0)</f>
        <v>21.724999999999998</v>
      </c>
      <c r="HS37" s="314">
        <f t="shared" ref="HS37:HS44" si="1023">IFERROR(IF(Y$12="Q",$C37,IF(Y$12="2Q",$C37*2,Y$12)),0)</f>
        <v>21.724999999999998</v>
      </c>
      <c r="HT37" s="314">
        <f t="shared" ref="HT37:HT44" si="1024">IFERROR(IF(Z$12="Q",$C37,IF(Z$12="2Q",$C37*2,Z$12)),0)</f>
        <v>21.724999999999998</v>
      </c>
      <c r="HU37" s="314">
        <f t="shared" ref="HU37:HU44" si="1025">IFERROR(IF(AA$12="Q",$C37,IF(AA$12="2Q",$C37*2,AA$12)),0)</f>
        <v>21.724999999999998</v>
      </c>
      <c r="HV37" s="314">
        <f t="shared" ref="HV37:HV44" si="1026">IFERROR(IF(AB$12="Q",$C37,IF(AB$12="2Q",$C37*2,AB$12)),0)</f>
        <v>8.69</v>
      </c>
      <c r="HW37" s="314">
        <f t="shared" ref="HW37:HW44" si="1027">IFERROR(IF(AC$12="Q",$C37,IF(AC$12="2Q",$C37*2,AC$12)),0)</f>
        <v>8.69</v>
      </c>
      <c r="HX37" s="314">
        <f t="shared" ref="HX37:HX44" si="1028">IFERROR(IF(AD$12="Q",$C37,IF(AD$12="2Q",$C37*2,AD$12)),0)</f>
        <v>8.69</v>
      </c>
      <c r="HY37" s="314">
        <f t="shared" ref="HY37:HY44" si="1029">IFERROR(IF(AE$12="Q",$C37,IF(AE$12="2Q",$C37*2,AE$12)),0)</f>
        <v>8.69</v>
      </c>
      <c r="HZ37" s="314">
        <f t="shared" ref="HZ37:HZ44" si="1030">IFERROR(IF(AF$12="Q",$C37,IF(AF$12="2Q",$C37*2,AF$12)),0)</f>
        <v>21.724999999999998</v>
      </c>
      <c r="IA37" s="314">
        <f t="shared" ref="IA37:IA44" si="1031">IFERROR(IF(AG$12="Q",$C37,IF(AG$12="2Q",$C37*2,AG$12)),0)</f>
        <v>1</v>
      </c>
      <c r="IB37" s="314">
        <f t="shared" ref="IB37:IB44" si="1032">IFERROR(IF(AH$12="Q",$C37,IF(AH$12="2Q",$C37*2,AH$12)),0)</f>
        <v>1</v>
      </c>
      <c r="IC37" s="314">
        <f t="shared" ref="IC37:IC44" si="1033">IFERROR(IF(AI$12="Q",$C37,IF(AI$12="2Q",$C37*2,AI$12)),0)</f>
        <v>21.724999999999998</v>
      </c>
      <c r="ID37" s="314">
        <f t="shared" ref="ID37:ID44" si="1034">IFERROR(IF(AJ$12="Q",$C37,IF(AJ$12="2Q",$C37*2,AJ$12)),0)</f>
        <v>4.3449999999999998</v>
      </c>
      <c r="IE37" s="314">
        <f t="shared" ref="IE37:IE44" si="1035">IFERROR(IF(AK$12="Q",$C37,IF(AK$12="2Q",$C37*2,AK$12)),0)</f>
        <v>4.3449999999999998</v>
      </c>
      <c r="IF37" s="314">
        <f t="shared" ref="IF37:IF44" si="1036">IFERROR(IF(AL$12="Q",$C37,IF(AL$12="2Q",$C37*2,AL$12)),0)</f>
        <v>4.3449999999999998</v>
      </c>
      <c r="IG37" s="314">
        <f t="shared" ref="IG37:IG44" si="1037">IFERROR(IF(AM$12="Q",$C37,IF(AM$12="2Q",$C37*2,AM$12)),0)</f>
        <v>4.3449999999999998</v>
      </c>
      <c r="IH37" s="314">
        <f t="shared" ref="IH37:IH44" si="1038">IFERROR(IF(AN$12="Q",$C37,IF(AN$12="2Q",$C37*2,AN$12)),0)</f>
        <v>21.724999999999998</v>
      </c>
      <c r="II37" s="314">
        <f t="shared" ref="II37:II44" si="1039">IFERROR(IF(AO$12="Q",$C37,IF(AO$12="2Q",$C37*2,AO$12)),0)</f>
        <v>1</v>
      </c>
      <c r="IJ37" s="314">
        <f t="shared" ref="IJ37:IJ44" si="1040">IFERROR(IF(AP$12="Q",$C37,IF(AP$12="2Q",$C37*2,AP$12)),0)</f>
        <v>1</v>
      </c>
      <c r="IK37" s="314">
        <f t="shared" ref="IK37:IK44" si="1041">IFERROR(IF(AQ$12="Q",$C37,IF(AQ$12="2Q",$C37*2,AQ$12)),0)</f>
        <v>21.724999999999998</v>
      </c>
      <c r="IL37" s="314">
        <f t="shared" ref="IL37:IL44" si="1042">IFERROR(IF(AR$12="Q",$C37,IF(AR$12="2Q",$C37*2,AR$12)),0)</f>
        <v>21.724999999999998</v>
      </c>
      <c r="IM37" s="314">
        <f t="shared" ref="IM37:IM44" si="1043">IFERROR(IF(AS$12="Q",$C37,IF(AS$12="2Q",$C37*2,AS$12)),0)</f>
        <v>21.724999999999998</v>
      </c>
      <c r="IN37" s="314">
        <f t="shared" ref="IN37:IN44" si="1044">IFERROR(IF(AT$12="Q",$C37,IF(AT$12="2Q",$C37*2,AT$12)),0)</f>
        <v>21.724999999999998</v>
      </c>
      <c r="IO37" s="314">
        <f t="shared" ref="IO37:IO44" si="1045">IFERROR(IF(AU$12="Q",$C37,IF(AU$12="2Q",$C37*2,AU$12)),0)</f>
        <v>21.724999999999998</v>
      </c>
      <c r="IP37" s="314">
        <f t="shared" ref="IP37:IP44" si="1046">IFERROR(IF(AV$12="Q",$C37,IF(AV$12="2Q",$C37*2,AV$12)),0)</f>
        <v>21.724999999999998</v>
      </c>
      <c r="IQ37" s="314">
        <f t="shared" ref="IQ37:IQ44" si="1047">IFERROR(IF(AW$12="Q",$C37,IF(AW$12="2Q",$C37*2,AW$12)),0)</f>
        <v>4.3449999999999998</v>
      </c>
      <c r="IR37" s="314">
        <f t="shared" ref="IR37:IR44" si="1048">IFERROR(IF(AX$12="Q",$C37,IF(AX$12="2Q",$C37*2,AX$12)),0)</f>
        <v>21.724999999999998</v>
      </c>
      <c r="IS37" s="314">
        <f t="shared" ref="IS37:IS44" si="1049">IFERROR(IF(AY$12="Q",$C37,IF(AY$12="2Q",$C37*2,AY$12)),0)</f>
        <v>21.724999999999998</v>
      </c>
      <c r="IT37" s="314">
        <f t="shared" ref="IT37:IT44" si="1050">IFERROR(IF(AZ$12="Q",$C37,IF(AZ$12="2Q",$C37*2,AZ$12)),0)</f>
        <v>21.724999999999998</v>
      </c>
      <c r="IU37" s="314">
        <f t="shared" ref="IU37:IU44" si="1051">IFERROR(IF(BA$12="Q",$C37,IF(BA$12="2Q",$C37*2,BA$12)),0)</f>
        <v>21.724999999999998</v>
      </c>
      <c r="IV37" s="314">
        <f t="shared" ref="IV37:IV44" si="1052">IFERROR(IF(BB$12="Q",$C37,IF(BB$12="2Q",$C37*2,BB$12)),0)</f>
        <v>21.724999999999998</v>
      </c>
      <c r="IW37" s="314">
        <f t="shared" ref="IW37:IW44" si="1053">IFERROR(IF(BC$12="Q",$C37,IF(BC$12="2Q",$C37*2,BC$12)),0)</f>
        <v>21.724999999999998</v>
      </c>
      <c r="IX37" s="314">
        <f t="shared" ref="IX37:IX44" si="1054">IFERROR(IF(BD$12="Q",$C37,IF(BD$12="2Q",$C37*2,BD$12)),0)</f>
        <v>21.724999999999998</v>
      </c>
      <c r="IY37" s="314">
        <f t="shared" ref="IY37:IY44" si="1055">IFERROR(IF(BE$12="Q",$C37,IF(BE$12="2Q",$C37*2,BE$12)),0)</f>
        <v>21.724999999999998</v>
      </c>
      <c r="IZ37" s="314">
        <f t="shared" ref="IZ37:IZ44" si="1056">IFERROR(IF(BF$12="Q",$C37,IF(BF$12="2Q",$C37*2,BF$12)),0)</f>
        <v>21.724999999999998</v>
      </c>
      <c r="JA37" s="314">
        <f t="shared" ref="JA37:JA44" si="1057">IFERROR(IF(BG$12="Q",$C37,IF(BG$12="2Q",$C37*2,BG$12)),0)</f>
        <v>21.724999999999998</v>
      </c>
      <c r="JB37" s="314">
        <f t="shared" ref="JB37:JB44" si="1058">IFERROR(IF(BH$12="Q",$C37,IF(BH$12="2Q",$C37*2,BH$12)),0)</f>
        <v>21.724999999999998</v>
      </c>
      <c r="JC37" s="314">
        <f t="shared" ref="JC37:JC44" si="1059">IFERROR(IF(BI$12="Q",$C37,IF(BI$12="2Q",$C37*2,BI$12)),0)</f>
        <v>21.724999999999998</v>
      </c>
      <c r="JD37" s="314">
        <f t="shared" ref="JD37:JD44" si="1060">IFERROR(IF(BJ$12="Q",$C37,IF(BJ$12="2Q",$C37*2,BJ$12)),0)</f>
        <v>21.724999999999998</v>
      </c>
      <c r="JE37" s="314">
        <f t="shared" ref="JE37:JE44" si="1061">IFERROR(IF(BK$12="Q",$C37,IF(BK$12="2Q",$C37*2,BK$12)),0)</f>
        <v>21.724999999999998</v>
      </c>
      <c r="JF37" s="314">
        <f t="shared" ref="JF37:JF44" si="1062">IFERROR(IF(BL$12="Q",$C37,IF(BL$12="2Q",$C37*2,BL$12)),0)</f>
        <v>21.724999999999998</v>
      </c>
      <c r="JG37" s="314">
        <f t="shared" ref="JG37:JG44" si="1063">IFERROR(IF(BM$12="Q",$C37,IF(BM$12="2Q",$C37*2,BM$12)),0)</f>
        <v>4.3449999999999998</v>
      </c>
      <c r="JH37" s="314">
        <f t="shared" ref="JH37:JH44" si="1064">IFERROR(IF(BN$12="Q",$C37,IF(BN$12="2Q",$C37*2,BN$12)),0)</f>
        <v>4.3449999999999998</v>
      </c>
      <c r="JI37" s="314">
        <f t="shared" ref="JI37:JI44" si="1065">IFERROR(IF(BO$12="Q",$C37,IF(BO$12="2Q",$C37*2,BO$12)),0)</f>
        <v>21.724999999999998</v>
      </c>
      <c r="JJ37" s="314">
        <f t="shared" ref="JJ37:JJ44" si="1066">IFERROR(IF(BP$12="Q",$C37,IF(BP$12="2Q",$C37*2,BP$12)),0)</f>
        <v>21.724999999999998</v>
      </c>
      <c r="JK37" s="314">
        <f t="shared" ref="JK37:JK44" si="1067">IFERROR(IF(BQ$12="Q",$C37,IF(BQ$12="2Q",$C37*2,BQ$12)),0)</f>
        <v>0</v>
      </c>
      <c r="JL37" s="314">
        <f t="shared" ref="JL37:JL44" si="1068">IFERROR(IF(BR$12="Q",$C37,IF(BR$12="2Q",$C37*2,BR$12)),0)</f>
        <v>0</v>
      </c>
      <c r="JM37" s="314">
        <f t="shared" ref="JM37:JM44" si="1069">IFERROR(IF(BS$12="Q",$C37,IF(BS$12="2Q",$C37*2,BS$12)),0)</f>
        <v>21.724999999999998</v>
      </c>
      <c r="JN37" s="314">
        <f t="shared" ref="JN37:JN44" si="1070">IFERROR(IF(BT$12="Q",$C37,IF(BT$12="2Q",$C37*2,BT$12)),0)</f>
        <v>21.724999999999998</v>
      </c>
      <c r="JO37" s="314">
        <f t="shared" ref="JO37:JO44" si="1071">IFERROR(IF(BU$12="Q",$C37,IF(BU$12="2Q",$C37*2,BU$12)),0)</f>
        <v>21.724999999999998</v>
      </c>
      <c r="JP37" s="314">
        <f t="shared" ref="JP37:JP44" si="1072">IFERROR(IF(BV$12="Q",$C37,IF(BV$12="2Q",$C37*2,BV$12)),0)</f>
        <v>21.724999999999998</v>
      </c>
      <c r="JQ37" s="314">
        <f t="shared" ref="JQ37:JQ44" si="1073">IFERROR(IF(BW$12="Q",$C37,IF(BW$12="2Q",$C37*2,BW$12)),0)</f>
        <v>21.724999999999998</v>
      </c>
      <c r="JR37" s="314">
        <f t="shared" ref="JR37:JR44" si="1074">IFERROR(IF(BX$12="Q",$C37,IF(BX$12="2Q",$C37*2,BX$12)),0)</f>
        <v>21.724999999999998</v>
      </c>
      <c r="JS37" s="314">
        <f t="shared" ref="JS37:JS44" si="1075">IFERROR(IF(BY$12="Q",$C37,IF(BY$12="2Q",$C37*2,BY$12)),0)</f>
        <v>2.173</v>
      </c>
      <c r="JT37" s="314">
        <f t="shared" ref="JT37:JT44" si="1076">IFERROR(IF(BZ$12="Q",$C37,IF(BZ$12="2Q",$C37*2,BZ$12)),0)</f>
        <v>21.724999999999998</v>
      </c>
      <c r="JU37" s="314">
        <f t="shared" ref="JU37:JU44" si="1077">IFERROR(IF(CA$12="Q",$C37,IF(CA$12="2Q",$C37*2,CA$12)),0)</f>
        <v>21.724999999999998</v>
      </c>
      <c r="JV37" s="314">
        <f t="shared" ref="JV37:JV44" si="1078">IFERROR(IF(CB$12="Q",$C37,IF(CB$12="2Q",$C37*2,CB$12)),0)</f>
        <v>4.3449999999999998</v>
      </c>
      <c r="JW37" s="314">
        <f t="shared" ref="JW37:JW44" si="1079">IFERROR(IF(CC$12="Q",$C37,IF(CC$12="2Q",$C37*2,CC$12)),0)</f>
        <v>4.3449999999999998</v>
      </c>
      <c r="JX37" s="314">
        <f t="shared" ref="JX37:JX44" si="1080">IFERROR(IF(CD$12="Q",$C37,IF(CD$12="2Q",$C37*2,CD$12)),0)</f>
        <v>4.3449999999999998</v>
      </c>
      <c r="JY37" s="314">
        <f t="shared" ref="JY37:JY44" si="1081">IFERROR(IF(CE$12="Q",$C37,IF(CE$12="2Q",$C37*2,CE$12)),0)</f>
        <v>4.3449999999999998</v>
      </c>
      <c r="JZ37" s="314">
        <f t="shared" ref="JZ37:JZ44" si="1082">IFERROR(IF(CF$12="Q",$C37,IF(CF$12="2Q",$C37*2,CF$12)),0)</f>
        <v>21.724999999999998</v>
      </c>
      <c r="KA37" s="314">
        <f t="shared" ref="KA37:KA44" si="1083">IFERROR(IF(CG$12="Q",$C37,IF(CG$12="2Q",$C37*2,CG$12)),0)</f>
        <v>21.724999999999998</v>
      </c>
      <c r="KB37" s="314">
        <f t="shared" ref="KB37:KB44" si="1084">IFERROR(IF(CH$12="Q",$C37,IF(CH$12="2Q",$C37*2,CH$12)),0)</f>
        <v>21.724999999999998</v>
      </c>
      <c r="KC37" s="314">
        <f t="shared" ref="KC37:KC44" si="1085">IFERROR(IF(CI$12="Q",$C37,IF(CI$12="2Q",$C37*2,CI$12)),0)</f>
        <v>21.724999999999998</v>
      </c>
      <c r="KD37" s="314">
        <f t="shared" ref="KD37:KD44" si="1086">IFERROR(IF(CJ$12="Q",$C37,IF(CJ$12="2Q",$C37*2,CJ$12)),0)</f>
        <v>21.724999999999998</v>
      </c>
      <c r="KE37" s="314">
        <f t="shared" ref="KE37:KE44" si="1087">IFERROR(IF(CK$12="Q",$C37,IF(CK$12="2Q",$C37*2,CK$12)),0)</f>
        <v>21.724999999999998</v>
      </c>
      <c r="KF37" s="314">
        <f t="shared" ref="KF37:KF44" si="1088">IFERROR(IF(CL$12="Q",$C37,IF(CL$12="2Q",$C37*2,CL$12)),0)</f>
        <v>21.724999999999998</v>
      </c>
      <c r="KG37" s="314">
        <f t="shared" ref="KG37:KG44" si="1089">IFERROR(IF(CM$12="Q",$C37,IF(CM$12="2Q",$C37*2,CM$12)),0)</f>
        <v>21.724999999999998</v>
      </c>
      <c r="KH37" s="314">
        <f t="shared" ref="KH37:KH44" si="1090">IFERROR(IF(CN$12="Q",$C37,IF(CN$12="2Q",$C37*2,CN$12)),0)</f>
        <v>21.724999999999998</v>
      </c>
      <c r="KI37" s="314">
        <f t="shared" ref="KI37:KI44" si="1091">IFERROR(IF(CO$12="Q",$C37,IF(CO$12="2Q",$C37*2,CO$12)),0)</f>
        <v>21.724999999999998</v>
      </c>
      <c r="KJ37" s="314">
        <f t="shared" ref="KJ37:KJ44" si="1092">IFERROR(IF(CP$12="Q",$C37,IF(CP$12="2Q",$C37*2,CP$12)),0)</f>
        <v>21.724999999999998</v>
      </c>
      <c r="KK37" s="314">
        <f t="shared" ref="KK37:KK44" si="1093">IFERROR(IF(CQ$12="Q",$C37,IF(CQ$12="2Q",$C37*2,CQ$12)),0)</f>
        <v>21.724999999999998</v>
      </c>
      <c r="KL37" s="314">
        <f t="shared" ref="KL37:KL44" si="1094">IFERROR(IF(CR$12="Q",$C37,IF(CR$12="2Q",$C37*2,CR$12)),0)</f>
        <v>21.724999999999998</v>
      </c>
      <c r="KM37" s="314">
        <f t="shared" ref="KM37:KM44" si="1095">IFERROR(IF(CS$12="Q",$C37,IF(CS$12="2Q",$C37*2,CS$12)),0)</f>
        <v>21.724999999999998</v>
      </c>
      <c r="KN37" s="314">
        <f t="shared" ref="KN37:KN44" si="1096">IFERROR(IF(CT$12="Q",$C37,IF(CT$12="2Q",$C37*2,CT$12)),0)</f>
        <v>21.724999999999998</v>
      </c>
      <c r="KO37" s="314">
        <f t="shared" ref="KO37:KO44" si="1097">IFERROR(IF(CU$12="Q",$C37,IF(CU$12="2Q",$C37*2,CU$12)),0)</f>
        <v>21.724999999999998</v>
      </c>
      <c r="KP37" s="314">
        <f t="shared" ref="KP37:KP44" si="1098">IFERROR(IF(CV$12="Q",$C37,IF(CV$12="2Q",$C37*2,CV$12)),0)</f>
        <v>21.724999999999998</v>
      </c>
      <c r="KQ37" s="314">
        <f t="shared" ref="KQ37:KQ44" si="1099">IFERROR(IF(CW$12="Q",$C37,IF(CW$12="2Q",$C37*2,CW$12)),0)</f>
        <v>21.724999999999998</v>
      </c>
      <c r="KR37" s="314">
        <f t="shared" ref="KR37:KR44" si="1100">IFERROR(IF(CX$12="Q",$C37,IF(CX$12="2Q",$C37*2,CX$12)),0)</f>
        <v>21.724999999999998</v>
      </c>
      <c r="KS37" s="314">
        <f t="shared" ref="KS37:KS44" si="1101">IFERROR(IF(CY$12="Q",$C37,IF(CY$12="2Q",$C37*2,CY$12)),0)</f>
        <v>21.724999999999998</v>
      </c>
      <c r="KT37" s="314">
        <f t="shared" ref="KT37:KT44" si="1102">IFERROR(IF(CZ$12="Q",$C37,IF(CZ$12="2Q",$C37*2,CZ$12)),0)</f>
        <v>21.724999999999998</v>
      </c>
      <c r="KU37" s="314">
        <f t="shared" ref="KU37:KU44" si="1103">IFERROR(IF(DA$12="Q",$C37,IF(DA$12="2Q",$C37*2,DA$12)),0)</f>
        <v>21.724999999999998</v>
      </c>
      <c r="KV37" s="314">
        <f t="shared" ref="KV37:KV44" si="1104">IFERROR(IF(DB$12="Q",$C37,IF(DB$12="2Q",$C37*2,DB$12)),0)</f>
        <v>21.724999999999998</v>
      </c>
      <c r="KW37" s="314">
        <f t="shared" ref="KW37:KW44" si="1105">IFERROR(IF(DC$12="Q",$C37,IF(DC$12="2Q",$C37*2,DC$12)),0)</f>
        <v>21.724999999999998</v>
      </c>
      <c r="KX37" s="315"/>
      <c r="KY37" s="314">
        <f t="shared" ref="KY37:KY44" si="1106">IFERROR(IF(H$15="Q",$C37,IF(H$15="2Q",$C37*2,H$15)),0)</f>
        <v>8.3000000000000004E-2</v>
      </c>
      <c r="KZ37" s="314">
        <f t="shared" ref="KZ37:KZ44" si="1107">IFERROR(IF(I$15="Q",$C37,IF(I$15="2Q",$C37*2,I$15)),0)</f>
        <v>0</v>
      </c>
      <c r="LA37" s="314">
        <f t="shared" ref="LA37:LA44" si="1108">IFERROR(IF(J$15="Q",$C37,IF(J$15="2Q",$C37*2,J$15)),0)</f>
        <v>0</v>
      </c>
      <c r="LB37" s="314">
        <f t="shared" ref="LB37:LB44" si="1109">IFERROR(IF(K$15="Q",$C37,IF(K$15="2Q",$C37*2,K$15)),0)</f>
        <v>0</v>
      </c>
      <c r="LC37" s="314">
        <f t="shared" ref="LC37:LC44" si="1110">IFERROR(IF(L$15="Q",$C37,IF(L$15="2Q",$C37*2,L$15)),0)</f>
        <v>0</v>
      </c>
      <c r="LD37" s="314">
        <f t="shared" ref="LD37:LD44" si="1111">IFERROR(IF(M$15="Q",$C37,IF(M$15="2Q",$C37*2,M$15)),0)</f>
        <v>0</v>
      </c>
      <c r="LE37" s="314">
        <f t="shared" ref="LE37:LE44" si="1112">IFERROR(IF(N$15="Q",$C37,IF(N$15="2Q",$C37*2,N$15)),0)</f>
        <v>0</v>
      </c>
      <c r="LF37" s="314">
        <f t="shared" ref="LF37:LF44" si="1113">IFERROR(IF(O$15="Q",$C37,IF(O$15="2Q",$C37*2,O$15)),0)</f>
        <v>0</v>
      </c>
      <c r="LG37" s="314">
        <f t="shared" ref="LG37:LG44" si="1114">IFERROR(IF(P$15="Q",$C37,IF(P$15="2Q",$C37*2,P$15)),0)</f>
        <v>0</v>
      </c>
      <c r="LH37" s="314">
        <f t="shared" ref="LH37:LH44" si="1115">IFERROR(IF(Q$15="Q",$C37,IF(Q$15="2Q",$C37*2,Q$15)),0)</f>
        <v>0</v>
      </c>
      <c r="LI37" s="314">
        <f t="shared" ref="LI37:LI44" si="1116">IFERROR(IF(R$15="Q",$C37,IF(R$15="2Q",$C37*2,R$15)),0)</f>
        <v>0</v>
      </c>
      <c r="LJ37" s="314">
        <f t="shared" ref="LJ37:LJ44" si="1117">IFERROR(IF(S$15="Q",$C37,IF(S$15="2Q",$C37*2,S$15)),0)</f>
        <v>0</v>
      </c>
      <c r="LK37" s="314">
        <f t="shared" ref="LK37:LK44" si="1118">IFERROR(IF(T$15="Q",$C37,IF(T$15="2Q",$C37*2,T$15)),0)</f>
        <v>0</v>
      </c>
      <c r="LL37" s="314">
        <f t="shared" ref="LL37:LL44" si="1119">IFERROR(IF(U$15="Q",$C37,IF(U$15="2Q",$C37*2,U$15)),0)</f>
        <v>0</v>
      </c>
      <c r="LM37" s="314">
        <f t="shared" ref="LM37:LM44" si="1120">IFERROR(IF(V$15="Q",$C37,IF(V$15="2Q",$C37*2,V$15)),0)</f>
        <v>0</v>
      </c>
      <c r="LN37" s="314">
        <f t="shared" ref="LN37:LN44" si="1121">IFERROR(IF(W$15="Q",$C37,IF(W$15="2Q",$C37*2,W$15)),0)</f>
        <v>0</v>
      </c>
      <c r="LO37" s="314">
        <f t="shared" ref="LO37:LO44" si="1122">IFERROR(IF(X$15="Q",$C37,IF(X$15="2Q",$C37*2,X$15)),0)</f>
        <v>0</v>
      </c>
      <c r="LP37" s="314">
        <f t="shared" ref="LP37:LP44" si="1123">IFERROR(IF(Y$15="Q",$C37,IF(Y$15="2Q",$C37*2,Y$15)),0)</f>
        <v>0</v>
      </c>
      <c r="LQ37" s="314">
        <f t="shared" ref="LQ37:LQ44" si="1124">IFERROR(IF(Z$15="Q",$C37,IF(Z$15="2Q",$C37*2,Z$15)),0)</f>
        <v>0</v>
      </c>
      <c r="LR37" s="314">
        <f t="shared" ref="LR37:LR44" si="1125">IFERROR(IF(AA$15="Q",$C37,IF(AA$15="2Q",$C37*2,AA$15)),0)</f>
        <v>0</v>
      </c>
      <c r="LS37" s="314">
        <f t="shared" ref="LS37:LS44" si="1126">IFERROR(IF(AB$15="Q",$C37,IF(AB$15="2Q",$C37*2,AB$15)),0)</f>
        <v>0</v>
      </c>
      <c r="LT37" s="314">
        <f t="shared" ref="LT37:LT44" si="1127">IFERROR(IF(AC$15="Q",$C37,IF(AC$15="2Q",$C37*2,AC$15)),0)</f>
        <v>0</v>
      </c>
      <c r="LU37" s="314">
        <f t="shared" ref="LU37:LU44" si="1128">IFERROR(IF(AD$15="Q",$C37,IF(AD$15="2Q",$C37*2,AD$15)),0)</f>
        <v>0</v>
      </c>
      <c r="LV37" s="314">
        <f t="shared" ref="LV37:LV44" si="1129">IFERROR(IF(AE$15="Q",$C37,IF(AE$15="2Q",$C37*2,AE$15)),0)</f>
        <v>0</v>
      </c>
      <c r="LW37" s="314">
        <f t="shared" ref="LW37:LW44" si="1130">IFERROR(IF(AF$15="Q",$C37,IF(AF$15="2Q",$C37*2,AF$15)),0)</f>
        <v>0</v>
      </c>
      <c r="LX37" s="314">
        <f t="shared" ref="LX37:LX44" si="1131">IFERROR(IF(AG$15="Q",$C37,IF(AG$15="2Q",$C37*2,AG$15)),0)</f>
        <v>0</v>
      </c>
      <c r="LY37" s="314">
        <f t="shared" ref="LY37:LY44" si="1132">IFERROR(IF(AH$15="Q",$C37,IF(AH$15="2Q",$C37*2,AH$15)),0)</f>
        <v>0</v>
      </c>
      <c r="LZ37" s="314">
        <f t="shared" ref="LZ37:LZ44" si="1133">IFERROR(IF(AI$15="Q",$C37,IF(AI$15="2Q",$C37*2,AI$15)),0)</f>
        <v>0</v>
      </c>
      <c r="MA37" s="314">
        <f t="shared" ref="MA37:MA44" si="1134">IFERROR(IF(AJ$15="Q",$C37,IF(AJ$15="2Q",$C37*2,AJ$15)),0)</f>
        <v>0</v>
      </c>
      <c r="MB37" s="314">
        <f t="shared" ref="MB37:MB44" si="1135">IFERROR(IF(AK$15="Q",$C37,IF(AK$15="2Q",$C37*2,AK$15)),0)</f>
        <v>0</v>
      </c>
      <c r="MC37" s="314">
        <f t="shared" ref="MC37:MC44" si="1136">IFERROR(IF(AL$15="Q",$C37,IF(AL$15="2Q",$C37*2,AL$15)),0)</f>
        <v>0</v>
      </c>
      <c r="MD37" s="314">
        <f t="shared" ref="MD37:MD44" si="1137">IFERROR(IF(AM$15="Q",$C37,IF(AM$15="2Q",$C37*2,AM$15)),0)</f>
        <v>0</v>
      </c>
      <c r="ME37" s="314">
        <f t="shared" ref="ME37:ME44" si="1138">IFERROR(IF(AN$15="Q",$C37,IF(AN$15="2Q",$C37*2,AN$15)),0)</f>
        <v>0</v>
      </c>
      <c r="MF37" s="314">
        <f t="shared" ref="MF37:MF44" si="1139">IFERROR(IF(AO$15="Q",$C37,IF(AO$15="2Q",$C37*2,AO$15)),0)</f>
        <v>0</v>
      </c>
      <c r="MG37" s="314">
        <f t="shared" ref="MG37:MG44" si="1140">IFERROR(IF(AP$15="Q",$C37,IF(AP$15="2Q",$C37*2,AP$15)),0)</f>
        <v>0</v>
      </c>
      <c r="MH37" s="314">
        <f t="shared" ref="MH37:MH44" si="1141">IFERROR(IF(AQ$15="Q",$C37,IF(AQ$15="2Q",$C37*2,AQ$15)),0)</f>
        <v>0</v>
      </c>
      <c r="MI37" s="314">
        <f t="shared" ref="MI37:MI44" si="1142">IFERROR(IF(AR$15="Q",$C37,IF(AR$15="2Q",$C37*2,AR$15)),0)</f>
        <v>0</v>
      </c>
      <c r="MJ37" s="314">
        <f t="shared" ref="MJ37:MJ44" si="1143">IFERROR(IF(AS$15="Q",$C37,IF(AS$15="2Q",$C37*2,AS$15)),0)</f>
        <v>0</v>
      </c>
      <c r="MK37" s="314">
        <f t="shared" ref="MK37:MK44" si="1144">IFERROR(IF(AT$15="Q",$C37,IF(AT$15="2Q",$C37*2,AT$15)),0)</f>
        <v>0</v>
      </c>
      <c r="ML37" s="314">
        <f t="shared" ref="ML37:ML44" si="1145">IFERROR(IF(AU$15="Q",$C37,IF(AU$15="2Q",$C37*2,AU$15)),0)</f>
        <v>0</v>
      </c>
      <c r="MM37" s="314">
        <f t="shared" ref="MM37:MM44" si="1146">IFERROR(IF(AV$15="Q",$C37,IF(AV$15="2Q",$C37*2,AV$15)),0)</f>
        <v>0</v>
      </c>
      <c r="MN37" s="314">
        <f t="shared" ref="MN37:MN44" si="1147">IFERROR(IF(AW$15="Q",$C37,IF(AW$15="2Q",$C37*2,AW$15)),0)</f>
        <v>0</v>
      </c>
      <c r="MO37" s="314">
        <f t="shared" ref="MO37:MO44" si="1148">IFERROR(IF(AX$15="Q",$C37,IF(AX$15="2Q",$C37*2,AX$15)),0)</f>
        <v>0</v>
      </c>
      <c r="MP37" s="314">
        <f t="shared" ref="MP37:MP44" si="1149">IFERROR(IF(AY$15="Q",$C37,IF(AY$15="2Q",$C37*2,AY$15)),0)</f>
        <v>0</v>
      </c>
      <c r="MQ37" s="314">
        <f t="shared" ref="MQ37:MQ44" si="1150">IFERROR(IF(AZ$15="Q",$C37,IF(AZ$15="2Q",$C37*2,AZ$15)),0)</f>
        <v>0</v>
      </c>
      <c r="MR37" s="314">
        <f t="shared" ref="MR37:MR44" si="1151">IFERROR(IF(BA$15="Q",$C37,IF(BA$15="2Q",$C37*2,BA$15)),0)</f>
        <v>0</v>
      </c>
      <c r="MS37" s="314">
        <f t="shared" ref="MS37:MS44" si="1152">IFERROR(IF(BB$15="Q",$C37,IF(BB$15="2Q",$C37*2,BB$15)),0)</f>
        <v>0</v>
      </c>
      <c r="MT37" s="314">
        <f t="shared" ref="MT37:MT44" si="1153">IFERROR(IF(BC$15="Q",$C37,IF(BC$15="2Q",$C37*2,BC$15)),0)</f>
        <v>0</v>
      </c>
      <c r="MU37" s="314">
        <f t="shared" ref="MU37:MU44" si="1154">IFERROR(IF(BD$15="Q",$C37,IF(BD$15="2Q",$C37*2,BD$15)),0)</f>
        <v>0</v>
      </c>
      <c r="MV37" s="314">
        <f t="shared" ref="MV37:MV44" si="1155">IFERROR(IF(BE$15="Q",$C37,IF(BE$15="2Q",$C37*2,BE$15)),0)</f>
        <v>0</v>
      </c>
      <c r="MW37" s="314">
        <f t="shared" ref="MW37:MW44" si="1156">IFERROR(IF(BF$15="Q",$C37,IF(BF$15="2Q",$C37*2,BF$15)),0)</f>
        <v>0</v>
      </c>
      <c r="MX37" s="314">
        <f t="shared" ref="MX37:MX44" si="1157">IFERROR(IF(BG$15="Q",$C37,IF(BG$15="2Q",$C37*2,BG$15)),0)</f>
        <v>0</v>
      </c>
      <c r="MY37" s="314">
        <f t="shared" ref="MY37:MY44" si="1158">IFERROR(IF(BH$15="Q",$C37,IF(BH$15="2Q",$C37*2,BH$15)),0)</f>
        <v>0</v>
      </c>
      <c r="MZ37" s="314">
        <f t="shared" ref="MZ37:MZ44" si="1159">IFERROR(IF(BI$15="Q",$C37,IF(BI$15="2Q",$C37*2,BI$15)),0)</f>
        <v>0</v>
      </c>
      <c r="NA37" s="314">
        <f t="shared" ref="NA37:NA44" si="1160">IFERROR(IF(BJ$15="Q",$C37,IF(BJ$15="2Q",$C37*2,BJ$15)),0)</f>
        <v>0</v>
      </c>
      <c r="NB37" s="314">
        <f t="shared" ref="NB37:NB44" si="1161">IFERROR(IF(BK$15="Q",$C37,IF(BK$15="2Q",$C37*2,BK$15)),0)</f>
        <v>0</v>
      </c>
      <c r="NC37" s="314">
        <f t="shared" ref="NC37:NC44" si="1162">IFERROR(IF(BL$15="Q",$C37,IF(BL$15="2Q",$C37*2,BL$15)),0)</f>
        <v>0</v>
      </c>
      <c r="ND37" s="314">
        <f t="shared" ref="ND37:ND44" si="1163">IFERROR(IF(BM$15="Q",$C37,IF(BM$15="2Q",$C37*2,BM$15)),0)</f>
        <v>0</v>
      </c>
      <c r="NE37" s="314">
        <f t="shared" ref="NE37:NE44" si="1164">IFERROR(IF(BN$15="Q",$C37,IF(BN$15="2Q",$C37*2,BN$15)),0)</f>
        <v>0</v>
      </c>
      <c r="NF37" s="314">
        <f t="shared" ref="NF37:NF44" si="1165">IFERROR(IF(BO$15="Q",$C37,IF(BO$15="2Q",$C37*2,BO$15)),0)</f>
        <v>0</v>
      </c>
      <c r="NG37" s="314">
        <f t="shared" ref="NG37:NG44" si="1166">IFERROR(IF(BP$15="Q",$C37,IF(BP$15="2Q",$C37*2,BP$15)),0)</f>
        <v>0</v>
      </c>
      <c r="NH37" s="314">
        <f t="shared" ref="NH37:NH44" si="1167">IFERROR(IF(BQ$15="Q",$C37,IF(BQ$15="2Q",$C37*2,BQ$15)),0)</f>
        <v>0</v>
      </c>
      <c r="NI37" s="314">
        <f t="shared" ref="NI37:NI44" si="1168">IFERROR(IF(BR$15="Q",$C37,IF(BR$15="2Q",$C37*2,BR$15)),0)</f>
        <v>0</v>
      </c>
      <c r="NJ37" s="314">
        <f t="shared" ref="NJ37:NJ44" si="1169">IFERROR(IF(BS$15="Q",$C37,IF(BS$15="2Q",$C37*2,BS$15)),0)</f>
        <v>0</v>
      </c>
      <c r="NK37" s="314">
        <f t="shared" ref="NK37:NK44" si="1170">IFERROR(IF(BT$15="Q",$C37,IF(BT$15="2Q",$C37*2,BT$15)),0)</f>
        <v>0</v>
      </c>
      <c r="NL37" s="314">
        <f t="shared" ref="NL37:NL44" si="1171">IFERROR(IF(BU$15="Q",$C37,IF(BU$15="2Q",$C37*2,BU$15)),0)</f>
        <v>0</v>
      </c>
      <c r="NM37" s="314">
        <f t="shared" ref="NM37:NM44" si="1172">IFERROR(IF(BV$15="Q",$C37,IF(BV$15="2Q",$C37*2,BV$15)),0)</f>
        <v>0</v>
      </c>
      <c r="NN37" s="314">
        <f t="shared" ref="NN37:NN44" si="1173">IFERROR(IF(BW$15="Q",$C37,IF(BW$15="2Q",$C37*2,BW$15)),0)</f>
        <v>0</v>
      </c>
      <c r="NO37" s="314">
        <f t="shared" ref="NO37:NO44" si="1174">IFERROR(IF(BX$15="Q",$C37,IF(BX$15="2Q",$C37*2,BX$15)),0)</f>
        <v>0</v>
      </c>
      <c r="NP37" s="314">
        <f t="shared" ref="NP37:NP44" si="1175">IFERROR(IF(BY$15="Q",$C37,IF(BY$15="2Q",$C37*2,BY$15)),0)</f>
        <v>0</v>
      </c>
      <c r="NQ37" s="314">
        <f t="shared" ref="NQ37:NQ44" si="1176">IFERROR(IF(BZ$15="Q",$C37,IF(BZ$15="2Q",$C37*2,BZ$15)),0)</f>
        <v>0</v>
      </c>
      <c r="NR37" s="314">
        <f t="shared" ref="NR37:NR44" si="1177">IFERROR(IF(CA$15="Q",$C37,IF(CA$15="2Q",$C37*2,CA$15)),0)</f>
        <v>0</v>
      </c>
      <c r="NS37" s="314">
        <f t="shared" ref="NS37:NS44" si="1178">IFERROR(IF(CB$15="Q",$C37,IF(CB$15="2Q",$C37*2,CB$15)),0)</f>
        <v>0</v>
      </c>
      <c r="NT37" s="314">
        <f t="shared" ref="NT37:NT44" si="1179">IFERROR(IF(CC$15="Q",$C37,IF(CC$15="2Q",$C37*2,CC$15)),0)</f>
        <v>0</v>
      </c>
      <c r="NU37" s="314">
        <f t="shared" ref="NU37:NU44" si="1180">IFERROR(IF(CD$15="Q",$C37,IF(CD$15="2Q",$C37*2,CD$15)),0)</f>
        <v>0</v>
      </c>
      <c r="NV37" s="314">
        <f t="shared" ref="NV37:NV44" si="1181">IFERROR(IF(CE$15="Q",$C37,IF(CE$15="2Q",$C37*2,CE$15)),0)</f>
        <v>0</v>
      </c>
      <c r="NW37" s="314">
        <f t="shared" ref="NW37:NW44" si="1182">IFERROR(IF(CF$15="Q",$C37,IF(CF$15="2Q",$C37*2,CF$15)),0)</f>
        <v>0</v>
      </c>
      <c r="NX37" s="314">
        <f t="shared" ref="NX37:NX44" si="1183">IFERROR(IF(CG$15="Q",$C37,IF(CG$15="2Q",$C37*2,CG$15)),0)</f>
        <v>0</v>
      </c>
      <c r="NY37" s="314">
        <f t="shared" ref="NY37:NY44" si="1184">IFERROR(IF(CH$15="Q",$C37,IF(CH$15="2Q",$C37*2,CH$15)),0)</f>
        <v>0</v>
      </c>
      <c r="NZ37" s="314">
        <f t="shared" ref="NZ37:NZ44" si="1185">IFERROR(IF(CI$15="Q",$C37,IF(CI$15="2Q",$C37*2,CI$15)),0)</f>
        <v>0</v>
      </c>
      <c r="OA37" s="314">
        <f t="shared" ref="OA37:OA44" si="1186">IFERROR(IF(CJ$15="Q",$C37,IF(CJ$15="2Q",$C37*2,CJ$15)),0)</f>
        <v>0</v>
      </c>
      <c r="OB37" s="314">
        <f t="shared" ref="OB37:OB44" si="1187">IFERROR(IF(CK$15="Q",$C37,IF(CK$15="2Q",$C37*2,CK$15)),0)</f>
        <v>0</v>
      </c>
      <c r="OC37" s="314">
        <f t="shared" ref="OC37:OC44" si="1188">IFERROR(IF(CL$15="Q",$C37,IF(CL$15="2Q",$C37*2,CL$15)),0)</f>
        <v>0</v>
      </c>
      <c r="OD37" s="314">
        <f t="shared" ref="OD37:OD44" si="1189">IFERROR(IF(CM$15="Q",$C37,IF(CM$15="2Q",$C37*2,CM$15)),0)</f>
        <v>0</v>
      </c>
      <c r="OE37" s="314">
        <f t="shared" ref="OE37:OE44" si="1190">IFERROR(IF(CN$15="Q",$C37,IF(CN$15="2Q",$C37*2,CN$15)),0)</f>
        <v>0</v>
      </c>
      <c r="OF37" s="314">
        <f t="shared" ref="OF37:OF44" si="1191">IFERROR(IF(CO$15="Q",$C37,IF(CO$15="2Q",$C37*2,CO$15)),0)</f>
        <v>0</v>
      </c>
      <c r="OG37" s="314">
        <f t="shared" ref="OG37:OG44" si="1192">IFERROR(IF(CP$15="Q",$C37,IF(CP$15="2Q",$C37*2,CP$15)),0)</f>
        <v>0</v>
      </c>
      <c r="OH37" s="314">
        <f t="shared" ref="OH37:OH44" si="1193">IFERROR(IF(CQ$15="Q",$C37,IF(CQ$15="2Q",$C37*2,CQ$15)),0)</f>
        <v>0</v>
      </c>
      <c r="OI37" s="314">
        <f t="shared" ref="OI37:OI44" si="1194">IFERROR(IF(CR$15="Q",$C37,IF(CR$15="2Q",$C37*2,CR$15)),0)</f>
        <v>0</v>
      </c>
      <c r="OJ37" s="314">
        <f t="shared" ref="OJ37:OJ44" si="1195">IFERROR(IF(CS$15="Q",$C37,IF(CS$15="2Q",$C37*2,CS$15)),0)</f>
        <v>0</v>
      </c>
      <c r="OK37" s="314">
        <f t="shared" ref="OK37:OK44" si="1196">IFERROR(IF(CT$15="Q",$C37,IF(CT$15="2Q",$C37*2,CT$15)),0)</f>
        <v>0</v>
      </c>
      <c r="OL37" s="314">
        <f t="shared" ref="OL37:OL44" si="1197">IFERROR(IF(CU$15="Q",$C37,IF(CU$15="2Q",$C37*2,CU$15)),0)</f>
        <v>8.3000000000000004E-2</v>
      </c>
      <c r="OM37" s="314">
        <f t="shared" ref="OM37:OM44" si="1198">IFERROR(IF(CV$15="Q",$C37,IF(CV$15="2Q",$C37*2,CV$15)),0)</f>
        <v>8.3000000000000004E-2</v>
      </c>
      <c r="ON37" s="314">
        <f t="shared" ref="ON37:ON44" si="1199">IFERROR(IF(CW$15="Q",$C37,IF(CW$15="2Q",$C37*2,CW$15)),0)</f>
        <v>8.3000000000000004E-2</v>
      </c>
      <c r="OO37" s="314">
        <f t="shared" ref="OO37:OO44" si="1200">IFERROR(IF(CX$15="Q",$C37,IF(CX$15="2Q",$C37*2,CX$15)),0)</f>
        <v>8.3000000000000004E-2</v>
      </c>
      <c r="OP37" s="314">
        <f t="shared" ref="OP37:OP44" si="1201">IFERROR(IF(CY$15="Q",$C37,IF(CY$15="2Q",$C37*2,CY$15)),0)</f>
        <v>8.3000000000000004E-2</v>
      </c>
      <c r="OQ37" s="314">
        <f t="shared" ref="OQ37:OQ44" si="1202">IFERROR(IF(CZ$15="Q",$C37,IF(CZ$15="2Q",$C37*2,CZ$15)),0)</f>
        <v>8.3000000000000004E-2</v>
      </c>
      <c r="OR37" s="314">
        <f t="shared" ref="OR37:OR44" si="1203">IFERROR(IF(DA$15="Q",$C37,IF(DA$15="2Q",$C37*2,DA$15)),0)</f>
        <v>8.3000000000000004E-2</v>
      </c>
      <c r="OS37" s="314">
        <f t="shared" ref="OS37:OS44" si="1204">IFERROR(IF(DB$15="Q",$C37,IF(DB$15="2Q",$C37*2,DB$15)),0)</f>
        <v>8.3000000000000004E-2</v>
      </c>
      <c r="OT37" s="314">
        <f t="shared" ref="OT37:OT44" si="1205">IFERROR(IF(DC$15="Q",$C37,IF(DC$15="2Q",$C37*2,DC$15)),0)</f>
        <v>8.3000000000000004E-2</v>
      </c>
      <c r="OU37" s="314"/>
      <c r="OV37" s="314">
        <f>IFERROR('Base travail'!$H37*'Base travail'!$DE37/H$10,0)</f>
        <v>0</v>
      </c>
      <c r="OW37" s="314">
        <f>IFERROR('Base travail'!$I37*'Base travail'!$DF37/I$10,0)</f>
        <v>0</v>
      </c>
      <c r="OX37" s="314">
        <f>IFERROR('Base travail'!$J37*'Base travail'!$DG37/J$10,0)</f>
        <v>0</v>
      </c>
      <c r="OY37" s="314">
        <f>IFERROR('Base travail'!$K37*'Base travail'!$DH37/K$10,0)</f>
        <v>0</v>
      </c>
      <c r="OZ37" s="314">
        <f>IFERROR('Base travail'!$L37*'Base travail'!$DI37/L$10,0)</f>
        <v>0</v>
      </c>
      <c r="PA37" s="314">
        <f>IFERROR('Base travail'!$M37*'Base travail'!$DJ37/M$10,0)</f>
        <v>0</v>
      </c>
      <c r="PB37" s="314">
        <f>IFERROR('Base travail'!$N37*'Base travail'!$DK37/N$10,0)</f>
        <v>0</v>
      </c>
      <c r="PC37" s="314">
        <f>IFERROR('Base travail'!$O37*'Base travail'!$DL37/O$10,0)</f>
        <v>0</v>
      </c>
      <c r="PD37" s="314">
        <f>IFERROR('Base travail'!$P37*'Base travail'!$DM37/P$10,0)</f>
        <v>0</v>
      </c>
      <c r="PE37" s="314">
        <f>IFERROR('Base travail'!$Q37*'Base travail'!$DN37/Q$10,0)</f>
        <v>0</v>
      </c>
      <c r="PF37" s="314">
        <f>IFERROR('Base travail'!$R37*'Base travail'!$DO37/R$10,0)</f>
        <v>0</v>
      </c>
      <c r="PG37" s="314">
        <f>IFERROR('Base travail'!$S37*'Base travail'!$DP37/S$10,0)</f>
        <v>0</v>
      </c>
      <c r="PH37" s="314">
        <f>IFERROR('Base travail'!$T37*'Base travail'!$DQ37/T$10,0)</f>
        <v>0</v>
      </c>
      <c r="PI37" s="314">
        <f>IFERROR('Base travail'!$U37*'Base travail'!$DR37/U$10,0)</f>
        <v>0</v>
      </c>
      <c r="PJ37" s="314">
        <f>IFERROR('Base travail'!$V37*'Base travail'!$DS37/V$10,0)</f>
        <v>0</v>
      </c>
      <c r="PK37" s="314">
        <f>IFERROR('Base travail'!$W37*'Base travail'!$DT37/W$10,0)</f>
        <v>0</v>
      </c>
      <c r="PL37" s="314">
        <f>IFERROR('Base travail'!$X37*'Base travail'!$DU37/X$10,0)</f>
        <v>0</v>
      </c>
      <c r="PM37" s="314">
        <f>IFERROR('Base travail'!$Y37*'Base travail'!$DV37/Y$10,0)</f>
        <v>0</v>
      </c>
      <c r="PN37" s="314">
        <f>IFERROR('Base travail'!$Z37*'Base travail'!$DW37/Z$10,0)</f>
        <v>0</v>
      </c>
      <c r="PO37" s="314">
        <f>IFERROR('Base travail'!$AA37*'Base travail'!$DX37/AA$10,0)</f>
        <v>0</v>
      </c>
      <c r="PP37" s="314">
        <f>IFERROR('Base travail'!$AB37*'Base travail'!$DY37/AB$10,0)</f>
        <v>0</v>
      </c>
      <c r="PQ37" s="314">
        <f>IFERROR('Base travail'!$AC37*'Base travail'!$DZ37/AC$10,0)</f>
        <v>0</v>
      </c>
      <c r="PR37" s="314">
        <f>IFERROR('Base travail'!$AD37*'Base travail'!$EA37/AD$10,0)</f>
        <v>0</v>
      </c>
      <c r="PS37" s="314">
        <f>IFERROR('Base travail'!$AE37*'Base travail'!$EB37/AE$10,0)</f>
        <v>0</v>
      </c>
      <c r="PT37" s="314">
        <f>IFERROR('Base travail'!$AF37*'Base travail'!$EC37/AF$10,0)</f>
        <v>0</v>
      </c>
      <c r="PU37" s="314">
        <f>IFERROR('Base travail'!$AG37*'Base travail'!$ED37/AG$10,0)</f>
        <v>0</v>
      </c>
      <c r="PV37" s="314">
        <f>IFERROR('Base travail'!$AH37*'Base travail'!$EE37/AH$10,0)</f>
        <v>0</v>
      </c>
      <c r="PW37" s="314">
        <f>IFERROR('Base travail'!$AI37*'Base travail'!$EF37/AI$10,0)</f>
        <v>0</v>
      </c>
      <c r="PX37" s="314">
        <f>IFERROR('Base travail'!$AJ37*'Base travail'!$EG37/AJ$10,0)</f>
        <v>0</v>
      </c>
      <c r="PY37" s="314">
        <f>IFERROR('Base travail'!$AK37*'Base travail'!$EH37/AK$10,0)</f>
        <v>0</v>
      </c>
      <c r="PZ37" s="314">
        <f>IFERROR('Base travail'!$AL37*'Base travail'!$EI37/AL$10,0)</f>
        <v>0</v>
      </c>
      <c r="QA37" s="314">
        <f>IFERROR('Base travail'!$AM37*'Base travail'!$EJ37/AM$10,0)</f>
        <v>0</v>
      </c>
      <c r="QB37" s="314">
        <f>IFERROR('Base travail'!$AN37*'Base travail'!$EK37/AN$10,0)</f>
        <v>0</v>
      </c>
      <c r="QC37" s="314">
        <f>IFERROR('Base travail'!$AO37*'Base travail'!$EL37/AO$10,0)</f>
        <v>0</v>
      </c>
      <c r="QD37" s="314">
        <f>IFERROR('Base travail'!$AP37*'Base travail'!$EM37/AP$10,0)</f>
        <v>0</v>
      </c>
      <c r="QE37" s="314">
        <f>IFERROR('Base travail'!$AQ37*'Base travail'!$EN37/AQ$10,0)</f>
        <v>0</v>
      </c>
      <c r="QF37" s="314">
        <f>IFERROR('Base travail'!$AR37*'Base travail'!$EO37/AR$10,0)</f>
        <v>0</v>
      </c>
      <c r="QG37" s="314">
        <f>IFERROR('Base travail'!$AS37*'Base travail'!$EP37/AS$10,0)</f>
        <v>0</v>
      </c>
      <c r="QH37" s="314">
        <f>IFERROR('Base travail'!$AT37*'Base travail'!$EQ37/AT$10,0)</f>
        <v>0</v>
      </c>
      <c r="QI37" s="314">
        <f>IFERROR('Base travail'!$AU37*'Base travail'!$ER37/AU$10,0)</f>
        <v>0</v>
      </c>
      <c r="QJ37" s="314">
        <f>IFERROR('Base travail'!$AV37*'Base travail'!$ES37/AV$10,0)</f>
        <v>0</v>
      </c>
      <c r="QK37" s="314">
        <f>IFERROR('Base travail'!$AW37*'Base travail'!$ET37/AW$10,0)</f>
        <v>0</v>
      </c>
      <c r="QL37" s="314">
        <f>IFERROR('Base travail'!$AX37*'Base travail'!$EU37/AX$10,0)</f>
        <v>0</v>
      </c>
      <c r="QM37" s="314">
        <f>IFERROR('Base travail'!$AY37*'Base travail'!$EV37/AY$10,0)</f>
        <v>0</v>
      </c>
      <c r="QN37" s="314">
        <f>IFERROR('Base travail'!$AZ37*'Base travail'!$EW37/AZ$10,0)</f>
        <v>0</v>
      </c>
      <c r="QO37" s="314">
        <f>IFERROR('Base travail'!$BA37*'Base travail'!$EX37/BA$10,0)</f>
        <v>0</v>
      </c>
      <c r="QP37" s="314">
        <f>IFERROR('Base travail'!$BB37*'Base travail'!$EY37/BB$10,0)</f>
        <v>0</v>
      </c>
      <c r="QQ37" s="314">
        <f>IFERROR('Base travail'!$BC37*'Base travail'!$EZ37/BC$10,0)</f>
        <v>0</v>
      </c>
      <c r="QR37" s="314">
        <f>IFERROR('Base travail'!$BD37*'Base travail'!$FA37/BD$10,0)</f>
        <v>0</v>
      </c>
      <c r="QS37" s="314">
        <f>IFERROR('Base travail'!$BE37*'Base travail'!$FB37/BE$10,0)</f>
        <v>0</v>
      </c>
      <c r="QT37" s="314">
        <f>IFERROR('Base travail'!$BF37*'Base travail'!$FC37/BF$10,0)</f>
        <v>0</v>
      </c>
      <c r="QU37" s="314">
        <f>IFERROR('Base travail'!$BG37*'Base travail'!$FD37/BG$10,0)</f>
        <v>0</v>
      </c>
      <c r="QV37" s="314">
        <f>IFERROR('Base travail'!$BH37*'Base travail'!$FE37/BH$10,0)</f>
        <v>0</v>
      </c>
      <c r="QW37" s="314">
        <f>IFERROR('Base travail'!$BI37*'Base travail'!$FF37/BI$10,0)</f>
        <v>0</v>
      </c>
      <c r="QX37" s="314">
        <f>IFERROR('Base travail'!$BJ37*'Base travail'!$FG37/BJ$10,0)</f>
        <v>0</v>
      </c>
      <c r="QY37" s="314">
        <f>IFERROR('Base travail'!$BK37*'Base travail'!$FH37/BK$10,0)</f>
        <v>0</v>
      </c>
      <c r="QZ37" s="314">
        <f>IFERROR('Base travail'!$BL37*'Base travail'!$FI37/BL$10,0)</f>
        <v>0</v>
      </c>
      <c r="RA37" s="314">
        <f>IFERROR('Base travail'!$BM37*'Base travail'!$FJ37/BM$10,0)</f>
        <v>0</v>
      </c>
      <c r="RB37" s="314">
        <f>IFERROR('Base travail'!$BN37*'Base travail'!$FK37/BN$10,0)</f>
        <v>0</v>
      </c>
      <c r="RC37" s="314">
        <f>IFERROR('Base travail'!$BO37*'Base travail'!$FL37/BO$10,0)</f>
        <v>0</v>
      </c>
      <c r="RD37" s="314">
        <f>IFERROR('Base travail'!$BP37*'Base travail'!$FM37/BP$10,0)</f>
        <v>0</v>
      </c>
      <c r="RE37" s="314">
        <f>IFERROR('Base travail'!$BQ37*'Base travail'!$FN37/BQ$10,0)</f>
        <v>0</v>
      </c>
      <c r="RF37" s="314">
        <f>IFERROR('Base travail'!$BR37*'Base travail'!$FO37/BR$10,0)</f>
        <v>0</v>
      </c>
      <c r="RG37" s="314">
        <f>IFERROR('Base travail'!$BS37*'Base travail'!$FP37/BS$10,0)</f>
        <v>0</v>
      </c>
      <c r="RH37" s="314">
        <f>IFERROR('Base travail'!$BT37*'Base travail'!$FQ37/BT$10,0)</f>
        <v>0</v>
      </c>
      <c r="RI37" s="314">
        <f>IFERROR('Base travail'!$BU37*'Base travail'!$FR37/BU$10,0)</f>
        <v>0</v>
      </c>
      <c r="RJ37" s="314">
        <f>IFERROR('Base travail'!$BV37*'Base travail'!$FS37/BV$10,0)</f>
        <v>0</v>
      </c>
      <c r="RK37" s="314">
        <f>IFERROR('Base travail'!$BW37*'Base travail'!$FT37/BW$10,0)</f>
        <v>0</v>
      </c>
      <c r="RL37" s="314">
        <f>IFERROR('Base travail'!$BX37*'Base travail'!$FU37/BX$10,0)</f>
        <v>0</v>
      </c>
      <c r="RM37" s="314">
        <f>IFERROR('Base travail'!$BY37*'Base travail'!$FV37/BY$10,0)</f>
        <v>0</v>
      </c>
      <c r="RN37" s="314">
        <f>IFERROR('Base travail'!$BZ37*'Base travail'!$FW37/BZ$10,0)</f>
        <v>0</v>
      </c>
      <c r="RO37" s="314">
        <f>IFERROR('Base travail'!$CA37*'Base travail'!$FX37/CA$10,0)</f>
        <v>0</v>
      </c>
      <c r="RP37" s="314">
        <f>IFERROR('Base travail'!$CB37*'Base travail'!$FY37/CB$10,0)</f>
        <v>0</v>
      </c>
      <c r="RQ37" s="314">
        <f>IFERROR('Base travail'!$CC37*'Base travail'!$FZ37/CC$10,0)</f>
        <v>0</v>
      </c>
      <c r="RR37" s="314">
        <f>IFERROR('Base travail'!$CD37*'Base travail'!$GA37/CD$10,0)</f>
        <v>0</v>
      </c>
      <c r="RS37" s="314">
        <f>IFERROR('Base travail'!$CE37*'Base travail'!$GB37/CE$10,0)</f>
        <v>0</v>
      </c>
      <c r="RT37" s="314">
        <f>IFERROR('Base travail'!$CF37*'Base travail'!$GC37/CF$10,0)</f>
        <v>0</v>
      </c>
      <c r="RU37" s="314">
        <f>IFERROR('Base travail'!$CG37*'Base travail'!$GD37/CG$10,0)</f>
        <v>0</v>
      </c>
      <c r="RV37" s="314">
        <f>IFERROR('Base travail'!$CH37*'Base travail'!$GE37/CH$10,0)</f>
        <v>0</v>
      </c>
      <c r="RW37" s="314">
        <f>IFERROR('Base travail'!$CI37*'Base travail'!$GF37/CI$10,0)</f>
        <v>0</v>
      </c>
      <c r="RX37" s="314">
        <f>IFERROR('Base travail'!$CJ37*'Base travail'!$GG37/CJ$10,0)</f>
        <v>0</v>
      </c>
      <c r="RY37" s="314">
        <f>IFERROR('Base travail'!$CK37*'Base travail'!$GH37/CK$10,0)</f>
        <v>0</v>
      </c>
      <c r="RZ37" s="314">
        <f>IFERROR('Base travail'!$CL37*'Base travail'!$GI37/CL$10,0)</f>
        <v>0</v>
      </c>
      <c r="SA37" s="314">
        <f>IFERROR('Base travail'!$CM37*'Base travail'!$GJ37/CM$10,0)</f>
        <v>0</v>
      </c>
      <c r="SB37" s="314">
        <f>IFERROR('Base travail'!$CN37*'Base travail'!$GK37/CN$10,0)</f>
        <v>0</v>
      </c>
      <c r="SC37" s="314">
        <f>IFERROR('Base travail'!$CO37*'Base travail'!$GL37/CO$10,0)</f>
        <v>0</v>
      </c>
      <c r="SD37" s="314">
        <f>IFERROR('Base travail'!$CP37*'Base travail'!$GM37/CP$10,0)</f>
        <v>0</v>
      </c>
      <c r="SE37" s="314">
        <f>IFERROR('Base travail'!$CQ37*'Base travail'!$GN37/CQ$10,0)</f>
        <v>0</v>
      </c>
      <c r="SF37" s="314">
        <f>IFERROR('Base travail'!$CR37*'Base travail'!$GO37/CR$10,0)</f>
        <v>0</v>
      </c>
      <c r="SG37" s="314">
        <f>IFERROR('Base travail'!$CS37*'Base travail'!$GP37/CS$10,0)</f>
        <v>0</v>
      </c>
      <c r="SH37" s="314">
        <f>IFERROR('Base travail'!$CT37*'Base travail'!$GQ37/CT$10,0)</f>
        <v>0</v>
      </c>
      <c r="SI37" s="314">
        <f>IFERROR('Base travail'!$CU37*'Base travail'!$GR37/CU$10,0)</f>
        <v>0</v>
      </c>
      <c r="SJ37" s="314">
        <f>IFERROR('Base travail'!$CV37*'Base travail'!$GS37/CV$10,0)</f>
        <v>0</v>
      </c>
      <c r="SK37" s="314">
        <f>IFERROR('Base travail'!$CW37*'Base travail'!$GT37/CW$10,0)</f>
        <v>0</v>
      </c>
      <c r="SL37" s="314">
        <f>IFERROR('Base travail'!$CX37*'Base travail'!$GU37/CX$10,0)</f>
        <v>0</v>
      </c>
      <c r="SM37" s="314">
        <f>IFERROR('Base travail'!$CY37*'Base travail'!$GV37/CY$10,0)</f>
        <v>0</v>
      </c>
      <c r="SN37" s="314">
        <f>IFERROR('Base travail'!$CZ37*'Base travail'!$GW37/CZ$10,0)</f>
        <v>0</v>
      </c>
      <c r="SO37" s="314">
        <f>IFERROR('Base travail'!$DA37*'Base travail'!$GX37/DA$10,0)</f>
        <v>0</v>
      </c>
      <c r="SP37" s="314">
        <f>IFERROR('Base travail'!$DB37*'Base travail'!$GY37/DB$10,0)</f>
        <v>0</v>
      </c>
      <c r="SQ37" s="314">
        <f>IFERROR('Base travail'!$DC37*'Base travail'!$GZ37/DC$10,0)</f>
        <v>0</v>
      </c>
      <c r="SR37" s="314"/>
      <c r="SS37" s="314">
        <f>IFERROR('Base travail'!$H37*'Base travail'!$HB37/H$13,0)</f>
        <v>0</v>
      </c>
      <c r="ST37" s="314">
        <f>IFERROR('Base travail'!$I37*'Base travail'!$HC37/I$13,0)</f>
        <v>0</v>
      </c>
      <c r="SU37" s="314">
        <f>IFERROR('Base travail'!$J37*'Base travail'!$HD37/J$13,0)</f>
        <v>0</v>
      </c>
      <c r="SV37" s="314">
        <f>IFERROR('Base travail'!$K37*'Base travail'!$HE37/K$13,0)</f>
        <v>0</v>
      </c>
      <c r="SW37" s="314">
        <f>IFERROR('Base travail'!$L37*'Base travail'!$HF37/L$13,0)</f>
        <v>0</v>
      </c>
      <c r="SX37" s="314">
        <f>IFERROR('Base travail'!$M37*'Base travail'!$HG37/M$13,0)</f>
        <v>0</v>
      </c>
      <c r="SY37" s="314">
        <f>IFERROR('Base travail'!$N37*'Base travail'!$HH37/N$13,0)</f>
        <v>0</v>
      </c>
      <c r="SZ37" s="314">
        <f>IFERROR('Base travail'!$O37*'Base travail'!$HI37/O$13,0)</f>
        <v>0</v>
      </c>
      <c r="TA37" s="314">
        <f>IFERROR('Base travail'!$P37*'Base travail'!$HJ37/P$13,0)</f>
        <v>0</v>
      </c>
      <c r="TB37" s="314">
        <f>IFERROR('Base travail'!$Q37*'Base travail'!$HK37/Q$13,0)</f>
        <v>0</v>
      </c>
      <c r="TC37" s="314">
        <f>IFERROR('Base travail'!$R37*'Base travail'!$HL37/R$13,0)</f>
        <v>0</v>
      </c>
      <c r="TD37" s="314">
        <f>IFERROR('Base travail'!$S37*'Base travail'!$HM37/S$13,0)</f>
        <v>0</v>
      </c>
      <c r="TE37" s="314">
        <f>IFERROR('Base travail'!$T37*'Base travail'!$HN37/T$13,0)</f>
        <v>0</v>
      </c>
      <c r="TF37" s="314">
        <f>IFERROR('Base travail'!$U37*'Base travail'!$HO37/U$13,0)</f>
        <v>0</v>
      </c>
      <c r="TG37" s="314">
        <f>IFERROR('Base travail'!$V37*'Base travail'!$HP37/V$13,0)</f>
        <v>0</v>
      </c>
      <c r="TH37" s="314">
        <f>IFERROR('Base travail'!$W37*'Base travail'!$HQ37/W$13,0)</f>
        <v>0</v>
      </c>
      <c r="TI37" s="314">
        <f>IFERROR('Base travail'!$X37*'Base travail'!$HR37/X$13,0)</f>
        <v>0</v>
      </c>
      <c r="TJ37" s="314">
        <f>IFERROR('Base travail'!$Y37*'Base travail'!$HS37/Y$13,0)</f>
        <v>0</v>
      </c>
      <c r="TK37" s="314">
        <f>IFERROR('Base travail'!$Z37*'Base travail'!$HT37/Z$13,0)</f>
        <v>0</v>
      </c>
      <c r="TL37" s="314">
        <f>IFERROR('Base travail'!$AA37*'Base travail'!$HU37/AA$13,0)</f>
        <v>0</v>
      </c>
      <c r="TM37" s="314">
        <f>IFERROR('Base travail'!$AB37*'Base travail'!$HV37/AB$13,0)</f>
        <v>0</v>
      </c>
      <c r="TN37" s="314">
        <f>IFERROR('Base travail'!$AC37*'Base travail'!$HW37/AC$13,0)</f>
        <v>0</v>
      </c>
      <c r="TO37" s="314">
        <f>IFERROR('Base travail'!$AD37*'Base travail'!$HX37/AD$13,0)</f>
        <v>0</v>
      </c>
      <c r="TP37" s="314">
        <f>IFERROR('Base travail'!$AE37*'Base travail'!$HY37/AE$13,0)</f>
        <v>0</v>
      </c>
      <c r="TQ37" s="314">
        <f>IFERROR('Base travail'!$AF37*'Base travail'!$HZ37/AF$13,0)</f>
        <v>0</v>
      </c>
      <c r="TR37" s="314">
        <f>IFERROR('Base travail'!$AG37*'Base travail'!$IA37/AG$13,0)</f>
        <v>0</v>
      </c>
      <c r="TS37" s="314">
        <f>IFERROR('Base travail'!$AH37*'Base travail'!$IB37/AH$13,0)</f>
        <v>0</v>
      </c>
      <c r="TT37" s="314">
        <f>IFERROR('Base travail'!$AI37*'Base travail'!$IC37/AI$13,0)</f>
        <v>0</v>
      </c>
      <c r="TU37" s="314">
        <f>IFERROR('Base travail'!$AJ37*'Base travail'!$ID37/AJ$13,0)</f>
        <v>0</v>
      </c>
      <c r="TV37" s="314">
        <f>IFERROR('Base travail'!$AK37*'Base travail'!$IE37/AK$13,0)</f>
        <v>0</v>
      </c>
      <c r="TW37" s="314">
        <f>IFERROR('Base travail'!$AL37*'Base travail'!$IF37/AL$13,0)</f>
        <v>0</v>
      </c>
      <c r="TX37" s="314">
        <f>IFERROR('Base travail'!$AM37*'Base travail'!$IG37/AM$13,0)</f>
        <v>0</v>
      </c>
      <c r="TY37" s="314">
        <f>IFERROR('Base travail'!$AN37*'Base travail'!$IH37/AN$13,0)</f>
        <v>0</v>
      </c>
      <c r="TZ37" s="314">
        <f>IFERROR('Base travail'!$AO37*'Base travail'!$II37/AO$13,0)</f>
        <v>0</v>
      </c>
      <c r="UA37" s="314">
        <f>IFERROR('Base travail'!$AP37*'Base travail'!$IJ37/AP$13,0)</f>
        <v>0</v>
      </c>
      <c r="UB37" s="314">
        <f>IFERROR('Base travail'!$AQ37*'Base travail'!$IK37/AQ$13,0)</f>
        <v>0</v>
      </c>
      <c r="UC37" s="314">
        <f>IFERROR('Base travail'!$AR37*'Base travail'!$IL37/AR$13,0)</f>
        <v>0</v>
      </c>
      <c r="UD37" s="314">
        <f>IFERROR('Base travail'!$AS37*'Base travail'!$IM37/AS$13,0)</f>
        <v>0</v>
      </c>
      <c r="UE37" s="314">
        <f>IFERROR('Base travail'!$AT37*'Base travail'!$IN37/AT$13,0)</f>
        <v>0</v>
      </c>
      <c r="UF37" s="314">
        <f>IFERROR('Base travail'!$AU37*'Base travail'!$IO37/AU$13,0)</f>
        <v>0</v>
      </c>
      <c r="UG37" s="314">
        <f>IFERROR('Base travail'!$AV37*'Base travail'!$IP37/AV$13,0)</f>
        <v>0</v>
      </c>
      <c r="UH37" s="314">
        <f>IFERROR('Base travail'!$AW37*'Base travail'!$IQ37/AW$13,0)</f>
        <v>0</v>
      </c>
      <c r="UI37" s="314">
        <f>IFERROR('Base travail'!$AX37*'Base travail'!$IR37/AX$13,0)</f>
        <v>0</v>
      </c>
      <c r="UJ37" s="314">
        <f>IFERROR('Base travail'!$AY37*'Base travail'!$IS37/AY$13,0)</f>
        <v>0</v>
      </c>
      <c r="UK37" s="314">
        <f>IFERROR('Base travail'!$AZ37*'Base travail'!$IT37/AZ$13,0)</f>
        <v>0</v>
      </c>
      <c r="UL37" s="314">
        <f>IFERROR('Base travail'!$BA37*'Base travail'!$IU37/BA$13,0)</f>
        <v>0</v>
      </c>
      <c r="UM37" s="314">
        <f>IFERROR('Base travail'!$BB37*'Base travail'!$IV37/BB$13,0)</f>
        <v>0</v>
      </c>
      <c r="UN37" s="314">
        <f>IFERROR('Base travail'!$BC37*'Base travail'!$IW37/BC$13,0)</f>
        <v>0</v>
      </c>
      <c r="UO37" s="314">
        <f>IFERROR('Base travail'!$BD37*'Base travail'!$IX37/BD$13,0)</f>
        <v>0</v>
      </c>
      <c r="UP37" s="314">
        <f>IFERROR('Base travail'!$BE37*'Base travail'!$IY37/BE$13,0)</f>
        <v>0</v>
      </c>
      <c r="UQ37" s="314">
        <f>IFERROR('Base travail'!$BF37*'Base travail'!$IZ37/BF$13,0)</f>
        <v>0</v>
      </c>
      <c r="UR37" s="314">
        <f>IFERROR('Base travail'!$BG37*'Base travail'!$JA37/BG$13,0)</f>
        <v>0</v>
      </c>
      <c r="US37" s="314">
        <f>IFERROR('Base travail'!$BH37*'Base travail'!$JB37/BH$13,0)</f>
        <v>0</v>
      </c>
      <c r="UT37" s="314">
        <f>IFERROR('Base travail'!$BI37*'Base travail'!$JC37/BI$13,0)</f>
        <v>0</v>
      </c>
      <c r="UU37" s="314">
        <f>IFERROR('Base travail'!$BJ37*'Base travail'!$JD37/BJ$13,0)</f>
        <v>0</v>
      </c>
      <c r="UV37" s="314">
        <f>IFERROR('Base travail'!$BK37*'Base travail'!$JE37/BK$13,0)</f>
        <v>0</v>
      </c>
      <c r="UW37" s="314">
        <f>IFERROR('Base travail'!$BL37*'Base travail'!$JF37/BL$13,0)</f>
        <v>0</v>
      </c>
      <c r="UX37" s="314">
        <f>IFERROR('Base travail'!$BM37*'Base travail'!$JG37/BM$13,0)</f>
        <v>0</v>
      </c>
      <c r="UY37" s="314">
        <f>IFERROR('Base travail'!$BN37*'Base travail'!$JH37/BN$13,0)</f>
        <v>0</v>
      </c>
      <c r="UZ37" s="314">
        <f>IFERROR('Base travail'!$BO37*'Base travail'!$JI37/BO$13,0)</f>
        <v>0</v>
      </c>
      <c r="VA37" s="314">
        <f>IFERROR('Base travail'!$BP37*'Base travail'!$JJ37/BP$13,0)</f>
        <v>0</v>
      </c>
      <c r="VB37" s="314">
        <f>IFERROR('Base travail'!$BQ37*'Base travail'!$JK37/BQ$13,0)</f>
        <v>0</v>
      </c>
      <c r="VC37" s="314">
        <f>IFERROR('Base travail'!$BR37*'Base travail'!$JL37/BR$13,0)</f>
        <v>0</v>
      </c>
      <c r="VD37" s="314">
        <f>IFERROR('Base travail'!$BS37*'Base travail'!$JM37/BS$13,0)</f>
        <v>0</v>
      </c>
      <c r="VE37" s="314">
        <f>IFERROR('Base travail'!$BT37*'Base travail'!$JN37/BT$13,0)</f>
        <v>0</v>
      </c>
      <c r="VF37" s="314">
        <f>IFERROR('Base travail'!$BU37*'Base travail'!$JO37/BU$13,0)</f>
        <v>0</v>
      </c>
      <c r="VG37" s="314">
        <f>IFERROR('Base travail'!$BV37*'Base travail'!$JP37/BV$13,0)</f>
        <v>0</v>
      </c>
      <c r="VH37" s="314">
        <f>IFERROR('Base travail'!$BW37*'Base travail'!$JQ37/BW$13,0)</f>
        <v>0</v>
      </c>
      <c r="VI37" s="314">
        <f>IFERROR('Base travail'!$BX37*'Base travail'!$JR37/BX$13,0)</f>
        <v>0</v>
      </c>
      <c r="VJ37" s="314">
        <f>IFERROR('Base travail'!$BY37*'Base travail'!$JS37/BY$13,0)</f>
        <v>0</v>
      </c>
      <c r="VK37" s="314">
        <f>IFERROR('Base travail'!$BZ37*'Base travail'!$JT37/BZ$13,0)</f>
        <v>0</v>
      </c>
      <c r="VL37" s="314">
        <f>IFERROR('Base travail'!$CA37*'Base travail'!$JU37/CA$13,0)</f>
        <v>0</v>
      </c>
      <c r="VM37" s="314">
        <f>IFERROR('Base travail'!$CB37*'Base travail'!$JV37/CB$13,0)</f>
        <v>0</v>
      </c>
      <c r="VN37" s="314">
        <f>IFERROR('Base travail'!$CC37*'Base travail'!$JW37/CC$13,0)</f>
        <v>0</v>
      </c>
      <c r="VO37" s="314">
        <f>IFERROR('Base travail'!$CD37*'Base travail'!$JX37/CD$13,0)</f>
        <v>0</v>
      </c>
      <c r="VP37" s="314">
        <f>IFERROR('Base travail'!$CE37*'Base travail'!$JY37/CE$13,0)</f>
        <v>0</v>
      </c>
      <c r="VQ37" s="314">
        <f>IFERROR('Base travail'!$CF37*'Base travail'!$JZ37/CF$13,0)</f>
        <v>0</v>
      </c>
      <c r="VR37" s="314">
        <f>IFERROR('Base travail'!$CG37*'Base travail'!$KA37/CG$13,0)</f>
        <v>0</v>
      </c>
      <c r="VS37" s="314">
        <f>IFERROR('Base travail'!$CH37*'Base travail'!$KB37/CH$13,0)</f>
        <v>0</v>
      </c>
      <c r="VT37" s="314">
        <f>IFERROR('Base travail'!$CI37*'Base travail'!$KC37/CI$13,0)</f>
        <v>0</v>
      </c>
      <c r="VU37" s="314">
        <f>IFERROR('Base travail'!$CJ37*'Base travail'!$KD37/CJ$13,0)</f>
        <v>0</v>
      </c>
      <c r="VV37" s="314">
        <f>IFERROR('Base travail'!$CK37*'Base travail'!$KE37/CK$13,0)</f>
        <v>0</v>
      </c>
      <c r="VW37" s="314">
        <f>IFERROR('Base travail'!$CL37*'Base travail'!$KF37/CL$13,0)</f>
        <v>0</v>
      </c>
      <c r="VX37" s="314">
        <f>IFERROR('Base travail'!$CM37*'Base travail'!$KG37/CM$13,0)</f>
        <v>0</v>
      </c>
      <c r="VY37" s="314">
        <f>IFERROR('Base travail'!$CN37*'Base travail'!$KH37/CN$13,0)</f>
        <v>0</v>
      </c>
      <c r="VZ37" s="314">
        <f>IFERROR('Base travail'!$CO37*'Base travail'!$KI37/CO$13,0)</f>
        <v>0</v>
      </c>
      <c r="WA37" s="314">
        <f>IFERROR('Base travail'!$CP37*'Base travail'!$KJ37/CP$13,0)</f>
        <v>0</v>
      </c>
      <c r="WB37" s="314">
        <f>IFERROR('Base travail'!$CQ37*'Base travail'!$KK37/CQ$13,0)</f>
        <v>0</v>
      </c>
      <c r="WC37" s="314">
        <f>IFERROR('Base travail'!$CR37*'Base travail'!$KL37/CR$13,0)</f>
        <v>0</v>
      </c>
      <c r="WD37" s="314">
        <f>IFERROR('Base travail'!$CS37*'Base travail'!$KM37/CS$13,0)</f>
        <v>0</v>
      </c>
      <c r="WE37" s="314">
        <f>IFERROR('Base travail'!$CT37*'Base travail'!$KN37/CT$13,0)</f>
        <v>0</v>
      </c>
      <c r="WF37" s="314">
        <f>IFERROR('Base travail'!$CU37*'Base travail'!$KO37/CU$13,0)</f>
        <v>0</v>
      </c>
      <c r="WG37" s="314">
        <f>IFERROR('Base travail'!$CV37*'Base travail'!$KP37/CV$13,0)</f>
        <v>0</v>
      </c>
      <c r="WH37" s="314">
        <f>IFERROR('Base travail'!$CW37*'Base travail'!$KQ37/CW$13,0)</f>
        <v>0</v>
      </c>
      <c r="WI37" s="314">
        <f>IFERROR('Base travail'!$CX37*'Base travail'!$KR37/CX$13,0)</f>
        <v>0</v>
      </c>
      <c r="WJ37" s="314">
        <f>IFERROR('Base travail'!$CY37*'Base travail'!$KS37/CY$13,0)</f>
        <v>0</v>
      </c>
      <c r="WK37" s="314">
        <f>IFERROR('Base travail'!$CZ37*'Base travail'!$KT37/CZ$13,0)</f>
        <v>0</v>
      </c>
      <c r="WL37" s="314">
        <f>IFERROR('Base travail'!$DA37*'Base travail'!$KU37/DA$13,0)</f>
        <v>0</v>
      </c>
      <c r="WM37" s="314">
        <f>IFERROR('Base travail'!$DB37*'Base travail'!$KV37/DB$13,0)</f>
        <v>0</v>
      </c>
      <c r="WN37" s="314">
        <f>IFERROR('Base travail'!$DC37*'Base travail'!$KW37/DC$13,0)</f>
        <v>0</v>
      </c>
      <c r="WO37" s="314"/>
      <c r="WP37" s="314">
        <f>IFERROR('Base travail'!$H37*'Base travail'!$KY37/H$16,0)</f>
        <v>0</v>
      </c>
      <c r="WQ37" s="314">
        <f>IFERROR('Base travail'!$I37*'Base travail'!$KZ37/I$16,0)</f>
        <v>0</v>
      </c>
      <c r="WR37" s="314">
        <f>IFERROR('Base travail'!$J37*'Base travail'!$LA37/J$16,0)</f>
        <v>0</v>
      </c>
      <c r="WS37" s="314">
        <f>IFERROR('Base travail'!$K37*'Base travail'!$LB37/K$16,0)</f>
        <v>0</v>
      </c>
      <c r="WT37" s="314">
        <f>IFERROR('Base travail'!$L37*'Base travail'!$LC37/L$16,0)</f>
        <v>0</v>
      </c>
      <c r="WU37" s="314">
        <f>IFERROR('Base travail'!$M37*'Base travail'!$LD37/M$16,0)</f>
        <v>0</v>
      </c>
      <c r="WV37" s="314">
        <f>IFERROR('Base travail'!$N37*'Base travail'!$LE37/N$16,0)</f>
        <v>0</v>
      </c>
      <c r="WW37" s="314">
        <f>IFERROR('Base travail'!$O37*'Base travail'!$LF37/O$16,0)</f>
        <v>0</v>
      </c>
      <c r="WX37" s="314">
        <f>IFERROR('Base travail'!$P37*'Base travail'!$LG37/P$16,0)</f>
        <v>0</v>
      </c>
      <c r="WY37" s="314">
        <f>IFERROR('Base travail'!$Q37*'Base travail'!$LH37/Q$16,0)</f>
        <v>0</v>
      </c>
      <c r="WZ37" s="314">
        <f>IFERROR('Base travail'!$R37*'Base travail'!$LI37/R$16,0)</f>
        <v>0</v>
      </c>
      <c r="XA37" s="314">
        <f>IFERROR('Base travail'!$S37*'Base travail'!$LJ37/S$16,0)</f>
        <v>0</v>
      </c>
      <c r="XB37" s="314">
        <f>IFERROR('Base travail'!$T37*'Base travail'!$LK37/T$16,0)</f>
        <v>0</v>
      </c>
      <c r="XC37" s="314">
        <f>IFERROR('Base travail'!$U37*'Base travail'!$LL37/U$16,0)</f>
        <v>0</v>
      </c>
      <c r="XD37" s="314">
        <f>IFERROR('Base travail'!$V37*'Base travail'!$LM37/V$16,0)</f>
        <v>0</v>
      </c>
      <c r="XE37" s="314">
        <f>IFERROR('Base travail'!$W37*'Base travail'!$LN37/W$16,0)</f>
        <v>0</v>
      </c>
      <c r="XF37" s="314">
        <f>IFERROR('Base travail'!$X37*'Base travail'!$LO37/X$16,0)</f>
        <v>0</v>
      </c>
      <c r="XG37" s="314">
        <f>IFERROR('Base travail'!$Y37*'Base travail'!$LP37/Y$16,0)</f>
        <v>0</v>
      </c>
      <c r="XH37" s="314">
        <f>IFERROR('Base travail'!$Z37*'Base travail'!$LQ37/Z$16,0)</f>
        <v>0</v>
      </c>
      <c r="XI37" s="314">
        <f>IFERROR('Base travail'!$AA37*'Base travail'!$LR37/AA$16,0)</f>
        <v>0</v>
      </c>
      <c r="XJ37" s="314">
        <f>IFERROR('Base travail'!$AB37*'Base travail'!$LS37/AB$16,0)</f>
        <v>0</v>
      </c>
      <c r="XK37" s="314">
        <f>IFERROR('Base travail'!$AC37*'Base travail'!$LT37/AC$16,0)</f>
        <v>0</v>
      </c>
      <c r="XL37" s="314">
        <f>IFERROR('Base travail'!$AD37*'Base travail'!$LU37/AD$16,0)</f>
        <v>0</v>
      </c>
      <c r="XM37" s="314">
        <f>IFERROR('Base travail'!$AE37*'Base travail'!$LV37/AE$16,0)</f>
        <v>0</v>
      </c>
      <c r="XN37" s="314">
        <f>IFERROR('Base travail'!$AF37*'Base travail'!$LW37/AF$16,0)</f>
        <v>0</v>
      </c>
      <c r="XO37" s="314">
        <f>IFERROR('Base travail'!$AG37*'Base travail'!$LX37/AG$16,0)</f>
        <v>0</v>
      </c>
      <c r="XP37" s="314">
        <f>IFERROR('Base travail'!$AH37*'Base travail'!$LY37/AH$16,0)</f>
        <v>0</v>
      </c>
      <c r="XQ37" s="314">
        <f>IFERROR('Base travail'!$AI37*'Base travail'!$LZ37/AI$16,0)</f>
        <v>0</v>
      </c>
      <c r="XR37" s="314">
        <f>IFERROR('Base travail'!$AJ37*'Base travail'!$MA37/AJ$16,0)</f>
        <v>0</v>
      </c>
      <c r="XS37" s="314">
        <f>IFERROR('Base travail'!$AK37*'Base travail'!$MB37/AK$16,0)</f>
        <v>0</v>
      </c>
      <c r="XT37" s="314">
        <f>IFERROR('Base travail'!$AL37*'Base travail'!$MC37/AL$16,0)</f>
        <v>0</v>
      </c>
      <c r="XU37" s="314">
        <f>IFERROR('Base travail'!$AM37*'Base travail'!$MD37/AM$16,0)</f>
        <v>0</v>
      </c>
      <c r="XV37" s="314">
        <f>IFERROR('Base travail'!$AN37*'Base travail'!$ME37/AN$16,0)</f>
        <v>0</v>
      </c>
      <c r="XW37" s="314">
        <f>IFERROR('Base travail'!$AO37*'Base travail'!$MF37/AO$16,0)</f>
        <v>0</v>
      </c>
      <c r="XX37" s="314">
        <f>IFERROR('Base travail'!$AP37*'Base travail'!$MG37/AP$16,0)</f>
        <v>0</v>
      </c>
      <c r="XY37" s="314">
        <f>IFERROR('Base travail'!$AQ37*'Base travail'!$MH37/AQ$16,0)</f>
        <v>0</v>
      </c>
      <c r="XZ37" s="314">
        <f>IFERROR('Base travail'!$AR37*'Base travail'!$MI37/AR$16,0)</f>
        <v>0</v>
      </c>
      <c r="YA37" s="314">
        <f>IFERROR('Base travail'!$AS37*'Base travail'!$MJ37/AS$16,0)</f>
        <v>0</v>
      </c>
      <c r="YB37" s="314">
        <f>IFERROR('Base travail'!$AT37*'Base travail'!$MK37/AT$16,0)</f>
        <v>0</v>
      </c>
      <c r="YC37" s="314">
        <f>IFERROR('Base travail'!$AU37*'Base travail'!$ML37/AU$16,0)</f>
        <v>0</v>
      </c>
      <c r="YD37" s="314">
        <f>IFERROR('Base travail'!$AV37*'Base travail'!$MM37/AV$16,0)</f>
        <v>0</v>
      </c>
      <c r="YE37" s="314">
        <f>IFERROR('Base travail'!$AW37*'Base travail'!$MN37/AW$16,0)</f>
        <v>0</v>
      </c>
      <c r="YF37" s="314">
        <f>IFERROR('Base travail'!$AX37*'Base travail'!$MO37/AX$16,0)</f>
        <v>0</v>
      </c>
      <c r="YG37" s="314">
        <f>IFERROR('Base travail'!$AY37*'Base travail'!$MP37/AY$16,0)</f>
        <v>0</v>
      </c>
      <c r="YH37" s="314">
        <f>IFERROR('Base travail'!$AZ37*'Base travail'!$MQ37/AZ$16,0)</f>
        <v>0</v>
      </c>
      <c r="YI37" s="314">
        <f>IFERROR('Base travail'!$BA37*'Base travail'!$MR37/BA$16,0)</f>
        <v>0</v>
      </c>
      <c r="YJ37" s="314">
        <f>IFERROR('Base travail'!$BB37*'Base travail'!$MS37/BB$16,0)</f>
        <v>0</v>
      </c>
      <c r="YK37" s="314">
        <f>IFERROR('Base travail'!$BC37*'Base travail'!$MT37/BC$16,0)</f>
        <v>0</v>
      </c>
      <c r="YL37" s="314">
        <f>IFERROR('Base travail'!$BD37*'Base travail'!$MU37/BD$16,0)</f>
        <v>0</v>
      </c>
      <c r="YM37" s="314">
        <f>IFERROR('Base travail'!$BE37*'Base travail'!$MV37/BE$16,0)</f>
        <v>0</v>
      </c>
      <c r="YN37" s="314">
        <f>IFERROR('Base travail'!$BF37*'Base travail'!$MW37/BF$16,0)</f>
        <v>0</v>
      </c>
      <c r="YO37" s="314">
        <f>IFERROR('Base travail'!$BG37*'Base travail'!$MX37/BG$16,0)</f>
        <v>0</v>
      </c>
      <c r="YP37" s="314">
        <f>IFERROR('Base travail'!$BH37*'Base travail'!$MY37/BH$16,0)</f>
        <v>0</v>
      </c>
      <c r="YQ37" s="314">
        <f>IFERROR('Base travail'!$BI37*'Base travail'!$MZ37/BI$16,0)</f>
        <v>0</v>
      </c>
      <c r="YR37" s="314">
        <f>IFERROR('Base travail'!$BJ37*'Base travail'!$NA37/BJ$16,0)</f>
        <v>0</v>
      </c>
      <c r="YS37" s="314">
        <f>IFERROR('Base travail'!$BK37*'Base travail'!$NB37/BK$16,0)</f>
        <v>0</v>
      </c>
      <c r="YT37" s="314">
        <f>IFERROR('Base travail'!$BL37*'Base travail'!$NC37/BL$16,0)</f>
        <v>0</v>
      </c>
      <c r="YU37" s="314">
        <f>IFERROR('Base travail'!$BM37*'Base travail'!$ND37/BM$16,0)</f>
        <v>0</v>
      </c>
      <c r="YV37" s="314">
        <f>IFERROR('Base travail'!$BN37*'Base travail'!$NE37/BN$16,0)</f>
        <v>0</v>
      </c>
      <c r="YW37" s="314">
        <f>IFERROR('Base travail'!$BO37*'Base travail'!$NF37/BO$16,0)</f>
        <v>0</v>
      </c>
      <c r="YX37" s="314">
        <f>IFERROR('Base travail'!$BP37*'Base travail'!$NG37/BP$16,0)</f>
        <v>0</v>
      </c>
      <c r="YY37" s="314">
        <f>IFERROR('Base travail'!$BQ37*'Base travail'!$NH37/BQ$16,0)</f>
        <v>0</v>
      </c>
      <c r="YZ37" s="314">
        <f>IFERROR('Base travail'!$BR37*'Base travail'!$NI37/BR$16,0)</f>
        <v>0</v>
      </c>
      <c r="ZA37" s="314">
        <f>IFERROR('Base travail'!$BS37*'Base travail'!$NJ37/BS$16,0)</f>
        <v>0</v>
      </c>
      <c r="ZB37" s="314">
        <f>IFERROR('Base travail'!$BT37*'Base travail'!$NK37/BT$16,0)</f>
        <v>0</v>
      </c>
      <c r="ZC37" s="314">
        <f>IFERROR('Base travail'!$BU37*'Base travail'!$NL37/BU$16,0)</f>
        <v>0</v>
      </c>
      <c r="ZD37" s="314">
        <f>IFERROR('Base travail'!$BV37*'Base travail'!$NM37/BV$16,0)</f>
        <v>0</v>
      </c>
      <c r="ZE37" s="314">
        <f>IFERROR('Base travail'!$BW37*'Base travail'!$NN37/BW$16,0)</f>
        <v>0</v>
      </c>
      <c r="ZF37" s="314">
        <f>IFERROR('Base travail'!$BX37*'Base travail'!$NO37/BX$16,0)</f>
        <v>0</v>
      </c>
      <c r="ZG37" s="314">
        <f>IFERROR('Base travail'!$BY37*'Base travail'!$NP37/BY$16,0)</f>
        <v>0</v>
      </c>
      <c r="ZH37" s="314">
        <f>IFERROR('Base travail'!$BZ37*'Base travail'!$NQ37/BZ$16,0)</f>
        <v>0</v>
      </c>
      <c r="ZI37" s="314">
        <f>IFERROR('Base travail'!$CA37*'Base travail'!$NR37/CA$16,0)</f>
        <v>0</v>
      </c>
      <c r="ZJ37" s="314">
        <f>IFERROR('Base travail'!$CB37*'Base travail'!$NS37/CB$16,0)</f>
        <v>0</v>
      </c>
      <c r="ZK37" s="314">
        <f>IFERROR('Base travail'!$CC37*'Base travail'!$NT37/CC$16,0)</f>
        <v>0</v>
      </c>
      <c r="ZL37" s="314">
        <f>IFERROR('Base travail'!$CD37*'Base travail'!$NU37/CD$16,0)</f>
        <v>0</v>
      </c>
      <c r="ZM37" s="314">
        <f>IFERROR('Base travail'!$CE37*'Base travail'!$NV37/CE$16,0)</f>
        <v>0</v>
      </c>
      <c r="ZN37" s="314">
        <f>IFERROR('Base travail'!$CF37*'Base travail'!$NW37/CF$16,0)</f>
        <v>0</v>
      </c>
      <c r="ZO37" s="314">
        <f>IFERROR('Base travail'!$CG37*'Base travail'!$NX37/CG$16,0)</f>
        <v>0</v>
      </c>
      <c r="ZP37" s="314">
        <f>IFERROR('Base travail'!$CH37*'Base travail'!$NY37/CH$16,0)</f>
        <v>0</v>
      </c>
      <c r="ZQ37" s="314">
        <f>IFERROR('Base travail'!$CI37*'Base travail'!$NZ37/CI$16,0)</f>
        <v>0</v>
      </c>
      <c r="ZR37" s="314">
        <f>IFERROR('Base travail'!$CJ37*'Base travail'!$OA37/CJ$16,0)</f>
        <v>0</v>
      </c>
      <c r="ZS37" s="314">
        <f>IFERROR('Base travail'!$CK37*'Base travail'!$OB37/CK$16,0)</f>
        <v>0</v>
      </c>
      <c r="ZT37" s="314">
        <f>IFERROR('Base travail'!$CL37*'Base travail'!$OC37/CL$16,0)</f>
        <v>0</v>
      </c>
      <c r="ZU37" s="314">
        <f>IFERROR('Base travail'!$CM37*'Base travail'!$OD37/CM$16,0)</f>
        <v>0</v>
      </c>
      <c r="ZV37" s="314">
        <f>IFERROR('Base travail'!$CN37*'Base travail'!$OE37/CN$16,0)</f>
        <v>0</v>
      </c>
      <c r="ZW37" s="314">
        <f>IFERROR('Base travail'!$CO37*'Base travail'!$OF37/CO$16,0)</f>
        <v>0</v>
      </c>
      <c r="ZX37" s="314">
        <f>IFERROR('Base travail'!$CP37*'Base travail'!$OG37/CP$16,0)</f>
        <v>0</v>
      </c>
      <c r="ZY37" s="314">
        <f>IFERROR('Base travail'!$CQ37*'Base travail'!$OH37/CQ$16,0)</f>
        <v>0</v>
      </c>
      <c r="ZZ37" s="314">
        <f>IFERROR('Base travail'!$CR37*'Base travail'!$OI37/CR$16,0)</f>
        <v>0</v>
      </c>
      <c r="AAA37" s="314">
        <f>IFERROR('Base travail'!$CS37*'Base travail'!$OJ37/CS$16,0)</f>
        <v>0</v>
      </c>
      <c r="AAB37" s="314">
        <f>IFERROR('Base travail'!$CT37*'Base travail'!$OK37/CT$16,0)</f>
        <v>0</v>
      </c>
      <c r="AAC37" s="314">
        <f>IFERROR('Base travail'!$CU37*'Base travail'!$OL37/CU$16,0)</f>
        <v>0</v>
      </c>
      <c r="AAD37" s="314">
        <f>IFERROR('Base travail'!$CV37*'Base travail'!$OM37/CV$16,0)</f>
        <v>0</v>
      </c>
      <c r="AAE37" s="314">
        <f>IFERROR('Base travail'!$CW37*'Base travail'!$ON37/CW$16,0)</f>
        <v>0</v>
      </c>
      <c r="AAF37" s="314">
        <f>IFERROR('Base travail'!$CX37*'Base travail'!$OO37/CX$16,0)</f>
        <v>0</v>
      </c>
      <c r="AAG37" s="314">
        <f>IFERROR('Base travail'!$CY37*'Base travail'!$OP37/CY$16,0)</f>
        <v>0</v>
      </c>
      <c r="AAH37" s="314">
        <f>IFERROR('Base travail'!$CZ37*'Base travail'!$OQ37/CZ$16,0)</f>
        <v>0</v>
      </c>
      <c r="AAI37" s="314">
        <f>IFERROR('Base travail'!$DA37*'Base travail'!$OR37/DA$16,0)</f>
        <v>0</v>
      </c>
      <c r="AAJ37" s="314">
        <f>IFERROR('Base travail'!$DB37*'Base travail'!$OS37/DB$16,0)</f>
        <v>0</v>
      </c>
      <c r="AAK37" s="323">
        <f>IFERROR('Base travail'!$DC37*'Base travail'!$OT37/DC$16,0)</f>
        <v>0</v>
      </c>
    </row>
    <row r="38" spans="1:713" x14ac:dyDescent="0.25">
      <c r="A38" s="316">
        <f>Info!D23</f>
        <v>17</v>
      </c>
      <c r="B38" s="317" t="str">
        <f>Info!B23</f>
        <v>SAINT GERMAIN IXCAMPUS PSE 2.0.1</v>
      </c>
      <c r="C38" s="317">
        <f>VLOOKUP(B38,Info!$B$7:$AE$106,30,FALSE)</f>
        <v>21.724999999999998</v>
      </c>
      <c r="D38" s="318">
        <f>SUM('Base travail'!$H38:$DC38)</f>
        <v>2301</v>
      </c>
      <c r="E38" s="319">
        <f>SUM('Base travail'!$OV38:$SQ38)</f>
        <v>0</v>
      </c>
      <c r="F38" s="319">
        <f>SUM('Base travail'!$SS38:$WN38)</f>
        <v>0</v>
      </c>
      <c r="G38" s="319">
        <f>SUM('Base travail'!$WP38:$AAK38)</f>
        <v>0</v>
      </c>
      <c r="H38" s="364"/>
      <c r="I38" s="364"/>
      <c r="J38" s="364"/>
      <c r="K38" s="364"/>
      <c r="L38" s="364"/>
      <c r="M38" s="364"/>
      <c r="N38" s="364">
        <v>103</v>
      </c>
      <c r="O38" s="364"/>
      <c r="P38" s="364"/>
      <c r="Q38" s="364"/>
      <c r="R38" s="364"/>
      <c r="S38" s="364"/>
      <c r="T38" s="364"/>
      <c r="U38" s="364"/>
      <c r="V38" s="364"/>
      <c r="W38" s="364"/>
      <c r="X38" s="364"/>
      <c r="Y38" s="364"/>
      <c r="Z38" s="364"/>
      <c r="AA38" s="364"/>
      <c r="AB38" s="364"/>
      <c r="AC38" s="364"/>
      <c r="AD38" s="364"/>
      <c r="AE38" s="364"/>
      <c r="AF38" s="364"/>
      <c r="AG38" s="364"/>
      <c r="AH38" s="364"/>
      <c r="AI38" s="364"/>
      <c r="AJ38" s="364"/>
      <c r="AK38" s="364"/>
      <c r="AL38" s="364"/>
      <c r="AM38" s="364"/>
      <c r="AN38" s="364"/>
      <c r="AO38" s="364"/>
      <c r="AP38" s="364"/>
      <c r="AQ38" s="364"/>
      <c r="AR38" s="364"/>
      <c r="AS38" s="364"/>
      <c r="AT38" s="364"/>
      <c r="AU38" s="364"/>
      <c r="AV38" s="364"/>
      <c r="AW38" s="364"/>
      <c r="AX38" s="364"/>
      <c r="AY38" s="364"/>
      <c r="AZ38" s="364"/>
      <c r="BA38" s="364"/>
      <c r="BB38" s="364"/>
      <c r="BC38" s="364"/>
      <c r="BD38" s="364"/>
      <c r="BE38" s="364"/>
      <c r="BF38" s="364"/>
      <c r="BG38" s="364"/>
      <c r="BH38" s="364"/>
      <c r="BI38" s="364"/>
      <c r="BJ38" s="364"/>
      <c r="BK38" s="364"/>
      <c r="BL38" s="364"/>
      <c r="BM38" s="364"/>
      <c r="BN38" s="364"/>
      <c r="BO38" s="364"/>
      <c r="BP38" s="364"/>
      <c r="BQ38" s="364"/>
      <c r="BR38" s="364"/>
      <c r="BS38" s="364"/>
      <c r="BT38" s="364"/>
      <c r="BU38" s="364"/>
      <c r="BV38" s="364"/>
      <c r="BW38" s="364"/>
      <c r="BX38" s="364"/>
      <c r="BY38" s="364"/>
      <c r="BZ38" s="364"/>
      <c r="CA38" s="364"/>
      <c r="CB38" s="364"/>
      <c r="CC38" s="364"/>
      <c r="CD38" s="364">
        <v>2198</v>
      </c>
      <c r="CE38" s="364"/>
      <c r="CF38" s="364"/>
      <c r="CG38" s="364"/>
      <c r="CH38" s="364"/>
      <c r="CI38" s="364"/>
      <c r="CJ38" s="364"/>
      <c r="CK38" s="364"/>
      <c r="CL38" s="364"/>
      <c r="CM38" s="364"/>
      <c r="CN38" s="364"/>
      <c r="CO38" s="364"/>
      <c r="CP38" s="364"/>
      <c r="CQ38" s="364"/>
      <c r="CR38" s="364"/>
      <c r="CS38" s="364"/>
      <c r="CT38" s="364"/>
      <c r="CU38" s="364"/>
      <c r="CV38" s="364"/>
      <c r="CW38" s="364"/>
      <c r="CX38" s="364"/>
      <c r="CY38" s="364"/>
      <c r="CZ38" s="364"/>
      <c r="DA38" s="364"/>
      <c r="DB38" s="364"/>
      <c r="DC38" s="364"/>
      <c r="DD38" s="321"/>
      <c r="DE38" s="307">
        <f t="shared" si="906"/>
        <v>21.724999999999998</v>
      </c>
      <c r="DF38" s="307">
        <f t="shared" si="907"/>
        <v>0</v>
      </c>
      <c r="DG38" s="307">
        <f t="shared" si="908"/>
        <v>0</v>
      </c>
      <c r="DH38" s="307">
        <f t="shared" si="909"/>
        <v>0</v>
      </c>
      <c r="DI38" s="307">
        <f t="shared" si="910"/>
        <v>4.3449999999999998</v>
      </c>
      <c r="DJ38" s="307">
        <f t="shared" si="911"/>
        <v>21.724999999999998</v>
      </c>
      <c r="DK38" s="307">
        <f t="shared" si="912"/>
        <v>4.3449999999999998</v>
      </c>
      <c r="DL38" s="307">
        <f t="shared" si="913"/>
        <v>4.3449999999999998</v>
      </c>
      <c r="DM38" s="307">
        <f t="shared" si="914"/>
        <v>21.724999999999998</v>
      </c>
      <c r="DN38" s="307">
        <f t="shared" si="915"/>
        <v>21.724999999999998</v>
      </c>
      <c r="DO38" s="307">
        <f t="shared" si="916"/>
        <v>21.724999999999998</v>
      </c>
      <c r="DP38" s="307">
        <f t="shared" si="917"/>
        <v>21.724999999999998</v>
      </c>
      <c r="DQ38" s="307">
        <f t="shared" si="918"/>
        <v>4.3449999999999998</v>
      </c>
      <c r="DR38" s="307">
        <f t="shared" si="919"/>
        <v>4.3449999999999998</v>
      </c>
      <c r="DS38" s="307">
        <f t="shared" si="920"/>
        <v>4.3449999999999998</v>
      </c>
      <c r="DT38" s="307">
        <f t="shared" si="921"/>
        <v>4.3449999999999998</v>
      </c>
      <c r="DU38" s="307">
        <f t="shared" si="922"/>
        <v>21.724999999999998</v>
      </c>
      <c r="DV38" s="307">
        <f t="shared" si="923"/>
        <v>21.724999999999998</v>
      </c>
      <c r="DW38" s="307">
        <f t="shared" si="924"/>
        <v>21.724999999999998</v>
      </c>
      <c r="DX38" s="307">
        <f t="shared" si="925"/>
        <v>21.724999999999998</v>
      </c>
      <c r="DY38" s="307">
        <f t="shared" si="926"/>
        <v>0</v>
      </c>
      <c r="DZ38" s="307">
        <f t="shared" si="927"/>
        <v>0</v>
      </c>
      <c r="EA38" s="307">
        <f t="shared" si="928"/>
        <v>0</v>
      </c>
      <c r="EB38" s="307">
        <f t="shared" si="929"/>
        <v>0</v>
      </c>
      <c r="EC38" s="307">
        <f t="shared" si="930"/>
        <v>21.724999999999998</v>
      </c>
      <c r="ED38" s="307">
        <f t="shared" si="931"/>
        <v>1</v>
      </c>
      <c r="EE38" s="307">
        <f t="shared" si="932"/>
        <v>1</v>
      </c>
      <c r="EF38" s="307">
        <f t="shared" si="933"/>
        <v>21.724999999999998</v>
      </c>
      <c r="EG38" s="307">
        <f t="shared" si="934"/>
        <v>0</v>
      </c>
      <c r="EH38" s="307">
        <f t="shared" si="935"/>
        <v>0</v>
      </c>
      <c r="EI38" s="307">
        <f t="shared" si="936"/>
        <v>0</v>
      </c>
      <c r="EJ38" s="307">
        <f t="shared" si="937"/>
        <v>0</v>
      </c>
      <c r="EK38" s="307">
        <f t="shared" si="938"/>
        <v>21.724999999999998</v>
      </c>
      <c r="EL38" s="307">
        <f t="shared" si="939"/>
        <v>1</v>
      </c>
      <c r="EM38" s="307">
        <f t="shared" si="940"/>
        <v>1</v>
      </c>
      <c r="EN38" s="307">
        <f t="shared" si="941"/>
        <v>21.724999999999998</v>
      </c>
      <c r="EO38" s="307">
        <f t="shared" si="942"/>
        <v>21.724999999999998</v>
      </c>
      <c r="EP38" s="307">
        <f t="shared" si="943"/>
        <v>0</v>
      </c>
      <c r="EQ38" s="307">
        <f t="shared" si="944"/>
        <v>0</v>
      </c>
      <c r="ER38" s="307">
        <f t="shared" si="945"/>
        <v>21.724999999999998</v>
      </c>
      <c r="ES38" s="307">
        <f t="shared" si="946"/>
        <v>21.724999999999998</v>
      </c>
      <c r="ET38" s="307">
        <f t="shared" si="947"/>
        <v>21.724999999999998</v>
      </c>
      <c r="EU38" s="307">
        <f t="shared" si="948"/>
        <v>21.724999999999998</v>
      </c>
      <c r="EV38" s="307">
        <f t="shared" si="949"/>
        <v>21.724999999999998</v>
      </c>
      <c r="EW38" s="307">
        <f t="shared" si="950"/>
        <v>21.724999999999998</v>
      </c>
      <c r="EX38" s="307">
        <f t="shared" si="951"/>
        <v>21.724999999999998</v>
      </c>
      <c r="EY38" s="307">
        <f t="shared" si="952"/>
        <v>21.724999999999998</v>
      </c>
      <c r="EZ38" s="307">
        <f t="shared" si="953"/>
        <v>21.724999999999998</v>
      </c>
      <c r="FA38" s="307">
        <f t="shared" si="954"/>
        <v>21.724999999999998</v>
      </c>
      <c r="FB38" s="307">
        <f t="shared" si="955"/>
        <v>21.724999999999998</v>
      </c>
      <c r="FC38" s="307">
        <f t="shared" si="956"/>
        <v>21.724999999999998</v>
      </c>
      <c r="FD38" s="307">
        <f t="shared" si="957"/>
        <v>21.724999999999998</v>
      </c>
      <c r="FE38" s="307">
        <f t="shared" si="958"/>
        <v>21.724999999999998</v>
      </c>
      <c r="FF38" s="307">
        <f t="shared" si="959"/>
        <v>21.724999999999998</v>
      </c>
      <c r="FG38" s="307">
        <f t="shared" si="960"/>
        <v>21.724999999999998</v>
      </c>
      <c r="FH38" s="307">
        <f t="shared" si="961"/>
        <v>21.724999999999998</v>
      </c>
      <c r="FI38" s="307">
        <f t="shared" si="962"/>
        <v>21.724999999999998</v>
      </c>
      <c r="FJ38" s="307">
        <f t="shared" si="963"/>
        <v>4.3449999999999998</v>
      </c>
      <c r="FK38" s="307">
        <f t="shared" si="964"/>
        <v>4.3449999999999998</v>
      </c>
      <c r="FL38" s="307">
        <f t="shared" si="965"/>
        <v>21.724999999999998</v>
      </c>
      <c r="FM38" s="307">
        <f t="shared" si="966"/>
        <v>21.724999999999998</v>
      </c>
      <c r="FN38" s="307">
        <f t="shared" si="967"/>
        <v>0</v>
      </c>
      <c r="FO38" s="307">
        <f t="shared" si="968"/>
        <v>0</v>
      </c>
      <c r="FP38" s="307">
        <f t="shared" si="969"/>
        <v>21.724999999999998</v>
      </c>
      <c r="FQ38" s="307">
        <f t="shared" si="970"/>
        <v>21.724999999999998</v>
      </c>
      <c r="FR38" s="307">
        <f t="shared" si="971"/>
        <v>21.724999999999998</v>
      </c>
      <c r="FS38" s="307">
        <f t="shared" si="972"/>
        <v>21.724999999999998</v>
      </c>
      <c r="FT38" s="307">
        <f t="shared" si="973"/>
        <v>21.724999999999998</v>
      </c>
      <c r="FU38" s="307">
        <f t="shared" si="974"/>
        <v>21.724999999999998</v>
      </c>
      <c r="FV38" s="307">
        <f t="shared" si="975"/>
        <v>4.3449999999999998</v>
      </c>
      <c r="FW38" s="307">
        <f t="shared" si="976"/>
        <v>21.724999999999998</v>
      </c>
      <c r="FX38" s="307">
        <f t="shared" si="977"/>
        <v>21.724999999999998</v>
      </c>
      <c r="FY38" s="307">
        <f t="shared" si="978"/>
        <v>4.3449999999999998</v>
      </c>
      <c r="FZ38" s="307">
        <f t="shared" si="979"/>
        <v>4.3449999999999998</v>
      </c>
      <c r="GA38" s="307">
        <f t="shared" si="980"/>
        <v>4.3449999999999998</v>
      </c>
      <c r="GB38" s="307">
        <f t="shared" si="981"/>
        <v>4.3449999999999998</v>
      </c>
      <c r="GC38" s="307">
        <f t="shared" si="982"/>
        <v>21.724999999999998</v>
      </c>
      <c r="GD38" s="307">
        <f t="shared" si="983"/>
        <v>21.724999999999998</v>
      </c>
      <c r="GE38" s="307">
        <f t="shared" si="984"/>
        <v>21.724999999999998</v>
      </c>
      <c r="GF38" s="307">
        <f t="shared" si="985"/>
        <v>21.724999999999998</v>
      </c>
      <c r="GG38" s="307">
        <f t="shared" si="986"/>
        <v>21.724999999999998</v>
      </c>
      <c r="GH38" s="307">
        <f t="shared" si="987"/>
        <v>21.724999999999998</v>
      </c>
      <c r="GI38" s="307">
        <f t="shared" si="988"/>
        <v>21.724999999999998</v>
      </c>
      <c r="GJ38" s="307">
        <f t="shared" si="989"/>
        <v>21.724999999999998</v>
      </c>
      <c r="GK38" s="307">
        <f t="shared" si="990"/>
        <v>21.724999999999998</v>
      </c>
      <c r="GL38" s="307">
        <f t="shared" si="991"/>
        <v>0</v>
      </c>
      <c r="GM38" s="307">
        <f t="shared" si="992"/>
        <v>0</v>
      </c>
      <c r="GN38" s="307">
        <f t="shared" si="993"/>
        <v>21.724999999999998</v>
      </c>
      <c r="GO38" s="307">
        <f t="shared" si="994"/>
        <v>21.724999999999998</v>
      </c>
      <c r="GP38" s="307">
        <f t="shared" si="995"/>
        <v>0</v>
      </c>
      <c r="GQ38" s="307">
        <f t="shared" si="996"/>
        <v>0</v>
      </c>
      <c r="GR38" s="307">
        <f t="shared" si="997"/>
        <v>21.724999999999998</v>
      </c>
      <c r="GS38" s="307">
        <f t="shared" si="998"/>
        <v>21.724999999999998</v>
      </c>
      <c r="GT38" s="307">
        <f t="shared" si="999"/>
        <v>21.724999999999998</v>
      </c>
      <c r="GU38" s="307">
        <f t="shared" si="1000"/>
        <v>21.724999999999998</v>
      </c>
      <c r="GV38" s="307">
        <f t="shared" si="1001"/>
        <v>21.724999999999998</v>
      </c>
      <c r="GW38" s="307">
        <f t="shared" si="1002"/>
        <v>21.724999999999998</v>
      </c>
      <c r="GX38" s="307">
        <f t="shared" si="1003"/>
        <v>21.724999999999998</v>
      </c>
      <c r="GY38" s="307">
        <f t="shared" si="1004"/>
        <v>21.724999999999998</v>
      </c>
      <c r="GZ38" s="307">
        <f t="shared" si="1005"/>
        <v>21.724999999999998</v>
      </c>
      <c r="HA38" s="322"/>
      <c r="HB38" s="307">
        <f t="shared" si="1006"/>
        <v>21.724999999999998</v>
      </c>
      <c r="HC38" s="307">
        <f t="shared" si="1007"/>
        <v>21.724999999999998</v>
      </c>
      <c r="HD38" s="307">
        <f t="shared" si="1008"/>
        <v>21.724999999999998</v>
      </c>
      <c r="HE38" s="307">
        <f t="shared" si="1009"/>
        <v>21.724999999999998</v>
      </c>
      <c r="HF38" s="307">
        <f t="shared" si="1010"/>
        <v>4.3449999999999998</v>
      </c>
      <c r="HG38" s="307">
        <f t="shared" si="1011"/>
        <v>21.724999999999998</v>
      </c>
      <c r="HH38" s="307">
        <f t="shared" si="1012"/>
        <v>4.3449999999999998</v>
      </c>
      <c r="HI38" s="307">
        <f t="shared" si="1013"/>
        <v>4.3449999999999998</v>
      </c>
      <c r="HJ38" s="307">
        <f t="shared" si="1014"/>
        <v>21.724999999999998</v>
      </c>
      <c r="HK38" s="307">
        <f t="shared" si="1015"/>
        <v>21.724999999999998</v>
      </c>
      <c r="HL38" s="307">
        <f t="shared" si="1016"/>
        <v>21.724999999999998</v>
      </c>
      <c r="HM38" s="307">
        <f t="shared" si="1017"/>
        <v>21.724999999999998</v>
      </c>
      <c r="HN38" s="307">
        <f t="shared" si="1018"/>
        <v>4.3449999999999998</v>
      </c>
      <c r="HO38" s="307">
        <f t="shared" si="1019"/>
        <v>4.3449999999999998</v>
      </c>
      <c r="HP38" s="307">
        <f t="shared" si="1020"/>
        <v>4.3449999999999998</v>
      </c>
      <c r="HQ38" s="307">
        <f t="shared" si="1021"/>
        <v>4.3449999999999998</v>
      </c>
      <c r="HR38" s="307">
        <f t="shared" si="1022"/>
        <v>21.724999999999998</v>
      </c>
      <c r="HS38" s="307">
        <f t="shared" si="1023"/>
        <v>21.724999999999998</v>
      </c>
      <c r="HT38" s="307">
        <f t="shared" si="1024"/>
        <v>21.724999999999998</v>
      </c>
      <c r="HU38" s="307">
        <f t="shared" si="1025"/>
        <v>21.724999999999998</v>
      </c>
      <c r="HV38" s="307">
        <f t="shared" si="1026"/>
        <v>8.69</v>
      </c>
      <c r="HW38" s="307">
        <f t="shared" si="1027"/>
        <v>8.69</v>
      </c>
      <c r="HX38" s="307">
        <f t="shared" si="1028"/>
        <v>8.69</v>
      </c>
      <c r="HY38" s="307">
        <f t="shared" si="1029"/>
        <v>8.69</v>
      </c>
      <c r="HZ38" s="307">
        <f t="shared" si="1030"/>
        <v>21.724999999999998</v>
      </c>
      <c r="IA38" s="307">
        <f t="shared" si="1031"/>
        <v>1</v>
      </c>
      <c r="IB38" s="307">
        <f t="shared" si="1032"/>
        <v>1</v>
      </c>
      <c r="IC38" s="307">
        <f t="shared" si="1033"/>
        <v>21.724999999999998</v>
      </c>
      <c r="ID38" s="307">
        <f t="shared" si="1034"/>
        <v>4.3449999999999998</v>
      </c>
      <c r="IE38" s="307">
        <f t="shared" si="1035"/>
        <v>4.3449999999999998</v>
      </c>
      <c r="IF38" s="307">
        <f t="shared" si="1036"/>
        <v>4.3449999999999998</v>
      </c>
      <c r="IG38" s="307">
        <f t="shared" si="1037"/>
        <v>4.3449999999999998</v>
      </c>
      <c r="IH38" s="307">
        <f t="shared" si="1038"/>
        <v>21.724999999999998</v>
      </c>
      <c r="II38" s="307">
        <f t="shared" si="1039"/>
        <v>1</v>
      </c>
      <c r="IJ38" s="307">
        <f t="shared" si="1040"/>
        <v>1</v>
      </c>
      <c r="IK38" s="307">
        <f t="shared" si="1041"/>
        <v>21.724999999999998</v>
      </c>
      <c r="IL38" s="307">
        <f t="shared" si="1042"/>
        <v>21.724999999999998</v>
      </c>
      <c r="IM38" s="307">
        <f t="shared" si="1043"/>
        <v>21.724999999999998</v>
      </c>
      <c r="IN38" s="307">
        <f t="shared" si="1044"/>
        <v>21.724999999999998</v>
      </c>
      <c r="IO38" s="307">
        <f t="shared" si="1045"/>
        <v>21.724999999999998</v>
      </c>
      <c r="IP38" s="307">
        <f t="shared" si="1046"/>
        <v>21.724999999999998</v>
      </c>
      <c r="IQ38" s="307">
        <f t="shared" si="1047"/>
        <v>4.3449999999999998</v>
      </c>
      <c r="IR38" s="307">
        <f t="shared" si="1048"/>
        <v>21.724999999999998</v>
      </c>
      <c r="IS38" s="307">
        <f t="shared" si="1049"/>
        <v>21.724999999999998</v>
      </c>
      <c r="IT38" s="307">
        <f t="shared" si="1050"/>
        <v>21.724999999999998</v>
      </c>
      <c r="IU38" s="307">
        <f t="shared" si="1051"/>
        <v>21.724999999999998</v>
      </c>
      <c r="IV38" s="307">
        <f t="shared" si="1052"/>
        <v>21.724999999999998</v>
      </c>
      <c r="IW38" s="307">
        <f t="shared" si="1053"/>
        <v>21.724999999999998</v>
      </c>
      <c r="IX38" s="307">
        <f t="shared" si="1054"/>
        <v>21.724999999999998</v>
      </c>
      <c r="IY38" s="307">
        <f t="shared" si="1055"/>
        <v>21.724999999999998</v>
      </c>
      <c r="IZ38" s="307">
        <f t="shared" si="1056"/>
        <v>21.724999999999998</v>
      </c>
      <c r="JA38" s="307">
        <f t="shared" si="1057"/>
        <v>21.724999999999998</v>
      </c>
      <c r="JB38" s="307">
        <f t="shared" si="1058"/>
        <v>21.724999999999998</v>
      </c>
      <c r="JC38" s="307">
        <f t="shared" si="1059"/>
        <v>21.724999999999998</v>
      </c>
      <c r="JD38" s="307">
        <f t="shared" si="1060"/>
        <v>21.724999999999998</v>
      </c>
      <c r="JE38" s="307">
        <f t="shared" si="1061"/>
        <v>21.724999999999998</v>
      </c>
      <c r="JF38" s="307">
        <f t="shared" si="1062"/>
        <v>21.724999999999998</v>
      </c>
      <c r="JG38" s="307">
        <f t="shared" si="1063"/>
        <v>4.3449999999999998</v>
      </c>
      <c r="JH38" s="307">
        <f t="shared" si="1064"/>
        <v>4.3449999999999998</v>
      </c>
      <c r="JI38" s="307">
        <f t="shared" si="1065"/>
        <v>21.724999999999998</v>
      </c>
      <c r="JJ38" s="307">
        <f t="shared" si="1066"/>
        <v>21.724999999999998</v>
      </c>
      <c r="JK38" s="307">
        <f t="shared" si="1067"/>
        <v>0</v>
      </c>
      <c r="JL38" s="307">
        <f t="shared" si="1068"/>
        <v>0</v>
      </c>
      <c r="JM38" s="307">
        <f t="shared" si="1069"/>
        <v>21.724999999999998</v>
      </c>
      <c r="JN38" s="307">
        <f t="shared" si="1070"/>
        <v>21.724999999999998</v>
      </c>
      <c r="JO38" s="307">
        <f t="shared" si="1071"/>
        <v>21.724999999999998</v>
      </c>
      <c r="JP38" s="307">
        <f t="shared" si="1072"/>
        <v>21.724999999999998</v>
      </c>
      <c r="JQ38" s="307">
        <f t="shared" si="1073"/>
        <v>21.724999999999998</v>
      </c>
      <c r="JR38" s="307">
        <f t="shared" si="1074"/>
        <v>21.724999999999998</v>
      </c>
      <c r="JS38" s="307">
        <f t="shared" si="1075"/>
        <v>2.173</v>
      </c>
      <c r="JT38" s="307">
        <f t="shared" si="1076"/>
        <v>21.724999999999998</v>
      </c>
      <c r="JU38" s="307">
        <f t="shared" si="1077"/>
        <v>21.724999999999998</v>
      </c>
      <c r="JV38" s="307">
        <f t="shared" si="1078"/>
        <v>4.3449999999999998</v>
      </c>
      <c r="JW38" s="307">
        <f t="shared" si="1079"/>
        <v>4.3449999999999998</v>
      </c>
      <c r="JX38" s="307">
        <f t="shared" si="1080"/>
        <v>4.3449999999999998</v>
      </c>
      <c r="JY38" s="307">
        <f t="shared" si="1081"/>
        <v>4.3449999999999998</v>
      </c>
      <c r="JZ38" s="307">
        <f t="shared" si="1082"/>
        <v>21.724999999999998</v>
      </c>
      <c r="KA38" s="307">
        <f t="shared" si="1083"/>
        <v>21.724999999999998</v>
      </c>
      <c r="KB38" s="307">
        <f t="shared" si="1084"/>
        <v>21.724999999999998</v>
      </c>
      <c r="KC38" s="307">
        <f t="shared" si="1085"/>
        <v>21.724999999999998</v>
      </c>
      <c r="KD38" s="307">
        <f t="shared" si="1086"/>
        <v>21.724999999999998</v>
      </c>
      <c r="KE38" s="307">
        <f t="shared" si="1087"/>
        <v>21.724999999999998</v>
      </c>
      <c r="KF38" s="307">
        <f t="shared" si="1088"/>
        <v>21.724999999999998</v>
      </c>
      <c r="KG38" s="307">
        <f t="shared" si="1089"/>
        <v>21.724999999999998</v>
      </c>
      <c r="KH38" s="307">
        <f t="shared" si="1090"/>
        <v>21.724999999999998</v>
      </c>
      <c r="KI38" s="307">
        <f t="shared" si="1091"/>
        <v>21.724999999999998</v>
      </c>
      <c r="KJ38" s="307">
        <f t="shared" si="1092"/>
        <v>21.724999999999998</v>
      </c>
      <c r="KK38" s="307">
        <f t="shared" si="1093"/>
        <v>21.724999999999998</v>
      </c>
      <c r="KL38" s="307">
        <f t="shared" si="1094"/>
        <v>21.724999999999998</v>
      </c>
      <c r="KM38" s="307">
        <f t="shared" si="1095"/>
        <v>21.724999999999998</v>
      </c>
      <c r="KN38" s="307">
        <f t="shared" si="1096"/>
        <v>21.724999999999998</v>
      </c>
      <c r="KO38" s="307">
        <f t="shared" si="1097"/>
        <v>21.724999999999998</v>
      </c>
      <c r="KP38" s="307">
        <f t="shared" si="1098"/>
        <v>21.724999999999998</v>
      </c>
      <c r="KQ38" s="307">
        <f t="shared" si="1099"/>
        <v>21.724999999999998</v>
      </c>
      <c r="KR38" s="307">
        <f t="shared" si="1100"/>
        <v>21.724999999999998</v>
      </c>
      <c r="KS38" s="307">
        <f t="shared" si="1101"/>
        <v>21.724999999999998</v>
      </c>
      <c r="KT38" s="307">
        <f t="shared" si="1102"/>
        <v>21.724999999999998</v>
      </c>
      <c r="KU38" s="307">
        <f t="shared" si="1103"/>
        <v>21.724999999999998</v>
      </c>
      <c r="KV38" s="307">
        <f t="shared" si="1104"/>
        <v>21.724999999999998</v>
      </c>
      <c r="KW38" s="307">
        <f t="shared" si="1105"/>
        <v>21.724999999999998</v>
      </c>
      <c r="KX38" s="322"/>
      <c r="KY38" s="307">
        <f t="shared" si="1106"/>
        <v>8.3000000000000004E-2</v>
      </c>
      <c r="KZ38" s="307">
        <f t="shared" si="1107"/>
        <v>0</v>
      </c>
      <c r="LA38" s="307">
        <f t="shared" si="1108"/>
        <v>0</v>
      </c>
      <c r="LB38" s="307">
        <f t="shared" si="1109"/>
        <v>0</v>
      </c>
      <c r="LC38" s="307">
        <f t="shared" si="1110"/>
        <v>0</v>
      </c>
      <c r="LD38" s="307">
        <f t="shared" si="1111"/>
        <v>0</v>
      </c>
      <c r="LE38" s="307">
        <f t="shared" si="1112"/>
        <v>0</v>
      </c>
      <c r="LF38" s="307">
        <f t="shared" si="1113"/>
        <v>0</v>
      </c>
      <c r="LG38" s="307">
        <f t="shared" si="1114"/>
        <v>0</v>
      </c>
      <c r="LH38" s="307">
        <f t="shared" si="1115"/>
        <v>0</v>
      </c>
      <c r="LI38" s="307">
        <f t="shared" si="1116"/>
        <v>0</v>
      </c>
      <c r="LJ38" s="307">
        <f t="shared" si="1117"/>
        <v>0</v>
      </c>
      <c r="LK38" s="307">
        <f t="shared" si="1118"/>
        <v>0</v>
      </c>
      <c r="LL38" s="307">
        <f t="shared" si="1119"/>
        <v>0</v>
      </c>
      <c r="LM38" s="307">
        <f t="shared" si="1120"/>
        <v>0</v>
      </c>
      <c r="LN38" s="307">
        <f t="shared" si="1121"/>
        <v>0</v>
      </c>
      <c r="LO38" s="307">
        <f t="shared" si="1122"/>
        <v>0</v>
      </c>
      <c r="LP38" s="307">
        <f t="shared" si="1123"/>
        <v>0</v>
      </c>
      <c r="LQ38" s="307">
        <f t="shared" si="1124"/>
        <v>0</v>
      </c>
      <c r="LR38" s="307">
        <f t="shared" si="1125"/>
        <v>0</v>
      </c>
      <c r="LS38" s="307">
        <f t="shared" si="1126"/>
        <v>0</v>
      </c>
      <c r="LT38" s="307">
        <f t="shared" si="1127"/>
        <v>0</v>
      </c>
      <c r="LU38" s="307">
        <f t="shared" si="1128"/>
        <v>0</v>
      </c>
      <c r="LV38" s="307">
        <f t="shared" si="1129"/>
        <v>0</v>
      </c>
      <c r="LW38" s="307">
        <f t="shared" si="1130"/>
        <v>0</v>
      </c>
      <c r="LX38" s="307">
        <f t="shared" si="1131"/>
        <v>0</v>
      </c>
      <c r="LY38" s="307">
        <f t="shared" si="1132"/>
        <v>0</v>
      </c>
      <c r="LZ38" s="307">
        <f t="shared" si="1133"/>
        <v>0</v>
      </c>
      <c r="MA38" s="307">
        <f t="shared" si="1134"/>
        <v>0</v>
      </c>
      <c r="MB38" s="307">
        <f t="shared" si="1135"/>
        <v>0</v>
      </c>
      <c r="MC38" s="307">
        <f t="shared" si="1136"/>
        <v>0</v>
      </c>
      <c r="MD38" s="307">
        <f t="shared" si="1137"/>
        <v>0</v>
      </c>
      <c r="ME38" s="307">
        <f t="shared" si="1138"/>
        <v>0</v>
      </c>
      <c r="MF38" s="307">
        <f t="shared" si="1139"/>
        <v>0</v>
      </c>
      <c r="MG38" s="307">
        <f t="shared" si="1140"/>
        <v>0</v>
      </c>
      <c r="MH38" s="307">
        <f t="shared" si="1141"/>
        <v>0</v>
      </c>
      <c r="MI38" s="307">
        <f t="shared" si="1142"/>
        <v>0</v>
      </c>
      <c r="MJ38" s="307">
        <f t="shared" si="1143"/>
        <v>0</v>
      </c>
      <c r="MK38" s="307">
        <f t="shared" si="1144"/>
        <v>0</v>
      </c>
      <c r="ML38" s="307">
        <f t="shared" si="1145"/>
        <v>0</v>
      </c>
      <c r="MM38" s="307">
        <f t="shared" si="1146"/>
        <v>0</v>
      </c>
      <c r="MN38" s="307">
        <f t="shared" si="1147"/>
        <v>0</v>
      </c>
      <c r="MO38" s="307">
        <f t="shared" si="1148"/>
        <v>0</v>
      </c>
      <c r="MP38" s="307">
        <f t="shared" si="1149"/>
        <v>0</v>
      </c>
      <c r="MQ38" s="307">
        <f t="shared" si="1150"/>
        <v>0</v>
      </c>
      <c r="MR38" s="307">
        <f t="shared" si="1151"/>
        <v>0</v>
      </c>
      <c r="MS38" s="307">
        <f t="shared" si="1152"/>
        <v>0</v>
      </c>
      <c r="MT38" s="307">
        <f t="shared" si="1153"/>
        <v>0</v>
      </c>
      <c r="MU38" s="307">
        <f t="shared" si="1154"/>
        <v>0</v>
      </c>
      <c r="MV38" s="307">
        <f t="shared" si="1155"/>
        <v>0</v>
      </c>
      <c r="MW38" s="307">
        <f t="shared" si="1156"/>
        <v>0</v>
      </c>
      <c r="MX38" s="307">
        <f t="shared" si="1157"/>
        <v>0</v>
      </c>
      <c r="MY38" s="307">
        <f t="shared" si="1158"/>
        <v>0</v>
      </c>
      <c r="MZ38" s="307">
        <f t="shared" si="1159"/>
        <v>0</v>
      </c>
      <c r="NA38" s="307">
        <f t="shared" si="1160"/>
        <v>0</v>
      </c>
      <c r="NB38" s="307">
        <f t="shared" si="1161"/>
        <v>0</v>
      </c>
      <c r="NC38" s="307">
        <f t="shared" si="1162"/>
        <v>0</v>
      </c>
      <c r="ND38" s="307">
        <f t="shared" si="1163"/>
        <v>0</v>
      </c>
      <c r="NE38" s="307">
        <f t="shared" si="1164"/>
        <v>0</v>
      </c>
      <c r="NF38" s="307">
        <f t="shared" si="1165"/>
        <v>0</v>
      </c>
      <c r="NG38" s="307">
        <f t="shared" si="1166"/>
        <v>0</v>
      </c>
      <c r="NH38" s="307">
        <f t="shared" si="1167"/>
        <v>0</v>
      </c>
      <c r="NI38" s="307">
        <f t="shared" si="1168"/>
        <v>0</v>
      </c>
      <c r="NJ38" s="307">
        <f t="shared" si="1169"/>
        <v>0</v>
      </c>
      <c r="NK38" s="307">
        <f t="shared" si="1170"/>
        <v>0</v>
      </c>
      <c r="NL38" s="307">
        <f t="shared" si="1171"/>
        <v>0</v>
      </c>
      <c r="NM38" s="307">
        <f t="shared" si="1172"/>
        <v>0</v>
      </c>
      <c r="NN38" s="307">
        <f t="shared" si="1173"/>
        <v>0</v>
      </c>
      <c r="NO38" s="307">
        <f t="shared" si="1174"/>
        <v>0</v>
      </c>
      <c r="NP38" s="307">
        <f t="shared" si="1175"/>
        <v>0</v>
      </c>
      <c r="NQ38" s="307">
        <f t="shared" si="1176"/>
        <v>0</v>
      </c>
      <c r="NR38" s="307">
        <f t="shared" si="1177"/>
        <v>0</v>
      </c>
      <c r="NS38" s="307">
        <f t="shared" si="1178"/>
        <v>0</v>
      </c>
      <c r="NT38" s="307">
        <f t="shared" si="1179"/>
        <v>0</v>
      </c>
      <c r="NU38" s="307">
        <f t="shared" si="1180"/>
        <v>0</v>
      </c>
      <c r="NV38" s="307">
        <f t="shared" si="1181"/>
        <v>0</v>
      </c>
      <c r="NW38" s="307">
        <f t="shared" si="1182"/>
        <v>0</v>
      </c>
      <c r="NX38" s="307">
        <f t="shared" si="1183"/>
        <v>0</v>
      </c>
      <c r="NY38" s="307">
        <f t="shared" si="1184"/>
        <v>0</v>
      </c>
      <c r="NZ38" s="307">
        <f t="shared" si="1185"/>
        <v>0</v>
      </c>
      <c r="OA38" s="307">
        <f t="shared" si="1186"/>
        <v>0</v>
      </c>
      <c r="OB38" s="307">
        <f t="shared" si="1187"/>
        <v>0</v>
      </c>
      <c r="OC38" s="307">
        <f t="shared" si="1188"/>
        <v>0</v>
      </c>
      <c r="OD38" s="307">
        <f t="shared" si="1189"/>
        <v>0</v>
      </c>
      <c r="OE38" s="307">
        <f t="shared" si="1190"/>
        <v>0</v>
      </c>
      <c r="OF38" s="307">
        <f t="shared" si="1191"/>
        <v>0</v>
      </c>
      <c r="OG38" s="307">
        <f t="shared" si="1192"/>
        <v>0</v>
      </c>
      <c r="OH38" s="307">
        <f t="shared" si="1193"/>
        <v>0</v>
      </c>
      <c r="OI38" s="307">
        <f t="shared" si="1194"/>
        <v>0</v>
      </c>
      <c r="OJ38" s="307">
        <f t="shared" si="1195"/>
        <v>0</v>
      </c>
      <c r="OK38" s="307">
        <f t="shared" si="1196"/>
        <v>0</v>
      </c>
      <c r="OL38" s="307">
        <f t="shared" si="1197"/>
        <v>8.3000000000000004E-2</v>
      </c>
      <c r="OM38" s="307">
        <f t="shared" si="1198"/>
        <v>8.3000000000000004E-2</v>
      </c>
      <c r="ON38" s="307">
        <f t="shared" si="1199"/>
        <v>8.3000000000000004E-2</v>
      </c>
      <c r="OO38" s="307">
        <f t="shared" si="1200"/>
        <v>8.3000000000000004E-2</v>
      </c>
      <c r="OP38" s="307">
        <f t="shared" si="1201"/>
        <v>8.3000000000000004E-2</v>
      </c>
      <c r="OQ38" s="307">
        <f t="shared" si="1202"/>
        <v>8.3000000000000004E-2</v>
      </c>
      <c r="OR38" s="307">
        <f t="shared" si="1203"/>
        <v>8.3000000000000004E-2</v>
      </c>
      <c r="OS38" s="307">
        <f t="shared" si="1204"/>
        <v>8.3000000000000004E-2</v>
      </c>
      <c r="OT38" s="307">
        <f t="shared" si="1205"/>
        <v>8.3000000000000004E-2</v>
      </c>
      <c r="OU38" s="307"/>
      <c r="OV38" s="307">
        <f>IFERROR('Base travail'!$H38*'Base travail'!$DE38/H$10,0)</f>
        <v>0</v>
      </c>
      <c r="OW38" s="307">
        <f>IFERROR('Base travail'!$I38*'Base travail'!$DF38/I$10,0)</f>
        <v>0</v>
      </c>
      <c r="OX38" s="307">
        <f>IFERROR('Base travail'!$J38*'Base travail'!$DG38/J$10,0)</f>
        <v>0</v>
      </c>
      <c r="OY38" s="307">
        <f>IFERROR('Base travail'!$K38*'Base travail'!$DH38/K$10,0)</f>
        <v>0</v>
      </c>
      <c r="OZ38" s="307">
        <f>IFERROR('Base travail'!$L38*'Base travail'!$DI38/L$10,0)</f>
        <v>0</v>
      </c>
      <c r="PA38" s="307">
        <f>IFERROR('Base travail'!$M38*'Base travail'!$DJ38/M$10,0)</f>
        <v>0</v>
      </c>
      <c r="PB38" s="307">
        <f>IFERROR('Base travail'!$N38*'Base travail'!$DK38/N$10,0)</f>
        <v>0</v>
      </c>
      <c r="PC38" s="307">
        <f>IFERROR('Base travail'!$O38*'Base travail'!$DL38/O$10,0)</f>
        <v>0</v>
      </c>
      <c r="PD38" s="307">
        <f>IFERROR('Base travail'!$P38*'Base travail'!$DM38/P$10,0)</f>
        <v>0</v>
      </c>
      <c r="PE38" s="307">
        <f>IFERROR('Base travail'!$Q38*'Base travail'!$DN38/Q$10,0)</f>
        <v>0</v>
      </c>
      <c r="PF38" s="307">
        <f>IFERROR('Base travail'!$R38*'Base travail'!$DO38/R$10,0)</f>
        <v>0</v>
      </c>
      <c r="PG38" s="307">
        <f>IFERROR('Base travail'!$S38*'Base travail'!$DP38/S$10,0)</f>
        <v>0</v>
      </c>
      <c r="PH38" s="307">
        <f>IFERROR('Base travail'!$T38*'Base travail'!$DQ38/T$10,0)</f>
        <v>0</v>
      </c>
      <c r="PI38" s="307">
        <f>IFERROR('Base travail'!$U38*'Base travail'!$DR38/U$10,0)</f>
        <v>0</v>
      </c>
      <c r="PJ38" s="307">
        <f>IFERROR('Base travail'!$V38*'Base travail'!$DS38/V$10,0)</f>
        <v>0</v>
      </c>
      <c r="PK38" s="307">
        <f>IFERROR('Base travail'!$W38*'Base travail'!$DT38/W$10,0)</f>
        <v>0</v>
      </c>
      <c r="PL38" s="307">
        <f>IFERROR('Base travail'!$X38*'Base travail'!$DU38/X$10,0)</f>
        <v>0</v>
      </c>
      <c r="PM38" s="307">
        <f>IFERROR('Base travail'!$Y38*'Base travail'!$DV38/Y$10,0)</f>
        <v>0</v>
      </c>
      <c r="PN38" s="307">
        <f>IFERROR('Base travail'!$Z38*'Base travail'!$DW38/Z$10,0)</f>
        <v>0</v>
      </c>
      <c r="PO38" s="307">
        <f>IFERROR('Base travail'!$AA38*'Base travail'!$DX38/AA$10,0)</f>
        <v>0</v>
      </c>
      <c r="PP38" s="307">
        <f>IFERROR('Base travail'!$AB38*'Base travail'!$DY38/AB$10,0)</f>
        <v>0</v>
      </c>
      <c r="PQ38" s="307">
        <f>IFERROR('Base travail'!$AC38*'Base travail'!$DZ38/AC$10,0)</f>
        <v>0</v>
      </c>
      <c r="PR38" s="307">
        <f>IFERROR('Base travail'!$AD38*'Base travail'!$EA38/AD$10,0)</f>
        <v>0</v>
      </c>
      <c r="PS38" s="307">
        <f>IFERROR('Base travail'!$AE38*'Base travail'!$EB38/AE$10,0)</f>
        <v>0</v>
      </c>
      <c r="PT38" s="307">
        <f>IFERROR('Base travail'!$AF38*'Base travail'!$EC38/AF$10,0)</f>
        <v>0</v>
      </c>
      <c r="PU38" s="307">
        <f>IFERROR('Base travail'!$AG38*'Base travail'!$ED38/AG$10,0)</f>
        <v>0</v>
      </c>
      <c r="PV38" s="307">
        <f>IFERROR('Base travail'!$AH38*'Base travail'!$EE38/AH$10,0)</f>
        <v>0</v>
      </c>
      <c r="PW38" s="307">
        <f>IFERROR('Base travail'!$AI38*'Base travail'!$EF38/AI$10,0)</f>
        <v>0</v>
      </c>
      <c r="PX38" s="307">
        <f>IFERROR('Base travail'!$AJ38*'Base travail'!$EG38/AJ$10,0)</f>
        <v>0</v>
      </c>
      <c r="PY38" s="307">
        <f>IFERROR('Base travail'!$AK38*'Base travail'!$EH38/AK$10,0)</f>
        <v>0</v>
      </c>
      <c r="PZ38" s="307">
        <f>IFERROR('Base travail'!$AL38*'Base travail'!$EI38/AL$10,0)</f>
        <v>0</v>
      </c>
      <c r="QA38" s="307">
        <f>IFERROR('Base travail'!$AM38*'Base travail'!$EJ38/AM$10,0)</f>
        <v>0</v>
      </c>
      <c r="QB38" s="307">
        <f>IFERROR('Base travail'!$AN38*'Base travail'!$EK38/AN$10,0)</f>
        <v>0</v>
      </c>
      <c r="QC38" s="307">
        <f>IFERROR('Base travail'!$AO38*'Base travail'!$EL38/AO$10,0)</f>
        <v>0</v>
      </c>
      <c r="QD38" s="307">
        <f>IFERROR('Base travail'!$AP38*'Base travail'!$EM38/AP$10,0)</f>
        <v>0</v>
      </c>
      <c r="QE38" s="307">
        <f>IFERROR('Base travail'!$AQ38*'Base travail'!$EN38/AQ$10,0)</f>
        <v>0</v>
      </c>
      <c r="QF38" s="307">
        <f>IFERROR('Base travail'!$AR38*'Base travail'!$EO38/AR$10,0)</f>
        <v>0</v>
      </c>
      <c r="QG38" s="307">
        <f>IFERROR('Base travail'!$AS38*'Base travail'!$EP38/AS$10,0)</f>
        <v>0</v>
      </c>
      <c r="QH38" s="307">
        <f>IFERROR('Base travail'!$AT38*'Base travail'!$EQ38/AT$10,0)</f>
        <v>0</v>
      </c>
      <c r="QI38" s="307">
        <f>IFERROR('Base travail'!$AU38*'Base travail'!$ER38/AU$10,0)</f>
        <v>0</v>
      </c>
      <c r="QJ38" s="307">
        <f>IFERROR('Base travail'!$AV38*'Base travail'!$ES38/AV$10,0)</f>
        <v>0</v>
      </c>
      <c r="QK38" s="307">
        <f>IFERROR('Base travail'!$AW38*'Base travail'!$ET38/AW$10,0)</f>
        <v>0</v>
      </c>
      <c r="QL38" s="307">
        <f>IFERROR('Base travail'!$AX38*'Base travail'!$EU38/AX$10,0)</f>
        <v>0</v>
      </c>
      <c r="QM38" s="307">
        <f>IFERROR('Base travail'!$AY38*'Base travail'!$EV38/AY$10,0)</f>
        <v>0</v>
      </c>
      <c r="QN38" s="307">
        <f>IFERROR('Base travail'!$AZ38*'Base travail'!$EW38/AZ$10,0)</f>
        <v>0</v>
      </c>
      <c r="QO38" s="307">
        <f>IFERROR('Base travail'!$BA38*'Base travail'!$EX38/BA$10,0)</f>
        <v>0</v>
      </c>
      <c r="QP38" s="307">
        <f>IFERROR('Base travail'!$BB38*'Base travail'!$EY38/BB$10,0)</f>
        <v>0</v>
      </c>
      <c r="QQ38" s="307">
        <f>IFERROR('Base travail'!$BC38*'Base travail'!$EZ38/BC$10,0)</f>
        <v>0</v>
      </c>
      <c r="QR38" s="307">
        <f>IFERROR('Base travail'!$BD38*'Base travail'!$FA38/BD$10,0)</f>
        <v>0</v>
      </c>
      <c r="QS38" s="307">
        <f>IFERROR('Base travail'!$BE38*'Base travail'!$FB38/BE$10,0)</f>
        <v>0</v>
      </c>
      <c r="QT38" s="307">
        <f>IFERROR('Base travail'!$BF38*'Base travail'!$FC38/BF$10,0)</f>
        <v>0</v>
      </c>
      <c r="QU38" s="307">
        <f>IFERROR('Base travail'!$BG38*'Base travail'!$FD38/BG$10,0)</f>
        <v>0</v>
      </c>
      <c r="QV38" s="307">
        <f>IFERROR('Base travail'!$BH38*'Base travail'!$FE38/BH$10,0)</f>
        <v>0</v>
      </c>
      <c r="QW38" s="307">
        <f>IFERROR('Base travail'!$BI38*'Base travail'!$FF38/BI$10,0)</f>
        <v>0</v>
      </c>
      <c r="QX38" s="307">
        <f>IFERROR('Base travail'!$BJ38*'Base travail'!$FG38/BJ$10,0)</f>
        <v>0</v>
      </c>
      <c r="QY38" s="307">
        <f>IFERROR('Base travail'!$BK38*'Base travail'!$FH38/BK$10,0)</f>
        <v>0</v>
      </c>
      <c r="QZ38" s="307">
        <f>IFERROR('Base travail'!$BL38*'Base travail'!$FI38/BL$10,0)</f>
        <v>0</v>
      </c>
      <c r="RA38" s="307">
        <f>IFERROR('Base travail'!$BM38*'Base travail'!$FJ38/BM$10,0)</f>
        <v>0</v>
      </c>
      <c r="RB38" s="307">
        <f>IFERROR('Base travail'!$BN38*'Base travail'!$FK38/BN$10,0)</f>
        <v>0</v>
      </c>
      <c r="RC38" s="307">
        <f>IFERROR('Base travail'!$BO38*'Base travail'!$FL38/BO$10,0)</f>
        <v>0</v>
      </c>
      <c r="RD38" s="307">
        <f>IFERROR('Base travail'!$BP38*'Base travail'!$FM38/BP$10,0)</f>
        <v>0</v>
      </c>
      <c r="RE38" s="307">
        <f>IFERROR('Base travail'!$BQ38*'Base travail'!$FN38/BQ$10,0)</f>
        <v>0</v>
      </c>
      <c r="RF38" s="307">
        <f>IFERROR('Base travail'!$BR38*'Base travail'!$FO38/BR$10,0)</f>
        <v>0</v>
      </c>
      <c r="RG38" s="307">
        <f>IFERROR('Base travail'!$BS38*'Base travail'!$FP38/BS$10,0)</f>
        <v>0</v>
      </c>
      <c r="RH38" s="307">
        <f>IFERROR('Base travail'!$BT38*'Base travail'!$FQ38/BT$10,0)</f>
        <v>0</v>
      </c>
      <c r="RI38" s="307">
        <f>IFERROR('Base travail'!$BU38*'Base travail'!$FR38/BU$10,0)</f>
        <v>0</v>
      </c>
      <c r="RJ38" s="307">
        <f>IFERROR('Base travail'!$BV38*'Base travail'!$FS38/BV$10,0)</f>
        <v>0</v>
      </c>
      <c r="RK38" s="307">
        <f>IFERROR('Base travail'!$BW38*'Base travail'!$FT38/BW$10,0)</f>
        <v>0</v>
      </c>
      <c r="RL38" s="307">
        <f>IFERROR('Base travail'!$BX38*'Base travail'!$FU38/BX$10,0)</f>
        <v>0</v>
      </c>
      <c r="RM38" s="307">
        <f>IFERROR('Base travail'!$BY38*'Base travail'!$FV38/BY$10,0)</f>
        <v>0</v>
      </c>
      <c r="RN38" s="307">
        <f>IFERROR('Base travail'!$BZ38*'Base travail'!$FW38/BZ$10,0)</f>
        <v>0</v>
      </c>
      <c r="RO38" s="307">
        <f>IFERROR('Base travail'!$CA38*'Base travail'!$FX38/CA$10,0)</f>
        <v>0</v>
      </c>
      <c r="RP38" s="307">
        <f>IFERROR('Base travail'!$CB38*'Base travail'!$FY38/CB$10,0)</f>
        <v>0</v>
      </c>
      <c r="RQ38" s="307">
        <f>IFERROR('Base travail'!$CC38*'Base travail'!$FZ38/CC$10,0)</f>
        <v>0</v>
      </c>
      <c r="RR38" s="307">
        <f>IFERROR('Base travail'!$CD38*'Base travail'!$GA38/CD$10,0)</f>
        <v>0</v>
      </c>
      <c r="RS38" s="307">
        <f>IFERROR('Base travail'!$CE38*'Base travail'!$GB38/CE$10,0)</f>
        <v>0</v>
      </c>
      <c r="RT38" s="307">
        <f>IFERROR('Base travail'!$CF38*'Base travail'!$GC38/CF$10,0)</f>
        <v>0</v>
      </c>
      <c r="RU38" s="307">
        <f>IFERROR('Base travail'!$CG38*'Base travail'!$GD38/CG$10,0)</f>
        <v>0</v>
      </c>
      <c r="RV38" s="307">
        <f>IFERROR('Base travail'!$CH38*'Base travail'!$GE38/CH$10,0)</f>
        <v>0</v>
      </c>
      <c r="RW38" s="307">
        <f>IFERROR('Base travail'!$CI38*'Base travail'!$GF38/CI$10,0)</f>
        <v>0</v>
      </c>
      <c r="RX38" s="307">
        <f>IFERROR('Base travail'!$CJ38*'Base travail'!$GG38/CJ$10,0)</f>
        <v>0</v>
      </c>
      <c r="RY38" s="307">
        <f>IFERROR('Base travail'!$CK38*'Base travail'!$GH38/CK$10,0)</f>
        <v>0</v>
      </c>
      <c r="RZ38" s="307">
        <f>IFERROR('Base travail'!$CL38*'Base travail'!$GI38/CL$10,0)</f>
        <v>0</v>
      </c>
      <c r="SA38" s="307">
        <f>IFERROR('Base travail'!$CM38*'Base travail'!$GJ38/CM$10,0)</f>
        <v>0</v>
      </c>
      <c r="SB38" s="307">
        <f>IFERROR('Base travail'!$CN38*'Base travail'!$GK38/CN$10,0)</f>
        <v>0</v>
      </c>
      <c r="SC38" s="307">
        <f>IFERROR('Base travail'!$CO38*'Base travail'!$GL38/CO$10,0)</f>
        <v>0</v>
      </c>
      <c r="SD38" s="307">
        <f>IFERROR('Base travail'!$CP38*'Base travail'!$GM38/CP$10,0)</f>
        <v>0</v>
      </c>
      <c r="SE38" s="307">
        <f>IFERROR('Base travail'!$CQ38*'Base travail'!$GN38/CQ$10,0)</f>
        <v>0</v>
      </c>
      <c r="SF38" s="307">
        <f>IFERROR('Base travail'!$CR38*'Base travail'!$GO38/CR$10,0)</f>
        <v>0</v>
      </c>
      <c r="SG38" s="307">
        <f>IFERROR('Base travail'!$CS38*'Base travail'!$GP38/CS$10,0)</f>
        <v>0</v>
      </c>
      <c r="SH38" s="307">
        <f>IFERROR('Base travail'!$CT38*'Base travail'!$GQ38/CT$10,0)</f>
        <v>0</v>
      </c>
      <c r="SI38" s="307">
        <f>IFERROR('Base travail'!$CU38*'Base travail'!$GR38/CU$10,0)</f>
        <v>0</v>
      </c>
      <c r="SJ38" s="307">
        <f>IFERROR('Base travail'!$CV38*'Base travail'!$GS38/CV$10,0)</f>
        <v>0</v>
      </c>
      <c r="SK38" s="307">
        <f>IFERROR('Base travail'!$CW38*'Base travail'!$GT38/CW$10,0)</f>
        <v>0</v>
      </c>
      <c r="SL38" s="307">
        <f>IFERROR('Base travail'!$CX38*'Base travail'!$GU38/CX$10,0)</f>
        <v>0</v>
      </c>
      <c r="SM38" s="307">
        <f>IFERROR('Base travail'!$CY38*'Base travail'!$GV38/CY$10,0)</f>
        <v>0</v>
      </c>
      <c r="SN38" s="307">
        <f>IFERROR('Base travail'!$CZ38*'Base travail'!$GW38/CZ$10,0)</f>
        <v>0</v>
      </c>
      <c r="SO38" s="307">
        <f>IFERROR('Base travail'!$DA38*'Base travail'!$GX38/DA$10,0)</f>
        <v>0</v>
      </c>
      <c r="SP38" s="307">
        <f>IFERROR('Base travail'!$DB38*'Base travail'!$GY38/DB$10,0)</f>
        <v>0</v>
      </c>
      <c r="SQ38" s="307">
        <f>IFERROR('Base travail'!$DC38*'Base travail'!$GZ38/DC$10,0)</f>
        <v>0</v>
      </c>
      <c r="SR38" s="307"/>
      <c r="SS38" s="307">
        <f>IFERROR('Base travail'!$H38*'Base travail'!$HB38/H$13,0)</f>
        <v>0</v>
      </c>
      <c r="ST38" s="307">
        <f>IFERROR('Base travail'!$I38*'Base travail'!$HC38/I$13,0)</f>
        <v>0</v>
      </c>
      <c r="SU38" s="307">
        <f>IFERROR('Base travail'!$J38*'Base travail'!$HD38/J$13,0)</f>
        <v>0</v>
      </c>
      <c r="SV38" s="307">
        <f>IFERROR('Base travail'!$K38*'Base travail'!$HE38/K$13,0)</f>
        <v>0</v>
      </c>
      <c r="SW38" s="307">
        <f>IFERROR('Base travail'!$L38*'Base travail'!$HF38/L$13,0)</f>
        <v>0</v>
      </c>
      <c r="SX38" s="307">
        <f>IFERROR('Base travail'!$M38*'Base travail'!$HG38/M$13,0)</f>
        <v>0</v>
      </c>
      <c r="SY38" s="307">
        <f>IFERROR('Base travail'!$N38*'Base travail'!$HH38/N$13,0)</f>
        <v>0</v>
      </c>
      <c r="SZ38" s="307">
        <f>IFERROR('Base travail'!$O38*'Base travail'!$HI38/O$13,0)</f>
        <v>0</v>
      </c>
      <c r="TA38" s="307">
        <f>IFERROR('Base travail'!$P38*'Base travail'!$HJ38/P$13,0)</f>
        <v>0</v>
      </c>
      <c r="TB38" s="307">
        <f>IFERROR('Base travail'!$Q38*'Base travail'!$HK38/Q$13,0)</f>
        <v>0</v>
      </c>
      <c r="TC38" s="307">
        <f>IFERROR('Base travail'!$R38*'Base travail'!$HL38/R$13,0)</f>
        <v>0</v>
      </c>
      <c r="TD38" s="307">
        <f>IFERROR('Base travail'!$S38*'Base travail'!$HM38/S$13,0)</f>
        <v>0</v>
      </c>
      <c r="TE38" s="307">
        <f>IFERROR('Base travail'!$T38*'Base travail'!$HN38/T$13,0)</f>
        <v>0</v>
      </c>
      <c r="TF38" s="307">
        <f>IFERROR('Base travail'!$U38*'Base travail'!$HO38/U$13,0)</f>
        <v>0</v>
      </c>
      <c r="TG38" s="307">
        <f>IFERROR('Base travail'!$V38*'Base travail'!$HP38/V$13,0)</f>
        <v>0</v>
      </c>
      <c r="TH38" s="307">
        <f>IFERROR('Base travail'!$W38*'Base travail'!$HQ38/W$13,0)</f>
        <v>0</v>
      </c>
      <c r="TI38" s="307">
        <f>IFERROR('Base travail'!$X38*'Base travail'!$HR38/X$13,0)</f>
        <v>0</v>
      </c>
      <c r="TJ38" s="307">
        <f>IFERROR('Base travail'!$Y38*'Base travail'!$HS38/Y$13,0)</f>
        <v>0</v>
      </c>
      <c r="TK38" s="307">
        <f>IFERROR('Base travail'!$Z38*'Base travail'!$HT38/Z$13,0)</f>
        <v>0</v>
      </c>
      <c r="TL38" s="307">
        <f>IFERROR('Base travail'!$AA38*'Base travail'!$HU38/AA$13,0)</f>
        <v>0</v>
      </c>
      <c r="TM38" s="307">
        <f>IFERROR('Base travail'!$AB38*'Base travail'!$HV38/AB$13,0)</f>
        <v>0</v>
      </c>
      <c r="TN38" s="307">
        <f>IFERROR('Base travail'!$AC38*'Base travail'!$HW38/AC$13,0)</f>
        <v>0</v>
      </c>
      <c r="TO38" s="307">
        <f>IFERROR('Base travail'!$AD38*'Base travail'!$HX38/AD$13,0)</f>
        <v>0</v>
      </c>
      <c r="TP38" s="307">
        <f>IFERROR('Base travail'!$AE38*'Base travail'!$HY38/AE$13,0)</f>
        <v>0</v>
      </c>
      <c r="TQ38" s="307">
        <f>IFERROR('Base travail'!$AF38*'Base travail'!$HZ38/AF$13,0)</f>
        <v>0</v>
      </c>
      <c r="TR38" s="307">
        <f>IFERROR('Base travail'!$AG38*'Base travail'!$IA38/AG$13,0)</f>
        <v>0</v>
      </c>
      <c r="TS38" s="307">
        <f>IFERROR('Base travail'!$AH38*'Base travail'!$IB38/AH$13,0)</f>
        <v>0</v>
      </c>
      <c r="TT38" s="307">
        <f>IFERROR('Base travail'!$AI38*'Base travail'!$IC38/AI$13,0)</f>
        <v>0</v>
      </c>
      <c r="TU38" s="307">
        <f>IFERROR('Base travail'!$AJ38*'Base travail'!$ID38/AJ$13,0)</f>
        <v>0</v>
      </c>
      <c r="TV38" s="307">
        <f>IFERROR('Base travail'!$AK38*'Base travail'!$IE38/AK$13,0)</f>
        <v>0</v>
      </c>
      <c r="TW38" s="307">
        <f>IFERROR('Base travail'!$AL38*'Base travail'!$IF38/AL$13,0)</f>
        <v>0</v>
      </c>
      <c r="TX38" s="307">
        <f>IFERROR('Base travail'!$AM38*'Base travail'!$IG38/AM$13,0)</f>
        <v>0</v>
      </c>
      <c r="TY38" s="307">
        <f>IFERROR('Base travail'!$AN38*'Base travail'!$IH38/AN$13,0)</f>
        <v>0</v>
      </c>
      <c r="TZ38" s="307">
        <f>IFERROR('Base travail'!$AO38*'Base travail'!$II38/AO$13,0)</f>
        <v>0</v>
      </c>
      <c r="UA38" s="307">
        <f>IFERROR('Base travail'!$AP38*'Base travail'!$IJ38/AP$13,0)</f>
        <v>0</v>
      </c>
      <c r="UB38" s="307">
        <f>IFERROR('Base travail'!$AQ38*'Base travail'!$IK38/AQ$13,0)</f>
        <v>0</v>
      </c>
      <c r="UC38" s="307">
        <f>IFERROR('Base travail'!$AR38*'Base travail'!$IL38/AR$13,0)</f>
        <v>0</v>
      </c>
      <c r="UD38" s="307">
        <f>IFERROR('Base travail'!$AS38*'Base travail'!$IM38/AS$13,0)</f>
        <v>0</v>
      </c>
      <c r="UE38" s="307">
        <f>IFERROR('Base travail'!$AT38*'Base travail'!$IN38/AT$13,0)</f>
        <v>0</v>
      </c>
      <c r="UF38" s="307">
        <f>IFERROR('Base travail'!$AU38*'Base travail'!$IO38/AU$13,0)</f>
        <v>0</v>
      </c>
      <c r="UG38" s="307">
        <f>IFERROR('Base travail'!$AV38*'Base travail'!$IP38/AV$13,0)</f>
        <v>0</v>
      </c>
      <c r="UH38" s="307">
        <f>IFERROR('Base travail'!$AW38*'Base travail'!$IQ38/AW$13,0)</f>
        <v>0</v>
      </c>
      <c r="UI38" s="307">
        <f>IFERROR('Base travail'!$AX38*'Base travail'!$IR38/AX$13,0)</f>
        <v>0</v>
      </c>
      <c r="UJ38" s="307">
        <f>IFERROR('Base travail'!$AY38*'Base travail'!$IS38/AY$13,0)</f>
        <v>0</v>
      </c>
      <c r="UK38" s="307">
        <f>IFERROR('Base travail'!$AZ38*'Base travail'!$IT38/AZ$13,0)</f>
        <v>0</v>
      </c>
      <c r="UL38" s="307">
        <f>IFERROR('Base travail'!$BA38*'Base travail'!$IU38/BA$13,0)</f>
        <v>0</v>
      </c>
      <c r="UM38" s="307">
        <f>IFERROR('Base travail'!$BB38*'Base travail'!$IV38/BB$13,0)</f>
        <v>0</v>
      </c>
      <c r="UN38" s="307">
        <f>IFERROR('Base travail'!$BC38*'Base travail'!$IW38/BC$13,0)</f>
        <v>0</v>
      </c>
      <c r="UO38" s="307">
        <f>IFERROR('Base travail'!$BD38*'Base travail'!$IX38/BD$13,0)</f>
        <v>0</v>
      </c>
      <c r="UP38" s="307">
        <f>IFERROR('Base travail'!$BE38*'Base travail'!$IY38/BE$13,0)</f>
        <v>0</v>
      </c>
      <c r="UQ38" s="307">
        <f>IFERROR('Base travail'!$BF38*'Base travail'!$IZ38/BF$13,0)</f>
        <v>0</v>
      </c>
      <c r="UR38" s="307">
        <f>IFERROR('Base travail'!$BG38*'Base travail'!$JA38/BG$13,0)</f>
        <v>0</v>
      </c>
      <c r="US38" s="307">
        <f>IFERROR('Base travail'!$BH38*'Base travail'!$JB38/BH$13,0)</f>
        <v>0</v>
      </c>
      <c r="UT38" s="307">
        <f>IFERROR('Base travail'!$BI38*'Base travail'!$JC38/BI$13,0)</f>
        <v>0</v>
      </c>
      <c r="UU38" s="307">
        <f>IFERROR('Base travail'!$BJ38*'Base travail'!$JD38/BJ$13,0)</f>
        <v>0</v>
      </c>
      <c r="UV38" s="307">
        <f>IFERROR('Base travail'!$BK38*'Base travail'!$JE38/BK$13,0)</f>
        <v>0</v>
      </c>
      <c r="UW38" s="307">
        <f>IFERROR('Base travail'!$BL38*'Base travail'!$JF38/BL$13,0)</f>
        <v>0</v>
      </c>
      <c r="UX38" s="307">
        <f>IFERROR('Base travail'!$BM38*'Base travail'!$JG38/BM$13,0)</f>
        <v>0</v>
      </c>
      <c r="UY38" s="307">
        <f>IFERROR('Base travail'!$BN38*'Base travail'!$JH38/BN$13,0)</f>
        <v>0</v>
      </c>
      <c r="UZ38" s="307">
        <f>IFERROR('Base travail'!$BO38*'Base travail'!$JI38/BO$13,0)</f>
        <v>0</v>
      </c>
      <c r="VA38" s="307">
        <f>IFERROR('Base travail'!$BP38*'Base travail'!$JJ38/BP$13,0)</f>
        <v>0</v>
      </c>
      <c r="VB38" s="307">
        <f>IFERROR('Base travail'!$BQ38*'Base travail'!$JK38/BQ$13,0)</f>
        <v>0</v>
      </c>
      <c r="VC38" s="307">
        <f>IFERROR('Base travail'!$BR38*'Base travail'!$JL38/BR$13,0)</f>
        <v>0</v>
      </c>
      <c r="VD38" s="307">
        <f>IFERROR('Base travail'!$BS38*'Base travail'!$JM38/BS$13,0)</f>
        <v>0</v>
      </c>
      <c r="VE38" s="307">
        <f>IFERROR('Base travail'!$BT38*'Base travail'!$JN38/BT$13,0)</f>
        <v>0</v>
      </c>
      <c r="VF38" s="307">
        <f>IFERROR('Base travail'!$BU38*'Base travail'!$JO38/BU$13,0)</f>
        <v>0</v>
      </c>
      <c r="VG38" s="307">
        <f>IFERROR('Base travail'!$BV38*'Base travail'!$JP38/BV$13,0)</f>
        <v>0</v>
      </c>
      <c r="VH38" s="307">
        <f>IFERROR('Base travail'!$BW38*'Base travail'!$JQ38/BW$13,0)</f>
        <v>0</v>
      </c>
      <c r="VI38" s="307">
        <f>IFERROR('Base travail'!$BX38*'Base travail'!$JR38/BX$13,0)</f>
        <v>0</v>
      </c>
      <c r="VJ38" s="307">
        <f>IFERROR('Base travail'!$BY38*'Base travail'!$JS38/BY$13,0)</f>
        <v>0</v>
      </c>
      <c r="VK38" s="307">
        <f>IFERROR('Base travail'!$BZ38*'Base travail'!$JT38/BZ$13,0)</f>
        <v>0</v>
      </c>
      <c r="VL38" s="307">
        <f>IFERROR('Base travail'!$CA38*'Base travail'!$JU38/CA$13,0)</f>
        <v>0</v>
      </c>
      <c r="VM38" s="307">
        <f>IFERROR('Base travail'!$CB38*'Base travail'!$JV38/CB$13,0)</f>
        <v>0</v>
      </c>
      <c r="VN38" s="307">
        <f>IFERROR('Base travail'!$CC38*'Base travail'!$JW38/CC$13,0)</f>
        <v>0</v>
      </c>
      <c r="VO38" s="307">
        <f>IFERROR('Base travail'!$CD38*'Base travail'!$JX38/CD$13,0)</f>
        <v>0</v>
      </c>
      <c r="VP38" s="307">
        <f>IFERROR('Base travail'!$CE38*'Base travail'!$JY38/CE$13,0)</f>
        <v>0</v>
      </c>
      <c r="VQ38" s="307">
        <f>IFERROR('Base travail'!$CF38*'Base travail'!$JZ38/CF$13,0)</f>
        <v>0</v>
      </c>
      <c r="VR38" s="307">
        <f>IFERROR('Base travail'!$CG38*'Base travail'!$KA38/CG$13,0)</f>
        <v>0</v>
      </c>
      <c r="VS38" s="307">
        <f>IFERROR('Base travail'!$CH38*'Base travail'!$KB38/CH$13,0)</f>
        <v>0</v>
      </c>
      <c r="VT38" s="307">
        <f>IFERROR('Base travail'!$CI38*'Base travail'!$KC38/CI$13,0)</f>
        <v>0</v>
      </c>
      <c r="VU38" s="307">
        <f>IFERROR('Base travail'!$CJ38*'Base travail'!$KD38/CJ$13,0)</f>
        <v>0</v>
      </c>
      <c r="VV38" s="307">
        <f>IFERROR('Base travail'!$CK38*'Base travail'!$KE38/CK$13,0)</f>
        <v>0</v>
      </c>
      <c r="VW38" s="307">
        <f>IFERROR('Base travail'!$CL38*'Base travail'!$KF38/CL$13,0)</f>
        <v>0</v>
      </c>
      <c r="VX38" s="307">
        <f>IFERROR('Base travail'!$CM38*'Base travail'!$KG38/CM$13,0)</f>
        <v>0</v>
      </c>
      <c r="VY38" s="307">
        <f>IFERROR('Base travail'!$CN38*'Base travail'!$KH38/CN$13,0)</f>
        <v>0</v>
      </c>
      <c r="VZ38" s="307">
        <f>IFERROR('Base travail'!$CO38*'Base travail'!$KI38/CO$13,0)</f>
        <v>0</v>
      </c>
      <c r="WA38" s="307">
        <f>IFERROR('Base travail'!$CP38*'Base travail'!$KJ38/CP$13,0)</f>
        <v>0</v>
      </c>
      <c r="WB38" s="307">
        <f>IFERROR('Base travail'!$CQ38*'Base travail'!$KK38/CQ$13,0)</f>
        <v>0</v>
      </c>
      <c r="WC38" s="307">
        <f>IFERROR('Base travail'!$CR38*'Base travail'!$KL38/CR$13,0)</f>
        <v>0</v>
      </c>
      <c r="WD38" s="307">
        <f>IFERROR('Base travail'!$CS38*'Base travail'!$KM38/CS$13,0)</f>
        <v>0</v>
      </c>
      <c r="WE38" s="307">
        <f>IFERROR('Base travail'!$CT38*'Base travail'!$KN38/CT$13,0)</f>
        <v>0</v>
      </c>
      <c r="WF38" s="307">
        <f>IFERROR('Base travail'!$CU38*'Base travail'!$KO38/CU$13,0)</f>
        <v>0</v>
      </c>
      <c r="WG38" s="307">
        <f>IFERROR('Base travail'!$CV38*'Base travail'!$KP38/CV$13,0)</f>
        <v>0</v>
      </c>
      <c r="WH38" s="307">
        <f>IFERROR('Base travail'!$CW38*'Base travail'!$KQ38/CW$13,0)</f>
        <v>0</v>
      </c>
      <c r="WI38" s="307">
        <f>IFERROR('Base travail'!$CX38*'Base travail'!$KR38/CX$13,0)</f>
        <v>0</v>
      </c>
      <c r="WJ38" s="307">
        <f>IFERROR('Base travail'!$CY38*'Base travail'!$KS38/CY$13,0)</f>
        <v>0</v>
      </c>
      <c r="WK38" s="307">
        <f>IFERROR('Base travail'!$CZ38*'Base travail'!$KT38/CZ$13,0)</f>
        <v>0</v>
      </c>
      <c r="WL38" s="307">
        <f>IFERROR('Base travail'!$DA38*'Base travail'!$KU38/DA$13,0)</f>
        <v>0</v>
      </c>
      <c r="WM38" s="307">
        <f>IFERROR('Base travail'!$DB38*'Base travail'!$KV38/DB$13,0)</f>
        <v>0</v>
      </c>
      <c r="WN38" s="307">
        <f>IFERROR('Base travail'!$DC38*'Base travail'!$KW38/DC$13,0)</f>
        <v>0</v>
      </c>
      <c r="WO38" s="307"/>
      <c r="WP38" s="307">
        <f>IFERROR('Base travail'!$H38*'Base travail'!$KY38/H$16,0)</f>
        <v>0</v>
      </c>
      <c r="WQ38" s="307">
        <f>IFERROR('Base travail'!$I38*'Base travail'!$KZ38/I$16,0)</f>
        <v>0</v>
      </c>
      <c r="WR38" s="307">
        <f>IFERROR('Base travail'!$J38*'Base travail'!$LA38/J$16,0)</f>
        <v>0</v>
      </c>
      <c r="WS38" s="307">
        <f>IFERROR('Base travail'!$K38*'Base travail'!$LB38/K$16,0)</f>
        <v>0</v>
      </c>
      <c r="WT38" s="307">
        <f>IFERROR('Base travail'!$L38*'Base travail'!$LC38/L$16,0)</f>
        <v>0</v>
      </c>
      <c r="WU38" s="307">
        <f>IFERROR('Base travail'!$M38*'Base travail'!$LD38/M$16,0)</f>
        <v>0</v>
      </c>
      <c r="WV38" s="307">
        <f>IFERROR('Base travail'!$N38*'Base travail'!$LE38/N$16,0)</f>
        <v>0</v>
      </c>
      <c r="WW38" s="307">
        <f>IFERROR('Base travail'!$O38*'Base travail'!$LF38/O$16,0)</f>
        <v>0</v>
      </c>
      <c r="WX38" s="307">
        <f>IFERROR('Base travail'!$P38*'Base travail'!$LG38/P$16,0)</f>
        <v>0</v>
      </c>
      <c r="WY38" s="307">
        <f>IFERROR('Base travail'!$Q38*'Base travail'!$LH38/Q$16,0)</f>
        <v>0</v>
      </c>
      <c r="WZ38" s="307">
        <f>IFERROR('Base travail'!$R38*'Base travail'!$LI38/R$16,0)</f>
        <v>0</v>
      </c>
      <c r="XA38" s="307">
        <f>IFERROR('Base travail'!$S38*'Base travail'!$LJ38/S$16,0)</f>
        <v>0</v>
      </c>
      <c r="XB38" s="307">
        <f>IFERROR('Base travail'!$T38*'Base travail'!$LK38/T$16,0)</f>
        <v>0</v>
      </c>
      <c r="XC38" s="307">
        <f>IFERROR('Base travail'!$U38*'Base travail'!$LL38/U$16,0)</f>
        <v>0</v>
      </c>
      <c r="XD38" s="307">
        <f>IFERROR('Base travail'!$V38*'Base travail'!$LM38/V$16,0)</f>
        <v>0</v>
      </c>
      <c r="XE38" s="307">
        <f>IFERROR('Base travail'!$W38*'Base travail'!$LN38/W$16,0)</f>
        <v>0</v>
      </c>
      <c r="XF38" s="307">
        <f>IFERROR('Base travail'!$X38*'Base travail'!$LO38/X$16,0)</f>
        <v>0</v>
      </c>
      <c r="XG38" s="307">
        <f>IFERROR('Base travail'!$Y38*'Base travail'!$LP38/Y$16,0)</f>
        <v>0</v>
      </c>
      <c r="XH38" s="307">
        <f>IFERROR('Base travail'!$Z38*'Base travail'!$LQ38/Z$16,0)</f>
        <v>0</v>
      </c>
      <c r="XI38" s="307">
        <f>IFERROR('Base travail'!$AA38*'Base travail'!$LR38/AA$16,0)</f>
        <v>0</v>
      </c>
      <c r="XJ38" s="307">
        <f>IFERROR('Base travail'!$AB38*'Base travail'!$LS38/AB$16,0)</f>
        <v>0</v>
      </c>
      <c r="XK38" s="307">
        <f>IFERROR('Base travail'!$AC38*'Base travail'!$LT38/AC$16,0)</f>
        <v>0</v>
      </c>
      <c r="XL38" s="307">
        <f>IFERROR('Base travail'!$AD38*'Base travail'!$LU38/AD$16,0)</f>
        <v>0</v>
      </c>
      <c r="XM38" s="307">
        <f>IFERROR('Base travail'!$AE38*'Base travail'!$LV38/AE$16,0)</f>
        <v>0</v>
      </c>
      <c r="XN38" s="307">
        <f>IFERROR('Base travail'!$AF38*'Base travail'!$LW38/AF$16,0)</f>
        <v>0</v>
      </c>
      <c r="XO38" s="307">
        <f>IFERROR('Base travail'!$AG38*'Base travail'!$LX38/AG$16,0)</f>
        <v>0</v>
      </c>
      <c r="XP38" s="307">
        <f>IFERROR('Base travail'!$AH38*'Base travail'!$LY38/AH$16,0)</f>
        <v>0</v>
      </c>
      <c r="XQ38" s="307">
        <f>IFERROR('Base travail'!$AI38*'Base travail'!$LZ38/AI$16,0)</f>
        <v>0</v>
      </c>
      <c r="XR38" s="307">
        <f>IFERROR('Base travail'!$AJ38*'Base travail'!$MA38/AJ$16,0)</f>
        <v>0</v>
      </c>
      <c r="XS38" s="307">
        <f>IFERROR('Base travail'!$AK38*'Base travail'!$MB38/AK$16,0)</f>
        <v>0</v>
      </c>
      <c r="XT38" s="307">
        <f>IFERROR('Base travail'!$AL38*'Base travail'!$MC38/AL$16,0)</f>
        <v>0</v>
      </c>
      <c r="XU38" s="307">
        <f>IFERROR('Base travail'!$AM38*'Base travail'!$MD38/AM$16,0)</f>
        <v>0</v>
      </c>
      <c r="XV38" s="307">
        <f>IFERROR('Base travail'!$AN38*'Base travail'!$ME38/AN$16,0)</f>
        <v>0</v>
      </c>
      <c r="XW38" s="307">
        <f>IFERROR('Base travail'!$AO38*'Base travail'!$MF38/AO$16,0)</f>
        <v>0</v>
      </c>
      <c r="XX38" s="307">
        <f>IFERROR('Base travail'!$AP38*'Base travail'!$MG38/AP$16,0)</f>
        <v>0</v>
      </c>
      <c r="XY38" s="307">
        <f>IFERROR('Base travail'!$AQ38*'Base travail'!$MH38/AQ$16,0)</f>
        <v>0</v>
      </c>
      <c r="XZ38" s="307">
        <f>IFERROR('Base travail'!$AR38*'Base travail'!$MI38/AR$16,0)</f>
        <v>0</v>
      </c>
      <c r="YA38" s="307">
        <f>IFERROR('Base travail'!$AS38*'Base travail'!$MJ38/AS$16,0)</f>
        <v>0</v>
      </c>
      <c r="YB38" s="307">
        <f>IFERROR('Base travail'!$AT38*'Base travail'!$MK38/AT$16,0)</f>
        <v>0</v>
      </c>
      <c r="YC38" s="307">
        <f>IFERROR('Base travail'!$AU38*'Base travail'!$ML38/AU$16,0)</f>
        <v>0</v>
      </c>
      <c r="YD38" s="307">
        <f>IFERROR('Base travail'!$AV38*'Base travail'!$MM38/AV$16,0)</f>
        <v>0</v>
      </c>
      <c r="YE38" s="307">
        <f>IFERROR('Base travail'!$AW38*'Base travail'!$MN38/AW$16,0)</f>
        <v>0</v>
      </c>
      <c r="YF38" s="307">
        <f>IFERROR('Base travail'!$AX38*'Base travail'!$MO38/AX$16,0)</f>
        <v>0</v>
      </c>
      <c r="YG38" s="307">
        <f>IFERROR('Base travail'!$AY38*'Base travail'!$MP38/AY$16,0)</f>
        <v>0</v>
      </c>
      <c r="YH38" s="307">
        <f>IFERROR('Base travail'!$AZ38*'Base travail'!$MQ38/AZ$16,0)</f>
        <v>0</v>
      </c>
      <c r="YI38" s="307">
        <f>IFERROR('Base travail'!$BA38*'Base travail'!$MR38/BA$16,0)</f>
        <v>0</v>
      </c>
      <c r="YJ38" s="307">
        <f>IFERROR('Base travail'!$BB38*'Base travail'!$MS38/BB$16,0)</f>
        <v>0</v>
      </c>
      <c r="YK38" s="307">
        <f>IFERROR('Base travail'!$BC38*'Base travail'!$MT38/BC$16,0)</f>
        <v>0</v>
      </c>
      <c r="YL38" s="307">
        <f>IFERROR('Base travail'!$BD38*'Base travail'!$MU38/BD$16,0)</f>
        <v>0</v>
      </c>
      <c r="YM38" s="307">
        <f>IFERROR('Base travail'!$BE38*'Base travail'!$MV38/BE$16,0)</f>
        <v>0</v>
      </c>
      <c r="YN38" s="307">
        <f>IFERROR('Base travail'!$BF38*'Base travail'!$MW38/BF$16,0)</f>
        <v>0</v>
      </c>
      <c r="YO38" s="307">
        <f>IFERROR('Base travail'!$BG38*'Base travail'!$MX38/BG$16,0)</f>
        <v>0</v>
      </c>
      <c r="YP38" s="307">
        <f>IFERROR('Base travail'!$BH38*'Base travail'!$MY38/BH$16,0)</f>
        <v>0</v>
      </c>
      <c r="YQ38" s="307">
        <f>IFERROR('Base travail'!$BI38*'Base travail'!$MZ38/BI$16,0)</f>
        <v>0</v>
      </c>
      <c r="YR38" s="307">
        <f>IFERROR('Base travail'!$BJ38*'Base travail'!$NA38/BJ$16,0)</f>
        <v>0</v>
      </c>
      <c r="YS38" s="307">
        <f>IFERROR('Base travail'!$BK38*'Base travail'!$NB38/BK$16,0)</f>
        <v>0</v>
      </c>
      <c r="YT38" s="307">
        <f>IFERROR('Base travail'!$BL38*'Base travail'!$NC38/BL$16,0)</f>
        <v>0</v>
      </c>
      <c r="YU38" s="307">
        <f>IFERROR('Base travail'!$BM38*'Base travail'!$ND38/BM$16,0)</f>
        <v>0</v>
      </c>
      <c r="YV38" s="307">
        <f>IFERROR('Base travail'!$BN38*'Base travail'!$NE38/BN$16,0)</f>
        <v>0</v>
      </c>
      <c r="YW38" s="307">
        <f>IFERROR('Base travail'!$BO38*'Base travail'!$NF38/BO$16,0)</f>
        <v>0</v>
      </c>
      <c r="YX38" s="307">
        <f>IFERROR('Base travail'!$BP38*'Base travail'!$NG38/BP$16,0)</f>
        <v>0</v>
      </c>
      <c r="YY38" s="307">
        <f>IFERROR('Base travail'!$BQ38*'Base travail'!$NH38/BQ$16,0)</f>
        <v>0</v>
      </c>
      <c r="YZ38" s="307">
        <f>IFERROR('Base travail'!$BR38*'Base travail'!$NI38/BR$16,0)</f>
        <v>0</v>
      </c>
      <c r="ZA38" s="307">
        <f>IFERROR('Base travail'!$BS38*'Base travail'!$NJ38/BS$16,0)</f>
        <v>0</v>
      </c>
      <c r="ZB38" s="307">
        <f>IFERROR('Base travail'!$BT38*'Base travail'!$NK38/BT$16,0)</f>
        <v>0</v>
      </c>
      <c r="ZC38" s="307">
        <f>IFERROR('Base travail'!$BU38*'Base travail'!$NL38/BU$16,0)</f>
        <v>0</v>
      </c>
      <c r="ZD38" s="307">
        <f>IFERROR('Base travail'!$BV38*'Base travail'!$NM38/BV$16,0)</f>
        <v>0</v>
      </c>
      <c r="ZE38" s="307">
        <f>IFERROR('Base travail'!$BW38*'Base travail'!$NN38/BW$16,0)</f>
        <v>0</v>
      </c>
      <c r="ZF38" s="307">
        <f>IFERROR('Base travail'!$BX38*'Base travail'!$NO38/BX$16,0)</f>
        <v>0</v>
      </c>
      <c r="ZG38" s="307">
        <f>IFERROR('Base travail'!$BY38*'Base travail'!$NP38/BY$16,0)</f>
        <v>0</v>
      </c>
      <c r="ZH38" s="307">
        <f>IFERROR('Base travail'!$BZ38*'Base travail'!$NQ38/BZ$16,0)</f>
        <v>0</v>
      </c>
      <c r="ZI38" s="307">
        <f>IFERROR('Base travail'!$CA38*'Base travail'!$NR38/CA$16,0)</f>
        <v>0</v>
      </c>
      <c r="ZJ38" s="307">
        <f>IFERROR('Base travail'!$CB38*'Base travail'!$NS38/CB$16,0)</f>
        <v>0</v>
      </c>
      <c r="ZK38" s="307">
        <f>IFERROR('Base travail'!$CC38*'Base travail'!$NT38/CC$16,0)</f>
        <v>0</v>
      </c>
      <c r="ZL38" s="307">
        <f>IFERROR('Base travail'!$CD38*'Base travail'!$NU38/CD$16,0)</f>
        <v>0</v>
      </c>
      <c r="ZM38" s="307">
        <f>IFERROR('Base travail'!$CE38*'Base travail'!$NV38/CE$16,0)</f>
        <v>0</v>
      </c>
      <c r="ZN38" s="307">
        <f>IFERROR('Base travail'!$CF38*'Base travail'!$NW38/CF$16,0)</f>
        <v>0</v>
      </c>
      <c r="ZO38" s="307">
        <f>IFERROR('Base travail'!$CG38*'Base travail'!$NX38/CG$16,0)</f>
        <v>0</v>
      </c>
      <c r="ZP38" s="307">
        <f>IFERROR('Base travail'!$CH38*'Base travail'!$NY38/CH$16,0)</f>
        <v>0</v>
      </c>
      <c r="ZQ38" s="307">
        <f>IFERROR('Base travail'!$CI38*'Base travail'!$NZ38/CI$16,0)</f>
        <v>0</v>
      </c>
      <c r="ZR38" s="307">
        <f>IFERROR('Base travail'!$CJ38*'Base travail'!$OA38/CJ$16,0)</f>
        <v>0</v>
      </c>
      <c r="ZS38" s="307">
        <f>IFERROR('Base travail'!$CK38*'Base travail'!$OB38/CK$16,0)</f>
        <v>0</v>
      </c>
      <c r="ZT38" s="307">
        <f>IFERROR('Base travail'!$CL38*'Base travail'!$OC38/CL$16,0)</f>
        <v>0</v>
      </c>
      <c r="ZU38" s="307">
        <f>IFERROR('Base travail'!$CM38*'Base travail'!$OD38/CM$16,0)</f>
        <v>0</v>
      </c>
      <c r="ZV38" s="307">
        <f>IFERROR('Base travail'!$CN38*'Base travail'!$OE38/CN$16,0)</f>
        <v>0</v>
      </c>
      <c r="ZW38" s="307">
        <f>IFERROR('Base travail'!$CO38*'Base travail'!$OF38/CO$16,0)</f>
        <v>0</v>
      </c>
      <c r="ZX38" s="307">
        <f>IFERROR('Base travail'!$CP38*'Base travail'!$OG38/CP$16,0)</f>
        <v>0</v>
      </c>
      <c r="ZY38" s="307">
        <f>IFERROR('Base travail'!$CQ38*'Base travail'!$OH38/CQ$16,0)</f>
        <v>0</v>
      </c>
      <c r="ZZ38" s="307">
        <f>IFERROR('Base travail'!$CR38*'Base travail'!$OI38/CR$16,0)</f>
        <v>0</v>
      </c>
      <c r="AAA38" s="307">
        <f>IFERROR('Base travail'!$CS38*'Base travail'!$OJ38/CS$16,0)</f>
        <v>0</v>
      </c>
      <c r="AAB38" s="307">
        <f>IFERROR('Base travail'!$CT38*'Base travail'!$OK38/CT$16,0)</f>
        <v>0</v>
      </c>
      <c r="AAC38" s="307">
        <f>IFERROR('Base travail'!$CU38*'Base travail'!$OL38/CU$16,0)</f>
        <v>0</v>
      </c>
      <c r="AAD38" s="307">
        <f>IFERROR('Base travail'!$CV38*'Base travail'!$OM38/CV$16,0)</f>
        <v>0</v>
      </c>
      <c r="AAE38" s="307">
        <f>IFERROR('Base travail'!$CW38*'Base travail'!$ON38/CW$16,0)</f>
        <v>0</v>
      </c>
      <c r="AAF38" s="307">
        <f>IFERROR('Base travail'!$CX38*'Base travail'!$OO38/CX$16,0)</f>
        <v>0</v>
      </c>
      <c r="AAG38" s="307">
        <f>IFERROR('Base travail'!$CY38*'Base travail'!$OP38/CY$16,0)</f>
        <v>0</v>
      </c>
      <c r="AAH38" s="307">
        <f>IFERROR('Base travail'!$CZ38*'Base travail'!$OQ38/CZ$16,0)</f>
        <v>0</v>
      </c>
      <c r="AAI38" s="307">
        <f>IFERROR('Base travail'!$DA38*'Base travail'!$OR38/DA$16,0)</f>
        <v>0</v>
      </c>
      <c r="AAJ38" s="307">
        <f>IFERROR('Base travail'!$DB38*'Base travail'!$OS38/DB$16,0)</f>
        <v>0</v>
      </c>
      <c r="AAK38" s="324">
        <f>IFERROR('Base travail'!$DC38*'Base travail'!$OT38/DC$16,0)</f>
        <v>0</v>
      </c>
    </row>
    <row r="39" spans="1:713" x14ac:dyDescent="0.25">
      <c r="A39" s="309">
        <f>Info!D24</f>
        <v>18</v>
      </c>
      <c r="B39" s="310" t="str">
        <f>Info!B24</f>
        <v>SAINT GERMAIN PNEI PSE 2.2.1</v>
      </c>
      <c r="C39" s="310">
        <f>VLOOKUP(B39,Info!$B$7:$AE$106,30,FALSE)</f>
        <v>21.724999999999998</v>
      </c>
      <c r="D39" s="311">
        <f>SUM('Base travail'!$H39:$DC39)</f>
        <v>1887</v>
      </c>
      <c r="E39" s="312">
        <f>SUM('Base travail'!$OV39:$SQ39)</f>
        <v>0</v>
      </c>
      <c r="F39" s="312">
        <f>SUM('Base travail'!$SS39:$WN39)</f>
        <v>0</v>
      </c>
      <c r="G39" s="312">
        <f>SUM('Base travail'!$WP39:$AAK39)</f>
        <v>0</v>
      </c>
      <c r="H39" s="363"/>
      <c r="I39" s="363"/>
      <c r="J39" s="363"/>
      <c r="K39" s="363"/>
      <c r="L39" s="363"/>
      <c r="M39" s="363"/>
      <c r="N39" s="363">
        <v>156</v>
      </c>
      <c r="O39" s="363"/>
      <c r="P39" s="363"/>
      <c r="Q39" s="363"/>
      <c r="R39" s="363"/>
      <c r="S39" s="363"/>
      <c r="T39" s="363"/>
      <c r="U39" s="363"/>
      <c r="V39" s="363"/>
      <c r="W39" s="363"/>
      <c r="X39" s="363"/>
      <c r="Y39" s="363"/>
      <c r="Z39" s="363"/>
      <c r="AA39" s="363"/>
      <c r="AB39" s="363"/>
      <c r="AC39" s="363"/>
      <c r="AD39" s="363"/>
      <c r="AE39" s="363"/>
      <c r="AF39" s="363"/>
      <c r="AG39" s="363"/>
      <c r="AH39" s="363"/>
      <c r="AI39" s="363"/>
      <c r="AJ39" s="363"/>
      <c r="AK39" s="363"/>
      <c r="AL39" s="363"/>
      <c r="AM39" s="363"/>
      <c r="AN39" s="363"/>
      <c r="AO39" s="363"/>
      <c r="AP39" s="363"/>
      <c r="AQ39" s="363"/>
      <c r="AR39" s="363"/>
      <c r="AS39" s="363"/>
      <c r="AT39" s="363"/>
      <c r="AU39" s="363"/>
      <c r="AV39" s="363"/>
      <c r="AW39" s="363"/>
      <c r="AX39" s="363"/>
      <c r="AY39" s="363"/>
      <c r="AZ39" s="363"/>
      <c r="BA39" s="363"/>
      <c r="BB39" s="363"/>
      <c r="BC39" s="363"/>
      <c r="BD39" s="363"/>
      <c r="BE39" s="363"/>
      <c r="BF39" s="363"/>
      <c r="BG39" s="363"/>
      <c r="BH39" s="363"/>
      <c r="BI39" s="363"/>
      <c r="BJ39" s="363"/>
      <c r="BK39" s="363"/>
      <c r="BL39" s="363"/>
      <c r="BM39" s="363"/>
      <c r="BN39" s="363"/>
      <c r="BO39" s="363"/>
      <c r="BP39" s="363"/>
      <c r="BQ39" s="363"/>
      <c r="BR39" s="363"/>
      <c r="BS39" s="363"/>
      <c r="BT39" s="363"/>
      <c r="BU39" s="363"/>
      <c r="BV39" s="363"/>
      <c r="BW39" s="363"/>
      <c r="BX39" s="363"/>
      <c r="BY39" s="363"/>
      <c r="BZ39" s="363"/>
      <c r="CA39" s="363"/>
      <c r="CB39" s="363"/>
      <c r="CC39" s="363"/>
      <c r="CD39" s="363">
        <v>1731</v>
      </c>
      <c r="CE39" s="363"/>
      <c r="CF39" s="363"/>
      <c r="CG39" s="363"/>
      <c r="CH39" s="363"/>
      <c r="CI39" s="363"/>
      <c r="CJ39" s="363"/>
      <c r="CK39" s="363"/>
      <c r="CL39" s="363"/>
      <c r="CM39" s="363"/>
      <c r="CN39" s="363"/>
      <c r="CO39" s="363"/>
      <c r="CP39" s="363"/>
      <c r="CQ39" s="363"/>
      <c r="CR39" s="363"/>
      <c r="CS39" s="363"/>
      <c r="CT39" s="363"/>
      <c r="CU39" s="363"/>
      <c r="CV39" s="363"/>
      <c r="CW39" s="363"/>
      <c r="CX39" s="363"/>
      <c r="CY39" s="363"/>
      <c r="CZ39" s="363"/>
      <c r="DA39" s="363"/>
      <c r="DB39" s="363"/>
      <c r="DC39" s="363"/>
      <c r="DE39" s="314">
        <f t="shared" si="906"/>
        <v>21.724999999999998</v>
      </c>
      <c r="DF39" s="314">
        <f t="shared" si="907"/>
        <v>0</v>
      </c>
      <c r="DG39" s="314">
        <f t="shared" si="908"/>
        <v>0</v>
      </c>
      <c r="DH39" s="314">
        <f t="shared" si="909"/>
        <v>0</v>
      </c>
      <c r="DI39" s="314">
        <f t="shared" si="910"/>
        <v>4.3449999999999998</v>
      </c>
      <c r="DJ39" s="314">
        <f t="shared" si="911"/>
        <v>21.724999999999998</v>
      </c>
      <c r="DK39" s="314">
        <f t="shared" si="912"/>
        <v>4.3449999999999998</v>
      </c>
      <c r="DL39" s="314">
        <f t="shared" si="913"/>
        <v>4.3449999999999998</v>
      </c>
      <c r="DM39" s="314">
        <f t="shared" si="914"/>
        <v>21.724999999999998</v>
      </c>
      <c r="DN39" s="314">
        <f t="shared" si="915"/>
        <v>21.724999999999998</v>
      </c>
      <c r="DO39" s="314">
        <f t="shared" si="916"/>
        <v>21.724999999999998</v>
      </c>
      <c r="DP39" s="314">
        <f t="shared" si="917"/>
        <v>21.724999999999998</v>
      </c>
      <c r="DQ39" s="314">
        <f t="shared" si="918"/>
        <v>4.3449999999999998</v>
      </c>
      <c r="DR39" s="314">
        <f t="shared" si="919"/>
        <v>4.3449999999999998</v>
      </c>
      <c r="DS39" s="314">
        <f t="shared" si="920"/>
        <v>4.3449999999999998</v>
      </c>
      <c r="DT39" s="314">
        <f t="shared" si="921"/>
        <v>4.3449999999999998</v>
      </c>
      <c r="DU39" s="314">
        <f t="shared" si="922"/>
        <v>21.724999999999998</v>
      </c>
      <c r="DV39" s="314">
        <f t="shared" si="923"/>
        <v>21.724999999999998</v>
      </c>
      <c r="DW39" s="314">
        <f t="shared" si="924"/>
        <v>21.724999999999998</v>
      </c>
      <c r="DX39" s="314">
        <f t="shared" si="925"/>
        <v>21.724999999999998</v>
      </c>
      <c r="DY39" s="314">
        <f t="shared" si="926"/>
        <v>0</v>
      </c>
      <c r="DZ39" s="314">
        <f t="shared" si="927"/>
        <v>0</v>
      </c>
      <c r="EA39" s="314">
        <f t="shared" si="928"/>
        <v>0</v>
      </c>
      <c r="EB39" s="314">
        <f t="shared" si="929"/>
        <v>0</v>
      </c>
      <c r="EC39" s="314">
        <f t="shared" si="930"/>
        <v>21.724999999999998</v>
      </c>
      <c r="ED39" s="314">
        <f t="shared" si="931"/>
        <v>1</v>
      </c>
      <c r="EE39" s="314">
        <f t="shared" si="932"/>
        <v>1</v>
      </c>
      <c r="EF39" s="314">
        <f t="shared" si="933"/>
        <v>21.724999999999998</v>
      </c>
      <c r="EG39" s="314">
        <f t="shared" si="934"/>
        <v>0</v>
      </c>
      <c r="EH39" s="314">
        <f t="shared" si="935"/>
        <v>0</v>
      </c>
      <c r="EI39" s="314">
        <f t="shared" si="936"/>
        <v>0</v>
      </c>
      <c r="EJ39" s="314">
        <f t="shared" si="937"/>
        <v>0</v>
      </c>
      <c r="EK39" s="314">
        <f t="shared" si="938"/>
        <v>21.724999999999998</v>
      </c>
      <c r="EL39" s="314">
        <f t="shared" si="939"/>
        <v>1</v>
      </c>
      <c r="EM39" s="314">
        <f t="shared" si="940"/>
        <v>1</v>
      </c>
      <c r="EN39" s="314">
        <f t="shared" si="941"/>
        <v>21.724999999999998</v>
      </c>
      <c r="EO39" s="314">
        <f t="shared" si="942"/>
        <v>21.724999999999998</v>
      </c>
      <c r="EP39" s="314">
        <f t="shared" si="943"/>
        <v>0</v>
      </c>
      <c r="EQ39" s="314">
        <f t="shared" si="944"/>
        <v>0</v>
      </c>
      <c r="ER39" s="314">
        <f t="shared" si="945"/>
        <v>21.724999999999998</v>
      </c>
      <c r="ES39" s="314">
        <f t="shared" si="946"/>
        <v>21.724999999999998</v>
      </c>
      <c r="ET39" s="314">
        <f t="shared" si="947"/>
        <v>21.724999999999998</v>
      </c>
      <c r="EU39" s="314">
        <f t="shared" si="948"/>
        <v>21.724999999999998</v>
      </c>
      <c r="EV39" s="314">
        <f t="shared" si="949"/>
        <v>21.724999999999998</v>
      </c>
      <c r="EW39" s="314">
        <f t="shared" si="950"/>
        <v>21.724999999999998</v>
      </c>
      <c r="EX39" s="314">
        <f t="shared" si="951"/>
        <v>21.724999999999998</v>
      </c>
      <c r="EY39" s="314">
        <f t="shared" si="952"/>
        <v>21.724999999999998</v>
      </c>
      <c r="EZ39" s="314">
        <f t="shared" si="953"/>
        <v>21.724999999999998</v>
      </c>
      <c r="FA39" s="314">
        <f t="shared" si="954"/>
        <v>21.724999999999998</v>
      </c>
      <c r="FB39" s="314">
        <f t="shared" si="955"/>
        <v>21.724999999999998</v>
      </c>
      <c r="FC39" s="314">
        <f t="shared" si="956"/>
        <v>21.724999999999998</v>
      </c>
      <c r="FD39" s="314">
        <f t="shared" si="957"/>
        <v>21.724999999999998</v>
      </c>
      <c r="FE39" s="314">
        <f t="shared" si="958"/>
        <v>21.724999999999998</v>
      </c>
      <c r="FF39" s="314">
        <f t="shared" si="959"/>
        <v>21.724999999999998</v>
      </c>
      <c r="FG39" s="314">
        <f t="shared" si="960"/>
        <v>21.724999999999998</v>
      </c>
      <c r="FH39" s="314">
        <f t="shared" si="961"/>
        <v>21.724999999999998</v>
      </c>
      <c r="FI39" s="314">
        <f t="shared" si="962"/>
        <v>21.724999999999998</v>
      </c>
      <c r="FJ39" s="314">
        <f t="shared" si="963"/>
        <v>4.3449999999999998</v>
      </c>
      <c r="FK39" s="314">
        <f t="shared" si="964"/>
        <v>4.3449999999999998</v>
      </c>
      <c r="FL39" s="314">
        <f t="shared" si="965"/>
        <v>21.724999999999998</v>
      </c>
      <c r="FM39" s="314">
        <f t="shared" si="966"/>
        <v>21.724999999999998</v>
      </c>
      <c r="FN39" s="314">
        <f t="shared" si="967"/>
        <v>0</v>
      </c>
      <c r="FO39" s="314">
        <f t="shared" si="968"/>
        <v>0</v>
      </c>
      <c r="FP39" s="314">
        <f t="shared" si="969"/>
        <v>21.724999999999998</v>
      </c>
      <c r="FQ39" s="314">
        <f t="shared" si="970"/>
        <v>21.724999999999998</v>
      </c>
      <c r="FR39" s="314">
        <f t="shared" si="971"/>
        <v>21.724999999999998</v>
      </c>
      <c r="FS39" s="314">
        <f t="shared" si="972"/>
        <v>21.724999999999998</v>
      </c>
      <c r="FT39" s="314">
        <f t="shared" si="973"/>
        <v>21.724999999999998</v>
      </c>
      <c r="FU39" s="314">
        <f t="shared" si="974"/>
        <v>21.724999999999998</v>
      </c>
      <c r="FV39" s="314">
        <f t="shared" si="975"/>
        <v>4.3449999999999998</v>
      </c>
      <c r="FW39" s="314">
        <f t="shared" si="976"/>
        <v>21.724999999999998</v>
      </c>
      <c r="FX39" s="314">
        <f t="shared" si="977"/>
        <v>21.724999999999998</v>
      </c>
      <c r="FY39" s="314">
        <f t="shared" si="978"/>
        <v>4.3449999999999998</v>
      </c>
      <c r="FZ39" s="314">
        <f t="shared" si="979"/>
        <v>4.3449999999999998</v>
      </c>
      <c r="GA39" s="314">
        <f t="shared" si="980"/>
        <v>4.3449999999999998</v>
      </c>
      <c r="GB39" s="314">
        <f t="shared" si="981"/>
        <v>4.3449999999999998</v>
      </c>
      <c r="GC39" s="314">
        <f t="shared" si="982"/>
        <v>21.724999999999998</v>
      </c>
      <c r="GD39" s="314">
        <f t="shared" si="983"/>
        <v>21.724999999999998</v>
      </c>
      <c r="GE39" s="314">
        <f t="shared" si="984"/>
        <v>21.724999999999998</v>
      </c>
      <c r="GF39" s="314">
        <f t="shared" si="985"/>
        <v>21.724999999999998</v>
      </c>
      <c r="GG39" s="314">
        <f t="shared" si="986"/>
        <v>21.724999999999998</v>
      </c>
      <c r="GH39" s="314">
        <f t="shared" si="987"/>
        <v>21.724999999999998</v>
      </c>
      <c r="GI39" s="314">
        <f t="shared" si="988"/>
        <v>21.724999999999998</v>
      </c>
      <c r="GJ39" s="314">
        <f t="shared" si="989"/>
        <v>21.724999999999998</v>
      </c>
      <c r="GK39" s="314">
        <f t="shared" si="990"/>
        <v>21.724999999999998</v>
      </c>
      <c r="GL39" s="314">
        <f t="shared" si="991"/>
        <v>0</v>
      </c>
      <c r="GM39" s="314">
        <f t="shared" si="992"/>
        <v>0</v>
      </c>
      <c r="GN39" s="314">
        <f t="shared" si="993"/>
        <v>21.724999999999998</v>
      </c>
      <c r="GO39" s="314">
        <f t="shared" si="994"/>
        <v>21.724999999999998</v>
      </c>
      <c r="GP39" s="314">
        <f t="shared" si="995"/>
        <v>0</v>
      </c>
      <c r="GQ39" s="314">
        <f t="shared" si="996"/>
        <v>0</v>
      </c>
      <c r="GR39" s="314">
        <f t="shared" si="997"/>
        <v>21.724999999999998</v>
      </c>
      <c r="GS39" s="314">
        <f t="shared" si="998"/>
        <v>21.724999999999998</v>
      </c>
      <c r="GT39" s="314">
        <f t="shared" si="999"/>
        <v>21.724999999999998</v>
      </c>
      <c r="GU39" s="314">
        <f t="shared" si="1000"/>
        <v>21.724999999999998</v>
      </c>
      <c r="GV39" s="314">
        <f t="shared" si="1001"/>
        <v>21.724999999999998</v>
      </c>
      <c r="GW39" s="314">
        <f t="shared" si="1002"/>
        <v>21.724999999999998</v>
      </c>
      <c r="GX39" s="314">
        <f t="shared" si="1003"/>
        <v>21.724999999999998</v>
      </c>
      <c r="GY39" s="314">
        <f t="shared" si="1004"/>
        <v>21.724999999999998</v>
      </c>
      <c r="GZ39" s="314">
        <f t="shared" si="1005"/>
        <v>21.724999999999998</v>
      </c>
      <c r="HA39" s="315"/>
      <c r="HB39" s="314">
        <f t="shared" si="1006"/>
        <v>21.724999999999998</v>
      </c>
      <c r="HC39" s="314">
        <f t="shared" si="1007"/>
        <v>21.724999999999998</v>
      </c>
      <c r="HD39" s="314">
        <f t="shared" si="1008"/>
        <v>21.724999999999998</v>
      </c>
      <c r="HE39" s="314">
        <f t="shared" si="1009"/>
        <v>21.724999999999998</v>
      </c>
      <c r="HF39" s="314">
        <f t="shared" si="1010"/>
        <v>4.3449999999999998</v>
      </c>
      <c r="HG39" s="314">
        <f t="shared" si="1011"/>
        <v>21.724999999999998</v>
      </c>
      <c r="HH39" s="314">
        <f t="shared" si="1012"/>
        <v>4.3449999999999998</v>
      </c>
      <c r="HI39" s="314">
        <f t="shared" si="1013"/>
        <v>4.3449999999999998</v>
      </c>
      <c r="HJ39" s="314">
        <f t="shared" si="1014"/>
        <v>21.724999999999998</v>
      </c>
      <c r="HK39" s="314">
        <f t="shared" si="1015"/>
        <v>21.724999999999998</v>
      </c>
      <c r="HL39" s="314">
        <f t="shared" si="1016"/>
        <v>21.724999999999998</v>
      </c>
      <c r="HM39" s="314">
        <f t="shared" si="1017"/>
        <v>21.724999999999998</v>
      </c>
      <c r="HN39" s="314">
        <f t="shared" si="1018"/>
        <v>4.3449999999999998</v>
      </c>
      <c r="HO39" s="314">
        <f t="shared" si="1019"/>
        <v>4.3449999999999998</v>
      </c>
      <c r="HP39" s="314">
        <f t="shared" si="1020"/>
        <v>4.3449999999999998</v>
      </c>
      <c r="HQ39" s="314">
        <f t="shared" si="1021"/>
        <v>4.3449999999999998</v>
      </c>
      <c r="HR39" s="314">
        <f t="shared" si="1022"/>
        <v>21.724999999999998</v>
      </c>
      <c r="HS39" s="314">
        <f t="shared" si="1023"/>
        <v>21.724999999999998</v>
      </c>
      <c r="HT39" s="314">
        <f t="shared" si="1024"/>
        <v>21.724999999999998</v>
      </c>
      <c r="HU39" s="314">
        <f t="shared" si="1025"/>
        <v>21.724999999999998</v>
      </c>
      <c r="HV39" s="314">
        <f t="shared" si="1026"/>
        <v>8.69</v>
      </c>
      <c r="HW39" s="314">
        <f t="shared" si="1027"/>
        <v>8.69</v>
      </c>
      <c r="HX39" s="314">
        <f t="shared" si="1028"/>
        <v>8.69</v>
      </c>
      <c r="HY39" s="314">
        <f t="shared" si="1029"/>
        <v>8.69</v>
      </c>
      <c r="HZ39" s="314">
        <f t="shared" si="1030"/>
        <v>21.724999999999998</v>
      </c>
      <c r="IA39" s="314">
        <f t="shared" si="1031"/>
        <v>1</v>
      </c>
      <c r="IB39" s="314">
        <f t="shared" si="1032"/>
        <v>1</v>
      </c>
      <c r="IC39" s="314">
        <f t="shared" si="1033"/>
        <v>21.724999999999998</v>
      </c>
      <c r="ID39" s="314">
        <f t="shared" si="1034"/>
        <v>4.3449999999999998</v>
      </c>
      <c r="IE39" s="314">
        <f t="shared" si="1035"/>
        <v>4.3449999999999998</v>
      </c>
      <c r="IF39" s="314">
        <f t="shared" si="1036"/>
        <v>4.3449999999999998</v>
      </c>
      <c r="IG39" s="314">
        <f t="shared" si="1037"/>
        <v>4.3449999999999998</v>
      </c>
      <c r="IH39" s="314">
        <f t="shared" si="1038"/>
        <v>21.724999999999998</v>
      </c>
      <c r="II39" s="314">
        <f t="shared" si="1039"/>
        <v>1</v>
      </c>
      <c r="IJ39" s="314">
        <f t="shared" si="1040"/>
        <v>1</v>
      </c>
      <c r="IK39" s="314">
        <f t="shared" si="1041"/>
        <v>21.724999999999998</v>
      </c>
      <c r="IL39" s="314">
        <f t="shared" si="1042"/>
        <v>21.724999999999998</v>
      </c>
      <c r="IM39" s="314">
        <f t="shared" si="1043"/>
        <v>21.724999999999998</v>
      </c>
      <c r="IN39" s="314">
        <f t="shared" si="1044"/>
        <v>21.724999999999998</v>
      </c>
      <c r="IO39" s="314">
        <f t="shared" si="1045"/>
        <v>21.724999999999998</v>
      </c>
      <c r="IP39" s="314">
        <f t="shared" si="1046"/>
        <v>21.724999999999998</v>
      </c>
      <c r="IQ39" s="314">
        <f t="shared" si="1047"/>
        <v>4.3449999999999998</v>
      </c>
      <c r="IR39" s="314">
        <f t="shared" si="1048"/>
        <v>21.724999999999998</v>
      </c>
      <c r="IS39" s="314">
        <f t="shared" si="1049"/>
        <v>21.724999999999998</v>
      </c>
      <c r="IT39" s="314">
        <f t="shared" si="1050"/>
        <v>21.724999999999998</v>
      </c>
      <c r="IU39" s="314">
        <f t="shared" si="1051"/>
        <v>21.724999999999998</v>
      </c>
      <c r="IV39" s="314">
        <f t="shared" si="1052"/>
        <v>21.724999999999998</v>
      </c>
      <c r="IW39" s="314">
        <f t="shared" si="1053"/>
        <v>21.724999999999998</v>
      </c>
      <c r="IX39" s="314">
        <f t="shared" si="1054"/>
        <v>21.724999999999998</v>
      </c>
      <c r="IY39" s="314">
        <f t="shared" si="1055"/>
        <v>21.724999999999998</v>
      </c>
      <c r="IZ39" s="314">
        <f t="shared" si="1056"/>
        <v>21.724999999999998</v>
      </c>
      <c r="JA39" s="314">
        <f t="shared" si="1057"/>
        <v>21.724999999999998</v>
      </c>
      <c r="JB39" s="314">
        <f t="shared" si="1058"/>
        <v>21.724999999999998</v>
      </c>
      <c r="JC39" s="314">
        <f t="shared" si="1059"/>
        <v>21.724999999999998</v>
      </c>
      <c r="JD39" s="314">
        <f t="shared" si="1060"/>
        <v>21.724999999999998</v>
      </c>
      <c r="JE39" s="314">
        <f t="shared" si="1061"/>
        <v>21.724999999999998</v>
      </c>
      <c r="JF39" s="314">
        <f t="shared" si="1062"/>
        <v>21.724999999999998</v>
      </c>
      <c r="JG39" s="314">
        <f t="shared" si="1063"/>
        <v>4.3449999999999998</v>
      </c>
      <c r="JH39" s="314">
        <f t="shared" si="1064"/>
        <v>4.3449999999999998</v>
      </c>
      <c r="JI39" s="314">
        <f t="shared" si="1065"/>
        <v>21.724999999999998</v>
      </c>
      <c r="JJ39" s="314">
        <f t="shared" si="1066"/>
        <v>21.724999999999998</v>
      </c>
      <c r="JK39" s="314">
        <f t="shared" si="1067"/>
        <v>0</v>
      </c>
      <c r="JL39" s="314">
        <f t="shared" si="1068"/>
        <v>0</v>
      </c>
      <c r="JM39" s="314">
        <f t="shared" si="1069"/>
        <v>21.724999999999998</v>
      </c>
      <c r="JN39" s="314">
        <f t="shared" si="1070"/>
        <v>21.724999999999998</v>
      </c>
      <c r="JO39" s="314">
        <f t="shared" si="1071"/>
        <v>21.724999999999998</v>
      </c>
      <c r="JP39" s="314">
        <f t="shared" si="1072"/>
        <v>21.724999999999998</v>
      </c>
      <c r="JQ39" s="314">
        <f t="shared" si="1073"/>
        <v>21.724999999999998</v>
      </c>
      <c r="JR39" s="314">
        <f t="shared" si="1074"/>
        <v>21.724999999999998</v>
      </c>
      <c r="JS39" s="314">
        <f t="shared" si="1075"/>
        <v>2.173</v>
      </c>
      <c r="JT39" s="314">
        <f t="shared" si="1076"/>
        <v>21.724999999999998</v>
      </c>
      <c r="JU39" s="314">
        <f t="shared" si="1077"/>
        <v>21.724999999999998</v>
      </c>
      <c r="JV39" s="314">
        <f t="shared" si="1078"/>
        <v>4.3449999999999998</v>
      </c>
      <c r="JW39" s="314">
        <f t="shared" si="1079"/>
        <v>4.3449999999999998</v>
      </c>
      <c r="JX39" s="314">
        <f t="shared" si="1080"/>
        <v>4.3449999999999998</v>
      </c>
      <c r="JY39" s="314">
        <f t="shared" si="1081"/>
        <v>4.3449999999999998</v>
      </c>
      <c r="JZ39" s="314">
        <f t="shared" si="1082"/>
        <v>21.724999999999998</v>
      </c>
      <c r="KA39" s="314">
        <f t="shared" si="1083"/>
        <v>21.724999999999998</v>
      </c>
      <c r="KB39" s="314">
        <f t="shared" si="1084"/>
        <v>21.724999999999998</v>
      </c>
      <c r="KC39" s="314">
        <f t="shared" si="1085"/>
        <v>21.724999999999998</v>
      </c>
      <c r="KD39" s="314">
        <f t="shared" si="1086"/>
        <v>21.724999999999998</v>
      </c>
      <c r="KE39" s="314">
        <f t="shared" si="1087"/>
        <v>21.724999999999998</v>
      </c>
      <c r="KF39" s="314">
        <f t="shared" si="1088"/>
        <v>21.724999999999998</v>
      </c>
      <c r="KG39" s="314">
        <f t="shared" si="1089"/>
        <v>21.724999999999998</v>
      </c>
      <c r="KH39" s="314">
        <f t="shared" si="1090"/>
        <v>21.724999999999998</v>
      </c>
      <c r="KI39" s="314">
        <f t="shared" si="1091"/>
        <v>21.724999999999998</v>
      </c>
      <c r="KJ39" s="314">
        <f t="shared" si="1092"/>
        <v>21.724999999999998</v>
      </c>
      <c r="KK39" s="314">
        <f t="shared" si="1093"/>
        <v>21.724999999999998</v>
      </c>
      <c r="KL39" s="314">
        <f t="shared" si="1094"/>
        <v>21.724999999999998</v>
      </c>
      <c r="KM39" s="314">
        <f t="shared" si="1095"/>
        <v>21.724999999999998</v>
      </c>
      <c r="KN39" s="314">
        <f t="shared" si="1096"/>
        <v>21.724999999999998</v>
      </c>
      <c r="KO39" s="314">
        <f t="shared" si="1097"/>
        <v>21.724999999999998</v>
      </c>
      <c r="KP39" s="314">
        <f t="shared" si="1098"/>
        <v>21.724999999999998</v>
      </c>
      <c r="KQ39" s="314">
        <f t="shared" si="1099"/>
        <v>21.724999999999998</v>
      </c>
      <c r="KR39" s="314">
        <f t="shared" si="1100"/>
        <v>21.724999999999998</v>
      </c>
      <c r="KS39" s="314">
        <f t="shared" si="1101"/>
        <v>21.724999999999998</v>
      </c>
      <c r="KT39" s="314">
        <f t="shared" si="1102"/>
        <v>21.724999999999998</v>
      </c>
      <c r="KU39" s="314">
        <f t="shared" si="1103"/>
        <v>21.724999999999998</v>
      </c>
      <c r="KV39" s="314">
        <f t="shared" si="1104"/>
        <v>21.724999999999998</v>
      </c>
      <c r="KW39" s="314">
        <f t="shared" si="1105"/>
        <v>21.724999999999998</v>
      </c>
      <c r="KX39" s="315"/>
      <c r="KY39" s="314">
        <f t="shared" si="1106"/>
        <v>8.3000000000000004E-2</v>
      </c>
      <c r="KZ39" s="314">
        <f t="shared" si="1107"/>
        <v>0</v>
      </c>
      <c r="LA39" s="314">
        <f t="shared" si="1108"/>
        <v>0</v>
      </c>
      <c r="LB39" s="314">
        <f t="shared" si="1109"/>
        <v>0</v>
      </c>
      <c r="LC39" s="314">
        <f t="shared" si="1110"/>
        <v>0</v>
      </c>
      <c r="LD39" s="314">
        <f t="shared" si="1111"/>
        <v>0</v>
      </c>
      <c r="LE39" s="314">
        <f t="shared" si="1112"/>
        <v>0</v>
      </c>
      <c r="LF39" s="314">
        <f t="shared" si="1113"/>
        <v>0</v>
      </c>
      <c r="LG39" s="314">
        <f t="shared" si="1114"/>
        <v>0</v>
      </c>
      <c r="LH39" s="314">
        <f t="shared" si="1115"/>
        <v>0</v>
      </c>
      <c r="LI39" s="314">
        <f t="shared" si="1116"/>
        <v>0</v>
      </c>
      <c r="LJ39" s="314">
        <f t="shared" si="1117"/>
        <v>0</v>
      </c>
      <c r="LK39" s="314">
        <f t="shared" si="1118"/>
        <v>0</v>
      </c>
      <c r="LL39" s="314">
        <f t="shared" si="1119"/>
        <v>0</v>
      </c>
      <c r="LM39" s="314">
        <f t="shared" si="1120"/>
        <v>0</v>
      </c>
      <c r="LN39" s="314">
        <f t="shared" si="1121"/>
        <v>0</v>
      </c>
      <c r="LO39" s="314">
        <f t="shared" si="1122"/>
        <v>0</v>
      </c>
      <c r="LP39" s="314">
        <f t="shared" si="1123"/>
        <v>0</v>
      </c>
      <c r="LQ39" s="314">
        <f t="shared" si="1124"/>
        <v>0</v>
      </c>
      <c r="LR39" s="314">
        <f t="shared" si="1125"/>
        <v>0</v>
      </c>
      <c r="LS39" s="314">
        <f t="shared" si="1126"/>
        <v>0</v>
      </c>
      <c r="LT39" s="314">
        <f t="shared" si="1127"/>
        <v>0</v>
      </c>
      <c r="LU39" s="314">
        <f t="shared" si="1128"/>
        <v>0</v>
      </c>
      <c r="LV39" s="314">
        <f t="shared" si="1129"/>
        <v>0</v>
      </c>
      <c r="LW39" s="314">
        <f t="shared" si="1130"/>
        <v>0</v>
      </c>
      <c r="LX39" s="314">
        <f t="shared" si="1131"/>
        <v>0</v>
      </c>
      <c r="LY39" s="314">
        <f t="shared" si="1132"/>
        <v>0</v>
      </c>
      <c r="LZ39" s="314">
        <f t="shared" si="1133"/>
        <v>0</v>
      </c>
      <c r="MA39" s="314">
        <f t="shared" si="1134"/>
        <v>0</v>
      </c>
      <c r="MB39" s="314">
        <f t="shared" si="1135"/>
        <v>0</v>
      </c>
      <c r="MC39" s="314">
        <f t="shared" si="1136"/>
        <v>0</v>
      </c>
      <c r="MD39" s="314">
        <f t="shared" si="1137"/>
        <v>0</v>
      </c>
      <c r="ME39" s="314">
        <f t="shared" si="1138"/>
        <v>0</v>
      </c>
      <c r="MF39" s="314">
        <f t="shared" si="1139"/>
        <v>0</v>
      </c>
      <c r="MG39" s="314">
        <f t="shared" si="1140"/>
        <v>0</v>
      </c>
      <c r="MH39" s="314">
        <f t="shared" si="1141"/>
        <v>0</v>
      </c>
      <c r="MI39" s="314">
        <f t="shared" si="1142"/>
        <v>0</v>
      </c>
      <c r="MJ39" s="314">
        <f t="shared" si="1143"/>
        <v>0</v>
      </c>
      <c r="MK39" s="314">
        <f t="shared" si="1144"/>
        <v>0</v>
      </c>
      <c r="ML39" s="314">
        <f t="shared" si="1145"/>
        <v>0</v>
      </c>
      <c r="MM39" s="314">
        <f t="shared" si="1146"/>
        <v>0</v>
      </c>
      <c r="MN39" s="314">
        <f t="shared" si="1147"/>
        <v>0</v>
      </c>
      <c r="MO39" s="314">
        <f t="shared" si="1148"/>
        <v>0</v>
      </c>
      <c r="MP39" s="314">
        <f t="shared" si="1149"/>
        <v>0</v>
      </c>
      <c r="MQ39" s="314">
        <f t="shared" si="1150"/>
        <v>0</v>
      </c>
      <c r="MR39" s="314">
        <f t="shared" si="1151"/>
        <v>0</v>
      </c>
      <c r="MS39" s="314">
        <f t="shared" si="1152"/>
        <v>0</v>
      </c>
      <c r="MT39" s="314">
        <f t="shared" si="1153"/>
        <v>0</v>
      </c>
      <c r="MU39" s="314">
        <f t="shared" si="1154"/>
        <v>0</v>
      </c>
      <c r="MV39" s="314">
        <f t="shared" si="1155"/>
        <v>0</v>
      </c>
      <c r="MW39" s="314">
        <f t="shared" si="1156"/>
        <v>0</v>
      </c>
      <c r="MX39" s="314">
        <f t="shared" si="1157"/>
        <v>0</v>
      </c>
      <c r="MY39" s="314">
        <f t="shared" si="1158"/>
        <v>0</v>
      </c>
      <c r="MZ39" s="314">
        <f t="shared" si="1159"/>
        <v>0</v>
      </c>
      <c r="NA39" s="314">
        <f t="shared" si="1160"/>
        <v>0</v>
      </c>
      <c r="NB39" s="314">
        <f t="shared" si="1161"/>
        <v>0</v>
      </c>
      <c r="NC39" s="314">
        <f t="shared" si="1162"/>
        <v>0</v>
      </c>
      <c r="ND39" s="314">
        <f t="shared" si="1163"/>
        <v>0</v>
      </c>
      <c r="NE39" s="314">
        <f t="shared" si="1164"/>
        <v>0</v>
      </c>
      <c r="NF39" s="314">
        <f t="shared" si="1165"/>
        <v>0</v>
      </c>
      <c r="NG39" s="314">
        <f t="shared" si="1166"/>
        <v>0</v>
      </c>
      <c r="NH39" s="314">
        <f t="shared" si="1167"/>
        <v>0</v>
      </c>
      <c r="NI39" s="314">
        <f t="shared" si="1168"/>
        <v>0</v>
      </c>
      <c r="NJ39" s="314">
        <f t="shared" si="1169"/>
        <v>0</v>
      </c>
      <c r="NK39" s="314">
        <f t="shared" si="1170"/>
        <v>0</v>
      </c>
      <c r="NL39" s="314">
        <f t="shared" si="1171"/>
        <v>0</v>
      </c>
      <c r="NM39" s="314">
        <f t="shared" si="1172"/>
        <v>0</v>
      </c>
      <c r="NN39" s="314">
        <f t="shared" si="1173"/>
        <v>0</v>
      </c>
      <c r="NO39" s="314">
        <f t="shared" si="1174"/>
        <v>0</v>
      </c>
      <c r="NP39" s="314">
        <f t="shared" si="1175"/>
        <v>0</v>
      </c>
      <c r="NQ39" s="314">
        <f t="shared" si="1176"/>
        <v>0</v>
      </c>
      <c r="NR39" s="314">
        <f t="shared" si="1177"/>
        <v>0</v>
      </c>
      <c r="NS39" s="314">
        <f t="shared" si="1178"/>
        <v>0</v>
      </c>
      <c r="NT39" s="314">
        <f t="shared" si="1179"/>
        <v>0</v>
      </c>
      <c r="NU39" s="314">
        <f t="shared" si="1180"/>
        <v>0</v>
      </c>
      <c r="NV39" s="314">
        <f t="shared" si="1181"/>
        <v>0</v>
      </c>
      <c r="NW39" s="314">
        <f t="shared" si="1182"/>
        <v>0</v>
      </c>
      <c r="NX39" s="314">
        <f t="shared" si="1183"/>
        <v>0</v>
      </c>
      <c r="NY39" s="314">
        <f t="shared" si="1184"/>
        <v>0</v>
      </c>
      <c r="NZ39" s="314">
        <f t="shared" si="1185"/>
        <v>0</v>
      </c>
      <c r="OA39" s="314">
        <f t="shared" si="1186"/>
        <v>0</v>
      </c>
      <c r="OB39" s="314">
        <f t="shared" si="1187"/>
        <v>0</v>
      </c>
      <c r="OC39" s="314">
        <f t="shared" si="1188"/>
        <v>0</v>
      </c>
      <c r="OD39" s="314">
        <f t="shared" si="1189"/>
        <v>0</v>
      </c>
      <c r="OE39" s="314">
        <f t="shared" si="1190"/>
        <v>0</v>
      </c>
      <c r="OF39" s="314">
        <f t="shared" si="1191"/>
        <v>0</v>
      </c>
      <c r="OG39" s="314">
        <f t="shared" si="1192"/>
        <v>0</v>
      </c>
      <c r="OH39" s="314">
        <f t="shared" si="1193"/>
        <v>0</v>
      </c>
      <c r="OI39" s="314">
        <f t="shared" si="1194"/>
        <v>0</v>
      </c>
      <c r="OJ39" s="314">
        <f t="shared" si="1195"/>
        <v>0</v>
      </c>
      <c r="OK39" s="314">
        <f t="shared" si="1196"/>
        <v>0</v>
      </c>
      <c r="OL39" s="314">
        <f t="shared" si="1197"/>
        <v>8.3000000000000004E-2</v>
      </c>
      <c r="OM39" s="314">
        <f t="shared" si="1198"/>
        <v>8.3000000000000004E-2</v>
      </c>
      <c r="ON39" s="314">
        <f t="shared" si="1199"/>
        <v>8.3000000000000004E-2</v>
      </c>
      <c r="OO39" s="314">
        <f t="shared" si="1200"/>
        <v>8.3000000000000004E-2</v>
      </c>
      <c r="OP39" s="314">
        <f t="shared" si="1201"/>
        <v>8.3000000000000004E-2</v>
      </c>
      <c r="OQ39" s="314">
        <f t="shared" si="1202"/>
        <v>8.3000000000000004E-2</v>
      </c>
      <c r="OR39" s="314">
        <f t="shared" si="1203"/>
        <v>8.3000000000000004E-2</v>
      </c>
      <c r="OS39" s="314">
        <f t="shared" si="1204"/>
        <v>8.3000000000000004E-2</v>
      </c>
      <c r="OT39" s="314">
        <f t="shared" si="1205"/>
        <v>8.3000000000000004E-2</v>
      </c>
      <c r="OU39" s="314"/>
      <c r="OV39" s="314">
        <f>IFERROR('Base travail'!$H39*'Base travail'!$DE39/H$10,0)</f>
        <v>0</v>
      </c>
      <c r="OW39" s="314">
        <f>IFERROR('Base travail'!$I39*'Base travail'!$DF39/I$10,0)</f>
        <v>0</v>
      </c>
      <c r="OX39" s="314">
        <f>IFERROR('Base travail'!$J39*'Base travail'!$DG39/J$10,0)</f>
        <v>0</v>
      </c>
      <c r="OY39" s="314">
        <f>IFERROR('Base travail'!$K39*'Base travail'!$DH39/K$10,0)</f>
        <v>0</v>
      </c>
      <c r="OZ39" s="314">
        <f>IFERROR('Base travail'!$L39*'Base travail'!$DI39/L$10,0)</f>
        <v>0</v>
      </c>
      <c r="PA39" s="314">
        <f>IFERROR('Base travail'!$M39*'Base travail'!$DJ39/M$10,0)</f>
        <v>0</v>
      </c>
      <c r="PB39" s="314">
        <f>IFERROR('Base travail'!$N39*'Base travail'!$DK39/N$10,0)</f>
        <v>0</v>
      </c>
      <c r="PC39" s="314">
        <f>IFERROR('Base travail'!$O39*'Base travail'!$DL39/O$10,0)</f>
        <v>0</v>
      </c>
      <c r="PD39" s="314">
        <f>IFERROR('Base travail'!$P39*'Base travail'!$DM39/P$10,0)</f>
        <v>0</v>
      </c>
      <c r="PE39" s="314">
        <f>IFERROR('Base travail'!$Q39*'Base travail'!$DN39/Q$10,0)</f>
        <v>0</v>
      </c>
      <c r="PF39" s="314">
        <f>IFERROR('Base travail'!$R39*'Base travail'!$DO39/R$10,0)</f>
        <v>0</v>
      </c>
      <c r="PG39" s="314">
        <f>IFERROR('Base travail'!$S39*'Base travail'!$DP39/S$10,0)</f>
        <v>0</v>
      </c>
      <c r="PH39" s="314">
        <f>IFERROR('Base travail'!$T39*'Base travail'!$DQ39/T$10,0)</f>
        <v>0</v>
      </c>
      <c r="PI39" s="314">
        <f>IFERROR('Base travail'!$U39*'Base travail'!$DR39/U$10,0)</f>
        <v>0</v>
      </c>
      <c r="PJ39" s="314">
        <f>IFERROR('Base travail'!$V39*'Base travail'!$DS39/V$10,0)</f>
        <v>0</v>
      </c>
      <c r="PK39" s="314">
        <f>IFERROR('Base travail'!$W39*'Base travail'!$DT39/W$10,0)</f>
        <v>0</v>
      </c>
      <c r="PL39" s="314">
        <f>IFERROR('Base travail'!$X39*'Base travail'!$DU39/X$10,0)</f>
        <v>0</v>
      </c>
      <c r="PM39" s="314">
        <f>IFERROR('Base travail'!$Y39*'Base travail'!$DV39/Y$10,0)</f>
        <v>0</v>
      </c>
      <c r="PN39" s="314">
        <f>IFERROR('Base travail'!$Z39*'Base travail'!$DW39/Z$10,0)</f>
        <v>0</v>
      </c>
      <c r="PO39" s="314">
        <f>IFERROR('Base travail'!$AA39*'Base travail'!$DX39/AA$10,0)</f>
        <v>0</v>
      </c>
      <c r="PP39" s="314">
        <f>IFERROR('Base travail'!$AB39*'Base travail'!$DY39/AB$10,0)</f>
        <v>0</v>
      </c>
      <c r="PQ39" s="314">
        <f>IFERROR('Base travail'!$AC39*'Base travail'!$DZ39/AC$10,0)</f>
        <v>0</v>
      </c>
      <c r="PR39" s="314">
        <f>IFERROR('Base travail'!$AD39*'Base travail'!$EA39/AD$10,0)</f>
        <v>0</v>
      </c>
      <c r="PS39" s="314">
        <f>IFERROR('Base travail'!$AE39*'Base travail'!$EB39/AE$10,0)</f>
        <v>0</v>
      </c>
      <c r="PT39" s="314">
        <f>IFERROR('Base travail'!$AF39*'Base travail'!$EC39/AF$10,0)</f>
        <v>0</v>
      </c>
      <c r="PU39" s="314">
        <f>IFERROR('Base travail'!$AG39*'Base travail'!$ED39/AG$10,0)</f>
        <v>0</v>
      </c>
      <c r="PV39" s="314">
        <f>IFERROR('Base travail'!$AH39*'Base travail'!$EE39/AH$10,0)</f>
        <v>0</v>
      </c>
      <c r="PW39" s="314">
        <f>IFERROR('Base travail'!$AI39*'Base travail'!$EF39/AI$10,0)</f>
        <v>0</v>
      </c>
      <c r="PX39" s="314">
        <f>IFERROR('Base travail'!$AJ39*'Base travail'!$EG39/AJ$10,0)</f>
        <v>0</v>
      </c>
      <c r="PY39" s="314">
        <f>IFERROR('Base travail'!$AK39*'Base travail'!$EH39/AK$10,0)</f>
        <v>0</v>
      </c>
      <c r="PZ39" s="314">
        <f>IFERROR('Base travail'!$AL39*'Base travail'!$EI39/AL$10,0)</f>
        <v>0</v>
      </c>
      <c r="QA39" s="314">
        <f>IFERROR('Base travail'!$AM39*'Base travail'!$EJ39/AM$10,0)</f>
        <v>0</v>
      </c>
      <c r="QB39" s="314">
        <f>IFERROR('Base travail'!$AN39*'Base travail'!$EK39/AN$10,0)</f>
        <v>0</v>
      </c>
      <c r="QC39" s="314">
        <f>IFERROR('Base travail'!$AO39*'Base travail'!$EL39/AO$10,0)</f>
        <v>0</v>
      </c>
      <c r="QD39" s="314">
        <f>IFERROR('Base travail'!$AP39*'Base travail'!$EM39/AP$10,0)</f>
        <v>0</v>
      </c>
      <c r="QE39" s="314">
        <f>IFERROR('Base travail'!$AQ39*'Base travail'!$EN39/AQ$10,0)</f>
        <v>0</v>
      </c>
      <c r="QF39" s="314">
        <f>IFERROR('Base travail'!$AR39*'Base travail'!$EO39/AR$10,0)</f>
        <v>0</v>
      </c>
      <c r="QG39" s="314">
        <f>IFERROR('Base travail'!$AS39*'Base travail'!$EP39/AS$10,0)</f>
        <v>0</v>
      </c>
      <c r="QH39" s="314">
        <f>IFERROR('Base travail'!$AT39*'Base travail'!$EQ39/AT$10,0)</f>
        <v>0</v>
      </c>
      <c r="QI39" s="314">
        <f>IFERROR('Base travail'!$AU39*'Base travail'!$ER39/AU$10,0)</f>
        <v>0</v>
      </c>
      <c r="QJ39" s="314">
        <f>IFERROR('Base travail'!$AV39*'Base travail'!$ES39/AV$10,0)</f>
        <v>0</v>
      </c>
      <c r="QK39" s="314">
        <f>IFERROR('Base travail'!$AW39*'Base travail'!$ET39/AW$10,0)</f>
        <v>0</v>
      </c>
      <c r="QL39" s="314">
        <f>IFERROR('Base travail'!$AX39*'Base travail'!$EU39/AX$10,0)</f>
        <v>0</v>
      </c>
      <c r="QM39" s="314">
        <f>IFERROR('Base travail'!$AY39*'Base travail'!$EV39/AY$10,0)</f>
        <v>0</v>
      </c>
      <c r="QN39" s="314">
        <f>IFERROR('Base travail'!$AZ39*'Base travail'!$EW39/AZ$10,0)</f>
        <v>0</v>
      </c>
      <c r="QO39" s="314">
        <f>IFERROR('Base travail'!$BA39*'Base travail'!$EX39/BA$10,0)</f>
        <v>0</v>
      </c>
      <c r="QP39" s="314">
        <f>IFERROR('Base travail'!$BB39*'Base travail'!$EY39/BB$10,0)</f>
        <v>0</v>
      </c>
      <c r="QQ39" s="314">
        <f>IFERROR('Base travail'!$BC39*'Base travail'!$EZ39/BC$10,0)</f>
        <v>0</v>
      </c>
      <c r="QR39" s="314">
        <f>IFERROR('Base travail'!$BD39*'Base travail'!$FA39/BD$10,0)</f>
        <v>0</v>
      </c>
      <c r="QS39" s="314">
        <f>IFERROR('Base travail'!$BE39*'Base travail'!$FB39/BE$10,0)</f>
        <v>0</v>
      </c>
      <c r="QT39" s="314">
        <f>IFERROR('Base travail'!$BF39*'Base travail'!$FC39/BF$10,0)</f>
        <v>0</v>
      </c>
      <c r="QU39" s="314">
        <f>IFERROR('Base travail'!$BG39*'Base travail'!$FD39/BG$10,0)</f>
        <v>0</v>
      </c>
      <c r="QV39" s="314">
        <f>IFERROR('Base travail'!$BH39*'Base travail'!$FE39/BH$10,0)</f>
        <v>0</v>
      </c>
      <c r="QW39" s="314">
        <f>IFERROR('Base travail'!$BI39*'Base travail'!$FF39/BI$10,0)</f>
        <v>0</v>
      </c>
      <c r="QX39" s="314">
        <f>IFERROR('Base travail'!$BJ39*'Base travail'!$FG39/BJ$10,0)</f>
        <v>0</v>
      </c>
      <c r="QY39" s="314">
        <f>IFERROR('Base travail'!$BK39*'Base travail'!$FH39/BK$10,0)</f>
        <v>0</v>
      </c>
      <c r="QZ39" s="314">
        <f>IFERROR('Base travail'!$BL39*'Base travail'!$FI39/BL$10,0)</f>
        <v>0</v>
      </c>
      <c r="RA39" s="314">
        <f>IFERROR('Base travail'!$BM39*'Base travail'!$FJ39/BM$10,0)</f>
        <v>0</v>
      </c>
      <c r="RB39" s="314">
        <f>IFERROR('Base travail'!$BN39*'Base travail'!$FK39/BN$10,0)</f>
        <v>0</v>
      </c>
      <c r="RC39" s="314">
        <f>IFERROR('Base travail'!$BO39*'Base travail'!$FL39/BO$10,0)</f>
        <v>0</v>
      </c>
      <c r="RD39" s="314">
        <f>IFERROR('Base travail'!$BP39*'Base travail'!$FM39/BP$10,0)</f>
        <v>0</v>
      </c>
      <c r="RE39" s="314">
        <f>IFERROR('Base travail'!$BQ39*'Base travail'!$FN39/BQ$10,0)</f>
        <v>0</v>
      </c>
      <c r="RF39" s="314">
        <f>IFERROR('Base travail'!$BR39*'Base travail'!$FO39/BR$10,0)</f>
        <v>0</v>
      </c>
      <c r="RG39" s="314">
        <f>IFERROR('Base travail'!$BS39*'Base travail'!$FP39/BS$10,0)</f>
        <v>0</v>
      </c>
      <c r="RH39" s="314">
        <f>IFERROR('Base travail'!$BT39*'Base travail'!$FQ39/BT$10,0)</f>
        <v>0</v>
      </c>
      <c r="RI39" s="314">
        <f>IFERROR('Base travail'!$BU39*'Base travail'!$FR39/BU$10,0)</f>
        <v>0</v>
      </c>
      <c r="RJ39" s="314">
        <f>IFERROR('Base travail'!$BV39*'Base travail'!$FS39/BV$10,0)</f>
        <v>0</v>
      </c>
      <c r="RK39" s="314">
        <f>IFERROR('Base travail'!$BW39*'Base travail'!$FT39/BW$10,0)</f>
        <v>0</v>
      </c>
      <c r="RL39" s="314">
        <f>IFERROR('Base travail'!$BX39*'Base travail'!$FU39/BX$10,0)</f>
        <v>0</v>
      </c>
      <c r="RM39" s="314">
        <f>IFERROR('Base travail'!$BY39*'Base travail'!$FV39/BY$10,0)</f>
        <v>0</v>
      </c>
      <c r="RN39" s="314">
        <f>IFERROR('Base travail'!$BZ39*'Base travail'!$FW39/BZ$10,0)</f>
        <v>0</v>
      </c>
      <c r="RO39" s="314">
        <f>IFERROR('Base travail'!$CA39*'Base travail'!$FX39/CA$10,0)</f>
        <v>0</v>
      </c>
      <c r="RP39" s="314">
        <f>IFERROR('Base travail'!$CB39*'Base travail'!$FY39/CB$10,0)</f>
        <v>0</v>
      </c>
      <c r="RQ39" s="314">
        <f>IFERROR('Base travail'!$CC39*'Base travail'!$FZ39/CC$10,0)</f>
        <v>0</v>
      </c>
      <c r="RR39" s="314">
        <f>IFERROR('Base travail'!$CD39*'Base travail'!$GA39/CD$10,0)</f>
        <v>0</v>
      </c>
      <c r="RS39" s="314">
        <f>IFERROR('Base travail'!$CE39*'Base travail'!$GB39/CE$10,0)</f>
        <v>0</v>
      </c>
      <c r="RT39" s="314">
        <f>IFERROR('Base travail'!$CF39*'Base travail'!$GC39/CF$10,0)</f>
        <v>0</v>
      </c>
      <c r="RU39" s="314">
        <f>IFERROR('Base travail'!$CG39*'Base travail'!$GD39/CG$10,0)</f>
        <v>0</v>
      </c>
      <c r="RV39" s="314">
        <f>IFERROR('Base travail'!$CH39*'Base travail'!$GE39/CH$10,0)</f>
        <v>0</v>
      </c>
      <c r="RW39" s="314">
        <f>IFERROR('Base travail'!$CI39*'Base travail'!$GF39/CI$10,0)</f>
        <v>0</v>
      </c>
      <c r="RX39" s="314">
        <f>IFERROR('Base travail'!$CJ39*'Base travail'!$GG39/CJ$10,0)</f>
        <v>0</v>
      </c>
      <c r="RY39" s="314">
        <f>IFERROR('Base travail'!$CK39*'Base travail'!$GH39/CK$10,0)</f>
        <v>0</v>
      </c>
      <c r="RZ39" s="314">
        <f>IFERROR('Base travail'!$CL39*'Base travail'!$GI39/CL$10,0)</f>
        <v>0</v>
      </c>
      <c r="SA39" s="314">
        <f>IFERROR('Base travail'!$CM39*'Base travail'!$GJ39/CM$10,0)</f>
        <v>0</v>
      </c>
      <c r="SB39" s="314">
        <f>IFERROR('Base travail'!$CN39*'Base travail'!$GK39/CN$10,0)</f>
        <v>0</v>
      </c>
      <c r="SC39" s="314">
        <f>IFERROR('Base travail'!$CO39*'Base travail'!$GL39/CO$10,0)</f>
        <v>0</v>
      </c>
      <c r="SD39" s="314">
        <f>IFERROR('Base travail'!$CP39*'Base travail'!$GM39/CP$10,0)</f>
        <v>0</v>
      </c>
      <c r="SE39" s="314">
        <f>IFERROR('Base travail'!$CQ39*'Base travail'!$GN39/CQ$10,0)</f>
        <v>0</v>
      </c>
      <c r="SF39" s="314">
        <f>IFERROR('Base travail'!$CR39*'Base travail'!$GO39/CR$10,0)</f>
        <v>0</v>
      </c>
      <c r="SG39" s="314">
        <f>IFERROR('Base travail'!$CS39*'Base travail'!$GP39/CS$10,0)</f>
        <v>0</v>
      </c>
      <c r="SH39" s="314">
        <f>IFERROR('Base travail'!$CT39*'Base travail'!$GQ39/CT$10,0)</f>
        <v>0</v>
      </c>
      <c r="SI39" s="314">
        <f>IFERROR('Base travail'!$CU39*'Base travail'!$GR39/CU$10,0)</f>
        <v>0</v>
      </c>
      <c r="SJ39" s="314">
        <f>IFERROR('Base travail'!$CV39*'Base travail'!$GS39/CV$10,0)</f>
        <v>0</v>
      </c>
      <c r="SK39" s="314">
        <f>IFERROR('Base travail'!$CW39*'Base travail'!$GT39/CW$10,0)</f>
        <v>0</v>
      </c>
      <c r="SL39" s="314">
        <f>IFERROR('Base travail'!$CX39*'Base travail'!$GU39/CX$10,0)</f>
        <v>0</v>
      </c>
      <c r="SM39" s="314">
        <f>IFERROR('Base travail'!$CY39*'Base travail'!$GV39/CY$10,0)</f>
        <v>0</v>
      </c>
      <c r="SN39" s="314">
        <f>IFERROR('Base travail'!$CZ39*'Base travail'!$GW39/CZ$10,0)</f>
        <v>0</v>
      </c>
      <c r="SO39" s="314">
        <f>IFERROR('Base travail'!$DA39*'Base travail'!$GX39/DA$10,0)</f>
        <v>0</v>
      </c>
      <c r="SP39" s="314">
        <f>IFERROR('Base travail'!$DB39*'Base travail'!$GY39/DB$10,0)</f>
        <v>0</v>
      </c>
      <c r="SQ39" s="314">
        <f>IFERROR('Base travail'!$DC39*'Base travail'!$GZ39/DC$10,0)</f>
        <v>0</v>
      </c>
      <c r="SR39" s="314"/>
      <c r="SS39" s="314">
        <f>IFERROR('Base travail'!$H39*'Base travail'!$HB39/H$13,0)</f>
        <v>0</v>
      </c>
      <c r="ST39" s="314">
        <f>IFERROR('Base travail'!$I39*'Base travail'!$HC39/I$13,0)</f>
        <v>0</v>
      </c>
      <c r="SU39" s="314">
        <f>IFERROR('Base travail'!$J39*'Base travail'!$HD39/J$13,0)</f>
        <v>0</v>
      </c>
      <c r="SV39" s="314">
        <f>IFERROR('Base travail'!$K39*'Base travail'!$HE39/K$13,0)</f>
        <v>0</v>
      </c>
      <c r="SW39" s="314">
        <f>IFERROR('Base travail'!$L39*'Base travail'!$HF39/L$13,0)</f>
        <v>0</v>
      </c>
      <c r="SX39" s="314">
        <f>IFERROR('Base travail'!$M39*'Base travail'!$HG39/M$13,0)</f>
        <v>0</v>
      </c>
      <c r="SY39" s="314">
        <f>IFERROR('Base travail'!$N39*'Base travail'!$HH39/N$13,0)</f>
        <v>0</v>
      </c>
      <c r="SZ39" s="314">
        <f>IFERROR('Base travail'!$O39*'Base travail'!$HI39/O$13,0)</f>
        <v>0</v>
      </c>
      <c r="TA39" s="314">
        <f>IFERROR('Base travail'!$P39*'Base travail'!$HJ39/P$13,0)</f>
        <v>0</v>
      </c>
      <c r="TB39" s="314">
        <f>IFERROR('Base travail'!$Q39*'Base travail'!$HK39/Q$13,0)</f>
        <v>0</v>
      </c>
      <c r="TC39" s="314">
        <f>IFERROR('Base travail'!$R39*'Base travail'!$HL39/R$13,0)</f>
        <v>0</v>
      </c>
      <c r="TD39" s="314">
        <f>IFERROR('Base travail'!$S39*'Base travail'!$HM39/S$13,0)</f>
        <v>0</v>
      </c>
      <c r="TE39" s="314">
        <f>IFERROR('Base travail'!$T39*'Base travail'!$HN39/T$13,0)</f>
        <v>0</v>
      </c>
      <c r="TF39" s="314">
        <f>IFERROR('Base travail'!$U39*'Base travail'!$HO39/U$13,0)</f>
        <v>0</v>
      </c>
      <c r="TG39" s="314">
        <f>IFERROR('Base travail'!$V39*'Base travail'!$HP39/V$13,0)</f>
        <v>0</v>
      </c>
      <c r="TH39" s="314">
        <f>IFERROR('Base travail'!$W39*'Base travail'!$HQ39/W$13,0)</f>
        <v>0</v>
      </c>
      <c r="TI39" s="314">
        <f>IFERROR('Base travail'!$X39*'Base travail'!$HR39/X$13,0)</f>
        <v>0</v>
      </c>
      <c r="TJ39" s="314">
        <f>IFERROR('Base travail'!$Y39*'Base travail'!$HS39/Y$13,0)</f>
        <v>0</v>
      </c>
      <c r="TK39" s="314">
        <f>IFERROR('Base travail'!$Z39*'Base travail'!$HT39/Z$13,0)</f>
        <v>0</v>
      </c>
      <c r="TL39" s="314">
        <f>IFERROR('Base travail'!$AA39*'Base travail'!$HU39/AA$13,0)</f>
        <v>0</v>
      </c>
      <c r="TM39" s="314">
        <f>IFERROR('Base travail'!$AB39*'Base travail'!$HV39/AB$13,0)</f>
        <v>0</v>
      </c>
      <c r="TN39" s="314">
        <f>IFERROR('Base travail'!$AC39*'Base travail'!$HW39/AC$13,0)</f>
        <v>0</v>
      </c>
      <c r="TO39" s="314">
        <f>IFERROR('Base travail'!$AD39*'Base travail'!$HX39/AD$13,0)</f>
        <v>0</v>
      </c>
      <c r="TP39" s="314">
        <f>IFERROR('Base travail'!$AE39*'Base travail'!$HY39/AE$13,0)</f>
        <v>0</v>
      </c>
      <c r="TQ39" s="314">
        <f>IFERROR('Base travail'!$AF39*'Base travail'!$HZ39/AF$13,0)</f>
        <v>0</v>
      </c>
      <c r="TR39" s="314">
        <f>IFERROR('Base travail'!$AG39*'Base travail'!$IA39/AG$13,0)</f>
        <v>0</v>
      </c>
      <c r="TS39" s="314">
        <f>IFERROR('Base travail'!$AH39*'Base travail'!$IB39/AH$13,0)</f>
        <v>0</v>
      </c>
      <c r="TT39" s="314">
        <f>IFERROR('Base travail'!$AI39*'Base travail'!$IC39/AI$13,0)</f>
        <v>0</v>
      </c>
      <c r="TU39" s="314">
        <f>IFERROR('Base travail'!$AJ39*'Base travail'!$ID39/AJ$13,0)</f>
        <v>0</v>
      </c>
      <c r="TV39" s="314">
        <f>IFERROR('Base travail'!$AK39*'Base travail'!$IE39/AK$13,0)</f>
        <v>0</v>
      </c>
      <c r="TW39" s="314">
        <f>IFERROR('Base travail'!$AL39*'Base travail'!$IF39/AL$13,0)</f>
        <v>0</v>
      </c>
      <c r="TX39" s="314">
        <f>IFERROR('Base travail'!$AM39*'Base travail'!$IG39/AM$13,0)</f>
        <v>0</v>
      </c>
      <c r="TY39" s="314">
        <f>IFERROR('Base travail'!$AN39*'Base travail'!$IH39/AN$13,0)</f>
        <v>0</v>
      </c>
      <c r="TZ39" s="314">
        <f>IFERROR('Base travail'!$AO39*'Base travail'!$II39/AO$13,0)</f>
        <v>0</v>
      </c>
      <c r="UA39" s="314">
        <f>IFERROR('Base travail'!$AP39*'Base travail'!$IJ39/AP$13,0)</f>
        <v>0</v>
      </c>
      <c r="UB39" s="314">
        <f>IFERROR('Base travail'!$AQ39*'Base travail'!$IK39/AQ$13,0)</f>
        <v>0</v>
      </c>
      <c r="UC39" s="314">
        <f>IFERROR('Base travail'!$AR39*'Base travail'!$IL39/AR$13,0)</f>
        <v>0</v>
      </c>
      <c r="UD39" s="314">
        <f>IFERROR('Base travail'!$AS39*'Base travail'!$IM39/AS$13,0)</f>
        <v>0</v>
      </c>
      <c r="UE39" s="314">
        <f>IFERROR('Base travail'!$AT39*'Base travail'!$IN39/AT$13,0)</f>
        <v>0</v>
      </c>
      <c r="UF39" s="314">
        <f>IFERROR('Base travail'!$AU39*'Base travail'!$IO39/AU$13,0)</f>
        <v>0</v>
      </c>
      <c r="UG39" s="314">
        <f>IFERROR('Base travail'!$AV39*'Base travail'!$IP39/AV$13,0)</f>
        <v>0</v>
      </c>
      <c r="UH39" s="314">
        <f>IFERROR('Base travail'!$AW39*'Base travail'!$IQ39/AW$13,0)</f>
        <v>0</v>
      </c>
      <c r="UI39" s="314">
        <f>IFERROR('Base travail'!$AX39*'Base travail'!$IR39/AX$13,0)</f>
        <v>0</v>
      </c>
      <c r="UJ39" s="314">
        <f>IFERROR('Base travail'!$AY39*'Base travail'!$IS39/AY$13,0)</f>
        <v>0</v>
      </c>
      <c r="UK39" s="314">
        <f>IFERROR('Base travail'!$AZ39*'Base travail'!$IT39/AZ$13,0)</f>
        <v>0</v>
      </c>
      <c r="UL39" s="314">
        <f>IFERROR('Base travail'!$BA39*'Base travail'!$IU39/BA$13,0)</f>
        <v>0</v>
      </c>
      <c r="UM39" s="314">
        <f>IFERROR('Base travail'!$BB39*'Base travail'!$IV39/BB$13,0)</f>
        <v>0</v>
      </c>
      <c r="UN39" s="314">
        <f>IFERROR('Base travail'!$BC39*'Base travail'!$IW39/BC$13,0)</f>
        <v>0</v>
      </c>
      <c r="UO39" s="314">
        <f>IFERROR('Base travail'!$BD39*'Base travail'!$IX39/BD$13,0)</f>
        <v>0</v>
      </c>
      <c r="UP39" s="314">
        <f>IFERROR('Base travail'!$BE39*'Base travail'!$IY39/BE$13,0)</f>
        <v>0</v>
      </c>
      <c r="UQ39" s="314">
        <f>IFERROR('Base travail'!$BF39*'Base travail'!$IZ39/BF$13,0)</f>
        <v>0</v>
      </c>
      <c r="UR39" s="314">
        <f>IFERROR('Base travail'!$BG39*'Base travail'!$JA39/BG$13,0)</f>
        <v>0</v>
      </c>
      <c r="US39" s="314">
        <f>IFERROR('Base travail'!$BH39*'Base travail'!$JB39/BH$13,0)</f>
        <v>0</v>
      </c>
      <c r="UT39" s="314">
        <f>IFERROR('Base travail'!$BI39*'Base travail'!$JC39/BI$13,0)</f>
        <v>0</v>
      </c>
      <c r="UU39" s="314">
        <f>IFERROR('Base travail'!$BJ39*'Base travail'!$JD39/BJ$13,0)</f>
        <v>0</v>
      </c>
      <c r="UV39" s="314">
        <f>IFERROR('Base travail'!$BK39*'Base travail'!$JE39/BK$13,0)</f>
        <v>0</v>
      </c>
      <c r="UW39" s="314">
        <f>IFERROR('Base travail'!$BL39*'Base travail'!$JF39/BL$13,0)</f>
        <v>0</v>
      </c>
      <c r="UX39" s="314">
        <f>IFERROR('Base travail'!$BM39*'Base travail'!$JG39/BM$13,0)</f>
        <v>0</v>
      </c>
      <c r="UY39" s="314">
        <f>IFERROR('Base travail'!$BN39*'Base travail'!$JH39/BN$13,0)</f>
        <v>0</v>
      </c>
      <c r="UZ39" s="314">
        <f>IFERROR('Base travail'!$BO39*'Base travail'!$JI39/BO$13,0)</f>
        <v>0</v>
      </c>
      <c r="VA39" s="314">
        <f>IFERROR('Base travail'!$BP39*'Base travail'!$JJ39/BP$13,0)</f>
        <v>0</v>
      </c>
      <c r="VB39" s="314">
        <f>IFERROR('Base travail'!$BQ39*'Base travail'!$JK39/BQ$13,0)</f>
        <v>0</v>
      </c>
      <c r="VC39" s="314">
        <f>IFERROR('Base travail'!$BR39*'Base travail'!$JL39/BR$13,0)</f>
        <v>0</v>
      </c>
      <c r="VD39" s="314">
        <f>IFERROR('Base travail'!$BS39*'Base travail'!$JM39/BS$13,0)</f>
        <v>0</v>
      </c>
      <c r="VE39" s="314">
        <f>IFERROR('Base travail'!$BT39*'Base travail'!$JN39/BT$13,0)</f>
        <v>0</v>
      </c>
      <c r="VF39" s="314">
        <f>IFERROR('Base travail'!$BU39*'Base travail'!$JO39/BU$13,0)</f>
        <v>0</v>
      </c>
      <c r="VG39" s="314">
        <f>IFERROR('Base travail'!$BV39*'Base travail'!$JP39/BV$13,0)</f>
        <v>0</v>
      </c>
      <c r="VH39" s="314">
        <f>IFERROR('Base travail'!$BW39*'Base travail'!$JQ39/BW$13,0)</f>
        <v>0</v>
      </c>
      <c r="VI39" s="314">
        <f>IFERROR('Base travail'!$BX39*'Base travail'!$JR39/BX$13,0)</f>
        <v>0</v>
      </c>
      <c r="VJ39" s="314">
        <f>IFERROR('Base travail'!$BY39*'Base travail'!$JS39/BY$13,0)</f>
        <v>0</v>
      </c>
      <c r="VK39" s="314">
        <f>IFERROR('Base travail'!$BZ39*'Base travail'!$JT39/BZ$13,0)</f>
        <v>0</v>
      </c>
      <c r="VL39" s="314">
        <f>IFERROR('Base travail'!$CA39*'Base travail'!$JU39/CA$13,0)</f>
        <v>0</v>
      </c>
      <c r="VM39" s="314">
        <f>IFERROR('Base travail'!$CB39*'Base travail'!$JV39/CB$13,0)</f>
        <v>0</v>
      </c>
      <c r="VN39" s="314">
        <f>IFERROR('Base travail'!$CC39*'Base travail'!$JW39/CC$13,0)</f>
        <v>0</v>
      </c>
      <c r="VO39" s="314">
        <f>IFERROR('Base travail'!$CD39*'Base travail'!$JX39/CD$13,0)</f>
        <v>0</v>
      </c>
      <c r="VP39" s="314">
        <f>IFERROR('Base travail'!$CE39*'Base travail'!$JY39/CE$13,0)</f>
        <v>0</v>
      </c>
      <c r="VQ39" s="314">
        <f>IFERROR('Base travail'!$CF39*'Base travail'!$JZ39/CF$13,0)</f>
        <v>0</v>
      </c>
      <c r="VR39" s="314">
        <f>IFERROR('Base travail'!$CG39*'Base travail'!$KA39/CG$13,0)</f>
        <v>0</v>
      </c>
      <c r="VS39" s="314">
        <f>IFERROR('Base travail'!$CH39*'Base travail'!$KB39/CH$13,0)</f>
        <v>0</v>
      </c>
      <c r="VT39" s="314">
        <f>IFERROR('Base travail'!$CI39*'Base travail'!$KC39/CI$13,0)</f>
        <v>0</v>
      </c>
      <c r="VU39" s="314">
        <f>IFERROR('Base travail'!$CJ39*'Base travail'!$KD39/CJ$13,0)</f>
        <v>0</v>
      </c>
      <c r="VV39" s="314">
        <f>IFERROR('Base travail'!$CK39*'Base travail'!$KE39/CK$13,0)</f>
        <v>0</v>
      </c>
      <c r="VW39" s="314">
        <f>IFERROR('Base travail'!$CL39*'Base travail'!$KF39/CL$13,0)</f>
        <v>0</v>
      </c>
      <c r="VX39" s="314">
        <f>IFERROR('Base travail'!$CM39*'Base travail'!$KG39/CM$13,0)</f>
        <v>0</v>
      </c>
      <c r="VY39" s="314">
        <f>IFERROR('Base travail'!$CN39*'Base travail'!$KH39/CN$13,0)</f>
        <v>0</v>
      </c>
      <c r="VZ39" s="314">
        <f>IFERROR('Base travail'!$CO39*'Base travail'!$KI39/CO$13,0)</f>
        <v>0</v>
      </c>
      <c r="WA39" s="314">
        <f>IFERROR('Base travail'!$CP39*'Base travail'!$KJ39/CP$13,0)</f>
        <v>0</v>
      </c>
      <c r="WB39" s="314">
        <f>IFERROR('Base travail'!$CQ39*'Base travail'!$KK39/CQ$13,0)</f>
        <v>0</v>
      </c>
      <c r="WC39" s="314">
        <f>IFERROR('Base travail'!$CR39*'Base travail'!$KL39/CR$13,0)</f>
        <v>0</v>
      </c>
      <c r="WD39" s="314">
        <f>IFERROR('Base travail'!$CS39*'Base travail'!$KM39/CS$13,0)</f>
        <v>0</v>
      </c>
      <c r="WE39" s="314">
        <f>IFERROR('Base travail'!$CT39*'Base travail'!$KN39/CT$13,0)</f>
        <v>0</v>
      </c>
      <c r="WF39" s="314">
        <f>IFERROR('Base travail'!$CU39*'Base travail'!$KO39/CU$13,0)</f>
        <v>0</v>
      </c>
      <c r="WG39" s="314">
        <f>IFERROR('Base travail'!$CV39*'Base travail'!$KP39/CV$13,0)</f>
        <v>0</v>
      </c>
      <c r="WH39" s="314">
        <f>IFERROR('Base travail'!$CW39*'Base travail'!$KQ39/CW$13,0)</f>
        <v>0</v>
      </c>
      <c r="WI39" s="314">
        <f>IFERROR('Base travail'!$CX39*'Base travail'!$KR39/CX$13,0)</f>
        <v>0</v>
      </c>
      <c r="WJ39" s="314">
        <f>IFERROR('Base travail'!$CY39*'Base travail'!$KS39/CY$13,0)</f>
        <v>0</v>
      </c>
      <c r="WK39" s="314">
        <f>IFERROR('Base travail'!$CZ39*'Base travail'!$KT39/CZ$13,0)</f>
        <v>0</v>
      </c>
      <c r="WL39" s="314">
        <f>IFERROR('Base travail'!$DA39*'Base travail'!$KU39/DA$13,0)</f>
        <v>0</v>
      </c>
      <c r="WM39" s="314">
        <f>IFERROR('Base travail'!$DB39*'Base travail'!$KV39/DB$13,0)</f>
        <v>0</v>
      </c>
      <c r="WN39" s="314">
        <f>IFERROR('Base travail'!$DC39*'Base travail'!$KW39/DC$13,0)</f>
        <v>0</v>
      </c>
      <c r="WO39" s="314"/>
      <c r="WP39" s="314">
        <f>IFERROR('Base travail'!$H39*'Base travail'!$KY39/H$16,0)</f>
        <v>0</v>
      </c>
      <c r="WQ39" s="314">
        <f>IFERROR('Base travail'!$I39*'Base travail'!$KZ39/I$16,0)</f>
        <v>0</v>
      </c>
      <c r="WR39" s="314">
        <f>IFERROR('Base travail'!$J39*'Base travail'!$LA39/J$16,0)</f>
        <v>0</v>
      </c>
      <c r="WS39" s="314">
        <f>IFERROR('Base travail'!$K39*'Base travail'!$LB39/K$16,0)</f>
        <v>0</v>
      </c>
      <c r="WT39" s="314">
        <f>IFERROR('Base travail'!$L39*'Base travail'!$LC39/L$16,0)</f>
        <v>0</v>
      </c>
      <c r="WU39" s="314">
        <f>IFERROR('Base travail'!$M39*'Base travail'!$LD39/M$16,0)</f>
        <v>0</v>
      </c>
      <c r="WV39" s="314">
        <f>IFERROR('Base travail'!$N39*'Base travail'!$LE39/N$16,0)</f>
        <v>0</v>
      </c>
      <c r="WW39" s="314">
        <f>IFERROR('Base travail'!$O39*'Base travail'!$LF39/O$16,0)</f>
        <v>0</v>
      </c>
      <c r="WX39" s="314">
        <f>IFERROR('Base travail'!$P39*'Base travail'!$LG39/P$16,0)</f>
        <v>0</v>
      </c>
      <c r="WY39" s="314">
        <f>IFERROR('Base travail'!$Q39*'Base travail'!$LH39/Q$16,0)</f>
        <v>0</v>
      </c>
      <c r="WZ39" s="314">
        <f>IFERROR('Base travail'!$R39*'Base travail'!$LI39/R$16,0)</f>
        <v>0</v>
      </c>
      <c r="XA39" s="314">
        <f>IFERROR('Base travail'!$S39*'Base travail'!$LJ39/S$16,0)</f>
        <v>0</v>
      </c>
      <c r="XB39" s="314">
        <f>IFERROR('Base travail'!$T39*'Base travail'!$LK39/T$16,0)</f>
        <v>0</v>
      </c>
      <c r="XC39" s="314">
        <f>IFERROR('Base travail'!$U39*'Base travail'!$LL39/U$16,0)</f>
        <v>0</v>
      </c>
      <c r="XD39" s="314">
        <f>IFERROR('Base travail'!$V39*'Base travail'!$LM39/V$16,0)</f>
        <v>0</v>
      </c>
      <c r="XE39" s="314">
        <f>IFERROR('Base travail'!$W39*'Base travail'!$LN39/W$16,0)</f>
        <v>0</v>
      </c>
      <c r="XF39" s="314">
        <f>IFERROR('Base travail'!$X39*'Base travail'!$LO39/X$16,0)</f>
        <v>0</v>
      </c>
      <c r="XG39" s="314">
        <f>IFERROR('Base travail'!$Y39*'Base travail'!$LP39/Y$16,0)</f>
        <v>0</v>
      </c>
      <c r="XH39" s="314">
        <f>IFERROR('Base travail'!$Z39*'Base travail'!$LQ39/Z$16,0)</f>
        <v>0</v>
      </c>
      <c r="XI39" s="314">
        <f>IFERROR('Base travail'!$AA39*'Base travail'!$LR39/AA$16,0)</f>
        <v>0</v>
      </c>
      <c r="XJ39" s="314">
        <f>IFERROR('Base travail'!$AB39*'Base travail'!$LS39/AB$16,0)</f>
        <v>0</v>
      </c>
      <c r="XK39" s="314">
        <f>IFERROR('Base travail'!$AC39*'Base travail'!$LT39/AC$16,0)</f>
        <v>0</v>
      </c>
      <c r="XL39" s="314">
        <f>IFERROR('Base travail'!$AD39*'Base travail'!$LU39/AD$16,0)</f>
        <v>0</v>
      </c>
      <c r="XM39" s="314">
        <f>IFERROR('Base travail'!$AE39*'Base travail'!$LV39/AE$16,0)</f>
        <v>0</v>
      </c>
      <c r="XN39" s="314">
        <f>IFERROR('Base travail'!$AF39*'Base travail'!$LW39/AF$16,0)</f>
        <v>0</v>
      </c>
      <c r="XO39" s="314">
        <f>IFERROR('Base travail'!$AG39*'Base travail'!$LX39/AG$16,0)</f>
        <v>0</v>
      </c>
      <c r="XP39" s="314">
        <f>IFERROR('Base travail'!$AH39*'Base travail'!$LY39/AH$16,0)</f>
        <v>0</v>
      </c>
      <c r="XQ39" s="314">
        <f>IFERROR('Base travail'!$AI39*'Base travail'!$LZ39/AI$16,0)</f>
        <v>0</v>
      </c>
      <c r="XR39" s="314">
        <f>IFERROR('Base travail'!$AJ39*'Base travail'!$MA39/AJ$16,0)</f>
        <v>0</v>
      </c>
      <c r="XS39" s="314">
        <f>IFERROR('Base travail'!$AK39*'Base travail'!$MB39/AK$16,0)</f>
        <v>0</v>
      </c>
      <c r="XT39" s="314">
        <f>IFERROR('Base travail'!$AL39*'Base travail'!$MC39/AL$16,0)</f>
        <v>0</v>
      </c>
      <c r="XU39" s="314">
        <f>IFERROR('Base travail'!$AM39*'Base travail'!$MD39/AM$16,0)</f>
        <v>0</v>
      </c>
      <c r="XV39" s="314">
        <f>IFERROR('Base travail'!$AN39*'Base travail'!$ME39/AN$16,0)</f>
        <v>0</v>
      </c>
      <c r="XW39" s="314">
        <f>IFERROR('Base travail'!$AO39*'Base travail'!$MF39/AO$16,0)</f>
        <v>0</v>
      </c>
      <c r="XX39" s="314">
        <f>IFERROR('Base travail'!$AP39*'Base travail'!$MG39/AP$16,0)</f>
        <v>0</v>
      </c>
      <c r="XY39" s="314">
        <f>IFERROR('Base travail'!$AQ39*'Base travail'!$MH39/AQ$16,0)</f>
        <v>0</v>
      </c>
      <c r="XZ39" s="314">
        <f>IFERROR('Base travail'!$AR39*'Base travail'!$MI39/AR$16,0)</f>
        <v>0</v>
      </c>
      <c r="YA39" s="314">
        <f>IFERROR('Base travail'!$AS39*'Base travail'!$MJ39/AS$16,0)</f>
        <v>0</v>
      </c>
      <c r="YB39" s="314">
        <f>IFERROR('Base travail'!$AT39*'Base travail'!$MK39/AT$16,0)</f>
        <v>0</v>
      </c>
      <c r="YC39" s="314">
        <f>IFERROR('Base travail'!$AU39*'Base travail'!$ML39/AU$16,0)</f>
        <v>0</v>
      </c>
      <c r="YD39" s="314">
        <f>IFERROR('Base travail'!$AV39*'Base travail'!$MM39/AV$16,0)</f>
        <v>0</v>
      </c>
      <c r="YE39" s="314">
        <f>IFERROR('Base travail'!$AW39*'Base travail'!$MN39/AW$16,0)</f>
        <v>0</v>
      </c>
      <c r="YF39" s="314">
        <f>IFERROR('Base travail'!$AX39*'Base travail'!$MO39/AX$16,0)</f>
        <v>0</v>
      </c>
      <c r="YG39" s="314">
        <f>IFERROR('Base travail'!$AY39*'Base travail'!$MP39/AY$16,0)</f>
        <v>0</v>
      </c>
      <c r="YH39" s="314">
        <f>IFERROR('Base travail'!$AZ39*'Base travail'!$MQ39/AZ$16,0)</f>
        <v>0</v>
      </c>
      <c r="YI39" s="314">
        <f>IFERROR('Base travail'!$BA39*'Base travail'!$MR39/BA$16,0)</f>
        <v>0</v>
      </c>
      <c r="YJ39" s="314">
        <f>IFERROR('Base travail'!$BB39*'Base travail'!$MS39/BB$16,0)</f>
        <v>0</v>
      </c>
      <c r="YK39" s="314">
        <f>IFERROR('Base travail'!$BC39*'Base travail'!$MT39/BC$16,0)</f>
        <v>0</v>
      </c>
      <c r="YL39" s="314">
        <f>IFERROR('Base travail'!$BD39*'Base travail'!$MU39/BD$16,0)</f>
        <v>0</v>
      </c>
      <c r="YM39" s="314">
        <f>IFERROR('Base travail'!$BE39*'Base travail'!$MV39/BE$16,0)</f>
        <v>0</v>
      </c>
      <c r="YN39" s="314">
        <f>IFERROR('Base travail'!$BF39*'Base travail'!$MW39/BF$16,0)</f>
        <v>0</v>
      </c>
      <c r="YO39" s="314">
        <f>IFERROR('Base travail'!$BG39*'Base travail'!$MX39/BG$16,0)</f>
        <v>0</v>
      </c>
      <c r="YP39" s="314">
        <f>IFERROR('Base travail'!$BH39*'Base travail'!$MY39/BH$16,0)</f>
        <v>0</v>
      </c>
      <c r="YQ39" s="314">
        <f>IFERROR('Base travail'!$BI39*'Base travail'!$MZ39/BI$16,0)</f>
        <v>0</v>
      </c>
      <c r="YR39" s="314">
        <f>IFERROR('Base travail'!$BJ39*'Base travail'!$NA39/BJ$16,0)</f>
        <v>0</v>
      </c>
      <c r="YS39" s="314">
        <f>IFERROR('Base travail'!$BK39*'Base travail'!$NB39/BK$16,0)</f>
        <v>0</v>
      </c>
      <c r="YT39" s="314">
        <f>IFERROR('Base travail'!$BL39*'Base travail'!$NC39/BL$16,0)</f>
        <v>0</v>
      </c>
      <c r="YU39" s="314">
        <f>IFERROR('Base travail'!$BM39*'Base travail'!$ND39/BM$16,0)</f>
        <v>0</v>
      </c>
      <c r="YV39" s="314">
        <f>IFERROR('Base travail'!$BN39*'Base travail'!$NE39/BN$16,0)</f>
        <v>0</v>
      </c>
      <c r="YW39" s="314">
        <f>IFERROR('Base travail'!$BO39*'Base travail'!$NF39/BO$16,0)</f>
        <v>0</v>
      </c>
      <c r="YX39" s="314">
        <f>IFERROR('Base travail'!$BP39*'Base travail'!$NG39/BP$16,0)</f>
        <v>0</v>
      </c>
      <c r="YY39" s="314">
        <f>IFERROR('Base travail'!$BQ39*'Base travail'!$NH39/BQ$16,0)</f>
        <v>0</v>
      </c>
      <c r="YZ39" s="314">
        <f>IFERROR('Base travail'!$BR39*'Base travail'!$NI39/BR$16,0)</f>
        <v>0</v>
      </c>
      <c r="ZA39" s="314">
        <f>IFERROR('Base travail'!$BS39*'Base travail'!$NJ39/BS$16,0)</f>
        <v>0</v>
      </c>
      <c r="ZB39" s="314">
        <f>IFERROR('Base travail'!$BT39*'Base travail'!$NK39/BT$16,0)</f>
        <v>0</v>
      </c>
      <c r="ZC39" s="314">
        <f>IFERROR('Base travail'!$BU39*'Base travail'!$NL39/BU$16,0)</f>
        <v>0</v>
      </c>
      <c r="ZD39" s="314">
        <f>IFERROR('Base travail'!$BV39*'Base travail'!$NM39/BV$16,0)</f>
        <v>0</v>
      </c>
      <c r="ZE39" s="314">
        <f>IFERROR('Base travail'!$BW39*'Base travail'!$NN39/BW$16,0)</f>
        <v>0</v>
      </c>
      <c r="ZF39" s="314">
        <f>IFERROR('Base travail'!$BX39*'Base travail'!$NO39/BX$16,0)</f>
        <v>0</v>
      </c>
      <c r="ZG39" s="314">
        <f>IFERROR('Base travail'!$BY39*'Base travail'!$NP39/BY$16,0)</f>
        <v>0</v>
      </c>
      <c r="ZH39" s="314">
        <f>IFERROR('Base travail'!$BZ39*'Base travail'!$NQ39/BZ$16,0)</f>
        <v>0</v>
      </c>
      <c r="ZI39" s="314">
        <f>IFERROR('Base travail'!$CA39*'Base travail'!$NR39/CA$16,0)</f>
        <v>0</v>
      </c>
      <c r="ZJ39" s="314">
        <f>IFERROR('Base travail'!$CB39*'Base travail'!$NS39/CB$16,0)</f>
        <v>0</v>
      </c>
      <c r="ZK39" s="314">
        <f>IFERROR('Base travail'!$CC39*'Base travail'!$NT39/CC$16,0)</f>
        <v>0</v>
      </c>
      <c r="ZL39" s="314">
        <f>IFERROR('Base travail'!$CD39*'Base travail'!$NU39/CD$16,0)</f>
        <v>0</v>
      </c>
      <c r="ZM39" s="314">
        <f>IFERROR('Base travail'!$CE39*'Base travail'!$NV39/CE$16,0)</f>
        <v>0</v>
      </c>
      <c r="ZN39" s="314">
        <f>IFERROR('Base travail'!$CF39*'Base travail'!$NW39/CF$16,0)</f>
        <v>0</v>
      </c>
      <c r="ZO39" s="314">
        <f>IFERROR('Base travail'!$CG39*'Base travail'!$NX39/CG$16,0)</f>
        <v>0</v>
      </c>
      <c r="ZP39" s="314">
        <f>IFERROR('Base travail'!$CH39*'Base travail'!$NY39/CH$16,0)</f>
        <v>0</v>
      </c>
      <c r="ZQ39" s="314">
        <f>IFERROR('Base travail'!$CI39*'Base travail'!$NZ39/CI$16,0)</f>
        <v>0</v>
      </c>
      <c r="ZR39" s="314">
        <f>IFERROR('Base travail'!$CJ39*'Base travail'!$OA39/CJ$16,0)</f>
        <v>0</v>
      </c>
      <c r="ZS39" s="314">
        <f>IFERROR('Base travail'!$CK39*'Base travail'!$OB39/CK$16,0)</f>
        <v>0</v>
      </c>
      <c r="ZT39" s="314">
        <f>IFERROR('Base travail'!$CL39*'Base travail'!$OC39/CL$16,0)</f>
        <v>0</v>
      </c>
      <c r="ZU39" s="314">
        <f>IFERROR('Base travail'!$CM39*'Base travail'!$OD39/CM$16,0)</f>
        <v>0</v>
      </c>
      <c r="ZV39" s="314">
        <f>IFERROR('Base travail'!$CN39*'Base travail'!$OE39/CN$16,0)</f>
        <v>0</v>
      </c>
      <c r="ZW39" s="314">
        <f>IFERROR('Base travail'!$CO39*'Base travail'!$OF39/CO$16,0)</f>
        <v>0</v>
      </c>
      <c r="ZX39" s="314">
        <f>IFERROR('Base travail'!$CP39*'Base travail'!$OG39/CP$16,0)</f>
        <v>0</v>
      </c>
      <c r="ZY39" s="314">
        <f>IFERROR('Base travail'!$CQ39*'Base travail'!$OH39/CQ$16,0)</f>
        <v>0</v>
      </c>
      <c r="ZZ39" s="314">
        <f>IFERROR('Base travail'!$CR39*'Base travail'!$OI39/CR$16,0)</f>
        <v>0</v>
      </c>
      <c r="AAA39" s="314">
        <f>IFERROR('Base travail'!$CS39*'Base travail'!$OJ39/CS$16,0)</f>
        <v>0</v>
      </c>
      <c r="AAB39" s="314">
        <f>IFERROR('Base travail'!$CT39*'Base travail'!$OK39/CT$16,0)</f>
        <v>0</v>
      </c>
      <c r="AAC39" s="314">
        <f>IFERROR('Base travail'!$CU39*'Base travail'!$OL39/CU$16,0)</f>
        <v>0</v>
      </c>
      <c r="AAD39" s="314">
        <f>IFERROR('Base travail'!$CV39*'Base travail'!$OM39/CV$16,0)</f>
        <v>0</v>
      </c>
      <c r="AAE39" s="314">
        <f>IFERROR('Base travail'!$CW39*'Base travail'!$ON39/CW$16,0)</f>
        <v>0</v>
      </c>
      <c r="AAF39" s="314">
        <f>IFERROR('Base travail'!$CX39*'Base travail'!$OO39/CX$16,0)</f>
        <v>0</v>
      </c>
      <c r="AAG39" s="314">
        <f>IFERROR('Base travail'!$CY39*'Base travail'!$OP39/CY$16,0)</f>
        <v>0</v>
      </c>
      <c r="AAH39" s="314">
        <f>IFERROR('Base travail'!$CZ39*'Base travail'!$OQ39/CZ$16,0)</f>
        <v>0</v>
      </c>
      <c r="AAI39" s="314">
        <f>IFERROR('Base travail'!$DA39*'Base travail'!$OR39/DA$16,0)</f>
        <v>0</v>
      </c>
      <c r="AAJ39" s="314">
        <f>IFERROR('Base travail'!$DB39*'Base travail'!$OS39/DB$16,0)</f>
        <v>0</v>
      </c>
      <c r="AAK39" s="323">
        <f>IFERROR('Base travail'!$DC39*'Base travail'!$OT39/DC$16,0)</f>
        <v>0</v>
      </c>
    </row>
    <row r="40" spans="1:713" x14ac:dyDescent="0.25">
      <c r="A40" s="316">
        <f>Info!D25</f>
        <v>19</v>
      </c>
      <c r="B40" s="317" t="str">
        <f>Info!B25</f>
        <v>ARGENTEUIL PSE 3.1</v>
      </c>
      <c r="C40" s="317">
        <f>VLOOKUP(B40,Info!$B$7:$AE$106,30,FALSE)</f>
        <v>21.724999999999998</v>
      </c>
      <c r="D40" s="318">
        <f>SUM('Base travail'!$H40:$DC40)</f>
        <v>2509</v>
      </c>
      <c r="E40" s="319">
        <f>SUM('Base travail'!$OV40:$SQ40)</f>
        <v>0</v>
      </c>
      <c r="F40" s="319">
        <f>SUM('Base travail'!$SS40:$WN40)</f>
        <v>0</v>
      </c>
      <c r="G40" s="319">
        <f>SUM('Base travail'!$WP40:$AAK40)</f>
        <v>0</v>
      </c>
      <c r="H40" s="364"/>
      <c r="I40" s="364"/>
      <c r="J40" s="364"/>
      <c r="K40" s="364"/>
      <c r="L40" s="364"/>
      <c r="M40" s="364"/>
      <c r="N40" s="364"/>
      <c r="O40" s="364">
        <v>269</v>
      </c>
      <c r="P40" s="364"/>
      <c r="Q40" s="364"/>
      <c r="R40" s="364"/>
      <c r="S40" s="364"/>
      <c r="T40" s="364"/>
      <c r="U40" s="364"/>
      <c r="V40" s="364"/>
      <c r="W40" s="364"/>
      <c r="X40" s="364"/>
      <c r="Y40" s="364"/>
      <c r="Z40" s="364"/>
      <c r="AA40" s="364"/>
      <c r="AB40" s="364"/>
      <c r="AC40" s="364"/>
      <c r="AD40" s="364"/>
      <c r="AE40" s="364"/>
      <c r="AF40" s="364"/>
      <c r="AG40" s="364"/>
      <c r="AH40" s="364"/>
      <c r="AI40" s="364"/>
      <c r="AJ40" s="364"/>
      <c r="AK40" s="364"/>
      <c r="AL40" s="364"/>
      <c r="AM40" s="364"/>
      <c r="AN40" s="364"/>
      <c r="AO40" s="364"/>
      <c r="AP40" s="364"/>
      <c r="AQ40" s="364"/>
      <c r="AR40" s="364"/>
      <c r="AS40" s="364"/>
      <c r="AT40" s="364"/>
      <c r="AU40" s="364"/>
      <c r="AV40" s="364"/>
      <c r="AW40" s="364"/>
      <c r="AX40" s="364"/>
      <c r="AY40" s="364"/>
      <c r="AZ40" s="364"/>
      <c r="BA40" s="364"/>
      <c r="BB40" s="364"/>
      <c r="BC40" s="364"/>
      <c r="BD40" s="364"/>
      <c r="BE40" s="364"/>
      <c r="BF40" s="364"/>
      <c r="BG40" s="364"/>
      <c r="BH40" s="364"/>
      <c r="BI40" s="364"/>
      <c r="BJ40" s="364"/>
      <c r="BK40" s="364"/>
      <c r="BL40" s="364"/>
      <c r="BM40" s="364"/>
      <c r="BN40" s="364"/>
      <c r="BO40" s="364"/>
      <c r="BP40" s="364"/>
      <c r="BQ40" s="364"/>
      <c r="BR40" s="364"/>
      <c r="BS40" s="364"/>
      <c r="BT40" s="364"/>
      <c r="BU40" s="364"/>
      <c r="BV40" s="364"/>
      <c r="BW40" s="364"/>
      <c r="BX40" s="364"/>
      <c r="BY40" s="364"/>
      <c r="BZ40" s="364"/>
      <c r="CA40" s="364"/>
      <c r="CB40" s="364"/>
      <c r="CC40" s="364">
        <v>528</v>
      </c>
      <c r="CD40" s="364">
        <v>1485</v>
      </c>
      <c r="CE40" s="364">
        <v>227</v>
      </c>
      <c r="CF40" s="364"/>
      <c r="CG40" s="364"/>
      <c r="CH40" s="364"/>
      <c r="CI40" s="364"/>
      <c r="CJ40" s="364"/>
      <c r="CK40" s="364"/>
      <c r="CL40" s="364"/>
      <c r="CM40" s="364"/>
      <c r="CN40" s="364"/>
      <c r="CO40" s="364"/>
      <c r="CP40" s="364"/>
      <c r="CQ40" s="364"/>
      <c r="CR40" s="364"/>
      <c r="CS40" s="364"/>
      <c r="CT40" s="364"/>
      <c r="CU40" s="364"/>
      <c r="CV40" s="364"/>
      <c r="CW40" s="364"/>
      <c r="CX40" s="364"/>
      <c r="CY40" s="364"/>
      <c r="CZ40" s="364"/>
      <c r="DA40" s="364"/>
      <c r="DB40" s="364"/>
      <c r="DC40" s="364"/>
      <c r="DD40" s="321"/>
      <c r="DE40" s="307">
        <f t="shared" si="906"/>
        <v>21.724999999999998</v>
      </c>
      <c r="DF40" s="307">
        <f t="shared" si="907"/>
        <v>0</v>
      </c>
      <c r="DG40" s="307">
        <f t="shared" si="908"/>
        <v>0</v>
      </c>
      <c r="DH40" s="307">
        <f t="shared" si="909"/>
        <v>0</v>
      </c>
      <c r="DI40" s="307">
        <f t="shared" si="910"/>
        <v>4.3449999999999998</v>
      </c>
      <c r="DJ40" s="307">
        <f t="shared" si="911"/>
        <v>21.724999999999998</v>
      </c>
      <c r="DK40" s="307">
        <f t="shared" si="912"/>
        <v>4.3449999999999998</v>
      </c>
      <c r="DL40" s="307">
        <f t="shared" si="913"/>
        <v>4.3449999999999998</v>
      </c>
      <c r="DM40" s="307">
        <f t="shared" si="914"/>
        <v>21.724999999999998</v>
      </c>
      <c r="DN40" s="307">
        <f t="shared" si="915"/>
        <v>21.724999999999998</v>
      </c>
      <c r="DO40" s="307">
        <f t="shared" si="916"/>
        <v>21.724999999999998</v>
      </c>
      <c r="DP40" s="307">
        <f t="shared" si="917"/>
        <v>21.724999999999998</v>
      </c>
      <c r="DQ40" s="307">
        <f t="shared" si="918"/>
        <v>4.3449999999999998</v>
      </c>
      <c r="DR40" s="307">
        <f t="shared" si="919"/>
        <v>4.3449999999999998</v>
      </c>
      <c r="DS40" s="307">
        <f t="shared" si="920"/>
        <v>4.3449999999999998</v>
      </c>
      <c r="DT40" s="307">
        <f t="shared" si="921"/>
        <v>4.3449999999999998</v>
      </c>
      <c r="DU40" s="307">
        <f t="shared" si="922"/>
        <v>21.724999999999998</v>
      </c>
      <c r="DV40" s="307">
        <f t="shared" si="923"/>
        <v>21.724999999999998</v>
      </c>
      <c r="DW40" s="307">
        <f t="shared" si="924"/>
        <v>21.724999999999998</v>
      </c>
      <c r="DX40" s="307">
        <f t="shared" si="925"/>
        <v>21.724999999999998</v>
      </c>
      <c r="DY40" s="307">
        <f t="shared" si="926"/>
        <v>0</v>
      </c>
      <c r="DZ40" s="307">
        <f t="shared" si="927"/>
        <v>0</v>
      </c>
      <c r="EA40" s="307">
        <f t="shared" si="928"/>
        <v>0</v>
      </c>
      <c r="EB40" s="307">
        <f t="shared" si="929"/>
        <v>0</v>
      </c>
      <c r="EC40" s="307">
        <f t="shared" si="930"/>
        <v>21.724999999999998</v>
      </c>
      <c r="ED40" s="307">
        <f t="shared" si="931"/>
        <v>1</v>
      </c>
      <c r="EE40" s="307">
        <f t="shared" si="932"/>
        <v>1</v>
      </c>
      <c r="EF40" s="307">
        <f t="shared" si="933"/>
        <v>21.724999999999998</v>
      </c>
      <c r="EG40" s="307">
        <f t="shared" si="934"/>
        <v>0</v>
      </c>
      <c r="EH40" s="307">
        <f t="shared" si="935"/>
        <v>0</v>
      </c>
      <c r="EI40" s="307">
        <f t="shared" si="936"/>
        <v>0</v>
      </c>
      <c r="EJ40" s="307">
        <f t="shared" si="937"/>
        <v>0</v>
      </c>
      <c r="EK40" s="307">
        <f t="shared" si="938"/>
        <v>21.724999999999998</v>
      </c>
      <c r="EL40" s="307">
        <f t="shared" si="939"/>
        <v>1</v>
      </c>
      <c r="EM40" s="307">
        <f t="shared" si="940"/>
        <v>1</v>
      </c>
      <c r="EN40" s="307">
        <f t="shared" si="941"/>
        <v>21.724999999999998</v>
      </c>
      <c r="EO40" s="307">
        <f t="shared" si="942"/>
        <v>21.724999999999998</v>
      </c>
      <c r="EP40" s="307">
        <f t="shared" si="943"/>
        <v>0</v>
      </c>
      <c r="EQ40" s="307">
        <f t="shared" si="944"/>
        <v>0</v>
      </c>
      <c r="ER40" s="307">
        <f t="shared" si="945"/>
        <v>21.724999999999998</v>
      </c>
      <c r="ES40" s="307">
        <f t="shared" si="946"/>
        <v>21.724999999999998</v>
      </c>
      <c r="ET40" s="307">
        <f t="shared" si="947"/>
        <v>21.724999999999998</v>
      </c>
      <c r="EU40" s="307">
        <f t="shared" si="948"/>
        <v>21.724999999999998</v>
      </c>
      <c r="EV40" s="307">
        <f t="shared" si="949"/>
        <v>21.724999999999998</v>
      </c>
      <c r="EW40" s="307">
        <f t="shared" si="950"/>
        <v>21.724999999999998</v>
      </c>
      <c r="EX40" s="307">
        <f t="shared" si="951"/>
        <v>21.724999999999998</v>
      </c>
      <c r="EY40" s="307">
        <f t="shared" si="952"/>
        <v>21.724999999999998</v>
      </c>
      <c r="EZ40" s="307">
        <f t="shared" si="953"/>
        <v>21.724999999999998</v>
      </c>
      <c r="FA40" s="307">
        <f t="shared" si="954"/>
        <v>21.724999999999998</v>
      </c>
      <c r="FB40" s="307">
        <f t="shared" si="955"/>
        <v>21.724999999999998</v>
      </c>
      <c r="FC40" s="307">
        <f t="shared" si="956"/>
        <v>21.724999999999998</v>
      </c>
      <c r="FD40" s="307">
        <f t="shared" si="957"/>
        <v>21.724999999999998</v>
      </c>
      <c r="FE40" s="307">
        <f t="shared" si="958"/>
        <v>21.724999999999998</v>
      </c>
      <c r="FF40" s="307">
        <f t="shared" si="959"/>
        <v>21.724999999999998</v>
      </c>
      <c r="FG40" s="307">
        <f t="shared" si="960"/>
        <v>21.724999999999998</v>
      </c>
      <c r="FH40" s="307">
        <f t="shared" si="961"/>
        <v>21.724999999999998</v>
      </c>
      <c r="FI40" s="307">
        <f t="shared" si="962"/>
        <v>21.724999999999998</v>
      </c>
      <c r="FJ40" s="307">
        <f t="shared" si="963"/>
        <v>4.3449999999999998</v>
      </c>
      <c r="FK40" s="307">
        <f t="shared" si="964"/>
        <v>4.3449999999999998</v>
      </c>
      <c r="FL40" s="307">
        <f t="shared" si="965"/>
        <v>21.724999999999998</v>
      </c>
      <c r="FM40" s="307">
        <f t="shared" si="966"/>
        <v>21.724999999999998</v>
      </c>
      <c r="FN40" s="307">
        <f t="shared" si="967"/>
        <v>0</v>
      </c>
      <c r="FO40" s="307">
        <f t="shared" si="968"/>
        <v>0</v>
      </c>
      <c r="FP40" s="307">
        <f t="shared" si="969"/>
        <v>21.724999999999998</v>
      </c>
      <c r="FQ40" s="307">
        <f t="shared" si="970"/>
        <v>21.724999999999998</v>
      </c>
      <c r="FR40" s="307">
        <f t="shared" si="971"/>
        <v>21.724999999999998</v>
      </c>
      <c r="FS40" s="307">
        <f t="shared" si="972"/>
        <v>21.724999999999998</v>
      </c>
      <c r="FT40" s="307">
        <f t="shared" si="973"/>
        <v>21.724999999999998</v>
      </c>
      <c r="FU40" s="307">
        <f t="shared" si="974"/>
        <v>21.724999999999998</v>
      </c>
      <c r="FV40" s="307">
        <f t="shared" si="975"/>
        <v>4.3449999999999998</v>
      </c>
      <c r="FW40" s="307">
        <f t="shared" si="976"/>
        <v>21.724999999999998</v>
      </c>
      <c r="FX40" s="307">
        <f t="shared" si="977"/>
        <v>21.724999999999998</v>
      </c>
      <c r="FY40" s="307">
        <f t="shared" si="978"/>
        <v>4.3449999999999998</v>
      </c>
      <c r="FZ40" s="307">
        <f t="shared" si="979"/>
        <v>4.3449999999999998</v>
      </c>
      <c r="GA40" s="307">
        <f t="shared" si="980"/>
        <v>4.3449999999999998</v>
      </c>
      <c r="GB40" s="307">
        <f t="shared" si="981"/>
        <v>4.3449999999999998</v>
      </c>
      <c r="GC40" s="307">
        <f t="shared" si="982"/>
        <v>21.724999999999998</v>
      </c>
      <c r="GD40" s="307">
        <f t="shared" si="983"/>
        <v>21.724999999999998</v>
      </c>
      <c r="GE40" s="307">
        <f t="shared" si="984"/>
        <v>21.724999999999998</v>
      </c>
      <c r="GF40" s="307">
        <f t="shared" si="985"/>
        <v>21.724999999999998</v>
      </c>
      <c r="GG40" s="307">
        <f t="shared" si="986"/>
        <v>21.724999999999998</v>
      </c>
      <c r="GH40" s="307">
        <f t="shared" si="987"/>
        <v>21.724999999999998</v>
      </c>
      <c r="GI40" s="307">
        <f t="shared" si="988"/>
        <v>21.724999999999998</v>
      </c>
      <c r="GJ40" s="307">
        <f t="shared" si="989"/>
        <v>21.724999999999998</v>
      </c>
      <c r="GK40" s="307">
        <f t="shared" si="990"/>
        <v>21.724999999999998</v>
      </c>
      <c r="GL40" s="307">
        <f t="shared" si="991"/>
        <v>0</v>
      </c>
      <c r="GM40" s="307">
        <f t="shared" si="992"/>
        <v>0</v>
      </c>
      <c r="GN40" s="307">
        <f t="shared" si="993"/>
        <v>21.724999999999998</v>
      </c>
      <c r="GO40" s="307">
        <f t="shared" si="994"/>
        <v>21.724999999999998</v>
      </c>
      <c r="GP40" s="307">
        <f t="shared" si="995"/>
        <v>0</v>
      </c>
      <c r="GQ40" s="307">
        <f t="shared" si="996"/>
        <v>0</v>
      </c>
      <c r="GR40" s="307">
        <f t="shared" si="997"/>
        <v>21.724999999999998</v>
      </c>
      <c r="GS40" s="307">
        <f t="shared" si="998"/>
        <v>21.724999999999998</v>
      </c>
      <c r="GT40" s="307">
        <f t="shared" si="999"/>
        <v>21.724999999999998</v>
      </c>
      <c r="GU40" s="307">
        <f t="shared" si="1000"/>
        <v>21.724999999999998</v>
      </c>
      <c r="GV40" s="307">
        <f t="shared" si="1001"/>
        <v>21.724999999999998</v>
      </c>
      <c r="GW40" s="307">
        <f t="shared" si="1002"/>
        <v>21.724999999999998</v>
      </c>
      <c r="GX40" s="307">
        <f t="shared" si="1003"/>
        <v>21.724999999999998</v>
      </c>
      <c r="GY40" s="307">
        <f t="shared" si="1004"/>
        <v>21.724999999999998</v>
      </c>
      <c r="GZ40" s="307">
        <f t="shared" si="1005"/>
        <v>21.724999999999998</v>
      </c>
      <c r="HA40" s="322"/>
      <c r="HB40" s="307">
        <f t="shared" si="1006"/>
        <v>21.724999999999998</v>
      </c>
      <c r="HC40" s="307">
        <f t="shared" si="1007"/>
        <v>21.724999999999998</v>
      </c>
      <c r="HD40" s="307">
        <f t="shared" si="1008"/>
        <v>21.724999999999998</v>
      </c>
      <c r="HE40" s="307">
        <f t="shared" si="1009"/>
        <v>21.724999999999998</v>
      </c>
      <c r="HF40" s="307">
        <f t="shared" si="1010"/>
        <v>4.3449999999999998</v>
      </c>
      <c r="HG40" s="307">
        <f t="shared" si="1011"/>
        <v>21.724999999999998</v>
      </c>
      <c r="HH40" s="307">
        <f t="shared" si="1012"/>
        <v>4.3449999999999998</v>
      </c>
      <c r="HI40" s="307">
        <f t="shared" si="1013"/>
        <v>4.3449999999999998</v>
      </c>
      <c r="HJ40" s="307">
        <f t="shared" si="1014"/>
        <v>21.724999999999998</v>
      </c>
      <c r="HK40" s="307">
        <f t="shared" si="1015"/>
        <v>21.724999999999998</v>
      </c>
      <c r="HL40" s="307">
        <f t="shared" si="1016"/>
        <v>21.724999999999998</v>
      </c>
      <c r="HM40" s="307">
        <f t="shared" si="1017"/>
        <v>21.724999999999998</v>
      </c>
      <c r="HN40" s="307">
        <f t="shared" si="1018"/>
        <v>4.3449999999999998</v>
      </c>
      <c r="HO40" s="307">
        <f t="shared" si="1019"/>
        <v>4.3449999999999998</v>
      </c>
      <c r="HP40" s="307">
        <f t="shared" si="1020"/>
        <v>4.3449999999999998</v>
      </c>
      <c r="HQ40" s="307">
        <f t="shared" si="1021"/>
        <v>4.3449999999999998</v>
      </c>
      <c r="HR40" s="307">
        <f t="shared" si="1022"/>
        <v>21.724999999999998</v>
      </c>
      <c r="HS40" s="307">
        <f t="shared" si="1023"/>
        <v>21.724999999999998</v>
      </c>
      <c r="HT40" s="307">
        <f t="shared" si="1024"/>
        <v>21.724999999999998</v>
      </c>
      <c r="HU40" s="307">
        <f t="shared" si="1025"/>
        <v>21.724999999999998</v>
      </c>
      <c r="HV40" s="307">
        <f t="shared" si="1026"/>
        <v>8.69</v>
      </c>
      <c r="HW40" s="307">
        <f t="shared" si="1027"/>
        <v>8.69</v>
      </c>
      <c r="HX40" s="307">
        <f t="shared" si="1028"/>
        <v>8.69</v>
      </c>
      <c r="HY40" s="307">
        <f t="shared" si="1029"/>
        <v>8.69</v>
      </c>
      <c r="HZ40" s="307">
        <f t="shared" si="1030"/>
        <v>21.724999999999998</v>
      </c>
      <c r="IA40" s="307">
        <f t="shared" si="1031"/>
        <v>1</v>
      </c>
      <c r="IB40" s="307">
        <f t="shared" si="1032"/>
        <v>1</v>
      </c>
      <c r="IC40" s="307">
        <f t="shared" si="1033"/>
        <v>21.724999999999998</v>
      </c>
      <c r="ID40" s="307">
        <f t="shared" si="1034"/>
        <v>4.3449999999999998</v>
      </c>
      <c r="IE40" s="307">
        <f t="shared" si="1035"/>
        <v>4.3449999999999998</v>
      </c>
      <c r="IF40" s="307">
        <f t="shared" si="1036"/>
        <v>4.3449999999999998</v>
      </c>
      <c r="IG40" s="307">
        <f t="shared" si="1037"/>
        <v>4.3449999999999998</v>
      </c>
      <c r="IH40" s="307">
        <f t="shared" si="1038"/>
        <v>21.724999999999998</v>
      </c>
      <c r="II40" s="307">
        <f t="shared" si="1039"/>
        <v>1</v>
      </c>
      <c r="IJ40" s="307">
        <f t="shared" si="1040"/>
        <v>1</v>
      </c>
      <c r="IK40" s="307">
        <f t="shared" si="1041"/>
        <v>21.724999999999998</v>
      </c>
      <c r="IL40" s="307">
        <f t="shared" si="1042"/>
        <v>21.724999999999998</v>
      </c>
      <c r="IM40" s="307">
        <f t="shared" si="1043"/>
        <v>21.724999999999998</v>
      </c>
      <c r="IN40" s="307">
        <f t="shared" si="1044"/>
        <v>21.724999999999998</v>
      </c>
      <c r="IO40" s="307">
        <f t="shared" si="1045"/>
        <v>21.724999999999998</v>
      </c>
      <c r="IP40" s="307">
        <f t="shared" si="1046"/>
        <v>21.724999999999998</v>
      </c>
      <c r="IQ40" s="307">
        <f t="shared" si="1047"/>
        <v>4.3449999999999998</v>
      </c>
      <c r="IR40" s="307">
        <f t="shared" si="1048"/>
        <v>21.724999999999998</v>
      </c>
      <c r="IS40" s="307">
        <f t="shared" si="1049"/>
        <v>21.724999999999998</v>
      </c>
      <c r="IT40" s="307">
        <f t="shared" si="1050"/>
        <v>21.724999999999998</v>
      </c>
      <c r="IU40" s="307">
        <f t="shared" si="1051"/>
        <v>21.724999999999998</v>
      </c>
      <c r="IV40" s="307">
        <f t="shared" si="1052"/>
        <v>21.724999999999998</v>
      </c>
      <c r="IW40" s="307">
        <f t="shared" si="1053"/>
        <v>21.724999999999998</v>
      </c>
      <c r="IX40" s="307">
        <f t="shared" si="1054"/>
        <v>21.724999999999998</v>
      </c>
      <c r="IY40" s="307">
        <f t="shared" si="1055"/>
        <v>21.724999999999998</v>
      </c>
      <c r="IZ40" s="307">
        <f t="shared" si="1056"/>
        <v>21.724999999999998</v>
      </c>
      <c r="JA40" s="307">
        <f t="shared" si="1057"/>
        <v>21.724999999999998</v>
      </c>
      <c r="JB40" s="307">
        <f t="shared" si="1058"/>
        <v>21.724999999999998</v>
      </c>
      <c r="JC40" s="307">
        <f t="shared" si="1059"/>
        <v>21.724999999999998</v>
      </c>
      <c r="JD40" s="307">
        <f t="shared" si="1060"/>
        <v>21.724999999999998</v>
      </c>
      <c r="JE40" s="307">
        <f t="shared" si="1061"/>
        <v>21.724999999999998</v>
      </c>
      <c r="JF40" s="307">
        <f t="shared" si="1062"/>
        <v>21.724999999999998</v>
      </c>
      <c r="JG40" s="307">
        <f t="shared" si="1063"/>
        <v>4.3449999999999998</v>
      </c>
      <c r="JH40" s="307">
        <f t="shared" si="1064"/>
        <v>4.3449999999999998</v>
      </c>
      <c r="JI40" s="307">
        <f t="shared" si="1065"/>
        <v>21.724999999999998</v>
      </c>
      <c r="JJ40" s="307">
        <f t="shared" si="1066"/>
        <v>21.724999999999998</v>
      </c>
      <c r="JK40" s="307">
        <f t="shared" si="1067"/>
        <v>0</v>
      </c>
      <c r="JL40" s="307">
        <f t="shared" si="1068"/>
        <v>0</v>
      </c>
      <c r="JM40" s="307">
        <f t="shared" si="1069"/>
        <v>21.724999999999998</v>
      </c>
      <c r="JN40" s="307">
        <f t="shared" si="1070"/>
        <v>21.724999999999998</v>
      </c>
      <c r="JO40" s="307">
        <f t="shared" si="1071"/>
        <v>21.724999999999998</v>
      </c>
      <c r="JP40" s="307">
        <f t="shared" si="1072"/>
        <v>21.724999999999998</v>
      </c>
      <c r="JQ40" s="307">
        <f t="shared" si="1073"/>
        <v>21.724999999999998</v>
      </c>
      <c r="JR40" s="307">
        <f t="shared" si="1074"/>
        <v>21.724999999999998</v>
      </c>
      <c r="JS40" s="307">
        <f t="shared" si="1075"/>
        <v>2.173</v>
      </c>
      <c r="JT40" s="307">
        <f t="shared" si="1076"/>
        <v>21.724999999999998</v>
      </c>
      <c r="JU40" s="307">
        <f t="shared" si="1077"/>
        <v>21.724999999999998</v>
      </c>
      <c r="JV40" s="307">
        <f t="shared" si="1078"/>
        <v>4.3449999999999998</v>
      </c>
      <c r="JW40" s="307">
        <f t="shared" si="1079"/>
        <v>4.3449999999999998</v>
      </c>
      <c r="JX40" s="307">
        <f t="shared" si="1080"/>
        <v>4.3449999999999998</v>
      </c>
      <c r="JY40" s="307">
        <f t="shared" si="1081"/>
        <v>4.3449999999999998</v>
      </c>
      <c r="JZ40" s="307">
        <f t="shared" si="1082"/>
        <v>21.724999999999998</v>
      </c>
      <c r="KA40" s="307">
        <f t="shared" si="1083"/>
        <v>21.724999999999998</v>
      </c>
      <c r="KB40" s="307">
        <f t="shared" si="1084"/>
        <v>21.724999999999998</v>
      </c>
      <c r="KC40" s="307">
        <f t="shared" si="1085"/>
        <v>21.724999999999998</v>
      </c>
      <c r="KD40" s="307">
        <f t="shared" si="1086"/>
        <v>21.724999999999998</v>
      </c>
      <c r="KE40" s="307">
        <f t="shared" si="1087"/>
        <v>21.724999999999998</v>
      </c>
      <c r="KF40" s="307">
        <f t="shared" si="1088"/>
        <v>21.724999999999998</v>
      </c>
      <c r="KG40" s="307">
        <f t="shared" si="1089"/>
        <v>21.724999999999998</v>
      </c>
      <c r="KH40" s="307">
        <f t="shared" si="1090"/>
        <v>21.724999999999998</v>
      </c>
      <c r="KI40" s="307">
        <f t="shared" si="1091"/>
        <v>21.724999999999998</v>
      </c>
      <c r="KJ40" s="307">
        <f t="shared" si="1092"/>
        <v>21.724999999999998</v>
      </c>
      <c r="KK40" s="307">
        <f t="shared" si="1093"/>
        <v>21.724999999999998</v>
      </c>
      <c r="KL40" s="307">
        <f t="shared" si="1094"/>
        <v>21.724999999999998</v>
      </c>
      <c r="KM40" s="307">
        <f t="shared" si="1095"/>
        <v>21.724999999999998</v>
      </c>
      <c r="KN40" s="307">
        <f t="shared" si="1096"/>
        <v>21.724999999999998</v>
      </c>
      <c r="KO40" s="307">
        <f t="shared" si="1097"/>
        <v>21.724999999999998</v>
      </c>
      <c r="KP40" s="307">
        <f t="shared" si="1098"/>
        <v>21.724999999999998</v>
      </c>
      <c r="KQ40" s="307">
        <f t="shared" si="1099"/>
        <v>21.724999999999998</v>
      </c>
      <c r="KR40" s="307">
        <f t="shared" si="1100"/>
        <v>21.724999999999998</v>
      </c>
      <c r="KS40" s="307">
        <f t="shared" si="1101"/>
        <v>21.724999999999998</v>
      </c>
      <c r="KT40" s="307">
        <f t="shared" si="1102"/>
        <v>21.724999999999998</v>
      </c>
      <c r="KU40" s="307">
        <f t="shared" si="1103"/>
        <v>21.724999999999998</v>
      </c>
      <c r="KV40" s="307">
        <f t="shared" si="1104"/>
        <v>21.724999999999998</v>
      </c>
      <c r="KW40" s="307">
        <f t="shared" si="1105"/>
        <v>21.724999999999998</v>
      </c>
      <c r="KX40" s="322"/>
      <c r="KY40" s="307">
        <f t="shared" si="1106"/>
        <v>8.3000000000000004E-2</v>
      </c>
      <c r="KZ40" s="307">
        <f t="shared" si="1107"/>
        <v>0</v>
      </c>
      <c r="LA40" s="307">
        <f t="shared" si="1108"/>
        <v>0</v>
      </c>
      <c r="LB40" s="307">
        <f t="shared" si="1109"/>
        <v>0</v>
      </c>
      <c r="LC40" s="307">
        <f t="shared" si="1110"/>
        <v>0</v>
      </c>
      <c r="LD40" s="307">
        <f t="shared" si="1111"/>
        <v>0</v>
      </c>
      <c r="LE40" s="307">
        <f t="shared" si="1112"/>
        <v>0</v>
      </c>
      <c r="LF40" s="307">
        <f t="shared" si="1113"/>
        <v>0</v>
      </c>
      <c r="LG40" s="307">
        <f t="shared" si="1114"/>
        <v>0</v>
      </c>
      <c r="LH40" s="307">
        <f t="shared" si="1115"/>
        <v>0</v>
      </c>
      <c r="LI40" s="307">
        <f t="shared" si="1116"/>
        <v>0</v>
      </c>
      <c r="LJ40" s="307">
        <f t="shared" si="1117"/>
        <v>0</v>
      </c>
      <c r="LK40" s="307">
        <f t="shared" si="1118"/>
        <v>0</v>
      </c>
      <c r="LL40" s="307">
        <f t="shared" si="1119"/>
        <v>0</v>
      </c>
      <c r="LM40" s="307">
        <f t="shared" si="1120"/>
        <v>0</v>
      </c>
      <c r="LN40" s="307">
        <f t="shared" si="1121"/>
        <v>0</v>
      </c>
      <c r="LO40" s="307">
        <f t="shared" si="1122"/>
        <v>0</v>
      </c>
      <c r="LP40" s="307">
        <f t="shared" si="1123"/>
        <v>0</v>
      </c>
      <c r="LQ40" s="307">
        <f t="shared" si="1124"/>
        <v>0</v>
      </c>
      <c r="LR40" s="307">
        <f t="shared" si="1125"/>
        <v>0</v>
      </c>
      <c r="LS40" s="307">
        <f t="shared" si="1126"/>
        <v>0</v>
      </c>
      <c r="LT40" s="307">
        <f t="shared" si="1127"/>
        <v>0</v>
      </c>
      <c r="LU40" s="307">
        <f t="shared" si="1128"/>
        <v>0</v>
      </c>
      <c r="LV40" s="307">
        <f t="shared" si="1129"/>
        <v>0</v>
      </c>
      <c r="LW40" s="307">
        <f t="shared" si="1130"/>
        <v>0</v>
      </c>
      <c r="LX40" s="307">
        <f t="shared" si="1131"/>
        <v>0</v>
      </c>
      <c r="LY40" s="307">
        <f t="shared" si="1132"/>
        <v>0</v>
      </c>
      <c r="LZ40" s="307">
        <f t="shared" si="1133"/>
        <v>0</v>
      </c>
      <c r="MA40" s="307">
        <f t="shared" si="1134"/>
        <v>0</v>
      </c>
      <c r="MB40" s="307">
        <f t="shared" si="1135"/>
        <v>0</v>
      </c>
      <c r="MC40" s="307">
        <f t="shared" si="1136"/>
        <v>0</v>
      </c>
      <c r="MD40" s="307">
        <f t="shared" si="1137"/>
        <v>0</v>
      </c>
      <c r="ME40" s="307">
        <f t="shared" si="1138"/>
        <v>0</v>
      </c>
      <c r="MF40" s="307">
        <f t="shared" si="1139"/>
        <v>0</v>
      </c>
      <c r="MG40" s="307">
        <f t="shared" si="1140"/>
        <v>0</v>
      </c>
      <c r="MH40" s="307">
        <f t="shared" si="1141"/>
        <v>0</v>
      </c>
      <c r="MI40" s="307">
        <f t="shared" si="1142"/>
        <v>0</v>
      </c>
      <c r="MJ40" s="307">
        <f t="shared" si="1143"/>
        <v>0</v>
      </c>
      <c r="MK40" s="307">
        <f t="shared" si="1144"/>
        <v>0</v>
      </c>
      <c r="ML40" s="307">
        <f t="shared" si="1145"/>
        <v>0</v>
      </c>
      <c r="MM40" s="307">
        <f t="shared" si="1146"/>
        <v>0</v>
      </c>
      <c r="MN40" s="307">
        <f t="shared" si="1147"/>
        <v>0</v>
      </c>
      <c r="MO40" s="307">
        <f t="shared" si="1148"/>
        <v>0</v>
      </c>
      <c r="MP40" s="307">
        <f t="shared" si="1149"/>
        <v>0</v>
      </c>
      <c r="MQ40" s="307">
        <f t="shared" si="1150"/>
        <v>0</v>
      </c>
      <c r="MR40" s="307">
        <f t="shared" si="1151"/>
        <v>0</v>
      </c>
      <c r="MS40" s="307">
        <f t="shared" si="1152"/>
        <v>0</v>
      </c>
      <c r="MT40" s="307">
        <f t="shared" si="1153"/>
        <v>0</v>
      </c>
      <c r="MU40" s="307">
        <f t="shared" si="1154"/>
        <v>0</v>
      </c>
      <c r="MV40" s="307">
        <f t="shared" si="1155"/>
        <v>0</v>
      </c>
      <c r="MW40" s="307">
        <f t="shared" si="1156"/>
        <v>0</v>
      </c>
      <c r="MX40" s="307">
        <f t="shared" si="1157"/>
        <v>0</v>
      </c>
      <c r="MY40" s="307">
        <f t="shared" si="1158"/>
        <v>0</v>
      </c>
      <c r="MZ40" s="307">
        <f t="shared" si="1159"/>
        <v>0</v>
      </c>
      <c r="NA40" s="307">
        <f t="shared" si="1160"/>
        <v>0</v>
      </c>
      <c r="NB40" s="307">
        <f t="shared" si="1161"/>
        <v>0</v>
      </c>
      <c r="NC40" s="307">
        <f t="shared" si="1162"/>
        <v>0</v>
      </c>
      <c r="ND40" s="307">
        <f t="shared" si="1163"/>
        <v>0</v>
      </c>
      <c r="NE40" s="307">
        <f t="shared" si="1164"/>
        <v>0</v>
      </c>
      <c r="NF40" s="307">
        <f t="shared" si="1165"/>
        <v>0</v>
      </c>
      <c r="NG40" s="307">
        <f t="shared" si="1166"/>
        <v>0</v>
      </c>
      <c r="NH40" s="307">
        <f t="shared" si="1167"/>
        <v>0</v>
      </c>
      <c r="NI40" s="307">
        <f t="shared" si="1168"/>
        <v>0</v>
      </c>
      <c r="NJ40" s="307">
        <f t="shared" si="1169"/>
        <v>0</v>
      </c>
      <c r="NK40" s="307">
        <f t="shared" si="1170"/>
        <v>0</v>
      </c>
      <c r="NL40" s="307">
        <f t="shared" si="1171"/>
        <v>0</v>
      </c>
      <c r="NM40" s="307">
        <f t="shared" si="1172"/>
        <v>0</v>
      </c>
      <c r="NN40" s="307">
        <f t="shared" si="1173"/>
        <v>0</v>
      </c>
      <c r="NO40" s="307">
        <f t="shared" si="1174"/>
        <v>0</v>
      </c>
      <c r="NP40" s="307">
        <f t="shared" si="1175"/>
        <v>0</v>
      </c>
      <c r="NQ40" s="307">
        <f t="shared" si="1176"/>
        <v>0</v>
      </c>
      <c r="NR40" s="307">
        <f t="shared" si="1177"/>
        <v>0</v>
      </c>
      <c r="NS40" s="307">
        <f t="shared" si="1178"/>
        <v>0</v>
      </c>
      <c r="NT40" s="307">
        <f t="shared" si="1179"/>
        <v>0</v>
      </c>
      <c r="NU40" s="307">
        <f t="shared" si="1180"/>
        <v>0</v>
      </c>
      <c r="NV40" s="307">
        <f t="shared" si="1181"/>
        <v>0</v>
      </c>
      <c r="NW40" s="307">
        <f t="shared" si="1182"/>
        <v>0</v>
      </c>
      <c r="NX40" s="307">
        <f t="shared" si="1183"/>
        <v>0</v>
      </c>
      <c r="NY40" s="307">
        <f t="shared" si="1184"/>
        <v>0</v>
      </c>
      <c r="NZ40" s="307">
        <f t="shared" si="1185"/>
        <v>0</v>
      </c>
      <c r="OA40" s="307">
        <f t="shared" si="1186"/>
        <v>0</v>
      </c>
      <c r="OB40" s="307">
        <f t="shared" si="1187"/>
        <v>0</v>
      </c>
      <c r="OC40" s="307">
        <f t="shared" si="1188"/>
        <v>0</v>
      </c>
      <c r="OD40" s="307">
        <f t="shared" si="1189"/>
        <v>0</v>
      </c>
      <c r="OE40" s="307">
        <f t="shared" si="1190"/>
        <v>0</v>
      </c>
      <c r="OF40" s="307">
        <f t="shared" si="1191"/>
        <v>0</v>
      </c>
      <c r="OG40" s="307">
        <f t="shared" si="1192"/>
        <v>0</v>
      </c>
      <c r="OH40" s="307">
        <f t="shared" si="1193"/>
        <v>0</v>
      </c>
      <c r="OI40" s="307">
        <f t="shared" si="1194"/>
        <v>0</v>
      </c>
      <c r="OJ40" s="307">
        <f t="shared" si="1195"/>
        <v>0</v>
      </c>
      <c r="OK40" s="307">
        <f t="shared" si="1196"/>
        <v>0</v>
      </c>
      <c r="OL40" s="307">
        <f t="shared" si="1197"/>
        <v>8.3000000000000004E-2</v>
      </c>
      <c r="OM40" s="307">
        <f t="shared" si="1198"/>
        <v>8.3000000000000004E-2</v>
      </c>
      <c r="ON40" s="307">
        <f t="shared" si="1199"/>
        <v>8.3000000000000004E-2</v>
      </c>
      <c r="OO40" s="307">
        <f t="shared" si="1200"/>
        <v>8.3000000000000004E-2</v>
      </c>
      <c r="OP40" s="307">
        <f t="shared" si="1201"/>
        <v>8.3000000000000004E-2</v>
      </c>
      <c r="OQ40" s="307">
        <f t="shared" si="1202"/>
        <v>8.3000000000000004E-2</v>
      </c>
      <c r="OR40" s="307">
        <f t="shared" si="1203"/>
        <v>8.3000000000000004E-2</v>
      </c>
      <c r="OS40" s="307">
        <f t="shared" si="1204"/>
        <v>8.3000000000000004E-2</v>
      </c>
      <c r="OT40" s="307">
        <f t="shared" si="1205"/>
        <v>8.3000000000000004E-2</v>
      </c>
      <c r="OU40" s="307"/>
      <c r="OV40" s="307">
        <f>IFERROR('Base travail'!$H40*'Base travail'!$DE40/H$10,0)</f>
        <v>0</v>
      </c>
      <c r="OW40" s="307">
        <f>IFERROR('Base travail'!$I40*'Base travail'!$DF40/I$10,0)</f>
        <v>0</v>
      </c>
      <c r="OX40" s="307">
        <f>IFERROR('Base travail'!$J40*'Base travail'!$DG40/J$10,0)</f>
        <v>0</v>
      </c>
      <c r="OY40" s="307">
        <f>IFERROR('Base travail'!$K40*'Base travail'!$DH40/K$10,0)</f>
        <v>0</v>
      </c>
      <c r="OZ40" s="307">
        <f>IFERROR('Base travail'!$L40*'Base travail'!$DI40/L$10,0)</f>
        <v>0</v>
      </c>
      <c r="PA40" s="307">
        <f>IFERROR('Base travail'!$M40*'Base travail'!$DJ40/M$10,0)</f>
        <v>0</v>
      </c>
      <c r="PB40" s="307">
        <f>IFERROR('Base travail'!$N40*'Base travail'!$DK40/N$10,0)</f>
        <v>0</v>
      </c>
      <c r="PC40" s="307">
        <f>IFERROR('Base travail'!$O40*'Base travail'!$DL40/O$10,0)</f>
        <v>0</v>
      </c>
      <c r="PD40" s="307">
        <f>IFERROR('Base travail'!$P40*'Base travail'!$DM40/P$10,0)</f>
        <v>0</v>
      </c>
      <c r="PE40" s="307">
        <f>IFERROR('Base travail'!$Q40*'Base travail'!$DN40/Q$10,0)</f>
        <v>0</v>
      </c>
      <c r="PF40" s="307">
        <f>IFERROR('Base travail'!$R40*'Base travail'!$DO40/R$10,0)</f>
        <v>0</v>
      </c>
      <c r="PG40" s="307">
        <f>IFERROR('Base travail'!$S40*'Base travail'!$DP40/S$10,0)</f>
        <v>0</v>
      </c>
      <c r="PH40" s="307">
        <f>IFERROR('Base travail'!$T40*'Base travail'!$DQ40/T$10,0)</f>
        <v>0</v>
      </c>
      <c r="PI40" s="307">
        <f>IFERROR('Base travail'!$U40*'Base travail'!$DR40/U$10,0)</f>
        <v>0</v>
      </c>
      <c r="PJ40" s="307">
        <f>IFERROR('Base travail'!$V40*'Base travail'!$DS40/V$10,0)</f>
        <v>0</v>
      </c>
      <c r="PK40" s="307">
        <f>IFERROR('Base travail'!$W40*'Base travail'!$DT40/W$10,0)</f>
        <v>0</v>
      </c>
      <c r="PL40" s="307">
        <f>IFERROR('Base travail'!$X40*'Base travail'!$DU40/X$10,0)</f>
        <v>0</v>
      </c>
      <c r="PM40" s="307">
        <f>IFERROR('Base travail'!$Y40*'Base travail'!$DV40/Y$10,0)</f>
        <v>0</v>
      </c>
      <c r="PN40" s="307">
        <f>IFERROR('Base travail'!$Z40*'Base travail'!$DW40/Z$10,0)</f>
        <v>0</v>
      </c>
      <c r="PO40" s="307">
        <f>IFERROR('Base travail'!$AA40*'Base travail'!$DX40/AA$10,0)</f>
        <v>0</v>
      </c>
      <c r="PP40" s="307">
        <f>IFERROR('Base travail'!$AB40*'Base travail'!$DY40/AB$10,0)</f>
        <v>0</v>
      </c>
      <c r="PQ40" s="307">
        <f>IFERROR('Base travail'!$AC40*'Base travail'!$DZ40/AC$10,0)</f>
        <v>0</v>
      </c>
      <c r="PR40" s="307">
        <f>IFERROR('Base travail'!$AD40*'Base travail'!$EA40/AD$10,0)</f>
        <v>0</v>
      </c>
      <c r="PS40" s="307">
        <f>IFERROR('Base travail'!$AE40*'Base travail'!$EB40/AE$10,0)</f>
        <v>0</v>
      </c>
      <c r="PT40" s="307">
        <f>IFERROR('Base travail'!$AF40*'Base travail'!$EC40/AF$10,0)</f>
        <v>0</v>
      </c>
      <c r="PU40" s="307">
        <f>IFERROR('Base travail'!$AG40*'Base travail'!$ED40/AG$10,0)</f>
        <v>0</v>
      </c>
      <c r="PV40" s="307">
        <f>IFERROR('Base travail'!$AH40*'Base travail'!$EE40/AH$10,0)</f>
        <v>0</v>
      </c>
      <c r="PW40" s="307">
        <f>IFERROR('Base travail'!$AI40*'Base travail'!$EF40/AI$10,0)</f>
        <v>0</v>
      </c>
      <c r="PX40" s="307">
        <f>IFERROR('Base travail'!$AJ40*'Base travail'!$EG40/AJ$10,0)</f>
        <v>0</v>
      </c>
      <c r="PY40" s="307">
        <f>IFERROR('Base travail'!$AK40*'Base travail'!$EH40/AK$10,0)</f>
        <v>0</v>
      </c>
      <c r="PZ40" s="307">
        <f>IFERROR('Base travail'!$AL40*'Base travail'!$EI40/AL$10,0)</f>
        <v>0</v>
      </c>
      <c r="QA40" s="307">
        <f>IFERROR('Base travail'!$AM40*'Base travail'!$EJ40/AM$10,0)</f>
        <v>0</v>
      </c>
      <c r="QB40" s="307">
        <f>IFERROR('Base travail'!$AN40*'Base travail'!$EK40/AN$10,0)</f>
        <v>0</v>
      </c>
      <c r="QC40" s="307">
        <f>IFERROR('Base travail'!$AO40*'Base travail'!$EL40/AO$10,0)</f>
        <v>0</v>
      </c>
      <c r="QD40" s="307">
        <f>IFERROR('Base travail'!$AP40*'Base travail'!$EM40/AP$10,0)</f>
        <v>0</v>
      </c>
      <c r="QE40" s="307">
        <f>IFERROR('Base travail'!$AQ40*'Base travail'!$EN40/AQ$10,0)</f>
        <v>0</v>
      </c>
      <c r="QF40" s="307">
        <f>IFERROR('Base travail'!$AR40*'Base travail'!$EO40/AR$10,0)</f>
        <v>0</v>
      </c>
      <c r="QG40" s="307">
        <f>IFERROR('Base travail'!$AS40*'Base travail'!$EP40/AS$10,0)</f>
        <v>0</v>
      </c>
      <c r="QH40" s="307">
        <f>IFERROR('Base travail'!$AT40*'Base travail'!$EQ40/AT$10,0)</f>
        <v>0</v>
      </c>
      <c r="QI40" s="307">
        <f>IFERROR('Base travail'!$AU40*'Base travail'!$ER40/AU$10,0)</f>
        <v>0</v>
      </c>
      <c r="QJ40" s="307">
        <f>IFERROR('Base travail'!$AV40*'Base travail'!$ES40/AV$10,0)</f>
        <v>0</v>
      </c>
      <c r="QK40" s="307">
        <f>IFERROR('Base travail'!$AW40*'Base travail'!$ET40/AW$10,0)</f>
        <v>0</v>
      </c>
      <c r="QL40" s="307">
        <f>IFERROR('Base travail'!$AX40*'Base travail'!$EU40/AX$10,0)</f>
        <v>0</v>
      </c>
      <c r="QM40" s="307">
        <f>IFERROR('Base travail'!$AY40*'Base travail'!$EV40/AY$10,0)</f>
        <v>0</v>
      </c>
      <c r="QN40" s="307">
        <f>IFERROR('Base travail'!$AZ40*'Base travail'!$EW40/AZ$10,0)</f>
        <v>0</v>
      </c>
      <c r="QO40" s="307">
        <f>IFERROR('Base travail'!$BA40*'Base travail'!$EX40/BA$10,0)</f>
        <v>0</v>
      </c>
      <c r="QP40" s="307">
        <f>IFERROR('Base travail'!$BB40*'Base travail'!$EY40/BB$10,0)</f>
        <v>0</v>
      </c>
      <c r="QQ40" s="307">
        <f>IFERROR('Base travail'!$BC40*'Base travail'!$EZ40/BC$10,0)</f>
        <v>0</v>
      </c>
      <c r="QR40" s="307">
        <f>IFERROR('Base travail'!$BD40*'Base travail'!$FA40/BD$10,0)</f>
        <v>0</v>
      </c>
      <c r="QS40" s="307">
        <f>IFERROR('Base travail'!$BE40*'Base travail'!$FB40/BE$10,0)</f>
        <v>0</v>
      </c>
      <c r="QT40" s="307">
        <f>IFERROR('Base travail'!$BF40*'Base travail'!$FC40/BF$10,0)</f>
        <v>0</v>
      </c>
      <c r="QU40" s="307">
        <f>IFERROR('Base travail'!$BG40*'Base travail'!$FD40/BG$10,0)</f>
        <v>0</v>
      </c>
      <c r="QV40" s="307">
        <f>IFERROR('Base travail'!$BH40*'Base travail'!$FE40/BH$10,0)</f>
        <v>0</v>
      </c>
      <c r="QW40" s="307">
        <f>IFERROR('Base travail'!$BI40*'Base travail'!$FF40/BI$10,0)</f>
        <v>0</v>
      </c>
      <c r="QX40" s="307">
        <f>IFERROR('Base travail'!$BJ40*'Base travail'!$FG40/BJ$10,0)</f>
        <v>0</v>
      </c>
      <c r="QY40" s="307">
        <f>IFERROR('Base travail'!$BK40*'Base travail'!$FH40/BK$10,0)</f>
        <v>0</v>
      </c>
      <c r="QZ40" s="307">
        <f>IFERROR('Base travail'!$BL40*'Base travail'!$FI40/BL$10,0)</f>
        <v>0</v>
      </c>
      <c r="RA40" s="307">
        <f>IFERROR('Base travail'!$BM40*'Base travail'!$FJ40/BM$10,0)</f>
        <v>0</v>
      </c>
      <c r="RB40" s="307">
        <f>IFERROR('Base travail'!$BN40*'Base travail'!$FK40/BN$10,0)</f>
        <v>0</v>
      </c>
      <c r="RC40" s="307">
        <f>IFERROR('Base travail'!$BO40*'Base travail'!$FL40/BO$10,0)</f>
        <v>0</v>
      </c>
      <c r="RD40" s="307">
        <f>IFERROR('Base travail'!$BP40*'Base travail'!$FM40/BP$10,0)</f>
        <v>0</v>
      </c>
      <c r="RE40" s="307">
        <f>IFERROR('Base travail'!$BQ40*'Base travail'!$FN40/BQ$10,0)</f>
        <v>0</v>
      </c>
      <c r="RF40" s="307">
        <f>IFERROR('Base travail'!$BR40*'Base travail'!$FO40/BR$10,0)</f>
        <v>0</v>
      </c>
      <c r="RG40" s="307">
        <f>IFERROR('Base travail'!$BS40*'Base travail'!$FP40/BS$10,0)</f>
        <v>0</v>
      </c>
      <c r="RH40" s="307">
        <f>IFERROR('Base travail'!$BT40*'Base travail'!$FQ40/BT$10,0)</f>
        <v>0</v>
      </c>
      <c r="RI40" s="307">
        <f>IFERROR('Base travail'!$BU40*'Base travail'!$FR40/BU$10,0)</f>
        <v>0</v>
      </c>
      <c r="RJ40" s="307">
        <f>IFERROR('Base travail'!$BV40*'Base travail'!$FS40/BV$10,0)</f>
        <v>0</v>
      </c>
      <c r="RK40" s="307">
        <f>IFERROR('Base travail'!$BW40*'Base travail'!$FT40/BW$10,0)</f>
        <v>0</v>
      </c>
      <c r="RL40" s="307">
        <f>IFERROR('Base travail'!$BX40*'Base travail'!$FU40/BX$10,0)</f>
        <v>0</v>
      </c>
      <c r="RM40" s="307">
        <f>IFERROR('Base travail'!$BY40*'Base travail'!$FV40/BY$10,0)</f>
        <v>0</v>
      </c>
      <c r="RN40" s="307">
        <f>IFERROR('Base travail'!$BZ40*'Base travail'!$FW40/BZ$10,0)</f>
        <v>0</v>
      </c>
      <c r="RO40" s="307">
        <f>IFERROR('Base travail'!$CA40*'Base travail'!$FX40/CA$10,0)</f>
        <v>0</v>
      </c>
      <c r="RP40" s="307">
        <f>IFERROR('Base travail'!$CB40*'Base travail'!$FY40/CB$10,0)</f>
        <v>0</v>
      </c>
      <c r="RQ40" s="307">
        <f>IFERROR('Base travail'!$CC40*'Base travail'!$FZ40/CC$10,0)</f>
        <v>0</v>
      </c>
      <c r="RR40" s="307">
        <f>IFERROR('Base travail'!$CD40*'Base travail'!$GA40/CD$10,0)</f>
        <v>0</v>
      </c>
      <c r="RS40" s="307">
        <f>IFERROR('Base travail'!$CE40*'Base travail'!$GB40/CE$10,0)</f>
        <v>0</v>
      </c>
      <c r="RT40" s="307">
        <f>IFERROR('Base travail'!$CF40*'Base travail'!$GC40/CF$10,0)</f>
        <v>0</v>
      </c>
      <c r="RU40" s="307">
        <f>IFERROR('Base travail'!$CG40*'Base travail'!$GD40/CG$10,0)</f>
        <v>0</v>
      </c>
      <c r="RV40" s="307">
        <f>IFERROR('Base travail'!$CH40*'Base travail'!$GE40/CH$10,0)</f>
        <v>0</v>
      </c>
      <c r="RW40" s="307">
        <f>IFERROR('Base travail'!$CI40*'Base travail'!$GF40/CI$10,0)</f>
        <v>0</v>
      </c>
      <c r="RX40" s="307">
        <f>IFERROR('Base travail'!$CJ40*'Base travail'!$GG40/CJ$10,0)</f>
        <v>0</v>
      </c>
      <c r="RY40" s="307">
        <f>IFERROR('Base travail'!$CK40*'Base travail'!$GH40/CK$10,0)</f>
        <v>0</v>
      </c>
      <c r="RZ40" s="307">
        <f>IFERROR('Base travail'!$CL40*'Base travail'!$GI40/CL$10,0)</f>
        <v>0</v>
      </c>
      <c r="SA40" s="307">
        <f>IFERROR('Base travail'!$CM40*'Base travail'!$GJ40/CM$10,0)</f>
        <v>0</v>
      </c>
      <c r="SB40" s="307">
        <f>IFERROR('Base travail'!$CN40*'Base travail'!$GK40/CN$10,0)</f>
        <v>0</v>
      </c>
      <c r="SC40" s="307">
        <f>IFERROR('Base travail'!$CO40*'Base travail'!$GL40/CO$10,0)</f>
        <v>0</v>
      </c>
      <c r="SD40" s="307">
        <f>IFERROR('Base travail'!$CP40*'Base travail'!$GM40/CP$10,0)</f>
        <v>0</v>
      </c>
      <c r="SE40" s="307">
        <f>IFERROR('Base travail'!$CQ40*'Base travail'!$GN40/CQ$10,0)</f>
        <v>0</v>
      </c>
      <c r="SF40" s="307">
        <f>IFERROR('Base travail'!$CR40*'Base travail'!$GO40/CR$10,0)</f>
        <v>0</v>
      </c>
      <c r="SG40" s="307">
        <f>IFERROR('Base travail'!$CS40*'Base travail'!$GP40/CS$10,0)</f>
        <v>0</v>
      </c>
      <c r="SH40" s="307">
        <f>IFERROR('Base travail'!$CT40*'Base travail'!$GQ40/CT$10,0)</f>
        <v>0</v>
      </c>
      <c r="SI40" s="307">
        <f>IFERROR('Base travail'!$CU40*'Base travail'!$GR40/CU$10,0)</f>
        <v>0</v>
      </c>
      <c r="SJ40" s="307">
        <f>IFERROR('Base travail'!$CV40*'Base travail'!$GS40/CV$10,0)</f>
        <v>0</v>
      </c>
      <c r="SK40" s="307">
        <f>IFERROR('Base travail'!$CW40*'Base travail'!$GT40/CW$10,0)</f>
        <v>0</v>
      </c>
      <c r="SL40" s="307">
        <f>IFERROR('Base travail'!$CX40*'Base travail'!$GU40/CX$10,0)</f>
        <v>0</v>
      </c>
      <c r="SM40" s="307">
        <f>IFERROR('Base travail'!$CY40*'Base travail'!$GV40/CY$10,0)</f>
        <v>0</v>
      </c>
      <c r="SN40" s="307">
        <f>IFERROR('Base travail'!$CZ40*'Base travail'!$GW40/CZ$10,0)</f>
        <v>0</v>
      </c>
      <c r="SO40" s="307">
        <f>IFERROR('Base travail'!$DA40*'Base travail'!$GX40/DA$10,0)</f>
        <v>0</v>
      </c>
      <c r="SP40" s="307">
        <f>IFERROR('Base travail'!$DB40*'Base travail'!$GY40/DB$10,0)</f>
        <v>0</v>
      </c>
      <c r="SQ40" s="307">
        <f>IFERROR('Base travail'!$DC40*'Base travail'!$GZ40/DC$10,0)</f>
        <v>0</v>
      </c>
      <c r="SR40" s="307"/>
      <c r="SS40" s="307">
        <f>IFERROR('Base travail'!$H40*'Base travail'!$HB40/H$13,0)</f>
        <v>0</v>
      </c>
      <c r="ST40" s="307">
        <f>IFERROR('Base travail'!$I40*'Base travail'!$HC40/I$13,0)</f>
        <v>0</v>
      </c>
      <c r="SU40" s="307">
        <f>IFERROR('Base travail'!$J40*'Base travail'!$HD40/J$13,0)</f>
        <v>0</v>
      </c>
      <c r="SV40" s="307">
        <f>IFERROR('Base travail'!$K40*'Base travail'!$HE40/K$13,0)</f>
        <v>0</v>
      </c>
      <c r="SW40" s="307">
        <f>IFERROR('Base travail'!$L40*'Base travail'!$HF40/L$13,0)</f>
        <v>0</v>
      </c>
      <c r="SX40" s="307">
        <f>IFERROR('Base travail'!$M40*'Base travail'!$HG40/M$13,0)</f>
        <v>0</v>
      </c>
      <c r="SY40" s="307">
        <f>IFERROR('Base travail'!$N40*'Base travail'!$HH40/N$13,0)</f>
        <v>0</v>
      </c>
      <c r="SZ40" s="307">
        <f>IFERROR('Base travail'!$O40*'Base travail'!$HI40/O$13,0)</f>
        <v>0</v>
      </c>
      <c r="TA40" s="307">
        <f>IFERROR('Base travail'!$P40*'Base travail'!$HJ40/P$13,0)</f>
        <v>0</v>
      </c>
      <c r="TB40" s="307">
        <f>IFERROR('Base travail'!$Q40*'Base travail'!$HK40/Q$13,0)</f>
        <v>0</v>
      </c>
      <c r="TC40" s="307">
        <f>IFERROR('Base travail'!$R40*'Base travail'!$HL40/R$13,0)</f>
        <v>0</v>
      </c>
      <c r="TD40" s="307">
        <f>IFERROR('Base travail'!$S40*'Base travail'!$HM40/S$13,0)</f>
        <v>0</v>
      </c>
      <c r="TE40" s="307">
        <f>IFERROR('Base travail'!$T40*'Base travail'!$HN40/T$13,0)</f>
        <v>0</v>
      </c>
      <c r="TF40" s="307">
        <f>IFERROR('Base travail'!$U40*'Base travail'!$HO40/U$13,0)</f>
        <v>0</v>
      </c>
      <c r="TG40" s="307">
        <f>IFERROR('Base travail'!$V40*'Base travail'!$HP40/V$13,0)</f>
        <v>0</v>
      </c>
      <c r="TH40" s="307">
        <f>IFERROR('Base travail'!$W40*'Base travail'!$HQ40/W$13,0)</f>
        <v>0</v>
      </c>
      <c r="TI40" s="307">
        <f>IFERROR('Base travail'!$X40*'Base travail'!$HR40/X$13,0)</f>
        <v>0</v>
      </c>
      <c r="TJ40" s="307">
        <f>IFERROR('Base travail'!$Y40*'Base travail'!$HS40/Y$13,0)</f>
        <v>0</v>
      </c>
      <c r="TK40" s="307">
        <f>IFERROR('Base travail'!$Z40*'Base travail'!$HT40/Z$13,0)</f>
        <v>0</v>
      </c>
      <c r="TL40" s="307">
        <f>IFERROR('Base travail'!$AA40*'Base travail'!$HU40/AA$13,0)</f>
        <v>0</v>
      </c>
      <c r="TM40" s="307">
        <f>IFERROR('Base travail'!$AB40*'Base travail'!$HV40/AB$13,0)</f>
        <v>0</v>
      </c>
      <c r="TN40" s="307">
        <f>IFERROR('Base travail'!$AC40*'Base travail'!$HW40/AC$13,0)</f>
        <v>0</v>
      </c>
      <c r="TO40" s="307">
        <f>IFERROR('Base travail'!$AD40*'Base travail'!$HX40/AD$13,0)</f>
        <v>0</v>
      </c>
      <c r="TP40" s="307">
        <f>IFERROR('Base travail'!$AE40*'Base travail'!$HY40/AE$13,0)</f>
        <v>0</v>
      </c>
      <c r="TQ40" s="307">
        <f>IFERROR('Base travail'!$AF40*'Base travail'!$HZ40/AF$13,0)</f>
        <v>0</v>
      </c>
      <c r="TR40" s="307">
        <f>IFERROR('Base travail'!$AG40*'Base travail'!$IA40/AG$13,0)</f>
        <v>0</v>
      </c>
      <c r="TS40" s="307">
        <f>IFERROR('Base travail'!$AH40*'Base travail'!$IB40/AH$13,0)</f>
        <v>0</v>
      </c>
      <c r="TT40" s="307">
        <f>IFERROR('Base travail'!$AI40*'Base travail'!$IC40/AI$13,0)</f>
        <v>0</v>
      </c>
      <c r="TU40" s="307">
        <f>IFERROR('Base travail'!$AJ40*'Base travail'!$ID40/AJ$13,0)</f>
        <v>0</v>
      </c>
      <c r="TV40" s="307">
        <f>IFERROR('Base travail'!$AK40*'Base travail'!$IE40/AK$13,0)</f>
        <v>0</v>
      </c>
      <c r="TW40" s="307">
        <f>IFERROR('Base travail'!$AL40*'Base travail'!$IF40/AL$13,0)</f>
        <v>0</v>
      </c>
      <c r="TX40" s="307">
        <f>IFERROR('Base travail'!$AM40*'Base travail'!$IG40/AM$13,0)</f>
        <v>0</v>
      </c>
      <c r="TY40" s="307">
        <f>IFERROR('Base travail'!$AN40*'Base travail'!$IH40/AN$13,0)</f>
        <v>0</v>
      </c>
      <c r="TZ40" s="307">
        <f>IFERROR('Base travail'!$AO40*'Base travail'!$II40/AO$13,0)</f>
        <v>0</v>
      </c>
      <c r="UA40" s="307">
        <f>IFERROR('Base travail'!$AP40*'Base travail'!$IJ40/AP$13,0)</f>
        <v>0</v>
      </c>
      <c r="UB40" s="307">
        <f>IFERROR('Base travail'!$AQ40*'Base travail'!$IK40/AQ$13,0)</f>
        <v>0</v>
      </c>
      <c r="UC40" s="307">
        <f>IFERROR('Base travail'!$AR40*'Base travail'!$IL40/AR$13,0)</f>
        <v>0</v>
      </c>
      <c r="UD40" s="307">
        <f>IFERROR('Base travail'!$AS40*'Base travail'!$IM40/AS$13,0)</f>
        <v>0</v>
      </c>
      <c r="UE40" s="307">
        <f>IFERROR('Base travail'!$AT40*'Base travail'!$IN40/AT$13,0)</f>
        <v>0</v>
      </c>
      <c r="UF40" s="307">
        <f>IFERROR('Base travail'!$AU40*'Base travail'!$IO40/AU$13,0)</f>
        <v>0</v>
      </c>
      <c r="UG40" s="307">
        <f>IFERROR('Base travail'!$AV40*'Base travail'!$IP40/AV$13,0)</f>
        <v>0</v>
      </c>
      <c r="UH40" s="307">
        <f>IFERROR('Base travail'!$AW40*'Base travail'!$IQ40/AW$13,0)</f>
        <v>0</v>
      </c>
      <c r="UI40" s="307">
        <f>IFERROR('Base travail'!$AX40*'Base travail'!$IR40/AX$13,0)</f>
        <v>0</v>
      </c>
      <c r="UJ40" s="307">
        <f>IFERROR('Base travail'!$AY40*'Base travail'!$IS40/AY$13,0)</f>
        <v>0</v>
      </c>
      <c r="UK40" s="307">
        <f>IFERROR('Base travail'!$AZ40*'Base travail'!$IT40/AZ$13,0)</f>
        <v>0</v>
      </c>
      <c r="UL40" s="307">
        <f>IFERROR('Base travail'!$BA40*'Base travail'!$IU40/BA$13,0)</f>
        <v>0</v>
      </c>
      <c r="UM40" s="307">
        <f>IFERROR('Base travail'!$BB40*'Base travail'!$IV40/BB$13,0)</f>
        <v>0</v>
      </c>
      <c r="UN40" s="307">
        <f>IFERROR('Base travail'!$BC40*'Base travail'!$IW40/BC$13,0)</f>
        <v>0</v>
      </c>
      <c r="UO40" s="307">
        <f>IFERROR('Base travail'!$BD40*'Base travail'!$IX40/BD$13,0)</f>
        <v>0</v>
      </c>
      <c r="UP40" s="307">
        <f>IFERROR('Base travail'!$BE40*'Base travail'!$IY40/BE$13,0)</f>
        <v>0</v>
      </c>
      <c r="UQ40" s="307">
        <f>IFERROR('Base travail'!$BF40*'Base travail'!$IZ40/BF$13,0)</f>
        <v>0</v>
      </c>
      <c r="UR40" s="307">
        <f>IFERROR('Base travail'!$BG40*'Base travail'!$JA40/BG$13,0)</f>
        <v>0</v>
      </c>
      <c r="US40" s="307">
        <f>IFERROR('Base travail'!$BH40*'Base travail'!$JB40/BH$13,0)</f>
        <v>0</v>
      </c>
      <c r="UT40" s="307">
        <f>IFERROR('Base travail'!$BI40*'Base travail'!$JC40/BI$13,0)</f>
        <v>0</v>
      </c>
      <c r="UU40" s="307">
        <f>IFERROR('Base travail'!$BJ40*'Base travail'!$JD40/BJ$13,0)</f>
        <v>0</v>
      </c>
      <c r="UV40" s="307">
        <f>IFERROR('Base travail'!$BK40*'Base travail'!$JE40/BK$13,0)</f>
        <v>0</v>
      </c>
      <c r="UW40" s="307">
        <f>IFERROR('Base travail'!$BL40*'Base travail'!$JF40/BL$13,0)</f>
        <v>0</v>
      </c>
      <c r="UX40" s="307">
        <f>IFERROR('Base travail'!$BM40*'Base travail'!$JG40/BM$13,0)</f>
        <v>0</v>
      </c>
      <c r="UY40" s="307">
        <f>IFERROR('Base travail'!$BN40*'Base travail'!$JH40/BN$13,0)</f>
        <v>0</v>
      </c>
      <c r="UZ40" s="307">
        <f>IFERROR('Base travail'!$BO40*'Base travail'!$JI40/BO$13,0)</f>
        <v>0</v>
      </c>
      <c r="VA40" s="307">
        <f>IFERROR('Base travail'!$BP40*'Base travail'!$JJ40/BP$13,0)</f>
        <v>0</v>
      </c>
      <c r="VB40" s="307">
        <f>IFERROR('Base travail'!$BQ40*'Base travail'!$JK40/BQ$13,0)</f>
        <v>0</v>
      </c>
      <c r="VC40" s="307">
        <f>IFERROR('Base travail'!$BR40*'Base travail'!$JL40/BR$13,0)</f>
        <v>0</v>
      </c>
      <c r="VD40" s="307">
        <f>IFERROR('Base travail'!$BS40*'Base travail'!$JM40/BS$13,0)</f>
        <v>0</v>
      </c>
      <c r="VE40" s="307">
        <f>IFERROR('Base travail'!$BT40*'Base travail'!$JN40/BT$13,0)</f>
        <v>0</v>
      </c>
      <c r="VF40" s="307">
        <f>IFERROR('Base travail'!$BU40*'Base travail'!$JO40/BU$13,0)</f>
        <v>0</v>
      </c>
      <c r="VG40" s="307">
        <f>IFERROR('Base travail'!$BV40*'Base travail'!$JP40/BV$13,0)</f>
        <v>0</v>
      </c>
      <c r="VH40" s="307">
        <f>IFERROR('Base travail'!$BW40*'Base travail'!$JQ40/BW$13,0)</f>
        <v>0</v>
      </c>
      <c r="VI40" s="307">
        <f>IFERROR('Base travail'!$BX40*'Base travail'!$JR40/BX$13,0)</f>
        <v>0</v>
      </c>
      <c r="VJ40" s="307">
        <f>IFERROR('Base travail'!$BY40*'Base travail'!$JS40/BY$13,0)</f>
        <v>0</v>
      </c>
      <c r="VK40" s="307">
        <f>IFERROR('Base travail'!$BZ40*'Base travail'!$JT40/BZ$13,0)</f>
        <v>0</v>
      </c>
      <c r="VL40" s="307">
        <f>IFERROR('Base travail'!$CA40*'Base travail'!$JU40/CA$13,0)</f>
        <v>0</v>
      </c>
      <c r="VM40" s="307">
        <f>IFERROR('Base travail'!$CB40*'Base travail'!$JV40/CB$13,0)</f>
        <v>0</v>
      </c>
      <c r="VN40" s="307">
        <f>IFERROR('Base travail'!$CC40*'Base travail'!$JW40/CC$13,0)</f>
        <v>0</v>
      </c>
      <c r="VO40" s="307">
        <f>IFERROR('Base travail'!$CD40*'Base travail'!$JX40/CD$13,0)</f>
        <v>0</v>
      </c>
      <c r="VP40" s="307">
        <f>IFERROR('Base travail'!$CE40*'Base travail'!$JY40/CE$13,0)</f>
        <v>0</v>
      </c>
      <c r="VQ40" s="307">
        <f>IFERROR('Base travail'!$CF40*'Base travail'!$JZ40/CF$13,0)</f>
        <v>0</v>
      </c>
      <c r="VR40" s="307">
        <f>IFERROR('Base travail'!$CG40*'Base travail'!$KA40/CG$13,0)</f>
        <v>0</v>
      </c>
      <c r="VS40" s="307">
        <f>IFERROR('Base travail'!$CH40*'Base travail'!$KB40/CH$13,0)</f>
        <v>0</v>
      </c>
      <c r="VT40" s="307">
        <f>IFERROR('Base travail'!$CI40*'Base travail'!$KC40/CI$13,0)</f>
        <v>0</v>
      </c>
      <c r="VU40" s="307">
        <f>IFERROR('Base travail'!$CJ40*'Base travail'!$KD40/CJ$13,0)</f>
        <v>0</v>
      </c>
      <c r="VV40" s="307">
        <f>IFERROR('Base travail'!$CK40*'Base travail'!$KE40/CK$13,0)</f>
        <v>0</v>
      </c>
      <c r="VW40" s="307">
        <f>IFERROR('Base travail'!$CL40*'Base travail'!$KF40/CL$13,0)</f>
        <v>0</v>
      </c>
      <c r="VX40" s="307">
        <f>IFERROR('Base travail'!$CM40*'Base travail'!$KG40/CM$13,0)</f>
        <v>0</v>
      </c>
      <c r="VY40" s="307">
        <f>IFERROR('Base travail'!$CN40*'Base travail'!$KH40/CN$13,0)</f>
        <v>0</v>
      </c>
      <c r="VZ40" s="307">
        <f>IFERROR('Base travail'!$CO40*'Base travail'!$KI40/CO$13,0)</f>
        <v>0</v>
      </c>
      <c r="WA40" s="307">
        <f>IFERROR('Base travail'!$CP40*'Base travail'!$KJ40/CP$13,0)</f>
        <v>0</v>
      </c>
      <c r="WB40" s="307">
        <f>IFERROR('Base travail'!$CQ40*'Base travail'!$KK40/CQ$13,0)</f>
        <v>0</v>
      </c>
      <c r="WC40" s="307">
        <f>IFERROR('Base travail'!$CR40*'Base travail'!$KL40/CR$13,0)</f>
        <v>0</v>
      </c>
      <c r="WD40" s="307">
        <f>IFERROR('Base travail'!$CS40*'Base travail'!$KM40/CS$13,0)</f>
        <v>0</v>
      </c>
      <c r="WE40" s="307">
        <f>IFERROR('Base travail'!$CT40*'Base travail'!$KN40/CT$13,0)</f>
        <v>0</v>
      </c>
      <c r="WF40" s="307">
        <f>IFERROR('Base travail'!$CU40*'Base travail'!$KO40/CU$13,0)</f>
        <v>0</v>
      </c>
      <c r="WG40" s="307">
        <f>IFERROR('Base travail'!$CV40*'Base travail'!$KP40/CV$13,0)</f>
        <v>0</v>
      </c>
      <c r="WH40" s="307">
        <f>IFERROR('Base travail'!$CW40*'Base travail'!$KQ40/CW$13,0)</f>
        <v>0</v>
      </c>
      <c r="WI40" s="307">
        <f>IFERROR('Base travail'!$CX40*'Base travail'!$KR40/CX$13,0)</f>
        <v>0</v>
      </c>
      <c r="WJ40" s="307">
        <f>IFERROR('Base travail'!$CY40*'Base travail'!$KS40/CY$13,0)</f>
        <v>0</v>
      </c>
      <c r="WK40" s="307">
        <f>IFERROR('Base travail'!$CZ40*'Base travail'!$KT40/CZ$13,0)</f>
        <v>0</v>
      </c>
      <c r="WL40" s="307">
        <f>IFERROR('Base travail'!$DA40*'Base travail'!$KU40/DA$13,0)</f>
        <v>0</v>
      </c>
      <c r="WM40" s="307">
        <f>IFERROR('Base travail'!$DB40*'Base travail'!$KV40/DB$13,0)</f>
        <v>0</v>
      </c>
      <c r="WN40" s="307">
        <f>IFERROR('Base travail'!$DC40*'Base travail'!$KW40/DC$13,0)</f>
        <v>0</v>
      </c>
      <c r="WO40" s="307"/>
      <c r="WP40" s="307">
        <f>IFERROR('Base travail'!$H40*'Base travail'!$KY40/H$16,0)</f>
        <v>0</v>
      </c>
      <c r="WQ40" s="307">
        <f>IFERROR('Base travail'!$I40*'Base travail'!$KZ40/I$16,0)</f>
        <v>0</v>
      </c>
      <c r="WR40" s="307">
        <f>IFERROR('Base travail'!$J40*'Base travail'!$LA40/J$16,0)</f>
        <v>0</v>
      </c>
      <c r="WS40" s="307">
        <f>IFERROR('Base travail'!$K40*'Base travail'!$LB40/K$16,0)</f>
        <v>0</v>
      </c>
      <c r="WT40" s="307">
        <f>IFERROR('Base travail'!$L40*'Base travail'!$LC40/L$16,0)</f>
        <v>0</v>
      </c>
      <c r="WU40" s="307">
        <f>IFERROR('Base travail'!$M40*'Base travail'!$LD40/M$16,0)</f>
        <v>0</v>
      </c>
      <c r="WV40" s="307">
        <f>IFERROR('Base travail'!$N40*'Base travail'!$LE40/N$16,0)</f>
        <v>0</v>
      </c>
      <c r="WW40" s="307">
        <f>IFERROR('Base travail'!$O40*'Base travail'!$LF40/O$16,0)</f>
        <v>0</v>
      </c>
      <c r="WX40" s="307">
        <f>IFERROR('Base travail'!$P40*'Base travail'!$LG40/P$16,0)</f>
        <v>0</v>
      </c>
      <c r="WY40" s="307">
        <f>IFERROR('Base travail'!$Q40*'Base travail'!$LH40/Q$16,0)</f>
        <v>0</v>
      </c>
      <c r="WZ40" s="307">
        <f>IFERROR('Base travail'!$R40*'Base travail'!$LI40/R$16,0)</f>
        <v>0</v>
      </c>
      <c r="XA40" s="307">
        <f>IFERROR('Base travail'!$S40*'Base travail'!$LJ40/S$16,0)</f>
        <v>0</v>
      </c>
      <c r="XB40" s="307">
        <f>IFERROR('Base travail'!$T40*'Base travail'!$LK40/T$16,0)</f>
        <v>0</v>
      </c>
      <c r="XC40" s="307">
        <f>IFERROR('Base travail'!$U40*'Base travail'!$LL40/U$16,0)</f>
        <v>0</v>
      </c>
      <c r="XD40" s="307">
        <f>IFERROR('Base travail'!$V40*'Base travail'!$LM40/V$16,0)</f>
        <v>0</v>
      </c>
      <c r="XE40" s="307">
        <f>IFERROR('Base travail'!$W40*'Base travail'!$LN40/W$16,0)</f>
        <v>0</v>
      </c>
      <c r="XF40" s="307">
        <f>IFERROR('Base travail'!$X40*'Base travail'!$LO40/X$16,0)</f>
        <v>0</v>
      </c>
      <c r="XG40" s="307">
        <f>IFERROR('Base travail'!$Y40*'Base travail'!$LP40/Y$16,0)</f>
        <v>0</v>
      </c>
      <c r="XH40" s="307">
        <f>IFERROR('Base travail'!$Z40*'Base travail'!$LQ40/Z$16,0)</f>
        <v>0</v>
      </c>
      <c r="XI40" s="307">
        <f>IFERROR('Base travail'!$AA40*'Base travail'!$LR40/AA$16,0)</f>
        <v>0</v>
      </c>
      <c r="XJ40" s="307">
        <f>IFERROR('Base travail'!$AB40*'Base travail'!$LS40/AB$16,0)</f>
        <v>0</v>
      </c>
      <c r="XK40" s="307">
        <f>IFERROR('Base travail'!$AC40*'Base travail'!$LT40/AC$16,0)</f>
        <v>0</v>
      </c>
      <c r="XL40" s="307">
        <f>IFERROR('Base travail'!$AD40*'Base travail'!$LU40/AD$16,0)</f>
        <v>0</v>
      </c>
      <c r="XM40" s="307">
        <f>IFERROR('Base travail'!$AE40*'Base travail'!$LV40/AE$16,0)</f>
        <v>0</v>
      </c>
      <c r="XN40" s="307">
        <f>IFERROR('Base travail'!$AF40*'Base travail'!$LW40/AF$16,0)</f>
        <v>0</v>
      </c>
      <c r="XO40" s="307">
        <f>IFERROR('Base travail'!$AG40*'Base travail'!$LX40/AG$16,0)</f>
        <v>0</v>
      </c>
      <c r="XP40" s="307">
        <f>IFERROR('Base travail'!$AH40*'Base travail'!$LY40/AH$16,0)</f>
        <v>0</v>
      </c>
      <c r="XQ40" s="307">
        <f>IFERROR('Base travail'!$AI40*'Base travail'!$LZ40/AI$16,0)</f>
        <v>0</v>
      </c>
      <c r="XR40" s="307">
        <f>IFERROR('Base travail'!$AJ40*'Base travail'!$MA40/AJ$16,0)</f>
        <v>0</v>
      </c>
      <c r="XS40" s="307">
        <f>IFERROR('Base travail'!$AK40*'Base travail'!$MB40/AK$16,0)</f>
        <v>0</v>
      </c>
      <c r="XT40" s="307">
        <f>IFERROR('Base travail'!$AL40*'Base travail'!$MC40/AL$16,0)</f>
        <v>0</v>
      </c>
      <c r="XU40" s="307">
        <f>IFERROR('Base travail'!$AM40*'Base travail'!$MD40/AM$16,0)</f>
        <v>0</v>
      </c>
      <c r="XV40" s="307">
        <f>IFERROR('Base travail'!$AN40*'Base travail'!$ME40/AN$16,0)</f>
        <v>0</v>
      </c>
      <c r="XW40" s="307">
        <f>IFERROR('Base travail'!$AO40*'Base travail'!$MF40/AO$16,0)</f>
        <v>0</v>
      </c>
      <c r="XX40" s="307">
        <f>IFERROR('Base travail'!$AP40*'Base travail'!$MG40/AP$16,0)</f>
        <v>0</v>
      </c>
      <c r="XY40" s="307">
        <f>IFERROR('Base travail'!$AQ40*'Base travail'!$MH40/AQ$16,0)</f>
        <v>0</v>
      </c>
      <c r="XZ40" s="307">
        <f>IFERROR('Base travail'!$AR40*'Base travail'!$MI40/AR$16,0)</f>
        <v>0</v>
      </c>
      <c r="YA40" s="307">
        <f>IFERROR('Base travail'!$AS40*'Base travail'!$MJ40/AS$16,0)</f>
        <v>0</v>
      </c>
      <c r="YB40" s="307">
        <f>IFERROR('Base travail'!$AT40*'Base travail'!$MK40/AT$16,0)</f>
        <v>0</v>
      </c>
      <c r="YC40" s="307">
        <f>IFERROR('Base travail'!$AU40*'Base travail'!$ML40/AU$16,0)</f>
        <v>0</v>
      </c>
      <c r="YD40" s="307">
        <f>IFERROR('Base travail'!$AV40*'Base travail'!$MM40/AV$16,0)</f>
        <v>0</v>
      </c>
      <c r="YE40" s="307">
        <f>IFERROR('Base travail'!$AW40*'Base travail'!$MN40/AW$16,0)</f>
        <v>0</v>
      </c>
      <c r="YF40" s="307">
        <f>IFERROR('Base travail'!$AX40*'Base travail'!$MO40/AX$16,0)</f>
        <v>0</v>
      </c>
      <c r="YG40" s="307">
        <f>IFERROR('Base travail'!$AY40*'Base travail'!$MP40/AY$16,0)</f>
        <v>0</v>
      </c>
      <c r="YH40" s="307">
        <f>IFERROR('Base travail'!$AZ40*'Base travail'!$MQ40/AZ$16,0)</f>
        <v>0</v>
      </c>
      <c r="YI40" s="307">
        <f>IFERROR('Base travail'!$BA40*'Base travail'!$MR40/BA$16,0)</f>
        <v>0</v>
      </c>
      <c r="YJ40" s="307">
        <f>IFERROR('Base travail'!$BB40*'Base travail'!$MS40/BB$16,0)</f>
        <v>0</v>
      </c>
      <c r="YK40" s="307">
        <f>IFERROR('Base travail'!$BC40*'Base travail'!$MT40/BC$16,0)</f>
        <v>0</v>
      </c>
      <c r="YL40" s="307">
        <f>IFERROR('Base travail'!$BD40*'Base travail'!$MU40/BD$16,0)</f>
        <v>0</v>
      </c>
      <c r="YM40" s="307">
        <f>IFERROR('Base travail'!$BE40*'Base travail'!$MV40/BE$16,0)</f>
        <v>0</v>
      </c>
      <c r="YN40" s="307">
        <f>IFERROR('Base travail'!$BF40*'Base travail'!$MW40/BF$16,0)</f>
        <v>0</v>
      </c>
      <c r="YO40" s="307">
        <f>IFERROR('Base travail'!$BG40*'Base travail'!$MX40/BG$16,0)</f>
        <v>0</v>
      </c>
      <c r="YP40" s="307">
        <f>IFERROR('Base travail'!$BH40*'Base travail'!$MY40/BH$16,0)</f>
        <v>0</v>
      </c>
      <c r="YQ40" s="307">
        <f>IFERROR('Base travail'!$BI40*'Base travail'!$MZ40/BI$16,0)</f>
        <v>0</v>
      </c>
      <c r="YR40" s="307">
        <f>IFERROR('Base travail'!$BJ40*'Base travail'!$NA40/BJ$16,0)</f>
        <v>0</v>
      </c>
      <c r="YS40" s="307">
        <f>IFERROR('Base travail'!$BK40*'Base travail'!$NB40/BK$16,0)</f>
        <v>0</v>
      </c>
      <c r="YT40" s="307">
        <f>IFERROR('Base travail'!$BL40*'Base travail'!$NC40/BL$16,0)</f>
        <v>0</v>
      </c>
      <c r="YU40" s="307">
        <f>IFERROR('Base travail'!$BM40*'Base travail'!$ND40/BM$16,0)</f>
        <v>0</v>
      </c>
      <c r="YV40" s="307">
        <f>IFERROR('Base travail'!$BN40*'Base travail'!$NE40/BN$16,0)</f>
        <v>0</v>
      </c>
      <c r="YW40" s="307">
        <f>IFERROR('Base travail'!$BO40*'Base travail'!$NF40/BO$16,0)</f>
        <v>0</v>
      </c>
      <c r="YX40" s="307">
        <f>IFERROR('Base travail'!$BP40*'Base travail'!$NG40/BP$16,0)</f>
        <v>0</v>
      </c>
      <c r="YY40" s="307">
        <f>IFERROR('Base travail'!$BQ40*'Base travail'!$NH40/BQ$16,0)</f>
        <v>0</v>
      </c>
      <c r="YZ40" s="307">
        <f>IFERROR('Base travail'!$BR40*'Base travail'!$NI40/BR$16,0)</f>
        <v>0</v>
      </c>
      <c r="ZA40" s="307">
        <f>IFERROR('Base travail'!$BS40*'Base travail'!$NJ40/BS$16,0)</f>
        <v>0</v>
      </c>
      <c r="ZB40" s="307">
        <f>IFERROR('Base travail'!$BT40*'Base travail'!$NK40/BT$16,0)</f>
        <v>0</v>
      </c>
      <c r="ZC40" s="307">
        <f>IFERROR('Base travail'!$BU40*'Base travail'!$NL40/BU$16,0)</f>
        <v>0</v>
      </c>
      <c r="ZD40" s="307">
        <f>IFERROR('Base travail'!$BV40*'Base travail'!$NM40/BV$16,0)</f>
        <v>0</v>
      </c>
      <c r="ZE40" s="307">
        <f>IFERROR('Base travail'!$BW40*'Base travail'!$NN40/BW$16,0)</f>
        <v>0</v>
      </c>
      <c r="ZF40" s="307">
        <f>IFERROR('Base travail'!$BX40*'Base travail'!$NO40/BX$16,0)</f>
        <v>0</v>
      </c>
      <c r="ZG40" s="307">
        <f>IFERROR('Base travail'!$BY40*'Base travail'!$NP40/BY$16,0)</f>
        <v>0</v>
      </c>
      <c r="ZH40" s="307">
        <f>IFERROR('Base travail'!$BZ40*'Base travail'!$NQ40/BZ$16,0)</f>
        <v>0</v>
      </c>
      <c r="ZI40" s="307">
        <f>IFERROR('Base travail'!$CA40*'Base travail'!$NR40/CA$16,0)</f>
        <v>0</v>
      </c>
      <c r="ZJ40" s="307">
        <f>IFERROR('Base travail'!$CB40*'Base travail'!$NS40/CB$16,0)</f>
        <v>0</v>
      </c>
      <c r="ZK40" s="307">
        <f>IFERROR('Base travail'!$CC40*'Base travail'!$NT40/CC$16,0)</f>
        <v>0</v>
      </c>
      <c r="ZL40" s="307">
        <f>IFERROR('Base travail'!$CD40*'Base travail'!$NU40/CD$16,0)</f>
        <v>0</v>
      </c>
      <c r="ZM40" s="307">
        <f>IFERROR('Base travail'!$CE40*'Base travail'!$NV40/CE$16,0)</f>
        <v>0</v>
      </c>
      <c r="ZN40" s="307">
        <f>IFERROR('Base travail'!$CF40*'Base travail'!$NW40/CF$16,0)</f>
        <v>0</v>
      </c>
      <c r="ZO40" s="307">
        <f>IFERROR('Base travail'!$CG40*'Base travail'!$NX40/CG$16,0)</f>
        <v>0</v>
      </c>
      <c r="ZP40" s="307">
        <f>IFERROR('Base travail'!$CH40*'Base travail'!$NY40/CH$16,0)</f>
        <v>0</v>
      </c>
      <c r="ZQ40" s="307">
        <f>IFERROR('Base travail'!$CI40*'Base travail'!$NZ40/CI$16,0)</f>
        <v>0</v>
      </c>
      <c r="ZR40" s="307">
        <f>IFERROR('Base travail'!$CJ40*'Base travail'!$OA40/CJ$16,0)</f>
        <v>0</v>
      </c>
      <c r="ZS40" s="307">
        <f>IFERROR('Base travail'!$CK40*'Base travail'!$OB40/CK$16,0)</f>
        <v>0</v>
      </c>
      <c r="ZT40" s="307">
        <f>IFERROR('Base travail'!$CL40*'Base travail'!$OC40/CL$16,0)</f>
        <v>0</v>
      </c>
      <c r="ZU40" s="307">
        <f>IFERROR('Base travail'!$CM40*'Base travail'!$OD40/CM$16,0)</f>
        <v>0</v>
      </c>
      <c r="ZV40" s="307">
        <f>IFERROR('Base travail'!$CN40*'Base travail'!$OE40/CN$16,0)</f>
        <v>0</v>
      </c>
      <c r="ZW40" s="307">
        <f>IFERROR('Base travail'!$CO40*'Base travail'!$OF40/CO$16,0)</f>
        <v>0</v>
      </c>
      <c r="ZX40" s="307">
        <f>IFERROR('Base travail'!$CP40*'Base travail'!$OG40/CP$16,0)</f>
        <v>0</v>
      </c>
      <c r="ZY40" s="307">
        <f>IFERROR('Base travail'!$CQ40*'Base travail'!$OH40/CQ$16,0)</f>
        <v>0</v>
      </c>
      <c r="ZZ40" s="307">
        <f>IFERROR('Base travail'!$CR40*'Base travail'!$OI40/CR$16,0)</f>
        <v>0</v>
      </c>
      <c r="AAA40" s="307">
        <f>IFERROR('Base travail'!$CS40*'Base travail'!$OJ40/CS$16,0)</f>
        <v>0</v>
      </c>
      <c r="AAB40" s="307">
        <f>IFERROR('Base travail'!$CT40*'Base travail'!$OK40/CT$16,0)</f>
        <v>0</v>
      </c>
      <c r="AAC40" s="307">
        <f>IFERROR('Base travail'!$CU40*'Base travail'!$OL40/CU$16,0)</f>
        <v>0</v>
      </c>
      <c r="AAD40" s="307">
        <f>IFERROR('Base travail'!$CV40*'Base travail'!$OM40/CV$16,0)</f>
        <v>0</v>
      </c>
      <c r="AAE40" s="307">
        <f>IFERROR('Base travail'!$CW40*'Base travail'!$ON40/CW$16,0)</f>
        <v>0</v>
      </c>
      <c r="AAF40" s="307">
        <f>IFERROR('Base travail'!$CX40*'Base travail'!$OO40/CX$16,0)</f>
        <v>0</v>
      </c>
      <c r="AAG40" s="307">
        <f>IFERROR('Base travail'!$CY40*'Base travail'!$OP40/CY$16,0)</f>
        <v>0</v>
      </c>
      <c r="AAH40" s="307">
        <f>IFERROR('Base travail'!$CZ40*'Base travail'!$OQ40/CZ$16,0)</f>
        <v>0</v>
      </c>
      <c r="AAI40" s="307">
        <f>IFERROR('Base travail'!$DA40*'Base travail'!$OR40/DA$16,0)</f>
        <v>0</v>
      </c>
      <c r="AAJ40" s="307">
        <f>IFERROR('Base travail'!$DB40*'Base travail'!$OS40/DB$16,0)</f>
        <v>0</v>
      </c>
      <c r="AAK40" s="324">
        <f>IFERROR('Base travail'!$DC40*'Base travail'!$OT40/DC$16,0)</f>
        <v>0</v>
      </c>
    </row>
    <row r="41" spans="1:713" x14ac:dyDescent="0.25">
      <c r="A41" s="309">
        <f>Info!D26</f>
        <v>20</v>
      </c>
      <c r="B41" s="310" t="str">
        <f>Info!B26</f>
        <v>GENNEVILLIERS PSE 3.1</v>
      </c>
      <c r="C41" s="310">
        <f>VLOOKUP(B41,Info!$B$7:$AE$106,30,FALSE)</f>
        <v>21.724999999999998</v>
      </c>
      <c r="D41" s="311">
        <f>SUM('Base travail'!$H41:$DC41)</f>
        <v>3116</v>
      </c>
      <c r="E41" s="312">
        <f>SUM('Base travail'!$OV41:$SQ41)</f>
        <v>0</v>
      </c>
      <c r="F41" s="312">
        <f>SUM('Base travail'!$SS41:$WN41)</f>
        <v>0</v>
      </c>
      <c r="G41" s="312">
        <f>SUM('Base travail'!$WP41:$AAK41)</f>
        <v>0</v>
      </c>
      <c r="H41" s="363"/>
      <c r="I41" s="363"/>
      <c r="J41" s="363"/>
      <c r="K41" s="363"/>
      <c r="L41" s="363"/>
      <c r="M41" s="363"/>
      <c r="N41" s="363">
        <v>272</v>
      </c>
      <c r="O41" s="363"/>
      <c r="P41" s="363"/>
      <c r="Q41" s="363"/>
      <c r="R41" s="363"/>
      <c r="S41" s="363"/>
      <c r="T41" s="363"/>
      <c r="U41" s="363"/>
      <c r="V41" s="363"/>
      <c r="W41" s="363"/>
      <c r="X41" s="363"/>
      <c r="Y41" s="363"/>
      <c r="Z41" s="363"/>
      <c r="AA41" s="363"/>
      <c r="AB41" s="363"/>
      <c r="AC41" s="363"/>
      <c r="AD41" s="363"/>
      <c r="AE41" s="363"/>
      <c r="AF41" s="363"/>
      <c r="AG41" s="363"/>
      <c r="AH41" s="363"/>
      <c r="AI41" s="363"/>
      <c r="AJ41" s="363"/>
      <c r="AK41" s="363"/>
      <c r="AL41" s="363"/>
      <c r="AM41" s="363"/>
      <c r="AN41" s="363"/>
      <c r="AO41" s="363"/>
      <c r="AP41" s="363"/>
      <c r="AQ41" s="363"/>
      <c r="AR41" s="363"/>
      <c r="AS41" s="363"/>
      <c r="AT41" s="363"/>
      <c r="AU41" s="363"/>
      <c r="AV41" s="363"/>
      <c r="AW41" s="363"/>
      <c r="AX41" s="363"/>
      <c r="AY41" s="363"/>
      <c r="AZ41" s="363"/>
      <c r="BA41" s="363"/>
      <c r="BB41" s="363"/>
      <c r="BC41" s="363"/>
      <c r="BD41" s="363"/>
      <c r="BE41" s="363"/>
      <c r="BF41" s="363"/>
      <c r="BG41" s="363"/>
      <c r="BH41" s="363"/>
      <c r="BI41" s="363"/>
      <c r="BJ41" s="363"/>
      <c r="BK41" s="363"/>
      <c r="BL41" s="363"/>
      <c r="BM41" s="363"/>
      <c r="BN41" s="363"/>
      <c r="BO41" s="363"/>
      <c r="BP41" s="363"/>
      <c r="BQ41" s="363"/>
      <c r="BR41" s="363"/>
      <c r="BS41" s="363"/>
      <c r="BT41" s="363"/>
      <c r="BU41" s="363"/>
      <c r="BV41" s="363"/>
      <c r="BW41" s="363"/>
      <c r="BX41" s="363"/>
      <c r="BY41" s="363"/>
      <c r="BZ41" s="363"/>
      <c r="CA41" s="363"/>
      <c r="CB41" s="363"/>
      <c r="CC41" s="363"/>
      <c r="CD41" s="363">
        <v>2844</v>
      </c>
      <c r="CE41" s="363"/>
      <c r="CF41" s="363"/>
      <c r="CG41" s="363"/>
      <c r="CH41" s="363"/>
      <c r="CI41" s="363"/>
      <c r="CJ41" s="363"/>
      <c r="CK41" s="363"/>
      <c r="CL41" s="363"/>
      <c r="CM41" s="363"/>
      <c r="CN41" s="363"/>
      <c r="CO41" s="363"/>
      <c r="CP41" s="363"/>
      <c r="CQ41" s="363"/>
      <c r="CR41" s="363"/>
      <c r="CS41" s="363"/>
      <c r="CT41" s="363"/>
      <c r="CU41" s="363"/>
      <c r="CV41" s="363"/>
      <c r="CW41" s="363"/>
      <c r="CX41" s="363"/>
      <c r="CY41" s="363"/>
      <c r="CZ41" s="363"/>
      <c r="DA41" s="363"/>
      <c r="DB41" s="363"/>
      <c r="DC41" s="363"/>
      <c r="DE41" s="314">
        <f t="shared" si="906"/>
        <v>21.724999999999998</v>
      </c>
      <c r="DF41" s="314">
        <f t="shared" si="907"/>
        <v>0</v>
      </c>
      <c r="DG41" s="314">
        <f t="shared" si="908"/>
        <v>0</v>
      </c>
      <c r="DH41" s="314">
        <f t="shared" si="909"/>
        <v>0</v>
      </c>
      <c r="DI41" s="314">
        <f t="shared" si="910"/>
        <v>4.3449999999999998</v>
      </c>
      <c r="DJ41" s="314">
        <f t="shared" si="911"/>
        <v>21.724999999999998</v>
      </c>
      <c r="DK41" s="314">
        <f t="shared" si="912"/>
        <v>4.3449999999999998</v>
      </c>
      <c r="DL41" s="314">
        <f t="shared" si="913"/>
        <v>4.3449999999999998</v>
      </c>
      <c r="DM41" s="314">
        <f t="shared" si="914"/>
        <v>21.724999999999998</v>
      </c>
      <c r="DN41" s="314">
        <f t="shared" si="915"/>
        <v>21.724999999999998</v>
      </c>
      <c r="DO41" s="314">
        <f t="shared" si="916"/>
        <v>21.724999999999998</v>
      </c>
      <c r="DP41" s="314">
        <f t="shared" si="917"/>
        <v>21.724999999999998</v>
      </c>
      <c r="DQ41" s="314">
        <f t="shared" si="918"/>
        <v>4.3449999999999998</v>
      </c>
      <c r="DR41" s="314">
        <f t="shared" si="919"/>
        <v>4.3449999999999998</v>
      </c>
      <c r="DS41" s="314">
        <f t="shared" si="920"/>
        <v>4.3449999999999998</v>
      </c>
      <c r="DT41" s="314">
        <f t="shared" si="921"/>
        <v>4.3449999999999998</v>
      </c>
      <c r="DU41" s="314">
        <f t="shared" si="922"/>
        <v>21.724999999999998</v>
      </c>
      <c r="DV41" s="314">
        <f t="shared" si="923"/>
        <v>21.724999999999998</v>
      </c>
      <c r="DW41" s="314">
        <f t="shared" si="924"/>
        <v>21.724999999999998</v>
      </c>
      <c r="DX41" s="314">
        <f t="shared" si="925"/>
        <v>21.724999999999998</v>
      </c>
      <c r="DY41" s="314">
        <f t="shared" si="926"/>
        <v>0</v>
      </c>
      <c r="DZ41" s="314">
        <f t="shared" si="927"/>
        <v>0</v>
      </c>
      <c r="EA41" s="314">
        <f t="shared" si="928"/>
        <v>0</v>
      </c>
      <c r="EB41" s="314">
        <f t="shared" si="929"/>
        <v>0</v>
      </c>
      <c r="EC41" s="314">
        <f t="shared" si="930"/>
        <v>21.724999999999998</v>
      </c>
      <c r="ED41" s="314">
        <f t="shared" si="931"/>
        <v>1</v>
      </c>
      <c r="EE41" s="314">
        <f t="shared" si="932"/>
        <v>1</v>
      </c>
      <c r="EF41" s="314">
        <f t="shared" si="933"/>
        <v>21.724999999999998</v>
      </c>
      <c r="EG41" s="314">
        <f t="shared" si="934"/>
        <v>0</v>
      </c>
      <c r="EH41" s="314">
        <f t="shared" si="935"/>
        <v>0</v>
      </c>
      <c r="EI41" s="314">
        <f t="shared" si="936"/>
        <v>0</v>
      </c>
      <c r="EJ41" s="314">
        <f t="shared" si="937"/>
        <v>0</v>
      </c>
      <c r="EK41" s="314">
        <f t="shared" si="938"/>
        <v>21.724999999999998</v>
      </c>
      <c r="EL41" s="314">
        <f t="shared" si="939"/>
        <v>1</v>
      </c>
      <c r="EM41" s="314">
        <f t="shared" si="940"/>
        <v>1</v>
      </c>
      <c r="EN41" s="314">
        <f t="shared" si="941"/>
        <v>21.724999999999998</v>
      </c>
      <c r="EO41" s="314">
        <f t="shared" si="942"/>
        <v>21.724999999999998</v>
      </c>
      <c r="EP41" s="314">
        <f t="shared" si="943"/>
        <v>0</v>
      </c>
      <c r="EQ41" s="314">
        <f t="shared" si="944"/>
        <v>0</v>
      </c>
      <c r="ER41" s="314">
        <f t="shared" si="945"/>
        <v>21.724999999999998</v>
      </c>
      <c r="ES41" s="314">
        <f t="shared" si="946"/>
        <v>21.724999999999998</v>
      </c>
      <c r="ET41" s="314">
        <f t="shared" si="947"/>
        <v>21.724999999999998</v>
      </c>
      <c r="EU41" s="314">
        <f t="shared" si="948"/>
        <v>21.724999999999998</v>
      </c>
      <c r="EV41" s="314">
        <f t="shared" si="949"/>
        <v>21.724999999999998</v>
      </c>
      <c r="EW41" s="314">
        <f t="shared" si="950"/>
        <v>21.724999999999998</v>
      </c>
      <c r="EX41" s="314">
        <f t="shared" si="951"/>
        <v>21.724999999999998</v>
      </c>
      <c r="EY41" s="314">
        <f t="shared" si="952"/>
        <v>21.724999999999998</v>
      </c>
      <c r="EZ41" s="314">
        <f t="shared" si="953"/>
        <v>21.724999999999998</v>
      </c>
      <c r="FA41" s="314">
        <f t="shared" si="954"/>
        <v>21.724999999999998</v>
      </c>
      <c r="FB41" s="314">
        <f t="shared" si="955"/>
        <v>21.724999999999998</v>
      </c>
      <c r="FC41" s="314">
        <f t="shared" si="956"/>
        <v>21.724999999999998</v>
      </c>
      <c r="FD41" s="314">
        <f t="shared" si="957"/>
        <v>21.724999999999998</v>
      </c>
      <c r="FE41" s="314">
        <f t="shared" si="958"/>
        <v>21.724999999999998</v>
      </c>
      <c r="FF41" s="314">
        <f t="shared" si="959"/>
        <v>21.724999999999998</v>
      </c>
      <c r="FG41" s="314">
        <f t="shared" si="960"/>
        <v>21.724999999999998</v>
      </c>
      <c r="FH41" s="314">
        <f t="shared" si="961"/>
        <v>21.724999999999998</v>
      </c>
      <c r="FI41" s="314">
        <f t="shared" si="962"/>
        <v>21.724999999999998</v>
      </c>
      <c r="FJ41" s="314">
        <f t="shared" si="963"/>
        <v>4.3449999999999998</v>
      </c>
      <c r="FK41" s="314">
        <f t="shared" si="964"/>
        <v>4.3449999999999998</v>
      </c>
      <c r="FL41" s="314">
        <f t="shared" si="965"/>
        <v>21.724999999999998</v>
      </c>
      <c r="FM41" s="314">
        <f t="shared" si="966"/>
        <v>21.724999999999998</v>
      </c>
      <c r="FN41" s="314">
        <f t="shared" si="967"/>
        <v>0</v>
      </c>
      <c r="FO41" s="314">
        <f t="shared" si="968"/>
        <v>0</v>
      </c>
      <c r="FP41" s="314">
        <f t="shared" si="969"/>
        <v>21.724999999999998</v>
      </c>
      <c r="FQ41" s="314">
        <f t="shared" si="970"/>
        <v>21.724999999999998</v>
      </c>
      <c r="FR41" s="314">
        <f t="shared" si="971"/>
        <v>21.724999999999998</v>
      </c>
      <c r="FS41" s="314">
        <f t="shared" si="972"/>
        <v>21.724999999999998</v>
      </c>
      <c r="FT41" s="314">
        <f t="shared" si="973"/>
        <v>21.724999999999998</v>
      </c>
      <c r="FU41" s="314">
        <f t="shared" si="974"/>
        <v>21.724999999999998</v>
      </c>
      <c r="FV41" s="314">
        <f t="shared" si="975"/>
        <v>4.3449999999999998</v>
      </c>
      <c r="FW41" s="314">
        <f t="shared" si="976"/>
        <v>21.724999999999998</v>
      </c>
      <c r="FX41" s="314">
        <f t="shared" si="977"/>
        <v>21.724999999999998</v>
      </c>
      <c r="FY41" s="314">
        <f t="shared" si="978"/>
        <v>4.3449999999999998</v>
      </c>
      <c r="FZ41" s="314">
        <f t="shared" si="979"/>
        <v>4.3449999999999998</v>
      </c>
      <c r="GA41" s="314">
        <f t="shared" si="980"/>
        <v>4.3449999999999998</v>
      </c>
      <c r="GB41" s="314">
        <f t="shared" si="981"/>
        <v>4.3449999999999998</v>
      </c>
      <c r="GC41" s="314">
        <f t="shared" si="982"/>
        <v>21.724999999999998</v>
      </c>
      <c r="GD41" s="314">
        <f t="shared" si="983"/>
        <v>21.724999999999998</v>
      </c>
      <c r="GE41" s="314">
        <f t="shared" si="984"/>
        <v>21.724999999999998</v>
      </c>
      <c r="GF41" s="314">
        <f t="shared" si="985"/>
        <v>21.724999999999998</v>
      </c>
      <c r="GG41" s="314">
        <f t="shared" si="986"/>
        <v>21.724999999999998</v>
      </c>
      <c r="GH41" s="314">
        <f t="shared" si="987"/>
        <v>21.724999999999998</v>
      </c>
      <c r="GI41" s="314">
        <f t="shared" si="988"/>
        <v>21.724999999999998</v>
      </c>
      <c r="GJ41" s="314">
        <f t="shared" si="989"/>
        <v>21.724999999999998</v>
      </c>
      <c r="GK41" s="314">
        <f t="shared" si="990"/>
        <v>21.724999999999998</v>
      </c>
      <c r="GL41" s="314">
        <f t="shared" si="991"/>
        <v>0</v>
      </c>
      <c r="GM41" s="314">
        <f t="shared" si="992"/>
        <v>0</v>
      </c>
      <c r="GN41" s="314">
        <f t="shared" si="993"/>
        <v>21.724999999999998</v>
      </c>
      <c r="GO41" s="314">
        <f t="shared" si="994"/>
        <v>21.724999999999998</v>
      </c>
      <c r="GP41" s="314">
        <f t="shared" si="995"/>
        <v>0</v>
      </c>
      <c r="GQ41" s="314">
        <f t="shared" si="996"/>
        <v>0</v>
      </c>
      <c r="GR41" s="314">
        <f t="shared" si="997"/>
        <v>21.724999999999998</v>
      </c>
      <c r="GS41" s="314">
        <f t="shared" si="998"/>
        <v>21.724999999999998</v>
      </c>
      <c r="GT41" s="314">
        <f t="shared" si="999"/>
        <v>21.724999999999998</v>
      </c>
      <c r="GU41" s="314">
        <f t="shared" si="1000"/>
        <v>21.724999999999998</v>
      </c>
      <c r="GV41" s="314">
        <f t="shared" si="1001"/>
        <v>21.724999999999998</v>
      </c>
      <c r="GW41" s="314">
        <f t="shared" si="1002"/>
        <v>21.724999999999998</v>
      </c>
      <c r="GX41" s="314">
        <f t="shared" si="1003"/>
        <v>21.724999999999998</v>
      </c>
      <c r="GY41" s="314">
        <f t="shared" si="1004"/>
        <v>21.724999999999998</v>
      </c>
      <c r="GZ41" s="314">
        <f t="shared" si="1005"/>
        <v>21.724999999999998</v>
      </c>
      <c r="HA41" s="315"/>
      <c r="HB41" s="314">
        <f t="shared" si="1006"/>
        <v>21.724999999999998</v>
      </c>
      <c r="HC41" s="314">
        <f t="shared" si="1007"/>
        <v>21.724999999999998</v>
      </c>
      <c r="HD41" s="314">
        <f t="shared" si="1008"/>
        <v>21.724999999999998</v>
      </c>
      <c r="HE41" s="314">
        <f t="shared" si="1009"/>
        <v>21.724999999999998</v>
      </c>
      <c r="HF41" s="314">
        <f t="shared" si="1010"/>
        <v>4.3449999999999998</v>
      </c>
      <c r="HG41" s="314">
        <f t="shared" si="1011"/>
        <v>21.724999999999998</v>
      </c>
      <c r="HH41" s="314">
        <f t="shared" si="1012"/>
        <v>4.3449999999999998</v>
      </c>
      <c r="HI41" s="314">
        <f t="shared" si="1013"/>
        <v>4.3449999999999998</v>
      </c>
      <c r="HJ41" s="314">
        <f t="shared" si="1014"/>
        <v>21.724999999999998</v>
      </c>
      <c r="HK41" s="314">
        <f t="shared" si="1015"/>
        <v>21.724999999999998</v>
      </c>
      <c r="HL41" s="314">
        <f t="shared" si="1016"/>
        <v>21.724999999999998</v>
      </c>
      <c r="HM41" s="314">
        <f t="shared" si="1017"/>
        <v>21.724999999999998</v>
      </c>
      <c r="HN41" s="314">
        <f t="shared" si="1018"/>
        <v>4.3449999999999998</v>
      </c>
      <c r="HO41" s="314">
        <f t="shared" si="1019"/>
        <v>4.3449999999999998</v>
      </c>
      <c r="HP41" s="314">
        <f t="shared" si="1020"/>
        <v>4.3449999999999998</v>
      </c>
      <c r="HQ41" s="314">
        <f t="shared" si="1021"/>
        <v>4.3449999999999998</v>
      </c>
      <c r="HR41" s="314">
        <f t="shared" si="1022"/>
        <v>21.724999999999998</v>
      </c>
      <c r="HS41" s="314">
        <f t="shared" si="1023"/>
        <v>21.724999999999998</v>
      </c>
      <c r="HT41" s="314">
        <f t="shared" si="1024"/>
        <v>21.724999999999998</v>
      </c>
      <c r="HU41" s="314">
        <f t="shared" si="1025"/>
        <v>21.724999999999998</v>
      </c>
      <c r="HV41" s="314">
        <f t="shared" si="1026"/>
        <v>8.69</v>
      </c>
      <c r="HW41" s="314">
        <f t="shared" si="1027"/>
        <v>8.69</v>
      </c>
      <c r="HX41" s="314">
        <f t="shared" si="1028"/>
        <v>8.69</v>
      </c>
      <c r="HY41" s="314">
        <f t="shared" si="1029"/>
        <v>8.69</v>
      </c>
      <c r="HZ41" s="314">
        <f t="shared" si="1030"/>
        <v>21.724999999999998</v>
      </c>
      <c r="IA41" s="314">
        <f t="shared" si="1031"/>
        <v>1</v>
      </c>
      <c r="IB41" s="314">
        <f t="shared" si="1032"/>
        <v>1</v>
      </c>
      <c r="IC41" s="314">
        <f t="shared" si="1033"/>
        <v>21.724999999999998</v>
      </c>
      <c r="ID41" s="314">
        <f t="shared" si="1034"/>
        <v>4.3449999999999998</v>
      </c>
      <c r="IE41" s="314">
        <f t="shared" si="1035"/>
        <v>4.3449999999999998</v>
      </c>
      <c r="IF41" s="314">
        <f t="shared" si="1036"/>
        <v>4.3449999999999998</v>
      </c>
      <c r="IG41" s="314">
        <f t="shared" si="1037"/>
        <v>4.3449999999999998</v>
      </c>
      <c r="IH41" s="314">
        <f t="shared" si="1038"/>
        <v>21.724999999999998</v>
      </c>
      <c r="II41" s="314">
        <f t="shared" si="1039"/>
        <v>1</v>
      </c>
      <c r="IJ41" s="314">
        <f t="shared" si="1040"/>
        <v>1</v>
      </c>
      <c r="IK41" s="314">
        <f t="shared" si="1041"/>
        <v>21.724999999999998</v>
      </c>
      <c r="IL41" s="314">
        <f t="shared" si="1042"/>
        <v>21.724999999999998</v>
      </c>
      <c r="IM41" s="314">
        <f t="shared" si="1043"/>
        <v>21.724999999999998</v>
      </c>
      <c r="IN41" s="314">
        <f t="shared" si="1044"/>
        <v>21.724999999999998</v>
      </c>
      <c r="IO41" s="314">
        <f t="shared" si="1045"/>
        <v>21.724999999999998</v>
      </c>
      <c r="IP41" s="314">
        <f t="shared" si="1046"/>
        <v>21.724999999999998</v>
      </c>
      <c r="IQ41" s="314">
        <f t="shared" si="1047"/>
        <v>4.3449999999999998</v>
      </c>
      <c r="IR41" s="314">
        <f t="shared" si="1048"/>
        <v>21.724999999999998</v>
      </c>
      <c r="IS41" s="314">
        <f t="shared" si="1049"/>
        <v>21.724999999999998</v>
      </c>
      <c r="IT41" s="314">
        <f t="shared" si="1050"/>
        <v>21.724999999999998</v>
      </c>
      <c r="IU41" s="314">
        <f t="shared" si="1051"/>
        <v>21.724999999999998</v>
      </c>
      <c r="IV41" s="314">
        <f t="shared" si="1052"/>
        <v>21.724999999999998</v>
      </c>
      <c r="IW41" s="314">
        <f t="shared" si="1053"/>
        <v>21.724999999999998</v>
      </c>
      <c r="IX41" s="314">
        <f t="shared" si="1054"/>
        <v>21.724999999999998</v>
      </c>
      <c r="IY41" s="314">
        <f t="shared" si="1055"/>
        <v>21.724999999999998</v>
      </c>
      <c r="IZ41" s="314">
        <f t="shared" si="1056"/>
        <v>21.724999999999998</v>
      </c>
      <c r="JA41" s="314">
        <f t="shared" si="1057"/>
        <v>21.724999999999998</v>
      </c>
      <c r="JB41" s="314">
        <f t="shared" si="1058"/>
        <v>21.724999999999998</v>
      </c>
      <c r="JC41" s="314">
        <f t="shared" si="1059"/>
        <v>21.724999999999998</v>
      </c>
      <c r="JD41" s="314">
        <f t="shared" si="1060"/>
        <v>21.724999999999998</v>
      </c>
      <c r="JE41" s="314">
        <f t="shared" si="1061"/>
        <v>21.724999999999998</v>
      </c>
      <c r="JF41" s="314">
        <f t="shared" si="1062"/>
        <v>21.724999999999998</v>
      </c>
      <c r="JG41" s="314">
        <f t="shared" si="1063"/>
        <v>4.3449999999999998</v>
      </c>
      <c r="JH41" s="314">
        <f t="shared" si="1064"/>
        <v>4.3449999999999998</v>
      </c>
      <c r="JI41" s="314">
        <f t="shared" si="1065"/>
        <v>21.724999999999998</v>
      </c>
      <c r="JJ41" s="314">
        <f t="shared" si="1066"/>
        <v>21.724999999999998</v>
      </c>
      <c r="JK41" s="314">
        <f t="shared" si="1067"/>
        <v>0</v>
      </c>
      <c r="JL41" s="314">
        <f t="shared" si="1068"/>
        <v>0</v>
      </c>
      <c r="JM41" s="314">
        <f t="shared" si="1069"/>
        <v>21.724999999999998</v>
      </c>
      <c r="JN41" s="314">
        <f t="shared" si="1070"/>
        <v>21.724999999999998</v>
      </c>
      <c r="JO41" s="314">
        <f t="shared" si="1071"/>
        <v>21.724999999999998</v>
      </c>
      <c r="JP41" s="314">
        <f t="shared" si="1072"/>
        <v>21.724999999999998</v>
      </c>
      <c r="JQ41" s="314">
        <f t="shared" si="1073"/>
        <v>21.724999999999998</v>
      </c>
      <c r="JR41" s="314">
        <f t="shared" si="1074"/>
        <v>21.724999999999998</v>
      </c>
      <c r="JS41" s="314">
        <f t="shared" si="1075"/>
        <v>2.173</v>
      </c>
      <c r="JT41" s="314">
        <f t="shared" si="1076"/>
        <v>21.724999999999998</v>
      </c>
      <c r="JU41" s="314">
        <f t="shared" si="1077"/>
        <v>21.724999999999998</v>
      </c>
      <c r="JV41" s="314">
        <f t="shared" si="1078"/>
        <v>4.3449999999999998</v>
      </c>
      <c r="JW41" s="314">
        <f t="shared" si="1079"/>
        <v>4.3449999999999998</v>
      </c>
      <c r="JX41" s="314">
        <f t="shared" si="1080"/>
        <v>4.3449999999999998</v>
      </c>
      <c r="JY41" s="314">
        <f t="shared" si="1081"/>
        <v>4.3449999999999998</v>
      </c>
      <c r="JZ41" s="314">
        <f t="shared" si="1082"/>
        <v>21.724999999999998</v>
      </c>
      <c r="KA41" s="314">
        <f t="shared" si="1083"/>
        <v>21.724999999999998</v>
      </c>
      <c r="KB41" s="314">
        <f t="shared" si="1084"/>
        <v>21.724999999999998</v>
      </c>
      <c r="KC41" s="314">
        <f t="shared" si="1085"/>
        <v>21.724999999999998</v>
      </c>
      <c r="KD41" s="314">
        <f t="shared" si="1086"/>
        <v>21.724999999999998</v>
      </c>
      <c r="KE41" s="314">
        <f t="shared" si="1087"/>
        <v>21.724999999999998</v>
      </c>
      <c r="KF41" s="314">
        <f t="shared" si="1088"/>
        <v>21.724999999999998</v>
      </c>
      <c r="KG41" s="314">
        <f t="shared" si="1089"/>
        <v>21.724999999999998</v>
      </c>
      <c r="KH41" s="314">
        <f t="shared" si="1090"/>
        <v>21.724999999999998</v>
      </c>
      <c r="KI41" s="314">
        <f t="shared" si="1091"/>
        <v>21.724999999999998</v>
      </c>
      <c r="KJ41" s="314">
        <f t="shared" si="1092"/>
        <v>21.724999999999998</v>
      </c>
      <c r="KK41" s="314">
        <f t="shared" si="1093"/>
        <v>21.724999999999998</v>
      </c>
      <c r="KL41" s="314">
        <f t="shared" si="1094"/>
        <v>21.724999999999998</v>
      </c>
      <c r="KM41" s="314">
        <f t="shared" si="1095"/>
        <v>21.724999999999998</v>
      </c>
      <c r="KN41" s="314">
        <f t="shared" si="1096"/>
        <v>21.724999999999998</v>
      </c>
      <c r="KO41" s="314">
        <f t="shared" si="1097"/>
        <v>21.724999999999998</v>
      </c>
      <c r="KP41" s="314">
        <f t="shared" si="1098"/>
        <v>21.724999999999998</v>
      </c>
      <c r="KQ41" s="314">
        <f t="shared" si="1099"/>
        <v>21.724999999999998</v>
      </c>
      <c r="KR41" s="314">
        <f t="shared" si="1100"/>
        <v>21.724999999999998</v>
      </c>
      <c r="KS41" s="314">
        <f t="shared" si="1101"/>
        <v>21.724999999999998</v>
      </c>
      <c r="KT41" s="314">
        <f t="shared" si="1102"/>
        <v>21.724999999999998</v>
      </c>
      <c r="KU41" s="314">
        <f t="shared" si="1103"/>
        <v>21.724999999999998</v>
      </c>
      <c r="KV41" s="314">
        <f t="shared" si="1104"/>
        <v>21.724999999999998</v>
      </c>
      <c r="KW41" s="314">
        <f t="shared" si="1105"/>
        <v>21.724999999999998</v>
      </c>
      <c r="KX41" s="315"/>
      <c r="KY41" s="314">
        <f t="shared" si="1106"/>
        <v>8.3000000000000004E-2</v>
      </c>
      <c r="KZ41" s="314">
        <f t="shared" si="1107"/>
        <v>0</v>
      </c>
      <c r="LA41" s="314">
        <f t="shared" si="1108"/>
        <v>0</v>
      </c>
      <c r="LB41" s="314">
        <f t="shared" si="1109"/>
        <v>0</v>
      </c>
      <c r="LC41" s="314">
        <f t="shared" si="1110"/>
        <v>0</v>
      </c>
      <c r="LD41" s="314">
        <f t="shared" si="1111"/>
        <v>0</v>
      </c>
      <c r="LE41" s="314">
        <f t="shared" si="1112"/>
        <v>0</v>
      </c>
      <c r="LF41" s="314">
        <f t="shared" si="1113"/>
        <v>0</v>
      </c>
      <c r="LG41" s="314">
        <f t="shared" si="1114"/>
        <v>0</v>
      </c>
      <c r="LH41" s="314">
        <f t="shared" si="1115"/>
        <v>0</v>
      </c>
      <c r="LI41" s="314">
        <f t="shared" si="1116"/>
        <v>0</v>
      </c>
      <c r="LJ41" s="314">
        <f t="shared" si="1117"/>
        <v>0</v>
      </c>
      <c r="LK41" s="314">
        <f t="shared" si="1118"/>
        <v>0</v>
      </c>
      <c r="LL41" s="314">
        <f t="shared" si="1119"/>
        <v>0</v>
      </c>
      <c r="LM41" s="314">
        <f t="shared" si="1120"/>
        <v>0</v>
      </c>
      <c r="LN41" s="314">
        <f t="shared" si="1121"/>
        <v>0</v>
      </c>
      <c r="LO41" s="314">
        <f t="shared" si="1122"/>
        <v>0</v>
      </c>
      <c r="LP41" s="314">
        <f t="shared" si="1123"/>
        <v>0</v>
      </c>
      <c r="LQ41" s="314">
        <f t="shared" si="1124"/>
        <v>0</v>
      </c>
      <c r="LR41" s="314">
        <f t="shared" si="1125"/>
        <v>0</v>
      </c>
      <c r="LS41" s="314">
        <f t="shared" si="1126"/>
        <v>0</v>
      </c>
      <c r="LT41" s="314">
        <f t="shared" si="1127"/>
        <v>0</v>
      </c>
      <c r="LU41" s="314">
        <f t="shared" si="1128"/>
        <v>0</v>
      </c>
      <c r="LV41" s="314">
        <f t="shared" si="1129"/>
        <v>0</v>
      </c>
      <c r="LW41" s="314">
        <f t="shared" si="1130"/>
        <v>0</v>
      </c>
      <c r="LX41" s="314">
        <f t="shared" si="1131"/>
        <v>0</v>
      </c>
      <c r="LY41" s="314">
        <f t="shared" si="1132"/>
        <v>0</v>
      </c>
      <c r="LZ41" s="314">
        <f t="shared" si="1133"/>
        <v>0</v>
      </c>
      <c r="MA41" s="314">
        <f t="shared" si="1134"/>
        <v>0</v>
      </c>
      <c r="MB41" s="314">
        <f t="shared" si="1135"/>
        <v>0</v>
      </c>
      <c r="MC41" s="314">
        <f t="shared" si="1136"/>
        <v>0</v>
      </c>
      <c r="MD41" s="314">
        <f t="shared" si="1137"/>
        <v>0</v>
      </c>
      <c r="ME41" s="314">
        <f t="shared" si="1138"/>
        <v>0</v>
      </c>
      <c r="MF41" s="314">
        <f t="shared" si="1139"/>
        <v>0</v>
      </c>
      <c r="MG41" s="314">
        <f t="shared" si="1140"/>
        <v>0</v>
      </c>
      <c r="MH41" s="314">
        <f t="shared" si="1141"/>
        <v>0</v>
      </c>
      <c r="MI41" s="314">
        <f t="shared" si="1142"/>
        <v>0</v>
      </c>
      <c r="MJ41" s="314">
        <f t="shared" si="1143"/>
        <v>0</v>
      </c>
      <c r="MK41" s="314">
        <f t="shared" si="1144"/>
        <v>0</v>
      </c>
      <c r="ML41" s="314">
        <f t="shared" si="1145"/>
        <v>0</v>
      </c>
      <c r="MM41" s="314">
        <f t="shared" si="1146"/>
        <v>0</v>
      </c>
      <c r="MN41" s="314">
        <f t="shared" si="1147"/>
        <v>0</v>
      </c>
      <c r="MO41" s="314">
        <f t="shared" si="1148"/>
        <v>0</v>
      </c>
      <c r="MP41" s="314">
        <f t="shared" si="1149"/>
        <v>0</v>
      </c>
      <c r="MQ41" s="314">
        <f t="shared" si="1150"/>
        <v>0</v>
      </c>
      <c r="MR41" s="314">
        <f t="shared" si="1151"/>
        <v>0</v>
      </c>
      <c r="MS41" s="314">
        <f t="shared" si="1152"/>
        <v>0</v>
      </c>
      <c r="MT41" s="314">
        <f t="shared" si="1153"/>
        <v>0</v>
      </c>
      <c r="MU41" s="314">
        <f t="shared" si="1154"/>
        <v>0</v>
      </c>
      <c r="MV41" s="314">
        <f t="shared" si="1155"/>
        <v>0</v>
      </c>
      <c r="MW41" s="314">
        <f t="shared" si="1156"/>
        <v>0</v>
      </c>
      <c r="MX41" s="314">
        <f t="shared" si="1157"/>
        <v>0</v>
      </c>
      <c r="MY41" s="314">
        <f t="shared" si="1158"/>
        <v>0</v>
      </c>
      <c r="MZ41" s="314">
        <f t="shared" si="1159"/>
        <v>0</v>
      </c>
      <c r="NA41" s="314">
        <f t="shared" si="1160"/>
        <v>0</v>
      </c>
      <c r="NB41" s="314">
        <f t="shared" si="1161"/>
        <v>0</v>
      </c>
      <c r="NC41" s="314">
        <f t="shared" si="1162"/>
        <v>0</v>
      </c>
      <c r="ND41" s="314">
        <f t="shared" si="1163"/>
        <v>0</v>
      </c>
      <c r="NE41" s="314">
        <f t="shared" si="1164"/>
        <v>0</v>
      </c>
      <c r="NF41" s="314">
        <f t="shared" si="1165"/>
        <v>0</v>
      </c>
      <c r="NG41" s="314">
        <f t="shared" si="1166"/>
        <v>0</v>
      </c>
      <c r="NH41" s="314">
        <f t="shared" si="1167"/>
        <v>0</v>
      </c>
      <c r="NI41" s="314">
        <f t="shared" si="1168"/>
        <v>0</v>
      </c>
      <c r="NJ41" s="314">
        <f t="shared" si="1169"/>
        <v>0</v>
      </c>
      <c r="NK41" s="314">
        <f t="shared" si="1170"/>
        <v>0</v>
      </c>
      <c r="NL41" s="314">
        <f t="shared" si="1171"/>
        <v>0</v>
      </c>
      <c r="NM41" s="314">
        <f t="shared" si="1172"/>
        <v>0</v>
      </c>
      <c r="NN41" s="314">
        <f t="shared" si="1173"/>
        <v>0</v>
      </c>
      <c r="NO41" s="314">
        <f t="shared" si="1174"/>
        <v>0</v>
      </c>
      <c r="NP41" s="314">
        <f t="shared" si="1175"/>
        <v>0</v>
      </c>
      <c r="NQ41" s="314">
        <f t="shared" si="1176"/>
        <v>0</v>
      </c>
      <c r="NR41" s="314">
        <f t="shared" si="1177"/>
        <v>0</v>
      </c>
      <c r="NS41" s="314">
        <f t="shared" si="1178"/>
        <v>0</v>
      </c>
      <c r="NT41" s="314">
        <f t="shared" si="1179"/>
        <v>0</v>
      </c>
      <c r="NU41" s="314">
        <f t="shared" si="1180"/>
        <v>0</v>
      </c>
      <c r="NV41" s="314">
        <f t="shared" si="1181"/>
        <v>0</v>
      </c>
      <c r="NW41" s="314">
        <f t="shared" si="1182"/>
        <v>0</v>
      </c>
      <c r="NX41" s="314">
        <f t="shared" si="1183"/>
        <v>0</v>
      </c>
      <c r="NY41" s="314">
        <f t="shared" si="1184"/>
        <v>0</v>
      </c>
      <c r="NZ41" s="314">
        <f t="shared" si="1185"/>
        <v>0</v>
      </c>
      <c r="OA41" s="314">
        <f t="shared" si="1186"/>
        <v>0</v>
      </c>
      <c r="OB41" s="314">
        <f t="shared" si="1187"/>
        <v>0</v>
      </c>
      <c r="OC41" s="314">
        <f t="shared" si="1188"/>
        <v>0</v>
      </c>
      <c r="OD41" s="314">
        <f t="shared" si="1189"/>
        <v>0</v>
      </c>
      <c r="OE41" s="314">
        <f t="shared" si="1190"/>
        <v>0</v>
      </c>
      <c r="OF41" s="314">
        <f t="shared" si="1191"/>
        <v>0</v>
      </c>
      <c r="OG41" s="314">
        <f t="shared" si="1192"/>
        <v>0</v>
      </c>
      <c r="OH41" s="314">
        <f t="shared" si="1193"/>
        <v>0</v>
      </c>
      <c r="OI41" s="314">
        <f t="shared" si="1194"/>
        <v>0</v>
      </c>
      <c r="OJ41" s="314">
        <f t="shared" si="1195"/>
        <v>0</v>
      </c>
      <c r="OK41" s="314">
        <f t="shared" si="1196"/>
        <v>0</v>
      </c>
      <c r="OL41" s="314">
        <f t="shared" si="1197"/>
        <v>8.3000000000000004E-2</v>
      </c>
      <c r="OM41" s="314">
        <f t="shared" si="1198"/>
        <v>8.3000000000000004E-2</v>
      </c>
      <c r="ON41" s="314">
        <f t="shared" si="1199"/>
        <v>8.3000000000000004E-2</v>
      </c>
      <c r="OO41" s="314">
        <f t="shared" si="1200"/>
        <v>8.3000000000000004E-2</v>
      </c>
      <c r="OP41" s="314">
        <f t="shared" si="1201"/>
        <v>8.3000000000000004E-2</v>
      </c>
      <c r="OQ41" s="314">
        <f t="shared" si="1202"/>
        <v>8.3000000000000004E-2</v>
      </c>
      <c r="OR41" s="314">
        <f t="shared" si="1203"/>
        <v>8.3000000000000004E-2</v>
      </c>
      <c r="OS41" s="314">
        <f t="shared" si="1204"/>
        <v>8.3000000000000004E-2</v>
      </c>
      <c r="OT41" s="314">
        <f t="shared" si="1205"/>
        <v>8.3000000000000004E-2</v>
      </c>
      <c r="OU41" s="314"/>
      <c r="OV41" s="314">
        <f>IFERROR('Base travail'!$H41*'Base travail'!$DE41/H$10,0)</f>
        <v>0</v>
      </c>
      <c r="OW41" s="314">
        <f>IFERROR('Base travail'!$I41*'Base travail'!$DF41/I$10,0)</f>
        <v>0</v>
      </c>
      <c r="OX41" s="314">
        <f>IFERROR('Base travail'!$J41*'Base travail'!$DG41/J$10,0)</f>
        <v>0</v>
      </c>
      <c r="OY41" s="314">
        <f>IFERROR('Base travail'!$K41*'Base travail'!$DH41/K$10,0)</f>
        <v>0</v>
      </c>
      <c r="OZ41" s="314">
        <f>IFERROR('Base travail'!$L41*'Base travail'!$DI41/L$10,0)</f>
        <v>0</v>
      </c>
      <c r="PA41" s="314">
        <f>IFERROR('Base travail'!$M41*'Base travail'!$DJ41/M$10,0)</f>
        <v>0</v>
      </c>
      <c r="PB41" s="314">
        <f>IFERROR('Base travail'!$N41*'Base travail'!$DK41/N$10,0)</f>
        <v>0</v>
      </c>
      <c r="PC41" s="314">
        <f>IFERROR('Base travail'!$O41*'Base travail'!$DL41/O$10,0)</f>
        <v>0</v>
      </c>
      <c r="PD41" s="314">
        <f>IFERROR('Base travail'!$P41*'Base travail'!$DM41/P$10,0)</f>
        <v>0</v>
      </c>
      <c r="PE41" s="314">
        <f>IFERROR('Base travail'!$Q41*'Base travail'!$DN41/Q$10,0)</f>
        <v>0</v>
      </c>
      <c r="PF41" s="314">
        <f>IFERROR('Base travail'!$R41*'Base travail'!$DO41/R$10,0)</f>
        <v>0</v>
      </c>
      <c r="PG41" s="314">
        <f>IFERROR('Base travail'!$S41*'Base travail'!$DP41/S$10,0)</f>
        <v>0</v>
      </c>
      <c r="PH41" s="314">
        <f>IFERROR('Base travail'!$T41*'Base travail'!$DQ41/T$10,0)</f>
        <v>0</v>
      </c>
      <c r="PI41" s="314">
        <f>IFERROR('Base travail'!$U41*'Base travail'!$DR41/U$10,0)</f>
        <v>0</v>
      </c>
      <c r="PJ41" s="314">
        <f>IFERROR('Base travail'!$V41*'Base travail'!$DS41/V$10,0)</f>
        <v>0</v>
      </c>
      <c r="PK41" s="314">
        <f>IFERROR('Base travail'!$W41*'Base travail'!$DT41/W$10,0)</f>
        <v>0</v>
      </c>
      <c r="PL41" s="314">
        <f>IFERROR('Base travail'!$X41*'Base travail'!$DU41/X$10,0)</f>
        <v>0</v>
      </c>
      <c r="PM41" s="314">
        <f>IFERROR('Base travail'!$Y41*'Base travail'!$DV41/Y$10,0)</f>
        <v>0</v>
      </c>
      <c r="PN41" s="314">
        <f>IFERROR('Base travail'!$Z41*'Base travail'!$DW41/Z$10,0)</f>
        <v>0</v>
      </c>
      <c r="PO41" s="314">
        <f>IFERROR('Base travail'!$AA41*'Base travail'!$DX41/AA$10,0)</f>
        <v>0</v>
      </c>
      <c r="PP41" s="314">
        <f>IFERROR('Base travail'!$AB41*'Base travail'!$DY41/AB$10,0)</f>
        <v>0</v>
      </c>
      <c r="PQ41" s="314">
        <f>IFERROR('Base travail'!$AC41*'Base travail'!$DZ41/AC$10,0)</f>
        <v>0</v>
      </c>
      <c r="PR41" s="314">
        <f>IFERROR('Base travail'!$AD41*'Base travail'!$EA41/AD$10,0)</f>
        <v>0</v>
      </c>
      <c r="PS41" s="314">
        <f>IFERROR('Base travail'!$AE41*'Base travail'!$EB41/AE$10,0)</f>
        <v>0</v>
      </c>
      <c r="PT41" s="314">
        <f>IFERROR('Base travail'!$AF41*'Base travail'!$EC41/AF$10,0)</f>
        <v>0</v>
      </c>
      <c r="PU41" s="314">
        <f>IFERROR('Base travail'!$AG41*'Base travail'!$ED41/AG$10,0)</f>
        <v>0</v>
      </c>
      <c r="PV41" s="314">
        <f>IFERROR('Base travail'!$AH41*'Base travail'!$EE41/AH$10,0)</f>
        <v>0</v>
      </c>
      <c r="PW41" s="314">
        <f>IFERROR('Base travail'!$AI41*'Base travail'!$EF41/AI$10,0)</f>
        <v>0</v>
      </c>
      <c r="PX41" s="314">
        <f>IFERROR('Base travail'!$AJ41*'Base travail'!$EG41/AJ$10,0)</f>
        <v>0</v>
      </c>
      <c r="PY41" s="314">
        <f>IFERROR('Base travail'!$AK41*'Base travail'!$EH41/AK$10,0)</f>
        <v>0</v>
      </c>
      <c r="PZ41" s="314">
        <f>IFERROR('Base travail'!$AL41*'Base travail'!$EI41/AL$10,0)</f>
        <v>0</v>
      </c>
      <c r="QA41" s="314">
        <f>IFERROR('Base travail'!$AM41*'Base travail'!$EJ41/AM$10,0)</f>
        <v>0</v>
      </c>
      <c r="QB41" s="314">
        <f>IFERROR('Base travail'!$AN41*'Base travail'!$EK41/AN$10,0)</f>
        <v>0</v>
      </c>
      <c r="QC41" s="314">
        <f>IFERROR('Base travail'!$AO41*'Base travail'!$EL41/AO$10,0)</f>
        <v>0</v>
      </c>
      <c r="QD41" s="314">
        <f>IFERROR('Base travail'!$AP41*'Base travail'!$EM41/AP$10,0)</f>
        <v>0</v>
      </c>
      <c r="QE41" s="314">
        <f>IFERROR('Base travail'!$AQ41*'Base travail'!$EN41/AQ$10,0)</f>
        <v>0</v>
      </c>
      <c r="QF41" s="314">
        <f>IFERROR('Base travail'!$AR41*'Base travail'!$EO41/AR$10,0)</f>
        <v>0</v>
      </c>
      <c r="QG41" s="314">
        <f>IFERROR('Base travail'!$AS41*'Base travail'!$EP41/AS$10,0)</f>
        <v>0</v>
      </c>
      <c r="QH41" s="314">
        <f>IFERROR('Base travail'!$AT41*'Base travail'!$EQ41/AT$10,0)</f>
        <v>0</v>
      </c>
      <c r="QI41" s="314">
        <f>IFERROR('Base travail'!$AU41*'Base travail'!$ER41/AU$10,0)</f>
        <v>0</v>
      </c>
      <c r="QJ41" s="314">
        <f>IFERROR('Base travail'!$AV41*'Base travail'!$ES41/AV$10,0)</f>
        <v>0</v>
      </c>
      <c r="QK41" s="314">
        <f>IFERROR('Base travail'!$AW41*'Base travail'!$ET41/AW$10,0)</f>
        <v>0</v>
      </c>
      <c r="QL41" s="314">
        <f>IFERROR('Base travail'!$AX41*'Base travail'!$EU41/AX$10,0)</f>
        <v>0</v>
      </c>
      <c r="QM41" s="314">
        <f>IFERROR('Base travail'!$AY41*'Base travail'!$EV41/AY$10,0)</f>
        <v>0</v>
      </c>
      <c r="QN41" s="314">
        <f>IFERROR('Base travail'!$AZ41*'Base travail'!$EW41/AZ$10,0)</f>
        <v>0</v>
      </c>
      <c r="QO41" s="314">
        <f>IFERROR('Base travail'!$BA41*'Base travail'!$EX41/BA$10,0)</f>
        <v>0</v>
      </c>
      <c r="QP41" s="314">
        <f>IFERROR('Base travail'!$BB41*'Base travail'!$EY41/BB$10,0)</f>
        <v>0</v>
      </c>
      <c r="QQ41" s="314">
        <f>IFERROR('Base travail'!$BC41*'Base travail'!$EZ41/BC$10,0)</f>
        <v>0</v>
      </c>
      <c r="QR41" s="314">
        <f>IFERROR('Base travail'!$BD41*'Base travail'!$FA41/BD$10,0)</f>
        <v>0</v>
      </c>
      <c r="QS41" s="314">
        <f>IFERROR('Base travail'!$BE41*'Base travail'!$FB41/BE$10,0)</f>
        <v>0</v>
      </c>
      <c r="QT41" s="314">
        <f>IFERROR('Base travail'!$BF41*'Base travail'!$FC41/BF$10,0)</f>
        <v>0</v>
      </c>
      <c r="QU41" s="314">
        <f>IFERROR('Base travail'!$BG41*'Base travail'!$FD41/BG$10,0)</f>
        <v>0</v>
      </c>
      <c r="QV41" s="314">
        <f>IFERROR('Base travail'!$BH41*'Base travail'!$FE41/BH$10,0)</f>
        <v>0</v>
      </c>
      <c r="QW41" s="314">
        <f>IFERROR('Base travail'!$BI41*'Base travail'!$FF41/BI$10,0)</f>
        <v>0</v>
      </c>
      <c r="QX41" s="314">
        <f>IFERROR('Base travail'!$BJ41*'Base travail'!$FG41/BJ$10,0)</f>
        <v>0</v>
      </c>
      <c r="QY41" s="314">
        <f>IFERROR('Base travail'!$BK41*'Base travail'!$FH41/BK$10,0)</f>
        <v>0</v>
      </c>
      <c r="QZ41" s="314">
        <f>IFERROR('Base travail'!$BL41*'Base travail'!$FI41/BL$10,0)</f>
        <v>0</v>
      </c>
      <c r="RA41" s="314">
        <f>IFERROR('Base travail'!$BM41*'Base travail'!$FJ41/BM$10,0)</f>
        <v>0</v>
      </c>
      <c r="RB41" s="314">
        <f>IFERROR('Base travail'!$BN41*'Base travail'!$FK41/BN$10,0)</f>
        <v>0</v>
      </c>
      <c r="RC41" s="314">
        <f>IFERROR('Base travail'!$BO41*'Base travail'!$FL41/BO$10,0)</f>
        <v>0</v>
      </c>
      <c r="RD41" s="314">
        <f>IFERROR('Base travail'!$BP41*'Base travail'!$FM41/BP$10,0)</f>
        <v>0</v>
      </c>
      <c r="RE41" s="314">
        <f>IFERROR('Base travail'!$BQ41*'Base travail'!$FN41/BQ$10,0)</f>
        <v>0</v>
      </c>
      <c r="RF41" s="314">
        <f>IFERROR('Base travail'!$BR41*'Base travail'!$FO41/BR$10,0)</f>
        <v>0</v>
      </c>
      <c r="RG41" s="314">
        <f>IFERROR('Base travail'!$BS41*'Base travail'!$FP41/BS$10,0)</f>
        <v>0</v>
      </c>
      <c r="RH41" s="314">
        <f>IFERROR('Base travail'!$BT41*'Base travail'!$FQ41/BT$10,0)</f>
        <v>0</v>
      </c>
      <c r="RI41" s="314">
        <f>IFERROR('Base travail'!$BU41*'Base travail'!$FR41/BU$10,0)</f>
        <v>0</v>
      </c>
      <c r="RJ41" s="314">
        <f>IFERROR('Base travail'!$BV41*'Base travail'!$FS41/BV$10,0)</f>
        <v>0</v>
      </c>
      <c r="RK41" s="314">
        <f>IFERROR('Base travail'!$BW41*'Base travail'!$FT41/BW$10,0)</f>
        <v>0</v>
      </c>
      <c r="RL41" s="314">
        <f>IFERROR('Base travail'!$BX41*'Base travail'!$FU41/BX$10,0)</f>
        <v>0</v>
      </c>
      <c r="RM41" s="314">
        <f>IFERROR('Base travail'!$BY41*'Base travail'!$FV41/BY$10,0)</f>
        <v>0</v>
      </c>
      <c r="RN41" s="314">
        <f>IFERROR('Base travail'!$BZ41*'Base travail'!$FW41/BZ$10,0)</f>
        <v>0</v>
      </c>
      <c r="RO41" s="314">
        <f>IFERROR('Base travail'!$CA41*'Base travail'!$FX41/CA$10,0)</f>
        <v>0</v>
      </c>
      <c r="RP41" s="314">
        <f>IFERROR('Base travail'!$CB41*'Base travail'!$FY41/CB$10,0)</f>
        <v>0</v>
      </c>
      <c r="RQ41" s="314">
        <f>IFERROR('Base travail'!$CC41*'Base travail'!$FZ41/CC$10,0)</f>
        <v>0</v>
      </c>
      <c r="RR41" s="314">
        <f>IFERROR('Base travail'!$CD41*'Base travail'!$GA41/CD$10,0)</f>
        <v>0</v>
      </c>
      <c r="RS41" s="314">
        <f>IFERROR('Base travail'!$CE41*'Base travail'!$GB41/CE$10,0)</f>
        <v>0</v>
      </c>
      <c r="RT41" s="314">
        <f>IFERROR('Base travail'!$CF41*'Base travail'!$GC41/CF$10,0)</f>
        <v>0</v>
      </c>
      <c r="RU41" s="314">
        <f>IFERROR('Base travail'!$CG41*'Base travail'!$GD41/CG$10,0)</f>
        <v>0</v>
      </c>
      <c r="RV41" s="314">
        <f>IFERROR('Base travail'!$CH41*'Base travail'!$GE41/CH$10,0)</f>
        <v>0</v>
      </c>
      <c r="RW41" s="314">
        <f>IFERROR('Base travail'!$CI41*'Base travail'!$GF41/CI$10,0)</f>
        <v>0</v>
      </c>
      <c r="RX41" s="314">
        <f>IFERROR('Base travail'!$CJ41*'Base travail'!$GG41/CJ$10,0)</f>
        <v>0</v>
      </c>
      <c r="RY41" s="314">
        <f>IFERROR('Base travail'!$CK41*'Base travail'!$GH41/CK$10,0)</f>
        <v>0</v>
      </c>
      <c r="RZ41" s="314">
        <f>IFERROR('Base travail'!$CL41*'Base travail'!$GI41/CL$10,0)</f>
        <v>0</v>
      </c>
      <c r="SA41" s="314">
        <f>IFERROR('Base travail'!$CM41*'Base travail'!$GJ41/CM$10,0)</f>
        <v>0</v>
      </c>
      <c r="SB41" s="314">
        <f>IFERROR('Base travail'!$CN41*'Base travail'!$GK41/CN$10,0)</f>
        <v>0</v>
      </c>
      <c r="SC41" s="314">
        <f>IFERROR('Base travail'!$CO41*'Base travail'!$GL41/CO$10,0)</f>
        <v>0</v>
      </c>
      <c r="SD41" s="314">
        <f>IFERROR('Base travail'!$CP41*'Base travail'!$GM41/CP$10,0)</f>
        <v>0</v>
      </c>
      <c r="SE41" s="314">
        <f>IFERROR('Base travail'!$CQ41*'Base travail'!$GN41/CQ$10,0)</f>
        <v>0</v>
      </c>
      <c r="SF41" s="314">
        <f>IFERROR('Base travail'!$CR41*'Base travail'!$GO41/CR$10,0)</f>
        <v>0</v>
      </c>
      <c r="SG41" s="314">
        <f>IFERROR('Base travail'!$CS41*'Base travail'!$GP41/CS$10,0)</f>
        <v>0</v>
      </c>
      <c r="SH41" s="314">
        <f>IFERROR('Base travail'!$CT41*'Base travail'!$GQ41/CT$10,0)</f>
        <v>0</v>
      </c>
      <c r="SI41" s="314">
        <f>IFERROR('Base travail'!$CU41*'Base travail'!$GR41/CU$10,0)</f>
        <v>0</v>
      </c>
      <c r="SJ41" s="314">
        <f>IFERROR('Base travail'!$CV41*'Base travail'!$GS41/CV$10,0)</f>
        <v>0</v>
      </c>
      <c r="SK41" s="314">
        <f>IFERROR('Base travail'!$CW41*'Base travail'!$GT41/CW$10,0)</f>
        <v>0</v>
      </c>
      <c r="SL41" s="314">
        <f>IFERROR('Base travail'!$CX41*'Base travail'!$GU41/CX$10,0)</f>
        <v>0</v>
      </c>
      <c r="SM41" s="314">
        <f>IFERROR('Base travail'!$CY41*'Base travail'!$GV41/CY$10,0)</f>
        <v>0</v>
      </c>
      <c r="SN41" s="314">
        <f>IFERROR('Base travail'!$CZ41*'Base travail'!$GW41/CZ$10,0)</f>
        <v>0</v>
      </c>
      <c r="SO41" s="314">
        <f>IFERROR('Base travail'!$DA41*'Base travail'!$GX41/DA$10,0)</f>
        <v>0</v>
      </c>
      <c r="SP41" s="314">
        <f>IFERROR('Base travail'!$DB41*'Base travail'!$GY41/DB$10,0)</f>
        <v>0</v>
      </c>
      <c r="SQ41" s="314">
        <f>IFERROR('Base travail'!$DC41*'Base travail'!$GZ41/DC$10,0)</f>
        <v>0</v>
      </c>
      <c r="SR41" s="314"/>
      <c r="SS41" s="314">
        <f>IFERROR('Base travail'!$H41*'Base travail'!$HB41/H$13,0)</f>
        <v>0</v>
      </c>
      <c r="ST41" s="314">
        <f>IFERROR('Base travail'!$I41*'Base travail'!$HC41/I$13,0)</f>
        <v>0</v>
      </c>
      <c r="SU41" s="314">
        <f>IFERROR('Base travail'!$J41*'Base travail'!$HD41/J$13,0)</f>
        <v>0</v>
      </c>
      <c r="SV41" s="314">
        <f>IFERROR('Base travail'!$K41*'Base travail'!$HE41/K$13,0)</f>
        <v>0</v>
      </c>
      <c r="SW41" s="314">
        <f>IFERROR('Base travail'!$L41*'Base travail'!$HF41/L$13,0)</f>
        <v>0</v>
      </c>
      <c r="SX41" s="314">
        <f>IFERROR('Base travail'!$M41*'Base travail'!$HG41/M$13,0)</f>
        <v>0</v>
      </c>
      <c r="SY41" s="314">
        <f>IFERROR('Base travail'!$N41*'Base travail'!$HH41/N$13,0)</f>
        <v>0</v>
      </c>
      <c r="SZ41" s="314">
        <f>IFERROR('Base travail'!$O41*'Base travail'!$HI41/O$13,0)</f>
        <v>0</v>
      </c>
      <c r="TA41" s="314">
        <f>IFERROR('Base travail'!$P41*'Base travail'!$HJ41/P$13,0)</f>
        <v>0</v>
      </c>
      <c r="TB41" s="314">
        <f>IFERROR('Base travail'!$Q41*'Base travail'!$HK41/Q$13,0)</f>
        <v>0</v>
      </c>
      <c r="TC41" s="314">
        <f>IFERROR('Base travail'!$R41*'Base travail'!$HL41/R$13,0)</f>
        <v>0</v>
      </c>
      <c r="TD41" s="314">
        <f>IFERROR('Base travail'!$S41*'Base travail'!$HM41/S$13,0)</f>
        <v>0</v>
      </c>
      <c r="TE41" s="314">
        <f>IFERROR('Base travail'!$T41*'Base travail'!$HN41/T$13,0)</f>
        <v>0</v>
      </c>
      <c r="TF41" s="314">
        <f>IFERROR('Base travail'!$U41*'Base travail'!$HO41/U$13,0)</f>
        <v>0</v>
      </c>
      <c r="TG41" s="314">
        <f>IFERROR('Base travail'!$V41*'Base travail'!$HP41/V$13,0)</f>
        <v>0</v>
      </c>
      <c r="TH41" s="314">
        <f>IFERROR('Base travail'!$W41*'Base travail'!$HQ41/W$13,0)</f>
        <v>0</v>
      </c>
      <c r="TI41" s="314">
        <f>IFERROR('Base travail'!$X41*'Base travail'!$HR41/X$13,0)</f>
        <v>0</v>
      </c>
      <c r="TJ41" s="314">
        <f>IFERROR('Base travail'!$Y41*'Base travail'!$HS41/Y$13,0)</f>
        <v>0</v>
      </c>
      <c r="TK41" s="314">
        <f>IFERROR('Base travail'!$Z41*'Base travail'!$HT41/Z$13,0)</f>
        <v>0</v>
      </c>
      <c r="TL41" s="314">
        <f>IFERROR('Base travail'!$AA41*'Base travail'!$HU41/AA$13,0)</f>
        <v>0</v>
      </c>
      <c r="TM41" s="314">
        <f>IFERROR('Base travail'!$AB41*'Base travail'!$HV41/AB$13,0)</f>
        <v>0</v>
      </c>
      <c r="TN41" s="314">
        <f>IFERROR('Base travail'!$AC41*'Base travail'!$HW41/AC$13,0)</f>
        <v>0</v>
      </c>
      <c r="TO41" s="314">
        <f>IFERROR('Base travail'!$AD41*'Base travail'!$HX41/AD$13,0)</f>
        <v>0</v>
      </c>
      <c r="TP41" s="314">
        <f>IFERROR('Base travail'!$AE41*'Base travail'!$HY41/AE$13,0)</f>
        <v>0</v>
      </c>
      <c r="TQ41" s="314">
        <f>IFERROR('Base travail'!$AF41*'Base travail'!$HZ41/AF$13,0)</f>
        <v>0</v>
      </c>
      <c r="TR41" s="314">
        <f>IFERROR('Base travail'!$AG41*'Base travail'!$IA41/AG$13,0)</f>
        <v>0</v>
      </c>
      <c r="TS41" s="314">
        <f>IFERROR('Base travail'!$AH41*'Base travail'!$IB41/AH$13,0)</f>
        <v>0</v>
      </c>
      <c r="TT41" s="314">
        <f>IFERROR('Base travail'!$AI41*'Base travail'!$IC41/AI$13,0)</f>
        <v>0</v>
      </c>
      <c r="TU41" s="314">
        <f>IFERROR('Base travail'!$AJ41*'Base travail'!$ID41/AJ$13,0)</f>
        <v>0</v>
      </c>
      <c r="TV41" s="314">
        <f>IFERROR('Base travail'!$AK41*'Base travail'!$IE41/AK$13,0)</f>
        <v>0</v>
      </c>
      <c r="TW41" s="314">
        <f>IFERROR('Base travail'!$AL41*'Base travail'!$IF41/AL$13,0)</f>
        <v>0</v>
      </c>
      <c r="TX41" s="314">
        <f>IFERROR('Base travail'!$AM41*'Base travail'!$IG41/AM$13,0)</f>
        <v>0</v>
      </c>
      <c r="TY41" s="314">
        <f>IFERROR('Base travail'!$AN41*'Base travail'!$IH41/AN$13,0)</f>
        <v>0</v>
      </c>
      <c r="TZ41" s="314">
        <f>IFERROR('Base travail'!$AO41*'Base travail'!$II41/AO$13,0)</f>
        <v>0</v>
      </c>
      <c r="UA41" s="314">
        <f>IFERROR('Base travail'!$AP41*'Base travail'!$IJ41/AP$13,0)</f>
        <v>0</v>
      </c>
      <c r="UB41" s="314">
        <f>IFERROR('Base travail'!$AQ41*'Base travail'!$IK41/AQ$13,0)</f>
        <v>0</v>
      </c>
      <c r="UC41" s="314">
        <f>IFERROR('Base travail'!$AR41*'Base travail'!$IL41/AR$13,0)</f>
        <v>0</v>
      </c>
      <c r="UD41" s="314">
        <f>IFERROR('Base travail'!$AS41*'Base travail'!$IM41/AS$13,0)</f>
        <v>0</v>
      </c>
      <c r="UE41" s="314">
        <f>IFERROR('Base travail'!$AT41*'Base travail'!$IN41/AT$13,0)</f>
        <v>0</v>
      </c>
      <c r="UF41" s="314">
        <f>IFERROR('Base travail'!$AU41*'Base travail'!$IO41/AU$13,0)</f>
        <v>0</v>
      </c>
      <c r="UG41" s="314">
        <f>IFERROR('Base travail'!$AV41*'Base travail'!$IP41/AV$13,0)</f>
        <v>0</v>
      </c>
      <c r="UH41" s="314">
        <f>IFERROR('Base travail'!$AW41*'Base travail'!$IQ41/AW$13,0)</f>
        <v>0</v>
      </c>
      <c r="UI41" s="314">
        <f>IFERROR('Base travail'!$AX41*'Base travail'!$IR41/AX$13,0)</f>
        <v>0</v>
      </c>
      <c r="UJ41" s="314">
        <f>IFERROR('Base travail'!$AY41*'Base travail'!$IS41/AY$13,0)</f>
        <v>0</v>
      </c>
      <c r="UK41" s="314">
        <f>IFERROR('Base travail'!$AZ41*'Base travail'!$IT41/AZ$13,0)</f>
        <v>0</v>
      </c>
      <c r="UL41" s="314">
        <f>IFERROR('Base travail'!$BA41*'Base travail'!$IU41/BA$13,0)</f>
        <v>0</v>
      </c>
      <c r="UM41" s="314">
        <f>IFERROR('Base travail'!$BB41*'Base travail'!$IV41/BB$13,0)</f>
        <v>0</v>
      </c>
      <c r="UN41" s="314">
        <f>IFERROR('Base travail'!$BC41*'Base travail'!$IW41/BC$13,0)</f>
        <v>0</v>
      </c>
      <c r="UO41" s="314">
        <f>IFERROR('Base travail'!$BD41*'Base travail'!$IX41/BD$13,0)</f>
        <v>0</v>
      </c>
      <c r="UP41" s="314">
        <f>IFERROR('Base travail'!$BE41*'Base travail'!$IY41/BE$13,0)</f>
        <v>0</v>
      </c>
      <c r="UQ41" s="314">
        <f>IFERROR('Base travail'!$BF41*'Base travail'!$IZ41/BF$13,0)</f>
        <v>0</v>
      </c>
      <c r="UR41" s="314">
        <f>IFERROR('Base travail'!$BG41*'Base travail'!$JA41/BG$13,0)</f>
        <v>0</v>
      </c>
      <c r="US41" s="314">
        <f>IFERROR('Base travail'!$BH41*'Base travail'!$JB41/BH$13,0)</f>
        <v>0</v>
      </c>
      <c r="UT41" s="314">
        <f>IFERROR('Base travail'!$BI41*'Base travail'!$JC41/BI$13,0)</f>
        <v>0</v>
      </c>
      <c r="UU41" s="314">
        <f>IFERROR('Base travail'!$BJ41*'Base travail'!$JD41/BJ$13,0)</f>
        <v>0</v>
      </c>
      <c r="UV41" s="314">
        <f>IFERROR('Base travail'!$BK41*'Base travail'!$JE41/BK$13,0)</f>
        <v>0</v>
      </c>
      <c r="UW41" s="314">
        <f>IFERROR('Base travail'!$BL41*'Base travail'!$JF41/BL$13,0)</f>
        <v>0</v>
      </c>
      <c r="UX41" s="314">
        <f>IFERROR('Base travail'!$BM41*'Base travail'!$JG41/BM$13,0)</f>
        <v>0</v>
      </c>
      <c r="UY41" s="314">
        <f>IFERROR('Base travail'!$BN41*'Base travail'!$JH41/BN$13,0)</f>
        <v>0</v>
      </c>
      <c r="UZ41" s="314">
        <f>IFERROR('Base travail'!$BO41*'Base travail'!$JI41/BO$13,0)</f>
        <v>0</v>
      </c>
      <c r="VA41" s="314">
        <f>IFERROR('Base travail'!$BP41*'Base travail'!$JJ41/BP$13,0)</f>
        <v>0</v>
      </c>
      <c r="VB41" s="314">
        <f>IFERROR('Base travail'!$BQ41*'Base travail'!$JK41/BQ$13,0)</f>
        <v>0</v>
      </c>
      <c r="VC41" s="314">
        <f>IFERROR('Base travail'!$BR41*'Base travail'!$JL41/BR$13,0)</f>
        <v>0</v>
      </c>
      <c r="VD41" s="314">
        <f>IFERROR('Base travail'!$BS41*'Base travail'!$JM41/BS$13,0)</f>
        <v>0</v>
      </c>
      <c r="VE41" s="314">
        <f>IFERROR('Base travail'!$BT41*'Base travail'!$JN41/BT$13,0)</f>
        <v>0</v>
      </c>
      <c r="VF41" s="314">
        <f>IFERROR('Base travail'!$BU41*'Base travail'!$JO41/BU$13,0)</f>
        <v>0</v>
      </c>
      <c r="VG41" s="314">
        <f>IFERROR('Base travail'!$BV41*'Base travail'!$JP41/BV$13,0)</f>
        <v>0</v>
      </c>
      <c r="VH41" s="314">
        <f>IFERROR('Base travail'!$BW41*'Base travail'!$JQ41/BW$13,0)</f>
        <v>0</v>
      </c>
      <c r="VI41" s="314">
        <f>IFERROR('Base travail'!$BX41*'Base travail'!$JR41/BX$13,0)</f>
        <v>0</v>
      </c>
      <c r="VJ41" s="314">
        <f>IFERROR('Base travail'!$BY41*'Base travail'!$JS41/BY$13,0)</f>
        <v>0</v>
      </c>
      <c r="VK41" s="314">
        <f>IFERROR('Base travail'!$BZ41*'Base travail'!$JT41/BZ$13,0)</f>
        <v>0</v>
      </c>
      <c r="VL41" s="314">
        <f>IFERROR('Base travail'!$CA41*'Base travail'!$JU41/CA$13,0)</f>
        <v>0</v>
      </c>
      <c r="VM41" s="314">
        <f>IFERROR('Base travail'!$CB41*'Base travail'!$JV41/CB$13,0)</f>
        <v>0</v>
      </c>
      <c r="VN41" s="314">
        <f>IFERROR('Base travail'!$CC41*'Base travail'!$JW41/CC$13,0)</f>
        <v>0</v>
      </c>
      <c r="VO41" s="314">
        <f>IFERROR('Base travail'!$CD41*'Base travail'!$JX41/CD$13,0)</f>
        <v>0</v>
      </c>
      <c r="VP41" s="314">
        <f>IFERROR('Base travail'!$CE41*'Base travail'!$JY41/CE$13,0)</f>
        <v>0</v>
      </c>
      <c r="VQ41" s="314">
        <f>IFERROR('Base travail'!$CF41*'Base travail'!$JZ41/CF$13,0)</f>
        <v>0</v>
      </c>
      <c r="VR41" s="314">
        <f>IFERROR('Base travail'!$CG41*'Base travail'!$KA41/CG$13,0)</f>
        <v>0</v>
      </c>
      <c r="VS41" s="314">
        <f>IFERROR('Base travail'!$CH41*'Base travail'!$KB41/CH$13,0)</f>
        <v>0</v>
      </c>
      <c r="VT41" s="314">
        <f>IFERROR('Base travail'!$CI41*'Base travail'!$KC41/CI$13,0)</f>
        <v>0</v>
      </c>
      <c r="VU41" s="314">
        <f>IFERROR('Base travail'!$CJ41*'Base travail'!$KD41/CJ$13,0)</f>
        <v>0</v>
      </c>
      <c r="VV41" s="314">
        <f>IFERROR('Base travail'!$CK41*'Base travail'!$KE41/CK$13,0)</f>
        <v>0</v>
      </c>
      <c r="VW41" s="314">
        <f>IFERROR('Base travail'!$CL41*'Base travail'!$KF41/CL$13,0)</f>
        <v>0</v>
      </c>
      <c r="VX41" s="314">
        <f>IFERROR('Base travail'!$CM41*'Base travail'!$KG41/CM$13,0)</f>
        <v>0</v>
      </c>
      <c r="VY41" s="314">
        <f>IFERROR('Base travail'!$CN41*'Base travail'!$KH41/CN$13,0)</f>
        <v>0</v>
      </c>
      <c r="VZ41" s="314">
        <f>IFERROR('Base travail'!$CO41*'Base travail'!$KI41/CO$13,0)</f>
        <v>0</v>
      </c>
      <c r="WA41" s="314">
        <f>IFERROR('Base travail'!$CP41*'Base travail'!$KJ41/CP$13,0)</f>
        <v>0</v>
      </c>
      <c r="WB41" s="314">
        <f>IFERROR('Base travail'!$CQ41*'Base travail'!$KK41/CQ$13,0)</f>
        <v>0</v>
      </c>
      <c r="WC41" s="314">
        <f>IFERROR('Base travail'!$CR41*'Base travail'!$KL41/CR$13,0)</f>
        <v>0</v>
      </c>
      <c r="WD41" s="314">
        <f>IFERROR('Base travail'!$CS41*'Base travail'!$KM41/CS$13,0)</f>
        <v>0</v>
      </c>
      <c r="WE41" s="314">
        <f>IFERROR('Base travail'!$CT41*'Base travail'!$KN41/CT$13,0)</f>
        <v>0</v>
      </c>
      <c r="WF41" s="314">
        <f>IFERROR('Base travail'!$CU41*'Base travail'!$KO41/CU$13,0)</f>
        <v>0</v>
      </c>
      <c r="WG41" s="314">
        <f>IFERROR('Base travail'!$CV41*'Base travail'!$KP41/CV$13,0)</f>
        <v>0</v>
      </c>
      <c r="WH41" s="314">
        <f>IFERROR('Base travail'!$CW41*'Base travail'!$KQ41/CW$13,0)</f>
        <v>0</v>
      </c>
      <c r="WI41" s="314">
        <f>IFERROR('Base travail'!$CX41*'Base travail'!$KR41/CX$13,0)</f>
        <v>0</v>
      </c>
      <c r="WJ41" s="314">
        <f>IFERROR('Base travail'!$CY41*'Base travail'!$KS41/CY$13,0)</f>
        <v>0</v>
      </c>
      <c r="WK41" s="314">
        <f>IFERROR('Base travail'!$CZ41*'Base travail'!$KT41/CZ$13,0)</f>
        <v>0</v>
      </c>
      <c r="WL41" s="314">
        <f>IFERROR('Base travail'!$DA41*'Base travail'!$KU41/DA$13,0)</f>
        <v>0</v>
      </c>
      <c r="WM41" s="314">
        <f>IFERROR('Base travail'!$DB41*'Base travail'!$KV41/DB$13,0)</f>
        <v>0</v>
      </c>
      <c r="WN41" s="314">
        <f>IFERROR('Base travail'!$DC41*'Base travail'!$KW41/DC$13,0)</f>
        <v>0</v>
      </c>
      <c r="WO41" s="314"/>
      <c r="WP41" s="314">
        <f>IFERROR('Base travail'!$H41*'Base travail'!$KY41/H$16,0)</f>
        <v>0</v>
      </c>
      <c r="WQ41" s="314">
        <f>IFERROR('Base travail'!$I41*'Base travail'!$KZ41/I$16,0)</f>
        <v>0</v>
      </c>
      <c r="WR41" s="314">
        <f>IFERROR('Base travail'!$J41*'Base travail'!$LA41/J$16,0)</f>
        <v>0</v>
      </c>
      <c r="WS41" s="314">
        <f>IFERROR('Base travail'!$K41*'Base travail'!$LB41/K$16,0)</f>
        <v>0</v>
      </c>
      <c r="WT41" s="314">
        <f>IFERROR('Base travail'!$L41*'Base travail'!$LC41/L$16,0)</f>
        <v>0</v>
      </c>
      <c r="WU41" s="314">
        <f>IFERROR('Base travail'!$M41*'Base travail'!$LD41/M$16,0)</f>
        <v>0</v>
      </c>
      <c r="WV41" s="314">
        <f>IFERROR('Base travail'!$N41*'Base travail'!$LE41/N$16,0)</f>
        <v>0</v>
      </c>
      <c r="WW41" s="314">
        <f>IFERROR('Base travail'!$O41*'Base travail'!$LF41/O$16,0)</f>
        <v>0</v>
      </c>
      <c r="WX41" s="314">
        <f>IFERROR('Base travail'!$P41*'Base travail'!$LG41/P$16,0)</f>
        <v>0</v>
      </c>
      <c r="WY41" s="314">
        <f>IFERROR('Base travail'!$Q41*'Base travail'!$LH41/Q$16,0)</f>
        <v>0</v>
      </c>
      <c r="WZ41" s="314">
        <f>IFERROR('Base travail'!$R41*'Base travail'!$LI41/R$16,0)</f>
        <v>0</v>
      </c>
      <c r="XA41" s="314">
        <f>IFERROR('Base travail'!$S41*'Base travail'!$LJ41/S$16,0)</f>
        <v>0</v>
      </c>
      <c r="XB41" s="314">
        <f>IFERROR('Base travail'!$T41*'Base travail'!$LK41/T$16,0)</f>
        <v>0</v>
      </c>
      <c r="XC41" s="314">
        <f>IFERROR('Base travail'!$U41*'Base travail'!$LL41/U$16,0)</f>
        <v>0</v>
      </c>
      <c r="XD41" s="314">
        <f>IFERROR('Base travail'!$V41*'Base travail'!$LM41/V$16,0)</f>
        <v>0</v>
      </c>
      <c r="XE41" s="314">
        <f>IFERROR('Base travail'!$W41*'Base travail'!$LN41/W$16,0)</f>
        <v>0</v>
      </c>
      <c r="XF41" s="314">
        <f>IFERROR('Base travail'!$X41*'Base travail'!$LO41/X$16,0)</f>
        <v>0</v>
      </c>
      <c r="XG41" s="314">
        <f>IFERROR('Base travail'!$Y41*'Base travail'!$LP41/Y$16,0)</f>
        <v>0</v>
      </c>
      <c r="XH41" s="314">
        <f>IFERROR('Base travail'!$Z41*'Base travail'!$LQ41/Z$16,0)</f>
        <v>0</v>
      </c>
      <c r="XI41" s="314">
        <f>IFERROR('Base travail'!$AA41*'Base travail'!$LR41/AA$16,0)</f>
        <v>0</v>
      </c>
      <c r="XJ41" s="314">
        <f>IFERROR('Base travail'!$AB41*'Base travail'!$LS41/AB$16,0)</f>
        <v>0</v>
      </c>
      <c r="XK41" s="314">
        <f>IFERROR('Base travail'!$AC41*'Base travail'!$LT41/AC$16,0)</f>
        <v>0</v>
      </c>
      <c r="XL41" s="314">
        <f>IFERROR('Base travail'!$AD41*'Base travail'!$LU41/AD$16,0)</f>
        <v>0</v>
      </c>
      <c r="XM41" s="314">
        <f>IFERROR('Base travail'!$AE41*'Base travail'!$LV41/AE$16,0)</f>
        <v>0</v>
      </c>
      <c r="XN41" s="314">
        <f>IFERROR('Base travail'!$AF41*'Base travail'!$LW41/AF$16,0)</f>
        <v>0</v>
      </c>
      <c r="XO41" s="314">
        <f>IFERROR('Base travail'!$AG41*'Base travail'!$LX41/AG$16,0)</f>
        <v>0</v>
      </c>
      <c r="XP41" s="314">
        <f>IFERROR('Base travail'!$AH41*'Base travail'!$LY41/AH$16,0)</f>
        <v>0</v>
      </c>
      <c r="XQ41" s="314">
        <f>IFERROR('Base travail'!$AI41*'Base travail'!$LZ41/AI$16,0)</f>
        <v>0</v>
      </c>
      <c r="XR41" s="314">
        <f>IFERROR('Base travail'!$AJ41*'Base travail'!$MA41/AJ$16,0)</f>
        <v>0</v>
      </c>
      <c r="XS41" s="314">
        <f>IFERROR('Base travail'!$AK41*'Base travail'!$MB41/AK$16,0)</f>
        <v>0</v>
      </c>
      <c r="XT41" s="314">
        <f>IFERROR('Base travail'!$AL41*'Base travail'!$MC41/AL$16,0)</f>
        <v>0</v>
      </c>
      <c r="XU41" s="314">
        <f>IFERROR('Base travail'!$AM41*'Base travail'!$MD41/AM$16,0)</f>
        <v>0</v>
      </c>
      <c r="XV41" s="314">
        <f>IFERROR('Base travail'!$AN41*'Base travail'!$ME41/AN$16,0)</f>
        <v>0</v>
      </c>
      <c r="XW41" s="314">
        <f>IFERROR('Base travail'!$AO41*'Base travail'!$MF41/AO$16,0)</f>
        <v>0</v>
      </c>
      <c r="XX41" s="314">
        <f>IFERROR('Base travail'!$AP41*'Base travail'!$MG41/AP$16,0)</f>
        <v>0</v>
      </c>
      <c r="XY41" s="314">
        <f>IFERROR('Base travail'!$AQ41*'Base travail'!$MH41/AQ$16,0)</f>
        <v>0</v>
      </c>
      <c r="XZ41" s="314">
        <f>IFERROR('Base travail'!$AR41*'Base travail'!$MI41/AR$16,0)</f>
        <v>0</v>
      </c>
      <c r="YA41" s="314">
        <f>IFERROR('Base travail'!$AS41*'Base travail'!$MJ41/AS$16,0)</f>
        <v>0</v>
      </c>
      <c r="YB41" s="314">
        <f>IFERROR('Base travail'!$AT41*'Base travail'!$MK41/AT$16,0)</f>
        <v>0</v>
      </c>
      <c r="YC41" s="314">
        <f>IFERROR('Base travail'!$AU41*'Base travail'!$ML41/AU$16,0)</f>
        <v>0</v>
      </c>
      <c r="YD41" s="314">
        <f>IFERROR('Base travail'!$AV41*'Base travail'!$MM41/AV$16,0)</f>
        <v>0</v>
      </c>
      <c r="YE41" s="314">
        <f>IFERROR('Base travail'!$AW41*'Base travail'!$MN41/AW$16,0)</f>
        <v>0</v>
      </c>
      <c r="YF41" s="314">
        <f>IFERROR('Base travail'!$AX41*'Base travail'!$MO41/AX$16,0)</f>
        <v>0</v>
      </c>
      <c r="YG41" s="314">
        <f>IFERROR('Base travail'!$AY41*'Base travail'!$MP41/AY$16,0)</f>
        <v>0</v>
      </c>
      <c r="YH41" s="314">
        <f>IFERROR('Base travail'!$AZ41*'Base travail'!$MQ41/AZ$16,0)</f>
        <v>0</v>
      </c>
      <c r="YI41" s="314">
        <f>IFERROR('Base travail'!$BA41*'Base travail'!$MR41/BA$16,0)</f>
        <v>0</v>
      </c>
      <c r="YJ41" s="314">
        <f>IFERROR('Base travail'!$BB41*'Base travail'!$MS41/BB$16,0)</f>
        <v>0</v>
      </c>
      <c r="YK41" s="314">
        <f>IFERROR('Base travail'!$BC41*'Base travail'!$MT41/BC$16,0)</f>
        <v>0</v>
      </c>
      <c r="YL41" s="314">
        <f>IFERROR('Base travail'!$BD41*'Base travail'!$MU41/BD$16,0)</f>
        <v>0</v>
      </c>
      <c r="YM41" s="314">
        <f>IFERROR('Base travail'!$BE41*'Base travail'!$MV41/BE$16,0)</f>
        <v>0</v>
      </c>
      <c r="YN41" s="314">
        <f>IFERROR('Base travail'!$BF41*'Base travail'!$MW41/BF$16,0)</f>
        <v>0</v>
      </c>
      <c r="YO41" s="314">
        <f>IFERROR('Base travail'!$BG41*'Base travail'!$MX41/BG$16,0)</f>
        <v>0</v>
      </c>
      <c r="YP41" s="314">
        <f>IFERROR('Base travail'!$BH41*'Base travail'!$MY41/BH$16,0)</f>
        <v>0</v>
      </c>
      <c r="YQ41" s="314">
        <f>IFERROR('Base travail'!$BI41*'Base travail'!$MZ41/BI$16,0)</f>
        <v>0</v>
      </c>
      <c r="YR41" s="314">
        <f>IFERROR('Base travail'!$BJ41*'Base travail'!$NA41/BJ$16,0)</f>
        <v>0</v>
      </c>
      <c r="YS41" s="314">
        <f>IFERROR('Base travail'!$BK41*'Base travail'!$NB41/BK$16,0)</f>
        <v>0</v>
      </c>
      <c r="YT41" s="314">
        <f>IFERROR('Base travail'!$BL41*'Base travail'!$NC41/BL$16,0)</f>
        <v>0</v>
      </c>
      <c r="YU41" s="314">
        <f>IFERROR('Base travail'!$BM41*'Base travail'!$ND41/BM$16,0)</f>
        <v>0</v>
      </c>
      <c r="YV41" s="314">
        <f>IFERROR('Base travail'!$BN41*'Base travail'!$NE41/BN$16,0)</f>
        <v>0</v>
      </c>
      <c r="YW41" s="314">
        <f>IFERROR('Base travail'!$BO41*'Base travail'!$NF41/BO$16,0)</f>
        <v>0</v>
      </c>
      <c r="YX41" s="314">
        <f>IFERROR('Base travail'!$BP41*'Base travail'!$NG41/BP$16,0)</f>
        <v>0</v>
      </c>
      <c r="YY41" s="314">
        <f>IFERROR('Base travail'!$BQ41*'Base travail'!$NH41/BQ$16,0)</f>
        <v>0</v>
      </c>
      <c r="YZ41" s="314">
        <f>IFERROR('Base travail'!$BR41*'Base travail'!$NI41/BR$16,0)</f>
        <v>0</v>
      </c>
      <c r="ZA41" s="314">
        <f>IFERROR('Base travail'!$BS41*'Base travail'!$NJ41/BS$16,0)</f>
        <v>0</v>
      </c>
      <c r="ZB41" s="314">
        <f>IFERROR('Base travail'!$BT41*'Base travail'!$NK41/BT$16,0)</f>
        <v>0</v>
      </c>
      <c r="ZC41" s="314">
        <f>IFERROR('Base travail'!$BU41*'Base travail'!$NL41/BU$16,0)</f>
        <v>0</v>
      </c>
      <c r="ZD41" s="314">
        <f>IFERROR('Base travail'!$BV41*'Base travail'!$NM41/BV$16,0)</f>
        <v>0</v>
      </c>
      <c r="ZE41" s="314">
        <f>IFERROR('Base travail'!$BW41*'Base travail'!$NN41/BW$16,0)</f>
        <v>0</v>
      </c>
      <c r="ZF41" s="314">
        <f>IFERROR('Base travail'!$BX41*'Base travail'!$NO41/BX$16,0)</f>
        <v>0</v>
      </c>
      <c r="ZG41" s="314">
        <f>IFERROR('Base travail'!$BY41*'Base travail'!$NP41/BY$16,0)</f>
        <v>0</v>
      </c>
      <c r="ZH41" s="314">
        <f>IFERROR('Base travail'!$BZ41*'Base travail'!$NQ41/BZ$16,0)</f>
        <v>0</v>
      </c>
      <c r="ZI41" s="314">
        <f>IFERROR('Base travail'!$CA41*'Base travail'!$NR41/CA$16,0)</f>
        <v>0</v>
      </c>
      <c r="ZJ41" s="314">
        <f>IFERROR('Base travail'!$CB41*'Base travail'!$NS41/CB$16,0)</f>
        <v>0</v>
      </c>
      <c r="ZK41" s="314">
        <f>IFERROR('Base travail'!$CC41*'Base travail'!$NT41/CC$16,0)</f>
        <v>0</v>
      </c>
      <c r="ZL41" s="314">
        <f>IFERROR('Base travail'!$CD41*'Base travail'!$NU41/CD$16,0)</f>
        <v>0</v>
      </c>
      <c r="ZM41" s="314">
        <f>IFERROR('Base travail'!$CE41*'Base travail'!$NV41/CE$16,0)</f>
        <v>0</v>
      </c>
      <c r="ZN41" s="314">
        <f>IFERROR('Base travail'!$CF41*'Base travail'!$NW41/CF$16,0)</f>
        <v>0</v>
      </c>
      <c r="ZO41" s="314">
        <f>IFERROR('Base travail'!$CG41*'Base travail'!$NX41/CG$16,0)</f>
        <v>0</v>
      </c>
      <c r="ZP41" s="314">
        <f>IFERROR('Base travail'!$CH41*'Base travail'!$NY41/CH$16,0)</f>
        <v>0</v>
      </c>
      <c r="ZQ41" s="314">
        <f>IFERROR('Base travail'!$CI41*'Base travail'!$NZ41/CI$16,0)</f>
        <v>0</v>
      </c>
      <c r="ZR41" s="314">
        <f>IFERROR('Base travail'!$CJ41*'Base travail'!$OA41/CJ$16,0)</f>
        <v>0</v>
      </c>
      <c r="ZS41" s="314">
        <f>IFERROR('Base travail'!$CK41*'Base travail'!$OB41/CK$16,0)</f>
        <v>0</v>
      </c>
      <c r="ZT41" s="314">
        <f>IFERROR('Base travail'!$CL41*'Base travail'!$OC41/CL$16,0)</f>
        <v>0</v>
      </c>
      <c r="ZU41" s="314">
        <f>IFERROR('Base travail'!$CM41*'Base travail'!$OD41/CM$16,0)</f>
        <v>0</v>
      </c>
      <c r="ZV41" s="314">
        <f>IFERROR('Base travail'!$CN41*'Base travail'!$OE41/CN$16,0)</f>
        <v>0</v>
      </c>
      <c r="ZW41" s="314">
        <f>IFERROR('Base travail'!$CO41*'Base travail'!$OF41/CO$16,0)</f>
        <v>0</v>
      </c>
      <c r="ZX41" s="314">
        <f>IFERROR('Base travail'!$CP41*'Base travail'!$OG41/CP$16,0)</f>
        <v>0</v>
      </c>
      <c r="ZY41" s="314">
        <f>IFERROR('Base travail'!$CQ41*'Base travail'!$OH41/CQ$16,0)</f>
        <v>0</v>
      </c>
      <c r="ZZ41" s="314">
        <f>IFERROR('Base travail'!$CR41*'Base travail'!$OI41/CR$16,0)</f>
        <v>0</v>
      </c>
      <c r="AAA41" s="314">
        <f>IFERROR('Base travail'!$CS41*'Base travail'!$OJ41/CS$16,0)</f>
        <v>0</v>
      </c>
      <c r="AAB41" s="314">
        <f>IFERROR('Base travail'!$CT41*'Base travail'!$OK41/CT$16,0)</f>
        <v>0</v>
      </c>
      <c r="AAC41" s="314">
        <f>IFERROR('Base travail'!$CU41*'Base travail'!$OL41/CU$16,0)</f>
        <v>0</v>
      </c>
      <c r="AAD41" s="314">
        <f>IFERROR('Base travail'!$CV41*'Base travail'!$OM41/CV$16,0)</f>
        <v>0</v>
      </c>
      <c r="AAE41" s="314">
        <f>IFERROR('Base travail'!$CW41*'Base travail'!$ON41/CW$16,0)</f>
        <v>0</v>
      </c>
      <c r="AAF41" s="314">
        <f>IFERROR('Base travail'!$CX41*'Base travail'!$OO41/CX$16,0)</f>
        <v>0</v>
      </c>
      <c r="AAG41" s="314">
        <f>IFERROR('Base travail'!$CY41*'Base travail'!$OP41/CY$16,0)</f>
        <v>0</v>
      </c>
      <c r="AAH41" s="314">
        <f>IFERROR('Base travail'!$CZ41*'Base travail'!$OQ41/CZ$16,0)</f>
        <v>0</v>
      </c>
      <c r="AAI41" s="314">
        <f>IFERROR('Base travail'!$DA41*'Base travail'!$OR41/DA$16,0)</f>
        <v>0</v>
      </c>
      <c r="AAJ41" s="314">
        <f>IFERROR('Base travail'!$DB41*'Base travail'!$OS41/DB$16,0)</f>
        <v>0</v>
      </c>
      <c r="AAK41" s="323">
        <f>IFERROR('Base travail'!$DC41*'Base travail'!$OT41/DC$16,0)</f>
        <v>0</v>
      </c>
    </row>
    <row r="42" spans="1:713" x14ac:dyDescent="0.25">
      <c r="A42" s="316">
        <f>Info!D27</f>
        <v>21</v>
      </c>
      <c r="B42" s="317" t="str">
        <f>Info!B27</f>
        <v>SARCELLES PSE 3.1</v>
      </c>
      <c r="C42" s="317">
        <f>VLOOKUP(B42,Info!$B$7:$AE$106,30,FALSE)</f>
        <v>21.724999999999998</v>
      </c>
      <c r="D42" s="318">
        <f>SUM('Base travail'!$H42:$DC42)</f>
        <v>3494</v>
      </c>
      <c r="E42" s="319">
        <f>SUM('Base travail'!$OV42:$SQ42)</f>
        <v>0</v>
      </c>
      <c r="F42" s="319">
        <f>SUM('Base travail'!$SS42:$WN42)</f>
        <v>0</v>
      </c>
      <c r="G42" s="319">
        <f>SUM('Base travail'!$WP42:$AAK42)</f>
        <v>0</v>
      </c>
      <c r="H42" s="364"/>
      <c r="I42" s="364"/>
      <c r="J42" s="364"/>
      <c r="K42" s="364"/>
      <c r="L42" s="364"/>
      <c r="M42" s="364"/>
      <c r="N42" s="364">
        <v>273</v>
      </c>
      <c r="O42" s="364"/>
      <c r="P42" s="364"/>
      <c r="Q42" s="364"/>
      <c r="R42" s="364"/>
      <c r="S42" s="364"/>
      <c r="T42" s="364"/>
      <c r="U42" s="364"/>
      <c r="V42" s="364"/>
      <c r="W42" s="364"/>
      <c r="X42" s="364"/>
      <c r="Y42" s="364"/>
      <c r="Z42" s="364"/>
      <c r="AA42" s="364"/>
      <c r="AB42" s="364"/>
      <c r="AC42" s="364"/>
      <c r="AD42" s="364"/>
      <c r="AE42" s="364"/>
      <c r="AF42" s="364"/>
      <c r="AG42" s="364"/>
      <c r="AH42" s="364"/>
      <c r="AI42" s="364"/>
      <c r="AJ42" s="364"/>
      <c r="AK42" s="364"/>
      <c r="AL42" s="364"/>
      <c r="AM42" s="364"/>
      <c r="AN42" s="364"/>
      <c r="AO42" s="364"/>
      <c r="AP42" s="364"/>
      <c r="AQ42" s="364"/>
      <c r="AR42" s="364"/>
      <c r="AS42" s="364"/>
      <c r="AT42" s="364"/>
      <c r="AU42" s="364"/>
      <c r="AV42" s="364"/>
      <c r="AW42" s="364"/>
      <c r="AX42" s="364"/>
      <c r="AY42" s="364"/>
      <c r="AZ42" s="364"/>
      <c r="BA42" s="364"/>
      <c r="BB42" s="364"/>
      <c r="BC42" s="364"/>
      <c r="BD42" s="364"/>
      <c r="BE42" s="364"/>
      <c r="BF42" s="364"/>
      <c r="BG42" s="364"/>
      <c r="BH42" s="364"/>
      <c r="BI42" s="364"/>
      <c r="BJ42" s="364"/>
      <c r="BK42" s="364"/>
      <c r="BL42" s="364"/>
      <c r="BM42" s="364">
        <v>232</v>
      </c>
      <c r="BN42" s="364">
        <v>83</v>
      </c>
      <c r="BO42" s="364"/>
      <c r="BP42" s="364"/>
      <c r="BQ42" s="364"/>
      <c r="BR42" s="364"/>
      <c r="BS42" s="364"/>
      <c r="BT42" s="364"/>
      <c r="BU42" s="364"/>
      <c r="BV42" s="364"/>
      <c r="BW42" s="364"/>
      <c r="BX42" s="364"/>
      <c r="BY42" s="364"/>
      <c r="BZ42" s="364"/>
      <c r="CA42" s="364"/>
      <c r="CB42" s="364"/>
      <c r="CC42" s="364"/>
      <c r="CD42" s="364">
        <v>2906</v>
      </c>
      <c r="CE42" s="364"/>
      <c r="CF42" s="364"/>
      <c r="CG42" s="364"/>
      <c r="CH42" s="364"/>
      <c r="CI42" s="364"/>
      <c r="CJ42" s="364"/>
      <c r="CK42" s="364"/>
      <c r="CL42" s="364"/>
      <c r="CM42" s="364"/>
      <c r="CN42" s="364"/>
      <c r="CO42" s="364"/>
      <c r="CP42" s="364"/>
      <c r="CQ42" s="364"/>
      <c r="CR42" s="364"/>
      <c r="CS42" s="364"/>
      <c r="CT42" s="364"/>
      <c r="CU42" s="364"/>
      <c r="CV42" s="364"/>
      <c r="CW42" s="364"/>
      <c r="CX42" s="364"/>
      <c r="CY42" s="364"/>
      <c r="CZ42" s="364"/>
      <c r="DA42" s="364"/>
      <c r="DB42" s="364"/>
      <c r="DC42" s="364"/>
      <c r="DD42" s="321"/>
      <c r="DE42" s="307">
        <f t="shared" si="906"/>
        <v>21.724999999999998</v>
      </c>
      <c r="DF42" s="307">
        <f t="shared" si="907"/>
        <v>0</v>
      </c>
      <c r="DG42" s="307">
        <f t="shared" si="908"/>
        <v>0</v>
      </c>
      <c r="DH42" s="307">
        <f t="shared" si="909"/>
        <v>0</v>
      </c>
      <c r="DI42" s="307">
        <f t="shared" si="910"/>
        <v>4.3449999999999998</v>
      </c>
      <c r="DJ42" s="307">
        <f t="shared" si="911"/>
        <v>21.724999999999998</v>
      </c>
      <c r="DK42" s="307">
        <f t="shared" si="912"/>
        <v>4.3449999999999998</v>
      </c>
      <c r="DL42" s="307">
        <f t="shared" si="913"/>
        <v>4.3449999999999998</v>
      </c>
      <c r="DM42" s="307">
        <f t="shared" si="914"/>
        <v>21.724999999999998</v>
      </c>
      <c r="DN42" s="307">
        <f t="shared" si="915"/>
        <v>21.724999999999998</v>
      </c>
      <c r="DO42" s="307">
        <f t="shared" si="916"/>
        <v>21.724999999999998</v>
      </c>
      <c r="DP42" s="307">
        <f t="shared" si="917"/>
        <v>21.724999999999998</v>
      </c>
      <c r="DQ42" s="307">
        <f t="shared" si="918"/>
        <v>4.3449999999999998</v>
      </c>
      <c r="DR42" s="307">
        <f t="shared" si="919"/>
        <v>4.3449999999999998</v>
      </c>
      <c r="DS42" s="307">
        <f t="shared" si="920"/>
        <v>4.3449999999999998</v>
      </c>
      <c r="DT42" s="307">
        <f t="shared" si="921"/>
        <v>4.3449999999999998</v>
      </c>
      <c r="DU42" s="307">
        <f t="shared" si="922"/>
        <v>21.724999999999998</v>
      </c>
      <c r="DV42" s="307">
        <f t="shared" si="923"/>
        <v>21.724999999999998</v>
      </c>
      <c r="DW42" s="307">
        <f t="shared" si="924"/>
        <v>21.724999999999998</v>
      </c>
      <c r="DX42" s="307">
        <f t="shared" si="925"/>
        <v>21.724999999999998</v>
      </c>
      <c r="DY42" s="307">
        <f t="shared" si="926"/>
        <v>0</v>
      </c>
      <c r="DZ42" s="307">
        <f t="shared" si="927"/>
        <v>0</v>
      </c>
      <c r="EA42" s="307">
        <f t="shared" si="928"/>
        <v>0</v>
      </c>
      <c r="EB42" s="307">
        <f t="shared" si="929"/>
        <v>0</v>
      </c>
      <c r="EC42" s="307">
        <f t="shared" si="930"/>
        <v>21.724999999999998</v>
      </c>
      <c r="ED42" s="307">
        <f t="shared" si="931"/>
        <v>1</v>
      </c>
      <c r="EE42" s="307">
        <f t="shared" si="932"/>
        <v>1</v>
      </c>
      <c r="EF42" s="307">
        <f t="shared" si="933"/>
        <v>21.724999999999998</v>
      </c>
      <c r="EG42" s="307">
        <f t="shared" si="934"/>
        <v>0</v>
      </c>
      <c r="EH42" s="307">
        <f t="shared" si="935"/>
        <v>0</v>
      </c>
      <c r="EI42" s="307">
        <f t="shared" si="936"/>
        <v>0</v>
      </c>
      <c r="EJ42" s="307">
        <f t="shared" si="937"/>
        <v>0</v>
      </c>
      <c r="EK42" s="307">
        <f t="shared" si="938"/>
        <v>21.724999999999998</v>
      </c>
      <c r="EL42" s="307">
        <f t="shared" si="939"/>
        <v>1</v>
      </c>
      <c r="EM42" s="307">
        <f t="shared" si="940"/>
        <v>1</v>
      </c>
      <c r="EN42" s="307">
        <f t="shared" si="941"/>
        <v>21.724999999999998</v>
      </c>
      <c r="EO42" s="307">
        <f t="shared" si="942"/>
        <v>21.724999999999998</v>
      </c>
      <c r="EP42" s="307">
        <f t="shared" si="943"/>
        <v>0</v>
      </c>
      <c r="EQ42" s="307">
        <f t="shared" si="944"/>
        <v>0</v>
      </c>
      <c r="ER42" s="307">
        <f t="shared" si="945"/>
        <v>21.724999999999998</v>
      </c>
      <c r="ES42" s="307">
        <f t="shared" si="946"/>
        <v>21.724999999999998</v>
      </c>
      <c r="ET42" s="307">
        <f t="shared" si="947"/>
        <v>21.724999999999998</v>
      </c>
      <c r="EU42" s="307">
        <f t="shared" si="948"/>
        <v>21.724999999999998</v>
      </c>
      <c r="EV42" s="307">
        <f t="shared" si="949"/>
        <v>21.724999999999998</v>
      </c>
      <c r="EW42" s="307">
        <f t="shared" si="950"/>
        <v>21.724999999999998</v>
      </c>
      <c r="EX42" s="307">
        <f t="shared" si="951"/>
        <v>21.724999999999998</v>
      </c>
      <c r="EY42" s="307">
        <f t="shared" si="952"/>
        <v>21.724999999999998</v>
      </c>
      <c r="EZ42" s="307">
        <f t="shared" si="953"/>
        <v>21.724999999999998</v>
      </c>
      <c r="FA42" s="307">
        <f t="shared" si="954"/>
        <v>21.724999999999998</v>
      </c>
      <c r="FB42" s="307">
        <f t="shared" si="955"/>
        <v>21.724999999999998</v>
      </c>
      <c r="FC42" s="307">
        <f t="shared" si="956"/>
        <v>21.724999999999998</v>
      </c>
      <c r="FD42" s="307">
        <f t="shared" si="957"/>
        <v>21.724999999999998</v>
      </c>
      <c r="FE42" s="307">
        <f t="shared" si="958"/>
        <v>21.724999999999998</v>
      </c>
      <c r="FF42" s="307">
        <f t="shared" si="959"/>
        <v>21.724999999999998</v>
      </c>
      <c r="FG42" s="307">
        <f t="shared" si="960"/>
        <v>21.724999999999998</v>
      </c>
      <c r="FH42" s="307">
        <f t="shared" si="961"/>
        <v>21.724999999999998</v>
      </c>
      <c r="FI42" s="307">
        <f t="shared" si="962"/>
        <v>21.724999999999998</v>
      </c>
      <c r="FJ42" s="307">
        <f t="shared" si="963"/>
        <v>4.3449999999999998</v>
      </c>
      <c r="FK42" s="307">
        <f t="shared" si="964"/>
        <v>4.3449999999999998</v>
      </c>
      <c r="FL42" s="307">
        <f t="shared" si="965"/>
        <v>21.724999999999998</v>
      </c>
      <c r="FM42" s="307">
        <f t="shared" si="966"/>
        <v>21.724999999999998</v>
      </c>
      <c r="FN42" s="307">
        <f t="shared" si="967"/>
        <v>0</v>
      </c>
      <c r="FO42" s="307">
        <f t="shared" si="968"/>
        <v>0</v>
      </c>
      <c r="FP42" s="307">
        <f t="shared" si="969"/>
        <v>21.724999999999998</v>
      </c>
      <c r="FQ42" s="307">
        <f t="shared" si="970"/>
        <v>21.724999999999998</v>
      </c>
      <c r="FR42" s="307">
        <f t="shared" si="971"/>
        <v>21.724999999999998</v>
      </c>
      <c r="FS42" s="307">
        <f t="shared" si="972"/>
        <v>21.724999999999998</v>
      </c>
      <c r="FT42" s="307">
        <f t="shared" si="973"/>
        <v>21.724999999999998</v>
      </c>
      <c r="FU42" s="307">
        <f t="shared" si="974"/>
        <v>21.724999999999998</v>
      </c>
      <c r="FV42" s="307">
        <f t="shared" si="975"/>
        <v>4.3449999999999998</v>
      </c>
      <c r="FW42" s="307">
        <f t="shared" si="976"/>
        <v>21.724999999999998</v>
      </c>
      <c r="FX42" s="307">
        <f t="shared" si="977"/>
        <v>21.724999999999998</v>
      </c>
      <c r="FY42" s="307">
        <f t="shared" si="978"/>
        <v>4.3449999999999998</v>
      </c>
      <c r="FZ42" s="307">
        <f t="shared" si="979"/>
        <v>4.3449999999999998</v>
      </c>
      <c r="GA42" s="307">
        <f t="shared" si="980"/>
        <v>4.3449999999999998</v>
      </c>
      <c r="GB42" s="307">
        <f t="shared" si="981"/>
        <v>4.3449999999999998</v>
      </c>
      <c r="GC42" s="307">
        <f t="shared" si="982"/>
        <v>21.724999999999998</v>
      </c>
      <c r="GD42" s="307">
        <f t="shared" si="983"/>
        <v>21.724999999999998</v>
      </c>
      <c r="GE42" s="307">
        <f t="shared" si="984"/>
        <v>21.724999999999998</v>
      </c>
      <c r="GF42" s="307">
        <f t="shared" si="985"/>
        <v>21.724999999999998</v>
      </c>
      <c r="GG42" s="307">
        <f t="shared" si="986"/>
        <v>21.724999999999998</v>
      </c>
      <c r="GH42" s="307">
        <f t="shared" si="987"/>
        <v>21.724999999999998</v>
      </c>
      <c r="GI42" s="307">
        <f t="shared" si="988"/>
        <v>21.724999999999998</v>
      </c>
      <c r="GJ42" s="307">
        <f t="shared" si="989"/>
        <v>21.724999999999998</v>
      </c>
      <c r="GK42" s="307">
        <f t="shared" si="990"/>
        <v>21.724999999999998</v>
      </c>
      <c r="GL42" s="307">
        <f t="shared" si="991"/>
        <v>0</v>
      </c>
      <c r="GM42" s="307">
        <f t="shared" si="992"/>
        <v>0</v>
      </c>
      <c r="GN42" s="307">
        <f t="shared" si="993"/>
        <v>21.724999999999998</v>
      </c>
      <c r="GO42" s="307">
        <f t="shared" si="994"/>
        <v>21.724999999999998</v>
      </c>
      <c r="GP42" s="307">
        <f t="shared" si="995"/>
        <v>0</v>
      </c>
      <c r="GQ42" s="307">
        <f t="shared" si="996"/>
        <v>0</v>
      </c>
      <c r="GR42" s="307">
        <f t="shared" si="997"/>
        <v>21.724999999999998</v>
      </c>
      <c r="GS42" s="307">
        <f t="shared" si="998"/>
        <v>21.724999999999998</v>
      </c>
      <c r="GT42" s="307">
        <f t="shared" si="999"/>
        <v>21.724999999999998</v>
      </c>
      <c r="GU42" s="307">
        <f t="shared" si="1000"/>
        <v>21.724999999999998</v>
      </c>
      <c r="GV42" s="307">
        <f t="shared" si="1001"/>
        <v>21.724999999999998</v>
      </c>
      <c r="GW42" s="307">
        <f t="shared" si="1002"/>
        <v>21.724999999999998</v>
      </c>
      <c r="GX42" s="307">
        <f t="shared" si="1003"/>
        <v>21.724999999999998</v>
      </c>
      <c r="GY42" s="307">
        <f t="shared" si="1004"/>
        <v>21.724999999999998</v>
      </c>
      <c r="GZ42" s="307">
        <f t="shared" si="1005"/>
        <v>21.724999999999998</v>
      </c>
      <c r="HA42" s="322"/>
      <c r="HB42" s="307">
        <f t="shared" si="1006"/>
        <v>21.724999999999998</v>
      </c>
      <c r="HC42" s="307">
        <f t="shared" si="1007"/>
        <v>21.724999999999998</v>
      </c>
      <c r="HD42" s="307">
        <f t="shared" si="1008"/>
        <v>21.724999999999998</v>
      </c>
      <c r="HE42" s="307">
        <f t="shared" si="1009"/>
        <v>21.724999999999998</v>
      </c>
      <c r="HF42" s="307">
        <f t="shared" si="1010"/>
        <v>4.3449999999999998</v>
      </c>
      <c r="HG42" s="307">
        <f t="shared" si="1011"/>
        <v>21.724999999999998</v>
      </c>
      <c r="HH42" s="307">
        <f t="shared" si="1012"/>
        <v>4.3449999999999998</v>
      </c>
      <c r="HI42" s="307">
        <f t="shared" si="1013"/>
        <v>4.3449999999999998</v>
      </c>
      <c r="HJ42" s="307">
        <f t="shared" si="1014"/>
        <v>21.724999999999998</v>
      </c>
      <c r="HK42" s="307">
        <f t="shared" si="1015"/>
        <v>21.724999999999998</v>
      </c>
      <c r="HL42" s="307">
        <f t="shared" si="1016"/>
        <v>21.724999999999998</v>
      </c>
      <c r="HM42" s="307">
        <f t="shared" si="1017"/>
        <v>21.724999999999998</v>
      </c>
      <c r="HN42" s="307">
        <f t="shared" si="1018"/>
        <v>4.3449999999999998</v>
      </c>
      <c r="HO42" s="307">
        <f t="shared" si="1019"/>
        <v>4.3449999999999998</v>
      </c>
      <c r="HP42" s="307">
        <f t="shared" si="1020"/>
        <v>4.3449999999999998</v>
      </c>
      <c r="HQ42" s="307">
        <f t="shared" si="1021"/>
        <v>4.3449999999999998</v>
      </c>
      <c r="HR42" s="307">
        <f t="shared" si="1022"/>
        <v>21.724999999999998</v>
      </c>
      <c r="HS42" s="307">
        <f t="shared" si="1023"/>
        <v>21.724999999999998</v>
      </c>
      <c r="HT42" s="307">
        <f t="shared" si="1024"/>
        <v>21.724999999999998</v>
      </c>
      <c r="HU42" s="307">
        <f t="shared" si="1025"/>
        <v>21.724999999999998</v>
      </c>
      <c r="HV42" s="307">
        <f t="shared" si="1026"/>
        <v>8.69</v>
      </c>
      <c r="HW42" s="307">
        <f t="shared" si="1027"/>
        <v>8.69</v>
      </c>
      <c r="HX42" s="307">
        <f t="shared" si="1028"/>
        <v>8.69</v>
      </c>
      <c r="HY42" s="307">
        <f t="shared" si="1029"/>
        <v>8.69</v>
      </c>
      <c r="HZ42" s="307">
        <f t="shared" si="1030"/>
        <v>21.724999999999998</v>
      </c>
      <c r="IA42" s="307">
        <f t="shared" si="1031"/>
        <v>1</v>
      </c>
      <c r="IB42" s="307">
        <f t="shared" si="1032"/>
        <v>1</v>
      </c>
      <c r="IC42" s="307">
        <f t="shared" si="1033"/>
        <v>21.724999999999998</v>
      </c>
      <c r="ID42" s="307">
        <f t="shared" si="1034"/>
        <v>4.3449999999999998</v>
      </c>
      <c r="IE42" s="307">
        <f t="shared" si="1035"/>
        <v>4.3449999999999998</v>
      </c>
      <c r="IF42" s="307">
        <f t="shared" si="1036"/>
        <v>4.3449999999999998</v>
      </c>
      <c r="IG42" s="307">
        <f t="shared" si="1037"/>
        <v>4.3449999999999998</v>
      </c>
      <c r="IH42" s="307">
        <f t="shared" si="1038"/>
        <v>21.724999999999998</v>
      </c>
      <c r="II42" s="307">
        <f t="shared" si="1039"/>
        <v>1</v>
      </c>
      <c r="IJ42" s="307">
        <f t="shared" si="1040"/>
        <v>1</v>
      </c>
      <c r="IK42" s="307">
        <f t="shared" si="1041"/>
        <v>21.724999999999998</v>
      </c>
      <c r="IL42" s="307">
        <f t="shared" si="1042"/>
        <v>21.724999999999998</v>
      </c>
      <c r="IM42" s="307">
        <f t="shared" si="1043"/>
        <v>21.724999999999998</v>
      </c>
      <c r="IN42" s="307">
        <f t="shared" si="1044"/>
        <v>21.724999999999998</v>
      </c>
      <c r="IO42" s="307">
        <f t="shared" si="1045"/>
        <v>21.724999999999998</v>
      </c>
      <c r="IP42" s="307">
        <f t="shared" si="1046"/>
        <v>21.724999999999998</v>
      </c>
      <c r="IQ42" s="307">
        <f t="shared" si="1047"/>
        <v>4.3449999999999998</v>
      </c>
      <c r="IR42" s="307">
        <f t="shared" si="1048"/>
        <v>21.724999999999998</v>
      </c>
      <c r="IS42" s="307">
        <f t="shared" si="1049"/>
        <v>21.724999999999998</v>
      </c>
      <c r="IT42" s="307">
        <f t="shared" si="1050"/>
        <v>21.724999999999998</v>
      </c>
      <c r="IU42" s="307">
        <f t="shared" si="1051"/>
        <v>21.724999999999998</v>
      </c>
      <c r="IV42" s="307">
        <f t="shared" si="1052"/>
        <v>21.724999999999998</v>
      </c>
      <c r="IW42" s="307">
        <f t="shared" si="1053"/>
        <v>21.724999999999998</v>
      </c>
      <c r="IX42" s="307">
        <f t="shared" si="1054"/>
        <v>21.724999999999998</v>
      </c>
      <c r="IY42" s="307">
        <f t="shared" si="1055"/>
        <v>21.724999999999998</v>
      </c>
      <c r="IZ42" s="307">
        <f t="shared" si="1056"/>
        <v>21.724999999999998</v>
      </c>
      <c r="JA42" s="307">
        <f t="shared" si="1057"/>
        <v>21.724999999999998</v>
      </c>
      <c r="JB42" s="307">
        <f t="shared" si="1058"/>
        <v>21.724999999999998</v>
      </c>
      <c r="JC42" s="307">
        <f t="shared" si="1059"/>
        <v>21.724999999999998</v>
      </c>
      <c r="JD42" s="307">
        <f t="shared" si="1060"/>
        <v>21.724999999999998</v>
      </c>
      <c r="JE42" s="307">
        <f t="shared" si="1061"/>
        <v>21.724999999999998</v>
      </c>
      <c r="JF42" s="307">
        <f t="shared" si="1062"/>
        <v>21.724999999999998</v>
      </c>
      <c r="JG42" s="307">
        <f t="shared" si="1063"/>
        <v>4.3449999999999998</v>
      </c>
      <c r="JH42" s="307">
        <f t="shared" si="1064"/>
        <v>4.3449999999999998</v>
      </c>
      <c r="JI42" s="307">
        <f t="shared" si="1065"/>
        <v>21.724999999999998</v>
      </c>
      <c r="JJ42" s="307">
        <f t="shared" si="1066"/>
        <v>21.724999999999998</v>
      </c>
      <c r="JK42" s="307">
        <f t="shared" si="1067"/>
        <v>0</v>
      </c>
      <c r="JL42" s="307">
        <f t="shared" si="1068"/>
        <v>0</v>
      </c>
      <c r="JM42" s="307">
        <f t="shared" si="1069"/>
        <v>21.724999999999998</v>
      </c>
      <c r="JN42" s="307">
        <f t="shared" si="1070"/>
        <v>21.724999999999998</v>
      </c>
      <c r="JO42" s="307">
        <f t="shared" si="1071"/>
        <v>21.724999999999998</v>
      </c>
      <c r="JP42" s="307">
        <f t="shared" si="1072"/>
        <v>21.724999999999998</v>
      </c>
      <c r="JQ42" s="307">
        <f t="shared" si="1073"/>
        <v>21.724999999999998</v>
      </c>
      <c r="JR42" s="307">
        <f t="shared" si="1074"/>
        <v>21.724999999999998</v>
      </c>
      <c r="JS42" s="307">
        <f t="shared" si="1075"/>
        <v>2.173</v>
      </c>
      <c r="JT42" s="307">
        <f t="shared" si="1076"/>
        <v>21.724999999999998</v>
      </c>
      <c r="JU42" s="307">
        <f t="shared" si="1077"/>
        <v>21.724999999999998</v>
      </c>
      <c r="JV42" s="307">
        <f t="shared" si="1078"/>
        <v>4.3449999999999998</v>
      </c>
      <c r="JW42" s="307">
        <f t="shared" si="1079"/>
        <v>4.3449999999999998</v>
      </c>
      <c r="JX42" s="307">
        <f t="shared" si="1080"/>
        <v>4.3449999999999998</v>
      </c>
      <c r="JY42" s="307">
        <f t="shared" si="1081"/>
        <v>4.3449999999999998</v>
      </c>
      <c r="JZ42" s="307">
        <f t="shared" si="1082"/>
        <v>21.724999999999998</v>
      </c>
      <c r="KA42" s="307">
        <f t="shared" si="1083"/>
        <v>21.724999999999998</v>
      </c>
      <c r="KB42" s="307">
        <f t="shared" si="1084"/>
        <v>21.724999999999998</v>
      </c>
      <c r="KC42" s="307">
        <f t="shared" si="1085"/>
        <v>21.724999999999998</v>
      </c>
      <c r="KD42" s="307">
        <f t="shared" si="1086"/>
        <v>21.724999999999998</v>
      </c>
      <c r="KE42" s="307">
        <f t="shared" si="1087"/>
        <v>21.724999999999998</v>
      </c>
      <c r="KF42" s="307">
        <f t="shared" si="1088"/>
        <v>21.724999999999998</v>
      </c>
      <c r="KG42" s="307">
        <f t="shared" si="1089"/>
        <v>21.724999999999998</v>
      </c>
      <c r="KH42" s="307">
        <f t="shared" si="1090"/>
        <v>21.724999999999998</v>
      </c>
      <c r="KI42" s="307">
        <f t="shared" si="1091"/>
        <v>21.724999999999998</v>
      </c>
      <c r="KJ42" s="307">
        <f t="shared" si="1092"/>
        <v>21.724999999999998</v>
      </c>
      <c r="KK42" s="307">
        <f t="shared" si="1093"/>
        <v>21.724999999999998</v>
      </c>
      <c r="KL42" s="307">
        <f t="shared" si="1094"/>
        <v>21.724999999999998</v>
      </c>
      <c r="KM42" s="307">
        <f t="shared" si="1095"/>
        <v>21.724999999999998</v>
      </c>
      <c r="KN42" s="307">
        <f t="shared" si="1096"/>
        <v>21.724999999999998</v>
      </c>
      <c r="KO42" s="307">
        <f t="shared" si="1097"/>
        <v>21.724999999999998</v>
      </c>
      <c r="KP42" s="307">
        <f t="shared" si="1098"/>
        <v>21.724999999999998</v>
      </c>
      <c r="KQ42" s="307">
        <f t="shared" si="1099"/>
        <v>21.724999999999998</v>
      </c>
      <c r="KR42" s="307">
        <f t="shared" si="1100"/>
        <v>21.724999999999998</v>
      </c>
      <c r="KS42" s="307">
        <f t="shared" si="1101"/>
        <v>21.724999999999998</v>
      </c>
      <c r="KT42" s="307">
        <f t="shared" si="1102"/>
        <v>21.724999999999998</v>
      </c>
      <c r="KU42" s="307">
        <f t="shared" si="1103"/>
        <v>21.724999999999998</v>
      </c>
      <c r="KV42" s="307">
        <f t="shared" si="1104"/>
        <v>21.724999999999998</v>
      </c>
      <c r="KW42" s="307">
        <f t="shared" si="1105"/>
        <v>21.724999999999998</v>
      </c>
      <c r="KX42" s="322"/>
      <c r="KY42" s="307">
        <f t="shared" si="1106"/>
        <v>8.3000000000000004E-2</v>
      </c>
      <c r="KZ42" s="307">
        <f t="shared" si="1107"/>
        <v>0</v>
      </c>
      <c r="LA42" s="307">
        <f t="shared" si="1108"/>
        <v>0</v>
      </c>
      <c r="LB42" s="307">
        <f t="shared" si="1109"/>
        <v>0</v>
      </c>
      <c r="LC42" s="307">
        <f t="shared" si="1110"/>
        <v>0</v>
      </c>
      <c r="LD42" s="307">
        <f t="shared" si="1111"/>
        <v>0</v>
      </c>
      <c r="LE42" s="307">
        <f t="shared" si="1112"/>
        <v>0</v>
      </c>
      <c r="LF42" s="307">
        <f t="shared" si="1113"/>
        <v>0</v>
      </c>
      <c r="LG42" s="307">
        <f t="shared" si="1114"/>
        <v>0</v>
      </c>
      <c r="LH42" s="307">
        <f t="shared" si="1115"/>
        <v>0</v>
      </c>
      <c r="LI42" s="307">
        <f t="shared" si="1116"/>
        <v>0</v>
      </c>
      <c r="LJ42" s="307">
        <f t="shared" si="1117"/>
        <v>0</v>
      </c>
      <c r="LK42" s="307">
        <f t="shared" si="1118"/>
        <v>0</v>
      </c>
      <c r="LL42" s="307">
        <f t="shared" si="1119"/>
        <v>0</v>
      </c>
      <c r="LM42" s="307">
        <f t="shared" si="1120"/>
        <v>0</v>
      </c>
      <c r="LN42" s="307">
        <f t="shared" si="1121"/>
        <v>0</v>
      </c>
      <c r="LO42" s="307">
        <f t="shared" si="1122"/>
        <v>0</v>
      </c>
      <c r="LP42" s="307">
        <f t="shared" si="1123"/>
        <v>0</v>
      </c>
      <c r="LQ42" s="307">
        <f t="shared" si="1124"/>
        <v>0</v>
      </c>
      <c r="LR42" s="307">
        <f t="shared" si="1125"/>
        <v>0</v>
      </c>
      <c r="LS42" s="307">
        <f t="shared" si="1126"/>
        <v>0</v>
      </c>
      <c r="LT42" s="307">
        <f t="shared" si="1127"/>
        <v>0</v>
      </c>
      <c r="LU42" s="307">
        <f t="shared" si="1128"/>
        <v>0</v>
      </c>
      <c r="LV42" s="307">
        <f t="shared" si="1129"/>
        <v>0</v>
      </c>
      <c r="LW42" s="307">
        <f t="shared" si="1130"/>
        <v>0</v>
      </c>
      <c r="LX42" s="307">
        <f t="shared" si="1131"/>
        <v>0</v>
      </c>
      <c r="LY42" s="307">
        <f t="shared" si="1132"/>
        <v>0</v>
      </c>
      <c r="LZ42" s="307">
        <f t="shared" si="1133"/>
        <v>0</v>
      </c>
      <c r="MA42" s="307">
        <f t="shared" si="1134"/>
        <v>0</v>
      </c>
      <c r="MB42" s="307">
        <f t="shared" si="1135"/>
        <v>0</v>
      </c>
      <c r="MC42" s="307">
        <f t="shared" si="1136"/>
        <v>0</v>
      </c>
      <c r="MD42" s="307">
        <f t="shared" si="1137"/>
        <v>0</v>
      </c>
      <c r="ME42" s="307">
        <f t="shared" si="1138"/>
        <v>0</v>
      </c>
      <c r="MF42" s="307">
        <f t="shared" si="1139"/>
        <v>0</v>
      </c>
      <c r="MG42" s="307">
        <f t="shared" si="1140"/>
        <v>0</v>
      </c>
      <c r="MH42" s="307">
        <f t="shared" si="1141"/>
        <v>0</v>
      </c>
      <c r="MI42" s="307">
        <f t="shared" si="1142"/>
        <v>0</v>
      </c>
      <c r="MJ42" s="307">
        <f t="shared" si="1143"/>
        <v>0</v>
      </c>
      <c r="MK42" s="307">
        <f t="shared" si="1144"/>
        <v>0</v>
      </c>
      <c r="ML42" s="307">
        <f t="shared" si="1145"/>
        <v>0</v>
      </c>
      <c r="MM42" s="307">
        <f t="shared" si="1146"/>
        <v>0</v>
      </c>
      <c r="MN42" s="307">
        <f t="shared" si="1147"/>
        <v>0</v>
      </c>
      <c r="MO42" s="307">
        <f t="shared" si="1148"/>
        <v>0</v>
      </c>
      <c r="MP42" s="307">
        <f t="shared" si="1149"/>
        <v>0</v>
      </c>
      <c r="MQ42" s="307">
        <f t="shared" si="1150"/>
        <v>0</v>
      </c>
      <c r="MR42" s="307">
        <f t="shared" si="1151"/>
        <v>0</v>
      </c>
      <c r="MS42" s="307">
        <f t="shared" si="1152"/>
        <v>0</v>
      </c>
      <c r="MT42" s="307">
        <f t="shared" si="1153"/>
        <v>0</v>
      </c>
      <c r="MU42" s="307">
        <f t="shared" si="1154"/>
        <v>0</v>
      </c>
      <c r="MV42" s="307">
        <f t="shared" si="1155"/>
        <v>0</v>
      </c>
      <c r="MW42" s="307">
        <f t="shared" si="1156"/>
        <v>0</v>
      </c>
      <c r="MX42" s="307">
        <f t="shared" si="1157"/>
        <v>0</v>
      </c>
      <c r="MY42" s="307">
        <f t="shared" si="1158"/>
        <v>0</v>
      </c>
      <c r="MZ42" s="307">
        <f t="shared" si="1159"/>
        <v>0</v>
      </c>
      <c r="NA42" s="307">
        <f t="shared" si="1160"/>
        <v>0</v>
      </c>
      <c r="NB42" s="307">
        <f t="shared" si="1161"/>
        <v>0</v>
      </c>
      <c r="NC42" s="307">
        <f t="shared" si="1162"/>
        <v>0</v>
      </c>
      <c r="ND42" s="307">
        <f t="shared" si="1163"/>
        <v>0</v>
      </c>
      <c r="NE42" s="307">
        <f t="shared" si="1164"/>
        <v>0</v>
      </c>
      <c r="NF42" s="307">
        <f t="shared" si="1165"/>
        <v>0</v>
      </c>
      <c r="NG42" s="307">
        <f t="shared" si="1166"/>
        <v>0</v>
      </c>
      <c r="NH42" s="307">
        <f t="shared" si="1167"/>
        <v>0</v>
      </c>
      <c r="NI42" s="307">
        <f t="shared" si="1168"/>
        <v>0</v>
      </c>
      <c r="NJ42" s="307">
        <f t="shared" si="1169"/>
        <v>0</v>
      </c>
      <c r="NK42" s="307">
        <f t="shared" si="1170"/>
        <v>0</v>
      </c>
      <c r="NL42" s="307">
        <f t="shared" si="1171"/>
        <v>0</v>
      </c>
      <c r="NM42" s="307">
        <f t="shared" si="1172"/>
        <v>0</v>
      </c>
      <c r="NN42" s="307">
        <f t="shared" si="1173"/>
        <v>0</v>
      </c>
      <c r="NO42" s="307">
        <f t="shared" si="1174"/>
        <v>0</v>
      </c>
      <c r="NP42" s="307">
        <f t="shared" si="1175"/>
        <v>0</v>
      </c>
      <c r="NQ42" s="307">
        <f t="shared" si="1176"/>
        <v>0</v>
      </c>
      <c r="NR42" s="307">
        <f t="shared" si="1177"/>
        <v>0</v>
      </c>
      <c r="NS42" s="307">
        <f t="shared" si="1178"/>
        <v>0</v>
      </c>
      <c r="NT42" s="307">
        <f t="shared" si="1179"/>
        <v>0</v>
      </c>
      <c r="NU42" s="307">
        <f t="shared" si="1180"/>
        <v>0</v>
      </c>
      <c r="NV42" s="307">
        <f t="shared" si="1181"/>
        <v>0</v>
      </c>
      <c r="NW42" s="307">
        <f t="shared" si="1182"/>
        <v>0</v>
      </c>
      <c r="NX42" s="307">
        <f t="shared" si="1183"/>
        <v>0</v>
      </c>
      <c r="NY42" s="307">
        <f t="shared" si="1184"/>
        <v>0</v>
      </c>
      <c r="NZ42" s="307">
        <f t="shared" si="1185"/>
        <v>0</v>
      </c>
      <c r="OA42" s="307">
        <f t="shared" si="1186"/>
        <v>0</v>
      </c>
      <c r="OB42" s="307">
        <f t="shared" si="1187"/>
        <v>0</v>
      </c>
      <c r="OC42" s="307">
        <f t="shared" si="1188"/>
        <v>0</v>
      </c>
      <c r="OD42" s="307">
        <f t="shared" si="1189"/>
        <v>0</v>
      </c>
      <c r="OE42" s="307">
        <f t="shared" si="1190"/>
        <v>0</v>
      </c>
      <c r="OF42" s="307">
        <f t="shared" si="1191"/>
        <v>0</v>
      </c>
      <c r="OG42" s="307">
        <f t="shared" si="1192"/>
        <v>0</v>
      </c>
      <c r="OH42" s="307">
        <f t="shared" si="1193"/>
        <v>0</v>
      </c>
      <c r="OI42" s="307">
        <f t="shared" si="1194"/>
        <v>0</v>
      </c>
      <c r="OJ42" s="307">
        <f t="shared" si="1195"/>
        <v>0</v>
      </c>
      <c r="OK42" s="307">
        <f t="shared" si="1196"/>
        <v>0</v>
      </c>
      <c r="OL42" s="307">
        <f t="shared" si="1197"/>
        <v>8.3000000000000004E-2</v>
      </c>
      <c r="OM42" s="307">
        <f t="shared" si="1198"/>
        <v>8.3000000000000004E-2</v>
      </c>
      <c r="ON42" s="307">
        <f t="shared" si="1199"/>
        <v>8.3000000000000004E-2</v>
      </c>
      <c r="OO42" s="307">
        <f t="shared" si="1200"/>
        <v>8.3000000000000004E-2</v>
      </c>
      <c r="OP42" s="307">
        <f t="shared" si="1201"/>
        <v>8.3000000000000004E-2</v>
      </c>
      <c r="OQ42" s="307">
        <f t="shared" si="1202"/>
        <v>8.3000000000000004E-2</v>
      </c>
      <c r="OR42" s="307">
        <f t="shared" si="1203"/>
        <v>8.3000000000000004E-2</v>
      </c>
      <c r="OS42" s="307">
        <f t="shared" si="1204"/>
        <v>8.3000000000000004E-2</v>
      </c>
      <c r="OT42" s="307">
        <f t="shared" si="1205"/>
        <v>8.3000000000000004E-2</v>
      </c>
      <c r="OU42" s="307"/>
      <c r="OV42" s="307">
        <f>IFERROR('Base travail'!$H42*'Base travail'!$DE42/H$10,0)</f>
        <v>0</v>
      </c>
      <c r="OW42" s="307">
        <f>IFERROR('Base travail'!$I42*'Base travail'!$DF42/I$10,0)</f>
        <v>0</v>
      </c>
      <c r="OX42" s="307">
        <f>IFERROR('Base travail'!$J42*'Base travail'!$DG42/J$10,0)</f>
        <v>0</v>
      </c>
      <c r="OY42" s="307">
        <f>IFERROR('Base travail'!$K42*'Base travail'!$DH42/K$10,0)</f>
        <v>0</v>
      </c>
      <c r="OZ42" s="307">
        <f>IFERROR('Base travail'!$L42*'Base travail'!$DI42/L$10,0)</f>
        <v>0</v>
      </c>
      <c r="PA42" s="307">
        <f>IFERROR('Base travail'!$M42*'Base travail'!$DJ42/M$10,0)</f>
        <v>0</v>
      </c>
      <c r="PB42" s="307">
        <f>IFERROR('Base travail'!$N42*'Base travail'!$DK42/N$10,0)</f>
        <v>0</v>
      </c>
      <c r="PC42" s="307">
        <f>IFERROR('Base travail'!$O42*'Base travail'!$DL42/O$10,0)</f>
        <v>0</v>
      </c>
      <c r="PD42" s="307">
        <f>IFERROR('Base travail'!$P42*'Base travail'!$DM42/P$10,0)</f>
        <v>0</v>
      </c>
      <c r="PE42" s="307">
        <f>IFERROR('Base travail'!$Q42*'Base travail'!$DN42/Q$10,0)</f>
        <v>0</v>
      </c>
      <c r="PF42" s="307">
        <f>IFERROR('Base travail'!$R42*'Base travail'!$DO42/R$10,0)</f>
        <v>0</v>
      </c>
      <c r="PG42" s="307">
        <f>IFERROR('Base travail'!$S42*'Base travail'!$DP42/S$10,0)</f>
        <v>0</v>
      </c>
      <c r="PH42" s="307">
        <f>IFERROR('Base travail'!$T42*'Base travail'!$DQ42/T$10,0)</f>
        <v>0</v>
      </c>
      <c r="PI42" s="307">
        <f>IFERROR('Base travail'!$U42*'Base travail'!$DR42/U$10,0)</f>
        <v>0</v>
      </c>
      <c r="PJ42" s="307">
        <f>IFERROR('Base travail'!$V42*'Base travail'!$DS42/V$10,0)</f>
        <v>0</v>
      </c>
      <c r="PK42" s="307">
        <f>IFERROR('Base travail'!$W42*'Base travail'!$DT42/W$10,0)</f>
        <v>0</v>
      </c>
      <c r="PL42" s="307">
        <f>IFERROR('Base travail'!$X42*'Base travail'!$DU42/X$10,0)</f>
        <v>0</v>
      </c>
      <c r="PM42" s="307">
        <f>IFERROR('Base travail'!$Y42*'Base travail'!$DV42/Y$10,0)</f>
        <v>0</v>
      </c>
      <c r="PN42" s="307">
        <f>IFERROR('Base travail'!$Z42*'Base travail'!$DW42/Z$10,0)</f>
        <v>0</v>
      </c>
      <c r="PO42" s="307">
        <f>IFERROR('Base travail'!$AA42*'Base travail'!$DX42/AA$10,0)</f>
        <v>0</v>
      </c>
      <c r="PP42" s="307">
        <f>IFERROR('Base travail'!$AB42*'Base travail'!$DY42/AB$10,0)</f>
        <v>0</v>
      </c>
      <c r="PQ42" s="307">
        <f>IFERROR('Base travail'!$AC42*'Base travail'!$DZ42/AC$10,0)</f>
        <v>0</v>
      </c>
      <c r="PR42" s="307">
        <f>IFERROR('Base travail'!$AD42*'Base travail'!$EA42/AD$10,0)</f>
        <v>0</v>
      </c>
      <c r="PS42" s="307">
        <f>IFERROR('Base travail'!$AE42*'Base travail'!$EB42/AE$10,0)</f>
        <v>0</v>
      </c>
      <c r="PT42" s="307">
        <f>IFERROR('Base travail'!$AF42*'Base travail'!$EC42/AF$10,0)</f>
        <v>0</v>
      </c>
      <c r="PU42" s="307">
        <f>IFERROR('Base travail'!$AG42*'Base travail'!$ED42/AG$10,0)</f>
        <v>0</v>
      </c>
      <c r="PV42" s="307">
        <f>IFERROR('Base travail'!$AH42*'Base travail'!$EE42/AH$10,0)</f>
        <v>0</v>
      </c>
      <c r="PW42" s="307">
        <f>IFERROR('Base travail'!$AI42*'Base travail'!$EF42/AI$10,0)</f>
        <v>0</v>
      </c>
      <c r="PX42" s="307">
        <f>IFERROR('Base travail'!$AJ42*'Base travail'!$EG42/AJ$10,0)</f>
        <v>0</v>
      </c>
      <c r="PY42" s="307">
        <f>IFERROR('Base travail'!$AK42*'Base travail'!$EH42/AK$10,0)</f>
        <v>0</v>
      </c>
      <c r="PZ42" s="307">
        <f>IFERROR('Base travail'!$AL42*'Base travail'!$EI42/AL$10,0)</f>
        <v>0</v>
      </c>
      <c r="QA42" s="307">
        <f>IFERROR('Base travail'!$AM42*'Base travail'!$EJ42/AM$10,0)</f>
        <v>0</v>
      </c>
      <c r="QB42" s="307">
        <f>IFERROR('Base travail'!$AN42*'Base travail'!$EK42/AN$10,0)</f>
        <v>0</v>
      </c>
      <c r="QC42" s="307">
        <f>IFERROR('Base travail'!$AO42*'Base travail'!$EL42/AO$10,0)</f>
        <v>0</v>
      </c>
      <c r="QD42" s="307">
        <f>IFERROR('Base travail'!$AP42*'Base travail'!$EM42/AP$10,0)</f>
        <v>0</v>
      </c>
      <c r="QE42" s="307">
        <f>IFERROR('Base travail'!$AQ42*'Base travail'!$EN42/AQ$10,0)</f>
        <v>0</v>
      </c>
      <c r="QF42" s="307">
        <f>IFERROR('Base travail'!$AR42*'Base travail'!$EO42/AR$10,0)</f>
        <v>0</v>
      </c>
      <c r="QG42" s="307">
        <f>IFERROR('Base travail'!$AS42*'Base travail'!$EP42/AS$10,0)</f>
        <v>0</v>
      </c>
      <c r="QH42" s="307">
        <f>IFERROR('Base travail'!$AT42*'Base travail'!$EQ42/AT$10,0)</f>
        <v>0</v>
      </c>
      <c r="QI42" s="307">
        <f>IFERROR('Base travail'!$AU42*'Base travail'!$ER42/AU$10,0)</f>
        <v>0</v>
      </c>
      <c r="QJ42" s="307">
        <f>IFERROR('Base travail'!$AV42*'Base travail'!$ES42/AV$10,0)</f>
        <v>0</v>
      </c>
      <c r="QK42" s="307">
        <f>IFERROR('Base travail'!$AW42*'Base travail'!$ET42/AW$10,0)</f>
        <v>0</v>
      </c>
      <c r="QL42" s="307">
        <f>IFERROR('Base travail'!$AX42*'Base travail'!$EU42/AX$10,0)</f>
        <v>0</v>
      </c>
      <c r="QM42" s="307">
        <f>IFERROR('Base travail'!$AY42*'Base travail'!$EV42/AY$10,0)</f>
        <v>0</v>
      </c>
      <c r="QN42" s="307">
        <f>IFERROR('Base travail'!$AZ42*'Base travail'!$EW42/AZ$10,0)</f>
        <v>0</v>
      </c>
      <c r="QO42" s="307">
        <f>IFERROR('Base travail'!$BA42*'Base travail'!$EX42/BA$10,0)</f>
        <v>0</v>
      </c>
      <c r="QP42" s="307">
        <f>IFERROR('Base travail'!$BB42*'Base travail'!$EY42/BB$10,0)</f>
        <v>0</v>
      </c>
      <c r="QQ42" s="307">
        <f>IFERROR('Base travail'!$BC42*'Base travail'!$EZ42/BC$10,0)</f>
        <v>0</v>
      </c>
      <c r="QR42" s="307">
        <f>IFERROR('Base travail'!$BD42*'Base travail'!$FA42/BD$10,0)</f>
        <v>0</v>
      </c>
      <c r="QS42" s="307">
        <f>IFERROR('Base travail'!$BE42*'Base travail'!$FB42/BE$10,0)</f>
        <v>0</v>
      </c>
      <c r="QT42" s="307">
        <f>IFERROR('Base travail'!$BF42*'Base travail'!$FC42/BF$10,0)</f>
        <v>0</v>
      </c>
      <c r="QU42" s="307">
        <f>IFERROR('Base travail'!$BG42*'Base travail'!$FD42/BG$10,0)</f>
        <v>0</v>
      </c>
      <c r="QV42" s="307">
        <f>IFERROR('Base travail'!$BH42*'Base travail'!$FE42/BH$10,0)</f>
        <v>0</v>
      </c>
      <c r="QW42" s="307">
        <f>IFERROR('Base travail'!$BI42*'Base travail'!$FF42/BI$10,0)</f>
        <v>0</v>
      </c>
      <c r="QX42" s="307">
        <f>IFERROR('Base travail'!$BJ42*'Base travail'!$FG42/BJ$10,0)</f>
        <v>0</v>
      </c>
      <c r="QY42" s="307">
        <f>IFERROR('Base travail'!$BK42*'Base travail'!$FH42/BK$10,0)</f>
        <v>0</v>
      </c>
      <c r="QZ42" s="307">
        <f>IFERROR('Base travail'!$BL42*'Base travail'!$FI42/BL$10,0)</f>
        <v>0</v>
      </c>
      <c r="RA42" s="307">
        <f>IFERROR('Base travail'!$BM42*'Base travail'!$FJ42/BM$10,0)</f>
        <v>0</v>
      </c>
      <c r="RB42" s="307">
        <f>IFERROR('Base travail'!$BN42*'Base travail'!$FK42/BN$10,0)</f>
        <v>0</v>
      </c>
      <c r="RC42" s="307">
        <f>IFERROR('Base travail'!$BO42*'Base travail'!$FL42/BO$10,0)</f>
        <v>0</v>
      </c>
      <c r="RD42" s="307">
        <f>IFERROR('Base travail'!$BP42*'Base travail'!$FM42/BP$10,0)</f>
        <v>0</v>
      </c>
      <c r="RE42" s="307">
        <f>IFERROR('Base travail'!$BQ42*'Base travail'!$FN42/BQ$10,0)</f>
        <v>0</v>
      </c>
      <c r="RF42" s="307">
        <f>IFERROR('Base travail'!$BR42*'Base travail'!$FO42/BR$10,0)</f>
        <v>0</v>
      </c>
      <c r="RG42" s="307">
        <f>IFERROR('Base travail'!$BS42*'Base travail'!$FP42/BS$10,0)</f>
        <v>0</v>
      </c>
      <c r="RH42" s="307">
        <f>IFERROR('Base travail'!$BT42*'Base travail'!$FQ42/BT$10,0)</f>
        <v>0</v>
      </c>
      <c r="RI42" s="307">
        <f>IFERROR('Base travail'!$BU42*'Base travail'!$FR42/BU$10,0)</f>
        <v>0</v>
      </c>
      <c r="RJ42" s="307">
        <f>IFERROR('Base travail'!$BV42*'Base travail'!$FS42/BV$10,0)</f>
        <v>0</v>
      </c>
      <c r="RK42" s="307">
        <f>IFERROR('Base travail'!$BW42*'Base travail'!$FT42/BW$10,0)</f>
        <v>0</v>
      </c>
      <c r="RL42" s="307">
        <f>IFERROR('Base travail'!$BX42*'Base travail'!$FU42/BX$10,0)</f>
        <v>0</v>
      </c>
      <c r="RM42" s="307">
        <f>IFERROR('Base travail'!$BY42*'Base travail'!$FV42/BY$10,0)</f>
        <v>0</v>
      </c>
      <c r="RN42" s="307">
        <f>IFERROR('Base travail'!$BZ42*'Base travail'!$FW42/BZ$10,0)</f>
        <v>0</v>
      </c>
      <c r="RO42" s="307">
        <f>IFERROR('Base travail'!$CA42*'Base travail'!$FX42/CA$10,0)</f>
        <v>0</v>
      </c>
      <c r="RP42" s="307">
        <f>IFERROR('Base travail'!$CB42*'Base travail'!$FY42/CB$10,0)</f>
        <v>0</v>
      </c>
      <c r="RQ42" s="307">
        <f>IFERROR('Base travail'!$CC42*'Base travail'!$FZ42/CC$10,0)</f>
        <v>0</v>
      </c>
      <c r="RR42" s="307">
        <f>IFERROR('Base travail'!$CD42*'Base travail'!$GA42/CD$10,0)</f>
        <v>0</v>
      </c>
      <c r="RS42" s="307">
        <f>IFERROR('Base travail'!$CE42*'Base travail'!$GB42/CE$10,0)</f>
        <v>0</v>
      </c>
      <c r="RT42" s="307">
        <f>IFERROR('Base travail'!$CF42*'Base travail'!$GC42/CF$10,0)</f>
        <v>0</v>
      </c>
      <c r="RU42" s="307">
        <f>IFERROR('Base travail'!$CG42*'Base travail'!$GD42/CG$10,0)</f>
        <v>0</v>
      </c>
      <c r="RV42" s="307">
        <f>IFERROR('Base travail'!$CH42*'Base travail'!$GE42/CH$10,0)</f>
        <v>0</v>
      </c>
      <c r="RW42" s="307">
        <f>IFERROR('Base travail'!$CI42*'Base travail'!$GF42/CI$10,0)</f>
        <v>0</v>
      </c>
      <c r="RX42" s="307">
        <f>IFERROR('Base travail'!$CJ42*'Base travail'!$GG42/CJ$10,0)</f>
        <v>0</v>
      </c>
      <c r="RY42" s="307">
        <f>IFERROR('Base travail'!$CK42*'Base travail'!$GH42/CK$10,0)</f>
        <v>0</v>
      </c>
      <c r="RZ42" s="307">
        <f>IFERROR('Base travail'!$CL42*'Base travail'!$GI42/CL$10,0)</f>
        <v>0</v>
      </c>
      <c r="SA42" s="307">
        <f>IFERROR('Base travail'!$CM42*'Base travail'!$GJ42/CM$10,0)</f>
        <v>0</v>
      </c>
      <c r="SB42" s="307">
        <f>IFERROR('Base travail'!$CN42*'Base travail'!$GK42/CN$10,0)</f>
        <v>0</v>
      </c>
      <c r="SC42" s="307">
        <f>IFERROR('Base travail'!$CO42*'Base travail'!$GL42/CO$10,0)</f>
        <v>0</v>
      </c>
      <c r="SD42" s="307">
        <f>IFERROR('Base travail'!$CP42*'Base travail'!$GM42/CP$10,0)</f>
        <v>0</v>
      </c>
      <c r="SE42" s="307">
        <f>IFERROR('Base travail'!$CQ42*'Base travail'!$GN42/CQ$10,0)</f>
        <v>0</v>
      </c>
      <c r="SF42" s="307">
        <f>IFERROR('Base travail'!$CR42*'Base travail'!$GO42/CR$10,0)</f>
        <v>0</v>
      </c>
      <c r="SG42" s="307">
        <f>IFERROR('Base travail'!$CS42*'Base travail'!$GP42/CS$10,0)</f>
        <v>0</v>
      </c>
      <c r="SH42" s="307">
        <f>IFERROR('Base travail'!$CT42*'Base travail'!$GQ42/CT$10,0)</f>
        <v>0</v>
      </c>
      <c r="SI42" s="307">
        <f>IFERROR('Base travail'!$CU42*'Base travail'!$GR42/CU$10,0)</f>
        <v>0</v>
      </c>
      <c r="SJ42" s="307">
        <f>IFERROR('Base travail'!$CV42*'Base travail'!$GS42/CV$10,0)</f>
        <v>0</v>
      </c>
      <c r="SK42" s="307">
        <f>IFERROR('Base travail'!$CW42*'Base travail'!$GT42/CW$10,0)</f>
        <v>0</v>
      </c>
      <c r="SL42" s="307">
        <f>IFERROR('Base travail'!$CX42*'Base travail'!$GU42/CX$10,0)</f>
        <v>0</v>
      </c>
      <c r="SM42" s="307">
        <f>IFERROR('Base travail'!$CY42*'Base travail'!$GV42/CY$10,0)</f>
        <v>0</v>
      </c>
      <c r="SN42" s="307">
        <f>IFERROR('Base travail'!$CZ42*'Base travail'!$GW42/CZ$10,0)</f>
        <v>0</v>
      </c>
      <c r="SO42" s="307">
        <f>IFERROR('Base travail'!$DA42*'Base travail'!$GX42/DA$10,0)</f>
        <v>0</v>
      </c>
      <c r="SP42" s="307">
        <f>IFERROR('Base travail'!$DB42*'Base travail'!$GY42/DB$10,0)</f>
        <v>0</v>
      </c>
      <c r="SQ42" s="307">
        <f>IFERROR('Base travail'!$DC42*'Base travail'!$GZ42/DC$10,0)</f>
        <v>0</v>
      </c>
      <c r="SR42" s="307"/>
      <c r="SS42" s="307">
        <f>IFERROR('Base travail'!$H42*'Base travail'!$HB42/H$13,0)</f>
        <v>0</v>
      </c>
      <c r="ST42" s="307">
        <f>IFERROR('Base travail'!$I42*'Base travail'!$HC42/I$13,0)</f>
        <v>0</v>
      </c>
      <c r="SU42" s="307">
        <f>IFERROR('Base travail'!$J42*'Base travail'!$HD42/J$13,0)</f>
        <v>0</v>
      </c>
      <c r="SV42" s="307">
        <f>IFERROR('Base travail'!$K42*'Base travail'!$HE42/K$13,0)</f>
        <v>0</v>
      </c>
      <c r="SW42" s="307">
        <f>IFERROR('Base travail'!$L42*'Base travail'!$HF42/L$13,0)</f>
        <v>0</v>
      </c>
      <c r="SX42" s="307">
        <f>IFERROR('Base travail'!$M42*'Base travail'!$HG42/M$13,0)</f>
        <v>0</v>
      </c>
      <c r="SY42" s="307">
        <f>IFERROR('Base travail'!$N42*'Base travail'!$HH42/N$13,0)</f>
        <v>0</v>
      </c>
      <c r="SZ42" s="307">
        <f>IFERROR('Base travail'!$O42*'Base travail'!$HI42/O$13,0)</f>
        <v>0</v>
      </c>
      <c r="TA42" s="307">
        <f>IFERROR('Base travail'!$P42*'Base travail'!$HJ42/P$13,0)</f>
        <v>0</v>
      </c>
      <c r="TB42" s="307">
        <f>IFERROR('Base travail'!$Q42*'Base travail'!$HK42/Q$13,0)</f>
        <v>0</v>
      </c>
      <c r="TC42" s="307">
        <f>IFERROR('Base travail'!$R42*'Base travail'!$HL42/R$13,0)</f>
        <v>0</v>
      </c>
      <c r="TD42" s="307">
        <f>IFERROR('Base travail'!$S42*'Base travail'!$HM42/S$13,0)</f>
        <v>0</v>
      </c>
      <c r="TE42" s="307">
        <f>IFERROR('Base travail'!$T42*'Base travail'!$HN42/T$13,0)</f>
        <v>0</v>
      </c>
      <c r="TF42" s="307">
        <f>IFERROR('Base travail'!$U42*'Base travail'!$HO42/U$13,0)</f>
        <v>0</v>
      </c>
      <c r="TG42" s="307">
        <f>IFERROR('Base travail'!$V42*'Base travail'!$HP42/V$13,0)</f>
        <v>0</v>
      </c>
      <c r="TH42" s="307">
        <f>IFERROR('Base travail'!$W42*'Base travail'!$HQ42/W$13,0)</f>
        <v>0</v>
      </c>
      <c r="TI42" s="307">
        <f>IFERROR('Base travail'!$X42*'Base travail'!$HR42/X$13,0)</f>
        <v>0</v>
      </c>
      <c r="TJ42" s="307">
        <f>IFERROR('Base travail'!$Y42*'Base travail'!$HS42/Y$13,0)</f>
        <v>0</v>
      </c>
      <c r="TK42" s="307">
        <f>IFERROR('Base travail'!$Z42*'Base travail'!$HT42/Z$13,0)</f>
        <v>0</v>
      </c>
      <c r="TL42" s="307">
        <f>IFERROR('Base travail'!$AA42*'Base travail'!$HU42/AA$13,0)</f>
        <v>0</v>
      </c>
      <c r="TM42" s="307">
        <f>IFERROR('Base travail'!$AB42*'Base travail'!$HV42/AB$13,0)</f>
        <v>0</v>
      </c>
      <c r="TN42" s="307">
        <f>IFERROR('Base travail'!$AC42*'Base travail'!$HW42/AC$13,0)</f>
        <v>0</v>
      </c>
      <c r="TO42" s="307">
        <f>IFERROR('Base travail'!$AD42*'Base travail'!$HX42/AD$13,0)</f>
        <v>0</v>
      </c>
      <c r="TP42" s="307">
        <f>IFERROR('Base travail'!$AE42*'Base travail'!$HY42/AE$13,0)</f>
        <v>0</v>
      </c>
      <c r="TQ42" s="307">
        <f>IFERROR('Base travail'!$AF42*'Base travail'!$HZ42/AF$13,0)</f>
        <v>0</v>
      </c>
      <c r="TR42" s="307">
        <f>IFERROR('Base travail'!$AG42*'Base travail'!$IA42/AG$13,0)</f>
        <v>0</v>
      </c>
      <c r="TS42" s="307">
        <f>IFERROR('Base travail'!$AH42*'Base travail'!$IB42/AH$13,0)</f>
        <v>0</v>
      </c>
      <c r="TT42" s="307">
        <f>IFERROR('Base travail'!$AI42*'Base travail'!$IC42/AI$13,0)</f>
        <v>0</v>
      </c>
      <c r="TU42" s="307">
        <f>IFERROR('Base travail'!$AJ42*'Base travail'!$ID42/AJ$13,0)</f>
        <v>0</v>
      </c>
      <c r="TV42" s="307">
        <f>IFERROR('Base travail'!$AK42*'Base travail'!$IE42/AK$13,0)</f>
        <v>0</v>
      </c>
      <c r="TW42" s="307">
        <f>IFERROR('Base travail'!$AL42*'Base travail'!$IF42/AL$13,0)</f>
        <v>0</v>
      </c>
      <c r="TX42" s="307">
        <f>IFERROR('Base travail'!$AM42*'Base travail'!$IG42/AM$13,0)</f>
        <v>0</v>
      </c>
      <c r="TY42" s="307">
        <f>IFERROR('Base travail'!$AN42*'Base travail'!$IH42/AN$13,0)</f>
        <v>0</v>
      </c>
      <c r="TZ42" s="307">
        <f>IFERROR('Base travail'!$AO42*'Base travail'!$II42/AO$13,0)</f>
        <v>0</v>
      </c>
      <c r="UA42" s="307">
        <f>IFERROR('Base travail'!$AP42*'Base travail'!$IJ42/AP$13,0)</f>
        <v>0</v>
      </c>
      <c r="UB42" s="307">
        <f>IFERROR('Base travail'!$AQ42*'Base travail'!$IK42/AQ$13,0)</f>
        <v>0</v>
      </c>
      <c r="UC42" s="307">
        <f>IFERROR('Base travail'!$AR42*'Base travail'!$IL42/AR$13,0)</f>
        <v>0</v>
      </c>
      <c r="UD42" s="307">
        <f>IFERROR('Base travail'!$AS42*'Base travail'!$IM42/AS$13,0)</f>
        <v>0</v>
      </c>
      <c r="UE42" s="307">
        <f>IFERROR('Base travail'!$AT42*'Base travail'!$IN42/AT$13,0)</f>
        <v>0</v>
      </c>
      <c r="UF42" s="307">
        <f>IFERROR('Base travail'!$AU42*'Base travail'!$IO42/AU$13,0)</f>
        <v>0</v>
      </c>
      <c r="UG42" s="307">
        <f>IFERROR('Base travail'!$AV42*'Base travail'!$IP42/AV$13,0)</f>
        <v>0</v>
      </c>
      <c r="UH42" s="307">
        <f>IFERROR('Base travail'!$AW42*'Base travail'!$IQ42/AW$13,0)</f>
        <v>0</v>
      </c>
      <c r="UI42" s="307">
        <f>IFERROR('Base travail'!$AX42*'Base travail'!$IR42/AX$13,0)</f>
        <v>0</v>
      </c>
      <c r="UJ42" s="307">
        <f>IFERROR('Base travail'!$AY42*'Base travail'!$IS42/AY$13,0)</f>
        <v>0</v>
      </c>
      <c r="UK42" s="307">
        <f>IFERROR('Base travail'!$AZ42*'Base travail'!$IT42/AZ$13,0)</f>
        <v>0</v>
      </c>
      <c r="UL42" s="307">
        <f>IFERROR('Base travail'!$BA42*'Base travail'!$IU42/BA$13,0)</f>
        <v>0</v>
      </c>
      <c r="UM42" s="307">
        <f>IFERROR('Base travail'!$BB42*'Base travail'!$IV42/BB$13,0)</f>
        <v>0</v>
      </c>
      <c r="UN42" s="307">
        <f>IFERROR('Base travail'!$BC42*'Base travail'!$IW42/BC$13,0)</f>
        <v>0</v>
      </c>
      <c r="UO42" s="307">
        <f>IFERROR('Base travail'!$BD42*'Base travail'!$IX42/BD$13,0)</f>
        <v>0</v>
      </c>
      <c r="UP42" s="307">
        <f>IFERROR('Base travail'!$BE42*'Base travail'!$IY42/BE$13,0)</f>
        <v>0</v>
      </c>
      <c r="UQ42" s="307">
        <f>IFERROR('Base travail'!$BF42*'Base travail'!$IZ42/BF$13,0)</f>
        <v>0</v>
      </c>
      <c r="UR42" s="307">
        <f>IFERROR('Base travail'!$BG42*'Base travail'!$JA42/BG$13,0)</f>
        <v>0</v>
      </c>
      <c r="US42" s="307">
        <f>IFERROR('Base travail'!$BH42*'Base travail'!$JB42/BH$13,0)</f>
        <v>0</v>
      </c>
      <c r="UT42" s="307">
        <f>IFERROR('Base travail'!$BI42*'Base travail'!$JC42/BI$13,0)</f>
        <v>0</v>
      </c>
      <c r="UU42" s="307">
        <f>IFERROR('Base travail'!$BJ42*'Base travail'!$JD42/BJ$13,0)</f>
        <v>0</v>
      </c>
      <c r="UV42" s="307">
        <f>IFERROR('Base travail'!$BK42*'Base travail'!$JE42/BK$13,0)</f>
        <v>0</v>
      </c>
      <c r="UW42" s="307">
        <f>IFERROR('Base travail'!$BL42*'Base travail'!$JF42/BL$13,0)</f>
        <v>0</v>
      </c>
      <c r="UX42" s="307">
        <f>IFERROR('Base travail'!$BM42*'Base travail'!$JG42/BM$13,0)</f>
        <v>0</v>
      </c>
      <c r="UY42" s="307">
        <f>IFERROR('Base travail'!$BN42*'Base travail'!$JH42/BN$13,0)</f>
        <v>0</v>
      </c>
      <c r="UZ42" s="307">
        <f>IFERROR('Base travail'!$BO42*'Base travail'!$JI42/BO$13,0)</f>
        <v>0</v>
      </c>
      <c r="VA42" s="307">
        <f>IFERROR('Base travail'!$BP42*'Base travail'!$JJ42/BP$13,0)</f>
        <v>0</v>
      </c>
      <c r="VB42" s="307">
        <f>IFERROR('Base travail'!$BQ42*'Base travail'!$JK42/BQ$13,0)</f>
        <v>0</v>
      </c>
      <c r="VC42" s="307">
        <f>IFERROR('Base travail'!$BR42*'Base travail'!$JL42/BR$13,0)</f>
        <v>0</v>
      </c>
      <c r="VD42" s="307">
        <f>IFERROR('Base travail'!$BS42*'Base travail'!$JM42/BS$13,0)</f>
        <v>0</v>
      </c>
      <c r="VE42" s="307">
        <f>IFERROR('Base travail'!$BT42*'Base travail'!$JN42/BT$13,0)</f>
        <v>0</v>
      </c>
      <c r="VF42" s="307">
        <f>IFERROR('Base travail'!$BU42*'Base travail'!$JO42/BU$13,0)</f>
        <v>0</v>
      </c>
      <c r="VG42" s="307">
        <f>IFERROR('Base travail'!$BV42*'Base travail'!$JP42/BV$13,0)</f>
        <v>0</v>
      </c>
      <c r="VH42" s="307">
        <f>IFERROR('Base travail'!$BW42*'Base travail'!$JQ42/BW$13,0)</f>
        <v>0</v>
      </c>
      <c r="VI42" s="307">
        <f>IFERROR('Base travail'!$BX42*'Base travail'!$JR42/BX$13,0)</f>
        <v>0</v>
      </c>
      <c r="VJ42" s="307">
        <f>IFERROR('Base travail'!$BY42*'Base travail'!$JS42/BY$13,0)</f>
        <v>0</v>
      </c>
      <c r="VK42" s="307">
        <f>IFERROR('Base travail'!$BZ42*'Base travail'!$JT42/BZ$13,0)</f>
        <v>0</v>
      </c>
      <c r="VL42" s="307">
        <f>IFERROR('Base travail'!$CA42*'Base travail'!$JU42/CA$13,0)</f>
        <v>0</v>
      </c>
      <c r="VM42" s="307">
        <f>IFERROR('Base travail'!$CB42*'Base travail'!$JV42/CB$13,0)</f>
        <v>0</v>
      </c>
      <c r="VN42" s="307">
        <f>IFERROR('Base travail'!$CC42*'Base travail'!$JW42/CC$13,0)</f>
        <v>0</v>
      </c>
      <c r="VO42" s="307">
        <f>IFERROR('Base travail'!$CD42*'Base travail'!$JX42/CD$13,0)</f>
        <v>0</v>
      </c>
      <c r="VP42" s="307">
        <f>IFERROR('Base travail'!$CE42*'Base travail'!$JY42/CE$13,0)</f>
        <v>0</v>
      </c>
      <c r="VQ42" s="307">
        <f>IFERROR('Base travail'!$CF42*'Base travail'!$JZ42/CF$13,0)</f>
        <v>0</v>
      </c>
      <c r="VR42" s="307">
        <f>IFERROR('Base travail'!$CG42*'Base travail'!$KA42/CG$13,0)</f>
        <v>0</v>
      </c>
      <c r="VS42" s="307">
        <f>IFERROR('Base travail'!$CH42*'Base travail'!$KB42/CH$13,0)</f>
        <v>0</v>
      </c>
      <c r="VT42" s="307">
        <f>IFERROR('Base travail'!$CI42*'Base travail'!$KC42/CI$13,0)</f>
        <v>0</v>
      </c>
      <c r="VU42" s="307">
        <f>IFERROR('Base travail'!$CJ42*'Base travail'!$KD42/CJ$13,0)</f>
        <v>0</v>
      </c>
      <c r="VV42" s="307">
        <f>IFERROR('Base travail'!$CK42*'Base travail'!$KE42/CK$13,0)</f>
        <v>0</v>
      </c>
      <c r="VW42" s="307">
        <f>IFERROR('Base travail'!$CL42*'Base travail'!$KF42/CL$13,0)</f>
        <v>0</v>
      </c>
      <c r="VX42" s="307">
        <f>IFERROR('Base travail'!$CM42*'Base travail'!$KG42/CM$13,0)</f>
        <v>0</v>
      </c>
      <c r="VY42" s="307">
        <f>IFERROR('Base travail'!$CN42*'Base travail'!$KH42/CN$13,0)</f>
        <v>0</v>
      </c>
      <c r="VZ42" s="307">
        <f>IFERROR('Base travail'!$CO42*'Base travail'!$KI42/CO$13,0)</f>
        <v>0</v>
      </c>
      <c r="WA42" s="307">
        <f>IFERROR('Base travail'!$CP42*'Base travail'!$KJ42/CP$13,0)</f>
        <v>0</v>
      </c>
      <c r="WB42" s="307">
        <f>IFERROR('Base travail'!$CQ42*'Base travail'!$KK42/CQ$13,0)</f>
        <v>0</v>
      </c>
      <c r="WC42" s="307">
        <f>IFERROR('Base travail'!$CR42*'Base travail'!$KL42/CR$13,0)</f>
        <v>0</v>
      </c>
      <c r="WD42" s="307">
        <f>IFERROR('Base travail'!$CS42*'Base travail'!$KM42/CS$13,0)</f>
        <v>0</v>
      </c>
      <c r="WE42" s="307">
        <f>IFERROR('Base travail'!$CT42*'Base travail'!$KN42/CT$13,0)</f>
        <v>0</v>
      </c>
      <c r="WF42" s="307">
        <f>IFERROR('Base travail'!$CU42*'Base travail'!$KO42/CU$13,0)</f>
        <v>0</v>
      </c>
      <c r="WG42" s="307">
        <f>IFERROR('Base travail'!$CV42*'Base travail'!$KP42/CV$13,0)</f>
        <v>0</v>
      </c>
      <c r="WH42" s="307">
        <f>IFERROR('Base travail'!$CW42*'Base travail'!$KQ42/CW$13,0)</f>
        <v>0</v>
      </c>
      <c r="WI42" s="307">
        <f>IFERROR('Base travail'!$CX42*'Base travail'!$KR42/CX$13,0)</f>
        <v>0</v>
      </c>
      <c r="WJ42" s="307">
        <f>IFERROR('Base travail'!$CY42*'Base travail'!$KS42/CY$13,0)</f>
        <v>0</v>
      </c>
      <c r="WK42" s="307">
        <f>IFERROR('Base travail'!$CZ42*'Base travail'!$KT42/CZ$13,0)</f>
        <v>0</v>
      </c>
      <c r="WL42" s="307">
        <f>IFERROR('Base travail'!$DA42*'Base travail'!$KU42/DA$13,0)</f>
        <v>0</v>
      </c>
      <c r="WM42" s="307">
        <f>IFERROR('Base travail'!$DB42*'Base travail'!$KV42/DB$13,0)</f>
        <v>0</v>
      </c>
      <c r="WN42" s="307">
        <f>IFERROR('Base travail'!$DC42*'Base travail'!$KW42/DC$13,0)</f>
        <v>0</v>
      </c>
      <c r="WO42" s="307"/>
      <c r="WP42" s="307">
        <f>IFERROR('Base travail'!$H42*'Base travail'!$KY42/H$16,0)</f>
        <v>0</v>
      </c>
      <c r="WQ42" s="307">
        <f>IFERROR('Base travail'!$I42*'Base travail'!$KZ42/I$16,0)</f>
        <v>0</v>
      </c>
      <c r="WR42" s="307">
        <f>IFERROR('Base travail'!$J42*'Base travail'!$LA42/J$16,0)</f>
        <v>0</v>
      </c>
      <c r="WS42" s="307">
        <f>IFERROR('Base travail'!$K42*'Base travail'!$LB42/K$16,0)</f>
        <v>0</v>
      </c>
      <c r="WT42" s="307">
        <f>IFERROR('Base travail'!$L42*'Base travail'!$LC42/L$16,0)</f>
        <v>0</v>
      </c>
      <c r="WU42" s="307">
        <f>IFERROR('Base travail'!$M42*'Base travail'!$LD42/M$16,0)</f>
        <v>0</v>
      </c>
      <c r="WV42" s="307">
        <f>IFERROR('Base travail'!$N42*'Base travail'!$LE42/N$16,0)</f>
        <v>0</v>
      </c>
      <c r="WW42" s="307">
        <f>IFERROR('Base travail'!$O42*'Base travail'!$LF42/O$16,0)</f>
        <v>0</v>
      </c>
      <c r="WX42" s="307">
        <f>IFERROR('Base travail'!$P42*'Base travail'!$LG42/P$16,0)</f>
        <v>0</v>
      </c>
      <c r="WY42" s="307">
        <f>IFERROR('Base travail'!$Q42*'Base travail'!$LH42/Q$16,0)</f>
        <v>0</v>
      </c>
      <c r="WZ42" s="307">
        <f>IFERROR('Base travail'!$R42*'Base travail'!$LI42/R$16,0)</f>
        <v>0</v>
      </c>
      <c r="XA42" s="307">
        <f>IFERROR('Base travail'!$S42*'Base travail'!$LJ42/S$16,0)</f>
        <v>0</v>
      </c>
      <c r="XB42" s="307">
        <f>IFERROR('Base travail'!$T42*'Base travail'!$LK42/T$16,0)</f>
        <v>0</v>
      </c>
      <c r="XC42" s="307">
        <f>IFERROR('Base travail'!$U42*'Base travail'!$LL42/U$16,0)</f>
        <v>0</v>
      </c>
      <c r="XD42" s="307">
        <f>IFERROR('Base travail'!$V42*'Base travail'!$LM42/V$16,0)</f>
        <v>0</v>
      </c>
      <c r="XE42" s="307">
        <f>IFERROR('Base travail'!$W42*'Base travail'!$LN42/W$16,0)</f>
        <v>0</v>
      </c>
      <c r="XF42" s="307">
        <f>IFERROR('Base travail'!$X42*'Base travail'!$LO42/X$16,0)</f>
        <v>0</v>
      </c>
      <c r="XG42" s="307">
        <f>IFERROR('Base travail'!$Y42*'Base travail'!$LP42/Y$16,0)</f>
        <v>0</v>
      </c>
      <c r="XH42" s="307">
        <f>IFERROR('Base travail'!$Z42*'Base travail'!$LQ42/Z$16,0)</f>
        <v>0</v>
      </c>
      <c r="XI42" s="307">
        <f>IFERROR('Base travail'!$AA42*'Base travail'!$LR42/AA$16,0)</f>
        <v>0</v>
      </c>
      <c r="XJ42" s="307">
        <f>IFERROR('Base travail'!$AB42*'Base travail'!$LS42/AB$16,0)</f>
        <v>0</v>
      </c>
      <c r="XK42" s="307">
        <f>IFERROR('Base travail'!$AC42*'Base travail'!$LT42/AC$16,0)</f>
        <v>0</v>
      </c>
      <c r="XL42" s="307">
        <f>IFERROR('Base travail'!$AD42*'Base travail'!$LU42/AD$16,0)</f>
        <v>0</v>
      </c>
      <c r="XM42" s="307">
        <f>IFERROR('Base travail'!$AE42*'Base travail'!$LV42/AE$16,0)</f>
        <v>0</v>
      </c>
      <c r="XN42" s="307">
        <f>IFERROR('Base travail'!$AF42*'Base travail'!$LW42/AF$16,0)</f>
        <v>0</v>
      </c>
      <c r="XO42" s="307">
        <f>IFERROR('Base travail'!$AG42*'Base travail'!$LX42/AG$16,0)</f>
        <v>0</v>
      </c>
      <c r="XP42" s="307">
        <f>IFERROR('Base travail'!$AH42*'Base travail'!$LY42/AH$16,0)</f>
        <v>0</v>
      </c>
      <c r="XQ42" s="307">
        <f>IFERROR('Base travail'!$AI42*'Base travail'!$LZ42/AI$16,0)</f>
        <v>0</v>
      </c>
      <c r="XR42" s="307">
        <f>IFERROR('Base travail'!$AJ42*'Base travail'!$MA42/AJ$16,0)</f>
        <v>0</v>
      </c>
      <c r="XS42" s="307">
        <f>IFERROR('Base travail'!$AK42*'Base travail'!$MB42/AK$16,0)</f>
        <v>0</v>
      </c>
      <c r="XT42" s="307">
        <f>IFERROR('Base travail'!$AL42*'Base travail'!$MC42/AL$16,0)</f>
        <v>0</v>
      </c>
      <c r="XU42" s="307">
        <f>IFERROR('Base travail'!$AM42*'Base travail'!$MD42/AM$16,0)</f>
        <v>0</v>
      </c>
      <c r="XV42" s="307">
        <f>IFERROR('Base travail'!$AN42*'Base travail'!$ME42/AN$16,0)</f>
        <v>0</v>
      </c>
      <c r="XW42" s="307">
        <f>IFERROR('Base travail'!$AO42*'Base travail'!$MF42/AO$16,0)</f>
        <v>0</v>
      </c>
      <c r="XX42" s="307">
        <f>IFERROR('Base travail'!$AP42*'Base travail'!$MG42/AP$16,0)</f>
        <v>0</v>
      </c>
      <c r="XY42" s="307">
        <f>IFERROR('Base travail'!$AQ42*'Base travail'!$MH42/AQ$16,0)</f>
        <v>0</v>
      </c>
      <c r="XZ42" s="307">
        <f>IFERROR('Base travail'!$AR42*'Base travail'!$MI42/AR$16,0)</f>
        <v>0</v>
      </c>
      <c r="YA42" s="307">
        <f>IFERROR('Base travail'!$AS42*'Base travail'!$MJ42/AS$16,0)</f>
        <v>0</v>
      </c>
      <c r="YB42" s="307">
        <f>IFERROR('Base travail'!$AT42*'Base travail'!$MK42/AT$16,0)</f>
        <v>0</v>
      </c>
      <c r="YC42" s="307">
        <f>IFERROR('Base travail'!$AU42*'Base travail'!$ML42/AU$16,0)</f>
        <v>0</v>
      </c>
      <c r="YD42" s="307">
        <f>IFERROR('Base travail'!$AV42*'Base travail'!$MM42/AV$16,0)</f>
        <v>0</v>
      </c>
      <c r="YE42" s="307">
        <f>IFERROR('Base travail'!$AW42*'Base travail'!$MN42/AW$16,0)</f>
        <v>0</v>
      </c>
      <c r="YF42" s="307">
        <f>IFERROR('Base travail'!$AX42*'Base travail'!$MO42/AX$16,0)</f>
        <v>0</v>
      </c>
      <c r="YG42" s="307">
        <f>IFERROR('Base travail'!$AY42*'Base travail'!$MP42/AY$16,0)</f>
        <v>0</v>
      </c>
      <c r="YH42" s="307">
        <f>IFERROR('Base travail'!$AZ42*'Base travail'!$MQ42/AZ$16,0)</f>
        <v>0</v>
      </c>
      <c r="YI42" s="307">
        <f>IFERROR('Base travail'!$BA42*'Base travail'!$MR42/BA$16,0)</f>
        <v>0</v>
      </c>
      <c r="YJ42" s="307">
        <f>IFERROR('Base travail'!$BB42*'Base travail'!$MS42/BB$16,0)</f>
        <v>0</v>
      </c>
      <c r="YK42" s="307">
        <f>IFERROR('Base travail'!$BC42*'Base travail'!$MT42/BC$16,0)</f>
        <v>0</v>
      </c>
      <c r="YL42" s="307">
        <f>IFERROR('Base travail'!$BD42*'Base travail'!$MU42/BD$16,0)</f>
        <v>0</v>
      </c>
      <c r="YM42" s="307">
        <f>IFERROR('Base travail'!$BE42*'Base travail'!$MV42/BE$16,0)</f>
        <v>0</v>
      </c>
      <c r="YN42" s="307">
        <f>IFERROR('Base travail'!$BF42*'Base travail'!$MW42/BF$16,0)</f>
        <v>0</v>
      </c>
      <c r="YO42" s="307">
        <f>IFERROR('Base travail'!$BG42*'Base travail'!$MX42/BG$16,0)</f>
        <v>0</v>
      </c>
      <c r="YP42" s="307">
        <f>IFERROR('Base travail'!$BH42*'Base travail'!$MY42/BH$16,0)</f>
        <v>0</v>
      </c>
      <c r="YQ42" s="307">
        <f>IFERROR('Base travail'!$BI42*'Base travail'!$MZ42/BI$16,0)</f>
        <v>0</v>
      </c>
      <c r="YR42" s="307">
        <f>IFERROR('Base travail'!$BJ42*'Base travail'!$NA42/BJ$16,0)</f>
        <v>0</v>
      </c>
      <c r="YS42" s="307">
        <f>IFERROR('Base travail'!$BK42*'Base travail'!$NB42/BK$16,0)</f>
        <v>0</v>
      </c>
      <c r="YT42" s="307">
        <f>IFERROR('Base travail'!$BL42*'Base travail'!$NC42/BL$16,0)</f>
        <v>0</v>
      </c>
      <c r="YU42" s="307">
        <f>IFERROR('Base travail'!$BM42*'Base travail'!$ND42/BM$16,0)</f>
        <v>0</v>
      </c>
      <c r="YV42" s="307">
        <f>IFERROR('Base travail'!$BN42*'Base travail'!$NE42/BN$16,0)</f>
        <v>0</v>
      </c>
      <c r="YW42" s="307">
        <f>IFERROR('Base travail'!$BO42*'Base travail'!$NF42/BO$16,0)</f>
        <v>0</v>
      </c>
      <c r="YX42" s="307">
        <f>IFERROR('Base travail'!$BP42*'Base travail'!$NG42/BP$16,0)</f>
        <v>0</v>
      </c>
      <c r="YY42" s="307">
        <f>IFERROR('Base travail'!$BQ42*'Base travail'!$NH42/BQ$16,0)</f>
        <v>0</v>
      </c>
      <c r="YZ42" s="307">
        <f>IFERROR('Base travail'!$BR42*'Base travail'!$NI42/BR$16,0)</f>
        <v>0</v>
      </c>
      <c r="ZA42" s="307">
        <f>IFERROR('Base travail'!$BS42*'Base travail'!$NJ42/BS$16,0)</f>
        <v>0</v>
      </c>
      <c r="ZB42" s="307">
        <f>IFERROR('Base travail'!$BT42*'Base travail'!$NK42/BT$16,0)</f>
        <v>0</v>
      </c>
      <c r="ZC42" s="307">
        <f>IFERROR('Base travail'!$BU42*'Base travail'!$NL42/BU$16,0)</f>
        <v>0</v>
      </c>
      <c r="ZD42" s="307">
        <f>IFERROR('Base travail'!$BV42*'Base travail'!$NM42/BV$16,0)</f>
        <v>0</v>
      </c>
      <c r="ZE42" s="307">
        <f>IFERROR('Base travail'!$BW42*'Base travail'!$NN42/BW$16,0)</f>
        <v>0</v>
      </c>
      <c r="ZF42" s="307">
        <f>IFERROR('Base travail'!$BX42*'Base travail'!$NO42/BX$16,0)</f>
        <v>0</v>
      </c>
      <c r="ZG42" s="307">
        <f>IFERROR('Base travail'!$BY42*'Base travail'!$NP42/BY$16,0)</f>
        <v>0</v>
      </c>
      <c r="ZH42" s="307">
        <f>IFERROR('Base travail'!$BZ42*'Base travail'!$NQ42/BZ$16,0)</f>
        <v>0</v>
      </c>
      <c r="ZI42" s="307">
        <f>IFERROR('Base travail'!$CA42*'Base travail'!$NR42/CA$16,0)</f>
        <v>0</v>
      </c>
      <c r="ZJ42" s="307">
        <f>IFERROR('Base travail'!$CB42*'Base travail'!$NS42/CB$16,0)</f>
        <v>0</v>
      </c>
      <c r="ZK42" s="307">
        <f>IFERROR('Base travail'!$CC42*'Base travail'!$NT42/CC$16,0)</f>
        <v>0</v>
      </c>
      <c r="ZL42" s="307">
        <f>IFERROR('Base travail'!$CD42*'Base travail'!$NU42/CD$16,0)</f>
        <v>0</v>
      </c>
      <c r="ZM42" s="307">
        <f>IFERROR('Base travail'!$CE42*'Base travail'!$NV42/CE$16,0)</f>
        <v>0</v>
      </c>
      <c r="ZN42" s="307">
        <f>IFERROR('Base travail'!$CF42*'Base travail'!$NW42/CF$16,0)</f>
        <v>0</v>
      </c>
      <c r="ZO42" s="307">
        <f>IFERROR('Base travail'!$CG42*'Base travail'!$NX42/CG$16,0)</f>
        <v>0</v>
      </c>
      <c r="ZP42" s="307">
        <f>IFERROR('Base travail'!$CH42*'Base travail'!$NY42/CH$16,0)</f>
        <v>0</v>
      </c>
      <c r="ZQ42" s="307">
        <f>IFERROR('Base travail'!$CI42*'Base travail'!$NZ42/CI$16,0)</f>
        <v>0</v>
      </c>
      <c r="ZR42" s="307">
        <f>IFERROR('Base travail'!$CJ42*'Base travail'!$OA42/CJ$16,0)</f>
        <v>0</v>
      </c>
      <c r="ZS42" s="307">
        <f>IFERROR('Base travail'!$CK42*'Base travail'!$OB42/CK$16,0)</f>
        <v>0</v>
      </c>
      <c r="ZT42" s="307">
        <f>IFERROR('Base travail'!$CL42*'Base travail'!$OC42/CL$16,0)</f>
        <v>0</v>
      </c>
      <c r="ZU42" s="307">
        <f>IFERROR('Base travail'!$CM42*'Base travail'!$OD42/CM$16,0)</f>
        <v>0</v>
      </c>
      <c r="ZV42" s="307">
        <f>IFERROR('Base travail'!$CN42*'Base travail'!$OE42/CN$16,0)</f>
        <v>0</v>
      </c>
      <c r="ZW42" s="307">
        <f>IFERROR('Base travail'!$CO42*'Base travail'!$OF42/CO$16,0)</f>
        <v>0</v>
      </c>
      <c r="ZX42" s="307">
        <f>IFERROR('Base travail'!$CP42*'Base travail'!$OG42/CP$16,0)</f>
        <v>0</v>
      </c>
      <c r="ZY42" s="307">
        <f>IFERROR('Base travail'!$CQ42*'Base travail'!$OH42/CQ$16,0)</f>
        <v>0</v>
      </c>
      <c r="ZZ42" s="307">
        <f>IFERROR('Base travail'!$CR42*'Base travail'!$OI42/CR$16,0)</f>
        <v>0</v>
      </c>
      <c r="AAA42" s="307">
        <f>IFERROR('Base travail'!$CS42*'Base travail'!$OJ42/CS$16,0)</f>
        <v>0</v>
      </c>
      <c r="AAB42" s="307">
        <f>IFERROR('Base travail'!$CT42*'Base travail'!$OK42/CT$16,0)</f>
        <v>0</v>
      </c>
      <c r="AAC42" s="307">
        <f>IFERROR('Base travail'!$CU42*'Base travail'!$OL42/CU$16,0)</f>
        <v>0</v>
      </c>
      <c r="AAD42" s="307">
        <f>IFERROR('Base travail'!$CV42*'Base travail'!$OM42/CV$16,0)</f>
        <v>0</v>
      </c>
      <c r="AAE42" s="307">
        <f>IFERROR('Base travail'!$CW42*'Base travail'!$ON42/CW$16,0)</f>
        <v>0</v>
      </c>
      <c r="AAF42" s="307">
        <f>IFERROR('Base travail'!$CX42*'Base travail'!$OO42/CX$16,0)</f>
        <v>0</v>
      </c>
      <c r="AAG42" s="307">
        <f>IFERROR('Base travail'!$CY42*'Base travail'!$OP42/CY$16,0)</f>
        <v>0</v>
      </c>
      <c r="AAH42" s="307">
        <f>IFERROR('Base travail'!$CZ42*'Base travail'!$OQ42/CZ$16,0)</f>
        <v>0</v>
      </c>
      <c r="AAI42" s="307">
        <f>IFERROR('Base travail'!$DA42*'Base travail'!$OR42/DA$16,0)</f>
        <v>0</v>
      </c>
      <c r="AAJ42" s="307">
        <f>IFERROR('Base travail'!$DB42*'Base travail'!$OS42/DB$16,0)</f>
        <v>0</v>
      </c>
      <c r="AAK42" s="324">
        <f>IFERROR('Base travail'!$DC42*'Base travail'!$OT42/DC$16,0)</f>
        <v>0</v>
      </c>
    </row>
    <row r="43" spans="1:713" x14ac:dyDescent="0.25">
      <c r="A43" s="309">
        <f>Info!D28</f>
        <v>22</v>
      </c>
      <c r="B43" s="310" t="str">
        <f>Info!B28</f>
        <v>PAU PSE 4.1</v>
      </c>
      <c r="C43" s="310">
        <f>VLOOKUP(B43,Info!$B$7:$AE$106,30,FALSE)</f>
        <v>21.724999999999998</v>
      </c>
      <c r="D43" s="311">
        <f>SUM('Base travail'!$H43:$DC43)</f>
        <v>1853</v>
      </c>
      <c r="E43" s="312">
        <f>SUM('Base travail'!$OV43:$SQ43)</f>
        <v>0</v>
      </c>
      <c r="F43" s="312">
        <f>SUM('Base travail'!$SS43:$WN43)</f>
        <v>0</v>
      </c>
      <c r="G43" s="312">
        <f>SUM('Base travail'!$WP43:$AAK43)</f>
        <v>0</v>
      </c>
      <c r="H43" s="363"/>
      <c r="I43" s="363"/>
      <c r="J43" s="363"/>
      <c r="K43" s="363"/>
      <c r="L43" s="363"/>
      <c r="M43" s="363"/>
      <c r="N43" s="363">
        <v>128</v>
      </c>
      <c r="O43" s="363"/>
      <c r="P43" s="363"/>
      <c r="Q43" s="363"/>
      <c r="R43" s="363"/>
      <c r="S43" s="363"/>
      <c r="T43" s="363"/>
      <c r="U43" s="363"/>
      <c r="V43" s="363"/>
      <c r="W43" s="363"/>
      <c r="X43" s="363"/>
      <c r="Y43" s="363"/>
      <c r="Z43" s="363"/>
      <c r="AA43" s="363"/>
      <c r="AB43" s="363"/>
      <c r="AC43" s="363"/>
      <c r="AD43" s="363"/>
      <c r="AE43" s="363"/>
      <c r="AF43" s="363"/>
      <c r="AG43" s="363"/>
      <c r="AH43" s="363"/>
      <c r="AI43" s="363"/>
      <c r="AJ43" s="363"/>
      <c r="AK43" s="363"/>
      <c r="AL43" s="363"/>
      <c r="AM43" s="363"/>
      <c r="AN43" s="363"/>
      <c r="AO43" s="363"/>
      <c r="AP43" s="363"/>
      <c r="AQ43" s="363"/>
      <c r="AR43" s="363"/>
      <c r="AS43" s="363"/>
      <c r="AT43" s="363"/>
      <c r="AU43" s="363"/>
      <c r="AV43" s="363"/>
      <c r="AW43" s="363"/>
      <c r="AX43" s="363"/>
      <c r="AY43" s="363"/>
      <c r="AZ43" s="363"/>
      <c r="BA43" s="363"/>
      <c r="BB43" s="363"/>
      <c r="BC43" s="363"/>
      <c r="BD43" s="363"/>
      <c r="BE43" s="363"/>
      <c r="BF43" s="363"/>
      <c r="BG43" s="363"/>
      <c r="BH43" s="363"/>
      <c r="BI43" s="363"/>
      <c r="BJ43" s="363"/>
      <c r="BK43" s="363"/>
      <c r="BL43" s="363"/>
      <c r="BM43" s="363"/>
      <c r="BN43" s="363"/>
      <c r="BO43" s="363"/>
      <c r="BP43" s="363"/>
      <c r="BQ43" s="363"/>
      <c r="BR43" s="363"/>
      <c r="BS43" s="363"/>
      <c r="BT43" s="363"/>
      <c r="BU43" s="363"/>
      <c r="BV43" s="363"/>
      <c r="BW43" s="363"/>
      <c r="BX43" s="363"/>
      <c r="BY43" s="363"/>
      <c r="BZ43" s="363"/>
      <c r="CA43" s="363"/>
      <c r="CB43" s="363"/>
      <c r="CC43" s="363"/>
      <c r="CD43" s="363">
        <v>1725</v>
      </c>
      <c r="CE43" s="363"/>
      <c r="CF43" s="363"/>
      <c r="CG43" s="363"/>
      <c r="CH43" s="363"/>
      <c r="CI43" s="363"/>
      <c r="CJ43" s="363"/>
      <c r="CK43" s="363"/>
      <c r="CL43" s="363"/>
      <c r="CM43" s="363"/>
      <c r="CN43" s="363"/>
      <c r="CO43" s="363"/>
      <c r="CP43" s="363"/>
      <c r="CQ43" s="363"/>
      <c r="CR43" s="363"/>
      <c r="CS43" s="363"/>
      <c r="CT43" s="363"/>
      <c r="CU43" s="363"/>
      <c r="CV43" s="363"/>
      <c r="CW43" s="363"/>
      <c r="CX43" s="363"/>
      <c r="CY43" s="363"/>
      <c r="CZ43" s="363"/>
      <c r="DA43" s="363"/>
      <c r="DB43" s="363"/>
      <c r="DC43" s="363"/>
      <c r="DE43" s="314">
        <f t="shared" si="906"/>
        <v>21.724999999999998</v>
      </c>
      <c r="DF43" s="314">
        <f t="shared" si="907"/>
        <v>0</v>
      </c>
      <c r="DG43" s="314">
        <f t="shared" si="908"/>
        <v>0</v>
      </c>
      <c r="DH43" s="314">
        <f t="shared" si="909"/>
        <v>0</v>
      </c>
      <c r="DI43" s="314">
        <f t="shared" si="910"/>
        <v>4.3449999999999998</v>
      </c>
      <c r="DJ43" s="314">
        <f t="shared" si="911"/>
        <v>21.724999999999998</v>
      </c>
      <c r="DK43" s="314">
        <f t="shared" si="912"/>
        <v>4.3449999999999998</v>
      </c>
      <c r="DL43" s="314">
        <f t="shared" si="913"/>
        <v>4.3449999999999998</v>
      </c>
      <c r="DM43" s="314">
        <f t="shared" si="914"/>
        <v>21.724999999999998</v>
      </c>
      <c r="DN43" s="314">
        <f t="shared" si="915"/>
        <v>21.724999999999998</v>
      </c>
      <c r="DO43" s="314">
        <f t="shared" si="916"/>
        <v>21.724999999999998</v>
      </c>
      <c r="DP43" s="314">
        <f t="shared" si="917"/>
        <v>21.724999999999998</v>
      </c>
      <c r="DQ43" s="314">
        <f t="shared" si="918"/>
        <v>4.3449999999999998</v>
      </c>
      <c r="DR43" s="314">
        <f t="shared" si="919"/>
        <v>4.3449999999999998</v>
      </c>
      <c r="DS43" s="314">
        <f t="shared" si="920"/>
        <v>4.3449999999999998</v>
      </c>
      <c r="DT43" s="314">
        <f t="shared" si="921"/>
        <v>4.3449999999999998</v>
      </c>
      <c r="DU43" s="314">
        <f t="shared" si="922"/>
        <v>21.724999999999998</v>
      </c>
      <c r="DV43" s="314">
        <f t="shared" si="923"/>
        <v>21.724999999999998</v>
      </c>
      <c r="DW43" s="314">
        <f t="shared" si="924"/>
        <v>21.724999999999998</v>
      </c>
      <c r="DX43" s="314">
        <f t="shared" si="925"/>
        <v>21.724999999999998</v>
      </c>
      <c r="DY43" s="314">
        <f t="shared" si="926"/>
        <v>0</v>
      </c>
      <c r="DZ43" s="314">
        <f t="shared" si="927"/>
        <v>0</v>
      </c>
      <c r="EA43" s="314">
        <f t="shared" si="928"/>
        <v>0</v>
      </c>
      <c r="EB43" s="314">
        <f t="shared" si="929"/>
        <v>0</v>
      </c>
      <c r="EC43" s="314">
        <f t="shared" si="930"/>
        <v>21.724999999999998</v>
      </c>
      <c r="ED43" s="314">
        <f t="shared" si="931"/>
        <v>1</v>
      </c>
      <c r="EE43" s="314">
        <f t="shared" si="932"/>
        <v>1</v>
      </c>
      <c r="EF43" s="314">
        <f t="shared" si="933"/>
        <v>21.724999999999998</v>
      </c>
      <c r="EG43" s="314">
        <f t="shared" si="934"/>
        <v>0</v>
      </c>
      <c r="EH43" s="314">
        <f t="shared" si="935"/>
        <v>0</v>
      </c>
      <c r="EI43" s="314">
        <f t="shared" si="936"/>
        <v>0</v>
      </c>
      <c r="EJ43" s="314">
        <f t="shared" si="937"/>
        <v>0</v>
      </c>
      <c r="EK43" s="314">
        <f t="shared" si="938"/>
        <v>21.724999999999998</v>
      </c>
      <c r="EL43" s="314">
        <f t="shared" si="939"/>
        <v>1</v>
      </c>
      <c r="EM43" s="314">
        <f t="shared" si="940"/>
        <v>1</v>
      </c>
      <c r="EN43" s="314">
        <f t="shared" si="941"/>
        <v>21.724999999999998</v>
      </c>
      <c r="EO43" s="314">
        <f t="shared" si="942"/>
        <v>21.724999999999998</v>
      </c>
      <c r="EP43" s="314">
        <f t="shared" si="943"/>
        <v>0</v>
      </c>
      <c r="EQ43" s="314">
        <f t="shared" si="944"/>
        <v>0</v>
      </c>
      <c r="ER43" s="314">
        <f t="shared" si="945"/>
        <v>21.724999999999998</v>
      </c>
      <c r="ES43" s="314">
        <f t="shared" si="946"/>
        <v>21.724999999999998</v>
      </c>
      <c r="ET43" s="314">
        <f t="shared" si="947"/>
        <v>21.724999999999998</v>
      </c>
      <c r="EU43" s="314">
        <f t="shared" si="948"/>
        <v>21.724999999999998</v>
      </c>
      <c r="EV43" s="314">
        <f t="shared" si="949"/>
        <v>21.724999999999998</v>
      </c>
      <c r="EW43" s="314">
        <f t="shared" si="950"/>
        <v>21.724999999999998</v>
      </c>
      <c r="EX43" s="314">
        <f t="shared" si="951"/>
        <v>21.724999999999998</v>
      </c>
      <c r="EY43" s="314">
        <f t="shared" si="952"/>
        <v>21.724999999999998</v>
      </c>
      <c r="EZ43" s="314">
        <f t="shared" si="953"/>
        <v>21.724999999999998</v>
      </c>
      <c r="FA43" s="314">
        <f t="shared" si="954"/>
        <v>21.724999999999998</v>
      </c>
      <c r="FB43" s="314">
        <f t="shared" si="955"/>
        <v>21.724999999999998</v>
      </c>
      <c r="FC43" s="314">
        <f t="shared" si="956"/>
        <v>21.724999999999998</v>
      </c>
      <c r="FD43" s="314">
        <f t="shared" si="957"/>
        <v>21.724999999999998</v>
      </c>
      <c r="FE43" s="314">
        <f t="shared" si="958"/>
        <v>21.724999999999998</v>
      </c>
      <c r="FF43" s="314">
        <f t="shared" si="959"/>
        <v>21.724999999999998</v>
      </c>
      <c r="FG43" s="314">
        <f t="shared" si="960"/>
        <v>21.724999999999998</v>
      </c>
      <c r="FH43" s="314">
        <f t="shared" si="961"/>
        <v>21.724999999999998</v>
      </c>
      <c r="FI43" s="314">
        <f t="shared" si="962"/>
        <v>21.724999999999998</v>
      </c>
      <c r="FJ43" s="314">
        <f t="shared" si="963"/>
        <v>4.3449999999999998</v>
      </c>
      <c r="FK43" s="314">
        <f t="shared" si="964"/>
        <v>4.3449999999999998</v>
      </c>
      <c r="FL43" s="314">
        <f t="shared" si="965"/>
        <v>21.724999999999998</v>
      </c>
      <c r="FM43" s="314">
        <f t="shared" si="966"/>
        <v>21.724999999999998</v>
      </c>
      <c r="FN43" s="314">
        <f t="shared" si="967"/>
        <v>0</v>
      </c>
      <c r="FO43" s="314">
        <f t="shared" si="968"/>
        <v>0</v>
      </c>
      <c r="FP43" s="314">
        <f t="shared" si="969"/>
        <v>21.724999999999998</v>
      </c>
      <c r="FQ43" s="314">
        <f t="shared" si="970"/>
        <v>21.724999999999998</v>
      </c>
      <c r="FR43" s="314">
        <f t="shared" si="971"/>
        <v>21.724999999999998</v>
      </c>
      <c r="FS43" s="314">
        <f t="shared" si="972"/>
        <v>21.724999999999998</v>
      </c>
      <c r="FT43" s="314">
        <f t="shared" si="973"/>
        <v>21.724999999999998</v>
      </c>
      <c r="FU43" s="314">
        <f t="shared" si="974"/>
        <v>21.724999999999998</v>
      </c>
      <c r="FV43" s="314">
        <f t="shared" si="975"/>
        <v>4.3449999999999998</v>
      </c>
      <c r="FW43" s="314">
        <f t="shared" si="976"/>
        <v>21.724999999999998</v>
      </c>
      <c r="FX43" s="314">
        <f t="shared" si="977"/>
        <v>21.724999999999998</v>
      </c>
      <c r="FY43" s="314">
        <f t="shared" si="978"/>
        <v>4.3449999999999998</v>
      </c>
      <c r="FZ43" s="314">
        <f t="shared" si="979"/>
        <v>4.3449999999999998</v>
      </c>
      <c r="GA43" s="314">
        <f t="shared" si="980"/>
        <v>4.3449999999999998</v>
      </c>
      <c r="GB43" s="314">
        <f t="shared" si="981"/>
        <v>4.3449999999999998</v>
      </c>
      <c r="GC43" s="314">
        <f t="shared" si="982"/>
        <v>21.724999999999998</v>
      </c>
      <c r="GD43" s="314">
        <f t="shared" si="983"/>
        <v>21.724999999999998</v>
      </c>
      <c r="GE43" s="314">
        <f t="shared" si="984"/>
        <v>21.724999999999998</v>
      </c>
      <c r="GF43" s="314">
        <f t="shared" si="985"/>
        <v>21.724999999999998</v>
      </c>
      <c r="GG43" s="314">
        <f t="shared" si="986"/>
        <v>21.724999999999998</v>
      </c>
      <c r="GH43" s="314">
        <f t="shared" si="987"/>
        <v>21.724999999999998</v>
      </c>
      <c r="GI43" s="314">
        <f t="shared" si="988"/>
        <v>21.724999999999998</v>
      </c>
      <c r="GJ43" s="314">
        <f t="shared" si="989"/>
        <v>21.724999999999998</v>
      </c>
      <c r="GK43" s="314">
        <f t="shared" si="990"/>
        <v>21.724999999999998</v>
      </c>
      <c r="GL43" s="314">
        <f t="shared" si="991"/>
        <v>0</v>
      </c>
      <c r="GM43" s="314">
        <f t="shared" si="992"/>
        <v>0</v>
      </c>
      <c r="GN43" s="314">
        <f t="shared" si="993"/>
        <v>21.724999999999998</v>
      </c>
      <c r="GO43" s="314">
        <f t="shared" si="994"/>
        <v>21.724999999999998</v>
      </c>
      <c r="GP43" s="314">
        <f t="shared" si="995"/>
        <v>0</v>
      </c>
      <c r="GQ43" s="314">
        <f t="shared" si="996"/>
        <v>0</v>
      </c>
      <c r="GR43" s="314">
        <f t="shared" si="997"/>
        <v>21.724999999999998</v>
      </c>
      <c r="GS43" s="314">
        <f t="shared" si="998"/>
        <v>21.724999999999998</v>
      </c>
      <c r="GT43" s="314">
        <f t="shared" si="999"/>
        <v>21.724999999999998</v>
      </c>
      <c r="GU43" s="314">
        <f t="shared" si="1000"/>
        <v>21.724999999999998</v>
      </c>
      <c r="GV43" s="314">
        <f t="shared" si="1001"/>
        <v>21.724999999999998</v>
      </c>
      <c r="GW43" s="314">
        <f t="shared" si="1002"/>
        <v>21.724999999999998</v>
      </c>
      <c r="GX43" s="314">
        <f t="shared" si="1003"/>
        <v>21.724999999999998</v>
      </c>
      <c r="GY43" s="314">
        <f t="shared" si="1004"/>
        <v>21.724999999999998</v>
      </c>
      <c r="GZ43" s="314">
        <f t="shared" si="1005"/>
        <v>21.724999999999998</v>
      </c>
      <c r="HA43" s="315"/>
      <c r="HB43" s="314">
        <f t="shared" si="1006"/>
        <v>21.724999999999998</v>
      </c>
      <c r="HC43" s="314">
        <f t="shared" si="1007"/>
        <v>21.724999999999998</v>
      </c>
      <c r="HD43" s="314">
        <f t="shared" si="1008"/>
        <v>21.724999999999998</v>
      </c>
      <c r="HE43" s="314">
        <f t="shared" si="1009"/>
        <v>21.724999999999998</v>
      </c>
      <c r="HF43" s="314">
        <f t="shared" si="1010"/>
        <v>4.3449999999999998</v>
      </c>
      <c r="HG43" s="314">
        <f t="shared" si="1011"/>
        <v>21.724999999999998</v>
      </c>
      <c r="HH43" s="314">
        <f t="shared" si="1012"/>
        <v>4.3449999999999998</v>
      </c>
      <c r="HI43" s="314">
        <f t="shared" si="1013"/>
        <v>4.3449999999999998</v>
      </c>
      <c r="HJ43" s="314">
        <f t="shared" si="1014"/>
        <v>21.724999999999998</v>
      </c>
      <c r="HK43" s="314">
        <f t="shared" si="1015"/>
        <v>21.724999999999998</v>
      </c>
      <c r="HL43" s="314">
        <f t="shared" si="1016"/>
        <v>21.724999999999998</v>
      </c>
      <c r="HM43" s="314">
        <f t="shared" si="1017"/>
        <v>21.724999999999998</v>
      </c>
      <c r="HN43" s="314">
        <f t="shared" si="1018"/>
        <v>4.3449999999999998</v>
      </c>
      <c r="HO43" s="314">
        <f t="shared" si="1019"/>
        <v>4.3449999999999998</v>
      </c>
      <c r="HP43" s="314">
        <f t="shared" si="1020"/>
        <v>4.3449999999999998</v>
      </c>
      <c r="HQ43" s="314">
        <f t="shared" si="1021"/>
        <v>4.3449999999999998</v>
      </c>
      <c r="HR43" s="314">
        <f t="shared" si="1022"/>
        <v>21.724999999999998</v>
      </c>
      <c r="HS43" s="314">
        <f t="shared" si="1023"/>
        <v>21.724999999999998</v>
      </c>
      <c r="HT43" s="314">
        <f t="shared" si="1024"/>
        <v>21.724999999999998</v>
      </c>
      <c r="HU43" s="314">
        <f t="shared" si="1025"/>
        <v>21.724999999999998</v>
      </c>
      <c r="HV43" s="314">
        <f t="shared" si="1026"/>
        <v>8.69</v>
      </c>
      <c r="HW43" s="314">
        <f t="shared" si="1027"/>
        <v>8.69</v>
      </c>
      <c r="HX43" s="314">
        <f t="shared" si="1028"/>
        <v>8.69</v>
      </c>
      <c r="HY43" s="314">
        <f t="shared" si="1029"/>
        <v>8.69</v>
      </c>
      <c r="HZ43" s="314">
        <f t="shared" si="1030"/>
        <v>21.724999999999998</v>
      </c>
      <c r="IA43" s="314">
        <f t="shared" si="1031"/>
        <v>1</v>
      </c>
      <c r="IB43" s="314">
        <f t="shared" si="1032"/>
        <v>1</v>
      </c>
      <c r="IC43" s="314">
        <f t="shared" si="1033"/>
        <v>21.724999999999998</v>
      </c>
      <c r="ID43" s="314">
        <f t="shared" si="1034"/>
        <v>4.3449999999999998</v>
      </c>
      <c r="IE43" s="314">
        <f t="shared" si="1035"/>
        <v>4.3449999999999998</v>
      </c>
      <c r="IF43" s="314">
        <f t="shared" si="1036"/>
        <v>4.3449999999999998</v>
      </c>
      <c r="IG43" s="314">
        <f t="shared" si="1037"/>
        <v>4.3449999999999998</v>
      </c>
      <c r="IH43" s="314">
        <f t="shared" si="1038"/>
        <v>21.724999999999998</v>
      </c>
      <c r="II43" s="314">
        <f t="shared" si="1039"/>
        <v>1</v>
      </c>
      <c r="IJ43" s="314">
        <f t="shared" si="1040"/>
        <v>1</v>
      </c>
      <c r="IK43" s="314">
        <f t="shared" si="1041"/>
        <v>21.724999999999998</v>
      </c>
      <c r="IL43" s="314">
        <f t="shared" si="1042"/>
        <v>21.724999999999998</v>
      </c>
      <c r="IM43" s="314">
        <f t="shared" si="1043"/>
        <v>21.724999999999998</v>
      </c>
      <c r="IN43" s="314">
        <f t="shared" si="1044"/>
        <v>21.724999999999998</v>
      </c>
      <c r="IO43" s="314">
        <f t="shared" si="1045"/>
        <v>21.724999999999998</v>
      </c>
      <c r="IP43" s="314">
        <f t="shared" si="1046"/>
        <v>21.724999999999998</v>
      </c>
      <c r="IQ43" s="314">
        <f t="shared" si="1047"/>
        <v>4.3449999999999998</v>
      </c>
      <c r="IR43" s="314">
        <f t="shared" si="1048"/>
        <v>21.724999999999998</v>
      </c>
      <c r="IS43" s="314">
        <f t="shared" si="1049"/>
        <v>21.724999999999998</v>
      </c>
      <c r="IT43" s="314">
        <f t="shared" si="1050"/>
        <v>21.724999999999998</v>
      </c>
      <c r="IU43" s="314">
        <f t="shared" si="1051"/>
        <v>21.724999999999998</v>
      </c>
      <c r="IV43" s="314">
        <f t="shared" si="1052"/>
        <v>21.724999999999998</v>
      </c>
      <c r="IW43" s="314">
        <f t="shared" si="1053"/>
        <v>21.724999999999998</v>
      </c>
      <c r="IX43" s="314">
        <f t="shared" si="1054"/>
        <v>21.724999999999998</v>
      </c>
      <c r="IY43" s="314">
        <f t="shared" si="1055"/>
        <v>21.724999999999998</v>
      </c>
      <c r="IZ43" s="314">
        <f t="shared" si="1056"/>
        <v>21.724999999999998</v>
      </c>
      <c r="JA43" s="314">
        <f t="shared" si="1057"/>
        <v>21.724999999999998</v>
      </c>
      <c r="JB43" s="314">
        <f t="shared" si="1058"/>
        <v>21.724999999999998</v>
      </c>
      <c r="JC43" s="314">
        <f t="shared" si="1059"/>
        <v>21.724999999999998</v>
      </c>
      <c r="JD43" s="314">
        <f t="shared" si="1060"/>
        <v>21.724999999999998</v>
      </c>
      <c r="JE43" s="314">
        <f t="shared" si="1061"/>
        <v>21.724999999999998</v>
      </c>
      <c r="JF43" s="314">
        <f t="shared" si="1062"/>
        <v>21.724999999999998</v>
      </c>
      <c r="JG43" s="314">
        <f t="shared" si="1063"/>
        <v>4.3449999999999998</v>
      </c>
      <c r="JH43" s="314">
        <f t="shared" si="1064"/>
        <v>4.3449999999999998</v>
      </c>
      <c r="JI43" s="314">
        <f t="shared" si="1065"/>
        <v>21.724999999999998</v>
      </c>
      <c r="JJ43" s="314">
        <f t="shared" si="1066"/>
        <v>21.724999999999998</v>
      </c>
      <c r="JK43" s="314">
        <f t="shared" si="1067"/>
        <v>0</v>
      </c>
      <c r="JL43" s="314">
        <f t="shared" si="1068"/>
        <v>0</v>
      </c>
      <c r="JM43" s="314">
        <f t="shared" si="1069"/>
        <v>21.724999999999998</v>
      </c>
      <c r="JN43" s="314">
        <f t="shared" si="1070"/>
        <v>21.724999999999998</v>
      </c>
      <c r="JO43" s="314">
        <f t="shared" si="1071"/>
        <v>21.724999999999998</v>
      </c>
      <c r="JP43" s="314">
        <f t="shared" si="1072"/>
        <v>21.724999999999998</v>
      </c>
      <c r="JQ43" s="314">
        <f t="shared" si="1073"/>
        <v>21.724999999999998</v>
      </c>
      <c r="JR43" s="314">
        <f t="shared" si="1074"/>
        <v>21.724999999999998</v>
      </c>
      <c r="JS43" s="314">
        <f t="shared" si="1075"/>
        <v>2.173</v>
      </c>
      <c r="JT43" s="314">
        <f t="shared" si="1076"/>
        <v>21.724999999999998</v>
      </c>
      <c r="JU43" s="314">
        <f t="shared" si="1077"/>
        <v>21.724999999999998</v>
      </c>
      <c r="JV43" s="314">
        <f t="shared" si="1078"/>
        <v>4.3449999999999998</v>
      </c>
      <c r="JW43" s="314">
        <f t="shared" si="1079"/>
        <v>4.3449999999999998</v>
      </c>
      <c r="JX43" s="314">
        <f t="shared" si="1080"/>
        <v>4.3449999999999998</v>
      </c>
      <c r="JY43" s="314">
        <f t="shared" si="1081"/>
        <v>4.3449999999999998</v>
      </c>
      <c r="JZ43" s="314">
        <f t="shared" si="1082"/>
        <v>21.724999999999998</v>
      </c>
      <c r="KA43" s="314">
        <f t="shared" si="1083"/>
        <v>21.724999999999998</v>
      </c>
      <c r="KB43" s="314">
        <f t="shared" si="1084"/>
        <v>21.724999999999998</v>
      </c>
      <c r="KC43" s="314">
        <f t="shared" si="1085"/>
        <v>21.724999999999998</v>
      </c>
      <c r="KD43" s="314">
        <f t="shared" si="1086"/>
        <v>21.724999999999998</v>
      </c>
      <c r="KE43" s="314">
        <f t="shared" si="1087"/>
        <v>21.724999999999998</v>
      </c>
      <c r="KF43" s="314">
        <f t="shared" si="1088"/>
        <v>21.724999999999998</v>
      </c>
      <c r="KG43" s="314">
        <f t="shared" si="1089"/>
        <v>21.724999999999998</v>
      </c>
      <c r="KH43" s="314">
        <f t="shared" si="1090"/>
        <v>21.724999999999998</v>
      </c>
      <c r="KI43" s="314">
        <f t="shared" si="1091"/>
        <v>21.724999999999998</v>
      </c>
      <c r="KJ43" s="314">
        <f t="shared" si="1092"/>
        <v>21.724999999999998</v>
      </c>
      <c r="KK43" s="314">
        <f t="shared" si="1093"/>
        <v>21.724999999999998</v>
      </c>
      <c r="KL43" s="314">
        <f t="shared" si="1094"/>
        <v>21.724999999999998</v>
      </c>
      <c r="KM43" s="314">
        <f t="shared" si="1095"/>
        <v>21.724999999999998</v>
      </c>
      <c r="KN43" s="314">
        <f t="shared" si="1096"/>
        <v>21.724999999999998</v>
      </c>
      <c r="KO43" s="314">
        <f t="shared" si="1097"/>
        <v>21.724999999999998</v>
      </c>
      <c r="KP43" s="314">
        <f t="shared" si="1098"/>
        <v>21.724999999999998</v>
      </c>
      <c r="KQ43" s="314">
        <f t="shared" si="1099"/>
        <v>21.724999999999998</v>
      </c>
      <c r="KR43" s="314">
        <f t="shared" si="1100"/>
        <v>21.724999999999998</v>
      </c>
      <c r="KS43" s="314">
        <f t="shared" si="1101"/>
        <v>21.724999999999998</v>
      </c>
      <c r="KT43" s="314">
        <f t="shared" si="1102"/>
        <v>21.724999999999998</v>
      </c>
      <c r="KU43" s="314">
        <f t="shared" si="1103"/>
        <v>21.724999999999998</v>
      </c>
      <c r="KV43" s="314">
        <f t="shared" si="1104"/>
        <v>21.724999999999998</v>
      </c>
      <c r="KW43" s="314">
        <f t="shared" si="1105"/>
        <v>21.724999999999998</v>
      </c>
      <c r="KX43" s="315"/>
      <c r="KY43" s="314">
        <f t="shared" si="1106"/>
        <v>8.3000000000000004E-2</v>
      </c>
      <c r="KZ43" s="314">
        <f t="shared" si="1107"/>
        <v>0</v>
      </c>
      <c r="LA43" s="314">
        <f t="shared" si="1108"/>
        <v>0</v>
      </c>
      <c r="LB43" s="314">
        <f t="shared" si="1109"/>
        <v>0</v>
      </c>
      <c r="LC43" s="314">
        <f t="shared" si="1110"/>
        <v>0</v>
      </c>
      <c r="LD43" s="314">
        <f t="shared" si="1111"/>
        <v>0</v>
      </c>
      <c r="LE43" s="314">
        <f t="shared" si="1112"/>
        <v>0</v>
      </c>
      <c r="LF43" s="314">
        <f t="shared" si="1113"/>
        <v>0</v>
      </c>
      <c r="LG43" s="314">
        <f t="shared" si="1114"/>
        <v>0</v>
      </c>
      <c r="LH43" s="314">
        <f t="shared" si="1115"/>
        <v>0</v>
      </c>
      <c r="LI43" s="314">
        <f t="shared" si="1116"/>
        <v>0</v>
      </c>
      <c r="LJ43" s="314">
        <f t="shared" si="1117"/>
        <v>0</v>
      </c>
      <c r="LK43" s="314">
        <f t="shared" si="1118"/>
        <v>0</v>
      </c>
      <c r="LL43" s="314">
        <f t="shared" si="1119"/>
        <v>0</v>
      </c>
      <c r="LM43" s="314">
        <f t="shared" si="1120"/>
        <v>0</v>
      </c>
      <c r="LN43" s="314">
        <f t="shared" si="1121"/>
        <v>0</v>
      </c>
      <c r="LO43" s="314">
        <f t="shared" si="1122"/>
        <v>0</v>
      </c>
      <c r="LP43" s="314">
        <f t="shared" si="1123"/>
        <v>0</v>
      </c>
      <c r="LQ43" s="314">
        <f t="shared" si="1124"/>
        <v>0</v>
      </c>
      <c r="LR43" s="314">
        <f t="shared" si="1125"/>
        <v>0</v>
      </c>
      <c r="LS43" s="314">
        <f t="shared" si="1126"/>
        <v>0</v>
      </c>
      <c r="LT43" s="314">
        <f t="shared" si="1127"/>
        <v>0</v>
      </c>
      <c r="LU43" s="314">
        <f t="shared" si="1128"/>
        <v>0</v>
      </c>
      <c r="LV43" s="314">
        <f t="shared" si="1129"/>
        <v>0</v>
      </c>
      <c r="LW43" s="314">
        <f t="shared" si="1130"/>
        <v>0</v>
      </c>
      <c r="LX43" s="314">
        <f t="shared" si="1131"/>
        <v>0</v>
      </c>
      <c r="LY43" s="314">
        <f t="shared" si="1132"/>
        <v>0</v>
      </c>
      <c r="LZ43" s="314">
        <f t="shared" si="1133"/>
        <v>0</v>
      </c>
      <c r="MA43" s="314">
        <f t="shared" si="1134"/>
        <v>0</v>
      </c>
      <c r="MB43" s="314">
        <f t="shared" si="1135"/>
        <v>0</v>
      </c>
      <c r="MC43" s="314">
        <f t="shared" si="1136"/>
        <v>0</v>
      </c>
      <c r="MD43" s="314">
        <f t="shared" si="1137"/>
        <v>0</v>
      </c>
      <c r="ME43" s="314">
        <f t="shared" si="1138"/>
        <v>0</v>
      </c>
      <c r="MF43" s="314">
        <f t="shared" si="1139"/>
        <v>0</v>
      </c>
      <c r="MG43" s="314">
        <f t="shared" si="1140"/>
        <v>0</v>
      </c>
      <c r="MH43" s="314">
        <f t="shared" si="1141"/>
        <v>0</v>
      </c>
      <c r="MI43" s="314">
        <f t="shared" si="1142"/>
        <v>0</v>
      </c>
      <c r="MJ43" s="314">
        <f t="shared" si="1143"/>
        <v>0</v>
      </c>
      <c r="MK43" s="314">
        <f t="shared" si="1144"/>
        <v>0</v>
      </c>
      <c r="ML43" s="314">
        <f t="shared" si="1145"/>
        <v>0</v>
      </c>
      <c r="MM43" s="314">
        <f t="shared" si="1146"/>
        <v>0</v>
      </c>
      <c r="MN43" s="314">
        <f t="shared" si="1147"/>
        <v>0</v>
      </c>
      <c r="MO43" s="314">
        <f t="shared" si="1148"/>
        <v>0</v>
      </c>
      <c r="MP43" s="314">
        <f t="shared" si="1149"/>
        <v>0</v>
      </c>
      <c r="MQ43" s="314">
        <f t="shared" si="1150"/>
        <v>0</v>
      </c>
      <c r="MR43" s="314">
        <f t="shared" si="1151"/>
        <v>0</v>
      </c>
      <c r="MS43" s="314">
        <f t="shared" si="1152"/>
        <v>0</v>
      </c>
      <c r="MT43" s="314">
        <f t="shared" si="1153"/>
        <v>0</v>
      </c>
      <c r="MU43" s="314">
        <f t="shared" si="1154"/>
        <v>0</v>
      </c>
      <c r="MV43" s="314">
        <f t="shared" si="1155"/>
        <v>0</v>
      </c>
      <c r="MW43" s="314">
        <f t="shared" si="1156"/>
        <v>0</v>
      </c>
      <c r="MX43" s="314">
        <f t="shared" si="1157"/>
        <v>0</v>
      </c>
      <c r="MY43" s="314">
        <f t="shared" si="1158"/>
        <v>0</v>
      </c>
      <c r="MZ43" s="314">
        <f t="shared" si="1159"/>
        <v>0</v>
      </c>
      <c r="NA43" s="314">
        <f t="shared" si="1160"/>
        <v>0</v>
      </c>
      <c r="NB43" s="314">
        <f t="shared" si="1161"/>
        <v>0</v>
      </c>
      <c r="NC43" s="314">
        <f t="shared" si="1162"/>
        <v>0</v>
      </c>
      <c r="ND43" s="314">
        <f t="shared" si="1163"/>
        <v>0</v>
      </c>
      <c r="NE43" s="314">
        <f t="shared" si="1164"/>
        <v>0</v>
      </c>
      <c r="NF43" s="314">
        <f t="shared" si="1165"/>
        <v>0</v>
      </c>
      <c r="NG43" s="314">
        <f t="shared" si="1166"/>
        <v>0</v>
      </c>
      <c r="NH43" s="314">
        <f t="shared" si="1167"/>
        <v>0</v>
      </c>
      <c r="NI43" s="314">
        <f t="shared" si="1168"/>
        <v>0</v>
      </c>
      <c r="NJ43" s="314">
        <f t="shared" si="1169"/>
        <v>0</v>
      </c>
      <c r="NK43" s="314">
        <f t="shared" si="1170"/>
        <v>0</v>
      </c>
      <c r="NL43" s="314">
        <f t="shared" si="1171"/>
        <v>0</v>
      </c>
      <c r="NM43" s="314">
        <f t="shared" si="1172"/>
        <v>0</v>
      </c>
      <c r="NN43" s="314">
        <f t="shared" si="1173"/>
        <v>0</v>
      </c>
      <c r="NO43" s="314">
        <f t="shared" si="1174"/>
        <v>0</v>
      </c>
      <c r="NP43" s="314">
        <f t="shared" si="1175"/>
        <v>0</v>
      </c>
      <c r="NQ43" s="314">
        <f t="shared" si="1176"/>
        <v>0</v>
      </c>
      <c r="NR43" s="314">
        <f t="shared" si="1177"/>
        <v>0</v>
      </c>
      <c r="NS43" s="314">
        <f t="shared" si="1178"/>
        <v>0</v>
      </c>
      <c r="NT43" s="314">
        <f t="shared" si="1179"/>
        <v>0</v>
      </c>
      <c r="NU43" s="314">
        <f t="shared" si="1180"/>
        <v>0</v>
      </c>
      <c r="NV43" s="314">
        <f t="shared" si="1181"/>
        <v>0</v>
      </c>
      <c r="NW43" s="314">
        <f t="shared" si="1182"/>
        <v>0</v>
      </c>
      <c r="NX43" s="314">
        <f t="shared" si="1183"/>
        <v>0</v>
      </c>
      <c r="NY43" s="314">
        <f t="shared" si="1184"/>
        <v>0</v>
      </c>
      <c r="NZ43" s="314">
        <f t="shared" si="1185"/>
        <v>0</v>
      </c>
      <c r="OA43" s="314">
        <f t="shared" si="1186"/>
        <v>0</v>
      </c>
      <c r="OB43" s="314">
        <f t="shared" si="1187"/>
        <v>0</v>
      </c>
      <c r="OC43" s="314">
        <f t="shared" si="1188"/>
        <v>0</v>
      </c>
      <c r="OD43" s="314">
        <f t="shared" si="1189"/>
        <v>0</v>
      </c>
      <c r="OE43" s="314">
        <f t="shared" si="1190"/>
        <v>0</v>
      </c>
      <c r="OF43" s="314">
        <f t="shared" si="1191"/>
        <v>0</v>
      </c>
      <c r="OG43" s="314">
        <f t="shared" si="1192"/>
        <v>0</v>
      </c>
      <c r="OH43" s="314">
        <f t="shared" si="1193"/>
        <v>0</v>
      </c>
      <c r="OI43" s="314">
        <f t="shared" si="1194"/>
        <v>0</v>
      </c>
      <c r="OJ43" s="314">
        <f t="shared" si="1195"/>
        <v>0</v>
      </c>
      <c r="OK43" s="314">
        <f t="shared" si="1196"/>
        <v>0</v>
      </c>
      <c r="OL43" s="314">
        <f t="shared" si="1197"/>
        <v>8.3000000000000004E-2</v>
      </c>
      <c r="OM43" s="314">
        <f t="shared" si="1198"/>
        <v>8.3000000000000004E-2</v>
      </c>
      <c r="ON43" s="314">
        <f t="shared" si="1199"/>
        <v>8.3000000000000004E-2</v>
      </c>
      <c r="OO43" s="314">
        <f t="shared" si="1200"/>
        <v>8.3000000000000004E-2</v>
      </c>
      <c r="OP43" s="314">
        <f t="shared" si="1201"/>
        <v>8.3000000000000004E-2</v>
      </c>
      <c r="OQ43" s="314">
        <f t="shared" si="1202"/>
        <v>8.3000000000000004E-2</v>
      </c>
      <c r="OR43" s="314">
        <f t="shared" si="1203"/>
        <v>8.3000000000000004E-2</v>
      </c>
      <c r="OS43" s="314">
        <f t="shared" si="1204"/>
        <v>8.3000000000000004E-2</v>
      </c>
      <c r="OT43" s="314">
        <f t="shared" si="1205"/>
        <v>8.3000000000000004E-2</v>
      </c>
      <c r="OU43" s="314"/>
      <c r="OV43" s="314">
        <f>IFERROR('Base travail'!$H43*'Base travail'!$DE43/H$10,0)</f>
        <v>0</v>
      </c>
      <c r="OW43" s="314">
        <f>IFERROR('Base travail'!$I43*'Base travail'!$DF43/I$10,0)</f>
        <v>0</v>
      </c>
      <c r="OX43" s="314">
        <f>IFERROR('Base travail'!$J43*'Base travail'!$DG43/J$10,0)</f>
        <v>0</v>
      </c>
      <c r="OY43" s="314">
        <f>IFERROR('Base travail'!$K43*'Base travail'!$DH43/K$10,0)</f>
        <v>0</v>
      </c>
      <c r="OZ43" s="314">
        <f>IFERROR('Base travail'!$L43*'Base travail'!$DI43/L$10,0)</f>
        <v>0</v>
      </c>
      <c r="PA43" s="314">
        <f>IFERROR('Base travail'!$M43*'Base travail'!$DJ43/M$10,0)</f>
        <v>0</v>
      </c>
      <c r="PB43" s="314">
        <f>IFERROR('Base travail'!$N43*'Base travail'!$DK43/N$10,0)</f>
        <v>0</v>
      </c>
      <c r="PC43" s="314">
        <f>IFERROR('Base travail'!$O43*'Base travail'!$DL43/O$10,0)</f>
        <v>0</v>
      </c>
      <c r="PD43" s="314">
        <f>IFERROR('Base travail'!$P43*'Base travail'!$DM43/P$10,0)</f>
        <v>0</v>
      </c>
      <c r="PE43" s="314">
        <f>IFERROR('Base travail'!$Q43*'Base travail'!$DN43/Q$10,0)</f>
        <v>0</v>
      </c>
      <c r="PF43" s="314">
        <f>IFERROR('Base travail'!$R43*'Base travail'!$DO43/R$10,0)</f>
        <v>0</v>
      </c>
      <c r="PG43" s="314">
        <f>IFERROR('Base travail'!$S43*'Base travail'!$DP43/S$10,0)</f>
        <v>0</v>
      </c>
      <c r="PH43" s="314">
        <f>IFERROR('Base travail'!$T43*'Base travail'!$DQ43/T$10,0)</f>
        <v>0</v>
      </c>
      <c r="PI43" s="314">
        <f>IFERROR('Base travail'!$U43*'Base travail'!$DR43/U$10,0)</f>
        <v>0</v>
      </c>
      <c r="PJ43" s="314">
        <f>IFERROR('Base travail'!$V43*'Base travail'!$DS43/V$10,0)</f>
        <v>0</v>
      </c>
      <c r="PK43" s="314">
        <f>IFERROR('Base travail'!$W43*'Base travail'!$DT43/W$10,0)</f>
        <v>0</v>
      </c>
      <c r="PL43" s="314">
        <f>IFERROR('Base travail'!$X43*'Base travail'!$DU43/X$10,0)</f>
        <v>0</v>
      </c>
      <c r="PM43" s="314">
        <f>IFERROR('Base travail'!$Y43*'Base travail'!$DV43/Y$10,0)</f>
        <v>0</v>
      </c>
      <c r="PN43" s="314">
        <f>IFERROR('Base travail'!$Z43*'Base travail'!$DW43/Z$10,0)</f>
        <v>0</v>
      </c>
      <c r="PO43" s="314">
        <f>IFERROR('Base travail'!$AA43*'Base travail'!$DX43/AA$10,0)</f>
        <v>0</v>
      </c>
      <c r="PP43" s="314">
        <f>IFERROR('Base travail'!$AB43*'Base travail'!$DY43/AB$10,0)</f>
        <v>0</v>
      </c>
      <c r="PQ43" s="314">
        <f>IFERROR('Base travail'!$AC43*'Base travail'!$DZ43/AC$10,0)</f>
        <v>0</v>
      </c>
      <c r="PR43" s="314">
        <f>IFERROR('Base travail'!$AD43*'Base travail'!$EA43/AD$10,0)</f>
        <v>0</v>
      </c>
      <c r="PS43" s="314">
        <f>IFERROR('Base travail'!$AE43*'Base travail'!$EB43/AE$10,0)</f>
        <v>0</v>
      </c>
      <c r="PT43" s="314">
        <f>IFERROR('Base travail'!$AF43*'Base travail'!$EC43/AF$10,0)</f>
        <v>0</v>
      </c>
      <c r="PU43" s="314">
        <f>IFERROR('Base travail'!$AG43*'Base travail'!$ED43/AG$10,0)</f>
        <v>0</v>
      </c>
      <c r="PV43" s="314">
        <f>IFERROR('Base travail'!$AH43*'Base travail'!$EE43/AH$10,0)</f>
        <v>0</v>
      </c>
      <c r="PW43" s="314">
        <f>IFERROR('Base travail'!$AI43*'Base travail'!$EF43/AI$10,0)</f>
        <v>0</v>
      </c>
      <c r="PX43" s="314">
        <f>IFERROR('Base travail'!$AJ43*'Base travail'!$EG43/AJ$10,0)</f>
        <v>0</v>
      </c>
      <c r="PY43" s="314">
        <f>IFERROR('Base travail'!$AK43*'Base travail'!$EH43/AK$10,0)</f>
        <v>0</v>
      </c>
      <c r="PZ43" s="314">
        <f>IFERROR('Base travail'!$AL43*'Base travail'!$EI43/AL$10,0)</f>
        <v>0</v>
      </c>
      <c r="QA43" s="314">
        <f>IFERROR('Base travail'!$AM43*'Base travail'!$EJ43/AM$10,0)</f>
        <v>0</v>
      </c>
      <c r="QB43" s="314">
        <f>IFERROR('Base travail'!$AN43*'Base travail'!$EK43/AN$10,0)</f>
        <v>0</v>
      </c>
      <c r="QC43" s="314">
        <f>IFERROR('Base travail'!$AO43*'Base travail'!$EL43/AO$10,0)</f>
        <v>0</v>
      </c>
      <c r="QD43" s="314">
        <f>IFERROR('Base travail'!$AP43*'Base travail'!$EM43/AP$10,0)</f>
        <v>0</v>
      </c>
      <c r="QE43" s="314">
        <f>IFERROR('Base travail'!$AQ43*'Base travail'!$EN43/AQ$10,0)</f>
        <v>0</v>
      </c>
      <c r="QF43" s="314">
        <f>IFERROR('Base travail'!$AR43*'Base travail'!$EO43/AR$10,0)</f>
        <v>0</v>
      </c>
      <c r="QG43" s="314">
        <f>IFERROR('Base travail'!$AS43*'Base travail'!$EP43/AS$10,0)</f>
        <v>0</v>
      </c>
      <c r="QH43" s="314">
        <f>IFERROR('Base travail'!$AT43*'Base travail'!$EQ43/AT$10,0)</f>
        <v>0</v>
      </c>
      <c r="QI43" s="314">
        <f>IFERROR('Base travail'!$AU43*'Base travail'!$ER43/AU$10,0)</f>
        <v>0</v>
      </c>
      <c r="QJ43" s="314">
        <f>IFERROR('Base travail'!$AV43*'Base travail'!$ES43/AV$10,0)</f>
        <v>0</v>
      </c>
      <c r="QK43" s="314">
        <f>IFERROR('Base travail'!$AW43*'Base travail'!$ET43/AW$10,0)</f>
        <v>0</v>
      </c>
      <c r="QL43" s="314">
        <f>IFERROR('Base travail'!$AX43*'Base travail'!$EU43/AX$10,0)</f>
        <v>0</v>
      </c>
      <c r="QM43" s="314">
        <f>IFERROR('Base travail'!$AY43*'Base travail'!$EV43/AY$10,0)</f>
        <v>0</v>
      </c>
      <c r="QN43" s="314">
        <f>IFERROR('Base travail'!$AZ43*'Base travail'!$EW43/AZ$10,0)</f>
        <v>0</v>
      </c>
      <c r="QO43" s="314">
        <f>IFERROR('Base travail'!$BA43*'Base travail'!$EX43/BA$10,0)</f>
        <v>0</v>
      </c>
      <c r="QP43" s="314">
        <f>IFERROR('Base travail'!$BB43*'Base travail'!$EY43/BB$10,0)</f>
        <v>0</v>
      </c>
      <c r="QQ43" s="314">
        <f>IFERROR('Base travail'!$BC43*'Base travail'!$EZ43/BC$10,0)</f>
        <v>0</v>
      </c>
      <c r="QR43" s="314">
        <f>IFERROR('Base travail'!$BD43*'Base travail'!$FA43/BD$10,0)</f>
        <v>0</v>
      </c>
      <c r="QS43" s="314">
        <f>IFERROR('Base travail'!$BE43*'Base travail'!$FB43/BE$10,0)</f>
        <v>0</v>
      </c>
      <c r="QT43" s="314">
        <f>IFERROR('Base travail'!$BF43*'Base travail'!$FC43/BF$10,0)</f>
        <v>0</v>
      </c>
      <c r="QU43" s="314">
        <f>IFERROR('Base travail'!$BG43*'Base travail'!$FD43/BG$10,0)</f>
        <v>0</v>
      </c>
      <c r="QV43" s="314">
        <f>IFERROR('Base travail'!$BH43*'Base travail'!$FE43/BH$10,0)</f>
        <v>0</v>
      </c>
      <c r="QW43" s="314">
        <f>IFERROR('Base travail'!$BI43*'Base travail'!$FF43/BI$10,0)</f>
        <v>0</v>
      </c>
      <c r="QX43" s="314">
        <f>IFERROR('Base travail'!$BJ43*'Base travail'!$FG43/BJ$10,0)</f>
        <v>0</v>
      </c>
      <c r="QY43" s="314">
        <f>IFERROR('Base travail'!$BK43*'Base travail'!$FH43/BK$10,0)</f>
        <v>0</v>
      </c>
      <c r="QZ43" s="314">
        <f>IFERROR('Base travail'!$BL43*'Base travail'!$FI43/BL$10,0)</f>
        <v>0</v>
      </c>
      <c r="RA43" s="314">
        <f>IFERROR('Base travail'!$BM43*'Base travail'!$FJ43/BM$10,0)</f>
        <v>0</v>
      </c>
      <c r="RB43" s="314">
        <f>IFERROR('Base travail'!$BN43*'Base travail'!$FK43/BN$10,0)</f>
        <v>0</v>
      </c>
      <c r="RC43" s="314">
        <f>IFERROR('Base travail'!$BO43*'Base travail'!$FL43/BO$10,0)</f>
        <v>0</v>
      </c>
      <c r="RD43" s="314">
        <f>IFERROR('Base travail'!$BP43*'Base travail'!$FM43/BP$10,0)</f>
        <v>0</v>
      </c>
      <c r="RE43" s="314">
        <f>IFERROR('Base travail'!$BQ43*'Base travail'!$FN43/BQ$10,0)</f>
        <v>0</v>
      </c>
      <c r="RF43" s="314">
        <f>IFERROR('Base travail'!$BR43*'Base travail'!$FO43/BR$10,0)</f>
        <v>0</v>
      </c>
      <c r="RG43" s="314">
        <f>IFERROR('Base travail'!$BS43*'Base travail'!$FP43/BS$10,0)</f>
        <v>0</v>
      </c>
      <c r="RH43" s="314">
        <f>IFERROR('Base travail'!$BT43*'Base travail'!$FQ43/BT$10,0)</f>
        <v>0</v>
      </c>
      <c r="RI43" s="314">
        <f>IFERROR('Base travail'!$BU43*'Base travail'!$FR43/BU$10,0)</f>
        <v>0</v>
      </c>
      <c r="RJ43" s="314">
        <f>IFERROR('Base travail'!$BV43*'Base travail'!$FS43/BV$10,0)</f>
        <v>0</v>
      </c>
      <c r="RK43" s="314">
        <f>IFERROR('Base travail'!$BW43*'Base travail'!$FT43/BW$10,0)</f>
        <v>0</v>
      </c>
      <c r="RL43" s="314">
        <f>IFERROR('Base travail'!$BX43*'Base travail'!$FU43/BX$10,0)</f>
        <v>0</v>
      </c>
      <c r="RM43" s="314">
        <f>IFERROR('Base travail'!$BY43*'Base travail'!$FV43/BY$10,0)</f>
        <v>0</v>
      </c>
      <c r="RN43" s="314">
        <f>IFERROR('Base travail'!$BZ43*'Base travail'!$FW43/BZ$10,0)</f>
        <v>0</v>
      </c>
      <c r="RO43" s="314">
        <f>IFERROR('Base travail'!$CA43*'Base travail'!$FX43/CA$10,0)</f>
        <v>0</v>
      </c>
      <c r="RP43" s="314">
        <f>IFERROR('Base travail'!$CB43*'Base travail'!$FY43/CB$10,0)</f>
        <v>0</v>
      </c>
      <c r="RQ43" s="314">
        <f>IFERROR('Base travail'!$CC43*'Base travail'!$FZ43/CC$10,0)</f>
        <v>0</v>
      </c>
      <c r="RR43" s="314">
        <f>IFERROR('Base travail'!$CD43*'Base travail'!$GA43/CD$10,0)</f>
        <v>0</v>
      </c>
      <c r="RS43" s="314">
        <f>IFERROR('Base travail'!$CE43*'Base travail'!$GB43/CE$10,0)</f>
        <v>0</v>
      </c>
      <c r="RT43" s="314">
        <f>IFERROR('Base travail'!$CF43*'Base travail'!$GC43/CF$10,0)</f>
        <v>0</v>
      </c>
      <c r="RU43" s="314">
        <f>IFERROR('Base travail'!$CG43*'Base travail'!$GD43/CG$10,0)</f>
        <v>0</v>
      </c>
      <c r="RV43" s="314">
        <f>IFERROR('Base travail'!$CH43*'Base travail'!$GE43/CH$10,0)</f>
        <v>0</v>
      </c>
      <c r="RW43" s="314">
        <f>IFERROR('Base travail'!$CI43*'Base travail'!$GF43/CI$10,0)</f>
        <v>0</v>
      </c>
      <c r="RX43" s="314">
        <f>IFERROR('Base travail'!$CJ43*'Base travail'!$GG43/CJ$10,0)</f>
        <v>0</v>
      </c>
      <c r="RY43" s="314">
        <f>IFERROR('Base travail'!$CK43*'Base travail'!$GH43/CK$10,0)</f>
        <v>0</v>
      </c>
      <c r="RZ43" s="314">
        <f>IFERROR('Base travail'!$CL43*'Base travail'!$GI43/CL$10,0)</f>
        <v>0</v>
      </c>
      <c r="SA43" s="314">
        <f>IFERROR('Base travail'!$CM43*'Base travail'!$GJ43/CM$10,0)</f>
        <v>0</v>
      </c>
      <c r="SB43" s="314">
        <f>IFERROR('Base travail'!$CN43*'Base travail'!$GK43/CN$10,0)</f>
        <v>0</v>
      </c>
      <c r="SC43" s="314">
        <f>IFERROR('Base travail'!$CO43*'Base travail'!$GL43/CO$10,0)</f>
        <v>0</v>
      </c>
      <c r="SD43" s="314">
        <f>IFERROR('Base travail'!$CP43*'Base travail'!$GM43/CP$10,0)</f>
        <v>0</v>
      </c>
      <c r="SE43" s="314">
        <f>IFERROR('Base travail'!$CQ43*'Base travail'!$GN43/CQ$10,0)</f>
        <v>0</v>
      </c>
      <c r="SF43" s="314">
        <f>IFERROR('Base travail'!$CR43*'Base travail'!$GO43/CR$10,0)</f>
        <v>0</v>
      </c>
      <c r="SG43" s="314">
        <f>IFERROR('Base travail'!$CS43*'Base travail'!$GP43/CS$10,0)</f>
        <v>0</v>
      </c>
      <c r="SH43" s="314">
        <f>IFERROR('Base travail'!$CT43*'Base travail'!$GQ43/CT$10,0)</f>
        <v>0</v>
      </c>
      <c r="SI43" s="314">
        <f>IFERROR('Base travail'!$CU43*'Base travail'!$GR43/CU$10,0)</f>
        <v>0</v>
      </c>
      <c r="SJ43" s="314">
        <f>IFERROR('Base travail'!$CV43*'Base travail'!$GS43/CV$10,0)</f>
        <v>0</v>
      </c>
      <c r="SK43" s="314">
        <f>IFERROR('Base travail'!$CW43*'Base travail'!$GT43/CW$10,0)</f>
        <v>0</v>
      </c>
      <c r="SL43" s="314">
        <f>IFERROR('Base travail'!$CX43*'Base travail'!$GU43/CX$10,0)</f>
        <v>0</v>
      </c>
      <c r="SM43" s="314">
        <f>IFERROR('Base travail'!$CY43*'Base travail'!$GV43/CY$10,0)</f>
        <v>0</v>
      </c>
      <c r="SN43" s="314">
        <f>IFERROR('Base travail'!$CZ43*'Base travail'!$GW43/CZ$10,0)</f>
        <v>0</v>
      </c>
      <c r="SO43" s="314">
        <f>IFERROR('Base travail'!$DA43*'Base travail'!$GX43/DA$10,0)</f>
        <v>0</v>
      </c>
      <c r="SP43" s="314">
        <f>IFERROR('Base travail'!$DB43*'Base travail'!$GY43/DB$10,0)</f>
        <v>0</v>
      </c>
      <c r="SQ43" s="314">
        <f>IFERROR('Base travail'!$DC43*'Base travail'!$GZ43/DC$10,0)</f>
        <v>0</v>
      </c>
      <c r="SR43" s="314"/>
      <c r="SS43" s="314">
        <f>IFERROR('Base travail'!$H43*'Base travail'!$HB43/H$13,0)</f>
        <v>0</v>
      </c>
      <c r="ST43" s="314">
        <f>IFERROR('Base travail'!$I43*'Base travail'!$HC43/I$13,0)</f>
        <v>0</v>
      </c>
      <c r="SU43" s="314">
        <f>IFERROR('Base travail'!$J43*'Base travail'!$HD43/J$13,0)</f>
        <v>0</v>
      </c>
      <c r="SV43" s="314">
        <f>IFERROR('Base travail'!$K43*'Base travail'!$HE43/K$13,0)</f>
        <v>0</v>
      </c>
      <c r="SW43" s="314">
        <f>IFERROR('Base travail'!$L43*'Base travail'!$HF43/L$13,0)</f>
        <v>0</v>
      </c>
      <c r="SX43" s="314">
        <f>IFERROR('Base travail'!$M43*'Base travail'!$HG43/M$13,0)</f>
        <v>0</v>
      </c>
      <c r="SY43" s="314">
        <f>IFERROR('Base travail'!$N43*'Base travail'!$HH43/N$13,0)</f>
        <v>0</v>
      </c>
      <c r="SZ43" s="314">
        <f>IFERROR('Base travail'!$O43*'Base travail'!$HI43/O$13,0)</f>
        <v>0</v>
      </c>
      <c r="TA43" s="314">
        <f>IFERROR('Base travail'!$P43*'Base travail'!$HJ43/P$13,0)</f>
        <v>0</v>
      </c>
      <c r="TB43" s="314">
        <f>IFERROR('Base travail'!$Q43*'Base travail'!$HK43/Q$13,0)</f>
        <v>0</v>
      </c>
      <c r="TC43" s="314">
        <f>IFERROR('Base travail'!$R43*'Base travail'!$HL43/R$13,0)</f>
        <v>0</v>
      </c>
      <c r="TD43" s="314">
        <f>IFERROR('Base travail'!$S43*'Base travail'!$HM43/S$13,0)</f>
        <v>0</v>
      </c>
      <c r="TE43" s="314">
        <f>IFERROR('Base travail'!$T43*'Base travail'!$HN43/T$13,0)</f>
        <v>0</v>
      </c>
      <c r="TF43" s="314">
        <f>IFERROR('Base travail'!$U43*'Base travail'!$HO43/U$13,0)</f>
        <v>0</v>
      </c>
      <c r="TG43" s="314">
        <f>IFERROR('Base travail'!$V43*'Base travail'!$HP43/V$13,0)</f>
        <v>0</v>
      </c>
      <c r="TH43" s="314">
        <f>IFERROR('Base travail'!$W43*'Base travail'!$HQ43/W$13,0)</f>
        <v>0</v>
      </c>
      <c r="TI43" s="314">
        <f>IFERROR('Base travail'!$X43*'Base travail'!$HR43/X$13,0)</f>
        <v>0</v>
      </c>
      <c r="TJ43" s="314">
        <f>IFERROR('Base travail'!$Y43*'Base travail'!$HS43/Y$13,0)</f>
        <v>0</v>
      </c>
      <c r="TK43" s="314">
        <f>IFERROR('Base travail'!$Z43*'Base travail'!$HT43/Z$13,0)</f>
        <v>0</v>
      </c>
      <c r="TL43" s="314">
        <f>IFERROR('Base travail'!$AA43*'Base travail'!$HU43/AA$13,0)</f>
        <v>0</v>
      </c>
      <c r="TM43" s="314">
        <f>IFERROR('Base travail'!$AB43*'Base travail'!$HV43/AB$13,0)</f>
        <v>0</v>
      </c>
      <c r="TN43" s="314">
        <f>IFERROR('Base travail'!$AC43*'Base travail'!$HW43/AC$13,0)</f>
        <v>0</v>
      </c>
      <c r="TO43" s="314">
        <f>IFERROR('Base travail'!$AD43*'Base travail'!$HX43/AD$13,0)</f>
        <v>0</v>
      </c>
      <c r="TP43" s="314">
        <f>IFERROR('Base travail'!$AE43*'Base travail'!$HY43/AE$13,0)</f>
        <v>0</v>
      </c>
      <c r="TQ43" s="314">
        <f>IFERROR('Base travail'!$AF43*'Base travail'!$HZ43/AF$13,0)</f>
        <v>0</v>
      </c>
      <c r="TR43" s="314">
        <f>IFERROR('Base travail'!$AG43*'Base travail'!$IA43/AG$13,0)</f>
        <v>0</v>
      </c>
      <c r="TS43" s="314">
        <f>IFERROR('Base travail'!$AH43*'Base travail'!$IB43/AH$13,0)</f>
        <v>0</v>
      </c>
      <c r="TT43" s="314">
        <f>IFERROR('Base travail'!$AI43*'Base travail'!$IC43/AI$13,0)</f>
        <v>0</v>
      </c>
      <c r="TU43" s="314">
        <f>IFERROR('Base travail'!$AJ43*'Base travail'!$ID43/AJ$13,0)</f>
        <v>0</v>
      </c>
      <c r="TV43" s="314">
        <f>IFERROR('Base travail'!$AK43*'Base travail'!$IE43/AK$13,0)</f>
        <v>0</v>
      </c>
      <c r="TW43" s="314">
        <f>IFERROR('Base travail'!$AL43*'Base travail'!$IF43/AL$13,0)</f>
        <v>0</v>
      </c>
      <c r="TX43" s="314">
        <f>IFERROR('Base travail'!$AM43*'Base travail'!$IG43/AM$13,0)</f>
        <v>0</v>
      </c>
      <c r="TY43" s="314">
        <f>IFERROR('Base travail'!$AN43*'Base travail'!$IH43/AN$13,0)</f>
        <v>0</v>
      </c>
      <c r="TZ43" s="314">
        <f>IFERROR('Base travail'!$AO43*'Base travail'!$II43/AO$13,0)</f>
        <v>0</v>
      </c>
      <c r="UA43" s="314">
        <f>IFERROR('Base travail'!$AP43*'Base travail'!$IJ43/AP$13,0)</f>
        <v>0</v>
      </c>
      <c r="UB43" s="314">
        <f>IFERROR('Base travail'!$AQ43*'Base travail'!$IK43/AQ$13,0)</f>
        <v>0</v>
      </c>
      <c r="UC43" s="314">
        <f>IFERROR('Base travail'!$AR43*'Base travail'!$IL43/AR$13,0)</f>
        <v>0</v>
      </c>
      <c r="UD43" s="314">
        <f>IFERROR('Base travail'!$AS43*'Base travail'!$IM43/AS$13,0)</f>
        <v>0</v>
      </c>
      <c r="UE43" s="314">
        <f>IFERROR('Base travail'!$AT43*'Base travail'!$IN43/AT$13,0)</f>
        <v>0</v>
      </c>
      <c r="UF43" s="314">
        <f>IFERROR('Base travail'!$AU43*'Base travail'!$IO43/AU$13,0)</f>
        <v>0</v>
      </c>
      <c r="UG43" s="314">
        <f>IFERROR('Base travail'!$AV43*'Base travail'!$IP43/AV$13,0)</f>
        <v>0</v>
      </c>
      <c r="UH43" s="314">
        <f>IFERROR('Base travail'!$AW43*'Base travail'!$IQ43/AW$13,0)</f>
        <v>0</v>
      </c>
      <c r="UI43" s="314">
        <f>IFERROR('Base travail'!$AX43*'Base travail'!$IR43/AX$13,0)</f>
        <v>0</v>
      </c>
      <c r="UJ43" s="314">
        <f>IFERROR('Base travail'!$AY43*'Base travail'!$IS43/AY$13,0)</f>
        <v>0</v>
      </c>
      <c r="UK43" s="314">
        <f>IFERROR('Base travail'!$AZ43*'Base travail'!$IT43/AZ$13,0)</f>
        <v>0</v>
      </c>
      <c r="UL43" s="314">
        <f>IFERROR('Base travail'!$BA43*'Base travail'!$IU43/BA$13,0)</f>
        <v>0</v>
      </c>
      <c r="UM43" s="314">
        <f>IFERROR('Base travail'!$BB43*'Base travail'!$IV43/BB$13,0)</f>
        <v>0</v>
      </c>
      <c r="UN43" s="314">
        <f>IFERROR('Base travail'!$BC43*'Base travail'!$IW43/BC$13,0)</f>
        <v>0</v>
      </c>
      <c r="UO43" s="314">
        <f>IFERROR('Base travail'!$BD43*'Base travail'!$IX43/BD$13,0)</f>
        <v>0</v>
      </c>
      <c r="UP43" s="314">
        <f>IFERROR('Base travail'!$BE43*'Base travail'!$IY43/BE$13,0)</f>
        <v>0</v>
      </c>
      <c r="UQ43" s="314">
        <f>IFERROR('Base travail'!$BF43*'Base travail'!$IZ43/BF$13,0)</f>
        <v>0</v>
      </c>
      <c r="UR43" s="314">
        <f>IFERROR('Base travail'!$BG43*'Base travail'!$JA43/BG$13,0)</f>
        <v>0</v>
      </c>
      <c r="US43" s="314">
        <f>IFERROR('Base travail'!$BH43*'Base travail'!$JB43/BH$13,0)</f>
        <v>0</v>
      </c>
      <c r="UT43" s="314">
        <f>IFERROR('Base travail'!$BI43*'Base travail'!$JC43/BI$13,0)</f>
        <v>0</v>
      </c>
      <c r="UU43" s="314">
        <f>IFERROR('Base travail'!$BJ43*'Base travail'!$JD43/BJ$13,0)</f>
        <v>0</v>
      </c>
      <c r="UV43" s="314">
        <f>IFERROR('Base travail'!$BK43*'Base travail'!$JE43/BK$13,0)</f>
        <v>0</v>
      </c>
      <c r="UW43" s="314">
        <f>IFERROR('Base travail'!$BL43*'Base travail'!$JF43/BL$13,0)</f>
        <v>0</v>
      </c>
      <c r="UX43" s="314">
        <f>IFERROR('Base travail'!$BM43*'Base travail'!$JG43/BM$13,0)</f>
        <v>0</v>
      </c>
      <c r="UY43" s="314">
        <f>IFERROR('Base travail'!$BN43*'Base travail'!$JH43/BN$13,0)</f>
        <v>0</v>
      </c>
      <c r="UZ43" s="314">
        <f>IFERROR('Base travail'!$BO43*'Base travail'!$JI43/BO$13,0)</f>
        <v>0</v>
      </c>
      <c r="VA43" s="314">
        <f>IFERROR('Base travail'!$BP43*'Base travail'!$JJ43/BP$13,0)</f>
        <v>0</v>
      </c>
      <c r="VB43" s="314">
        <f>IFERROR('Base travail'!$BQ43*'Base travail'!$JK43/BQ$13,0)</f>
        <v>0</v>
      </c>
      <c r="VC43" s="314">
        <f>IFERROR('Base travail'!$BR43*'Base travail'!$JL43/BR$13,0)</f>
        <v>0</v>
      </c>
      <c r="VD43" s="314">
        <f>IFERROR('Base travail'!$BS43*'Base travail'!$JM43/BS$13,0)</f>
        <v>0</v>
      </c>
      <c r="VE43" s="314">
        <f>IFERROR('Base travail'!$BT43*'Base travail'!$JN43/BT$13,0)</f>
        <v>0</v>
      </c>
      <c r="VF43" s="314">
        <f>IFERROR('Base travail'!$BU43*'Base travail'!$JO43/BU$13,0)</f>
        <v>0</v>
      </c>
      <c r="VG43" s="314">
        <f>IFERROR('Base travail'!$BV43*'Base travail'!$JP43/BV$13,0)</f>
        <v>0</v>
      </c>
      <c r="VH43" s="314">
        <f>IFERROR('Base travail'!$BW43*'Base travail'!$JQ43/BW$13,0)</f>
        <v>0</v>
      </c>
      <c r="VI43" s="314">
        <f>IFERROR('Base travail'!$BX43*'Base travail'!$JR43/BX$13,0)</f>
        <v>0</v>
      </c>
      <c r="VJ43" s="314">
        <f>IFERROR('Base travail'!$BY43*'Base travail'!$JS43/BY$13,0)</f>
        <v>0</v>
      </c>
      <c r="VK43" s="314">
        <f>IFERROR('Base travail'!$BZ43*'Base travail'!$JT43/BZ$13,0)</f>
        <v>0</v>
      </c>
      <c r="VL43" s="314">
        <f>IFERROR('Base travail'!$CA43*'Base travail'!$JU43/CA$13,0)</f>
        <v>0</v>
      </c>
      <c r="VM43" s="314">
        <f>IFERROR('Base travail'!$CB43*'Base travail'!$JV43/CB$13,0)</f>
        <v>0</v>
      </c>
      <c r="VN43" s="314">
        <f>IFERROR('Base travail'!$CC43*'Base travail'!$JW43/CC$13,0)</f>
        <v>0</v>
      </c>
      <c r="VO43" s="314">
        <f>IFERROR('Base travail'!$CD43*'Base travail'!$JX43/CD$13,0)</f>
        <v>0</v>
      </c>
      <c r="VP43" s="314">
        <f>IFERROR('Base travail'!$CE43*'Base travail'!$JY43/CE$13,0)</f>
        <v>0</v>
      </c>
      <c r="VQ43" s="314">
        <f>IFERROR('Base travail'!$CF43*'Base travail'!$JZ43/CF$13,0)</f>
        <v>0</v>
      </c>
      <c r="VR43" s="314">
        <f>IFERROR('Base travail'!$CG43*'Base travail'!$KA43/CG$13,0)</f>
        <v>0</v>
      </c>
      <c r="VS43" s="314">
        <f>IFERROR('Base travail'!$CH43*'Base travail'!$KB43/CH$13,0)</f>
        <v>0</v>
      </c>
      <c r="VT43" s="314">
        <f>IFERROR('Base travail'!$CI43*'Base travail'!$KC43/CI$13,0)</f>
        <v>0</v>
      </c>
      <c r="VU43" s="314">
        <f>IFERROR('Base travail'!$CJ43*'Base travail'!$KD43/CJ$13,0)</f>
        <v>0</v>
      </c>
      <c r="VV43" s="314">
        <f>IFERROR('Base travail'!$CK43*'Base travail'!$KE43/CK$13,0)</f>
        <v>0</v>
      </c>
      <c r="VW43" s="314">
        <f>IFERROR('Base travail'!$CL43*'Base travail'!$KF43/CL$13,0)</f>
        <v>0</v>
      </c>
      <c r="VX43" s="314">
        <f>IFERROR('Base travail'!$CM43*'Base travail'!$KG43/CM$13,0)</f>
        <v>0</v>
      </c>
      <c r="VY43" s="314">
        <f>IFERROR('Base travail'!$CN43*'Base travail'!$KH43/CN$13,0)</f>
        <v>0</v>
      </c>
      <c r="VZ43" s="314">
        <f>IFERROR('Base travail'!$CO43*'Base travail'!$KI43/CO$13,0)</f>
        <v>0</v>
      </c>
      <c r="WA43" s="314">
        <f>IFERROR('Base travail'!$CP43*'Base travail'!$KJ43/CP$13,0)</f>
        <v>0</v>
      </c>
      <c r="WB43" s="314">
        <f>IFERROR('Base travail'!$CQ43*'Base travail'!$KK43/CQ$13,0)</f>
        <v>0</v>
      </c>
      <c r="WC43" s="314">
        <f>IFERROR('Base travail'!$CR43*'Base travail'!$KL43/CR$13,0)</f>
        <v>0</v>
      </c>
      <c r="WD43" s="314">
        <f>IFERROR('Base travail'!$CS43*'Base travail'!$KM43/CS$13,0)</f>
        <v>0</v>
      </c>
      <c r="WE43" s="314">
        <f>IFERROR('Base travail'!$CT43*'Base travail'!$KN43/CT$13,0)</f>
        <v>0</v>
      </c>
      <c r="WF43" s="314">
        <f>IFERROR('Base travail'!$CU43*'Base travail'!$KO43/CU$13,0)</f>
        <v>0</v>
      </c>
      <c r="WG43" s="314">
        <f>IFERROR('Base travail'!$CV43*'Base travail'!$KP43/CV$13,0)</f>
        <v>0</v>
      </c>
      <c r="WH43" s="314">
        <f>IFERROR('Base travail'!$CW43*'Base travail'!$KQ43/CW$13,0)</f>
        <v>0</v>
      </c>
      <c r="WI43" s="314">
        <f>IFERROR('Base travail'!$CX43*'Base travail'!$KR43/CX$13,0)</f>
        <v>0</v>
      </c>
      <c r="WJ43" s="314">
        <f>IFERROR('Base travail'!$CY43*'Base travail'!$KS43/CY$13,0)</f>
        <v>0</v>
      </c>
      <c r="WK43" s="314">
        <f>IFERROR('Base travail'!$CZ43*'Base travail'!$KT43/CZ$13,0)</f>
        <v>0</v>
      </c>
      <c r="WL43" s="314">
        <f>IFERROR('Base travail'!$DA43*'Base travail'!$KU43/DA$13,0)</f>
        <v>0</v>
      </c>
      <c r="WM43" s="314">
        <f>IFERROR('Base travail'!$DB43*'Base travail'!$KV43/DB$13,0)</f>
        <v>0</v>
      </c>
      <c r="WN43" s="314">
        <f>IFERROR('Base travail'!$DC43*'Base travail'!$KW43/DC$13,0)</f>
        <v>0</v>
      </c>
      <c r="WO43" s="314"/>
      <c r="WP43" s="314">
        <f>IFERROR('Base travail'!$H43*'Base travail'!$KY43/H$16,0)</f>
        <v>0</v>
      </c>
      <c r="WQ43" s="314">
        <f>IFERROR('Base travail'!$I43*'Base travail'!$KZ43/I$16,0)</f>
        <v>0</v>
      </c>
      <c r="WR43" s="314">
        <f>IFERROR('Base travail'!$J43*'Base travail'!$LA43/J$16,0)</f>
        <v>0</v>
      </c>
      <c r="WS43" s="314">
        <f>IFERROR('Base travail'!$K43*'Base travail'!$LB43/K$16,0)</f>
        <v>0</v>
      </c>
      <c r="WT43" s="314">
        <f>IFERROR('Base travail'!$L43*'Base travail'!$LC43/L$16,0)</f>
        <v>0</v>
      </c>
      <c r="WU43" s="314">
        <f>IFERROR('Base travail'!$M43*'Base travail'!$LD43/M$16,0)</f>
        <v>0</v>
      </c>
      <c r="WV43" s="314">
        <f>IFERROR('Base travail'!$N43*'Base travail'!$LE43/N$16,0)</f>
        <v>0</v>
      </c>
      <c r="WW43" s="314">
        <f>IFERROR('Base travail'!$O43*'Base travail'!$LF43/O$16,0)</f>
        <v>0</v>
      </c>
      <c r="WX43" s="314">
        <f>IFERROR('Base travail'!$P43*'Base travail'!$LG43/P$16,0)</f>
        <v>0</v>
      </c>
      <c r="WY43" s="314">
        <f>IFERROR('Base travail'!$Q43*'Base travail'!$LH43/Q$16,0)</f>
        <v>0</v>
      </c>
      <c r="WZ43" s="314">
        <f>IFERROR('Base travail'!$R43*'Base travail'!$LI43/R$16,0)</f>
        <v>0</v>
      </c>
      <c r="XA43" s="314">
        <f>IFERROR('Base travail'!$S43*'Base travail'!$LJ43/S$16,0)</f>
        <v>0</v>
      </c>
      <c r="XB43" s="314">
        <f>IFERROR('Base travail'!$T43*'Base travail'!$LK43/T$16,0)</f>
        <v>0</v>
      </c>
      <c r="XC43" s="314">
        <f>IFERROR('Base travail'!$U43*'Base travail'!$LL43/U$16,0)</f>
        <v>0</v>
      </c>
      <c r="XD43" s="314">
        <f>IFERROR('Base travail'!$V43*'Base travail'!$LM43/V$16,0)</f>
        <v>0</v>
      </c>
      <c r="XE43" s="314">
        <f>IFERROR('Base travail'!$W43*'Base travail'!$LN43/W$16,0)</f>
        <v>0</v>
      </c>
      <c r="XF43" s="314">
        <f>IFERROR('Base travail'!$X43*'Base travail'!$LO43/X$16,0)</f>
        <v>0</v>
      </c>
      <c r="XG43" s="314">
        <f>IFERROR('Base travail'!$Y43*'Base travail'!$LP43/Y$16,0)</f>
        <v>0</v>
      </c>
      <c r="XH43" s="314">
        <f>IFERROR('Base travail'!$Z43*'Base travail'!$LQ43/Z$16,0)</f>
        <v>0</v>
      </c>
      <c r="XI43" s="314">
        <f>IFERROR('Base travail'!$AA43*'Base travail'!$LR43/AA$16,0)</f>
        <v>0</v>
      </c>
      <c r="XJ43" s="314">
        <f>IFERROR('Base travail'!$AB43*'Base travail'!$LS43/AB$16,0)</f>
        <v>0</v>
      </c>
      <c r="XK43" s="314">
        <f>IFERROR('Base travail'!$AC43*'Base travail'!$LT43/AC$16,0)</f>
        <v>0</v>
      </c>
      <c r="XL43" s="314">
        <f>IFERROR('Base travail'!$AD43*'Base travail'!$LU43/AD$16,0)</f>
        <v>0</v>
      </c>
      <c r="XM43" s="314">
        <f>IFERROR('Base travail'!$AE43*'Base travail'!$LV43/AE$16,0)</f>
        <v>0</v>
      </c>
      <c r="XN43" s="314">
        <f>IFERROR('Base travail'!$AF43*'Base travail'!$LW43/AF$16,0)</f>
        <v>0</v>
      </c>
      <c r="XO43" s="314">
        <f>IFERROR('Base travail'!$AG43*'Base travail'!$LX43/AG$16,0)</f>
        <v>0</v>
      </c>
      <c r="XP43" s="314">
        <f>IFERROR('Base travail'!$AH43*'Base travail'!$LY43/AH$16,0)</f>
        <v>0</v>
      </c>
      <c r="XQ43" s="314">
        <f>IFERROR('Base travail'!$AI43*'Base travail'!$LZ43/AI$16,0)</f>
        <v>0</v>
      </c>
      <c r="XR43" s="314">
        <f>IFERROR('Base travail'!$AJ43*'Base travail'!$MA43/AJ$16,0)</f>
        <v>0</v>
      </c>
      <c r="XS43" s="314">
        <f>IFERROR('Base travail'!$AK43*'Base travail'!$MB43/AK$16,0)</f>
        <v>0</v>
      </c>
      <c r="XT43" s="314">
        <f>IFERROR('Base travail'!$AL43*'Base travail'!$MC43/AL$16,0)</f>
        <v>0</v>
      </c>
      <c r="XU43" s="314">
        <f>IFERROR('Base travail'!$AM43*'Base travail'!$MD43/AM$16,0)</f>
        <v>0</v>
      </c>
      <c r="XV43" s="314">
        <f>IFERROR('Base travail'!$AN43*'Base travail'!$ME43/AN$16,0)</f>
        <v>0</v>
      </c>
      <c r="XW43" s="314">
        <f>IFERROR('Base travail'!$AO43*'Base travail'!$MF43/AO$16,0)</f>
        <v>0</v>
      </c>
      <c r="XX43" s="314">
        <f>IFERROR('Base travail'!$AP43*'Base travail'!$MG43/AP$16,0)</f>
        <v>0</v>
      </c>
      <c r="XY43" s="314">
        <f>IFERROR('Base travail'!$AQ43*'Base travail'!$MH43/AQ$16,0)</f>
        <v>0</v>
      </c>
      <c r="XZ43" s="314">
        <f>IFERROR('Base travail'!$AR43*'Base travail'!$MI43/AR$16,0)</f>
        <v>0</v>
      </c>
      <c r="YA43" s="314">
        <f>IFERROR('Base travail'!$AS43*'Base travail'!$MJ43/AS$16,0)</f>
        <v>0</v>
      </c>
      <c r="YB43" s="314">
        <f>IFERROR('Base travail'!$AT43*'Base travail'!$MK43/AT$16,0)</f>
        <v>0</v>
      </c>
      <c r="YC43" s="314">
        <f>IFERROR('Base travail'!$AU43*'Base travail'!$ML43/AU$16,0)</f>
        <v>0</v>
      </c>
      <c r="YD43" s="314">
        <f>IFERROR('Base travail'!$AV43*'Base travail'!$MM43/AV$16,0)</f>
        <v>0</v>
      </c>
      <c r="YE43" s="314">
        <f>IFERROR('Base travail'!$AW43*'Base travail'!$MN43/AW$16,0)</f>
        <v>0</v>
      </c>
      <c r="YF43" s="314">
        <f>IFERROR('Base travail'!$AX43*'Base travail'!$MO43/AX$16,0)</f>
        <v>0</v>
      </c>
      <c r="YG43" s="314">
        <f>IFERROR('Base travail'!$AY43*'Base travail'!$MP43/AY$16,0)</f>
        <v>0</v>
      </c>
      <c r="YH43" s="314">
        <f>IFERROR('Base travail'!$AZ43*'Base travail'!$MQ43/AZ$16,0)</f>
        <v>0</v>
      </c>
      <c r="YI43" s="314">
        <f>IFERROR('Base travail'!$BA43*'Base travail'!$MR43/BA$16,0)</f>
        <v>0</v>
      </c>
      <c r="YJ43" s="314">
        <f>IFERROR('Base travail'!$BB43*'Base travail'!$MS43/BB$16,0)</f>
        <v>0</v>
      </c>
      <c r="YK43" s="314">
        <f>IFERROR('Base travail'!$BC43*'Base travail'!$MT43/BC$16,0)</f>
        <v>0</v>
      </c>
      <c r="YL43" s="314">
        <f>IFERROR('Base travail'!$BD43*'Base travail'!$MU43/BD$16,0)</f>
        <v>0</v>
      </c>
      <c r="YM43" s="314">
        <f>IFERROR('Base travail'!$BE43*'Base travail'!$MV43/BE$16,0)</f>
        <v>0</v>
      </c>
      <c r="YN43" s="314">
        <f>IFERROR('Base travail'!$BF43*'Base travail'!$MW43/BF$16,0)</f>
        <v>0</v>
      </c>
      <c r="YO43" s="314">
        <f>IFERROR('Base travail'!$BG43*'Base travail'!$MX43/BG$16,0)</f>
        <v>0</v>
      </c>
      <c r="YP43" s="314">
        <f>IFERROR('Base travail'!$BH43*'Base travail'!$MY43/BH$16,0)</f>
        <v>0</v>
      </c>
      <c r="YQ43" s="314">
        <f>IFERROR('Base travail'!$BI43*'Base travail'!$MZ43/BI$16,0)</f>
        <v>0</v>
      </c>
      <c r="YR43" s="314">
        <f>IFERROR('Base travail'!$BJ43*'Base travail'!$NA43/BJ$16,0)</f>
        <v>0</v>
      </c>
      <c r="YS43" s="314">
        <f>IFERROR('Base travail'!$BK43*'Base travail'!$NB43/BK$16,0)</f>
        <v>0</v>
      </c>
      <c r="YT43" s="314">
        <f>IFERROR('Base travail'!$BL43*'Base travail'!$NC43/BL$16,0)</f>
        <v>0</v>
      </c>
      <c r="YU43" s="314">
        <f>IFERROR('Base travail'!$BM43*'Base travail'!$ND43/BM$16,0)</f>
        <v>0</v>
      </c>
      <c r="YV43" s="314">
        <f>IFERROR('Base travail'!$BN43*'Base travail'!$NE43/BN$16,0)</f>
        <v>0</v>
      </c>
      <c r="YW43" s="314">
        <f>IFERROR('Base travail'!$BO43*'Base travail'!$NF43/BO$16,0)</f>
        <v>0</v>
      </c>
      <c r="YX43" s="314">
        <f>IFERROR('Base travail'!$BP43*'Base travail'!$NG43/BP$16,0)</f>
        <v>0</v>
      </c>
      <c r="YY43" s="314">
        <f>IFERROR('Base travail'!$BQ43*'Base travail'!$NH43/BQ$16,0)</f>
        <v>0</v>
      </c>
      <c r="YZ43" s="314">
        <f>IFERROR('Base travail'!$BR43*'Base travail'!$NI43/BR$16,0)</f>
        <v>0</v>
      </c>
      <c r="ZA43" s="314">
        <f>IFERROR('Base travail'!$BS43*'Base travail'!$NJ43/BS$16,0)</f>
        <v>0</v>
      </c>
      <c r="ZB43" s="314">
        <f>IFERROR('Base travail'!$BT43*'Base travail'!$NK43/BT$16,0)</f>
        <v>0</v>
      </c>
      <c r="ZC43" s="314">
        <f>IFERROR('Base travail'!$BU43*'Base travail'!$NL43/BU$16,0)</f>
        <v>0</v>
      </c>
      <c r="ZD43" s="314">
        <f>IFERROR('Base travail'!$BV43*'Base travail'!$NM43/BV$16,0)</f>
        <v>0</v>
      </c>
      <c r="ZE43" s="314">
        <f>IFERROR('Base travail'!$BW43*'Base travail'!$NN43/BW$16,0)</f>
        <v>0</v>
      </c>
      <c r="ZF43" s="314">
        <f>IFERROR('Base travail'!$BX43*'Base travail'!$NO43/BX$16,0)</f>
        <v>0</v>
      </c>
      <c r="ZG43" s="314">
        <f>IFERROR('Base travail'!$BY43*'Base travail'!$NP43/BY$16,0)</f>
        <v>0</v>
      </c>
      <c r="ZH43" s="314">
        <f>IFERROR('Base travail'!$BZ43*'Base travail'!$NQ43/BZ$16,0)</f>
        <v>0</v>
      </c>
      <c r="ZI43" s="314">
        <f>IFERROR('Base travail'!$CA43*'Base travail'!$NR43/CA$16,0)</f>
        <v>0</v>
      </c>
      <c r="ZJ43" s="314">
        <f>IFERROR('Base travail'!$CB43*'Base travail'!$NS43/CB$16,0)</f>
        <v>0</v>
      </c>
      <c r="ZK43" s="314">
        <f>IFERROR('Base travail'!$CC43*'Base travail'!$NT43/CC$16,0)</f>
        <v>0</v>
      </c>
      <c r="ZL43" s="314">
        <f>IFERROR('Base travail'!$CD43*'Base travail'!$NU43/CD$16,0)</f>
        <v>0</v>
      </c>
      <c r="ZM43" s="314">
        <f>IFERROR('Base travail'!$CE43*'Base travail'!$NV43/CE$16,0)</f>
        <v>0</v>
      </c>
      <c r="ZN43" s="314">
        <f>IFERROR('Base travail'!$CF43*'Base travail'!$NW43/CF$16,0)</f>
        <v>0</v>
      </c>
      <c r="ZO43" s="314">
        <f>IFERROR('Base travail'!$CG43*'Base travail'!$NX43/CG$16,0)</f>
        <v>0</v>
      </c>
      <c r="ZP43" s="314">
        <f>IFERROR('Base travail'!$CH43*'Base travail'!$NY43/CH$16,0)</f>
        <v>0</v>
      </c>
      <c r="ZQ43" s="314">
        <f>IFERROR('Base travail'!$CI43*'Base travail'!$NZ43/CI$16,0)</f>
        <v>0</v>
      </c>
      <c r="ZR43" s="314">
        <f>IFERROR('Base travail'!$CJ43*'Base travail'!$OA43/CJ$16,0)</f>
        <v>0</v>
      </c>
      <c r="ZS43" s="314">
        <f>IFERROR('Base travail'!$CK43*'Base travail'!$OB43/CK$16,0)</f>
        <v>0</v>
      </c>
      <c r="ZT43" s="314">
        <f>IFERROR('Base travail'!$CL43*'Base travail'!$OC43/CL$16,0)</f>
        <v>0</v>
      </c>
      <c r="ZU43" s="314">
        <f>IFERROR('Base travail'!$CM43*'Base travail'!$OD43/CM$16,0)</f>
        <v>0</v>
      </c>
      <c r="ZV43" s="314">
        <f>IFERROR('Base travail'!$CN43*'Base travail'!$OE43/CN$16,0)</f>
        <v>0</v>
      </c>
      <c r="ZW43" s="314">
        <f>IFERROR('Base travail'!$CO43*'Base travail'!$OF43/CO$16,0)</f>
        <v>0</v>
      </c>
      <c r="ZX43" s="314">
        <f>IFERROR('Base travail'!$CP43*'Base travail'!$OG43/CP$16,0)</f>
        <v>0</v>
      </c>
      <c r="ZY43" s="314">
        <f>IFERROR('Base travail'!$CQ43*'Base travail'!$OH43/CQ$16,0)</f>
        <v>0</v>
      </c>
      <c r="ZZ43" s="314">
        <f>IFERROR('Base travail'!$CR43*'Base travail'!$OI43/CR$16,0)</f>
        <v>0</v>
      </c>
      <c r="AAA43" s="314">
        <f>IFERROR('Base travail'!$CS43*'Base travail'!$OJ43/CS$16,0)</f>
        <v>0</v>
      </c>
      <c r="AAB43" s="314">
        <f>IFERROR('Base travail'!$CT43*'Base travail'!$OK43/CT$16,0)</f>
        <v>0</v>
      </c>
      <c r="AAC43" s="314">
        <f>IFERROR('Base travail'!$CU43*'Base travail'!$OL43/CU$16,0)</f>
        <v>0</v>
      </c>
      <c r="AAD43" s="314">
        <f>IFERROR('Base travail'!$CV43*'Base travail'!$OM43/CV$16,0)</f>
        <v>0</v>
      </c>
      <c r="AAE43" s="314">
        <f>IFERROR('Base travail'!$CW43*'Base travail'!$ON43/CW$16,0)</f>
        <v>0</v>
      </c>
      <c r="AAF43" s="314">
        <f>IFERROR('Base travail'!$CX43*'Base travail'!$OO43/CX$16,0)</f>
        <v>0</v>
      </c>
      <c r="AAG43" s="314">
        <f>IFERROR('Base travail'!$CY43*'Base travail'!$OP43/CY$16,0)</f>
        <v>0</v>
      </c>
      <c r="AAH43" s="314">
        <f>IFERROR('Base travail'!$CZ43*'Base travail'!$OQ43/CZ$16,0)</f>
        <v>0</v>
      </c>
      <c r="AAI43" s="314">
        <f>IFERROR('Base travail'!$DA43*'Base travail'!$OR43/DA$16,0)</f>
        <v>0</v>
      </c>
      <c r="AAJ43" s="314">
        <f>IFERROR('Base travail'!$DB43*'Base travail'!$OS43/DB$16,0)</f>
        <v>0</v>
      </c>
      <c r="AAK43" s="323">
        <f>IFERROR('Base travail'!$DC43*'Base travail'!$OT43/DC$16,0)</f>
        <v>0</v>
      </c>
    </row>
    <row r="44" spans="1:713" hidden="1" x14ac:dyDescent="0.25">
      <c r="A44" s="316">
        <f>Info!D29</f>
        <v>23</v>
      </c>
      <c r="B44" s="317" t="str">
        <f>Info!B29</f>
        <v>W</v>
      </c>
      <c r="C44" s="317">
        <f>VLOOKUP(B44,Info!$B$7:$AE$106,30,FALSE)</f>
        <v>0</v>
      </c>
      <c r="D44" s="318">
        <f>SUM('Base travail'!$H44:$DC44)</f>
        <v>0</v>
      </c>
      <c r="E44" s="319">
        <f>SUM('Base travail'!$OV44:$SQ44)</f>
        <v>0</v>
      </c>
      <c r="F44" s="319">
        <f>SUM('Base travail'!$SS44:$WN44)</f>
        <v>0</v>
      </c>
      <c r="G44" s="319">
        <f>SUM('Base travail'!$WP44:$AAK44)</f>
        <v>0</v>
      </c>
      <c r="H44" s="364"/>
      <c r="I44" s="364"/>
      <c r="J44" s="364"/>
      <c r="K44" s="364"/>
      <c r="L44" s="364"/>
      <c r="M44" s="364"/>
      <c r="N44" s="364"/>
      <c r="O44" s="364"/>
      <c r="P44" s="364"/>
      <c r="Q44" s="364"/>
      <c r="R44" s="364"/>
      <c r="S44" s="364"/>
      <c r="T44" s="364"/>
      <c r="U44" s="364"/>
      <c r="V44" s="364"/>
      <c r="W44" s="364"/>
      <c r="X44" s="364"/>
      <c r="Y44" s="364"/>
      <c r="Z44" s="364"/>
      <c r="AA44" s="364"/>
      <c r="AB44" s="364"/>
      <c r="AC44" s="364"/>
      <c r="AD44" s="364"/>
      <c r="AE44" s="364"/>
      <c r="AF44" s="364"/>
      <c r="AG44" s="364"/>
      <c r="AH44" s="364"/>
      <c r="AI44" s="364"/>
      <c r="AJ44" s="364"/>
      <c r="AK44" s="364"/>
      <c r="AL44" s="364"/>
      <c r="AM44" s="364"/>
      <c r="AN44" s="364"/>
      <c r="AO44" s="364"/>
      <c r="AP44" s="364"/>
      <c r="AQ44" s="364"/>
      <c r="AR44" s="364"/>
      <c r="AS44" s="364"/>
      <c r="AT44" s="364"/>
      <c r="AU44" s="364"/>
      <c r="AV44" s="364"/>
      <c r="AW44" s="364"/>
      <c r="AX44" s="364"/>
      <c r="AY44" s="364"/>
      <c r="AZ44" s="364"/>
      <c r="BA44" s="364"/>
      <c r="BB44" s="364"/>
      <c r="BC44" s="364"/>
      <c r="BD44" s="364"/>
      <c r="BE44" s="364"/>
      <c r="BF44" s="364"/>
      <c r="BG44" s="364"/>
      <c r="BH44" s="364"/>
      <c r="BI44" s="364"/>
      <c r="BJ44" s="364"/>
      <c r="BK44" s="364"/>
      <c r="BL44" s="364"/>
      <c r="BM44" s="364"/>
      <c r="BN44" s="364"/>
      <c r="BO44" s="364"/>
      <c r="BP44" s="364"/>
      <c r="BQ44" s="364"/>
      <c r="BR44" s="364"/>
      <c r="BS44" s="364"/>
      <c r="BT44" s="364"/>
      <c r="BU44" s="364"/>
      <c r="BV44" s="364"/>
      <c r="BW44" s="364"/>
      <c r="BX44" s="364"/>
      <c r="BY44" s="364"/>
      <c r="BZ44" s="364"/>
      <c r="CA44" s="364"/>
      <c r="CB44" s="364"/>
      <c r="CC44" s="364"/>
      <c r="CD44" s="364"/>
      <c r="CE44" s="364"/>
      <c r="CF44" s="364"/>
      <c r="CG44" s="364"/>
      <c r="CH44" s="364"/>
      <c r="CI44" s="364"/>
      <c r="CJ44" s="364"/>
      <c r="CK44" s="364"/>
      <c r="CL44" s="364"/>
      <c r="CM44" s="364"/>
      <c r="CN44" s="364"/>
      <c r="CO44" s="364"/>
      <c r="CP44" s="364"/>
      <c r="CQ44" s="364"/>
      <c r="CR44" s="364"/>
      <c r="CS44" s="364"/>
      <c r="CT44" s="364"/>
      <c r="CU44" s="364"/>
      <c r="CV44" s="364"/>
      <c r="CW44" s="364"/>
      <c r="CX44" s="364"/>
      <c r="CY44" s="364"/>
      <c r="CZ44" s="364"/>
      <c r="DA44" s="364"/>
      <c r="DB44" s="364"/>
      <c r="DC44" s="364"/>
      <c r="DD44" s="321"/>
      <c r="DE44" s="307">
        <f t="shared" si="906"/>
        <v>0</v>
      </c>
      <c r="DF44" s="307">
        <f t="shared" si="907"/>
        <v>0</v>
      </c>
      <c r="DG44" s="307">
        <f t="shared" si="908"/>
        <v>0</v>
      </c>
      <c r="DH44" s="307">
        <f t="shared" si="909"/>
        <v>0</v>
      </c>
      <c r="DI44" s="307">
        <f t="shared" si="910"/>
        <v>4.3449999999999998</v>
      </c>
      <c r="DJ44" s="307">
        <f t="shared" si="911"/>
        <v>0</v>
      </c>
      <c r="DK44" s="307">
        <f t="shared" si="912"/>
        <v>4.3449999999999998</v>
      </c>
      <c r="DL44" s="307">
        <f t="shared" si="913"/>
        <v>4.3449999999999998</v>
      </c>
      <c r="DM44" s="307">
        <f t="shared" si="914"/>
        <v>0</v>
      </c>
      <c r="DN44" s="307">
        <f t="shared" si="915"/>
        <v>0</v>
      </c>
      <c r="DO44" s="307">
        <f t="shared" si="916"/>
        <v>0</v>
      </c>
      <c r="DP44" s="307">
        <f t="shared" si="917"/>
        <v>0</v>
      </c>
      <c r="DQ44" s="307">
        <f t="shared" si="918"/>
        <v>4.3449999999999998</v>
      </c>
      <c r="DR44" s="307">
        <f t="shared" si="919"/>
        <v>4.3449999999999998</v>
      </c>
      <c r="DS44" s="307">
        <f t="shared" si="920"/>
        <v>4.3449999999999998</v>
      </c>
      <c r="DT44" s="307">
        <f t="shared" si="921"/>
        <v>4.3449999999999998</v>
      </c>
      <c r="DU44" s="307">
        <f t="shared" si="922"/>
        <v>0</v>
      </c>
      <c r="DV44" s="307">
        <f t="shared" si="923"/>
        <v>0</v>
      </c>
      <c r="DW44" s="307">
        <f t="shared" si="924"/>
        <v>0</v>
      </c>
      <c r="DX44" s="307">
        <f t="shared" si="925"/>
        <v>0</v>
      </c>
      <c r="DY44" s="307">
        <f t="shared" si="926"/>
        <v>0</v>
      </c>
      <c r="DZ44" s="307">
        <f t="shared" si="927"/>
        <v>0</v>
      </c>
      <c r="EA44" s="307">
        <f t="shared" si="928"/>
        <v>0</v>
      </c>
      <c r="EB44" s="307">
        <f t="shared" si="929"/>
        <v>0</v>
      </c>
      <c r="EC44" s="307">
        <f t="shared" si="930"/>
        <v>0</v>
      </c>
      <c r="ED44" s="307">
        <f t="shared" si="931"/>
        <v>1</v>
      </c>
      <c r="EE44" s="307">
        <f t="shared" si="932"/>
        <v>1</v>
      </c>
      <c r="EF44" s="307">
        <f t="shared" si="933"/>
        <v>0</v>
      </c>
      <c r="EG44" s="307">
        <f t="shared" si="934"/>
        <v>0</v>
      </c>
      <c r="EH44" s="307">
        <f t="shared" si="935"/>
        <v>0</v>
      </c>
      <c r="EI44" s="307">
        <f t="shared" si="936"/>
        <v>0</v>
      </c>
      <c r="EJ44" s="307">
        <f t="shared" si="937"/>
        <v>0</v>
      </c>
      <c r="EK44" s="307">
        <f t="shared" si="938"/>
        <v>0</v>
      </c>
      <c r="EL44" s="307">
        <f t="shared" si="939"/>
        <v>1</v>
      </c>
      <c r="EM44" s="307">
        <f t="shared" si="940"/>
        <v>1</v>
      </c>
      <c r="EN44" s="307">
        <f t="shared" si="941"/>
        <v>0</v>
      </c>
      <c r="EO44" s="307">
        <f t="shared" si="942"/>
        <v>0</v>
      </c>
      <c r="EP44" s="307">
        <f t="shared" si="943"/>
        <v>0</v>
      </c>
      <c r="EQ44" s="307">
        <f t="shared" si="944"/>
        <v>0</v>
      </c>
      <c r="ER44" s="307">
        <f t="shared" si="945"/>
        <v>0</v>
      </c>
      <c r="ES44" s="307">
        <f t="shared" si="946"/>
        <v>0</v>
      </c>
      <c r="ET44" s="307">
        <f t="shared" si="947"/>
        <v>0</v>
      </c>
      <c r="EU44" s="307">
        <f t="shared" si="948"/>
        <v>0</v>
      </c>
      <c r="EV44" s="307">
        <f t="shared" si="949"/>
        <v>0</v>
      </c>
      <c r="EW44" s="307">
        <f t="shared" si="950"/>
        <v>0</v>
      </c>
      <c r="EX44" s="307">
        <f t="shared" si="951"/>
        <v>0</v>
      </c>
      <c r="EY44" s="307">
        <f t="shared" si="952"/>
        <v>0</v>
      </c>
      <c r="EZ44" s="307">
        <f t="shared" si="953"/>
        <v>0</v>
      </c>
      <c r="FA44" s="307">
        <f t="shared" si="954"/>
        <v>0</v>
      </c>
      <c r="FB44" s="307">
        <f t="shared" si="955"/>
        <v>0</v>
      </c>
      <c r="FC44" s="307">
        <f t="shared" si="956"/>
        <v>0</v>
      </c>
      <c r="FD44" s="307">
        <f t="shared" si="957"/>
        <v>0</v>
      </c>
      <c r="FE44" s="307">
        <f t="shared" si="958"/>
        <v>0</v>
      </c>
      <c r="FF44" s="307">
        <f t="shared" si="959"/>
        <v>0</v>
      </c>
      <c r="FG44" s="307">
        <f t="shared" si="960"/>
        <v>0</v>
      </c>
      <c r="FH44" s="307">
        <f t="shared" si="961"/>
        <v>0</v>
      </c>
      <c r="FI44" s="307">
        <f t="shared" si="962"/>
        <v>0</v>
      </c>
      <c r="FJ44" s="307">
        <f t="shared" si="963"/>
        <v>4.3449999999999998</v>
      </c>
      <c r="FK44" s="307">
        <f t="shared" si="964"/>
        <v>4.3449999999999998</v>
      </c>
      <c r="FL44" s="307">
        <f t="shared" si="965"/>
        <v>0</v>
      </c>
      <c r="FM44" s="307">
        <f t="shared" si="966"/>
        <v>0</v>
      </c>
      <c r="FN44" s="307">
        <f t="shared" si="967"/>
        <v>0</v>
      </c>
      <c r="FO44" s="307">
        <f t="shared" si="968"/>
        <v>0</v>
      </c>
      <c r="FP44" s="307">
        <f t="shared" si="969"/>
        <v>0</v>
      </c>
      <c r="FQ44" s="307">
        <f t="shared" si="970"/>
        <v>0</v>
      </c>
      <c r="FR44" s="307">
        <f t="shared" si="971"/>
        <v>0</v>
      </c>
      <c r="FS44" s="307">
        <f t="shared" si="972"/>
        <v>0</v>
      </c>
      <c r="FT44" s="307">
        <f t="shared" si="973"/>
        <v>0</v>
      </c>
      <c r="FU44" s="307">
        <f t="shared" si="974"/>
        <v>0</v>
      </c>
      <c r="FV44" s="307">
        <f t="shared" si="975"/>
        <v>4.3449999999999998</v>
      </c>
      <c r="FW44" s="307">
        <f t="shared" si="976"/>
        <v>0</v>
      </c>
      <c r="FX44" s="307">
        <f t="shared" si="977"/>
        <v>0</v>
      </c>
      <c r="FY44" s="307">
        <f t="shared" si="978"/>
        <v>4.3449999999999998</v>
      </c>
      <c r="FZ44" s="307">
        <f t="shared" si="979"/>
        <v>4.3449999999999998</v>
      </c>
      <c r="GA44" s="307">
        <f t="shared" si="980"/>
        <v>4.3449999999999998</v>
      </c>
      <c r="GB44" s="307">
        <f t="shared" si="981"/>
        <v>4.3449999999999998</v>
      </c>
      <c r="GC44" s="307">
        <f t="shared" si="982"/>
        <v>0</v>
      </c>
      <c r="GD44" s="307">
        <f t="shared" si="983"/>
        <v>0</v>
      </c>
      <c r="GE44" s="307">
        <f t="shared" si="984"/>
        <v>0</v>
      </c>
      <c r="GF44" s="307">
        <f t="shared" si="985"/>
        <v>0</v>
      </c>
      <c r="GG44" s="307">
        <f t="shared" si="986"/>
        <v>0</v>
      </c>
      <c r="GH44" s="307">
        <f t="shared" si="987"/>
        <v>0</v>
      </c>
      <c r="GI44" s="307">
        <f t="shared" si="988"/>
        <v>0</v>
      </c>
      <c r="GJ44" s="307">
        <f t="shared" si="989"/>
        <v>0</v>
      </c>
      <c r="GK44" s="307">
        <f t="shared" si="990"/>
        <v>0</v>
      </c>
      <c r="GL44" s="307">
        <f t="shared" si="991"/>
        <v>0</v>
      </c>
      <c r="GM44" s="307">
        <f t="shared" si="992"/>
        <v>0</v>
      </c>
      <c r="GN44" s="307">
        <f t="shared" si="993"/>
        <v>0</v>
      </c>
      <c r="GO44" s="307">
        <f t="shared" si="994"/>
        <v>0</v>
      </c>
      <c r="GP44" s="307">
        <f t="shared" si="995"/>
        <v>0</v>
      </c>
      <c r="GQ44" s="307">
        <f t="shared" si="996"/>
        <v>0</v>
      </c>
      <c r="GR44" s="307">
        <f t="shared" si="997"/>
        <v>0</v>
      </c>
      <c r="GS44" s="307">
        <f t="shared" si="998"/>
        <v>0</v>
      </c>
      <c r="GT44" s="307">
        <f t="shared" si="999"/>
        <v>0</v>
      </c>
      <c r="GU44" s="307">
        <f t="shared" si="1000"/>
        <v>0</v>
      </c>
      <c r="GV44" s="307">
        <f t="shared" si="1001"/>
        <v>0</v>
      </c>
      <c r="GW44" s="307">
        <f t="shared" si="1002"/>
        <v>0</v>
      </c>
      <c r="GX44" s="307">
        <f t="shared" si="1003"/>
        <v>0</v>
      </c>
      <c r="GY44" s="307">
        <f t="shared" si="1004"/>
        <v>0</v>
      </c>
      <c r="GZ44" s="307">
        <f t="shared" si="1005"/>
        <v>0</v>
      </c>
      <c r="HA44" s="322"/>
      <c r="HB44" s="307">
        <f t="shared" si="1006"/>
        <v>0</v>
      </c>
      <c r="HC44" s="307">
        <f t="shared" si="1007"/>
        <v>0</v>
      </c>
      <c r="HD44" s="307">
        <f t="shared" si="1008"/>
        <v>0</v>
      </c>
      <c r="HE44" s="307">
        <f t="shared" si="1009"/>
        <v>0</v>
      </c>
      <c r="HF44" s="307">
        <f t="shared" si="1010"/>
        <v>4.3449999999999998</v>
      </c>
      <c r="HG44" s="307">
        <f t="shared" si="1011"/>
        <v>0</v>
      </c>
      <c r="HH44" s="307">
        <f t="shared" si="1012"/>
        <v>4.3449999999999998</v>
      </c>
      <c r="HI44" s="307">
        <f t="shared" si="1013"/>
        <v>4.3449999999999998</v>
      </c>
      <c r="HJ44" s="307">
        <f t="shared" si="1014"/>
        <v>0</v>
      </c>
      <c r="HK44" s="307">
        <f t="shared" si="1015"/>
        <v>0</v>
      </c>
      <c r="HL44" s="307">
        <f t="shared" si="1016"/>
        <v>0</v>
      </c>
      <c r="HM44" s="307">
        <f t="shared" si="1017"/>
        <v>0</v>
      </c>
      <c r="HN44" s="307">
        <f t="shared" si="1018"/>
        <v>4.3449999999999998</v>
      </c>
      <c r="HO44" s="307">
        <f t="shared" si="1019"/>
        <v>4.3449999999999998</v>
      </c>
      <c r="HP44" s="307">
        <f t="shared" si="1020"/>
        <v>4.3449999999999998</v>
      </c>
      <c r="HQ44" s="307">
        <f t="shared" si="1021"/>
        <v>4.3449999999999998</v>
      </c>
      <c r="HR44" s="307">
        <f t="shared" si="1022"/>
        <v>0</v>
      </c>
      <c r="HS44" s="307">
        <f t="shared" si="1023"/>
        <v>0</v>
      </c>
      <c r="HT44" s="307">
        <f t="shared" si="1024"/>
        <v>0</v>
      </c>
      <c r="HU44" s="307">
        <f t="shared" si="1025"/>
        <v>0</v>
      </c>
      <c r="HV44" s="307">
        <f t="shared" si="1026"/>
        <v>8.69</v>
      </c>
      <c r="HW44" s="307">
        <f t="shared" si="1027"/>
        <v>8.69</v>
      </c>
      <c r="HX44" s="307">
        <f t="shared" si="1028"/>
        <v>8.69</v>
      </c>
      <c r="HY44" s="307">
        <f t="shared" si="1029"/>
        <v>8.69</v>
      </c>
      <c r="HZ44" s="307">
        <f t="shared" si="1030"/>
        <v>0</v>
      </c>
      <c r="IA44" s="307">
        <f t="shared" si="1031"/>
        <v>1</v>
      </c>
      <c r="IB44" s="307">
        <f t="shared" si="1032"/>
        <v>1</v>
      </c>
      <c r="IC44" s="307">
        <f t="shared" si="1033"/>
        <v>0</v>
      </c>
      <c r="ID44" s="307">
        <f t="shared" si="1034"/>
        <v>4.3449999999999998</v>
      </c>
      <c r="IE44" s="307">
        <f t="shared" si="1035"/>
        <v>4.3449999999999998</v>
      </c>
      <c r="IF44" s="307">
        <f t="shared" si="1036"/>
        <v>4.3449999999999998</v>
      </c>
      <c r="IG44" s="307">
        <f t="shared" si="1037"/>
        <v>4.3449999999999998</v>
      </c>
      <c r="IH44" s="307">
        <f t="shared" si="1038"/>
        <v>0</v>
      </c>
      <c r="II44" s="307">
        <f t="shared" si="1039"/>
        <v>1</v>
      </c>
      <c r="IJ44" s="307">
        <f t="shared" si="1040"/>
        <v>1</v>
      </c>
      <c r="IK44" s="307">
        <f t="shared" si="1041"/>
        <v>0</v>
      </c>
      <c r="IL44" s="307">
        <f t="shared" si="1042"/>
        <v>0</v>
      </c>
      <c r="IM44" s="307">
        <f t="shared" si="1043"/>
        <v>0</v>
      </c>
      <c r="IN44" s="307">
        <f t="shared" si="1044"/>
        <v>0</v>
      </c>
      <c r="IO44" s="307">
        <f t="shared" si="1045"/>
        <v>0</v>
      </c>
      <c r="IP44" s="307">
        <f t="shared" si="1046"/>
        <v>0</v>
      </c>
      <c r="IQ44" s="307">
        <f t="shared" si="1047"/>
        <v>4.3449999999999998</v>
      </c>
      <c r="IR44" s="307">
        <f t="shared" si="1048"/>
        <v>0</v>
      </c>
      <c r="IS44" s="307">
        <f t="shared" si="1049"/>
        <v>0</v>
      </c>
      <c r="IT44" s="307">
        <f t="shared" si="1050"/>
        <v>0</v>
      </c>
      <c r="IU44" s="307">
        <f t="shared" si="1051"/>
        <v>0</v>
      </c>
      <c r="IV44" s="307">
        <f t="shared" si="1052"/>
        <v>0</v>
      </c>
      <c r="IW44" s="307">
        <f t="shared" si="1053"/>
        <v>0</v>
      </c>
      <c r="IX44" s="307">
        <f t="shared" si="1054"/>
        <v>0</v>
      </c>
      <c r="IY44" s="307">
        <f t="shared" si="1055"/>
        <v>0</v>
      </c>
      <c r="IZ44" s="307">
        <f t="shared" si="1056"/>
        <v>0</v>
      </c>
      <c r="JA44" s="307">
        <f t="shared" si="1057"/>
        <v>0</v>
      </c>
      <c r="JB44" s="307">
        <f t="shared" si="1058"/>
        <v>0</v>
      </c>
      <c r="JC44" s="307">
        <f t="shared" si="1059"/>
        <v>0</v>
      </c>
      <c r="JD44" s="307">
        <f t="shared" si="1060"/>
        <v>0</v>
      </c>
      <c r="JE44" s="307">
        <f t="shared" si="1061"/>
        <v>0</v>
      </c>
      <c r="JF44" s="307">
        <f t="shared" si="1062"/>
        <v>0</v>
      </c>
      <c r="JG44" s="307">
        <f t="shared" si="1063"/>
        <v>4.3449999999999998</v>
      </c>
      <c r="JH44" s="307">
        <f t="shared" si="1064"/>
        <v>4.3449999999999998</v>
      </c>
      <c r="JI44" s="307">
        <f t="shared" si="1065"/>
        <v>0</v>
      </c>
      <c r="JJ44" s="307">
        <f t="shared" si="1066"/>
        <v>0</v>
      </c>
      <c r="JK44" s="307">
        <f t="shared" si="1067"/>
        <v>0</v>
      </c>
      <c r="JL44" s="307">
        <f t="shared" si="1068"/>
        <v>0</v>
      </c>
      <c r="JM44" s="307">
        <f t="shared" si="1069"/>
        <v>0</v>
      </c>
      <c r="JN44" s="307">
        <f t="shared" si="1070"/>
        <v>0</v>
      </c>
      <c r="JO44" s="307">
        <f t="shared" si="1071"/>
        <v>0</v>
      </c>
      <c r="JP44" s="307">
        <f t="shared" si="1072"/>
        <v>0</v>
      </c>
      <c r="JQ44" s="307">
        <f t="shared" si="1073"/>
        <v>0</v>
      </c>
      <c r="JR44" s="307">
        <f t="shared" si="1074"/>
        <v>0</v>
      </c>
      <c r="JS44" s="307">
        <f t="shared" si="1075"/>
        <v>2.173</v>
      </c>
      <c r="JT44" s="307">
        <f t="shared" si="1076"/>
        <v>0</v>
      </c>
      <c r="JU44" s="307">
        <f t="shared" si="1077"/>
        <v>0</v>
      </c>
      <c r="JV44" s="307">
        <f t="shared" si="1078"/>
        <v>4.3449999999999998</v>
      </c>
      <c r="JW44" s="307">
        <f t="shared" si="1079"/>
        <v>4.3449999999999998</v>
      </c>
      <c r="JX44" s="307">
        <f t="shared" si="1080"/>
        <v>4.3449999999999998</v>
      </c>
      <c r="JY44" s="307">
        <f t="shared" si="1081"/>
        <v>4.3449999999999998</v>
      </c>
      <c r="JZ44" s="307">
        <f t="shared" si="1082"/>
        <v>0</v>
      </c>
      <c r="KA44" s="307">
        <f t="shared" si="1083"/>
        <v>0</v>
      </c>
      <c r="KB44" s="307">
        <f t="shared" si="1084"/>
        <v>0</v>
      </c>
      <c r="KC44" s="307">
        <f t="shared" si="1085"/>
        <v>0</v>
      </c>
      <c r="KD44" s="307">
        <f t="shared" si="1086"/>
        <v>0</v>
      </c>
      <c r="KE44" s="307">
        <f t="shared" si="1087"/>
        <v>0</v>
      </c>
      <c r="KF44" s="307">
        <f t="shared" si="1088"/>
        <v>0</v>
      </c>
      <c r="KG44" s="307">
        <f t="shared" si="1089"/>
        <v>0</v>
      </c>
      <c r="KH44" s="307">
        <f t="shared" si="1090"/>
        <v>0</v>
      </c>
      <c r="KI44" s="307">
        <f t="shared" si="1091"/>
        <v>0</v>
      </c>
      <c r="KJ44" s="307">
        <f t="shared" si="1092"/>
        <v>0</v>
      </c>
      <c r="KK44" s="307">
        <f t="shared" si="1093"/>
        <v>0</v>
      </c>
      <c r="KL44" s="307">
        <f t="shared" si="1094"/>
        <v>0</v>
      </c>
      <c r="KM44" s="307">
        <f t="shared" si="1095"/>
        <v>0</v>
      </c>
      <c r="KN44" s="307">
        <f t="shared" si="1096"/>
        <v>0</v>
      </c>
      <c r="KO44" s="307">
        <f t="shared" si="1097"/>
        <v>0</v>
      </c>
      <c r="KP44" s="307">
        <f t="shared" si="1098"/>
        <v>0</v>
      </c>
      <c r="KQ44" s="307">
        <f t="shared" si="1099"/>
        <v>0</v>
      </c>
      <c r="KR44" s="307">
        <f t="shared" si="1100"/>
        <v>0</v>
      </c>
      <c r="KS44" s="307">
        <f t="shared" si="1101"/>
        <v>0</v>
      </c>
      <c r="KT44" s="307">
        <f t="shared" si="1102"/>
        <v>0</v>
      </c>
      <c r="KU44" s="307">
        <f t="shared" si="1103"/>
        <v>0</v>
      </c>
      <c r="KV44" s="307">
        <f t="shared" si="1104"/>
        <v>0</v>
      </c>
      <c r="KW44" s="307">
        <f t="shared" si="1105"/>
        <v>0</v>
      </c>
      <c r="KX44" s="322"/>
      <c r="KY44" s="307">
        <f t="shared" si="1106"/>
        <v>8.3000000000000004E-2</v>
      </c>
      <c r="KZ44" s="307">
        <f t="shared" si="1107"/>
        <v>0</v>
      </c>
      <c r="LA44" s="307">
        <f t="shared" si="1108"/>
        <v>0</v>
      </c>
      <c r="LB44" s="307">
        <f t="shared" si="1109"/>
        <v>0</v>
      </c>
      <c r="LC44" s="307">
        <f t="shared" si="1110"/>
        <v>0</v>
      </c>
      <c r="LD44" s="307">
        <f t="shared" si="1111"/>
        <v>0</v>
      </c>
      <c r="LE44" s="307">
        <f t="shared" si="1112"/>
        <v>0</v>
      </c>
      <c r="LF44" s="307">
        <f t="shared" si="1113"/>
        <v>0</v>
      </c>
      <c r="LG44" s="307">
        <f t="shared" si="1114"/>
        <v>0</v>
      </c>
      <c r="LH44" s="307">
        <f t="shared" si="1115"/>
        <v>0</v>
      </c>
      <c r="LI44" s="307">
        <f t="shared" si="1116"/>
        <v>0</v>
      </c>
      <c r="LJ44" s="307">
        <f t="shared" si="1117"/>
        <v>0</v>
      </c>
      <c r="LK44" s="307">
        <f t="shared" si="1118"/>
        <v>0</v>
      </c>
      <c r="LL44" s="307">
        <f t="shared" si="1119"/>
        <v>0</v>
      </c>
      <c r="LM44" s="307">
        <f t="shared" si="1120"/>
        <v>0</v>
      </c>
      <c r="LN44" s="307">
        <f t="shared" si="1121"/>
        <v>0</v>
      </c>
      <c r="LO44" s="307">
        <f t="shared" si="1122"/>
        <v>0</v>
      </c>
      <c r="LP44" s="307">
        <f t="shared" si="1123"/>
        <v>0</v>
      </c>
      <c r="LQ44" s="307">
        <f t="shared" si="1124"/>
        <v>0</v>
      </c>
      <c r="LR44" s="307">
        <f t="shared" si="1125"/>
        <v>0</v>
      </c>
      <c r="LS44" s="307">
        <f t="shared" si="1126"/>
        <v>0</v>
      </c>
      <c r="LT44" s="307">
        <f t="shared" si="1127"/>
        <v>0</v>
      </c>
      <c r="LU44" s="307">
        <f t="shared" si="1128"/>
        <v>0</v>
      </c>
      <c r="LV44" s="307">
        <f t="shared" si="1129"/>
        <v>0</v>
      </c>
      <c r="LW44" s="307">
        <f t="shared" si="1130"/>
        <v>0</v>
      </c>
      <c r="LX44" s="307">
        <f t="shared" si="1131"/>
        <v>0</v>
      </c>
      <c r="LY44" s="307">
        <f t="shared" si="1132"/>
        <v>0</v>
      </c>
      <c r="LZ44" s="307">
        <f t="shared" si="1133"/>
        <v>0</v>
      </c>
      <c r="MA44" s="307">
        <f t="shared" si="1134"/>
        <v>0</v>
      </c>
      <c r="MB44" s="307">
        <f t="shared" si="1135"/>
        <v>0</v>
      </c>
      <c r="MC44" s="307">
        <f t="shared" si="1136"/>
        <v>0</v>
      </c>
      <c r="MD44" s="307">
        <f t="shared" si="1137"/>
        <v>0</v>
      </c>
      <c r="ME44" s="307">
        <f t="shared" si="1138"/>
        <v>0</v>
      </c>
      <c r="MF44" s="307">
        <f t="shared" si="1139"/>
        <v>0</v>
      </c>
      <c r="MG44" s="307">
        <f t="shared" si="1140"/>
        <v>0</v>
      </c>
      <c r="MH44" s="307">
        <f t="shared" si="1141"/>
        <v>0</v>
      </c>
      <c r="MI44" s="307">
        <f t="shared" si="1142"/>
        <v>0</v>
      </c>
      <c r="MJ44" s="307">
        <f t="shared" si="1143"/>
        <v>0</v>
      </c>
      <c r="MK44" s="307">
        <f t="shared" si="1144"/>
        <v>0</v>
      </c>
      <c r="ML44" s="307">
        <f t="shared" si="1145"/>
        <v>0</v>
      </c>
      <c r="MM44" s="307">
        <f t="shared" si="1146"/>
        <v>0</v>
      </c>
      <c r="MN44" s="307">
        <f t="shared" si="1147"/>
        <v>0</v>
      </c>
      <c r="MO44" s="307">
        <f t="shared" si="1148"/>
        <v>0</v>
      </c>
      <c r="MP44" s="307">
        <f t="shared" si="1149"/>
        <v>0</v>
      </c>
      <c r="MQ44" s="307">
        <f t="shared" si="1150"/>
        <v>0</v>
      </c>
      <c r="MR44" s="307">
        <f t="shared" si="1151"/>
        <v>0</v>
      </c>
      <c r="MS44" s="307">
        <f t="shared" si="1152"/>
        <v>0</v>
      </c>
      <c r="MT44" s="307">
        <f t="shared" si="1153"/>
        <v>0</v>
      </c>
      <c r="MU44" s="307">
        <f t="shared" si="1154"/>
        <v>0</v>
      </c>
      <c r="MV44" s="307">
        <f t="shared" si="1155"/>
        <v>0</v>
      </c>
      <c r="MW44" s="307">
        <f t="shared" si="1156"/>
        <v>0</v>
      </c>
      <c r="MX44" s="307">
        <f t="shared" si="1157"/>
        <v>0</v>
      </c>
      <c r="MY44" s="307">
        <f t="shared" si="1158"/>
        <v>0</v>
      </c>
      <c r="MZ44" s="307">
        <f t="shared" si="1159"/>
        <v>0</v>
      </c>
      <c r="NA44" s="307">
        <f t="shared" si="1160"/>
        <v>0</v>
      </c>
      <c r="NB44" s="307">
        <f t="shared" si="1161"/>
        <v>0</v>
      </c>
      <c r="NC44" s="307">
        <f t="shared" si="1162"/>
        <v>0</v>
      </c>
      <c r="ND44" s="307">
        <f t="shared" si="1163"/>
        <v>0</v>
      </c>
      <c r="NE44" s="307">
        <f t="shared" si="1164"/>
        <v>0</v>
      </c>
      <c r="NF44" s="307">
        <f t="shared" si="1165"/>
        <v>0</v>
      </c>
      <c r="NG44" s="307">
        <f t="shared" si="1166"/>
        <v>0</v>
      </c>
      <c r="NH44" s="307">
        <f t="shared" si="1167"/>
        <v>0</v>
      </c>
      <c r="NI44" s="307">
        <f t="shared" si="1168"/>
        <v>0</v>
      </c>
      <c r="NJ44" s="307">
        <f t="shared" si="1169"/>
        <v>0</v>
      </c>
      <c r="NK44" s="307">
        <f t="shared" si="1170"/>
        <v>0</v>
      </c>
      <c r="NL44" s="307">
        <f t="shared" si="1171"/>
        <v>0</v>
      </c>
      <c r="NM44" s="307">
        <f t="shared" si="1172"/>
        <v>0</v>
      </c>
      <c r="NN44" s="307">
        <f t="shared" si="1173"/>
        <v>0</v>
      </c>
      <c r="NO44" s="307">
        <f t="shared" si="1174"/>
        <v>0</v>
      </c>
      <c r="NP44" s="307">
        <f t="shared" si="1175"/>
        <v>0</v>
      </c>
      <c r="NQ44" s="307">
        <f t="shared" si="1176"/>
        <v>0</v>
      </c>
      <c r="NR44" s="307">
        <f t="shared" si="1177"/>
        <v>0</v>
      </c>
      <c r="NS44" s="307">
        <f t="shared" si="1178"/>
        <v>0</v>
      </c>
      <c r="NT44" s="307">
        <f t="shared" si="1179"/>
        <v>0</v>
      </c>
      <c r="NU44" s="307">
        <f t="shared" si="1180"/>
        <v>0</v>
      </c>
      <c r="NV44" s="307">
        <f t="shared" si="1181"/>
        <v>0</v>
      </c>
      <c r="NW44" s="307">
        <f t="shared" si="1182"/>
        <v>0</v>
      </c>
      <c r="NX44" s="307">
        <f t="shared" si="1183"/>
        <v>0</v>
      </c>
      <c r="NY44" s="307">
        <f t="shared" si="1184"/>
        <v>0</v>
      </c>
      <c r="NZ44" s="307">
        <f t="shared" si="1185"/>
        <v>0</v>
      </c>
      <c r="OA44" s="307">
        <f t="shared" si="1186"/>
        <v>0</v>
      </c>
      <c r="OB44" s="307">
        <f t="shared" si="1187"/>
        <v>0</v>
      </c>
      <c r="OC44" s="307">
        <f t="shared" si="1188"/>
        <v>0</v>
      </c>
      <c r="OD44" s="307">
        <f t="shared" si="1189"/>
        <v>0</v>
      </c>
      <c r="OE44" s="307">
        <f t="shared" si="1190"/>
        <v>0</v>
      </c>
      <c r="OF44" s="307">
        <f t="shared" si="1191"/>
        <v>0</v>
      </c>
      <c r="OG44" s="307">
        <f t="shared" si="1192"/>
        <v>0</v>
      </c>
      <c r="OH44" s="307">
        <f t="shared" si="1193"/>
        <v>0</v>
      </c>
      <c r="OI44" s="307">
        <f t="shared" si="1194"/>
        <v>0</v>
      </c>
      <c r="OJ44" s="307">
        <f t="shared" si="1195"/>
        <v>0</v>
      </c>
      <c r="OK44" s="307">
        <f t="shared" si="1196"/>
        <v>0</v>
      </c>
      <c r="OL44" s="307">
        <f t="shared" si="1197"/>
        <v>8.3000000000000004E-2</v>
      </c>
      <c r="OM44" s="307">
        <f t="shared" si="1198"/>
        <v>8.3000000000000004E-2</v>
      </c>
      <c r="ON44" s="307">
        <f t="shared" si="1199"/>
        <v>8.3000000000000004E-2</v>
      </c>
      <c r="OO44" s="307">
        <f t="shared" si="1200"/>
        <v>8.3000000000000004E-2</v>
      </c>
      <c r="OP44" s="307">
        <f t="shared" si="1201"/>
        <v>8.3000000000000004E-2</v>
      </c>
      <c r="OQ44" s="307">
        <f t="shared" si="1202"/>
        <v>8.3000000000000004E-2</v>
      </c>
      <c r="OR44" s="307">
        <f t="shared" si="1203"/>
        <v>8.3000000000000004E-2</v>
      </c>
      <c r="OS44" s="307">
        <f t="shared" si="1204"/>
        <v>8.3000000000000004E-2</v>
      </c>
      <c r="OT44" s="307">
        <f t="shared" si="1205"/>
        <v>8.3000000000000004E-2</v>
      </c>
      <c r="OU44" s="307"/>
      <c r="OV44" s="307">
        <f>IFERROR('Base travail'!$H44*'Base travail'!$DE44/H$10,0)</f>
        <v>0</v>
      </c>
      <c r="OW44" s="307">
        <f>IFERROR('Base travail'!$I44*'Base travail'!$DF44/I$10,0)</f>
        <v>0</v>
      </c>
      <c r="OX44" s="307">
        <f>IFERROR('Base travail'!$J44*'Base travail'!$DG44/J$10,0)</f>
        <v>0</v>
      </c>
      <c r="OY44" s="307">
        <f>IFERROR('Base travail'!$K44*'Base travail'!$DH44/K$10,0)</f>
        <v>0</v>
      </c>
      <c r="OZ44" s="307">
        <f>IFERROR('Base travail'!$L44*'Base travail'!$DI44/L$10,0)</f>
        <v>0</v>
      </c>
      <c r="PA44" s="307">
        <f>IFERROR('Base travail'!$M44*'Base travail'!$DJ44/M$10,0)</f>
        <v>0</v>
      </c>
      <c r="PB44" s="307">
        <f>IFERROR('Base travail'!$N44*'Base travail'!$DK44/N$10,0)</f>
        <v>0</v>
      </c>
      <c r="PC44" s="307">
        <f>IFERROR('Base travail'!$O44*'Base travail'!$DL44/O$10,0)</f>
        <v>0</v>
      </c>
      <c r="PD44" s="307">
        <f>IFERROR('Base travail'!$P44*'Base travail'!$DM44/P$10,0)</f>
        <v>0</v>
      </c>
      <c r="PE44" s="307">
        <f>IFERROR('Base travail'!$Q44*'Base travail'!$DN44/Q$10,0)</f>
        <v>0</v>
      </c>
      <c r="PF44" s="307">
        <f>IFERROR('Base travail'!$R44*'Base travail'!$DO44/R$10,0)</f>
        <v>0</v>
      </c>
      <c r="PG44" s="307">
        <f>IFERROR('Base travail'!$S44*'Base travail'!$DP44/S$10,0)</f>
        <v>0</v>
      </c>
      <c r="PH44" s="307">
        <f>IFERROR('Base travail'!$T44*'Base travail'!$DQ44/T$10,0)</f>
        <v>0</v>
      </c>
      <c r="PI44" s="307">
        <f>IFERROR('Base travail'!$U44*'Base travail'!$DR44/U$10,0)</f>
        <v>0</v>
      </c>
      <c r="PJ44" s="307">
        <f>IFERROR('Base travail'!$V44*'Base travail'!$DS44/V$10,0)</f>
        <v>0</v>
      </c>
      <c r="PK44" s="307">
        <f>IFERROR('Base travail'!$W44*'Base travail'!$DT44/W$10,0)</f>
        <v>0</v>
      </c>
      <c r="PL44" s="307">
        <f>IFERROR('Base travail'!$X44*'Base travail'!$DU44/X$10,0)</f>
        <v>0</v>
      </c>
      <c r="PM44" s="307">
        <f>IFERROR('Base travail'!$Y44*'Base travail'!$DV44/Y$10,0)</f>
        <v>0</v>
      </c>
      <c r="PN44" s="307">
        <f>IFERROR('Base travail'!$Z44*'Base travail'!$DW44/Z$10,0)</f>
        <v>0</v>
      </c>
      <c r="PO44" s="307">
        <f>IFERROR('Base travail'!$AA44*'Base travail'!$DX44/AA$10,0)</f>
        <v>0</v>
      </c>
      <c r="PP44" s="307">
        <f>IFERROR('Base travail'!$AB44*'Base travail'!$DY44/AB$10,0)</f>
        <v>0</v>
      </c>
      <c r="PQ44" s="307">
        <f>IFERROR('Base travail'!$AC44*'Base travail'!$DZ44/AC$10,0)</f>
        <v>0</v>
      </c>
      <c r="PR44" s="307">
        <f>IFERROR('Base travail'!$AD44*'Base travail'!$EA44/AD$10,0)</f>
        <v>0</v>
      </c>
      <c r="PS44" s="307">
        <f>IFERROR('Base travail'!$AE44*'Base travail'!$EB44/AE$10,0)</f>
        <v>0</v>
      </c>
      <c r="PT44" s="307">
        <f>IFERROR('Base travail'!$AF44*'Base travail'!$EC44/AF$10,0)</f>
        <v>0</v>
      </c>
      <c r="PU44" s="307">
        <f>IFERROR('Base travail'!$AG44*'Base travail'!$ED44/AG$10,0)</f>
        <v>0</v>
      </c>
      <c r="PV44" s="307">
        <f>IFERROR('Base travail'!$AH44*'Base travail'!$EE44/AH$10,0)</f>
        <v>0</v>
      </c>
      <c r="PW44" s="307">
        <f>IFERROR('Base travail'!$AI44*'Base travail'!$EF44/AI$10,0)</f>
        <v>0</v>
      </c>
      <c r="PX44" s="307">
        <f>IFERROR('Base travail'!$AJ44*'Base travail'!$EG44/AJ$10,0)</f>
        <v>0</v>
      </c>
      <c r="PY44" s="307">
        <f>IFERROR('Base travail'!$AK44*'Base travail'!$EH44/AK$10,0)</f>
        <v>0</v>
      </c>
      <c r="PZ44" s="307">
        <f>IFERROR('Base travail'!$AL44*'Base travail'!$EI44/AL$10,0)</f>
        <v>0</v>
      </c>
      <c r="QA44" s="307">
        <f>IFERROR('Base travail'!$AM44*'Base travail'!$EJ44/AM$10,0)</f>
        <v>0</v>
      </c>
      <c r="QB44" s="307">
        <f>IFERROR('Base travail'!$AN44*'Base travail'!$EK44/AN$10,0)</f>
        <v>0</v>
      </c>
      <c r="QC44" s="307">
        <f>IFERROR('Base travail'!$AO44*'Base travail'!$EL44/AO$10,0)</f>
        <v>0</v>
      </c>
      <c r="QD44" s="307">
        <f>IFERROR('Base travail'!$AP44*'Base travail'!$EM44/AP$10,0)</f>
        <v>0</v>
      </c>
      <c r="QE44" s="307">
        <f>IFERROR('Base travail'!$AQ44*'Base travail'!$EN44/AQ$10,0)</f>
        <v>0</v>
      </c>
      <c r="QF44" s="307">
        <f>IFERROR('Base travail'!$AR44*'Base travail'!$EO44/AR$10,0)</f>
        <v>0</v>
      </c>
      <c r="QG44" s="307">
        <f>IFERROR('Base travail'!$AS44*'Base travail'!$EP44/AS$10,0)</f>
        <v>0</v>
      </c>
      <c r="QH44" s="307">
        <f>IFERROR('Base travail'!$AT44*'Base travail'!$EQ44/AT$10,0)</f>
        <v>0</v>
      </c>
      <c r="QI44" s="307">
        <f>IFERROR('Base travail'!$AU44*'Base travail'!$ER44/AU$10,0)</f>
        <v>0</v>
      </c>
      <c r="QJ44" s="307">
        <f>IFERROR('Base travail'!$AV44*'Base travail'!$ES44/AV$10,0)</f>
        <v>0</v>
      </c>
      <c r="QK44" s="307">
        <f>IFERROR('Base travail'!$AW44*'Base travail'!$ET44/AW$10,0)</f>
        <v>0</v>
      </c>
      <c r="QL44" s="307">
        <f>IFERROR('Base travail'!$AX44*'Base travail'!$EU44/AX$10,0)</f>
        <v>0</v>
      </c>
      <c r="QM44" s="307">
        <f>IFERROR('Base travail'!$AY44*'Base travail'!$EV44/AY$10,0)</f>
        <v>0</v>
      </c>
      <c r="QN44" s="307">
        <f>IFERROR('Base travail'!$AZ44*'Base travail'!$EW44/AZ$10,0)</f>
        <v>0</v>
      </c>
      <c r="QO44" s="307">
        <f>IFERROR('Base travail'!$BA44*'Base travail'!$EX44/BA$10,0)</f>
        <v>0</v>
      </c>
      <c r="QP44" s="307">
        <f>IFERROR('Base travail'!$BB44*'Base travail'!$EY44/BB$10,0)</f>
        <v>0</v>
      </c>
      <c r="QQ44" s="307">
        <f>IFERROR('Base travail'!$BC44*'Base travail'!$EZ44/BC$10,0)</f>
        <v>0</v>
      </c>
      <c r="QR44" s="307">
        <f>IFERROR('Base travail'!$BD44*'Base travail'!$FA44/BD$10,0)</f>
        <v>0</v>
      </c>
      <c r="QS44" s="307">
        <f>IFERROR('Base travail'!$BE44*'Base travail'!$FB44/BE$10,0)</f>
        <v>0</v>
      </c>
      <c r="QT44" s="307">
        <f>IFERROR('Base travail'!$BF44*'Base travail'!$FC44/BF$10,0)</f>
        <v>0</v>
      </c>
      <c r="QU44" s="307">
        <f>IFERROR('Base travail'!$BG44*'Base travail'!$FD44/BG$10,0)</f>
        <v>0</v>
      </c>
      <c r="QV44" s="307">
        <f>IFERROR('Base travail'!$BH44*'Base travail'!$FE44/BH$10,0)</f>
        <v>0</v>
      </c>
      <c r="QW44" s="307">
        <f>IFERROR('Base travail'!$BI44*'Base travail'!$FF44/BI$10,0)</f>
        <v>0</v>
      </c>
      <c r="QX44" s="307">
        <f>IFERROR('Base travail'!$BJ44*'Base travail'!$FG44/BJ$10,0)</f>
        <v>0</v>
      </c>
      <c r="QY44" s="307">
        <f>IFERROR('Base travail'!$BK44*'Base travail'!$FH44/BK$10,0)</f>
        <v>0</v>
      </c>
      <c r="QZ44" s="307">
        <f>IFERROR('Base travail'!$BL44*'Base travail'!$FI44/BL$10,0)</f>
        <v>0</v>
      </c>
      <c r="RA44" s="307">
        <f>IFERROR('Base travail'!$BM44*'Base travail'!$FJ44/BM$10,0)</f>
        <v>0</v>
      </c>
      <c r="RB44" s="307">
        <f>IFERROR('Base travail'!$BN44*'Base travail'!$FK44/BN$10,0)</f>
        <v>0</v>
      </c>
      <c r="RC44" s="307">
        <f>IFERROR('Base travail'!$BO44*'Base travail'!$FL44/BO$10,0)</f>
        <v>0</v>
      </c>
      <c r="RD44" s="307">
        <f>IFERROR('Base travail'!$BP44*'Base travail'!$FM44/BP$10,0)</f>
        <v>0</v>
      </c>
      <c r="RE44" s="307">
        <f>IFERROR('Base travail'!$BQ44*'Base travail'!$FN44/BQ$10,0)</f>
        <v>0</v>
      </c>
      <c r="RF44" s="307">
        <f>IFERROR('Base travail'!$BR44*'Base travail'!$FO44/BR$10,0)</f>
        <v>0</v>
      </c>
      <c r="RG44" s="307">
        <f>IFERROR('Base travail'!$BS44*'Base travail'!$FP44/BS$10,0)</f>
        <v>0</v>
      </c>
      <c r="RH44" s="307">
        <f>IFERROR('Base travail'!$BT44*'Base travail'!$FQ44/BT$10,0)</f>
        <v>0</v>
      </c>
      <c r="RI44" s="307">
        <f>IFERROR('Base travail'!$BU44*'Base travail'!$FR44/BU$10,0)</f>
        <v>0</v>
      </c>
      <c r="RJ44" s="307">
        <f>IFERROR('Base travail'!$BV44*'Base travail'!$FS44/BV$10,0)</f>
        <v>0</v>
      </c>
      <c r="RK44" s="307">
        <f>IFERROR('Base travail'!$BW44*'Base travail'!$FT44/BW$10,0)</f>
        <v>0</v>
      </c>
      <c r="RL44" s="307">
        <f>IFERROR('Base travail'!$BX44*'Base travail'!$FU44/BX$10,0)</f>
        <v>0</v>
      </c>
      <c r="RM44" s="307">
        <f>IFERROR('Base travail'!$BY44*'Base travail'!$FV44/BY$10,0)</f>
        <v>0</v>
      </c>
      <c r="RN44" s="307">
        <f>IFERROR('Base travail'!$BZ44*'Base travail'!$FW44/BZ$10,0)</f>
        <v>0</v>
      </c>
      <c r="RO44" s="307">
        <f>IFERROR('Base travail'!$CA44*'Base travail'!$FX44/CA$10,0)</f>
        <v>0</v>
      </c>
      <c r="RP44" s="307">
        <f>IFERROR('Base travail'!$CB44*'Base travail'!$FY44/CB$10,0)</f>
        <v>0</v>
      </c>
      <c r="RQ44" s="307">
        <f>IFERROR('Base travail'!$CC44*'Base travail'!$FZ44/CC$10,0)</f>
        <v>0</v>
      </c>
      <c r="RR44" s="307">
        <f>IFERROR('Base travail'!$CD44*'Base travail'!$GA44/CD$10,0)</f>
        <v>0</v>
      </c>
      <c r="RS44" s="307">
        <f>IFERROR('Base travail'!$CE44*'Base travail'!$GB44/CE$10,0)</f>
        <v>0</v>
      </c>
      <c r="RT44" s="307">
        <f>IFERROR('Base travail'!$CF44*'Base travail'!$GC44/CF$10,0)</f>
        <v>0</v>
      </c>
      <c r="RU44" s="307">
        <f>IFERROR('Base travail'!$CG44*'Base travail'!$GD44/CG$10,0)</f>
        <v>0</v>
      </c>
      <c r="RV44" s="307">
        <f>IFERROR('Base travail'!$CH44*'Base travail'!$GE44/CH$10,0)</f>
        <v>0</v>
      </c>
      <c r="RW44" s="307">
        <f>IFERROR('Base travail'!$CI44*'Base travail'!$GF44/CI$10,0)</f>
        <v>0</v>
      </c>
      <c r="RX44" s="307">
        <f>IFERROR('Base travail'!$CJ44*'Base travail'!$GG44/CJ$10,0)</f>
        <v>0</v>
      </c>
      <c r="RY44" s="307">
        <f>IFERROR('Base travail'!$CK44*'Base travail'!$GH44/CK$10,0)</f>
        <v>0</v>
      </c>
      <c r="RZ44" s="307">
        <f>IFERROR('Base travail'!$CL44*'Base travail'!$GI44/CL$10,0)</f>
        <v>0</v>
      </c>
      <c r="SA44" s="307">
        <f>IFERROR('Base travail'!$CM44*'Base travail'!$GJ44/CM$10,0)</f>
        <v>0</v>
      </c>
      <c r="SB44" s="307">
        <f>IFERROR('Base travail'!$CN44*'Base travail'!$GK44/CN$10,0)</f>
        <v>0</v>
      </c>
      <c r="SC44" s="307">
        <f>IFERROR('Base travail'!$CO44*'Base travail'!$GL44/CO$10,0)</f>
        <v>0</v>
      </c>
      <c r="SD44" s="307">
        <f>IFERROR('Base travail'!$CP44*'Base travail'!$GM44/CP$10,0)</f>
        <v>0</v>
      </c>
      <c r="SE44" s="307">
        <f>IFERROR('Base travail'!$CQ44*'Base travail'!$GN44/CQ$10,0)</f>
        <v>0</v>
      </c>
      <c r="SF44" s="307">
        <f>IFERROR('Base travail'!$CR44*'Base travail'!$GO44/CR$10,0)</f>
        <v>0</v>
      </c>
      <c r="SG44" s="307">
        <f>IFERROR('Base travail'!$CS44*'Base travail'!$GP44/CS$10,0)</f>
        <v>0</v>
      </c>
      <c r="SH44" s="307">
        <f>IFERROR('Base travail'!$CT44*'Base travail'!$GQ44/CT$10,0)</f>
        <v>0</v>
      </c>
      <c r="SI44" s="307">
        <f>IFERROR('Base travail'!$CU44*'Base travail'!$GR44/CU$10,0)</f>
        <v>0</v>
      </c>
      <c r="SJ44" s="307">
        <f>IFERROR('Base travail'!$CV44*'Base travail'!$GS44/CV$10,0)</f>
        <v>0</v>
      </c>
      <c r="SK44" s="307">
        <f>IFERROR('Base travail'!$CW44*'Base travail'!$GT44/CW$10,0)</f>
        <v>0</v>
      </c>
      <c r="SL44" s="307">
        <f>IFERROR('Base travail'!$CX44*'Base travail'!$GU44/CX$10,0)</f>
        <v>0</v>
      </c>
      <c r="SM44" s="307">
        <f>IFERROR('Base travail'!$CY44*'Base travail'!$GV44/CY$10,0)</f>
        <v>0</v>
      </c>
      <c r="SN44" s="307">
        <f>IFERROR('Base travail'!$CZ44*'Base travail'!$GW44/CZ$10,0)</f>
        <v>0</v>
      </c>
      <c r="SO44" s="307">
        <f>IFERROR('Base travail'!$DA44*'Base travail'!$GX44/DA$10,0)</f>
        <v>0</v>
      </c>
      <c r="SP44" s="307">
        <f>IFERROR('Base travail'!$DB44*'Base travail'!$GY44/DB$10,0)</f>
        <v>0</v>
      </c>
      <c r="SQ44" s="307">
        <f>IFERROR('Base travail'!$DC44*'Base travail'!$GZ44/DC$10,0)</f>
        <v>0</v>
      </c>
      <c r="SR44" s="307"/>
      <c r="SS44" s="307">
        <f>IFERROR('Base travail'!$H44*'Base travail'!$HB44/H$13,0)</f>
        <v>0</v>
      </c>
      <c r="ST44" s="307">
        <f>IFERROR('Base travail'!$I44*'Base travail'!$HC44/I$13,0)</f>
        <v>0</v>
      </c>
      <c r="SU44" s="307">
        <f>IFERROR('Base travail'!$J44*'Base travail'!$HD44/J$13,0)</f>
        <v>0</v>
      </c>
      <c r="SV44" s="307">
        <f>IFERROR('Base travail'!$K44*'Base travail'!$HE44/K$13,0)</f>
        <v>0</v>
      </c>
      <c r="SW44" s="307">
        <f>IFERROR('Base travail'!$L44*'Base travail'!$HF44/L$13,0)</f>
        <v>0</v>
      </c>
      <c r="SX44" s="307">
        <f>IFERROR('Base travail'!$M44*'Base travail'!$HG44/M$13,0)</f>
        <v>0</v>
      </c>
      <c r="SY44" s="307">
        <f>IFERROR('Base travail'!$N44*'Base travail'!$HH44/N$13,0)</f>
        <v>0</v>
      </c>
      <c r="SZ44" s="307">
        <f>IFERROR('Base travail'!$O44*'Base travail'!$HI44/O$13,0)</f>
        <v>0</v>
      </c>
      <c r="TA44" s="307">
        <f>IFERROR('Base travail'!$P44*'Base travail'!$HJ44/P$13,0)</f>
        <v>0</v>
      </c>
      <c r="TB44" s="307">
        <f>IFERROR('Base travail'!$Q44*'Base travail'!$HK44/Q$13,0)</f>
        <v>0</v>
      </c>
      <c r="TC44" s="307">
        <f>IFERROR('Base travail'!$R44*'Base travail'!$HL44/R$13,0)</f>
        <v>0</v>
      </c>
      <c r="TD44" s="307">
        <f>IFERROR('Base travail'!$S44*'Base travail'!$HM44/S$13,0)</f>
        <v>0</v>
      </c>
      <c r="TE44" s="307">
        <f>IFERROR('Base travail'!$T44*'Base travail'!$HN44/T$13,0)</f>
        <v>0</v>
      </c>
      <c r="TF44" s="307">
        <f>IFERROR('Base travail'!$U44*'Base travail'!$HO44/U$13,0)</f>
        <v>0</v>
      </c>
      <c r="TG44" s="307">
        <f>IFERROR('Base travail'!$V44*'Base travail'!$HP44/V$13,0)</f>
        <v>0</v>
      </c>
      <c r="TH44" s="307">
        <f>IFERROR('Base travail'!$W44*'Base travail'!$HQ44/W$13,0)</f>
        <v>0</v>
      </c>
      <c r="TI44" s="307">
        <f>IFERROR('Base travail'!$X44*'Base travail'!$HR44/X$13,0)</f>
        <v>0</v>
      </c>
      <c r="TJ44" s="307">
        <f>IFERROR('Base travail'!$Y44*'Base travail'!$HS44/Y$13,0)</f>
        <v>0</v>
      </c>
      <c r="TK44" s="307">
        <f>IFERROR('Base travail'!$Z44*'Base travail'!$HT44/Z$13,0)</f>
        <v>0</v>
      </c>
      <c r="TL44" s="307">
        <f>IFERROR('Base travail'!$AA44*'Base travail'!$HU44/AA$13,0)</f>
        <v>0</v>
      </c>
      <c r="TM44" s="307">
        <f>IFERROR('Base travail'!$AB44*'Base travail'!$HV44/AB$13,0)</f>
        <v>0</v>
      </c>
      <c r="TN44" s="307">
        <f>IFERROR('Base travail'!$AC44*'Base travail'!$HW44/AC$13,0)</f>
        <v>0</v>
      </c>
      <c r="TO44" s="307">
        <f>IFERROR('Base travail'!$AD44*'Base travail'!$HX44/AD$13,0)</f>
        <v>0</v>
      </c>
      <c r="TP44" s="307">
        <f>IFERROR('Base travail'!$AE44*'Base travail'!$HY44/AE$13,0)</f>
        <v>0</v>
      </c>
      <c r="TQ44" s="307">
        <f>IFERROR('Base travail'!$AF44*'Base travail'!$HZ44/AF$13,0)</f>
        <v>0</v>
      </c>
      <c r="TR44" s="307">
        <f>IFERROR('Base travail'!$AG44*'Base travail'!$IA44/AG$13,0)</f>
        <v>0</v>
      </c>
      <c r="TS44" s="307">
        <f>IFERROR('Base travail'!$AH44*'Base travail'!$IB44/AH$13,0)</f>
        <v>0</v>
      </c>
      <c r="TT44" s="307">
        <f>IFERROR('Base travail'!$AI44*'Base travail'!$IC44/AI$13,0)</f>
        <v>0</v>
      </c>
      <c r="TU44" s="307">
        <f>IFERROR('Base travail'!$AJ44*'Base travail'!$ID44/AJ$13,0)</f>
        <v>0</v>
      </c>
      <c r="TV44" s="307">
        <f>IFERROR('Base travail'!$AK44*'Base travail'!$IE44/AK$13,0)</f>
        <v>0</v>
      </c>
      <c r="TW44" s="307">
        <f>IFERROR('Base travail'!$AL44*'Base travail'!$IF44/AL$13,0)</f>
        <v>0</v>
      </c>
      <c r="TX44" s="307">
        <f>IFERROR('Base travail'!$AM44*'Base travail'!$IG44/AM$13,0)</f>
        <v>0</v>
      </c>
      <c r="TY44" s="307">
        <f>IFERROR('Base travail'!$AN44*'Base travail'!$IH44/AN$13,0)</f>
        <v>0</v>
      </c>
      <c r="TZ44" s="307">
        <f>IFERROR('Base travail'!$AO44*'Base travail'!$II44/AO$13,0)</f>
        <v>0</v>
      </c>
      <c r="UA44" s="307">
        <f>IFERROR('Base travail'!$AP44*'Base travail'!$IJ44/AP$13,0)</f>
        <v>0</v>
      </c>
      <c r="UB44" s="307">
        <f>IFERROR('Base travail'!$AQ44*'Base travail'!$IK44/AQ$13,0)</f>
        <v>0</v>
      </c>
      <c r="UC44" s="307">
        <f>IFERROR('Base travail'!$AR44*'Base travail'!$IL44/AR$13,0)</f>
        <v>0</v>
      </c>
      <c r="UD44" s="307">
        <f>IFERROR('Base travail'!$AS44*'Base travail'!$IM44/AS$13,0)</f>
        <v>0</v>
      </c>
      <c r="UE44" s="307">
        <f>IFERROR('Base travail'!$AT44*'Base travail'!$IN44/AT$13,0)</f>
        <v>0</v>
      </c>
      <c r="UF44" s="307">
        <f>IFERROR('Base travail'!$AU44*'Base travail'!$IO44/AU$13,0)</f>
        <v>0</v>
      </c>
      <c r="UG44" s="307">
        <f>IFERROR('Base travail'!$AV44*'Base travail'!$IP44/AV$13,0)</f>
        <v>0</v>
      </c>
      <c r="UH44" s="307">
        <f>IFERROR('Base travail'!$AW44*'Base travail'!$IQ44/AW$13,0)</f>
        <v>0</v>
      </c>
      <c r="UI44" s="307">
        <f>IFERROR('Base travail'!$AX44*'Base travail'!$IR44/AX$13,0)</f>
        <v>0</v>
      </c>
      <c r="UJ44" s="307">
        <f>IFERROR('Base travail'!$AY44*'Base travail'!$IS44/AY$13,0)</f>
        <v>0</v>
      </c>
      <c r="UK44" s="307">
        <f>IFERROR('Base travail'!$AZ44*'Base travail'!$IT44/AZ$13,0)</f>
        <v>0</v>
      </c>
      <c r="UL44" s="307">
        <f>IFERROR('Base travail'!$BA44*'Base travail'!$IU44/BA$13,0)</f>
        <v>0</v>
      </c>
      <c r="UM44" s="307">
        <f>IFERROR('Base travail'!$BB44*'Base travail'!$IV44/BB$13,0)</f>
        <v>0</v>
      </c>
      <c r="UN44" s="307">
        <f>IFERROR('Base travail'!$BC44*'Base travail'!$IW44/BC$13,0)</f>
        <v>0</v>
      </c>
      <c r="UO44" s="307">
        <f>IFERROR('Base travail'!$BD44*'Base travail'!$IX44/BD$13,0)</f>
        <v>0</v>
      </c>
      <c r="UP44" s="307">
        <f>IFERROR('Base travail'!$BE44*'Base travail'!$IY44/BE$13,0)</f>
        <v>0</v>
      </c>
      <c r="UQ44" s="307">
        <f>IFERROR('Base travail'!$BF44*'Base travail'!$IZ44/BF$13,0)</f>
        <v>0</v>
      </c>
      <c r="UR44" s="307">
        <f>IFERROR('Base travail'!$BG44*'Base travail'!$JA44/BG$13,0)</f>
        <v>0</v>
      </c>
      <c r="US44" s="307">
        <f>IFERROR('Base travail'!$BH44*'Base travail'!$JB44/BH$13,0)</f>
        <v>0</v>
      </c>
      <c r="UT44" s="307">
        <f>IFERROR('Base travail'!$BI44*'Base travail'!$JC44/BI$13,0)</f>
        <v>0</v>
      </c>
      <c r="UU44" s="307">
        <f>IFERROR('Base travail'!$BJ44*'Base travail'!$JD44/BJ$13,0)</f>
        <v>0</v>
      </c>
      <c r="UV44" s="307">
        <f>IFERROR('Base travail'!$BK44*'Base travail'!$JE44/BK$13,0)</f>
        <v>0</v>
      </c>
      <c r="UW44" s="307">
        <f>IFERROR('Base travail'!$BL44*'Base travail'!$JF44/BL$13,0)</f>
        <v>0</v>
      </c>
      <c r="UX44" s="307">
        <f>IFERROR('Base travail'!$BM44*'Base travail'!$JG44/BM$13,0)</f>
        <v>0</v>
      </c>
      <c r="UY44" s="307">
        <f>IFERROR('Base travail'!$BN44*'Base travail'!$JH44/BN$13,0)</f>
        <v>0</v>
      </c>
      <c r="UZ44" s="307">
        <f>IFERROR('Base travail'!$BO44*'Base travail'!$JI44/BO$13,0)</f>
        <v>0</v>
      </c>
      <c r="VA44" s="307">
        <f>IFERROR('Base travail'!$BP44*'Base travail'!$JJ44/BP$13,0)</f>
        <v>0</v>
      </c>
      <c r="VB44" s="307">
        <f>IFERROR('Base travail'!$BQ44*'Base travail'!$JK44/BQ$13,0)</f>
        <v>0</v>
      </c>
      <c r="VC44" s="307">
        <f>IFERROR('Base travail'!$BR44*'Base travail'!$JL44/BR$13,0)</f>
        <v>0</v>
      </c>
      <c r="VD44" s="307">
        <f>IFERROR('Base travail'!$BS44*'Base travail'!$JM44/BS$13,0)</f>
        <v>0</v>
      </c>
      <c r="VE44" s="307">
        <f>IFERROR('Base travail'!$BT44*'Base travail'!$JN44/BT$13,0)</f>
        <v>0</v>
      </c>
      <c r="VF44" s="307">
        <f>IFERROR('Base travail'!$BU44*'Base travail'!$JO44/BU$13,0)</f>
        <v>0</v>
      </c>
      <c r="VG44" s="307">
        <f>IFERROR('Base travail'!$BV44*'Base travail'!$JP44/BV$13,0)</f>
        <v>0</v>
      </c>
      <c r="VH44" s="307">
        <f>IFERROR('Base travail'!$BW44*'Base travail'!$JQ44/BW$13,0)</f>
        <v>0</v>
      </c>
      <c r="VI44" s="307">
        <f>IFERROR('Base travail'!$BX44*'Base travail'!$JR44/BX$13,0)</f>
        <v>0</v>
      </c>
      <c r="VJ44" s="307">
        <f>IFERROR('Base travail'!$BY44*'Base travail'!$JS44/BY$13,0)</f>
        <v>0</v>
      </c>
      <c r="VK44" s="307">
        <f>IFERROR('Base travail'!$BZ44*'Base travail'!$JT44/BZ$13,0)</f>
        <v>0</v>
      </c>
      <c r="VL44" s="307">
        <f>IFERROR('Base travail'!$CA44*'Base travail'!$JU44/CA$13,0)</f>
        <v>0</v>
      </c>
      <c r="VM44" s="307">
        <f>IFERROR('Base travail'!$CB44*'Base travail'!$JV44/CB$13,0)</f>
        <v>0</v>
      </c>
      <c r="VN44" s="307">
        <f>IFERROR('Base travail'!$CC44*'Base travail'!$JW44/CC$13,0)</f>
        <v>0</v>
      </c>
      <c r="VO44" s="307">
        <f>IFERROR('Base travail'!$CD44*'Base travail'!$JX44/CD$13,0)</f>
        <v>0</v>
      </c>
      <c r="VP44" s="307">
        <f>IFERROR('Base travail'!$CE44*'Base travail'!$JY44/CE$13,0)</f>
        <v>0</v>
      </c>
      <c r="VQ44" s="307">
        <f>IFERROR('Base travail'!$CF44*'Base travail'!$JZ44/CF$13,0)</f>
        <v>0</v>
      </c>
      <c r="VR44" s="307">
        <f>IFERROR('Base travail'!$CG44*'Base travail'!$KA44/CG$13,0)</f>
        <v>0</v>
      </c>
      <c r="VS44" s="307">
        <f>IFERROR('Base travail'!$CH44*'Base travail'!$KB44/CH$13,0)</f>
        <v>0</v>
      </c>
      <c r="VT44" s="307">
        <f>IFERROR('Base travail'!$CI44*'Base travail'!$KC44/CI$13,0)</f>
        <v>0</v>
      </c>
      <c r="VU44" s="307">
        <f>IFERROR('Base travail'!$CJ44*'Base travail'!$KD44/CJ$13,0)</f>
        <v>0</v>
      </c>
      <c r="VV44" s="307">
        <f>IFERROR('Base travail'!$CK44*'Base travail'!$KE44/CK$13,0)</f>
        <v>0</v>
      </c>
      <c r="VW44" s="307">
        <f>IFERROR('Base travail'!$CL44*'Base travail'!$KF44/CL$13,0)</f>
        <v>0</v>
      </c>
      <c r="VX44" s="307">
        <f>IFERROR('Base travail'!$CM44*'Base travail'!$KG44/CM$13,0)</f>
        <v>0</v>
      </c>
      <c r="VY44" s="307">
        <f>IFERROR('Base travail'!$CN44*'Base travail'!$KH44/CN$13,0)</f>
        <v>0</v>
      </c>
      <c r="VZ44" s="307">
        <f>IFERROR('Base travail'!$CO44*'Base travail'!$KI44/CO$13,0)</f>
        <v>0</v>
      </c>
      <c r="WA44" s="307">
        <f>IFERROR('Base travail'!$CP44*'Base travail'!$KJ44/CP$13,0)</f>
        <v>0</v>
      </c>
      <c r="WB44" s="307">
        <f>IFERROR('Base travail'!$CQ44*'Base travail'!$KK44/CQ$13,0)</f>
        <v>0</v>
      </c>
      <c r="WC44" s="307">
        <f>IFERROR('Base travail'!$CR44*'Base travail'!$KL44/CR$13,0)</f>
        <v>0</v>
      </c>
      <c r="WD44" s="307">
        <f>IFERROR('Base travail'!$CS44*'Base travail'!$KM44/CS$13,0)</f>
        <v>0</v>
      </c>
      <c r="WE44" s="307">
        <f>IFERROR('Base travail'!$CT44*'Base travail'!$KN44/CT$13,0)</f>
        <v>0</v>
      </c>
      <c r="WF44" s="307">
        <f>IFERROR('Base travail'!$CU44*'Base travail'!$KO44/CU$13,0)</f>
        <v>0</v>
      </c>
      <c r="WG44" s="307">
        <f>IFERROR('Base travail'!$CV44*'Base travail'!$KP44/CV$13,0)</f>
        <v>0</v>
      </c>
      <c r="WH44" s="307">
        <f>IFERROR('Base travail'!$CW44*'Base travail'!$KQ44/CW$13,0)</f>
        <v>0</v>
      </c>
      <c r="WI44" s="307">
        <f>IFERROR('Base travail'!$CX44*'Base travail'!$KR44/CX$13,0)</f>
        <v>0</v>
      </c>
      <c r="WJ44" s="307">
        <f>IFERROR('Base travail'!$CY44*'Base travail'!$KS44/CY$13,0)</f>
        <v>0</v>
      </c>
      <c r="WK44" s="307">
        <f>IFERROR('Base travail'!$CZ44*'Base travail'!$KT44/CZ$13,0)</f>
        <v>0</v>
      </c>
      <c r="WL44" s="307">
        <f>IFERROR('Base travail'!$DA44*'Base travail'!$KU44/DA$13,0)</f>
        <v>0</v>
      </c>
      <c r="WM44" s="307">
        <f>IFERROR('Base travail'!$DB44*'Base travail'!$KV44/DB$13,0)</f>
        <v>0</v>
      </c>
      <c r="WN44" s="307">
        <f>IFERROR('Base travail'!$DC44*'Base travail'!$KW44/DC$13,0)</f>
        <v>0</v>
      </c>
      <c r="WO44" s="307"/>
      <c r="WP44" s="307">
        <f>IFERROR('Base travail'!$H44*'Base travail'!$KY44/H$16,0)</f>
        <v>0</v>
      </c>
      <c r="WQ44" s="307">
        <f>IFERROR('Base travail'!$I44*'Base travail'!$KZ44/I$16,0)</f>
        <v>0</v>
      </c>
      <c r="WR44" s="307">
        <f>IFERROR('Base travail'!$J44*'Base travail'!$LA44/J$16,0)</f>
        <v>0</v>
      </c>
      <c r="WS44" s="307">
        <f>IFERROR('Base travail'!$K44*'Base travail'!$LB44/K$16,0)</f>
        <v>0</v>
      </c>
      <c r="WT44" s="307">
        <f>IFERROR('Base travail'!$L44*'Base travail'!$LC44/L$16,0)</f>
        <v>0</v>
      </c>
      <c r="WU44" s="307">
        <f>IFERROR('Base travail'!$M44*'Base travail'!$LD44/M$16,0)</f>
        <v>0</v>
      </c>
      <c r="WV44" s="307">
        <f>IFERROR('Base travail'!$N44*'Base travail'!$LE44/N$16,0)</f>
        <v>0</v>
      </c>
      <c r="WW44" s="307">
        <f>IFERROR('Base travail'!$O44*'Base travail'!$LF44/O$16,0)</f>
        <v>0</v>
      </c>
      <c r="WX44" s="307">
        <f>IFERROR('Base travail'!$P44*'Base travail'!$LG44/P$16,0)</f>
        <v>0</v>
      </c>
      <c r="WY44" s="307">
        <f>IFERROR('Base travail'!$Q44*'Base travail'!$LH44/Q$16,0)</f>
        <v>0</v>
      </c>
      <c r="WZ44" s="307">
        <f>IFERROR('Base travail'!$R44*'Base travail'!$LI44/R$16,0)</f>
        <v>0</v>
      </c>
      <c r="XA44" s="307">
        <f>IFERROR('Base travail'!$S44*'Base travail'!$LJ44/S$16,0)</f>
        <v>0</v>
      </c>
      <c r="XB44" s="307">
        <f>IFERROR('Base travail'!$T44*'Base travail'!$LK44/T$16,0)</f>
        <v>0</v>
      </c>
      <c r="XC44" s="307">
        <f>IFERROR('Base travail'!$U44*'Base travail'!$LL44/U$16,0)</f>
        <v>0</v>
      </c>
      <c r="XD44" s="307">
        <f>IFERROR('Base travail'!$V44*'Base travail'!$LM44/V$16,0)</f>
        <v>0</v>
      </c>
      <c r="XE44" s="307">
        <f>IFERROR('Base travail'!$W44*'Base travail'!$LN44/W$16,0)</f>
        <v>0</v>
      </c>
      <c r="XF44" s="307">
        <f>IFERROR('Base travail'!$X44*'Base travail'!$LO44/X$16,0)</f>
        <v>0</v>
      </c>
      <c r="XG44" s="307">
        <f>IFERROR('Base travail'!$Y44*'Base travail'!$LP44/Y$16,0)</f>
        <v>0</v>
      </c>
      <c r="XH44" s="307">
        <f>IFERROR('Base travail'!$Z44*'Base travail'!$LQ44/Z$16,0)</f>
        <v>0</v>
      </c>
      <c r="XI44" s="307">
        <f>IFERROR('Base travail'!$AA44*'Base travail'!$LR44/AA$16,0)</f>
        <v>0</v>
      </c>
      <c r="XJ44" s="307">
        <f>IFERROR('Base travail'!$AB44*'Base travail'!$LS44/AB$16,0)</f>
        <v>0</v>
      </c>
      <c r="XK44" s="307">
        <f>IFERROR('Base travail'!$AC44*'Base travail'!$LT44/AC$16,0)</f>
        <v>0</v>
      </c>
      <c r="XL44" s="307">
        <f>IFERROR('Base travail'!$AD44*'Base travail'!$LU44/AD$16,0)</f>
        <v>0</v>
      </c>
      <c r="XM44" s="307">
        <f>IFERROR('Base travail'!$AE44*'Base travail'!$LV44/AE$16,0)</f>
        <v>0</v>
      </c>
      <c r="XN44" s="307">
        <f>IFERROR('Base travail'!$AF44*'Base travail'!$LW44/AF$16,0)</f>
        <v>0</v>
      </c>
      <c r="XO44" s="307">
        <f>IFERROR('Base travail'!$AG44*'Base travail'!$LX44/AG$16,0)</f>
        <v>0</v>
      </c>
      <c r="XP44" s="307">
        <f>IFERROR('Base travail'!$AH44*'Base travail'!$LY44/AH$16,0)</f>
        <v>0</v>
      </c>
      <c r="XQ44" s="307">
        <f>IFERROR('Base travail'!$AI44*'Base travail'!$LZ44/AI$16,0)</f>
        <v>0</v>
      </c>
      <c r="XR44" s="307">
        <f>IFERROR('Base travail'!$AJ44*'Base travail'!$MA44/AJ$16,0)</f>
        <v>0</v>
      </c>
      <c r="XS44" s="307">
        <f>IFERROR('Base travail'!$AK44*'Base travail'!$MB44/AK$16,0)</f>
        <v>0</v>
      </c>
      <c r="XT44" s="307">
        <f>IFERROR('Base travail'!$AL44*'Base travail'!$MC44/AL$16,0)</f>
        <v>0</v>
      </c>
      <c r="XU44" s="307">
        <f>IFERROR('Base travail'!$AM44*'Base travail'!$MD44/AM$16,0)</f>
        <v>0</v>
      </c>
      <c r="XV44" s="307">
        <f>IFERROR('Base travail'!$AN44*'Base travail'!$ME44/AN$16,0)</f>
        <v>0</v>
      </c>
      <c r="XW44" s="307">
        <f>IFERROR('Base travail'!$AO44*'Base travail'!$MF44/AO$16,0)</f>
        <v>0</v>
      </c>
      <c r="XX44" s="307">
        <f>IFERROR('Base travail'!$AP44*'Base travail'!$MG44/AP$16,0)</f>
        <v>0</v>
      </c>
      <c r="XY44" s="307">
        <f>IFERROR('Base travail'!$AQ44*'Base travail'!$MH44/AQ$16,0)</f>
        <v>0</v>
      </c>
      <c r="XZ44" s="307">
        <f>IFERROR('Base travail'!$AR44*'Base travail'!$MI44/AR$16,0)</f>
        <v>0</v>
      </c>
      <c r="YA44" s="307">
        <f>IFERROR('Base travail'!$AS44*'Base travail'!$MJ44/AS$16,0)</f>
        <v>0</v>
      </c>
      <c r="YB44" s="307">
        <f>IFERROR('Base travail'!$AT44*'Base travail'!$MK44/AT$16,0)</f>
        <v>0</v>
      </c>
      <c r="YC44" s="307">
        <f>IFERROR('Base travail'!$AU44*'Base travail'!$ML44/AU$16,0)</f>
        <v>0</v>
      </c>
      <c r="YD44" s="307">
        <f>IFERROR('Base travail'!$AV44*'Base travail'!$MM44/AV$16,0)</f>
        <v>0</v>
      </c>
      <c r="YE44" s="307">
        <f>IFERROR('Base travail'!$AW44*'Base travail'!$MN44/AW$16,0)</f>
        <v>0</v>
      </c>
      <c r="YF44" s="307">
        <f>IFERROR('Base travail'!$AX44*'Base travail'!$MO44/AX$16,0)</f>
        <v>0</v>
      </c>
      <c r="YG44" s="307">
        <f>IFERROR('Base travail'!$AY44*'Base travail'!$MP44/AY$16,0)</f>
        <v>0</v>
      </c>
      <c r="YH44" s="307">
        <f>IFERROR('Base travail'!$AZ44*'Base travail'!$MQ44/AZ$16,0)</f>
        <v>0</v>
      </c>
      <c r="YI44" s="307">
        <f>IFERROR('Base travail'!$BA44*'Base travail'!$MR44/BA$16,0)</f>
        <v>0</v>
      </c>
      <c r="YJ44" s="307">
        <f>IFERROR('Base travail'!$BB44*'Base travail'!$MS44/BB$16,0)</f>
        <v>0</v>
      </c>
      <c r="YK44" s="307">
        <f>IFERROR('Base travail'!$BC44*'Base travail'!$MT44/BC$16,0)</f>
        <v>0</v>
      </c>
      <c r="YL44" s="307">
        <f>IFERROR('Base travail'!$BD44*'Base travail'!$MU44/BD$16,0)</f>
        <v>0</v>
      </c>
      <c r="YM44" s="307">
        <f>IFERROR('Base travail'!$BE44*'Base travail'!$MV44/BE$16,0)</f>
        <v>0</v>
      </c>
      <c r="YN44" s="307">
        <f>IFERROR('Base travail'!$BF44*'Base travail'!$MW44/BF$16,0)</f>
        <v>0</v>
      </c>
      <c r="YO44" s="307">
        <f>IFERROR('Base travail'!$BG44*'Base travail'!$MX44/BG$16,0)</f>
        <v>0</v>
      </c>
      <c r="YP44" s="307">
        <f>IFERROR('Base travail'!$BH44*'Base travail'!$MY44/BH$16,0)</f>
        <v>0</v>
      </c>
      <c r="YQ44" s="307">
        <f>IFERROR('Base travail'!$BI44*'Base travail'!$MZ44/BI$16,0)</f>
        <v>0</v>
      </c>
      <c r="YR44" s="307">
        <f>IFERROR('Base travail'!$BJ44*'Base travail'!$NA44/BJ$16,0)</f>
        <v>0</v>
      </c>
      <c r="YS44" s="307">
        <f>IFERROR('Base travail'!$BK44*'Base travail'!$NB44/BK$16,0)</f>
        <v>0</v>
      </c>
      <c r="YT44" s="307">
        <f>IFERROR('Base travail'!$BL44*'Base travail'!$NC44/BL$16,0)</f>
        <v>0</v>
      </c>
      <c r="YU44" s="307">
        <f>IFERROR('Base travail'!$BM44*'Base travail'!$ND44/BM$16,0)</f>
        <v>0</v>
      </c>
      <c r="YV44" s="307">
        <f>IFERROR('Base travail'!$BN44*'Base travail'!$NE44/BN$16,0)</f>
        <v>0</v>
      </c>
      <c r="YW44" s="307">
        <f>IFERROR('Base travail'!$BO44*'Base travail'!$NF44/BO$16,0)</f>
        <v>0</v>
      </c>
      <c r="YX44" s="307">
        <f>IFERROR('Base travail'!$BP44*'Base travail'!$NG44/BP$16,0)</f>
        <v>0</v>
      </c>
      <c r="YY44" s="307">
        <f>IFERROR('Base travail'!$BQ44*'Base travail'!$NH44/BQ$16,0)</f>
        <v>0</v>
      </c>
      <c r="YZ44" s="307">
        <f>IFERROR('Base travail'!$BR44*'Base travail'!$NI44/BR$16,0)</f>
        <v>0</v>
      </c>
      <c r="ZA44" s="307">
        <f>IFERROR('Base travail'!$BS44*'Base travail'!$NJ44/BS$16,0)</f>
        <v>0</v>
      </c>
      <c r="ZB44" s="307">
        <f>IFERROR('Base travail'!$BT44*'Base travail'!$NK44/BT$16,0)</f>
        <v>0</v>
      </c>
      <c r="ZC44" s="307">
        <f>IFERROR('Base travail'!$BU44*'Base travail'!$NL44/BU$16,0)</f>
        <v>0</v>
      </c>
      <c r="ZD44" s="307">
        <f>IFERROR('Base travail'!$BV44*'Base travail'!$NM44/BV$16,0)</f>
        <v>0</v>
      </c>
      <c r="ZE44" s="307">
        <f>IFERROR('Base travail'!$BW44*'Base travail'!$NN44/BW$16,0)</f>
        <v>0</v>
      </c>
      <c r="ZF44" s="307">
        <f>IFERROR('Base travail'!$BX44*'Base travail'!$NO44/BX$16,0)</f>
        <v>0</v>
      </c>
      <c r="ZG44" s="307">
        <f>IFERROR('Base travail'!$BY44*'Base travail'!$NP44/BY$16,0)</f>
        <v>0</v>
      </c>
      <c r="ZH44" s="307">
        <f>IFERROR('Base travail'!$BZ44*'Base travail'!$NQ44/BZ$16,0)</f>
        <v>0</v>
      </c>
      <c r="ZI44" s="307">
        <f>IFERROR('Base travail'!$CA44*'Base travail'!$NR44/CA$16,0)</f>
        <v>0</v>
      </c>
      <c r="ZJ44" s="307">
        <f>IFERROR('Base travail'!$CB44*'Base travail'!$NS44/CB$16,0)</f>
        <v>0</v>
      </c>
      <c r="ZK44" s="307">
        <f>IFERROR('Base travail'!$CC44*'Base travail'!$NT44/CC$16,0)</f>
        <v>0</v>
      </c>
      <c r="ZL44" s="307">
        <f>IFERROR('Base travail'!$CD44*'Base travail'!$NU44/CD$16,0)</f>
        <v>0</v>
      </c>
      <c r="ZM44" s="307">
        <f>IFERROR('Base travail'!$CE44*'Base travail'!$NV44/CE$16,0)</f>
        <v>0</v>
      </c>
      <c r="ZN44" s="307">
        <f>IFERROR('Base travail'!$CF44*'Base travail'!$NW44/CF$16,0)</f>
        <v>0</v>
      </c>
      <c r="ZO44" s="307">
        <f>IFERROR('Base travail'!$CG44*'Base travail'!$NX44/CG$16,0)</f>
        <v>0</v>
      </c>
      <c r="ZP44" s="307">
        <f>IFERROR('Base travail'!$CH44*'Base travail'!$NY44/CH$16,0)</f>
        <v>0</v>
      </c>
      <c r="ZQ44" s="307">
        <f>IFERROR('Base travail'!$CI44*'Base travail'!$NZ44/CI$16,0)</f>
        <v>0</v>
      </c>
      <c r="ZR44" s="307">
        <f>IFERROR('Base travail'!$CJ44*'Base travail'!$OA44/CJ$16,0)</f>
        <v>0</v>
      </c>
      <c r="ZS44" s="307">
        <f>IFERROR('Base travail'!$CK44*'Base travail'!$OB44/CK$16,0)</f>
        <v>0</v>
      </c>
      <c r="ZT44" s="307">
        <f>IFERROR('Base travail'!$CL44*'Base travail'!$OC44/CL$16,0)</f>
        <v>0</v>
      </c>
      <c r="ZU44" s="307">
        <f>IFERROR('Base travail'!$CM44*'Base travail'!$OD44/CM$16,0)</f>
        <v>0</v>
      </c>
      <c r="ZV44" s="307">
        <f>IFERROR('Base travail'!$CN44*'Base travail'!$OE44/CN$16,0)</f>
        <v>0</v>
      </c>
      <c r="ZW44" s="307">
        <f>IFERROR('Base travail'!$CO44*'Base travail'!$OF44/CO$16,0)</f>
        <v>0</v>
      </c>
      <c r="ZX44" s="307">
        <f>IFERROR('Base travail'!$CP44*'Base travail'!$OG44/CP$16,0)</f>
        <v>0</v>
      </c>
      <c r="ZY44" s="307">
        <f>IFERROR('Base travail'!$CQ44*'Base travail'!$OH44/CQ$16,0)</f>
        <v>0</v>
      </c>
      <c r="ZZ44" s="307">
        <f>IFERROR('Base travail'!$CR44*'Base travail'!$OI44/CR$16,0)</f>
        <v>0</v>
      </c>
      <c r="AAA44" s="307">
        <f>IFERROR('Base travail'!$CS44*'Base travail'!$OJ44/CS$16,0)</f>
        <v>0</v>
      </c>
      <c r="AAB44" s="307">
        <f>IFERROR('Base travail'!$CT44*'Base travail'!$OK44/CT$16,0)</f>
        <v>0</v>
      </c>
      <c r="AAC44" s="307">
        <f>IFERROR('Base travail'!$CU44*'Base travail'!$OL44/CU$16,0)</f>
        <v>0</v>
      </c>
      <c r="AAD44" s="307">
        <f>IFERROR('Base travail'!$CV44*'Base travail'!$OM44/CV$16,0)</f>
        <v>0</v>
      </c>
      <c r="AAE44" s="307">
        <f>IFERROR('Base travail'!$CW44*'Base travail'!$ON44/CW$16,0)</f>
        <v>0</v>
      </c>
      <c r="AAF44" s="307">
        <f>IFERROR('Base travail'!$CX44*'Base travail'!$OO44/CX$16,0)</f>
        <v>0</v>
      </c>
      <c r="AAG44" s="307">
        <f>IFERROR('Base travail'!$CY44*'Base travail'!$OP44/CY$16,0)</f>
        <v>0</v>
      </c>
      <c r="AAH44" s="307">
        <f>IFERROR('Base travail'!$CZ44*'Base travail'!$OQ44/CZ$16,0)</f>
        <v>0</v>
      </c>
      <c r="AAI44" s="307">
        <f>IFERROR('Base travail'!$DA44*'Base travail'!$OR44/DA$16,0)</f>
        <v>0</v>
      </c>
      <c r="AAJ44" s="307">
        <f>IFERROR('Base travail'!$DB44*'Base travail'!$OS44/DB$16,0)</f>
        <v>0</v>
      </c>
      <c r="AAK44" s="324">
        <f>IFERROR('Base travail'!$DC44*'Base travail'!$OT44/DC$16,0)</f>
        <v>0</v>
      </c>
    </row>
    <row r="45" spans="1:713" hidden="1" x14ac:dyDescent="0.25">
      <c r="A45" s="309">
        <f>Info!D30</f>
        <v>24</v>
      </c>
      <c r="B45" s="310" t="str">
        <f>Info!B30</f>
        <v>X</v>
      </c>
      <c r="C45" s="310">
        <f>VLOOKUP(B45,Info!$B$7:$AE$106,30,FALSE)</f>
        <v>0</v>
      </c>
      <c r="D45" s="311">
        <f>SUM('Base travail'!$H45:$DC45)</f>
        <v>0</v>
      </c>
      <c r="E45" s="312">
        <f>SUM('Base travail'!$OV45:$SQ45)</f>
        <v>0</v>
      </c>
      <c r="F45" s="312">
        <f>SUM('Base travail'!$SS45:$WN45)</f>
        <v>0</v>
      </c>
      <c r="G45" s="312">
        <f>SUM('Base travail'!$WP45:$AAK45)</f>
        <v>0</v>
      </c>
      <c r="H45" s="363"/>
      <c r="I45" s="363"/>
      <c r="J45" s="363"/>
      <c r="K45" s="363"/>
      <c r="L45" s="363"/>
      <c r="M45" s="363"/>
      <c r="N45" s="363"/>
      <c r="O45" s="363"/>
      <c r="P45" s="363"/>
      <c r="Q45" s="363"/>
      <c r="R45" s="363"/>
      <c r="S45" s="363"/>
      <c r="T45" s="363"/>
      <c r="U45" s="363"/>
      <c r="V45" s="363"/>
      <c r="W45" s="363"/>
      <c r="X45" s="363"/>
      <c r="Y45" s="363"/>
      <c r="Z45" s="363"/>
      <c r="AA45" s="363"/>
      <c r="AB45" s="363"/>
      <c r="AC45" s="363"/>
      <c r="AD45" s="363"/>
      <c r="AE45" s="363"/>
      <c r="AF45" s="363"/>
      <c r="AG45" s="363"/>
      <c r="AH45" s="363"/>
      <c r="AI45" s="363"/>
      <c r="AJ45" s="363"/>
      <c r="AK45" s="363"/>
      <c r="AL45" s="363"/>
      <c r="AM45" s="363"/>
      <c r="AN45" s="363"/>
      <c r="AO45" s="363"/>
      <c r="AP45" s="363"/>
      <c r="AQ45" s="363"/>
      <c r="AR45" s="363"/>
      <c r="AS45" s="363"/>
      <c r="AT45" s="363"/>
      <c r="AU45" s="363"/>
      <c r="AV45" s="363"/>
      <c r="AW45" s="363"/>
      <c r="AX45" s="363"/>
      <c r="AY45" s="363"/>
      <c r="AZ45" s="363"/>
      <c r="BA45" s="363"/>
      <c r="BB45" s="363"/>
      <c r="BC45" s="363"/>
      <c r="BD45" s="363"/>
      <c r="BE45" s="363"/>
      <c r="BF45" s="363"/>
      <c r="BG45" s="363"/>
      <c r="BH45" s="363"/>
      <c r="BI45" s="363"/>
      <c r="BJ45" s="363"/>
      <c r="BK45" s="363"/>
      <c r="BL45" s="363"/>
      <c r="BM45" s="363"/>
      <c r="BN45" s="363"/>
      <c r="BO45" s="363"/>
      <c r="BP45" s="363"/>
      <c r="BQ45" s="363"/>
      <c r="BR45" s="363"/>
      <c r="BS45" s="363"/>
      <c r="BT45" s="363"/>
      <c r="BU45" s="363"/>
      <c r="BV45" s="363"/>
      <c r="BW45" s="363"/>
      <c r="BX45" s="363"/>
      <c r="BY45" s="363"/>
      <c r="BZ45" s="363"/>
      <c r="CA45" s="363"/>
      <c r="CB45" s="363"/>
      <c r="CC45" s="363"/>
      <c r="CD45" s="363"/>
      <c r="CE45" s="363"/>
      <c r="CF45" s="363"/>
      <c r="CG45" s="363"/>
      <c r="CH45" s="363"/>
      <c r="CI45" s="363"/>
      <c r="CJ45" s="363"/>
      <c r="CK45" s="363"/>
      <c r="CL45" s="363"/>
      <c r="CM45" s="363"/>
      <c r="CN45" s="363"/>
      <c r="CO45" s="363"/>
      <c r="CP45" s="363"/>
      <c r="CQ45" s="363"/>
      <c r="CR45" s="363"/>
      <c r="CS45" s="363"/>
      <c r="CT45" s="363"/>
      <c r="CU45" s="363"/>
      <c r="CV45" s="363"/>
      <c r="CW45" s="363"/>
      <c r="CX45" s="363"/>
      <c r="CY45" s="363"/>
      <c r="CZ45" s="363"/>
      <c r="DA45" s="363"/>
      <c r="DB45" s="363"/>
      <c r="DC45" s="363"/>
      <c r="DE45" s="314">
        <f t="shared" ref="DE45:DE92" si="1206">IFERROR(IF(H$9="Q",$C45,IF(H$9="2Q",$C45*2,H$9)),0)</f>
        <v>0</v>
      </c>
      <c r="DF45" s="314">
        <f t="shared" ref="DF45:DF92" si="1207">IFERROR(IF(I$9="Q",$C45,IF(I$9="2Q",$C45*2,I$9)),0)</f>
        <v>0</v>
      </c>
      <c r="DG45" s="314">
        <f t="shared" ref="DG45:DG92" si="1208">IFERROR(IF(J$9="Q",$C45,IF(J$9="2Q",$C45*2,J$9)),0)</f>
        <v>0</v>
      </c>
      <c r="DH45" s="314">
        <f t="shared" ref="DH45:DH92" si="1209">IFERROR(IF(K$9="Q",$C45,IF(K$9="2Q",$C45*2,K$9)),0)</f>
        <v>0</v>
      </c>
      <c r="DI45" s="314">
        <f t="shared" ref="DI45:DI92" si="1210">IFERROR(IF(L$9="Q",$C45,IF(L$9="2Q",$C45*2,L$9)),0)</f>
        <v>4.3449999999999998</v>
      </c>
      <c r="DJ45" s="314">
        <f t="shared" ref="DJ45:DJ92" si="1211">IFERROR(IF(M$9="Q",$C45,IF(M$9="2Q",$C45*2,M$9)),0)</f>
        <v>0</v>
      </c>
      <c r="DK45" s="314">
        <f t="shared" ref="DK45:DK92" si="1212">IFERROR(IF(N$9="Q",$C45,IF(N$9="2Q",$C45*2,N$9)),0)</f>
        <v>4.3449999999999998</v>
      </c>
      <c r="DL45" s="314">
        <f t="shared" ref="DL45:DL92" si="1213">IFERROR(IF(O$9="Q",$C45,IF(O$9="2Q",$C45*2,O$9)),0)</f>
        <v>4.3449999999999998</v>
      </c>
      <c r="DM45" s="314">
        <f t="shared" ref="DM45:DM92" si="1214">IFERROR(IF(P$9="Q",$C45,IF(P$9="2Q",$C45*2,P$9)),0)</f>
        <v>0</v>
      </c>
      <c r="DN45" s="314">
        <f t="shared" ref="DN45:DN92" si="1215">IFERROR(IF(Q$9="Q",$C45,IF(Q$9="2Q",$C45*2,Q$9)),0)</f>
        <v>0</v>
      </c>
      <c r="DO45" s="314">
        <f t="shared" ref="DO45:DO92" si="1216">IFERROR(IF(R$9="Q",$C45,IF(R$9="2Q",$C45*2,R$9)),0)</f>
        <v>0</v>
      </c>
      <c r="DP45" s="314">
        <f t="shared" ref="DP45:DP92" si="1217">IFERROR(IF(S$9="Q",$C45,IF(S$9="2Q",$C45*2,S$9)),0)</f>
        <v>0</v>
      </c>
      <c r="DQ45" s="314">
        <f t="shared" ref="DQ45:DQ92" si="1218">IFERROR(IF(T$9="Q",$C45,IF(T$9="2Q",$C45*2,T$9)),0)</f>
        <v>4.3449999999999998</v>
      </c>
      <c r="DR45" s="314">
        <f t="shared" ref="DR45:DR92" si="1219">IFERROR(IF(U$9="Q",$C45,IF(U$9="2Q",$C45*2,U$9)),0)</f>
        <v>4.3449999999999998</v>
      </c>
      <c r="DS45" s="314">
        <f t="shared" ref="DS45:DS92" si="1220">IFERROR(IF(V$9="Q",$C45,IF(V$9="2Q",$C45*2,V$9)),0)</f>
        <v>4.3449999999999998</v>
      </c>
      <c r="DT45" s="314">
        <f t="shared" ref="DT45:DT92" si="1221">IFERROR(IF(W$9="Q",$C45,IF(W$9="2Q",$C45*2,W$9)),0)</f>
        <v>4.3449999999999998</v>
      </c>
      <c r="DU45" s="314">
        <f t="shared" ref="DU45:DU92" si="1222">IFERROR(IF(X$9="Q",$C45,IF(X$9="2Q",$C45*2,X$9)),0)</f>
        <v>0</v>
      </c>
      <c r="DV45" s="314">
        <f t="shared" ref="DV45:DV92" si="1223">IFERROR(IF(Y$9="Q",$C45,IF(Y$9="2Q",$C45*2,Y$9)),0)</f>
        <v>0</v>
      </c>
      <c r="DW45" s="314">
        <f t="shared" ref="DW45:DW92" si="1224">IFERROR(IF(Z$9="Q",$C45,IF(Z$9="2Q",$C45*2,Z$9)),0)</f>
        <v>0</v>
      </c>
      <c r="DX45" s="314">
        <f t="shared" ref="DX45:DX92" si="1225">IFERROR(IF(AA$9="Q",$C45,IF(AA$9="2Q",$C45*2,AA$9)),0)</f>
        <v>0</v>
      </c>
      <c r="DY45" s="314">
        <f t="shared" ref="DY45:DY92" si="1226">IFERROR(IF(AB$9="Q",$C45,IF(AB$9="2Q",$C45*2,AB$9)),0)</f>
        <v>0</v>
      </c>
      <c r="DZ45" s="314">
        <f t="shared" ref="DZ45:DZ92" si="1227">IFERROR(IF(AC$9="Q",$C45,IF(AC$9="2Q",$C45*2,AC$9)),0)</f>
        <v>0</v>
      </c>
      <c r="EA45" s="314">
        <f t="shared" ref="EA45:EA92" si="1228">IFERROR(IF(AD$9="Q",$C45,IF(AD$9="2Q",$C45*2,AD$9)),0)</f>
        <v>0</v>
      </c>
      <c r="EB45" s="314">
        <f t="shared" ref="EB45:EB92" si="1229">IFERROR(IF(AE$9="Q",$C45,IF(AE$9="2Q",$C45*2,AE$9)),0)</f>
        <v>0</v>
      </c>
      <c r="EC45" s="314">
        <f t="shared" ref="EC45:EC92" si="1230">IFERROR(IF(AF$9="Q",$C45,IF(AF$9="2Q",$C45*2,AF$9)),0)</f>
        <v>0</v>
      </c>
      <c r="ED45" s="314">
        <f t="shared" ref="ED45:ED92" si="1231">IFERROR(IF(AG$9="Q",$C45,IF(AG$9="2Q",$C45*2,AG$9)),0)</f>
        <v>1</v>
      </c>
      <c r="EE45" s="314">
        <f t="shared" ref="EE45:EE92" si="1232">IFERROR(IF(AH$9="Q",$C45,IF(AH$9="2Q",$C45*2,AH$9)),0)</f>
        <v>1</v>
      </c>
      <c r="EF45" s="314">
        <f t="shared" ref="EF45:EF92" si="1233">IFERROR(IF(AI$9="Q",$C45,IF(AI$9="2Q",$C45*2,AI$9)),0)</f>
        <v>0</v>
      </c>
      <c r="EG45" s="314">
        <f t="shared" ref="EG45:EG92" si="1234">IFERROR(IF(AJ$9="Q",$C45,IF(AJ$9="2Q",$C45*2,AJ$9)),0)</f>
        <v>0</v>
      </c>
      <c r="EH45" s="314">
        <f t="shared" ref="EH45:EH92" si="1235">IFERROR(IF(AK$9="Q",$C45,IF(AK$9="2Q",$C45*2,AK$9)),0)</f>
        <v>0</v>
      </c>
      <c r="EI45" s="314">
        <f t="shared" ref="EI45:EI92" si="1236">IFERROR(IF(AL$9="Q",$C45,IF(AL$9="2Q",$C45*2,AL$9)),0)</f>
        <v>0</v>
      </c>
      <c r="EJ45" s="314">
        <f t="shared" ref="EJ45:EJ92" si="1237">IFERROR(IF(AM$9="Q",$C45,IF(AM$9="2Q",$C45*2,AM$9)),0)</f>
        <v>0</v>
      </c>
      <c r="EK45" s="314">
        <f t="shared" ref="EK45:EK92" si="1238">IFERROR(IF(AN$9="Q",$C45,IF(AN$9="2Q",$C45*2,AN$9)),0)</f>
        <v>0</v>
      </c>
      <c r="EL45" s="314">
        <f t="shared" ref="EL45:EL92" si="1239">IFERROR(IF(AO$9="Q",$C45,IF(AO$9="2Q",$C45*2,AO$9)),0)</f>
        <v>1</v>
      </c>
      <c r="EM45" s="314">
        <f t="shared" ref="EM45:EM92" si="1240">IFERROR(IF(AP$9="Q",$C45,IF(AP$9="2Q",$C45*2,AP$9)),0)</f>
        <v>1</v>
      </c>
      <c r="EN45" s="314">
        <f t="shared" ref="EN45:EN92" si="1241">IFERROR(IF(AQ$9="Q",$C45,IF(AQ$9="2Q",$C45*2,AQ$9)),0)</f>
        <v>0</v>
      </c>
      <c r="EO45" s="314">
        <f t="shared" ref="EO45:EO92" si="1242">IFERROR(IF(AR$9="Q",$C45,IF(AR$9="2Q",$C45*2,AR$9)),0)</f>
        <v>0</v>
      </c>
      <c r="EP45" s="314">
        <f t="shared" ref="EP45:EP92" si="1243">IFERROR(IF(AS$9="Q",$C45,IF(AS$9="2Q",$C45*2,AS$9)),0)</f>
        <v>0</v>
      </c>
      <c r="EQ45" s="314">
        <f t="shared" ref="EQ45:EQ92" si="1244">IFERROR(IF(AT$9="Q",$C45,IF(AT$9="2Q",$C45*2,AT$9)),0)</f>
        <v>0</v>
      </c>
      <c r="ER45" s="314">
        <f t="shared" ref="ER45:ER92" si="1245">IFERROR(IF(AU$9="Q",$C45,IF(AU$9="2Q",$C45*2,AU$9)),0)</f>
        <v>0</v>
      </c>
      <c r="ES45" s="314">
        <f t="shared" ref="ES45:ES92" si="1246">IFERROR(IF(AV$9="Q",$C45,IF(AV$9="2Q",$C45*2,AV$9)),0)</f>
        <v>0</v>
      </c>
      <c r="ET45" s="314">
        <f t="shared" ref="ET45:ET92" si="1247">IFERROR(IF(AW$9="Q",$C45,IF(AW$9="2Q",$C45*2,AW$9)),0)</f>
        <v>0</v>
      </c>
      <c r="EU45" s="314">
        <f t="shared" ref="EU45:EU92" si="1248">IFERROR(IF(AX$9="Q",$C45,IF(AX$9="2Q",$C45*2,AX$9)),0)</f>
        <v>0</v>
      </c>
      <c r="EV45" s="314">
        <f t="shared" ref="EV45:EV92" si="1249">IFERROR(IF(AY$9="Q",$C45,IF(AY$9="2Q",$C45*2,AY$9)),0)</f>
        <v>0</v>
      </c>
      <c r="EW45" s="314">
        <f t="shared" ref="EW45:EW92" si="1250">IFERROR(IF(AZ$9="Q",$C45,IF(AZ$9="2Q",$C45*2,AZ$9)),0)</f>
        <v>0</v>
      </c>
      <c r="EX45" s="314">
        <f t="shared" ref="EX45:EX92" si="1251">IFERROR(IF(BA$9="Q",$C45,IF(BA$9="2Q",$C45*2,BA$9)),0)</f>
        <v>0</v>
      </c>
      <c r="EY45" s="314">
        <f t="shared" ref="EY45:EY92" si="1252">IFERROR(IF(BB$9="Q",$C45,IF(BB$9="2Q",$C45*2,BB$9)),0)</f>
        <v>0</v>
      </c>
      <c r="EZ45" s="314">
        <f t="shared" ref="EZ45:EZ92" si="1253">IFERROR(IF(BC$9="Q",$C45,IF(BC$9="2Q",$C45*2,BC$9)),0)</f>
        <v>0</v>
      </c>
      <c r="FA45" s="314">
        <f t="shared" ref="FA45:FA92" si="1254">IFERROR(IF(BD$9="Q",$C45,IF(BD$9="2Q",$C45*2,BD$9)),0)</f>
        <v>0</v>
      </c>
      <c r="FB45" s="314">
        <f t="shared" ref="FB45:FB92" si="1255">IFERROR(IF(BE$9="Q",$C45,IF(BE$9="2Q",$C45*2,BE$9)),0)</f>
        <v>0</v>
      </c>
      <c r="FC45" s="314">
        <f t="shared" ref="FC45:FC92" si="1256">IFERROR(IF(BF$9="Q",$C45,IF(BF$9="2Q",$C45*2,BF$9)),0)</f>
        <v>0</v>
      </c>
      <c r="FD45" s="314">
        <f t="shared" ref="FD45:FD92" si="1257">IFERROR(IF(BG$9="Q",$C45,IF(BG$9="2Q",$C45*2,BG$9)),0)</f>
        <v>0</v>
      </c>
      <c r="FE45" s="314">
        <f t="shared" ref="FE45:FE92" si="1258">IFERROR(IF(BH$9="Q",$C45,IF(BH$9="2Q",$C45*2,BH$9)),0)</f>
        <v>0</v>
      </c>
      <c r="FF45" s="314">
        <f t="shared" ref="FF45:FF92" si="1259">IFERROR(IF(BI$9="Q",$C45,IF(BI$9="2Q",$C45*2,BI$9)),0)</f>
        <v>0</v>
      </c>
      <c r="FG45" s="314">
        <f t="shared" ref="FG45:FG92" si="1260">IFERROR(IF(BJ$9="Q",$C45,IF(BJ$9="2Q",$C45*2,BJ$9)),0)</f>
        <v>0</v>
      </c>
      <c r="FH45" s="314">
        <f t="shared" ref="FH45:FH92" si="1261">IFERROR(IF(BK$9="Q",$C45,IF(BK$9="2Q",$C45*2,BK$9)),0)</f>
        <v>0</v>
      </c>
      <c r="FI45" s="314">
        <f t="shared" ref="FI45:FI92" si="1262">IFERROR(IF(BL$9="Q",$C45,IF(BL$9="2Q",$C45*2,BL$9)),0)</f>
        <v>0</v>
      </c>
      <c r="FJ45" s="314">
        <f t="shared" ref="FJ45:FJ92" si="1263">IFERROR(IF(BM$9="Q",$C45,IF(BM$9="2Q",$C45*2,BM$9)),0)</f>
        <v>4.3449999999999998</v>
      </c>
      <c r="FK45" s="314">
        <f t="shared" ref="FK45:FK92" si="1264">IFERROR(IF(BN$9="Q",$C45,IF(BN$9="2Q",$C45*2,BN$9)),0)</f>
        <v>4.3449999999999998</v>
      </c>
      <c r="FL45" s="314">
        <f t="shared" ref="FL45:FL92" si="1265">IFERROR(IF(BO$9="Q",$C45,IF(BO$9="2Q",$C45*2,BO$9)),0)</f>
        <v>0</v>
      </c>
      <c r="FM45" s="314">
        <f t="shared" ref="FM45:FM92" si="1266">IFERROR(IF(BP$9="Q",$C45,IF(BP$9="2Q",$C45*2,BP$9)),0)</f>
        <v>0</v>
      </c>
      <c r="FN45" s="314">
        <f t="shared" ref="FN45:FN92" si="1267">IFERROR(IF(BQ$9="Q",$C45,IF(BQ$9="2Q",$C45*2,BQ$9)),0)</f>
        <v>0</v>
      </c>
      <c r="FO45" s="314">
        <f t="shared" ref="FO45:FO92" si="1268">IFERROR(IF(BR$9="Q",$C45,IF(BR$9="2Q",$C45*2,BR$9)),0)</f>
        <v>0</v>
      </c>
      <c r="FP45" s="314">
        <f t="shared" ref="FP45:FP92" si="1269">IFERROR(IF(BS$9="Q",$C45,IF(BS$9="2Q",$C45*2,BS$9)),0)</f>
        <v>0</v>
      </c>
      <c r="FQ45" s="314">
        <f t="shared" ref="FQ45:FQ92" si="1270">IFERROR(IF(BT$9="Q",$C45,IF(BT$9="2Q",$C45*2,BT$9)),0)</f>
        <v>0</v>
      </c>
      <c r="FR45" s="314">
        <f t="shared" ref="FR45:FR92" si="1271">IFERROR(IF(BU$9="Q",$C45,IF(BU$9="2Q",$C45*2,BU$9)),0)</f>
        <v>0</v>
      </c>
      <c r="FS45" s="314">
        <f t="shared" ref="FS45:FS92" si="1272">IFERROR(IF(BV$9="Q",$C45,IF(BV$9="2Q",$C45*2,BV$9)),0)</f>
        <v>0</v>
      </c>
      <c r="FT45" s="314">
        <f t="shared" ref="FT45:FT92" si="1273">IFERROR(IF(BW$9="Q",$C45,IF(BW$9="2Q",$C45*2,BW$9)),0)</f>
        <v>0</v>
      </c>
      <c r="FU45" s="314">
        <f t="shared" ref="FU45:FU92" si="1274">IFERROR(IF(BX$9="Q",$C45,IF(BX$9="2Q",$C45*2,BX$9)),0)</f>
        <v>0</v>
      </c>
      <c r="FV45" s="314">
        <f t="shared" ref="FV45:FV92" si="1275">IFERROR(IF(BY$9="Q",$C45,IF(BY$9="2Q",$C45*2,BY$9)),0)</f>
        <v>4.3449999999999998</v>
      </c>
      <c r="FW45" s="314">
        <f t="shared" ref="FW45:FW92" si="1276">IFERROR(IF(BZ$9="Q",$C45,IF(BZ$9="2Q",$C45*2,BZ$9)),0)</f>
        <v>0</v>
      </c>
      <c r="FX45" s="314">
        <f t="shared" ref="FX45:FX92" si="1277">IFERROR(IF(CA$9="Q",$C45,IF(CA$9="2Q",$C45*2,CA$9)),0)</f>
        <v>0</v>
      </c>
      <c r="FY45" s="314">
        <f t="shared" ref="FY45:FY92" si="1278">IFERROR(IF(CB$9="Q",$C45,IF(CB$9="2Q",$C45*2,CB$9)),0)</f>
        <v>4.3449999999999998</v>
      </c>
      <c r="FZ45" s="314">
        <f t="shared" ref="FZ45:FZ92" si="1279">IFERROR(IF(CC$9="Q",$C45,IF(CC$9="2Q",$C45*2,CC$9)),0)</f>
        <v>4.3449999999999998</v>
      </c>
      <c r="GA45" s="314">
        <f t="shared" ref="GA45:GA92" si="1280">IFERROR(IF(CD$9="Q",$C45,IF(CD$9="2Q",$C45*2,CD$9)),0)</f>
        <v>4.3449999999999998</v>
      </c>
      <c r="GB45" s="314">
        <f t="shared" ref="GB45:GB92" si="1281">IFERROR(IF(CE$9="Q",$C45,IF(CE$9="2Q",$C45*2,CE$9)),0)</f>
        <v>4.3449999999999998</v>
      </c>
      <c r="GC45" s="314">
        <f t="shared" ref="GC45:GC92" si="1282">IFERROR(IF(CF$9="Q",$C45,IF(CF$9="2Q",$C45*2,CF$9)),0)</f>
        <v>0</v>
      </c>
      <c r="GD45" s="314">
        <f t="shared" ref="GD45:GD92" si="1283">IFERROR(IF(CG$9="Q",$C45,IF(CG$9="2Q",$C45*2,CG$9)),0)</f>
        <v>0</v>
      </c>
      <c r="GE45" s="314">
        <f t="shared" ref="GE45:GE92" si="1284">IFERROR(IF(CH$9="Q",$C45,IF(CH$9="2Q",$C45*2,CH$9)),0)</f>
        <v>0</v>
      </c>
      <c r="GF45" s="314">
        <f t="shared" ref="GF45:GF92" si="1285">IFERROR(IF(CI$9="Q",$C45,IF(CI$9="2Q",$C45*2,CI$9)),0)</f>
        <v>0</v>
      </c>
      <c r="GG45" s="314">
        <f t="shared" ref="GG45:GG92" si="1286">IFERROR(IF(CJ$9="Q",$C45,IF(CJ$9="2Q",$C45*2,CJ$9)),0)</f>
        <v>0</v>
      </c>
      <c r="GH45" s="314">
        <f t="shared" ref="GH45:GH92" si="1287">IFERROR(IF(CK$9="Q",$C45,IF(CK$9="2Q",$C45*2,CK$9)),0)</f>
        <v>0</v>
      </c>
      <c r="GI45" s="314">
        <f t="shared" ref="GI45:GI92" si="1288">IFERROR(IF(CL$9="Q",$C45,IF(CL$9="2Q",$C45*2,CL$9)),0)</f>
        <v>0</v>
      </c>
      <c r="GJ45" s="314">
        <f t="shared" ref="GJ45:GJ92" si="1289">IFERROR(IF(CM$9="Q",$C45,IF(CM$9="2Q",$C45*2,CM$9)),0)</f>
        <v>0</v>
      </c>
      <c r="GK45" s="314">
        <f t="shared" ref="GK45:GK92" si="1290">IFERROR(IF(CN$9="Q",$C45,IF(CN$9="2Q",$C45*2,CN$9)),0)</f>
        <v>0</v>
      </c>
      <c r="GL45" s="314">
        <f t="shared" ref="GL45:GL92" si="1291">IFERROR(IF(CO$9="Q",$C45,IF(CO$9="2Q",$C45*2,CO$9)),0)</f>
        <v>0</v>
      </c>
      <c r="GM45" s="314">
        <f t="shared" ref="GM45:GM92" si="1292">IFERROR(IF(CP$9="Q",$C45,IF(CP$9="2Q",$C45*2,CP$9)),0)</f>
        <v>0</v>
      </c>
      <c r="GN45" s="314">
        <f t="shared" ref="GN45:GN92" si="1293">IFERROR(IF(CQ$9="Q",$C45,IF(CQ$9="2Q",$C45*2,CQ$9)),0)</f>
        <v>0</v>
      </c>
      <c r="GO45" s="314">
        <f t="shared" ref="GO45:GO92" si="1294">IFERROR(IF(CR$9="Q",$C45,IF(CR$9="2Q",$C45*2,CR$9)),0)</f>
        <v>0</v>
      </c>
      <c r="GP45" s="314">
        <f t="shared" ref="GP45:GP92" si="1295">IFERROR(IF(CS$9="Q",$C45,IF(CS$9="2Q",$C45*2,CS$9)),0)</f>
        <v>0</v>
      </c>
      <c r="GQ45" s="314">
        <f t="shared" ref="GQ45:GQ92" si="1296">IFERROR(IF(CT$9="Q",$C45,IF(CT$9="2Q",$C45*2,CT$9)),0)</f>
        <v>0</v>
      </c>
      <c r="GR45" s="314">
        <f t="shared" ref="GR45:GR92" si="1297">IFERROR(IF(CU$9="Q",$C45,IF(CU$9="2Q",$C45*2,CU$9)),0)</f>
        <v>0</v>
      </c>
      <c r="GS45" s="314">
        <f t="shared" ref="GS45:GS92" si="1298">IFERROR(IF(CV$9="Q",$C45,IF(CV$9="2Q",$C45*2,CV$9)),0)</f>
        <v>0</v>
      </c>
      <c r="GT45" s="314">
        <f t="shared" ref="GT45:GT92" si="1299">IFERROR(IF(CW$9="Q",$C45,IF(CW$9="2Q",$C45*2,CW$9)),0)</f>
        <v>0</v>
      </c>
      <c r="GU45" s="314">
        <f t="shared" ref="GU45:GU92" si="1300">IFERROR(IF(CX$9="Q",$C45,IF(CX$9="2Q",$C45*2,CX$9)),0)</f>
        <v>0</v>
      </c>
      <c r="GV45" s="314">
        <f t="shared" ref="GV45:GV92" si="1301">IFERROR(IF(CY$9="Q",$C45,IF(CY$9="2Q",$C45*2,CY$9)),0)</f>
        <v>0</v>
      </c>
      <c r="GW45" s="314">
        <f t="shared" ref="GW45:GW92" si="1302">IFERROR(IF(CZ$9="Q",$C45,IF(CZ$9="2Q",$C45*2,CZ$9)),0)</f>
        <v>0</v>
      </c>
      <c r="GX45" s="314">
        <f t="shared" ref="GX45:GX92" si="1303">IFERROR(IF(DA$9="Q",$C45,IF(DA$9="2Q",$C45*2,DA$9)),0)</f>
        <v>0</v>
      </c>
      <c r="GY45" s="314">
        <f t="shared" ref="GY45:GY92" si="1304">IFERROR(IF(DB$9="Q",$C45,IF(DB$9="2Q",$C45*2,DB$9)),0)</f>
        <v>0</v>
      </c>
      <c r="GZ45" s="314">
        <f t="shared" ref="GZ45:GZ92" si="1305">IFERROR(IF(DC$9="Q",$C45,IF(DC$9="2Q",$C45*2,DC$9)),0)</f>
        <v>0</v>
      </c>
      <c r="HA45" s="315"/>
      <c r="HB45" s="314">
        <f t="shared" ref="HB45:HB92" si="1306">IFERROR(IF(H$12="Q",$C45,IF(H$12="2Q",$C45*2,H$12)),0)</f>
        <v>0</v>
      </c>
      <c r="HC45" s="314">
        <f t="shared" ref="HC45:HC92" si="1307">IFERROR(IF(I$12="Q",$C45,IF(I$12="2Q",$C45*2,I$12)),0)</f>
        <v>0</v>
      </c>
      <c r="HD45" s="314">
        <f t="shared" ref="HD45:HD92" si="1308">IFERROR(IF(J$12="Q",$C45,IF(J$12="2Q",$C45*2,J$12)),0)</f>
        <v>0</v>
      </c>
      <c r="HE45" s="314">
        <f t="shared" ref="HE45:HE92" si="1309">IFERROR(IF(K$12="Q",$C45,IF(K$12="2Q",$C45*2,K$12)),0)</f>
        <v>0</v>
      </c>
      <c r="HF45" s="314">
        <f t="shared" ref="HF45:HF92" si="1310">IFERROR(IF(L$12="Q",$C45,IF(L$12="2Q",$C45*2,L$12)),0)</f>
        <v>4.3449999999999998</v>
      </c>
      <c r="HG45" s="314">
        <f t="shared" ref="HG45:HG92" si="1311">IFERROR(IF(M$12="Q",$C45,IF(M$12="2Q",$C45*2,M$12)),0)</f>
        <v>0</v>
      </c>
      <c r="HH45" s="314">
        <f t="shared" ref="HH45:HH92" si="1312">IFERROR(IF(N$12="Q",$C45,IF(N$12="2Q",$C45*2,N$12)),0)</f>
        <v>4.3449999999999998</v>
      </c>
      <c r="HI45" s="314">
        <f t="shared" ref="HI45:HI92" si="1313">IFERROR(IF(O$12="Q",$C45,IF(O$12="2Q",$C45*2,O$12)),0)</f>
        <v>4.3449999999999998</v>
      </c>
      <c r="HJ45" s="314">
        <f t="shared" ref="HJ45:HJ92" si="1314">IFERROR(IF(P$12="Q",$C45,IF(P$12="2Q",$C45*2,P$12)),0)</f>
        <v>0</v>
      </c>
      <c r="HK45" s="314">
        <f t="shared" ref="HK45:HK92" si="1315">IFERROR(IF(Q$12="Q",$C45,IF(Q$12="2Q",$C45*2,Q$12)),0)</f>
        <v>0</v>
      </c>
      <c r="HL45" s="314">
        <f t="shared" ref="HL45:HL92" si="1316">IFERROR(IF(R$12="Q",$C45,IF(R$12="2Q",$C45*2,R$12)),0)</f>
        <v>0</v>
      </c>
      <c r="HM45" s="314">
        <f t="shared" ref="HM45:HM92" si="1317">IFERROR(IF(S$12="Q",$C45,IF(S$12="2Q",$C45*2,S$12)),0)</f>
        <v>0</v>
      </c>
      <c r="HN45" s="314">
        <f t="shared" ref="HN45:HN92" si="1318">IFERROR(IF(T$12="Q",$C45,IF(T$12="2Q",$C45*2,T$12)),0)</f>
        <v>4.3449999999999998</v>
      </c>
      <c r="HO45" s="314">
        <f t="shared" ref="HO45:HO92" si="1319">IFERROR(IF(U$12="Q",$C45,IF(U$12="2Q",$C45*2,U$12)),0)</f>
        <v>4.3449999999999998</v>
      </c>
      <c r="HP45" s="314">
        <f t="shared" ref="HP45:HP92" si="1320">IFERROR(IF(V$12="Q",$C45,IF(V$12="2Q",$C45*2,V$12)),0)</f>
        <v>4.3449999999999998</v>
      </c>
      <c r="HQ45" s="314">
        <f t="shared" ref="HQ45:HQ92" si="1321">IFERROR(IF(W$12="Q",$C45,IF(W$12="2Q",$C45*2,W$12)),0)</f>
        <v>4.3449999999999998</v>
      </c>
      <c r="HR45" s="314">
        <f t="shared" ref="HR45:HR92" si="1322">IFERROR(IF(X$12="Q",$C45,IF(X$12="2Q",$C45*2,X$12)),0)</f>
        <v>0</v>
      </c>
      <c r="HS45" s="314">
        <f t="shared" ref="HS45:HS92" si="1323">IFERROR(IF(Y$12="Q",$C45,IF(Y$12="2Q",$C45*2,Y$12)),0)</f>
        <v>0</v>
      </c>
      <c r="HT45" s="314">
        <f t="shared" ref="HT45:HT92" si="1324">IFERROR(IF(Z$12="Q",$C45,IF(Z$12="2Q",$C45*2,Z$12)),0)</f>
        <v>0</v>
      </c>
      <c r="HU45" s="314">
        <f t="shared" ref="HU45:HU92" si="1325">IFERROR(IF(AA$12="Q",$C45,IF(AA$12="2Q",$C45*2,AA$12)),0)</f>
        <v>0</v>
      </c>
      <c r="HV45" s="314">
        <f t="shared" ref="HV45:HV92" si="1326">IFERROR(IF(AB$12="Q",$C45,IF(AB$12="2Q",$C45*2,AB$12)),0)</f>
        <v>8.69</v>
      </c>
      <c r="HW45" s="314">
        <f t="shared" ref="HW45:HW92" si="1327">IFERROR(IF(AC$12="Q",$C45,IF(AC$12="2Q",$C45*2,AC$12)),0)</f>
        <v>8.69</v>
      </c>
      <c r="HX45" s="314">
        <f t="shared" ref="HX45:HX92" si="1328">IFERROR(IF(AD$12="Q",$C45,IF(AD$12="2Q",$C45*2,AD$12)),0)</f>
        <v>8.69</v>
      </c>
      <c r="HY45" s="314">
        <f t="shared" ref="HY45:HY92" si="1329">IFERROR(IF(AE$12="Q",$C45,IF(AE$12="2Q",$C45*2,AE$12)),0)</f>
        <v>8.69</v>
      </c>
      <c r="HZ45" s="314">
        <f t="shared" ref="HZ45:HZ92" si="1330">IFERROR(IF(AF$12="Q",$C45,IF(AF$12="2Q",$C45*2,AF$12)),0)</f>
        <v>0</v>
      </c>
      <c r="IA45" s="314">
        <f t="shared" ref="IA45:IA92" si="1331">IFERROR(IF(AG$12="Q",$C45,IF(AG$12="2Q",$C45*2,AG$12)),0)</f>
        <v>1</v>
      </c>
      <c r="IB45" s="314">
        <f t="shared" ref="IB45:IB92" si="1332">IFERROR(IF(AH$12="Q",$C45,IF(AH$12="2Q",$C45*2,AH$12)),0)</f>
        <v>1</v>
      </c>
      <c r="IC45" s="314">
        <f t="shared" ref="IC45:IC92" si="1333">IFERROR(IF(AI$12="Q",$C45,IF(AI$12="2Q",$C45*2,AI$12)),0)</f>
        <v>0</v>
      </c>
      <c r="ID45" s="314">
        <f t="shared" ref="ID45:ID92" si="1334">IFERROR(IF(AJ$12="Q",$C45,IF(AJ$12="2Q",$C45*2,AJ$12)),0)</f>
        <v>4.3449999999999998</v>
      </c>
      <c r="IE45" s="314">
        <f t="shared" ref="IE45:IE92" si="1335">IFERROR(IF(AK$12="Q",$C45,IF(AK$12="2Q",$C45*2,AK$12)),0)</f>
        <v>4.3449999999999998</v>
      </c>
      <c r="IF45" s="314">
        <f t="shared" ref="IF45:IF92" si="1336">IFERROR(IF(AL$12="Q",$C45,IF(AL$12="2Q",$C45*2,AL$12)),0)</f>
        <v>4.3449999999999998</v>
      </c>
      <c r="IG45" s="314">
        <f t="shared" ref="IG45:IG92" si="1337">IFERROR(IF(AM$12="Q",$C45,IF(AM$12="2Q",$C45*2,AM$12)),0)</f>
        <v>4.3449999999999998</v>
      </c>
      <c r="IH45" s="314">
        <f t="shared" ref="IH45:IH92" si="1338">IFERROR(IF(AN$12="Q",$C45,IF(AN$12="2Q",$C45*2,AN$12)),0)</f>
        <v>0</v>
      </c>
      <c r="II45" s="314">
        <f t="shared" ref="II45:II92" si="1339">IFERROR(IF(AO$12="Q",$C45,IF(AO$12="2Q",$C45*2,AO$12)),0)</f>
        <v>1</v>
      </c>
      <c r="IJ45" s="314">
        <f t="shared" ref="IJ45:IJ92" si="1340">IFERROR(IF(AP$12="Q",$C45,IF(AP$12="2Q",$C45*2,AP$12)),0)</f>
        <v>1</v>
      </c>
      <c r="IK45" s="314">
        <f t="shared" ref="IK45:IK92" si="1341">IFERROR(IF(AQ$12="Q",$C45,IF(AQ$12="2Q",$C45*2,AQ$12)),0)</f>
        <v>0</v>
      </c>
      <c r="IL45" s="314">
        <f t="shared" ref="IL45:IL92" si="1342">IFERROR(IF(AR$12="Q",$C45,IF(AR$12="2Q",$C45*2,AR$12)),0)</f>
        <v>0</v>
      </c>
      <c r="IM45" s="314">
        <f t="shared" ref="IM45:IM92" si="1343">IFERROR(IF(AS$12="Q",$C45,IF(AS$12="2Q",$C45*2,AS$12)),0)</f>
        <v>0</v>
      </c>
      <c r="IN45" s="314">
        <f t="shared" ref="IN45:IN92" si="1344">IFERROR(IF(AT$12="Q",$C45,IF(AT$12="2Q",$C45*2,AT$12)),0)</f>
        <v>0</v>
      </c>
      <c r="IO45" s="314">
        <f t="shared" ref="IO45:IO92" si="1345">IFERROR(IF(AU$12="Q",$C45,IF(AU$12="2Q",$C45*2,AU$12)),0)</f>
        <v>0</v>
      </c>
      <c r="IP45" s="314">
        <f t="shared" ref="IP45:IP92" si="1346">IFERROR(IF(AV$12="Q",$C45,IF(AV$12="2Q",$C45*2,AV$12)),0)</f>
        <v>0</v>
      </c>
      <c r="IQ45" s="314">
        <f t="shared" ref="IQ45:IQ92" si="1347">IFERROR(IF(AW$12="Q",$C45,IF(AW$12="2Q",$C45*2,AW$12)),0)</f>
        <v>4.3449999999999998</v>
      </c>
      <c r="IR45" s="314">
        <f t="shared" ref="IR45:IR92" si="1348">IFERROR(IF(AX$12="Q",$C45,IF(AX$12="2Q",$C45*2,AX$12)),0)</f>
        <v>0</v>
      </c>
      <c r="IS45" s="314">
        <f t="shared" ref="IS45:IS92" si="1349">IFERROR(IF(AY$12="Q",$C45,IF(AY$12="2Q",$C45*2,AY$12)),0)</f>
        <v>0</v>
      </c>
      <c r="IT45" s="314">
        <f t="shared" ref="IT45:IT92" si="1350">IFERROR(IF(AZ$12="Q",$C45,IF(AZ$12="2Q",$C45*2,AZ$12)),0)</f>
        <v>0</v>
      </c>
      <c r="IU45" s="314">
        <f t="shared" ref="IU45:IU92" si="1351">IFERROR(IF(BA$12="Q",$C45,IF(BA$12="2Q",$C45*2,BA$12)),0)</f>
        <v>0</v>
      </c>
      <c r="IV45" s="314">
        <f t="shared" ref="IV45:IV92" si="1352">IFERROR(IF(BB$12="Q",$C45,IF(BB$12="2Q",$C45*2,BB$12)),0)</f>
        <v>0</v>
      </c>
      <c r="IW45" s="314">
        <f t="shared" ref="IW45:IW92" si="1353">IFERROR(IF(BC$12="Q",$C45,IF(BC$12="2Q",$C45*2,BC$12)),0)</f>
        <v>0</v>
      </c>
      <c r="IX45" s="314">
        <f t="shared" ref="IX45:IX92" si="1354">IFERROR(IF(BD$12="Q",$C45,IF(BD$12="2Q",$C45*2,BD$12)),0)</f>
        <v>0</v>
      </c>
      <c r="IY45" s="314">
        <f t="shared" ref="IY45:IY92" si="1355">IFERROR(IF(BE$12="Q",$C45,IF(BE$12="2Q",$C45*2,BE$12)),0)</f>
        <v>0</v>
      </c>
      <c r="IZ45" s="314">
        <f t="shared" ref="IZ45:IZ92" si="1356">IFERROR(IF(BF$12="Q",$C45,IF(BF$12="2Q",$C45*2,BF$12)),0)</f>
        <v>0</v>
      </c>
      <c r="JA45" s="314">
        <f t="shared" ref="JA45:JA92" si="1357">IFERROR(IF(BG$12="Q",$C45,IF(BG$12="2Q",$C45*2,BG$12)),0)</f>
        <v>0</v>
      </c>
      <c r="JB45" s="314">
        <f t="shared" ref="JB45:JB92" si="1358">IFERROR(IF(BH$12="Q",$C45,IF(BH$12="2Q",$C45*2,BH$12)),0)</f>
        <v>0</v>
      </c>
      <c r="JC45" s="314">
        <f t="shared" ref="JC45:JC92" si="1359">IFERROR(IF(BI$12="Q",$C45,IF(BI$12="2Q",$C45*2,BI$12)),0)</f>
        <v>0</v>
      </c>
      <c r="JD45" s="314">
        <f t="shared" ref="JD45:JD92" si="1360">IFERROR(IF(BJ$12="Q",$C45,IF(BJ$12="2Q",$C45*2,BJ$12)),0)</f>
        <v>0</v>
      </c>
      <c r="JE45" s="314">
        <f t="shared" ref="JE45:JE92" si="1361">IFERROR(IF(BK$12="Q",$C45,IF(BK$12="2Q",$C45*2,BK$12)),0)</f>
        <v>0</v>
      </c>
      <c r="JF45" s="314">
        <f t="shared" ref="JF45:JF92" si="1362">IFERROR(IF(BL$12="Q",$C45,IF(BL$12="2Q",$C45*2,BL$12)),0)</f>
        <v>0</v>
      </c>
      <c r="JG45" s="314">
        <f t="shared" ref="JG45:JG92" si="1363">IFERROR(IF(BM$12="Q",$C45,IF(BM$12="2Q",$C45*2,BM$12)),0)</f>
        <v>4.3449999999999998</v>
      </c>
      <c r="JH45" s="314">
        <f t="shared" ref="JH45:JH92" si="1364">IFERROR(IF(BN$12="Q",$C45,IF(BN$12="2Q",$C45*2,BN$12)),0)</f>
        <v>4.3449999999999998</v>
      </c>
      <c r="JI45" s="314">
        <f t="shared" ref="JI45:JI92" si="1365">IFERROR(IF(BO$12="Q",$C45,IF(BO$12="2Q",$C45*2,BO$12)),0)</f>
        <v>0</v>
      </c>
      <c r="JJ45" s="314">
        <f t="shared" ref="JJ45:JJ92" si="1366">IFERROR(IF(BP$12="Q",$C45,IF(BP$12="2Q",$C45*2,BP$12)),0)</f>
        <v>0</v>
      </c>
      <c r="JK45" s="314">
        <f t="shared" ref="JK45:JK92" si="1367">IFERROR(IF(BQ$12="Q",$C45,IF(BQ$12="2Q",$C45*2,BQ$12)),0)</f>
        <v>0</v>
      </c>
      <c r="JL45" s="314">
        <f t="shared" ref="JL45:JL92" si="1368">IFERROR(IF(BR$12="Q",$C45,IF(BR$12="2Q",$C45*2,BR$12)),0)</f>
        <v>0</v>
      </c>
      <c r="JM45" s="314">
        <f t="shared" ref="JM45:JM92" si="1369">IFERROR(IF(BS$12="Q",$C45,IF(BS$12="2Q",$C45*2,BS$12)),0)</f>
        <v>0</v>
      </c>
      <c r="JN45" s="314">
        <f t="shared" ref="JN45:JN92" si="1370">IFERROR(IF(BT$12="Q",$C45,IF(BT$12="2Q",$C45*2,BT$12)),0)</f>
        <v>0</v>
      </c>
      <c r="JO45" s="314">
        <f t="shared" ref="JO45:JO92" si="1371">IFERROR(IF(BU$12="Q",$C45,IF(BU$12="2Q",$C45*2,BU$12)),0)</f>
        <v>0</v>
      </c>
      <c r="JP45" s="314">
        <f t="shared" ref="JP45:JP92" si="1372">IFERROR(IF(BV$12="Q",$C45,IF(BV$12="2Q",$C45*2,BV$12)),0)</f>
        <v>0</v>
      </c>
      <c r="JQ45" s="314">
        <f t="shared" ref="JQ45:JQ92" si="1373">IFERROR(IF(BW$12="Q",$C45,IF(BW$12="2Q",$C45*2,BW$12)),0)</f>
        <v>0</v>
      </c>
      <c r="JR45" s="314">
        <f t="shared" ref="JR45:JR92" si="1374">IFERROR(IF(BX$12="Q",$C45,IF(BX$12="2Q",$C45*2,BX$12)),0)</f>
        <v>0</v>
      </c>
      <c r="JS45" s="314">
        <f t="shared" ref="JS45:JS92" si="1375">IFERROR(IF(BY$12="Q",$C45,IF(BY$12="2Q",$C45*2,BY$12)),0)</f>
        <v>2.173</v>
      </c>
      <c r="JT45" s="314">
        <f t="shared" ref="JT45:JT92" si="1376">IFERROR(IF(BZ$12="Q",$C45,IF(BZ$12="2Q",$C45*2,BZ$12)),0)</f>
        <v>0</v>
      </c>
      <c r="JU45" s="314">
        <f t="shared" ref="JU45:JU92" si="1377">IFERROR(IF(CA$12="Q",$C45,IF(CA$12="2Q",$C45*2,CA$12)),0)</f>
        <v>0</v>
      </c>
      <c r="JV45" s="314">
        <f t="shared" ref="JV45:JV92" si="1378">IFERROR(IF(CB$12="Q",$C45,IF(CB$12="2Q",$C45*2,CB$12)),0)</f>
        <v>4.3449999999999998</v>
      </c>
      <c r="JW45" s="314">
        <f t="shared" ref="JW45:JW92" si="1379">IFERROR(IF(CC$12="Q",$C45,IF(CC$12="2Q",$C45*2,CC$12)),0)</f>
        <v>4.3449999999999998</v>
      </c>
      <c r="JX45" s="314">
        <f t="shared" ref="JX45:JX92" si="1380">IFERROR(IF(CD$12="Q",$C45,IF(CD$12="2Q",$C45*2,CD$12)),0)</f>
        <v>4.3449999999999998</v>
      </c>
      <c r="JY45" s="314">
        <f t="shared" ref="JY45:JY92" si="1381">IFERROR(IF(CE$12="Q",$C45,IF(CE$12="2Q",$C45*2,CE$12)),0)</f>
        <v>4.3449999999999998</v>
      </c>
      <c r="JZ45" s="314">
        <f t="shared" ref="JZ45:JZ92" si="1382">IFERROR(IF(CF$12="Q",$C45,IF(CF$12="2Q",$C45*2,CF$12)),0)</f>
        <v>0</v>
      </c>
      <c r="KA45" s="314">
        <f t="shared" ref="KA45:KA92" si="1383">IFERROR(IF(CG$12="Q",$C45,IF(CG$12="2Q",$C45*2,CG$12)),0)</f>
        <v>0</v>
      </c>
      <c r="KB45" s="314">
        <f t="shared" ref="KB45:KB92" si="1384">IFERROR(IF(CH$12="Q",$C45,IF(CH$12="2Q",$C45*2,CH$12)),0)</f>
        <v>0</v>
      </c>
      <c r="KC45" s="314">
        <f t="shared" ref="KC45:KC92" si="1385">IFERROR(IF(CI$12="Q",$C45,IF(CI$12="2Q",$C45*2,CI$12)),0)</f>
        <v>0</v>
      </c>
      <c r="KD45" s="314">
        <f t="shared" ref="KD45:KD92" si="1386">IFERROR(IF(CJ$12="Q",$C45,IF(CJ$12="2Q",$C45*2,CJ$12)),0)</f>
        <v>0</v>
      </c>
      <c r="KE45" s="314">
        <f t="shared" ref="KE45:KE92" si="1387">IFERROR(IF(CK$12="Q",$C45,IF(CK$12="2Q",$C45*2,CK$12)),0)</f>
        <v>0</v>
      </c>
      <c r="KF45" s="314">
        <f t="shared" ref="KF45:KF92" si="1388">IFERROR(IF(CL$12="Q",$C45,IF(CL$12="2Q",$C45*2,CL$12)),0)</f>
        <v>0</v>
      </c>
      <c r="KG45" s="314">
        <f t="shared" ref="KG45:KG92" si="1389">IFERROR(IF(CM$12="Q",$C45,IF(CM$12="2Q",$C45*2,CM$12)),0)</f>
        <v>0</v>
      </c>
      <c r="KH45" s="314">
        <f t="shared" ref="KH45:KH92" si="1390">IFERROR(IF(CN$12="Q",$C45,IF(CN$12="2Q",$C45*2,CN$12)),0)</f>
        <v>0</v>
      </c>
      <c r="KI45" s="314">
        <f t="shared" ref="KI45:KI92" si="1391">IFERROR(IF(CO$12="Q",$C45,IF(CO$12="2Q",$C45*2,CO$12)),0)</f>
        <v>0</v>
      </c>
      <c r="KJ45" s="314">
        <f t="shared" ref="KJ45:KJ92" si="1392">IFERROR(IF(CP$12="Q",$C45,IF(CP$12="2Q",$C45*2,CP$12)),0)</f>
        <v>0</v>
      </c>
      <c r="KK45" s="314">
        <f t="shared" ref="KK45:KK92" si="1393">IFERROR(IF(CQ$12="Q",$C45,IF(CQ$12="2Q",$C45*2,CQ$12)),0)</f>
        <v>0</v>
      </c>
      <c r="KL45" s="314">
        <f t="shared" ref="KL45:KL92" si="1394">IFERROR(IF(CR$12="Q",$C45,IF(CR$12="2Q",$C45*2,CR$12)),0)</f>
        <v>0</v>
      </c>
      <c r="KM45" s="314">
        <f t="shared" ref="KM45:KM92" si="1395">IFERROR(IF(CS$12="Q",$C45,IF(CS$12="2Q",$C45*2,CS$12)),0)</f>
        <v>0</v>
      </c>
      <c r="KN45" s="314">
        <f t="shared" ref="KN45:KN92" si="1396">IFERROR(IF(CT$12="Q",$C45,IF(CT$12="2Q",$C45*2,CT$12)),0)</f>
        <v>0</v>
      </c>
      <c r="KO45" s="314">
        <f t="shared" ref="KO45:KO92" si="1397">IFERROR(IF(CU$12="Q",$C45,IF(CU$12="2Q",$C45*2,CU$12)),0)</f>
        <v>0</v>
      </c>
      <c r="KP45" s="314">
        <f t="shared" ref="KP45:KP92" si="1398">IFERROR(IF(CV$12="Q",$C45,IF(CV$12="2Q",$C45*2,CV$12)),0)</f>
        <v>0</v>
      </c>
      <c r="KQ45" s="314">
        <f t="shared" ref="KQ45:KQ92" si="1399">IFERROR(IF(CW$12="Q",$C45,IF(CW$12="2Q",$C45*2,CW$12)),0)</f>
        <v>0</v>
      </c>
      <c r="KR45" s="314">
        <f t="shared" ref="KR45:KR92" si="1400">IFERROR(IF(CX$12="Q",$C45,IF(CX$12="2Q",$C45*2,CX$12)),0)</f>
        <v>0</v>
      </c>
      <c r="KS45" s="314">
        <f t="shared" ref="KS45:KS92" si="1401">IFERROR(IF(CY$12="Q",$C45,IF(CY$12="2Q",$C45*2,CY$12)),0)</f>
        <v>0</v>
      </c>
      <c r="KT45" s="314">
        <f t="shared" ref="KT45:KT92" si="1402">IFERROR(IF(CZ$12="Q",$C45,IF(CZ$12="2Q",$C45*2,CZ$12)),0)</f>
        <v>0</v>
      </c>
      <c r="KU45" s="314">
        <f t="shared" ref="KU45:KU92" si="1403">IFERROR(IF(DA$12="Q",$C45,IF(DA$12="2Q",$C45*2,DA$12)),0)</f>
        <v>0</v>
      </c>
      <c r="KV45" s="314">
        <f t="shared" ref="KV45:KV92" si="1404">IFERROR(IF(DB$12="Q",$C45,IF(DB$12="2Q",$C45*2,DB$12)),0)</f>
        <v>0</v>
      </c>
      <c r="KW45" s="314">
        <f t="shared" ref="KW45:KW92" si="1405">IFERROR(IF(DC$12="Q",$C45,IF(DC$12="2Q",$C45*2,DC$12)),0)</f>
        <v>0</v>
      </c>
      <c r="KX45" s="315"/>
      <c r="KY45" s="314">
        <f t="shared" ref="KY45:KY92" si="1406">IFERROR(IF(H$15="Q",$C45,IF(H$15="2Q",$C45*2,H$15)),0)</f>
        <v>8.3000000000000004E-2</v>
      </c>
      <c r="KZ45" s="314">
        <f t="shared" ref="KZ45:KZ92" si="1407">IFERROR(IF(I$15="Q",$C45,IF(I$15="2Q",$C45*2,I$15)),0)</f>
        <v>0</v>
      </c>
      <c r="LA45" s="314">
        <f t="shared" ref="LA45:LA92" si="1408">IFERROR(IF(J$15="Q",$C45,IF(J$15="2Q",$C45*2,J$15)),0)</f>
        <v>0</v>
      </c>
      <c r="LB45" s="314">
        <f t="shared" ref="LB45:LB92" si="1409">IFERROR(IF(K$15="Q",$C45,IF(K$15="2Q",$C45*2,K$15)),0)</f>
        <v>0</v>
      </c>
      <c r="LC45" s="314">
        <f t="shared" ref="LC45:LC92" si="1410">IFERROR(IF(L$15="Q",$C45,IF(L$15="2Q",$C45*2,L$15)),0)</f>
        <v>0</v>
      </c>
      <c r="LD45" s="314">
        <f t="shared" ref="LD45:LD92" si="1411">IFERROR(IF(M$15="Q",$C45,IF(M$15="2Q",$C45*2,M$15)),0)</f>
        <v>0</v>
      </c>
      <c r="LE45" s="314">
        <f t="shared" ref="LE45:LE92" si="1412">IFERROR(IF(N$15="Q",$C45,IF(N$15="2Q",$C45*2,N$15)),0)</f>
        <v>0</v>
      </c>
      <c r="LF45" s="314">
        <f t="shared" ref="LF45:LF92" si="1413">IFERROR(IF(O$15="Q",$C45,IF(O$15="2Q",$C45*2,O$15)),0)</f>
        <v>0</v>
      </c>
      <c r="LG45" s="314">
        <f t="shared" ref="LG45:LG92" si="1414">IFERROR(IF(P$15="Q",$C45,IF(P$15="2Q",$C45*2,P$15)),0)</f>
        <v>0</v>
      </c>
      <c r="LH45" s="314">
        <f t="shared" ref="LH45:LH92" si="1415">IFERROR(IF(Q$15="Q",$C45,IF(Q$15="2Q",$C45*2,Q$15)),0)</f>
        <v>0</v>
      </c>
      <c r="LI45" s="314">
        <f t="shared" ref="LI45:LI92" si="1416">IFERROR(IF(R$15="Q",$C45,IF(R$15="2Q",$C45*2,R$15)),0)</f>
        <v>0</v>
      </c>
      <c r="LJ45" s="314">
        <f t="shared" ref="LJ45:LJ92" si="1417">IFERROR(IF(S$15="Q",$C45,IF(S$15="2Q",$C45*2,S$15)),0)</f>
        <v>0</v>
      </c>
      <c r="LK45" s="314">
        <f t="shared" ref="LK45:LK92" si="1418">IFERROR(IF(T$15="Q",$C45,IF(T$15="2Q",$C45*2,T$15)),0)</f>
        <v>0</v>
      </c>
      <c r="LL45" s="314">
        <f t="shared" ref="LL45:LL92" si="1419">IFERROR(IF(U$15="Q",$C45,IF(U$15="2Q",$C45*2,U$15)),0)</f>
        <v>0</v>
      </c>
      <c r="LM45" s="314">
        <f t="shared" ref="LM45:LM92" si="1420">IFERROR(IF(V$15="Q",$C45,IF(V$15="2Q",$C45*2,V$15)),0)</f>
        <v>0</v>
      </c>
      <c r="LN45" s="314">
        <f t="shared" ref="LN45:LN92" si="1421">IFERROR(IF(W$15="Q",$C45,IF(W$15="2Q",$C45*2,W$15)),0)</f>
        <v>0</v>
      </c>
      <c r="LO45" s="314">
        <f t="shared" ref="LO45:LO92" si="1422">IFERROR(IF(X$15="Q",$C45,IF(X$15="2Q",$C45*2,X$15)),0)</f>
        <v>0</v>
      </c>
      <c r="LP45" s="314">
        <f t="shared" ref="LP45:LP92" si="1423">IFERROR(IF(Y$15="Q",$C45,IF(Y$15="2Q",$C45*2,Y$15)),0)</f>
        <v>0</v>
      </c>
      <c r="LQ45" s="314">
        <f t="shared" ref="LQ45:LQ92" si="1424">IFERROR(IF(Z$15="Q",$C45,IF(Z$15="2Q",$C45*2,Z$15)),0)</f>
        <v>0</v>
      </c>
      <c r="LR45" s="314">
        <f t="shared" ref="LR45:LR92" si="1425">IFERROR(IF(AA$15="Q",$C45,IF(AA$15="2Q",$C45*2,AA$15)),0)</f>
        <v>0</v>
      </c>
      <c r="LS45" s="314">
        <f t="shared" ref="LS45:LS92" si="1426">IFERROR(IF(AB$15="Q",$C45,IF(AB$15="2Q",$C45*2,AB$15)),0)</f>
        <v>0</v>
      </c>
      <c r="LT45" s="314">
        <f t="shared" ref="LT45:LT92" si="1427">IFERROR(IF(AC$15="Q",$C45,IF(AC$15="2Q",$C45*2,AC$15)),0)</f>
        <v>0</v>
      </c>
      <c r="LU45" s="314">
        <f t="shared" ref="LU45:LU92" si="1428">IFERROR(IF(AD$15="Q",$C45,IF(AD$15="2Q",$C45*2,AD$15)),0)</f>
        <v>0</v>
      </c>
      <c r="LV45" s="314">
        <f t="shared" ref="LV45:LV92" si="1429">IFERROR(IF(AE$15="Q",$C45,IF(AE$15="2Q",$C45*2,AE$15)),0)</f>
        <v>0</v>
      </c>
      <c r="LW45" s="314">
        <f t="shared" ref="LW45:LW92" si="1430">IFERROR(IF(AF$15="Q",$C45,IF(AF$15="2Q",$C45*2,AF$15)),0)</f>
        <v>0</v>
      </c>
      <c r="LX45" s="314">
        <f t="shared" ref="LX45:LX92" si="1431">IFERROR(IF(AG$15="Q",$C45,IF(AG$15="2Q",$C45*2,AG$15)),0)</f>
        <v>0</v>
      </c>
      <c r="LY45" s="314">
        <f t="shared" ref="LY45:LY92" si="1432">IFERROR(IF(AH$15="Q",$C45,IF(AH$15="2Q",$C45*2,AH$15)),0)</f>
        <v>0</v>
      </c>
      <c r="LZ45" s="314">
        <f t="shared" ref="LZ45:LZ92" si="1433">IFERROR(IF(AI$15="Q",$C45,IF(AI$15="2Q",$C45*2,AI$15)),0)</f>
        <v>0</v>
      </c>
      <c r="MA45" s="314">
        <f t="shared" ref="MA45:MA92" si="1434">IFERROR(IF(AJ$15="Q",$C45,IF(AJ$15="2Q",$C45*2,AJ$15)),0)</f>
        <v>0</v>
      </c>
      <c r="MB45" s="314">
        <f t="shared" ref="MB45:MB92" si="1435">IFERROR(IF(AK$15="Q",$C45,IF(AK$15="2Q",$C45*2,AK$15)),0)</f>
        <v>0</v>
      </c>
      <c r="MC45" s="314">
        <f t="shared" ref="MC45:MC92" si="1436">IFERROR(IF(AL$15="Q",$C45,IF(AL$15="2Q",$C45*2,AL$15)),0)</f>
        <v>0</v>
      </c>
      <c r="MD45" s="314">
        <f t="shared" ref="MD45:MD92" si="1437">IFERROR(IF(AM$15="Q",$C45,IF(AM$15="2Q",$C45*2,AM$15)),0)</f>
        <v>0</v>
      </c>
      <c r="ME45" s="314">
        <f t="shared" ref="ME45:ME92" si="1438">IFERROR(IF(AN$15="Q",$C45,IF(AN$15="2Q",$C45*2,AN$15)),0)</f>
        <v>0</v>
      </c>
      <c r="MF45" s="314">
        <f t="shared" ref="MF45:MF92" si="1439">IFERROR(IF(AO$15="Q",$C45,IF(AO$15="2Q",$C45*2,AO$15)),0)</f>
        <v>0</v>
      </c>
      <c r="MG45" s="314">
        <f t="shared" ref="MG45:MG92" si="1440">IFERROR(IF(AP$15="Q",$C45,IF(AP$15="2Q",$C45*2,AP$15)),0)</f>
        <v>0</v>
      </c>
      <c r="MH45" s="314">
        <f t="shared" ref="MH45:MH92" si="1441">IFERROR(IF(AQ$15="Q",$C45,IF(AQ$15="2Q",$C45*2,AQ$15)),0)</f>
        <v>0</v>
      </c>
      <c r="MI45" s="314">
        <f t="shared" ref="MI45:MI92" si="1442">IFERROR(IF(AR$15="Q",$C45,IF(AR$15="2Q",$C45*2,AR$15)),0)</f>
        <v>0</v>
      </c>
      <c r="MJ45" s="314">
        <f t="shared" ref="MJ45:MJ92" si="1443">IFERROR(IF(AS$15="Q",$C45,IF(AS$15="2Q",$C45*2,AS$15)),0)</f>
        <v>0</v>
      </c>
      <c r="MK45" s="314">
        <f t="shared" ref="MK45:MK92" si="1444">IFERROR(IF(AT$15="Q",$C45,IF(AT$15="2Q",$C45*2,AT$15)),0)</f>
        <v>0</v>
      </c>
      <c r="ML45" s="314">
        <f t="shared" ref="ML45:ML92" si="1445">IFERROR(IF(AU$15="Q",$C45,IF(AU$15="2Q",$C45*2,AU$15)),0)</f>
        <v>0</v>
      </c>
      <c r="MM45" s="314">
        <f t="shared" ref="MM45:MM92" si="1446">IFERROR(IF(AV$15="Q",$C45,IF(AV$15="2Q",$C45*2,AV$15)),0)</f>
        <v>0</v>
      </c>
      <c r="MN45" s="314">
        <f t="shared" ref="MN45:MN92" si="1447">IFERROR(IF(AW$15="Q",$C45,IF(AW$15="2Q",$C45*2,AW$15)),0)</f>
        <v>0</v>
      </c>
      <c r="MO45" s="314">
        <f t="shared" ref="MO45:MO92" si="1448">IFERROR(IF(AX$15="Q",$C45,IF(AX$15="2Q",$C45*2,AX$15)),0)</f>
        <v>0</v>
      </c>
      <c r="MP45" s="314">
        <f t="shared" ref="MP45:MP92" si="1449">IFERROR(IF(AY$15="Q",$C45,IF(AY$15="2Q",$C45*2,AY$15)),0)</f>
        <v>0</v>
      </c>
      <c r="MQ45" s="314">
        <f t="shared" ref="MQ45:MQ92" si="1450">IFERROR(IF(AZ$15="Q",$C45,IF(AZ$15="2Q",$C45*2,AZ$15)),0)</f>
        <v>0</v>
      </c>
      <c r="MR45" s="314">
        <f t="shared" ref="MR45:MR92" si="1451">IFERROR(IF(BA$15="Q",$C45,IF(BA$15="2Q",$C45*2,BA$15)),0)</f>
        <v>0</v>
      </c>
      <c r="MS45" s="314">
        <f t="shared" ref="MS45:MS92" si="1452">IFERROR(IF(BB$15="Q",$C45,IF(BB$15="2Q",$C45*2,BB$15)),0)</f>
        <v>0</v>
      </c>
      <c r="MT45" s="314">
        <f t="shared" ref="MT45:MT92" si="1453">IFERROR(IF(BC$15="Q",$C45,IF(BC$15="2Q",$C45*2,BC$15)),0)</f>
        <v>0</v>
      </c>
      <c r="MU45" s="314">
        <f t="shared" ref="MU45:MU92" si="1454">IFERROR(IF(BD$15="Q",$C45,IF(BD$15="2Q",$C45*2,BD$15)),0)</f>
        <v>0</v>
      </c>
      <c r="MV45" s="314">
        <f t="shared" ref="MV45:MV92" si="1455">IFERROR(IF(BE$15="Q",$C45,IF(BE$15="2Q",$C45*2,BE$15)),0)</f>
        <v>0</v>
      </c>
      <c r="MW45" s="314">
        <f t="shared" ref="MW45:MW92" si="1456">IFERROR(IF(BF$15="Q",$C45,IF(BF$15="2Q",$C45*2,BF$15)),0)</f>
        <v>0</v>
      </c>
      <c r="MX45" s="314">
        <f t="shared" ref="MX45:MX92" si="1457">IFERROR(IF(BG$15="Q",$C45,IF(BG$15="2Q",$C45*2,BG$15)),0)</f>
        <v>0</v>
      </c>
      <c r="MY45" s="314">
        <f t="shared" ref="MY45:MY92" si="1458">IFERROR(IF(BH$15="Q",$C45,IF(BH$15="2Q",$C45*2,BH$15)),0)</f>
        <v>0</v>
      </c>
      <c r="MZ45" s="314">
        <f t="shared" ref="MZ45:MZ92" si="1459">IFERROR(IF(BI$15="Q",$C45,IF(BI$15="2Q",$C45*2,BI$15)),0)</f>
        <v>0</v>
      </c>
      <c r="NA45" s="314">
        <f t="shared" ref="NA45:NA92" si="1460">IFERROR(IF(BJ$15="Q",$C45,IF(BJ$15="2Q",$C45*2,BJ$15)),0)</f>
        <v>0</v>
      </c>
      <c r="NB45" s="314">
        <f t="shared" ref="NB45:NB92" si="1461">IFERROR(IF(BK$15="Q",$C45,IF(BK$15="2Q",$C45*2,BK$15)),0)</f>
        <v>0</v>
      </c>
      <c r="NC45" s="314">
        <f t="shared" ref="NC45:NC92" si="1462">IFERROR(IF(BL$15="Q",$C45,IF(BL$15="2Q",$C45*2,BL$15)),0)</f>
        <v>0</v>
      </c>
      <c r="ND45" s="314">
        <f t="shared" ref="ND45:ND92" si="1463">IFERROR(IF(BM$15="Q",$C45,IF(BM$15="2Q",$C45*2,BM$15)),0)</f>
        <v>0</v>
      </c>
      <c r="NE45" s="314">
        <f t="shared" ref="NE45:NE92" si="1464">IFERROR(IF(BN$15="Q",$C45,IF(BN$15="2Q",$C45*2,BN$15)),0)</f>
        <v>0</v>
      </c>
      <c r="NF45" s="314">
        <f t="shared" ref="NF45:NF92" si="1465">IFERROR(IF(BO$15="Q",$C45,IF(BO$15="2Q",$C45*2,BO$15)),0)</f>
        <v>0</v>
      </c>
      <c r="NG45" s="314">
        <f t="shared" ref="NG45:NG92" si="1466">IFERROR(IF(BP$15="Q",$C45,IF(BP$15="2Q",$C45*2,BP$15)),0)</f>
        <v>0</v>
      </c>
      <c r="NH45" s="314">
        <f t="shared" ref="NH45:NH92" si="1467">IFERROR(IF(BQ$15="Q",$C45,IF(BQ$15="2Q",$C45*2,BQ$15)),0)</f>
        <v>0</v>
      </c>
      <c r="NI45" s="314">
        <f t="shared" ref="NI45:NI92" si="1468">IFERROR(IF(BR$15="Q",$C45,IF(BR$15="2Q",$C45*2,BR$15)),0)</f>
        <v>0</v>
      </c>
      <c r="NJ45" s="314">
        <f t="shared" ref="NJ45:NJ92" si="1469">IFERROR(IF(BS$15="Q",$C45,IF(BS$15="2Q",$C45*2,BS$15)),0)</f>
        <v>0</v>
      </c>
      <c r="NK45" s="314">
        <f t="shared" ref="NK45:NK92" si="1470">IFERROR(IF(BT$15="Q",$C45,IF(BT$15="2Q",$C45*2,BT$15)),0)</f>
        <v>0</v>
      </c>
      <c r="NL45" s="314">
        <f t="shared" ref="NL45:NL92" si="1471">IFERROR(IF(BU$15="Q",$C45,IF(BU$15="2Q",$C45*2,BU$15)),0)</f>
        <v>0</v>
      </c>
      <c r="NM45" s="314">
        <f t="shared" ref="NM45:NM92" si="1472">IFERROR(IF(BV$15="Q",$C45,IF(BV$15="2Q",$C45*2,BV$15)),0)</f>
        <v>0</v>
      </c>
      <c r="NN45" s="314">
        <f t="shared" ref="NN45:NN92" si="1473">IFERROR(IF(BW$15="Q",$C45,IF(BW$15="2Q",$C45*2,BW$15)),0)</f>
        <v>0</v>
      </c>
      <c r="NO45" s="314">
        <f t="shared" ref="NO45:NO92" si="1474">IFERROR(IF(BX$15="Q",$C45,IF(BX$15="2Q",$C45*2,BX$15)),0)</f>
        <v>0</v>
      </c>
      <c r="NP45" s="314">
        <f t="shared" ref="NP45:NP92" si="1475">IFERROR(IF(BY$15="Q",$C45,IF(BY$15="2Q",$C45*2,BY$15)),0)</f>
        <v>0</v>
      </c>
      <c r="NQ45" s="314">
        <f t="shared" ref="NQ45:NQ92" si="1476">IFERROR(IF(BZ$15="Q",$C45,IF(BZ$15="2Q",$C45*2,BZ$15)),0)</f>
        <v>0</v>
      </c>
      <c r="NR45" s="314">
        <f t="shared" ref="NR45:NR92" si="1477">IFERROR(IF(CA$15="Q",$C45,IF(CA$15="2Q",$C45*2,CA$15)),0)</f>
        <v>0</v>
      </c>
      <c r="NS45" s="314">
        <f t="shared" ref="NS45:NS92" si="1478">IFERROR(IF(CB$15="Q",$C45,IF(CB$15="2Q",$C45*2,CB$15)),0)</f>
        <v>0</v>
      </c>
      <c r="NT45" s="314">
        <f t="shared" ref="NT45:NT92" si="1479">IFERROR(IF(CC$15="Q",$C45,IF(CC$15="2Q",$C45*2,CC$15)),0)</f>
        <v>0</v>
      </c>
      <c r="NU45" s="314">
        <f t="shared" ref="NU45:NU92" si="1480">IFERROR(IF(CD$15="Q",$C45,IF(CD$15="2Q",$C45*2,CD$15)),0)</f>
        <v>0</v>
      </c>
      <c r="NV45" s="314">
        <f t="shared" ref="NV45:NV92" si="1481">IFERROR(IF(CE$15="Q",$C45,IF(CE$15="2Q",$C45*2,CE$15)),0)</f>
        <v>0</v>
      </c>
      <c r="NW45" s="314">
        <f t="shared" ref="NW45:NW92" si="1482">IFERROR(IF(CF$15="Q",$C45,IF(CF$15="2Q",$C45*2,CF$15)),0)</f>
        <v>0</v>
      </c>
      <c r="NX45" s="314">
        <f t="shared" ref="NX45:NX92" si="1483">IFERROR(IF(CG$15="Q",$C45,IF(CG$15="2Q",$C45*2,CG$15)),0)</f>
        <v>0</v>
      </c>
      <c r="NY45" s="314">
        <f t="shared" ref="NY45:NY92" si="1484">IFERROR(IF(CH$15="Q",$C45,IF(CH$15="2Q",$C45*2,CH$15)),0)</f>
        <v>0</v>
      </c>
      <c r="NZ45" s="314">
        <f t="shared" ref="NZ45:NZ92" si="1485">IFERROR(IF(CI$15="Q",$C45,IF(CI$15="2Q",$C45*2,CI$15)),0)</f>
        <v>0</v>
      </c>
      <c r="OA45" s="314">
        <f t="shared" ref="OA45:OA92" si="1486">IFERROR(IF(CJ$15="Q",$C45,IF(CJ$15="2Q",$C45*2,CJ$15)),0)</f>
        <v>0</v>
      </c>
      <c r="OB45" s="314">
        <f t="shared" ref="OB45:OB92" si="1487">IFERROR(IF(CK$15="Q",$C45,IF(CK$15="2Q",$C45*2,CK$15)),0)</f>
        <v>0</v>
      </c>
      <c r="OC45" s="314">
        <f t="shared" ref="OC45:OC92" si="1488">IFERROR(IF(CL$15="Q",$C45,IF(CL$15="2Q",$C45*2,CL$15)),0)</f>
        <v>0</v>
      </c>
      <c r="OD45" s="314">
        <f t="shared" ref="OD45:OD92" si="1489">IFERROR(IF(CM$15="Q",$C45,IF(CM$15="2Q",$C45*2,CM$15)),0)</f>
        <v>0</v>
      </c>
      <c r="OE45" s="314">
        <f t="shared" ref="OE45:OE92" si="1490">IFERROR(IF(CN$15="Q",$C45,IF(CN$15="2Q",$C45*2,CN$15)),0)</f>
        <v>0</v>
      </c>
      <c r="OF45" s="314">
        <f t="shared" ref="OF45:OF92" si="1491">IFERROR(IF(CO$15="Q",$C45,IF(CO$15="2Q",$C45*2,CO$15)),0)</f>
        <v>0</v>
      </c>
      <c r="OG45" s="314">
        <f t="shared" ref="OG45:OG92" si="1492">IFERROR(IF(CP$15="Q",$C45,IF(CP$15="2Q",$C45*2,CP$15)),0)</f>
        <v>0</v>
      </c>
      <c r="OH45" s="314">
        <f t="shared" ref="OH45:OH92" si="1493">IFERROR(IF(CQ$15="Q",$C45,IF(CQ$15="2Q",$C45*2,CQ$15)),0)</f>
        <v>0</v>
      </c>
      <c r="OI45" s="314">
        <f t="shared" ref="OI45:OI92" si="1494">IFERROR(IF(CR$15="Q",$C45,IF(CR$15="2Q",$C45*2,CR$15)),0)</f>
        <v>0</v>
      </c>
      <c r="OJ45" s="314">
        <f t="shared" ref="OJ45:OJ92" si="1495">IFERROR(IF(CS$15="Q",$C45,IF(CS$15="2Q",$C45*2,CS$15)),0)</f>
        <v>0</v>
      </c>
      <c r="OK45" s="314">
        <f t="shared" ref="OK45:OK92" si="1496">IFERROR(IF(CT$15="Q",$C45,IF(CT$15="2Q",$C45*2,CT$15)),0)</f>
        <v>0</v>
      </c>
      <c r="OL45" s="314">
        <f t="shared" ref="OL45:OL92" si="1497">IFERROR(IF(CU$15="Q",$C45,IF(CU$15="2Q",$C45*2,CU$15)),0)</f>
        <v>8.3000000000000004E-2</v>
      </c>
      <c r="OM45" s="314">
        <f t="shared" ref="OM45:OM92" si="1498">IFERROR(IF(CV$15="Q",$C45,IF(CV$15="2Q",$C45*2,CV$15)),0)</f>
        <v>8.3000000000000004E-2</v>
      </c>
      <c r="ON45" s="314">
        <f t="shared" ref="ON45:ON92" si="1499">IFERROR(IF(CW$15="Q",$C45,IF(CW$15="2Q",$C45*2,CW$15)),0)</f>
        <v>8.3000000000000004E-2</v>
      </c>
      <c r="OO45" s="314">
        <f t="shared" ref="OO45:OO92" si="1500">IFERROR(IF(CX$15="Q",$C45,IF(CX$15="2Q",$C45*2,CX$15)),0)</f>
        <v>8.3000000000000004E-2</v>
      </c>
      <c r="OP45" s="314">
        <f t="shared" ref="OP45:OP92" si="1501">IFERROR(IF(CY$15="Q",$C45,IF(CY$15="2Q",$C45*2,CY$15)),0)</f>
        <v>8.3000000000000004E-2</v>
      </c>
      <c r="OQ45" s="314">
        <f t="shared" ref="OQ45:OQ92" si="1502">IFERROR(IF(CZ$15="Q",$C45,IF(CZ$15="2Q",$C45*2,CZ$15)),0)</f>
        <v>8.3000000000000004E-2</v>
      </c>
      <c r="OR45" s="314">
        <f t="shared" ref="OR45:OR92" si="1503">IFERROR(IF(DA$15="Q",$C45,IF(DA$15="2Q",$C45*2,DA$15)),0)</f>
        <v>8.3000000000000004E-2</v>
      </c>
      <c r="OS45" s="314">
        <f t="shared" ref="OS45:OS92" si="1504">IFERROR(IF(DB$15="Q",$C45,IF(DB$15="2Q",$C45*2,DB$15)),0)</f>
        <v>8.3000000000000004E-2</v>
      </c>
      <c r="OT45" s="314">
        <f t="shared" ref="OT45:OT92" si="1505">IFERROR(IF(DC$15="Q",$C45,IF(DC$15="2Q",$C45*2,DC$15)),0)</f>
        <v>8.3000000000000004E-2</v>
      </c>
      <c r="OU45" s="314"/>
      <c r="OV45" s="314">
        <f>IFERROR('Base travail'!$H45*'Base travail'!$DE45/H$10,0)</f>
        <v>0</v>
      </c>
      <c r="OW45" s="314">
        <f>IFERROR('Base travail'!$I45*'Base travail'!$DF45/I$10,0)</f>
        <v>0</v>
      </c>
      <c r="OX45" s="314">
        <f>IFERROR('Base travail'!$J45*'Base travail'!$DG45/J$10,0)</f>
        <v>0</v>
      </c>
      <c r="OY45" s="314">
        <f>IFERROR('Base travail'!$K45*'Base travail'!$DH45/K$10,0)</f>
        <v>0</v>
      </c>
      <c r="OZ45" s="314">
        <f>IFERROR('Base travail'!$L45*'Base travail'!$DI45/L$10,0)</f>
        <v>0</v>
      </c>
      <c r="PA45" s="314">
        <f>IFERROR('Base travail'!$M45*'Base travail'!$DJ45/M$10,0)</f>
        <v>0</v>
      </c>
      <c r="PB45" s="314">
        <f>IFERROR('Base travail'!$N45*'Base travail'!$DK45/N$10,0)</f>
        <v>0</v>
      </c>
      <c r="PC45" s="314">
        <f>IFERROR('Base travail'!$O45*'Base travail'!$DL45/O$10,0)</f>
        <v>0</v>
      </c>
      <c r="PD45" s="314">
        <f>IFERROR('Base travail'!$P45*'Base travail'!$DM45/P$10,0)</f>
        <v>0</v>
      </c>
      <c r="PE45" s="314">
        <f>IFERROR('Base travail'!$Q45*'Base travail'!$DN45/Q$10,0)</f>
        <v>0</v>
      </c>
      <c r="PF45" s="314">
        <f>IFERROR('Base travail'!$R45*'Base travail'!$DO45/R$10,0)</f>
        <v>0</v>
      </c>
      <c r="PG45" s="314">
        <f>IFERROR('Base travail'!$S45*'Base travail'!$DP45/S$10,0)</f>
        <v>0</v>
      </c>
      <c r="PH45" s="314">
        <f>IFERROR('Base travail'!$T45*'Base travail'!$DQ45/T$10,0)</f>
        <v>0</v>
      </c>
      <c r="PI45" s="314">
        <f>IFERROR('Base travail'!$U45*'Base travail'!$DR45/U$10,0)</f>
        <v>0</v>
      </c>
      <c r="PJ45" s="314">
        <f>IFERROR('Base travail'!$V45*'Base travail'!$DS45/V$10,0)</f>
        <v>0</v>
      </c>
      <c r="PK45" s="314">
        <f>IFERROR('Base travail'!$W45*'Base travail'!$DT45/W$10,0)</f>
        <v>0</v>
      </c>
      <c r="PL45" s="314">
        <f>IFERROR('Base travail'!$X45*'Base travail'!$DU45/X$10,0)</f>
        <v>0</v>
      </c>
      <c r="PM45" s="314">
        <f>IFERROR('Base travail'!$Y45*'Base travail'!$DV45/Y$10,0)</f>
        <v>0</v>
      </c>
      <c r="PN45" s="314">
        <f>IFERROR('Base travail'!$Z45*'Base travail'!$DW45/Z$10,0)</f>
        <v>0</v>
      </c>
      <c r="PO45" s="314">
        <f>IFERROR('Base travail'!$AA45*'Base travail'!$DX45/AA$10,0)</f>
        <v>0</v>
      </c>
      <c r="PP45" s="314">
        <f>IFERROR('Base travail'!$AB45*'Base travail'!$DY45/AB$10,0)</f>
        <v>0</v>
      </c>
      <c r="PQ45" s="314">
        <f>IFERROR('Base travail'!$AC45*'Base travail'!$DZ45/AC$10,0)</f>
        <v>0</v>
      </c>
      <c r="PR45" s="314">
        <f>IFERROR('Base travail'!$AD45*'Base travail'!$EA45/AD$10,0)</f>
        <v>0</v>
      </c>
      <c r="PS45" s="314">
        <f>IFERROR('Base travail'!$AE45*'Base travail'!$EB45/AE$10,0)</f>
        <v>0</v>
      </c>
      <c r="PT45" s="314">
        <f>IFERROR('Base travail'!$AF45*'Base travail'!$EC45/AF$10,0)</f>
        <v>0</v>
      </c>
      <c r="PU45" s="314">
        <f>IFERROR('Base travail'!$AG45*'Base travail'!$ED45/AG$10,0)</f>
        <v>0</v>
      </c>
      <c r="PV45" s="314">
        <f>IFERROR('Base travail'!$AH45*'Base travail'!$EE45/AH$10,0)</f>
        <v>0</v>
      </c>
      <c r="PW45" s="314">
        <f>IFERROR('Base travail'!$AI45*'Base travail'!$EF45/AI$10,0)</f>
        <v>0</v>
      </c>
      <c r="PX45" s="314">
        <f>IFERROR('Base travail'!$AJ45*'Base travail'!$EG45/AJ$10,0)</f>
        <v>0</v>
      </c>
      <c r="PY45" s="314">
        <f>IFERROR('Base travail'!$AK45*'Base travail'!$EH45/AK$10,0)</f>
        <v>0</v>
      </c>
      <c r="PZ45" s="314">
        <f>IFERROR('Base travail'!$AL45*'Base travail'!$EI45/AL$10,0)</f>
        <v>0</v>
      </c>
      <c r="QA45" s="314">
        <f>IFERROR('Base travail'!$AM45*'Base travail'!$EJ45/AM$10,0)</f>
        <v>0</v>
      </c>
      <c r="QB45" s="314">
        <f>IFERROR('Base travail'!$AN45*'Base travail'!$EK45/AN$10,0)</f>
        <v>0</v>
      </c>
      <c r="QC45" s="314">
        <f>IFERROR('Base travail'!$AO45*'Base travail'!$EL45/AO$10,0)</f>
        <v>0</v>
      </c>
      <c r="QD45" s="314">
        <f>IFERROR('Base travail'!$AP45*'Base travail'!$EM45/AP$10,0)</f>
        <v>0</v>
      </c>
      <c r="QE45" s="314">
        <f>IFERROR('Base travail'!$AQ45*'Base travail'!$EN45/AQ$10,0)</f>
        <v>0</v>
      </c>
      <c r="QF45" s="314">
        <f>IFERROR('Base travail'!$AR45*'Base travail'!$EO45/AR$10,0)</f>
        <v>0</v>
      </c>
      <c r="QG45" s="314">
        <f>IFERROR('Base travail'!$AS45*'Base travail'!$EP45/AS$10,0)</f>
        <v>0</v>
      </c>
      <c r="QH45" s="314">
        <f>IFERROR('Base travail'!$AT45*'Base travail'!$EQ45/AT$10,0)</f>
        <v>0</v>
      </c>
      <c r="QI45" s="314">
        <f>IFERROR('Base travail'!$AU45*'Base travail'!$ER45/AU$10,0)</f>
        <v>0</v>
      </c>
      <c r="QJ45" s="314">
        <f>IFERROR('Base travail'!$AV45*'Base travail'!$ES45/AV$10,0)</f>
        <v>0</v>
      </c>
      <c r="QK45" s="314">
        <f>IFERROR('Base travail'!$AW45*'Base travail'!$ET45/AW$10,0)</f>
        <v>0</v>
      </c>
      <c r="QL45" s="314">
        <f>IFERROR('Base travail'!$AX45*'Base travail'!$EU45/AX$10,0)</f>
        <v>0</v>
      </c>
      <c r="QM45" s="314">
        <f>IFERROR('Base travail'!$AY45*'Base travail'!$EV45/AY$10,0)</f>
        <v>0</v>
      </c>
      <c r="QN45" s="314">
        <f>IFERROR('Base travail'!$AZ45*'Base travail'!$EW45/AZ$10,0)</f>
        <v>0</v>
      </c>
      <c r="QO45" s="314">
        <f>IFERROR('Base travail'!$BA45*'Base travail'!$EX45/BA$10,0)</f>
        <v>0</v>
      </c>
      <c r="QP45" s="314">
        <f>IFERROR('Base travail'!$BB45*'Base travail'!$EY45/BB$10,0)</f>
        <v>0</v>
      </c>
      <c r="QQ45" s="314">
        <f>IFERROR('Base travail'!$BC45*'Base travail'!$EZ45/BC$10,0)</f>
        <v>0</v>
      </c>
      <c r="QR45" s="314">
        <f>IFERROR('Base travail'!$BD45*'Base travail'!$FA45/BD$10,0)</f>
        <v>0</v>
      </c>
      <c r="QS45" s="314">
        <f>IFERROR('Base travail'!$BE45*'Base travail'!$FB45/BE$10,0)</f>
        <v>0</v>
      </c>
      <c r="QT45" s="314">
        <f>IFERROR('Base travail'!$BF45*'Base travail'!$FC45/BF$10,0)</f>
        <v>0</v>
      </c>
      <c r="QU45" s="314">
        <f>IFERROR('Base travail'!$BG45*'Base travail'!$FD45/BG$10,0)</f>
        <v>0</v>
      </c>
      <c r="QV45" s="314">
        <f>IFERROR('Base travail'!$BH45*'Base travail'!$FE45/BH$10,0)</f>
        <v>0</v>
      </c>
      <c r="QW45" s="314">
        <f>IFERROR('Base travail'!$BI45*'Base travail'!$FF45/BI$10,0)</f>
        <v>0</v>
      </c>
      <c r="QX45" s="314">
        <f>IFERROR('Base travail'!$BJ45*'Base travail'!$FG45/BJ$10,0)</f>
        <v>0</v>
      </c>
      <c r="QY45" s="314">
        <f>IFERROR('Base travail'!$BK45*'Base travail'!$FH45/BK$10,0)</f>
        <v>0</v>
      </c>
      <c r="QZ45" s="314">
        <f>IFERROR('Base travail'!$BL45*'Base travail'!$FI45/BL$10,0)</f>
        <v>0</v>
      </c>
      <c r="RA45" s="314">
        <f>IFERROR('Base travail'!$BM45*'Base travail'!$FJ45/BM$10,0)</f>
        <v>0</v>
      </c>
      <c r="RB45" s="314">
        <f>IFERROR('Base travail'!$BN45*'Base travail'!$FK45/BN$10,0)</f>
        <v>0</v>
      </c>
      <c r="RC45" s="314">
        <f>IFERROR('Base travail'!$BO45*'Base travail'!$FL45/BO$10,0)</f>
        <v>0</v>
      </c>
      <c r="RD45" s="314">
        <f>IFERROR('Base travail'!$BP45*'Base travail'!$FM45/BP$10,0)</f>
        <v>0</v>
      </c>
      <c r="RE45" s="314">
        <f>IFERROR('Base travail'!$BQ45*'Base travail'!$FN45/BQ$10,0)</f>
        <v>0</v>
      </c>
      <c r="RF45" s="314">
        <f>IFERROR('Base travail'!$BR45*'Base travail'!$FO45/BR$10,0)</f>
        <v>0</v>
      </c>
      <c r="RG45" s="314">
        <f>IFERROR('Base travail'!$BS45*'Base travail'!$FP45/BS$10,0)</f>
        <v>0</v>
      </c>
      <c r="RH45" s="314">
        <f>IFERROR('Base travail'!$BT45*'Base travail'!$FQ45/BT$10,0)</f>
        <v>0</v>
      </c>
      <c r="RI45" s="314">
        <f>IFERROR('Base travail'!$BU45*'Base travail'!$FR45/BU$10,0)</f>
        <v>0</v>
      </c>
      <c r="RJ45" s="314">
        <f>IFERROR('Base travail'!$BV45*'Base travail'!$FS45/BV$10,0)</f>
        <v>0</v>
      </c>
      <c r="RK45" s="314">
        <f>IFERROR('Base travail'!$BW45*'Base travail'!$FT45/BW$10,0)</f>
        <v>0</v>
      </c>
      <c r="RL45" s="314">
        <f>IFERROR('Base travail'!$BX45*'Base travail'!$FU45/BX$10,0)</f>
        <v>0</v>
      </c>
      <c r="RM45" s="314">
        <f>IFERROR('Base travail'!$BY45*'Base travail'!$FV45/BY$10,0)</f>
        <v>0</v>
      </c>
      <c r="RN45" s="314">
        <f>IFERROR('Base travail'!$BZ45*'Base travail'!$FW45/BZ$10,0)</f>
        <v>0</v>
      </c>
      <c r="RO45" s="314">
        <f>IFERROR('Base travail'!$CA45*'Base travail'!$FX45/CA$10,0)</f>
        <v>0</v>
      </c>
      <c r="RP45" s="314">
        <f>IFERROR('Base travail'!$CB45*'Base travail'!$FY45/CB$10,0)</f>
        <v>0</v>
      </c>
      <c r="RQ45" s="314">
        <f>IFERROR('Base travail'!$CC45*'Base travail'!$FZ45/CC$10,0)</f>
        <v>0</v>
      </c>
      <c r="RR45" s="314">
        <f>IFERROR('Base travail'!$CD45*'Base travail'!$GA45/CD$10,0)</f>
        <v>0</v>
      </c>
      <c r="RS45" s="314">
        <f>IFERROR('Base travail'!$CE45*'Base travail'!$GB45/CE$10,0)</f>
        <v>0</v>
      </c>
      <c r="RT45" s="314">
        <f>IFERROR('Base travail'!$CF45*'Base travail'!$GC45/CF$10,0)</f>
        <v>0</v>
      </c>
      <c r="RU45" s="314">
        <f>IFERROR('Base travail'!$CG45*'Base travail'!$GD45/CG$10,0)</f>
        <v>0</v>
      </c>
      <c r="RV45" s="314">
        <f>IFERROR('Base travail'!$CH45*'Base travail'!$GE45/CH$10,0)</f>
        <v>0</v>
      </c>
      <c r="RW45" s="314">
        <f>IFERROR('Base travail'!$CI45*'Base travail'!$GF45/CI$10,0)</f>
        <v>0</v>
      </c>
      <c r="RX45" s="314">
        <f>IFERROR('Base travail'!$CJ45*'Base travail'!$GG45/CJ$10,0)</f>
        <v>0</v>
      </c>
      <c r="RY45" s="314">
        <f>IFERROR('Base travail'!$CK45*'Base travail'!$GH45/CK$10,0)</f>
        <v>0</v>
      </c>
      <c r="RZ45" s="314">
        <f>IFERROR('Base travail'!$CL45*'Base travail'!$GI45/CL$10,0)</f>
        <v>0</v>
      </c>
      <c r="SA45" s="314">
        <f>IFERROR('Base travail'!$CM45*'Base travail'!$GJ45/CM$10,0)</f>
        <v>0</v>
      </c>
      <c r="SB45" s="314">
        <f>IFERROR('Base travail'!$CN45*'Base travail'!$GK45/CN$10,0)</f>
        <v>0</v>
      </c>
      <c r="SC45" s="314">
        <f>IFERROR('Base travail'!$CO45*'Base travail'!$GL45/CO$10,0)</f>
        <v>0</v>
      </c>
      <c r="SD45" s="314">
        <f>IFERROR('Base travail'!$CP45*'Base travail'!$GM45/CP$10,0)</f>
        <v>0</v>
      </c>
      <c r="SE45" s="314">
        <f>IFERROR('Base travail'!$CQ45*'Base travail'!$GN45/CQ$10,0)</f>
        <v>0</v>
      </c>
      <c r="SF45" s="314">
        <f>IFERROR('Base travail'!$CR45*'Base travail'!$GO45/CR$10,0)</f>
        <v>0</v>
      </c>
      <c r="SG45" s="314">
        <f>IFERROR('Base travail'!$CS45*'Base travail'!$GP45/CS$10,0)</f>
        <v>0</v>
      </c>
      <c r="SH45" s="314">
        <f>IFERROR('Base travail'!$CT45*'Base travail'!$GQ45/CT$10,0)</f>
        <v>0</v>
      </c>
      <c r="SI45" s="314">
        <f>IFERROR('Base travail'!$CU45*'Base travail'!$GR45/CU$10,0)</f>
        <v>0</v>
      </c>
      <c r="SJ45" s="314">
        <f>IFERROR('Base travail'!$CV45*'Base travail'!$GS45/CV$10,0)</f>
        <v>0</v>
      </c>
      <c r="SK45" s="314">
        <f>IFERROR('Base travail'!$CW45*'Base travail'!$GT45/CW$10,0)</f>
        <v>0</v>
      </c>
      <c r="SL45" s="314">
        <f>IFERROR('Base travail'!$CX45*'Base travail'!$GU45/CX$10,0)</f>
        <v>0</v>
      </c>
      <c r="SM45" s="314">
        <f>IFERROR('Base travail'!$CY45*'Base travail'!$GV45/CY$10,0)</f>
        <v>0</v>
      </c>
      <c r="SN45" s="314">
        <f>IFERROR('Base travail'!$CZ45*'Base travail'!$GW45/CZ$10,0)</f>
        <v>0</v>
      </c>
      <c r="SO45" s="314">
        <f>IFERROR('Base travail'!$DA45*'Base travail'!$GX45/DA$10,0)</f>
        <v>0</v>
      </c>
      <c r="SP45" s="314">
        <f>IFERROR('Base travail'!$DB45*'Base travail'!$GY45/DB$10,0)</f>
        <v>0</v>
      </c>
      <c r="SQ45" s="314">
        <f>IFERROR('Base travail'!$DC45*'Base travail'!$GZ45/DC$10,0)</f>
        <v>0</v>
      </c>
      <c r="SR45" s="314"/>
      <c r="SS45" s="314">
        <f>IFERROR('Base travail'!$H45*'Base travail'!$HB45/H$13,0)</f>
        <v>0</v>
      </c>
      <c r="ST45" s="314">
        <f>IFERROR('Base travail'!$I45*'Base travail'!$HC45/I$13,0)</f>
        <v>0</v>
      </c>
      <c r="SU45" s="314">
        <f>IFERROR('Base travail'!$J45*'Base travail'!$HD45/J$13,0)</f>
        <v>0</v>
      </c>
      <c r="SV45" s="314">
        <f>IFERROR('Base travail'!$K45*'Base travail'!$HE45/K$13,0)</f>
        <v>0</v>
      </c>
      <c r="SW45" s="314">
        <f>IFERROR('Base travail'!$L45*'Base travail'!$HF45/L$13,0)</f>
        <v>0</v>
      </c>
      <c r="SX45" s="314">
        <f>IFERROR('Base travail'!$M45*'Base travail'!$HG45/M$13,0)</f>
        <v>0</v>
      </c>
      <c r="SY45" s="314">
        <f>IFERROR('Base travail'!$N45*'Base travail'!$HH45/N$13,0)</f>
        <v>0</v>
      </c>
      <c r="SZ45" s="314">
        <f>IFERROR('Base travail'!$O45*'Base travail'!$HI45/O$13,0)</f>
        <v>0</v>
      </c>
      <c r="TA45" s="314">
        <f>IFERROR('Base travail'!$P45*'Base travail'!$HJ45/P$13,0)</f>
        <v>0</v>
      </c>
      <c r="TB45" s="314">
        <f>IFERROR('Base travail'!$Q45*'Base travail'!$HK45/Q$13,0)</f>
        <v>0</v>
      </c>
      <c r="TC45" s="314">
        <f>IFERROR('Base travail'!$R45*'Base travail'!$HL45/R$13,0)</f>
        <v>0</v>
      </c>
      <c r="TD45" s="314">
        <f>IFERROR('Base travail'!$S45*'Base travail'!$HM45/S$13,0)</f>
        <v>0</v>
      </c>
      <c r="TE45" s="314">
        <f>IFERROR('Base travail'!$T45*'Base travail'!$HN45/T$13,0)</f>
        <v>0</v>
      </c>
      <c r="TF45" s="314">
        <f>IFERROR('Base travail'!$U45*'Base travail'!$HO45/U$13,0)</f>
        <v>0</v>
      </c>
      <c r="TG45" s="314">
        <f>IFERROR('Base travail'!$V45*'Base travail'!$HP45/V$13,0)</f>
        <v>0</v>
      </c>
      <c r="TH45" s="314">
        <f>IFERROR('Base travail'!$W45*'Base travail'!$HQ45/W$13,0)</f>
        <v>0</v>
      </c>
      <c r="TI45" s="314">
        <f>IFERROR('Base travail'!$X45*'Base travail'!$HR45/X$13,0)</f>
        <v>0</v>
      </c>
      <c r="TJ45" s="314">
        <f>IFERROR('Base travail'!$Y45*'Base travail'!$HS45/Y$13,0)</f>
        <v>0</v>
      </c>
      <c r="TK45" s="314">
        <f>IFERROR('Base travail'!$Z45*'Base travail'!$HT45/Z$13,0)</f>
        <v>0</v>
      </c>
      <c r="TL45" s="314">
        <f>IFERROR('Base travail'!$AA45*'Base travail'!$HU45/AA$13,0)</f>
        <v>0</v>
      </c>
      <c r="TM45" s="314">
        <f>IFERROR('Base travail'!$AB45*'Base travail'!$HV45/AB$13,0)</f>
        <v>0</v>
      </c>
      <c r="TN45" s="314">
        <f>IFERROR('Base travail'!$AC45*'Base travail'!$HW45/AC$13,0)</f>
        <v>0</v>
      </c>
      <c r="TO45" s="314">
        <f>IFERROR('Base travail'!$AD45*'Base travail'!$HX45/AD$13,0)</f>
        <v>0</v>
      </c>
      <c r="TP45" s="314">
        <f>IFERROR('Base travail'!$AE45*'Base travail'!$HY45/AE$13,0)</f>
        <v>0</v>
      </c>
      <c r="TQ45" s="314">
        <f>IFERROR('Base travail'!$AF45*'Base travail'!$HZ45/AF$13,0)</f>
        <v>0</v>
      </c>
      <c r="TR45" s="314">
        <f>IFERROR('Base travail'!$AG45*'Base travail'!$IA45/AG$13,0)</f>
        <v>0</v>
      </c>
      <c r="TS45" s="314">
        <f>IFERROR('Base travail'!$AH45*'Base travail'!$IB45/AH$13,0)</f>
        <v>0</v>
      </c>
      <c r="TT45" s="314">
        <f>IFERROR('Base travail'!$AI45*'Base travail'!$IC45/AI$13,0)</f>
        <v>0</v>
      </c>
      <c r="TU45" s="314">
        <f>IFERROR('Base travail'!$AJ45*'Base travail'!$ID45/AJ$13,0)</f>
        <v>0</v>
      </c>
      <c r="TV45" s="314">
        <f>IFERROR('Base travail'!$AK45*'Base travail'!$IE45/AK$13,0)</f>
        <v>0</v>
      </c>
      <c r="TW45" s="314">
        <f>IFERROR('Base travail'!$AL45*'Base travail'!$IF45/AL$13,0)</f>
        <v>0</v>
      </c>
      <c r="TX45" s="314">
        <f>IFERROR('Base travail'!$AM45*'Base travail'!$IG45/AM$13,0)</f>
        <v>0</v>
      </c>
      <c r="TY45" s="314">
        <f>IFERROR('Base travail'!$AN45*'Base travail'!$IH45/AN$13,0)</f>
        <v>0</v>
      </c>
      <c r="TZ45" s="314">
        <f>IFERROR('Base travail'!$AO45*'Base travail'!$II45/AO$13,0)</f>
        <v>0</v>
      </c>
      <c r="UA45" s="314">
        <f>IFERROR('Base travail'!$AP45*'Base travail'!$IJ45/AP$13,0)</f>
        <v>0</v>
      </c>
      <c r="UB45" s="314">
        <f>IFERROR('Base travail'!$AQ45*'Base travail'!$IK45/AQ$13,0)</f>
        <v>0</v>
      </c>
      <c r="UC45" s="314">
        <f>IFERROR('Base travail'!$AR45*'Base travail'!$IL45/AR$13,0)</f>
        <v>0</v>
      </c>
      <c r="UD45" s="314">
        <f>IFERROR('Base travail'!$AS45*'Base travail'!$IM45/AS$13,0)</f>
        <v>0</v>
      </c>
      <c r="UE45" s="314">
        <f>IFERROR('Base travail'!$AT45*'Base travail'!$IN45/AT$13,0)</f>
        <v>0</v>
      </c>
      <c r="UF45" s="314">
        <f>IFERROR('Base travail'!$AU45*'Base travail'!$IO45/AU$13,0)</f>
        <v>0</v>
      </c>
      <c r="UG45" s="314">
        <f>IFERROR('Base travail'!$AV45*'Base travail'!$IP45/AV$13,0)</f>
        <v>0</v>
      </c>
      <c r="UH45" s="314">
        <f>IFERROR('Base travail'!$AW45*'Base travail'!$IQ45/AW$13,0)</f>
        <v>0</v>
      </c>
      <c r="UI45" s="314">
        <f>IFERROR('Base travail'!$AX45*'Base travail'!$IR45/AX$13,0)</f>
        <v>0</v>
      </c>
      <c r="UJ45" s="314">
        <f>IFERROR('Base travail'!$AY45*'Base travail'!$IS45/AY$13,0)</f>
        <v>0</v>
      </c>
      <c r="UK45" s="314">
        <f>IFERROR('Base travail'!$AZ45*'Base travail'!$IT45/AZ$13,0)</f>
        <v>0</v>
      </c>
      <c r="UL45" s="314">
        <f>IFERROR('Base travail'!$BA45*'Base travail'!$IU45/BA$13,0)</f>
        <v>0</v>
      </c>
      <c r="UM45" s="314">
        <f>IFERROR('Base travail'!$BB45*'Base travail'!$IV45/BB$13,0)</f>
        <v>0</v>
      </c>
      <c r="UN45" s="314">
        <f>IFERROR('Base travail'!$BC45*'Base travail'!$IW45/BC$13,0)</f>
        <v>0</v>
      </c>
      <c r="UO45" s="314">
        <f>IFERROR('Base travail'!$BD45*'Base travail'!$IX45/BD$13,0)</f>
        <v>0</v>
      </c>
      <c r="UP45" s="314">
        <f>IFERROR('Base travail'!$BE45*'Base travail'!$IY45/BE$13,0)</f>
        <v>0</v>
      </c>
      <c r="UQ45" s="314">
        <f>IFERROR('Base travail'!$BF45*'Base travail'!$IZ45/BF$13,0)</f>
        <v>0</v>
      </c>
      <c r="UR45" s="314">
        <f>IFERROR('Base travail'!$BG45*'Base travail'!$JA45/BG$13,0)</f>
        <v>0</v>
      </c>
      <c r="US45" s="314">
        <f>IFERROR('Base travail'!$BH45*'Base travail'!$JB45/BH$13,0)</f>
        <v>0</v>
      </c>
      <c r="UT45" s="314">
        <f>IFERROR('Base travail'!$BI45*'Base travail'!$JC45/BI$13,0)</f>
        <v>0</v>
      </c>
      <c r="UU45" s="314">
        <f>IFERROR('Base travail'!$BJ45*'Base travail'!$JD45/BJ$13,0)</f>
        <v>0</v>
      </c>
      <c r="UV45" s="314">
        <f>IFERROR('Base travail'!$BK45*'Base travail'!$JE45/BK$13,0)</f>
        <v>0</v>
      </c>
      <c r="UW45" s="314">
        <f>IFERROR('Base travail'!$BL45*'Base travail'!$JF45/BL$13,0)</f>
        <v>0</v>
      </c>
      <c r="UX45" s="314">
        <f>IFERROR('Base travail'!$BM45*'Base travail'!$JG45/BM$13,0)</f>
        <v>0</v>
      </c>
      <c r="UY45" s="314">
        <f>IFERROR('Base travail'!$BN45*'Base travail'!$JH45/BN$13,0)</f>
        <v>0</v>
      </c>
      <c r="UZ45" s="314">
        <f>IFERROR('Base travail'!$BO45*'Base travail'!$JI45/BO$13,0)</f>
        <v>0</v>
      </c>
      <c r="VA45" s="314">
        <f>IFERROR('Base travail'!$BP45*'Base travail'!$JJ45/BP$13,0)</f>
        <v>0</v>
      </c>
      <c r="VB45" s="314">
        <f>IFERROR('Base travail'!$BQ45*'Base travail'!$JK45/BQ$13,0)</f>
        <v>0</v>
      </c>
      <c r="VC45" s="314">
        <f>IFERROR('Base travail'!$BR45*'Base travail'!$JL45/BR$13,0)</f>
        <v>0</v>
      </c>
      <c r="VD45" s="314">
        <f>IFERROR('Base travail'!$BS45*'Base travail'!$JM45/BS$13,0)</f>
        <v>0</v>
      </c>
      <c r="VE45" s="314">
        <f>IFERROR('Base travail'!$BT45*'Base travail'!$JN45/BT$13,0)</f>
        <v>0</v>
      </c>
      <c r="VF45" s="314">
        <f>IFERROR('Base travail'!$BU45*'Base travail'!$JO45/BU$13,0)</f>
        <v>0</v>
      </c>
      <c r="VG45" s="314">
        <f>IFERROR('Base travail'!$BV45*'Base travail'!$JP45/BV$13,0)</f>
        <v>0</v>
      </c>
      <c r="VH45" s="314">
        <f>IFERROR('Base travail'!$BW45*'Base travail'!$JQ45/BW$13,0)</f>
        <v>0</v>
      </c>
      <c r="VI45" s="314">
        <f>IFERROR('Base travail'!$BX45*'Base travail'!$JR45/BX$13,0)</f>
        <v>0</v>
      </c>
      <c r="VJ45" s="314">
        <f>IFERROR('Base travail'!$BY45*'Base travail'!$JS45/BY$13,0)</f>
        <v>0</v>
      </c>
      <c r="VK45" s="314">
        <f>IFERROR('Base travail'!$BZ45*'Base travail'!$JT45/BZ$13,0)</f>
        <v>0</v>
      </c>
      <c r="VL45" s="314">
        <f>IFERROR('Base travail'!$CA45*'Base travail'!$JU45/CA$13,0)</f>
        <v>0</v>
      </c>
      <c r="VM45" s="314">
        <f>IFERROR('Base travail'!$CB45*'Base travail'!$JV45/CB$13,0)</f>
        <v>0</v>
      </c>
      <c r="VN45" s="314">
        <f>IFERROR('Base travail'!$CC45*'Base travail'!$JW45/CC$13,0)</f>
        <v>0</v>
      </c>
      <c r="VO45" s="314">
        <f>IFERROR('Base travail'!$CD45*'Base travail'!$JX45/CD$13,0)</f>
        <v>0</v>
      </c>
      <c r="VP45" s="314">
        <f>IFERROR('Base travail'!$CE45*'Base travail'!$JY45/CE$13,0)</f>
        <v>0</v>
      </c>
      <c r="VQ45" s="314">
        <f>IFERROR('Base travail'!$CF45*'Base travail'!$JZ45/CF$13,0)</f>
        <v>0</v>
      </c>
      <c r="VR45" s="314">
        <f>IFERROR('Base travail'!$CG45*'Base travail'!$KA45/CG$13,0)</f>
        <v>0</v>
      </c>
      <c r="VS45" s="314">
        <f>IFERROR('Base travail'!$CH45*'Base travail'!$KB45/CH$13,0)</f>
        <v>0</v>
      </c>
      <c r="VT45" s="314">
        <f>IFERROR('Base travail'!$CI45*'Base travail'!$KC45/CI$13,0)</f>
        <v>0</v>
      </c>
      <c r="VU45" s="314">
        <f>IFERROR('Base travail'!$CJ45*'Base travail'!$KD45/CJ$13,0)</f>
        <v>0</v>
      </c>
      <c r="VV45" s="314">
        <f>IFERROR('Base travail'!$CK45*'Base travail'!$KE45/CK$13,0)</f>
        <v>0</v>
      </c>
      <c r="VW45" s="314">
        <f>IFERROR('Base travail'!$CL45*'Base travail'!$KF45/CL$13,0)</f>
        <v>0</v>
      </c>
      <c r="VX45" s="314">
        <f>IFERROR('Base travail'!$CM45*'Base travail'!$KG45/CM$13,0)</f>
        <v>0</v>
      </c>
      <c r="VY45" s="314">
        <f>IFERROR('Base travail'!$CN45*'Base travail'!$KH45/CN$13,0)</f>
        <v>0</v>
      </c>
      <c r="VZ45" s="314">
        <f>IFERROR('Base travail'!$CO45*'Base travail'!$KI45/CO$13,0)</f>
        <v>0</v>
      </c>
      <c r="WA45" s="314">
        <f>IFERROR('Base travail'!$CP45*'Base travail'!$KJ45/CP$13,0)</f>
        <v>0</v>
      </c>
      <c r="WB45" s="314">
        <f>IFERROR('Base travail'!$CQ45*'Base travail'!$KK45/CQ$13,0)</f>
        <v>0</v>
      </c>
      <c r="WC45" s="314">
        <f>IFERROR('Base travail'!$CR45*'Base travail'!$KL45/CR$13,0)</f>
        <v>0</v>
      </c>
      <c r="WD45" s="314">
        <f>IFERROR('Base travail'!$CS45*'Base travail'!$KM45/CS$13,0)</f>
        <v>0</v>
      </c>
      <c r="WE45" s="314">
        <f>IFERROR('Base travail'!$CT45*'Base travail'!$KN45/CT$13,0)</f>
        <v>0</v>
      </c>
      <c r="WF45" s="314">
        <f>IFERROR('Base travail'!$CU45*'Base travail'!$KO45/CU$13,0)</f>
        <v>0</v>
      </c>
      <c r="WG45" s="314">
        <f>IFERROR('Base travail'!$CV45*'Base travail'!$KP45/CV$13,0)</f>
        <v>0</v>
      </c>
      <c r="WH45" s="314">
        <f>IFERROR('Base travail'!$CW45*'Base travail'!$KQ45/CW$13,0)</f>
        <v>0</v>
      </c>
      <c r="WI45" s="314">
        <f>IFERROR('Base travail'!$CX45*'Base travail'!$KR45/CX$13,0)</f>
        <v>0</v>
      </c>
      <c r="WJ45" s="314">
        <f>IFERROR('Base travail'!$CY45*'Base travail'!$KS45/CY$13,0)</f>
        <v>0</v>
      </c>
      <c r="WK45" s="314">
        <f>IFERROR('Base travail'!$CZ45*'Base travail'!$KT45/CZ$13,0)</f>
        <v>0</v>
      </c>
      <c r="WL45" s="314">
        <f>IFERROR('Base travail'!$DA45*'Base travail'!$KU45/DA$13,0)</f>
        <v>0</v>
      </c>
      <c r="WM45" s="314">
        <f>IFERROR('Base travail'!$DB45*'Base travail'!$KV45/DB$13,0)</f>
        <v>0</v>
      </c>
      <c r="WN45" s="314">
        <f>IFERROR('Base travail'!$DC45*'Base travail'!$KW45/DC$13,0)</f>
        <v>0</v>
      </c>
      <c r="WO45" s="314"/>
      <c r="WP45" s="314">
        <f>IFERROR('Base travail'!$H45*'Base travail'!$KY45/H$16,0)</f>
        <v>0</v>
      </c>
      <c r="WQ45" s="314">
        <f>IFERROR('Base travail'!$I45*'Base travail'!$KZ45/I$16,0)</f>
        <v>0</v>
      </c>
      <c r="WR45" s="314">
        <f>IFERROR('Base travail'!$J45*'Base travail'!$LA45/J$16,0)</f>
        <v>0</v>
      </c>
      <c r="WS45" s="314">
        <f>IFERROR('Base travail'!$K45*'Base travail'!$LB45/K$16,0)</f>
        <v>0</v>
      </c>
      <c r="WT45" s="314">
        <f>IFERROR('Base travail'!$L45*'Base travail'!$LC45/L$16,0)</f>
        <v>0</v>
      </c>
      <c r="WU45" s="314">
        <f>IFERROR('Base travail'!$M45*'Base travail'!$LD45/M$16,0)</f>
        <v>0</v>
      </c>
      <c r="WV45" s="314">
        <f>IFERROR('Base travail'!$N45*'Base travail'!$LE45/N$16,0)</f>
        <v>0</v>
      </c>
      <c r="WW45" s="314">
        <f>IFERROR('Base travail'!$O45*'Base travail'!$LF45/O$16,0)</f>
        <v>0</v>
      </c>
      <c r="WX45" s="314">
        <f>IFERROR('Base travail'!$P45*'Base travail'!$LG45/P$16,0)</f>
        <v>0</v>
      </c>
      <c r="WY45" s="314">
        <f>IFERROR('Base travail'!$Q45*'Base travail'!$LH45/Q$16,0)</f>
        <v>0</v>
      </c>
      <c r="WZ45" s="314">
        <f>IFERROR('Base travail'!$R45*'Base travail'!$LI45/R$16,0)</f>
        <v>0</v>
      </c>
      <c r="XA45" s="314">
        <f>IFERROR('Base travail'!$S45*'Base travail'!$LJ45/S$16,0)</f>
        <v>0</v>
      </c>
      <c r="XB45" s="314">
        <f>IFERROR('Base travail'!$T45*'Base travail'!$LK45/T$16,0)</f>
        <v>0</v>
      </c>
      <c r="XC45" s="314">
        <f>IFERROR('Base travail'!$U45*'Base travail'!$LL45/U$16,0)</f>
        <v>0</v>
      </c>
      <c r="XD45" s="314">
        <f>IFERROR('Base travail'!$V45*'Base travail'!$LM45/V$16,0)</f>
        <v>0</v>
      </c>
      <c r="XE45" s="314">
        <f>IFERROR('Base travail'!$W45*'Base travail'!$LN45/W$16,0)</f>
        <v>0</v>
      </c>
      <c r="XF45" s="314">
        <f>IFERROR('Base travail'!$X45*'Base travail'!$LO45/X$16,0)</f>
        <v>0</v>
      </c>
      <c r="XG45" s="314">
        <f>IFERROR('Base travail'!$Y45*'Base travail'!$LP45/Y$16,0)</f>
        <v>0</v>
      </c>
      <c r="XH45" s="314">
        <f>IFERROR('Base travail'!$Z45*'Base travail'!$LQ45/Z$16,0)</f>
        <v>0</v>
      </c>
      <c r="XI45" s="314">
        <f>IFERROR('Base travail'!$AA45*'Base travail'!$LR45/AA$16,0)</f>
        <v>0</v>
      </c>
      <c r="XJ45" s="314">
        <f>IFERROR('Base travail'!$AB45*'Base travail'!$LS45/AB$16,0)</f>
        <v>0</v>
      </c>
      <c r="XK45" s="314">
        <f>IFERROR('Base travail'!$AC45*'Base travail'!$LT45/AC$16,0)</f>
        <v>0</v>
      </c>
      <c r="XL45" s="314">
        <f>IFERROR('Base travail'!$AD45*'Base travail'!$LU45/AD$16,0)</f>
        <v>0</v>
      </c>
      <c r="XM45" s="314">
        <f>IFERROR('Base travail'!$AE45*'Base travail'!$LV45/AE$16,0)</f>
        <v>0</v>
      </c>
      <c r="XN45" s="314">
        <f>IFERROR('Base travail'!$AF45*'Base travail'!$LW45/AF$16,0)</f>
        <v>0</v>
      </c>
      <c r="XO45" s="314">
        <f>IFERROR('Base travail'!$AG45*'Base travail'!$LX45/AG$16,0)</f>
        <v>0</v>
      </c>
      <c r="XP45" s="314">
        <f>IFERROR('Base travail'!$AH45*'Base travail'!$LY45/AH$16,0)</f>
        <v>0</v>
      </c>
      <c r="XQ45" s="314">
        <f>IFERROR('Base travail'!$AI45*'Base travail'!$LZ45/AI$16,0)</f>
        <v>0</v>
      </c>
      <c r="XR45" s="314">
        <f>IFERROR('Base travail'!$AJ45*'Base travail'!$MA45/AJ$16,0)</f>
        <v>0</v>
      </c>
      <c r="XS45" s="314">
        <f>IFERROR('Base travail'!$AK45*'Base travail'!$MB45/AK$16,0)</f>
        <v>0</v>
      </c>
      <c r="XT45" s="314">
        <f>IFERROR('Base travail'!$AL45*'Base travail'!$MC45/AL$16,0)</f>
        <v>0</v>
      </c>
      <c r="XU45" s="314">
        <f>IFERROR('Base travail'!$AM45*'Base travail'!$MD45/AM$16,0)</f>
        <v>0</v>
      </c>
      <c r="XV45" s="314">
        <f>IFERROR('Base travail'!$AN45*'Base travail'!$ME45/AN$16,0)</f>
        <v>0</v>
      </c>
      <c r="XW45" s="314">
        <f>IFERROR('Base travail'!$AO45*'Base travail'!$MF45/AO$16,0)</f>
        <v>0</v>
      </c>
      <c r="XX45" s="314">
        <f>IFERROR('Base travail'!$AP45*'Base travail'!$MG45/AP$16,0)</f>
        <v>0</v>
      </c>
      <c r="XY45" s="314">
        <f>IFERROR('Base travail'!$AQ45*'Base travail'!$MH45/AQ$16,0)</f>
        <v>0</v>
      </c>
      <c r="XZ45" s="314">
        <f>IFERROR('Base travail'!$AR45*'Base travail'!$MI45/AR$16,0)</f>
        <v>0</v>
      </c>
      <c r="YA45" s="314">
        <f>IFERROR('Base travail'!$AS45*'Base travail'!$MJ45/AS$16,0)</f>
        <v>0</v>
      </c>
      <c r="YB45" s="314">
        <f>IFERROR('Base travail'!$AT45*'Base travail'!$MK45/AT$16,0)</f>
        <v>0</v>
      </c>
      <c r="YC45" s="314">
        <f>IFERROR('Base travail'!$AU45*'Base travail'!$ML45/AU$16,0)</f>
        <v>0</v>
      </c>
      <c r="YD45" s="314">
        <f>IFERROR('Base travail'!$AV45*'Base travail'!$MM45/AV$16,0)</f>
        <v>0</v>
      </c>
      <c r="YE45" s="314">
        <f>IFERROR('Base travail'!$AW45*'Base travail'!$MN45/AW$16,0)</f>
        <v>0</v>
      </c>
      <c r="YF45" s="314">
        <f>IFERROR('Base travail'!$AX45*'Base travail'!$MO45/AX$16,0)</f>
        <v>0</v>
      </c>
      <c r="YG45" s="314">
        <f>IFERROR('Base travail'!$AY45*'Base travail'!$MP45/AY$16,0)</f>
        <v>0</v>
      </c>
      <c r="YH45" s="314">
        <f>IFERROR('Base travail'!$AZ45*'Base travail'!$MQ45/AZ$16,0)</f>
        <v>0</v>
      </c>
      <c r="YI45" s="314">
        <f>IFERROR('Base travail'!$BA45*'Base travail'!$MR45/BA$16,0)</f>
        <v>0</v>
      </c>
      <c r="YJ45" s="314">
        <f>IFERROR('Base travail'!$BB45*'Base travail'!$MS45/BB$16,0)</f>
        <v>0</v>
      </c>
      <c r="YK45" s="314">
        <f>IFERROR('Base travail'!$BC45*'Base travail'!$MT45/BC$16,0)</f>
        <v>0</v>
      </c>
      <c r="YL45" s="314">
        <f>IFERROR('Base travail'!$BD45*'Base travail'!$MU45/BD$16,0)</f>
        <v>0</v>
      </c>
      <c r="YM45" s="314">
        <f>IFERROR('Base travail'!$BE45*'Base travail'!$MV45/BE$16,0)</f>
        <v>0</v>
      </c>
      <c r="YN45" s="314">
        <f>IFERROR('Base travail'!$BF45*'Base travail'!$MW45/BF$16,0)</f>
        <v>0</v>
      </c>
      <c r="YO45" s="314">
        <f>IFERROR('Base travail'!$BG45*'Base travail'!$MX45/BG$16,0)</f>
        <v>0</v>
      </c>
      <c r="YP45" s="314">
        <f>IFERROR('Base travail'!$BH45*'Base travail'!$MY45/BH$16,0)</f>
        <v>0</v>
      </c>
      <c r="YQ45" s="314">
        <f>IFERROR('Base travail'!$BI45*'Base travail'!$MZ45/BI$16,0)</f>
        <v>0</v>
      </c>
      <c r="YR45" s="314">
        <f>IFERROR('Base travail'!$BJ45*'Base travail'!$NA45/BJ$16,0)</f>
        <v>0</v>
      </c>
      <c r="YS45" s="314">
        <f>IFERROR('Base travail'!$BK45*'Base travail'!$NB45/BK$16,0)</f>
        <v>0</v>
      </c>
      <c r="YT45" s="314">
        <f>IFERROR('Base travail'!$BL45*'Base travail'!$NC45/BL$16,0)</f>
        <v>0</v>
      </c>
      <c r="YU45" s="314">
        <f>IFERROR('Base travail'!$BM45*'Base travail'!$ND45/BM$16,0)</f>
        <v>0</v>
      </c>
      <c r="YV45" s="314">
        <f>IFERROR('Base travail'!$BN45*'Base travail'!$NE45/BN$16,0)</f>
        <v>0</v>
      </c>
      <c r="YW45" s="314">
        <f>IFERROR('Base travail'!$BO45*'Base travail'!$NF45/BO$16,0)</f>
        <v>0</v>
      </c>
      <c r="YX45" s="314">
        <f>IFERROR('Base travail'!$BP45*'Base travail'!$NG45/BP$16,0)</f>
        <v>0</v>
      </c>
      <c r="YY45" s="314">
        <f>IFERROR('Base travail'!$BQ45*'Base travail'!$NH45/BQ$16,0)</f>
        <v>0</v>
      </c>
      <c r="YZ45" s="314">
        <f>IFERROR('Base travail'!$BR45*'Base travail'!$NI45/BR$16,0)</f>
        <v>0</v>
      </c>
      <c r="ZA45" s="314">
        <f>IFERROR('Base travail'!$BS45*'Base travail'!$NJ45/BS$16,0)</f>
        <v>0</v>
      </c>
      <c r="ZB45" s="314">
        <f>IFERROR('Base travail'!$BT45*'Base travail'!$NK45/BT$16,0)</f>
        <v>0</v>
      </c>
      <c r="ZC45" s="314">
        <f>IFERROR('Base travail'!$BU45*'Base travail'!$NL45/BU$16,0)</f>
        <v>0</v>
      </c>
      <c r="ZD45" s="314">
        <f>IFERROR('Base travail'!$BV45*'Base travail'!$NM45/BV$16,0)</f>
        <v>0</v>
      </c>
      <c r="ZE45" s="314">
        <f>IFERROR('Base travail'!$BW45*'Base travail'!$NN45/BW$16,0)</f>
        <v>0</v>
      </c>
      <c r="ZF45" s="314">
        <f>IFERROR('Base travail'!$BX45*'Base travail'!$NO45/BX$16,0)</f>
        <v>0</v>
      </c>
      <c r="ZG45" s="314">
        <f>IFERROR('Base travail'!$BY45*'Base travail'!$NP45/BY$16,0)</f>
        <v>0</v>
      </c>
      <c r="ZH45" s="314">
        <f>IFERROR('Base travail'!$BZ45*'Base travail'!$NQ45/BZ$16,0)</f>
        <v>0</v>
      </c>
      <c r="ZI45" s="314">
        <f>IFERROR('Base travail'!$CA45*'Base travail'!$NR45/CA$16,0)</f>
        <v>0</v>
      </c>
      <c r="ZJ45" s="314">
        <f>IFERROR('Base travail'!$CB45*'Base travail'!$NS45/CB$16,0)</f>
        <v>0</v>
      </c>
      <c r="ZK45" s="314">
        <f>IFERROR('Base travail'!$CC45*'Base travail'!$NT45/CC$16,0)</f>
        <v>0</v>
      </c>
      <c r="ZL45" s="314">
        <f>IFERROR('Base travail'!$CD45*'Base travail'!$NU45/CD$16,0)</f>
        <v>0</v>
      </c>
      <c r="ZM45" s="314">
        <f>IFERROR('Base travail'!$CE45*'Base travail'!$NV45/CE$16,0)</f>
        <v>0</v>
      </c>
      <c r="ZN45" s="314">
        <f>IFERROR('Base travail'!$CF45*'Base travail'!$NW45/CF$16,0)</f>
        <v>0</v>
      </c>
      <c r="ZO45" s="314">
        <f>IFERROR('Base travail'!$CG45*'Base travail'!$NX45/CG$16,0)</f>
        <v>0</v>
      </c>
      <c r="ZP45" s="314">
        <f>IFERROR('Base travail'!$CH45*'Base travail'!$NY45/CH$16,0)</f>
        <v>0</v>
      </c>
      <c r="ZQ45" s="314">
        <f>IFERROR('Base travail'!$CI45*'Base travail'!$NZ45/CI$16,0)</f>
        <v>0</v>
      </c>
      <c r="ZR45" s="314">
        <f>IFERROR('Base travail'!$CJ45*'Base travail'!$OA45/CJ$16,0)</f>
        <v>0</v>
      </c>
      <c r="ZS45" s="314">
        <f>IFERROR('Base travail'!$CK45*'Base travail'!$OB45/CK$16,0)</f>
        <v>0</v>
      </c>
      <c r="ZT45" s="314">
        <f>IFERROR('Base travail'!$CL45*'Base travail'!$OC45/CL$16,0)</f>
        <v>0</v>
      </c>
      <c r="ZU45" s="314">
        <f>IFERROR('Base travail'!$CM45*'Base travail'!$OD45/CM$16,0)</f>
        <v>0</v>
      </c>
      <c r="ZV45" s="314">
        <f>IFERROR('Base travail'!$CN45*'Base travail'!$OE45/CN$16,0)</f>
        <v>0</v>
      </c>
      <c r="ZW45" s="314">
        <f>IFERROR('Base travail'!$CO45*'Base travail'!$OF45/CO$16,0)</f>
        <v>0</v>
      </c>
      <c r="ZX45" s="314">
        <f>IFERROR('Base travail'!$CP45*'Base travail'!$OG45/CP$16,0)</f>
        <v>0</v>
      </c>
      <c r="ZY45" s="314">
        <f>IFERROR('Base travail'!$CQ45*'Base travail'!$OH45/CQ$16,0)</f>
        <v>0</v>
      </c>
      <c r="ZZ45" s="314">
        <f>IFERROR('Base travail'!$CR45*'Base travail'!$OI45/CR$16,0)</f>
        <v>0</v>
      </c>
      <c r="AAA45" s="314">
        <f>IFERROR('Base travail'!$CS45*'Base travail'!$OJ45/CS$16,0)</f>
        <v>0</v>
      </c>
      <c r="AAB45" s="314">
        <f>IFERROR('Base travail'!$CT45*'Base travail'!$OK45/CT$16,0)</f>
        <v>0</v>
      </c>
      <c r="AAC45" s="314">
        <f>IFERROR('Base travail'!$CU45*'Base travail'!$OL45/CU$16,0)</f>
        <v>0</v>
      </c>
      <c r="AAD45" s="314">
        <f>IFERROR('Base travail'!$CV45*'Base travail'!$OM45/CV$16,0)</f>
        <v>0</v>
      </c>
      <c r="AAE45" s="314">
        <f>IFERROR('Base travail'!$CW45*'Base travail'!$ON45/CW$16,0)</f>
        <v>0</v>
      </c>
      <c r="AAF45" s="314">
        <f>IFERROR('Base travail'!$CX45*'Base travail'!$OO45/CX$16,0)</f>
        <v>0</v>
      </c>
      <c r="AAG45" s="314">
        <f>IFERROR('Base travail'!$CY45*'Base travail'!$OP45/CY$16,0)</f>
        <v>0</v>
      </c>
      <c r="AAH45" s="314">
        <f>IFERROR('Base travail'!$CZ45*'Base travail'!$OQ45/CZ$16,0)</f>
        <v>0</v>
      </c>
      <c r="AAI45" s="314">
        <f>IFERROR('Base travail'!$DA45*'Base travail'!$OR45/DA$16,0)</f>
        <v>0</v>
      </c>
      <c r="AAJ45" s="314">
        <f>IFERROR('Base travail'!$DB45*'Base travail'!$OS45/DB$16,0)</f>
        <v>0</v>
      </c>
      <c r="AAK45" s="323">
        <f>IFERROR('Base travail'!$DC45*'Base travail'!$OT45/DC$16,0)</f>
        <v>0</v>
      </c>
    </row>
    <row r="46" spans="1:713" hidden="1" x14ac:dyDescent="0.25">
      <c r="A46" s="316">
        <f>Info!D31</f>
        <v>25</v>
      </c>
      <c r="B46" s="317" t="str">
        <f>Info!B31</f>
        <v>Y</v>
      </c>
      <c r="C46" s="317">
        <f>VLOOKUP(B46,Info!$B$7:$AE$106,30,FALSE)</f>
        <v>0</v>
      </c>
      <c r="D46" s="318">
        <f>SUM('Base travail'!$H46:$DC46)</f>
        <v>0</v>
      </c>
      <c r="E46" s="319">
        <f>SUM('Base travail'!$OV46:$SQ46)</f>
        <v>0</v>
      </c>
      <c r="F46" s="319">
        <f>SUM('Base travail'!$SS46:$WN46)</f>
        <v>0</v>
      </c>
      <c r="G46" s="319">
        <f>SUM('Base travail'!$WP46:$AAK46)</f>
        <v>0</v>
      </c>
      <c r="H46" s="364"/>
      <c r="I46" s="364"/>
      <c r="J46" s="364"/>
      <c r="K46" s="364"/>
      <c r="L46" s="364"/>
      <c r="M46" s="364"/>
      <c r="N46" s="364"/>
      <c r="O46" s="364"/>
      <c r="P46" s="364"/>
      <c r="Q46" s="364"/>
      <c r="R46" s="364"/>
      <c r="S46" s="364"/>
      <c r="T46" s="364"/>
      <c r="U46" s="364"/>
      <c r="V46" s="364"/>
      <c r="W46" s="364"/>
      <c r="X46" s="364"/>
      <c r="Y46" s="364"/>
      <c r="Z46" s="364"/>
      <c r="AA46" s="364"/>
      <c r="AB46" s="364"/>
      <c r="AC46" s="364"/>
      <c r="AD46" s="364"/>
      <c r="AE46" s="364"/>
      <c r="AF46" s="364"/>
      <c r="AG46" s="364"/>
      <c r="AH46" s="364"/>
      <c r="AI46" s="364"/>
      <c r="AJ46" s="364"/>
      <c r="AK46" s="364"/>
      <c r="AL46" s="364"/>
      <c r="AM46" s="364"/>
      <c r="AN46" s="364"/>
      <c r="AO46" s="364"/>
      <c r="AP46" s="364"/>
      <c r="AQ46" s="364"/>
      <c r="AR46" s="364"/>
      <c r="AS46" s="364"/>
      <c r="AT46" s="364"/>
      <c r="AU46" s="364"/>
      <c r="AV46" s="364"/>
      <c r="AW46" s="364"/>
      <c r="AX46" s="364"/>
      <c r="AY46" s="364"/>
      <c r="AZ46" s="364"/>
      <c r="BA46" s="364"/>
      <c r="BB46" s="364"/>
      <c r="BC46" s="364"/>
      <c r="BD46" s="364"/>
      <c r="BE46" s="364"/>
      <c r="BF46" s="364"/>
      <c r="BG46" s="364"/>
      <c r="BH46" s="364"/>
      <c r="BI46" s="364"/>
      <c r="BJ46" s="364"/>
      <c r="BK46" s="364"/>
      <c r="BL46" s="364"/>
      <c r="BM46" s="364"/>
      <c r="BN46" s="364"/>
      <c r="BO46" s="364"/>
      <c r="BP46" s="364"/>
      <c r="BQ46" s="364"/>
      <c r="BR46" s="364"/>
      <c r="BS46" s="364"/>
      <c r="BT46" s="364"/>
      <c r="BU46" s="364"/>
      <c r="BV46" s="364"/>
      <c r="BW46" s="364"/>
      <c r="BX46" s="364"/>
      <c r="BY46" s="364"/>
      <c r="BZ46" s="364"/>
      <c r="CA46" s="364"/>
      <c r="CB46" s="364"/>
      <c r="CC46" s="364"/>
      <c r="CD46" s="364"/>
      <c r="CE46" s="364"/>
      <c r="CF46" s="364"/>
      <c r="CG46" s="364"/>
      <c r="CH46" s="364"/>
      <c r="CI46" s="364"/>
      <c r="CJ46" s="364"/>
      <c r="CK46" s="364"/>
      <c r="CL46" s="364"/>
      <c r="CM46" s="364"/>
      <c r="CN46" s="364"/>
      <c r="CO46" s="364"/>
      <c r="CP46" s="364"/>
      <c r="CQ46" s="364"/>
      <c r="CR46" s="364"/>
      <c r="CS46" s="364"/>
      <c r="CT46" s="364"/>
      <c r="CU46" s="364"/>
      <c r="CV46" s="364"/>
      <c r="CW46" s="364"/>
      <c r="CX46" s="364"/>
      <c r="CY46" s="364"/>
      <c r="CZ46" s="364"/>
      <c r="DA46" s="364"/>
      <c r="DB46" s="364"/>
      <c r="DC46" s="364"/>
      <c r="DD46" s="321"/>
      <c r="DE46" s="307">
        <f t="shared" si="1206"/>
        <v>0</v>
      </c>
      <c r="DF46" s="307">
        <f t="shared" si="1207"/>
        <v>0</v>
      </c>
      <c r="DG46" s="307">
        <f t="shared" si="1208"/>
        <v>0</v>
      </c>
      <c r="DH46" s="307">
        <f t="shared" si="1209"/>
        <v>0</v>
      </c>
      <c r="DI46" s="307">
        <f t="shared" si="1210"/>
        <v>4.3449999999999998</v>
      </c>
      <c r="DJ46" s="307">
        <f t="shared" si="1211"/>
        <v>0</v>
      </c>
      <c r="DK46" s="307">
        <f t="shared" si="1212"/>
        <v>4.3449999999999998</v>
      </c>
      <c r="DL46" s="307">
        <f t="shared" si="1213"/>
        <v>4.3449999999999998</v>
      </c>
      <c r="DM46" s="307">
        <f t="shared" si="1214"/>
        <v>0</v>
      </c>
      <c r="DN46" s="307">
        <f t="shared" si="1215"/>
        <v>0</v>
      </c>
      <c r="DO46" s="307">
        <f t="shared" si="1216"/>
        <v>0</v>
      </c>
      <c r="DP46" s="307">
        <f t="shared" si="1217"/>
        <v>0</v>
      </c>
      <c r="DQ46" s="307">
        <f t="shared" si="1218"/>
        <v>4.3449999999999998</v>
      </c>
      <c r="DR46" s="307">
        <f t="shared" si="1219"/>
        <v>4.3449999999999998</v>
      </c>
      <c r="DS46" s="307">
        <f t="shared" si="1220"/>
        <v>4.3449999999999998</v>
      </c>
      <c r="DT46" s="307">
        <f t="shared" si="1221"/>
        <v>4.3449999999999998</v>
      </c>
      <c r="DU46" s="307">
        <f t="shared" si="1222"/>
        <v>0</v>
      </c>
      <c r="DV46" s="307">
        <f t="shared" si="1223"/>
        <v>0</v>
      </c>
      <c r="DW46" s="307">
        <f t="shared" si="1224"/>
        <v>0</v>
      </c>
      <c r="DX46" s="307">
        <f t="shared" si="1225"/>
        <v>0</v>
      </c>
      <c r="DY46" s="307">
        <f t="shared" si="1226"/>
        <v>0</v>
      </c>
      <c r="DZ46" s="307">
        <f t="shared" si="1227"/>
        <v>0</v>
      </c>
      <c r="EA46" s="307">
        <f t="shared" si="1228"/>
        <v>0</v>
      </c>
      <c r="EB46" s="307">
        <f t="shared" si="1229"/>
        <v>0</v>
      </c>
      <c r="EC46" s="307">
        <f t="shared" si="1230"/>
        <v>0</v>
      </c>
      <c r="ED46" s="307">
        <f t="shared" si="1231"/>
        <v>1</v>
      </c>
      <c r="EE46" s="307">
        <f t="shared" si="1232"/>
        <v>1</v>
      </c>
      <c r="EF46" s="307">
        <f t="shared" si="1233"/>
        <v>0</v>
      </c>
      <c r="EG46" s="307">
        <f t="shared" si="1234"/>
        <v>0</v>
      </c>
      <c r="EH46" s="307">
        <f t="shared" si="1235"/>
        <v>0</v>
      </c>
      <c r="EI46" s="307">
        <f t="shared" si="1236"/>
        <v>0</v>
      </c>
      <c r="EJ46" s="307">
        <f t="shared" si="1237"/>
        <v>0</v>
      </c>
      <c r="EK46" s="307">
        <f t="shared" si="1238"/>
        <v>0</v>
      </c>
      <c r="EL46" s="307">
        <f t="shared" si="1239"/>
        <v>1</v>
      </c>
      <c r="EM46" s="307">
        <f t="shared" si="1240"/>
        <v>1</v>
      </c>
      <c r="EN46" s="307">
        <f t="shared" si="1241"/>
        <v>0</v>
      </c>
      <c r="EO46" s="307">
        <f t="shared" si="1242"/>
        <v>0</v>
      </c>
      <c r="EP46" s="307">
        <f t="shared" si="1243"/>
        <v>0</v>
      </c>
      <c r="EQ46" s="307">
        <f t="shared" si="1244"/>
        <v>0</v>
      </c>
      <c r="ER46" s="307">
        <f t="shared" si="1245"/>
        <v>0</v>
      </c>
      <c r="ES46" s="307">
        <f t="shared" si="1246"/>
        <v>0</v>
      </c>
      <c r="ET46" s="307">
        <f t="shared" si="1247"/>
        <v>0</v>
      </c>
      <c r="EU46" s="307">
        <f t="shared" si="1248"/>
        <v>0</v>
      </c>
      <c r="EV46" s="307">
        <f t="shared" si="1249"/>
        <v>0</v>
      </c>
      <c r="EW46" s="307">
        <f t="shared" si="1250"/>
        <v>0</v>
      </c>
      <c r="EX46" s="307">
        <f t="shared" si="1251"/>
        <v>0</v>
      </c>
      <c r="EY46" s="307">
        <f t="shared" si="1252"/>
        <v>0</v>
      </c>
      <c r="EZ46" s="307">
        <f t="shared" si="1253"/>
        <v>0</v>
      </c>
      <c r="FA46" s="307">
        <f t="shared" si="1254"/>
        <v>0</v>
      </c>
      <c r="FB46" s="307">
        <f t="shared" si="1255"/>
        <v>0</v>
      </c>
      <c r="FC46" s="307">
        <f t="shared" si="1256"/>
        <v>0</v>
      </c>
      <c r="FD46" s="307">
        <f t="shared" si="1257"/>
        <v>0</v>
      </c>
      <c r="FE46" s="307">
        <f t="shared" si="1258"/>
        <v>0</v>
      </c>
      <c r="FF46" s="307">
        <f t="shared" si="1259"/>
        <v>0</v>
      </c>
      <c r="FG46" s="307">
        <f t="shared" si="1260"/>
        <v>0</v>
      </c>
      <c r="FH46" s="307">
        <f t="shared" si="1261"/>
        <v>0</v>
      </c>
      <c r="FI46" s="307">
        <f t="shared" si="1262"/>
        <v>0</v>
      </c>
      <c r="FJ46" s="307">
        <f t="shared" si="1263"/>
        <v>4.3449999999999998</v>
      </c>
      <c r="FK46" s="307">
        <f t="shared" si="1264"/>
        <v>4.3449999999999998</v>
      </c>
      <c r="FL46" s="307">
        <f t="shared" si="1265"/>
        <v>0</v>
      </c>
      <c r="FM46" s="307">
        <f t="shared" si="1266"/>
        <v>0</v>
      </c>
      <c r="FN46" s="307">
        <f t="shared" si="1267"/>
        <v>0</v>
      </c>
      <c r="FO46" s="307">
        <f t="shared" si="1268"/>
        <v>0</v>
      </c>
      <c r="FP46" s="307">
        <f t="shared" si="1269"/>
        <v>0</v>
      </c>
      <c r="FQ46" s="307">
        <f t="shared" si="1270"/>
        <v>0</v>
      </c>
      <c r="FR46" s="307">
        <f t="shared" si="1271"/>
        <v>0</v>
      </c>
      <c r="FS46" s="307">
        <f t="shared" si="1272"/>
        <v>0</v>
      </c>
      <c r="FT46" s="307">
        <f t="shared" si="1273"/>
        <v>0</v>
      </c>
      <c r="FU46" s="307">
        <f t="shared" si="1274"/>
        <v>0</v>
      </c>
      <c r="FV46" s="307">
        <f t="shared" si="1275"/>
        <v>4.3449999999999998</v>
      </c>
      <c r="FW46" s="307">
        <f t="shared" si="1276"/>
        <v>0</v>
      </c>
      <c r="FX46" s="307">
        <f t="shared" si="1277"/>
        <v>0</v>
      </c>
      <c r="FY46" s="307">
        <f t="shared" si="1278"/>
        <v>4.3449999999999998</v>
      </c>
      <c r="FZ46" s="307">
        <f t="shared" si="1279"/>
        <v>4.3449999999999998</v>
      </c>
      <c r="GA46" s="307">
        <f t="shared" si="1280"/>
        <v>4.3449999999999998</v>
      </c>
      <c r="GB46" s="307">
        <f t="shared" si="1281"/>
        <v>4.3449999999999998</v>
      </c>
      <c r="GC46" s="307">
        <f t="shared" si="1282"/>
        <v>0</v>
      </c>
      <c r="GD46" s="307">
        <f t="shared" si="1283"/>
        <v>0</v>
      </c>
      <c r="GE46" s="307">
        <f t="shared" si="1284"/>
        <v>0</v>
      </c>
      <c r="GF46" s="307">
        <f t="shared" si="1285"/>
        <v>0</v>
      </c>
      <c r="GG46" s="307">
        <f t="shared" si="1286"/>
        <v>0</v>
      </c>
      <c r="GH46" s="307">
        <f t="shared" si="1287"/>
        <v>0</v>
      </c>
      <c r="GI46" s="307">
        <f t="shared" si="1288"/>
        <v>0</v>
      </c>
      <c r="GJ46" s="307">
        <f t="shared" si="1289"/>
        <v>0</v>
      </c>
      <c r="GK46" s="307">
        <f t="shared" si="1290"/>
        <v>0</v>
      </c>
      <c r="GL46" s="307">
        <f t="shared" si="1291"/>
        <v>0</v>
      </c>
      <c r="GM46" s="307">
        <f t="shared" si="1292"/>
        <v>0</v>
      </c>
      <c r="GN46" s="307">
        <f t="shared" si="1293"/>
        <v>0</v>
      </c>
      <c r="GO46" s="307">
        <f t="shared" si="1294"/>
        <v>0</v>
      </c>
      <c r="GP46" s="307">
        <f t="shared" si="1295"/>
        <v>0</v>
      </c>
      <c r="GQ46" s="307">
        <f t="shared" si="1296"/>
        <v>0</v>
      </c>
      <c r="GR46" s="307">
        <f t="shared" si="1297"/>
        <v>0</v>
      </c>
      <c r="GS46" s="307">
        <f t="shared" si="1298"/>
        <v>0</v>
      </c>
      <c r="GT46" s="307">
        <f t="shared" si="1299"/>
        <v>0</v>
      </c>
      <c r="GU46" s="307">
        <f t="shared" si="1300"/>
        <v>0</v>
      </c>
      <c r="GV46" s="307">
        <f t="shared" si="1301"/>
        <v>0</v>
      </c>
      <c r="GW46" s="307">
        <f t="shared" si="1302"/>
        <v>0</v>
      </c>
      <c r="GX46" s="307">
        <f t="shared" si="1303"/>
        <v>0</v>
      </c>
      <c r="GY46" s="307">
        <f t="shared" si="1304"/>
        <v>0</v>
      </c>
      <c r="GZ46" s="307">
        <f t="shared" si="1305"/>
        <v>0</v>
      </c>
      <c r="HA46" s="322"/>
      <c r="HB46" s="307">
        <f t="shared" si="1306"/>
        <v>0</v>
      </c>
      <c r="HC46" s="307">
        <f t="shared" si="1307"/>
        <v>0</v>
      </c>
      <c r="HD46" s="307">
        <f t="shared" si="1308"/>
        <v>0</v>
      </c>
      <c r="HE46" s="307">
        <f t="shared" si="1309"/>
        <v>0</v>
      </c>
      <c r="HF46" s="307">
        <f t="shared" si="1310"/>
        <v>4.3449999999999998</v>
      </c>
      <c r="HG46" s="307">
        <f t="shared" si="1311"/>
        <v>0</v>
      </c>
      <c r="HH46" s="307">
        <f t="shared" si="1312"/>
        <v>4.3449999999999998</v>
      </c>
      <c r="HI46" s="307">
        <f t="shared" si="1313"/>
        <v>4.3449999999999998</v>
      </c>
      <c r="HJ46" s="307">
        <f t="shared" si="1314"/>
        <v>0</v>
      </c>
      <c r="HK46" s="307">
        <f t="shared" si="1315"/>
        <v>0</v>
      </c>
      <c r="HL46" s="307">
        <f t="shared" si="1316"/>
        <v>0</v>
      </c>
      <c r="HM46" s="307">
        <f t="shared" si="1317"/>
        <v>0</v>
      </c>
      <c r="HN46" s="307">
        <f t="shared" si="1318"/>
        <v>4.3449999999999998</v>
      </c>
      <c r="HO46" s="307">
        <f t="shared" si="1319"/>
        <v>4.3449999999999998</v>
      </c>
      <c r="HP46" s="307">
        <f t="shared" si="1320"/>
        <v>4.3449999999999998</v>
      </c>
      <c r="HQ46" s="307">
        <f t="shared" si="1321"/>
        <v>4.3449999999999998</v>
      </c>
      <c r="HR46" s="307">
        <f t="shared" si="1322"/>
        <v>0</v>
      </c>
      <c r="HS46" s="307">
        <f t="shared" si="1323"/>
        <v>0</v>
      </c>
      <c r="HT46" s="307">
        <f t="shared" si="1324"/>
        <v>0</v>
      </c>
      <c r="HU46" s="307">
        <f t="shared" si="1325"/>
        <v>0</v>
      </c>
      <c r="HV46" s="307">
        <f t="shared" si="1326"/>
        <v>8.69</v>
      </c>
      <c r="HW46" s="307">
        <f t="shared" si="1327"/>
        <v>8.69</v>
      </c>
      <c r="HX46" s="307">
        <f t="shared" si="1328"/>
        <v>8.69</v>
      </c>
      <c r="HY46" s="307">
        <f t="shared" si="1329"/>
        <v>8.69</v>
      </c>
      <c r="HZ46" s="307">
        <f t="shared" si="1330"/>
        <v>0</v>
      </c>
      <c r="IA46" s="307">
        <f t="shared" si="1331"/>
        <v>1</v>
      </c>
      <c r="IB46" s="307">
        <f t="shared" si="1332"/>
        <v>1</v>
      </c>
      <c r="IC46" s="307">
        <f t="shared" si="1333"/>
        <v>0</v>
      </c>
      <c r="ID46" s="307">
        <f t="shared" si="1334"/>
        <v>4.3449999999999998</v>
      </c>
      <c r="IE46" s="307">
        <f t="shared" si="1335"/>
        <v>4.3449999999999998</v>
      </c>
      <c r="IF46" s="307">
        <f t="shared" si="1336"/>
        <v>4.3449999999999998</v>
      </c>
      <c r="IG46" s="307">
        <f t="shared" si="1337"/>
        <v>4.3449999999999998</v>
      </c>
      <c r="IH46" s="307">
        <f t="shared" si="1338"/>
        <v>0</v>
      </c>
      <c r="II46" s="307">
        <f t="shared" si="1339"/>
        <v>1</v>
      </c>
      <c r="IJ46" s="307">
        <f t="shared" si="1340"/>
        <v>1</v>
      </c>
      <c r="IK46" s="307">
        <f t="shared" si="1341"/>
        <v>0</v>
      </c>
      <c r="IL46" s="307">
        <f t="shared" si="1342"/>
        <v>0</v>
      </c>
      <c r="IM46" s="307">
        <f t="shared" si="1343"/>
        <v>0</v>
      </c>
      <c r="IN46" s="307">
        <f t="shared" si="1344"/>
        <v>0</v>
      </c>
      <c r="IO46" s="307">
        <f t="shared" si="1345"/>
        <v>0</v>
      </c>
      <c r="IP46" s="307">
        <f t="shared" si="1346"/>
        <v>0</v>
      </c>
      <c r="IQ46" s="307">
        <f t="shared" si="1347"/>
        <v>4.3449999999999998</v>
      </c>
      <c r="IR46" s="307">
        <f t="shared" si="1348"/>
        <v>0</v>
      </c>
      <c r="IS46" s="307">
        <f t="shared" si="1349"/>
        <v>0</v>
      </c>
      <c r="IT46" s="307">
        <f t="shared" si="1350"/>
        <v>0</v>
      </c>
      <c r="IU46" s="307">
        <f t="shared" si="1351"/>
        <v>0</v>
      </c>
      <c r="IV46" s="307">
        <f t="shared" si="1352"/>
        <v>0</v>
      </c>
      <c r="IW46" s="307">
        <f t="shared" si="1353"/>
        <v>0</v>
      </c>
      <c r="IX46" s="307">
        <f t="shared" si="1354"/>
        <v>0</v>
      </c>
      <c r="IY46" s="307">
        <f t="shared" si="1355"/>
        <v>0</v>
      </c>
      <c r="IZ46" s="307">
        <f t="shared" si="1356"/>
        <v>0</v>
      </c>
      <c r="JA46" s="307">
        <f t="shared" si="1357"/>
        <v>0</v>
      </c>
      <c r="JB46" s="307">
        <f t="shared" si="1358"/>
        <v>0</v>
      </c>
      <c r="JC46" s="307">
        <f t="shared" si="1359"/>
        <v>0</v>
      </c>
      <c r="JD46" s="307">
        <f t="shared" si="1360"/>
        <v>0</v>
      </c>
      <c r="JE46" s="307">
        <f t="shared" si="1361"/>
        <v>0</v>
      </c>
      <c r="JF46" s="307">
        <f t="shared" si="1362"/>
        <v>0</v>
      </c>
      <c r="JG46" s="307">
        <f t="shared" si="1363"/>
        <v>4.3449999999999998</v>
      </c>
      <c r="JH46" s="307">
        <f t="shared" si="1364"/>
        <v>4.3449999999999998</v>
      </c>
      <c r="JI46" s="307">
        <f t="shared" si="1365"/>
        <v>0</v>
      </c>
      <c r="JJ46" s="307">
        <f t="shared" si="1366"/>
        <v>0</v>
      </c>
      <c r="JK46" s="307">
        <f t="shared" si="1367"/>
        <v>0</v>
      </c>
      <c r="JL46" s="307">
        <f t="shared" si="1368"/>
        <v>0</v>
      </c>
      <c r="JM46" s="307">
        <f t="shared" si="1369"/>
        <v>0</v>
      </c>
      <c r="JN46" s="307">
        <f t="shared" si="1370"/>
        <v>0</v>
      </c>
      <c r="JO46" s="307">
        <f t="shared" si="1371"/>
        <v>0</v>
      </c>
      <c r="JP46" s="307">
        <f t="shared" si="1372"/>
        <v>0</v>
      </c>
      <c r="JQ46" s="307">
        <f t="shared" si="1373"/>
        <v>0</v>
      </c>
      <c r="JR46" s="307">
        <f t="shared" si="1374"/>
        <v>0</v>
      </c>
      <c r="JS46" s="307">
        <f t="shared" si="1375"/>
        <v>2.173</v>
      </c>
      <c r="JT46" s="307">
        <f t="shared" si="1376"/>
        <v>0</v>
      </c>
      <c r="JU46" s="307">
        <f t="shared" si="1377"/>
        <v>0</v>
      </c>
      <c r="JV46" s="307">
        <f t="shared" si="1378"/>
        <v>4.3449999999999998</v>
      </c>
      <c r="JW46" s="307">
        <f t="shared" si="1379"/>
        <v>4.3449999999999998</v>
      </c>
      <c r="JX46" s="307">
        <f t="shared" si="1380"/>
        <v>4.3449999999999998</v>
      </c>
      <c r="JY46" s="307">
        <f t="shared" si="1381"/>
        <v>4.3449999999999998</v>
      </c>
      <c r="JZ46" s="307">
        <f t="shared" si="1382"/>
        <v>0</v>
      </c>
      <c r="KA46" s="307">
        <f t="shared" si="1383"/>
        <v>0</v>
      </c>
      <c r="KB46" s="307">
        <f t="shared" si="1384"/>
        <v>0</v>
      </c>
      <c r="KC46" s="307">
        <f t="shared" si="1385"/>
        <v>0</v>
      </c>
      <c r="KD46" s="307">
        <f t="shared" si="1386"/>
        <v>0</v>
      </c>
      <c r="KE46" s="307">
        <f t="shared" si="1387"/>
        <v>0</v>
      </c>
      <c r="KF46" s="307">
        <f t="shared" si="1388"/>
        <v>0</v>
      </c>
      <c r="KG46" s="307">
        <f t="shared" si="1389"/>
        <v>0</v>
      </c>
      <c r="KH46" s="307">
        <f t="shared" si="1390"/>
        <v>0</v>
      </c>
      <c r="KI46" s="307">
        <f t="shared" si="1391"/>
        <v>0</v>
      </c>
      <c r="KJ46" s="307">
        <f t="shared" si="1392"/>
        <v>0</v>
      </c>
      <c r="KK46" s="307">
        <f t="shared" si="1393"/>
        <v>0</v>
      </c>
      <c r="KL46" s="307">
        <f t="shared" si="1394"/>
        <v>0</v>
      </c>
      <c r="KM46" s="307">
        <f t="shared" si="1395"/>
        <v>0</v>
      </c>
      <c r="KN46" s="307">
        <f t="shared" si="1396"/>
        <v>0</v>
      </c>
      <c r="KO46" s="307">
        <f t="shared" si="1397"/>
        <v>0</v>
      </c>
      <c r="KP46" s="307">
        <f t="shared" si="1398"/>
        <v>0</v>
      </c>
      <c r="KQ46" s="307">
        <f t="shared" si="1399"/>
        <v>0</v>
      </c>
      <c r="KR46" s="307">
        <f t="shared" si="1400"/>
        <v>0</v>
      </c>
      <c r="KS46" s="307">
        <f t="shared" si="1401"/>
        <v>0</v>
      </c>
      <c r="KT46" s="307">
        <f t="shared" si="1402"/>
        <v>0</v>
      </c>
      <c r="KU46" s="307">
        <f t="shared" si="1403"/>
        <v>0</v>
      </c>
      <c r="KV46" s="307">
        <f t="shared" si="1404"/>
        <v>0</v>
      </c>
      <c r="KW46" s="307">
        <f t="shared" si="1405"/>
        <v>0</v>
      </c>
      <c r="KX46" s="322"/>
      <c r="KY46" s="307">
        <f t="shared" si="1406"/>
        <v>8.3000000000000004E-2</v>
      </c>
      <c r="KZ46" s="307">
        <f t="shared" si="1407"/>
        <v>0</v>
      </c>
      <c r="LA46" s="307">
        <f t="shared" si="1408"/>
        <v>0</v>
      </c>
      <c r="LB46" s="307">
        <f t="shared" si="1409"/>
        <v>0</v>
      </c>
      <c r="LC46" s="307">
        <f t="shared" si="1410"/>
        <v>0</v>
      </c>
      <c r="LD46" s="307">
        <f t="shared" si="1411"/>
        <v>0</v>
      </c>
      <c r="LE46" s="307">
        <f t="shared" si="1412"/>
        <v>0</v>
      </c>
      <c r="LF46" s="307">
        <f t="shared" si="1413"/>
        <v>0</v>
      </c>
      <c r="LG46" s="307">
        <f t="shared" si="1414"/>
        <v>0</v>
      </c>
      <c r="LH46" s="307">
        <f t="shared" si="1415"/>
        <v>0</v>
      </c>
      <c r="LI46" s="307">
        <f t="shared" si="1416"/>
        <v>0</v>
      </c>
      <c r="LJ46" s="307">
        <f t="shared" si="1417"/>
        <v>0</v>
      </c>
      <c r="LK46" s="307">
        <f t="shared" si="1418"/>
        <v>0</v>
      </c>
      <c r="LL46" s="307">
        <f t="shared" si="1419"/>
        <v>0</v>
      </c>
      <c r="LM46" s="307">
        <f t="shared" si="1420"/>
        <v>0</v>
      </c>
      <c r="LN46" s="307">
        <f t="shared" si="1421"/>
        <v>0</v>
      </c>
      <c r="LO46" s="307">
        <f t="shared" si="1422"/>
        <v>0</v>
      </c>
      <c r="LP46" s="307">
        <f t="shared" si="1423"/>
        <v>0</v>
      </c>
      <c r="LQ46" s="307">
        <f t="shared" si="1424"/>
        <v>0</v>
      </c>
      <c r="LR46" s="307">
        <f t="shared" si="1425"/>
        <v>0</v>
      </c>
      <c r="LS46" s="307">
        <f t="shared" si="1426"/>
        <v>0</v>
      </c>
      <c r="LT46" s="307">
        <f t="shared" si="1427"/>
        <v>0</v>
      </c>
      <c r="LU46" s="307">
        <f t="shared" si="1428"/>
        <v>0</v>
      </c>
      <c r="LV46" s="307">
        <f t="shared" si="1429"/>
        <v>0</v>
      </c>
      <c r="LW46" s="307">
        <f t="shared" si="1430"/>
        <v>0</v>
      </c>
      <c r="LX46" s="307">
        <f t="shared" si="1431"/>
        <v>0</v>
      </c>
      <c r="LY46" s="307">
        <f t="shared" si="1432"/>
        <v>0</v>
      </c>
      <c r="LZ46" s="307">
        <f t="shared" si="1433"/>
        <v>0</v>
      </c>
      <c r="MA46" s="307">
        <f t="shared" si="1434"/>
        <v>0</v>
      </c>
      <c r="MB46" s="307">
        <f t="shared" si="1435"/>
        <v>0</v>
      </c>
      <c r="MC46" s="307">
        <f t="shared" si="1436"/>
        <v>0</v>
      </c>
      <c r="MD46" s="307">
        <f t="shared" si="1437"/>
        <v>0</v>
      </c>
      <c r="ME46" s="307">
        <f t="shared" si="1438"/>
        <v>0</v>
      </c>
      <c r="MF46" s="307">
        <f t="shared" si="1439"/>
        <v>0</v>
      </c>
      <c r="MG46" s="307">
        <f t="shared" si="1440"/>
        <v>0</v>
      </c>
      <c r="MH46" s="307">
        <f t="shared" si="1441"/>
        <v>0</v>
      </c>
      <c r="MI46" s="307">
        <f t="shared" si="1442"/>
        <v>0</v>
      </c>
      <c r="MJ46" s="307">
        <f t="shared" si="1443"/>
        <v>0</v>
      </c>
      <c r="MK46" s="307">
        <f t="shared" si="1444"/>
        <v>0</v>
      </c>
      <c r="ML46" s="307">
        <f t="shared" si="1445"/>
        <v>0</v>
      </c>
      <c r="MM46" s="307">
        <f t="shared" si="1446"/>
        <v>0</v>
      </c>
      <c r="MN46" s="307">
        <f t="shared" si="1447"/>
        <v>0</v>
      </c>
      <c r="MO46" s="307">
        <f t="shared" si="1448"/>
        <v>0</v>
      </c>
      <c r="MP46" s="307">
        <f t="shared" si="1449"/>
        <v>0</v>
      </c>
      <c r="MQ46" s="307">
        <f t="shared" si="1450"/>
        <v>0</v>
      </c>
      <c r="MR46" s="307">
        <f t="shared" si="1451"/>
        <v>0</v>
      </c>
      <c r="MS46" s="307">
        <f t="shared" si="1452"/>
        <v>0</v>
      </c>
      <c r="MT46" s="307">
        <f t="shared" si="1453"/>
        <v>0</v>
      </c>
      <c r="MU46" s="307">
        <f t="shared" si="1454"/>
        <v>0</v>
      </c>
      <c r="MV46" s="307">
        <f t="shared" si="1455"/>
        <v>0</v>
      </c>
      <c r="MW46" s="307">
        <f t="shared" si="1456"/>
        <v>0</v>
      </c>
      <c r="MX46" s="307">
        <f t="shared" si="1457"/>
        <v>0</v>
      </c>
      <c r="MY46" s="307">
        <f t="shared" si="1458"/>
        <v>0</v>
      </c>
      <c r="MZ46" s="307">
        <f t="shared" si="1459"/>
        <v>0</v>
      </c>
      <c r="NA46" s="307">
        <f t="shared" si="1460"/>
        <v>0</v>
      </c>
      <c r="NB46" s="307">
        <f t="shared" si="1461"/>
        <v>0</v>
      </c>
      <c r="NC46" s="307">
        <f t="shared" si="1462"/>
        <v>0</v>
      </c>
      <c r="ND46" s="307">
        <f t="shared" si="1463"/>
        <v>0</v>
      </c>
      <c r="NE46" s="307">
        <f t="shared" si="1464"/>
        <v>0</v>
      </c>
      <c r="NF46" s="307">
        <f t="shared" si="1465"/>
        <v>0</v>
      </c>
      <c r="NG46" s="307">
        <f t="shared" si="1466"/>
        <v>0</v>
      </c>
      <c r="NH46" s="307">
        <f t="shared" si="1467"/>
        <v>0</v>
      </c>
      <c r="NI46" s="307">
        <f t="shared" si="1468"/>
        <v>0</v>
      </c>
      <c r="NJ46" s="307">
        <f t="shared" si="1469"/>
        <v>0</v>
      </c>
      <c r="NK46" s="307">
        <f t="shared" si="1470"/>
        <v>0</v>
      </c>
      <c r="NL46" s="307">
        <f t="shared" si="1471"/>
        <v>0</v>
      </c>
      <c r="NM46" s="307">
        <f t="shared" si="1472"/>
        <v>0</v>
      </c>
      <c r="NN46" s="307">
        <f t="shared" si="1473"/>
        <v>0</v>
      </c>
      <c r="NO46" s="307">
        <f t="shared" si="1474"/>
        <v>0</v>
      </c>
      <c r="NP46" s="307">
        <f t="shared" si="1475"/>
        <v>0</v>
      </c>
      <c r="NQ46" s="307">
        <f t="shared" si="1476"/>
        <v>0</v>
      </c>
      <c r="NR46" s="307">
        <f t="shared" si="1477"/>
        <v>0</v>
      </c>
      <c r="NS46" s="307">
        <f t="shared" si="1478"/>
        <v>0</v>
      </c>
      <c r="NT46" s="307">
        <f t="shared" si="1479"/>
        <v>0</v>
      </c>
      <c r="NU46" s="307">
        <f t="shared" si="1480"/>
        <v>0</v>
      </c>
      <c r="NV46" s="307">
        <f t="shared" si="1481"/>
        <v>0</v>
      </c>
      <c r="NW46" s="307">
        <f t="shared" si="1482"/>
        <v>0</v>
      </c>
      <c r="NX46" s="307">
        <f t="shared" si="1483"/>
        <v>0</v>
      </c>
      <c r="NY46" s="307">
        <f t="shared" si="1484"/>
        <v>0</v>
      </c>
      <c r="NZ46" s="307">
        <f t="shared" si="1485"/>
        <v>0</v>
      </c>
      <c r="OA46" s="307">
        <f t="shared" si="1486"/>
        <v>0</v>
      </c>
      <c r="OB46" s="307">
        <f t="shared" si="1487"/>
        <v>0</v>
      </c>
      <c r="OC46" s="307">
        <f t="shared" si="1488"/>
        <v>0</v>
      </c>
      <c r="OD46" s="307">
        <f t="shared" si="1489"/>
        <v>0</v>
      </c>
      <c r="OE46" s="307">
        <f t="shared" si="1490"/>
        <v>0</v>
      </c>
      <c r="OF46" s="307">
        <f t="shared" si="1491"/>
        <v>0</v>
      </c>
      <c r="OG46" s="307">
        <f t="shared" si="1492"/>
        <v>0</v>
      </c>
      <c r="OH46" s="307">
        <f t="shared" si="1493"/>
        <v>0</v>
      </c>
      <c r="OI46" s="307">
        <f t="shared" si="1494"/>
        <v>0</v>
      </c>
      <c r="OJ46" s="307">
        <f t="shared" si="1495"/>
        <v>0</v>
      </c>
      <c r="OK46" s="307">
        <f t="shared" si="1496"/>
        <v>0</v>
      </c>
      <c r="OL46" s="307">
        <f t="shared" si="1497"/>
        <v>8.3000000000000004E-2</v>
      </c>
      <c r="OM46" s="307">
        <f t="shared" si="1498"/>
        <v>8.3000000000000004E-2</v>
      </c>
      <c r="ON46" s="307">
        <f t="shared" si="1499"/>
        <v>8.3000000000000004E-2</v>
      </c>
      <c r="OO46" s="307">
        <f t="shared" si="1500"/>
        <v>8.3000000000000004E-2</v>
      </c>
      <c r="OP46" s="307">
        <f t="shared" si="1501"/>
        <v>8.3000000000000004E-2</v>
      </c>
      <c r="OQ46" s="307">
        <f t="shared" si="1502"/>
        <v>8.3000000000000004E-2</v>
      </c>
      <c r="OR46" s="307">
        <f t="shared" si="1503"/>
        <v>8.3000000000000004E-2</v>
      </c>
      <c r="OS46" s="307">
        <f t="shared" si="1504"/>
        <v>8.3000000000000004E-2</v>
      </c>
      <c r="OT46" s="307">
        <f t="shared" si="1505"/>
        <v>8.3000000000000004E-2</v>
      </c>
      <c r="OU46" s="307"/>
      <c r="OV46" s="307">
        <f>IFERROR('Base travail'!$H46*'Base travail'!$DE46/H$10,0)</f>
        <v>0</v>
      </c>
      <c r="OW46" s="307">
        <f>IFERROR('Base travail'!$I46*'Base travail'!$DF46/I$10,0)</f>
        <v>0</v>
      </c>
      <c r="OX46" s="307">
        <f>IFERROR('Base travail'!$J46*'Base travail'!$DG46/J$10,0)</f>
        <v>0</v>
      </c>
      <c r="OY46" s="307">
        <f>IFERROR('Base travail'!$K46*'Base travail'!$DH46/K$10,0)</f>
        <v>0</v>
      </c>
      <c r="OZ46" s="307">
        <f>IFERROR('Base travail'!$L46*'Base travail'!$DI46/L$10,0)</f>
        <v>0</v>
      </c>
      <c r="PA46" s="307">
        <f>IFERROR('Base travail'!$M46*'Base travail'!$DJ46/M$10,0)</f>
        <v>0</v>
      </c>
      <c r="PB46" s="307">
        <f>IFERROR('Base travail'!$N46*'Base travail'!$DK46/N$10,0)</f>
        <v>0</v>
      </c>
      <c r="PC46" s="307">
        <f>IFERROR('Base travail'!$O46*'Base travail'!$DL46/O$10,0)</f>
        <v>0</v>
      </c>
      <c r="PD46" s="307">
        <f>IFERROR('Base travail'!$P46*'Base travail'!$DM46/P$10,0)</f>
        <v>0</v>
      </c>
      <c r="PE46" s="307">
        <f>IFERROR('Base travail'!$Q46*'Base travail'!$DN46/Q$10,0)</f>
        <v>0</v>
      </c>
      <c r="PF46" s="307">
        <f>IFERROR('Base travail'!$R46*'Base travail'!$DO46/R$10,0)</f>
        <v>0</v>
      </c>
      <c r="PG46" s="307">
        <f>IFERROR('Base travail'!$S46*'Base travail'!$DP46/S$10,0)</f>
        <v>0</v>
      </c>
      <c r="PH46" s="307">
        <f>IFERROR('Base travail'!$T46*'Base travail'!$DQ46/T$10,0)</f>
        <v>0</v>
      </c>
      <c r="PI46" s="307">
        <f>IFERROR('Base travail'!$U46*'Base travail'!$DR46/U$10,0)</f>
        <v>0</v>
      </c>
      <c r="PJ46" s="307">
        <f>IFERROR('Base travail'!$V46*'Base travail'!$DS46/V$10,0)</f>
        <v>0</v>
      </c>
      <c r="PK46" s="307">
        <f>IFERROR('Base travail'!$W46*'Base travail'!$DT46/W$10,0)</f>
        <v>0</v>
      </c>
      <c r="PL46" s="307">
        <f>IFERROR('Base travail'!$X46*'Base travail'!$DU46/X$10,0)</f>
        <v>0</v>
      </c>
      <c r="PM46" s="307">
        <f>IFERROR('Base travail'!$Y46*'Base travail'!$DV46/Y$10,0)</f>
        <v>0</v>
      </c>
      <c r="PN46" s="307">
        <f>IFERROR('Base travail'!$Z46*'Base travail'!$DW46/Z$10,0)</f>
        <v>0</v>
      </c>
      <c r="PO46" s="307">
        <f>IFERROR('Base travail'!$AA46*'Base travail'!$DX46/AA$10,0)</f>
        <v>0</v>
      </c>
      <c r="PP46" s="307">
        <f>IFERROR('Base travail'!$AB46*'Base travail'!$DY46/AB$10,0)</f>
        <v>0</v>
      </c>
      <c r="PQ46" s="307">
        <f>IFERROR('Base travail'!$AC46*'Base travail'!$DZ46/AC$10,0)</f>
        <v>0</v>
      </c>
      <c r="PR46" s="307">
        <f>IFERROR('Base travail'!$AD46*'Base travail'!$EA46/AD$10,0)</f>
        <v>0</v>
      </c>
      <c r="PS46" s="307">
        <f>IFERROR('Base travail'!$AE46*'Base travail'!$EB46/AE$10,0)</f>
        <v>0</v>
      </c>
      <c r="PT46" s="307">
        <f>IFERROR('Base travail'!$AF46*'Base travail'!$EC46/AF$10,0)</f>
        <v>0</v>
      </c>
      <c r="PU46" s="307">
        <f>IFERROR('Base travail'!$AG46*'Base travail'!$ED46/AG$10,0)</f>
        <v>0</v>
      </c>
      <c r="PV46" s="307">
        <f>IFERROR('Base travail'!$AH46*'Base travail'!$EE46/AH$10,0)</f>
        <v>0</v>
      </c>
      <c r="PW46" s="307">
        <f>IFERROR('Base travail'!$AI46*'Base travail'!$EF46/AI$10,0)</f>
        <v>0</v>
      </c>
      <c r="PX46" s="307">
        <f>IFERROR('Base travail'!$AJ46*'Base travail'!$EG46/AJ$10,0)</f>
        <v>0</v>
      </c>
      <c r="PY46" s="307">
        <f>IFERROR('Base travail'!$AK46*'Base travail'!$EH46/AK$10,0)</f>
        <v>0</v>
      </c>
      <c r="PZ46" s="307">
        <f>IFERROR('Base travail'!$AL46*'Base travail'!$EI46/AL$10,0)</f>
        <v>0</v>
      </c>
      <c r="QA46" s="307">
        <f>IFERROR('Base travail'!$AM46*'Base travail'!$EJ46/AM$10,0)</f>
        <v>0</v>
      </c>
      <c r="QB46" s="307">
        <f>IFERROR('Base travail'!$AN46*'Base travail'!$EK46/AN$10,0)</f>
        <v>0</v>
      </c>
      <c r="QC46" s="307">
        <f>IFERROR('Base travail'!$AO46*'Base travail'!$EL46/AO$10,0)</f>
        <v>0</v>
      </c>
      <c r="QD46" s="307">
        <f>IFERROR('Base travail'!$AP46*'Base travail'!$EM46/AP$10,0)</f>
        <v>0</v>
      </c>
      <c r="QE46" s="307">
        <f>IFERROR('Base travail'!$AQ46*'Base travail'!$EN46/AQ$10,0)</f>
        <v>0</v>
      </c>
      <c r="QF46" s="307">
        <f>IFERROR('Base travail'!$AR46*'Base travail'!$EO46/AR$10,0)</f>
        <v>0</v>
      </c>
      <c r="QG46" s="307">
        <f>IFERROR('Base travail'!$AS46*'Base travail'!$EP46/AS$10,0)</f>
        <v>0</v>
      </c>
      <c r="QH46" s="307">
        <f>IFERROR('Base travail'!$AT46*'Base travail'!$EQ46/AT$10,0)</f>
        <v>0</v>
      </c>
      <c r="QI46" s="307">
        <f>IFERROR('Base travail'!$AU46*'Base travail'!$ER46/AU$10,0)</f>
        <v>0</v>
      </c>
      <c r="QJ46" s="307">
        <f>IFERROR('Base travail'!$AV46*'Base travail'!$ES46/AV$10,0)</f>
        <v>0</v>
      </c>
      <c r="QK46" s="307">
        <f>IFERROR('Base travail'!$AW46*'Base travail'!$ET46/AW$10,0)</f>
        <v>0</v>
      </c>
      <c r="QL46" s="307">
        <f>IFERROR('Base travail'!$AX46*'Base travail'!$EU46/AX$10,0)</f>
        <v>0</v>
      </c>
      <c r="QM46" s="307">
        <f>IFERROR('Base travail'!$AY46*'Base travail'!$EV46/AY$10,0)</f>
        <v>0</v>
      </c>
      <c r="QN46" s="307">
        <f>IFERROR('Base travail'!$AZ46*'Base travail'!$EW46/AZ$10,0)</f>
        <v>0</v>
      </c>
      <c r="QO46" s="307">
        <f>IFERROR('Base travail'!$BA46*'Base travail'!$EX46/BA$10,0)</f>
        <v>0</v>
      </c>
      <c r="QP46" s="307">
        <f>IFERROR('Base travail'!$BB46*'Base travail'!$EY46/BB$10,0)</f>
        <v>0</v>
      </c>
      <c r="QQ46" s="307">
        <f>IFERROR('Base travail'!$BC46*'Base travail'!$EZ46/BC$10,0)</f>
        <v>0</v>
      </c>
      <c r="QR46" s="307">
        <f>IFERROR('Base travail'!$BD46*'Base travail'!$FA46/BD$10,0)</f>
        <v>0</v>
      </c>
      <c r="QS46" s="307">
        <f>IFERROR('Base travail'!$BE46*'Base travail'!$FB46/BE$10,0)</f>
        <v>0</v>
      </c>
      <c r="QT46" s="307">
        <f>IFERROR('Base travail'!$BF46*'Base travail'!$FC46/BF$10,0)</f>
        <v>0</v>
      </c>
      <c r="QU46" s="307">
        <f>IFERROR('Base travail'!$BG46*'Base travail'!$FD46/BG$10,0)</f>
        <v>0</v>
      </c>
      <c r="QV46" s="307">
        <f>IFERROR('Base travail'!$BH46*'Base travail'!$FE46/BH$10,0)</f>
        <v>0</v>
      </c>
      <c r="QW46" s="307">
        <f>IFERROR('Base travail'!$BI46*'Base travail'!$FF46/BI$10,0)</f>
        <v>0</v>
      </c>
      <c r="QX46" s="307">
        <f>IFERROR('Base travail'!$BJ46*'Base travail'!$FG46/BJ$10,0)</f>
        <v>0</v>
      </c>
      <c r="QY46" s="307">
        <f>IFERROR('Base travail'!$BK46*'Base travail'!$FH46/BK$10,0)</f>
        <v>0</v>
      </c>
      <c r="QZ46" s="307">
        <f>IFERROR('Base travail'!$BL46*'Base travail'!$FI46/BL$10,0)</f>
        <v>0</v>
      </c>
      <c r="RA46" s="307">
        <f>IFERROR('Base travail'!$BM46*'Base travail'!$FJ46/BM$10,0)</f>
        <v>0</v>
      </c>
      <c r="RB46" s="307">
        <f>IFERROR('Base travail'!$BN46*'Base travail'!$FK46/BN$10,0)</f>
        <v>0</v>
      </c>
      <c r="RC46" s="307">
        <f>IFERROR('Base travail'!$BO46*'Base travail'!$FL46/BO$10,0)</f>
        <v>0</v>
      </c>
      <c r="RD46" s="307">
        <f>IFERROR('Base travail'!$BP46*'Base travail'!$FM46/BP$10,0)</f>
        <v>0</v>
      </c>
      <c r="RE46" s="307">
        <f>IFERROR('Base travail'!$BQ46*'Base travail'!$FN46/BQ$10,0)</f>
        <v>0</v>
      </c>
      <c r="RF46" s="307">
        <f>IFERROR('Base travail'!$BR46*'Base travail'!$FO46/BR$10,0)</f>
        <v>0</v>
      </c>
      <c r="RG46" s="307">
        <f>IFERROR('Base travail'!$BS46*'Base travail'!$FP46/BS$10,0)</f>
        <v>0</v>
      </c>
      <c r="RH46" s="307">
        <f>IFERROR('Base travail'!$BT46*'Base travail'!$FQ46/BT$10,0)</f>
        <v>0</v>
      </c>
      <c r="RI46" s="307">
        <f>IFERROR('Base travail'!$BU46*'Base travail'!$FR46/BU$10,0)</f>
        <v>0</v>
      </c>
      <c r="RJ46" s="307">
        <f>IFERROR('Base travail'!$BV46*'Base travail'!$FS46/BV$10,0)</f>
        <v>0</v>
      </c>
      <c r="RK46" s="307">
        <f>IFERROR('Base travail'!$BW46*'Base travail'!$FT46/BW$10,0)</f>
        <v>0</v>
      </c>
      <c r="RL46" s="307">
        <f>IFERROR('Base travail'!$BX46*'Base travail'!$FU46/BX$10,0)</f>
        <v>0</v>
      </c>
      <c r="RM46" s="307">
        <f>IFERROR('Base travail'!$BY46*'Base travail'!$FV46/BY$10,0)</f>
        <v>0</v>
      </c>
      <c r="RN46" s="307">
        <f>IFERROR('Base travail'!$BZ46*'Base travail'!$FW46/BZ$10,0)</f>
        <v>0</v>
      </c>
      <c r="RO46" s="307">
        <f>IFERROR('Base travail'!$CA46*'Base travail'!$FX46/CA$10,0)</f>
        <v>0</v>
      </c>
      <c r="RP46" s="307">
        <f>IFERROR('Base travail'!$CB46*'Base travail'!$FY46/CB$10,0)</f>
        <v>0</v>
      </c>
      <c r="RQ46" s="307">
        <f>IFERROR('Base travail'!$CC46*'Base travail'!$FZ46/CC$10,0)</f>
        <v>0</v>
      </c>
      <c r="RR46" s="307">
        <f>IFERROR('Base travail'!$CD46*'Base travail'!$GA46/CD$10,0)</f>
        <v>0</v>
      </c>
      <c r="RS46" s="307">
        <f>IFERROR('Base travail'!$CE46*'Base travail'!$GB46/CE$10,0)</f>
        <v>0</v>
      </c>
      <c r="RT46" s="307">
        <f>IFERROR('Base travail'!$CF46*'Base travail'!$GC46/CF$10,0)</f>
        <v>0</v>
      </c>
      <c r="RU46" s="307">
        <f>IFERROR('Base travail'!$CG46*'Base travail'!$GD46/CG$10,0)</f>
        <v>0</v>
      </c>
      <c r="RV46" s="307">
        <f>IFERROR('Base travail'!$CH46*'Base travail'!$GE46/CH$10,0)</f>
        <v>0</v>
      </c>
      <c r="RW46" s="307">
        <f>IFERROR('Base travail'!$CI46*'Base travail'!$GF46/CI$10,0)</f>
        <v>0</v>
      </c>
      <c r="RX46" s="307">
        <f>IFERROR('Base travail'!$CJ46*'Base travail'!$GG46/CJ$10,0)</f>
        <v>0</v>
      </c>
      <c r="RY46" s="307">
        <f>IFERROR('Base travail'!$CK46*'Base travail'!$GH46/CK$10,0)</f>
        <v>0</v>
      </c>
      <c r="RZ46" s="307">
        <f>IFERROR('Base travail'!$CL46*'Base travail'!$GI46/CL$10,0)</f>
        <v>0</v>
      </c>
      <c r="SA46" s="307">
        <f>IFERROR('Base travail'!$CM46*'Base travail'!$GJ46/CM$10,0)</f>
        <v>0</v>
      </c>
      <c r="SB46" s="307">
        <f>IFERROR('Base travail'!$CN46*'Base travail'!$GK46/CN$10,0)</f>
        <v>0</v>
      </c>
      <c r="SC46" s="307">
        <f>IFERROR('Base travail'!$CO46*'Base travail'!$GL46/CO$10,0)</f>
        <v>0</v>
      </c>
      <c r="SD46" s="307">
        <f>IFERROR('Base travail'!$CP46*'Base travail'!$GM46/CP$10,0)</f>
        <v>0</v>
      </c>
      <c r="SE46" s="307">
        <f>IFERROR('Base travail'!$CQ46*'Base travail'!$GN46/CQ$10,0)</f>
        <v>0</v>
      </c>
      <c r="SF46" s="307">
        <f>IFERROR('Base travail'!$CR46*'Base travail'!$GO46/CR$10,0)</f>
        <v>0</v>
      </c>
      <c r="SG46" s="307">
        <f>IFERROR('Base travail'!$CS46*'Base travail'!$GP46/CS$10,0)</f>
        <v>0</v>
      </c>
      <c r="SH46" s="307">
        <f>IFERROR('Base travail'!$CT46*'Base travail'!$GQ46/CT$10,0)</f>
        <v>0</v>
      </c>
      <c r="SI46" s="307">
        <f>IFERROR('Base travail'!$CU46*'Base travail'!$GR46/CU$10,0)</f>
        <v>0</v>
      </c>
      <c r="SJ46" s="307">
        <f>IFERROR('Base travail'!$CV46*'Base travail'!$GS46/CV$10,0)</f>
        <v>0</v>
      </c>
      <c r="SK46" s="307">
        <f>IFERROR('Base travail'!$CW46*'Base travail'!$GT46/CW$10,0)</f>
        <v>0</v>
      </c>
      <c r="SL46" s="307">
        <f>IFERROR('Base travail'!$CX46*'Base travail'!$GU46/CX$10,0)</f>
        <v>0</v>
      </c>
      <c r="SM46" s="307">
        <f>IFERROR('Base travail'!$CY46*'Base travail'!$GV46/CY$10,0)</f>
        <v>0</v>
      </c>
      <c r="SN46" s="307">
        <f>IFERROR('Base travail'!$CZ46*'Base travail'!$GW46/CZ$10,0)</f>
        <v>0</v>
      </c>
      <c r="SO46" s="307">
        <f>IFERROR('Base travail'!$DA46*'Base travail'!$GX46/DA$10,0)</f>
        <v>0</v>
      </c>
      <c r="SP46" s="307">
        <f>IFERROR('Base travail'!$DB46*'Base travail'!$GY46/DB$10,0)</f>
        <v>0</v>
      </c>
      <c r="SQ46" s="307">
        <f>IFERROR('Base travail'!$DC46*'Base travail'!$GZ46/DC$10,0)</f>
        <v>0</v>
      </c>
      <c r="SR46" s="307"/>
      <c r="SS46" s="307">
        <f>IFERROR('Base travail'!$H46*'Base travail'!$HB46/H$13,0)</f>
        <v>0</v>
      </c>
      <c r="ST46" s="307">
        <f>IFERROR('Base travail'!$I46*'Base travail'!$HC46/I$13,0)</f>
        <v>0</v>
      </c>
      <c r="SU46" s="307">
        <f>IFERROR('Base travail'!$J46*'Base travail'!$HD46/J$13,0)</f>
        <v>0</v>
      </c>
      <c r="SV46" s="307">
        <f>IFERROR('Base travail'!$K46*'Base travail'!$HE46/K$13,0)</f>
        <v>0</v>
      </c>
      <c r="SW46" s="307">
        <f>IFERROR('Base travail'!$L46*'Base travail'!$HF46/L$13,0)</f>
        <v>0</v>
      </c>
      <c r="SX46" s="307">
        <f>IFERROR('Base travail'!$M46*'Base travail'!$HG46/M$13,0)</f>
        <v>0</v>
      </c>
      <c r="SY46" s="307">
        <f>IFERROR('Base travail'!$N46*'Base travail'!$HH46/N$13,0)</f>
        <v>0</v>
      </c>
      <c r="SZ46" s="307">
        <f>IFERROR('Base travail'!$O46*'Base travail'!$HI46/O$13,0)</f>
        <v>0</v>
      </c>
      <c r="TA46" s="307">
        <f>IFERROR('Base travail'!$P46*'Base travail'!$HJ46/P$13,0)</f>
        <v>0</v>
      </c>
      <c r="TB46" s="307">
        <f>IFERROR('Base travail'!$Q46*'Base travail'!$HK46/Q$13,0)</f>
        <v>0</v>
      </c>
      <c r="TC46" s="307">
        <f>IFERROR('Base travail'!$R46*'Base travail'!$HL46/R$13,0)</f>
        <v>0</v>
      </c>
      <c r="TD46" s="307">
        <f>IFERROR('Base travail'!$S46*'Base travail'!$HM46/S$13,0)</f>
        <v>0</v>
      </c>
      <c r="TE46" s="307">
        <f>IFERROR('Base travail'!$T46*'Base travail'!$HN46/T$13,0)</f>
        <v>0</v>
      </c>
      <c r="TF46" s="307">
        <f>IFERROR('Base travail'!$U46*'Base travail'!$HO46/U$13,0)</f>
        <v>0</v>
      </c>
      <c r="TG46" s="307">
        <f>IFERROR('Base travail'!$V46*'Base travail'!$HP46/V$13,0)</f>
        <v>0</v>
      </c>
      <c r="TH46" s="307">
        <f>IFERROR('Base travail'!$W46*'Base travail'!$HQ46/W$13,0)</f>
        <v>0</v>
      </c>
      <c r="TI46" s="307">
        <f>IFERROR('Base travail'!$X46*'Base travail'!$HR46/X$13,0)</f>
        <v>0</v>
      </c>
      <c r="TJ46" s="307">
        <f>IFERROR('Base travail'!$Y46*'Base travail'!$HS46/Y$13,0)</f>
        <v>0</v>
      </c>
      <c r="TK46" s="307">
        <f>IFERROR('Base travail'!$Z46*'Base travail'!$HT46/Z$13,0)</f>
        <v>0</v>
      </c>
      <c r="TL46" s="307">
        <f>IFERROR('Base travail'!$AA46*'Base travail'!$HU46/AA$13,0)</f>
        <v>0</v>
      </c>
      <c r="TM46" s="307">
        <f>IFERROR('Base travail'!$AB46*'Base travail'!$HV46/AB$13,0)</f>
        <v>0</v>
      </c>
      <c r="TN46" s="307">
        <f>IFERROR('Base travail'!$AC46*'Base travail'!$HW46/AC$13,0)</f>
        <v>0</v>
      </c>
      <c r="TO46" s="307">
        <f>IFERROR('Base travail'!$AD46*'Base travail'!$HX46/AD$13,0)</f>
        <v>0</v>
      </c>
      <c r="TP46" s="307">
        <f>IFERROR('Base travail'!$AE46*'Base travail'!$HY46/AE$13,0)</f>
        <v>0</v>
      </c>
      <c r="TQ46" s="307">
        <f>IFERROR('Base travail'!$AF46*'Base travail'!$HZ46/AF$13,0)</f>
        <v>0</v>
      </c>
      <c r="TR46" s="307">
        <f>IFERROR('Base travail'!$AG46*'Base travail'!$IA46/AG$13,0)</f>
        <v>0</v>
      </c>
      <c r="TS46" s="307">
        <f>IFERROR('Base travail'!$AH46*'Base travail'!$IB46/AH$13,0)</f>
        <v>0</v>
      </c>
      <c r="TT46" s="307">
        <f>IFERROR('Base travail'!$AI46*'Base travail'!$IC46/AI$13,0)</f>
        <v>0</v>
      </c>
      <c r="TU46" s="307">
        <f>IFERROR('Base travail'!$AJ46*'Base travail'!$ID46/AJ$13,0)</f>
        <v>0</v>
      </c>
      <c r="TV46" s="307">
        <f>IFERROR('Base travail'!$AK46*'Base travail'!$IE46/AK$13,0)</f>
        <v>0</v>
      </c>
      <c r="TW46" s="307">
        <f>IFERROR('Base travail'!$AL46*'Base travail'!$IF46/AL$13,0)</f>
        <v>0</v>
      </c>
      <c r="TX46" s="307">
        <f>IFERROR('Base travail'!$AM46*'Base travail'!$IG46/AM$13,0)</f>
        <v>0</v>
      </c>
      <c r="TY46" s="307">
        <f>IFERROR('Base travail'!$AN46*'Base travail'!$IH46/AN$13,0)</f>
        <v>0</v>
      </c>
      <c r="TZ46" s="307">
        <f>IFERROR('Base travail'!$AO46*'Base travail'!$II46/AO$13,0)</f>
        <v>0</v>
      </c>
      <c r="UA46" s="307">
        <f>IFERROR('Base travail'!$AP46*'Base travail'!$IJ46/AP$13,0)</f>
        <v>0</v>
      </c>
      <c r="UB46" s="307">
        <f>IFERROR('Base travail'!$AQ46*'Base travail'!$IK46/AQ$13,0)</f>
        <v>0</v>
      </c>
      <c r="UC46" s="307">
        <f>IFERROR('Base travail'!$AR46*'Base travail'!$IL46/AR$13,0)</f>
        <v>0</v>
      </c>
      <c r="UD46" s="307">
        <f>IFERROR('Base travail'!$AS46*'Base travail'!$IM46/AS$13,0)</f>
        <v>0</v>
      </c>
      <c r="UE46" s="307">
        <f>IFERROR('Base travail'!$AT46*'Base travail'!$IN46/AT$13,0)</f>
        <v>0</v>
      </c>
      <c r="UF46" s="307">
        <f>IFERROR('Base travail'!$AU46*'Base travail'!$IO46/AU$13,0)</f>
        <v>0</v>
      </c>
      <c r="UG46" s="307">
        <f>IFERROR('Base travail'!$AV46*'Base travail'!$IP46/AV$13,0)</f>
        <v>0</v>
      </c>
      <c r="UH46" s="307">
        <f>IFERROR('Base travail'!$AW46*'Base travail'!$IQ46/AW$13,0)</f>
        <v>0</v>
      </c>
      <c r="UI46" s="307">
        <f>IFERROR('Base travail'!$AX46*'Base travail'!$IR46/AX$13,0)</f>
        <v>0</v>
      </c>
      <c r="UJ46" s="307">
        <f>IFERROR('Base travail'!$AY46*'Base travail'!$IS46/AY$13,0)</f>
        <v>0</v>
      </c>
      <c r="UK46" s="307">
        <f>IFERROR('Base travail'!$AZ46*'Base travail'!$IT46/AZ$13,0)</f>
        <v>0</v>
      </c>
      <c r="UL46" s="307">
        <f>IFERROR('Base travail'!$BA46*'Base travail'!$IU46/BA$13,0)</f>
        <v>0</v>
      </c>
      <c r="UM46" s="307">
        <f>IFERROR('Base travail'!$BB46*'Base travail'!$IV46/BB$13,0)</f>
        <v>0</v>
      </c>
      <c r="UN46" s="307">
        <f>IFERROR('Base travail'!$BC46*'Base travail'!$IW46/BC$13,0)</f>
        <v>0</v>
      </c>
      <c r="UO46" s="307">
        <f>IFERROR('Base travail'!$BD46*'Base travail'!$IX46/BD$13,0)</f>
        <v>0</v>
      </c>
      <c r="UP46" s="307">
        <f>IFERROR('Base travail'!$BE46*'Base travail'!$IY46/BE$13,0)</f>
        <v>0</v>
      </c>
      <c r="UQ46" s="307">
        <f>IFERROR('Base travail'!$BF46*'Base travail'!$IZ46/BF$13,0)</f>
        <v>0</v>
      </c>
      <c r="UR46" s="307">
        <f>IFERROR('Base travail'!$BG46*'Base travail'!$JA46/BG$13,0)</f>
        <v>0</v>
      </c>
      <c r="US46" s="307">
        <f>IFERROR('Base travail'!$BH46*'Base travail'!$JB46/BH$13,0)</f>
        <v>0</v>
      </c>
      <c r="UT46" s="307">
        <f>IFERROR('Base travail'!$BI46*'Base travail'!$JC46/BI$13,0)</f>
        <v>0</v>
      </c>
      <c r="UU46" s="307">
        <f>IFERROR('Base travail'!$BJ46*'Base travail'!$JD46/BJ$13,0)</f>
        <v>0</v>
      </c>
      <c r="UV46" s="307">
        <f>IFERROR('Base travail'!$BK46*'Base travail'!$JE46/BK$13,0)</f>
        <v>0</v>
      </c>
      <c r="UW46" s="307">
        <f>IFERROR('Base travail'!$BL46*'Base travail'!$JF46/BL$13,0)</f>
        <v>0</v>
      </c>
      <c r="UX46" s="307">
        <f>IFERROR('Base travail'!$BM46*'Base travail'!$JG46/BM$13,0)</f>
        <v>0</v>
      </c>
      <c r="UY46" s="307">
        <f>IFERROR('Base travail'!$BN46*'Base travail'!$JH46/BN$13,0)</f>
        <v>0</v>
      </c>
      <c r="UZ46" s="307">
        <f>IFERROR('Base travail'!$BO46*'Base travail'!$JI46/BO$13,0)</f>
        <v>0</v>
      </c>
      <c r="VA46" s="307">
        <f>IFERROR('Base travail'!$BP46*'Base travail'!$JJ46/BP$13,0)</f>
        <v>0</v>
      </c>
      <c r="VB46" s="307">
        <f>IFERROR('Base travail'!$BQ46*'Base travail'!$JK46/BQ$13,0)</f>
        <v>0</v>
      </c>
      <c r="VC46" s="307">
        <f>IFERROR('Base travail'!$BR46*'Base travail'!$JL46/BR$13,0)</f>
        <v>0</v>
      </c>
      <c r="VD46" s="307">
        <f>IFERROR('Base travail'!$BS46*'Base travail'!$JM46/BS$13,0)</f>
        <v>0</v>
      </c>
      <c r="VE46" s="307">
        <f>IFERROR('Base travail'!$BT46*'Base travail'!$JN46/BT$13,0)</f>
        <v>0</v>
      </c>
      <c r="VF46" s="307">
        <f>IFERROR('Base travail'!$BU46*'Base travail'!$JO46/BU$13,0)</f>
        <v>0</v>
      </c>
      <c r="VG46" s="307">
        <f>IFERROR('Base travail'!$BV46*'Base travail'!$JP46/BV$13,0)</f>
        <v>0</v>
      </c>
      <c r="VH46" s="307">
        <f>IFERROR('Base travail'!$BW46*'Base travail'!$JQ46/BW$13,0)</f>
        <v>0</v>
      </c>
      <c r="VI46" s="307">
        <f>IFERROR('Base travail'!$BX46*'Base travail'!$JR46/BX$13,0)</f>
        <v>0</v>
      </c>
      <c r="VJ46" s="307">
        <f>IFERROR('Base travail'!$BY46*'Base travail'!$JS46/BY$13,0)</f>
        <v>0</v>
      </c>
      <c r="VK46" s="307">
        <f>IFERROR('Base travail'!$BZ46*'Base travail'!$JT46/BZ$13,0)</f>
        <v>0</v>
      </c>
      <c r="VL46" s="307">
        <f>IFERROR('Base travail'!$CA46*'Base travail'!$JU46/CA$13,0)</f>
        <v>0</v>
      </c>
      <c r="VM46" s="307">
        <f>IFERROR('Base travail'!$CB46*'Base travail'!$JV46/CB$13,0)</f>
        <v>0</v>
      </c>
      <c r="VN46" s="307">
        <f>IFERROR('Base travail'!$CC46*'Base travail'!$JW46/CC$13,0)</f>
        <v>0</v>
      </c>
      <c r="VO46" s="307">
        <f>IFERROR('Base travail'!$CD46*'Base travail'!$JX46/CD$13,0)</f>
        <v>0</v>
      </c>
      <c r="VP46" s="307">
        <f>IFERROR('Base travail'!$CE46*'Base travail'!$JY46/CE$13,0)</f>
        <v>0</v>
      </c>
      <c r="VQ46" s="307">
        <f>IFERROR('Base travail'!$CF46*'Base travail'!$JZ46/CF$13,0)</f>
        <v>0</v>
      </c>
      <c r="VR46" s="307">
        <f>IFERROR('Base travail'!$CG46*'Base travail'!$KA46/CG$13,0)</f>
        <v>0</v>
      </c>
      <c r="VS46" s="307">
        <f>IFERROR('Base travail'!$CH46*'Base travail'!$KB46/CH$13,0)</f>
        <v>0</v>
      </c>
      <c r="VT46" s="307">
        <f>IFERROR('Base travail'!$CI46*'Base travail'!$KC46/CI$13,0)</f>
        <v>0</v>
      </c>
      <c r="VU46" s="307">
        <f>IFERROR('Base travail'!$CJ46*'Base travail'!$KD46/CJ$13,0)</f>
        <v>0</v>
      </c>
      <c r="VV46" s="307">
        <f>IFERROR('Base travail'!$CK46*'Base travail'!$KE46/CK$13,0)</f>
        <v>0</v>
      </c>
      <c r="VW46" s="307">
        <f>IFERROR('Base travail'!$CL46*'Base travail'!$KF46/CL$13,0)</f>
        <v>0</v>
      </c>
      <c r="VX46" s="307">
        <f>IFERROR('Base travail'!$CM46*'Base travail'!$KG46/CM$13,0)</f>
        <v>0</v>
      </c>
      <c r="VY46" s="307">
        <f>IFERROR('Base travail'!$CN46*'Base travail'!$KH46/CN$13,0)</f>
        <v>0</v>
      </c>
      <c r="VZ46" s="307">
        <f>IFERROR('Base travail'!$CO46*'Base travail'!$KI46/CO$13,0)</f>
        <v>0</v>
      </c>
      <c r="WA46" s="307">
        <f>IFERROR('Base travail'!$CP46*'Base travail'!$KJ46/CP$13,0)</f>
        <v>0</v>
      </c>
      <c r="WB46" s="307">
        <f>IFERROR('Base travail'!$CQ46*'Base travail'!$KK46/CQ$13,0)</f>
        <v>0</v>
      </c>
      <c r="WC46" s="307">
        <f>IFERROR('Base travail'!$CR46*'Base travail'!$KL46/CR$13,0)</f>
        <v>0</v>
      </c>
      <c r="WD46" s="307">
        <f>IFERROR('Base travail'!$CS46*'Base travail'!$KM46/CS$13,0)</f>
        <v>0</v>
      </c>
      <c r="WE46" s="307">
        <f>IFERROR('Base travail'!$CT46*'Base travail'!$KN46/CT$13,0)</f>
        <v>0</v>
      </c>
      <c r="WF46" s="307">
        <f>IFERROR('Base travail'!$CU46*'Base travail'!$KO46/CU$13,0)</f>
        <v>0</v>
      </c>
      <c r="WG46" s="307">
        <f>IFERROR('Base travail'!$CV46*'Base travail'!$KP46/CV$13,0)</f>
        <v>0</v>
      </c>
      <c r="WH46" s="307">
        <f>IFERROR('Base travail'!$CW46*'Base travail'!$KQ46/CW$13,0)</f>
        <v>0</v>
      </c>
      <c r="WI46" s="307">
        <f>IFERROR('Base travail'!$CX46*'Base travail'!$KR46/CX$13,0)</f>
        <v>0</v>
      </c>
      <c r="WJ46" s="307">
        <f>IFERROR('Base travail'!$CY46*'Base travail'!$KS46/CY$13,0)</f>
        <v>0</v>
      </c>
      <c r="WK46" s="307">
        <f>IFERROR('Base travail'!$CZ46*'Base travail'!$KT46/CZ$13,0)</f>
        <v>0</v>
      </c>
      <c r="WL46" s="307">
        <f>IFERROR('Base travail'!$DA46*'Base travail'!$KU46/DA$13,0)</f>
        <v>0</v>
      </c>
      <c r="WM46" s="307">
        <f>IFERROR('Base travail'!$DB46*'Base travail'!$KV46/DB$13,0)</f>
        <v>0</v>
      </c>
      <c r="WN46" s="307">
        <f>IFERROR('Base travail'!$DC46*'Base travail'!$KW46/DC$13,0)</f>
        <v>0</v>
      </c>
      <c r="WO46" s="307"/>
      <c r="WP46" s="307">
        <f>IFERROR('Base travail'!$H46*'Base travail'!$KY46/H$16,0)</f>
        <v>0</v>
      </c>
      <c r="WQ46" s="307">
        <f>IFERROR('Base travail'!$I46*'Base travail'!$KZ46/I$16,0)</f>
        <v>0</v>
      </c>
      <c r="WR46" s="307">
        <f>IFERROR('Base travail'!$J46*'Base travail'!$LA46/J$16,0)</f>
        <v>0</v>
      </c>
      <c r="WS46" s="307">
        <f>IFERROR('Base travail'!$K46*'Base travail'!$LB46/K$16,0)</f>
        <v>0</v>
      </c>
      <c r="WT46" s="307">
        <f>IFERROR('Base travail'!$L46*'Base travail'!$LC46/L$16,0)</f>
        <v>0</v>
      </c>
      <c r="WU46" s="307">
        <f>IFERROR('Base travail'!$M46*'Base travail'!$LD46/M$16,0)</f>
        <v>0</v>
      </c>
      <c r="WV46" s="307">
        <f>IFERROR('Base travail'!$N46*'Base travail'!$LE46/N$16,0)</f>
        <v>0</v>
      </c>
      <c r="WW46" s="307">
        <f>IFERROR('Base travail'!$O46*'Base travail'!$LF46/O$16,0)</f>
        <v>0</v>
      </c>
      <c r="WX46" s="307">
        <f>IFERROR('Base travail'!$P46*'Base travail'!$LG46/P$16,0)</f>
        <v>0</v>
      </c>
      <c r="WY46" s="307">
        <f>IFERROR('Base travail'!$Q46*'Base travail'!$LH46/Q$16,0)</f>
        <v>0</v>
      </c>
      <c r="WZ46" s="307">
        <f>IFERROR('Base travail'!$R46*'Base travail'!$LI46/R$16,0)</f>
        <v>0</v>
      </c>
      <c r="XA46" s="307">
        <f>IFERROR('Base travail'!$S46*'Base travail'!$LJ46/S$16,0)</f>
        <v>0</v>
      </c>
      <c r="XB46" s="307">
        <f>IFERROR('Base travail'!$T46*'Base travail'!$LK46/T$16,0)</f>
        <v>0</v>
      </c>
      <c r="XC46" s="307">
        <f>IFERROR('Base travail'!$U46*'Base travail'!$LL46/U$16,0)</f>
        <v>0</v>
      </c>
      <c r="XD46" s="307">
        <f>IFERROR('Base travail'!$V46*'Base travail'!$LM46/V$16,0)</f>
        <v>0</v>
      </c>
      <c r="XE46" s="307">
        <f>IFERROR('Base travail'!$W46*'Base travail'!$LN46/W$16,0)</f>
        <v>0</v>
      </c>
      <c r="XF46" s="307">
        <f>IFERROR('Base travail'!$X46*'Base travail'!$LO46/X$16,0)</f>
        <v>0</v>
      </c>
      <c r="XG46" s="307">
        <f>IFERROR('Base travail'!$Y46*'Base travail'!$LP46/Y$16,0)</f>
        <v>0</v>
      </c>
      <c r="XH46" s="307">
        <f>IFERROR('Base travail'!$Z46*'Base travail'!$LQ46/Z$16,0)</f>
        <v>0</v>
      </c>
      <c r="XI46" s="307">
        <f>IFERROR('Base travail'!$AA46*'Base travail'!$LR46/AA$16,0)</f>
        <v>0</v>
      </c>
      <c r="XJ46" s="307">
        <f>IFERROR('Base travail'!$AB46*'Base travail'!$LS46/AB$16,0)</f>
        <v>0</v>
      </c>
      <c r="XK46" s="307">
        <f>IFERROR('Base travail'!$AC46*'Base travail'!$LT46/AC$16,0)</f>
        <v>0</v>
      </c>
      <c r="XL46" s="307">
        <f>IFERROR('Base travail'!$AD46*'Base travail'!$LU46/AD$16,0)</f>
        <v>0</v>
      </c>
      <c r="XM46" s="307">
        <f>IFERROR('Base travail'!$AE46*'Base travail'!$LV46/AE$16,0)</f>
        <v>0</v>
      </c>
      <c r="XN46" s="307">
        <f>IFERROR('Base travail'!$AF46*'Base travail'!$LW46/AF$16,0)</f>
        <v>0</v>
      </c>
      <c r="XO46" s="307">
        <f>IFERROR('Base travail'!$AG46*'Base travail'!$LX46/AG$16,0)</f>
        <v>0</v>
      </c>
      <c r="XP46" s="307">
        <f>IFERROR('Base travail'!$AH46*'Base travail'!$LY46/AH$16,0)</f>
        <v>0</v>
      </c>
      <c r="XQ46" s="307">
        <f>IFERROR('Base travail'!$AI46*'Base travail'!$LZ46/AI$16,0)</f>
        <v>0</v>
      </c>
      <c r="XR46" s="307">
        <f>IFERROR('Base travail'!$AJ46*'Base travail'!$MA46/AJ$16,0)</f>
        <v>0</v>
      </c>
      <c r="XS46" s="307">
        <f>IFERROR('Base travail'!$AK46*'Base travail'!$MB46/AK$16,0)</f>
        <v>0</v>
      </c>
      <c r="XT46" s="307">
        <f>IFERROR('Base travail'!$AL46*'Base travail'!$MC46/AL$16,0)</f>
        <v>0</v>
      </c>
      <c r="XU46" s="307">
        <f>IFERROR('Base travail'!$AM46*'Base travail'!$MD46/AM$16,0)</f>
        <v>0</v>
      </c>
      <c r="XV46" s="307">
        <f>IFERROR('Base travail'!$AN46*'Base travail'!$ME46/AN$16,0)</f>
        <v>0</v>
      </c>
      <c r="XW46" s="307">
        <f>IFERROR('Base travail'!$AO46*'Base travail'!$MF46/AO$16,0)</f>
        <v>0</v>
      </c>
      <c r="XX46" s="307">
        <f>IFERROR('Base travail'!$AP46*'Base travail'!$MG46/AP$16,0)</f>
        <v>0</v>
      </c>
      <c r="XY46" s="307">
        <f>IFERROR('Base travail'!$AQ46*'Base travail'!$MH46/AQ$16,0)</f>
        <v>0</v>
      </c>
      <c r="XZ46" s="307">
        <f>IFERROR('Base travail'!$AR46*'Base travail'!$MI46/AR$16,0)</f>
        <v>0</v>
      </c>
      <c r="YA46" s="307">
        <f>IFERROR('Base travail'!$AS46*'Base travail'!$MJ46/AS$16,0)</f>
        <v>0</v>
      </c>
      <c r="YB46" s="307">
        <f>IFERROR('Base travail'!$AT46*'Base travail'!$MK46/AT$16,0)</f>
        <v>0</v>
      </c>
      <c r="YC46" s="307">
        <f>IFERROR('Base travail'!$AU46*'Base travail'!$ML46/AU$16,0)</f>
        <v>0</v>
      </c>
      <c r="YD46" s="307">
        <f>IFERROR('Base travail'!$AV46*'Base travail'!$MM46/AV$16,0)</f>
        <v>0</v>
      </c>
      <c r="YE46" s="307">
        <f>IFERROR('Base travail'!$AW46*'Base travail'!$MN46/AW$16,0)</f>
        <v>0</v>
      </c>
      <c r="YF46" s="307">
        <f>IFERROR('Base travail'!$AX46*'Base travail'!$MO46/AX$16,0)</f>
        <v>0</v>
      </c>
      <c r="YG46" s="307">
        <f>IFERROR('Base travail'!$AY46*'Base travail'!$MP46/AY$16,0)</f>
        <v>0</v>
      </c>
      <c r="YH46" s="307">
        <f>IFERROR('Base travail'!$AZ46*'Base travail'!$MQ46/AZ$16,0)</f>
        <v>0</v>
      </c>
      <c r="YI46" s="307">
        <f>IFERROR('Base travail'!$BA46*'Base travail'!$MR46/BA$16,0)</f>
        <v>0</v>
      </c>
      <c r="YJ46" s="307">
        <f>IFERROR('Base travail'!$BB46*'Base travail'!$MS46/BB$16,0)</f>
        <v>0</v>
      </c>
      <c r="YK46" s="307">
        <f>IFERROR('Base travail'!$BC46*'Base travail'!$MT46/BC$16,0)</f>
        <v>0</v>
      </c>
      <c r="YL46" s="307">
        <f>IFERROR('Base travail'!$BD46*'Base travail'!$MU46/BD$16,0)</f>
        <v>0</v>
      </c>
      <c r="YM46" s="307">
        <f>IFERROR('Base travail'!$BE46*'Base travail'!$MV46/BE$16,0)</f>
        <v>0</v>
      </c>
      <c r="YN46" s="307">
        <f>IFERROR('Base travail'!$BF46*'Base travail'!$MW46/BF$16,0)</f>
        <v>0</v>
      </c>
      <c r="YO46" s="307">
        <f>IFERROR('Base travail'!$BG46*'Base travail'!$MX46/BG$16,0)</f>
        <v>0</v>
      </c>
      <c r="YP46" s="307">
        <f>IFERROR('Base travail'!$BH46*'Base travail'!$MY46/BH$16,0)</f>
        <v>0</v>
      </c>
      <c r="YQ46" s="307">
        <f>IFERROR('Base travail'!$BI46*'Base travail'!$MZ46/BI$16,0)</f>
        <v>0</v>
      </c>
      <c r="YR46" s="307">
        <f>IFERROR('Base travail'!$BJ46*'Base travail'!$NA46/BJ$16,0)</f>
        <v>0</v>
      </c>
      <c r="YS46" s="307">
        <f>IFERROR('Base travail'!$BK46*'Base travail'!$NB46/BK$16,0)</f>
        <v>0</v>
      </c>
      <c r="YT46" s="307">
        <f>IFERROR('Base travail'!$BL46*'Base travail'!$NC46/BL$16,0)</f>
        <v>0</v>
      </c>
      <c r="YU46" s="307">
        <f>IFERROR('Base travail'!$BM46*'Base travail'!$ND46/BM$16,0)</f>
        <v>0</v>
      </c>
      <c r="YV46" s="307">
        <f>IFERROR('Base travail'!$BN46*'Base travail'!$NE46/BN$16,0)</f>
        <v>0</v>
      </c>
      <c r="YW46" s="307">
        <f>IFERROR('Base travail'!$BO46*'Base travail'!$NF46/BO$16,0)</f>
        <v>0</v>
      </c>
      <c r="YX46" s="307">
        <f>IFERROR('Base travail'!$BP46*'Base travail'!$NG46/BP$16,0)</f>
        <v>0</v>
      </c>
      <c r="YY46" s="307">
        <f>IFERROR('Base travail'!$BQ46*'Base travail'!$NH46/BQ$16,0)</f>
        <v>0</v>
      </c>
      <c r="YZ46" s="307">
        <f>IFERROR('Base travail'!$BR46*'Base travail'!$NI46/BR$16,0)</f>
        <v>0</v>
      </c>
      <c r="ZA46" s="307">
        <f>IFERROR('Base travail'!$BS46*'Base travail'!$NJ46/BS$16,0)</f>
        <v>0</v>
      </c>
      <c r="ZB46" s="307">
        <f>IFERROR('Base travail'!$BT46*'Base travail'!$NK46/BT$16,0)</f>
        <v>0</v>
      </c>
      <c r="ZC46" s="307">
        <f>IFERROR('Base travail'!$BU46*'Base travail'!$NL46/BU$16,0)</f>
        <v>0</v>
      </c>
      <c r="ZD46" s="307">
        <f>IFERROR('Base travail'!$BV46*'Base travail'!$NM46/BV$16,0)</f>
        <v>0</v>
      </c>
      <c r="ZE46" s="307">
        <f>IFERROR('Base travail'!$BW46*'Base travail'!$NN46/BW$16,0)</f>
        <v>0</v>
      </c>
      <c r="ZF46" s="307">
        <f>IFERROR('Base travail'!$BX46*'Base travail'!$NO46/BX$16,0)</f>
        <v>0</v>
      </c>
      <c r="ZG46" s="307">
        <f>IFERROR('Base travail'!$BY46*'Base travail'!$NP46/BY$16,0)</f>
        <v>0</v>
      </c>
      <c r="ZH46" s="307">
        <f>IFERROR('Base travail'!$BZ46*'Base travail'!$NQ46/BZ$16,0)</f>
        <v>0</v>
      </c>
      <c r="ZI46" s="307">
        <f>IFERROR('Base travail'!$CA46*'Base travail'!$NR46/CA$16,0)</f>
        <v>0</v>
      </c>
      <c r="ZJ46" s="307">
        <f>IFERROR('Base travail'!$CB46*'Base travail'!$NS46/CB$16,0)</f>
        <v>0</v>
      </c>
      <c r="ZK46" s="307">
        <f>IFERROR('Base travail'!$CC46*'Base travail'!$NT46/CC$16,0)</f>
        <v>0</v>
      </c>
      <c r="ZL46" s="307">
        <f>IFERROR('Base travail'!$CD46*'Base travail'!$NU46/CD$16,0)</f>
        <v>0</v>
      </c>
      <c r="ZM46" s="307">
        <f>IFERROR('Base travail'!$CE46*'Base travail'!$NV46/CE$16,0)</f>
        <v>0</v>
      </c>
      <c r="ZN46" s="307">
        <f>IFERROR('Base travail'!$CF46*'Base travail'!$NW46/CF$16,0)</f>
        <v>0</v>
      </c>
      <c r="ZO46" s="307">
        <f>IFERROR('Base travail'!$CG46*'Base travail'!$NX46/CG$16,0)</f>
        <v>0</v>
      </c>
      <c r="ZP46" s="307">
        <f>IFERROR('Base travail'!$CH46*'Base travail'!$NY46/CH$16,0)</f>
        <v>0</v>
      </c>
      <c r="ZQ46" s="307">
        <f>IFERROR('Base travail'!$CI46*'Base travail'!$NZ46/CI$16,0)</f>
        <v>0</v>
      </c>
      <c r="ZR46" s="307">
        <f>IFERROR('Base travail'!$CJ46*'Base travail'!$OA46/CJ$16,0)</f>
        <v>0</v>
      </c>
      <c r="ZS46" s="307">
        <f>IFERROR('Base travail'!$CK46*'Base travail'!$OB46/CK$16,0)</f>
        <v>0</v>
      </c>
      <c r="ZT46" s="307">
        <f>IFERROR('Base travail'!$CL46*'Base travail'!$OC46/CL$16,0)</f>
        <v>0</v>
      </c>
      <c r="ZU46" s="307">
        <f>IFERROR('Base travail'!$CM46*'Base travail'!$OD46/CM$16,0)</f>
        <v>0</v>
      </c>
      <c r="ZV46" s="307">
        <f>IFERROR('Base travail'!$CN46*'Base travail'!$OE46/CN$16,0)</f>
        <v>0</v>
      </c>
      <c r="ZW46" s="307">
        <f>IFERROR('Base travail'!$CO46*'Base travail'!$OF46/CO$16,0)</f>
        <v>0</v>
      </c>
      <c r="ZX46" s="307">
        <f>IFERROR('Base travail'!$CP46*'Base travail'!$OG46/CP$16,0)</f>
        <v>0</v>
      </c>
      <c r="ZY46" s="307">
        <f>IFERROR('Base travail'!$CQ46*'Base travail'!$OH46/CQ$16,0)</f>
        <v>0</v>
      </c>
      <c r="ZZ46" s="307">
        <f>IFERROR('Base travail'!$CR46*'Base travail'!$OI46/CR$16,0)</f>
        <v>0</v>
      </c>
      <c r="AAA46" s="307">
        <f>IFERROR('Base travail'!$CS46*'Base travail'!$OJ46/CS$16,0)</f>
        <v>0</v>
      </c>
      <c r="AAB46" s="307">
        <f>IFERROR('Base travail'!$CT46*'Base travail'!$OK46/CT$16,0)</f>
        <v>0</v>
      </c>
      <c r="AAC46" s="307">
        <f>IFERROR('Base travail'!$CU46*'Base travail'!$OL46/CU$16,0)</f>
        <v>0</v>
      </c>
      <c r="AAD46" s="307">
        <f>IFERROR('Base travail'!$CV46*'Base travail'!$OM46/CV$16,0)</f>
        <v>0</v>
      </c>
      <c r="AAE46" s="307">
        <f>IFERROR('Base travail'!$CW46*'Base travail'!$ON46/CW$16,0)</f>
        <v>0</v>
      </c>
      <c r="AAF46" s="307">
        <f>IFERROR('Base travail'!$CX46*'Base travail'!$OO46/CX$16,0)</f>
        <v>0</v>
      </c>
      <c r="AAG46" s="307">
        <f>IFERROR('Base travail'!$CY46*'Base travail'!$OP46/CY$16,0)</f>
        <v>0</v>
      </c>
      <c r="AAH46" s="307">
        <f>IFERROR('Base travail'!$CZ46*'Base travail'!$OQ46/CZ$16,0)</f>
        <v>0</v>
      </c>
      <c r="AAI46" s="307">
        <f>IFERROR('Base travail'!$DA46*'Base travail'!$OR46/DA$16,0)</f>
        <v>0</v>
      </c>
      <c r="AAJ46" s="307">
        <f>IFERROR('Base travail'!$DB46*'Base travail'!$OS46/DB$16,0)</f>
        <v>0</v>
      </c>
      <c r="AAK46" s="324">
        <f>IFERROR('Base travail'!$DC46*'Base travail'!$OT46/DC$16,0)</f>
        <v>0</v>
      </c>
    </row>
    <row r="47" spans="1:713" hidden="1" x14ac:dyDescent="0.25">
      <c r="A47" s="309">
        <f>Info!D32</f>
        <v>26</v>
      </c>
      <c r="B47" s="310" t="str">
        <f>Info!B32</f>
        <v>Z</v>
      </c>
      <c r="C47" s="310">
        <f>VLOOKUP(B47,Info!$B$7:$AE$106,30,FALSE)</f>
        <v>0</v>
      </c>
      <c r="D47" s="311">
        <f>SUM('Base travail'!$H47:$DC47)</f>
        <v>0</v>
      </c>
      <c r="E47" s="312">
        <f>SUM('Base travail'!$OV47:$SQ47)</f>
        <v>0</v>
      </c>
      <c r="F47" s="312">
        <f>SUM('Base travail'!$SS47:$WN47)</f>
        <v>0</v>
      </c>
      <c r="G47" s="312">
        <f>SUM('Base travail'!$WP47:$AAK47)</f>
        <v>0</v>
      </c>
      <c r="H47" s="363"/>
      <c r="I47" s="363"/>
      <c r="J47" s="363"/>
      <c r="K47" s="363"/>
      <c r="L47" s="363"/>
      <c r="M47" s="363"/>
      <c r="N47" s="363"/>
      <c r="O47" s="363"/>
      <c r="P47" s="363"/>
      <c r="Q47" s="363"/>
      <c r="R47" s="363"/>
      <c r="S47" s="363"/>
      <c r="T47" s="363"/>
      <c r="U47" s="363"/>
      <c r="V47" s="363"/>
      <c r="W47" s="363"/>
      <c r="X47" s="363"/>
      <c r="Y47" s="363"/>
      <c r="Z47" s="363"/>
      <c r="AA47" s="363"/>
      <c r="AB47" s="363"/>
      <c r="AC47" s="363"/>
      <c r="AD47" s="363"/>
      <c r="AE47" s="363"/>
      <c r="AF47" s="363"/>
      <c r="AG47" s="363"/>
      <c r="AH47" s="363"/>
      <c r="AI47" s="363"/>
      <c r="AJ47" s="363"/>
      <c r="AK47" s="363"/>
      <c r="AL47" s="363"/>
      <c r="AM47" s="363"/>
      <c r="AN47" s="363"/>
      <c r="AO47" s="363"/>
      <c r="AP47" s="363"/>
      <c r="AQ47" s="363"/>
      <c r="AR47" s="363"/>
      <c r="AS47" s="363"/>
      <c r="AT47" s="363"/>
      <c r="AU47" s="363"/>
      <c r="AV47" s="363"/>
      <c r="AW47" s="363"/>
      <c r="AX47" s="363"/>
      <c r="AY47" s="363"/>
      <c r="AZ47" s="363"/>
      <c r="BA47" s="363"/>
      <c r="BB47" s="363"/>
      <c r="BC47" s="363"/>
      <c r="BD47" s="363"/>
      <c r="BE47" s="363"/>
      <c r="BF47" s="363"/>
      <c r="BG47" s="363"/>
      <c r="BH47" s="363"/>
      <c r="BI47" s="363"/>
      <c r="BJ47" s="363"/>
      <c r="BK47" s="363"/>
      <c r="BL47" s="363"/>
      <c r="BM47" s="363"/>
      <c r="BN47" s="363"/>
      <c r="BO47" s="363"/>
      <c r="BP47" s="363"/>
      <c r="BQ47" s="363"/>
      <c r="BR47" s="363"/>
      <c r="BS47" s="363"/>
      <c r="BT47" s="363"/>
      <c r="BU47" s="363"/>
      <c r="BV47" s="363"/>
      <c r="BW47" s="363"/>
      <c r="BX47" s="363"/>
      <c r="BY47" s="363"/>
      <c r="BZ47" s="363"/>
      <c r="CA47" s="363"/>
      <c r="CB47" s="363"/>
      <c r="CC47" s="363"/>
      <c r="CD47" s="363"/>
      <c r="CE47" s="363"/>
      <c r="CF47" s="363"/>
      <c r="CG47" s="363"/>
      <c r="CH47" s="363"/>
      <c r="CI47" s="363"/>
      <c r="CJ47" s="363"/>
      <c r="CK47" s="363"/>
      <c r="CL47" s="363"/>
      <c r="CM47" s="363"/>
      <c r="CN47" s="363"/>
      <c r="CO47" s="363"/>
      <c r="CP47" s="363"/>
      <c r="CQ47" s="363"/>
      <c r="CR47" s="363"/>
      <c r="CS47" s="363"/>
      <c r="CT47" s="363"/>
      <c r="CU47" s="363"/>
      <c r="CV47" s="363"/>
      <c r="CW47" s="363"/>
      <c r="CX47" s="363"/>
      <c r="CY47" s="363"/>
      <c r="CZ47" s="363"/>
      <c r="DA47" s="363"/>
      <c r="DB47" s="363"/>
      <c r="DC47" s="363"/>
      <c r="DE47" s="314">
        <f t="shared" si="1206"/>
        <v>0</v>
      </c>
      <c r="DF47" s="314">
        <f t="shared" si="1207"/>
        <v>0</v>
      </c>
      <c r="DG47" s="314">
        <f t="shared" si="1208"/>
        <v>0</v>
      </c>
      <c r="DH47" s="314">
        <f t="shared" si="1209"/>
        <v>0</v>
      </c>
      <c r="DI47" s="314">
        <f t="shared" si="1210"/>
        <v>4.3449999999999998</v>
      </c>
      <c r="DJ47" s="314">
        <f t="shared" si="1211"/>
        <v>0</v>
      </c>
      <c r="DK47" s="314">
        <f t="shared" si="1212"/>
        <v>4.3449999999999998</v>
      </c>
      <c r="DL47" s="314">
        <f t="shared" si="1213"/>
        <v>4.3449999999999998</v>
      </c>
      <c r="DM47" s="314">
        <f t="shared" si="1214"/>
        <v>0</v>
      </c>
      <c r="DN47" s="314">
        <f t="shared" si="1215"/>
        <v>0</v>
      </c>
      <c r="DO47" s="314">
        <f t="shared" si="1216"/>
        <v>0</v>
      </c>
      <c r="DP47" s="314">
        <f t="shared" si="1217"/>
        <v>0</v>
      </c>
      <c r="DQ47" s="314">
        <f t="shared" si="1218"/>
        <v>4.3449999999999998</v>
      </c>
      <c r="DR47" s="314">
        <f t="shared" si="1219"/>
        <v>4.3449999999999998</v>
      </c>
      <c r="DS47" s="314">
        <f t="shared" si="1220"/>
        <v>4.3449999999999998</v>
      </c>
      <c r="DT47" s="314">
        <f t="shared" si="1221"/>
        <v>4.3449999999999998</v>
      </c>
      <c r="DU47" s="314">
        <f t="shared" si="1222"/>
        <v>0</v>
      </c>
      <c r="DV47" s="314">
        <f t="shared" si="1223"/>
        <v>0</v>
      </c>
      <c r="DW47" s="314">
        <f t="shared" si="1224"/>
        <v>0</v>
      </c>
      <c r="DX47" s="314">
        <f t="shared" si="1225"/>
        <v>0</v>
      </c>
      <c r="DY47" s="314">
        <f t="shared" si="1226"/>
        <v>0</v>
      </c>
      <c r="DZ47" s="314">
        <f t="shared" si="1227"/>
        <v>0</v>
      </c>
      <c r="EA47" s="314">
        <f t="shared" si="1228"/>
        <v>0</v>
      </c>
      <c r="EB47" s="314">
        <f t="shared" si="1229"/>
        <v>0</v>
      </c>
      <c r="EC47" s="314">
        <f t="shared" si="1230"/>
        <v>0</v>
      </c>
      <c r="ED47" s="314">
        <f t="shared" si="1231"/>
        <v>1</v>
      </c>
      <c r="EE47" s="314">
        <f t="shared" si="1232"/>
        <v>1</v>
      </c>
      <c r="EF47" s="314">
        <f t="shared" si="1233"/>
        <v>0</v>
      </c>
      <c r="EG47" s="314">
        <f t="shared" si="1234"/>
        <v>0</v>
      </c>
      <c r="EH47" s="314">
        <f t="shared" si="1235"/>
        <v>0</v>
      </c>
      <c r="EI47" s="314">
        <f t="shared" si="1236"/>
        <v>0</v>
      </c>
      <c r="EJ47" s="314">
        <f t="shared" si="1237"/>
        <v>0</v>
      </c>
      <c r="EK47" s="314">
        <f t="shared" si="1238"/>
        <v>0</v>
      </c>
      <c r="EL47" s="314">
        <f t="shared" si="1239"/>
        <v>1</v>
      </c>
      <c r="EM47" s="314">
        <f t="shared" si="1240"/>
        <v>1</v>
      </c>
      <c r="EN47" s="314">
        <f t="shared" si="1241"/>
        <v>0</v>
      </c>
      <c r="EO47" s="314">
        <f t="shared" si="1242"/>
        <v>0</v>
      </c>
      <c r="EP47" s="314">
        <f t="shared" si="1243"/>
        <v>0</v>
      </c>
      <c r="EQ47" s="314">
        <f t="shared" si="1244"/>
        <v>0</v>
      </c>
      <c r="ER47" s="314">
        <f t="shared" si="1245"/>
        <v>0</v>
      </c>
      <c r="ES47" s="314">
        <f t="shared" si="1246"/>
        <v>0</v>
      </c>
      <c r="ET47" s="314">
        <f t="shared" si="1247"/>
        <v>0</v>
      </c>
      <c r="EU47" s="314">
        <f t="shared" si="1248"/>
        <v>0</v>
      </c>
      <c r="EV47" s="314">
        <f t="shared" si="1249"/>
        <v>0</v>
      </c>
      <c r="EW47" s="314">
        <f t="shared" si="1250"/>
        <v>0</v>
      </c>
      <c r="EX47" s="314">
        <f t="shared" si="1251"/>
        <v>0</v>
      </c>
      <c r="EY47" s="314">
        <f t="shared" si="1252"/>
        <v>0</v>
      </c>
      <c r="EZ47" s="314">
        <f t="shared" si="1253"/>
        <v>0</v>
      </c>
      <c r="FA47" s="314">
        <f t="shared" si="1254"/>
        <v>0</v>
      </c>
      <c r="FB47" s="314">
        <f t="shared" si="1255"/>
        <v>0</v>
      </c>
      <c r="FC47" s="314">
        <f t="shared" si="1256"/>
        <v>0</v>
      </c>
      <c r="FD47" s="314">
        <f t="shared" si="1257"/>
        <v>0</v>
      </c>
      <c r="FE47" s="314">
        <f t="shared" si="1258"/>
        <v>0</v>
      </c>
      <c r="FF47" s="314">
        <f t="shared" si="1259"/>
        <v>0</v>
      </c>
      <c r="FG47" s="314">
        <f t="shared" si="1260"/>
        <v>0</v>
      </c>
      <c r="FH47" s="314">
        <f t="shared" si="1261"/>
        <v>0</v>
      </c>
      <c r="FI47" s="314">
        <f t="shared" si="1262"/>
        <v>0</v>
      </c>
      <c r="FJ47" s="314">
        <f t="shared" si="1263"/>
        <v>4.3449999999999998</v>
      </c>
      <c r="FK47" s="314">
        <f t="shared" si="1264"/>
        <v>4.3449999999999998</v>
      </c>
      <c r="FL47" s="314">
        <f t="shared" si="1265"/>
        <v>0</v>
      </c>
      <c r="FM47" s="314">
        <f t="shared" si="1266"/>
        <v>0</v>
      </c>
      <c r="FN47" s="314">
        <f t="shared" si="1267"/>
        <v>0</v>
      </c>
      <c r="FO47" s="314">
        <f t="shared" si="1268"/>
        <v>0</v>
      </c>
      <c r="FP47" s="314">
        <f t="shared" si="1269"/>
        <v>0</v>
      </c>
      <c r="FQ47" s="314">
        <f t="shared" si="1270"/>
        <v>0</v>
      </c>
      <c r="FR47" s="314">
        <f t="shared" si="1271"/>
        <v>0</v>
      </c>
      <c r="FS47" s="314">
        <f t="shared" si="1272"/>
        <v>0</v>
      </c>
      <c r="FT47" s="314">
        <f t="shared" si="1273"/>
        <v>0</v>
      </c>
      <c r="FU47" s="314">
        <f t="shared" si="1274"/>
        <v>0</v>
      </c>
      <c r="FV47" s="314">
        <f t="shared" si="1275"/>
        <v>4.3449999999999998</v>
      </c>
      <c r="FW47" s="314">
        <f t="shared" si="1276"/>
        <v>0</v>
      </c>
      <c r="FX47" s="314">
        <f t="shared" si="1277"/>
        <v>0</v>
      </c>
      <c r="FY47" s="314">
        <f t="shared" si="1278"/>
        <v>4.3449999999999998</v>
      </c>
      <c r="FZ47" s="314">
        <f t="shared" si="1279"/>
        <v>4.3449999999999998</v>
      </c>
      <c r="GA47" s="314">
        <f t="shared" si="1280"/>
        <v>4.3449999999999998</v>
      </c>
      <c r="GB47" s="314">
        <f t="shared" si="1281"/>
        <v>4.3449999999999998</v>
      </c>
      <c r="GC47" s="314">
        <f t="shared" si="1282"/>
        <v>0</v>
      </c>
      <c r="GD47" s="314">
        <f t="shared" si="1283"/>
        <v>0</v>
      </c>
      <c r="GE47" s="314">
        <f t="shared" si="1284"/>
        <v>0</v>
      </c>
      <c r="GF47" s="314">
        <f t="shared" si="1285"/>
        <v>0</v>
      </c>
      <c r="GG47" s="314">
        <f t="shared" si="1286"/>
        <v>0</v>
      </c>
      <c r="GH47" s="314">
        <f t="shared" si="1287"/>
        <v>0</v>
      </c>
      <c r="GI47" s="314">
        <f t="shared" si="1288"/>
        <v>0</v>
      </c>
      <c r="GJ47" s="314">
        <f t="shared" si="1289"/>
        <v>0</v>
      </c>
      <c r="GK47" s="314">
        <f t="shared" si="1290"/>
        <v>0</v>
      </c>
      <c r="GL47" s="314">
        <f t="shared" si="1291"/>
        <v>0</v>
      </c>
      <c r="GM47" s="314">
        <f t="shared" si="1292"/>
        <v>0</v>
      </c>
      <c r="GN47" s="314">
        <f t="shared" si="1293"/>
        <v>0</v>
      </c>
      <c r="GO47" s="314">
        <f t="shared" si="1294"/>
        <v>0</v>
      </c>
      <c r="GP47" s="314">
        <f t="shared" si="1295"/>
        <v>0</v>
      </c>
      <c r="GQ47" s="314">
        <f t="shared" si="1296"/>
        <v>0</v>
      </c>
      <c r="GR47" s="314">
        <f t="shared" si="1297"/>
        <v>0</v>
      </c>
      <c r="GS47" s="314">
        <f t="shared" si="1298"/>
        <v>0</v>
      </c>
      <c r="GT47" s="314">
        <f t="shared" si="1299"/>
        <v>0</v>
      </c>
      <c r="GU47" s="314">
        <f t="shared" si="1300"/>
        <v>0</v>
      </c>
      <c r="GV47" s="314">
        <f t="shared" si="1301"/>
        <v>0</v>
      </c>
      <c r="GW47" s="314">
        <f t="shared" si="1302"/>
        <v>0</v>
      </c>
      <c r="GX47" s="314">
        <f t="shared" si="1303"/>
        <v>0</v>
      </c>
      <c r="GY47" s="314">
        <f t="shared" si="1304"/>
        <v>0</v>
      </c>
      <c r="GZ47" s="314">
        <f t="shared" si="1305"/>
        <v>0</v>
      </c>
      <c r="HA47" s="315"/>
      <c r="HB47" s="314">
        <f t="shared" si="1306"/>
        <v>0</v>
      </c>
      <c r="HC47" s="314">
        <f t="shared" si="1307"/>
        <v>0</v>
      </c>
      <c r="HD47" s="314">
        <f t="shared" si="1308"/>
        <v>0</v>
      </c>
      <c r="HE47" s="314">
        <f t="shared" si="1309"/>
        <v>0</v>
      </c>
      <c r="HF47" s="314">
        <f t="shared" si="1310"/>
        <v>4.3449999999999998</v>
      </c>
      <c r="HG47" s="314">
        <f t="shared" si="1311"/>
        <v>0</v>
      </c>
      <c r="HH47" s="314">
        <f t="shared" si="1312"/>
        <v>4.3449999999999998</v>
      </c>
      <c r="HI47" s="314">
        <f t="shared" si="1313"/>
        <v>4.3449999999999998</v>
      </c>
      <c r="HJ47" s="314">
        <f t="shared" si="1314"/>
        <v>0</v>
      </c>
      <c r="HK47" s="314">
        <f t="shared" si="1315"/>
        <v>0</v>
      </c>
      <c r="HL47" s="314">
        <f t="shared" si="1316"/>
        <v>0</v>
      </c>
      <c r="HM47" s="314">
        <f t="shared" si="1317"/>
        <v>0</v>
      </c>
      <c r="HN47" s="314">
        <f t="shared" si="1318"/>
        <v>4.3449999999999998</v>
      </c>
      <c r="HO47" s="314">
        <f t="shared" si="1319"/>
        <v>4.3449999999999998</v>
      </c>
      <c r="HP47" s="314">
        <f t="shared" si="1320"/>
        <v>4.3449999999999998</v>
      </c>
      <c r="HQ47" s="314">
        <f t="shared" si="1321"/>
        <v>4.3449999999999998</v>
      </c>
      <c r="HR47" s="314">
        <f t="shared" si="1322"/>
        <v>0</v>
      </c>
      <c r="HS47" s="314">
        <f t="shared" si="1323"/>
        <v>0</v>
      </c>
      <c r="HT47" s="314">
        <f t="shared" si="1324"/>
        <v>0</v>
      </c>
      <c r="HU47" s="314">
        <f t="shared" si="1325"/>
        <v>0</v>
      </c>
      <c r="HV47" s="314">
        <f t="shared" si="1326"/>
        <v>8.69</v>
      </c>
      <c r="HW47" s="314">
        <f t="shared" si="1327"/>
        <v>8.69</v>
      </c>
      <c r="HX47" s="314">
        <f t="shared" si="1328"/>
        <v>8.69</v>
      </c>
      <c r="HY47" s="314">
        <f t="shared" si="1329"/>
        <v>8.69</v>
      </c>
      <c r="HZ47" s="314">
        <f t="shared" si="1330"/>
        <v>0</v>
      </c>
      <c r="IA47" s="314">
        <f t="shared" si="1331"/>
        <v>1</v>
      </c>
      <c r="IB47" s="314">
        <f t="shared" si="1332"/>
        <v>1</v>
      </c>
      <c r="IC47" s="314">
        <f t="shared" si="1333"/>
        <v>0</v>
      </c>
      <c r="ID47" s="314">
        <f t="shared" si="1334"/>
        <v>4.3449999999999998</v>
      </c>
      <c r="IE47" s="314">
        <f t="shared" si="1335"/>
        <v>4.3449999999999998</v>
      </c>
      <c r="IF47" s="314">
        <f t="shared" si="1336"/>
        <v>4.3449999999999998</v>
      </c>
      <c r="IG47" s="314">
        <f t="shared" si="1337"/>
        <v>4.3449999999999998</v>
      </c>
      <c r="IH47" s="314">
        <f t="shared" si="1338"/>
        <v>0</v>
      </c>
      <c r="II47" s="314">
        <f t="shared" si="1339"/>
        <v>1</v>
      </c>
      <c r="IJ47" s="314">
        <f t="shared" si="1340"/>
        <v>1</v>
      </c>
      <c r="IK47" s="314">
        <f t="shared" si="1341"/>
        <v>0</v>
      </c>
      <c r="IL47" s="314">
        <f t="shared" si="1342"/>
        <v>0</v>
      </c>
      <c r="IM47" s="314">
        <f t="shared" si="1343"/>
        <v>0</v>
      </c>
      <c r="IN47" s="314">
        <f t="shared" si="1344"/>
        <v>0</v>
      </c>
      <c r="IO47" s="314">
        <f t="shared" si="1345"/>
        <v>0</v>
      </c>
      <c r="IP47" s="314">
        <f t="shared" si="1346"/>
        <v>0</v>
      </c>
      <c r="IQ47" s="314">
        <f t="shared" si="1347"/>
        <v>4.3449999999999998</v>
      </c>
      <c r="IR47" s="314">
        <f t="shared" si="1348"/>
        <v>0</v>
      </c>
      <c r="IS47" s="314">
        <f t="shared" si="1349"/>
        <v>0</v>
      </c>
      <c r="IT47" s="314">
        <f t="shared" si="1350"/>
        <v>0</v>
      </c>
      <c r="IU47" s="314">
        <f t="shared" si="1351"/>
        <v>0</v>
      </c>
      <c r="IV47" s="314">
        <f t="shared" si="1352"/>
        <v>0</v>
      </c>
      <c r="IW47" s="314">
        <f t="shared" si="1353"/>
        <v>0</v>
      </c>
      <c r="IX47" s="314">
        <f t="shared" si="1354"/>
        <v>0</v>
      </c>
      <c r="IY47" s="314">
        <f t="shared" si="1355"/>
        <v>0</v>
      </c>
      <c r="IZ47" s="314">
        <f t="shared" si="1356"/>
        <v>0</v>
      </c>
      <c r="JA47" s="314">
        <f t="shared" si="1357"/>
        <v>0</v>
      </c>
      <c r="JB47" s="314">
        <f t="shared" si="1358"/>
        <v>0</v>
      </c>
      <c r="JC47" s="314">
        <f t="shared" si="1359"/>
        <v>0</v>
      </c>
      <c r="JD47" s="314">
        <f t="shared" si="1360"/>
        <v>0</v>
      </c>
      <c r="JE47" s="314">
        <f t="shared" si="1361"/>
        <v>0</v>
      </c>
      <c r="JF47" s="314">
        <f t="shared" si="1362"/>
        <v>0</v>
      </c>
      <c r="JG47" s="314">
        <f t="shared" si="1363"/>
        <v>4.3449999999999998</v>
      </c>
      <c r="JH47" s="314">
        <f t="shared" si="1364"/>
        <v>4.3449999999999998</v>
      </c>
      <c r="JI47" s="314">
        <f t="shared" si="1365"/>
        <v>0</v>
      </c>
      <c r="JJ47" s="314">
        <f t="shared" si="1366"/>
        <v>0</v>
      </c>
      <c r="JK47" s="314">
        <f t="shared" si="1367"/>
        <v>0</v>
      </c>
      <c r="JL47" s="314">
        <f t="shared" si="1368"/>
        <v>0</v>
      </c>
      <c r="JM47" s="314">
        <f t="shared" si="1369"/>
        <v>0</v>
      </c>
      <c r="JN47" s="314">
        <f t="shared" si="1370"/>
        <v>0</v>
      </c>
      <c r="JO47" s="314">
        <f t="shared" si="1371"/>
        <v>0</v>
      </c>
      <c r="JP47" s="314">
        <f t="shared" si="1372"/>
        <v>0</v>
      </c>
      <c r="JQ47" s="314">
        <f t="shared" si="1373"/>
        <v>0</v>
      </c>
      <c r="JR47" s="314">
        <f t="shared" si="1374"/>
        <v>0</v>
      </c>
      <c r="JS47" s="314">
        <f t="shared" si="1375"/>
        <v>2.173</v>
      </c>
      <c r="JT47" s="314">
        <f t="shared" si="1376"/>
        <v>0</v>
      </c>
      <c r="JU47" s="314">
        <f t="shared" si="1377"/>
        <v>0</v>
      </c>
      <c r="JV47" s="314">
        <f t="shared" si="1378"/>
        <v>4.3449999999999998</v>
      </c>
      <c r="JW47" s="314">
        <f t="shared" si="1379"/>
        <v>4.3449999999999998</v>
      </c>
      <c r="JX47" s="314">
        <f t="shared" si="1380"/>
        <v>4.3449999999999998</v>
      </c>
      <c r="JY47" s="314">
        <f t="shared" si="1381"/>
        <v>4.3449999999999998</v>
      </c>
      <c r="JZ47" s="314">
        <f t="shared" si="1382"/>
        <v>0</v>
      </c>
      <c r="KA47" s="314">
        <f t="shared" si="1383"/>
        <v>0</v>
      </c>
      <c r="KB47" s="314">
        <f t="shared" si="1384"/>
        <v>0</v>
      </c>
      <c r="KC47" s="314">
        <f t="shared" si="1385"/>
        <v>0</v>
      </c>
      <c r="KD47" s="314">
        <f t="shared" si="1386"/>
        <v>0</v>
      </c>
      <c r="KE47" s="314">
        <f t="shared" si="1387"/>
        <v>0</v>
      </c>
      <c r="KF47" s="314">
        <f t="shared" si="1388"/>
        <v>0</v>
      </c>
      <c r="KG47" s="314">
        <f t="shared" si="1389"/>
        <v>0</v>
      </c>
      <c r="KH47" s="314">
        <f t="shared" si="1390"/>
        <v>0</v>
      </c>
      <c r="KI47" s="314">
        <f t="shared" si="1391"/>
        <v>0</v>
      </c>
      <c r="KJ47" s="314">
        <f t="shared" si="1392"/>
        <v>0</v>
      </c>
      <c r="KK47" s="314">
        <f t="shared" si="1393"/>
        <v>0</v>
      </c>
      <c r="KL47" s="314">
        <f t="shared" si="1394"/>
        <v>0</v>
      </c>
      <c r="KM47" s="314">
        <f t="shared" si="1395"/>
        <v>0</v>
      </c>
      <c r="KN47" s="314">
        <f t="shared" si="1396"/>
        <v>0</v>
      </c>
      <c r="KO47" s="314">
        <f t="shared" si="1397"/>
        <v>0</v>
      </c>
      <c r="KP47" s="314">
        <f t="shared" si="1398"/>
        <v>0</v>
      </c>
      <c r="KQ47" s="314">
        <f t="shared" si="1399"/>
        <v>0</v>
      </c>
      <c r="KR47" s="314">
        <f t="shared" si="1400"/>
        <v>0</v>
      </c>
      <c r="KS47" s="314">
        <f t="shared" si="1401"/>
        <v>0</v>
      </c>
      <c r="KT47" s="314">
        <f t="shared" si="1402"/>
        <v>0</v>
      </c>
      <c r="KU47" s="314">
        <f t="shared" si="1403"/>
        <v>0</v>
      </c>
      <c r="KV47" s="314">
        <f t="shared" si="1404"/>
        <v>0</v>
      </c>
      <c r="KW47" s="314">
        <f t="shared" si="1405"/>
        <v>0</v>
      </c>
      <c r="KX47" s="315"/>
      <c r="KY47" s="314">
        <f t="shared" si="1406"/>
        <v>8.3000000000000004E-2</v>
      </c>
      <c r="KZ47" s="314">
        <f t="shared" si="1407"/>
        <v>0</v>
      </c>
      <c r="LA47" s="314">
        <f t="shared" si="1408"/>
        <v>0</v>
      </c>
      <c r="LB47" s="314">
        <f t="shared" si="1409"/>
        <v>0</v>
      </c>
      <c r="LC47" s="314">
        <f t="shared" si="1410"/>
        <v>0</v>
      </c>
      <c r="LD47" s="314">
        <f t="shared" si="1411"/>
        <v>0</v>
      </c>
      <c r="LE47" s="314">
        <f t="shared" si="1412"/>
        <v>0</v>
      </c>
      <c r="LF47" s="314">
        <f t="shared" si="1413"/>
        <v>0</v>
      </c>
      <c r="LG47" s="314">
        <f t="shared" si="1414"/>
        <v>0</v>
      </c>
      <c r="LH47" s="314">
        <f t="shared" si="1415"/>
        <v>0</v>
      </c>
      <c r="LI47" s="314">
        <f t="shared" si="1416"/>
        <v>0</v>
      </c>
      <c r="LJ47" s="314">
        <f t="shared" si="1417"/>
        <v>0</v>
      </c>
      <c r="LK47" s="314">
        <f t="shared" si="1418"/>
        <v>0</v>
      </c>
      <c r="LL47" s="314">
        <f t="shared" si="1419"/>
        <v>0</v>
      </c>
      <c r="LM47" s="314">
        <f t="shared" si="1420"/>
        <v>0</v>
      </c>
      <c r="LN47" s="314">
        <f t="shared" si="1421"/>
        <v>0</v>
      </c>
      <c r="LO47" s="314">
        <f t="shared" si="1422"/>
        <v>0</v>
      </c>
      <c r="LP47" s="314">
        <f t="shared" si="1423"/>
        <v>0</v>
      </c>
      <c r="LQ47" s="314">
        <f t="shared" si="1424"/>
        <v>0</v>
      </c>
      <c r="LR47" s="314">
        <f t="shared" si="1425"/>
        <v>0</v>
      </c>
      <c r="LS47" s="314">
        <f t="shared" si="1426"/>
        <v>0</v>
      </c>
      <c r="LT47" s="314">
        <f t="shared" si="1427"/>
        <v>0</v>
      </c>
      <c r="LU47" s="314">
        <f t="shared" si="1428"/>
        <v>0</v>
      </c>
      <c r="LV47" s="314">
        <f t="shared" si="1429"/>
        <v>0</v>
      </c>
      <c r="LW47" s="314">
        <f t="shared" si="1430"/>
        <v>0</v>
      </c>
      <c r="LX47" s="314">
        <f t="shared" si="1431"/>
        <v>0</v>
      </c>
      <c r="LY47" s="314">
        <f t="shared" si="1432"/>
        <v>0</v>
      </c>
      <c r="LZ47" s="314">
        <f t="shared" si="1433"/>
        <v>0</v>
      </c>
      <c r="MA47" s="314">
        <f t="shared" si="1434"/>
        <v>0</v>
      </c>
      <c r="MB47" s="314">
        <f t="shared" si="1435"/>
        <v>0</v>
      </c>
      <c r="MC47" s="314">
        <f t="shared" si="1436"/>
        <v>0</v>
      </c>
      <c r="MD47" s="314">
        <f t="shared" si="1437"/>
        <v>0</v>
      </c>
      <c r="ME47" s="314">
        <f t="shared" si="1438"/>
        <v>0</v>
      </c>
      <c r="MF47" s="314">
        <f t="shared" si="1439"/>
        <v>0</v>
      </c>
      <c r="MG47" s="314">
        <f t="shared" si="1440"/>
        <v>0</v>
      </c>
      <c r="MH47" s="314">
        <f t="shared" si="1441"/>
        <v>0</v>
      </c>
      <c r="MI47" s="314">
        <f t="shared" si="1442"/>
        <v>0</v>
      </c>
      <c r="MJ47" s="314">
        <f t="shared" si="1443"/>
        <v>0</v>
      </c>
      <c r="MK47" s="314">
        <f t="shared" si="1444"/>
        <v>0</v>
      </c>
      <c r="ML47" s="314">
        <f t="shared" si="1445"/>
        <v>0</v>
      </c>
      <c r="MM47" s="314">
        <f t="shared" si="1446"/>
        <v>0</v>
      </c>
      <c r="MN47" s="314">
        <f t="shared" si="1447"/>
        <v>0</v>
      </c>
      <c r="MO47" s="314">
        <f t="shared" si="1448"/>
        <v>0</v>
      </c>
      <c r="MP47" s="314">
        <f t="shared" si="1449"/>
        <v>0</v>
      </c>
      <c r="MQ47" s="314">
        <f t="shared" si="1450"/>
        <v>0</v>
      </c>
      <c r="MR47" s="314">
        <f t="shared" si="1451"/>
        <v>0</v>
      </c>
      <c r="MS47" s="314">
        <f t="shared" si="1452"/>
        <v>0</v>
      </c>
      <c r="MT47" s="314">
        <f t="shared" si="1453"/>
        <v>0</v>
      </c>
      <c r="MU47" s="314">
        <f t="shared" si="1454"/>
        <v>0</v>
      </c>
      <c r="MV47" s="314">
        <f t="shared" si="1455"/>
        <v>0</v>
      </c>
      <c r="MW47" s="314">
        <f t="shared" si="1456"/>
        <v>0</v>
      </c>
      <c r="MX47" s="314">
        <f t="shared" si="1457"/>
        <v>0</v>
      </c>
      <c r="MY47" s="314">
        <f t="shared" si="1458"/>
        <v>0</v>
      </c>
      <c r="MZ47" s="314">
        <f t="shared" si="1459"/>
        <v>0</v>
      </c>
      <c r="NA47" s="314">
        <f t="shared" si="1460"/>
        <v>0</v>
      </c>
      <c r="NB47" s="314">
        <f t="shared" si="1461"/>
        <v>0</v>
      </c>
      <c r="NC47" s="314">
        <f t="shared" si="1462"/>
        <v>0</v>
      </c>
      <c r="ND47" s="314">
        <f t="shared" si="1463"/>
        <v>0</v>
      </c>
      <c r="NE47" s="314">
        <f t="shared" si="1464"/>
        <v>0</v>
      </c>
      <c r="NF47" s="314">
        <f t="shared" si="1465"/>
        <v>0</v>
      </c>
      <c r="NG47" s="314">
        <f t="shared" si="1466"/>
        <v>0</v>
      </c>
      <c r="NH47" s="314">
        <f t="shared" si="1467"/>
        <v>0</v>
      </c>
      <c r="NI47" s="314">
        <f t="shared" si="1468"/>
        <v>0</v>
      </c>
      <c r="NJ47" s="314">
        <f t="shared" si="1469"/>
        <v>0</v>
      </c>
      <c r="NK47" s="314">
        <f t="shared" si="1470"/>
        <v>0</v>
      </c>
      <c r="NL47" s="314">
        <f t="shared" si="1471"/>
        <v>0</v>
      </c>
      <c r="NM47" s="314">
        <f t="shared" si="1472"/>
        <v>0</v>
      </c>
      <c r="NN47" s="314">
        <f t="shared" si="1473"/>
        <v>0</v>
      </c>
      <c r="NO47" s="314">
        <f t="shared" si="1474"/>
        <v>0</v>
      </c>
      <c r="NP47" s="314">
        <f t="shared" si="1475"/>
        <v>0</v>
      </c>
      <c r="NQ47" s="314">
        <f t="shared" si="1476"/>
        <v>0</v>
      </c>
      <c r="NR47" s="314">
        <f t="shared" si="1477"/>
        <v>0</v>
      </c>
      <c r="NS47" s="314">
        <f t="shared" si="1478"/>
        <v>0</v>
      </c>
      <c r="NT47" s="314">
        <f t="shared" si="1479"/>
        <v>0</v>
      </c>
      <c r="NU47" s="314">
        <f t="shared" si="1480"/>
        <v>0</v>
      </c>
      <c r="NV47" s="314">
        <f t="shared" si="1481"/>
        <v>0</v>
      </c>
      <c r="NW47" s="314">
        <f t="shared" si="1482"/>
        <v>0</v>
      </c>
      <c r="NX47" s="314">
        <f t="shared" si="1483"/>
        <v>0</v>
      </c>
      <c r="NY47" s="314">
        <f t="shared" si="1484"/>
        <v>0</v>
      </c>
      <c r="NZ47" s="314">
        <f t="shared" si="1485"/>
        <v>0</v>
      </c>
      <c r="OA47" s="314">
        <f t="shared" si="1486"/>
        <v>0</v>
      </c>
      <c r="OB47" s="314">
        <f t="shared" si="1487"/>
        <v>0</v>
      </c>
      <c r="OC47" s="314">
        <f t="shared" si="1488"/>
        <v>0</v>
      </c>
      <c r="OD47" s="314">
        <f t="shared" si="1489"/>
        <v>0</v>
      </c>
      <c r="OE47" s="314">
        <f t="shared" si="1490"/>
        <v>0</v>
      </c>
      <c r="OF47" s="314">
        <f t="shared" si="1491"/>
        <v>0</v>
      </c>
      <c r="OG47" s="314">
        <f t="shared" si="1492"/>
        <v>0</v>
      </c>
      <c r="OH47" s="314">
        <f t="shared" si="1493"/>
        <v>0</v>
      </c>
      <c r="OI47" s="314">
        <f t="shared" si="1494"/>
        <v>0</v>
      </c>
      <c r="OJ47" s="314">
        <f t="shared" si="1495"/>
        <v>0</v>
      </c>
      <c r="OK47" s="314">
        <f t="shared" si="1496"/>
        <v>0</v>
      </c>
      <c r="OL47" s="314">
        <f t="shared" si="1497"/>
        <v>8.3000000000000004E-2</v>
      </c>
      <c r="OM47" s="314">
        <f t="shared" si="1498"/>
        <v>8.3000000000000004E-2</v>
      </c>
      <c r="ON47" s="314">
        <f t="shared" si="1499"/>
        <v>8.3000000000000004E-2</v>
      </c>
      <c r="OO47" s="314">
        <f t="shared" si="1500"/>
        <v>8.3000000000000004E-2</v>
      </c>
      <c r="OP47" s="314">
        <f t="shared" si="1501"/>
        <v>8.3000000000000004E-2</v>
      </c>
      <c r="OQ47" s="314">
        <f t="shared" si="1502"/>
        <v>8.3000000000000004E-2</v>
      </c>
      <c r="OR47" s="314">
        <f t="shared" si="1503"/>
        <v>8.3000000000000004E-2</v>
      </c>
      <c r="OS47" s="314">
        <f t="shared" si="1504"/>
        <v>8.3000000000000004E-2</v>
      </c>
      <c r="OT47" s="314">
        <f t="shared" si="1505"/>
        <v>8.3000000000000004E-2</v>
      </c>
      <c r="OU47" s="314"/>
      <c r="OV47" s="314">
        <f>IFERROR('Base travail'!$H47*'Base travail'!$DE47/H$10,0)</f>
        <v>0</v>
      </c>
      <c r="OW47" s="314">
        <f>IFERROR('Base travail'!$I47*'Base travail'!$DF47/I$10,0)</f>
        <v>0</v>
      </c>
      <c r="OX47" s="314">
        <f>IFERROR('Base travail'!$J47*'Base travail'!$DG47/J$10,0)</f>
        <v>0</v>
      </c>
      <c r="OY47" s="314">
        <f>IFERROR('Base travail'!$K47*'Base travail'!$DH47/K$10,0)</f>
        <v>0</v>
      </c>
      <c r="OZ47" s="314">
        <f>IFERROR('Base travail'!$L47*'Base travail'!$DI47/L$10,0)</f>
        <v>0</v>
      </c>
      <c r="PA47" s="314">
        <f>IFERROR('Base travail'!$M47*'Base travail'!$DJ47/M$10,0)</f>
        <v>0</v>
      </c>
      <c r="PB47" s="314">
        <f>IFERROR('Base travail'!$N47*'Base travail'!$DK47/N$10,0)</f>
        <v>0</v>
      </c>
      <c r="PC47" s="314">
        <f>IFERROR('Base travail'!$O47*'Base travail'!$DL47/O$10,0)</f>
        <v>0</v>
      </c>
      <c r="PD47" s="314">
        <f>IFERROR('Base travail'!$P47*'Base travail'!$DM47/P$10,0)</f>
        <v>0</v>
      </c>
      <c r="PE47" s="314">
        <f>IFERROR('Base travail'!$Q47*'Base travail'!$DN47/Q$10,0)</f>
        <v>0</v>
      </c>
      <c r="PF47" s="314">
        <f>IFERROR('Base travail'!$R47*'Base travail'!$DO47/R$10,0)</f>
        <v>0</v>
      </c>
      <c r="PG47" s="314">
        <f>IFERROR('Base travail'!$S47*'Base travail'!$DP47/S$10,0)</f>
        <v>0</v>
      </c>
      <c r="PH47" s="314">
        <f>IFERROR('Base travail'!$T47*'Base travail'!$DQ47/T$10,0)</f>
        <v>0</v>
      </c>
      <c r="PI47" s="314">
        <f>IFERROR('Base travail'!$U47*'Base travail'!$DR47/U$10,0)</f>
        <v>0</v>
      </c>
      <c r="PJ47" s="314">
        <f>IFERROR('Base travail'!$V47*'Base travail'!$DS47/V$10,0)</f>
        <v>0</v>
      </c>
      <c r="PK47" s="314">
        <f>IFERROR('Base travail'!$W47*'Base travail'!$DT47/W$10,0)</f>
        <v>0</v>
      </c>
      <c r="PL47" s="314">
        <f>IFERROR('Base travail'!$X47*'Base travail'!$DU47/X$10,0)</f>
        <v>0</v>
      </c>
      <c r="PM47" s="314">
        <f>IFERROR('Base travail'!$Y47*'Base travail'!$DV47/Y$10,0)</f>
        <v>0</v>
      </c>
      <c r="PN47" s="314">
        <f>IFERROR('Base travail'!$Z47*'Base travail'!$DW47/Z$10,0)</f>
        <v>0</v>
      </c>
      <c r="PO47" s="314">
        <f>IFERROR('Base travail'!$AA47*'Base travail'!$DX47/AA$10,0)</f>
        <v>0</v>
      </c>
      <c r="PP47" s="314">
        <f>IFERROR('Base travail'!$AB47*'Base travail'!$DY47/AB$10,0)</f>
        <v>0</v>
      </c>
      <c r="PQ47" s="314">
        <f>IFERROR('Base travail'!$AC47*'Base travail'!$DZ47/AC$10,0)</f>
        <v>0</v>
      </c>
      <c r="PR47" s="314">
        <f>IFERROR('Base travail'!$AD47*'Base travail'!$EA47/AD$10,0)</f>
        <v>0</v>
      </c>
      <c r="PS47" s="314">
        <f>IFERROR('Base travail'!$AE47*'Base travail'!$EB47/AE$10,0)</f>
        <v>0</v>
      </c>
      <c r="PT47" s="314">
        <f>IFERROR('Base travail'!$AF47*'Base travail'!$EC47/AF$10,0)</f>
        <v>0</v>
      </c>
      <c r="PU47" s="314">
        <f>IFERROR('Base travail'!$AG47*'Base travail'!$ED47/AG$10,0)</f>
        <v>0</v>
      </c>
      <c r="PV47" s="314">
        <f>IFERROR('Base travail'!$AH47*'Base travail'!$EE47/AH$10,0)</f>
        <v>0</v>
      </c>
      <c r="PW47" s="314">
        <f>IFERROR('Base travail'!$AI47*'Base travail'!$EF47/AI$10,0)</f>
        <v>0</v>
      </c>
      <c r="PX47" s="314">
        <f>IFERROR('Base travail'!$AJ47*'Base travail'!$EG47/AJ$10,0)</f>
        <v>0</v>
      </c>
      <c r="PY47" s="314">
        <f>IFERROR('Base travail'!$AK47*'Base travail'!$EH47/AK$10,0)</f>
        <v>0</v>
      </c>
      <c r="PZ47" s="314">
        <f>IFERROR('Base travail'!$AL47*'Base travail'!$EI47/AL$10,0)</f>
        <v>0</v>
      </c>
      <c r="QA47" s="314">
        <f>IFERROR('Base travail'!$AM47*'Base travail'!$EJ47/AM$10,0)</f>
        <v>0</v>
      </c>
      <c r="QB47" s="314">
        <f>IFERROR('Base travail'!$AN47*'Base travail'!$EK47/AN$10,0)</f>
        <v>0</v>
      </c>
      <c r="QC47" s="314">
        <f>IFERROR('Base travail'!$AO47*'Base travail'!$EL47/AO$10,0)</f>
        <v>0</v>
      </c>
      <c r="QD47" s="314">
        <f>IFERROR('Base travail'!$AP47*'Base travail'!$EM47/AP$10,0)</f>
        <v>0</v>
      </c>
      <c r="QE47" s="314">
        <f>IFERROR('Base travail'!$AQ47*'Base travail'!$EN47/AQ$10,0)</f>
        <v>0</v>
      </c>
      <c r="QF47" s="314">
        <f>IFERROR('Base travail'!$AR47*'Base travail'!$EO47/AR$10,0)</f>
        <v>0</v>
      </c>
      <c r="QG47" s="314">
        <f>IFERROR('Base travail'!$AS47*'Base travail'!$EP47/AS$10,0)</f>
        <v>0</v>
      </c>
      <c r="QH47" s="314">
        <f>IFERROR('Base travail'!$AT47*'Base travail'!$EQ47/AT$10,0)</f>
        <v>0</v>
      </c>
      <c r="QI47" s="314">
        <f>IFERROR('Base travail'!$AU47*'Base travail'!$ER47/AU$10,0)</f>
        <v>0</v>
      </c>
      <c r="QJ47" s="314">
        <f>IFERROR('Base travail'!$AV47*'Base travail'!$ES47/AV$10,0)</f>
        <v>0</v>
      </c>
      <c r="QK47" s="314">
        <f>IFERROR('Base travail'!$AW47*'Base travail'!$ET47/AW$10,0)</f>
        <v>0</v>
      </c>
      <c r="QL47" s="314">
        <f>IFERROR('Base travail'!$AX47*'Base travail'!$EU47/AX$10,0)</f>
        <v>0</v>
      </c>
      <c r="QM47" s="314">
        <f>IFERROR('Base travail'!$AY47*'Base travail'!$EV47/AY$10,0)</f>
        <v>0</v>
      </c>
      <c r="QN47" s="314">
        <f>IFERROR('Base travail'!$AZ47*'Base travail'!$EW47/AZ$10,0)</f>
        <v>0</v>
      </c>
      <c r="QO47" s="314">
        <f>IFERROR('Base travail'!$BA47*'Base travail'!$EX47/BA$10,0)</f>
        <v>0</v>
      </c>
      <c r="QP47" s="314">
        <f>IFERROR('Base travail'!$BB47*'Base travail'!$EY47/BB$10,0)</f>
        <v>0</v>
      </c>
      <c r="QQ47" s="314">
        <f>IFERROR('Base travail'!$BC47*'Base travail'!$EZ47/BC$10,0)</f>
        <v>0</v>
      </c>
      <c r="QR47" s="314">
        <f>IFERROR('Base travail'!$BD47*'Base travail'!$FA47/BD$10,0)</f>
        <v>0</v>
      </c>
      <c r="QS47" s="314">
        <f>IFERROR('Base travail'!$BE47*'Base travail'!$FB47/BE$10,0)</f>
        <v>0</v>
      </c>
      <c r="QT47" s="314">
        <f>IFERROR('Base travail'!$BF47*'Base travail'!$FC47/BF$10,0)</f>
        <v>0</v>
      </c>
      <c r="QU47" s="314">
        <f>IFERROR('Base travail'!$BG47*'Base travail'!$FD47/BG$10,0)</f>
        <v>0</v>
      </c>
      <c r="QV47" s="314">
        <f>IFERROR('Base travail'!$BH47*'Base travail'!$FE47/BH$10,0)</f>
        <v>0</v>
      </c>
      <c r="QW47" s="314">
        <f>IFERROR('Base travail'!$BI47*'Base travail'!$FF47/BI$10,0)</f>
        <v>0</v>
      </c>
      <c r="QX47" s="314">
        <f>IFERROR('Base travail'!$BJ47*'Base travail'!$FG47/BJ$10,0)</f>
        <v>0</v>
      </c>
      <c r="QY47" s="314">
        <f>IFERROR('Base travail'!$BK47*'Base travail'!$FH47/BK$10,0)</f>
        <v>0</v>
      </c>
      <c r="QZ47" s="314">
        <f>IFERROR('Base travail'!$BL47*'Base travail'!$FI47/BL$10,0)</f>
        <v>0</v>
      </c>
      <c r="RA47" s="314">
        <f>IFERROR('Base travail'!$BM47*'Base travail'!$FJ47/BM$10,0)</f>
        <v>0</v>
      </c>
      <c r="RB47" s="314">
        <f>IFERROR('Base travail'!$BN47*'Base travail'!$FK47/BN$10,0)</f>
        <v>0</v>
      </c>
      <c r="RC47" s="314">
        <f>IFERROR('Base travail'!$BO47*'Base travail'!$FL47/BO$10,0)</f>
        <v>0</v>
      </c>
      <c r="RD47" s="314">
        <f>IFERROR('Base travail'!$BP47*'Base travail'!$FM47/BP$10,0)</f>
        <v>0</v>
      </c>
      <c r="RE47" s="314">
        <f>IFERROR('Base travail'!$BQ47*'Base travail'!$FN47/BQ$10,0)</f>
        <v>0</v>
      </c>
      <c r="RF47" s="314">
        <f>IFERROR('Base travail'!$BR47*'Base travail'!$FO47/BR$10,0)</f>
        <v>0</v>
      </c>
      <c r="RG47" s="314">
        <f>IFERROR('Base travail'!$BS47*'Base travail'!$FP47/BS$10,0)</f>
        <v>0</v>
      </c>
      <c r="RH47" s="314">
        <f>IFERROR('Base travail'!$BT47*'Base travail'!$FQ47/BT$10,0)</f>
        <v>0</v>
      </c>
      <c r="RI47" s="314">
        <f>IFERROR('Base travail'!$BU47*'Base travail'!$FR47/BU$10,0)</f>
        <v>0</v>
      </c>
      <c r="RJ47" s="314">
        <f>IFERROR('Base travail'!$BV47*'Base travail'!$FS47/BV$10,0)</f>
        <v>0</v>
      </c>
      <c r="RK47" s="314">
        <f>IFERROR('Base travail'!$BW47*'Base travail'!$FT47/BW$10,0)</f>
        <v>0</v>
      </c>
      <c r="RL47" s="314">
        <f>IFERROR('Base travail'!$BX47*'Base travail'!$FU47/BX$10,0)</f>
        <v>0</v>
      </c>
      <c r="RM47" s="314">
        <f>IFERROR('Base travail'!$BY47*'Base travail'!$FV47/BY$10,0)</f>
        <v>0</v>
      </c>
      <c r="RN47" s="314">
        <f>IFERROR('Base travail'!$BZ47*'Base travail'!$FW47/BZ$10,0)</f>
        <v>0</v>
      </c>
      <c r="RO47" s="314">
        <f>IFERROR('Base travail'!$CA47*'Base travail'!$FX47/CA$10,0)</f>
        <v>0</v>
      </c>
      <c r="RP47" s="314">
        <f>IFERROR('Base travail'!$CB47*'Base travail'!$FY47/CB$10,0)</f>
        <v>0</v>
      </c>
      <c r="RQ47" s="314">
        <f>IFERROR('Base travail'!$CC47*'Base travail'!$FZ47/CC$10,0)</f>
        <v>0</v>
      </c>
      <c r="RR47" s="314">
        <f>IFERROR('Base travail'!$CD47*'Base travail'!$GA47/CD$10,0)</f>
        <v>0</v>
      </c>
      <c r="RS47" s="314">
        <f>IFERROR('Base travail'!$CE47*'Base travail'!$GB47/CE$10,0)</f>
        <v>0</v>
      </c>
      <c r="RT47" s="314">
        <f>IFERROR('Base travail'!$CF47*'Base travail'!$GC47/CF$10,0)</f>
        <v>0</v>
      </c>
      <c r="RU47" s="314">
        <f>IFERROR('Base travail'!$CG47*'Base travail'!$GD47/CG$10,0)</f>
        <v>0</v>
      </c>
      <c r="RV47" s="314">
        <f>IFERROR('Base travail'!$CH47*'Base travail'!$GE47/CH$10,0)</f>
        <v>0</v>
      </c>
      <c r="RW47" s="314">
        <f>IFERROR('Base travail'!$CI47*'Base travail'!$GF47/CI$10,0)</f>
        <v>0</v>
      </c>
      <c r="RX47" s="314">
        <f>IFERROR('Base travail'!$CJ47*'Base travail'!$GG47/CJ$10,0)</f>
        <v>0</v>
      </c>
      <c r="RY47" s="314">
        <f>IFERROR('Base travail'!$CK47*'Base travail'!$GH47/CK$10,0)</f>
        <v>0</v>
      </c>
      <c r="RZ47" s="314">
        <f>IFERROR('Base travail'!$CL47*'Base travail'!$GI47/CL$10,0)</f>
        <v>0</v>
      </c>
      <c r="SA47" s="314">
        <f>IFERROR('Base travail'!$CM47*'Base travail'!$GJ47/CM$10,0)</f>
        <v>0</v>
      </c>
      <c r="SB47" s="314">
        <f>IFERROR('Base travail'!$CN47*'Base travail'!$GK47/CN$10,0)</f>
        <v>0</v>
      </c>
      <c r="SC47" s="314">
        <f>IFERROR('Base travail'!$CO47*'Base travail'!$GL47/CO$10,0)</f>
        <v>0</v>
      </c>
      <c r="SD47" s="314">
        <f>IFERROR('Base travail'!$CP47*'Base travail'!$GM47/CP$10,0)</f>
        <v>0</v>
      </c>
      <c r="SE47" s="314">
        <f>IFERROR('Base travail'!$CQ47*'Base travail'!$GN47/CQ$10,0)</f>
        <v>0</v>
      </c>
      <c r="SF47" s="314">
        <f>IFERROR('Base travail'!$CR47*'Base travail'!$GO47/CR$10,0)</f>
        <v>0</v>
      </c>
      <c r="SG47" s="314">
        <f>IFERROR('Base travail'!$CS47*'Base travail'!$GP47/CS$10,0)</f>
        <v>0</v>
      </c>
      <c r="SH47" s="314">
        <f>IFERROR('Base travail'!$CT47*'Base travail'!$GQ47/CT$10,0)</f>
        <v>0</v>
      </c>
      <c r="SI47" s="314">
        <f>IFERROR('Base travail'!$CU47*'Base travail'!$GR47/CU$10,0)</f>
        <v>0</v>
      </c>
      <c r="SJ47" s="314">
        <f>IFERROR('Base travail'!$CV47*'Base travail'!$GS47/CV$10,0)</f>
        <v>0</v>
      </c>
      <c r="SK47" s="314">
        <f>IFERROR('Base travail'!$CW47*'Base travail'!$GT47/CW$10,0)</f>
        <v>0</v>
      </c>
      <c r="SL47" s="314">
        <f>IFERROR('Base travail'!$CX47*'Base travail'!$GU47/CX$10,0)</f>
        <v>0</v>
      </c>
      <c r="SM47" s="314">
        <f>IFERROR('Base travail'!$CY47*'Base travail'!$GV47/CY$10,0)</f>
        <v>0</v>
      </c>
      <c r="SN47" s="314">
        <f>IFERROR('Base travail'!$CZ47*'Base travail'!$GW47/CZ$10,0)</f>
        <v>0</v>
      </c>
      <c r="SO47" s="314">
        <f>IFERROR('Base travail'!$DA47*'Base travail'!$GX47/DA$10,0)</f>
        <v>0</v>
      </c>
      <c r="SP47" s="314">
        <f>IFERROR('Base travail'!$DB47*'Base travail'!$GY47/DB$10,0)</f>
        <v>0</v>
      </c>
      <c r="SQ47" s="314">
        <f>IFERROR('Base travail'!$DC47*'Base travail'!$GZ47/DC$10,0)</f>
        <v>0</v>
      </c>
      <c r="SR47" s="314"/>
      <c r="SS47" s="314">
        <f>IFERROR('Base travail'!$H47*'Base travail'!$HB47/H$13,0)</f>
        <v>0</v>
      </c>
      <c r="ST47" s="314">
        <f>IFERROR('Base travail'!$I47*'Base travail'!$HC47/I$13,0)</f>
        <v>0</v>
      </c>
      <c r="SU47" s="314">
        <f>IFERROR('Base travail'!$J47*'Base travail'!$HD47/J$13,0)</f>
        <v>0</v>
      </c>
      <c r="SV47" s="314">
        <f>IFERROR('Base travail'!$K47*'Base travail'!$HE47/K$13,0)</f>
        <v>0</v>
      </c>
      <c r="SW47" s="314">
        <f>IFERROR('Base travail'!$L47*'Base travail'!$HF47/L$13,0)</f>
        <v>0</v>
      </c>
      <c r="SX47" s="314">
        <f>IFERROR('Base travail'!$M47*'Base travail'!$HG47/M$13,0)</f>
        <v>0</v>
      </c>
      <c r="SY47" s="314">
        <f>IFERROR('Base travail'!$N47*'Base travail'!$HH47/N$13,0)</f>
        <v>0</v>
      </c>
      <c r="SZ47" s="314">
        <f>IFERROR('Base travail'!$O47*'Base travail'!$HI47/O$13,0)</f>
        <v>0</v>
      </c>
      <c r="TA47" s="314">
        <f>IFERROR('Base travail'!$P47*'Base travail'!$HJ47/P$13,0)</f>
        <v>0</v>
      </c>
      <c r="TB47" s="314">
        <f>IFERROR('Base travail'!$Q47*'Base travail'!$HK47/Q$13,0)</f>
        <v>0</v>
      </c>
      <c r="TC47" s="314">
        <f>IFERROR('Base travail'!$R47*'Base travail'!$HL47/R$13,0)</f>
        <v>0</v>
      </c>
      <c r="TD47" s="314">
        <f>IFERROR('Base travail'!$S47*'Base travail'!$HM47/S$13,0)</f>
        <v>0</v>
      </c>
      <c r="TE47" s="314">
        <f>IFERROR('Base travail'!$T47*'Base travail'!$HN47/T$13,0)</f>
        <v>0</v>
      </c>
      <c r="TF47" s="314">
        <f>IFERROR('Base travail'!$U47*'Base travail'!$HO47/U$13,0)</f>
        <v>0</v>
      </c>
      <c r="TG47" s="314">
        <f>IFERROR('Base travail'!$V47*'Base travail'!$HP47/V$13,0)</f>
        <v>0</v>
      </c>
      <c r="TH47" s="314">
        <f>IFERROR('Base travail'!$W47*'Base travail'!$HQ47/W$13,0)</f>
        <v>0</v>
      </c>
      <c r="TI47" s="314">
        <f>IFERROR('Base travail'!$X47*'Base travail'!$HR47/X$13,0)</f>
        <v>0</v>
      </c>
      <c r="TJ47" s="314">
        <f>IFERROR('Base travail'!$Y47*'Base travail'!$HS47/Y$13,0)</f>
        <v>0</v>
      </c>
      <c r="TK47" s="314">
        <f>IFERROR('Base travail'!$Z47*'Base travail'!$HT47/Z$13,0)</f>
        <v>0</v>
      </c>
      <c r="TL47" s="314">
        <f>IFERROR('Base travail'!$AA47*'Base travail'!$HU47/AA$13,0)</f>
        <v>0</v>
      </c>
      <c r="TM47" s="314">
        <f>IFERROR('Base travail'!$AB47*'Base travail'!$HV47/AB$13,0)</f>
        <v>0</v>
      </c>
      <c r="TN47" s="314">
        <f>IFERROR('Base travail'!$AC47*'Base travail'!$HW47/AC$13,0)</f>
        <v>0</v>
      </c>
      <c r="TO47" s="314">
        <f>IFERROR('Base travail'!$AD47*'Base travail'!$HX47/AD$13,0)</f>
        <v>0</v>
      </c>
      <c r="TP47" s="314">
        <f>IFERROR('Base travail'!$AE47*'Base travail'!$HY47/AE$13,0)</f>
        <v>0</v>
      </c>
      <c r="TQ47" s="314">
        <f>IFERROR('Base travail'!$AF47*'Base travail'!$HZ47/AF$13,0)</f>
        <v>0</v>
      </c>
      <c r="TR47" s="314">
        <f>IFERROR('Base travail'!$AG47*'Base travail'!$IA47/AG$13,0)</f>
        <v>0</v>
      </c>
      <c r="TS47" s="314">
        <f>IFERROR('Base travail'!$AH47*'Base travail'!$IB47/AH$13,0)</f>
        <v>0</v>
      </c>
      <c r="TT47" s="314">
        <f>IFERROR('Base travail'!$AI47*'Base travail'!$IC47/AI$13,0)</f>
        <v>0</v>
      </c>
      <c r="TU47" s="314">
        <f>IFERROR('Base travail'!$AJ47*'Base travail'!$ID47/AJ$13,0)</f>
        <v>0</v>
      </c>
      <c r="TV47" s="314">
        <f>IFERROR('Base travail'!$AK47*'Base travail'!$IE47/AK$13,0)</f>
        <v>0</v>
      </c>
      <c r="TW47" s="314">
        <f>IFERROR('Base travail'!$AL47*'Base travail'!$IF47/AL$13,0)</f>
        <v>0</v>
      </c>
      <c r="TX47" s="314">
        <f>IFERROR('Base travail'!$AM47*'Base travail'!$IG47/AM$13,0)</f>
        <v>0</v>
      </c>
      <c r="TY47" s="314">
        <f>IFERROR('Base travail'!$AN47*'Base travail'!$IH47/AN$13,0)</f>
        <v>0</v>
      </c>
      <c r="TZ47" s="314">
        <f>IFERROR('Base travail'!$AO47*'Base travail'!$II47/AO$13,0)</f>
        <v>0</v>
      </c>
      <c r="UA47" s="314">
        <f>IFERROR('Base travail'!$AP47*'Base travail'!$IJ47/AP$13,0)</f>
        <v>0</v>
      </c>
      <c r="UB47" s="314">
        <f>IFERROR('Base travail'!$AQ47*'Base travail'!$IK47/AQ$13,0)</f>
        <v>0</v>
      </c>
      <c r="UC47" s="314">
        <f>IFERROR('Base travail'!$AR47*'Base travail'!$IL47/AR$13,0)</f>
        <v>0</v>
      </c>
      <c r="UD47" s="314">
        <f>IFERROR('Base travail'!$AS47*'Base travail'!$IM47/AS$13,0)</f>
        <v>0</v>
      </c>
      <c r="UE47" s="314">
        <f>IFERROR('Base travail'!$AT47*'Base travail'!$IN47/AT$13,0)</f>
        <v>0</v>
      </c>
      <c r="UF47" s="314">
        <f>IFERROR('Base travail'!$AU47*'Base travail'!$IO47/AU$13,0)</f>
        <v>0</v>
      </c>
      <c r="UG47" s="314">
        <f>IFERROR('Base travail'!$AV47*'Base travail'!$IP47/AV$13,0)</f>
        <v>0</v>
      </c>
      <c r="UH47" s="314">
        <f>IFERROR('Base travail'!$AW47*'Base travail'!$IQ47/AW$13,0)</f>
        <v>0</v>
      </c>
      <c r="UI47" s="314">
        <f>IFERROR('Base travail'!$AX47*'Base travail'!$IR47/AX$13,0)</f>
        <v>0</v>
      </c>
      <c r="UJ47" s="314">
        <f>IFERROR('Base travail'!$AY47*'Base travail'!$IS47/AY$13,0)</f>
        <v>0</v>
      </c>
      <c r="UK47" s="314">
        <f>IFERROR('Base travail'!$AZ47*'Base travail'!$IT47/AZ$13,0)</f>
        <v>0</v>
      </c>
      <c r="UL47" s="314">
        <f>IFERROR('Base travail'!$BA47*'Base travail'!$IU47/BA$13,0)</f>
        <v>0</v>
      </c>
      <c r="UM47" s="314">
        <f>IFERROR('Base travail'!$BB47*'Base travail'!$IV47/BB$13,0)</f>
        <v>0</v>
      </c>
      <c r="UN47" s="314">
        <f>IFERROR('Base travail'!$BC47*'Base travail'!$IW47/BC$13,0)</f>
        <v>0</v>
      </c>
      <c r="UO47" s="314">
        <f>IFERROR('Base travail'!$BD47*'Base travail'!$IX47/BD$13,0)</f>
        <v>0</v>
      </c>
      <c r="UP47" s="314">
        <f>IFERROR('Base travail'!$BE47*'Base travail'!$IY47/BE$13,0)</f>
        <v>0</v>
      </c>
      <c r="UQ47" s="314">
        <f>IFERROR('Base travail'!$BF47*'Base travail'!$IZ47/BF$13,0)</f>
        <v>0</v>
      </c>
      <c r="UR47" s="314">
        <f>IFERROR('Base travail'!$BG47*'Base travail'!$JA47/BG$13,0)</f>
        <v>0</v>
      </c>
      <c r="US47" s="314">
        <f>IFERROR('Base travail'!$BH47*'Base travail'!$JB47/BH$13,0)</f>
        <v>0</v>
      </c>
      <c r="UT47" s="314">
        <f>IFERROR('Base travail'!$BI47*'Base travail'!$JC47/BI$13,0)</f>
        <v>0</v>
      </c>
      <c r="UU47" s="314">
        <f>IFERROR('Base travail'!$BJ47*'Base travail'!$JD47/BJ$13,0)</f>
        <v>0</v>
      </c>
      <c r="UV47" s="314">
        <f>IFERROR('Base travail'!$BK47*'Base travail'!$JE47/BK$13,0)</f>
        <v>0</v>
      </c>
      <c r="UW47" s="314">
        <f>IFERROR('Base travail'!$BL47*'Base travail'!$JF47/BL$13,0)</f>
        <v>0</v>
      </c>
      <c r="UX47" s="314">
        <f>IFERROR('Base travail'!$BM47*'Base travail'!$JG47/BM$13,0)</f>
        <v>0</v>
      </c>
      <c r="UY47" s="314">
        <f>IFERROR('Base travail'!$BN47*'Base travail'!$JH47/BN$13,0)</f>
        <v>0</v>
      </c>
      <c r="UZ47" s="314">
        <f>IFERROR('Base travail'!$BO47*'Base travail'!$JI47/BO$13,0)</f>
        <v>0</v>
      </c>
      <c r="VA47" s="314">
        <f>IFERROR('Base travail'!$BP47*'Base travail'!$JJ47/BP$13,0)</f>
        <v>0</v>
      </c>
      <c r="VB47" s="314">
        <f>IFERROR('Base travail'!$BQ47*'Base travail'!$JK47/BQ$13,0)</f>
        <v>0</v>
      </c>
      <c r="VC47" s="314">
        <f>IFERROR('Base travail'!$BR47*'Base travail'!$JL47/BR$13,0)</f>
        <v>0</v>
      </c>
      <c r="VD47" s="314">
        <f>IFERROR('Base travail'!$BS47*'Base travail'!$JM47/BS$13,0)</f>
        <v>0</v>
      </c>
      <c r="VE47" s="314">
        <f>IFERROR('Base travail'!$BT47*'Base travail'!$JN47/BT$13,0)</f>
        <v>0</v>
      </c>
      <c r="VF47" s="314">
        <f>IFERROR('Base travail'!$BU47*'Base travail'!$JO47/BU$13,0)</f>
        <v>0</v>
      </c>
      <c r="VG47" s="314">
        <f>IFERROR('Base travail'!$BV47*'Base travail'!$JP47/BV$13,0)</f>
        <v>0</v>
      </c>
      <c r="VH47" s="314">
        <f>IFERROR('Base travail'!$BW47*'Base travail'!$JQ47/BW$13,0)</f>
        <v>0</v>
      </c>
      <c r="VI47" s="314">
        <f>IFERROR('Base travail'!$BX47*'Base travail'!$JR47/BX$13,0)</f>
        <v>0</v>
      </c>
      <c r="VJ47" s="314">
        <f>IFERROR('Base travail'!$BY47*'Base travail'!$JS47/BY$13,0)</f>
        <v>0</v>
      </c>
      <c r="VK47" s="314">
        <f>IFERROR('Base travail'!$BZ47*'Base travail'!$JT47/BZ$13,0)</f>
        <v>0</v>
      </c>
      <c r="VL47" s="314">
        <f>IFERROR('Base travail'!$CA47*'Base travail'!$JU47/CA$13,0)</f>
        <v>0</v>
      </c>
      <c r="VM47" s="314">
        <f>IFERROR('Base travail'!$CB47*'Base travail'!$JV47/CB$13,0)</f>
        <v>0</v>
      </c>
      <c r="VN47" s="314">
        <f>IFERROR('Base travail'!$CC47*'Base travail'!$JW47/CC$13,0)</f>
        <v>0</v>
      </c>
      <c r="VO47" s="314">
        <f>IFERROR('Base travail'!$CD47*'Base travail'!$JX47/CD$13,0)</f>
        <v>0</v>
      </c>
      <c r="VP47" s="314">
        <f>IFERROR('Base travail'!$CE47*'Base travail'!$JY47/CE$13,0)</f>
        <v>0</v>
      </c>
      <c r="VQ47" s="314">
        <f>IFERROR('Base travail'!$CF47*'Base travail'!$JZ47/CF$13,0)</f>
        <v>0</v>
      </c>
      <c r="VR47" s="314">
        <f>IFERROR('Base travail'!$CG47*'Base travail'!$KA47/CG$13,0)</f>
        <v>0</v>
      </c>
      <c r="VS47" s="314">
        <f>IFERROR('Base travail'!$CH47*'Base travail'!$KB47/CH$13,0)</f>
        <v>0</v>
      </c>
      <c r="VT47" s="314">
        <f>IFERROR('Base travail'!$CI47*'Base travail'!$KC47/CI$13,0)</f>
        <v>0</v>
      </c>
      <c r="VU47" s="314">
        <f>IFERROR('Base travail'!$CJ47*'Base travail'!$KD47/CJ$13,0)</f>
        <v>0</v>
      </c>
      <c r="VV47" s="314">
        <f>IFERROR('Base travail'!$CK47*'Base travail'!$KE47/CK$13,0)</f>
        <v>0</v>
      </c>
      <c r="VW47" s="314">
        <f>IFERROR('Base travail'!$CL47*'Base travail'!$KF47/CL$13,0)</f>
        <v>0</v>
      </c>
      <c r="VX47" s="314">
        <f>IFERROR('Base travail'!$CM47*'Base travail'!$KG47/CM$13,0)</f>
        <v>0</v>
      </c>
      <c r="VY47" s="314">
        <f>IFERROR('Base travail'!$CN47*'Base travail'!$KH47/CN$13,0)</f>
        <v>0</v>
      </c>
      <c r="VZ47" s="314">
        <f>IFERROR('Base travail'!$CO47*'Base travail'!$KI47/CO$13,0)</f>
        <v>0</v>
      </c>
      <c r="WA47" s="314">
        <f>IFERROR('Base travail'!$CP47*'Base travail'!$KJ47/CP$13,0)</f>
        <v>0</v>
      </c>
      <c r="WB47" s="314">
        <f>IFERROR('Base travail'!$CQ47*'Base travail'!$KK47/CQ$13,0)</f>
        <v>0</v>
      </c>
      <c r="WC47" s="314">
        <f>IFERROR('Base travail'!$CR47*'Base travail'!$KL47/CR$13,0)</f>
        <v>0</v>
      </c>
      <c r="WD47" s="314">
        <f>IFERROR('Base travail'!$CS47*'Base travail'!$KM47/CS$13,0)</f>
        <v>0</v>
      </c>
      <c r="WE47" s="314">
        <f>IFERROR('Base travail'!$CT47*'Base travail'!$KN47/CT$13,0)</f>
        <v>0</v>
      </c>
      <c r="WF47" s="314">
        <f>IFERROR('Base travail'!$CU47*'Base travail'!$KO47/CU$13,0)</f>
        <v>0</v>
      </c>
      <c r="WG47" s="314">
        <f>IFERROR('Base travail'!$CV47*'Base travail'!$KP47/CV$13,0)</f>
        <v>0</v>
      </c>
      <c r="WH47" s="314">
        <f>IFERROR('Base travail'!$CW47*'Base travail'!$KQ47/CW$13,0)</f>
        <v>0</v>
      </c>
      <c r="WI47" s="314">
        <f>IFERROR('Base travail'!$CX47*'Base travail'!$KR47/CX$13,0)</f>
        <v>0</v>
      </c>
      <c r="WJ47" s="314">
        <f>IFERROR('Base travail'!$CY47*'Base travail'!$KS47/CY$13,0)</f>
        <v>0</v>
      </c>
      <c r="WK47" s="314">
        <f>IFERROR('Base travail'!$CZ47*'Base travail'!$KT47/CZ$13,0)</f>
        <v>0</v>
      </c>
      <c r="WL47" s="314">
        <f>IFERROR('Base travail'!$DA47*'Base travail'!$KU47/DA$13,0)</f>
        <v>0</v>
      </c>
      <c r="WM47" s="314">
        <f>IFERROR('Base travail'!$DB47*'Base travail'!$KV47/DB$13,0)</f>
        <v>0</v>
      </c>
      <c r="WN47" s="314">
        <f>IFERROR('Base travail'!$DC47*'Base travail'!$KW47/DC$13,0)</f>
        <v>0</v>
      </c>
      <c r="WO47" s="314"/>
      <c r="WP47" s="314">
        <f>IFERROR('Base travail'!$H47*'Base travail'!$KY47/H$16,0)</f>
        <v>0</v>
      </c>
      <c r="WQ47" s="314">
        <f>IFERROR('Base travail'!$I47*'Base travail'!$KZ47/I$16,0)</f>
        <v>0</v>
      </c>
      <c r="WR47" s="314">
        <f>IFERROR('Base travail'!$J47*'Base travail'!$LA47/J$16,0)</f>
        <v>0</v>
      </c>
      <c r="WS47" s="314">
        <f>IFERROR('Base travail'!$K47*'Base travail'!$LB47/K$16,0)</f>
        <v>0</v>
      </c>
      <c r="WT47" s="314">
        <f>IFERROR('Base travail'!$L47*'Base travail'!$LC47/L$16,0)</f>
        <v>0</v>
      </c>
      <c r="WU47" s="314">
        <f>IFERROR('Base travail'!$M47*'Base travail'!$LD47/M$16,0)</f>
        <v>0</v>
      </c>
      <c r="WV47" s="314">
        <f>IFERROR('Base travail'!$N47*'Base travail'!$LE47/N$16,0)</f>
        <v>0</v>
      </c>
      <c r="WW47" s="314">
        <f>IFERROR('Base travail'!$O47*'Base travail'!$LF47/O$16,0)</f>
        <v>0</v>
      </c>
      <c r="WX47" s="314">
        <f>IFERROR('Base travail'!$P47*'Base travail'!$LG47/P$16,0)</f>
        <v>0</v>
      </c>
      <c r="WY47" s="314">
        <f>IFERROR('Base travail'!$Q47*'Base travail'!$LH47/Q$16,0)</f>
        <v>0</v>
      </c>
      <c r="WZ47" s="314">
        <f>IFERROR('Base travail'!$R47*'Base travail'!$LI47/R$16,0)</f>
        <v>0</v>
      </c>
      <c r="XA47" s="314">
        <f>IFERROR('Base travail'!$S47*'Base travail'!$LJ47/S$16,0)</f>
        <v>0</v>
      </c>
      <c r="XB47" s="314">
        <f>IFERROR('Base travail'!$T47*'Base travail'!$LK47/T$16,0)</f>
        <v>0</v>
      </c>
      <c r="XC47" s="314">
        <f>IFERROR('Base travail'!$U47*'Base travail'!$LL47/U$16,0)</f>
        <v>0</v>
      </c>
      <c r="XD47" s="314">
        <f>IFERROR('Base travail'!$V47*'Base travail'!$LM47/V$16,0)</f>
        <v>0</v>
      </c>
      <c r="XE47" s="314">
        <f>IFERROR('Base travail'!$W47*'Base travail'!$LN47/W$16,0)</f>
        <v>0</v>
      </c>
      <c r="XF47" s="314">
        <f>IFERROR('Base travail'!$X47*'Base travail'!$LO47/X$16,0)</f>
        <v>0</v>
      </c>
      <c r="XG47" s="314">
        <f>IFERROR('Base travail'!$Y47*'Base travail'!$LP47/Y$16,0)</f>
        <v>0</v>
      </c>
      <c r="XH47" s="314">
        <f>IFERROR('Base travail'!$Z47*'Base travail'!$LQ47/Z$16,0)</f>
        <v>0</v>
      </c>
      <c r="XI47" s="314">
        <f>IFERROR('Base travail'!$AA47*'Base travail'!$LR47/AA$16,0)</f>
        <v>0</v>
      </c>
      <c r="XJ47" s="314">
        <f>IFERROR('Base travail'!$AB47*'Base travail'!$LS47/AB$16,0)</f>
        <v>0</v>
      </c>
      <c r="XK47" s="314">
        <f>IFERROR('Base travail'!$AC47*'Base travail'!$LT47/AC$16,0)</f>
        <v>0</v>
      </c>
      <c r="XL47" s="314">
        <f>IFERROR('Base travail'!$AD47*'Base travail'!$LU47/AD$16,0)</f>
        <v>0</v>
      </c>
      <c r="XM47" s="314">
        <f>IFERROR('Base travail'!$AE47*'Base travail'!$LV47/AE$16,0)</f>
        <v>0</v>
      </c>
      <c r="XN47" s="314">
        <f>IFERROR('Base travail'!$AF47*'Base travail'!$LW47/AF$16,0)</f>
        <v>0</v>
      </c>
      <c r="XO47" s="314">
        <f>IFERROR('Base travail'!$AG47*'Base travail'!$LX47/AG$16,0)</f>
        <v>0</v>
      </c>
      <c r="XP47" s="314">
        <f>IFERROR('Base travail'!$AH47*'Base travail'!$LY47/AH$16,0)</f>
        <v>0</v>
      </c>
      <c r="XQ47" s="314">
        <f>IFERROR('Base travail'!$AI47*'Base travail'!$LZ47/AI$16,0)</f>
        <v>0</v>
      </c>
      <c r="XR47" s="314">
        <f>IFERROR('Base travail'!$AJ47*'Base travail'!$MA47/AJ$16,0)</f>
        <v>0</v>
      </c>
      <c r="XS47" s="314">
        <f>IFERROR('Base travail'!$AK47*'Base travail'!$MB47/AK$16,0)</f>
        <v>0</v>
      </c>
      <c r="XT47" s="314">
        <f>IFERROR('Base travail'!$AL47*'Base travail'!$MC47/AL$16,0)</f>
        <v>0</v>
      </c>
      <c r="XU47" s="314">
        <f>IFERROR('Base travail'!$AM47*'Base travail'!$MD47/AM$16,0)</f>
        <v>0</v>
      </c>
      <c r="XV47" s="314">
        <f>IFERROR('Base travail'!$AN47*'Base travail'!$ME47/AN$16,0)</f>
        <v>0</v>
      </c>
      <c r="XW47" s="314">
        <f>IFERROR('Base travail'!$AO47*'Base travail'!$MF47/AO$16,0)</f>
        <v>0</v>
      </c>
      <c r="XX47" s="314">
        <f>IFERROR('Base travail'!$AP47*'Base travail'!$MG47/AP$16,0)</f>
        <v>0</v>
      </c>
      <c r="XY47" s="314">
        <f>IFERROR('Base travail'!$AQ47*'Base travail'!$MH47/AQ$16,0)</f>
        <v>0</v>
      </c>
      <c r="XZ47" s="314">
        <f>IFERROR('Base travail'!$AR47*'Base travail'!$MI47/AR$16,0)</f>
        <v>0</v>
      </c>
      <c r="YA47" s="314">
        <f>IFERROR('Base travail'!$AS47*'Base travail'!$MJ47/AS$16,0)</f>
        <v>0</v>
      </c>
      <c r="YB47" s="314">
        <f>IFERROR('Base travail'!$AT47*'Base travail'!$MK47/AT$16,0)</f>
        <v>0</v>
      </c>
      <c r="YC47" s="314">
        <f>IFERROR('Base travail'!$AU47*'Base travail'!$ML47/AU$16,0)</f>
        <v>0</v>
      </c>
      <c r="YD47" s="314">
        <f>IFERROR('Base travail'!$AV47*'Base travail'!$MM47/AV$16,0)</f>
        <v>0</v>
      </c>
      <c r="YE47" s="314">
        <f>IFERROR('Base travail'!$AW47*'Base travail'!$MN47/AW$16,0)</f>
        <v>0</v>
      </c>
      <c r="YF47" s="314">
        <f>IFERROR('Base travail'!$AX47*'Base travail'!$MO47/AX$16,0)</f>
        <v>0</v>
      </c>
      <c r="YG47" s="314">
        <f>IFERROR('Base travail'!$AY47*'Base travail'!$MP47/AY$16,0)</f>
        <v>0</v>
      </c>
      <c r="YH47" s="314">
        <f>IFERROR('Base travail'!$AZ47*'Base travail'!$MQ47/AZ$16,0)</f>
        <v>0</v>
      </c>
      <c r="YI47" s="314">
        <f>IFERROR('Base travail'!$BA47*'Base travail'!$MR47/BA$16,0)</f>
        <v>0</v>
      </c>
      <c r="YJ47" s="314">
        <f>IFERROR('Base travail'!$BB47*'Base travail'!$MS47/BB$16,0)</f>
        <v>0</v>
      </c>
      <c r="YK47" s="314">
        <f>IFERROR('Base travail'!$BC47*'Base travail'!$MT47/BC$16,0)</f>
        <v>0</v>
      </c>
      <c r="YL47" s="314">
        <f>IFERROR('Base travail'!$BD47*'Base travail'!$MU47/BD$16,0)</f>
        <v>0</v>
      </c>
      <c r="YM47" s="314">
        <f>IFERROR('Base travail'!$BE47*'Base travail'!$MV47/BE$16,0)</f>
        <v>0</v>
      </c>
      <c r="YN47" s="314">
        <f>IFERROR('Base travail'!$BF47*'Base travail'!$MW47/BF$16,0)</f>
        <v>0</v>
      </c>
      <c r="YO47" s="314">
        <f>IFERROR('Base travail'!$BG47*'Base travail'!$MX47/BG$16,0)</f>
        <v>0</v>
      </c>
      <c r="YP47" s="314">
        <f>IFERROR('Base travail'!$BH47*'Base travail'!$MY47/BH$16,0)</f>
        <v>0</v>
      </c>
      <c r="YQ47" s="314">
        <f>IFERROR('Base travail'!$BI47*'Base travail'!$MZ47/BI$16,0)</f>
        <v>0</v>
      </c>
      <c r="YR47" s="314">
        <f>IFERROR('Base travail'!$BJ47*'Base travail'!$NA47/BJ$16,0)</f>
        <v>0</v>
      </c>
      <c r="YS47" s="314">
        <f>IFERROR('Base travail'!$BK47*'Base travail'!$NB47/BK$16,0)</f>
        <v>0</v>
      </c>
      <c r="YT47" s="314">
        <f>IFERROR('Base travail'!$BL47*'Base travail'!$NC47/BL$16,0)</f>
        <v>0</v>
      </c>
      <c r="YU47" s="314">
        <f>IFERROR('Base travail'!$BM47*'Base travail'!$ND47/BM$16,0)</f>
        <v>0</v>
      </c>
      <c r="YV47" s="314">
        <f>IFERROR('Base travail'!$BN47*'Base travail'!$NE47/BN$16,0)</f>
        <v>0</v>
      </c>
      <c r="YW47" s="314">
        <f>IFERROR('Base travail'!$BO47*'Base travail'!$NF47/BO$16,0)</f>
        <v>0</v>
      </c>
      <c r="YX47" s="314">
        <f>IFERROR('Base travail'!$BP47*'Base travail'!$NG47/BP$16,0)</f>
        <v>0</v>
      </c>
      <c r="YY47" s="314">
        <f>IFERROR('Base travail'!$BQ47*'Base travail'!$NH47/BQ$16,0)</f>
        <v>0</v>
      </c>
      <c r="YZ47" s="314">
        <f>IFERROR('Base travail'!$BR47*'Base travail'!$NI47/BR$16,0)</f>
        <v>0</v>
      </c>
      <c r="ZA47" s="314">
        <f>IFERROR('Base travail'!$BS47*'Base travail'!$NJ47/BS$16,0)</f>
        <v>0</v>
      </c>
      <c r="ZB47" s="314">
        <f>IFERROR('Base travail'!$BT47*'Base travail'!$NK47/BT$16,0)</f>
        <v>0</v>
      </c>
      <c r="ZC47" s="314">
        <f>IFERROR('Base travail'!$BU47*'Base travail'!$NL47/BU$16,0)</f>
        <v>0</v>
      </c>
      <c r="ZD47" s="314">
        <f>IFERROR('Base travail'!$BV47*'Base travail'!$NM47/BV$16,0)</f>
        <v>0</v>
      </c>
      <c r="ZE47" s="314">
        <f>IFERROR('Base travail'!$BW47*'Base travail'!$NN47/BW$16,0)</f>
        <v>0</v>
      </c>
      <c r="ZF47" s="314">
        <f>IFERROR('Base travail'!$BX47*'Base travail'!$NO47/BX$16,0)</f>
        <v>0</v>
      </c>
      <c r="ZG47" s="314">
        <f>IFERROR('Base travail'!$BY47*'Base travail'!$NP47/BY$16,0)</f>
        <v>0</v>
      </c>
      <c r="ZH47" s="314">
        <f>IFERROR('Base travail'!$BZ47*'Base travail'!$NQ47/BZ$16,0)</f>
        <v>0</v>
      </c>
      <c r="ZI47" s="314">
        <f>IFERROR('Base travail'!$CA47*'Base travail'!$NR47/CA$16,0)</f>
        <v>0</v>
      </c>
      <c r="ZJ47" s="314">
        <f>IFERROR('Base travail'!$CB47*'Base travail'!$NS47/CB$16,0)</f>
        <v>0</v>
      </c>
      <c r="ZK47" s="314">
        <f>IFERROR('Base travail'!$CC47*'Base travail'!$NT47/CC$16,0)</f>
        <v>0</v>
      </c>
      <c r="ZL47" s="314">
        <f>IFERROR('Base travail'!$CD47*'Base travail'!$NU47/CD$16,0)</f>
        <v>0</v>
      </c>
      <c r="ZM47" s="314">
        <f>IFERROR('Base travail'!$CE47*'Base travail'!$NV47/CE$16,0)</f>
        <v>0</v>
      </c>
      <c r="ZN47" s="314">
        <f>IFERROR('Base travail'!$CF47*'Base travail'!$NW47/CF$16,0)</f>
        <v>0</v>
      </c>
      <c r="ZO47" s="314">
        <f>IFERROR('Base travail'!$CG47*'Base travail'!$NX47/CG$16,0)</f>
        <v>0</v>
      </c>
      <c r="ZP47" s="314">
        <f>IFERROR('Base travail'!$CH47*'Base travail'!$NY47/CH$16,0)</f>
        <v>0</v>
      </c>
      <c r="ZQ47" s="314">
        <f>IFERROR('Base travail'!$CI47*'Base travail'!$NZ47/CI$16,0)</f>
        <v>0</v>
      </c>
      <c r="ZR47" s="314">
        <f>IFERROR('Base travail'!$CJ47*'Base travail'!$OA47/CJ$16,0)</f>
        <v>0</v>
      </c>
      <c r="ZS47" s="314">
        <f>IFERROR('Base travail'!$CK47*'Base travail'!$OB47/CK$16,0)</f>
        <v>0</v>
      </c>
      <c r="ZT47" s="314">
        <f>IFERROR('Base travail'!$CL47*'Base travail'!$OC47/CL$16,0)</f>
        <v>0</v>
      </c>
      <c r="ZU47" s="314">
        <f>IFERROR('Base travail'!$CM47*'Base travail'!$OD47/CM$16,0)</f>
        <v>0</v>
      </c>
      <c r="ZV47" s="314">
        <f>IFERROR('Base travail'!$CN47*'Base travail'!$OE47/CN$16,0)</f>
        <v>0</v>
      </c>
      <c r="ZW47" s="314">
        <f>IFERROR('Base travail'!$CO47*'Base travail'!$OF47/CO$16,0)</f>
        <v>0</v>
      </c>
      <c r="ZX47" s="314">
        <f>IFERROR('Base travail'!$CP47*'Base travail'!$OG47/CP$16,0)</f>
        <v>0</v>
      </c>
      <c r="ZY47" s="314">
        <f>IFERROR('Base travail'!$CQ47*'Base travail'!$OH47/CQ$16,0)</f>
        <v>0</v>
      </c>
      <c r="ZZ47" s="314">
        <f>IFERROR('Base travail'!$CR47*'Base travail'!$OI47/CR$16,0)</f>
        <v>0</v>
      </c>
      <c r="AAA47" s="314">
        <f>IFERROR('Base travail'!$CS47*'Base travail'!$OJ47/CS$16,0)</f>
        <v>0</v>
      </c>
      <c r="AAB47" s="314">
        <f>IFERROR('Base travail'!$CT47*'Base travail'!$OK47/CT$16,0)</f>
        <v>0</v>
      </c>
      <c r="AAC47" s="314">
        <f>IFERROR('Base travail'!$CU47*'Base travail'!$OL47/CU$16,0)</f>
        <v>0</v>
      </c>
      <c r="AAD47" s="314">
        <f>IFERROR('Base travail'!$CV47*'Base travail'!$OM47/CV$16,0)</f>
        <v>0</v>
      </c>
      <c r="AAE47" s="314">
        <f>IFERROR('Base travail'!$CW47*'Base travail'!$ON47/CW$16,0)</f>
        <v>0</v>
      </c>
      <c r="AAF47" s="314">
        <f>IFERROR('Base travail'!$CX47*'Base travail'!$OO47/CX$16,0)</f>
        <v>0</v>
      </c>
      <c r="AAG47" s="314">
        <f>IFERROR('Base travail'!$CY47*'Base travail'!$OP47/CY$16,0)</f>
        <v>0</v>
      </c>
      <c r="AAH47" s="314">
        <f>IFERROR('Base travail'!$CZ47*'Base travail'!$OQ47/CZ$16,0)</f>
        <v>0</v>
      </c>
      <c r="AAI47" s="314">
        <f>IFERROR('Base travail'!$DA47*'Base travail'!$OR47/DA$16,0)</f>
        <v>0</v>
      </c>
      <c r="AAJ47" s="314">
        <f>IFERROR('Base travail'!$DB47*'Base travail'!$OS47/DB$16,0)</f>
        <v>0</v>
      </c>
      <c r="AAK47" s="323">
        <f>IFERROR('Base travail'!$DC47*'Base travail'!$OT47/DC$16,0)</f>
        <v>0</v>
      </c>
    </row>
    <row r="48" spans="1:713" hidden="1" x14ac:dyDescent="0.25">
      <c r="A48" s="316">
        <f>Info!D33</f>
        <v>27</v>
      </c>
      <c r="B48" s="317" t="str">
        <f>Info!B33</f>
        <v>AA</v>
      </c>
      <c r="C48" s="317">
        <f>VLOOKUP(B48,Info!$B$7:$AE$106,30,FALSE)</f>
        <v>0</v>
      </c>
      <c r="D48" s="318">
        <f>SUM('Base travail'!$H48:$DC48)</f>
        <v>0</v>
      </c>
      <c r="E48" s="319">
        <f>SUM('Base travail'!$OV48:$SQ48)</f>
        <v>0</v>
      </c>
      <c r="F48" s="319">
        <f>SUM('Base travail'!$SS48:$WN48)</f>
        <v>0</v>
      </c>
      <c r="G48" s="319">
        <f>SUM('Base travail'!$WP48:$AAK48)</f>
        <v>0</v>
      </c>
      <c r="H48" s="364"/>
      <c r="I48" s="364"/>
      <c r="J48" s="364"/>
      <c r="K48" s="364"/>
      <c r="L48" s="364"/>
      <c r="M48" s="364"/>
      <c r="N48" s="364"/>
      <c r="O48" s="364"/>
      <c r="P48" s="364"/>
      <c r="Q48" s="364"/>
      <c r="R48" s="364"/>
      <c r="S48" s="364"/>
      <c r="T48" s="364"/>
      <c r="U48" s="364"/>
      <c r="V48" s="364"/>
      <c r="W48" s="364"/>
      <c r="X48" s="364"/>
      <c r="Y48" s="364"/>
      <c r="Z48" s="364"/>
      <c r="AA48" s="364"/>
      <c r="AB48" s="364"/>
      <c r="AC48" s="364"/>
      <c r="AD48" s="364"/>
      <c r="AE48" s="364"/>
      <c r="AF48" s="364"/>
      <c r="AG48" s="364"/>
      <c r="AH48" s="364"/>
      <c r="AI48" s="364"/>
      <c r="AJ48" s="364"/>
      <c r="AK48" s="364"/>
      <c r="AL48" s="364"/>
      <c r="AM48" s="364"/>
      <c r="AN48" s="364"/>
      <c r="AO48" s="364"/>
      <c r="AP48" s="364"/>
      <c r="AQ48" s="364"/>
      <c r="AR48" s="364"/>
      <c r="AS48" s="364"/>
      <c r="AT48" s="364"/>
      <c r="AU48" s="364"/>
      <c r="AV48" s="364"/>
      <c r="AW48" s="364"/>
      <c r="AX48" s="364"/>
      <c r="AY48" s="364"/>
      <c r="AZ48" s="364"/>
      <c r="BA48" s="364"/>
      <c r="BB48" s="364"/>
      <c r="BC48" s="364"/>
      <c r="BD48" s="364"/>
      <c r="BE48" s="364"/>
      <c r="BF48" s="364"/>
      <c r="BG48" s="364"/>
      <c r="BH48" s="364"/>
      <c r="BI48" s="364"/>
      <c r="BJ48" s="364"/>
      <c r="BK48" s="364"/>
      <c r="BL48" s="364"/>
      <c r="BM48" s="364"/>
      <c r="BN48" s="364"/>
      <c r="BO48" s="364"/>
      <c r="BP48" s="364"/>
      <c r="BQ48" s="364"/>
      <c r="BR48" s="364"/>
      <c r="BS48" s="364"/>
      <c r="BT48" s="364"/>
      <c r="BU48" s="364"/>
      <c r="BV48" s="364"/>
      <c r="BW48" s="364"/>
      <c r="BX48" s="364"/>
      <c r="BY48" s="364"/>
      <c r="BZ48" s="364"/>
      <c r="CA48" s="364"/>
      <c r="CB48" s="364"/>
      <c r="CC48" s="364"/>
      <c r="CD48" s="364"/>
      <c r="CE48" s="364"/>
      <c r="CF48" s="364"/>
      <c r="CG48" s="364"/>
      <c r="CH48" s="364"/>
      <c r="CI48" s="364"/>
      <c r="CJ48" s="364"/>
      <c r="CK48" s="364"/>
      <c r="CL48" s="364"/>
      <c r="CM48" s="364"/>
      <c r="CN48" s="364"/>
      <c r="CO48" s="364"/>
      <c r="CP48" s="364"/>
      <c r="CQ48" s="364"/>
      <c r="CR48" s="364"/>
      <c r="CS48" s="364"/>
      <c r="CT48" s="364"/>
      <c r="CU48" s="364"/>
      <c r="CV48" s="364"/>
      <c r="CW48" s="364"/>
      <c r="CX48" s="364"/>
      <c r="CY48" s="364"/>
      <c r="CZ48" s="364"/>
      <c r="DA48" s="364"/>
      <c r="DB48" s="364"/>
      <c r="DC48" s="364"/>
      <c r="DD48" s="321"/>
      <c r="DE48" s="307">
        <f t="shared" si="1206"/>
        <v>0</v>
      </c>
      <c r="DF48" s="307">
        <f t="shared" si="1207"/>
        <v>0</v>
      </c>
      <c r="DG48" s="307">
        <f t="shared" si="1208"/>
        <v>0</v>
      </c>
      <c r="DH48" s="307">
        <f t="shared" si="1209"/>
        <v>0</v>
      </c>
      <c r="DI48" s="307">
        <f t="shared" si="1210"/>
        <v>4.3449999999999998</v>
      </c>
      <c r="DJ48" s="307">
        <f t="shared" si="1211"/>
        <v>0</v>
      </c>
      <c r="DK48" s="307">
        <f t="shared" si="1212"/>
        <v>4.3449999999999998</v>
      </c>
      <c r="DL48" s="307">
        <f t="shared" si="1213"/>
        <v>4.3449999999999998</v>
      </c>
      <c r="DM48" s="307">
        <f t="shared" si="1214"/>
        <v>0</v>
      </c>
      <c r="DN48" s="307">
        <f t="shared" si="1215"/>
        <v>0</v>
      </c>
      <c r="DO48" s="307">
        <f t="shared" si="1216"/>
        <v>0</v>
      </c>
      <c r="DP48" s="307">
        <f t="shared" si="1217"/>
        <v>0</v>
      </c>
      <c r="DQ48" s="307">
        <f t="shared" si="1218"/>
        <v>4.3449999999999998</v>
      </c>
      <c r="DR48" s="307">
        <f t="shared" si="1219"/>
        <v>4.3449999999999998</v>
      </c>
      <c r="DS48" s="307">
        <f t="shared" si="1220"/>
        <v>4.3449999999999998</v>
      </c>
      <c r="DT48" s="307">
        <f t="shared" si="1221"/>
        <v>4.3449999999999998</v>
      </c>
      <c r="DU48" s="307">
        <f t="shared" si="1222"/>
        <v>0</v>
      </c>
      <c r="DV48" s="307">
        <f t="shared" si="1223"/>
        <v>0</v>
      </c>
      <c r="DW48" s="307">
        <f t="shared" si="1224"/>
        <v>0</v>
      </c>
      <c r="DX48" s="307">
        <f t="shared" si="1225"/>
        <v>0</v>
      </c>
      <c r="DY48" s="307">
        <f t="shared" si="1226"/>
        <v>0</v>
      </c>
      <c r="DZ48" s="307">
        <f t="shared" si="1227"/>
        <v>0</v>
      </c>
      <c r="EA48" s="307">
        <f t="shared" si="1228"/>
        <v>0</v>
      </c>
      <c r="EB48" s="307">
        <f t="shared" si="1229"/>
        <v>0</v>
      </c>
      <c r="EC48" s="307">
        <f t="shared" si="1230"/>
        <v>0</v>
      </c>
      <c r="ED48" s="307">
        <f t="shared" si="1231"/>
        <v>1</v>
      </c>
      <c r="EE48" s="307">
        <f t="shared" si="1232"/>
        <v>1</v>
      </c>
      <c r="EF48" s="307">
        <f t="shared" si="1233"/>
        <v>0</v>
      </c>
      <c r="EG48" s="307">
        <f t="shared" si="1234"/>
        <v>0</v>
      </c>
      <c r="EH48" s="307">
        <f t="shared" si="1235"/>
        <v>0</v>
      </c>
      <c r="EI48" s="307">
        <f t="shared" si="1236"/>
        <v>0</v>
      </c>
      <c r="EJ48" s="307">
        <f t="shared" si="1237"/>
        <v>0</v>
      </c>
      <c r="EK48" s="307">
        <f t="shared" si="1238"/>
        <v>0</v>
      </c>
      <c r="EL48" s="307">
        <f t="shared" si="1239"/>
        <v>1</v>
      </c>
      <c r="EM48" s="307">
        <f t="shared" si="1240"/>
        <v>1</v>
      </c>
      <c r="EN48" s="307">
        <f t="shared" si="1241"/>
        <v>0</v>
      </c>
      <c r="EO48" s="307">
        <f t="shared" si="1242"/>
        <v>0</v>
      </c>
      <c r="EP48" s="307">
        <f t="shared" si="1243"/>
        <v>0</v>
      </c>
      <c r="EQ48" s="307">
        <f t="shared" si="1244"/>
        <v>0</v>
      </c>
      <c r="ER48" s="307">
        <f t="shared" si="1245"/>
        <v>0</v>
      </c>
      <c r="ES48" s="307">
        <f t="shared" si="1246"/>
        <v>0</v>
      </c>
      <c r="ET48" s="307">
        <f t="shared" si="1247"/>
        <v>0</v>
      </c>
      <c r="EU48" s="307">
        <f t="shared" si="1248"/>
        <v>0</v>
      </c>
      <c r="EV48" s="307">
        <f t="shared" si="1249"/>
        <v>0</v>
      </c>
      <c r="EW48" s="307">
        <f t="shared" si="1250"/>
        <v>0</v>
      </c>
      <c r="EX48" s="307">
        <f t="shared" si="1251"/>
        <v>0</v>
      </c>
      <c r="EY48" s="307">
        <f t="shared" si="1252"/>
        <v>0</v>
      </c>
      <c r="EZ48" s="307">
        <f t="shared" si="1253"/>
        <v>0</v>
      </c>
      <c r="FA48" s="307">
        <f t="shared" si="1254"/>
        <v>0</v>
      </c>
      <c r="FB48" s="307">
        <f t="shared" si="1255"/>
        <v>0</v>
      </c>
      <c r="FC48" s="307">
        <f t="shared" si="1256"/>
        <v>0</v>
      </c>
      <c r="FD48" s="307">
        <f t="shared" si="1257"/>
        <v>0</v>
      </c>
      <c r="FE48" s="307">
        <f t="shared" si="1258"/>
        <v>0</v>
      </c>
      <c r="FF48" s="307">
        <f t="shared" si="1259"/>
        <v>0</v>
      </c>
      <c r="FG48" s="307">
        <f t="shared" si="1260"/>
        <v>0</v>
      </c>
      <c r="FH48" s="307">
        <f t="shared" si="1261"/>
        <v>0</v>
      </c>
      <c r="FI48" s="307">
        <f t="shared" si="1262"/>
        <v>0</v>
      </c>
      <c r="FJ48" s="307">
        <f t="shared" si="1263"/>
        <v>4.3449999999999998</v>
      </c>
      <c r="FK48" s="307">
        <f t="shared" si="1264"/>
        <v>4.3449999999999998</v>
      </c>
      <c r="FL48" s="307">
        <f t="shared" si="1265"/>
        <v>0</v>
      </c>
      <c r="FM48" s="307">
        <f t="shared" si="1266"/>
        <v>0</v>
      </c>
      <c r="FN48" s="307">
        <f t="shared" si="1267"/>
        <v>0</v>
      </c>
      <c r="FO48" s="307">
        <f t="shared" si="1268"/>
        <v>0</v>
      </c>
      <c r="FP48" s="307">
        <f t="shared" si="1269"/>
        <v>0</v>
      </c>
      <c r="FQ48" s="307">
        <f t="shared" si="1270"/>
        <v>0</v>
      </c>
      <c r="FR48" s="307">
        <f t="shared" si="1271"/>
        <v>0</v>
      </c>
      <c r="FS48" s="307">
        <f t="shared" si="1272"/>
        <v>0</v>
      </c>
      <c r="FT48" s="307">
        <f t="shared" si="1273"/>
        <v>0</v>
      </c>
      <c r="FU48" s="307">
        <f t="shared" si="1274"/>
        <v>0</v>
      </c>
      <c r="FV48" s="307">
        <f t="shared" si="1275"/>
        <v>4.3449999999999998</v>
      </c>
      <c r="FW48" s="307">
        <f t="shared" si="1276"/>
        <v>0</v>
      </c>
      <c r="FX48" s="307">
        <f t="shared" si="1277"/>
        <v>0</v>
      </c>
      <c r="FY48" s="307">
        <f t="shared" si="1278"/>
        <v>4.3449999999999998</v>
      </c>
      <c r="FZ48" s="307">
        <f t="shared" si="1279"/>
        <v>4.3449999999999998</v>
      </c>
      <c r="GA48" s="307">
        <f t="shared" si="1280"/>
        <v>4.3449999999999998</v>
      </c>
      <c r="GB48" s="307">
        <f t="shared" si="1281"/>
        <v>4.3449999999999998</v>
      </c>
      <c r="GC48" s="307">
        <f t="shared" si="1282"/>
        <v>0</v>
      </c>
      <c r="GD48" s="307">
        <f t="shared" si="1283"/>
        <v>0</v>
      </c>
      <c r="GE48" s="307">
        <f t="shared" si="1284"/>
        <v>0</v>
      </c>
      <c r="GF48" s="307">
        <f t="shared" si="1285"/>
        <v>0</v>
      </c>
      <c r="GG48" s="307">
        <f t="shared" si="1286"/>
        <v>0</v>
      </c>
      <c r="GH48" s="307">
        <f t="shared" si="1287"/>
        <v>0</v>
      </c>
      <c r="GI48" s="307">
        <f t="shared" si="1288"/>
        <v>0</v>
      </c>
      <c r="GJ48" s="307">
        <f t="shared" si="1289"/>
        <v>0</v>
      </c>
      <c r="GK48" s="307">
        <f t="shared" si="1290"/>
        <v>0</v>
      </c>
      <c r="GL48" s="307">
        <f t="shared" si="1291"/>
        <v>0</v>
      </c>
      <c r="GM48" s="307">
        <f t="shared" si="1292"/>
        <v>0</v>
      </c>
      <c r="GN48" s="307">
        <f t="shared" si="1293"/>
        <v>0</v>
      </c>
      <c r="GO48" s="307">
        <f t="shared" si="1294"/>
        <v>0</v>
      </c>
      <c r="GP48" s="307">
        <f t="shared" si="1295"/>
        <v>0</v>
      </c>
      <c r="GQ48" s="307">
        <f t="shared" si="1296"/>
        <v>0</v>
      </c>
      <c r="GR48" s="307">
        <f t="shared" si="1297"/>
        <v>0</v>
      </c>
      <c r="GS48" s="307">
        <f t="shared" si="1298"/>
        <v>0</v>
      </c>
      <c r="GT48" s="307">
        <f t="shared" si="1299"/>
        <v>0</v>
      </c>
      <c r="GU48" s="307">
        <f t="shared" si="1300"/>
        <v>0</v>
      </c>
      <c r="GV48" s="307">
        <f t="shared" si="1301"/>
        <v>0</v>
      </c>
      <c r="GW48" s="307">
        <f t="shared" si="1302"/>
        <v>0</v>
      </c>
      <c r="GX48" s="307">
        <f t="shared" si="1303"/>
        <v>0</v>
      </c>
      <c r="GY48" s="307">
        <f t="shared" si="1304"/>
        <v>0</v>
      </c>
      <c r="GZ48" s="307">
        <f t="shared" si="1305"/>
        <v>0</v>
      </c>
      <c r="HA48" s="322"/>
      <c r="HB48" s="307">
        <f t="shared" si="1306"/>
        <v>0</v>
      </c>
      <c r="HC48" s="307">
        <f t="shared" si="1307"/>
        <v>0</v>
      </c>
      <c r="HD48" s="307">
        <f t="shared" si="1308"/>
        <v>0</v>
      </c>
      <c r="HE48" s="307">
        <f t="shared" si="1309"/>
        <v>0</v>
      </c>
      <c r="HF48" s="307">
        <f t="shared" si="1310"/>
        <v>4.3449999999999998</v>
      </c>
      <c r="HG48" s="307">
        <f t="shared" si="1311"/>
        <v>0</v>
      </c>
      <c r="HH48" s="307">
        <f t="shared" si="1312"/>
        <v>4.3449999999999998</v>
      </c>
      <c r="HI48" s="307">
        <f t="shared" si="1313"/>
        <v>4.3449999999999998</v>
      </c>
      <c r="HJ48" s="307">
        <f t="shared" si="1314"/>
        <v>0</v>
      </c>
      <c r="HK48" s="307">
        <f t="shared" si="1315"/>
        <v>0</v>
      </c>
      <c r="HL48" s="307">
        <f t="shared" si="1316"/>
        <v>0</v>
      </c>
      <c r="HM48" s="307">
        <f t="shared" si="1317"/>
        <v>0</v>
      </c>
      <c r="HN48" s="307">
        <f t="shared" si="1318"/>
        <v>4.3449999999999998</v>
      </c>
      <c r="HO48" s="307">
        <f t="shared" si="1319"/>
        <v>4.3449999999999998</v>
      </c>
      <c r="HP48" s="307">
        <f t="shared" si="1320"/>
        <v>4.3449999999999998</v>
      </c>
      <c r="HQ48" s="307">
        <f t="shared" si="1321"/>
        <v>4.3449999999999998</v>
      </c>
      <c r="HR48" s="307">
        <f t="shared" si="1322"/>
        <v>0</v>
      </c>
      <c r="HS48" s="307">
        <f t="shared" si="1323"/>
        <v>0</v>
      </c>
      <c r="HT48" s="307">
        <f t="shared" si="1324"/>
        <v>0</v>
      </c>
      <c r="HU48" s="307">
        <f t="shared" si="1325"/>
        <v>0</v>
      </c>
      <c r="HV48" s="307">
        <f t="shared" si="1326"/>
        <v>8.69</v>
      </c>
      <c r="HW48" s="307">
        <f t="shared" si="1327"/>
        <v>8.69</v>
      </c>
      <c r="HX48" s="307">
        <f t="shared" si="1328"/>
        <v>8.69</v>
      </c>
      <c r="HY48" s="307">
        <f t="shared" si="1329"/>
        <v>8.69</v>
      </c>
      <c r="HZ48" s="307">
        <f t="shared" si="1330"/>
        <v>0</v>
      </c>
      <c r="IA48" s="307">
        <f t="shared" si="1331"/>
        <v>1</v>
      </c>
      <c r="IB48" s="307">
        <f t="shared" si="1332"/>
        <v>1</v>
      </c>
      <c r="IC48" s="307">
        <f t="shared" si="1333"/>
        <v>0</v>
      </c>
      <c r="ID48" s="307">
        <f t="shared" si="1334"/>
        <v>4.3449999999999998</v>
      </c>
      <c r="IE48" s="307">
        <f t="shared" si="1335"/>
        <v>4.3449999999999998</v>
      </c>
      <c r="IF48" s="307">
        <f t="shared" si="1336"/>
        <v>4.3449999999999998</v>
      </c>
      <c r="IG48" s="307">
        <f t="shared" si="1337"/>
        <v>4.3449999999999998</v>
      </c>
      <c r="IH48" s="307">
        <f t="shared" si="1338"/>
        <v>0</v>
      </c>
      <c r="II48" s="307">
        <f t="shared" si="1339"/>
        <v>1</v>
      </c>
      <c r="IJ48" s="307">
        <f t="shared" si="1340"/>
        <v>1</v>
      </c>
      <c r="IK48" s="307">
        <f t="shared" si="1341"/>
        <v>0</v>
      </c>
      <c r="IL48" s="307">
        <f t="shared" si="1342"/>
        <v>0</v>
      </c>
      <c r="IM48" s="307">
        <f t="shared" si="1343"/>
        <v>0</v>
      </c>
      <c r="IN48" s="307">
        <f t="shared" si="1344"/>
        <v>0</v>
      </c>
      <c r="IO48" s="307">
        <f t="shared" si="1345"/>
        <v>0</v>
      </c>
      <c r="IP48" s="307">
        <f t="shared" si="1346"/>
        <v>0</v>
      </c>
      <c r="IQ48" s="307">
        <f t="shared" si="1347"/>
        <v>4.3449999999999998</v>
      </c>
      <c r="IR48" s="307">
        <f t="shared" si="1348"/>
        <v>0</v>
      </c>
      <c r="IS48" s="307">
        <f t="shared" si="1349"/>
        <v>0</v>
      </c>
      <c r="IT48" s="307">
        <f t="shared" si="1350"/>
        <v>0</v>
      </c>
      <c r="IU48" s="307">
        <f t="shared" si="1351"/>
        <v>0</v>
      </c>
      <c r="IV48" s="307">
        <f t="shared" si="1352"/>
        <v>0</v>
      </c>
      <c r="IW48" s="307">
        <f t="shared" si="1353"/>
        <v>0</v>
      </c>
      <c r="IX48" s="307">
        <f t="shared" si="1354"/>
        <v>0</v>
      </c>
      <c r="IY48" s="307">
        <f t="shared" si="1355"/>
        <v>0</v>
      </c>
      <c r="IZ48" s="307">
        <f t="shared" si="1356"/>
        <v>0</v>
      </c>
      <c r="JA48" s="307">
        <f t="shared" si="1357"/>
        <v>0</v>
      </c>
      <c r="JB48" s="307">
        <f t="shared" si="1358"/>
        <v>0</v>
      </c>
      <c r="JC48" s="307">
        <f t="shared" si="1359"/>
        <v>0</v>
      </c>
      <c r="JD48" s="307">
        <f t="shared" si="1360"/>
        <v>0</v>
      </c>
      <c r="JE48" s="307">
        <f t="shared" si="1361"/>
        <v>0</v>
      </c>
      <c r="JF48" s="307">
        <f t="shared" si="1362"/>
        <v>0</v>
      </c>
      <c r="JG48" s="307">
        <f t="shared" si="1363"/>
        <v>4.3449999999999998</v>
      </c>
      <c r="JH48" s="307">
        <f t="shared" si="1364"/>
        <v>4.3449999999999998</v>
      </c>
      <c r="JI48" s="307">
        <f t="shared" si="1365"/>
        <v>0</v>
      </c>
      <c r="JJ48" s="307">
        <f t="shared" si="1366"/>
        <v>0</v>
      </c>
      <c r="JK48" s="307">
        <f t="shared" si="1367"/>
        <v>0</v>
      </c>
      <c r="JL48" s="307">
        <f t="shared" si="1368"/>
        <v>0</v>
      </c>
      <c r="JM48" s="307">
        <f t="shared" si="1369"/>
        <v>0</v>
      </c>
      <c r="JN48" s="307">
        <f t="shared" si="1370"/>
        <v>0</v>
      </c>
      <c r="JO48" s="307">
        <f t="shared" si="1371"/>
        <v>0</v>
      </c>
      <c r="JP48" s="307">
        <f t="shared" si="1372"/>
        <v>0</v>
      </c>
      <c r="JQ48" s="307">
        <f t="shared" si="1373"/>
        <v>0</v>
      </c>
      <c r="JR48" s="307">
        <f t="shared" si="1374"/>
        <v>0</v>
      </c>
      <c r="JS48" s="307">
        <f t="shared" si="1375"/>
        <v>2.173</v>
      </c>
      <c r="JT48" s="307">
        <f t="shared" si="1376"/>
        <v>0</v>
      </c>
      <c r="JU48" s="307">
        <f t="shared" si="1377"/>
        <v>0</v>
      </c>
      <c r="JV48" s="307">
        <f t="shared" si="1378"/>
        <v>4.3449999999999998</v>
      </c>
      <c r="JW48" s="307">
        <f t="shared" si="1379"/>
        <v>4.3449999999999998</v>
      </c>
      <c r="JX48" s="307">
        <f t="shared" si="1380"/>
        <v>4.3449999999999998</v>
      </c>
      <c r="JY48" s="307">
        <f t="shared" si="1381"/>
        <v>4.3449999999999998</v>
      </c>
      <c r="JZ48" s="307">
        <f t="shared" si="1382"/>
        <v>0</v>
      </c>
      <c r="KA48" s="307">
        <f t="shared" si="1383"/>
        <v>0</v>
      </c>
      <c r="KB48" s="307">
        <f t="shared" si="1384"/>
        <v>0</v>
      </c>
      <c r="KC48" s="307">
        <f t="shared" si="1385"/>
        <v>0</v>
      </c>
      <c r="KD48" s="307">
        <f t="shared" si="1386"/>
        <v>0</v>
      </c>
      <c r="KE48" s="307">
        <f t="shared" si="1387"/>
        <v>0</v>
      </c>
      <c r="KF48" s="307">
        <f t="shared" si="1388"/>
        <v>0</v>
      </c>
      <c r="KG48" s="307">
        <f t="shared" si="1389"/>
        <v>0</v>
      </c>
      <c r="KH48" s="307">
        <f t="shared" si="1390"/>
        <v>0</v>
      </c>
      <c r="KI48" s="307">
        <f t="shared" si="1391"/>
        <v>0</v>
      </c>
      <c r="KJ48" s="307">
        <f t="shared" si="1392"/>
        <v>0</v>
      </c>
      <c r="KK48" s="307">
        <f t="shared" si="1393"/>
        <v>0</v>
      </c>
      <c r="KL48" s="307">
        <f t="shared" si="1394"/>
        <v>0</v>
      </c>
      <c r="KM48" s="307">
        <f t="shared" si="1395"/>
        <v>0</v>
      </c>
      <c r="KN48" s="307">
        <f t="shared" si="1396"/>
        <v>0</v>
      </c>
      <c r="KO48" s="307">
        <f t="shared" si="1397"/>
        <v>0</v>
      </c>
      <c r="KP48" s="307">
        <f t="shared" si="1398"/>
        <v>0</v>
      </c>
      <c r="KQ48" s="307">
        <f t="shared" si="1399"/>
        <v>0</v>
      </c>
      <c r="KR48" s="307">
        <f t="shared" si="1400"/>
        <v>0</v>
      </c>
      <c r="KS48" s="307">
        <f t="shared" si="1401"/>
        <v>0</v>
      </c>
      <c r="KT48" s="307">
        <f t="shared" si="1402"/>
        <v>0</v>
      </c>
      <c r="KU48" s="307">
        <f t="shared" si="1403"/>
        <v>0</v>
      </c>
      <c r="KV48" s="307">
        <f t="shared" si="1404"/>
        <v>0</v>
      </c>
      <c r="KW48" s="307">
        <f t="shared" si="1405"/>
        <v>0</v>
      </c>
      <c r="KX48" s="322"/>
      <c r="KY48" s="307">
        <f t="shared" si="1406"/>
        <v>8.3000000000000004E-2</v>
      </c>
      <c r="KZ48" s="307">
        <f t="shared" si="1407"/>
        <v>0</v>
      </c>
      <c r="LA48" s="307">
        <f t="shared" si="1408"/>
        <v>0</v>
      </c>
      <c r="LB48" s="307">
        <f t="shared" si="1409"/>
        <v>0</v>
      </c>
      <c r="LC48" s="307">
        <f t="shared" si="1410"/>
        <v>0</v>
      </c>
      <c r="LD48" s="307">
        <f t="shared" si="1411"/>
        <v>0</v>
      </c>
      <c r="LE48" s="307">
        <f t="shared" si="1412"/>
        <v>0</v>
      </c>
      <c r="LF48" s="307">
        <f t="shared" si="1413"/>
        <v>0</v>
      </c>
      <c r="LG48" s="307">
        <f t="shared" si="1414"/>
        <v>0</v>
      </c>
      <c r="LH48" s="307">
        <f t="shared" si="1415"/>
        <v>0</v>
      </c>
      <c r="LI48" s="307">
        <f t="shared" si="1416"/>
        <v>0</v>
      </c>
      <c r="LJ48" s="307">
        <f t="shared" si="1417"/>
        <v>0</v>
      </c>
      <c r="LK48" s="307">
        <f t="shared" si="1418"/>
        <v>0</v>
      </c>
      <c r="LL48" s="307">
        <f t="shared" si="1419"/>
        <v>0</v>
      </c>
      <c r="LM48" s="307">
        <f t="shared" si="1420"/>
        <v>0</v>
      </c>
      <c r="LN48" s="307">
        <f t="shared" si="1421"/>
        <v>0</v>
      </c>
      <c r="LO48" s="307">
        <f t="shared" si="1422"/>
        <v>0</v>
      </c>
      <c r="LP48" s="307">
        <f t="shared" si="1423"/>
        <v>0</v>
      </c>
      <c r="LQ48" s="307">
        <f t="shared" si="1424"/>
        <v>0</v>
      </c>
      <c r="LR48" s="307">
        <f t="shared" si="1425"/>
        <v>0</v>
      </c>
      <c r="LS48" s="307">
        <f t="shared" si="1426"/>
        <v>0</v>
      </c>
      <c r="LT48" s="307">
        <f t="shared" si="1427"/>
        <v>0</v>
      </c>
      <c r="LU48" s="307">
        <f t="shared" si="1428"/>
        <v>0</v>
      </c>
      <c r="LV48" s="307">
        <f t="shared" si="1429"/>
        <v>0</v>
      </c>
      <c r="LW48" s="307">
        <f t="shared" si="1430"/>
        <v>0</v>
      </c>
      <c r="LX48" s="307">
        <f t="shared" si="1431"/>
        <v>0</v>
      </c>
      <c r="LY48" s="307">
        <f t="shared" si="1432"/>
        <v>0</v>
      </c>
      <c r="LZ48" s="307">
        <f t="shared" si="1433"/>
        <v>0</v>
      </c>
      <c r="MA48" s="307">
        <f t="shared" si="1434"/>
        <v>0</v>
      </c>
      <c r="MB48" s="307">
        <f t="shared" si="1435"/>
        <v>0</v>
      </c>
      <c r="MC48" s="307">
        <f t="shared" si="1436"/>
        <v>0</v>
      </c>
      <c r="MD48" s="307">
        <f t="shared" si="1437"/>
        <v>0</v>
      </c>
      <c r="ME48" s="307">
        <f t="shared" si="1438"/>
        <v>0</v>
      </c>
      <c r="MF48" s="307">
        <f t="shared" si="1439"/>
        <v>0</v>
      </c>
      <c r="MG48" s="307">
        <f t="shared" si="1440"/>
        <v>0</v>
      </c>
      <c r="MH48" s="307">
        <f t="shared" si="1441"/>
        <v>0</v>
      </c>
      <c r="MI48" s="307">
        <f t="shared" si="1442"/>
        <v>0</v>
      </c>
      <c r="MJ48" s="307">
        <f t="shared" si="1443"/>
        <v>0</v>
      </c>
      <c r="MK48" s="307">
        <f t="shared" si="1444"/>
        <v>0</v>
      </c>
      <c r="ML48" s="307">
        <f t="shared" si="1445"/>
        <v>0</v>
      </c>
      <c r="MM48" s="307">
        <f t="shared" si="1446"/>
        <v>0</v>
      </c>
      <c r="MN48" s="307">
        <f t="shared" si="1447"/>
        <v>0</v>
      </c>
      <c r="MO48" s="307">
        <f t="shared" si="1448"/>
        <v>0</v>
      </c>
      <c r="MP48" s="307">
        <f t="shared" si="1449"/>
        <v>0</v>
      </c>
      <c r="MQ48" s="307">
        <f t="shared" si="1450"/>
        <v>0</v>
      </c>
      <c r="MR48" s="307">
        <f t="shared" si="1451"/>
        <v>0</v>
      </c>
      <c r="MS48" s="307">
        <f t="shared" si="1452"/>
        <v>0</v>
      </c>
      <c r="MT48" s="307">
        <f t="shared" si="1453"/>
        <v>0</v>
      </c>
      <c r="MU48" s="307">
        <f t="shared" si="1454"/>
        <v>0</v>
      </c>
      <c r="MV48" s="307">
        <f t="shared" si="1455"/>
        <v>0</v>
      </c>
      <c r="MW48" s="307">
        <f t="shared" si="1456"/>
        <v>0</v>
      </c>
      <c r="MX48" s="307">
        <f t="shared" si="1457"/>
        <v>0</v>
      </c>
      <c r="MY48" s="307">
        <f t="shared" si="1458"/>
        <v>0</v>
      </c>
      <c r="MZ48" s="307">
        <f t="shared" si="1459"/>
        <v>0</v>
      </c>
      <c r="NA48" s="307">
        <f t="shared" si="1460"/>
        <v>0</v>
      </c>
      <c r="NB48" s="307">
        <f t="shared" si="1461"/>
        <v>0</v>
      </c>
      <c r="NC48" s="307">
        <f t="shared" si="1462"/>
        <v>0</v>
      </c>
      <c r="ND48" s="307">
        <f t="shared" si="1463"/>
        <v>0</v>
      </c>
      <c r="NE48" s="307">
        <f t="shared" si="1464"/>
        <v>0</v>
      </c>
      <c r="NF48" s="307">
        <f t="shared" si="1465"/>
        <v>0</v>
      </c>
      <c r="NG48" s="307">
        <f t="shared" si="1466"/>
        <v>0</v>
      </c>
      <c r="NH48" s="307">
        <f t="shared" si="1467"/>
        <v>0</v>
      </c>
      <c r="NI48" s="307">
        <f t="shared" si="1468"/>
        <v>0</v>
      </c>
      <c r="NJ48" s="307">
        <f t="shared" si="1469"/>
        <v>0</v>
      </c>
      <c r="NK48" s="307">
        <f t="shared" si="1470"/>
        <v>0</v>
      </c>
      <c r="NL48" s="307">
        <f t="shared" si="1471"/>
        <v>0</v>
      </c>
      <c r="NM48" s="307">
        <f t="shared" si="1472"/>
        <v>0</v>
      </c>
      <c r="NN48" s="307">
        <f t="shared" si="1473"/>
        <v>0</v>
      </c>
      <c r="NO48" s="307">
        <f t="shared" si="1474"/>
        <v>0</v>
      </c>
      <c r="NP48" s="307">
        <f t="shared" si="1475"/>
        <v>0</v>
      </c>
      <c r="NQ48" s="307">
        <f t="shared" si="1476"/>
        <v>0</v>
      </c>
      <c r="NR48" s="307">
        <f t="shared" si="1477"/>
        <v>0</v>
      </c>
      <c r="NS48" s="307">
        <f t="shared" si="1478"/>
        <v>0</v>
      </c>
      <c r="NT48" s="307">
        <f t="shared" si="1479"/>
        <v>0</v>
      </c>
      <c r="NU48" s="307">
        <f t="shared" si="1480"/>
        <v>0</v>
      </c>
      <c r="NV48" s="307">
        <f t="shared" si="1481"/>
        <v>0</v>
      </c>
      <c r="NW48" s="307">
        <f t="shared" si="1482"/>
        <v>0</v>
      </c>
      <c r="NX48" s="307">
        <f t="shared" si="1483"/>
        <v>0</v>
      </c>
      <c r="NY48" s="307">
        <f t="shared" si="1484"/>
        <v>0</v>
      </c>
      <c r="NZ48" s="307">
        <f t="shared" si="1485"/>
        <v>0</v>
      </c>
      <c r="OA48" s="307">
        <f t="shared" si="1486"/>
        <v>0</v>
      </c>
      <c r="OB48" s="307">
        <f t="shared" si="1487"/>
        <v>0</v>
      </c>
      <c r="OC48" s="307">
        <f t="shared" si="1488"/>
        <v>0</v>
      </c>
      <c r="OD48" s="307">
        <f t="shared" si="1489"/>
        <v>0</v>
      </c>
      <c r="OE48" s="307">
        <f t="shared" si="1490"/>
        <v>0</v>
      </c>
      <c r="OF48" s="307">
        <f t="shared" si="1491"/>
        <v>0</v>
      </c>
      <c r="OG48" s="307">
        <f t="shared" si="1492"/>
        <v>0</v>
      </c>
      <c r="OH48" s="307">
        <f t="shared" si="1493"/>
        <v>0</v>
      </c>
      <c r="OI48" s="307">
        <f t="shared" si="1494"/>
        <v>0</v>
      </c>
      <c r="OJ48" s="307">
        <f t="shared" si="1495"/>
        <v>0</v>
      </c>
      <c r="OK48" s="307">
        <f t="shared" si="1496"/>
        <v>0</v>
      </c>
      <c r="OL48" s="307">
        <f t="shared" si="1497"/>
        <v>8.3000000000000004E-2</v>
      </c>
      <c r="OM48" s="307">
        <f t="shared" si="1498"/>
        <v>8.3000000000000004E-2</v>
      </c>
      <c r="ON48" s="307">
        <f t="shared" si="1499"/>
        <v>8.3000000000000004E-2</v>
      </c>
      <c r="OO48" s="307">
        <f t="shared" si="1500"/>
        <v>8.3000000000000004E-2</v>
      </c>
      <c r="OP48" s="307">
        <f t="shared" si="1501"/>
        <v>8.3000000000000004E-2</v>
      </c>
      <c r="OQ48" s="307">
        <f t="shared" si="1502"/>
        <v>8.3000000000000004E-2</v>
      </c>
      <c r="OR48" s="307">
        <f t="shared" si="1503"/>
        <v>8.3000000000000004E-2</v>
      </c>
      <c r="OS48" s="307">
        <f t="shared" si="1504"/>
        <v>8.3000000000000004E-2</v>
      </c>
      <c r="OT48" s="307">
        <f t="shared" si="1505"/>
        <v>8.3000000000000004E-2</v>
      </c>
      <c r="OU48" s="307"/>
      <c r="OV48" s="307">
        <f>IFERROR('Base travail'!$H48*'Base travail'!$DE48/H$10,0)</f>
        <v>0</v>
      </c>
      <c r="OW48" s="307">
        <f>IFERROR('Base travail'!$I48*'Base travail'!$DF48/I$10,0)</f>
        <v>0</v>
      </c>
      <c r="OX48" s="307">
        <f>IFERROR('Base travail'!$J48*'Base travail'!$DG48/J$10,0)</f>
        <v>0</v>
      </c>
      <c r="OY48" s="307">
        <f>IFERROR('Base travail'!$K48*'Base travail'!$DH48/K$10,0)</f>
        <v>0</v>
      </c>
      <c r="OZ48" s="307">
        <f>IFERROR('Base travail'!$L48*'Base travail'!$DI48/L$10,0)</f>
        <v>0</v>
      </c>
      <c r="PA48" s="307">
        <f>IFERROR('Base travail'!$M48*'Base travail'!$DJ48/M$10,0)</f>
        <v>0</v>
      </c>
      <c r="PB48" s="307">
        <f>IFERROR('Base travail'!$N48*'Base travail'!$DK48/N$10,0)</f>
        <v>0</v>
      </c>
      <c r="PC48" s="307">
        <f>IFERROR('Base travail'!$O48*'Base travail'!$DL48/O$10,0)</f>
        <v>0</v>
      </c>
      <c r="PD48" s="307">
        <f>IFERROR('Base travail'!$P48*'Base travail'!$DM48/P$10,0)</f>
        <v>0</v>
      </c>
      <c r="PE48" s="307">
        <f>IFERROR('Base travail'!$Q48*'Base travail'!$DN48/Q$10,0)</f>
        <v>0</v>
      </c>
      <c r="PF48" s="307">
        <f>IFERROR('Base travail'!$R48*'Base travail'!$DO48/R$10,0)</f>
        <v>0</v>
      </c>
      <c r="PG48" s="307">
        <f>IFERROR('Base travail'!$S48*'Base travail'!$DP48/S$10,0)</f>
        <v>0</v>
      </c>
      <c r="PH48" s="307">
        <f>IFERROR('Base travail'!$T48*'Base travail'!$DQ48/T$10,0)</f>
        <v>0</v>
      </c>
      <c r="PI48" s="307">
        <f>IFERROR('Base travail'!$U48*'Base travail'!$DR48/U$10,0)</f>
        <v>0</v>
      </c>
      <c r="PJ48" s="307">
        <f>IFERROR('Base travail'!$V48*'Base travail'!$DS48/V$10,0)</f>
        <v>0</v>
      </c>
      <c r="PK48" s="307">
        <f>IFERROR('Base travail'!$W48*'Base travail'!$DT48/W$10,0)</f>
        <v>0</v>
      </c>
      <c r="PL48" s="307">
        <f>IFERROR('Base travail'!$X48*'Base travail'!$DU48/X$10,0)</f>
        <v>0</v>
      </c>
      <c r="PM48" s="307">
        <f>IFERROR('Base travail'!$Y48*'Base travail'!$DV48/Y$10,0)</f>
        <v>0</v>
      </c>
      <c r="PN48" s="307">
        <f>IFERROR('Base travail'!$Z48*'Base travail'!$DW48/Z$10,0)</f>
        <v>0</v>
      </c>
      <c r="PO48" s="307">
        <f>IFERROR('Base travail'!$AA48*'Base travail'!$DX48/AA$10,0)</f>
        <v>0</v>
      </c>
      <c r="PP48" s="307">
        <f>IFERROR('Base travail'!$AB48*'Base travail'!$DY48/AB$10,0)</f>
        <v>0</v>
      </c>
      <c r="PQ48" s="307">
        <f>IFERROR('Base travail'!$AC48*'Base travail'!$DZ48/AC$10,0)</f>
        <v>0</v>
      </c>
      <c r="PR48" s="307">
        <f>IFERROR('Base travail'!$AD48*'Base travail'!$EA48/AD$10,0)</f>
        <v>0</v>
      </c>
      <c r="PS48" s="307">
        <f>IFERROR('Base travail'!$AE48*'Base travail'!$EB48/AE$10,0)</f>
        <v>0</v>
      </c>
      <c r="PT48" s="307">
        <f>IFERROR('Base travail'!$AF48*'Base travail'!$EC48/AF$10,0)</f>
        <v>0</v>
      </c>
      <c r="PU48" s="307">
        <f>IFERROR('Base travail'!$AG48*'Base travail'!$ED48/AG$10,0)</f>
        <v>0</v>
      </c>
      <c r="PV48" s="307">
        <f>IFERROR('Base travail'!$AH48*'Base travail'!$EE48/AH$10,0)</f>
        <v>0</v>
      </c>
      <c r="PW48" s="307">
        <f>IFERROR('Base travail'!$AI48*'Base travail'!$EF48/AI$10,0)</f>
        <v>0</v>
      </c>
      <c r="PX48" s="307">
        <f>IFERROR('Base travail'!$AJ48*'Base travail'!$EG48/AJ$10,0)</f>
        <v>0</v>
      </c>
      <c r="PY48" s="307">
        <f>IFERROR('Base travail'!$AK48*'Base travail'!$EH48/AK$10,0)</f>
        <v>0</v>
      </c>
      <c r="PZ48" s="307">
        <f>IFERROR('Base travail'!$AL48*'Base travail'!$EI48/AL$10,0)</f>
        <v>0</v>
      </c>
      <c r="QA48" s="307">
        <f>IFERROR('Base travail'!$AM48*'Base travail'!$EJ48/AM$10,0)</f>
        <v>0</v>
      </c>
      <c r="QB48" s="307">
        <f>IFERROR('Base travail'!$AN48*'Base travail'!$EK48/AN$10,0)</f>
        <v>0</v>
      </c>
      <c r="QC48" s="307">
        <f>IFERROR('Base travail'!$AO48*'Base travail'!$EL48/AO$10,0)</f>
        <v>0</v>
      </c>
      <c r="QD48" s="307">
        <f>IFERROR('Base travail'!$AP48*'Base travail'!$EM48/AP$10,0)</f>
        <v>0</v>
      </c>
      <c r="QE48" s="307">
        <f>IFERROR('Base travail'!$AQ48*'Base travail'!$EN48/AQ$10,0)</f>
        <v>0</v>
      </c>
      <c r="QF48" s="307">
        <f>IFERROR('Base travail'!$AR48*'Base travail'!$EO48/AR$10,0)</f>
        <v>0</v>
      </c>
      <c r="QG48" s="307">
        <f>IFERROR('Base travail'!$AS48*'Base travail'!$EP48/AS$10,0)</f>
        <v>0</v>
      </c>
      <c r="QH48" s="307">
        <f>IFERROR('Base travail'!$AT48*'Base travail'!$EQ48/AT$10,0)</f>
        <v>0</v>
      </c>
      <c r="QI48" s="307">
        <f>IFERROR('Base travail'!$AU48*'Base travail'!$ER48/AU$10,0)</f>
        <v>0</v>
      </c>
      <c r="QJ48" s="307">
        <f>IFERROR('Base travail'!$AV48*'Base travail'!$ES48/AV$10,0)</f>
        <v>0</v>
      </c>
      <c r="QK48" s="307">
        <f>IFERROR('Base travail'!$AW48*'Base travail'!$ET48/AW$10,0)</f>
        <v>0</v>
      </c>
      <c r="QL48" s="307">
        <f>IFERROR('Base travail'!$AX48*'Base travail'!$EU48/AX$10,0)</f>
        <v>0</v>
      </c>
      <c r="QM48" s="307">
        <f>IFERROR('Base travail'!$AY48*'Base travail'!$EV48/AY$10,0)</f>
        <v>0</v>
      </c>
      <c r="QN48" s="307">
        <f>IFERROR('Base travail'!$AZ48*'Base travail'!$EW48/AZ$10,0)</f>
        <v>0</v>
      </c>
      <c r="QO48" s="307">
        <f>IFERROR('Base travail'!$BA48*'Base travail'!$EX48/BA$10,0)</f>
        <v>0</v>
      </c>
      <c r="QP48" s="307">
        <f>IFERROR('Base travail'!$BB48*'Base travail'!$EY48/BB$10,0)</f>
        <v>0</v>
      </c>
      <c r="QQ48" s="307">
        <f>IFERROR('Base travail'!$BC48*'Base travail'!$EZ48/BC$10,0)</f>
        <v>0</v>
      </c>
      <c r="QR48" s="307">
        <f>IFERROR('Base travail'!$BD48*'Base travail'!$FA48/BD$10,0)</f>
        <v>0</v>
      </c>
      <c r="QS48" s="307">
        <f>IFERROR('Base travail'!$BE48*'Base travail'!$FB48/BE$10,0)</f>
        <v>0</v>
      </c>
      <c r="QT48" s="307">
        <f>IFERROR('Base travail'!$BF48*'Base travail'!$FC48/BF$10,0)</f>
        <v>0</v>
      </c>
      <c r="QU48" s="307">
        <f>IFERROR('Base travail'!$BG48*'Base travail'!$FD48/BG$10,0)</f>
        <v>0</v>
      </c>
      <c r="QV48" s="307">
        <f>IFERROR('Base travail'!$BH48*'Base travail'!$FE48/BH$10,0)</f>
        <v>0</v>
      </c>
      <c r="QW48" s="307">
        <f>IFERROR('Base travail'!$BI48*'Base travail'!$FF48/BI$10,0)</f>
        <v>0</v>
      </c>
      <c r="QX48" s="307">
        <f>IFERROR('Base travail'!$BJ48*'Base travail'!$FG48/BJ$10,0)</f>
        <v>0</v>
      </c>
      <c r="QY48" s="307">
        <f>IFERROR('Base travail'!$BK48*'Base travail'!$FH48/BK$10,0)</f>
        <v>0</v>
      </c>
      <c r="QZ48" s="307">
        <f>IFERROR('Base travail'!$BL48*'Base travail'!$FI48/BL$10,0)</f>
        <v>0</v>
      </c>
      <c r="RA48" s="307">
        <f>IFERROR('Base travail'!$BM48*'Base travail'!$FJ48/BM$10,0)</f>
        <v>0</v>
      </c>
      <c r="RB48" s="307">
        <f>IFERROR('Base travail'!$BN48*'Base travail'!$FK48/BN$10,0)</f>
        <v>0</v>
      </c>
      <c r="RC48" s="307">
        <f>IFERROR('Base travail'!$BO48*'Base travail'!$FL48/BO$10,0)</f>
        <v>0</v>
      </c>
      <c r="RD48" s="307">
        <f>IFERROR('Base travail'!$BP48*'Base travail'!$FM48/BP$10,0)</f>
        <v>0</v>
      </c>
      <c r="RE48" s="307">
        <f>IFERROR('Base travail'!$BQ48*'Base travail'!$FN48/BQ$10,0)</f>
        <v>0</v>
      </c>
      <c r="RF48" s="307">
        <f>IFERROR('Base travail'!$BR48*'Base travail'!$FO48/BR$10,0)</f>
        <v>0</v>
      </c>
      <c r="RG48" s="307">
        <f>IFERROR('Base travail'!$BS48*'Base travail'!$FP48/BS$10,0)</f>
        <v>0</v>
      </c>
      <c r="RH48" s="307">
        <f>IFERROR('Base travail'!$BT48*'Base travail'!$FQ48/BT$10,0)</f>
        <v>0</v>
      </c>
      <c r="RI48" s="307">
        <f>IFERROR('Base travail'!$BU48*'Base travail'!$FR48/BU$10,0)</f>
        <v>0</v>
      </c>
      <c r="RJ48" s="307">
        <f>IFERROR('Base travail'!$BV48*'Base travail'!$FS48/BV$10,0)</f>
        <v>0</v>
      </c>
      <c r="RK48" s="307">
        <f>IFERROR('Base travail'!$BW48*'Base travail'!$FT48/BW$10,0)</f>
        <v>0</v>
      </c>
      <c r="RL48" s="307">
        <f>IFERROR('Base travail'!$BX48*'Base travail'!$FU48/BX$10,0)</f>
        <v>0</v>
      </c>
      <c r="RM48" s="307">
        <f>IFERROR('Base travail'!$BY48*'Base travail'!$FV48/BY$10,0)</f>
        <v>0</v>
      </c>
      <c r="RN48" s="307">
        <f>IFERROR('Base travail'!$BZ48*'Base travail'!$FW48/BZ$10,0)</f>
        <v>0</v>
      </c>
      <c r="RO48" s="307">
        <f>IFERROR('Base travail'!$CA48*'Base travail'!$FX48/CA$10,0)</f>
        <v>0</v>
      </c>
      <c r="RP48" s="307">
        <f>IFERROR('Base travail'!$CB48*'Base travail'!$FY48/CB$10,0)</f>
        <v>0</v>
      </c>
      <c r="RQ48" s="307">
        <f>IFERROR('Base travail'!$CC48*'Base travail'!$FZ48/CC$10,0)</f>
        <v>0</v>
      </c>
      <c r="RR48" s="307">
        <f>IFERROR('Base travail'!$CD48*'Base travail'!$GA48/CD$10,0)</f>
        <v>0</v>
      </c>
      <c r="RS48" s="307">
        <f>IFERROR('Base travail'!$CE48*'Base travail'!$GB48/CE$10,0)</f>
        <v>0</v>
      </c>
      <c r="RT48" s="307">
        <f>IFERROR('Base travail'!$CF48*'Base travail'!$GC48/CF$10,0)</f>
        <v>0</v>
      </c>
      <c r="RU48" s="307">
        <f>IFERROR('Base travail'!$CG48*'Base travail'!$GD48/CG$10,0)</f>
        <v>0</v>
      </c>
      <c r="RV48" s="307">
        <f>IFERROR('Base travail'!$CH48*'Base travail'!$GE48/CH$10,0)</f>
        <v>0</v>
      </c>
      <c r="RW48" s="307">
        <f>IFERROR('Base travail'!$CI48*'Base travail'!$GF48/CI$10,0)</f>
        <v>0</v>
      </c>
      <c r="RX48" s="307">
        <f>IFERROR('Base travail'!$CJ48*'Base travail'!$GG48/CJ$10,0)</f>
        <v>0</v>
      </c>
      <c r="RY48" s="307">
        <f>IFERROR('Base travail'!$CK48*'Base travail'!$GH48/CK$10,0)</f>
        <v>0</v>
      </c>
      <c r="RZ48" s="307">
        <f>IFERROR('Base travail'!$CL48*'Base travail'!$GI48/CL$10,0)</f>
        <v>0</v>
      </c>
      <c r="SA48" s="307">
        <f>IFERROR('Base travail'!$CM48*'Base travail'!$GJ48/CM$10,0)</f>
        <v>0</v>
      </c>
      <c r="SB48" s="307">
        <f>IFERROR('Base travail'!$CN48*'Base travail'!$GK48/CN$10,0)</f>
        <v>0</v>
      </c>
      <c r="SC48" s="307">
        <f>IFERROR('Base travail'!$CO48*'Base travail'!$GL48/CO$10,0)</f>
        <v>0</v>
      </c>
      <c r="SD48" s="307">
        <f>IFERROR('Base travail'!$CP48*'Base travail'!$GM48/CP$10,0)</f>
        <v>0</v>
      </c>
      <c r="SE48" s="307">
        <f>IFERROR('Base travail'!$CQ48*'Base travail'!$GN48/CQ$10,0)</f>
        <v>0</v>
      </c>
      <c r="SF48" s="307">
        <f>IFERROR('Base travail'!$CR48*'Base travail'!$GO48/CR$10,0)</f>
        <v>0</v>
      </c>
      <c r="SG48" s="307">
        <f>IFERROR('Base travail'!$CS48*'Base travail'!$GP48/CS$10,0)</f>
        <v>0</v>
      </c>
      <c r="SH48" s="307">
        <f>IFERROR('Base travail'!$CT48*'Base travail'!$GQ48/CT$10,0)</f>
        <v>0</v>
      </c>
      <c r="SI48" s="307">
        <f>IFERROR('Base travail'!$CU48*'Base travail'!$GR48/CU$10,0)</f>
        <v>0</v>
      </c>
      <c r="SJ48" s="307">
        <f>IFERROR('Base travail'!$CV48*'Base travail'!$GS48/CV$10,0)</f>
        <v>0</v>
      </c>
      <c r="SK48" s="307">
        <f>IFERROR('Base travail'!$CW48*'Base travail'!$GT48/CW$10,0)</f>
        <v>0</v>
      </c>
      <c r="SL48" s="307">
        <f>IFERROR('Base travail'!$CX48*'Base travail'!$GU48/CX$10,0)</f>
        <v>0</v>
      </c>
      <c r="SM48" s="307">
        <f>IFERROR('Base travail'!$CY48*'Base travail'!$GV48/CY$10,0)</f>
        <v>0</v>
      </c>
      <c r="SN48" s="307">
        <f>IFERROR('Base travail'!$CZ48*'Base travail'!$GW48/CZ$10,0)</f>
        <v>0</v>
      </c>
      <c r="SO48" s="307">
        <f>IFERROR('Base travail'!$DA48*'Base travail'!$GX48/DA$10,0)</f>
        <v>0</v>
      </c>
      <c r="SP48" s="307">
        <f>IFERROR('Base travail'!$DB48*'Base travail'!$GY48/DB$10,0)</f>
        <v>0</v>
      </c>
      <c r="SQ48" s="307">
        <f>IFERROR('Base travail'!$DC48*'Base travail'!$GZ48/DC$10,0)</f>
        <v>0</v>
      </c>
      <c r="SR48" s="307"/>
      <c r="SS48" s="307">
        <f>IFERROR('Base travail'!$H48*'Base travail'!$HB48/H$13,0)</f>
        <v>0</v>
      </c>
      <c r="ST48" s="307">
        <f>IFERROR('Base travail'!$I48*'Base travail'!$HC48/I$13,0)</f>
        <v>0</v>
      </c>
      <c r="SU48" s="307">
        <f>IFERROR('Base travail'!$J48*'Base travail'!$HD48/J$13,0)</f>
        <v>0</v>
      </c>
      <c r="SV48" s="307">
        <f>IFERROR('Base travail'!$K48*'Base travail'!$HE48/K$13,0)</f>
        <v>0</v>
      </c>
      <c r="SW48" s="307">
        <f>IFERROR('Base travail'!$L48*'Base travail'!$HF48/L$13,0)</f>
        <v>0</v>
      </c>
      <c r="SX48" s="307">
        <f>IFERROR('Base travail'!$M48*'Base travail'!$HG48/M$13,0)</f>
        <v>0</v>
      </c>
      <c r="SY48" s="307">
        <f>IFERROR('Base travail'!$N48*'Base travail'!$HH48/N$13,0)</f>
        <v>0</v>
      </c>
      <c r="SZ48" s="307">
        <f>IFERROR('Base travail'!$O48*'Base travail'!$HI48/O$13,0)</f>
        <v>0</v>
      </c>
      <c r="TA48" s="307">
        <f>IFERROR('Base travail'!$P48*'Base travail'!$HJ48/P$13,0)</f>
        <v>0</v>
      </c>
      <c r="TB48" s="307">
        <f>IFERROR('Base travail'!$Q48*'Base travail'!$HK48/Q$13,0)</f>
        <v>0</v>
      </c>
      <c r="TC48" s="307">
        <f>IFERROR('Base travail'!$R48*'Base travail'!$HL48/R$13,0)</f>
        <v>0</v>
      </c>
      <c r="TD48" s="307">
        <f>IFERROR('Base travail'!$S48*'Base travail'!$HM48/S$13,0)</f>
        <v>0</v>
      </c>
      <c r="TE48" s="307">
        <f>IFERROR('Base travail'!$T48*'Base travail'!$HN48/T$13,0)</f>
        <v>0</v>
      </c>
      <c r="TF48" s="307">
        <f>IFERROR('Base travail'!$U48*'Base travail'!$HO48/U$13,0)</f>
        <v>0</v>
      </c>
      <c r="TG48" s="307">
        <f>IFERROR('Base travail'!$V48*'Base travail'!$HP48/V$13,0)</f>
        <v>0</v>
      </c>
      <c r="TH48" s="307">
        <f>IFERROR('Base travail'!$W48*'Base travail'!$HQ48/W$13,0)</f>
        <v>0</v>
      </c>
      <c r="TI48" s="307">
        <f>IFERROR('Base travail'!$X48*'Base travail'!$HR48/X$13,0)</f>
        <v>0</v>
      </c>
      <c r="TJ48" s="307">
        <f>IFERROR('Base travail'!$Y48*'Base travail'!$HS48/Y$13,0)</f>
        <v>0</v>
      </c>
      <c r="TK48" s="307">
        <f>IFERROR('Base travail'!$Z48*'Base travail'!$HT48/Z$13,0)</f>
        <v>0</v>
      </c>
      <c r="TL48" s="307">
        <f>IFERROR('Base travail'!$AA48*'Base travail'!$HU48/AA$13,0)</f>
        <v>0</v>
      </c>
      <c r="TM48" s="307">
        <f>IFERROR('Base travail'!$AB48*'Base travail'!$HV48/AB$13,0)</f>
        <v>0</v>
      </c>
      <c r="TN48" s="307">
        <f>IFERROR('Base travail'!$AC48*'Base travail'!$HW48/AC$13,0)</f>
        <v>0</v>
      </c>
      <c r="TO48" s="307">
        <f>IFERROR('Base travail'!$AD48*'Base travail'!$HX48/AD$13,0)</f>
        <v>0</v>
      </c>
      <c r="TP48" s="307">
        <f>IFERROR('Base travail'!$AE48*'Base travail'!$HY48/AE$13,0)</f>
        <v>0</v>
      </c>
      <c r="TQ48" s="307">
        <f>IFERROR('Base travail'!$AF48*'Base travail'!$HZ48/AF$13,0)</f>
        <v>0</v>
      </c>
      <c r="TR48" s="307">
        <f>IFERROR('Base travail'!$AG48*'Base travail'!$IA48/AG$13,0)</f>
        <v>0</v>
      </c>
      <c r="TS48" s="307">
        <f>IFERROR('Base travail'!$AH48*'Base travail'!$IB48/AH$13,0)</f>
        <v>0</v>
      </c>
      <c r="TT48" s="307">
        <f>IFERROR('Base travail'!$AI48*'Base travail'!$IC48/AI$13,0)</f>
        <v>0</v>
      </c>
      <c r="TU48" s="307">
        <f>IFERROR('Base travail'!$AJ48*'Base travail'!$ID48/AJ$13,0)</f>
        <v>0</v>
      </c>
      <c r="TV48" s="307">
        <f>IFERROR('Base travail'!$AK48*'Base travail'!$IE48/AK$13,0)</f>
        <v>0</v>
      </c>
      <c r="TW48" s="307">
        <f>IFERROR('Base travail'!$AL48*'Base travail'!$IF48/AL$13,0)</f>
        <v>0</v>
      </c>
      <c r="TX48" s="307">
        <f>IFERROR('Base travail'!$AM48*'Base travail'!$IG48/AM$13,0)</f>
        <v>0</v>
      </c>
      <c r="TY48" s="307">
        <f>IFERROR('Base travail'!$AN48*'Base travail'!$IH48/AN$13,0)</f>
        <v>0</v>
      </c>
      <c r="TZ48" s="307">
        <f>IFERROR('Base travail'!$AO48*'Base travail'!$II48/AO$13,0)</f>
        <v>0</v>
      </c>
      <c r="UA48" s="307">
        <f>IFERROR('Base travail'!$AP48*'Base travail'!$IJ48/AP$13,0)</f>
        <v>0</v>
      </c>
      <c r="UB48" s="307">
        <f>IFERROR('Base travail'!$AQ48*'Base travail'!$IK48/AQ$13,0)</f>
        <v>0</v>
      </c>
      <c r="UC48" s="307">
        <f>IFERROR('Base travail'!$AR48*'Base travail'!$IL48/AR$13,0)</f>
        <v>0</v>
      </c>
      <c r="UD48" s="307">
        <f>IFERROR('Base travail'!$AS48*'Base travail'!$IM48/AS$13,0)</f>
        <v>0</v>
      </c>
      <c r="UE48" s="307">
        <f>IFERROR('Base travail'!$AT48*'Base travail'!$IN48/AT$13,0)</f>
        <v>0</v>
      </c>
      <c r="UF48" s="307">
        <f>IFERROR('Base travail'!$AU48*'Base travail'!$IO48/AU$13,0)</f>
        <v>0</v>
      </c>
      <c r="UG48" s="307">
        <f>IFERROR('Base travail'!$AV48*'Base travail'!$IP48/AV$13,0)</f>
        <v>0</v>
      </c>
      <c r="UH48" s="307">
        <f>IFERROR('Base travail'!$AW48*'Base travail'!$IQ48/AW$13,0)</f>
        <v>0</v>
      </c>
      <c r="UI48" s="307">
        <f>IFERROR('Base travail'!$AX48*'Base travail'!$IR48/AX$13,0)</f>
        <v>0</v>
      </c>
      <c r="UJ48" s="307">
        <f>IFERROR('Base travail'!$AY48*'Base travail'!$IS48/AY$13,0)</f>
        <v>0</v>
      </c>
      <c r="UK48" s="307">
        <f>IFERROR('Base travail'!$AZ48*'Base travail'!$IT48/AZ$13,0)</f>
        <v>0</v>
      </c>
      <c r="UL48" s="307">
        <f>IFERROR('Base travail'!$BA48*'Base travail'!$IU48/BA$13,0)</f>
        <v>0</v>
      </c>
      <c r="UM48" s="307">
        <f>IFERROR('Base travail'!$BB48*'Base travail'!$IV48/BB$13,0)</f>
        <v>0</v>
      </c>
      <c r="UN48" s="307">
        <f>IFERROR('Base travail'!$BC48*'Base travail'!$IW48/BC$13,0)</f>
        <v>0</v>
      </c>
      <c r="UO48" s="307">
        <f>IFERROR('Base travail'!$BD48*'Base travail'!$IX48/BD$13,0)</f>
        <v>0</v>
      </c>
      <c r="UP48" s="307">
        <f>IFERROR('Base travail'!$BE48*'Base travail'!$IY48/BE$13,0)</f>
        <v>0</v>
      </c>
      <c r="UQ48" s="307">
        <f>IFERROR('Base travail'!$BF48*'Base travail'!$IZ48/BF$13,0)</f>
        <v>0</v>
      </c>
      <c r="UR48" s="307">
        <f>IFERROR('Base travail'!$BG48*'Base travail'!$JA48/BG$13,0)</f>
        <v>0</v>
      </c>
      <c r="US48" s="307">
        <f>IFERROR('Base travail'!$BH48*'Base travail'!$JB48/BH$13,0)</f>
        <v>0</v>
      </c>
      <c r="UT48" s="307">
        <f>IFERROR('Base travail'!$BI48*'Base travail'!$JC48/BI$13,0)</f>
        <v>0</v>
      </c>
      <c r="UU48" s="307">
        <f>IFERROR('Base travail'!$BJ48*'Base travail'!$JD48/BJ$13,0)</f>
        <v>0</v>
      </c>
      <c r="UV48" s="307">
        <f>IFERROR('Base travail'!$BK48*'Base travail'!$JE48/BK$13,0)</f>
        <v>0</v>
      </c>
      <c r="UW48" s="307">
        <f>IFERROR('Base travail'!$BL48*'Base travail'!$JF48/BL$13,0)</f>
        <v>0</v>
      </c>
      <c r="UX48" s="307">
        <f>IFERROR('Base travail'!$BM48*'Base travail'!$JG48/BM$13,0)</f>
        <v>0</v>
      </c>
      <c r="UY48" s="307">
        <f>IFERROR('Base travail'!$BN48*'Base travail'!$JH48/BN$13,0)</f>
        <v>0</v>
      </c>
      <c r="UZ48" s="307">
        <f>IFERROR('Base travail'!$BO48*'Base travail'!$JI48/BO$13,0)</f>
        <v>0</v>
      </c>
      <c r="VA48" s="307">
        <f>IFERROR('Base travail'!$BP48*'Base travail'!$JJ48/BP$13,0)</f>
        <v>0</v>
      </c>
      <c r="VB48" s="307">
        <f>IFERROR('Base travail'!$BQ48*'Base travail'!$JK48/BQ$13,0)</f>
        <v>0</v>
      </c>
      <c r="VC48" s="307">
        <f>IFERROR('Base travail'!$BR48*'Base travail'!$JL48/BR$13,0)</f>
        <v>0</v>
      </c>
      <c r="VD48" s="307">
        <f>IFERROR('Base travail'!$BS48*'Base travail'!$JM48/BS$13,0)</f>
        <v>0</v>
      </c>
      <c r="VE48" s="307">
        <f>IFERROR('Base travail'!$BT48*'Base travail'!$JN48/BT$13,0)</f>
        <v>0</v>
      </c>
      <c r="VF48" s="307">
        <f>IFERROR('Base travail'!$BU48*'Base travail'!$JO48/BU$13,0)</f>
        <v>0</v>
      </c>
      <c r="VG48" s="307">
        <f>IFERROR('Base travail'!$BV48*'Base travail'!$JP48/BV$13,0)</f>
        <v>0</v>
      </c>
      <c r="VH48" s="307">
        <f>IFERROR('Base travail'!$BW48*'Base travail'!$JQ48/BW$13,0)</f>
        <v>0</v>
      </c>
      <c r="VI48" s="307">
        <f>IFERROR('Base travail'!$BX48*'Base travail'!$JR48/BX$13,0)</f>
        <v>0</v>
      </c>
      <c r="VJ48" s="307">
        <f>IFERROR('Base travail'!$BY48*'Base travail'!$JS48/BY$13,0)</f>
        <v>0</v>
      </c>
      <c r="VK48" s="307">
        <f>IFERROR('Base travail'!$BZ48*'Base travail'!$JT48/BZ$13,0)</f>
        <v>0</v>
      </c>
      <c r="VL48" s="307">
        <f>IFERROR('Base travail'!$CA48*'Base travail'!$JU48/CA$13,0)</f>
        <v>0</v>
      </c>
      <c r="VM48" s="307">
        <f>IFERROR('Base travail'!$CB48*'Base travail'!$JV48/CB$13,0)</f>
        <v>0</v>
      </c>
      <c r="VN48" s="307">
        <f>IFERROR('Base travail'!$CC48*'Base travail'!$JW48/CC$13,0)</f>
        <v>0</v>
      </c>
      <c r="VO48" s="307">
        <f>IFERROR('Base travail'!$CD48*'Base travail'!$JX48/CD$13,0)</f>
        <v>0</v>
      </c>
      <c r="VP48" s="307">
        <f>IFERROR('Base travail'!$CE48*'Base travail'!$JY48/CE$13,0)</f>
        <v>0</v>
      </c>
      <c r="VQ48" s="307">
        <f>IFERROR('Base travail'!$CF48*'Base travail'!$JZ48/CF$13,0)</f>
        <v>0</v>
      </c>
      <c r="VR48" s="307">
        <f>IFERROR('Base travail'!$CG48*'Base travail'!$KA48/CG$13,0)</f>
        <v>0</v>
      </c>
      <c r="VS48" s="307">
        <f>IFERROR('Base travail'!$CH48*'Base travail'!$KB48/CH$13,0)</f>
        <v>0</v>
      </c>
      <c r="VT48" s="307">
        <f>IFERROR('Base travail'!$CI48*'Base travail'!$KC48/CI$13,0)</f>
        <v>0</v>
      </c>
      <c r="VU48" s="307">
        <f>IFERROR('Base travail'!$CJ48*'Base travail'!$KD48/CJ$13,0)</f>
        <v>0</v>
      </c>
      <c r="VV48" s="307">
        <f>IFERROR('Base travail'!$CK48*'Base travail'!$KE48/CK$13,0)</f>
        <v>0</v>
      </c>
      <c r="VW48" s="307">
        <f>IFERROR('Base travail'!$CL48*'Base travail'!$KF48/CL$13,0)</f>
        <v>0</v>
      </c>
      <c r="VX48" s="307">
        <f>IFERROR('Base travail'!$CM48*'Base travail'!$KG48/CM$13,0)</f>
        <v>0</v>
      </c>
      <c r="VY48" s="307">
        <f>IFERROR('Base travail'!$CN48*'Base travail'!$KH48/CN$13,0)</f>
        <v>0</v>
      </c>
      <c r="VZ48" s="307">
        <f>IFERROR('Base travail'!$CO48*'Base travail'!$KI48/CO$13,0)</f>
        <v>0</v>
      </c>
      <c r="WA48" s="307">
        <f>IFERROR('Base travail'!$CP48*'Base travail'!$KJ48/CP$13,0)</f>
        <v>0</v>
      </c>
      <c r="WB48" s="307">
        <f>IFERROR('Base travail'!$CQ48*'Base travail'!$KK48/CQ$13,0)</f>
        <v>0</v>
      </c>
      <c r="WC48" s="307">
        <f>IFERROR('Base travail'!$CR48*'Base travail'!$KL48/CR$13,0)</f>
        <v>0</v>
      </c>
      <c r="WD48" s="307">
        <f>IFERROR('Base travail'!$CS48*'Base travail'!$KM48/CS$13,0)</f>
        <v>0</v>
      </c>
      <c r="WE48" s="307">
        <f>IFERROR('Base travail'!$CT48*'Base travail'!$KN48/CT$13,0)</f>
        <v>0</v>
      </c>
      <c r="WF48" s="307">
        <f>IFERROR('Base travail'!$CU48*'Base travail'!$KO48/CU$13,0)</f>
        <v>0</v>
      </c>
      <c r="WG48" s="307">
        <f>IFERROR('Base travail'!$CV48*'Base travail'!$KP48/CV$13,0)</f>
        <v>0</v>
      </c>
      <c r="WH48" s="307">
        <f>IFERROR('Base travail'!$CW48*'Base travail'!$KQ48/CW$13,0)</f>
        <v>0</v>
      </c>
      <c r="WI48" s="307">
        <f>IFERROR('Base travail'!$CX48*'Base travail'!$KR48/CX$13,0)</f>
        <v>0</v>
      </c>
      <c r="WJ48" s="307">
        <f>IFERROR('Base travail'!$CY48*'Base travail'!$KS48/CY$13,0)</f>
        <v>0</v>
      </c>
      <c r="WK48" s="307">
        <f>IFERROR('Base travail'!$CZ48*'Base travail'!$KT48/CZ$13,0)</f>
        <v>0</v>
      </c>
      <c r="WL48" s="307">
        <f>IFERROR('Base travail'!$DA48*'Base travail'!$KU48/DA$13,0)</f>
        <v>0</v>
      </c>
      <c r="WM48" s="307">
        <f>IFERROR('Base travail'!$DB48*'Base travail'!$KV48/DB$13,0)</f>
        <v>0</v>
      </c>
      <c r="WN48" s="307">
        <f>IFERROR('Base travail'!$DC48*'Base travail'!$KW48/DC$13,0)</f>
        <v>0</v>
      </c>
      <c r="WO48" s="307"/>
      <c r="WP48" s="307">
        <f>IFERROR('Base travail'!$H48*'Base travail'!$KY48/H$16,0)</f>
        <v>0</v>
      </c>
      <c r="WQ48" s="307">
        <f>IFERROR('Base travail'!$I48*'Base travail'!$KZ48/I$16,0)</f>
        <v>0</v>
      </c>
      <c r="WR48" s="307">
        <f>IFERROR('Base travail'!$J48*'Base travail'!$LA48/J$16,0)</f>
        <v>0</v>
      </c>
      <c r="WS48" s="307">
        <f>IFERROR('Base travail'!$K48*'Base travail'!$LB48/K$16,0)</f>
        <v>0</v>
      </c>
      <c r="WT48" s="307">
        <f>IFERROR('Base travail'!$L48*'Base travail'!$LC48/L$16,0)</f>
        <v>0</v>
      </c>
      <c r="WU48" s="307">
        <f>IFERROR('Base travail'!$M48*'Base travail'!$LD48/M$16,0)</f>
        <v>0</v>
      </c>
      <c r="WV48" s="307">
        <f>IFERROR('Base travail'!$N48*'Base travail'!$LE48/N$16,0)</f>
        <v>0</v>
      </c>
      <c r="WW48" s="307">
        <f>IFERROR('Base travail'!$O48*'Base travail'!$LF48/O$16,0)</f>
        <v>0</v>
      </c>
      <c r="WX48" s="307">
        <f>IFERROR('Base travail'!$P48*'Base travail'!$LG48/P$16,0)</f>
        <v>0</v>
      </c>
      <c r="WY48" s="307">
        <f>IFERROR('Base travail'!$Q48*'Base travail'!$LH48/Q$16,0)</f>
        <v>0</v>
      </c>
      <c r="WZ48" s="307">
        <f>IFERROR('Base travail'!$R48*'Base travail'!$LI48/R$16,0)</f>
        <v>0</v>
      </c>
      <c r="XA48" s="307">
        <f>IFERROR('Base travail'!$S48*'Base travail'!$LJ48/S$16,0)</f>
        <v>0</v>
      </c>
      <c r="XB48" s="307">
        <f>IFERROR('Base travail'!$T48*'Base travail'!$LK48/T$16,0)</f>
        <v>0</v>
      </c>
      <c r="XC48" s="307">
        <f>IFERROR('Base travail'!$U48*'Base travail'!$LL48/U$16,0)</f>
        <v>0</v>
      </c>
      <c r="XD48" s="307">
        <f>IFERROR('Base travail'!$V48*'Base travail'!$LM48/V$16,0)</f>
        <v>0</v>
      </c>
      <c r="XE48" s="307">
        <f>IFERROR('Base travail'!$W48*'Base travail'!$LN48/W$16,0)</f>
        <v>0</v>
      </c>
      <c r="XF48" s="307">
        <f>IFERROR('Base travail'!$X48*'Base travail'!$LO48/X$16,0)</f>
        <v>0</v>
      </c>
      <c r="XG48" s="307">
        <f>IFERROR('Base travail'!$Y48*'Base travail'!$LP48/Y$16,0)</f>
        <v>0</v>
      </c>
      <c r="XH48" s="307">
        <f>IFERROR('Base travail'!$Z48*'Base travail'!$LQ48/Z$16,0)</f>
        <v>0</v>
      </c>
      <c r="XI48" s="307">
        <f>IFERROR('Base travail'!$AA48*'Base travail'!$LR48/AA$16,0)</f>
        <v>0</v>
      </c>
      <c r="XJ48" s="307">
        <f>IFERROR('Base travail'!$AB48*'Base travail'!$LS48/AB$16,0)</f>
        <v>0</v>
      </c>
      <c r="XK48" s="307">
        <f>IFERROR('Base travail'!$AC48*'Base travail'!$LT48/AC$16,0)</f>
        <v>0</v>
      </c>
      <c r="XL48" s="307">
        <f>IFERROR('Base travail'!$AD48*'Base travail'!$LU48/AD$16,0)</f>
        <v>0</v>
      </c>
      <c r="XM48" s="307">
        <f>IFERROR('Base travail'!$AE48*'Base travail'!$LV48/AE$16,0)</f>
        <v>0</v>
      </c>
      <c r="XN48" s="307">
        <f>IFERROR('Base travail'!$AF48*'Base travail'!$LW48/AF$16,0)</f>
        <v>0</v>
      </c>
      <c r="XO48" s="307">
        <f>IFERROR('Base travail'!$AG48*'Base travail'!$LX48/AG$16,0)</f>
        <v>0</v>
      </c>
      <c r="XP48" s="307">
        <f>IFERROR('Base travail'!$AH48*'Base travail'!$LY48/AH$16,0)</f>
        <v>0</v>
      </c>
      <c r="XQ48" s="307">
        <f>IFERROR('Base travail'!$AI48*'Base travail'!$LZ48/AI$16,0)</f>
        <v>0</v>
      </c>
      <c r="XR48" s="307">
        <f>IFERROR('Base travail'!$AJ48*'Base travail'!$MA48/AJ$16,0)</f>
        <v>0</v>
      </c>
      <c r="XS48" s="307">
        <f>IFERROR('Base travail'!$AK48*'Base travail'!$MB48/AK$16,0)</f>
        <v>0</v>
      </c>
      <c r="XT48" s="307">
        <f>IFERROR('Base travail'!$AL48*'Base travail'!$MC48/AL$16,0)</f>
        <v>0</v>
      </c>
      <c r="XU48" s="307">
        <f>IFERROR('Base travail'!$AM48*'Base travail'!$MD48/AM$16,0)</f>
        <v>0</v>
      </c>
      <c r="XV48" s="307">
        <f>IFERROR('Base travail'!$AN48*'Base travail'!$ME48/AN$16,0)</f>
        <v>0</v>
      </c>
      <c r="XW48" s="307">
        <f>IFERROR('Base travail'!$AO48*'Base travail'!$MF48/AO$16,0)</f>
        <v>0</v>
      </c>
      <c r="XX48" s="307">
        <f>IFERROR('Base travail'!$AP48*'Base travail'!$MG48/AP$16,0)</f>
        <v>0</v>
      </c>
      <c r="XY48" s="307">
        <f>IFERROR('Base travail'!$AQ48*'Base travail'!$MH48/AQ$16,0)</f>
        <v>0</v>
      </c>
      <c r="XZ48" s="307">
        <f>IFERROR('Base travail'!$AR48*'Base travail'!$MI48/AR$16,0)</f>
        <v>0</v>
      </c>
      <c r="YA48" s="307">
        <f>IFERROR('Base travail'!$AS48*'Base travail'!$MJ48/AS$16,0)</f>
        <v>0</v>
      </c>
      <c r="YB48" s="307">
        <f>IFERROR('Base travail'!$AT48*'Base travail'!$MK48/AT$16,0)</f>
        <v>0</v>
      </c>
      <c r="YC48" s="307">
        <f>IFERROR('Base travail'!$AU48*'Base travail'!$ML48/AU$16,0)</f>
        <v>0</v>
      </c>
      <c r="YD48" s="307">
        <f>IFERROR('Base travail'!$AV48*'Base travail'!$MM48/AV$16,0)</f>
        <v>0</v>
      </c>
      <c r="YE48" s="307">
        <f>IFERROR('Base travail'!$AW48*'Base travail'!$MN48/AW$16,0)</f>
        <v>0</v>
      </c>
      <c r="YF48" s="307">
        <f>IFERROR('Base travail'!$AX48*'Base travail'!$MO48/AX$16,0)</f>
        <v>0</v>
      </c>
      <c r="YG48" s="307">
        <f>IFERROR('Base travail'!$AY48*'Base travail'!$MP48/AY$16,0)</f>
        <v>0</v>
      </c>
      <c r="YH48" s="307">
        <f>IFERROR('Base travail'!$AZ48*'Base travail'!$MQ48/AZ$16,0)</f>
        <v>0</v>
      </c>
      <c r="YI48" s="307">
        <f>IFERROR('Base travail'!$BA48*'Base travail'!$MR48/BA$16,0)</f>
        <v>0</v>
      </c>
      <c r="YJ48" s="307">
        <f>IFERROR('Base travail'!$BB48*'Base travail'!$MS48/BB$16,0)</f>
        <v>0</v>
      </c>
      <c r="YK48" s="307">
        <f>IFERROR('Base travail'!$BC48*'Base travail'!$MT48/BC$16,0)</f>
        <v>0</v>
      </c>
      <c r="YL48" s="307">
        <f>IFERROR('Base travail'!$BD48*'Base travail'!$MU48/BD$16,0)</f>
        <v>0</v>
      </c>
      <c r="YM48" s="307">
        <f>IFERROR('Base travail'!$BE48*'Base travail'!$MV48/BE$16,0)</f>
        <v>0</v>
      </c>
      <c r="YN48" s="307">
        <f>IFERROR('Base travail'!$BF48*'Base travail'!$MW48/BF$16,0)</f>
        <v>0</v>
      </c>
      <c r="YO48" s="307">
        <f>IFERROR('Base travail'!$BG48*'Base travail'!$MX48/BG$16,0)</f>
        <v>0</v>
      </c>
      <c r="YP48" s="307">
        <f>IFERROR('Base travail'!$BH48*'Base travail'!$MY48/BH$16,0)</f>
        <v>0</v>
      </c>
      <c r="YQ48" s="307">
        <f>IFERROR('Base travail'!$BI48*'Base travail'!$MZ48/BI$16,0)</f>
        <v>0</v>
      </c>
      <c r="YR48" s="307">
        <f>IFERROR('Base travail'!$BJ48*'Base travail'!$NA48/BJ$16,0)</f>
        <v>0</v>
      </c>
      <c r="YS48" s="307">
        <f>IFERROR('Base travail'!$BK48*'Base travail'!$NB48/BK$16,0)</f>
        <v>0</v>
      </c>
      <c r="YT48" s="307">
        <f>IFERROR('Base travail'!$BL48*'Base travail'!$NC48/BL$16,0)</f>
        <v>0</v>
      </c>
      <c r="YU48" s="307">
        <f>IFERROR('Base travail'!$BM48*'Base travail'!$ND48/BM$16,0)</f>
        <v>0</v>
      </c>
      <c r="YV48" s="307">
        <f>IFERROR('Base travail'!$BN48*'Base travail'!$NE48/BN$16,0)</f>
        <v>0</v>
      </c>
      <c r="YW48" s="307">
        <f>IFERROR('Base travail'!$BO48*'Base travail'!$NF48/BO$16,0)</f>
        <v>0</v>
      </c>
      <c r="YX48" s="307">
        <f>IFERROR('Base travail'!$BP48*'Base travail'!$NG48/BP$16,0)</f>
        <v>0</v>
      </c>
      <c r="YY48" s="307">
        <f>IFERROR('Base travail'!$BQ48*'Base travail'!$NH48/BQ$16,0)</f>
        <v>0</v>
      </c>
      <c r="YZ48" s="307">
        <f>IFERROR('Base travail'!$BR48*'Base travail'!$NI48/BR$16,0)</f>
        <v>0</v>
      </c>
      <c r="ZA48" s="307">
        <f>IFERROR('Base travail'!$BS48*'Base travail'!$NJ48/BS$16,0)</f>
        <v>0</v>
      </c>
      <c r="ZB48" s="307">
        <f>IFERROR('Base travail'!$BT48*'Base travail'!$NK48/BT$16,0)</f>
        <v>0</v>
      </c>
      <c r="ZC48" s="307">
        <f>IFERROR('Base travail'!$BU48*'Base travail'!$NL48/BU$16,0)</f>
        <v>0</v>
      </c>
      <c r="ZD48" s="307">
        <f>IFERROR('Base travail'!$BV48*'Base travail'!$NM48/BV$16,0)</f>
        <v>0</v>
      </c>
      <c r="ZE48" s="307">
        <f>IFERROR('Base travail'!$BW48*'Base travail'!$NN48/BW$16,0)</f>
        <v>0</v>
      </c>
      <c r="ZF48" s="307">
        <f>IFERROR('Base travail'!$BX48*'Base travail'!$NO48/BX$16,0)</f>
        <v>0</v>
      </c>
      <c r="ZG48" s="307">
        <f>IFERROR('Base travail'!$BY48*'Base travail'!$NP48/BY$16,0)</f>
        <v>0</v>
      </c>
      <c r="ZH48" s="307">
        <f>IFERROR('Base travail'!$BZ48*'Base travail'!$NQ48/BZ$16,0)</f>
        <v>0</v>
      </c>
      <c r="ZI48" s="307">
        <f>IFERROR('Base travail'!$CA48*'Base travail'!$NR48/CA$16,0)</f>
        <v>0</v>
      </c>
      <c r="ZJ48" s="307">
        <f>IFERROR('Base travail'!$CB48*'Base travail'!$NS48/CB$16,0)</f>
        <v>0</v>
      </c>
      <c r="ZK48" s="307">
        <f>IFERROR('Base travail'!$CC48*'Base travail'!$NT48/CC$16,0)</f>
        <v>0</v>
      </c>
      <c r="ZL48" s="307">
        <f>IFERROR('Base travail'!$CD48*'Base travail'!$NU48/CD$16,0)</f>
        <v>0</v>
      </c>
      <c r="ZM48" s="307">
        <f>IFERROR('Base travail'!$CE48*'Base travail'!$NV48/CE$16,0)</f>
        <v>0</v>
      </c>
      <c r="ZN48" s="307">
        <f>IFERROR('Base travail'!$CF48*'Base travail'!$NW48/CF$16,0)</f>
        <v>0</v>
      </c>
      <c r="ZO48" s="307">
        <f>IFERROR('Base travail'!$CG48*'Base travail'!$NX48/CG$16,0)</f>
        <v>0</v>
      </c>
      <c r="ZP48" s="307">
        <f>IFERROR('Base travail'!$CH48*'Base travail'!$NY48/CH$16,0)</f>
        <v>0</v>
      </c>
      <c r="ZQ48" s="307">
        <f>IFERROR('Base travail'!$CI48*'Base travail'!$NZ48/CI$16,0)</f>
        <v>0</v>
      </c>
      <c r="ZR48" s="307">
        <f>IFERROR('Base travail'!$CJ48*'Base travail'!$OA48/CJ$16,0)</f>
        <v>0</v>
      </c>
      <c r="ZS48" s="307">
        <f>IFERROR('Base travail'!$CK48*'Base travail'!$OB48/CK$16,0)</f>
        <v>0</v>
      </c>
      <c r="ZT48" s="307">
        <f>IFERROR('Base travail'!$CL48*'Base travail'!$OC48/CL$16,0)</f>
        <v>0</v>
      </c>
      <c r="ZU48" s="307">
        <f>IFERROR('Base travail'!$CM48*'Base travail'!$OD48/CM$16,0)</f>
        <v>0</v>
      </c>
      <c r="ZV48" s="307">
        <f>IFERROR('Base travail'!$CN48*'Base travail'!$OE48/CN$16,0)</f>
        <v>0</v>
      </c>
      <c r="ZW48" s="307">
        <f>IFERROR('Base travail'!$CO48*'Base travail'!$OF48/CO$16,0)</f>
        <v>0</v>
      </c>
      <c r="ZX48" s="307">
        <f>IFERROR('Base travail'!$CP48*'Base travail'!$OG48/CP$16,0)</f>
        <v>0</v>
      </c>
      <c r="ZY48" s="307">
        <f>IFERROR('Base travail'!$CQ48*'Base travail'!$OH48/CQ$16,0)</f>
        <v>0</v>
      </c>
      <c r="ZZ48" s="307">
        <f>IFERROR('Base travail'!$CR48*'Base travail'!$OI48/CR$16,0)</f>
        <v>0</v>
      </c>
      <c r="AAA48" s="307">
        <f>IFERROR('Base travail'!$CS48*'Base travail'!$OJ48/CS$16,0)</f>
        <v>0</v>
      </c>
      <c r="AAB48" s="307">
        <f>IFERROR('Base travail'!$CT48*'Base travail'!$OK48/CT$16,0)</f>
        <v>0</v>
      </c>
      <c r="AAC48" s="307">
        <f>IFERROR('Base travail'!$CU48*'Base travail'!$OL48/CU$16,0)</f>
        <v>0</v>
      </c>
      <c r="AAD48" s="307">
        <f>IFERROR('Base travail'!$CV48*'Base travail'!$OM48/CV$16,0)</f>
        <v>0</v>
      </c>
      <c r="AAE48" s="307">
        <f>IFERROR('Base travail'!$CW48*'Base travail'!$ON48/CW$16,0)</f>
        <v>0</v>
      </c>
      <c r="AAF48" s="307">
        <f>IFERROR('Base travail'!$CX48*'Base travail'!$OO48/CX$16,0)</f>
        <v>0</v>
      </c>
      <c r="AAG48" s="307">
        <f>IFERROR('Base travail'!$CY48*'Base travail'!$OP48/CY$16,0)</f>
        <v>0</v>
      </c>
      <c r="AAH48" s="307">
        <f>IFERROR('Base travail'!$CZ48*'Base travail'!$OQ48/CZ$16,0)</f>
        <v>0</v>
      </c>
      <c r="AAI48" s="307">
        <f>IFERROR('Base travail'!$DA48*'Base travail'!$OR48/DA$16,0)</f>
        <v>0</v>
      </c>
      <c r="AAJ48" s="307">
        <f>IFERROR('Base travail'!$DB48*'Base travail'!$OS48/DB$16,0)</f>
        <v>0</v>
      </c>
      <c r="AAK48" s="324">
        <f>IFERROR('Base travail'!$DC48*'Base travail'!$OT48/DC$16,0)</f>
        <v>0</v>
      </c>
    </row>
    <row r="49" spans="1:713" hidden="1" x14ac:dyDescent="0.25">
      <c r="A49" s="309">
        <f>Info!D34</f>
        <v>28</v>
      </c>
      <c r="B49" s="310" t="str">
        <f>Info!B34</f>
        <v>AB</v>
      </c>
      <c r="C49" s="310">
        <f>VLOOKUP(B49,Info!$B$7:$AE$106,30,FALSE)</f>
        <v>0</v>
      </c>
      <c r="D49" s="311">
        <f>SUM('Base travail'!$H49:$DC49)</f>
        <v>0</v>
      </c>
      <c r="E49" s="312">
        <f>SUM('Base travail'!$OV49:$SQ49)</f>
        <v>0</v>
      </c>
      <c r="F49" s="312">
        <f>SUM('Base travail'!$SS49:$WN49)</f>
        <v>0</v>
      </c>
      <c r="G49" s="312">
        <f>SUM('Base travail'!$WP49:$AAK49)</f>
        <v>0</v>
      </c>
      <c r="H49" s="363"/>
      <c r="I49" s="363"/>
      <c r="J49" s="363"/>
      <c r="K49" s="363"/>
      <c r="L49" s="363"/>
      <c r="M49" s="363"/>
      <c r="N49" s="363"/>
      <c r="O49" s="363"/>
      <c r="P49" s="363"/>
      <c r="Q49" s="363"/>
      <c r="R49" s="363"/>
      <c r="S49" s="363"/>
      <c r="T49" s="363"/>
      <c r="U49" s="363"/>
      <c r="V49" s="363"/>
      <c r="W49" s="363"/>
      <c r="X49" s="363"/>
      <c r="Y49" s="363"/>
      <c r="Z49" s="363"/>
      <c r="AA49" s="363"/>
      <c r="AB49" s="363"/>
      <c r="AC49" s="363"/>
      <c r="AD49" s="363"/>
      <c r="AE49" s="363"/>
      <c r="AF49" s="363"/>
      <c r="AG49" s="363"/>
      <c r="AH49" s="363"/>
      <c r="AI49" s="363"/>
      <c r="AJ49" s="363"/>
      <c r="AK49" s="363"/>
      <c r="AL49" s="363"/>
      <c r="AM49" s="363"/>
      <c r="AN49" s="363"/>
      <c r="AO49" s="363"/>
      <c r="AP49" s="363"/>
      <c r="AQ49" s="363"/>
      <c r="AR49" s="363"/>
      <c r="AS49" s="363"/>
      <c r="AT49" s="363"/>
      <c r="AU49" s="363"/>
      <c r="AV49" s="363"/>
      <c r="AW49" s="363"/>
      <c r="AX49" s="363"/>
      <c r="AY49" s="363"/>
      <c r="AZ49" s="363"/>
      <c r="BA49" s="363"/>
      <c r="BB49" s="363"/>
      <c r="BC49" s="363"/>
      <c r="BD49" s="363"/>
      <c r="BE49" s="363"/>
      <c r="BF49" s="363"/>
      <c r="BG49" s="363"/>
      <c r="BH49" s="363"/>
      <c r="BI49" s="363"/>
      <c r="BJ49" s="363"/>
      <c r="BK49" s="363"/>
      <c r="BL49" s="363"/>
      <c r="BM49" s="363"/>
      <c r="BN49" s="363"/>
      <c r="BO49" s="363"/>
      <c r="BP49" s="363"/>
      <c r="BQ49" s="363"/>
      <c r="BR49" s="363"/>
      <c r="BS49" s="363"/>
      <c r="BT49" s="363"/>
      <c r="BU49" s="363"/>
      <c r="BV49" s="363"/>
      <c r="BW49" s="363"/>
      <c r="BX49" s="363"/>
      <c r="BY49" s="363"/>
      <c r="BZ49" s="363"/>
      <c r="CA49" s="363"/>
      <c r="CB49" s="363"/>
      <c r="CC49" s="363"/>
      <c r="CD49" s="363"/>
      <c r="CE49" s="363"/>
      <c r="CF49" s="363"/>
      <c r="CG49" s="363"/>
      <c r="CH49" s="363"/>
      <c r="CI49" s="363"/>
      <c r="CJ49" s="363"/>
      <c r="CK49" s="363"/>
      <c r="CL49" s="363"/>
      <c r="CM49" s="363"/>
      <c r="CN49" s="363"/>
      <c r="CO49" s="363"/>
      <c r="CP49" s="363"/>
      <c r="CQ49" s="363"/>
      <c r="CR49" s="363"/>
      <c r="CS49" s="363"/>
      <c r="CT49" s="363"/>
      <c r="CU49" s="363"/>
      <c r="CV49" s="363"/>
      <c r="CW49" s="363"/>
      <c r="CX49" s="363"/>
      <c r="CY49" s="363"/>
      <c r="CZ49" s="363"/>
      <c r="DA49" s="363"/>
      <c r="DB49" s="363"/>
      <c r="DC49" s="363"/>
      <c r="DE49" s="314">
        <f t="shared" si="1206"/>
        <v>0</v>
      </c>
      <c r="DF49" s="314">
        <f t="shared" si="1207"/>
        <v>0</v>
      </c>
      <c r="DG49" s="314">
        <f t="shared" si="1208"/>
        <v>0</v>
      </c>
      <c r="DH49" s="314">
        <f t="shared" si="1209"/>
        <v>0</v>
      </c>
      <c r="DI49" s="314">
        <f t="shared" si="1210"/>
        <v>4.3449999999999998</v>
      </c>
      <c r="DJ49" s="314">
        <f t="shared" si="1211"/>
        <v>0</v>
      </c>
      <c r="DK49" s="314">
        <f t="shared" si="1212"/>
        <v>4.3449999999999998</v>
      </c>
      <c r="DL49" s="314">
        <f t="shared" si="1213"/>
        <v>4.3449999999999998</v>
      </c>
      <c r="DM49" s="314">
        <f t="shared" si="1214"/>
        <v>0</v>
      </c>
      <c r="DN49" s="314">
        <f t="shared" si="1215"/>
        <v>0</v>
      </c>
      <c r="DO49" s="314">
        <f t="shared" si="1216"/>
        <v>0</v>
      </c>
      <c r="DP49" s="314">
        <f t="shared" si="1217"/>
        <v>0</v>
      </c>
      <c r="DQ49" s="314">
        <f t="shared" si="1218"/>
        <v>4.3449999999999998</v>
      </c>
      <c r="DR49" s="314">
        <f t="shared" si="1219"/>
        <v>4.3449999999999998</v>
      </c>
      <c r="DS49" s="314">
        <f t="shared" si="1220"/>
        <v>4.3449999999999998</v>
      </c>
      <c r="DT49" s="314">
        <f t="shared" si="1221"/>
        <v>4.3449999999999998</v>
      </c>
      <c r="DU49" s="314">
        <f t="shared" si="1222"/>
        <v>0</v>
      </c>
      <c r="DV49" s="314">
        <f t="shared" si="1223"/>
        <v>0</v>
      </c>
      <c r="DW49" s="314">
        <f t="shared" si="1224"/>
        <v>0</v>
      </c>
      <c r="DX49" s="314">
        <f t="shared" si="1225"/>
        <v>0</v>
      </c>
      <c r="DY49" s="314">
        <f t="shared" si="1226"/>
        <v>0</v>
      </c>
      <c r="DZ49" s="314">
        <f t="shared" si="1227"/>
        <v>0</v>
      </c>
      <c r="EA49" s="314">
        <f t="shared" si="1228"/>
        <v>0</v>
      </c>
      <c r="EB49" s="314">
        <f t="shared" si="1229"/>
        <v>0</v>
      </c>
      <c r="EC49" s="314">
        <f t="shared" si="1230"/>
        <v>0</v>
      </c>
      <c r="ED49" s="314">
        <f t="shared" si="1231"/>
        <v>1</v>
      </c>
      <c r="EE49" s="314">
        <f t="shared" si="1232"/>
        <v>1</v>
      </c>
      <c r="EF49" s="314">
        <f t="shared" si="1233"/>
        <v>0</v>
      </c>
      <c r="EG49" s="314">
        <f t="shared" si="1234"/>
        <v>0</v>
      </c>
      <c r="EH49" s="314">
        <f t="shared" si="1235"/>
        <v>0</v>
      </c>
      <c r="EI49" s="314">
        <f t="shared" si="1236"/>
        <v>0</v>
      </c>
      <c r="EJ49" s="314">
        <f t="shared" si="1237"/>
        <v>0</v>
      </c>
      <c r="EK49" s="314">
        <f t="shared" si="1238"/>
        <v>0</v>
      </c>
      <c r="EL49" s="314">
        <f t="shared" si="1239"/>
        <v>1</v>
      </c>
      <c r="EM49" s="314">
        <f t="shared" si="1240"/>
        <v>1</v>
      </c>
      <c r="EN49" s="314">
        <f t="shared" si="1241"/>
        <v>0</v>
      </c>
      <c r="EO49" s="314">
        <f t="shared" si="1242"/>
        <v>0</v>
      </c>
      <c r="EP49" s="314">
        <f t="shared" si="1243"/>
        <v>0</v>
      </c>
      <c r="EQ49" s="314">
        <f t="shared" si="1244"/>
        <v>0</v>
      </c>
      <c r="ER49" s="314">
        <f t="shared" si="1245"/>
        <v>0</v>
      </c>
      <c r="ES49" s="314">
        <f t="shared" si="1246"/>
        <v>0</v>
      </c>
      <c r="ET49" s="314">
        <f t="shared" si="1247"/>
        <v>0</v>
      </c>
      <c r="EU49" s="314">
        <f t="shared" si="1248"/>
        <v>0</v>
      </c>
      <c r="EV49" s="314">
        <f t="shared" si="1249"/>
        <v>0</v>
      </c>
      <c r="EW49" s="314">
        <f t="shared" si="1250"/>
        <v>0</v>
      </c>
      <c r="EX49" s="314">
        <f t="shared" si="1251"/>
        <v>0</v>
      </c>
      <c r="EY49" s="314">
        <f t="shared" si="1252"/>
        <v>0</v>
      </c>
      <c r="EZ49" s="314">
        <f t="shared" si="1253"/>
        <v>0</v>
      </c>
      <c r="FA49" s="314">
        <f t="shared" si="1254"/>
        <v>0</v>
      </c>
      <c r="FB49" s="314">
        <f t="shared" si="1255"/>
        <v>0</v>
      </c>
      <c r="FC49" s="314">
        <f t="shared" si="1256"/>
        <v>0</v>
      </c>
      <c r="FD49" s="314">
        <f t="shared" si="1257"/>
        <v>0</v>
      </c>
      <c r="FE49" s="314">
        <f t="shared" si="1258"/>
        <v>0</v>
      </c>
      <c r="FF49" s="314">
        <f t="shared" si="1259"/>
        <v>0</v>
      </c>
      <c r="FG49" s="314">
        <f t="shared" si="1260"/>
        <v>0</v>
      </c>
      <c r="FH49" s="314">
        <f t="shared" si="1261"/>
        <v>0</v>
      </c>
      <c r="FI49" s="314">
        <f t="shared" si="1262"/>
        <v>0</v>
      </c>
      <c r="FJ49" s="314">
        <f t="shared" si="1263"/>
        <v>4.3449999999999998</v>
      </c>
      <c r="FK49" s="314">
        <f t="shared" si="1264"/>
        <v>4.3449999999999998</v>
      </c>
      <c r="FL49" s="314">
        <f t="shared" si="1265"/>
        <v>0</v>
      </c>
      <c r="FM49" s="314">
        <f t="shared" si="1266"/>
        <v>0</v>
      </c>
      <c r="FN49" s="314">
        <f t="shared" si="1267"/>
        <v>0</v>
      </c>
      <c r="FO49" s="314">
        <f t="shared" si="1268"/>
        <v>0</v>
      </c>
      <c r="FP49" s="314">
        <f t="shared" si="1269"/>
        <v>0</v>
      </c>
      <c r="FQ49" s="314">
        <f t="shared" si="1270"/>
        <v>0</v>
      </c>
      <c r="FR49" s="314">
        <f t="shared" si="1271"/>
        <v>0</v>
      </c>
      <c r="FS49" s="314">
        <f t="shared" si="1272"/>
        <v>0</v>
      </c>
      <c r="FT49" s="314">
        <f t="shared" si="1273"/>
        <v>0</v>
      </c>
      <c r="FU49" s="314">
        <f t="shared" si="1274"/>
        <v>0</v>
      </c>
      <c r="FV49" s="314">
        <f t="shared" si="1275"/>
        <v>4.3449999999999998</v>
      </c>
      <c r="FW49" s="314">
        <f t="shared" si="1276"/>
        <v>0</v>
      </c>
      <c r="FX49" s="314">
        <f t="shared" si="1277"/>
        <v>0</v>
      </c>
      <c r="FY49" s="314">
        <f t="shared" si="1278"/>
        <v>4.3449999999999998</v>
      </c>
      <c r="FZ49" s="314">
        <f t="shared" si="1279"/>
        <v>4.3449999999999998</v>
      </c>
      <c r="GA49" s="314">
        <f t="shared" si="1280"/>
        <v>4.3449999999999998</v>
      </c>
      <c r="GB49" s="314">
        <f t="shared" si="1281"/>
        <v>4.3449999999999998</v>
      </c>
      <c r="GC49" s="314">
        <f t="shared" si="1282"/>
        <v>0</v>
      </c>
      <c r="GD49" s="314">
        <f t="shared" si="1283"/>
        <v>0</v>
      </c>
      <c r="GE49" s="314">
        <f t="shared" si="1284"/>
        <v>0</v>
      </c>
      <c r="GF49" s="314">
        <f t="shared" si="1285"/>
        <v>0</v>
      </c>
      <c r="GG49" s="314">
        <f t="shared" si="1286"/>
        <v>0</v>
      </c>
      <c r="GH49" s="314">
        <f t="shared" si="1287"/>
        <v>0</v>
      </c>
      <c r="GI49" s="314">
        <f t="shared" si="1288"/>
        <v>0</v>
      </c>
      <c r="GJ49" s="314">
        <f t="shared" si="1289"/>
        <v>0</v>
      </c>
      <c r="GK49" s="314">
        <f t="shared" si="1290"/>
        <v>0</v>
      </c>
      <c r="GL49" s="314">
        <f t="shared" si="1291"/>
        <v>0</v>
      </c>
      <c r="GM49" s="314">
        <f t="shared" si="1292"/>
        <v>0</v>
      </c>
      <c r="GN49" s="314">
        <f t="shared" si="1293"/>
        <v>0</v>
      </c>
      <c r="GO49" s="314">
        <f t="shared" si="1294"/>
        <v>0</v>
      </c>
      <c r="GP49" s="314">
        <f t="shared" si="1295"/>
        <v>0</v>
      </c>
      <c r="GQ49" s="314">
        <f t="shared" si="1296"/>
        <v>0</v>
      </c>
      <c r="GR49" s="314">
        <f t="shared" si="1297"/>
        <v>0</v>
      </c>
      <c r="GS49" s="314">
        <f t="shared" si="1298"/>
        <v>0</v>
      </c>
      <c r="GT49" s="314">
        <f t="shared" si="1299"/>
        <v>0</v>
      </c>
      <c r="GU49" s="314">
        <f t="shared" si="1300"/>
        <v>0</v>
      </c>
      <c r="GV49" s="314">
        <f t="shared" si="1301"/>
        <v>0</v>
      </c>
      <c r="GW49" s="314">
        <f t="shared" si="1302"/>
        <v>0</v>
      </c>
      <c r="GX49" s="314">
        <f t="shared" si="1303"/>
        <v>0</v>
      </c>
      <c r="GY49" s="314">
        <f t="shared" si="1304"/>
        <v>0</v>
      </c>
      <c r="GZ49" s="314">
        <f t="shared" si="1305"/>
        <v>0</v>
      </c>
      <c r="HA49" s="315"/>
      <c r="HB49" s="314">
        <f t="shared" si="1306"/>
        <v>0</v>
      </c>
      <c r="HC49" s="314">
        <f t="shared" si="1307"/>
        <v>0</v>
      </c>
      <c r="HD49" s="314">
        <f t="shared" si="1308"/>
        <v>0</v>
      </c>
      <c r="HE49" s="314">
        <f t="shared" si="1309"/>
        <v>0</v>
      </c>
      <c r="HF49" s="314">
        <f t="shared" si="1310"/>
        <v>4.3449999999999998</v>
      </c>
      <c r="HG49" s="314">
        <f t="shared" si="1311"/>
        <v>0</v>
      </c>
      <c r="HH49" s="314">
        <f t="shared" si="1312"/>
        <v>4.3449999999999998</v>
      </c>
      <c r="HI49" s="314">
        <f t="shared" si="1313"/>
        <v>4.3449999999999998</v>
      </c>
      <c r="HJ49" s="314">
        <f t="shared" si="1314"/>
        <v>0</v>
      </c>
      <c r="HK49" s="314">
        <f t="shared" si="1315"/>
        <v>0</v>
      </c>
      <c r="HL49" s="314">
        <f t="shared" si="1316"/>
        <v>0</v>
      </c>
      <c r="HM49" s="314">
        <f t="shared" si="1317"/>
        <v>0</v>
      </c>
      <c r="HN49" s="314">
        <f t="shared" si="1318"/>
        <v>4.3449999999999998</v>
      </c>
      <c r="HO49" s="314">
        <f t="shared" si="1319"/>
        <v>4.3449999999999998</v>
      </c>
      <c r="HP49" s="314">
        <f t="shared" si="1320"/>
        <v>4.3449999999999998</v>
      </c>
      <c r="HQ49" s="314">
        <f t="shared" si="1321"/>
        <v>4.3449999999999998</v>
      </c>
      <c r="HR49" s="314">
        <f t="shared" si="1322"/>
        <v>0</v>
      </c>
      <c r="HS49" s="314">
        <f t="shared" si="1323"/>
        <v>0</v>
      </c>
      <c r="HT49" s="314">
        <f t="shared" si="1324"/>
        <v>0</v>
      </c>
      <c r="HU49" s="314">
        <f t="shared" si="1325"/>
        <v>0</v>
      </c>
      <c r="HV49" s="314">
        <f t="shared" si="1326"/>
        <v>8.69</v>
      </c>
      <c r="HW49" s="314">
        <f t="shared" si="1327"/>
        <v>8.69</v>
      </c>
      <c r="HX49" s="314">
        <f t="shared" si="1328"/>
        <v>8.69</v>
      </c>
      <c r="HY49" s="314">
        <f t="shared" si="1329"/>
        <v>8.69</v>
      </c>
      <c r="HZ49" s="314">
        <f t="shared" si="1330"/>
        <v>0</v>
      </c>
      <c r="IA49" s="314">
        <f t="shared" si="1331"/>
        <v>1</v>
      </c>
      <c r="IB49" s="314">
        <f t="shared" si="1332"/>
        <v>1</v>
      </c>
      <c r="IC49" s="314">
        <f t="shared" si="1333"/>
        <v>0</v>
      </c>
      <c r="ID49" s="314">
        <f t="shared" si="1334"/>
        <v>4.3449999999999998</v>
      </c>
      <c r="IE49" s="314">
        <f t="shared" si="1335"/>
        <v>4.3449999999999998</v>
      </c>
      <c r="IF49" s="314">
        <f t="shared" si="1336"/>
        <v>4.3449999999999998</v>
      </c>
      <c r="IG49" s="314">
        <f t="shared" si="1337"/>
        <v>4.3449999999999998</v>
      </c>
      <c r="IH49" s="314">
        <f t="shared" si="1338"/>
        <v>0</v>
      </c>
      <c r="II49" s="314">
        <f t="shared" si="1339"/>
        <v>1</v>
      </c>
      <c r="IJ49" s="314">
        <f t="shared" si="1340"/>
        <v>1</v>
      </c>
      <c r="IK49" s="314">
        <f t="shared" si="1341"/>
        <v>0</v>
      </c>
      <c r="IL49" s="314">
        <f t="shared" si="1342"/>
        <v>0</v>
      </c>
      <c r="IM49" s="314">
        <f t="shared" si="1343"/>
        <v>0</v>
      </c>
      <c r="IN49" s="314">
        <f t="shared" si="1344"/>
        <v>0</v>
      </c>
      <c r="IO49" s="314">
        <f t="shared" si="1345"/>
        <v>0</v>
      </c>
      <c r="IP49" s="314">
        <f t="shared" si="1346"/>
        <v>0</v>
      </c>
      <c r="IQ49" s="314">
        <f t="shared" si="1347"/>
        <v>4.3449999999999998</v>
      </c>
      <c r="IR49" s="314">
        <f t="shared" si="1348"/>
        <v>0</v>
      </c>
      <c r="IS49" s="314">
        <f t="shared" si="1349"/>
        <v>0</v>
      </c>
      <c r="IT49" s="314">
        <f t="shared" si="1350"/>
        <v>0</v>
      </c>
      <c r="IU49" s="314">
        <f t="shared" si="1351"/>
        <v>0</v>
      </c>
      <c r="IV49" s="314">
        <f t="shared" si="1352"/>
        <v>0</v>
      </c>
      <c r="IW49" s="314">
        <f t="shared" si="1353"/>
        <v>0</v>
      </c>
      <c r="IX49" s="314">
        <f t="shared" si="1354"/>
        <v>0</v>
      </c>
      <c r="IY49" s="314">
        <f t="shared" si="1355"/>
        <v>0</v>
      </c>
      <c r="IZ49" s="314">
        <f t="shared" si="1356"/>
        <v>0</v>
      </c>
      <c r="JA49" s="314">
        <f t="shared" si="1357"/>
        <v>0</v>
      </c>
      <c r="JB49" s="314">
        <f t="shared" si="1358"/>
        <v>0</v>
      </c>
      <c r="JC49" s="314">
        <f t="shared" si="1359"/>
        <v>0</v>
      </c>
      <c r="JD49" s="314">
        <f t="shared" si="1360"/>
        <v>0</v>
      </c>
      <c r="JE49" s="314">
        <f t="shared" si="1361"/>
        <v>0</v>
      </c>
      <c r="JF49" s="314">
        <f t="shared" si="1362"/>
        <v>0</v>
      </c>
      <c r="JG49" s="314">
        <f t="shared" si="1363"/>
        <v>4.3449999999999998</v>
      </c>
      <c r="JH49" s="314">
        <f t="shared" si="1364"/>
        <v>4.3449999999999998</v>
      </c>
      <c r="JI49" s="314">
        <f t="shared" si="1365"/>
        <v>0</v>
      </c>
      <c r="JJ49" s="314">
        <f t="shared" si="1366"/>
        <v>0</v>
      </c>
      <c r="JK49" s="314">
        <f t="shared" si="1367"/>
        <v>0</v>
      </c>
      <c r="JL49" s="314">
        <f t="shared" si="1368"/>
        <v>0</v>
      </c>
      <c r="JM49" s="314">
        <f t="shared" si="1369"/>
        <v>0</v>
      </c>
      <c r="JN49" s="314">
        <f t="shared" si="1370"/>
        <v>0</v>
      </c>
      <c r="JO49" s="314">
        <f t="shared" si="1371"/>
        <v>0</v>
      </c>
      <c r="JP49" s="314">
        <f t="shared" si="1372"/>
        <v>0</v>
      </c>
      <c r="JQ49" s="314">
        <f t="shared" si="1373"/>
        <v>0</v>
      </c>
      <c r="JR49" s="314">
        <f t="shared" si="1374"/>
        <v>0</v>
      </c>
      <c r="JS49" s="314">
        <f t="shared" si="1375"/>
        <v>2.173</v>
      </c>
      <c r="JT49" s="314">
        <f t="shared" si="1376"/>
        <v>0</v>
      </c>
      <c r="JU49" s="314">
        <f t="shared" si="1377"/>
        <v>0</v>
      </c>
      <c r="JV49" s="314">
        <f t="shared" si="1378"/>
        <v>4.3449999999999998</v>
      </c>
      <c r="JW49" s="314">
        <f t="shared" si="1379"/>
        <v>4.3449999999999998</v>
      </c>
      <c r="JX49" s="314">
        <f t="shared" si="1380"/>
        <v>4.3449999999999998</v>
      </c>
      <c r="JY49" s="314">
        <f t="shared" si="1381"/>
        <v>4.3449999999999998</v>
      </c>
      <c r="JZ49" s="314">
        <f t="shared" si="1382"/>
        <v>0</v>
      </c>
      <c r="KA49" s="314">
        <f t="shared" si="1383"/>
        <v>0</v>
      </c>
      <c r="KB49" s="314">
        <f t="shared" si="1384"/>
        <v>0</v>
      </c>
      <c r="KC49" s="314">
        <f t="shared" si="1385"/>
        <v>0</v>
      </c>
      <c r="KD49" s="314">
        <f t="shared" si="1386"/>
        <v>0</v>
      </c>
      <c r="KE49" s="314">
        <f t="shared" si="1387"/>
        <v>0</v>
      </c>
      <c r="KF49" s="314">
        <f t="shared" si="1388"/>
        <v>0</v>
      </c>
      <c r="KG49" s="314">
        <f t="shared" si="1389"/>
        <v>0</v>
      </c>
      <c r="KH49" s="314">
        <f t="shared" si="1390"/>
        <v>0</v>
      </c>
      <c r="KI49" s="314">
        <f t="shared" si="1391"/>
        <v>0</v>
      </c>
      <c r="KJ49" s="314">
        <f t="shared" si="1392"/>
        <v>0</v>
      </c>
      <c r="KK49" s="314">
        <f t="shared" si="1393"/>
        <v>0</v>
      </c>
      <c r="KL49" s="314">
        <f t="shared" si="1394"/>
        <v>0</v>
      </c>
      <c r="KM49" s="314">
        <f t="shared" si="1395"/>
        <v>0</v>
      </c>
      <c r="KN49" s="314">
        <f t="shared" si="1396"/>
        <v>0</v>
      </c>
      <c r="KO49" s="314">
        <f t="shared" si="1397"/>
        <v>0</v>
      </c>
      <c r="KP49" s="314">
        <f t="shared" si="1398"/>
        <v>0</v>
      </c>
      <c r="KQ49" s="314">
        <f t="shared" si="1399"/>
        <v>0</v>
      </c>
      <c r="KR49" s="314">
        <f t="shared" si="1400"/>
        <v>0</v>
      </c>
      <c r="KS49" s="314">
        <f t="shared" si="1401"/>
        <v>0</v>
      </c>
      <c r="KT49" s="314">
        <f t="shared" si="1402"/>
        <v>0</v>
      </c>
      <c r="KU49" s="314">
        <f t="shared" si="1403"/>
        <v>0</v>
      </c>
      <c r="KV49" s="314">
        <f t="shared" si="1404"/>
        <v>0</v>
      </c>
      <c r="KW49" s="314">
        <f t="shared" si="1405"/>
        <v>0</v>
      </c>
      <c r="KX49" s="315"/>
      <c r="KY49" s="314">
        <f t="shared" si="1406"/>
        <v>8.3000000000000004E-2</v>
      </c>
      <c r="KZ49" s="314">
        <f t="shared" si="1407"/>
        <v>0</v>
      </c>
      <c r="LA49" s="314">
        <f t="shared" si="1408"/>
        <v>0</v>
      </c>
      <c r="LB49" s="314">
        <f t="shared" si="1409"/>
        <v>0</v>
      </c>
      <c r="LC49" s="314">
        <f t="shared" si="1410"/>
        <v>0</v>
      </c>
      <c r="LD49" s="314">
        <f t="shared" si="1411"/>
        <v>0</v>
      </c>
      <c r="LE49" s="314">
        <f t="shared" si="1412"/>
        <v>0</v>
      </c>
      <c r="LF49" s="314">
        <f t="shared" si="1413"/>
        <v>0</v>
      </c>
      <c r="LG49" s="314">
        <f t="shared" si="1414"/>
        <v>0</v>
      </c>
      <c r="LH49" s="314">
        <f t="shared" si="1415"/>
        <v>0</v>
      </c>
      <c r="LI49" s="314">
        <f t="shared" si="1416"/>
        <v>0</v>
      </c>
      <c r="LJ49" s="314">
        <f t="shared" si="1417"/>
        <v>0</v>
      </c>
      <c r="LK49" s="314">
        <f t="shared" si="1418"/>
        <v>0</v>
      </c>
      <c r="LL49" s="314">
        <f t="shared" si="1419"/>
        <v>0</v>
      </c>
      <c r="LM49" s="314">
        <f t="shared" si="1420"/>
        <v>0</v>
      </c>
      <c r="LN49" s="314">
        <f t="shared" si="1421"/>
        <v>0</v>
      </c>
      <c r="LO49" s="314">
        <f t="shared" si="1422"/>
        <v>0</v>
      </c>
      <c r="LP49" s="314">
        <f t="shared" si="1423"/>
        <v>0</v>
      </c>
      <c r="LQ49" s="314">
        <f t="shared" si="1424"/>
        <v>0</v>
      </c>
      <c r="LR49" s="314">
        <f t="shared" si="1425"/>
        <v>0</v>
      </c>
      <c r="LS49" s="314">
        <f t="shared" si="1426"/>
        <v>0</v>
      </c>
      <c r="LT49" s="314">
        <f t="shared" si="1427"/>
        <v>0</v>
      </c>
      <c r="LU49" s="314">
        <f t="shared" si="1428"/>
        <v>0</v>
      </c>
      <c r="LV49" s="314">
        <f t="shared" si="1429"/>
        <v>0</v>
      </c>
      <c r="LW49" s="314">
        <f t="shared" si="1430"/>
        <v>0</v>
      </c>
      <c r="LX49" s="314">
        <f t="shared" si="1431"/>
        <v>0</v>
      </c>
      <c r="LY49" s="314">
        <f t="shared" si="1432"/>
        <v>0</v>
      </c>
      <c r="LZ49" s="314">
        <f t="shared" si="1433"/>
        <v>0</v>
      </c>
      <c r="MA49" s="314">
        <f t="shared" si="1434"/>
        <v>0</v>
      </c>
      <c r="MB49" s="314">
        <f t="shared" si="1435"/>
        <v>0</v>
      </c>
      <c r="MC49" s="314">
        <f t="shared" si="1436"/>
        <v>0</v>
      </c>
      <c r="MD49" s="314">
        <f t="shared" si="1437"/>
        <v>0</v>
      </c>
      <c r="ME49" s="314">
        <f t="shared" si="1438"/>
        <v>0</v>
      </c>
      <c r="MF49" s="314">
        <f t="shared" si="1439"/>
        <v>0</v>
      </c>
      <c r="MG49" s="314">
        <f t="shared" si="1440"/>
        <v>0</v>
      </c>
      <c r="MH49" s="314">
        <f t="shared" si="1441"/>
        <v>0</v>
      </c>
      <c r="MI49" s="314">
        <f t="shared" si="1442"/>
        <v>0</v>
      </c>
      <c r="MJ49" s="314">
        <f t="shared" si="1443"/>
        <v>0</v>
      </c>
      <c r="MK49" s="314">
        <f t="shared" si="1444"/>
        <v>0</v>
      </c>
      <c r="ML49" s="314">
        <f t="shared" si="1445"/>
        <v>0</v>
      </c>
      <c r="MM49" s="314">
        <f t="shared" si="1446"/>
        <v>0</v>
      </c>
      <c r="MN49" s="314">
        <f t="shared" si="1447"/>
        <v>0</v>
      </c>
      <c r="MO49" s="314">
        <f t="shared" si="1448"/>
        <v>0</v>
      </c>
      <c r="MP49" s="314">
        <f t="shared" si="1449"/>
        <v>0</v>
      </c>
      <c r="MQ49" s="314">
        <f t="shared" si="1450"/>
        <v>0</v>
      </c>
      <c r="MR49" s="314">
        <f t="shared" si="1451"/>
        <v>0</v>
      </c>
      <c r="MS49" s="314">
        <f t="shared" si="1452"/>
        <v>0</v>
      </c>
      <c r="MT49" s="314">
        <f t="shared" si="1453"/>
        <v>0</v>
      </c>
      <c r="MU49" s="314">
        <f t="shared" si="1454"/>
        <v>0</v>
      </c>
      <c r="MV49" s="314">
        <f t="shared" si="1455"/>
        <v>0</v>
      </c>
      <c r="MW49" s="314">
        <f t="shared" si="1456"/>
        <v>0</v>
      </c>
      <c r="MX49" s="314">
        <f t="shared" si="1457"/>
        <v>0</v>
      </c>
      <c r="MY49" s="314">
        <f t="shared" si="1458"/>
        <v>0</v>
      </c>
      <c r="MZ49" s="314">
        <f t="shared" si="1459"/>
        <v>0</v>
      </c>
      <c r="NA49" s="314">
        <f t="shared" si="1460"/>
        <v>0</v>
      </c>
      <c r="NB49" s="314">
        <f t="shared" si="1461"/>
        <v>0</v>
      </c>
      <c r="NC49" s="314">
        <f t="shared" si="1462"/>
        <v>0</v>
      </c>
      <c r="ND49" s="314">
        <f t="shared" si="1463"/>
        <v>0</v>
      </c>
      <c r="NE49" s="314">
        <f t="shared" si="1464"/>
        <v>0</v>
      </c>
      <c r="NF49" s="314">
        <f t="shared" si="1465"/>
        <v>0</v>
      </c>
      <c r="NG49" s="314">
        <f t="shared" si="1466"/>
        <v>0</v>
      </c>
      <c r="NH49" s="314">
        <f t="shared" si="1467"/>
        <v>0</v>
      </c>
      <c r="NI49" s="314">
        <f t="shared" si="1468"/>
        <v>0</v>
      </c>
      <c r="NJ49" s="314">
        <f t="shared" si="1469"/>
        <v>0</v>
      </c>
      <c r="NK49" s="314">
        <f t="shared" si="1470"/>
        <v>0</v>
      </c>
      <c r="NL49" s="314">
        <f t="shared" si="1471"/>
        <v>0</v>
      </c>
      <c r="NM49" s="314">
        <f t="shared" si="1472"/>
        <v>0</v>
      </c>
      <c r="NN49" s="314">
        <f t="shared" si="1473"/>
        <v>0</v>
      </c>
      <c r="NO49" s="314">
        <f t="shared" si="1474"/>
        <v>0</v>
      </c>
      <c r="NP49" s="314">
        <f t="shared" si="1475"/>
        <v>0</v>
      </c>
      <c r="NQ49" s="314">
        <f t="shared" si="1476"/>
        <v>0</v>
      </c>
      <c r="NR49" s="314">
        <f t="shared" si="1477"/>
        <v>0</v>
      </c>
      <c r="NS49" s="314">
        <f t="shared" si="1478"/>
        <v>0</v>
      </c>
      <c r="NT49" s="314">
        <f t="shared" si="1479"/>
        <v>0</v>
      </c>
      <c r="NU49" s="314">
        <f t="shared" si="1480"/>
        <v>0</v>
      </c>
      <c r="NV49" s="314">
        <f t="shared" si="1481"/>
        <v>0</v>
      </c>
      <c r="NW49" s="314">
        <f t="shared" si="1482"/>
        <v>0</v>
      </c>
      <c r="NX49" s="314">
        <f t="shared" si="1483"/>
        <v>0</v>
      </c>
      <c r="NY49" s="314">
        <f t="shared" si="1484"/>
        <v>0</v>
      </c>
      <c r="NZ49" s="314">
        <f t="shared" si="1485"/>
        <v>0</v>
      </c>
      <c r="OA49" s="314">
        <f t="shared" si="1486"/>
        <v>0</v>
      </c>
      <c r="OB49" s="314">
        <f t="shared" si="1487"/>
        <v>0</v>
      </c>
      <c r="OC49" s="314">
        <f t="shared" si="1488"/>
        <v>0</v>
      </c>
      <c r="OD49" s="314">
        <f t="shared" si="1489"/>
        <v>0</v>
      </c>
      <c r="OE49" s="314">
        <f t="shared" si="1490"/>
        <v>0</v>
      </c>
      <c r="OF49" s="314">
        <f t="shared" si="1491"/>
        <v>0</v>
      </c>
      <c r="OG49" s="314">
        <f t="shared" si="1492"/>
        <v>0</v>
      </c>
      <c r="OH49" s="314">
        <f t="shared" si="1493"/>
        <v>0</v>
      </c>
      <c r="OI49" s="314">
        <f t="shared" si="1494"/>
        <v>0</v>
      </c>
      <c r="OJ49" s="314">
        <f t="shared" si="1495"/>
        <v>0</v>
      </c>
      <c r="OK49" s="314">
        <f t="shared" si="1496"/>
        <v>0</v>
      </c>
      <c r="OL49" s="314">
        <f t="shared" si="1497"/>
        <v>8.3000000000000004E-2</v>
      </c>
      <c r="OM49" s="314">
        <f t="shared" si="1498"/>
        <v>8.3000000000000004E-2</v>
      </c>
      <c r="ON49" s="314">
        <f t="shared" si="1499"/>
        <v>8.3000000000000004E-2</v>
      </c>
      <c r="OO49" s="314">
        <f t="shared" si="1500"/>
        <v>8.3000000000000004E-2</v>
      </c>
      <c r="OP49" s="314">
        <f t="shared" si="1501"/>
        <v>8.3000000000000004E-2</v>
      </c>
      <c r="OQ49" s="314">
        <f t="shared" si="1502"/>
        <v>8.3000000000000004E-2</v>
      </c>
      <c r="OR49" s="314">
        <f t="shared" si="1503"/>
        <v>8.3000000000000004E-2</v>
      </c>
      <c r="OS49" s="314">
        <f t="shared" si="1504"/>
        <v>8.3000000000000004E-2</v>
      </c>
      <c r="OT49" s="314">
        <f t="shared" si="1505"/>
        <v>8.3000000000000004E-2</v>
      </c>
      <c r="OU49" s="314"/>
      <c r="OV49" s="314">
        <f>IFERROR('Base travail'!$H49*'Base travail'!$DE49/H$10,0)</f>
        <v>0</v>
      </c>
      <c r="OW49" s="314">
        <f>IFERROR('Base travail'!$I49*'Base travail'!$DF49/I$10,0)</f>
        <v>0</v>
      </c>
      <c r="OX49" s="314">
        <f>IFERROR('Base travail'!$J49*'Base travail'!$DG49/J$10,0)</f>
        <v>0</v>
      </c>
      <c r="OY49" s="314">
        <f>IFERROR('Base travail'!$K49*'Base travail'!$DH49/K$10,0)</f>
        <v>0</v>
      </c>
      <c r="OZ49" s="314">
        <f>IFERROR('Base travail'!$L49*'Base travail'!$DI49/L$10,0)</f>
        <v>0</v>
      </c>
      <c r="PA49" s="314">
        <f>IFERROR('Base travail'!$M49*'Base travail'!$DJ49/M$10,0)</f>
        <v>0</v>
      </c>
      <c r="PB49" s="314">
        <f>IFERROR('Base travail'!$N49*'Base travail'!$DK49/N$10,0)</f>
        <v>0</v>
      </c>
      <c r="PC49" s="314">
        <f>IFERROR('Base travail'!$O49*'Base travail'!$DL49/O$10,0)</f>
        <v>0</v>
      </c>
      <c r="PD49" s="314">
        <f>IFERROR('Base travail'!$P49*'Base travail'!$DM49/P$10,0)</f>
        <v>0</v>
      </c>
      <c r="PE49" s="314">
        <f>IFERROR('Base travail'!$Q49*'Base travail'!$DN49/Q$10,0)</f>
        <v>0</v>
      </c>
      <c r="PF49" s="314">
        <f>IFERROR('Base travail'!$R49*'Base travail'!$DO49/R$10,0)</f>
        <v>0</v>
      </c>
      <c r="PG49" s="314">
        <f>IFERROR('Base travail'!$S49*'Base travail'!$DP49/S$10,0)</f>
        <v>0</v>
      </c>
      <c r="PH49" s="314">
        <f>IFERROR('Base travail'!$T49*'Base travail'!$DQ49/T$10,0)</f>
        <v>0</v>
      </c>
      <c r="PI49" s="314">
        <f>IFERROR('Base travail'!$U49*'Base travail'!$DR49/U$10,0)</f>
        <v>0</v>
      </c>
      <c r="PJ49" s="314">
        <f>IFERROR('Base travail'!$V49*'Base travail'!$DS49/V$10,0)</f>
        <v>0</v>
      </c>
      <c r="PK49" s="314">
        <f>IFERROR('Base travail'!$W49*'Base travail'!$DT49/W$10,0)</f>
        <v>0</v>
      </c>
      <c r="PL49" s="314">
        <f>IFERROR('Base travail'!$X49*'Base travail'!$DU49/X$10,0)</f>
        <v>0</v>
      </c>
      <c r="PM49" s="314">
        <f>IFERROR('Base travail'!$Y49*'Base travail'!$DV49/Y$10,0)</f>
        <v>0</v>
      </c>
      <c r="PN49" s="314">
        <f>IFERROR('Base travail'!$Z49*'Base travail'!$DW49/Z$10,0)</f>
        <v>0</v>
      </c>
      <c r="PO49" s="314">
        <f>IFERROR('Base travail'!$AA49*'Base travail'!$DX49/AA$10,0)</f>
        <v>0</v>
      </c>
      <c r="PP49" s="314">
        <f>IFERROR('Base travail'!$AB49*'Base travail'!$DY49/AB$10,0)</f>
        <v>0</v>
      </c>
      <c r="PQ49" s="314">
        <f>IFERROR('Base travail'!$AC49*'Base travail'!$DZ49/AC$10,0)</f>
        <v>0</v>
      </c>
      <c r="PR49" s="314">
        <f>IFERROR('Base travail'!$AD49*'Base travail'!$EA49/AD$10,0)</f>
        <v>0</v>
      </c>
      <c r="PS49" s="314">
        <f>IFERROR('Base travail'!$AE49*'Base travail'!$EB49/AE$10,0)</f>
        <v>0</v>
      </c>
      <c r="PT49" s="314">
        <f>IFERROR('Base travail'!$AF49*'Base travail'!$EC49/AF$10,0)</f>
        <v>0</v>
      </c>
      <c r="PU49" s="314">
        <f>IFERROR('Base travail'!$AG49*'Base travail'!$ED49/AG$10,0)</f>
        <v>0</v>
      </c>
      <c r="PV49" s="314">
        <f>IFERROR('Base travail'!$AH49*'Base travail'!$EE49/AH$10,0)</f>
        <v>0</v>
      </c>
      <c r="PW49" s="314">
        <f>IFERROR('Base travail'!$AI49*'Base travail'!$EF49/AI$10,0)</f>
        <v>0</v>
      </c>
      <c r="PX49" s="314">
        <f>IFERROR('Base travail'!$AJ49*'Base travail'!$EG49/AJ$10,0)</f>
        <v>0</v>
      </c>
      <c r="PY49" s="314">
        <f>IFERROR('Base travail'!$AK49*'Base travail'!$EH49/AK$10,0)</f>
        <v>0</v>
      </c>
      <c r="PZ49" s="314">
        <f>IFERROR('Base travail'!$AL49*'Base travail'!$EI49/AL$10,0)</f>
        <v>0</v>
      </c>
      <c r="QA49" s="314">
        <f>IFERROR('Base travail'!$AM49*'Base travail'!$EJ49/AM$10,0)</f>
        <v>0</v>
      </c>
      <c r="QB49" s="314">
        <f>IFERROR('Base travail'!$AN49*'Base travail'!$EK49/AN$10,0)</f>
        <v>0</v>
      </c>
      <c r="QC49" s="314">
        <f>IFERROR('Base travail'!$AO49*'Base travail'!$EL49/AO$10,0)</f>
        <v>0</v>
      </c>
      <c r="QD49" s="314">
        <f>IFERROR('Base travail'!$AP49*'Base travail'!$EM49/AP$10,0)</f>
        <v>0</v>
      </c>
      <c r="QE49" s="314">
        <f>IFERROR('Base travail'!$AQ49*'Base travail'!$EN49/AQ$10,0)</f>
        <v>0</v>
      </c>
      <c r="QF49" s="314">
        <f>IFERROR('Base travail'!$AR49*'Base travail'!$EO49/AR$10,0)</f>
        <v>0</v>
      </c>
      <c r="QG49" s="314">
        <f>IFERROR('Base travail'!$AS49*'Base travail'!$EP49/AS$10,0)</f>
        <v>0</v>
      </c>
      <c r="QH49" s="314">
        <f>IFERROR('Base travail'!$AT49*'Base travail'!$EQ49/AT$10,0)</f>
        <v>0</v>
      </c>
      <c r="QI49" s="314">
        <f>IFERROR('Base travail'!$AU49*'Base travail'!$ER49/AU$10,0)</f>
        <v>0</v>
      </c>
      <c r="QJ49" s="314">
        <f>IFERROR('Base travail'!$AV49*'Base travail'!$ES49/AV$10,0)</f>
        <v>0</v>
      </c>
      <c r="QK49" s="314">
        <f>IFERROR('Base travail'!$AW49*'Base travail'!$ET49/AW$10,0)</f>
        <v>0</v>
      </c>
      <c r="QL49" s="314">
        <f>IFERROR('Base travail'!$AX49*'Base travail'!$EU49/AX$10,0)</f>
        <v>0</v>
      </c>
      <c r="QM49" s="314">
        <f>IFERROR('Base travail'!$AY49*'Base travail'!$EV49/AY$10,0)</f>
        <v>0</v>
      </c>
      <c r="QN49" s="314">
        <f>IFERROR('Base travail'!$AZ49*'Base travail'!$EW49/AZ$10,0)</f>
        <v>0</v>
      </c>
      <c r="QO49" s="314">
        <f>IFERROR('Base travail'!$BA49*'Base travail'!$EX49/BA$10,0)</f>
        <v>0</v>
      </c>
      <c r="QP49" s="314">
        <f>IFERROR('Base travail'!$BB49*'Base travail'!$EY49/BB$10,0)</f>
        <v>0</v>
      </c>
      <c r="QQ49" s="314">
        <f>IFERROR('Base travail'!$BC49*'Base travail'!$EZ49/BC$10,0)</f>
        <v>0</v>
      </c>
      <c r="QR49" s="314">
        <f>IFERROR('Base travail'!$BD49*'Base travail'!$FA49/BD$10,0)</f>
        <v>0</v>
      </c>
      <c r="QS49" s="314">
        <f>IFERROR('Base travail'!$BE49*'Base travail'!$FB49/BE$10,0)</f>
        <v>0</v>
      </c>
      <c r="QT49" s="314">
        <f>IFERROR('Base travail'!$BF49*'Base travail'!$FC49/BF$10,0)</f>
        <v>0</v>
      </c>
      <c r="QU49" s="314">
        <f>IFERROR('Base travail'!$BG49*'Base travail'!$FD49/BG$10,0)</f>
        <v>0</v>
      </c>
      <c r="QV49" s="314">
        <f>IFERROR('Base travail'!$BH49*'Base travail'!$FE49/BH$10,0)</f>
        <v>0</v>
      </c>
      <c r="QW49" s="314">
        <f>IFERROR('Base travail'!$BI49*'Base travail'!$FF49/BI$10,0)</f>
        <v>0</v>
      </c>
      <c r="QX49" s="314">
        <f>IFERROR('Base travail'!$BJ49*'Base travail'!$FG49/BJ$10,0)</f>
        <v>0</v>
      </c>
      <c r="QY49" s="314">
        <f>IFERROR('Base travail'!$BK49*'Base travail'!$FH49/BK$10,0)</f>
        <v>0</v>
      </c>
      <c r="QZ49" s="314">
        <f>IFERROR('Base travail'!$BL49*'Base travail'!$FI49/BL$10,0)</f>
        <v>0</v>
      </c>
      <c r="RA49" s="314">
        <f>IFERROR('Base travail'!$BM49*'Base travail'!$FJ49/BM$10,0)</f>
        <v>0</v>
      </c>
      <c r="RB49" s="314">
        <f>IFERROR('Base travail'!$BN49*'Base travail'!$FK49/BN$10,0)</f>
        <v>0</v>
      </c>
      <c r="RC49" s="314">
        <f>IFERROR('Base travail'!$BO49*'Base travail'!$FL49/BO$10,0)</f>
        <v>0</v>
      </c>
      <c r="RD49" s="314">
        <f>IFERROR('Base travail'!$BP49*'Base travail'!$FM49/BP$10,0)</f>
        <v>0</v>
      </c>
      <c r="RE49" s="314">
        <f>IFERROR('Base travail'!$BQ49*'Base travail'!$FN49/BQ$10,0)</f>
        <v>0</v>
      </c>
      <c r="RF49" s="314">
        <f>IFERROR('Base travail'!$BR49*'Base travail'!$FO49/BR$10,0)</f>
        <v>0</v>
      </c>
      <c r="RG49" s="314">
        <f>IFERROR('Base travail'!$BS49*'Base travail'!$FP49/BS$10,0)</f>
        <v>0</v>
      </c>
      <c r="RH49" s="314">
        <f>IFERROR('Base travail'!$BT49*'Base travail'!$FQ49/BT$10,0)</f>
        <v>0</v>
      </c>
      <c r="RI49" s="314">
        <f>IFERROR('Base travail'!$BU49*'Base travail'!$FR49/BU$10,0)</f>
        <v>0</v>
      </c>
      <c r="RJ49" s="314">
        <f>IFERROR('Base travail'!$BV49*'Base travail'!$FS49/BV$10,0)</f>
        <v>0</v>
      </c>
      <c r="RK49" s="314">
        <f>IFERROR('Base travail'!$BW49*'Base travail'!$FT49/BW$10,0)</f>
        <v>0</v>
      </c>
      <c r="RL49" s="314">
        <f>IFERROR('Base travail'!$BX49*'Base travail'!$FU49/BX$10,0)</f>
        <v>0</v>
      </c>
      <c r="RM49" s="314">
        <f>IFERROR('Base travail'!$BY49*'Base travail'!$FV49/BY$10,0)</f>
        <v>0</v>
      </c>
      <c r="RN49" s="314">
        <f>IFERROR('Base travail'!$BZ49*'Base travail'!$FW49/BZ$10,0)</f>
        <v>0</v>
      </c>
      <c r="RO49" s="314">
        <f>IFERROR('Base travail'!$CA49*'Base travail'!$FX49/CA$10,0)</f>
        <v>0</v>
      </c>
      <c r="RP49" s="314">
        <f>IFERROR('Base travail'!$CB49*'Base travail'!$FY49/CB$10,0)</f>
        <v>0</v>
      </c>
      <c r="RQ49" s="314">
        <f>IFERROR('Base travail'!$CC49*'Base travail'!$FZ49/CC$10,0)</f>
        <v>0</v>
      </c>
      <c r="RR49" s="314">
        <f>IFERROR('Base travail'!$CD49*'Base travail'!$GA49/CD$10,0)</f>
        <v>0</v>
      </c>
      <c r="RS49" s="314">
        <f>IFERROR('Base travail'!$CE49*'Base travail'!$GB49/CE$10,0)</f>
        <v>0</v>
      </c>
      <c r="RT49" s="314">
        <f>IFERROR('Base travail'!$CF49*'Base travail'!$GC49/CF$10,0)</f>
        <v>0</v>
      </c>
      <c r="RU49" s="314">
        <f>IFERROR('Base travail'!$CG49*'Base travail'!$GD49/CG$10,0)</f>
        <v>0</v>
      </c>
      <c r="RV49" s="314">
        <f>IFERROR('Base travail'!$CH49*'Base travail'!$GE49/CH$10,0)</f>
        <v>0</v>
      </c>
      <c r="RW49" s="314">
        <f>IFERROR('Base travail'!$CI49*'Base travail'!$GF49/CI$10,0)</f>
        <v>0</v>
      </c>
      <c r="RX49" s="314">
        <f>IFERROR('Base travail'!$CJ49*'Base travail'!$GG49/CJ$10,0)</f>
        <v>0</v>
      </c>
      <c r="RY49" s="314">
        <f>IFERROR('Base travail'!$CK49*'Base travail'!$GH49/CK$10,0)</f>
        <v>0</v>
      </c>
      <c r="RZ49" s="314">
        <f>IFERROR('Base travail'!$CL49*'Base travail'!$GI49/CL$10,0)</f>
        <v>0</v>
      </c>
      <c r="SA49" s="314">
        <f>IFERROR('Base travail'!$CM49*'Base travail'!$GJ49/CM$10,0)</f>
        <v>0</v>
      </c>
      <c r="SB49" s="314">
        <f>IFERROR('Base travail'!$CN49*'Base travail'!$GK49/CN$10,0)</f>
        <v>0</v>
      </c>
      <c r="SC49" s="314">
        <f>IFERROR('Base travail'!$CO49*'Base travail'!$GL49/CO$10,0)</f>
        <v>0</v>
      </c>
      <c r="SD49" s="314">
        <f>IFERROR('Base travail'!$CP49*'Base travail'!$GM49/CP$10,0)</f>
        <v>0</v>
      </c>
      <c r="SE49" s="314">
        <f>IFERROR('Base travail'!$CQ49*'Base travail'!$GN49/CQ$10,0)</f>
        <v>0</v>
      </c>
      <c r="SF49" s="314">
        <f>IFERROR('Base travail'!$CR49*'Base travail'!$GO49/CR$10,0)</f>
        <v>0</v>
      </c>
      <c r="SG49" s="314">
        <f>IFERROR('Base travail'!$CS49*'Base travail'!$GP49/CS$10,0)</f>
        <v>0</v>
      </c>
      <c r="SH49" s="314">
        <f>IFERROR('Base travail'!$CT49*'Base travail'!$GQ49/CT$10,0)</f>
        <v>0</v>
      </c>
      <c r="SI49" s="314">
        <f>IFERROR('Base travail'!$CU49*'Base travail'!$GR49/CU$10,0)</f>
        <v>0</v>
      </c>
      <c r="SJ49" s="314">
        <f>IFERROR('Base travail'!$CV49*'Base travail'!$GS49/CV$10,0)</f>
        <v>0</v>
      </c>
      <c r="SK49" s="314">
        <f>IFERROR('Base travail'!$CW49*'Base travail'!$GT49/CW$10,0)</f>
        <v>0</v>
      </c>
      <c r="SL49" s="314">
        <f>IFERROR('Base travail'!$CX49*'Base travail'!$GU49/CX$10,0)</f>
        <v>0</v>
      </c>
      <c r="SM49" s="314">
        <f>IFERROR('Base travail'!$CY49*'Base travail'!$GV49/CY$10,0)</f>
        <v>0</v>
      </c>
      <c r="SN49" s="314">
        <f>IFERROR('Base travail'!$CZ49*'Base travail'!$GW49/CZ$10,0)</f>
        <v>0</v>
      </c>
      <c r="SO49" s="314">
        <f>IFERROR('Base travail'!$DA49*'Base travail'!$GX49/DA$10,0)</f>
        <v>0</v>
      </c>
      <c r="SP49" s="314">
        <f>IFERROR('Base travail'!$DB49*'Base travail'!$GY49/DB$10,0)</f>
        <v>0</v>
      </c>
      <c r="SQ49" s="314">
        <f>IFERROR('Base travail'!$DC49*'Base travail'!$GZ49/DC$10,0)</f>
        <v>0</v>
      </c>
      <c r="SR49" s="314"/>
      <c r="SS49" s="314">
        <f>IFERROR('Base travail'!$H49*'Base travail'!$HB49/H$13,0)</f>
        <v>0</v>
      </c>
      <c r="ST49" s="314">
        <f>IFERROR('Base travail'!$I49*'Base travail'!$HC49/I$13,0)</f>
        <v>0</v>
      </c>
      <c r="SU49" s="314">
        <f>IFERROR('Base travail'!$J49*'Base travail'!$HD49/J$13,0)</f>
        <v>0</v>
      </c>
      <c r="SV49" s="314">
        <f>IFERROR('Base travail'!$K49*'Base travail'!$HE49/K$13,0)</f>
        <v>0</v>
      </c>
      <c r="SW49" s="314">
        <f>IFERROR('Base travail'!$L49*'Base travail'!$HF49/L$13,0)</f>
        <v>0</v>
      </c>
      <c r="SX49" s="314">
        <f>IFERROR('Base travail'!$M49*'Base travail'!$HG49/M$13,0)</f>
        <v>0</v>
      </c>
      <c r="SY49" s="314">
        <f>IFERROR('Base travail'!$N49*'Base travail'!$HH49/N$13,0)</f>
        <v>0</v>
      </c>
      <c r="SZ49" s="314">
        <f>IFERROR('Base travail'!$O49*'Base travail'!$HI49/O$13,0)</f>
        <v>0</v>
      </c>
      <c r="TA49" s="314">
        <f>IFERROR('Base travail'!$P49*'Base travail'!$HJ49/P$13,0)</f>
        <v>0</v>
      </c>
      <c r="TB49" s="314">
        <f>IFERROR('Base travail'!$Q49*'Base travail'!$HK49/Q$13,0)</f>
        <v>0</v>
      </c>
      <c r="TC49" s="314">
        <f>IFERROR('Base travail'!$R49*'Base travail'!$HL49/R$13,0)</f>
        <v>0</v>
      </c>
      <c r="TD49" s="314">
        <f>IFERROR('Base travail'!$S49*'Base travail'!$HM49/S$13,0)</f>
        <v>0</v>
      </c>
      <c r="TE49" s="314">
        <f>IFERROR('Base travail'!$T49*'Base travail'!$HN49/T$13,0)</f>
        <v>0</v>
      </c>
      <c r="TF49" s="314">
        <f>IFERROR('Base travail'!$U49*'Base travail'!$HO49/U$13,0)</f>
        <v>0</v>
      </c>
      <c r="TG49" s="314">
        <f>IFERROR('Base travail'!$V49*'Base travail'!$HP49/V$13,0)</f>
        <v>0</v>
      </c>
      <c r="TH49" s="314">
        <f>IFERROR('Base travail'!$W49*'Base travail'!$HQ49/W$13,0)</f>
        <v>0</v>
      </c>
      <c r="TI49" s="314">
        <f>IFERROR('Base travail'!$X49*'Base travail'!$HR49/X$13,0)</f>
        <v>0</v>
      </c>
      <c r="TJ49" s="314">
        <f>IFERROR('Base travail'!$Y49*'Base travail'!$HS49/Y$13,0)</f>
        <v>0</v>
      </c>
      <c r="TK49" s="314">
        <f>IFERROR('Base travail'!$Z49*'Base travail'!$HT49/Z$13,0)</f>
        <v>0</v>
      </c>
      <c r="TL49" s="314">
        <f>IFERROR('Base travail'!$AA49*'Base travail'!$HU49/AA$13,0)</f>
        <v>0</v>
      </c>
      <c r="TM49" s="314">
        <f>IFERROR('Base travail'!$AB49*'Base travail'!$HV49/AB$13,0)</f>
        <v>0</v>
      </c>
      <c r="TN49" s="314">
        <f>IFERROR('Base travail'!$AC49*'Base travail'!$HW49/AC$13,0)</f>
        <v>0</v>
      </c>
      <c r="TO49" s="314">
        <f>IFERROR('Base travail'!$AD49*'Base travail'!$HX49/AD$13,0)</f>
        <v>0</v>
      </c>
      <c r="TP49" s="314">
        <f>IFERROR('Base travail'!$AE49*'Base travail'!$HY49/AE$13,0)</f>
        <v>0</v>
      </c>
      <c r="TQ49" s="314">
        <f>IFERROR('Base travail'!$AF49*'Base travail'!$HZ49/AF$13,0)</f>
        <v>0</v>
      </c>
      <c r="TR49" s="314">
        <f>IFERROR('Base travail'!$AG49*'Base travail'!$IA49/AG$13,0)</f>
        <v>0</v>
      </c>
      <c r="TS49" s="314">
        <f>IFERROR('Base travail'!$AH49*'Base travail'!$IB49/AH$13,0)</f>
        <v>0</v>
      </c>
      <c r="TT49" s="314">
        <f>IFERROR('Base travail'!$AI49*'Base travail'!$IC49/AI$13,0)</f>
        <v>0</v>
      </c>
      <c r="TU49" s="314">
        <f>IFERROR('Base travail'!$AJ49*'Base travail'!$ID49/AJ$13,0)</f>
        <v>0</v>
      </c>
      <c r="TV49" s="314">
        <f>IFERROR('Base travail'!$AK49*'Base travail'!$IE49/AK$13,0)</f>
        <v>0</v>
      </c>
      <c r="TW49" s="314">
        <f>IFERROR('Base travail'!$AL49*'Base travail'!$IF49/AL$13,0)</f>
        <v>0</v>
      </c>
      <c r="TX49" s="314">
        <f>IFERROR('Base travail'!$AM49*'Base travail'!$IG49/AM$13,0)</f>
        <v>0</v>
      </c>
      <c r="TY49" s="314">
        <f>IFERROR('Base travail'!$AN49*'Base travail'!$IH49/AN$13,0)</f>
        <v>0</v>
      </c>
      <c r="TZ49" s="314">
        <f>IFERROR('Base travail'!$AO49*'Base travail'!$II49/AO$13,0)</f>
        <v>0</v>
      </c>
      <c r="UA49" s="314">
        <f>IFERROR('Base travail'!$AP49*'Base travail'!$IJ49/AP$13,0)</f>
        <v>0</v>
      </c>
      <c r="UB49" s="314">
        <f>IFERROR('Base travail'!$AQ49*'Base travail'!$IK49/AQ$13,0)</f>
        <v>0</v>
      </c>
      <c r="UC49" s="314">
        <f>IFERROR('Base travail'!$AR49*'Base travail'!$IL49/AR$13,0)</f>
        <v>0</v>
      </c>
      <c r="UD49" s="314">
        <f>IFERROR('Base travail'!$AS49*'Base travail'!$IM49/AS$13,0)</f>
        <v>0</v>
      </c>
      <c r="UE49" s="314">
        <f>IFERROR('Base travail'!$AT49*'Base travail'!$IN49/AT$13,0)</f>
        <v>0</v>
      </c>
      <c r="UF49" s="314">
        <f>IFERROR('Base travail'!$AU49*'Base travail'!$IO49/AU$13,0)</f>
        <v>0</v>
      </c>
      <c r="UG49" s="314">
        <f>IFERROR('Base travail'!$AV49*'Base travail'!$IP49/AV$13,0)</f>
        <v>0</v>
      </c>
      <c r="UH49" s="314">
        <f>IFERROR('Base travail'!$AW49*'Base travail'!$IQ49/AW$13,0)</f>
        <v>0</v>
      </c>
      <c r="UI49" s="314">
        <f>IFERROR('Base travail'!$AX49*'Base travail'!$IR49/AX$13,0)</f>
        <v>0</v>
      </c>
      <c r="UJ49" s="314">
        <f>IFERROR('Base travail'!$AY49*'Base travail'!$IS49/AY$13,0)</f>
        <v>0</v>
      </c>
      <c r="UK49" s="314">
        <f>IFERROR('Base travail'!$AZ49*'Base travail'!$IT49/AZ$13,0)</f>
        <v>0</v>
      </c>
      <c r="UL49" s="314">
        <f>IFERROR('Base travail'!$BA49*'Base travail'!$IU49/BA$13,0)</f>
        <v>0</v>
      </c>
      <c r="UM49" s="314">
        <f>IFERROR('Base travail'!$BB49*'Base travail'!$IV49/BB$13,0)</f>
        <v>0</v>
      </c>
      <c r="UN49" s="314">
        <f>IFERROR('Base travail'!$BC49*'Base travail'!$IW49/BC$13,0)</f>
        <v>0</v>
      </c>
      <c r="UO49" s="314">
        <f>IFERROR('Base travail'!$BD49*'Base travail'!$IX49/BD$13,0)</f>
        <v>0</v>
      </c>
      <c r="UP49" s="314">
        <f>IFERROR('Base travail'!$BE49*'Base travail'!$IY49/BE$13,0)</f>
        <v>0</v>
      </c>
      <c r="UQ49" s="314">
        <f>IFERROR('Base travail'!$BF49*'Base travail'!$IZ49/BF$13,0)</f>
        <v>0</v>
      </c>
      <c r="UR49" s="314">
        <f>IFERROR('Base travail'!$BG49*'Base travail'!$JA49/BG$13,0)</f>
        <v>0</v>
      </c>
      <c r="US49" s="314">
        <f>IFERROR('Base travail'!$BH49*'Base travail'!$JB49/BH$13,0)</f>
        <v>0</v>
      </c>
      <c r="UT49" s="314">
        <f>IFERROR('Base travail'!$BI49*'Base travail'!$JC49/BI$13,0)</f>
        <v>0</v>
      </c>
      <c r="UU49" s="314">
        <f>IFERROR('Base travail'!$BJ49*'Base travail'!$JD49/BJ$13,0)</f>
        <v>0</v>
      </c>
      <c r="UV49" s="314">
        <f>IFERROR('Base travail'!$BK49*'Base travail'!$JE49/BK$13,0)</f>
        <v>0</v>
      </c>
      <c r="UW49" s="314">
        <f>IFERROR('Base travail'!$BL49*'Base travail'!$JF49/BL$13,0)</f>
        <v>0</v>
      </c>
      <c r="UX49" s="314">
        <f>IFERROR('Base travail'!$BM49*'Base travail'!$JG49/BM$13,0)</f>
        <v>0</v>
      </c>
      <c r="UY49" s="314">
        <f>IFERROR('Base travail'!$BN49*'Base travail'!$JH49/BN$13,0)</f>
        <v>0</v>
      </c>
      <c r="UZ49" s="314">
        <f>IFERROR('Base travail'!$BO49*'Base travail'!$JI49/BO$13,0)</f>
        <v>0</v>
      </c>
      <c r="VA49" s="314">
        <f>IFERROR('Base travail'!$BP49*'Base travail'!$JJ49/BP$13,0)</f>
        <v>0</v>
      </c>
      <c r="VB49" s="314">
        <f>IFERROR('Base travail'!$BQ49*'Base travail'!$JK49/BQ$13,0)</f>
        <v>0</v>
      </c>
      <c r="VC49" s="314">
        <f>IFERROR('Base travail'!$BR49*'Base travail'!$JL49/BR$13,0)</f>
        <v>0</v>
      </c>
      <c r="VD49" s="314">
        <f>IFERROR('Base travail'!$BS49*'Base travail'!$JM49/BS$13,0)</f>
        <v>0</v>
      </c>
      <c r="VE49" s="314">
        <f>IFERROR('Base travail'!$BT49*'Base travail'!$JN49/BT$13,0)</f>
        <v>0</v>
      </c>
      <c r="VF49" s="314">
        <f>IFERROR('Base travail'!$BU49*'Base travail'!$JO49/BU$13,0)</f>
        <v>0</v>
      </c>
      <c r="VG49" s="314">
        <f>IFERROR('Base travail'!$BV49*'Base travail'!$JP49/BV$13,0)</f>
        <v>0</v>
      </c>
      <c r="VH49" s="314">
        <f>IFERROR('Base travail'!$BW49*'Base travail'!$JQ49/BW$13,0)</f>
        <v>0</v>
      </c>
      <c r="VI49" s="314">
        <f>IFERROR('Base travail'!$BX49*'Base travail'!$JR49/BX$13,0)</f>
        <v>0</v>
      </c>
      <c r="VJ49" s="314">
        <f>IFERROR('Base travail'!$BY49*'Base travail'!$JS49/BY$13,0)</f>
        <v>0</v>
      </c>
      <c r="VK49" s="314">
        <f>IFERROR('Base travail'!$BZ49*'Base travail'!$JT49/BZ$13,0)</f>
        <v>0</v>
      </c>
      <c r="VL49" s="314">
        <f>IFERROR('Base travail'!$CA49*'Base travail'!$JU49/CA$13,0)</f>
        <v>0</v>
      </c>
      <c r="VM49" s="314">
        <f>IFERROR('Base travail'!$CB49*'Base travail'!$JV49/CB$13,0)</f>
        <v>0</v>
      </c>
      <c r="VN49" s="314">
        <f>IFERROR('Base travail'!$CC49*'Base travail'!$JW49/CC$13,0)</f>
        <v>0</v>
      </c>
      <c r="VO49" s="314">
        <f>IFERROR('Base travail'!$CD49*'Base travail'!$JX49/CD$13,0)</f>
        <v>0</v>
      </c>
      <c r="VP49" s="314">
        <f>IFERROR('Base travail'!$CE49*'Base travail'!$JY49/CE$13,0)</f>
        <v>0</v>
      </c>
      <c r="VQ49" s="314">
        <f>IFERROR('Base travail'!$CF49*'Base travail'!$JZ49/CF$13,0)</f>
        <v>0</v>
      </c>
      <c r="VR49" s="314">
        <f>IFERROR('Base travail'!$CG49*'Base travail'!$KA49/CG$13,0)</f>
        <v>0</v>
      </c>
      <c r="VS49" s="314">
        <f>IFERROR('Base travail'!$CH49*'Base travail'!$KB49/CH$13,0)</f>
        <v>0</v>
      </c>
      <c r="VT49" s="314">
        <f>IFERROR('Base travail'!$CI49*'Base travail'!$KC49/CI$13,0)</f>
        <v>0</v>
      </c>
      <c r="VU49" s="314">
        <f>IFERROR('Base travail'!$CJ49*'Base travail'!$KD49/CJ$13,0)</f>
        <v>0</v>
      </c>
      <c r="VV49" s="314">
        <f>IFERROR('Base travail'!$CK49*'Base travail'!$KE49/CK$13,0)</f>
        <v>0</v>
      </c>
      <c r="VW49" s="314">
        <f>IFERROR('Base travail'!$CL49*'Base travail'!$KF49/CL$13,0)</f>
        <v>0</v>
      </c>
      <c r="VX49" s="314">
        <f>IFERROR('Base travail'!$CM49*'Base travail'!$KG49/CM$13,0)</f>
        <v>0</v>
      </c>
      <c r="VY49" s="314">
        <f>IFERROR('Base travail'!$CN49*'Base travail'!$KH49/CN$13,0)</f>
        <v>0</v>
      </c>
      <c r="VZ49" s="314">
        <f>IFERROR('Base travail'!$CO49*'Base travail'!$KI49/CO$13,0)</f>
        <v>0</v>
      </c>
      <c r="WA49" s="314">
        <f>IFERROR('Base travail'!$CP49*'Base travail'!$KJ49/CP$13,0)</f>
        <v>0</v>
      </c>
      <c r="WB49" s="314">
        <f>IFERROR('Base travail'!$CQ49*'Base travail'!$KK49/CQ$13,0)</f>
        <v>0</v>
      </c>
      <c r="WC49" s="314">
        <f>IFERROR('Base travail'!$CR49*'Base travail'!$KL49/CR$13,0)</f>
        <v>0</v>
      </c>
      <c r="WD49" s="314">
        <f>IFERROR('Base travail'!$CS49*'Base travail'!$KM49/CS$13,0)</f>
        <v>0</v>
      </c>
      <c r="WE49" s="314">
        <f>IFERROR('Base travail'!$CT49*'Base travail'!$KN49/CT$13,0)</f>
        <v>0</v>
      </c>
      <c r="WF49" s="314">
        <f>IFERROR('Base travail'!$CU49*'Base travail'!$KO49/CU$13,0)</f>
        <v>0</v>
      </c>
      <c r="WG49" s="314">
        <f>IFERROR('Base travail'!$CV49*'Base travail'!$KP49/CV$13,0)</f>
        <v>0</v>
      </c>
      <c r="WH49" s="314">
        <f>IFERROR('Base travail'!$CW49*'Base travail'!$KQ49/CW$13,0)</f>
        <v>0</v>
      </c>
      <c r="WI49" s="314">
        <f>IFERROR('Base travail'!$CX49*'Base travail'!$KR49/CX$13,0)</f>
        <v>0</v>
      </c>
      <c r="WJ49" s="314">
        <f>IFERROR('Base travail'!$CY49*'Base travail'!$KS49/CY$13,0)</f>
        <v>0</v>
      </c>
      <c r="WK49" s="314">
        <f>IFERROR('Base travail'!$CZ49*'Base travail'!$KT49/CZ$13,0)</f>
        <v>0</v>
      </c>
      <c r="WL49" s="314">
        <f>IFERROR('Base travail'!$DA49*'Base travail'!$KU49/DA$13,0)</f>
        <v>0</v>
      </c>
      <c r="WM49" s="314">
        <f>IFERROR('Base travail'!$DB49*'Base travail'!$KV49/DB$13,0)</f>
        <v>0</v>
      </c>
      <c r="WN49" s="314">
        <f>IFERROR('Base travail'!$DC49*'Base travail'!$KW49/DC$13,0)</f>
        <v>0</v>
      </c>
      <c r="WO49" s="314"/>
      <c r="WP49" s="314">
        <f>IFERROR('Base travail'!$H49*'Base travail'!$KY49/H$16,0)</f>
        <v>0</v>
      </c>
      <c r="WQ49" s="314">
        <f>IFERROR('Base travail'!$I49*'Base travail'!$KZ49/I$16,0)</f>
        <v>0</v>
      </c>
      <c r="WR49" s="314">
        <f>IFERROR('Base travail'!$J49*'Base travail'!$LA49/J$16,0)</f>
        <v>0</v>
      </c>
      <c r="WS49" s="314">
        <f>IFERROR('Base travail'!$K49*'Base travail'!$LB49/K$16,0)</f>
        <v>0</v>
      </c>
      <c r="WT49" s="314">
        <f>IFERROR('Base travail'!$L49*'Base travail'!$LC49/L$16,0)</f>
        <v>0</v>
      </c>
      <c r="WU49" s="314">
        <f>IFERROR('Base travail'!$M49*'Base travail'!$LD49/M$16,0)</f>
        <v>0</v>
      </c>
      <c r="WV49" s="314">
        <f>IFERROR('Base travail'!$N49*'Base travail'!$LE49/N$16,0)</f>
        <v>0</v>
      </c>
      <c r="WW49" s="314">
        <f>IFERROR('Base travail'!$O49*'Base travail'!$LF49/O$16,0)</f>
        <v>0</v>
      </c>
      <c r="WX49" s="314">
        <f>IFERROR('Base travail'!$P49*'Base travail'!$LG49/P$16,0)</f>
        <v>0</v>
      </c>
      <c r="WY49" s="314">
        <f>IFERROR('Base travail'!$Q49*'Base travail'!$LH49/Q$16,0)</f>
        <v>0</v>
      </c>
      <c r="WZ49" s="314">
        <f>IFERROR('Base travail'!$R49*'Base travail'!$LI49/R$16,0)</f>
        <v>0</v>
      </c>
      <c r="XA49" s="314">
        <f>IFERROR('Base travail'!$S49*'Base travail'!$LJ49/S$16,0)</f>
        <v>0</v>
      </c>
      <c r="XB49" s="314">
        <f>IFERROR('Base travail'!$T49*'Base travail'!$LK49/T$16,0)</f>
        <v>0</v>
      </c>
      <c r="XC49" s="314">
        <f>IFERROR('Base travail'!$U49*'Base travail'!$LL49/U$16,0)</f>
        <v>0</v>
      </c>
      <c r="XD49" s="314">
        <f>IFERROR('Base travail'!$V49*'Base travail'!$LM49/V$16,0)</f>
        <v>0</v>
      </c>
      <c r="XE49" s="314">
        <f>IFERROR('Base travail'!$W49*'Base travail'!$LN49/W$16,0)</f>
        <v>0</v>
      </c>
      <c r="XF49" s="314">
        <f>IFERROR('Base travail'!$X49*'Base travail'!$LO49/X$16,0)</f>
        <v>0</v>
      </c>
      <c r="XG49" s="314">
        <f>IFERROR('Base travail'!$Y49*'Base travail'!$LP49/Y$16,0)</f>
        <v>0</v>
      </c>
      <c r="XH49" s="314">
        <f>IFERROR('Base travail'!$Z49*'Base travail'!$LQ49/Z$16,0)</f>
        <v>0</v>
      </c>
      <c r="XI49" s="314">
        <f>IFERROR('Base travail'!$AA49*'Base travail'!$LR49/AA$16,0)</f>
        <v>0</v>
      </c>
      <c r="XJ49" s="314">
        <f>IFERROR('Base travail'!$AB49*'Base travail'!$LS49/AB$16,0)</f>
        <v>0</v>
      </c>
      <c r="XK49" s="314">
        <f>IFERROR('Base travail'!$AC49*'Base travail'!$LT49/AC$16,0)</f>
        <v>0</v>
      </c>
      <c r="XL49" s="314">
        <f>IFERROR('Base travail'!$AD49*'Base travail'!$LU49/AD$16,0)</f>
        <v>0</v>
      </c>
      <c r="XM49" s="314">
        <f>IFERROR('Base travail'!$AE49*'Base travail'!$LV49/AE$16,0)</f>
        <v>0</v>
      </c>
      <c r="XN49" s="314">
        <f>IFERROR('Base travail'!$AF49*'Base travail'!$LW49/AF$16,0)</f>
        <v>0</v>
      </c>
      <c r="XO49" s="314">
        <f>IFERROR('Base travail'!$AG49*'Base travail'!$LX49/AG$16,0)</f>
        <v>0</v>
      </c>
      <c r="XP49" s="314">
        <f>IFERROR('Base travail'!$AH49*'Base travail'!$LY49/AH$16,0)</f>
        <v>0</v>
      </c>
      <c r="XQ49" s="314">
        <f>IFERROR('Base travail'!$AI49*'Base travail'!$LZ49/AI$16,0)</f>
        <v>0</v>
      </c>
      <c r="XR49" s="314">
        <f>IFERROR('Base travail'!$AJ49*'Base travail'!$MA49/AJ$16,0)</f>
        <v>0</v>
      </c>
      <c r="XS49" s="314">
        <f>IFERROR('Base travail'!$AK49*'Base travail'!$MB49/AK$16,0)</f>
        <v>0</v>
      </c>
      <c r="XT49" s="314">
        <f>IFERROR('Base travail'!$AL49*'Base travail'!$MC49/AL$16,0)</f>
        <v>0</v>
      </c>
      <c r="XU49" s="314">
        <f>IFERROR('Base travail'!$AM49*'Base travail'!$MD49/AM$16,0)</f>
        <v>0</v>
      </c>
      <c r="XV49" s="314">
        <f>IFERROR('Base travail'!$AN49*'Base travail'!$ME49/AN$16,0)</f>
        <v>0</v>
      </c>
      <c r="XW49" s="314">
        <f>IFERROR('Base travail'!$AO49*'Base travail'!$MF49/AO$16,0)</f>
        <v>0</v>
      </c>
      <c r="XX49" s="314">
        <f>IFERROR('Base travail'!$AP49*'Base travail'!$MG49/AP$16,0)</f>
        <v>0</v>
      </c>
      <c r="XY49" s="314">
        <f>IFERROR('Base travail'!$AQ49*'Base travail'!$MH49/AQ$16,0)</f>
        <v>0</v>
      </c>
      <c r="XZ49" s="314">
        <f>IFERROR('Base travail'!$AR49*'Base travail'!$MI49/AR$16,0)</f>
        <v>0</v>
      </c>
      <c r="YA49" s="314">
        <f>IFERROR('Base travail'!$AS49*'Base travail'!$MJ49/AS$16,0)</f>
        <v>0</v>
      </c>
      <c r="YB49" s="314">
        <f>IFERROR('Base travail'!$AT49*'Base travail'!$MK49/AT$16,0)</f>
        <v>0</v>
      </c>
      <c r="YC49" s="314">
        <f>IFERROR('Base travail'!$AU49*'Base travail'!$ML49/AU$16,0)</f>
        <v>0</v>
      </c>
      <c r="YD49" s="314">
        <f>IFERROR('Base travail'!$AV49*'Base travail'!$MM49/AV$16,0)</f>
        <v>0</v>
      </c>
      <c r="YE49" s="314">
        <f>IFERROR('Base travail'!$AW49*'Base travail'!$MN49/AW$16,0)</f>
        <v>0</v>
      </c>
      <c r="YF49" s="314">
        <f>IFERROR('Base travail'!$AX49*'Base travail'!$MO49/AX$16,0)</f>
        <v>0</v>
      </c>
      <c r="YG49" s="314">
        <f>IFERROR('Base travail'!$AY49*'Base travail'!$MP49/AY$16,0)</f>
        <v>0</v>
      </c>
      <c r="YH49" s="314">
        <f>IFERROR('Base travail'!$AZ49*'Base travail'!$MQ49/AZ$16,0)</f>
        <v>0</v>
      </c>
      <c r="YI49" s="314">
        <f>IFERROR('Base travail'!$BA49*'Base travail'!$MR49/BA$16,0)</f>
        <v>0</v>
      </c>
      <c r="YJ49" s="314">
        <f>IFERROR('Base travail'!$BB49*'Base travail'!$MS49/BB$16,0)</f>
        <v>0</v>
      </c>
      <c r="YK49" s="314">
        <f>IFERROR('Base travail'!$BC49*'Base travail'!$MT49/BC$16,0)</f>
        <v>0</v>
      </c>
      <c r="YL49" s="314">
        <f>IFERROR('Base travail'!$BD49*'Base travail'!$MU49/BD$16,0)</f>
        <v>0</v>
      </c>
      <c r="YM49" s="314">
        <f>IFERROR('Base travail'!$BE49*'Base travail'!$MV49/BE$16,0)</f>
        <v>0</v>
      </c>
      <c r="YN49" s="314">
        <f>IFERROR('Base travail'!$BF49*'Base travail'!$MW49/BF$16,0)</f>
        <v>0</v>
      </c>
      <c r="YO49" s="314">
        <f>IFERROR('Base travail'!$BG49*'Base travail'!$MX49/BG$16,0)</f>
        <v>0</v>
      </c>
      <c r="YP49" s="314">
        <f>IFERROR('Base travail'!$BH49*'Base travail'!$MY49/BH$16,0)</f>
        <v>0</v>
      </c>
      <c r="YQ49" s="314">
        <f>IFERROR('Base travail'!$BI49*'Base travail'!$MZ49/BI$16,0)</f>
        <v>0</v>
      </c>
      <c r="YR49" s="314">
        <f>IFERROR('Base travail'!$BJ49*'Base travail'!$NA49/BJ$16,0)</f>
        <v>0</v>
      </c>
      <c r="YS49" s="314">
        <f>IFERROR('Base travail'!$BK49*'Base travail'!$NB49/BK$16,0)</f>
        <v>0</v>
      </c>
      <c r="YT49" s="314">
        <f>IFERROR('Base travail'!$BL49*'Base travail'!$NC49/BL$16,0)</f>
        <v>0</v>
      </c>
      <c r="YU49" s="314">
        <f>IFERROR('Base travail'!$BM49*'Base travail'!$ND49/BM$16,0)</f>
        <v>0</v>
      </c>
      <c r="YV49" s="314">
        <f>IFERROR('Base travail'!$BN49*'Base travail'!$NE49/BN$16,0)</f>
        <v>0</v>
      </c>
      <c r="YW49" s="314">
        <f>IFERROR('Base travail'!$BO49*'Base travail'!$NF49/BO$16,0)</f>
        <v>0</v>
      </c>
      <c r="YX49" s="314">
        <f>IFERROR('Base travail'!$BP49*'Base travail'!$NG49/BP$16,0)</f>
        <v>0</v>
      </c>
      <c r="YY49" s="314">
        <f>IFERROR('Base travail'!$BQ49*'Base travail'!$NH49/BQ$16,0)</f>
        <v>0</v>
      </c>
      <c r="YZ49" s="314">
        <f>IFERROR('Base travail'!$BR49*'Base travail'!$NI49/BR$16,0)</f>
        <v>0</v>
      </c>
      <c r="ZA49" s="314">
        <f>IFERROR('Base travail'!$BS49*'Base travail'!$NJ49/BS$16,0)</f>
        <v>0</v>
      </c>
      <c r="ZB49" s="314">
        <f>IFERROR('Base travail'!$BT49*'Base travail'!$NK49/BT$16,0)</f>
        <v>0</v>
      </c>
      <c r="ZC49" s="314">
        <f>IFERROR('Base travail'!$BU49*'Base travail'!$NL49/BU$16,0)</f>
        <v>0</v>
      </c>
      <c r="ZD49" s="314">
        <f>IFERROR('Base travail'!$BV49*'Base travail'!$NM49/BV$16,0)</f>
        <v>0</v>
      </c>
      <c r="ZE49" s="314">
        <f>IFERROR('Base travail'!$BW49*'Base travail'!$NN49/BW$16,0)</f>
        <v>0</v>
      </c>
      <c r="ZF49" s="314">
        <f>IFERROR('Base travail'!$BX49*'Base travail'!$NO49/BX$16,0)</f>
        <v>0</v>
      </c>
      <c r="ZG49" s="314">
        <f>IFERROR('Base travail'!$BY49*'Base travail'!$NP49/BY$16,0)</f>
        <v>0</v>
      </c>
      <c r="ZH49" s="314">
        <f>IFERROR('Base travail'!$BZ49*'Base travail'!$NQ49/BZ$16,0)</f>
        <v>0</v>
      </c>
      <c r="ZI49" s="314">
        <f>IFERROR('Base travail'!$CA49*'Base travail'!$NR49/CA$16,0)</f>
        <v>0</v>
      </c>
      <c r="ZJ49" s="314">
        <f>IFERROR('Base travail'!$CB49*'Base travail'!$NS49/CB$16,0)</f>
        <v>0</v>
      </c>
      <c r="ZK49" s="314">
        <f>IFERROR('Base travail'!$CC49*'Base travail'!$NT49/CC$16,0)</f>
        <v>0</v>
      </c>
      <c r="ZL49" s="314">
        <f>IFERROR('Base travail'!$CD49*'Base travail'!$NU49/CD$16,0)</f>
        <v>0</v>
      </c>
      <c r="ZM49" s="314">
        <f>IFERROR('Base travail'!$CE49*'Base travail'!$NV49/CE$16,0)</f>
        <v>0</v>
      </c>
      <c r="ZN49" s="314">
        <f>IFERROR('Base travail'!$CF49*'Base travail'!$NW49/CF$16,0)</f>
        <v>0</v>
      </c>
      <c r="ZO49" s="314">
        <f>IFERROR('Base travail'!$CG49*'Base travail'!$NX49/CG$16,0)</f>
        <v>0</v>
      </c>
      <c r="ZP49" s="314">
        <f>IFERROR('Base travail'!$CH49*'Base travail'!$NY49/CH$16,0)</f>
        <v>0</v>
      </c>
      <c r="ZQ49" s="314">
        <f>IFERROR('Base travail'!$CI49*'Base travail'!$NZ49/CI$16,0)</f>
        <v>0</v>
      </c>
      <c r="ZR49" s="314">
        <f>IFERROR('Base travail'!$CJ49*'Base travail'!$OA49/CJ$16,0)</f>
        <v>0</v>
      </c>
      <c r="ZS49" s="314">
        <f>IFERROR('Base travail'!$CK49*'Base travail'!$OB49/CK$16,0)</f>
        <v>0</v>
      </c>
      <c r="ZT49" s="314">
        <f>IFERROR('Base travail'!$CL49*'Base travail'!$OC49/CL$16,0)</f>
        <v>0</v>
      </c>
      <c r="ZU49" s="314">
        <f>IFERROR('Base travail'!$CM49*'Base travail'!$OD49/CM$16,0)</f>
        <v>0</v>
      </c>
      <c r="ZV49" s="314">
        <f>IFERROR('Base travail'!$CN49*'Base travail'!$OE49/CN$16,0)</f>
        <v>0</v>
      </c>
      <c r="ZW49" s="314">
        <f>IFERROR('Base travail'!$CO49*'Base travail'!$OF49/CO$16,0)</f>
        <v>0</v>
      </c>
      <c r="ZX49" s="314">
        <f>IFERROR('Base travail'!$CP49*'Base travail'!$OG49/CP$16,0)</f>
        <v>0</v>
      </c>
      <c r="ZY49" s="314">
        <f>IFERROR('Base travail'!$CQ49*'Base travail'!$OH49/CQ$16,0)</f>
        <v>0</v>
      </c>
      <c r="ZZ49" s="314">
        <f>IFERROR('Base travail'!$CR49*'Base travail'!$OI49/CR$16,0)</f>
        <v>0</v>
      </c>
      <c r="AAA49" s="314">
        <f>IFERROR('Base travail'!$CS49*'Base travail'!$OJ49/CS$16,0)</f>
        <v>0</v>
      </c>
      <c r="AAB49" s="314">
        <f>IFERROR('Base travail'!$CT49*'Base travail'!$OK49/CT$16,0)</f>
        <v>0</v>
      </c>
      <c r="AAC49" s="314">
        <f>IFERROR('Base travail'!$CU49*'Base travail'!$OL49/CU$16,0)</f>
        <v>0</v>
      </c>
      <c r="AAD49" s="314">
        <f>IFERROR('Base travail'!$CV49*'Base travail'!$OM49/CV$16,0)</f>
        <v>0</v>
      </c>
      <c r="AAE49" s="314">
        <f>IFERROR('Base travail'!$CW49*'Base travail'!$ON49/CW$16,0)</f>
        <v>0</v>
      </c>
      <c r="AAF49" s="314">
        <f>IFERROR('Base travail'!$CX49*'Base travail'!$OO49/CX$16,0)</f>
        <v>0</v>
      </c>
      <c r="AAG49" s="314">
        <f>IFERROR('Base travail'!$CY49*'Base travail'!$OP49/CY$16,0)</f>
        <v>0</v>
      </c>
      <c r="AAH49" s="314">
        <f>IFERROR('Base travail'!$CZ49*'Base travail'!$OQ49/CZ$16,0)</f>
        <v>0</v>
      </c>
      <c r="AAI49" s="314">
        <f>IFERROR('Base travail'!$DA49*'Base travail'!$OR49/DA$16,0)</f>
        <v>0</v>
      </c>
      <c r="AAJ49" s="314">
        <f>IFERROR('Base travail'!$DB49*'Base travail'!$OS49/DB$16,0)</f>
        <v>0</v>
      </c>
      <c r="AAK49" s="323">
        <f>IFERROR('Base travail'!$DC49*'Base travail'!$OT49/DC$16,0)</f>
        <v>0</v>
      </c>
    </row>
    <row r="50" spans="1:713" hidden="1" x14ac:dyDescent="0.25">
      <c r="A50" s="316">
        <f>Info!D35</f>
        <v>29</v>
      </c>
      <c r="B50" s="317" t="str">
        <f>Info!B35</f>
        <v>AC</v>
      </c>
      <c r="C50" s="317">
        <f>VLOOKUP(B50,Info!$B$7:$AE$106,30,FALSE)</f>
        <v>0</v>
      </c>
      <c r="D50" s="318">
        <f>SUM('Base travail'!$H50:$DC50)</f>
        <v>0</v>
      </c>
      <c r="E50" s="319">
        <f>SUM('Base travail'!$OV50:$SQ50)</f>
        <v>0</v>
      </c>
      <c r="F50" s="319">
        <f>SUM('Base travail'!$SS50:$WN50)</f>
        <v>0</v>
      </c>
      <c r="G50" s="319">
        <f>SUM('Base travail'!$WP50:$AAK50)</f>
        <v>0</v>
      </c>
      <c r="H50" s="364"/>
      <c r="I50" s="364"/>
      <c r="J50" s="364"/>
      <c r="K50" s="364"/>
      <c r="L50" s="364"/>
      <c r="M50" s="364"/>
      <c r="N50" s="364"/>
      <c r="O50" s="364"/>
      <c r="P50" s="364"/>
      <c r="Q50" s="364"/>
      <c r="R50" s="364"/>
      <c r="S50" s="364"/>
      <c r="T50" s="364"/>
      <c r="U50" s="364"/>
      <c r="V50" s="364"/>
      <c r="W50" s="364"/>
      <c r="X50" s="364"/>
      <c r="Y50" s="364"/>
      <c r="Z50" s="364"/>
      <c r="AA50" s="364"/>
      <c r="AB50" s="364"/>
      <c r="AC50" s="364"/>
      <c r="AD50" s="364"/>
      <c r="AE50" s="364"/>
      <c r="AF50" s="364"/>
      <c r="AG50" s="364"/>
      <c r="AH50" s="364"/>
      <c r="AI50" s="364"/>
      <c r="AJ50" s="364"/>
      <c r="AK50" s="364"/>
      <c r="AL50" s="364"/>
      <c r="AM50" s="364"/>
      <c r="AN50" s="364"/>
      <c r="AO50" s="364"/>
      <c r="AP50" s="364"/>
      <c r="AQ50" s="364"/>
      <c r="AR50" s="364"/>
      <c r="AS50" s="364"/>
      <c r="AT50" s="364"/>
      <c r="AU50" s="364"/>
      <c r="AV50" s="364"/>
      <c r="AW50" s="364"/>
      <c r="AX50" s="364"/>
      <c r="AY50" s="364"/>
      <c r="AZ50" s="364"/>
      <c r="BA50" s="364"/>
      <c r="BB50" s="364"/>
      <c r="BC50" s="364"/>
      <c r="BD50" s="364"/>
      <c r="BE50" s="364"/>
      <c r="BF50" s="364"/>
      <c r="BG50" s="364"/>
      <c r="BH50" s="364"/>
      <c r="BI50" s="364"/>
      <c r="BJ50" s="364"/>
      <c r="BK50" s="364"/>
      <c r="BL50" s="364"/>
      <c r="BM50" s="364"/>
      <c r="BN50" s="364"/>
      <c r="BO50" s="364"/>
      <c r="BP50" s="364"/>
      <c r="BQ50" s="364"/>
      <c r="BR50" s="364"/>
      <c r="BS50" s="364"/>
      <c r="BT50" s="364"/>
      <c r="BU50" s="364"/>
      <c r="BV50" s="364"/>
      <c r="BW50" s="364"/>
      <c r="BX50" s="364"/>
      <c r="BY50" s="364"/>
      <c r="BZ50" s="364"/>
      <c r="CA50" s="364"/>
      <c r="CB50" s="364"/>
      <c r="CC50" s="364"/>
      <c r="CD50" s="364"/>
      <c r="CE50" s="364"/>
      <c r="CF50" s="364"/>
      <c r="CG50" s="364"/>
      <c r="CH50" s="364"/>
      <c r="CI50" s="364"/>
      <c r="CJ50" s="364"/>
      <c r="CK50" s="364"/>
      <c r="CL50" s="364"/>
      <c r="CM50" s="364"/>
      <c r="CN50" s="364"/>
      <c r="CO50" s="364"/>
      <c r="CP50" s="364"/>
      <c r="CQ50" s="364"/>
      <c r="CR50" s="364"/>
      <c r="CS50" s="364"/>
      <c r="CT50" s="364"/>
      <c r="CU50" s="364"/>
      <c r="CV50" s="364"/>
      <c r="CW50" s="364"/>
      <c r="CX50" s="364"/>
      <c r="CY50" s="364"/>
      <c r="CZ50" s="364"/>
      <c r="DA50" s="364"/>
      <c r="DB50" s="364"/>
      <c r="DC50" s="364"/>
      <c r="DD50" s="321"/>
      <c r="DE50" s="307">
        <f t="shared" si="1206"/>
        <v>0</v>
      </c>
      <c r="DF50" s="307">
        <f t="shared" si="1207"/>
        <v>0</v>
      </c>
      <c r="DG50" s="307">
        <f t="shared" si="1208"/>
        <v>0</v>
      </c>
      <c r="DH50" s="307">
        <f t="shared" si="1209"/>
        <v>0</v>
      </c>
      <c r="DI50" s="307">
        <f t="shared" si="1210"/>
        <v>4.3449999999999998</v>
      </c>
      <c r="DJ50" s="307">
        <f t="shared" si="1211"/>
        <v>0</v>
      </c>
      <c r="DK50" s="307">
        <f t="shared" si="1212"/>
        <v>4.3449999999999998</v>
      </c>
      <c r="DL50" s="307">
        <f t="shared" si="1213"/>
        <v>4.3449999999999998</v>
      </c>
      <c r="DM50" s="307">
        <f t="shared" si="1214"/>
        <v>0</v>
      </c>
      <c r="DN50" s="307">
        <f t="shared" si="1215"/>
        <v>0</v>
      </c>
      <c r="DO50" s="307">
        <f t="shared" si="1216"/>
        <v>0</v>
      </c>
      <c r="DP50" s="307">
        <f t="shared" si="1217"/>
        <v>0</v>
      </c>
      <c r="DQ50" s="307">
        <f t="shared" si="1218"/>
        <v>4.3449999999999998</v>
      </c>
      <c r="DR50" s="307">
        <f t="shared" si="1219"/>
        <v>4.3449999999999998</v>
      </c>
      <c r="DS50" s="307">
        <f t="shared" si="1220"/>
        <v>4.3449999999999998</v>
      </c>
      <c r="DT50" s="307">
        <f t="shared" si="1221"/>
        <v>4.3449999999999998</v>
      </c>
      <c r="DU50" s="307">
        <f t="shared" si="1222"/>
        <v>0</v>
      </c>
      <c r="DV50" s="307">
        <f t="shared" si="1223"/>
        <v>0</v>
      </c>
      <c r="DW50" s="307">
        <f t="shared" si="1224"/>
        <v>0</v>
      </c>
      <c r="DX50" s="307">
        <f t="shared" si="1225"/>
        <v>0</v>
      </c>
      <c r="DY50" s="307">
        <f t="shared" si="1226"/>
        <v>0</v>
      </c>
      <c r="DZ50" s="307">
        <f t="shared" si="1227"/>
        <v>0</v>
      </c>
      <c r="EA50" s="307">
        <f t="shared" si="1228"/>
        <v>0</v>
      </c>
      <c r="EB50" s="307">
        <f t="shared" si="1229"/>
        <v>0</v>
      </c>
      <c r="EC50" s="307">
        <f t="shared" si="1230"/>
        <v>0</v>
      </c>
      <c r="ED50" s="307">
        <f t="shared" si="1231"/>
        <v>1</v>
      </c>
      <c r="EE50" s="307">
        <f t="shared" si="1232"/>
        <v>1</v>
      </c>
      <c r="EF50" s="307">
        <f t="shared" si="1233"/>
        <v>0</v>
      </c>
      <c r="EG50" s="307">
        <f t="shared" si="1234"/>
        <v>0</v>
      </c>
      <c r="EH50" s="307">
        <f t="shared" si="1235"/>
        <v>0</v>
      </c>
      <c r="EI50" s="307">
        <f t="shared" si="1236"/>
        <v>0</v>
      </c>
      <c r="EJ50" s="307">
        <f t="shared" si="1237"/>
        <v>0</v>
      </c>
      <c r="EK50" s="307">
        <f t="shared" si="1238"/>
        <v>0</v>
      </c>
      <c r="EL50" s="307">
        <f t="shared" si="1239"/>
        <v>1</v>
      </c>
      <c r="EM50" s="307">
        <f t="shared" si="1240"/>
        <v>1</v>
      </c>
      <c r="EN50" s="307">
        <f t="shared" si="1241"/>
        <v>0</v>
      </c>
      <c r="EO50" s="307">
        <f t="shared" si="1242"/>
        <v>0</v>
      </c>
      <c r="EP50" s="307">
        <f t="shared" si="1243"/>
        <v>0</v>
      </c>
      <c r="EQ50" s="307">
        <f t="shared" si="1244"/>
        <v>0</v>
      </c>
      <c r="ER50" s="307">
        <f t="shared" si="1245"/>
        <v>0</v>
      </c>
      <c r="ES50" s="307">
        <f t="shared" si="1246"/>
        <v>0</v>
      </c>
      <c r="ET50" s="307">
        <f t="shared" si="1247"/>
        <v>0</v>
      </c>
      <c r="EU50" s="307">
        <f t="shared" si="1248"/>
        <v>0</v>
      </c>
      <c r="EV50" s="307">
        <f t="shared" si="1249"/>
        <v>0</v>
      </c>
      <c r="EW50" s="307">
        <f t="shared" si="1250"/>
        <v>0</v>
      </c>
      <c r="EX50" s="307">
        <f t="shared" si="1251"/>
        <v>0</v>
      </c>
      <c r="EY50" s="307">
        <f t="shared" si="1252"/>
        <v>0</v>
      </c>
      <c r="EZ50" s="307">
        <f t="shared" si="1253"/>
        <v>0</v>
      </c>
      <c r="FA50" s="307">
        <f t="shared" si="1254"/>
        <v>0</v>
      </c>
      <c r="FB50" s="307">
        <f t="shared" si="1255"/>
        <v>0</v>
      </c>
      <c r="FC50" s="307">
        <f t="shared" si="1256"/>
        <v>0</v>
      </c>
      <c r="FD50" s="307">
        <f t="shared" si="1257"/>
        <v>0</v>
      </c>
      <c r="FE50" s="307">
        <f t="shared" si="1258"/>
        <v>0</v>
      </c>
      <c r="FF50" s="307">
        <f t="shared" si="1259"/>
        <v>0</v>
      </c>
      <c r="FG50" s="307">
        <f t="shared" si="1260"/>
        <v>0</v>
      </c>
      <c r="FH50" s="307">
        <f t="shared" si="1261"/>
        <v>0</v>
      </c>
      <c r="FI50" s="307">
        <f t="shared" si="1262"/>
        <v>0</v>
      </c>
      <c r="FJ50" s="307">
        <f t="shared" si="1263"/>
        <v>4.3449999999999998</v>
      </c>
      <c r="FK50" s="307">
        <f t="shared" si="1264"/>
        <v>4.3449999999999998</v>
      </c>
      <c r="FL50" s="307">
        <f t="shared" si="1265"/>
        <v>0</v>
      </c>
      <c r="FM50" s="307">
        <f t="shared" si="1266"/>
        <v>0</v>
      </c>
      <c r="FN50" s="307">
        <f t="shared" si="1267"/>
        <v>0</v>
      </c>
      <c r="FO50" s="307">
        <f t="shared" si="1268"/>
        <v>0</v>
      </c>
      <c r="FP50" s="307">
        <f t="shared" si="1269"/>
        <v>0</v>
      </c>
      <c r="FQ50" s="307">
        <f t="shared" si="1270"/>
        <v>0</v>
      </c>
      <c r="FR50" s="307">
        <f t="shared" si="1271"/>
        <v>0</v>
      </c>
      <c r="FS50" s="307">
        <f t="shared" si="1272"/>
        <v>0</v>
      </c>
      <c r="FT50" s="307">
        <f t="shared" si="1273"/>
        <v>0</v>
      </c>
      <c r="FU50" s="307">
        <f t="shared" si="1274"/>
        <v>0</v>
      </c>
      <c r="FV50" s="307">
        <f t="shared" si="1275"/>
        <v>4.3449999999999998</v>
      </c>
      <c r="FW50" s="307">
        <f t="shared" si="1276"/>
        <v>0</v>
      </c>
      <c r="FX50" s="307">
        <f t="shared" si="1277"/>
        <v>0</v>
      </c>
      <c r="FY50" s="307">
        <f t="shared" si="1278"/>
        <v>4.3449999999999998</v>
      </c>
      <c r="FZ50" s="307">
        <f t="shared" si="1279"/>
        <v>4.3449999999999998</v>
      </c>
      <c r="GA50" s="307">
        <f t="shared" si="1280"/>
        <v>4.3449999999999998</v>
      </c>
      <c r="GB50" s="307">
        <f t="shared" si="1281"/>
        <v>4.3449999999999998</v>
      </c>
      <c r="GC50" s="307">
        <f t="shared" si="1282"/>
        <v>0</v>
      </c>
      <c r="GD50" s="307">
        <f t="shared" si="1283"/>
        <v>0</v>
      </c>
      <c r="GE50" s="307">
        <f t="shared" si="1284"/>
        <v>0</v>
      </c>
      <c r="GF50" s="307">
        <f t="shared" si="1285"/>
        <v>0</v>
      </c>
      <c r="GG50" s="307">
        <f t="shared" si="1286"/>
        <v>0</v>
      </c>
      <c r="GH50" s="307">
        <f t="shared" si="1287"/>
        <v>0</v>
      </c>
      <c r="GI50" s="307">
        <f t="shared" si="1288"/>
        <v>0</v>
      </c>
      <c r="GJ50" s="307">
        <f t="shared" si="1289"/>
        <v>0</v>
      </c>
      <c r="GK50" s="307">
        <f t="shared" si="1290"/>
        <v>0</v>
      </c>
      <c r="GL50" s="307">
        <f t="shared" si="1291"/>
        <v>0</v>
      </c>
      <c r="GM50" s="307">
        <f t="shared" si="1292"/>
        <v>0</v>
      </c>
      <c r="GN50" s="307">
        <f t="shared" si="1293"/>
        <v>0</v>
      </c>
      <c r="GO50" s="307">
        <f t="shared" si="1294"/>
        <v>0</v>
      </c>
      <c r="GP50" s="307">
        <f t="shared" si="1295"/>
        <v>0</v>
      </c>
      <c r="GQ50" s="307">
        <f t="shared" si="1296"/>
        <v>0</v>
      </c>
      <c r="GR50" s="307">
        <f t="shared" si="1297"/>
        <v>0</v>
      </c>
      <c r="GS50" s="307">
        <f t="shared" si="1298"/>
        <v>0</v>
      </c>
      <c r="GT50" s="307">
        <f t="shared" si="1299"/>
        <v>0</v>
      </c>
      <c r="GU50" s="307">
        <f t="shared" si="1300"/>
        <v>0</v>
      </c>
      <c r="GV50" s="307">
        <f t="shared" si="1301"/>
        <v>0</v>
      </c>
      <c r="GW50" s="307">
        <f t="shared" si="1302"/>
        <v>0</v>
      </c>
      <c r="GX50" s="307">
        <f t="shared" si="1303"/>
        <v>0</v>
      </c>
      <c r="GY50" s="307">
        <f t="shared" si="1304"/>
        <v>0</v>
      </c>
      <c r="GZ50" s="307">
        <f t="shared" si="1305"/>
        <v>0</v>
      </c>
      <c r="HA50" s="322"/>
      <c r="HB50" s="307">
        <f t="shared" si="1306"/>
        <v>0</v>
      </c>
      <c r="HC50" s="307">
        <f t="shared" si="1307"/>
        <v>0</v>
      </c>
      <c r="HD50" s="307">
        <f t="shared" si="1308"/>
        <v>0</v>
      </c>
      <c r="HE50" s="307">
        <f t="shared" si="1309"/>
        <v>0</v>
      </c>
      <c r="HF50" s="307">
        <f t="shared" si="1310"/>
        <v>4.3449999999999998</v>
      </c>
      <c r="HG50" s="307">
        <f t="shared" si="1311"/>
        <v>0</v>
      </c>
      <c r="HH50" s="307">
        <f t="shared" si="1312"/>
        <v>4.3449999999999998</v>
      </c>
      <c r="HI50" s="307">
        <f t="shared" si="1313"/>
        <v>4.3449999999999998</v>
      </c>
      <c r="HJ50" s="307">
        <f t="shared" si="1314"/>
        <v>0</v>
      </c>
      <c r="HK50" s="307">
        <f t="shared" si="1315"/>
        <v>0</v>
      </c>
      <c r="HL50" s="307">
        <f t="shared" si="1316"/>
        <v>0</v>
      </c>
      <c r="HM50" s="307">
        <f t="shared" si="1317"/>
        <v>0</v>
      </c>
      <c r="HN50" s="307">
        <f t="shared" si="1318"/>
        <v>4.3449999999999998</v>
      </c>
      <c r="HO50" s="307">
        <f t="shared" si="1319"/>
        <v>4.3449999999999998</v>
      </c>
      <c r="HP50" s="307">
        <f t="shared" si="1320"/>
        <v>4.3449999999999998</v>
      </c>
      <c r="HQ50" s="307">
        <f t="shared" si="1321"/>
        <v>4.3449999999999998</v>
      </c>
      <c r="HR50" s="307">
        <f t="shared" si="1322"/>
        <v>0</v>
      </c>
      <c r="HS50" s="307">
        <f t="shared" si="1323"/>
        <v>0</v>
      </c>
      <c r="HT50" s="307">
        <f t="shared" si="1324"/>
        <v>0</v>
      </c>
      <c r="HU50" s="307">
        <f t="shared" si="1325"/>
        <v>0</v>
      </c>
      <c r="HV50" s="307">
        <f t="shared" si="1326"/>
        <v>8.69</v>
      </c>
      <c r="HW50" s="307">
        <f t="shared" si="1327"/>
        <v>8.69</v>
      </c>
      <c r="HX50" s="307">
        <f t="shared" si="1328"/>
        <v>8.69</v>
      </c>
      <c r="HY50" s="307">
        <f t="shared" si="1329"/>
        <v>8.69</v>
      </c>
      <c r="HZ50" s="307">
        <f t="shared" si="1330"/>
        <v>0</v>
      </c>
      <c r="IA50" s="307">
        <f t="shared" si="1331"/>
        <v>1</v>
      </c>
      <c r="IB50" s="307">
        <f t="shared" si="1332"/>
        <v>1</v>
      </c>
      <c r="IC50" s="307">
        <f t="shared" si="1333"/>
        <v>0</v>
      </c>
      <c r="ID50" s="307">
        <f t="shared" si="1334"/>
        <v>4.3449999999999998</v>
      </c>
      <c r="IE50" s="307">
        <f t="shared" si="1335"/>
        <v>4.3449999999999998</v>
      </c>
      <c r="IF50" s="307">
        <f t="shared" si="1336"/>
        <v>4.3449999999999998</v>
      </c>
      <c r="IG50" s="307">
        <f t="shared" si="1337"/>
        <v>4.3449999999999998</v>
      </c>
      <c r="IH50" s="307">
        <f t="shared" si="1338"/>
        <v>0</v>
      </c>
      <c r="II50" s="307">
        <f t="shared" si="1339"/>
        <v>1</v>
      </c>
      <c r="IJ50" s="307">
        <f t="shared" si="1340"/>
        <v>1</v>
      </c>
      <c r="IK50" s="307">
        <f t="shared" si="1341"/>
        <v>0</v>
      </c>
      <c r="IL50" s="307">
        <f t="shared" si="1342"/>
        <v>0</v>
      </c>
      <c r="IM50" s="307">
        <f t="shared" si="1343"/>
        <v>0</v>
      </c>
      <c r="IN50" s="307">
        <f t="shared" si="1344"/>
        <v>0</v>
      </c>
      <c r="IO50" s="307">
        <f t="shared" si="1345"/>
        <v>0</v>
      </c>
      <c r="IP50" s="307">
        <f t="shared" si="1346"/>
        <v>0</v>
      </c>
      <c r="IQ50" s="307">
        <f t="shared" si="1347"/>
        <v>4.3449999999999998</v>
      </c>
      <c r="IR50" s="307">
        <f t="shared" si="1348"/>
        <v>0</v>
      </c>
      <c r="IS50" s="307">
        <f t="shared" si="1349"/>
        <v>0</v>
      </c>
      <c r="IT50" s="307">
        <f t="shared" si="1350"/>
        <v>0</v>
      </c>
      <c r="IU50" s="307">
        <f t="shared" si="1351"/>
        <v>0</v>
      </c>
      <c r="IV50" s="307">
        <f t="shared" si="1352"/>
        <v>0</v>
      </c>
      <c r="IW50" s="307">
        <f t="shared" si="1353"/>
        <v>0</v>
      </c>
      <c r="IX50" s="307">
        <f t="shared" si="1354"/>
        <v>0</v>
      </c>
      <c r="IY50" s="307">
        <f t="shared" si="1355"/>
        <v>0</v>
      </c>
      <c r="IZ50" s="307">
        <f t="shared" si="1356"/>
        <v>0</v>
      </c>
      <c r="JA50" s="307">
        <f t="shared" si="1357"/>
        <v>0</v>
      </c>
      <c r="JB50" s="307">
        <f t="shared" si="1358"/>
        <v>0</v>
      </c>
      <c r="JC50" s="307">
        <f t="shared" si="1359"/>
        <v>0</v>
      </c>
      <c r="JD50" s="307">
        <f t="shared" si="1360"/>
        <v>0</v>
      </c>
      <c r="JE50" s="307">
        <f t="shared" si="1361"/>
        <v>0</v>
      </c>
      <c r="JF50" s="307">
        <f t="shared" si="1362"/>
        <v>0</v>
      </c>
      <c r="JG50" s="307">
        <f t="shared" si="1363"/>
        <v>4.3449999999999998</v>
      </c>
      <c r="JH50" s="307">
        <f t="shared" si="1364"/>
        <v>4.3449999999999998</v>
      </c>
      <c r="JI50" s="307">
        <f t="shared" si="1365"/>
        <v>0</v>
      </c>
      <c r="JJ50" s="307">
        <f t="shared" si="1366"/>
        <v>0</v>
      </c>
      <c r="JK50" s="307">
        <f t="shared" si="1367"/>
        <v>0</v>
      </c>
      <c r="JL50" s="307">
        <f t="shared" si="1368"/>
        <v>0</v>
      </c>
      <c r="JM50" s="307">
        <f t="shared" si="1369"/>
        <v>0</v>
      </c>
      <c r="JN50" s="307">
        <f t="shared" si="1370"/>
        <v>0</v>
      </c>
      <c r="JO50" s="307">
        <f t="shared" si="1371"/>
        <v>0</v>
      </c>
      <c r="JP50" s="307">
        <f t="shared" si="1372"/>
        <v>0</v>
      </c>
      <c r="JQ50" s="307">
        <f t="shared" si="1373"/>
        <v>0</v>
      </c>
      <c r="JR50" s="307">
        <f t="shared" si="1374"/>
        <v>0</v>
      </c>
      <c r="JS50" s="307">
        <f t="shared" si="1375"/>
        <v>2.173</v>
      </c>
      <c r="JT50" s="307">
        <f t="shared" si="1376"/>
        <v>0</v>
      </c>
      <c r="JU50" s="307">
        <f t="shared" si="1377"/>
        <v>0</v>
      </c>
      <c r="JV50" s="307">
        <f t="shared" si="1378"/>
        <v>4.3449999999999998</v>
      </c>
      <c r="JW50" s="307">
        <f t="shared" si="1379"/>
        <v>4.3449999999999998</v>
      </c>
      <c r="JX50" s="307">
        <f t="shared" si="1380"/>
        <v>4.3449999999999998</v>
      </c>
      <c r="JY50" s="307">
        <f t="shared" si="1381"/>
        <v>4.3449999999999998</v>
      </c>
      <c r="JZ50" s="307">
        <f t="shared" si="1382"/>
        <v>0</v>
      </c>
      <c r="KA50" s="307">
        <f t="shared" si="1383"/>
        <v>0</v>
      </c>
      <c r="KB50" s="307">
        <f t="shared" si="1384"/>
        <v>0</v>
      </c>
      <c r="KC50" s="307">
        <f t="shared" si="1385"/>
        <v>0</v>
      </c>
      <c r="KD50" s="307">
        <f t="shared" si="1386"/>
        <v>0</v>
      </c>
      <c r="KE50" s="307">
        <f t="shared" si="1387"/>
        <v>0</v>
      </c>
      <c r="KF50" s="307">
        <f t="shared" si="1388"/>
        <v>0</v>
      </c>
      <c r="KG50" s="307">
        <f t="shared" si="1389"/>
        <v>0</v>
      </c>
      <c r="KH50" s="307">
        <f t="shared" si="1390"/>
        <v>0</v>
      </c>
      <c r="KI50" s="307">
        <f t="shared" si="1391"/>
        <v>0</v>
      </c>
      <c r="KJ50" s="307">
        <f t="shared" si="1392"/>
        <v>0</v>
      </c>
      <c r="KK50" s="307">
        <f t="shared" si="1393"/>
        <v>0</v>
      </c>
      <c r="KL50" s="307">
        <f t="shared" si="1394"/>
        <v>0</v>
      </c>
      <c r="KM50" s="307">
        <f t="shared" si="1395"/>
        <v>0</v>
      </c>
      <c r="KN50" s="307">
        <f t="shared" si="1396"/>
        <v>0</v>
      </c>
      <c r="KO50" s="307">
        <f t="shared" si="1397"/>
        <v>0</v>
      </c>
      <c r="KP50" s="307">
        <f t="shared" si="1398"/>
        <v>0</v>
      </c>
      <c r="KQ50" s="307">
        <f t="shared" si="1399"/>
        <v>0</v>
      </c>
      <c r="KR50" s="307">
        <f t="shared" si="1400"/>
        <v>0</v>
      </c>
      <c r="KS50" s="307">
        <f t="shared" si="1401"/>
        <v>0</v>
      </c>
      <c r="KT50" s="307">
        <f t="shared" si="1402"/>
        <v>0</v>
      </c>
      <c r="KU50" s="307">
        <f t="shared" si="1403"/>
        <v>0</v>
      </c>
      <c r="KV50" s="307">
        <f t="shared" si="1404"/>
        <v>0</v>
      </c>
      <c r="KW50" s="307">
        <f t="shared" si="1405"/>
        <v>0</v>
      </c>
      <c r="KX50" s="322"/>
      <c r="KY50" s="307">
        <f t="shared" si="1406"/>
        <v>8.3000000000000004E-2</v>
      </c>
      <c r="KZ50" s="307">
        <f t="shared" si="1407"/>
        <v>0</v>
      </c>
      <c r="LA50" s="307">
        <f t="shared" si="1408"/>
        <v>0</v>
      </c>
      <c r="LB50" s="307">
        <f t="shared" si="1409"/>
        <v>0</v>
      </c>
      <c r="LC50" s="307">
        <f t="shared" si="1410"/>
        <v>0</v>
      </c>
      <c r="LD50" s="307">
        <f t="shared" si="1411"/>
        <v>0</v>
      </c>
      <c r="LE50" s="307">
        <f t="shared" si="1412"/>
        <v>0</v>
      </c>
      <c r="LF50" s="307">
        <f t="shared" si="1413"/>
        <v>0</v>
      </c>
      <c r="LG50" s="307">
        <f t="shared" si="1414"/>
        <v>0</v>
      </c>
      <c r="LH50" s="307">
        <f t="shared" si="1415"/>
        <v>0</v>
      </c>
      <c r="LI50" s="307">
        <f t="shared" si="1416"/>
        <v>0</v>
      </c>
      <c r="LJ50" s="307">
        <f t="shared" si="1417"/>
        <v>0</v>
      </c>
      <c r="LK50" s="307">
        <f t="shared" si="1418"/>
        <v>0</v>
      </c>
      <c r="LL50" s="307">
        <f t="shared" si="1419"/>
        <v>0</v>
      </c>
      <c r="LM50" s="307">
        <f t="shared" si="1420"/>
        <v>0</v>
      </c>
      <c r="LN50" s="307">
        <f t="shared" si="1421"/>
        <v>0</v>
      </c>
      <c r="LO50" s="307">
        <f t="shared" si="1422"/>
        <v>0</v>
      </c>
      <c r="LP50" s="307">
        <f t="shared" si="1423"/>
        <v>0</v>
      </c>
      <c r="LQ50" s="307">
        <f t="shared" si="1424"/>
        <v>0</v>
      </c>
      <c r="LR50" s="307">
        <f t="shared" si="1425"/>
        <v>0</v>
      </c>
      <c r="LS50" s="307">
        <f t="shared" si="1426"/>
        <v>0</v>
      </c>
      <c r="LT50" s="307">
        <f t="shared" si="1427"/>
        <v>0</v>
      </c>
      <c r="LU50" s="307">
        <f t="shared" si="1428"/>
        <v>0</v>
      </c>
      <c r="LV50" s="307">
        <f t="shared" si="1429"/>
        <v>0</v>
      </c>
      <c r="LW50" s="307">
        <f t="shared" si="1430"/>
        <v>0</v>
      </c>
      <c r="LX50" s="307">
        <f t="shared" si="1431"/>
        <v>0</v>
      </c>
      <c r="LY50" s="307">
        <f t="shared" si="1432"/>
        <v>0</v>
      </c>
      <c r="LZ50" s="307">
        <f t="shared" si="1433"/>
        <v>0</v>
      </c>
      <c r="MA50" s="307">
        <f t="shared" si="1434"/>
        <v>0</v>
      </c>
      <c r="MB50" s="307">
        <f t="shared" si="1435"/>
        <v>0</v>
      </c>
      <c r="MC50" s="307">
        <f t="shared" si="1436"/>
        <v>0</v>
      </c>
      <c r="MD50" s="307">
        <f t="shared" si="1437"/>
        <v>0</v>
      </c>
      <c r="ME50" s="307">
        <f t="shared" si="1438"/>
        <v>0</v>
      </c>
      <c r="MF50" s="307">
        <f t="shared" si="1439"/>
        <v>0</v>
      </c>
      <c r="MG50" s="307">
        <f t="shared" si="1440"/>
        <v>0</v>
      </c>
      <c r="MH50" s="307">
        <f t="shared" si="1441"/>
        <v>0</v>
      </c>
      <c r="MI50" s="307">
        <f t="shared" si="1442"/>
        <v>0</v>
      </c>
      <c r="MJ50" s="307">
        <f t="shared" si="1443"/>
        <v>0</v>
      </c>
      <c r="MK50" s="307">
        <f t="shared" si="1444"/>
        <v>0</v>
      </c>
      <c r="ML50" s="307">
        <f t="shared" si="1445"/>
        <v>0</v>
      </c>
      <c r="MM50" s="307">
        <f t="shared" si="1446"/>
        <v>0</v>
      </c>
      <c r="MN50" s="307">
        <f t="shared" si="1447"/>
        <v>0</v>
      </c>
      <c r="MO50" s="307">
        <f t="shared" si="1448"/>
        <v>0</v>
      </c>
      <c r="MP50" s="307">
        <f t="shared" si="1449"/>
        <v>0</v>
      </c>
      <c r="MQ50" s="307">
        <f t="shared" si="1450"/>
        <v>0</v>
      </c>
      <c r="MR50" s="307">
        <f t="shared" si="1451"/>
        <v>0</v>
      </c>
      <c r="MS50" s="307">
        <f t="shared" si="1452"/>
        <v>0</v>
      </c>
      <c r="MT50" s="307">
        <f t="shared" si="1453"/>
        <v>0</v>
      </c>
      <c r="MU50" s="307">
        <f t="shared" si="1454"/>
        <v>0</v>
      </c>
      <c r="MV50" s="307">
        <f t="shared" si="1455"/>
        <v>0</v>
      </c>
      <c r="MW50" s="307">
        <f t="shared" si="1456"/>
        <v>0</v>
      </c>
      <c r="MX50" s="307">
        <f t="shared" si="1457"/>
        <v>0</v>
      </c>
      <c r="MY50" s="307">
        <f t="shared" si="1458"/>
        <v>0</v>
      </c>
      <c r="MZ50" s="307">
        <f t="shared" si="1459"/>
        <v>0</v>
      </c>
      <c r="NA50" s="307">
        <f t="shared" si="1460"/>
        <v>0</v>
      </c>
      <c r="NB50" s="307">
        <f t="shared" si="1461"/>
        <v>0</v>
      </c>
      <c r="NC50" s="307">
        <f t="shared" si="1462"/>
        <v>0</v>
      </c>
      <c r="ND50" s="307">
        <f t="shared" si="1463"/>
        <v>0</v>
      </c>
      <c r="NE50" s="307">
        <f t="shared" si="1464"/>
        <v>0</v>
      </c>
      <c r="NF50" s="307">
        <f t="shared" si="1465"/>
        <v>0</v>
      </c>
      <c r="NG50" s="307">
        <f t="shared" si="1466"/>
        <v>0</v>
      </c>
      <c r="NH50" s="307">
        <f t="shared" si="1467"/>
        <v>0</v>
      </c>
      <c r="NI50" s="307">
        <f t="shared" si="1468"/>
        <v>0</v>
      </c>
      <c r="NJ50" s="307">
        <f t="shared" si="1469"/>
        <v>0</v>
      </c>
      <c r="NK50" s="307">
        <f t="shared" si="1470"/>
        <v>0</v>
      </c>
      <c r="NL50" s="307">
        <f t="shared" si="1471"/>
        <v>0</v>
      </c>
      <c r="NM50" s="307">
        <f t="shared" si="1472"/>
        <v>0</v>
      </c>
      <c r="NN50" s="307">
        <f t="shared" si="1473"/>
        <v>0</v>
      </c>
      <c r="NO50" s="307">
        <f t="shared" si="1474"/>
        <v>0</v>
      </c>
      <c r="NP50" s="307">
        <f t="shared" si="1475"/>
        <v>0</v>
      </c>
      <c r="NQ50" s="307">
        <f t="shared" si="1476"/>
        <v>0</v>
      </c>
      <c r="NR50" s="307">
        <f t="shared" si="1477"/>
        <v>0</v>
      </c>
      <c r="NS50" s="307">
        <f t="shared" si="1478"/>
        <v>0</v>
      </c>
      <c r="NT50" s="307">
        <f t="shared" si="1479"/>
        <v>0</v>
      </c>
      <c r="NU50" s="307">
        <f t="shared" si="1480"/>
        <v>0</v>
      </c>
      <c r="NV50" s="307">
        <f t="shared" si="1481"/>
        <v>0</v>
      </c>
      <c r="NW50" s="307">
        <f t="shared" si="1482"/>
        <v>0</v>
      </c>
      <c r="NX50" s="307">
        <f t="shared" si="1483"/>
        <v>0</v>
      </c>
      <c r="NY50" s="307">
        <f t="shared" si="1484"/>
        <v>0</v>
      </c>
      <c r="NZ50" s="307">
        <f t="shared" si="1485"/>
        <v>0</v>
      </c>
      <c r="OA50" s="307">
        <f t="shared" si="1486"/>
        <v>0</v>
      </c>
      <c r="OB50" s="307">
        <f t="shared" si="1487"/>
        <v>0</v>
      </c>
      <c r="OC50" s="307">
        <f t="shared" si="1488"/>
        <v>0</v>
      </c>
      <c r="OD50" s="307">
        <f t="shared" si="1489"/>
        <v>0</v>
      </c>
      <c r="OE50" s="307">
        <f t="shared" si="1490"/>
        <v>0</v>
      </c>
      <c r="OF50" s="307">
        <f t="shared" si="1491"/>
        <v>0</v>
      </c>
      <c r="OG50" s="307">
        <f t="shared" si="1492"/>
        <v>0</v>
      </c>
      <c r="OH50" s="307">
        <f t="shared" si="1493"/>
        <v>0</v>
      </c>
      <c r="OI50" s="307">
        <f t="shared" si="1494"/>
        <v>0</v>
      </c>
      <c r="OJ50" s="307">
        <f t="shared" si="1495"/>
        <v>0</v>
      </c>
      <c r="OK50" s="307">
        <f t="shared" si="1496"/>
        <v>0</v>
      </c>
      <c r="OL50" s="307">
        <f t="shared" si="1497"/>
        <v>8.3000000000000004E-2</v>
      </c>
      <c r="OM50" s="307">
        <f t="shared" si="1498"/>
        <v>8.3000000000000004E-2</v>
      </c>
      <c r="ON50" s="307">
        <f t="shared" si="1499"/>
        <v>8.3000000000000004E-2</v>
      </c>
      <c r="OO50" s="307">
        <f t="shared" si="1500"/>
        <v>8.3000000000000004E-2</v>
      </c>
      <c r="OP50" s="307">
        <f t="shared" si="1501"/>
        <v>8.3000000000000004E-2</v>
      </c>
      <c r="OQ50" s="307">
        <f t="shared" si="1502"/>
        <v>8.3000000000000004E-2</v>
      </c>
      <c r="OR50" s="307">
        <f t="shared" si="1503"/>
        <v>8.3000000000000004E-2</v>
      </c>
      <c r="OS50" s="307">
        <f t="shared" si="1504"/>
        <v>8.3000000000000004E-2</v>
      </c>
      <c r="OT50" s="307">
        <f t="shared" si="1505"/>
        <v>8.3000000000000004E-2</v>
      </c>
      <c r="OU50" s="307"/>
      <c r="OV50" s="307">
        <f>IFERROR('Base travail'!$H50*'Base travail'!$DE50/H$10,0)</f>
        <v>0</v>
      </c>
      <c r="OW50" s="307">
        <f>IFERROR('Base travail'!$I50*'Base travail'!$DF50/I$10,0)</f>
        <v>0</v>
      </c>
      <c r="OX50" s="307">
        <f>IFERROR('Base travail'!$J50*'Base travail'!$DG50/J$10,0)</f>
        <v>0</v>
      </c>
      <c r="OY50" s="307">
        <f>IFERROR('Base travail'!$K50*'Base travail'!$DH50/K$10,0)</f>
        <v>0</v>
      </c>
      <c r="OZ50" s="307">
        <f>IFERROR('Base travail'!$L50*'Base travail'!$DI50/L$10,0)</f>
        <v>0</v>
      </c>
      <c r="PA50" s="307">
        <f>IFERROR('Base travail'!$M50*'Base travail'!$DJ50/M$10,0)</f>
        <v>0</v>
      </c>
      <c r="PB50" s="307">
        <f>IFERROR('Base travail'!$N50*'Base travail'!$DK50/N$10,0)</f>
        <v>0</v>
      </c>
      <c r="PC50" s="307">
        <f>IFERROR('Base travail'!$O50*'Base travail'!$DL50/O$10,0)</f>
        <v>0</v>
      </c>
      <c r="PD50" s="307">
        <f>IFERROR('Base travail'!$P50*'Base travail'!$DM50/P$10,0)</f>
        <v>0</v>
      </c>
      <c r="PE50" s="307">
        <f>IFERROR('Base travail'!$Q50*'Base travail'!$DN50/Q$10,0)</f>
        <v>0</v>
      </c>
      <c r="PF50" s="307">
        <f>IFERROR('Base travail'!$R50*'Base travail'!$DO50/R$10,0)</f>
        <v>0</v>
      </c>
      <c r="PG50" s="307">
        <f>IFERROR('Base travail'!$S50*'Base travail'!$DP50/S$10,0)</f>
        <v>0</v>
      </c>
      <c r="PH50" s="307">
        <f>IFERROR('Base travail'!$T50*'Base travail'!$DQ50/T$10,0)</f>
        <v>0</v>
      </c>
      <c r="PI50" s="307">
        <f>IFERROR('Base travail'!$U50*'Base travail'!$DR50/U$10,0)</f>
        <v>0</v>
      </c>
      <c r="PJ50" s="307">
        <f>IFERROR('Base travail'!$V50*'Base travail'!$DS50/V$10,0)</f>
        <v>0</v>
      </c>
      <c r="PK50" s="307">
        <f>IFERROR('Base travail'!$W50*'Base travail'!$DT50/W$10,0)</f>
        <v>0</v>
      </c>
      <c r="PL50" s="307">
        <f>IFERROR('Base travail'!$X50*'Base travail'!$DU50/X$10,0)</f>
        <v>0</v>
      </c>
      <c r="PM50" s="307">
        <f>IFERROR('Base travail'!$Y50*'Base travail'!$DV50/Y$10,0)</f>
        <v>0</v>
      </c>
      <c r="PN50" s="307">
        <f>IFERROR('Base travail'!$Z50*'Base travail'!$DW50/Z$10,0)</f>
        <v>0</v>
      </c>
      <c r="PO50" s="307">
        <f>IFERROR('Base travail'!$AA50*'Base travail'!$DX50/AA$10,0)</f>
        <v>0</v>
      </c>
      <c r="PP50" s="307">
        <f>IFERROR('Base travail'!$AB50*'Base travail'!$DY50/AB$10,0)</f>
        <v>0</v>
      </c>
      <c r="PQ50" s="307">
        <f>IFERROR('Base travail'!$AC50*'Base travail'!$DZ50/AC$10,0)</f>
        <v>0</v>
      </c>
      <c r="PR50" s="307">
        <f>IFERROR('Base travail'!$AD50*'Base travail'!$EA50/AD$10,0)</f>
        <v>0</v>
      </c>
      <c r="PS50" s="307">
        <f>IFERROR('Base travail'!$AE50*'Base travail'!$EB50/AE$10,0)</f>
        <v>0</v>
      </c>
      <c r="PT50" s="307">
        <f>IFERROR('Base travail'!$AF50*'Base travail'!$EC50/AF$10,0)</f>
        <v>0</v>
      </c>
      <c r="PU50" s="307">
        <f>IFERROR('Base travail'!$AG50*'Base travail'!$ED50/AG$10,0)</f>
        <v>0</v>
      </c>
      <c r="PV50" s="307">
        <f>IFERROR('Base travail'!$AH50*'Base travail'!$EE50/AH$10,0)</f>
        <v>0</v>
      </c>
      <c r="PW50" s="307">
        <f>IFERROR('Base travail'!$AI50*'Base travail'!$EF50/AI$10,0)</f>
        <v>0</v>
      </c>
      <c r="PX50" s="307">
        <f>IFERROR('Base travail'!$AJ50*'Base travail'!$EG50/AJ$10,0)</f>
        <v>0</v>
      </c>
      <c r="PY50" s="307">
        <f>IFERROR('Base travail'!$AK50*'Base travail'!$EH50/AK$10,0)</f>
        <v>0</v>
      </c>
      <c r="PZ50" s="307">
        <f>IFERROR('Base travail'!$AL50*'Base travail'!$EI50/AL$10,0)</f>
        <v>0</v>
      </c>
      <c r="QA50" s="307">
        <f>IFERROR('Base travail'!$AM50*'Base travail'!$EJ50/AM$10,0)</f>
        <v>0</v>
      </c>
      <c r="QB50" s="307">
        <f>IFERROR('Base travail'!$AN50*'Base travail'!$EK50/AN$10,0)</f>
        <v>0</v>
      </c>
      <c r="QC50" s="307">
        <f>IFERROR('Base travail'!$AO50*'Base travail'!$EL50/AO$10,0)</f>
        <v>0</v>
      </c>
      <c r="QD50" s="307">
        <f>IFERROR('Base travail'!$AP50*'Base travail'!$EM50/AP$10,0)</f>
        <v>0</v>
      </c>
      <c r="QE50" s="307">
        <f>IFERROR('Base travail'!$AQ50*'Base travail'!$EN50/AQ$10,0)</f>
        <v>0</v>
      </c>
      <c r="QF50" s="307">
        <f>IFERROR('Base travail'!$AR50*'Base travail'!$EO50/AR$10,0)</f>
        <v>0</v>
      </c>
      <c r="QG50" s="307">
        <f>IFERROR('Base travail'!$AS50*'Base travail'!$EP50/AS$10,0)</f>
        <v>0</v>
      </c>
      <c r="QH50" s="307">
        <f>IFERROR('Base travail'!$AT50*'Base travail'!$EQ50/AT$10,0)</f>
        <v>0</v>
      </c>
      <c r="QI50" s="307">
        <f>IFERROR('Base travail'!$AU50*'Base travail'!$ER50/AU$10,0)</f>
        <v>0</v>
      </c>
      <c r="QJ50" s="307">
        <f>IFERROR('Base travail'!$AV50*'Base travail'!$ES50/AV$10,0)</f>
        <v>0</v>
      </c>
      <c r="QK50" s="307">
        <f>IFERROR('Base travail'!$AW50*'Base travail'!$ET50/AW$10,0)</f>
        <v>0</v>
      </c>
      <c r="QL50" s="307">
        <f>IFERROR('Base travail'!$AX50*'Base travail'!$EU50/AX$10,0)</f>
        <v>0</v>
      </c>
      <c r="QM50" s="307">
        <f>IFERROR('Base travail'!$AY50*'Base travail'!$EV50/AY$10,0)</f>
        <v>0</v>
      </c>
      <c r="QN50" s="307">
        <f>IFERROR('Base travail'!$AZ50*'Base travail'!$EW50/AZ$10,0)</f>
        <v>0</v>
      </c>
      <c r="QO50" s="307">
        <f>IFERROR('Base travail'!$BA50*'Base travail'!$EX50/BA$10,0)</f>
        <v>0</v>
      </c>
      <c r="QP50" s="307">
        <f>IFERROR('Base travail'!$BB50*'Base travail'!$EY50/BB$10,0)</f>
        <v>0</v>
      </c>
      <c r="QQ50" s="307">
        <f>IFERROR('Base travail'!$BC50*'Base travail'!$EZ50/BC$10,0)</f>
        <v>0</v>
      </c>
      <c r="QR50" s="307">
        <f>IFERROR('Base travail'!$BD50*'Base travail'!$FA50/BD$10,0)</f>
        <v>0</v>
      </c>
      <c r="QS50" s="307">
        <f>IFERROR('Base travail'!$BE50*'Base travail'!$FB50/BE$10,0)</f>
        <v>0</v>
      </c>
      <c r="QT50" s="307">
        <f>IFERROR('Base travail'!$BF50*'Base travail'!$FC50/BF$10,0)</f>
        <v>0</v>
      </c>
      <c r="QU50" s="307">
        <f>IFERROR('Base travail'!$BG50*'Base travail'!$FD50/BG$10,0)</f>
        <v>0</v>
      </c>
      <c r="QV50" s="307">
        <f>IFERROR('Base travail'!$BH50*'Base travail'!$FE50/BH$10,0)</f>
        <v>0</v>
      </c>
      <c r="QW50" s="307">
        <f>IFERROR('Base travail'!$BI50*'Base travail'!$FF50/BI$10,0)</f>
        <v>0</v>
      </c>
      <c r="QX50" s="307">
        <f>IFERROR('Base travail'!$BJ50*'Base travail'!$FG50/BJ$10,0)</f>
        <v>0</v>
      </c>
      <c r="QY50" s="307">
        <f>IFERROR('Base travail'!$BK50*'Base travail'!$FH50/BK$10,0)</f>
        <v>0</v>
      </c>
      <c r="QZ50" s="307">
        <f>IFERROR('Base travail'!$BL50*'Base travail'!$FI50/BL$10,0)</f>
        <v>0</v>
      </c>
      <c r="RA50" s="307">
        <f>IFERROR('Base travail'!$BM50*'Base travail'!$FJ50/BM$10,0)</f>
        <v>0</v>
      </c>
      <c r="RB50" s="307">
        <f>IFERROR('Base travail'!$BN50*'Base travail'!$FK50/BN$10,0)</f>
        <v>0</v>
      </c>
      <c r="RC50" s="307">
        <f>IFERROR('Base travail'!$BO50*'Base travail'!$FL50/BO$10,0)</f>
        <v>0</v>
      </c>
      <c r="RD50" s="307">
        <f>IFERROR('Base travail'!$BP50*'Base travail'!$FM50/BP$10,0)</f>
        <v>0</v>
      </c>
      <c r="RE50" s="307">
        <f>IFERROR('Base travail'!$BQ50*'Base travail'!$FN50/BQ$10,0)</f>
        <v>0</v>
      </c>
      <c r="RF50" s="307">
        <f>IFERROR('Base travail'!$BR50*'Base travail'!$FO50/BR$10,0)</f>
        <v>0</v>
      </c>
      <c r="RG50" s="307">
        <f>IFERROR('Base travail'!$BS50*'Base travail'!$FP50/BS$10,0)</f>
        <v>0</v>
      </c>
      <c r="RH50" s="307">
        <f>IFERROR('Base travail'!$BT50*'Base travail'!$FQ50/BT$10,0)</f>
        <v>0</v>
      </c>
      <c r="RI50" s="307">
        <f>IFERROR('Base travail'!$BU50*'Base travail'!$FR50/BU$10,0)</f>
        <v>0</v>
      </c>
      <c r="RJ50" s="307">
        <f>IFERROR('Base travail'!$BV50*'Base travail'!$FS50/BV$10,0)</f>
        <v>0</v>
      </c>
      <c r="RK50" s="307">
        <f>IFERROR('Base travail'!$BW50*'Base travail'!$FT50/BW$10,0)</f>
        <v>0</v>
      </c>
      <c r="RL50" s="307">
        <f>IFERROR('Base travail'!$BX50*'Base travail'!$FU50/BX$10,0)</f>
        <v>0</v>
      </c>
      <c r="RM50" s="307">
        <f>IFERROR('Base travail'!$BY50*'Base travail'!$FV50/BY$10,0)</f>
        <v>0</v>
      </c>
      <c r="RN50" s="307">
        <f>IFERROR('Base travail'!$BZ50*'Base travail'!$FW50/BZ$10,0)</f>
        <v>0</v>
      </c>
      <c r="RO50" s="307">
        <f>IFERROR('Base travail'!$CA50*'Base travail'!$FX50/CA$10,0)</f>
        <v>0</v>
      </c>
      <c r="RP50" s="307">
        <f>IFERROR('Base travail'!$CB50*'Base travail'!$FY50/CB$10,0)</f>
        <v>0</v>
      </c>
      <c r="RQ50" s="307">
        <f>IFERROR('Base travail'!$CC50*'Base travail'!$FZ50/CC$10,0)</f>
        <v>0</v>
      </c>
      <c r="RR50" s="307">
        <f>IFERROR('Base travail'!$CD50*'Base travail'!$GA50/CD$10,0)</f>
        <v>0</v>
      </c>
      <c r="RS50" s="307">
        <f>IFERROR('Base travail'!$CE50*'Base travail'!$GB50/CE$10,0)</f>
        <v>0</v>
      </c>
      <c r="RT50" s="307">
        <f>IFERROR('Base travail'!$CF50*'Base travail'!$GC50/CF$10,0)</f>
        <v>0</v>
      </c>
      <c r="RU50" s="307">
        <f>IFERROR('Base travail'!$CG50*'Base travail'!$GD50/CG$10,0)</f>
        <v>0</v>
      </c>
      <c r="RV50" s="307">
        <f>IFERROR('Base travail'!$CH50*'Base travail'!$GE50/CH$10,0)</f>
        <v>0</v>
      </c>
      <c r="RW50" s="307">
        <f>IFERROR('Base travail'!$CI50*'Base travail'!$GF50/CI$10,0)</f>
        <v>0</v>
      </c>
      <c r="RX50" s="307">
        <f>IFERROR('Base travail'!$CJ50*'Base travail'!$GG50/CJ$10,0)</f>
        <v>0</v>
      </c>
      <c r="RY50" s="307">
        <f>IFERROR('Base travail'!$CK50*'Base travail'!$GH50/CK$10,0)</f>
        <v>0</v>
      </c>
      <c r="RZ50" s="307">
        <f>IFERROR('Base travail'!$CL50*'Base travail'!$GI50/CL$10,0)</f>
        <v>0</v>
      </c>
      <c r="SA50" s="307">
        <f>IFERROR('Base travail'!$CM50*'Base travail'!$GJ50/CM$10,0)</f>
        <v>0</v>
      </c>
      <c r="SB50" s="307">
        <f>IFERROR('Base travail'!$CN50*'Base travail'!$GK50/CN$10,0)</f>
        <v>0</v>
      </c>
      <c r="SC50" s="307">
        <f>IFERROR('Base travail'!$CO50*'Base travail'!$GL50/CO$10,0)</f>
        <v>0</v>
      </c>
      <c r="SD50" s="307">
        <f>IFERROR('Base travail'!$CP50*'Base travail'!$GM50/CP$10,0)</f>
        <v>0</v>
      </c>
      <c r="SE50" s="307">
        <f>IFERROR('Base travail'!$CQ50*'Base travail'!$GN50/CQ$10,0)</f>
        <v>0</v>
      </c>
      <c r="SF50" s="307">
        <f>IFERROR('Base travail'!$CR50*'Base travail'!$GO50/CR$10,0)</f>
        <v>0</v>
      </c>
      <c r="SG50" s="307">
        <f>IFERROR('Base travail'!$CS50*'Base travail'!$GP50/CS$10,0)</f>
        <v>0</v>
      </c>
      <c r="SH50" s="307">
        <f>IFERROR('Base travail'!$CT50*'Base travail'!$GQ50/CT$10,0)</f>
        <v>0</v>
      </c>
      <c r="SI50" s="307">
        <f>IFERROR('Base travail'!$CU50*'Base travail'!$GR50/CU$10,0)</f>
        <v>0</v>
      </c>
      <c r="SJ50" s="307">
        <f>IFERROR('Base travail'!$CV50*'Base travail'!$GS50/CV$10,0)</f>
        <v>0</v>
      </c>
      <c r="SK50" s="307">
        <f>IFERROR('Base travail'!$CW50*'Base travail'!$GT50/CW$10,0)</f>
        <v>0</v>
      </c>
      <c r="SL50" s="307">
        <f>IFERROR('Base travail'!$CX50*'Base travail'!$GU50/CX$10,0)</f>
        <v>0</v>
      </c>
      <c r="SM50" s="307">
        <f>IFERROR('Base travail'!$CY50*'Base travail'!$GV50/CY$10,0)</f>
        <v>0</v>
      </c>
      <c r="SN50" s="307">
        <f>IFERROR('Base travail'!$CZ50*'Base travail'!$GW50/CZ$10,0)</f>
        <v>0</v>
      </c>
      <c r="SO50" s="307">
        <f>IFERROR('Base travail'!$DA50*'Base travail'!$GX50/DA$10,0)</f>
        <v>0</v>
      </c>
      <c r="SP50" s="307">
        <f>IFERROR('Base travail'!$DB50*'Base travail'!$GY50/DB$10,0)</f>
        <v>0</v>
      </c>
      <c r="SQ50" s="307">
        <f>IFERROR('Base travail'!$DC50*'Base travail'!$GZ50/DC$10,0)</f>
        <v>0</v>
      </c>
      <c r="SR50" s="307"/>
      <c r="SS50" s="307">
        <f>IFERROR('Base travail'!$H50*'Base travail'!$HB50/H$13,0)</f>
        <v>0</v>
      </c>
      <c r="ST50" s="307">
        <f>IFERROR('Base travail'!$I50*'Base travail'!$HC50/I$13,0)</f>
        <v>0</v>
      </c>
      <c r="SU50" s="307">
        <f>IFERROR('Base travail'!$J50*'Base travail'!$HD50/J$13,0)</f>
        <v>0</v>
      </c>
      <c r="SV50" s="307">
        <f>IFERROR('Base travail'!$K50*'Base travail'!$HE50/K$13,0)</f>
        <v>0</v>
      </c>
      <c r="SW50" s="307">
        <f>IFERROR('Base travail'!$L50*'Base travail'!$HF50/L$13,0)</f>
        <v>0</v>
      </c>
      <c r="SX50" s="307">
        <f>IFERROR('Base travail'!$M50*'Base travail'!$HG50/M$13,0)</f>
        <v>0</v>
      </c>
      <c r="SY50" s="307">
        <f>IFERROR('Base travail'!$N50*'Base travail'!$HH50/N$13,0)</f>
        <v>0</v>
      </c>
      <c r="SZ50" s="307">
        <f>IFERROR('Base travail'!$O50*'Base travail'!$HI50/O$13,0)</f>
        <v>0</v>
      </c>
      <c r="TA50" s="307">
        <f>IFERROR('Base travail'!$P50*'Base travail'!$HJ50/P$13,0)</f>
        <v>0</v>
      </c>
      <c r="TB50" s="307">
        <f>IFERROR('Base travail'!$Q50*'Base travail'!$HK50/Q$13,0)</f>
        <v>0</v>
      </c>
      <c r="TC50" s="307">
        <f>IFERROR('Base travail'!$R50*'Base travail'!$HL50/R$13,0)</f>
        <v>0</v>
      </c>
      <c r="TD50" s="307">
        <f>IFERROR('Base travail'!$S50*'Base travail'!$HM50/S$13,0)</f>
        <v>0</v>
      </c>
      <c r="TE50" s="307">
        <f>IFERROR('Base travail'!$T50*'Base travail'!$HN50/T$13,0)</f>
        <v>0</v>
      </c>
      <c r="TF50" s="307">
        <f>IFERROR('Base travail'!$U50*'Base travail'!$HO50/U$13,0)</f>
        <v>0</v>
      </c>
      <c r="TG50" s="307">
        <f>IFERROR('Base travail'!$V50*'Base travail'!$HP50/V$13,0)</f>
        <v>0</v>
      </c>
      <c r="TH50" s="307">
        <f>IFERROR('Base travail'!$W50*'Base travail'!$HQ50/W$13,0)</f>
        <v>0</v>
      </c>
      <c r="TI50" s="307">
        <f>IFERROR('Base travail'!$X50*'Base travail'!$HR50/X$13,0)</f>
        <v>0</v>
      </c>
      <c r="TJ50" s="307">
        <f>IFERROR('Base travail'!$Y50*'Base travail'!$HS50/Y$13,0)</f>
        <v>0</v>
      </c>
      <c r="TK50" s="307">
        <f>IFERROR('Base travail'!$Z50*'Base travail'!$HT50/Z$13,0)</f>
        <v>0</v>
      </c>
      <c r="TL50" s="307">
        <f>IFERROR('Base travail'!$AA50*'Base travail'!$HU50/AA$13,0)</f>
        <v>0</v>
      </c>
      <c r="TM50" s="307">
        <f>IFERROR('Base travail'!$AB50*'Base travail'!$HV50/AB$13,0)</f>
        <v>0</v>
      </c>
      <c r="TN50" s="307">
        <f>IFERROR('Base travail'!$AC50*'Base travail'!$HW50/AC$13,0)</f>
        <v>0</v>
      </c>
      <c r="TO50" s="307">
        <f>IFERROR('Base travail'!$AD50*'Base travail'!$HX50/AD$13,0)</f>
        <v>0</v>
      </c>
      <c r="TP50" s="307">
        <f>IFERROR('Base travail'!$AE50*'Base travail'!$HY50/AE$13,0)</f>
        <v>0</v>
      </c>
      <c r="TQ50" s="307">
        <f>IFERROR('Base travail'!$AF50*'Base travail'!$HZ50/AF$13,0)</f>
        <v>0</v>
      </c>
      <c r="TR50" s="307">
        <f>IFERROR('Base travail'!$AG50*'Base travail'!$IA50/AG$13,0)</f>
        <v>0</v>
      </c>
      <c r="TS50" s="307">
        <f>IFERROR('Base travail'!$AH50*'Base travail'!$IB50/AH$13,0)</f>
        <v>0</v>
      </c>
      <c r="TT50" s="307">
        <f>IFERROR('Base travail'!$AI50*'Base travail'!$IC50/AI$13,0)</f>
        <v>0</v>
      </c>
      <c r="TU50" s="307">
        <f>IFERROR('Base travail'!$AJ50*'Base travail'!$ID50/AJ$13,0)</f>
        <v>0</v>
      </c>
      <c r="TV50" s="307">
        <f>IFERROR('Base travail'!$AK50*'Base travail'!$IE50/AK$13,0)</f>
        <v>0</v>
      </c>
      <c r="TW50" s="307">
        <f>IFERROR('Base travail'!$AL50*'Base travail'!$IF50/AL$13,0)</f>
        <v>0</v>
      </c>
      <c r="TX50" s="307">
        <f>IFERROR('Base travail'!$AM50*'Base travail'!$IG50/AM$13,0)</f>
        <v>0</v>
      </c>
      <c r="TY50" s="307">
        <f>IFERROR('Base travail'!$AN50*'Base travail'!$IH50/AN$13,0)</f>
        <v>0</v>
      </c>
      <c r="TZ50" s="307">
        <f>IFERROR('Base travail'!$AO50*'Base travail'!$II50/AO$13,0)</f>
        <v>0</v>
      </c>
      <c r="UA50" s="307">
        <f>IFERROR('Base travail'!$AP50*'Base travail'!$IJ50/AP$13,0)</f>
        <v>0</v>
      </c>
      <c r="UB50" s="307">
        <f>IFERROR('Base travail'!$AQ50*'Base travail'!$IK50/AQ$13,0)</f>
        <v>0</v>
      </c>
      <c r="UC50" s="307">
        <f>IFERROR('Base travail'!$AR50*'Base travail'!$IL50/AR$13,0)</f>
        <v>0</v>
      </c>
      <c r="UD50" s="307">
        <f>IFERROR('Base travail'!$AS50*'Base travail'!$IM50/AS$13,0)</f>
        <v>0</v>
      </c>
      <c r="UE50" s="307">
        <f>IFERROR('Base travail'!$AT50*'Base travail'!$IN50/AT$13,0)</f>
        <v>0</v>
      </c>
      <c r="UF50" s="307">
        <f>IFERROR('Base travail'!$AU50*'Base travail'!$IO50/AU$13,0)</f>
        <v>0</v>
      </c>
      <c r="UG50" s="307">
        <f>IFERROR('Base travail'!$AV50*'Base travail'!$IP50/AV$13,0)</f>
        <v>0</v>
      </c>
      <c r="UH50" s="307">
        <f>IFERROR('Base travail'!$AW50*'Base travail'!$IQ50/AW$13,0)</f>
        <v>0</v>
      </c>
      <c r="UI50" s="307">
        <f>IFERROR('Base travail'!$AX50*'Base travail'!$IR50/AX$13,0)</f>
        <v>0</v>
      </c>
      <c r="UJ50" s="307">
        <f>IFERROR('Base travail'!$AY50*'Base travail'!$IS50/AY$13,0)</f>
        <v>0</v>
      </c>
      <c r="UK50" s="307">
        <f>IFERROR('Base travail'!$AZ50*'Base travail'!$IT50/AZ$13,0)</f>
        <v>0</v>
      </c>
      <c r="UL50" s="307">
        <f>IFERROR('Base travail'!$BA50*'Base travail'!$IU50/BA$13,0)</f>
        <v>0</v>
      </c>
      <c r="UM50" s="307">
        <f>IFERROR('Base travail'!$BB50*'Base travail'!$IV50/BB$13,0)</f>
        <v>0</v>
      </c>
      <c r="UN50" s="307">
        <f>IFERROR('Base travail'!$BC50*'Base travail'!$IW50/BC$13,0)</f>
        <v>0</v>
      </c>
      <c r="UO50" s="307">
        <f>IFERROR('Base travail'!$BD50*'Base travail'!$IX50/BD$13,0)</f>
        <v>0</v>
      </c>
      <c r="UP50" s="307">
        <f>IFERROR('Base travail'!$BE50*'Base travail'!$IY50/BE$13,0)</f>
        <v>0</v>
      </c>
      <c r="UQ50" s="307">
        <f>IFERROR('Base travail'!$BF50*'Base travail'!$IZ50/BF$13,0)</f>
        <v>0</v>
      </c>
      <c r="UR50" s="307">
        <f>IFERROR('Base travail'!$BG50*'Base travail'!$JA50/BG$13,0)</f>
        <v>0</v>
      </c>
      <c r="US50" s="307">
        <f>IFERROR('Base travail'!$BH50*'Base travail'!$JB50/BH$13,0)</f>
        <v>0</v>
      </c>
      <c r="UT50" s="307">
        <f>IFERROR('Base travail'!$BI50*'Base travail'!$JC50/BI$13,0)</f>
        <v>0</v>
      </c>
      <c r="UU50" s="307">
        <f>IFERROR('Base travail'!$BJ50*'Base travail'!$JD50/BJ$13,0)</f>
        <v>0</v>
      </c>
      <c r="UV50" s="307">
        <f>IFERROR('Base travail'!$BK50*'Base travail'!$JE50/BK$13,0)</f>
        <v>0</v>
      </c>
      <c r="UW50" s="307">
        <f>IFERROR('Base travail'!$BL50*'Base travail'!$JF50/BL$13,0)</f>
        <v>0</v>
      </c>
      <c r="UX50" s="307">
        <f>IFERROR('Base travail'!$BM50*'Base travail'!$JG50/BM$13,0)</f>
        <v>0</v>
      </c>
      <c r="UY50" s="307">
        <f>IFERROR('Base travail'!$BN50*'Base travail'!$JH50/BN$13,0)</f>
        <v>0</v>
      </c>
      <c r="UZ50" s="307">
        <f>IFERROR('Base travail'!$BO50*'Base travail'!$JI50/BO$13,0)</f>
        <v>0</v>
      </c>
      <c r="VA50" s="307">
        <f>IFERROR('Base travail'!$BP50*'Base travail'!$JJ50/BP$13,0)</f>
        <v>0</v>
      </c>
      <c r="VB50" s="307">
        <f>IFERROR('Base travail'!$BQ50*'Base travail'!$JK50/BQ$13,0)</f>
        <v>0</v>
      </c>
      <c r="VC50" s="307">
        <f>IFERROR('Base travail'!$BR50*'Base travail'!$JL50/BR$13,0)</f>
        <v>0</v>
      </c>
      <c r="VD50" s="307">
        <f>IFERROR('Base travail'!$BS50*'Base travail'!$JM50/BS$13,0)</f>
        <v>0</v>
      </c>
      <c r="VE50" s="307">
        <f>IFERROR('Base travail'!$BT50*'Base travail'!$JN50/BT$13,0)</f>
        <v>0</v>
      </c>
      <c r="VF50" s="307">
        <f>IFERROR('Base travail'!$BU50*'Base travail'!$JO50/BU$13,0)</f>
        <v>0</v>
      </c>
      <c r="VG50" s="307">
        <f>IFERROR('Base travail'!$BV50*'Base travail'!$JP50/BV$13,0)</f>
        <v>0</v>
      </c>
      <c r="VH50" s="307">
        <f>IFERROR('Base travail'!$BW50*'Base travail'!$JQ50/BW$13,0)</f>
        <v>0</v>
      </c>
      <c r="VI50" s="307">
        <f>IFERROR('Base travail'!$BX50*'Base travail'!$JR50/BX$13,0)</f>
        <v>0</v>
      </c>
      <c r="VJ50" s="307">
        <f>IFERROR('Base travail'!$BY50*'Base travail'!$JS50/BY$13,0)</f>
        <v>0</v>
      </c>
      <c r="VK50" s="307">
        <f>IFERROR('Base travail'!$BZ50*'Base travail'!$JT50/BZ$13,0)</f>
        <v>0</v>
      </c>
      <c r="VL50" s="307">
        <f>IFERROR('Base travail'!$CA50*'Base travail'!$JU50/CA$13,0)</f>
        <v>0</v>
      </c>
      <c r="VM50" s="307">
        <f>IFERROR('Base travail'!$CB50*'Base travail'!$JV50/CB$13,0)</f>
        <v>0</v>
      </c>
      <c r="VN50" s="307">
        <f>IFERROR('Base travail'!$CC50*'Base travail'!$JW50/CC$13,0)</f>
        <v>0</v>
      </c>
      <c r="VO50" s="307">
        <f>IFERROR('Base travail'!$CD50*'Base travail'!$JX50/CD$13,0)</f>
        <v>0</v>
      </c>
      <c r="VP50" s="307">
        <f>IFERROR('Base travail'!$CE50*'Base travail'!$JY50/CE$13,0)</f>
        <v>0</v>
      </c>
      <c r="VQ50" s="307">
        <f>IFERROR('Base travail'!$CF50*'Base travail'!$JZ50/CF$13,0)</f>
        <v>0</v>
      </c>
      <c r="VR50" s="307">
        <f>IFERROR('Base travail'!$CG50*'Base travail'!$KA50/CG$13,0)</f>
        <v>0</v>
      </c>
      <c r="VS50" s="307">
        <f>IFERROR('Base travail'!$CH50*'Base travail'!$KB50/CH$13,0)</f>
        <v>0</v>
      </c>
      <c r="VT50" s="307">
        <f>IFERROR('Base travail'!$CI50*'Base travail'!$KC50/CI$13,0)</f>
        <v>0</v>
      </c>
      <c r="VU50" s="307">
        <f>IFERROR('Base travail'!$CJ50*'Base travail'!$KD50/CJ$13,0)</f>
        <v>0</v>
      </c>
      <c r="VV50" s="307">
        <f>IFERROR('Base travail'!$CK50*'Base travail'!$KE50/CK$13,0)</f>
        <v>0</v>
      </c>
      <c r="VW50" s="307">
        <f>IFERROR('Base travail'!$CL50*'Base travail'!$KF50/CL$13,0)</f>
        <v>0</v>
      </c>
      <c r="VX50" s="307">
        <f>IFERROR('Base travail'!$CM50*'Base travail'!$KG50/CM$13,0)</f>
        <v>0</v>
      </c>
      <c r="VY50" s="307">
        <f>IFERROR('Base travail'!$CN50*'Base travail'!$KH50/CN$13,0)</f>
        <v>0</v>
      </c>
      <c r="VZ50" s="307">
        <f>IFERROR('Base travail'!$CO50*'Base travail'!$KI50/CO$13,0)</f>
        <v>0</v>
      </c>
      <c r="WA50" s="307">
        <f>IFERROR('Base travail'!$CP50*'Base travail'!$KJ50/CP$13,0)</f>
        <v>0</v>
      </c>
      <c r="WB50" s="307">
        <f>IFERROR('Base travail'!$CQ50*'Base travail'!$KK50/CQ$13,0)</f>
        <v>0</v>
      </c>
      <c r="WC50" s="307">
        <f>IFERROR('Base travail'!$CR50*'Base travail'!$KL50/CR$13,0)</f>
        <v>0</v>
      </c>
      <c r="WD50" s="307">
        <f>IFERROR('Base travail'!$CS50*'Base travail'!$KM50/CS$13,0)</f>
        <v>0</v>
      </c>
      <c r="WE50" s="307">
        <f>IFERROR('Base travail'!$CT50*'Base travail'!$KN50/CT$13,0)</f>
        <v>0</v>
      </c>
      <c r="WF50" s="307">
        <f>IFERROR('Base travail'!$CU50*'Base travail'!$KO50/CU$13,0)</f>
        <v>0</v>
      </c>
      <c r="WG50" s="307">
        <f>IFERROR('Base travail'!$CV50*'Base travail'!$KP50/CV$13,0)</f>
        <v>0</v>
      </c>
      <c r="WH50" s="307">
        <f>IFERROR('Base travail'!$CW50*'Base travail'!$KQ50/CW$13,0)</f>
        <v>0</v>
      </c>
      <c r="WI50" s="307">
        <f>IFERROR('Base travail'!$CX50*'Base travail'!$KR50/CX$13,0)</f>
        <v>0</v>
      </c>
      <c r="WJ50" s="307">
        <f>IFERROR('Base travail'!$CY50*'Base travail'!$KS50/CY$13,0)</f>
        <v>0</v>
      </c>
      <c r="WK50" s="307">
        <f>IFERROR('Base travail'!$CZ50*'Base travail'!$KT50/CZ$13,0)</f>
        <v>0</v>
      </c>
      <c r="WL50" s="307">
        <f>IFERROR('Base travail'!$DA50*'Base travail'!$KU50/DA$13,0)</f>
        <v>0</v>
      </c>
      <c r="WM50" s="307">
        <f>IFERROR('Base travail'!$DB50*'Base travail'!$KV50/DB$13,0)</f>
        <v>0</v>
      </c>
      <c r="WN50" s="307">
        <f>IFERROR('Base travail'!$DC50*'Base travail'!$KW50/DC$13,0)</f>
        <v>0</v>
      </c>
      <c r="WO50" s="307"/>
      <c r="WP50" s="307">
        <f>IFERROR('Base travail'!$H50*'Base travail'!$KY50/H$16,0)</f>
        <v>0</v>
      </c>
      <c r="WQ50" s="307">
        <f>IFERROR('Base travail'!$I50*'Base travail'!$KZ50/I$16,0)</f>
        <v>0</v>
      </c>
      <c r="WR50" s="307">
        <f>IFERROR('Base travail'!$J50*'Base travail'!$LA50/J$16,0)</f>
        <v>0</v>
      </c>
      <c r="WS50" s="307">
        <f>IFERROR('Base travail'!$K50*'Base travail'!$LB50/K$16,0)</f>
        <v>0</v>
      </c>
      <c r="WT50" s="307">
        <f>IFERROR('Base travail'!$L50*'Base travail'!$LC50/L$16,0)</f>
        <v>0</v>
      </c>
      <c r="WU50" s="307">
        <f>IFERROR('Base travail'!$M50*'Base travail'!$LD50/M$16,0)</f>
        <v>0</v>
      </c>
      <c r="WV50" s="307">
        <f>IFERROR('Base travail'!$N50*'Base travail'!$LE50/N$16,0)</f>
        <v>0</v>
      </c>
      <c r="WW50" s="307">
        <f>IFERROR('Base travail'!$O50*'Base travail'!$LF50/O$16,0)</f>
        <v>0</v>
      </c>
      <c r="WX50" s="307">
        <f>IFERROR('Base travail'!$P50*'Base travail'!$LG50/P$16,0)</f>
        <v>0</v>
      </c>
      <c r="WY50" s="307">
        <f>IFERROR('Base travail'!$Q50*'Base travail'!$LH50/Q$16,0)</f>
        <v>0</v>
      </c>
      <c r="WZ50" s="307">
        <f>IFERROR('Base travail'!$R50*'Base travail'!$LI50/R$16,0)</f>
        <v>0</v>
      </c>
      <c r="XA50" s="307">
        <f>IFERROR('Base travail'!$S50*'Base travail'!$LJ50/S$16,0)</f>
        <v>0</v>
      </c>
      <c r="XB50" s="307">
        <f>IFERROR('Base travail'!$T50*'Base travail'!$LK50/T$16,0)</f>
        <v>0</v>
      </c>
      <c r="XC50" s="307">
        <f>IFERROR('Base travail'!$U50*'Base travail'!$LL50/U$16,0)</f>
        <v>0</v>
      </c>
      <c r="XD50" s="307">
        <f>IFERROR('Base travail'!$V50*'Base travail'!$LM50/V$16,0)</f>
        <v>0</v>
      </c>
      <c r="XE50" s="307">
        <f>IFERROR('Base travail'!$W50*'Base travail'!$LN50/W$16,0)</f>
        <v>0</v>
      </c>
      <c r="XF50" s="307">
        <f>IFERROR('Base travail'!$X50*'Base travail'!$LO50/X$16,0)</f>
        <v>0</v>
      </c>
      <c r="XG50" s="307">
        <f>IFERROR('Base travail'!$Y50*'Base travail'!$LP50/Y$16,0)</f>
        <v>0</v>
      </c>
      <c r="XH50" s="307">
        <f>IFERROR('Base travail'!$Z50*'Base travail'!$LQ50/Z$16,0)</f>
        <v>0</v>
      </c>
      <c r="XI50" s="307">
        <f>IFERROR('Base travail'!$AA50*'Base travail'!$LR50/AA$16,0)</f>
        <v>0</v>
      </c>
      <c r="XJ50" s="307">
        <f>IFERROR('Base travail'!$AB50*'Base travail'!$LS50/AB$16,0)</f>
        <v>0</v>
      </c>
      <c r="XK50" s="307">
        <f>IFERROR('Base travail'!$AC50*'Base travail'!$LT50/AC$16,0)</f>
        <v>0</v>
      </c>
      <c r="XL50" s="307">
        <f>IFERROR('Base travail'!$AD50*'Base travail'!$LU50/AD$16,0)</f>
        <v>0</v>
      </c>
      <c r="XM50" s="307">
        <f>IFERROR('Base travail'!$AE50*'Base travail'!$LV50/AE$16,0)</f>
        <v>0</v>
      </c>
      <c r="XN50" s="307">
        <f>IFERROR('Base travail'!$AF50*'Base travail'!$LW50/AF$16,0)</f>
        <v>0</v>
      </c>
      <c r="XO50" s="307">
        <f>IFERROR('Base travail'!$AG50*'Base travail'!$LX50/AG$16,0)</f>
        <v>0</v>
      </c>
      <c r="XP50" s="307">
        <f>IFERROR('Base travail'!$AH50*'Base travail'!$LY50/AH$16,0)</f>
        <v>0</v>
      </c>
      <c r="XQ50" s="307">
        <f>IFERROR('Base travail'!$AI50*'Base travail'!$LZ50/AI$16,0)</f>
        <v>0</v>
      </c>
      <c r="XR50" s="307">
        <f>IFERROR('Base travail'!$AJ50*'Base travail'!$MA50/AJ$16,0)</f>
        <v>0</v>
      </c>
      <c r="XS50" s="307">
        <f>IFERROR('Base travail'!$AK50*'Base travail'!$MB50/AK$16,0)</f>
        <v>0</v>
      </c>
      <c r="XT50" s="307">
        <f>IFERROR('Base travail'!$AL50*'Base travail'!$MC50/AL$16,0)</f>
        <v>0</v>
      </c>
      <c r="XU50" s="307">
        <f>IFERROR('Base travail'!$AM50*'Base travail'!$MD50/AM$16,0)</f>
        <v>0</v>
      </c>
      <c r="XV50" s="307">
        <f>IFERROR('Base travail'!$AN50*'Base travail'!$ME50/AN$16,0)</f>
        <v>0</v>
      </c>
      <c r="XW50" s="307">
        <f>IFERROR('Base travail'!$AO50*'Base travail'!$MF50/AO$16,0)</f>
        <v>0</v>
      </c>
      <c r="XX50" s="307">
        <f>IFERROR('Base travail'!$AP50*'Base travail'!$MG50/AP$16,0)</f>
        <v>0</v>
      </c>
      <c r="XY50" s="307">
        <f>IFERROR('Base travail'!$AQ50*'Base travail'!$MH50/AQ$16,0)</f>
        <v>0</v>
      </c>
      <c r="XZ50" s="307">
        <f>IFERROR('Base travail'!$AR50*'Base travail'!$MI50/AR$16,0)</f>
        <v>0</v>
      </c>
      <c r="YA50" s="307">
        <f>IFERROR('Base travail'!$AS50*'Base travail'!$MJ50/AS$16,0)</f>
        <v>0</v>
      </c>
      <c r="YB50" s="307">
        <f>IFERROR('Base travail'!$AT50*'Base travail'!$MK50/AT$16,0)</f>
        <v>0</v>
      </c>
      <c r="YC50" s="307">
        <f>IFERROR('Base travail'!$AU50*'Base travail'!$ML50/AU$16,0)</f>
        <v>0</v>
      </c>
      <c r="YD50" s="307">
        <f>IFERROR('Base travail'!$AV50*'Base travail'!$MM50/AV$16,0)</f>
        <v>0</v>
      </c>
      <c r="YE50" s="307">
        <f>IFERROR('Base travail'!$AW50*'Base travail'!$MN50/AW$16,0)</f>
        <v>0</v>
      </c>
      <c r="YF50" s="307">
        <f>IFERROR('Base travail'!$AX50*'Base travail'!$MO50/AX$16,0)</f>
        <v>0</v>
      </c>
      <c r="YG50" s="307">
        <f>IFERROR('Base travail'!$AY50*'Base travail'!$MP50/AY$16,0)</f>
        <v>0</v>
      </c>
      <c r="YH50" s="307">
        <f>IFERROR('Base travail'!$AZ50*'Base travail'!$MQ50/AZ$16,0)</f>
        <v>0</v>
      </c>
      <c r="YI50" s="307">
        <f>IFERROR('Base travail'!$BA50*'Base travail'!$MR50/BA$16,0)</f>
        <v>0</v>
      </c>
      <c r="YJ50" s="307">
        <f>IFERROR('Base travail'!$BB50*'Base travail'!$MS50/BB$16,0)</f>
        <v>0</v>
      </c>
      <c r="YK50" s="307">
        <f>IFERROR('Base travail'!$BC50*'Base travail'!$MT50/BC$16,0)</f>
        <v>0</v>
      </c>
      <c r="YL50" s="307">
        <f>IFERROR('Base travail'!$BD50*'Base travail'!$MU50/BD$16,0)</f>
        <v>0</v>
      </c>
      <c r="YM50" s="307">
        <f>IFERROR('Base travail'!$BE50*'Base travail'!$MV50/BE$16,0)</f>
        <v>0</v>
      </c>
      <c r="YN50" s="307">
        <f>IFERROR('Base travail'!$BF50*'Base travail'!$MW50/BF$16,0)</f>
        <v>0</v>
      </c>
      <c r="YO50" s="307">
        <f>IFERROR('Base travail'!$BG50*'Base travail'!$MX50/BG$16,0)</f>
        <v>0</v>
      </c>
      <c r="YP50" s="307">
        <f>IFERROR('Base travail'!$BH50*'Base travail'!$MY50/BH$16,0)</f>
        <v>0</v>
      </c>
      <c r="YQ50" s="307">
        <f>IFERROR('Base travail'!$BI50*'Base travail'!$MZ50/BI$16,0)</f>
        <v>0</v>
      </c>
      <c r="YR50" s="307">
        <f>IFERROR('Base travail'!$BJ50*'Base travail'!$NA50/BJ$16,0)</f>
        <v>0</v>
      </c>
      <c r="YS50" s="307">
        <f>IFERROR('Base travail'!$BK50*'Base travail'!$NB50/BK$16,0)</f>
        <v>0</v>
      </c>
      <c r="YT50" s="307">
        <f>IFERROR('Base travail'!$BL50*'Base travail'!$NC50/BL$16,0)</f>
        <v>0</v>
      </c>
      <c r="YU50" s="307">
        <f>IFERROR('Base travail'!$BM50*'Base travail'!$ND50/BM$16,0)</f>
        <v>0</v>
      </c>
      <c r="YV50" s="307">
        <f>IFERROR('Base travail'!$BN50*'Base travail'!$NE50/BN$16,0)</f>
        <v>0</v>
      </c>
      <c r="YW50" s="307">
        <f>IFERROR('Base travail'!$BO50*'Base travail'!$NF50/BO$16,0)</f>
        <v>0</v>
      </c>
      <c r="YX50" s="307">
        <f>IFERROR('Base travail'!$BP50*'Base travail'!$NG50/BP$16,0)</f>
        <v>0</v>
      </c>
      <c r="YY50" s="307">
        <f>IFERROR('Base travail'!$BQ50*'Base travail'!$NH50/BQ$16,0)</f>
        <v>0</v>
      </c>
      <c r="YZ50" s="307">
        <f>IFERROR('Base travail'!$BR50*'Base travail'!$NI50/BR$16,0)</f>
        <v>0</v>
      </c>
      <c r="ZA50" s="307">
        <f>IFERROR('Base travail'!$BS50*'Base travail'!$NJ50/BS$16,0)</f>
        <v>0</v>
      </c>
      <c r="ZB50" s="307">
        <f>IFERROR('Base travail'!$BT50*'Base travail'!$NK50/BT$16,0)</f>
        <v>0</v>
      </c>
      <c r="ZC50" s="307">
        <f>IFERROR('Base travail'!$BU50*'Base travail'!$NL50/BU$16,0)</f>
        <v>0</v>
      </c>
      <c r="ZD50" s="307">
        <f>IFERROR('Base travail'!$BV50*'Base travail'!$NM50/BV$16,0)</f>
        <v>0</v>
      </c>
      <c r="ZE50" s="307">
        <f>IFERROR('Base travail'!$BW50*'Base travail'!$NN50/BW$16,0)</f>
        <v>0</v>
      </c>
      <c r="ZF50" s="307">
        <f>IFERROR('Base travail'!$BX50*'Base travail'!$NO50/BX$16,0)</f>
        <v>0</v>
      </c>
      <c r="ZG50" s="307">
        <f>IFERROR('Base travail'!$BY50*'Base travail'!$NP50/BY$16,0)</f>
        <v>0</v>
      </c>
      <c r="ZH50" s="307">
        <f>IFERROR('Base travail'!$BZ50*'Base travail'!$NQ50/BZ$16,0)</f>
        <v>0</v>
      </c>
      <c r="ZI50" s="307">
        <f>IFERROR('Base travail'!$CA50*'Base travail'!$NR50/CA$16,0)</f>
        <v>0</v>
      </c>
      <c r="ZJ50" s="307">
        <f>IFERROR('Base travail'!$CB50*'Base travail'!$NS50/CB$16,0)</f>
        <v>0</v>
      </c>
      <c r="ZK50" s="307">
        <f>IFERROR('Base travail'!$CC50*'Base travail'!$NT50/CC$16,0)</f>
        <v>0</v>
      </c>
      <c r="ZL50" s="307">
        <f>IFERROR('Base travail'!$CD50*'Base travail'!$NU50/CD$16,0)</f>
        <v>0</v>
      </c>
      <c r="ZM50" s="307">
        <f>IFERROR('Base travail'!$CE50*'Base travail'!$NV50/CE$16,0)</f>
        <v>0</v>
      </c>
      <c r="ZN50" s="307">
        <f>IFERROR('Base travail'!$CF50*'Base travail'!$NW50/CF$16,0)</f>
        <v>0</v>
      </c>
      <c r="ZO50" s="307">
        <f>IFERROR('Base travail'!$CG50*'Base travail'!$NX50/CG$16,0)</f>
        <v>0</v>
      </c>
      <c r="ZP50" s="307">
        <f>IFERROR('Base travail'!$CH50*'Base travail'!$NY50/CH$16,0)</f>
        <v>0</v>
      </c>
      <c r="ZQ50" s="307">
        <f>IFERROR('Base travail'!$CI50*'Base travail'!$NZ50/CI$16,0)</f>
        <v>0</v>
      </c>
      <c r="ZR50" s="307">
        <f>IFERROR('Base travail'!$CJ50*'Base travail'!$OA50/CJ$16,0)</f>
        <v>0</v>
      </c>
      <c r="ZS50" s="307">
        <f>IFERROR('Base travail'!$CK50*'Base travail'!$OB50/CK$16,0)</f>
        <v>0</v>
      </c>
      <c r="ZT50" s="307">
        <f>IFERROR('Base travail'!$CL50*'Base travail'!$OC50/CL$16,0)</f>
        <v>0</v>
      </c>
      <c r="ZU50" s="307">
        <f>IFERROR('Base travail'!$CM50*'Base travail'!$OD50/CM$16,0)</f>
        <v>0</v>
      </c>
      <c r="ZV50" s="307">
        <f>IFERROR('Base travail'!$CN50*'Base travail'!$OE50/CN$16,0)</f>
        <v>0</v>
      </c>
      <c r="ZW50" s="307">
        <f>IFERROR('Base travail'!$CO50*'Base travail'!$OF50/CO$16,0)</f>
        <v>0</v>
      </c>
      <c r="ZX50" s="307">
        <f>IFERROR('Base travail'!$CP50*'Base travail'!$OG50/CP$16,0)</f>
        <v>0</v>
      </c>
      <c r="ZY50" s="307">
        <f>IFERROR('Base travail'!$CQ50*'Base travail'!$OH50/CQ$16,0)</f>
        <v>0</v>
      </c>
      <c r="ZZ50" s="307">
        <f>IFERROR('Base travail'!$CR50*'Base travail'!$OI50/CR$16,0)</f>
        <v>0</v>
      </c>
      <c r="AAA50" s="307">
        <f>IFERROR('Base travail'!$CS50*'Base travail'!$OJ50/CS$16,0)</f>
        <v>0</v>
      </c>
      <c r="AAB50" s="307">
        <f>IFERROR('Base travail'!$CT50*'Base travail'!$OK50/CT$16,0)</f>
        <v>0</v>
      </c>
      <c r="AAC50" s="307">
        <f>IFERROR('Base travail'!$CU50*'Base travail'!$OL50/CU$16,0)</f>
        <v>0</v>
      </c>
      <c r="AAD50" s="307">
        <f>IFERROR('Base travail'!$CV50*'Base travail'!$OM50/CV$16,0)</f>
        <v>0</v>
      </c>
      <c r="AAE50" s="307">
        <f>IFERROR('Base travail'!$CW50*'Base travail'!$ON50/CW$16,0)</f>
        <v>0</v>
      </c>
      <c r="AAF50" s="307">
        <f>IFERROR('Base travail'!$CX50*'Base travail'!$OO50/CX$16,0)</f>
        <v>0</v>
      </c>
      <c r="AAG50" s="307">
        <f>IFERROR('Base travail'!$CY50*'Base travail'!$OP50/CY$16,0)</f>
        <v>0</v>
      </c>
      <c r="AAH50" s="307">
        <f>IFERROR('Base travail'!$CZ50*'Base travail'!$OQ50/CZ$16,0)</f>
        <v>0</v>
      </c>
      <c r="AAI50" s="307">
        <f>IFERROR('Base travail'!$DA50*'Base travail'!$OR50/DA$16,0)</f>
        <v>0</v>
      </c>
      <c r="AAJ50" s="307">
        <f>IFERROR('Base travail'!$DB50*'Base travail'!$OS50/DB$16,0)</f>
        <v>0</v>
      </c>
      <c r="AAK50" s="324">
        <f>IFERROR('Base travail'!$DC50*'Base travail'!$OT50/DC$16,0)</f>
        <v>0</v>
      </c>
    </row>
    <row r="51" spans="1:713" hidden="1" x14ac:dyDescent="0.25">
      <c r="A51" s="309">
        <f>Info!D36</f>
        <v>30</v>
      </c>
      <c r="B51" s="310" t="str">
        <f>Info!B36</f>
        <v>AD</v>
      </c>
      <c r="C51" s="310">
        <f>VLOOKUP(B51,Info!$B$7:$AE$106,30,FALSE)</f>
        <v>0</v>
      </c>
      <c r="D51" s="311">
        <f>SUM('Base travail'!$H51:$DC51)</f>
        <v>0</v>
      </c>
      <c r="E51" s="312">
        <f>SUM('Base travail'!$OV51:$SQ51)</f>
        <v>0</v>
      </c>
      <c r="F51" s="312">
        <f>SUM('Base travail'!$SS51:$WN51)</f>
        <v>0</v>
      </c>
      <c r="G51" s="312">
        <f>SUM('Base travail'!$WP51:$AAK51)</f>
        <v>0</v>
      </c>
      <c r="H51" s="363"/>
      <c r="I51" s="363"/>
      <c r="J51" s="363"/>
      <c r="K51" s="363"/>
      <c r="L51" s="363"/>
      <c r="M51" s="363"/>
      <c r="N51" s="363"/>
      <c r="O51" s="363"/>
      <c r="P51" s="363"/>
      <c r="Q51" s="363"/>
      <c r="R51" s="363"/>
      <c r="S51" s="363"/>
      <c r="T51" s="363"/>
      <c r="U51" s="363"/>
      <c r="V51" s="363"/>
      <c r="W51" s="363"/>
      <c r="X51" s="363"/>
      <c r="Y51" s="363"/>
      <c r="Z51" s="363"/>
      <c r="AA51" s="363"/>
      <c r="AB51" s="363"/>
      <c r="AC51" s="363"/>
      <c r="AD51" s="363"/>
      <c r="AE51" s="363"/>
      <c r="AF51" s="363"/>
      <c r="AG51" s="363"/>
      <c r="AH51" s="363"/>
      <c r="AI51" s="363"/>
      <c r="AJ51" s="363"/>
      <c r="AK51" s="363"/>
      <c r="AL51" s="363"/>
      <c r="AM51" s="363"/>
      <c r="AN51" s="363"/>
      <c r="AO51" s="363"/>
      <c r="AP51" s="363"/>
      <c r="AQ51" s="363"/>
      <c r="AR51" s="363"/>
      <c r="AS51" s="363"/>
      <c r="AT51" s="363"/>
      <c r="AU51" s="363"/>
      <c r="AV51" s="363"/>
      <c r="AW51" s="363"/>
      <c r="AX51" s="363"/>
      <c r="AY51" s="363"/>
      <c r="AZ51" s="363"/>
      <c r="BA51" s="363"/>
      <c r="BB51" s="363"/>
      <c r="BC51" s="363"/>
      <c r="BD51" s="363"/>
      <c r="BE51" s="363"/>
      <c r="BF51" s="363"/>
      <c r="BG51" s="363"/>
      <c r="BH51" s="363"/>
      <c r="BI51" s="363"/>
      <c r="BJ51" s="363"/>
      <c r="BK51" s="363"/>
      <c r="BL51" s="363"/>
      <c r="BM51" s="363"/>
      <c r="BN51" s="363"/>
      <c r="BO51" s="363"/>
      <c r="BP51" s="363"/>
      <c r="BQ51" s="363"/>
      <c r="BR51" s="363"/>
      <c r="BS51" s="363"/>
      <c r="BT51" s="363"/>
      <c r="BU51" s="363"/>
      <c r="BV51" s="363"/>
      <c r="BW51" s="363"/>
      <c r="BX51" s="363"/>
      <c r="BY51" s="363"/>
      <c r="BZ51" s="363"/>
      <c r="CA51" s="363"/>
      <c r="CB51" s="363"/>
      <c r="CC51" s="363"/>
      <c r="CD51" s="363"/>
      <c r="CE51" s="363"/>
      <c r="CF51" s="363"/>
      <c r="CG51" s="363"/>
      <c r="CH51" s="363"/>
      <c r="CI51" s="363"/>
      <c r="CJ51" s="363"/>
      <c r="CK51" s="363"/>
      <c r="CL51" s="363"/>
      <c r="CM51" s="363"/>
      <c r="CN51" s="363"/>
      <c r="CO51" s="363"/>
      <c r="CP51" s="363"/>
      <c r="CQ51" s="363"/>
      <c r="CR51" s="363"/>
      <c r="CS51" s="363"/>
      <c r="CT51" s="363"/>
      <c r="CU51" s="363"/>
      <c r="CV51" s="363"/>
      <c r="CW51" s="363"/>
      <c r="CX51" s="363"/>
      <c r="CY51" s="363"/>
      <c r="CZ51" s="363"/>
      <c r="DA51" s="363"/>
      <c r="DB51" s="363"/>
      <c r="DC51" s="363"/>
      <c r="DE51" s="314">
        <f t="shared" si="1206"/>
        <v>0</v>
      </c>
      <c r="DF51" s="314">
        <f t="shared" si="1207"/>
        <v>0</v>
      </c>
      <c r="DG51" s="314">
        <f t="shared" si="1208"/>
        <v>0</v>
      </c>
      <c r="DH51" s="314">
        <f t="shared" si="1209"/>
        <v>0</v>
      </c>
      <c r="DI51" s="314">
        <f t="shared" si="1210"/>
        <v>4.3449999999999998</v>
      </c>
      <c r="DJ51" s="314">
        <f t="shared" si="1211"/>
        <v>0</v>
      </c>
      <c r="DK51" s="314">
        <f t="shared" si="1212"/>
        <v>4.3449999999999998</v>
      </c>
      <c r="DL51" s="314">
        <f t="shared" si="1213"/>
        <v>4.3449999999999998</v>
      </c>
      <c r="DM51" s="314">
        <f t="shared" si="1214"/>
        <v>0</v>
      </c>
      <c r="DN51" s="314">
        <f t="shared" si="1215"/>
        <v>0</v>
      </c>
      <c r="DO51" s="314">
        <f t="shared" si="1216"/>
        <v>0</v>
      </c>
      <c r="DP51" s="314">
        <f t="shared" si="1217"/>
        <v>0</v>
      </c>
      <c r="DQ51" s="314">
        <f t="shared" si="1218"/>
        <v>4.3449999999999998</v>
      </c>
      <c r="DR51" s="314">
        <f t="shared" si="1219"/>
        <v>4.3449999999999998</v>
      </c>
      <c r="DS51" s="314">
        <f t="shared" si="1220"/>
        <v>4.3449999999999998</v>
      </c>
      <c r="DT51" s="314">
        <f t="shared" si="1221"/>
        <v>4.3449999999999998</v>
      </c>
      <c r="DU51" s="314">
        <f t="shared" si="1222"/>
        <v>0</v>
      </c>
      <c r="DV51" s="314">
        <f t="shared" si="1223"/>
        <v>0</v>
      </c>
      <c r="DW51" s="314">
        <f t="shared" si="1224"/>
        <v>0</v>
      </c>
      <c r="DX51" s="314">
        <f t="shared" si="1225"/>
        <v>0</v>
      </c>
      <c r="DY51" s="314">
        <f t="shared" si="1226"/>
        <v>0</v>
      </c>
      <c r="DZ51" s="314">
        <f t="shared" si="1227"/>
        <v>0</v>
      </c>
      <c r="EA51" s="314">
        <f t="shared" si="1228"/>
        <v>0</v>
      </c>
      <c r="EB51" s="314">
        <f t="shared" si="1229"/>
        <v>0</v>
      </c>
      <c r="EC51" s="314">
        <f t="shared" si="1230"/>
        <v>0</v>
      </c>
      <c r="ED51" s="314">
        <f t="shared" si="1231"/>
        <v>1</v>
      </c>
      <c r="EE51" s="314">
        <f t="shared" si="1232"/>
        <v>1</v>
      </c>
      <c r="EF51" s="314">
        <f t="shared" si="1233"/>
        <v>0</v>
      </c>
      <c r="EG51" s="314">
        <f t="shared" si="1234"/>
        <v>0</v>
      </c>
      <c r="EH51" s="314">
        <f t="shared" si="1235"/>
        <v>0</v>
      </c>
      <c r="EI51" s="314">
        <f t="shared" si="1236"/>
        <v>0</v>
      </c>
      <c r="EJ51" s="314">
        <f t="shared" si="1237"/>
        <v>0</v>
      </c>
      <c r="EK51" s="314">
        <f t="shared" si="1238"/>
        <v>0</v>
      </c>
      <c r="EL51" s="314">
        <f t="shared" si="1239"/>
        <v>1</v>
      </c>
      <c r="EM51" s="314">
        <f t="shared" si="1240"/>
        <v>1</v>
      </c>
      <c r="EN51" s="314">
        <f t="shared" si="1241"/>
        <v>0</v>
      </c>
      <c r="EO51" s="314">
        <f t="shared" si="1242"/>
        <v>0</v>
      </c>
      <c r="EP51" s="314">
        <f t="shared" si="1243"/>
        <v>0</v>
      </c>
      <c r="EQ51" s="314">
        <f t="shared" si="1244"/>
        <v>0</v>
      </c>
      <c r="ER51" s="314">
        <f t="shared" si="1245"/>
        <v>0</v>
      </c>
      <c r="ES51" s="314">
        <f t="shared" si="1246"/>
        <v>0</v>
      </c>
      <c r="ET51" s="314">
        <f t="shared" si="1247"/>
        <v>0</v>
      </c>
      <c r="EU51" s="314">
        <f t="shared" si="1248"/>
        <v>0</v>
      </c>
      <c r="EV51" s="314">
        <f t="shared" si="1249"/>
        <v>0</v>
      </c>
      <c r="EW51" s="314">
        <f t="shared" si="1250"/>
        <v>0</v>
      </c>
      <c r="EX51" s="314">
        <f t="shared" si="1251"/>
        <v>0</v>
      </c>
      <c r="EY51" s="314">
        <f t="shared" si="1252"/>
        <v>0</v>
      </c>
      <c r="EZ51" s="314">
        <f t="shared" si="1253"/>
        <v>0</v>
      </c>
      <c r="FA51" s="314">
        <f t="shared" si="1254"/>
        <v>0</v>
      </c>
      <c r="FB51" s="314">
        <f t="shared" si="1255"/>
        <v>0</v>
      </c>
      <c r="FC51" s="314">
        <f t="shared" si="1256"/>
        <v>0</v>
      </c>
      <c r="FD51" s="314">
        <f t="shared" si="1257"/>
        <v>0</v>
      </c>
      <c r="FE51" s="314">
        <f t="shared" si="1258"/>
        <v>0</v>
      </c>
      <c r="FF51" s="314">
        <f t="shared" si="1259"/>
        <v>0</v>
      </c>
      <c r="FG51" s="314">
        <f t="shared" si="1260"/>
        <v>0</v>
      </c>
      <c r="FH51" s="314">
        <f t="shared" si="1261"/>
        <v>0</v>
      </c>
      <c r="FI51" s="314">
        <f t="shared" si="1262"/>
        <v>0</v>
      </c>
      <c r="FJ51" s="314">
        <f t="shared" si="1263"/>
        <v>4.3449999999999998</v>
      </c>
      <c r="FK51" s="314">
        <f t="shared" si="1264"/>
        <v>4.3449999999999998</v>
      </c>
      <c r="FL51" s="314">
        <f t="shared" si="1265"/>
        <v>0</v>
      </c>
      <c r="FM51" s="314">
        <f t="shared" si="1266"/>
        <v>0</v>
      </c>
      <c r="FN51" s="314">
        <f t="shared" si="1267"/>
        <v>0</v>
      </c>
      <c r="FO51" s="314">
        <f t="shared" si="1268"/>
        <v>0</v>
      </c>
      <c r="FP51" s="314">
        <f t="shared" si="1269"/>
        <v>0</v>
      </c>
      <c r="FQ51" s="314">
        <f t="shared" si="1270"/>
        <v>0</v>
      </c>
      <c r="FR51" s="314">
        <f t="shared" si="1271"/>
        <v>0</v>
      </c>
      <c r="FS51" s="314">
        <f t="shared" si="1272"/>
        <v>0</v>
      </c>
      <c r="FT51" s="314">
        <f t="shared" si="1273"/>
        <v>0</v>
      </c>
      <c r="FU51" s="314">
        <f t="shared" si="1274"/>
        <v>0</v>
      </c>
      <c r="FV51" s="314">
        <f t="shared" si="1275"/>
        <v>4.3449999999999998</v>
      </c>
      <c r="FW51" s="314">
        <f t="shared" si="1276"/>
        <v>0</v>
      </c>
      <c r="FX51" s="314">
        <f t="shared" si="1277"/>
        <v>0</v>
      </c>
      <c r="FY51" s="314">
        <f t="shared" si="1278"/>
        <v>4.3449999999999998</v>
      </c>
      <c r="FZ51" s="314">
        <f t="shared" si="1279"/>
        <v>4.3449999999999998</v>
      </c>
      <c r="GA51" s="314">
        <f t="shared" si="1280"/>
        <v>4.3449999999999998</v>
      </c>
      <c r="GB51" s="314">
        <f t="shared" si="1281"/>
        <v>4.3449999999999998</v>
      </c>
      <c r="GC51" s="314">
        <f t="shared" si="1282"/>
        <v>0</v>
      </c>
      <c r="GD51" s="314">
        <f t="shared" si="1283"/>
        <v>0</v>
      </c>
      <c r="GE51" s="314">
        <f t="shared" si="1284"/>
        <v>0</v>
      </c>
      <c r="GF51" s="314">
        <f t="shared" si="1285"/>
        <v>0</v>
      </c>
      <c r="GG51" s="314">
        <f t="shared" si="1286"/>
        <v>0</v>
      </c>
      <c r="GH51" s="314">
        <f t="shared" si="1287"/>
        <v>0</v>
      </c>
      <c r="GI51" s="314">
        <f t="shared" si="1288"/>
        <v>0</v>
      </c>
      <c r="GJ51" s="314">
        <f t="shared" si="1289"/>
        <v>0</v>
      </c>
      <c r="GK51" s="314">
        <f t="shared" si="1290"/>
        <v>0</v>
      </c>
      <c r="GL51" s="314">
        <f t="shared" si="1291"/>
        <v>0</v>
      </c>
      <c r="GM51" s="314">
        <f t="shared" si="1292"/>
        <v>0</v>
      </c>
      <c r="GN51" s="314">
        <f t="shared" si="1293"/>
        <v>0</v>
      </c>
      <c r="GO51" s="314">
        <f t="shared" si="1294"/>
        <v>0</v>
      </c>
      <c r="GP51" s="314">
        <f t="shared" si="1295"/>
        <v>0</v>
      </c>
      <c r="GQ51" s="314">
        <f t="shared" si="1296"/>
        <v>0</v>
      </c>
      <c r="GR51" s="314">
        <f t="shared" si="1297"/>
        <v>0</v>
      </c>
      <c r="GS51" s="314">
        <f t="shared" si="1298"/>
        <v>0</v>
      </c>
      <c r="GT51" s="314">
        <f t="shared" si="1299"/>
        <v>0</v>
      </c>
      <c r="GU51" s="314">
        <f t="shared" si="1300"/>
        <v>0</v>
      </c>
      <c r="GV51" s="314">
        <f t="shared" si="1301"/>
        <v>0</v>
      </c>
      <c r="GW51" s="314">
        <f t="shared" si="1302"/>
        <v>0</v>
      </c>
      <c r="GX51" s="314">
        <f t="shared" si="1303"/>
        <v>0</v>
      </c>
      <c r="GY51" s="314">
        <f t="shared" si="1304"/>
        <v>0</v>
      </c>
      <c r="GZ51" s="314">
        <f t="shared" si="1305"/>
        <v>0</v>
      </c>
      <c r="HA51" s="315"/>
      <c r="HB51" s="314">
        <f t="shared" si="1306"/>
        <v>0</v>
      </c>
      <c r="HC51" s="314">
        <f t="shared" si="1307"/>
        <v>0</v>
      </c>
      <c r="HD51" s="314">
        <f t="shared" si="1308"/>
        <v>0</v>
      </c>
      <c r="HE51" s="314">
        <f t="shared" si="1309"/>
        <v>0</v>
      </c>
      <c r="HF51" s="314">
        <f t="shared" si="1310"/>
        <v>4.3449999999999998</v>
      </c>
      <c r="HG51" s="314">
        <f t="shared" si="1311"/>
        <v>0</v>
      </c>
      <c r="HH51" s="314">
        <f t="shared" si="1312"/>
        <v>4.3449999999999998</v>
      </c>
      <c r="HI51" s="314">
        <f t="shared" si="1313"/>
        <v>4.3449999999999998</v>
      </c>
      <c r="HJ51" s="314">
        <f t="shared" si="1314"/>
        <v>0</v>
      </c>
      <c r="HK51" s="314">
        <f t="shared" si="1315"/>
        <v>0</v>
      </c>
      <c r="HL51" s="314">
        <f t="shared" si="1316"/>
        <v>0</v>
      </c>
      <c r="HM51" s="314">
        <f t="shared" si="1317"/>
        <v>0</v>
      </c>
      <c r="HN51" s="314">
        <f t="shared" si="1318"/>
        <v>4.3449999999999998</v>
      </c>
      <c r="HO51" s="314">
        <f t="shared" si="1319"/>
        <v>4.3449999999999998</v>
      </c>
      <c r="HP51" s="314">
        <f t="shared" si="1320"/>
        <v>4.3449999999999998</v>
      </c>
      <c r="HQ51" s="314">
        <f t="shared" si="1321"/>
        <v>4.3449999999999998</v>
      </c>
      <c r="HR51" s="314">
        <f t="shared" si="1322"/>
        <v>0</v>
      </c>
      <c r="HS51" s="314">
        <f t="shared" si="1323"/>
        <v>0</v>
      </c>
      <c r="HT51" s="314">
        <f t="shared" si="1324"/>
        <v>0</v>
      </c>
      <c r="HU51" s="314">
        <f t="shared" si="1325"/>
        <v>0</v>
      </c>
      <c r="HV51" s="314">
        <f t="shared" si="1326"/>
        <v>8.69</v>
      </c>
      <c r="HW51" s="314">
        <f t="shared" si="1327"/>
        <v>8.69</v>
      </c>
      <c r="HX51" s="314">
        <f t="shared" si="1328"/>
        <v>8.69</v>
      </c>
      <c r="HY51" s="314">
        <f t="shared" si="1329"/>
        <v>8.69</v>
      </c>
      <c r="HZ51" s="314">
        <f t="shared" si="1330"/>
        <v>0</v>
      </c>
      <c r="IA51" s="314">
        <f t="shared" si="1331"/>
        <v>1</v>
      </c>
      <c r="IB51" s="314">
        <f t="shared" si="1332"/>
        <v>1</v>
      </c>
      <c r="IC51" s="314">
        <f t="shared" si="1333"/>
        <v>0</v>
      </c>
      <c r="ID51" s="314">
        <f t="shared" si="1334"/>
        <v>4.3449999999999998</v>
      </c>
      <c r="IE51" s="314">
        <f t="shared" si="1335"/>
        <v>4.3449999999999998</v>
      </c>
      <c r="IF51" s="314">
        <f t="shared" si="1336"/>
        <v>4.3449999999999998</v>
      </c>
      <c r="IG51" s="314">
        <f t="shared" si="1337"/>
        <v>4.3449999999999998</v>
      </c>
      <c r="IH51" s="314">
        <f t="shared" si="1338"/>
        <v>0</v>
      </c>
      <c r="II51" s="314">
        <f t="shared" si="1339"/>
        <v>1</v>
      </c>
      <c r="IJ51" s="314">
        <f t="shared" si="1340"/>
        <v>1</v>
      </c>
      <c r="IK51" s="314">
        <f t="shared" si="1341"/>
        <v>0</v>
      </c>
      <c r="IL51" s="314">
        <f t="shared" si="1342"/>
        <v>0</v>
      </c>
      <c r="IM51" s="314">
        <f t="shared" si="1343"/>
        <v>0</v>
      </c>
      <c r="IN51" s="314">
        <f t="shared" si="1344"/>
        <v>0</v>
      </c>
      <c r="IO51" s="314">
        <f t="shared" si="1345"/>
        <v>0</v>
      </c>
      <c r="IP51" s="314">
        <f t="shared" si="1346"/>
        <v>0</v>
      </c>
      <c r="IQ51" s="314">
        <f t="shared" si="1347"/>
        <v>4.3449999999999998</v>
      </c>
      <c r="IR51" s="314">
        <f t="shared" si="1348"/>
        <v>0</v>
      </c>
      <c r="IS51" s="314">
        <f t="shared" si="1349"/>
        <v>0</v>
      </c>
      <c r="IT51" s="314">
        <f t="shared" si="1350"/>
        <v>0</v>
      </c>
      <c r="IU51" s="314">
        <f t="shared" si="1351"/>
        <v>0</v>
      </c>
      <c r="IV51" s="314">
        <f t="shared" si="1352"/>
        <v>0</v>
      </c>
      <c r="IW51" s="314">
        <f t="shared" si="1353"/>
        <v>0</v>
      </c>
      <c r="IX51" s="314">
        <f t="shared" si="1354"/>
        <v>0</v>
      </c>
      <c r="IY51" s="314">
        <f t="shared" si="1355"/>
        <v>0</v>
      </c>
      <c r="IZ51" s="314">
        <f t="shared" si="1356"/>
        <v>0</v>
      </c>
      <c r="JA51" s="314">
        <f t="shared" si="1357"/>
        <v>0</v>
      </c>
      <c r="JB51" s="314">
        <f t="shared" si="1358"/>
        <v>0</v>
      </c>
      <c r="JC51" s="314">
        <f t="shared" si="1359"/>
        <v>0</v>
      </c>
      <c r="JD51" s="314">
        <f t="shared" si="1360"/>
        <v>0</v>
      </c>
      <c r="JE51" s="314">
        <f t="shared" si="1361"/>
        <v>0</v>
      </c>
      <c r="JF51" s="314">
        <f t="shared" si="1362"/>
        <v>0</v>
      </c>
      <c r="JG51" s="314">
        <f t="shared" si="1363"/>
        <v>4.3449999999999998</v>
      </c>
      <c r="JH51" s="314">
        <f t="shared" si="1364"/>
        <v>4.3449999999999998</v>
      </c>
      <c r="JI51" s="314">
        <f t="shared" si="1365"/>
        <v>0</v>
      </c>
      <c r="JJ51" s="314">
        <f t="shared" si="1366"/>
        <v>0</v>
      </c>
      <c r="JK51" s="314">
        <f t="shared" si="1367"/>
        <v>0</v>
      </c>
      <c r="JL51" s="314">
        <f t="shared" si="1368"/>
        <v>0</v>
      </c>
      <c r="JM51" s="314">
        <f t="shared" si="1369"/>
        <v>0</v>
      </c>
      <c r="JN51" s="314">
        <f t="shared" si="1370"/>
        <v>0</v>
      </c>
      <c r="JO51" s="314">
        <f t="shared" si="1371"/>
        <v>0</v>
      </c>
      <c r="JP51" s="314">
        <f t="shared" si="1372"/>
        <v>0</v>
      </c>
      <c r="JQ51" s="314">
        <f t="shared" si="1373"/>
        <v>0</v>
      </c>
      <c r="JR51" s="314">
        <f t="shared" si="1374"/>
        <v>0</v>
      </c>
      <c r="JS51" s="314">
        <f t="shared" si="1375"/>
        <v>2.173</v>
      </c>
      <c r="JT51" s="314">
        <f t="shared" si="1376"/>
        <v>0</v>
      </c>
      <c r="JU51" s="314">
        <f t="shared" si="1377"/>
        <v>0</v>
      </c>
      <c r="JV51" s="314">
        <f t="shared" si="1378"/>
        <v>4.3449999999999998</v>
      </c>
      <c r="JW51" s="314">
        <f t="shared" si="1379"/>
        <v>4.3449999999999998</v>
      </c>
      <c r="JX51" s="314">
        <f t="shared" si="1380"/>
        <v>4.3449999999999998</v>
      </c>
      <c r="JY51" s="314">
        <f t="shared" si="1381"/>
        <v>4.3449999999999998</v>
      </c>
      <c r="JZ51" s="314">
        <f t="shared" si="1382"/>
        <v>0</v>
      </c>
      <c r="KA51" s="314">
        <f t="shared" si="1383"/>
        <v>0</v>
      </c>
      <c r="KB51" s="314">
        <f t="shared" si="1384"/>
        <v>0</v>
      </c>
      <c r="KC51" s="314">
        <f t="shared" si="1385"/>
        <v>0</v>
      </c>
      <c r="KD51" s="314">
        <f t="shared" si="1386"/>
        <v>0</v>
      </c>
      <c r="KE51" s="314">
        <f t="shared" si="1387"/>
        <v>0</v>
      </c>
      <c r="KF51" s="314">
        <f t="shared" si="1388"/>
        <v>0</v>
      </c>
      <c r="KG51" s="314">
        <f t="shared" si="1389"/>
        <v>0</v>
      </c>
      <c r="KH51" s="314">
        <f t="shared" si="1390"/>
        <v>0</v>
      </c>
      <c r="KI51" s="314">
        <f t="shared" si="1391"/>
        <v>0</v>
      </c>
      <c r="KJ51" s="314">
        <f t="shared" si="1392"/>
        <v>0</v>
      </c>
      <c r="KK51" s="314">
        <f t="shared" si="1393"/>
        <v>0</v>
      </c>
      <c r="KL51" s="314">
        <f t="shared" si="1394"/>
        <v>0</v>
      </c>
      <c r="KM51" s="314">
        <f t="shared" si="1395"/>
        <v>0</v>
      </c>
      <c r="KN51" s="314">
        <f t="shared" si="1396"/>
        <v>0</v>
      </c>
      <c r="KO51" s="314">
        <f t="shared" si="1397"/>
        <v>0</v>
      </c>
      <c r="KP51" s="314">
        <f t="shared" si="1398"/>
        <v>0</v>
      </c>
      <c r="KQ51" s="314">
        <f t="shared" si="1399"/>
        <v>0</v>
      </c>
      <c r="KR51" s="314">
        <f t="shared" si="1400"/>
        <v>0</v>
      </c>
      <c r="KS51" s="314">
        <f t="shared" si="1401"/>
        <v>0</v>
      </c>
      <c r="KT51" s="314">
        <f t="shared" si="1402"/>
        <v>0</v>
      </c>
      <c r="KU51" s="314">
        <f t="shared" si="1403"/>
        <v>0</v>
      </c>
      <c r="KV51" s="314">
        <f t="shared" si="1404"/>
        <v>0</v>
      </c>
      <c r="KW51" s="314">
        <f t="shared" si="1405"/>
        <v>0</v>
      </c>
      <c r="KX51" s="315"/>
      <c r="KY51" s="314">
        <f t="shared" si="1406"/>
        <v>8.3000000000000004E-2</v>
      </c>
      <c r="KZ51" s="314">
        <f t="shared" si="1407"/>
        <v>0</v>
      </c>
      <c r="LA51" s="314">
        <f t="shared" si="1408"/>
        <v>0</v>
      </c>
      <c r="LB51" s="314">
        <f t="shared" si="1409"/>
        <v>0</v>
      </c>
      <c r="LC51" s="314">
        <f t="shared" si="1410"/>
        <v>0</v>
      </c>
      <c r="LD51" s="314">
        <f t="shared" si="1411"/>
        <v>0</v>
      </c>
      <c r="LE51" s="314">
        <f t="shared" si="1412"/>
        <v>0</v>
      </c>
      <c r="LF51" s="314">
        <f t="shared" si="1413"/>
        <v>0</v>
      </c>
      <c r="LG51" s="314">
        <f t="shared" si="1414"/>
        <v>0</v>
      </c>
      <c r="LH51" s="314">
        <f t="shared" si="1415"/>
        <v>0</v>
      </c>
      <c r="LI51" s="314">
        <f t="shared" si="1416"/>
        <v>0</v>
      </c>
      <c r="LJ51" s="314">
        <f t="shared" si="1417"/>
        <v>0</v>
      </c>
      <c r="LK51" s="314">
        <f t="shared" si="1418"/>
        <v>0</v>
      </c>
      <c r="LL51" s="314">
        <f t="shared" si="1419"/>
        <v>0</v>
      </c>
      <c r="LM51" s="314">
        <f t="shared" si="1420"/>
        <v>0</v>
      </c>
      <c r="LN51" s="314">
        <f t="shared" si="1421"/>
        <v>0</v>
      </c>
      <c r="LO51" s="314">
        <f t="shared" si="1422"/>
        <v>0</v>
      </c>
      <c r="LP51" s="314">
        <f t="shared" si="1423"/>
        <v>0</v>
      </c>
      <c r="LQ51" s="314">
        <f t="shared" si="1424"/>
        <v>0</v>
      </c>
      <c r="LR51" s="314">
        <f t="shared" si="1425"/>
        <v>0</v>
      </c>
      <c r="LS51" s="314">
        <f t="shared" si="1426"/>
        <v>0</v>
      </c>
      <c r="LT51" s="314">
        <f t="shared" si="1427"/>
        <v>0</v>
      </c>
      <c r="LU51" s="314">
        <f t="shared" si="1428"/>
        <v>0</v>
      </c>
      <c r="LV51" s="314">
        <f t="shared" si="1429"/>
        <v>0</v>
      </c>
      <c r="LW51" s="314">
        <f t="shared" si="1430"/>
        <v>0</v>
      </c>
      <c r="LX51" s="314">
        <f t="shared" si="1431"/>
        <v>0</v>
      </c>
      <c r="LY51" s="314">
        <f t="shared" si="1432"/>
        <v>0</v>
      </c>
      <c r="LZ51" s="314">
        <f t="shared" si="1433"/>
        <v>0</v>
      </c>
      <c r="MA51" s="314">
        <f t="shared" si="1434"/>
        <v>0</v>
      </c>
      <c r="MB51" s="314">
        <f t="shared" si="1435"/>
        <v>0</v>
      </c>
      <c r="MC51" s="314">
        <f t="shared" si="1436"/>
        <v>0</v>
      </c>
      <c r="MD51" s="314">
        <f t="shared" si="1437"/>
        <v>0</v>
      </c>
      <c r="ME51" s="314">
        <f t="shared" si="1438"/>
        <v>0</v>
      </c>
      <c r="MF51" s="314">
        <f t="shared" si="1439"/>
        <v>0</v>
      </c>
      <c r="MG51" s="314">
        <f t="shared" si="1440"/>
        <v>0</v>
      </c>
      <c r="MH51" s="314">
        <f t="shared" si="1441"/>
        <v>0</v>
      </c>
      <c r="MI51" s="314">
        <f t="shared" si="1442"/>
        <v>0</v>
      </c>
      <c r="MJ51" s="314">
        <f t="shared" si="1443"/>
        <v>0</v>
      </c>
      <c r="MK51" s="314">
        <f t="shared" si="1444"/>
        <v>0</v>
      </c>
      <c r="ML51" s="314">
        <f t="shared" si="1445"/>
        <v>0</v>
      </c>
      <c r="MM51" s="314">
        <f t="shared" si="1446"/>
        <v>0</v>
      </c>
      <c r="MN51" s="314">
        <f t="shared" si="1447"/>
        <v>0</v>
      </c>
      <c r="MO51" s="314">
        <f t="shared" si="1448"/>
        <v>0</v>
      </c>
      <c r="MP51" s="314">
        <f t="shared" si="1449"/>
        <v>0</v>
      </c>
      <c r="MQ51" s="314">
        <f t="shared" si="1450"/>
        <v>0</v>
      </c>
      <c r="MR51" s="314">
        <f t="shared" si="1451"/>
        <v>0</v>
      </c>
      <c r="MS51" s="314">
        <f t="shared" si="1452"/>
        <v>0</v>
      </c>
      <c r="MT51" s="314">
        <f t="shared" si="1453"/>
        <v>0</v>
      </c>
      <c r="MU51" s="314">
        <f t="shared" si="1454"/>
        <v>0</v>
      </c>
      <c r="MV51" s="314">
        <f t="shared" si="1455"/>
        <v>0</v>
      </c>
      <c r="MW51" s="314">
        <f t="shared" si="1456"/>
        <v>0</v>
      </c>
      <c r="MX51" s="314">
        <f t="shared" si="1457"/>
        <v>0</v>
      </c>
      <c r="MY51" s="314">
        <f t="shared" si="1458"/>
        <v>0</v>
      </c>
      <c r="MZ51" s="314">
        <f t="shared" si="1459"/>
        <v>0</v>
      </c>
      <c r="NA51" s="314">
        <f t="shared" si="1460"/>
        <v>0</v>
      </c>
      <c r="NB51" s="314">
        <f t="shared" si="1461"/>
        <v>0</v>
      </c>
      <c r="NC51" s="314">
        <f t="shared" si="1462"/>
        <v>0</v>
      </c>
      <c r="ND51" s="314">
        <f t="shared" si="1463"/>
        <v>0</v>
      </c>
      <c r="NE51" s="314">
        <f t="shared" si="1464"/>
        <v>0</v>
      </c>
      <c r="NF51" s="314">
        <f t="shared" si="1465"/>
        <v>0</v>
      </c>
      <c r="NG51" s="314">
        <f t="shared" si="1466"/>
        <v>0</v>
      </c>
      <c r="NH51" s="314">
        <f t="shared" si="1467"/>
        <v>0</v>
      </c>
      <c r="NI51" s="314">
        <f t="shared" si="1468"/>
        <v>0</v>
      </c>
      <c r="NJ51" s="314">
        <f t="shared" si="1469"/>
        <v>0</v>
      </c>
      <c r="NK51" s="314">
        <f t="shared" si="1470"/>
        <v>0</v>
      </c>
      <c r="NL51" s="314">
        <f t="shared" si="1471"/>
        <v>0</v>
      </c>
      <c r="NM51" s="314">
        <f t="shared" si="1472"/>
        <v>0</v>
      </c>
      <c r="NN51" s="314">
        <f t="shared" si="1473"/>
        <v>0</v>
      </c>
      <c r="NO51" s="314">
        <f t="shared" si="1474"/>
        <v>0</v>
      </c>
      <c r="NP51" s="314">
        <f t="shared" si="1475"/>
        <v>0</v>
      </c>
      <c r="NQ51" s="314">
        <f t="shared" si="1476"/>
        <v>0</v>
      </c>
      <c r="NR51" s="314">
        <f t="shared" si="1477"/>
        <v>0</v>
      </c>
      <c r="NS51" s="314">
        <f t="shared" si="1478"/>
        <v>0</v>
      </c>
      <c r="NT51" s="314">
        <f t="shared" si="1479"/>
        <v>0</v>
      </c>
      <c r="NU51" s="314">
        <f t="shared" si="1480"/>
        <v>0</v>
      </c>
      <c r="NV51" s="314">
        <f t="shared" si="1481"/>
        <v>0</v>
      </c>
      <c r="NW51" s="314">
        <f t="shared" si="1482"/>
        <v>0</v>
      </c>
      <c r="NX51" s="314">
        <f t="shared" si="1483"/>
        <v>0</v>
      </c>
      <c r="NY51" s="314">
        <f t="shared" si="1484"/>
        <v>0</v>
      </c>
      <c r="NZ51" s="314">
        <f t="shared" si="1485"/>
        <v>0</v>
      </c>
      <c r="OA51" s="314">
        <f t="shared" si="1486"/>
        <v>0</v>
      </c>
      <c r="OB51" s="314">
        <f t="shared" si="1487"/>
        <v>0</v>
      </c>
      <c r="OC51" s="314">
        <f t="shared" si="1488"/>
        <v>0</v>
      </c>
      <c r="OD51" s="314">
        <f t="shared" si="1489"/>
        <v>0</v>
      </c>
      <c r="OE51" s="314">
        <f t="shared" si="1490"/>
        <v>0</v>
      </c>
      <c r="OF51" s="314">
        <f t="shared" si="1491"/>
        <v>0</v>
      </c>
      <c r="OG51" s="314">
        <f t="shared" si="1492"/>
        <v>0</v>
      </c>
      <c r="OH51" s="314">
        <f t="shared" si="1493"/>
        <v>0</v>
      </c>
      <c r="OI51" s="314">
        <f t="shared" si="1494"/>
        <v>0</v>
      </c>
      <c r="OJ51" s="314">
        <f t="shared" si="1495"/>
        <v>0</v>
      </c>
      <c r="OK51" s="314">
        <f t="shared" si="1496"/>
        <v>0</v>
      </c>
      <c r="OL51" s="314">
        <f t="shared" si="1497"/>
        <v>8.3000000000000004E-2</v>
      </c>
      <c r="OM51" s="314">
        <f t="shared" si="1498"/>
        <v>8.3000000000000004E-2</v>
      </c>
      <c r="ON51" s="314">
        <f t="shared" si="1499"/>
        <v>8.3000000000000004E-2</v>
      </c>
      <c r="OO51" s="314">
        <f t="shared" si="1500"/>
        <v>8.3000000000000004E-2</v>
      </c>
      <c r="OP51" s="314">
        <f t="shared" si="1501"/>
        <v>8.3000000000000004E-2</v>
      </c>
      <c r="OQ51" s="314">
        <f t="shared" si="1502"/>
        <v>8.3000000000000004E-2</v>
      </c>
      <c r="OR51" s="314">
        <f t="shared" si="1503"/>
        <v>8.3000000000000004E-2</v>
      </c>
      <c r="OS51" s="314">
        <f t="shared" si="1504"/>
        <v>8.3000000000000004E-2</v>
      </c>
      <c r="OT51" s="314">
        <f t="shared" si="1505"/>
        <v>8.3000000000000004E-2</v>
      </c>
      <c r="OU51" s="314"/>
      <c r="OV51" s="314">
        <f>IFERROR('Base travail'!$H51*'Base travail'!$DE51/H$10,0)</f>
        <v>0</v>
      </c>
      <c r="OW51" s="314">
        <f>IFERROR('Base travail'!$I51*'Base travail'!$DF51/I$10,0)</f>
        <v>0</v>
      </c>
      <c r="OX51" s="314">
        <f>IFERROR('Base travail'!$J51*'Base travail'!$DG51/J$10,0)</f>
        <v>0</v>
      </c>
      <c r="OY51" s="314">
        <f>IFERROR('Base travail'!$K51*'Base travail'!$DH51/K$10,0)</f>
        <v>0</v>
      </c>
      <c r="OZ51" s="314">
        <f>IFERROR('Base travail'!$L51*'Base travail'!$DI51/L$10,0)</f>
        <v>0</v>
      </c>
      <c r="PA51" s="314">
        <f>IFERROR('Base travail'!$M51*'Base travail'!$DJ51/M$10,0)</f>
        <v>0</v>
      </c>
      <c r="PB51" s="314">
        <f>IFERROR('Base travail'!$N51*'Base travail'!$DK51/N$10,0)</f>
        <v>0</v>
      </c>
      <c r="PC51" s="314">
        <f>IFERROR('Base travail'!$O51*'Base travail'!$DL51/O$10,0)</f>
        <v>0</v>
      </c>
      <c r="PD51" s="314">
        <f>IFERROR('Base travail'!$P51*'Base travail'!$DM51/P$10,0)</f>
        <v>0</v>
      </c>
      <c r="PE51" s="314">
        <f>IFERROR('Base travail'!$Q51*'Base travail'!$DN51/Q$10,0)</f>
        <v>0</v>
      </c>
      <c r="PF51" s="314">
        <f>IFERROR('Base travail'!$R51*'Base travail'!$DO51/R$10,0)</f>
        <v>0</v>
      </c>
      <c r="PG51" s="314">
        <f>IFERROR('Base travail'!$S51*'Base travail'!$DP51/S$10,0)</f>
        <v>0</v>
      </c>
      <c r="PH51" s="314">
        <f>IFERROR('Base travail'!$T51*'Base travail'!$DQ51/T$10,0)</f>
        <v>0</v>
      </c>
      <c r="PI51" s="314">
        <f>IFERROR('Base travail'!$U51*'Base travail'!$DR51/U$10,0)</f>
        <v>0</v>
      </c>
      <c r="PJ51" s="314">
        <f>IFERROR('Base travail'!$V51*'Base travail'!$DS51/V$10,0)</f>
        <v>0</v>
      </c>
      <c r="PK51" s="314">
        <f>IFERROR('Base travail'!$W51*'Base travail'!$DT51/W$10,0)</f>
        <v>0</v>
      </c>
      <c r="PL51" s="314">
        <f>IFERROR('Base travail'!$X51*'Base travail'!$DU51/X$10,0)</f>
        <v>0</v>
      </c>
      <c r="PM51" s="314">
        <f>IFERROR('Base travail'!$Y51*'Base travail'!$DV51/Y$10,0)</f>
        <v>0</v>
      </c>
      <c r="PN51" s="314">
        <f>IFERROR('Base travail'!$Z51*'Base travail'!$DW51/Z$10,0)</f>
        <v>0</v>
      </c>
      <c r="PO51" s="314">
        <f>IFERROR('Base travail'!$AA51*'Base travail'!$DX51/AA$10,0)</f>
        <v>0</v>
      </c>
      <c r="PP51" s="314">
        <f>IFERROR('Base travail'!$AB51*'Base travail'!$DY51/AB$10,0)</f>
        <v>0</v>
      </c>
      <c r="PQ51" s="314">
        <f>IFERROR('Base travail'!$AC51*'Base travail'!$DZ51/AC$10,0)</f>
        <v>0</v>
      </c>
      <c r="PR51" s="314">
        <f>IFERROR('Base travail'!$AD51*'Base travail'!$EA51/AD$10,0)</f>
        <v>0</v>
      </c>
      <c r="PS51" s="314">
        <f>IFERROR('Base travail'!$AE51*'Base travail'!$EB51/AE$10,0)</f>
        <v>0</v>
      </c>
      <c r="PT51" s="314">
        <f>IFERROR('Base travail'!$AF51*'Base travail'!$EC51/AF$10,0)</f>
        <v>0</v>
      </c>
      <c r="PU51" s="314">
        <f>IFERROR('Base travail'!$AG51*'Base travail'!$ED51/AG$10,0)</f>
        <v>0</v>
      </c>
      <c r="PV51" s="314">
        <f>IFERROR('Base travail'!$AH51*'Base travail'!$EE51/AH$10,0)</f>
        <v>0</v>
      </c>
      <c r="PW51" s="314">
        <f>IFERROR('Base travail'!$AI51*'Base travail'!$EF51/AI$10,0)</f>
        <v>0</v>
      </c>
      <c r="PX51" s="314">
        <f>IFERROR('Base travail'!$AJ51*'Base travail'!$EG51/AJ$10,0)</f>
        <v>0</v>
      </c>
      <c r="PY51" s="314">
        <f>IFERROR('Base travail'!$AK51*'Base travail'!$EH51/AK$10,0)</f>
        <v>0</v>
      </c>
      <c r="PZ51" s="314">
        <f>IFERROR('Base travail'!$AL51*'Base travail'!$EI51/AL$10,0)</f>
        <v>0</v>
      </c>
      <c r="QA51" s="314">
        <f>IFERROR('Base travail'!$AM51*'Base travail'!$EJ51/AM$10,0)</f>
        <v>0</v>
      </c>
      <c r="QB51" s="314">
        <f>IFERROR('Base travail'!$AN51*'Base travail'!$EK51/AN$10,0)</f>
        <v>0</v>
      </c>
      <c r="QC51" s="314">
        <f>IFERROR('Base travail'!$AO51*'Base travail'!$EL51/AO$10,0)</f>
        <v>0</v>
      </c>
      <c r="QD51" s="314">
        <f>IFERROR('Base travail'!$AP51*'Base travail'!$EM51/AP$10,0)</f>
        <v>0</v>
      </c>
      <c r="QE51" s="314">
        <f>IFERROR('Base travail'!$AQ51*'Base travail'!$EN51/AQ$10,0)</f>
        <v>0</v>
      </c>
      <c r="QF51" s="314">
        <f>IFERROR('Base travail'!$AR51*'Base travail'!$EO51/AR$10,0)</f>
        <v>0</v>
      </c>
      <c r="QG51" s="314">
        <f>IFERROR('Base travail'!$AS51*'Base travail'!$EP51/AS$10,0)</f>
        <v>0</v>
      </c>
      <c r="QH51" s="314">
        <f>IFERROR('Base travail'!$AT51*'Base travail'!$EQ51/AT$10,0)</f>
        <v>0</v>
      </c>
      <c r="QI51" s="314">
        <f>IFERROR('Base travail'!$AU51*'Base travail'!$ER51/AU$10,0)</f>
        <v>0</v>
      </c>
      <c r="QJ51" s="314">
        <f>IFERROR('Base travail'!$AV51*'Base travail'!$ES51/AV$10,0)</f>
        <v>0</v>
      </c>
      <c r="QK51" s="314">
        <f>IFERROR('Base travail'!$AW51*'Base travail'!$ET51/AW$10,0)</f>
        <v>0</v>
      </c>
      <c r="QL51" s="314">
        <f>IFERROR('Base travail'!$AX51*'Base travail'!$EU51/AX$10,0)</f>
        <v>0</v>
      </c>
      <c r="QM51" s="314">
        <f>IFERROR('Base travail'!$AY51*'Base travail'!$EV51/AY$10,0)</f>
        <v>0</v>
      </c>
      <c r="QN51" s="314">
        <f>IFERROR('Base travail'!$AZ51*'Base travail'!$EW51/AZ$10,0)</f>
        <v>0</v>
      </c>
      <c r="QO51" s="314">
        <f>IFERROR('Base travail'!$BA51*'Base travail'!$EX51/BA$10,0)</f>
        <v>0</v>
      </c>
      <c r="QP51" s="314">
        <f>IFERROR('Base travail'!$BB51*'Base travail'!$EY51/BB$10,0)</f>
        <v>0</v>
      </c>
      <c r="QQ51" s="314">
        <f>IFERROR('Base travail'!$BC51*'Base travail'!$EZ51/BC$10,0)</f>
        <v>0</v>
      </c>
      <c r="QR51" s="314">
        <f>IFERROR('Base travail'!$BD51*'Base travail'!$FA51/BD$10,0)</f>
        <v>0</v>
      </c>
      <c r="QS51" s="314">
        <f>IFERROR('Base travail'!$BE51*'Base travail'!$FB51/BE$10,0)</f>
        <v>0</v>
      </c>
      <c r="QT51" s="314">
        <f>IFERROR('Base travail'!$BF51*'Base travail'!$FC51/BF$10,0)</f>
        <v>0</v>
      </c>
      <c r="QU51" s="314">
        <f>IFERROR('Base travail'!$BG51*'Base travail'!$FD51/BG$10,0)</f>
        <v>0</v>
      </c>
      <c r="QV51" s="314">
        <f>IFERROR('Base travail'!$BH51*'Base travail'!$FE51/BH$10,0)</f>
        <v>0</v>
      </c>
      <c r="QW51" s="314">
        <f>IFERROR('Base travail'!$BI51*'Base travail'!$FF51/BI$10,0)</f>
        <v>0</v>
      </c>
      <c r="QX51" s="314">
        <f>IFERROR('Base travail'!$BJ51*'Base travail'!$FG51/BJ$10,0)</f>
        <v>0</v>
      </c>
      <c r="QY51" s="314">
        <f>IFERROR('Base travail'!$BK51*'Base travail'!$FH51/BK$10,0)</f>
        <v>0</v>
      </c>
      <c r="QZ51" s="314">
        <f>IFERROR('Base travail'!$BL51*'Base travail'!$FI51/BL$10,0)</f>
        <v>0</v>
      </c>
      <c r="RA51" s="314">
        <f>IFERROR('Base travail'!$BM51*'Base travail'!$FJ51/BM$10,0)</f>
        <v>0</v>
      </c>
      <c r="RB51" s="314">
        <f>IFERROR('Base travail'!$BN51*'Base travail'!$FK51/BN$10,0)</f>
        <v>0</v>
      </c>
      <c r="RC51" s="314">
        <f>IFERROR('Base travail'!$BO51*'Base travail'!$FL51/BO$10,0)</f>
        <v>0</v>
      </c>
      <c r="RD51" s="314">
        <f>IFERROR('Base travail'!$BP51*'Base travail'!$FM51/BP$10,0)</f>
        <v>0</v>
      </c>
      <c r="RE51" s="314">
        <f>IFERROR('Base travail'!$BQ51*'Base travail'!$FN51/BQ$10,0)</f>
        <v>0</v>
      </c>
      <c r="RF51" s="314">
        <f>IFERROR('Base travail'!$BR51*'Base travail'!$FO51/BR$10,0)</f>
        <v>0</v>
      </c>
      <c r="RG51" s="314">
        <f>IFERROR('Base travail'!$BS51*'Base travail'!$FP51/BS$10,0)</f>
        <v>0</v>
      </c>
      <c r="RH51" s="314">
        <f>IFERROR('Base travail'!$BT51*'Base travail'!$FQ51/BT$10,0)</f>
        <v>0</v>
      </c>
      <c r="RI51" s="314">
        <f>IFERROR('Base travail'!$BU51*'Base travail'!$FR51/BU$10,0)</f>
        <v>0</v>
      </c>
      <c r="RJ51" s="314">
        <f>IFERROR('Base travail'!$BV51*'Base travail'!$FS51/BV$10,0)</f>
        <v>0</v>
      </c>
      <c r="RK51" s="314">
        <f>IFERROR('Base travail'!$BW51*'Base travail'!$FT51/BW$10,0)</f>
        <v>0</v>
      </c>
      <c r="RL51" s="314">
        <f>IFERROR('Base travail'!$BX51*'Base travail'!$FU51/BX$10,0)</f>
        <v>0</v>
      </c>
      <c r="RM51" s="314">
        <f>IFERROR('Base travail'!$BY51*'Base travail'!$FV51/BY$10,0)</f>
        <v>0</v>
      </c>
      <c r="RN51" s="314">
        <f>IFERROR('Base travail'!$BZ51*'Base travail'!$FW51/BZ$10,0)</f>
        <v>0</v>
      </c>
      <c r="RO51" s="314">
        <f>IFERROR('Base travail'!$CA51*'Base travail'!$FX51/CA$10,0)</f>
        <v>0</v>
      </c>
      <c r="RP51" s="314">
        <f>IFERROR('Base travail'!$CB51*'Base travail'!$FY51/CB$10,0)</f>
        <v>0</v>
      </c>
      <c r="RQ51" s="314">
        <f>IFERROR('Base travail'!$CC51*'Base travail'!$FZ51/CC$10,0)</f>
        <v>0</v>
      </c>
      <c r="RR51" s="314">
        <f>IFERROR('Base travail'!$CD51*'Base travail'!$GA51/CD$10,0)</f>
        <v>0</v>
      </c>
      <c r="RS51" s="314">
        <f>IFERROR('Base travail'!$CE51*'Base travail'!$GB51/CE$10,0)</f>
        <v>0</v>
      </c>
      <c r="RT51" s="314">
        <f>IFERROR('Base travail'!$CF51*'Base travail'!$GC51/CF$10,0)</f>
        <v>0</v>
      </c>
      <c r="RU51" s="314">
        <f>IFERROR('Base travail'!$CG51*'Base travail'!$GD51/CG$10,0)</f>
        <v>0</v>
      </c>
      <c r="RV51" s="314">
        <f>IFERROR('Base travail'!$CH51*'Base travail'!$GE51/CH$10,0)</f>
        <v>0</v>
      </c>
      <c r="RW51" s="314">
        <f>IFERROR('Base travail'!$CI51*'Base travail'!$GF51/CI$10,0)</f>
        <v>0</v>
      </c>
      <c r="RX51" s="314">
        <f>IFERROR('Base travail'!$CJ51*'Base travail'!$GG51/CJ$10,0)</f>
        <v>0</v>
      </c>
      <c r="RY51" s="314">
        <f>IFERROR('Base travail'!$CK51*'Base travail'!$GH51/CK$10,0)</f>
        <v>0</v>
      </c>
      <c r="RZ51" s="314">
        <f>IFERROR('Base travail'!$CL51*'Base travail'!$GI51/CL$10,0)</f>
        <v>0</v>
      </c>
      <c r="SA51" s="314">
        <f>IFERROR('Base travail'!$CM51*'Base travail'!$GJ51/CM$10,0)</f>
        <v>0</v>
      </c>
      <c r="SB51" s="314">
        <f>IFERROR('Base travail'!$CN51*'Base travail'!$GK51/CN$10,0)</f>
        <v>0</v>
      </c>
      <c r="SC51" s="314">
        <f>IFERROR('Base travail'!$CO51*'Base travail'!$GL51/CO$10,0)</f>
        <v>0</v>
      </c>
      <c r="SD51" s="314">
        <f>IFERROR('Base travail'!$CP51*'Base travail'!$GM51/CP$10,0)</f>
        <v>0</v>
      </c>
      <c r="SE51" s="314">
        <f>IFERROR('Base travail'!$CQ51*'Base travail'!$GN51/CQ$10,0)</f>
        <v>0</v>
      </c>
      <c r="SF51" s="314">
        <f>IFERROR('Base travail'!$CR51*'Base travail'!$GO51/CR$10,0)</f>
        <v>0</v>
      </c>
      <c r="SG51" s="314">
        <f>IFERROR('Base travail'!$CS51*'Base travail'!$GP51/CS$10,0)</f>
        <v>0</v>
      </c>
      <c r="SH51" s="314">
        <f>IFERROR('Base travail'!$CT51*'Base travail'!$GQ51/CT$10,0)</f>
        <v>0</v>
      </c>
      <c r="SI51" s="314">
        <f>IFERROR('Base travail'!$CU51*'Base travail'!$GR51/CU$10,0)</f>
        <v>0</v>
      </c>
      <c r="SJ51" s="314">
        <f>IFERROR('Base travail'!$CV51*'Base travail'!$GS51/CV$10,0)</f>
        <v>0</v>
      </c>
      <c r="SK51" s="314">
        <f>IFERROR('Base travail'!$CW51*'Base travail'!$GT51/CW$10,0)</f>
        <v>0</v>
      </c>
      <c r="SL51" s="314">
        <f>IFERROR('Base travail'!$CX51*'Base travail'!$GU51/CX$10,0)</f>
        <v>0</v>
      </c>
      <c r="SM51" s="314">
        <f>IFERROR('Base travail'!$CY51*'Base travail'!$GV51/CY$10,0)</f>
        <v>0</v>
      </c>
      <c r="SN51" s="314">
        <f>IFERROR('Base travail'!$CZ51*'Base travail'!$GW51/CZ$10,0)</f>
        <v>0</v>
      </c>
      <c r="SO51" s="314">
        <f>IFERROR('Base travail'!$DA51*'Base travail'!$GX51/DA$10,0)</f>
        <v>0</v>
      </c>
      <c r="SP51" s="314">
        <f>IFERROR('Base travail'!$DB51*'Base travail'!$GY51/DB$10,0)</f>
        <v>0</v>
      </c>
      <c r="SQ51" s="314">
        <f>IFERROR('Base travail'!$DC51*'Base travail'!$GZ51/DC$10,0)</f>
        <v>0</v>
      </c>
      <c r="SR51" s="314"/>
      <c r="SS51" s="314">
        <f>IFERROR('Base travail'!$H51*'Base travail'!$HB51/H$13,0)</f>
        <v>0</v>
      </c>
      <c r="ST51" s="314">
        <f>IFERROR('Base travail'!$I51*'Base travail'!$HC51/I$13,0)</f>
        <v>0</v>
      </c>
      <c r="SU51" s="314">
        <f>IFERROR('Base travail'!$J51*'Base travail'!$HD51/J$13,0)</f>
        <v>0</v>
      </c>
      <c r="SV51" s="314">
        <f>IFERROR('Base travail'!$K51*'Base travail'!$HE51/K$13,0)</f>
        <v>0</v>
      </c>
      <c r="SW51" s="314">
        <f>IFERROR('Base travail'!$L51*'Base travail'!$HF51/L$13,0)</f>
        <v>0</v>
      </c>
      <c r="SX51" s="314">
        <f>IFERROR('Base travail'!$M51*'Base travail'!$HG51/M$13,0)</f>
        <v>0</v>
      </c>
      <c r="SY51" s="314">
        <f>IFERROR('Base travail'!$N51*'Base travail'!$HH51/N$13,0)</f>
        <v>0</v>
      </c>
      <c r="SZ51" s="314">
        <f>IFERROR('Base travail'!$O51*'Base travail'!$HI51/O$13,0)</f>
        <v>0</v>
      </c>
      <c r="TA51" s="314">
        <f>IFERROR('Base travail'!$P51*'Base travail'!$HJ51/P$13,0)</f>
        <v>0</v>
      </c>
      <c r="TB51" s="314">
        <f>IFERROR('Base travail'!$Q51*'Base travail'!$HK51/Q$13,0)</f>
        <v>0</v>
      </c>
      <c r="TC51" s="314">
        <f>IFERROR('Base travail'!$R51*'Base travail'!$HL51/R$13,0)</f>
        <v>0</v>
      </c>
      <c r="TD51" s="314">
        <f>IFERROR('Base travail'!$S51*'Base travail'!$HM51/S$13,0)</f>
        <v>0</v>
      </c>
      <c r="TE51" s="314">
        <f>IFERROR('Base travail'!$T51*'Base travail'!$HN51/T$13,0)</f>
        <v>0</v>
      </c>
      <c r="TF51" s="314">
        <f>IFERROR('Base travail'!$U51*'Base travail'!$HO51/U$13,0)</f>
        <v>0</v>
      </c>
      <c r="TG51" s="314">
        <f>IFERROR('Base travail'!$V51*'Base travail'!$HP51/V$13,0)</f>
        <v>0</v>
      </c>
      <c r="TH51" s="314">
        <f>IFERROR('Base travail'!$W51*'Base travail'!$HQ51/W$13,0)</f>
        <v>0</v>
      </c>
      <c r="TI51" s="314">
        <f>IFERROR('Base travail'!$X51*'Base travail'!$HR51/X$13,0)</f>
        <v>0</v>
      </c>
      <c r="TJ51" s="314">
        <f>IFERROR('Base travail'!$Y51*'Base travail'!$HS51/Y$13,0)</f>
        <v>0</v>
      </c>
      <c r="TK51" s="314">
        <f>IFERROR('Base travail'!$Z51*'Base travail'!$HT51/Z$13,0)</f>
        <v>0</v>
      </c>
      <c r="TL51" s="314">
        <f>IFERROR('Base travail'!$AA51*'Base travail'!$HU51/AA$13,0)</f>
        <v>0</v>
      </c>
      <c r="TM51" s="314">
        <f>IFERROR('Base travail'!$AB51*'Base travail'!$HV51/AB$13,0)</f>
        <v>0</v>
      </c>
      <c r="TN51" s="314">
        <f>IFERROR('Base travail'!$AC51*'Base travail'!$HW51/AC$13,0)</f>
        <v>0</v>
      </c>
      <c r="TO51" s="314">
        <f>IFERROR('Base travail'!$AD51*'Base travail'!$HX51/AD$13,0)</f>
        <v>0</v>
      </c>
      <c r="TP51" s="314">
        <f>IFERROR('Base travail'!$AE51*'Base travail'!$HY51/AE$13,0)</f>
        <v>0</v>
      </c>
      <c r="TQ51" s="314">
        <f>IFERROR('Base travail'!$AF51*'Base travail'!$HZ51/AF$13,0)</f>
        <v>0</v>
      </c>
      <c r="TR51" s="314">
        <f>IFERROR('Base travail'!$AG51*'Base travail'!$IA51/AG$13,0)</f>
        <v>0</v>
      </c>
      <c r="TS51" s="314">
        <f>IFERROR('Base travail'!$AH51*'Base travail'!$IB51/AH$13,0)</f>
        <v>0</v>
      </c>
      <c r="TT51" s="314">
        <f>IFERROR('Base travail'!$AI51*'Base travail'!$IC51/AI$13,0)</f>
        <v>0</v>
      </c>
      <c r="TU51" s="314">
        <f>IFERROR('Base travail'!$AJ51*'Base travail'!$ID51/AJ$13,0)</f>
        <v>0</v>
      </c>
      <c r="TV51" s="314">
        <f>IFERROR('Base travail'!$AK51*'Base travail'!$IE51/AK$13,0)</f>
        <v>0</v>
      </c>
      <c r="TW51" s="314">
        <f>IFERROR('Base travail'!$AL51*'Base travail'!$IF51/AL$13,0)</f>
        <v>0</v>
      </c>
      <c r="TX51" s="314">
        <f>IFERROR('Base travail'!$AM51*'Base travail'!$IG51/AM$13,0)</f>
        <v>0</v>
      </c>
      <c r="TY51" s="314">
        <f>IFERROR('Base travail'!$AN51*'Base travail'!$IH51/AN$13,0)</f>
        <v>0</v>
      </c>
      <c r="TZ51" s="314">
        <f>IFERROR('Base travail'!$AO51*'Base travail'!$II51/AO$13,0)</f>
        <v>0</v>
      </c>
      <c r="UA51" s="314">
        <f>IFERROR('Base travail'!$AP51*'Base travail'!$IJ51/AP$13,0)</f>
        <v>0</v>
      </c>
      <c r="UB51" s="314">
        <f>IFERROR('Base travail'!$AQ51*'Base travail'!$IK51/AQ$13,0)</f>
        <v>0</v>
      </c>
      <c r="UC51" s="314">
        <f>IFERROR('Base travail'!$AR51*'Base travail'!$IL51/AR$13,0)</f>
        <v>0</v>
      </c>
      <c r="UD51" s="314">
        <f>IFERROR('Base travail'!$AS51*'Base travail'!$IM51/AS$13,0)</f>
        <v>0</v>
      </c>
      <c r="UE51" s="314">
        <f>IFERROR('Base travail'!$AT51*'Base travail'!$IN51/AT$13,0)</f>
        <v>0</v>
      </c>
      <c r="UF51" s="314">
        <f>IFERROR('Base travail'!$AU51*'Base travail'!$IO51/AU$13,0)</f>
        <v>0</v>
      </c>
      <c r="UG51" s="314">
        <f>IFERROR('Base travail'!$AV51*'Base travail'!$IP51/AV$13,0)</f>
        <v>0</v>
      </c>
      <c r="UH51" s="314">
        <f>IFERROR('Base travail'!$AW51*'Base travail'!$IQ51/AW$13,0)</f>
        <v>0</v>
      </c>
      <c r="UI51" s="314">
        <f>IFERROR('Base travail'!$AX51*'Base travail'!$IR51/AX$13,0)</f>
        <v>0</v>
      </c>
      <c r="UJ51" s="314">
        <f>IFERROR('Base travail'!$AY51*'Base travail'!$IS51/AY$13,0)</f>
        <v>0</v>
      </c>
      <c r="UK51" s="314">
        <f>IFERROR('Base travail'!$AZ51*'Base travail'!$IT51/AZ$13,0)</f>
        <v>0</v>
      </c>
      <c r="UL51" s="314">
        <f>IFERROR('Base travail'!$BA51*'Base travail'!$IU51/BA$13,0)</f>
        <v>0</v>
      </c>
      <c r="UM51" s="314">
        <f>IFERROR('Base travail'!$BB51*'Base travail'!$IV51/BB$13,0)</f>
        <v>0</v>
      </c>
      <c r="UN51" s="314">
        <f>IFERROR('Base travail'!$BC51*'Base travail'!$IW51/BC$13,0)</f>
        <v>0</v>
      </c>
      <c r="UO51" s="314">
        <f>IFERROR('Base travail'!$BD51*'Base travail'!$IX51/BD$13,0)</f>
        <v>0</v>
      </c>
      <c r="UP51" s="314">
        <f>IFERROR('Base travail'!$BE51*'Base travail'!$IY51/BE$13,0)</f>
        <v>0</v>
      </c>
      <c r="UQ51" s="314">
        <f>IFERROR('Base travail'!$BF51*'Base travail'!$IZ51/BF$13,0)</f>
        <v>0</v>
      </c>
      <c r="UR51" s="314">
        <f>IFERROR('Base travail'!$BG51*'Base travail'!$JA51/BG$13,0)</f>
        <v>0</v>
      </c>
      <c r="US51" s="314">
        <f>IFERROR('Base travail'!$BH51*'Base travail'!$JB51/BH$13,0)</f>
        <v>0</v>
      </c>
      <c r="UT51" s="314">
        <f>IFERROR('Base travail'!$BI51*'Base travail'!$JC51/BI$13,0)</f>
        <v>0</v>
      </c>
      <c r="UU51" s="314">
        <f>IFERROR('Base travail'!$BJ51*'Base travail'!$JD51/BJ$13,0)</f>
        <v>0</v>
      </c>
      <c r="UV51" s="314">
        <f>IFERROR('Base travail'!$BK51*'Base travail'!$JE51/BK$13,0)</f>
        <v>0</v>
      </c>
      <c r="UW51" s="314">
        <f>IFERROR('Base travail'!$BL51*'Base travail'!$JF51/BL$13,0)</f>
        <v>0</v>
      </c>
      <c r="UX51" s="314">
        <f>IFERROR('Base travail'!$BM51*'Base travail'!$JG51/BM$13,0)</f>
        <v>0</v>
      </c>
      <c r="UY51" s="314">
        <f>IFERROR('Base travail'!$BN51*'Base travail'!$JH51/BN$13,0)</f>
        <v>0</v>
      </c>
      <c r="UZ51" s="314">
        <f>IFERROR('Base travail'!$BO51*'Base travail'!$JI51/BO$13,0)</f>
        <v>0</v>
      </c>
      <c r="VA51" s="314">
        <f>IFERROR('Base travail'!$BP51*'Base travail'!$JJ51/BP$13,0)</f>
        <v>0</v>
      </c>
      <c r="VB51" s="314">
        <f>IFERROR('Base travail'!$BQ51*'Base travail'!$JK51/BQ$13,0)</f>
        <v>0</v>
      </c>
      <c r="VC51" s="314">
        <f>IFERROR('Base travail'!$BR51*'Base travail'!$JL51/BR$13,0)</f>
        <v>0</v>
      </c>
      <c r="VD51" s="314">
        <f>IFERROR('Base travail'!$BS51*'Base travail'!$JM51/BS$13,0)</f>
        <v>0</v>
      </c>
      <c r="VE51" s="314">
        <f>IFERROR('Base travail'!$BT51*'Base travail'!$JN51/BT$13,0)</f>
        <v>0</v>
      </c>
      <c r="VF51" s="314">
        <f>IFERROR('Base travail'!$BU51*'Base travail'!$JO51/BU$13,0)</f>
        <v>0</v>
      </c>
      <c r="VG51" s="314">
        <f>IFERROR('Base travail'!$BV51*'Base travail'!$JP51/BV$13,0)</f>
        <v>0</v>
      </c>
      <c r="VH51" s="314">
        <f>IFERROR('Base travail'!$BW51*'Base travail'!$JQ51/BW$13,0)</f>
        <v>0</v>
      </c>
      <c r="VI51" s="314">
        <f>IFERROR('Base travail'!$BX51*'Base travail'!$JR51/BX$13,0)</f>
        <v>0</v>
      </c>
      <c r="VJ51" s="314">
        <f>IFERROR('Base travail'!$BY51*'Base travail'!$JS51/BY$13,0)</f>
        <v>0</v>
      </c>
      <c r="VK51" s="314">
        <f>IFERROR('Base travail'!$BZ51*'Base travail'!$JT51/BZ$13,0)</f>
        <v>0</v>
      </c>
      <c r="VL51" s="314">
        <f>IFERROR('Base travail'!$CA51*'Base travail'!$JU51/CA$13,0)</f>
        <v>0</v>
      </c>
      <c r="VM51" s="314">
        <f>IFERROR('Base travail'!$CB51*'Base travail'!$JV51/CB$13,0)</f>
        <v>0</v>
      </c>
      <c r="VN51" s="314">
        <f>IFERROR('Base travail'!$CC51*'Base travail'!$JW51/CC$13,0)</f>
        <v>0</v>
      </c>
      <c r="VO51" s="314">
        <f>IFERROR('Base travail'!$CD51*'Base travail'!$JX51/CD$13,0)</f>
        <v>0</v>
      </c>
      <c r="VP51" s="314">
        <f>IFERROR('Base travail'!$CE51*'Base travail'!$JY51/CE$13,0)</f>
        <v>0</v>
      </c>
      <c r="VQ51" s="314">
        <f>IFERROR('Base travail'!$CF51*'Base travail'!$JZ51/CF$13,0)</f>
        <v>0</v>
      </c>
      <c r="VR51" s="314">
        <f>IFERROR('Base travail'!$CG51*'Base travail'!$KA51/CG$13,0)</f>
        <v>0</v>
      </c>
      <c r="VS51" s="314">
        <f>IFERROR('Base travail'!$CH51*'Base travail'!$KB51/CH$13,0)</f>
        <v>0</v>
      </c>
      <c r="VT51" s="314">
        <f>IFERROR('Base travail'!$CI51*'Base travail'!$KC51/CI$13,0)</f>
        <v>0</v>
      </c>
      <c r="VU51" s="314">
        <f>IFERROR('Base travail'!$CJ51*'Base travail'!$KD51/CJ$13,0)</f>
        <v>0</v>
      </c>
      <c r="VV51" s="314">
        <f>IFERROR('Base travail'!$CK51*'Base travail'!$KE51/CK$13,0)</f>
        <v>0</v>
      </c>
      <c r="VW51" s="314">
        <f>IFERROR('Base travail'!$CL51*'Base travail'!$KF51/CL$13,0)</f>
        <v>0</v>
      </c>
      <c r="VX51" s="314">
        <f>IFERROR('Base travail'!$CM51*'Base travail'!$KG51/CM$13,0)</f>
        <v>0</v>
      </c>
      <c r="VY51" s="314">
        <f>IFERROR('Base travail'!$CN51*'Base travail'!$KH51/CN$13,0)</f>
        <v>0</v>
      </c>
      <c r="VZ51" s="314">
        <f>IFERROR('Base travail'!$CO51*'Base travail'!$KI51/CO$13,0)</f>
        <v>0</v>
      </c>
      <c r="WA51" s="314">
        <f>IFERROR('Base travail'!$CP51*'Base travail'!$KJ51/CP$13,0)</f>
        <v>0</v>
      </c>
      <c r="WB51" s="314">
        <f>IFERROR('Base travail'!$CQ51*'Base travail'!$KK51/CQ$13,0)</f>
        <v>0</v>
      </c>
      <c r="WC51" s="314">
        <f>IFERROR('Base travail'!$CR51*'Base travail'!$KL51/CR$13,0)</f>
        <v>0</v>
      </c>
      <c r="WD51" s="314">
        <f>IFERROR('Base travail'!$CS51*'Base travail'!$KM51/CS$13,0)</f>
        <v>0</v>
      </c>
      <c r="WE51" s="314">
        <f>IFERROR('Base travail'!$CT51*'Base travail'!$KN51/CT$13,0)</f>
        <v>0</v>
      </c>
      <c r="WF51" s="314">
        <f>IFERROR('Base travail'!$CU51*'Base travail'!$KO51/CU$13,0)</f>
        <v>0</v>
      </c>
      <c r="WG51" s="314">
        <f>IFERROR('Base travail'!$CV51*'Base travail'!$KP51/CV$13,0)</f>
        <v>0</v>
      </c>
      <c r="WH51" s="314">
        <f>IFERROR('Base travail'!$CW51*'Base travail'!$KQ51/CW$13,0)</f>
        <v>0</v>
      </c>
      <c r="WI51" s="314">
        <f>IFERROR('Base travail'!$CX51*'Base travail'!$KR51/CX$13,0)</f>
        <v>0</v>
      </c>
      <c r="WJ51" s="314">
        <f>IFERROR('Base travail'!$CY51*'Base travail'!$KS51/CY$13,0)</f>
        <v>0</v>
      </c>
      <c r="WK51" s="314">
        <f>IFERROR('Base travail'!$CZ51*'Base travail'!$KT51/CZ$13,0)</f>
        <v>0</v>
      </c>
      <c r="WL51" s="314">
        <f>IFERROR('Base travail'!$DA51*'Base travail'!$KU51/DA$13,0)</f>
        <v>0</v>
      </c>
      <c r="WM51" s="314">
        <f>IFERROR('Base travail'!$DB51*'Base travail'!$KV51/DB$13,0)</f>
        <v>0</v>
      </c>
      <c r="WN51" s="314">
        <f>IFERROR('Base travail'!$DC51*'Base travail'!$KW51/DC$13,0)</f>
        <v>0</v>
      </c>
      <c r="WO51" s="314"/>
      <c r="WP51" s="314">
        <f>IFERROR('Base travail'!$H51*'Base travail'!$KY51/H$16,0)</f>
        <v>0</v>
      </c>
      <c r="WQ51" s="314">
        <f>IFERROR('Base travail'!$I51*'Base travail'!$KZ51/I$16,0)</f>
        <v>0</v>
      </c>
      <c r="WR51" s="314">
        <f>IFERROR('Base travail'!$J51*'Base travail'!$LA51/J$16,0)</f>
        <v>0</v>
      </c>
      <c r="WS51" s="314">
        <f>IFERROR('Base travail'!$K51*'Base travail'!$LB51/K$16,0)</f>
        <v>0</v>
      </c>
      <c r="WT51" s="314">
        <f>IFERROR('Base travail'!$L51*'Base travail'!$LC51/L$16,0)</f>
        <v>0</v>
      </c>
      <c r="WU51" s="314">
        <f>IFERROR('Base travail'!$M51*'Base travail'!$LD51/M$16,0)</f>
        <v>0</v>
      </c>
      <c r="WV51" s="314">
        <f>IFERROR('Base travail'!$N51*'Base travail'!$LE51/N$16,0)</f>
        <v>0</v>
      </c>
      <c r="WW51" s="314">
        <f>IFERROR('Base travail'!$O51*'Base travail'!$LF51/O$16,0)</f>
        <v>0</v>
      </c>
      <c r="WX51" s="314">
        <f>IFERROR('Base travail'!$P51*'Base travail'!$LG51/P$16,0)</f>
        <v>0</v>
      </c>
      <c r="WY51" s="314">
        <f>IFERROR('Base travail'!$Q51*'Base travail'!$LH51/Q$16,0)</f>
        <v>0</v>
      </c>
      <c r="WZ51" s="314">
        <f>IFERROR('Base travail'!$R51*'Base travail'!$LI51/R$16,0)</f>
        <v>0</v>
      </c>
      <c r="XA51" s="314">
        <f>IFERROR('Base travail'!$S51*'Base travail'!$LJ51/S$16,0)</f>
        <v>0</v>
      </c>
      <c r="XB51" s="314">
        <f>IFERROR('Base travail'!$T51*'Base travail'!$LK51/T$16,0)</f>
        <v>0</v>
      </c>
      <c r="XC51" s="314">
        <f>IFERROR('Base travail'!$U51*'Base travail'!$LL51/U$16,0)</f>
        <v>0</v>
      </c>
      <c r="XD51" s="314">
        <f>IFERROR('Base travail'!$V51*'Base travail'!$LM51/V$16,0)</f>
        <v>0</v>
      </c>
      <c r="XE51" s="314">
        <f>IFERROR('Base travail'!$W51*'Base travail'!$LN51/W$16,0)</f>
        <v>0</v>
      </c>
      <c r="XF51" s="314">
        <f>IFERROR('Base travail'!$X51*'Base travail'!$LO51/X$16,0)</f>
        <v>0</v>
      </c>
      <c r="XG51" s="314">
        <f>IFERROR('Base travail'!$Y51*'Base travail'!$LP51/Y$16,0)</f>
        <v>0</v>
      </c>
      <c r="XH51" s="314">
        <f>IFERROR('Base travail'!$Z51*'Base travail'!$LQ51/Z$16,0)</f>
        <v>0</v>
      </c>
      <c r="XI51" s="314">
        <f>IFERROR('Base travail'!$AA51*'Base travail'!$LR51/AA$16,0)</f>
        <v>0</v>
      </c>
      <c r="XJ51" s="314">
        <f>IFERROR('Base travail'!$AB51*'Base travail'!$LS51/AB$16,0)</f>
        <v>0</v>
      </c>
      <c r="XK51" s="314">
        <f>IFERROR('Base travail'!$AC51*'Base travail'!$LT51/AC$16,0)</f>
        <v>0</v>
      </c>
      <c r="XL51" s="314">
        <f>IFERROR('Base travail'!$AD51*'Base travail'!$LU51/AD$16,0)</f>
        <v>0</v>
      </c>
      <c r="XM51" s="314">
        <f>IFERROR('Base travail'!$AE51*'Base travail'!$LV51/AE$16,0)</f>
        <v>0</v>
      </c>
      <c r="XN51" s="314">
        <f>IFERROR('Base travail'!$AF51*'Base travail'!$LW51/AF$16,0)</f>
        <v>0</v>
      </c>
      <c r="XO51" s="314">
        <f>IFERROR('Base travail'!$AG51*'Base travail'!$LX51/AG$16,0)</f>
        <v>0</v>
      </c>
      <c r="XP51" s="314">
        <f>IFERROR('Base travail'!$AH51*'Base travail'!$LY51/AH$16,0)</f>
        <v>0</v>
      </c>
      <c r="XQ51" s="314">
        <f>IFERROR('Base travail'!$AI51*'Base travail'!$LZ51/AI$16,0)</f>
        <v>0</v>
      </c>
      <c r="XR51" s="314">
        <f>IFERROR('Base travail'!$AJ51*'Base travail'!$MA51/AJ$16,0)</f>
        <v>0</v>
      </c>
      <c r="XS51" s="314">
        <f>IFERROR('Base travail'!$AK51*'Base travail'!$MB51/AK$16,0)</f>
        <v>0</v>
      </c>
      <c r="XT51" s="314">
        <f>IFERROR('Base travail'!$AL51*'Base travail'!$MC51/AL$16,0)</f>
        <v>0</v>
      </c>
      <c r="XU51" s="314">
        <f>IFERROR('Base travail'!$AM51*'Base travail'!$MD51/AM$16,0)</f>
        <v>0</v>
      </c>
      <c r="XV51" s="314">
        <f>IFERROR('Base travail'!$AN51*'Base travail'!$ME51/AN$16,0)</f>
        <v>0</v>
      </c>
      <c r="XW51" s="314">
        <f>IFERROR('Base travail'!$AO51*'Base travail'!$MF51/AO$16,0)</f>
        <v>0</v>
      </c>
      <c r="XX51" s="314">
        <f>IFERROR('Base travail'!$AP51*'Base travail'!$MG51/AP$16,0)</f>
        <v>0</v>
      </c>
      <c r="XY51" s="314">
        <f>IFERROR('Base travail'!$AQ51*'Base travail'!$MH51/AQ$16,0)</f>
        <v>0</v>
      </c>
      <c r="XZ51" s="314">
        <f>IFERROR('Base travail'!$AR51*'Base travail'!$MI51/AR$16,0)</f>
        <v>0</v>
      </c>
      <c r="YA51" s="314">
        <f>IFERROR('Base travail'!$AS51*'Base travail'!$MJ51/AS$16,0)</f>
        <v>0</v>
      </c>
      <c r="YB51" s="314">
        <f>IFERROR('Base travail'!$AT51*'Base travail'!$MK51/AT$16,0)</f>
        <v>0</v>
      </c>
      <c r="YC51" s="314">
        <f>IFERROR('Base travail'!$AU51*'Base travail'!$ML51/AU$16,0)</f>
        <v>0</v>
      </c>
      <c r="YD51" s="314">
        <f>IFERROR('Base travail'!$AV51*'Base travail'!$MM51/AV$16,0)</f>
        <v>0</v>
      </c>
      <c r="YE51" s="314">
        <f>IFERROR('Base travail'!$AW51*'Base travail'!$MN51/AW$16,0)</f>
        <v>0</v>
      </c>
      <c r="YF51" s="314">
        <f>IFERROR('Base travail'!$AX51*'Base travail'!$MO51/AX$16,0)</f>
        <v>0</v>
      </c>
      <c r="YG51" s="314">
        <f>IFERROR('Base travail'!$AY51*'Base travail'!$MP51/AY$16,0)</f>
        <v>0</v>
      </c>
      <c r="YH51" s="314">
        <f>IFERROR('Base travail'!$AZ51*'Base travail'!$MQ51/AZ$16,0)</f>
        <v>0</v>
      </c>
      <c r="YI51" s="314">
        <f>IFERROR('Base travail'!$BA51*'Base travail'!$MR51/BA$16,0)</f>
        <v>0</v>
      </c>
      <c r="YJ51" s="314">
        <f>IFERROR('Base travail'!$BB51*'Base travail'!$MS51/BB$16,0)</f>
        <v>0</v>
      </c>
      <c r="YK51" s="314">
        <f>IFERROR('Base travail'!$BC51*'Base travail'!$MT51/BC$16,0)</f>
        <v>0</v>
      </c>
      <c r="YL51" s="314">
        <f>IFERROR('Base travail'!$BD51*'Base travail'!$MU51/BD$16,0)</f>
        <v>0</v>
      </c>
      <c r="YM51" s="314">
        <f>IFERROR('Base travail'!$BE51*'Base travail'!$MV51/BE$16,0)</f>
        <v>0</v>
      </c>
      <c r="YN51" s="314">
        <f>IFERROR('Base travail'!$BF51*'Base travail'!$MW51/BF$16,0)</f>
        <v>0</v>
      </c>
      <c r="YO51" s="314">
        <f>IFERROR('Base travail'!$BG51*'Base travail'!$MX51/BG$16,0)</f>
        <v>0</v>
      </c>
      <c r="YP51" s="314">
        <f>IFERROR('Base travail'!$BH51*'Base travail'!$MY51/BH$16,0)</f>
        <v>0</v>
      </c>
      <c r="YQ51" s="314">
        <f>IFERROR('Base travail'!$BI51*'Base travail'!$MZ51/BI$16,0)</f>
        <v>0</v>
      </c>
      <c r="YR51" s="314">
        <f>IFERROR('Base travail'!$BJ51*'Base travail'!$NA51/BJ$16,0)</f>
        <v>0</v>
      </c>
      <c r="YS51" s="314">
        <f>IFERROR('Base travail'!$BK51*'Base travail'!$NB51/BK$16,0)</f>
        <v>0</v>
      </c>
      <c r="YT51" s="314">
        <f>IFERROR('Base travail'!$BL51*'Base travail'!$NC51/BL$16,0)</f>
        <v>0</v>
      </c>
      <c r="YU51" s="314">
        <f>IFERROR('Base travail'!$BM51*'Base travail'!$ND51/BM$16,0)</f>
        <v>0</v>
      </c>
      <c r="YV51" s="314">
        <f>IFERROR('Base travail'!$BN51*'Base travail'!$NE51/BN$16,0)</f>
        <v>0</v>
      </c>
      <c r="YW51" s="314">
        <f>IFERROR('Base travail'!$BO51*'Base travail'!$NF51/BO$16,0)</f>
        <v>0</v>
      </c>
      <c r="YX51" s="314">
        <f>IFERROR('Base travail'!$BP51*'Base travail'!$NG51/BP$16,0)</f>
        <v>0</v>
      </c>
      <c r="YY51" s="314">
        <f>IFERROR('Base travail'!$BQ51*'Base travail'!$NH51/BQ$16,0)</f>
        <v>0</v>
      </c>
      <c r="YZ51" s="314">
        <f>IFERROR('Base travail'!$BR51*'Base travail'!$NI51/BR$16,0)</f>
        <v>0</v>
      </c>
      <c r="ZA51" s="314">
        <f>IFERROR('Base travail'!$BS51*'Base travail'!$NJ51/BS$16,0)</f>
        <v>0</v>
      </c>
      <c r="ZB51" s="314">
        <f>IFERROR('Base travail'!$BT51*'Base travail'!$NK51/BT$16,0)</f>
        <v>0</v>
      </c>
      <c r="ZC51" s="314">
        <f>IFERROR('Base travail'!$BU51*'Base travail'!$NL51/BU$16,0)</f>
        <v>0</v>
      </c>
      <c r="ZD51" s="314">
        <f>IFERROR('Base travail'!$BV51*'Base travail'!$NM51/BV$16,0)</f>
        <v>0</v>
      </c>
      <c r="ZE51" s="314">
        <f>IFERROR('Base travail'!$BW51*'Base travail'!$NN51/BW$16,0)</f>
        <v>0</v>
      </c>
      <c r="ZF51" s="314">
        <f>IFERROR('Base travail'!$BX51*'Base travail'!$NO51/BX$16,0)</f>
        <v>0</v>
      </c>
      <c r="ZG51" s="314">
        <f>IFERROR('Base travail'!$BY51*'Base travail'!$NP51/BY$16,0)</f>
        <v>0</v>
      </c>
      <c r="ZH51" s="314">
        <f>IFERROR('Base travail'!$BZ51*'Base travail'!$NQ51/BZ$16,0)</f>
        <v>0</v>
      </c>
      <c r="ZI51" s="314">
        <f>IFERROR('Base travail'!$CA51*'Base travail'!$NR51/CA$16,0)</f>
        <v>0</v>
      </c>
      <c r="ZJ51" s="314">
        <f>IFERROR('Base travail'!$CB51*'Base travail'!$NS51/CB$16,0)</f>
        <v>0</v>
      </c>
      <c r="ZK51" s="314">
        <f>IFERROR('Base travail'!$CC51*'Base travail'!$NT51/CC$16,0)</f>
        <v>0</v>
      </c>
      <c r="ZL51" s="314">
        <f>IFERROR('Base travail'!$CD51*'Base travail'!$NU51/CD$16,0)</f>
        <v>0</v>
      </c>
      <c r="ZM51" s="314">
        <f>IFERROR('Base travail'!$CE51*'Base travail'!$NV51/CE$16,0)</f>
        <v>0</v>
      </c>
      <c r="ZN51" s="314">
        <f>IFERROR('Base travail'!$CF51*'Base travail'!$NW51/CF$16,0)</f>
        <v>0</v>
      </c>
      <c r="ZO51" s="314">
        <f>IFERROR('Base travail'!$CG51*'Base travail'!$NX51/CG$16,0)</f>
        <v>0</v>
      </c>
      <c r="ZP51" s="314">
        <f>IFERROR('Base travail'!$CH51*'Base travail'!$NY51/CH$16,0)</f>
        <v>0</v>
      </c>
      <c r="ZQ51" s="314">
        <f>IFERROR('Base travail'!$CI51*'Base travail'!$NZ51/CI$16,0)</f>
        <v>0</v>
      </c>
      <c r="ZR51" s="314">
        <f>IFERROR('Base travail'!$CJ51*'Base travail'!$OA51/CJ$16,0)</f>
        <v>0</v>
      </c>
      <c r="ZS51" s="314">
        <f>IFERROR('Base travail'!$CK51*'Base travail'!$OB51/CK$16,0)</f>
        <v>0</v>
      </c>
      <c r="ZT51" s="314">
        <f>IFERROR('Base travail'!$CL51*'Base travail'!$OC51/CL$16,0)</f>
        <v>0</v>
      </c>
      <c r="ZU51" s="314">
        <f>IFERROR('Base travail'!$CM51*'Base travail'!$OD51/CM$16,0)</f>
        <v>0</v>
      </c>
      <c r="ZV51" s="314">
        <f>IFERROR('Base travail'!$CN51*'Base travail'!$OE51/CN$16,0)</f>
        <v>0</v>
      </c>
      <c r="ZW51" s="314">
        <f>IFERROR('Base travail'!$CO51*'Base travail'!$OF51/CO$16,0)</f>
        <v>0</v>
      </c>
      <c r="ZX51" s="314">
        <f>IFERROR('Base travail'!$CP51*'Base travail'!$OG51/CP$16,0)</f>
        <v>0</v>
      </c>
      <c r="ZY51" s="314">
        <f>IFERROR('Base travail'!$CQ51*'Base travail'!$OH51/CQ$16,0)</f>
        <v>0</v>
      </c>
      <c r="ZZ51" s="314">
        <f>IFERROR('Base travail'!$CR51*'Base travail'!$OI51/CR$16,0)</f>
        <v>0</v>
      </c>
      <c r="AAA51" s="314">
        <f>IFERROR('Base travail'!$CS51*'Base travail'!$OJ51/CS$16,0)</f>
        <v>0</v>
      </c>
      <c r="AAB51" s="314">
        <f>IFERROR('Base travail'!$CT51*'Base travail'!$OK51/CT$16,0)</f>
        <v>0</v>
      </c>
      <c r="AAC51" s="314">
        <f>IFERROR('Base travail'!$CU51*'Base travail'!$OL51/CU$16,0)</f>
        <v>0</v>
      </c>
      <c r="AAD51" s="314">
        <f>IFERROR('Base travail'!$CV51*'Base travail'!$OM51/CV$16,0)</f>
        <v>0</v>
      </c>
      <c r="AAE51" s="314">
        <f>IFERROR('Base travail'!$CW51*'Base travail'!$ON51/CW$16,0)</f>
        <v>0</v>
      </c>
      <c r="AAF51" s="314">
        <f>IFERROR('Base travail'!$CX51*'Base travail'!$OO51/CX$16,0)</f>
        <v>0</v>
      </c>
      <c r="AAG51" s="314">
        <f>IFERROR('Base travail'!$CY51*'Base travail'!$OP51/CY$16,0)</f>
        <v>0</v>
      </c>
      <c r="AAH51" s="314">
        <f>IFERROR('Base travail'!$CZ51*'Base travail'!$OQ51/CZ$16,0)</f>
        <v>0</v>
      </c>
      <c r="AAI51" s="314">
        <f>IFERROR('Base travail'!$DA51*'Base travail'!$OR51/DA$16,0)</f>
        <v>0</v>
      </c>
      <c r="AAJ51" s="314">
        <f>IFERROR('Base travail'!$DB51*'Base travail'!$OS51/DB$16,0)</f>
        <v>0</v>
      </c>
      <c r="AAK51" s="323">
        <f>IFERROR('Base travail'!$DC51*'Base travail'!$OT51/DC$16,0)</f>
        <v>0</v>
      </c>
    </row>
    <row r="52" spans="1:713" hidden="1" x14ac:dyDescent="0.25">
      <c r="A52" s="316">
        <f>Info!D37</f>
        <v>31</v>
      </c>
      <c r="B52" s="317" t="str">
        <f>Info!B37</f>
        <v>AE</v>
      </c>
      <c r="C52" s="317">
        <f>VLOOKUP(B52,Info!$B$7:$AE$106,30,FALSE)</f>
        <v>0</v>
      </c>
      <c r="D52" s="318">
        <f>SUM('Base travail'!$H52:$DC52)</f>
        <v>0</v>
      </c>
      <c r="E52" s="319">
        <f>SUM('Base travail'!$OV52:$SQ52)</f>
        <v>0</v>
      </c>
      <c r="F52" s="319">
        <f>SUM('Base travail'!$SS52:$WN52)</f>
        <v>0</v>
      </c>
      <c r="G52" s="319">
        <f>SUM('Base travail'!$WP52:$AAK52)</f>
        <v>0</v>
      </c>
      <c r="H52" s="364"/>
      <c r="I52" s="364"/>
      <c r="J52" s="364"/>
      <c r="K52" s="364"/>
      <c r="L52" s="364"/>
      <c r="M52" s="364"/>
      <c r="N52" s="364"/>
      <c r="O52" s="364"/>
      <c r="P52" s="364"/>
      <c r="Q52" s="364"/>
      <c r="R52" s="364"/>
      <c r="S52" s="364"/>
      <c r="T52" s="364"/>
      <c r="U52" s="364"/>
      <c r="V52" s="364"/>
      <c r="W52" s="364"/>
      <c r="X52" s="364"/>
      <c r="Y52" s="364"/>
      <c r="Z52" s="364"/>
      <c r="AA52" s="364"/>
      <c r="AB52" s="364"/>
      <c r="AC52" s="364"/>
      <c r="AD52" s="364"/>
      <c r="AE52" s="364"/>
      <c r="AF52" s="364"/>
      <c r="AG52" s="364"/>
      <c r="AH52" s="364"/>
      <c r="AI52" s="364"/>
      <c r="AJ52" s="364"/>
      <c r="AK52" s="364"/>
      <c r="AL52" s="364"/>
      <c r="AM52" s="364"/>
      <c r="AN52" s="364"/>
      <c r="AO52" s="364"/>
      <c r="AP52" s="364"/>
      <c r="AQ52" s="364"/>
      <c r="AR52" s="364"/>
      <c r="AS52" s="364"/>
      <c r="AT52" s="364"/>
      <c r="AU52" s="364"/>
      <c r="AV52" s="364"/>
      <c r="AW52" s="364"/>
      <c r="AX52" s="364"/>
      <c r="AY52" s="364"/>
      <c r="AZ52" s="364"/>
      <c r="BA52" s="364"/>
      <c r="BB52" s="364"/>
      <c r="BC52" s="364"/>
      <c r="BD52" s="364"/>
      <c r="BE52" s="364"/>
      <c r="BF52" s="364"/>
      <c r="BG52" s="364"/>
      <c r="BH52" s="364"/>
      <c r="BI52" s="364"/>
      <c r="BJ52" s="364"/>
      <c r="BK52" s="364"/>
      <c r="BL52" s="364"/>
      <c r="BM52" s="364"/>
      <c r="BN52" s="364"/>
      <c r="BO52" s="364"/>
      <c r="BP52" s="364"/>
      <c r="BQ52" s="364"/>
      <c r="BR52" s="364"/>
      <c r="BS52" s="364"/>
      <c r="BT52" s="364"/>
      <c r="BU52" s="364"/>
      <c r="BV52" s="364"/>
      <c r="BW52" s="364"/>
      <c r="BX52" s="364"/>
      <c r="BY52" s="364"/>
      <c r="BZ52" s="364"/>
      <c r="CA52" s="364"/>
      <c r="CB52" s="364"/>
      <c r="CC52" s="364"/>
      <c r="CD52" s="364"/>
      <c r="CE52" s="364"/>
      <c r="CF52" s="364"/>
      <c r="CG52" s="364"/>
      <c r="CH52" s="364"/>
      <c r="CI52" s="364"/>
      <c r="CJ52" s="364"/>
      <c r="CK52" s="364"/>
      <c r="CL52" s="364"/>
      <c r="CM52" s="364"/>
      <c r="CN52" s="364"/>
      <c r="CO52" s="364"/>
      <c r="CP52" s="364"/>
      <c r="CQ52" s="364"/>
      <c r="CR52" s="364"/>
      <c r="CS52" s="364"/>
      <c r="CT52" s="364"/>
      <c r="CU52" s="364"/>
      <c r="CV52" s="364"/>
      <c r="CW52" s="364"/>
      <c r="CX52" s="364"/>
      <c r="CY52" s="364"/>
      <c r="CZ52" s="364"/>
      <c r="DA52" s="364"/>
      <c r="DB52" s="364"/>
      <c r="DC52" s="364"/>
      <c r="DD52" s="321"/>
      <c r="DE52" s="307">
        <f t="shared" si="1206"/>
        <v>0</v>
      </c>
      <c r="DF52" s="307">
        <f t="shared" si="1207"/>
        <v>0</v>
      </c>
      <c r="DG52" s="307">
        <f t="shared" si="1208"/>
        <v>0</v>
      </c>
      <c r="DH52" s="307">
        <f t="shared" si="1209"/>
        <v>0</v>
      </c>
      <c r="DI52" s="307">
        <f t="shared" si="1210"/>
        <v>4.3449999999999998</v>
      </c>
      <c r="DJ52" s="307">
        <f t="shared" si="1211"/>
        <v>0</v>
      </c>
      <c r="DK52" s="307">
        <f t="shared" si="1212"/>
        <v>4.3449999999999998</v>
      </c>
      <c r="DL52" s="307">
        <f t="shared" si="1213"/>
        <v>4.3449999999999998</v>
      </c>
      <c r="DM52" s="307">
        <f t="shared" si="1214"/>
        <v>0</v>
      </c>
      <c r="DN52" s="307">
        <f t="shared" si="1215"/>
        <v>0</v>
      </c>
      <c r="DO52" s="307">
        <f t="shared" si="1216"/>
        <v>0</v>
      </c>
      <c r="DP52" s="307">
        <f t="shared" si="1217"/>
        <v>0</v>
      </c>
      <c r="DQ52" s="307">
        <f t="shared" si="1218"/>
        <v>4.3449999999999998</v>
      </c>
      <c r="DR52" s="307">
        <f t="shared" si="1219"/>
        <v>4.3449999999999998</v>
      </c>
      <c r="DS52" s="307">
        <f t="shared" si="1220"/>
        <v>4.3449999999999998</v>
      </c>
      <c r="DT52" s="307">
        <f t="shared" si="1221"/>
        <v>4.3449999999999998</v>
      </c>
      <c r="DU52" s="307">
        <f t="shared" si="1222"/>
        <v>0</v>
      </c>
      <c r="DV52" s="307">
        <f t="shared" si="1223"/>
        <v>0</v>
      </c>
      <c r="DW52" s="307">
        <f t="shared" si="1224"/>
        <v>0</v>
      </c>
      <c r="DX52" s="307">
        <f t="shared" si="1225"/>
        <v>0</v>
      </c>
      <c r="DY52" s="307">
        <f t="shared" si="1226"/>
        <v>0</v>
      </c>
      <c r="DZ52" s="307">
        <f t="shared" si="1227"/>
        <v>0</v>
      </c>
      <c r="EA52" s="307">
        <f t="shared" si="1228"/>
        <v>0</v>
      </c>
      <c r="EB52" s="307">
        <f t="shared" si="1229"/>
        <v>0</v>
      </c>
      <c r="EC52" s="307">
        <f t="shared" si="1230"/>
        <v>0</v>
      </c>
      <c r="ED52" s="307">
        <f t="shared" si="1231"/>
        <v>1</v>
      </c>
      <c r="EE52" s="307">
        <f t="shared" si="1232"/>
        <v>1</v>
      </c>
      <c r="EF52" s="307">
        <f t="shared" si="1233"/>
        <v>0</v>
      </c>
      <c r="EG52" s="307">
        <f t="shared" si="1234"/>
        <v>0</v>
      </c>
      <c r="EH52" s="307">
        <f t="shared" si="1235"/>
        <v>0</v>
      </c>
      <c r="EI52" s="307">
        <f t="shared" si="1236"/>
        <v>0</v>
      </c>
      <c r="EJ52" s="307">
        <f t="shared" si="1237"/>
        <v>0</v>
      </c>
      <c r="EK52" s="307">
        <f t="shared" si="1238"/>
        <v>0</v>
      </c>
      <c r="EL52" s="307">
        <f t="shared" si="1239"/>
        <v>1</v>
      </c>
      <c r="EM52" s="307">
        <f t="shared" si="1240"/>
        <v>1</v>
      </c>
      <c r="EN52" s="307">
        <f t="shared" si="1241"/>
        <v>0</v>
      </c>
      <c r="EO52" s="307">
        <f t="shared" si="1242"/>
        <v>0</v>
      </c>
      <c r="EP52" s="307">
        <f t="shared" si="1243"/>
        <v>0</v>
      </c>
      <c r="EQ52" s="307">
        <f t="shared" si="1244"/>
        <v>0</v>
      </c>
      <c r="ER52" s="307">
        <f t="shared" si="1245"/>
        <v>0</v>
      </c>
      <c r="ES52" s="307">
        <f t="shared" si="1246"/>
        <v>0</v>
      </c>
      <c r="ET52" s="307">
        <f t="shared" si="1247"/>
        <v>0</v>
      </c>
      <c r="EU52" s="307">
        <f t="shared" si="1248"/>
        <v>0</v>
      </c>
      <c r="EV52" s="307">
        <f t="shared" si="1249"/>
        <v>0</v>
      </c>
      <c r="EW52" s="307">
        <f t="shared" si="1250"/>
        <v>0</v>
      </c>
      <c r="EX52" s="307">
        <f t="shared" si="1251"/>
        <v>0</v>
      </c>
      <c r="EY52" s="307">
        <f t="shared" si="1252"/>
        <v>0</v>
      </c>
      <c r="EZ52" s="307">
        <f t="shared" si="1253"/>
        <v>0</v>
      </c>
      <c r="FA52" s="307">
        <f t="shared" si="1254"/>
        <v>0</v>
      </c>
      <c r="FB52" s="307">
        <f t="shared" si="1255"/>
        <v>0</v>
      </c>
      <c r="FC52" s="307">
        <f t="shared" si="1256"/>
        <v>0</v>
      </c>
      <c r="FD52" s="307">
        <f t="shared" si="1257"/>
        <v>0</v>
      </c>
      <c r="FE52" s="307">
        <f t="shared" si="1258"/>
        <v>0</v>
      </c>
      <c r="FF52" s="307">
        <f t="shared" si="1259"/>
        <v>0</v>
      </c>
      <c r="FG52" s="307">
        <f t="shared" si="1260"/>
        <v>0</v>
      </c>
      <c r="FH52" s="307">
        <f t="shared" si="1261"/>
        <v>0</v>
      </c>
      <c r="FI52" s="307">
        <f t="shared" si="1262"/>
        <v>0</v>
      </c>
      <c r="FJ52" s="307">
        <f t="shared" si="1263"/>
        <v>4.3449999999999998</v>
      </c>
      <c r="FK52" s="307">
        <f t="shared" si="1264"/>
        <v>4.3449999999999998</v>
      </c>
      <c r="FL52" s="307">
        <f t="shared" si="1265"/>
        <v>0</v>
      </c>
      <c r="FM52" s="307">
        <f t="shared" si="1266"/>
        <v>0</v>
      </c>
      <c r="FN52" s="307">
        <f t="shared" si="1267"/>
        <v>0</v>
      </c>
      <c r="FO52" s="307">
        <f t="shared" si="1268"/>
        <v>0</v>
      </c>
      <c r="FP52" s="307">
        <f t="shared" si="1269"/>
        <v>0</v>
      </c>
      <c r="FQ52" s="307">
        <f t="shared" si="1270"/>
        <v>0</v>
      </c>
      <c r="FR52" s="307">
        <f t="shared" si="1271"/>
        <v>0</v>
      </c>
      <c r="FS52" s="307">
        <f t="shared" si="1272"/>
        <v>0</v>
      </c>
      <c r="FT52" s="307">
        <f t="shared" si="1273"/>
        <v>0</v>
      </c>
      <c r="FU52" s="307">
        <f t="shared" si="1274"/>
        <v>0</v>
      </c>
      <c r="FV52" s="307">
        <f t="shared" si="1275"/>
        <v>4.3449999999999998</v>
      </c>
      <c r="FW52" s="307">
        <f t="shared" si="1276"/>
        <v>0</v>
      </c>
      <c r="FX52" s="307">
        <f t="shared" si="1277"/>
        <v>0</v>
      </c>
      <c r="FY52" s="307">
        <f t="shared" si="1278"/>
        <v>4.3449999999999998</v>
      </c>
      <c r="FZ52" s="307">
        <f t="shared" si="1279"/>
        <v>4.3449999999999998</v>
      </c>
      <c r="GA52" s="307">
        <f t="shared" si="1280"/>
        <v>4.3449999999999998</v>
      </c>
      <c r="GB52" s="307">
        <f t="shared" si="1281"/>
        <v>4.3449999999999998</v>
      </c>
      <c r="GC52" s="307">
        <f t="shared" si="1282"/>
        <v>0</v>
      </c>
      <c r="GD52" s="307">
        <f t="shared" si="1283"/>
        <v>0</v>
      </c>
      <c r="GE52" s="307">
        <f t="shared" si="1284"/>
        <v>0</v>
      </c>
      <c r="GF52" s="307">
        <f t="shared" si="1285"/>
        <v>0</v>
      </c>
      <c r="GG52" s="307">
        <f t="shared" si="1286"/>
        <v>0</v>
      </c>
      <c r="GH52" s="307">
        <f t="shared" si="1287"/>
        <v>0</v>
      </c>
      <c r="GI52" s="307">
        <f t="shared" si="1288"/>
        <v>0</v>
      </c>
      <c r="GJ52" s="307">
        <f t="shared" si="1289"/>
        <v>0</v>
      </c>
      <c r="GK52" s="307">
        <f t="shared" si="1290"/>
        <v>0</v>
      </c>
      <c r="GL52" s="307">
        <f t="shared" si="1291"/>
        <v>0</v>
      </c>
      <c r="GM52" s="307">
        <f t="shared" si="1292"/>
        <v>0</v>
      </c>
      <c r="GN52" s="307">
        <f t="shared" si="1293"/>
        <v>0</v>
      </c>
      <c r="GO52" s="307">
        <f t="shared" si="1294"/>
        <v>0</v>
      </c>
      <c r="GP52" s="307">
        <f t="shared" si="1295"/>
        <v>0</v>
      </c>
      <c r="GQ52" s="307">
        <f t="shared" si="1296"/>
        <v>0</v>
      </c>
      <c r="GR52" s="307">
        <f t="shared" si="1297"/>
        <v>0</v>
      </c>
      <c r="GS52" s="307">
        <f t="shared" si="1298"/>
        <v>0</v>
      </c>
      <c r="GT52" s="307">
        <f t="shared" si="1299"/>
        <v>0</v>
      </c>
      <c r="GU52" s="307">
        <f t="shared" si="1300"/>
        <v>0</v>
      </c>
      <c r="GV52" s="307">
        <f t="shared" si="1301"/>
        <v>0</v>
      </c>
      <c r="GW52" s="307">
        <f t="shared" si="1302"/>
        <v>0</v>
      </c>
      <c r="GX52" s="307">
        <f t="shared" si="1303"/>
        <v>0</v>
      </c>
      <c r="GY52" s="307">
        <f t="shared" si="1304"/>
        <v>0</v>
      </c>
      <c r="GZ52" s="307">
        <f t="shared" si="1305"/>
        <v>0</v>
      </c>
      <c r="HA52" s="322"/>
      <c r="HB52" s="307">
        <f t="shared" si="1306"/>
        <v>0</v>
      </c>
      <c r="HC52" s="307">
        <f t="shared" si="1307"/>
        <v>0</v>
      </c>
      <c r="HD52" s="307">
        <f t="shared" si="1308"/>
        <v>0</v>
      </c>
      <c r="HE52" s="307">
        <f t="shared" si="1309"/>
        <v>0</v>
      </c>
      <c r="HF52" s="307">
        <f t="shared" si="1310"/>
        <v>4.3449999999999998</v>
      </c>
      <c r="HG52" s="307">
        <f t="shared" si="1311"/>
        <v>0</v>
      </c>
      <c r="HH52" s="307">
        <f t="shared" si="1312"/>
        <v>4.3449999999999998</v>
      </c>
      <c r="HI52" s="307">
        <f t="shared" si="1313"/>
        <v>4.3449999999999998</v>
      </c>
      <c r="HJ52" s="307">
        <f t="shared" si="1314"/>
        <v>0</v>
      </c>
      <c r="HK52" s="307">
        <f t="shared" si="1315"/>
        <v>0</v>
      </c>
      <c r="HL52" s="307">
        <f t="shared" si="1316"/>
        <v>0</v>
      </c>
      <c r="HM52" s="307">
        <f t="shared" si="1317"/>
        <v>0</v>
      </c>
      <c r="HN52" s="307">
        <f t="shared" si="1318"/>
        <v>4.3449999999999998</v>
      </c>
      <c r="HO52" s="307">
        <f t="shared" si="1319"/>
        <v>4.3449999999999998</v>
      </c>
      <c r="HP52" s="307">
        <f t="shared" si="1320"/>
        <v>4.3449999999999998</v>
      </c>
      <c r="HQ52" s="307">
        <f t="shared" si="1321"/>
        <v>4.3449999999999998</v>
      </c>
      <c r="HR52" s="307">
        <f t="shared" si="1322"/>
        <v>0</v>
      </c>
      <c r="HS52" s="307">
        <f t="shared" si="1323"/>
        <v>0</v>
      </c>
      <c r="HT52" s="307">
        <f t="shared" si="1324"/>
        <v>0</v>
      </c>
      <c r="HU52" s="307">
        <f t="shared" si="1325"/>
        <v>0</v>
      </c>
      <c r="HV52" s="307">
        <f t="shared" si="1326"/>
        <v>8.69</v>
      </c>
      <c r="HW52" s="307">
        <f t="shared" si="1327"/>
        <v>8.69</v>
      </c>
      <c r="HX52" s="307">
        <f t="shared" si="1328"/>
        <v>8.69</v>
      </c>
      <c r="HY52" s="307">
        <f t="shared" si="1329"/>
        <v>8.69</v>
      </c>
      <c r="HZ52" s="307">
        <f t="shared" si="1330"/>
        <v>0</v>
      </c>
      <c r="IA52" s="307">
        <f t="shared" si="1331"/>
        <v>1</v>
      </c>
      <c r="IB52" s="307">
        <f t="shared" si="1332"/>
        <v>1</v>
      </c>
      <c r="IC52" s="307">
        <f t="shared" si="1333"/>
        <v>0</v>
      </c>
      <c r="ID52" s="307">
        <f t="shared" si="1334"/>
        <v>4.3449999999999998</v>
      </c>
      <c r="IE52" s="307">
        <f t="shared" si="1335"/>
        <v>4.3449999999999998</v>
      </c>
      <c r="IF52" s="307">
        <f t="shared" si="1336"/>
        <v>4.3449999999999998</v>
      </c>
      <c r="IG52" s="307">
        <f t="shared" si="1337"/>
        <v>4.3449999999999998</v>
      </c>
      <c r="IH52" s="307">
        <f t="shared" si="1338"/>
        <v>0</v>
      </c>
      <c r="II52" s="307">
        <f t="shared" si="1339"/>
        <v>1</v>
      </c>
      <c r="IJ52" s="307">
        <f t="shared" si="1340"/>
        <v>1</v>
      </c>
      <c r="IK52" s="307">
        <f t="shared" si="1341"/>
        <v>0</v>
      </c>
      <c r="IL52" s="307">
        <f t="shared" si="1342"/>
        <v>0</v>
      </c>
      <c r="IM52" s="307">
        <f t="shared" si="1343"/>
        <v>0</v>
      </c>
      <c r="IN52" s="307">
        <f t="shared" si="1344"/>
        <v>0</v>
      </c>
      <c r="IO52" s="307">
        <f t="shared" si="1345"/>
        <v>0</v>
      </c>
      <c r="IP52" s="307">
        <f t="shared" si="1346"/>
        <v>0</v>
      </c>
      <c r="IQ52" s="307">
        <f t="shared" si="1347"/>
        <v>4.3449999999999998</v>
      </c>
      <c r="IR52" s="307">
        <f t="shared" si="1348"/>
        <v>0</v>
      </c>
      <c r="IS52" s="307">
        <f t="shared" si="1349"/>
        <v>0</v>
      </c>
      <c r="IT52" s="307">
        <f t="shared" si="1350"/>
        <v>0</v>
      </c>
      <c r="IU52" s="307">
        <f t="shared" si="1351"/>
        <v>0</v>
      </c>
      <c r="IV52" s="307">
        <f t="shared" si="1352"/>
        <v>0</v>
      </c>
      <c r="IW52" s="307">
        <f t="shared" si="1353"/>
        <v>0</v>
      </c>
      <c r="IX52" s="307">
        <f t="shared" si="1354"/>
        <v>0</v>
      </c>
      <c r="IY52" s="307">
        <f t="shared" si="1355"/>
        <v>0</v>
      </c>
      <c r="IZ52" s="307">
        <f t="shared" si="1356"/>
        <v>0</v>
      </c>
      <c r="JA52" s="307">
        <f t="shared" si="1357"/>
        <v>0</v>
      </c>
      <c r="JB52" s="307">
        <f t="shared" si="1358"/>
        <v>0</v>
      </c>
      <c r="JC52" s="307">
        <f t="shared" si="1359"/>
        <v>0</v>
      </c>
      <c r="JD52" s="307">
        <f t="shared" si="1360"/>
        <v>0</v>
      </c>
      <c r="JE52" s="307">
        <f t="shared" si="1361"/>
        <v>0</v>
      </c>
      <c r="JF52" s="307">
        <f t="shared" si="1362"/>
        <v>0</v>
      </c>
      <c r="JG52" s="307">
        <f t="shared" si="1363"/>
        <v>4.3449999999999998</v>
      </c>
      <c r="JH52" s="307">
        <f t="shared" si="1364"/>
        <v>4.3449999999999998</v>
      </c>
      <c r="JI52" s="307">
        <f t="shared" si="1365"/>
        <v>0</v>
      </c>
      <c r="JJ52" s="307">
        <f t="shared" si="1366"/>
        <v>0</v>
      </c>
      <c r="JK52" s="307">
        <f t="shared" si="1367"/>
        <v>0</v>
      </c>
      <c r="JL52" s="307">
        <f t="shared" si="1368"/>
        <v>0</v>
      </c>
      <c r="JM52" s="307">
        <f t="shared" si="1369"/>
        <v>0</v>
      </c>
      <c r="JN52" s="307">
        <f t="shared" si="1370"/>
        <v>0</v>
      </c>
      <c r="JO52" s="307">
        <f t="shared" si="1371"/>
        <v>0</v>
      </c>
      <c r="JP52" s="307">
        <f t="shared" si="1372"/>
        <v>0</v>
      </c>
      <c r="JQ52" s="307">
        <f t="shared" si="1373"/>
        <v>0</v>
      </c>
      <c r="JR52" s="307">
        <f t="shared" si="1374"/>
        <v>0</v>
      </c>
      <c r="JS52" s="307">
        <f t="shared" si="1375"/>
        <v>2.173</v>
      </c>
      <c r="JT52" s="307">
        <f t="shared" si="1376"/>
        <v>0</v>
      </c>
      <c r="JU52" s="307">
        <f t="shared" si="1377"/>
        <v>0</v>
      </c>
      <c r="JV52" s="307">
        <f t="shared" si="1378"/>
        <v>4.3449999999999998</v>
      </c>
      <c r="JW52" s="307">
        <f t="shared" si="1379"/>
        <v>4.3449999999999998</v>
      </c>
      <c r="JX52" s="307">
        <f t="shared" si="1380"/>
        <v>4.3449999999999998</v>
      </c>
      <c r="JY52" s="307">
        <f t="shared" si="1381"/>
        <v>4.3449999999999998</v>
      </c>
      <c r="JZ52" s="307">
        <f t="shared" si="1382"/>
        <v>0</v>
      </c>
      <c r="KA52" s="307">
        <f t="shared" si="1383"/>
        <v>0</v>
      </c>
      <c r="KB52" s="307">
        <f t="shared" si="1384"/>
        <v>0</v>
      </c>
      <c r="KC52" s="307">
        <f t="shared" si="1385"/>
        <v>0</v>
      </c>
      <c r="KD52" s="307">
        <f t="shared" si="1386"/>
        <v>0</v>
      </c>
      <c r="KE52" s="307">
        <f t="shared" si="1387"/>
        <v>0</v>
      </c>
      <c r="KF52" s="307">
        <f t="shared" si="1388"/>
        <v>0</v>
      </c>
      <c r="KG52" s="307">
        <f t="shared" si="1389"/>
        <v>0</v>
      </c>
      <c r="KH52" s="307">
        <f t="shared" si="1390"/>
        <v>0</v>
      </c>
      <c r="KI52" s="307">
        <f t="shared" si="1391"/>
        <v>0</v>
      </c>
      <c r="KJ52" s="307">
        <f t="shared" si="1392"/>
        <v>0</v>
      </c>
      <c r="KK52" s="307">
        <f t="shared" si="1393"/>
        <v>0</v>
      </c>
      <c r="KL52" s="307">
        <f t="shared" si="1394"/>
        <v>0</v>
      </c>
      <c r="KM52" s="307">
        <f t="shared" si="1395"/>
        <v>0</v>
      </c>
      <c r="KN52" s="307">
        <f t="shared" si="1396"/>
        <v>0</v>
      </c>
      <c r="KO52" s="307">
        <f t="shared" si="1397"/>
        <v>0</v>
      </c>
      <c r="KP52" s="307">
        <f t="shared" si="1398"/>
        <v>0</v>
      </c>
      <c r="KQ52" s="307">
        <f t="shared" si="1399"/>
        <v>0</v>
      </c>
      <c r="KR52" s="307">
        <f t="shared" si="1400"/>
        <v>0</v>
      </c>
      <c r="KS52" s="307">
        <f t="shared" si="1401"/>
        <v>0</v>
      </c>
      <c r="KT52" s="307">
        <f t="shared" si="1402"/>
        <v>0</v>
      </c>
      <c r="KU52" s="307">
        <f t="shared" si="1403"/>
        <v>0</v>
      </c>
      <c r="KV52" s="307">
        <f t="shared" si="1404"/>
        <v>0</v>
      </c>
      <c r="KW52" s="307">
        <f t="shared" si="1405"/>
        <v>0</v>
      </c>
      <c r="KX52" s="322"/>
      <c r="KY52" s="307">
        <f t="shared" si="1406"/>
        <v>8.3000000000000004E-2</v>
      </c>
      <c r="KZ52" s="307">
        <f t="shared" si="1407"/>
        <v>0</v>
      </c>
      <c r="LA52" s="307">
        <f t="shared" si="1408"/>
        <v>0</v>
      </c>
      <c r="LB52" s="307">
        <f t="shared" si="1409"/>
        <v>0</v>
      </c>
      <c r="LC52" s="307">
        <f t="shared" si="1410"/>
        <v>0</v>
      </c>
      <c r="LD52" s="307">
        <f t="shared" si="1411"/>
        <v>0</v>
      </c>
      <c r="LE52" s="307">
        <f t="shared" si="1412"/>
        <v>0</v>
      </c>
      <c r="LF52" s="307">
        <f t="shared" si="1413"/>
        <v>0</v>
      </c>
      <c r="LG52" s="307">
        <f t="shared" si="1414"/>
        <v>0</v>
      </c>
      <c r="LH52" s="307">
        <f t="shared" si="1415"/>
        <v>0</v>
      </c>
      <c r="LI52" s="307">
        <f t="shared" si="1416"/>
        <v>0</v>
      </c>
      <c r="LJ52" s="307">
        <f t="shared" si="1417"/>
        <v>0</v>
      </c>
      <c r="LK52" s="307">
        <f t="shared" si="1418"/>
        <v>0</v>
      </c>
      <c r="LL52" s="307">
        <f t="shared" si="1419"/>
        <v>0</v>
      </c>
      <c r="LM52" s="307">
        <f t="shared" si="1420"/>
        <v>0</v>
      </c>
      <c r="LN52" s="307">
        <f t="shared" si="1421"/>
        <v>0</v>
      </c>
      <c r="LO52" s="307">
        <f t="shared" si="1422"/>
        <v>0</v>
      </c>
      <c r="LP52" s="307">
        <f t="shared" si="1423"/>
        <v>0</v>
      </c>
      <c r="LQ52" s="307">
        <f t="shared" si="1424"/>
        <v>0</v>
      </c>
      <c r="LR52" s="307">
        <f t="shared" si="1425"/>
        <v>0</v>
      </c>
      <c r="LS52" s="307">
        <f t="shared" si="1426"/>
        <v>0</v>
      </c>
      <c r="LT52" s="307">
        <f t="shared" si="1427"/>
        <v>0</v>
      </c>
      <c r="LU52" s="307">
        <f t="shared" si="1428"/>
        <v>0</v>
      </c>
      <c r="LV52" s="307">
        <f t="shared" si="1429"/>
        <v>0</v>
      </c>
      <c r="LW52" s="307">
        <f t="shared" si="1430"/>
        <v>0</v>
      </c>
      <c r="LX52" s="307">
        <f t="shared" si="1431"/>
        <v>0</v>
      </c>
      <c r="LY52" s="307">
        <f t="shared" si="1432"/>
        <v>0</v>
      </c>
      <c r="LZ52" s="307">
        <f t="shared" si="1433"/>
        <v>0</v>
      </c>
      <c r="MA52" s="307">
        <f t="shared" si="1434"/>
        <v>0</v>
      </c>
      <c r="MB52" s="307">
        <f t="shared" si="1435"/>
        <v>0</v>
      </c>
      <c r="MC52" s="307">
        <f t="shared" si="1436"/>
        <v>0</v>
      </c>
      <c r="MD52" s="307">
        <f t="shared" si="1437"/>
        <v>0</v>
      </c>
      <c r="ME52" s="307">
        <f t="shared" si="1438"/>
        <v>0</v>
      </c>
      <c r="MF52" s="307">
        <f t="shared" si="1439"/>
        <v>0</v>
      </c>
      <c r="MG52" s="307">
        <f t="shared" si="1440"/>
        <v>0</v>
      </c>
      <c r="MH52" s="307">
        <f t="shared" si="1441"/>
        <v>0</v>
      </c>
      <c r="MI52" s="307">
        <f t="shared" si="1442"/>
        <v>0</v>
      </c>
      <c r="MJ52" s="307">
        <f t="shared" si="1443"/>
        <v>0</v>
      </c>
      <c r="MK52" s="307">
        <f t="shared" si="1444"/>
        <v>0</v>
      </c>
      <c r="ML52" s="307">
        <f t="shared" si="1445"/>
        <v>0</v>
      </c>
      <c r="MM52" s="307">
        <f t="shared" si="1446"/>
        <v>0</v>
      </c>
      <c r="MN52" s="307">
        <f t="shared" si="1447"/>
        <v>0</v>
      </c>
      <c r="MO52" s="307">
        <f t="shared" si="1448"/>
        <v>0</v>
      </c>
      <c r="MP52" s="307">
        <f t="shared" si="1449"/>
        <v>0</v>
      </c>
      <c r="MQ52" s="307">
        <f t="shared" si="1450"/>
        <v>0</v>
      </c>
      <c r="MR52" s="307">
        <f t="shared" si="1451"/>
        <v>0</v>
      </c>
      <c r="MS52" s="307">
        <f t="shared" si="1452"/>
        <v>0</v>
      </c>
      <c r="MT52" s="307">
        <f t="shared" si="1453"/>
        <v>0</v>
      </c>
      <c r="MU52" s="307">
        <f t="shared" si="1454"/>
        <v>0</v>
      </c>
      <c r="MV52" s="307">
        <f t="shared" si="1455"/>
        <v>0</v>
      </c>
      <c r="MW52" s="307">
        <f t="shared" si="1456"/>
        <v>0</v>
      </c>
      <c r="MX52" s="307">
        <f t="shared" si="1457"/>
        <v>0</v>
      </c>
      <c r="MY52" s="307">
        <f t="shared" si="1458"/>
        <v>0</v>
      </c>
      <c r="MZ52" s="307">
        <f t="shared" si="1459"/>
        <v>0</v>
      </c>
      <c r="NA52" s="307">
        <f t="shared" si="1460"/>
        <v>0</v>
      </c>
      <c r="NB52" s="307">
        <f t="shared" si="1461"/>
        <v>0</v>
      </c>
      <c r="NC52" s="307">
        <f t="shared" si="1462"/>
        <v>0</v>
      </c>
      <c r="ND52" s="307">
        <f t="shared" si="1463"/>
        <v>0</v>
      </c>
      <c r="NE52" s="307">
        <f t="shared" si="1464"/>
        <v>0</v>
      </c>
      <c r="NF52" s="307">
        <f t="shared" si="1465"/>
        <v>0</v>
      </c>
      <c r="NG52" s="307">
        <f t="shared" si="1466"/>
        <v>0</v>
      </c>
      <c r="NH52" s="307">
        <f t="shared" si="1467"/>
        <v>0</v>
      </c>
      <c r="NI52" s="307">
        <f t="shared" si="1468"/>
        <v>0</v>
      </c>
      <c r="NJ52" s="307">
        <f t="shared" si="1469"/>
        <v>0</v>
      </c>
      <c r="NK52" s="307">
        <f t="shared" si="1470"/>
        <v>0</v>
      </c>
      <c r="NL52" s="307">
        <f t="shared" si="1471"/>
        <v>0</v>
      </c>
      <c r="NM52" s="307">
        <f t="shared" si="1472"/>
        <v>0</v>
      </c>
      <c r="NN52" s="307">
        <f t="shared" si="1473"/>
        <v>0</v>
      </c>
      <c r="NO52" s="307">
        <f t="shared" si="1474"/>
        <v>0</v>
      </c>
      <c r="NP52" s="307">
        <f t="shared" si="1475"/>
        <v>0</v>
      </c>
      <c r="NQ52" s="307">
        <f t="shared" si="1476"/>
        <v>0</v>
      </c>
      <c r="NR52" s="307">
        <f t="shared" si="1477"/>
        <v>0</v>
      </c>
      <c r="NS52" s="307">
        <f t="shared" si="1478"/>
        <v>0</v>
      </c>
      <c r="NT52" s="307">
        <f t="shared" si="1479"/>
        <v>0</v>
      </c>
      <c r="NU52" s="307">
        <f t="shared" si="1480"/>
        <v>0</v>
      </c>
      <c r="NV52" s="307">
        <f t="shared" si="1481"/>
        <v>0</v>
      </c>
      <c r="NW52" s="307">
        <f t="shared" si="1482"/>
        <v>0</v>
      </c>
      <c r="NX52" s="307">
        <f t="shared" si="1483"/>
        <v>0</v>
      </c>
      <c r="NY52" s="307">
        <f t="shared" si="1484"/>
        <v>0</v>
      </c>
      <c r="NZ52" s="307">
        <f t="shared" si="1485"/>
        <v>0</v>
      </c>
      <c r="OA52" s="307">
        <f t="shared" si="1486"/>
        <v>0</v>
      </c>
      <c r="OB52" s="307">
        <f t="shared" si="1487"/>
        <v>0</v>
      </c>
      <c r="OC52" s="307">
        <f t="shared" si="1488"/>
        <v>0</v>
      </c>
      <c r="OD52" s="307">
        <f t="shared" si="1489"/>
        <v>0</v>
      </c>
      <c r="OE52" s="307">
        <f t="shared" si="1490"/>
        <v>0</v>
      </c>
      <c r="OF52" s="307">
        <f t="shared" si="1491"/>
        <v>0</v>
      </c>
      <c r="OG52" s="307">
        <f t="shared" si="1492"/>
        <v>0</v>
      </c>
      <c r="OH52" s="307">
        <f t="shared" si="1493"/>
        <v>0</v>
      </c>
      <c r="OI52" s="307">
        <f t="shared" si="1494"/>
        <v>0</v>
      </c>
      <c r="OJ52" s="307">
        <f t="shared" si="1495"/>
        <v>0</v>
      </c>
      <c r="OK52" s="307">
        <f t="shared" si="1496"/>
        <v>0</v>
      </c>
      <c r="OL52" s="307">
        <f t="shared" si="1497"/>
        <v>8.3000000000000004E-2</v>
      </c>
      <c r="OM52" s="307">
        <f t="shared" si="1498"/>
        <v>8.3000000000000004E-2</v>
      </c>
      <c r="ON52" s="307">
        <f t="shared" si="1499"/>
        <v>8.3000000000000004E-2</v>
      </c>
      <c r="OO52" s="307">
        <f t="shared" si="1500"/>
        <v>8.3000000000000004E-2</v>
      </c>
      <c r="OP52" s="307">
        <f t="shared" si="1501"/>
        <v>8.3000000000000004E-2</v>
      </c>
      <c r="OQ52" s="307">
        <f t="shared" si="1502"/>
        <v>8.3000000000000004E-2</v>
      </c>
      <c r="OR52" s="307">
        <f t="shared" si="1503"/>
        <v>8.3000000000000004E-2</v>
      </c>
      <c r="OS52" s="307">
        <f t="shared" si="1504"/>
        <v>8.3000000000000004E-2</v>
      </c>
      <c r="OT52" s="307">
        <f t="shared" si="1505"/>
        <v>8.3000000000000004E-2</v>
      </c>
      <c r="OU52" s="307"/>
      <c r="OV52" s="307">
        <f>IFERROR('Base travail'!$H52*'Base travail'!$DE52/H$10,0)</f>
        <v>0</v>
      </c>
      <c r="OW52" s="307">
        <f>IFERROR('Base travail'!$I52*'Base travail'!$DF52/I$10,0)</f>
        <v>0</v>
      </c>
      <c r="OX52" s="307">
        <f>IFERROR('Base travail'!$J52*'Base travail'!$DG52/J$10,0)</f>
        <v>0</v>
      </c>
      <c r="OY52" s="307">
        <f>IFERROR('Base travail'!$K52*'Base travail'!$DH52/K$10,0)</f>
        <v>0</v>
      </c>
      <c r="OZ52" s="307">
        <f>IFERROR('Base travail'!$L52*'Base travail'!$DI52/L$10,0)</f>
        <v>0</v>
      </c>
      <c r="PA52" s="307">
        <f>IFERROR('Base travail'!$M52*'Base travail'!$DJ52/M$10,0)</f>
        <v>0</v>
      </c>
      <c r="PB52" s="307">
        <f>IFERROR('Base travail'!$N52*'Base travail'!$DK52/N$10,0)</f>
        <v>0</v>
      </c>
      <c r="PC52" s="307">
        <f>IFERROR('Base travail'!$O52*'Base travail'!$DL52/O$10,0)</f>
        <v>0</v>
      </c>
      <c r="PD52" s="307">
        <f>IFERROR('Base travail'!$P52*'Base travail'!$DM52/P$10,0)</f>
        <v>0</v>
      </c>
      <c r="PE52" s="307">
        <f>IFERROR('Base travail'!$Q52*'Base travail'!$DN52/Q$10,0)</f>
        <v>0</v>
      </c>
      <c r="PF52" s="307">
        <f>IFERROR('Base travail'!$R52*'Base travail'!$DO52/R$10,0)</f>
        <v>0</v>
      </c>
      <c r="PG52" s="307">
        <f>IFERROR('Base travail'!$S52*'Base travail'!$DP52/S$10,0)</f>
        <v>0</v>
      </c>
      <c r="PH52" s="307">
        <f>IFERROR('Base travail'!$T52*'Base travail'!$DQ52/T$10,0)</f>
        <v>0</v>
      </c>
      <c r="PI52" s="307">
        <f>IFERROR('Base travail'!$U52*'Base travail'!$DR52/U$10,0)</f>
        <v>0</v>
      </c>
      <c r="PJ52" s="307">
        <f>IFERROR('Base travail'!$V52*'Base travail'!$DS52/V$10,0)</f>
        <v>0</v>
      </c>
      <c r="PK52" s="307">
        <f>IFERROR('Base travail'!$W52*'Base travail'!$DT52/W$10,0)</f>
        <v>0</v>
      </c>
      <c r="PL52" s="307">
        <f>IFERROR('Base travail'!$X52*'Base travail'!$DU52/X$10,0)</f>
        <v>0</v>
      </c>
      <c r="PM52" s="307">
        <f>IFERROR('Base travail'!$Y52*'Base travail'!$DV52/Y$10,0)</f>
        <v>0</v>
      </c>
      <c r="PN52" s="307">
        <f>IFERROR('Base travail'!$Z52*'Base travail'!$DW52/Z$10,0)</f>
        <v>0</v>
      </c>
      <c r="PO52" s="307">
        <f>IFERROR('Base travail'!$AA52*'Base travail'!$DX52/AA$10,0)</f>
        <v>0</v>
      </c>
      <c r="PP52" s="307">
        <f>IFERROR('Base travail'!$AB52*'Base travail'!$DY52/AB$10,0)</f>
        <v>0</v>
      </c>
      <c r="PQ52" s="307">
        <f>IFERROR('Base travail'!$AC52*'Base travail'!$DZ52/AC$10,0)</f>
        <v>0</v>
      </c>
      <c r="PR52" s="307">
        <f>IFERROR('Base travail'!$AD52*'Base travail'!$EA52/AD$10,0)</f>
        <v>0</v>
      </c>
      <c r="PS52" s="307">
        <f>IFERROR('Base travail'!$AE52*'Base travail'!$EB52/AE$10,0)</f>
        <v>0</v>
      </c>
      <c r="PT52" s="307">
        <f>IFERROR('Base travail'!$AF52*'Base travail'!$EC52/AF$10,0)</f>
        <v>0</v>
      </c>
      <c r="PU52" s="307">
        <f>IFERROR('Base travail'!$AG52*'Base travail'!$ED52/AG$10,0)</f>
        <v>0</v>
      </c>
      <c r="PV52" s="307">
        <f>IFERROR('Base travail'!$AH52*'Base travail'!$EE52/AH$10,0)</f>
        <v>0</v>
      </c>
      <c r="PW52" s="307">
        <f>IFERROR('Base travail'!$AI52*'Base travail'!$EF52/AI$10,0)</f>
        <v>0</v>
      </c>
      <c r="PX52" s="307">
        <f>IFERROR('Base travail'!$AJ52*'Base travail'!$EG52/AJ$10,0)</f>
        <v>0</v>
      </c>
      <c r="PY52" s="307">
        <f>IFERROR('Base travail'!$AK52*'Base travail'!$EH52/AK$10,0)</f>
        <v>0</v>
      </c>
      <c r="PZ52" s="307">
        <f>IFERROR('Base travail'!$AL52*'Base travail'!$EI52/AL$10,0)</f>
        <v>0</v>
      </c>
      <c r="QA52" s="307">
        <f>IFERROR('Base travail'!$AM52*'Base travail'!$EJ52/AM$10,0)</f>
        <v>0</v>
      </c>
      <c r="QB52" s="307">
        <f>IFERROR('Base travail'!$AN52*'Base travail'!$EK52/AN$10,0)</f>
        <v>0</v>
      </c>
      <c r="QC52" s="307">
        <f>IFERROR('Base travail'!$AO52*'Base travail'!$EL52/AO$10,0)</f>
        <v>0</v>
      </c>
      <c r="QD52" s="307">
        <f>IFERROR('Base travail'!$AP52*'Base travail'!$EM52/AP$10,0)</f>
        <v>0</v>
      </c>
      <c r="QE52" s="307">
        <f>IFERROR('Base travail'!$AQ52*'Base travail'!$EN52/AQ$10,0)</f>
        <v>0</v>
      </c>
      <c r="QF52" s="307">
        <f>IFERROR('Base travail'!$AR52*'Base travail'!$EO52/AR$10,0)</f>
        <v>0</v>
      </c>
      <c r="QG52" s="307">
        <f>IFERROR('Base travail'!$AS52*'Base travail'!$EP52/AS$10,0)</f>
        <v>0</v>
      </c>
      <c r="QH52" s="307">
        <f>IFERROR('Base travail'!$AT52*'Base travail'!$EQ52/AT$10,0)</f>
        <v>0</v>
      </c>
      <c r="QI52" s="307">
        <f>IFERROR('Base travail'!$AU52*'Base travail'!$ER52/AU$10,0)</f>
        <v>0</v>
      </c>
      <c r="QJ52" s="307">
        <f>IFERROR('Base travail'!$AV52*'Base travail'!$ES52/AV$10,0)</f>
        <v>0</v>
      </c>
      <c r="QK52" s="307">
        <f>IFERROR('Base travail'!$AW52*'Base travail'!$ET52/AW$10,0)</f>
        <v>0</v>
      </c>
      <c r="QL52" s="307">
        <f>IFERROR('Base travail'!$AX52*'Base travail'!$EU52/AX$10,0)</f>
        <v>0</v>
      </c>
      <c r="QM52" s="307">
        <f>IFERROR('Base travail'!$AY52*'Base travail'!$EV52/AY$10,0)</f>
        <v>0</v>
      </c>
      <c r="QN52" s="307">
        <f>IFERROR('Base travail'!$AZ52*'Base travail'!$EW52/AZ$10,0)</f>
        <v>0</v>
      </c>
      <c r="QO52" s="307">
        <f>IFERROR('Base travail'!$BA52*'Base travail'!$EX52/BA$10,0)</f>
        <v>0</v>
      </c>
      <c r="QP52" s="307">
        <f>IFERROR('Base travail'!$BB52*'Base travail'!$EY52/BB$10,0)</f>
        <v>0</v>
      </c>
      <c r="QQ52" s="307">
        <f>IFERROR('Base travail'!$BC52*'Base travail'!$EZ52/BC$10,0)</f>
        <v>0</v>
      </c>
      <c r="QR52" s="307">
        <f>IFERROR('Base travail'!$BD52*'Base travail'!$FA52/BD$10,0)</f>
        <v>0</v>
      </c>
      <c r="QS52" s="307">
        <f>IFERROR('Base travail'!$BE52*'Base travail'!$FB52/BE$10,0)</f>
        <v>0</v>
      </c>
      <c r="QT52" s="307">
        <f>IFERROR('Base travail'!$BF52*'Base travail'!$FC52/BF$10,0)</f>
        <v>0</v>
      </c>
      <c r="QU52" s="307">
        <f>IFERROR('Base travail'!$BG52*'Base travail'!$FD52/BG$10,0)</f>
        <v>0</v>
      </c>
      <c r="QV52" s="307">
        <f>IFERROR('Base travail'!$BH52*'Base travail'!$FE52/BH$10,0)</f>
        <v>0</v>
      </c>
      <c r="QW52" s="307">
        <f>IFERROR('Base travail'!$BI52*'Base travail'!$FF52/BI$10,0)</f>
        <v>0</v>
      </c>
      <c r="QX52" s="307">
        <f>IFERROR('Base travail'!$BJ52*'Base travail'!$FG52/BJ$10,0)</f>
        <v>0</v>
      </c>
      <c r="QY52" s="307">
        <f>IFERROR('Base travail'!$BK52*'Base travail'!$FH52/BK$10,0)</f>
        <v>0</v>
      </c>
      <c r="QZ52" s="307">
        <f>IFERROR('Base travail'!$BL52*'Base travail'!$FI52/BL$10,0)</f>
        <v>0</v>
      </c>
      <c r="RA52" s="307">
        <f>IFERROR('Base travail'!$BM52*'Base travail'!$FJ52/BM$10,0)</f>
        <v>0</v>
      </c>
      <c r="RB52" s="307">
        <f>IFERROR('Base travail'!$BN52*'Base travail'!$FK52/BN$10,0)</f>
        <v>0</v>
      </c>
      <c r="RC52" s="307">
        <f>IFERROR('Base travail'!$BO52*'Base travail'!$FL52/BO$10,0)</f>
        <v>0</v>
      </c>
      <c r="RD52" s="307">
        <f>IFERROR('Base travail'!$BP52*'Base travail'!$FM52/BP$10,0)</f>
        <v>0</v>
      </c>
      <c r="RE52" s="307">
        <f>IFERROR('Base travail'!$BQ52*'Base travail'!$FN52/BQ$10,0)</f>
        <v>0</v>
      </c>
      <c r="RF52" s="307">
        <f>IFERROR('Base travail'!$BR52*'Base travail'!$FO52/BR$10,0)</f>
        <v>0</v>
      </c>
      <c r="RG52" s="307">
        <f>IFERROR('Base travail'!$BS52*'Base travail'!$FP52/BS$10,0)</f>
        <v>0</v>
      </c>
      <c r="RH52" s="307">
        <f>IFERROR('Base travail'!$BT52*'Base travail'!$FQ52/BT$10,0)</f>
        <v>0</v>
      </c>
      <c r="RI52" s="307">
        <f>IFERROR('Base travail'!$BU52*'Base travail'!$FR52/BU$10,0)</f>
        <v>0</v>
      </c>
      <c r="RJ52" s="307">
        <f>IFERROR('Base travail'!$BV52*'Base travail'!$FS52/BV$10,0)</f>
        <v>0</v>
      </c>
      <c r="RK52" s="307">
        <f>IFERROR('Base travail'!$BW52*'Base travail'!$FT52/BW$10,0)</f>
        <v>0</v>
      </c>
      <c r="RL52" s="307">
        <f>IFERROR('Base travail'!$BX52*'Base travail'!$FU52/BX$10,0)</f>
        <v>0</v>
      </c>
      <c r="RM52" s="307">
        <f>IFERROR('Base travail'!$BY52*'Base travail'!$FV52/BY$10,0)</f>
        <v>0</v>
      </c>
      <c r="RN52" s="307">
        <f>IFERROR('Base travail'!$BZ52*'Base travail'!$FW52/BZ$10,0)</f>
        <v>0</v>
      </c>
      <c r="RO52" s="307">
        <f>IFERROR('Base travail'!$CA52*'Base travail'!$FX52/CA$10,0)</f>
        <v>0</v>
      </c>
      <c r="RP52" s="307">
        <f>IFERROR('Base travail'!$CB52*'Base travail'!$FY52/CB$10,0)</f>
        <v>0</v>
      </c>
      <c r="RQ52" s="307">
        <f>IFERROR('Base travail'!$CC52*'Base travail'!$FZ52/CC$10,0)</f>
        <v>0</v>
      </c>
      <c r="RR52" s="307">
        <f>IFERROR('Base travail'!$CD52*'Base travail'!$GA52/CD$10,0)</f>
        <v>0</v>
      </c>
      <c r="RS52" s="307">
        <f>IFERROR('Base travail'!$CE52*'Base travail'!$GB52/CE$10,0)</f>
        <v>0</v>
      </c>
      <c r="RT52" s="307">
        <f>IFERROR('Base travail'!$CF52*'Base travail'!$GC52/CF$10,0)</f>
        <v>0</v>
      </c>
      <c r="RU52" s="307">
        <f>IFERROR('Base travail'!$CG52*'Base travail'!$GD52/CG$10,0)</f>
        <v>0</v>
      </c>
      <c r="RV52" s="307">
        <f>IFERROR('Base travail'!$CH52*'Base travail'!$GE52/CH$10,0)</f>
        <v>0</v>
      </c>
      <c r="RW52" s="307">
        <f>IFERROR('Base travail'!$CI52*'Base travail'!$GF52/CI$10,0)</f>
        <v>0</v>
      </c>
      <c r="RX52" s="307">
        <f>IFERROR('Base travail'!$CJ52*'Base travail'!$GG52/CJ$10,0)</f>
        <v>0</v>
      </c>
      <c r="RY52" s="307">
        <f>IFERROR('Base travail'!$CK52*'Base travail'!$GH52/CK$10,0)</f>
        <v>0</v>
      </c>
      <c r="RZ52" s="307">
        <f>IFERROR('Base travail'!$CL52*'Base travail'!$GI52/CL$10,0)</f>
        <v>0</v>
      </c>
      <c r="SA52" s="307">
        <f>IFERROR('Base travail'!$CM52*'Base travail'!$GJ52/CM$10,0)</f>
        <v>0</v>
      </c>
      <c r="SB52" s="307">
        <f>IFERROR('Base travail'!$CN52*'Base travail'!$GK52/CN$10,0)</f>
        <v>0</v>
      </c>
      <c r="SC52" s="307">
        <f>IFERROR('Base travail'!$CO52*'Base travail'!$GL52/CO$10,0)</f>
        <v>0</v>
      </c>
      <c r="SD52" s="307">
        <f>IFERROR('Base travail'!$CP52*'Base travail'!$GM52/CP$10,0)</f>
        <v>0</v>
      </c>
      <c r="SE52" s="307">
        <f>IFERROR('Base travail'!$CQ52*'Base travail'!$GN52/CQ$10,0)</f>
        <v>0</v>
      </c>
      <c r="SF52" s="307">
        <f>IFERROR('Base travail'!$CR52*'Base travail'!$GO52/CR$10,0)</f>
        <v>0</v>
      </c>
      <c r="SG52" s="307">
        <f>IFERROR('Base travail'!$CS52*'Base travail'!$GP52/CS$10,0)</f>
        <v>0</v>
      </c>
      <c r="SH52" s="307">
        <f>IFERROR('Base travail'!$CT52*'Base travail'!$GQ52/CT$10,0)</f>
        <v>0</v>
      </c>
      <c r="SI52" s="307">
        <f>IFERROR('Base travail'!$CU52*'Base travail'!$GR52/CU$10,0)</f>
        <v>0</v>
      </c>
      <c r="SJ52" s="307">
        <f>IFERROR('Base travail'!$CV52*'Base travail'!$GS52/CV$10,0)</f>
        <v>0</v>
      </c>
      <c r="SK52" s="307">
        <f>IFERROR('Base travail'!$CW52*'Base travail'!$GT52/CW$10,0)</f>
        <v>0</v>
      </c>
      <c r="SL52" s="307">
        <f>IFERROR('Base travail'!$CX52*'Base travail'!$GU52/CX$10,0)</f>
        <v>0</v>
      </c>
      <c r="SM52" s="307">
        <f>IFERROR('Base travail'!$CY52*'Base travail'!$GV52/CY$10,0)</f>
        <v>0</v>
      </c>
      <c r="SN52" s="307">
        <f>IFERROR('Base travail'!$CZ52*'Base travail'!$GW52/CZ$10,0)</f>
        <v>0</v>
      </c>
      <c r="SO52" s="307">
        <f>IFERROR('Base travail'!$DA52*'Base travail'!$GX52/DA$10,0)</f>
        <v>0</v>
      </c>
      <c r="SP52" s="307">
        <f>IFERROR('Base travail'!$DB52*'Base travail'!$GY52/DB$10,0)</f>
        <v>0</v>
      </c>
      <c r="SQ52" s="307">
        <f>IFERROR('Base travail'!$DC52*'Base travail'!$GZ52/DC$10,0)</f>
        <v>0</v>
      </c>
      <c r="SR52" s="307"/>
      <c r="SS52" s="307">
        <f>IFERROR('Base travail'!$H52*'Base travail'!$HB52/H$13,0)</f>
        <v>0</v>
      </c>
      <c r="ST52" s="307">
        <f>IFERROR('Base travail'!$I52*'Base travail'!$HC52/I$13,0)</f>
        <v>0</v>
      </c>
      <c r="SU52" s="307">
        <f>IFERROR('Base travail'!$J52*'Base travail'!$HD52/J$13,0)</f>
        <v>0</v>
      </c>
      <c r="SV52" s="307">
        <f>IFERROR('Base travail'!$K52*'Base travail'!$HE52/K$13,0)</f>
        <v>0</v>
      </c>
      <c r="SW52" s="307">
        <f>IFERROR('Base travail'!$L52*'Base travail'!$HF52/L$13,0)</f>
        <v>0</v>
      </c>
      <c r="SX52" s="307">
        <f>IFERROR('Base travail'!$M52*'Base travail'!$HG52/M$13,0)</f>
        <v>0</v>
      </c>
      <c r="SY52" s="307">
        <f>IFERROR('Base travail'!$N52*'Base travail'!$HH52/N$13,0)</f>
        <v>0</v>
      </c>
      <c r="SZ52" s="307">
        <f>IFERROR('Base travail'!$O52*'Base travail'!$HI52/O$13,0)</f>
        <v>0</v>
      </c>
      <c r="TA52" s="307">
        <f>IFERROR('Base travail'!$P52*'Base travail'!$HJ52/P$13,0)</f>
        <v>0</v>
      </c>
      <c r="TB52" s="307">
        <f>IFERROR('Base travail'!$Q52*'Base travail'!$HK52/Q$13,0)</f>
        <v>0</v>
      </c>
      <c r="TC52" s="307">
        <f>IFERROR('Base travail'!$R52*'Base travail'!$HL52/R$13,0)</f>
        <v>0</v>
      </c>
      <c r="TD52" s="307">
        <f>IFERROR('Base travail'!$S52*'Base travail'!$HM52/S$13,0)</f>
        <v>0</v>
      </c>
      <c r="TE52" s="307">
        <f>IFERROR('Base travail'!$T52*'Base travail'!$HN52/T$13,0)</f>
        <v>0</v>
      </c>
      <c r="TF52" s="307">
        <f>IFERROR('Base travail'!$U52*'Base travail'!$HO52/U$13,0)</f>
        <v>0</v>
      </c>
      <c r="TG52" s="307">
        <f>IFERROR('Base travail'!$V52*'Base travail'!$HP52/V$13,0)</f>
        <v>0</v>
      </c>
      <c r="TH52" s="307">
        <f>IFERROR('Base travail'!$W52*'Base travail'!$HQ52/W$13,0)</f>
        <v>0</v>
      </c>
      <c r="TI52" s="307">
        <f>IFERROR('Base travail'!$X52*'Base travail'!$HR52/X$13,0)</f>
        <v>0</v>
      </c>
      <c r="TJ52" s="307">
        <f>IFERROR('Base travail'!$Y52*'Base travail'!$HS52/Y$13,0)</f>
        <v>0</v>
      </c>
      <c r="TK52" s="307">
        <f>IFERROR('Base travail'!$Z52*'Base travail'!$HT52/Z$13,0)</f>
        <v>0</v>
      </c>
      <c r="TL52" s="307">
        <f>IFERROR('Base travail'!$AA52*'Base travail'!$HU52/AA$13,0)</f>
        <v>0</v>
      </c>
      <c r="TM52" s="307">
        <f>IFERROR('Base travail'!$AB52*'Base travail'!$HV52/AB$13,0)</f>
        <v>0</v>
      </c>
      <c r="TN52" s="307">
        <f>IFERROR('Base travail'!$AC52*'Base travail'!$HW52/AC$13,0)</f>
        <v>0</v>
      </c>
      <c r="TO52" s="307">
        <f>IFERROR('Base travail'!$AD52*'Base travail'!$HX52/AD$13,0)</f>
        <v>0</v>
      </c>
      <c r="TP52" s="307">
        <f>IFERROR('Base travail'!$AE52*'Base travail'!$HY52/AE$13,0)</f>
        <v>0</v>
      </c>
      <c r="TQ52" s="307">
        <f>IFERROR('Base travail'!$AF52*'Base travail'!$HZ52/AF$13,0)</f>
        <v>0</v>
      </c>
      <c r="TR52" s="307">
        <f>IFERROR('Base travail'!$AG52*'Base travail'!$IA52/AG$13,0)</f>
        <v>0</v>
      </c>
      <c r="TS52" s="307">
        <f>IFERROR('Base travail'!$AH52*'Base travail'!$IB52/AH$13,0)</f>
        <v>0</v>
      </c>
      <c r="TT52" s="307">
        <f>IFERROR('Base travail'!$AI52*'Base travail'!$IC52/AI$13,0)</f>
        <v>0</v>
      </c>
      <c r="TU52" s="307">
        <f>IFERROR('Base travail'!$AJ52*'Base travail'!$ID52/AJ$13,0)</f>
        <v>0</v>
      </c>
      <c r="TV52" s="307">
        <f>IFERROR('Base travail'!$AK52*'Base travail'!$IE52/AK$13,0)</f>
        <v>0</v>
      </c>
      <c r="TW52" s="307">
        <f>IFERROR('Base travail'!$AL52*'Base travail'!$IF52/AL$13,0)</f>
        <v>0</v>
      </c>
      <c r="TX52" s="307">
        <f>IFERROR('Base travail'!$AM52*'Base travail'!$IG52/AM$13,0)</f>
        <v>0</v>
      </c>
      <c r="TY52" s="307">
        <f>IFERROR('Base travail'!$AN52*'Base travail'!$IH52/AN$13,0)</f>
        <v>0</v>
      </c>
      <c r="TZ52" s="307">
        <f>IFERROR('Base travail'!$AO52*'Base travail'!$II52/AO$13,0)</f>
        <v>0</v>
      </c>
      <c r="UA52" s="307">
        <f>IFERROR('Base travail'!$AP52*'Base travail'!$IJ52/AP$13,0)</f>
        <v>0</v>
      </c>
      <c r="UB52" s="307">
        <f>IFERROR('Base travail'!$AQ52*'Base travail'!$IK52/AQ$13,0)</f>
        <v>0</v>
      </c>
      <c r="UC52" s="307">
        <f>IFERROR('Base travail'!$AR52*'Base travail'!$IL52/AR$13,0)</f>
        <v>0</v>
      </c>
      <c r="UD52" s="307">
        <f>IFERROR('Base travail'!$AS52*'Base travail'!$IM52/AS$13,0)</f>
        <v>0</v>
      </c>
      <c r="UE52" s="307">
        <f>IFERROR('Base travail'!$AT52*'Base travail'!$IN52/AT$13,0)</f>
        <v>0</v>
      </c>
      <c r="UF52" s="307">
        <f>IFERROR('Base travail'!$AU52*'Base travail'!$IO52/AU$13,0)</f>
        <v>0</v>
      </c>
      <c r="UG52" s="307">
        <f>IFERROR('Base travail'!$AV52*'Base travail'!$IP52/AV$13,0)</f>
        <v>0</v>
      </c>
      <c r="UH52" s="307">
        <f>IFERROR('Base travail'!$AW52*'Base travail'!$IQ52/AW$13,0)</f>
        <v>0</v>
      </c>
      <c r="UI52" s="307">
        <f>IFERROR('Base travail'!$AX52*'Base travail'!$IR52/AX$13,0)</f>
        <v>0</v>
      </c>
      <c r="UJ52" s="307">
        <f>IFERROR('Base travail'!$AY52*'Base travail'!$IS52/AY$13,0)</f>
        <v>0</v>
      </c>
      <c r="UK52" s="307">
        <f>IFERROR('Base travail'!$AZ52*'Base travail'!$IT52/AZ$13,0)</f>
        <v>0</v>
      </c>
      <c r="UL52" s="307">
        <f>IFERROR('Base travail'!$BA52*'Base travail'!$IU52/BA$13,0)</f>
        <v>0</v>
      </c>
      <c r="UM52" s="307">
        <f>IFERROR('Base travail'!$BB52*'Base travail'!$IV52/BB$13,0)</f>
        <v>0</v>
      </c>
      <c r="UN52" s="307">
        <f>IFERROR('Base travail'!$BC52*'Base travail'!$IW52/BC$13,0)</f>
        <v>0</v>
      </c>
      <c r="UO52" s="307">
        <f>IFERROR('Base travail'!$BD52*'Base travail'!$IX52/BD$13,0)</f>
        <v>0</v>
      </c>
      <c r="UP52" s="307">
        <f>IFERROR('Base travail'!$BE52*'Base travail'!$IY52/BE$13,0)</f>
        <v>0</v>
      </c>
      <c r="UQ52" s="307">
        <f>IFERROR('Base travail'!$BF52*'Base travail'!$IZ52/BF$13,0)</f>
        <v>0</v>
      </c>
      <c r="UR52" s="307">
        <f>IFERROR('Base travail'!$BG52*'Base travail'!$JA52/BG$13,0)</f>
        <v>0</v>
      </c>
      <c r="US52" s="307">
        <f>IFERROR('Base travail'!$BH52*'Base travail'!$JB52/BH$13,0)</f>
        <v>0</v>
      </c>
      <c r="UT52" s="307">
        <f>IFERROR('Base travail'!$BI52*'Base travail'!$JC52/BI$13,0)</f>
        <v>0</v>
      </c>
      <c r="UU52" s="307">
        <f>IFERROR('Base travail'!$BJ52*'Base travail'!$JD52/BJ$13,0)</f>
        <v>0</v>
      </c>
      <c r="UV52" s="307">
        <f>IFERROR('Base travail'!$BK52*'Base travail'!$JE52/BK$13,0)</f>
        <v>0</v>
      </c>
      <c r="UW52" s="307">
        <f>IFERROR('Base travail'!$BL52*'Base travail'!$JF52/BL$13,0)</f>
        <v>0</v>
      </c>
      <c r="UX52" s="307">
        <f>IFERROR('Base travail'!$BM52*'Base travail'!$JG52/BM$13,0)</f>
        <v>0</v>
      </c>
      <c r="UY52" s="307">
        <f>IFERROR('Base travail'!$BN52*'Base travail'!$JH52/BN$13,0)</f>
        <v>0</v>
      </c>
      <c r="UZ52" s="307">
        <f>IFERROR('Base travail'!$BO52*'Base travail'!$JI52/BO$13,0)</f>
        <v>0</v>
      </c>
      <c r="VA52" s="307">
        <f>IFERROR('Base travail'!$BP52*'Base travail'!$JJ52/BP$13,0)</f>
        <v>0</v>
      </c>
      <c r="VB52" s="307">
        <f>IFERROR('Base travail'!$BQ52*'Base travail'!$JK52/BQ$13,0)</f>
        <v>0</v>
      </c>
      <c r="VC52" s="307">
        <f>IFERROR('Base travail'!$BR52*'Base travail'!$JL52/BR$13,0)</f>
        <v>0</v>
      </c>
      <c r="VD52" s="307">
        <f>IFERROR('Base travail'!$BS52*'Base travail'!$JM52/BS$13,0)</f>
        <v>0</v>
      </c>
      <c r="VE52" s="307">
        <f>IFERROR('Base travail'!$BT52*'Base travail'!$JN52/BT$13,0)</f>
        <v>0</v>
      </c>
      <c r="VF52" s="307">
        <f>IFERROR('Base travail'!$BU52*'Base travail'!$JO52/BU$13,0)</f>
        <v>0</v>
      </c>
      <c r="VG52" s="307">
        <f>IFERROR('Base travail'!$BV52*'Base travail'!$JP52/BV$13,0)</f>
        <v>0</v>
      </c>
      <c r="VH52" s="307">
        <f>IFERROR('Base travail'!$BW52*'Base travail'!$JQ52/BW$13,0)</f>
        <v>0</v>
      </c>
      <c r="VI52" s="307">
        <f>IFERROR('Base travail'!$BX52*'Base travail'!$JR52/BX$13,0)</f>
        <v>0</v>
      </c>
      <c r="VJ52" s="307">
        <f>IFERROR('Base travail'!$BY52*'Base travail'!$JS52/BY$13,0)</f>
        <v>0</v>
      </c>
      <c r="VK52" s="307">
        <f>IFERROR('Base travail'!$BZ52*'Base travail'!$JT52/BZ$13,0)</f>
        <v>0</v>
      </c>
      <c r="VL52" s="307">
        <f>IFERROR('Base travail'!$CA52*'Base travail'!$JU52/CA$13,0)</f>
        <v>0</v>
      </c>
      <c r="VM52" s="307">
        <f>IFERROR('Base travail'!$CB52*'Base travail'!$JV52/CB$13,0)</f>
        <v>0</v>
      </c>
      <c r="VN52" s="307">
        <f>IFERROR('Base travail'!$CC52*'Base travail'!$JW52/CC$13,0)</f>
        <v>0</v>
      </c>
      <c r="VO52" s="307">
        <f>IFERROR('Base travail'!$CD52*'Base travail'!$JX52/CD$13,0)</f>
        <v>0</v>
      </c>
      <c r="VP52" s="307">
        <f>IFERROR('Base travail'!$CE52*'Base travail'!$JY52/CE$13,0)</f>
        <v>0</v>
      </c>
      <c r="VQ52" s="307">
        <f>IFERROR('Base travail'!$CF52*'Base travail'!$JZ52/CF$13,0)</f>
        <v>0</v>
      </c>
      <c r="VR52" s="307">
        <f>IFERROR('Base travail'!$CG52*'Base travail'!$KA52/CG$13,0)</f>
        <v>0</v>
      </c>
      <c r="VS52" s="307">
        <f>IFERROR('Base travail'!$CH52*'Base travail'!$KB52/CH$13,0)</f>
        <v>0</v>
      </c>
      <c r="VT52" s="307">
        <f>IFERROR('Base travail'!$CI52*'Base travail'!$KC52/CI$13,0)</f>
        <v>0</v>
      </c>
      <c r="VU52" s="307">
        <f>IFERROR('Base travail'!$CJ52*'Base travail'!$KD52/CJ$13,0)</f>
        <v>0</v>
      </c>
      <c r="VV52" s="307">
        <f>IFERROR('Base travail'!$CK52*'Base travail'!$KE52/CK$13,0)</f>
        <v>0</v>
      </c>
      <c r="VW52" s="307">
        <f>IFERROR('Base travail'!$CL52*'Base travail'!$KF52/CL$13,0)</f>
        <v>0</v>
      </c>
      <c r="VX52" s="307">
        <f>IFERROR('Base travail'!$CM52*'Base travail'!$KG52/CM$13,0)</f>
        <v>0</v>
      </c>
      <c r="VY52" s="307">
        <f>IFERROR('Base travail'!$CN52*'Base travail'!$KH52/CN$13,0)</f>
        <v>0</v>
      </c>
      <c r="VZ52" s="307">
        <f>IFERROR('Base travail'!$CO52*'Base travail'!$KI52/CO$13,0)</f>
        <v>0</v>
      </c>
      <c r="WA52" s="307">
        <f>IFERROR('Base travail'!$CP52*'Base travail'!$KJ52/CP$13,0)</f>
        <v>0</v>
      </c>
      <c r="WB52" s="307">
        <f>IFERROR('Base travail'!$CQ52*'Base travail'!$KK52/CQ$13,0)</f>
        <v>0</v>
      </c>
      <c r="WC52" s="307">
        <f>IFERROR('Base travail'!$CR52*'Base travail'!$KL52/CR$13,0)</f>
        <v>0</v>
      </c>
      <c r="WD52" s="307">
        <f>IFERROR('Base travail'!$CS52*'Base travail'!$KM52/CS$13,0)</f>
        <v>0</v>
      </c>
      <c r="WE52" s="307">
        <f>IFERROR('Base travail'!$CT52*'Base travail'!$KN52/CT$13,0)</f>
        <v>0</v>
      </c>
      <c r="WF52" s="307">
        <f>IFERROR('Base travail'!$CU52*'Base travail'!$KO52/CU$13,0)</f>
        <v>0</v>
      </c>
      <c r="WG52" s="307">
        <f>IFERROR('Base travail'!$CV52*'Base travail'!$KP52/CV$13,0)</f>
        <v>0</v>
      </c>
      <c r="WH52" s="307">
        <f>IFERROR('Base travail'!$CW52*'Base travail'!$KQ52/CW$13,0)</f>
        <v>0</v>
      </c>
      <c r="WI52" s="307">
        <f>IFERROR('Base travail'!$CX52*'Base travail'!$KR52/CX$13,0)</f>
        <v>0</v>
      </c>
      <c r="WJ52" s="307">
        <f>IFERROR('Base travail'!$CY52*'Base travail'!$KS52/CY$13,0)</f>
        <v>0</v>
      </c>
      <c r="WK52" s="307">
        <f>IFERROR('Base travail'!$CZ52*'Base travail'!$KT52/CZ$13,0)</f>
        <v>0</v>
      </c>
      <c r="WL52" s="307">
        <f>IFERROR('Base travail'!$DA52*'Base travail'!$KU52/DA$13,0)</f>
        <v>0</v>
      </c>
      <c r="WM52" s="307">
        <f>IFERROR('Base travail'!$DB52*'Base travail'!$KV52/DB$13,0)</f>
        <v>0</v>
      </c>
      <c r="WN52" s="307">
        <f>IFERROR('Base travail'!$DC52*'Base travail'!$KW52/DC$13,0)</f>
        <v>0</v>
      </c>
      <c r="WO52" s="307"/>
      <c r="WP52" s="307">
        <f>IFERROR('Base travail'!$H52*'Base travail'!$KY52/H$16,0)</f>
        <v>0</v>
      </c>
      <c r="WQ52" s="307">
        <f>IFERROR('Base travail'!$I52*'Base travail'!$KZ52/I$16,0)</f>
        <v>0</v>
      </c>
      <c r="WR52" s="307">
        <f>IFERROR('Base travail'!$J52*'Base travail'!$LA52/J$16,0)</f>
        <v>0</v>
      </c>
      <c r="WS52" s="307">
        <f>IFERROR('Base travail'!$K52*'Base travail'!$LB52/K$16,0)</f>
        <v>0</v>
      </c>
      <c r="WT52" s="307">
        <f>IFERROR('Base travail'!$L52*'Base travail'!$LC52/L$16,0)</f>
        <v>0</v>
      </c>
      <c r="WU52" s="307">
        <f>IFERROR('Base travail'!$M52*'Base travail'!$LD52/M$16,0)</f>
        <v>0</v>
      </c>
      <c r="WV52" s="307">
        <f>IFERROR('Base travail'!$N52*'Base travail'!$LE52/N$16,0)</f>
        <v>0</v>
      </c>
      <c r="WW52" s="307">
        <f>IFERROR('Base travail'!$O52*'Base travail'!$LF52/O$16,0)</f>
        <v>0</v>
      </c>
      <c r="WX52" s="307">
        <f>IFERROR('Base travail'!$P52*'Base travail'!$LG52/P$16,0)</f>
        <v>0</v>
      </c>
      <c r="WY52" s="307">
        <f>IFERROR('Base travail'!$Q52*'Base travail'!$LH52/Q$16,0)</f>
        <v>0</v>
      </c>
      <c r="WZ52" s="307">
        <f>IFERROR('Base travail'!$R52*'Base travail'!$LI52/R$16,0)</f>
        <v>0</v>
      </c>
      <c r="XA52" s="307">
        <f>IFERROR('Base travail'!$S52*'Base travail'!$LJ52/S$16,0)</f>
        <v>0</v>
      </c>
      <c r="XB52" s="307">
        <f>IFERROR('Base travail'!$T52*'Base travail'!$LK52/T$16,0)</f>
        <v>0</v>
      </c>
      <c r="XC52" s="307">
        <f>IFERROR('Base travail'!$U52*'Base travail'!$LL52/U$16,0)</f>
        <v>0</v>
      </c>
      <c r="XD52" s="307">
        <f>IFERROR('Base travail'!$V52*'Base travail'!$LM52/V$16,0)</f>
        <v>0</v>
      </c>
      <c r="XE52" s="307">
        <f>IFERROR('Base travail'!$W52*'Base travail'!$LN52/W$16,0)</f>
        <v>0</v>
      </c>
      <c r="XF52" s="307">
        <f>IFERROR('Base travail'!$X52*'Base travail'!$LO52/X$16,0)</f>
        <v>0</v>
      </c>
      <c r="XG52" s="307">
        <f>IFERROR('Base travail'!$Y52*'Base travail'!$LP52/Y$16,0)</f>
        <v>0</v>
      </c>
      <c r="XH52" s="307">
        <f>IFERROR('Base travail'!$Z52*'Base travail'!$LQ52/Z$16,0)</f>
        <v>0</v>
      </c>
      <c r="XI52" s="307">
        <f>IFERROR('Base travail'!$AA52*'Base travail'!$LR52/AA$16,0)</f>
        <v>0</v>
      </c>
      <c r="XJ52" s="307">
        <f>IFERROR('Base travail'!$AB52*'Base travail'!$LS52/AB$16,0)</f>
        <v>0</v>
      </c>
      <c r="XK52" s="307">
        <f>IFERROR('Base travail'!$AC52*'Base travail'!$LT52/AC$16,0)</f>
        <v>0</v>
      </c>
      <c r="XL52" s="307">
        <f>IFERROR('Base travail'!$AD52*'Base travail'!$LU52/AD$16,0)</f>
        <v>0</v>
      </c>
      <c r="XM52" s="307">
        <f>IFERROR('Base travail'!$AE52*'Base travail'!$LV52/AE$16,0)</f>
        <v>0</v>
      </c>
      <c r="XN52" s="307">
        <f>IFERROR('Base travail'!$AF52*'Base travail'!$LW52/AF$16,0)</f>
        <v>0</v>
      </c>
      <c r="XO52" s="307">
        <f>IFERROR('Base travail'!$AG52*'Base travail'!$LX52/AG$16,0)</f>
        <v>0</v>
      </c>
      <c r="XP52" s="307">
        <f>IFERROR('Base travail'!$AH52*'Base travail'!$LY52/AH$16,0)</f>
        <v>0</v>
      </c>
      <c r="XQ52" s="307">
        <f>IFERROR('Base travail'!$AI52*'Base travail'!$LZ52/AI$16,0)</f>
        <v>0</v>
      </c>
      <c r="XR52" s="307">
        <f>IFERROR('Base travail'!$AJ52*'Base travail'!$MA52/AJ$16,0)</f>
        <v>0</v>
      </c>
      <c r="XS52" s="307">
        <f>IFERROR('Base travail'!$AK52*'Base travail'!$MB52/AK$16,0)</f>
        <v>0</v>
      </c>
      <c r="XT52" s="307">
        <f>IFERROR('Base travail'!$AL52*'Base travail'!$MC52/AL$16,0)</f>
        <v>0</v>
      </c>
      <c r="XU52" s="307">
        <f>IFERROR('Base travail'!$AM52*'Base travail'!$MD52/AM$16,0)</f>
        <v>0</v>
      </c>
      <c r="XV52" s="307">
        <f>IFERROR('Base travail'!$AN52*'Base travail'!$ME52/AN$16,0)</f>
        <v>0</v>
      </c>
      <c r="XW52" s="307">
        <f>IFERROR('Base travail'!$AO52*'Base travail'!$MF52/AO$16,0)</f>
        <v>0</v>
      </c>
      <c r="XX52" s="307">
        <f>IFERROR('Base travail'!$AP52*'Base travail'!$MG52/AP$16,0)</f>
        <v>0</v>
      </c>
      <c r="XY52" s="307">
        <f>IFERROR('Base travail'!$AQ52*'Base travail'!$MH52/AQ$16,0)</f>
        <v>0</v>
      </c>
      <c r="XZ52" s="307">
        <f>IFERROR('Base travail'!$AR52*'Base travail'!$MI52/AR$16,0)</f>
        <v>0</v>
      </c>
      <c r="YA52" s="307">
        <f>IFERROR('Base travail'!$AS52*'Base travail'!$MJ52/AS$16,0)</f>
        <v>0</v>
      </c>
      <c r="YB52" s="307">
        <f>IFERROR('Base travail'!$AT52*'Base travail'!$MK52/AT$16,0)</f>
        <v>0</v>
      </c>
      <c r="YC52" s="307">
        <f>IFERROR('Base travail'!$AU52*'Base travail'!$ML52/AU$16,0)</f>
        <v>0</v>
      </c>
      <c r="YD52" s="307">
        <f>IFERROR('Base travail'!$AV52*'Base travail'!$MM52/AV$16,0)</f>
        <v>0</v>
      </c>
      <c r="YE52" s="307">
        <f>IFERROR('Base travail'!$AW52*'Base travail'!$MN52/AW$16,0)</f>
        <v>0</v>
      </c>
      <c r="YF52" s="307">
        <f>IFERROR('Base travail'!$AX52*'Base travail'!$MO52/AX$16,0)</f>
        <v>0</v>
      </c>
      <c r="YG52" s="307">
        <f>IFERROR('Base travail'!$AY52*'Base travail'!$MP52/AY$16,0)</f>
        <v>0</v>
      </c>
      <c r="YH52" s="307">
        <f>IFERROR('Base travail'!$AZ52*'Base travail'!$MQ52/AZ$16,0)</f>
        <v>0</v>
      </c>
      <c r="YI52" s="307">
        <f>IFERROR('Base travail'!$BA52*'Base travail'!$MR52/BA$16,0)</f>
        <v>0</v>
      </c>
      <c r="YJ52" s="307">
        <f>IFERROR('Base travail'!$BB52*'Base travail'!$MS52/BB$16,0)</f>
        <v>0</v>
      </c>
      <c r="YK52" s="307">
        <f>IFERROR('Base travail'!$BC52*'Base travail'!$MT52/BC$16,0)</f>
        <v>0</v>
      </c>
      <c r="YL52" s="307">
        <f>IFERROR('Base travail'!$BD52*'Base travail'!$MU52/BD$16,0)</f>
        <v>0</v>
      </c>
      <c r="YM52" s="307">
        <f>IFERROR('Base travail'!$BE52*'Base travail'!$MV52/BE$16,0)</f>
        <v>0</v>
      </c>
      <c r="YN52" s="307">
        <f>IFERROR('Base travail'!$BF52*'Base travail'!$MW52/BF$16,0)</f>
        <v>0</v>
      </c>
      <c r="YO52" s="307">
        <f>IFERROR('Base travail'!$BG52*'Base travail'!$MX52/BG$16,0)</f>
        <v>0</v>
      </c>
      <c r="YP52" s="307">
        <f>IFERROR('Base travail'!$BH52*'Base travail'!$MY52/BH$16,0)</f>
        <v>0</v>
      </c>
      <c r="YQ52" s="307">
        <f>IFERROR('Base travail'!$BI52*'Base travail'!$MZ52/BI$16,0)</f>
        <v>0</v>
      </c>
      <c r="YR52" s="307">
        <f>IFERROR('Base travail'!$BJ52*'Base travail'!$NA52/BJ$16,0)</f>
        <v>0</v>
      </c>
      <c r="YS52" s="307">
        <f>IFERROR('Base travail'!$BK52*'Base travail'!$NB52/BK$16,0)</f>
        <v>0</v>
      </c>
      <c r="YT52" s="307">
        <f>IFERROR('Base travail'!$BL52*'Base travail'!$NC52/BL$16,0)</f>
        <v>0</v>
      </c>
      <c r="YU52" s="307">
        <f>IFERROR('Base travail'!$BM52*'Base travail'!$ND52/BM$16,0)</f>
        <v>0</v>
      </c>
      <c r="YV52" s="307">
        <f>IFERROR('Base travail'!$BN52*'Base travail'!$NE52/BN$16,0)</f>
        <v>0</v>
      </c>
      <c r="YW52" s="307">
        <f>IFERROR('Base travail'!$BO52*'Base travail'!$NF52/BO$16,0)</f>
        <v>0</v>
      </c>
      <c r="YX52" s="307">
        <f>IFERROR('Base travail'!$BP52*'Base travail'!$NG52/BP$16,0)</f>
        <v>0</v>
      </c>
      <c r="YY52" s="307">
        <f>IFERROR('Base travail'!$BQ52*'Base travail'!$NH52/BQ$16,0)</f>
        <v>0</v>
      </c>
      <c r="YZ52" s="307">
        <f>IFERROR('Base travail'!$BR52*'Base travail'!$NI52/BR$16,0)</f>
        <v>0</v>
      </c>
      <c r="ZA52" s="307">
        <f>IFERROR('Base travail'!$BS52*'Base travail'!$NJ52/BS$16,0)</f>
        <v>0</v>
      </c>
      <c r="ZB52" s="307">
        <f>IFERROR('Base travail'!$BT52*'Base travail'!$NK52/BT$16,0)</f>
        <v>0</v>
      </c>
      <c r="ZC52" s="307">
        <f>IFERROR('Base travail'!$BU52*'Base travail'!$NL52/BU$16,0)</f>
        <v>0</v>
      </c>
      <c r="ZD52" s="307">
        <f>IFERROR('Base travail'!$BV52*'Base travail'!$NM52/BV$16,0)</f>
        <v>0</v>
      </c>
      <c r="ZE52" s="307">
        <f>IFERROR('Base travail'!$BW52*'Base travail'!$NN52/BW$16,0)</f>
        <v>0</v>
      </c>
      <c r="ZF52" s="307">
        <f>IFERROR('Base travail'!$BX52*'Base travail'!$NO52/BX$16,0)</f>
        <v>0</v>
      </c>
      <c r="ZG52" s="307">
        <f>IFERROR('Base travail'!$BY52*'Base travail'!$NP52/BY$16,0)</f>
        <v>0</v>
      </c>
      <c r="ZH52" s="307">
        <f>IFERROR('Base travail'!$BZ52*'Base travail'!$NQ52/BZ$16,0)</f>
        <v>0</v>
      </c>
      <c r="ZI52" s="307">
        <f>IFERROR('Base travail'!$CA52*'Base travail'!$NR52/CA$16,0)</f>
        <v>0</v>
      </c>
      <c r="ZJ52" s="307">
        <f>IFERROR('Base travail'!$CB52*'Base travail'!$NS52/CB$16,0)</f>
        <v>0</v>
      </c>
      <c r="ZK52" s="307">
        <f>IFERROR('Base travail'!$CC52*'Base travail'!$NT52/CC$16,0)</f>
        <v>0</v>
      </c>
      <c r="ZL52" s="307">
        <f>IFERROR('Base travail'!$CD52*'Base travail'!$NU52/CD$16,0)</f>
        <v>0</v>
      </c>
      <c r="ZM52" s="307">
        <f>IFERROR('Base travail'!$CE52*'Base travail'!$NV52/CE$16,0)</f>
        <v>0</v>
      </c>
      <c r="ZN52" s="307">
        <f>IFERROR('Base travail'!$CF52*'Base travail'!$NW52/CF$16,0)</f>
        <v>0</v>
      </c>
      <c r="ZO52" s="307">
        <f>IFERROR('Base travail'!$CG52*'Base travail'!$NX52/CG$16,0)</f>
        <v>0</v>
      </c>
      <c r="ZP52" s="307">
        <f>IFERROR('Base travail'!$CH52*'Base travail'!$NY52/CH$16,0)</f>
        <v>0</v>
      </c>
      <c r="ZQ52" s="307">
        <f>IFERROR('Base travail'!$CI52*'Base travail'!$NZ52/CI$16,0)</f>
        <v>0</v>
      </c>
      <c r="ZR52" s="307">
        <f>IFERROR('Base travail'!$CJ52*'Base travail'!$OA52/CJ$16,0)</f>
        <v>0</v>
      </c>
      <c r="ZS52" s="307">
        <f>IFERROR('Base travail'!$CK52*'Base travail'!$OB52/CK$16,0)</f>
        <v>0</v>
      </c>
      <c r="ZT52" s="307">
        <f>IFERROR('Base travail'!$CL52*'Base travail'!$OC52/CL$16,0)</f>
        <v>0</v>
      </c>
      <c r="ZU52" s="307">
        <f>IFERROR('Base travail'!$CM52*'Base travail'!$OD52/CM$16,0)</f>
        <v>0</v>
      </c>
      <c r="ZV52" s="307">
        <f>IFERROR('Base travail'!$CN52*'Base travail'!$OE52/CN$16,0)</f>
        <v>0</v>
      </c>
      <c r="ZW52" s="307">
        <f>IFERROR('Base travail'!$CO52*'Base travail'!$OF52/CO$16,0)</f>
        <v>0</v>
      </c>
      <c r="ZX52" s="307">
        <f>IFERROR('Base travail'!$CP52*'Base travail'!$OG52/CP$16,0)</f>
        <v>0</v>
      </c>
      <c r="ZY52" s="307">
        <f>IFERROR('Base travail'!$CQ52*'Base travail'!$OH52/CQ$16,0)</f>
        <v>0</v>
      </c>
      <c r="ZZ52" s="307">
        <f>IFERROR('Base travail'!$CR52*'Base travail'!$OI52/CR$16,0)</f>
        <v>0</v>
      </c>
      <c r="AAA52" s="307">
        <f>IFERROR('Base travail'!$CS52*'Base travail'!$OJ52/CS$16,0)</f>
        <v>0</v>
      </c>
      <c r="AAB52" s="307">
        <f>IFERROR('Base travail'!$CT52*'Base travail'!$OK52/CT$16,0)</f>
        <v>0</v>
      </c>
      <c r="AAC52" s="307">
        <f>IFERROR('Base travail'!$CU52*'Base travail'!$OL52/CU$16,0)</f>
        <v>0</v>
      </c>
      <c r="AAD52" s="307">
        <f>IFERROR('Base travail'!$CV52*'Base travail'!$OM52/CV$16,0)</f>
        <v>0</v>
      </c>
      <c r="AAE52" s="307">
        <f>IFERROR('Base travail'!$CW52*'Base travail'!$ON52/CW$16,0)</f>
        <v>0</v>
      </c>
      <c r="AAF52" s="307">
        <f>IFERROR('Base travail'!$CX52*'Base travail'!$OO52/CX$16,0)</f>
        <v>0</v>
      </c>
      <c r="AAG52" s="307">
        <f>IFERROR('Base travail'!$CY52*'Base travail'!$OP52/CY$16,0)</f>
        <v>0</v>
      </c>
      <c r="AAH52" s="307">
        <f>IFERROR('Base travail'!$CZ52*'Base travail'!$OQ52/CZ$16,0)</f>
        <v>0</v>
      </c>
      <c r="AAI52" s="307">
        <f>IFERROR('Base travail'!$DA52*'Base travail'!$OR52/DA$16,0)</f>
        <v>0</v>
      </c>
      <c r="AAJ52" s="307">
        <f>IFERROR('Base travail'!$DB52*'Base travail'!$OS52/DB$16,0)</f>
        <v>0</v>
      </c>
      <c r="AAK52" s="324">
        <f>IFERROR('Base travail'!$DC52*'Base travail'!$OT52/DC$16,0)</f>
        <v>0</v>
      </c>
    </row>
    <row r="53" spans="1:713" hidden="1" x14ac:dyDescent="0.25">
      <c r="A53" s="309">
        <f>Info!D38</f>
        <v>32</v>
      </c>
      <c r="B53" s="310" t="str">
        <f>Info!B38</f>
        <v>AF</v>
      </c>
      <c r="C53" s="310">
        <f>VLOOKUP(B53,Info!$B$7:$AE$106,30,FALSE)</f>
        <v>0</v>
      </c>
      <c r="D53" s="311">
        <f>SUM('Base travail'!$H53:$DC53)</f>
        <v>0</v>
      </c>
      <c r="E53" s="312">
        <f>SUM('Base travail'!$OV53:$SQ53)</f>
        <v>0</v>
      </c>
      <c r="F53" s="312">
        <f>SUM('Base travail'!$SS53:$WN53)</f>
        <v>0</v>
      </c>
      <c r="G53" s="312">
        <f>SUM('Base travail'!$WP53:$AAK53)</f>
        <v>0</v>
      </c>
      <c r="H53" s="363"/>
      <c r="I53" s="363"/>
      <c r="J53" s="363"/>
      <c r="K53" s="363"/>
      <c r="L53" s="363"/>
      <c r="M53" s="363"/>
      <c r="N53" s="363"/>
      <c r="O53" s="363"/>
      <c r="P53" s="363"/>
      <c r="Q53" s="363"/>
      <c r="R53" s="363"/>
      <c r="S53" s="363"/>
      <c r="T53" s="363"/>
      <c r="U53" s="363"/>
      <c r="V53" s="363"/>
      <c r="W53" s="363"/>
      <c r="X53" s="363"/>
      <c r="Y53" s="363"/>
      <c r="Z53" s="363"/>
      <c r="AA53" s="363"/>
      <c r="AB53" s="363"/>
      <c r="AC53" s="363"/>
      <c r="AD53" s="363"/>
      <c r="AE53" s="363"/>
      <c r="AF53" s="363"/>
      <c r="AG53" s="363"/>
      <c r="AH53" s="363"/>
      <c r="AI53" s="363"/>
      <c r="AJ53" s="363"/>
      <c r="AK53" s="363"/>
      <c r="AL53" s="363"/>
      <c r="AM53" s="363"/>
      <c r="AN53" s="363"/>
      <c r="AO53" s="363"/>
      <c r="AP53" s="363"/>
      <c r="AQ53" s="363"/>
      <c r="AR53" s="363"/>
      <c r="AS53" s="363"/>
      <c r="AT53" s="363"/>
      <c r="AU53" s="363"/>
      <c r="AV53" s="363"/>
      <c r="AW53" s="363"/>
      <c r="AX53" s="363"/>
      <c r="AY53" s="363"/>
      <c r="AZ53" s="363"/>
      <c r="BA53" s="363"/>
      <c r="BB53" s="363"/>
      <c r="BC53" s="363"/>
      <c r="BD53" s="363"/>
      <c r="BE53" s="363"/>
      <c r="BF53" s="363"/>
      <c r="BG53" s="363"/>
      <c r="BH53" s="363"/>
      <c r="BI53" s="363"/>
      <c r="BJ53" s="363"/>
      <c r="BK53" s="363"/>
      <c r="BL53" s="363"/>
      <c r="BM53" s="363"/>
      <c r="BN53" s="363"/>
      <c r="BO53" s="363"/>
      <c r="BP53" s="363"/>
      <c r="BQ53" s="363"/>
      <c r="BR53" s="363"/>
      <c r="BS53" s="363"/>
      <c r="BT53" s="363"/>
      <c r="BU53" s="363"/>
      <c r="BV53" s="363"/>
      <c r="BW53" s="363"/>
      <c r="BX53" s="363"/>
      <c r="BY53" s="363"/>
      <c r="BZ53" s="363"/>
      <c r="CA53" s="363"/>
      <c r="CB53" s="363"/>
      <c r="CC53" s="363"/>
      <c r="CD53" s="363"/>
      <c r="CE53" s="363"/>
      <c r="CF53" s="363"/>
      <c r="CG53" s="363"/>
      <c r="CH53" s="363"/>
      <c r="CI53" s="363"/>
      <c r="CJ53" s="363"/>
      <c r="CK53" s="363"/>
      <c r="CL53" s="363"/>
      <c r="CM53" s="363"/>
      <c r="CN53" s="363"/>
      <c r="CO53" s="363"/>
      <c r="CP53" s="363"/>
      <c r="CQ53" s="363"/>
      <c r="CR53" s="363"/>
      <c r="CS53" s="363"/>
      <c r="CT53" s="363"/>
      <c r="CU53" s="363"/>
      <c r="CV53" s="363"/>
      <c r="CW53" s="363"/>
      <c r="CX53" s="363"/>
      <c r="CY53" s="363"/>
      <c r="CZ53" s="363"/>
      <c r="DA53" s="363"/>
      <c r="DB53" s="363"/>
      <c r="DC53" s="363"/>
      <c r="DE53" s="314">
        <f t="shared" si="1206"/>
        <v>0</v>
      </c>
      <c r="DF53" s="314">
        <f t="shared" si="1207"/>
        <v>0</v>
      </c>
      <c r="DG53" s="314">
        <f t="shared" si="1208"/>
        <v>0</v>
      </c>
      <c r="DH53" s="314">
        <f t="shared" si="1209"/>
        <v>0</v>
      </c>
      <c r="DI53" s="314">
        <f t="shared" si="1210"/>
        <v>4.3449999999999998</v>
      </c>
      <c r="DJ53" s="314">
        <f t="shared" si="1211"/>
        <v>0</v>
      </c>
      <c r="DK53" s="314">
        <f t="shared" si="1212"/>
        <v>4.3449999999999998</v>
      </c>
      <c r="DL53" s="314">
        <f t="shared" si="1213"/>
        <v>4.3449999999999998</v>
      </c>
      <c r="DM53" s="314">
        <f t="shared" si="1214"/>
        <v>0</v>
      </c>
      <c r="DN53" s="314">
        <f t="shared" si="1215"/>
        <v>0</v>
      </c>
      <c r="DO53" s="314">
        <f t="shared" si="1216"/>
        <v>0</v>
      </c>
      <c r="DP53" s="314">
        <f t="shared" si="1217"/>
        <v>0</v>
      </c>
      <c r="DQ53" s="314">
        <f t="shared" si="1218"/>
        <v>4.3449999999999998</v>
      </c>
      <c r="DR53" s="314">
        <f t="shared" si="1219"/>
        <v>4.3449999999999998</v>
      </c>
      <c r="DS53" s="314">
        <f t="shared" si="1220"/>
        <v>4.3449999999999998</v>
      </c>
      <c r="DT53" s="314">
        <f t="shared" si="1221"/>
        <v>4.3449999999999998</v>
      </c>
      <c r="DU53" s="314">
        <f t="shared" si="1222"/>
        <v>0</v>
      </c>
      <c r="DV53" s="314">
        <f t="shared" si="1223"/>
        <v>0</v>
      </c>
      <c r="DW53" s="314">
        <f t="shared" si="1224"/>
        <v>0</v>
      </c>
      <c r="DX53" s="314">
        <f t="shared" si="1225"/>
        <v>0</v>
      </c>
      <c r="DY53" s="314">
        <f t="shared" si="1226"/>
        <v>0</v>
      </c>
      <c r="DZ53" s="314">
        <f t="shared" si="1227"/>
        <v>0</v>
      </c>
      <c r="EA53" s="314">
        <f t="shared" si="1228"/>
        <v>0</v>
      </c>
      <c r="EB53" s="314">
        <f t="shared" si="1229"/>
        <v>0</v>
      </c>
      <c r="EC53" s="314">
        <f t="shared" si="1230"/>
        <v>0</v>
      </c>
      <c r="ED53" s="314">
        <f t="shared" si="1231"/>
        <v>1</v>
      </c>
      <c r="EE53" s="314">
        <f t="shared" si="1232"/>
        <v>1</v>
      </c>
      <c r="EF53" s="314">
        <f t="shared" si="1233"/>
        <v>0</v>
      </c>
      <c r="EG53" s="314">
        <f t="shared" si="1234"/>
        <v>0</v>
      </c>
      <c r="EH53" s="314">
        <f t="shared" si="1235"/>
        <v>0</v>
      </c>
      <c r="EI53" s="314">
        <f t="shared" si="1236"/>
        <v>0</v>
      </c>
      <c r="EJ53" s="314">
        <f t="shared" si="1237"/>
        <v>0</v>
      </c>
      <c r="EK53" s="314">
        <f t="shared" si="1238"/>
        <v>0</v>
      </c>
      <c r="EL53" s="314">
        <f t="shared" si="1239"/>
        <v>1</v>
      </c>
      <c r="EM53" s="314">
        <f t="shared" si="1240"/>
        <v>1</v>
      </c>
      <c r="EN53" s="314">
        <f t="shared" si="1241"/>
        <v>0</v>
      </c>
      <c r="EO53" s="314">
        <f t="shared" si="1242"/>
        <v>0</v>
      </c>
      <c r="EP53" s="314">
        <f t="shared" si="1243"/>
        <v>0</v>
      </c>
      <c r="EQ53" s="314">
        <f t="shared" si="1244"/>
        <v>0</v>
      </c>
      <c r="ER53" s="314">
        <f t="shared" si="1245"/>
        <v>0</v>
      </c>
      <c r="ES53" s="314">
        <f t="shared" si="1246"/>
        <v>0</v>
      </c>
      <c r="ET53" s="314">
        <f t="shared" si="1247"/>
        <v>0</v>
      </c>
      <c r="EU53" s="314">
        <f t="shared" si="1248"/>
        <v>0</v>
      </c>
      <c r="EV53" s="314">
        <f t="shared" si="1249"/>
        <v>0</v>
      </c>
      <c r="EW53" s="314">
        <f t="shared" si="1250"/>
        <v>0</v>
      </c>
      <c r="EX53" s="314">
        <f t="shared" si="1251"/>
        <v>0</v>
      </c>
      <c r="EY53" s="314">
        <f t="shared" si="1252"/>
        <v>0</v>
      </c>
      <c r="EZ53" s="314">
        <f t="shared" si="1253"/>
        <v>0</v>
      </c>
      <c r="FA53" s="314">
        <f t="shared" si="1254"/>
        <v>0</v>
      </c>
      <c r="FB53" s="314">
        <f t="shared" si="1255"/>
        <v>0</v>
      </c>
      <c r="FC53" s="314">
        <f t="shared" si="1256"/>
        <v>0</v>
      </c>
      <c r="FD53" s="314">
        <f t="shared" si="1257"/>
        <v>0</v>
      </c>
      <c r="FE53" s="314">
        <f t="shared" si="1258"/>
        <v>0</v>
      </c>
      <c r="FF53" s="314">
        <f t="shared" si="1259"/>
        <v>0</v>
      </c>
      <c r="FG53" s="314">
        <f t="shared" si="1260"/>
        <v>0</v>
      </c>
      <c r="FH53" s="314">
        <f t="shared" si="1261"/>
        <v>0</v>
      </c>
      <c r="FI53" s="314">
        <f t="shared" si="1262"/>
        <v>0</v>
      </c>
      <c r="FJ53" s="314">
        <f t="shared" si="1263"/>
        <v>4.3449999999999998</v>
      </c>
      <c r="FK53" s="314">
        <f t="shared" si="1264"/>
        <v>4.3449999999999998</v>
      </c>
      <c r="FL53" s="314">
        <f t="shared" si="1265"/>
        <v>0</v>
      </c>
      <c r="FM53" s="314">
        <f t="shared" si="1266"/>
        <v>0</v>
      </c>
      <c r="FN53" s="314">
        <f t="shared" si="1267"/>
        <v>0</v>
      </c>
      <c r="FO53" s="314">
        <f t="shared" si="1268"/>
        <v>0</v>
      </c>
      <c r="FP53" s="314">
        <f t="shared" si="1269"/>
        <v>0</v>
      </c>
      <c r="FQ53" s="314">
        <f t="shared" si="1270"/>
        <v>0</v>
      </c>
      <c r="FR53" s="314">
        <f t="shared" si="1271"/>
        <v>0</v>
      </c>
      <c r="FS53" s="314">
        <f t="shared" si="1272"/>
        <v>0</v>
      </c>
      <c r="FT53" s="314">
        <f t="shared" si="1273"/>
        <v>0</v>
      </c>
      <c r="FU53" s="314">
        <f t="shared" si="1274"/>
        <v>0</v>
      </c>
      <c r="FV53" s="314">
        <f t="shared" si="1275"/>
        <v>4.3449999999999998</v>
      </c>
      <c r="FW53" s="314">
        <f t="shared" si="1276"/>
        <v>0</v>
      </c>
      <c r="FX53" s="314">
        <f t="shared" si="1277"/>
        <v>0</v>
      </c>
      <c r="FY53" s="314">
        <f t="shared" si="1278"/>
        <v>4.3449999999999998</v>
      </c>
      <c r="FZ53" s="314">
        <f t="shared" si="1279"/>
        <v>4.3449999999999998</v>
      </c>
      <c r="GA53" s="314">
        <f t="shared" si="1280"/>
        <v>4.3449999999999998</v>
      </c>
      <c r="GB53" s="314">
        <f t="shared" si="1281"/>
        <v>4.3449999999999998</v>
      </c>
      <c r="GC53" s="314">
        <f t="shared" si="1282"/>
        <v>0</v>
      </c>
      <c r="GD53" s="314">
        <f t="shared" si="1283"/>
        <v>0</v>
      </c>
      <c r="GE53" s="314">
        <f t="shared" si="1284"/>
        <v>0</v>
      </c>
      <c r="GF53" s="314">
        <f t="shared" si="1285"/>
        <v>0</v>
      </c>
      <c r="GG53" s="314">
        <f t="shared" si="1286"/>
        <v>0</v>
      </c>
      <c r="GH53" s="314">
        <f t="shared" si="1287"/>
        <v>0</v>
      </c>
      <c r="GI53" s="314">
        <f t="shared" si="1288"/>
        <v>0</v>
      </c>
      <c r="GJ53" s="314">
        <f t="shared" si="1289"/>
        <v>0</v>
      </c>
      <c r="GK53" s="314">
        <f t="shared" si="1290"/>
        <v>0</v>
      </c>
      <c r="GL53" s="314">
        <f t="shared" si="1291"/>
        <v>0</v>
      </c>
      <c r="GM53" s="314">
        <f t="shared" si="1292"/>
        <v>0</v>
      </c>
      <c r="GN53" s="314">
        <f t="shared" si="1293"/>
        <v>0</v>
      </c>
      <c r="GO53" s="314">
        <f t="shared" si="1294"/>
        <v>0</v>
      </c>
      <c r="GP53" s="314">
        <f t="shared" si="1295"/>
        <v>0</v>
      </c>
      <c r="GQ53" s="314">
        <f t="shared" si="1296"/>
        <v>0</v>
      </c>
      <c r="GR53" s="314">
        <f t="shared" si="1297"/>
        <v>0</v>
      </c>
      <c r="GS53" s="314">
        <f t="shared" si="1298"/>
        <v>0</v>
      </c>
      <c r="GT53" s="314">
        <f t="shared" si="1299"/>
        <v>0</v>
      </c>
      <c r="GU53" s="314">
        <f t="shared" si="1300"/>
        <v>0</v>
      </c>
      <c r="GV53" s="314">
        <f t="shared" si="1301"/>
        <v>0</v>
      </c>
      <c r="GW53" s="314">
        <f t="shared" si="1302"/>
        <v>0</v>
      </c>
      <c r="GX53" s="314">
        <f t="shared" si="1303"/>
        <v>0</v>
      </c>
      <c r="GY53" s="314">
        <f t="shared" si="1304"/>
        <v>0</v>
      </c>
      <c r="GZ53" s="314">
        <f t="shared" si="1305"/>
        <v>0</v>
      </c>
      <c r="HA53" s="315"/>
      <c r="HB53" s="314">
        <f t="shared" si="1306"/>
        <v>0</v>
      </c>
      <c r="HC53" s="314">
        <f t="shared" si="1307"/>
        <v>0</v>
      </c>
      <c r="HD53" s="314">
        <f t="shared" si="1308"/>
        <v>0</v>
      </c>
      <c r="HE53" s="314">
        <f t="shared" si="1309"/>
        <v>0</v>
      </c>
      <c r="HF53" s="314">
        <f t="shared" si="1310"/>
        <v>4.3449999999999998</v>
      </c>
      <c r="HG53" s="314">
        <f t="shared" si="1311"/>
        <v>0</v>
      </c>
      <c r="HH53" s="314">
        <f t="shared" si="1312"/>
        <v>4.3449999999999998</v>
      </c>
      <c r="HI53" s="314">
        <f t="shared" si="1313"/>
        <v>4.3449999999999998</v>
      </c>
      <c r="HJ53" s="314">
        <f t="shared" si="1314"/>
        <v>0</v>
      </c>
      <c r="HK53" s="314">
        <f t="shared" si="1315"/>
        <v>0</v>
      </c>
      <c r="HL53" s="314">
        <f t="shared" si="1316"/>
        <v>0</v>
      </c>
      <c r="HM53" s="314">
        <f t="shared" si="1317"/>
        <v>0</v>
      </c>
      <c r="HN53" s="314">
        <f t="shared" si="1318"/>
        <v>4.3449999999999998</v>
      </c>
      <c r="HO53" s="314">
        <f t="shared" si="1319"/>
        <v>4.3449999999999998</v>
      </c>
      <c r="HP53" s="314">
        <f t="shared" si="1320"/>
        <v>4.3449999999999998</v>
      </c>
      <c r="HQ53" s="314">
        <f t="shared" si="1321"/>
        <v>4.3449999999999998</v>
      </c>
      <c r="HR53" s="314">
        <f t="shared" si="1322"/>
        <v>0</v>
      </c>
      <c r="HS53" s="314">
        <f t="shared" si="1323"/>
        <v>0</v>
      </c>
      <c r="HT53" s="314">
        <f t="shared" si="1324"/>
        <v>0</v>
      </c>
      <c r="HU53" s="314">
        <f t="shared" si="1325"/>
        <v>0</v>
      </c>
      <c r="HV53" s="314">
        <f t="shared" si="1326"/>
        <v>8.69</v>
      </c>
      <c r="HW53" s="314">
        <f t="shared" si="1327"/>
        <v>8.69</v>
      </c>
      <c r="HX53" s="314">
        <f t="shared" si="1328"/>
        <v>8.69</v>
      </c>
      <c r="HY53" s="314">
        <f t="shared" si="1329"/>
        <v>8.69</v>
      </c>
      <c r="HZ53" s="314">
        <f t="shared" si="1330"/>
        <v>0</v>
      </c>
      <c r="IA53" s="314">
        <f t="shared" si="1331"/>
        <v>1</v>
      </c>
      <c r="IB53" s="314">
        <f t="shared" si="1332"/>
        <v>1</v>
      </c>
      <c r="IC53" s="314">
        <f t="shared" si="1333"/>
        <v>0</v>
      </c>
      <c r="ID53" s="314">
        <f t="shared" si="1334"/>
        <v>4.3449999999999998</v>
      </c>
      <c r="IE53" s="314">
        <f t="shared" si="1335"/>
        <v>4.3449999999999998</v>
      </c>
      <c r="IF53" s="314">
        <f t="shared" si="1336"/>
        <v>4.3449999999999998</v>
      </c>
      <c r="IG53" s="314">
        <f t="shared" si="1337"/>
        <v>4.3449999999999998</v>
      </c>
      <c r="IH53" s="314">
        <f t="shared" si="1338"/>
        <v>0</v>
      </c>
      <c r="II53" s="314">
        <f t="shared" si="1339"/>
        <v>1</v>
      </c>
      <c r="IJ53" s="314">
        <f t="shared" si="1340"/>
        <v>1</v>
      </c>
      <c r="IK53" s="314">
        <f t="shared" si="1341"/>
        <v>0</v>
      </c>
      <c r="IL53" s="314">
        <f t="shared" si="1342"/>
        <v>0</v>
      </c>
      <c r="IM53" s="314">
        <f t="shared" si="1343"/>
        <v>0</v>
      </c>
      <c r="IN53" s="314">
        <f t="shared" si="1344"/>
        <v>0</v>
      </c>
      <c r="IO53" s="314">
        <f t="shared" si="1345"/>
        <v>0</v>
      </c>
      <c r="IP53" s="314">
        <f t="shared" si="1346"/>
        <v>0</v>
      </c>
      <c r="IQ53" s="314">
        <f t="shared" si="1347"/>
        <v>4.3449999999999998</v>
      </c>
      <c r="IR53" s="314">
        <f t="shared" si="1348"/>
        <v>0</v>
      </c>
      <c r="IS53" s="314">
        <f t="shared" si="1349"/>
        <v>0</v>
      </c>
      <c r="IT53" s="314">
        <f t="shared" si="1350"/>
        <v>0</v>
      </c>
      <c r="IU53" s="314">
        <f t="shared" si="1351"/>
        <v>0</v>
      </c>
      <c r="IV53" s="314">
        <f t="shared" si="1352"/>
        <v>0</v>
      </c>
      <c r="IW53" s="314">
        <f t="shared" si="1353"/>
        <v>0</v>
      </c>
      <c r="IX53" s="314">
        <f t="shared" si="1354"/>
        <v>0</v>
      </c>
      <c r="IY53" s="314">
        <f t="shared" si="1355"/>
        <v>0</v>
      </c>
      <c r="IZ53" s="314">
        <f t="shared" si="1356"/>
        <v>0</v>
      </c>
      <c r="JA53" s="314">
        <f t="shared" si="1357"/>
        <v>0</v>
      </c>
      <c r="JB53" s="314">
        <f t="shared" si="1358"/>
        <v>0</v>
      </c>
      <c r="JC53" s="314">
        <f t="shared" si="1359"/>
        <v>0</v>
      </c>
      <c r="JD53" s="314">
        <f t="shared" si="1360"/>
        <v>0</v>
      </c>
      <c r="JE53" s="314">
        <f t="shared" si="1361"/>
        <v>0</v>
      </c>
      <c r="JF53" s="314">
        <f t="shared" si="1362"/>
        <v>0</v>
      </c>
      <c r="JG53" s="314">
        <f t="shared" si="1363"/>
        <v>4.3449999999999998</v>
      </c>
      <c r="JH53" s="314">
        <f t="shared" si="1364"/>
        <v>4.3449999999999998</v>
      </c>
      <c r="JI53" s="314">
        <f t="shared" si="1365"/>
        <v>0</v>
      </c>
      <c r="JJ53" s="314">
        <f t="shared" si="1366"/>
        <v>0</v>
      </c>
      <c r="JK53" s="314">
        <f t="shared" si="1367"/>
        <v>0</v>
      </c>
      <c r="JL53" s="314">
        <f t="shared" si="1368"/>
        <v>0</v>
      </c>
      <c r="JM53" s="314">
        <f t="shared" si="1369"/>
        <v>0</v>
      </c>
      <c r="JN53" s="314">
        <f t="shared" si="1370"/>
        <v>0</v>
      </c>
      <c r="JO53" s="314">
        <f t="shared" si="1371"/>
        <v>0</v>
      </c>
      <c r="JP53" s="314">
        <f t="shared" si="1372"/>
        <v>0</v>
      </c>
      <c r="JQ53" s="314">
        <f t="shared" si="1373"/>
        <v>0</v>
      </c>
      <c r="JR53" s="314">
        <f t="shared" si="1374"/>
        <v>0</v>
      </c>
      <c r="JS53" s="314">
        <f t="shared" si="1375"/>
        <v>2.173</v>
      </c>
      <c r="JT53" s="314">
        <f t="shared" si="1376"/>
        <v>0</v>
      </c>
      <c r="JU53" s="314">
        <f t="shared" si="1377"/>
        <v>0</v>
      </c>
      <c r="JV53" s="314">
        <f t="shared" si="1378"/>
        <v>4.3449999999999998</v>
      </c>
      <c r="JW53" s="314">
        <f t="shared" si="1379"/>
        <v>4.3449999999999998</v>
      </c>
      <c r="JX53" s="314">
        <f t="shared" si="1380"/>
        <v>4.3449999999999998</v>
      </c>
      <c r="JY53" s="314">
        <f t="shared" si="1381"/>
        <v>4.3449999999999998</v>
      </c>
      <c r="JZ53" s="314">
        <f t="shared" si="1382"/>
        <v>0</v>
      </c>
      <c r="KA53" s="314">
        <f t="shared" si="1383"/>
        <v>0</v>
      </c>
      <c r="KB53" s="314">
        <f t="shared" si="1384"/>
        <v>0</v>
      </c>
      <c r="KC53" s="314">
        <f t="shared" si="1385"/>
        <v>0</v>
      </c>
      <c r="KD53" s="314">
        <f t="shared" si="1386"/>
        <v>0</v>
      </c>
      <c r="KE53" s="314">
        <f t="shared" si="1387"/>
        <v>0</v>
      </c>
      <c r="KF53" s="314">
        <f t="shared" si="1388"/>
        <v>0</v>
      </c>
      <c r="KG53" s="314">
        <f t="shared" si="1389"/>
        <v>0</v>
      </c>
      <c r="KH53" s="314">
        <f t="shared" si="1390"/>
        <v>0</v>
      </c>
      <c r="KI53" s="314">
        <f t="shared" si="1391"/>
        <v>0</v>
      </c>
      <c r="KJ53" s="314">
        <f t="shared" si="1392"/>
        <v>0</v>
      </c>
      <c r="KK53" s="314">
        <f t="shared" si="1393"/>
        <v>0</v>
      </c>
      <c r="KL53" s="314">
        <f t="shared" si="1394"/>
        <v>0</v>
      </c>
      <c r="KM53" s="314">
        <f t="shared" si="1395"/>
        <v>0</v>
      </c>
      <c r="KN53" s="314">
        <f t="shared" si="1396"/>
        <v>0</v>
      </c>
      <c r="KO53" s="314">
        <f t="shared" si="1397"/>
        <v>0</v>
      </c>
      <c r="KP53" s="314">
        <f t="shared" si="1398"/>
        <v>0</v>
      </c>
      <c r="KQ53" s="314">
        <f t="shared" si="1399"/>
        <v>0</v>
      </c>
      <c r="KR53" s="314">
        <f t="shared" si="1400"/>
        <v>0</v>
      </c>
      <c r="KS53" s="314">
        <f t="shared" si="1401"/>
        <v>0</v>
      </c>
      <c r="KT53" s="314">
        <f t="shared" si="1402"/>
        <v>0</v>
      </c>
      <c r="KU53" s="314">
        <f t="shared" si="1403"/>
        <v>0</v>
      </c>
      <c r="KV53" s="314">
        <f t="shared" si="1404"/>
        <v>0</v>
      </c>
      <c r="KW53" s="314">
        <f t="shared" si="1405"/>
        <v>0</v>
      </c>
      <c r="KX53" s="315"/>
      <c r="KY53" s="314">
        <f t="shared" si="1406"/>
        <v>8.3000000000000004E-2</v>
      </c>
      <c r="KZ53" s="314">
        <f t="shared" si="1407"/>
        <v>0</v>
      </c>
      <c r="LA53" s="314">
        <f t="shared" si="1408"/>
        <v>0</v>
      </c>
      <c r="LB53" s="314">
        <f t="shared" si="1409"/>
        <v>0</v>
      </c>
      <c r="LC53" s="314">
        <f t="shared" si="1410"/>
        <v>0</v>
      </c>
      <c r="LD53" s="314">
        <f t="shared" si="1411"/>
        <v>0</v>
      </c>
      <c r="LE53" s="314">
        <f t="shared" si="1412"/>
        <v>0</v>
      </c>
      <c r="LF53" s="314">
        <f t="shared" si="1413"/>
        <v>0</v>
      </c>
      <c r="LG53" s="314">
        <f t="shared" si="1414"/>
        <v>0</v>
      </c>
      <c r="LH53" s="314">
        <f t="shared" si="1415"/>
        <v>0</v>
      </c>
      <c r="LI53" s="314">
        <f t="shared" si="1416"/>
        <v>0</v>
      </c>
      <c r="LJ53" s="314">
        <f t="shared" si="1417"/>
        <v>0</v>
      </c>
      <c r="LK53" s="314">
        <f t="shared" si="1418"/>
        <v>0</v>
      </c>
      <c r="LL53" s="314">
        <f t="shared" si="1419"/>
        <v>0</v>
      </c>
      <c r="LM53" s="314">
        <f t="shared" si="1420"/>
        <v>0</v>
      </c>
      <c r="LN53" s="314">
        <f t="shared" si="1421"/>
        <v>0</v>
      </c>
      <c r="LO53" s="314">
        <f t="shared" si="1422"/>
        <v>0</v>
      </c>
      <c r="LP53" s="314">
        <f t="shared" si="1423"/>
        <v>0</v>
      </c>
      <c r="LQ53" s="314">
        <f t="shared" si="1424"/>
        <v>0</v>
      </c>
      <c r="LR53" s="314">
        <f t="shared" si="1425"/>
        <v>0</v>
      </c>
      <c r="LS53" s="314">
        <f t="shared" si="1426"/>
        <v>0</v>
      </c>
      <c r="LT53" s="314">
        <f t="shared" si="1427"/>
        <v>0</v>
      </c>
      <c r="LU53" s="314">
        <f t="shared" si="1428"/>
        <v>0</v>
      </c>
      <c r="LV53" s="314">
        <f t="shared" si="1429"/>
        <v>0</v>
      </c>
      <c r="LW53" s="314">
        <f t="shared" si="1430"/>
        <v>0</v>
      </c>
      <c r="LX53" s="314">
        <f t="shared" si="1431"/>
        <v>0</v>
      </c>
      <c r="LY53" s="314">
        <f t="shared" si="1432"/>
        <v>0</v>
      </c>
      <c r="LZ53" s="314">
        <f t="shared" si="1433"/>
        <v>0</v>
      </c>
      <c r="MA53" s="314">
        <f t="shared" si="1434"/>
        <v>0</v>
      </c>
      <c r="MB53" s="314">
        <f t="shared" si="1435"/>
        <v>0</v>
      </c>
      <c r="MC53" s="314">
        <f t="shared" si="1436"/>
        <v>0</v>
      </c>
      <c r="MD53" s="314">
        <f t="shared" si="1437"/>
        <v>0</v>
      </c>
      <c r="ME53" s="314">
        <f t="shared" si="1438"/>
        <v>0</v>
      </c>
      <c r="MF53" s="314">
        <f t="shared" si="1439"/>
        <v>0</v>
      </c>
      <c r="MG53" s="314">
        <f t="shared" si="1440"/>
        <v>0</v>
      </c>
      <c r="MH53" s="314">
        <f t="shared" si="1441"/>
        <v>0</v>
      </c>
      <c r="MI53" s="314">
        <f t="shared" si="1442"/>
        <v>0</v>
      </c>
      <c r="MJ53" s="314">
        <f t="shared" si="1443"/>
        <v>0</v>
      </c>
      <c r="MK53" s="314">
        <f t="shared" si="1444"/>
        <v>0</v>
      </c>
      <c r="ML53" s="314">
        <f t="shared" si="1445"/>
        <v>0</v>
      </c>
      <c r="MM53" s="314">
        <f t="shared" si="1446"/>
        <v>0</v>
      </c>
      <c r="MN53" s="314">
        <f t="shared" si="1447"/>
        <v>0</v>
      </c>
      <c r="MO53" s="314">
        <f t="shared" si="1448"/>
        <v>0</v>
      </c>
      <c r="MP53" s="314">
        <f t="shared" si="1449"/>
        <v>0</v>
      </c>
      <c r="MQ53" s="314">
        <f t="shared" si="1450"/>
        <v>0</v>
      </c>
      <c r="MR53" s="314">
        <f t="shared" si="1451"/>
        <v>0</v>
      </c>
      <c r="MS53" s="314">
        <f t="shared" si="1452"/>
        <v>0</v>
      </c>
      <c r="MT53" s="314">
        <f t="shared" si="1453"/>
        <v>0</v>
      </c>
      <c r="MU53" s="314">
        <f t="shared" si="1454"/>
        <v>0</v>
      </c>
      <c r="MV53" s="314">
        <f t="shared" si="1455"/>
        <v>0</v>
      </c>
      <c r="MW53" s="314">
        <f t="shared" si="1456"/>
        <v>0</v>
      </c>
      <c r="MX53" s="314">
        <f t="shared" si="1457"/>
        <v>0</v>
      </c>
      <c r="MY53" s="314">
        <f t="shared" si="1458"/>
        <v>0</v>
      </c>
      <c r="MZ53" s="314">
        <f t="shared" si="1459"/>
        <v>0</v>
      </c>
      <c r="NA53" s="314">
        <f t="shared" si="1460"/>
        <v>0</v>
      </c>
      <c r="NB53" s="314">
        <f t="shared" si="1461"/>
        <v>0</v>
      </c>
      <c r="NC53" s="314">
        <f t="shared" si="1462"/>
        <v>0</v>
      </c>
      <c r="ND53" s="314">
        <f t="shared" si="1463"/>
        <v>0</v>
      </c>
      <c r="NE53" s="314">
        <f t="shared" si="1464"/>
        <v>0</v>
      </c>
      <c r="NF53" s="314">
        <f t="shared" si="1465"/>
        <v>0</v>
      </c>
      <c r="NG53" s="314">
        <f t="shared" si="1466"/>
        <v>0</v>
      </c>
      <c r="NH53" s="314">
        <f t="shared" si="1467"/>
        <v>0</v>
      </c>
      <c r="NI53" s="314">
        <f t="shared" si="1468"/>
        <v>0</v>
      </c>
      <c r="NJ53" s="314">
        <f t="shared" si="1469"/>
        <v>0</v>
      </c>
      <c r="NK53" s="314">
        <f t="shared" si="1470"/>
        <v>0</v>
      </c>
      <c r="NL53" s="314">
        <f t="shared" si="1471"/>
        <v>0</v>
      </c>
      <c r="NM53" s="314">
        <f t="shared" si="1472"/>
        <v>0</v>
      </c>
      <c r="NN53" s="314">
        <f t="shared" si="1473"/>
        <v>0</v>
      </c>
      <c r="NO53" s="314">
        <f t="shared" si="1474"/>
        <v>0</v>
      </c>
      <c r="NP53" s="314">
        <f t="shared" si="1475"/>
        <v>0</v>
      </c>
      <c r="NQ53" s="314">
        <f t="shared" si="1476"/>
        <v>0</v>
      </c>
      <c r="NR53" s="314">
        <f t="shared" si="1477"/>
        <v>0</v>
      </c>
      <c r="NS53" s="314">
        <f t="shared" si="1478"/>
        <v>0</v>
      </c>
      <c r="NT53" s="314">
        <f t="shared" si="1479"/>
        <v>0</v>
      </c>
      <c r="NU53" s="314">
        <f t="shared" si="1480"/>
        <v>0</v>
      </c>
      <c r="NV53" s="314">
        <f t="shared" si="1481"/>
        <v>0</v>
      </c>
      <c r="NW53" s="314">
        <f t="shared" si="1482"/>
        <v>0</v>
      </c>
      <c r="NX53" s="314">
        <f t="shared" si="1483"/>
        <v>0</v>
      </c>
      <c r="NY53" s="314">
        <f t="shared" si="1484"/>
        <v>0</v>
      </c>
      <c r="NZ53" s="314">
        <f t="shared" si="1485"/>
        <v>0</v>
      </c>
      <c r="OA53" s="314">
        <f t="shared" si="1486"/>
        <v>0</v>
      </c>
      <c r="OB53" s="314">
        <f t="shared" si="1487"/>
        <v>0</v>
      </c>
      <c r="OC53" s="314">
        <f t="shared" si="1488"/>
        <v>0</v>
      </c>
      <c r="OD53" s="314">
        <f t="shared" si="1489"/>
        <v>0</v>
      </c>
      <c r="OE53" s="314">
        <f t="shared" si="1490"/>
        <v>0</v>
      </c>
      <c r="OF53" s="314">
        <f t="shared" si="1491"/>
        <v>0</v>
      </c>
      <c r="OG53" s="314">
        <f t="shared" si="1492"/>
        <v>0</v>
      </c>
      <c r="OH53" s="314">
        <f t="shared" si="1493"/>
        <v>0</v>
      </c>
      <c r="OI53" s="314">
        <f t="shared" si="1494"/>
        <v>0</v>
      </c>
      <c r="OJ53" s="314">
        <f t="shared" si="1495"/>
        <v>0</v>
      </c>
      <c r="OK53" s="314">
        <f t="shared" si="1496"/>
        <v>0</v>
      </c>
      <c r="OL53" s="314">
        <f t="shared" si="1497"/>
        <v>8.3000000000000004E-2</v>
      </c>
      <c r="OM53" s="314">
        <f t="shared" si="1498"/>
        <v>8.3000000000000004E-2</v>
      </c>
      <c r="ON53" s="314">
        <f t="shared" si="1499"/>
        <v>8.3000000000000004E-2</v>
      </c>
      <c r="OO53" s="314">
        <f t="shared" si="1500"/>
        <v>8.3000000000000004E-2</v>
      </c>
      <c r="OP53" s="314">
        <f t="shared" si="1501"/>
        <v>8.3000000000000004E-2</v>
      </c>
      <c r="OQ53" s="314">
        <f t="shared" si="1502"/>
        <v>8.3000000000000004E-2</v>
      </c>
      <c r="OR53" s="314">
        <f t="shared" si="1503"/>
        <v>8.3000000000000004E-2</v>
      </c>
      <c r="OS53" s="314">
        <f t="shared" si="1504"/>
        <v>8.3000000000000004E-2</v>
      </c>
      <c r="OT53" s="314">
        <f t="shared" si="1505"/>
        <v>8.3000000000000004E-2</v>
      </c>
      <c r="OU53" s="314"/>
      <c r="OV53" s="314">
        <f>IFERROR('Base travail'!$H53*'Base travail'!$DE53/H$10,0)</f>
        <v>0</v>
      </c>
      <c r="OW53" s="314">
        <f>IFERROR('Base travail'!$I53*'Base travail'!$DF53/I$10,0)</f>
        <v>0</v>
      </c>
      <c r="OX53" s="314">
        <f>IFERROR('Base travail'!$J53*'Base travail'!$DG53/J$10,0)</f>
        <v>0</v>
      </c>
      <c r="OY53" s="314">
        <f>IFERROR('Base travail'!$K53*'Base travail'!$DH53/K$10,0)</f>
        <v>0</v>
      </c>
      <c r="OZ53" s="314">
        <f>IFERROR('Base travail'!$L53*'Base travail'!$DI53/L$10,0)</f>
        <v>0</v>
      </c>
      <c r="PA53" s="314">
        <f>IFERROR('Base travail'!$M53*'Base travail'!$DJ53/M$10,0)</f>
        <v>0</v>
      </c>
      <c r="PB53" s="314">
        <f>IFERROR('Base travail'!$N53*'Base travail'!$DK53/N$10,0)</f>
        <v>0</v>
      </c>
      <c r="PC53" s="314">
        <f>IFERROR('Base travail'!$O53*'Base travail'!$DL53/O$10,0)</f>
        <v>0</v>
      </c>
      <c r="PD53" s="314">
        <f>IFERROR('Base travail'!$P53*'Base travail'!$DM53/P$10,0)</f>
        <v>0</v>
      </c>
      <c r="PE53" s="314">
        <f>IFERROR('Base travail'!$Q53*'Base travail'!$DN53/Q$10,0)</f>
        <v>0</v>
      </c>
      <c r="PF53" s="314">
        <f>IFERROR('Base travail'!$R53*'Base travail'!$DO53/R$10,0)</f>
        <v>0</v>
      </c>
      <c r="PG53" s="314">
        <f>IFERROR('Base travail'!$S53*'Base travail'!$DP53/S$10,0)</f>
        <v>0</v>
      </c>
      <c r="PH53" s="314">
        <f>IFERROR('Base travail'!$T53*'Base travail'!$DQ53/T$10,0)</f>
        <v>0</v>
      </c>
      <c r="PI53" s="314">
        <f>IFERROR('Base travail'!$U53*'Base travail'!$DR53/U$10,0)</f>
        <v>0</v>
      </c>
      <c r="PJ53" s="314">
        <f>IFERROR('Base travail'!$V53*'Base travail'!$DS53/V$10,0)</f>
        <v>0</v>
      </c>
      <c r="PK53" s="314">
        <f>IFERROR('Base travail'!$W53*'Base travail'!$DT53/W$10,0)</f>
        <v>0</v>
      </c>
      <c r="PL53" s="314">
        <f>IFERROR('Base travail'!$X53*'Base travail'!$DU53/X$10,0)</f>
        <v>0</v>
      </c>
      <c r="PM53" s="314">
        <f>IFERROR('Base travail'!$Y53*'Base travail'!$DV53/Y$10,0)</f>
        <v>0</v>
      </c>
      <c r="PN53" s="314">
        <f>IFERROR('Base travail'!$Z53*'Base travail'!$DW53/Z$10,0)</f>
        <v>0</v>
      </c>
      <c r="PO53" s="314">
        <f>IFERROR('Base travail'!$AA53*'Base travail'!$DX53/AA$10,0)</f>
        <v>0</v>
      </c>
      <c r="PP53" s="314">
        <f>IFERROR('Base travail'!$AB53*'Base travail'!$DY53/AB$10,0)</f>
        <v>0</v>
      </c>
      <c r="PQ53" s="314">
        <f>IFERROR('Base travail'!$AC53*'Base travail'!$DZ53/AC$10,0)</f>
        <v>0</v>
      </c>
      <c r="PR53" s="314">
        <f>IFERROR('Base travail'!$AD53*'Base travail'!$EA53/AD$10,0)</f>
        <v>0</v>
      </c>
      <c r="PS53" s="314">
        <f>IFERROR('Base travail'!$AE53*'Base travail'!$EB53/AE$10,0)</f>
        <v>0</v>
      </c>
      <c r="PT53" s="314">
        <f>IFERROR('Base travail'!$AF53*'Base travail'!$EC53/AF$10,0)</f>
        <v>0</v>
      </c>
      <c r="PU53" s="314">
        <f>IFERROR('Base travail'!$AG53*'Base travail'!$ED53/AG$10,0)</f>
        <v>0</v>
      </c>
      <c r="PV53" s="314">
        <f>IFERROR('Base travail'!$AH53*'Base travail'!$EE53/AH$10,0)</f>
        <v>0</v>
      </c>
      <c r="PW53" s="314">
        <f>IFERROR('Base travail'!$AI53*'Base travail'!$EF53/AI$10,0)</f>
        <v>0</v>
      </c>
      <c r="PX53" s="314">
        <f>IFERROR('Base travail'!$AJ53*'Base travail'!$EG53/AJ$10,0)</f>
        <v>0</v>
      </c>
      <c r="PY53" s="314">
        <f>IFERROR('Base travail'!$AK53*'Base travail'!$EH53/AK$10,0)</f>
        <v>0</v>
      </c>
      <c r="PZ53" s="314">
        <f>IFERROR('Base travail'!$AL53*'Base travail'!$EI53/AL$10,0)</f>
        <v>0</v>
      </c>
      <c r="QA53" s="314">
        <f>IFERROR('Base travail'!$AM53*'Base travail'!$EJ53/AM$10,0)</f>
        <v>0</v>
      </c>
      <c r="QB53" s="314">
        <f>IFERROR('Base travail'!$AN53*'Base travail'!$EK53/AN$10,0)</f>
        <v>0</v>
      </c>
      <c r="QC53" s="314">
        <f>IFERROR('Base travail'!$AO53*'Base travail'!$EL53/AO$10,0)</f>
        <v>0</v>
      </c>
      <c r="QD53" s="314">
        <f>IFERROR('Base travail'!$AP53*'Base travail'!$EM53/AP$10,0)</f>
        <v>0</v>
      </c>
      <c r="QE53" s="314">
        <f>IFERROR('Base travail'!$AQ53*'Base travail'!$EN53/AQ$10,0)</f>
        <v>0</v>
      </c>
      <c r="QF53" s="314">
        <f>IFERROR('Base travail'!$AR53*'Base travail'!$EO53/AR$10,0)</f>
        <v>0</v>
      </c>
      <c r="QG53" s="314">
        <f>IFERROR('Base travail'!$AS53*'Base travail'!$EP53/AS$10,0)</f>
        <v>0</v>
      </c>
      <c r="QH53" s="314">
        <f>IFERROR('Base travail'!$AT53*'Base travail'!$EQ53/AT$10,0)</f>
        <v>0</v>
      </c>
      <c r="QI53" s="314">
        <f>IFERROR('Base travail'!$AU53*'Base travail'!$ER53/AU$10,0)</f>
        <v>0</v>
      </c>
      <c r="QJ53" s="314">
        <f>IFERROR('Base travail'!$AV53*'Base travail'!$ES53/AV$10,0)</f>
        <v>0</v>
      </c>
      <c r="QK53" s="314">
        <f>IFERROR('Base travail'!$AW53*'Base travail'!$ET53/AW$10,0)</f>
        <v>0</v>
      </c>
      <c r="QL53" s="314">
        <f>IFERROR('Base travail'!$AX53*'Base travail'!$EU53/AX$10,0)</f>
        <v>0</v>
      </c>
      <c r="QM53" s="314">
        <f>IFERROR('Base travail'!$AY53*'Base travail'!$EV53/AY$10,0)</f>
        <v>0</v>
      </c>
      <c r="QN53" s="314">
        <f>IFERROR('Base travail'!$AZ53*'Base travail'!$EW53/AZ$10,0)</f>
        <v>0</v>
      </c>
      <c r="QO53" s="314">
        <f>IFERROR('Base travail'!$BA53*'Base travail'!$EX53/BA$10,0)</f>
        <v>0</v>
      </c>
      <c r="QP53" s="314">
        <f>IFERROR('Base travail'!$BB53*'Base travail'!$EY53/BB$10,0)</f>
        <v>0</v>
      </c>
      <c r="QQ53" s="314">
        <f>IFERROR('Base travail'!$BC53*'Base travail'!$EZ53/BC$10,0)</f>
        <v>0</v>
      </c>
      <c r="QR53" s="314">
        <f>IFERROR('Base travail'!$BD53*'Base travail'!$FA53/BD$10,0)</f>
        <v>0</v>
      </c>
      <c r="QS53" s="314">
        <f>IFERROR('Base travail'!$BE53*'Base travail'!$FB53/BE$10,0)</f>
        <v>0</v>
      </c>
      <c r="QT53" s="314">
        <f>IFERROR('Base travail'!$BF53*'Base travail'!$FC53/BF$10,0)</f>
        <v>0</v>
      </c>
      <c r="QU53" s="314">
        <f>IFERROR('Base travail'!$BG53*'Base travail'!$FD53/BG$10,0)</f>
        <v>0</v>
      </c>
      <c r="QV53" s="314">
        <f>IFERROR('Base travail'!$BH53*'Base travail'!$FE53/BH$10,0)</f>
        <v>0</v>
      </c>
      <c r="QW53" s="314">
        <f>IFERROR('Base travail'!$BI53*'Base travail'!$FF53/BI$10,0)</f>
        <v>0</v>
      </c>
      <c r="QX53" s="314">
        <f>IFERROR('Base travail'!$BJ53*'Base travail'!$FG53/BJ$10,0)</f>
        <v>0</v>
      </c>
      <c r="QY53" s="314">
        <f>IFERROR('Base travail'!$BK53*'Base travail'!$FH53/BK$10,0)</f>
        <v>0</v>
      </c>
      <c r="QZ53" s="314">
        <f>IFERROR('Base travail'!$BL53*'Base travail'!$FI53/BL$10,0)</f>
        <v>0</v>
      </c>
      <c r="RA53" s="314">
        <f>IFERROR('Base travail'!$BM53*'Base travail'!$FJ53/BM$10,0)</f>
        <v>0</v>
      </c>
      <c r="RB53" s="314">
        <f>IFERROR('Base travail'!$BN53*'Base travail'!$FK53/BN$10,0)</f>
        <v>0</v>
      </c>
      <c r="RC53" s="314">
        <f>IFERROR('Base travail'!$BO53*'Base travail'!$FL53/BO$10,0)</f>
        <v>0</v>
      </c>
      <c r="RD53" s="314">
        <f>IFERROR('Base travail'!$BP53*'Base travail'!$FM53/BP$10,0)</f>
        <v>0</v>
      </c>
      <c r="RE53" s="314">
        <f>IFERROR('Base travail'!$BQ53*'Base travail'!$FN53/BQ$10,0)</f>
        <v>0</v>
      </c>
      <c r="RF53" s="314">
        <f>IFERROR('Base travail'!$BR53*'Base travail'!$FO53/BR$10,0)</f>
        <v>0</v>
      </c>
      <c r="RG53" s="314">
        <f>IFERROR('Base travail'!$BS53*'Base travail'!$FP53/BS$10,0)</f>
        <v>0</v>
      </c>
      <c r="RH53" s="314">
        <f>IFERROR('Base travail'!$BT53*'Base travail'!$FQ53/BT$10,0)</f>
        <v>0</v>
      </c>
      <c r="RI53" s="314">
        <f>IFERROR('Base travail'!$BU53*'Base travail'!$FR53/BU$10,0)</f>
        <v>0</v>
      </c>
      <c r="RJ53" s="314">
        <f>IFERROR('Base travail'!$BV53*'Base travail'!$FS53/BV$10,0)</f>
        <v>0</v>
      </c>
      <c r="RK53" s="314">
        <f>IFERROR('Base travail'!$BW53*'Base travail'!$FT53/BW$10,0)</f>
        <v>0</v>
      </c>
      <c r="RL53" s="314">
        <f>IFERROR('Base travail'!$BX53*'Base travail'!$FU53/BX$10,0)</f>
        <v>0</v>
      </c>
      <c r="RM53" s="314">
        <f>IFERROR('Base travail'!$BY53*'Base travail'!$FV53/BY$10,0)</f>
        <v>0</v>
      </c>
      <c r="RN53" s="314">
        <f>IFERROR('Base travail'!$BZ53*'Base travail'!$FW53/BZ$10,0)</f>
        <v>0</v>
      </c>
      <c r="RO53" s="314">
        <f>IFERROR('Base travail'!$CA53*'Base travail'!$FX53/CA$10,0)</f>
        <v>0</v>
      </c>
      <c r="RP53" s="314">
        <f>IFERROR('Base travail'!$CB53*'Base travail'!$FY53/CB$10,0)</f>
        <v>0</v>
      </c>
      <c r="RQ53" s="314">
        <f>IFERROR('Base travail'!$CC53*'Base travail'!$FZ53/CC$10,0)</f>
        <v>0</v>
      </c>
      <c r="RR53" s="314">
        <f>IFERROR('Base travail'!$CD53*'Base travail'!$GA53/CD$10,0)</f>
        <v>0</v>
      </c>
      <c r="RS53" s="314">
        <f>IFERROR('Base travail'!$CE53*'Base travail'!$GB53/CE$10,0)</f>
        <v>0</v>
      </c>
      <c r="RT53" s="314">
        <f>IFERROR('Base travail'!$CF53*'Base travail'!$GC53/CF$10,0)</f>
        <v>0</v>
      </c>
      <c r="RU53" s="314">
        <f>IFERROR('Base travail'!$CG53*'Base travail'!$GD53/CG$10,0)</f>
        <v>0</v>
      </c>
      <c r="RV53" s="314">
        <f>IFERROR('Base travail'!$CH53*'Base travail'!$GE53/CH$10,0)</f>
        <v>0</v>
      </c>
      <c r="RW53" s="314">
        <f>IFERROR('Base travail'!$CI53*'Base travail'!$GF53/CI$10,0)</f>
        <v>0</v>
      </c>
      <c r="RX53" s="314">
        <f>IFERROR('Base travail'!$CJ53*'Base travail'!$GG53/CJ$10,0)</f>
        <v>0</v>
      </c>
      <c r="RY53" s="314">
        <f>IFERROR('Base travail'!$CK53*'Base travail'!$GH53/CK$10,0)</f>
        <v>0</v>
      </c>
      <c r="RZ53" s="314">
        <f>IFERROR('Base travail'!$CL53*'Base travail'!$GI53/CL$10,0)</f>
        <v>0</v>
      </c>
      <c r="SA53" s="314">
        <f>IFERROR('Base travail'!$CM53*'Base travail'!$GJ53/CM$10,0)</f>
        <v>0</v>
      </c>
      <c r="SB53" s="314">
        <f>IFERROR('Base travail'!$CN53*'Base travail'!$GK53/CN$10,0)</f>
        <v>0</v>
      </c>
      <c r="SC53" s="314">
        <f>IFERROR('Base travail'!$CO53*'Base travail'!$GL53/CO$10,0)</f>
        <v>0</v>
      </c>
      <c r="SD53" s="314">
        <f>IFERROR('Base travail'!$CP53*'Base travail'!$GM53/CP$10,0)</f>
        <v>0</v>
      </c>
      <c r="SE53" s="314">
        <f>IFERROR('Base travail'!$CQ53*'Base travail'!$GN53/CQ$10,0)</f>
        <v>0</v>
      </c>
      <c r="SF53" s="314">
        <f>IFERROR('Base travail'!$CR53*'Base travail'!$GO53/CR$10,0)</f>
        <v>0</v>
      </c>
      <c r="SG53" s="314">
        <f>IFERROR('Base travail'!$CS53*'Base travail'!$GP53/CS$10,0)</f>
        <v>0</v>
      </c>
      <c r="SH53" s="314">
        <f>IFERROR('Base travail'!$CT53*'Base travail'!$GQ53/CT$10,0)</f>
        <v>0</v>
      </c>
      <c r="SI53" s="314">
        <f>IFERROR('Base travail'!$CU53*'Base travail'!$GR53/CU$10,0)</f>
        <v>0</v>
      </c>
      <c r="SJ53" s="314">
        <f>IFERROR('Base travail'!$CV53*'Base travail'!$GS53/CV$10,0)</f>
        <v>0</v>
      </c>
      <c r="SK53" s="314">
        <f>IFERROR('Base travail'!$CW53*'Base travail'!$GT53/CW$10,0)</f>
        <v>0</v>
      </c>
      <c r="SL53" s="314">
        <f>IFERROR('Base travail'!$CX53*'Base travail'!$GU53/CX$10,0)</f>
        <v>0</v>
      </c>
      <c r="SM53" s="314">
        <f>IFERROR('Base travail'!$CY53*'Base travail'!$GV53/CY$10,0)</f>
        <v>0</v>
      </c>
      <c r="SN53" s="314">
        <f>IFERROR('Base travail'!$CZ53*'Base travail'!$GW53/CZ$10,0)</f>
        <v>0</v>
      </c>
      <c r="SO53" s="314">
        <f>IFERROR('Base travail'!$DA53*'Base travail'!$GX53/DA$10,0)</f>
        <v>0</v>
      </c>
      <c r="SP53" s="314">
        <f>IFERROR('Base travail'!$DB53*'Base travail'!$GY53/DB$10,0)</f>
        <v>0</v>
      </c>
      <c r="SQ53" s="314">
        <f>IFERROR('Base travail'!$DC53*'Base travail'!$GZ53/DC$10,0)</f>
        <v>0</v>
      </c>
      <c r="SR53" s="314"/>
      <c r="SS53" s="314">
        <f>IFERROR('Base travail'!$H53*'Base travail'!$HB53/H$13,0)</f>
        <v>0</v>
      </c>
      <c r="ST53" s="314">
        <f>IFERROR('Base travail'!$I53*'Base travail'!$HC53/I$13,0)</f>
        <v>0</v>
      </c>
      <c r="SU53" s="314">
        <f>IFERROR('Base travail'!$J53*'Base travail'!$HD53/J$13,0)</f>
        <v>0</v>
      </c>
      <c r="SV53" s="314">
        <f>IFERROR('Base travail'!$K53*'Base travail'!$HE53/K$13,0)</f>
        <v>0</v>
      </c>
      <c r="SW53" s="314">
        <f>IFERROR('Base travail'!$L53*'Base travail'!$HF53/L$13,0)</f>
        <v>0</v>
      </c>
      <c r="SX53" s="314">
        <f>IFERROR('Base travail'!$M53*'Base travail'!$HG53/M$13,0)</f>
        <v>0</v>
      </c>
      <c r="SY53" s="314">
        <f>IFERROR('Base travail'!$N53*'Base travail'!$HH53/N$13,0)</f>
        <v>0</v>
      </c>
      <c r="SZ53" s="314">
        <f>IFERROR('Base travail'!$O53*'Base travail'!$HI53/O$13,0)</f>
        <v>0</v>
      </c>
      <c r="TA53" s="314">
        <f>IFERROR('Base travail'!$P53*'Base travail'!$HJ53/P$13,0)</f>
        <v>0</v>
      </c>
      <c r="TB53" s="314">
        <f>IFERROR('Base travail'!$Q53*'Base travail'!$HK53/Q$13,0)</f>
        <v>0</v>
      </c>
      <c r="TC53" s="314">
        <f>IFERROR('Base travail'!$R53*'Base travail'!$HL53/R$13,0)</f>
        <v>0</v>
      </c>
      <c r="TD53" s="314">
        <f>IFERROR('Base travail'!$S53*'Base travail'!$HM53/S$13,0)</f>
        <v>0</v>
      </c>
      <c r="TE53" s="314">
        <f>IFERROR('Base travail'!$T53*'Base travail'!$HN53/T$13,0)</f>
        <v>0</v>
      </c>
      <c r="TF53" s="314">
        <f>IFERROR('Base travail'!$U53*'Base travail'!$HO53/U$13,0)</f>
        <v>0</v>
      </c>
      <c r="TG53" s="314">
        <f>IFERROR('Base travail'!$V53*'Base travail'!$HP53/V$13,0)</f>
        <v>0</v>
      </c>
      <c r="TH53" s="314">
        <f>IFERROR('Base travail'!$W53*'Base travail'!$HQ53/W$13,0)</f>
        <v>0</v>
      </c>
      <c r="TI53" s="314">
        <f>IFERROR('Base travail'!$X53*'Base travail'!$HR53/X$13,0)</f>
        <v>0</v>
      </c>
      <c r="TJ53" s="314">
        <f>IFERROR('Base travail'!$Y53*'Base travail'!$HS53/Y$13,0)</f>
        <v>0</v>
      </c>
      <c r="TK53" s="314">
        <f>IFERROR('Base travail'!$Z53*'Base travail'!$HT53/Z$13,0)</f>
        <v>0</v>
      </c>
      <c r="TL53" s="314">
        <f>IFERROR('Base travail'!$AA53*'Base travail'!$HU53/AA$13,0)</f>
        <v>0</v>
      </c>
      <c r="TM53" s="314">
        <f>IFERROR('Base travail'!$AB53*'Base travail'!$HV53/AB$13,0)</f>
        <v>0</v>
      </c>
      <c r="TN53" s="314">
        <f>IFERROR('Base travail'!$AC53*'Base travail'!$HW53/AC$13,0)</f>
        <v>0</v>
      </c>
      <c r="TO53" s="314">
        <f>IFERROR('Base travail'!$AD53*'Base travail'!$HX53/AD$13,0)</f>
        <v>0</v>
      </c>
      <c r="TP53" s="314">
        <f>IFERROR('Base travail'!$AE53*'Base travail'!$HY53/AE$13,0)</f>
        <v>0</v>
      </c>
      <c r="TQ53" s="314">
        <f>IFERROR('Base travail'!$AF53*'Base travail'!$HZ53/AF$13,0)</f>
        <v>0</v>
      </c>
      <c r="TR53" s="314">
        <f>IFERROR('Base travail'!$AG53*'Base travail'!$IA53/AG$13,0)</f>
        <v>0</v>
      </c>
      <c r="TS53" s="314">
        <f>IFERROR('Base travail'!$AH53*'Base travail'!$IB53/AH$13,0)</f>
        <v>0</v>
      </c>
      <c r="TT53" s="314">
        <f>IFERROR('Base travail'!$AI53*'Base travail'!$IC53/AI$13,0)</f>
        <v>0</v>
      </c>
      <c r="TU53" s="314">
        <f>IFERROR('Base travail'!$AJ53*'Base travail'!$ID53/AJ$13,0)</f>
        <v>0</v>
      </c>
      <c r="TV53" s="314">
        <f>IFERROR('Base travail'!$AK53*'Base travail'!$IE53/AK$13,0)</f>
        <v>0</v>
      </c>
      <c r="TW53" s="314">
        <f>IFERROR('Base travail'!$AL53*'Base travail'!$IF53/AL$13,0)</f>
        <v>0</v>
      </c>
      <c r="TX53" s="314">
        <f>IFERROR('Base travail'!$AM53*'Base travail'!$IG53/AM$13,0)</f>
        <v>0</v>
      </c>
      <c r="TY53" s="314">
        <f>IFERROR('Base travail'!$AN53*'Base travail'!$IH53/AN$13,0)</f>
        <v>0</v>
      </c>
      <c r="TZ53" s="314">
        <f>IFERROR('Base travail'!$AO53*'Base travail'!$II53/AO$13,0)</f>
        <v>0</v>
      </c>
      <c r="UA53" s="314">
        <f>IFERROR('Base travail'!$AP53*'Base travail'!$IJ53/AP$13,0)</f>
        <v>0</v>
      </c>
      <c r="UB53" s="314">
        <f>IFERROR('Base travail'!$AQ53*'Base travail'!$IK53/AQ$13,0)</f>
        <v>0</v>
      </c>
      <c r="UC53" s="314">
        <f>IFERROR('Base travail'!$AR53*'Base travail'!$IL53/AR$13,0)</f>
        <v>0</v>
      </c>
      <c r="UD53" s="314">
        <f>IFERROR('Base travail'!$AS53*'Base travail'!$IM53/AS$13,0)</f>
        <v>0</v>
      </c>
      <c r="UE53" s="314">
        <f>IFERROR('Base travail'!$AT53*'Base travail'!$IN53/AT$13,0)</f>
        <v>0</v>
      </c>
      <c r="UF53" s="314">
        <f>IFERROR('Base travail'!$AU53*'Base travail'!$IO53/AU$13,0)</f>
        <v>0</v>
      </c>
      <c r="UG53" s="314">
        <f>IFERROR('Base travail'!$AV53*'Base travail'!$IP53/AV$13,0)</f>
        <v>0</v>
      </c>
      <c r="UH53" s="314">
        <f>IFERROR('Base travail'!$AW53*'Base travail'!$IQ53/AW$13,0)</f>
        <v>0</v>
      </c>
      <c r="UI53" s="314">
        <f>IFERROR('Base travail'!$AX53*'Base travail'!$IR53/AX$13,0)</f>
        <v>0</v>
      </c>
      <c r="UJ53" s="314">
        <f>IFERROR('Base travail'!$AY53*'Base travail'!$IS53/AY$13,0)</f>
        <v>0</v>
      </c>
      <c r="UK53" s="314">
        <f>IFERROR('Base travail'!$AZ53*'Base travail'!$IT53/AZ$13,0)</f>
        <v>0</v>
      </c>
      <c r="UL53" s="314">
        <f>IFERROR('Base travail'!$BA53*'Base travail'!$IU53/BA$13,0)</f>
        <v>0</v>
      </c>
      <c r="UM53" s="314">
        <f>IFERROR('Base travail'!$BB53*'Base travail'!$IV53/BB$13,0)</f>
        <v>0</v>
      </c>
      <c r="UN53" s="314">
        <f>IFERROR('Base travail'!$BC53*'Base travail'!$IW53/BC$13,0)</f>
        <v>0</v>
      </c>
      <c r="UO53" s="314">
        <f>IFERROR('Base travail'!$BD53*'Base travail'!$IX53/BD$13,0)</f>
        <v>0</v>
      </c>
      <c r="UP53" s="314">
        <f>IFERROR('Base travail'!$BE53*'Base travail'!$IY53/BE$13,0)</f>
        <v>0</v>
      </c>
      <c r="UQ53" s="314">
        <f>IFERROR('Base travail'!$BF53*'Base travail'!$IZ53/BF$13,0)</f>
        <v>0</v>
      </c>
      <c r="UR53" s="314">
        <f>IFERROR('Base travail'!$BG53*'Base travail'!$JA53/BG$13,0)</f>
        <v>0</v>
      </c>
      <c r="US53" s="314">
        <f>IFERROR('Base travail'!$BH53*'Base travail'!$JB53/BH$13,0)</f>
        <v>0</v>
      </c>
      <c r="UT53" s="314">
        <f>IFERROR('Base travail'!$BI53*'Base travail'!$JC53/BI$13,0)</f>
        <v>0</v>
      </c>
      <c r="UU53" s="314">
        <f>IFERROR('Base travail'!$BJ53*'Base travail'!$JD53/BJ$13,0)</f>
        <v>0</v>
      </c>
      <c r="UV53" s="314">
        <f>IFERROR('Base travail'!$BK53*'Base travail'!$JE53/BK$13,0)</f>
        <v>0</v>
      </c>
      <c r="UW53" s="314">
        <f>IFERROR('Base travail'!$BL53*'Base travail'!$JF53/BL$13,0)</f>
        <v>0</v>
      </c>
      <c r="UX53" s="314">
        <f>IFERROR('Base travail'!$BM53*'Base travail'!$JG53/BM$13,0)</f>
        <v>0</v>
      </c>
      <c r="UY53" s="314">
        <f>IFERROR('Base travail'!$BN53*'Base travail'!$JH53/BN$13,0)</f>
        <v>0</v>
      </c>
      <c r="UZ53" s="314">
        <f>IFERROR('Base travail'!$BO53*'Base travail'!$JI53/BO$13,0)</f>
        <v>0</v>
      </c>
      <c r="VA53" s="314">
        <f>IFERROR('Base travail'!$BP53*'Base travail'!$JJ53/BP$13,0)</f>
        <v>0</v>
      </c>
      <c r="VB53" s="314">
        <f>IFERROR('Base travail'!$BQ53*'Base travail'!$JK53/BQ$13,0)</f>
        <v>0</v>
      </c>
      <c r="VC53" s="314">
        <f>IFERROR('Base travail'!$BR53*'Base travail'!$JL53/BR$13,0)</f>
        <v>0</v>
      </c>
      <c r="VD53" s="314">
        <f>IFERROR('Base travail'!$BS53*'Base travail'!$JM53/BS$13,0)</f>
        <v>0</v>
      </c>
      <c r="VE53" s="314">
        <f>IFERROR('Base travail'!$BT53*'Base travail'!$JN53/BT$13,0)</f>
        <v>0</v>
      </c>
      <c r="VF53" s="314">
        <f>IFERROR('Base travail'!$BU53*'Base travail'!$JO53/BU$13,0)</f>
        <v>0</v>
      </c>
      <c r="VG53" s="314">
        <f>IFERROR('Base travail'!$BV53*'Base travail'!$JP53/BV$13,0)</f>
        <v>0</v>
      </c>
      <c r="VH53" s="314">
        <f>IFERROR('Base travail'!$BW53*'Base travail'!$JQ53/BW$13,0)</f>
        <v>0</v>
      </c>
      <c r="VI53" s="314">
        <f>IFERROR('Base travail'!$BX53*'Base travail'!$JR53/BX$13,0)</f>
        <v>0</v>
      </c>
      <c r="VJ53" s="314">
        <f>IFERROR('Base travail'!$BY53*'Base travail'!$JS53/BY$13,0)</f>
        <v>0</v>
      </c>
      <c r="VK53" s="314">
        <f>IFERROR('Base travail'!$BZ53*'Base travail'!$JT53/BZ$13,0)</f>
        <v>0</v>
      </c>
      <c r="VL53" s="314">
        <f>IFERROR('Base travail'!$CA53*'Base travail'!$JU53/CA$13,0)</f>
        <v>0</v>
      </c>
      <c r="VM53" s="314">
        <f>IFERROR('Base travail'!$CB53*'Base travail'!$JV53/CB$13,0)</f>
        <v>0</v>
      </c>
      <c r="VN53" s="314">
        <f>IFERROR('Base travail'!$CC53*'Base travail'!$JW53/CC$13,0)</f>
        <v>0</v>
      </c>
      <c r="VO53" s="314">
        <f>IFERROR('Base travail'!$CD53*'Base travail'!$JX53/CD$13,0)</f>
        <v>0</v>
      </c>
      <c r="VP53" s="314">
        <f>IFERROR('Base travail'!$CE53*'Base travail'!$JY53/CE$13,0)</f>
        <v>0</v>
      </c>
      <c r="VQ53" s="314">
        <f>IFERROR('Base travail'!$CF53*'Base travail'!$JZ53/CF$13,0)</f>
        <v>0</v>
      </c>
      <c r="VR53" s="314">
        <f>IFERROR('Base travail'!$CG53*'Base travail'!$KA53/CG$13,0)</f>
        <v>0</v>
      </c>
      <c r="VS53" s="314">
        <f>IFERROR('Base travail'!$CH53*'Base travail'!$KB53/CH$13,0)</f>
        <v>0</v>
      </c>
      <c r="VT53" s="314">
        <f>IFERROR('Base travail'!$CI53*'Base travail'!$KC53/CI$13,0)</f>
        <v>0</v>
      </c>
      <c r="VU53" s="314">
        <f>IFERROR('Base travail'!$CJ53*'Base travail'!$KD53/CJ$13,0)</f>
        <v>0</v>
      </c>
      <c r="VV53" s="314">
        <f>IFERROR('Base travail'!$CK53*'Base travail'!$KE53/CK$13,0)</f>
        <v>0</v>
      </c>
      <c r="VW53" s="314">
        <f>IFERROR('Base travail'!$CL53*'Base travail'!$KF53/CL$13,0)</f>
        <v>0</v>
      </c>
      <c r="VX53" s="314">
        <f>IFERROR('Base travail'!$CM53*'Base travail'!$KG53/CM$13,0)</f>
        <v>0</v>
      </c>
      <c r="VY53" s="314">
        <f>IFERROR('Base travail'!$CN53*'Base travail'!$KH53/CN$13,0)</f>
        <v>0</v>
      </c>
      <c r="VZ53" s="314">
        <f>IFERROR('Base travail'!$CO53*'Base travail'!$KI53/CO$13,0)</f>
        <v>0</v>
      </c>
      <c r="WA53" s="314">
        <f>IFERROR('Base travail'!$CP53*'Base travail'!$KJ53/CP$13,0)</f>
        <v>0</v>
      </c>
      <c r="WB53" s="314">
        <f>IFERROR('Base travail'!$CQ53*'Base travail'!$KK53/CQ$13,0)</f>
        <v>0</v>
      </c>
      <c r="WC53" s="314">
        <f>IFERROR('Base travail'!$CR53*'Base travail'!$KL53/CR$13,0)</f>
        <v>0</v>
      </c>
      <c r="WD53" s="314">
        <f>IFERROR('Base travail'!$CS53*'Base travail'!$KM53/CS$13,0)</f>
        <v>0</v>
      </c>
      <c r="WE53" s="314">
        <f>IFERROR('Base travail'!$CT53*'Base travail'!$KN53/CT$13,0)</f>
        <v>0</v>
      </c>
      <c r="WF53" s="314">
        <f>IFERROR('Base travail'!$CU53*'Base travail'!$KO53/CU$13,0)</f>
        <v>0</v>
      </c>
      <c r="WG53" s="314">
        <f>IFERROR('Base travail'!$CV53*'Base travail'!$KP53/CV$13,0)</f>
        <v>0</v>
      </c>
      <c r="WH53" s="314">
        <f>IFERROR('Base travail'!$CW53*'Base travail'!$KQ53/CW$13,0)</f>
        <v>0</v>
      </c>
      <c r="WI53" s="314">
        <f>IFERROR('Base travail'!$CX53*'Base travail'!$KR53/CX$13,0)</f>
        <v>0</v>
      </c>
      <c r="WJ53" s="314">
        <f>IFERROR('Base travail'!$CY53*'Base travail'!$KS53/CY$13,0)</f>
        <v>0</v>
      </c>
      <c r="WK53" s="314">
        <f>IFERROR('Base travail'!$CZ53*'Base travail'!$KT53/CZ$13,0)</f>
        <v>0</v>
      </c>
      <c r="WL53" s="314">
        <f>IFERROR('Base travail'!$DA53*'Base travail'!$KU53/DA$13,0)</f>
        <v>0</v>
      </c>
      <c r="WM53" s="314">
        <f>IFERROR('Base travail'!$DB53*'Base travail'!$KV53/DB$13,0)</f>
        <v>0</v>
      </c>
      <c r="WN53" s="314">
        <f>IFERROR('Base travail'!$DC53*'Base travail'!$KW53/DC$13,0)</f>
        <v>0</v>
      </c>
      <c r="WO53" s="314"/>
      <c r="WP53" s="314">
        <f>IFERROR('Base travail'!$H53*'Base travail'!$KY53/H$16,0)</f>
        <v>0</v>
      </c>
      <c r="WQ53" s="314">
        <f>IFERROR('Base travail'!$I53*'Base travail'!$KZ53/I$16,0)</f>
        <v>0</v>
      </c>
      <c r="WR53" s="314">
        <f>IFERROR('Base travail'!$J53*'Base travail'!$LA53/J$16,0)</f>
        <v>0</v>
      </c>
      <c r="WS53" s="314">
        <f>IFERROR('Base travail'!$K53*'Base travail'!$LB53/K$16,0)</f>
        <v>0</v>
      </c>
      <c r="WT53" s="314">
        <f>IFERROR('Base travail'!$L53*'Base travail'!$LC53/L$16,0)</f>
        <v>0</v>
      </c>
      <c r="WU53" s="314">
        <f>IFERROR('Base travail'!$M53*'Base travail'!$LD53/M$16,0)</f>
        <v>0</v>
      </c>
      <c r="WV53" s="314">
        <f>IFERROR('Base travail'!$N53*'Base travail'!$LE53/N$16,0)</f>
        <v>0</v>
      </c>
      <c r="WW53" s="314">
        <f>IFERROR('Base travail'!$O53*'Base travail'!$LF53/O$16,0)</f>
        <v>0</v>
      </c>
      <c r="WX53" s="314">
        <f>IFERROR('Base travail'!$P53*'Base travail'!$LG53/P$16,0)</f>
        <v>0</v>
      </c>
      <c r="WY53" s="314">
        <f>IFERROR('Base travail'!$Q53*'Base travail'!$LH53/Q$16,0)</f>
        <v>0</v>
      </c>
      <c r="WZ53" s="314">
        <f>IFERROR('Base travail'!$R53*'Base travail'!$LI53/R$16,0)</f>
        <v>0</v>
      </c>
      <c r="XA53" s="314">
        <f>IFERROR('Base travail'!$S53*'Base travail'!$LJ53/S$16,0)</f>
        <v>0</v>
      </c>
      <c r="XB53" s="314">
        <f>IFERROR('Base travail'!$T53*'Base travail'!$LK53/T$16,0)</f>
        <v>0</v>
      </c>
      <c r="XC53" s="314">
        <f>IFERROR('Base travail'!$U53*'Base travail'!$LL53/U$16,0)</f>
        <v>0</v>
      </c>
      <c r="XD53" s="314">
        <f>IFERROR('Base travail'!$V53*'Base travail'!$LM53/V$16,0)</f>
        <v>0</v>
      </c>
      <c r="XE53" s="314">
        <f>IFERROR('Base travail'!$W53*'Base travail'!$LN53/W$16,0)</f>
        <v>0</v>
      </c>
      <c r="XF53" s="314">
        <f>IFERROR('Base travail'!$X53*'Base travail'!$LO53/X$16,0)</f>
        <v>0</v>
      </c>
      <c r="XG53" s="314">
        <f>IFERROR('Base travail'!$Y53*'Base travail'!$LP53/Y$16,0)</f>
        <v>0</v>
      </c>
      <c r="XH53" s="314">
        <f>IFERROR('Base travail'!$Z53*'Base travail'!$LQ53/Z$16,0)</f>
        <v>0</v>
      </c>
      <c r="XI53" s="314">
        <f>IFERROR('Base travail'!$AA53*'Base travail'!$LR53/AA$16,0)</f>
        <v>0</v>
      </c>
      <c r="XJ53" s="314">
        <f>IFERROR('Base travail'!$AB53*'Base travail'!$LS53/AB$16,0)</f>
        <v>0</v>
      </c>
      <c r="XK53" s="314">
        <f>IFERROR('Base travail'!$AC53*'Base travail'!$LT53/AC$16,0)</f>
        <v>0</v>
      </c>
      <c r="XL53" s="314">
        <f>IFERROR('Base travail'!$AD53*'Base travail'!$LU53/AD$16,0)</f>
        <v>0</v>
      </c>
      <c r="XM53" s="314">
        <f>IFERROR('Base travail'!$AE53*'Base travail'!$LV53/AE$16,0)</f>
        <v>0</v>
      </c>
      <c r="XN53" s="314">
        <f>IFERROR('Base travail'!$AF53*'Base travail'!$LW53/AF$16,0)</f>
        <v>0</v>
      </c>
      <c r="XO53" s="314">
        <f>IFERROR('Base travail'!$AG53*'Base travail'!$LX53/AG$16,0)</f>
        <v>0</v>
      </c>
      <c r="XP53" s="314">
        <f>IFERROR('Base travail'!$AH53*'Base travail'!$LY53/AH$16,0)</f>
        <v>0</v>
      </c>
      <c r="XQ53" s="314">
        <f>IFERROR('Base travail'!$AI53*'Base travail'!$LZ53/AI$16,0)</f>
        <v>0</v>
      </c>
      <c r="XR53" s="314">
        <f>IFERROR('Base travail'!$AJ53*'Base travail'!$MA53/AJ$16,0)</f>
        <v>0</v>
      </c>
      <c r="XS53" s="314">
        <f>IFERROR('Base travail'!$AK53*'Base travail'!$MB53/AK$16,0)</f>
        <v>0</v>
      </c>
      <c r="XT53" s="314">
        <f>IFERROR('Base travail'!$AL53*'Base travail'!$MC53/AL$16,0)</f>
        <v>0</v>
      </c>
      <c r="XU53" s="314">
        <f>IFERROR('Base travail'!$AM53*'Base travail'!$MD53/AM$16,0)</f>
        <v>0</v>
      </c>
      <c r="XV53" s="314">
        <f>IFERROR('Base travail'!$AN53*'Base travail'!$ME53/AN$16,0)</f>
        <v>0</v>
      </c>
      <c r="XW53" s="314">
        <f>IFERROR('Base travail'!$AO53*'Base travail'!$MF53/AO$16,0)</f>
        <v>0</v>
      </c>
      <c r="XX53" s="314">
        <f>IFERROR('Base travail'!$AP53*'Base travail'!$MG53/AP$16,0)</f>
        <v>0</v>
      </c>
      <c r="XY53" s="314">
        <f>IFERROR('Base travail'!$AQ53*'Base travail'!$MH53/AQ$16,0)</f>
        <v>0</v>
      </c>
      <c r="XZ53" s="314">
        <f>IFERROR('Base travail'!$AR53*'Base travail'!$MI53/AR$16,0)</f>
        <v>0</v>
      </c>
      <c r="YA53" s="314">
        <f>IFERROR('Base travail'!$AS53*'Base travail'!$MJ53/AS$16,0)</f>
        <v>0</v>
      </c>
      <c r="YB53" s="314">
        <f>IFERROR('Base travail'!$AT53*'Base travail'!$MK53/AT$16,0)</f>
        <v>0</v>
      </c>
      <c r="YC53" s="314">
        <f>IFERROR('Base travail'!$AU53*'Base travail'!$ML53/AU$16,0)</f>
        <v>0</v>
      </c>
      <c r="YD53" s="314">
        <f>IFERROR('Base travail'!$AV53*'Base travail'!$MM53/AV$16,0)</f>
        <v>0</v>
      </c>
      <c r="YE53" s="314">
        <f>IFERROR('Base travail'!$AW53*'Base travail'!$MN53/AW$16,0)</f>
        <v>0</v>
      </c>
      <c r="YF53" s="314">
        <f>IFERROR('Base travail'!$AX53*'Base travail'!$MO53/AX$16,0)</f>
        <v>0</v>
      </c>
      <c r="YG53" s="314">
        <f>IFERROR('Base travail'!$AY53*'Base travail'!$MP53/AY$16,0)</f>
        <v>0</v>
      </c>
      <c r="YH53" s="314">
        <f>IFERROR('Base travail'!$AZ53*'Base travail'!$MQ53/AZ$16,0)</f>
        <v>0</v>
      </c>
      <c r="YI53" s="314">
        <f>IFERROR('Base travail'!$BA53*'Base travail'!$MR53/BA$16,0)</f>
        <v>0</v>
      </c>
      <c r="YJ53" s="314">
        <f>IFERROR('Base travail'!$BB53*'Base travail'!$MS53/BB$16,0)</f>
        <v>0</v>
      </c>
      <c r="YK53" s="314">
        <f>IFERROR('Base travail'!$BC53*'Base travail'!$MT53/BC$16,0)</f>
        <v>0</v>
      </c>
      <c r="YL53" s="314">
        <f>IFERROR('Base travail'!$BD53*'Base travail'!$MU53/BD$16,0)</f>
        <v>0</v>
      </c>
      <c r="YM53" s="314">
        <f>IFERROR('Base travail'!$BE53*'Base travail'!$MV53/BE$16,0)</f>
        <v>0</v>
      </c>
      <c r="YN53" s="314">
        <f>IFERROR('Base travail'!$BF53*'Base travail'!$MW53/BF$16,0)</f>
        <v>0</v>
      </c>
      <c r="YO53" s="314">
        <f>IFERROR('Base travail'!$BG53*'Base travail'!$MX53/BG$16,0)</f>
        <v>0</v>
      </c>
      <c r="YP53" s="314">
        <f>IFERROR('Base travail'!$BH53*'Base travail'!$MY53/BH$16,0)</f>
        <v>0</v>
      </c>
      <c r="YQ53" s="314">
        <f>IFERROR('Base travail'!$BI53*'Base travail'!$MZ53/BI$16,0)</f>
        <v>0</v>
      </c>
      <c r="YR53" s="314">
        <f>IFERROR('Base travail'!$BJ53*'Base travail'!$NA53/BJ$16,0)</f>
        <v>0</v>
      </c>
      <c r="YS53" s="314">
        <f>IFERROR('Base travail'!$BK53*'Base travail'!$NB53/BK$16,0)</f>
        <v>0</v>
      </c>
      <c r="YT53" s="314">
        <f>IFERROR('Base travail'!$BL53*'Base travail'!$NC53/BL$16,0)</f>
        <v>0</v>
      </c>
      <c r="YU53" s="314">
        <f>IFERROR('Base travail'!$BM53*'Base travail'!$ND53/BM$16,0)</f>
        <v>0</v>
      </c>
      <c r="YV53" s="314">
        <f>IFERROR('Base travail'!$BN53*'Base travail'!$NE53/BN$16,0)</f>
        <v>0</v>
      </c>
      <c r="YW53" s="314">
        <f>IFERROR('Base travail'!$BO53*'Base travail'!$NF53/BO$16,0)</f>
        <v>0</v>
      </c>
      <c r="YX53" s="314">
        <f>IFERROR('Base travail'!$BP53*'Base travail'!$NG53/BP$16,0)</f>
        <v>0</v>
      </c>
      <c r="YY53" s="314">
        <f>IFERROR('Base travail'!$BQ53*'Base travail'!$NH53/BQ$16,0)</f>
        <v>0</v>
      </c>
      <c r="YZ53" s="314">
        <f>IFERROR('Base travail'!$BR53*'Base travail'!$NI53/BR$16,0)</f>
        <v>0</v>
      </c>
      <c r="ZA53" s="314">
        <f>IFERROR('Base travail'!$BS53*'Base travail'!$NJ53/BS$16,0)</f>
        <v>0</v>
      </c>
      <c r="ZB53" s="314">
        <f>IFERROR('Base travail'!$BT53*'Base travail'!$NK53/BT$16,0)</f>
        <v>0</v>
      </c>
      <c r="ZC53" s="314">
        <f>IFERROR('Base travail'!$BU53*'Base travail'!$NL53/BU$16,0)</f>
        <v>0</v>
      </c>
      <c r="ZD53" s="314">
        <f>IFERROR('Base travail'!$BV53*'Base travail'!$NM53/BV$16,0)</f>
        <v>0</v>
      </c>
      <c r="ZE53" s="314">
        <f>IFERROR('Base travail'!$BW53*'Base travail'!$NN53/BW$16,0)</f>
        <v>0</v>
      </c>
      <c r="ZF53" s="314">
        <f>IFERROR('Base travail'!$BX53*'Base travail'!$NO53/BX$16,0)</f>
        <v>0</v>
      </c>
      <c r="ZG53" s="314">
        <f>IFERROR('Base travail'!$BY53*'Base travail'!$NP53/BY$16,0)</f>
        <v>0</v>
      </c>
      <c r="ZH53" s="314">
        <f>IFERROR('Base travail'!$BZ53*'Base travail'!$NQ53/BZ$16,0)</f>
        <v>0</v>
      </c>
      <c r="ZI53" s="314">
        <f>IFERROR('Base travail'!$CA53*'Base travail'!$NR53/CA$16,0)</f>
        <v>0</v>
      </c>
      <c r="ZJ53" s="314">
        <f>IFERROR('Base travail'!$CB53*'Base travail'!$NS53/CB$16,0)</f>
        <v>0</v>
      </c>
      <c r="ZK53" s="314">
        <f>IFERROR('Base travail'!$CC53*'Base travail'!$NT53/CC$16,0)</f>
        <v>0</v>
      </c>
      <c r="ZL53" s="314">
        <f>IFERROR('Base travail'!$CD53*'Base travail'!$NU53/CD$16,0)</f>
        <v>0</v>
      </c>
      <c r="ZM53" s="314">
        <f>IFERROR('Base travail'!$CE53*'Base travail'!$NV53/CE$16,0)</f>
        <v>0</v>
      </c>
      <c r="ZN53" s="314">
        <f>IFERROR('Base travail'!$CF53*'Base travail'!$NW53/CF$16,0)</f>
        <v>0</v>
      </c>
      <c r="ZO53" s="314">
        <f>IFERROR('Base travail'!$CG53*'Base travail'!$NX53/CG$16,0)</f>
        <v>0</v>
      </c>
      <c r="ZP53" s="314">
        <f>IFERROR('Base travail'!$CH53*'Base travail'!$NY53/CH$16,0)</f>
        <v>0</v>
      </c>
      <c r="ZQ53" s="314">
        <f>IFERROR('Base travail'!$CI53*'Base travail'!$NZ53/CI$16,0)</f>
        <v>0</v>
      </c>
      <c r="ZR53" s="314">
        <f>IFERROR('Base travail'!$CJ53*'Base travail'!$OA53/CJ$16,0)</f>
        <v>0</v>
      </c>
      <c r="ZS53" s="314">
        <f>IFERROR('Base travail'!$CK53*'Base travail'!$OB53/CK$16,0)</f>
        <v>0</v>
      </c>
      <c r="ZT53" s="314">
        <f>IFERROR('Base travail'!$CL53*'Base travail'!$OC53/CL$16,0)</f>
        <v>0</v>
      </c>
      <c r="ZU53" s="314">
        <f>IFERROR('Base travail'!$CM53*'Base travail'!$OD53/CM$16,0)</f>
        <v>0</v>
      </c>
      <c r="ZV53" s="314">
        <f>IFERROR('Base travail'!$CN53*'Base travail'!$OE53/CN$16,0)</f>
        <v>0</v>
      </c>
      <c r="ZW53" s="314">
        <f>IFERROR('Base travail'!$CO53*'Base travail'!$OF53/CO$16,0)</f>
        <v>0</v>
      </c>
      <c r="ZX53" s="314">
        <f>IFERROR('Base travail'!$CP53*'Base travail'!$OG53/CP$16,0)</f>
        <v>0</v>
      </c>
      <c r="ZY53" s="314">
        <f>IFERROR('Base travail'!$CQ53*'Base travail'!$OH53/CQ$16,0)</f>
        <v>0</v>
      </c>
      <c r="ZZ53" s="314">
        <f>IFERROR('Base travail'!$CR53*'Base travail'!$OI53/CR$16,0)</f>
        <v>0</v>
      </c>
      <c r="AAA53" s="314">
        <f>IFERROR('Base travail'!$CS53*'Base travail'!$OJ53/CS$16,0)</f>
        <v>0</v>
      </c>
      <c r="AAB53" s="314">
        <f>IFERROR('Base travail'!$CT53*'Base travail'!$OK53/CT$16,0)</f>
        <v>0</v>
      </c>
      <c r="AAC53" s="314">
        <f>IFERROR('Base travail'!$CU53*'Base travail'!$OL53/CU$16,0)</f>
        <v>0</v>
      </c>
      <c r="AAD53" s="314">
        <f>IFERROR('Base travail'!$CV53*'Base travail'!$OM53/CV$16,0)</f>
        <v>0</v>
      </c>
      <c r="AAE53" s="314">
        <f>IFERROR('Base travail'!$CW53*'Base travail'!$ON53/CW$16,0)</f>
        <v>0</v>
      </c>
      <c r="AAF53" s="314">
        <f>IFERROR('Base travail'!$CX53*'Base travail'!$OO53/CX$16,0)</f>
        <v>0</v>
      </c>
      <c r="AAG53" s="314">
        <f>IFERROR('Base travail'!$CY53*'Base travail'!$OP53/CY$16,0)</f>
        <v>0</v>
      </c>
      <c r="AAH53" s="314">
        <f>IFERROR('Base travail'!$CZ53*'Base travail'!$OQ53/CZ$16,0)</f>
        <v>0</v>
      </c>
      <c r="AAI53" s="314">
        <f>IFERROR('Base travail'!$DA53*'Base travail'!$OR53/DA$16,0)</f>
        <v>0</v>
      </c>
      <c r="AAJ53" s="314">
        <f>IFERROR('Base travail'!$DB53*'Base travail'!$OS53/DB$16,0)</f>
        <v>0</v>
      </c>
      <c r="AAK53" s="323">
        <f>IFERROR('Base travail'!$DC53*'Base travail'!$OT53/DC$16,0)</f>
        <v>0</v>
      </c>
    </row>
    <row r="54" spans="1:713" hidden="1" x14ac:dyDescent="0.25">
      <c r="A54" s="316">
        <f>Info!D39</f>
        <v>33</v>
      </c>
      <c r="B54" s="317" t="str">
        <f>Info!B39</f>
        <v>AG</v>
      </c>
      <c r="C54" s="317">
        <f>VLOOKUP(B54,Info!$B$7:$AE$106,30,FALSE)</f>
        <v>0</v>
      </c>
      <c r="D54" s="318">
        <f>SUM('Base travail'!$H54:$DC54)</f>
        <v>0</v>
      </c>
      <c r="E54" s="319">
        <f>SUM('Base travail'!$OV54:$SQ54)</f>
        <v>0</v>
      </c>
      <c r="F54" s="319">
        <f>SUM('Base travail'!$SS54:$WN54)</f>
        <v>0</v>
      </c>
      <c r="G54" s="319">
        <f>SUM('Base travail'!$WP54:$AAK54)</f>
        <v>0</v>
      </c>
      <c r="H54" s="364"/>
      <c r="I54" s="364"/>
      <c r="J54" s="364"/>
      <c r="K54" s="364"/>
      <c r="L54" s="364"/>
      <c r="M54" s="364"/>
      <c r="N54" s="364"/>
      <c r="O54" s="364"/>
      <c r="P54" s="364"/>
      <c r="Q54" s="364"/>
      <c r="R54" s="364"/>
      <c r="S54" s="364"/>
      <c r="T54" s="364"/>
      <c r="U54" s="364"/>
      <c r="V54" s="364"/>
      <c r="W54" s="364"/>
      <c r="X54" s="364"/>
      <c r="Y54" s="364"/>
      <c r="Z54" s="364"/>
      <c r="AA54" s="364"/>
      <c r="AB54" s="364"/>
      <c r="AC54" s="364"/>
      <c r="AD54" s="364"/>
      <c r="AE54" s="364"/>
      <c r="AF54" s="364"/>
      <c r="AG54" s="364"/>
      <c r="AH54" s="364"/>
      <c r="AI54" s="364"/>
      <c r="AJ54" s="364"/>
      <c r="AK54" s="364"/>
      <c r="AL54" s="364"/>
      <c r="AM54" s="364"/>
      <c r="AN54" s="364"/>
      <c r="AO54" s="364"/>
      <c r="AP54" s="364"/>
      <c r="AQ54" s="364"/>
      <c r="AR54" s="364"/>
      <c r="AS54" s="364"/>
      <c r="AT54" s="364"/>
      <c r="AU54" s="364"/>
      <c r="AV54" s="364"/>
      <c r="AW54" s="364"/>
      <c r="AX54" s="364"/>
      <c r="AY54" s="364"/>
      <c r="AZ54" s="364"/>
      <c r="BA54" s="364"/>
      <c r="BB54" s="364"/>
      <c r="BC54" s="364"/>
      <c r="BD54" s="364"/>
      <c r="BE54" s="364"/>
      <c r="BF54" s="364"/>
      <c r="BG54" s="364"/>
      <c r="BH54" s="364"/>
      <c r="BI54" s="364"/>
      <c r="BJ54" s="364"/>
      <c r="BK54" s="364"/>
      <c r="BL54" s="364"/>
      <c r="BM54" s="364"/>
      <c r="BN54" s="364"/>
      <c r="BO54" s="364"/>
      <c r="BP54" s="364"/>
      <c r="BQ54" s="364"/>
      <c r="BR54" s="364"/>
      <c r="BS54" s="364"/>
      <c r="BT54" s="364"/>
      <c r="BU54" s="364"/>
      <c r="BV54" s="364"/>
      <c r="BW54" s="364"/>
      <c r="BX54" s="364"/>
      <c r="BY54" s="364"/>
      <c r="BZ54" s="364"/>
      <c r="CA54" s="364"/>
      <c r="CB54" s="364"/>
      <c r="CC54" s="364"/>
      <c r="CD54" s="364"/>
      <c r="CE54" s="364"/>
      <c r="CF54" s="364"/>
      <c r="CG54" s="364"/>
      <c r="CH54" s="364"/>
      <c r="CI54" s="364"/>
      <c r="CJ54" s="364"/>
      <c r="CK54" s="364"/>
      <c r="CL54" s="364"/>
      <c r="CM54" s="364"/>
      <c r="CN54" s="364"/>
      <c r="CO54" s="364"/>
      <c r="CP54" s="364"/>
      <c r="CQ54" s="364"/>
      <c r="CR54" s="364"/>
      <c r="CS54" s="364"/>
      <c r="CT54" s="364"/>
      <c r="CU54" s="364"/>
      <c r="CV54" s="364"/>
      <c r="CW54" s="364"/>
      <c r="CX54" s="364"/>
      <c r="CY54" s="364"/>
      <c r="CZ54" s="364"/>
      <c r="DA54" s="364"/>
      <c r="DB54" s="364"/>
      <c r="DC54" s="364"/>
      <c r="DD54" s="321"/>
      <c r="DE54" s="307">
        <f t="shared" si="1206"/>
        <v>0</v>
      </c>
      <c r="DF54" s="307">
        <f t="shared" si="1207"/>
        <v>0</v>
      </c>
      <c r="DG54" s="307">
        <f t="shared" si="1208"/>
        <v>0</v>
      </c>
      <c r="DH54" s="307">
        <f t="shared" si="1209"/>
        <v>0</v>
      </c>
      <c r="DI54" s="307">
        <f t="shared" si="1210"/>
        <v>4.3449999999999998</v>
      </c>
      <c r="DJ54" s="307">
        <f t="shared" si="1211"/>
        <v>0</v>
      </c>
      <c r="DK54" s="307">
        <f t="shared" si="1212"/>
        <v>4.3449999999999998</v>
      </c>
      <c r="DL54" s="307">
        <f t="shared" si="1213"/>
        <v>4.3449999999999998</v>
      </c>
      <c r="DM54" s="307">
        <f t="shared" si="1214"/>
        <v>0</v>
      </c>
      <c r="DN54" s="307">
        <f t="shared" si="1215"/>
        <v>0</v>
      </c>
      <c r="DO54" s="307">
        <f t="shared" si="1216"/>
        <v>0</v>
      </c>
      <c r="DP54" s="307">
        <f t="shared" si="1217"/>
        <v>0</v>
      </c>
      <c r="DQ54" s="307">
        <f t="shared" si="1218"/>
        <v>4.3449999999999998</v>
      </c>
      <c r="DR54" s="307">
        <f t="shared" si="1219"/>
        <v>4.3449999999999998</v>
      </c>
      <c r="DS54" s="307">
        <f t="shared" si="1220"/>
        <v>4.3449999999999998</v>
      </c>
      <c r="DT54" s="307">
        <f t="shared" si="1221"/>
        <v>4.3449999999999998</v>
      </c>
      <c r="DU54" s="307">
        <f t="shared" si="1222"/>
        <v>0</v>
      </c>
      <c r="DV54" s="307">
        <f t="shared" si="1223"/>
        <v>0</v>
      </c>
      <c r="DW54" s="307">
        <f t="shared" si="1224"/>
        <v>0</v>
      </c>
      <c r="DX54" s="307">
        <f t="shared" si="1225"/>
        <v>0</v>
      </c>
      <c r="DY54" s="307">
        <f t="shared" si="1226"/>
        <v>0</v>
      </c>
      <c r="DZ54" s="307">
        <f t="shared" si="1227"/>
        <v>0</v>
      </c>
      <c r="EA54" s="307">
        <f t="shared" si="1228"/>
        <v>0</v>
      </c>
      <c r="EB54" s="307">
        <f t="shared" si="1229"/>
        <v>0</v>
      </c>
      <c r="EC54" s="307">
        <f t="shared" si="1230"/>
        <v>0</v>
      </c>
      <c r="ED54" s="307">
        <f t="shared" si="1231"/>
        <v>1</v>
      </c>
      <c r="EE54" s="307">
        <f t="shared" si="1232"/>
        <v>1</v>
      </c>
      <c r="EF54" s="307">
        <f t="shared" si="1233"/>
        <v>0</v>
      </c>
      <c r="EG54" s="307">
        <f t="shared" si="1234"/>
        <v>0</v>
      </c>
      <c r="EH54" s="307">
        <f t="shared" si="1235"/>
        <v>0</v>
      </c>
      <c r="EI54" s="307">
        <f t="shared" si="1236"/>
        <v>0</v>
      </c>
      <c r="EJ54" s="307">
        <f t="shared" si="1237"/>
        <v>0</v>
      </c>
      <c r="EK54" s="307">
        <f t="shared" si="1238"/>
        <v>0</v>
      </c>
      <c r="EL54" s="307">
        <f t="shared" si="1239"/>
        <v>1</v>
      </c>
      <c r="EM54" s="307">
        <f t="shared" si="1240"/>
        <v>1</v>
      </c>
      <c r="EN54" s="307">
        <f t="shared" si="1241"/>
        <v>0</v>
      </c>
      <c r="EO54" s="307">
        <f t="shared" si="1242"/>
        <v>0</v>
      </c>
      <c r="EP54" s="307">
        <f t="shared" si="1243"/>
        <v>0</v>
      </c>
      <c r="EQ54" s="307">
        <f t="shared" si="1244"/>
        <v>0</v>
      </c>
      <c r="ER54" s="307">
        <f t="shared" si="1245"/>
        <v>0</v>
      </c>
      <c r="ES54" s="307">
        <f t="shared" si="1246"/>
        <v>0</v>
      </c>
      <c r="ET54" s="307">
        <f t="shared" si="1247"/>
        <v>0</v>
      </c>
      <c r="EU54" s="307">
        <f t="shared" si="1248"/>
        <v>0</v>
      </c>
      <c r="EV54" s="307">
        <f t="shared" si="1249"/>
        <v>0</v>
      </c>
      <c r="EW54" s="307">
        <f t="shared" si="1250"/>
        <v>0</v>
      </c>
      <c r="EX54" s="307">
        <f t="shared" si="1251"/>
        <v>0</v>
      </c>
      <c r="EY54" s="307">
        <f t="shared" si="1252"/>
        <v>0</v>
      </c>
      <c r="EZ54" s="307">
        <f t="shared" si="1253"/>
        <v>0</v>
      </c>
      <c r="FA54" s="307">
        <f t="shared" si="1254"/>
        <v>0</v>
      </c>
      <c r="FB54" s="307">
        <f t="shared" si="1255"/>
        <v>0</v>
      </c>
      <c r="FC54" s="307">
        <f t="shared" si="1256"/>
        <v>0</v>
      </c>
      <c r="FD54" s="307">
        <f t="shared" si="1257"/>
        <v>0</v>
      </c>
      <c r="FE54" s="307">
        <f t="shared" si="1258"/>
        <v>0</v>
      </c>
      <c r="FF54" s="307">
        <f t="shared" si="1259"/>
        <v>0</v>
      </c>
      <c r="FG54" s="307">
        <f t="shared" si="1260"/>
        <v>0</v>
      </c>
      <c r="FH54" s="307">
        <f t="shared" si="1261"/>
        <v>0</v>
      </c>
      <c r="FI54" s="307">
        <f t="shared" si="1262"/>
        <v>0</v>
      </c>
      <c r="FJ54" s="307">
        <f t="shared" si="1263"/>
        <v>4.3449999999999998</v>
      </c>
      <c r="FK54" s="307">
        <f t="shared" si="1264"/>
        <v>4.3449999999999998</v>
      </c>
      <c r="FL54" s="307">
        <f t="shared" si="1265"/>
        <v>0</v>
      </c>
      <c r="FM54" s="307">
        <f t="shared" si="1266"/>
        <v>0</v>
      </c>
      <c r="FN54" s="307">
        <f t="shared" si="1267"/>
        <v>0</v>
      </c>
      <c r="FO54" s="307">
        <f t="shared" si="1268"/>
        <v>0</v>
      </c>
      <c r="FP54" s="307">
        <f t="shared" si="1269"/>
        <v>0</v>
      </c>
      <c r="FQ54" s="307">
        <f t="shared" si="1270"/>
        <v>0</v>
      </c>
      <c r="FR54" s="307">
        <f t="shared" si="1271"/>
        <v>0</v>
      </c>
      <c r="FS54" s="307">
        <f t="shared" si="1272"/>
        <v>0</v>
      </c>
      <c r="FT54" s="307">
        <f t="shared" si="1273"/>
        <v>0</v>
      </c>
      <c r="FU54" s="307">
        <f t="shared" si="1274"/>
        <v>0</v>
      </c>
      <c r="FV54" s="307">
        <f t="shared" si="1275"/>
        <v>4.3449999999999998</v>
      </c>
      <c r="FW54" s="307">
        <f t="shared" si="1276"/>
        <v>0</v>
      </c>
      <c r="FX54" s="307">
        <f t="shared" si="1277"/>
        <v>0</v>
      </c>
      <c r="FY54" s="307">
        <f t="shared" si="1278"/>
        <v>4.3449999999999998</v>
      </c>
      <c r="FZ54" s="307">
        <f t="shared" si="1279"/>
        <v>4.3449999999999998</v>
      </c>
      <c r="GA54" s="307">
        <f t="shared" si="1280"/>
        <v>4.3449999999999998</v>
      </c>
      <c r="GB54" s="307">
        <f t="shared" si="1281"/>
        <v>4.3449999999999998</v>
      </c>
      <c r="GC54" s="307">
        <f t="shared" si="1282"/>
        <v>0</v>
      </c>
      <c r="GD54" s="307">
        <f t="shared" si="1283"/>
        <v>0</v>
      </c>
      <c r="GE54" s="307">
        <f t="shared" si="1284"/>
        <v>0</v>
      </c>
      <c r="GF54" s="307">
        <f t="shared" si="1285"/>
        <v>0</v>
      </c>
      <c r="GG54" s="307">
        <f t="shared" si="1286"/>
        <v>0</v>
      </c>
      <c r="GH54" s="307">
        <f t="shared" si="1287"/>
        <v>0</v>
      </c>
      <c r="GI54" s="307">
        <f t="shared" si="1288"/>
        <v>0</v>
      </c>
      <c r="GJ54" s="307">
        <f t="shared" si="1289"/>
        <v>0</v>
      </c>
      <c r="GK54" s="307">
        <f t="shared" si="1290"/>
        <v>0</v>
      </c>
      <c r="GL54" s="307">
        <f t="shared" si="1291"/>
        <v>0</v>
      </c>
      <c r="GM54" s="307">
        <f t="shared" si="1292"/>
        <v>0</v>
      </c>
      <c r="GN54" s="307">
        <f t="shared" si="1293"/>
        <v>0</v>
      </c>
      <c r="GO54" s="307">
        <f t="shared" si="1294"/>
        <v>0</v>
      </c>
      <c r="GP54" s="307">
        <f t="shared" si="1295"/>
        <v>0</v>
      </c>
      <c r="GQ54" s="307">
        <f t="shared" si="1296"/>
        <v>0</v>
      </c>
      <c r="GR54" s="307">
        <f t="shared" si="1297"/>
        <v>0</v>
      </c>
      <c r="GS54" s="307">
        <f t="shared" si="1298"/>
        <v>0</v>
      </c>
      <c r="GT54" s="307">
        <f t="shared" si="1299"/>
        <v>0</v>
      </c>
      <c r="GU54" s="307">
        <f t="shared" si="1300"/>
        <v>0</v>
      </c>
      <c r="GV54" s="307">
        <f t="shared" si="1301"/>
        <v>0</v>
      </c>
      <c r="GW54" s="307">
        <f t="shared" si="1302"/>
        <v>0</v>
      </c>
      <c r="GX54" s="307">
        <f t="shared" si="1303"/>
        <v>0</v>
      </c>
      <c r="GY54" s="307">
        <f t="shared" si="1304"/>
        <v>0</v>
      </c>
      <c r="GZ54" s="307">
        <f t="shared" si="1305"/>
        <v>0</v>
      </c>
      <c r="HA54" s="322"/>
      <c r="HB54" s="307">
        <f t="shared" si="1306"/>
        <v>0</v>
      </c>
      <c r="HC54" s="307">
        <f t="shared" si="1307"/>
        <v>0</v>
      </c>
      <c r="HD54" s="307">
        <f t="shared" si="1308"/>
        <v>0</v>
      </c>
      <c r="HE54" s="307">
        <f t="shared" si="1309"/>
        <v>0</v>
      </c>
      <c r="HF54" s="307">
        <f t="shared" si="1310"/>
        <v>4.3449999999999998</v>
      </c>
      <c r="HG54" s="307">
        <f t="shared" si="1311"/>
        <v>0</v>
      </c>
      <c r="HH54" s="307">
        <f t="shared" si="1312"/>
        <v>4.3449999999999998</v>
      </c>
      <c r="HI54" s="307">
        <f t="shared" si="1313"/>
        <v>4.3449999999999998</v>
      </c>
      <c r="HJ54" s="307">
        <f t="shared" si="1314"/>
        <v>0</v>
      </c>
      <c r="HK54" s="307">
        <f t="shared" si="1315"/>
        <v>0</v>
      </c>
      <c r="HL54" s="307">
        <f t="shared" si="1316"/>
        <v>0</v>
      </c>
      <c r="HM54" s="307">
        <f t="shared" si="1317"/>
        <v>0</v>
      </c>
      <c r="HN54" s="307">
        <f t="shared" si="1318"/>
        <v>4.3449999999999998</v>
      </c>
      <c r="HO54" s="307">
        <f t="shared" si="1319"/>
        <v>4.3449999999999998</v>
      </c>
      <c r="HP54" s="307">
        <f t="shared" si="1320"/>
        <v>4.3449999999999998</v>
      </c>
      <c r="HQ54" s="307">
        <f t="shared" si="1321"/>
        <v>4.3449999999999998</v>
      </c>
      <c r="HR54" s="307">
        <f t="shared" si="1322"/>
        <v>0</v>
      </c>
      <c r="HS54" s="307">
        <f t="shared" si="1323"/>
        <v>0</v>
      </c>
      <c r="HT54" s="307">
        <f t="shared" si="1324"/>
        <v>0</v>
      </c>
      <c r="HU54" s="307">
        <f t="shared" si="1325"/>
        <v>0</v>
      </c>
      <c r="HV54" s="307">
        <f t="shared" si="1326"/>
        <v>8.69</v>
      </c>
      <c r="HW54" s="307">
        <f t="shared" si="1327"/>
        <v>8.69</v>
      </c>
      <c r="HX54" s="307">
        <f t="shared" si="1328"/>
        <v>8.69</v>
      </c>
      <c r="HY54" s="307">
        <f t="shared" si="1329"/>
        <v>8.69</v>
      </c>
      <c r="HZ54" s="307">
        <f t="shared" si="1330"/>
        <v>0</v>
      </c>
      <c r="IA54" s="307">
        <f t="shared" si="1331"/>
        <v>1</v>
      </c>
      <c r="IB54" s="307">
        <f t="shared" si="1332"/>
        <v>1</v>
      </c>
      <c r="IC54" s="307">
        <f t="shared" si="1333"/>
        <v>0</v>
      </c>
      <c r="ID54" s="307">
        <f t="shared" si="1334"/>
        <v>4.3449999999999998</v>
      </c>
      <c r="IE54" s="307">
        <f t="shared" si="1335"/>
        <v>4.3449999999999998</v>
      </c>
      <c r="IF54" s="307">
        <f t="shared" si="1336"/>
        <v>4.3449999999999998</v>
      </c>
      <c r="IG54" s="307">
        <f t="shared" si="1337"/>
        <v>4.3449999999999998</v>
      </c>
      <c r="IH54" s="307">
        <f t="shared" si="1338"/>
        <v>0</v>
      </c>
      <c r="II54" s="307">
        <f t="shared" si="1339"/>
        <v>1</v>
      </c>
      <c r="IJ54" s="307">
        <f t="shared" si="1340"/>
        <v>1</v>
      </c>
      <c r="IK54" s="307">
        <f t="shared" si="1341"/>
        <v>0</v>
      </c>
      <c r="IL54" s="307">
        <f t="shared" si="1342"/>
        <v>0</v>
      </c>
      <c r="IM54" s="307">
        <f t="shared" si="1343"/>
        <v>0</v>
      </c>
      <c r="IN54" s="307">
        <f t="shared" si="1344"/>
        <v>0</v>
      </c>
      <c r="IO54" s="307">
        <f t="shared" si="1345"/>
        <v>0</v>
      </c>
      <c r="IP54" s="307">
        <f t="shared" si="1346"/>
        <v>0</v>
      </c>
      <c r="IQ54" s="307">
        <f t="shared" si="1347"/>
        <v>4.3449999999999998</v>
      </c>
      <c r="IR54" s="307">
        <f t="shared" si="1348"/>
        <v>0</v>
      </c>
      <c r="IS54" s="307">
        <f t="shared" si="1349"/>
        <v>0</v>
      </c>
      <c r="IT54" s="307">
        <f t="shared" si="1350"/>
        <v>0</v>
      </c>
      <c r="IU54" s="307">
        <f t="shared" si="1351"/>
        <v>0</v>
      </c>
      <c r="IV54" s="307">
        <f t="shared" si="1352"/>
        <v>0</v>
      </c>
      <c r="IW54" s="307">
        <f t="shared" si="1353"/>
        <v>0</v>
      </c>
      <c r="IX54" s="307">
        <f t="shared" si="1354"/>
        <v>0</v>
      </c>
      <c r="IY54" s="307">
        <f t="shared" si="1355"/>
        <v>0</v>
      </c>
      <c r="IZ54" s="307">
        <f t="shared" si="1356"/>
        <v>0</v>
      </c>
      <c r="JA54" s="307">
        <f t="shared" si="1357"/>
        <v>0</v>
      </c>
      <c r="JB54" s="307">
        <f t="shared" si="1358"/>
        <v>0</v>
      </c>
      <c r="JC54" s="307">
        <f t="shared" si="1359"/>
        <v>0</v>
      </c>
      <c r="JD54" s="307">
        <f t="shared" si="1360"/>
        <v>0</v>
      </c>
      <c r="JE54" s="307">
        <f t="shared" si="1361"/>
        <v>0</v>
      </c>
      <c r="JF54" s="307">
        <f t="shared" si="1362"/>
        <v>0</v>
      </c>
      <c r="JG54" s="307">
        <f t="shared" si="1363"/>
        <v>4.3449999999999998</v>
      </c>
      <c r="JH54" s="307">
        <f t="shared" si="1364"/>
        <v>4.3449999999999998</v>
      </c>
      <c r="JI54" s="307">
        <f t="shared" si="1365"/>
        <v>0</v>
      </c>
      <c r="JJ54" s="307">
        <f t="shared" si="1366"/>
        <v>0</v>
      </c>
      <c r="JK54" s="307">
        <f t="shared" si="1367"/>
        <v>0</v>
      </c>
      <c r="JL54" s="307">
        <f t="shared" si="1368"/>
        <v>0</v>
      </c>
      <c r="JM54" s="307">
        <f t="shared" si="1369"/>
        <v>0</v>
      </c>
      <c r="JN54" s="307">
        <f t="shared" si="1370"/>
        <v>0</v>
      </c>
      <c r="JO54" s="307">
        <f t="shared" si="1371"/>
        <v>0</v>
      </c>
      <c r="JP54" s="307">
        <f t="shared" si="1372"/>
        <v>0</v>
      </c>
      <c r="JQ54" s="307">
        <f t="shared" si="1373"/>
        <v>0</v>
      </c>
      <c r="JR54" s="307">
        <f t="shared" si="1374"/>
        <v>0</v>
      </c>
      <c r="JS54" s="307">
        <f t="shared" si="1375"/>
        <v>2.173</v>
      </c>
      <c r="JT54" s="307">
        <f t="shared" si="1376"/>
        <v>0</v>
      </c>
      <c r="JU54" s="307">
        <f t="shared" si="1377"/>
        <v>0</v>
      </c>
      <c r="JV54" s="307">
        <f t="shared" si="1378"/>
        <v>4.3449999999999998</v>
      </c>
      <c r="JW54" s="307">
        <f t="shared" si="1379"/>
        <v>4.3449999999999998</v>
      </c>
      <c r="JX54" s="307">
        <f t="shared" si="1380"/>
        <v>4.3449999999999998</v>
      </c>
      <c r="JY54" s="307">
        <f t="shared" si="1381"/>
        <v>4.3449999999999998</v>
      </c>
      <c r="JZ54" s="307">
        <f t="shared" si="1382"/>
        <v>0</v>
      </c>
      <c r="KA54" s="307">
        <f t="shared" si="1383"/>
        <v>0</v>
      </c>
      <c r="KB54" s="307">
        <f t="shared" si="1384"/>
        <v>0</v>
      </c>
      <c r="KC54" s="307">
        <f t="shared" si="1385"/>
        <v>0</v>
      </c>
      <c r="KD54" s="307">
        <f t="shared" si="1386"/>
        <v>0</v>
      </c>
      <c r="KE54" s="307">
        <f t="shared" si="1387"/>
        <v>0</v>
      </c>
      <c r="KF54" s="307">
        <f t="shared" si="1388"/>
        <v>0</v>
      </c>
      <c r="KG54" s="307">
        <f t="shared" si="1389"/>
        <v>0</v>
      </c>
      <c r="KH54" s="307">
        <f t="shared" si="1390"/>
        <v>0</v>
      </c>
      <c r="KI54" s="307">
        <f t="shared" si="1391"/>
        <v>0</v>
      </c>
      <c r="KJ54" s="307">
        <f t="shared" si="1392"/>
        <v>0</v>
      </c>
      <c r="KK54" s="307">
        <f t="shared" si="1393"/>
        <v>0</v>
      </c>
      <c r="KL54" s="307">
        <f t="shared" si="1394"/>
        <v>0</v>
      </c>
      <c r="KM54" s="307">
        <f t="shared" si="1395"/>
        <v>0</v>
      </c>
      <c r="KN54" s="307">
        <f t="shared" si="1396"/>
        <v>0</v>
      </c>
      <c r="KO54" s="307">
        <f t="shared" si="1397"/>
        <v>0</v>
      </c>
      <c r="KP54" s="307">
        <f t="shared" si="1398"/>
        <v>0</v>
      </c>
      <c r="KQ54" s="307">
        <f t="shared" si="1399"/>
        <v>0</v>
      </c>
      <c r="KR54" s="307">
        <f t="shared" si="1400"/>
        <v>0</v>
      </c>
      <c r="KS54" s="307">
        <f t="shared" si="1401"/>
        <v>0</v>
      </c>
      <c r="KT54" s="307">
        <f t="shared" si="1402"/>
        <v>0</v>
      </c>
      <c r="KU54" s="307">
        <f t="shared" si="1403"/>
        <v>0</v>
      </c>
      <c r="KV54" s="307">
        <f t="shared" si="1404"/>
        <v>0</v>
      </c>
      <c r="KW54" s="307">
        <f t="shared" si="1405"/>
        <v>0</v>
      </c>
      <c r="KX54" s="322"/>
      <c r="KY54" s="307">
        <f t="shared" si="1406"/>
        <v>8.3000000000000004E-2</v>
      </c>
      <c r="KZ54" s="307">
        <f t="shared" si="1407"/>
        <v>0</v>
      </c>
      <c r="LA54" s="307">
        <f t="shared" si="1408"/>
        <v>0</v>
      </c>
      <c r="LB54" s="307">
        <f t="shared" si="1409"/>
        <v>0</v>
      </c>
      <c r="LC54" s="307">
        <f t="shared" si="1410"/>
        <v>0</v>
      </c>
      <c r="LD54" s="307">
        <f t="shared" si="1411"/>
        <v>0</v>
      </c>
      <c r="LE54" s="307">
        <f t="shared" si="1412"/>
        <v>0</v>
      </c>
      <c r="LF54" s="307">
        <f t="shared" si="1413"/>
        <v>0</v>
      </c>
      <c r="LG54" s="307">
        <f t="shared" si="1414"/>
        <v>0</v>
      </c>
      <c r="LH54" s="307">
        <f t="shared" si="1415"/>
        <v>0</v>
      </c>
      <c r="LI54" s="307">
        <f t="shared" si="1416"/>
        <v>0</v>
      </c>
      <c r="LJ54" s="307">
        <f t="shared" si="1417"/>
        <v>0</v>
      </c>
      <c r="LK54" s="307">
        <f t="shared" si="1418"/>
        <v>0</v>
      </c>
      <c r="LL54" s="307">
        <f t="shared" si="1419"/>
        <v>0</v>
      </c>
      <c r="LM54" s="307">
        <f t="shared" si="1420"/>
        <v>0</v>
      </c>
      <c r="LN54" s="307">
        <f t="shared" si="1421"/>
        <v>0</v>
      </c>
      <c r="LO54" s="307">
        <f t="shared" si="1422"/>
        <v>0</v>
      </c>
      <c r="LP54" s="307">
        <f t="shared" si="1423"/>
        <v>0</v>
      </c>
      <c r="LQ54" s="307">
        <f t="shared" si="1424"/>
        <v>0</v>
      </c>
      <c r="LR54" s="307">
        <f t="shared" si="1425"/>
        <v>0</v>
      </c>
      <c r="LS54" s="307">
        <f t="shared" si="1426"/>
        <v>0</v>
      </c>
      <c r="LT54" s="307">
        <f t="shared" si="1427"/>
        <v>0</v>
      </c>
      <c r="LU54" s="307">
        <f t="shared" si="1428"/>
        <v>0</v>
      </c>
      <c r="LV54" s="307">
        <f t="shared" si="1429"/>
        <v>0</v>
      </c>
      <c r="LW54" s="307">
        <f t="shared" si="1430"/>
        <v>0</v>
      </c>
      <c r="LX54" s="307">
        <f t="shared" si="1431"/>
        <v>0</v>
      </c>
      <c r="LY54" s="307">
        <f t="shared" si="1432"/>
        <v>0</v>
      </c>
      <c r="LZ54" s="307">
        <f t="shared" si="1433"/>
        <v>0</v>
      </c>
      <c r="MA54" s="307">
        <f t="shared" si="1434"/>
        <v>0</v>
      </c>
      <c r="MB54" s="307">
        <f t="shared" si="1435"/>
        <v>0</v>
      </c>
      <c r="MC54" s="307">
        <f t="shared" si="1436"/>
        <v>0</v>
      </c>
      <c r="MD54" s="307">
        <f t="shared" si="1437"/>
        <v>0</v>
      </c>
      <c r="ME54" s="307">
        <f t="shared" si="1438"/>
        <v>0</v>
      </c>
      <c r="MF54" s="307">
        <f t="shared" si="1439"/>
        <v>0</v>
      </c>
      <c r="MG54" s="307">
        <f t="shared" si="1440"/>
        <v>0</v>
      </c>
      <c r="MH54" s="307">
        <f t="shared" si="1441"/>
        <v>0</v>
      </c>
      <c r="MI54" s="307">
        <f t="shared" si="1442"/>
        <v>0</v>
      </c>
      <c r="MJ54" s="307">
        <f t="shared" si="1443"/>
        <v>0</v>
      </c>
      <c r="MK54" s="307">
        <f t="shared" si="1444"/>
        <v>0</v>
      </c>
      <c r="ML54" s="307">
        <f t="shared" si="1445"/>
        <v>0</v>
      </c>
      <c r="MM54" s="307">
        <f t="shared" si="1446"/>
        <v>0</v>
      </c>
      <c r="MN54" s="307">
        <f t="shared" si="1447"/>
        <v>0</v>
      </c>
      <c r="MO54" s="307">
        <f t="shared" si="1448"/>
        <v>0</v>
      </c>
      <c r="MP54" s="307">
        <f t="shared" si="1449"/>
        <v>0</v>
      </c>
      <c r="MQ54" s="307">
        <f t="shared" si="1450"/>
        <v>0</v>
      </c>
      <c r="MR54" s="307">
        <f t="shared" si="1451"/>
        <v>0</v>
      </c>
      <c r="MS54" s="307">
        <f t="shared" si="1452"/>
        <v>0</v>
      </c>
      <c r="MT54" s="307">
        <f t="shared" si="1453"/>
        <v>0</v>
      </c>
      <c r="MU54" s="307">
        <f t="shared" si="1454"/>
        <v>0</v>
      </c>
      <c r="MV54" s="307">
        <f t="shared" si="1455"/>
        <v>0</v>
      </c>
      <c r="MW54" s="307">
        <f t="shared" si="1456"/>
        <v>0</v>
      </c>
      <c r="MX54" s="307">
        <f t="shared" si="1457"/>
        <v>0</v>
      </c>
      <c r="MY54" s="307">
        <f t="shared" si="1458"/>
        <v>0</v>
      </c>
      <c r="MZ54" s="307">
        <f t="shared" si="1459"/>
        <v>0</v>
      </c>
      <c r="NA54" s="307">
        <f t="shared" si="1460"/>
        <v>0</v>
      </c>
      <c r="NB54" s="307">
        <f t="shared" si="1461"/>
        <v>0</v>
      </c>
      <c r="NC54" s="307">
        <f t="shared" si="1462"/>
        <v>0</v>
      </c>
      <c r="ND54" s="307">
        <f t="shared" si="1463"/>
        <v>0</v>
      </c>
      <c r="NE54" s="307">
        <f t="shared" si="1464"/>
        <v>0</v>
      </c>
      <c r="NF54" s="307">
        <f t="shared" si="1465"/>
        <v>0</v>
      </c>
      <c r="NG54" s="307">
        <f t="shared" si="1466"/>
        <v>0</v>
      </c>
      <c r="NH54" s="307">
        <f t="shared" si="1467"/>
        <v>0</v>
      </c>
      <c r="NI54" s="307">
        <f t="shared" si="1468"/>
        <v>0</v>
      </c>
      <c r="NJ54" s="307">
        <f t="shared" si="1469"/>
        <v>0</v>
      </c>
      <c r="NK54" s="307">
        <f t="shared" si="1470"/>
        <v>0</v>
      </c>
      <c r="NL54" s="307">
        <f t="shared" si="1471"/>
        <v>0</v>
      </c>
      <c r="NM54" s="307">
        <f t="shared" si="1472"/>
        <v>0</v>
      </c>
      <c r="NN54" s="307">
        <f t="shared" si="1473"/>
        <v>0</v>
      </c>
      <c r="NO54" s="307">
        <f t="shared" si="1474"/>
        <v>0</v>
      </c>
      <c r="NP54" s="307">
        <f t="shared" si="1475"/>
        <v>0</v>
      </c>
      <c r="NQ54" s="307">
        <f t="shared" si="1476"/>
        <v>0</v>
      </c>
      <c r="NR54" s="307">
        <f t="shared" si="1477"/>
        <v>0</v>
      </c>
      <c r="NS54" s="307">
        <f t="shared" si="1478"/>
        <v>0</v>
      </c>
      <c r="NT54" s="307">
        <f t="shared" si="1479"/>
        <v>0</v>
      </c>
      <c r="NU54" s="307">
        <f t="shared" si="1480"/>
        <v>0</v>
      </c>
      <c r="NV54" s="307">
        <f t="shared" si="1481"/>
        <v>0</v>
      </c>
      <c r="NW54" s="307">
        <f t="shared" si="1482"/>
        <v>0</v>
      </c>
      <c r="NX54" s="307">
        <f t="shared" si="1483"/>
        <v>0</v>
      </c>
      <c r="NY54" s="307">
        <f t="shared" si="1484"/>
        <v>0</v>
      </c>
      <c r="NZ54" s="307">
        <f t="shared" si="1485"/>
        <v>0</v>
      </c>
      <c r="OA54" s="307">
        <f t="shared" si="1486"/>
        <v>0</v>
      </c>
      <c r="OB54" s="307">
        <f t="shared" si="1487"/>
        <v>0</v>
      </c>
      <c r="OC54" s="307">
        <f t="shared" si="1488"/>
        <v>0</v>
      </c>
      <c r="OD54" s="307">
        <f t="shared" si="1489"/>
        <v>0</v>
      </c>
      <c r="OE54" s="307">
        <f t="shared" si="1490"/>
        <v>0</v>
      </c>
      <c r="OF54" s="307">
        <f t="shared" si="1491"/>
        <v>0</v>
      </c>
      <c r="OG54" s="307">
        <f t="shared" si="1492"/>
        <v>0</v>
      </c>
      <c r="OH54" s="307">
        <f t="shared" si="1493"/>
        <v>0</v>
      </c>
      <c r="OI54" s="307">
        <f t="shared" si="1494"/>
        <v>0</v>
      </c>
      <c r="OJ54" s="307">
        <f t="shared" si="1495"/>
        <v>0</v>
      </c>
      <c r="OK54" s="307">
        <f t="shared" si="1496"/>
        <v>0</v>
      </c>
      <c r="OL54" s="307">
        <f t="shared" si="1497"/>
        <v>8.3000000000000004E-2</v>
      </c>
      <c r="OM54" s="307">
        <f t="shared" si="1498"/>
        <v>8.3000000000000004E-2</v>
      </c>
      <c r="ON54" s="307">
        <f t="shared" si="1499"/>
        <v>8.3000000000000004E-2</v>
      </c>
      <c r="OO54" s="307">
        <f t="shared" si="1500"/>
        <v>8.3000000000000004E-2</v>
      </c>
      <c r="OP54" s="307">
        <f t="shared" si="1501"/>
        <v>8.3000000000000004E-2</v>
      </c>
      <c r="OQ54" s="307">
        <f t="shared" si="1502"/>
        <v>8.3000000000000004E-2</v>
      </c>
      <c r="OR54" s="307">
        <f t="shared" si="1503"/>
        <v>8.3000000000000004E-2</v>
      </c>
      <c r="OS54" s="307">
        <f t="shared" si="1504"/>
        <v>8.3000000000000004E-2</v>
      </c>
      <c r="OT54" s="307">
        <f t="shared" si="1505"/>
        <v>8.3000000000000004E-2</v>
      </c>
      <c r="OU54" s="307"/>
      <c r="OV54" s="307">
        <f>IFERROR('Base travail'!$H54*'Base travail'!$DE54/H$10,0)</f>
        <v>0</v>
      </c>
      <c r="OW54" s="307">
        <f>IFERROR('Base travail'!$I54*'Base travail'!$DF54/I$10,0)</f>
        <v>0</v>
      </c>
      <c r="OX54" s="307">
        <f>IFERROR('Base travail'!$J54*'Base travail'!$DG54/J$10,0)</f>
        <v>0</v>
      </c>
      <c r="OY54" s="307">
        <f>IFERROR('Base travail'!$K54*'Base travail'!$DH54/K$10,0)</f>
        <v>0</v>
      </c>
      <c r="OZ54" s="307">
        <f>IFERROR('Base travail'!$L54*'Base travail'!$DI54/L$10,0)</f>
        <v>0</v>
      </c>
      <c r="PA54" s="307">
        <f>IFERROR('Base travail'!$M54*'Base travail'!$DJ54/M$10,0)</f>
        <v>0</v>
      </c>
      <c r="PB54" s="307">
        <f>IFERROR('Base travail'!$N54*'Base travail'!$DK54/N$10,0)</f>
        <v>0</v>
      </c>
      <c r="PC54" s="307">
        <f>IFERROR('Base travail'!$O54*'Base travail'!$DL54/O$10,0)</f>
        <v>0</v>
      </c>
      <c r="PD54" s="307">
        <f>IFERROR('Base travail'!$P54*'Base travail'!$DM54/P$10,0)</f>
        <v>0</v>
      </c>
      <c r="PE54" s="307">
        <f>IFERROR('Base travail'!$Q54*'Base travail'!$DN54/Q$10,0)</f>
        <v>0</v>
      </c>
      <c r="PF54" s="307">
        <f>IFERROR('Base travail'!$R54*'Base travail'!$DO54/R$10,0)</f>
        <v>0</v>
      </c>
      <c r="PG54" s="307">
        <f>IFERROR('Base travail'!$S54*'Base travail'!$DP54/S$10,0)</f>
        <v>0</v>
      </c>
      <c r="PH54" s="307">
        <f>IFERROR('Base travail'!$T54*'Base travail'!$DQ54/T$10,0)</f>
        <v>0</v>
      </c>
      <c r="PI54" s="307">
        <f>IFERROR('Base travail'!$U54*'Base travail'!$DR54/U$10,0)</f>
        <v>0</v>
      </c>
      <c r="PJ54" s="307">
        <f>IFERROR('Base travail'!$V54*'Base travail'!$DS54/V$10,0)</f>
        <v>0</v>
      </c>
      <c r="PK54" s="307">
        <f>IFERROR('Base travail'!$W54*'Base travail'!$DT54/W$10,0)</f>
        <v>0</v>
      </c>
      <c r="PL54" s="307">
        <f>IFERROR('Base travail'!$X54*'Base travail'!$DU54/X$10,0)</f>
        <v>0</v>
      </c>
      <c r="PM54" s="307">
        <f>IFERROR('Base travail'!$Y54*'Base travail'!$DV54/Y$10,0)</f>
        <v>0</v>
      </c>
      <c r="PN54" s="307">
        <f>IFERROR('Base travail'!$Z54*'Base travail'!$DW54/Z$10,0)</f>
        <v>0</v>
      </c>
      <c r="PO54" s="307">
        <f>IFERROR('Base travail'!$AA54*'Base travail'!$DX54/AA$10,0)</f>
        <v>0</v>
      </c>
      <c r="PP54" s="307">
        <f>IFERROR('Base travail'!$AB54*'Base travail'!$DY54/AB$10,0)</f>
        <v>0</v>
      </c>
      <c r="PQ54" s="307">
        <f>IFERROR('Base travail'!$AC54*'Base travail'!$DZ54/AC$10,0)</f>
        <v>0</v>
      </c>
      <c r="PR54" s="307">
        <f>IFERROR('Base travail'!$AD54*'Base travail'!$EA54/AD$10,0)</f>
        <v>0</v>
      </c>
      <c r="PS54" s="307">
        <f>IFERROR('Base travail'!$AE54*'Base travail'!$EB54/AE$10,0)</f>
        <v>0</v>
      </c>
      <c r="PT54" s="307">
        <f>IFERROR('Base travail'!$AF54*'Base travail'!$EC54/AF$10,0)</f>
        <v>0</v>
      </c>
      <c r="PU54" s="307">
        <f>IFERROR('Base travail'!$AG54*'Base travail'!$ED54/AG$10,0)</f>
        <v>0</v>
      </c>
      <c r="PV54" s="307">
        <f>IFERROR('Base travail'!$AH54*'Base travail'!$EE54/AH$10,0)</f>
        <v>0</v>
      </c>
      <c r="PW54" s="307">
        <f>IFERROR('Base travail'!$AI54*'Base travail'!$EF54/AI$10,0)</f>
        <v>0</v>
      </c>
      <c r="PX54" s="307">
        <f>IFERROR('Base travail'!$AJ54*'Base travail'!$EG54/AJ$10,0)</f>
        <v>0</v>
      </c>
      <c r="PY54" s="307">
        <f>IFERROR('Base travail'!$AK54*'Base travail'!$EH54/AK$10,0)</f>
        <v>0</v>
      </c>
      <c r="PZ54" s="307">
        <f>IFERROR('Base travail'!$AL54*'Base travail'!$EI54/AL$10,0)</f>
        <v>0</v>
      </c>
      <c r="QA54" s="307">
        <f>IFERROR('Base travail'!$AM54*'Base travail'!$EJ54/AM$10,0)</f>
        <v>0</v>
      </c>
      <c r="QB54" s="307">
        <f>IFERROR('Base travail'!$AN54*'Base travail'!$EK54/AN$10,0)</f>
        <v>0</v>
      </c>
      <c r="QC54" s="307">
        <f>IFERROR('Base travail'!$AO54*'Base travail'!$EL54/AO$10,0)</f>
        <v>0</v>
      </c>
      <c r="QD54" s="307">
        <f>IFERROR('Base travail'!$AP54*'Base travail'!$EM54/AP$10,0)</f>
        <v>0</v>
      </c>
      <c r="QE54" s="307">
        <f>IFERROR('Base travail'!$AQ54*'Base travail'!$EN54/AQ$10,0)</f>
        <v>0</v>
      </c>
      <c r="QF54" s="307">
        <f>IFERROR('Base travail'!$AR54*'Base travail'!$EO54/AR$10,0)</f>
        <v>0</v>
      </c>
      <c r="QG54" s="307">
        <f>IFERROR('Base travail'!$AS54*'Base travail'!$EP54/AS$10,0)</f>
        <v>0</v>
      </c>
      <c r="QH54" s="307">
        <f>IFERROR('Base travail'!$AT54*'Base travail'!$EQ54/AT$10,0)</f>
        <v>0</v>
      </c>
      <c r="QI54" s="307">
        <f>IFERROR('Base travail'!$AU54*'Base travail'!$ER54/AU$10,0)</f>
        <v>0</v>
      </c>
      <c r="QJ54" s="307">
        <f>IFERROR('Base travail'!$AV54*'Base travail'!$ES54/AV$10,0)</f>
        <v>0</v>
      </c>
      <c r="QK54" s="307">
        <f>IFERROR('Base travail'!$AW54*'Base travail'!$ET54/AW$10,0)</f>
        <v>0</v>
      </c>
      <c r="QL54" s="307">
        <f>IFERROR('Base travail'!$AX54*'Base travail'!$EU54/AX$10,0)</f>
        <v>0</v>
      </c>
      <c r="QM54" s="307">
        <f>IFERROR('Base travail'!$AY54*'Base travail'!$EV54/AY$10,0)</f>
        <v>0</v>
      </c>
      <c r="QN54" s="307">
        <f>IFERROR('Base travail'!$AZ54*'Base travail'!$EW54/AZ$10,0)</f>
        <v>0</v>
      </c>
      <c r="QO54" s="307">
        <f>IFERROR('Base travail'!$BA54*'Base travail'!$EX54/BA$10,0)</f>
        <v>0</v>
      </c>
      <c r="QP54" s="307">
        <f>IFERROR('Base travail'!$BB54*'Base travail'!$EY54/BB$10,0)</f>
        <v>0</v>
      </c>
      <c r="QQ54" s="307">
        <f>IFERROR('Base travail'!$BC54*'Base travail'!$EZ54/BC$10,0)</f>
        <v>0</v>
      </c>
      <c r="QR54" s="307">
        <f>IFERROR('Base travail'!$BD54*'Base travail'!$FA54/BD$10,0)</f>
        <v>0</v>
      </c>
      <c r="QS54" s="307">
        <f>IFERROR('Base travail'!$BE54*'Base travail'!$FB54/BE$10,0)</f>
        <v>0</v>
      </c>
      <c r="QT54" s="307">
        <f>IFERROR('Base travail'!$BF54*'Base travail'!$FC54/BF$10,0)</f>
        <v>0</v>
      </c>
      <c r="QU54" s="307">
        <f>IFERROR('Base travail'!$BG54*'Base travail'!$FD54/BG$10,0)</f>
        <v>0</v>
      </c>
      <c r="QV54" s="307">
        <f>IFERROR('Base travail'!$BH54*'Base travail'!$FE54/BH$10,0)</f>
        <v>0</v>
      </c>
      <c r="QW54" s="307">
        <f>IFERROR('Base travail'!$BI54*'Base travail'!$FF54/BI$10,0)</f>
        <v>0</v>
      </c>
      <c r="QX54" s="307">
        <f>IFERROR('Base travail'!$BJ54*'Base travail'!$FG54/BJ$10,0)</f>
        <v>0</v>
      </c>
      <c r="QY54" s="307">
        <f>IFERROR('Base travail'!$BK54*'Base travail'!$FH54/BK$10,0)</f>
        <v>0</v>
      </c>
      <c r="QZ54" s="307">
        <f>IFERROR('Base travail'!$BL54*'Base travail'!$FI54/BL$10,0)</f>
        <v>0</v>
      </c>
      <c r="RA54" s="307">
        <f>IFERROR('Base travail'!$BM54*'Base travail'!$FJ54/BM$10,0)</f>
        <v>0</v>
      </c>
      <c r="RB54" s="307">
        <f>IFERROR('Base travail'!$BN54*'Base travail'!$FK54/BN$10,0)</f>
        <v>0</v>
      </c>
      <c r="RC54" s="307">
        <f>IFERROR('Base travail'!$BO54*'Base travail'!$FL54/BO$10,0)</f>
        <v>0</v>
      </c>
      <c r="RD54" s="307">
        <f>IFERROR('Base travail'!$BP54*'Base travail'!$FM54/BP$10,0)</f>
        <v>0</v>
      </c>
      <c r="RE54" s="307">
        <f>IFERROR('Base travail'!$BQ54*'Base travail'!$FN54/BQ$10,0)</f>
        <v>0</v>
      </c>
      <c r="RF54" s="307">
        <f>IFERROR('Base travail'!$BR54*'Base travail'!$FO54/BR$10,0)</f>
        <v>0</v>
      </c>
      <c r="RG54" s="307">
        <f>IFERROR('Base travail'!$BS54*'Base travail'!$FP54/BS$10,0)</f>
        <v>0</v>
      </c>
      <c r="RH54" s="307">
        <f>IFERROR('Base travail'!$BT54*'Base travail'!$FQ54/BT$10,0)</f>
        <v>0</v>
      </c>
      <c r="RI54" s="307">
        <f>IFERROR('Base travail'!$BU54*'Base travail'!$FR54/BU$10,0)</f>
        <v>0</v>
      </c>
      <c r="RJ54" s="307">
        <f>IFERROR('Base travail'!$BV54*'Base travail'!$FS54/BV$10,0)</f>
        <v>0</v>
      </c>
      <c r="RK54" s="307">
        <f>IFERROR('Base travail'!$BW54*'Base travail'!$FT54/BW$10,0)</f>
        <v>0</v>
      </c>
      <c r="RL54" s="307">
        <f>IFERROR('Base travail'!$BX54*'Base travail'!$FU54/BX$10,0)</f>
        <v>0</v>
      </c>
      <c r="RM54" s="307">
        <f>IFERROR('Base travail'!$BY54*'Base travail'!$FV54/BY$10,0)</f>
        <v>0</v>
      </c>
      <c r="RN54" s="307">
        <f>IFERROR('Base travail'!$BZ54*'Base travail'!$FW54/BZ$10,0)</f>
        <v>0</v>
      </c>
      <c r="RO54" s="307">
        <f>IFERROR('Base travail'!$CA54*'Base travail'!$FX54/CA$10,0)</f>
        <v>0</v>
      </c>
      <c r="RP54" s="307">
        <f>IFERROR('Base travail'!$CB54*'Base travail'!$FY54/CB$10,0)</f>
        <v>0</v>
      </c>
      <c r="RQ54" s="307">
        <f>IFERROR('Base travail'!$CC54*'Base travail'!$FZ54/CC$10,0)</f>
        <v>0</v>
      </c>
      <c r="RR54" s="307">
        <f>IFERROR('Base travail'!$CD54*'Base travail'!$GA54/CD$10,0)</f>
        <v>0</v>
      </c>
      <c r="RS54" s="307">
        <f>IFERROR('Base travail'!$CE54*'Base travail'!$GB54/CE$10,0)</f>
        <v>0</v>
      </c>
      <c r="RT54" s="307">
        <f>IFERROR('Base travail'!$CF54*'Base travail'!$GC54/CF$10,0)</f>
        <v>0</v>
      </c>
      <c r="RU54" s="307">
        <f>IFERROR('Base travail'!$CG54*'Base travail'!$GD54/CG$10,0)</f>
        <v>0</v>
      </c>
      <c r="RV54" s="307">
        <f>IFERROR('Base travail'!$CH54*'Base travail'!$GE54/CH$10,0)</f>
        <v>0</v>
      </c>
      <c r="RW54" s="307">
        <f>IFERROR('Base travail'!$CI54*'Base travail'!$GF54/CI$10,0)</f>
        <v>0</v>
      </c>
      <c r="RX54" s="307">
        <f>IFERROR('Base travail'!$CJ54*'Base travail'!$GG54/CJ$10,0)</f>
        <v>0</v>
      </c>
      <c r="RY54" s="307">
        <f>IFERROR('Base travail'!$CK54*'Base travail'!$GH54/CK$10,0)</f>
        <v>0</v>
      </c>
      <c r="RZ54" s="307">
        <f>IFERROR('Base travail'!$CL54*'Base travail'!$GI54/CL$10,0)</f>
        <v>0</v>
      </c>
      <c r="SA54" s="307">
        <f>IFERROR('Base travail'!$CM54*'Base travail'!$GJ54/CM$10,0)</f>
        <v>0</v>
      </c>
      <c r="SB54" s="307">
        <f>IFERROR('Base travail'!$CN54*'Base travail'!$GK54/CN$10,0)</f>
        <v>0</v>
      </c>
      <c r="SC54" s="307">
        <f>IFERROR('Base travail'!$CO54*'Base travail'!$GL54/CO$10,0)</f>
        <v>0</v>
      </c>
      <c r="SD54" s="307">
        <f>IFERROR('Base travail'!$CP54*'Base travail'!$GM54/CP$10,0)</f>
        <v>0</v>
      </c>
      <c r="SE54" s="307">
        <f>IFERROR('Base travail'!$CQ54*'Base travail'!$GN54/CQ$10,0)</f>
        <v>0</v>
      </c>
      <c r="SF54" s="307">
        <f>IFERROR('Base travail'!$CR54*'Base travail'!$GO54/CR$10,0)</f>
        <v>0</v>
      </c>
      <c r="SG54" s="307">
        <f>IFERROR('Base travail'!$CS54*'Base travail'!$GP54/CS$10,0)</f>
        <v>0</v>
      </c>
      <c r="SH54" s="307">
        <f>IFERROR('Base travail'!$CT54*'Base travail'!$GQ54/CT$10,0)</f>
        <v>0</v>
      </c>
      <c r="SI54" s="307">
        <f>IFERROR('Base travail'!$CU54*'Base travail'!$GR54/CU$10,0)</f>
        <v>0</v>
      </c>
      <c r="SJ54" s="307">
        <f>IFERROR('Base travail'!$CV54*'Base travail'!$GS54/CV$10,0)</f>
        <v>0</v>
      </c>
      <c r="SK54" s="307">
        <f>IFERROR('Base travail'!$CW54*'Base travail'!$GT54/CW$10,0)</f>
        <v>0</v>
      </c>
      <c r="SL54" s="307">
        <f>IFERROR('Base travail'!$CX54*'Base travail'!$GU54/CX$10,0)</f>
        <v>0</v>
      </c>
      <c r="SM54" s="307">
        <f>IFERROR('Base travail'!$CY54*'Base travail'!$GV54/CY$10,0)</f>
        <v>0</v>
      </c>
      <c r="SN54" s="307">
        <f>IFERROR('Base travail'!$CZ54*'Base travail'!$GW54/CZ$10,0)</f>
        <v>0</v>
      </c>
      <c r="SO54" s="307">
        <f>IFERROR('Base travail'!$DA54*'Base travail'!$GX54/DA$10,0)</f>
        <v>0</v>
      </c>
      <c r="SP54" s="307">
        <f>IFERROR('Base travail'!$DB54*'Base travail'!$GY54/DB$10,0)</f>
        <v>0</v>
      </c>
      <c r="SQ54" s="307">
        <f>IFERROR('Base travail'!$DC54*'Base travail'!$GZ54/DC$10,0)</f>
        <v>0</v>
      </c>
      <c r="SR54" s="307"/>
      <c r="SS54" s="307">
        <f>IFERROR('Base travail'!$H54*'Base travail'!$HB54/H$13,0)</f>
        <v>0</v>
      </c>
      <c r="ST54" s="307">
        <f>IFERROR('Base travail'!$I54*'Base travail'!$HC54/I$13,0)</f>
        <v>0</v>
      </c>
      <c r="SU54" s="307">
        <f>IFERROR('Base travail'!$J54*'Base travail'!$HD54/J$13,0)</f>
        <v>0</v>
      </c>
      <c r="SV54" s="307">
        <f>IFERROR('Base travail'!$K54*'Base travail'!$HE54/K$13,0)</f>
        <v>0</v>
      </c>
      <c r="SW54" s="307">
        <f>IFERROR('Base travail'!$L54*'Base travail'!$HF54/L$13,0)</f>
        <v>0</v>
      </c>
      <c r="SX54" s="307">
        <f>IFERROR('Base travail'!$M54*'Base travail'!$HG54/M$13,0)</f>
        <v>0</v>
      </c>
      <c r="SY54" s="307">
        <f>IFERROR('Base travail'!$N54*'Base travail'!$HH54/N$13,0)</f>
        <v>0</v>
      </c>
      <c r="SZ54" s="307">
        <f>IFERROR('Base travail'!$O54*'Base travail'!$HI54/O$13,0)</f>
        <v>0</v>
      </c>
      <c r="TA54" s="307">
        <f>IFERROR('Base travail'!$P54*'Base travail'!$HJ54/P$13,0)</f>
        <v>0</v>
      </c>
      <c r="TB54" s="307">
        <f>IFERROR('Base travail'!$Q54*'Base travail'!$HK54/Q$13,0)</f>
        <v>0</v>
      </c>
      <c r="TC54" s="307">
        <f>IFERROR('Base travail'!$R54*'Base travail'!$HL54/R$13,0)</f>
        <v>0</v>
      </c>
      <c r="TD54" s="307">
        <f>IFERROR('Base travail'!$S54*'Base travail'!$HM54/S$13,0)</f>
        <v>0</v>
      </c>
      <c r="TE54" s="307">
        <f>IFERROR('Base travail'!$T54*'Base travail'!$HN54/T$13,0)</f>
        <v>0</v>
      </c>
      <c r="TF54" s="307">
        <f>IFERROR('Base travail'!$U54*'Base travail'!$HO54/U$13,0)</f>
        <v>0</v>
      </c>
      <c r="TG54" s="307">
        <f>IFERROR('Base travail'!$V54*'Base travail'!$HP54/V$13,0)</f>
        <v>0</v>
      </c>
      <c r="TH54" s="307">
        <f>IFERROR('Base travail'!$W54*'Base travail'!$HQ54/W$13,0)</f>
        <v>0</v>
      </c>
      <c r="TI54" s="307">
        <f>IFERROR('Base travail'!$X54*'Base travail'!$HR54/X$13,0)</f>
        <v>0</v>
      </c>
      <c r="TJ54" s="307">
        <f>IFERROR('Base travail'!$Y54*'Base travail'!$HS54/Y$13,0)</f>
        <v>0</v>
      </c>
      <c r="TK54" s="307">
        <f>IFERROR('Base travail'!$Z54*'Base travail'!$HT54/Z$13,0)</f>
        <v>0</v>
      </c>
      <c r="TL54" s="307">
        <f>IFERROR('Base travail'!$AA54*'Base travail'!$HU54/AA$13,0)</f>
        <v>0</v>
      </c>
      <c r="TM54" s="307">
        <f>IFERROR('Base travail'!$AB54*'Base travail'!$HV54/AB$13,0)</f>
        <v>0</v>
      </c>
      <c r="TN54" s="307">
        <f>IFERROR('Base travail'!$AC54*'Base travail'!$HW54/AC$13,0)</f>
        <v>0</v>
      </c>
      <c r="TO54" s="307">
        <f>IFERROR('Base travail'!$AD54*'Base travail'!$HX54/AD$13,0)</f>
        <v>0</v>
      </c>
      <c r="TP54" s="307">
        <f>IFERROR('Base travail'!$AE54*'Base travail'!$HY54/AE$13,0)</f>
        <v>0</v>
      </c>
      <c r="TQ54" s="307">
        <f>IFERROR('Base travail'!$AF54*'Base travail'!$HZ54/AF$13,0)</f>
        <v>0</v>
      </c>
      <c r="TR54" s="307">
        <f>IFERROR('Base travail'!$AG54*'Base travail'!$IA54/AG$13,0)</f>
        <v>0</v>
      </c>
      <c r="TS54" s="307">
        <f>IFERROR('Base travail'!$AH54*'Base travail'!$IB54/AH$13,0)</f>
        <v>0</v>
      </c>
      <c r="TT54" s="307">
        <f>IFERROR('Base travail'!$AI54*'Base travail'!$IC54/AI$13,0)</f>
        <v>0</v>
      </c>
      <c r="TU54" s="307">
        <f>IFERROR('Base travail'!$AJ54*'Base travail'!$ID54/AJ$13,0)</f>
        <v>0</v>
      </c>
      <c r="TV54" s="307">
        <f>IFERROR('Base travail'!$AK54*'Base travail'!$IE54/AK$13,0)</f>
        <v>0</v>
      </c>
      <c r="TW54" s="307">
        <f>IFERROR('Base travail'!$AL54*'Base travail'!$IF54/AL$13,0)</f>
        <v>0</v>
      </c>
      <c r="TX54" s="307">
        <f>IFERROR('Base travail'!$AM54*'Base travail'!$IG54/AM$13,0)</f>
        <v>0</v>
      </c>
      <c r="TY54" s="307">
        <f>IFERROR('Base travail'!$AN54*'Base travail'!$IH54/AN$13,0)</f>
        <v>0</v>
      </c>
      <c r="TZ54" s="307">
        <f>IFERROR('Base travail'!$AO54*'Base travail'!$II54/AO$13,0)</f>
        <v>0</v>
      </c>
      <c r="UA54" s="307">
        <f>IFERROR('Base travail'!$AP54*'Base travail'!$IJ54/AP$13,0)</f>
        <v>0</v>
      </c>
      <c r="UB54" s="307">
        <f>IFERROR('Base travail'!$AQ54*'Base travail'!$IK54/AQ$13,0)</f>
        <v>0</v>
      </c>
      <c r="UC54" s="307">
        <f>IFERROR('Base travail'!$AR54*'Base travail'!$IL54/AR$13,0)</f>
        <v>0</v>
      </c>
      <c r="UD54" s="307">
        <f>IFERROR('Base travail'!$AS54*'Base travail'!$IM54/AS$13,0)</f>
        <v>0</v>
      </c>
      <c r="UE54" s="307">
        <f>IFERROR('Base travail'!$AT54*'Base travail'!$IN54/AT$13,0)</f>
        <v>0</v>
      </c>
      <c r="UF54" s="307">
        <f>IFERROR('Base travail'!$AU54*'Base travail'!$IO54/AU$13,0)</f>
        <v>0</v>
      </c>
      <c r="UG54" s="307">
        <f>IFERROR('Base travail'!$AV54*'Base travail'!$IP54/AV$13,0)</f>
        <v>0</v>
      </c>
      <c r="UH54" s="307">
        <f>IFERROR('Base travail'!$AW54*'Base travail'!$IQ54/AW$13,0)</f>
        <v>0</v>
      </c>
      <c r="UI54" s="307">
        <f>IFERROR('Base travail'!$AX54*'Base travail'!$IR54/AX$13,0)</f>
        <v>0</v>
      </c>
      <c r="UJ54" s="307">
        <f>IFERROR('Base travail'!$AY54*'Base travail'!$IS54/AY$13,0)</f>
        <v>0</v>
      </c>
      <c r="UK54" s="307">
        <f>IFERROR('Base travail'!$AZ54*'Base travail'!$IT54/AZ$13,0)</f>
        <v>0</v>
      </c>
      <c r="UL54" s="307">
        <f>IFERROR('Base travail'!$BA54*'Base travail'!$IU54/BA$13,0)</f>
        <v>0</v>
      </c>
      <c r="UM54" s="307">
        <f>IFERROR('Base travail'!$BB54*'Base travail'!$IV54/BB$13,0)</f>
        <v>0</v>
      </c>
      <c r="UN54" s="307">
        <f>IFERROR('Base travail'!$BC54*'Base travail'!$IW54/BC$13,0)</f>
        <v>0</v>
      </c>
      <c r="UO54" s="307">
        <f>IFERROR('Base travail'!$BD54*'Base travail'!$IX54/BD$13,0)</f>
        <v>0</v>
      </c>
      <c r="UP54" s="307">
        <f>IFERROR('Base travail'!$BE54*'Base travail'!$IY54/BE$13,0)</f>
        <v>0</v>
      </c>
      <c r="UQ54" s="307">
        <f>IFERROR('Base travail'!$BF54*'Base travail'!$IZ54/BF$13,0)</f>
        <v>0</v>
      </c>
      <c r="UR54" s="307">
        <f>IFERROR('Base travail'!$BG54*'Base travail'!$JA54/BG$13,0)</f>
        <v>0</v>
      </c>
      <c r="US54" s="307">
        <f>IFERROR('Base travail'!$BH54*'Base travail'!$JB54/BH$13,0)</f>
        <v>0</v>
      </c>
      <c r="UT54" s="307">
        <f>IFERROR('Base travail'!$BI54*'Base travail'!$JC54/BI$13,0)</f>
        <v>0</v>
      </c>
      <c r="UU54" s="307">
        <f>IFERROR('Base travail'!$BJ54*'Base travail'!$JD54/BJ$13,0)</f>
        <v>0</v>
      </c>
      <c r="UV54" s="307">
        <f>IFERROR('Base travail'!$BK54*'Base travail'!$JE54/BK$13,0)</f>
        <v>0</v>
      </c>
      <c r="UW54" s="307">
        <f>IFERROR('Base travail'!$BL54*'Base travail'!$JF54/BL$13,0)</f>
        <v>0</v>
      </c>
      <c r="UX54" s="307">
        <f>IFERROR('Base travail'!$BM54*'Base travail'!$JG54/BM$13,0)</f>
        <v>0</v>
      </c>
      <c r="UY54" s="307">
        <f>IFERROR('Base travail'!$BN54*'Base travail'!$JH54/BN$13,0)</f>
        <v>0</v>
      </c>
      <c r="UZ54" s="307">
        <f>IFERROR('Base travail'!$BO54*'Base travail'!$JI54/BO$13,0)</f>
        <v>0</v>
      </c>
      <c r="VA54" s="307">
        <f>IFERROR('Base travail'!$BP54*'Base travail'!$JJ54/BP$13,0)</f>
        <v>0</v>
      </c>
      <c r="VB54" s="307">
        <f>IFERROR('Base travail'!$BQ54*'Base travail'!$JK54/BQ$13,0)</f>
        <v>0</v>
      </c>
      <c r="VC54" s="307">
        <f>IFERROR('Base travail'!$BR54*'Base travail'!$JL54/BR$13,0)</f>
        <v>0</v>
      </c>
      <c r="VD54" s="307">
        <f>IFERROR('Base travail'!$BS54*'Base travail'!$JM54/BS$13,0)</f>
        <v>0</v>
      </c>
      <c r="VE54" s="307">
        <f>IFERROR('Base travail'!$BT54*'Base travail'!$JN54/BT$13,0)</f>
        <v>0</v>
      </c>
      <c r="VF54" s="307">
        <f>IFERROR('Base travail'!$BU54*'Base travail'!$JO54/BU$13,0)</f>
        <v>0</v>
      </c>
      <c r="VG54" s="307">
        <f>IFERROR('Base travail'!$BV54*'Base travail'!$JP54/BV$13,0)</f>
        <v>0</v>
      </c>
      <c r="VH54" s="307">
        <f>IFERROR('Base travail'!$BW54*'Base travail'!$JQ54/BW$13,0)</f>
        <v>0</v>
      </c>
      <c r="VI54" s="307">
        <f>IFERROR('Base travail'!$BX54*'Base travail'!$JR54/BX$13,0)</f>
        <v>0</v>
      </c>
      <c r="VJ54" s="307">
        <f>IFERROR('Base travail'!$BY54*'Base travail'!$JS54/BY$13,0)</f>
        <v>0</v>
      </c>
      <c r="VK54" s="307">
        <f>IFERROR('Base travail'!$BZ54*'Base travail'!$JT54/BZ$13,0)</f>
        <v>0</v>
      </c>
      <c r="VL54" s="307">
        <f>IFERROR('Base travail'!$CA54*'Base travail'!$JU54/CA$13,0)</f>
        <v>0</v>
      </c>
      <c r="VM54" s="307">
        <f>IFERROR('Base travail'!$CB54*'Base travail'!$JV54/CB$13,0)</f>
        <v>0</v>
      </c>
      <c r="VN54" s="307">
        <f>IFERROR('Base travail'!$CC54*'Base travail'!$JW54/CC$13,0)</f>
        <v>0</v>
      </c>
      <c r="VO54" s="307">
        <f>IFERROR('Base travail'!$CD54*'Base travail'!$JX54/CD$13,0)</f>
        <v>0</v>
      </c>
      <c r="VP54" s="307">
        <f>IFERROR('Base travail'!$CE54*'Base travail'!$JY54/CE$13,0)</f>
        <v>0</v>
      </c>
      <c r="VQ54" s="307">
        <f>IFERROR('Base travail'!$CF54*'Base travail'!$JZ54/CF$13,0)</f>
        <v>0</v>
      </c>
      <c r="VR54" s="307">
        <f>IFERROR('Base travail'!$CG54*'Base travail'!$KA54/CG$13,0)</f>
        <v>0</v>
      </c>
      <c r="VS54" s="307">
        <f>IFERROR('Base travail'!$CH54*'Base travail'!$KB54/CH$13,0)</f>
        <v>0</v>
      </c>
      <c r="VT54" s="307">
        <f>IFERROR('Base travail'!$CI54*'Base travail'!$KC54/CI$13,0)</f>
        <v>0</v>
      </c>
      <c r="VU54" s="307">
        <f>IFERROR('Base travail'!$CJ54*'Base travail'!$KD54/CJ$13,0)</f>
        <v>0</v>
      </c>
      <c r="VV54" s="307">
        <f>IFERROR('Base travail'!$CK54*'Base travail'!$KE54/CK$13,0)</f>
        <v>0</v>
      </c>
      <c r="VW54" s="307">
        <f>IFERROR('Base travail'!$CL54*'Base travail'!$KF54/CL$13,0)</f>
        <v>0</v>
      </c>
      <c r="VX54" s="307">
        <f>IFERROR('Base travail'!$CM54*'Base travail'!$KG54/CM$13,0)</f>
        <v>0</v>
      </c>
      <c r="VY54" s="307">
        <f>IFERROR('Base travail'!$CN54*'Base travail'!$KH54/CN$13,0)</f>
        <v>0</v>
      </c>
      <c r="VZ54" s="307">
        <f>IFERROR('Base travail'!$CO54*'Base travail'!$KI54/CO$13,0)</f>
        <v>0</v>
      </c>
      <c r="WA54" s="307">
        <f>IFERROR('Base travail'!$CP54*'Base travail'!$KJ54/CP$13,0)</f>
        <v>0</v>
      </c>
      <c r="WB54" s="307">
        <f>IFERROR('Base travail'!$CQ54*'Base travail'!$KK54/CQ$13,0)</f>
        <v>0</v>
      </c>
      <c r="WC54" s="307">
        <f>IFERROR('Base travail'!$CR54*'Base travail'!$KL54/CR$13,0)</f>
        <v>0</v>
      </c>
      <c r="WD54" s="307">
        <f>IFERROR('Base travail'!$CS54*'Base travail'!$KM54/CS$13,0)</f>
        <v>0</v>
      </c>
      <c r="WE54" s="307">
        <f>IFERROR('Base travail'!$CT54*'Base travail'!$KN54/CT$13,0)</f>
        <v>0</v>
      </c>
      <c r="WF54" s="307">
        <f>IFERROR('Base travail'!$CU54*'Base travail'!$KO54/CU$13,0)</f>
        <v>0</v>
      </c>
      <c r="WG54" s="307">
        <f>IFERROR('Base travail'!$CV54*'Base travail'!$KP54/CV$13,0)</f>
        <v>0</v>
      </c>
      <c r="WH54" s="307">
        <f>IFERROR('Base travail'!$CW54*'Base travail'!$KQ54/CW$13,0)</f>
        <v>0</v>
      </c>
      <c r="WI54" s="307">
        <f>IFERROR('Base travail'!$CX54*'Base travail'!$KR54/CX$13,0)</f>
        <v>0</v>
      </c>
      <c r="WJ54" s="307">
        <f>IFERROR('Base travail'!$CY54*'Base travail'!$KS54/CY$13,0)</f>
        <v>0</v>
      </c>
      <c r="WK54" s="307">
        <f>IFERROR('Base travail'!$CZ54*'Base travail'!$KT54/CZ$13,0)</f>
        <v>0</v>
      </c>
      <c r="WL54" s="307">
        <f>IFERROR('Base travail'!$DA54*'Base travail'!$KU54/DA$13,0)</f>
        <v>0</v>
      </c>
      <c r="WM54" s="307">
        <f>IFERROR('Base travail'!$DB54*'Base travail'!$KV54/DB$13,0)</f>
        <v>0</v>
      </c>
      <c r="WN54" s="307">
        <f>IFERROR('Base travail'!$DC54*'Base travail'!$KW54/DC$13,0)</f>
        <v>0</v>
      </c>
      <c r="WO54" s="307"/>
      <c r="WP54" s="307">
        <f>IFERROR('Base travail'!$H54*'Base travail'!$KY54/H$16,0)</f>
        <v>0</v>
      </c>
      <c r="WQ54" s="307">
        <f>IFERROR('Base travail'!$I54*'Base travail'!$KZ54/I$16,0)</f>
        <v>0</v>
      </c>
      <c r="WR54" s="307">
        <f>IFERROR('Base travail'!$J54*'Base travail'!$LA54/J$16,0)</f>
        <v>0</v>
      </c>
      <c r="WS54" s="307">
        <f>IFERROR('Base travail'!$K54*'Base travail'!$LB54/K$16,0)</f>
        <v>0</v>
      </c>
      <c r="WT54" s="307">
        <f>IFERROR('Base travail'!$L54*'Base travail'!$LC54/L$16,0)</f>
        <v>0</v>
      </c>
      <c r="WU54" s="307">
        <f>IFERROR('Base travail'!$M54*'Base travail'!$LD54/M$16,0)</f>
        <v>0</v>
      </c>
      <c r="WV54" s="307">
        <f>IFERROR('Base travail'!$N54*'Base travail'!$LE54/N$16,0)</f>
        <v>0</v>
      </c>
      <c r="WW54" s="307">
        <f>IFERROR('Base travail'!$O54*'Base travail'!$LF54/O$16,0)</f>
        <v>0</v>
      </c>
      <c r="WX54" s="307">
        <f>IFERROR('Base travail'!$P54*'Base travail'!$LG54/P$16,0)</f>
        <v>0</v>
      </c>
      <c r="WY54" s="307">
        <f>IFERROR('Base travail'!$Q54*'Base travail'!$LH54/Q$16,0)</f>
        <v>0</v>
      </c>
      <c r="WZ54" s="307">
        <f>IFERROR('Base travail'!$R54*'Base travail'!$LI54/R$16,0)</f>
        <v>0</v>
      </c>
      <c r="XA54" s="307">
        <f>IFERROR('Base travail'!$S54*'Base travail'!$LJ54/S$16,0)</f>
        <v>0</v>
      </c>
      <c r="XB54" s="307">
        <f>IFERROR('Base travail'!$T54*'Base travail'!$LK54/T$16,0)</f>
        <v>0</v>
      </c>
      <c r="XC54" s="307">
        <f>IFERROR('Base travail'!$U54*'Base travail'!$LL54/U$16,0)</f>
        <v>0</v>
      </c>
      <c r="XD54" s="307">
        <f>IFERROR('Base travail'!$V54*'Base travail'!$LM54/V$16,0)</f>
        <v>0</v>
      </c>
      <c r="XE54" s="307">
        <f>IFERROR('Base travail'!$W54*'Base travail'!$LN54/W$16,0)</f>
        <v>0</v>
      </c>
      <c r="XF54" s="307">
        <f>IFERROR('Base travail'!$X54*'Base travail'!$LO54/X$16,0)</f>
        <v>0</v>
      </c>
      <c r="XG54" s="307">
        <f>IFERROR('Base travail'!$Y54*'Base travail'!$LP54/Y$16,0)</f>
        <v>0</v>
      </c>
      <c r="XH54" s="307">
        <f>IFERROR('Base travail'!$Z54*'Base travail'!$LQ54/Z$16,0)</f>
        <v>0</v>
      </c>
      <c r="XI54" s="307">
        <f>IFERROR('Base travail'!$AA54*'Base travail'!$LR54/AA$16,0)</f>
        <v>0</v>
      </c>
      <c r="XJ54" s="307">
        <f>IFERROR('Base travail'!$AB54*'Base travail'!$LS54/AB$16,0)</f>
        <v>0</v>
      </c>
      <c r="XK54" s="307">
        <f>IFERROR('Base travail'!$AC54*'Base travail'!$LT54/AC$16,0)</f>
        <v>0</v>
      </c>
      <c r="XL54" s="307">
        <f>IFERROR('Base travail'!$AD54*'Base travail'!$LU54/AD$16,0)</f>
        <v>0</v>
      </c>
      <c r="XM54" s="307">
        <f>IFERROR('Base travail'!$AE54*'Base travail'!$LV54/AE$16,0)</f>
        <v>0</v>
      </c>
      <c r="XN54" s="307">
        <f>IFERROR('Base travail'!$AF54*'Base travail'!$LW54/AF$16,0)</f>
        <v>0</v>
      </c>
      <c r="XO54" s="307">
        <f>IFERROR('Base travail'!$AG54*'Base travail'!$LX54/AG$16,0)</f>
        <v>0</v>
      </c>
      <c r="XP54" s="307">
        <f>IFERROR('Base travail'!$AH54*'Base travail'!$LY54/AH$16,0)</f>
        <v>0</v>
      </c>
      <c r="XQ54" s="307">
        <f>IFERROR('Base travail'!$AI54*'Base travail'!$LZ54/AI$16,0)</f>
        <v>0</v>
      </c>
      <c r="XR54" s="307">
        <f>IFERROR('Base travail'!$AJ54*'Base travail'!$MA54/AJ$16,0)</f>
        <v>0</v>
      </c>
      <c r="XS54" s="307">
        <f>IFERROR('Base travail'!$AK54*'Base travail'!$MB54/AK$16,0)</f>
        <v>0</v>
      </c>
      <c r="XT54" s="307">
        <f>IFERROR('Base travail'!$AL54*'Base travail'!$MC54/AL$16,0)</f>
        <v>0</v>
      </c>
      <c r="XU54" s="307">
        <f>IFERROR('Base travail'!$AM54*'Base travail'!$MD54/AM$16,0)</f>
        <v>0</v>
      </c>
      <c r="XV54" s="307">
        <f>IFERROR('Base travail'!$AN54*'Base travail'!$ME54/AN$16,0)</f>
        <v>0</v>
      </c>
      <c r="XW54" s="307">
        <f>IFERROR('Base travail'!$AO54*'Base travail'!$MF54/AO$16,0)</f>
        <v>0</v>
      </c>
      <c r="XX54" s="307">
        <f>IFERROR('Base travail'!$AP54*'Base travail'!$MG54/AP$16,0)</f>
        <v>0</v>
      </c>
      <c r="XY54" s="307">
        <f>IFERROR('Base travail'!$AQ54*'Base travail'!$MH54/AQ$16,0)</f>
        <v>0</v>
      </c>
      <c r="XZ54" s="307">
        <f>IFERROR('Base travail'!$AR54*'Base travail'!$MI54/AR$16,0)</f>
        <v>0</v>
      </c>
      <c r="YA54" s="307">
        <f>IFERROR('Base travail'!$AS54*'Base travail'!$MJ54/AS$16,0)</f>
        <v>0</v>
      </c>
      <c r="YB54" s="307">
        <f>IFERROR('Base travail'!$AT54*'Base travail'!$MK54/AT$16,0)</f>
        <v>0</v>
      </c>
      <c r="YC54" s="307">
        <f>IFERROR('Base travail'!$AU54*'Base travail'!$ML54/AU$16,0)</f>
        <v>0</v>
      </c>
      <c r="YD54" s="307">
        <f>IFERROR('Base travail'!$AV54*'Base travail'!$MM54/AV$16,0)</f>
        <v>0</v>
      </c>
      <c r="YE54" s="307">
        <f>IFERROR('Base travail'!$AW54*'Base travail'!$MN54/AW$16,0)</f>
        <v>0</v>
      </c>
      <c r="YF54" s="307">
        <f>IFERROR('Base travail'!$AX54*'Base travail'!$MO54/AX$16,0)</f>
        <v>0</v>
      </c>
      <c r="YG54" s="307">
        <f>IFERROR('Base travail'!$AY54*'Base travail'!$MP54/AY$16,0)</f>
        <v>0</v>
      </c>
      <c r="YH54" s="307">
        <f>IFERROR('Base travail'!$AZ54*'Base travail'!$MQ54/AZ$16,0)</f>
        <v>0</v>
      </c>
      <c r="YI54" s="307">
        <f>IFERROR('Base travail'!$BA54*'Base travail'!$MR54/BA$16,0)</f>
        <v>0</v>
      </c>
      <c r="YJ54" s="307">
        <f>IFERROR('Base travail'!$BB54*'Base travail'!$MS54/BB$16,0)</f>
        <v>0</v>
      </c>
      <c r="YK54" s="307">
        <f>IFERROR('Base travail'!$BC54*'Base travail'!$MT54/BC$16,0)</f>
        <v>0</v>
      </c>
      <c r="YL54" s="307">
        <f>IFERROR('Base travail'!$BD54*'Base travail'!$MU54/BD$16,0)</f>
        <v>0</v>
      </c>
      <c r="YM54" s="307">
        <f>IFERROR('Base travail'!$BE54*'Base travail'!$MV54/BE$16,0)</f>
        <v>0</v>
      </c>
      <c r="YN54" s="307">
        <f>IFERROR('Base travail'!$BF54*'Base travail'!$MW54/BF$16,0)</f>
        <v>0</v>
      </c>
      <c r="YO54" s="307">
        <f>IFERROR('Base travail'!$BG54*'Base travail'!$MX54/BG$16,0)</f>
        <v>0</v>
      </c>
      <c r="YP54" s="307">
        <f>IFERROR('Base travail'!$BH54*'Base travail'!$MY54/BH$16,0)</f>
        <v>0</v>
      </c>
      <c r="YQ54" s="307">
        <f>IFERROR('Base travail'!$BI54*'Base travail'!$MZ54/BI$16,0)</f>
        <v>0</v>
      </c>
      <c r="YR54" s="307">
        <f>IFERROR('Base travail'!$BJ54*'Base travail'!$NA54/BJ$16,0)</f>
        <v>0</v>
      </c>
      <c r="YS54" s="307">
        <f>IFERROR('Base travail'!$BK54*'Base travail'!$NB54/BK$16,0)</f>
        <v>0</v>
      </c>
      <c r="YT54" s="307">
        <f>IFERROR('Base travail'!$BL54*'Base travail'!$NC54/BL$16,0)</f>
        <v>0</v>
      </c>
      <c r="YU54" s="307">
        <f>IFERROR('Base travail'!$BM54*'Base travail'!$ND54/BM$16,0)</f>
        <v>0</v>
      </c>
      <c r="YV54" s="307">
        <f>IFERROR('Base travail'!$BN54*'Base travail'!$NE54/BN$16,0)</f>
        <v>0</v>
      </c>
      <c r="YW54" s="307">
        <f>IFERROR('Base travail'!$BO54*'Base travail'!$NF54/BO$16,0)</f>
        <v>0</v>
      </c>
      <c r="YX54" s="307">
        <f>IFERROR('Base travail'!$BP54*'Base travail'!$NG54/BP$16,0)</f>
        <v>0</v>
      </c>
      <c r="YY54" s="307">
        <f>IFERROR('Base travail'!$BQ54*'Base travail'!$NH54/BQ$16,0)</f>
        <v>0</v>
      </c>
      <c r="YZ54" s="307">
        <f>IFERROR('Base travail'!$BR54*'Base travail'!$NI54/BR$16,0)</f>
        <v>0</v>
      </c>
      <c r="ZA54" s="307">
        <f>IFERROR('Base travail'!$BS54*'Base travail'!$NJ54/BS$16,0)</f>
        <v>0</v>
      </c>
      <c r="ZB54" s="307">
        <f>IFERROR('Base travail'!$BT54*'Base travail'!$NK54/BT$16,0)</f>
        <v>0</v>
      </c>
      <c r="ZC54" s="307">
        <f>IFERROR('Base travail'!$BU54*'Base travail'!$NL54/BU$16,0)</f>
        <v>0</v>
      </c>
      <c r="ZD54" s="307">
        <f>IFERROR('Base travail'!$BV54*'Base travail'!$NM54/BV$16,0)</f>
        <v>0</v>
      </c>
      <c r="ZE54" s="307">
        <f>IFERROR('Base travail'!$BW54*'Base travail'!$NN54/BW$16,0)</f>
        <v>0</v>
      </c>
      <c r="ZF54" s="307">
        <f>IFERROR('Base travail'!$BX54*'Base travail'!$NO54/BX$16,0)</f>
        <v>0</v>
      </c>
      <c r="ZG54" s="307">
        <f>IFERROR('Base travail'!$BY54*'Base travail'!$NP54/BY$16,0)</f>
        <v>0</v>
      </c>
      <c r="ZH54" s="307">
        <f>IFERROR('Base travail'!$BZ54*'Base travail'!$NQ54/BZ$16,0)</f>
        <v>0</v>
      </c>
      <c r="ZI54" s="307">
        <f>IFERROR('Base travail'!$CA54*'Base travail'!$NR54/CA$16,0)</f>
        <v>0</v>
      </c>
      <c r="ZJ54" s="307">
        <f>IFERROR('Base travail'!$CB54*'Base travail'!$NS54/CB$16,0)</f>
        <v>0</v>
      </c>
      <c r="ZK54" s="307">
        <f>IFERROR('Base travail'!$CC54*'Base travail'!$NT54/CC$16,0)</f>
        <v>0</v>
      </c>
      <c r="ZL54" s="307">
        <f>IFERROR('Base travail'!$CD54*'Base travail'!$NU54/CD$16,0)</f>
        <v>0</v>
      </c>
      <c r="ZM54" s="307">
        <f>IFERROR('Base travail'!$CE54*'Base travail'!$NV54/CE$16,0)</f>
        <v>0</v>
      </c>
      <c r="ZN54" s="307">
        <f>IFERROR('Base travail'!$CF54*'Base travail'!$NW54/CF$16,0)</f>
        <v>0</v>
      </c>
      <c r="ZO54" s="307">
        <f>IFERROR('Base travail'!$CG54*'Base travail'!$NX54/CG$16,0)</f>
        <v>0</v>
      </c>
      <c r="ZP54" s="307">
        <f>IFERROR('Base travail'!$CH54*'Base travail'!$NY54/CH$16,0)</f>
        <v>0</v>
      </c>
      <c r="ZQ54" s="307">
        <f>IFERROR('Base travail'!$CI54*'Base travail'!$NZ54/CI$16,0)</f>
        <v>0</v>
      </c>
      <c r="ZR54" s="307">
        <f>IFERROR('Base travail'!$CJ54*'Base travail'!$OA54/CJ$16,0)</f>
        <v>0</v>
      </c>
      <c r="ZS54" s="307">
        <f>IFERROR('Base travail'!$CK54*'Base travail'!$OB54/CK$16,0)</f>
        <v>0</v>
      </c>
      <c r="ZT54" s="307">
        <f>IFERROR('Base travail'!$CL54*'Base travail'!$OC54/CL$16,0)</f>
        <v>0</v>
      </c>
      <c r="ZU54" s="307">
        <f>IFERROR('Base travail'!$CM54*'Base travail'!$OD54/CM$16,0)</f>
        <v>0</v>
      </c>
      <c r="ZV54" s="307">
        <f>IFERROR('Base travail'!$CN54*'Base travail'!$OE54/CN$16,0)</f>
        <v>0</v>
      </c>
      <c r="ZW54" s="307">
        <f>IFERROR('Base travail'!$CO54*'Base travail'!$OF54/CO$16,0)</f>
        <v>0</v>
      </c>
      <c r="ZX54" s="307">
        <f>IFERROR('Base travail'!$CP54*'Base travail'!$OG54/CP$16,0)</f>
        <v>0</v>
      </c>
      <c r="ZY54" s="307">
        <f>IFERROR('Base travail'!$CQ54*'Base travail'!$OH54/CQ$16,0)</f>
        <v>0</v>
      </c>
      <c r="ZZ54" s="307">
        <f>IFERROR('Base travail'!$CR54*'Base travail'!$OI54/CR$16,0)</f>
        <v>0</v>
      </c>
      <c r="AAA54" s="307">
        <f>IFERROR('Base travail'!$CS54*'Base travail'!$OJ54/CS$16,0)</f>
        <v>0</v>
      </c>
      <c r="AAB54" s="307">
        <f>IFERROR('Base travail'!$CT54*'Base travail'!$OK54/CT$16,0)</f>
        <v>0</v>
      </c>
      <c r="AAC54" s="307">
        <f>IFERROR('Base travail'!$CU54*'Base travail'!$OL54/CU$16,0)</f>
        <v>0</v>
      </c>
      <c r="AAD54" s="307">
        <f>IFERROR('Base travail'!$CV54*'Base travail'!$OM54/CV$16,0)</f>
        <v>0</v>
      </c>
      <c r="AAE54" s="307">
        <f>IFERROR('Base travail'!$CW54*'Base travail'!$ON54/CW$16,0)</f>
        <v>0</v>
      </c>
      <c r="AAF54" s="307">
        <f>IFERROR('Base travail'!$CX54*'Base travail'!$OO54/CX$16,0)</f>
        <v>0</v>
      </c>
      <c r="AAG54" s="307">
        <f>IFERROR('Base travail'!$CY54*'Base travail'!$OP54/CY$16,0)</f>
        <v>0</v>
      </c>
      <c r="AAH54" s="307">
        <f>IFERROR('Base travail'!$CZ54*'Base travail'!$OQ54/CZ$16,0)</f>
        <v>0</v>
      </c>
      <c r="AAI54" s="307">
        <f>IFERROR('Base travail'!$DA54*'Base travail'!$OR54/DA$16,0)</f>
        <v>0</v>
      </c>
      <c r="AAJ54" s="307">
        <f>IFERROR('Base travail'!$DB54*'Base travail'!$OS54/DB$16,0)</f>
        <v>0</v>
      </c>
      <c r="AAK54" s="324">
        <f>IFERROR('Base travail'!$DC54*'Base travail'!$OT54/DC$16,0)</f>
        <v>0</v>
      </c>
    </row>
    <row r="55" spans="1:713" hidden="1" x14ac:dyDescent="0.25">
      <c r="A55" s="309">
        <f>Info!D40</f>
        <v>34</v>
      </c>
      <c r="B55" s="310" t="str">
        <f>Info!B40</f>
        <v>AH</v>
      </c>
      <c r="C55" s="310">
        <f>VLOOKUP(B55,Info!$B$7:$AE$106,30,FALSE)</f>
        <v>0</v>
      </c>
      <c r="D55" s="311">
        <f>SUM('Base travail'!$H55:$DC55)</f>
        <v>0</v>
      </c>
      <c r="E55" s="312">
        <f>SUM('Base travail'!$OV55:$SQ55)</f>
        <v>0</v>
      </c>
      <c r="F55" s="312">
        <f>SUM('Base travail'!$SS55:$WN55)</f>
        <v>0</v>
      </c>
      <c r="G55" s="312">
        <f>SUM('Base travail'!$WP55:$AAK55)</f>
        <v>0</v>
      </c>
      <c r="H55" s="363"/>
      <c r="I55" s="363"/>
      <c r="J55" s="363"/>
      <c r="K55" s="363"/>
      <c r="L55" s="363"/>
      <c r="M55" s="363"/>
      <c r="N55" s="363"/>
      <c r="O55" s="363"/>
      <c r="P55" s="363"/>
      <c r="Q55" s="363"/>
      <c r="R55" s="363"/>
      <c r="S55" s="363"/>
      <c r="T55" s="363"/>
      <c r="U55" s="363"/>
      <c r="V55" s="363"/>
      <c r="W55" s="363"/>
      <c r="X55" s="363"/>
      <c r="Y55" s="363"/>
      <c r="Z55" s="363"/>
      <c r="AA55" s="363"/>
      <c r="AB55" s="363"/>
      <c r="AC55" s="363"/>
      <c r="AD55" s="363"/>
      <c r="AE55" s="363"/>
      <c r="AF55" s="363"/>
      <c r="AG55" s="363"/>
      <c r="AH55" s="363"/>
      <c r="AI55" s="363"/>
      <c r="AJ55" s="363"/>
      <c r="AK55" s="363"/>
      <c r="AL55" s="363"/>
      <c r="AM55" s="363"/>
      <c r="AN55" s="363"/>
      <c r="AO55" s="363"/>
      <c r="AP55" s="363"/>
      <c r="AQ55" s="363"/>
      <c r="AR55" s="363"/>
      <c r="AS55" s="363"/>
      <c r="AT55" s="363"/>
      <c r="AU55" s="363"/>
      <c r="AV55" s="363"/>
      <c r="AW55" s="363"/>
      <c r="AX55" s="363"/>
      <c r="AY55" s="363"/>
      <c r="AZ55" s="363"/>
      <c r="BA55" s="363"/>
      <c r="BB55" s="363"/>
      <c r="BC55" s="363"/>
      <c r="BD55" s="363"/>
      <c r="BE55" s="363"/>
      <c r="BF55" s="363"/>
      <c r="BG55" s="363"/>
      <c r="BH55" s="363"/>
      <c r="BI55" s="363"/>
      <c r="BJ55" s="363"/>
      <c r="BK55" s="363"/>
      <c r="BL55" s="363"/>
      <c r="BM55" s="363"/>
      <c r="BN55" s="363"/>
      <c r="BO55" s="363"/>
      <c r="BP55" s="363"/>
      <c r="BQ55" s="363"/>
      <c r="BR55" s="363"/>
      <c r="BS55" s="363"/>
      <c r="BT55" s="363"/>
      <c r="BU55" s="363"/>
      <c r="BV55" s="363"/>
      <c r="BW55" s="363"/>
      <c r="BX55" s="363"/>
      <c r="BY55" s="363"/>
      <c r="BZ55" s="363"/>
      <c r="CA55" s="363"/>
      <c r="CB55" s="363"/>
      <c r="CC55" s="363"/>
      <c r="CD55" s="363"/>
      <c r="CE55" s="363"/>
      <c r="CF55" s="363"/>
      <c r="CG55" s="363"/>
      <c r="CH55" s="363"/>
      <c r="CI55" s="363"/>
      <c r="CJ55" s="363"/>
      <c r="CK55" s="363"/>
      <c r="CL55" s="363"/>
      <c r="CM55" s="363"/>
      <c r="CN55" s="363"/>
      <c r="CO55" s="363"/>
      <c r="CP55" s="363"/>
      <c r="CQ55" s="363"/>
      <c r="CR55" s="363"/>
      <c r="CS55" s="363"/>
      <c r="CT55" s="363"/>
      <c r="CU55" s="363"/>
      <c r="CV55" s="363"/>
      <c r="CW55" s="363"/>
      <c r="CX55" s="363"/>
      <c r="CY55" s="363"/>
      <c r="CZ55" s="363"/>
      <c r="DA55" s="363"/>
      <c r="DB55" s="363"/>
      <c r="DC55" s="363"/>
      <c r="DE55" s="314">
        <f t="shared" si="1206"/>
        <v>0</v>
      </c>
      <c r="DF55" s="314">
        <f t="shared" si="1207"/>
        <v>0</v>
      </c>
      <c r="DG55" s="314">
        <f t="shared" si="1208"/>
        <v>0</v>
      </c>
      <c r="DH55" s="314">
        <f t="shared" si="1209"/>
        <v>0</v>
      </c>
      <c r="DI55" s="314">
        <f t="shared" si="1210"/>
        <v>4.3449999999999998</v>
      </c>
      <c r="DJ55" s="314">
        <f t="shared" si="1211"/>
        <v>0</v>
      </c>
      <c r="DK55" s="314">
        <f t="shared" si="1212"/>
        <v>4.3449999999999998</v>
      </c>
      <c r="DL55" s="314">
        <f t="shared" si="1213"/>
        <v>4.3449999999999998</v>
      </c>
      <c r="DM55" s="314">
        <f t="shared" si="1214"/>
        <v>0</v>
      </c>
      <c r="DN55" s="314">
        <f t="shared" si="1215"/>
        <v>0</v>
      </c>
      <c r="DO55" s="314">
        <f t="shared" si="1216"/>
        <v>0</v>
      </c>
      <c r="DP55" s="314">
        <f t="shared" si="1217"/>
        <v>0</v>
      </c>
      <c r="DQ55" s="314">
        <f t="shared" si="1218"/>
        <v>4.3449999999999998</v>
      </c>
      <c r="DR55" s="314">
        <f t="shared" si="1219"/>
        <v>4.3449999999999998</v>
      </c>
      <c r="DS55" s="314">
        <f t="shared" si="1220"/>
        <v>4.3449999999999998</v>
      </c>
      <c r="DT55" s="314">
        <f t="shared" si="1221"/>
        <v>4.3449999999999998</v>
      </c>
      <c r="DU55" s="314">
        <f t="shared" si="1222"/>
        <v>0</v>
      </c>
      <c r="DV55" s="314">
        <f t="shared" si="1223"/>
        <v>0</v>
      </c>
      <c r="DW55" s="314">
        <f t="shared" si="1224"/>
        <v>0</v>
      </c>
      <c r="DX55" s="314">
        <f t="shared" si="1225"/>
        <v>0</v>
      </c>
      <c r="DY55" s="314">
        <f t="shared" si="1226"/>
        <v>0</v>
      </c>
      <c r="DZ55" s="314">
        <f t="shared" si="1227"/>
        <v>0</v>
      </c>
      <c r="EA55" s="314">
        <f t="shared" si="1228"/>
        <v>0</v>
      </c>
      <c r="EB55" s="314">
        <f t="shared" si="1229"/>
        <v>0</v>
      </c>
      <c r="EC55" s="314">
        <f t="shared" si="1230"/>
        <v>0</v>
      </c>
      <c r="ED55" s="314">
        <f t="shared" si="1231"/>
        <v>1</v>
      </c>
      <c r="EE55" s="314">
        <f t="shared" si="1232"/>
        <v>1</v>
      </c>
      <c r="EF55" s="314">
        <f t="shared" si="1233"/>
        <v>0</v>
      </c>
      <c r="EG55" s="314">
        <f t="shared" si="1234"/>
        <v>0</v>
      </c>
      <c r="EH55" s="314">
        <f t="shared" si="1235"/>
        <v>0</v>
      </c>
      <c r="EI55" s="314">
        <f t="shared" si="1236"/>
        <v>0</v>
      </c>
      <c r="EJ55" s="314">
        <f t="shared" si="1237"/>
        <v>0</v>
      </c>
      <c r="EK55" s="314">
        <f t="shared" si="1238"/>
        <v>0</v>
      </c>
      <c r="EL55" s="314">
        <f t="shared" si="1239"/>
        <v>1</v>
      </c>
      <c r="EM55" s="314">
        <f t="shared" si="1240"/>
        <v>1</v>
      </c>
      <c r="EN55" s="314">
        <f t="shared" si="1241"/>
        <v>0</v>
      </c>
      <c r="EO55" s="314">
        <f t="shared" si="1242"/>
        <v>0</v>
      </c>
      <c r="EP55" s="314">
        <f t="shared" si="1243"/>
        <v>0</v>
      </c>
      <c r="EQ55" s="314">
        <f t="shared" si="1244"/>
        <v>0</v>
      </c>
      <c r="ER55" s="314">
        <f t="shared" si="1245"/>
        <v>0</v>
      </c>
      <c r="ES55" s="314">
        <f t="shared" si="1246"/>
        <v>0</v>
      </c>
      <c r="ET55" s="314">
        <f t="shared" si="1247"/>
        <v>0</v>
      </c>
      <c r="EU55" s="314">
        <f t="shared" si="1248"/>
        <v>0</v>
      </c>
      <c r="EV55" s="314">
        <f t="shared" si="1249"/>
        <v>0</v>
      </c>
      <c r="EW55" s="314">
        <f t="shared" si="1250"/>
        <v>0</v>
      </c>
      <c r="EX55" s="314">
        <f t="shared" si="1251"/>
        <v>0</v>
      </c>
      <c r="EY55" s="314">
        <f t="shared" si="1252"/>
        <v>0</v>
      </c>
      <c r="EZ55" s="314">
        <f t="shared" si="1253"/>
        <v>0</v>
      </c>
      <c r="FA55" s="314">
        <f t="shared" si="1254"/>
        <v>0</v>
      </c>
      <c r="FB55" s="314">
        <f t="shared" si="1255"/>
        <v>0</v>
      </c>
      <c r="FC55" s="314">
        <f t="shared" si="1256"/>
        <v>0</v>
      </c>
      <c r="FD55" s="314">
        <f t="shared" si="1257"/>
        <v>0</v>
      </c>
      <c r="FE55" s="314">
        <f t="shared" si="1258"/>
        <v>0</v>
      </c>
      <c r="FF55" s="314">
        <f t="shared" si="1259"/>
        <v>0</v>
      </c>
      <c r="FG55" s="314">
        <f t="shared" si="1260"/>
        <v>0</v>
      </c>
      <c r="FH55" s="314">
        <f t="shared" si="1261"/>
        <v>0</v>
      </c>
      <c r="FI55" s="314">
        <f t="shared" si="1262"/>
        <v>0</v>
      </c>
      <c r="FJ55" s="314">
        <f t="shared" si="1263"/>
        <v>4.3449999999999998</v>
      </c>
      <c r="FK55" s="314">
        <f t="shared" si="1264"/>
        <v>4.3449999999999998</v>
      </c>
      <c r="FL55" s="314">
        <f t="shared" si="1265"/>
        <v>0</v>
      </c>
      <c r="FM55" s="314">
        <f t="shared" si="1266"/>
        <v>0</v>
      </c>
      <c r="FN55" s="314">
        <f t="shared" si="1267"/>
        <v>0</v>
      </c>
      <c r="FO55" s="314">
        <f t="shared" si="1268"/>
        <v>0</v>
      </c>
      <c r="FP55" s="314">
        <f t="shared" si="1269"/>
        <v>0</v>
      </c>
      <c r="FQ55" s="314">
        <f t="shared" si="1270"/>
        <v>0</v>
      </c>
      <c r="FR55" s="314">
        <f t="shared" si="1271"/>
        <v>0</v>
      </c>
      <c r="FS55" s="314">
        <f t="shared" si="1272"/>
        <v>0</v>
      </c>
      <c r="FT55" s="314">
        <f t="shared" si="1273"/>
        <v>0</v>
      </c>
      <c r="FU55" s="314">
        <f t="shared" si="1274"/>
        <v>0</v>
      </c>
      <c r="FV55" s="314">
        <f t="shared" si="1275"/>
        <v>4.3449999999999998</v>
      </c>
      <c r="FW55" s="314">
        <f t="shared" si="1276"/>
        <v>0</v>
      </c>
      <c r="FX55" s="314">
        <f t="shared" si="1277"/>
        <v>0</v>
      </c>
      <c r="FY55" s="314">
        <f t="shared" si="1278"/>
        <v>4.3449999999999998</v>
      </c>
      <c r="FZ55" s="314">
        <f t="shared" si="1279"/>
        <v>4.3449999999999998</v>
      </c>
      <c r="GA55" s="314">
        <f t="shared" si="1280"/>
        <v>4.3449999999999998</v>
      </c>
      <c r="GB55" s="314">
        <f t="shared" si="1281"/>
        <v>4.3449999999999998</v>
      </c>
      <c r="GC55" s="314">
        <f t="shared" si="1282"/>
        <v>0</v>
      </c>
      <c r="GD55" s="314">
        <f t="shared" si="1283"/>
        <v>0</v>
      </c>
      <c r="GE55" s="314">
        <f t="shared" si="1284"/>
        <v>0</v>
      </c>
      <c r="GF55" s="314">
        <f t="shared" si="1285"/>
        <v>0</v>
      </c>
      <c r="GG55" s="314">
        <f t="shared" si="1286"/>
        <v>0</v>
      </c>
      <c r="GH55" s="314">
        <f t="shared" si="1287"/>
        <v>0</v>
      </c>
      <c r="GI55" s="314">
        <f t="shared" si="1288"/>
        <v>0</v>
      </c>
      <c r="GJ55" s="314">
        <f t="shared" si="1289"/>
        <v>0</v>
      </c>
      <c r="GK55" s="314">
        <f t="shared" si="1290"/>
        <v>0</v>
      </c>
      <c r="GL55" s="314">
        <f t="shared" si="1291"/>
        <v>0</v>
      </c>
      <c r="GM55" s="314">
        <f t="shared" si="1292"/>
        <v>0</v>
      </c>
      <c r="GN55" s="314">
        <f t="shared" si="1293"/>
        <v>0</v>
      </c>
      <c r="GO55" s="314">
        <f t="shared" si="1294"/>
        <v>0</v>
      </c>
      <c r="GP55" s="314">
        <f t="shared" si="1295"/>
        <v>0</v>
      </c>
      <c r="GQ55" s="314">
        <f t="shared" si="1296"/>
        <v>0</v>
      </c>
      <c r="GR55" s="314">
        <f t="shared" si="1297"/>
        <v>0</v>
      </c>
      <c r="GS55" s="314">
        <f t="shared" si="1298"/>
        <v>0</v>
      </c>
      <c r="GT55" s="314">
        <f t="shared" si="1299"/>
        <v>0</v>
      </c>
      <c r="GU55" s="314">
        <f t="shared" si="1300"/>
        <v>0</v>
      </c>
      <c r="GV55" s="314">
        <f t="shared" si="1301"/>
        <v>0</v>
      </c>
      <c r="GW55" s="314">
        <f t="shared" si="1302"/>
        <v>0</v>
      </c>
      <c r="GX55" s="314">
        <f t="shared" si="1303"/>
        <v>0</v>
      </c>
      <c r="GY55" s="314">
        <f t="shared" si="1304"/>
        <v>0</v>
      </c>
      <c r="GZ55" s="314">
        <f t="shared" si="1305"/>
        <v>0</v>
      </c>
      <c r="HA55" s="315"/>
      <c r="HB55" s="314">
        <f t="shared" si="1306"/>
        <v>0</v>
      </c>
      <c r="HC55" s="314">
        <f t="shared" si="1307"/>
        <v>0</v>
      </c>
      <c r="HD55" s="314">
        <f t="shared" si="1308"/>
        <v>0</v>
      </c>
      <c r="HE55" s="314">
        <f t="shared" si="1309"/>
        <v>0</v>
      </c>
      <c r="HF55" s="314">
        <f t="shared" si="1310"/>
        <v>4.3449999999999998</v>
      </c>
      <c r="HG55" s="314">
        <f t="shared" si="1311"/>
        <v>0</v>
      </c>
      <c r="HH55" s="314">
        <f t="shared" si="1312"/>
        <v>4.3449999999999998</v>
      </c>
      <c r="HI55" s="314">
        <f t="shared" si="1313"/>
        <v>4.3449999999999998</v>
      </c>
      <c r="HJ55" s="314">
        <f t="shared" si="1314"/>
        <v>0</v>
      </c>
      <c r="HK55" s="314">
        <f t="shared" si="1315"/>
        <v>0</v>
      </c>
      <c r="HL55" s="314">
        <f t="shared" si="1316"/>
        <v>0</v>
      </c>
      <c r="HM55" s="314">
        <f t="shared" si="1317"/>
        <v>0</v>
      </c>
      <c r="HN55" s="314">
        <f t="shared" si="1318"/>
        <v>4.3449999999999998</v>
      </c>
      <c r="HO55" s="314">
        <f t="shared" si="1319"/>
        <v>4.3449999999999998</v>
      </c>
      <c r="HP55" s="314">
        <f t="shared" si="1320"/>
        <v>4.3449999999999998</v>
      </c>
      <c r="HQ55" s="314">
        <f t="shared" si="1321"/>
        <v>4.3449999999999998</v>
      </c>
      <c r="HR55" s="314">
        <f t="shared" si="1322"/>
        <v>0</v>
      </c>
      <c r="HS55" s="314">
        <f t="shared" si="1323"/>
        <v>0</v>
      </c>
      <c r="HT55" s="314">
        <f t="shared" si="1324"/>
        <v>0</v>
      </c>
      <c r="HU55" s="314">
        <f t="shared" si="1325"/>
        <v>0</v>
      </c>
      <c r="HV55" s="314">
        <f t="shared" si="1326"/>
        <v>8.69</v>
      </c>
      <c r="HW55" s="314">
        <f t="shared" si="1327"/>
        <v>8.69</v>
      </c>
      <c r="HX55" s="314">
        <f t="shared" si="1328"/>
        <v>8.69</v>
      </c>
      <c r="HY55" s="314">
        <f t="shared" si="1329"/>
        <v>8.69</v>
      </c>
      <c r="HZ55" s="314">
        <f t="shared" si="1330"/>
        <v>0</v>
      </c>
      <c r="IA55" s="314">
        <f t="shared" si="1331"/>
        <v>1</v>
      </c>
      <c r="IB55" s="314">
        <f t="shared" si="1332"/>
        <v>1</v>
      </c>
      <c r="IC55" s="314">
        <f t="shared" si="1333"/>
        <v>0</v>
      </c>
      <c r="ID55" s="314">
        <f t="shared" si="1334"/>
        <v>4.3449999999999998</v>
      </c>
      <c r="IE55" s="314">
        <f t="shared" si="1335"/>
        <v>4.3449999999999998</v>
      </c>
      <c r="IF55" s="314">
        <f t="shared" si="1336"/>
        <v>4.3449999999999998</v>
      </c>
      <c r="IG55" s="314">
        <f t="shared" si="1337"/>
        <v>4.3449999999999998</v>
      </c>
      <c r="IH55" s="314">
        <f t="shared" si="1338"/>
        <v>0</v>
      </c>
      <c r="II55" s="314">
        <f t="shared" si="1339"/>
        <v>1</v>
      </c>
      <c r="IJ55" s="314">
        <f t="shared" si="1340"/>
        <v>1</v>
      </c>
      <c r="IK55" s="314">
        <f t="shared" si="1341"/>
        <v>0</v>
      </c>
      <c r="IL55" s="314">
        <f t="shared" si="1342"/>
        <v>0</v>
      </c>
      <c r="IM55" s="314">
        <f t="shared" si="1343"/>
        <v>0</v>
      </c>
      <c r="IN55" s="314">
        <f t="shared" si="1344"/>
        <v>0</v>
      </c>
      <c r="IO55" s="314">
        <f t="shared" si="1345"/>
        <v>0</v>
      </c>
      <c r="IP55" s="314">
        <f t="shared" si="1346"/>
        <v>0</v>
      </c>
      <c r="IQ55" s="314">
        <f t="shared" si="1347"/>
        <v>4.3449999999999998</v>
      </c>
      <c r="IR55" s="314">
        <f t="shared" si="1348"/>
        <v>0</v>
      </c>
      <c r="IS55" s="314">
        <f t="shared" si="1349"/>
        <v>0</v>
      </c>
      <c r="IT55" s="314">
        <f t="shared" si="1350"/>
        <v>0</v>
      </c>
      <c r="IU55" s="314">
        <f t="shared" si="1351"/>
        <v>0</v>
      </c>
      <c r="IV55" s="314">
        <f t="shared" si="1352"/>
        <v>0</v>
      </c>
      <c r="IW55" s="314">
        <f t="shared" si="1353"/>
        <v>0</v>
      </c>
      <c r="IX55" s="314">
        <f t="shared" si="1354"/>
        <v>0</v>
      </c>
      <c r="IY55" s="314">
        <f t="shared" si="1355"/>
        <v>0</v>
      </c>
      <c r="IZ55" s="314">
        <f t="shared" si="1356"/>
        <v>0</v>
      </c>
      <c r="JA55" s="314">
        <f t="shared" si="1357"/>
        <v>0</v>
      </c>
      <c r="JB55" s="314">
        <f t="shared" si="1358"/>
        <v>0</v>
      </c>
      <c r="JC55" s="314">
        <f t="shared" si="1359"/>
        <v>0</v>
      </c>
      <c r="JD55" s="314">
        <f t="shared" si="1360"/>
        <v>0</v>
      </c>
      <c r="JE55" s="314">
        <f t="shared" si="1361"/>
        <v>0</v>
      </c>
      <c r="JF55" s="314">
        <f t="shared" si="1362"/>
        <v>0</v>
      </c>
      <c r="JG55" s="314">
        <f t="shared" si="1363"/>
        <v>4.3449999999999998</v>
      </c>
      <c r="JH55" s="314">
        <f t="shared" si="1364"/>
        <v>4.3449999999999998</v>
      </c>
      <c r="JI55" s="314">
        <f t="shared" si="1365"/>
        <v>0</v>
      </c>
      <c r="JJ55" s="314">
        <f t="shared" si="1366"/>
        <v>0</v>
      </c>
      <c r="JK55" s="314">
        <f t="shared" si="1367"/>
        <v>0</v>
      </c>
      <c r="JL55" s="314">
        <f t="shared" si="1368"/>
        <v>0</v>
      </c>
      <c r="JM55" s="314">
        <f t="shared" si="1369"/>
        <v>0</v>
      </c>
      <c r="JN55" s="314">
        <f t="shared" si="1370"/>
        <v>0</v>
      </c>
      <c r="JO55" s="314">
        <f t="shared" si="1371"/>
        <v>0</v>
      </c>
      <c r="JP55" s="314">
        <f t="shared" si="1372"/>
        <v>0</v>
      </c>
      <c r="JQ55" s="314">
        <f t="shared" si="1373"/>
        <v>0</v>
      </c>
      <c r="JR55" s="314">
        <f t="shared" si="1374"/>
        <v>0</v>
      </c>
      <c r="JS55" s="314">
        <f t="shared" si="1375"/>
        <v>2.173</v>
      </c>
      <c r="JT55" s="314">
        <f t="shared" si="1376"/>
        <v>0</v>
      </c>
      <c r="JU55" s="314">
        <f t="shared" si="1377"/>
        <v>0</v>
      </c>
      <c r="JV55" s="314">
        <f t="shared" si="1378"/>
        <v>4.3449999999999998</v>
      </c>
      <c r="JW55" s="314">
        <f t="shared" si="1379"/>
        <v>4.3449999999999998</v>
      </c>
      <c r="JX55" s="314">
        <f t="shared" si="1380"/>
        <v>4.3449999999999998</v>
      </c>
      <c r="JY55" s="314">
        <f t="shared" si="1381"/>
        <v>4.3449999999999998</v>
      </c>
      <c r="JZ55" s="314">
        <f t="shared" si="1382"/>
        <v>0</v>
      </c>
      <c r="KA55" s="314">
        <f t="shared" si="1383"/>
        <v>0</v>
      </c>
      <c r="KB55" s="314">
        <f t="shared" si="1384"/>
        <v>0</v>
      </c>
      <c r="KC55" s="314">
        <f t="shared" si="1385"/>
        <v>0</v>
      </c>
      <c r="KD55" s="314">
        <f t="shared" si="1386"/>
        <v>0</v>
      </c>
      <c r="KE55" s="314">
        <f t="shared" si="1387"/>
        <v>0</v>
      </c>
      <c r="KF55" s="314">
        <f t="shared" si="1388"/>
        <v>0</v>
      </c>
      <c r="KG55" s="314">
        <f t="shared" si="1389"/>
        <v>0</v>
      </c>
      <c r="KH55" s="314">
        <f t="shared" si="1390"/>
        <v>0</v>
      </c>
      <c r="KI55" s="314">
        <f t="shared" si="1391"/>
        <v>0</v>
      </c>
      <c r="KJ55" s="314">
        <f t="shared" si="1392"/>
        <v>0</v>
      </c>
      <c r="KK55" s="314">
        <f t="shared" si="1393"/>
        <v>0</v>
      </c>
      <c r="KL55" s="314">
        <f t="shared" si="1394"/>
        <v>0</v>
      </c>
      <c r="KM55" s="314">
        <f t="shared" si="1395"/>
        <v>0</v>
      </c>
      <c r="KN55" s="314">
        <f t="shared" si="1396"/>
        <v>0</v>
      </c>
      <c r="KO55" s="314">
        <f t="shared" si="1397"/>
        <v>0</v>
      </c>
      <c r="KP55" s="314">
        <f t="shared" si="1398"/>
        <v>0</v>
      </c>
      <c r="KQ55" s="314">
        <f t="shared" si="1399"/>
        <v>0</v>
      </c>
      <c r="KR55" s="314">
        <f t="shared" si="1400"/>
        <v>0</v>
      </c>
      <c r="KS55" s="314">
        <f t="shared" si="1401"/>
        <v>0</v>
      </c>
      <c r="KT55" s="314">
        <f t="shared" si="1402"/>
        <v>0</v>
      </c>
      <c r="KU55" s="314">
        <f t="shared" si="1403"/>
        <v>0</v>
      </c>
      <c r="KV55" s="314">
        <f t="shared" si="1404"/>
        <v>0</v>
      </c>
      <c r="KW55" s="314">
        <f t="shared" si="1405"/>
        <v>0</v>
      </c>
      <c r="KX55" s="315"/>
      <c r="KY55" s="314">
        <f t="shared" si="1406"/>
        <v>8.3000000000000004E-2</v>
      </c>
      <c r="KZ55" s="314">
        <f t="shared" si="1407"/>
        <v>0</v>
      </c>
      <c r="LA55" s="314">
        <f t="shared" si="1408"/>
        <v>0</v>
      </c>
      <c r="LB55" s="314">
        <f t="shared" si="1409"/>
        <v>0</v>
      </c>
      <c r="LC55" s="314">
        <f t="shared" si="1410"/>
        <v>0</v>
      </c>
      <c r="LD55" s="314">
        <f t="shared" si="1411"/>
        <v>0</v>
      </c>
      <c r="LE55" s="314">
        <f t="shared" si="1412"/>
        <v>0</v>
      </c>
      <c r="LF55" s="314">
        <f t="shared" si="1413"/>
        <v>0</v>
      </c>
      <c r="LG55" s="314">
        <f t="shared" si="1414"/>
        <v>0</v>
      </c>
      <c r="LH55" s="314">
        <f t="shared" si="1415"/>
        <v>0</v>
      </c>
      <c r="LI55" s="314">
        <f t="shared" si="1416"/>
        <v>0</v>
      </c>
      <c r="LJ55" s="314">
        <f t="shared" si="1417"/>
        <v>0</v>
      </c>
      <c r="LK55" s="314">
        <f t="shared" si="1418"/>
        <v>0</v>
      </c>
      <c r="LL55" s="314">
        <f t="shared" si="1419"/>
        <v>0</v>
      </c>
      <c r="LM55" s="314">
        <f t="shared" si="1420"/>
        <v>0</v>
      </c>
      <c r="LN55" s="314">
        <f t="shared" si="1421"/>
        <v>0</v>
      </c>
      <c r="LO55" s="314">
        <f t="shared" si="1422"/>
        <v>0</v>
      </c>
      <c r="LP55" s="314">
        <f t="shared" si="1423"/>
        <v>0</v>
      </c>
      <c r="LQ55" s="314">
        <f t="shared" si="1424"/>
        <v>0</v>
      </c>
      <c r="LR55" s="314">
        <f t="shared" si="1425"/>
        <v>0</v>
      </c>
      <c r="LS55" s="314">
        <f t="shared" si="1426"/>
        <v>0</v>
      </c>
      <c r="LT55" s="314">
        <f t="shared" si="1427"/>
        <v>0</v>
      </c>
      <c r="LU55" s="314">
        <f t="shared" si="1428"/>
        <v>0</v>
      </c>
      <c r="LV55" s="314">
        <f t="shared" si="1429"/>
        <v>0</v>
      </c>
      <c r="LW55" s="314">
        <f t="shared" si="1430"/>
        <v>0</v>
      </c>
      <c r="LX55" s="314">
        <f t="shared" si="1431"/>
        <v>0</v>
      </c>
      <c r="LY55" s="314">
        <f t="shared" si="1432"/>
        <v>0</v>
      </c>
      <c r="LZ55" s="314">
        <f t="shared" si="1433"/>
        <v>0</v>
      </c>
      <c r="MA55" s="314">
        <f t="shared" si="1434"/>
        <v>0</v>
      </c>
      <c r="MB55" s="314">
        <f t="shared" si="1435"/>
        <v>0</v>
      </c>
      <c r="MC55" s="314">
        <f t="shared" si="1436"/>
        <v>0</v>
      </c>
      <c r="MD55" s="314">
        <f t="shared" si="1437"/>
        <v>0</v>
      </c>
      <c r="ME55" s="314">
        <f t="shared" si="1438"/>
        <v>0</v>
      </c>
      <c r="MF55" s="314">
        <f t="shared" si="1439"/>
        <v>0</v>
      </c>
      <c r="MG55" s="314">
        <f t="shared" si="1440"/>
        <v>0</v>
      </c>
      <c r="MH55" s="314">
        <f t="shared" si="1441"/>
        <v>0</v>
      </c>
      <c r="MI55" s="314">
        <f t="shared" si="1442"/>
        <v>0</v>
      </c>
      <c r="MJ55" s="314">
        <f t="shared" si="1443"/>
        <v>0</v>
      </c>
      <c r="MK55" s="314">
        <f t="shared" si="1444"/>
        <v>0</v>
      </c>
      <c r="ML55" s="314">
        <f t="shared" si="1445"/>
        <v>0</v>
      </c>
      <c r="MM55" s="314">
        <f t="shared" si="1446"/>
        <v>0</v>
      </c>
      <c r="MN55" s="314">
        <f t="shared" si="1447"/>
        <v>0</v>
      </c>
      <c r="MO55" s="314">
        <f t="shared" si="1448"/>
        <v>0</v>
      </c>
      <c r="MP55" s="314">
        <f t="shared" si="1449"/>
        <v>0</v>
      </c>
      <c r="MQ55" s="314">
        <f t="shared" si="1450"/>
        <v>0</v>
      </c>
      <c r="MR55" s="314">
        <f t="shared" si="1451"/>
        <v>0</v>
      </c>
      <c r="MS55" s="314">
        <f t="shared" si="1452"/>
        <v>0</v>
      </c>
      <c r="MT55" s="314">
        <f t="shared" si="1453"/>
        <v>0</v>
      </c>
      <c r="MU55" s="314">
        <f t="shared" si="1454"/>
        <v>0</v>
      </c>
      <c r="MV55" s="314">
        <f t="shared" si="1455"/>
        <v>0</v>
      </c>
      <c r="MW55" s="314">
        <f t="shared" si="1456"/>
        <v>0</v>
      </c>
      <c r="MX55" s="314">
        <f t="shared" si="1457"/>
        <v>0</v>
      </c>
      <c r="MY55" s="314">
        <f t="shared" si="1458"/>
        <v>0</v>
      </c>
      <c r="MZ55" s="314">
        <f t="shared" si="1459"/>
        <v>0</v>
      </c>
      <c r="NA55" s="314">
        <f t="shared" si="1460"/>
        <v>0</v>
      </c>
      <c r="NB55" s="314">
        <f t="shared" si="1461"/>
        <v>0</v>
      </c>
      <c r="NC55" s="314">
        <f t="shared" si="1462"/>
        <v>0</v>
      </c>
      <c r="ND55" s="314">
        <f t="shared" si="1463"/>
        <v>0</v>
      </c>
      <c r="NE55" s="314">
        <f t="shared" si="1464"/>
        <v>0</v>
      </c>
      <c r="NF55" s="314">
        <f t="shared" si="1465"/>
        <v>0</v>
      </c>
      <c r="NG55" s="314">
        <f t="shared" si="1466"/>
        <v>0</v>
      </c>
      <c r="NH55" s="314">
        <f t="shared" si="1467"/>
        <v>0</v>
      </c>
      <c r="NI55" s="314">
        <f t="shared" si="1468"/>
        <v>0</v>
      </c>
      <c r="NJ55" s="314">
        <f t="shared" si="1469"/>
        <v>0</v>
      </c>
      <c r="NK55" s="314">
        <f t="shared" si="1470"/>
        <v>0</v>
      </c>
      <c r="NL55" s="314">
        <f t="shared" si="1471"/>
        <v>0</v>
      </c>
      <c r="NM55" s="314">
        <f t="shared" si="1472"/>
        <v>0</v>
      </c>
      <c r="NN55" s="314">
        <f t="shared" si="1473"/>
        <v>0</v>
      </c>
      <c r="NO55" s="314">
        <f t="shared" si="1474"/>
        <v>0</v>
      </c>
      <c r="NP55" s="314">
        <f t="shared" si="1475"/>
        <v>0</v>
      </c>
      <c r="NQ55" s="314">
        <f t="shared" si="1476"/>
        <v>0</v>
      </c>
      <c r="NR55" s="314">
        <f t="shared" si="1477"/>
        <v>0</v>
      </c>
      <c r="NS55" s="314">
        <f t="shared" si="1478"/>
        <v>0</v>
      </c>
      <c r="NT55" s="314">
        <f t="shared" si="1479"/>
        <v>0</v>
      </c>
      <c r="NU55" s="314">
        <f t="shared" si="1480"/>
        <v>0</v>
      </c>
      <c r="NV55" s="314">
        <f t="shared" si="1481"/>
        <v>0</v>
      </c>
      <c r="NW55" s="314">
        <f t="shared" si="1482"/>
        <v>0</v>
      </c>
      <c r="NX55" s="314">
        <f t="shared" si="1483"/>
        <v>0</v>
      </c>
      <c r="NY55" s="314">
        <f t="shared" si="1484"/>
        <v>0</v>
      </c>
      <c r="NZ55" s="314">
        <f t="shared" si="1485"/>
        <v>0</v>
      </c>
      <c r="OA55" s="314">
        <f t="shared" si="1486"/>
        <v>0</v>
      </c>
      <c r="OB55" s="314">
        <f t="shared" si="1487"/>
        <v>0</v>
      </c>
      <c r="OC55" s="314">
        <f t="shared" si="1488"/>
        <v>0</v>
      </c>
      <c r="OD55" s="314">
        <f t="shared" si="1489"/>
        <v>0</v>
      </c>
      <c r="OE55" s="314">
        <f t="shared" si="1490"/>
        <v>0</v>
      </c>
      <c r="OF55" s="314">
        <f t="shared" si="1491"/>
        <v>0</v>
      </c>
      <c r="OG55" s="314">
        <f t="shared" si="1492"/>
        <v>0</v>
      </c>
      <c r="OH55" s="314">
        <f t="shared" si="1493"/>
        <v>0</v>
      </c>
      <c r="OI55" s="314">
        <f t="shared" si="1494"/>
        <v>0</v>
      </c>
      <c r="OJ55" s="314">
        <f t="shared" si="1495"/>
        <v>0</v>
      </c>
      <c r="OK55" s="314">
        <f t="shared" si="1496"/>
        <v>0</v>
      </c>
      <c r="OL55" s="314">
        <f t="shared" si="1497"/>
        <v>8.3000000000000004E-2</v>
      </c>
      <c r="OM55" s="314">
        <f t="shared" si="1498"/>
        <v>8.3000000000000004E-2</v>
      </c>
      <c r="ON55" s="314">
        <f t="shared" si="1499"/>
        <v>8.3000000000000004E-2</v>
      </c>
      <c r="OO55" s="314">
        <f t="shared" si="1500"/>
        <v>8.3000000000000004E-2</v>
      </c>
      <c r="OP55" s="314">
        <f t="shared" si="1501"/>
        <v>8.3000000000000004E-2</v>
      </c>
      <c r="OQ55" s="314">
        <f t="shared" si="1502"/>
        <v>8.3000000000000004E-2</v>
      </c>
      <c r="OR55" s="314">
        <f t="shared" si="1503"/>
        <v>8.3000000000000004E-2</v>
      </c>
      <c r="OS55" s="314">
        <f t="shared" si="1504"/>
        <v>8.3000000000000004E-2</v>
      </c>
      <c r="OT55" s="314">
        <f t="shared" si="1505"/>
        <v>8.3000000000000004E-2</v>
      </c>
      <c r="OU55" s="314"/>
      <c r="OV55" s="314">
        <f>IFERROR('Base travail'!$H55*'Base travail'!$DE55/H$10,0)</f>
        <v>0</v>
      </c>
      <c r="OW55" s="314">
        <f>IFERROR('Base travail'!$I55*'Base travail'!$DF55/I$10,0)</f>
        <v>0</v>
      </c>
      <c r="OX55" s="314">
        <f>IFERROR('Base travail'!$J55*'Base travail'!$DG55/J$10,0)</f>
        <v>0</v>
      </c>
      <c r="OY55" s="314">
        <f>IFERROR('Base travail'!$K55*'Base travail'!$DH55/K$10,0)</f>
        <v>0</v>
      </c>
      <c r="OZ55" s="314">
        <f>IFERROR('Base travail'!$L55*'Base travail'!$DI55/L$10,0)</f>
        <v>0</v>
      </c>
      <c r="PA55" s="314">
        <f>IFERROR('Base travail'!$M55*'Base travail'!$DJ55/M$10,0)</f>
        <v>0</v>
      </c>
      <c r="PB55" s="314">
        <f>IFERROR('Base travail'!$N55*'Base travail'!$DK55/N$10,0)</f>
        <v>0</v>
      </c>
      <c r="PC55" s="314">
        <f>IFERROR('Base travail'!$O55*'Base travail'!$DL55/O$10,0)</f>
        <v>0</v>
      </c>
      <c r="PD55" s="314">
        <f>IFERROR('Base travail'!$P55*'Base travail'!$DM55/P$10,0)</f>
        <v>0</v>
      </c>
      <c r="PE55" s="314">
        <f>IFERROR('Base travail'!$Q55*'Base travail'!$DN55/Q$10,0)</f>
        <v>0</v>
      </c>
      <c r="PF55" s="314">
        <f>IFERROR('Base travail'!$R55*'Base travail'!$DO55/R$10,0)</f>
        <v>0</v>
      </c>
      <c r="PG55" s="314">
        <f>IFERROR('Base travail'!$S55*'Base travail'!$DP55/S$10,0)</f>
        <v>0</v>
      </c>
      <c r="PH55" s="314">
        <f>IFERROR('Base travail'!$T55*'Base travail'!$DQ55/T$10,0)</f>
        <v>0</v>
      </c>
      <c r="PI55" s="314">
        <f>IFERROR('Base travail'!$U55*'Base travail'!$DR55/U$10,0)</f>
        <v>0</v>
      </c>
      <c r="PJ55" s="314">
        <f>IFERROR('Base travail'!$V55*'Base travail'!$DS55/V$10,0)</f>
        <v>0</v>
      </c>
      <c r="PK55" s="314">
        <f>IFERROR('Base travail'!$W55*'Base travail'!$DT55/W$10,0)</f>
        <v>0</v>
      </c>
      <c r="PL55" s="314">
        <f>IFERROR('Base travail'!$X55*'Base travail'!$DU55/X$10,0)</f>
        <v>0</v>
      </c>
      <c r="PM55" s="314">
        <f>IFERROR('Base travail'!$Y55*'Base travail'!$DV55/Y$10,0)</f>
        <v>0</v>
      </c>
      <c r="PN55" s="314">
        <f>IFERROR('Base travail'!$Z55*'Base travail'!$DW55/Z$10,0)</f>
        <v>0</v>
      </c>
      <c r="PO55" s="314">
        <f>IFERROR('Base travail'!$AA55*'Base travail'!$DX55/AA$10,0)</f>
        <v>0</v>
      </c>
      <c r="PP55" s="314">
        <f>IFERROR('Base travail'!$AB55*'Base travail'!$DY55/AB$10,0)</f>
        <v>0</v>
      </c>
      <c r="PQ55" s="314">
        <f>IFERROR('Base travail'!$AC55*'Base travail'!$DZ55/AC$10,0)</f>
        <v>0</v>
      </c>
      <c r="PR55" s="314">
        <f>IFERROR('Base travail'!$AD55*'Base travail'!$EA55/AD$10,0)</f>
        <v>0</v>
      </c>
      <c r="PS55" s="314">
        <f>IFERROR('Base travail'!$AE55*'Base travail'!$EB55/AE$10,0)</f>
        <v>0</v>
      </c>
      <c r="PT55" s="314">
        <f>IFERROR('Base travail'!$AF55*'Base travail'!$EC55/AF$10,0)</f>
        <v>0</v>
      </c>
      <c r="PU55" s="314">
        <f>IFERROR('Base travail'!$AG55*'Base travail'!$ED55/AG$10,0)</f>
        <v>0</v>
      </c>
      <c r="PV55" s="314">
        <f>IFERROR('Base travail'!$AH55*'Base travail'!$EE55/AH$10,0)</f>
        <v>0</v>
      </c>
      <c r="PW55" s="314">
        <f>IFERROR('Base travail'!$AI55*'Base travail'!$EF55/AI$10,0)</f>
        <v>0</v>
      </c>
      <c r="PX55" s="314">
        <f>IFERROR('Base travail'!$AJ55*'Base travail'!$EG55/AJ$10,0)</f>
        <v>0</v>
      </c>
      <c r="PY55" s="314">
        <f>IFERROR('Base travail'!$AK55*'Base travail'!$EH55/AK$10,0)</f>
        <v>0</v>
      </c>
      <c r="PZ55" s="314">
        <f>IFERROR('Base travail'!$AL55*'Base travail'!$EI55/AL$10,0)</f>
        <v>0</v>
      </c>
      <c r="QA55" s="314">
        <f>IFERROR('Base travail'!$AM55*'Base travail'!$EJ55/AM$10,0)</f>
        <v>0</v>
      </c>
      <c r="QB55" s="314">
        <f>IFERROR('Base travail'!$AN55*'Base travail'!$EK55/AN$10,0)</f>
        <v>0</v>
      </c>
      <c r="QC55" s="314">
        <f>IFERROR('Base travail'!$AO55*'Base travail'!$EL55/AO$10,0)</f>
        <v>0</v>
      </c>
      <c r="QD55" s="314">
        <f>IFERROR('Base travail'!$AP55*'Base travail'!$EM55/AP$10,0)</f>
        <v>0</v>
      </c>
      <c r="QE55" s="314">
        <f>IFERROR('Base travail'!$AQ55*'Base travail'!$EN55/AQ$10,0)</f>
        <v>0</v>
      </c>
      <c r="QF55" s="314">
        <f>IFERROR('Base travail'!$AR55*'Base travail'!$EO55/AR$10,0)</f>
        <v>0</v>
      </c>
      <c r="QG55" s="314">
        <f>IFERROR('Base travail'!$AS55*'Base travail'!$EP55/AS$10,0)</f>
        <v>0</v>
      </c>
      <c r="QH55" s="314">
        <f>IFERROR('Base travail'!$AT55*'Base travail'!$EQ55/AT$10,0)</f>
        <v>0</v>
      </c>
      <c r="QI55" s="314">
        <f>IFERROR('Base travail'!$AU55*'Base travail'!$ER55/AU$10,0)</f>
        <v>0</v>
      </c>
      <c r="QJ55" s="314">
        <f>IFERROR('Base travail'!$AV55*'Base travail'!$ES55/AV$10,0)</f>
        <v>0</v>
      </c>
      <c r="QK55" s="314">
        <f>IFERROR('Base travail'!$AW55*'Base travail'!$ET55/AW$10,0)</f>
        <v>0</v>
      </c>
      <c r="QL55" s="314">
        <f>IFERROR('Base travail'!$AX55*'Base travail'!$EU55/AX$10,0)</f>
        <v>0</v>
      </c>
      <c r="QM55" s="314">
        <f>IFERROR('Base travail'!$AY55*'Base travail'!$EV55/AY$10,0)</f>
        <v>0</v>
      </c>
      <c r="QN55" s="314">
        <f>IFERROR('Base travail'!$AZ55*'Base travail'!$EW55/AZ$10,0)</f>
        <v>0</v>
      </c>
      <c r="QO55" s="314">
        <f>IFERROR('Base travail'!$BA55*'Base travail'!$EX55/BA$10,0)</f>
        <v>0</v>
      </c>
      <c r="QP55" s="314">
        <f>IFERROR('Base travail'!$BB55*'Base travail'!$EY55/BB$10,0)</f>
        <v>0</v>
      </c>
      <c r="QQ55" s="314">
        <f>IFERROR('Base travail'!$BC55*'Base travail'!$EZ55/BC$10,0)</f>
        <v>0</v>
      </c>
      <c r="QR55" s="314">
        <f>IFERROR('Base travail'!$BD55*'Base travail'!$FA55/BD$10,0)</f>
        <v>0</v>
      </c>
      <c r="QS55" s="314">
        <f>IFERROR('Base travail'!$BE55*'Base travail'!$FB55/BE$10,0)</f>
        <v>0</v>
      </c>
      <c r="QT55" s="314">
        <f>IFERROR('Base travail'!$BF55*'Base travail'!$FC55/BF$10,0)</f>
        <v>0</v>
      </c>
      <c r="QU55" s="314">
        <f>IFERROR('Base travail'!$BG55*'Base travail'!$FD55/BG$10,0)</f>
        <v>0</v>
      </c>
      <c r="QV55" s="314">
        <f>IFERROR('Base travail'!$BH55*'Base travail'!$FE55/BH$10,0)</f>
        <v>0</v>
      </c>
      <c r="QW55" s="314">
        <f>IFERROR('Base travail'!$BI55*'Base travail'!$FF55/BI$10,0)</f>
        <v>0</v>
      </c>
      <c r="QX55" s="314">
        <f>IFERROR('Base travail'!$BJ55*'Base travail'!$FG55/BJ$10,0)</f>
        <v>0</v>
      </c>
      <c r="QY55" s="314">
        <f>IFERROR('Base travail'!$BK55*'Base travail'!$FH55/BK$10,0)</f>
        <v>0</v>
      </c>
      <c r="QZ55" s="314">
        <f>IFERROR('Base travail'!$BL55*'Base travail'!$FI55/BL$10,0)</f>
        <v>0</v>
      </c>
      <c r="RA55" s="314">
        <f>IFERROR('Base travail'!$BM55*'Base travail'!$FJ55/BM$10,0)</f>
        <v>0</v>
      </c>
      <c r="RB55" s="314">
        <f>IFERROR('Base travail'!$BN55*'Base travail'!$FK55/BN$10,0)</f>
        <v>0</v>
      </c>
      <c r="RC55" s="314">
        <f>IFERROR('Base travail'!$BO55*'Base travail'!$FL55/BO$10,0)</f>
        <v>0</v>
      </c>
      <c r="RD55" s="314">
        <f>IFERROR('Base travail'!$BP55*'Base travail'!$FM55/BP$10,0)</f>
        <v>0</v>
      </c>
      <c r="RE55" s="314">
        <f>IFERROR('Base travail'!$BQ55*'Base travail'!$FN55/BQ$10,0)</f>
        <v>0</v>
      </c>
      <c r="RF55" s="314">
        <f>IFERROR('Base travail'!$BR55*'Base travail'!$FO55/BR$10,0)</f>
        <v>0</v>
      </c>
      <c r="RG55" s="314">
        <f>IFERROR('Base travail'!$BS55*'Base travail'!$FP55/BS$10,0)</f>
        <v>0</v>
      </c>
      <c r="RH55" s="314">
        <f>IFERROR('Base travail'!$BT55*'Base travail'!$FQ55/BT$10,0)</f>
        <v>0</v>
      </c>
      <c r="RI55" s="314">
        <f>IFERROR('Base travail'!$BU55*'Base travail'!$FR55/BU$10,0)</f>
        <v>0</v>
      </c>
      <c r="RJ55" s="314">
        <f>IFERROR('Base travail'!$BV55*'Base travail'!$FS55/BV$10,0)</f>
        <v>0</v>
      </c>
      <c r="RK55" s="314">
        <f>IFERROR('Base travail'!$BW55*'Base travail'!$FT55/BW$10,0)</f>
        <v>0</v>
      </c>
      <c r="RL55" s="314">
        <f>IFERROR('Base travail'!$BX55*'Base travail'!$FU55/BX$10,0)</f>
        <v>0</v>
      </c>
      <c r="RM55" s="314">
        <f>IFERROR('Base travail'!$BY55*'Base travail'!$FV55/BY$10,0)</f>
        <v>0</v>
      </c>
      <c r="RN55" s="314">
        <f>IFERROR('Base travail'!$BZ55*'Base travail'!$FW55/BZ$10,0)</f>
        <v>0</v>
      </c>
      <c r="RO55" s="314">
        <f>IFERROR('Base travail'!$CA55*'Base travail'!$FX55/CA$10,0)</f>
        <v>0</v>
      </c>
      <c r="RP55" s="314">
        <f>IFERROR('Base travail'!$CB55*'Base travail'!$FY55/CB$10,0)</f>
        <v>0</v>
      </c>
      <c r="RQ55" s="314">
        <f>IFERROR('Base travail'!$CC55*'Base travail'!$FZ55/CC$10,0)</f>
        <v>0</v>
      </c>
      <c r="RR55" s="314">
        <f>IFERROR('Base travail'!$CD55*'Base travail'!$GA55/CD$10,0)</f>
        <v>0</v>
      </c>
      <c r="RS55" s="314">
        <f>IFERROR('Base travail'!$CE55*'Base travail'!$GB55/CE$10,0)</f>
        <v>0</v>
      </c>
      <c r="RT55" s="314">
        <f>IFERROR('Base travail'!$CF55*'Base travail'!$GC55/CF$10,0)</f>
        <v>0</v>
      </c>
      <c r="RU55" s="314">
        <f>IFERROR('Base travail'!$CG55*'Base travail'!$GD55/CG$10,0)</f>
        <v>0</v>
      </c>
      <c r="RV55" s="314">
        <f>IFERROR('Base travail'!$CH55*'Base travail'!$GE55/CH$10,0)</f>
        <v>0</v>
      </c>
      <c r="RW55" s="314">
        <f>IFERROR('Base travail'!$CI55*'Base travail'!$GF55/CI$10,0)</f>
        <v>0</v>
      </c>
      <c r="RX55" s="314">
        <f>IFERROR('Base travail'!$CJ55*'Base travail'!$GG55/CJ$10,0)</f>
        <v>0</v>
      </c>
      <c r="RY55" s="314">
        <f>IFERROR('Base travail'!$CK55*'Base travail'!$GH55/CK$10,0)</f>
        <v>0</v>
      </c>
      <c r="RZ55" s="314">
        <f>IFERROR('Base travail'!$CL55*'Base travail'!$GI55/CL$10,0)</f>
        <v>0</v>
      </c>
      <c r="SA55" s="314">
        <f>IFERROR('Base travail'!$CM55*'Base travail'!$GJ55/CM$10,0)</f>
        <v>0</v>
      </c>
      <c r="SB55" s="314">
        <f>IFERROR('Base travail'!$CN55*'Base travail'!$GK55/CN$10,0)</f>
        <v>0</v>
      </c>
      <c r="SC55" s="314">
        <f>IFERROR('Base travail'!$CO55*'Base travail'!$GL55/CO$10,0)</f>
        <v>0</v>
      </c>
      <c r="SD55" s="314">
        <f>IFERROR('Base travail'!$CP55*'Base travail'!$GM55/CP$10,0)</f>
        <v>0</v>
      </c>
      <c r="SE55" s="314">
        <f>IFERROR('Base travail'!$CQ55*'Base travail'!$GN55/CQ$10,0)</f>
        <v>0</v>
      </c>
      <c r="SF55" s="314">
        <f>IFERROR('Base travail'!$CR55*'Base travail'!$GO55/CR$10,0)</f>
        <v>0</v>
      </c>
      <c r="SG55" s="314">
        <f>IFERROR('Base travail'!$CS55*'Base travail'!$GP55/CS$10,0)</f>
        <v>0</v>
      </c>
      <c r="SH55" s="314">
        <f>IFERROR('Base travail'!$CT55*'Base travail'!$GQ55/CT$10,0)</f>
        <v>0</v>
      </c>
      <c r="SI55" s="314">
        <f>IFERROR('Base travail'!$CU55*'Base travail'!$GR55/CU$10,0)</f>
        <v>0</v>
      </c>
      <c r="SJ55" s="314">
        <f>IFERROR('Base travail'!$CV55*'Base travail'!$GS55/CV$10,0)</f>
        <v>0</v>
      </c>
      <c r="SK55" s="314">
        <f>IFERROR('Base travail'!$CW55*'Base travail'!$GT55/CW$10,0)</f>
        <v>0</v>
      </c>
      <c r="SL55" s="314">
        <f>IFERROR('Base travail'!$CX55*'Base travail'!$GU55/CX$10,0)</f>
        <v>0</v>
      </c>
      <c r="SM55" s="314">
        <f>IFERROR('Base travail'!$CY55*'Base travail'!$GV55/CY$10,0)</f>
        <v>0</v>
      </c>
      <c r="SN55" s="314">
        <f>IFERROR('Base travail'!$CZ55*'Base travail'!$GW55/CZ$10,0)</f>
        <v>0</v>
      </c>
      <c r="SO55" s="314">
        <f>IFERROR('Base travail'!$DA55*'Base travail'!$GX55/DA$10,0)</f>
        <v>0</v>
      </c>
      <c r="SP55" s="314">
        <f>IFERROR('Base travail'!$DB55*'Base travail'!$GY55/DB$10,0)</f>
        <v>0</v>
      </c>
      <c r="SQ55" s="314">
        <f>IFERROR('Base travail'!$DC55*'Base travail'!$GZ55/DC$10,0)</f>
        <v>0</v>
      </c>
      <c r="SR55" s="314"/>
      <c r="SS55" s="314">
        <f>IFERROR('Base travail'!$H55*'Base travail'!$HB55/H$13,0)</f>
        <v>0</v>
      </c>
      <c r="ST55" s="314">
        <f>IFERROR('Base travail'!$I55*'Base travail'!$HC55/I$13,0)</f>
        <v>0</v>
      </c>
      <c r="SU55" s="314">
        <f>IFERROR('Base travail'!$J55*'Base travail'!$HD55/J$13,0)</f>
        <v>0</v>
      </c>
      <c r="SV55" s="314">
        <f>IFERROR('Base travail'!$K55*'Base travail'!$HE55/K$13,0)</f>
        <v>0</v>
      </c>
      <c r="SW55" s="314">
        <f>IFERROR('Base travail'!$L55*'Base travail'!$HF55/L$13,0)</f>
        <v>0</v>
      </c>
      <c r="SX55" s="314">
        <f>IFERROR('Base travail'!$M55*'Base travail'!$HG55/M$13,0)</f>
        <v>0</v>
      </c>
      <c r="SY55" s="314">
        <f>IFERROR('Base travail'!$N55*'Base travail'!$HH55/N$13,0)</f>
        <v>0</v>
      </c>
      <c r="SZ55" s="314">
        <f>IFERROR('Base travail'!$O55*'Base travail'!$HI55/O$13,0)</f>
        <v>0</v>
      </c>
      <c r="TA55" s="314">
        <f>IFERROR('Base travail'!$P55*'Base travail'!$HJ55/P$13,0)</f>
        <v>0</v>
      </c>
      <c r="TB55" s="314">
        <f>IFERROR('Base travail'!$Q55*'Base travail'!$HK55/Q$13,0)</f>
        <v>0</v>
      </c>
      <c r="TC55" s="314">
        <f>IFERROR('Base travail'!$R55*'Base travail'!$HL55/R$13,0)</f>
        <v>0</v>
      </c>
      <c r="TD55" s="314">
        <f>IFERROR('Base travail'!$S55*'Base travail'!$HM55/S$13,0)</f>
        <v>0</v>
      </c>
      <c r="TE55" s="314">
        <f>IFERROR('Base travail'!$T55*'Base travail'!$HN55/T$13,0)</f>
        <v>0</v>
      </c>
      <c r="TF55" s="314">
        <f>IFERROR('Base travail'!$U55*'Base travail'!$HO55/U$13,0)</f>
        <v>0</v>
      </c>
      <c r="TG55" s="314">
        <f>IFERROR('Base travail'!$V55*'Base travail'!$HP55/V$13,0)</f>
        <v>0</v>
      </c>
      <c r="TH55" s="314">
        <f>IFERROR('Base travail'!$W55*'Base travail'!$HQ55/W$13,0)</f>
        <v>0</v>
      </c>
      <c r="TI55" s="314">
        <f>IFERROR('Base travail'!$X55*'Base travail'!$HR55/X$13,0)</f>
        <v>0</v>
      </c>
      <c r="TJ55" s="314">
        <f>IFERROR('Base travail'!$Y55*'Base travail'!$HS55/Y$13,0)</f>
        <v>0</v>
      </c>
      <c r="TK55" s="314">
        <f>IFERROR('Base travail'!$Z55*'Base travail'!$HT55/Z$13,0)</f>
        <v>0</v>
      </c>
      <c r="TL55" s="314">
        <f>IFERROR('Base travail'!$AA55*'Base travail'!$HU55/AA$13,0)</f>
        <v>0</v>
      </c>
      <c r="TM55" s="314">
        <f>IFERROR('Base travail'!$AB55*'Base travail'!$HV55/AB$13,0)</f>
        <v>0</v>
      </c>
      <c r="TN55" s="314">
        <f>IFERROR('Base travail'!$AC55*'Base travail'!$HW55/AC$13,0)</f>
        <v>0</v>
      </c>
      <c r="TO55" s="314">
        <f>IFERROR('Base travail'!$AD55*'Base travail'!$HX55/AD$13,0)</f>
        <v>0</v>
      </c>
      <c r="TP55" s="314">
        <f>IFERROR('Base travail'!$AE55*'Base travail'!$HY55/AE$13,0)</f>
        <v>0</v>
      </c>
      <c r="TQ55" s="314">
        <f>IFERROR('Base travail'!$AF55*'Base travail'!$HZ55/AF$13,0)</f>
        <v>0</v>
      </c>
      <c r="TR55" s="314">
        <f>IFERROR('Base travail'!$AG55*'Base travail'!$IA55/AG$13,0)</f>
        <v>0</v>
      </c>
      <c r="TS55" s="314">
        <f>IFERROR('Base travail'!$AH55*'Base travail'!$IB55/AH$13,0)</f>
        <v>0</v>
      </c>
      <c r="TT55" s="314">
        <f>IFERROR('Base travail'!$AI55*'Base travail'!$IC55/AI$13,0)</f>
        <v>0</v>
      </c>
      <c r="TU55" s="314">
        <f>IFERROR('Base travail'!$AJ55*'Base travail'!$ID55/AJ$13,0)</f>
        <v>0</v>
      </c>
      <c r="TV55" s="314">
        <f>IFERROR('Base travail'!$AK55*'Base travail'!$IE55/AK$13,0)</f>
        <v>0</v>
      </c>
      <c r="TW55" s="314">
        <f>IFERROR('Base travail'!$AL55*'Base travail'!$IF55/AL$13,0)</f>
        <v>0</v>
      </c>
      <c r="TX55" s="314">
        <f>IFERROR('Base travail'!$AM55*'Base travail'!$IG55/AM$13,0)</f>
        <v>0</v>
      </c>
      <c r="TY55" s="314">
        <f>IFERROR('Base travail'!$AN55*'Base travail'!$IH55/AN$13,0)</f>
        <v>0</v>
      </c>
      <c r="TZ55" s="314">
        <f>IFERROR('Base travail'!$AO55*'Base travail'!$II55/AO$13,0)</f>
        <v>0</v>
      </c>
      <c r="UA55" s="314">
        <f>IFERROR('Base travail'!$AP55*'Base travail'!$IJ55/AP$13,0)</f>
        <v>0</v>
      </c>
      <c r="UB55" s="314">
        <f>IFERROR('Base travail'!$AQ55*'Base travail'!$IK55/AQ$13,0)</f>
        <v>0</v>
      </c>
      <c r="UC55" s="314">
        <f>IFERROR('Base travail'!$AR55*'Base travail'!$IL55/AR$13,0)</f>
        <v>0</v>
      </c>
      <c r="UD55" s="314">
        <f>IFERROR('Base travail'!$AS55*'Base travail'!$IM55/AS$13,0)</f>
        <v>0</v>
      </c>
      <c r="UE55" s="314">
        <f>IFERROR('Base travail'!$AT55*'Base travail'!$IN55/AT$13,0)</f>
        <v>0</v>
      </c>
      <c r="UF55" s="314">
        <f>IFERROR('Base travail'!$AU55*'Base travail'!$IO55/AU$13,0)</f>
        <v>0</v>
      </c>
      <c r="UG55" s="314">
        <f>IFERROR('Base travail'!$AV55*'Base travail'!$IP55/AV$13,0)</f>
        <v>0</v>
      </c>
      <c r="UH55" s="314">
        <f>IFERROR('Base travail'!$AW55*'Base travail'!$IQ55/AW$13,0)</f>
        <v>0</v>
      </c>
      <c r="UI55" s="314">
        <f>IFERROR('Base travail'!$AX55*'Base travail'!$IR55/AX$13,0)</f>
        <v>0</v>
      </c>
      <c r="UJ55" s="314">
        <f>IFERROR('Base travail'!$AY55*'Base travail'!$IS55/AY$13,0)</f>
        <v>0</v>
      </c>
      <c r="UK55" s="314">
        <f>IFERROR('Base travail'!$AZ55*'Base travail'!$IT55/AZ$13,0)</f>
        <v>0</v>
      </c>
      <c r="UL55" s="314">
        <f>IFERROR('Base travail'!$BA55*'Base travail'!$IU55/BA$13,0)</f>
        <v>0</v>
      </c>
      <c r="UM55" s="314">
        <f>IFERROR('Base travail'!$BB55*'Base travail'!$IV55/BB$13,0)</f>
        <v>0</v>
      </c>
      <c r="UN55" s="314">
        <f>IFERROR('Base travail'!$BC55*'Base travail'!$IW55/BC$13,0)</f>
        <v>0</v>
      </c>
      <c r="UO55" s="314">
        <f>IFERROR('Base travail'!$BD55*'Base travail'!$IX55/BD$13,0)</f>
        <v>0</v>
      </c>
      <c r="UP55" s="314">
        <f>IFERROR('Base travail'!$BE55*'Base travail'!$IY55/BE$13,0)</f>
        <v>0</v>
      </c>
      <c r="UQ55" s="314">
        <f>IFERROR('Base travail'!$BF55*'Base travail'!$IZ55/BF$13,0)</f>
        <v>0</v>
      </c>
      <c r="UR55" s="314">
        <f>IFERROR('Base travail'!$BG55*'Base travail'!$JA55/BG$13,0)</f>
        <v>0</v>
      </c>
      <c r="US55" s="314">
        <f>IFERROR('Base travail'!$BH55*'Base travail'!$JB55/BH$13,0)</f>
        <v>0</v>
      </c>
      <c r="UT55" s="314">
        <f>IFERROR('Base travail'!$BI55*'Base travail'!$JC55/BI$13,0)</f>
        <v>0</v>
      </c>
      <c r="UU55" s="314">
        <f>IFERROR('Base travail'!$BJ55*'Base travail'!$JD55/BJ$13,0)</f>
        <v>0</v>
      </c>
      <c r="UV55" s="314">
        <f>IFERROR('Base travail'!$BK55*'Base travail'!$JE55/BK$13,0)</f>
        <v>0</v>
      </c>
      <c r="UW55" s="314">
        <f>IFERROR('Base travail'!$BL55*'Base travail'!$JF55/BL$13,0)</f>
        <v>0</v>
      </c>
      <c r="UX55" s="314">
        <f>IFERROR('Base travail'!$BM55*'Base travail'!$JG55/BM$13,0)</f>
        <v>0</v>
      </c>
      <c r="UY55" s="314">
        <f>IFERROR('Base travail'!$BN55*'Base travail'!$JH55/BN$13,0)</f>
        <v>0</v>
      </c>
      <c r="UZ55" s="314">
        <f>IFERROR('Base travail'!$BO55*'Base travail'!$JI55/BO$13,0)</f>
        <v>0</v>
      </c>
      <c r="VA55" s="314">
        <f>IFERROR('Base travail'!$BP55*'Base travail'!$JJ55/BP$13,0)</f>
        <v>0</v>
      </c>
      <c r="VB55" s="314">
        <f>IFERROR('Base travail'!$BQ55*'Base travail'!$JK55/BQ$13,0)</f>
        <v>0</v>
      </c>
      <c r="VC55" s="314">
        <f>IFERROR('Base travail'!$BR55*'Base travail'!$JL55/BR$13,0)</f>
        <v>0</v>
      </c>
      <c r="VD55" s="314">
        <f>IFERROR('Base travail'!$BS55*'Base travail'!$JM55/BS$13,0)</f>
        <v>0</v>
      </c>
      <c r="VE55" s="314">
        <f>IFERROR('Base travail'!$BT55*'Base travail'!$JN55/BT$13,0)</f>
        <v>0</v>
      </c>
      <c r="VF55" s="314">
        <f>IFERROR('Base travail'!$BU55*'Base travail'!$JO55/BU$13,0)</f>
        <v>0</v>
      </c>
      <c r="VG55" s="314">
        <f>IFERROR('Base travail'!$BV55*'Base travail'!$JP55/BV$13,0)</f>
        <v>0</v>
      </c>
      <c r="VH55" s="314">
        <f>IFERROR('Base travail'!$BW55*'Base travail'!$JQ55/BW$13,0)</f>
        <v>0</v>
      </c>
      <c r="VI55" s="314">
        <f>IFERROR('Base travail'!$BX55*'Base travail'!$JR55/BX$13,0)</f>
        <v>0</v>
      </c>
      <c r="VJ55" s="314">
        <f>IFERROR('Base travail'!$BY55*'Base travail'!$JS55/BY$13,0)</f>
        <v>0</v>
      </c>
      <c r="VK55" s="314">
        <f>IFERROR('Base travail'!$BZ55*'Base travail'!$JT55/BZ$13,0)</f>
        <v>0</v>
      </c>
      <c r="VL55" s="314">
        <f>IFERROR('Base travail'!$CA55*'Base travail'!$JU55/CA$13,0)</f>
        <v>0</v>
      </c>
      <c r="VM55" s="314">
        <f>IFERROR('Base travail'!$CB55*'Base travail'!$JV55/CB$13,0)</f>
        <v>0</v>
      </c>
      <c r="VN55" s="314">
        <f>IFERROR('Base travail'!$CC55*'Base travail'!$JW55/CC$13,0)</f>
        <v>0</v>
      </c>
      <c r="VO55" s="314">
        <f>IFERROR('Base travail'!$CD55*'Base travail'!$JX55/CD$13,0)</f>
        <v>0</v>
      </c>
      <c r="VP55" s="314">
        <f>IFERROR('Base travail'!$CE55*'Base travail'!$JY55/CE$13,0)</f>
        <v>0</v>
      </c>
      <c r="VQ55" s="314">
        <f>IFERROR('Base travail'!$CF55*'Base travail'!$JZ55/CF$13,0)</f>
        <v>0</v>
      </c>
      <c r="VR55" s="314">
        <f>IFERROR('Base travail'!$CG55*'Base travail'!$KA55/CG$13,0)</f>
        <v>0</v>
      </c>
      <c r="VS55" s="314">
        <f>IFERROR('Base travail'!$CH55*'Base travail'!$KB55/CH$13,0)</f>
        <v>0</v>
      </c>
      <c r="VT55" s="314">
        <f>IFERROR('Base travail'!$CI55*'Base travail'!$KC55/CI$13,0)</f>
        <v>0</v>
      </c>
      <c r="VU55" s="314">
        <f>IFERROR('Base travail'!$CJ55*'Base travail'!$KD55/CJ$13,0)</f>
        <v>0</v>
      </c>
      <c r="VV55" s="314">
        <f>IFERROR('Base travail'!$CK55*'Base travail'!$KE55/CK$13,0)</f>
        <v>0</v>
      </c>
      <c r="VW55" s="314">
        <f>IFERROR('Base travail'!$CL55*'Base travail'!$KF55/CL$13,0)</f>
        <v>0</v>
      </c>
      <c r="VX55" s="314">
        <f>IFERROR('Base travail'!$CM55*'Base travail'!$KG55/CM$13,0)</f>
        <v>0</v>
      </c>
      <c r="VY55" s="314">
        <f>IFERROR('Base travail'!$CN55*'Base travail'!$KH55/CN$13,0)</f>
        <v>0</v>
      </c>
      <c r="VZ55" s="314">
        <f>IFERROR('Base travail'!$CO55*'Base travail'!$KI55/CO$13,0)</f>
        <v>0</v>
      </c>
      <c r="WA55" s="314">
        <f>IFERROR('Base travail'!$CP55*'Base travail'!$KJ55/CP$13,0)</f>
        <v>0</v>
      </c>
      <c r="WB55" s="314">
        <f>IFERROR('Base travail'!$CQ55*'Base travail'!$KK55/CQ$13,0)</f>
        <v>0</v>
      </c>
      <c r="WC55" s="314">
        <f>IFERROR('Base travail'!$CR55*'Base travail'!$KL55/CR$13,0)</f>
        <v>0</v>
      </c>
      <c r="WD55" s="314">
        <f>IFERROR('Base travail'!$CS55*'Base travail'!$KM55/CS$13,0)</f>
        <v>0</v>
      </c>
      <c r="WE55" s="314">
        <f>IFERROR('Base travail'!$CT55*'Base travail'!$KN55/CT$13,0)</f>
        <v>0</v>
      </c>
      <c r="WF55" s="314">
        <f>IFERROR('Base travail'!$CU55*'Base travail'!$KO55/CU$13,0)</f>
        <v>0</v>
      </c>
      <c r="WG55" s="314">
        <f>IFERROR('Base travail'!$CV55*'Base travail'!$KP55/CV$13,0)</f>
        <v>0</v>
      </c>
      <c r="WH55" s="314">
        <f>IFERROR('Base travail'!$CW55*'Base travail'!$KQ55/CW$13,0)</f>
        <v>0</v>
      </c>
      <c r="WI55" s="314">
        <f>IFERROR('Base travail'!$CX55*'Base travail'!$KR55/CX$13,0)</f>
        <v>0</v>
      </c>
      <c r="WJ55" s="314">
        <f>IFERROR('Base travail'!$CY55*'Base travail'!$KS55/CY$13,0)</f>
        <v>0</v>
      </c>
      <c r="WK55" s="314">
        <f>IFERROR('Base travail'!$CZ55*'Base travail'!$KT55/CZ$13,0)</f>
        <v>0</v>
      </c>
      <c r="WL55" s="314">
        <f>IFERROR('Base travail'!$DA55*'Base travail'!$KU55/DA$13,0)</f>
        <v>0</v>
      </c>
      <c r="WM55" s="314">
        <f>IFERROR('Base travail'!$DB55*'Base travail'!$KV55/DB$13,0)</f>
        <v>0</v>
      </c>
      <c r="WN55" s="314">
        <f>IFERROR('Base travail'!$DC55*'Base travail'!$KW55/DC$13,0)</f>
        <v>0</v>
      </c>
      <c r="WO55" s="314"/>
      <c r="WP55" s="314">
        <f>IFERROR('Base travail'!$H55*'Base travail'!$KY55/H$16,0)</f>
        <v>0</v>
      </c>
      <c r="WQ55" s="314">
        <f>IFERROR('Base travail'!$I55*'Base travail'!$KZ55/I$16,0)</f>
        <v>0</v>
      </c>
      <c r="WR55" s="314">
        <f>IFERROR('Base travail'!$J55*'Base travail'!$LA55/J$16,0)</f>
        <v>0</v>
      </c>
      <c r="WS55" s="314">
        <f>IFERROR('Base travail'!$K55*'Base travail'!$LB55/K$16,0)</f>
        <v>0</v>
      </c>
      <c r="WT55" s="314">
        <f>IFERROR('Base travail'!$L55*'Base travail'!$LC55/L$16,0)</f>
        <v>0</v>
      </c>
      <c r="WU55" s="314">
        <f>IFERROR('Base travail'!$M55*'Base travail'!$LD55/M$16,0)</f>
        <v>0</v>
      </c>
      <c r="WV55" s="314">
        <f>IFERROR('Base travail'!$N55*'Base travail'!$LE55/N$16,0)</f>
        <v>0</v>
      </c>
      <c r="WW55" s="314">
        <f>IFERROR('Base travail'!$O55*'Base travail'!$LF55/O$16,0)</f>
        <v>0</v>
      </c>
      <c r="WX55" s="314">
        <f>IFERROR('Base travail'!$P55*'Base travail'!$LG55/P$16,0)</f>
        <v>0</v>
      </c>
      <c r="WY55" s="314">
        <f>IFERROR('Base travail'!$Q55*'Base travail'!$LH55/Q$16,0)</f>
        <v>0</v>
      </c>
      <c r="WZ55" s="314">
        <f>IFERROR('Base travail'!$R55*'Base travail'!$LI55/R$16,0)</f>
        <v>0</v>
      </c>
      <c r="XA55" s="314">
        <f>IFERROR('Base travail'!$S55*'Base travail'!$LJ55/S$16,0)</f>
        <v>0</v>
      </c>
      <c r="XB55" s="314">
        <f>IFERROR('Base travail'!$T55*'Base travail'!$LK55/T$16,0)</f>
        <v>0</v>
      </c>
      <c r="XC55" s="314">
        <f>IFERROR('Base travail'!$U55*'Base travail'!$LL55/U$16,0)</f>
        <v>0</v>
      </c>
      <c r="XD55" s="314">
        <f>IFERROR('Base travail'!$V55*'Base travail'!$LM55/V$16,0)</f>
        <v>0</v>
      </c>
      <c r="XE55" s="314">
        <f>IFERROR('Base travail'!$W55*'Base travail'!$LN55/W$16,0)</f>
        <v>0</v>
      </c>
      <c r="XF55" s="314">
        <f>IFERROR('Base travail'!$X55*'Base travail'!$LO55/X$16,0)</f>
        <v>0</v>
      </c>
      <c r="XG55" s="314">
        <f>IFERROR('Base travail'!$Y55*'Base travail'!$LP55/Y$16,0)</f>
        <v>0</v>
      </c>
      <c r="XH55" s="314">
        <f>IFERROR('Base travail'!$Z55*'Base travail'!$LQ55/Z$16,0)</f>
        <v>0</v>
      </c>
      <c r="XI55" s="314">
        <f>IFERROR('Base travail'!$AA55*'Base travail'!$LR55/AA$16,0)</f>
        <v>0</v>
      </c>
      <c r="XJ55" s="314">
        <f>IFERROR('Base travail'!$AB55*'Base travail'!$LS55/AB$16,0)</f>
        <v>0</v>
      </c>
      <c r="XK55" s="314">
        <f>IFERROR('Base travail'!$AC55*'Base travail'!$LT55/AC$16,0)</f>
        <v>0</v>
      </c>
      <c r="XL55" s="314">
        <f>IFERROR('Base travail'!$AD55*'Base travail'!$LU55/AD$16,0)</f>
        <v>0</v>
      </c>
      <c r="XM55" s="314">
        <f>IFERROR('Base travail'!$AE55*'Base travail'!$LV55/AE$16,0)</f>
        <v>0</v>
      </c>
      <c r="XN55" s="314">
        <f>IFERROR('Base travail'!$AF55*'Base travail'!$LW55/AF$16,0)</f>
        <v>0</v>
      </c>
      <c r="XO55" s="314">
        <f>IFERROR('Base travail'!$AG55*'Base travail'!$LX55/AG$16,0)</f>
        <v>0</v>
      </c>
      <c r="XP55" s="314">
        <f>IFERROR('Base travail'!$AH55*'Base travail'!$LY55/AH$16,0)</f>
        <v>0</v>
      </c>
      <c r="XQ55" s="314">
        <f>IFERROR('Base travail'!$AI55*'Base travail'!$LZ55/AI$16,0)</f>
        <v>0</v>
      </c>
      <c r="XR55" s="314">
        <f>IFERROR('Base travail'!$AJ55*'Base travail'!$MA55/AJ$16,0)</f>
        <v>0</v>
      </c>
      <c r="XS55" s="314">
        <f>IFERROR('Base travail'!$AK55*'Base travail'!$MB55/AK$16,0)</f>
        <v>0</v>
      </c>
      <c r="XT55" s="314">
        <f>IFERROR('Base travail'!$AL55*'Base travail'!$MC55/AL$16,0)</f>
        <v>0</v>
      </c>
      <c r="XU55" s="314">
        <f>IFERROR('Base travail'!$AM55*'Base travail'!$MD55/AM$16,0)</f>
        <v>0</v>
      </c>
      <c r="XV55" s="314">
        <f>IFERROR('Base travail'!$AN55*'Base travail'!$ME55/AN$16,0)</f>
        <v>0</v>
      </c>
      <c r="XW55" s="314">
        <f>IFERROR('Base travail'!$AO55*'Base travail'!$MF55/AO$16,0)</f>
        <v>0</v>
      </c>
      <c r="XX55" s="314">
        <f>IFERROR('Base travail'!$AP55*'Base travail'!$MG55/AP$16,0)</f>
        <v>0</v>
      </c>
      <c r="XY55" s="314">
        <f>IFERROR('Base travail'!$AQ55*'Base travail'!$MH55/AQ$16,0)</f>
        <v>0</v>
      </c>
      <c r="XZ55" s="314">
        <f>IFERROR('Base travail'!$AR55*'Base travail'!$MI55/AR$16,0)</f>
        <v>0</v>
      </c>
      <c r="YA55" s="314">
        <f>IFERROR('Base travail'!$AS55*'Base travail'!$MJ55/AS$16,0)</f>
        <v>0</v>
      </c>
      <c r="YB55" s="314">
        <f>IFERROR('Base travail'!$AT55*'Base travail'!$MK55/AT$16,0)</f>
        <v>0</v>
      </c>
      <c r="YC55" s="314">
        <f>IFERROR('Base travail'!$AU55*'Base travail'!$ML55/AU$16,0)</f>
        <v>0</v>
      </c>
      <c r="YD55" s="314">
        <f>IFERROR('Base travail'!$AV55*'Base travail'!$MM55/AV$16,0)</f>
        <v>0</v>
      </c>
      <c r="YE55" s="314">
        <f>IFERROR('Base travail'!$AW55*'Base travail'!$MN55/AW$16,0)</f>
        <v>0</v>
      </c>
      <c r="YF55" s="314">
        <f>IFERROR('Base travail'!$AX55*'Base travail'!$MO55/AX$16,0)</f>
        <v>0</v>
      </c>
      <c r="YG55" s="314">
        <f>IFERROR('Base travail'!$AY55*'Base travail'!$MP55/AY$16,0)</f>
        <v>0</v>
      </c>
      <c r="YH55" s="314">
        <f>IFERROR('Base travail'!$AZ55*'Base travail'!$MQ55/AZ$16,0)</f>
        <v>0</v>
      </c>
      <c r="YI55" s="314">
        <f>IFERROR('Base travail'!$BA55*'Base travail'!$MR55/BA$16,0)</f>
        <v>0</v>
      </c>
      <c r="YJ55" s="314">
        <f>IFERROR('Base travail'!$BB55*'Base travail'!$MS55/BB$16,0)</f>
        <v>0</v>
      </c>
      <c r="YK55" s="314">
        <f>IFERROR('Base travail'!$BC55*'Base travail'!$MT55/BC$16,0)</f>
        <v>0</v>
      </c>
      <c r="YL55" s="314">
        <f>IFERROR('Base travail'!$BD55*'Base travail'!$MU55/BD$16,0)</f>
        <v>0</v>
      </c>
      <c r="YM55" s="314">
        <f>IFERROR('Base travail'!$BE55*'Base travail'!$MV55/BE$16,0)</f>
        <v>0</v>
      </c>
      <c r="YN55" s="314">
        <f>IFERROR('Base travail'!$BF55*'Base travail'!$MW55/BF$16,0)</f>
        <v>0</v>
      </c>
      <c r="YO55" s="314">
        <f>IFERROR('Base travail'!$BG55*'Base travail'!$MX55/BG$16,0)</f>
        <v>0</v>
      </c>
      <c r="YP55" s="314">
        <f>IFERROR('Base travail'!$BH55*'Base travail'!$MY55/BH$16,0)</f>
        <v>0</v>
      </c>
      <c r="YQ55" s="314">
        <f>IFERROR('Base travail'!$BI55*'Base travail'!$MZ55/BI$16,0)</f>
        <v>0</v>
      </c>
      <c r="YR55" s="314">
        <f>IFERROR('Base travail'!$BJ55*'Base travail'!$NA55/BJ$16,0)</f>
        <v>0</v>
      </c>
      <c r="YS55" s="314">
        <f>IFERROR('Base travail'!$BK55*'Base travail'!$NB55/BK$16,0)</f>
        <v>0</v>
      </c>
      <c r="YT55" s="314">
        <f>IFERROR('Base travail'!$BL55*'Base travail'!$NC55/BL$16,0)</f>
        <v>0</v>
      </c>
      <c r="YU55" s="314">
        <f>IFERROR('Base travail'!$BM55*'Base travail'!$ND55/BM$16,0)</f>
        <v>0</v>
      </c>
      <c r="YV55" s="314">
        <f>IFERROR('Base travail'!$BN55*'Base travail'!$NE55/BN$16,0)</f>
        <v>0</v>
      </c>
      <c r="YW55" s="314">
        <f>IFERROR('Base travail'!$BO55*'Base travail'!$NF55/BO$16,0)</f>
        <v>0</v>
      </c>
      <c r="YX55" s="314">
        <f>IFERROR('Base travail'!$BP55*'Base travail'!$NG55/BP$16,0)</f>
        <v>0</v>
      </c>
      <c r="YY55" s="314">
        <f>IFERROR('Base travail'!$BQ55*'Base travail'!$NH55/BQ$16,0)</f>
        <v>0</v>
      </c>
      <c r="YZ55" s="314">
        <f>IFERROR('Base travail'!$BR55*'Base travail'!$NI55/BR$16,0)</f>
        <v>0</v>
      </c>
      <c r="ZA55" s="314">
        <f>IFERROR('Base travail'!$BS55*'Base travail'!$NJ55/BS$16,0)</f>
        <v>0</v>
      </c>
      <c r="ZB55" s="314">
        <f>IFERROR('Base travail'!$BT55*'Base travail'!$NK55/BT$16,0)</f>
        <v>0</v>
      </c>
      <c r="ZC55" s="314">
        <f>IFERROR('Base travail'!$BU55*'Base travail'!$NL55/BU$16,0)</f>
        <v>0</v>
      </c>
      <c r="ZD55" s="314">
        <f>IFERROR('Base travail'!$BV55*'Base travail'!$NM55/BV$16,0)</f>
        <v>0</v>
      </c>
      <c r="ZE55" s="314">
        <f>IFERROR('Base travail'!$BW55*'Base travail'!$NN55/BW$16,0)</f>
        <v>0</v>
      </c>
      <c r="ZF55" s="314">
        <f>IFERROR('Base travail'!$BX55*'Base travail'!$NO55/BX$16,0)</f>
        <v>0</v>
      </c>
      <c r="ZG55" s="314">
        <f>IFERROR('Base travail'!$BY55*'Base travail'!$NP55/BY$16,0)</f>
        <v>0</v>
      </c>
      <c r="ZH55" s="314">
        <f>IFERROR('Base travail'!$BZ55*'Base travail'!$NQ55/BZ$16,0)</f>
        <v>0</v>
      </c>
      <c r="ZI55" s="314">
        <f>IFERROR('Base travail'!$CA55*'Base travail'!$NR55/CA$16,0)</f>
        <v>0</v>
      </c>
      <c r="ZJ55" s="314">
        <f>IFERROR('Base travail'!$CB55*'Base travail'!$NS55/CB$16,0)</f>
        <v>0</v>
      </c>
      <c r="ZK55" s="314">
        <f>IFERROR('Base travail'!$CC55*'Base travail'!$NT55/CC$16,0)</f>
        <v>0</v>
      </c>
      <c r="ZL55" s="314">
        <f>IFERROR('Base travail'!$CD55*'Base travail'!$NU55/CD$16,0)</f>
        <v>0</v>
      </c>
      <c r="ZM55" s="314">
        <f>IFERROR('Base travail'!$CE55*'Base travail'!$NV55/CE$16,0)</f>
        <v>0</v>
      </c>
      <c r="ZN55" s="314">
        <f>IFERROR('Base travail'!$CF55*'Base travail'!$NW55/CF$16,0)</f>
        <v>0</v>
      </c>
      <c r="ZO55" s="314">
        <f>IFERROR('Base travail'!$CG55*'Base travail'!$NX55/CG$16,0)</f>
        <v>0</v>
      </c>
      <c r="ZP55" s="314">
        <f>IFERROR('Base travail'!$CH55*'Base travail'!$NY55/CH$16,0)</f>
        <v>0</v>
      </c>
      <c r="ZQ55" s="314">
        <f>IFERROR('Base travail'!$CI55*'Base travail'!$NZ55/CI$16,0)</f>
        <v>0</v>
      </c>
      <c r="ZR55" s="314">
        <f>IFERROR('Base travail'!$CJ55*'Base travail'!$OA55/CJ$16,0)</f>
        <v>0</v>
      </c>
      <c r="ZS55" s="314">
        <f>IFERROR('Base travail'!$CK55*'Base travail'!$OB55/CK$16,0)</f>
        <v>0</v>
      </c>
      <c r="ZT55" s="314">
        <f>IFERROR('Base travail'!$CL55*'Base travail'!$OC55/CL$16,0)</f>
        <v>0</v>
      </c>
      <c r="ZU55" s="314">
        <f>IFERROR('Base travail'!$CM55*'Base travail'!$OD55/CM$16,0)</f>
        <v>0</v>
      </c>
      <c r="ZV55" s="314">
        <f>IFERROR('Base travail'!$CN55*'Base travail'!$OE55/CN$16,0)</f>
        <v>0</v>
      </c>
      <c r="ZW55" s="314">
        <f>IFERROR('Base travail'!$CO55*'Base travail'!$OF55/CO$16,0)</f>
        <v>0</v>
      </c>
      <c r="ZX55" s="314">
        <f>IFERROR('Base travail'!$CP55*'Base travail'!$OG55/CP$16,0)</f>
        <v>0</v>
      </c>
      <c r="ZY55" s="314">
        <f>IFERROR('Base travail'!$CQ55*'Base travail'!$OH55/CQ$16,0)</f>
        <v>0</v>
      </c>
      <c r="ZZ55" s="314">
        <f>IFERROR('Base travail'!$CR55*'Base travail'!$OI55/CR$16,0)</f>
        <v>0</v>
      </c>
      <c r="AAA55" s="314">
        <f>IFERROR('Base travail'!$CS55*'Base travail'!$OJ55/CS$16,0)</f>
        <v>0</v>
      </c>
      <c r="AAB55" s="314">
        <f>IFERROR('Base travail'!$CT55*'Base travail'!$OK55/CT$16,0)</f>
        <v>0</v>
      </c>
      <c r="AAC55" s="314">
        <f>IFERROR('Base travail'!$CU55*'Base travail'!$OL55/CU$16,0)</f>
        <v>0</v>
      </c>
      <c r="AAD55" s="314">
        <f>IFERROR('Base travail'!$CV55*'Base travail'!$OM55/CV$16,0)</f>
        <v>0</v>
      </c>
      <c r="AAE55" s="314">
        <f>IFERROR('Base travail'!$CW55*'Base travail'!$ON55/CW$16,0)</f>
        <v>0</v>
      </c>
      <c r="AAF55" s="314">
        <f>IFERROR('Base travail'!$CX55*'Base travail'!$OO55/CX$16,0)</f>
        <v>0</v>
      </c>
      <c r="AAG55" s="314">
        <f>IFERROR('Base travail'!$CY55*'Base travail'!$OP55/CY$16,0)</f>
        <v>0</v>
      </c>
      <c r="AAH55" s="314">
        <f>IFERROR('Base travail'!$CZ55*'Base travail'!$OQ55/CZ$16,0)</f>
        <v>0</v>
      </c>
      <c r="AAI55" s="314">
        <f>IFERROR('Base travail'!$DA55*'Base travail'!$OR55/DA$16,0)</f>
        <v>0</v>
      </c>
      <c r="AAJ55" s="314">
        <f>IFERROR('Base travail'!$DB55*'Base travail'!$OS55/DB$16,0)</f>
        <v>0</v>
      </c>
      <c r="AAK55" s="323">
        <f>IFERROR('Base travail'!$DC55*'Base travail'!$OT55/DC$16,0)</f>
        <v>0</v>
      </c>
    </row>
    <row r="56" spans="1:713" hidden="1" x14ac:dyDescent="0.25">
      <c r="A56" s="316">
        <f>Info!D41</f>
        <v>35</v>
      </c>
      <c r="B56" s="317" t="str">
        <f>Info!B41</f>
        <v>AI</v>
      </c>
      <c r="C56" s="317">
        <f>VLOOKUP(B56,Info!$B$7:$AE$106,30,FALSE)</f>
        <v>0</v>
      </c>
      <c r="D56" s="318">
        <f>SUM('Base travail'!$H56:$DC56)</f>
        <v>0</v>
      </c>
      <c r="E56" s="319">
        <f>SUM('Base travail'!$OV56:$SQ56)</f>
        <v>0</v>
      </c>
      <c r="F56" s="319">
        <f>SUM('Base travail'!$SS56:$WN56)</f>
        <v>0</v>
      </c>
      <c r="G56" s="319">
        <f>SUM('Base travail'!$WP56:$AAK56)</f>
        <v>0</v>
      </c>
      <c r="H56" s="364"/>
      <c r="I56" s="364"/>
      <c r="J56" s="364"/>
      <c r="K56" s="364"/>
      <c r="L56" s="364"/>
      <c r="M56" s="364"/>
      <c r="N56" s="364"/>
      <c r="O56" s="364"/>
      <c r="P56" s="364"/>
      <c r="Q56" s="364"/>
      <c r="R56" s="364"/>
      <c r="S56" s="364"/>
      <c r="T56" s="364"/>
      <c r="U56" s="364"/>
      <c r="V56" s="364"/>
      <c r="W56" s="364"/>
      <c r="X56" s="364"/>
      <c r="Y56" s="364"/>
      <c r="Z56" s="364"/>
      <c r="AA56" s="364"/>
      <c r="AB56" s="364"/>
      <c r="AC56" s="364"/>
      <c r="AD56" s="364"/>
      <c r="AE56" s="364"/>
      <c r="AF56" s="364"/>
      <c r="AG56" s="364"/>
      <c r="AH56" s="364"/>
      <c r="AI56" s="364"/>
      <c r="AJ56" s="364"/>
      <c r="AK56" s="364"/>
      <c r="AL56" s="364"/>
      <c r="AM56" s="364"/>
      <c r="AN56" s="364"/>
      <c r="AO56" s="364"/>
      <c r="AP56" s="364"/>
      <c r="AQ56" s="364"/>
      <c r="AR56" s="364"/>
      <c r="AS56" s="364"/>
      <c r="AT56" s="364"/>
      <c r="AU56" s="364"/>
      <c r="AV56" s="364"/>
      <c r="AW56" s="364"/>
      <c r="AX56" s="364"/>
      <c r="AY56" s="364"/>
      <c r="AZ56" s="364"/>
      <c r="BA56" s="364"/>
      <c r="BB56" s="364"/>
      <c r="BC56" s="364"/>
      <c r="BD56" s="364"/>
      <c r="BE56" s="364"/>
      <c r="BF56" s="364"/>
      <c r="BG56" s="364"/>
      <c r="BH56" s="364"/>
      <c r="BI56" s="364"/>
      <c r="BJ56" s="364"/>
      <c r="BK56" s="364"/>
      <c r="BL56" s="364"/>
      <c r="BM56" s="364"/>
      <c r="BN56" s="364"/>
      <c r="BO56" s="364"/>
      <c r="BP56" s="364"/>
      <c r="BQ56" s="364"/>
      <c r="BR56" s="364"/>
      <c r="BS56" s="364"/>
      <c r="BT56" s="364"/>
      <c r="BU56" s="364"/>
      <c r="BV56" s="364"/>
      <c r="BW56" s="364"/>
      <c r="BX56" s="364"/>
      <c r="BY56" s="364"/>
      <c r="BZ56" s="364"/>
      <c r="CA56" s="364"/>
      <c r="CB56" s="364"/>
      <c r="CC56" s="364"/>
      <c r="CD56" s="364"/>
      <c r="CE56" s="364"/>
      <c r="CF56" s="364"/>
      <c r="CG56" s="364"/>
      <c r="CH56" s="364"/>
      <c r="CI56" s="364"/>
      <c r="CJ56" s="364"/>
      <c r="CK56" s="364"/>
      <c r="CL56" s="364"/>
      <c r="CM56" s="364"/>
      <c r="CN56" s="364"/>
      <c r="CO56" s="364"/>
      <c r="CP56" s="364"/>
      <c r="CQ56" s="364"/>
      <c r="CR56" s="364"/>
      <c r="CS56" s="364"/>
      <c r="CT56" s="364"/>
      <c r="CU56" s="364"/>
      <c r="CV56" s="364"/>
      <c r="CW56" s="364"/>
      <c r="CX56" s="364"/>
      <c r="CY56" s="364"/>
      <c r="CZ56" s="364"/>
      <c r="DA56" s="364"/>
      <c r="DB56" s="364"/>
      <c r="DC56" s="364"/>
      <c r="DD56" s="321"/>
      <c r="DE56" s="307">
        <f t="shared" si="1206"/>
        <v>0</v>
      </c>
      <c r="DF56" s="307">
        <f t="shared" si="1207"/>
        <v>0</v>
      </c>
      <c r="DG56" s="307">
        <f t="shared" si="1208"/>
        <v>0</v>
      </c>
      <c r="DH56" s="307">
        <f t="shared" si="1209"/>
        <v>0</v>
      </c>
      <c r="DI56" s="307">
        <f t="shared" si="1210"/>
        <v>4.3449999999999998</v>
      </c>
      <c r="DJ56" s="307">
        <f t="shared" si="1211"/>
        <v>0</v>
      </c>
      <c r="DK56" s="307">
        <f t="shared" si="1212"/>
        <v>4.3449999999999998</v>
      </c>
      <c r="DL56" s="307">
        <f t="shared" si="1213"/>
        <v>4.3449999999999998</v>
      </c>
      <c r="DM56" s="307">
        <f t="shared" si="1214"/>
        <v>0</v>
      </c>
      <c r="DN56" s="307">
        <f t="shared" si="1215"/>
        <v>0</v>
      </c>
      <c r="DO56" s="307">
        <f t="shared" si="1216"/>
        <v>0</v>
      </c>
      <c r="DP56" s="307">
        <f t="shared" si="1217"/>
        <v>0</v>
      </c>
      <c r="DQ56" s="307">
        <f t="shared" si="1218"/>
        <v>4.3449999999999998</v>
      </c>
      <c r="DR56" s="307">
        <f t="shared" si="1219"/>
        <v>4.3449999999999998</v>
      </c>
      <c r="DS56" s="307">
        <f t="shared" si="1220"/>
        <v>4.3449999999999998</v>
      </c>
      <c r="DT56" s="307">
        <f t="shared" si="1221"/>
        <v>4.3449999999999998</v>
      </c>
      <c r="DU56" s="307">
        <f t="shared" si="1222"/>
        <v>0</v>
      </c>
      <c r="DV56" s="307">
        <f t="shared" si="1223"/>
        <v>0</v>
      </c>
      <c r="DW56" s="307">
        <f t="shared" si="1224"/>
        <v>0</v>
      </c>
      <c r="DX56" s="307">
        <f t="shared" si="1225"/>
        <v>0</v>
      </c>
      <c r="DY56" s="307">
        <f t="shared" si="1226"/>
        <v>0</v>
      </c>
      <c r="DZ56" s="307">
        <f t="shared" si="1227"/>
        <v>0</v>
      </c>
      <c r="EA56" s="307">
        <f t="shared" si="1228"/>
        <v>0</v>
      </c>
      <c r="EB56" s="307">
        <f t="shared" si="1229"/>
        <v>0</v>
      </c>
      <c r="EC56" s="307">
        <f t="shared" si="1230"/>
        <v>0</v>
      </c>
      <c r="ED56" s="307">
        <f t="shared" si="1231"/>
        <v>1</v>
      </c>
      <c r="EE56" s="307">
        <f t="shared" si="1232"/>
        <v>1</v>
      </c>
      <c r="EF56" s="307">
        <f t="shared" si="1233"/>
        <v>0</v>
      </c>
      <c r="EG56" s="307">
        <f t="shared" si="1234"/>
        <v>0</v>
      </c>
      <c r="EH56" s="307">
        <f t="shared" si="1235"/>
        <v>0</v>
      </c>
      <c r="EI56" s="307">
        <f t="shared" si="1236"/>
        <v>0</v>
      </c>
      <c r="EJ56" s="307">
        <f t="shared" si="1237"/>
        <v>0</v>
      </c>
      <c r="EK56" s="307">
        <f t="shared" si="1238"/>
        <v>0</v>
      </c>
      <c r="EL56" s="307">
        <f t="shared" si="1239"/>
        <v>1</v>
      </c>
      <c r="EM56" s="307">
        <f t="shared" si="1240"/>
        <v>1</v>
      </c>
      <c r="EN56" s="307">
        <f t="shared" si="1241"/>
        <v>0</v>
      </c>
      <c r="EO56" s="307">
        <f t="shared" si="1242"/>
        <v>0</v>
      </c>
      <c r="EP56" s="307">
        <f t="shared" si="1243"/>
        <v>0</v>
      </c>
      <c r="EQ56" s="307">
        <f t="shared" si="1244"/>
        <v>0</v>
      </c>
      <c r="ER56" s="307">
        <f t="shared" si="1245"/>
        <v>0</v>
      </c>
      <c r="ES56" s="307">
        <f t="shared" si="1246"/>
        <v>0</v>
      </c>
      <c r="ET56" s="307">
        <f t="shared" si="1247"/>
        <v>0</v>
      </c>
      <c r="EU56" s="307">
        <f t="shared" si="1248"/>
        <v>0</v>
      </c>
      <c r="EV56" s="307">
        <f t="shared" si="1249"/>
        <v>0</v>
      </c>
      <c r="EW56" s="307">
        <f t="shared" si="1250"/>
        <v>0</v>
      </c>
      <c r="EX56" s="307">
        <f t="shared" si="1251"/>
        <v>0</v>
      </c>
      <c r="EY56" s="307">
        <f t="shared" si="1252"/>
        <v>0</v>
      </c>
      <c r="EZ56" s="307">
        <f t="shared" si="1253"/>
        <v>0</v>
      </c>
      <c r="FA56" s="307">
        <f t="shared" si="1254"/>
        <v>0</v>
      </c>
      <c r="FB56" s="307">
        <f t="shared" si="1255"/>
        <v>0</v>
      </c>
      <c r="FC56" s="307">
        <f t="shared" si="1256"/>
        <v>0</v>
      </c>
      <c r="FD56" s="307">
        <f t="shared" si="1257"/>
        <v>0</v>
      </c>
      <c r="FE56" s="307">
        <f t="shared" si="1258"/>
        <v>0</v>
      </c>
      <c r="FF56" s="307">
        <f t="shared" si="1259"/>
        <v>0</v>
      </c>
      <c r="FG56" s="307">
        <f t="shared" si="1260"/>
        <v>0</v>
      </c>
      <c r="FH56" s="307">
        <f t="shared" si="1261"/>
        <v>0</v>
      </c>
      <c r="FI56" s="307">
        <f t="shared" si="1262"/>
        <v>0</v>
      </c>
      <c r="FJ56" s="307">
        <f t="shared" si="1263"/>
        <v>4.3449999999999998</v>
      </c>
      <c r="FK56" s="307">
        <f t="shared" si="1264"/>
        <v>4.3449999999999998</v>
      </c>
      <c r="FL56" s="307">
        <f t="shared" si="1265"/>
        <v>0</v>
      </c>
      <c r="FM56" s="307">
        <f t="shared" si="1266"/>
        <v>0</v>
      </c>
      <c r="FN56" s="307">
        <f t="shared" si="1267"/>
        <v>0</v>
      </c>
      <c r="FO56" s="307">
        <f t="shared" si="1268"/>
        <v>0</v>
      </c>
      <c r="FP56" s="307">
        <f t="shared" si="1269"/>
        <v>0</v>
      </c>
      <c r="FQ56" s="307">
        <f t="shared" si="1270"/>
        <v>0</v>
      </c>
      <c r="FR56" s="307">
        <f t="shared" si="1271"/>
        <v>0</v>
      </c>
      <c r="FS56" s="307">
        <f t="shared" si="1272"/>
        <v>0</v>
      </c>
      <c r="FT56" s="307">
        <f t="shared" si="1273"/>
        <v>0</v>
      </c>
      <c r="FU56" s="307">
        <f t="shared" si="1274"/>
        <v>0</v>
      </c>
      <c r="FV56" s="307">
        <f t="shared" si="1275"/>
        <v>4.3449999999999998</v>
      </c>
      <c r="FW56" s="307">
        <f t="shared" si="1276"/>
        <v>0</v>
      </c>
      <c r="FX56" s="307">
        <f t="shared" si="1277"/>
        <v>0</v>
      </c>
      <c r="FY56" s="307">
        <f t="shared" si="1278"/>
        <v>4.3449999999999998</v>
      </c>
      <c r="FZ56" s="307">
        <f t="shared" si="1279"/>
        <v>4.3449999999999998</v>
      </c>
      <c r="GA56" s="307">
        <f t="shared" si="1280"/>
        <v>4.3449999999999998</v>
      </c>
      <c r="GB56" s="307">
        <f t="shared" si="1281"/>
        <v>4.3449999999999998</v>
      </c>
      <c r="GC56" s="307">
        <f t="shared" si="1282"/>
        <v>0</v>
      </c>
      <c r="GD56" s="307">
        <f t="shared" si="1283"/>
        <v>0</v>
      </c>
      <c r="GE56" s="307">
        <f t="shared" si="1284"/>
        <v>0</v>
      </c>
      <c r="GF56" s="307">
        <f t="shared" si="1285"/>
        <v>0</v>
      </c>
      <c r="GG56" s="307">
        <f t="shared" si="1286"/>
        <v>0</v>
      </c>
      <c r="GH56" s="307">
        <f t="shared" si="1287"/>
        <v>0</v>
      </c>
      <c r="GI56" s="307">
        <f t="shared" si="1288"/>
        <v>0</v>
      </c>
      <c r="GJ56" s="307">
        <f t="shared" si="1289"/>
        <v>0</v>
      </c>
      <c r="GK56" s="307">
        <f t="shared" si="1290"/>
        <v>0</v>
      </c>
      <c r="GL56" s="307">
        <f t="shared" si="1291"/>
        <v>0</v>
      </c>
      <c r="GM56" s="307">
        <f t="shared" si="1292"/>
        <v>0</v>
      </c>
      <c r="GN56" s="307">
        <f t="shared" si="1293"/>
        <v>0</v>
      </c>
      <c r="GO56" s="307">
        <f t="shared" si="1294"/>
        <v>0</v>
      </c>
      <c r="GP56" s="307">
        <f t="shared" si="1295"/>
        <v>0</v>
      </c>
      <c r="GQ56" s="307">
        <f t="shared" si="1296"/>
        <v>0</v>
      </c>
      <c r="GR56" s="307">
        <f t="shared" si="1297"/>
        <v>0</v>
      </c>
      <c r="GS56" s="307">
        <f t="shared" si="1298"/>
        <v>0</v>
      </c>
      <c r="GT56" s="307">
        <f t="shared" si="1299"/>
        <v>0</v>
      </c>
      <c r="GU56" s="307">
        <f t="shared" si="1300"/>
        <v>0</v>
      </c>
      <c r="GV56" s="307">
        <f t="shared" si="1301"/>
        <v>0</v>
      </c>
      <c r="GW56" s="307">
        <f t="shared" si="1302"/>
        <v>0</v>
      </c>
      <c r="GX56" s="307">
        <f t="shared" si="1303"/>
        <v>0</v>
      </c>
      <c r="GY56" s="307">
        <f t="shared" si="1304"/>
        <v>0</v>
      </c>
      <c r="GZ56" s="307">
        <f t="shared" si="1305"/>
        <v>0</v>
      </c>
      <c r="HA56" s="322"/>
      <c r="HB56" s="307">
        <f t="shared" si="1306"/>
        <v>0</v>
      </c>
      <c r="HC56" s="307">
        <f t="shared" si="1307"/>
        <v>0</v>
      </c>
      <c r="HD56" s="307">
        <f t="shared" si="1308"/>
        <v>0</v>
      </c>
      <c r="HE56" s="307">
        <f t="shared" si="1309"/>
        <v>0</v>
      </c>
      <c r="HF56" s="307">
        <f t="shared" si="1310"/>
        <v>4.3449999999999998</v>
      </c>
      <c r="HG56" s="307">
        <f t="shared" si="1311"/>
        <v>0</v>
      </c>
      <c r="HH56" s="307">
        <f t="shared" si="1312"/>
        <v>4.3449999999999998</v>
      </c>
      <c r="HI56" s="307">
        <f t="shared" si="1313"/>
        <v>4.3449999999999998</v>
      </c>
      <c r="HJ56" s="307">
        <f t="shared" si="1314"/>
        <v>0</v>
      </c>
      <c r="HK56" s="307">
        <f t="shared" si="1315"/>
        <v>0</v>
      </c>
      <c r="HL56" s="307">
        <f t="shared" si="1316"/>
        <v>0</v>
      </c>
      <c r="HM56" s="307">
        <f t="shared" si="1317"/>
        <v>0</v>
      </c>
      <c r="HN56" s="307">
        <f t="shared" si="1318"/>
        <v>4.3449999999999998</v>
      </c>
      <c r="HO56" s="307">
        <f t="shared" si="1319"/>
        <v>4.3449999999999998</v>
      </c>
      <c r="HP56" s="307">
        <f t="shared" si="1320"/>
        <v>4.3449999999999998</v>
      </c>
      <c r="HQ56" s="307">
        <f t="shared" si="1321"/>
        <v>4.3449999999999998</v>
      </c>
      <c r="HR56" s="307">
        <f t="shared" si="1322"/>
        <v>0</v>
      </c>
      <c r="HS56" s="307">
        <f t="shared" si="1323"/>
        <v>0</v>
      </c>
      <c r="HT56" s="307">
        <f t="shared" si="1324"/>
        <v>0</v>
      </c>
      <c r="HU56" s="307">
        <f t="shared" si="1325"/>
        <v>0</v>
      </c>
      <c r="HV56" s="307">
        <f t="shared" si="1326"/>
        <v>8.69</v>
      </c>
      <c r="HW56" s="307">
        <f t="shared" si="1327"/>
        <v>8.69</v>
      </c>
      <c r="HX56" s="307">
        <f t="shared" si="1328"/>
        <v>8.69</v>
      </c>
      <c r="HY56" s="307">
        <f t="shared" si="1329"/>
        <v>8.69</v>
      </c>
      <c r="HZ56" s="307">
        <f t="shared" si="1330"/>
        <v>0</v>
      </c>
      <c r="IA56" s="307">
        <f t="shared" si="1331"/>
        <v>1</v>
      </c>
      <c r="IB56" s="307">
        <f t="shared" si="1332"/>
        <v>1</v>
      </c>
      <c r="IC56" s="307">
        <f t="shared" si="1333"/>
        <v>0</v>
      </c>
      <c r="ID56" s="307">
        <f t="shared" si="1334"/>
        <v>4.3449999999999998</v>
      </c>
      <c r="IE56" s="307">
        <f t="shared" si="1335"/>
        <v>4.3449999999999998</v>
      </c>
      <c r="IF56" s="307">
        <f t="shared" si="1336"/>
        <v>4.3449999999999998</v>
      </c>
      <c r="IG56" s="307">
        <f t="shared" si="1337"/>
        <v>4.3449999999999998</v>
      </c>
      <c r="IH56" s="307">
        <f t="shared" si="1338"/>
        <v>0</v>
      </c>
      <c r="II56" s="307">
        <f t="shared" si="1339"/>
        <v>1</v>
      </c>
      <c r="IJ56" s="307">
        <f t="shared" si="1340"/>
        <v>1</v>
      </c>
      <c r="IK56" s="307">
        <f t="shared" si="1341"/>
        <v>0</v>
      </c>
      <c r="IL56" s="307">
        <f t="shared" si="1342"/>
        <v>0</v>
      </c>
      <c r="IM56" s="307">
        <f t="shared" si="1343"/>
        <v>0</v>
      </c>
      <c r="IN56" s="307">
        <f t="shared" si="1344"/>
        <v>0</v>
      </c>
      <c r="IO56" s="307">
        <f t="shared" si="1345"/>
        <v>0</v>
      </c>
      <c r="IP56" s="307">
        <f t="shared" si="1346"/>
        <v>0</v>
      </c>
      <c r="IQ56" s="307">
        <f t="shared" si="1347"/>
        <v>4.3449999999999998</v>
      </c>
      <c r="IR56" s="307">
        <f t="shared" si="1348"/>
        <v>0</v>
      </c>
      <c r="IS56" s="307">
        <f t="shared" si="1349"/>
        <v>0</v>
      </c>
      <c r="IT56" s="307">
        <f t="shared" si="1350"/>
        <v>0</v>
      </c>
      <c r="IU56" s="307">
        <f t="shared" si="1351"/>
        <v>0</v>
      </c>
      <c r="IV56" s="307">
        <f t="shared" si="1352"/>
        <v>0</v>
      </c>
      <c r="IW56" s="307">
        <f t="shared" si="1353"/>
        <v>0</v>
      </c>
      <c r="IX56" s="307">
        <f t="shared" si="1354"/>
        <v>0</v>
      </c>
      <c r="IY56" s="307">
        <f t="shared" si="1355"/>
        <v>0</v>
      </c>
      <c r="IZ56" s="307">
        <f t="shared" si="1356"/>
        <v>0</v>
      </c>
      <c r="JA56" s="307">
        <f t="shared" si="1357"/>
        <v>0</v>
      </c>
      <c r="JB56" s="307">
        <f t="shared" si="1358"/>
        <v>0</v>
      </c>
      <c r="JC56" s="307">
        <f t="shared" si="1359"/>
        <v>0</v>
      </c>
      <c r="JD56" s="307">
        <f t="shared" si="1360"/>
        <v>0</v>
      </c>
      <c r="JE56" s="307">
        <f t="shared" si="1361"/>
        <v>0</v>
      </c>
      <c r="JF56" s="307">
        <f t="shared" si="1362"/>
        <v>0</v>
      </c>
      <c r="JG56" s="307">
        <f t="shared" si="1363"/>
        <v>4.3449999999999998</v>
      </c>
      <c r="JH56" s="307">
        <f t="shared" si="1364"/>
        <v>4.3449999999999998</v>
      </c>
      <c r="JI56" s="307">
        <f t="shared" si="1365"/>
        <v>0</v>
      </c>
      <c r="JJ56" s="307">
        <f t="shared" si="1366"/>
        <v>0</v>
      </c>
      <c r="JK56" s="307">
        <f t="shared" si="1367"/>
        <v>0</v>
      </c>
      <c r="JL56" s="307">
        <f t="shared" si="1368"/>
        <v>0</v>
      </c>
      <c r="JM56" s="307">
        <f t="shared" si="1369"/>
        <v>0</v>
      </c>
      <c r="JN56" s="307">
        <f t="shared" si="1370"/>
        <v>0</v>
      </c>
      <c r="JO56" s="307">
        <f t="shared" si="1371"/>
        <v>0</v>
      </c>
      <c r="JP56" s="307">
        <f t="shared" si="1372"/>
        <v>0</v>
      </c>
      <c r="JQ56" s="307">
        <f t="shared" si="1373"/>
        <v>0</v>
      </c>
      <c r="JR56" s="307">
        <f t="shared" si="1374"/>
        <v>0</v>
      </c>
      <c r="JS56" s="307">
        <f t="shared" si="1375"/>
        <v>2.173</v>
      </c>
      <c r="JT56" s="307">
        <f t="shared" si="1376"/>
        <v>0</v>
      </c>
      <c r="JU56" s="307">
        <f t="shared" si="1377"/>
        <v>0</v>
      </c>
      <c r="JV56" s="307">
        <f t="shared" si="1378"/>
        <v>4.3449999999999998</v>
      </c>
      <c r="JW56" s="307">
        <f t="shared" si="1379"/>
        <v>4.3449999999999998</v>
      </c>
      <c r="JX56" s="307">
        <f t="shared" si="1380"/>
        <v>4.3449999999999998</v>
      </c>
      <c r="JY56" s="307">
        <f t="shared" si="1381"/>
        <v>4.3449999999999998</v>
      </c>
      <c r="JZ56" s="307">
        <f t="shared" si="1382"/>
        <v>0</v>
      </c>
      <c r="KA56" s="307">
        <f t="shared" si="1383"/>
        <v>0</v>
      </c>
      <c r="KB56" s="307">
        <f t="shared" si="1384"/>
        <v>0</v>
      </c>
      <c r="KC56" s="307">
        <f t="shared" si="1385"/>
        <v>0</v>
      </c>
      <c r="KD56" s="307">
        <f t="shared" si="1386"/>
        <v>0</v>
      </c>
      <c r="KE56" s="307">
        <f t="shared" si="1387"/>
        <v>0</v>
      </c>
      <c r="KF56" s="307">
        <f t="shared" si="1388"/>
        <v>0</v>
      </c>
      <c r="KG56" s="307">
        <f t="shared" si="1389"/>
        <v>0</v>
      </c>
      <c r="KH56" s="307">
        <f t="shared" si="1390"/>
        <v>0</v>
      </c>
      <c r="KI56" s="307">
        <f t="shared" si="1391"/>
        <v>0</v>
      </c>
      <c r="KJ56" s="307">
        <f t="shared" si="1392"/>
        <v>0</v>
      </c>
      <c r="KK56" s="307">
        <f t="shared" si="1393"/>
        <v>0</v>
      </c>
      <c r="KL56" s="307">
        <f t="shared" si="1394"/>
        <v>0</v>
      </c>
      <c r="KM56" s="307">
        <f t="shared" si="1395"/>
        <v>0</v>
      </c>
      <c r="KN56" s="307">
        <f t="shared" si="1396"/>
        <v>0</v>
      </c>
      <c r="KO56" s="307">
        <f t="shared" si="1397"/>
        <v>0</v>
      </c>
      <c r="KP56" s="307">
        <f t="shared" si="1398"/>
        <v>0</v>
      </c>
      <c r="KQ56" s="307">
        <f t="shared" si="1399"/>
        <v>0</v>
      </c>
      <c r="KR56" s="307">
        <f t="shared" si="1400"/>
        <v>0</v>
      </c>
      <c r="KS56" s="307">
        <f t="shared" si="1401"/>
        <v>0</v>
      </c>
      <c r="KT56" s="307">
        <f t="shared" si="1402"/>
        <v>0</v>
      </c>
      <c r="KU56" s="307">
        <f t="shared" si="1403"/>
        <v>0</v>
      </c>
      <c r="KV56" s="307">
        <f t="shared" si="1404"/>
        <v>0</v>
      </c>
      <c r="KW56" s="307">
        <f t="shared" si="1405"/>
        <v>0</v>
      </c>
      <c r="KX56" s="322"/>
      <c r="KY56" s="307">
        <f t="shared" si="1406"/>
        <v>8.3000000000000004E-2</v>
      </c>
      <c r="KZ56" s="307">
        <f t="shared" si="1407"/>
        <v>0</v>
      </c>
      <c r="LA56" s="307">
        <f t="shared" si="1408"/>
        <v>0</v>
      </c>
      <c r="LB56" s="307">
        <f t="shared" si="1409"/>
        <v>0</v>
      </c>
      <c r="LC56" s="307">
        <f t="shared" si="1410"/>
        <v>0</v>
      </c>
      <c r="LD56" s="307">
        <f t="shared" si="1411"/>
        <v>0</v>
      </c>
      <c r="LE56" s="307">
        <f t="shared" si="1412"/>
        <v>0</v>
      </c>
      <c r="LF56" s="307">
        <f t="shared" si="1413"/>
        <v>0</v>
      </c>
      <c r="LG56" s="307">
        <f t="shared" si="1414"/>
        <v>0</v>
      </c>
      <c r="LH56" s="307">
        <f t="shared" si="1415"/>
        <v>0</v>
      </c>
      <c r="LI56" s="307">
        <f t="shared" si="1416"/>
        <v>0</v>
      </c>
      <c r="LJ56" s="307">
        <f t="shared" si="1417"/>
        <v>0</v>
      </c>
      <c r="LK56" s="307">
        <f t="shared" si="1418"/>
        <v>0</v>
      </c>
      <c r="LL56" s="307">
        <f t="shared" si="1419"/>
        <v>0</v>
      </c>
      <c r="LM56" s="307">
        <f t="shared" si="1420"/>
        <v>0</v>
      </c>
      <c r="LN56" s="307">
        <f t="shared" si="1421"/>
        <v>0</v>
      </c>
      <c r="LO56" s="307">
        <f t="shared" si="1422"/>
        <v>0</v>
      </c>
      <c r="LP56" s="307">
        <f t="shared" si="1423"/>
        <v>0</v>
      </c>
      <c r="LQ56" s="307">
        <f t="shared" si="1424"/>
        <v>0</v>
      </c>
      <c r="LR56" s="307">
        <f t="shared" si="1425"/>
        <v>0</v>
      </c>
      <c r="LS56" s="307">
        <f t="shared" si="1426"/>
        <v>0</v>
      </c>
      <c r="LT56" s="307">
        <f t="shared" si="1427"/>
        <v>0</v>
      </c>
      <c r="LU56" s="307">
        <f t="shared" si="1428"/>
        <v>0</v>
      </c>
      <c r="LV56" s="307">
        <f t="shared" si="1429"/>
        <v>0</v>
      </c>
      <c r="LW56" s="307">
        <f t="shared" si="1430"/>
        <v>0</v>
      </c>
      <c r="LX56" s="307">
        <f t="shared" si="1431"/>
        <v>0</v>
      </c>
      <c r="LY56" s="307">
        <f t="shared" si="1432"/>
        <v>0</v>
      </c>
      <c r="LZ56" s="307">
        <f t="shared" si="1433"/>
        <v>0</v>
      </c>
      <c r="MA56" s="307">
        <f t="shared" si="1434"/>
        <v>0</v>
      </c>
      <c r="MB56" s="307">
        <f t="shared" si="1435"/>
        <v>0</v>
      </c>
      <c r="MC56" s="307">
        <f t="shared" si="1436"/>
        <v>0</v>
      </c>
      <c r="MD56" s="307">
        <f t="shared" si="1437"/>
        <v>0</v>
      </c>
      <c r="ME56" s="307">
        <f t="shared" si="1438"/>
        <v>0</v>
      </c>
      <c r="MF56" s="307">
        <f t="shared" si="1439"/>
        <v>0</v>
      </c>
      <c r="MG56" s="307">
        <f t="shared" si="1440"/>
        <v>0</v>
      </c>
      <c r="MH56" s="307">
        <f t="shared" si="1441"/>
        <v>0</v>
      </c>
      <c r="MI56" s="307">
        <f t="shared" si="1442"/>
        <v>0</v>
      </c>
      <c r="MJ56" s="307">
        <f t="shared" si="1443"/>
        <v>0</v>
      </c>
      <c r="MK56" s="307">
        <f t="shared" si="1444"/>
        <v>0</v>
      </c>
      <c r="ML56" s="307">
        <f t="shared" si="1445"/>
        <v>0</v>
      </c>
      <c r="MM56" s="307">
        <f t="shared" si="1446"/>
        <v>0</v>
      </c>
      <c r="MN56" s="307">
        <f t="shared" si="1447"/>
        <v>0</v>
      </c>
      <c r="MO56" s="307">
        <f t="shared" si="1448"/>
        <v>0</v>
      </c>
      <c r="MP56" s="307">
        <f t="shared" si="1449"/>
        <v>0</v>
      </c>
      <c r="MQ56" s="307">
        <f t="shared" si="1450"/>
        <v>0</v>
      </c>
      <c r="MR56" s="307">
        <f t="shared" si="1451"/>
        <v>0</v>
      </c>
      <c r="MS56" s="307">
        <f t="shared" si="1452"/>
        <v>0</v>
      </c>
      <c r="MT56" s="307">
        <f t="shared" si="1453"/>
        <v>0</v>
      </c>
      <c r="MU56" s="307">
        <f t="shared" si="1454"/>
        <v>0</v>
      </c>
      <c r="MV56" s="307">
        <f t="shared" si="1455"/>
        <v>0</v>
      </c>
      <c r="MW56" s="307">
        <f t="shared" si="1456"/>
        <v>0</v>
      </c>
      <c r="MX56" s="307">
        <f t="shared" si="1457"/>
        <v>0</v>
      </c>
      <c r="MY56" s="307">
        <f t="shared" si="1458"/>
        <v>0</v>
      </c>
      <c r="MZ56" s="307">
        <f t="shared" si="1459"/>
        <v>0</v>
      </c>
      <c r="NA56" s="307">
        <f t="shared" si="1460"/>
        <v>0</v>
      </c>
      <c r="NB56" s="307">
        <f t="shared" si="1461"/>
        <v>0</v>
      </c>
      <c r="NC56" s="307">
        <f t="shared" si="1462"/>
        <v>0</v>
      </c>
      <c r="ND56" s="307">
        <f t="shared" si="1463"/>
        <v>0</v>
      </c>
      <c r="NE56" s="307">
        <f t="shared" si="1464"/>
        <v>0</v>
      </c>
      <c r="NF56" s="307">
        <f t="shared" si="1465"/>
        <v>0</v>
      </c>
      <c r="NG56" s="307">
        <f t="shared" si="1466"/>
        <v>0</v>
      </c>
      <c r="NH56" s="307">
        <f t="shared" si="1467"/>
        <v>0</v>
      </c>
      <c r="NI56" s="307">
        <f t="shared" si="1468"/>
        <v>0</v>
      </c>
      <c r="NJ56" s="307">
        <f t="shared" si="1469"/>
        <v>0</v>
      </c>
      <c r="NK56" s="307">
        <f t="shared" si="1470"/>
        <v>0</v>
      </c>
      <c r="NL56" s="307">
        <f t="shared" si="1471"/>
        <v>0</v>
      </c>
      <c r="NM56" s="307">
        <f t="shared" si="1472"/>
        <v>0</v>
      </c>
      <c r="NN56" s="307">
        <f t="shared" si="1473"/>
        <v>0</v>
      </c>
      <c r="NO56" s="307">
        <f t="shared" si="1474"/>
        <v>0</v>
      </c>
      <c r="NP56" s="307">
        <f t="shared" si="1475"/>
        <v>0</v>
      </c>
      <c r="NQ56" s="307">
        <f t="shared" si="1476"/>
        <v>0</v>
      </c>
      <c r="NR56" s="307">
        <f t="shared" si="1477"/>
        <v>0</v>
      </c>
      <c r="NS56" s="307">
        <f t="shared" si="1478"/>
        <v>0</v>
      </c>
      <c r="NT56" s="307">
        <f t="shared" si="1479"/>
        <v>0</v>
      </c>
      <c r="NU56" s="307">
        <f t="shared" si="1480"/>
        <v>0</v>
      </c>
      <c r="NV56" s="307">
        <f t="shared" si="1481"/>
        <v>0</v>
      </c>
      <c r="NW56" s="307">
        <f t="shared" si="1482"/>
        <v>0</v>
      </c>
      <c r="NX56" s="307">
        <f t="shared" si="1483"/>
        <v>0</v>
      </c>
      <c r="NY56" s="307">
        <f t="shared" si="1484"/>
        <v>0</v>
      </c>
      <c r="NZ56" s="307">
        <f t="shared" si="1485"/>
        <v>0</v>
      </c>
      <c r="OA56" s="307">
        <f t="shared" si="1486"/>
        <v>0</v>
      </c>
      <c r="OB56" s="307">
        <f t="shared" si="1487"/>
        <v>0</v>
      </c>
      <c r="OC56" s="307">
        <f t="shared" si="1488"/>
        <v>0</v>
      </c>
      <c r="OD56" s="307">
        <f t="shared" si="1489"/>
        <v>0</v>
      </c>
      <c r="OE56" s="307">
        <f t="shared" si="1490"/>
        <v>0</v>
      </c>
      <c r="OF56" s="307">
        <f t="shared" si="1491"/>
        <v>0</v>
      </c>
      <c r="OG56" s="307">
        <f t="shared" si="1492"/>
        <v>0</v>
      </c>
      <c r="OH56" s="307">
        <f t="shared" si="1493"/>
        <v>0</v>
      </c>
      <c r="OI56" s="307">
        <f t="shared" si="1494"/>
        <v>0</v>
      </c>
      <c r="OJ56" s="307">
        <f t="shared" si="1495"/>
        <v>0</v>
      </c>
      <c r="OK56" s="307">
        <f t="shared" si="1496"/>
        <v>0</v>
      </c>
      <c r="OL56" s="307">
        <f t="shared" si="1497"/>
        <v>8.3000000000000004E-2</v>
      </c>
      <c r="OM56" s="307">
        <f t="shared" si="1498"/>
        <v>8.3000000000000004E-2</v>
      </c>
      <c r="ON56" s="307">
        <f t="shared" si="1499"/>
        <v>8.3000000000000004E-2</v>
      </c>
      <c r="OO56" s="307">
        <f t="shared" si="1500"/>
        <v>8.3000000000000004E-2</v>
      </c>
      <c r="OP56" s="307">
        <f t="shared" si="1501"/>
        <v>8.3000000000000004E-2</v>
      </c>
      <c r="OQ56" s="307">
        <f t="shared" si="1502"/>
        <v>8.3000000000000004E-2</v>
      </c>
      <c r="OR56" s="307">
        <f t="shared" si="1503"/>
        <v>8.3000000000000004E-2</v>
      </c>
      <c r="OS56" s="307">
        <f t="shared" si="1504"/>
        <v>8.3000000000000004E-2</v>
      </c>
      <c r="OT56" s="307">
        <f t="shared" si="1505"/>
        <v>8.3000000000000004E-2</v>
      </c>
      <c r="OU56" s="307"/>
      <c r="OV56" s="307">
        <f>IFERROR('Base travail'!$H56*'Base travail'!$DE56/H$10,0)</f>
        <v>0</v>
      </c>
      <c r="OW56" s="307">
        <f>IFERROR('Base travail'!$I56*'Base travail'!$DF56/I$10,0)</f>
        <v>0</v>
      </c>
      <c r="OX56" s="307">
        <f>IFERROR('Base travail'!$J56*'Base travail'!$DG56/J$10,0)</f>
        <v>0</v>
      </c>
      <c r="OY56" s="307">
        <f>IFERROR('Base travail'!$K56*'Base travail'!$DH56/K$10,0)</f>
        <v>0</v>
      </c>
      <c r="OZ56" s="307">
        <f>IFERROR('Base travail'!$L56*'Base travail'!$DI56/L$10,0)</f>
        <v>0</v>
      </c>
      <c r="PA56" s="307">
        <f>IFERROR('Base travail'!$M56*'Base travail'!$DJ56/M$10,0)</f>
        <v>0</v>
      </c>
      <c r="PB56" s="307">
        <f>IFERROR('Base travail'!$N56*'Base travail'!$DK56/N$10,0)</f>
        <v>0</v>
      </c>
      <c r="PC56" s="307">
        <f>IFERROR('Base travail'!$O56*'Base travail'!$DL56/O$10,0)</f>
        <v>0</v>
      </c>
      <c r="PD56" s="307">
        <f>IFERROR('Base travail'!$P56*'Base travail'!$DM56/P$10,0)</f>
        <v>0</v>
      </c>
      <c r="PE56" s="307">
        <f>IFERROR('Base travail'!$Q56*'Base travail'!$DN56/Q$10,0)</f>
        <v>0</v>
      </c>
      <c r="PF56" s="307">
        <f>IFERROR('Base travail'!$R56*'Base travail'!$DO56/R$10,0)</f>
        <v>0</v>
      </c>
      <c r="PG56" s="307">
        <f>IFERROR('Base travail'!$S56*'Base travail'!$DP56/S$10,0)</f>
        <v>0</v>
      </c>
      <c r="PH56" s="307">
        <f>IFERROR('Base travail'!$T56*'Base travail'!$DQ56/T$10,0)</f>
        <v>0</v>
      </c>
      <c r="PI56" s="307">
        <f>IFERROR('Base travail'!$U56*'Base travail'!$DR56/U$10,0)</f>
        <v>0</v>
      </c>
      <c r="PJ56" s="307">
        <f>IFERROR('Base travail'!$V56*'Base travail'!$DS56/V$10,0)</f>
        <v>0</v>
      </c>
      <c r="PK56" s="307">
        <f>IFERROR('Base travail'!$W56*'Base travail'!$DT56/W$10,0)</f>
        <v>0</v>
      </c>
      <c r="PL56" s="307">
        <f>IFERROR('Base travail'!$X56*'Base travail'!$DU56/X$10,0)</f>
        <v>0</v>
      </c>
      <c r="PM56" s="307">
        <f>IFERROR('Base travail'!$Y56*'Base travail'!$DV56/Y$10,0)</f>
        <v>0</v>
      </c>
      <c r="PN56" s="307">
        <f>IFERROR('Base travail'!$Z56*'Base travail'!$DW56/Z$10,0)</f>
        <v>0</v>
      </c>
      <c r="PO56" s="307">
        <f>IFERROR('Base travail'!$AA56*'Base travail'!$DX56/AA$10,0)</f>
        <v>0</v>
      </c>
      <c r="PP56" s="307">
        <f>IFERROR('Base travail'!$AB56*'Base travail'!$DY56/AB$10,0)</f>
        <v>0</v>
      </c>
      <c r="PQ56" s="307">
        <f>IFERROR('Base travail'!$AC56*'Base travail'!$DZ56/AC$10,0)</f>
        <v>0</v>
      </c>
      <c r="PR56" s="307">
        <f>IFERROR('Base travail'!$AD56*'Base travail'!$EA56/AD$10,0)</f>
        <v>0</v>
      </c>
      <c r="PS56" s="307">
        <f>IFERROR('Base travail'!$AE56*'Base travail'!$EB56/AE$10,0)</f>
        <v>0</v>
      </c>
      <c r="PT56" s="307">
        <f>IFERROR('Base travail'!$AF56*'Base travail'!$EC56/AF$10,0)</f>
        <v>0</v>
      </c>
      <c r="PU56" s="307">
        <f>IFERROR('Base travail'!$AG56*'Base travail'!$ED56/AG$10,0)</f>
        <v>0</v>
      </c>
      <c r="PV56" s="307">
        <f>IFERROR('Base travail'!$AH56*'Base travail'!$EE56/AH$10,0)</f>
        <v>0</v>
      </c>
      <c r="PW56" s="307">
        <f>IFERROR('Base travail'!$AI56*'Base travail'!$EF56/AI$10,0)</f>
        <v>0</v>
      </c>
      <c r="PX56" s="307">
        <f>IFERROR('Base travail'!$AJ56*'Base travail'!$EG56/AJ$10,0)</f>
        <v>0</v>
      </c>
      <c r="PY56" s="307">
        <f>IFERROR('Base travail'!$AK56*'Base travail'!$EH56/AK$10,0)</f>
        <v>0</v>
      </c>
      <c r="PZ56" s="307">
        <f>IFERROR('Base travail'!$AL56*'Base travail'!$EI56/AL$10,0)</f>
        <v>0</v>
      </c>
      <c r="QA56" s="307">
        <f>IFERROR('Base travail'!$AM56*'Base travail'!$EJ56/AM$10,0)</f>
        <v>0</v>
      </c>
      <c r="QB56" s="307">
        <f>IFERROR('Base travail'!$AN56*'Base travail'!$EK56/AN$10,0)</f>
        <v>0</v>
      </c>
      <c r="QC56" s="307">
        <f>IFERROR('Base travail'!$AO56*'Base travail'!$EL56/AO$10,0)</f>
        <v>0</v>
      </c>
      <c r="QD56" s="307">
        <f>IFERROR('Base travail'!$AP56*'Base travail'!$EM56/AP$10,0)</f>
        <v>0</v>
      </c>
      <c r="QE56" s="307">
        <f>IFERROR('Base travail'!$AQ56*'Base travail'!$EN56/AQ$10,0)</f>
        <v>0</v>
      </c>
      <c r="QF56" s="307">
        <f>IFERROR('Base travail'!$AR56*'Base travail'!$EO56/AR$10,0)</f>
        <v>0</v>
      </c>
      <c r="QG56" s="307">
        <f>IFERROR('Base travail'!$AS56*'Base travail'!$EP56/AS$10,0)</f>
        <v>0</v>
      </c>
      <c r="QH56" s="307">
        <f>IFERROR('Base travail'!$AT56*'Base travail'!$EQ56/AT$10,0)</f>
        <v>0</v>
      </c>
      <c r="QI56" s="307">
        <f>IFERROR('Base travail'!$AU56*'Base travail'!$ER56/AU$10,0)</f>
        <v>0</v>
      </c>
      <c r="QJ56" s="307">
        <f>IFERROR('Base travail'!$AV56*'Base travail'!$ES56/AV$10,0)</f>
        <v>0</v>
      </c>
      <c r="QK56" s="307">
        <f>IFERROR('Base travail'!$AW56*'Base travail'!$ET56/AW$10,0)</f>
        <v>0</v>
      </c>
      <c r="QL56" s="307">
        <f>IFERROR('Base travail'!$AX56*'Base travail'!$EU56/AX$10,0)</f>
        <v>0</v>
      </c>
      <c r="QM56" s="307">
        <f>IFERROR('Base travail'!$AY56*'Base travail'!$EV56/AY$10,0)</f>
        <v>0</v>
      </c>
      <c r="QN56" s="307">
        <f>IFERROR('Base travail'!$AZ56*'Base travail'!$EW56/AZ$10,0)</f>
        <v>0</v>
      </c>
      <c r="QO56" s="307">
        <f>IFERROR('Base travail'!$BA56*'Base travail'!$EX56/BA$10,0)</f>
        <v>0</v>
      </c>
      <c r="QP56" s="307">
        <f>IFERROR('Base travail'!$BB56*'Base travail'!$EY56/BB$10,0)</f>
        <v>0</v>
      </c>
      <c r="QQ56" s="307">
        <f>IFERROR('Base travail'!$BC56*'Base travail'!$EZ56/BC$10,0)</f>
        <v>0</v>
      </c>
      <c r="QR56" s="307">
        <f>IFERROR('Base travail'!$BD56*'Base travail'!$FA56/BD$10,0)</f>
        <v>0</v>
      </c>
      <c r="QS56" s="307">
        <f>IFERROR('Base travail'!$BE56*'Base travail'!$FB56/BE$10,0)</f>
        <v>0</v>
      </c>
      <c r="QT56" s="307">
        <f>IFERROR('Base travail'!$BF56*'Base travail'!$FC56/BF$10,0)</f>
        <v>0</v>
      </c>
      <c r="QU56" s="307">
        <f>IFERROR('Base travail'!$BG56*'Base travail'!$FD56/BG$10,0)</f>
        <v>0</v>
      </c>
      <c r="QV56" s="307">
        <f>IFERROR('Base travail'!$BH56*'Base travail'!$FE56/BH$10,0)</f>
        <v>0</v>
      </c>
      <c r="QW56" s="307">
        <f>IFERROR('Base travail'!$BI56*'Base travail'!$FF56/BI$10,0)</f>
        <v>0</v>
      </c>
      <c r="QX56" s="307">
        <f>IFERROR('Base travail'!$BJ56*'Base travail'!$FG56/BJ$10,0)</f>
        <v>0</v>
      </c>
      <c r="QY56" s="307">
        <f>IFERROR('Base travail'!$BK56*'Base travail'!$FH56/BK$10,0)</f>
        <v>0</v>
      </c>
      <c r="QZ56" s="307">
        <f>IFERROR('Base travail'!$BL56*'Base travail'!$FI56/BL$10,0)</f>
        <v>0</v>
      </c>
      <c r="RA56" s="307">
        <f>IFERROR('Base travail'!$BM56*'Base travail'!$FJ56/BM$10,0)</f>
        <v>0</v>
      </c>
      <c r="RB56" s="307">
        <f>IFERROR('Base travail'!$BN56*'Base travail'!$FK56/BN$10,0)</f>
        <v>0</v>
      </c>
      <c r="RC56" s="307">
        <f>IFERROR('Base travail'!$BO56*'Base travail'!$FL56/BO$10,0)</f>
        <v>0</v>
      </c>
      <c r="RD56" s="307">
        <f>IFERROR('Base travail'!$BP56*'Base travail'!$FM56/BP$10,0)</f>
        <v>0</v>
      </c>
      <c r="RE56" s="307">
        <f>IFERROR('Base travail'!$BQ56*'Base travail'!$FN56/BQ$10,0)</f>
        <v>0</v>
      </c>
      <c r="RF56" s="307">
        <f>IFERROR('Base travail'!$BR56*'Base travail'!$FO56/BR$10,0)</f>
        <v>0</v>
      </c>
      <c r="RG56" s="307">
        <f>IFERROR('Base travail'!$BS56*'Base travail'!$FP56/BS$10,0)</f>
        <v>0</v>
      </c>
      <c r="RH56" s="307">
        <f>IFERROR('Base travail'!$BT56*'Base travail'!$FQ56/BT$10,0)</f>
        <v>0</v>
      </c>
      <c r="RI56" s="307">
        <f>IFERROR('Base travail'!$BU56*'Base travail'!$FR56/BU$10,0)</f>
        <v>0</v>
      </c>
      <c r="RJ56" s="307">
        <f>IFERROR('Base travail'!$BV56*'Base travail'!$FS56/BV$10,0)</f>
        <v>0</v>
      </c>
      <c r="RK56" s="307">
        <f>IFERROR('Base travail'!$BW56*'Base travail'!$FT56/BW$10,0)</f>
        <v>0</v>
      </c>
      <c r="RL56" s="307">
        <f>IFERROR('Base travail'!$BX56*'Base travail'!$FU56/BX$10,0)</f>
        <v>0</v>
      </c>
      <c r="RM56" s="307">
        <f>IFERROR('Base travail'!$BY56*'Base travail'!$FV56/BY$10,0)</f>
        <v>0</v>
      </c>
      <c r="RN56" s="307">
        <f>IFERROR('Base travail'!$BZ56*'Base travail'!$FW56/BZ$10,0)</f>
        <v>0</v>
      </c>
      <c r="RO56" s="307">
        <f>IFERROR('Base travail'!$CA56*'Base travail'!$FX56/CA$10,0)</f>
        <v>0</v>
      </c>
      <c r="RP56" s="307">
        <f>IFERROR('Base travail'!$CB56*'Base travail'!$FY56/CB$10,0)</f>
        <v>0</v>
      </c>
      <c r="RQ56" s="307">
        <f>IFERROR('Base travail'!$CC56*'Base travail'!$FZ56/CC$10,0)</f>
        <v>0</v>
      </c>
      <c r="RR56" s="307">
        <f>IFERROR('Base travail'!$CD56*'Base travail'!$GA56/CD$10,0)</f>
        <v>0</v>
      </c>
      <c r="RS56" s="307">
        <f>IFERROR('Base travail'!$CE56*'Base travail'!$GB56/CE$10,0)</f>
        <v>0</v>
      </c>
      <c r="RT56" s="307">
        <f>IFERROR('Base travail'!$CF56*'Base travail'!$GC56/CF$10,0)</f>
        <v>0</v>
      </c>
      <c r="RU56" s="307">
        <f>IFERROR('Base travail'!$CG56*'Base travail'!$GD56/CG$10,0)</f>
        <v>0</v>
      </c>
      <c r="RV56" s="307">
        <f>IFERROR('Base travail'!$CH56*'Base travail'!$GE56/CH$10,0)</f>
        <v>0</v>
      </c>
      <c r="RW56" s="307">
        <f>IFERROR('Base travail'!$CI56*'Base travail'!$GF56/CI$10,0)</f>
        <v>0</v>
      </c>
      <c r="RX56" s="307">
        <f>IFERROR('Base travail'!$CJ56*'Base travail'!$GG56/CJ$10,0)</f>
        <v>0</v>
      </c>
      <c r="RY56" s="307">
        <f>IFERROR('Base travail'!$CK56*'Base travail'!$GH56/CK$10,0)</f>
        <v>0</v>
      </c>
      <c r="RZ56" s="307">
        <f>IFERROR('Base travail'!$CL56*'Base travail'!$GI56/CL$10,0)</f>
        <v>0</v>
      </c>
      <c r="SA56" s="307">
        <f>IFERROR('Base travail'!$CM56*'Base travail'!$GJ56/CM$10,0)</f>
        <v>0</v>
      </c>
      <c r="SB56" s="307">
        <f>IFERROR('Base travail'!$CN56*'Base travail'!$GK56/CN$10,0)</f>
        <v>0</v>
      </c>
      <c r="SC56" s="307">
        <f>IFERROR('Base travail'!$CO56*'Base travail'!$GL56/CO$10,0)</f>
        <v>0</v>
      </c>
      <c r="SD56" s="307">
        <f>IFERROR('Base travail'!$CP56*'Base travail'!$GM56/CP$10,0)</f>
        <v>0</v>
      </c>
      <c r="SE56" s="307">
        <f>IFERROR('Base travail'!$CQ56*'Base travail'!$GN56/CQ$10,0)</f>
        <v>0</v>
      </c>
      <c r="SF56" s="307">
        <f>IFERROR('Base travail'!$CR56*'Base travail'!$GO56/CR$10,0)</f>
        <v>0</v>
      </c>
      <c r="SG56" s="307">
        <f>IFERROR('Base travail'!$CS56*'Base travail'!$GP56/CS$10,0)</f>
        <v>0</v>
      </c>
      <c r="SH56" s="307">
        <f>IFERROR('Base travail'!$CT56*'Base travail'!$GQ56/CT$10,0)</f>
        <v>0</v>
      </c>
      <c r="SI56" s="307">
        <f>IFERROR('Base travail'!$CU56*'Base travail'!$GR56/CU$10,0)</f>
        <v>0</v>
      </c>
      <c r="SJ56" s="307">
        <f>IFERROR('Base travail'!$CV56*'Base travail'!$GS56/CV$10,0)</f>
        <v>0</v>
      </c>
      <c r="SK56" s="307">
        <f>IFERROR('Base travail'!$CW56*'Base travail'!$GT56/CW$10,0)</f>
        <v>0</v>
      </c>
      <c r="SL56" s="307">
        <f>IFERROR('Base travail'!$CX56*'Base travail'!$GU56/CX$10,0)</f>
        <v>0</v>
      </c>
      <c r="SM56" s="307">
        <f>IFERROR('Base travail'!$CY56*'Base travail'!$GV56/CY$10,0)</f>
        <v>0</v>
      </c>
      <c r="SN56" s="307">
        <f>IFERROR('Base travail'!$CZ56*'Base travail'!$GW56/CZ$10,0)</f>
        <v>0</v>
      </c>
      <c r="SO56" s="307">
        <f>IFERROR('Base travail'!$DA56*'Base travail'!$GX56/DA$10,0)</f>
        <v>0</v>
      </c>
      <c r="SP56" s="307">
        <f>IFERROR('Base travail'!$DB56*'Base travail'!$GY56/DB$10,0)</f>
        <v>0</v>
      </c>
      <c r="SQ56" s="307">
        <f>IFERROR('Base travail'!$DC56*'Base travail'!$GZ56/DC$10,0)</f>
        <v>0</v>
      </c>
      <c r="SR56" s="307"/>
      <c r="SS56" s="307">
        <f>IFERROR('Base travail'!$H56*'Base travail'!$HB56/H$13,0)</f>
        <v>0</v>
      </c>
      <c r="ST56" s="307">
        <f>IFERROR('Base travail'!$I56*'Base travail'!$HC56/I$13,0)</f>
        <v>0</v>
      </c>
      <c r="SU56" s="307">
        <f>IFERROR('Base travail'!$J56*'Base travail'!$HD56/J$13,0)</f>
        <v>0</v>
      </c>
      <c r="SV56" s="307">
        <f>IFERROR('Base travail'!$K56*'Base travail'!$HE56/K$13,0)</f>
        <v>0</v>
      </c>
      <c r="SW56" s="307">
        <f>IFERROR('Base travail'!$L56*'Base travail'!$HF56/L$13,0)</f>
        <v>0</v>
      </c>
      <c r="SX56" s="307">
        <f>IFERROR('Base travail'!$M56*'Base travail'!$HG56/M$13,0)</f>
        <v>0</v>
      </c>
      <c r="SY56" s="307">
        <f>IFERROR('Base travail'!$N56*'Base travail'!$HH56/N$13,0)</f>
        <v>0</v>
      </c>
      <c r="SZ56" s="307">
        <f>IFERROR('Base travail'!$O56*'Base travail'!$HI56/O$13,0)</f>
        <v>0</v>
      </c>
      <c r="TA56" s="307">
        <f>IFERROR('Base travail'!$P56*'Base travail'!$HJ56/P$13,0)</f>
        <v>0</v>
      </c>
      <c r="TB56" s="307">
        <f>IFERROR('Base travail'!$Q56*'Base travail'!$HK56/Q$13,0)</f>
        <v>0</v>
      </c>
      <c r="TC56" s="307">
        <f>IFERROR('Base travail'!$R56*'Base travail'!$HL56/R$13,0)</f>
        <v>0</v>
      </c>
      <c r="TD56" s="307">
        <f>IFERROR('Base travail'!$S56*'Base travail'!$HM56/S$13,0)</f>
        <v>0</v>
      </c>
      <c r="TE56" s="307">
        <f>IFERROR('Base travail'!$T56*'Base travail'!$HN56/T$13,0)</f>
        <v>0</v>
      </c>
      <c r="TF56" s="307">
        <f>IFERROR('Base travail'!$U56*'Base travail'!$HO56/U$13,0)</f>
        <v>0</v>
      </c>
      <c r="TG56" s="307">
        <f>IFERROR('Base travail'!$V56*'Base travail'!$HP56/V$13,0)</f>
        <v>0</v>
      </c>
      <c r="TH56" s="307">
        <f>IFERROR('Base travail'!$W56*'Base travail'!$HQ56/W$13,0)</f>
        <v>0</v>
      </c>
      <c r="TI56" s="307">
        <f>IFERROR('Base travail'!$X56*'Base travail'!$HR56/X$13,0)</f>
        <v>0</v>
      </c>
      <c r="TJ56" s="307">
        <f>IFERROR('Base travail'!$Y56*'Base travail'!$HS56/Y$13,0)</f>
        <v>0</v>
      </c>
      <c r="TK56" s="307">
        <f>IFERROR('Base travail'!$Z56*'Base travail'!$HT56/Z$13,0)</f>
        <v>0</v>
      </c>
      <c r="TL56" s="307">
        <f>IFERROR('Base travail'!$AA56*'Base travail'!$HU56/AA$13,0)</f>
        <v>0</v>
      </c>
      <c r="TM56" s="307">
        <f>IFERROR('Base travail'!$AB56*'Base travail'!$HV56/AB$13,0)</f>
        <v>0</v>
      </c>
      <c r="TN56" s="307">
        <f>IFERROR('Base travail'!$AC56*'Base travail'!$HW56/AC$13,0)</f>
        <v>0</v>
      </c>
      <c r="TO56" s="307">
        <f>IFERROR('Base travail'!$AD56*'Base travail'!$HX56/AD$13,0)</f>
        <v>0</v>
      </c>
      <c r="TP56" s="307">
        <f>IFERROR('Base travail'!$AE56*'Base travail'!$HY56/AE$13,0)</f>
        <v>0</v>
      </c>
      <c r="TQ56" s="307">
        <f>IFERROR('Base travail'!$AF56*'Base travail'!$HZ56/AF$13,0)</f>
        <v>0</v>
      </c>
      <c r="TR56" s="307">
        <f>IFERROR('Base travail'!$AG56*'Base travail'!$IA56/AG$13,0)</f>
        <v>0</v>
      </c>
      <c r="TS56" s="307">
        <f>IFERROR('Base travail'!$AH56*'Base travail'!$IB56/AH$13,0)</f>
        <v>0</v>
      </c>
      <c r="TT56" s="307">
        <f>IFERROR('Base travail'!$AI56*'Base travail'!$IC56/AI$13,0)</f>
        <v>0</v>
      </c>
      <c r="TU56" s="307">
        <f>IFERROR('Base travail'!$AJ56*'Base travail'!$ID56/AJ$13,0)</f>
        <v>0</v>
      </c>
      <c r="TV56" s="307">
        <f>IFERROR('Base travail'!$AK56*'Base travail'!$IE56/AK$13,0)</f>
        <v>0</v>
      </c>
      <c r="TW56" s="307">
        <f>IFERROR('Base travail'!$AL56*'Base travail'!$IF56/AL$13,0)</f>
        <v>0</v>
      </c>
      <c r="TX56" s="307">
        <f>IFERROR('Base travail'!$AM56*'Base travail'!$IG56/AM$13,0)</f>
        <v>0</v>
      </c>
      <c r="TY56" s="307">
        <f>IFERROR('Base travail'!$AN56*'Base travail'!$IH56/AN$13,0)</f>
        <v>0</v>
      </c>
      <c r="TZ56" s="307">
        <f>IFERROR('Base travail'!$AO56*'Base travail'!$II56/AO$13,0)</f>
        <v>0</v>
      </c>
      <c r="UA56" s="307">
        <f>IFERROR('Base travail'!$AP56*'Base travail'!$IJ56/AP$13,0)</f>
        <v>0</v>
      </c>
      <c r="UB56" s="307">
        <f>IFERROR('Base travail'!$AQ56*'Base travail'!$IK56/AQ$13,0)</f>
        <v>0</v>
      </c>
      <c r="UC56" s="307">
        <f>IFERROR('Base travail'!$AR56*'Base travail'!$IL56/AR$13,0)</f>
        <v>0</v>
      </c>
      <c r="UD56" s="307">
        <f>IFERROR('Base travail'!$AS56*'Base travail'!$IM56/AS$13,0)</f>
        <v>0</v>
      </c>
      <c r="UE56" s="307">
        <f>IFERROR('Base travail'!$AT56*'Base travail'!$IN56/AT$13,0)</f>
        <v>0</v>
      </c>
      <c r="UF56" s="307">
        <f>IFERROR('Base travail'!$AU56*'Base travail'!$IO56/AU$13,0)</f>
        <v>0</v>
      </c>
      <c r="UG56" s="307">
        <f>IFERROR('Base travail'!$AV56*'Base travail'!$IP56/AV$13,0)</f>
        <v>0</v>
      </c>
      <c r="UH56" s="307">
        <f>IFERROR('Base travail'!$AW56*'Base travail'!$IQ56/AW$13,0)</f>
        <v>0</v>
      </c>
      <c r="UI56" s="307">
        <f>IFERROR('Base travail'!$AX56*'Base travail'!$IR56/AX$13,0)</f>
        <v>0</v>
      </c>
      <c r="UJ56" s="307">
        <f>IFERROR('Base travail'!$AY56*'Base travail'!$IS56/AY$13,0)</f>
        <v>0</v>
      </c>
      <c r="UK56" s="307">
        <f>IFERROR('Base travail'!$AZ56*'Base travail'!$IT56/AZ$13,0)</f>
        <v>0</v>
      </c>
      <c r="UL56" s="307">
        <f>IFERROR('Base travail'!$BA56*'Base travail'!$IU56/BA$13,0)</f>
        <v>0</v>
      </c>
      <c r="UM56" s="307">
        <f>IFERROR('Base travail'!$BB56*'Base travail'!$IV56/BB$13,0)</f>
        <v>0</v>
      </c>
      <c r="UN56" s="307">
        <f>IFERROR('Base travail'!$BC56*'Base travail'!$IW56/BC$13,0)</f>
        <v>0</v>
      </c>
      <c r="UO56" s="307">
        <f>IFERROR('Base travail'!$BD56*'Base travail'!$IX56/BD$13,0)</f>
        <v>0</v>
      </c>
      <c r="UP56" s="307">
        <f>IFERROR('Base travail'!$BE56*'Base travail'!$IY56/BE$13,0)</f>
        <v>0</v>
      </c>
      <c r="UQ56" s="307">
        <f>IFERROR('Base travail'!$BF56*'Base travail'!$IZ56/BF$13,0)</f>
        <v>0</v>
      </c>
      <c r="UR56" s="307">
        <f>IFERROR('Base travail'!$BG56*'Base travail'!$JA56/BG$13,0)</f>
        <v>0</v>
      </c>
      <c r="US56" s="307">
        <f>IFERROR('Base travail'!$BH56*'Base travail'!$JB56/BH$13,0)</f>
        <v>0</v>
      </c>
      <c r="UT56" s="307">
        <f>IFERROR('Base travail'!$BI56*'Base travail'!$JC56/BI$13,0)</f>
        <v>0</v>
      </c>
      <c r="UU56" s="307">
        <f>IFERROR('Base travail'!$BJ56*'Base travail'!$JD56/BJ$13,0)</f>
        <v>0</v>
      </c>
      <c r="UV56" s="307">
        <f>IFERROR('Base travail'!$BK56*'Base travail'!$JE56/BK$13,0)</f>
        <v>0</v>
      </c>
      <c r="UW56" s="307">
        <f>IFERROR('Base travail'!$BL56*'Base travail'!$JF56/BL$13,0)</f>
        <v>0</v>
      </c>
      <c r="UX56" s="307">
        <f>IFERROR('Base travail'!$BM56*'Base travail'!$JG56/BM$13,0)</f>
        <v>0</v>
      </c>
      <c r="UY56" s="307">
        <f>IFERROR('Base travail'!$BN56*'Base travail'!$JH56/BN$13,0)</f>
        <v>0</v>
      </c>
      <c r="UZ56" s="307">
        <f>IFERROR('Base travail'!$BO56*'Base travail'!$JI56/BO$13,0)</f>
        <v>0</v>
      </c>
      <c r="VA56" s="307">
        <f>IFERROR('Base travail'!$BP56*'Base travail'!$JJ56/BP$13,0)</f>
        <v>0</v>
      </c>
      <c r="VB56" s="307">
        <f>IFERROR('Base travail'!$BQ56*'Base travail'!$JK56/BQ$13,0)</f>
        <v>0</v>
      </c>
      <c r="VC56" s="307">
        <f>IFERROR('Base travail'!$BR56*'Base travail'!$JL56/BR$13,0)</f>
        <v>0</v>
      </c>
      <c r="VD56" s="307">
        <f>IFERROR('Base travail'!$BS56*'Base travail'!$JM56/BS$13,0)</f>
        <v>0</v>
      </c>
      <c r="VE56" s="307">
        <f>IFERROR('Base travail'!$BT56*'Base travail'!$JN56/BT$13,0)</f>
        <v>0</v>
      </c>
      <c r="VF56" s="307">
        <f>IFERROR('Base travail'!$BU56*'Base travail'!$JO56/BU$13,0)</f>
        <v>0</v>
      </c>
      <c r="VG56" s="307">
        <f>IFERROR('Base travail'!$BV56*'Base travail'!$JP56/BV$13,0)</f>
        <v>0</v>
      </c>
      <c r="VH56" s="307">
        <f>IFERROR('Base travail'!$BW56*'Base travail'!$JQ56/BW$13,0)</f>
        <v>0</v>
      </c>
      <c r="VI56" s="307">
        <f>IFERROR('Base travail'!$BX56*'Base travail'!$JR56/BX$13,0)</f>
        <v>0</v>
      </c>
      <c r="VJ56" s="307">
        <f>IFERROR('Base travail'!$BY56*'Base travail'!$JS56/BY$13,0)</f>
        <v>0</v>
      </c>
      <c r="VK56" s="307">
        <f>IFERROR('Base travail'!$BZ56*'Base travail'!$JT56/BZ$13,0)</f>
        <v>0</v>
      </c>
      <c r="VL56" s="307">
        <f>IFERROR('Base travail'!$CA56*'Base travail'!$JU56/CA$13,0)</f>
        <v>0</v>
      </c>
      <c r="VM56" s="307">
        <f>IFERROR('Base travail'!$CB56*'Base travail'!$JV56/CB$13,0)</f>
        <v>0</v>
      </c>
      <c r="VN56" s="307">
        <f>IFERROR('Base travail'!$CC56*'Base travail'!$JW56/CC$13,0)</f>
        <v>0</v>
      </c>
      <c r="VO56" s="307">
        <f>IFERROR('Base travail'!$CD56*'Base travail'!$JX56/CD$13,0)</f>
        <v>0</v>
      </c>
      <c r="VP56" s="307">
        <f>IFERROR('Base travail'!$CE56*'Base travail'!$JY56/CE$13,0)</f>
        <v>0</v>
      </c>
      <c r="VQ56" s="307">
        <f>IFERROR('Base travail'!$CF56*'Base travail'!$JZ56/CF$13,0)</f>
        <v>0</v>
      </c>
      <c r="VR56" s="307">
        <f>IFERROR('Base travail'!$CG56*'Base travail'!$KA56/CG$13,0)</f>
        <v>0</v>
      </c>
      <c r="VS56" s="307">
        <f>IFERROR('Base travail'!$CH56*'Base travail'!$KB56/CH$13,0)</f>
        <v>0</v>
      </c>
      <c r="VT56" s="307">
        <f>IFERROR('Base travail'!$CI56*'Base travail'!$KC56/CI$13,0)</f>
        <v>0</v>
      </c>
      <c r="VU56" s="307">
        <f>IFERROR('Base travail'!$CJ56*'Base travail'!$KD56/CJ$13,0)</f>
        <v>0</v>
      </c>
      <c r="VV56" s="307">
        <f>IFERROR('Base travail'!$CK56*'Base travail'!$KE56/CK$13,0)</f>
        <v>0</v>
      </c>
      <c r="VW56" s="307">
        <f>IFERROR('Base travail'!$CL56*'Base travail'!$KF56/CL$13,0)</f>
        <v>0</v>
      </c>
      <c r="VX56" s="307">
        <f>IFERROR('Base travail'!$CM56*'Base travail'!$KG56/CM$13,0)</f>
        <v>0</v>
      </c>
      <c r="VY56" s="307">
        <f>IFERROR('Base travail'!$CN56*'Base travail'!$KH56/CN$13,0)</f>
        <v>0</v>
      </c>
      <c r="VZ56" s="307">
        <f>IFERROR('Base travail'!$CO56*'Base travail'!$KI56/CO$13,0)</f>
        <v>0</v>
      </c>
      <c r="WA56" s="307">
        <f>IFERROR('Base travail'!$CP56*'Base travail'!$KJ56/CP$13,0)</f>
        <v>0</v>
      </c>
      <c r="WB56" s="307">
        <f>IFERROR('Base travail'!$CQ56*'Base travail'!$KK56/CQ$13,0)</f>
        <v>0</v>
      </c>
      <c r="WC56" s="307">
        <f>IFERROR('Base travail'!$CR56*'Base travail'!$KL56/CR$13,0)</f>
        <v>0</v>
      </c>
      <c r="WD56" s="307">
        <f>IFERROR('Base travail'!$CS56*'Base travail'!$KM56/CS$13,0)</f>
        <v>0</v>
      </c>
      <c r="WE56" s="307">
        <f>IFERROR('Base travail'!$CT56*'Base travail'!$KN56/CT$13,0)</f>
        <v>0</v>
      </c>
      <c r="WF56" s="307">
        <f>IFERROR('Base travail'!$CU56*'Base travail'!$KO56/CU$13,0)</f>
        <v>0</v>
      </c>
      <c r="WG56" s="307">
        <f>IFERROR('Base travail'!$CV56*'Base travail'!$KP56/CV$13,0)</f>
        <v>0</v>
      </c>
      <c r="WH56" s="307">
        <f>IFERROR('Base travail'!$CW56*'Base travail'!$KQ56/CW$13,0)</f>
        <v>0</v>
      </c>
      <c r="WI56" s="307">
        <f>IFERROR('Base travail'!$CX56*'Base travail'!$KR56/CX$13,0)</f>
        <v>0</v>
      </c>
      <c r="WJ56" s="307">
        <f>IFERROR('Base travail'!$CY56*'Base travail'!$KS56/CY$13,0)</f>
        <v>0</v>
      </c>
      <c r="WK56" s="307">
        <f>IFERROR('Base travail'!$CZ56*'Base travail'!$KT56/CZ$13,0)</f>
        <v>0</v>
      </c>
      <c r="WL56" s="307">
        <f>IFERROR('Base travail'!$DA56*'Base travail'!$KU56/DA$13,0)</f>
        <v>0</v>
      </c>
      <c r="WM56" s="307">
        <f>IFERROR('Base travail'!$DB56*'Base travail'!$KV56/DB$13,0)</f>
        <v>0</v>
      </c>
      <c r="WN56" s="307">
        <f>IFERROR('Base travail'!$DC56*'Base travail'!$KW56/DC$13,0)</f>
        <v>0</v>
      </c>
      <c r="WO56" s="307"/>
      <c r="WP56" s="307">
        <f>IFERROR('Base travail'!$H56*'Base travail'!$KY56/H$16,0)</f>
        <v>0</v>
      </c>
      <c r="WQ56" s="307">
        <f>IFERROR('Base travail'!$I56*'Base travail'!$KZ56/I$16,0)</f>
        <v>0</v>
      </c>
      <c r="WR56" s="307">
        <f>IFERROR('Base travail'!$J56*'Base travail'!$LA56/J$16,0)</f>
        <v>0</v>
      </c>
      <c r="WS56" s="307">
        <f>IFERROR('Base travail'!$K56*'Base travail'!$LB56/K$16,0)</f>
        <v>0</v>
      </c>
      <c r="WT56" s="307">
        <f>IFERROR('Base travail'!$L56*'Base travail'!$LC56/L$16,0)</f>
        <v>0</v>
      </c>
      <c r="WU56" s="307">
        <f>IFERROR('Base travail'!$M56*'Base travail'!$LD56/M$16,0)</f>
        <v>0</v>
      </c>
      <c r="WV56" s="307">
        <f>IFERROR('Base travail'!$N56*'Base travail'!$LE56/N$16,0)</f>
        <v>0</v>
      </c>
      <c r="WW56" s="307">
        <f>IFERROR('Base travail'!$O56*'Base travail'!$LF56/O$16,0)</f>
        <v>0</v>
      </c>
      <c r="WX56" s="307">
        <f>IFERROR('Base travail'!$P56*'Base travail'!$LG56/P$16,0)</f>
        <v>0</v>
      </c>
      <c r="WY56" s="307">
        <f>IFERROR('Base travail'!$Q56*'Base travail'!$LH56/Q$16,0)</f>
        <v>0</v>
      </c>
      <c r="WZ56" s="307">
        <f>IFERROR('Base travail'!$R56*'Base travail'!$LI56/R$16,0)</f>
        <v>0</v>
      </c>
      <c r="XA56" s="307">
        <f>IFERROR('Base travail'!$S56*'Base travail'!$LJ56/S$16,0)</f>
        <v>0</v>
      </c>
      <c r="XB56" s="307">
        <f>IFERROR('Base travail'!$T56*'Base travail'!$LK56/T$16,0)</f>
        <v>0</v>
      </c>
      <c r="XC56" s="307">
        <f>IFERROR('Base travail'!$U56*'Base travail'!$LL56/U$16,0)</f>
        <v>0</v>
      </c>
      <c r="XD56" s="307">
        <f>IFERROR('Base travail'!$V56*'Base travail'!$LM56/V$16,0)</f>
        <v>0</v>
      </c>
      <c r="XE56" s="307">
        <f>IFERROR('Base travail'!$W56*'Base travail'!$LN56/W$16,0)</f>
        <v>0</v>
      </c>
      <c r="XF56" s="307">
        <f>IFERROR('Base travail'!$X56*'Base travail'!$LO56/X$16,0)</f>
        <v>0</v>
      </c>
      <c r="XG56" s="307">
        <f>IFERROR('Base travail'!$Y56*'Base travail'!$LP56/Y$16,0)</f>
        <v>0</v>
      </c>
      <c r="XH56" s="307">
        <f>IFERROR('Base travail'!$Z56*'Base travail'!$LQ56/Z$16,0)</f>
        <v>0</v>
      </c>
      <c r="XI56" s="307">
        <f>IFERROR('Base travail'!$AA56*'Base travail'!$LR56/AA$16,0)</f>
        <v>0</v>
      </c>
      <c r="XJ56" s="307">
        <f>IFERROR('Base travail'!$AB56*'Base travail'!$LS56/AB$16,0)</f>
        <v>0</v>
      </c>
      <c r="XK56" s="307">
        <f>IFERROR('Base travail'!$AC56*'Base travail'!$LT56/AC$16,0)</f>
        <v>0</v>
      </c>
      <c r="XL56" s="307">
        <f>IFERROR('Base travail'!$AD56*'Base travail'!$LU56/AD$16,0)</f>
        <v>0</v>
      </c>
      <c r="XM56" s="307">
        <f>IFERROR('Base travail'!$AE56*'Base travail'!$LV56/AE$16,0)</f>
        <v>0</v>
      </c>
      <c r="XN56" s="307">
        <f>IFERROR('Base travail'!$AF56*'Base travail'!$LW56/AF$16,0)</f>
        <v>0</v>
      </c>
      <c r="XO56" s="307">
        <f>IFERROR('Base travail'!$AG56*'Base travail'!$LX56/AG$16,0)</f>
        <v>0</v>
      </c>
      <c r="XP56" s="307">
        <f>IFERROR('Base travail'!$AH56*'Base travail'!$LY56/AH$16,0)</f>
        <v>0</v>
      </c>
      <c r="XQ56" s="307">
        <f>IFERROR('Base travail'!$AI56*'Base travail'!$LZ56/AI$16,0)</f>
        <v>0</v>
      </c>
      <c r="XR56" s="307">
        <f>IFERROR('Base travail'!$AJ56*'Base travail'!$MA56/AJ$16,0)</f>
        <v>0</v>
      </c>
      <c r="XS56" s="307">
        <f>IFERROR('Base travail'!$AK56*'Base travail'!$MB56/AK$16,0)</f>
        <v>0</v>
      </c>
      <c r="XT56" s="307">
        <f>IFERROR('Base travail'!$AL56*'Base travail'!$MC56/AL$16,0)</f>
        <v>0</v>
      </c>
      <c r="XU56" s="307">
        <f>IFERROR('Base travail'!$AM56*'Base travail'!$MD56/AM$16,0)</f>
        <v>0</v>
      </c>
      <c r="XV56" s="307">
        <f>IFERROR('Base travail'!$AN56*'Base travail'!$ME56/AN$16,0)</f>
        <v>0</v>
      </c>
      <c r="XW56" s="307">
        <f>IFERROR('Base travail'!$AO56*'Base travail'!$MF56/AO$16,0)</f>
        <v>0</v>
      </c>
      <c r="XX56" s="307">
        <f>IFERROR('Base travail'!$AP56*'Base travail'!$MG56/AP$16,0)</f>
        <v>0</v>
      </c>
      <c r="XY56" s="307">
        <f>IFERROR('Base travail'!$AQ56*'Base travail'!$MH56/AQ$16,0)</f>
        <v>0</v>
      </c>
      <c r="XZ56" s="307">
        <f>IFERROR('Base travail'!$AR56*'Base travail'!$MI56/AR$16,0)</f>
        <v>0</v>
      </c>
      <c r="YA56" s="307">
        <f>IFERROR('Base travail'!$AS56*'Base travail'!$MJ56/AS$16,0)</f>
        <v>0</v>
      </c>
      <c r="YB56" s="307">
        <f>IFERROR('Base travail'!$AT56*'Base travail'!$MK56/AT$16,0)</f>
        <v>0</v>
      </c>
      <c r="YC56" s="307">
        <f>IFERROR('Base travail'!$AU56*'Base travail'!$ML56/AU$16,0)</f>
        <v>0</v>
      </c>
      <c r="YD56" s="307">
        <f>IFERROR('Base travail'!$AV56*'Base travail'!$MM56/AV$16,0)</f>
        <v>0</v>
      </c>
      <c r="YE56" s="307">
        <f>IFERROR('Base travail'!$AW56*'Base travail'!$MN56/AW$16,0)</f>
        <v>0</v>
      </c>
      <c r="YF56" s="307">
        <f>IFERROR('Base travail'!$AX56*'Base travail'!$MO56/AX$16,0)</f>
        <v>0</v>
      </c>
      <c r="YG56" s="307">
        <f>IFERROR('Base travail'!$AY56*'Base travail'!$MP56/AY$16,0)</f>
        <v>0</v>
      </c>
      <c r="YH56" s="307">
        <f>IFERROR('Base travail'!$AZ56*'Base travail'!$MQ56/AZ$16,0)</f>
        <v>0</v>
      </c>
      <c r="YI56" s="307">
        <f>IFERROR('Base travail'!$BA56*'Base travail'!$MR56/BA$16,0)</f>
        <v>0</v>
      </c>
      <c r="YJ56" s="307">
        <f>IFERROR('Base travail'!$BB56*'Base travail'!$MS56/BB$16,0)</f>
        <v>0</v>
      </c>
      <c r="YK56" s="307">
        <f>IFERROR('Base travail'!$BC56*'Base travail'!$MT56/BC$16,0)</f>
        <v>0</v>
      </c>
      <c r="YL56" s="307">
        <f>IFERROR('Base travail'!$BD56*'Base travail'!$MU56/BD$16,0)</f>
        <v>0</v>
      </c>
      <c r="YM56" s="307">
        <f>IFERROR('Base travail'!$BE56*'Base travail'!$MV56/BE$16,0)</f>
        <v>0</v>
      </c>
      <c r="YN56" s="307">
        <f>IFERROR('Base travail'!$BF56*'Base travail'!$MW56/BF$16,0)</f>
        <v>0</v>
      </c>
      <c r="YO56" s="307">
        <f>IFERROR('Base travail'!$BG56*'Base travail'!$MX56/BG$16,0)</f>
        <v>0</v>
      </c>
      <c r="YP56" s="307">
        <f>IFERROR('Base travail'!$BH56*'Base travail'!$MY56/BH$16,0)</f>
        <v>0</v>
      </c>
      <c r="YQ56" s="307">
        <f>IFERROR('Base travail'!$BI56*'Base travail'!$MZ56/BI$16,0)</f>
        <v>0</v>
      </c>
      <c r="YR56" s="307">
        <f>IFERROR('Base travail'!$BJ56*'Base travail'!$NA56/BJ$16,0)</f>
        <v>0</v>
      </c>
      <c r="YS56" s="307">
        <f>IFERROR('Base travail'!$BK56*'Base travail'!$NB56/BK$16,0)</f>
        <v>0</v>
      </c>
      <c r="YT56" s="307">
        <f>IFERROR('Base travail'!$BL56*'Base travail'!$NC56/BL$16,0)</f>
        <v>0</v>
      </c>
      <c r="YU56" s="307">
        <f>IFERROR('Base travail'!$BM56*'Base travail'!$ND56/BM$16,0)</f>
        <v>0</v>
      </c>
      <c r="YV56" s="307">
        <f>IFERROR('Base travail'!$BN56*'Base travail'!$NE56/BN$16,0)</f>
        <v>0</v>
      </c>
      <c r="YW56" s="307">
        <f>IFERROR('Base travail'!$BO56*'Base travail'!$NF56/BO$16,0)</f>
        <v>0</v>
      </c>
      <c r="YX56" s="307">
        <f>IFERROR('Base travail'!$BP56*'Base travail'!$NG56/BP$16,0)</f>
        <v>0</v>
      </c>
      <c r="YY56" s="307">
        <f>IFERROR('Base travail'!$BQ56*'Base travail'!$NH56/BQ$16,0)</f>
        <v>0</v>
      </c>
      <c r="YZ56" s="307">
        <f>IFERROR('Base travail'!$BR56*'Base travail'!$NI56/BR$16,0)</f>
        <v>0</v>
      </c>
      <c r="ZA56" s="307">
        <f>IFERROR('Base travail'!$BS56*'Base travail'!$NJ56/BS$16,0)</f>
        <v>0</v>
      </c>
      <c r="ZB56" s="307">
        <f>IFERROR('Base travail'!$BT56*'Base travail'!$NK56/BT$16,0)</f>
        <v>0</v>
      </c>
      <c r="ZC56" s="307">
        <f>IFERROR('Base travail'!$BU56*'Base travail'!$NL56/BU$16,0)</f>
        <v>0</v>
      </c>
      <c r="ZD56" s="307">
        <f>IFERROR('Base travail'!$BV56*'Base travail'!$NM56/BV$16,0)</f>
        <v>0</v>
      </c>
      <c r="ZE56" s="307">
        <f>IFERROR('Base travail'!$BW56*'Base travail'!$NN56/BW$16,0)</f>
        <v>0</v>
      </c>
      <c r="ZF56" s="307">
        <f>IFERROR('Base travail'!$BX56*'Base travail'!$NO56/BX$16,0)</f>
        <v>0</v>
      </c>
      <c r="ZG56" s="307">
        <f>IFERROR('Base travail'!$BY56*'Base travail'!$NP56/BY$16,0)</f>
        <v>0</v>
      </c>
      <c r="ZH56" s="307">
        <f>IFERROR('Base travail'!$BZ56*'Base travail'!$NQ56/BZ$16,0)</f>
        <v>0</v>
      </c>
      <c r="ZI56" s="307">
        <f>IFERROR('Base travail'!$CA56*'Base travail'!$NR56/CA$16,0)</f>
        <v>0</v>
      </c>
      <c r="ZJ56" s="307">
        <f>IFERROR('Base travail'!$CB56*'Base travail'!$NS56/CB$16,0)</f>
        <v>0</v>
      </c>
      <c r="ZK56" s="307">
        <f>IFERROR('Base travail'!$CC56*'Base travail'!$NT56/CC$16,0)</f>
        <v>0</v>
      </c>
      <c r="ZL56" s="307">
        <f>IFERROR('Base travail'!$CD56*'Base travail'!$NU56/CD$16,0)</f>
        <v>0</v>
      </c>
      <c r="ZM56" s="307">
        <f>IFERROR('Base travail'!$CE56*'Base travail'!$NV56/CE$16,0)</f>
        <v>0</v>
      </c>
      <c r="ZN56" s="307">
        <f>IFERROR('Base travail'!$CF56*'Base travail'!$NW56/CF$16,0)</f>
        <v>0</v>
      </c>
      <c r="ZO56" s="307">
        <f>IFERROR('Base travail'!$CG56*'Base travail'!$NX56/CG$16,0)</f>
        <v>0</v>
      </c>
      <c r="ZP56" s="307">
        <f>IFERROR('Base travail'!$CH56*'Base travail'!$NY56/CH$16,0)</f>
        <v>0</v>
      </c>
      <c r="ZQ56" s="307">
        <f>IFERROR('Base travail'!$CI56*'Base travail'!$NZ56/CI$16,0)</f>
        <v>0</v>
      </c>
      <c r="ZR56" s="307">
        <f>IFERROR('Base travail'!$CJ56*'Base travail'!$OA56/CJ$16,0)</f>
        <v>0</v>
      </c>
      <c r="ZS56" s="307">
        <f>IFERROR('Base travail'!$CK56*'Base travail'!$OB56/CK$16,0)</f>
        <v>0</v>
      </c>
      <c r="ZT56" s="307">
        <f>IFERROR('Base travail'!$CL56*'Base travail'!$OC56/CL$16,0)</f>
        <v>0</v>
      </c>
      <c r="ZU56" s="307">
        <f>IFERROR('Base travail'!$CM56*'Base travail'!$OD56/CM$16,0)</f>
        <v>0</v>
      </c>
      <c r="ZV56" s="307">
        <f>IFERROR('Base travail'!$CN56*'Base travail'!$OE56/CN$16,0)</f>
        <v>0</v>
      </c>
      <c r="ZW56" s="307">
        <f>IFERROR('Base travail'!$CO56*'Base travail'!$OF56/CO$16,0)</f>
        <v>0</v>
      </c>
      <c r="ZX56" s="307">
        <f>IFERROR('Base travail'!$CP56*'Base travail'!$OG56/CP$16,0)</f>
        <v>0</v>
      </c>
      <c r="ZY56" s="307">
        <f>IFERROR('Base travail'!$CQ56*'Base travail'!$OH56/CQ$16,0)</f>
        <v>0</v>
      </c>
      <c r="ZZ56" s="307">
        <f>IFERROR('Base travail'!$CR56*'Base travail'!$OI56/CR$16,0)</f>
        <v>0</v>
      </c>
      <c r="AAA56" s="307">
        <f>IFERROR('Base travail'!$CS56*'Base travail'!$OJ56/CS$16,0)</f>
        <v>0</v>
      </c>
      <c r="AAB56" s="307">
        <f>IFERROR('Base travail'!$CT56*'Base travail'!$OK56/CT$16,0)</f>
        <v>0</v>
      </c>
      <c r="AAC56" s="307">
        <f>IFERROR('Base travail'!$CU56*'Base travail'!$OL56/CU$16,0)</f>
        <v>0</v>
      </c>
      <c r="AAD56" s="307">
        <f>IFERROR('Base travail'!$CV56*'Base travail'!$OM56/CV$16,0)</f>
        <v>0</v>
      </c>
      <c r="AAE56" s="307">
        <f>IFERROR('Base travail'!$CW56*'Base travail'!$ON56/CW$16,0)</f>
        <v>0</v>
      </c>
      <c r="AAF56" s="307">
        <f>IFERROR('Base travail'!$CX56*'Base travail'!$OO56/CX$16,0)</f>
        <v>0</v>
      </c>
      <c r="AAG56" s="307">
        <f>IFERROR('Base travail'!$CY56*'Base travail'!$OP56/CY$16,0)</f>
        <v>0</v>
      </c>
      <c r="AAH56" s="307">
        <f>IFERROR('Base travail'!$CZ56*'Base travail'!$OQ56/CZ$16,0)</f>
        <v>0</v>
      </c>
      <c r="AAI56" s="307">
        <f>IFERROR('Base travail'!$DA56*'Base travail'!$OR56/DA$16,0)</f>
        <v>0</v>
      </c>
      <c r="AAJ56" s="307">
        <f>IFERROR('Base travail'!$DB56*'Base travail'!$OS56/DB$16,0)</f>
        <v>0</v>
      </c>
      <c r="AAK56" s="324">
        <f>IFERROR('Base travail'!$DC56*'Base travail'!$OT56/DC$16,0)</f>
        <v>0</v>
      </c>
    </row>
    <row r="57" spans="1:713" hidden="1" x14ac:dyDescent="0.25">
      <c r="A57" s="309">
        <f>Info!D42</f>
        <v>36</v>
      </c>
      <c r="B57" s="310" t="str">
        <f>Info!B42</f>
        <v>AJ</v>
      </c>
      <c r="C57" s="310">
        <f>VLOOKUP(B57,Info!$B$7:$AE$106,30,FALSE)</f>
        <v>0</v>
      </c>
      <c r="D57" s="311">
        <f>SUM('Base travail'!$H57:$DC57)</f>
        <v>0</v>
      </c>
      <c r="E57" s="312">
        <f>SUM('Base travail'!$OV57:$SQ57)</f>
        <v>0</v>
      </c>
      <c r="F57" s="312">
        <f>SUM('Base travail'!$SS57:$WN57)</f>
        <v>0</v>
      </c>
      <c r="G57" s="312">
        <f>SUM('Base travail'!$WP57:$AAK57)</f>
        <v>0</v>
      </c>
      <c r="H57" s="363"/>
      <c r="I57" s="363"/>
      <c r="J57" s="363"/>
      <c r="K57" s="363"/>
      <c r="L57" s="363"/>
      <c r="M57" s="363"/>
      <c r="N57" s="363"/>
      <c r="O57" s="363"/>
      <c r="P57" s="363"/>
      <c r="Q57" s="363"/>
      <c r="R57" s="363"/>
      <c r="S57" s="363"/>
      <c r="T57" s="363"/>
      <c r="U57" s="363"/>
      <c r="V57" s="363"/>
      <c r="W57" s="363"/>
      <c r="X57" s="363"/>
      <c r="Y57" s="363"/>
      <c r="Z57" s="363"/>
      <c r="AA57" s="363"/>
      <c r="AB57" s="363"/>
      <c r="AC57" s="363"/>
      <c r="AD57" s="363"/>
      <c r="AE57" s="363"/>
      <c r="AF57" s="363"/>
      <c r="AG57" s="363"/>
      <c r="AH57" s="363"/>
      <c r="AI57" s="363"/>
      <c r="AJ57" s="363"/>
      <c r="AK57" s="363"/>
      <c r="AL57" s="363"/>
      <c r="AM57" s="363"/>
      <c r="AN57" s="363"/>
      <c r="AO57" s="363"/>
      <c r="AP57" s="363"/>
      <c r="AQ57" s="363"/>
      <c r="AR57" s="363"/>
      <c r="AS57" s="363"/>
      <c r="AT57" s="363"/>
      <c r="AU57" s="363"/>
      <c r="AV57" s="363"/>
      <c r="AW57" s="363"/>
      <c r="AX57" s="363"/>
      <c r="AY57" s="363"/>
      <c r="AZ57" s="363"/>
      <c r="BA57" s="363"/>
      <c r="BB57" s="363"/>
      <c r="BC57" s="363"/>
      <c r="BD57" s="363"/>
      <c r="BE57" s="363"/>
      <c r="BF57" s="363"/>
      <c r="BG57" s="363"/>
      <c r="BH57" s="363"/>
      <c r="BI57" s="363"/>
      <c r="BJ57" s="363"/>
      <c r="BK57" s="363"/>
      <c r="BL57" s="363"/>
      <c r="BM57" s="363"/>
      <c r="BN57" s="363"/>
      <c r="BO57" s="363"/>
      <c r="BP57" s="363"/>
      <c r="BQ57" s="363"/>
      <c r="BR57" s="363"/>
      <c r="BS57" s="363"/>
      <c r="BT57" s="363"/>
      <c r="BU57" s="363"/>
      <c r="BV57" s="363"/>
      <c r="BW57" s="363"/>
      <c r="BX57" s="363"/>
      <c r="BY57" s="363"/>
      <c r="BZ57" s="363"/>
      <c r="CA57" s="363"/>
      <c r="CB57" s="363"/>
      <c r="CC57" s="363"/>
      <c r="CD57" s="363"/>
      <c r="CE57" s="363"/>
      <c r="CF57" s="363"/>
      <c r="CG57" s="363"/>
      <c r="CH57" s="363"/>
      <c r="CI57" s="363"/>
      <c r="CJ57" s="363"/>
      <c r="CK57" s="363"/>
      <c r="CL57" s="363"/>
      <c r="CM57" s="363"/>
      <c r="CN57" s="363"/>
      <c r="CO57" s="363"/>
      <c r="CP57" s="363"/>
      <c r="CQ57" s="363"/>
      <c r="CR57" s="363"/>
      <c r="CS57" s="363"/>
      <c r="CT57" s="363"/>
      <c r="CU57" s="363"/>
      <c r="CV57" s="363"/>
      <c r="CW57" s="363"/>
      <c r="CX57" s="363"/>
      <c r="CY57" s="363"/>
      <c r="CZ57" s="363"/>
      <c r="DA57" s="363"/>
      <c r="DB57" s="363"/>
      <c r="DC57" s="363"/>
      <c r="DE57" s="314">
        <f t="shared" si="1206"/>
        <v>0</v>
      </c>
      <c r="DF57" s="314">
        <f t="shared" si="1207"/>
        <v>0</v>
      </c>
      <c r="DG57" s="314">
        <f t="shared" si="1208"/>
        <v>0</v>
      </c>
      <c r="DH57" s="314">
        <f t="shared" si="1209"/>
        <v>0</v>
      </c>
      <c r="DI57" s="314">
        <f t="shared" si="1210"/>
        <v>4.3449999999999998</v>
      </c>
      <c r="DJ57" s="314">
        <f t="shared" si="1211"/>
        <v>0</v>
      </c>
      <c r="DK57" s="314">
        <f t="shared" si="1212"/>
        <v>4.3449999999999998</v>
      </c>
      <c r="DL57" s="314">
        <f t="shared" si="1213"/>
        <v>4.3449999999999998</v>
      </c>
      <c r="DM57" s="314">
        <f t="shared" si="1214"/>
        <v>0</v>
      </c>
      <c r="DN57" s="314">
        <f t="shared" si="1215"/>
        <v>0</v>
      </c>
      <c r="DO57" s="314">
        <f t="shared" si="1216"/>
        <v>0</v>
      </c>
      <c r="DP57" s="314">
        <f t="shared" si="1217"/>
        <v>0</v>
      </c>
      <c r="DQ57" s="314">
        <f t="shared" si="1218"/>
        <v>4.3449999999999998</v>
      </c>
      <c r="DR57" s="314">
        <f t="shared" si="1219"/>
        <v>4.3449999999999998</v>
      </c>
      <c r="DS57" s="314">
        <f t="shared" si="1220"/>
        <v>4.3449999999999998</v>
      </c>
      <c r="DT57" s="314">
        <f t="shared" si="1221"/>
        <v>4.3449999999999998</v>
      </c>
      <c r="DU57" s="314">
        <f t="shared" si="1222"/>
        <v>0</v>
      </c>
      <c r="DV57" s="314">
        <f t="shared" si="1223"/>
        <v>0</v>
      </c>
      <c r="DW57" s="314">
        <f t="shared" si="1224"/>
        <v>0</v>
      </c>
      <c r="DX57" s="314">
        <f t="shared" si="1225"/>
        <v>0</v>
      </c>
      <c r="DY57" s="314">
        <f t="shared" si="1226"/>
        <v>0</v>
      </c>
      <c r="DZ57" s="314">
        <f t="shared" si="1227"/>
        <v>0</v>
      </c>
      <c r="EA57" s="314">
        <f t="shared" si="1228"/>
        <v>0</v>
      </c>
      <c r="EB57" s="314">
        <f t="shared" si="1229"/>
        <v>0</v>
      </c>
      <c r="EC57" s="314">
        <f t="shared" si="1230"/>
        <v>0</v>
      </c>
      <c r="ED57" s="314">
        <f t="shared" si="1231"/>
        <v>1</v>
      </c>
      <c r="EE57" s="314">
        <f t="shared" si="1232"/>
        <v>1</v>
      </c>
      <c r="EF57" s="314">
        <f t="shared" si="1233"/>
        <v>0</v>
      </c>
      <c r="EG57" s="314">
        <f t="shared" si="1234"/>
        <v>0</v>
      </c>
      <c r="EH57" s="314">
        <f t="shared" si="1235"/>
        <v>0</v>
      </c>
      <c r="EI57" s="314">
        <f t="shared" si="1236"/>
        <v>0</v>
      </c>
      <c r="EJ57" s="314">
        <f t="shared" si="1237"/>
        <v>0</v>
      </c>
      <c r="EK57" s="314">
        <f t="shared" si="1238"/>
        <v>0</v>
      </c>
      <c r="EL57" s="314">
        <f t="shared" si="1239"/>
        <v>1</v>
      </c>
      <c r="EM57" s="314">
        <f t="shared" si="1240"/>
        <v>1</v>
      </c>
      <c r="EN57" s="314">
        <f t="shared" si="1241"/>
        <v>0</v>
      </c>
      <c r="EO57" s="314">
        <f t="shared" si="1242"/>
        <v>0</v>
      </c>
      <c r="EP57" s="314">
        <f t="shared" si="1243"/>
        <v>0</v>
      </c>
      <c r="EQ57" s="314">
        <f t="shared" si="1244"/>
        <v>0</v>
      </c>
      <c r="ER57" s="314">
        <f t="shared" si="1245"/>
        <v>0</v>
      </c>
      <c r="ES57" s="314">
        <f t="shared" si="1246"/>
        <v>0</v>
      </c>
      <c r="ET57" s="314">
        <f t="shared" si="1247"/>
        <v>0</v>
      </c>
      <c r="EU57" s="314">
        <f t="shared" si="1248"/>
        <v>0</v>
      </c>
      <c r="EV57" s="314">
        <f t="shared" si="1249"/>
        <v>0</v>
      </c>
      <c r="EW57" s="314">
        <f t="shared" si="1250"/>
        <v>0</v>
      </c>
      <c r="EX57" s="314">
        <f t="shared" si="1251"/>
        <v>0</v>
      </c>
      <c r="EY57" s="314">
        <f t="shared" si="1252"/>
        <v>0</v>
      </c>
      <c r="EZ57" s="314">
        <f t="shared" si="1253"/>
        <v>0</v>
      </c>
      <c r="FA57" s="314">
        <f t="shared" si="1254"/>
        <v>0</v>
      </c>
      <c r="FB57" s="314">
        <f t="shared" si="1255"/>
        <v>0</v>
      </c>
      <c r="FC57" s="314">
        <f t="shared" si="1256"/>
        <v>0</v>
      </c>
      <c r="FD57" s="314">
        <f t="shared" si="1257"/>
        <v>0</v>
      </c>
      <c r="FE57" s="314">
        <f t="shared" si="1258"/>
        <v>0</v>
      </c>
      <c r="FF57" s="314">
        <f t="shared" si="1259"/>
        <v>0</v>
      </c>
      <c r="FG57" s="314">
        <f t="shared" si="1260"/>
        <v>0</v>
      </c>
      <c r="FH57" s="314">
        <f t="shared" si="1261"/>
        <v>0</v>
      </c>
      <c r="FI57" s="314">
        <f t="shared" si="1262"/>
        <v>0</v>
      </c>
      <c r="FJ57" s="314">
        <f t="shared" si="1263"/>
        <v>4.3449999999999998</v>
      </c>
      <c r="FK57" s="314">
        <f t="shared" si="1264"/>
        <v>4.3449999999999998</v>
      </c>
      <c r="FL57" s="314">
        <f t="shared" si="1265"/>
        <v>0</v>
      </c>
      <c r="FM57" s="314">
        <f t="shared" si="1266"/>
        <v>0</v>
      </c>
      <c r="FN57" s="314">
        <f t="shared" si="1267"/>
        <v>0</v>
      </c>
      <c r="FO57" s="314">
        <f t="shared" si="1268"/>
        <v>0</v>
      </c>
      <c r="FP57" s="314">
        <f t="shared" si="1269"/>
        <v>0</v>
      </c>
      <c r="FQ57" s="314">
        <f t="shared" si="1270"/>
        <v>0</v>
      </c>
      <c r="FR57" s="314">
        <f t="shared" si="1271"/>
        <v>0</v>
      </c>
      <c r="FS57" s="314">
        <f t="shared" si="1272"/>
        <v>0</v>
      </c>
      <c r="FT57" s="314">
        <f t="shared" si="1273"/>
        <v>0</v>
      </c>
      <c r="FU57" s="314">
        <f t="shared" si="1274"/>
        <v>0</v>
      </c>
      <c r="FV57" s="314">
        <f t="shared" si="1275"/>
        <v>4.3449999999999998</v>
      </c>
      <c r="FW57" s="314">
        <f t="shared" si="1276"/>
        <v>0</v>
      </c>
      <c r="FX57" s="314">
        <f t="shared" si="1277"/>
        <v>0</v>
      </c>
      <c r="FY57" s="314">
        <f t="shared" si="1278"/>
        <v>4.3449999999999998</v>
      </c>
      <c r="FZ57" s="314">
        <f t="shared" si="1279"/>
        <v>4.3449999999999998</v>
      </c>
      <c r="GA57" s="314">
        <f t="shared" si="1280"/>
        <v>4.3449999999999998</v>
      </c>
      <c r="GB57" s="314">
        <f t="shared" si="1281"/>
        <v>4.3449999999999998</v>
      </c>
      <c r="GC57" s="314">
        <f t="shared" si="1282"/>
        <v>0</v>
      </c>
      <c r="GD57" s="314">
        <f t="shared" si="1283"/>
        <v>0</v>
      </c>
      <c r="GE57" s="314">
        <f t="shared" si="1284"/>
        <v>0</v>
      </c>
      <c r="GF57" s="314">
        <f t="shared" si="1285"/>
        <v>0</v>
      </c>
      <c r="GG57" s="314">
        <f t="shared" si="1286"/>
        <v>0</v>
      </c>
      <c r="GH57" s="314">
        <f t="shared" si="1287"/>
        <v>0</v>
      </c>
      <c r="GI57" s="314">
        <f t="shared" si="1288"/>
        <v>0</v>
      </c>
      <c r="GJ57" s="314">
        <f t="shared" si="1289"/>
        <v>0</v>
      </c>
      <c r="GK57" s="314">
        <f t="shared" si="1290"/>
        <v>0</v>
      </c>
      <c r="GL57" s="314">
        <f t="shared" si="1291"/>
        <v>0</v>
      </c>
      <c r="GM57" s="314">
        <f t="shared" si="1292"/>
        <v>0</v>
      </c>
      <c r="GN57" s="314">
        <f t="shared" si="1293"/>
        <v>0</v>
      </c>
      <c r="GO57" s="314">
        <f t="shared" si="1294"/>
        <v>0</v>
      </c>
      <c r="GP57" s="314">
        <f t="shared" si="1295"/>
        <v>0</v>
      </c>
      <c r="GQ57" s="314">
        <f t="shared" si="1296"/>
        <v>0</v>
      </c>
      <c r="GR57" s="314">
        <f t="shared" si="1297"/>
        <v>0</v>
      </c>
      <c r="GS57" s="314">
        <f t="shared" si="1298"/>
        <v>0</v>
      </c>
      <c r="GT57" s="314">
        <f t="shared" si="1299"/>
        <v>0</v>
      </c>
      <c r="GU57" s="314">
        <f t="shared" si="1300"/>
        <v>0</v>
      </c>
      <c r="GV57" s="314">
        <f t="shared" si="1301"/>
        <v>0</v>
      </c>
      <c r="GW57" s="314">
        <f t="shared" si="1302"/>
        <v>0</v>
      </c>
      <c r="GX57" s="314">
        <f t="shared" si="1303"/>
        <v>0</v>
      </c>
      <c r="GY57" s="314">
        <f t="shared" si="1304"/>
        <v>0</v>
      </c>
      <c r="GZ57" s="314">
        <f t="shared" si="1305"/>
        <v>0</v>
      </c>
      <c r="HA57" s="315"/>
      <c r="HB57" s="314">
        <f t="shared" si="1306"/>
        <v>0</v>
      </c>
      <c r="HC57" s="314">
        <f t="shared" si="1307"/>
        <v>0</v>
      </c>
      <c r="HD57" s="314">
        <f t="shared" si="1308"/>
        <v>0</v>
      </c>
      <c r="HE57" s="314">
        <f t="shared" si="1309"/>
        <v>0</v>
      </c>
      <c r="HF57" s="314">
        <f t="shared" si="1310"/>
        <v>4.3449999999999998</v>
      </c>
      <c r="HG57" s="314">
        <f t="shared" si="1311"/>
        <v>0</v>
      </c>
      <c r="HH57" s="314">
        <f t="shared" si="1312"/>
        <v>4.3449999999999998</v>
      </c>
      <c r="HI57" s="314">
        <f t="shared" si="1313"/>
        <v>4.3449999999999998</v>
      </c>
      <c r="HJ57" s="314">
        <f t="shared" si="1314"/>
        <v>0</v>
      </c>
      <c r="HK57" s="314">
        <f t="shared" si="1315"/>
        <v>0</v>
      </c>
      <c r="HL57" s="314">
        <f t="shared" si="1316"/>
        <v>0</v>
      </c>
      <c r="HM57" s="314">
        <f t="shared" si="1317"/>
        <v>0</v>
      </c>
      <c r="HN57" s="314">
        <f t="shared" si="1318"/>
        <v>4.3449999999999998</v>
      </c>
      <c r="HO57" s="314">
        <f t="shared" si="1319"/>
        <v>4.3449999999999998</v>
      </c>
      <c r="HP57" s="314">
        <f t="shared" si="1320"/>
        <v>4.3449999999999998</v>
      </c>
      <c r="HQ57" s="314">
        <f t="shared" si="1321"/>
        <v>4.3449999999999998</v>
      </c>
      <c r="HR57" s="314">
        <f t="shared" si="1322"/>
        <v>0</v>
      </c>
      <c r="HS57" s="314">
        <f t="shared" si="1323"/>
        <v>0</v>
      </c>
      <c r="HT57" s="314">
        <f t="shared" si="1324"/>
        <v>0</v>
      </c>
      <c r="HU57" s="314">
        <f t="shared" si="1325"/>
        <v>0</v>
      </c>
      <c r="HV57" s="314">
        <f t="shared" si="1326"/>
        <v>8.69</v>
      </c>
      <c r="HW57" s="314">
        <f t="shared" si="1327"/>
        <v>8.69</v>
      </c>
      <c r="HX57" s="314">
        <f t="shared" si="1328"/>
        <v>8.69</v>
      </c>
      <c r="HY57" s="314">
        <f t="shared" si="1329"/>
        <v>8.69</v>
      </c>
      <c r="HZ57" s="314">
        <f t="shared" si="1330"/>
        <v>0</v>
      </c>
      <c r="IA57" s="314">
        <f t="shared" si="1331"/>
        <v>1</v>
      </c>
      <c r="IB57" s="314">
        <f t="shared" si="1332"/>
        <v>1</v>
      </c>
      <c r="IC57" s="314">
        <f t="shared" si="1333"/>
        <v>0</v>
      </c>
      <c r="ID57" s="314">
        <f t="shared" si="1334"/>
        <v>4.3449999999999998</v>
      </c>
      <c r="IE57" s="314">
        <f t="shared" si="1335"/>
        <v>4.3449999999999998</v>
      </c>
      <c r="IF57" s="314">
        <f t="shared" si="1336"/>
        <v>4.3449999999999998</v>
      </c>
      <c r="IG57" s="314">
        <f t="shared" si="1337"/>
        <v>4.3449999999999998</v>
      </c>
      <c r="IH57" s="314">
        <f t="shared" si="1338"/>
        <v>0</v>
      </c>
      <c r="II57" s="314">
        <f t="shared" si="1339"/>
        <v>1</v>
      </c>
      <c r="IJ57" s="314">
        <f t="shared" si="1340"/>
        <v>1</v>
      </c>
      <c r="IK57" s="314">
        <f t="shared" si="1341"/>
        <v>0</v>
      </c>
      <c r="IL57" s="314">
        <f t="shared" si="1342"/>
        <v>0</v>
      </c>
      <c r="IM57" s="314">
        <f t="shared" si="1343"/>
        <v>0</v>
      </c>
      <c r="IN57" s="314">
        <f t="shared" si="1344"/>
        <v>0</v>
      </c>
      <c r="IO57" s="314">
        <f t="shared" si="1345"/>
        <v>0</v>
      </c>
      <c r="IP57" s="314">
        <f t="shared" si="1346"/>
        <v>0</v>
      </c>
      <c r="IQ57" s="314">
        <f t="shared" si="1347"/>
        <v>4.3449999999999998</v>
      </c>
      <c r="IR57" s="314">
        <f t="shared" si="1348"/>
        <v>0</v>
      </c>
      <c r="IS57" s="314">
        <f t="shared" si="1349"/>
        <v>0</v>
      </c>
      <c r="IT57" s="314">
        <f t="shared" si="1350"/>
        <v>0</v>
      </c>
      <c r="IU57" s="314">
        <f t="shared" si="1351"/>
        <v>0</v>
      </c>
      <c r="IV57" s="314">
        <f t="shared" si="1352"/>
        <v>0</v>
      </c>
      <c r="IW57" s="314">
        <f t="shared" si="1353"/>
        <v>0</v>
      </c>
      <c r="IX57" s="314">
        <f t="shared" si="1354"/>
        <v>0</v>
      </c>
      <c r="IY57" s="314">
        <f t="shared" si="1355"/>
        <v>0</v>
      </c>
      <c r="IZ57" s="314">
        <f t="shared" si="1356"/>
        <v>0</v>
      </c>
      <c r="JA57" s="314">
        <f t="shared" si="1357"/>
        <v>0</v>
      </c>
      <c r="JB57" s="314">
        <f t="shared" si="1358"/>
        <v>0</v>
      </c>
      <c r="JC57" s="314">
        <f t="shared" si="1359"/>
        <v>0</v>
      </c>
      <c r="JD57" s="314">
        <f t="shared" si="1360"/>
        <v>0</v>
      </c>
      <c r="JE57" s="314">
        <f t="shared" si="1361"/>
        <v>0</v>
      </c>
      <c r="JF57" s="314">
        <f t="shared" si="1362"/>
        <v>0</v>
      </c>
      <c r="JG57" s="314">
        <f t="shared" si="1363"/>
        <v>4.3449999999999998</v>
      </c>
      <c r="JH57" s="314">
        <f t="shared" si="1364"/>
        <v>4.3449999999999998</v>
      </c>
      <c r="JI57" s="314">
        <f t="shared" si="1365"/>
        <v>0</v>
      </c>
      <c r="JJ57" s="314">
        <f t="shared" si="1366"/>
        <v>0</v>
      </c>
      <c r="JK57" s="314">
        <f t="shared" si="1367"/>
        <v>0</v>
      </c>
      <c r="JL57" s="314">
        <f t="shared" si="1368"/>
        <v>0</v>
      </c>
      <c r="JM57" s="314">
        <f t="shared" si="1369"/>
        <v>0</v>
      </c>
      <c r="JN57" s="314">
        <f t="shared" si="1370"/>
        <v>0</v>
      </c>
      <c r="JO57" s="314">
        <f t="shared" si="1371"/>
        <v>0</v>
      </c>
      <c r="JP57" s="314">
        <f t="shared" si="1372"/>
        <v>0</v>
      </c>
      <c r="JQ57" s="314">
        <f t="shared" si="1373"/>
        <v>0</v>
      </c>
      <c r="JR57" s="314">
        <f t="shared" si="1374"/>
        <v>0</v>
      </c>
      <c r="JS57" s="314">
        <f t="shared" si="1375"/>
        <v>2.173</v>
      </c>
      <c r="JT57" s="314">
        <f t="shared" si="1376"/>
        <v>0</v>
      </c>
      <c r="JU57" s="314">
        <f t="shared" si="1377"/>
        <v>0</v>
      </c>
      <c r="JV57" s="314">
        <f t="shared" si="1378"/>
        <v>4.3449999999999998</v>
      </c>
      <c r="JW57" s="314">
        <f t="shared" si="1379"/>
        <v>4.3449999999999998</v>
      </c>
      <c r="JX57" s="314">
        <f t="shared" si="1380"/>
        <v>4.3449999999999998</v>
      </c>
      <c r="JY57" s="314">
        <f t="shared" si="1381"/>
        <v>4.3449999999999998</v>
      </c>
      <c r="JZ57" s="314">
        <f t="shared" si="1382"/>
        <v>0</v>
      </c>
      <c r="KA57" s="314">
        <f t="shared" si="1383"/>
        <v>0</v>
      </c>
      <c r="KB57" s="314">
        <f t="shared" si="1384"/>
        <v>0</v>
      </c>
      <c r="KC57" s="314">
        <f t="shared" si="1385"/>
        <v>0</v>
      </c>
      <c r="KD57" s="314">
        <f t="shared" si="1386"/>
        <v>0</v>
      </c>
      <c r="KE57" s="314">
        <f t="shared" si="1387"/>
        <v>0</v>
      </c>
      <c r="KF57" s="314">
        <f t="shared" si="1388"/>
        <v>0</v>
      </c>
      <c r="KG57" s="314">
        <f t="shared" si="1389"/>
        <v>0</v>
      </c>
      <c r="KH57" s="314">
        <f t="shared" si="1390"/>
        <v>0</v>
      </c>
      <c r="KI57" s="314">
        <f t="shared" si="1391"/>
        <v>0</v>
      </c>
      <c r="KJ57" s="314">
        <f t="shared" si="1392"/>
        <v>0</v>
      </c>
      <c r="KK57" s="314">
        <f t="shared" si="1393"/>
        <v>0</v>
      </c>
      <c r="KL57" s="314">
        <f t="shared" si="1394"/>
        <v>0</v>
      </c>
      <c r="KM57" s="314">
        <f t="shared" si="1395"/>
        <v>0</v>
      </c>
      <c r="KN57" s="314">
        <f t="shared" si="1396"/>
        <v>0</v>
      </c>
      <c r="KO57" s="314">
        <f t="shared" si="1397"/>
        <v>0</v>
      </c>
      <c r="KP57" s="314">
        <f t="shared" si="1398"/>
        <v>0</v>
      </c>
      <c r="KQ57" s="314">
        <f t="shared" si="1399"/>
        <v>0</v>
      </c>
      <c r="KR57" s="314">
        <f t="shared" si="1400"/>
        <v>0</v>
      </c>
      <c r="KS57" s="314">
        <f t="shared" si="1401"/>
        <v>0</v>
      </c>
      <c r="KT57" s="314">
        <f t="shared" si="1402"/>
        <v>0</v>
      </c>
      <c r="KU57" s="314">
        <f t="shared" si="1403"/>
        <v>0</v>
      </c>
      <c r="KV57" s="314">
        <f t="shared" si="1404"/>
        <v>0</v>
      </c>
      <c r="KW57" s="314">
        <f t="shared" si="1405"/>
        <v>0</v>
      </c>
      <c r="KX57" s="315"/>
      <c r="KY57" s="314">
        <f t="shared" si="1406"/>
        <v>8.3000000000000004E-2</v>
      </c>
      <c r="KZ57" s="314">
        <f t="shared" si="1407"/>
        <v>0</v>
      </c>
      <c r="LA57" s="314">
        <f t="shared" si="1408"/>
        <v>0</v>
      </c>
      <c r="LB57" s="314">
        <f t="shared" si="1409"/>
        <v>0</v>
      </c>
      <c r="LC57" s="314">
        <f t="shared" si="1410"/>
        <v>0</v>
      </c>
      <c r="LD57" s="314">
        <f t="shared" si="1411"/>
        <v>0</v>
      </c>
      <c r="LE57" s="314">
        <f t="shared" si="1412"/>
        <v>0</v>
      </c>
      <c r="LF57" s="314">
        <f t="shared" si="1413"/>
        <v>0</v>
      </c>
      <c r="LG57" s="314">
        <f t="shared" si="1414"/>
        <v>0</v>
      </c>
      <c r="LH57" s="314">
        <f t="shared" si="1415"/>
        <v>0</v>
      </c>
      <c r="LI57" s="314">
        <f t="shared" si="1416"/>
        <v>0</v>
      </c>
      <c r="LJ57" s="314">
        <f t="shared" si="1417"/>
        <v>0</v>
      </c>
      <c r="LK57" s="314">
        <f t="shared" si="1418"/>
        <v>0</v>
      </c>
      <c r="LL57" s="314">
        <f t="shared" si="1419"/>
        <v>0</v>
      </c>
      <c r="LM57" s="314">
        <f t="shared" si="1420"/>
        <v>0</v>
      </c>
      <c r="LN57" s="314">
        <f t="shared" si="1421"/>
        <v>0</v>
      </c>
      <c r="LO57" s="314">
        <f t="shared" si="1422"/>
        <v>0</v>
      </c>
      <c r="LP57" s="314">
        <f t="shared" si="1423"/>
        <v>0</v>
      </c>
      <c r="LQ57" s="314">
        <f t="shared" si="1424"/>
        <v>0</v>
      </c>
      <c r="LR57" s="314">
        <f t="shared" si="1425"/>
        <v>0</v>
      </c>
      <c r="LS57" s="314">
        <f t="shared" si="1426"/>
        <v>0</v>
      </c>
      <c r="LT57" s="314">
        <f t="shared" si="1427"/>
        <v>0</v>
      </c>
      <c r="LU57" s="314">
        <f t="shared" si="1428"/>
        <v>0</v>
      </c>
      <c r="LV57" s="314">
        <f t="shared" si="1429"/>
        <v>0</v>
      </c>
      <c r="LW57" s="314">
        <f t="shared" si="1430"/>
        <v>0</v>
      </c>
      <c r="LX57" s="314">
        <f t="shared" si="1431"/>
        <v>0</v>
      </c>
      <c r="LY57" s="314">
        <f t="shared" si="1432"/>
        <v>0</v>
      </c>
      <c r="LZ57" s="314">
        <f t="shared" si="1433"/>
        <v>0</v>
      </c>
      <c r="MA57" s="314">
        <f t="shared" si="1434"/>
        <v>0</v>
      </c>
      <c r="MB57" s="314">
        <f t="shared" si="1435"/>
        <v>0</v>
      </c>
      <c r="MC57" s="314">
        <f t="shared" si="1436"/>
        <v>0</v>
      </c>
      <c r="MD57" s="314">
        <f t="shared" si="1437"/>
        <v>0</v>
      </c>
      <c r="ME57" s="314">
        <f t="shared" si="1438"/>
        <v>0</v>
      </c>
      <c r="MF57" s="314">
        <f t="shared" si="1439"/>
        <v>0</v>
      </c>
      <c r="MG57" s="314">
        <f t="shared" si="1440"/>
        <v>0</v>
      </c>
      <c r="MH57" s="314">
        <f t="shared" si="1441"/>
        <v>0</v>
      </c>
      <c r="MI57" s="314">
        <f t="shared" si="1442"/>
        <v>0</v>
      </c>
      <c r="MJ57" s="314">
        <f t="shared" si="1443"/>
        <v>0</v>
      </c>
      <c r="MK57" s="314">
        <f t="shared" si="1444"/>
        <v>0</v>
      </c>
      <c r="ML57" s="314">
        <f t="shared" si="1445"/>
        <v>0</v>
      </c>
      <c r="MM57" s="314">
        <f t="shared" si="1446"/>
        <v>0</v>
      </c>
      <c r="MN57" s="314">
        <f t="shared" si="1447"/>
        <v>0</v>
      </c>
      <c r="MO57" s="314">
        <f t="shared" si="1448"/>
        <v>0</v>
      </c>
      <c r="MP57" s="314">
        <f t="shared" si="1449"/>
        <v>0</v>
      </c>
      <c r="MQ57" s="314">
        <f t="shared" si="1450"/>
        <v>0</v>
      </c>
      <c r="MR57" s="314">
        <f t="shared" si="1451"/>
        <v>0</v>
      </c>
      <c r="MS57" s="314">
        <f t="shared" si="1452"/>
        <v>0</v>
      </c>
      <c r="MT57" s="314">
        <f t="shared" si="1453"/>
        <v>0</v>
      </c>
      <c r="MU57" s="314">
        <f t="shared" si="1454"/>
        <v>0</v>
      </c>
      <c r="MV57" s="314">
        <f t="shared" si="1455"/>
        <v>0</v>
      </c>
      <c r="MW57" s="314">
        <f t="shared" si="1456"/>
        <v>0</v>
      </c>
      <c r="MX57" s="314">
        <f t="shared" si="1457"/>
        <v>0</v>
      </c>
      <c r="MY57" s="314">
        <f t="shared" si="1458"/>
        <v>0</v>
      </c>
      <c r="MZ57" s="314">
        <f t="shared" si="1459"/>
        <v>0</v>
      </c>
      <c r="NA57" s="314">
        <f t="shared" si="1460"/>
        <v>0</v>
      </c>
      <c r="NB57" s="314">
        <f t="shared" si="1461"/>
        <v>0</v>
      </c>
      <c r="NC57" s="314">
        <f t="shared" si="1462"/>
        <v>0</v>
      </c>
      <c r="ND57" s="314">
        <f t="shared" si="1463"/>
        <v>0</v>
      </c>
      <c r="NE57" s="314">
        <f t="shared" si="1464"/>
        <v>0</v>
      </c>
      <c r="NF57" s="314">
        <f t="shared" si="1465"/>
        <v>0</v>
      </c>
      <c r="NG57" s="314">
        <f t="shared" si="1466"/>
        <v>0</v>
      </c>
      <c r="NH57" s="314">
        <f t="shared" si="1467"/>
        <v>0</v>
      </c>
      <c r="NI57" s="314">
        <f t="shared" si="1468"/>
        <v>0</v>
      </c>
      <c r="NJ57" s="314">
        <f t="shared" si="1469"/>
        <v>0</v>
      </c>
      <c r="NK57" s="314">
        <f t="shared" si="1470"/>
        <v>0</v>
      </c>
      <c r="NL57" s="314">
        <f t="shared" si="1471"/>
        <v>0</v>
      </c>
      <c r="NM57" s="314">
        <f t="shared" si="1472"/>
        <v>0</v>
      </c>
      <c r="NN57" s="314">
        <f t="shared" si="1473"/>
        <v>0</v>
      </c>
      <c r="NO57" s="314">
        <f t="shared" si="1474"/>
        <v>0</v>
      </c>
      <c r="NP57" s="314">
        <f t="shared" si="1475"/>
        <v>0</v>
      </c>
      <c r="NQ57" s="314">
        <f t="shared" si="1476"/>
        <v>0</v>
      </c>
      <c r="NR57" s="314">
        <f t="shared" si="1477"/>
        <v>0</v>
      </c>
      <c r="NS57" s="314">
        <f t="shared" si="1478"/>
        <v>0</v>
      </c>
      <c r="NT57" s="314">
        <f t="shared" si="1479"/>
        <v>0</v>
      </c>
      <c r="NU57" s="314">
        <f t="shared" si="1480"/>
        <v>0</v>
      </c>
      <c r="NV57" s="314">
        <f t="shared" si="1481"/>
        <v>0</v>
      </c>
      <c r="NW57" s="314">
        <f t="shared" si="1482"/>
        <v>0</v>
      </c>
      <c r="NX57" s="314">
        <f t="shared" si="1483"/>
        <v>0</v>
      </c>
      <c r="NY57" s="314">
        <f t="shared" si="1484"/>
        <v>0</v>
      </c>
      <c r="NZ57" s="314">
        <f t="shared" si="1485"/>
        <v>0</v>
      </c>
      <c r="OA57" s="314">
        <f t="shared" si="1486"/>
        <v>0</v>
      </c>
      <c r="OB57" s="314">
        <f t="shared" si="1487"/>
        <v>0</v>
      </c>
      <c r="OC57" s="314">
        <f t="shared" si="1488"/>
        <v>0</v>
      </c>
      <c r="OD57" s="314">
        <f t="shared" si="1489"/>
        <v>0</v>
      </c>
      <c r="OE57" s="314">
        <f t="shared" si="1490"/>
        <v>0</v>
      </c>
      <c r="OF57" s="314">
        <f t="shared" si="1491"/>
        <v>0</v>
      </c>
      <c r="OG57" s="314">
        <f t="shared" si="1492"/>
        <v>0</v>
      </c>
      <c r="OH57" s="314">
        <f t="shared" si="1493"/>
        <v>0</v>
      </c>
      <c r="OI57" s="314">
        <f t="shared" si="1494"/>
        <v>0</v>
      </c>
      <c r="OJ57" s="314">
        <f t="shared" si="1495"/>
        <v>0</v>
      </c>
      <c r="OK57" s="314">
        <f t="shared" si="1496"/>
        <v>0</v>
      </c>
      <c r="OL57" s="314">
        <f t="shared" si="1497"/>
        <v>8.3000000000000004E-2</v>
      </c>
      <c r="OM57" s="314">
        <f t="shared" si="1498"/>
        <v>8.3000000000000004E-2</v>
      </c>
      <c r="ON57" s="314">
        <f t="shared" si="1499"/>
        <v>8.3000000000000004E-2</v>
      </c>
      <c r="OO57" s="314">
        <f t="shared" si="1500"/>
        <v>8.3000000000000004E-2</v>
      </c>
      <c r="OP57" s="314">
        <f t="shared" si="1501"/>
        <v>8.3000000000000004E-2</v>
      </c>
      <c r="OQ57" s="314">
        <f t="shared" si="1502"/>
        <v>8.3000000000000004E-2</v>
      </c>
      <c r="OR57" s="314">
        <f t="shared" si="1503"/>
        <v>8.3000000000000004E-2</v>
      </c>
      <c r="OS57" s="314">
        <f t="shared" si="1504"/>
        <v>8.3000000000000004E-2</v>
      </c>
      <c r="OT57" s="314">
        <f t="shared" si="1505"/>
        <v>8.3000000000000004E-2</v>
      </c>
      <c r="OU57" s="314"/>
      <c r="OV57" s="314">
        <f>IFERROR('Base travail'!$H57*'Base travail'!$DE57/H$10,0)</f>
        <v>0</v>
      </c>
      <c r="OW57" s="314">
        <f>IFERROR('Base travail'!$I57*'Base travail'!$DF57/I$10,0)</f>
        <v>0</v>
      </c>
      <c r="OX57" s="314">
        <f>IFERROR('Base travail'!$J57*'Base travail'!$DG57/J$10,0)</f>
        <v>0</v>
      </c>
      <c r="OY57" s="314">
        <f>IFERROR('Base travail'!$K57*'Base travail'!$DH57/K$10,0)</f>
        <v>0</v>
      </c>
      <c r="OZ57" s="314">
        <f>IFERROR('Base travail'!$L57*'Base travail'!$DI57/L$10,0)</f>
        <v>0</v>
      </c>
      <c r="PA57" s="314">
        <f>IFERROR('Base travail'!$M57*'Base travail'!$DJ57/M$10,0)</f>
        <v>0</v>
      </c>
      <c r="PB57" s="314">
        <f>IFERROR('Base travail'!$N57*'Base travail'!$DK57/N$10,0)</f>
        <v>0</v>
      </c>
      <c r="PC57" s="314">
        <f>IFERROR('Base travail'!$O57*'Base travail'!$DL57/O$10,0)</f>
        <v>0</v>
      </c>
      <c r="PD57" s="314">
        <f>IFERROR('Base travail'!$P57*'Base travail'!$DM57/P$10,0)</f>
        <v>0</v>
      </c>
      <c r="PE57" s="314">
        <f>IFERROR('Base travail'!$Q57*'Base travail'!$DN57/Q$10,0)</f>
        <v>0</v>
      </c>
      <c r="PF57" s="314">
        <f>IFERROR('Base travail'!$R57*'Base travail'!$DO57/R$10,0)</f>
        <v>0</v>
      </c>
      <c r="PG57" s="314">
        <f>IFERROR('Base travail'!$S57*'Base travail'!$DP57/S$10,0)</f>
        <v>0</v>
      </c>
      <c r="PH57" s="314">
        <f>IFERROR('Base travail'!$T57*'Base travail'!$DQ57/T$10,0)</f>
        <v>0</v>
      </c>
      <c r="PI57" s="314">
        <f>IFERROR('Base travail'!$U57*'Base travail'!$DR57/U$10,0)</f>
        <v>0</v>
      </c>
      <c r="PJ57" s="314">
        <f>IFERROR('Base travail'!$V57*'Base travail'!$DS57/V$10,0)</f>
        <v>0</v>
      </c>
      <c r="PK57" s="314">
        <f>IFERROR('Base travail'!$W57*'Base travail'!$DT57/W$10,0)</f>
        <v>0</v>
      </c>
      <c r="PL57" s="314">
        <f>IFERROR('Base travail'!$X57*'Base travail'!$DU57/X$10,0)</f>
        <v>0</v>
      </c>
      <c r="PM57" s="314">
        <f>IFERROR('Base travail'!$Y57*'Base travail'!$DV57/Y$10,0)</f>
        <v>0</v>
      </c>
      <c r="PN57" s="314">
        <f>IFERROR('Base travail'!$Z57*'Base travail'!$DW57/Z$10,0)</f>
        <v>0</v>
      </c>
      <c r="PO57" s="314">
        <f>IFERROR('Base travail'!$AA57*'Base travail'!$DX57/AA$10,0)</f>
        <v>0</v>
      </c>
      <c r="PP57" s="314">
        <f>IFERROR('Base travail'!$AB57*'Base travail'!$DY57/AB$10,0)</f>
        <v>0</v>
      </c>
      <c r="PQ57" s="314">
        <f>IFERROR('Base travail'!$AC57*'Base travail'!$DZ57/AC$10,0)</f>
        <v>0</v>
      </c>
      <c r="PR57" s="314">
        <f>IFERROR('Base travail'!$AD57*'Base travail'!$EA57/AD$10,0)</f>
        <v>0</v>
      </c>
      <c r="PS57" s="314">
        <f>IFERROR('Base travail'!$AE57*'Base travail'!$EB57/AE$10,0)</f>
        <v>0</v>
      </c>
      <c r="PT57" s="314">
        <f>IFERROR('Base travail'!$AF57*'Base travail'!$EC57/AF$10,0)</f>
        <v>0</v>
      </c>
      <c r="PU57" s="314">
        <f>IFERROR('Base travail'!$AG57*'Base travail'!$ED57/AG$10,0)</f>
        <v>0</v>
      </c>
      <c r="PV57" s="314">
        <f>IFERROR('Base travail'!$AH57*'Base travail'!$EE57/AH$10,0)</f>
        <v>0</v>
      </c>
      <c r="PW57" s="314">
        <f>IFERROR('Base travail'!$AI57*'Base travail'!$EF57/AI$10,0)</f>
        <v>0</v>
      </c>
      <c r="PX57" s="314">
        <f>IFERROR('Base travail'!$AJ57*'Base travail'!$EG57/AJ$10,0)</f>
        <v>0</v>
      </c>
      <c r="PY57" s="314">
        <f>IFERROR('Base travail'!$AK57*'Base travail'!$EH57/AK$10,0)</f>
        <v>0</v>
      </c>
      <c r="PZ57" s="314">
        <f>IFERROR('Base travail'!$AL57*'Base travail'!$EI57/AL$10,0)</f>
        <v>0</v>
      </c>
      <c r="QA57" s="314">
        <f>IFERROR('Base travail'!$AM57*'Base travail'!$EJ57/AM$10,0)</f>
        <v>0</v>
      </c>
      <c r="QB57" s="314">
        <f>IFERROR('Base travail'!$AN57*'Base travail'!$EK57/AN$10,0)</f>
        <v>0</v>
      </c>
      <c r="QC57" s="314">
        <f>IFERROR('Base travail'!$AO57*'Base travail'!$EL57/AO$10,0)</f>
        <v>0</v>
      </c>
      <c r="QD57" s="314">
        <f>IFERROR('Base travail'!$AP57*'Base travail'!$EM57/AP$10,0)</f>
        <v>0</v>
      </c>
      <c r="QE57" s="314">
        <f>IFERROR('Base travail'!$AQ57*'Base travail'!$EN57/AQ$10,0)</f>
        <v>0</v>
      </c>
      <c r="QF57" s="314">
        <f>IFERROR('Base travail'!$AR57*'Base travail'!$EO57/AR$10,0)</f>
        <v>0</v>
      </c>
      <c r="QG57" s="314">
        <f>IFERROR('Base travail'!$AS57*'Base travail'!$EP57/AS$10,0)</f>
        <v>0</v>
      </c>
      <c r="QH57" s="314">
        <f>IFERROR('Base travail'!$AT57*'Base travail'!$EQ57/AT$10,0)</f>
        <v>0</v>
      </c>
      <c r="QI57" s="314">
        <f>IFERROR('Base travail'!$AU57*'Base travail'!$ER57/AU$10,0)</f>
        <v>0</v>
      </c>
      <c r="QJ57" s="314">
        <f>IFERROR('Base travail'!$AV57*'Base travail'!$ES57/AV$10,0)</f>
        <v>0</v>
      </c>
      <c r="QK57" s="314">
        <f>IFERROR('Base travail'!$AW57*'Base travail'!$ET57/AW$10,0)</f>
        <v>0</v>
      </c>
      <c r="QL57" s="314">
        <f>IFERROR('Base travail'!$AX57*'Base travail'!$EU57/AX$10,0)</f>
        <v>0</v>
      </c>
      <c r="QM57" s="314">
        <f>IFERROR('Base travail'!$AY57*'Base travail'!$EV57/AY$10,0)</f>
        <v>0</v>
      </c>
      <c r="QN57" s="314">
        <f>IFERROR('Base travail'!$AZ57*'Base travail'!$EW57/AZ$10,0)</f>
        <v>0</v>
      </c>
      <c r="QO57" s="314">
        <f>IFERROR('Base travail'!$BA57*'Base travail'!$EX57/BA$10,0)</f>
        <v>0</v>
      </c>
      <c r="QP57" s="314">
        <f>IFERROR('Base travail'!$BB57*'Base travail'!$EY57/BB$10,0)</f>
        <v>0</v>
      </c>
      <c r="QQ57" s="314">
        <f>IFERROR('Base travail'!$BC57*'Base travail'!$EZ57/BC$10,0)</f>
        <v>0</v>
      </c>
      <c r="QR57" s="314">
        <f>IFERROR('Base travail'!$BD57*'Base travail'!$FA57/BD$10,0)</f>
        <v>0</v>
      </c>
      <c r="QS57" s="314">
        <f>IFERROR('Base travail'!$BE57*'Base travail'!$FB57/BE$10,0)</f>
        <v>0</v>
      </c>
      <c r="QT57" s="314">
        <f>IFERROR('Base travail'!$BF57*'Base travail'!$FC57/BF$10,0)</f>
        <v>0</v>
      </c>
      <c r="QU57" s="314">
        <f>IFERROR('Base travail'!$BG57*'Base travail'!$FD57/BG$10,0)</f>
        <v>0</v>
      </c>
      <c r="QV57" s="314">
        <f>IFERROR('Base travail'!$BH57*'Base travail'!$FE57/BH$10,0)</f>
        <v>0</v>
      </c>
      <c r="QW57" s="314">
        <f>IFERROR('Base travail'!$BI57*'Base travail'!$FF57/BI$10,0)</f>
        <v>0</v>
      </c>
      <c r="QX57" s="314">
        <f>IFERROR('Base travail'!$BJ57*'Base travail'!$FG57/BJ$10,0)</f>
        <v>0</v>
      </c>
      <c r="QY57" s="314">
        <f>IFERROR('Base travail'!$BK57*'Base travail'!$FH57/BK$10,0)</f>
        <v>0</v>
      </c>
      <c r="QZ57" s="314">
        <f>IFERROR('Base travail'!$BL57*'Base travail'!$FI57/BL$10,0)</f>
        <v>0</v>
      </c>
      <c r="RA57" s="314">
        <f>IFERROR('Base travail'!$BM57*'Base travail'!$FJ57/BM$10,0)</f>
        <v>0</v>
      </c>
      <c r="RB57" s="314">
        <f>IFERROR('Base travail'!$BN57*'Base travail'!$FK57/BN$10,0)</f>
        <v>0</v>
      </c>
      <c r="RC57" s="314">
        <f>IFERROR('Base travail'!$BO57*'Base travail'!$FL57/BO$10,0)</f>
        <v>0</v>
      </c>
      <c r="RD57" s="314">
        <f>IFERROR('Base travail'!$BP57*'Base travail'!$FM57/BP$10,0)</f>
        <v>0</v>
      </c>
      <c r="RE57" s="314">
        <f>IFERROR('Base travail'!$BQ57*'Base travail'!$FN57/BQ$10,0)</f>
        <v>0</v>
      </c>
      <c r="RF57" s="314">
        <f>IFERROR('Base travail'!$BR57*'Base travail'!$FO57/BR$10,0)</f>
        <v>0</v>
      </c>
      <c r="RG57" s="314">
        <f>IFERROR('Base travail'!$BS57*'Base travail'!$FP57/BS$10,0)</f>
        <v>0</v>
      </c>
      <c r="RH57" s="314">
        <f>IFERROR('Base travail'!$BT57*'Base travail'!$FQ57/BT$10,0)</f>
        <v>0</v>
      </c>
      <c r="RI57" s="314">
        <f>IFERROR('Base travail'!$BU57*'Base travail'!$FR57/BU$10,0)</f>
        <v>0</v>
      </c>
      <c r="RJ57" s="314">
        <f>IFERROR('Base travail'!$BV57*'Base travail'!$FS57/BV$10,0)</f>
        <v>0</v>
      </c>
      <c r="RK57" s="314">
        <f>IFERROR('Base travail'!$BW57*'Base travail'!$FT57/BW$10,0)</f>
        <v>0</v>
      </c>
      <c r="RL57" s="314">
        <f>IFERROR('Base travail'!$BX57*'Base travail'!$FU57/BX$10,0)</f>
        <v>0</v>
      </c>
      <c r="RM57" s="314">
        <f>IFERROR('Base travail'!$BY57*'Base travail'!$FV57/BY$10,0)</f>
        <v>0</v>
      </c>
      <c r="RN57" s="314">
        <f>IFERROR('Base travail'!$BZ57*'Base travail'!$FW57/BZ$10,0)</f>
        <v>0</v>
      </c>
      <c r="RO57" s="314">
        <f>IFERROR('Base travail'!$CA57*'Base travail'!$FX57/CA$10,0)</f>
        <v>0</v>
      </c>
      <c r="RP57" s="314">
        <f>IFERROR('Base travail'!$CB57*'Base travail'!$FY57/CB$10,0)</f>
        <v>0</v>
      </c>
      <c r="RQ57" s="314">
        <f>IFERROR('Base travail'!$CC57*'Base travail'!$FZ57/CC$10,0)</f>
        <v>0</v>
      </c>
      <c r="RR57" s="314">
        <f>IFERROR('Base travail'!$CD57*'Base travail'!$GA57/CD$10,0)</f>
        <v>0</v>
      </c>
      <c r="RS57" s="314">
        <f>IFERROR('Base travail'!$CE57*'Base travail'!$GB57/CE$10,0)</f>
        <v>0</v>
      </c>
      <c r="RT57" s="314">
        <f>IFERROR('Base travail'!$CF57*'Base travail'!$GC57/CF$10,0)</f>
        <v>0</v>
      </c>
      <c r="RU57" s="314">
        <f>IFERROR('Base travail'!$CG57*'Base travail'!$GD57/CG$10,0)</f>
        <v>0</v>
      </c>
      <c r="RV57" s="314">
        <f>IFERROR('Base travail'!$CH57*'Base travail'!$GE57/CH$10,0)</f>
        <v>0</v>
      </c>
      <c r="RW57" s="314">
        <f>IFERROR('Base travail'!$CI57*'Base travail'!$GF57/CI$10,0)</f>
        <v>0</v>
      </c>
      <c r="RX57" s="314">
        <f>IFERROR('Base travail'!$CJ57*'Base travail'!$GG57/CJ$10,0)</f>
        <v>0</v>
      </c>
      <c r="RY57" s="314">
        <f>IFERROR('Base travail'!$CK57*'Base travail'!$GH57/CK$10,0)</f>
        <v>0</v>
      </c>
      <c r="RZ57" s="314">
        <f>IFERROR('Base travail'!$CL57*'Base travail'!$GI57/CL$10,0)</f>
        <v>0</v>
      </c>
      <c r="SA57" s="314">
        <f>IFERROR('Base travail'!$CM57*'Base travail'!$GJ57/CM$10,0)</f>
        <v>0</v>
      </c>
      <c r="SB57" s="314">
        <f>IFERROR('Base travail'!$CN57*'Base travail'!$GK57/CN$10,0)</f>
        <v>0</v>
      </c>
      <c r="SC57" s="314">
        <f>IFERROR('Base travail'!$CO57*'Base travail'!$GL57/CO$10,0)</f>
        <v>0</v>
      </c>
      <c r="SD57" s="314">
        <f>IFERROR('Base travail'!$CP57*'Base travail'!$GM57/CP$10,0)</f>
        <v>0</v>
      </c>
      <c r="SE57" s="314">
        <f>IFERROR('Base travail'!$CQ57*'Base travail'!$GN57/CQ$10,0)</f>
        <v>0</v>
      </c>
      <c r="SF57" s="314">
        <f>IFERROR('Base travail'!$CR57*'Base travail'!$GO57/CR$10,0)</f>
        <v>0</v>
      </c>
      <c r="SG57" s="314">
        <f>IFERROR('Base travail'!$CS57*'Base travail'!$GP57/CS$10,0)</f>
        <v>0</v>
      </c>
      <c r="SH57" s="314">
        <f>IFERROR('Base travail'!$CT57*'Base travail'!$GQ57/CT$10,0)</f>
        <v>0</v>
      </c>
      <c r="SI57" s="314">
        <f>IFERROR('Base travail'!$CU57*'Base travail'!$GR57/CU$10,0)</f>
        <v>0</v>
      </c>
      <c r="SJ57" s="314">
        <f>IFERROR('Base travail'!$CV57*'Base travail'!$GS57/CV$10,0)</f>
        <v>0</v>
      </c>
      <c r="SK57" s="314">
        <f>IFERROR('Base travail'!$CW57*'Base travail'!$GT57/CW$10,0)</f>
        <v>0</v>
      </c>
      <c r="SL57" s="314">
        <f>IFERROR('Base travail'!$CX57*'Base travail'!$GU57/CX$10,0)</f>
        <v>0</v>
      </c>
      <c r="SM57" s="314">
        <f>IFERROR('Base travail'!$CY57*'Base travail'!$GV57/CY$10,0)</f>
        <v>0</v>
      </c>
      <c r="SN57" s="314">
        <f>IFERROR('Base travail'!$CZ57*'Base travail'!$GW57/CZ$10,0)</f>
        <v>0</v>
      </c>
      <c r="SO57" s="314">
        <f>IFERROR('Base travail'!$DA57*'Base travail'!$GX57/DA$10,0)</f>
        <v>0</v>
      </c>
      <c r="SP57" s="314">
        <f>IFERROR('Base travail'!$DB57*'Base travail'!$GY57/DB$10,0)</f>
        <v>0</v>
      </c>
      <c r="SQ57" s="314">
        <f>IFERROR('Base travail'!$DC57*'Base travail'!$GZ57/DC$10,0)</f>
        <v>0</v>
      </c>
      <c r="SR57" s="314"/>
      <c r="SS57" s="314">
        <f>IFERROR('Base travail'!$H57*'Base travail'!$HB57/H$13,0)</f>
        <v>0</v>
      </c>
      <c r="ST57" s="314">
        <f>IFERROR('Base travail'!$I57*'Base travail'!$HC57/I$13,0)</f>
        <v>0</v>
      </c>
      <c r="SU57" s="314">
        <f>IFERROR('Base travail'!$J57*'Base travail'!$HD57/J$13,0)</f>
        <v>0</v>
      </c>
      <c r="SV57" s="314">
        <f>IFERROR('Base travail'!$K57*'Base travail'!$HE57/K$13,0)</f>
        <v>0</v>
      </c>
      <c r="SW57" s="314">
        <f>IFERROR('Base travail'!$L57*'Base travail'!$HF57/L$13,0)</f>
        <v>0</v>
      </c>
      <c r="SX57" s="314">
        <f>IFERROR('Base travail'!$M57*'Base travail'!$HG57/M$13,0)</f>
        <v>0</v>
      </c>
      <c r="SY57" s="314">
        <f>IFERROR('Base travail'!$N57*'Base travail'!$HH57/N$13,0)</f>
        <v>0</v>
      </c>
      <c r="SZ57" s="314">
        <f>IFERROR('Base travail'!$O57*'Base travail'!$HI57/O$13,0)</f>
        <v>0</v>
      </c>
      <c r="TA57" s="314">
        <f>IFERROR('Base travail'!$P57*'Base travail'!$HJ57/P$13,0)</f>
        <v>0</v>
      </c>
      <c r="TB57" s="314">
        <f>IFERROR('Base travail'!$Q57*'Base travail'!$HK57/Q$13,0)</f>
        <v>0</v>
      </c>
      <c r="TC57" s="314">
        <f>IFERROR('Base travail'!$R57*'Base travail'!$HL57/R$13,0)</f>
        <v>0</v>
      </c>
      <c r="TD57" s="314">
        <f>IFERROR('Base travail'!$S57*'Base travail'!$HM57/S$13,0)</f>
        <v>0</v>
      </c>
      <c r="TE57" s="314">
        <f>IFERROR('Base travail'!$T57*'Base travail'!$HN57/T$13,0)</f>
        <v>0</v>
      </c>
      <c r="TF57" s="314">
        <f>IFERROR('Base travail'!$U57*'Base travail'!$HO57/U$13,0)</f>
        <v>0</v>
      </c>
      <c r="TG57" s="314">
        <f>IFERROR('Base travail'!$V57*'Base travail'!$HP57/V$13,0)</f>
        <v>0</v>
      </c>
      <c r="TH57" s="314">
        <f>IFERROR('Base travail'!$W57*'Base travail'!$HQ57/W$13,0)</f>
        <v>0</v>
      </c>
      <c r="TI57" s="314">
        <f>IFERROR('Base travail'!$X57*'Base travail'!$HR57/X$13,0)</f>
        <v>0</v>
      </c>
      <c r="TJ57" s="314">
        <f>IFERROR('Base travail'!$Y57*'Base travail'!$HS57/Y$13,0)</f>
        <v>0</v>
      </c>
      <c r="TK57" s="314">
        <f>IFERROR('Base travail'!$Z57*'Base travail'!$HT57/Z$13,0)</f>
        <v>0</v>
      </c>
      <c r="TL57" s="314">
        <f>IFERROR('Base travail'!$AA57*'Base travail'!$HU57/AA$13,0)</f>
        <v>0</v>
      </c>
      <c r="TM57" s="314">
        <f>IFERROR('Base travail'!$AB57*'Base travail'!$HV57/AB$13,0)</f>
        <v>0</v>
      </c>
      <c r="TN57" s="314">
        <f>IFERROR('Base travail'!$AC57*'Base travail'!$HW57/AC$13,0)</f>
        <v>0</v>
      </c>
      <c r="TO57" s="314">
        <f>IFERROR('Base travail'!$AD57*'Base travail'!$HX57/AD$13,0)</f>
        <v>0</v>
      </c>
      <c r="TP57" s="314">
        <f>IFERROR('Base travail'!$AE57*'Base travail'!$HY57/AE$13,0)</f>
        <v>0</v>
      </c>
      <c r="TQ57" s="314">
        <f>IFERROR('Base travail'!$AF57*'Base travail'!$HZ57/AF$13,0)</f>
        <v>0</v>
      </c>
      <c r="TR57" s="314">
        <f>IFERROR('Base travail'!$AG57*'Base travail'!$IA57/AG$13,0)</f>
        <v>0</v>
      </c>
      <c r="TS57" s="314">
        <f>IFERROR('Base travail'!$AH57*'Base travail'!$IB57/AH$13,0)</f>
        <v>0</v>
      </c>
      <c r="TT57" s="314">
        <f>IFERROR('Base travail'!$AI57*'Base travail'!$IC57/AI$13,0)</f>
        <v>0</v>
      </c>
      <c r="TU57" s="314">
        <f>IFERROR('Base travail'!$AJ57*'Base travail'!$ID57/AJ$13,0)</f>
        <v>0</v>
      </c>
      <c r="TV57" s="314">
        <f>IFERROR('Base travail'!$AK57*'Base travail'!$IE57/AK$13,0)</f>
        <v>0</v>
      </c>
      <c r="TW57" s="314">
        <f>IFERROR('Base travail'!$AL57*'Base travail'!$IF57/AL$13,0)</f>
        <v>0</v>
      </c>
      <c r="TX57" s="314">
        <f>IFERROR('Base travail'!$AM57*'Base travail'!$IG57/AM$13,0)</f>
        <v>0</v>
      </c>
      <c r="TY57" s="314">
        <f>IFERROR('Base travail'!$AN57*'Base travail'!$IH57/AN$13,0)</f>
        <v>0</v>
      </c>
      <c r="TZ57" s="314">
        <f>IFERROR('Base travail'!$AO57*'Base travail'!$II57/AO$13,0)</f>
        <v>0</v>
      </c>
      <c r="UA57" s="314">
        <f>IFERROR('Base travail'!$AP57*'Base travail'!$IJ57/AP$13,0)</f>
        <v>0</v>
      </c>
      <c r="UB57" s="314">
        <f>IFERROR('Base travail'!$AQ57*'Base travail'!$IK57/AQ$13,0)</f>
        <v>0</v>
      </c>
      <c r="UC57" s="314">
        <f>IFERROR('Base travail'!$AR57*'Base travail'!$IL57/AR$13,0)</f>
        <v>0</v>
      </c>
      <c r="UD57" s="314">
        <f>IFERROR('Base travail'!$AS57*'Base travail'!$IM57/AS$13,0)</f>
        <v>0</v>
      </c>
      <c r="UE57" s="314">
        <f>IFERROR('Base travail'!$AT57*'Base travail'!$IN57/AT$13,0)</f>
        <v>0</v>
      </c>
      <c r="UF57" s="314">
        <f>IFERROR('Base travail'!$AU57*'Base travail'!$IO57/AU$13,0)</f>
        <v>0</v>
      </c>
      <c r="UG57" s="314">
        <f>IFERROR('Base travail'!$AV57*'Base travail'!$IP57/AV$13,0)</f>
        <v>0</v>
      </c>
      <c r="UH57" s="314">
        <f>IFERROR('Base travail'!$AW57*'Base travail'!$IQ57/AW$13,0)</f>
        <v>0</v>
      </c>
      <c r="UI57" s="314">
        <f>IFERROR('Base travail'!$AX57*'Base travail'!$IR57/AX$13,0)</f>
        <v>0</v>
      </c>
      <c r="UJ57" s="314">
        <f>IFERROR('Base travail'!$AY57*'Base travail'!$IS57/AY$13,0)</f>
        <v>0</v>
      </c>
      <c r="UK57" s="314">
        <f>IFERROR('Base travail'!$AZ57*'Base travail'!$IT57/AZ$13,0)</f>
        <v>0</v>
      </c>
      <c r="UL57" s="314">
        <f>IFERROR('Base travail'!$BA57*'Base travail'!$IU57/BA$13,0)</f>
        <v>0</v>
      </c>
      <c r="UM57" s="314">
        <f>IFERROR('Base travail'!$BB57*'Base travail'!$IV57/BB$13,0)</f>
        <v>0</v>
      </c>
      <c r="UN57" s="314">
        <f>IFERROR('Base travail'!$BC57*'Base travail'!$IW57/BC$13,0)</f>
        <v>0</v>
      </c>
      <c r="UO57" s="314">
        <f>IFERROR('Base travail'!$BD57*'Base travail'!$IX57/BD$13,0)</f>
        <v>0</v>
      </c>
      <c r="UP57" s="314">
        <f>IFERROR('Base travail'!$BE57*'Base travail'!$IY57/BE$13,0)</f>
        <v>0</v>
      </c>
      <c r="UQ57" s="314">
        <f>IFERROR('Base travail'!$BF57*'Base travail'!$IZ57/BF$13,0)</f>
        <v>0</v>
      </c>
      <c r="UR57" s="314">
        <f>IFERROR('Base travail'!$BG57*'Base travail'!$JA57/BG$13,0)</f>
        <v>0</v>
      </c>
      <c r="US57" s="314">
        <f>IFERROR('Base travail'!$BH57*'Base travail'!$JB57/BH$13,0)</f>
        <v>0</v>
      </c>
      <c r="UT57" s="314">
        <f>IFERROR('Base travail'!$BI57*'Base travail'!$JC57/BI$13,0)</f>
        <v>0</v>
      </c>
      <c r="UU57" s="314">
        <f>IFERROR('Base travail'!$BJ57*'Base travail'!$JD57/BJ$13,0)</f>
        <v>0</v>
      </c>
      <c r="UV57" s="314">
        <f>IFERROR('Base travail'!$BK57*'Base travail'!$JE57/BK$13,0)</f>
        <v>0</v>
      </c>
      <c r="UW57" s="314">
        <f>IFERROR('Base travail'!$BL57*'Base travail'!$JF57/BL$13,0)</f>
        <v>0</v>
      </c>
      <c r="UX57" s="314">
        <f>IFERROR('Base travail'!$BM57*'Base travail'!$JG57/BM$13,0)</f>
        <v>0</v>
      </c>
      <c r="UY57" s="314">
        <f>IFERROR('Base travail'!$BN57*'Base travail'!$JH57/BN$13,0)</f>
        <v>0</v>
      </c>
      <c r="UZ57" s="314">
        <f>IFERROR('Base travail'!$BO57*'Base travail'!$JI57/BO$13,0)</f>
        <v>0</v>
      </c>
      <c r="VA57" s="314">
        <f>IFERROR('Base travail'!$BP57*'Base travail'!$JJ57/BP$13,0)</f>
        <v>0</v>
      </c>
      <c r="VB57" s="314">
        <f>IFERROR('Base travail'!$BQ57*'Base travail'!$JK57/BQ$13,0)</f>
        <v>0</v>
      </c>
      <c r="VC57" s="314">
        <f>IFERROR('Base travail'!$BR57*'Base travail'!$JL57/BR$13,0)</f>
        <v>0</v>
      </c>
      <c r="VD57" s="314">
        <f>IFERROR('Base travail'!$BS57*'Base travail'!$JM57/BS$13,0)</f>
        <v>0</v>
      </c>
      <c r="VE57" s="314">
        <f>IFERROR('Base travail'!$BT57*'Base travail'!$JN57/BT$13,0)</f>
        <v>0</v>
      </c>
      <c r="VF57" s="314">
        <f>IFERROR('Base travail'!$BU57*'Base travail'!$JO57/BU$13,0)</f>
        <v>0</v>
      </c>
      <c r="VG57" s="314">
        <f>IFERROR('Base travail'!$BV57*'Base travail'!$JP57/BV$13,0)</f>
        <v>0</v>
      </c>
      <c r="VH57" s="314">
        <f>IFERROR('Base travail'!$BW57*'Base travail'!$JQ57/BW$13,0)</f>
        <v>0</v>
      </c>
      <c r="VI57" s="314">
        <f>IFERROR('Base travail'!$BX57*'Base travail'!$JR57/BX$13,0)</f>
        <v>0</v>
      </c>
      <c r="VJ57" s="314">
        <f>IFERROR('Base travail'!$BY57*'Base travail'!$JS57/BY$13,0)</f>
        <v>0</v>
      </c>
      <c r="VK57" s="314">
        <f>IFERROR('Base travail'!$BZ57*'Base travail'!$JT57/BZ$13,0)</f>
        <v>0</v>
      </c>
      <c r="VL57" s="314">
        <f>IFERROR('Base travail'!$CA57*'Base travail'!$JU57/CA$13,0)</f>
        <v>0</v>
      </c>
      <c r="VM57" s="314">
        <f>IFERROR('Base travail'!$CB57*'Base travail'!$JV57/CB$13,0)</f>
        <v>0</v>
      </c>
      <c r="VN57" s="314">
        <f>IFERROR('Base travail'!$CC57*'Base travail'!$JW57/CC$13,0)</f>
        <v>0</v>
      </c>
      <c r="VO57" s="314">
        <f>IFERROR('Base travail'!$CD57*'Base travail'!$JX57/CD$13,0)</f>
        <v>0</v>
      </c>
      <c r="VP57" s="314">
        <f>IFERROR('Base travail'!$CE57*'Base travail'!$JY57/CE$13,0)</f>
        <v>0</v>
      </c>
      <c r="VQ57" s="314">
        <f>IFERROR('Base travail'!$CF57*'Base travail'!$JZ57/CF$13,0)</f>
        <v>0</v>
      </c>
      <c r="VR57" s="314">
        <f>IFERROR('Base travail'!$CG57*'Base travail'!$KA57/CG$13,0)</f>
        <v>0</v>
      </c>
      <c r="VS57" s="314">
        <f>IFERROR('Base travail'!$CH57*'Base travail'!$KB57/CH$13,0)</f>
        <v>0</v>
      </c>
      <c r="VT57" s="314">
        <f>IFERROR('Base travail'!$CI57*'Base travail'!$KC57/CI$13,0)</f>
        <v>0</v>
      </c>
      <c r="VU57" s="314">
        <f>IFERROR('Base travail'!$CJ57*'Base travail'!$KD57/CJ$13,0)</f>
        <v>0</v>
      </c>
      <c r="VV57" s="314">
        <f>IFERROR('Base travail'!$CK57*'Base travail'!$KE57/CK$13,0)</f>
        <v>0</v>
      </c>
      <c r="VW57" s="314">
        <f>IFERROR('Base travail'!$CL57*'Base travail'!$KF57/CL$13,0)</f>
        <v>0</v>
      </c>
      <c r="VX57" s="314">
        <f>IFERROR('Base travail'!$CM57*'Base travail'!$KG57/CM$13,0)</f>
        <v>0</v>
      </c>
      <c r="VY57" s="314">
        <f>IFERROR('Base travail'!$CN57*'Base travail'!$KH57/CN$13,0)</f>
        <v>0</v>
      </c>
      <c r="VZ57" s="314">
        <f>IFERROR('Base travail'!$CO57*'Base travail'!$KI57/CO$13,0)</f>
        <v>0</v>
      </c>
      <c r="WA57" s="314">
        <f>IFERROR('Base travail'!$CP57*'Base travail'!$KJ57/CP$13,0)</f>
        <v>0</v>
      </c>
      <c r="WB57" s="314">
        <f>IFERROR('Base travail'!$CQ57*'Base travail'!$KK57/CQ$13,0)</f>
        <v>0</v>
      </c>
      <c r="WC57" s="314">
        <f>IFERROR('Base travail'!$CR57*'Base travail'!$KL57/CR$13,0)</f>
        <v>0</v>
      </c>
      <c r="WD57" s="314">
        <f>IFERROR('Base travail'!$CS57*'Base travail'!$KM57/CS$13,0)</f>
        <v>0</v>
      </c>
      <c r="WE57" s="314">
        <f>IFERROR('Base travail'!$CT57*'Base travail'!$KN57/CT$13,0)</f>
        <v>0</v>
      </c>
      <c r="WF57" s="314">
        <f>IFERROR('Base travail'!$CU57*'Base travail'!$KO57/CU$13,0)</f>
        <v>0</v>
      </c>
      <c r="WG57" s="314">
        <f>IFERROR('Base travail'!$CV57*'Base travail'!$KP57/CV$13,0)</f>
        <v>0</v>
      </c>
      <c r="WH57" s="314">
        <f>IFERROR('Base travail'!$CW57*'Base travail'!$KQ57/CW$13,0)</f>
        <v>0</v>
      </c>
      <c r="WI57" s="314">
        <f>IFERROR('Base travail'!$CX57*'Base travail'!$KR57/CX$13,0)</f>
        <v>0</v>
      </c>
      <c r="WJ57" s="314">
        <f>IFERROR('Base travail'!$CY57*'Base travail'!$KS57/CY$13,0)</f>
        <v>0</v>
      </c>
      <c r="WK57" s="314">
        <f>IFERROR('Base travail'!$CZ57*'Base travail'!$KT57/CZ$13,0)</f>
        <v>0</v>
      </c>
      <c r="WL57" s="314">
        <f>IFERROR('Base travail'!$DA57*'Base travail'!$KU57/DA$13,0)</f>
        <v>0</v>
      </c>
      <c r="WM57" s="314">
        <f>IFERROR('Base travail'!$DB57*'Base travail'!$KV57/DB$13,0)</f>
        <v>0</v>
      </c>
      <c r="WN57" s="314">
        <f>IFERROR('Base travail'!$DC57*'Base travail'!$KW57/DC$13,0)</f>
        <v>0</v>
      </c>
      <c r="WO57" s="314"/>
      <c r="WP57" s="314">
        <f>IFERROR('Base travail'!$H57*'Base travail'!$KY57/H$16,0)</f>
        <v>0</v>
      </c>
      <c r="WQ57" s="314">
        <f>IFERROR('Base travail'!$I57*'Base travail'!$KZ57/I$16,0)</f>
        <v>0</v>
      </c>
      <c r="WR57" s="314">
        <f>IFERROR('Base travail'!$J57*'Base travail'!$LA57/J$16,0)</f>
        <v>0</v>
      </c>
      <c r="WS57" s="314">
        <f>IFERROR('Base travail'!$K57*'Base travail'!$LB57/K$16,0)</f>
        <v>0</v>
      </c>
      <c r="WT57" s="314">
        <f>IFERROR('Base travail'!$L57*'Base travail'!$LC57/L$16,0)</f>
        <v>0</v>
      </c>
      <c r="WU57" s="314">
        <f>IFERROR('Base travail'!$M57*'Base travail'!$LD57/M$16,0)</f>
        <v>0</v>
      </c>
      <c r="WV57" s="314">
        <f>IFERROR('Base travail'!$N57*'Base travail'!$LE57/N$16,0)</f>
        <v>0</v>
      </c>
      <c r="WW57" s="314">
        <f>IFERROR('Base travail'!$O57*'Base travail'!$LF57/O$16,0)</f>
        <v>0</v>
      </c>
      <c r="WX57" s="314">
        <f>IFERROR('Base travail'!$P57*'Base travail'!$LG57/P$16,0)</f>
        <v>0</v>
      </c>
      <c r="WY57" s="314">
        <f>IFERROR('Base travail'!$Q57*'Base travail'!$LH57/Q$16,0)</f>
        <v>0</v>
      </c>
      <c r="WZ57" s="314">
        <f>IFERROR('Base travail'!$R57*'Base travail'!$LI57/R$16,0)</f>
        <v>0</v>
      </c>
      <c r="XA57" s="314">
        <f>IFERROR('Base travail'!$S57*'Base travail'!$LJ57/S$16,0)</f>
        <v>0</v>
      </c>
      <c r="XB57" s="314">
        <f>IFERROR('Base travail'!$T57*'Base travail'!$LK57/T$16,0)</f>
        <v>0</v>
      </c>
      <c r="XC57" s="314">
        <f>IFERROR('Base travail'!$U57*'Base travail'!$LL57/U$16,0)</f>
        <v>0</v>
      </c>
      <c r="XD57" s="314">
        <f>IFERROR('Base travail'!$V57*'Base travail'!$LM57/V$16,0)</f>
        <v>0</v>
      </c>
      <c r="XE57" s="314">
        <f>IFERROR('Base travail'!$W57*'Base travail'!$LN57/W$16,0)</f>
        <v>0</v>
      </c>
      <c r="XF57" s="314">
        <f>IFERROR('Base travail'!$X57*'Base travail'!$LO57/X$16,0)</f>
        <v>0</v>
      </c>
      <c r="XG57" s="314">
        <f>IFERROR('Base travail'!$Y57*'Base travail'!$LP57/Y$16,0)</f>
        <v>0</v>
      </c>
      <c r="XH57" s="314">
        <f>IFERROR('Base travail'!$Z57*'Base travail'!$LQ57/Z$16,0)</f>
        <v>0</v>
      </c>
      <c r="XI57" s="314">
        <f>IFERROR('Base travail'!$AA57*'Base travail'!$LR57/AA$16,0)</f>
        <v>0</v>
      </c>
      <c r="XJ57" s="314">
        <f>IFERROR('Base travail'!$AB57*'Base travail'!$LS57/AB$16,0)</f>
        <v>0</v>
      </c>
      <c r="XK57" s="314">
        <f>IFERROR('Base travail'!$AC57*'Base travail'!$LT57/AC$16,0)</f>
        <v>0</v>
      </c>
      <c r="XL57" s="314">
        <f>IFERROR('Base travail'!$AD57*'Base travail'!$LU57/AD$16,0)</f>
        <v>0</v>
      </c>
      <c r="XM57" s="314">
        <f>IFERROR('Base travail'!$AE57*'Base travail'!$LV57/AE$16,0)</f>
        <v>0</v>
      </c>
      <c r="XN57" s="314">
        <f>IFERROR('Base travail'!$AF57*'Base travail'!$LW57/AF$16,0)</f>
        <v>0</v>
      </c>
      <c r="XO57" s="314">
        <f>IFERROR('Base travail'!$AG57*'Base travail'!$LX57/AG$16,0)</f>
        <v>0</v>
      </c>
      <c r="XP57" s="314">
        <f>IFERROR('Base travail'!$AH57*'Base travail'!$LY57/AH$16,0)</f>
        <v>0</v>
      </c>
      <c r="XQ57" s="314">
        <f>IFERROR('Base travail'!$AI57*'Base travail'!$LZ57/AI$16,0)</f>
        <v>0</v>
      </c>
      <c r="XR57" s="314">
        <f>IFERROR('Base travail'!$AJ57*'Base travail'!$MA57/AJ$16,0)</f>
        <v>0</v>
      </c>
      <c r="XS57" s="314">
        <f>IFERROR('Base travail'!$AK57*'Base travail'!$MB57/AK$16,0)</f>
        <v>0</v>
      </c>
      <c r="XT57" s="314">
        <f>IFERROR('Base travail'!$AL57*'Base travail'!$MC57/AL$16,0)</f>
        <v>0</v>
      </c>
      <c r="XU57" s="314">
        <f>IFERROR('Base travail'!$AM57*'Base travail'!$MD57/AM$16,0)</f>
        <v>0</v>
      </c>
      <c r="XV57" s="314">
        <f>IFERROR('Base travail'!$AN57*'Base travail'!$ME57/AN$16,0)</f>
        <v>0</v>
      </c>
      <c r="XW57" s="314">
        <f>IFERROR('Base travail'!$AO57*'Base travail'!$MF57/AO$16,0)</f>
        <v>0</v>
      </c>
      <c r="XX57" s="314">
        <f>IFERROR('Base travail'!$AP57*'Base travail'!$MG57/AP$16,0)</f>
        <v>0</v>
      </c>
      <c r="XY57" s="314">
        <f>IFERROR('Base travail'!$AQ57*'Base travail'!$MH57/AQ$16,0)</f>
        <v>0</v>
      </c>
      <c r="XZ57" s="314">
        <f>IFERROR('Base travail'!$AR57*'Base travail'!$MI57/AR$16,0)</f>
        <v>0</v>
      </c>
      <c r="YA57" s="314">
        <f>IFERROR('Base travail'!$AS57*'Base travail'!$MJ57/AS$16,0)</f>
        <v>0</v>
      </c>
      <c r="YB57" s="314">
        <f>IFERROR('Base travail'!$AT57*'Base travail'!$MK57/AT$16,0)</f>
        <v>0</v>
      </c>
      <c r="YC57" s="314">
        <f>IFERROR('Base travail'!$AU57*'Base travail'!$ML57/AU$16,0)</f>
        <v>0</v>
      </c>
      <c r="YD57" s="314">
        <f>IFERROR('Base travail'!$AV57*'Base travail'!$MM57/AV$16,0)</f>
        <v>0</v>
      </c>
      <c r="YE57" s="314">
        <f>IFERROR('Base travail'!$AW57*'Base travail'!$MN57/AW$16,0)</f>
        <v>0</v>
      </c>
      <c r="YF57" s="314">
        <f>IFERROR('Base travail'!$AX57*'Base travail'!$MO57/AX$16,0)</f>
        <v>0</v>
      </c>
      <c r="YG57" s="314">
        <f>IFERROR('Base travail'!$AY57*'Base travail'!$MP57/AY$16,0)</f>
        <v>0</v>
      </c>
      <c r="YH57" s="314">
        <f>IFERROR('Base travail'!$AZ57*'Base travail'!$MQ57/AZ$16,0)</f>
        <v>0</v>
      </c>
      <c r="YI57" s="314">
        <f>IFERROR('Base travail'!$BA57*'Base travail'!$MR57/BA$16,0)</f>
        <v>0</v>
      </c>
      <c r="YJ57" s="314">
        <f>IFERROR('Base travail'!$BB57*'Base travail'!$MS57/BB$16,0)</f>
        <v>0</v>
      </c>
      <c r="YK57" s="314">
        <f>IFERROR('Base travail'!$BC57*'Base travail'!$MT57/BC$16,0)</f>
        <v>0</v>
      </c>
      <c r="YL57" s="314">
        <f>IFERROR('Base travail'!$BD57*'Base travail'!$MU57/BD$16,0)</f>
        <v>0</v>
      </c>
      <c r="YM57" s="314">
        <f>IFERROR('Base travail'!$BE57*'Base travail'!$MV57/BE$16,0)</f>
        <v>0</v>
      </c>
      <c r="YN57" s="314">
        <f>IFERROR('Base travail'!$BF57*'Base travail'!$MW57/BF$16,0)</f>
        <v>0</v>
      </c>
      <c r="YO57" s="314">
        <f>IFERROR('Base travail'!$BG57*'Base travail'!$MX57/BG$16,0)</f>
        <v>0</v>
      </c>
      <c r="YP57" s="314">
        <f>IFERROR('Base travail'!$BH57*'Base travail'!$MY57/BH$16,0)</f>
        <v>0</v>
      </c>
      <c r="YQ57" s="314">
        <f>IFERROR('Base travail'!$BI57*'Base travail'!$MZ57/BI$16,0)</f>
        <v>0</v>
      </c>
      <c r="YR57" s="314">
        <f>IFERROR('Base travail'!$BJ57*'Base travail'!$NA57/BJ$16,0)</f>
        <v>0</v>
      </c>
      <c r="YS57" s="314">
        <f>IFERROR('Base travail'!$BK57*'Base travail'!$NB57/BK$16,0)</f>
        <v>0</v>
      </c>
      <c r="YT57" s="314">
        <f>IFERROR('Base travail'!$BL57*'Base travail'!$NC57/BL$16,0)</f>
        <v>0</v>
      </c>
      <c r="YU57" s="314">
        <f>IFERROR('Base travail'!$BM57*'Base travail'!$ND57/BM$16,0)</f>
        <v>0</v>
      </c>
      <c r="YV57" s="314">
        <f>IFERROR('Base travail'!$BN57*'Base travail'!$NE57/BN$16,0)</f>
        <v>0</v>
      </c>
      <c r="YW57" s="314">
        <f>IFERROR('Base travail'!$BO57*'Base travail'!$NF57/BO$16,0)</f>
        <v>0</v>
      </c>
      <c r="YX57" s="314">
        <f>IFERROR('Base travail'!$BP57*'Base travail'!$NG57/BP$16,0)</f>
        <v>0</v>
      </c>
      <c r="YY57" s="314">
        <f>IFERROR('Base travail'!$BQ57*'Base travail'!$NH57/BQ$16,0)</f>
        <v>0</v>
      </c>
      <c r="YZ57" s="314">
        <f>IFERROR('Base travail'!$BR57*'Base travail'!$NI57/BR$16,0)</f>
        <v>0</v>
      </c>
      <c r="ZA57" s="314">
        <f>IFERROR('Base travail'!$BS57*'Base travail'!$NJ57/BS$16,0)</f>
        <v>0</v>
      </c>
      <c r="ZB57" s="314">
        <f>IFERROR('Base travail'!$BT57*'Base travail'!$NK57/BT$16,0)</f>
        <v>0</v>
      </c>
      <c r="ZC57" s="314">
        <f>IFERROR('Base travail'!$BU57*'Base travail'!$NL57/BU$16,0)</f>
        <v>0</v>
      </c>
      <c r="ZD57" s="314">
        <f>IFERROR('Base travail'!$BV57*'Base travail'!$NM57/BV$16,0)</f>
        <v>0</v>
      </c>
      <c r="ZE57" s="314">
        <f>IFERROR('Base travail'!$BW57*'Base travail'!$NN57/BW$16,0)</f>
        <v>0</v>
      </c>
      <c r="ZF57" s="314">
        <f>IFERROR('Base travail'!$BX57*'Base travail'!$NO57/BX$16,0)</f>
        <v>0</v>
      </c>
      <c r="ZG57" s="314">
        <f>IFERROR('Base travail'!$BY57*'Base travail'!$NP57/BY$16,0)</f>
        <v>0</v>
      </c>
      <c r="ZH57" s="314">
        <f>IFERROR('Base travail'!$BZ57*'Base travail'!$NQ57/BZ$16,0)</f>
        <v>0</v>
      </c>
      <c r="ZI57" s="314">
        <f>IFERROR('Base travail'!$CA57*'Base travail'!$NR57/CA$16,0)</f>
        <v>0</v>
      </c>
      <c r="ZJ57" s="314">
        <f>IFERROR('Base travail'!$CB57*'Base travail'!$NS57/CB$16,0)</f>
        <v>0</v>
      </c>
      <c r="ZK57" s="314">
        <f>IFERROR('Base travail'!$CC57*'Base travail'!$NT57/CC$16,0)</f>
        <v>0</v>
      </c>
      <c r="ZL57" s="314">
        <f>IFERROR('Base travail'!$CD57*'Base travail'!$NU57/CD$16,0)</f>
        <v>0</v>
      </c>
      <c r="ZM57" s="314">
        <f>IFERROR('Base travail'!$CE57*'Base travail'!$NV57/CE$16,0)</f>
        <v>0</v>
      </c>
      <c r="ZN57" s="314">
        <f>IFERROR('Base travail'!$CF57*'Base travail'!$NW57/CF$16,0)</f>
        <v>0</v>
      </c>
      <c r="ZO57" s="314">
        <f>IFERROR('Base travail'!$CG57*'Base travail'!$NX57/CG$16,0)</f>
        <v>0</v>
      </c>
      <c r="ZP57" s="314">
        <f>IFERROR('Base travail'!$CH57*'Base travail'!$NY57/CH$16,0)</f>
        <v>0</v>
      </c>
      <c r="ZQ57" s="314">
        <f>IFERROR('Base travail'!$CI57*'Base travail'!$NZ57/CI$16,0)</f>
        <v>0</v>
      </c>
      <c r="ZR57" s="314">
        <f>IFERROR('Base travail'!$CJ57*'Base travail'!$OA57/CJ$16,0)</f>
        <v>0</v>
      </c>
      <c r="ZS57" s="314">
        <f>IFERROR('Base travail'!$CK57*'Base travail'!$OB57/CK$16,0)</f>
        <v>0</v>
      </c>
      <c r="ZT57" s="314">
        <f>IFERROR('Base travail'!$CL57*'Base travail'!$OC57/CL$16,0)</f>
        <v>0</v>
      </c>
      <c r="ZU57" s="314">
        <f>IFERROR('Base travail'!$CM57*'Base travail'!$OD57/CM$16,0)</f>
        <v>0</v>
      </c>
      <c r="ZV57" s="314">
        <f>IFERROR('Base travail'!$CN57*'Base travail'!$OE57/CN$16,0)</f>
        <v>0</v>
      </c>
      <c r="ZW57" s="314">
        <f>IFERROR('Base travail'!$CO57*'Base travail'!$OF57/CO$16,0)</f>
        <v>0</v>
      </c>
      <c r="ZX57" s="314">
        <f>IFERROR('Base travail'!$CP57*'Base travail'!$OG57/CP$16,0)</f>
        <v>0</v>
      </c>
      <c r="ZY57" s="314">
        <f>IFERROR('Base travail'!$CQ57*'Base travail'!$OH57/CQ$16,0)</f>
        <v>0</v>
      </c>
      <c r="ZZ57" s="314">
        <f>IFERROR('Base travail'!$CR57*'Base travail'!$OI57/CR$16,0)</f>
        <v>0</v>
      </c>
      <c r="AAA57" s="314">
        <f>IFERROR('Base travail'!$CS57*'Base travail'!$OJ57/CS$16,0)</f>
        <v>0</v>
      </c>
      <c r="AAB57" s="314">
        <f>IFERROR('Base travail'!$CT57*'Base travail'!$OK57/CT$16,0)</f>
        <v>0</v>
      </c>
      <c r="AAC57" s="314">
        <f>IFERROR('Base travail'!$CU57*'Base travail'!$OL57/CU$16,0)</f>
        <v>0</v>
      </c>
      <c r="AAD57" s="314">
        <f>IFERROR('Base travail'!$CV57*'Base travail'!$OM57/CV$16,0)</f>
        <v>0</v>
      </c>
      <c r="AAE57" s="314">
        <f>IFERROR('Base travail'!$CW57*'Base travail'!$ON57/CW$16,0)</f>
        <v>0</v>
      </c>
      <c r="AAF57" s="314">
        <f>IFERROR('Base travail'!$CX57*'Base travail'!$OO57/CX$16,0)</f>
        <v>0</v>
      </c>
      <c r="AAG57" s="314">
        <f>IFERROR('Base travail'!$CY57*'Base travail'!$OP57/CY$16,0)</f>
        <v>0</v>
      </c>
      <c r="AAH57" s="314">
        <f>IFERROR('Base travail'!$CZ57*'Base travail'!$OQ57/CZ$16,0)</f>
        <v>0</v>
      </c>
      <c r="AAI57" s="314">
        <f>IFERROR('Base travail'!$DA57*'Base travail'!$OR57/DA$16,0)</f>
        <v>0</v>
      </c>
      <c r="AAJ57" s="314">
        <f>IFERROR('Base travail'!$DB57*'Base travail'!$OS57/DB$16,0)</f>
        <v>0</v>
      </c>
      <c r="AAK57" s="323">
        <f>IFERROR('Base travail'!$DC57*'Base travail'!$OT57/DC$16,0)</f>
        <v>0</v>
      </c>
    </row>
    <row r="58" spans="1:713" hidden="1" x14ac:dyDescent="0.25">
      <c r="A58" s="316">
        <f>Info!D43</f>
        <v>37</v>
      </c>
      <c r="B58" s="317" t="str">
        <f>Info!B43</f>
        <v>AK</v>
      </c>
      <c r="C58" s="317">
        <f>VLOOKUP(B58,Info!$B$7:$AE$106,30,FALSE)</f>
        <v>0</v>
      </c>
      <c r="D58" s="318">
        <f>SUM('Base travail'!$H58:$DC58)</f>
        <v>0</v>
      </c>
      <c r="E58" s="319">
        <f>SUM('Base travail'!$OV58:$SQ58)</f>
        <v>0</v>
      </c>
      <c r="F58" s="319">
        <f>SUM('Base travail'!$SS58:$WN58)</f>
        <v>0</v>
      </c>
      <c r="G58" s="319">
        <f>SUM('Base travail'!$WP58:$AAK58)</f>
        <v>0</v>
      </c>
      <c r="H58" s="364"/>
      <c r="I58" s="364"/>
      <c r="J58" s="364"/>
      <c r="K58" s="364"/>
      <c r="L58" s="364"/>
      <c r="M58" s="364"/>
      <c r="N58" s="364"/>
      <c r="O58" s="364"/>
      <c r="P58" s="364"/>
      <c r="Q58" s="364"/>
      <c r="R58" s="364"/>
      <c r="S58" s="364"/>
      <c r="T58" s="364"/>
      <c r="U58" s="364"/>
      <c r="V58" s="364"/>
      <c r="W58" s="364"/>
      <c r="X58" s="364"/>
      <c r="Y58" s="364"/>
      <c r="Z58" s="364"/>
      <c r="AA58" s="364"/>
      <c r="AB58" s="364"/>
      <c r="AC58" s="364"/>
      <c r="AD58" s="364"/>
      <c r="AE58" s="364"/>
      <c r="AF58" s="364"/>
      <c r="AG58" s="364"/>
      <c r="AH58" s="364"/>
      <c r="AI58" s="364"/>
      <c r="AJ58" s="364"/>
      <c r="AK58" s="364"/>
      <c r="AL58" s="364"/>
      <c r="AM58" s="364"/>
      <c r="AN58" s="364"/>
      <c r="AO58" s="364"/>
      <c r="AP58" s="364"/>
      <c r="AQ58" s="364"/>
      <c r="AR58" s="364"/>
      <c r="AS58" s="364"/>
      <c r="AT58" s="364"/>
      <c r="AU58" s="364"/>
      <c r="AV58" s="364"/>
      <c r="AW58" s="364"/>
      <c r="AX58" s="364"/>
      <c r="AY58" s="364"/>
      <c r="AZ58" s="364"/>
      <c r="BA58" s="364"/>
      <c r="BB58" s="364"/>
      <c r="BC58" s="364"/>
      <c r="BD58" s="364"/>
      <c r="BE58" s="364"/>
      <c r="BF58" s="364"/>
      <c r="BG58" s="364"/>
      <c r="BH58" s="364"/>
      <c r="BI58" s="364"/>
      <c r="BJ58" s="364"/>
      <c r="BK58" s="364"/>
      <c r="BL58" s="364"/>
      <c r="BM58" s="364"/>
      <c r="BN58" s="364"/>
      <c r="BO58" s="364"/>
      <c r="BP58" s="364"/>
      <c r="BQ58" s="364"/>
      <c r="BR58" s="364"/>
      <c r="BS58" s="364"/>
      <c r="BT58" s="364"/>
      <c r="BU58" s="364"/>
      <c r="BV58" s="364"/>
      <c r="BW58" s="364"/>
      <c r="BX58" s="364"/>
      <c r="BY58" s="364"/>
      <c r="BZ58" s="364"/>
      <c r="CA58" s="364"/>
      <c r="CB58" s="364"/>
      <c r="CC58" s="364"/>
      <c r="CD58" s="364"/>
      <c r="CE58" s="364"/>
      <c r="CF58" s="364"/>
      <c r="CG58" s="364"/>
      <c r="CH58" s="364"/>
      <c r="CI58" s="364"/>
      <c r="CJ58" s="364"/>
      <c r="CK58" s="364"/>
      <c r="CL58" s="364"/>
      <c r="CM58" s="364"/>
      <c r="CN58" s="364"/>
      <c r="CO58" s="364"/>
      <c r="CP58" s="364"/>
      <c r="CQ58" s="364"/>
      <c r="CR58" s="364"/>
      <c r="CS58" s="364"/>
      <c r="CT58" s="364"/>
      <c r="CU58" s="364"/>
      <c r="CV58" s="364"/>
      <c r="CW58" s="364"/>
      <c r="CX58" s="364"/>
      <c r="CY58" s="364"/>
      <c r="CZ58" s="364"/>
      <c r="DA58" s="364"/>
      <c r="DB58" s="364"/>
      <c r="DC58" s="364"/>
      <c r="DD58" s="321"/>
      <c r="DE58" s="307">
        <f t="shared" si="1206"/>
        <v>0</v>
      </c>
      <c r="DF58" s="307">
        <f t="shared" si="1207"/>
        <v>0</v>
      </c>
      <c r="DG58" s="307">
        <f t="shared" si="1208"/>
        <v>0</v>
      </c>
      <c r="DH58" s="307">
        <f t="shared" si="1209"/>
        <v>0</v>
      </c>
      <c r="DI58" s="307">
        <f t="shared" si="1210"/>
        <v>4.3449999999999998</v>
      </c>
      <c r="DJ58" s="307">
        <f t="shared" si="1211"/>
        <v>0</v>
      </c>
      <c r="DK58" s="307">
        <f t="shared" si="1212"/>
        <v>4.3449999999999998</v>
      </c>
      <c r="DL58" s="307">
        <f t="shared" si="1213"/>
        <v>4.3449999999999998</v>
      </c>
      <c r="DM58" s="307">
        <f t="shared" si="1214"/>
        <v>0</v>
      </c>
      <c r="DN58" s="307">
        <f t="shared" si="1215"/>
        <v>0</v>
      </c>
      <c r="DO58" s="307">
        <f t="shared" si="1216"/>
        <v>0</v>
      </c>
      <c r="DP58" s="307">
        <f t="shared" si="1217"/>
        <v>0</v>
      </c>
      <c r="DQ58" s="307">
        <f t="shared" si="1218"/>
        <v>4.3449999999999998</v>
      </c>
      <c r="DR58" s="307">
        <f t="shared" si="1219"/>
        <v>4.3449999999999998</v>
      </c>
      <c r="DS58" s="307">
        <f t="shared" si="1220"/>
        <v>4.3449999999999998</v>
      </c>
      <c r="DT58" s="307">
        <f t="shared" si="1221"/>
        <v>4.3449999999999998</v>
      </c>
      <c r="DU58" s="307">
        <f t="shared" si="1222"/>
        <v>0</v>
      </c>
      <c r="DV58" s="307">
        <f t="shared" si="1223"/>
        <v>0</v>
      </c>
      <c r="DW58" s="307">
        <f t="shared" si="1224"/>
        <v>0</v>
      </c>
      <c r="DX58" s="307">
        <f t="shared" si="1225"/>
        <v>0</v>
      </c>
      <c r="DY58" s="307">
        <f t="shared" si="1226"/>
        <v>0</v>
      </c>
      <c r="DZ58" s="307">
        <f t="shared" si="1227"/>
        <v>0</v>
      </c>
      <c r="EA58" s="307">
        <f t="shared" si="1228"/>
        <v>0</v>
      </c>
      <c r="EB58" s="307">
        <f t="shared" si="1229"/>
        <v>0</v>
      </c>
      <c r="EC58" s="307">
        <f t="shared" si="1230"/>
        <v>0</v>
      </c>
      <c r="ED58" s="307">
        <f t="shared" si="1231"/>
        <v>1</v>
      </c>
      <c r="EE58" s="307">
        <f t="shared" si="1232"/>
        <v>1</v>
      </c>
      <c r="EF58" s="307">
        <f t="shared" si="1233"/>
        <v>0</v>
      </c>
      <c r="EG58" s="307">
        <f t="shared" si="1234"/>
        <v>0</v>
      </c>
      <c r="EH58" s="307">
        <f t="shared" si="1235"/>
        <v>0</v>
      </c>
      <c r="EI58" s="307">
        <f t="shared" si="1236"/>
        <v>0</v>
      </c>
      <c r="EJ58" s="307">
        <f t="shared" si="1237"/>
        <v>0</v>
      </c>
      <c r="EK58" s="307">
        <f t="shared" si="1238"/>
        <v>0</v>
      </c>
      <c r="EL58" s="307">
        <f t="shared" si="1239"/>
        <v>1</v>
      </c>
      <c r="EM58" s="307">
        <f t="shared" si="1240"/>
        <v>1</v>
      </c>
      <c r="EN58" s="307">
        <f t="shared" si="1241"/>
        <v>0</v>
      </c>
      <c r="EO58" s="307">
        <f t="shared" si="1242"/>
        <v>0</v>
      </c>
      <c r="EP58" s="307">
        <f t="shared" si="1243"/>
        <v>0</v>
      </c>
      <c r="EQ58" s="307">
        <f t="shared" si="1244"/>
        <v>0</v>
      </c>
      <c r="ER58" s="307">
        <f t="shared" si="1245"/>
        <v>0</v>
      </c>
      <c r="ES58" s="307">
        <f t="shared" si="1246"/>
        <v>0</v>
      </c>
      <c r="ET58" s="307">
        <f t="shared" si="1247"/>
        <v>0</v>
      </c>
      <c r="EU58" s="307">
        <f t="shared" si="1248"/>
        <v>0</v>
      </c>
      <c r="EV58" s="307">
        <f t="shared" si="1249"/>
        <v>0</v>
      </c>
      <c r="EW58" s="307">
        <f t="shared" si="1250"/>
        <v>0</v>
      </c>
      <c r="EX58" s="307">
        <f t="shared" si="1251"/>
        <v>0</v>
      </c>
      <c r="EY58" s="307">
        <f t="shared" si="1252"/>
        <v>0</v>
      </c>
      <c r="EZ58" s="307">
        <f t="shared" si="1253"/>
        <v>0</v>
      </c>
      <c r="FA58" s="307">
        <f t="shared" si="1254"/>
        <v>0</v>
      </c>
      <c r="FB58" s="307">
        <f t="shared" si="1255"/>
        <v>0</v>
      </c>
      <c r="FC58" s="307">
        <f t="shared" si="1256"/>
        <v>0</v>
      </c>
      <c r="FD58" s="307">
        <f t="shared" si="1257"/>
        <v>0</v>
      </c>
      <c r="FE58" s="307">
        <f t="shared" si="1258"/>
        <v>0</v>
      </c>
      <c r="FF58" s="307">
        <f t="shared" si="1259"/>
        <v>0</v>
      </c>
      <c r="FG58" s="307">
        <f t="shared" si="1260"/>
        <v>0</v>
      </c>
      <c r="FH58" s="307">
        <f t="shared" si="1261"/>
        <v>0</v>
      </c>
      <c r="FI58" s="307">
        <f t="shared" si="1262"/>
        <v>0</v>
      </c>
      <c r="FJ58" s="307">
        <f t="shared" si="1263"/>
        <v>4.3449999999999998</v>
      </c>
      <c r="FK58" s="307">
        <f t="shared" si="1264"/>
        <v>4.3449999999999998</v>
      </c>
      <c r="FL58" s="307">
        <f t="shared" si="1265"/>
        <v>0</v>
      </c>
      <c r="FM58" s="307">
        <f t="shared" si="1266"/>
        <v>0</v>
      </c>
      <c r="FN58" s="307">
        <f t="shared" si="1267"/>
        <v>0</v>
      </c>
      <c r="FO58" s="307">
        <f t="shared" si="1268"/>
        <v>0</v>
      </c>
      <c r="FP58" s="307">
        <f t="shared" si="1269"/>
        <v>0</v>
      </c>
      <c r="FQ58" s="307">
        <f t="shared" si="1270"/>
        <v>0</v>
      </c>
      <c r="FR58" s="307">
        <f t="shared" si="1271"/>
        <v>0</v>
      </c>
      <c r="FS58" s="307">
        <f t="shared" si="1272"/>
        <v>0</v>
      </c>
      <c r="FT58" s="307">
        <f t="shared" si="1273"/>
        <v>0</v>
      </c>
      <c r="FU58" s="307">
        <f t="shared" si="1274"/>
        <v>0</v>
      </c>
      <c r="FV58" s="307">
        <f t="shared" si="1275"/>
        <v>4.3449999999999998</v>
      </c>
      <c r="FW58" s="307">
        <f t="shared" si="1276"/>
        <v>0</v>
      </c>
      <c r="FX58" s="307">
        <f t="shared" si="1277"/>
        <v>0</v>
      </c>
      <c r="FY58" s="307">
        <f t="shared" si="1278"/>
        <v>4.3449999999999998</v>
      </c>
      <c r="FZ58" s="307">
        <f t="shared" si="1279"/>
        <v>4.3449999999999998</v>
      </c>
      <c r="GA58" s="307">
        <f t="shared" si="1280"/>
        <v>4.3449999999999998</v>
      </c>
      <c r="GB58" s="307">
        <f t="shared" si="1281"/>
        <v>4.3449999999999998</v>
      </c>
      <c r="GC58" s="307">
        <f t="shared" si="1282"/>
        <v>0</v>
      </c>
      <c r="GD58" s="307">
        <f t="shared" si="1283"/>
        <v>0</v>
      </c>
      <c r="GE58" s="307">
        <f t="shared" si="1284"/>
        <v>0</v>
      </c>
      <c r="GF58" s="307">
        <f t="shared" si="1285"/>
        <v>0</v>
      </c>
      <c r="GG58" s="307">
        <f t="shared" si="1286"/>
        <v>0</v>
      </c>
      <c r="GH58" s="307">
        <f t="shared" si="1287"/>
        <v>0</v>
      </c>
      <c r="GI58" s="307">
        <f t="shared" si="1288"/>
        <v>0</v>
      </c>
      <c r="GJ58" s="307">
        <f t="shared" si="1289"/>
        <v>0</v>
      </c>
      <c r="GK58" s="307">
        <f t="shared" si="1290"/>
        <v>0</v>
      </c>
      <c r="GL58" s="307">
        <f t="shared" si="1291"/>
        <v>0</v>
      </c>
      <c r="GM58" s="307">
        <f t="shared" si="1292"/>
        <v>0</v>
      </c>
      <c r="GN58" s="307">
        <f t="shared" si="1293"/>
        <v>0</v>
      </c>
      <c r="GO58" s="307">
        <f t="shared" si="1294"/>
        <v>0</v>
      </c>
      <c r="GP58" s="307">
        <f t="shared" si="1295"/>
        <v>0</v>
      </c>
      <c r="GQ58" s="307">
        <f t="shared" si="1296"/>
        <v>0</v>
      </c>
      <c r="GR58" s="307">
        <f t="shared" si="1297"/>
        <v>0</v>
      </c>
      <c r="GS58" s="307">
        <f t="shared" si="1298"/>
        <v>0</v>
      </c>
      <c r="GT58" s="307">
        <f t="shared" si="1299"/>
        <v>0</v>
      </c>
      <c r="GU58" s="307">
        <f t="shared" si="1300"/>
        <v>0</v>
      </c>
      <c r="GV58" s="307">
        <f t="shared" si="1301"/>
        <v>0</v>
      </c>
      <c r="GW58" s="307">
        <f t="shared" si="1302"/>
        <v>0</v>
      </c>
      <c r="GX58" s="307">
        <f t="shared" si="1303"/>
        <v>0</v>
      </c>
      <c r="GY58" s="307">
        <f t="shared" si="1304"/>
        <v>0</v>
      </c>
      <c r="GZ58" s="307">
        <f t="shared" si="1305"/>
        <v>0</v>
      </c>
      <c r="HA58" s="322"/>
      <c r="HB58" s="307">
        <f t="shared" si="1306"/>
        <v>0</v>
      </c>
      <c r="HC58" s="307">
        <f t="shared" si="1307"/>
        <v>0</v>
      </c>
      <c r="HD58" s="307">
        <f t="shared" si="1308"/>
        <v>0</v>
      </c>
      <c r="HE58" s="307">
        <f t="shared" si="1309"/>
        <v>0</v>
      </c>
      <c r="HF58" s="307">
        <f t="shared" si="1310"/>
        <v>4.3449999999999998</v>
      </c>
      <c r="HG58" s="307">
        <f t="shared" si="1311"/>
        <v>0</v>
      </c>
      <c r="HH58" s="307">
        <f t="shared" si="1312"/>
        <v>4.3449999999999998</v>
      </c>
      <c r="HI58" s="307">
        <f t="shared" si="1313"/>
        <v>4.3449999999999998</v>
      </c>
      <c r="HJ58" s="307">
        <f t="shared" si="1314"/>
        <v>0</v>
      </c>
      <c r="HK58" s="307">
        <f t="shared" si="1315"/>
        <v>0</v>
      </c>
      <c r="HL58" s="307">
        <f t="shared" si="1316"/>
        <v>0</v>
      </c>
      <c r="HM58" s="307">
        <f t="shared" si="1317"/>
        <v>0</v>
      </c>
      <c r="HN58" s="307">
        <f t="shared" si="1318"/>
        <v>4.3449999999999998</v>
      </c>
      <c r="HO58" s="307">
        <f t="shared" si="1319"/>
        <v>4.3449999999999998</v>
      </c>
      <c r="HP58" s="307">
        <f t="shared" si="1320"/>
        <v>4.3449999999999998</v>
      </c>
      <c r="HQ58" s="307">
        <f t="shared" si="1321"/>
        <v>4.3449999999999998</v>
      </c>
      <c r="HR58" s="307">
        <f t="shared" si="1322"/>
        <v>0</v>
      </c>
      <c r="HS58" s="307">
        <f t="shared" si="1323"/>
        <v>0</v>
      </c>
      <c r="HT58" s="307">
        <f t="shared" si="1324"/>
        <v>0</v>
      </c>
      <c r="HU58" s="307">
        <f t="shared" si="1325"/>
        <v>0</v>
      </c>
      <c r="HV58" s="307">
        <f t="shared" si="1326"/>
        <v>8.69</v>
      </c>
      <c r="HW58" s="307">
        <f t="shared" si="1327"/>
        <v>8.69</v>
      </c>
      <c r="HX58" s="307">
        <f t="shared" si="1328"/>
        <v>8.69</v>
      </c>
      <c r="HY58" s="307">
        <f t="shared" si="1329"/>
        <v>8.69</v>
      </c>
      <c r="HZ58" s="307">
        <f t="shared" si="1330"/>
        <v>0</v>
      </c>
      <c r="IA58" s="307">
        <f t="shared" si="1331"/>
        <v>1</v>
      </c>
      <c r="IB58" s="307">
        <f t="shared" si="1332"/>
        <v>1</v>
      </c>
      <c r="IC58" s="307">
        <f t="shared" si="1333"/>
        <v>0</v>
      </c>
      <c r="ID58" s="307">
        <f t="shared" si="1334"/>
        <v>4.3449999999999998</v>
      </c>
      <c r="IE58" s="307">
        <f t="shared" si="1335"/>
        <v>4.3449999999999998</v>
      </c>
      <c r="IF58" s="307">
        <f t="shared" si="1336"/>
        <v>4.3449999999999998</v>
      </c>
      <c r="IG58" s="307">
        <f t="shared" si="1337"/>
        <v>4.3449999999999998</v>
      </c>
      <c r="IH58" s="307">
        <f t="shared" si="1338"/>
        <v>0</v>
      </c>
      <c r="II58" s="307">
        <f t="shared" si="1339"/>
        <v>1</v>
      </c>
      <c r="IJ58" s="307">
        <f t="shared" si="1340"/>
        <v>1</v>
      </c>
      <c r="IK58" s="307">
        <f t="shared" si="1341"/>
        <v>0</v>
      </c>
      <c r="IL58" s="307">
        <f t="shared" si="1342"/>
        <v>0</v>
      </c>
      <c r="IM58" s="307">
        <f t="shared" si="1343"/>
        <v>0</v>
      </c>
      <c r="IN58" s="307">
        <f t="shared" si="1344"/>
        <v>0</v>
      </c>
      <c r="IO58" s="307">
        <f t="shared" si="1345"/>
        <v>0</v>
      </c>
      <c r="IP58" s="307">
        <f t="shared" si="1346"/>
        <v>0</v>
      </c>
      <c r="IQ58" s="307">
        <f t="shared" si="1347"/>
        <v>4.3449999999999998</v>
      </c>
      <c r="IR58" s="307">
        <f t="shared" si="1348"/>
        <v>0</v>
      </c>
      <c r="IS58" s="307">
        <f t="shared" si="1349"/>
        <v>0</v>
      </c>
      <c r="IT58" s="307">
        <f t="shared" si="1350"/>
        <v>0</v>
      </c>
      <c r="IU58" s="307">
        <f t="shared" si="1351"/>
        <v>0</v>
      </c>
      <c r="IV58" s="307">
        <f t="shared" si="1352"/>
        <v>0</v>
      </c>
      <c r="IW58" s="307">
        <f t="shared" si="1353"/>
        <v>0</v>
      </c>
      <c r="IX58" s="307">
        <f t="shared" si="1354"/>
        <v>0</v>
      </c>
      <c r="IY58" s="307">
        <f t="shared" si="1355"/>
        <v>0</v>
      </c>
      <c r="IZ58" s="307">
        <f t="shared" si="1356"/>
        <v>0</v>
      </c>
      <c r="JA58" s="307">
        <f t="shared" si="1357"/>
        <v>0</v>
      </c>
      <c r="JB58" s="307">
        <f t="shared" si="1358"/>
        <v>0</v>
      </c>
      <c r="JC58" s="307">
        <f t="shared" si="1359"/>
        <v>0</v>
      </c>
      <c r="JD58" s="307">
        <f t="shared" si="1360"/>
        <v>0</v>
      </c>
      <c r="JE58" s="307">
        <f t="shared" si="1361"/>
        <v>0</v>
      </c>
      <c r="JF58" s="307">
        <f t="shared" si="1362"/>
        <v>0</v>
      </c>
      <c r="JG58" s="307">
        <f t="shared" si="1363"/>
        <v>4.3449999999999998</v>
      </c>
      <c r="JH58" s="307">
        <f t="shared" si="1364"/>
        <v>4.3449999999999998</v>
      </c>
      <c r="JI58" s="307">
        <f t="shared" si="1365"/>
        <v>0</v>
      </c>
      <c r="JJ58" s="307">
        <f t="shared" si="1366"/>
        <v>0</v>
      </c>
      <c r="JK58" s="307">
        <f t="shared" si="1367"/>
        <v>0</v>
      </c>
      <c r="JL58" s="307">
        <f t="shared" si="1368"/>
        <v>0</v>
      </c>
      <c r="JM58" s="307">
        <f t="shared" si="1369"/>
        <v>0</v>
      </c>
      <c r="JN58" s="307">
        <f t="shared" si="1370"/>
        <v>0</v>
      </c>
      <c r="JO58" s="307">
        <f t="shared" si="1371"/>
        <v>0</v>
      </c>
      <c r="JP58" s="307">
        <f t="shared" si="1372"/>
        <v>0</v>
      </c>
      <c r="JQ58" s="307">
        <f t="shared" si="1373"/>
        <v>0</v>
      </c>
      <c r="JR58" s="307">
        <f t="shared" si="1374"/>
        <v>0</v>
      </c>
      <c r="JS58" s="307">
        <f t="shared" si="1375"/>
        <v>2.173</v>
      </c>
      <c r="JT58" s="307">
        <f t="shared" si="1376"/>
        <v>0</v>
      </c>
      <c r="JU58" s="307">
        <f t="shared" si="1377"/>
        <v>0</v>
      </c>
      <c r="JV58" s="307">
        <f t="shared" si="1378"/>
        <v>4.3449999999999998</v>
      </c>
      <c r="JW58" s="307">
        <f t="shared" si="1379"/>
        <v>4.3449999999999998</v>
      </c>
      <c r="JX58" s="307">
        <f t="shared" si="1380"/>
        <v>4.3449999999999998</v>
      </c>
      <c r="JY58" s="307">
        <f t="shared" si="1381"/>
        <v>4.3449999999999998</v>
      </c>
      <c r="JZ58" s="307">
        <f t="shared" si="1382"/>
        <v>0</v>
      </c>
      <c r="KA58" s="307">
        <f t="shared" si="1383"/>
        <v>0</v>
      </c>
      <c r="KB58" s="307">
        <f t="shared" si="1384"/>
        <v>0</v>
      </c>
      <c r="KC58" s="307">
        <f t="shared" si="1385"/>
        <v>0</v>
      </c>
      <c r="KD58" s="307">
        <f t="shared" si="1386"/>
        <v>0</v>
      </c>
      <c r="KE58" s="307">
        <f t="shared" si="1387"/>
        <v>0</v>
      </c>
      <c r="KF58" s="307">
        <f t="shared" si="1388"/>
        <v>0</v>
      </c>
      <c r="KG58" s="307">
        <f t="shared" si="1389"/>
        <v>0</v>
      </c>
      <c r="KH58" s="307">
        <f t="shared" si="1390"/>
        <v>0</v>
      </c>
      <c r="KI58" s="307">
        <f t="shared" si="1391"/>
        <v>0</v>
      </c>
      <c r="KJ58" s="307">
        <f t="shared" si="1392"/>
        <v>0</v>
      </c>
      <c r="KK58" s="307">
        <f t="shared" si="1393"/>
        <v>0</v>
      </c>
      <c r="KL58" s="307">
        <f t="shared" si="1394"/>
        <v>0</v>
      </c>
      <c r="KM58" s="307">
        <f t="shared" si="1395"/>
        <v>0</v>
      </c>
      <c r="KN58" s="307">
        <f t="shared" si="1396"/>
        <v>0</v>
      </c>
      <c r="KO58" s="307">
        <f t="shared" si="1397"/>
        <v>0</v>
      </c>
      <c r="KP58" s="307">
        <f t="shared" si="1398"/>
        <v>0</v>
      </c>
      <c r="KQ58" s="307">
        <f t="shared" si="1399"/>
        <v>0</v>
      </c>
      <c r="KR58" s="307">
        <f t="shared" si="1400"/>
        <v>0</v>
      </c>
      <c r="KS58" s="307">
        <f t="shared" si="1401"/>
        <v>0</v>
      </c>
      <c r="KT58" s="307">
        <f t="shared" si="1402"/>
        <v>0</v>
      </c>
      <c r="KU58" s="307">
        <f t="shared" si="1403"/>
        <v>0</v>
      </c>
      <c r="KV58" s="307">
        <f t="shared" si="1404"/>
        <v>0</v>
      </c>
      <c r="KW58" s="307">
        <f t="shared" si="1405"/>
        <v>0</v>
      </c>
      <c r="KX58" s="322"/>
      <c r="KY58" s="307">
        <f t="shared" si="1406"/>
        <v>8.3000000000000004E-2</v>
      </c>
      <c r="KZ58" s="307">
        <f t="shared" si="1407"/>
        <v>0</v>
      </c>
      <c r="LA58" s="307">
        <f t="shared" si="1408"/>
        <v>0</v>
      </c>
      <c r="LB58" s="307">
        <f t="shared" si="1409"/>
        <v>0</v>
      </c>
      <c r="LC58" s="307">
        <f t="shared" si="1410"/>
        <v>0</v>
      </c>
      <c r="LD58" s="307">
        <f t="shared" si="1411"/>
        <v>0</v>
      </c>
      <c r="LE58" s="307">
        <f t="shared" si="1412"/>
        <v>0</v>
      </c>
      <c r="LF58" s="307">
        <f t="shared" si="1413"/>
        <v>0</v>
      </c>
      <c r="LG58" s="307">
        <f t="shared" si="1414"/>
        <v>0</v>
      </c>
      <c r="LH58" s="307">
        <f t="shared" si="1415"/>
        <v>0</v>
      </c>
      <c r="LI58" s="307">
        <f t="shared" si="1416"/>
        <v>0</v>
      </c>
      <c r="LJ58" s="307">
        <f t="shared" si="1417"/>
        <v>0</v>
      </c>
      <c r="LK58" s="307">
        <f t="shared" si="1418"/>
        <v>0</v>
      </c>
      <c r="LL58" s="307">
        <f t="shared" si="1419"/>
        <v>0</v>
      </c>
      <c r="LM58" s="307">
        <f t="shared" si="1420"/>
        <v>0</v>
      </c>
      <c r="LN58" s="307">
        <f t="shared" si="1421"/>
        <v>0</v>
      </c>
      <c r="LO58" s="307">
        <f t="shared" si="1422"/>
        <v>0</v>
      </c>
      <c r="LP58" s="307">
        <f t="shared" si="1423"/>
        <v>0</v>
      </c>
      <c r="LQ58" s="307">
        <f t="shared" si="1424"/>
        <v>0</v>
      </c>
      <c r="LR58" s="307">
        <f t="shared" si="1425"/>
        <v>0</v>
      </c>
      <c r="LS58" s="307">
        <f t="shared" si="1426"/>
        <v>0</v>
      </c>
      <c r="LT58" s="307">
        <f t="shared" si="1427"/>
        <v>0</v>
      </c>
      <c r="LU58" s="307">
        <f t="shared" si="1428"/>
        <v>0</v>
      </c>
      <c r="LV58" s="307">
        <f t="shared" si="1429"/>
        <v>0</v>
      </c>
      <c r="LW58" s="307">
        <f t="shared" si="1430"/>
        <v>0</v>
      </c>
      <c r="LX58" s="307">
        <f t="shared" si="1431"/>
        <v>0</v>
      </c>
      <c r="LY58" s="307">
        <f t="shared" si="1432"/>
        <v>0</v>
      </c>
      <c r="LZ58" s="307">
        <f t="shared" si="1433"/>
        <v>0</v>
      </c>
      <c r="MA58" s="307">
        <f t="shared" si="1434"/>
        <v>0</v>
      </c>
      <c r="MB58" s="307">
        <f t="shared" si="1435"/>
        <v>0</v>
      </c>
      <c r="MC58" s="307">
        <f t="shared" si="1436"/>
        <v>0</v>
      </c>
      <c r="MD58" s="307">
        <f t="shared" si="1437"/>
        <v>0</v>
      </c>
      <c r="ME58" s="307">
        <f t="shared" si="1438"/>
        <v>0</v>
      </c>
      <c r="MF58" s="307">
        <f t="shared" si="1439"/>
        <v>0</v>
      </c>
      <c r="MG58" s="307">
        <f t="shared" si="1440"/>
        <v>0</v>
      </c>
      <c r="MH58" s="307">
        <f t="shared" si="1441"/>
        <v>0</v>
      </c>
      <c r="MI58" s="307">
        <f t="shared" si="1442"/>
        <v>0</v>
      </c>
      <c r="MJ58" s="307">
        <f t="shared" si="1443"/>
        <v>0</v>
      </c>
      <c r="MK58" s="307">
        <f t="shared" si="1444"/>
        <v>0</v>
      </c>
      <c r="ML58" s="307">
        <f t="shared" si="1445"/>
        <v>0</v>
      </c>
      <c r="MM58" s="307">
        <f t="shared" si="1446"/>
        <v>0</v>
      </c>
      <c r="MN58" s="307">
        <f t="shared" si="1447"/>
        <v>0</v>
      </c>
      <c r="MO58" s="307">
        <f t="shared" si="1448"/>
        <v>0</v>
      </c>
      <c r="MP58" s="307">
        <f t="shared" si="1449"/>
        <v>0</v>
      </c>
      <c r="MQ58" s="307">
        <f t="shared" si="1450"/>
        <v>0</v>
      </c>
      <c r="MR58" s="307">
        <f t="shared" si="1451"/>
        <v>0</v>
      </c>
      <c r="MS58" s="307">
        <f t="shared" si="1452"/>
        <v>0</v>
      </c>
      <c r="MT58" s="307">
        <f t="shared" si="1453"/>
        <v>0</v>
      </c>
      <c r="MU58" s="307">
        <f t="shared" si="1454"/>
        <v>0</v>
      </c>
      <c r="MV58" s="307">
        <f t="shared" si="1455"/>
        <v>0</v>
      </c>
      <c r="MW58" s="307">
        <f t="shared" si="1456"/>
        <v>0</v>
      </c>
      <c r="MX58" s="307">
        <f t="shared" si="1457"/>
        <v>0</v>
      </c>
      <c r="MY58" s="307">
        <f t="shared" si="1458"/>
        <v>0</v>
      </c>
      <c r="MZ58" s="307">
        <f t="shared" si="1459"/>
        <v>0</v>
      </c>
      <c r="NA58" s="307">
        <f t="shared" si="1460"/>
        <v>0</v>
      </c>
      <c r="NB58" s="307">
        <f t="shared" si="1461"/>
        <v>0</v>
      </c>
      <c r="NC58" s="307">
        <f t="shared" si="1462"/>
        <v>0</v>
      </c>
      <c r="ND58" s="307">
        <f t="shared" si="1463"/>
        <v>0</v>
      </c>
      <c r="NE58" s="307">
        <f t="shared" si="1464"/>
        <v>0</v>
      </c>
      <c r="NF58" s="307">
        <f t="shared" si="1465"/>
        <v>0</v>
      </c>
      <c r="NG58" s="307">
        <f t="shared" si="1466"/>
        <v>0</v>
      </c>
      <c r="NH58" s="307">
        <f t="shared" si="1467"/>
        <v>0</v>
      </c>
      <c r="NI58" s="307">
        <f t="shared" si="1468"/>
        <v>0</v>
      </c>
      <c r="NJ58" s="307">
        <f t="shared" si="1469"/>
        <v>0</v>
      </c>
      <c r="NK58" s="307">
        <f t="shared" si="1470"/>
        <v>0</v>
      </c>
      <c r="NL58" s="307">
        <f t="shared" si="1471"/>
        <v>0</v>
      </c>
      <c r="NM58" s="307">
        <f t="shared" si="1472"/>
        <v>0</v>
      </c>
      <c r="NN58" s="307">
        <f t="shared" si="1473"/>
        <v>0</v>
      </c>
      <c r="NO58" s="307">
        <f t="shared" si="1474"/>
        <v>0</v>
      </c>
      <c r="NP58" s="307">
        <f t="shared" si="1475"/>
        <v>0</v>
      </c>
      <c r="NQ58" s="307">
        <f t="shared" si="1476"/>
        <v>0</v>
      </c>
      <c r="NR58" s="307">
        <f t="shared" si="1477"/>
        <v>0</v>
      </c>
      <c r="NS58" s="307">
        <f t="shared" si="1478"/>
        <v>0</v>
      </c>
      <c r="NT58" s="307">
        <f t="shared" si="1479"/>
        <v>0</v>
      </c>
      <c r="NU58" s="307">
        <f t="shared" si="1480"/>
        <v>0</v>
      </c>
      <c r="NV58" s="307">
        <f t="shared" si="1481"/>
        <v>0</v>
      </c>
      <c r="NW58" s="307">
        <f t="shared" si="1482"/>
        <v>0</v>
      </c>
      <c r="NX58" s="307">
        <f t="shared" si="1483"/>
        <v>0</v>
      </c>
      <c r="NY58" s="307">
        <f t="shared" si="1484"/>
        <v>0</v>
      </c>
      <c r="NZ58" s="307">
        <f t="shared" si="1485"/>
        <v>0</v>
      </c>
      <c r="OA58" s="307">
        <f t="shared" si="1486"/>
        <v>0</v>
      </c>
      <c r="OB58" s="307">
        <f t="shared" si="1487"/>
        <v>0</v>
      </c>
      <c r="OC58" s="307">
        <f t="shared" si="1488"/>
        <v>0</v>
      </c>
      <c r="OD58" s="307">
        <f t="shared" si="1489"/>
        <v>0</v>
      </c>
      <c r="OE58" s="307">
        <f t="shared" si="1490"/>
        <v>0</v>
      </c>
      <c r="OF58" s="307">
        <f t="shared" si="1491"/>
        <v>0</v>
      </c>
      <c r="OG58" s="307">
        <f t="shared" si="1492"/>
        <v>0</v>
      </c>
      <c r="OH58" s="307">
        <f t="shared" si="1493"/>
        <v>0</v>
      </c>
      <c r="OI58" s="307">
        <f t="shared" si="1494"/>
        <v>0</v>
      </c>
      <c r="OJ58" s="307">
        <f t="shared" si="1495"/>
        <v>0</v>
      </c>
      <c r="OK58" s="307">
        <f t="shared" si="1496"/>
        <v>0</v>
      </c>
      <c r="OL58" s="307">
        <f t="shared" si="1497"/>
        <v>8.3000000000000004E-2</v>
      </c>
      <c r="OM58" s="307">
        <f t="shared" si="1498"/>
        <v>8.3000000000000004E-2</v>
      </c>
      <c r="ON58" s="307">
        <f t="shared" si="1499"/>
        <v>8.3000000000000004E-2</v>
      </c>
      <c r="OO58" s="307">
        <f t="shared" si="1500"/>
        <v>8.3000000000000004E-2</v>
      </c>
      <c r="OP58" s="307">
        <f t="shared" si="1501"/>
        <v>8.3000000000000004E-2</v>
      </c>
      <c r="OQ58" s="307">
        <f t="shared" si="1502"/>
        <v>8.3000000000000004E-2</v>
      </c>
      <c r="OR58" s="307">
        <f t="shared" si="1503"/>
        <v>8.3000000000000004E-2</v>
      </c>
      <c r="OS58" s="307">
        <f t="shared" si="1504"/>
        <v>8.3000000000000004E-2</v>
      </c>
      <c r="OT58" s="307">
        <f t="shared" si="1505"/>
        <v>8.3000000000000004E-2</v>
      </c>
      <c r="OU58" s="307"/>
      <c r="OV58" s="307">
        <f>IFERROR('Base travail'!$H58*'Base travail'!$DE58/H$10,0)</f>
        <v>0</v>
      </c>
      <c r="OW58" s="307">
        <f>IFERROR('Base travail'!$I58*'Base travail'!$DF58/I$10,0)</f>
        <v>0</v>
      </c>
      <c r="OX58" s="307">
        <f>IFERROR('Base travail'!$J58*'Base travail'!$DG58/J$10,0)</f>
        <v>0</v>
      </c>
      <c r="OY58" s="307">
        <f>IFERROR('Base travail'!$K58*'Base travail'!$DH58/K$10,0)</f>
        <v>0</v>
      </c>
      <c r="OZ58" s="307">
        <f>IFERROR('Base travail'!$L58*'Base travail'!$DI58/L$10,0)</f>
        <v>0</v>
      </c>
      <c r="PA58" s="307">
        <f>IFERROR('Base travail'!$M58*'Base travail'!$DJ58/M$10,0)</f>
        <v>0</v>
      </c>
      <c r="PB58" s="307">
        <f>IFERROR('Base travail'!$N58*'Base travail'!$DK58/N$10,0)</f>
        <v>0</v>
      </c>
      <c r="PC58" s="307">
        <f>IFERROR('Base travail'!$O58*'Base travail'!$DL58/O$10,0)</f>
        <v>0</v>
      </c>
      <c r="PD58" s="307">
        <f>IFERROR('Base travail'!$P58*'Base travail'!$DM58/P$10,0)</f>
        <v>0</v>
      </c>
      <c r="PE58" s="307">
        <f>IFERROR('Base travail'!$Q58*'Base travail'!$DN58/Q$10,0)</f>
        <v>0</v>
      </c>
      <c r="PF58" s="307">
        <f>IFERROR('Base travail'!$R58*'Base travail'!$DO58/R$10,0)</f>
        <v>0</v>
      </c>
      <c r="PG58" s="307">
        <f>IFERROR('Base travail'!$S58*'Base travail'!$DP58/S$10,0)</f>
        <v>0</v>
      </c>
      <c r="PH58" s="307">
        <f>IFERROR('Base travail'!$T58*'Base travail'!$DQ58/T$10,0)</f>
        <v>0</v>
      </c>
      <c r="PI58" s="307">
        <f>IFERROR('Base travail'!$U58*'Base travail'!$DR58/U$10,0)</f>
        <v>0</v>
      </c>
      <c r="PJ58" s="307">
        <f>IFERROR('Base travail'!$V58*'Base travail'!$DS58/V$10,0)</f>
        <v>0</v>
      </c>
      <c r="PK58" s="307">
        <f>IFERROR('Base travail'!$W58*'Base travail'!$DT58/W$10,0)</f>
        <v>0</v>
      </c>
      <c r="PL58" s="307">
        <f>IFERROR('Base travail'!$X58*'Base travail'!$DU58/X$10,0)</f>
        <v>0</v>
      </c>
      <c r="PM58" s="307">
        <f>IFERROR('Base travail'!$Y58*'Base travail'!$DV58/Y$10,0)</f>
        <v>0</v>
      </c>
      <c r="PN58" s="307">
        <f>IFERROR('Base travail'!$Z58*'Base travail'!$DW58/Z$10,0)</f>
        <v>0</v>
      </c>
      <c r="PO58" s="307">
        <f>IFERROR('Base travail'!$AA58*'Base travail'!$DX58/AA$10,0)</f>
        <v>0</v>
      </c>
      <c r="PP58" s="307">
        <f>IFERROR('Base travail'!$AB58*'Base travail'!$DY58/AB$10,0)</f>
        <v>0</v>
      </c>
      <c r="PQ58" s="307">
        <f>IFERROR('Base travail'!$AC58*'Base travail'!$DZ58/AC$10,0)</f>
        <v>0</v>
      </c>
      <c r="PR58" s="307">
        <f>IFERROR('Base travail'!$AD58*'Base travail'!$EA58/AD$10,0)</f>
        <v>0</v>
      </c>
      <c r="PS58" s="307">
        <f>IFERROR('Base travail'!$AE58*'Base travail'!$EB58/AE$10,0)</f>
        <v>0</v>
      </c>
      <c r="PT58" s="307">
        <f>IFERROR('Base travail'!$AF58*'Base travail'!$EC58/AF$10,0)</f>
        <v>0</v>
      </c>
      <c r="PU58" s="307">
        <f>IFERROR('Base travail'!$AG58*'Base travail'!$ED58/AG$10,0)</f>
        <v>0</v>
      </c>
      <c r="PV58" s="307">
        <f>IFERROR('Base travail'!$AH58*'Base travail'!$EE58/AH$10,0)</f>
        <v>0</v>
      </c>
      <c r="PW58" s="307">
        <f>IFERROR('Base travail'!$AI58*'Base travail'!$EF58/AI$10,0)</f>
        <v>0</v>
      </c>
      <c r="PX58" s="307">
        <f>IFERROR('Base travail'!$AJ58*'Base travail'!$EG58/AJ$10,0)</f>
        <v>0</v>
      </c>
      <c r="PY58" s="307">
        <f>IFERROR('Base travail'!$AK58*'Base travail'!$EH58/AK$10,0)</f>
        <v>0</v>
      </c>
      <c r="PZ58" s="307">
        <f>IFERROR('Base travail'!$AL58*'Base travail'!$EI58/AL$10,0)</f>
        <v>0</v>
      </c>
      <c r="QA58" s="307">
        <f>IFERROR('Base travail'!$AM58*'Base travail'!$EJ58/AM$10,0)</f>
        <v>0</v>
      </c>
      <c r="QB58" s="307">
        <f>IFERROR('Base travail'!$AN58*'Base travail'!$EK58/AN$10,0)</f>
        <v>0</v>
      </c>
      <c r="QC58" s="307">
        <f>IFERROR('Base travail'!$AO58*'Base travail'!$EL58/AO$10,0)</f>
        <v>0</v>
      </c>
      <c r="QD58" s="307">
        <f>IFERROR('Base travail'!$AP58*'Base travail'!$EM58/AP$10,0)</f>
        <v>0</v>
      </c>
      <c r="QE58" s="307">
        <f>IFERROR('Base travail'!$AQ58*'Base travail'!$EN58/AQ$10,0)</f>
        <v>0</v>
      </c>
      <c r="QF58" s="307">
        <f>IFERROR('Base travail'!$AR58*'Base travail'!$EO58/AR$10,0)</f>
        <v>0</v>
      </c>
      <c r="QG58" s="307">
        <f>IFERROR('Base travail'!$AS58*'Base travail'!$EP58/AS$10,0)</f>
        <v>0</v>
      </c>
      <c r="QH58" s="307">
        <f>IFERROR('Base travail'!$AT58*'Base travail'!$EQ58/AT$10,0)</f>
        <v>0</v>
      </c>
      <c r="QI58" s="307">
        <f>IFERROR('Base travail'!$AU58*'Base travail'!$ER58/AU$10,0)</f>
        <v>0</v>
      </c>
      <c r="QJ58" s="307">
        <f>IFERROR('Base travail'!$AV58*'Base travail'!$ES58/AV$10,0)</f>
        <v>0</v>
      </c>
      <c r="QK58" s="307">
        <f>IFERROR('Base travail'!$AW58*'Base travail'!$ET58/AW$10,0)</f>
        <v>0</v>
      </c>
      <c r="QL58" s="307">
        <f>IFERROR('Base travail'!$AX58*'Base travail'!$EU58/AX$10,0)</f>
        <v>0</v>
      </c>
      <c r="QM58" s="307">
        <f>IFERROR('Base travail'!$AY58*'Base travail'!$EV58/AY$10,0)</f>
        <v>0</v>
      </c>
      <c r="QN58" s="307">
        <f>IFERROR('Base travail'!$AZ58*'Base travail'!$EW58/AZ$10,0)</f>
        <v>0</v>
      </c>
      <c r="QO58" s="307">
        <f>IFERROR('Base travail'!$BA58*'Base travail'!$EX58/BA$10,0)</f>
        <v>0</v>
      </c>
      <c r="QP58" s="307">
        <f>IFERROR('Base travail'!$BB58*'Base travail'!$EY58/BB$10,0)</f>
        <v>0</v>
      </c>
      <c r="QQ58" s="307">
        <f>IFERROR('Base travail'!$BC58*'Base travail'!$EZ58/BC$10,0)</f>
        <v>0</v>
      </c>
      <c r="QR58" s="307">
        <f>IFERROR('Base travail'!$BD58*'Base travail'!$FA58/BD$10,0)</f>
        <v>0</v>
      </c>
      <c r="QS58" s="307">
        <f>IFERROR('Base travail'!$BE58*'Base travail'!$FB58/BE$10,0)</f>
        <v>0</v>
      </c>
      <c r="QT58" s="307">
        <f>IFERROR('Base travail'!$BF58*'Base travail'!$FC58/BF$10,0)</f>
        <v>0</v>
      </c>
      <c r="QU58" s="307">
        <f>IFERROR('Base travail'!$BG58*'Base travail'!$FD58/BG$10,0)</f>
        <v>0</v>
      </c>
      <c r="QV58" s="307">
        <f>IFERROR('Base travail'!$BH58*'Base travail'!$FE58/BH$10,0)</f>
        <v>0</v>
      </c>
      <c r="QW58" s="307">
        <f>IFERROR('Base travail'!$BI58*'Base travail'!$FF58/BI$10,0)</f>
        <v>0</v>
      </c>
      <c r="QX58" s="307">
        <f>IFERROR('Base travail'!$BJ58*'Base travail'!$FG58/BJ$10,0)</f>
        <v>0</v>
      </c>
      <c r="QY58" s="307">
        <f>IFERROR('Base travail'!$BK58*'Base travail'!$FH58/BK$10,0)</f>
        <v>0</v>
      </c>
      <c r="QZ58" s="307">
        <f>IFERROR('Base travail'!$BL58*'Base travail'!$FI58/BL$10,0)</f>
        <v>0</v>
      </c>
      <c r="RA58" s="307">
        <f>IFERROR('Base travail'!$BM58*'Base travail'!$FJ58/BM$10,0)</f>
        <v>0</v>
      </c>
      <c r="RB58" s="307">
        <f>IFERROR('Base travail'!$BN58*'Base travail'!$FK58/BN$10,0)</f>
        <v>0</v>
      </c>
      <c r="RC58" s="307">
        <f>IFERROR('Base travail'!$BO58*'Base travail'!$FL58/BO$10,0)</f>
        <v>0</v>
      </c>
      <c r="RD58" s="307">
        <f>IFERROR('Base travail'!$BP58*'Base travail'!$FM58/BP$10,0)</f>
        <v>0</v>
      </c>
      <c r="RE58" s="307">
        <f>IFERROR('Base travail'!$BQ58*'Base travail'!$FN58/BQ$10,0)</f>
        <v>0</v>
      </c>
      <c r="RF58" s="307">
        <f>IFERROR('Base travail'!$BR58*'Base travail'!$FO58/BR$10,0)</f>
        <v>0</v>
      </c>
      <c r="RG58" s="307">
        <f>IFERROR('Base travail'!$BS58*'Base travail'!$FP58/BS$10,0)</f>
        <v>0</v>
      </c>
      <c r="RH58" s="307">
        <f>IFERROR('Base travail'!$BT58*'Base travail'!$FQ58/BT$10,0)</f>
        <v>0</v>
      </c>
      <c r="RI58" s="307">
        <f>IFERROR('Base travail'!$BU58*'Base travail'!$FR58/BU$10,0)</f>
        <v>0</v>
      </c>
      <c r="RJ58" s="307">
        <f>IFERROR('Base travail'!$BV58*'Base travail'!$FS58/BV$10,0)</f>
        <v>0</v>
      </c>
      <c r="RK58" s="307">
        <f>IFERROR('Base travail'!$BW58*'Base travail'!$FT58/BW$10,0)</f>
        <v>0</v>
      </c>
      <c r="RL58" s="307">
        <f>IFERROR('Base travail'!$BX58*'Base travail'!$FU58/BX$10,0)</f>
        <v>0</v>
      </c>
      <c r="RM58" s="307">
        <f>IFERROR('Base travail'!$BY58*'Base travail'!$FV58/BY$10,0)</f>
        <v>0</v>
      </c>
      <c r="RN58" s="307">
        <f>IFERROR('Base travail'!$BZ58*'Base travail'!$FW58/BZ$10,0)</f>
        <v>0</v>
      </c>
      <c r="RO58" s="307">
        <f>IFERROR('Base travail'!$CA58*'Base travail'!$FX58/CA$10,0)</f>
        <v>0</v>
      </c>
      <c r="RP58" s="307">
        <f>IFERROR('Base travail'!$CB58*'Base travail'!$FY58/CB$10,0)</f>
        <v>0</v>
      </c>
      <c r="RQ58" s="307">
        <f>IFERROR('Base travail'!$CC58*'Base travail'!$FZ58/CC$10,0)</f>
        <v>0</v>
      </c>
      <c r="RR58" s="307">
        <f>IFERROR('Base travail'!$CD58*'Base travail'!$GA58/CD$10,0)</f>
        <v>0</v>
      </c>
      <c r="RS58" s="307">
        <f>IFERROR('Base travail'!$CE58*'Base travail'!$GB58/CE$10,0)</f>
        <v>0</v>
      </c>
      <c r="RT58" s="307">
        <f>IFERROR('Base travail'!$CF58*'Base travail'!$GC58/CF$10,0)</f>
        <v>0</v>
      </c>
      <c r="RU58" s="307">
        <f>IFERROR('Base travail'!$CG58*'Base travail'!$GD58/CG$10,0)</f>
        <v>0</v>
      </c>
      <c r="RV58" s="307">
        <f>IFERROR('Base travail'!$CH58*'Base travail'!$GE58/CH$10,0)</f>
        <v>0</v>
      </c>
      <c r="RW58" s="307">
        <f>IFERROR('Base travail'!$CI58*'Base travail'!$GF58/CI$10,0)</f>
        <v>0</v>
      </c>
      <c r="RX58" s="307">
        <f>IFERROR('Base travail'!$CJ58*'Base travail'!$GG58/CJ$10,0)</f>
        <v>0</v>
      </c>
      <c r="RY58" s="307">
        <f>IFERROR('Base travail'!$CK58*'Base travail'!$GH58/CK$10,0)</f>
        <v>0</v>
      </c>
      <c r="RZ58" s="307">
        <f>IFERROR('Base travail'!$CL58*'Base travail'!$GI58/CL$10,0)</f>
        <v>0</v>
      </c>
      <c r="SA58" s="307">
        <f>IFERROR('Base travail'!$CM58*'Base travail'!$GJ58/CM$10,0)</f>
        <v>0</v>
      </c>
      <c r="SB58" s="307">
        <f>IFERROR('Base travail'!$CN58*'Base travail'!$GK58/CN$10,0)</f>
        <v>0</v>
      </c>
      <c r="SC58" s="307">
        <f>IFERROR('Base travail'!$CO58*'Base travail'!$GL58/CO$10,0)</f>
        <v>0</v>
      </c>
      <c r="SD58" s="307">
        <f>IFERROR('Base travail'!$CP58*'Base travail'!$GM58/CP$10,0)</f>
        <v>0</v>
      </c>
      <c r="SE58" s="307">
        <f>IFERROR('Base travail'!$CQ58*'Base travail'!$GN58/CQ$10,0)</f>
        <v>0</v>
      </c>
      <c r="SF58" s="307">
        <f>IFERROR('Base travail'!$CR58*'Base travail'!$GO58/CR$10,0)</f>
        <v>0</v>
      </c>
      <c r="SG58" s="307">
        <f>IFERROR('Base travail'!$CS58*'Base travail'!$GP58/CS$10,0)</f>
        <v>0</v>
      </c>
      <c r="SH58" s="307">
        <f>IFERROR('Base travail'!$CT58*'Base travail'!$GQ58/CT$10,0)</f>
        <v>0</v>
      </c>
      <c r="SI58" s="307">
        <f>IFERROR('Base travail'!$CU58*'Base travail'!$GR58/CU$10,0)</f>
        <v>0</v>
      </c>
      <c r="SJ58" s="307">
        <f>IFERROR('Base travail'!$CV58*'Base travail'!$GS58/CV$10,0)</f>
        <v>0</v>
      </c>
      <c r="SK58" s="307">
        <f>IFERROR('Base travail'!$CW58*'Base travail'!$GT58/CW$10,0)</f>
        <v>0</v>
      </c>
      <c r="SL58" s="307">
        <f>IFERROR('Base travail'!$CX58*'Base travail'!$GU58/CX$10,0)</f>
        <v>0</v>
      </c>
      <c r="SM58" s="307">
        <f>IFERROR('Base travail'!$CY58*'Base travail'!$GV58/CY$10,0)</f>
        <v>0</v>
      </c>
      <c r="SN58" s="307">
        <f>IFERROR('Base travail'!$CZ58*'Base travail'!$GW58/CZ$10,0)</f>
        <v>0</v>
      </c>
      <c r="SO58" s="307">
        <f>IFERROR('Base travail'!$DA58*'Base travail'!$GX58/DA$10,0)</f>
        <v>0</v>
      </c>
      <c r="SP58" s="307">
        <f>IFERROR('Base travail'!$DB58*'Base travail'!$GY58/DB$10,0)</f>
        <v>0</v>
      </c>
      <c r="SQ58" s="307">
        <f>IFERROR('Base travail'!$DC58*'Base travail'!$GZ58/DC$10,0)</f>
        <v>0</v>
      </c>
      <c r="SR58" s="307"/>
      <c r="SS58" s="307">
        <f>IFERROR('Base travail'!$H58*'Base travail'!$HB58/H$13,0)</f>
        <v>0</v>
      </c>
      <c r="ST58" s="307">
        <f>IFERROR('Base travail'!$I58*'Base travail'!$HC58/I$13,0)</f>
        <v>0</v>
      </c>
      <c r="SU58" s="307">
        <f>IFERROR('Base travail'!$J58*'Base travail'!$HD58/J$13,0)</f>
        <v>0</v>
      </c>
      <c r="SV58" s="307">
        <f>IFERROR('Base travail'!$K58*'Base travail'!$HE58/K$13,0)</f>
        <v>0</v>
      </c>
      <c r="SW58" s="307">
        <f>IFERROR('Base travail'!$L58*'Base travail'!$HF58/L$13,0)</f>
        <v>0</v>
      </c>
      <c r="SX58" s="307">
        <f>IFERROR('Base travail'!$M58*'Base travail'!$HG58/M$13,0)</f>
        <v>0</v>
      </c>
      <c r="SY58" s="307">
        <f>IFERROR('Base travail'!$N58*'Base travail'!$HH58/N$13,0)</f>
        <v>0</v>
      </c>
      <c r="SZ58" s="307">
        <f>IFERROR('Base travail'!$O58*'Base travail'!$HI58/O$13,0)</f>
        <v>0</v>
      </c>
      <c r="TA58" s="307">
        <f>IFERROR('Base travail'!$P58*'Base travail'!$HJ58/P$13,0)</f>
        <v>0</v>
      </c>
      <c r="TB58" s="307">
        <f>IFERROR('Base travail'!$Q58*'Base travail'!$HK58/Q$13,0)</f>
        <v>0</v>
      </c>
      <c r="TC58" s="307">
        <f>IFERROR('Base travail'!$R58*'Base travail'!$HL58/R$13,0)</f>
        <v>0</v>
      </c>
      <c r="TD58" s="307">
        <f>IFERROR('Base travail'!$S58*'Base travail'!$HM58/S$13,0)</f>
        <v>0</v>
      </c>
      <c r="TE58" s="307">
        <f>IFERROR('Base travail'!$T58*'Base travail'!$HN58/T$13,0)</f>
        <v>0</v>
      </c>
      <c r="TF58" s="307">
        <f>IFERROR('Base travail'!$U58*'Base travail'!$HO58/U$13,0)</f>
        <v>0</v>
      </c>
      <c r="TG58" s="307">
        <f>IFERROR('Base travail'!$V58*'Base travail'!$HP58/V$13,0)</f>
        <v>0</v>
      </c>
      <c r="TH58" s="307">
        <f>IFERROR('Base travail'!$W58*'Base travail'!$HQ58/W$13,0)</f>
        <v>0</v>
      </c>
      <c r="TI58" s="307">
        <f>IFERROR('Base travail'!$X58*'Base travail'!$HR58/X$13,0)</f>
        <v>0</v>
      </c>
      <c r="TJ58" s="307">
        <f>IFERROR('Base travail'!$Y58*'Base travail'!$HS58/Y$13,0)</f>
        <v>0</v>
      </c>
      <c r="TK58" s="307">
        <f>IFERROR('Base travail'!$Z58*'Base travail'!$HT58/Z$13,0)</f>
        <v>0</v>
      </c>
      <c r="TL58" s="307">
        <f>IFERROR('Base travail'!$AA58*'Base travail'!$HU58/AA$13,0)</f>
        <v>0</v>
      </c>
      <c r="TM58" s="307">
        <f>IFERROR('Base travail'!$AB58*'Base travail'!$HV58/AB$13,0)</f>
        <v>0</v>
      </c>
      <c r="TN58" s="307">
        <f>IFERROR('Base travail'!$AC58*'Base travail'!$HW58/AC$13,0)</f>
        <v>0</v>
      </c>
      <c r="TO58" s="307">
        <f>IFERROR('Base travail'!$AD58*'Base travail'!$HX58/AD$13,0)</f>
        <v>0</v>
      </c>
      <c r="TP58" s="307">
        <f>IFERROR('Base travail'!$AE58*'Base travail'!$HY58/AE$13,0)</f>
        <v>0</v>
      </c>
      <c r="TQ58" s="307">
        <f>IFERROR('Base travail'!$AF58*'Base travail'!$HZ58/AF$13,0)</f>
        <v>0</v>
      </c>
      <c r="TR58" s="307">
        <f>IFERROR('Base travail'!$AG58*'Base travail'!$IA58/AG$13,0)</f>
        <v>0</v>
      </c>
      <c r="TS58" s="307">
        <f>IFERROR('Base travail'!$AH58*'Base travail'!$IB58/AH$13,0)</f>
        <v>0</v>
      </c>
      <c r="TT58" s="307">
        <f>IFERROR('Base travail'!$AI58*'Base travail'!$IC58/AI$13,0)</f>
        <v>0</v>
      </c>
      <c r="TU58" s="307">
        <f>IFERROR('Base travail'!$AJ58*'Base travail'!$ID58/AJ$13,0)</f>
        <v>0</v>
      </c>
      <c r="TV58" s="307">
        <f>IFERROR('Base travail'!$AK58*'Base travail'!$IE58/AK$13,0)</f>
        <v>0</v>
      </c>
      <c r="TW58" s="307">
        <f>IFERROR('Base travail'!$AL58*'Base travail'!$IF58/AL$13,0)</f>
        <v>0</v>
      </c>
      <c r="TX58" s="307">
        <f>IFERROR('Base travail'!$AM58*'Base travail'!$IG58/AM$13,0)</f>
        <v>0</v>
      </c>
      <c r="TY58" s="307">
        <f>IFERROR('Base travail'!$AN58*'Base travail'!$IH58/AN$13,0)</f>
        <v>0</v>
      </c>
      <c r="TZ58" s="307">
        <f>IFERROR('Base travail'!$AO58*'Base travail'!$II58/AO$13,0)</f>
        <v>0</v>
      </c>
      <c r="UA58" s="307">
        <f>IFERROR('Base travail'!$AP58*'Base travail'!$IJ58/AP$13,0)</f>
        <v>0</v>
      </c>
      <c r="UB58" s="307">
        <f>IFERROR('Base travail'!$AQ58*'Base travail'!$IK58/AQ$13,0)</f>
        <v>0</v>
      </c>
      <c r="UC58" s="307">
        <f>IFERROR('Base travail'!$AR58*'Base travail'!$IL58/AR$13,0)</f>
        <v>0</v>
      </c>
      <c r="UD58" s="307">
        <f>IFERROR('Base travail'!$AS58*'Base travail'!$IM58/AS$13,0)</f>
        <v>0</v>
      </c>
      <c r="UE58" s="307">
        <f>IFERROR('Base travail'!$AT58*'Base travail'!$IN58/AT$13,0)</f>
        <v>0</v>
      </c>
      <c r="UF58" s="307">
        <f>IFERROR('Base travail'!$AU58*'Base travail'!$IO58/AU$13,0)</f>
        <v>0</v>
      </c>
      <c r="UG58" s="307">
        <f>IFERROR('Base travail'!$AV58*'Base travail'!$IP58/AV$13,0)</f>
        <v>0</v>
      </c>
      <c r="UH58" s="307">
        <f>IFERROR('Base travail'!$AW58*'Base travail'!$IQ58/AW$13,0)</f>
        <v>0</v>
      </c>
      <c r="UI58" s="307">
        <f>IFERROR('Base travail'!$AX58*'Base travail'!$IR58/AX$13,0)</f>
        <v>0</v>
      </c>
      <c r="UJ58" s="307">
        <f>IFERROR('Base travail'!$AY58*'Base travail'!$IS58/AY$13,0)</f>
        <v>0</v>
      </c>
      <c r="UK58" s="307">
        <f>IFERROR('Base travail'!$AZ58*'Base travail'!$IT58/AZ$13,0)</f>
        <v>0</v>
      </c>
      <c r="UL58" s="307">
        <f>IFERROR('Base travail'!$BA58*'Base travail'!$IU58/BA$13,0)</f>
        <v>0</v>
      </c>
      <c r="UM58" s="307">
        <f>IFERROR('Base travail'!$BB58*'Base travail'!$IV58/BB$13,0)</f>
        <v>0</v>
      </c>
      <c r="UN58" s="307">
        <f>IFERROR('Base travail'!$BC58*'Base travail'!$IW58/BC$13,0)</f>
        <v>0</v>
      </c>
      <c r="UO58" s="307">
        <f>IFERROR('Base travail'!$BD58*'Base travail'!$IX58/BD$13,0)</f>
        <v>0</v>
      </c>
      <c r="UP58" s="307">
        <f>IFERROR('Base travail'!$BE58*'Base travail'!$IY58/BE$13,0)</f>
        <v>0</v>
      </c>
      <c r="UQ58" s="307">
        <f>IFERROR('Base travail'!$BF58*'Base travail'!$IZ58/BF$13,0)</f>
        <v>0</v>
      </c>
      <c r="UR58" s="307">
        <f>IFERROR('Base travail'!$BG58*'Base travail'!$JA58/BG$13,0)</f>
        <v>0</v>
      </c>
      <c r="US58" s="307">
        <f>IFERROR('Base travail'!$BH58*'Base travail'!$JB58/BH$13,0)</f>
        <v>0</v>
      </c>
      <c r="UT58" s="307">
        <f>IFERROR('Base travail'!$BI58*'Base travail'!$JC58/BI$13,0)</f>
        <v>0</v>
      </c>
      <c r="UU58" s="307">
        <f>IFERROR('Base travail'!$BJ58*'Base travail'!$JD58/BJ$13,0)</f>
        <v>0</v>
      </c>
      <c r="UV58" s="307">
        <f>IFERROR('Base travail'!$BK58*'Base travail'!$JE58/BK$13,0)</f>
        <v>0</v>
      </c>
      <c r="UW58" s="307">
        <f>IFERROR('Base travail'!$BL58*'Base travail'!$JF58/BL$13,0)</f>
        <v>0</v>
      </c>
      <c r="UX58" s="307">
        <f>IFERROR('Base travail'!$BM58*'Base travail'!$JG58/BM$13,0)</f>
        <v>0</v>
      </c>
      <c r="UY58" s="307">
        <f>IFERROR('Base travail'!$BN58*'Base travail'!$JH58/BN$13,0)</f>
        <v>0</v>
      </c>
      <c r="UZ58" s="307">
        <f>IFERROR('Base travail'!$BO58*'Base travail'!$JI58/BO$13,0)</f>
        <v>0</v>
      </c>
      <c r="VA58" s="307">
        <f>IFERROR('Base travail'!$BP58*'Base travail'!$JJ58/BP$13,0)</f>
        <v>0</v>
      </c>
      <c r="VB58" s="307">
        <f>IFERROR('Base travail'!$BQ58*'Base travail'!$JK58/BQ$13,0)</f>
        <v>0</v>
      </c>
      <c r="VC58" s="307">
        <f>IFERROR('Base travail'!$BR58*'Base travail'!$JL58/BR$13,0)</f>
        <v>0</v>
      </c>
      <c r="VD58" s="307">
        <f>IFERROR('Base travail'!$BS58*'Base travail'!$JM58/BS$13,0)</f>
        <v>0</v>
      </c>
      <c r="VE58" s="307">
        <f>IFERROR('Base travail'!$BT58*'Base travail'!$JN58/BT$13,0)</f>
        <v>0</v>
      </c>
      <c r="VF58" s="307">
        <f>IFERROR('Base travail'!$BU58*'Base travail'!$JO58/BU$13,0)</f>
        <v>0</v>
      </c>
      <c r="VG58" s="307">
        <f>IFERROR('Base travail'!$BV58*'Base travail'!$JP58/BV$13,0)</f>
        <v>0</v>
      </c>
      <c r="VH58" s="307">
        <f>IFERROR('Base travail'!$BW58*'Base travail'!$JQ58/BW$13,0)</f>
        <v>0</v>
      </c>
      <c r="VI58" s="307">
        <f>IFERROR('Base travail'!$BX58*'Base travail'!$JR58/BX$13,0)</f>
        <v>0</v>
      </c>
      <c r="VJ58" s="307">
        <f>IFERROR('Base travail'!$BY58*'Base travail'!$JS58/BY$13,0)</f>
        <v>0</v>
      </c>
      <c r="VK58" s="307">
        <f>IFERROR('Base travail'!$BZ58*'Base travail'!$JT58/BZ$13,0)</f>
        <v>0</v>
      </c>
      <c r="VL58" s="307">
        <f>IFERROR('Base travail'!$CA58*'Base travail'!$JU58/CA$13,0)</f>
        <v>0</v>
      </c>
      <c r="VM58" s="307">
        <f>IFERROR('Base travail'!$CB58*'Base travail'!$JV58/CB$13,0)</f>
        <v>0</v>
      </c>
      <c r="VN58" s="307">
        <f>IFERROR('Base travail'!$CC58*'Base travail'!$JW58/CC$13,0)</f>
        <v>0</v>
      </c>
      <c r="VO58" s="307">
        <f>IFERROR('Base travail'!$CD58*'Base travail'!$JX58/CD$13,0)</f>
        <v>0</v>
      </c>
      <c r="VP58" s="307">
        <f>IFERROR('Base travail'!$CE58*'Base travail'!$JY58/CE$13,0)</f>
        <v>0</v>
      </c>
      <c r="VQ58" s="307">
        <f>IFERROR('Base travail'!$CF58*'Base travail'!$JZ58/CF$13,0)</f>
        <v>0</v>
      </c>
      <c r="VR58" s="307">
        <f>IFERROR('Base travail'!$CG58*'Base travail'!$KA58/CG$13,0)</f>
        <v>0</v>
      </c>
      <c r="VS58" s="307">
        <f>IFERROR('Base travail'!$CH58*'Base travail'!$KB58/CH$13,0)</f>
        <v>0</v>
      </c>
      <c r="VT58" s="307">
        <f>IFERROR('Base travail'!$CI58*'Base travail'!$KC58/CI$13,0)</f>
        <v>0</v>
      </c>
      <c r="VU58" s="307">
        <f>IFERROR('Base travail'!$CJ58*'Base travail'!$KD58/CJ$13,0)</f>
        <v>0</v>
      </c>
      <c r="VV58" s="307">
        <f>IFERROR('Base travail'!$CK58*'Base travail'!$KE58/CK$13,0)</f>
        <v>0</v>
      </c>
      <c r="VW58" s="307">
        <f>IFERROR('Base travail'!$CL58*'Base travail'!$KF58/CL$13,0)</f>
        <v>0</v>
      </c>
      <c r="VX58" s="307">
        <f>IFERROR('Base travail'!$CM58*'Base travail'!$KG58/CM$13,0)</f>
        <v>0</v>
      </c>
      <c r="VY58" s="307">
        <f>IFERROR('Base travail'!$CN58*'Base travail'!$KH58/CN$13,0)</f>
        <v>0</v>
      </c>
      <c r="VZ58" s="307">
        <f>IFERROR('Base travail'!$CO58*'Base travail'!$KI58/CO$13,0)</f>
        <v>0</v>
      </c>
      <c r="WA58" s="307">
        <f>IFERROR('Base travail'!$CP58*'Base travail'!$KJ58/CP$13,0)</f>
        <v>0</v>
      </c>
      <c r="WB58" s="307">
        <f>IFERROR('Base travail'!$CQ58*'Base travail'!$KK58/CQ$13,0)</f>
        <v>0</v>
      </c>
      <c r="WC58" s="307">
        <f>IFERROR('Base travail'!$CR58*'Base travail'!$KL58/CR$13,0)</f>
        <v>0</v>
      </c>
      <c r="WD58" s="307">
        <f>IFERROR('Base travail'!$CS58*'Base travail'!$KM58/CS$13,0)</f>
        <v>0</v>
      </c>
      <c r="WE58" s="307">
        <f>IFERROR('Base travail'!$CT58*'Base travail'!$KN58/CT$13,0)</f>
        <v>0</v>
      </c>
      <c r="WF58" s="307">
        <f>IFERROR('Base travail'!$CU58*'Base travail'!$KO58/CU$13,0)</f>
        <v>0</v>
      </c>
      <c r="WG58" s="307">
        <f>IFERROR('Base travail'!$CV58*'Base travail'!$KP58/CV$13,0)</f>
        <v>0</v>
      </c>
      <c r="WH58" s="307">
        <f>IFERROR('Base travail'!$CW58*'Base travail'!$KQ58/CW$13,0)</f>
        <v>0</v>
      </c>
      <c r="WI58" s="307">
        <f>IFERROR('Base travail'!$CX58*'Base travail'!$KR58/CX$13,0)</f>
        <v>0</v>
      </c>
      <c r="WJ58" s="307">
        <f>IFERROR('Base travail'!$CY58*'Base travail'!$KS58/CY$13,0)</f>
        <v>0</v>
      </c>
      <c r="WK58" s="307">
        <f>IFERROR('Base travail'!$CZ58*'Base travail'!$KT58/CZ$13,0)</f>
        <v>0</v>
      </c>
      <c r="WL58" s="307">
        <f>IFERROR('Base travail'!$DA58*'Base travail'!$KU58/DA$13,0)</f>
        <v>0</v>
      </c>
      <c r="WM58" s="307">
        <f>IFERROR('Base travail'!$DB58*'Base travail'!$KV58/DB$13,0)</f>
        <v>0</v>
      </c>
      <c r="WN58" s="307">
        <f>IFERROR('Base travail'!$DC58*'Base travail'!$KW58/DC$13,0)</f>
        <v>0</v>
      </c>
      <c r="WO58" s="307"/>
      <c r="WP58" s="307">
        <f>IFERROR('Base travail'!$H58*'Base travail'!$KY58/H$16,0)</f>
        <v>0</v>
      </c>
      <c r="WQ58" s="307">
        <f>IFERROR('Base travail'!$I58*'Base travail'!$KZ58/I$16,0)</f>
        <v>0</v>
      </c>
      <c r="WR58" s="307">
        <f>IFERROR('Base travail'!$J58*'Base travail'!$LA58/J$16,0)</f>
        <v>0</v>
      </c>
      <c r="WS58" s="307">
        <f>IFERROR('Base travail'!$K58*'Base travail'!$LB58/K$16,0)</f>
        <v>0</v>
      </c>
      <c r="WT58" s="307">
        <f>IFERROR('Base travail'!$L58*'Base travail'!$LC58/L$16,0)</f>
        <v>0</v>
      </c>
      <c r="WU58" s="307">
        <f>IFERROR('Base travail'!$M58*'Base travail'!$LD58/M$16,0)</f>
        <v>0</v>
      </c>
      <c r="WV58" s="307">
        <f>IFERROR('Base travail'!$N58*'Base travail'!$LE58/N$16,0)</f>
        <v>0</v>
      </c>
      <c r="WW58" s="307">
        <f>IFERROR('Base travail'!$O58*'Base travail'!$LF58/O$16,0)</f>
        <v>0</v>
      </c>
      <c r="WX58" s="307">
        <f>IFERROR('Base travail'!$P58*'Base travail'!$LG58/P$16,0)</f>
        <v>0</v>
      </c>
      <c r="WY58" s="307">
        <f>IFERROR('Base travail'!$Q58*'Base travail'!$LH58/Q$16,0)</f>
        <v>0</v>
      </c>
      <c r="WZ58" s="307">
        <f>IFERROR('Base travail'!$R58*'Base travail'!$LI58/R$16,0)</f>
        <v>0</v>
      </c>
      <c r="XA58" s="307">
        <f>IFERROR('Base travail'!$S58*'Base travail'!$LJ58/S$16,0)</f>
        <v>0</v>
      </c>
      <c r="XB58" s="307">
        <f>IFERROR('Base travail'!$T58*'Base travail'!$LK58/T$16,0)</f>
        <v>0</v>
      </c>
      <c r="XC58" s="307">
        <f>IFERROR('Base travail'!$U58*'Base travail'!$LL58/U$16,0)</f>
        <v>0</v>
      </c>
      <c r="XD58" s="307">
        <f>IFERROR('Base travail'!$V58*'Base travail'!$LM58/V$16,0)</f>
        <v>0</v>
      </c>
      <c r="XE58" s="307">
        <f>IFERROR('Base travail'!$W58*'Base travail'!$LN58/W$16,0)</f>
        <v>0</v>
      </c>
      <c r="XF58" s="307">
        <f>IFERROR('Base travail'!$X58*'Base travail'!$LO58/X$16,0)</f>
        <v>0</v>
      </c>
      <c r="XG58" s="307">
        <f>IFERROR('Base travail'!$Y58*'Base travail'!$LP58/Y$16,0)</f>
        <v>0</v>
      </c>
      <c r="XH58" s="307">
        <f>IFERROR('Base travail'!$Z58*'Base travail'!$LQ58/Z$16,0)</f>
        <v>0</v>
      </c>
      <c r="XI58" s="307">
        <f>IFERROR('Base travail'!$AA58*'Base travail'!$LR58/AA$16,0)</f>
        <v>0</v>
      </c>
      <c r="XJ58" s="307">
        <f>IFERROR('Base travail'!$AB58*'Base travail'!$LS58/AB$16,0)</f>
        <v>0</v>
      </c>
      <c r="XK58" s="307">
        <f>IFERROR('Base travail'!$AC58*'Base travail'!$LT58/AC$16,0)</f>
        <v>0</v>
      </c>
      <c r="XL58" s="307">
        <f>IFERROR('Base travail'!$AD58*'Base travail'!$LU58/AD$16,0)</f>
        <v>0</v>
      </c>
      <c r="XM58" s="307">
        <f>IFERROR('Base travail'!$AE58*'Base travail'!$LV58/AE$16,0)</f>
        <v>0</v>
      </c>
      <c r="XN58" s="307">
        <f>IFERROR('Base travail'!$AF58*'Base travail'!$LW58/AF$16,0)</f>
        <v>0</v>
      </c>
      <c r="XO58" s="307">
        <f>IFERROR('Base travail'!$AG58*'Base travail'!$LX58/AG$16,0)</f>
        <v>0</v>
      </c>
      <c r="XP58" s="307">
        <f>IFERROR('Base travail'!$AH58*'Base travail'!$LY58/AH$16,0)</f>
        <v>0</v>
      </c>
      <c r="XQ58" s="307">
        <f>IFERROR('Base travail'!$AI58*'Base travail'!$LZ58/AI$16,0)</f>
        <v>0</v>
      </c>
      <c r="XR58" s="307">
        <f>IFERROR('Base travail'!$AJ58*'Base travail'!$MA58/AJ$16,0)</f>
        <v>0</v>
      </c>
      <c r="XS58" s="307">
        <f>IFERROR('Base travail'!$AK58*'Base travail'!$MB58/AK$16,0)</f>
        <v>0</v>
      </c>
      <c r="XT58" s="307">
        <f>IFERROR('Base travail'!$AL58*'Base travail'!$MC58/AL$16,0)</f>
        <v>0</v>
      </c>
      <c r="XU58" s="307">
        <f>IFERROR('Base travail'!$AM58*'Base travail'!$MD58/AM$16,0)</f>
        <v>0</v>
      </c>
      <c r="XV58" s="307">
        <f>IFERROR('Base travail'!$AN58*'Base travail'!$ME58/AN$16,0)</f>
        <v>0</v>
      </c>
      <c r="XW58" s="307">
        <f>IFERROR('Base travail'!$AO58*'Base travail'!$MF58/AO$16,0)</f>
        <v>0</v>
      </c>
      <c r="XX58" s="307">
        <f>IFERROR('Base travail'!$AP58*'Base travail'!$MG58/AP$16,0)</f>
        <v>0</v>
      </c>
      <c r="XY58" s="307">
        <f>IFERROR('Base travail'!$AQ58*'Base travail'!$MH58/AQ$16,0)</f>
        <v>0</v>
      </c>
      <c r="XZ58" s="307">
        <f>IFERROR('Base travail'!$AR58*'Base travail'!$MI58/AR$16,0)</f>
        <v>0</v>
      </c>
      <c r="YA58" s="307">
        <f>IFERROR('Base travail'!$AS58*'Base travail'!$MJ58/AS$16,0)</f>
        <v>0</v>
      </c>
      <c r="YB58" s="307">
        <f>IFERROR('Base travail'!$AT58*'Base travail'!$MK58/AT$16,0)</f>
        <v>0</v>
      </c>
      <c r="YC58" s="307">
        <f>IFERROR('Base travail'!$AU58*'Base travail'!$ML58/AU$16,0)</f>
        <v>0</v>
      </c>
      <c r="YD58" s="307">
        <f>IFERROR('Base travail'!$AV58*'Base travail'!$MM58/AV$16,0)</f>
        <v>0</v>
      </c>
      <c r="YE58" s="307">
        <f>IFERROR('Base travail'!$AW58*'Base travail'!$MN58/AW$16,0)</f>
        <v>0</v>
      </c>
      <c r="YF58" s="307">
        <f>IFERROR('Base travail'!$AX58*'Base travail'!$MO58/AX$16,0)</f>
        <v>0</v>
      </c>
      <c r="YG58" s="307">
        <f>IFERROR('Base travail'!$AY58*'Base travail'!$MP58/AY$16,0)</f>
        <v>0</v>
      </c>
      <c r="YH58" s="307">
        <f>IFERROR('Base travail'!$AZ58*'Base travail'!$MQ58/AZ$16,0)</f>
        <v>0</v>
      </c>
      <c r="YI58" s="307">
        <f>IFERROR('Base travail'!$BA58*'Base travail'!$MR58/BA$16,0)</f>
        <v>0</v>
      </c>
      <c r="YJ58" s="307">
        <f>IFERROR('Base travail'!$BB58*'Base travail'!$MS58/BB$16,0)</f>
        <v>0</v>
      </c>
      <c r="YK58" s="307">
        <f>IFERROR('Base travail'!$BC58*'Base travail'!$MT58/BC$16,0)</f>
        <v>0</v>
      </c>
      <c r="YL58" s="307">
        <f>IFERROR('Base travail'!$BD58*'Base travail'!$MU58/BD$16,0)</f>
        <v>0</v>
      </c>
      <c r="YM58" s="307">
        <f>IFERROR('Base travail'!$BE58*'Base travail'!$MV58/BE$16,0)</f>
        <v>0</v>
      </c>
      <c r="YN58" s="307">
        <f>IFERROR('Base travail'!$BF58*'Base travail'!$MW58/BF$16,0)</f>
        <v>0</v>
      </c>
      <c r="YO58" s="307">
        <f>IFERROR('Base travail'!$BG58*'Base travail'!$MX58/BG$16,0)</f>
        <v>0</v>
      </c>
      <c r="YP58" s="307">
        <f>IFERROR('Base travail'!$BH58*'Base travail'!$MY58/BH$16,0)</f>
        <v>0</v>
      </c>
      <c r="YQ58" s="307">
        <f>IFERROR('Base travail'!$BI58*'Base travail'!$MZ58/BI$16,0)</f>
        <v>0</v>
      </c>
      <c r="YR58" s="307">
        <f>IFERROR('Base travail'!$BJ58*'Base travail'!$NA58/BJ$16,0)</f>
        <v>0</v>
      </c>
      <c r="YS58" s="307">
        <f>IFERROR('Base travail'!$BK58*'Base travail'!$NB58/BK$16,0)</f>
        <v>0</v>
      </c>
      <c r="YT58" s="307">
        <f>IFERROR('Base travail'!$BL58*'Base travail'!$NC58/BL$16,0)</f>
        <v>0</v>
      </c>
      <c r="YU58" s="307">
        <f>IFERROR('Base travail'!$BM58*'Base travail'!$ND58/BM$16,0)</f>
        <v>0</v>
      </c>
      <c r="YV58" s="307">
        <f>IFERROR('Base travail'!$BN58*'Base travail'!$NE58/BN$16,0)</f>
        <v>0</v>
      </c>
      <c r="YW58" s="307">
        <f>IFERROR('Base travail'!$BO58*'Base travail'!$NF58/BO$16,0)</f>
        <v>0</v>
      </c>
      <c r="YX58" s="307">
        <f>IFERROR('Base travail'!$BP58*'Base travail'!$NG58/BP$16,0)</f>
        <v>0</v>
      </c>
      <c r="YY58" s="307">
        <f>IFERROR('Base travail'!$BQ58*'Base travail'!$NH58/BQ$16,0)</f>
        <v>0</v>
      </c>
      <c r="YZ58" s="307">
        <f>IFERROR('Base travail'!$BR58*'Base travail'!$NI58/BR$16,0)</f>
        <v>0</v>
      </c>
      <c r="ZA58" s="307">
        <f>IFERROR('Base travail'!$BS58*'Base travail'!$NJ58/BS$16,0)</f>
        <v>0</v>
      </c>
      <c r="ZB58" s="307">
        <f>IFERROR('Base travail'!$BT58*'Base travail'!$NK58/BT$16,0)</f>
        <v>0</v>
      </c>
      <c r="ZC58" s="307">
        <f>IFERROR('Base travail'!$BU58*'Base travail'!$NL58/BU$16,0)</f>
        <v>0</v>
      </c>
      <c r="ZD58" s="307">
        <f>IFERROR('Base travail'!$BV58*'Base travail'!$NM58/BV$16,0)</f>
        <v>0</v>
      </c>
      <c r="ZE58" s="307">
        <f>IFERROR('Base travail'!$BW58*'Base travail'!$NN58/BW$16,0)</f>
        <v>0</v>
      </c>
      <c r="ZF58" s="307">
        <f>IFERROR('Base travail'!$BX58*'Base travail'!$NO58/BX$16,0)</f>
        <v>0</v>
      </c>
      <c r="ZG58" s="307">
        <f>IFERROR('Base travail'!$BY58*'Base travail'!$NP58/BY$16,0)</f>
        <v>0</v>
      </c>
      <c r="ZH58" s="307">
        <f>IFERROR('Base travail'!$BZ58*'Base travail'!$NQ58/BZ$16,0)</f>
        <v>0</v>
      </c>
      <c r="ZI58" s="307">
        <f>IFERROR('Base travail'!$CA58*'Base travail'!$NR58/CA$16,0)</f>
        <v>0</v>
      </c>
      <c r="ZJ58" s="307">
        <f>IFERROR('Base travail'!$CB58*'Base travail'!$NS58/CB$16,0)</f>
        <v>0</v>
      </c>
      <c r="ZK58" s="307">
        <f>IFERROR('Base travail'!$CC58*'Base travail'!$NT58/CC$16,0)</f>
        <v>0</v>
      </c>
      <c r="ZL58" s="307">
        <f>IFERROR('Base travail'!$CD58*'Base travail'!$NU58/CD$16,0)</f>
        <v>0</v>
      </c>
      <c r="ZM58" s="307">
        <f>IFERROR('Base travail'!$CE58*'Base travail'!$NV58/CE$16,0)</f>
        <v>0</v>
      </c>
      <c r="ZN58" s="307">
        <f>IFERROR('Base travail'!$CF58*'Base travail'!$NW58/CF$16,0)</f>
        <v>0</v>
      </c>
      <c r="ZO58" s="307">
        <f>IFERROR('Base travail'!$CG58*'Base travail'!$NX58/CG$16,0)</f>
        <v>0</v>
      </c>
      <c r="ZP58" s="307">
        <f>IFERROR('Base travail'!$CH58*'Base travail'!$NY58/CH$16,0)</f>
        <v>0</v>
      </c>
      <c r="ZQ58" s="307">
        <f>IFERROR('Base travail'!$CI58*'Base travail'!$NZ58/CI$16,0)</f>
        <v>0</v>
      </c>
      <c r="ZR58" s="307">
        <f>IFERROR('Base travail'!$CJ58*'Base travail'!$OA58/CJ$16,0)</f>
        <v>0</v>
      </c>
      <c r="ZS58" s="307">
        <f>IFERROR('Base travail'!$CK58*'Base travail'!$OB58/CK$16,0)</f>
        <v>0</v>
      </c>
      <c r="ZT58" s="307">
        <f>IFERROR('Base travail'!$CL58*'Base travail'!$OC58/CL$16,0)</f>
        <v>0</v>
      </c>
      <c r="ZU58" s="307">
        <f>IFERROR('Base travail'!$CM58*'Base travail'!$OD58/CM$16,0)</f>
        <v>0</v>
      </c>
      <c r="ZV58" s="307">
        <f>IFERROR('Base travail'!$CN58*'Base travail'!$OE58/CN$16,0)</f>
        <v>0</v>
      </c>
      <c r="ZW58" s="307">
        <f>IFERROR('Base travail'!$CO58*'Base travail'!$OF58/CO$16,0)</f>
        <v>0</v>
      </c>
      <c r="ZX58" s="307">
        <f>IFERROR('Base travail'!$CP58*'Base travail'!$OG58/CP$16,0)</f>
        <v>0</v>
      </c>
      <c r="ZY58" s="307">
        <f>IFERROR('Base travail'!$CQ58*'Base travail'!$OH58/CQ$16,0)</f>
        <v>0</v>
      </c>
      <c r="ZZ58" s="307">
        <f>IFERROR('Base travail'!$CR58*'Base travail'!$OI58/CR$16,0)</f>
        <v>0</v>
      </c>
      <c r="AAA58" s="307">
        <f>IFERROR('Base travail'!$CS58*'Base travail'!$OJ58/CS$16,0)</f>
        <v>0</v>
      </c>
      <c r="AAB58" s="307">
        <f>IFERROR('Base travail'!$CT58*'Base travail'!$OK58/CT$16,0)</f>
        <v>0</v>
      </c>
      <c r="AAC58" s="307">
        <f>IFERROR('Base travail'!$CU58*'Base travail'!$OL58/CU$16,0)</f>
        <v>0</v>
      </c>
      <c r="AAD58" s="307">
        <f>IFERROR('Base travail'!$CV58*'Base travail'!$OM58/CV$16,0)</f>
        <v>0</v>
      </c>
      <c r="AAE58" s="307">
        <f>IFERROR('Base travail'!$CW58*'Base travail'!$ON58/CW$16,0)</f>
        <v>0</v>
      </c>
      <c r="AAF58" s="307">
        <f>IFERROR('Base travail'!$CX58*'Base travail'!$OO58/CX$16,0)</f>
        <v>0</v>
      </c>
      <c r="AAG58" s="307">
        <f>IFERROR('Base travail'!$CY58*'Base travail'!$OP58/CY$16,0)</f>
        <v>0</v>
      </c>
      <c r="AAH58" s="307">
        <f>IFERROR('Base travail'!$CZ58*'Base travail'!$OQ58/CZ$16,0)</f>
        <v>0</v>
      </c>
      <c r="AAI58" s="307">
        <f>IFERROR('Base travail'!$DA58*'Base travail'!$OR58/DA$16,0)</f>
        <v>0</v>
      </c>
      <c r="AAJ58" s="307">
        <f>IFERROR('Base travail'!$DB58*'Base travail'!$OS58/DB$16,0)</f>
        <v>0</v>
      </c>
      <c r="AAK58" s="324">
        <f>IFERROR('Base travail'!$DC58*'Base travail'!$OT58/DC$16,0)</f>
        <v>0</v>
      </c>
    </row>
    <row r="59" spans="1:713" hidden="1" x14ac:dyDescent="0.25">
      <c r="A59" s="309">
        <f>Info!D44</f>
        <v>38</v>
      </c>
      <c r="B59" s="310" t="str">
        <f>Info!B44</f>
        <v>AL</v>
      </c>
      <c r="C59" s="310">
        <f>VLOOKUP(B59,Info!$B$7:$AE$106,30,FALSE)</f>
        <v>0</v>
      </c>
      <c r="D59" s="311">
        <f>SUM('Base travail'!$H59:$DC59)</f>
        <v>0</v>
      </c>
      <c r="E59" s="312">
        <f>SUM('Base travail'!$OV59:$SQ59)</f>
        <v>0</v>
      </c>
      <c r="F59" s="312">
        <f>SUM('Base travail'!$SS59:$WN59)</f>
        <v>0</v>
      </c>
      <c r="G59" s="312">
        <f>SUM('Base travail'!$WP59:$AAK59)</f>
        <v>0</v>
      </c>
      <c r="H59" s="363"/>
      <c r="I59" s="363"/>
      <c r="J59" s="363"/>
      <c r="K59" s="363"/>
      <c r="L59" s="363"/>
      <c r="M59" s="363"/>
      <c r="N59" s="363"/>
      <c r="O59" s="363"/>
      <c r="P59" s="363"/>
      <c r="Q59" s="363"/>
      <c r="R59" s="363"/>
      <c r="S59" s="363"/>
      <c r="T59" s="363"/>
      <c r="U59" s="363"/>
      <c r="V59" s="363"/>
      <c r="W59" s="363"/>
      <c r="X59" s="363"/>
      <c r="Y59" s="363"/>
      <c r="Z59" s="363"/>
      <c r="AA59" s="363"/>
      <c r="AB59" s="363"/>
      <c r="AC59" s="363"/>
      <c r="AD59" s="363"/>
      <c r="AE59" s="363"/>
      <c r="AF59" s="363"/>
      <c r="AG59" s="363"/>
      <c r="AH59" s="363"/>
      <c r="AI59" s="363"/>
      <c r="AJ59" s="363"/>
      <c r="AK59" s="363"/>
      <c r="AL59" s="363"/>
      <c r="AM59" s="363"/>
      <c r="AN59" s="363"/>
      <c r="AO59" s="363"/>
      <c r="AP59" s="363"/>
      <c r="AQ59" s="363"/>
      <c r="AR59" s="363"/>
      <c r="AS59" s="363"/>
      <c r="AT59" s="363"/>
      <c r="AU59" s="363"/>
      <c r="AV59" s="363"/>
      <c r="AW59" s="363"/>
      <c r="AX59" s="363"/>
      <c r="AY59" s="363"/>
      <c r="AZ59" s="363"/>
      <c r="BA59" s="363"/>
      <c r="BB59" s="363"/>
      <c r="BC59" s="363"/>
      <c r="BD59" s="363"/>
      <c r="BE59" s="363"/>
      <c r="BF59" s="363"/>
      <c r="BG59" s="363"/>
      <c r="BH59" s="363"/>
      <c r="BI59" s="363"/>
      <c r="BJ59" s="363"/>
      <c r="BK59" s="363"/>
      <c r="BL59" s="363"/>
      <c r="BM59" s="363"/>
      <c r="BN59" s="363"/>
      <c r="BO59" s="363"/>
      <c r="BP59" s="363"/>
      <c r="BQ59" s="363"/>
      <c r="BR59" s="363"/>
      <c r="BS59" s="363"/>
      <c r="BT59" s="363"/>
      <c r="BU59" s="363"/>
      <c r="BV59" s="363"/>
      <c r="BW59" s="363"/>
      <c r="BX59" s="363"/>
      <c r="BY59" s="363"/>
      <c r="BZ59" s="363"/>
      <c r="CA59" s="363"/>
      <c r="CB59" s="363"/>
      <c r="CC59" s="363"/>
      <c r="CD59" s="363"/>
      <c r="CE59" s="363"/>
      <c r="CF59" s="363"/>
      <c r="CG59" s="363"/>
      <c r="CH59" s="363"/>
      <c r="CI59" s="363"/>
      <c r="CJ59" s="363"/>
      <c r="CK59" s="363"/>
      <c r="CL59" s="363"/>
      <c r="CM59" s="363"/>
      <c r="CN59" s="363"/>
      <c r="CO59" s="363"/>
      <c r="CP59" s="363"/>
      <c r="CQ59" s="363"/>
      <c r="CR59" s="363"/>
      <c r="CS59" s="363"/>
      <c r="CT59" s="363"/>
      <c r="CU59" s="363"/>
      <c r="CV59" s="363"/>
      <c r="CW59" s="363"/>
      <c r="CX59" s="363"/>
      <c r="CY59" s="363"/>
      <c r="CZ59" s="363"/>
      <c r="DA59" s="363"/>
      <c r="DB59" s="363"/>
      <c r="DC59" s="363"/>
      <c r="DE59" s="314">
        <f t="shared" si="1206"/>
        <v>0</v>
      </c>
      <c r="DF59" s="314">
        <f t="shared" si="1207"/>
        <v>0</v>
      </c>
      <c r="DG59" s="314">
        <f t="shared" si="1208"/>
        <v>0</v>
      </c>
      <c r="DH59" s="314">
        <f t="shared" si="1209"/>
        <v>0</v>
      </c>
      <c r="DI59" s="314">
        <f t="shared" si="1210"/>
        <v>4.3449999999999998</v>
      </c>
      <c r="DJ59" s="314">
        <f t="shared" si="1211"/>
        <v>0</v>
      </c>
      <c r="DK59" s="314">
        <f t="shared" si="1212"/>
        <v>4.3449999999999998</v>
      </c>
      <c r="DL59" s="314">
        <f t="shared" si="1213"/>
        <v>4.3449999999999998</v>
      </c>
      <c r="DM59" s="314">
        <f t="shared" si="1214"/>
        <v>0</v>
      </c>
      <c r="DN59" s="314">
        <f t="shared" si="1215"/>
        <v>0</v>
      </c>
      <c r="DO59" s="314">
        <f t="shared" si="1216"/>
        <v>0</v>
      </c>
      <c r="DP59" s="314">
        <f t="shared" si="1217"/>
        <v>0</v>
      </c>
      <c r="DQ59" s="314">
        <f t="shared" si="1218"/>
        <v>4.3449999999999998</v>
      </c>
      <c r="DR59" s="314">
        <f t="shared" si="1219"/>
        <v>4.3449999999999998</v>
      </c>
      <c r="DS59" s="314">
        <f t="shared" si="1220"/>
        <v>4.3449999999999998</v>
      </c>
      <c r="DT59" s="314">
        <f t="shared" si="1221"/>
        <v>4.3449999999999998</v>
      </c>
      <c r="DU59" s="314">
        <f t="shared" si="1222"/>
        <v>0</v>
      </c>
      <c r="DV59" s="314">
        <f t="shared" si="1223"/>
        <v>0</v>
      </c>
      <c r="DW59" s="314">
        <f t="shared" si="1224"/>
        <v>0</v>
      </c>
      <c r="DX59" s="314">
        <f t="shared" si="1225"/>
        <v>0</v>
      </c>
      <c r="DY59" s="314">
        <f t="shared" si="1226"/>
        <v>0</v>
      </c>
      <c r="DZ59" s="314">
        <f t="shared" si="1227"/>
        <v>0</v>
      </c>
      <c r="EA59" s="314">
        <f t="shared" si="1228"/>
        <v>0</v>
      </c>
      <c r="EB59" s="314">
        <f t="shared" si="1229"/>
        <v>0</v>
      </c>
      <c r="EC59" s="314">
        <f t="shared" si="1230"/>
        <v>0</v>
      </c>
      <c r="ED59" s="314">
        <f t="shared" si="1231"/>
        <v>1</v>
      </c>
      <c r="EE59" s="314">
        <f t="shared" si="1232"/>
        <v>1</v>
      </c>
      <c r="EF59" s="314">
        <f t="shared" si="1233"/>
        <v>0</v>
      </c>
      <c r="EG59" s="314">
        <f t="shared" si="1234"/>
        <v>0</v>
      </c>
      <c r="EH59" s="314">
        <f t="shared" si="1235"/>
        <v>0</v>
      </c>
      <c r="EI59" s="314">
        <f t="shared" si="1236"/>
        <v>0</v>
      </c>
      <c r="EJ59" s="314">
        <f t="shared" si="1237"/>
        <v>0</v>
      </c>
      <c r="EK59" s="314">
        <f t="shared" si="1238"/>
        <v>0</v>
      </c>
      <c r="EL59" s="314">
        <f t="shared" si="1239"/>
        <v>1</v>
      </c>
      <c r="EM59" s="314">
        <f t="shared" si="1240"/>
        <v>1</v>
      </c>
      <c r="EN59" s="314">
        <f t="shared" si="1241"/>
        <v>0</v>
      </c>
      <c r="EO59" s="314">
        <f t="shared" si="1242"/>
        <v>0</v>
      </c>
      <c r="EP59" s="314">
        <f t="shared" si="1243"/>
        <v>0</v>
      </c>
      <c r="EQ59" s="314">
        <f t="shared" si="1244"/>
        <v>0</v>
      </c>
      <c r="ER59" s="314">
        <f t="shared" si="1245"/>
        <v>0</v>
      </c>
      <c r="ES59" s="314">
        <f t="shared" si="1246"/>
        <v>0</v>
      </c>
      <c r="ET59" s="314">
        <f t="shared" si="1247"/>
        <v>0</v>
      </c>
      <c r="EU59" s="314">
        <f t="shared" si="1248"/>
        <v>0</v>
      </c>
      <c r="EV59" s="314">
        <f t="shared" si="1249"/>
        <v>0</v>
      </c>
      <c r="EW59" s="314">
        <f t="shared" si="1250"/>
        <v>0</v>
      </c>
      <c r="EX59" s="314">
        <f t="shared" si="1251"/>
        <v>0</v>
      </c>
      <c r="EY59" s="314">
        <f t="shared" si="1252"/>
        <v>0</v>
      </c>
      <c r="EZ59" s="314">
        <f t="shared" si="1253"/>
        <v>0</v>
      </c>
      <c r="FA59" s="314">
        <f t="shared" si="1254"/>
        <v>0</v>
      </c>
      <c r="FB59" s="314">
        <f t="shared" si="1255"/>
        <v>0</v>
      </c>
      <c r="FC59" s="314">
        <f t="shared" si="1256"/>
        <v>0</v>
      </c>
      <c r="FD59" s="314">
        <f t="shared" si="1257"/>
        <v>0</v>
      </c>
      <c r="FE59" s="314">
        <f t="shared" si="1258"/>
        <v>0</v>
      </c>
      <c r="FF59" s="314">
        <f t="shared" si="1259"/>
        <v>0</v>
      </c>
      <c r="FG59" s="314">
        <f t="shared" si="1260"/>
        <v>0</v>
      </c>
      <c r="FH59" s="314">
        <f t="shared" si="1261"/>
        <v>0</v>
      </c>
      <c r="FI59" s="314">
        <f t="shared" si="1262"/>
        <v>0</v>
      </c>
      <c r="FJ59" s="314">
        <f t="shared" si="1263"/>
        <v>4.3449999999999998</v>
      </c>
      <c r="FK59" s="314">
        <f t="shared" si="1264"/>
        <v>4.3449999999999998</v>
      </c>
      <c r="FL59" s="314">
        <f t="shared" si="1265"/>
        <v>0</v>
      </c>
      <c r="FM59" s="314">
        <f t="shared" si="1266"/>
        <v>0</v>
      </c>
      <c r="FN59" s="314">
        <f t="shared" si="1267"/>
        <v>0</v>
      </c>
      <c r="FO59" s="314">
        <f t="shared" si="1268"/>
        <v>0</v>
      </c>
      <c r="FP59" s="314">
        <f t="shared" si="1269"/>
        <v>0</v>
      </c>
      <c r="FQ59" s="314">
        <f t="shared" si="1270"/>
        <v>0</v>
      </c>
      <c r="FR59" s="314">
        <f t="shared" si="1271"/>
        <v>0</v>
      </c>
      <c r="FS59" s="314">
        <f t="shared" si="1272"/>
        <v>0</v>
      </c>
      <c r="FT59" s="314">
        <f t="shared" si="1273"/>
        <v>0</v>
      </c>
      <c r="FU59" s="314">
        <f t="shared" si="1274"/>
        <v>0</v>
      </c>
      <c r="FV59" s="314">
        <f t="shared" si="1275"/>
        <v>4.3449999999999998</v>
      </c>
      <c r="FW59" s="314">
        <f t="shared" si="1276"/>
        <v>0</v>
      </c>
      <c r="FX59" s="314">
        <f t="shared" si="1277"/>
        <v>0</v>
      </c>
      <c r="FY59" s="314">
        <f t="shared" si="1278"/>
        <v>4.3449999999999998</v>
      </c>
      <c r="FZ59" s="314">
        <f t="shared" si="1279"/>
        <v>4.3449999999999998</v>
      </c>
      <c r="GA59" s="314">
        <f t="shared" si="1280"/>
        <v>4.3449999999999998</v>
      </c>
      <c r="GB59" s="314">
        <f t="shared" si="1281"/>
        <v>4.3449999999999998</v>
      </c>
      <c r="GC59" s="314">
        <f t="shared" si="1282"/>
        <v>0</v>
      </c>
      <c r="GD59" s="314">
        <f t="shared" si="1283"/>
        <v>0</v>
      </c>
      <c r="GE59" s="314">
        <f t="shared" si="1284"/>
        <v>0</v>
      </c>
      <c r="GF59" s="314">
        <f t="shared" si="1285"/>
        <v>0</v>
      </c>
      <c r="GG59" s="314">
        <f t="shared" si="1286"/>
        <v>0</v>
      </c>
      <c r="GH59" s="314">
        <f t="shared" si="1287"/>
        <v>0</v>
      </c>
      <c r="GI59" s="314">
        <f t="shared" si="1288"/>
        <v>0</v>
      </c>
      <c r="GJ59" s="314">
        <f t="shared" si="1289"/>
        <v>0</v>
      </c>
      <c r="GK59" s="314">
        <f t="shared" si="1290"/>
        <v>0</v>
      </c>
      <c r="GL59" s="314">
        <f t="shared" si="1291"/>
        <v>0</v>
      </c>
      <c r="GM59" s="314">
        <f t="shared" si="1292"/>
        <v>0</v>
      </c>
      <c r="GN59" s="314">
        <f t="shared" si="1293"/>
        <v>0</v>
      </c>
      <c r="GO59" s="314">
        <f t="shared" si="1294"/>
        <v>0</v>
      </c>
      <c r="GP59" s="314">
        <f t="shared" si="1295"/>
        <v>0</v>
      </c>
      <c r="GQ59" s="314">
        <f t="shared" si="1296"/>
        <v>0</v>
      </c>
      <c r="GR59" s="314">
        <f t="shared" si="1297"/>
        <v>0</v>
      </c>
      <c r="GS59" s="314">
        <f t="shared" si="1298"/>
        <v>0</v>
      </c>
      <c r="GT59" s="314">
        <f t="shared" si="1299"/>
        <v>0</v>
      </c>
      <c r="GU59" s="314">
        <f t="shared" si="1300"/>
        <v>0</v>
      </c>
      <c r="GV59" s="314">
        <f t="shared" si="1301"/>
        <v>0</v>
      </c>
      <c r="GW59" s="314">
        <f t="shared" si="1302"/>
        <v>0</v>
      </c>
      <c r="GX59" s="314">
        <f t="shared" si="1303"/>
        <v>0</v>
      </c>
      <c r="GY59" s="314">
        <f t="shared" si="1304"/>
        <v>0</v>
      </c>
      <c r="GZ59" s="314">
        <f t="shared" si="1305"/>
        <v>0</v>
      </c>
      <c r="HA59" s="315"/>
      <c r="HB59" s="314">
        <f t="shared" si="1306"/>
        <v>0</v>
      </c>
      <c r="HC59" s="314">
        <f t="shared" si="1307"/>
        <v>0</v>
      </c>
      <c r="HD59" s="314">
        <f t="shared" si="1308"/>
        <v>0</v>
      </c>
      <c r="HE59" s="314">
        <f t="shared" si="1309"/>
        <v>0</v>
      </c>
      <c r="HF59" s="314">
        <f t="shared" si="1310"/>
        <v>4.3449999999999998</v>
      </c>
      <c r="HG59" s="314">
        <f t="shared" si="1311"/>
        <v>0</v>
      </c>
      <c r="HH59" s="314">
        <f t="shared" si="1312"/>
        <v>4.3449999999999998</v>
      </c>
      <c r="HI59" s="314">
        <f t="shared" si="1313"/>
        <v>4.3449999999999998</v>
      </c>
      <c r="HJ59" s="314">
        <f t="shared" si="1314"/>
        <v>0</v>
      </c>
      <c r="HK59" s="314">
        <f t="shared" si="1315"/>
        <v>0</v>
      </c>
      <c r="HL59" s="314">
        <f t="shared" si="1316"/>
        <v>0</v>
      </c>
      <c r="HM59" s="314">
        <f t="shared" si="1317"/>
        <v>0</v>
      </c>
      <c r="HN59" s="314">
        <f t="shared" si="1318"/>
        <v>4.3449999999999998</v>
      </c>
      <c r="HO59" s="314">
        <f t="shared" si="1319"/>
        <v>4.3449999999999998</v>
      </c>
      <c r="HP59" s="314">
        <f t="shared" si="1320"/>
        <v>4.3449999999999998</v>
      </c>
      <c r="HQ59" s="314">
        <f t="shared" si="1321"/>
        <v>4.3449999999999998</v>
      </c>
      <c r="HR59" s="314">
        <f t="shared" si="1322"/>
        <v>0</v>
      </c>
      <c r="HS59" s="314">
        <f t="shared" si="1323"/>
        <v>0</v>
      </c>
      <c r="HT59" s="314">
        <f t="shared" si="1324"/>
        <v>0</v>
      </c>
      <c r="HU59" s="314">
        <f t="shared" si="1325"/>
        <v>0</v>
      </c>
      <c r="HV59" s="314">
        <f t="shared" si="1326"/>
        <v>8.69</v>
      </c>
      <c r="HW59" s="314">
        <f t="shared" si="1327"/>
        <v>8.69</v>
      </c>
      <c r="HX59" s="314">
        <f t="shared" si="1328"/>
        <v>8.69</v>
      </c>
      <c r="HY59" s="314">
        <f t="shared" si="1329"/>
        <v>8.69</v>
      </c>
      <c r="HZ59" s="314">
        <f t="shared" si="1330"/>
        <v>0</v>
      </c>
      <c r="IA59" s="314">
        <f t="shared" si="1331"/>
        <v>1</v>
      </c>
      <c r="IB59" s="314">
        <f t="shared" si="1332"/>
        <v>1</v>
      </c>
      <c r="IC59" s="314">
        <f t="shared" si="1333"/>
        <v>0</v>
      </c>
      <c r="ID59" s="314">
        <f t="shared" si="1334"/>
        <v>4.3449999999999998</v>
      </c>
      <c r="IE59" s="314">
        <f t="shared" si="1335"/>
        <v>4.3449999999999998</v>
      </c>
      <c r="IF59" s="314">
        <f t="shared" si="1336"/>
        <v>4.3449999999999998</v>
      </c>
      <c r="IG59" s="314">
        <f t="shared" si="1337"/>
        <v>4.3449999999999998</v>
      </c>
      <c r="IH59" s="314">
        <f t="shared" si="1338"/>
        <v>0</v>
      </c>
      <c r="II59" s="314">
        <f t="shared" si="1339"/>
        <v>1</v>
      </c>
      <c r="IJ59" s="314">
        <f t="shared" si="1340"/>
        <v>1</v>
      </c>
      <c r="IK59" s="314">
        <f t="shared" si="1341"/>
        <v>0</v>
      </c>
      <c r="IL59" s="314">
        <f t="shared" si="1342"/>
        <v>0</v>
      </c>
      <c r="IM59" s="314">
        <f t="shared" si="1343"/>
        <v>0</v>
      </c>
      <c r="IN59" s="314">
        <f t="shared" si="1344"/>
        <v>0</v>
      </c>
      <c r="IO59" s="314">
        <f t="shared" si="1345"/>
        <v>0</v>
      </c>
      <c r="IP59" s="314">
        <f t="shared" si="1346"/>
        <v>0</v>
      </c>
      <c r="IQ59" s="314">
        <f t="shared" si="1347"/>
        <v>4.3449999999999998</v>
      </c>
      <c r="IR59" s="314">
        <f t="shared" si="1348"/>
        <v>0</v>
      </c>
      <c r="IS59" s="314">
        <f t="shared" si="1349"/>
        <v>0</v>
      </c>
      <c r="IT59" s="314">
        <f t="shared" si="1350"/>
        <v>0</v>
      </c>
      <c r="IU59" s="314">
        <f t="shared" si="1351"/>
        <v>0</v>
      </c>
      <c r="IV59" s="314">
        <f t="shared" si="1352"/>
        <v>0</v>
      </c>
      <c r="IW59" s="314">
        <f t="shared" si="1353"/>
        <v>0</v>
      </c>
      <c r="IX59" s="314">
        <f t="shared" si="1354"/>
        <v>0</v>
      </c>
      <c r="IY59" s="314">
        <f t="shared" si="1355"/>
        <v>0</v>
      </c>
      <c r="IZ59" s="314">
        <f t="shared" si="1356"/>
        <v>0</v>
      </c>
      <c r="JA59" s="314">
        <f t="shared" si="1357"/>
        <v>0</v>
      </c>
      <c r="JB59" s="314">
        <f t="shared" si="1358"/>
        <v>0</v>
      </c>
      <c r="JC59" s="314">
        <f t="shared" si="1359"/>
        <v>0</v>
      </c>
      <c r="JD59" s="314">
        <f t="shared" si="1360"/>
        <v>0</v>
      </c>
      <c r="JE59" s="314">
        <f t="shared" si="1361"/>
        <v>0</v>
      </c>
      <c r="JF59" s="314">
        <f t="shared" si="1362"/>
        <v>0</v>
      </c>
      <c r="JG59" s="314">
        <f t="shared" si="1363"/>
        <v>4.3449999999999998</v>
      </c>
      <c r="JH59" s="314">
        <f t="shared" si="1364"/>
        <v>4.3449999999999998</v>
      </c>
      <c r="JI59" s="314">
        <f t="shared" si="1365"/>
        <v>0</v>
      </c>
      <c r="JJ59" s="314">
        <f t="shared" si="1366"/>
        <v>0</v>
      </c>
      <c r="JK59" s="314">
        <f t="shared" si="1367"/>
        <v>0</v>
      </c>
      <c r="JL59" s="314">
        <f t="shared" si="1368"/>
        <v>0</v>
      </c>
      <c r="JM59" s="314">
        <f t="shared" si="1369"/>
        <v>0</v>
      </c>
      <c r="JN59" s="314">
        <f t="shared" si="1370"/>
        <v>0</v>
      </c>
      <c r="JO59" s="314">
        <f t="shared" si="1371"/>
        <v>0</v>
      </c>
      <c r="JP59" s="314">
        <f t="shared" si="1372"/>
        <v>0</v>
      </c>
      <c r="JQ59" s="314">
        <f t="shared" si="1373"/>
        <v>0</v>
      </c>
      <c r="JR59" s="314">
        <f t="shared" si="1374"/>
        <v>0</v>
      </c>
      <c r="JS59" s="314">
        <f t="shared" si="1375"/>
        <v>2.173</v>
      </c>
      <c r="JT59" s="314">
        <f t="shared" si="1376"/>
        <v>0</v>
      </c>
      <c r="JU59" s="314">
        <f t="shared" si="1377"/>
        <v>0</v>
      </c>
      <c r="JV59" s="314">
        <f t="shared" si="1378"/>
        <v>4.3449999999999998</v>
      </c>
      <c r="JW59" s="314">
        <f t="shared" si="1379"/>
        <v>4.3449999999999998</v>
      </c>
      <c r="JX59" s="314">
        <f t="shared" si="1380"/>
        <v>4.3449999999999998</v>
      </c>
      <c r="JY59" s="314">
        <f t="shared" si="1381"/>
        <v>4.3449999999999998</v>
      </c>
      <c r="JZ59" s="314">
        <f t="shared" si="1382"/>
        <v>0</v>
      </c>
      <c r="KA59" s="314">
        <f t="shared" si="1383"/>
        <v>0</v>
      </c>
      <c r="KB59" s="314">
        <f t="shared" si="1384"/>
        <v>0</v>
      </c>
      <c r="KC59" s="314">
        <f t="shared" si="1385"/>
        <v>0</v>
      </c>
      <c r="KD59" s="314">
        <f t="shared" si="1386"/>
        <v>0</v>
      </c>
      <c r="KE59" s="314">
        <f t="shared" si="1387"/>
        <v>0</v>
      </c>
      <c r="KF59" s="314">
        <f t="shared" si="1388"/>
        <v>0</v>
      </c>
      <c r="KG59" s="314">
        <f t="shared" si="1389"/>
        <v>0</v>
      </c>
      <c r="KH59" s="314">
        <f t="shared" si="1390"/>
        <v>0</v>
      </c>
      <c r="KI59" s="314">
        <f t="shared" si="1391"/>
        <v>0</v>
      </c>
      <c r="KJ59" s="314">
        <f t="shared" si="1392"/>
        <v>0</v>
      </c>
      <c r="KK59" s="314">
        <f t="shared" si="1393"/>
        <v>0</v>
      </c>
      <c r="KL59" s="314">
        <f t="shared" si="1394"/>
        <v>0</v>
      </c>
      <c r="KM59" s="314">
        <f t="shared" si="1395"/>
        <v>0</v>
      </c>
      <c r="KN59" s="314">
        <f t="shared" si="1396"/>
        <v>0</v>
      </c>
      <c r="KO59" s="314">
        <f t="shared" si="1397"/>
        <v>0</v>
      </c>
      <c r="KP59" s="314">
        <f t="shared" si="1398"/>
        <v>0</v>
      </c>
      <c r="KQ59" s="314">
        <f t="shared" si="1399"/>
        <v>0</v>
      </c>
      <c r="KR59" s="314">
        <f t="shared" si="1400"/>
        <v>0</v>
      </c>
      <c r="KS59" s="314">
        <f t="shared" si="1401"/>
        <v>0</v>
      </c>
      <c r="KT59" s="314">
        <f t="shared" si="1402"/>
        <v>0</v>
      </c>
      <c r="KU59" s="314">
        <f t="shared" si="1403"/>
        <v>0</v>
      </c>
      <c r="KV59" s="314">
        <f t="shared" si="1404"/>
        <v>0</v>
      </c>
      <c r="KW59" s="314">
        <f t="shared" si="1405"/>
        <v>0</v>
      </c>
      <c r="KX59" s="315"/>
      <c r="KY59" s="314">
        <f t="shared" si="1406"/>
        <v>8.3000000000000004E-2</v>
      </c>
      <c r="KZ59" s="314">
        <f t="shared" si="1407"/>
        <v>0</v>
      </c>
      <c r="LA59" s="314">
        <f t="shared" si="1408"/>
        <v>0</v>
      </c>
      <c r="LB59" s="314">
        <f t="shared" si="1409"/>
        <v>0</v>
      </c>
      <c r="LC59" s="314">
        <f t="shared" si="1410"/>
        <v>0</v>
      </c>
      <c r="LD59" s="314">
        <f t="shared" si="1411"/>
        <v>0</v>
      </c>
      <c r="LE59" s="314">
        <f t="shared" si="1412"/>
        <v>0</v>
      </c>
      <c r="LF59" s="314">
        <f t="shared" si="1413"/>
        <v>0</v>
      </c>
      <c r="LG59" s="314">
        <f t="shared" si="1414"/>
        <v>0</v>
      </c>
      <c r="LH59" s="314">
        <f t="shared" si="1415"/>
        <v>0</v>
      </c>
      <c r="LI59" s="314">
        <f t="shared" si="1416"/>
        <v>0</v>
      </c>
      <c r="LJ59" s="314">
        <f t="shared" si="1417"/>
        <v>0</v>
      </c>
      <c r="LK59" s="314">
        <f t="shared" si="1418"/>
        <v>0</v>
      </c>
      <c r="LL59" s="314">
        <f t="shared" si="1419"/>
        <v>0</v>
      </c>
      <c r="LM59" s="314">
        <f t="shared" si="1420"/>
        <v>0</v>
      </c>
      <c r="LN59" s="314">
        <f t="shared" si="1421"/>
        <v>0</v>
      </c>
      <c r="LO59" s="314">
        <f t="shared" si="1422"/>
        <v>0</v>
      </c>
      <c r="LP59" s="314">
        <f t="shared" si="1423"/>
        <v>0</v>
      </c>
      <c r="LQ59" s="314">
        <f t="shared" si="1424"/>
        <v>0</v>
      </c>
      <c r="LR59" s="314">
        <f t="shared" si="1425"/>
        <v>0</v>
      </c>
      <c r="LS59" s="314">
        <f t="shared" si="1426"/>
        <v>0</v>
      </c>
      <c r="LT59" s="314">
        <f t="shared" si="1427"/>
        <v>0</v>
      </c>
      <c r="LU59" s="314">
        <f t="shared" si="1428"/>
        <v>0</v>
      </c>
      <c r="LV59" s="314">
        <f t="shared" si="1429"/>
        <v>0</v>
      </c>
      <c r="LW59" s="314">
        <f t="shared" si="1430"/>
        <v>0</v>
      </c>
      <c r="LX59" s="314">
        <f t="shared" si="1431"/>
        <v>0</v>
      </c>
      <c r="LY59" s="314">
        <f t="shared" si="1432"/>
        <v>0</v>
      </c>
      <c r="LZ59" s="314">
        <f t="shared" si="1433"/>
        <v>0</v>
      </c>
      <c r="MA59" s="314">
        <f t="shared" si="1434"/>
        <v>0</v>
      </c>
      <c r="MB59" s="314">
        <f t="shared" si="1435"/>
        <v>0</v>
      </c>
      <c r="MC59" s="314">
        <f t="shared" si="1436"/>
        <v>0</v>
      </c>
      <c r="MD59" s="314">
        <f t="shared" si="1437"/>
        <v>0</v>
      </c>
      <c r="ME59" s="314">
        <f t="shared" si="1438"/>
        <v>0</v>
      </c>
      <c r="MF59" s="314">
        <f t="shared" si="1439"/>
        <v>0</v>
      </c>
      <c r="MG59" s="314">
        <f t="shared" si="1440"/>
        <v>0</v>
      </c>
      <c r="MH59" s="314">
        <f t="shared" si="1441"/>
        <v>0</v>
      </c>
      <c r="MI59" s="314">
        <f t="shared" si="1442"/>
        <v>0</v>
      </c>
      <c r="MJ59" s="314">
        <f t="shared" si="1443"/>
        <v>0</v>
      </c>
      <c r="MK59" s="314">
        <f t="shared" si="1444"/>
        <v>0</v>
      </c>
      <c r="ML59" s="314">
        <f t="shared" si="1445"/>
        <v>0</v>
      </c>
      <c r="MM59" s="314">
        <f t="shared" si="1446"/>
        <v>0</v>
      </c>
      <c r="MN59" s="314">
        <f t="shared" si="1447"/>
        <v>0</v>
      </c>
      <c r="MO59" s="314">
        <f t="shared" si="1448"/>
        <v>0</v>
      </c>
      <c r="MP59" s="314">
        <f t="shared" si="1449"/>
        <v>0</v>
      </c>
      <c r="MQ59" s="314">
        <f t="shared" si="1450"/>
        <v>0</v>
      </c>
      <c r="MR59" s="314">
        <f t="shared" si="1451"/>
        <v>0</v>
      </c>
      <c r="MS59" s="314">
        <f t="shared" si="1452"/>
        <v>0</v>
      </c>
      <c r="MT59" s="314">
        <f t="shared" si="1453"/>
        <v>0</v>
      </c>
      <c r="MU59" s="314">
        <f t="shared" si="1454"/>
        <v>0</v>
      </c>
      <c r="MV59" s="314">
        <f t="shared" si="1455"/>
        <v>0</v>
      </c>
      <c r="MW59" s="314">
        <f t="shared" si="1456"/>
        <v>0</v>
      </c>
      <c r="MX59" s="314">
        <f t="shared" si="1457"/>
        <v>0</v>
      </c>
      <c r="MY59" s="314">
        <f t="shared" si="1458"/>
        <v>0</v>
      </c>
      <c r="MZ59" s="314">
        <f t="shared" si="1459"/>
        <v>0</v>
      </c>
      <c r="NA59" s="314">
        <f t="shared" si="1460"/>
        <v>0</v>
      </c>
      <c r="NB59" s="314">
        <f t="shared" si="1461"/>
        <v>0</v>
      </c>
      <c r="NC59" s="314">
        <f t="shared" si="1462"/>
        <v>0</v>
      </c>
      <c r="ND59" s="314">
        <f t="shared" si="1463"/>
        <v>0</v>
      </c>
      <c r="NE59" s="314">
        <f t="shared" si="1464"/>
        <v>0</v>
      </c>
      <c r="NF59" s="314">
        <f t="shared" si="1465"/>
        <v>0</v>
      </c>
      <c r="NG59" s="314">
        <f t="shared" si="1466"/>
        <v>0</v>
      </c>
      <c r="NH59" s="314">
        <f t="shared" si="1467"/>
        <v>0</v>
      </c>
      <c r="NI59" s="314">
        <f t="shared" si="1468"/>
        <v>0</v>
      </c>
      <c r="NJ59" s="314">
        <f t="shared" si="1469"/>
        <v>0</v>
      </c>
      <c r="NK59" s="314">
        <f t="shared" si="1470"/>
        <v>0</v>
      </c>
      <c r="NL59" s="314">
        <f t="shared" si="1471"/>
        <v>0</v>
      </c>
      <c r="NM59" s="314">
        <f t="shared" si="1472"/>
        <v>0</v>
      </c>
      <c r="NN59" s="314">
        <f t="shared" si="1473"/>
        <v>0</v>
      </c>
      <c r="NO59" s="314">
        <f t="shared" si="1474"/>
        <v>0</v>
      </c>
      <c r="NP59" s="314">
        <f t="shared" si="1475"/>
        <v>0</v>
      </c>
      <c r="NQ59" s="314">
        <f t="shared" si="1476"/>
        <v>0</v>
      </c>
      <c r="NR59" s="314">
        <f t="shared" si="1477"/>
        <v>0</v>
      </c>
      <c r="NS59" s="314">
        <f t="shared" si="1478"/>
        <v>0</v>
      </c>
      <c r="NT59" s="314">
        <f t="shared" si="1479"/>
        <v>0</v>
      </c>
      <c r="NU59" s="314">
        <f t="shared" si="1480"/>
        <v>0</v>
      </c>
      <c r="NV59" s="314">
        <f t="shared" si="1481"/>
        <v>0</v>
      </c>
      <c r="NW59" s="314">
        <f t="shared" si="1482"/>
        <v>0</v>
      </c>
      <c r="NX59" s="314">
        <f t="shared" si="1483"/>
        <v>0</v>
      </c>
      <c r="NY59" s="314">
        <f t="shared" si="1484"/>
        <v>0</v>
      </c>
      <c r="NZ59" s="314">
        <f t="shared" si="1485"/>
        <v>0</v>
      </c>
      <c r="OA59" s="314">
        <f t="shared" si="1486"/>
        <v>0</v>
      </c>
      <c r="OB59" s="314">
        <f t="shared" si="1487"/>
        <v>0</v>
      </c>
      <c r="OC59" s="314">
        <f t="shared" si="1488"/>
        <v>0</v>
      </c>
      <c r="OD59" s="314">
        <f t="shared" si="1489"/>
        <v>0</v>
      </c>
      <c r="OE59" s="314">
        <f t="shared" si="1490"/>
        <v>0</v>
      </c>
      <c r="OF59" s="314">
        <f t="shared" si="1491"/>
        <v>0</v>
      </c>
      <c r="OG59" s="314">
        <f t="shared" si="1492"/>
        <v>0</v>
      </c>
      <c r="OH59" s="314">
        <f t="shared" si="1493"/>
        <v>0</v>
      </c>
      <c r="OI59" s="314">
        <f t="shared" si="1494"/>
        <v>0</v>
      </c>
      <c r="OJ59" s="314">
        <f t="shared" si="1495"/>
        <v>0</v>
      </c>
      <c r="OK59" s="314">
        <f t="shared" si="1496"/>
        <v>0</v>
      </c>
      <c r="OL59" s="314">
        <f t="shared" si="1497"/>
        <v>8.3000000000000004E-2</v>
      </c>
      <c r="OM59" s="314">
        <f t="shared" si="1498"/>
        <v>8.3000000000000004E-2</v>
      </c>
      <c r="ON59" s="314">
        <f t="shared" si="1499"/>
        <v>8.3000000000000004E-2</v>
      </c>
      <c r="OO59" s="314">
        <f t="shared" si="1500"/>
        <v>8.3000000000000004E-2</v>
      </c>
      <c r="OP59" s="314">
        <f t="shared" si="1501"/>
        <v>8.3000000000000004E-2</v>
      </c>
      <c r="OQ59" s="314">
        <f t="shared" si="1502"/>
        <v>8.3000000000000004E-2</v>
      </c>
      <c r="OR59" s="314">
        <f t="shared" si="1503"/>
        <v>8.3000000000000004E-2</v>
      </c>
      <c r="OS59" s="314">
        <f t="shared" si="1504"/>
        <v>8.3000000000000004E-2</v>
      </c>
      <c r="OT59" s="314">
        <f t="shared" si="1505"/>
        <v>8.3000000000000004E-2</v>
      </c>
      <c r="OU59" s="314"/>
      <c r="OV59" s="314">
        <f>IFERROR('Base travail'!$H59*'Base travail'!$DE59/H$10,0)</f>
        <v>0</v>
      </c>
      <c r="OW59" s="314">
        <f>IFERROR('Base travail'!$I59*'Base travail'!$DF59/I$10,0)</f>
        <v>0</v>
      </c>
      <c r="OX59" s="314">
        <f>IFERROR('Base travail'!$J59*'Base travail'!$DG59/J$10,0)</f>
        <v>0</v>
      </c>
      <c r="OY59" s="314">
        <f>IFERROR('Base travail'!$K59*'Base travail'!$DH59/K$10,0)</f>
        <v>0</v>
      </c>
      <c r="OZ59" s="314">
        <f>IFERROR('Base travail'!$L59*'Base travail'!$DI59/L$10,0)</f>
        <v>0</v>
      </c>
      <c r="PA59" s="314">
        <f>IFERROR('Base travail'!$M59*'Base travail'!$DJ59/M$10,0)</f>
        <v>0</v>
      </c>
      <c r="PB59" s="314">
        <f>IFERROR('Base travail'!$N59*'Base travail'!$DK59/N$10,0)</f>
        <v>0</v>
      </c>
      <c r="PC59" s="314">
        <f>IFERROR('Base travail'!$O59*'Base travail'!$DL59/O$10,0)</f>
        <v>0</v>
      </c>
      <c r="PD59" s="314">
        <f>IFERROR('Base travail'!$P59*'Base travail'!$DM59/P$10,0)</f>
        <v>0</v>
      </c>
      <c r="PE59" s="314">
        <f>IFERROR('Base travail'!$Q59*'Base travail'!$DN59/Q$10,0)</f>
        <v>0</v>
      </c>
      <c r="PF59" s="314">
        <f>IFERROR('Base travail'!$R59*'Base travail'!$DO59/R$10,0)</f>
        <v>0</v>
      </c>
      <c r="PG59" s="314">
        <f>IFERROR('Base travail'!$S59*'Base travail'!$DP59/S$10,0)</f>
        <v>0</v>
      </c>
      <c r="PH59" s="314">
        <f>IFERROR('Base travail'!$T59*'Base travail'!$DQ59/T$10,0)</f>
        <v>0</v>
      </c>
      <c r="PI59" s="314">
        <f>IFERROR('Base travail'!$U59*'Base travail'!$DR59/U$10,0)</f>
        <v>0</v>
      </c>
      <c r="PJ59" s="314">
        <f>IFERROR('Base travail'!$V59*'Base travail'!$DS59/V$10,0)</f>
        <v>0</v>
      </c>
      <c r="PK59" s="314">
        <f>IFERROR('Base travail'!$W59*'Base travail'!$DT59/W$10,0)</f>
        <v>0</v>
      </c>
      <c r="PL59" s="314">
        <f>IFERROR('Base travail'!$X59*'Base travail'!$DU59/X$10,0)</f>
        <v>0</v>
      </c>
      <c r="PM59" s="314">
        <f>IFERROR('Base travail'!$Y59*'Base travail'!$DV59/Y$10,0)</f>
        <v>0</v>
      </c>
      <c r="PN59" s="314">
        <f>IFERROR('Base travail'!$Z59*'Base travail'!$DW59/Z$10,0)</f>
        <v>0</v>
      </c>
      <c r="PO59" s="314">
        <f>IFERROR('Base travail'!$AA59*'Base travail'!$DX59/AA$10,0)</f>
        <v>0</v>
      </c>
      <c r="PP59" s="314">
        <f>IFERROR('Base travail'!$AB59*'Base travail'!$DY59/AB$10,0)</f>
        <v>0</v>
      </c>
      <c r="PQ59" s="314">
        <f>IFERROR('Base travail'!$AC59*'Base travail'!$DZ59/AC$10,0)</f>
        <v>0</v>
      </c>
      <c r="PR59" s="314">
        <f>IFERROR('Base travail'!$AD59*'Base travail'!$EA59/AD$10,0)</f>
        <v>0</v>
      </c>
      <c r="PS59" s="314">
        <f>IFERROR('Base travail'!$AE59*'Base travail'!$EB59/AE$10,0)</f>
        <v>0</v>
      </c>
      <c r="PT59" s="314">
        <f>IFERROR('Base travail'!$AF59*'Base travail'!$EC59/AF$10,0)</f>
        <v>0</v>
      </c>
      <c r="PU59" s="314">
        <f>IFERROR('Base travail'!$AG59*'Base travail'!$ED59/AG$10,0)</f>
        <v>0</v>
      </c>
      <c r="PV59" s="314">
        <f>IFERROR('Base travail'!$AH59*'Base travail'!$EE59/AH$10,0)</f>
        <v>0</v>
      </c>
      <c r="PW59" s="314">
        <f>IFERROR('Base travail'!$AI59*'Base travail'!$EF59/AI$10,0)</f>
        <v>0</v>
      </c>
      <c r="PX59" s="314">
        <f>IFERROR('Base travail'!$AJ59*'Base travail'!$EG59/AJ$10,0)</f>
        <v>0</v>
      </c>
      <c r="PY59" s="314">
        <f>IFERROR('Base travail'!$AK59*'Base travail'!$EH59/AK$10,0)</f>
        <v>0</v>
      </c>
      <c r="PZ59" s="314">
        <f>IFERROR('Base travail'!$AL59*'Base travail'!$EI59/AL$10,0)</f>
        <v>0</v>
      </c>
      <c r="QA59" s="314">
        <f>IFERROR('Base travail'!$AM59*'Base travail'!$EJ59/AM$10,0)</f>
        <v>0</v>
      </c>
      <c r="QB59" s="314">
        <f>IFERROR('Base travail'!$AN59*'Base travail'!$EK59/AN$10,0)</f>
        <v>0</v>
      </c>
      <c r="QC59" s="314">
        <f>IFERROR('Base travail'!$AO59*'Base travail'!$EL59/AO$10,0)</f>
        <v>0</v>
      </c>
      <c r="QD59" s="314">
        <f>IFERROR('Base travail'!$AP59*'Base travail'!$EM59/AP$10,0)</f>
        <v>0</v>
      </c>
      <c r="QE59" s="314">
        <f>IFERROR('Base travail'!$AQ59*'Base travail'!$EN59/AQ$10,0)</f>
        <v>0</v>
      </c>
      <c r="QF59" s="314">
        <f>IFERROR('Base travail'!$AR59*'Base travail'!$EO59/AR$10,0)</f>
        <v>0</v>
      </c>
      <c r="QG59" s="314">
        <f>IFERROR('Base travail'!$AS59*'Base travail'!$EP59/AS$10,0)</f>
        <v>0</v>
      </c>
      <c r="QH59" s="314">
        <f>IFERROR('Base travail'!$AT59*'Base travail'!$EQ59/AT$10,0)</f>
        <v>0</v>
      </c>
      <c r="QI59" s="314">
        <f>IFERROR('Base travail'!$AU59*'Base travail'!$ER59/AU$10,0)</f>
        <v>0</v>
      </c>
      <c r="QJ59" s="314">
        <f>IFERROR('Base travail'!$AV59*'Base travail'!$ES59/AV$10,0)</f>
        <v>0</v>
      </c>
      <c r="QK59" s="314">
        <f>IFERROR('Base travail'!$AW59*'Base travail'!$ET59/AW$10,0)</f>
        <v>0</v>
      </c>
      <c r="QL59" s="314">
        <f>IFERROR('Base travail'!$AX59*'Base travail'!$EU59/AX$10,0)</f>
        <v>0</v>
      </c>
      <c r="QM59" s="314">
        <f>IFERROR('Base travail'!$AY59*'Base travail'!$EV59/AY$10,0)</f>
        <v>0</v>
      </c>
      <c r="QN59" s="314">
        <f>IFERROR('Base travail'!$AZ59*'Base travail'!$EW59/AZ$10,0)</f>
        <v>0</v>
      </c>
      <c r="QO59" s="314">
        <f>IFERROR('Base travail'!$BA59*'Base travail'!$EX59/BA$10,0)</f>
        <v>0</v>
      </c>
      <c r="QP59" s="314">
        <f>IFERROR('Base travail'!$BB59*'Base travail'!$EY59/BB$10,0)</f>
        <v>0</v>
      </c>
      <c r="QQ59" s="314">
        <f>IFERROR('Base travail'!$BC59*'Base travail'!$EZ59/BC$10,0)</f>
        <v>0</v>
      </c>
      <c r="QR59" s="314">
        <f>IFERROR('Base travail'!$BD59*'Base travail'!$FA59/BD$10,0)</f>
        <v>0</v>
      </c>
      <c r="QS59" s="314">
        <f>IFERROR('Base travail'!$BE59*'Base travail'!$FB59/BE$10,0)</f>
        <v>0</v>
      </c>
      <c r="QT59" s="314">
        <f>IFERROR('Base travail'!$BF59*'Base travail'!$FC59/BF$10,0)</f>
        <v>0</v>
      </c>
      <c r="QU59" s="314">
        <f>IFERROR('Base travail'!$BG59*'Base travail'!$FD59/BG$10,0)</f>
        <v>0</v>
      </c>
      <c r="QV59" s="314">
        <f>IFERROR('Base travail'!$BH59*'Base travail'!$FE59/BH$10,0)</f>
        <v>0</v>
      </c>
      <c r="QW59" s="314">
        <f>IFERROR('Base travail'!$BI59*'Base travail'!$FF59/BI$10,0)</f>
        <v>0</v>
      </c>
      <c r="QX59" s="314">
        <f>IFERROR('Base travail'!$BJ59*'Base travail'!$FG59/BJ$10,0)</f>
        <v>0</v>
      </c>
      <c r="QY59" s="314">
        <f>IFERROR('Base travail'!$BK59*'Base travail'!$FH59/BK$10,0)</f>
        <v>0</v>
      </c>
      <c r="QZ59" s="314">
        <f>IFERROR('Base travail'!$BL59*'Base travail'!$FI59/BL$10,0)</f>
        <v>0</v>
      </c>
      <c r="RA59" s="314">
        <f>IFERROR('Base travail'!$BM59*'Base travail'!$FJ59/BM$10,0)</f>
        <v>0</v>
      </c>
      <c r="RB59" s="314">
        <f>IFERROR('Base travail'!$BN59*'Base travail'!$FK59/BN$10,0)</f>
        <v>0</v>
      </c>
      <c r="RC59" s="314">
        <f>IFERROR('Base travail'!$BO59*'Base travail'!$FL59/BO$10,0)</f>
        <v>0</v>
      </c>
      <c r="RD59" s="314">
        <f>IFERROR('Base travail'!$BP59*'Base travail'!$FM59/BP$10,0)</f>
        <v>0</v>
      </c>
      <c r="RE59" s="314">
        <f>IFERROR('Base travail'!$BQ59*'Base travail'!$FN59/BQ$10,0)</f>
        <v>0</v>
      </c>
      <c r="RF59" s="314">
        <f>IFERROR('Base travail'!$BR59*'Base travail'!$FO59/BR$10,0)</f>
        <v>0</v>
      </c>
      <c r="RG59" s="314">
        <f>IFERROR('Base travail'!$BS59*'Base travail'!$FP59/BS$10,0)</f>
        <v>0</v>
      </c>
      <c r="RH59" s="314">
        <f>IFERROR('Base travail'!$BT59*'Base travail'!$FQ59/BT$10,0)</f>
        <v>0</v>
      </c>
      <c r="RI59" s="314">
        <f>IFERROR('Base travail'!$BU59*'Base travail'!$FR59/BU$10,0)</f>
        <v>0</v>
      </c>
      <c r="RJ59" s="314">
        <f>IFERROR('Base travail'!$BV59*'Base travail'!$FS59/BV$10,0)</f>
        <v>0</v>
      </c>
      <c r="RK59" s="314">
        <f>IFERROR('Base travail'!$BW59*'Base travail'!$FT59/BW$10,0)</f>
        <v>0</v>
      </c>
      <c r="RL59" s="314">
        <f>IFERROR('Base travail'!$BX59*'Base travail'!$FU59/BX$10,0)</f>
        <v>0</v>
      </c>
      <c r="RM59" s="314">
        <f>IFERROR('Base travail'!$BY59*'Base travail'!$FV59/BY$10,0)</f>
        <v>0</v>
      </c>
      <c r="RN59" s="314">
        <f>IFERROR('Base travail'!$BZ59*'Base travail'!$FW59/BZ$10,0)</f>
        <v>0</v>
      </c>
      <c r="RO59" s="314">
        <f>IFERROR('Base travail'!$CA59*'Base travail'!$FX59/CA$10,0)</f>
        <v>0</v>
      </c>
      <c r="RP59" s="314">
        <f>IFERROR('Base travail'!$CB59*'Base travail'!$FY59/CB$10,0)</f>
        <v>0</v>
      </c>
      <c r="RQ59" s="314">
        <f>IFERROR('Base travail'!$CC59*'Base travail'!$FZ59/CC$10,0)</f>
        <v>0</v>
      </c>
      <c r="RR59" s="314">
        <f>IFERROR('Base travail'!$CD59*'Base travail'!$GA59/CD$10,0)</f>
        <v>0</v>
      </c>
      <c r="RS59" s="314">
        <f>IFERROR('Base travail'!$CE59*'Base travail'!$GB59/CE$10,0)</f>
        <v>0</v>
      </c>
      <c r="RT59" s="314">
        <f>IFERROR('Base travail'!$CF59*'Base travail'!$GC59/CF$10,0)</f>
        <v>0</v>
      </c>
      <c r="RU59" s="314">
        <f>IFERROR('Base travail'!$CG59*'Base travail'!$GD59/CG$10,0)</f>
        <v>0</v>
      </c>
      <c r="RV59" s="314">
        <f>IFERROR('Base travail'!$CH59*'Base travail'!$GE59/CH$10,0)</f>
        <v>0</v>
      </c>
      <c r="RW59" s="314">
        <f>IFERROR('Base travail'!$CI59*'Base travail'!$GF59/CI$10,0)</f>
        <v>0</v>
      </c>
      <c r="RX59" s="314">
        <f>IFERROR('Base travail'!$CJ59*'Base travail'!$GG59/CJ$10,0)</f>
        <v>0</v>
      </c>
      <c r="RY59" s="314">
        <f>IFERROR('Base travail'!$CK59*'Base travail'!$GH59/CK$10,0)</f>
        <v>0</v>
      </c>
      <c r="RZ59" s="314">
        <f>IFERROR('Base travail'!$CL59*'Base travail'!$GI59/CL$10,0)</f>
        <v>0</v>
      </c>
      <c r="SA59" s="314">
        <f>IFERROR('Base travail'!$CM59*'Base travail'!$GJ59/CM$10,0)</f>
        <v>0</v>
      </c>
      <c r="SB59" s="314">
        <f>IFERROR('Base travail'!$CN59*'Base travail'!$GK59/CN$10,0)</f>
        <v>0</v>
      </c>
      <c r="SC59" s="314">
        <f>IFERROR('Base travail'!$CO59*'Base travail'!$GL59/CO$10,0)</f>
        <v>0</v>
      </c>
      <c r="SD59" s="314">
        <f>IFERROR('Base travail'!$CP59*'Base travail'!$GM59/CP$10,0)</f>
        <v>0</v>
      </c>
      <c r="SE59" s="314">
        <f>IFERROR('Base travail'!$CQ59*'Base travail'!$GN59/CQ$10,0)</f>
        <v>0</v>
      </c>
      <c r="SF59" s="314">
        <f>IFERROR('Base travail'!$CR59*'Base travail'!$GO59/CR$10,0)</f>
        <v>0</v>
      </c>
      <c r="SG59" s="314">
        <f>IFERROR('Base travail'!$CS59*'Base travail'!$GP59/CS$10,0)</f>
        <v>0</v>
      </c>
      <c r="SH59" s="314">
        <f>IFERROR('Base travail'!$CT59*'Base travail'!$GQ59/CT$10,0)</f>
        <v>0</v>
      </c>
      <c r="SI59" s="314">
        <f>IFERROR('Base travail'!$CU59*'Base travail'!$GR59/CU$10,0)</f>
        <v>0</v>
      </c>
      <c r="SJ59" s="314">
        <f>IFERROR('Base travail'!$CV59*'Base travail'!$GS59/CV$10,0)</f>
        <v>0</v>
      </c>
      <c r="SK59" s="314">
        <f>IFERROR('Base travail'!$CW59*'Base travail'!$GT59/CW$10,0)</f>
        <v>0</v>
      </c>
      <c r="SL59" s="314">
        <f>IFERROR('Base travail'!$CX59*'Base travail'!$GU59/CX$10,0)</f>
        <v>0</v>
      </c>
      <c r="SM59" s="314">
        <f>IFERROR('Base travail'!$CY59*'Base travail'!$GV59/CY$10,0)</f>
        <v>0</v>
      </c>
      <c r="SN59" s="314">
        <f>IFERROR('Base travail'!$CZ59*'Base travail'!$GW59/CZ$10,0)</f>
        <v>0</v>
      </c>
      <c r="SO59" s="314">
        <f>IFERROR('Base travail'!$DA59*'Base travail'!$GX59/DA$10,0)</f>
        <v>0</v>
      </c>
      <c r="SP59" s="314">
        <f>IFERROR('Base travail'!$DB59*'Base travail'!$GY59/DB$10,0)</f>
        <v>0</v>
      </c>
      <c r="SQ59" s="314">
        <f>IFERROR('Base travail'!$DC59*'Base travail'!$GZ59/DC$10,0)</f>
        <v>0</v>
      </c>
      <c r="SR59" s="314"/>
      <c r="SS59" s="314">
        <f>IFERROR('Base travail'!$H59*'Base travail'!$HB59/H$13,0)</f>
        <v>0</v>
      </c>
      <c r="ST59" s="314">
        <f>IFERROR('Base travail'!$I59*'Base travail'!$HC59/I$13,0)</f>
        <v>0</v>
      </c>
      <c r="SU59" s="314">
        <f>IFERROR('Base travail'!$J59*'Base travail'!$HD59/J$13,0)</f>
        <v>0</v>
      </c>
      <c r="SV59" s="314">
        <f>IFERROR('Base travail'!$K59*'Base travail'!$HE59/K$13,0)</f>
        <v>0</v>
      </c>
      <c r="SW59" s="314">
        <f>IFERROR('Base travail'!$L59*'Base travail'!$HF59/L$13,0)</f>
        <v>0</v>
      </c>
      <c r="SX59" s="314">
        <f>IFERROR('Base travail'!$M59*'Base travail'!$HG59/M$13,0)</f>
        <v>0</v>
      </c>
      <c r="SY59" s="314">
        <f>IFERROR('Base travail'!$N59*'Base travail'!$HH59/N$13,0)</f>
        <v>0</v>
      </c>
      <c r="SZ59" s="314">
        <f>IFERROR('Base travail'!$O59*'Base travail'!$HI59/O$13,0)</f>
        <v>0</v>
      </c>
      <c r="TA59" s="314">
        <f>IFERROR('Base travail'!$P59*'Base travail'!$HJ59/P$13,0)</f>
        <v>0</v>
      </c>
      <c r="TB59" s="314">
        <f>IFERROR('Base travail'!$Q59*'Base travail'!$HK59/Q$13,0)</f>
        <v>0</v>
      </c>
      <c r="TC59" s="314">
        <f>IFERROR('Base travail'!$R59*'Base travail'!$HL59/R$13,0)</f>
        <v>0</v>
      </c>
      <c r="TD59" s="314">
        <f>IFERROR('Base travail'!$S59*'Base travail'!$HM59/S$13,0)</f>
        <v>0</v>
      </c>
      <c r="TE59" s="314">
        <f>IFERROR('Base travail'!$T59*'Base travail'!$HN59/T$13,0)</f>
        <v>0</v>
      </c>
      <c r="TF59" s="314">
        <f>IFERROR('Base travail'!$U59*'Base travail'!$HO59/U$13,0)</f>
        <v>0</v>
      </c>
      <c r="TG59" s="314">
        <f>IFERROR('Base travail'!$V59*'Base travail'!$HP59/V$13,0)</f>
        <v>0</v>
      </c>
      <c r="TH59" s="314">
        <f>IFERROR('Base travail'!$W59*'Base travail'!$HQ59/W$13,0)</f>
        <v>0</v>
      </c>
      <c r="TI59" s="314">
        <f>IFERROR('Base travail'!$X59*'Base travail'!$HR59/X$13,0)</f>
        <v>0</v>
      </c>
      <c r="TJ59" s="314">
        <f>IFERROR('Base travail'!$Y59*'Base travail'!$HS59/Y$13,0)</f>
        <v>0</v>
      </c>
      <c r="TK59" s="314">
        <f>IFERROR('Base travail'!$Z59*'Base travail'!$HT59/Z$13,0)</f>
        <v>0</v>
      </c>
      <c r="TL59" s="314">
        <f>IFERROR('Base travail'!$AA59*'Base travail'!$HU59/AA$13,0)</f>
        <v>0</v>
      </c>
      <c r="TM59" s="314">
        <f>IFERROR('Base travail'!$AB59*'Base travail'!$HV59/AB$13,0)</f>
        <v>0</v>
      </c>
      <c r="TN59" s="314">
        <f>IFERROR('Base travail'!$AC59*'Base travail'!$HW59/AC$13,0)</f>
        <v>0</v>
      </c>
      <c r="TO59" s="314">
        <f>IFERROR('Base travail'!$AD59*'Base travail'!$HX59/AD$13,0)</f>
        <v>0</v>
      </c>
      <c r="TP59" s="314">
        <f>IFERROR('Base travail'!$AE59*'Base travail'!$HY59/AE$13,0)</f>
        <v>0</v>
      </c>
      <c r="TQ59" s="314">
        <f>IFERROR('Base travail'!$AF59*'Base travail'!$HZ59/AF$13,0)</f>
        <v>0</v>
      </c>
      <c r="TR59" s="314">
        <f>IFERROR('Base travail'!$AG59*'Base travail'!$IA59/AG$13,0)</f>
        <v>0</v>
      </c>
      <c r="TS59" s="314">
        <f>IFERROR('Base travail'!$AH59*'Base travail'!$IB59/AH$13,0)</f>
        <v>0</v>
      </c>
      <c r="TT59" s="314">
        <f>IFERROR('Base travail'!$AI59*'Base travail'!$IC59/AI$13,0)</f>
        <v>0</v>
      </c>
      <c r="TU59" s="314">
        <f>IFERROR('Base travail'!$AJ59*'Base travail'!$ID59/AJ$13,0)</f>
        <v>0</v>
      </c>
      <c r="TV59" s="314">
        <f>IFERROR('Base travail'!$AK59*'Base travail'!$IE59/AK$13,0)</f>
        <v>0</v>
      </c>
      <c r="TW59" s="314">
        <f>IFERROR('Base travail'!$AL59*'Base travail'!$IF59/AL$13,0)</f>
        <v>0</v>
      </c>
      <c r="TX59" s="314">
        <f>IFERROR('Base travail'!$AM59*'Base travail'!$IG59/AM$13,0)</f>
        <v>0</v>
      </c>
      <c r="TY59" s="314">
        <f>IFERROR('Base travail'!$AN59*'Base travail'!$IH59/AN$13,0)</f>
        <v>0</v>
      </c>
      <c r="TZ59" s="314">
        <f>IFERROR('Base travail'!$AO59*'Base travail'!$II59/AO$13,0)</f>
        <v>0</v>
      </c>
      <c r="UA59" s="314">
        <f>IFERROR('Base travail'!$AP59*'Base travail'!$IJ59/AP$13,0)</f>
        <v>0</v>
      </c>
      <c r="UB59" s="314">
        <f>IFERROR('Base travail'!$AQ59*'Base travail'!$IK59/AQ$13,0)</f>
        <v>0</v>
      </c>
      <c r="UC59" s="314">
        <f>IFERROR('Base travail'!$AR59*'Base travail'!$IL59/AR$13,0)</f>
        <v>0</v>
      </c>
      <c r="UD59" s="314">
        <f>IFERROR('Base travail'!$AS59*'Base travail'!$IM59/AS$13,0)</f>
        <v>0</v>
      </c>
      <c r="UE59" s="314">
        <f>IFERROR('Base travail'!$AT59*'Base travail'!$IN59/AT$13,0)</f>
        <v>0</v>
      </c>
      <c r="UF59" s="314">
        <f>IFERROR('Base travail'!$AU59*'Base travail'!$IO59/AU$13,0)</f>
        <v>0</v>
      </c>
      <c r="UG59" s="314">
        <f>IFERROR('Base travail'!$AV59*'Base travail'!$IP59/AV$13,0)</f>
        <v>0</v>
      </c>
      <c r="UH59" s="314">
        <f>IFERROR('Base travail'!$AW59*'Base travail'!$IQ59/AW$13,0)</f>
        <v>0</v>
      </c>
      <c r="UI59" s="314">
        <f>IFERROR('Base travail'!$AX59*'Base travail'!$IR59/AX$13,0)</f>
        <v>0</v>
      </c>
      <c r="UJ59" s="314">
        <f>IFERROR('Base travail'!$AY59*'Base travail'!$IS59/AY$13,0)</f>
        <v>0</v>
      </c>
      <c r="UK59" s="314">
        <f>IFERROR('Base travail'!$AZ59*'Base travail'!$IT59/AZ$13,0)</f>
        <v>0</v>
      </c>
      <c r="UL59" s="314">
        <f>IFERROR('Base travail'!$BA59*'Base travail'!$IU59/BA$13,0)</f>
        <v>0</v>
      </c>
      <c r="UM59" s="314">
        <f>IFERROR('Base travail'!$BB59*'Base travail'!$IV59/BB$13,0)</f>
        <v>0</v>
      </c>
      <c r="UN59" s="314">
        <f>IFERROR('Base travail'!$BC59*'Base travail'!$IW59/BC$13,0)</f>
        <v>0</v>
      </c>
      <c r="UO59" s="314">
        <f>IFERROR('Base travail'!$BD59*'Base travail'!$IX59/BD$13,0)</f>
        <v>0</v>
      </c>
      <c r="UP59" s="314">
        <f>IFERROR('Base travail'!$BE59*'Base travail'!$IY59/BE$13,0)</f>
        <v>0</v>
      </c>
      <c r="UQ59" s="314">
        <f>IFERROR('Base travail'!$BF59*'Base travail'!$IZ59/BF$13,0)</f>
        <v>0</v>
      </c>
      <c r="UR59" s="314">
        <f>IFERROR('Base travail'!$BG59*'Base travail'!$JA59/BG$13,0)</f>
        <v>0</v>
      </c>
      <c r="US59" s="314">
        <f>IFERROR('Base travail'!$BH59*'Base travail'!$JB59/BH$13,0)</f>
        <v>0</v>
      </c>
      <c r="UT59" s="314">
        <f>IFERROR('Base travail'!$BI59*'Base travail'!$JC59/BI$13,0)</f>
        <v>0</v>
      </c>
      <c r="UU59" s="314">
        <f>IFERROR('Base travail'!$BJ59*'Base travail'!$JD59/BJ$13,0)</f>
        <v>0</v>
      </c>
      <c r="UV59" s="314">
        <f>IFERROR('Base travail'!$BK59*'Base travail'!$JE59/BK$13,0)</f>
        <v>0</v>
      </c>
      <c r="UW59" s="314">
        <f>IFERROR('Base travail'!$BL59*'Base travail'!$JF59/BL$13,0)</f>
        <v>0</v>
      </c>
      <c r="UX59" s="314">
        <f>IFERROR('Base travail'!$BM59*'Base travail'!$JG59/BM$13,0)</f>
        <v>0</v>
      </c>
      <c r="UY59" s="314">
        <f>IFERROR('Base travail'!$BN59*'Base travail'!$JH59/BN$13,0)</f>
        <v>0</v>
      </c>
      <c r="UZ59" s="314">
        <f>IFERROR('Base travail'!$BO59*'Base travail'!$JI59/BO$13,0)</f>
        <v>0</v>
      </c>
      <c r="VA59" s="314">
        <f>IFERROR('Base travail'!$BP59*'Base travail'!$JJ59/BP$13,0)</f>
        <v>0</v>
      </c>
      <c r="VB59" s="314">
        <f>IFERROR('Base travail'!$BQ59*'Base travail'!$JK59/BQ$13,0)</f>
        <v>0</v>
      </c>
      <c r="VC59" s="314">
        <f>IFERROR('Base travail'!$BR59*'Base travail'!$JL59/BR$13,0)</f>
        <v>0</v>
      </c>
      <c r="VD59" s="314">
        <f>IFERROR('Base travail'!$BS59*'Base travail'!$JM59/BS$13,0)</f>
        <v>0</v>
      </c>
      <c r="VE59" s="314">
        <f>IFERROR('Base travail'!$BT59*'Base travail'!$JN59/BT$13,0)</f>
        <v>0</v>
      </c>
      <c r="VF59" s="314">
        <f>IFERROR('Base travail'!$BU59*'Base travail'!$JO59/BU$13,0)</f>
        <v>0</v>
      </c>
      <c r="VG59" s="314">
        <f>IFERROR('Base travail'!$BV59*'Base travail'!$JP59/BV$13,0)</f>
        <v>0</v>
      </c>
      <c r="VH59" s="314">
        <f>IFERROR('Base travail'!$BW59*'Base travail'!$JQ59/BW$13,0)</f>
        <v>0</v>
      </c>
      <c r="VI59" s="314">
        <f>IFERROR('Base travail'!$BX59*'Base travail'!$JR59/BX$13,0)</f>
        <v>0</v>
      </c>
      <c r="VJ59" s="314">
        <f>IFERROR('Base travail'!$BY59*'Base travail'!$JS59/BY$13,0)</f>
        <v>0</v>
      </c>
      <c r="VK59" s="314">
        <f>IFERROR('Base travail'!$BZ59*'Base travail'!$JT59/BZ$13,0)</f>
        <v>0</v>
      </c>
      <c r="VL59" s="314">
        <f>IFERROR('Base travail'!$CA59*'Base travail'!$JU59/CA$13,0)</f>
        <v>0</v>
      </c>
      <c r="VM59" s="314">
        <f>IFERROR('Base travail'!$CB59*'Base travail'!$JV59/CB$13,0)</f>
        <v>0</v>
      </c>
      <c r="VN59" s="314">
        <f>IFERROR('Base travail'!$CC59*'Base travail'!$JW59/CC$13,0)</f>
        <v>0</v>
      </c>
      <c r="VO59" s="314">
        <f>IFERROR('Base travail'!$CD59*'Base travail'!$JX59/CD$13,0)</f>
        <v>0</v>
      </c>
      <c r="VP59" s="314">
        <f>IFERROR('Base travail'!$CE59*'Base travail'!$JY59/CE$13,0)</f>
        <v>0</v>
      </c>
      <c r="VQ59" s="314">
        <f>IFERROR('Base travail'!$CF59*'Base travail'!$JZ59/CF$13,0)</f>
        <v>0</v>
      </c>
      <c r="VR59" s="314">
        <f>IFERROR('Base travail'!$CG59*'Base travail'!$KA59/CG$13,0)</f>
        <v>0</v>
      </c>
      <c r="VS59" s="314">
        <f>IFERROR('Base travail'!$CH59*'Base travail'!$KB59/CH$13,0)</f>
        <v>0</v>
      </c>
      <c r="VT59" s="314">
        <f>IFERROR('Base travail'!$CI59*'Base travail'!$KC59/CI$13,0)</f>
        <v>0</v>
      </c>
      <c r="VU59" s="314">
        <f>IFERROR('Base travail'!$CJ59*'Base travail'!$KD59/CJ$13,0)</f>
        <v>0</v>
      </c>
      <c r="VV59" s="314">
        <f>IFERROR('Base travail'!$CK59*'Base travail'!$KE59/CK$13,0)</f>
        <v>0</v>
      </c>
      <c r="VW59" s="314">
        <f>IFERROR('Base travail'!$CL59*'Base travail'!$KF59/CL$13,0)</f>
        <v>0</v>
      </c>
      <c r="VX59" s="314">
        <f>IFERROR('Base travail'!$CM59*'Base travail'!$KG59/CM$13,0)</f>
        <v>0</v>
      </c>
      <c r="VY59" s="314">
        <f>IFERROR('Base travail'!$CN59*'Base travail'!$KH59/CN$13,0)</f>
        <v>0</v>
      </c>
      <c r="VZ59" s="314">
        <f>IFERROR('Base travail'!$CO59*'Base travail'!$KI59/CO$13,0)</f>
        <v>0</v>
      </c>
      <c r="WA59" s="314">
        <f>IFERROR('Base travail'!$CP59*'Base travail'!$KJ59/CP$13,0)</f>
        <v>0</v>
      </c>
      <c r="WB59" s="314">
        <f>IFERROR('Base travail'!$CQ59*'Base travail'!$KK59/CQ$13,0)</f>
        <v>0</v>
      </c>
      <c r="WC59" s="314">
        <f>IFERROR('Base travail'!$CR59*'Base travail'!$KL59/CR$13,0)</f>
        <v>0</v>
      </c>
      <c r="WD59" s="314">
        <f>IFERROR('Base travail'!$CS59*'Base travail'!$KM59/CS$13,0)</f>
        <v>0</v>
      </c>
      <c r="WE59" s="314">
        <f>IFERROR('Base travail'!$CT59*'Base travail'!$KN59/CT$13,0)</f>
        <v>0</v>
      </c>
      <c r="WF59" s="314">
        <f>IFERROR('Base travail'!$CU59*'Base travail'!$KO59/CU$13,0)</f>
        <v>0</v>
      </c>
      <c r="WG59" s="314">
        <f>IFERROR('Base travail'!$CV59*'Base travail'!$KP59/CV$13,0)</f>
        <v>0</v>
      </c>
      <c r="WH59" s="314">
        <f>IFERROR('Base travail'!$CW59*'Base travail'!$KQ59/CW$13,0)</f>
        <v>0</v>
      </c>
      <c r="WI59" s="314">
        <f>IFERROR('Base travail'!$CX59*'Base travail'!$KR59/CX$13,0)</f>
        <v>0</v>
      </c>
      <c r="WJ59" s="314">
        <f>IFERROR('Base travail'!$CY59*'Base travail'!$KS59/CY$13,0)</f>
        <v>0</v>
      </c>
      <c r="WK59" s="314">
        <f>IFERROR('Base travail'!$CZ59*'Base travail'!$KT59/CZ$13,0)</f>
        <v>0</v>
      </c>
      <c r="WL59" s="314">
        <f>IFERROR('Base travail'!$DA59*'Base travail'!$KU59/DA$13,0)</f>
        <v>0</v>
      </c>
      <c r="WM59" s="314">
        <f>IFERROR('Base travail'!$DB59*'Base travail'!$KV59/DB$13,0)</f>
        <v>0</v>
      </c>
      <c r="WN59" s="314">
        <f>IFERROR('Base travail'!$DC59*'Base travail'!$KW59/DC$13,0)</f>
        <v>0</v>
      </c>
      <c r="WO59" s="314"/>
      <c r="WP59" s="314">
        <f>IFERROR('Base travail'!$H59*'Base travail'!$KY59/H$16,0)</f>
        <v>0</v>
      </c>
      <c r="WQ59" s="314">
        <f>IFERROR('Base travail'!$I59*'Base travail'!$KZ59/I$16,0)</f>
        <v>0</v>
      </c>
      <c r="WR59" s="314">
        <f>IFERROR('Base travail'!$J59*'Base travail'!$LA59/J$16,0)</f>
        <v>0</v>
      </c>
      <c r="WS59" s="314">
        <f>IFERROR('Base travail'!$K59*'Base travail'!$LB59/K$16,0)</f>
        <v>0</v>
      </c>
      <c r="WT59" s="314">
        <f>IFERROR('Base travail'!$L59*'Base travail'!$LC59/L$16,0)</f>
        <v>0</v>
      </c>
      <c r="WU59" s="314">
        <f>IFERROR('Base travail'!$M59*'Base travail'!$LD59/M$16,0)</f>
        <v>0</v>
      </c>
      <c r="WV59" s="314">
        <f>IFERROR('Base travail'!$N59*'Base travail'!$LE59/N$16,0)</f>
        <v>0</v>
      </c>
      <c r="WW59" s="314">
        <f>IFERROR('Base travail'!$O59*'Base travail'!$LF59/O$16,0)</f>
        <v>0</v>
      </c>
      <c r="WX59" s="314">
        <f>IFERROR('Base travail'!$P59*'Base travail'!$LG59/P$16,0)</f>
        <v>0</v>
      </c>
      <c r="WY59" s="314">
        <f>IFERROR('Base travail'!$Q59*'Base travail'!$LH59/Q$16,0)</f>
        <v>0</v>
      </c>
      <c r="WZ59" s="314">
        <f>IFERROR('Base travail'!$R59*'Base travail'!$LI59/R$16,0)</f>
        <v>0</v>
      </c>
      <c r="XA59" s="314">
        <f>IFERROR('Base travail'!$S59*'Base travail'!$LJ59/S$16,0)</f>
        <v>0</v>
      </c>
      <c r="XB59" s="314">
        <f>IFERROR('Base travail'!$T59*'Base travail'!$LK59/T$16,0)</f>
        <v>0</v>
      </c>
      <c r="XC59" s="314">
        <f>IFERROR('Base travail'!$U59*'Base travail'!$LL59/U$16,0)</f>
        <v>0</v>
      </c>
      <c r="XD59" s="314">
        <f>IFERROR('Base travail'!$V59*'Base travail'!$LM59/V$16,0)</f>
        <v>0</v>
      </c>
      <c r="XE59" s="314">
        <f>IFERROR('Base travail'!$W59*'Base travail'!$LN59/W$16,0)</f>
        <v>0</v>
      </c>
      <c r="XF59" s="314">
        <f>IFERROR('Base travail'!$X59*'Base travail'!$LO59/X$16,0)</f>
        <v>0</v>
      </c>
      <c r="XG59" s="314">
        <f>IFERROR('Base travail'!$Y59*'Base travail'!$LP59/Y$16,0)</f>
        <v>0</v>
      </c>
      <c r="XH59" s="314">
        <f>IFERROR('Base travail'!$Z59*'Base travail'!$LQ59/Z$16,0)</f>
        <v>0</v>
      </c>
      <c r="XI59" s="314">
        <f>IFERROR('Base travail'!$AA59*'Base travail'!$LR59/AA$16,0)</f>
        <v>0</v>
      </c>
      <c r="XJ59" s="314">
        <f>IFERROR('Base travail'!$AB59*'Base travail'!$LS59/AB$16,0)</f>
        <v>0</v>
      </c>
      <c r="XK59" s="314">
        <f>IFERROR('Base travail'!$AC59*'Base travail'!$LT59/AC$16,0)</f>
        <v>0</v>
      </c>
      <c r="XL59" s="314">
        <f>IFERROR('Base travail'!$AD59*'Base travail'!$LU59/AD$16,0)</f>
        <v>0</v>
      </c>
      <c r="XM59" s="314">
        <f>IFERROR('Base travail'!$AE59*'Base travail'!$LV59/AE$16,0)</f>
        <v>0</v>
      </c>
      <c r="XN59" s="314">
        <f>IFERROR('Base travail'!$AF59*'Base travail'!$LW59/AF$16,0)</f>
        <v>0</v>
      </c>
      <c r="XO59" s="314">
        <f>IFERROR('Base travail'!$AG59*'Base travail'!$LX59/AG$16,0)</f>
        <v>0</v>
      </c>
      <c r="XP59" s="314">
        <f>IFERROR('Base travail'!$AH59*'Base travail'!$LY59/AH$16,0)</f>
        <v>0</v>
      </c>
      <c r="XQ59" s="314">
        <f>IFERROR('Base travail'!$AI59*'Base travail'!$LZ59/AI$16,0)</f>
        <v>0</v>
      </c>
      <c r="XR59" s="314">
        <f>IFERROR('Base travail'!$AJ59*'Base travail'!$MA59/AJ$16,0)</f>
        <v>0</v>
      </c>
      <c r="XS59" s="314">
        <f>IFERROR('Base travail'!$AK59*'Base travail'!$MB59/AK$16,0)</f>
        <v>0</v>
      </c>
      <c r="XT59" s="314">
        <f>IFERROR('Base travail'!$AL59*'Base travail'!$MC59/AL$16,0)</f>
        <v>0</v>
      </c>
      <c r="XU59" s="314">
        <f>IFERROR('Base travail'!$AM59*'Base travail'!$MD59/AM$16,0)</f>
        <v>0</v>
      </c>
      <c r="XV59" s="314">
        <f>IFERROR('Base travail'!$AN59*'Base travail'!$ME59/AN$16,0)</f>
        <v>0</v>
      </c>
      <c r="XW59" s="314">
        <f>IFERROR('Base travail'!$AO59*'Base travail'!$MF59/AO$16,0)</f>
        <v>0</v>
      </c>
      <c r="XX59" s="314">
        <f>IFERROR('Base travail'!$AP59*'Base travail'!$MG59/AP$16,0)</f>
        <v>0</v>
      </c>
      <c r="XY59" s="314">
        <f>IFERROR('Base travail'!$AQ59*'Base travail'!$MH59/AQ$16,0)</f>
        <v>0</v>
      </c>
      <c r="XZ59" s="314">
        <f>IFERROR('Base travail'!$AR59*'Base travail'!$MI59/AR$16,0)</f>
        <v>0</v>
      </c>
      <c r="YA59" s="314">
        <f>IFERROR('Base travail'!$AS59*'Base travail'!$MJ59/AS$16,0)</f>
        <v>0</v>
      </c>
      <c r="YB59" s="314">
        <f>IFERROR('Base travail'!$AT59*'Base travail'!$MK59/AT$16,0)</f>
        <v>0</v>
      </c>
      <c r="YC59" s="314">
        <f>IFERROR('Base travail'!$AU59*'Base travail'!$ML59/AU$16,0)</f>
        <v>0</v>
      </c>
      <c r="YD59" s="314">
        <f>IFERROR('Base travail'!$AV59*'Base travail'!$MM59/AV$16,0)</f>
        <v>0</v>
      </c>
      <c r="YE59" s="314">
        <f>IFERROR('Base travail'!$AW59*'Base travail'!$MN59/AW$16,0)</f>
        <v>0</v>
      </c>
      <c r="YF59" s="314">
        <f>IFERROR('Base travail'!$AX59*'Base travail'!$MO59/AX$16,0)</f>
        <v>0</v>
      </c>
      <c r="YG59" s="314">
        <f>IFERROR('Base travail'!$AY59*'Base travail'!$MP59/AY$16,0)</f>
        <v>0</v>
      </c>
      <c r="YH59" s="314">
        <f>IFERROR('Base travail'!$AZ59*'Base travail'!$MQ59/AZ$16,0)</f>
        <v>0</v>
      </c>
      <c r="YI59" s="314">
        <f>IFERROR('Base travail'!$BA59*'Base travail'!$MR59/BA$16,0)</f>
        <v>0</v>
      </c>
      <c r="YJ59" s="314">
        <f>IFERROR('Base travail'!$BB59*'Base travail'!$MS59/BB$16,0)</f>
        <v>0</v>
      </c>
      <c r="YK59" s="314">
        <f>IFERROR('Base travail'!$BC59*'Base travail'!$MT59/BC$16,0)</f>
        <v>0</v>
      </c>
      <c r="YL59" s="314">
        <f>IFERROR('Base travail'!$BD59*'Base travail'!$MU59/BD$16,0)</f>
        <v>0</v>
      </c>
      <c r="YM59" s="314">
        <f>IFERROR('Base travail'!$BE59*'Base travail'!$MV59/BE$16,0)</f>
        <v>0</v>
      </c>
      <c r="YN59" s="314">
        <f>IFERROR('Base travail'!$BF59*'Base travail'!$MW59/BF$16,0)</f>
        <v>0</v>
      </c>
      <c r="YO59" s="314">
        <f>IFERROR('Base travail'!$BG59*'Base travail'!$MX59/BG$16,0)</f>
        <v>0</v>
      </c>
      <c r="YP59" s="314">
        <f>IFERROR('Base travail'!$BH59*'Base travail'!$MY59/BH$16,0)</f>
        <v>0</v>
      </c>
      <c r="YQ59" s="314">
        <f>IFERROR('Base travail'!$BI59*'Base travail'!$MZ59/BI$16,0)</f>
        <v>0</v>
      </c>
      <c r="YR59" s="314">
        <f>IFERROR('Base travail'!$BJ59*'Base travail'!$NA59/BJ$16,0)</f>
        <v>0</v>
      </c>
      <c r="YS59" s="314">
        <f>IFERROR('Base travail'!$BK59*'Base travail'!$NB59/BK$16,0)</f>
        <v>0</v>
      </c>
      <c r="YT59" s="314">
        <f>IFERROR('Base travail'!$BL59*'Base travail'!$NC59/BL$16,0)</f>
        <v>0</v>
      </c>
      <c r="YU59" s="314">
        <f>IFERROR('Base travail'!$BM59*'Base travail'!$ND59/BM$16,0)</f>
        <v>0</v>
      </c>
      <c r="YV59" s="314">
        <f>IFERROR('Base travail'!$BN59*'Base travail'!$NE59/BN$16,0)</f>
        <v>0</v>
      </c>
      <c r="YW59" s="314">
        <f>IFERROR('Base travail'!$BO59*'Base travail'!$NF59/BO$16,0)</f>
        <v>0</v>
      </c>
      <c r="YX59" s="314">
        <f>IFERROR('Base travail'!$BP59*'Base travail'!$NG59/BP$16,0)</f>
        <v>0</v>
      </c>
      <c r="YY59" s="314">
        <f>IFERROR('Base travail'!$BQ59*'Base travail'!$NH59/BQ$16,0)</f>
        <v>0</v>
      </c>
      <c r="YZ59" s="314">
        <f>IFERROR('Base travail'!$BR59*'Base travail'!$NI59/BR$16,0)</f>
        <v>0</v>
      </c>
      <c r="ZA59" s="314">
        <f>IFERROR('Base travail'!$BS59*'Base travail'!$NJ59/BS$16,0)</f>
        <v>0</v>
      </c>
      <c r="ZB59" s="314">
        <f>IFERROR('Base travail'!$BT59*'Base travail'!$NK59/BT$16,0)</f>
        <v>0</v>
      </c>
      <c r="ZC59" s="314">
        <f>IFERROR('Base travail'!$BU59*'Base travail'!$NL59/BU$16,0)</f>
        <v>0</v>
      </c>
      <c r="ZD59" s="314">
        <f>IFERROR('Base travail'!$BV59*'Base travail'!$NM59/BV$16,0)</f>
        <v>0</v>
      </c>
      <c r="ZE59" s="314">
        <f>IFERROR('Base travail'!$BW59*'Base travail'!$NN59/BW$16,0)</f>
        <v>0</v>
      </c>
      <c r="ZF59" s="314">
        <f>IFERROR('Base travail'!$BX59*'Base travail'!$NO59/BX$16,0)</f>
        <v>0</v>
      </c>
      <c r="ZG59" s="314">
        <f>IFERROR('Base travail'!$BY59*'Base travail'!$NP59/BY$16,0)</f>
        <v>0</v>
      </c>
      <c r="ZH59" s="314">
        <f>IFERROR('Base travail'!$BZ59*'Base travail'!$NQ59/BZ$16,0)</f>
        <v>0</v>
      </c>
      <c r="ZI59" s="314">
        <f>IFERROR('Base travail'!$CA59*'Base travail'!$NR59/CA$16,0)</f>
        <v>0</v>
      </c>
      <c r="ZJ59" s="314">
        <f>IFERROR('Base travail'!$CB59*'Base travail'!$NS59/CB$16,0)</f>
        <v>0</v>
      </c>
      <c r="ZK59" s="314">
        <f>IFERROR('Base travail'!$CC59*'Base travail'!$NT59/CC$16,0)</f>
        <v>0</v>
      </c>
      <c r="ZL59" s="314">
        <f>IFERROR('Base travail'!$CD59*'Base travail'!$NU59/CD$16,0)</f>
        <v>0</v>
      </c>
      <c r="ZM59" s="314">
        <f>IFERROR('Base travail'!$CE59*'Base travail'!$NV59/CE$16,0)</f>
        <v>0</v>
      </c>
      <c r="ZN59" s="314">
        <f>IFERROR('Base travail'!$CF59*'Base travail'!$NW59/CF$16,0)</f>
        <v>0</v>
      </c>
      <c r="ZO59" s="314">
        <f>IFERROR('Base travail'!$CG59*'Base travail'!$NX59/CG$16,0)</f>
        <v>0</v>
      </c>
      <c r="ZP59" s="314">
        <f>IFERROR('Base travail'!$CH59*'Base travail'!$NY59/CH$16,0)</f>
        <v>0</v>
      </c>
      <c r="ZQ59" s="314">
        <f>IFERROR('Base travail'!$CI59*'Base travail'!$NZ59/CI$16,0)</f>
        <v>0</v>
      </c>
      <c r="ZR59" s="314">
        <f>IFERROR('Base travail'!$CJ59*'Base travail'!$OA59/CJ$16,0)</f>
        <v>0</v>
      </c>
      <c r="ZS59" s="314">
        <f>IFERROR('Base travail'!$CK59*'Base travail'!$OB59/CK$16,0)</f>
        <v>0</v>
      </c>
      <c r="ZT59" s="314">
        <f>IFERROR('Base travail'!$CL59*'Base travail'!$OC59/CL$16,0)</f>
        <v>0</v>
      </c>
      <c r="ZU59" s="314">
        <f>IFERROR('Base travail'!$CM59*'Base travail'!$OD59/CM$16,0)</f>
        <v>0</v>
      </c>
      <c r="ZV59" s="314">
        <f>IFERROR('Base travail'!$CN59*'Base travail'!$OE59/CN$16,0)</f>
        <v>0</v>
      </c>
      <c r="ZW59" s="314">
        <f>IFERROR('Base travail'!$CO59*'Base travail'!$OF59/CO$16,0)</f>
        <v>0</v>
      </c>
      <c r="ZX59" s="314">
        <f>IFERROR('Base travail'!$CP59*'Base travail'!$OG59/CP$16,0)</f>
        <v>0</v>
      </c>
      <c r="ZY59" s="314">
        <f>IFERROR('Base travail'!$CQ59*'Base travail'!$OH59/CQ$16,0)</f>
        <v>0</v>
      </c>
      <c r="ZZ59" s="314">
        <f>IFERROR('Base travail'!$CR59*'Base travail'!$OI59/CR$16,0)</f>
        <v>0</v>
      </c>
      <c r="AAA59" s="314">
        <f>IFERROR('Base travail'!$CS59*'Base travail'!$OJ59/CS$16,0)</f>
        <v>0</v>
      </c>
      <c r="AAB59" s="314">
        <f>IFERROR('Base travail'!$CT59*'Base travail'!$OK59/CT$16,0)</f>
        <v>0</v>
      </c>
      <c r="AAC59" s="314">
        <f>IFERROR('Base travail'!$CU59*'Base travail'!$OL59/CU$16,0)</f>
        <v>0</v>
      </c>
      <c r="AAD59" s="314">
        <f>IFERROR('Base travail'!$CV59*'Base travail'!$OM59/CV$16,0)</f>
        <v>0</v>
      </c>
      <c r="AAE59" s="314">
        <f>IFERROR('Base travail'!$CW59*'Base travail'!$ON59/CW$16,0)</f>
        <v>0</v>
      </c>
      <c r="AAF59" s="314">
        <f>IFERROR('Base travail'!$CX59*'Base travail'!$OO59/CX$16,0)</f>
        <v>0</v>
      </c>
      <c r="AAG59" s="314">
        <f>IFERROR('Base travail'!$CY59*'Base travail'!$OP59/CY$16,0)</f>
        <v>0</v>
      </c>
      <c r="AAH59" s="314">
        <f>IFERROR('Base travail'!$CZ59*'Base travail'!$OQ59/CZ$16,0)</f>
        <v>0</v>
      </c>
      <c r="AAI59" s="314">
        <f>IFERROR('Base travail'!$DA59*'Base travail'!$OR59/DA$16,0)</f>
        <v>0</v>
      </c>
      <c r="AAJ59" s="314">
        <f>IFERROR('Base travail'!$DB59*'Base travail'!$OS59/DB$16,0)</f>
        <v>0</v>
      </c>
      <c r="AAK59" s="323">
        <f>IFERROR('Base travail'!$DC59*'Base travail'!$OT59/DC$16,0)</f>
        <v>0</v>
      </c>
    </row>
    <row r="60" spans="1:713" hidden="1" x14ac:dyDescent="0.25">
      <c r="A60" s="316">
        <f>Info!D45</f>
        <v>39</v>
      </c>
      <c r="B60" s="317" t="str">
        <f>Info!B45</f>
        <v>AM</v>
      </c>
      <c r="C60" s="317">
        <f>VLOOKUP(B60,Info!$B$7:$AE$106,30,FALSE)</f>
        <v>0</v>
      </c>
      <c r="D60" s="318">
        <f>SUM('Base travail'!$H60:$DC60)</f>
        <v>0</v>
      </c>
      <c r="E60" s="319">
        <f>SUM('Base travail'!$OV60:$SQ60)</f>
        <v>0</v>
      </c>
      <c r="F60" s="319">
        <f>SUM('Base travail'!$SS60:$WN60)</f>
        <v>0</v>
      </c>
      <c r="G60" s="319">
        <f>SUM('Base travail'!$WP60:$AAK60)</f>
        <v>0</v>
      </c>
      <c r="H60" s="364"/>
      <c r="I60" s="364"/>
      <c r="J60" s="364"/>
      <c r="K60" s="364"/>
      <c r="L60" s="364"/>
      <c r="M60" s="364"/>
      <c r="N60" s="364"/>
      <c r="O60" s="364"/>
      <c r="P60" s="364"/>
      <c r="Q60" s="364"/>
      <c r="R60" s="364"/>
      <c r="S60" s="364"/>
      <c r="T60" s="364"/>
      <c r="U60" s="364"/>
      <c r="V60" s="364"/>
      <c r="W60" s="364"/>
      <c r="X60" s="364"/>
      <c r="Y60" s="364"/>
      <c r="Z60" s="364"/>
      <c r="AA60" s="364"/>
      <c r="AB60" s="364"/>
      <c r="AC60" s="364"/>
      <c r="AD60" s="364"/>
      <c r="AE60" s="364"/>
      <c r="AF60" s="364"/>
      <c r="AG60" s="364"/>
      <c r="AH60" s="364"/>
      <c r="AI60" s="364"/>
      <c r="AJ60" s="364"/>
      <c r="AK60" s="364"/>
      <c r="AL60" s="364"/>
      <c r="AM60" s="364"/>
      <c r="AN60" s="364"/>
      <c r="AO60" s="364"/>
      <c r="AP60" s="364"/>
      <c r="AQ60" s="364"/>
      <c r="AR60" s="364"/>
      <c r="AS60" s="364"/>
      <c r="AT60" s="364"/>
      <c r="AU60" s="364"/>
      <c r="AV60" s="364"/>
      <c r="AW60" s="364"/>
      <c r="AX60" s="364"/>
      <c r="AY60" s="364"/>
      <c r="AZ60" s="364"/>
      <c r="BA60" s="364"/>
      <c r="BB60" s="364"/>
      <c r="BC60" s="364"/>
      <c r="BD60" s="364"/>
      <c r="BE60" s="364"/>
      <c r="BF60" s="364"/>
      <c r="BG60" s="364"/>
      <c r="BH60" s="364"/>
      <c r="BI60" s="364"/>
      <c r="BJ60" s="364"/>
      <c r="BK60" s="364"/>
      <c r="BL60" s="364"/>
      <c r="BM60" s="364"/>
      <c r="BN60" s="364"/>
      <c r="BO60" s="364"/>
      <c r="BP60" s="364"/>
      <c r="BQ60" s="364"/>
      <c r="BR60" s="364"/>
      <c r="BS60" s="364"/>
      <c r="BT60" s="364"/>
      <c r="BU60" s="364"/>
      <c r="BV60" s="364"/>
      <c r="BW60" s="364"/>
      <c r="BX60" s="364"/>
      <c r="BY60" s="364"/>
      <c r="BZ60" s="364"/>
      <c r="CA60" s="364"/>
      <c r="CB60" s="364"/>
      <c r="CC60" s="364"/>
      <c r="CD60" s="364"/>
      <c r="CE60" s="364"/>
      <c r="CF60" s="364"/>
      <c r="CG60" s="364"/>
      <c r="CH60" s="364"/>
      <c r="CI60" s="364"/>
      <c r="CJ60" s="364"/>
      <c r="CK60" s="364"/>
      <c r="CL60" s="364"/>
      <c r="CM60" s="364"/>
      <c r="CN60" s="364"/>
      <c r="CO60" s="364"/>
      <c r="CP60" s="364"/>
      <c r="CQ60" s="364"/>
      <c r="CR60" s="364"/>
      <c r="CS60" s="364"/>
      <c r="CT60" s="364"/>
      <c r="CU60" s="364"/>
      <c r="CV60" s="364"/>
      <c r="CW60" s="364"/>
      <c r="CX60" s="364"/>
      <c r="CY60" s="364"/>
      <c r="CZ60" s="364"/>
      <c r="DA60" s="364"/>
      <c r="DB60" s="364"/>
      <c r="DC60" s="364"/>
      <c r="DD60" s="321"/>
      <c r="DE60" s="307">
        <f t="shared" si="1206"/>
        <v>0</v>
      </c>
      <c r="DF60" s="307">
        <f t="shared" si="1207"/>
        <v>0</v>
      </c>
      <c r="DG60" s="307">
        <f t="shared" si="1208"/>
        <v>0</v>
      </c>
      <c r="DH60" s="307">
        <f t="shared" si="1209"/>
        <v>0</v>
      </c>
      <c r="DI60" s="307">
        <f t="shared" si="1210"/>
        <v>4.3449999999999998</v>
      </c>
      <c r="DJ60" s="307">
        <f t="shared" si="1211"/>
        <v>0</v>
      </c>
      <c r="DK60" s="307">
        <f t="shared" si="1212"/>
        <v>4.3449999999999998</v>
      </c>
      <c r="DL60" s="307">
        <f t="shared" si="1213"/>
        <v>4.3449999999999998</v>
      </c>
      <c r="DM60" s="307">
        <f t="shared" si="1214"/>
        <v>0</v>
      </c>
      <c r="DN60" s="307">
        <f t="shared" si="1215"/>
        <v>0</v>
      </c>
      <c r="DO60" s="307">
        <f t="shared" si="1216"/>
        <v>0</v>
      </c>
      <c r="DP60" s="307">
        <f t="shared" si="1217"/>
        <v>0</v>
      </c>
      <c r="DQ60" s="307">
        <f t="shared" si="1218"/>
        <v>4.3449999999999998</v>
      </c>
      <c r="DR60" s="307">
        <f t="shared" si="1219"/>
        <v>4.3449999999999998</v>
      </c>
      <c r="DS60" s="307">
        <f t="shared" si="1220"/>
        <v>4.3449999999999998</v>
      </c>
      <c r="DT60" s="307">
        <f t="shared" si="1221"/>
        <v>4.3449999999999998</v>
      </c>
      <c r="DU60" s="307">
        <f t="shared" si="1222"/>
        <v>0</v>
      </c>
      <c r="DV60" s="307">
        <f t="shared" si="1223"/>
        <v>0</v>
      </c>
      <c r="DW60" s="307">
        <f t="shared" si="1224"/>
        <v>0</v>
      </c>
      <c r="DX60" s="307">
        <f t="shared" si="1225"/>
        <v>0</v>
      </c>
      <c r="DY60" s="307">
        <f t="shared" si="1226"/>
        <v>0</v>
      </c>
      <c r="DZ60" s="307">
        <f t="shared" si="1227"/>
        <v>0</v>
      </c>
      <c r="EA60" s="307">
        <f t="shared" si="1228"/>
        <v>0</v>
      </c>
      <c r="EB60" s="307">
        <f t="shared" si="1229"/>
        <v>0</v>
      </c>
      <c r="EC60" s="307">
        <f t="shared" si="1230"/>
        <v>0</v>
      </c>
      <c r="ED60" s="307">
        <f t="shared" si="1231"/>
        <v>1</v>
      </c>
      <c r="EE60" s="307">
        <f t="shared" si="1232"/>
        <v>1</v>
      </c>
      <c r="EF60" s="307">
        <f t="shared" si="1233"/>
        <v>0</v>
      </c>
      <c r="EG60" s="307">
        <f t="shared" si="1234"/>
        <v>0</v>
      </c>
      <c r="EH60" s="307">
        <f t="shared" si="1235"/>
        <v>0</v>
      </c>
      <c r="EI60" s="307">
        <f t="shared" si="1236"/>
        <v>0</v>
      </c>
      <c r="EJ60" s="307">
        <f t="shared" si="1237"/>
        <v>0</v>
      </c>
      <c r="EK60" s="307">
        <f t="shared" si="1238"/>
        <v>0</v>
      </c>
      <c r="EL60" s="307">
        <f t="shared" si="1239"/>
        <v>1</v>
      </c>
      <c r="EM60" s="307">
        <f t="shared" si="1240"/>
        <v>1</v>
      </c>
      <c r="EN60" s="307">
        <f t="shared" si="1241"/>
        <v>0</v>
      </c>
      <c r="EO60" s="307">
        <f t="shared" si="1242"/>
        <v>0</v>
      </c>
      <c r="EP60" s="307">
        <f t="shared" si="1243"/>
        <v>0</v>
      </c>
      <c r="EQ60" s="307">
        <f t="shared" si="1244"/>
        <v>0</v>
      </c>
      <c r="ER60" s="307">
        <f t="shared" si="1245"/>
        <v>0</v>
      </c>
      <c r="ES60" s="307">
        <f t="shared" si="1246"/>
        <v>0</v>
      </c>
      <c r="ET60" s="307">
        <f t="shared" si="1247"/>
        <v>0</v>
      </c>
      <c r="EU60" s="307">
        <f t="shared" si="1248"/>
        <v>0</v>
      </c>
      <c r="EV60" s="307">
        <f t="shared" si="1249"/>
        <v>0</v>
      </c>
      <c r="EW60" s="307">
        <f t="shared" si="1250"/>
        <v>0</v>
      </c>
      <c r="EX60" s="307">
        <f t="shared" si="1251"/>
        <v>0</v>
      </c>
      <c r="EY60" s="307">
        <f t="shared" si="1252"/>
        <v>0</v>
      </c>
      <c r="EZ60" s="307">
        <f t="shared" si="1253"/>
        <v>0</v>
      </c>
      <c r="FA60" s="307">
        <f t="shared" si="1254"/>
        <v>0</v>
      </c>
      <c r="FB60" s="307">
        <f t="shared" si="1255"/>
        <v>0</v>
      </c>
      <c r="FC60" s="307">
        <f t="shared" si="1256"/>
        <v>0</v>
      </c>
      <c r="FD60" s="307">
        <f t="shared" si="1257"/>
        <v>0</v>
      </c>
      <c r="FE60" s="307">
        <f t="shared" si="1258"/>
        <v>0</v>
      </c>
      <c r="FF60" s="307">
        <f t="shared" si="1259"/>
        <v>0</v>
      </c>
      <c r="FG60" s="307">
        <f t="shared" si="1260"/>
        <v>0</v>
      </c>
      <c r="FH60" s="307">
        <f t="shared" si="1261"/>
        <v>0</v>
      </c>
      <c r="FI60" s="307">
        <f t="shared" si="1262"/>
        <v>0</v>
      </c>
      <c r="FJ60" s="307">
        <f t="shared" si="1263"/>
        <v>4.3449999999999998</v>
      </c>
      <c r="FK60" s="307">
        <f t="shared" si="1264"/>
        <v>4.3449999999999998</v>
      </c>
      <c r="FL60" s="307">
        <f t="shared" si="1265"/>
        <v>0</v>
      </c>
      <c r="FM60" s="307">
        <f t="shared" si="1266"/>
        <v>0</v>
      </c>
      <c r="FN60" s="307">
        <f t="shared" si="1267"/>
        <v>0</v>
      </c>
      <c r="FO60" s="307">
        <f t="shared" si="1268"/>
        <v>0</v>
      </c>
      <c r="FP60" s="307">
        <f t="shared" si="1269"/>
        <v>0</v>
      </c>
      <c r="FQ60" s="307">
        <f t="shared" si="1270"/>
        <v>0</v>
      </c>
      <c r="FR60" s="307">
        <f t="shared" si="1271"/>
        <v>0</v>
      </c>
      <c r="FS60" s="307">
        <f t="shared" si="1272"/>
        <v>0</v>
      </c>
      <c r="FT60" s="307">
        <f t="shared" si="1273"/>
        <v>0</v>
      </c>
      <c r="FU60" s="307">
        <f t="shared" si="1274"/>
        <v>0</v>
      </c>
      <c r="FV60" s="307">
        <f t="shared" si="1275"/>
        <v>4.3449999999999998</v>
      </c>
      <c r="FW60" s="307">
        <f t="shared" si="1276"/>
        <v>0</v>
      </c>
      <c r="FX60" s="307">
        <f t="shared" si="1277"/>
        <v>0</v>
      </c>
      <c r="FY60" s="307">
        <f t="shared" si="1278"/>
        <v>4.3449999999999998</v>
      </c>
      <c r="FZ60" s="307">
        <f t="shared" si="1279"/>
        <v>4.3449999999999998</v>
      </c>
      <c r="GA60" s="307">
        <f t="shared" si="1280"/>
        <v>4.3449999999999998</v>
      </c>
      <c r="GB60" s="307">
        <f t="shared" si="1281"/>
        <v>4.3449999999999998</v>
      </c>
      <c r="GC60" s="307">
        <f t="shared" si="1282"/>
        <v>0</v>
      </c>
      <c r="GD60" s="307">
        <f t="shared" si="1283"/>
        <v>0</v>
      </c>
      <c r="GE60" s="307">
        <f t="shared" si="1284"/>
        <v>0</v>
      </c>
      <c r="GF60" s="307">
        <f t="shared" si="1285"/>
        <v>0</v>
      </c>
      <c r="GG60" s="307">
        <f t="shared" si="1286"/>
        <v>0</v>
      </c>
      <c r="GH60" s="307">
        <f t="shared" si="1287"/>
        <v>0</v>
      </c>
      <c r="GI60" s="307">
        <f t="shared" si="1288"/>
        <v>0</v>
      </c>
      <c r="GJ60" s="307">
        <f t="shared" si="1289"/>
        <v>0</v>
      </c>
      <c r="GK60" s="307">
        <f t="shared" si="1290"/>
        <v>0</v>
      </c>
      <c r="GL60" s="307">
        <f t="shared" si="1291"/>
        <v>0</v>
      </c>
      <c r="GM60" s="307">
        <f t="shared" si="1292"/>
        <v>0</v>
      </c>
      <c r="GN60" s="307">
        <f t="shared" si="1293"/>
        <v>0</v>
      </c>
      <c r="GO60" s="307">
        <f t="shared" si="1294"/>
        <v>0</v>
      </c>
      <c r="GP60" s="307">
        <f t="shared" si="1295"/>
        <v>0</v>
      </c>
      <c r="GQ60" s="307">
        <f t="shared" si="1296"/>
        <v>0</v>
      </c>
      <c r="GR60" s="307">
        <f t="shared" si="1297"/>
        <v>0</v>
      </c>
      <c r="GS60" s="307">
        <f t="shared" si="1298"/>
        <v>0</v>
      </c>
      <c r="GT60" s="307">
        <f t="shared" si="1299"/>
        <v>0</v>
      </c>
      <c r="GU60" s="307">
        <f t="shared" si="1300"/>
        <v>0</v>
      </c>
      <c r="GV60" s="307">
        <f t="shared" si="1301"/>
        <v>0</v>
      </c>
      <c r="GW60" s="307">
        <f t="shared" si="1302"/>
        <v>0</v>
      </c>
      <c r="GX60" s="307">
        <f t="shared" si="1303"/>
        <v>0</v>
      </c>
      <c r="GY60" s="307">
        <f t="shared" si="1304"/>
        <v>0</v>
      </c>
      <c r="GZ60" s="307">
        <f t="shared" si="1305"/>
        <v>0</v>
      </c>
      <c r="HA60" s="322"/>
      <c r="HB60" s="307">
        <f t="shared" si="1306"/>
        <v>0</v>
      </c>
      <c r="HC60" s="307">
        <f t="shared" si="1307"/>
        <v>0</v>
      </c>
      <c r="HD60" s="307">
        <f t="shared" si="1308"/>
        <v>0</v>
      </c>
      <c r="HE60" s="307">
        <f t="shared" si="1309"/>
        <v>0</v>
      </c>
      <c r="HF60" s="307">
        <f t="shared" si="1310"/>
        <v>4.3449999999999998</v>
      </c>
      <c r="HG60" s="307">
        <f t="shared" si="1311"/>
        <v>0</v>
      </c>
      <c r="HH60" s="307">
        <f t="shared" si="1312"/>
        <v>4.3449999999999998</v>
      </c>
      <c r="HI60" s="307">
        <f t="shared" si="1313"/>
        <v>4.3449999999999998</v>
      </c>
      <c r="HJ60" s="307">
        <f t="shared" si="1314"/>
        <v>0</v>
      </c>
      <c r="HK60" s="307">
        <f t="shared" si="1315"/>
        <v>0</v>
      </c>
      <c r="HL60" s="307">
        <f t="shared" si="1316"/>
        <v>0</v>
      </c>
      <c r="HM60" s="307">
        <f t="shared" si="1317"/>
        <v>0</v>
      </c>
      <c r="HN60" s="307">
        <f t="shared" si="1318"/>
        <v>4.3449999999999998</v>
      </c>
      <c r="HO60" s="307">
        <f t="shared" si="1319"/>
        <v>4.3449999999999998</v>
      </c>
      <c r="HP60" s="307">
        <f t="shared" si="1320"/>
        <v>4.3449999999999998</v>
      </c>
      <c r="HQ60" s="307">
        <f t="shared" si="1321"/>
        <v>4.3449999999999998</v>
      </c>
      <c r="HR60" s="307">
        <f t="shared" si="1322"/>
        <v>0</v>
      </c>
      <c r="HS60" s="307">
        <f t="shared" si="1323"/>
        <v>0</v>
      </c>
      <c r="HT60" s="307">
        <f t="shared" si="1324"/>
        <v>0</v>
      </c>
      <c r="HU60" s="307">
        <f t="shared" si="1325"/>
        <v>0</v>
      </c>
      <c r="HV60" s="307">
        <f t="shared" si="1326"/>
        <v>8.69</v>
      </c>
      <c r="HW60" s="307">
        <f t="shared" si="1327"/>
        <v>8.69</v>
      </c>
      <c r="HX60" s="307">
        <f t="shared" si="1328"/>
        <v>8.69</v>
      </c>
      <c r="HY60" s="307">
        <f t="shared" si="1329"/>
        <v>8.69</v>
      </c>
      <c r="HZ60" s="307">
        <f t="shared" si="1330"/>
        <v>0</v>
      </c>
      <c r="IA60" s="307">
        <f t="shared" si="1331"/>
        <v>1</v>
      </c>
      <c r="IB60" s="307">
        <f t="shared" si="1332"/>
        <v>1</v>
      </c>
      <c r="IC60" s="307">
        <f t="shared" si="1333"/>
        <v>0</v>
      </c>
      <c r="ID60" s="307">
        <f t="shared" si="1334"/>
        <v>4.3449999999999998</v>
      </c>
      <c r="IE60" s="307">
        <f t="shared" si="1335"/>
        <v>4.3449999999999998</v>
      </c>
      <c r="IF60" s="307">
        <f t="shared" si="1336"/>
        <v>4.3449999999999998</v>
      </c>
      <c r="IG60" s="307">
        <f t="shared" si="1337"/>
        <v>4.3449999999999998</v>
      </c>
      <c r="IH60" s="307">
        <f t="shared" si="1338"/>
        <v>0</v>
      </c>
      <c r="II60" s="307">
        <f t="shared" si="1339"/>
        <v>1</v>
      </c>
      <c r="IJ60" s="307">
        <f t="shared" si="1340"/>
        <v>1</v>
      </c>
      <c r="IK60" s="307">
        <f t="shared" si="1341"/>
        <v>0</v>
      </c>
      <c r="IL60" s="307">
        <f t="shared" si="1342"/>
        <v>0</v>
      </c>
      <c r="IM60" s="307">
        <f t="shared" si="1343"/>
        <v>0</v>
      </c>
      <c r="IN60" s="307">
        <f t="shared" si="1344"/>
        <v>0</v>
      </c>
      <c r="IO60" s="307">
        <f t="shared" si="1345"/>
        <v>0</v>
      </c>
      <c r="IP60" s="307">
        <f t="shared" si="1346"/>
        <v>0</v>
      </c>
      <c r="IQ60" s="307">
        <f t="shared" si="1347"/>
        <v>4.3449999999999998</v>
      </c>
      <c r="IR60" s="307">
        <f t="shared" si="1348"/>
        <v>0</v>
      </c>
      <c r="IS60" s="307">
        <f t="shared" si="1349"/>
        <v>0</v>
      </c>
      <c r="IT60" s="307">
        <f t="shared" si="1350"/>
        <v>0</v>
      </c>
      <c r="IU60" s="307">
        <f t="shared" si="1351"/>
        <v>0</v>
      </c>
      <c r="IV60" s="307">
        <f t="shared" si="1352"/>
        <v>0</v>
      </c>
      <c r="IW60" s="307">
        <f t="shared" si="1353"/>
        <v>0</v>
      </c>
      <c r="IX60" s="307">
        <f t="shared" si="1354"/>
        <v>0</v>
      </c>
      <c r="IY60" s="307">
        <f t="shared" si="1355"/>
        <v>0</v>
      </c>
      <c r="IZ60" s="307">
        <f t="shared" si="1356"/>
        <v>0</v>
      </c>
      <c r="JA60" s="307">
        <f t="shared" si="1357"/>
        <v>0</v>
      </c>
      <c r="JB60" s="307">
        <f t="shared" si="1358"/>
        <v>0</v>
      </c>
      <c r="JC60" s="307">
        <f t="shared" si="1359"/>
        <v>0</v>
      </c>
      <c r="JD60" s="307">
        <f t="shared" si="1360"/>
        <v>0</v>
      </c>
      <c r="JE60" s="307">
        <f t="shared" si="1361"/>
        <v>0</v>
      </c>
      <c r="JF60" s="307">
        <f t="shared" si="1362"/>
        <v>0</v>
      </c>
      <c r="JG60" s="307">
        <f t="shared" si="1363"/>
        <v>4.3449999999999998</v>
      </c>
      <c r="JH60" s="307">
        <f t="shared" si="1364"/>
        <v>4.3449999999999998</v>
      </c>
      <c r="JI60" s="307">
        <f t="shared" si="1365"/>
        <v>0</v>
      </c>
      <c r="JJ60" s="307">
        <f t="shared" si="1366"/>
        <v>0</v>
      </c>
      <c r="JK60" s="307">
        <f t="shared" si="1367"/>
        <v>0</v>
      </c>
      <c r="JL60" s="307">
        <f t="shared" si="1368"/>
        <v>0</v>
      </c>
      <c r="JM60" s="307">
        <f t="shared" si="1369"/>
        <v>0</v>
      </c>
      <c r="JN60" s="307">
        <f t="shared" si="1370"/>
        <v>0</v>
      </c>
      <c r="JO60" s="307">
        <f t="shared" si="1371"/>
        <v>0</v>
      </c>
      <c r="JP60" s="307">
        <f t="shared" si="1372"/>
        <v>0</v>
      </c>
      <c r="JQ60" s="307">
        <f t="shared" si="1373"/>
        <v>0</v>
      </c>
      <c r="JR60" s="307">
        <f t="shared" si="1374"/>
        <v>0</v>
      </c>
      <c r="JS60" s="307">
        <f t="shared" si="1375"/>
        <v>2.173</v>
      </c>
      <c r="JT60" s="307">
        <f t="shared" si="1376"/>
        <v>0</v>
      </c>
      <c r="JU60" s="307">
        <f t="shared" si="1377"/>
        <v>0</v>
      </c>
      <c r="JV60" s="307">
        <f t="shared" si="1378"/>
        <v>4.3449999999999998</v>
      </c>
      <c r="JW60" s="307">
        <f t="shared" si="1379"/>
        <v>4.3449999999999998</v>
      </c>
      <c r="JX60" s="307">
        <f t="shared" si="1380"/>
        <v>4.3449999999999998</v>
      </c>
      <c r="JY60" s="307">
        <f t="shared" si="1381"/>
        <v>4.3449999999999998</v>
      </c>
      <c r="JZ60" s="307">
        <f t="shared" si="1382"/>
        <v>0</v>
      </c>
      <c r="KA60" s="307">
        <f t="shared" si="1383"/>
        <v>0</v>
      </c>
      <c r="KB60" s="307">
        <f t="shared" si="1384"/>
        <v>0</v>
      </c>
      <c r="KC60" s="307">
        <f t="shared" si="1385"/>
        <v>0</v>
      </c>
      <c r="KD60" s="307">
        <f t="shared" si="1386"/>
        <v>0</v>
      </c>
      <c r="KE60" s="307">
        <f t="shared" si="1387"/>
        <v>0</v>
      </c>
      <c r="KF60" s="307">
        <f t="shared" si="1388"/>
        <v>0</v>
      </c>
      <c r="KG60" s="307">
        <f t="shared" si="1389"/>
        <v>0</v>
      </c>
      <c r="KH60" s="307">
        <f t="shared" si="1390"/>
        <v>0</v>
      </c>
      <c r="KI60" s="307">
        <f t="shared" si="1391"/>
        <v>0</v>
      </c>
      <c r="KJ60" s="307">
        <f t="shared" si="1392"/>
        <v>0</v>
      </c>
      <c r="KK60" s="307">
        <f t="shared" si="1393"/>
        <v>0</v>
      </c>
      <c r="KL60" s="307">
        <f t="shared" si="1394"/>
        <v>0</v>
      </c>
      <c r="KM60" s="307">
        <f t="shared" si="1395"/>
        <v>0</v>
      </c>
      <c r="KN60" s="307">
        <f t="shared" si="1396"/>
        <v>0</v>
      </c>
      <c r="KO60" s="307">
        <f t="shared" si="1397"/>
        <v>0</v>
      </c>
      <c r="KP60" s="307">
        <f t="shared" si="1398"/>
        <v>0</v>
      </c>
      <c r="KQ60" s="307">
        <f t="shared" si="1399"/>
        <v>0</v>
      </c>
      <c r="KR60" s="307">
        <f t="shared" si="1400"/>
        <v>0</v>
      </c>
      <c r="KS60" s="307">
        <f t="shared" si="1401"/>
        <v>0</v>
      </c>
      <c r="KT60" s="307">
        <f t="shared" si="1402"/>
        <v>0</v>
      </c>
      <c r="KU60" s="307">
        <f t="shared" si="1403"/>
        <v>0</v>
      </c>
      <c r="KV60" s="307">
        <f t="shared" si="1404"/>
        <v>0</v>
      </c>
      <c r="KW60" s="307">
        <f t="shared" si="1405"/>
        <v>0</v>
      </c>
      <c r="KX60" s="322"/>
      <c r="KY60" s="307">
        <f t="shared" si="1406"/>
        <v>8.3000000000000004E-2</v>
      </c>
      <c r="KZ60" s="307">
        <f t="shared" si="1407"/>
        <v>0</v>
      </c>
      <c r="LA60" s="307">
        <f t="shared" si="1408"/>
        <v>0</v>
      </c>
      <c r="LB60" s="307">
        <f t="shared" si="1409"/>
        <v>0</v>
      </c>
      <c r="LC60" s="307">
        <f t="shared" si="1410"/>
        <v>0</v>
      </c>
      <c r="LD60" s="307">
        <f t="shared" si="1411"/>
        <v>0</v>
      </c>
      <c r="LE60" s="307">
        <f t="shared" si="1412"/>
        <v>0</v>
      </c>
      <c r="LF60" s="307">
        <f t="shared" si="1413"/>
        <v>0</v>
      </c>
      <c r="LG60" s="307">
        <f t="shared" si="1414"/>
        <v>0</v>
      </c>
      <c r="LH60" s="307">
        <f t="shared" si="1415"/>
        <v>0</v>
      </c>
      <c r="LI60" s="307">
        <f t="shared" si="1416"/>
        <v>0</v>
      </c>
      <c r="LJ60" s="307">
        <f t="shared" si="1417"/>
        <v>0</v>
      </c>
      <c r="LK60" s="307">
        <f t="shared" si="1418"/>
        <v>0</v>
      </c>
      <c r="LL60" s="307">
        <f t="shared" si="1419"/>
        <v>0</v>
      </c>
      <c r="LM60" s="307">
        <f t="shared" si="1420"/>
        <v>0</v>
      </c>
      <c r="LN60" s="307">
        <f t="shared" si="1421"/>
        <v>0</v>
      </c>
      <c r="LO60" s="307">
        <f t="shared" si="1422"/>
        <v>0</v>
      </c>
      <c r="LP60" s="307">
        <f t="shared" si="1423"/>
        <v>0</v>
      </c>
      <c r="LQ60" s="307">
        <f t="shared" si="1424"/>
        <v>0</v>
      </c>
      <c r="LR60" s="307">
        <f t="shared" si="1425"/>
        <v>0</v>
      </c>
      <c r="LS60" s="307">
        <f t="shared" si="1426"/>
        <v>0</v>
      </c>
      <c r="LT60" s="307">
        <f t="shared" si="1427"/>
        <v>0</v>
      </c>
      <c r="LU60" s="307">
        <f t="shared" si="1428"/>
        <v>0</v>
      </c>
      <c r="LV60" s="307">
        <f t="shared" si="1429"/>
        <v>0</v>
      </c>
      <c r="LW60" s="307">
        <f t="shared" si="1430"/>
        <v>0</v>
      </c>
      <c r="LX60" s="307">
        <f t="shared" si="1431"/>
        <v>0</v>
      </c>
      <c r="LY60" s="307">
        <f t="shared" si="1432"/>
        <v>0</v>
      </c>
      <c r="LZ60" s="307">
        <f t="shared" si="1433"/>
        <v>0</v>
      </c>
      <c r="MA60" s="307">
        <f t="shared" si="1434"/>
        <v>0</v>
      </c>
      <c r="MB60" s="307">
        <f t="shared" si="1435"/>
        <v>0</v>
      </c>
      <c r="MC60" s="307">
        <f t="shared" si="1436"/>
        <v>0</v>
      </c>
      <c r="MD60" s="307">
        <f t="shared" si="1437"/>
        <v>0</v>
      </c>
      <c r="ME60" s="307">
        <f t="shared" si="1438"/>
        <v>0</v>
      </c>
      <c r="MF60" s="307">
        <f t="shared" si="1439"/>
        <v>0</v>
      </c>
      <c r="MG60" s="307">
        <f t="shared" si="1440"/>
        <v>0</v>
      </c>
      <c r="MH60" s="307">
        <f t="shared" si="1441"/>
        <v>0</v>
      </c>
      <c r="MI60" s="307">
        <f t="shared" si="1442"/>
        <v>0</v>
      </c>
      <c r="MJ60" s="307">
        <f t="shared" si="1443"/>
        <v>0</v>
      </c>
      <c r="MK60" s="307">
        <f t="shared" si="1444"/>
        <v>0</v>
      </c>
      <c r="ML60" s="307">
        <f t="shared" si="1445"/>
        <v>0</v>
      </c>
      <c r="MM60" s="307">
        <f t="shared" si="1446"/>
        <v>0</v>
      </c>
      <c r="MN60" s="307">
        <f t="shared" si="1447"/>
        <v>0</v>
      </c>
      <c r="MO60" s="307">
        <f t="shared" si="1448"/>
        <v>0</v>
      </c>
      <c r="MP60" s="307">
        <f t="shared" si="1449"/>
        <v>0</v>
      </c>
      <c r="MQ60" s="307">
        <f t="shared" si="1450"/>
        <v>0</v>
      </c>
      <c r="MR60" s="307">
        <f t="shared" si="1451"/>
        <v>0</v>
      </c>
      <c r="MS60" s="307">
        <f t="shared" si="1452"/>
        <v>0</v>
      </c>
      <c r="MT60" s="307">
        <f t="shared" si="1453"/>
        <v>0</v>
      </c>
      <c r="MU60" s="307">
        <f t="shared" si="1454"/>
        <v>0</v>
      </c>
      <c r="MV60" s="307">
        <f t="shared" si="1455"/>
        <v>0</v>
      </c>
      <c r="MW60" s="307">
        <f t="shared" si="1456"/>
        <v>0</v>
      </c>
      <c r="MX60" s="307">
        <f t="shared" si="1457"/>
        <v>0</v>
      </c>
      <c r="MY60" s="307">
        <f t="shared" si="1458"/>
        <v>0</v>
      </c>
      <c r="MZ60" s="307">
        <f t="shared" si="1459"/>
        <v>0</v>
      </c>
      <c r="NA60" s="307">
        <f t="shared" si="1460"/>
        <v>0</v>
      </c>
      <c r="NB60" s="307">
        <f t="shared" si="1461"/>
        <v>0</v>
      </c>
      <c r="NC60" s="307">
        <f t="shared" si="1462"/>
        <v>0</v>
      </c>
      <c r="ND60" s="307">
        <f t="shared" si="1463"/>
        <v>0</v>
      </c>
      <c r="NE60" s="307">
        <f t="shared" si="1464"/>
        <v>0</v>
      </c>
      <c r="NF60" s="307">
        <f t="shared" si="1465"/>
        <v>0</v>
      </c>
      <c r="NG60" s="307">
        <f t="shared" si="1466"/>
        <v>0</v>
      </c>
      <c r="NH60" s="307">
        <f t="shared" si="1467"/>
        <v>0</v>
      </c>
      <c r="NI60" s="307">
        <f t="shared" si="1468"/>
        <v>0</v>
      </c>
      <c r="NJ60" s="307">
        <f t="shared" si="1469"/>
        <v>0</v>
      </c>
      <c r="NK60" s="307">
        <f t="shared" si="1470"/>
        <v>0</v>
      </c>
      <c r="NL60" s="307">
        <f t="shared" si="1471"/>
        <v>0</v>
      </c>
      <c r="NM60" s="307">
        <f t="shared" si="1472"/>
        <v>0</v>
      </c>
      <c r="NN60" s="307">
        <f t="shared" si="1473"/>
        <v>0</v>
      </c>
      <c r="NO60" s="307">
        <f t="shared" si="1474"/>
        <v>0</v>
      </c>
      <c r="NP60" s="307">
        <f t="shared" si="1475"/>
        <v>0</v>
      </c>
      <c r="NQ60" s="307">
        <f t="shared" si="1476"/>
        <v>0</v>
      </c>
      <c r="NR60" s="307">
        <f t="shared" si="1477"/>
        <v>0</v>
      </c>
      <c r="NS60" s="307">
        <f t="shared" si="1478"/>
        <v>0</v>
      </c>
      <c r="NT60" s="307">
        <f t="shared" si="1479"/>
        <v>0</v>
      </c>
      <c r="NU60" s="307">
        <f t="shared" si="1480"/>
        <v>0</v>
      </c>
      <c r="NV60" s="307">
        <f t="shared" si="1481"/>
        <v>0</v>
      </c>
      <c r="NW60" s="307">
        <f t="shared" si="1482"/>
        <v>0</v>
      </c>
      <c r="NX60" s="307">
        <f t="shared" si="1483"/>
        <v>0</v>
      </c>
      <c r="NY60" s="307">
        <f t="shared" si="1484"/>
        <v>0</v>
      </c>
      <c r="NZ60" s="307">
        <f t="shared" si="1485"/>
        <v>0</v>
      </c>
      <c r="OA60" s="307">
        <f t="shared" si="1486"/>
        <v>0</v>
      </c>
      <c r="OB60" s="307">
        <f t="shared" si="1487"/>
        <v>0</v>
      </c>
      <c r="OC60" s="307">
        <f t="shared" si="1488"/>
        <v>0</v>
      </c>
      <c r="OD60" s="307">
        <f t="shared" si="1489"/>
        <v>0</v>
      </c>
      <c r="OE60" s="307">
        <f t="shared" si="1490"/>
        <v>0</v>
      </c>
      <c r="OF60" s="307">
        <f t="shared" si="1491"/>
        <v>0</v>
      </c>
      <c r="OG60" s="307">
        <f t="shared" si="1492"/>
        <v>0</v>
      </c>
      <c r="OH60" s="307">
        <f t="shared" si="1493"/>
        <v>0</v>
      </c>
      <c r="OI60" s="307">
        <f t="shared" si="1494"/>
        <v>0</v>
      </c>
      <c r="OJ60" s="307">
        <f t="shared" si="1495"/>
        <v>0</v>
      </c>
      <c r="OK60" s="307">
        <f t="shared" si="1496"/>
        <v>0</v>
      </c>
      <c r="OL60" s="307">
        <f t="shared" si="1497"/>
        <v>8.3000000000000004E-2</v>
      </c>
      <c r="OM60" s="307">
        <f t="shared" si="1498"/>
        <v>8.3000000000000004E-2</v>
      </c>
      <c r="ON60" s="307">
        <f t="shared" si="1499"/>
        <v>8.3000000000000004E-2</v>
      </c>
      <c r="OO60" s="307">
        <f t="shared" si="1500"/>
        <v>8.3000000000000004E-2</v>
      </c>
      <c r="OP60" s="307">
        <f t="shared" si="1501"/>
        <v>8.3000000000000004E-2</v>
      </c>
      <c r="OQ60" s="307">
        <f t="shared" si="1502"/>
        <v>8.3000000000000004E-2</v>
      </c>
      <c r="OR60" s="307">
        <f t="shared" si="1503"/>
        <v>8.3000000000000004E-2</v>
      </c>
      <c r="OS60" s="307">
        <f t="shared" si="1504"/>
        <v>8.3000000000000004E-2</v>
      </c>
      <c r="OT60" s="307">
        <f t="shared" si="1505"/>
        <v>8.3000000000000004E-2</v>
      </c>
      <c r="OU60" s="307"/>
      <c r="OV60" s="307">
        <f>IFERROR('Base travail'!$H60*'Base travail'!$DE60/H$10,0)</f>
        <v>0</v>
      </c>
      <c r="OW60" s="307">
        <f>IFERROR('Base travail'!$I60*'Base travail'!$DF60/I$10,0)</f>
        <v>0</v>
      </c>
      <c r="OX60" s="307">
        <f>IFERROR('Base travail'!$J60*'Base travail'!$DG60/J$10,0)</f>
        <v>0</v>
      </c>
      <c r="OY60" s="307">
        <f>IFERROR('Base travail'!$K60*'Base travail'!$DH60/K$10,0)</f>
        <v>0</v>
      </c>
      <c r="OZ60" s="307">
        <f>IFERROR('Base travail'!$L60*'Base travail'!$DI60/L$10,0)</f>
        <v>0</v>
      </c>
      <c r="PA60" s="307">
        <f>IFERROR('Base travail'!$M60*'Base travail'!$DJ60/M$10,0)</f>
        <v>0</v>
      </c>
      <c r="PB60" s="307">
        <f>IFERROR('Base travail'!$N60*'Base travail'!$DK60/N$10,0)</f>
        <v>0</v>
      </c>
      <c r="PC60" s="307">
        <f>IFERROR('Base travail'!$O60*'Base travail'!$DL60/O$10,0)</f>
        <v>0</v>
      </c>
      <c r="PD60" s="307">
        <f>IFERROR('Base travail'!$P60*'Base travail'!$DM60/P$10,0)</f>
        <v>0</v>
      </c>
      <c r="PE60" s="307">
        <f>IFERROR('Base travail'!$Q60*'Base travail'!$DN60/Q$10,0)</f>
        <v>0</v>
      </c>
      <c r="PF60" s="307">
        <f>IFERROR('Base travail'!$R60*'Base travail'!$DO60/R$10,0)</f>
        <v>0</v>
      </c>
      <c r="PG60" s="307">
        <f>IFERROR('Base travail'!$S60*'Base travail'!$DP60/S$10,0)</f>
        <v>0</v>
      </c>
      <c r="PH60" s="307">
        <f>IFERROR('Base travail'!$T60*'Base travail'!$DQ60/T$10,0)</f>
        <v>0</v>
      </c>
      <c r="PI60" s="307">
        <f>IFERROR('Base travail'!$U60*'Base travail'!$DR60/U$10,0)</f>
        <v>0</v>
      </c>
      <c r="PJ60" s="307">
        <f>IFERROR('Base travail'!$V60*'Base travail'!$DS60/V$10,0)</f>
        <v>0</v>
      </c>
      <c r="PK60" s="307">
        <f>IFERROR('Base travail'!$W60*'Base travail'!$DT60/W$10,0)</f>
        <v>0</v>
      </c>
      <c r="PL60" s="307">
        <f>IFERROR('Base travail'!$X60*'Base travail'!$DU60/X$10,0)</f>
        <v>0</v>
      </c>
      <c r="PM60" s="307">
        <f>IFERROR('Base travail'!$Y60*'Base travail'!$DV60/Y$10,0)</f>
        <v>0</v>
      </c>
      <c r="PN60" s="307">
        <f>IFERROR('Base travail'!$Z60*'Base travail'!$DW60/Z$10,0)</f>
        <v>0</v>
      </c>
      <c r="PO60" s="307">
        <f>IFERROR('Base travail'!$AA60*'Base travail'!$DX60/AA$10,0)</f>
        <v>0</v>
      </c>
      <c r="PP60" s="307">
        <f>IFERROR('Base travail'!$AB60*'Base travail'!$DY60/AB$10,0)</f>
        <v>0</v>
      </c>
      <c r="PQ60" s="307">
        <f>IFERROR('Base travail'!$AC60*'Base travail'!$DZ60/AC$10,0)</f>
        <v>0</v>
      </c>
      <c r="PR60" s="307">
        <f>IFERROR('Base travail'!$AD60*'Base travail'!$EA60/AD$10,0)</f>
        <v>0</v>
      </c>
      <c r="PS60" s="307">
        <f>IFERROR('Base travail'!$AE60*'Base travail'!$EB60/AE$10,0)</f>
        <v>0</v>
      </c>
      <c r="PT60" s="307">
        <f>IFERROR('Base travail'!$AF60*'Base travail'!$EC60/AF$10,0)</f>
        <v>0</v>
      </c>
      <c r="PU60" s="307">
        <f>IFERROR('Base travail'!$AG60*'Base travail'!$ED60/AG$10,0)</f>
        <v>0</v>
      </c>
      <c r="PV60" s="307">
        <f>IFERROR('Base travail'!$AH60*'Base travail'!$EE60/AH$10,0)</f>
        <v>0</v>
      </c>
      <c r="PW60" s="307">
        <f>IFERROR('Base travail'!$AI60*'Base travail'!$EF60/AI$10,0)</f>
        <v>0</v>
      </c>
      <c r="PX60" s="307">
        <f>IFERROR('Base travail'!$AJ60*'Base travail'!$EG60/AJ$10,0)</f>
        <v>0</v>
      </c>
      <c r="PY60" s="307">
        <f>IFERROR('Base travail'!$AK60*'Base travail'!$EH60/AK$10,0)</f>
        <v>0</v>
      </c>
      <c r="PZ60" s="307">
        <f>IFERROR('Base travail'!$AL60*'Base travail'!$EI60/AL$10,0)</f>
        <v>0</v>
      </c>
      <c r="QA60" s="307">
        <f>IFERROR('Base travail'!$AM60*'Base travail'!$EJ60/AM$10,0)</f>
        <v>0</v>
      </c>
      <c r="QB60" s="307">
        <f>IFERROR('Base travail'!$AN60*'Base travail'!$EK60/AN$10,0)</f>
        <v>0</v>
      </c>
      <c r="QC60" s="307">
        <f>IFERROR('Base travail'!$AO60*'Base travail'!$EL60/AO$10,0)</f>
        <v>0</v>
      </c>
      <c r="QD60" s="307">
        <f>IFERROR('Base travail'!$AP60*'Base travail'!$EM60/AP$10,0)</f>
        <v>0</v>
      </c>
      <c r="QE60" s="307">
        <f>IFERROR('Base travail'!$AQ60*'Base travail'!$EN60/AQ$10,0)</f>
        <v>0</v>
      </c>
      <c r="QF60" s="307">
        <f>IFERROR('Base travail'!$AR60*'Base travail'!$EO60/AR$10,0)</f>
        <v>0</v>
      </c>
      <c r="QG60" s="307">
        <f>IFERROR('Base travail'!$AS60*'Base travail'!$EP60/AS$10,0)</f>
        <v>0</v>
      </c>
      <c r="QH60" s="307">
        <f>IFERROR('Base travail'!$AT60*'Base travail'!$EQ60/AT$10,0)</f>
        <v>0</v>
      </c>
      <c r="QI60" s="307">
        <f>IFERROR('Base travail'!$AU60*'Base travail'!$ER60/AU$10,0)</f>
        <v>0</v>
      </c>
      <c r="QJ60" s="307">
        <f>IFERROR('Base travail'!$AV60*'Base travail'!$ES60/AV$10,0)</f>
        <v>0</v>
      </c>
      <c r="QK60" s="307">
        <f>IFERROR('Base travail'!$AW60*'Base travail'!$ET60/AW$10,0)</f>
        <v>0</v>
      </c>
      <c r="QL60" s="307">
        <f>IFERROR('Base travail'!$AX60*'Base travail'!$EU60/AX$10,0)</f>
        <v>0</v>
      </c>
      <c r="QM60" s="307">
        <f>IFERROR('Base travail'!$AY60*'Base travail'!$EV60/AY$10,0)</f>
        <v>0</v>
      </c>
      <c r="QN60" s="307">
        <f>IFERROR('Base travail'!$AZ60*'Base travail'!$EW60/AZ$10,0)</f>
        <v>0</v>
      </c>
      <c r="QO60" s="307">
        <f>IFERROR('Base travail'!$BA60*'Base travail'!$EX60/BA$10,0)</f>
        <v>0</v>
      </c>
      <c r="QP60" s="307">
        <f>IFERROR('Base travail'!$BB60*'Base travail'!$EY60/BB$10,0)</f>
        <v>0</v>
      </c>
      <c r="QQ60" s="307">
        <f>IFERROR('Base travail'!$BC60*'Base travail'!$EZ60/BC$10,0)</f>
        <v>0</v>
      </c>
      <c r="QR60" s="307">
        <f>IFERROR('Base travail'!$BD60*'Base travail'!$FA60/BD$10,0)</f>
        <v>0</v>
      </c>
      <c r="QS60" s="307">
        <f>IFERROR('Base travail'!$BE60*'Base travail'!$FB60/BE$10,0)</f>
        <v>0</v>
      </c>
      <c r="QT60" s="307">
        <f>IFERROR('Base travail'!$BF60*'Base travail'!$FC60/BF$10,0)</f>
        <v>0</v>
      </c>
      <c r="QU60" s="307">
        <f>IFERROR('Base travail'!$BG60*'Base travail'!$FD60/BG$10,0)</f>
        <v>0</v>
      </c>
      <c r="QV60" s="307">
        <f>IFERROR('Base travail'!$BH60*'Base travail'!$FE60/BH$10,0)</f>
        <v>0</v>
      </c>
      <c r="QW60" s="307">
        <f>IFERROR('Base travail'!$BI60*'Base travail'!$FF60/BI$10,0)</f>
        <v>0</v>
      </c>
      <c r="QX60" s="307">
        <f>IFERROR('Base travail'!$BJ60*'Base travail'!$FG60/BJ$10,0)</f>
        <v>0</v>
      </c>
      <c r="QY60" s="307">
        <f>IFERROR('Base travail'!$BK60*'Base travail'!$FH60/BK$10,0)</f>
        <v>0</v>
      </c>
      <c r="QZ60" s="307">
        <f>IFERROR('Base travail'!$BL60*'Base travail'!$FI60/BL$10,0)</f>
        <v>0</v>
      </c>
      <c r="RA60" s="307">
        <f>IFERROR('Base travail'!$BM60*'Base travail'!$FJ60/BM$10,0)</f>
        <v>0</v>
      </c>
      <c r="RB60" s="307">
        <f>IFERROR('Base travail'!$BN60*'Base travail'!$FK60/BN$10,0)</f>
        <v>0</v>
      </c>
      <c r="RC60" s="307">
        <f>IFERROR('Base travail'!$BO60*'Base travail'!$FL60/BO$10,0)</f>
        <v>0</v>
      </c>
      <c r="RD60" s="307">
        <f>IFERROR('Base travail'!$BP60*'Base travail'!$FM60/BP$10,0)</f>
        <v>0</v>
      </c>
      <c r="RE60" s="307">
        <f>IFERROR('Base travail'!$BQ60*'Base travail'!$FN60/BQ$10,0)</f>
        <v>0</v>
      </c>
      <c r="RF60" s="307">
        <f>IFERROR('Base travail'!$BR60*'Base travail'!$FO60/BR$10,0)</f>
        <v>0</v>
      </c>
      <c r="RG60" s="307">
        <f>IFERROR('Base travail'!$BS60*'Base travail'!$FP60/BS$10,0)</f>
        <v>0</v>
      </c>
      <c r="RH60" s="307">
        <f>IFERROR('Base travail'!$BT60*'Base travail'!$FQ60/BT$10,0)</f>
        <v>0</v>
      </c>
      <c r="RI60" s="307">
        <f>IFERROR('Base travail'!$BU60*'Base travail'!$FR60/BU$10,0)</f>
        <v>0</v>
      </c>
      <c r="RJ60" s="307">
        <f>IFERROR('Base travail'!$BV60*'Base travail'!$FS60/BV$10,0)</f>
        <v>0</v>
      </c>
      <c r="RK60" s="307">
        <f>IFERROR('Base travail'!$BW60*'Base travail'!$FT60/BW$10,0)</f>
        <v>0</v>
      </c>
      <c r="RL60" s="307">
        <f>IFERROR('Base travail'!$BX60*'Base travail'!$FU60/BX$10,0)</f>
        <v>0</v>
      </c>
      <c r="RM60" s="307">
        <f>IFERROR('Base travail'!$BY60*'Base travail'!$FV60/BY$10,0)</f>
        <v>0</v>
      </c>
      <c r="RN60" s="307">
        <f>IFERROR('Base travail'!$BZ60*'Base travail'!$FW60/BZ$10,0)</f>
        <v>0</v>
      </c>
      <c r="RO60" s="307">
        <f>IFERROR('Base travail'!$CA60*'Base travail'!$FX60/CA$10,0)</f>
        <v>0</v>
      </c>
      <c r="RP60" s="307">
        <f>IFERROR('Base travail'!$CB60*'Base travail'!$FY60/CB$10,0)</f>
        <v>0</v>
      </c>
      <c r="RQ60" s="307">
        <f>IFERROR('Base travail'!$CC60*'Base travail'!$FZ60/CC$10,0)</f>
        <v>0</v>
      </c>
      <c r="RR60" s="307">
        <f>IFERROR('Base travail'!$CD60*'Base travail'!$GA60/CD$10,0)</f>
        <v>0</v>
      </c>
      <c r="RS60" s="307">
        <f>IFERROR('Base travail'!$CE60*'Base travail'!$GB60/CE$10,0)</f>
        <v>0</v>
      </c>
      <c r="RT60" s="307">
        <f>IFERROR('Base travail'!$CF60*'Base travail'!$GC60/CF$10,0)</f>
        <v>0</v>
      </c>
      <c r="RU60" s="307">
        <f>IFERROR('Base travail'!$CG60*'Base travail'!$GD60/CG$10,0)</f>
        <v>0</v>
      </c>
      <c r="RV60" s="307">
        <f>IFERROR('Base travail'!$CH60*'Base travail'!$GE60/CH$10,0)</f>
        <v>0</v>
      </c>
      <c r="RW60" s="307">
        <f>IFERROR('Base travail'!$CI60*'Base travail'!$GF60/CI$10,0)</f>
        <v>0</v>
      </c>
      <c r="RX60" s="307">
        <f>IFERROR('Base travail'!$CJ60*'Base travail'!$GG60/CJ$10,0)</f>
        <v>0</v>
      </c>
      <c r="RY60" s="307">
        <f>IFERROR('Base travail'!$CK60*'Base travail'!$GH60/CK$10,0)</f>
        <v>0</v>
      </c>
      <c r="RZ60" s="307">
        <f>IFERROR('Base travail'!$CL60*'Base travail'!$GI60/CL$10,0)</f>
        <v>0</v>
      </c>
      <c r="SA60" s="307">
        <f>IFERROR('Base travail'!$CM60*'Base travail'!$GJ60/CM$10,0)</f>
        <v>0</v>
      </c>
      <c r="SB60" s="307">
        <f>IFERROR('Base travail'!$CN60*'Base travail'!$GK60/CN$10,0)</f>
        <v>0</v>
      </c>
      <c r="SC60" s="307">
        <f>IFERROR('Base travail'!$CO60*'Base travail'!$GL60/CO$10,0)</f>
        <v>0</v>
      </c>
      <c r="SD60" s="307">
        <f>IFERROR('Base travail'!$CP60*'Base travail'!$GM60/CP$10,0)</f>
        <v>0</v>
      </c>
      <c r="SE60" s="307">
        <f>IFERROR('Base travail'!$CQ60*'Base travail'!$GN60/CQ$10,0)</f>
        <v>0</v>
      </c>
      <c r="SF60" s="307">
        <f>IFERROR('Base travail'!$CR60*'Base travail'!$GO60/CR$10,0)</f>
        <v>0</v>
      </c>
      <c r="SG60" s="307">
        <f>IFERROR('Base travail'!$CS60*'Base travail'!$GP60/CS$10,0)</f>
        <v>0</v>
      </c>
      <c r="SH60" s="307">
        <f>IFERROR('Base travail'!$CT60*'Base travail'!$GQ60/CT$10,0)</f>
        <v>0</v>
      </c>
      <c r="SI60" s="307">
        <f>IFERROR('Base travail'!$CU60*'Base travail'!$GR60/CU$10,0)</f>
        <v>0</v>
      </c>
      <c r="SJ60" s="307">
        <f>IFERROR('Base travail'!$CV60*'Base travail'!$GS60/CV$10,0)</f>
        <v>0</v>
      </c>
      <c r="SK60" s="307">
        <f>IFERROR('Base travail'!$CW60*'Base travail'!$GT60/CW$10,0)</f>
        <v>0</v>
      </c>
      <c r="SL60" s="307">
        <f>IFERROR('Base travail'!$CX60*'Base travail'!$GU60/CX$10,0)</f>
        <v>0</v>
      </c>
      <c r="SM60" s="307">
        <f>IFERROR('Base travail'!$CY60*'Base travail'!$GV60/CY$10,0)</f>
        <v>0</v>
      </c>
      <c r="SN60" s="307">
        <f>IFERROR('Base travail'!$CZ60*'Base travail'!$GW60/CZ$10,0)</f>
        <v>0</v>
      </c>
      <c r="SO60" s="307">
        <f>IFERROR('Base travail'!$DA60*'Base travail'!$GX60/DA$10,0)</f>
        <v>0</v>
      </c>
      <c r="SP60" s="307">
        <f>IFERROR('Base travail'!$DB60*'Base travail'!$GY60/DB$10,0)</f>
        <v>0</v>
      </c>
      <c r="SQ60" s="307">
        <f>IFERROR('Base travail'!$DC60*'Base travail'!$GZ60/DC$10,0)</f>
        <v>0</v>
      </c>
      <c r="SR60" s="307"/>
      <c r="SS60" s="307">
        <f>IFERROR('Base travail'!$H60*'Base travail'!$HB60/H$13,0)</f>
        <v>0</v>
      </c>
      <c r="ST60" s="307">
        <f>IFERROR('Base travail'!$I60*'Base travail'!$HC60/I$13,0)</f>
        <v>0</v>
      </c>
      <c r="SU60" s="307">
        <f>IFERROR('Base travail'!$J60*'Base travail'!$HD60/J$13,0)</f>
        <v>0</v>
      </c>
      <c r="SV60" s="307">
        <f>IFERROR('Base travail'!$K60*'Base travail'!$HE60/K$13,0)</f>
        <v>0</v>
      </c>
      <c r="SW60" s="307">
        <f>IFERROR('Base travail'!$L60*'Base travail'!$HF60/L$13,0)</f>
        <v>0</v>
      </c>
      <c r="SX60" s="307">
        <f>IFERROR('Base travail'!$M60*'Base travail'!$HG60/M$13,0)</f>
        <v>0</v>
      </c>
      <c r="SY60" s="307">
        <f>IFERROR('Base travail'!$N60*'Base travail'!$HH60/N$13,0)</f>
        <v>0</v>
      </c>
      <c r="SZ60" s="307">
        <f>IFERROR('Base travail'!$O60*'Base travail'!$HI60/O$13,0)</f>
        <v>0</v>
      </c>
      <c r="TA60" s="307">
        <f>IFERROR('Base travail'!$P60*'Base travail'!$HJ60/P$13,0)</f>
        <v>0</v>
      </c>
      <c r="TB60" s="307">
        <f>IFERROR('Base travail'!$Q60*'Base travail'!$HK60/Q$13,0)</f>
        <v>0</v>
      </c>
      <c r="TC60" s="307">
        <f>IFERROR('Base travail'!$R60*'Base travail'!$HL60/R$13,0)</f>
        <v>0</v>
      </c>
      <c r="TD60" s="307">
        <f>IFERROR('Base travail'!$S60*'Base travail'!$HM60/S$13,0)</f>
        <v>0</v>
      </c>
      <c r="TE60" s="307">
        <f>IFERROR('Base travail'!$T60*'Base travail'!$HN60/T$13,0)</f>
        <v>0</v>
      </c>
      <c r="TF60" s="307">
        <f>IFERROR('Base travail'!$U60*'Base travail'!$HO60/U$13,0)</f>
        <v>0</v>
      </c>
      <c r="TG60" s="307">
        <f>IFERROR('Base travail'!$V60*'Base travail'!$HP60/V$13,0)</f>
        <v>0</v>
      </c>
      <c r="TH60" s="307">
        <f>IFERROR('Base travail'!$W60*'Base travail'!$HQ60/W$13,0)</f>
        <v>0</v>
      </c>
      <c r="TI60" s="307">
        <f>IFERROR('Base travail'!$X60*'Base travail'!$HR60/X$13,0)</f>
        <v>0</v>
      </c>
      <c r="TJ60" s="307">
        <f>IFERROR('Base travail'!$Y60*'Base travail'!$HS60/Y$13,0)</f>
        <v>0</v>
      </c>
      <c r="TK60" s="307">
        <f>IFERROR('Base travail'!$Z60*'Base travail'!$HT60/Z$13,0)</f>
        <v>0</v>
      </c>
      <c r="TL60" s="307">
        <f>IFERROR('Base travail'!$AA60*'Base travail'!$HU60/AA$13,0)</f>
        <v>0</v>
      </c>
      <c r="TM60" s="307">
        <f>IFERROR('Base travail'!$AB60*'Base travail'!$HV60/AB$13,0)</f>
        <v>0</v>
      </c>
      <c r="TN60" s="307">
        <f>IFERROR('Base travail'!$AC60*'Base travail'!$HW60/AC$13,0)</f>
        <v>0</v>
      </c>
      <c r="TO60" s="307">
        <f>IFERROR('Base travail'!$AD60*'Base travail'!$HX60/AD$13,0)</f>
        <v>0</v>
      </c>
      <c r="TP60" s="307">
        <f>IFERROR('Base travail'!$AE60*'Base travail'!$HY60/AE$13,0)</f>
        <v>0</v>
      </c>
      <c r="TQ60" s="307">
        <f>IFERROR('Base travail'!$AF60*'Base travail'!$HZ60/AF$13,0)</f>
        <v>0</v>
      </c>
      <c r="TR60" s="307">
        <f>IFERROR('Base travail'!$AG60*'Base travail'!$IA60/AG$13,0)</f>
        <v>0</v>
      </c>
      <c r="TS60" s="307">
        <f>IFERROR('Base travail'!$AH60*'Base travail'!$IB60/AH$13,0)</f>
        <v>0</v>
      </c>
      <c r="TT60" s="307">
        <f>IFERROR('Base travail'!$AI60*'Base travail'!$IC60/AI$13,0)</f>
        <v>0</v>
      </c>
      <c r="TU60" s="307">
        <f>IFERROR('Base travail'!$AJ60*'Base travail'!$ID60/AJ$13,0)</f>
        <v>0</v>
      </c>
      <c r="TV60" s="307">
        <f>IFERROR('Base travail'!$AK60*'Base travail'!$IE60/AK$13,0)</f>
        <v>0</v>
      </c>
      <c r="TW60" s="307">
        <f>IFERROR('Base travail'!$AL60*'Base travail'!$IF60/AL$13,0)</f>
        <v>0</v>
      </c>
      <c r="TX60" s="307">
        <f>IFERROR('Base travail'!$AM60*'Base travail'!$IG60/AM$13,0)</f>
        <v>0</v>
      </c>
      <c r="TY60" s="307">
        <f>IFERROR('Base travail'!$AN60*'Base travail'!$IH60/AN$13,0)</f>
        <v>0</v>
      </c>
      <c r="TZ60" s="307">
        <f>IFERROR('Base travail'!$AO60*'Base travail'!$II60/AO$13,0)</f>
        <v>0</v>
      </c>
      <c r="UA60" s="307">
        <f>IFERROR('Base travail'!$AP60*'Base travail'!$IJ60/AP$13,0)</f>
        <v>0</v>
      </c>
      <c r="UB60" s="307">
        <f>IFERROR('Base travail'!$AQ60*'Base travail'!$IK60/AQ$13,0)</f>
        <v>0</v>
      </c>
      <c r="UC60" s="307">
        <f>IFERROR('Base travail'!$AR60*'Base travail'!$IL60/AR$13,0)</f>
        <v>0</v>
      </c>
      <c r="UD60" s="307">
        <f>IFERROR('Base travail'!$AS60*'Base travail'!$IM60/AS$13,0)</f>
        <v>0</v>
      </c>
      <c r="UE60" s="307">
        <f>IFERROR('Base travail'!$AT60*'Base travail'!$IN60/AT$13,0)</f>
        <v>0</v>
      </c>
      <c r="UF60" s="307">
        <f>IFERROR('Base travail'!$AU60*'Base travail'!$IO60/AU$13,0)</f>
        <v>0</v>
      </c>
      <c r="UG60" s="307">
        <f>IFERROR('Base travail'!$AV60*'Base travail'!$IP60/AV$13,0)</f>
        <v>0</v>
      </c>
      <c r="UH60" s="307">
        <f>IFERROR('Base travail'!$AW60*'Base travail'!$IQ60/AW$13,0)</f>
        <v>0</v>
      </c>
      <c r="UI60" s="307">
        <f>IFERROR('Base travail'!$AX60*'Base travail'!$IR60/AX$13,0)</f>
        <v>0</v>
      </c>
      <c r="UJ60" s="307">
        <f>IFERROR('Base travail'!$AY60*'Base travail'!$IS60/AY$13,0)</f>
        <v>0</v>
      </c>
      <c r="UK60" s="307">
        <f>IFERROR('Base travail'!$AZ60*'Base travail'!$IT60/AZ$13,0)</f>
        <v>0</v>
      </c>
      <c r="UL60" s="307">
        <f>IFERROR('Base travail'!$BA60*'Base travail'!$IU60/BA$13,0)</f>
        <v>0</v>
      </c>
      <c r="UM60" s="307">
        <f>IFERROR('Base travail'!$BB60*'Base travail'!$IV60/BB$13,0)</f>
        <v>0</v>
      </c>
      <c r="UN60" s="307">
        <f>IFERROR('Base travail'!$BC60*'Base travail'!$IW60/BC$13,0)</f>
        <v>0</v>
      </c>
      <c r="UO60" s="307">
        <f>IFERROR('Base travail'!$BD60*'Base travail'!$IX60/BD$13,0)</f>
        <v>0</v>
      </c>
      <c r="UP60" s="307">
        <f>IFERROR('Base travail'!$BE60*'Base travail'!$IY60/BE$13,0)</f>
        <v>0</v>
      </c>
      <c r="UQ60" s="307">
        <f>IFERROR('Base travail'!$BF60*'Base travail'!$IZ60/BF$13,0)</f>
        <v>0</v>
      </c>
      <c r="UR60" s="307">
        <f>IFERROR('Base travail'!$BG60*'Base travail'!$JA60/BG$13,0)</f>
        <v>0</v>
      </c>
      <c r="US60" s="307">
        <f>IFERROR('Base travail'!$BH60*'Base travail'!$JB60/BH$13,0)</f>
        <v>0</v>
      </c>
      <c r="UT60" s="307">
        <f>IFERROR('Base travail'!$BI60*'Base travail'!$JC60/BI$13,0)</f>
        <v>0</v>
      </c>
      <c r="UU60" s="307">
        <f>IFERROR('Base travail'!$BJ60*'Base travail'!$JD60/BJ$13,0)</f>
        <v>0</v>
      </c>
      <c r="UV60" s="307">
        <f>IFERROR('Base travail'!$BK60*'Base travail'!$JE60/BK$13,0)</f>
        <v>0</v>
      </c>
      <c r="UW60" s="307">
        <f>IFERROR('Base travail'!$BL60*'Base travail'!$JF60/BL$13,0)</f>
        <v>0</v>
      </c>
      <c r="UX60" s="307">
        <f>IFERROR('Base travail'!$BM60*'Base travail'!$JG60/BM$13,0)</f>
        <v>0</v>
      </c>
      <c r="UY60" s="307">
        <f>IFERROR('Base travail'!$BN60*'Base travail'!$JH60/BN$13,0)</f>
        <v>0</v>
      </c>
      <c r="UZ60" s="307">
        <f>IFERROR('Base travail'!$BO60*'Base travail'!$JI60/BO$13,0)</f>
        <v>0</v>
      </c>
      <c r="VA60" s="307">
        <f>IFERROR('Base travail'!$BP60*'Base travail'!$JJ60/BP$13,0)</f>
        <v>0</v>
      </c>
      <c r="VB60" s="307">
        <f>IFERROR('Base travail'!$BQ60*'Base travail'!$JK60/BQ$13,0)</f>
        <v>0</v>
      </c>
      <c r="VC60" s="307">
        <f>IFERROR('Base travail'!$BR60*'Base travail'!$JL60/BR$13,0)</f>
        <v>0</v>
      </c>
      <c r="VD60" s="307">
        <f>IFERROR('Base travail'!$BS60*'Base travail'!$JM60/BS$13,0)</f>
        <v>0</v>
      </c>
      <c r="VE60" s="307">
        <f>IFERROR('Base travail'!$BT60*'Base travail'!$JN60/BT$13,0)</f>
        <v>0</v>
      </c>
      <c r="VF60" s="307">
        <f>IFERROR('Base travail'!$BU60*'Base travail'!$JO60/BU$13,0)</f>
        <v>0</v>
      </c>
      <c r="VG60" s="307">
        <f>IFERROR('Base travail'!$BV60*'Base travail'!$JP60/BV$13,0)</f>
        <v>0</v>
      </c>
      <c r="VH60" s="307">
        <f>IFERROR('Base travail'!$BW60*'Base travail'!$JQ60/BW$13,0)</f>
        <v>0</v>
      </c>
      <c r="VI60" s="307">
        <f>IFERROR('Base travail'!$BX60*'Base travail'!$JR60/BX$13,0)</f>
        <v>0</v>
      </c>
      <c r="VJ60" s="307">
        <f>IFERROR('Base travail'!$BY60*'Base travail'!$JS60/BY$13,0)</f>
        <v>0</v>
      </c>
      <c r="VK60" s="307">
        <f>IFERROR('Base travail'!$BZ60*'Base travail'!$JT60/BZ$13,0)</f>
        <v>0</v>
      </c>
      <c r="VL60" s="307">
        <f>IFERROR('Base travail'!$CA60*'Base travail'!$JU60/CA$13,0)</f>
        <v>0</v>
      </c>
      <c r="VM60" s="307">
        <f>IFERROR('Base travail'!$CB60*'Base travail'!$JV60/CB$13,0)</f>
        <v>0</v>
      </c>
      <c r="VN60" s="307">
        <f>IFERROR('Base travail'!$CC60*'Base travail'!$JW60/CC$13,0)</f>
        <v>0</v>
      </c>
      <c r="VO60" s="307">
        <f>IFERROR('Base travail'!$CD60*'Base travail'!$JX60/CD$13,0)</f>
        <v>0</v>
      </c>
      <c r="VP60" s="307">
        <f>IFERROR('Base travail'!$CE60*'Base travail'!$JY60/CE$13,0)</f>
        <v>0</v>
      </c>
      <c r="VQ60" s="307">
        <f>IFERROR('Base travail'!$CF60*'Base travail'!$JZ60/CF$13,0)</f>
        <v>0</v>
      </c>
      <c r="VR60" s="307">
        <f>IFERROR('Base travail'!$CG60*'Base travail'!$KA60/CG$13,0)</f>
        <v>0</v>
      </c>
      <c r="VS60" s="307">
        <f>IFERROR('Base travail'!$CH60*'Base travail'!$KB60/CH$13,0)</f>
        <v>0</v>
      </c>
      <c r="VT60" s="307">
        <f>IFERROR('Base travail'!$CI60*'Base travail'!$KC60/CI$13,0)</f>
        <v>0</v>
      </c>
      <c r="VU60" s="307">
        <f>IFERROR('Base travail'!$CJ60*'Base travail'!$KD60/CJ$13,0)</f>
        <v>0</v>
      </c>
      <c r="VV60" s="307">
        <f>IFERROR('Base travail'!$CK60*'Base travail'!$KE60/CK$13,0)</f>
        <v>0</v>
      </c>
      <c r="VW60" s="307">
        <f>IFERROR('Base travail'!$CL60*'Base travail'!$KF60/CL$13,0)</f>
        <v>0</v>
      </c>
      <c r="VX60" s="307">
        <f>IFERROR('Base travail'!$CM60*'Base travail'!$KG60/CM$13,0)</f>
        <v>0</v>
      </c>
      <c r="VY60" s="307">
        <f>IFERROR('Base travail'!$CN60*'Base travail'!$KH60/CN$13,0)</f>
        <v>0</v>
      </c>
      <c r="VZ60" s="307">
        <f>IFERROR('Base travail'!$CO60*'Base travail'!$KI60/CO$13,0)</f>
        <v>0</v>
      </c>
      <c r="WA60" s="307">
        <f>IFERROR('Base travail'!$CP60*'Base travail'!$KJ60/CP$13,0)</f>
        <v>0</v>
      </c>
      <c r="WB60" s="307">
        <f>IFERROR('Base travail'!$CQ60*'Base travail'!$KK60/CQ$13,0)</f>
        <v>0</v>
      </c>
      <c r="WC60" s="307">
        <f>IFERROR('Base travail'!$CR60*'Base travail'!$KL60/CR$13,0)</f>
        <v>0</v>
      </c>
      <c r="WD60" s="307">
        <f>IFERROR('Base travail'!$CS60*'Base travail'!$KM60/CS$13,0)</f>
        <v>0</v>
      </c>
      <c r="WE60" s="307">
        <f>IFERROR('Base travail'!$CT60*'Base travail'!$KN60/CT$13,0)</f>
        <v>0</v>
      </c>
      <c r="WF60" s="307">
        <f>IFERROR('Base travail'!$CU60*'Base travail'!$KO60/CU$13,0)</f>
        <v>0</v>
      </c>
      <c r="WG60" s="307">
        <f>IFERROR('Base travail'!$CV60*'Base travail'!$KP60/CV$13,0)</f>
        <v>0</v>
      </c>
      <c r="WH60" s="307">
        <f>IFERROR('Base travail'!$CW60*'Base travail'!$KQ60/CW$13,0)</f>
        <v>0</v>
      </c>
      <c r="WI60" s="307">
        <f>IFERROR('Base travail'!$CX60*'Base travail'!$KR60/CX$13,0)</f>
        <v>0</v>
      </c>
      <c r="WJ60" s="307">
        <f>IFERROR('Base travail'!$CY60*'Base travail'!$KS60/CY$13,0)</f>
        <v>0</v>
      </c>
      <c r="WK60" s="307">
        <f>IFERROR('Base travail'!$CZ60*'Base travail'!$KT60/CZ$13,0)</f>
        <v>0</v>
      </c>
      <c r="WL60" s="307">
        <f>IFERROR('Base travail'!$DA60*'Base travail'!$KU60/DA$13,0)</f>
        <v>0</v>
      </c>
      <c r="WM60" s="307">
        <f>IFERROR('Base travail'!$DB60*'Base travail'!$KV60/DB$13,0)</f>
        <v>0</v>
      </c>
      <c r="WN60" s="307">
        <f>IFERROR('Base travail'!$DC60*'Base travail'!$KW60/DC$13,0)</f>
        <v>0</v>
      </c>
      <c r="WO60" s="307"/>
      <c r="WP60" s="307">
        <f>IFERROR('Base travail'!$H60*'Base travail'!$KY60/H$16,0)</f>
        <v>0</v>
      </c>
      <c r="WQ60" s="307">
        <f>IFERROR('Base travail'!$I60*'Base travail'!$KZ60/I$16,0)</f>
        <v>0</v>
      </c>
      <c r="WR60" s="307">
        <f>IFERROR('Base travail'!$J60*'Base travail'!$LA60/J$16,0)</f>
        <v>0</v>
      </c>
      <c r="WS60" s="307">
        <f>IFERROR('Base travail'!$K60*'Base travail'!$LB60/K$16,0)</f>
        <v>0</v>
      </c>
      <c r="WT60" s="307">
        <f>IFERROR('Base travail'!$L60*'Base travail'!$LC60/L$16,0)</f>
        <v>0</v>
      </c>
      <c r="WU60" s="307">
        <f>IFERROR('Base travail'!$M60*'Base travail'!$LD60/M$16,0)</f>
        <v>0</v>
      </c>
      <c r="WV60" s="307">
        <f>IFERROR('Base travail'!$N60*'Base travail'!$LE60/N$16,0)</f>
        <v>0</v>
      </c>
      <c r="WW60" s="307">
        <f>IFERROR('Base travail'!$O60*'Base travail'!$LF60/O$16,0)</f>
        <v>0</v>
      </c>
      <c r="WX60" s="307">
        <f>IFERROR('Base travail'!$P60*'Base travail'!$LG60/P$16,0)</f>
        <v>0</v>
      </c>
      <c r="WY60" s="307">
        <f>IFERROR('Base travail'!$Q60*'Base travail'!$LH60/Q$16,0)</f>
        <v>0</v>
      </c>
      <c r="WZ60" s="307">
        <f>IFERROR('Base travail'!$R60*'Base travail'!$LI60/R$16,0)</f>
        <v>0</v>
      </c>
      <c r="XA60" s="307">
        <f>IFERROR('Base travail'!$S60*'Base travail'!$LJ60/S$16,0)</f>
        <v>0</v>
      </c>
      <c r="XB60" s="307">
        <f>IFERROR('Base travail'!$T60*'Base travail'!$LK60/T$16,0)</f>
        <v>0</v>
      </c>
      <c r="XC60" s="307">
        <f>IFERROR('Base travail'!$U60*'Base travail'!$LL60/U$16,0)</f>
        <v>0</v>
      </c>
      <c r="XD60" s="307">
        <f>IFERROR('Base travail'!$V60*'Base travail'!$LM60/V$16,0)</f>
        <v>0</v>
      </c>
      <c r="XE60" s="307">
        <f>IFERROR('Base travail'!$W60*'Base travail'!$LN60/W$16,0)</f>
        <v>0</v>
      </c>
      <c r="XF60" s="307">
        <f>IFERROR('Base travail'!$X60*'Base travail'!$LO60/X$16,0)</f>
        <v>0</v>
      </c>
      <c r="XG60" s="307">
        <f>IFERROR('Base travail'!$Y60*'Base travail'!$LP60/Y$16,0)</f>
        <v>0</v>
      </c>
      <c r="XH60" s="307">
        <f>IFERROR('Base travail'!$Z60*'Base travail'!$LQ60/Z$16,0)</f>
        <v>0</v>
      </c>
      <c r="XI60" s="307">
        <f>IFERROR('Base travail'!$AA60*'Base travail'!$LR60/AA$16,0)</f>
        <v>0</v>
      </c>
      <c r="XJ60" s="307">
        <f>IFERROR('Base travail'!$AB60*'Base travail'!$LS60/AB$16,0)</f>
        <v>0</v>
      </c>
      <c r="XK60" s="307">
        <f>IFERROR('Base travail'!$AC60*'Base travail'!$LT60/AC$16,0)</f>
        <v>0</v>
      </c>
      <c r="XL60" s="307">
        <f>IFERROR('Base travail'!$AD60*'Base travail'!$LU60/AD$16,0)</f>
        <v>0</v>
      </c>
      <c r="XM60" s="307">
        <f>IFERROR('Base travail'!$AE60*'Base travail'!$LV60/AE$16,0)</f>
        <v>0</v>
      </c>
      <c r="XN60" s="307">
        <f>IFERROR('Base travail'!$AF60*'Base travail'!$LW60/AF$16,0)</f>
        <v>0</v>
      </c>
      <c r="XO60" s="307">
        <f>IFERROR('Base travail'!$AG60*'Base travail'!$LX60/AG$16,0)</f>
        <v>0</v>
      </c>
      <c r="XP60" s="307">
        <f>IFERROR('Base travail'!$AH60*'Base travail'!$LY60/AH$16,0)</f>
        <v>0</v>
      </c>
      <c r="XQ60" s="307">
        <f>IFERROR('Base travail'!$AI60*'Base travail'!$LZ60/AI$16,0)</f>
        <v>0</v>
      </c>
      <c r="XR60" s="307">
        <f>IFERROR('Base travail'!$AJ60*'Base travail'!$MA60/AJ$16,0)</f>
        <v>0</v>
      </c>
      <c r="XS60" s="307">
        <f>IFERROR('Base travail'!$AK60*'Base travail'!$MB60/AK$16,0)</f>
        <v>0</v>
      </c>
      <c r="XT60" s="307">
        <f>IFERROR('Base travail'!$AL60*'Base travail'!$MC60/AL$16,0)</f>
        <v>0</v>
      </c>
      <c r="XU60" s="307">
        <f>IFERROR('Base travail'!$AM60*'Base travail'!$MD60/AM$16,0)</f>
        <v>0</v>
      </c>
      <c r="XV60" s="307">
        <f>IFERROR('Base travail'!$AN60*'Base travail'!$ME60/AN$16,0)</f>
        <v>0</v>
      </c>
      <c r="XW60" s="307">
        <f>IFERROR('Base travail'!$AO60*'Base travail'!$MF60/AO$16,0)</f>
        <v>0</v>
      </c>
      <c r="XX60" s="307">
        <f>IFERROR('Base travail'!$AP60*'Base travail'!$MG60/AP$16,0)</f>
        <v>0</v>
      </c>
      <c r="XY60" s="307">
        <f>IFERROR('Base travail'!$AQ60*'Base travail'!$MH60/AQ$16,0)</f>
        <v>0</v>
      </c>
      <c r="XZ60" s="307">
        <f>IFERROR('Base travail'!$AR60*'Base travail'!$MI60/AR$16,0)</f>
        <v>0</v>
      </c>
      <c r="YA60" s="307">
        <f>IFERROR('Base travail'!$AS60*'Base travail'!$MJ60/AS$16,0)</f>
        <v>0</v>
      </c>
      <c r="YB60" s="307">
        <f>IFERROR('Base travail'!$AT60*'Base travail'!$MK60/AT$16,0)</f>
        <v>0</v>
      </c>
      <c r="YC60" s="307">
        <f>IFERROR('Base travail'!$AU60*'Base travail'!$ML60/AU$16,0)</f>
        <v>0</v>
      </c>
      <c r="YD60" s="307">
        <f>IFERROR('Base travail'!$AV60*'Base travail'!$MM60/AV$16,0)</f>
        <v>0</v>
      </c>
      <c r="YE60" s="307">
        <f>IFERROR('Base travail'!$AW60*'Base travail'!$MN60/AW$16,0)</f>
        <v>0</v>
      </c>
      <c r="YF60" s="307">
        <f>IFERROR('Base travail'!$AX60*'Base travail'!$MO60/AX$16,0)</f>
        <v>0</v>
      </c>
      <c r="YG60" s="307">
        <f>IFERROR('Base travail'!$AY60*'Base travail'!$MP60/AY$16,0)</f>
        <v>0</v>
      </c>
      <c r="YH60" s="307">
        <f>IFERROR('Base travail'!$AZ60*'Base travail'!$MQ60/AZ$16,0)</f>
        <v>0</v>
      </c>
      <c r="YI60" s="307">
        <f>IFERROR('Base travail'!$BA60*'Base travail'!$MR60/BA$16,0)</f>
        <v>0</v>
      </c>
      <c r="YJ60" s="307">
        <f>IFERROR('Base travail'!$BB60*'Base travail'!$MS60/BB$16,0)</f>
        <v>0</v>
      </c>
      <c r="YK60" s="307">
        <f>IFERROR('Base travail'!$BC60*'Base travail'!$MT60/BC$16,0)</f>
        <v>0</v>
      </c>
      <c r="YL60" s="307">
        <f>IFERROR('Base travail'!$BD60*'Base travail'!$MU60/BD$16,0)</f>
        <v>0</v>
      </c>
      <c r="YM60" s="307">
        <f>IFERROR('Base travail'!$BE60*'Base travail'!$MV60/BE$16,0)</f>
        <v>0</v>
      </c>
      <c r="YN60" s="307">
        <f>IFERROR('Base travail'!$BF60*'Base travail'!$MW60/BF$16,0)</f>
        <v>0</v>
      </c>
      <c r="YO60" s="307">
        <f>IFERROR('Base travail'!$BG60*'Base travail'!$MX60/BG$16,0)</f>
        <v>0</v>
      </c>
      <c r="YP60" s="307">
        <f>IFERROR('Base travail'!$BH60*'Base travail'!$MY60/BH$16,0)</f>
        <v>0</v>
      </c>
      <c r="YQ60" s="307">
        <f>IFERROR('Base travail'!$BI60*'Base travail'!$MZ60/BI$16,0)</f>
        <v>0</v>
      </c>
      <c r="YR60" s="307">
        <f>IFERROR('Base travail'!$BJ60*'Base travail'!$NA60/BJ$16,0)</f>
        <v>0</v>
      </c>
      <c r="YS60" s="307">
        <f>IFERROR('Base travail'!$BK60*'Base travail'!$NB60/BK$16,0)</f>
        <v>0</v>
      </c>
      <c r="YT60" s="307">
        <f>IFERROR('Base travail'!$BL60*'Base travail'!$NC60/BL$16,0)</f>
        <v>0</v>
      </c>
      <c r="YU60" s="307">
        <f>IFERROR('Base travail'!$BM60*'Base travail'!$ND60/BM$16,0)</f>
        <v>0</v>
      </c>
      <c r="YV60" s="307">
        <f>IFERROR('Base travail'!$BN60*'Base travail'!$NE60/BN$16,0)</f>
        <v>0</v>
      </c>
      <c r="YW60" s="307">
        <f>IFERROR('Base travail'!$BO60*'Base travail'!$NF60/BO$16,0)</f>
        <v>0</v>
      </c>
      <c r="YX60" s="307">
        <f>IFERROR('Base travail'!$BP60*'Base travail'!$NG60/BP$16,0)</f>
        <v>0</v>
      </c>
      <c r="YY60" s="307">
        <f>IFERROR('Base travail'!$BQ60*'Base travail'!$NH60/BQ$16,0)</f>
        <v>0</v>
      </c>
      <c r="YZ60" s="307">
        <f>IFERROR('Base travail'!$BR60*'Base travail'!$NI60/BR$16,0)</f>
        <v>0</v>
      </c>
      <c r="ZA60" s="307">
        <f>IFERROR('Base travail'!$BS60*'Base travail'!$NJ60/BS$16,0)</f>
        <v>0</v>
      </c>
      <c r="ZB60" s="307">
        <f>IFERROR('Base travail'!$BT60*'Base travail'!$NK60/BT$16,0)</f>
        <v>0</v>
      </c>
      <c r="ZC60" s="307">
        <f>IFERROR('Base travail'!$BU60*'Base travail'!$NL60/BU$16,0)</f>
        <v>0</v>
      </c>
      <c r="ZD60" s="307">
        <f>IFERROR('Base travail'!$BV60*'Base travail'!$NM60/BV$16,0)</f>
        <v>0</v>
      </c>
      <c r="ZE60" s="307">
        <f>IFERROR('Base travail'!$BW60*'Base travail'!$NN60/BW$16,0)</f>
        <v>0</v>
      </c>
      <c r="ZF60" s="307">
        <f>IFERROR('Base travail'!$BX60*'Base travail'!$NO60/BX$16,0)</f>
        <v>0</v>
      </c>
      <c r="ZG60" s="307">
        <f>IFERROR('Base travail'!$BY60*'Base travail'!$NP60/BY$16,0)</f>
        <v>0</v>
      </c>
      <c r="ZH60" s="307">
        <f>IFERROR('Base travail'!$BZ60*'Base travail'!$NQ60/BZ$16,0)</f>
        <v>0</v>
      </c>
      <c r="ZI60" s="307">
        <f>IFERROR('Base travail'!$CA60*'Base travail'!$NR60/CA$16,0)</f>
        <v>0</v>
      </c>
      <c r="ZJ60" s="307">
        <f>IFERROR('Base travail'!$CB60*'Base travail'!$NS60/CB$16,0)</f>
        <v>0</v>
      </c>
      <c r="ZK60" s="307">
        <f>IFERROR('Base travail'!$CC60*'Base travail'!$NT60/CC$16,0)</f>
        <v>0</v>
      </c>
      <c r="ZL60" s="307">
        <f>IFERROR('Base travail'!$CD60*'Base travail'!$NU60/CD$16,0)</f>
        <v>0</v>
      </c>
      <c r="ZM60" s="307">
        <f>IFERROR('Base travail'!$CE60*'Base travail'!$NV60/CE$16,0)</f>
        <v>0</v>
      </c>
      <c r="ZN60" s="307">
        <f>IFERROR('Base travail'!$CF60*'Base travail'!$NW60/CF$16,0)</f>
        <v>0</v>
      </c>
      <c r="ZO60" s="307">
        <f>IFERROR('Base travail'!$CG60*'Base travail'!$NX60/CG$16,0)</f>
        <v>0</v>
      </c>
      <c r="ZP60" s="307">
        <f>IFERROR('Base travail'!$CH60*'Base travail'!$NY60/CH$16,0)</f>
        <v>0</v>
      </c>
      <c r="ZQ60" s="307">
        <f>IFERROR('Base travail'!$CI60*'Base travail'!$NZ60/CI$16,0)</f>
        <v>0</v>
      </c>
      <c r="ZR60" s="307">
        <f>IFERROR('Base travail'!$CJ60*'Base travail'!$OA60/CJ$16,0)</f>
        <v>0</v>
      </c>
      <c r="ZS60" s="307">
        <f>IFERROR('Base travail'!$CK60*'Base travail'!$OB60/CK$16,0)</f>
        <v>0</v>
      </c>
      <c r="ZT60" s="307">
        <f>IFERROR('Base travail'!$CL60*'Base travail'!$OC60/CL$16,0)</f>
        <v>0</v>
      </c>
      <c r="ZU60" s="307">
        <f>IFERROR('Base travail'!$CM60*'Base travail'!$OD60/CM$16,0)</f>
        <v>0</v>
      </c>
      <c r="ZV60" s="307">
        <f>IFERROR('Base travail'!$CN60*'Base travail'!$OE60/CN$16,0)</f>
        <v>0</v>
      </c>
      <c r="ZW60" s="307">
        <f>IFERROR('Base travail'!$CO60*'Base travail'!$OF60/CO$16,0)</f>
        <v>0</v>
      </c>
      <c r="ZX60" s="307">
        <f>IFERROR('Base travail'!$CP60*'Base travail'!$OG60/CP$16,0)</f>
        <v>0</v>
      </c>
      <c r="ZY60" s="307">
        <f>IFERROR('Base travail'!$CQ60*'Base travail'!$OH60/CQ$16,0)</f>
        <v>0</v>
      </c>
      <c r="ZZ60" s="307">
        <f>IFERROR('Base travail'!$CR60*'Base travail'!$OI60/CR$16,0)</f>
        <v>0</v>
      </c>
      <c r="AAA60" s="307">
        <f>IFERROR('Base travail'!$CS60*'Base travail'!$OJ60/CS$16,0)</f>
        <v>0</v>
      </c>
      <c r="AAB60" s="307">
        <f>IFERROR('Base travail'!$CT60*'Base travail'!$OK60/CT$16,0)</f>
        <v>0</v>
      </c>
      <c r="AAC60" s="307">
        <f>IFERROR('Base travail'!$CU60*'Base travail'!$OL60/CU$16,0)</f>
        <v>0</v>
      </c>
      <c r="AAD60" s="307">
        <f>IFERROR('Base travail'!$CV60*'Base travail'!$OM60/CV$16,0)</f>
        <v>0</v>
      </c>
      <c r="AAE60" s="307">
        <f>IFERROR('Base travail'!$CW60*'Base travail'!$ON60/CW$16,0)</f>
        <v>0</v>
      </c>
      <c r="AAF60" s="307">
        <f>IFERROR('Base travail'!$CX60*'Base travail'!$OO60/CX$16,0)</f>
        <v>0</v>
      </c>
      <c r="AAG60" s="307">
        <f>IFERROR('Base travail'!$CY60*'Base travail'!$OP60/CY$16,0)</f>
        <v>0</v>
      </c>
      <c r="AAH60" s="307">
        <f>IFERROR('Base travail'!$CZ60*'Base travail'!$OQ60/CZ$16,0)</f>
        <v>0</v>
      </c>
      <c r="AAI60" s="307">
        <f>IFERROR('Base travail'!$DA60*'Base travail'!$OR60/DA$16,0)</f>
        <v>0</v>
      </c>
      <c r="AAJ60" s="307">
        <f>IFERROR('Base travail'!$DB60*'Base travail'!$OS60/DB$16,0)</f>
        <v>0</v>
      </c>
      <c r="AAK60" s="324">
        <f>IFERROR('Base travail'!$DC60*'Base travail'!$OT60/DC$16,0)</f>
        <v>0</v>
      </c>
    </row>
    <row r="61" spans="1:713" hidden="1" x14ac:dyDescent="0.25">
      <c r="A61" s="309">
        <f>Info!D46</f>
        <v>40</v>
      </c>
      <c r="B61" s="310" t="str">
        <f>Info!B46</f>
        <v>AN</v>
      </c>
      <c r="C61" s="310">
        <f>VLOOKUP(B61,Info!$B$7:$AE$106,30,FALSE)</f>
        <v>0</v>
      </c>
      <c r="D61" s="311">
        <f>SUM('Base travail'!$H61:$DC61)</f>
        <v>0</v>
      </c>
      <c r="E61" s="312">
        <f>SUM('Base travail'!$OV61:$SQ61)</f>
        <v>0</v>
      </c>
      <c r="F61" s="312">
        <f>SUM('Base travail'!$SS61:$WN61)</f>
        <v>0</v>
      </c>
      <c r="G61" s="312">
        <f>SUM('Base travail'!$WP61:$AAK61)</f>
        <v>0</v>
      </c>
      <c r="H61" s="363"/>
      <c r="I61" s="363"/>
      <c r="J61" s="363"/>
      <c r="K61" s="363"/>
      <c r="L61" s="363"/>
      <c r="M61" s="363"/>
      <c r="N61" s="363"/>
      <c r="O61" s="363"/>
      <c r="P61" s="363"/>
      <c r="Q61" s="363"/>
      <c r="R61" s="363"/>
      <c r="S61" s="363"/>
      <c r="T61" s="363"/>
      <c r="U61" s="363"/>
      <c r="V61" s="363"/>
      <c r="W61" s="363"/>
      <c r="X61" s="363"/>
      <c r="Y61" s="363"/>
      <c r="Z61" s="363"/>
      <c r="AA61" s="363"/>
      <c r="AB61" s="363"/>
      <c r="AC61" s="363"/>
      <c r="AD61" s="363"/>
      <c r="AE61" s="363"/>
      <c r="AF61" s="363"/>
      <c r="AG61" s="363"/>
      <c r="AH61" s="363"/>
      <c r="AI61" s="363"/>
      <c r="AJ61" s="363"/>
      <c r="AK61" s="363"/>
      <c r="AL61" s="363"/>
      <c r="AM61" s="363"/>
      <c r="AN61" s="363"/>
      <c r="AO61" s="363"/>
      <c r="AP61" s="363"/>
      <c r="AQ61" s="363"/>
      <c r="AR61" s="363"/>
      <c r="AS61" s="363"/>
      <c r="AT61" s="363"/>
      <c r="AU61" s="363"/>
      <c r="AV61" s="363"/>
      <c r="AW61" s="363"/>
      <c r="AX61" s="363"/>
      <c r="AY61" s="363"/>
      <c r="AZ61" s="363"/>
      <c r="BA61" s="363"/>
      <c r="BB61" s="363"/>
      <c r="BC61" s="363"/>
      <c r="BD61" s="363"/>
      <c r="BE61" s="363"/>
      <c r="BF61" s="363"/>
      <c r="BG61" s="363"/>
      <c r="BH61" s="363"/>
      <c r="BI61" s="363"/>
      <c r="BJ61" s="363"/>
      <c r="BK61" s="363"/>
      <c r="BL61" s="363"/>
      <c r="BM61" s="363"/>
      <c r="BN61" s="363"/>
      <c r="BO61" s="363"/>
      <c r="BP61" s="363"/>
      <c r="BQ61" s="363"/>
      <c r="BR61" s="363"/>
      <c r="BS61" s="363"/>
      <c r="BT61" s="363"/>
      <c r="BU61" s="363"/>
      <c r="BV61" s="363"/>
      <c r="BW61" s="363"/>
      <c r="BX61" s="363"/>
      <c r="BY61" s="363"/>
      <c r="BZ61" s="363"/>
      <c r="CA61" s="363"/>
      <c r="CB61" s="363"/>
      <c r="CC61" s="363"/>
      <c r="CD61" s="363"/>
      <c r="CE61" s="363"/>
      <c r="CF61" s="363"/>
      <c r="CG61" s="363"/>
      <c r="CH61" s="363"/>
      <c r="CI61" s="363"/>
      <c r="CJ61" s="363"/>
      <c r="CK61" s="363"/>
      <c r="CL61" s="363"/>
      <c r="CM61" s="363"/>
      <c r="CN61" s="363"/>
      <c r="CO61" s="363"/>
      <c r="CP61" s="363"/>
      <c r="CQ61" s="363"/>
      <c r="CR61" s="363"/>
      <c r="CS61" s="363"/>
      <c r="CT61" s="363"/>
      <c r="CU61" s="363"/>
      <c r="CV61" s="363"/>
      <c r="CW61" s="363"/>
      <c r="CX61" s="363"/>
      <c r="CY61" s="363"/>
      <c r="CZ61" s="363"/>
      <c r="DA61" s="363"/>
      <c r="DB61" s="363"/>
      <c r="DC61" s="363"/>
      <c r="DE61" s="314">
        <f t="shared" si="1206"/>
        <v>0</v>
      </c>
      <c r="DF61" s="314">
        <f t="shared" si="1207"/>
        <v>0</v>
      </c>
      <c r="DG61" s="314">
        <f t="shared" si="1208"/>
        <v>0</v>
      </c>
      <c r="DH61" s="314">
        <f t="shared" si="1209"/>
        <v>0</v>
      </c>
      <c r="DI61" s="314">
        <f t="shared" si="1210"/>
        <v>4.3449999999999998</v>
      </c>
      <c r="DJ61" s="314">
        <f t="shared" si="1211"/>
        <v>0</v>
      </c>
      <c r="DK61" s="314">
        <f t="shared" si="1212"/>
        <v>4.3449999999999998</v>
      </c>
      <c r="DL61" s="314">
        <f t="shared" si="1213"/>
        <v>4.3449999999999998</v>
      </c>
      <c r="DM61" s="314">
        <f t="shared" si="1214"/>
        <v>0</v>
      </c>
      <c r="DN61" s="314">
        <f t="shared" si="1215"/>
        <v>0</v>
      </c>
      <c r="DO61" s="314">
        <f t="shared" si="1216"/>
        <v>0</v>
      </c>
      <c r="DP61" s="314">
        <f t="shared" si="1217"/>
        <v>0</v>
      </c>
      <c r="DQ61" s="314">
        <f t="shared" si="1218"/>
        <v>4.3449999999999998</v>
      </c>
      <c r="DR61" s="314">
        <f t="shared" si="1219"/>
        <v>4.3449999999999998</v>
      </c>
      <c r="DS61" s="314">
        <f t="shared" si="1220"/>
        <v>4.3449999999999998</v>
      </c>
      <c r="DT61" s="314">
        <f t="shared" si="1221"/>
        <v>4.3449999999999998</v>
      </c>
      <c r="DU61" s="314">
        <f t="shared" si="1222"/>
        <v>0</v>
      </c>
      <c r="DV61" s="314">
        <f t="shared" si="1223"/>
        <v>0</v>
      </c>
      <c r="DW61" s="314">
        <f t="shared" si="1224"/>
        <v>0</v>
      </c>
      <c r="DX61" s="314">
        <f t="shared" si="1225"/>
        <v>0</v>
      </c>
      <c r="DY61" s="314">
        <f t="shared" si="1226"/>
        <v>0</v>
      </c>
      <c r="DZ61" s="314">
        <f t="shared" si="1227"/>
        <v>0</v>
      </c>
      <c r="EA61" s="314">
        <f t="shared" si="1228"/>
        <v>0</v>
      </c>
      <c r="EB61" s="314">
        <f t="shared" si="1229"/>
        <v>0</v>
      </c>
      <c r="EC61" s="314">
        <f t="shared" si="1230"/>
        <v>0</v>
      </c>
      <c r="ED61" s="314">
        <f t="shared" si="1231"/>
        <v>1</v>
      </c>
      <c r="EE61" s="314">
        <f t="shared" si="1232"/>
        <v>1</v>
      </c>
      <c r="EF61" s="314">
        <f t="shared" si="1233"/>
        <v>0</v>
      </c>
      <c r="EG61" s="314">
        <f t="shared" si="1234"/>
        <v>0</v>
      </c>
      <c r="EH61" s="314">
        <f t="shared" si="1235"/>
        <v>0</v>
      </c>
      <c r="EI61" s="314">
        <f t="shared" si="1236"/>
        <v>0</v>
      </c>
      <c r="EJ61" s="314">
        <f t="shared" si="1237"/>
        <v>0</v>
      </c>
      <c r="EK61" s="314">
        <f t="shared" si="1238"/>
        <v>0</v>
      </c>
      <c r="EL61" s="314">
        <f t="shared" si="1239"/>
        <v>1</v>
      </c>
      <c r="EM61" s="314">
        <f t="shared" si="1240"/>
        <v>1</v>
      </c>
      <c r="EN61" s="314">
        <f t="shared" si="1241"/>
        <v>0</v>
      </c>
      <c r="EO61" s="314">
        <f t="shared" si="1242"/>
        <v>0</v>
      </c>
      <c r="EP61" s="314">
        <f t="shared" si="1243"/>
        <v>0</v>
      </c>
      <c r="EQ61" s="314">
        <f t="shared" si="1244"/>
        <v>0</v>
      </c>
      <c r="ER61" s="314">
        <f t="shared" si="1245"/>
        <v>0</v>
      </c>
      <c r="ES61" s="314">
        <f t="shared" si="1246"/>
        <v>0</v>
      </c>
      <c r="ET61" s="314">
        <f t="shared" si="1247"/>
        <v>0</v>
      </c>
      <c r="EU61" s="314">
        <f t="shared" si="1248"/>
        <v>0</v>
      </c>
      <c r="EV61" s="314">
        <f t="shared" si="1249"/>
        <v>0</v>
      </c>
      <c r="EW61" s="314">
        <f t="shared" si="1250"/>
        <v>0</v>
      </c>
      <c r="EX61" s="314">
        <f t="shared" si="1251"/>
        <v>0</v>
      </c>
      <c r="EY61" s="314">
        <f t="shared" si="1252"/>
        <v>0</v>
      </c>
      <c r="EZ61" s="314">
        <f t="shared" si="1253"/>
        <v>0</v>
      </c>
      <c r="FA61" s="314">
        <f t="shared" si="1254"/>
        <v>0</v>
      </c>
      <c r="FB61" s="314">
        <f t="shared" si="1255"/>
        <v>0</v>
      </c>
      <c r="FC61" s="314">
        <f t="shared" si="1256"/>
        <v>0</v>
      </c>
      <c r="FD61" s="314">
        <f t="shared" si="1257"/>
        <v>0</v>
      </c>
      <c r="FE61" s="314">
        <f t="shared" si="1258"/>
        <v>0</v>
      </c>
      <c r="FF61" s="314">
        <f t="shared" si="1259"/>
        <v>0</v>
      </c>
      <c r="FG61" s="314">
        <f t="shared" si="1260"/>
        <v>0</v>
      </c>
      <c r="FH61" s="314">
        <f t="shared" si="1261"/>
        <v>0</v>
      </c>
      <c r="FI61" s="314">
        <f t="shared" si="1262"/>
        <v>0</v>
      </c>
      <c r="FJ61" s="314">
        <f t="shared" si="1263"/>
        <v>4.3449999999999998</v>
      </c>
      <c r="FK61" s="314">
        <f t="shared" si="1264"/>
        <v>4.3449999999999998</v>
      </c>
      <c r="FL61" s="314">
        <f t="shared" si="1265"/>
        <v>0</v>
      </c>
      <c r="FM61" s="314">
        <f t="shared" si="1266"/>
        <v>0</v>
      </c>
      <c r="FN61" s="314">
        <f t="shared" si="1267"/>
        <v>0</v>
      </c>
      <c r="FO61" s="314">
        <f t="shared" si="1268"/>
        <v>0</v>
      </c>
      <c r="FP61" s="314">
        <f t="shared" si="1269"/>
        <v>0</v>
      </c>
      <c r="FQ61" s="314">
        <f t="shared" si="1270"/>
        <v>0</v>
      </c>
      <c r="FR61" s="314">
        <f t="shared" si="1271"/>
        <v>0</v>
      </c>
      <c r="FS61" s="314">
        <f t="shared" si="1272"/>
        <v>0</v>
      </c>
      <c r="FT61" s="314">
        <f t="shared" si="1273"/>
        <v>0</v>
      </c>
      <c r="FU61" s="314">
        <f t="shared" si="1274"/>
        <v>0</v>
      </c>
      <c r="FV61" s="314">
        <f t="shared" si="1275"/>
        <v>4.3449999999999998</v>
      </c>
      <c r="FW61" s="314">
        <f t="shared" si="1276"/>
        <v>0</v>
      </c>
      <c r="FX61" s="314">
        <f t="shared" si="1277"/>
        <v>0</v>
      </c>
      <c r="FY61" s="314">
        <f t="shared" si="1278"/>
        <v>4.3449999999999998</v>
      </c>
      <c r="FZ61" s="314">
        <f t="shared" si="1279"/>
        <v>4.3449999999999998</v>
      </c>
      <c r="GA61" s="314">
        <f t="shared" si="1280"/>
        <v>4.3449999999999998</v>
      </c>
      <c r="GB61" s="314">
        <f t="shared" si="1281"/>
        <v>4.3449999999999998</v>
      </c>
      <c r="GC61" s="314">
        <f t="shared" si="1282"/>
        <v>0</v>
      </c>
      <c r="GD61" s="314">
        <f t="shared" si="1283"/>
        <v>0</v>
      </c>
      <c r="GE61" s="314">
        <f t="shared" si="1284"/>
        <v>0</v>
      </c>
      <c r="GF61" s="314">
        <f t="shared" si="1285"/>
        <v>0</v>
      </c>
      <c r="GG61" s="314">
        <f t="shared" si="1286"/>
        <v>0</v>
      </c>
      <c r="GH61" s="314">
        <f t="shared" si="1287"/>
        <v>0</v>
      </c>
      <c r="GI61" s="314">
        <f t="shared" si="1288"/>
        <v>0</v>
      </c>
      <c r="GJ61" s="314">
        <f t="shared" si="1289"/>
        <v>0</v>
      </c>
      <c r="GK61" s="314">
        <f t="shared" si="1290"/>
        <v>0</v>
      </c>
      <c r="GL61" s="314">
        <f t="shared" si="1291"/>
        <v>0</v>
      </c>
      <c r="GM61" s="314">
        <f t="shared" si="1292"/>
        <v>0</v>
      </c>
      <c r="GN61" s="314">
        <f t="shared" si="1293"/>
        <v>0</v>
      </c>
      <c r="GO61" s="314">
        <f t="shared" si="1294"/>
        <v>0</v>
      </c>
      <c r="GP61" s="314">
        <f t="shared" si="1295"/>
        <v>0</v>
      </c>
      <c r="GQ61" s="314">
        <f t="shared" si="1296"/>
        <v>0</v>
      </c>
      <c r="GR61" s="314">
        <f t="shared" si="1297"/>
        <v>0</v>
      </c>
      <c r="GS61" s="314">
        <f t="shared" si="1298"/>
        <v>0</v>
      </c>
      <c r="GT61" s="314">
        <f t="shared" si="1299"/>
        <v>0</v>
      </c>
      <c r="GU61" s="314">
        <f t="shared" si="1300"/>
        <v>0</v>
      </c>
      <c r="GV61" s="314">
        <f t="shared" si="1301"/>
        <v>0</v>
      </c>
      <c r="GW61" s="314">
        <f t="shared" si="1302"/>
        <v>0</v>
      </c>
      <c r="GX61" s="314">
        <f t="shared" si="1303"/>
        <v>0</v>
      </c>
      <c r="GY61" s="314">
        <f t="shared" si="1304"/>
        <v>0</v>
      </c>
      <c r="GZ61" s="314">
        <f t="shared" si="1305"/>
        <v>0</v>
      </c>
      <c r="HA61" s="315"/>
      <c r="HB61" s="314">
        <f t="shared" si="1306"/>
        <v>0</v>
      </c>
      <c r="HC61" s="314">
        <f t="shared" si="1307"/>
        <v>0</v>
      </c>
      <c r="HD61" s="314">
        <f t="shared" si="1308"/>
        <v>0</v>
      </c>
      <c r="HE61" s="314">
        <f t="shared" si="1309"/>
        <v>0</v>
      </c>
      <c r="HF61" s="314">
        <f t="shared" si="1310"/>
        <v>4.3449999999999998</v>
      </c>
      <c r="HG61" s="314">
        <f t="shared" si="1311"/>
        <v>0</v>
      </c>
      <c r="HH61" s="314">
        <f t="shared" si="1312"/>
        <v>4.3449999999999998</v>
      </c>
      <c r="HI61" s="314">
        <f t="shared" si="1313"/>
        <v>4.3449999999999998</v>
      </c>
      <c r="HJ61" s="314">
        <f t="shared" si="1314"/>
        <v>0</v>
      </c>
      <c r="HK61" s="314">
        <f t="shared" si="1315"/>
        <v>0</v>
      </c>
      <c r="HL61" s="314">
        <f t="shared" si="1316"/>
        <v>0</v>
      </c>
      <c r="HM61" s="314">
        <f t="shared" si="1317"/>
        <v>0</v>
      </c>
      <c r="HN61" s="314">
        <f t="shared" si="1318"/>
        <v>4.3449999999999998</v>
      </c>
      <c r="HO61" s="314">
        <f t="shared" si="1319"/>
        <v>4.3449999999999998</v>
      </c>
      <c r="HP61" s="314">
        <f t="shared" si="1320"/>
        <v>4.3449999999999998</v>
      </c>
      <c r="HQ61" s="314">
        <f t="shared" si="1321"/>
        <v>4.3449999999999998</v>
      </c>
      <c r="HR61" s="314">
        <f t="shared" si="1322"/>
        <v>0</v>
      </c>
      <c r="HS61" s="314">
        <f t="shared" si="1323"/>
        <v>0</v>
      </c>
      <c r="HT61" s="314">
        <f t="shared" si="1324"/>
        <v>0</v>
      </c>
      <c r="HU61" s="314">
        <f t="shared" si="1325"/>
        <v>0</v>
      </c>
      <c r="HV61" s="314">
        <f t="shared" si="1326"/>
        <v>8.69</v>
      </c>
      <c r="HW61" s="314">
        <f t="shared" si="1327"/>
        <v>8.69</v>
      </c>
      <c r="HX61" s="314">
        <f t="shared" si="1328"/>
        <v>8.69</v>
      </c>
      <c r="HY61" s="314">
        <f t="shared" si="1329"/>
        <v>8.69</v>
      </c>
      <c r="HZ61" s="314">
        <f t="shared" si="1330"/>
        <v>0</v>
      </c>
      <c r="IA61" s="314">
        <f t="shared" si="1331"/>
        <v>1</v>
      </c>
      <c r="IB61" s="314">
        <f t="shared" si="1332"/>
        <v>1</v>
      </c>
      <c r="IC61" s="314">
        <f t="shared" si="1333"/>
        <v>0</v>
      </c>
      <c r="ID61" s="314">
        <f t="shared" si="1334"/>
        <v>4.3449999999999998</v>
      </c>
      <c r="IE61" s="314">
        <f t="shared" si="1335"/>
        <v>4.3449999999999998</v>
      </c>
      <c r="IF61" s="314">
        <f t="shared" si="1336"/>
        <v>4.3449999999999998</v>
      </c>
      <c r="IG61" s="314">
        <f t="shared" si="1337"/>
        <v>4.3449999999999998</v>
      </c>
      <c r="IH61" s="314">
        <f t="shared" si="1338"/>
        <v>0</v>
      </c>
      <c r="II61" s="314">
        <f t="shared" si="1339"/>
        <v>1</v>
      </c>
      <c r="IJ61" s="314">
        <f t="shared" si="1340"/>
        <v>1</v>
      </c>
      <c r="IK61" s="314">
        <f t="shared" si="1341"/>
        <v>0</v>
      </c>
      <c r="IL61" s="314">
        <f t="shared" si="1342"/>
        <v>0</v>
      </c>
      <c r="IM61" s="314">
        <f t="shared" si="1343"/>
        <v>0</v>
      </c>
      <c r="IN61" s="314">
        <f t="shared" si="1344"/>
        <v>0</v>
      </c>
      <c r="IO61" s="314">
        <f t="shared" si="1345"/>
        <v>0</v>
      </c>
      <c r="IP61" s="314">
        <f t="shared" si="1346"/>
        <v>0</v>
      </c>
      <c r="IQ61" s="314">
        <f t="shared" si="1347"/>
        <v>4.3449999999999998</v>
      </c>
      <c r="IR61" s="314">
        <f t="shared" si="1348"/>
        <v>0</v>
      </c>
      <c r="IS61" s="314">
        <f t="shared" si="1349"/>
        <v>0</v>
      </c>
      <c r="IT61" s="314">
        <f t="shared" si="1350"/>
        <v>0</v>
      </c>
      <c r="IU61" s="314">
        <f t="shared" si="1351"/>
        <v>0</v>
      </c>
      <c r="IV61" s="314">
        <f t="shared" si="1352"/>
        <v>0</v>
      </c>
      <c r="IW61" s="314">
        <f t="shared" si="1353"/>
        <v>0</v>
      </c>
      <c r="IX61" s="314">
        <f t="shared" si="1354"/>
        <v>0</v>
      </c>
      <c r="IY61" s="314">
        <f t="shared" si="1355"/>
        <v>0</v>
      </c>
      <c r="IZ61" s="314">
        <f t="shared" si="1356"/>
        <v>0</v>
      </c>
      <c r="JA61" s="314">
        <f t="shared" si="1357"/>
        <v>0</v>
      </c>
      <c r="JB61" s="314">
        <f t="shared" si="1358"/>
        <v>0</v>
      </c>
      <c r="JC61" s="314">
        <f t="shared" si="1359"/>
        <v>0</v>
      </c>
      <c r="JD61" s="314">
        <f t="shared" si="1360"/>
        <v>0</v>
      </c>
      <c r="JE61" s="314">
        <f t="shared" si="1361"/>
        <v>0</v>
      </c>
      <c r="JF61" s="314">
        <f t="shared" si="1362"/>
        <v>0</v>
      </c>
      <c r="JG61" s="314">
        <f t="shared" si="1363"/>
        <v>4.3449999999999998</v>
      </c>
      <c r="JH61" s="314">
        <f t="shared" si="1364"/>
        <v>4.3449999999999998</v>
      </c>
      <c r="JI61" s="314">
        <f t="shared" si="1365"/>
        <v>0</v>
      </c>
      <c r="JJ61" s="314">
        <f t="shared" si="1366"/>
        <v>0</v>
      </c>
      <c r="JK61" s="314">
        <f t="shared" si="1367"/>
        <v>0</v>
      </c>
      <c r="JL61" s="314">
        <f t="shared" si="1368"/>
        <v>0</v>
      </c>
      <c r="JM61" s="314">
        <f t="shared" si="1369"/>
        <v>0</v>
      </c>
      <c r="JN61" s="314">
        <f t="shared" si="1370"/>
        <v>0</v>
      </c>
      <c r="JO61" s="314">
        <f t="shared" si="1371"/>
        <v>0</v>
      </c>
      <c r="JP61" s="314">
        <f t="shared" si="1372"/>
        <v>0</v>
      </c>
      <c r="JQ61" s="314">
        <f t="shared" si="1373"/>
        <v>0</v>
      </c>
      <c r="JR61" s="314">
        <f t="shared" si="1374"/>
        <v>0</v>
      </c>
      <c r="JS61" s="314">
        <f t="shared" si="1375"/>
        <v>2.173</v>
      </c>
      <c r="JT61" s="314">
        <f t="shared" si="1376"/>
        <v>0</v>
      </c>
      <c r="JU61" s="314">
        <f t="shared" si="1377"/>
        <v>0</v>
      </c>
      <c r="JV61" s="314">
        <f t="shared" si="1378"/>
        <v>4.3449999999999998</v>
      </c>
      <c r="JW61" s="314">
        <f t="shared" si="1379"/>
        <v>4.3449999999999998</v>
      </c>
      <c r="JX61" s="314">
        <f t="shared" si="1380"/>
        <v>4.3449999999999998</v>
      </c>
      <c r="JY61" s="314">
        <f t="shared" si="1381"/>
        <v>4.3449999999999998</v>
      </c>
      <c r="JZ61" s="314">
        <f t="shared" si="1382"/>
        <v>0</v>
      </c>
      <c r="KA61" s="314">
        <f t="shared" si="1383"/>
        <v>0</v>
      </c>
      <c r="KB61" s="314">
        <f t="shared" si="1384"/>
        <v>0</v>
      </c>
      <c r="KC61" s="314">
        <f t="shared" si="1385"/>
        <v>0</v>
      </c>
      <c r="KD61" s="314">
        <f t="shared" si="1386"/>
        <v>0</v>
      </c>
      <c r="KE61" s="314">
        <f t="shared" si="1387"/>
        <v>0</v>
      </c>
      <c r="KF61" s="314">
        <f t="shared" si="1388"/>
        <v>0</v>
      </c>
      <c r="KG61" s="314">
        <f t="shared" si="1389"/>
        <v>0</v>
      </c>
      <c r="KH61" s="314">
        <f t="shared" si="1390"/>
        <v>0</v>
      </c>
      <c r="KI61" s="314">
        <f t="shared" si="1391"/>
        <v>0</v>
      </c>
      <c r="KJ61" s="314">
        <f t="shared" si="1392"/>
        <v>0</v>
      </c>
      <c r="KK61" s="314">
        <f t="shared" si="1393"/>
        <v>0</v>
      </c>
      <c r="KL61" s="314">
        <f t="shared" si="1394"/>
        <v>0</v>
      </c>
      <c r="KM61" s="314">
        <f t="shared" si="1395"/>
        <v>0</v>
      </c>
      <c r="KN61" s="314">
        <f t="shared" si="1396"/>
        <v>0</v>
      </c>
      <c r="KO61" s="314">
        <f t="shared" si="1397"/>
        <v>0</v>
      </c>
      <c r="KP61" s="314">
        <f t="shared" si="1398"/>
        <v>0</v>
      </c>
      <c r="KQ61" s="314">
        <f t="shared" si="1399"/>
        <v>0</v>
      </c>
      <c r="KR61" s="314">
        <f t="shared" si="1400"/>
        <v>0</v>
      </c>
      <c r="KS61" s="314">
        <f t="shared" si="1401"/>
        <v>0</v>
      </c>
      <c r="KT61" s="314">
        <f t="shared" si="1402"/>
        <v>0</v>
      </c>
      <c r="KU61" s="314">
        <f t="shared" si="1403"/>
        <v>0</v>
      </c>
      <c r="KV61" s="314">
        <f t="shared" si="1404"/>
        <v>0</v>
      </c>
      <c r="KW61" s="314">
        <f t="shared" si="1405"/>
        <v>0</v>
      </c>
      <c r="KX61" s="315"/>
      <c r="KY61" s="314">
        <f t="shared" si="1406"/>
        <v>8.3000000000000004E-2</v>
      </c>
      <c r="KZ61" s="314">
        <f t="shared" si="1407"/>
        <v>0</v>
      </c>
      <c r="LA61" s="314">
        <f t="shared" si="1408"/>
        <v>0</v>
      </c>
      <c r="LB61" s="314">
        <f t="shared" si="1409"/>
        <v>0</v>
      </c>
      <c r="LC61" s="314">
        <f t="shared" si="1410"/>
        <v>0</v>
      </c>
      <c r="LD61" s="314">
        <f t="shared" si="1411"/>
        <v>0</v>
      </c>
      <c r="LE61" s="314">
        <f t="shared" si="1412"/>
        <v>0</v>
      </c>
      <c r="LF61" s="314">
        <f t="shared" si="1413"/>
        <v>0</v>
      </c>
      <c r="LG61" s="314">
        <f t="shared" si="1414"/>
        <v>0</v>
      </c>
      <c r="LH61" s="314">
        <f t="shared" si="1415"/>
        <v>0</v>
      </c>
      <c r="LI61" s="314">
        <f t="shared" si="1416"/>
        <v>0</v>
      </c>
      <c r="LJ61" s="314">
        <f t="shared" si="1417"/>
        <v>0</v>
      </c>
      <c r="LK61" s="314">
        <f t="shared" si="1418"/>
        <v>0</v>
      </c>
      <c r="LL61" s="314">
        <f t="shared" si="1419"/>
        <v>0</v>
      </c>
      <c r="LM61" s="314">
        <f t="shared" si="1420"/>
        <v>0</v>
      </c>
      <c r="LN61" s="314">
        <f t="shared" si="1421"/>
        <v>0</v>
      </c>
      <c r="LO61" s="314">
        <f t="shared" si="1422"/>
        <v>0</v>
      </c>
      <c r="LP61" s="314">
        <f t="shared" si="1423"/>
        <v>0</v>
      </c>
      <c r="LQ61" s="314">
        <f t="shared" si="1424"/>
        <v>0</v>
      </c>
      <c r="LR61" s="314">
        <f t="shared" si="1425"/>
        <v>0</v>
      </c>
      <c r="LS61" s="314">
        <f t="shared" si="1426"/>
        <v>0</v>
      </c>
      <c r="LT61" s="314">
        <f t="shared" si="1427"/>
        <v>0</v>
      </c>
      <c r="LU61" s="314">
        <f t="shared" si="1428"/>
        <v>0</v>
      </c>
      <c r="LV61" s="314">
        <f t="shared" si="1429"/>
        <v>0</v>
      </c>
      <c r="LW61" s="314">
        <f t="shared" si="1430"/>
        <v>0</v>
      </c>
      <c r="LX61" s="314">
        <f t="shared" si="1431"/>
        <v>0</v>
      </c>
      <c r="LY61" s="314">
        <f t="shared" si="1432"/>
        <v>0</v>
      </c>
      <c r="LZ61" s="314">
        <f t="shared" si="1433"/>
        <v>0</v>
      </c>
      <c r="MA61" s="314">
        <f t="shared" si="1434"/>
        <v>0</v>
      </c>
      <c r="MB61" s="314">
        <f t="shared" si="1435"/>
        <v>0</v>
      </c>
      <c r="MC61" s="314">
        <f t="shared" si="1436"/>
        <v>0</v>
      </c>
      <c r="MD61" s="314">
        <f t="shared" si="1437"/>
        <v>0</v>
      </c>
      <c r="ME61" s="314">
        <f t="shared" si="1438"/>
        <v>0</v>
      </c>
      <c r="MF61" s="314">
        <f t="shared" si="1439"/>
        <v>0</v>
      </c>
      <c r="MG61" s="314">
        <f t="shared" si="1440"/>
        <v>0</v>
      </c>
      <c r="MH61" s="314">
        <f t="shared" si="1441"/>
        <v>0</v>
      </c>
      <c r="MI61" s="314">
        <f t="shared" si="1442"/>
        <v>0</v>
      </c>
      <c r="MJ61" s="314">
        <f t="shared" si="1443"/>
        <v>0</v>
      </c>
      <c r="MK61" s="314">
        <f t="shared" si="1444"/>
        <v>0</v>
      </c>
      <c r="ML61" s="314">
        <f t="shared" si="1445"/>
        <v>0</v>
      </c>
      <c r="MM61" s="314">
        <f t="shared" si="1446"/>
        <v>0</v>
      </c>
      <c r="MN61" s="314">
        <f t="shared" si="1447"/>
        <v>0</v>
      </c>
      <c r="MO61" s="314">
        <f t="shared" si="1448"/>
        <v>0</v>
      </c>
      <c r="MP61" s="314">
        <f t="shared" si="1449"/>
        <v>0</v>
      </c>
      <c r="MQ61" s="314">
        <f t="shared" si="1450"/>
        <v>0</v>
      </c>
      <c r="MR61" s="314">
        <f t="shared" si="1451"/>
        <v>0</v>
      </c>
      <c r="MS61" s="314">
        <f t="shared" si="1452"/>
        <v>0</v>
      </c>
      <c r="MT61" s="314">
        <f t="shared" si="1453"/>
        <v>0</v>
      </c>
      <c r="MU61" s="314">
        <f t="shared" si="1454"/>
        <v>0</v>
      </c>
      <c r="MV61" s="314">
        <f t="shared" si="1455"/>
        <v>0</v>
      </c>
      <c r="MW61" s="314">
        <f t="shared" si="1456"/>
        <v>0</v>
      </c>
      <c r="MX61" s="314">
        <f t="shared" si="1457"/>
        <v>0</v>
      </c>
      <c r="MY61" s="314">
        <f t="shared" si="1458"/>
        <v>0</v>
      </c>
      <c r="MZ61" s="314">
        <f t="shared" si="1459"/>
        <v>0</v>
      </c>
      <c r="NA61" s="314">
        <f t="shared" si="1460"/>
        <v>0</v>
      </c>
      <c r="NB61" s="314">
        <f t="shared" si="1461"/>
        <v>0</v>
      </c>
      <c r="NC61" s="314">
        <f t="shared" si="1462"/>
        <v>0</v>
      </c>
      <c r="ND61" s="314">
        <f t="shared" si="1463"/>
        <v>0</v>
      </c>
      <c r="NE61" s="314">
        <f t="shared" si="1464"/>
        <v>0</v>
      </c>
      <c r="NF61" s="314">
        <f t="shared" si="1465"/>
        <v>0</v>
      </c>
      <c r="NG61" s="314">
        <f t="shared" si="1466"/>
        <v>0</v>
      </c>
      <c r="NH61" s="314">
        <f t="shared" si="1467"/>
        <v>0</v>
      </c>
      <c r="NI61" s="314">
        <f t="shared" si="1468"/>
        <v>0</v>
      </c>
      <c r="NJ61" s="314">
        <f t="shared" si="1469"/>
        <v>0</v>
      </c>
      <c r="NK61" s="314">
        <f t="shared" si="1470"/>
        <v>0</v>
      </c>
      <c r="NL61" s="314">
        <f t="shared" si="1471"/>
        <v>0</v>
      </c>
      <c r="NM61" s="314">
        <f t="shared" si="1472"/>
        <v>0</v>
      </c>
      <c r="NN61" s="314">
        <f t="shared" si="1473"/>
        <v>0</v>
      </c>
      <c r="NO61" s="314">
        <f t="shared" si="1474"/>
        <v>0</v>
      </c>
      <c r="NP61" s="314">
        <f t="shared" si="1475"/>
        <v>0</v>
      </c>
      <c r="NQ61" s="314">
        <f t="shared" si="1476"/>
        <v>0</v>
      </c>
      <c r="NR61" s="314">
        <f t="shared" si="1477"/>
        <v>0</v>
      </c>
      <c r="NS61" s="314">
        <f t="shared" si="1478"/>
        <v>0</v>
      </c>
      <c r="NT61" s="314">
        <f t="shared" si="1479"/>
        <v>0</v>
      </c>
      <c r="NU61" s="314">
        <f t="shared" si="1480"/>
        <v>0</v>
      </c>
      <c r="NV61" s="314">
        <f t="shared" si="1481"/>
        <v>0</v>
      </c>
      <c r="NW61" s="314">
        <f t="shared" si="1482"/>
        <v>0</v>
      </c>
      <c r="NX61" s="314">
        <f t="shared" si="1483"/>
        <v>0</v>
      </c>
      <c r="NY61" s="314">
        <f t="shared" si="1484"/>
        <v>0</v>
      </c>
      <c r="NZ61" s="314">
        <f t="shared" si="1485"/>
        <v>0</v>
      </c>
      <c r="OA61" s="314">
        <f t="shared" si="1486"/>
        <v>0</v>
      </c>
      <c r="OB61" s="314">
        <f t="shared" si="1487"/>
        <v>0</v>
      </c>
      <c r="OC61" s="314">
        <f t="shared" si="1488"/>
        <v>0</v>
      </c>
      <c r="OD61" s="314">
        <f t="shared" si="1489"/>
        <v>0</v>
      </c>
      <c r="OE61" s="314">
        <f t="shared" si="1490"/>
        <v>0</v>
      </c>
      <c r="OF61" s="314">
        <f t="shared" si="1491"/>
        <v>0</v>
      </c>
      <c r="OG61" s="314">
        <f t="shared" si="1492"/>
        <v>0</v>
      </c>
      <c r="OH61" s="314">
        <f t="shared" si="1493"/>
        <v>0</v>
      </c>
      <c r="OI61" s="314">
        <f t="shared" si="1494"/>
        <v>0</v>
      </c>
      <c r="OJ61" s="314">
        <f t="shared" si="1495"/>
        <v>0</v>
      </c>
      <c r="OK61" s="314">
        <f t="shared" si="1496"/>
        <v>0</v>
      </c>
      <c r="OL61" s="314">
        <f t="shared" si="1497"/>
        <v>8.3000000000000004E-2</v>
      </c>
      <c r="OM61" s="314">
        <f t="shared" si="1498"/>
        <v>8.3000000000000004E-2</v>
      </c>
      <c r="ON61" s="314">
        <f t="shared" si="1499"/>
        <v>8.3000000000000004E-2</v>
      </c>
      <c r="OO61" s="314">
        <f t="shared" si="1500"/>
        <v>8.3000000000000004E-2</v>
      </c>
      <c r="OP61" s="314">
        <f t="shared" si="1501"/>
        <v>8.3000000000000004E-2</v>
      </c>
      <c r="OQ61" s="314">
        <f t="shared" si="1502"/>
        <v>8.3000000000000004E-2</v>
      </c>
      <c r="OR61" s="314">
        <f t="shared" si="1503"/>
        <v>8.3000000000000004E-2</v>
      </c>
      <c r="OS61" s="314">
        <f t="shared" si="1504"/>
        <v>8.3000000000000004E-2</v>
      </c>
      <c r="OT61" s="314">
        <f t="shared" si="1505"/>
        <v>8.3000000000000004E-2</v>
      </c>
      <c r="OU61" s="314"/>
      <c r="OV61" s="314">
        <f>IFERROR('Base travail'!$H61*'Base travail'!$DE61/H$10,0)</f>
        <v>0</v>
      </c>
      <c r="OW61" s="314">
        <f>IFERROR('Base travail'!$I61*'Base travail'!$DF61/I$10,0)</f>
        <v>0</v>
      </c>
      <c r="OX61" s="314">
        <f>IFERROR('Base travail'!$J61*'Base travail'!$DG61/J$10,0)</f>
        <v>0</v>
      </c>
      <c r="OY61" s="314">
        <f>IFERROR('Base travail'!$K61*'Base travail'!$DH61/K$10,0)</f>
        <v>0</v>
      </c>
      <c r="OZ61" s="314">
        <f>IFERROR('Base travail'!$L61*'Base travail'!$DI61/L$10,0)</f>
        <v>0</v>
      </c>
      <c r="PA61" s="314">
        <f>IFERROR('Base travail'!$M61*'Base travail'!$DJ61/M$10,0)</f>
        <v>0</v>
      </c>
      <c r="PB61" s="314">
        <f>IFERROR('Base travail'!$N61*'Base travail'!$DK61/N$10,0)</f>
        <v>0</v>
      </c>
      <c r="PC61" s="314">
        <f>IFERROR('Base travail'!$O61*'Base travail'!$DL61/O$10,0)</f>
        <v>0</v>
      </c>
      <c r="PD61" s="314">
        <f>IFERROR('Base travail'!$P61*'Base travail'!$DM61/P$10,0)</f>
        <v>0</v>
      </c>
      <c r="PE61" s="314">
        <f>IFERROR('Base travail'!$Q61*'Base travail'!$DN61/Q$10,0)</f>
        <v>0</v>
      </c>
      <c r="PF61" s="314">
        <f>IFERROR('Base travail'!$R61*'Base travail'!$DO61/R$10,0)</f>
        <v>0</v>
      </c>
      <c r="PG61" s="314">
        <f>IFERROR('Base travail'!$S61*'Base travail'!$DP61/S$10,0)</f>
        <v>0</v>
      </c>
      <c r="PH61" s="314">
        <f>IFERROR('Base travail'!$T61*'Base travail'!$DQ61/T$10,0)</f>
        <v>0</v>
      </c>
      <c r="PI61" s="314">
        <f>IFERROR('Base travail'!$U61*'Base travail'!$DR61/U$10,0)</f>
        <v>0</v>
      </c>
      <c r="PJ61" s="314">
        <f>IFERROR('Base travail'!$V61*'Base travail'!$DS61/V$10,0)</f>
        <v>0</v>
      </c>
      <c r="PK61" s="314">
        <f>IFERROR('Base travail'!$W61*'Base travail'!$DT61/W$10,0)</f>
        <v>0</v>
      </c>
      <c r="PL61" s="314">
        <f>IFERROR('Base travail'!$X61*'Base travail'!$DU61/X$10,0)</f>
        <v>0</v>
      </c>
      <c r="PM61" s="314">
        <f>IFERROR('Base travail'!$Y61*'Base travail'!$DV61/Y$10,0)</f>
        <v>0</v>
      </c>
      <c r="PN61" s="314">
        <f>IFERROR('Base travail'!$Z61*'Base travail'!$DW61/Z$10,0)</f>
        <v>0</v>
      </c>
      <c r="PO61" s="314">
        <f>IFERROR('Base travail'!$AA61*'Base travail'!$DX61/AA$10,0)</f>
        <v>0</v>
      </c>
      <c r="PP61" s="314">
        <f>IFERROR('Base travail'!$AB61*'Base travail'!$DY61/AB$10,0)</f>
        <v>0</v>
      </c>
      <c r="PQ61" s="314">
        <f>IFERROR('Base travail'!$AC61*'Base travail'!$DZ61/AC$10,0)</f>
        <v>0</v>
      </c>
      <c r="PR61" s="314">
        <f>IFERROR('Base travail'!$AD61*'Base travail'!$EA61/AD$10,0)</f>
        <v>0</v>
      </c>
      <c r="PS61" s="314">
        <f>IFERROR('Base travail'!$AE61*'Base travail'!$EB61/AE$10,0)</f>
        <v>0</v>
      </c>
      <c r="PT61" s="314">
        <f>IFERROR('Base travail'!$AF61*'Base travail'!$EC61/AF$10,0)</f>
        <v>0</v>
      </c>
      <c r="PU61" s="314">
        <f>IFERROR('Base travail'!$AG61*'Base travail'!$ED61/AG$10,0)</f>
        <v>0</v>
      </c>
      <c r="PV61" s="314">
        <f>IFERROR('Base travail'!$AH61*'Base travail'!$EE61/AH$10,0)</f>
        <v>0</v>
      </c>
      <c r="PW61" s="314">
        <f>IFERROR('Base travail'!$AI61*'Base travail'!$EF61/AI$10,0)</f>
        <v>0</v>
      </c>
      <c r="PX61" s="314">
        <f>IFERROR('Base travail'!$AJ61*'Base travail'!$EG61/AJ$10,0)</f>
        <v>0</v>
      </c>
      <c r="PY61" s="314">
        <f>IFERROR('Base travail'!$AK61*'Base travail'!$EH61/AK$10,0)</f>
        <v>0</v>
      </c>
      <c r="PZ61" s="314">
        <f>IFERROR('Base travail'!$AL61*'Base travail'!$EI61/AL$10,0)</f>
        <v>0</v>
      </c>
      <c r="QA61" s="314">
        <f>IFERROR('Base travail'!$AM61*'Base travail'!$EJ61/AM$10,0)</f>
        <v>0</v>
      </c>
      <c r="QB61" s="314">
        <f>IFERROR('Base travail'!$AN61*'Base travail'!$EK61/AN$10,0)</f>
        <v>0</v>
      </c>
      <c r="QC61" s="314">
        <f>IFERROR('Base travail'!$AO61*'Base travail'!$EL61/AO$10,0)</f>
        <v>0</v>
      </c>
      <c r="QD61" s="314">
        <f>IFERROR('Base travail'!$AP61*'Base travail'!$EM61/AP$10,0)</f>
        <v>0</v>
      </c>
      <c r="QE61" s="314">
        <f>IFERROR('Base travail'!$AQ61*'Base travail'!$EN61/AQ$10,0)</f>
        <v>0</v>
      </c>
      <c r="QF61" s="314">
        <f>IFERROR('Base travail'!$AR61*'Base travail'!$EO61/AR$10,0)</f>
        <v>0</v>
      </c>
      <c r="QG61" s="314">
        <f>IFERROR('Base travail'!$AS61*'Base travail'!$EP61/AS$10,0)</f>
        <v>0</v>
      </c>
      <c r="QH61" s="314">
        <f>IFERROR('Base travail'!$AT61*'Base travail'!$EQ61/AT$10,0)</f>
        <v>0</v>
      </c>
      <c r="QI61" s="314">
        <f>IFERROR('Base travail'!$AU61*'Base travail'!$ER61/AU$10,0)</f>
        <v>0</v>
      </c>
      <c r="QJ61" s="314">
        <f>IFERROR('Base travail'!$AV61*'Base travail'!$ES61/AV$10,0)</f>
        <v>0</v>
      </c>
      <c r="QK61" s="314">
        <f>IFERROR('Base travail'!$AW61*'Base travail'!$ET61/AW$10,0)</f>
        <v>0</v>
      </c>
      <c r="QL61" s="314">
        <f>IFERROR('Base travail'!$AX61*'Base travail'!$EU61/AX$10,0)</f>
        <v>0</v>
      </c>
      <c r="QM61" s="314">
        <f>IFERROR('Base travail'!$AY61*'Base travail'!$EV61/AY$10,0)</f>
        <v>0</v>
      </c>
      <c r="QN61" s="314">
        <f>IFERROR('Base travail'!$AZ61*'Base travail'!$EW61/AZ$10,0)</f>
        <v>0</v>
      </c>
      <c r="QO61" s="314">
        <f>IFERROR('Base travail'!$BA61*'Base travail'!$EX61/BA$10,0)</f>
        <v>0</v>
      </c>
      <c r="QP61" s="314">
        <f>IFERROR('Base travail'!$BB61*'Base travail'!$EY61/BB$10,0)</f>
        <v>0</v>
      </c>
      <c r="QQ61" s="314">
        <f>IFERROR('Base travail'!$BC61*'Base travail'!$EZ61/BC$10,0)</f>
        <v>0</v>
      </c>
      <c r="QR61" s="314">
        <f>IFERROR('Base travail'!$BD61*'Base travail'!$FA61/BD$10,0)</f>
        <v>0</v>
      </c>
      <c r="QS61" s="314">
        <f>IFERROR('Base travail'!$BE61*'Base travail'!$FB61/BE$10,0)</f>
        <v>0</v>
      </c>
      <c r="QT61" s="314">
        <f>IFERROR('Base travail'!$BF61*'Base travail'!$FC61/BF$10,0)</f>
        <v>0</v>
      </c>
      <c r="QU61" s="314">
        <f>IFERROR('Base travail'!$BG61*'Base travail'!$FD61/BG$10,0)</f>
        <v>0</v>
      </c>
      <c r="QV61" s="314">
        <f>IFERROR('Base travail'!$BH61*'Base travail'!$FE61/BH$10,0)</f>
        <v>0</v>
      </c>
      <c r="QW61" s="314">
        <f>IFERROR('Base travail'!$BI61*'Base travail'!$FF61/BI$10,0)</f>
        <v>0</v>
      </c>
      <c r="QX61" s="314">
        <f>IFERROR('Base travail'!$BJ61*'Base travail'!$FG61/BJ$10,0)</f>
        <v>0</v>
      </c>
      <c r="QY61" s="314">
        <f>IFERROR('Base travail'!$BK61*'Base travail'!$FH61/BK$10,0)</f>
        <v>0</v>
      </c>
      <c r="QZ61" s="314">
        <f>IFERROR('Base travail'!$BL61*'Base travail'!$FI61/BL$10,0)</f>
        <v>0</v>
      </c>
      <c r="RA61" s="314">
        <f>IFERROR('Base travail'!$BM61*'Base travail'!$FJ61/BM$10,0)</f>
        <v>0</v>
      </c>
      <c r="RB61" s="314">
        <f>IFERROR('Base travail'!$BN61*'Base travail'!$FK61/BN$10,0)</f>
        <v>0</v>
      </c>
      <c r="RC61" s="314">
        <f>IFERROR('Base travail'!$BO61*'Base travail'!$FL61/BO$10,0)</f>
        <v>0</v>
      </c>
      <c r="RD61" s="314">
        <f>IFERROR('Base travail'!$BP61*'Base travail'!$FM61/BP$10,0)</f>
        <v>0</v>
      </c>
      <c r="RE61" s="314">
        <f>IFERROR('Base travail'!$BQ61*'Base travail'!$FN61/BQ$10,0)</f>
        <v>0</v>
      </c>
      <c r="RF61" s="314">
        <f>IFERROR('Base travail'!$BR61*'Base travail'!$FO61/BR$10,0)</f>
        <v>0</v>
      </c>
      <c r="RG61" s="314">
        <f>IFERROR('Base travail'!$BS61*'Base travail'!$FP61/BS$10,0)</f>
        <v>0</v>
      </c>
      <c r="RH61" s="314">
        <f>IFERROR('Base travail'!$BT61*'Base travail'!$FQ61/BT$10,0)</f>
        <v>0</v>
      </c>
      <c r="RI61" s="314">
        <f>IFERROR('Base travail'!$BU61*'Base travail'!$FR61/BU$10,0)</f>
        <v>0</v>
      </c>
      <c r="RJ61" s="314">
        <f>IFERROR('Base travail'!$BV61*'Base travail'!$FS61/BV$10,0)</f>
        <v>0</v>
      </c>
      <c r="RK61" s="314">
        <f>IFERROR('Base travail'!$BW61*'Base travail'!$FT61/BW$10,0)</f>
        <v>0</v>
      </c>
      <c r="RL61" s="314">
        <f>IFERROR('Base travail'!$BX61*'Base travail'!$FU61/BX$10,0)</f>
        <v>0</v>
      </c>
      <c r="RM61" s="314">
        <f>IFERROR('Base travail'!$BY61*'Base travail'!$FV61/BY$10,0)</f>
        <v>0</v>
      </c>
      <c r="RN61" s="314">
        <f>IFERROR('Base travail'!$BZ61*'Base travail'!$FW61/BZ$10,0)</f>
        <v>0</v>
      </c>
      <c r="RO61" s="314">
        <f>IFERROR('Base travail'!$CA61*'Base travail'!$FX61/CA$10,0)</f>
        <v>0</v>
      </c>
      <c r="RP61" s="314">
        <f>IFERROR('Base travail'!$CB61*'Base travail'!$FY61/CB$10,0)</f>
        <v>0</v>
      </c>
      <c r="RQ61" s="314">
        <f>IFERROR('Base travail'!$CC61*'Base travail'!$FZ61/CC$10,0)</f>
        <v>0</v>
      </c>
      <c r="RR61" s="314">
        <f>IFERROR('Base travail'!$CD61*'Base travail'!$GA61/CD$10,0)</f>
        <v>0</v>
      </c>
      <c r="RS61" s="314">
        <f>IFERROR('Base travail'!$CE61*'Base travail'!$GB61/CE$10,0)</f>
        <v>0</v>
      </c>
      <c r="RT61" s="314">
        <f>IFERROR('Base travail'!$CF61*'Base travail'!$GC61/CF$10,0)</f>
        <v>0</v>
      </c>
      <c r="RU61" s="314">
        <f>IFERROR('Base travail'!$CG61*'Base travail'!$GD61/CG$10,0)</f>
        <v>0</v>
      </c>
      <c r="RV61" s="314">
        <f>IFERROR('Base travail'!$CH61*'Base travail'!$GE61/CH$10,0)</f>
        <v>0</v>
      </c>
      <c r="RW61" s="314">
        <f>IFERROR('Base travail'!$CI61*'Base travail'!$GF61/CI$10,0)</f>
        <v>0</v>
      </c>
      <c r="RX61" s="314">
        <f>IFERROR('Base travail'!$CJ61*'Base travail'!$GG61/CJ$10,0)</f>
        <v>0</v>
      </c>
      <c r="RY61" s="314">
        <f>IFERROR('Base travail'!$CK61*'Base travail'!$GH61/CK$10,0)</f>
        <v>0</v>
      </c>
      <c r="RZ61" s="314">
        <f>IFERROR('Base travail'!$CL61*'Base travail'!$GI61/CL$10,0)</f>
        <v>0</v>
      </c>
      <c r="SA61" s="314">
        <f>IFERROR('Base travail'!$CM61*'Base travail'!$GJ61/CM$10,0)</f>
        <v>0</v>
      </c>
      <c r="SB61" s="314">
        <f>IFERROR('Base travail'!$CN61*'Base travail'!$GK61/CN$10,0)</f>
        <v>0</v>
      </c>
      <c r="SC61" s="314">
        <f>IFERROR('Base travail'!$CO61*'Base travail'!$GL61/CO$10,0)</f>
        <v>0</v>
      </c>
      <c r="SD61" s="314">
        <f>IFERROR('Base travail'!$CP61*'Base travail'!$GM61/CP$10,0)</f>
        <v>0</v>
      </c>
      <c r="SE61" s="314">
        <f>IFERROR('Base travail'!$CQ61*'Base travail'!$GN61/CQ$10,0)</f>
        <v>0</v>
      </c>
      <c r="SF61" s="314">
        <f>IFERROR('Base travail'!$CR61*'Base travail'!$GO61/CR$10,0)</f>
        <v>0</v>
      </c>
      <c r="SG61" s="314">
        <f>IFERROR('Base travail'!$CS61*'Base travail'!$GP61/CS$10,0)</f>
        <v>0</v>
      </c>
      <c r="SH61" s="314">
        <f>IFERROR('Base travail'!$CT61*'Base travail'!$GQ61/CT$10,0)</f>
        <v>0</v>
      </c>
      <c r="SI61" s="314">
        <f>IFERROR('Base travail'!$CU61*'Base travail'!$GR61/CU$10,0)</f>
        <v>0</v>
      </c>
      <c r="SJ61" s="314">
        <f>IFERROR('Base travail'!$CV61*'Base travail'!$GS61/CV$10,0)</f>
        <v>0</v>
      </c>
      <c r="SK61" s="314">
        <f>IFERROR('Base travail'!$CW61*'Base travail'!$GT61/CW$10,0)</f>
        <v>0</v>
      </c>
      <c r="SL61" s="314">
        <f>IFERROR('Base travail'!$CX61*'Base travail'!$GU61/CX$10,0)</f>
        <v>0</v>
      </c>
      <c r="SM61" s="314">
        <f>IFERROR('Base travail'!$CY61*'Base travail'!$GV61/CY$10,0)</f>
        <v>0</v>
      </c>
      <c r="SN61" s="314">
        <f>IFERROR('Base travail'!$CZ61*'Base travail'!$GW61/CZ$10,0)</f>
        <v>0</v>
      </c>
      <c r="SO61" s="314">
        <f>IFERROR('Base travail'!$DA61*'Base travail'!$GX61/DA$10,0)</f>
        <v>0</v>
      </c>
      <c r="SP61" s="314">
        <f>IFERROR('Base travail'!$DB61*'Base travail'!$GY61/DB$10,0)</f>
        <v>0</v>
      </c>
      <c r="SQ61" s="314">
        <f>IFERROR('Base travail'!$DC61*'Base travail'!$GZ61/DC$10,0)</f>
        <v>0</v>
      </c>
      <c r="SR61" s="314"/>
      <c r="SS61" s="314">
        <f>IFERROR('Base travail'!$H61*'Base travail'!$HB61/H$13,0)</f>
        <v>0</v>
      </c>
      <c r="ST61" s="314">
        <f>IFERROR('Base travail'!$I61*'Base travail'!$HC61/I$13,0)</f>
        <v>0</v>
      </c>
      <c r="SU61" s="314">
        <f>IFERROR('Base travail'!$J61*'Base travail'!$HD61/J$13,0)</f>
        <v>0</v>
      </c>
      <c r="SV61" s="314">
        <f>IFERROR('Base travail'!$K61*'Base travail'!$HE61/K$13,0)</f>
        <v>0</v>
      </c>
      <c r="SW61" s="314">
        <f>IFERROR('Base travail'!$L61*'Base travail'!$HF61/L$13,0)</f>
        <v>0</v>
      </c>
      <c r="SX61" s="314">
        <f>IFERROR('Base travail'!$M61*'Base travail'!$HG61/M$13,0)</f>
        <v>0</v>
      </c>
      <c r="SY61" s="314">
        <f>IFERROR('Base travail'!$N61*'Base travail'!$HH61/N$13,0)</f>
        <v>0</v>
      </c>
      <c r="SZ61" s="314">
        <f>IFERROR('Base travail'!$O61*'Base travail'!$HI61/O$13,0)</f>
        <v>0</v>
      </c>
      <c r="TA61" s="314">
        <f>IFERROR('Base travail'!$P61*'Base travail'!$HJ61/P$13,0)</f>
        <v>0</v>
      </c>
      <c r="TB61" s="314">
        <f>IFERROR('Base travail'!$Q61*'Base travail'!$HK61/Q$13,0)</f>
        <v>0</v>
      </c>
      <c r="TC61" s="314">
        <f>IFERROR('Base travail'!$R61*'Base travail'!$HL61/R$13,0)</f>
        <v>0</v>
      </c>
      <c r="TD61" s="314">
        <f>IFERROR('Base travail'!$S61*'Base travail'!$HM61/S$13,0)</f>
        <v>0</v>
      </c>
      <c r="TE61" s="314">
        <f>IFERROR('Base travail'!$T61*'Base travail'!$HN61/T$13,0)</f>
        <v>0</v>
      </c>
      <c r="TF61" s="314">
        <f>IFERROR('Base travail'!$U61*'Base travail'!$HO61/U$13,0)</f>
        <v>0</v>
      </c>
      <c r="TG61" s="314">
        <f>IFERROR('Base travail'!$V61*'Base travail'!$HP61/V$13,0)</f>
        <v>0</v>
      </c>
      <c r="TH61" s="314">
        <f>IFERROR('Base travail'!$W61*'Base travail'!$HQ61/W$13,0)</f>
        <v>0</v>
      </c>
      <c r="TI61" s="314">
        <f>IFERROR('Base travail'!$X61*'Base travail'!$HR61/X$13,0)</f>
        <v>0</v>
      </c>
      <c r="TJ61" s="314">
        <f>IFERROR('Base travail'!$Y61*'Base travail'!$HS61/Y$13,0)</f>
        <v>0</v>
      </c>
      <c r="TK61" s="314">
        <f>IFERROR('Base travail'!$Z61*'Base travail'!$HT61/Z$13,0)</f>
        <v>0</v>
      </c>
      <c r="TL61" s="314">
        <f>IFERROR('Base travail'!$AA61*'Base travail'!$HU61/AA$13,0)</f>
        <v>0</v>
      </c>
      <c r="TM61" s="314">
        <f>IFERROR('Base travail'!$AB61*'Base travail'!$HV61/AB$13,0)</f>
        <v>0</v>
      </c>
      <c r="TN61" s="314">
        <f>IFERROR('Base travail'!$AC61*'Base travail'!$HW61/AC$13,0)</f>
        <v>0</v>
      </c>
      <c r="TO61" s="314">
        <f>IFERROR('Base travail'!$AD61*'Base travail'!$HX61/AD$13,0)</f>
        <v>0</v>
      </c>
      <c r="TP61" s="314">
        <f>IFERROR('Base travail'!$AE61*'Base travail'!$HY61/AE$13,0)</f>
        <v>0</v>
      </c>
      <c r="TQ61" s="314">
        <f>IFERROR('Base travail'!$AF61*'Base travail'!$HZ61/AF$13,0)</f>
        <v>0</v>
      </c>
      <c r="TR61" s="314">
        <f>IFERROR('Base travail'!$AG61*'Base travail'!$IA61/AG$13,0)</f>
        <v>0</v>
      </c>
      <c r="TS61" s="314">
        <f>IFERROR('Base travail'!$AH61*'Base travail'!$IB61/AH$13,0)</f>
        <v>0</v>
      </c>
      <c r="TT61" s="314">
        <f>IFERROR('Base travail'!$AI61*'Base travail'!$IC61/AI$13,0)</f>
        <v>0</v>
      </c>
      <c r="TU61" s="314">
        <f>IFERROR('Base travail'!$AJ61*'Base travail'!$ID61/AJ$13,0)</f>
        <v>0</v>
      </c>
      <c r="TV61" s="314">
        <f>IFERROR('Base travail'!$AK61*'Base travail'!$IE61/AK$13,0)</f>
        <v>0</v>
      </c>
      <c r="TW61" s="314">
        <f>IFERROR('Base travail'!$AL61*'Base travail'!$IF61/AL$13,0)</f>
        <v>0</v>
      </c>
      <c r="TX61" s="314">
        <f>IFERROR('Base travail'!$AM61*'Base travail'!$IG61/AM$13,0)</f>
        <v>0</v>
      </c>
      <c r="TY61" s="314">
        <f>IFERROR('Base travail'!$AN61*'Base travail'!$IH61/AN$13,0)</f>
        <v>0</v>
      </c>
      <c r="TZ61" s="314">
        <f>IFERROR('Base travail'!$AO61*'Base travail'!$II61/AO$13,0)</f>
        <v>0</v>
      </c>
      <c r="UA61" s="314">
        <f>IFERROR('Base travail'!$AP61*'Base travail'!$IJ61/AP$13,0)</f>
        <v>0</v>
      </c>
      <c r="UB61" s="314">
        <f>IFERROR('Base travail'!$AQ61*'Base travail'!$IK61/AQ$13,0)</f>
        <v>0</v>
      </c>
      <c r="UC61" s="314">
        <f>IFERROR('Base travail'!$AR61*'Base travail'!$IL61/AR$13,0)</f>
        <v>0</v>
      </c>
      <c r="UD61" s="314">
        <f>IFERROR('Base travail'!$AS61*'Base travail'!$IM61/AS$13,0)</f>
        <v>0</v>
      </c>
      <c r="UE61" s="314">
        <f>IFERROR('Base travail'!$AT61*'Base travail'!$IN61/AT$13,0)</f>
        <v>0</v>
      </c>
      <c r="UF61" s="314">
        <f>IFERROR('Base travail'!$AU61*'Base travail'!$IO61/AU$13,0)</f>
        <v>0</v>
      </c>
      <c r="UG61" s="314">
        <f>IFERROR('Base travail'!$AV61*'Base travail'!$IP61/AV$13,0)</f>
        <v>0</v>
      </c>
      <c r="UH61" s="314">
        <f>IFERROR('Base travail'!$AW61*'Base travail'!$IQ61/AW$13,0)</f>
        <v>0</v>
      </c>
      <c r="UI61" s="314">
        <f>IFERROR('Base travail'!$AX61*'Base travail'!$IR61/AX$13,0)</f>
        <v>0</v>
      </c>
      <c r="UJ61" s="314">
        <f>IFERROR('Base travail'!$AY61*'Base travail'!$IS61/AY$13,0)</f>
        <v>0</v>
      </c>
      <c r="UK61" s="314">
        <f>IFERROR('Base travail'!$AZ61*'Base travail'!$IT61/AZ$13,0)</f>
        <v>0</v>
      </c>
      <c r="UL61" s="314">
        <f>IFERROR('Base travail'!$BA61*'Base travail'!$IU61/BA$13,0)</f>
        <v>0</v>
      </c>
      <c r="UM61" s="314">
        <f>IFERROR('Base travail'!$BB61*'Base travail'!$IV61/BB$13,0)</f>
        <v>0</v>
      </c>
      <c r="UN61" s="314">
        <f>IFERROR('Base travail'!$BC61*'Base travail'!$IW61/BC$13,0)</f>
        <v>0</v>
      </c>
      <c r="UO61" s="314">
        <f>IFERROR('Base travail'!$BD61*'Base travail'!$IX61/BD$13,0)</f>
        <v>0</v>
      </c>
      <c r="UP61" s="314">
        <f>IFERROR('Base travail'!$BE61*'Base travail'!$IY61/BE$13,0)</f>
        <v>0</v>
      </c>
      <c r="UQ61" s="314">
        <f>IFERROR('Base travail'!$BF61*'Base travail'!$IZ61/BF$13,0)</f>
        <v>0</v>
      </c>
      <c r="UR61" s="314">
        <f>IFERROR('Base travail'!$BG61*'Base travail'!$JA61/BG$13,0)</f>
        <v>0</v>
      </c>
      <c r="US61" s="314">
        <f>IFERROR('Base travail'!$BH61*'Base travail'!$JB61/BH$13,0)</f>
        <v>0</v>
      </c>
      <c r="UT61" s="314">
        <f>IFERROR('Base travail'!$BI61*'Base travail'!$JC61/BI$13,0)</f>
        <v>0</v>
      </c>
      <c r="UU61" s="314">
        <f>IFERROR('Base travail'!$BJ61*'Base travail'!$JD61/BJ$13,0)</f>
        <v>0</v>
      </c>
      <c r="UV61" s="314">
        <f>IFERROR('Base travail'!$BK61*'Base travail'!$JE61/BK$13,0)</f>
        <v>0</v>
      </c>
      <c r="UW61" s="314">
        <f>IFERROR('Base travail'!$BL61*'Base travail'!$JF61/BL$13,0)</f>
        <v>0</v>
      </c>
      <c r="UX61" s="314">
        <f>IFERROR('Base travail'!$BM61*'Base travail'!$JG61/BM$13,0)</f>
        <v>0</v>
      </c>
      <c r="UY61" s="314">
        <f>IFERROR('Base travail'!$BN61*'Base travail'!$JH61/BN$13,0)</f>
        <v>0</v>
      </c>
      <c r="UZ61" s="314">
        <f>IFERROR('Base travail'!$BO61*'Base travail'!$JI61/BO$13,0)</f>
        <v>0</v>
      </c>
      <c r="VA61" s="314">
        <f>IFERROR('Base travail'!$BP61*'Base travail'!$JJ61/BP$13,0)</f>
        <v>0</v>
      </c>
      <c r="VB61" s="314">
        <f>IFERROR('Base travail'!$BQ61*'Base travail'!$JK61/BQ$13,0)</f>
        <v>0</v>
      </c>
      <c r="VC61" s="314">
        <f>IFERROR('Base travail'!$BR61*'Base travail'!$JL61/BR$13,0)</f>
        <v>0</v>
      </c>
      <c r="VD61" s="314">
        <f>IFERROR('Base travail'!$BS61*'Base travail'!$JM61/BS$13,0)</f>
        <v>0</v>
      </c>
      <c r="VE61" s="314">
        <f>IFERROR('Base travail'!$BT61*'Base travail'!$JN61/BT$13,0)</f>
        <v>0</v>
      </c>
      <c r="VF61" s="314">
        <f>IFERROR('Base travail'!$BU61*'Base travail'!$JO61/BU$13,0)</f>
        <v>0</v>
      </c>
      <c r="VG61" s="314">
        <f>IFERROR('Base travail'!$BV61*'Base travail'!$JP61/BV$13,0)</f>
        <v>0</v>
      </c>
      <c r="VH61" s="314">
        <f>IFERROR('Base travail'!$BW61*'Base travail'!$JQ61/BW$13,0)</f>
        <v>0</v>
      </c>
      <c r="VI61" s="314">
        <f>IFERROR('Base travail'!$BX61*'Base travail'!$JR61/BX$13,0)</f>
        <v>0</v>
      </c>
      <c r="VJ61" s="314">
        <f>IFERROR('Base travail'!$BY61*'Base travail'!$JS61/BY$13,0)</f>
        <v>0</v>
      </c>
      <c r="VK61" s="314">
        <f>IFERROR('Base travail'!$BZ61*'Base travail'!$JT61/BZ$13,0)</f>
        <v>0</v>
      </c>
      <c r="VL61" s="314">
        <f>IFERROR('Base travail'!$CA61*'Base travail'!$JU61/CA$13,0)</f>
        <v>0</v>
      </c>
      <c r="VM61" s="314">
        <f>IFERROR('Base travail'!$CB61*'Base travail'!$JV61/CB$13,0)</f>
        <v>0</v>
      </c>
      <c r="VN61" s="314">
        <f>IFERROR('Base travail'!$CC61*'Base travail'!$JW61/CC$13,0)</f>
        <v>0</v>
      </c>
      <c r="VO61" s="314">
        <f>IFERROR('Base travail'!$CD61*'Base travail'!$JX61/CD$13,0)</f>
        <v>0</v>
      </c>
      <c r="VP61" s="314">
        <f>IFERROR('Base travail'!$CE61*'Base travail'!$JY61/CE$13,0)</f>
        <v>0</v>
      </c>
      <c r="VQ61" s="314">
        <f>IFERROR('Base travail'!$CF61*'Base travail'!$JZ61/CF$13,0)</f>
        <v>0</v>
      </c>
      <c r="VR61" s="314">
        <f>IFERROR('Base travail'!$CG61*'Base travail'!$KA61/CG$13,0)</f>
        <v>0</v>
      </c>
      <c r="VS61" s="314">
        <f>IFERROR('Base travail'!$CH61*'Base travail'!$KB61/CH$13,0)</f>
        <v>0</v>
      </c>
      <c r="VT61" s="314">
        <f>IFERROR('Base travail'!$CI61*'Base travail'!$KC61/CI$13,0)</f>
        <v>0</v>
      </c>
      <c r="VU61" s="314">
        <f>IFERROR('Base travail'!$CJ61*'Base travail'!$KD61/CJ$13,0)</f>
        <v>0</v>
      </c>
      <c r="VV61" s="314">
        <f>IFERROR('Base travail'!$CK61*'Base travail'!$KE61/CK$13,0)</f>
        <v>0</v>
      </c>
      <c r="VW61" s="314">
        <f>IFERROR('Base travail'!$CL61*'Base travail'!$KF61/CL$13,0)</f>
        <v>0</v>
      </c>
      <c r="VX61" s="314">
        <f>IFERROR('Base travail'!$CM61*'Base travail'!$KG61/CM$13,0)</f>
        <v>0</v>
      </c>
      <c r="VY61" s="314">
        <f>IFERROR('Base travail'!$CN61*'Base travail'!$KH61/CN$13,0)</f>
        <v>0</v>
      </c>
      <c r="VZ61" s="314">
        <f>IFERROR('Base travail'!$CO61*'Base travail'!$KI61/CO$13,0)</f>
        <v>0</v>
      </c>
      <c r="WA61" s="314">
        <f>IFERROR('Base travail'!$CP61*'Base travail'!$KJ61/CP$13,0)</f>
        <v>0</v>
      </c>
      <c r="WB61" s="314">
        <f>IFERROR('Base travail'!$CQ61*'Base travail'!$KK61/CQ$13,0)</f>
        <v>0</v>
      </c>
      <c r="WC61" s="314">
        <f>IFERROR('Base travail'!$CR61*'Base travail'!$KL61/CR$13,0)</f>
        <v>0</v>
      </c>
      <c r="WD61" s="314">
        <f>IFERROR('Base travail'!$CS61*'Base travail'!$KM61/CS$13,0)</f>
        <v>0</v>
      </c>
      <c r="WE61" s="314">
        <f>IFERROR('Base travail'!$CT61*'Base travail'!$KN61/CT$13,0)</f>
        <v>0</v>
      </c>
      <c r="WF61" s="314">
        <f>IFERROR('Base travail'!$CU61*'Base travail'!$KO61/CU$13,0)</f>
        <v>0</v>
      </c>
      <c r="WG61" s="314">
        <f>IFERROR('Base travail'!$CV61*'Base travail'!$KP61/CV$13,0)</f>
        <v>0</v>
      </c>
      <c r="WH61" s="314">
        <f>IFERROR('Base travail'!$CW61*'Base travail'!$KQ61/CW$13,0)</f>
        <v>0</v>
      </c>
      <c r="WI61" s="314">
        <f>IFERROR('Base travail'!$CX61*'Base travail'!$KR61/CX$13,0)</f>
        <v>0</v>
      </c>
      <c r="WJ61" s="314">
        <f>IFERROR('Base travail'!$CY61*'Base travail'!$KS61/CY$13,0)</f>
        <v>0</v>
      </c>
      <c r="WK61" s="314">
        <f>IFERROR('Base travail'!$CZ61*'Base travail'!$KT61/CZ$13,0)</f>
        <v>0</v>
      </c>
      <c r="WL61" s="314">
        <f>IFERROR('Base travail'!$DA61*'Base travail'!$KU61/DA$13,0)</f>
        <v>0</v>
      </c>
      <c r="WM61" s="314">
        <f>IFERROR('Base travail'!$DB61*'Base travail'!$KV61/DB$13,0)</f>
        <v>0</v>
      </c>
      <c r="WN61" s="314">
        <f>IFERROR('Base travail'!$DC61*'Base travail'!$KW61/DC$13,0)</f>
        <v>0</v>
      </c>
      <c r="WO61" s="314"/>
      <c r="WP61" s="314">
        <f>IFERROR('Base travail'!$H61*'Base travail'!$KY61/H$16,0)</f>
        <v>0</v>
      </c>
      <c r="WQ61" s="314">
        <f>IFERROR('Base travail'!$I61*'Base travail'!$KZ61/I$16,0)</f>
        <v>0</v>
      </c>
      <c r="WR61" s="314">
        <f>IFERROR('Base travail'!$J61*'Base travail'!$LA61/J$16,0)</f>
        <v>0</v>
      </c>
      <c r="WS61" s="314">
        <f>IFERROR('Base travail'!$K61*'Base travail'!$LB61/K$16,0)</f>
        <v>0</v>
      </c>
      <c r="WT61" s="314">
        <f>IFERROR('Base travail'!$L61*'Base travail'!$LC61/L$16,0)</f>
        <v>0</v>
      </c>
      <c r="WU61" s="314">
        <f>IFERROR('Base travail'!$M61*'Base travail'!$LD61/M$16,0)</f>
        <v>0</v>
      </c>
      <c r="WV61" s="314">
        <f>IFERROR('Base travail'!$N61*'Base travail'!$LE61/N$16,0)</f>
        <v>0</v>
      </c>
      <c r="WW61" s="314">
        <f>IFERROR('Base travail'!$O61*'Base travail'!$LF61/O$16,0)</f>
        <v>0</v>
      </c>
      <c r="WX61" s="314">
        <f>IFERROR('Base travail'!$P61*'Base travail'!$LG61/P$16,0)</f>
        <v>0</v>
      </c>
      <c r="WY61" s="314">
        <f>IFERROR('Base travail'!$Q61*'Base travail'!$LH61/Q$16,0)</f>
        <v>0</v>
      </c>
      <c r="WZ61" s="314">
        <f>IFERROR('Base travail'!$R61*'Base travail'!$LI61/R$16,0)</f>
        <v>0</v>
      </c>
      <c r="XA61" s="314">
        <f>IFERROR('Base travail'!$S61*'Base travail'!$LJ61/S$16,0)</f>
        <v>0</v>
      </c>
      <c r="XB61" s="314">
        <f>IFERROR('Base travail'!$T61*'Base travail'!$LK61/T$16,0)</f>
        <v>0</v>
      </c>
      <c r="XC61" s="314">
        <f>IFERROR('Base travail'!$U61*'Base travail'!$LL61/U$16,0)</f>
        <v>0</v>
      </c>
      <c r="XD61" s="314">
        <f>IFERROR('Base travail'!$V61*'Base travail'!$LM61/V$16,0)</f>
        <v>0</v>
      </c>
      <c r="XE61" s="314">
        <f>IFERROR('Base travail'!$W61*'Base travail'!$LN61/W$16,0)</f>
        <v>0</v>
      </c>
      <c r="XF61" s="314">
        <f>IFERROR('Base travail'!$X61*'Base travail'!$LO61/X$16,0)</f>
        <v>0</v>
      </c>
      <c r="XG61" s="314">
        <f>IFERROR('Base travail'!$Y61*'Base travail'!$LP61/Y$16,0)</f>
        <v>0</v>
      </c>
      <c r="XH61" s="314">
        <f>IFERROR('Base travail'!$Z61*'Base travail'!$LQ61/Z$16,0)</f>
        <v>0</v>
      </c>
      <c r="XI61" s="314">
        <f>IFERROR('Base travail'!$AA61*'Base travail'!$LR61/AA$16,0)</f>
        <v>0</v>
      </c>
      <c r="XJ61" s="314">
        <f>IFERROR('Base travail'!$AB61*'Base travail'!$LS61/AB$16,0)</f>
        <v>0</v>
      </c>
      <c r="XK61" s="314">
        <f>IFERROR('Base travail'!$AC61*'Base travail'!$LT61/AC$16,0)</f>
        <v>0</v>
      </c>
      <c r="XL61" s="314">
        <f>IFERROR('Base travail'!$AD61*'Base travail'!$LU61/AD$16,0)</f>
        <v>0</v>
      </c>
      <c r="XM61" s="314">
        <f>IFERROR('Base travail'!$AE61*'Base travail'!$LV61/AE$16,0)</f>
        <v>0</v>
      </c>
      <c r="XN61" s="314">
        <f>IFERROR('Base travail'!$AF61*'Base travail'!$LW61/AF$16,0)</f>
        <v>0</v>
      </c>
      <c r="XO61" s="314">
        <f>IFERROR('Base travail'!$AG61*'Base travail'!$LX61/AG$16,0)</f>
        <v>0</v>
      </c>
      <c r="XP61" s="314">
        <f>IFERROR('Base travail'!$AH61*'Base travail'!$LY61/AH$16,0)</f>
        <v>0</v>
      </c>
      <c r="XQ61" s="314">
        <f>IFERROR('Base travail'!$AI61*'Base travail'!$LZ61/AI$16,0)</f>
        <v>0</v>
      </c>
      <c r="XR61" s="314">
        <f>IFERROR('Base travail'!$AJ61*'Base travail'!$MA61/AJ$16,0)</f>
        <v>0</v>
      </c>
      <c r="XS61" s="314">
        <f>IFERROR('Base travail'!$AK61*'Base travail'!$MB61/AK$16,0)</f>
        <v>0</v>
      </c>
      <c r="XT61" s="314">
        <f>IFERROR('Base travail'!$AL61*'Base travail'!$MC61/AL$16,0)</f>
        <v>0</v>
      </c>
      <c r="XU61" s="314">
        <f>IFERROR('Base travail'!$AM61*'Base travail'!$MD61/AM$16,0)</f>
        <v>0</v>
      </c>
      <c r="XV61" s="314">
        <f>IFERROR('Base travail'!$AN61*'Base travail'!$ME61/AN$16,0)</f>
        <v>0</v>
      </c>
      <c r="XW61" s="314">
        <f>IFERROR('Base travail'!$AO61*'Base travail'!$MF61/AO$16,0)</f>
        <v>0</v>
      </c>
      <c r="XX61" s="314">
        <f>IFERROR('Base travail'!$AP61*'Base travail'!$MG61/AP$16,0)</f>
        <v>0</v>
      </c>
      <c r="XY61" s="314">
        <f>IFERROR('Base travail'!$AQ61*'Base travail'!$MH61/AQ$16,0)</f>
        <v>0</v>
      </c>
      <c r="XZ61" s="314">
        <f>IFERROR('Base travail'!$AR61*'Base travail'!$MI61/AR$16,0)</f>
        <v>0</v>
      </c>
      <c r="YA61" s="314">
        <f>IFERROR('Base travail'!$AS61*'Base travail'!$MJ61/AS$16,0)</f>
        <v>0</v>
      </c>
      <c r="YB61" s="314">
        <f>IFERROR('Base travail'!$AT61*'Base travail'!$MK61/AT$16,0)</f>
        <v>0</v>
      </c>
      <c r="YC61" s="314">
        <f>IFERROR('Base travail'!$AU61*'Base travail'!$ML61/AU$16,0)</f>
        <v>0</v>
      </c>
      <c r="YD61" s="314">
        <f>IFERROR('Base travail'!$AV61*'Base travail'!$MM61/AV$16,0)</f>
        <v>0</v>
      </c>
      <c r="YE61" s="314">
        <f>IFERROR('Base travail'!$AW61*'Base travail'!$MN61/AW$16,0)</f>
        <v>0</v>
      </c>
      <c r="YF61" s="314">
        <f>IFERROR('Base travail'!$AX61*'Base travail'!$MO61/AX$16,0)</f>
        <v>0</v>
      </c>
      <c r="YG61" s="314">
        <f>IFERROR('Base travail'!$AY61*'Base travail'!$MP61/AY$16,0)</f>
        <v>0</v>
      </c>
      <c r="YH61" s="314">
        <f>IFERROR('Base travail'!$AZ61*'Base travail'!$MQ61/AZ$16,0)</f>
        <v>0</v>
      </c>
      <c r="YI61" s="314">
        <f>IFERROR('Base travail'!$BA61*'Base travail'!$MR61/BA$16,0)</f>
        <v>0</v>
      </c>
      <c r="YJ61" s="314">
        <f>IFERROR('Base travail'!$BB61*'Base travail'!$MS61/BB$16,0)</f>
        <v>0</v>
      </c>
      <c r="YK61" s="314">
        <f>IFERROR('Base travail'!$BC61*'Base travail'!$MT61/BC$16,0)</f>
        <v>0</v>
      </c>
      <c r="YL61" s="314">
        <f>IFERROR('Base travail'!$BD61*'Base travail'!$MU61/BD$16,0)</f>
        <v>0</v>
      </c>
      <c r="YM61" s="314">
        <f>IFERROR('Base travail'!$BE61*'Base travail'!$MV61/BE$16,0)</f>
        <v>0</v>
      </c>
      <c r="YN61" s="314">
        <f>IFERROR('Base travail'!$BF61*'Base travail'!$MW61/BF$16,0)</f>
        <v>0</v>
      </c>
      <c r="YO61" s="314">
        <f>IFERROR('Base travail'!$BG61*'Base travail'!$MX61/BG$16,0)</f>
        <v>0</v>
      </c>
      <c r="YP61" s="314">
        <f>IFERROR('Base travail'!$BH61*'Base travail'!$MY61/BH$16,0)</f>
        <v>0</v>
      </c>
      <c r="YQ61" s="314">
        <f>IFERROR('Base travail'!$BI61*'Base travail'!$MZ61/BI$16,0)</f>
        <v>0</v>
      </c>
      <c r="YR61" s="314">
        <f>IFERROR('Base travail'!$BJ61*'Base travail'!$NA61/BJ$16,0)</f>
        <v>0</v>
      </c>
      <c r="YS61" s="314">
        <f>IFERROR('Base travail'!$BK61*'Base travail'!$NB61/BK$16,0)</f>
        <v>0</v>
      </c>
      <c r="YT61" s="314">
        <f>IFERROR('Base travail'!$BL61*'Base travail'!$NC61/BL$16,0)</f>
        <v>0</v>
      </c>
      <c r="YU61" s="314">
        <f>IFERROR('Base travail'!$BM61*'Base travail'!$ND61/BM$16,0)</f>
        <v>0</v>
      </c>
      <c r="YV61" s="314">
        <f>IFERROR('Base travail'!$BN61*'Base travail'!$NE61/BN$16,0)</f>
        <v>0</v>
      </c>
      <c r="YW61" s="314">
        <f>IFERROR('Base travail'!$BO61*'Base travail'!$NF61/BO$16,0)</f>
        <v>0</v>
      </c>
      <c r="YX61" s="314">
        <f>IFERROR('Base travail'!$BP61*'Base travail'!$NG61/BP$16,0)</f>
        <v>0</v>
      </c>
      <c r="YY61" s="314">
        <f>IFERROR('Base travail'!$BQ61*'Base travail'!$NH61/BQ$16,0)</f>
        <v>0</v>
      </c>
      <c r="YZ61" s="314">
        <f>IFERROR('Base travail'!$BR61*'Base travail'!$NI61/BR$16,0)</f>
        <v>0</v>
      </c>
      <c r="ZA61" s="314">
        <f>IFERROR('Base travail'!$BS61*'Base travail'!$NJ61/BS$16,0)</f>
        <v>0</v>
      </c>
      <c r="ZB61" s="314">
        <f>IFERROR('Base travail'!$BT61*'Base travail'!$NK61/BT$16,0)</f>
        <v>0</v>
      </c>
      <c r="ZC61" s="314">
        <f>IFERROR('Base travail'!$BU61*'Base travail'!$NL61/BU$16,0)</f>
        <v>0</v>
      </c>
      <c r="ZD61" s="314">
        <f>IFERROR('Base travail'!$BV61*'Base travail'!$NM61/BV$16,0)</f>
        <v>0</v>
      </c>
      <c r="ZE61" s="314">
        <f>IFERROR('Base travail'!$BW61*'Base travail'!$NN61/BW$16,0)</f>
        <v>0</v>
      </c>
      <c r="ZF61" s="314">
        <f>IFERROR('Base travail'!$BX61*'Base travail'!$NO61/BX$16,0)</f>
        <v>0</v>
      </c>
      <c r="ZG61" s="314">
        <f>IFERROR('Base travail'!$BY61*'Base travail'!$NP61/BY$16,0)</f>
        <v>0</v>
      </c>
      <c r="ZH61" s="314">
        <f>IFERROR('Base travail'!$BZ61*'Base travail'!$NQ61/BZ$16,0)</f>
        <v>0</v>
      </c>
      <c r="ZI61" s="314">
        <f>IFERROR('Base travail'!$CA61*'Base travail'!$NR61/CA$16,0)</f>
        <v>0</v>
      </c>
      <c r="ZJ61" s="314">
        <f>IFERROR('Base travail'!$CB61*'Base travail'!$NS61/CB$16,0)</f>
        <v>0</v>
      </c>
      <c r="ZK61" s="314">
        <f>IFERROR('Base travail'!$CC61*'Base travail'!$NT61/CC$16,0)</f>
        <v>0</v>
      </c>
      <c r="ZL61" s="314">
        <f>IFERROR('Base travail'!$CD61*'Base travail'!$NU61/CD$16,0)</f>
        <v>0</v>
      </c>
      <c r="ZM61" s="314">
        <f>IFERROR('Base travail'!$CE61*'Base travail'!$NV61/CE$16,0)</f>
        <v>0</v>
      </c>
      <c r="ZN61" s="314">
        <f>IFERROR('Base travail'!$CF61*'Base travail'!$NW61/CF$16,0)</f>
        <v>0</v>
      </c>
      <c r="ZO61" s="314">
        <f>IFERROR('Base travail'!$CG61*'Base travail'!$NX61/CG$16,0)</f>
        <v>0</v>
      </c>
      <c r="ZP61" s="314">
        <f>IFERROR('Base travail'!$CH61*'Base travail'!$NY61/CH$16,0)</f>
        <v>0</v>
      </c>
      <c r="ZQ61" s="314">
        <f>IFERROR('Base travail'!$CI61*'Base travail'!$NZ61/CI$16,0)</f>
        <v>0</v>
      </c>
      <c r="ZR61" s="314">
        <f>IFERROR('Base travail'!$CJ61*'Base travail'!$OA61/CJ$16,0)</f>
        <v>0</v>
      </c>
      <c r="ZS61" s="314">
        <f>IFERROR('Base travail'!$CK61*'Base travail'!$OB61/CK$16,0)</f>
        <v>0</v>
      </c>
      <c r="ZT61" s="314">
        <f>IFERROR('Base travail'!$CL61*'Base travail'!$OC61/CL$16,0)</f>
        <v>0</v>
      </c>
      <c r="ZU61" s="314">
        <f>IFERROR('Base travail'!$CM61*'Base travail'!$OD61/CM$16,0)</f>
        <v>0</v>
      </c>
      <c r="ZV61" s="314">
        <f>IFERROR('Base travail'!$CN61*'Base travail'!$OE61/CN$16,0)</f>
        <v>0</v>
      </c>
      <c r="ZW61" s="314">
        <f>IFERROR('Base travail'!$CO61*'Base travail'!$OF61/CO$16,0)</f>
        <v>0</v>
      </c>
      <c r="ZX61" s="314">
        <f>IFERROR('Base travail'!$CP61*'Base travail'!$OG61/CP$16,0)</f>
        <v>0</v>
      </c>
      <c r="ZY61" s="314">
        <f>IFERROR('Base travail'!$CQ61*'Base travail'!$OH61/CQ$16,0)</f>
        <v>0</v>
      </c>
      <c r="ZZ61" s="314">
        <f>IFERROR('Base travail'!$CR61*'Base travail'!$OI61/CR$16,0)</f>
        <v>0</v>
      </c>
      <c r="AAA61" s="314">
        <f>IFERROR('Base travail'!$CS61*'Base travail'!$OJ61/CS$16,0)</f>
        <v>0</v>
      </c>
      <c r="AAB61" s="314">
        <f>IFERROR('Base travail'!$CT61*'Base travail'!$OK61/CT$16,0)</f>
        <v>0</v>
      </c>
      <c r="AAC61" s="314">
        <f>IFERROR('Base travail'!$CU61*'Base travail'!$OL61/CU$16,0)</f>
        <v>0</v>
      </c>
      <c r="AAD61" s="314">
        <f>IFERROR('Base travail'!$CV61*'Base travail'!$OM61/CV$16,0)</f>
        <v>0</v>
      </c>
      <c r="AAE61" s="314">
        <f>IFERROR('Base travail'!$CW61*'Base travail'!$ON61/CW$16,0)</f>
        <v>0</v>
      </c>
      <c r="AAF61" s="314">
        <f>IFERROR('Base travail'!$CX61*'Base travail'!$OO61/CX$16,0)</f>
        <v>0</v>
      </c>
      <c r="AAG61" s="314">
        <f>IFERROR('Base travail'!$CY61*'Base travail'!$OP61/CY$16,0)</f>
        <v>0</v>
      </c>
      <c r="AAH61" s="314">
        <f>IFERROR('Base travail'!$CZ61*'Base travail'!$OQ61/CZ$16,0)</f>
        <v>0</v>
      </c>
      <c r="AAI61" s="314">
        <f>IFERROR('Base travail'!$DA61*'Base travail'!$OR61/DA$16,0)</f>
        <v>0</v>
      </c>
      <c r="AAJ61" s="314">
        <f>IFERROR('Base travail'!$DB61*'Base travail'!$OS61/DB$16,0)</f>
        <v>0</v>
      </c>
      <c r="AAK61" s="323">
        <f>IFERROR('Base travail'!$DC61*'Base travail'!$OT61/DC$16,0)</f>
        <v>0</v>
      </c>
    </row>
    <row r="62" spans="1:713" hidden="1" x14ac:dyDescent="0.25">
      <c r="A62" s="316">
        <f>Info!D47</f>
        <v>41</v>
      </c>
      <c r="B62" s="317" t="str">
        <f>Info!B47</f>
        <v>AO</v>
      </c>
      <c r="C62" s="317">
        <f>VLOOKUP(B62,Info!$B$7:$AE$106,30,FALSE)</f>
        <v>0</v>
      </c>
      <c r="D62" s="318">
        <f>SUM('Base travail'!$H62:$DC62)</f>
        <v>0</v>
      </c>
      <c r="E62" s="319">
        <f>SUM('Base travail'!$OV62:$SQ62)</f>
        <v>0</v>
      </c>
      <c r="F62" s="319">
        <f>SUM('Base travail'!$SS62:$WN62)</f>
        <v>0</v>
      </c>
      <c r="G62" s="319">
        <f>SUM('Base travail'!$WP62:$AAK62)</f>
        <v>0</v>
      </c>
      <c r="H62" s="364"/>
      <c r="I62" s="364"/>
      <c r="J62" s="364"/>
      <c r="K62" s="364"/>
      <c r="L62" s="364"/>
      <c r="M62" s="364"/>
      <c r="N62" s="364"/>
      <c r="O62" s="364"/>
      <c r="P62" s="364"/>
      <c r="Q62" s="364"/>
      <c r="R62" s="364"/>
      <c r="S62" s="364"/>
      <c r="T62" s="364"/>
      <c r="U62" s="364"/>
      <c r="V62" s="364"/>
      <c r="W62" s="364"/>
      <c r="X62" s="364"/>
      <c r="Y62" s="364"/>
      <c r="Z62" s="364"/>
      <c r="AA62" s="364"/>
      <c r="AB62" s="364"/>
      <c r="AC62" s="364"/>
      <c r="AD62" s="364"/>
      <c r="AE62" s="364"/>
      <c r="AF62" s="364"/>
      <c r="AG62" s="364"/>
      <c r="AH62" s="364"/>
      <c r="AI62" s="364"/>
      <c r="AJ62" s="364"/>
      <c r="AK62" s="364"/>
      <c r="AL62" s="364"/>
      <c r="AM62" s="364"/>
      <c r="AN62" s="364"/>
      <c r="AO62" s="364"/>
      <c r="AP62" s="364"/>
      <c r="AQ62" s="364"/>
      <c r="AR62" s="364"/>
      <c r="AS62" s="364"/>
      <c r="AT62" s="364"/>
      <c r="AU62" s="364"/>
      <c r="AV62" s="364"/>
      <c r="AW62" s="364"/>
      <c r="AX62" s="364"/>
      <c r="AY62" s="364"/>
      <c r="AZ62" s="364"/>
      <c r="BA62" s="364"/>
      <c r="BB62" s="364"/>
      <c r="BC62" s="364"/>
      <c r="BD62" s="364"/>
      <c r="BE62" s="364"/>
      <c r="BF62" s="364"/>
      <c r="BG62" s="364"/>
      <c r="BH62" s="364"/>
      <c r="BI62" s="364"/>
      <c r="BJ62" s="364"/>
      <c r="BK62" s="364"/>
      <c r="BL62" s="364"/>
      <c r="BM62" s="364"/>
      <c r="BN62" s="364"/>
      <c r="BO62" s="364"/>
      <c r="BP62" s="364"/>
      <c r="BQ62" s="364"/>
      <c r="BR62" s="364"/>
      <c r="BS62" s="364"/>
      <c r="BT62" s="364"/>
      <c r="BU62" s="364"/>
      <c r="BV62" s="364"/>
      <c r="BW62" s="364"/>
      <c r="BX62" s="364"/>
      <c r="BY62" s="364"/>
      <c r="BZ62" s="364"/>
      <c r="CA62" s="364"/>
      <c r="CB62" s="364"/>
      <c r="CC62" s="364"/>
      <c r="CD62" s="364"/>
      <c r="CE62" s="364"/>
      <c r="CF62" s="364"/>
      <c r="CG62" s="364"/>
      <c r="CH62" s="364"/>
      <c r="CI62" s="364"/>
      <c r="CJ62" s="364"/>
      <c r="CK62" s="364"/>
      <c r="CL62" s="364"/>
      <c r="CM62" s="364"/>
      <c r="CN62" s="364"/>
      <c r="CO62" s="364"/>
      <c r="CP62" s="364"/>
      <c r="CQ62" s="364"/>
      <c r="CR62" s="364"/>
      <c r="CS62" s="364"/>
      <c r="CT62" s="364"/>
      <c r="CU62" s="364"/>
      <c r="CV62" s="364"/>
      <c r="CW62" s="364"/>
      <c r="CX62" s="364"/>
      <c r="CY62" s="364"/>
      <c r="CZ62" s="364"/>
      <c r="DA62" s="364"/>
      <c r="DB62" s="364"/>
      <c r="DC62" s="364"/>
      <c r="DD62" s="321"/>
      <c r="DE62" s="307">
        <f t="shared" si="1206"/>
        <v>0</v>
      </c>
      <c r="DF62" s="307">
        <f t="shared" si="1207"/>
        <v>0</v>
      </c>
      <c r="DG62" s="307">
        <f t="shared" si="1208"/>
        <v>0</v>
      </c>
      <c r="DH62" s="307">
        <f t="shared" si="1209"/>
        <v>0</v>
      </c>
      <c r="DI62" s="307">
        <f t="shared" si="1210"/>
        <v>4.3449999999999998</v>
      </c>
      <c r="DJ62" s="307">
        <f t="shared" si="1211"/>
        <v>0</v>
      </c>
      <c r="DK62" s="307">
        <f t="shared" si="1212"/>
        <v>4.3449999999999998</v>
      </c>
      <c r="DL62" s="307">
        <f t="shared" si="1213"/>
        <v>4.3449999999999998</v>
      </c>
      <c r="DM62" s="307">
        <f t="shared" si="1214"/>
        <v>0</v>
      </c>
      <c r="DN62" s="307">
        <f t="shared" si="1215"/>
        <v>0</v>
      </c>
      <c r="DO62" s="307">
        <f t="shared" si="1216"/>
        <v>0</v>
      </c>
      <c r="DP62" s="307">
        <f t="shared" si="1217"/>
        <v>0</v>
      </c>
      <c r="DQ62" s="307">
        <f t="shared" si="1218"/>
        <v>4.3449999999999998</v>
      </c>
      <c r="DR62" s="307">
        <f t="shared" si="1219"/>
        <v>4.3449999999999998</v>
      </c>
      <c r="DS62" s="307">
        <f t="shared" si="1220"/>
        <v>4.3449999999999998</v>
      </c>
      <c r="DT62" s="307">
        <f t="shared" si="1221"/>
        <v>4.3449999999999998</v>
      </c>
      <c r="DU62" s="307">
        <f t="shared" si="1222"/>
        <v>0</v>
      </c>
      <c r="DV62" s="307">
        <f t="shared" si="1223"/>
        <v>0</v>
      </c>
      <c r="DW62" s="307">
        <f t="shared" si="1224"/>
        <v>0</v>
      </c>
      <c r="DX62" s="307">
        <f t="shared" si="1225"/>
        <v>0</v>
      </c>
      <c r="DY62" s="307">
        <f t="shared" si="1226"/>
        <v>0</v>
      </c>
      <c r="DZ62" s="307">
        <f t="shared" si="1227"/>
        <v>0</v>
      </c>
      <c r="EA62" s="307">
        <f t="shared" si="1228"/>
        <v>0</v>
      </c>
      <c r="EB62" s="307">
        <f t="shared" si="1229"/>
        <v>0</v>
      </c>
      <c r="EC62" s="307">
        <f t="shared" si="1230"/>
        <v>0</v>
      </c>
      <c r="ED62" s="307">
        <f t="shared" si="1231"/>
        <v>1</v>
      </c>
      <c r="EE62" s="307">
        <f t="shared" si="1232"/>
        <v>1</v>
      </c>
      <c r="EF62" s="307">
        <f t="shared" si="1233"/>
        <v>0</v>
      </c>
      <c r="EG62" s="307">
        <f t="shared" si="1234"/>
        <v>0</v>
      </c>
      <c r="EH62" s="307">
        <f t="shared" si="1235"/>
        <v>0</v>
      </c>
      <c r="EI62" s="307">
        <f t="shared" si="1236"/>
        <v>0</v>
      </c>
      <c r="EJ62" s="307">
        <f t="shared" si="1237"/>
        <v>0</v>
      </c>
      <c r="EK62" s="307">
        <f t="shared" si="1238"/>
        <v>0</v>
      </c>
      <c r="EL62" s="307">
        <f t="shared" si="1239"/>
        <v>1</v>
      </c>
      <c r="EM62" s="307">
        <f t="shared" si="1240"/>
        <v>1</v>
      </c>
      <c r="EN62" s="307">
        <f t="shared" si="1241"/>
        <v>0</v>
      </c>
      <c r="EO62" s="307">
        <f t="shared" si="1242"/>
        <v>0</v>
      </c>
      <c r="EP62" s="307">
        <f t="shared" si="1243"/>
        <v>0</v>
      </c>
      <c r="EQ62" s="307">
        <f t="shared" si="1244"/>
        <v>0</v>
      </c>
      <c r="ER62" s="307">
        <f t="shared" si="1245"/>
        <v>0</v>
      </c>
      <c r="ES62" s="307">
        <f t="shared" si="1246"/>
        <v>0</v>
      </c>
      <c r="ET62" s="307">
        <f t="shared" si="1247"/>
        <v>0</v>
      </c>
      <c r="EU62" s="307">
        <f t="shared" si="1248"/>
        <v>0</v>
      </c>
      <c r="EV62" s="307">
        <f t="shared" si="1249"/>
        <v>0</v>
      </c>
      <c r="EW62" s="307">
        <f t="shared" si="1250"/>
        <v>0</v>
      </c>
      <c r="EX62" s="307">
        <f t="shared" si="1251"/>
        <v>0</v>
      </c>
      <c r="EY62" s="307">
        <f t="shared" si="1252"/>
        <v>0</v>
      </c>
      <c r="EZ62" s="307">
        <f t="shared" si="1253"/>
        <v>0</v>
      </c>
      <c r="FA62" s="307">
        <f t="shared" si="1254"/>
        <v>0</v>
      </c>
      <c r="FB62" s="307">
        <f t="shared" si="1255"/>
        <v>0</v>
      </c>
      <c r="FC62" s="307">
        <f t="shared" si="1256"/>
        <v>0</v>
      </c>
      <c r="FD62" s="307">
        <f t="shared" si="1257"/>
        <v>0</v>
      </c>
      <c r="FE62" s="307">
        <f t="shared" si="1258"/>
        <v>0</v>
      </c>
      <c r="FF62" s="307">
        <f t="shared" si="1259"/>
        <v>0</v>
      </c>
      <c r="FG62" s="307">
        <f t="shared" si="1260"/>
        <v>0</v>
      </c>
      <c r="FH62" s="307">
        <f t="shared" si="1261"/>
        <v>0</v>
      </c>
      <c r="FI62" s="307">
        <f t="shared" si="1262"/>
        <v>0</v>
      </c>
      <c r="FJ62" s="307">
        <f t="shared" si="1263"/>
        <v>4.3449999999999998</v>
      </c>
      <c r="FK62" s="307">
        <f t="shared" si="1264"/>
        <v>4.3449999999999998</v>
      </c>
      <c r="FL62" s="307">
        <f t="shared" si="1265"/>
        <v>0</v>
      </c>
      <c r="FM62" s="307">
        <f t="shared" si="1266"/>
        <v>0</v>
      </c>
      <c r="FN62" s="307">
        <f t="shared" si="1267"/>
        <v>0</v>
      </c>
      <c r="FO62" s="307">
        <f t="shared" si="1268"/>
        <v>0</v>
      </c>
      <c r="FP62" s="307">
        <f t="shared" si="1269"/>
        <v>0</v>
      </c>
      <c r="FQ62" s="307">
        <f t="shared" si="1270"/>
        <v>0</v>
      </c>
      <c r="FR62" s="307">
        <f t="shared" si="1271"/>
        <v>0</v>
      </c>
      <c r="FS62" s="307">
        <f t="shared" si="1272"/>
        <v>0</v>
      </c>
      <c r="FT62" s="307">
        <f t="shared" si="1273"/>
        <v>0</v>
      </c>
      <c r="FU62" s="307">
        <f t="shared" si="1274"/>
        <v>0</v>
      </c>
      <c r="FV62" s="307">
        <f t="shared" si="1275"/>
        <v>4.3449999999999998</v>
      </c>
      <c r="FW62" s="307">
        <f t="shared" si="1276"/>
        <v>0</v>
      </c>
      <c r="FX62" s="307">
        <f t="shared" si="1277"/>
        <v>0</v>
      </c>
      <c r="FY62" s="307">
        <f t="shared" si="1278"/>
        <v>4.3449999999999998</v>
      </c>
      <c r="FZ62" s="307">
        <f t="shared" si="1279"/>
        <v>4.3449999999999998</v>
      </c>
      <c r="GA62" s="307">
        <f t="shared" si="1280"/>
        <v>4.3449999999999998</v>
      </c>
      <c r="GB62" s="307">
        <f t="shared" si="1281"/>
        <v>4.3449999999999998</v>
      </c>
      <c r="GC62" s="307">
        <f t="shared" si="1282"/>
        <v>0</v>
      </c>
      <c r="GD62" s="307">
        <f t="shared" si="1283"/>
        <v>0</v>
      </c>
      <c r="GE62" s="307">
        <f t="shared" si="1284"/>
        <v>0</v>
      </c>
      <c r="GF62" s="307">
        <f t="shared" si="1285"/>
        <v>0</v>
      </c>
      <c r="GG62" s="307">
        <f t="shared" si="1286"/>
        <v>0</v>
      </c>
      <c r="GH62" s="307">
        <f t="shared" si="1287"/>
        <v>0</v>
      </c>
      <c r="GI62" s="307">
        <f t="shared" si="1288"/>
        <v>0</v>
      </c>
      <c r="GJ62" s="307">
        <f t="shared" si="1289"/>
        <v>0</v>
      </c>
      <c r="GK62" s="307">
        <f t="shared" si="1290"/>
        <v>0</v>
      </c>
      <c r="GL62" s="307">
        <f t="shared" si="1291"/>
        <v>0</v>
      </c>
      <c r="GM62" s="307">
        <f t="shared" si="1292"/>
        <v>0</v>
      </c>
      <c r="GN62" s="307">
        <f t="shared" si="1293"/>
        <v>0</v>
      </c>
      <c r="GO62" s="307">
        <f t="shared" si="1294"/>
        <v>0</v>
      </c>
      <c r="GP62" s="307">
        <f t="shared" si="1295"/>
        <v>0</v>
      </c>
      <c r="GQ62" s="307">
        <f t="shared" si="1296"/>
        <v>0</v>
      </c>
      <c r="GR62" s="307">
        <f t="shared" si="1297"/>
        <v>0</v>
      </c>
      <c r="GS62" s="307">
        <f t="shared" si="1298"/>
        <v>0</v>
      </c>
      <c r="GT62" s="307">
        <f t="shared" si="1299"/>
        <v>0</v>
      </c>
      <c r="GU62" s="307">
        <f t="shared" si="1300"/>
        <v>0</v>
      </c>
      <c r="GV62" s="307">
        <f t="shared" si="1301"/>
        <v>0</v>
      </c>
      <c r="GW62" s="307">
        <f t="shared" si="1302"/>
        <v>0</v>
      </c>
      <c r="GX62" s="307">
        <f t="shared" si="1303"/>
        <v>0</v>
      </c>
      <c r="GY62" s="307">
        <f t="shared" si="1304"/>
        <v>0</v>
      </c>
      <c r="GZ62" s="307">
        <f t="shared" si="1305"/>
        <v>0</v>
      </c>
      <c r="HA62" s="322"/>
      <c r="HB62" s="307">
        <f t="shared" si="1306"/>
        <v>0</v>
      </c>
      <c r="HC62" s="307">
        <f t="shared" si="1307"/>
        <v>0</v>
      </c>
      <c r="HD62" s="307">
        <f t="shared" si="1308"/>
        <v>0</v>
      </c>
      <c r="HE62" s="307">
        <f t="shared" si="1309"/>
        <v>0</v>
      </c>
      <c r="HF62" s="307">
        <f t="shared" si="1310"/>
        <v>4.3449999999999998</v>
      </c>
      <c r="HG62" s="307">
        <f t="shared" si="1311"/>
        <v>0</v>
      </c>
      <c r="HH62" s="307">
        <f t="shared" si="1312"/>
        <v>4.3449999999999998</v>
      </c>
      <c r="HI62" s="307">
        <f t="shared" si="1313"/>
        <v>4.3449999999999998</v>
      </c>
      <c r="HJ62" s="307">
        <f t="shared" si="1314"/>
        <v>0</v>
      </c>
      <c r="HK62" s="307">
        <f t="shared" si="1315"/>
        <v>0</v>
      </c>
      <c r="HL62" s="307">
        <f t="shared" si="1316"/>
        <v>0</v>
      </c>
      <c r="HM62" s="307">
        <f t="shared" si="1317"/>
        <v>0</v>
      </c>
      <c r="HN62" s="307">
        <f t="shared" si="1318"/>
        <v>4.3449999999999998</v>
      </c>
      <c r="HO62" s="307">
        <f t="shared" si="1319"/>
        <v>4.3449999999999998</v>
      </c>
      <c r="HP62" s="307">
        <f t="shared" si="1320"/>
        <v>4.3449999999999998</v>
      </c>
      <c r="HQ62" s="307">
        <f t="shared" si="1321"/>
        <v>4.3449999999999998</v>
      </c>
      <c r="HR62" s="307">
        <f t="shared" si="1322"/>
        <v>0</v>
      </c>
      <c r="HS62" s="307">
        <f t="shared" si="1323"/>
        <v>0</v>
      </c>
      <c r="HT62" s="307">
        <f t="shared" si="1324"/>
        <v>0</v>
      </c>
      <c r="HU62" s="307">
        <f t="shared" si="1325"/>
        <v>0</v>
      </c>
      <c r="HV62" s="307">
        <f t="shared" si="1326"/>
        <v>8.69</v>
      </c>
      <c r="HW62" s="307">
        <f t="shared" si="1327"/>
        <v>8.69</v>
      </c>
      <c r="HX62" s="307">
        <f t="shared" si="1328"/>
        <v>8.69</v>
      </c>
      <c r="HY62" s="307">
        <f t="shared" si="1329"/>
        <v>8.69</v>
      </c>
      <c r="HZ62" s="307">
        <f t="shared" si="1330"/>
        <v>0</v>
      </c>
      <c r="IA62" s="307">
        <f t="shared" si="1331"/>
        <v>1</v>
      </c>
      <c r="IB62" s="307">
        <f t="shared" si="1332"/>
        <v>1</v>
      </c>
      <c r="IC62" s="307">
        <f t="shared" si="1333"/>
        <v>0</v>
      </c>
      <c r="ID62" s="307">
        <f t="shared" si="1334"/>
        <v>4.3449999999999998</v>
      </c>
      <c r="IE62" s="307">
        <f t="shared" si="1335"/>
        <v>4.3449999999999998</v>
      </c>
      <c r="IF62" s="307">
        <f t="shared" si="1336"/>
        <v>4.3449999999999998</v>
      </c>
      <c r="IG62" s="307">
        <f t="shared" si="1337"/>
        <v>4.3449999999999998</v>
      </c>
      <c r="IH62" s="307">
        <f t="shared" si="1338"/>
        <v>0</v>
      </c>
      <c r="II62" s="307">
        <f t="shared" si="1339"/>
        <v>1</v>
      </c>
      <c r="IJ62" s="307">
        <f t="shared" si="1340"/>
        <v>1</v>
      </c>
      <c r="IK62" s="307">
        <f t="shared" si="1341"/>
        <v>0</v>
      </c>
      <c r="IL62" s="307">
        <f t="shared" si="1342"/>
        <v>0</v>
      </c>
      <c r="IM62" s="307">
        <f t="shared" si="1343"/>
        <v>0</v>
      </c>
      <c r="IN62" s="307">
        <f t="shared" si="1344"/>
        <v>0</v>
      </c>
      <c r="IO62" s="307">
        <f t="shared" si="1345"/>
        <v>0</v>
      </c>
      <c r="IP62" s="307">
        <f t="shared" si="1346"/>
        <v>0</v>
      </c>
      <c r="IQ62" s="307">
        <f t="shared" si="1347"/>
        <v>4.3449999999999998</v>
      </c>
      <c r="IR62" s="307">
        <f t="shared" si="1348"/>
        <v>0</v>
      </c>
      <c r="IS62" s="307">
        <f t="shared" si="1349"/>
        <v>0</v>
      </c>
      <c r="IT62" s="307">
        <f t="shared" si="1350"/>
        <v>0</v>
      </c>
      <c r="IU62" s="307">
        <f t="shared" si="1351"/>
        <v>0</v>
      </c>
      <c r="IV62" s="307">
        <f t="shared" si="1352"/>
        <v>0</v>
      </c>
      <c r="IW62" s="307">
        <f t="shared" si="1353"/>
        <v>0</v>
      </c>
      <c r="IX62" s="307">
        <f t="shared" si="1354"/>
        <v>0</v>
      </c>
      <c r="IY62" s="307">
        <f t="shared" si="1355"/>
        <v>0</v>
      </c>
      <c r="IZ62" s="307">
        <f t="shared" si="1356"/>
        <v>0</v>
      </c>
      <c r="JA62" s="307">
        <f t="shared" si="1357"/>
        <v>0</v>
      </c>
      <c r="JB62" s="307">
        <f t="shared" si="1358"/>
        <v>0</v>
      </c>
      <c r="JC62" s="307">
        <f t="shared" si="1359"/>
        <v>0</v>
      </c>
      <c r="JD62" s="307">
        <f t="shared" si="1360"/>
        <v>0</v>
      </c>
      <c r="JE62" s="307">
        <f t="shared" si="1361"/>
        <v>0</v>
      </c>
      <c r="JF62" s="307">
        <f t="shared" si="1362"/>
        <v>0</v>
      </c>
      <c r="JG62" s="307">
        <f t="shared" si="1363"/>
        <v>4.3449999999999998</v>
      </c>
      <c r="JH62" s="307">
        <f t="shared" si="1364"/>
        <v>4.3449999999999998</v>
      </c>
      <c r="JI62" s="307">
        <f t="shared" si="1365"/>
        <v>0</v>
      </c>
      <c r="JJ62" s="307">
        <f t="shared" si="1366"/>
        <v>0</v>
      </c>
      <c r="JK62" s="307">
        <f t="shared" si="1367"/>
        <v>0</v>
      </c>
      <c r="JL62" s="307">
        <f t="shared" si="1368"/>
        <v>0</v>
      </c>
      <c r="JM62" s="307">
        <f t="shared" si="1369"/>
        <v>0</v>
      </c>
      <c r="JN62" s="307">
        <f t="shared" si="1370"/>
        <v>0</v>
      </c>
      <c r="JO62" s="307">
        <f t="shared" si="1371"/>
        <v>0</v>
      </c>
      <c r="JP62" s="307">
        <f t="shared" si="1372"/>
        <v>0</v>
      </c>
      <c r="JQ62" s="307">
        <f t="shared" si="1373"/>
        <v>0</v>
      </c>
      <c r="JR62" s="307">
        <f t="shared" si="1374"/>
        <v>0</v>
      </c>
      <c r="JS62" s="307">
        <f t="shared" si="1375"/>
        <v>2.173</v>
      </c>
      <c r="JT62" s="307">
        <f t="shared" si="1376"/>
        <v>0</v>
      </c>
      <c r="JU62" s="307">
        <f t="shared" si="1377"/>
        <v>0</v>
      </c>
      <c r="JV62" s="307">
        <f t="shared" si="1378"/>
        <v>4.3449999999999998</v>
      </c>
      <c r="JW62" s="307">
        <f t="shared" si="1379"/>
        <v>4.3449999999999998</v>
      </c>
      <c r="JX62" s="307">
        <f t="shared" si="1380"/>
        <v>4.3449999999999998</v>
      </c>
      <c r="JY62" s="307">
        <f t="shared" si="1381"/>
        <v>4.3449999999999998</v>
      </c>
      <c r="JZ62" s="307">
        <f t="shared" si="1382"/>
        <v>0</v>
      </c>
      <c r="KA62" s="307">
        <f t="shared" si="1383"/>
        <v>0</v>
      </c>
      <c r="KB62" s="307">
        <f t="shared" si="1384"/>
        <v>0</v>
      </c>
      <c r="KC62" s="307">
        <f t="shared" si="1385"/>
        <v>0</v>
      </c>
      <c r="KD62" s="307">
        <f t="shared" si="1386"/>
        <v>0</v>
      </c>
      <c r="KE62" s="307">
        <f t="shared" si="1387"/>
        <v>0</v>
      </c>
      <c r="KF62" s="307">
        <f t="shared" si="1388"/>
        <v>0</v>
      </c>
      <c r="KG62" s="307">
        <f t="shared" si="1389"/>
        <v>0</v>
      </c>
      <c r="KH62" s="307">
        <f t="shared" si="1390"/>
        <v>0</v>
      </c>
      <c r="KI62" s="307">
        <f t="shared" si="1391"/>
        <v>0</v>
      </c>
      <c r="KJ62" s="307">
        <f t="shared" si="1392"/>
        <v>0</v>
      </c>
      <c r="KK62" s="307">
        <f t="shared" si="1393"/>
        <v>0</v>
      </c>
      <c r="KL62" s="307">
        <f t="shared" si="1394"/>
        <v>0</v>
      </c>
      <c r="KM62" s="307">
        <f t="shared" si="1395"/>
        <v>0</v>
      </c>
      <c r="KN62" s="307">
        <f t="shared" si="1396"/>
        <v>0</v>
      </c>
      <c r="KO62" s="307">
        <f t="shared" si="1397"/>
        <v>0</v>
      </c>
      <c r="KP62" s="307">
        <f t="shared" si="1398"/>
        <v>0</v>
      </c>
      <c r="KQ62" s="307">
        <f t="shared" si="1399"/>
        <v>0</v>
      </c>
      <c r="KR62" s="307">
        <f t="shared" si="1400"/>
        <v>0</v>
      </c>
      <c r="KS62" s="307">
        <f t="shared" si="1401"/>
        <v>0</v>
      </c>
      <c r="KT62" s="307">
        <f t="shared" si="1402"/>
        <v>0</v>
      </c>
      <c r="KU62" s="307">
        <f t="shared" si="1403"/>
        <v>0</v>
      </c>
      <c r="KV62" s="307">
        <f t="shared" si="1404"/>
        <v>0</v>
      </c>
      <c r="KW62" s="307">
        <f t="shared" si="1405"/>
        <v>0</v>
      </c>
      <c r="KX62" s="322"/>
      <c r="KY62" s="307">
        <f t="shared" si="1406"/>
        <v>8.3000000000000004E-2</v>
      </c>
      <c r="KZ62" s="307">
        <f t="shared" si="1407"/>
        <v>0</v>
      </c>
      <c r="LA62" s="307">
        <f t="shared" si="1408"/>
        <v>0</v>
      </c>
      <c r="LB62" s="307">
        <f t="shared" si="1409"/>
        <v>0</v>
      </c>
      <c r="LC62" s="307">
        <f t="shared" si="1410"/>
        <v>0</v>
      </c>
      <c r="LD62" s="307">
        <f t="shared" si="1411"/>
        <v>0</v>
      </c>
      <c r="LE62" s="307">
        <f t="shared" si="1412"/>
        <v>0</v>
      </c>
      <c r="LF62" s="307">
        <f t="shared" si="1413"/>
        <v>0</v>
      </c>
      <c r="LG62" s="307">
        <f t="shared" si="1414"/>
        <v>0</v>
      </c>
      <c r="LH62" s="307">
        <f t="shared" si="1415"/>
        <v>0</v>
      </c>
      <c r="LI62" s="307">
        <f t="shared" si="1416"/>
        <v>0</v>
      </c>
      <c r="LJ62" s="307">
        <f t="shared" si="1417"/>
        <v>0</v>
      </c>
      <c r="LK62" s="307">
        <f t="shared" si="1418"/>
        <v>0</v>
      </c>
      <c r="LL62" s="307">
        <f t="shared" si="1419"/>
        <v>0</v>
      </c>
      <c r="LM62" s="307">
        <f t="shared" si="1420"/>
        <v>0</v>
      </c>
      <c r="LN62" s="307">
        <f t="shared" si="1421"/>
        <v>0</v>
      </c>
      <c r="LO62" s="307">
        <f t="shared" si="1422"/>
        <v>0</v>
      </c>
      <c r="LP62" s="307">
        <f t="shared" si="1423"/>
        <v>0</v>
      </c>
      <c r="LQ62" s="307">
        <f t="shared" si="1424"/>
        <v>0</v>
      </c>
      <c r="LR62" s="307">
        <f t="shared" si="1425"/>
        <v>0</v>
      </c>
      <c r="LS62" s="307">
        <f t="shared" si="1426"/>
        <v>0</v>
      </c>
      <c r="LT62" s="307">
        <f t="shared" si="1427"/>
        <v>0</v>
      </c>
      <c r="LU62" s="307">
        <f t="shared" si="1428"/>
        <v>0</v>
      </c>
      <c r="LV62" s="307">
        <f t="shared" si="1429"/>
        <v>0</v>
      </c>
      <c r="LW62" s="307">
        <f t="shared" si="1430"/>
        <v>0</v>
      </c>
      <c r="LX62" s="307">
        <f t="shared" si="1431"/>
        <v>0</v>
      </c>
      <c r="LY62" s="307">
        <f t="shared" si="1432"/>
        <v>0</v>
      </c>
      <c r="LZ62" s="307">
        <f t="shared" si="1433"/>
        <v>0</v>
      </c>
      <c r="MA62" s="307">
        <f t="shared" si="1434"/>
        <v>0</v>
      </c>
      <c r="MB62" s="307">
        <f t="shared" si="1435"/>
        <v>0</v>
      </c>
      <c r="MC62" s="307">
        <f t="shared" si="1436"/>
        <v>0</v>
      </c>
      <c r="MD62" s="307">
        <f t="shared" si="1437"/>
        <v>0</v>
      </c>
      <c r="ME62" s="307">
        <f t="shared" si="1438"/>
        <v>0</v>
      </c>
      <c r="MF62" s="307">
        <f t="shared" si="1439"/>
        <v>0</v>
      </c>
      <c r="MG62" s="307">
        <f t="shared" si="1440"/>
        <v>0</v>
      </c>
      <c r="MH62" s="307">
        <f t="shared" si="1441"/>
        <v>0</v>
      </c>
      <c r="MI62" s="307">
        <f t="shared" si="1442"/>
        <v>0</v>
      </c>
      <c r="MJ62" s="307">
        <f t="shared" si="1443"/>
        <v>0</v>
      </c>
      <c r="MK62" s="307">
        <f t="shared" si="1444"/>
        <v>0</v>
      </c>
      <c r="ML62" s="307">
        <f t="shared" si="1445"/>
        <v>0</v>
      </c>
      <c r="MM62" s="307">
        <f t="shared" si="1446"/>
        <v>0</v>
      </c>
      <c r="MN62" s="307">
        <f t="shared" si="1447"/>
        <v>0</v>
      </c>
      <c r="MO62" s="307">
        <f t="shared" si="1448"/>
        <v>0</v>
      </c>
      <c r="MP62" s="307">
        <f t="shared" si="1449"/>
        <v>0</v>
      </c>
      <c r="MQ62" s="307">
        <f t="shared" si="1450"/>
        <v>0</v>
      </c>
      <c r="MR62" s="307">
        <f t="shared" si="1451"/>
        <v>0</v>
      </c>
      <c r="MS62" s="307">
        <f t="shared" si="1452"/>
        <v>0</v>
      </c>
      <c r="MT62" s="307">
        <f t="shared" si="1453"/>
        <v>0</v>
      </c>
      <c r="MU62" s="307">
        <f t="shared" si="1454"/>
        <v>0</v>
      </c>
      <c r="MV62" s="307">
        <f t="shared" si="1455"/>
        <v>0</v>
      </c>
      <c r="MW62" s="307">
        <f t="shared" si="1456"/>
        <v>0</v>
      </c>
      <c r="MX62" s="307">
        <f t="shared" si="1457"/>
        <v>0</v>
      </c>
      <c r="MY62" s="307">
        <f t="shared" si="1458"/>
        <v>0</v>
      </c>
      <c r="MZ62" s="307">
        <f t="shared" si="1459"/>
        <v>0</v>
      </c>
      <c r="NA62" s="307">
        <f t="shared" si="1460"/>
        <v>0</v>
      </c>
      <c r="NB62" s="307">
        <f t="shared" si="1461"/>
        <v>0</v>
      </c>
      <c r="NC62" s="307">
        <f t="shared" si="1462"/>
        <v>0</v>
      </c>
      <c r="ND62" s="307">
        <f t="shared" si="1463"/>
        <v>0</v>
      </c>
      <c r="NE62" s="307">
        <f t="shared" si="1464"/>
        <v>0</v>
      </c>
      <c r="NF62" s="307">
        <f t="shared" si="1465"/>
        <v>0</v>
      </c>
      <c r="NG62" s="307">
        <f t="shared" si="1466"/>
        <v>0</v>
      </c>
      <c r="NH62" s="307">
        <f t="shared" si="1467"/>
        <v>0</v>
      </c>
      <c r="NI62" s="307">
        <f t="shared" si="1468"/>
        <v>0</v>
      </c>
      <c r="NJ62" s="307">
        <f t="shared" si="1469"/>
        <v>0</v>
      </c>
      <c r="NK62" s="307">
        <f t="shared" si="1470"/>
        <v>0</v>
      </c>
      <c r="NL62" s="307">
        <f t="shared" si="1471"/>
        <v>0</v>
      </c>
      <c r="NM62" s="307">
        <f t="shared" si="1472"/>
        <v>0</v>
      </c>
      <c r="NN62" s="307">
        <f t="shared" si="1473"/>
        <v>0</v>
      </c>
      <c r="NO62" s="307">
        <f t="shared" si="1474"/>
        <v>0</v>
      </c>
      <c r="NP62" s="307">
        <f t="shared" si="1475"/>
        <v>0</v>
      </c>
      <c r="NQ62" s="307">
        <f t="shared" si="1476"/>
        <v>0</v>
      </c>
      <c r="NR62" s="307">
        <f t="shared" si="1477"/>
        <v>0</v>
      </c>
      <c r="NS62" s="307">
        <f t="shared" si="1478"/>
        <v>0</v>
      </c>
      <c r="NT62" s="307">
        <f t="shared" si="1479"/>
        <v>0</v>
      </c>
      <c r="NU62" s="307">
        <f t="shared" si="1480"/>
        <v>0</v>
      </c>
      <c r="NV62" s="307">
        <f t="shared" si="1481"/>
        <v>0</v>
      </c>
      <c r="NW62" s="307">
        <f t="shared" si="1482"/>
        <v>0</v>
      </c>
      <c r="NX62" s="307">
        <f t="shared" si="1483"/>
        <v>0</v>
      </c>
      <c r="NY62" s="307">
        <f t="shared" si="1484"/>
        <v>0</v>
      </c>
      <c r="NZ62" s="307">
        <f t="shared" si="1485"/>
        <v>0</v>
      </c>
      <c r="OA62" s="307">
        <f t="shared" si="1486"/>
        <v>0</v>
      </c>
      <c r="OB62" s="307">
        <f t="shared" si="1487"/>
        <v>0</v>
      </c>
      <c r="OC62" s="307">
        <f t="shared" si="1488"/>
        <v>0</v>
      </c>
      <c r="OD62" s="307">
        <f t="shared" si="1489"/>
        <v>0</v>
      </c>
      <c r="OE62" s="307">
        <f t="shared" si="1490"/>
        <v>0</v>
      </c>
      <c r="OF62" s="307">
        <f t="shared" si="1491"/>
        <v>0</v>
      </c>
      <c r="OG62" s="307">
        <f t="shared" si="1492"/>
        <v>0</v>
      </c>
      <c r="OH62" s="307">
        <f t="shared" si="1493"/>
        <v>0</v>
      </c>
      <c r="OI62" s="307">
        <f t="shared" si="1494"/>
        <v>0</v>
      </c>
      <c r="OJ62" s="307">
        <f t="shared" si="1495"/>
        <v>0</v>
      </c>
      <c r="OK62" s="307">
        <f t="shared" si="1496"/>
        <v>0</v>
      </c>
      <c r="OL62" s="307">
        <f t="shared" si="1497"/>
        <v>8.3000000000000004E-2</v>
      </c>
      <c r="OM62" s="307">
        <f t="shared" si="1498"/>
        <v>8.3000000000000004E-2</v>
      </c>
      <c r="ON62" s="307">
        <f t="shared" si="1499"/>
        <v>8.3000000000000004E-2</v>
      </c>
      <c r="OO62" s="307">
        <f t="shared" si="1500"/>
        <v>8.3000000000000004E-2</v>
      </c>
      <c r="OP62" s="307">
        <f t="shared" si="1501"/>
        <v>8.3000000000000004E-2</v>
      </c>
      <c r="OQ62" s="307">
        <f t="shared" si="1502"/>
        <v>8.3000000000000004E-2</v>
      </c>
      <c r="OR62" s="307">
        <f t="shared" si="1503"/>
        <v>8.3000000000000004E-2</v>
      </c>
      <c r="OS62" s="307">
        <f t="shared" si="1504"/>
        <v>8.3000000000000004E-2</v>
      </c>
      <c r="OT62" s="307">
        <f t="shared" si="1505"/>
        <v>8.3000000000000004E-2</v>
      </c>
      <c r="OU62" s="307"/>
      <c r="OV62" s="307">
        <f>IFERROR('Base travail'!$H62*'Base travail'!$DE62/H$10,0)</f>
        <v>0</v>
      </c>
      <c r="OW62" s="307">
        <f>IFERROR('Base travail'!$I62*'Base travail'!$DF62/I$10,0)</f>
        <v>0</v>
      </c>
      <c r="OX62" s="307">
        <f>IFERROR('Base travail'!$J62*'Base travail'!$DG62/J$10,0)</f>
        <v>0</v>
      </c>
      <c r="OY62" s="307">
        <f>IFERROR('Base travail'!$K62*'Base travail'!$DH62/K$10,0)</f>
        <v>0</v>
      </c>
      <c r="OZ62" s="307">
        <f>IFERROR('Base travail'!$L62*'Base travail'!$DI62/L$10,0)</f>
        <v>0</v>
      </c>
      <c r="PA62" s="307">
        <f>IFERROR('Base travail'!$M62*'Base travail'!$DJ62/M$10,0)</f>
        <v>0</v>
      </c>
      <c r="PB62" s="307">
        <f>IFERROR('Base travail'!$N62*'Base travail'!$DK62/N$10,0)</f>
        <v>0</v>
      </c>
      <c r="PC62" s="307">
        <f>IFERROR('Base travail'!$O62*'Base travail'!$DL62/O$10,0)</f>
        <v>0</v>
      </c>
      <c r="PD62" s="307">
        <f>IFERROR('Base travail'!$P62*'Base travail'!$DM62/P$10,0)</f>
        <v>0</v>
      </c>
      <c r="PE62" s="307">
        <f>IFERROR('Base travail'!$Q62*'Base travail'!$DN62/Q$10,0)</f>
        <v>0</v>
      </c>
      <c r="PF62" s="307">
        <f>IFERROR('Base travail'!$R62*'Base travail'!$DO62/R$10,0)</f>
        <v>0</v>
      </c>
      <c r="PG62" s="307">
        <f>IFERROR('Base travail'!$S62*'Base travail'!$DP62/S$10,0)</f>
        <v>0</v>
      </c>
      <c r="PH62" s="307">
        <f>IFERROR('Base travail'!$T62*'Base travail'!$DQ62/T$10,0)</f>
        <v>0</v>
      </c>
      <c r="PI62" s="307">
        <f>IFERROR('Base travail'!$U62*'Base travail'!$DR62/U$10,0)</f>
        <v>0</v>
      </c>
      <c r="PJ62" s="307">
        <f>IFERROR('Base travail'!$V62*'Base travail'!$DS62/V$10,0)</f>
        <v>0</v>
      </c>
      <c r="PK62" s="307">
        <f>IFERROR('Base travail'!$W62*'Base travail'!$DT62/W$10,0)</f>
        <v>0</v>
      </c>
      <c r="PL62" s="307">
        <f>IFERROR('Base travail'!$X62*'Base travail'!$DU62/X$10,0)</f>
        <v>0</v>
      </c>
      <c r="PM62" s="307">
        <f>IFERROR('Base travail'!$Y62*'Base travail'!$DV62/Y$10,0)</f>
        <v>0</v>
      </c>
      <c r="PN62" s="307">
        <f>IFERROR('Base travail'!$Z62*'Base travail'!$DW62/Z$10,0)</f>
        <v>0</v>
      </c>
      <c r="PO62" s="307">
        <f>IFERROR('Base travail'!$AA62*'Base travail'!$DX62/AA$10,0)</f>
        <v>0</v>
      </c>
      <c r="PP62" s="307">
        <f>IFERROR('Base travail'!$AB62*'Base travail'!$DY62/AB$10,0)</f>
        <v>0</v>
      </c>
      <c r="PQ62" s="307">
        <f>IFERROR('Base travail'!$AC62*'Base travail'!$DZ62/AC$10,0)</f>
        <v>0</v>
      </c>
      <c r="PR62" s="307">
        <f>IFERROR('Base travail'!$AD62*'Base travail'!$EA62/AD$10,0)</f>
        <v>0</v>
      </c>
      <c r="PS62" s="307">
        <f>IFERROR('Base travail'!$AE62*'Base travail'!$EB62/AE$10,0)</f>
        <v>0</v>
      </c>
      <c r="PT62" s="307">
        <f>IFERROR('Base travail'!$AF62*'Base travail'!$EC62/AF$10,0)</f>
        <v>0</v>
      </c>
      <c r="PU62" s="307">
        <f>IFERROR('Base travail'!$AG62*'Base travail'!$ED62/AG$10,0)</f>
        <v>0</v>
      </c>
      <c r="PV62" s="307">
        <f>IFERROR('Base travail'!$AH62*'Base travail'!$EE62/AH$10,0)</f>
        <v>0</v>
      </c>
      <c r="PW62" s="307">
        <f>IFERROR('Base travail'!$AI62*'Base travail'!$EF62/AI$10,0)</f>
        <v>0</v>
      </c>
      <c r="PX62" s="307">
        <f>IFERROR('Base travail'!$AJ62*'Base travail'!$EG62/AJ$10,0)</f>
        <v>0</v>
      </c>
      <c r="PY62" s="307">
        <f>IFERROR('Base travail'!$AK62*'Base travail'!$EH62/AK$10,0)</f>
        <v>0</v>
      </c>
      <c r="PZ62" s="307">
        <f>IFERROR('Base travail'!$AL62*'Base travail'!$EI62/AL$10,0)</f>
        <v>0</v>
      </c>
      <c r="QA62" s="307">
        <f>IFERROR('Base travail'!$AM62*'Base travail'!$EJ62/AM$10,0)</f>
        <v>0</v>
      </c>
      <c r="QB62" s="307">
        <f>IFERROR('Base travail'!$AN62*'Base travail'!$EK62/AN$10,0)</f>
        <v>0</v>
      </c>
      <c r="QC62" s="307">
        <f>IFERROR('Base travail'!$AO62*'Base travail'!$EL62/AO$10,0)</f>
        <v>0</v>
      </c>
      <c r="QD62" s="307">
        <f>IFERROR('Base travail'!$AP62*'Base travail'!$EM62/AP$10,0)</f>
        <v>0</v>
      </c>
      <c r="QE62" s="307">
        <f>IFERROR('Base travail'!$AQ62*'Base travail'!$EN62/AQ$10,0)</f>
        <v>0</v>
      </c>
      <c r="QF62" s="307">
        <f>IFERROR('Base travail'!$AR62*'Base travail'!$EO62/AR$10,0)</f>
        <v>0</v>
      </c>
      <c r="QG62" s="307">
        <f>IFERROR('Base travail'!$AS62*'Base travail'!$EP62/AS$10,0)</f>
        <v>0</v>
      </c>
      <c r="QH62" s="307">
        <f>IFERROR('Base travail'!$AT62*'Base travail'!$EQ62/AT$10,0)</f>
        <v>0</v>
      </c>
      <c r="QI62" s="307">
        <f>IFERROR('Base travail'!$AU62*'Base travail'!$ER62/AU$10,0)</f>
        <v>0</v>
      </c>
      <c r="QJ62" s="307">
        <f>IFERROR('Base travail'!$AV62*'Base travail'!$ES62/AV$10,0)</f>
        <v>0</v>
      </c>
      <c r="QK62" s="307">
        <f>IFERROR('Base travail'!$AW62*'Base travail'!$ET62/AW$10,0)</f>
        <v>0</v>
      </c>
      <c r="QL62" s="307">
        <f>IFERROR('Base travail'!$AX62*'Base travail'!$EU62/AX$10,0)</f>
        <v>0</v>
      </c>
      <c r="QM62" s="307">
        <f>IFERROR('Base travail'!$AY62*'Base travail'!$EV62/AY$10,0)</f>
        <v>0</v>
      </c>
      <c r="QN62" s="307">
        <f>IFERROR('Base travail'!$AZ62*'Base travail'!$EW62/AZ$10,0)</f>
        <v>0</v>
      </c>
      <c r="QO62" s="307">
        <f>IFERROR('Base travail'!$BA62*'Base travail'!$EX62/BA$10,0)</f>
        <v>0</v>
      </c>
      <c r="QP62" s="307">
        <f>IFERROR('Base travail'!$BB62*'Base travail'!$EY62/BB$10,0)</f>
        <v>0</v>
      </c>
      <c r="QQ62" s="307">
        <f>IFERROR('Base travail'!$BC62*'Base travail'!$EZ62/BC$10,0)</f>
        <v>0</v>
      </c>
      <c r="QR62" s="307">
        <f>IFERROR('Base travail'!$BD62*'Base travail'!$FA62/BD$10,0)</f>
        <v>0</v>
      </c>
      <c r="QS62" s="307">
        <f>IFERROR('Base travail'!$BE62*'Base travail'!$FB62/BE$10,0)</f>
        <v>0</v>
      </c>
      <c r="QT62" s="307">
        <f>IFERROR('Base travail'!$BF62*'Base travail'!$FC62/BF$10,0)</f>
        <v>0</v>
      </c>
      <c r="QU62" s="307">
        <f>IFERROR('Base travail'!$BG62*'Base travail'!$FD62/BG$10,0)</f>
        <v>0</v>
      </c>
      <c r="QV62" s="307">
        <f>IFERROR('Base travail'!$BH62*'Base travail'!$FE62/BH$10,0)</f>
        <v>0</v>
      </c>
      <c r="QW62" s="307">
        <f>IFERROR('Base travail'!$BI62*'Base travail'!$FF62/BI$10,0)</f>
        <v>0</v>
      </c>
      <c r="QX62" s="307">
        <f>IFERROR('Base travail'!$BJ62*'Base travail'!$FG62/BJ$10,0)</f>
        <v>0</v>
      </c>
      <c r="QY62" s="307">
        <f>IFERROR('Base travail'!$BK62*'Base travail'!$FH62/BK$10,0)</f>
        <v>0</v>
      </c>
      <c r="QZ62" s="307">
        <f>IFERROR('Base travail'!$BL62*'Base travail'!$FI62/BL$10,0)</f>
        <v>0</v>
      </c>
      <c r="RA62" s="307">
        <f>IFERROR('Base travail'!$BM62*'Base travail'!$FJ62/BM$10,0)</f>
        <v>0</v>
      </c>
      <c r="RB62" s="307">
        <f>IFERROR('Base travail'!$BN62*'Base travail'!$FK62/BN$10,0)</f>
        <v>0</v>
      </c>
      <c r="RC62" s="307">
        <f>IFERROR('Base travail'!$BO62*'Base travail'!$FL62/BO$10,0)</f>
        <v>0</v>
      </c>
      <c r="RD62" s="307">
        <f>IFERROR('Base travail'!$BP62*'Base travail'!$FM62/BP$10,0)</f>
        <v>0</v>
      </c>
      <c r="RE62" s="307">
        <f>IFERROR('Base travail'!$BQ62*'Base travail'!$FN62/BQ$10,0)</f>
        <v>0</v>
      </c>
      <c r="RF62" s="307">
        <f>IFERROR('Base travail'!$BR62*'Base travail'!$FO62/BR$10,0)</f>
        <v>0</v>
      </c>
      <c r="RG62" s="307">
        <f>IFERROR('Base travail'!$BS62*'Base travail'!$FP62/BS$10,0)</f>
        <v>0</v>
      </c>
      <c r="RH62" s="307">
        <f>IFERROR('Base travail'!$BT62*'Base travail'!$FQ62/BT$10,0)</f>
        <v>0</v>
      </c>
      <c r="RI62" s="307">
        <f>IFERROR('Base travail'!$BU62*'Base travail'!$FR62/BU$10,0)</f>
        <v>0</v>
      </c>
      <c r="RJ62" s="307">
        <f>IFERROR('Base travail'!$BV62*'Base travail'!$FS62/BV$10,0)</f>
        <v>0</v>
      </c>
      <c r="RK62" s="307">
        <f>IFERROR('Base travail'!$BW62*'Base travail'!$FT62/BW$10,0)</f>
        <v>0</v>
      </c>
      <c r="RL62" s="307">
        <f>IFERROR('Base travail'!$BX62*'Base travail'!$FU62/BX$10,0)</f>
        <v>0</v>
      </c>
      <c r="RM62" s="307">
        <f>IFERROR('Base travail'!$BY62*'Base travail'!$FV62/BY$10,0)</f>
        <v>0</v>
      </c>
      <c r="RN62" s="307">
        <f>IFERROR('Base travail'!$BZ62*'Base travail'!$FW62/BZ$10,0)</f>
        <v>0</v>
      </c>
      <c r="RO62" s="307">
        <f>IFERROR('Base travail'!$CA62*'Base travail'!$FX62/CA$10,0)</f>
        <v>0</v>
      </c>
      <c r="RP62" s="307">
        <f>IFERROR('Base travail'!$CB62*'Base travail'!$FY62/CB$10,0)</f>
        <v>0</v>
      </c>
      <c r="RQ62" s="307">
        <f>IFERROR('Base travail'!$CC62*'Base travail'!$FZ62/CC$10,0)</f>
        <v>0</v>
      </c>
      <c r="RR62" s="307">
        <f>IFERROR('Base travail'!$CD62*'Base travail'!$GA62/CD$10,0)</f>
        <v>0</v>
      </c>
      <c r="RS62" s="307">
        <f>IFERROR('Base travail'!$CE62*'Base travail'!$GB62/CE$10,0)</f>
        <v>0</v>
      </c>
      <c r="RT62" s="307">
        <f>IFERROR('Base travail'!$CF62*'Base travail'!$GC62/CF$10,0)</f>
        <v>0</v>
      </c>
      <c r="RU62" s="307">
        <f>IFERROR('Base travail'!$CG62*'Base travail'!$GD62/CG$10,0)</f>
        <v>0</v>
      </c>
      <c r="RV62" s="307">
        <f>IFERROR('Base travail'!$CH62*'Base travail'!$GE62/CH$10,0)</f>
        <v>0</v>
      </c>
      <c r="RW62" s="307">
        <f>IFERROR('Base travail'!$CI62*'Base travail'!$GF62/CI$10,0)</f>
        <v>0</v>
      </c>
      <c r="RX62" s="307">
        <f>IFERROR('Base travail'!$CJ62*'Base travail'!$GG62/CJ$10,0)</f>
        <v>0</v>
      </c>
      <c r="RY62" s="307">
        <f>IFERROR('Base travail'!$CK62*'Base travail'!$GH62/CK$10,0)</f>
        <v>0</v>
      </c>
      <c r="RZ62" s="307">
        <f>IFERROR('Base travail'!$CL62*'Base travail'!$GI62/CL$10,0)</f>
        <v>0</v>
      </c>
      <c r="SA62" s="307">
        <f>IFERROR('Base travail'!$CM62*'Base travail'!$GJ62/CM$10,0)</f>
        <v>0</v>
      </c>
      <c r="SB62" s="307">
        <f>IFERROR('Base travail'!$CN62*'Base travail'!$GK62/CN$10,0)</f>
        <v>0</v>
      </c>
      <c r="SC62" s="307">
        <f>IFERROR('Base travail'!$CO62*'Base travail'!$GL62/CO$10,0)</f>
        <v>0</v>
      </c>
      <c r="SD62" s="307">
        <f>IFERROR('Base travail'!$CP62*'Base travail'!$GM62/CP$10,0)</f>
        <v>0</v>
      </c>
      <c r="SE62" s="307">
        <f>IFERROR('Base travail'!$CQ62*'Base travail'!$GN62/CQ$10,0)</f>
        <v>0</v>
      </c>
      <c r="SF62" s="307">
        <f>IFERROR('Base travail'!$CR62*'Base travail'!$GO62/CR$10,0)</f>
        <v>0</v>
      </c>
      <c r="SG62" s="307">
        <f>IFERROR('Base travail'!$CS62*'Base travail'!$GP62/CS$10,0)</f>
        <v>0</v>
      </c>
      <c r="SH62" s="307">
        <f>IFERROR('Base travail'!$CT62*'Base travail'!$GQ62/CT$10,0)</f>
        <v>0</v>
      </c>
      <c r="SI62" s="307">
        <f>IFERROR('Base travail'!$CU62*'Base travail'!$GR62/CU$10,0)</f>
        <v>0</v>
      </c>
      <c r="SJ62" s="307">
        <f>IFERROR('Base travail'!$CV62*'Base travail'!$GS62/CV$10,0)</f>
        <v>0</v>
      </c>
      <c r="SK62" s="307">
        <f>IFERROR('Base travail'!$CW62*'Base travail'!$GT62/CW$10,0)</f>
        <v>0</v>
      </c>
      <c r="SL62" s="307">
        <f>IFERROR('Base travail'!$CX62*'Base travail'!$GU62/CX$10,0)</f>
        <v>0</v>
      </c>
      <c r="SM62" s="307">
        <f>IFERROR('Base travail'!$CY62*'Base travail'!$GV62/CY$10,0)</f>
        <v>0</v>
      </c>
      <c r="SN62" s="307">
        <f>IFERROR('Base travail'!$CZ62*'Base travail'!$GW62/CZ$10,0)</f>
        <v>0</v>
      </c>
      <c r="SO62" s="307">
        <f>IFERROR('Base travail'!$DA62*'Base travail'!$GX62/DA$10,0)</f>
        <v>0</v>
      </c>
      <c r="SP62" s="307">
        <f>IFERROR('Base travail'!$DB62*'Base travail'!$GY62/DB$10,0)</f>
        <v>0</v>
      </c>
      <c r="SQ62" s="307">
        <f>IFERROR('Base travail'!$DC62*'Base travail'!$GZ62/DC$10,0)</f>
        <v>0</v>
      </c>
      <c r="SR62" s="307"/>
      <c r="SS62" s="307">
        <f>IFERROR('Base travail'!$H62*'Base travail'!$HB62/H$13,0)</f>
        <v>0</v>
      </c>
      <c r="ST62" s="307">
        <f>IFERROR('Base travail'!$I62*'Base travail'!$HC62/I$13,0)</f>
        <v>0</v>
      </c>
      <c r="SU62" s="307">
        <f>IFERROR('Base travail'!$J62*'Base travail'!$HD62/J$13,0)</f>
        <v>0</v>
      </c>
      <c r="SV62" s="307">
        <f>IFERROR('Base travail'!$K62*'Base travail'!$HE62/K$13,0)</f>
        <v>0</v>
      </c>
      <c r="SW62" s="307">
        <f>IFERROR('Base travail'!$L62*'Base travail'!$HF62/L$13,0)</f>
        <v>0</v>
      </c>
      <c r="SX62" s="307">
        <f>IFERROR('Base travail'!$M62*'Base travail'!$HG62/M$13,0)</f>
        <v>0</v>
      </c>
      <c r="SY62" s="307">
        <f>IFERROR('Base travail'!$N62*'Base travail'!$HH62/N$13,0)</f>
        <v>0</v>
      </c>
      <c r="SZ62" s="307">
        <f>IFERROR('Base travail'!$O62*'Base travail'!$HI62/O$13,0)</f>
        <v>0</v>
      </c>
      <c r="TA62" s="307">
        <f>IFERROR('Base travail'!$P62*'Base travail'!$HJ62/P$13,0)</f>
        <v>0</v>
      </c>
      <c r="TB62" s="307">
        <f>IFERROR('Base travail'!$Q62*'Base travail'!$HK62/Q$13,0)</f>
        <v>0</v>
      </c>
      <c r="TC62" s="307">
        <f>IFERROR('Base travail'!$R62*'Base travail'!$HL62/R$13,0)</f>
        <v>0</v>
      </c>
      <c r="TD62" s="307">
        <f>IFERROR('Base travail'!$S62*'Base travail'!$HM62/S$13,0)</f>
        <v>0</v>
      </c>
      <c r="TE62" s="307">
        <f>IFERROR('Base travail'!$T62*'Base travail'!$HN62/T$13,0)</f>
        <v>0</v>
      </c>
      <c r="TF62" s="307">
        <f>IFERROR('Base travail'!$U62*'Base travail'!$HO62/U$13,0)</f>
        <v>0</v>
      </c>
      <c r="TG62" s="307">
        <f>IFERROR('Base travail'!$V62*'Base travail'!$HP62/V$13,0)</f>
        <v>0</v>
      </c>
      <c r="TH62" s="307">
        <f>IFERROR('Base travail'!$W62*'Base travail'!$HQ62/W$13,0)</f>
        <v>0</v>
      </c>
      <c r="TI62" s="307">
        <f>IFERROR('Base travail'!$X62*'Base travail'!$HR62/X$13,0)</f>
        <v>0</v>
      </c>
      <c r="TJ62" s="307">
        <f>IFERROR('Base travail'!$Y62*'Base travail'!$HS62/Y$13,0)</f>
        <v>0</v>
      </c>
      <c r="TK62" s="307">
        <f>IFERROR('Base travail'!$Z62*'Base travail'!$HT62/Z$13,0)</f>
        <v>0</v>
      </c>
      <c r="TL62" s="307">
        <f>IFERROR('Base travail'!$AA62*'Base travail'!$HU62/AA$13,0)</f>
        <v>0</v>
      </c>
      <c r="TM62" s="307">
        <f>IFERROR('Base travail'!$AB62*'Base travail'!$HV62/AB$13,0)</f>
        <v>0</v>
      </c>
      <c r="TN62" s="307">
        <f>IFERROR('Base travail'!$AC62*'Base travail'!$HW62/AC$13,0)</f>
        <v>0</v>
      </c>
      <c r="TO62" s="307">
        <f>IFERROR('Base travail'!$AD62*'Base travail'!$HX62/AD$13,0)</f>
        <v>0</v>
      </c>
      <c r="TP62" s="307">
        <f>IFERROR('Base travail'!$AE62*'Base travail'!$HY62/AE$13,0)</f>
        <v>0</v>
      </c>
      <c r="TQ62" s="307">
        <f>IFERROR('Base travail'!$AF62*'Base travail'!$HZ62/AF$13,0)</f>
        <v>0</v>
      </c>
      <c r="TR62" s="307">
        <f>IFERROR('Base travail'!$AG62*'Base travail'!$IA62/AG$13,0)</f>
        <v>0</v>
      </c>
      <c r="TS62" s="307">
        <f>IFERROR('Base travail'!$AH62*'Base travail'!$IB62/AH$13,0)</f>
        <v>0</v>
      </c>
      <c r="TT62" s="307">
        <f>IFERROR('Base travail'!$AI62*'Base travail'!$IC62/AI$13,0)</f>
        <v>0</v>
      </c>
      <c r="TU62" s="307">
        <f>IFERROR('Base travail'!$AJ62*'Base travail'!$ID62/AJ$13,0)</f>
        <v>0</v>
      </c>
      <c r="TV62" s="307">
        <f>IFERROR('Base travail'!$AK62*'Base travail'!$IE62/AK$13,0)</f>
        <v>0</v>
      </c>
      <c r="TW62" s="307">
        <f>IFERROR('Base travail'!$AL62*'Base travail'!$IF62/AL$13,0)</f>
        <v>0</v>
      </c>
      <c r="TX62" s="307">
        <f>IFERROR('Base travail'!$AM62*'Base travail'!$IG62/AM$13,0)</f>
        <v>0</v>
      </c>
      <c r="TY62" s="307">
        <f>IFERROR('Base travail'!$AN62*'Base travail'!$IH62/AN$13,0)</f>
        <v>0</v>
      </c>
      <c r="TZ62" s="307">
        <f>IFERROR('Base travail'!$AO62*'Base travail'!$II62/AO$13,0)</f>
        <v>0</v>
      </c>
      <c r="UA62" s="307">
        <f>IFERROR('Base travail'!$AP62*'Base travail'!$IJ62/AP$13,0)</f>
        <v>0</v>
      </c>
      <c r="UB62" s="307">
        <f>IFERROR('Base travail'!$AQ62*'Base travail'!$IK62/AQ$13,0)</f>
        <v>0</v>
      </c>
      <c r="UC62" s="307">
        <f>IFERROR('Base travail'!$AR62*'Base travail'!$IL62/AR$13,0)</f>
        <v>0</v>
      </c>
      <c r="UD62" s="307">
        <f>IFERROR('Base travail'!$AS62*'Base travail'!$IM62/AS$13,0)</f>
        <v>0</v>
      </c>
      <c r="UE62" s="307">
        <f>IFERROR('Base travail'!$AT62*'Base travail'!$IN62/AT$13,0)</f>
        <v>0</v>
      </c>
      <c r="UF62" s="307">
        <f>IFERROR('Base travail'!$AU62*'Base travail'!$IO62/AU$13,0)</f>
        <v>0</v>
      </c>
      <c r="UG62" s="307">
        <f>IFERROR('Base travail'!$AV62*'Base travail'!$IP62/AV$13,0)</f>
        <v>0</v>
      </c>
      <c r="UH62" s="307">
        <f>IFERROR('Base travail'!$AW62*'Base travail'!$IQ62/AW$13,0)</f>
        <v>0</v>
      </c>
      <c r="UI62" s="307">
        <f>IFERROR('Base travail'!$AX62*'Base travail'!$IR62/AX$13,0)</f>
        <v>0</v>
      </c>
      <c r="UJ62" s="307">
        <f>IFERROR('Base travail'!$AY62*'Base travail'!$IS62/AY$13,0)</f>
        <v>0</v>
      </c>
      <c r="UK62" s="307">
        <f>IFERROR('Base travail'!$AZ62*'Base travail'!$IT62/AZ$13,0)</f>
        <v>0</v>
      </c>
      <c r="UL62" s="307">
        <f>IFERROR('Base travail'!$BA62*'Base travail'!$IU62/BA$13,0)</f>
        <v>0</v>
      </c>
      <c r="UM62" s="307">
        <f>IFERROR('Base travail'!$BB62*'Base travail'!$IV62/BB$13,0)</f>
        <v>0</v>
      </c>
      <c r="UN62" s="307">
        <f>IFERROR('Base travail'!$BC62*'Base travail'!$IW62/BC$13,0)</f>
        <v>0</v>
      </c>
      <c r="UO62" s="307">
        <f>IFERROR('Base travail'!$BD62*'Base travail'!$IX62/BD$13,0)</f>
        <v>0</v>
      </c>
      <c r="UP62" s="307">
        <f>IFERROR('Base travail'!$BE62*'Base travail'!$IY62/BE$13,0)</f>
        <v>0</v>
      </c>
      <c r="UQ62" s="307">
        <f>IFERROR('Base travail'!$BF62*'Base travail'!$IZ62/BF$13,0)</f>
        <v>0</v>
      </c>
      <c r="UR62" s="307">
        <f>IFERROR('Base travail'!$BG62*'Base travail'!$JA62/BG$13,0)</f>
        <v>0</v>
      </c>
      <c r="US62" s="307">
        <f>IFERROR('Base travail'!$BH62*'Base travail'!$JB62/BH$13,0)</f>
        <v>0</v>
      </c>
      <c r="UT62" s="307">
        <f>IFERROR('Base travail'!$BI62*'Base travail'!$JC62/BI$13,0)</f>
        <v>0</v>
      </c>
      <c r="UU62" s="307">
        <f>IFERROR('Base travail'!$BJ62*'Base travail'!$JD62/BJ$13,0)</f>
        <v>0</v>
      </c>
      <c r="UV62" s="307">
        <f>IFERROR('Base travail'!$BK62*'Base travail'!$JE62/BK$13,0)</f>
        <v>0</v>
      </c>
      <c r="UW62" s="307">
        <f>IFERROR('Base travail'!$BL62*'Base travail'!$JF62/BL$13,0)</f>
        <v>0</v>
      </c>
      <c r="UX62" s="307">
        <f>IFERROR('Base travail'!$BM62*'Base travail'!$JG62/BM$13,0)</f>
        <v>0</v>
      </c>
      <c r="UY62" s="307">
        <f>IFERROR('Base travail'!$BN62*'Base travail'!$JH62/BN$13,0)</f>
        <v>0</v>
      </c>
      <c r="UZ62" s="307">
        <f>IFERROR('Base travail'!$BO62*'Base travail'!$JI62/BO$13,0)</f>
        <v>0</v>
      </c>
      <c r="VA62" s="307">
        <f>IFERROR('Base travail'!$BP62*'Base travail'!$JJ62/BP$13,0)</f>
        <v>0</v>
      </c>
      <c r="VB62" s="307">
        <f>IFERROR('Base travail'!$BQ62*'Base travail'!$JK62/BQ$13,0)</f>
        <v>0</v>
      </c>
      <c r="VC62" s="307">
        <f>IFERROR('Base travail'!$BR62*'Base travail'!$JL62/BR$13,0)</f>
        <v>0</v>
      </c>
      <c r="VD62" s="307">
        <f>IFERROR('Base travail'!$BS62*'Base travail'!$JM62/BS$13,0)</f>
        <v>0</v>
      </c>
      <c r="VE62" s="307">
        <f>IFERROR('Base travail'!$BT62*'Base travail'!$JN62/BT$13,0)</f>
        <v>0</v>
      </c>
      <c r="VF62" s="307">
        <f>IFERROR('Base travail'!$BU62*'Base travail'!$JO62/BU$13,0)</f>
        <v>0</v>
      </c>
      <c r="VG62" s="307">
        <f>IFERROR('Base travail'!$BV62*'Base travail'!$JP62/BV$13,0)</f>
        <v>0</v>
      </c>
      <c r="VH62" s="307">
        <f>IFERROR('Base travail'!$BW62*'Base travail'!$JQ62/BW$13,0)</f>
        <v>0</v>
      </c>
      <c r="VI62" s="307">
        <f>IFERROR('Base travail'!$BX62*'Base travail'!$JR62/BX$13,0)</f>
        <v>0</v>
      </c>
      <c r="VJ62" s="307">
        <f>IFERROR('Base travail'!$BY62*'Base travail'!$JS62/BY$13,0)</f>
        <v>0</v>
      </c>
      <c r="VK62" s="307">
        <f>IFERROR('Base travail'!$BZ62*'Base travail'!$JT62/BZ$13,0)</f>
        <v>0</v>
      </c>
      <c r="VL62" s="307">
        <f>IFERROR('Base travail'!$CA62*'Base travail'!$JU62/CA$13,0)</f>
        <v>0</v>
      </c>
      <c r="VM62" s="307">
        <f>IFERROR('Base travail'!$CB62*'Base travail'!$JV62/CB$13,0)</f>
        <v>0</v>
      </c>
      <c r="VN62" s="307">
        <f>IFERROR('Base travail'!$CC62*'Base travail'!$JW62/CC$13,0)</f>
        <v>0</v>
      </c>
      <c r="VO62" s="307">
        <f>IFERROR('Base travail'!$CD62*'Base travail'!$JX62/CD$13,0)</f>
        <v>0</v>
      </c>
      <c r="VP62" s="307">
        <f>IFERROR('Base travail'!$CE62*'Base travail'!$JY62/CE$13,0)</f>
        <v>0</v>
      </c>
      <c r="VQ62" s="307">
        <f>IFERROR('Base travail'!$CF62*'Base travail'!$JZ62/CF$13,0)</f>
        <v>0</v>
      </c>
      <c r="VR62" s="307">
        <f>IFERROR('Base travail'!$CG62*'Base travail'!$KA62/CG$13,0)</f>
        <v>0</v>
      </c>
      <c r="VS62" s="307">
        <f>IFERROR('Base travail'!$CH62*'Base travail'!$KB62/CH$13,0)</f>
        <v>0</v>
      </c>
      <c r="VT62" s="307">
        <f>IFERROR('Base travail'!$CI62*'Base travail'!$KC62/CI$13,0)</f>
        <v>0</v>
      </c>
      <c r="VU62" s="307">
        <f>IFERROR('Base travail'!$CJ62*'Base travail'!$KD62/CJ$13,0)</f>
        <v>0</v>
      </c>
      <c r="VV62" s="307">
        <f>IFERROR('Base travail'!$CK62*'Base travail'!$KE62/CK$13,0)</f>
        <v>0</v>
      </c>
      <c r="VW62" s="307">
        <f>IFERROR('Base travail'!$CL62*'Base travail'!$KF62/CL$13,0)</f>
        <v>0</v>
      </c>
      <c r="VX62" s="307">
        <f>IFERROR('Base travail'!$CM62*'Base travail'!$KG62/CM$13,0)</f>
        <v>0</v>
      </c>
      <c r="VY62" s="307">
        <f>IFERROR('Base travail'!$CN62*'Base travail'!$KH62/CN$13,0)</f>
        <v>0</v>
      </c>
      <c r="VZ62" s="307">
        <f>IFERROR('Base travail'!$CO62*'Base travail'!$KI62/CO$13,0)</f>
        <v>0</v>
      </c>
      <c r="WA62" s="307">
        <f>IFERROR('Base travail'!$CP62*'Base travail'!$KJ62/CP$13,0)</f>
        <v>0</v>
      </c>
      <c r="WB62" s="307">
        <f>IFERROR('Base travail'!$CQ62*'Base travail'!$KK62/CQ$13,0)</f>
        <v>0</v>
      </c>
      <c r="WC62" s="307">
        <f>IFERROR('Base travail'!$CR62*'Base travail'!$KL62/CR$13,0)</f>
        <v>0</v>
      </c>
      <c r="WD62" s="307">
        <f>IFERROR('Base travail'!$CS62*'Base travail'!$KM62/CS$13,0)</f>
        <v>0</v>
      </c>
      <c r="WE62" s="307">
        <f>IFERROR('Base travail'!$CT62*'Base travail'!$KN62/CT$13,0)</f>
        <v>0</v>
      </c>
      <c r="WF62" s="307">
        <f>IFERROR('Base travail'!$CU62*'Base travail'!$KO62/CU$13,0)</f>
        <v>0</v>
      </c>
      <c r="WG62" s="307">
        <f>IFERROR('Base travail'!$CV62*'Base travail'!$KP62/CV$13,0)</f>
        <v>0</v>
      </c>
      <c r="WH62" s="307">
        <f>IFERROR('Base travail'!$CW62*'Base travail'!$KQ62/CW$13,0)</f>
        <v>0</v>
      </c>
      <c r="WI62" s="307">
        <f>IFERROR('Base travail'!$CX62*'Base travail'!$KR62/CX$13,0)</f>
        <v>0</v>
      </c>
      <c r="WJ62" s="307">
        <f>IFERROR('Base travail'!$CY62*'Base travail'!$KS62/CY$13,0)</f>
        <v>0</v>
      </c>
      <c r="WK62" s="307">
        <f>IFERROR('Base travail'!$CZ62*'Base travail'!$KT62/CZ$13,0)</f>
        <v>0</v>
      </c>
      <c r="WL62" s="307">
        <f>IFERROR('Base travail'!$DA62*'Base travail'!$KU62/DA$13,0)</f>
        <v>0</v>
      </c>
      <c r="WM62" s="307">
        <f>IFERROR('Base travail'!$DB62*'Base travail'!$KV62/DB$13,0)</f>
        <v>0</v>
      </c>
      <c r="WN62" s="307">
        <f>IFERROR('Base travail'!$DC62*'Base travail'!$KW62/DC$13,0)</f>
        <v>0</v>
      </c>
      <c r="WO62" s="307"/>
      <c r="WP62" s="307">
        <f>IFERROR('Base travail'!$H62*'Base travail'!$KY62/H$16,0)</f>
        <v>0</v>
      </c>
      <c r="WQ62" s="307">
        <f>IFERROR('Base travail'!$I62*'Base travail'!$KZ62/I$16,0)</f>
        <v>0</v>
      </c>
      <c r="WR62" s="307">
        <f>IFERROR('Base travail'!$J62*'Base travail'!$LA62/J$16,0)</f>
        <v>0</v>
      </c>
      <c r="WS62" s="307">
        <f>IFERROR('Base travail'!$K62*'Base travail'!$LB62/K$16,0)</f>
        <v>0</v>
      </c>
      <c r="WT62" s="307">
        <f>IFERROR('Base travail'!$L62*'Base travail'!$LC62/L$16,0)</f>
        <v>0</v>
      </c>
      <c r="WU62" s="307">
        <f>IFERROR('Base travail'!$M62*'Base travail'!$LD62/M$16,0)</f>
        <v>0</v>
      </c>
      <c r="WV62" s="307">
        <f>IFERROR('Base travail'!$N62*'Base travail'!$LE62/N$16,0)</f>
        <v>0</v>
      </c>
      <c r="WW62" s="307">
        <f>IFERROR('Base travail'!$O62*'Base travail'!$LF62/O$16,0)</f>
        <v>0</v>
      </c>
      <c r="WX62" s="307">
        <f>IFERROR('Base travail'!$P62*'Base travail'!$LG62/P$16,0)</f>
        <v>0</v>
      </c>
      <c r="WY62" s="307">
        <f>IFERROR('Base travail'!$Q62*'Base travail'!$LH62/Q$16,0)</f>
        <v>0</v>
      </c>
      <c r="WZ62" s="307">
        <f>IFERROR('Base travail'!$R62*'Base travail'!$LI62/R$16,0)</f>
        <v>0</v>
      </c>
      <c r="XA62" s="307">
        <f>IFERROR('Base travail'!$S62*'Base travail'!$LJ62/S$16,0)</f>
        <v>0</v>
      </c>
      <c r="XB62" s="307">
        <f>IFERROR('Base travail'!$T62*'Base travail'!$LK62/T$16,0)</f>
        <v>0</v>
      </c>
      <c r="XC62" s="307">
        <f>IFERROR('Base travail'!$U62*'Base travail'!$LL62/U$16,0)</f>
        <v>0</v>
      </c>
      <c r="XD62" s="307">
        <f>IFERROR('Base travail'!$V62*'Base travail'!$LM62/V$16,0)</f>
        <v>0</v>
      </c>
      <c r="XE62" s="307">
        <f>IFERROR('Base travail'!$W62*'Base travail'!$LN62/W$16,0)</f>
        <v>0</v>
      </c>
      <c r="XF62" s="307">
        <f>IFERROR('Base travail'!$X62*'Base travail'!$LO62/X$16,0)</f>
        <v>0</v>
      </c>
      <c r="XG62" s="307">
        <f>IFERROR('Base travail'!$Y62*'Base travail'!$LP62/Y$16,0)</f>
        <v>0</v>
      </c>
      <c r="XH62" s="307">
        <f>IFERROR('Base travail'!$Z62*'Base travail'!$LQ62/Z$16,0)</f>
        <v>0</v>
      </c>
      <c r="XI62" s="307">
        <f>IFERROR('Base travail'!$AA62*'Base travail'!$LR62/AA$16,0)</f>
        <v>0</v>
      </c>
      <c r="XJ62" s="307">
        <f>IFERROR('Base travail'!$AB62*'Base travail'!$LS62/AB$16,0)</f>
        <v>0</v>
      </c>
      <c r="XK62" s="307">
        <f>IFERROR('Base travail'!$AC62*'Base travail'!$LT62/AC$16,0)</f>
        <v>0</v>
      </c>
      <c r="XL62" s="307">
        <f>IFERROR('Base travail'!$AD62*'Base travail'!$LU62/AD$16,0)</f>
        <v>0</v>
      </c>
      <c r="XM62" s="307">
        <f>IFERROR('Base travail'!$AE62*'Base travail'!$LV62/AE$16,0)</f>
        <v>0</v>
      </c>
      <c r="XN62" s="307">
        <f>IFERROR('Base travail'!$AF62*'Base travail'!$LW62/AF$16,0)</f>
        <v>0</v>
      </c>
      <c r="XO62" s="307">
        <f>IFERROR('Base travail'!$AG62*'Base travail'!$LX62/AG$16,0)</f>
        <v>0</v>
      </c>
      <c r="XP62" s="307">
        <f>IFERROR('Base travail'!$AH62*'Base travail'!$LY62/AH$16,0)</f>
        <v>0</v>
      </c>
      <c r="XQ62" s="307">
        <f>IFERROR('Base travail'!$AI62*'Base travail'!$LZ62/AI$16,0)</f>
        <v>0</v>
      </c>
      <c r="XR62" s="307">
        <f>IFERROR('Base travail'!$AJ62*'Base travail'!$MA62/AJ$16,0)</f>
        <v>0</v>
      </c>
      <c r="XS62" s="307">
        <f>IFERROR('Base travail'!$AK62*'Base travail'!$MB62/AK$16,0)</f>
        <v>0</v>
      </c>
      <c r="XT62" s="307">
        <f>IFERROR('Base travail'!$AL62*'Base travail'!$MC62/AL$16,0)</f>
        <v>0</v>
      </c>
      <c r="XU62" s="307">
        <f>IFERROR('Base travail'!$AM62*'Base travail'!$MD62/AM$16,0)</f>
        <v>0</v>
      </c>
      <c r="XV62" s="307">
        <f>IFERROR('Base travail'!$AN62*'Base travail'!$ME62/AN$16,0)</f>
        <v>0</v>
      </c>
      <c r="XW62" s="307">
        <f>IFERROR('Base travail'!$AO62*'Base travail'!$MF62/AO$16,0)</f>
        <v>0</v>
      </c>
      <c r="XX62" s="307">
        <f>IFERROR('Base travail'!$AP62*'Base travail'!$MG62/AP$16,0)</f>
        <v>0</v>
      </c>
      <c r="XY62" s="307">
        <f>IFERROR('Base travail'!$AQ62*'Base travail'!$MH62/AQ$16,0)</f>
        <v>0</v>
      </c>
      <c r="XZ62" s="307">
        <f>IFERROR('Base travail'!$AR62*'Base travail'!$MI62/AR$16,0)</f>
        <v>0</v>
      </c>
      <c r="YA62" s="307">
        <f>IFERROR('Base travail'!$AS62*'Base travail'!$MJ62/AS$16,0)</f>
        <v>0</v>
      </c>
      <c r="YB62" s="307">
        <f>IFERROR('Base travail'!$AT62*'Base travail'!$MK62/AT$16,0)</f>
        <v>0</v>
      </c>
      <c r="YC62" s="307">
        <f>IFERROR('Base travail'!$AU62*'Base travail'!$ML62/AU$16,0)</f>
        <v>0</v>
      </c>
      <c r="YD62" s="307">
        <f>IFERROR('Base travail'!$AV62*'Base travail'!$MM62/AV$16,0)</f>
        <v>0</v>
      </c>
      <c r="YE62" s="307">
        <f>IFERROR('Base travail'!$AW62*'Base travail'!$MN62/AW$16,0)</f>
        <v>0</v>
      </c>
      <c r="YF62" s="307">
        <f>IFERROR('Base travail'!$AX62*'Base travail'!$MO62/AX$16,0)</f>
        <v>0</v>
      </c>
      <c r="YG62" s="307">
        <f>IFERROR('Base travail'!$AY62*'Base travail'!$MP62/AY$16,0)</f>
        <v>0</v>
      </c>
      <c r="YH62" s="307">
        <f>IFERROR('Base travail'!$AZ62*'Base travail'!$MQ62/AZ$16,0)</f>
        <v>0</v>
      </c>
      <c r="YI62" s="307">
        <f>IFERROR('Base travail'!$BA62*'Base travail'!$MR62/BA$16,0)</f>
        <v>0</v>
      </c>
      <c r="YJ62" s="307">
        <f>IFERROR('Base travail'!$BB62*'Base travail'!$MS62/BB$16,0)</f>
        <v>0</v>
      </c>
      <c r="YK62" s="307">
        <f>IFERROR('Base travail'!$BC62*'Base travail'!$MT62/BC$16,0)</f>
        <v>0</v>
      </c>
      <c r="YL62" s="307">
        <f>IFERROR('Base travail'!$BD62*'Base travail'!$MU62/BD$16,0)</f>
        <v>0</v>
      </c>
      <c r="YM62" s="307">
        <f>IFERROR('Base travail'!$BE62*'Base travail'!$MV62/BE$16,0)</f>
        <v>0</v>
      </c>
      <c r="YN62" s="307">
        <f>IFERROR('Base travail'!$BF62*'Base travail'!$MW62/BF$16,0)</f>
        <v>0</v>
      </c>
      <c r="YO62" s="307">
        <f>IFERROR('Base travail'!$BG62*'Base travail'!$MX62/BG$16,0)</f>
        <v>0</v>
      </c>
      <c r="YP62" s="307">
        <f>IFERROR('Base travail'!$BH62*'Base travail'!$MY62/BH$16,0)</f>
        <v>0</v>
      </c>
      <c r="YQ62" s="307">
        <f>IFERROR('Base travail'!$BI62*'Base travail'!$MZ62/BI$16,0)</f>
        <v>0</v>
      </c>
      <c r="YR62" s="307">
        <f>IFERROR('Base travail'!$BJ62*'Base travail'!$NA62/BJ$16,0)</f>
        <v>0</v>
      </c>
      <c r="YS62" s="307">
        <f>IFERROR('Base travail'!$BK62*'Base travail'!$NB62/BK$16,0)</f>
        <v>0</v>
      </c>
      <c r="YT62" s="307">
        <f>IFERROR('Base travail'!$BL62*'Base travail'!$NC62/BL$16,0)</f>
        <v>0</v>
      </c>
      <c r="YU62" s="307">
        <f>IFERROR('Base travail'!$BM62*'Base travail'!$ND62/BM$16,0)</f>
        <v>0</v>
      </c>
      <c r="YV62" s="307">
        <f>IFERROR('Base travail'!$BN62*'Base travail'!$NE62/BN$16,0)</f>
        <v>0</v>
      </c>
      <c r="YW62" s="307">
        <f>IFERROR('Base travail'!$BO62*'Base travail'!$NF62/BO$16,0)</f>
        <v>0</v>
      </c>
      <c r="YX62" s="307">
        <f>IFERROR('Base travail'!$BP62*'Base travail'!$NG62/BP$16,0)</f>
        <v>0</v>
      </c>
      <c r="YY62" s="307">
        <f>IFERROR('Base travail'!$BQ62*'Base travail'!$NH62/BQ$16,0)</f>
        <v>0</v>
      </c>
      <c r="YZ62" s="307">
        <f>IFERROR('Base travail'!$BR62*'Base travail'!$NI62/BR$16,0)</f>
        <v>0</v>
      </c>
      <c r="ZA62" s="307">
        <f>IFERROR('Base travail'!$BS62*'Base travail'!$NJ62/BS$16,0)</f>
        <v>0</v>
      </c>
      <c r="ZB62" s="307">
        <f>IFERROR('Base travail'!$BT62*'Base travail'!$NK62/BT$16,0)</f>
        <v>0</v>
      </c>
      <c r="ZC62" s="307">
        <f>IFERROR('Base travail'!$BU62*'Base travail'!$NL62/BU$16,0)</f>
        <v>0</v>
      </c>
      <c r="ZD62" s="307">
        <f>IFERROR('Base travail'!$BV62*'Base travail'!$NM62/BV$16,0)</f>
        <v>0</v>
      </c>
      <c r="ZE62" s="307">
        <f>IFERROR('Base travail'!$BW62*'Base travail'!$NN62/BW$16,0)</f>
        <v>0</v>
      </c>
      <c r="ZF62" s="307">
        <f>IFERROR('Base travail'!$BX62*'Base travail'!$NO62/BX$16,0)</f>
        <v>0</v>
      </c>
      <c r="ZG62" s="307">
        <f>IFERROR('Base travail'!$BY62*'Base travail'!$NP62/BY$16,0)</f>
        <v>0</v>
      </c>
      <c r="ZH62" s="307">
        <f>IFERROR('Base travail'!$BZ62*'Base travail'!$NQ62/BZ$16,0)</f>
        <v>0</v>
      </c>
      <c r="ZI62" s="307">
        <f>IFERROR('Base travail'!$CA62*'Base travail'!$NR62/CA$16,0)</f>
        <v>0</v>
      </c>
      <c r="ZJ62" s="307">
        <f>IFERROR('Base travail'!$CB62*'Base travail'!$NS62/CB$16,0)</f>
        <v>0</v>
      </c>
      <c r="ZK62" s="307">
        <f>IFERROR('Base travail'!$CC62*'Base travail'!$NT62/CC$16,0)</f>
        <v>0</v>
      </c>
      <c r="ZL62" s="307">
        <f>IFERROR('Base travail'!$CD62*'Base travail'!$NU62/CD$16,0)</f>
        <v>0</v>
      </c>
      <c r="ZM62" s="307">
        <f>IFERROR('Base travail'!$CE62*'Base travail'!$NV62/CE$16,0)</f>
        <v>0</v>
      </c>
      <c r="ZN62" s="307">
        <f>IFERROR('Base travail'!$CF62*'Base travail'!$NW62/CF$16,0)</f>
        <v>0</v>
      </c>
      <c r="ZO62" s="307">
        <f>IFERROR('Base travail'!$CG62*'Base travail'!$NX62/CG$16,0)</f>
        <v>0</v>
      </c>
      <c r="ZP62" s="307">
        <f>IFERROR('Base travail'!$CH62*'Base travail'!$NY62/CH$16,0)</f>
        <v>0</v>
      </c>
      <c r="ZQ62" s="307">
        <f>IFERROR('Base travail'!$CI62*'Base travail'!$NZ62/CI$16,0)</f>
        <v>0</v>
      </c>
      <c r="ZR62" s="307">
        <f>IFERROR('Base travail'!$CJ62*'Base travail'!$OA62/CJ$16,0)</f>
        <v>0</v>
      </c>
      <c r="ZS62" s="307">
        <f>IFERROR('Base travail'!$CK62*'Base travail'!$OB62/CK$16,0)</f>
        <v>0</v>
      </c>
      <c r="ZT62" s="307">
        <f>IFERROR('Base travail'!$CL62*'Base travail'!$OC62/CL$16,0)</f>
        <v>0</v>
      </c>
      <c r="ZU62" s="307">
        <f>IFERROR('Base travail'!$CM62*'Base travail'!$OD62/CM$16,0)</f>
        <v>0</v>
      </c>
      <c r="ZV62" s="307">
        <f>IFERROR('Base travail'!$CN62*'Base travail'!$OE62/CN$16,0)</f>
        <v>0</v>
      </c>
      <c r="ZW62" s="307">
        <f>IFERROR('Base travail'!$CO62*'Base travail'!$OF62/CO$16,0)</f>
        <v>0</v>
      </c>
      <c r="ZX62" s="307">
        <f>IFERROR('Base travail'!$CP62*'Base travail'!$OG62/CP$16,0)</f>
        <v>0</v>
      </c>
      <c r="ZY62" s="307">
        <f>IFERROR('Base travail'!$CQ62*'Base travail'!$OH62/CQ$16,0)</f>
        <v>0</v>
      </c>
      <c r="ZZ62" s="307">
        <f>IFERROR('Base travail'!$CR62*'Base travail'!$OI62/CR$16,0)</f>
        <v>0</v>
      </c>
      <c r="AAA62" s="307">
        <f>IFERROR('Base travail'!$CS62*'Base travail'!$OJ62/CS$16,0)</f>
        <v>0</v>
      </c>
      <c r="AAB62" s="307">
        <f>IFERROR('Base travail'!$CT62*'Base travail'!$OK62/CT$16,0)</f>
        <v>0</v>
      </c>
      <c r="AAC62" s="307">
        <f>IFERROR('Base travail'!$CU62*'Base travail'!$OL62/CU$16,0)</f>
        <v>0</v>
      </c>
      <c r="AAD62" s="307">
        <f>IFERROR('Base travail'!$CV62*'Base travail'!$OM62/CV$16,0)</f>
        <v>0</v>
      </c>
      <c r="AAE62" s="307">
        <f>IFERROR('Base travail'!$CW62*'Base travail'!$ON62/CW$16,0)</f>
        <v>0</v>
      </c>
      <c r="AAF62" s="307">
        <f>IFERROR('Base travail'!$CX62*'Base travail'!$OO62/CX$16,0)</f>
        <v>0</v>
      </c>
      <c r="AAG62" s="307">
        <f>IFERROR('Base travail'!$CY62*'Base travail'!$OP62/CY$16,0)</f>
        <v>0</v>
      </c>
      <c r="AAH62" s="307">
        <f>IFERROR('Base travail'!$CZ62*'Base travail'!$OQ62/CZ$16,0)</f>
        <v>0</v>
      </c>
      <c r="AAI62" s="307">
        <f>IFERROR('Base travail'!$DA62*'Base travail'!$OR62/DA$16,0)</f>
        <v>0</v>
      </c>
      <c r="AAJ62" s="307">
        <f>IFERROR('Base travail'!$DB62*'Base travail'!$OS62/DB$16,0)</f>
        <v>0</v>
      </c>
      <c r="AAK62" s="324">
        <f>IFERROR('Base travail'!$DC62*'Base travail'!$OT62/DC$16,0)</f>
        <v>0</v>
      </c>
    </row>
    <row r="63" spans="1:713" hidden="1" x14ac:dyDescent="0.25">
      <c r="A63" s="309">
        <f>Info!D48</f>
        <v>42</v>
      </c>
      <c r="B63" s="310" t="str">
        <f>Info!B48</f>
        <v>AP</v>
      </c>
      <c r="C63" s="310">
        <f>VLOOKUP(B63,Info!$B$7:$AE$106,30,FALSE)</f>
        <v>0</v>
      </c>
      <c r="D63" s="311">
        <f>SUM('Base travail'!$H63:$DC63)</f>
        <v>0</v>
      </c>
      <c r="E63" s="312">
        <f>SUM('Base travail'!$OV63:$SQ63)</f>
        <v>0</v>
      </c>
      <c r="F63" s="312">
        <f>SUM('Base travail'!$SS63:$WN63)</f>
        <v>0</v>
      </c>
      <c r="G63" s="312">
        <f>SUM('Base travail'!$WP63:$AAK63)</f>
        <v>0</v>
      </c>
      <c r="H63" s="363"/>
      <c r="I63" s="363"/>
      <c r="J63" s="363"/>
      <c r="K63" s="363"/>
      <c r="L63" s="363"/>
      <c r="M63" s="363"/>
      <c r="N63" s="363"/>
      <c r="O63" s="363"/>
      <c r="P63" s="363"/>
      <c r="Q63" s="363"/>
      <c r="R63" s="363"/>
      <c r="S63" s="363"/>
      <c r="T63" s="363"/>
      <c r="U63" s="363"/>
      <c r="V63" s="363"/>
      <c r="W63" s="363"/>
      <c r="X63" s="363"/>
      <c r="Y63" s="363"/>
      <c r="Z63" s="363"/>
      <c r="AA63" s="363"/>
      <c r="AB63" s="363"/>
      <c r="AC63" s="363"/>
      <c r="AD63" s="363"/>
      <c r="AE63" s="363"/>
      <c r="AF63" s="363"/>
      <c r="AG63" s="363"/>
      <c r="AH63" s="363"/>
      <c r="AI63" s="363"/>
      <c r="AJ63" s="363"/>
      <c r="AK63" s="363"/>
      <c r="AL63" s="363"/>
      <c r="AM63" s="363"/>
      <c r="AN63" s="363"/>
      <c r="AO63" s="363"/>
      <c r="AP63" s="363"/>
      <c r="AQ63" s="363"/>
      <c r="AR63" s="363"/>
      <c r="AS63" s="363"/>
      <c r="AT63" s="363"/>
      <c r="AU63" s="363"/>
      <c r="AV63" s="363"/>
      <c r="AW63" s="363"/>
      <c r="AX63" s="363"/>
      <c r="AY63" s="363"/>
      <c r="AZ63" s="363"/>
      <c r="BA63" s="363"/>
      <c r="BB63" s="363"/>
      <c r="BC63" s="363"/>
      <c r="BD63" s="363"/>
      <c r="BE63" s="363"/>
      <c r="BF63" s="363"/>
      <c r="BG63" s="363"/>
      <c r="BH63" s="363"/>
      <c r="BI63" s="363"/>
      <c r="BJ63" s="363"/>
      <c r="BK63" s="363"/>
      <c r="BL63" s="363"/>
      <c r="BM63" s="363"/>
      <c r="BN63" s="363"/>
      <c r="BO63" s="363"/>
      <c r="BP63" s="363"/>
      <c r="BQ63" s="363"/>
      <c r="BR63" s="363"/>
      <c r="BS63" s="363"/>
      <c r="BT63" s="363"/>
      <c r="BU63" s="363"/>
      <c r="BV63" s="363"/>
      <c r="BW63" s="363"/>
      <c r="BX63" s="363"/>
      <c r="BY63" s="363"/>
      <c r="BZ63" s="363"/>
      <c r="CA63" s="363"/>
      <c r="CB63" s="363"/>
      <c r="CC63" s="363"/>
      <c r="CD63" s="363"/>
      <c r="CE63" s="363"/>
      <c r="CF63" s="363"/>
      <c r="CG63" s="363"/>
      <c r="CH63" s="363"/>
      <c r="CI63" s="363"/>
      <c r="CJ63" s="363"/>
      <c r="CK63" s="363"/>
      <c r="CL63" s="363"/>
      <c r="CM63" s="363"/>
      <c r="CN63" s="363"/>
      <c r="CO63" s="363"/>
      <c r="CP63" s="363"/>
      <c r="CQ63" s="363"/>
      <c r="CR63" s="363"/>
      <c r="CS63" s="363"/>
      <c r="CT63" s="363"/>
      <c r="CU63" s="363"/>
      <c r="CV63" s="363"/>
      <c r="CW63" s="363"/>
      <c r="CX63" s="363"/>
      <c r="CY63" s="363"/>
      <c r="CZ63" s="363"/>
      <c r="DA63" s="363"/>
      <c r="DB63" s="363"/>
      <c r="DC63" s="363"/>
      <c r="DE63" s="314">
        <f t="shared" si="1206"/>
        <v>0</v>
      </c>
      <c r="DF63" s="314">
        <f t="shared" si="1207"/>
        <v>0</v>
      </c>
      <c r="DG63" s="314">
        <f t="shared" si="1208"/>
        <v>0</v>
      </c>
      <c r="DH63" s="314">
        <f t="shared" si="1209"/>
        <v>0</v>
      </c>
      <c r="DI63" s="314">
        <f t="shared" si="1210"/>
        <v>4.3449999999999998</v>
      </c>
      <c r="DJ63" s="314">
        <f t="shared" si="1211"/>
        <v>0</v>
      </c>
      <c r="DK63" s="314">
        <f t="shared" si="1212"/>
        <v>4.3449999999999998</v>
      </c>
      <c r="DL63" s="314">
        <f t="shared" si="1213"/>
        <v>4.3449999999999998</v>
      </c>
      <c r="DM63" s="314">
        <f t="shared" si="1214"/>
        <v>0</v>
      </c>
      <c r="DN63" s="314">
        <f t="shared" si="1215"/>
        <v>0</v>
      </c>
      <c r="DO63" s="314">
        <f t="shared" si="1216"/>
        <v>0</v>
      </c>
      <c r="DP63" s="314">
        <f t="shared" si="1217"/>
        <v>0</v>
      </c>
      <c r="DQ63" s="314">
        <f t="shared" si="1218"/>
        <v>4.3449999999999998</v>
      </c>
      <c r="DR63" s="314">
        <f t="shared" si="1219"/>
        <v>4.3449999999999998</v>
      </c>
      <c r="DS63" s="314">
        <f t="shared" si="1220"/>
        <v>4.3449999999999998</v>
      </c>
      <c r="DT63" s="314">
        <f t="shared" si="1221"/>
        <v>4.3449999999999998</v>
      </c>
      <c r="DU63" s="314">
        <f t="shared" si="1222"/>
        <v>0</v>
      </c>
      <c r="DV63" s="314">
        <f t="shared" si="1223"/>
        <v>0</v>
      </c>
      <c r="DW63" s="314">
        <f t="shared" si="1224"/>
        <v>0</v>
      </c>
      <c r="DX63" s="314">
        <f t="shared" si="1225"/>
        <v>0</v>
      </c>
      <c r="DY63" s="314">
        <f t="shared" si="1226"/>
        <v>0</v>
      </c>
      <c r="DZ63" s="314">
        <f t="shared" si="1227"/>
        <v>0</v>
      </c>
      <c r="EA63" s="314">
        <f t="shared" si="1228"/>
        <v>0</v>
      </c>
      <c r="EB63" s="314">
        <f t="shared" si="1229"/>
        <v>0</v>
      </c>
      <c r="EC63" s="314">
        <f t="shared" si="1230"/>
        <v>0</v>
      </c>
      <c r="ED63" s="314">
        <f t="shared" si="1231"/>
        <v>1</v>
      </c>
      <c r="EE63" s="314">
        <f t="shared" si="1232"/>
        <v>1</v>
      </c>
      <c r="EF63" s="314">
        <f t="shared" si="1233"/>
        <v>0</v>
      </c>
      <c r="EG63" s="314">
        <f t="shared" si="1234"/>
        <v>0</v>
      </c>
      <c r="EH63" s="314">
        <f t="shared" si="1235"/>
        <v>0</v>
      </c>
      <c r="EI63" s="314">
        <f t="shared" si="1236"/>
        <v>0</v>
      </c>
      <c r="EJ63" s="314">
        <f t="shared" si="1237"/>
        <v>0</v>
      </c>
      <c r="EK63" s="314">
        <f t="shared" si="1238"/>
        <v>0</v>
      </c>
      <c r="EL63" s="314">
        <f t="shared" si="1239"/>
        <v>1</v>
      </c>
      <c r="EM63" s="314">
        <f t="shared" si="1240"/>
        <v>1</v>
      </c>
      <c r="EN63" s="314">
        <f t="shared" si="1241"/>
        <v>0</v>
      </c>
      <c r="EO63" s="314">
        <f t="shared" si="1242"/>
        <v>0</v>
      </c>
      <c r="EP63" s="314">
        <f t="shared" si="1243"/>
        <v>0</v>
      </c>
      <c r="EQ63" s="314">
        <f t="shared" si="1244"/>
        <v>0</v>
      </c>
      <c r="ER63" s="314">
        <f t="shared" si="1245"/>
        <v>0</v>
      </c>
      <c r="ES63" s="314">
        <f t="shared" si="1246"/>
        <v>0</v>
      </c>
      <c r="ET63" s="314">
        <f t="shared" si="1247"/>
        <v>0</v>
      </c>
      <c r="EU63" s="314">
        <f t="shared" si="1248"/>
        <v>0</v>
      </c>
      <c r="EV63" s="314">
        <f t="shared" si="1249"/>
        <v>0</v>
      </c>
      <c r="EW63" s="314">
        <f t="shared" si="1250"/>
        <v>0</v>
      </c>
      <c r="EX63" s="314">
        <f t="shared" si="1251"/>
        <v>0</v>
      </c>
      <c r="EY63" s="314">
        <f t="shared" si="1252"/>
        <v>0</v>
      </c>
      <c r="EZ63" s="314">
        <f t="shared" si="1253"/>
        <v>0</v>
      </c>
      <c r="FA63" s="314">
        <f t="shared" si="1254"/>
        <v>0</v>
      </c>
      <c r="FB63" s="314">
        <f t="shared" si="1255"/>
        <v>0</v>
      </c>
      <c r="FC63" s="314">
        <f t="shared" si="1256"/>
        <v>0</v>
      </c>
      <c r="FD63" s="314">
        <f t="shared" si="1257"/>
        <v>0</v>
      </c>
      <c r="FE63" s="314">
        <f t="shared" si="1258"/>
        <v>0</v>
      </c>
      <c r="FF63" s="314">
        <f t="shared" si="1259"/>
        <v>0</v>
      </c>
      <c r="FG63" s="314">
        <f t="shared" si="1260"/>
        <v>0</v>
      </c>
      <c r="FH63" s="314">
        <f t="shared" si="1261"/>
        <v>0</v>
      </c>
      <c r="FI63" s="314">
        <f t="shared" si="1262"/>
        <v>0</v>
      </c>
      <c r="FJ63" s="314">
        <f t="shared" si="1263"/>
        <v>4.3449999999999998</v>
      </c>
      <c r="FK63" s="314">
        <f t="shared" si="1264"/>
        <v>4.3449999999999998</v>
      </c>
      <c r="FL63" s="314">
        <f t="shared" si="1265"/>
        <v>0</v>
      </c>
      <c r="FM63" s="314">
        <f t="shared" si="1266"/>
        <v>0</v>
      </c>
      <c r="FN63" s="314">
        <f t="shared" si="1267"/>
        <v>0</v>
      </c>
      <c r="FO63" s="314">
        <f t="shared" si="1268"/>
        <v>0</v>
      </c>
      <c r="FP63" s="314">
        <f t="shared" si="1269"/>
        <v>0</v>
      </c>
      <c r="FQ63" s="314">
        <f t="shared" si="1270"/>
        <v>0</v>
      </c>
      <c r="FR63" s="314">
        <f t="shared" si="1271"/>
        <v>0</v>
      </c>
      <c r="FS63" s="314">
        <f t="shared" si="1272"/>
        <v>0</v>
      </c>
      <c r="FT63" s="314">
        <f t="shared" si="1273"/>
        <v>0</v>
      </c>
      <c r="FU63" s="314">
        <f t="shared" si="1274"/>
        <v>0</v>
      </c>
      <c r="FV63" s="314">
        <f t="shared" si="1275"/>
        <v>4.3449999999999998</v>
      </c>
      <c r="FW63" s="314">
        <f t="shared" si="1276"/>
        <v>0</v>
      </c>
      <c r="FX63" s="314">
        <f t="shared" si="1277"/>
        <v>0</v>
      </c>
      <c r="FY63" s="314">
        <f t="shared" si="1278"/>
        <v>4.3449999999999998</v>
      </c>
      <c r="FZ63" s="314">
        <f t="shared" si="1279"/>
        <v>4.3449999999999998</v>
      </c>
      <c r="GA63" s="314">
        <f t="shared" si="1280"/>
        <v>4.3449999999999998</v>
      </c>
      <c r="GB63" s="314">
        <f t="shared" si="1281"/>
        <v>4.3449999999999998</v>
      </c>
      <c r="GC63" s="314">
        <f t="shared" si="1282"/>
        <v>0</v>
      </c>
      <c r="GD63" s="314">
        <f t="shared" si="1283"/>
        <v>0</v>
      </c>
      <c r="GE63" s="314">
        <f t="shared" si="1284"/>
        <v>0</v>
      </c>
      <c r="GF63" s="314">
        <f t="shared" si="1285"/>
        <v>0</v>
      </c>
      <c r="GG63" s="314">
        <f t="shared" si="1286"/>
        <v>0</v>
      </c>
      <c r="GH63" s="314">
        <f t="shared" si="1287"/>
        <v>0</v>
      </c>
      <c r="GI63" s="314">
        <f t="shared" si="1288"/>
        <v>0</v>
      </c>
      <c r="GJ63" s="314">
        <f t="shared" si="1289"/>
        <v>0</v>
      </c>
      <c r="GK63" s="314">
        <f t="shared" si="1290"/>
        <v>0</v>
      </c>
      <c r="GL63" s="314">
        <f t="shared" si="1291"/>
        <v>0</v>
      </c>
      <c r="GM63" s="314">
        <f t="shared" si="1292"/>
        <v>0</v>
      </c>
      <c r="GN63" s="314">
        <f t="shared" si="1293"/>
        <v>0</v>
      </c>
      <c r="GO63" s="314">
        <f t="shared" si="1294"/>
        <v>0</v>
      </c>
      <c r="GP63" s="314">
        <f t="shared" si="1295"/>
        <v>0</v>
      </c>
      <c r="GQ63" s="314">
        <f t="shared" si="1296"/>
        <v>0</v>
      </c>
      <c r="GR63" s="314">
        <f t="shared" si="1297"/>
        <v>0</v>
      </c>
      <c r="GS63" s="314">
        <f t="shared" si="1298"/>
        <v>0</v>
      </c>
      <c r="GT63" s="314">
        <f t="shared" si="1299"/>
        <v>0</v>
      </c>
      <c r="GU63" s="314">
        <f t="shared" si="1300"/>
        <v>0</v>
      </c>
      <c r="GV63" s="314">
        <f t="shared" si="1301"/>
        <v>0</v>
      </c>
      <c r="GW63" s="314">
        <f t="shared" si="1302"/>
        <v>0</v>
      </c>
      <c r="GX63" s="314">
        <f t="shared" si="1303"/>
        <v>0</v>
      </c>
      <c r="GY63" s="314">
        <f t="shared" si="1304"/>
        <v>0</v>
      </c>
      <c r="GZ63" s="314">
        <f t="shared" si="1305"/>
        <v>0</v>
      </c>
      <c r="HA63" s="315"/>
      <c r="HB63" s="314">
        <f t="shared" si="1306"/>
        <v>0</v>
      </c>
      <c r="HC63" s="314">
        <f t="shared" si="1307"/>
        <v>0</v>
      </c>
      <c r="HD63" s="314">
        <f t="shared" si="1308"/>
        <v>0</v>
      </c>
      <c r="HE63" s="314">
        <f t="shared" si="1309"/>
        <v>0</v>
      </c>
      <c r="HF63" s="314">
        <f t="shared" si="1310"/>
        <v>4.3449999999999998</v>
      </c>
      <c r="HG63" s="314">
        <f t="shared" si="1311"/>
        <v>0</v>
      </c>
      <c r="HH63" s="314">
        <f t="shared" si="1312"/>
        <v>4.3449999999999998</v>
      </c>
      <c r="HI63" s="314">
        <f t="shared" si="1313"/>
        <v>4.3449999999999998</v>
      </c>
      <c r="HJ63" s="314">
        <f t="shared" si="1314"/>
        <v>0</v>
      </c>
      <c r="HK63" s="314">
        <f t="shared" si="1315"/>
        <v>0</v>
      </c>
      <c r="HL63" s="314">
        <f t="shared" si="1316"/>
        <v>0</v>
      </c>
      <c r="HM63" s="314">
        <f t="shared" si="1317"/>
        <v>0</v>
      </c>
      <c r="HN63" s="314">
        <f t="shared" si="1318"/>
        <v>4.3449999999999998</v>
      </c>
      <c r="HO63" s="314">
        <f t="shared" si="1319"/>
        <v>4.3449999999999998</v>
      </c>
      <c r="HP63" s="314">
        <f t="shared" si="1320"/>
        <v>4.3449999999999998</v>
      </c>
      <c r="HQ63" s="314">
        <f t="shared" si="1321"/>
        <v>4.3449999999999998</v>
      </c>
      <c r="HR63" s="314">
        <f t="shared" si="1322"/>
        <v>0</v>
      </c>
      <c r="HS63" s="314">
        <f t="shared" si="1323"/>
        <v>0</v>
      </c>
      <c r="HT63" s="314">
        <f t="shared" si="1324"/>
        <v>0</v>
      </c>
      <c r="HU63" s="314">
        <f t="shared" si="1325"/>
        <v>0</v>
      </c>
      <c r="HV63" s="314">
        <f t="shared" si="1326"/>
        <v>8.69</v>
      </c>
      <c r="HW63" s="314">
        <f t="shared" si="1327"/>
        <v>8.69</v>
      </c>
      <c r="HX63" s="314">
        <f t="shared" si="1328"/>
        <v>8.69</v>
      </c>
      <c r="HY63" s="314">
        <f t="shared" si="1329"/>
        <v>8.69</v>
      </c>
      <c r="HZ63" s="314">
        <f t="shared" si="1330"/>
        <v>0</v>
      </c>
      <c r="IA63" s="314">
        <f t="shared" si="1331"/>
        <v>1</v>
      </c>
      <c r="IB63" s="314">
        <f t="shared" si="1332"/>
        <v>1</v>
      </c>
      <c r="IC63" s="314">
        <f t="shared" si="1333"/>
        <v>0</v>
      </c>
      <c r="ID63" s="314">
        <f t="shared" si="1334"/>
        <v>4.3449999999999998</v>
      </c>
      <c r="IE63" s="314">
        <f t="shared" si="1335"/>
        <v>4.3449999999999998</v>
      </c>
      <c r="IF63" s="314">
        <f t="shared" si="1336"/>
        <v>4.3449999999999998</v>
      </c>
      <c r="IG63" s="314">
        <f t="shared" si="1337"/>
        <v>4.3449999999999998</v>
      </c>
      <c r="IH63" s="314">
        <f t="shared" si="1338"/>
        <v>0</v>
      </c>
      <c r="II63" s="314">
        <f t="shared" si="1339"/>
        <v>1</v>
      </c>
      <c r="IJ63" s="314">
        <f t="shared" si="1340"/>
        <v>1</v>
      </c>
      <c r="IK63" s="314">
        <f t="shared" si="1341"/>
        <v>0</v>
      </c>
      <c r="IL63" s="314">
        <f t="shared" si="1342"/>
        <v>0</v>
      </c>
      <c r="IM63" s="314">
        <f t="shared" si="1343"/>
        <v>0</v>
      </c>
      <c r="IN63" s="314">
        <f t="shared" si="1344"/>
        <v>0</v>
      </c>
      <c r="IO63" s="314">
        <f t="shared" si="1345"/>
        <v>0</v>
      </c>
      <c r="IP63" s="314">
        <f t="shared" si="1346"/>
        <v>0</v>
      </c>
      <c r="IQ63" s="314">
        <f t="shared" si="1347"/>
        <v>4.3449999999999998</v>
      </c>
      <c r="IR63" s="314">
        <f t="shared" si="1348"/>
        <v>0</v>
      </c>
      <c r="IS63" s="314">
        <f t="shared" si="1349"/>
        <v>0</v>
      </c>
      <c r="IT63" s="314">
        <f t="shared" si="1350"/>
        <v>0</v>
      </c>
      <c r="IU63" s="314">
        <f t="shared" si="1351"/>
        <v>0</v>
      </c>
      <c r="IV63" s="314">
        <f t="shared" si="1352"/>
        <v>0</v>
      </c>
      <c r="IW63" s="314">
        <f t="shared" si="1353"/>
        <v>0</v>
      </c>
      <c r="IX63" s="314">
        <f t="shared" si="1354"/>
        <v>0</v>
      </c>
      <c r="IY63" s="314">
        <f t="shared" si="1355"/>
        <v>0</v>
      </c>
      <c r="IZ63" s="314">
        <f t="shared" si="1356"/>
        <v>0</v>
      </c>
      <c r="JA63" s="314">
        <f t="shared" si="1357"/>
        <v>0</v>
      </c>
      <c r="JB63" s="314">
        <f t="shared" si="1358"/>
        <v>0</v>
      </c>
      <c r="JC63" s="314">
        <f t="shared" si="1359"/>
        <v>0</v>
      </c>
      <c r="JD63" s="314">
        <f t="shared" si="1360"/>
        <v>0</v>
      </c>
      <c r="JE63" s="314">
        <f t="shared" si="1361"/>
        <v>0</v>
      </c>
      <c r="JF63" s="314">
        <f t="shared" si="1362"/>
        <v>0</v>
      </c>
      <c r="JG63" s="314">
        <f t="shared" si="1363"/>
        <v>4.3449999999999998</v>
      </c>
      <c r="JH63" s="314">
        <f t="shared" si="1364"/>
        <v>4.3449999999999998</v>
      </c>
      <c r="JI63" s="314">
        <f t="shared" si="1365"/>
        <v>0</v>
      </c>
      <c r="JJ63" s="314">
        <f t="shared" si="1366"/>
        <v>0</v>
      </c>
      <c r="JK63" s="314">
        <f t="shared" si="1367"/>
        <v>0</v>
      </c>
      <c r="JL63" s="314">
        <f t="shared" si="1368"/>
        <v>0</v>
      </c>
      <c r="JM63" s="314">
        <f t="shared" si="1369"/>
        <v>0</v>
      </c>
      <c r="JN63" s="314">
        <f t="shared" si="1370"/>
        <v>0</v>
      </c>
      <c r="JO63" s="314">
        <f t="shared" si="1371"/>
        <v>0</v>
      </c>
      <c r="JP63" s="314">
        <f t="shared" si="1372"/>
        <v>0</v>
      </c>
      <c r="JQ63" s="314">
        <f t="shared" si="1373"/>
        <v>0</v>
      </c>
      <c r="JR63" s="314">
        <f t="shared" si="1374"/>
        <v>0</v>
      </c>
      <c r="JS63" s="314">
        <f t="shared" si="1375"/>
        <v>2.173</v>
      </c>
      <c r="JT63" s="314">
        <f t="shared" si="1376"/>
        <v>0</v>
      </c>
      <c r="JU63" s="314">
        <f t="shared" si="1377"/>
        <v>0</v>
      </c>
      <c r="JV63" s="314">
        <f t="shared" si="1378"/>
        <v>4.3449999999999998</v>
      </c>
      <c r="JW63" s="314">
        <f t="shared" si="1379"/>
        <v>4.3449999999999998</v>
      </c>
      <c r="JX63" s="314">
        <f t="shared" si="1380"/>
        <v>4.3449999999999998</v>
      </c>
      <c r="JY63" s="314">
        <f t="shared" si="1381"/>
        <v>4.3449999999999998</v>
      </c>
      <c r="JZ63" s="314">
        <f t="shared" si="1382"/>
        <v>0</v>
      </c>
      <c r="KA63" s="314">
        <f t="shared" si="1383"/>
        <v>0</v>
      </c>
      <c r="KB63" s="314">
        <f t="shared" si="1384"/>
        <v>0</v>
      </c>
      <c r="KC63" s="314">
        <f t="shared" si="1385"/>
        <v>0</v>
      </c>
      <c r="KD63" s="314">
        <f t="shared" si="1386"/>
        <v>0</v>
      </c>
      <c r="KE63" s="314">
        <f t="shared" si="1387"/>
        <v>0</v>
      </c>
      <c r="KF63" s="314">
        <f t="shared" si="1388"/>
        <v>0</v>
      </c>
      <c r="KG63" s="314">
        <f t="shared" si="1389"/>
        <v>0</v>
      </c>
      <c r="KH63" s="314">
        <f t="shared" si="1390"/>
        <v>0</v>
      </c>
      <c r="KI63" s="314">
        <f t="shared" si="1391"/>
        <v>0</v>
      </c>
      <c r="KJ63" s="314">
        <f t="shared" si="1392"/>
        <v>0</v>
      </c>
      <c r="KK63" s="314">
        <f t="shared" si="1393"/>
        <v>0</v>
      </c>
      <c r="KL63" s="314">
        <f t="shared" si="1394"/>
        <v>0</v>
      </c>
      <c r="KM63" s="314">
        <f t="shared" si="1395"/>
        <v>0</v>
      </c>
      <c r="KN63" s="314">
        <f t="shared" si="1396"/>
        <v>0</v>
      </c>
      <c r="KO63" s="314">
        <f t="shared" si="1397"/>
        <v>0</v>
      </c>
      <c r="KP63" s="314">
        <f t="shared" si="1398"/>
        <v>0</v>
      </c>
      <c r="KQ63" s="314">
        <f t="shared" si="1399"/>
        <v>0</v>
      </c>
      <c r="KR63" s="314">
        <f t="shared" si="1400"/>
        <v>0</v>
      </c>
      <c r="KS63" s="314">
        <f t="shared" si="1401"/>
        <v>0</v>
      </c>
      <c r="KT63" s="314">
        <f t="shared" si="1402"/>
        <v>0</v>
      </c>
      <c r="KU63" s="314">
        <f t="shared" si="1403"/>
        <v>0</v>
      </c>
      <c r="KV63" s="314">
        <f t="shared" si="1404"/>
        <v>0</v>
      </c>
      <c r="KW63" s="314">
        <f t="shared" si="1405"/>
        <v>0</v>
      </c>
      <c r="KX63" s="315"/>
      <c r="KY63" s="314">
        <f t="shared" si="1406"/>
        <v>8.3000000000000004E-2</v>
      </c>
      <c r="KZ63" s="314">
        <f t="shared" si="1407"/>
        <v>0</v>
      </c>
      <c r="LA63" s="314">
        <f t="shared" si="1408"/>
        <v>0</v>
      </c>
      <c r="LB63" s="314">
        <f t="shared" si="1409"/>
        <v>0</v>
      </c>
      <c r="LC63" s="314">
        <f t="shared" si="1410"/>
        <v>0</v>
      </c>
      <c r="LD63" s="314">
        <f t="shared" si="1411"/>
        <v>0</v>
      </c>
      <c r="LE63" s="314">
        <f t="shared" si="1412"/>
        <v>0</v>
      </c>
      <c r="LF63" s="314">
        <f t="shared" si="1413"/>
        <v>0</v>
      </c>
      <c r="LG63" s="314">
        <f t="shared" si="1414"/>
        <v>0</v>
      </c>
      <c r="LH63" s="314">
        <f t="shared" si="1415"/>
        <v>0</v>
      </c>
      <c r="LI63" s="314">
        <f t="shared" si="1416"/>
        <v>0</v>
      </c>
      <c r="LJ63" s="314">
        <f t="shared" si="1417"/>
        <v>0</v>
      </c>
      <c r="LK63" s="314">
        <f t="shared" si="1418"/>
        <v>0</v>
      </c>
      <c r="LL63" s="314">
        <f t="shared" si="1419"/>
        <v>0</v>
      </c>
      <c r="LM63" s="314">
        <f t="shared" si="1420"/>
        <v>0</v>
      </c>
      <c r="LN63" s="314">
        <f t="shared" si="1421"/>
        <v>0</v>
      </c>
      <c r="LO63" s="314">
        <f t="shared" si="1422"/>
        <v>0</v>
      </c>
      <c r="LP63" s="314">
        <f t="shared" si="1423"/>
        <v>0</v>
      </c>
      <c r="LQ63" s="314">
        <f t="shared" si="1424"/>
        <v>0</v>
      </c>
      <c r="LR63" s="314">
        <f t="shared" si="1425"/>
        <v>0</v>
      </c>
      <c r="LS63" s="314">
        <f t="shared" si="1426"/>
        <v>0</v>
      </c>
      <c r="LT63" s="314">
        <f t="shared" si="1427"/>
        <v>0</v>
      </c>
      <c r="LU63" s="314">
        <f t="shared" si="1428"/>
        <v>0</v>
      </c>
      <c r="LV63" s="314">
        <f t="shared" si="1429"/>
        <v>0</v>
      </c>
      <c r="LW63" s="314">
        <f t="shared" si="1430"/>
        <v>0</v>
      </c>
      <c r="LX63" s="314">
        <f t="shared" si="1431"/>
        <v>0</v>
      </c>
      <c r="LY63" s="314">
        <f t="shared" si="1432"/>
        <v>0</v>
      </c>
      <c r="LZ63" s="314">
        <f t="shared" si="1433"/>
        <v>0</v>
      </c>
      <c r="MA63" s="314">
        <f t="shared" si="1434"/>
        <v>0</v>
      </c>
      <c r="MB63" s="314">
        <f t="shared" si="1435"/>
        <v>0</v>
      </c>
      <c r="MC63" s="314">
        <f t="shared" si="1436"/>
        <v>0</v>
      </c>
      <c r="MD63" s="314">
        <f t="shared" si="1437"/>
        <v>0</v>
      </c>
      <c r="ME63" s="314">
        <f t="shared" si="1438"/>
        <v>0</v>
      </c>
      <c r="MF63" s="314">
        <f t="shared" si="1439"/>
        <v>0</v>
      </c>
      <c r="MG63" s="314">
        <f t="shared" si="1440"/>
        <v>0</v>
      </c>
      <c r="MH63" s="314">
        <f t="shared" si="1441"/>
        <v>0</v>
      </c>
      <c r="MI63" s="314">
        <f t="shared" si="1442"/>
        <v>0</v>
      </c>
      <c r="MJ63" s="314">
        <f t="shared" si="1443"/>
        <v>0</v>
      </c>
      <c r="MK63" s="314">
        <f t="shared" si="1444"/>
        <v>0</v>
      </c>
      <c r="ML63" s="314">
        <f t="shared" si="1445"/>
        <v>0</v>
      </c>
      <c r="MM63" s="314">
        <f t="shared" si="1446"/>
        <v>0</v>
      </c>
      <c r="MN63" s="314">
        <f t="shared" si="1447"/>
        <v>0</v>
      </c>
      <c r="MO63" s="314">
        <f t="shared" si="1448"/>
        <v>0</v>
      </c>
      <c r="MP63" s="314">
        <f t="shared" si="1449"/>
        <v>0</v>
      </c>
      <c r="MQ63" s="314">
        <f t="shared" si="1450"/>
        <v>0</v>
      </c>
      <c r="MR63" s="314">
        <f t="shared" si="1451"/>
        <v>0</v>
      </c>
      <c r="MS63" s="314">
        <f t="shared" si="1452"/>
        <v>0</v>
      </c>
      <c r="MT63" s="314">
        <f t="shared" si="1453"/>
        <v>0</v>
      </c>
      <c r="MU63" s="314">
        <f t="shared" si="1454"/>
        <v>0</v>
      </c>
      <c r="MV63" s="314">
        <f t="shared" si="1455"/>
        <v>0</v>
      </c>
      <c r="MW63" s="314">
        <f t="shared" si="1456"/>
        <v>0</v>
      </c>
      <c r="MX63" s="314">
        <f t="shared" si="1457"/>
        <v>0</v>
      </c>
      <c r="MY63" s="314">
        <f t="shared" si="1458"/>
        <v>0</v>
      </c>
      <c r="MZ63" s="314">
        <f t="shared" si="1459"/>
        <v>0</v>
      </c>
      <c r="NA63" s="314">
        <f t="shared" si="1460"/>
        <v>0</v>
      </c>
      <c r="NB63" s="314">
        <f t="shared" si="1461"/>
        <v>0</v>
      </c>
      <c r="NC63" s="314">
        <f t="shared" si="1462"/>
        <v>0</v>
      </c>
      <c r="ND63" s="314">
        <f t="shared" si="1463"/>
        <v>0</v>
      </c>
      <c r="NE63" s="314">
        <f t="shared" si="1464"/>
        <v>0</v>
      </c>
      <c r="NF63" s="314">
        <f t="shared" si="1465"/>
        <v>0</v>
      </c>
      <c r="NG63" s="314">
        <f t="shared" si="1466"/>
        <v>0</v>
      </c>
      <c r="NH63" s="314">
        <f t="shared" si="1467"/>
        <v>0</v>
      </c>
      <c r="NI63" s="314">
        <f t="shared" si="1468"/>
        <v>0</v>
      </c>
      <c r="NJ63" s="314">
        <f t="shared" si="1469"/>
        <v>0</v>
      </c>
      <c r="NK63" s="314">
        <f t="shared" si="1470"/>
        <v>0</v>
      </c>
      <c r="NL63" s="314">
        <f t="shared" si="1471"/>
        <v>0</v>
      </c>
      <c r="NM63" s="314">
        <f t="shared" si="1472"/>
        <v>0</v>
      </c>
      <c r="NN63" s="314">
        <f t="shared" si="1473"/>
        <v>0</v>
      </c>
      <c r="NO63" s="314">
        <f t="shared" si="1474"/>
        <v>0</v>
      </c>
      <c r="NP63" s="314">
        <f t="shared" si="1475"/>
        <v>0</v>
      </c>
      <c r="NQ63" s="314">
        <f t="shared" si="1476"/>
        <v>0</v>
      </c>
      <c r="NR63" s="314">
        <f t="shared" si="1477"/>
        <v>0</v>
      </c>
      <c r="NS63" s="314">
        <f t="shared" si="1478"/>
        <v>0</v>
      </c>
      <c r="NT63" s="314">
        <f t="shared" si="1479"/>
        <v>0</v>
      </c>
      <c r="NU63" s="314">
        <f t="shared" si="1480"/>
        <v>0</v>
      </c>
      <c r="NV63" s="314">
        <f t="shared" si="1481"/>
        <v>0</v>
      </c>
      <c r="NW63" s="314">
        <f t="shared" si="1482"/>
        <v>0</v>
      </c>
      <c r="NX63" s="314">
        <f t="shared" si="1483"/>
        <v>0</v>
      </c>
      <c r="NY63" s="314">
        <f t="shared" si="1484"/>
        <v>0</v>
      </c>
      <c r="NZ63" s="314">
        <f t="shared" si="1485"/>
        <v>0</v>
      </c>
      <c r="OA63" s="314">
        <f t="shared" si="1486"/>
        <v>0</v>
      </c>
      <c r="OB63" s="314">
        <f t="shared" si="1487"/>
        <v>0</v>
      </c>
      <c r="OC63" s="314">
        <f t="shared" si="1488"/>
        <v>0</v>
      </c>
      <c r="OD63" s="314">
        <f t="shared" si="1489"/>
        <v>0</v>
      </c>
      <c r="OE63" s="314">
        <f t="shared" si="1490"/>
        <v>0</v>
      </c>
      <c r="OF63" s="314">
        <f t="shared" si="1491"/>
        <v>0</v>
      </c>
      <c r="OG63" s="314">
        <f t="shared" si="1492"/>
        <v>0</v>
      </c>
      <c r="OH63" s="314">
        <f t="shared" si="1493"/>
        <v>0</v>
      </c>
      <c r="OI63" s="314">
        <f t="shared" si="1494"/>
        <v>0</v>
      </c>
      <c r="OJ63" s="314">
        <f t="shared" si="1495"/>
        <v>0</v>
      </c>
      <c r="OK63" s="314">
        <f t="shared" si="1496"/>
        <v>0</v>
      </c>
      <c r="OL63" s="314">
        <f t="shared" si="1497"/>
        <v>8.3000000000000004E-2</v>
      </c>
      <c r="OM63" s="314">
        <f t="shared" si="1498"/>
        <v>8.3000000000000004E-2</v>
      </c>
      <c r="ON63" s="314">
        <f t="shared" si="1499"/>
        <v>8.3000000000000004E-2</v>
      </c>
      <c r="OO63" s="314">
        <f t="shared" si="1500"/>
        <v>8.3000000000000004E-2</v>
      </c>
      <c r="OP63" s="314">
        <f t="shared" si="1501"/>
        <v>8.3000000000000004E-2</v>
      </c>
      <c r="OQ63" s="314">
        <f t="shared" si="1502"/>
        <v>8.3000000000000004E-2</v>
      </c>
      <c r="OR63" s="314">
        <f t="shared" si="1503"/>
        <v>8.3000000000000004E-2</v>
      </c>
      <c r="OS63" s="314">
        <f t="shared" si="1504"/>
        <v>8.3000000000000004E-2</v>
      </c>
      <c r="OT63" s="314">
        <f t="shared" si="1505"/>
        <v>8.3000000000000004E-2</v>
      </c>
      <c r="OU63" s="314"/>
      <c r="OV63" s="314">
        <f>IFERROR('Base travail'!$H63*'Base travail'!$DE63/H$10,0)</f>
        <v>0</v>
      </c>
      <c r="OW63" s="314">
        <f>IFERROR('Base travail'!$I63*'Base travail'!$DF63/I$10,0)</f>
        <v>0</v>
      </c>
      <c r="OX63" s="314">
        <f>IFERROR('Base travail'!$J63*'Base travail'!$DG63/J$10,0)</f>
        <v>0</v>
      </c>
      <c r="OY63" s="314">
        <f>IFERROR('Base travail'!$K63*'Base travail'!$DH63/K$10,0)</f>
        <v>0</v>
      </c>
      <c r="OZ63" s="314">
        <f>IFERROR('Base travail'!$L63*'Base travail'!$DI63/L$10,0)</f>
        <v>0</v>
      </c>
      <c r="PA63" s="314">
        <f>IFERROR('Base travail'!$M63*'Base travail'!$DJ63/M$10,0)</f>
        <v>0</v>
      </c>
      <c r="PB63" s="314">
        <f>IFERROR('Base travail'!$N63*'Base travail'!$DK63/N$10,0)</f>
        <v>0</v>
      </c>
      <c r="PC63" s="314">
        <f>IFERROR('Base travail'!$O63*'Base travail'!$DL63/O$10,0)</f>
        <v>0</v>
      </c>
      <c r="PD63" s="314">
        <f>IFERROR('Base travail'!$P63*'Base travail'!$DM63/P$10,0)</f>
        <v>0</v>
      </c>
      <c r="PE63" s="314">
        <f>IFERROR('Base travail'!$Q63*'Base travail'!$DN63/Q$10,0)</f>
        <v>0</v>
      </c>
      <c r="PF63" s="314">
        <f>IFERROR('Base travail'!$R63*'Base travail'!$DO63/R$10,0)</f>
        <v>0</v>
      </c>
      <c r="PG63" s="314">
        <f>IFERROR('Base travail'!$S63*'Base travail'!$DP63/S$10,0)</f>
        <v>0</v>
      </c>
      <c r="PH63" s="314">
        <f>IFERROR('Base travail'!$T63*'Base travail'!$DQ63/T$10,0)</f>
        <v>0</v>
      </c>
      <c r="PI63" s="314">
        <f>IFERROR('Base travail'!$U63*'Base travail'!$DR63/U$10,0)</f>
        <v>0</v>
      </c>
      <c r="PJ63" s="314">
        <f>IFERROR('Base travail'!$V63*'Base travail'!$DS63/V$10,0)</f>
        <v>0</v>
      </c>
      <c r="PK63" s="314">
        <f>IFERROR('Base travail'!$W63*'Base travail'!$DT63/W$10,0)</f>
        <v>0</v>
      </c>
      <c r="PL63" s="314">
        <f>IFERROR('Base travail'!$X63*'Base travail'!$DU63/X$10,0)</f>
        <v>0</v>
      </c>
      <c r="PM63" s="314">
        <f>IFERROR('Base travail'!$Y63*'Base travail'!$DV63/Y$10,0)</f>
        <v>0</v>
      </c>
      <c r="PN63" s="314">
        <f>IFERROR('Base travail'!$Z63*'Base travail'!$DW63/Z$10,0)</f>
        <v>0</v>
      </c>
      <c r="PO63" s="314">
        <f>IFERROR('Base travail'!$AA63*'Base travail'!$DX63/AA$10,0)</f>
        <v>0</v>
      </c>
      <c r="PP63" s="314">
        <f>IFERROR('Base travail'!$AB63*'Base travail'!$DY63/AB$10,0)</f>
        <v>0</v>
      </c>
      <c r="PQ63" s="314">
        <f>IFERROR('Base travail'!$AC63*'Base travail'!$DZ63/AC$10,0)</f>
        <v>0</v>
      </c>
      <c r="PR63" s="314">
        <f>IFERROR('Base travail'!$AD63*'Base travail'!$EA63/AD$10,0)</f>
        <v>0</v>
      </c>
      <c r="PS63" s="314">
        <f>IFERROR('Base travail'!$AE63*'Base travail'!$EB63/AE$10,0)</f>
        <v>0</v>
      </c>
      <c r="PT63" s="314">
        <f>IFERROR('Base travail'!$AF63*'Base travail'!$EC63/AF$10,0)</f>
        <v>0</v>
      </c>
      <c r="PU63" s="314">
        <f>IFERROR('Base travail'!$AG63*'Base travail'!$ED63/AG$10,0)</f>
        <v>0</v>
      </c>
      <c r="PV63" s="314">
        <f>IFERROR('Base travail'!$AH63*'Base travail'!$EE63/AH$10,0)</f>
        <v>0</v>
      </c>
      <c r="PW63" s="314">
        <f>IFERROR('Base travail'!$AI63*'Base travail'!$EF63/AI$10,0)</f>
        <v>0</v>
      </c>
      <c r="PX63" s="314">
        <f>IFERROR('Base travail'!$AJ63*'Base travail'!$EG63/AJ$10,0)</f>
        <v>0</v>
      </c>
      <c r="PY63" s="314">
        <f>IFERROR('Base travail'!$AK63*'Base travail'!$EH63/AK$10,0)</f>
        <v>0</v>
      </c>
      <c r="PZ63" s="314">
        <f>IFERROR('Base travail'!$AL63*'Base travail'!$EI63/AL$10,0)</f>
        <v>0</v>
      </c>
      <c r="QA63" s="314">
        <f>IFERROR('Base travail'!$AM63*'Base travail'!$EJ63/AM$10,0)</f>
        <v>0</v>
      </c>
      <c r="QB63" s="314">
        <f>IFERROR('Base travail'!$AN63*'Base travail'!$EK63/AN$10,0)</f>
        <v>0</v>
      </c>
      <c r="QC63" s="314">
        <f>IFERROR('Base travail'!$AO63*'Base travail'!$EL63/AO$10,0)</f>
        <v>0</v>
      </c>
      <c r="QD63" s="314">
        <f>IFERROR('Base travail'!$AP63*'Base travail'!$EM63/AP$10,0)</f>
        <v>0</v>
      </c>
      <c r="QE63" s="314">
        <f>IFERROR('Base travail'!$AQ63*'Base travail'!$EN63/AQ$10,0)</f>
        <v>0</v>
      </c>
      <c r="QF63" s="314">
        <f>IFERROR('Base travail'!$AR63*'Base travail'!$EO63/AR$10,0)</f>
        <v>0</v>
      </c>
      <c r="QG63" s="314">
        <f>IFERROR('Base travail'!$AS63*'Base travail'!$EP63/AS$10,0)</f>
        <v>0</v>
      </c>
      <c r="QH63" s="314">
        <f>IFERROR('Base travail'!$AT63*'Base travail'!$EQ63/AT$10,0)</f>
        <v>0</v>
      </c>
      <c r="QI63" s="314">
        <f>IFERROR('Base travail'!$AU63*'Base travail'!$ER63/AU$10,0)</f>
        <v>0</v>
      </c>
      <c r="QJ63" s="314">
        <f>IFERROR('Base travail'!$AV63*'Base travail'!$ES63/AV$10,0)</f>
        <v>0</v>
      </c>
      <c r="QK63" s="314">
        <f>IFERROR('Base travail'!$AW63*'Base travail'!$ET63/AW$10,0)</f>
        <v>0</v>
      </c>
      <c r="QL63" s="314">
        <f>IFERROR('Base travail'!$AX63*'Base travail'!$EU63/AX$10,0)</f>
        <v>0</v>
      </c>
      <c r="QM63" s="314">
        <f>IFERROR('Base travail'!$AY63*'Base travail'!$EV63/AY$10,0)</f>
        <v>0</v>
      </c>
      <c r="QN63" s="314">
        <f>IFERROR('Base travail'!$AZ63*'Base travail'!$EW63/AZ$10,0)</f>
        <v>0</v>
      </c>
      <c r="QO63" s="314">
        <f>IFERROR('Base travail'!$BA63*'Base travail'!$EX63/BA$10,0)</f>
        <v>0</v>
      </c>
      <c r="QP63" s="314">
        <f>IFERROR('Base travail'!$BB63*'Base travail'!$EY63/BB$10,0)</f>
        <v>0</v>
      </c>
      <c r="QQ63" s="314">
        <f>IFERROR('Base travail'!$BC63*'Base travail'!$EZ63/BC$10,0)</f>
        <v>0</v>
      </c>
      <c r="QR63" s="314">
        <f>IFERROR('Base travail'!$BD63*'Base travail'!$FA63/BD$10,0)</f>
        <v>0</v>
      </c>
      <c r="QS63" s="314">
        <f>IFERROR('Base travail'!$BE63*'Base travail'!$FB63/BE$10,0)</f>
        <v>0</v>
      </c>
      <c r="QT63" s="314">
        <f>IFERROR('Base travail'!$BF63*'Base travail'!$FC63/BF$10,0)</f>
        <v>0</v>
      </c>
      <c r="QU63" s="314">
        <f>IFERROR('Base travail'!$BG63*'Base travail'!$FD63/BG$10,0)</f>
        <v>0</v>
      </c>
      <c r="QV63" s="314">
        <f>IFERROR('Base travail'!$BH63*'Base travail'!$FE63/BH$10,0)</f>
        <v>0</v>
      </c>
      <c r="QW63" s="314">
        <f>IFERROR('Base travail'!$BI63*'Base travail'!$FF63/BI$10,0)</f>
        <v>0</v>
      </c>
      <c r="QX63" s="314">
        <f>IFERROR('Base travail'!$BJ63*'Base travail'!$FG63/BJ$10,0)</f>
        <v>0</v>
      </c>
      <c r="QY63" s="314">
        <f>IFERROR('Base travail'!$BK63*'Base travail'!$FH63/BK$10,0)</f>
        <v>0</v>
      </c>
      <c r="QZ63" s="314">
        <f>IFERROR('Base travail'!$BL63*'Base travail'!$FI63/BL$10,0)</f>
        <v>0</v>
      </c>
      <c r="RA63" s="314">
        <f>IFERROR('Base travail'!$BM63*'Base travail'!$FJ63/BM$10,0)</f>
        <v>0</v>
      </c>
      <c r="RB63" s="314">
        <f>IFERROR('Base travail'!$BN63*'Base travail'!$FK63/BN$10,0)</f>
        <v>0</v>
      </c>
      <c r="RC63" s="314">
        <f>IFERROR('Base travail'!$BO63*'Base travail'!$FL63/BO$10,0)</f>
        <v>0</v>
      </c>
      <c r="RD63" s="314">
        <f>IFERROR('Base travail'!$BP63*'Base travail'!$FM63/BP$10,0)</f>
        <v>0</v>
      </c>
      <c r="RE63" s="314">
        <f>IFERROR('Base travail'!$BQ63*'Base travail'!$FN63/BQ$10,0)</f>
        <v>0</v>
      </c>
      <c r="RF63" s="314">
        <f>IFERROR('Base travail'!$BR63*'Base travail'!$FO63/BR$10,0)</f>
        <v>0</v>
      </c>
      <c r="RG63" s="314">
        <f>IFERROR('Base travail'!$BS63*'Base travail'!$FP63/BS$10,0)</f>
        <v>0</v>
      </c>
      <c r="RH63" s="314">
        <f>IFERROR('Base travail'!$BT63*'Base travail'!$FQ63/BT$10,0)</f>
        <v>0</v>
      </c>
      <c r="RI63" s="314">
        <f>IFERROR('Base travail'!$BU63*'Base travail'!$FR63/BU$10,0)</f>
        <v>0</v>
      </c>
      <c r="RJ63" s="314">
        <f>IFERROR('Base travail'!$BV63*'Base travail'!$FS63/BV$10,0)</f>
        <v>0</v>
      </c>
      <c r="RK63" s="314">
        <f>IFERROR('Base travail'!$BW63*'Base travail'!$FT63/BW$10,0)</f>
        <v>0</v>
      </c>
      <c r="RL63" s="314">
        <f>IFERROR('Base travail'!$BX63*'Base travail'!$FU63/BX$10,0)</f>
        <v>0</v>
      </c>
      <c r="RM63" s="314">
        <f>IFERROR('Base travail'!$BY63*'Base travail'!$FV63/BY$10,0)</f>
        <v>0</v>
      </c>
      <c r="RN63" s="314">
        <f>IFERROR('Base travail'!$BZ63*'Base travail'!$FW63/BZ$10,0)</f>
        <v>0</v>
      </c>
      <c r="RO63" s="314">
        <f>IFERROR('Base travail'!$CA63*'Base travail'!$FX63/CA$10,0)</f>
        <v>0</v>
      </c>
      <c r="RP63" s="314">
        <f>IFERROR('Base travail'!$CB63*'Base travail'!$FY63/CB$10,0)</f>
        <v>0</v>
      </c>
      <c r="RQ63" s="314">
        <f>IFERROR('Base travail'!$CC63*'Base travail'!$FZ63/CC$10,0)</f>
        <v>0</v>
      </c>
      <c r="RR63" s="314">
        <f>IFERROR('Base travail'!$CD63*'Base travail'!$GA63/CD$10,0)</f>
        <v>0</v>
      </c>
      <c r="RS63" s="314">
        <f>IFERROR('Base travail'!$CE63*'Base travail'!$GB63/CE$10,0)</f>
        <v>0</v>
      </c>
      <c r="RT63" s="314">
        <f>IFERROR('Base travail'!$CF63*'Base travail'!$GC63/CF$10,0)</f>
        <v>0</v>
      </c>
      <c r="RU63" s="314">
        <f>IFERROR('Base travail'!$CG63*'Base travail'!$GD63/CG$10,0)</f>
        <v>0</v>
      </c>
      <c r="RV63" s="314">
        <f>IFERROR('Base travail'!$CH63*'Base travail'!$GE63/CH$10,0)</f>
        <v>0</v>
      </c>
      <c r="RW63" s="314">
        <f>IFERROR('Base travail'!$CI63*'Base travail'!$GF63/CI$10,0)</f>
        <v>0</v>
      </c>
      <c r="RX63" s="314">
        <f>IFERROR('Base travail'!$CJ63*'Base travail'!$GG63/CJ$10,0)</f>
        <v>0</v>
      </c>
      <c r="RY63" s="314">
        <f>IFERROR('Base travail'!$CK63*'Base travail'!$GH63/CK$10,0)</f>
        <v>0</v>
      </c>
      <c r="RZ63" s="314">
        <f>IFERROR('Base travail'!$CL63*'Base travail'!$GI63/CL$10,0)</f>
        <v>0</v>
      </c>
      <c r="SA63" s="314">
        <f>IFERROR('Base travail'!$CM63*'Base travail'!$GJ63/CM$10,0)</f>
        <v>0</v>
      </c>
      <c r="SB63" s="314">
        <f>IFERROR('Base travail'!$CN63*'Base travail'!$GK63/CN$10,0)</f>
        <v>0</v>
      </c>
      <c r="SC63" s="314">
        <f>IFERROR('Base travail'!$CO63*'Base travail'!$GL63/CO$10,0)</f>
        <v>0</v>
      </c>
      <c r="SD63" s="314">
        <f>IFERROR('Base travail'!$CP63*'Base travail'!$GM63/CP$10,0)</f>
        <v>0</v>
      </c>
      <c r="SE63" s="314">
        <f>IFERROR('Base travail'!$CQ63*'Base travail'!$GN63/CQ$10,0)</f>
        <v>0</v>
      </c>
      <c r="SF63" s="314">
        <f>IFERROR('Base travail'!$CR63*'Base travail'!$GO63/CR$10,0)</f>
        <v>0</v>
      </c>
      <c r="SG63" s="314">
        <f>IFERROR('Base travail'!$CS63*'Base travail'!$GP63/CS$10,0)</f>
        <v>0</v>
      </c>
      <c r="SH63" s="314">
        <f>IFERROR('Base travail'!$CT63*'Base travail'!$GQ63/CT$10,0)</f>
        <v>0</v>
      </c>
      <c r="SI63" s="314">
        <f>IFERROR('Base travail'!$CU63*'Base travail'!$GR63/CU$10,0)</f>
        <v>0</v>
      </c>
      <c r="SJ63" s="314">
        <f>IFERROR('Base travail'!$CV63*'Base travail'!$GS63/CV$10,0)</f>
        <v>0</v>
      </c>
      <c r="SK63" s="314">
        <f>IFERROR('Base travail'!$CW63*'Base travail'!$GT63/CW$10,0)</f>
        <v>0</v>
      </c>
      <c r="SL63" s="314">
        <f>IFERROR('Base travail'!$CX63*'Base travail'!$GU63/CX$10,0)</f>
        <v>0</v>
      </c>
      <c r="SM63" s="314">
        <f>IFERROR('Base travail'!$CY63*'Base travail'!$GV63/CY$10,0)</f>
        <v>0</v>
      </c>
      <c r="SN63" s="314">
        <f>IFERROR('Base travail'!$CZ63*'Base travail'!$GW63/CZ$10,0)</f>
        <v>0</v>
      </c>
      <c r="SO63" s="314">
        <f>IFERROR('Base travail'!$DA63*'Base travail'!$GX63/DA$10,0)</f>
        <v>0</v>
      </c>
      <c r="SP63" s="314">
        <f>IFERROR('Base travail'!$DB63*'Base travail'!$GY63/DB$10,0)</f>
        <v>0</v>
      </c>
      <c r="SQ63" s="314">
        <f>IFERROR('Base travail'!$DC63*'Base travail'!$GZ63/DC$10,0)</f>
        <v>0</v>
      </c>
      <c r="SR63" s="314"/>
      <c r="SS63" s="314">
        <f>IFERROR('Base travail'!$H63*'Base travail'!$HB63/H$13,0)</f>
        <v>0</v>
      </c>
      <c r="ST63" s="314">
        <f>IFERROR('Base travail'!$I63*'Base travail'!$HC63/I$13,0)</f>
        <v>0</v>
      </c>
      <c r="SU63" s="314">
        <f>IFERROR('Base travail'!$J63*'Base travail'!$HD63/J$13,0)</f>
        <v>0</v>
      </c>
      <c r="SV63" s="314">
        <f>IFERROR('Base travail'!$K63*'Base travail'!$HE63/K$13,0)</f>
        <v>0</v>
      </c>
      <c r="SW63" s="314">
        <f>IFERROR('Base travail'!$L63*'Base travail'!$HF63/L$13,0)</f>
        <v>0</v>
      </c>
      <c r="SX63" s="314">
        <f>IFERROR('Base travail'!$M63*'Base travail'!$HG63/M$13,0)</f>
        <v>0</v>
      </c>
      <c r="SY63" s="314">
        <f>IFERROR('Base travail'!$N63*'Base travail'!$HH63/N$13,0)</f>
        <v>0</v>
      </c>
      <c r="SZ63" s="314">
        <f>IFERROR('Base travail'!$O63*'Base travail'!$HI63/O$13,0)</f>
        <v>0</v>
      </c>
      <c r="TA63" s="314">
        <f>IFERROR('Base travail'!$P63*'Base travail'!$HJ63/P$13,0)</f>
        <v>0</v>
      </c>
      <c r="TB63" s="314">
        <f>IFERROR('Base travail'!$Q63*'Base travail'!$HK63/Q$13,0)</f>
        <v>0</v>
      </c>
      <c r="TC63" s="314">
        <f>IFERROR('Base travail'!$R63*'Base travail'!$HL63/R$13,0)</f>
        <v>0</v>
      </c>
      <c r="TD63" s="314">
        <f>IFERROR('Base travail'!$S63*'Base travail'!$HM63/S$13,0)</f>
        <v>0</v>
      </c>
      <c r="TE63" s="314">
        <f>IFERROR('Base travail'!$T63*'Base travail'!$HN63/T$13,0)</f>
        <v>0</v>
      </c>
      <c r="TF63" s="314">
        <f>IFERROR('Base travail'!$U63*'Base travail'!$HO63/U$13,0)</f>
        <v>0</v>
      </c>
      <c r="TG63" s="314">
        <f>IFERROR('Base travail'!$V63*'Base travail'!$HP63/V$13,0)</f>
        <v>0</v>
      </c>
      <c r="TH63" s="314">
        <f>IFERROR('Base travail'!$W63*'Base travail'!$HQ63/W$13,0)</f>
        <v>0</v>
      </c>
      <c r="TI63" s="314">
        <f>IFERROR('Base travail'!$X63*'Base travail'!$HR63/X$13,0)</f>
        <v>0</v>
      </c>
      <c r="TJ63" s="314">
        <f>IFERROR('Base travail'!$Y63*'Base travail'!$HS63/Y$13,0)</f>
        <v>0</v>
      </c>
      <c r="TK63" s="314">
        <f>IFERROR('Base travail'!$Z63*'Base travail'!$HT63/Z$13,0)</f>
        <v>0</v>
      </c>
      <c r="TL63" s="314">
        <f>IFERROR('Base travail'!$AA63*'Base travail'!$HU63/AA$13,0)</f>
        <v>0</v>
      </c>
      <c r="TM63" s="314">
        <f>IFERROR('Base travail'!$AB63*'Base travail'!$HV63/AB$13,0)</f>
        <v>0</v>
      </c>
      <c r="TN63" s="314">
        <f>IFERROR('Base travail'!$AC63*'Base travail'!$HW63/AC$13,0)</f>
        <v>0</v>
      </c>
      <c r="TO63" s="314">
        <f>IFERROR('Base travail'!$AD63*'Base travail'!$HX63/AD$13,0)</f>
        <v>0</v>
      </c>
      <c r="TP63" s="314">
        <f>IFERROR('Base travail'!$AE63*'Base travail'!$HY63/AE$13,0)</f>
        <v>0</v>
      </c>
      <c r="TQ63" s="314">
        <f>IFERROR('Base travail'!$AF63*'Base travail'!$HZ63/AF$13,0)</f>
        <v>0</v>
      </c>
      <c r="TR63" s="314">
        <f>IFERROR('Base travail'!$AG63*'Base travail'!$IA63/AG$13,0)</f>
        <v>0</v>
      </c>
      <c r="TS63" s="314">
        <f>IFERROR('Base travail'!$AH63*'Base travail'!$IB63/AH$13,0)</f>
        <v>0</v>
      </c>
      <c r="TT63" s="314">
        <f>IFERROR('Base travail'!$AI63*'Base travail'!$IC63/AI$13,0)</f>
        <v>0</v>
      </c>
      <c r="TU63" s="314">
        <f>IFERROR('Base travail'!$AJ63*'Base travail'!$ID63/AJ$13,0)</f>
        <v>0</v>
      </c>
      <c r="TV63" s="314">
        <f>IFERROR('Base travail'!$AK63*'Base travail'!$IE63/AK$13,0)</f>
        <v>0</v>
      </c>
      <c r="TW63" s="314">
        <f>IFERROR('Base travail'!$AL63*'Base travail'!$IF63/AL$13,0)</f>
        <v>0</v>
      </c>
      <c r="TX63" s="314">
        <f>IFERROR('Base travail'!$AM63*'Base travail'!$IG63/AM$13,0)</f>
        <v>0</v>
      </c>
      <c r="TY63" s="314">
        <f>IFERROR('Base travail'!$AN63*'Base travail'!$IH63/AN$13,0)</f>
        <v>0</v>
      </c>
      <c r="TZ63" s="314">
        <f>IFERROR('Base travail'!$AO63*'Base travail'!$II63/AO$13,0)</f>
        <v>0</v>
      </c>
      <c r="UA63" s="314">
        <f>IFERROR('Base travail'!$AP63*'Base travail'!$IJ63/AP$13,0)</f>
        <v>0</v>
      </c>
      <c r="UB63" s="314">
        <f>IFERROR('Base travail'!$AQ63*'Base travail'!$IK63/AQ$13,0)</f>
        <v>0</v>
      </c>
      <c r="UC63" s="314">
        <f>IFERROR('Base travail'!$AR63*'Base travail'!$IL63/AR$13,0)</f>
        <v>0</v>
      </c>
      <c r="UD63" s="314">
        <f>IFERROR('Base travail'!$AS63*'Base travail'!$IM63/AS$13,0)</f>
        <v>0</v>
      </c>
      <c r="UE63" s="314">
        <f>IFERROR('Base travail'!$AT63*'Base travail'!$IN63/AT$13,0)</f>
        <v>0</v>
      </c>
      <c r="UF63" s="314">
        <f>IFERROR('Base travail'!$AU63*'Base travail'!$IO63/AU$13,0)</f>
        <v>0</v>
      </c>
      <c r="UG63" s="314">
        <f>IFERROR('Base travail'!$AV63*'Base travail'!$IP63/AV$13,0)</f>
        <v>0</v>
      </c>
      <c r="UH63" s="314">
        <f>IFERROR('Base travail'!$AW63*'Base travail'!$IQ63/AW$13,0)</f>
        <v>0</v>
      </c>
      <c r="UI63" s="314">
        <f>IFERROR('Base travail'!$AX63*'Base travail'!$IR63/AX$13,0)</f>
        <v>0</v>
      </c>
      <c r="UJ63" s="314">
        <f>IFERROR('Base travail'!$AY63*'Base travail'!$IS63/AY$13,0)</f>
        <v>0</v>
      </c>
      <c r="UK63" s="314">
        <f>IFERROR('Base travail'!$AZ63*'Base travail'!$IT63/AZ$13,0)</f>
        <v>0</v>
      </c>
      <c r="UL63" s="314">
        <f>IFERROR('Base travail'!$BA63*'Base travail'!$IU63/BA$13,0)</f>
        <v>0</v>
      </c>
      <c r="UM63" s="314">
        <f>IFERROR('Base travail'!$BB63*'Base travail'!$IV63/BB$13,0)</f>
        <v>0</v>
      </c>
      <c r="UN63" s="314">
        <f>IFERROR('Base travail'!$BC63*'Base travail'!$IW63/BC$13,0)</f>
        <v>0</v>
      </c>
      <c r="UO63" s="314">
        <f>IFERROR('Base travail'!$BD63*'Base travail'!$IX63/BD$13,0)</f>
        <v>0</v>
      </c>
      <c r="UP63" s="314">
        <f>IFERROR('Base travail'!$BE63*'Base travail'!$IY63/BE$13,0)</f>
        <v>0</v>
      </c>
      <c r="UQ63" s="314">
        <f>IFERROR('Base travail'!$BF63*'Base travail'!$IZ63/BF$13,0)</f>
        <v>0</v>
      </c>
      <c r="UR63" s="314">
        <f>IFERROR('Base travail'!$BG63*'Base travail'!$JA63/BG$13,0)</f>
        <v>0</v>
      </c>
      <c r="US63" s="314">
        <f>IFERROR('Base travail'!$BH63*'Base travail'!$JB63/BH$13,0)</f>
        <v>0</v>
      </c>
      <c r="UT63" s="314">
        <f>IFERROR('Base travail'!$BI63*'Base travail'!$JC63/BI$13,0)</f>
        <v>0</v>
      </c>
      <c r="UU63" s="314">
        <f>IFERROR('Base travail'!$BJ63*'Base travail'!$JD63/BJ$13,0)</f>
        <v>0</v>
      </c>
      <c r="UV63" s="314">
        <f>IFERROR('Base travail'!$BK63*'Base travail'!$JE63/BK$13,0)</f>
        <v>0</v>
      </c>
      <c r="UW63" s="314">
        <f>IFERROR('Base travail'!$BL63*'Base travail'!$JF63/BL$13,0)</f>
        <v>0</v>
      </c>
      <c r="UX63" s="314">
        <f>IFERROR('Base travail'!$BM63*'Base travail'!$JG63/BM$13,0)</f>
        <v>0</v>
      </c>
      <c r="UY63" s="314">
        <f>IFERROR('Base travail'!$BN63*'Base travail'!$JH63/BN$13,0)</f>
        <v>0</v>
      </c>
      <c r="UZ63" s="314">
        <f>IFERROR('Base travail'!$BO63*'Base travail'!$JI63/BO$13,0)</f>
        <v>0</v>
      </c>
      <c r="VA63" s="314">
        <f>IFERROR('Base travail'!$BP63*'Base travail'!$JJ63/BP$13,0)</f>
        <v>0</v>
      </c>
      <c r="VB63" s="314">
        <f>IFERROR('Base travail'!$BQ63*'Base travail'!$JK63/BQ$13,0)</f>
        <v>0</v>
      </c>
      <c r="VC63" s="314">
        <f>IFERROR('Base travail'!$BR63*'Base travail'!$JL63/BR$13,0)</f>
        <v>0</v>
      </c>
      <c r="VD63" s="314">
        <f>IFERROR('Base travail'!$BS63*'Base travail'!$JM63/BS$13,0)</f>
        <v>0</v>
      </c>
      <c r="VE63" s="314">
        <f>IFERROR('Base travail'!$BT63*'Base travail'!$JN63/BT$13,0)</f>
        <v>0</v>
      </c>
      <c r="VF63" s="314">
        <f>IFERROR('Base travail'!$BU63*'Base travail'!$JO63/BU$13,0)</f>
        <v>0</v>
      </c>
      <c r="VG63" s="314">
        <f>IFERROR('Base travail'!$BV63*'Base travail'!$JP63/BV$13,0)</f>
        <v>0</v>
      </c>
      <c r="VH63" s="314">
        <f>IFERROR('Base travail'!$BW63*'Base travail'!$JQ63/BW$13,0)</f>
        <v>0</v>
      </c>
      <c r="VI63" s="314">
        <f>IFERROR('Base travail'!$BX63*'Base travail'!$JR63/BX$13,0)</f>
        <v>0</v>
      </c>
      <c r="VJ63" s="314">
        <f>IFERROR('Base travail'!$BY63*'Base travail'!$JS63/BY$13,0)</f>
        <v>0</v>
      </c>
      <c r="VK63" s="314">
        <f>IFERROR('Base travail'!$BZ63*'Base travail'!$JT63/BZ$13,0)</f>
        <v>0</v>
      </c>
      <c r="VL63" s="314">
        <f>IFERROR('Base travail'!$CA63*'Base travail'!$JU63/CA$13,0)</f>
        <v>0</v>
      </c>
      <c r="VM63" s="314">
        <f>IFERROR('Base travail'!$CB63*'Base travail'!$JV63/CB$13,0)</f>
        <v>0</v>
      </c>
      <c r="VN63" s="314">
        <f>IFERROR('Base travail'!$CC63*'Base travail'!$JW63/CC$13,0)</f>
        <v>0</v>
      </c>
      <c r="VO63" s="314">
        <f>IFERROR('Base travail'!$CD63*'Base travail'!$JX63/CD$13,0)</f>
        <v>0</v>
      </c>
      <c r="VP63" s="314">
        <f>IFERROR('Base travail'!$CE63*'Base travail'!$JY63/CE$13,0)</f>
        <v>0</v>
      </c>
      <c r="VQ63" s="314">
        <f>IFERROR('Base travail'!$CF63*'Base travail'!$JZ63/CF$13,0)</f>
        <v>0</v>
      </c>
      <c r="VR63" s="314">
        <f>IFERROR('Base travail'!$CG63*'Base travail'!$KA63/CG$13,0)</f>
        <v>0</v>
      </c>
      <c r="VS63" s="314">
        <f>IFERROR('Base travail'!$CH63*'Base travail'!$KB63/CH$13,0)</f>
        <v>0</v>
      </c>
      <c r="VT63" s="314">
        <f>IFERROR('Base travail'!$CI63*'Base travail'!$KC63/CI$13,0)</f>
        <v>0</v>
      </c>
      <c r="VU63" s="314">
        <f>IFERROR('Base travail'!$CJ63*'Base travail'!$KD63/CJ$13,0)</f>
        <v>0</v>
      </c>
      <c r="VV63" s="314">
        <f>IFERROR('Base travail'!$CK63*'Base travail'!$KE63/CK$13,0)</f>
        <v>0</v>
      </c>
      <c r="VW63" s="314">
        <f>IFERROR('Base travail'!$CL63*'Base travail'!$KF63/CL$13,0)</f>
        <v>0</v>
      </c>
      <c r="VX63" s="314">
        <f>IFERROR('Base travail'!$CM63*'Base travail'!$KG63/CM$13,0)</f>
        <v>0</v>
      </c>
      <c r="VY63" s="314">
        <f>IFERROR('Base travail'!$CN63*'Base travail'!$KH63/CN$13,0)</f>
        <v>0</v>
      </c>
      <c r="VZ63" s="314">
        <f>IFERROR('Base travail'!$CO63*'Base travail'!$KI63/CO$13,0)</f>
        <v>0</v>
      </c>
      <c r="WA63" s="314">
        <f>IFERROR('Base travail'!$CP63*'Base travail'!$KJ63/CP$13,0)</f>
        <v>0</v>
      </c>
      <c r="WB63" s="314">
        <f>IFERROR('Base travail'!$CQ63*'Base travail'!$KK63/CQ$13,0)</f>
        <v>0</v>
      </c>
      <c r="WC63" s="314">
        <f>IFERROR('Base travail'!$CR63*'Base travail'!$KL63/CR$13,0)</f>
        <v>0</v>
      </c>
      <c r="WD63" s="314">
        <f>IFERROR('Base travail'!$CS63*'Base travail'!$KM63/CS$13,0)</f>
        <v>0</v>
      </c>
      <c r="WE63" s="314">
        <f>IFERROR('Base travail'!$CT63*'Base travail'!$KN63/CT$13,0)</f>
        <v>0</v>
      </c>
      <c r="WF63" s="314">
        <f>IFERROR('Base travail'!$CU63*'Base travail'!$KO63/CU$13,0)</f>
        <v>0</v>
      </c>
      <c r="WG63" s="314">
        <f>IFERROR('Base travail'!$CV63*'Base travail'!$KP63/CV$13,0)</f>
        <v>0</v>
      </c>
      <c r="WH63" s="314">
        <f>IFERROR('Base travail'!$CW63*'Base travail'!$KQ63/CW$13,0)</f>
        <v>0</v>
      </c>
      <c r="WI63" s="314">
        <f>IFERROR('Base travail'!$CX63*'Base travail'!$KR63/CX$13,0)</f>
        <v>0</v>
      </c>
      <c r="WJ63" s="314">
        <f>IFERROR('Base travail'!$CY63*'Base travail'!$KS63/CY$13,0)</f>
        <v>0</v>
      </c>
      <c r="WK63" s="314">
        <f>IFERROR('Base travail'!$CZ63*'Base travail'!$KT63/CZ$13,0)</f>
        <v>0</v>
      </c>
      <c r="WL63" s="314">
        <f>IFERROR('Base travail'!$DA63*'Base travail'!$KU63/DA$13,0)</f>
        <v>0</v>
      </c>
      <c r="WM63" s="314">
        <f>IFERROR('Base travail'!$DB63*'Base travail'!$KV63/DB$13,0)</f>
        <v>0</v>
      </c>
      <c r="WN63" s="314">
        <f>IFERROR('Base travail'!$DC63*'Base travail'!$KW63/DC$13,0)</f>
        <v>0</v>
      </c>
      <c r="WO63" s="314"/>
      <c r="WP63" s="314">
        <f>IFERROR('Base travail'!$H63*'Base travail'!$KY63/H$16,0)</f>
        <v>0</v>
      </c>
      <c r="WQ63" s="314">
        <f>IFERROR('Base travail'!$I63*'Base travail'!$KZ63/I$16,0)</f>
        <v>0</v>
      </c>
      <c r="WR63" s="314">
        <f>IFERROR('Base travail'!$J63*'Base travail'!$LA63/J$16,0)</f>
        <v>0</v>
      </c>
      <c r="WS63" s="314">
        <f>IFERROR('Base travail'!$K63*'Base travail'!$LB63/K$16,0)</f>
        <v>0</v>
      </c>
      <c r="WT63" s="314">
        <f>IFERROR('Base travail'!$L63*'Base travail'!$LC63/L$16,0)</f>
        <v>0</v>
      </c>
      <c r="WU63" s="314">
        <f>IFERROR('Base travail'!$M63*'Base travail'!$LD63/M$16,0)</f>
        <v>0</v>
      </c>
      <c r="WV63" s="314">
        <f>IFERROR('Base travail'!$N63*'Base travail'!$LE63/N$16,0)</f>
        <v>0</v>
      </c>
      <c r="WW63" s="314">
        <f>IFERROR('Base travail'!$O63*'Base travail'!$LF63/O$16,0)</f>
        <v>0</v>
      </c>
      <c r="WX63" s="314">
        <f>IFERROR('Base travail'!$P63*'Base travail'!$LG63/P$16,0)</f>
        <v>0</v>
      </c>
      <c r="WY63" s="314">
        <f>IFERROR('Base travail'!$Q63*'Base travail'!$LH63/Q$16,0)</f>
        <v>0</v>
      </c>
      <c r="WZ63" s="314">
        <f>IFERROR('Base travail'!$R63*'Base travail'!$LI63/R$16,0)</f>
        <v>0</v>
      </c>
      <c r="XA63" s="314">
        <f>IFERROR('Base travail'!$S63*'Base travail'!$LJ63/S$16,0)</f>
        <v>0</v>
      </c>
      <c r="XB63" s="314">
        <f>IFERROR('Base travail'!$T63*'Base travail'!$LK63/T$16,0)</f>
        <v>0</v>
      </c>
      <c r="XC63" s="314">
        <f>IFERROR('Base travail'!$U63*'Base travail'!$LL63/U$16,0)</f>
        <v>0</v>
      </c>
      <c r="XD63" s="314">
        <f>IFERROR('Base travail'!$V63*'Base travail'!$LM63/V$16,0)</f>
        <v>0</v>
      </c>
      <c r="XE63" s="314">
        <f>IFERROR('Base travail'!$W63*'Base travail'!$LN63/W$16,0)</f>
        <v>0</v>
      </c>
      <c r="XF63" s="314">
        <f>IFERROR('Base travail'!$X63*'Base travail'!$LO63/X$16,0)</f>
        <v>0</v>
      </c>
      <c r="XG63" s="314">
        <f>IFERROR('Base travail'!$Y63*'Base travail'!$LP63/Y$16,0)</f>
        <v>0</v>
      </c>
      <c r="XH63" s="314">
        <f>IFERROR('Base travail'!$Z63*'Base travail'!$LQ63/Z$16,0)</f>
        <v>0</v>
      </c>
      <c r="XI63" s="314">
        <f>IFERROR('Base travail'!$AA63*'Base travail'!$LR63/AA$16,0)</f>
        <v>0</v>
      </c>
      <c r="XJ63" s="314">
        <f>IFERROR('Base travail'!$AB63*'Base travail'!$LS63/AB$16,0)</f>
        <v>0</v>
      </c>
      <c r="XK63" s="314">
        <f>IFERROR('Base travail'!$AC63*'Base travail'!$LT63/AC$16,0)</f>
        <v>0</v>
      </c>
      <c r="XL63" s="314">
        <f>IFERROR('Base travail'!$AD63*'Base travail'!$LU63/AD$16,0)</f>
        <v>0</v>
      </c>
      <c r="XM63" s="314">
        <f>IFERROR('Base travail'!$AE63*'Base travail'!$LV63/AE$16,0)</f>
        <v>0</v>
      </c>
      <c r="XN63" s="314">
        <f>IFERROR('Base travail'!$AF63*'Base travail'!$LW63/AF$16,0)</f>
        <v>0</v>
      </c>
      <c r="XO63" s="314">
        <f>IFERROR('Base travail'!$AG63*'Base travail'!$LX63/AG$16,0)</f>
        <v>0</v>
      </c>
      <c r="XP63" s="314">
        <f>IFERROR('Base travail'!$AH63*'Base travail'!$LY63/AH$16,0)</f>
        <v>0</v>
      </c>
      <c r="XQ63" s="314">
        <f>IFERROR('Base travail'!$AI63*'Base travail'!$LZ63/AI$16,0)</f>
        <v>0</v>
      </c>
      <c r="XR63" s="314">
        <f>IFERROR('Base travail'!$AJ63*'Base travail'!$MA63/AJ$16,0)</f>
        <v>0</v>
      </c>
      <c r="XS63" s="314">
        <f>IFERROR('Base travail'!$AK63*'Base travail'!$MB63/AK$16,0)</f>
        <v>0</v>
      </c>
      <c r="XT63" s="314">
        <f>IFERROR('Base travail'!$AL63*'Base travail'!$MC63/AL$16,0)</f>
        <v>0</v>
      </c>
      <c r="XU63" s="314">
        <f>IFERROR('Base travail'!$AM63*'Base travail'!$MD63/AM$16,0)</f>
        <v>0</v>
      </c>
      <c r="XV63" s="314">
        <f>IFERROR('Base travail'!$AN63*'Base travail'!$ME63/AN$16,0)</f>
        <v>0</v>
      </c>
      <c r="XW63" s="314">
        <f>IFERROR('Base travail'!$AO63*'Base travail'!$MF63/AO$16,0)</f>
        <v>0</v>
      </c>
      <c r="XX63" s="314">
        <f>IFERROR('Base travail'!$AP63*'Base travail'!$MG63/AP$16,0)</f>
        <v>0</v>
      </c>
      <c r="XY63" s="314">
        <f>IFERROR('Base travail'!$AQ63*'Base travail'!$MH63/AQ$16,0)</f>
        <v>0</v>
      </c>
      <c r="XZ63" s="314">
        <f>IFERROR('Base travail'!$AR63*'Base travail'!$MI63/AR$16,0)</f>
        <v>0</v>
      </c>
      <c r="YA63" s="314">
        <f>IFERROR('Base travail'!$AS63*'Base travail'!$MJ63/AS$16,0)</f>
        <v>0</v>
      </c>
      <c r="YB63" s="314">
        <f>IFERROR('Base travail'!$AT63*'Base travail'!$MK63/AT$16,0)</f>
        <v>0</v>
      </c>
      <c r="YC63" s="314">
        <f>IFERROR('Base travail'!$AU63*'Base travail'!$ML63/AU$16,0)</f>
        <v>0</v>
      </c>
      <c r="YD63" s="314">
        <f>IFERROR('Base travail'!$AV63*'Base travail'!$MM63/AV$16,0)</f>
        <v>0</v>
      </c>
      <c r="YE63" s="314">
        <f>IFERROR('Base travail'!$AW63*'Base travail'!$MN63/AW$16,0)</f>
        <v>0</v>
      </c>
      <c r="YF63" s="314">
        <f>IFERROR('Base travail'!$AX63*'Base travail'!$MO63/AX$16,0)</f>
        <v>0</v>
      </c>
      <c r="YG63" s="314">
        <f>IFERROR('Base travail'!$AY63*'Base travail'!$MP63/AY$16,0)</f>
        <v>0</v>
      </c>
      <c r="YH63" s="314">
        <f>IFERROR('Base travail'!$AZ63*'Base travail'!$MQ63/AZ$16,0)</f>
        <v>0</v>
      </c>
      <c r="YI63" s="314">
        <f>IFERROR('Base travail'!$BA63*'Base travail'!$MR63/BA$16,0)</f>
        <v>0</v>
      </c>
      <c r="YJ63" s="314">
        <f>IFERROR('Base travail'!$BB63*'Base travail'!$MS63/BB$16,0)</f>
        <v>0</v>
      </c>
      <c r="YK63" s="314">
        <f>IFERROR('Base travail'!$BC63*'Base travail'!$MT63/BC$16,0)</f>
        <v>0</v>
      </c>
      <c r="YL63" s="314">
        <f>IFERROR('Base travail'!$BD63*'Base travail'!$MU63/BD$16,0)</f>
        <v>0</v>
      </c>
      <c r="YM63" s="314">
        <f>IFERROR('Base travail'!$BE63*'Base travail'!$MV63/BE$16,0)</f>
        <v>0</v>
      </c>
      <c r="YN63" s="314">
        <f>IFERROR('Base travail'!$BF63*'Base travail'!$MW63/BF$16,0)</f>
        <v>0</v>
      </c>
      <c r="YO63" s="314">
        <f>IFERROR('Base travail'!$BG63*'Base travail'!$MX63/BG$16,0)</f>
        <v>0</v>
      </c>
      <c r="YP63" s="314">
        <f>IFERROR('Base travail'!$BH63*'Base travail'!$MY63/BH$16,0)</f>
        <v>0</v>
      </c>
      <c r="YQ63" s="314">
        <f>IFERROR('Base travail'!$BI63*'Base travail'!$MZ63/BI$16,0)</f>
        <v>0</v>
      </c>
      <c r="YR63" s="314">
        <f>IFERROR('Base travail'!$BJ63*'Base travail'!$NA63/BJ$16,0)</f>
        <v>0</v>
      </c>
      <c r="YS63" s="314">
        <f>IFERROR('Base travail'!$BK63*'Base travail'!$NB63/BK$16,0)</f>
        <v>0</v>
      </c>
      <c r="YT63" s="314">
        <f>IFERROR('Base travail'!$BL63*'Base travail'!$NC63/BL$16,0)</f>
        <v>0</v>
      </c>
      <c r="YU63" s="314">
        <f>IFERROR('Base travail'!$BM63*'Base travail'!$ND63/BM$16,0)</f>
        <v>0</v>
      </c>
      <c r="YV63" s="314">
        <f>IFERROR('Base travail'!$BN63*'Base travail'!$NE63/BN$16,0)</f>
        <v>0</v>
      </c>
      <c r="YW63" s="314">
        <f>IFERROR('Base travail'!$BO63*'Base travail'!$NF63/BO$16,0)</f>
        <v>0</v>
      </c>
      <c r="YX63" s="314">
        <f>IFERROR('Base travail'!$BP63*'Base travail'!$NG63/BP$16,0)</f>
        <v>0</v>
      </c>
      <c r="YY63" s="314">
        <f>IFERROR('Base travail'!$BQ63*'Base travail'!$NH63/BQ$16,0)</f>
        <v>0</v>
      </c>
      <c r="YZ63" s="314">
        <f>IFERROR('Base travail'!$BR63*'Base travail'!$NI63/BR$16,0)</f>
        <v>0</v>
      </c>
      <c r="ZA63" s="314">
        <f>IFERROR('Base travail'!$BS63*'Base travail'!$NJ63/BS$16,0)</f>
        <v>0</v>
      </c>
      <c r="ZB63" s="314">
        <f>IFERROR('Base travail'!$BT63*'Base travail'!$NK63/BT$16,0)</f>
        <v>0</v>
      </c>
      <c r="ZC63" s="314">
        <f>IFERROR('Base travail'!$BU63*'Base travail'!$NL63/BU$16,0)</f>
        <v>0</v>
      </c>
      <c r="ZD63" s="314">
        <f>IFERROR('Base travail'!$BV63*'Base travail'!$NM63/BV$16,0)</f>
        <v>0</v>
      </c>
      <c r="ZE63" s="314">
        <f>IFERROR('Base travail'!$BW63*'Base travail'!$NN63/BW$16,0)</f>
        <v>0</v>
      </c>
      <c r="ZF63" s="314">
        <f>IFERROR('Base travail'!$BX63*'Base travail'!$NO63/BX$16,0)</f>
        <v>0</v>
      </c>
      <c r="ZG63" s="314">
        <f>IFERROR('Base travail'!$BY63*'Base travail'!$NP63/BY$16,0)</f>
        <v>0</v>
      </c>
      <c r="ZH63" s="314">
        <f>IFERROR('Base travail'!$BZ63*'Base travail'!$NQ63/BZ$16,0)</f>
        <v>0</v>
      </c>
      <c r="ZI63" s="314">
        <f>IFERROR('Base travail'!$CA63*'Base travail'!$NR63/CA$16,0)</f>
        <v>0</v>
      </c>
      <c r="ZJ63" s="314">
        <f>IFERROR('Base travail'!$CB63*'Base travail'!$NS63/CB$16,0)</f>
        <v>0</v>
      </c>
      <c r="ZK63" s="314">
        <f>IFERROR('Base travail'!$CC63*'Base travail'!$NT63/CC$16,0)</f>
        <v>0</v>
      </c>
      <c r="ZL63" s="314">
        <f>IFERROR('Base travail'!$CD63*'Base travail'!$NU63/CD$16,0)</f>
        <v>0</v>
      </c>
      <c r="ZM63" s="314">
        <f>IFERROR('Base travail'!$CE63*'Base travail'!$NV63/CE$16,0)</f>
        <v>0</v>
      </c>
      <c r="ZN63" s="314">
        <f>IFERROR('Base travail'!$CF63*'Base travail'!$NW63/CF$16,0)</f>
        <v>0</v>
      </c>
      <c r="ZO63" s="314">
        <f>IFERROR('Base travail'!$CG63*'Base travail'!$NX63/CG$16,0)</f>
        <v>0</v>
      </c>
      <c r="ZP63" s="314">
        <f>IFERROR('Base travail'!$CH63*'Base travail'!$NY63/CH$16,0)</f>
        <v>0</v>
      </c>
      <c r="ZQ63" s="314">
        <f>IFERROR('Base travail'!$CI63*'Base travail'!$NZ63/CI$16,0)</f>
        <v>0</v>
      </c>
      <c r="ZR63" s="314">
        <f>IFERROR('Base travail'!$CJ63*'Base travail'!$OA63/CJ$16,0)</f>
        <v>0</v>
      </c>
      <c r="ZS63" s="314">
        <f>IFERROR('Base travail'!$CK63*'Base travail'!$OB63/CK$16,0)</f>
        <v>0</v>
      </c>
      <c r="ZT63" s="314">
        <f>IFERROR('Base travail'!$CL63*'Base travail'!$OC63/CL$16,0)</f>
        <v>0</v>
      </c>
      <c r="ZU63" s="314">
        <f>IFERROR('Base travail'!$CM63*'Base travail'!$OD63/CM$16,0)</f>
        <v>0</v>
      </c>
      <c r="ZV63" s="314">
        <f>IFERROR('Base travail'!$CN63*'Base travail'!$OE63/CN$16,0)</f>
        <v>0</v>
      </c>
      <c r="ZW63" s="314">
        <f>IFERROR('Base travail'!$CO63*'Base travail'!$OF63/CO$16,0)</f>
        <v>0</v>
      </c>
      <c r="ZX63" s="314">
        <f>IFERROR('Base travail'!$CP63*'Base travail'!$OG63/CP$16,0)</f>
        <v>0</v>
      </c>
      <c r="ZY63" s="314">
        <f>IFERROR('Base travail'!$CQ63*'Base travail'!$OH63/CQ$16,0)</f>
        <v>0</v>
      </c>
      <c r="ZZ63" s="314">
        <f>IFERROR('Base travail'!$CR63*'Base travail'!$OI63/CR$16,0)</f>
        <v>0</v>
      </c>
      <c r="AAA63" s="314">
        <f>IFERROR('Base travail'!$CS63*'Base travail'!$OJ63/CS$16,0)</f>
        <v>0</v>
      </c>
      <c r="AAB63" s="314">
        <f>IFERROR('Base travail'!$CT63*'Base travail'!$OK63/CT$16,0)</f>
        <v>0</v>
      </c>
      <c r="AAC63" s="314">
        <f>IFERROR('Base travail'!$CU63*'Base travail'!$OL63/CU$16,0)</f>
        <v>0</v>
      </c>
      <c r="AAD63" s="314">
        <f>IFERROR('Base travail'!$CV63*'Base travail'!$OM63/CV$16,0)</f>
        <v>0</v>
      </c>
      <c r="AAE63" s="314">
        <f>IFERROR('Base travail'!$CW63*'Base travail'!$ON63/CW$16,0)</f>
        <v>0</v>
      </c>
      <c r="AAF63" s="314">
        <f>IFERROR('Base travail'!$CX63*'Base travail'!$OO63/CX$16,0)</f>
        <v>0</v>
      </c>
      <c r="AAG63" s="314">
        <f>IFERROR('Base travail'!$CY63*'Base travail'!$OP63/CY$16,0)</f>
        <v>0</v>
      </c>
      <c r="AAH63" s="314">
        <f>IFERROR('Base travail'!$CZ63*'Base travail'!$OQ63/CZ$16,0)</f>
        <v>0</v>
      </c>
      <c r="AAI63" s="314">
        <f>IFERROR('Base travail'!$DA63*'Base travail'!$OR63/DA$16,0)</f>
        <v>0</v>
      </c>
      <c r="AAJ63" s="314">
        <f>IFERROR('Base travail'!$DB63*'Base travail'!$OS63/DB$16,0)</f>
        <v>0</v>
      </c>
      <c r="AAK63" s="323">
        <f>IFERROR('Base travail'!$DC63*'Base travail'!$OT63/DC$16,0)</f>
        <v>0</v>
      </c>
    </row>
    <row r="64" spans="1:713" hidden="1" x14ac:dyDescent="0.25">
      <c r="A64" s="316">
        <f>Info!D49</f>
        <v>43</v>
      </c>
      <c r="B64" s="317" t="str">
        <f>Info!B49</f>
        <v>AQ</v>
      </c>
      <c r="C64" s="317">
        <f>VLOOKUP(B64,Info!$B$7:$AE$106,30,FALSE)</f>
        <v>0</v>
      </c>
      <c r="D64" s="318">
        <f>SUM('Base travail'!$H64:$DC64)</f>
        <v>0</v>
      </c>
      <c r="E64" s="319">
        <f>SUM('Base travail'!$OV64:$SQ64)</f>
        <v>0</v>
      </c>
      <c r="F64" s="319">
        <f>SUM('Base travail'!$SS64:$WN64)</f>
        <v>0</v>
      </c>
      <c r="G64" s="319">
        <f>SUM('Base travail'!$WP64:$AAK64)</f>
        <v>0</v>
      </c>
      <c r="H64" s="364"/>
      <c r="I64" s="364"/>
      <c r="J64" s="364"/>
      <c r="K64" s="364"/>
      <c r="L64" s="364"/>
      <c r="M64" s="364"/>
      <c r="N64" s="364"/>
      <c r="O64" s="364"/>
      <c r="P64" s="364"/>
      <c r="Q64" s="364"/>
      <c r="R64" s="364"/>
      <c r="S64" s="364"/>
      <c r="T64" s="364"/>
      <c r="U64" s="364"/>
      <c r="V64" s="364"/>
      <c r="W64" s="364"/>
      <c r="X64" s="364"/>
      <c r="Y64" s="364"/>
      <c r="Z64" s="364"/>
      <c r="AA64" s="364"/>
      <c r="AB64" s="364"/>
      <c r="AC64" s="364"/>
      <c r="AD64" s="364"/>
      <c r="AE64" s="364"/>
      <c r="AF64" s="364"/>
      <c r="AG64" s="364"/>
      <c r="AH64" s="364"/>
      <c r="AI64" s="364"/>
      <c r="AJ64" s="364"/>
      <c r="AK64" s="364"/>
      <c r="AL64" s="364"/>
      <c r="AM64" s="364"/>
      <c r="AN64" s="364"/>
      <c r="AO64" s="364"/>
      <c r="AP64" s="364"/>
      <c r="AQ64" s="364"/>
      <c r="AR64" s="364"/>
      <c r="AS64" s="364"/>
      <c r="AT64" s="364"/>
      <c r="AU64" s="364"/>
      <c r="AV64" s="364"/>
      <c r="AW64" s="364"/>
      <c r="AX64" s="364"/>
      <c r="AY64" s="364"/>
      <c r="AZ64" s="364"/>
      <c r="BA64" s="364"/>
      <c r="BB64" s="364"/>
      <c r="BC64" s="364"/>
      <c r="BD64" s="364"/>
      <c r="BE64" s="364"/>
      <c r="BF64" s="364"/>
      <c r="BG64" s="364"/>
      <c r="BH64" s="364"/>
      <c r="BI64" s="364"/>
      <c r="BJ64" s="364"/>
      <c r="BK64" s="364"/>
      <c r="BL64" s="364"/>
      <c r="BM64" s="364"/>
      <c r="BN64" s="364"/>
      <c r="BO64" s="364"/>
      <c r="BP64" s="364"/>
      <c r="BQ64" s="364"/>
      <c r="BR64" s="364"/>
      <c r="BS64" s="364"/>
      <c r="BT64" s="364"/>
      <c r="BU64" s="364"/>
      <c r="BV64" s="364"/>
      <c r="BW64" s="364"/>
      <c r="BX64" s="364"/>
      <c r="BY64" s="364"/>
      <c r="BZ64" s="364"/>
      <c r="CA64" s="364"/>
      <c r="CB64" s="364"/>
      <c r="CC64" s="364"/>
      <c r="CD64" s="364"/>
      <c r="CE64" s="364"/>
      <c r="CF64" s="364"/>
      <c r="CG64" s="364"/>
      <c r="CH64" s="364"/>
      <c r="CI64" s="364"/>
      <c r="CJ64" s="364"/>
      <c r="CK64" s="364"/>
      <c r="CL64" s="364"/>
      <c r="CM64" s="364"/>
      <c r="CN64" s="364"/>
      <c r="CO64" s="364"/>
      <c r="CP64" s="364"/>
      <c r="CQ64" s="364"/>
      <c r="CR64" s="364"/>
      <c r="CS64" s="364"/>
      <c r="CT64" s="364"/>
      <c r="CU64" s="364"/>
      <c r="CV64" s="364"/>
      <c r="CW64" s="364"/>
      <c r="CX64" s="364"/>
      <c r="CY64" s="364"/>
      <c r="CZ64" s="364"/>
      <c r="DA64" s="364"/>
      <c r="DB64" s="364"/>
      <c r="DC64" s="364"/>
      <c r="DD64" s="321"/>
      <c r="DE64" s="307">
        <f t="shared" si="1206"/>
        <v>0</v>
      </c>
      <c r="DF64" s="307">
        <f t="shared" si="1207"/>
        <v>0</v>
      </c>
      <c r="DG64" s="307">
        <f t="shared" si="1208"/>
        <v>0</v>
      </c>
      <c r="DH64" s="307">
        <f t="shared" si="1209"/>
        <v>0</v>
      </c>
      <c r="DI64" s="307">
        <f t="shared" si="1210"/>
        <v>4.3449999999999998</v>
      </c>
      <c r="DJ64" s="307">
        <f t="shared" si="1211"/>
        <v>0</v>
      </c>
      <c r="DK64" s="307">
        <f t="shared" si="1212"/>
        <v>4.3449999999999998</v>
      </c>
      <c r="DL64" s="307">
        <f t="shared" si="1213"/>
        <v>4.3449999999999998</v>
      </c>
      <c r="DM64" s="307">
        <f t="shared" si="1214"/>
        <v>0</v>
      </c>
      <c r="DN64" s="307">
        <f t="shared" si="1215"/>
        <v>0</v>
      </c>
      <c r="DO64" s="307">
        <f t="shared" si="1216"/>
        <v>0</v>
      </c>
      <c r="DP64" s="307">
        <f t="shared" si="1217"/>
        <v>0</v>
      </c>
      <c r="DQ64" s="307">
        <f t="shared" si="1218"/>
        <v>4.3449999999999998</v>
      </c>
      <c r="DR64" s="307">
        <f t="shared" si="1219"/>
        <v>4.3449999999999998</v>
      </c>
      <c r="DS64" s="307">
        <f t="shared" si="1220"/>
        <v>4.3449999999999998</v>
      </c>
      <c r="DT64" s="307">
        <f t="shared" si="1221"/>
        <v>4.3449999999999998</v>
      </c>
      <c r="DU64" s="307">
        <f t="shared" si="1222"/>
        <v>0</v>
      </c>
      <c r="DV64" s="307">
        <f t="shared" si="1223"/>
        <v>0</v>
      </c>
      <c r="DW64" s="307">
        <f t="shared" si="1224"/>
        <v>0</v>
      </c>
      <c r="DX64" s="307">
        <f t="shared" si="1225"/>
        <v>0</v>
      </c>
      <c r="DY64" s="307">
        <f t="shared" si="1226"/>
        <v>0</v>
      </c>
      <c r="DZ64" s="307">
        <f t="shared" si="1227"/>
        <v>0</v>
      </c>
      <c r="EA64" s="307">
        <f t="shared" si="1228"/>
        <v>0</v>
      </c>
      <c r="EB64" s="307">
        <f t="shared" si="1229"/>
        <v>0</v>
      </c>
      <c r="EC64" s="307">
        <f t="shared" si="1230"/>
        <v>0</v>
      </c>
      <c r="ED64" s="307">
        <f t="shared" si="1231"/>
        <v>1</v>
      </c>
      <c r="EE64" s="307">
        <f t="shared" si="1232"/>
        <v>1</v>
      </c>
      <c r="EF64" s="307">
        <f t="shared" si="1233"/>
        <v>0</v>
      </c>
      <c r="EG64" s="307">
        <f t="shared" si="1234"/>
        <v>0</v>
      </c>
      <c r="EH64" s="307">
        <f t="shared" si="1235"/>
        <v>0</v>
      </c>
      <c r="EI64" s="307">
        <f t="shared" si="1236"/>
        <v>0</v>
      </c>
      <c r="EJ64" s="307">
        <f t="shared" si="1237"/>
        <v>0</v>
      </c>
      <c r="EK64" s="307">
        <f t="shared" si="1238"/>
        <v>0</v>
      </c>
      <c r="EL64" s="307">
        <f t="shared" si="1239"/>
        <v>1</v>
      </c>
      <c r="EM64" s="307">
        <f t="shared" si="1240"/>
        <v>1</v>
      </c>
      <c r="EN64" s="307">
        <f t="shared" si="1241"/>
        <v>0</v>
      </c>
      <c r="EO64" s="307">
        <f t="shared" si="1242"/>
        <v>0</v>
      </c>
      <c r="EP64" s="307">
        <f t="shared" si="1243"/>
        <v>0</v>
      </c>
      <c r="EQ64" s="307">
        <f t="shared" si="1244"/>
        <v>0</v>
      </c>
      <c r="ER64" s="307">
        <f t="shared" si="1245"/>
        <v>0</v>
      </c>
      <c r="ES64" s="307">
        <f t="shared" si="1246"/>
        <v>0</v>
      </c>
      <c r="ET64" s="307">
        <f t="shared" si="1247"/>
        <v>0</v>
      </c>
      <c r="EU64" s="307">
        <f t="shared" si="1248"/>
        <v>0</v>
      </c>
      <c r="EV64" s="307">
        <f t="shared" si="1249"/>
        <v>0</v>
      </c>
      <c r="EW64" s="307">
        <f t="shared" si="1250"/>
        <v>0</v>
      </c>
      <c r="EX64" s="307">
        <f t="shared" si="1251"/>
        <v>0</v>
      </c>
      <c r="EY64" s="307">
        <f t="shared" si="1252"/>
        <v>0</v>
      </c>
      <c r="EZ64" s="307">
        <f t="shared" si="1253"/>
        <v>0</v>
      </c>
      <c r="FA64" s="307">
        <f t="shared" si="1254"/>
        <v>0</v>
      </c>
      <c r="FB64" s="307">
        <f t="shared" si="1255"/>
        <v>0</v>
      </c>
      <c r="FC64" s="307">
        <f t="shared" si="1256"/>
        <v>0</v>
      </c>
      <c r="FD64" s="307">
        <f t="shared" si="1257"/>
        <v>0</v>
      </c>
      <c r="FE64" s="307">
        <f t="shared" si="1258"/>
        <v>0</v>
      </c>
      <c r="FF64" s="307">
        <f t="shared" si="1259"/>
        <v>0</v>
      </c>
      <c r="FG64" s="307">
        <f t="shared" si="1260"/>
        <v>0</v>
      </c>
      <c r="FH64" s="307">
        <f t="shared" si="1261"/>
        <v>0</v>
      </c>
      <c r="FI64" s="307">
        <f t="shared" si="1262"/>
        <v>0</v>
      </c>
      <c r="FJ64" s="307">
        <f t="shared" si="1263"/>
        <v>4.3449999999999998</v>
      </c>
      <c r="FK64" s="307">
        <f t="shared" si="1264"/>
        <v>4.3449999999999998</v>
      </c>
      <c r="FL64" s="307">
        <f t="shared" si="1265"/>
        <v>0</v>
      </c>
      <c r="FM64" s="307">
        <f t="shared" si="1266"/>
        <v>0</v>
      </c>
      <c r="FN64" s="307">
        <f t="shared" si="1267"/>
        <v>0</v>
      </c>
      <c r="FO64" s="307">
        <f t="shared" si="1268"/>
        <v>0</v>
      </c>
      <c r="FP64" s="307">
        <f t="shared" si="1269"/>
        <v>0</v>
      </c>
      <c r="FQ64" s="307">
        <f t="shared" si="1270"/>
        <v>0</v>
      </c>
      <c r="FR64" s="307">
        <f t="shared" si="1271"/>
        <v>0</v>
      </c>
      <c r="FS64" s="307">
        <f t="shared" si="1272"/>
        <v>0</v>
      </c>
      <c r="FT64" s="307">
        <f t="shared" si="1273"/>
        <v>0</v>
      </c>
      <c r="FU64" s="307">
        <f t="shared" si="1274"/>
        <v>0</v>
      </c>
      <c r="FV64" s="307">
        <f t="shared" si="1275"/>
        <v>4.3449999999999998</v>
      </c>
      <c r="FW64" s="307">
        <f t="shared" si="1276"/>
        <v>0</v>
      </c>
      <c r="FX64" s="307">
        <f t="shared" si="1277"/>
        <v>0</v>
      </c>
      <c r="FY64" s="307">
        <f t="shared" si="1278"/>
        <v>4.3449999999999998</v>
      </c>
      <c r="FZ64" s="307">
        <f t="shared" si="1279"/>
        <v>4.3449999999999998</v>
      </c>
      <c r="GA64" s="307">
        <f t="shared" si="1280"/>
        <v>4.3449999999999998</v>
      </c>
      <c r="GB64" s="307">
        <f t="shared" si="1281"/>
        <v>4.3449999999999998</v>
      </c>
      <c r="GC64" s="307">
        <f t="shared" si="1282"/>
        <v>0</v>
      </c>
      <c r="GD64" s="307">
        <f t="shared" si="1283"/>
        <v>0</v>
      </c>
      <c r="GE64" s="307">
        <f t="shared" si="1284"/>
        <v>0</v>
      </c>
      <c r="GF64" s="307">
        <f t="shared" si="1285"/>
        <v>0</v>
      </c>
      <c r="GG64" s="307">
        <f t="shared" si="1286"/>
        <v>0</v>
      </c>
      <c r="GH64" s="307">
        <f t="shared" si="1287"/>
        <v>0</v>
      </c>
      <c r="GI64" s="307">
        <f t="shared" si="1288"/>
        <v>0</v>
      </c>
      <c r="GJ64" s="307">
        <f t="shared" si="1289"/>
        <v>0</v>
      </c>
      <c r="GK64" s="307">
        <f t="shared" si="1290"/>
        <v>0</v>
      </c>
      <c r="GL64" s="307">
        <f t="shared" si="1291"/>
        <v>0</v>
      </c>
      <c r="GM64" s="307">
        <f t="shared" si="1292"/>
        <v>0</v>
      </c>
      <c r="GN64" s="307">
        <f t="shared" si="1293"/>
        <v>0</v>
      </c>
      <c r="GO64" s="307">
        <f t="shared" si="1294"/>
        <v>0</v>
      </c>
      <c r="GP64" s="307">
        <f t="shared" si="1295"/>
        <v>0</v>
      </c>
      <c r="GQ64" s="307">
        <f t="shared" si="1296"/>
        <v>0</v>
      </c>
      <c r="GR64" s="307">
        <f t="shared" si="1297"/>
        <v>0</v>
      </c>
      <c r="GS64" s="307">
        <f t="shared" si="1298"/>
        <v>0</v>
      </c>
      <c r="GT64" s="307">
        <f t="shared" si="1299"/>
        <v>0</v>
      </c>
      <c r="GU64" s="307">
        <f t="shared" si="1300"/>
        <v>0</v>
      </c>
      <c r="GV64" s="307">
        <f t="shared" si="1301"/>
        <v>0</v>
      </c>
      <c r="GW64" s="307">
        <f t="shared" si="1302"/>
        <v>0</v>
      </c>
      <c r="GX64" s="307">
        <f t="shared" si="1303"/>
        <v>0</v>
      </c>
      <c r="GY64" s="307">
        <f t="shared" si="1304"/>
        <v>0</v>
      </c>
      <c r="GZ64" s="307">
        <f t="shared" si="1305"/>
        <v>0</v>
      </c>
      <c r="HA64" s="322"/>
      <c r="HB64" s="307">
        <f t="shared" si="1306"/>
        <v>0</v>
      </c>
      <c r="HC64" s="307">
        <f t="shared" si="1307"/>
        <v>0</v>
      </c>
      <c r="HD64" s="307">
        <f t="shared" si="1308"/>
        <v>0</v>
      </c>
      <c r="HE64" s="307">
        <f t="shared" si="1309"/>
        <v>0</v>
      </c>
      <c r="HF64" s="307">
        <f t="shared" si="1310"/>
        <v>4.3449999999999998</v>
      </c>
      <c r="HG64" s="307">
        <f t="shared" si="1311"/>
        <v>0</v>
      </c>
      <c r="HH64" s="307">
        <f t="shared" si="1312"/>
        <v>4.3449999999999998</v>
      </c>
      <c r="HI64" s="307">
        <f t="shared" si="1313"/>
        <v>4.3449999999999998</v>
      </c>
      <c r="HJ64" s="307">
        <f t="shared" si="1314"/>
        <v>0</v>
      </c>
      <c r="HK64" s="307">
        <f t="shared" si="1315"/>
        <v>0</v>
      </c>
      <c r="HL64" s="307">
        <f t="shared" si="1316"/>
        <v>0</v>
      </c>
      <c r="HM64" s="307">
        <f t="shared" si="1317"/>
        <v>0</v>
      </c>
      <c r="HN64" s="307">
        <f t="shared" si="1318"/>
        <v>4.3449999999999998</v>
      </c>
      <c r="HO64" s="307">
        <f t="shared" si="1319"/>
        <v>4.3449999999999998</v>
      </c>
      <c r="HP64" s="307">
        <f t="shared" si="1320"/>
        <v>4.3449999999999998</v>
      </c>
      <c r="HQ64" s="307">
        <f t="shared" si="1321"/>
        <v>4.3449999999999998</v>
      </c>
      <c r="HR64" s="307">
        <f t="shared" si="1322"/>
        <v>0</v>
      </c>
      <c r="HS64" s="307">
        <f t="shared" si="1323"/>
        <v>0</v>
      </c>
      <c r="HT64" s="307">
        <f t="shared" si="1324"/>
        <v>0</v>
      </c>
      <c r="HU64" s="307">
        <f t="shared" si="1325"/>
        <v>0</v>
      </c>
      <c r="HV64" s="307">
        <f t="shared" si="1326"/>
        <v>8.69</v>
      </c>
      <c r="HW64" s="307">
        <f t="shared" si="1327"/>
        <v>8.69</v>
      </c>
      <c r="HX64" s="307">
        <f t="shared" si="1328"/>
        <v>8.69</v>
      </c>
      <c r="HY64" s="307">
        <f t="shared" si="1329"/>
        <v>8.69</v>
      </c>
      <c r="HZ64" s="307">
        <f t="shared" si="1330"/>
        <v>0</v>
      </c>
      <c r="IA64" s="307">
        <f t="shared" si="1331"/>
        <v>1</v>
      </c>
      <c r="IB64" s="307">
        <f t="shared" si="1332"/>
        <v>1</v>
      </c>
      <c r="IC64" s="307">
        <f t="shared" si="1333"/>
        <v>0</v>
      </c>
      <c r="ID64" s="307">
        <f t="shared" si="1334"/>
        <v>4.3449999999999998</v>
      </c>
      <c r="IE64" s="307">
        <f t="shared" si="1335"/>
        <v>4.3449999999999998</v>
      </c>
      <c r="IF64" s="307">
        <f t="shared" si="1336"/>
        <v>4.3449999999999998</v>
      </c>
      <c r="IG64" s="307">
        <f t="shared" si="1337"/>
        <v>4.3449999999999998</v>
      </c>
      <c r="IH64" s="307">
        <f t="shared" si="1338"/>
        <v>0</v>
      </c>
      <c r="II64" s="307">
        <f t="shared" si="1339"/>
        <v>1</v>
      </c>
      <c r="IJ64" s="307">
        <f t="shared" si="1340"/>
        <v>1</v>
      </c>
      <c r="IK64" s="307">
        <f t="shared" si="1341"/>
        <v>0</v>
      </c>
      <c r="IL64" s="307">
        <f t="shared" si="1342"/>
        <v>0</v>
      </c>
      <c r="IM64" s="307">
        <f t="shared" si="1343"/>
        <v>0</v>
      </c>
      <c r="IN64" s="307">
        <f t="shared" si="1344"/>
        <v>0</v>
      </c>
      <c r="IO64" s="307">
        <f t="shared" si="1345"/>
        <v>0</v>
      </c>
      <c r="IP64" s="307">
        <f t="shared" si="1346"/>
        <v>0</v>
      </c>
      <c r="IQ64" s="307">
        <f t="shared" si="1347"/>
        <v>4.3449999999999998</v>
      </c>
      <c r="IR64" s="307">
        <f t="shared" si="1348"/>
        <v>0</v>
      </c>
      <c r="IS64" s="307">
        <f t="shared" si="1349"/>
        <v>0</v>
      </c>
      <c r="IT64" s="307">
        <f t="shared" si="1350"/>
        <v>0</v>
      </c>
      <c r="IU64" s="307">
        <f t="shared" si="1351"/>
        <v>0</v>
      </c>
      <c r="IV64" s="307">
        <f t="shared" si="1352"/>
        <v>0</v>
      </c>
      <c r="IW64" s="307">
        <f t="shared" si="1353"/>
        <v>0</v>
      </c>
      <c r="IX64" s="307">
        <f t="shared" si="1354"/>
        <v>0</v>
      </c>
      <c r="IY64" s="307">
        <f t="shared" si="1355"/>
        <v>0</v>
      </c>
      <c r="IZ64" s="307">
        <f t="shared" si="1356"/>
        <v>0</v>
      </c>
      <c r="JA64" s="307">
        <f t="shared" si="1357"/>
        <v>0</v>
      </c>
      <c r="JB64" s="307">
        <f t="shared" si="1358"/>
        <v>0</v>
      </c>
      <c r="JC64" s="307">
        <f t="shared" si="1359"/>
        <v>0</v>
      </c>
      <c r="JD64" s="307">
        <f t="shared" si="1360"/>
        <v>0</v>
      </c>
      <c r="JE64" s="307">
        <f t="shared" si="1361"/>
        <v>0</v>
      </c>
      <c r="JF64" s="307">
        <f t="shared" si="1362"/>
        <v>0</v>
      </c>
      <c r="JG64" s="307">
        <f t="shared" si="1363"/>
        <v>4.3449999999999998</v>
      </c>
      <c r="JH64" s="307">
        <f t="shared" si="1364"/>
        <v>4.3449999999999998</v>
      </c>
      <c r="JI64" s="307">
        <f t="shared" si="1365"/>
        <v>0</v>
      </c>
      <c r="JJ64" s="307">
        <f t="shared" si="1366"/>
        <v>0</v>
      </c>
      <c r="JK64" s="307">
        <f t="shared" si="1367"/>
        <v>0</v>
      </c>
      <c r="JL64" s="307">
        <f t="shared" si="1368"/>
        <v>0</v>
      </c>
      <c r="JM64" s="307">
        <f t="shared" si="1369"/>
        <v>0</v>
      </c>
      <c r="JN64" s="307">
        <f t="shared" si="1370"/>
        <v>0</v>
      </c>
      <c r="JO64" s="307">
        <f t="shared" si="1371"/>
        <v>0</v>
      </c>
      <c r="JP64" s="307">
        <f t="shared" si="1372"/>
        <v>0</v>
      </c>
      <c r="JQ64" s="307">
        <f t="shared" si="1373"/>
        <v>0</v>
      </c>
      <c r="JR64" s="307">
        <f t="shared" si="1374"/>
        <v>0</v>
      </c>
      <c r="JS64" s="307">
        <f t="shared" si="1375"/>
        <v>2.173</v>
      </c>
      <c r="JT64" s="307">
        <f t="shared" si="1376"/>
        <v>0</v>
      </c>
      <c r="JU64" s="307">
        <f t="shared" si="1377"/>
        <v>0</v>
      </c>
      <c r="JV64" s="307">
        <f t="shared" si="1378"/>
        <v>4.3449999999999998</v>
      </c>
      <c r="JW64" s="307">
        <f t="shared" si="1379"/>
        <v>4.3449999999999998</v>
      </c>
      <c r="JX64" s="307">
        <f t="shared" si="1380"/>
        <v>4.3449999999999998</v>
      </c>
      <c r="JY64" s="307">
        <f t="shared" si="1381"/>
        <v>4.3449999999999998</v>
      </c>
      <c r="JZ64" s="307">
        <f t="shared" si="1382"/>
        <v>0</v>
      </c>
      <c r="KA64" s="307">
        <f t="shared" si="1383"/>
        <v>0</v>
      </c>
      <c r="KB64" s="307">
        <f t="shared" si="1384"/>
        <v>0</v>
      </c>
      <c r="KC64" s="307">
        <f t="shared" si="1385"/>
        <v>0</v>
      </c>
      <c r="KD64" s="307">
        <f t="shared" si="1386"/>
        <v>0</v>
      </c>
      <c r="KE64" s="307">
        <f t="shared" si="1387"/>
        <v>0</v>
      </c>
      <c r="KF64" s="307">
        <f t="shared" si="1388"/>
        <v>0</v>
      </c>
      <c r="KG64" s="307">
        <f t="shared" si="1389"/>
        <v>0</v>
      </c>
      <c r="KH64" s="307">
        <f t="shared" si="1390"/>
        <v>0</v>
      </c>
      <c r="KI64" s="307">
        <f t="shared" si="1391"/>
        <v>0</v>
      </c>
      <c r="KJ64" s="307">
        <f t="shared" si="1392"/>
        <v>0</v>
      </c>
      <c r="KK64" s="307">
        <f t="shared" si="1393"/>
        <v>0</v>
      </c>
      <c r="KL64" s="307">
        <f t="shared" si="1394"/>
        <v>0</v>
      </c>
      <c r="KM64" s="307">
        <f t="shared" si="1395"/>
        <v>0</v>
      </c>
      <c r="KN64" s="307">
        <f t="shared" si="1396"/>
        <v>0</v>
      </c>
      <c r="KO64" s="307">
        <f t="shared" si="1397"/>
        <v>0</v>
      </c>
      <c r="KP64" s="307">
        <f t="shared" si="1398"/>
        <v>0</v>
      </c>
      <c r="KQ64" s="307">
        <f t="shared" si="1399"/>
        <v>0</v>
      </c>
      <c r="KR64" s="307">
        <f t="shared" si="1400"/>
        <v>0</v>
      </c>
      <c r="KS64" s="307">
        <f t="shared" si="1401"/>
        <v>0</v>
      </c>
      <c r="KT64" s="307">
        <f t="shared" si="1402"/>
        <v>0</v>
      </c>
      <c r="KU64" s="307">
        <f t="shared" si="1403"/>
        <v>0</v>
      </c>
      <c r="KV64" s="307">
        <f t="shared" si="1404"/>
        <v>0</v>
      </c>
      <c r="KW64" s="307">
        <f t="shared" si="1405"/>
        <v>0</v>
      </c>
      <c r="KX64" s="322"/>
      <c r="KY64" s="307">
        <f t="shared" si="1406"/>
        <v>8.3000000000000004E-2</v>
      </c>
      <c r="KZ64" s="307">
        <f t="shared" si="1407"/>
        <v>0</v>
      </c>
      <c r="LA64" s="307">
        <f t="shared" si="1408"/>
        <v>0</v>
      </c>
      <c r="LB64" s="307">
        <f t="shared" si="1409"/>
        <v>0</v>
      </c>
      <c r="LC64" s="307">
        <f t="shared" si="1410"/>
        <v>0</v>
      </c>
      <c r="LD64" s="307">
        <f t="shared" si="1411"/>
        <v>0</v>
      </c>
      <c r="LE64" s="307">
        <f t="shared" si="1412"/>
        <v>0</v>
      </c>
      <c r="LF64" s="307">
        <f t="shared" si="1413"/>
        <v>0</v>
      </c>
      <c r="LG64" s="307">
        <f t="shared" si="1414"/>
        <v>0</v>
      </c>
      <c r="LH64" s="307">
        <f t="shared" si="1415"/>
        <v>0</v>
      </c>
      <c r="LI64" s="307">
        <f t="shared" si="1416"/>
        <v>0</v>
      </c>
      <c r="LJ64" s="307">
        <f t="shared" si="1417"/>
        <v>0</v>
      </c>
      <c r="LK64" s="307">
        <f t="shared" si="1418"/>
        <v>0</v>
      </c>
      <c r="LL64" s="307">
        <f t="shared" si="1419"/>
        <v>0</v>
      </c>
      <c r="LM64" s="307">
        <f t="shared" si="1420"/>
        <v>0</v>
      </c>
      <c r="LN64" s="307">
        <f t="shared" si="1421"/>
        <v>0</v>
      </c>
      <c r="LO64" s="307">
        <f t="shared" si="1422"/>
        <v>0</v>
      </c>
      <c r="LP64" s="307">
        <f t="shared" si="1423"/>
        <v>0</v>
      </c>
      <c r="LQ64" s="307">
        <f t="shared" si="1424"/>
        <v>0</v>
      </c>
      <c r="LR64" s="307">
        <f t="shared" si="1425"/>
        <v>0</v>
      </c>
      <c r="LS64" s="307">
        <f t="shared" si="1426"/>
        <v>0</v>
      </c>
      <c r="LT64" s="307">
        <f t="shared" si="1427"/>
        <v>0</v>
      </c>
      <c r="LU64" s="307">
        <f t="shared" si="1428"/>
        <v>0</v>
      </c>
      <c r="LV64" s="307">
        <f t="shared" si="1429"/>
        <v>0</v>
      </c>
      <c r="LW64" s="307">
        <f t="shared" si="1430"/>
        <v>0</v>
      </c>
      <c r="LX64" s="307">
        <f t="shared" si="1431"/>
        <v>0</v>
      </c>
      <c r="LY64" s="307">
        <f t="shared" si="1432"/>
        <v>0</v>
      </c>
      <c r="LZ64" s="307">
        <f t="shared" si="1433"/>
        <v>0</v>
      </c>
      <c r="MA64" s="307">
        <f t="shared" si="1434"/>
        <v>0</v>
      </c>
      <c r="MB64" s="307">
        <f t="shared" si="1435"/>
        <v>0</v>
      </c>
      <c r="MC64" s="307">
        <f t="shared" si="1436"/>
        <v>0</v>
      </c>
      <c r="MD64" s="307">
        <f t="shared" si="1437"/>
        <v>0</v>
      </c>
      <c r="ME64" s="307">
        <f t="shared" si="1438"/>
        <v>0</v>
      </c>
      <c r="MF64" s="307">
        <f t="shared" si="1439"/>
        <v>0</v>
      </c>
      <c r="MG64" s="307">
        <f t="shared" si="1440"/>
        <v>0</v>
      </c>
      <c r="MH64" s="307">
        <f t="shared" si="1441"/>
        <v>0</v>
      </c>
      <c r="MI64" s="307">
        <f t="shared" si="1442"/>
        <v>0</v>
      </c>
      <c r="MJ64" s="307">
        <f t="shared" si="1443"/>
        <v>0</v>
      </c>
      <c r="MK64" s="307">
        <f t="shared" si="1444"/>
        <v>0</v>
      </c>
      <c r="ML64" s="307">
        <f t="shared" si="1445"/>
        <v>0</v>
      </c>
      <c r="MM64" s="307">
        <f t="shared" si="1446"/>
        <v>0</v>
      </c>
      <c r="MN64" s="307">
        <f t="shared" si="1447"/>
        <v>0</v>
      </c>
      <c r="MO64" s="307">
        <f t="shared" si="1448"/>
        <v>0</v>
      </c>
      <c r="MP64" s="307">
        <f t="shared" si="1449"/>
        <v>0</v>
      </c>
      <c r="MQ64" s="307">
        <f t="shared" si="1450"/>
        <v>0</v>
      </c>
      <c r="MR64" s="307">
        <f t="shared" si="1451"/>
        <v>0</v>
      </c>
      <c r="MS64" s="307">
        <f t="shared" si="1452"/>
        <v>0</v>
      </c>
      <c r="MT64" s="307">
        <f t="shared" si="1453"/>
        <v>0</v>
      </c>
      <c r="MU64" s="307">
        <f t="shared" si="1454"/>
        <v>0</v>
      </c>
      <c r="MV64" s="307">
        <f t="shared" si="1455"/>
        <v>0</v>
      </c>
      <c r="MW64" s="307">
        <f t="shared" si="1456"/>
        <v>0</v>
      </c>
      <c r="MX64" s="307">
        <f t="shared" si="1457"/>
        <v>0</v>
      </c>
      <c r="MY64" s="307">
        <f t="shared" si="1458"/>
        <v>0</v>
      </c>
      <c r="MZ64" s="307">
        <f t="shared" si="1459"/>
        <v>0</v>
      </c>
      <c r="NA64" s="307">
        <f t="shared" si="1460"/>
        <v>0</v>
      </c>
      <c r="NB64" s="307">
        <f t="shared" si="1461"/>
        <v>0</v>
      </c>
      <c r="NC64" s="307">
        <f t="shared" si="1462"/>
        <v>0</v>
      </c>
      <c r="ND64" s="307">
        <f t="shared" si="1463"/>
        <v>0</v>
      </c>
      <c r="NE64" s="307">
        <f t="shared" si="1464"/>
        <v>0</v>
      </c>
      <c r="NF64" s="307">
        <f t="shared" si="1465"/>
        <v>0</v>
      </c>
      <c r="NG64" s="307">
        <f t="shared" si="1466"/>
        <v>0</v>
      </c>
      <c r="NH64" s="307">
        <f t="shared" si="1467"/>
        <v>0</v>
      </c>
      <c r="NI64" s="307">
        <f t="shared" si="1468"/>
        <v>0</v>
      </c>
      <c r="NJ64" s="307">
        <f t="shared" si="1469"/>
        <v>0</v>
      </c>
      <c r="NK64" s="307">
        <f t="shared" si="1470"/>
        <v>0</v>
      </c>
      <c r="NL64" s="307">
        <f t="shared" si="1471"/>
        <v>0</v>
      </c>
      <c r="NM64" s="307">
        <f t="shared" si="1472"/>
        <v>0</v>
      </c>
      <c r="NN64" s="307">
        <f t="shared" si="1473"/>
        <v>0</v>
      </c>
      <c r="NO64" s="307">
        <f t="shared" si="1474"/>
        <v>0</v>
      </c>
      <c r="NP64" s="307">
        <f t="shared" si="1475"/>
        <v>0</v>
      </c>
      <c r="NQ64" s="307">
        <f t="shared" si="1476"/>
        <v>0</v>
      </c>
      <c r="NR64" s="307">
        <f t="shared" si="1477"/>
        <v>0</v>
      </c>
      <c r="NS64" s="307">
        <f t="shared" si="1478"/>
        <v>0</v>
      </c>
      <c r="NT64" s="307">
        <f t="shared" si="1479"/>
        <v>0</v>
      </c>
      <c r="NU64" s="307">
        <f t="shared" si="1480"/>
        <v>0</v>
      </c>
      <c r="NV64" s="307">
        <f t="shared" si="1481"/>
        <v>0</v>
      </c>
      <c r="NW64" s="307">
        <f t="shared" si="1482"/>
        <v>0</v>
      </c>
      <c r="NX64" s="307">
        <f t="shared" si="1483"/>
        <v>0</v>
      </c>
      <c r="NY64" s="307">
        <f t="shared" si="1484"/>
        <v>0</v>
      </c>
      <c r="NZ64" s="307">
        <f t="shared" si="1485"/>
        <v>0</v>
      </c>
      <c r="OA64" s="307">
        <f t="shared" si="1486"/>
        <v>0</v>
      </c>
      <c r="OB64" s="307">
        <f t="shared" si="1487"/>
        <v>0</v>
      </c>
      <c r="OC64" s="307">
        <f t="shared" si="1488"/>
        <v>0</v>
      </c>
      <c r="OD64" s="307">
        <f t="shared" si="1489"/>
        <v>0</v>
      </c>
      <c r="OE64" s="307">
        <f t="shared" si="1490"/>
        <v>0</v>
      </c>
      <c r="OF64" s="307">
        <f t="shared" si="1491"/>
        <v>0</v>
      </c>
      <c r="OG64" s="307">
        <f t="shared" si="1492"/>
        <v>0</v>
      </c>
      <c r="OH64" s="307">
        <f t="shared" si="1493"/>
        <v>0</v>
      </c>
      <c r="OI64" s="307">
        <f t="shared" si="1494"/>
        <v>0</v>
      </c>
      <c r="OJ64" s="307">
        <f t="shared" si="1495"/>
        <v>0</v>
      </c>
      <c r="OK64" s="307">
        <f t="shared" si="1496"/>
        <v>0</v>
      </c>
      <c r="OL64" s="307">
        <f t="shared" si="1497"/>
        <v>8.3000000000000004E-2</v>
      </c>
      <c r="OM64" s="307">
        <f t="shared" si="1498"/>
        <v>8.3000000000000004E-2</v>
      </c>
      <c r="ON64" s="307">
        <f t="shared" si="1499"/>
        <v>8.3000000000000004E-2</v>
      </c>
      <c r="OO64" s="307">
        <f t="shared" si="1500"/>
        <v>8.3000000000000004E-2</v>
      </c>
      <c r="OP64" s="307">
        <f t="shared" si="1501"/>
        <v>8.3000000000000004E-2</v>
      </c>
      <c r="OQ64" s="307">
        <f t="shared" si="1502"/>
        <v>8.3000000000000004E-2</v>
      </c>
      <c r="OR64" s="307">
        <f t="shared" si="1503"/>
        <v>8.3000000000000004E-2</v>
      </c>
      <c r="OS64" s="307">
        <f t="shared" si="1504"/>
        <v>8.3000000000000004E-2</v>
      </c>
      <c r="OT64" s="307">
        <f t="shared" si="1505"/>
        <v>8.3000000000000004E-2</v>
      </c>
      <c r="OU64" s="307"/>
      <c r="OV64" s="307">
        <f>IFERROR('Base travail'!$H64*'Base travail'!$DE64/H$10,0)</f>
        <v>0</v>
      </c>
      <c r="OW64" s="307">
        <f>IFERROR('Base travail'!$I64*'Base travail'!$DF64/I$10,0)</f>
        <v>0</v>
      </c>
      <c r="OX64" s="307">
        <f>IFERROR('Base travail'!$J64*'Base travail'!$DG64/J$10,0)</f>
        <v>0</v>
      </c>
      <c r="OY64" s="307">
        <f>IFERROR('Base travail'!$K64*'Base travail'!$DH64/K$10,0)</f>
        <v>0</v>
      </c>
      <c r="OZ64" s="307">
        <f>IFERROR('Base travail'!$L64*'Base travail'!$DI64/L$10,0)</f>
        <v>0</v>
      </c>
      <c r="PA64" s="307">
        <f>IFERROR('Base travail'!$M64*'Base travail'!$DJ64/M$10,0)</f>
        <v>0</v>
      </c>
      <c r="PB64" s="307">
        <f>IFERROR('Base travail'!$N64*'Base travail'!$DK64/N$10,0)</f>
        <v>0</v>
      </c>
      <c r="PC64" s="307">
        <f>IFERROR('Base travail'!$O64*'Base travail'!$DL64/O$10,0)</f>
        <v>0</v>
      </c>
      <c r="PD64" s="307">
        <f>IFERROR('Base travail'!$P64*'Base travail'!$DM64/P$10,0)</f>
        <v>0</v>
      </c>
      <c r="PE64" s="307">
        <f>IFERROR('Base travail'!$Q64*'Base travail'!$DN64/Q$10,0)</f>
        <v>0</v>
      </c>
      <c r="PF64" s="307">
        <f>IFERROR('Base travail'!$R64*'Base travail'!$DO64/R$10,0)</f>
        <v>0</v>
      </c>
      <c r="PG64" s="307">
        <f>IFERROR('Base travail'!$S64*'Base travail'!$DP64/S$10,0)</f>
        <v>0</v>
      </c>
      <c r="PH64" s="307">
        <f>IFERROR('Base travail'!$T64*'Base travail'!$DQ64/T$10,0)</f>
        <v>0</v>
      </c>
      <c r="PI64" s="307">
        <f>IFERROR('Base travail'!$U64*'Base travail'!$DR64/U$10,0)</f>
        <v>0</v>
      </c>
      <c r="PJ64" s="307">
        <f>IFERROR('Base travail'!$V64*'Base travail'!$DS64/V$10,0)</f>
        <v>0</v>
      </c>
      <c r="PK64" s="307">
        <f>IFERROR('Base travail'!$W64*'Base travail'!$DT64/W$10,0)</f>
        <v>0</v>
      </c>
      <c r="PL64" s="307">
        <f>IFERROR('Base travail'!$X64*'Base travail'!$DU64/X$10,0)</f>
        <v>0</v>
      </c>
      <c r="PM64" s="307">
        <f>IFERROR('Base travail'!$Y64*'Base travail'!$DV64/Y$10,0)</f>
        <v>0</v>
      </c>
      <c r="PN64" s="307">
        <f>IFERROR('Base travail'!$Z64*'Base travail'!$DW64/Z$10,0)</f>
        <v>0</v>
      </c>
      <c r="PO64" s="307">
        <f>IFERROR('Base travail'!$AA64*'Base travail'!$DX64/AA$10,0)</f>
        <v>0</v>
      </c>
      <c r="PP64" s="307">
        <f>IFERROR('Base travail'!$AB64*'Base travail'!$DY64/AB$10,0)</f>
        <v>0</v>
      </c>
      <c r="PQ64" s="307">
        <f>IFERROR('Base travail'!$AC64*'Base travail'!$DZ64/AC$10,0)</f>
        <v>0</v>
      </c>
      <c r="PR64" s="307">
        <f>IFERROR('Base travail'!$AD64*'Base travail'!$EA64/AD$10,0)</f>
        <v>0</v>
      </c>
      <c r="PS64" s="307">
        <f>IFERROR('Base travail'!$AE64*'Base travail'!$EB64/AE$10,0)</f>
        <v>0</v>
      </c>
      <c r="PT64" s="307">
        <f>IFERROR('Base travail'!$AF64*'Base travail'!$EC64/AF$10,0)</f>
        <v>0</v>
      </c>
      <c r="PU64" s="307">
        <f>IFERROR('Base travail'!$AG64*'Base travail'!$ED64/AG$10,0)</f>
        <v>0</v>
      </c>
      <c r="PV64" s="307">
        <f>IFERROR('Base travail'!$AH64*'Base travail'!$EE64/AH$10,0)</f>
        <v>0</v>
      </c>
      <c r="PW64" s="307">
        <f>IFERROR('Base travail'!$AI64*'Base travail'!$EF64/AI$10,0)</f>
        <v>0</v>
      </c>
      <c r="PX64" s="307">
        <f>IFERROR('Base travail'!$AJ64*'Base travail'!$EG64/AJ$10,0)</f>
        <v>0</v>
      </c>
      <c r="PY64" s="307">
        <f>IFERROR('Base travail'!$AK64*'Base travail'!$EH64/AK$10,0)</f>
        <v>0</v>
      </c>
      <c r="PZ64" s="307">
        <f>IFERROR('Base travail'!$AL64*'Base travail'!$EI64/AL$10,0)</f>
        <v>0</v>
      </c>
      <c r="QA64" s="307">
        <f>IFERROR('Base travail'!$AM64*'Base travail'!$EJ64/AM$10,0)</f>
        <v>0</v>
      </c>
      <c r="QB64" s="307">
        <f>IFERROR('Base travail'!$AN64*'Base travail'!$EK64/AN$10,0)</f>
        <v>0</v>
      </c>
      <c r="QC64" s="307">
        <f>IFERROR('Base travail'!$AO64*'Base travail'!$EL64/AO$10,0)</f>
        <v>0</v>
      </c>
      <c r="QD64" s="307">
        <f>IFERROR('Base travail'!$AP64*'Base travail'!$EM64/AP$10,0)</f>
        <v>0</v>
      </c>
      <c r="QE64" s="307">
        <f>IFERROR('Base travail'!$AQ64*'Base travail'!$EN64/AQ$10,0)</f>
        <v>0</v>
      </c>
      <c r="QF64" s="307">
        <f>IFERROR('Base travail'!$AR64*'Base travail'!$EO64/AR$10,0)</f>
        <v>0</v>
      </c>
      <c r="QG64" s="307">
        <f>IFERROR('Base travail'!$AS64*'Base travail'!$EP64/AS$10,0)</f>
        <v>0</v>
      </c>
      <c r="QH64" s="307">
        <f>IFERROR('Base travail'!$AT64*'Base travail'!$EQ64/AT$10,0)</f>
        <v>0</v>
      </c>
      <c r="QI64" s="307">
        <f>IFERROR('Base travail'!$AU64*'Base travail'!$ER64/AU$10,0)</f>
        <v>0</v>
      </c>
      <c r="QJ64" s="307">
        <f>IFERROR('Base travail'!$AV64*'Base travail'!$ES64/AV$10,0)</f>
        <v>0</v>
      </c>
      <c r="QK64" s="307">
        <f>IFERROR('Base travail'!$AW64*'Base travail'!$ET64/AW$10,0)</f>
        <v>0</v>
      </c>
      <c r="QL64" s="307">
        <f>IFERROR('Base travail'!$AX64*'Base travail'!$EU64/AX$10,0)</f>
        <v>0</v>
      </c>
      <c r="QM64" s="307">
        <f>IFERROR('Base travail'!$AY64*'Base travail'!$EV64/AY$10,0)</f>
        <v>0</v>
      </c>
      <c r="QN64" s="307">
        <f>IFERROR('Base travail'!$AZ64*'Base travail'!$EW64/AZ$10,0)</f>
        <v>0</v>
      </c>
      <c r="QO64" s="307">
        <f>IFERROR('Base travail'!$BA64*'Base travail'!$EX64/BA$10,0)</f>
        <v>0</v>
      </c>
      <c r="QP64" s="307">
        <f>IFERROR('Base travail'!$BB64*'Base travail'!$EY64/BB$10,0)</f>
        <v>0</v>
      </c>
      <c r="QQ64" s="307">
        <f>IFERROR('Base travail'!$BC64*'Base travail'!$EZ64/BC$10,0)</f>
        <v>0</v>
      </c>
      <c r="QR64" s="307">
        <f>IFERROR('Base travail'!$BD64*'Base travail'!$FA64/BD$10,0)</f>
        <v>0</v>
      </c>
      <c r="QS64" s="307">
        <f>IFERROR('Base travail'!$BE64*'Base travail'!$FB64/BE$10,0)</f>
        <v>0</v>
      </c>
      <c r="QT64" s="307">
        <f>IFERROR('Base travail'!$BF64*'Base travail'!$FC64/BF$10,0)</f>
        <v>0</v>
      </c>
      <c r="QU64" s="307">
        <f>IFERROR('Base travail'!$BG64*'Base travail'!$FD64/BG$10,0)</f>
        <v>0</v>
      </c>
      <c r="QV64" s="307">
        <f>IFERROR('Base travail'!$BH64*'Base travail'!$FE64/BH$10,0)</f>
        <v>0</v>
      </c>
      <c r="QW64" s="307">
        <f>IFERROR('Base travail'!$BI64*'Base travail'!$FF64/BI$10,0)</f>
        <v>0</v>
      </c>
      <c r="QX64" s="307">
        <f>IFERROR('Base travail'!$BJ64*'Base travail'!$FG64/BJ$10,0)</f>
        <v>0</v>
      </c>
      <c r="QY64" s="307">
        <f>IFERROR('Base travail'!$BK64*'Base travail'!$FH64/BK$10,0)</f>
        <v>0</v>
      </c>
      <c r="QZ64" s="307">
        <f>IFERROR('Base travail'!$BL64*'Base travail'!$FI64/BL$10,0)</f>
        <v>0</v>
      </c>
      <c r="RA64" s="307">
        <f>IFERROR('Base travail'!$BM64*'Base travail'!$FJ64/BM$10,0)</f>
        <v>0</v>
      </c>
      <c r="RB64" s="307">
        <f>IFERROR('Base travail'!$BN64*'Base travail'!$FK64/BN$10,0)</f>
        <v>0</v>
      </c>
      <c r="RC64" s="307">
        <f>IFERROR('Base travail'!$BO64*'Base travail'!$FL64/BO$10,0)</f>
        <v>0</v>
      </c>
      <c r="RD64" s="307">
        <f>IFERROR('Base travail'!$BP64*'Base travail'!$FM64/BP$10,0)</f>
        <v>0</v>
      </c>
      <c r="RE64" s="307">
        <f>IFERROR('Base travail'!$BQ64*'Base travail'!$FN64/BQ$10,0)</f>
        <v>0</v>
      </c>
      <c r="RF64" s="307">
        <f>IFERROR('Base travail'!$BR64*'Base travail'!$FO64/BR$10,0)</f>
        <v>0</v>
      </c>
      <c r="RG64" s="307">
        <f>IFERROR('Base travail'!$BS64*'Base travail'!$FP64/BS$10,0)</f>
        <v>0</v>
      </c>
      <c r="RH64" s="307">
        <f>IFERROR('Base travail'!$BT64*'Base travail'!$FQ64/BT$10,0)</f>
        <v>0</v>
      </c>
      <c r="RI64" s="307">
        <f>IFERROR('Base travail'!$BU64*'Base travail'!$FR64/BU$10,0)</f>
        <v>0</v>
      </c>
      <c r="RJ64" s="307">
        <f>IFERROR('Base travail'!$BV64*'Base travail'!$FS64/BV$10,0)</f>
        <v>0</v>
      </c>
      <c r="RK64" s="307">
        <f>IFERROR('Base travail'!$BW64*'Base travail'!$FT64/BW$10,0)</f>
        <v>0</v>
      </c>
      <c r="RL64" s="307">
        <f>IFERROR('Base travail'!$BX64*'Base travail'!$FU64/BX$10,0)</f>
        <v>0</v>
      </c>
      <c r="RM64" s="307">
        <f>IFERROR('Base travail'!$BY64*'Base travail'!$FV64/BY$10,0)</f>
        <v>0</v>
      </c>
      <c r="RN64" s="307">
        <f>IFERROR('Base travail'!$BZ64*'Base travail'!$FW64/BZ$10,0)</f>
        <v>0</v>
      </c>
      <c r="RO64" s="307">
        <f>IFERROR('Base travail'!$CA64*'Base travail'!$FX64/CA$10,0)</f>
        <v>0</v>
      </c>
      <c r="RP64" s="307">
        <f>IFERROR('Base travail'!$CB64*'Base travail'!$FY64/CB$10,0)</f>
        <v>0</v>
      </c>
      <c r="RQ64" s="307">
        <f>IFERROR('Base travail'!$CC64*'Base travail'!$FZ64/CC$10,0)</f>
        <v>0</v>
      </c>
      <c r="RR64" s="307">
        <f>IFERROR('Base travail'!$CD64*'Base travail'!$GA64/CD$10,0)</f>
        <v>0</v>
      </c>
      <c r="RS64" s="307">
        <f>IFERROR('Base travail'!$CE64*'Base travail'!$GB64/CE$10,0)</f>
        <v>0</v>
      </c>
      <c r="RT64" s="307">
        <f>IFERROR('Base travail'!$CF64*'Base travail'!$GC64/CF$10,0)</f>
        <v>0</v>
      </c>
      <c r="RU64" s="307">
        <f>IFERROR('Base travail'!$CG64*'Base travail'!$GD64/CG$10,0)</f>
        <v>0</v>
      </c>
      <c r="RV64" s="307">
        <f>IFERROR('Base travail'!$CH64*'Base travail'!$GE64/CH$10,0)</f>
        <v>0</v>
      </c>
      <c r="RW64" s="307">
        <f>IFERROR('Base travail'!$CI64*'Base travail'!$GF64/CI$10,0)</f>
        <v>0</v>
      </c>
      <c r="RX64" s="307">
        <f>IFERROR('Base travail'!$CJ64*'Base travail'!$GG64/CJ$10,0)</f>
        <v>0</v>
      </c>
      <c r="RY64" s="307">
        <f>IFERROR('Base travail'!$CK64*'Base travail'!$GH64/CK$10,0)</f>
        <v>0</v>
      </c>
      <c r="RZ64" s="307">
        <f>IFERROR('Base travail'!$CL64*'Base travail'!$GI64/CL$10,0)</f>
        <v>0</v>
      </c>
      <c r="SA64" s="307">
        <f>IFERROR('Base travail'!$CM64*'Base travail'!$GJ64/CM$10,0)</f>
        <v>0</v>
      </c>
      <c r="SB64" s="307">
        <f>IFERROR('Base travail'!$CN64*'Base travail'!$GK64/CN$10,0)</f>
        <v>0</v>
      </c>
      <c r="SC64" s="307">
        <f>IFERROR('Base travail'!$CO64*'Base travail'!$GL64/CO$10,0)</f>
        <v>0</v>
      </c>
      <c r="SD64" s="307">
        <f>IFERROR('Base travail'!$CP64*'Base travail'!$GM64/CP$10,0)</f>
        <v>0</v>
      </c>
      <c r="SE64" s="307">
        <f>IFERROR('Base travail'!$CQ64*'Base travail'!$GN64/CQ$10,0)</f>
        <v>0</v>
      </c>
      <c r="SF64" s="307">
        <f>IFERROR('Base travail'!$CR64*'Base travail'!$GO64/CR$10,0)</f>
        <v>0</v>
      </c>
      <c r="SG64" s="307">
        <f>IFERROR('Base travail'!$CS64*'Base travail'!$GP64/CS$10,0)</f>
        <v>0</v>
      </c>
      <c r="SH64" s="307">
        <f>IFERROR('Base travail'!$CT64*'Base travail'!$GQ64/CT$10,0)</f>
        <v>0</v>
      </c>
      <c r="SI64" s="307">
        <f>IFERROR('Base travail'!$CU64*'Base travail'!$GR64/CU$10,0)</f>
        <v>0</v>
      </c>
      <c r="SJ64" s="307">
        <f>IFERROR('Base travail'!$CV64*'Base travail'!$GS64/CV$10,0)</f>
        <v>0</v>
      </c>
      <c r="SK64" s="307">
        <f>IFERROR('Base travail'!$CW64*'Base travail'!$GT64/CW$10,0)</f>
        <v>0</v>
      </c>
      <c r="SL64" s="307">
        <f>IFERROR('Base travail'!$CX64*'Base travail'!$GU64/CX$10,0)</f>
        <v>0</v>
      </c>
      <c r="SM64" s="307">
        <f>IFERROR('Base travail'!$CY64*'Base travail'!$GV64/CY$10,0)</f>
        <v>0</v>
      </c>
      <c r="SN64" s="307">
        <f>IFERROR('Base travail'!$CZ64*'Base travail'!$GW64/CZ$10,0)</f>
        <v>0</v>
      </c>
      <c r="SO64" s="307">
        <f>IFERROR('Base travail'!$DA64*'Base travail'!$GX64/DA$10,0)</f>
        <v>0</v>
      </c>
      <c r="SP64" s="307">
        <f>IFERROR('Base travail'!$DB64*'Base travail'!$GY64/DB$10,0)</f>
        <v>0</v>
      </c>
      <c r="SQ64" s="307">
        <f>IFERROR('Base travail'!$DC64*'Base travail'!$GZ64/DC$10,0)</f>
        <v>0</v>
      </c>
      <c r="SR64" s="307"/>
      <c r="SS64" s="307">
        <f>IFERROR('Base travail'!$H64*'Base travail'!$HB64/H$13,0)</f>
        <v>0</v>
      </c>
      <c r="ST64" s="307">
        <f>IFERROR('Base travail'!$I64*'Base travail'!$HC64/I$13,0)</f>
        <v>0</v>
      </c>
      <c r="SU64" s="307">
        <f>IFERROR('Base travail'!$J64*'Base travail'!$HD64/J$13,0)</f>
        <v>0</v>
      </c>
      <c r="SV64" s="307">
        <f>IFERROR('Base travail'!$K64*'Base travail'!$HE64/K$13,0)</f>
        <v>0</v>
      </c>
      <c r="SW64" s="307">
        <f>IFERROR('Base travail'!$L64*'Base travail'!$HF64/L$13,0)</f>
        <v>0</v>
      </c>
      <c r="SX64" s="307">
        <f>IFERROR('Base travail'!$M64*'Base travail'!$HG64/M$13,0)</f>
        <v>0</v>
      </c>
      <c r="SY64" s="307">
        <f>IFERROR('Base travail'!$N64*'Base travail'!$HH64/N$13,0)</f>
        <v>0</v>
      </c>
      <c r="SZ64" s="307">
        <f>IFERROR('Base travail'!$O64*'Base travail'!$HI64/O$13,0)</f>
        <v>0</v>
      </c>
      <c r="TA64" s="307">
        <f>IFERROR('Base travail'!$P64*'Base travail'!$HJ64/P$13,0)</f>
        <v>0</v>
      </c>
      <c r="TB64" s="307">
        <f>IFERROR('Base travail'!$Q64*'Base travail'!$HK64/Q$13,0)</f>
        <v>0</v>
      </c>
      <c r="TC64" s="307">
        <f>IFERROR('Base travail'!$R64*'Base travail'!$HL64/R$13,0)</f>
        <v>0</v>
      </c>
      <c r="TD64" s="307">
        <f>IFERROR('Base travail'!$S64*'Base travail'!$HM64/S$13,0)</f>
        <v>0</v>
      </c>
      <c r="TE64" s="307">
        <f>IFERROR('Base travail'!$T64*'Base travail'!$HN64/T$13,0)</f>
        <v>0</v>
      </c>
      <c r="TF64" s="307">
        <f>IFERROR('Base travail'!$U64*'Base travail'!$HO64/U$13,0)</f>
        <v>0</v>
      </c>
      <c r="TG64" s="307">
        <f>IFERROR('Base travail'!$V64*'Base travail'!$HP64/V$13,0)</f>
        <v>0</v>
      </c>
      <c r="TH64" s="307">
        <f>IFERROR('Base travail'!$W64*'Base travail'!$HQ64/W$13,0)</f>
        <v>0</v>
      </c>
      <c r="TI64" s="307">
        <f>IFERROR('Base travail'!$X64*'Base travail'!$HR64/X$13,0)</f>
        <v>0</v>
      </c>
      <c r="TJ64" s="307">
        <f>IFERROR('Base travail'!$Y64*'Base travail'!$HS64/Y$13,0)</f>
        <v>0</v>
      </c>
      <c r="TK64" s="307">
        <f>IFERROR('Base travail'!$Z64*'Base travail'!$HT64/Z$13,0)</f>
        <v>0</v>
      </c>
      <c r="TL64" s="307">
        <f>IFERROR('Base travail'!$AA64*'Base travail'!$HU64/AA$13,0)</f>
        <v>0</v>
      </c>
      <c r="TM64" s="307">
        <f>IFERROR('Base travail'!$AB64*'Base travail'!$HV64/AB$13,0)</f>
        <v>0</v>
      </c>
      <c r="TN64" s="307">
        <f>IFERROR('Base travail'!$AC64*'Base travail'!$HW64/AC$13,0)</f>
        <v>0</v>
      </c>
      <c r="TO64" s="307">
        <f>IFERROR('Base travail'!$AD64*'Base travail'!$HX64/AD$13,0)</f>
        <v>0</v>
      </c>
      <c r="TP64" s="307">
        <f>IFERROR('Base travail'!$AE64*'Base travail'!$HY64/AE$13,0)</f>
        <v>0</v>
      </c>
      <c r="TQ64" s="307">
        <f>IFERROR('Base travail'!$AF64*'Base travail'!$HZ64/AF$13,0)</f>
        <v>0</v>
      </c>
      <c r="TR64" s="307">
        <f>IFERROR('Base travail'!$AG64*'Base travail'!$IA64/AG$13,0)</f>
        <v>0</v>
      </c>
      <c r="TS64" s="307">
        <f>IFERROR('Base travail'!$AH64*'Base travail'!$IB64/AH$13,0)</f>
        <v>0</v>
      </c>
      <c r="TT64" s="307">
        <f>IFERROR('Base travail'!$AI64*'Base travail'!$IC64/AI$13,0)</f>
        <v>0</v>
      </c>
      <c r="TU64" s="307">
        <f>IFERROR('Base travail'!$AJ64*'Base travail'!$ID64/AJ$13,0)</f>
        <v>0</v>
      </c>
      <c r="TV64" s="307">
        <f>IFERROR('Base travail'!$AK64*'Base travail'!$IE64/AK$13,0)</f>
        <v>0</v>
      </c>
      <c r="TW64" s="307">
        <f>IFERROR('Base travail'!$AL64*'Base travail'!$IF64/AL$13,0)</f>
        <v>0</v>
      </c>
      <c r="TX64" s="307">
        <f>IFERROR('Base travail'!$AM64*'Base travail'!$IG64/AM$13,0)</f>
        <v>0</v>
      </c>
      <c r="TY64" s="307">
        <f>IFERROR('Base travail'!$AN64*'Base travail'!$IH64/AN$13,0)</f>
        <v>0</v>
      </c>
      <c r="TZ64" s="307">
        <f>IFERROR('Base travail'!$AO64*'Base travail'!$II64/AO$13,0)</f>
        <v>0</v>
      </c>
      <c r="UA64" s="307">
        <f>IFERROR('Base travail'!$AP64*'Base travail'!$IJ64/AP$13,0)</f>
        <v>0</v>
      </c>
      <c r="UB64" s="307">
        <f>IFERROR('Base travail'!$AQ64*'Base travail'!$IK64/AQ$13,0)</f>
        <v>0</v>
      </c>
      <c r="UC64" s="307">
        <f>IFERROR('Base travail'!$AR64*'Base travail'!$IL64/AR$13,0)</f>
        <v>0</v>
      </c>
      <c r="UD64" s="307">
        <f>IFERROR('Base travail'!$AS64*'Base travail'!$IM64/AS$13,0)</f>
        <v>0</v>
      </c>
      <c r="UE64" s="307">
        <f>IFERROR('Base travail'!$AT64*'Base travail'!$IN64/AT$13,0)</f>
        <v>0</v>
      </c>
      <c r="UF64" s="307">
        <f>IFERROR('Base travail'!$AU64*'Base travail'!$IO64/AU$13,0)</f>
        <v>0</v>
      </c>
      <c r="UG64" s="307">
        <f>IFERROR('Base travail'!$AV64*'Base travail'!$IP64/AV$13,0)</f>
        <v>0</v>
      </c>
      <c r="UH64" s="307">
        <f>IFERROR('Base travail'!$AW64*'Base travail'!$IQ64/AW$13,0)</f>
        <v>0</v>
      </c>
      <c r="UI64" s="307">
        <f>IFERROR('Base travail'!$AX64*'Base travail'!$IR64/AX$13,0)</f>
        <v>0</v>
      </c>
      <c r="UJ64" s="307">
        <f>IFERROR('Base travail'!$AY64*'Base travail'!$IS64/AY$13,0)</f>
        <v>0</v>
      </c>
      <c r="UK64" s="307">
        <f>IFERROR('Base travail'!$AZ64*'Base travail'!$IT64/AZ$13,0)</f>
        <v>0</v>
      </c>
      <c r="UL64" s="307">
        <f>IFERROR('Base travail'!$BA64*'Base travail'!$IU64/BA$13,0)</f>
        <v>0</v>
      </c>
      <c r="UM64" s="307">
        <f>IFERROR('Base travail'!$BB64*'Base travail'!$IV64/BB$13,0)</f>
        <v>0</v>
      </c>
      <c r="UN64" s="307">
        <f>IFERROR('Base travail'!$BC64*'Base travail'!$IW64/BC$13,0)</f>
        <v>0</v>
      </c>
      <c r="UO64" s="307">
        <f>IFERROR('Base travail'!$BD64*'Base travail'!$IX64/BD$13,0)</f>
        <v>0</v>
      </c>
      <c r="UP64" s="307">
        <f>IFERROR('Base travail'!$BE64*'Base travail'!$IY64/BE$13,0)</f>
        <v>0</v>
      </c>
      <c r="UQ64" s="307">
        <f>IFERROR('Base travail'!$BF64*'Base travail'!$IZ64/BF$13,0)</f>
        <v>0</v>
      </c>
      <c r="UR64" s="307">
        <f>IFERROR('Base travail'!$BG64*'Base travail'!$JA64/BG$13,0)</f>
        <v>0</v>
      </c>
      <c r="US64" s="307">
        <f>IFERROR('Base travail'!$BH64*'Base travail'!$JB64/BH$13,0)</f>
        <v>0</v>
      </c>
      <c r="UT64" s="307">
        <f>IFERROR('Base travail'!$BI64*'Base travail'!$JC64/BI$13,0)</f>
        <v>0</v>
      </c>
      <c r="UU64" s="307">
        <f>IFERROR('Base travail'!$BJ64*'Base travail'!$JD64/BJ$13,0)</f>
        <v>0</v>
      </c>
      <c r="UV64" s="307">
        <f>IFERROR('Base travail'!$BK64*'Base travail'!$JE64/BK$13,0)</f>
        <v>0</v>
      </c>
      <c r="UW64" s="307">
        <f>IFERROR('Base travail'!$BL64*'Base travail'!$JF64/BL$13,0)</f>
        <v>0</v>
      </c>
      <c r="UX64" s="307">
        <f>IFERROR('Base travail'!$BM64*'Base travail'!$JG64/BM$13,0)</f>
        <v>0</v>
      </c>
      <c r="UY64" s="307">
        <f>IFERROR('Base travail'!$BN64*'Base travail'!$JH64/BN$13,0)</f>
        <v>0</v>
      </c>
      <c r="UZ64" s="307">
        <f>IFERROR('Base travail'!$BO64*'Base travail'!$JI64/BO$13,0)</f>
        <v>0</v>
      </c>
      <c r="VA64" s="307">
        <f>IFERROR('Base travail'!$BP64*'Base travail'!$JJ64/BP$13,0)</f>
        <v>0</v>
      </c>
      <c r="VB64" s="307">
        <f>IFERROR('Base travail'!$BQ64*'Base travail'!$JK64/BQ$13,0)</f>
        <v>0</v>
      </c>
      <c r="VC64" s="307">
        <f>IFERROR('Base travail'!$BR64*'Base travail'!$JL64/BR$13,0)</f>
        <v>0</v>
      </c>
      <c r="VD64" s="307">
        <f>IFERROR('Base travail'!$BS64*'Base travail'!$JM64/BS$13,0)</f>
        <v>0</v>
      </c>
      <c r="VE64" s="307">
        <f>IFERROR('Base travail'!$BT64*'Base travail'!$JN64/BT$13,0)</f>
        <v>0</v>
      </c>
      <c r="VF64" s="307">
        <f>IFERROR('Base travail'!$BU64*'Base travail'!$JO64/BU$13,0)</f>
        <v>0</v>
      </c>
      <c r="VG64" s="307">
        <f>IFERROR('Base travail'!$BV64*'Base travail'!$JP64/BV$13,0)</f>
        <v>0</v>
      </c>
      <c r="VH64" s="307">
        <f>IFERROR('Base travail'!$BW64*'Base travail'!$JQ64/BW$13,0)</f>
        <v>0</v>
      </c>
      <c r="VI64" s="307">
        <f>IFERROR('Base travail'!$BX64*'Base travail'!$JR64/BX$13,0)</f>
        <v>0</v>
      </c>
      <c r="VJ64" s="307">
        <f>IFERROR('Base travail'!$BY64*'Base travail'!$JS64/BY$13,0)</f>
        <v>0</v>
      </c>
      <c r="VK64" s="307">
        <f>IFERROR('Base travail'!$BZ64*'Base travail'!$JT64/BZ$13,0)</f>
        <v>0</v>
      </c>
      <c r="VL64" s="307">
        <f>IFERROR('Base travail'!$CA64*'Base travail'!$JU64/CA$13,0)</f>
        <v>0</v>
      </c>
      <c r="VM64" s="307">
        <f>IFERROR('Base travail'!$CB64*'Base travail'!$JV64/CB$13,0)</f>
        <v>0</v>
      </c>
      <c r="VN64" s="307">
        <f>IFERROR('Base travail'!$CC64*'Base travail'!$JW64/CC$13,0)</f>
        <v>0</v>
      </c>
      <c r="VO64" s="307">
        <f>IFERROR('Base travail'!$CD64*'Base travail'!$JX64/CD$13,0)</f>
        <v>0</v>
      </c>
      <c r="VP64" s="307">
        <f>IFERROR('Base travail'!$CE64*'Base travail'!$JY64/CE$13,0)</f>
        <v>0</v>
      </c>
      <c r="VQ64" s="307">
        <f>IFERROR('Base travail'!$CF64*'Base travail'!$JZ64/CF$13,0)</f>
        <v>0</v>
      </c>
      <c r="VR64" s="307">
        <f>IFERROR('Base travail'!$CG64*'Base travail'!$KA64/CG$13,0)</f>
        <v>0</v>
      </c>
      <c r="VS64" s="307">
        <f>IFERROR('Base travail'!$CH64*'Base travail'!$KB64/CH$13,0)</f>
        <v>0</v>
      </c>
      <c r="VT64" s="307">
        <f>IFERROR('Base travail'!$CI64*'Base travail'!$KC64/CI$13,0)</f>
        <v>0</v>
      </c>
      <c r="VU64" s="307">
        <f>IFERROR('Base travail'!$CJ64*'Base travail'!$KD64/CJ$13,0)</f>
        <v>0</v>
      </c>
      <c r="VV64" s="307">
        <f>IFERROR('Base travail'!$CK64*'Base travail'!$KE64/CK$13,0)</f>
        <v>0</v>
      </c>
      <c r="VW64" s="307">
        <f>IFERROR('Base travail'!$CL64*'Base travail'!$KF64/CL$13,0)</f>
        <v>0</v>
      </c>
      <c r="VX64" s="307">
        <f>IFERROR('Base travail'!$CM64*'Base travail'!$KG64/CM$13,0)</f>
        <v>0</v>
      </c>
      <c r="VY64" s="307">
        <f>IFERROR('Base travail'!$CN64*'Base travail'!$KH64/CN$13,0)</f>
        <v>0</v>
      </c>
      <c r="VZ64" s="307">
        <f>IFERROR('Base travail'!$CO64*'Base travail'!$KI64/CO$13,0)</f>
        <v>0</v>
      </c>
      <c r="WA64" s="307">
        <f>IFERROR('Base travail'!$CP64*'Base travail'!$KJ64/CP$13,0)</f>
        <v>0</v>
      </c>
      <c r="WB64" s="307">
        <f>IFERROR('Base travail'!$CQ64*'Base travail'!$KK64/CQ$13,0)</f>
        <v>0</v>
      </c>
      <c r="WC64" s="307">
        <f>IFERROR('Base travail'!$CR64*'Base travail'!$KL64/CR$13,0)</f>
        <v>0</v>
      </c>
      <c r="WD64" s="307">
        <f>IFERROR('Base travail'!$CS64*'Base travail'!$KM64/CS$13,0)</f>
        <v>0</v>
      </c>
      <c r="WE64" s="307">
        <f>IFERROR('Base travail'!$CT64*'Base travail'!$KN64/CT$13,0)</f>
        <v>0</v>
      </c>
      <c r="WF64" s="307">
        <f>IFERROR('Base travail'!$CU64*'Base travail'!$KO64/CU$13,0)</f>
        <v>0</v>
      </c>
      <c r="WG64" s="307">
        <f>IFERROR('Base travail'!$CV64*'Base travail'!$KP64/CV$13,0)</f>
        <v>0</v>
      </c>
      <c r="WH64" s="307">
        <f>IFERROR('Base travail'!$CW64*'Base travail'!$KQ64/CW$13,0)</f>
        <v>0</v>
      </c>
      <c r="WI64" s="307">
        <f>IFERROR('Base travail'!$CX64*'Base travail'!$KR64/CX$13,0)</f>
        <v>0</v>
      </c>
      <c r="WJ64" s="307">
        <f>IFERROR('Base travail'!$CY64*'Base travail'!$KS64/CY$13,0)</f>
        <v>0</v>
      </c>
      <c r="WK64" s="307">
        <f>IFERROR('Base travail'!$CZ64*'Base travail'!$KT64/CZ$13,0)</f>
        <v>0</v>
      </c>
      <c r="WL64" s="307">
        <f>IFERROR('Base travail'!$DA64*'Base travail'!$KU64/DA$13,0)</f>
        <v>0</v>
      </c>
      <c r="WM64" s="307">
        <f>IFERROR('Base travail'!$DB64*'Base travail'!$KV64/DB$13,0)</f>
        <v>0</v>
      </c>
      <c r="WN64" s="307">
        <f>IFERROR('Base travail'!$DC64*'Base travail'!$KW64/DC$13,0)</f>
        <v>0</v>
      </c>
      <c r="WO64" s="307"/>
      <c r="WP64" s="307">
        <f>IFERROR('Base travail'!$H64*'Base travail'!$KY64/H$16,0)</f>
        <v>0</v>
      </c>
      <c r="WQ64" s="307">
        <f>IFERROR('Base travail'!$I64*'Base travail'!$KZ64/I$16,0)</f>
        <v>0</v>
      </c>
      <c r="WR64" s="307">
        <f>IFERROR('Base travail'!$J64*'Base travail'!$LA64/J$16,0)</f>
        <v>0</v>
      </c>
      <c r="WS64" s="307">
        <f>IFERROR('Base travail'!$K64*'Base travail'!$LB64/K$16,0)</f>
        <v>0</v>
      </c>
      <c r="WT64" s="307">
        <f>IFERROR('Base travail'!$L64*'Base travail'!$LC64/L$16,0)</f>
        <v>0</v>
      </c>
      <c r="WU64" s="307">
        <f>IFERROR('Base travail'!$M64*'Base travail'!$LD64/M$16,0)</f>
        <v>0</v>
      </c>
      <c r="WV64" s="307">
        <f>IFERROR('Base travail'!$N64*'Base travail'!$LE64/N$16,0)</f>
        <v>0</v>
      </c>
      <c r="WW64" s="307">
        <f>IFERROR('Base travail'!$O64*'Base travail'!$LF64/O$16,0)</f>
        <v>0</v>
      </c>
      <c r="WX64" s="307">
        <f>IFERROR('Base travail'!$P64*'Base travail'!$LG64/P$16,0)</f>
        <v>0</v>
      </c>
      <c r="WY64" s="307">
        <f>IFERROR('Base travail'!$Q64*'Base travail'!$LH64/Q$16,0)</f>
        <v>0</v>
      </c>
      <c r="WZ64" s="307">
        <f>IFERROR('Base travail'!$R64*'Base travail'!$LI64/R$16,0)</f>
        <v>0</v>
      </c>
      <c r="XA64" s="307">
        <f>IFERROR('Base travail'!$S64*'Base travail'!$LJ64/S$16,0)</f>
        <v>0</v>
      </c>
      <c r="XB64" s="307">
        <f>IFERROR('Base travail'!$T64*'Base travail'!$LK64/T$16,0)</f>
        <v>0</v>
      </c>
      <c r="XC64" s="307">
        <f>IFERROR('Base travail'!$U64*'Base travail'!$LL64/U$16,0)</f>
        <v>0</v>
      </c>
      <c r="XD64" s="307">
        <f>IFERROR('Base travail'!$V64*'Base travail'!$LM64/V$16,0)</f>
        <v>0</v>
      </c>
      <c r="XE64" s="307">
        <f>IFERROR('Base travail'!$W64*'Base travail'!$LN64/W$16,0)</f>
        <v>0</v>
      </c>
      <c r="XF64" s="307">
        <f>IFERROR('Base travail'!$X64*'Base travail'!$LO64/X$16,0)</f>
        <v>0</v>
      </c>
      <c r="XG64" s="307">
        <f>IFERROR('Base travail'!$Y64*'Base travail'!$LP64/Y$16,0)</f>
        <v>0</v>
      </c>
      <c r="XH64" s="307">
        <f>IFERROR('Base travail'!$Z64*'Base travail'!$LQ64/Z$16,0)</f>
        <v>0</v>
      </c>
      <c r="XI64" s="307">
        <f>IFERROR('Base travail'!$AA64*'Base travail'!$LR64/AA$16,0)</f>
        <v>0</v>
      </c>
      <c r="XJ64" s="307">
        <f>IFERROR('Base travail'!$AB64*'Base travail'!$LS64/AB$16,0)</f>
        <v>0</v>
      </c>
      <c r="XK64" s="307">
        <f>IFERROR('Base travail'!$AC64*'Base travail'!$LT64/AC$16,0)</f>
        <v>0</v>
      </c>
      <c r="XL64" s="307">
        <f>IFERROR('Base travail'!$AD64*'Base travail'!$LU64/AD$16,0)</f>
        <v>0</v>
      </c>
      <c r="XM64" s="307">
        <f>IFERROR('Base travail'!$AE64*'Base travail'!$LV64/AE$16,0)</f>
        <v>0</v>
      </c>
      <c r="XN64" s="307">
        <f>IFERROR('Base travail'!$AF64*'Base travail'!$LW64/AF$16,0)</f>
        <v>0</v>
      </c>
      <c r="XO64" s="307">
        <f>IFERROR('Base travail'!$AG64*'Base travail'!$LX64/AG$16,0)</f>
        <v>0</v>
      </c>
      <c r="XP64" s="307">
        <f>IFERROR('Base travail'!$AH64*'Base travail'!$LY64/AH$16,0)</f>
        <v>0</v>
      </c>
      <c r="XQ64" s="307">
        <f>IFERROR('Base travail'!$AI64*'Base travail'!$LZ64/AI$16,0)</f>
        <v>0</v>
      </c>
      <c r="XR64" s="307">
        <f>IFERROR('Base travail'!$AJ64*'Base travail'!$MA64/AJ$16,0)</f>
        <v>0</v>
      </c>
      <c r="XS64" s="307">
        <f>IFERROR('Base travail'!$AK64*'Base travail'!$MB64/AK$16,0)</f>
        <v>0</v>
      </c>
      <c r="XT64" s="307">
        <f>IFERROR('Base travail'!$AL64*'Base travail'!$MC64/AL$16,0)</f>
        <v>0</v>
      </c>
      <c r="XU64" s="307">
        <f>IFERROR('Base travail'!$AM64*'Base travail'!$MD64/AM$16,0)</f>
        <v>0</v>
      </c>
      <c r="XV64" s="307">
        <f>IFERROR('Base travail'!$AN64*'Base travail'!$ME64/AN$16,0)</f>
        <v>0</v>
      </c>
      <c r="XW64" s="307">
        <f>IFERROR('Base travail'!$AO64*'Base travail'!$MF64/AO$16,0)</f>
        <v>0</v>
      </c>
      <c r="XX64" s="307">
        <f>IFERROR('Base travail'!$AP64*'Base travail'!$MG64/AP$16,0)</f>
        <v>0</v>
      </c>
      <c r="XY64" s="307">
        <f>IFERROR('Base travail'!$AQ64*'Base travail'!$MH64/AQ$16,0)</f>
        <v>0</v>
      </c>
      <c r="XZ64" s="307">
        <f>IFERROR('Base travail'!$AR64*'Base travail'!$MI64/AR$16,0)</f>
        <v>0</v>
      </c>
      <c r="YA64" s="307">
        <f>IFERROR('Base travail'!$AS64*'Base travail'!$MJ64/AS$16,0)</f>
        <v>0</v>
      </c>
      <c r="YB64" s="307">
        <f>IFERROR('Base travail'!$AT64*'Base travail'!$MK64/AT$16,0)</f>
        <v>0</v>
      </c>
      <c r="YC64" s="307">
        <f>IFERROR('Base travail'!$AU64*'Base travail'!$ML64/AU$16,0)</f>
        <v>0</v>
      </c>
      <c r="YD64" s="307">
        <f>IFERROR('Base travail'!$AV64*'Base travail'!$MM64/AV$16,0)</f>
        <v>0</v>
      </c>
      <c r="YE64" s="307">
        <f>IFERROR('Base travail'!$AW64*'Base travail'!$MN64/AW$16,0)</f>
        <v>0</v>
      </c>
      <c r="YF64" s="307">
        <f>IFERROR('Base travail'!$AX64*'Base travail'!$MO64/AX$16,0)</f>
        <v>0</v>
      </c>
      <c r="YG64" s="307">
        <f>IFERROR('Base travail'!$AY64*'Base travail'!$MP64/AY$16,0)</f>
        <v>0</v>
      </c>
      <c r="YH64" s="307">
        <f>IFERROR('Base travail'!$AZ64*'Base travail'!$MQ64/AZ$16,0)</f>
        <v>0</v>
      </c>
      <c r="YI64" s="307">
        <f>IFERROR('Base travail'!$BA64*'Base travail'!$MR64/BA$16,0)</f>
        <v>0</v>
      </c>
      <c r="YJ64" s="307">
        <f>IFERROR('Base travail'!$BB64*'Base travail'!$MS64/BB$16,0)</f>
        <v>0</v>
      </c>
      <c r="YK64" s="307">
        <f>IFERROR('Base travail'!$BC64*'Base travail'!$MT64/BC$16,0)</f>
        <v>0</v>
      </c>
      <c r="YL64" s="307">
        <f>IFERROR('Base travail'!$BD64*'Base travail'!$MU64/BD$16,0)</f>
        <v>0</v>
      </c>
      <c r="YM64" s="307">
        <f>IFERROR('Base travail'!$BE64*'Base travail'!$MV64/BE$16,0)</f>
        <v>0</v>
      </c>
      <c r="YN64" s="307">
        <f>IFERROR('Base travail'!$BF64*'Base travail'!$MW64/BF$16,0)</f>
        <v>0</v>
      </c>
      <c r="YO64" s="307">
        <f>IFERROR('Base travail'!$BG64*'Base travail'!$MX64/BG$16,0)</f>
        <v>0</v>
      </c>
      <c r="YP64" s="307">
        <f>IFERROR('Base travail'!$BH64*'Base travail'!$MY64/BH$16,0)</f>
        <v>0</v>
      </c>
      <c r="YQ64" s="307">
        <f>IFERROR('Base travail'!$BI64*'Base travail'!$MZ64/BI$16,0)</f>
        <v>0</v>
      </c>
      <c r="YR64" s="307">
        <f>IFERROR('Base travail'!$BJ64*'Base travail'!$NA64/BJ$16,0)</f>
        <v>0</v>
      </c>
      <c r="YS64" s="307">
        <f>IFERROR('Base travail'!$BK64*'Base travail'!$NB64/BK$16,0)</f>
        <v>0</v>
      </c>
      <c r="YT64" s="307">
        <f>IFERROR('Base travail'!$BL64*'Base travail'!$NC64/BL$16,0)</f>
        <v>0</v>
      </c>
      <c r="YU64" s="307">
        <f>IFERROR('Base travail'!$BM64*'Base travail'!$ND64/BM$16,0)</f>
        <v>0</v>
      </c>
      <c r="YV64" s="307">
        <f>IFERROR('Base travail'!$BN64*'Base travail'!$NE64/BN$16,0)</f>
        <v>0</v>
      </c>
      <c r="YW64" s="307">
        <f>IFERROR('Base travail'!$BO64*'Base travail'!$NF64/BO$16,0)</f>
        <v>0</v>
      </c>
      <c r="YX64" s="307">
        <f>IFERROR('Base travail'!$BP64*'Base travail'!$NG64/BP$16,0)</f>
        <v>0</v>
      </c>
      <c r="YY64" s="307">
        <f>IFERROR('Base travail'!$BQ64*'Base travail'!$NH64/BQ$16,0)</f>
        <v>0</v>
      </c>
      <c r="YZ64" s="307">
        <f>IFERROR('Base travail'!$BR64*'Base travail'!$NI64/BR$16,0)</f>
        <v>0</v>
      </c>
      <c r="ZA64" s="307">
        <f>IFERROR('Base travail'!$BS64*'Base travail'!$NJ64/BS$16,0)</f>
        <v>0</v>
      </c>
      <c r="ZB64" s="307">
        <f>IFERROR('Base travail'!$BT64*'Base travail'!$NK64/BT$16,0)</f>
        <v>0</v>
      </c>
      <c r="ZC64" s="307">
        <f>IFERROR('Base travail'!$BU64*'Base travail'!$NL64/BU$16,0)</f>
        <v>0</v>
      </c>
      <c r="ZD64" s="307">
        <f>IFERROR('Base travail'!$BV64*'Base travail'!$NM64/BV$16,0)</f>
        <v>0</v>
      </c>
      <c r="ZE64" s="307">
        <f>IFERROR('Base travail'!$BW64*'Base travail'!$NN64/BW$16,0)</f>
        <v>0</v>
      </c>
      <c r="ZF64" s="307">
        <f>IFERROR('Base travail'!$BX64*'Base travail'!$NO64/BX$16,0)</f>
        <v>0</v>
      </c>
      <c r="ZG64" s="307">
        <f>IFERROR('Base travail'!$BY64*'Base travail'!$NP64/BY$16,0)</f>
        <v>0</v>
      </c>
      <c r="ZH64" s="307">
        <f>IFERROR('Base travail'!$BZ64*'Base travail'!$NQ64/BZ$16,0)</f>
        <v>0</v>
      </c>
      <c r="ZI64" s="307">
        <f>IFERROR('Base travail'!$CA64*'Base travail'!$NR64/CA$16,0)</f>
        <v>0</v>
      </c>
      <c r="ZJ64" s="307">
        <f>IFERROR('Base travail'!$CB64*'Base travail'!$NS64/CB$16,0)</f>
        <v>0</v>
      </c>
      <c r="ZK64" s="307">
        <f>IFERROR('Base travail'!$CC64*'Base travail'!$NT64/CC$16,0)</f>
        <v>0</v>
      </c>
      <c r="ZL64" s="307">
        <f>IFERROR('Base travail'!$CD64*'Base travail'!$NU64/CD$16,0)</f>
        <v>0</v>
      </c>
      <c r="ZM64" s="307">
        <f>IFERROR('Base travail'!$CE64*'Base travail'!$NV64/CE$16,0)</f>
        <v>0</v>
      </c>
      <c r="ZN64" s="307">
        <f>IFERROR('Base travail'!$CF64*'Base travail'!$NW64/CF$16,0)</f>
        <v>0</v>
      </c>
      <c r="ZO64" s="307">
        <f>IFERROR('Base travail'!$CG64*'Base travail'!$NX64/CG$16,0)</f>
        <v>0</v>
      </c>
      <c r="ZP64" s="307">
        <f>IFERROR('Base travail'!$CH64*'Base travail'!$NY64/CH$16,0)</f>
        <v>0</v>
      </c>
      <c r="ZQ64" s="307">
        <f>IFERROR('Base travail'!$CI64*'Base travail'!$NZ64/CI$16,0)</f>
        <v>0</v>
      </c>
      <c r="ZR64" s="307">
        <f>IFERROR('Base travail'!$CJ64*'Base travail'!$OA64/CJ$16,0)</f>
        <v>0</v>
      </c>
      <c r="ZS64" s="307">
        <f>IFERROR('Base travail'!$CK64*'Base travail'!$OB64/CK$16,0)</f>
        <v>0</v>
      </c>
      <c r="ZT64" s="307">
        <f>IFERROR('Base travail'!$CL64*'Base travail'!$OC64/CL$16,0)</f>
        <v>0</v>
      </c>
      <c r="ZU64" s="307">
        <f>IFERROR('Base travail'!$CM64*'Base travail'!$OD64/CM$16,0)</f>
        <v>0</v>
      </c>
      <c r="ZV64" s="307">
        <f>IFERROR('Base travail'!$CN64*'Base travail'!$OE64/CN$16,0)</f>
        <v>0</v>
      </c>
      <c r="ZW64" s="307">
        <f>IFERROR('Base travail'!$CO64*'Base travail'!$OF64/CO$16,0)</f>
        <v>0</v>
      </c>
      <c r="ZX64" s="307">
        <f>IFERROR('Base travail'!$CP64*'Base travail'!$OG64/CP$16,0)</f>
        <v>0</v>
      </c>
      <c r="ZY64" s="307">
        <f>IFERROR('Base travail'!$CQ64*'Base travail'!$OH64/CQ$16,0)</f>
        <v>0</v>
      </c>
      <c r="ZZ64" s="307">
        <f>IFERROR('Base travail'!$CR64*'Base travail'!$OI64/CR$16,0)</f>
        <v>0</v>
      </c>
      <c r="AAA64" s="307">
        <f>IFERROR('Base travail'!$CS64*'Base travail'!$OJ64/CS$16,0)</f>
        <v>0</v>
      </c>
      <c r="AAB64" s="307">
        <f>IFERROR('Base travail'!$CT64*'Base travail'!$OK64/CT$16,0)</f>
        <v>0</v>
      </c>
      <c r="AAC64" s="307">
        <f>IFERROR('Base travail'!$CU64*'Base travail'!$OL64/CU$16,0)</f>
        <v>0</v>
      </c>
      <c r="AAD64" s="307">
        <f>IFERROR('Base travail'!$CV64*'Base travail'!$OM64/CV$16,0)</f>
        <v>0</v>
      </c>
      <c r="AAE64" s="307">
        <f>IFERROR('Base travail'!$CW64*'Base travail'!$ON64/CW$16,0)</f>
        <v>0</v>
      </c>
      <c r="AAF64" s="307">
        <f>IFERROR('Base travail'!$CX64*'Base travail'!$OO64/CX$16,0)</f>
        <v>0</v>
      </c>
      <c r="AAG64" s="307">
        <f>IFERROR('Base travail'!$CY64*'Base travail'!$OP64/CY$16,0)</f>
        <v>0</v>
      </c>
      <c r="AAH64" s="307">
        <f>IFERROR('Base travail'!$CZ64*'Base travail'!$OQ64/CZ$16,0)</f>
        <v>0</v>
      </c>
      <c r="AAI64" s="307">
        <f>IFERROR('Base travail'!$DA64*'Base travail'!$OR64/DA$16,0)</f>
        <v>0</v>
      </c>
      <c r="AAJ64" s="307">
        <f>IFERROR('Base travail'!$DB64*'Base travail'!$OS64/DB$16,0)</f>
        <v>0</v>
      </c>
      <c r="AAK64" s="324">
        <f>IFERROR('Base travail'!$DC64*'Base travail'!$OT64/DC$16,0)</f>
        <v>0</v>
      </c>
    </row>
    <row r="65" spans="1:713" hidden="1" x14ac:dyDescent="0.25">
      <c r="A65" s="309">
        <f>Info!D50</f>
        <v>44</v>
      </c>
      <c r="B65" s="310" t="str">
        <f>Info!B50</f>
        <v>AR</v>
      </c>
      <c r="C65" s="310">
        <f>VLOOKUP(B65,Info!$B$7:$AE$106,30,FALSE)</f>
        <v>0</v>
      </c>
      <c r="D65" s="311">
        <f>SUM('Base travail'!$H65:$DC65)</f>
        <v>0</v>
      </c>
      <c r="E65" s="312">
        <f>SUM('Base travail'!$OV65:$SQ65)</f>
        <v>0</v>
      </c>
      <c r="F65" s="312">
        <f>SUM('Base travail'!$SS65:$WN65)</f>
        <v>0</v>
      </c>
      <c r="G65" s="312">
        <f>SUM('Base travail'!$WP65:$AAK65)</f>
        <v>0</v>
      </c>
      <c r="H65" s="363"/>
      <c r="I65" s="363"/>
      <c r="J65" s="363"/>
      <c r="K65" s="363"/>
      <c r="L65" s="363"/>
      <c r="M65" s="363"/>
      <c r="N65" s="363"/>
      <c r="O65" s="363"/>
      <c r="P65" s="363"/>
      <c r="Q65" s="363"/>
      <c r="R65" s="363"/>
      <c r="S65" s="363"/>
      <c r="T65" s="363"/>
      <c r="U65" s="363"/>
      <c r="V65" s="363"/>
      <c r="W65" s="363"/>
      <c r="X65" s="363"/>
      <c r="Y65" s="363"/>
      <c r="Z65" s="363"/>
      <c r="AA65" s="363"/>
      <c r="AB65" s="363"/>
      <c r="AC65" s="363"/>
      <c r="AD65" s="363"/>
      <c r="AE65" s="363"/>
      <c r="AF65" s="363"/>
      <c r="AG65" s="363"/>
      <c r="AH65" s="363"/>
      <c r="AI65" s="363"/>
      <c r="AJ65" s="363"/>
      <c r="AK65" s="363"/>
      <c r="AL65" s="363"/>
      <c r="AM65" s="363"/>
      <c r="AN65" s="363"/>
      <c r="AO65" s="363"/>
      <c r="AP65" s="363"/>
      <c r="AQ65" s="363"/>
      <c r="AR65" s="363"/>
      <c r="AS65" s="363"/>
      <c r="AT65" s="363"/>
      <c r="AU65" s="363"/>
      <c r="AV65" s="363"/>
      <c r="AW65" s="363"/>
      <c r="AX65" s="363"/>
      <c r="AY65" s="363"/>
      <c r="AZ65" s="363"/>
      <c r="BA65" s="363"/>
      <c r="BB65" s="363"/>
      <c r="BC65" s="363"/>
      <c r="BD65" s="363"/>
      <c r="BE65" s="363"/>
      <c r="BF65" s="363"/>
      <c r="BG65" s="363"/>
      <c r="BH65" s="363"/>
      <c r="BI65" s="363"/>
      <c r="BJ65" s="363"/>
      <c r="BK65" s="363"/>
      <c r="BL65" s="363"/>
      <c r="BM65" s="363"/>
      <c r="BN65" s="363"/>
      <c r="BO65" s="363"/>
      <c r="BP65" s="363"/>
      <c r="BQ65" s="363"/>
      <c r="BR65" s="363"/>
      <c r="BS65" s="363"/>
      <c r="BT65" s="363"/>
      <c r="BU65" s="363"/>
      <c r="BV65" s="363"/>
      <c r="BW65" s="363"/>
      <c r="BX65" s="363"/>
      <c r="BY65" s="363"/>
      <c r="BZ65" s="363"/>
      <c r="CA65" s="363"/>
      <c r="CB65" s="363"/>
      <c r="CC65" s="363"/>
      <c r="CD65" s="363"/>
      <c r="CE65" s="363"/>
      <c r="CF65" s="363"/>
      <c r="CG65" s="363"/>
      <c r="CH65" s="363"/>
      <c r="CI65" s="363"/>
      <c r="CJ65" s="363"/>
      <c r="CK65" s="363"/>
      <c r="CL65" s="363"/>
      <c r="CM65" s="363"/>
      <c r="CN65" s="363"/>
      <c r="CO65" s="363"/>
      <c r="CP65" s="363"/>
      <c r="CQ65" s="363"/>
      <c r="CR65" s="363"/>
      <c r="CS65" s="363"/>
      <c r="CT65" s="363"/>
      <c r="CU65" s="363"/>
      <c r="CV65" s="363"/>
      <c r="CW65" s="363"/>
      <c r="CX65" s="363"/>
      <c r="CY65" s="363"/>
      <c r="CZ65" s="363"/>
      <c r="DA65" s="363"/>
      <c r="DB65" s="363"/>
      <c r="DC65" s="363"/>
      <c r="DE65" s="314">
        <f t="shared" si="1206"/>
        <v>0</v>
      </c>
      <c r="DF65" s="314">
        <f t="shared" si="1207"/>
        <v>0</v>
      </c>
      <c r="DG65" s="314">
        <f t="shared" si="1208"/>
        <v>0</v>
      </c>
      <c r="DH65" s="314">
        <f t="shared" si="1209"/>
        <v>0</v>
      </c>
      <c r="DI65" s="314">
        <f t="shared" si="1210"/>
        <v>4.3449999999999998</v>
      </c>
      <c r="DJ65" s="314">
        <f t="shared" si="1211"/>
        <v>0</v>
      </c>
      <c r="DK65" s="314">
        <f t="shared" si="1212"/>
        <v>4.3449999999999998</v>
      </c>
      <c r="DL65" s="314">
        <f t="shared" si="1213"/>
        <v>4.3449999999999998</v>
      </c>
      <c r="DM65" s="314">
        <f t="shared" si="1214"/>
        <v>0</v>
      </c>
      <c r="DN65" s="314">
        <f t="shared" si="1215"/>
        <v>0</v>
      </c>
      <c r="DO65" s="314">
        <f t="shared" si="1216"/>
        <v>0</v>
      </c>
      <c r="DP65" s="314">
        <f t="shared" si="1217"/>
        <v>0</v>
      </c>
      <c r="DQ65" s="314">
        <f t="shared" si="1218"/>
        <v>4.3449999999999998</v>
      </c>
      <c r="DR65" s="314">
        <f t="shared" si="1219"/>
        <v>4.3449999999999998</v>
      </c>
      <c r="DS65" s="314">
        <f t="shared" si="1220"/>
        <v>4.3449999999999998</v>
      </c>
      <c r="DT65" s="314">
        <f t="shared" si="1221"/>
        <v>4.3449999999999998</v>
      </c>
      <c r="DU65" s="314">
        <f t="shared" si="1222"/>
        <v>0</v>
      </c>
      <c r="DV65" s="314">
        <f t="shared" si="1223"/>
        <v>0</v>
      </c>
      <c r="DW65" s="314">
        <f t="shared" si="1224"/>
        <v>0</v>
      </c>
      <c r="DX65" s="314">
        <f t="shared" si="1225"/>
        <v>0</v>
      </c>
      <c r="DY65" s="314">
        <f t="shared" si="1226"/>
        <v>0</v>
      </c>
      <c r="DZ65" s="314">
        <f t="shared" si="1227"/>
        <v>0</v>
      </c>
      <c r="EA65" s="314">
        <f t="shared" si="1228"/>
        <v>0</v>
      </c>
      <c r="EB65" s="314">
        <f t="shared" si="1229"/>
        <v>0</v>
      </c>
      <c r="EC65" s="314">
        <f t="shared" si="1230"/>
        <v>0</v>
      </c>
      <c r="ED65" s="314">
        <f t="shared" si="1231"/>
        <v>1</v>
      </c>
      <c r="EE65" s="314">
        <f t="shared" si="1232"/>
        <v>1</v>
      </c>
      <c r="EF65" s="314">
        <f t="shared" si="1233"/>
        <v>0</v>
      </c>
      <c r="EG65" s="314">
        <f t="shared" si="1234"/>
        <v>0</v>
      </c>
      <c r="EH65" s="314">
        <f t="shared" si="1235"/>
        <v>0</v>
      </c>
      <c r="EI65" s="314">
        <f t="shared" si="1236"/>
        <v>0</v>
      </c>
      <c r="EJ65" s="314">
        <f t="shared" si="1237"/>
        <v>0</v>
      </c>
      <c r="EK65" s="314">
        <f t="shared" si="1238"/>
        <v>0</v>
      </c>
      <c r="EL65" s="314">
        <f t="shared" si="1239"/>
        <v>1</v>
      </c>
      <c r="EM65" s="314">
        <f t="shared" si="1240"/>
        <v>1</v>
      </c>
      <c r="EN65" s="314">
        <f t="shared" si="1241"/>
        <v>0</v>
      </c>
      <c r="EO65" s="314">
        <f t="shared" si="1242"/>
        <v>0</v>
      </c>
      <c r="EP65" s="314">
        <f t="shared" si="1243"/>
        <v>0</v>
      </c>
      <c r="EQ65" s="314">
        <f t="shared" si="1244"/>
        <v>0</v>
      </c>
      <c r="ER65" s="314">
        <f t="shared" si="1245"/>
        <v>0</v>
      </c>
      <c r="ES65" s="314">
        <f t="shared" si="1246"/>
        <v>0</v>
      </c>
      <c r="ET65" s="314">
        <f t="shared" si="1247"/>
        <v>0</v>
      </c>
      <c r="EU65" s="314">
        <f t="shared" si="1248"/>
        <v>0</v>
      </c>
      <c r="EV65" s="314">
        <f t="shared" si="1249"/>
        <v>0</v>
      </c>
      <c r="EW65" s="314">
        <f t="shared" si="1250"/>
        <v>0</v>
      </c>
      <c r="EX65" s="314">
        <f t="shared" si="1251"/>
        <v>0</v>
      </c>
      <c r="EY65" s="314">
        <f t="shared" si="1252"/>
        <v>0</v>
      </c>
      <c r="EZ65" s="314">
        <f t="shared" si="1253"/>
        <v>0</v>
      </c>
      <c r="FA65" s="314">
        <f t="shared" si="1254"/>
        <v>0</v>
      </c>
      <c r="FB65" s="314">
        <f t="shared" si="1255"/>
        <v>0</v>
      </c>
      <c r="FC65" s="314">
        <f t="shared" si="1256"/>
        <v>0</v>
      </c>
      <c r="FD65" s="314">
        <f t="shared" si="1257"/>
        <v>0</v>
      </c>
      <c r="FE65" s="314">
        <f t="shared" si="1258"/>
        <v>0</v>
      </c>
      <c r="FF65" s="314">
        <f t="shared" si="1259"/>
        <v>0</v>
      </c>
      <c r="FG65" s="314">
        <f t="shared" si="1260"/>
        <v>0</v>
      </c>
      <c r="FH65" s="314">
        <f t="shared" si="1261"/>
        <v>0</v>
      </c>
      <c r="FI65" s="314">
        <f t="shared" si="1262"/>
        <v>0</v>
      </c>
      <c r="FJ65" s="314">
        <f t="shared" si="1263"/>
        <v>4.3449999999999998</v>
      </c>
      <c r="FK65" s="314">
        <f t="shared" si="1264"/>
        <v>4.3449999999999998</v>
      </c>
      <c r="FL65" s="314">
        <f t="shared" si="1265"/>
        <v>0</v>
      </c>
      <c r="FM65" s="314">
        <f t="shared" si="1266"/>
        <v>0</v>
      </c>
      <c r="FN65" s="314">
        <f t="shared" si="1267"/>
        <v>0</v>
      </c>
      <c r="FO65" s="314">
        <f t="shared" si="1268"/>
        <v>0</v>
      </c>
      <c r="FP65" s="314">
        <f t="shared" si="1269"/>
        <v>0</v>
      </c>
      <c r="FQ65" s="314">
        <f t="shared" si="1270"/>
        <v>0</v>
      </c>
      <c r="FR65" s="314">
        <f t="shared" si="1271"/>
        <v>0</v>
      </c>
      <c r="FS65" s="314">
        <f t="shared" si="1272"/>
        <v>0</v>
      </c>
      <c r="FT65" s="314">
        <f t="shared" si="1273"/>
        <v>0</v>
      </c>
      <c r="FU65" s="314">
        <f t="shared" si="1274"/>
        <v>0</v>
      </c>
      <c r="FV65" s="314">
        <f t="shared" si="1275"/>
        <v>4.3449999999999998</v>
      </c>
      <c r="FW65" s="314">
        <f t="shared" si="1276"/>
        <v>0</v>
      </c>
      <c r="FX65" s="314">
        <f t="shared" si="1277"/>
        <v>0</v>
      </c>
      <c r="FY65" s="314">
        <f t="shared" si="1278"/>
        <v>4.3449999999999998</v>
      </c>
      <c r="FZ65" s="314">
        <f t="shared" si="1279"/>
        <v>4.3449999999999998</v>
      </c>
      <c r="GA65" s="314">
        <f t="shared" si="1280"/>
        <v>4.3449999999999998</v>
      </c>
      <c r="GB65" s="314">
        <f t="shared" si="1281"/>
        <v>4.3449999999999998</v>
      </c>
      <c r="GC65" s="314">
        <f t="shared" si="1282"/>
        <v>0</v>
      </c>
      <c r="GD65" s="314">
        <f t="shared" si="1283"/>
        <v>0</v>
      </c>
      <c r="GE65" s="314">
        <f t="shared" si="1284"/>
        <v>0</v>
      </c>
      <c r="GF65" s="314">
        <f t="shared" si="1285"/>
        <v>0</v>
      </c>
      <c r="GG65" s="314">
        <f t="shared" si="1286"/>
        <v>0</v>
      </c>
      <c r="GH65" s="314">
        <f t="shared" si="1287"/>
        <v>0</v>
      </c>
      <c r="GI65" s="314">
        <f t="shared" si="1288"/>
        <v>0</v>
      </c>
      <c r="GJ65" s="314">
        <f t="shared" si="1289"/>
        <v>0</v>
      </c>
      <c r="GK65" s="314">
        <f t="shared" si="1290"/>
        <v>0</v>
      </c>
      <c r="GL65" s="314">
        <f t="shared" si="1291"/>
        <v>0</v>
      </c>
      <c r="GM65" s="314">
        <f t="shared" si="1292"/>
        <v>0</v>
      </c>
      <c r="GN65" s="314">
        <f t="shared" si="1293"/>
        <v>0</v>
      </c>
      <c r="GO65" s="314">
        <f t="shared" si="1294"/>
        <v>0</v>
      </c>
      <c r="GP65" s="314">
        <f t="shared" si="1295"/>
        <v>0</v>
      </c>
      <c r="GQ65" s="314">
        <f t="shared" si="1296"/>
        <v>0</v>
      </c>
      <c r="GR65" s="314">
        <f t="shared" si="1297"/>
        <v>0</v>
      </c>
      <c r="GS65" s="314">
        <f t="shared" si="1298"/>
        <v>0</v>
      </c>
      <c r="GT65" s="314">
        <f t="shared" si="1299"/>
        <v>0</v>
      </c>
      <c r="GU65" s="314">
        <f t="shared" si="1300"/>
        <v>0</v>
      </c>
      <c r="GV65" s="314">
        <f t="shared" si="1301"/>
        <v>0</v>
      </c>
      <c r="GW65" s="314">
        <f t="shared" si="1302"/>
        <v>0</v>
      </c>
      <c r="GX65" s="314">
        <f t="shared" si="1303"/>
        <v>0</v>
      </c>
      <c r="GY65" s="314">
        <f t="shared" si="1304"/>
        <v>0</v>
      </c>
      <c r="GZ65" s="314">
        <f t="shared" si="1305"/>
        <v>0</v>
      </c>
      <c r="HA65" s="315"/>
      <c r="HB65" s="314">
        <f t="shared" si="1306"/>
        <v>0</v>
      </c>
      <c r="HC65" s="314">
        <f t="shared" si="1307"/>
        <v>0</v>
      </c>
      <c r="HD65" s="314">
        <f t="shared" si="1308"/>
        <v>0</v>
      </c>
      <c r="HE65" s="314">
        <f t="shared" si="1309"/>
        <v>0</v>
      </c>
      <c r="HF65" s="314">
        <f t="shared" si="1310"/>
        <v>4.3449999999999998</v>
      </c>
      <c r="HG65" s="314">
        <f t="shared" si="1311"/>
        <v>0</v>
      </c>
      <c r="HH65" s="314">
        <f t="shared" si="1312"/>
        <v>4.3449999999999998</v>
      </c>
      <c r="HI65" s="314">
        <f t="shared" si="1313"/>
        <v>4.3449999999999998</v>
      </c>
      <c r="HJ65" s="314">
        <f t="shared" si="1314"/>
        <v>0</v>
      </c>
      <c r="HK65" s="314">
        <f t="shared" si="1315"/>
        <v>0</v>
      </c>
      <c r="HL65" s="314">
        <f t="shared" si="1316"/>
        <v>0</v>
      </c>
      <c r="HM65" s="314">
        <f t="shared" si="1317"/>
        <v>0</v>
      </c>
      <c r="HN65" s="314">
        <f t="shared" si="1318"/>
        <v>4.3449999999999998</v>
      </c>
      <c r="HO65" s="314">
        <f t="shared" si="1319"/>
        <v>4.3449999999999998</v>
      </c>
      <c r="HP65" s="314">
        <f t="shared" si="1320"/>
        <v>4.3449999999999998</v>
      </c>
      <c r="HQ65" s="314">
        <f t="shared" si="1321"/>
        <v>4.3449999999999998</v>
      </c>
      <c r="HR65" s="314">
        <f t="shared" si="1322"/>
        <v>0</v>
      </c>
      <c r="HS65" s="314">
        <f t="shared" si="1323"/>
        <v>0</v>
      </c>
      <c r="HT65" s="314">
        <f t="shared" si="1324"/>
        <v>0</v>
      </c>
      <c r="HU65" s="314">
        <f t="shared" si="1325"/>
        <v>0</v>
      </c>
      <c r="HV65" s="314">
        <f t="shared" si="1326"/>
        <v>8.69</v>
      </c>
      <c r="HW65" s="314">
        <f t="shared" si="1327"/>
        <v>8.69</v>
      </c>
      <c r="HX65" s="314">
        <f t="shared" si="1328"/>
        <v>8.69</v>
      </c>
      <c r="HY65" s="314">
        <f t="shared" si="1329"/>
        <v>8.69</v>
      </c>
      <c r="HZ65" s="314">
        <f t="shared" si="1330"/>
        <v>0</v>
      </c>
      <c r="IA65" s="314">
        <f t="shared" si="1331"/>
        <v>1</v>
      </c>
      <c r="IB65" s="314">
        <f t="shared" si="1332"/>
        <v>1</v>
      </c>
      <c r="IC65" s="314">
        <f t="shared" si="1333"/>
        <v>0</v>
      </c>
      <c r="ID65" s="314">
        <f t="shared" si="1334"/>
        <v>4.3449999999999998</v>
      </c>
      <c r="IE65" s="314">
        <f t="shared" si="1335"/>
        <v>4.3449999999999998</v>
      </c>
      <c r="IF65" s="314">
        <f t="shared" si="1336"/>
        <v>4.3449999999999998</v>
      </c>
      <c r="IG65" s="314">
        <f t="shared" si="1337"/>
        <v>4.3449999999999998</v>
      </c>
      <c r="IH65" s="314">
        <f t="shared" si="1338"/>
        <v>0</v>
      </c>
      <c r="II65" s="314">
        <f t="shared" si="1339"/>
        <v>1</v>
      </c>
      <c r="IJ65" s="314">
        <f t="shared" si="1340"/>
        <v>1</v>
      </c>
      <c r="IK65" s="314">
        <f t="shared" si="1341"/>
        <v>0</v>
      </c>
      <c r="IL65" s="314">
        <f t="shared" si="1342"/>
        <v>0</v>
      </c>
      <c r="IM65" s="314">
        <f t="shared" si="1343"/>
        <v>0</v>
      </c>
      <c r="IN65" s="314">
        <f t="shared" si="1344"/>
        <v>0</v>
      </c>
      <c r="IO65" s="314">
        <f t="shared" si="1345"/>
        <v>0</v>
      </c>
      <c r="IP65" s="314">
        <f t="shared" si="1346"/>
        <v>0</v>
      </c>
      <c r="IQ65" s="314">
        <f t="shared" si="1347"/>
        <v>4.3449999999999998</v>
      </c>
      <c r="IR65" s="314">
        <f t="shared" si="1348"/>
        <v>0</v>
      </c>
      <c r="IS65" s="314">
        <f t="shared" si="1349"/>
        <v>0</v>
      </c>
      <c r="IT65" s="314">
        <f t="shared" si="1350"/>
        <v>0</v>
      </c>
      <c r="IU65" s="314">
        <f t="shared" si="1351"/>
        <v>0</v>
      </c>
      <c r="IV65" s="314">
        <f t="shared" si="1352"/>
        <v>0</v>
      </c>
      <c r="IW65" s="314">
        <f t="shared" si="1353"/>
        <v>0</v>
      </c>
      <c r="IX65" s="314">
        <f t="shared" si="1354"/>
        <v>0</v>
      </c>
      <c r="IY65" s="314">
        <f t="shared" si="1355"/>
        <v>0</v>
      </c>
      <c r="IZ65" s="314">
        <f t="shared" si="1356"/>
        <v>0</v>
      </c>
      <c r="JA65" s="314">
        <f t="shared" si="1357"/>
        <v>0</v>
      </c>
      <c r="JB65" s="314">
        <f t="shared" si="1358"/>
        <v>0</v>
      </c>
      <c r="JC65" s="314">
        <f t="shared" si="1359"/>
        <v>0</v>
      </c>
      <c r="JD65" s="314">
        <f t="shared" si="1360"/>
        <v>0</v>
      </c>
      <c r="JE65" s="314">
        <f t="shared" si="1361"/>
        <v>0</v>
      </c>
      <c r="JF65" s="314">
        <f t="shared" si="1362"/>
        <v>0</v>
      </c>
      <c r="JG65" s="314">
        <f t="shared" si="1363"/>
        <v>4.3449999999999998</v>
      </c>
      <c r="JH65" s="314">
        <f t="shared" si="1364"/>
        <v>4.3449999999999998</v>
      </c>
      <c r="JI65" s="314">
        <f t="shared" si="1365"/>
        <v>0</v>
      </c>
      <c r="JJ65" s="314">
        <f t="shared" si="1366"/>
        <v>0</v>
      </c>
      <c r="JK65" s="314">
        <f t="shared" si="1367"/>
        <v>0</v>
      </c>
      <c r="JL65" s="314">
        <f t="shared" si="1368"/>
        <v>0</v>
      </c>
      <c r="JM65" s="314">
        <f t="shared" si="1369"/>
        <v>0</v>
      </c>
      <c r="JN65" s="314">
        <f t="shared" si="1370"/>
        <v>0</v>
      </c>
      <c r="JO65" s="314">
        <f t="shared" si="1371"/>
        <v>0</v>
      </c>
      <c r="JP65" s="314">
        <f t="shared" si="1372"/>
        <v>0</v>
      </c>
      <c r="JQ65" s="314">
        <f t="shared" si="1373"/>
        <v>0</v>
      </c>
      <c r="JR65" s="314">
        <f t="shared" si="1374"/>
        <v>0</v>
      </c>
      <c r="JS65" s="314">
        <f t="shared" si="1375"/>
        <v>2.173</v>
      </c>
      <c r="JT65" s="314">
        <f t="shared" si="1376"/>
        <v>0</v>
      </c>
      <c r="JU65" s="314">
        <f t="shared" si="1377"/>
        <v>0</v>
      </c>
      <c r="JV65" s="314">
        <f t="shared" si="1378"/>
        <v>4.3449999999999998</v>
      </c>
      <c r="JW65" s="314">
        <f t="shared" si="1379"/>
        <v>4.3449999999999998</v>
      </c>
      <c r="JX65" s="314">
        <f t="shared" si="1380"/>
        <v>4.3449999999999998</v>
      </c>
      <c r="JY65" s="314">
        <f t="shared" si="1381"/>
        <v>4.3449999999999998</v>
      </c>
      <c r="JZ65" s="314">
        <f t="shared" si="1382"/>
        <v>0</v>
      </c>
      <c r="KA65" s="314">
        <f t="shared" si="1383"/>
        <v>0</v>
      </c>
      <c r="KB65" s="314">
        <f t="shared" si="1384"/>
        <v>0</v>
      </c>
      <c r="KC65" s="314">
        <f t="shared" si="1385"/>
        <v>0</v>
      </c>
      <c r="KD65" s="314">
        <f t="shared" si="1386"/>
        <v>0</v>
      </c>
      <c r="KE65" s="314">
        <f t="shared" si="1387"/>
        <v>0</v>
      </c>
      <c r="KF65" s="314">
        <f t="shared" si="1388"/>
        <v>0</v>
      </c>
      <c r="KG65" s="314">
        <f t="shared" si="1389"/>
        <v>0</v>
      </c>
      <c r="KH65" s="314">
        <f t="shared" si="1390"/>
        <v>0</v>
      </c>
      <c r="KI65" s="314">
        <f t="shared" si="1391"/>
        <v>0</v>
      </c>
      <c r="KJ65" s="314">
        <f t="shared" si="1392"/>
        <v>0</v>
      </c>
      <c r="KK65" s="314">
        <f t="shared" si="1393"/>
        <v>0</v>
      </c>
      <c r="KL65" s="314">
        <f t="shared" si="1394"/>
        <v>0</v>
      </c>
      <c r="KM65" s="314">
        <f t="shared" si="1395"/>
        <v>0</v>
      </c>
      <c r="KN65" s="314">
        <f t="shared" si="1396"/>
        <v>0</v>
      </c>
      <c r="KO65" s="314">
        <f t="shared" si="1397"/>
        <v>0</v>
      </c>
      <c r="KP65" s="314">
        <f t="shared" si="1398"/>
        <v>0</v>
      </c>
      <c r="KQ65" s="314">
        <f t="shared" si="1399"/>
        <v>0</v>
      </c>
      <c r="KR65" s="314">
        <f t="shared" si="1400"/>
        <v>0</v>
      </c>
      <c r="KS65" s="314">
        <f t="shared" si="1401"/>
        <v>0</v>
      </c>
      <c r="KT65" s="314">
        <f t="shared" si="1402"/>
        <v>0</v>
      </c>
      <c r="KU65" s="314">
        <f t="shared" si="1403"/>
        <v>0</v>
      </c>
      <c r="KV65" s="314">
        <f t="shared" si="1404"/>
        <v>0</v>
      </c>
      <c r="KW65" s="314">
        <f t="shared" si="1405"/>
        <v>0</v>
      </c>
      <c r="KX65" s="315"/>
      <c r="KY65" s="314">
        <f t="shared" si="1406"/>
        <v>8.3000000000000004E-2</v>
      </c>
      <c r="KZ65" s="314">
        <f t="shared" si="1407"/>
        <v>0</v>
      </c>
      <c r="LA65" s="314">
        <f t="shared" si="1408"/>
        <v>0</v>
      </c>
      <c r="LB65" s="314">
        <f t="shared" si="1409"/>
        <v>0</v>
      </c>
      <c r="LC65" s="314">
        <f t="shared" si="1410"/>
        <v>0</v>
      </c>
      <c r="LD65" s="314">
        <f t="shared" si="1411"/>
        <v>0</v>
      </c>
      <c r="LE65" s="314">
        <f t="shared" si="1412"/>
        <v>0</v>
      </c>
      <c r="LF65" s="314">
        <f t="shared" si="1413"/>
        <v>0</v>
      </c>
      <c r="LG65" s="314">
        <f t="shared" si="1414"/>
        <v>0</v>
      </c>
      <c r="LH65" s="314">
        <f t="shared" si="1415"/>
        <v>0</v>
      </c>
      <c r="LI65" s="314">
        <f t="shared" si="1416"/>
        <v>0</v>
      </c>
      <c r="LJ65" s="314">
        <f t="shared" si="1417"/>
        <v>0</v>
      </c>
      <c r="LK65" s="314">
        <f t="shared" si="1418"/>
        <v>0</v>
      </c>
      <c r="LL65" s="314">
        <f t="shared" si="1419"/>
        <v>0</v>
      </c>
      <c r="LM65" s="314">
        <f t="shared" si="1420"/>
        <v>0</v>
      </c>
      <c r="LN65" s="314">
        <f t="shared" si="1421"/>
        <v>0</v>
      </c>
      <c r="LO65" s="314">
        <f t="shared" si="1422"/>
        <v>0</v>
      </c>
      <c r="LP65" s="314">
        <f t="shared" si="1423"/>
        <v>0</v>
      </c>
      <c r="LQ65" s="314">
        <f t="shared" si="1424"/>
        <v>0</v>
      </c>
      <c r="LR65" s="314">
        <f t="shared" si="1425"/>
        <v>0</v>
      </c>
      <c r="LS65" s="314">
        <f t="shared" si="1426"/>
        <v>0</v>
      </c>
      <c r="LT65" s="314">
        <f t="shared" si="1427"/>
        <v>0</v>
      </c>
      <c r="LU65" s="314">
        <f t="shared" si="1428"/>
        <v>0</v>
      </c>
      <c r="LV65" s="314">
        <f t="shared" si="1429"/>
        <v>0</v>
      </c>
      <c r="LW65" s="314">
        <f t="shared" si="1430"/>
        <v>0</v>
      </c>
      <c r="LX65" s="314">
        <f t="shared" si="1431"/>
        <v>0</v>
      </c>
      <c r="LY65" s="314">
        <f t="shared" si="1432"/>
        <v>0</v>
      </c>
      <c r="LZ65" s="314">
        <f t="shared" si="1433"/>
        <v>0</v>
      </c>
      <c r="MA65" s="314">
        <f t="shared" si="1434"/>
        <v>0</v>
      </c>
      <c r="MB65" s="314">
        <f t="shared" si="1435"/>
        <v>0</v>
      </c>
      <c r="MC65" s="314">
        <f t="shared" si="1436"/>
        <v>0</v>
      </c>
      <c r="MD65" s="314">
        <f t="shared" si="1437"/>
        <v>0</v>
      </c>
      <c r="ME65" s="314">
        <f t="shared" si="1438"/>
        <v>0</v>
      </c>
      <c r="MF65" s="314">
        <f t="shared" si="1439"/>
        <v>0</v>
      </c>
      <c r="MG65" s="314">
        <f t="shared" si="1440"/>
        <v>0</v>
      </c>
      <c r="MH65" s="314">
        <f t="shared" si="1441"/>
        <v>0</v>
      </c>
      <c r="MI65" s="314">
        <f t="shared" si="1442"/>
        <v>0</v>
      </c>
      <c r="MJ65" s="314">
        <f t="shared" si="1443"/>
        <v>0</v>
      </c>
      <c r="MK65" s="314">
        <f t="shared" si="1444"/>
        <v>0</v>
      </c>
      <c r="ML65" s="314">
        <f t="shared" si="1445"/>
        <v>0</v>
      </c>
      <c r="MM65" s="314">
        <f t="shared" si="1446"/>
        <v>0</v>
      </c>
      <c r="MN65" s="314">
        <f t="shared" si="1447"/>
        <v>0</v>
      </c>
      <c r="MO65" s="314">
        <f t="shared" si="1448"/>
        <v>0</v>
      </c>
      <c r="MP65" s="314">
        <f t="shared" si="1449"/>
        <v>0</v>
      </c>
      <c r="MQ65" s="314">
        <f t="shared" si="1450"/>
        <v>0</v>
      </c>
      <c r="MR65" s="314">
        <f t="shared" si="1451"/>
        <v>0</v>
      </c>
      <c r="MS65" s="314">
        <f t="shared" si="1452"/>
        <v>0</v>
      </c>
      <c r="MT65" s="314">
        <f t="shared" si="1453"/>
        <v>0</v>
      </c>
      <c r="MU65" s="314">
        <f t="shared" si="1454"/>
        <v>0</v>
      </c>
      <c r="MV65" s="314">
        <f t="shared" si="1455"/>
        <v>0</v>
      </c>
      <c r="MW65" s="314">
        <f t="shared" si="1456"/>
        <v>0</v>
      </c>
      <c r="MX65" s="314">
        <f t="shared" si="1457"/>
        <v>0</v>
      </c>
      <c r="MY65" s="314">
        <f t="shared" si="1458"/>
        <v>0</v>
      </c>
      <c r="MZ65" s="314">
        <f t="shared" si="1459"/>
        <v>0</v>
      </c>
      <c r="NA65" s="314">
        <f t="shared" si="1460"/>
        <v>0</v>
      </c>
      <c r="NB65" s="314">
        <f t="shared" si="1461"/>
        <v>0</v>
      </c>
      <c r="NC65" s="314">
        <f t="shared" si="1462"/>
        <v>0</v>
      </c>
      <c r="ND65" s="314">
        <f t="shared" si="1463"/>
        <v>0</v>
      </c>
      <c r="NE65" s="314">
        <f t="shared" si="1464"/>
        <v>0</v>
      </c>
      <c r="NF65" s="314">
        <f t="shared" si="1465"/>
        <v>0</v>
      </c>
      <c r="NG65" s="314">
        <f t="shared" si="1466"/>
        <v>0</v>
      </c>
      <c r="NH65" s="314">
        <f t="shared" si="1467"/>
        <v>0</v>
      </c>
      <c r="NI65" s="314">
        <f t="shared" si="1468"/>
        <v>0</v>
      </c>
      <c r="NJ65" s="314">
        <f t="shared" si="1469"/>
        <v>0</v>
      </c>
      <c r="NK65" s="314">
        <f t="shared" si="1470"/>
        <v>0</v>
      </c>
      <c r="NL65" s="314">
        <f t="shared" si="1471"/>
        <v>0</v>
      </c>
      <c r="NM65" s="314">
        <f t="shared" si="1472"/>
        <v>0</v>
      </c>
      <c r="NN65" s="314">
        <f t="shared" si="1473"/>
        <v>0</v>
      </c>
      <c r="NO65" s="314">
        <f t="shared" si="1474"/>
        <v>0</v>
      </c>
      <c r="NP65" s="314">
        <f t="shared" si="1475"/>
        <v>0</v>
      </c>
      <c r="NQ65" s="314">
        <f t="shared" si="1476"/>
        <v>0</v>
      </c>
      <c r="NR65" s="314">
        <f t="shared" si="1477"/>
        <v>0</v>
      </c>
      <c r="NS65" s="314">
        <f t="shared" si="1478"/>
        <v>0</v>
      </c>
      <c r="NT65" s="314">
        <f t="shared" si="1479"/>
        <v>0</v>
      </c>
      <c r="NU65" s="314">
        <f t="shared" si="1480"/>
        <v>0</v>
      </c>
      <c r="NV65" s="314">
        <f t="shared" si="1481"/>
        <v>0</v>
      </c>
      <c r="NW65" s="314">
        <f t="shared" si="1482"/>
        <v>0</v>
      </c>
      <c r="NX65" s="314">
        <f t="shared" si="1483"/>
        <v>0</v>
      </c>
      <c r="NY65" s="314">
        <f t="shared" si="1484"/>
        <v>0</v>
      </c>
      <c r="NZ65" s="314">
        <f t="shared" si="1485"/>
        <v>0</v>
      </c>
      <c r="OA65" s="314">
        <f t="shared" si="1486"/>
        <v>0</v>
      </c>
      <c r="OB65" s="314">
        <f t="shared" si="1487"/>
        <v>0</v>
      </c>
      <c r="OC65" s="314">
        <f t="shared" si="1488"/>
        <v>0</v>
      </c>
      <c r="OD65" s="314">
        <f t="shared" si="1489"/>
        <v>0</v>
      </c>
      <c r="OE65" s="314">
        <f t="shared" si="1490"/>
        <v>0</v>
      </c>
      <c r="OF65" s="314">
        <f t="shared" si="1491"/>
        <v>0</v>
      </c>
      <c r="OG65" s="314">
        <f t="shared" si="1492"/>
        <v>0</v>
      </c>
      <c r="OH65" s="314">
        <f t="shared" si="1493"/>
        <v>0</v>
      </c>
      <c r="OI65" s="314">
        <f t="shared" si="1494"/>
        <v>0</v>
      </c>
      <c r="OJ65" s="314">
        <f t="shared" si="1495"/>
        <v>0</v>
      </c>
      <c r="OK65" s="314">
        <f t="shared" si="1496"/>
        <v>0</v>
      </c>
      <c r="OL65" s="314">
        <f t="shared" si="1497"/>
        <v>8.3000000000000004E-2</v>
      </c>
      <c r="OM65" s="314">
        <f t="shared" si="1498"/>
        <v>8.3000000000000004E-2</v>
      </c>
      <c r="ON65" s="314">
        <f t="shared" si="1499"/>
        <v>8.3000000000000004E-2</v>
      </c>
      <c r="OO65" s="314">
        <f t="shared" si="1500"/>
        <v>8.3000000000000004E-2</v>
      </c>
      <c r="OP65" s="314">
        <f t="shared" si="1501"/>
        <v>8.3000000000000004E-2</v>
      </c>
      <c r="OQ65" s="314">
        <f t="shared" si="1502"/>
        <v>8.3000000000000004E-2</v>
      </c>
      <c r="OR65" s="314">
        <f t="shared" si="1503"/>
        <v>8.3000000000000004E-2</v>
      </c>
      <c r="OS65" s="314">
        <f t="shared" si="1504"/>
        <v>8.3000000000000004E-2</v>
      </c>
      <c r="OT65" s="314">
        <f t="shared" si="1505"/>
        <v>8.3000000000000004E-2</v>
      </c>
      <c r="OU65" s="314"/>
      <c r="OV65" s="314">
        <f>IFERROR('Base travail'!$H65*'Base travail'!$DE65/H$10,0)</f>
        <v>0</v>
      </c>
      <c r="OW65" s="314">
        <f>IFERROR('Base travail'!$I65*'Base travail'!$DF65/I$10,0)</f>
        <v>0</v>
      </c>
      <c r="OX65" s="314">
        <f>IFERROR('Base travail'!$J65*'Base travail'!$DG65/J$10,0)</f>
        <v>0</v>
      </c>
      <c r="OY65" s="314">
        <f>IFERROR('Base travail'!$K65*'Base travail'!$DH65/K$10,0)</f>
        <v>0</v>
      </c>
      <c r="OZ65" s="314">
        <f>IFERROR('Base travail'!$L65*'Base travail'!$DI65/L$10,0)</f>
        <v>0</v>
      </c>
      <c r="PA65" s="314">
        <f>IFERROR('Base travail'!$M65*'Base travail'!$DJ65/M$10,0)</f>
        <v>0</v>
      </c>
      <c r="PB65" s="314">
        <f>IFERROR('Base travail'!$N65*'Base travail'!$DK65/N$10,0)</f>
        <v>0</v>
      </c>
      <c r="PC65" s="314">
        <f>IFERROR('Base travail'!$O65*'Base travail'!$DL65/O$10,0)</f>
        <v>0</v>
      </c>
      <c r="PD65" s="314">
        <f>IFERROR('Base travail'!$P65*'Base travail'!$DM65/P$10,0)</f>
        <v>0</v>
      </c>
      <c r="PE65" s="314">
        <f>IFERROR('Base travail'!$Q65*'Base travail'!$DN65/Q$10,0)</f>
        <v>0</v>
      </c>
      <c r="PF65" s="314">
        <f>IFERROR('Base travail'!$R65*'Base travail'!$DO65/R$10,0)</f>
        <v>0</v>
      </c>
      <c r="PG65" s="314">
        <f>IFERROR('Base travail'!$S65*'Base travail'!$DP65/S$10,0)</f>
        <v>0</v>
      </c>
      <c r="PH65" s="314">
        <f>IFERROR('Base travail'!$T65*'Base travail'!$DQ65/T$10,0)</f>
        <v>0</v>
      </c>
      <c r="PI65" s="314">
        <f>IFERROR('Base travail'!$U65*'Base travail'!$DR65/U$10,0)</f>
        <v>0</v>
      </c>
      <c r="PJ65" s="314">
        <f>IFERROR('Base travail'!$V65*'Base travail'!$DS65/V$10,0)</f>
        <v>0</v>
      </c>
      <c r="PK65" s="314">
        <f>IFERROR('Base travail'!$W65*'Base travail'!$DT65/W$10,0)</f>
        <v>0</v>
      </c>
      <c r="PL65" s="314">
        <f>IFERROR('Base travail'!$X65*'Base travail'!$DU65/X$10,0)</f>
        <v>0</v>
      </c>
      <c r="PM65" s="314">
        <f>IFERROR('Base travail'!$Y65*'Base travail'!$DV65/Y$10,0)</f>
        <v>0</v>
      </c>
      <c r="PN65" s="314">
        <f>IFERROR('Base travail'!$Z65*'Base travail'!$DW65/Z$10,0)</f>
        <v>0</v>
      </c>
      <c r="PO65" s="314">
        <f>IFERROR('Base travail'!$AA65*'Base travail'!$DX65/AA$10,0)</f>
        <v>0</v>
      </c>
      <c r="PP65" s="314">
        <f>IFERROR('Base travail'!$AB65*'Base travail'!$DY65/AB$10,0)</f>
        <v>0</v>
      </c>
      <c r="PQ65" s="314">
        <f>IFERROR('Base travail'!$AC65*'Base travail'!$DZ65/AC$10,0)</f>
        <v>0</v>
      </c>
      <c r="PR65" s="314">
        <f>IFERROR('Base travail'!$AD65*'Base travail'!$EA65/AD$10,0)</f>
        <v>0</v>
      </c>
      <c r="PS65" s="314">
        <f>IFERROR('Base travail'!$AE65*'Base travail'!$EB65/AE$10,0)</f>
        <v>0</v>
      </c>
      <c r="PT65" s="314">
        <f>IFERROR('Base travail'!$AF65*'Base travail'!$EC65/AF$10,0)</f>
        <v>0</v>
      </c>
      <c r="PU65" s="314">
        <f>IFERROR('Base travail'!$AG65*'Base travail'!$ED65/AG$10,0)</f>
        <v>0</v>
      </c>
      <c r="PV65" s="314">
        <f>IFERROR('Base travail'!$AH65*'Base travail'!$EE65/AH$10,0)</f>
        <v>0</v>
      </c>
      <c r="PW65" s="314">
        <f>IFERROR('Base travail'!$AI65*'Base travail'!$EF65/AI$10,0)</f>
        <v>0</v>
      </c>
      <c r="PX65" s="314">
        <f>IFERROR('Base travail'!$AJ65*'Base travail'!$EG65/AJ$10,0)</f>
        <v>0</v>
      </c>
      <c r="PY65" s="314">
        <f>IFERROR('Base travail'!$AK65*'Base travail'!$EH65/AK$10,0)</f>
        <v>0</v>
      </c>
      <c r="PZ65" s="314">
        <f>IFERROR('Base travail'!$AL65*'Base travail'!$EI65/AL$10,0)</f>
        <v>0</v>
      </c>
      <c r="QA65" s="314">
        <f>IFERROR('Base travail'!$AM65*'Base travail'!$EJ65/AM$10,0)</f>
        <v>0</v>
      </c>
      <c r="QB65" s="314">
        <f>IFERROR('Base travail'!$AN65*'Base travail'!$EK65/AN$10,0)</f>
        <v>0</v>
      </c>
      <c r="QC65" s="314">
        <f>IFERROR('Base travail'!$AO65*'Base travail'!$EL65/AO$10,0)</f>
        <v>0</v>
      </c>
      <c r="QD65" s="314">
        <f>IFERROR('Base travail'!$AP65*'Base travail'!$EM65/AP$10,0)</f>
        <v>0</v>
      </c>
      <c r="QE65" s="314">
        <f>IFERROR('Base travail'!$AQ65*'Base travail'!$EN65/AQ$10,0)</f>
        <v>0</v>
      </c>
      <c r="QF65" s="314">
        <f>IFERROR('Base travail'!$AR65*'Base travail'!$EO65/AR$10,0)</f>
        <v>0</v>
      </c>
      <c r="QG65" s="314">
        <f>IFERROR('Base travail'!$AS65*'Base travail'!$EP65/AS$10,0)</f>
        <v>0</v>
      </c>
      <c r="QH65" s="314">
        <f>IFERROR('Base travail'!$AT65*'Base travail'!$EQ65/AT$10,0)</f>
        <v>0</v>
      </c>
      <c r="QI65" s="314">
        <f>IFERROR('Base travail'!$AU65*'Base travail'!$ER65/AU$10,0)</f>
        <v>0</v>
      </c>
      <c r="QJ65" s="314">
        <f>IFERROR('Base travail'!$AV65*'Base travail'!$ES65/AV$10,0)</f>
        <v>0</v>
      </c>
      <c r="QK65" s="314">
        <f>IFERROR('Base travail'!$AW65*'Base travail'!$ET65/AW$10,0)</f>
        <v>0</v>
      </c>
      <c r="QL65" s="314">
        <f>IFERROR('Base travail'!$AX65*'Base travail'!$EU65/AX$10,0)</f>
        <v>0</v>
      </c>
      <c r="QM65" s="314">
        <f>IFERROR('Base travail'!$AY65*'Base travail'!$EV65/AY$10,0)</f>
        <v>0</v>
      </c>
      <c r="QN65" s="314">
        <f>IFERROR('Base travail'!$AZ65*'Base travail'!$EW65/AZ$10,0)</f>
        <v>0</v>
      </c>
      <c r="QO65" s="314">
        <f>IFERROR('Base travail'!$BA65*'Base travail'!$EX65/BA$10,0)</f>
        <v>0</v>
      </c>
      <c r="QP65" s="314">
        <f>IFERROR('Base travail'!$BB65*'Base travail'!$EY65/BB$10,0)</f>
        <v>0</v>
      </c>
      <c r="QQ65" s="314">
        <f>IFERROR('Base travail'!$BC65*'Base travail'!$EZ65/BC$10,0)</f>
        <v>0</v>
      </c>
      <c r="QR65" s="314">
        <f>IFERROR('Base travail'!$BD65*'Base travail'!$FA65/BD$10,0)</f>
        <v>0</v>
      </c>
      <c r="QS65" s="314">
        <f>IFERROR('Base travail'!$BE65*'Base travail'!$FB65/BE$10,0)</f>
        <v>0</v>
      </c>
      <c r="QT65" s="314">
        <f>IFERROR('Base travail'!$BF65*'Base travail'!$FC65/BF$10,0)</f>
        <v>0</v>
      </c>
      <c r="QU65" s="314">
        <f>IFERROR('Base travail'!$BG65*'Base travail'!$FD65/BG$10,0)</f>
        <v>0</v>
      </c>
      <c r="QV65" s="314">
        <f>IFERROR('Base travail'!$BH65*'Base travail'!$FE65/BH$10,0)</f>
        <v>0</v>
      </c>
      <c r="QW65" s="314">
        <f>IFERROR('Base travail'!$BI65*'Base travail'!$FF65/BI$10,0)</f>
        <v>0</v>
      </c>
      <c r="QX65" s="314">
        <f>IFERROR('Base travail'!$BJ65*'Base travail'!$FG65/BJ$10,0)</f>
        <v>0</v>
      </c>
      <c r="QY65" s="314">
        <f>IFERROR('Base travail'!$BK65*'Base travail'!$FH65/BK$10,0)</f>
        <v>0</v>
      </c>
      <c r="QZ65" s="314">
        <f>IFERROR('Base travail'!$BL65*'Base travail'!$FI65/BL$10,0)</f>
        <v>0</v>
      </c>
      <c r="RA65" s="314">
        <f>IFERROR('Base travail'!$BM65*'Base travail'!$FJ65/BM$10,0)</f>
        <v>0</v>
      </c>
      <c r="RB65" s="314">
        <f>IFERROR('Base travail'!$BN65*'Base travail'!$FK65/BN$10,0)</f>
        <v>0</v>
      </c>
      <c r="RC65" s="314">
        <f>IFERROR('Base travail'!$BO65*'Base travail'!$FL65/BO$10,0)</f>
        <v>0</v>
      </c>
      <c r="RD65" s="314">
        <f>IFERROR('Base travail'!$BP65*'Base travail'!$FM65/BP$10,0)</f>
        <v>0</v>
      </c>
      <c r="RE65" s="314">
        <f>IFERROR('Base travail'!$BQ65*'Base travail'!$FN65/BQ$10,0)</f>
        <v>0</v>
      </c>
      <c r="RF65" s="314">
        <f>IFERROR('Base travail'!$BR65*'Base travail'!$FO65/BR$10,0)</f>
        <v>0</v>
      </c>
      <c r="RG65" s="314">
        <f>IFERROR('Base travail'!$BS65*'Base travail'!$FP65/BS$10,0)</f>
        <v>0</v>
      </c>
      <c r="RH65" s="314">
        <f>IFERROR('Base travail'!$BT65*'Base travail'!$FQ65/BT$10,0)</f>
        <v>0</v>
      </c>
      <c r="RI65" s="314">
        <f>IFERROR('Base travail'!$BU65*'Base travail'!$FR65/BU$10,0)</f>
        <v>0</v>
      </c>
      <c r="RJ65" s="314">
        <f>IFERROR('Base travail'!$BV65*'Base travail'!$FS65/BV$10,0)</f>
        <v>0</v>
      </c>
      <c r="RK65" s="314">
        <f>IFERROR('Base travail'!$BW65*'Base travail'!$FT65/BW$10,0)</f>
        <v>0</v>
      </c>
      <c r="RL65" s="314">
        <f>IFERROR('Base travail'!$BX65*'Base travail'!$FU65/BX$10,0)</f>
        <v>0</v>
      </c>
      <c r="RM65" s="314">
        <f>IFERROR('Base travail'!$BY65*'Base travail'!$FV65/BY$10,0)</f>
        <v>0</v>
      </c>
      <c r="RN65" s="314">
        <f>IFERROR('Base travail'!$BZ65*'Base travail'!$FW65/BZ$10,0)</f>
        <v>0</v>
      </c>
      <c r="RO65" s="314">
        <f>IFERROR('Base travail'!$CA65*'Base travail'!$FX65/CA$10,0)</f>
        <v>0</v>
      </c>
      <c r="RP65" s="314">
        <f>IFERROR('Base travail'!$CB65*'Base travail'!$FY65/CB$10,0)</f>
        <v>0</v>
      </c>
      <c r="RQ65" s="314">
        <f>IFERROR('Base travail'!$CC65*'Base travail'!$FZ65/CC$10,0)</f>
        <v>0</v>
      </c>
      <c r="RR65" s="314">
        <f>IFERROR('Base travail'!$CD65*'Base travail'!$GA65/CD$10,0)</f>
        <v>0</v>
      </c>
      <c r="RS65" s="314">
        <f>IFERROR('Base travail'!$CE65*'Base travail'!$GB65/CE$10,0)</f>
        <v>0</v>
      </c>
      <c r="RT65" s="314">
        <f>IFERROR('Base travail'!$CF65*'Base travail'!$GC65/CF$10,0)</f>
        <v>0</v>
      </c>
      <c r="RU65" s="314">
        <f>IFERROR('Base travail'!$CG65*'Base travail'!$GD65/CG$10,0)</f>
        <v>0</v>
      </c>
      <c r="RV65" s="314">
        <f>IFERROR('Base travail'!$CH65*'Base travail'!$GE65/CH$10,0)</f>
        <v>0</v>
      </c>
      <c r="RW65" s="314">
        <f>IFERROR('Base travail'!$CI65*'Base travail'!$GF65/CI$10,0)</f>
        <v>0</v>
      </c>
      <c r="RX65" s="314">
        <f>IFERROR('Base travail'!$CJ65*'Base travail'!$GG65/CJ$10,0)</f>
        <v>0</v>
      </c>
      <c r="RY65" s="314">
        <f>IFERROR('Base travail'!$CK65*'Base travail'!$GH65/CK$10,0)</f>
        <v>0</v>
      </c>
      <c r="RZ65" s="314">
        <f>IFERROR('Base travail'!$CL65*'Base travail'!$GI65/CL$10,0)</f>
        <v>0</v>
      </c>
      <c r="SA65" s="314">
        <f>IFERROR('Base travail'!$CM65*'Base travail'!$GJ65/CM$10,0)</f>
        <v>0</v>
      </c>
      <c r="SB65" s="314">
        <f>IFERROR('Base travail'!$CN65*'Base travail'!$GK65/CN$10,0)</f>
        <v>0</v>
      </c>
      <c r="SC65" s="314">
        <f>IFERROR('Base travail'!$CO65*'Base travail'!$GL65/CO$10,0)</f>
        <v>0</v>
      </c>
      <c r="SD65" s="314">
        <f>IFERROR('Base travail'!$CP65*'Base travail'!$GM65/CP$10,0)</f>
        <v>0</v>
      </c>
      <c r="SE65" s="314">
        <f>IFERROR('Base travail'!$CQ65*'Base travail'!$GN65/CQ$10,0)</f>
        <v>0</v>
      </c>
      <c r="SF65" s="314">
        <f>IFERROR('Base travail'!$CR65*'Base travail'!$GO65/CR$10,0)</f>
        <v>0</v>
      </c>
      <c r="SG65" s="314">
        <f>IFERROR('Base travail'!$CS65*'Base travail'!$GP65/CS$10,0)</f>
        <v>0</v>
      </c>
      <c r="SH65" s="314">
        <f>IFERROR('Base travail'!$CT65*'Base travail'!$GQ65/CT$10,0)</f>
        <v>0</v>
      </c>
      <c r="SI65" s="314">
        <f>IFERROR('Base travail'!$CU65*'Base travail'!$GR65/CU$10,0)</f>
        <v>0</v>
      </c>
      <c r="SJ65" s="314">
        <f>IFERROR('Base travail'!$CV65*'Base travail'!$GS65/CV$10,0)</f>
        <v>0</v>
      </c>
      <c r="SK65" s="314">
        <f>IFERROR('Base travail'!$CW65*'Base travail'!$GT65/CW$10,0)</f>
        <v>0</v>
      </c>
      <c r="SL65" s="314">
        <f>IFERROR('Base travail'!$CX65*'Base travail'!$GU65/CX$10,0)</f>
        <v>0</v>
      </c>
      <c r="SM65" s="314">
        <f>IFERROR('Base travail'!$CY65*'Base travail'!$GV65/CY$10,0)</f>
        <v>0</v>
      </c>
      <c r="SN65" s="314">
        <f>IFERROR('Base travail'!$CZ65*'Base travail'!$GW65/CZ$10,0)</f>
        <v>0</v>
      </c>
      <c r="SO65" s="314">
        <f>IFERROR('Base travail'!$DA65*'Base travail'!$GX65/DA$10,0)</f>
        <v>0</v>
      </c>
      <c r="SP65" s="314">
        <f>IFERROR('Base travail'!$DB65*'Base travail'!$GY65/DB$10,0)</f>
        <v>0</v>
      </c>
      <c r="SQ65" s="314">
        <f>IFERROR('Base travail'!$DC65*'Base travail'!$GZ65/DC$10,0)</f>
        <v>0</v>
      </c>
      <c r="SR65" s="314"/>
      <c r="SS65" s="314">
        <f>IFERROR('Base travail'!$H65*'Base travail'!$HB65/H$13,0)</f>
        <v>0</v>
      </c>
      <c r="ST65" s="314">
        <f>IFERROR('Base travail'!$I65*'Base travail'!$HC65/I$13,0)</f>
        <v>0</v>
      </c>
      <c r="SU65" s="314">
        <f>IFERROR('Base travail'!$J65*'Base travail'!$HD65/J$13,0)</f>
        <v>0</v>
      </c>
      <c r="SV65" s="314">
        <f>IFERROR('Base travail'!$K65*'Base travail'!$HE65/K$13,0)</f>
        <v>0</v>
      </c>
      <c r="SW65" s="314">
        <f>IFERROR('Base travail'!$L65*'Base travail'!$HF65/L$13,0)</f>
        <v>0</v>
      </c>
      <c r="SX65" s="314">
        <f>IFERROR('Base travail'!$M65*'Base travail'!$HG65/M$13,0)</f>
        <v>0</v>
      </c>
      <c r="SY65" s="314">
        <f>IFERROR('Base travail'!$N65*'Base travail'!$HH65/N$13,0)</f>
        <v>0</v>
      </c>
      <c r="SZ65" s="314">
        <f>IFERROR('Base travail'!$O65*'Base travail'!$HI65/O$13,0)</f>
        <v>0</v>
      </c>
      <c r="TA65" s="314">
        <f>IFERROR('Base travail'!$P65*'Base travail'!$HJ65/P$13,0)</f>
        <v>0</v>
      </c>
      <c r="TB65" s="314">
        <f>IFERROR('Base travail'!$Q65*'Base travail'!$HK65/Q$13,0)</f>
        <v>0</v>
      </c>
      <c r="TC65" s="314">
        <f>IFERROR('Base travail'!$R65*'Base travail'!$HL65/R$13,0)</f>
        <v>0</v>
      </c>
      <c r="TD65" s="314">
        <f>IFERROR('Base travail'!$S65*'Base travail'!$HM65/S$13,0)</f>
        <v>0</v>
      </c>
      <c r="TE65" s="314">
        <f>IFERROR('Base travail'!$T65*'Base travail'!$HN65/T$13,0)</f>
        <v>0</v>
      </c>
      <c r="TF65" s="314">
        <f>IFERROR('Base travail'!$U65*'Base travail'!$HO65/U$13,0)</f>
        <v>0</v>
      </c>
      <c r="TG65" s="314">
        <f>IFERROR('Base travail'!$V65*'Base travail'!$HP65/V$13,0)</f>
        <v>0</v>
      </c>
      <c r="TH65" s="314">
        <f>IFERROR('Base travail'!$W65*'Base travail'!$HQ65/W$13,0)</f>
        <v>0</v>
      </c>
      <c r="TI65" s="314">
        <f>IFERROR('Base travail'!$X65*'Base travail'!$HR65/X$13,0)</f>
        <v>0</v>
      </c>
      <c r="TJ65" s="314">
        <f>IFERROR('Base travail'!$Y65*'Base travail'!$HS65/Y$13,0)</f>
        <v>0</v>
      </c>
      <c r="TK65" s="314">
        <f>IFERROR('Base travail'!$Z65*'Base travail'!$HT65/Z$13,0)</f>
        <v>0</v>
      </c>
      <c r="TL65" s="314">
        <f>IFERROR('Base travail'!$AA65*'Base travail'!$HU65/AA$13,0)</f>
        <v>0</v>
      </c>
      <c r="TM65" s="314">
        <f>IFERROR('Base travail'!$AB65*'Base travail'!$HV65/AB$13,0)</f>
        <v>0</v>
      </c>
      <c r="TN65" s="314">
        <f>IFERROR('Base travail'!$AC65*'Base travail'!$HW65/AC$13,0)</f>
        <v>0</v>
      </c>
      <c r="TO65" s="314">
        <f>IFERROR('Base travail'!$AD65*'Base travail'!$HX65/AD$13,0)</f>
        <v>0</v>
      </c>
      <c r="TP65" s="314">
        <f>IFERROR('Base travail'!$AE65*'Base travail'!$HY65/AE$13,0)</f>
        <v>0</v>
      </c>
      <c r="TQ65" s="314">
        <f>IFERROR('Base travail'!$AF65*'Base travail'!$HZ65/AF$13,0)</f>
        <v>0</v>
      </c>
      <c r="TR65" s="314">
        <f>IFERROR('Base travail'!$AG65*'Base travail'!$IA65/AG$13,0)</f>
        <v>0</v>
      </c>
      <c r="TS65" s="314">
        <f>IFERROR('Base travail'!$AH65*'Base travail'!$IB65/AH$13,0)</f>
        <v>0</v>
      </c>
      <c r="TT65" s="314">
        <f>IFERROR('Base travail'!$AI65*'Base travail'!$IC65/AI$13,0)</f>
        <v>0</v>
      </c>
      <c r="TU65" s="314">
        <f>IFERROR('Base travail'!$AJ65*'Base travail'!$ID65/AJ$13,0)</f>
        <v>0</v>
      </c>
      <c r="TV65" s="314">
        <f>IFERROR('Base travail'!$AK65*'Base travail'!$IE65/AK$13,0)</f>
        <v>0</v>
      </c>
      <c r="TW65" s="314">
        <f>IFERROR('Base travail'!$AL65*'Base travail'!$IF65/AL$13,0)</f>
        <v>0</v>
      </c>
      <c r="TX65" s="314">
        <f>IFERROR('Base travail'!$AM65*'Base travail'!$IG65/AM$13,0)</f>
        <v>0</v>
      </c>
      <c r="TY65" s="314">
        <f>IFERROR('Base travail'!$AN65*'Base travail'!$IH65/AN$13,0)</f>
        <v>0</v>
      </c>
      <c r="TZ65" s="314">
        <f>IFERROR('Base travail'!$AO65*'Base travail'!$II65/AO$13,0)</f>
        <v>0</v>
      </c>
      <c r="UA65" s="314">
        <f>IFERROR('Base travail'!$AP65*'Base travail'!$IJ65/AP$13,0)</f>
        <v>0</v>
      </c>
      <c r="UB65" s="314">
        <f>IFERROR('Base travail'!$AQ65*'Base travail'!$IK65/AQ$13,0)</f>
        <v>0</v>
      </c>
      <c r="UC65" s="314">
        <f>IFERROR('Base travail'!$AR65*'Base travail'!$IL65/AR$13,0)</f>
        <v>0</v>
      </c>
      <c r="UD65" s="314">
        <f>IFERROR('Base travail'!$AS65*'Base travail'!$IM65/AS$13,0)</f>
        <v>0</v>
      </c>
      <c r="UE65" s="314">
        <f>IFERROR('Base travail'!$AT65*'Base travail'!$IN65/AT$13,0)</f>
        <v>0</v>
      </c>
      <c r="UF65" s="314">
        <f>IFERROR('Base travail'!$AU65*'Base travail'!$IO65/AU$13,0)</f>
        <v>0</v>
      </c>
      <c r="UG65" s="314">
        <f>IFERROR('Base travail'!$AV65*'Base travail'!$IP65/AV$13,0)</f>
        <v>0</v>
      </c>
      <c r="UH65" s="314">
        <f>IFERROR('Base travail'!$AW65*'Base travail'!$IQ65/AW$13,0)</f>
        <v>0</v>
      </c>
      <c r="UI65" s="314">
        <f>IFERROR('Base travail'!$AX65*'Base travail'!$IR65/AX$13,0)</f>
        <v>0</v>
      </c>
      <c r="UJ65" s="314">
        <f>IFERROR('Base travail'!$AY65*'Base travail'!$IS65/AY$13,0)</f>
        <v>0</v>
      </c>
      <c r="UK65" s="314">
        <f>IFERROR('Base travail'!$AZ65*'Base travail'!$IT65/AZ$13,0)</f>
        <v>0</v>
      </c>
      <c r="UL65" s="314">
        <f>IFERROR('Base travail'!$BA65*'Base travail'!$IU65/BA$13,0)</f>
        <v>0</v>
      </c>
      <c r="UM65" s="314">
        <f>IFERROR('Base travail'!$BB65*'Base travail'!$IV65/BB$13,0)</f>
        <v>0</v>
      </c>
      <c r="UN65" s="314">
        <f>IFERROR('Base travail'!$BC65*'Base travail'!$IW65/BC$13,0)</f>
        <v>0</v>
      </c>
      <c r="UO65" s="314">
        <f>IFERROR('Base travail'!$BD65*'Base travail'!$IX65/BD$13,0)</f>
        <v>0</v>
      </c>
      <c r="UP65" s="314">
        <f>IFERROR('Base travail'!$BE65*'Base travail'!$IY65/BE$13,0)</f>
        <v>0</v>
      </c>
      <c r="UQ65" s="314">
        <f>IFERROR('Base travail'!$BF65*'Base travail'!$IZ65/BF$13,0)</f>
        <v>0</v>
      </c>
      <c r="UR65" s="314">
        <f>IFERROR('Base travail'!$BG65*'Base travail'!$JA65/BG$13,0)</f>
        <v>0</v>
      </c>
      <c r="US65" s="314">
        <f>IFERROR('Base travail'!$BH65*'Base travail'!$JB65/BH$13,0)</f>
        <v>0</v>
      </c>
      <c r="UT65" s="314">
        <f>IFERROR('Base travail'!$BI65*'Base travail'!$JC65/BI$13,0)</f>
        <v>0</v>
      </c>
      <c r="UU65" s="314">
        <f>IFERROR('Base travail'!$BJ65*'Base travail'!$JD65/BJ$13,0)</f>
        <v>0</v>
      </c>
      <c r="UV65" s="314">
        <f>IFERROR('Base travail'!$BK65*'Base travail'!$JE65/BK$13,0)</f>
        <v>0</v>
      </c>
      <c r="UW65" s="314">
        <f>IFERROR('Base travail'!$BL65*'Base travail'!$JF65/BL$13,0)</f>
        <v>0</v>
      </c>
      <c r="UX65" s="314">
        <f>IFERROR('Base travail'!$BM65*'Base travail'!$JG65/BM$13,0)</f>
        <v>0</v>
      </c>
      <c r="UY65" s="314">
        <f>IFERROR('Base travail'!$BN65*'Base travail'!$JH65/BN$13,0)</f>
        <v>0</v>
      </c>
      <c r="UZ65" s="314">
        <f>IFERROR('Base travail'!$BO65*'Base travail'!$JI65/BO$13,0)</f>
        <v>0</v>
      </c>
      <c r="VA65" s="314">
        <f>IFERROR('Base travail'!$BP65*'Base travail'!$JJ65/BP$13,0)</f>
        <v>0</v>
      </c>
      <c r="VB65" s="314">
        <f>IFERROR('Base travail'!$BQ65*'Base travail'!$JK65/BQ$13,0)</f>
        <v>0</v>
      </c>
      <c r="VC65" s="314">
        <f>IFERROR('Base travail'!$BR65*'Base travail'!$JL65/BR$13,0)</f>
        <v>0</v>
      </c>
      <c r="VD65" s="314">
        <f>IFERROR('Base travail'!$BS65*'Base travail'!$JM65/BS$13,0)</f>
        <v>0</v>
      </c>
      <c r="VE65" s="314">
        <f>IFERROR('Base travail'!$BT65*'Base travail'!$JN65/BT$13,0)</f>
        <v>0</v>
      </c>
      <c r="VF65" s="314">
        <f>IFERROR('Base travail'!$BU65*'Base travail'!$JO65/BU$13,0)</f>
        <v>0</v>
      </c>
      <c r="VG65" s="314">
        <f>IFERROR('Base travail'!$BV65*'Base travail'!$JP65/BV$13,0)</f>
        <v>0</v>
      </c>
      <c r="VH65" s="314">
        <f>IFERROR('Base travail'!$BW65*'Base travail'!$JQ65/BW$13,0)</f>
        <v>0</v>
      </c>
      <c r="VI65" s="314">
        <f>IFERROR('Base travail'!$BX65*'Base travail'!$JR65/BX$13,0)</f>
        <v>0</v>
      </c>
      <c r="VJ65" s="314">
        <f>IFERROR('Base travail'!$BY65*'Base travail'!$JS65/BY$13,0)</f>
        <v>0</v>
      </c>
      <c r="VK65" s="314">
        <f>IFERROR('Base travail'!$BZ65*'Base travail'!$JT65/BZ$13,0)</f>
        <v>0</v>
      </c>
      <c r="VL65" s="314">
        <f>IFERROR('Base travail'!$CA65*'Base travail'!$JU65/CA$13,0)</f>
        <v>0</v>
      </c>
      <c r="VM65" s="314">
        <f>IFERROR('Base travail'!$CB65*'Base travail'!$JV65/CB$13,0)</f>
        <v>0</v>
      </c>
      <c r="VN65" s="314">
        <f>IFERROR('Base travail'!$CC65*'Base travail'!$JW65/CC$13,0)</f>
        <v>0</v>
      </c>
      <c r="VO65" s="314">
        <f>IFERROR('Base travail'!$CD65*'Base travail'!$JX65/CD$13,0)</f>
        <v>0</v>
      </c>
      <c r="VP65" s="314">
        <f>IFERROR('Base travail'!$CE65*'Base travail'!$JY65/CE$13,0)</f>
        <v>0</v>
      </c>
      <c r="VQ65" s="314">
        <f>IFERROR('Base travail'!$CF65*'Base travail'!$JZ65/CF$13,0)</f>
        <v>0</v>
      </c>
      <c r="VR65" s="314">
        <f>IFERROR('Base travail'!$CG65*'Base travail'!$KA65/CG$13,0)</f>
        <v>0</v>
      </c>
      <c r="VS65" s="314">
        <f>IFERROR('Base travail'!$CH65*'Base travail'!$KB65/CH$13,0)</f>
        <v>0</v>
      </c>
      <c r="VT65" s="314">
        <f>IFERROR('Base travail'!$CI65*'Base travail'!$KC65/CI$13,0)</f>
        <v>0</v>
      </c>
      <c r="VU65" s="314">
        <f>IFERROR('Base travail'!$CJ65*'Base travail'!$KD65/CJ$13,0)</f>
        <v>0</v>
      </c>
      <c r="VV65" s="314">
        <f>IFERROR('Base travail'!$CK65*'Base travail'!$KE65/CK$13,0)</f>
        <v>0</v>
      </c>
      <c r="VW65" s="314">
        <f>IFERROR('Base travail'!$CL65*'Base travail'!$KF65/CL$13,0)</f>
        <v>0</v>
      </c>
      <c r="VX65" s="314">
        <f>IFERROR('Base travail'!$CM65*'Base travail'!$KG65/CM$13,0)</f>
        <v>0</v>
      </c>
      <c r="VY65" s="314">
        <f>IFERROR('Base travail'!$CN65*'Base travail'!$KH65/CN$13,0)</f>
        <v>0</v>
      </c>
      <c r="VZ65" s="314">
        <f>IFERROR('Base travail'!$CO65*'Base travail'!$KI65/CO$13,0)</f>
        <v>0</v>
      </c>
      <c r="WA65" s="314">
        <f>IFERROR('Base travail'!$CP65*'Base travail'!$KJ65/CP$13,0)</f>
        <v>0</v>
      </c>
      <c r="WB65" s="314">
        <f>IFERROR('Base travail'!$CQ65*'Base travail'!$KK65/CQ$13,0)</f>
        <v>0</v>
      </c>
      <c r="WC65" s="314">
        <f>IFERROR('Base travail'!$CR65*'Base travail'!$KL65/CR$13,0)</f>
        <v>0</v>
      </c>
      <c r="WD65" s="314">
        <f>IFERROR('Base travail'!$CS65*'Base travail'!$KM65/CS$13,0)</f>
        <v>0</v>
      </c>
      <c r="WE65" s="314">
        <f>IFERROR('Base travail'!$CT65*'Base travail'!$KN65/CT$13,0)</f>
        <v>0</v>
      </c>
      <c r="WF65" s="314">
        <f>IFERROR('Base travail'!$CU65*'Base travail'!$KO65/CU$13,0)</f>
        <v>0</v>
      </c>
      <c r="WG65" s="314">
        <f>IFERROR('Base travail'!$CV65*'Base travail'!$KP65/CV$13,0)</f>
        <v>0</v>
      </c>
      <c r="WH65" s="314">
        <f>IFERROR('Base travail'!$CW65*'Base travail'!$KQ65/CW$13,0)</f>
        <v>0</v>
      </c>
      <c r="WI65" s="314">
        <f>IFERROR('Base travail'!$CX65*'Base travail'!$KR65/CX$13,0)</f>
        <v>0</v>
      </c>
      <c r="WJ65" s="314">
        <f>IFERROR('Base travail'!$CY65*'Base travail'!$KS65/CY$13,0)</f>
        <v>0</v>
      </c>
      <c r="WK65" s="314">
        <f>IFERROR('Base travail'!$CZ65*'Base travail'!$KT65/CZ$13,0)</f>
        <v>0</v>
      </c>
      <c r="WL65" s="314">
        <f>IFERROR('Base travail'!$DA65*'Base travail'!$KU65/DA$13,0)</f>
        <v>0</v>
      </c>
      <c r="WM65" s="314">
        <f>IFERROR('Base travail'!$DB65*'Base travail'!$KV65/DB$13,0)</f>
        <v>0</v>
      </c>
      <c r="WN65" s="314">
        <f>IFERROR('Base travail'!$DC65*'Base travail'!$KW65/DC$13,0)</f>
        <v>0</v>
      </c>
      <c r="WO65" s="314"/>
      <c r="WP65" s="314">
        <f>IFERROR('Base travail'!$H65*'Base travail'!$KY65/H$16,0)</f>
        <v>0</v>
      </c>
      <c r="WQ65" s="314">
        <f>IFERROR('Base travail'!$I65*'Base travail'!$KZ65/I$16,0)</f>
        <v>0</v>
      </c>
      <c r="WR65" s="314">
        <f>IFERROR('Base travail'!$J65*'Base travail'!$LA65/J$16,0)</f>
        <v>0</v>
      </c>
      <c r="WS65" s="314">
        <f>IFERROR('Base travail'!$K65*'Base travail'!$LB65/K$16,0)</f>
        <v>0</v>
      </c>
      <c r="WT65" s="314">
        <f>IFERROR('Base travail'!$L65*'Base travail'!$LC65/L$16,0)</f>
        <v>0</v>
      </c>
      <c r="WU65" s="314">
        <f>IFERROR('Base travail'!$M65*'Base travail'!$LD65/M$16,0)</f>
        <v>0</v>
      </c>
      <c r="WV65" s="314">
        <f>IFERROR('Base travail'!$N65*'Base travail'!$LE65/N$16,0)</f>
        <v>0</v>
      </c>
      <c r="WW65" s="314">
        <f>IFERROR('Base travail'!$O65*'Base travail'!$LF65/O$16,0)</f>
        <v>0</v>
      </c>
      <c r="WX65" s="314">
        <f>IFERROR('Base travail'!$P65*'Base travail'!$LG65/P$16,0)</f>
        <v>0</v>
      </c>
      <c r="WY65" s="314">
        <f>IFERROR('Base travail'!$Q65*'Base travail'!$LH65/Q$16,0)</f>
        <v>0</v>
      </c>
      <c r="WZ65" s="314">
        <f>IFERROR('Base travail'!$R65*'Base travail'!$LI65/R$16,0)</f>
        <v>0</v>
      </c>
      <c r="XA65" s="314">
        <f>IFERROR('Base travail'!$S65*'Base travail'!$LJ65/S$16,0)</f>
        <v>0</v>
      </c>
      <c r="XB65" s="314">
        <f>IFERROR('Base travail'!$T65*'Base travail'!$LK65/T$16,0)</f>
        <v>0</v>
      </c>
      <c r="XC65" s="314">
        <f>IFERROR('Base travail'!$U65*'Base travail'!$LL65/U$16,0)</f>
        <v>0</v>
      </c>
      <c r="XD65" s="314">
        <f>IFERROR('Base travail'!$V65*'Base travail'!$LM65/V$16,0)</f>
        <v>0</v>
      </c>
      <c r="XE65" s="314">
        <f>IFERROR('Base travail'!$W65*'Base travail'!$LN65/W$16,0)</f>
        <v>0</v>
      </c>
      <c r="XF65" s="314">
        <f>IFERROR('Base travail'!$X65*'Base travail'!$LO65/X$16,0)</f>
        <v>0</v>
      </c>
      <c r="XG65" s="314">
        <f>IFERROR('Base travail'!$Y65*'Base travail'!$LP65/Y$16,0)</f>
        <v>0</v>
      </c>
      <c r="XH65" s="314">
        <f>IFERROR('Base travail'!$Z65*'Base travail'!$LQ65/Z$16,0)</f>
        <v>0</v>
      </c>
      <c r="XI65" s="314">
        <f>IFERROR('Base travail'!$AA65*'Base travail'!$LR65/AA$16,0)</f>
        <v>0</v>
      </c>
      <c r="XJ65" s="314">
        <f>IFERROR('Base travail'!$AB65*'Base travail'!$LS65/AB$16,0)</f>
        <v>0</v>
      </c>
      <c r="XK65" s="314">
        <f>IFERROR('Base travail'!$AC65*'Base travail'!$LT65/AC$16,0)</f>
        <v>0</v>
      </c>
      <c r="XL65" s="314">
        <f>IFERROR('Base travail'!$AD65*'Base travail'!$LU65/AD$16,0)</f>
        <v>0</v>
      </c>
      <c r="XM65" s="314">
        <f>IFERROR('Base travail'!$AE65*'Base travail'!$LV65/AE$16,0)</f>
        <v>0</v>
      </c>
      <c r="XN65" s="314">
        <f>IFERROR('Base travail'!$AF65*'Base travail'!$LW65/AF$16,0)</f>
        <v>0</v>
      </c>
      <c r="XO65" s="314">
        <f>IFERROR('Base travail'!$AG65*'Base travail'!$LX65/AG$16,0)</f>
        <v>0</v>
      </c>
      <c r="XP65" s="314">
        <f>IFERROR('Base travail'!$AH65*'Base travail'!$LY65/AH$16,0)</f>
        <v>0</v>
      </c>
      <c r="XQ65" s="314">
        <f>IFERROR('Base travail'!$AI65*'Base travail'!$LZ65/AI$16,0)</f>
        <v>0</v>
      </c>
      <c r="XR65" s="314">
        <f>IFERROR('Base travail'!$AJ65*'Base travail'!$MA65/AJ$16,0)</f>
        <v>0</v>
      </c>
      <c r="XS65" s="314">
        <f>IFERROR('Base travail'!$AK65*'Base travail'!$MB65/AK$16,0)</f>
        <v>0</v>
      </c>
      <c r="XT65" s="314">
        <f>IFERROR('Base travail'!$AL65*'Base travail'!$MC65/AL$16,0)</f>
        <v>0</v>
      </c>
      <c r="XU65" s="314">
        <f>IFERROR('Base travail'!$AM65*'Base travail'!$MD65/AM$16,0)</f>
        <v>0</v>
      </c>
      <c r="XV65" s="314">
        <f>IFERROR('Base travail'!$AN65*'Base travail'!$ME65/AN$16,0)</f>
        <v>0</v>
      </c>
      <c r="XW65" s="314">
        <f>IFERROR('Base travail'!$AO65*'Base travail'!$MF65/AO$16,0)</f>
        <v>0</v>
      </c>
      <c r="XX65" s="314">
        <f>IFERROR('Base travail'!$AP65*'Base travail'!$MG65/AP$16,0)</f>
        <v>0</v>
      </c>
      <c r="XY65" s="314">
        <f>IFERROR('Base travail'!$AQ65*'Base travail'!$MH65/AQ$16,0)</f>
        <v>0</v>
      </c>
      <c r="XZ65" s="314">
        <f>IFERROR('Base travail'!$AR65*'Base travail'!$MI65/AR$16,0)</f>
        <v>0</v>
      </c>
      <c r="YA65" s="314">
        <f>IFERROR('Base travail'!$AS65*'Base travail'!$MJ65/AS$16,0)</f>
        <v>0</v>
      </c>
      <c r="YB65" s="314">
        <f>IFERROR('Base travail'!$AT65*'Base travail'!$MK65/AT$16,0)</f>
        <v>0</v>
      </c>
      <c r="YC65" s="314">
        <f>IFERROR('Base travail'!$AU65*'Base travail'!$ML65/AU$16,0)</f>
        <v>0</v>
      </c>
      <c r="YD65" s="314">
        <f>IFERROR('Base travail'!$AV65*'Base travail'!$MM65/AV$16,0)</f>
        <v>0</v>
      </c>
      <c r="YE65" s="314">
        <f>IFERROR('Base travail'!$AW65*'Base travail'!$MN65/AW$16,0)</f>
        <v>0</v>
      </c>
      <c r="YF65" s="314">
        <f>IFERROR('Base travail'!$AX65*'Base travail'!$MO65/AX$16,0)</f>
        <v>0</v>
      </c>
      <c r="YG65" s="314">
        <f>IFERROR('Base travail'!$AY65*'Base travail'!$MP65/AY$16,0)</f>
        <v>0</v>
      </c>
      <c r="YH65" s="314">
        <f>IFERROR('Base travail'!$AZ65*'Base travail'!$MQ65/AZ$16,0)</f>
        <v>0</v>
      </c>
      <c r="YI65" s="314">
        <f>IFERROR('Base travail'!$BA65*'Base travail'!$MR65/BA$16,0)</f>
        <v>0</v>
      </c>
      <c r="YJ65" s="314">
        <f>IFERROR('Base travail'!$BB65*'Base travail'!$MS65/BB$16,0)</f>
        <v>0</v>
      </c>
      <c r="YK65" s="314">
        <f>IFERROR('Base travail'!$BC65*'Base travail'!$MT65/BC$16,0)</f>
        <v>0</v>
      </c>
      <c r="YL65" s="314">
        <f>IFERROR('Base travail'!$BD65*'Base travail'!$MU65/BD$16,0)</f>
        <v>0</v>
      </c>
      <c r="YM65" s="314">
        <f>IFERROR('Base travail'!$BE65*'Base travail'!$MV65/BE$16,0)</f>
        <v>0</v>
      </c>
      <c r="YN65" s="314">
        <f>IFERROR('Base travail'!$BF65*'Base travail'!$MW65/BF$16,0)</f>
        <v>0</v>
      </c>
      <c r="YO65" s="314">
        <f>IFERROR('Base travail'!$BG65*'Base travail'!$MX65/BG$16,0)</f>
        <v>0</v>
      </c>
      <c r="YP65" s="314">
        <f>IFERROR('Base travail'!$BH65*'Base travail'!$MY65/BH$16,0)</f>
        <v>0</v>
      </c>
      <c r="YQ65" s="314">
        <f>IFERROR('Base travail'!$BI65*'Base travail'!$MZ65/BI$16,0)</f>
        <v>0</v>
      </c>
      <c r="YR65" s="314">
        <f>IFERROR('Base travail'!$BJ65*'Base travail'!$NA65/BJ$16,0)</f>
        <v>0</v>
      </c>
      <c r="YS65" s="314">
        <f>IFERROR('Base travail'!$BK65*'Base travail'!$NB65/BK$16,0)</f>
        <v>0</v>
      </c>
      <c r="YT65" s="314">
        <f>IFERROR('Base travail'!$BL65*'Base travail'!$NC65/BL$16,0)</f>
        <v>0</v>
      </c>
      <c r="YU65" s="314">
        <f>IFERROR('Base travail'!$BM65*'Base travail'!$ND65/BM$16,0)</f>
        <v>0</v>
      </c>
      <c r="YV65" s="314">
        <f>IFERROR('Base travail'!$BN65*'Base travail'!$NE65/BN$16,0)</f>
        <v>0</v>
      </c>
      <c r="YW65" s="314">
        <f>IFERROR('Base travail'!$BO65*'Base travail'!$NF65/BO$16,0)</f>
        <v>0</v>
      </c>
      <c r="YX65" s="314">
        <f>IFERROR('Base travail'!$BP65*'Base travail'!$NG65/BP$16,0)</f>
        <v>0</v>
      </c>
      <c r="YY65" s="314">
        <f>IFERROR('Base travail'!$BQ65*'Base travail'!$NH65/BQ$16,0)</f>
        <v>0</v>
      </c>
      <c r="YZ65" s="314">
        <f>IFERROR('Base travail'!$BR65*'Base travail'!$NI65/BR$16,0)</f>
        <v>0</v>
      </c>
      <c r="ZA65" s="314">
        <f>IFERROR('Base travail'!$BS65*'Base travail'!$NJ65/BS$16,0)</f>
        <v>0</v>
      </c>
      <c r="ZB65" s="314">
        <f>IFERROR('Base travail'!$BT65*'Base travail'!$NK65/BT$16,0)</f>
        <v>0</v>
      </c>
      <c r="ZC65" s="314">
        <f>IFERROR('Base travail'!$BU65*'Base travail'!$NL65/BU$16,0)</f>
        <v>0</v>
      </c>
      <c r="ZD65" s="314">
        <f>IFERROR('Base travail'!$BV65*'Base travail'!$NM65/BV$16,0)</f>
        <v>0</v>
      </c>
      <c r="ZE65" s="314">
        <f>IFERROR('Base travail'!$BW65*'Base travail'!$NN65/BW$16,0)</f>
        <v>0</v>
      </c>
      <c r="ZF65" s="314">
        <f>IFERROR('Base travail'!$BX65*'Base travail'!$NO65/BX$16,0)</f>
        <v>0</v>
      </c>
      <c r="ZG65" s="314">
        <f>IFERROR('Base travail'!$BY65*'Base travail'!$NP65/BY$16,0)</f>
        <v>0</v>
      </c>
      <c r="ZH65" s="314">
        <f>IFERROR('Base travail'!$BZ65*'Base travail'!$NQ65/BZ$16,0)</f>
        <v>0</v>
      </c>
      <c r="ZI65" s="314">
        <f>IFERROR('Base travail'!$CA65*'Base travail'!$NR65/CA$16,0)</f>
        <v>0</v>
      </c>
      <c r="ZJ65" s="314">
        <f>IFERROR('Base travail'!$CB65*'Base travail'!$NS65/CB$16,0)</f>
        <v>0</v>
      </c>
      <c r="ZK65" s="314">
        <f>IFERROR('Base travail'!$CC65*'Base travail'!$NT65/CC$16,0)</f>
        <v>0</v>
      </c>
      <c r="ZL65" s="314">
        <f>IFERROR('Base travail'!$CD65*'Base travail'!$NU65/CD$16,0)</f>
        <v>0</v>
      </c>
      <c r="ZM65" s="314">
        <f>IFERROR('Base travail'!$CE65*'Base travail'!$NV65/CE$16,0)</f>
        <v>0</v>
      </c>
      <c r="ZN65" s="314">
        <f>IFERROR('Base travail'!$CF65*'Base travail'!$NW65/CF$16,0)</f>
        <v>0</v>
      </c>
      <c r="ZO65" s="314">
        <f>IFERROR('Base travail'!$CG65*'Base travail'!$NX65/CG$16,0)</f>
        <v>0</v>
      </c>
      <c r="ZP65" s="314">
        <f>IFERROR('Base travail'!$CH65*'Base travail'!$NY65/CH$16,0)</f>
        <v>0</v>
      </c>
      <c r="ZQ65" s="314">
        <f>IFERROR('Base travail'!$CI65*'Base travail'!$NZ65/CI$16,0)</f>
        <v>0</v>
      </c>
      <c r="ZR65" s="314">
        <f>IFERROR('Base travail'!$CJ65*'Base travail'!$OA65/CJ$16,0)</f>
        <v>0</v>
      </c>
      <c r="ZS65" s="314">
        <f>IFERROR('Base travail'!$CK65*'Base travail'!$OB65/CK$16,0)</f>
        <v>0</v>
      </c>
      <c r="ZT65" s="314">
        <f>IFERROR('Base travail'!$CL65*'Base travail'!$OC65/CL$16,0)</f>
        <v>0</v>
      </c>
      <c r="ZU65" s="314">
        <f>IFERROR('Base travail'!$CM65*'Base travail'!$OD65/CM$16,0)</f>
        <v>0</v>
      </c>
      <c r="ZV65" s="314">
        <f>IFERROR('Base travail'!$CN65*'Base travail'!$OE65/CN$16,0)</f>
        <v>0</v>
      </c>
      <c r="ZW65" s="314">
        <f>IFERROR('Base travail'!$CO65*'Base travail'!$OF65/CO$16,0)</f>
        <v>0</v>
      </c>
      <c r="ZX65" s="314">
        <f>IFERROR('Base travail'!$CP65*'Base travail'!$OG65/CP$16,0)</f>
        <v>0</v>
      </c>
      <c r="ZY65" s="314">
        <f>IFERROR('Base travail'!$CQ65*'Base travail'!$OH65/CQ$16,0)</f>
        <v>0</v>
      </c>
      <c r="ZZ65" s="314">
        <f>IFERROR('Base travail'!$CR65*'Base travail'!$OI65/CR$16,0)</f>
        <v>0</v>
      </c>
      <c r="AAA65" s="314">
        <f>IFERROR('Base travail'!$CS65*'Base travail'!$OJ65/CS$16,0)</f>
        <v>0</v>
      </c>
      <c r="AAB65" s="314">
        <f>IFERROR('Base travail'!$CT65*'Base travail'!$OK65/CT$16,0)</f>
        <v>0</v>
      </c>
      <c r="AAC65" s="314">
        <f>IFERROR('Base travail'!$CU65*'Base travail'!$OL65/CU$16,0)</f>
        <v>0</v>
      </c>
      <c r="AAD65" s="314">
        <f>IFERROR('Base travail'!$CV65*'Base travail'!$OM65/CV$16,0)</f>
        <v>0</v>
      </c>
      <c r="AAE65" s="314">
        <f>IFERROR('Base travail'!$CW65*'Base travail'!$ON65/CW$16,0)</f>
        <v>0</v>
      </c>
      <c r="AAF65" s="314">
        <f>IFERROR('Base travail'!$CX65*'Base travail'!$OO65/CX$16,0)</f>
        <v>0</v>
      </c>
      <c r="AAG65" s="314">
        <f>IFERROR('Base travail'!$CY65*'Base travail'!$OP65/CY$16,0)</f>
        <v>0</v>
      </c>
      <c r="AAH65" s="314">
        <f>IFERROR('Base travail'!$CZ65*'Base travail'!$OQ65/CZ$16,0)</f>
        <v>0</v>
      </c>
      <c r="AAI65" s="314">
        <f>IFERROR('Base travail'!$DA65*'Base travail'!$OR65/DA$16,0)</f>
        <v>0</v>
      </c>
      <c r="AAJ65" s="314">
        <f>IFERROR('Base travail'!$DB65*'Base travail'!$OS65/DB$16,0)</f>
        <v>0</v>
      </c>
      <c r="AAK65" s="323">
        <f>IFERROR('Base travail'!$DC65*'Base travail'!$OT65/DC$16,0)</f>
        <v>0</v>
      </c>
    </row>
    <row r="66" spans="1:713" hidden="1" x14ac:dyDescent="0.25">
      <c r="A66" s="316">
        <f>Info!D51</f>
        <v>45</v>
      </c>
      <c r="B66" s="317" t="str">
        <f>Info!B51</f>
        <v>AS</v>
      </c>
      <c r="C66" s="317">
        <f>VLOOKUP(B66,Info!$B$7:$AE$106,30,FALSE)</f>
        <v>0</v>
      </c>
      <c r="D66" s="318">
        <f>SUM('Base travail'!$H66:$DC66)</f>
        <v>0</v>
      </c>
      <c r="E66" s="319">
        <f>SUM('Base travail'!$OV66:$SQ66)</f>
        <v>0</v>
      </c>
      <c r="F66" s="319">
        <f>SUM('Base travail'!$SS66:$WN66)</f>
        <v>0</v>
      </c>
      <c r="G66" s="319">
        <f>SUM('Base travail'!$WP66:$AAK66)</f>
        <v>0</v>
      </c>
      <c r="H66" s="364"/>
      <c r="I66" s="364"/>
      <c r="J66" s="364"/>
      <c r="K66" s="364"/>
      <c r="L66" s="364"/>
      <c r="M66" s="364"/>
      <c r="N66" s="364"/>
      <c r="O66" s="364"/>
      <c r="P66" s="364"/>
      <c r="Q66" s="364"/>
      <c r="R66" s="364"/>
      <c r="S66" s="364"/>
      <c r="T66" s="364"/>
      <c r="U66" s="364"/>
      <c r="V66" s="364"/>
      <c r="W66" s="364"/>
      <c r="X66" s="364"/>
      <c r="Y66" s="364"/>
      <c r="Z66" s="364"/>
      <c r="AA66" s="364"/>
      <c r="AB66" s="364"/>
      <c r="AC66" s="364"/>
      <c r="AD66" s="364"/>
      <c r="AE66" s="364"/>
      <c r="AF66" s="364"/>
      <c r="AG66" s="364"/>
      <c r="AH66" s="364"/>
      <c r="AI66" s="364"/>
      <c r="AJ66" s="364"/>
      <c r="AK66" s="364"/>
      <c r="AL66" s="364"/>
      <c r="AM66" s="364"/>
      <c r="AN66" s="364"/>
      <c r="AO66" s="364"/>
      <c r="AP66" s="364"/>
      <c r="AQ66" s="364"/>
      <c r="AR66" s="364"/>
      <c r="AS66" s="364"/>
      <c r="AT66" s="364"/>
      <c r="AU66" s="364"/>
      <c r="AV66" s="364"/>
      <c r="AW66" s="364"/>
      <c r="AX66" s="364"/>
      <c r="AY66" s="364"/>
      <c r="AZ66" s="364"/>
      <c r="BA66" s="364"/>
      <c r="BB66" s="364"/>
      <c r="BC66" s="364"/>
      <c r="BD66" s="364"/>
      <c r="BE66" s="364"/>
      <c r="BF66" s="364"/>
      <c r="BG66" s="364"/>
      <c r="BH66" s="364"/>
      <c r="BI66" s="364"/>
      <c r="BJ66" s="364"/>
      <c r="BK66" s="364"/>
      <c r="BL66" s="364"/>
      <c r="BM66" s="364"/>
      <c r="BN66" s="364"/>
      <c r="BO66" s="364"/>
      <c r="BP66" s="364"/>
      <c r="BQ66" s="364"/>
      <c r="BR66" s="364"/>
      <c r="BS66" s="364"/>
      <c r="BT66" s="364"/>
      <c r="BU66" s="364"/>
      <c r="BV66" s="364"/>
      <c r="BW66" s="364"/>
      <c r="BX66" s="364"/>
      <c r="BY66" s="364"/>
      <c r="BZ66" s="364"/>
      <c r="CA66" s="364"/>
      <c r="CB66" s="364"/>
      <c r="CC66" s="364"/>
      <c r="CD66" s="364"/>
      <c r="CE66" s="364"/>
      <c r="CF66" s="364"/>
      <c r="CG66" s="364"/>
      <c r="CH66" s="364"/>
      <c r="CI66" s="364"/>
      <c r="CJ66" s="364"/>
      <c r="CK66" s="364"/>
      <c r="CL66" s="364"/>
      <c r="CM66" s="364"/>
      <c r="CN66" s="364"/>
      <c r="CO66" s="364"/>
      <c r="CP66" s="364"/>
      <c r="CQ66" s="364"/>
      <c r="CR66" s="364"/>
      <c r="CS66" s="364"/>
      <c r="CT66" s="364"/>
      <c r="CU66" s="364"/>
      <c r="CV66" s="364"/>
      <c r="CW66" s="364"/>
      <c r="CX66" s="364"/>
      <c r="CY66" s="364"/>
      <c r="CZ66" s="364"/>
      <c r="DA66" s="364"/>
      <c r="DB66" s="364"/>
      <c r="DC66" s="364"/>
      <c r="DD66" s="321"/>
      <c r="DE66" s="307">
        <f t="shared" si="1206"/>
        <v>0</v>
      </c>
      <c r="DF66" s="307">
        <f t="shared" si="1207"/>
        <v>0</v>
      </c>
      <c r="DG66" s="307">
        <f t="shared" si="1208"/>
        <v>0</v>
      </c>
      <c r="DH66" s="307">
        <f t="shared" si="1209"/>
        <v>0</v>
      </c>
      <c r="DI66" s="307">
        <f t="shared" si="1210"/>
        <v>4.3449999999999998</v>
      </c>
      <c r="DJ66" s="307">
        <f t="shared" si="1211"/>
        <v>0</v>
      </c>
      <c r="DK66" s="307">
        <f t="shared" si="1212"/>
        <v>4.3449999999999998</v>
      </c>
      <c r="DL66" s="307">
        <f t="shared" si="1213"/>
        <v>4.3449999999999998</v>
      </c>
      <c r="DM66" s="307">
        <f t="shared" si="1214"/>
        <v>0</v>
      </c>
      <c r="DN66" s="307">
        <f t="shared" si="1215"/>
        <v>0</v>
      </c>
      <c r="DO66" s="307">
        <f t="shared" si="1216"/>
        <v>0</v>
      </c>
      <c r="DP66" s="307">
        <f t="shared" si="1217"/>
        <v>0</v>
      </c>
      <c r="DQ66" s="307">
        <f t="shared" si="1218"/>
        <v>4.3449999999999998</v>
      </c>
      <c r="DR66" s="307">
        <f t="shared" si="1219"/>
        <v>4.3449999999999998</v>
      </c>
      <c r="DS66" s="307">
        <f t="shared" si="1220"/>
        <v>4.3449999999999998</v>
      </c>
      <c r="DT66" s="307">
        <f t="shared" si="1221"/>
        <v>4.3449999999999998</v>
      </c>
      <c r="DU66" s="307">
        <f t="shared" si="1222"/>
        <v>0</v>
      </c>
      <c r="DV66" s="307">
        <f t="shared" si="1223"/>
        <v>0</v>
      </c>
      <c r="DW66" s="307">
        <f t="shared" si="1224"/>
        <v>0</v>
      </c>
      <c r="DX66" s="307">
        <f t="shared" si="1225"/>
        <v>0</v>
      </c>
      <c r="DY66" s="307">
        <f t="shared" si="1226"/>
        <v>0</v>
      </c>
      <c r="DZ66" s="307">
        <f t="shared" si="1227"/>
        <v>0</v>
      </c>
      <c r="EA66" s="307">
        <f t="shared" si="1228"/>
        <v>0</v>
      </c>
      <c r="EB66" s="307">
        <f t="shared" si="1229"/>
        <v>0</v>
      </c>
      <c r="EC66" s="307">
        <f t="shared" si="1230"/>
        <v>0</v>
      </c>
      <c r="ED66" s="307">
        <f t="shared" si="1231"/>
        <v>1</v>
      </c>
      <c r="EE66" s="307">
        <f t="shared" si="1232"/>
        <v>1</v>
      </c>
      <c r="EF66" s="307">
        <f t="shared" si="1233"/>
        <v>0</v>
      </c>
      <c r="EG66" s="307">
        <f t="shared" si="1234"/>
        <v>0</v>
      </c>
      <c r="EH66" s="307">
        <f t="shared" si="1235"/>
        <v>0</v>
      </c>
      <c r="EI66" s="307">
        <f t="shared" si="1236"/>
        <v>0</v>
      </c>
      <c r="EJ66" s="307">
        <f t="shared" si="1237"/>
        <v>0</v>
      </c>
      <c r="EK66" s="307">
        <f t="shared" si="1238"/>
        <v>0</v>
      </c>
      <c r="EL66" s="307">
        <f t="shared" si="1239"/>
        <v>1</v>
      </c>
      <c r="EM66" s="307">
        <f t="shared" si="1240"/>
        <v>1</v>
      </c>
      <c r="EN66" s="307">
        <f t="shared" si="1241"/>
        <v>0</v>
      </c>
      <c r="EO66" s="307">
        <f t="shared" si="1242"/>
        <v>0</v>
      </c>
      <c r="EP66" s="307">
        <f t="shared" si="1243"/>
        <v>0</v>
      </c>
      <c r="EQ66" s="307">
        <f t="shared" si="1244"/>
        <v>0</v>
      </c>
      <c r="ER66" s="307">
        <f t="shared" si="1245"/>
        <v>0</v>
      </c>
      <c r="ES66" s="307">
        <f t="shared" si="1246"/>
        <v>0</v>
      </c>
      <c r="ET66" s="307">
        <f t="shared" si="1247"/>
        <v>0</v>
      </c>
      <c r="EU66" s="307">
        <f t="shared" si="1248"/>
        <v>0</v>
      </c>
      <c r="EV66" s="307">
        <f t="shared" si="1249"/>
        <v>0</v>
      </c>
      <c r="EW66" s="307">
        <f t="shared" si="1250"/>
        <v>0</v>
      </c>
      <c r="EX66" s="307">
        <f t="shared" si="1251"/>
        <v>0</v>
      </c>
      <c r="EY66" s="307">
        <f t="shared" si="1252"/>
        <v>0</v>
      </c>
      <c r="EZ66" s="307">
        <f t="shared" si="1253"/>
        <v>0</v>
      </c>
      <c r="FA66" s="307">
        <f t="shared" si="1254"/>
        <v>0</v>
      </c>
      <c r="FB66" s="307">
        <f t="shared" si="1255"/>
        <v>0</v>
      </c>
      <c r="FC66" s="307">
        <f t="shared" si="1256"/>
        <v>0</v>
      </c>
      <c r="FD66" s="307">
        <f t="shared" si="1257"/>
        <v>0</v>
      </c>
      <c r="FE66" s="307">
        <f t="shared" si="1258"/>
        <v>0</v>
      </c>
      <c r="FF66" s="307">
        <f t="shared" si="1259"/>
        <v>0</v>
      </c>
      <c r="FG66" s="307">
        <f t="shared" si="1260"/>
        <v>0</v>
      </c>
      <c r="FH66" s="307">
        <f t="shared" si="1261"/>
        <v>0</v>
      </c>
      <c r="FI66" s="307">
        <f t="shared" si="1262"/>
        <v>0</v>
      </c>
      <c r="FJ66" s="307">
        <f t="shared" si="1263"/>
        <v>4.3449999999999998</v>
      </c>
      <c r="FK66" s="307">
        <f t="shared" si="1264"/>
        <v>4.3449999999999998</v>
      </c>
      <c r="FL66" s="307">
        <f t="shared" si="1265"/>
        <v>0</v>
      </c>
      <c r="FM66" s="307">
        <f t="shared" si="1266"/>
        <v>0</v>
      </c>
      <c r="FN66" s="307">
        <f t="shared" si="1267"/>
        <v>0</v>
      </c>
      <c r="FO66" s="307">
        <f t="shared" si="1268"/>
        <v>0</v>
      </c>
      <c r="FP66" s="307">
        <f t="shared" si="1269"/>
        <v>0</v>
      </c>
      <c r="FQ66" s="307">
        <f t="shared" si="1270"/>
        <v>0</v>
      </c>
      <c r="FR66" s="307">
        <f t="shared" si="1271"/>
        <v>0</v>
      </c>
      <c r="FS66" s="307">
        <f t="shared" si="1272"/>
        <v>0</v>
      </c>
      <c r="FT66" s="307">
        <f t="shared" si="1273"/>
        <v>0</v>
      </c>
      <c r="FU66" s="307">
        <f t="shared" si="1274"/>
        <v>0</v>
      </c>
      <c r="FV66" s="307">
        <f t="shared" si="1275"/>
        <v>4.3449999999999998</v>
      </c>
      <c r="FW66" s="307">
        <f t="shared" si="1276"/>
        <v>0</v>
      </c>
      <c r="FX66" s="307">
        <f t="shared" si="1277"/>
        <v>0</v>
      </c>
      <c r="FY66" s="307">
        <f t="shared" si="1278"/>
        <v>4.3449999999999998</v>
      </c>
      <c r="FZ66" s="307">
        <f t="shared" si="1279"/>
        <v>4.3449999999999998</v>
      </c>
      <c r="GA66" s="307">
        <f t="shared" si="1280"/>
        <v>4.3449999999999998</v>
      </c>
      <c r="GB66" s="307">
        <f t="shared" si="1281"/>
        <v>4.3449999999999998</v>
      </c>
      <c r="GC66" s="307">
        <f t="shared" si="1282"/>
        <v>0</v>
      </c>
      <c r="GD66" s="307">
        <f t="shared" si="1283"/>
        <v>0</v>
      </c>
      <c r="GE66" s="307">
        <f t="shared" si="1284"/>
        <v>0</v>
      </c>
      <c r="GF66" s="307">
        <f t="shared" si="1285"/>
        <v>0</v>
      </c>
      <c r="GG66" s="307">
        <f t="shared" si="1286"/>
        <v>0</v>
      </c>
      <c r="GH66" s="307">
        <f t="shared" si="1287"/>
        <v>0</v>
      </c>
      <c r="GI66" s="307">
        <f t="shared" si="1288"/>
        <v>0</v>
      </c>
      <c r="GJ66" s="307">
        <f t="shared" si="1289"/>
        <v>0</v>
      </c>
      <c r="GK66" s="307">
        <f t="shared" si="1290"/>
        <v>0</v>
      </c>
      <c r="GL66" s="307">
        <f t="shared" si="1291"/>
        <v>0</v>
      </c>
      <c r="GM66" s="307">
        <f t="shared" si="1292"/>
        <v>0</v>
      </c>
      <c r="GN66" s="307">
        <f t="shared" si="1293"/>
        <v>0</v>
      </c>
      <c r="GO66" s="307">
        <f t="shared" si="1294"/>
        <v>0</v>
      </c>
      <c r="GP66" s="307">
        <f t="shared" si="1295"/>
        <v>0</v>
      </c>
      <c r="GQ66" s="307">
        <f t="shared" si="1296"/>
        <v>0</v>
      </c>
      <c r="GR66" s="307">
        <f t="shared" si="1297"/>
        <v>0</v>
      </c>
      <c r="GS66" s="307">
        <f t="shared" si="1298"/>
        <v>0</v>
      </c>
      <c r="GT66" s="307">
        <f t="shared" si="1299"/>
        <v>0</v>
      </c>
      <c r="GU66" s="307">
        <f t="shared" si="1300"/>
        <v>0</v>
      </c>
      <c r="GV66" s="307">
        <f t="shared" si="1301"/>
        <v>0</v>
      </c>
      <c r="GW66" s="307">
        <f t="shared" si="1302"/>
        <v>0</v>
      </c>
      <c r="GX66" s="307">
        <f t="shared" si="1303"/>
        <v>0</v>
      </c>
      <c r="GY66" s="307">
        <f t="shared" si="1304"/>
        <v>0</v>
      </c>
      <c r="GZ66" s="307">
        <f t="shared" si="1305"/>
        <v>0</v>
      </c>
      <c r="HA66" s="322"/>
      <c r="HB66" s="307">
        <f t="shared" si="1306"/>
        <v>0</v>
      </c>
      <c r="HC66" s="307">
        <f t="shared" si="1307"/>
        <v>0</v>
      </c>
      <c r="HD66" s="307">
        <f t="shared" si="1308"/>
        <v>0</v>
      </c>
      <c r="HE66" s="307">
        <f t="shared" si="1309"/>
        <v>0</v>
      </c>
      <c r="HF66" s="307">
        <f t="shared" si="1310"/>
        <v>4.3449999999999998</v>
      </c>
      <c r="HG66" s="307">
        <f t="shared" si="1311"/>
        <v>0</v>
      </c>
      <c r="HH66" s="307">
        <f t="shared" si="1312"/>
        <v>4.3449999999999998</v>
      </c>
      <c r="HI66" s="307">
        <f t="shared" si="1313"/>
        <v>4.3449999999999998</v>
      </c>
      <c r="HJ66" s="307">
        <f t="shared" si="1314"/>
        <v>0</v>
      </c>
      <c r="HK66" s="307">
        <f t="shared" si="1315"/>
        <v>0</v>
      </c>
      <c r="HL66" s="307">
        <f t="shared" si="1316"/>
        <v>0</v>
      </c>
      <c r="HM66" s="307">
        <f t="shared" si="1317"/>
        <v>0</v>
      </c>
      <c r="HN66" s="307">
        <f t="shared" si="1318"/>
        <v>4.3449999999999998</v>
      </c>
      <c r="HO66" s="307">
        <f t="shared" si="1319"/>
        <v>4.3449999999999998</v>
      </c>
      <c r="HP66" s="307">
        <f t="shared" si="1320"/>
        <v>4.3449999999999998</v>
      </c>
      <c r="HQ66" s="307">
        <f t="shared" si="1321"/>
        <v>4.3449999999999998</v>
      </c>
      <c r="HR66" s="307">
        <f t="shared" si="1322"/>
        <v>0</v>
      </c>
      <c r="HS66" s="307">
        <f t="shared" si="1323"/>
        <v>0</v>
      </c>
      <c r="HT66" s="307">
        <f t="shared" si="1324"/>
        <v>0</v>
      </c>
      <c r="HU66" s="307">
        <f t="shared" si="1325"/>
        <v>0</v>
      </c>
      <c r="HV66" s="307">
        <f t="shared" si="1326"/>
        <v>8.69</v>
      </c>
      <c r="HW66" s="307">
        <f t="shared" si="1327"/>
        <v>8.69</v>
      </c>
      <c r="HX66" s="307">
        <f t="shared" si="1328"/>
        <v>8.69</v>
      </c>
      <c r="HY66" s="307">
        <f t="shared" si="1329"/>
        <v>8.69</v>
      </c>
      <c r="HZ66" s="307">
        <f t="shared" si="1330"/>
        <v>0</v>
      </c>
      <c r="IA66" s="307">
        <f t="shared" si="1331"/>
        <v>1</v>
      </c>
      <c r="IB66" s="307">
        <f t="shared" si="1332"/>
        <v>1</v>
      </c>
      <c r="IC66" s="307">
        <f t="shared" si="1333"/>
        <v>0</v>
      </c>
      <c r="ID66" s="307">
        <f t="shared" si="1334"/>
        <v>4.3449999999999998</v>
      </c>
      <c r="IE66" s="307">
        <f t="shared" si="1335"/>
        <v>4.3449999999999998</v>
      </c>
      <c r="IF66" s="307">
        <f t="shared" si="1336"/>
        <v>4.3449999999999998</v>
      </c>
      <c r="IG66" s="307">
        <f t="shared" si="1337"/>
        <v>4.3449999999999998</v>
      </c>
      <c r="IH66" s="307">
        <f t="shared" si="1338"/>
        <v>0</v>
      </c>
      <c r="II66" s="307">
        <f t="shared" si="1339"/>
        <v>1</v>
      </c>
      <c r="IJ66" s="307">
        <f t="shared" si="1340"/>
        <v>1</v>
      </c>
      <c r="IK66" s="307">
        <f t="shared" si="1341"/>
        <v>0</v>
      </c>
      <c r="IL66" s="307">
        <f t="shared" si="1342"/>
        <v>0</v>
      </c>
      <c r="IM66" s="307">
        <f t="shared" si="1343"/>
        <v>0</v>
      </c>
      <c r="IN66" s="307">
        <f t="shared" si="1344"/>
        <v>0</v>
      </c>
      <c r="IO66" s="307">
        <f t="shared" si="1345"/>
        <v>0</v>
      </c>
      <c r="IP66" s="307">
        <f t="shared" si="1346"/>
        <v>0</v>
      </c>
      <c r="IQ66" s="307">
        <f t="shared" si="1347"/>
        <v>4.3449999999999998</v>
      </c>
      <c r="IR66" s="307">
        <f t="shared" si="1348"/>
        <v>0</v>
      </c>
      <c r="IS66" s="307">
        <f t="shared" si="1349"/>
        <v>0</v>
      </c>
      <c r="IT66" s="307">
        <f t="shared" si="1350"/>
        <v>0</v>
      </c>
      <c r="IU66" s="307">
        <f t="shared" si="1351"/>
        <v>0</v>
      </c>
      <c r="IV66" s="307">
        <f t="shared" si="1352"/>
        <v>0</v>
      </c>
      <c r="IW66" s="307">
        <f t="shared" si="1353"/>
        <v>0</v>
      </c>
      <c r="IX66" s="307">
        <f t="shared" si="1354"/>
        <v>0</v>
      </c>
      <c r="IY66" s="307">
        <f t="shared" si="1355"/>
        <v>0</v>
      </c>
      <c r="IZ66" s="307">
        <f t="shared" si="1356"/>
        <v>0</v>
      </c>
      <c r="JA66" s="307">
        <f t="shared" si="1357"/>
        <v>0</v>
      </c>
      <c r="JB66" s="307">
        <f t="shared" si="1358"/>
        <v>0</v>
      </c>
      <c r="JC66" s="307">
        <f t="shared" si="1359"/>
        <v>0</v>
      </c>
      <c r="JD66" s="307">
        <f t="shared" si="1360"/>
        <v>0</v>
      </c>
      <c r="JE66" s="307">
        <f t="shared" si="1361"/>
        <v>0</v>
      </c>
      <c r="JF66" s="307">
        <f t="shared" si="1362"/>
        <v>0</v>
      </c>
      <c r="JG66" s="307">
        <f t="shared" si="1363"/>
        <v>4.3449999999999998</v>
      </c>
      <c r="JH66" s="307">
        <f t="shared" si="1364"/>
        <v>4.3449999999999998</v>
      </c>
      <c r="JI66" s="307">
        <f t="shared" si="1365"/>
        <v>0</v>
      </c>
      <c r="JJ66" s="307">
        <f t="shared" si="1366"/>
        <v>0</v>
      </c>
      <c r="JK66" s="307">
        <f t="shared" si="1367"/>
        <v>0</v>
      </c>
      <c r="JL66" s="307">
        <f t="shared" si="1368"/>
        <v>0</v>
      </c>
      <c r="JM66" s="307">
        <f t="shared" si="1369"/>
        <v>0</v>
      </c>
      <c r="JN66" s="307">
        <f t="shared" si="1370"/>
        <v>0</v>
      </c>
      <c r="JO66" s="307">
        <f t="shared" si="1371"/>
        <v>0</v>
      </c>
      <c r="JP66" s="307">
        <f t="shared" si="1372"/>
        <v>0</v>
      </c>
      <c r="JQ66" s="307">
        <f t="shared" si="1373"/>
        <v>0</v>
      </c>
      <c r="JR66" s="307">
        <f t="shared" si="1374"/>
        <v>0</v>
      </c>
      <c r="JS66" s="307">
        <f t="shared" si="1375"/>
        <v>2.173</v>
      </c>
      <c r="JT66" s="307">
        <f t="shared" si="1376"/>
        <v>0</v>
      </c>
      <c r="JU66" s="307">
        <f t="shared" si="1377"/>
        <v>0</v>
      </c>
      <c r="JV66" s="307">
        <f t="shared" si="1378"/>
        <v>4.3449999999999998</v>
      </c>
      <c r="JW66" s="307">
        <f t="shared" si="1379"/>
        <v>4.3449999999999998</v>
      </c>
      <c r="JX66" s="307">
        <f t="shared" si="1380"/>
        <v>4.3449999999999998</v>
      </c>
      <c r="JY66" s="307">
        <f t="shared" si="1381"/>
        <v>4.3449999999999998</v>
      </c>
      <c r="JZ66" s="307">
        <f t="shared" si="1382"/>
        <v>0</v>
      </c>
      <c r="KA66" s="307">
        <f t="shared" si="1383"/>
        <v>0</v>
      </c>
      <c r="KB66" s="307">
        <f t="shared" si="1384"/>
        <v>0</v>
      </c>
      <c r="KC66" s="307">
        <f t="shared" si="1385"/>
        <v>0</v>
      </c>
      <c r="KD66" s="307">
        <f t="shared" si="1386"/>
        <v>0</v>
      </c>
      <c r="KE66" s="307">
        <f t="shared" si="1387"/>
        <v>0</v>
      </c>
      <c r="KF66" s="307">
        <f t="shared" si="1388"/>
        <v>0</v>
      </c>
      <c r="KG66" s="307">
        <f t="shared" si="1389"/>
        <v>0</v>
      </c>
      <c r="KH66" s="307">
        <f t="shared" si="1390"/>
        <v>0</v>
      </c>
      <c r="KI66" s="307">
        <f t="shared" si="1391"/>
        <v>0</v>
      </c>
      <c r="KJ66" s="307">
        <f t="shared" si="1392"/>
        <v>0</v>
      </c>
      <c r="KK66" s="307">
        <f t="shared" si="1393"/>
        <v>0</v>
      </c>
      <c r="KL66" s="307">
        <f t="shared" si="1394"/>
        <v>0</v>
      </c>
      <c r="KM66" s="307">
        <f t="shared" si="1395"/>
        <v>0</v>
      </c>
      <c r="KN66" s="307">
        <f t="shared" si="1396"/>
        <v>0</v>
      </c>
      <c r="KO66" s="307">
        <f t="shared" si="1397"/>
        <v>0</v>
      </c>
      <c r="KP66" s="307">
        <f t="shared" si="1398"/>
        <v>0</v>
      </c>
      <c r="KQ66" s="307">
        <f t="shared" si="1399"/>
        <v>0</v>
      </c>
      <c r="KR66" s="307">
        <f t="shared" si="1400"/>
        <v>0</v>
      </c>
      <c r="KS66" s="307">
        <f t="shared" si="1401"/>
        <v>0</v>
      </c>
      <c r="KT66" s="307">
        <f t="shared" si="1402"/>
        <v>0</v>
      </c>
      <c r="KU66" s="307">
        <f t="shared" si="1403"/>
        <v>0</v>
      </c>
      <c r="KV66" s="307">
        <f t="shared" si="1404"/>
        <v>0</v>
      </c>
      <c r="KW66" s="307">
        <f t="shared" si="1405"/>
        <v>0</v>
      </c>
      <c r="KX66" s="322"/>
      <c r="KY66" s="307">
        <f t="shared" si="1406"/>
        <v>8.3000000000000004E-2</v>
      </c>
      <c r="KZ66" s="307">
        <f t="shared" si="1407"/>
        <v>0</v>
      </c>
      <c r="LA66" s="307">
        <f t="shared" si="1408"/>
        <v>0</v>
      </c>
      <c r="LB66" s="307">
        <f t="shared" si="1409"/>
        <v>0</v>
      </c>
      <c r="LC66" s="307">
        <f t="shared" si="1410"/>
        <v>0</v>
      </c>
      <c r="LD66" s="307">
        <f t="shared" si="1411"/>
        <v>0</v>
      </c>
      <c r="LE66" s="307">
        <f t="shared" si="1412"/>
        <v>0</v>
      </c>
      <c r="LF66" s="307">
        <f t="shared" si="1413"/>
        <v>0</v>
      </c>
      <c r="LG66" s="307">
        <f t="shared" si="1414"/>
        <v>0</v>
      </c>
      <c r="LH66" s="307">
        <f t="shared" si="1415"/>
        <v>0</v>
      </c>
      <c r="LI66" s="307">
        <f t="shared" si="1416"/>
        <v>0</v>
      </c>
      <c r="LJ66" s="307">
        <f t="shared" si="1417"/>
        <v>0</v>
      </c>
      <c r="LK66" s="307">
        <f t="shared" si="1418"/>
        <v>0</v>
      </c>
      <c r="LL66" s="307">
        <f t="shared" si="1419"/>
        <v>0</v>
      </c>
      <c r="LM66" s="307">
        <f t="shared" si="1420"/>
        <v>0</v>
      </c>
      <c r="LN66" s="307">
        <f t="shared" si="1421"/>
        <v>0</v>
      </c>
      <c r="LO66" s="307">
        <f t="shared" si="1422"/>
        <v>0</v>
      </c>
      <c r="LP66" s="307">
        <f t="shared" si="1423"/>
        <v>0</v>
      </c>
      <c r="LQ66" s="307">
        <f t="shared" si="1424"/>
        <v>0</v>
      </c>
      <c r="LR66" s="307">
        <f t="shared" si="1425"/>
        <v>0</v>
      </c>
      <c r="LS66" s="307">
        <f t="shared" si="1426"/>
        <v>0</v>
      </c>
      <c r="LT66" s="307">
        <f t="shared" si="1427"/>
        <v>0</v>
      </c>
      <c r="LU66" s="307">
        <f t="shared" si="1428"/>
        <v>0</v>
      </c>
      <c r="LV66" s="307">
        <f t="shared" si="1429"/>
        <v>0</v>
      </c>
      <c r="LW66" s="307">
        <f t="shared" si="1430"/>
        <v>0</v>
      </c>
      <c r="LX66" s="307">
        <f t="shared" si="1431"/>
        <v>0</v>
      </c>
      <c r="LY66" s="307">
        <f t="shared" si="1432"/>
        <v>0</v>
      </c>
      <c r="LZ66" s="307">
        <f t="shared" si="1433"/>
        <v>0</v>
      </c>
      <c r="MA66" s="307">
        <f t="shared" si="1434"/>
        <v>0</v>
      </c>
      <c r="MB66" s="307">
        <f t="shared" si="1435"/>
        <v>0</v>
      </c>
      <c r="MC66" s="307">
        <f t="shared" si="1436"/>
        <v>0</v>
      </c>
      <c r="MD66" s="307">
        <f t="shared" si="1437"/>
        <v>0</v>
      </c>
      <c r="ME66" s="307">
        <f t="shared" si="1438"/>
        <v>0</v>
      </c>
      <c r="MF66" s="307">
        <f t="shared" si="1439"/>
        <v>0</v>
      </c>
      <c r="MG66" s="307">
        <f t="shared" si="1440"/>
        <v>0</v>
      </c>
      <c r="MH66" s="307">
        <f t="shared" si="1441"/>
        <v>0</v>
      </c>
      <c r="MI66" s="307">
        <f t="shared" si="1442"/>
        <v>0</v>
      </c>
      <c r="MJ66" s="307">
        <f t="shared" si="1443"/>
        <v>0</v>
      </c>
      <c r="MK66" s="307">
        <f t="shared" si="1444"/>
        <v>0</v>
      </c>
      <c r="ML66" s="307">
        <f t="shared" si="1445"/>
        <v>0</v>
      </c>
      <c r="MM66" s="307">
        <f t="shared" si="1446"/>
        <v>0</v>
      </c>
      <c r="MN66" s="307">
        <f t="shared" si="1447"/>
        <v>0</v>
      </c>
      <c r="MO66" s="307">
        <f t="shared" si="1448"/>
        <v>0</v>
      </c>
      <c r="MP66" s="307">
        <f t="shared" si="1449"/>
        <v>0</v>
      </c>
      <c r="MQ66" s="307">
        <f t="shared" si="1450"/>
        <v>0</v>
      </c>
      <c r="MR66" s="307">
        <f t="shared" si="1451"/>
        <v>0</v>
      </c>
      <c r="MS66" s="307">
        <f t="shared" si="1452"/>
        <v>0</v>
      </c>
      <c r="MT66" s="307">
        <f t="shared" si="1453"/>
        <v>0</v>
      </c>
      <c r="MU66" s="307">
        <f t="shared" si="1454"/>
        <v>0</v>
      </c>
      <c r="MV66" s="307">
        <f t="shared" si="1455"/>
        <v>0</v>
      </c>
      <c r="MW66" s="307">
        <f t="shared" si="1456"/>
        <v>0</v>
      </c>
      <c r="MX66" s="307">
        <f t="shared" si="1457"/>
        <v>0</v>
      </c>
      <c r="MY66" s="307">
        <f t="shared" si="1458"/>
        <v>0</v>
      </c>
      <c r="MZ66" s="307">
        <f t="shared" si="1459"/>
        <v>0</v>
      </c>
      <c r="NA66" s="307">
        <f t="shared" si="1460"/>
        <v>0</v>
      </c>
      <c r="NB66" s="307">
        <f t="shared" si="1461"/>
        <v>0</v>
      </c>
      <c r="NC66" s="307">
        <f t="shared" si="1462"/>
        <v>0</v>
      </c>
      <c r="ND66" s="307">
        <f t="shared" si="1463"/>
        <v>0</v>
      </c>
      <c r="NE66" s="307">
        <f t="shared" si="1464"/>
        <v>0</v>
      </c>
      <c r="NF66" s="307">
        <f t="shared" si="1465"/>
        <v>0</v>
      </c>
      <c r="NG66" s="307">
        <f t="shared" si="1466"/>
        <v>0</v>
      </c>
      <c r="NH66" s="307">
        <f t="shared" si="1467"/>
        <v>0</v>
      </c>
      <c r="NI66" s="307">
        <f t="shared" si="1468"/>
        <v>0</v>
      </c>
      <c r="NJ66" s="307">
        <f t="shared" si="1469"/>
        <v>0</v>
      </c>
      <c r="NK66" s="307">
        <f t="shared" si="1470"/>
        <v>0</v>
      </c>
      <c r="NL66" s="307">
        <f t="shared" si="1471"/>
        <v>0</v>
      </c>
      <c r="NM66" s="307">
        <f t="shared" si="1472"/>
        <v>0</v>
      </c>
      <c r="NN66" s="307">
        <f t="shared" si="1473"/>
        <v>0</v>
      </c>
      <c r="NO66" s="307">
        <f t="shared" si="1474"/>
        <v>0</v>
      </c>
      <c r="NP66" s="307">
        <f t="shared" si="1475"/>
        <v>0</v>
      </c>
      <c r="NQ66" s="307">
        <f t="shared" si="1476"/>
        <v>0</v>
      </c>
      <c r="NR66" s="307">
        <f t="shared" si="1477"/>
        <v>0</v>
      </c>
      <c r="NS66" s="307">
        <f t="shared" si="1478"/>
        <v>0</v>
      </c>
      <c r="NT66" s="307">
        <f t="shared" si="1479"/>
        <v>0</v>
      </c>
      <c r="NU66" s="307">
        <f t="shared" si="1480"/>
        <v>0</v>
      </c>
      <c r="NV66" s="307">
        <f t="shared" si="1481"/>
        <v>0</v>
      </c>
      <c r="NW66" s="307">
        <f t="shared" si="1482"/>
        <v>0</v>
      </c>
      <c r="NX66" s="307">
        <f t="shared" si="1483"/>
        <v>0</v>
      </c>
      <c r="NY66" s="307">
        <f t="shared" si="1484"/>
        <v>0</v>
      </c>
      <c r="NZ66" s="307">
        <f t="shared" si="1485"/>
        <v>0</v>
      </c>
      <c r="OA66" s="307">
        <f t="shared" si="1486"/>
        <v>0</v>
      </c>
      <c r="OB66" s="307">
        <f t="shared" si="1487"/>
        <v>0</v>
      </c>
      <c r="OC66" s="307">
        <f t="shared" si="1488"/>
        <v>0</v>
      </c>
      <c r="OD66" s="307">
        <f t="shared" si="1489"/>
        <v>0</v>
      </c>
      <c r="OE66" s="307">
        <f t="shared" si="1490"/>
        <v>0</v>
      </c>
      <c r="OF66" s="307">
        <f t="shared" si="1491"/>
        <v>0</v>
      </c>
      <c r="OG66" s="307">
        <f t="shared" si="1492"/>
        <v>0</v>
      </c>
      <c r="OH66" s="307">
        <f t="shared" si="1493"/>
        <v>0</v>
      </c>
      <c r="OI66" s="307">
        <f t="shared" si="1494"/>
        <v>0</v>
      </c>
      <c r="OJ66" s="307">
        <f t="shared" si="1495"/>
        <v>0</v>
      </c>
      <c r="OK66" s="307">
        <f t="shared" si="1496"/>
        <v>0</v>
      </c>
      <c r="OL66" s="307">
        <f t="shared" si="1497"/>
        <v>8.3000000000000004E-2</v>
      </c>
      <c r="OM66" s="307">
        <f t="shared" si="1498"/>
        <v>8.3000000000000004E-2</v>
      </c>
      <c r="ON66" s="307">
        <f t="shared" si="1499"/>
        <v>8.3000000000000004E-2</v>
      </c>
      <c r="OO66" s="307">
        <f t="shared" si="1500"/>
        <v>8.3000000000000004E-2</v>
      </c>
      <c r="OP66" s="307">
        <f t="shared" si="1501"/>
        <v>8.3000000000000004E-2</v>
      </c>
      <c r="OQ66" s="307">
        <f t="shared" si="1502"/>
        <v>8.3000000000000004E-2</v>
      </c>
      <c r="OR66" s="307">
        <f t="shared" si="1503"/>
        <v>8.3000000000000004E-2</v>
      </c>
      <c r="OS66" s="307">
        <f t="shared" si="1504"/>
        <v>8.3000000000000004E-2</v>
      </c>
      <c r="OT66" s="307">
        <f t="shared" si="1505"/>
        <v>8.3000000000000004E-2</v>
      </c>
      <c r="OU66" s="307"/>
      <c r="OV66" s="307">
        <f>IFERROR('Base travail'!$H66*'Base travail'!$DE66/H$10,0)</f>
        <v>0</v>
      </c>
      <c r="OW66" s="307">
        <f>IFERROR('Base travail'!$I66*'Base travail'!$DF66/I$10,0)</f>
        <v>0</v>
      </c>
      <c r="OX66" s="307">
        <f>IFERROR('Base travail'!$J66*'Base travail'!$DG66/J$10,0)</f>
        <v>0</v>
      </c>
      <c r="OY66" s="307">
        <f>IFERROR('Base travail'!$K66*'Base travail'!$DH66/K$10,0)</f>
        <v>0</v>
      </c>
      <c r="OZ66" s="307">
        <f>IFERROR('Base travail'!$L66*'Base travail'!$DI66/L$10,0)</f>
        <v>0</v>
      </c>
      <c r="PA66" s="307">
        <f>IFERROR('Base travail'!$M66*'Base travail'!$DJ66/M$10,0)</f>
        <v>0</v>
      </c>
      <c r="PB66" s="307">
        <f>IFERROR('Base travail'!$N66*'Base travail'!$DK66/N$10,0)</f>
        <v>0</v>
      </c>
      <c r="PC66" s="307">
        <f>IFERROR('Base travail'!$O66*'Base travail'!$DL66/O$10,0)</f>
        <v>0</v>
      </c>
      <c r="PD66" s="307">
        <f>IFERROR('Base travail'!$P66*'Base travail'!$DM66/P$10,0)</f>
        <v>0</v>
      </c>
      <c r="PE66" s="307">
        <f>IFERROR('Base travail'!$Q66*'Base travail'!$DN66/Q$10,0)</f>
        <v>0</v>
      </c>
      <c r="PF66" s="307">
        <f>IFERROR('Base travail'!$R66*'Base travail'!$DO66/R$10,0)</f>
        <v>0</v>
      </c>
      <c r="PG66" s="307">
        <f>IFERROR('Base travail'!$S66*'Base travail'!$DP66/S$10,0)</f>
        <v>0</v>
      </c>
      <c r="PH66" s="307">
        <f>IFERROR('Base travail'!$T66*'Base travail'!$DQ66/T$10,0)</f>
        <v>0</v>
      </c>
      <c r="PI66" s="307">
        <f>IFERROR('Base travail'!$U66*'Base travail'!$DR66/U$10,0)</f>
        <v>0</v>
      </c>
      <c r="PJ66" s="307">
        <f>IFERROR('Base travail'!$V66*'Base travail'!$DS66/V$10,0)</f>
        <v>0</v>
      </c>
      <c r="PK66" s="307">
        <f>IFERROR('Base travail'!$W66*'Base travail'!$DT66/W$10,0)</f>
        <v>0</v>
      </c>
      <c r="PL66" s="307">
        <f>IFERROR('Base travail'!$X66*'Base travail'!$DU66/X$10,0)</f>
        <v>0</v>
      </c>
      <c r="PM66" s="307">
        <f>IFERROR('Base travail'!$Y66*'Base travail'!$DV66/Y$10,0)</f>
        <v>0</v>
      </c>
      <c r="PN66" s="307">
        <f>IFERROR('Base travail'!$Z66*'Base travail'!$DW66/Z$10,0)</f>
        <v>0</v>
      </c>
      <c r="PO66" s="307">
        <f>IFERROR('Base travail'!$AA66*'Base travail'!$DX66/AA$10,0)</f>
        <v>0</v>
      </c>
      <c r="PP66" s="307">
        <f>IFERROR('Base travail'!$AB66*'Base travail'!$DY66/AB$10,0)</f>
        <v>0</v>
      </c>
      <c r="PQ66" s="307">
        <f>IFERROR('Base travail'!$AC66*'Base travail'!$DZ66/AC$10,0)</f>
        <v>0</v>
      </c>
      <c r="PR66" s="307">
        <f>IFERROR('Base travail'!$AD66*'Base travail'!$EA66/AD$10,0)</f>
        <v>0</v>
      </c>
      <c r="PS66" s="307">
        <f>IFERROR('Base travail'!$AE66*'Base travail'!$EB66/AE$10,0)</f>
        <v>0</v>
      </c>
      <c r="PT66" s="307">
        <f>IFERROR('Base travail'!$AF66*'Base travail'!$EC66/AF$10,0)</f>
        <v>0</v>
      </c>
      <c r="PU66" s="307">
        <f>IFERROR('Base travail'!$AG66*'Base travail'!$ED66/AG$10,0)</f>
        <v>0</v>
      </c>
      <c r="PV66" s="307">
        <f>IFERROR('Base travail'!$AH66*'Base travail'!$EE66/AH$10,0)</f>
        <v>0</v>
      </c>
      <c r="PW66" s="307">
        <f>IFERROR('Base travail'!$AI66*'Base travail'!$EF66/AI$10,0)</f>
        <v>0</v>
      </c>
      <c r="PX66" s="307">
        <f>IFERROR('Base travail'!$AJ66*'Base travail'!$EG66/AJ$10,0)</f>
        <v>0</v>
      </c>
      <c r="PY66" s="307">
        <f>IFERROR('Base travail'!$AK66*'Base travail'!$EH66/AK$10,0)</f>
        <v>0</v>
      </c>
      <c r="PZ66" s="307">
        <f>IFERROR('Base travail'!$AL66*'Base travail'!$EI66/AL$10,0)</f>
        <v>0</v>
      </c>
      <c r="QA66" s="307">
        <f>IFERROR('Base travail'!$AM66*'Base travail'!$EJ66/AM$10,0)</f>
        <v>0</v>
      </c>
      <c r="QB66" s="307">
        <f>IFERROR('Base travail'!$AN66*'Base travail'!$EK66/AN$10,0)</f>
        <v>0</v>
      </c>
      <c r="QC66" s="307">
        <f>IFERROR('Base travail'!$AO66*'Base travail'!$EL66/AO$10,0)</f>
        <v>0</v>
      </c>
      <c r="QD66" s="307">
        <f>IFERROR('Base travail'!$AP66*'Base travail'!$EM66/AP$10,0)</f>
        <v>0</v>
      </c>
      <c r="QE66" s="307">
        <f>IFERROR('Base travail'!$AQ66*'Base travail'!$EN66/AQ$10,0)</f>
        <v>0</v>
      </c>
      <c r="QF66" s="307">
        <f>IFERROR('Base travail'!$AR66*'Base travail'!$EO66/AR$10,0)</f>
        <v>0</v>
      </c>
      <c r="QG66" s="307">
        <f>IFERROR('Base travail'!$AS66*'Base travail'!$EP66/AS$10,0)</f>
        <v>0</v>
      </c>
      <c r="QH66" s="307">
        <f>IFERROR('Base travail'!$AT66*'Base travail'!$EQ66/AT$10,0)</f>
        <v>0</v>
      </c>
      <c r="QI66" s="307">
        <f>IFERROR('Base travail'!$AU66*'Base travail'!$ER66/AU$10,0)</f>
        <v>0</v>
      </c>
      <c r="QJ66" s="307">
        <f>IFERROR('Base travail'!$AV66*'Base travail'!$ES66/AV$10,0)</f>
        <v>0</v>
      </c>
      <c r="QK66" s="307">
        <f>IFERROR('Base travail'!$AW66*'Base travail'!$ET66/AW$10,0)</f>
        <v>0</v>
      </c>
      <c r="QL66" s="307">
        <f>IFERROR('Base travail'!$AX66*'Base travail'!$EU66/AX$10,0)</f>
        <v>0</v>
      </c>
      <c r="QM66" s="307">
        <f>IFERROR('Base travail'!$AY66*'Base travail'!$EV66/AY$10,0)</f>
        <v>0</v>
      </c>
      <c r="QN66" s="307">
        <f>IFERROR('Base travail'!$AZ66*'Base travail'!$EW66/AZ$10,0)</f>
        <v>0</v>
      </c>
      <c r="QO66" s="307">
        <f>IFERROR('Base travail'!$BA66*'Base travail'!$EX66/BA$10,0)</f>
        <v>0</v>
      </c>
      <c r="QP66" s="307">
        <f>IFERROR('Base travail'!$BB66*'Base travail'!$EY66/BB$10,0)</f>
        <v>0</v>
      </c>
      <c r="QQ66" s="307">
        <f>IFERROR('Base travail'!$BC66*'Base travail'!$EZ66/BC$10,0)</f>
        <v>0</v>
      </c>
      <c r="QR66" s="307">
        <f>IFERROR('Base travail'!$BD66*'Base travail'!$FA66/BD$10,0)</f>
        <v>0</v>
      </c>
      <c r="QS66" s="307">
        <f>IFERROR('Base travail'!$BE66*'Base travail'!$FB66/BE$10,0)</f>
        <v>0</v>
      </c>
      <c r="QT66" s="307">
        <f>IFERROR('Base travail'!$BF66*'Base travail'!$FC66/BF$10,0)</f>
        <v>0</v>
      </c>
      <c r="QU66" s="307">
        <f>IFERROR('Base travail'!$BG66*'Base travail'!$FD66/BG$10,0)</f>
        <v>0</v>
      </c>
      <c r="QV66" s="307">
        <f>IFERROR('Base travail'!$BH66*'Base travail'!$FE66/BH$10,0)</f>
        <v>0</v>
      </c>
      <c r="QW66" s="307">
        <f>IFERROR('Base travail'!$BI66*'Base travail'!$FF66/BI$10,0)</f>
        <v>0</v>
      </c>
      <c r="QX66" s="307">
        <f>IFERROR('Base travail'!$BJ66*'Base travail'!$FG66/BJ$10,0)</f>
        <v>0</v>
      </c>
      <c r="QY66" s="307">
        <f>IFERROR('Base travail'!$BK66*'Base travail'!$FH66/BK$10,0)</f>
        <v>0</v>
      </c>
      <c r="QZ66" s="307">
        <f>IFERROR('Base travail'!$BL66*'Base travail'!$FI66/BL$10,0)</f>
        <v>0</v>
      </c>
      <c r="RA66" s="307">
        <f>IFERROR('Base travail'!$BM66*'Base travail'!$FJ66/BM$10,0)</f>
        <v>0</v>
      </c>
      <c r="RB66" s="307">
        <f>IFERROR('Base travail'!$BN66*'Base travail'!$FK66/BN$10,0)</f>
        <v>0</v>
      </c>
      <c r="RC66" s="307">
        <f>IFERROR('Base travail'!$BO66*'Base travail'!$FL66/BO$10,0)</f>
        <v>0</v>
      </c>
      <c r="RD66" s="307">
        <f>IFERROR('Base travail'!$BP66*'Base travail'!$FM66/BP$10,0)</f>
        <v>0</v>
      </c>
      <c r="RE66" s="307">
        <f>IFERROR('Base travail'!$BQ66*'Base travail'!$FN66/BQ$10,0)</f>
        <v>0</v>
      </c>
      <c r="RF66" s="307">
        <f>IFERROR('Base travail'!$BR66*'Base travail'!$FO66/BR$10,0)</f>
        <v>0</v>
      </c>
      <c r="RG66" s="307">
        <f>IFERROR('Base travail'!$BS66*'Base travail'!$FP66/BS$10,0)</f>
        <v>0</v>
      </c>
      <c r="RH66" s="307">
        <f>IFERROR('Base travail'!$BT66*'Base travail'!$FQ66/BT$10,0)</f>
        <v>0</v>
      </c>
      <c r="RI66" s="307">
        <f>IFERROR('Base travail'!$BU66*'Base travail'!$FR66/BU$10,0)</f>
        <v>0</v>
      </c>
      <c r="RJ66" s="307">
        <f>IFERROR('Base travail'!$BV66*'Base travail'!$FS66/BV$10,0)</f>
        <v>0</v>
      </c>
      <c r="RK66" s="307">
        <f>IFERROR('Base travail'!$BW66*'Base travail'!$FT66/BW$10,0)</f>
        <v>0</v>
      </c>
      <c r="RL66" s="307">
        <f>IFERROR('Base travail'!$BX66*'Base travail'!$FU66/BX$10,0)</f>
        <v>0</v>
      </c>
      <c r="RM66" s="307">
        <f>IFERROR('Base travail'!$BY66*'Base travail'!$FV66/BY$10,0)</f>
        <v>0</v>
      </c>
      <c r="RN66" s="307">
        <f>IFERROR('Base travail'!$BZ66*'Base travail'!$FW66/BZ$10,0)</f>
        <v>0</v>
      </c>
      <c r="RO66" s="307">
        <f>IFERROR('Base travail'!$CA66*'Base travail'!$FX66/CA$10,0)</f>
        <v>0</v>
      </c>
      <c r="RP66" s="307">
        <f>IFERROR('Base travail'!$CB66*'Base travail'!$FY66/CB$10,0)</f>
        <v>0</v>
      </c>
      <c r="RQ66" s="307">
        <f>IFERROR('Base travail'!$CC66*'Base travail'!$FZ66/CC$10,0)</f>
        <v>0</v>
      </c>
      <c r="RR66" s="307">
        <f>IFERROR('Base travail'!$CD66*'Base travail'!$GA66/CD$10,0)</f>
        <v>0</v>
      </c>
      <c r="RS66" s="307">
        <f>IFERROR('Base travail'!$CE66*'Base travail'!$GB66/CE$10,0)</f>
        <v>0</v>
      </c>
      <c r="RT66" s="307">
        <f>IFERROR('Base travail'!$CF66*'Base travail'!$GC66/CF$10,0)</f>
        <v>0</v>
      </c>
      <c r="RU66" s="307">
        <f>IFERROR('Base travail'!$CG66*'Base travail'!$GD66/CG$10,0)</f>
        <v>0</v>
      </c>
      <c r="RV66" s="307">
        <f>IFERROR('Base travail'!$CH66*'Base travail'!$GE66/CH$10,0)</f>
        <v>0</v>
      </c>
      <c r="RW66" s="307">
        <f>IFERROR('Base travail'!$CI66*'Base travail'!$GF66/CI$10,0)</f>
        <v>0</v>
      </c>
      <c r="RX66" s="307">
        <f>IFERROR('Base travail'!$CJ66*'Base travail'!$GG66/CJ$10,0)</f>
        <v>0</v>
      </c>
      <c r="RY66" s="307">
        <f>IFERROR('Base travail'!$CK66*'Base travail'!$GH66/CK$10,0)</f>
        <v>0</v>
      </c>
      <c r="RZ66" s="307">
        <f>IFERROR('Base travail'!$CL66*'Base travail'!$GI66/CL$10,0)</f>
        <v>0</v>
      </c>
      <c r="SA66" s="307">
        <f>IFERROR('Base travail'!$CM66*'Base travail'!$GJ66/CM$10,0)</f>
        <v>0</v>
      </c>
      <c r="SB66" s="307">
        <f>IFERROR('Base travail'!$CN66*'Base travail'!$GK66/CN$10,0)</f>
        <v>0</v>
      </c>
      <c r="SC66" s="307">
        <f>IFERROR('Base travail'!$CO66*'Base travail'!$GL66/CO$10,0)</f>
        <v>0</v>
      </c>
      <c r="SD66" s="307">
        <f>IFERROR('Base travail'!$CP66*'Base travail'!$GM66/CP$10,0)</f>
        <v>0</v>
      </c>
      <c r="SE66" s="307">
        <f>IFERROR('Base travail'!$CQ66*'Base travail'!$GN66/CQ$10,0)</f>
        <v>0</v>
      </c>
      <c r="SF66" s="307">
        <f>IFERROR('Base travail'!$CR66*'Base travail'!$GO66/CR$10,0)</f>
        <v>0</v>
      </c>
      <c r="SG66" s="307">
        <f>IFERROR('Base travail'!$CS66*'Base travail'!$GP66/CS$10,0)</f>
        <v>0</v>
      </c>
      <c r="SH66" s="307">
        <f>IFERROR('Base travail'!$CT66*'Base travail'!$GQ66/CT$10,0)</f>
        <v>0</v>
      </c>
      <c r="SI66" s="307">
        <f>IFERROR('Base travail'!$CU66*'Base travail'!$GR66/CU$10,0)</f>
        <v>0</v>
      </c>
      <c r="SJ66" s="307">
        <f>IFERROR('Base travail'!$CV66*'Base travail'!$GS66/CV$10,0)</f>
        <v>0</v>
      </c>
      <c r="SK66" s="307">
        <f>IFERROR('Base travail'!$CW66*'Base travail'!$GT66/CW$10,0)</f>
        <v>0</v>
      </c>
      <c r="SL66" s="307">
        <f>IFERROR('Base travail'!$CX66*'Base travail'!$GU66/CX$10,0)</f>
        <v>0</v>
      </c>
      <c r="SM66" s="307">
        <f>IFERROR('Base travail'!$CY66*'Base travail'!$GV66/CY$10,0)</f>
        <v>0</v>
      </c>
      <c r="SN66" s="307">
        <f>IFERROR('Base travail'!$CZ66*'Base travail'!$GW66/CZ$10,0)</f>
        <v>0</v>
      </c>
      <c r="SO66" s="307">
        <f>IFERROR('Base travail'!$DA66*'Base travail'!$GX66/DA$10,0)</f>
        <v>0</v>
      </c>
      <c r="SP66" s="307">
        <f>IFERROR('Base travail'!$DB66*'Base travail'!$GY66/DB$10,0)</f>
        <v>0</v>
      </c>
      <c r="SQ66" s="307">
        <f>IFERROR('Base travail'!$DC66*'Base travail'!$GZ66/DC$10,0)</f>
        <v>0</v>
      </c>
      <c r="SR66" s="307"/>
      <c r="SS66" s="307">
        <f>IFERROR('Base travail'!$H66*'Base travail'!$HB66/H$13,0)</f>
        <v>0</v>
      </c>
      <c r="ST66" s="307">
        <f>IFERROR('Base travail'!$I66*'Base travail'!$HC66/I$13,0)</f>
        <v>0</v>
      </c>
      <c r="SU66" s="307">
        <f>IFERROR('Base travail'!$J66*'Base travail'!$HD66/J$13,0)</f>
        <v>0</v>
      </c>
      <c r="SV66" s="307">
        <f>IFERROR('Base travail'!$K66*'Base travail'!$HE66/K$13,0)</f>
        <v>0</v>
      </c>
      <c r="SW66" s="307">
        <f>IFERROR('Base travail'!$L66*'Base travail'!$HF66/L$13,0)</f>
        <v>0</v>
      </c>
      <c r="SX66" s="307">
        <f>IFERROR('Base travail'!$M66*'Base travail'!$HG66/M$13,0)</f>
        <v>0</v>
      </c>
      <c r="SY66" s="307">
        <f>IFERROR('Base travail'!$N66*'Base travail'!$HH66/N$13,0)</f>
        <v>0</v>
      </c>
      <c r="SZ66" s="307">
        <f>IFERROR('Base travail'!$O66*'Base travail'!$HI66/O$13,0)</f>
        <v>0</v>
      </c>
      <c r="TA66" s="307">
        <f>IFERROR('Base travail'!$P66*'Base travail'!$HJ66/P$13,0)</f>
        <v>0</v>
      </c>
      <c r="TB66" s="307">
        <f>IFERROR('Base travail'!$Q66*'Base travail'!$HK66/Q$13,0)</f>
        <v>0</v>
      </c>
      <c r="TC66" s="307">
        <f>IFERROR('Base travail'!$R66*'Base travail'!$HL66/R$13,0)</f>
        <v>0</v>
      </c>
      <c r="TD66" s="307">
        <f>IFERROR('Base travail'!$S66*'Base travail'!$HM66/S$13,0)</f>
        <v>0</v>
      </c>
      <c r="TE66" s="307">
        <f>IFERROR('Base travail'!$T66*'Base travail'!$HN66/T$13,0)</f>
        <v>0</v>
      </c>
      <c r="TF66" s="307">
        <f>IFERROR('Base travail'!$U66*'Base travail'!$HO66/U$13,0)</f>
        <v>0</v>
      </c>
      <c r="TG66" s="307">
        <f>IFERROR('Base travail'!$V66*'Base travail'!$HP66/V$13,0)</f>
        <v>0</v>
      </c>
      <c r="TH66" s="307">
        <f>IFERROR('Base travail'!$W66*'Base travail'!$HQ66/W$13,0)</f>
        <v>0</v>
      </c>
      <c r="TI66" s="307">
        <f>IFERROR('Base travail'!$X66*'Base travail'!$HR66/X$13,0)</f>
        <v>0</v>
      </c>
      <c r="TJ66" s="307">
        <f>IFERROR('Base travail'!$Y66*'Base travail'!$HS66/Y$13,0)</f>
        <v>0</v>
      </c>
      <c r="TK66" s="307">
        <f>IFERROR('Base travail'!$Z66*'Base travail'!$HT66/Z$13,0)</f>
        <v>0</v>
      </c>
      <c r="TL66" s="307">
        <f>IFERROR('Base travail'!$AA66*'Base travail'!$HU66/AA$13,0)</f>
        <v>0</v>
      </c>
      <c r="TM66" s="307">
        <f>IFERROR('Base travail'!$AB66*'Base travail'!$HV66/AB$13,0)</f>
        <v>0</v>
      </c>
      <c r="TN66" s="307">
        <f>IFERROR('Base travail'!$AC66*'Base travail'!$HW66/AC$13,0)</f>
        <v>0</v>
      </c>
      <c r="TO66" s="307">
        <f>IFERROR('Base travail'!$AD66*'Base travail'!$HX66/AD$13,0)</f>
        <v>0</v>
      </c>
      <c r="TP66" s="307">
        <f>IFERROR('Base travail'!$AE66*'Base travail'!$HY66/AE$13,0)</f>
        <v>0</v>
      </c>
      <c r="TQ66" s="307">
        <f>IFERROR('Base travail'!$AF66*'Base travail'!$HZ66/AF$13,0)</f>
        <v>0</v>
      </c>
      <c r="TR66" s="307">
        <f>IFERROR('Base travail'!$AG66*'Base travail'!$IA66/AG$13,0)</f>
        <v>0</v>
      </c>
      <c r="TS66" s="307">
        <f>IFERROR('Base travail'!$AH66*'Base travail'!$IB66/AH$13,0)</f>
        <v>0</v>
      </c>
      <c r="TT66" s="307">
        <f>IFERROR('Base travail'!$AI66*'Base travail'!$IC66/AI$13,0)</f>
        <v>0</v>
      </c>
      <c r="TU66" s="307">
        <f>IFERROR('Base travail'!$AJ66*'Base travail'!$ID66/AJ$13,0)</f>
        <v>0</v>
      </c>
      <c r="TV66" s="307">
        <f>IFERROR('Base travail'!$AK66*'Base travail'!$IE66/AK$13,0)</f>
        <v>0</v>
      </c>
      <c r="TW66" s="307">
        <f>IFERROR('Base travail'!$AL66*'Base travail'!$IF66/AL$13,0)</f>
        <v>0</v>
      </c>
      <c r="TX66" s="307">
        <f>IFERROR('Base travail'!$AM66*'Base travail'!$IG66/AM$13,0)</f>
        <v>0</v>
      </c>
      <c r="TY66" s="307">
        <f>IFERROR('Base travail'!$AN66*'Base travail'!$IH66/AN$13,0)</f>
        <v>0</v>
      </c>
      <c r="TZ66" s="307">
        <f>IFERROR('Base travail'!$AO66*'Base travail'!$II66/AO$13,0)</f>
        <v>0</v>
      </c>
      <c r="UA66" s="307">
        <f>IFERROR('Base travail'!$AP66*'Base travail'!$IJ66/AP$13,0)</f>
        <v>0</v>
      </c>
      <c r="UB66" s="307">
        <f>IFERROR('Base travail'!$AQ66*'Base travail'!$IK66/AQ$13,0)</f>
        <v>0</v>
      </c>
      <c r="UC66" s="307">
        <f>IFERROR('Base travail'!$AR66*'Base travail'!$IL66/AR$13,0)</f>
        <v>0</v>
      </c>
      <c r="UD66" s="307">
        <f>IFERROR('Base travail'!$AS66*'Base travail'!$IM66/AS$13,0)</f>
        <v>0</v>
      </c>
      <c r="UE66" s="307">
        <f>IFERROR('Base travail'!$AT66*'Base travail'!$IN66/AT$13,0)</f>
        <v>0</v>
      </c>
      <c r="UF66" s="307">
        <f>IFERROR('Base travail'!$AU66*'Base travail'!$IO66/AU$13,0)</f>
        <v>0</v>
      </c>
      <c r="UG66" s="307">
        <f>IFERROR('Base travail'!$AV66*'Base travail'!$IP66/AV$13,0)</f>
        <v>0</v>
      </c>
      <c r="UH66" s="307">
        <f>IFERROR('Base travail'!$AW66*'Base travail'!$IQ66/AW$13,0)</f>
        <v>0</v>
      </c>
      <c r="UI66" s="307">
        <f>IFERROR('Base travail'!$AX66*'Base travail'!$IR66/AX$13,0)</f>
        <v>0</v>
      </c>
      <c r="UJ66" s="307">
        <f>IFERROR('Base travail'!$AY66*'Base travail'!$IS66/AY$13,0)</f>
        <v>0</v>
      </c>
      <c r="UK66" s="307">
        <f>IFERROR('Base travail'!$AZ66*'Base travail'!$IT66/AZ$13,0)</f>
        <v>0</v>
      </c>
      <c r="UL66" s="307">
        <f>IFERROR('Base travail'!$BA66*'Base travail'!$IU66/BA$13,0)</f>
        <v>0</v>
      </c>
      <c r="UM66" s="307">
        <f>IFERROR('Base travail'!$BB66*'Base travail'!$IV66/BB$13,0)</f>
        <v>0</v>
      </c>
      <c r="UN66" s="307">
        <f>IFERROR('Base travail'!$BC66*'Base travail'!$IW66/BC$13,0)</f>
        <v>0</v>
      </c>
      <c r="UO66" s="307">
        <f>IFERROR('Base travail'!$BD66*'Base travail'!$IX66/BD$13,0)</f>
        <v>0</v>
      </c>
      <c r="UP66" s="307">
        <f>IFERROR('Base travail'!$BE66*'Base travail'!$IY66/BE$13,0)</f>
        <v>0</v>
      </c>
      <c r="UQ66" s="307">
        <f>IFERROR('Base travail'!$BF66*'Base travail'!$IZ66/BF$13,0)</f>
        <v>0</v>
      </c>
      <c r="UR66" s="307">
        <f>IFERROR('Base travail'!$BG66*'Base travail'!$JA66/BG$13,0)</f>
        <v>0</v>
      </c>
      <c r="US66" s="307">
        <f>IFERROR('Base travail'!$BH66*'Base travail'!$JB66/BH$13,0)</f>
        <v>0</v>
      </c>
      <c r="UT66" s="307">
        <f>IFERROR('Base travail'!$BI66*'Base travail'!$JC66/BI$13,0)</f>
        <v>0</v>
      </c>
      <c r="UU66" s="307">
        <f>IFERROR('Base travail'!$BJ66*'Base travail'!$JD66/BJ$13,0)</f>
        <v>0</v>
      </c>
      <c r="UV66" s="307">
        <f>IFERROR('Base travail'!$BK66*'Base travail'!$JE66/BK$13,0)</f>
        <v>0</v>
      </c>
      <c r="UW66" s="307">
        <f>IFERROR('Base travail'!$BL66*'Base travail'!$JF66/BL$13,0)</f>
        <v>0</v>
      </c>
      <c r="UX66" s="307">
        <f>IFERROR('Base travail'!$BM66*'Base travail'!$JG66/BM$13,0)</f>
        <v>0</v>
      </c>
      <c r="UY66" s="307">
        <f>IFERROR('Base travail'!$BN66*'Base travail'!$JH66/BN$13,0)</f>
        <v>0</v>
      </c>
      <c r="UZ66" s="307">
        <f>IFERROR('Base travail'!$BO66*'Base travail'!$JI66/BO$13,0)</f>
        <v>0</v>
      </c>
      <c r="VA66" s="307">
        <f>IFERROR('Base travail'!$BP66*'Base travail'!$JJ66/BP$13,0)</f>
        <v>0</v>
      </c>
      <c r="VB66" s="307">
        <f>IFERROR('Base travail'!$BQ66*'Base travail'!$JK66/BQ$13,0)</f>
        <v>0</v>
      </c>
      <c r="VC66" s="307">
        <f>IFERROR('Base travail'!$BR66*'Base travail'!$JL66/BR$13,0)</f>
        <v>0</v>
      </c>
      <c r="VD66" s="307">
        <f>IFERROR('Base travail'!$BS66*'Base travail'!$JM66/BS$13,0)</f>
        <v>0</v>
      </c>
      <c r="VE66" s="307">
        <f>IFERROR('Base travail'!$BT66*'Base travail'!$JN66/BT$13,0)</f>
        <v>0</v>
      </c>
      <c r="VF66" s="307">
        <f>IFERROR('Base travail'!$BU66*'Base travail'!$JO66/BU$13,0)</f>
        <v>0</v>
      </c>
      <c r="VG66" s="307">
        <f>IFERROR('Base travail'!$BV66*'Base travail'!$JP66/BV$13,0)</f>
        <v>0</v>
      </c>
      <c r="VH66" s="307">
        <f>IFERROR('Base travail'!$BW66*'Base travail'!$JQ66/BW$13,0)</f>
        <v>0</v>
      </c>
      <c r="VI66" s="307">
        <f>IFERROR('Base travail'!$BX66*'Base travail'!$JR66/BX$13,0)</f>
        <v>0</v>
      </c>
      <c r="VJ66" s="307">
        <f>IFERROR('Base travail'!$BY66*'Base travail'!$JS66/BY$13,0)</f>
        <v>0</v>
      </c>
      <c r="VK66" s="307">
        <f>IFERROR('Base travail'!$BZ66*'Base travail'!$JT66/BZ$13,0)</f>
        <v>0</v>
      </c>
      <c r="VL66" s="307">
        <f>IFERROR('Base travail'!$CA66*'Base travail'!$JU66/CA$13,0)</f>
        <v>0</v>
      </c>
      <c r="VM66" s="307">
        <f>IFERROR('Base travail'!$CB66*'Base travail'!$JV66/CB$13,0)</f>
        <v>0</v>
      </c>
      <c r="VN66" s="307">
        <f>IFERROR('Base travail'!$CC66*'Base travail'!$JW66/CC$13,0)</f>
        <v>0</v>
      </c>
      <c r="VO66" s="307">
        <f>IFERROR('Base travail'!$CD66*'Base travail'!$JX66/CD$13,0)</f>
        <v>0</v>
      </c>
      <c r="VP66" s="307">
        <f>IFERROR('Base travail'!$CE66*'Base travail'!$JY66/CE$13,0)</f>
        <v>0</v>
      </c>
      <c r="VQ66" s="307">
        <f>IFERROR('Base travail'!$CF66*'Base travail'!$JZ66/CF$13,0)</f>
        <v>0</v>
      </c>
      <c r="VR66" s="307">
        <f>IFERROR('Base travail'!$CG66*'Base travail'!$KA66/CG$13,0)</f>
        <v>0</v>
      </c>
      <c r="VS66" s="307">
        <f>IFERROR('Base travail'!$CH66*'Base travail'!$KB66/CH$13,0)</f>
        <v>0</v>
      </c>
      <c r="VT66" s="307">
        <f>IFERROR('Base travail'!$CI66*'Base travail'!$KC66/CI$13,0)</f>
        <v>0</v>
      </c>
      <c r="VU66" s="307">
        <f>IFERROR('Base travail'!$CJ66*'Base travail'!$KD66/CJ$13,0)</f>
        <v>0</v>
      </c>
      <c r="VV66" s="307">
        <f>IFERROR('Base travail'!$CK66*'Base travail'!$KE66/CK$13,0)</f>
        <v>0</v>
      </c>
      <c r="VW66" s="307">
        <f>IFERROR('Base travail'!$CL66*'Base travail'!$KF66/CL$13,0)</f>
        <v>0</v>
      </c>
      <c r="VX66" s="307">
        <f>IFERROR('Base travail'!$CM66*'Base travail'!$KG66/CM$13,0)</f>
        <v>0</v>
      </c>
      <c r="VY66" s="307">
        <f>IFERROR('Base travail'!$CN66*'Base travail'!$KH66/CN$13,0)</f>
        <v>0</v>
      </c>
      <c r="VZ66" s="307">
        <f>IFERROR('Base travail'!$CO66*'Base travail'!$KI66/CO$13,0)</f>
        <v>0</v>
      </c>
      <c r="WA66" s="307">
        <f>IFERROR('Base travail'!$CP66*'Base travail'!$KJ66/CP$13,0)</f>
        <v>0</v>
      </c>
      <c r="WB66" s="307">
        <f>IFERROR('Base travail'!$CQ66*'Base travail'!$KK66/CQ$13,0)</f>
        <v>0</v>
      </c>
      <c r="WC66" s="307">
        <f>IFERROR('Base travail'!$CR66*'Base travail'!$KL66/CR$13,0)</f>
        <v>0</v>
      </c>
      <c r="WD66" s="307">
        <f>IFERROR('Base travail'!$CS66*'Base travail'!$KM66/CS$13,0)</f>
        <v>0</v>
      </c>
      <c r="WE66" s="307">
        <f>IFERROR('Base travail'!$CT66*'Base travail'!$KN66/CT$13,0)</f>
        <v>0</v>
      </c>
      <c r="WF66" s="307">
        <f>IFERROR('Base travail'!$CU66*'Base travail'!$KO66/CU$13,0)</f>
        <v>0</v>
      </c>
      <c r="WG66" s="307">
        <f>IFERROR('Base travail'!$CV66*'Base travail'!$KP66/CV$13,0)</f>
        <v>0</v>
      </c>
      <c r="WH66" s="307">
        <f>IFERROR('Base travail'!$CW66*'Base travail'!$KQ66/CW$13,0)</f>
        <v>0</v>
      </c>
      <c r="WI66" s="307">
        <f>IFERROR('Base travail'!$CX66*'Base travail'!$KR66/CX$13,0)</f>
        <v>0</v>
      </c>
      <c r="WJ66" s="307">
        <f>IFERROR('Base travail'!$CY66*'Base travail'!$KS66/CY$13,0)</f>
        <v>0</v>
      </c>
      <c r="WK66" s="307">
        <f>IFERROR('Base travail'!$CZ66*'Base travail'!$KT66/CZ$13,0)</f>
        <v>0</v>
      </c>
      <c r="WL66" s="307">
        <f>IFERROR('Base travail'!$DA66*'Base travail'!$KU66/DA$13,0)</f>
        <v>0</v>
      </c>
      <c r="WM66" s="307">
        <f>IFERROR('Base travail'!$DB66*'Base travail'!$KV66/DB$13,0)</f>
        <v>0</v>
      </c>
      <c r="WN66" s="307">
        <f>IFERROR('Base travail'!$DC66*'Base travail'!$KW66/DC$13,0)</f>
        <v>0</v>
      </c>
      <c r="WO66" s="307"/>
      <c r="WP66" s="307">
        <f>IFERROR('Base travail'!$H66*'Base travail'!$KY66/H$16,0)</f>
        <v>0</v>
      </c>
      <c r="WQ66" s="307">
        <f>IFERROR('Base travail'!$I66*'Base travail'!$KZ66/I$16,0)</f>
        <v>0</v>
      </c>
      <c r="WR66" s="307">
        <f>IFERROR('Base travail'!$J66*'Base travail'!$LA66/J$16,0)</f>
        <v>0</v>
      </c>
      <c r="WS66" s="307">
        <f>IFERROR('Base travail'!$K66*'Base travail'!$LB66/K$16,0)</f>
        <v>0</v>
      </c>
      <c r="WT66" s="307">
        <f>IFERROR('Base travail'!$L66*'Base travail'!$LC66/L$16,0)</f>
        <v>0</v>
      </c>
      <c r="WU66" s="307">
        <f>IFERROR('Base travail'!$M66*'Base travail'!$LD66/M$16,0)</f>
        <v>0</v>
      </c>
      <c r="WV66" s="307">
        <f>IFERROR('Base travail'!$N66*'Base travail'!$LE66/N$16,0)</f>
        <v>0</v>
      </c>
      <c r="WW66" s="307">
        <f>IFERROR('Base travail'!$O66*'Base travail'!$LF66/O$16,0)</f>
        <v>0</v>
      </c>
      <c r="WX66" s="307">
        <f>IFERROR('Base travail'!$P66*'Base travail'!$LG66/P$16,0)</f>
        <v>0</v>
      </c>
      <c r="WY66" s="307">
        <f>IFERROR('Base travail'!$Q66*'Base travail'!$LH66/Q$16,0)</f>
        <v>0</v>
      </c>
      <c r="WZ66" s="307">
        <f>IFERROR('Base travail'!$R66*'Base travail'!$LI66/R$16,0)</f>
        <v>0</v>
      </c>
      <c r="XA66" s="307">
        <f>IFERROR('Base travail'!$S66*'Base travail'!$LJ66/S$16,0)</f>
        <v>0</v>
      </c>
      <c r="XB66" s="307">
        <f>IFERROR('Base travail'!$T66*'Base travail'!$LK66/T$16,0)</f>
        <v>0</v>
      </c>
      <c r="XC66" s="307">
        <f>IFERROR('Base travail'!$U66*'Base travail'!$LL66/U$16,0)</f>
        <v>0</v>
      </c>
      <c r="XD66" s="307">
        <f>IFERROR('Base travail'!$V66*'Base travail'!$LM66/V$16,0)</f>
        <v>0</v>
      </c>
      <c r="XE66" s="307">
        <f>IFERROR('Base travail'!$W66*'Base travail'!$LN66/W$16,0)</f>
        <v>0</v>
      </c>
      <c r="XF66" s="307">
        <f>IFERROR('Base travail'!$X66*'Base travail'!$LO66/X$16,0)</f>
        <v>0</v>
      </c>
      <c r="XG66" s="307">
        <f>IFERROR('Base travail'!$Y66*'Base travail'!$LP66/Y$16,0)</f>
        <v>0</v>
      </c>
      <c r="XH66" s="307">
        <f>IFERROR('Base travail'!$Z66*'Base travail'!$LQ66/Z$16,0)</f>
        <v>0</v>
      </c>
      <c r="XI66" s="307">
        <f>IFERROR('Base travail'!$AA66*'Base travail'!$LR66/AA$16,0)</f>
        <v>0</v>
      </c>
      <c r="XJ66" s="307">
        <f>IFERROR('Base travail'!$AB66*'Base travail'!$LS66/AB$16,0)</f>
        <v>0</v>
      </c>
      <c r="XK66" s="307">
        <f>IFERROR('Base travail'!$AC66*'Base travail'!$LT66/AC$16,0)</f>
        <v>0</v>
      </c>
      <c r="XL66" s="307">
        <f>IFERROR('Base travail'!$AD66*'Base travail'!$LU66/AD$16,0)</f>
        <v>0</v>
      </c>
      <c r="XM66" s="307">
        <f>IFERROR('Base travail'!$AE66*'Base travail'!$LV66/AE$16,0)</f>
        <v>0</v>
      </c>
      <c r="XN66" s="307">
        <f>IFERROR('Base travail'!$AF66*'Base travail'!$LW66/AF$16,0)</f>
        <v>0</v>
      </c>
      <c r="XO66" s="307">
        <f>IFERROR('Base travail'!$AG66*'Base travail'!$LX66/AG$16,0)</f>
        <v>0</v>
      </c>
      <c r="XP66" s="307">
        <f>IFERROR('Base travail'!$AH66*'Base travail'!$LY66/AH$16,0)</f>
        <v>0</v>
      </c>
      <c r="XQ66" s="307">
        <f>IFERROR('Base travail'!$AI66*'Base travail'!$LZ66/AI$16,0)</f>
        <v>0</v>
      </c>
      <c r="XR66" s="307">
        <f>IFERROR('Base travail'!$AJ66*'Base travail'!$MA66/AJ$16,0)</f>
        <v>0</v>
      </c>
      <c r="XS66" s="307">
        <f>IFERROR('Base travail'!$AK66*'Base travail'!$MB66/AK$16,0)</f>
        <v>0</v>
      </c>
      <c r="XT66" s="307">
        <f>IFERROR('Base travail'!$AL66*'Base travail'!$MC66/AL$16,0)</f>
        <v>0</v>
      </c>
      <c r="XU66" s="307">
        <f>IFERROR('Base travail'!$AM66*'Base travail'!$MD66/AM$16,0)</f>
        <v>0</v>
      </c>
      <c r="XV66" s="307">
        <f>IFERROR('Base travail'!$AN66*'Base travail'!$ME66/AN$16,0)</f>
        <v>0</v>
      </c>
      <c r="XW66" s="307">
        <f>IFERROR('Base travail'!$AO66*'Base travail'!$MF66/AO$16,0)</f>
        <v>0</v>
      </c>
      <c r="XX66" s="307">
        <f>IFERROR('Base travail'!$AP66*'Base travail'!$MG66/AP$16,0)</f>
        <v>0</v>
      </c>
      <c r="XY66" s="307">
        <f>IFERROR('Base travail'!$AQ66*'Base travail'!$MH66/AQ$16,0)</f>
        <v>0</v>
      </c>
      <c r="XZ66" s="307">
        <f>IFERROR('Base travail'!$AR66*'Base travail'!$MI66/AR$16,0)</f>
        <v>0</v>
      </c>
      <c r="YA66" s="307">
        <f>IFERROR('Base travail'!$AS66*'Base travail'!$MJ66/AS$16,0)</f>
        <v>0</v>
      </c>
      <c r="YB66" s="307">
        <f>IFERROR('Base travail'!$AT66*'Base travail'!$MK66/AT$16,0)</f>
        <v>0</v>
      </c>
      <c r="YC66" s="307">
        <f>IFERROR('Base travail'!$AU66*'Base travail'!$ML66/AU$16,0)</f>
        <v>0</v>
      </c>
      <c r="YD66" s="307">
        <f>IFERROR('Base travail'!$AV66*'Base travail'!$MM66/AV$16,0)</f>
        <v>0</v>
      </c>
      <c r="YE66" s="307">
        <f>IFERROR('Base travail'!$AW66*'Base travail'!$MN66/AW$16,0)</f>
        <v>0</v>
      </c>
      <c r="YF66" s="307">
        <f>IFERROR('Base travail'!$AX66*'Base travail'!$MO66/AX$16,0)</f>
        <v>0</v>
      </c>
      <c r="YG66" s="307">
        <f>IFERROR('Base travail'!$AY66*'Base travail'!$MP66/AY$16,0)</f>
        <v>0</v>
      </c>
      <c r="YH66" s="307">
        <f>IFERROR('Base travail'!$AZ66*'Base travail'!$MQ66/AZ$16,0)</f>
        <v>0</v>
      </c>
      <c r="YI66" s="307">
        <f>IFERROR('Base travail'!$BA66*'Base travail'!$MR66/BA$16,0)</f>
        <v>0</v>
      </c>
      <c r="YJ66" s="307">
        <f>IFERROR('Base travail'!$BB66*'Base travail'!$MS66/BB$16,0)</f>
        <v>0</v>
      </c>
      <c r="YK66" s="307">
        <f>IFERROR('Base travail'!$BC66*'Base travail'!$MT66/BC$16,0)</f>
        <v>0</v>
      </c>
      <c r="YL66" s="307">
        <f>IFERROR('Base travail'!$BD66*'Base travail'!$MU66/BD$16,0)</f>
        <v>0</v>
      </c>
      <c r="YM66" s="307">
        <f>IFERROR('Base travail'!$BE66*'Base travail'!$MV66/BE$16,0)</f>
        <v>0</v>
      </c>
      <c r="YN66" s="307">
        <f>IFERROR('Base travail'!$BF66*'Base travail'!$MW66/BF$16,0)</f>
        <v>0</v>
      </c>
      <c r="YO66" s="307">
        <f>IFERROR('Base travail'!$BG66*'Base travail'!$MX66/BG$16,0)</f>
        <v>0</v>
      </c>
      <c r="YP66" s="307">
        <f>IFERROR('Base travail'!$BH66*'Base travail'!$MY66/BH$16,0)</f>
        <v>0</v>
      </c>
      <c r="YQ66" s="307">
        <f>IFERROR('Base travail'!$BI66*'Base travail'!$MZ66/BI$16,0)</f>
        <v>0</v>
      </c>
      <c r="YR66" s="307">
        <f>IFERROR('Base travail'!$BJ66*'Base travail'!$NA66/BJ$16,0)</f>
        <v>0</v>
      </c>
      <c r="YS66" s="307">
        <f>IFERROR('Base travail'!$BK66*'Base travail'!$NB66/BK$16,0)</f>
        <v>0</v>
      </c>
      <c r="YT66" s="307">
        <f>IFERROR('Base travail'!$BL66*'Base travail'!$NC66/BL$16,0)</f>
        <v>0</v>
      </c>
      <c r="YU66" s="307">
        <f>IFERROR('Base travail'!$BM66*'Base travail'!$ND66/BM$16,0)</f>
        <v>0</v>
      </c>
      <c r="YV66" s="307">
        <f>IFERROR('Base travail'!$BN66*'Base travail'!$NE66/BN$16,0)</f>
        <v>0</v>
      </c>
      <c r="YW66" s="307">
        <f>IFERROR('Base travail'!$BO66*'Base travail'!$NF66/BO$16,0)</f>
        <v>0</v>
      </c>
      <c r="YX66" s="307">
        <f>IFERROR('Base travail'!$BP66*'Base travail'!$NG66/BP$16,0)</f>
        <v>0</v>
      </c>
      <c r="YY66" s="307">
        <f>IFERROR('Base travail'!$BQ66*'Base travail'!$NH66/BQ$16,0)</f>
        <v>0</v>
      </c>
      <c r="YZ66" s="307">
        <f>IFERROR('Base travail'!$BR66*'Base travail'!$NI66/BR$16,0)</f>
        <v>0</v>
      </c>
      <c r="ZA66" s="307">
        <f>IFERROR('Base travail'!$BS66*'Base travail'!$NJ66/BS$16,0)</f>
        <v>0</v>
      </c>
      <c r="ZB66" s="307">
        <f>IFERROR('Base travail'!$BT66*'Base travail'!$NK66/BT$16,0)</f>
        <v>0</v>
      </c>
      <c r="ZC66" s="307">
        <f>IFERROR('Base travail'!$BU66*'Base travail'!$NL66/BU$16,0)</f>
        <v>0</v>
      </c>
      <c r="ZD66" s="307">
        <f>IFERROR('Base travail'!$BV66*'Base travail'!$NM66/BV$16,0)</f>
        <v>0</v>
      </c>
      <c r="ZE66" s="307">
        <f>IFERROR('Base travail'!$BW66*'Base travail'!$NN66/BW$16,0)</f>
        <v>0</v>
      </c>
      <c r="ZF66" s="307">
        <f>IFERROR('Base travail'!$BX66*'Base travail'!$NO66/BX$16,0)</f>
        <v>0</v>
      </c>
      <c r="ZG66" s="307">
        <f>IFERROR('Base travail'!$BY66*'Base travail'!$NP66/BY$16,0)</f>
        <v>0</v>
      </c>
      <c r="ZH66" s="307">
        <f>IFERROR('Base travail'!$BZ66*'Base travail'!$NQ66/BZ$16,0)</f>
        <v>0</v>
      </c>
      <c r="ZI66" s="307">
        <f>IFERROR('Base travail'!$CA66*'Base travail'!$NR66/CA$16,0)</f>
        <v>0</v>
      </c>
      <c r="ZJ66" s="307">
        <f>IFERROR('Base travail'!$CB66*'Base travail'!$NS66/CB$16,0)</f>
        <v>0</v>
      </c>
      <c r="ZK66" s="307">
        <f>IFERROR('Base travail'!$CC66*'Base travail'!$NT66/CC$16,0)</f>
        <v>0</v>
      </c>
      <c r="ZL66" s="307">
        <f>IFERROR('Base travail'!$CD66*'Base travail'!$NU66/CD$16,0)</f>
        <v>0</v>
      </c>
      <c r="ZM66" s="307">
        <f>IFERROR('Base travail'!$CE66*'Base travail'!$NV66/CE$16,0)</f>
        <v>0</v>
      </c>
      <c r="ZN66" s="307">
        <f>IFERROR('Base travail'!$CF66*'Base travail'!$NW66/CF$16,0)</f>
        <v>0</v>
      </c>
      <c r="ZO66" s="307">
        <f>IFERROR('Base travail'!$CG66*'Base travail'!$NX66/CG$16,0)</f>
        <v>0</v>
      </c>
      <c r="ZP66" s="307">
        <f>IFERROR('Base travail'!$CH66*'Base travail'!$NY66/CH$16,0)</f>
        <v>0</v>
      </c>
      <c r="ZQ66" s="307">
        <f>IFERROR('Base travail'!$CI66*'Base travail'!$NZ66/CI$16,0)</f>
        <v>0</v>
      </c>
      <c r="ZR66" s="307">
        <f>IFERROR('Base travail'!$CJ66*'Base travail'!$OA66/CJ$16,0)</f>
        <v>0</v>
      </c>
      <c r="ZS66" s="307">
        <f>IFERROR('Base travail'!$CK66*'Base travail'!$OB66/CK$16,0)</f>
        <v>0</v>
      </c>
      <c r="ZT66" s="307">
        <f>IFERROR('Base travail'!$CL66*'Base travail'!$OC66/CL$16,0)</f>
        <v>0</v>
      </c>
      <c r="ZU66" s="307">
        <f>IFERROR('Base travail'!$CM66*'Base travail'!$OD66/CM$16,0)</f>
        <v>0</v>
      </c>
      <c r="ZV66" s="307">
        <f>IFERROR('Base travail'!$CN66*'Base travail'!$OE66/CN$16,0)</f>
        <v>0</v>
      </c>
      <c r="ZW66" s="307">
        <f>IFERROR('Base travail'!$CO66*'Base travail'!$OF66/CO$16,0)</f>
        <v>0</v>
      </c>
      <c r="ZX66" s="307">
        <f>IFERROR('Base travail'!$CP66*'Base travail'!$OG66/CP$16,0)</f>
        <v>0</v>
      </c>
      <c r="ZY66" s="307">
        <f>IFERROR('Base travail'!$CQ66*'Base travail'!$OH66/CQ$16,0)</f>
        <v>0</v>
      </c>
      <c r="ZZ66" s="307">
        <f>IFERROR('Base travail'!$CR66*'Base travail'!$OI66/CR$16,0)</f>
        <v>0</v>
      </c>
      <c r="AAA66" s="307">
        <f>IFERROR('Base travail'!$CS66*'Base travail'!$OJ66/CS$16,0)</f>
        <v>0</v>
      </c>
      <c r="AAB66" s="307">
        <f>IFERROR('Base travail'!$CT66*'Base travail'!$OK66/CT$16,0)</f>
        <v>0</v>
      </c>
      <c r="AAC66" s="307">
        <f>IFERROR('Base travail'!$CU66*'Base travail'!$OL66/CU$16,0)</f>
        <v>0</v>
      </c>
      <c r="AAD66" s="307">
        <f>IFERROR('Base travail'!$CV66*'Base travail'!$OM66/CV$16,0)</f>
        <v>0</v>
      </c>
      <c r="AAE66" s="307">
        <f>IFERROR('Base travail'!$CW66*'Base travail'!$ON66/CW$16,0)</f>
        <v>0</v>
      </c>
      <c r="AAF66" s="307">
        <f>IFERROR('Base travail'!$CX66*'Base travail'!$OO66/CX$16,0)</f>
        <v>0</v>
      </c>
      <c r="AAG66" s="307">
        <f>IFERROR('Base travail'!$CY66*'Base travail'!$OP66/CY$16,0)</f>
        <v>0</v>
      </c>
      <c r="AAH66" s="307">
        <f>IFERROR('Base travail'!$CZ66*'Base travail'!$OQ66/CZ$16,0)</f>
        <v>0</v>
      </c>
      <c r="AAI66" s="307">
        <f>IFERROR('Base travail'!$DA66*'Base travail'!$OR66/DA$16,0)</f>
        <v>0</v>
      </c>
      <c r="AAJ66" s="307">
        <f>IFERROR('Base travail'!$DB66*'Base travail'!$OS66/DB$16,0)</f>
        <v>0</v>
      </c>
      <c r="AAK66" s="324">
        <f>IFERROR('Base travail'!$DC66*'Base travail'!$OT66/DC$16,0)</f>
        <v>0</v>
      </c>
    </row>
    <row r="67" spans="1:713" hidden="1" x14ac:dyDescent="0.25">
      <c r="A67" s="309">
        <f>Info!D52</f>
        <v>46</v>
      </c>
      <c r="B67" s="310" t="str">
        <f>Info!B52</f>
        <v>AT</v>
      </c>
      <c r="C67" s="310">
        <f>VLOOKUP(B67,Info!$B$7:$AE$106,30,FALSE)</f>
        <v>0</v>
      </c>
      <c r="D67" s="311">
        <f>SUM('Base travail'!$H67:$DC67)</f>
        <v>0</v>
      </c>
      <c r="E67" s="312">
        <f>SUM('Base travail'!$OV67:$SQ67)</f>
        <v>0</v>
      </c>
      <c r="F67" s="312">
        <f>SUM('Base travail'!$SS67:$WN67)</f>
        <v>0</v>
      </c>
      <c r="G67" s="312">
        <f>SUM('Base travail'!$WP67:$AAK67)</f>
        <v>0</v>
      </c>
      <c r="H67" s="363"/>
      <c r="I67" s="363"/>
      <c r="J67" s="363"/>
      <c r="K67" s="363"/>
      <c r="L67" s="363"/>
      <c r="M67" s="363"/>
      <c r="N67" s="363"/>
      <c r="O67" s="363"/>
      <c r="P67" s="363"/>
      <c r="Q67" s="363"/>
      <c r="R67" s="363"/>
      <c r="S67" s="363"/>
      <c r="T67" s="363"/>
      <c r="U67" s="363"/>
      <c r="V67" s="363"/>
      <c r="W67" s="363"/>
      <c r="X67" s="363"/>
      <c r="Y67" s="363"/>
      <c r="Z67" s="363"/>
      <c r="AA67" s="363"/>
      <c r="AB67" s="363"/>
      <c r="AC67" s="363"/>
      <c r="AD67" s="363"/>
      <c r="AE67" s="363"/>
      <c r="AF67" s="363"/>
      <c r="AG67" s="363"/>
      <c r="AH67" s="363"/>
      <c r="AI67" s="363"/>
      <c r="AJ67" s="363"/>
      <c r="AK67" s="363"/>
      <c r="AL67" s="363"/>
      <c r="AM67" s="363"/>
      <c r="AN67" s="363"/>
      <c r="AO67" s="363"/>
      <c r="AP67" s="363"/>
      <c r="AQ67" s="363"/>
      <c r="AR67" s="363"/>
      <c r="AS67" s="363"/>
      <c r="AT67" s="363"/>
      <c r="AU67" s="363"/>
      <c r="AV67" s="363"/>
      <c r="AW67" s="363"/>
      <c r="AX67" s="363"/>
      <c r="AY67" s="363"/>
      <c r="AZ67" s="363"/>
      <c r="BA67" s="363"/>
      <c r="BB67" s="363"/>
      <c r="BC67" s="363"/>
      <c r="BD67" s="363"/>
      <c r="BE67" s="363"/>
      <c r="BF67" s="363"/>
      <c r="BG67" s="363"/>
      <c r="BH67" s="363"/>
      <c r="BI67" s="363"/>
      <c r="BJ67" s="363"/>
      <c r="BK67" s="363"/>
      <c r="BL67" s="363"/>
      <c r="BM67" s="363"/>
      <c r="BN67" s="363"/>
      <c r="BO67" s="363"/>
      <c r="BP67" s="363"/>
      <c r="BQ67" s="363"/>
      <c r="BR67" s="363"/>
      <c r="BS67" s="363"/>
      <c r="BT67" s="363"/>
      <c r="BU67" s="363"/>
      <c r="BV67" s="363"/>
      <c r="BW67" s="363"/>
      <c r="BX67" s="363"/>
      <c r="BY67" s="363"/>
      <c r="BZ67" s="363"/>
      <c r="CA67" s="363"/>
      <c r="CB67" s="363"/>
      <c r="CC67" s="363"/>
      <c r="CD67" s="363"/>
      <c r="CE67" s="363"/>
      <c r="CF67" s="363"/>
      <c r="CG67" s="363"/>
      <c r="CH67" s="363"/>
      <c r="CI67" s="363"/>
      <c r="CJ67" s="363"/>
      <c r="CK67" s="363"/>
      <c r="CL67" s="363"/>
      <c r="CM67" s="363"/>
      <c r="CN67" s="363"/>
      <c r="CO67" s="363"/>
      <c r="CP67" s="363"/>
      <c r="CQ67" s="363"/>
      <c r="CR67" s="363"/>
      <c r="CS67" s="363"/>
      <c r="CT67" s="363"/>
      <c r="CU67" s="363"/>
      <c r="CV67" s="363"/>
      <c r="CW67" s="363"/>
      <c r="CX67" s="363"/>
      <c r="CY67" s="363"/>
      <c r="CZ67" s="363"/>
      <c r="DA67" s="363"/>
      <c r="DB67" s="363"/>
      <c r="DC67" s="363"/>
      <c r="DE67" s="314">
        <f t="shared" si="1206"/>
        <v>0</v>
      </c>
      <c r="DF67" s="314">
        <f t="shared" si="1207"/>
        <v>0</v>
      </c>
      <c r="DG67" s="314">
        <f t="shared" si="1208"/>
        <v>0</v>
      </c>
      <c r="DH67" s="314">
        <f t="shared" si="1209"/>
        <v>0</v>
      </c>
      <c r="DI67" s="314">
        <f t="shared" si="1210"/>
        <v>4.3449999999999998</v>
      </c>
      <c r="DJ67" s="314">
        <f t="shared" si="1211"/>
        <v>0</v>
      </c>
      <c r="DK67" s="314">
        <f t="shared" si="1212"/>
        <v>4.3449999999999998</v>
      </c>
      <c r="DL67" s="314">
        <f t="shared" si="1213"/>
        <v>4.3449999999999998</v>
      </c>
      <c r="DM67" s="314">
        <f t="shared" si="1214"/>
        <v>0</v>
      </c>
      <c r="DN67" s="314">
        <f t="shared" si="1215"/>
        <v>0</v>
      </c>
      <c r="DO67" s="314">
        <f t="shared" si="1216"/>
        <v>0</v>
      </c>
      <c r="DP67" s="314">
        <f t="shared" si="1217"/>
        <v>0</v>
      </c>
      <c r="DQ67" s="314">
        <f t="shared" si="1218"/>
        <v>4.3449999999999998</v>
      </c>
      <c r="DR67" s="314">
        <f t="shared" si="1219"/>
        <v>4.3449999999999998</v>
      </c>
      <c r="DS67" s="314">
        <f t="shared" si="1220"/>
        <v>4.3449999999999998</v>
      </c>
      <c r="DT67" s="314">
        <f t="shared" si="1221"/>
        <v>4.3449999999999998</v>
      </c>
      <c r="DU67" s="314">
        <f t="shared" si="1222"/>
        <v>0</v>
      </c>
      <c r="DV67" s="314">
        <f t="shared" si="1223"/>
        <v>0</v>
      </c>
      <c r="DW67" s="314">
        <f t="shared" si="1224"/>
        <v>0</v>
      </c>
      <c r="DX67" s="314">
        <f t="shared" si="1225"/>
        <v>0</v>
      </c>
      <c r="DY67" s="314">
        <f t="shared" si="1226"/>
        <v>0</v>
      </c>
      <c r="DZ67" s="314">
        <f t="shared" si="1227"/>
        <v>0</v>
      </c>
      <c r="EA67" s="314">
        <f t="shared" si="1228"/>
        <v>0</v>
      </c>
      <c r="EB67" s="314">
        <f t="shared" si="1229"/>
        <v>0</v>
      </c>
      <c r="EC67" s="314">
        <f t="shared" si="1230"/>
        <v>0</v>
      </c>
      <c r="ED67" s="314">
        <f t="shared" si="1231"/>
        <v>1</v>
      </c>
      <c r="EE67" s="314">
        <f t="shared" si="1232"/>
        <v>1</v>
      </c>
      <c r="EF67" s="314">
        <f t="shared" si="1233"/>
        <v>0</v>
      </c>
      <c r="EG67" s="314">
        <f t="shared" si="1234"/>
        <v>0</v>
      </c>
      <c r="EH67" s="314">
        <f t="shared" si="1235"/>
        <v>0</v>
      </c>
      <c r="EI67" s="314">
        <f t="shared" si="1236"/>
        <v>0</v>
      </c>
      <c r="EJ67" s="314">
        <f t="shared" si="1237"/>
        <v>0</v>
      </c>
      <c r="EK67" s="314">
        <f t="shared" si="1238"/>
        <v>0</v>
      </c>
      <c r="EL67" s="314">
        <f t="shared" si="1239"/>
        <v>1</v>
      </c>
      <c r="EM67" s="314">
        <f t="shared" si="1240"/>
        <v>1</v>
      </c>
      <c r="EN67" s="314">
        <f t="shared" si="1241"/>
        <v>0</v>
      </c>
      <c r="EO67" s="314">
        <f t="shared" si="1242"/>
        <v>0</v>
      </c>
      <c r="EP67" s="314">
        <f t="shared" si="1243"/>
        <v>0</v>
      </c>
      <c r="EQ67" s="314">
        <f t="shared" si="1244"/>
        <v>0</v>
      </c>
      <c r="ER67" s="314">
        <f t="shared" si="1245"/>
        <v>0</v>
      </c>
      <c r="ES67" s="314">
        <f t="shared" si="1246"/>
        <v>0</v>
      </c>
      <c r="ET67" s="314">
        <f t="shared" si="1247"/>
        <v>0</v>
      </c>
      <c r="EU67" s="314">
        <f t="shared" si="1248"/>
        <v>0</v>
      </c>
      <c r="EV67" s="314">
        <f t="shared" si="1249"/>
        <v>0</v>
      </c>
      <c r="EW67" s="314">
        <f t="shared" si="1250"/>
        <v>0</v>
      </c>
      <c r="EX67" s="314">
        <f t="shared" si="1251"/>
        <v>0</v>
      </c>
      <c r="EY67" s="314">
        <f t="shared" si="1252"/>
        <v>0</v>
      </c>
      <c r="EZ67" s="314">
        <f t="shared" si="1253"/>
        <v>0</v>
      </c>
      <c r="FA67" s="314">
        <f t="shared" si="1254"/>
        <v>0</v>
      </c>
      <c r="FB67" s="314">
        <f t="shared" si="1255"/>
        <v>0</v>
      </c>
      <c r="FC67" s="314">
        <f t="shared" si="1256"/>
        <v>0</v>
      </c>
      <c r="FD67" s="314">
        <f t="shared" si="1257"/>
        <v>0</v>
      </c>
      <c r="FE67" s="314">
        <f t="shared" si="1258"/>
        <v>0</v>
      </c>
      <c r="FF67" s="314">
        <f t="shared" si="1259"/>
        <v>0</v>
      </c>
      <c r="FG67" s="314">
        <f t="shared" si="1260"/>
        <v>0</v>
      </c>
      <c r="FH67" s="314">
        <f t="shared" si="1261"/>
        <v>0</v>
      </c>
      <c r="FI67" s="314">
        <f t="shared" si="1262"/>
        <v>0</v>
      </c>
      <c r="FJ67" s="314">
        <f t="shared" si="1263"/>
        <v>4.3449999999999998</v>
      </c>
      <c r="FK67" s="314">
        <f t="shared" si="1264"/>
        <v>4.3449999999999998</v>
      </c>
      <c r="FL67" s="314">
        <f t="shared" si="1265"/>
        <v>0</v>
      </c>
      <c r="FM67" s="314">
        <f t="shared" si="1266"/>
        <v>0</v>
      </c>
      <c r="FN67" s="314">
        <f t="shared" si="1267"/>
        <v>0</v>
      </c>
      <c r="FO67" s="314">
        <f t="shared" si="1268"/>
        <v>0</v>
      </c>
      <c r="FP67" s="314">
        <f t="shared" si="1269"/>
        <v>0</v>
      </c>
      <c r="FQ67" s="314">
        <f t="shared" si="1270"/>
        <v>0</v>
      </c>
      <c r="FR67" s="314">
        <f t="shared" si="1271"/>
        <v>0</v>
      </c>
      <c r="FS67" s="314">
        <f t="shared" si="1272"/>
        <v>0</v>
      </c>
      <c r="FT67" s="314">
        <f t="shared" si="1273"/>
        <v>0</v>
      </c>
      <c r="FU67" s="314">
        <f t="shared" si="1274"/>
        <v>0</v>
      </c>
      <c r="FV67" s="314">
        <f t="shared" si="1275"/>
        <v>4.3449999999999998</v>
      </c>
      <c r="FW67" s="314">
        <f t="shared" si="1276"/>
        <v>0</v>
      </c>
      <c r="FX67" s="314">
        <f t="shared" si="1277"/>
        <v>0</v>
      </c>
      <c r="FY67" s="314">
        <f t="shared" si="1278"/>
        <v>4.3449999999999998</v>
      </c>
      <c r="FZ67" s="314">
        <f t="shared" si="1279"/>
        <v>4.3449999999999998</v>
      </c>
      <c r="GA67" s="314">
        <f t="shared" si="1280"/>
        <v>4.3449999999999998</v>
      </c>
      <c r="GB67" s="314">
        <f t="shared" si="1281"/>
        <v>4.3449999999999998</v>
      </c>
      <c r="GC67" s="314">
        <f t="shared" si="1282"/>
        <v>0</v>
      </c>
      <c r="GD67" s="314">
        <f t="shared" si="1283"/>
        <v>0</v>
      </c>
      <c r="GE67" s="314">
        <f t="shared" si="1284"/>
        <v>0</v>
      </c>
      <c r="GF67" s="314">
        <f t="shared" si="1285"/>
        <v>0</v>
      </c>
      <c r="GG67" s="314">
        <f t="shared" si="1286"/>
        <v>0</v>
      </c>
      <c r="GH67" s="314">
        <f t="shared" si="1287"/>
        <v>0</v>
      </c>
      <c r="GI67" s="314">
        <f t="shared" si="1288"/>
        <v>0</v>
      </c>
      <c r="GJ67" s="314">
        <f t="shared" si="1289"/>
        <v>0</v>
      </c>
      <c r="GK67" s="314">
        <f t="shared" si="1290"/>
        <v>0</v>
      </c>
      <c r="GL67" s="314">
        <f t="shared" si="1291"/>
        <v>0</v>
      </c>
      <c r="GM67" s="314">
        <f t="shared" si="1292"/>
        <v>0</v>
      </c>
      <c r="GN67" s="314">
        <f t="shared" si="1293"/>
        <v>0</v>
      </c>
      <c r="GO67" s="314">
        <f t="shared" si="1294"/>
        <v>0</v>
      </c>
      <c r="GP67" s="314">
        <f t="shared" si="1295"/>
        <v>0</v>
      </c>
      <c r="GQ67" s="314">
        <f t="shared" si="1296"/>
        <v>0</v>
      </c>
      <c r="GR67" s="314">
        <f t="shared" si="1297"/>
        <v>0</v>
      </c>
      <c r="GS67" s="314">
        <f t="shared" si="1298"/>
        <v>0</v>
      </c>
      <c r="GT67" s="314">
        <f t="shared" si="1299"/>
        <v>0</v>
      </c>
      <c r="GU67" s="314">
        <f t="shared" si="1300"/>
        <v>0</v>
      </c>
      <c r="GV67" s="314">
        <f t="shared" si="1301"/>
        <v>0</v>
      </c>
      <c r="GW67" s="314">
        <f t="shared" si="1302"/>
        <v>0</v>
      </c>
      <c r="GX67" s="314">
        <f t="shared" si="1303"/>
        <v>0</v>
      </c>
      <c r="GY67" s="314">
        <f t="shared" si="1304"/>
        <v>0</v>
      </c>
      <c r="GZ67" s="314">
        <f t="shared" si="1305"/>
        <v>0</v>
      </c>
      <c r="HA67" s="315"/>
      <c r="HB67" s="314">
        <f t="shared" si="1306"/>
        <v>0</v>
      </c>
      <c r="HC67" s="314">
        <f t="shared" si="1307"/>
        <v>0</v>
      </c>
      <c r="HD67" s="314">
        <f t="shared" si="1308"/>
        <v>0</v>
      </c>
      <c r="HE67" s="314">
        <f t="shared" si="1309"/>
        <v>0</v>
      </c>
      <c r="HF67" s="314">
        <f t="shared" si="1310"/>
        <v>4.3449999999999998</v>
      </c>
      <c r="HG67" s="314">
        <f t="shared" si="1311"/>
        <v>0</v>
      </c>
      <c r="HH67" s="314">
        <f t="shared" si="1312"/>
        <v>4.3449999999999998</v>
      </c>
      <c r="HI67" s="314">
        <f t="shared" si="1313"/>
        <v>4.3449999999999998</v>
      </c>
      <c r="HJ67" s="314">
        <f t="shared" si="1314"/>
        <v>0</v>
      </c>
      <c r="HK67" s="314">
        <f t="shared" si="1315"/>
        <v>0</v>
      </c>
      <c r="HL67" s="314">
        <f t="shared" si="1316"/>
        <v>0</v>
      </c>
      <c r="HM67" s="314">
        <f t="shared" si="1317"/>
        <v>0</v>
      </c>
      <c r="HN67" s="314">
        <f t="shared" si="1318"/>
        <v>4.3449999999999998</v>
      </c>
      <c r="HO67" s="314">
        <f t="shared" si="1319"/>
        <v>4.3449999999999998</v>
      </c>
      <c r="HP67" s="314">
        <f t="shared" si="1320"/>
        <v>4.3449999999999998</v>
      </c>
      <c r="HQ67" s="314">
        <f t="shared" si="1321"/>
        <v>4.3449999999999998</v>
      </c>
      <c r="HR67" s="314">
        <f t="shared" si="1322"/>
        <v>0</v>
      </c>
      <c r="HS67" s="314">
        <f t="shared" si="1323"/>
        <v>0</v>
      </c>
      <c r="HT67" s="314">
        <f t="shared" si="1324"/>
        <v>0</v>
      </c>
      <c r="HU67" s="314">
        <f t="shared" si="1325"/>
        <v>0</v>
      </c>
      <c r="HV67" s="314">
        <f t="shared" si="1326"/>
        <v>8.69</v>
      </c>
      <c r="HW67" s="314">
        <f t="shared" si="1327"/>
        <v>8.69</v>
      </c>
      <c r="HX67" s="314">
        <f t="shared" si="1328"/>
        <v>8.69</v>
      </c>
      <c r="HY67" s="314">
        <f t="shared" si="1329"/>
        <v>8.69</v>
      </c>
      <c r="HZ67" s="314">
        <f t="shared" si="1330"/>
        <v>0</v>
      </c>
      <c r="IA67" s="314">
        <f t="shared" si="1331"/>
        <v>1</v>
      </c>
      <c r="IB67" s="314">
        <f t="shared" si="1332"/>
        <v>1</v>
      </c>
      <c r="IC67" s="314">
        <f t="shared" si="1333"/>
        <v>0</v>
      </c>
      <c r="ID67" s="314">
        <f t="shared" si="1334"/>
        <v>4.3449999999999998</v>
      </c>
      <c r="IE67" s="314">
        <f t="shared" si="1335"/>
        <v>4.3449999999999998</v>
      </c>
      <c r="IF67" s="314">
        <f t="shared" si="1336"/>
        <v>4.3449999999999998</v>
      </c>
      <c r="IG67" s="314">
        <f t="shared" si="1337"/>
        <v>4.3449999999999998</v>
      </c>
      <c r="IH67" s="314">
        <f t="shared" si="1338"/>
        <v>0</v>
      </c>
      <c r="II67" s="314">
        <f t="shared" si="1339"/>
        <v>1</v>
      </c>
      <c r="IJ67" s="314">
        <f t="shared" si="1340"/>
        <v>1</v>
      </c>
      <c r="IK67" s="314">
        <f t="shared" si="1341"/>
        <v>0</v>
      </c>
      <c r="IL67" s="314">
        <f t="shared" si="1342"/>
        <v>0</v>
      </c>
      <c r="IM67" s="314">
        <f t="shared" si="1343"/>
        <v>0</v>
      </c>
      <c r="IN67" s="314">
        <f t="shared" si="1344"/>
        <v>0</v>
      </c>
      <c r="IO67" s="314">
        <f t="shared" si="1345"/>
        <v>0</v>
      </c>
      <c r="IP67" s="314">
        <f t="shared" si="1346"/>
        <v>0</v>
      </c>
      <c r="IQ67" s="314">
        <f t="shared" si="1347"/>
        <v>4.3449999999999998</v>
      </c>
      <c r="IR67" s="314">
        <f t="shared" si="1348"/>
        <v>0</v>
      </c>
      <c r="IS67" s="314">
        <f t="shared" si="1349"/>
        <v>0</v>
      </c>
      <c r="IT67" s="314">
        <f t="shared" si="1350"/>
        <v>0</v>
      </c>
      <c r="IU67" s="314">
        <f t="shared" si="1351"/>
        <v>0</v>
      </c>
      <c r="IV67" s="314">
        <f t="shared" si="1352"/>
        <v>0</v>
      </c>
      <c r="IW67" s="314">
        <f t="shared" si="1353"/>
        <v>0</v>
      </c>
      <c r="IX67" s="314">
        <f t="shared" si="1354"/>
        <v>0</v>
      </c>
      <c r="IY67" s="314">
        <f t="shared" si="1355"/>
        <v>0</v>
      </c>
      <c r="IZ67" s="314">
        <f t="shared" si="1356"/>
        <v>0</v>
      </c>
      <c r="JA67" s="314">
        <f t="shared" si="1357"/>
        <v>0</v>
      </c>
      <c r="JB67" s="314">
        <f t="shared" si="1358"/>
        <v>0</v>
      </c>
      <c r="JC67" s="314">
        <f t="shared" si="1359"/>
        <v>0</v>
      </c>
      <c r="JD67" s="314">
        <f t="shared" si="1360"/>
        <v>0</v>
      </c>
      <c r="JE67" s="314">
        <f t="shared" si="1361"/>
        <v>0</v>
      </c>
      <c r="JF67" s="314">
        <f t="shared" si="1362"/>
        <v>0</v>
      </c>
      <c r="JG67" s="314">
        <f t="shared" si="1363"/>
        <v>4.3449999999999998</v>
      </c>
      <c r="JH67" s="314">
        <f t="shared" si="1364"/>
        <v>4.3449999999999998</v>
      </c>
      <c r="JI67" s="314">
        <f t="shared" si="1365"/>
        <v>0</v>
      </c>
      <c r="JJ67" s="314">
        <f t="shared" si="1366"/>
        <v>0</v>
      </c>
      <c r="JK67" s="314">
        <f t="shared" si="1367"/>
        <v>0</v>
      </c>
      <c r="JL67" s="314">
        <f t="shared" si="1368"/>
        <v>0</v>
      </c>
      <c r="JM67" s="314">
        <f t="shared" si="1369"/>
        <v>0</v>
      </c>
      <c r="JN67" s="314">
        <f t="shared" si="1370"/>
        <v>0</v>
      </c>
      <c r="JO67" s="314">
        <f t="shared" si="1371"/>
        <v>0</v>
      </c>
      <c r="JP67" s="314">
        <f t="shared" si="1372"/>
        <v>0</v>
      </c>
      <c r="JQ67" s="314">
        <f t="shared" si="1373"/>
        <v>0</v>
      </c>
      <c r="JR67" s="314">
        <f t="shared" si="1374"/>
        <v>0</v>
      </c>
      <c r="JS67" s="314">
        <f t="shared" si="1375"/>
        <v>2.173</v>
      </c>
      <c r="JT67" s="314">
        <f t="shared" si="1376"/>
        <v>0</v>
      </c>
      <c r="JU67" s="314">
        <f t="shared" si="1377"/>
        <v>0</v>
      </c>
      <c r="JV67" s="314">
        <f t="shared" si="1378"/>
        <v>4.3449999999999998</v>
      </c>
      <c r="JW67" s="314">
        <f t="shared" si="1379"/>
        <v>4.3449999999999998</v>
      </c>
      <c r="JX67" s="314">
        <f t="shared" si="1380"/>
        <v>4.3449999999999998</v>
      </c>
      <c r="JY67" s="314">
        <f t="shared" si="1381"/>
        <v>4.3449999999999998</v>
      </c>
      <c r="JZ67" s="314">
        <f t="shared" si="1382"/>
        <v>0</v>
      </c>
      <c r="KA67" s="314">
        <f t="shared" si="1383"/>
        <v>0</v>
      </c>
      <c r="KB67" s="314">
        <f t="shared" si="1384"/>
        <v>0</v>
      </c>
      <c r="KC67" s="314">
        <f t="shared" si="1385"/>
        <v>0</v>
      </c>
      <c r="KD67" s="314">
        <f t="shared" si="1386"/>
        <v>0</v>
      </c>
      <c r="KE67" s="314">
        <f t="shared" si="1387"/>
        <v>0</v>
      </c>
      <c r="KF67" s="314">
        <f t="shared" si="1388"/>
        <v>0</v>
      </c>
      <c r="KG67" s="314">
        <f t="shared" si="1389"/>
        <v>0</v>
      </c>
      <c r="KH67" s="314">
        <f t="shared" si="1390"/>
        <v>0</v>
      </c>
      <c r="KI67" s="314">
        <f t="shared" si="1391"/>
        <v>0</v>
      </c>
      <c r="KJ67" s="314">
        <f t="shared" si="1392"/>
        <v>0</v>
      </c>
      <c r="KK67" s="314">
        <f t="shared" si="1393"/>
        <v>0</v>
      </c>
      <c r="KL67" s="314">
        <f t="shared" si="1394"/>
        <v>0</v>
      </c>
      <c r="KM67" s="314">
        <f t="shared" si="1395"/>
        <v>0</v>
      </c>
      <c r="KN67" s="314">
        <f t="shared" si="1396"/>
        <v>0</v>
      </c>
      <c r="KO67" s="314">
        <f t="shared" si="1397"/>
        <v>0</v>
      </c>
      <c r="KP67" s="314">
        <f t="shared" si="1398"/>
        <v>0</v>
      </c>
      <c r="KQ67" s="314">
        <f t="shared" si="1399"/>
        <v>0</v>
      </c>
      <c r="KR67" s="314">
        <f t="shared" si="1400"/>
        <v>0</v>
      </c>
      <c r="KS67" s="314">
        <f t="shared" si="1401"/>
        <v>0</v>
      </c>
      <c r="KT67" s="314">
        <f t="shared" si="1402"/>
        <v>0</v>
      </c>
      <c r="KU67" s="314">
        <f t="shared" si="1403"/>
        <v>0</v>
      </c>
      <c r="KV67" s="314">
        <f t="shared" si="1404"/>
        <v>0</v>
      </c>
      <c r="KW67" s="314">
        <f t="shared" si="1405"/>
        <v>0</v>
      </c>
      <c r="KX67" s="315"/>
      <c r="KY67" s="314">
        <f t="shared" si="1406"/>
        <v>8.3000000000000004E-2</v>
      </c>
      <c r="KZ67" s="314">
        <f t="shared" si="1407"/>
        <v>0</v>
      </c>
      <c r="LA67" s="314">
        <f t="shared" si="1408"/>
        <v>0</v>
      </c>
      <c r="LB67" s="314">
        <f t="shared" si="1409"/>
        <v>0</v>
      </c>
      <c r="LC67" s="314">
        <f t="shared" si="1410"/>
        <v>0</v>
      </c>
      <c r="LD67" s="314">
        <f t="shared" si="1411"/>
        <v>0</v>
      </c>
      <c r="LE67" s="314">
        <f t="shared" si="1412"/>
        <v>0</v>
      </c>
      <c r="LF67" s="314">
        <f t="shared" si="1413"/>
        <v>0</v>
      </c>
      <c r="LG67" s="314">
        <f t="shared" si="1414"/>
        <v>0</v>
      </c>
      <c r="LH67" s="314">
        <f t="shared" si="1415"/>
        <v>0</v>
      </c>
      <c r="LI67" s="314">
        <f t="shared" si="1416"/>
        <v>0</v>
      </c>
      <c r="LJ67" s="314">
        <f t="shared" si="1417"/>
        <v>0</v>
      </c>
      <c r="LK67" s="314">
        <f t="shared" si="1418"/>
        <v>0</v>
      </c>
      <c r="LL67" s="314">
        <f t="shared" si="1419"/>
        <v>0</v>
      </c>
      <c r="LM67" s="314">
        <f t="shared" si="1420"/>
        <v>0</v>
      </c>
      <c r="LN67" s="314">
        <f t="shared" si="1421"/>
        <v>0</v>
      </c>
      <c r="LO67" s="314">
        <f t="shared" si="1422"/>
        <v>0</v>
      </c>
      <c r="LP67" s="314">
        <f t="shared" si="1423"/>
        <v>0</v>
      </c>
      <c r="LQ67" s="314">
        <f t="shared" si="1424"/>
        <v>0</v>
      </c>
      <c r="LR67" s="314">
        <f t="shared" si="1425"/>
        <v>0</v>
      </c>
      <c r="LS67" s="314">
        <f t="shared" si="1426"/>
        <v>0</v>
      </c>
      <c r="LT67" s="314">
        <f t="shared" si="1427"/>
        <v>0</v>
      </c>
      <c r="LU67" s="314">
        <f t="shared" si="1428"/>
        <v>0</v>
      </c>
      <c r="LV67" s="314">
        <f t="shared" si="1429"/>
        <v>0</v>
      </c>
      <c r="LW67" s="314">
        <f t="shared" si="1430"/>
        <v>0</v>
      </c>
      <c r="LX67" s="314">
        <f t="shared" si="1431"/>
        <v>0</v>
      </c>
      <c r="LY67" s="314">
        <f t="shared" si="1432"/>
        <v>0</v>
      </c>
      <c r="LZ67" s="314">
        <f t="shared" si="1433"/>
        <v>0</v>
      </c>
      <c r="MA67" s="314">
        <f t="shared" si="1434"/>
        <v>0</v>
      </c>
      <c r="MB67" s="314">
        <f t="shared" si="1435"/>
        <v>0</v>
      </c>
      <c r="MC67" s="314">
        <f t="shared" si="1436"/>
        <v>0</v>
      </c>
      <c r="MD67" s="314">
        <f t="shared" si="1437"/>
        <v>0</v>
      </c>
      <c r="ME67" s="314">
        <f t="shared" si="1438"/>
        <v>0</v>
      </c>
      <c r="MF67" s="314">
        <f t="shared" si="1439"/>
        <v>0</v>
      </c>
      <c r="MG67" s="314">
        <f t="shared" si="1440"/>
        <v>0</v>
      </c>
      <c r="MH67" s="314">
        <f t="shared" si="1441"/>
        <v>0</v>
      </c>
      <c r="MI67" s="314">
        <f t="shared" si="1442"/>
        <v>0</v>
      </c>
      <c r="MJ67" s="314">
        <f t="shared" si="1443"/>
        <v>0</v>
      </c>
      <c r="MK67" s="314">
        <f t="shared" si="1444"/>
        <v>0</v>
      </c>
      <c r="ML67" s="314">
        <f t="shared" si="1445"/>
        <v>0</v>
      </c>
      <c r="MM67" s="314">
        <f t="shared" si="1446"/>
        <v>0</v>
      </c>
      <c r="MN67" s="314">
        <f t="shared" si="1447"/>
        <v>0</v>
      </c>
      <c r="MO67" s="314">
        <f t="shared" si="1448"/>
        <v>0</v>
      </c>
      <c r="MP67" s="314">
        <f t="shared" si="1449"/>
        <v>0</v>
      </c>
      <c r="MQ67" s="314">
        <f t="shared" si="1450"/>
        <v>0</v>
      </c>
      <c r="MR67" s="314">
        <f t="shared" si="1451"/>
        <v>0</v>
      </c>
      <c r="MS67" s="314">
        <f t="shared" si="1452"/>
        <v>0</v>
      </c>
      <c r="MT67" s="314">
        <f t="shared" si="1453"/>
        <v>0</v>
      </c>
      <c r="MU67" s="314">
        <f t="shared" si="1454"/>
        <v>0</v>
      </c>
      <c r="MV67" s="314">
        <f t="shared" si="1455"/>
        <v>0</v>
      </c>
      <c r="MW67" s="314">
        <f t="shared" si="1456"/>
        <v>0</v>
      </c>
      <c r="MX67" s="314">
        <f t="shared" si="1457"/>
        <v>0</v>
      </c>
      <c r="MY67" s="314">
        <f t="shared" si="1458"/>
        <v>0</v>
      </c>
      <c r="MZ67" s="314">
        <f t="shared" si="1459"/>
        <v>0</v>
      </c>
      <c r="NA67" s="314">
        <f t="shared" si="1460"/>
        <v>0</v>
      </c>
      <c r="NB67" s="314">
        <f t="shared" si="1461"/>
        <v>0</v>
      </c>
      <c r="NC67" s="314">
        <f t="shared" si="1462"/>
        <v>0</v>
      </c>
      <c r="ND67" s="314">
        <f t="shared" si="1463"/>
        <v>0</v>
      </c>
      <c r="NE67" s="314">
        <f t="shared" si="1464"/>
        <v>0</v>
      </c>
      <c r="NF67" s="314">
        <f t="shared" si="1465"/>
        <v>0</v>
      </c>
      <c r="NG67" s="314">
        <f t="shared" si="1466"/>
        <v>0</v>
      </c>
      <c r="NH67" s="314">
        <f t="shared" si="1467"/>
        <v>0</v>
      </c>
      <c r="NI67" s="314">
        <f t="shared" si="1468"/>
        <v>0</v>
      </c>
      <c r="NJ67" s="314">
        <f t="shared" si="1469"/>
        <v>0</v>
      </c>
      <c r="NK67" s="314">
        <f t="shared" si="1470"/>
        <v>0</v>
      </c>
      <c r="NL67" s="314">
        <f t="shared" si="1471"/>
        <v>0</v>
      </c>
      <c r="NM67" s="314">
        <f t="shared" si="1472"/>
        <v>0</v>
      </c>
      <c r="NN67" s="314">
        <f t="shared" si="1473"/>
        <v>0</v>
      </c>
      <c r="NO67" s="314">
        <f t="shared" si="1474"/>
        <v>0</v>
      </c>
      <c r="NP67" s="314">
        <f t="shared" si="1475"/>
        <v>0</v>
      </c>
      <c r="NQ67" s="314">
        <f t="shared" si="1476"/>
        <v>0</v>
      </c>
      <c r="NR67" s="314">
        <f t="shared" si="1477"/>
        <v>0</v>
      </c>
      <c r="NS67" s="314">
        <f t="shared" si="1478"/>
        <v>0</v>
      </c>
      <c r="NT67" s="314">
        <f t="shared" si="1479"/>
        <v>0</v>
      </c>
      <c r="NU67" s="314">
        <f t="shared" si="1480"/>
        <v>0</v>
      </c>
      <c r="NV67" s="314">
        <f t="shared" si="1481"/>
        <v>0</v>
      </c>
      <c r="NW67" s="314">
        <f t="shared" si="1482"/>
        <v>0</v>
      </c>
      <c r="NX67" s="314">
        <f t="shared" si="1483"/>
        <v>0</v>
      </c>
      <c r="NY67" s="314">
        <f t="shared" si="1484"/>
        <v>0</v>
      </c>
      <c r="NZ67" s="314">
        <f t="shared" si="1485"/>
        <v>0</v>
      </c>
      <c r="OA67" s="314">
        <f t="shared" si="1486"/>
        <v>0</v>
      </c>
      <c r="OB67" s="314">
        <f t="shared" si="1487"/>
        <v>0</v>
      </c>
      <c r="OC67" s="314">
        <f t="shared" si="1488"/>
        <v>0</v>
      </c>
      <c r="OD67" s="314">
        <f t="shared" si="1489"/>
        <v>0</v>
      </c>
      <c r="OE67" s="314">
        <f t="shared" si="1490"/>
        <v>0</v>
      </c>
      <c r="OF67" s="314">
        <f t="shared" si="1491"/>
        <v>0</v>
      </c>
      <c r="OG67" s="314">
        <f t="shared" si="1492"/>
        <v>0</v>
      </c>
      <c r="OH67" s="314">
        <f t="shared" si="1493"/>
        <v>0</v>
      </c>
      <c r="OI67" s="314">
        <f t="shared" si="1494"/>
        <v>0</v>
      </c>
      <c r="OJ67" s="314">
        <f t="shared" si="1495"/>
        <v>0</v>
      </c>
      <c r="OK67" s="314">
        <f t="shared" si="1496"/>
        <v>0</v>
      </c>
      <c r="OL67" s="314">
        <f t="shared" si="1497"/>
        <v>8.3000000000000004E-2</v>
      </c>
      <c r="OM67" s="314">
        <f t="shared" si="1498"/>
        <v>8.3000000000000004E-2</v>
      </c>
      <c r="ON67" s="314">
        <f t="shared" si="1499"/>
        <v>8.3000000000000004E-2</v>
      </c>
      <c r="OO67" s="314">
        <f t="shared" si="1500"/>
        <v>8.3000000000000004E-2</v>
      </c>
      <c r="OP67" s="314">
        <f t="shared" si="1501"/>
        <v>8.3000000000000004E-2</v>
      </c>
      <c r="OQ67" s="314">
        <f t="shared" si="1502"/>
        <v>8.3000000000000004E-2</v>
      </c>
      <c r="OR67" s="314">
        <f t="shared" si="1503"/>
        <v>8.3000000000000004E-2</v>
      </c>
      <c r="OS67" s="314">
        <f t="shared" si="1504"/>
        <v>8.3000000000000004E-2</v>
      </c>
      <c r="OT67" s="314">
        <f t="shared" si="1505"/>
        <v>8.3000000000000004E-2</v>
      </c>
      <c r="OU67" s="314"/>
      <c r="OV67" s="314">
        <f>IFERROR('Base travail'!$H67*'Base travail'!$DE67/H$10,0)</f>
        <v>0</v>
      </c>
      <c r="OW67" s="314">
        <f>IFERROR('Base travail'!$I67*'Base travail'!$DF67/I$10,0)</f>
        <v>0</v>
      </c>
      <c r="OX67" s="314">
        <f>IFERROR('Base travail'!$J67*'Base travail'!$DG67/J$10,0)</f>
        <v>0</v>
      </c>
      <c r="OY67" s="314">
        <f>IFERROR('Base travail'!$K67*'Base travail'!$DH67/K$10,0)</f>
        <v>0</v>
      </c>
      <c r="OZ67" s="314">
        <f>IFERROR('Base travail'!$L67*'Base travail'!$DI67/L$10,0)</f>
        <v>0</v>
      </c>
      <c r="PA67" s="314">
        <f>IFERROR('Base travail'!$M67*'Base travail'!$DJ67/M$10,0)</f>
        <v>0</v>
      </c>
      <c r="PB67" s="314">
        <f>IFERROR('Base travail'!$N67*'Base travail'!$DK67/N$10,0)</f>
        <v>0</v>
      </c>
      <c r="PC67" s="314">
        <f>IFERROR('Base travail'!$O67*'Base travail'!$DL67/O$10,0)</f>
        <v>0</v>
      </c>
      <c r="PD67" s="314">
        <f>IFERROR('Base travail'!$P67*'Base travail'!$DM67/P$10,0)</f>
        <v>0</v>
      </c>
      <c r="PE67" s="314">
        <f>IFERROR('Base travail'!$Q67*'Base travail'!$DN67/Q$10,0)</f>
        <v>0</v>
      </c>
      <c r="PF67" s="314">
        <f>IFERROR('Base travail'!$R67*'Base travail'!$DO67/R$10,0)</f>
        <v>0</v>
      </c>
      <c r="PG67" s="314">
        <f>IFERROR('Base travail'!$S67*'Base travail'!$DP67/S$10,0)</f>
        <v>0</v>
      </c>
      <c r="PH67" s="314">
        <f>IFERROR('Base travail'!$T67*'Base travail'!$DQ67/T$10,0)</f>
        <v>0</v>
      </c>
      <c r="PI67" s="314">
        <f>IFERROR('Base travail'!$U67*'Base travail'!$DR67/U$10,0)</f>
        <v>0</v>
      </c>
      <c r="PJ67" s="314">
        <f>IFERROR('Base travail'!$V67*'Base travail'!$DS67/V$10,0)</f>
        <v>0</v>
      </c>
      <c r="PK67" s="314">
        <f>IFERROR('Base travail'!$W67*'Base travail'!$DT67/W$10,0)</f>
        <v>0</v>
      </c>
      <c r="PL67" s="314">
        <f>IFERROR('Base travail'!$X67*'Base travail'!$DU67/X$10,0)</f>
        <v>0</v>
      </c>
      <c r="PM67" s="314">
        <f>IFERROR('Base travail'!$Y67*'Base travail'!$DV67/Y$10,0)</f>
        <v>0</v>
      </c>
      <c r="PN67" s="314">
        <f>IFERROR('Base travail'!$Z67*'Base travail'!$DW67/Z$10,0)</f>
        <v>0</v>
      </c>
      <c r="PO67" s="314">
        <f>IFERROR('Base travail'!$AA67*'Base travail'!$DX67/AA$10,0)</f>
        <v>0</v>
      </c>
      <c r="PP67" s="314">
        <f>IFERROR('Base travail'!$AB67*'Base travail'!$DY67/AB$10,0)</f>
        <v>0</v>
      </c>
      <c r="PQ67" s="314">
        <f>IFERROR('Base travail'!$AC67*'Base travail'!$DZ67/AC$10,0)</f>
        <v>0</v>
      </c>
      <c r="PR67" s="314">
        <f>IFERROR('Base travail'!$AD67*'Base travail'!$EA67/AD$10,0)</f>
        <v>0</v>
      </c>
      <c r="PS67" s="314">
        <f>IFERROR('Base travail'!$AE67*'Base travail'!$EB67/AE$10,0)</f>
        <v>0</v>
      </c>
      <c r="PT67" s="314">
        <f>IFERROR('Base travail'!$AF67*'Base travail'!$EC67/AF$10,0)</f>
        <v>0</v>
      </c>
      <c r="PU67" s="314">
        <f>IFERROR('Base travail'!$AG67*'Base travail'!$ED67/AG$10,0)</f>
        <v>0</v>
      </c>
      <c r="PV67" s="314">
        <f>IFERROR('Base travail'!$AH67*'Base travail'!$EE67/AH$10,0)</f>
        <v>0</v>
      </c>
      <c r="PW67" s="314">
        <f>IFERROR('Base travail'!$AI67*'Base travail'!$EF67/AI$10,0)</f>
        <v>0</v>
      </c>
      <c r="PX67" s="314">
        <f>IFERROR('Base travail'!$AJ67*'Base travail'!$EG67/AJ$10,0)</f>
        <v>0</v>
      </c>
      <c r="PY67" s="314">
        <f>IFERROR('Base travail'!$AK67*'Base travail'!$EH67/AK$10,0)</f>
        <v>0</v>
      </c>
      <c r="PZ67" s="314">
        <f>IFERROR('Base travail'!$AL67*'Base travail'!$EI67/AL$10,0)</f>
        <v>0</v>
      </c>
      <c r="QA67" s="314">
        <f>IFERROR('Base travail'!$AM67*'Base travail'!$EJ67/AM$10,0)</f>
        <v>0</v>
      </c>
      <c r="QB67" s="314">
        <f>IFERROR('Base travail'!$AN67*'Base travail'!$EK67/AN$10,0)</f>
        <v>0</v>
      </c>
      <c r="QC67" s="314">
        <f>IFERROR('Base travail'!$AO67*'Base travail'!$EL67/AO$10,0)</f>
        <v>0</v>
      </c>
      <c r="QD67" s="314">
        <f>IFERROR('Base travail'!$AP67*'Base travail'!$EM67/AP$10,0)</f>
        <v>0</v>
      </c>
      <c r="QE67" s="314">
        <f>IFERROR('Base travail'!$AQ67*'Base travail'!$EN67/AQ$10,0)</f>
        <v>0</v>
      </c>
      <c r="QF67" s="314">
        <f>IFERROR('Base travail'!$AR67*'Base travail'!$EO67/AR$10,0)</f>
        <v>0</v>
      </c>
      <c r="QG67" s="314">
        <f>IFERROR('Base travail'!$AS67*'Base travail'!$EP67/AS$10,0)</f>
        <v>0</v>
      </c>
      <c r="QH67" s="314">
        <f>IFERROR('Base travail'!$AT67*'Base travail'!$EQ67/AT$10,0)</f>
        <v>0</v>
      </c>
      <c r="QI67" s="314">
        <f>IFERROR('Base travail'!$AU67*'Base travail'!$ER67/AU$10,0)</f>
        <v>0</v>
      </c>
      <c r="QJ67" s="314">
        <f>IFERROR('Base travail'!$AV67*'Base travail'!$ES67/AV$10,0)</f>
        <v>0</v>
      </c>
      <c r="QK67" s="314">
        <f>IFERROR('Base travail'!$AW67*'Base travail'!$ET67/AW$10,0)</f>
        <v>0</v>
      </c>
      <c r="QL67" s="314">
        <f>IFERROR('Base travail'!$AX67*'Base travail'!$EU67/AX$10,0)</f>
        <v>0</v>
      </c>
      <c r="QM67" s="314">
        <f>IFERROR('Base travail'!$AY67*'Base travail'!$EV67/AY$10,0)</f>
        <v>0</v>
      </c>
      <c r="QN67" s="314">
        <f>IFERROR('Base travail'!$AZ67*'Base travail'!$EW67/AZ$10,0)</f>
        <v>0</v>
      </c>
      <c r="QO67" s="314">
        <f>IFERROR('Base travail'!$BA67*'Base travail'!$EX67/BA$10,0)</f>
        <v>0</v>
      </c>
      <c r="QP67" s="314">
        <f>IFERROR('Base travail'!$BB67*'Base travail'!$EY67/BB$10,0)</f>
        <v>0</v>
      </c>
      <c r="QQ67" s="314">
        <f>IFERROR('Base travail'!$BC67*'Base travail'!$EZ67/BC$10,0)</f>
        <v>0</v>
      </c>
      <c r="QR67" s="314">
        <f>IFERROR('Base travail'!$BD67*'Base travail'!$FA67/BD$10,0)</f>
        <v>0</v>
      </c>
      <c r="QS67" s="314">
        <f>IFERROR('Base travail'!$BE67*'Base travail'!$FB67/BE$10,0)</f>
        <v>0</v>
      </c>
      <c r="QT67" s="314">
        <f>IFERROR('Base travail'!$BF67*'Base travail'!$FC67/BF$10,0)</f>
        <v>0</v>
      </c>
      <c r="QU67" s="314">
        <f>IFERROR('Base travail'!$BG67*'Base travail'!$FD67/BG$10,0)</f>
        <v>0</v>
      </c>
      <c r="QV67" s="314">
        <f>IFERROR('Base travail'!$BH67*'Base travail'!$FE67/BH$10,0)</f>
        <v>0</v>
      </c>
      <c r="QW67" s="314">
        <f>IFERROR('Base travail'!$BI67*'Base travail'!$FF67/BI$10,0)</f>
        <v>0</v>
      </c>
      <c r="QX67" s="314">
        <f>IFERROR('Base travail'!$BJ67*'Base travail'!$FG67/BJ$10,0)</f>
        <v>0</v>
      </c>
      <c r="QY67" s="314">
        <f>IFERROR('Base travail'!$BK67*'Base travail'!$FH67/BK$10,0)</f>
        <v>0</v>
      </c>
      <c r="QZ67" s="314">
        <f>IFERROR('Base travail'!$BL67*'Base travail'!$FI67/BL$10,0)</f>
        <v>0</v>
      </c>
      <c r="RA67" s="314">
        <f>IFERROR('Base travail'!$BM67*'Base travail'!$FJ67/BM$10,0)</f>
        <v>0</v>
      </c>
      <c r="RB67" s="314">
        <f>IFERROR('Base travail'!$BN67*'Base travail'!$FK67/BN$10,0)</f>
        <v>0</v>
      </c>
      <c r="RC67" s="314">
        <f>IFERROR('Base travail'!$BO67*'Base travail'!$FL67/BO$10,0)</f>
        <v>0</v>
      </c>
      <c r="RD67" s="314">
        <f>IFERROR('Base travail'!$BP67*'Base travail'!$FM67/BP$10,0)</f>
        <v>0</v>
      </c>
      <c r="RE67" s="314">
        <f>IFERROR('Base travail'!$BQ67*'Base travail'!$FN67/BQ$10,0)</f>
        <v>0</v>
      </c>
      <c r="RF67" s="314">
        <f>IFERROR('Base travail'!$BR67*'Base travail'!$FO67/BR$10,0)</f>
        <v>0</v>
      </c>
      <c r="RG67" s="314">
        <f>IFERROR('Base travail'!$BS67*'Base travail'!$FP67/BS$10,0)</f>
        <v>0</v>
      </c>
      <c r="RH67" s="314">
        <f>IFERROR('Base travail'!$BT67*'Base travail'!$FQ67/BT$10,0)</f>
        <v>0</v>
      </c>
      <c r="RI67" s="314">
        <f>IFERROR('Base travail'!$BU67*'Base travail'!$FR67/BU$10,0)</f>
        <v>0</v>
      </c>
      <c r="RJ67" s="314">
        <f>IFERROR('Base travail'!$BV67*'Base travail'!$FS67/BV$10,0)</f>
        <v>0</v>
      </c>
      <c r="RK67" s="314">
        <f>IFERROR('Base travail'!$BW67*'Base travail'!$FT67/BW$10,0)</f>
        <v>0</v>
      </c>
      <c r="RL67" s="314">
        <f>IFERROR('Base travail'!$BX67*'Base travail'!$FU67/BX$10,0)</f>
        <v>0</v>
      </c>
      <c r="RM67" s="314">
        <f>IFERROR('Base travail'!$BY67*'Base travail'!$FV67/BY$10,0)</f>
        <v>0</v>
      </c>
      <c r="RN67" s="314">
        <f>IFERROR('Base travail'!$BZ67*'Base travail'!$FW67/BZ$10,0)</f>
        <v>0</v>
      </c>
      <c r="RO67" s="314">
        <f>IFERROR('Base travail'!$CA67*'Base travail'!$FX67/CA$10,0)</f>
        <v>0</v>
      </c>
      <c r="RP67" s="314">
        <f>IFERROR('Base travail'!$CB67*'Base travail'!$FY67/CB$10,0)</f>
        <v>0</v>
      </c>
      <c r="RQ67" s="314">
        <f>IFERROR('Base travail'!$CC67*'Base travail'!$FZ67/CC$10,0)</f>
        <v>0</v>
      </c>
      <c r="RR67" s="314">
        <f>IFERROR('Base travail'!$CD67*'Base travail'!$GA67/CD$10,0)</f>
        <v>0</v>
      </c>
      <c r="RS67" s="314">
        <f>IFERROR('Base travail'!$CE67*'Base travail'!$GB67/CE$10,0)</f>
        <v>0</v>
      </c>
      <c r="RT67" s="314">
        <f>IFERROR('Base travail'!$CF67*'Base travail'!$GC67/CF$10,0)</f>
        <v>0</v>
      </c>
      <c r="RU67" s="314">
        <f>IFERROR('Base travail'!$CG67*'Base travail'!$GD67/CG$10,0)</f>
        <v>0</v>
      </c>
      <c r="RV67" s="314">
        <f>IFERROR('Base travail'!$CH67*'Base travail'!$GE67/CH$10,0)</f>
        <v>0</v>
      </c>
      <c r="RW67" s="314">
        <f>IFERROR('Base travail'!$CI67*'Base travail'!$GF67/CI$10,0)</f>
        <v>0</v>
      </c>
      <c r="RX67" s="314">
        <f>IFERROR('Base travail'!$CJ67*'Base travail'!$GG67/CJ$10,0)</f>
        <v>0</v>
      </c>
      <c r="RY67" s="314">
        <f>IFERROR('Base travail'!$CK67*'Base travail'!$GH67/CK$10,0)</f>
        <v>0</v>
      </c>
      <c r="RZ67" s="314">
        <f>IFERROR('Base travail'!$CL67*'Base travail'!$GI67/CL$10,0)</f>
        <v>0</v>
      </c>
      <c r="SA67" s="314">
        <f>IFERROR('Base travail'!$CM67*'Base travail'!$GJ67/CM$10,0)</f>
        <v>0</v>
      </c>
      <c r="SB67" s="314">
        <f>IFERROR('Base travail'!$CN67*'Base travail'!$GK67/CN$10,0)</f>
        <v>0</v>
      </c>
      <c r="SC67" s="314">
        <f>IFERROR('Base travail'!$CO67*'Base travail'!$GL67/CO$10,0)</f>
        <v>0</v>
      </c>
      <c r="SD67" s="314">
        <f>IFERROR('Base travail'!$CP67*'Base travail'!$GM67/CP$10,0)</f>
        <v>0</v>
      </c>
      <c r="SE67" s="314">
        <f>IFERROR('Base travail'!$CQ67*'Base travail'!$GN67/CQ$10,0)</f>
        <v>0</v>
      </c>
      <c r="SF67" s="314">
        <f>IFERROR('Base travail'!$CR67*'Base travail'!$GO67/CR$10,0)</f>
        <v>0</v>
      </c>
      <c r="SG67" s="314">
        <f>IFERROR('Base travail'!$CS67*'Base travail'!$GP67/CS$10,0)</f>
        <v>0</v>
      </c>
      <c r="SH67" s="314">
        <f>IFERROR('Base travail'!$CT67*'Base travail'!$GQ67/CT$10,0)</f>
        <v>0</v>
      </c>
      <c r="SI67" s="314">
        <f>IFERROR('Base travail'!$CU67*'Base travail'!$GR67/CU$10,0)</f>
        <v>0</v>
      </c>
      <c r="SJ67" s="314">
        <f>IFERROR('Base travail'!$CV67*'Base travail'!$GS67/CV$10,0)</f>
        <v>0</v>
      </c>
      <c r="SK67" s="314">
        <f>IFERROR('Base travail'!$CW67*'Base travail'!$GT67/CW$10,0)</f>
        <v>0</v>
      </c>
      <c r="SL67" s="314">
        <f>IFERROR('Base travail'!$CX67*'Base travail'!$GU67/CX$10,0)</f>
        <v>0</v>
      </c>
      <c r="SM67" s="314">
        <f>IFERROR('Base travail'!$CY67*'Base travail'!$GV67/CY$10,0)</f>
        <v>0</v>
      </c>
      <c r="SN67" s="314">
        <f>IFERROR('Base travail'!$CZ67*'Base travail'!$GW67/CZ$10,0)</f>
        <v>0</v>
      </c>
      <c r="SO67" s="314">
        <f>IFERROR('Base travail'!$DA67*'Base travail'!$GX67/DA$10,0)</f>
        <v>0</v>
      </c>
      <c r="SP67" s="314">
        <f>IFERROR('Base travail'!$DB67*'Base travail'!$GY67/DB$10,0)</f>
        <v>0</v>
      </c>
      <c r="SQ67" s="314">
        <f>IFERROR('Base travail'!$DC67*'Base travail'!$GZ67/DC$10,0)</f>
        <v>0</v>
      </c>
      <c r="SR67" s="314"/>
      <c r="SS67" s="314">
        <f>IFERROR('Base travail'!$H67*'Base travail'!$HB67/H$13,0)</f>
        <v>0</v>
      </c>
      <c r="ST67" s="314">
        <f>IFERROR('Base travail'!$I67*'Base travail'!$HC67/I$13,0)</f>
        <v>0</v>
      </c>
      <c r="SU67" s="314">
        <f>IFERROR('Base travail'!$J67*'Base travail'!$HD67/J$13,0)</f>
        <v>0</v>
      </c>
      <c r="SV67" s="314">
        <f>IFERROR('Base travail'!$K67*'Base travail'!$HE67/K$13,0)</f>
        <v>0</v>
      </c>
      <c r="SW67" s="314">
        <f>IFERROR('Base travail'!$L67*'Base travail'!$HF67/L$13,0)</f>
        <v>0</v>
      </c>
      <c r="SX67" s="314">
        <f>IFERROR('Base travail'!$M67*'Base travail'!$HG67/M$13,0)</f>
        <v>0</v>
      </c>
      <c r="SY67" s="314">
        <f>IFERROR('Base travail'!$N67*'Base travail'!$HH67/N$13,0)</f>
        <v>0</v>
      </c>
      <c r="SZ67" s="314">
        <f>IFERROR('Base travail'!$O67*'Base travail'!$HI67/O$13,0)</f>
        <v>0</v>
      </c>
      <c r="TA67" s="314">
        <f>IFERROR('Base travail'!$P67*'Base travail'!$HJ67/P$13,0)</f>
        <v>0</v>
      </c>
      <c r="TB67" s="314">
        <f>IFERROR('Base travail'!$Q67*'Base travail'!$HK67/Q$13,0)</f>
        <v>0</v>
      </c>
      <c r="TC67" s="314">
        <f>IFERROR('Base travail'!$R67*'Base travail'!$HL67/R$13,0)</f>
        <v>0</v>
      </c>
      <c r="TD67" s="314">
        <f>IFERROR('Base travail'!$S67*'Base travail'!$HM67/S$13,0)</f>
        <v>0</v>
      </c>
      <c r="TE67" s="314">
        <f>IFERROR('Base travail'!$T67*'Base travail'!$HN67/T$13,0)</f>
        <v>0</v>
      </c>
      <c r="TF67" s="314">
        <f>IFERROR('Base travail'!$U67*'Base travail'!$HO67/U$13,0)</f>
        <v>0</v>
      </c>
      <c r="TG67" s="314">
        <f>IFERROR('Base travail'!$V67*'Base travail'!$HP67/V$13,0)</f>
        <v>0</v>
      </c>
      <c r="TH67" s="314">
        <f>IFERROR('Base travail'!$W67*'Base travail'!$HQ67/W$13,0)</f>
        <v>0</v>
      </c>
      <c r="TI67" s="314">
        <f>IFERROR('Base travail'!$X67*'Base travail'!$HR67/X$13,0)</f>
        <v>0</v>
      </c>
      <c r="TJ67" s="314">
        <f>IFERROR('Base travail'!$Y67*'Base travail'!$HS67/Y$13,0)</f>
        <v>0</v>
      </c>
      <c r="TK67" s="314">
        <f>IFERROR('Base travail'!$Z67*'Base travail'!$HT67/Z$13,0)</f>
        <v>0</v>
      </c>
      <c r="TL67" s="314">
        <f>IFERROR('Base travail'!$AA67*'Base travail'!$HU67/AA$13,0)</f>
        <v>0</v>
      </c>
      <c r="TM67" s="314">
        <f>IFERROR('Base travail'!$AB67*'Base travail'!$HV67/AB$13,0)</f>
        <v>0</v>
      </c>
      <c r="TN67" s="314">
        <f>IFERROR('Base travail'!$AC67*'Base travail'!$HW67/AC$13,0)</f>
        <v>0</v>
      </c>
      <c r="TO67" s="314">
        <f>IFERROR('Base travail'!$AD67*'Base travail'!$HX67/AD$13,0)</f>
        <v>0</v>
      </c>
      <c r="TP67" s="314">
        <f>IFERROR('Base travail'!$AE67*'Base travail'!$HY67/AE$13,0)</f>
        <v>0</v>
      </c>
      <c r="TQ67" s="314">
        <f>IFERROR('Base travail'!$AF67*'Base travail'!$HZ67/AF$13,0)</f>
        <v>0</v>
      </c>
      <c r="TR67" s="314">
        <f>IFERROR('Base travail'!$AG67*'Base travail'!$IA67/AG$13,0)</f>
        <v>0</v>
      </c>
      <c r="TS67" s="314">
        <f>IFERROR('Base travail'!$AH67*'Base travail'!$IB67/AH$13,0)</f>
        <v>0</v>
      </c>
      <c r="TT67" s="314">
        <f>IFERROR('Base travail'!$AI67*'Base travail'!$IC67/AI$13,0)</f>
        <v>0</v>
      </c>
      <c r="TU67" s="314">
        <f>IFERROR('Base travail'!$AJ67*'Base travail'!$ID67/AJ$13,0)</f>
        <v>0</v>
      </c>
      <c r="TV67" s="314">
        <f>IFERROR('Base travail'!$AK67*'Base travail'!$IE67/AK$13,0)</f>
        <v>0</v>
      </c>
      <c r="TW67" s="314">
        <f>IFERROR('Base travail'!$AL67*'Base travail'!$IF67/AL$13,0)</f>
        <v>0</v>
      </c>
      <c r="TX67" s="314">
        <f>IFERROR('Base travail'!$AM67*'Base travail'!$IG67/AM$13,0)</f>
        <v>0</v>
      </c>
      <c r="TY67" s="314">
        <f>IFERROR('Base travail'!$AN67*'Base travail'!$IH67/AN$13,0)</f>
        <v>0</v>
      </c>
      <c r="TZ67" s="314">
        <f>IFERROR('Base travail'!$AO67*'Base travail'!$II67/AO$13,0)</f>
        <v>0</v>
      </c>
      <c r="UA67" s="314">
        <f>IFERROR('Base travail'!$AP67*'Base travail'!$IJ67/AP$13,0)</f>
        <v>0</v>
      </c>
      <c r="UB67" s="314">
        <f>IFERROR('Base travail'!$AQ67*'Base travail'!$IK67/AQ$13,0)</f>
        <v>0</v>
      </c>
      <c r="UC67" s="314">
        <f>IFERROR('Base travail'!$AR67*'Base travail'!$IL67/AR$13,0)</f>
        <v>0</v>
      </c>
      <c r="UD67" s="314">
        <f>IFERROR('Base travail'!$AS67*'Base travail'!$IM67/AS$13,0)</f>
        <v>0</v>
      </c>
      <c r="UE67" s="314">
        <f>IFERROR('Base travail'!$AT67*'Base travail'!$IN67/AT$13,0)</f>
        <v>0</v>
      </c>
      <c r="UF67" s="314">
        <f>IFERROR('Base travail'!$AU67*'Base travail'!$IO67/AU$13,0)</f>
        <v>0</v>
      </c>
      <c r="UG67" s="314">
        <f>IFERROR('Base travail'!$AV67*'Base travail'!$IP67/AV$13,0)</f>
        <v>0</v>
      </c>
      <c r="UH67" s="314">
        <f>IFERROR('Base travail'!$AW67*'Base travail'!$IQ67/AW$13,0)</f>
        <v>0</v>
      </c>
      <c r="UI67" s="314">
        <f>IFERROR('Base travail'!$AX67*'Base travail'!$IR67/AX$13,0)</f>
        <v>0</v>
      </c>
      <c r="UJ67" s="314">
        <f>IFERROR('Base travail'!$AY67*'Base travail'!$IS67/AY$13,0)</f>
        <v>0</v>
      </c>
      <c r="UK67" s="314">
        <f>IFERROR('Base travail'!$AZ67*'Base travail'!$IT67/AZ$13,0)</f>
        <v>0</v>
      </c>
      <c r="UL67" s="314">
        <f>IFERROR('Base travail'!$BA67*'Base travail'!$IU67/BA$13,0)</f>
        <v>0</v>
      </c>
      <c r="UM67" s="314">
        <f>IFERROR('Base travail'!$BB67*'Base travail'!$IV67/BB$13,0)</f>
        <v>0</v>
      </c>
      <c r="UN67" s="314">
        <f>IFERROR('Base travail'!$BC67*'Base travail'!$IW67/BC$13,0)</f>
        <v>0</v>
      </c>
      <c r="UO67" s="314">
        <f>IFERROR('Base travail'!$BD67*'Base travail'!$IX67/BD$13,0)</f>
        <v>0</v>
      </c>
      <c r="UP67" s="314">
        <f>IFERROR('Base travail'!$BE67*'Base travail'!$IY67/BE$13,0)</f>
        <v>0</v>
      </c>
      <c r="UQ67" s="314">
        <f>IFERROR('Base travail'!$BF67*'Base travail'!$IZ67/BF$13,0)</f>
        <v>0</v>
      </c>
      <c r="UR67" s="314">
        <f>IFERROR('Base travail'!$BG67*'Base travail'!$JA67/BG$13,0)</f>
        <v>0</v>
      </c>
      <c r="US67" s="314">
        <f>IFERROR('Base travail'!$BH67*'Base travail'!$JB67/BH$13,0)</f>
        <v>0</v>
      </c>
      <c r="UT67" s="314">
        <f>IFERROR('Base travail'!$BI67*'Base travail'!$JC67/BI$13,0)</f>
        <v>0</v>
      </c>
      <c r="UU67" s="314">
        <f>IFERROR('Base travail'!$BJ67*'Base travail'!$JD67/BJ$13,0)</f>
        <v>0</v>
      </c>
      <c r="UV67" s="314">
        <f>IFERROR('Base travail'!$BK67*'Base travail'!$JE67/BK$13,0)</f>
        <v>0</v>
      </c>
      <c r="UW67" s="314">
        <f>IFERROR('Base travail'!$BL67*'Base travail'!$JF67/BL$13,0)</f>
        <v>0</v>
      </c>
      <c r="UX67" s="314">
        <f>IFERROR('Base travail'!$BM67*'Base travail'!$JG67/BM$13,0)</f>
        <v>0</v>
      </c>
      <c r="UY67" s="314">
        <f>IFERROR('Base travail'!$BN67*'Base travail'!$JH67/BN$13,0)</f>
        <v>0</v>
      </c>
      <c r="UZ67" s="314">
        <f>IFERROR('Base travail'!$BO67*'Base travail'!$JI67/BO$13,0)</f>
        <v>0</v>
      </c>
      <c r="VA67" s="314">
        <f>IFERROR('Base travail'!$BP67*'Base travail'!$JJ67/BP$13,0)</f>
        <v>0</v>
      </c>
      <c r="VB67" s="314">
        <f>IFERROR('Base travail'!$BQ67*'Base travail'!$JK67/BQ$13,0)</f>
        <v>0</v>
      </c>
      <c r="VC67" s="314">
        <f>IFERROR('Base travail'!$BR67*'Base travail'!$JL67/BR$13,0)</f>
        <v>0</v>
      </c>
      <c r="VD67" s="314">
        <f>IFERROR('Base travail'!$BS67*'Base travail'!$JM67/BS$13,0)</f>
        <v>0</v>
      </c>
      <c r="VE67" s="314">
        <f>IFERROR('Base travail'!$BT67*'Base travail'!$JN67/BT$13,0)</f>
        <v>0</v>
      </c>
      <c r="VF67" s="314">
        <f>IFERROR('Base travail'!$BU67*'Base travail'!$JO67/BU$13,0)</f>
        <v>0</v>
      </c>
      <c r="VG67" s="314">
        <f>IFERROR('Base travail'!$BV67*'Base travail'!$JP67/BV$13,0)</f>
        <v>0</v>
      </c>
      <c r="VH67" s="314">
        <f>IFERROR('Base travail'!$BW67*'Base travail'!$JQ67/BW$13,0)</f>
        <v>0</v>
      </c>
      <c r="VI67" s="314">
        <f>IFERROR('Base travail'!$BX67*'Base travail'!$JR67/BX$13,0)</f>
        <v>0</v>
      </c>
      <c r="VJ67" s="314">
        <f>IFERROR('Base travail'!$BY67*'Base travail'!$JS67/BY$13,0)</f>
        <v>0</v>
      </c>
      <c r="VK67" s="314">
        <f>IFERROR('Base travail'!$BZ67*'Base travail'!$JT67/BZ$13,0)</f>
        <v>0</v>
      </c>
      <c r="VL67" s="314">
        <f>IFERROR('Base travail'!$CA67*'Base travail'!$JU67/CA$13,0)</f>
        <v>0</v>
      </c>
      <c r="VM67" s="314">
        <f>IFERROR('Base travail'!$CB67*'Base travail'!$JV67/CB$13,0)</f>
        <v>0</v>
      </c>
      <c r="VN67" s="314">
        <f>IFERROR('Base travail'!$CC67*'Base travail'!$JW67/CC$13,0)</f>
        <v>0</v>
      </c>
      <c r="VO67" s="314">
        <f>IFERROR('Base travail'!$CD67*'Base travail'!$JX67/CD$13,0)</f>
        <v>0</v>
      </c>
      <c r="VP67" s="314">
        <f>IFERROR('Base travail'!$CE67*'Base travail'!$JY67/CE$13,0)</f>
        <v>0</v>
      </c>
      <c r="VQ67" s="314">
        <f>IFERROR('Base travail'!$CF67*'Base travail'!$JZ67/CF$13,0)</f>
        <v>0</v>
      </c>
      <c r="VR67" s="314">
        <f>IFERROR('Base travail'!$CG67*'Base travail'!$KA67/CG$13,0)</f>
        <v>0</v>
      </c>
      <c r="VS67" s="314">
        <f>IFERROR('Base travail'!$CH67*'Base travail'!$KB67/CH$13,0)</f>
        <v>0</v>
      </c>
      <c r="VT67" s="314">
        <f>IFERROR('Base travail'!$CI67*'Base travail'!$KC67/CI$13,0)</f>
        <v>0</v>
      </c>
      <c r="VU67" s="314">
        <f>IFERROR('Base travail'!$CJ67*'Base travail'!$KD67/CJ$13,0)</f>
        <v>0</v>
      </c>
      <c r="VV67" s="314">
        <f>IFERROR('Base travail'!$CK67*'Base travail'!$KE67/CK$13,0)</f>
        <v>0</v>
      </c>
      <c r="VW67" s="314">
        <f>IFERROR('Base travail'!$CL67*'Base travail'!$KF67/CL$13,0)</f>
        <v>0</v>
      </c>
      <c r="VX67" s="314">
        <f>IFERROR('Base travail'!$CM67*'Base travail'!$KG67/CM$13,0)</f>
        <v>0</v>
      </c>
      <c r="VY67" s="314">
        <f>IFERROR('Base travail'!$CN67*'Base travail'!$KH67/CN$13,0)</f>
        <v>0</v>
      </c>
      <c r="VZ67" s="314">
        <f>IFERROR('Base travail'!$CO67*'Base travail'!$KI67/CO$13,0)</f>
        <v>0</v>
      </c>
      <c r="WA67" s="314">
        <f>IFERROR('Base travail'!$CP67*'Base travail'!$KJ67/CP$13,0)</f>
        <v>0</v>
      </c>
      <c r="WB67" s="314">
        <f>IFERROR('Base travail'!$CQ67*'Base travail'!$KK67/CQ$13,0)</f>
        <v>0</v>
      </c>
      <c r="WC67" s="314">
        <f>IFERROR('Base travail'!$CR67*'Base travail'!$KL67/CR$13,0)</f>
        <v>0</v>
      </c>
      <c r="WD67" s="314">
        <f>IFERROR('Base travail'!$CS67*'Base travail'!$KM67/CS$13,0)</f>
        <v>0</v>
      </c>
      <c r="WE67" s="314">
        <f>IFERROR('Base travail'!$CT67*'Base travail'!$KN67/CT$13,0)</f>
        <v>0</v>
      </c>
      <c r="WF67" s="314">
        <f>IFERROR('Base travail'!$CU67*'Base travail'!$KO67/CU$13,0)</f>
        <v>0</v>
      </c>
      <c r="WG67" s="314">
        <f>IFERROR('Base travail'!$CV67*'Base travail'!$KP67/CV$13,0)</f>
        <v>0</v>
      </c>
      <c r="WH67" s="314">
        <f>IFERROR('Base travail'!$CW67*'Base travail'!$KQ67/CW$13,0)</f>
        <v>0</v>
      </c>
      <c r="WI67" s="314">
        <f>IFERROR('Base travail'!$CX67*'Base travail'!$KR67/CX$13,0)</f>
        <v>0</v>
      </c>
      <c r="WJ67" s="314">
        <f>IFERROR('Base travail'!$CY67*'Base travail'!$KS67/CY$13,0)</f>
        <v>0</v>
      </c>
      <c r="WK67" s="314">
        <f>IFERROR('Base travail'!$CZ67*'Base travail'!$KT67/CZ$13,0)</f>
        <v>0</v>
      </c>
      <c r="WL67" s="314">
        <f>IFERROR('Base travail'!$DA67*'Base travail'!$KU67/DA$13,0)</f>
        <v>0</v>
      </c>
      <c r="WM67" s="314">
        <f>IFERROR('Base travail'!$DB67*'Base travail'!$KV67/DB$13,0)</f>
        <v>0</v>
      </c>
      <c r="WN67" s="314">
        <f>IFERROR('Base travail'!$DC67*'Base travail'!$KW67/DC$13,0)</f>
        <v>0</v>
      </c>
      <c r="WO67" s="314"/>
      <c r="WP67" s="314">
        <f>IFERROR('Base travail'!$H67*'Base travail'!$KY67/H$16,0)</f>
        <v>0</v>
      </c>
      <c r="WQ67" s="314">
        <f>IFERROR('Base travail'!$I67*'Base travail'!$KZ67/I$16,0)</f>
        <v>0</v>
      </c>
      <c r="WR67" s="314">
        <f>IFERROR('Base travail'!$J67*'Base travail'!$LA67/J$16,0)</f>
        <v>0</v>
      </c>
      <c r="WS67" s="314">
        <f>IFERROR('Base travail'!$K67*'Base travail'!$LB67/K$16,0)</f>
        <v>0</v>
      </c>
      <c r="WT67" s="314">
        <f>IFERROR('Base travail'!$L67*'Base travail'!$LC67/L$16,0)</f>
        <v>0</v>
      </c>
      <c r="WU67" s="314">
        <f>IFERROR('Base travail'!$M67*'Base travail'!$LD67/M$16,0)</f>
        <v>0</v>
      </c>
      <c r="WV67" s="314">
        <f>IFERROR('Base travail'!$N67*'Base travail'!$LE67/N$16,0)</f>
        <v>0</v>
      </c>
      <c r="WW67" s="314">
        <f>IFERROR('Base travail'!$O67*'Base travail'!$LF67/O$16,0)</f>
        <v>0</v>
      </c>
      <c r="WX67" s="314">
        <f>IFERROR('Base travail'!$P67*'Base travail'!$LG67/P$16,0)</f>
        <v>0</v>
      </c>
      <c r="WY67" s="314">
        <f>IFERROR('Base travail'!$Q67*'Base travail'!$LH67/Q$16,0)</f>
        <v>0</v>
      </c>
      <c r="WZ67" s="314">
        <f>IFERROR('Base travail'!$R67*'Base travail'!$LI67/R$16,0)</f>
        <v>0</v>
      </c>
      <c r="XA67" s="314">
        <f>IFERROR('Base travail'!$S67*'Base travail'!$LJ67/S$16,0)</f>
        <v>0</v>
      </c>
      <c r="XB67" s="314">
        <f>IFERROR('Base travail'!$T67*'Base travail'!$LK67/T$16,0)</f>
        <v>0</v>
      </c>
      <c r="XC67" s="314">
        <f>IFERROR('Base travail'!$U67*'Base travail'!$LL67/U$16,0)</f>
        <v>0</v>
      </c>
      <c r="XD67" s="314">
        <f>IFERROR('Base travail'!$V67*'Base travail'!$LM67/V$16,0)</f>
        <v>0</v>
      </c>
      <c r="XE67" s="314">
        <f>IFERROR('Base travail'!$W67*'Base travail'!$LN67/W$16,0)</f>
        <v>0</v>
      </c>
      <c r="XF67" s="314">
        <f>IFERROR('Base travail'!$X67*'Base travail'!$LO67/X$16,0)</f>
        <v>0</v>
      </c>
      <c r="XG67" s="314">
        <f>IFERROR('Base travail'!$Y67*'Base travail'!$LP67/Y$16,0)</f>
        <v>0</v>
      </c>
      <c r="XH67" s="314">
        <f>IFERROR('Base travail'!$Z67*'Base travail'!$LQ67/Z$16,0)</f>
        <v>0</v>
      </c>
      <c r="XI67" s="314">
        <f>IFERROR('Base travail'!$AA67*'Base travail'!$LR67/AA$16,0)</f>
        <v>0</v>
      </c>
      <c r="XJ67" s="314">
        <f>IFERROR('Base travail'!$AB67*'Base travail'!$LS67/AB$16,0)</f>
        <v>0</v>
      </c>
      <c r="XK67" s="314">
        <f>IFERROR('Base travail'!$AC67*'Base travail'!$LT67/AC$16,0)</f>
        <v>0</v>
      </c>
      <c r="XL67" s="314">
        <f>IFERROR('Base travail'!$AD67*'Base travail'!$LU67/AD$16,0)</f>
        <v>0</v>
      </c>
      <c r="XM67" s="314">
        <f>IFERROR('Base travail'!$AE67*'Base travail'!$LV67/AE$16,0)</f>
        <v>0</v>
      </c>
      <c r="XN67" s="314">
        <f>IFERROR('Base travail'!$AF67*'Base travail'!$LW67/AF$16,0)</f>
        <v>0</v>
      </c>
      <c r="XO67" s="314">
        <f>IFERROR('Base travail'!$AG67*'Base travail'!$LX67/AG$16,0)</f>
        <v>0</v>
      </c>
      <c r="XP67" s="314">
        <f>IFERROR('Base travail'!$AH67*'Base travail'!$LY67/AH$16,0)</f>
        <v>0</v>
      </c>
      <c r="XQ67" s="314">
        <f>IFERROR('Base travail'!$AI67*'Base travail'!$LZ67/AI$16,0)</f>
        <v>0</v>
      </c>
      <c r="XR67" s="314">
        <f>IFERROR('Base travail'!$AJ67*'Base travail'!$MA67/AJ$16,0)</f>
        <v>0</v>
      </c>
      <c r="XS67" s="314">
        <f>IFERROR('Base travail'!$AK67*'Base travail'!$MB67/AK$16,0)</f>
        <v>0</v>
      </c>
      <c r="XT67" s="314">
        <f>IFERROR('Base travail'!$AL67*'Base travail'!$MC67/AL$16,0)</f>
        <v>0</v>
      </c>
      <c r="XU67" s="314">
        <f>IFERROR('Base travail'!$AM67*'Base travail'!$MD67/AM$16,0)</f>
        <v>0</v>
      </c>
      <c r="XV67" s="314">
        <f>IFERROR('Base travail'!$AN67*'Base travail'!$ME67/AN$16,0)</f>
        <v>0</v>
      </c>
      <c r="XW67" s="314">
        <f>IFERROR('Base travail'!$AO67*'Base travail'!$MF67/AO$16,0)</f>
        <v>0</v>
      </c>
      <c r="XX67" s="314">
        <f>IFERROR('Base travail'!$AP67*'Base travail'!$MG67/AP$16,0)</f>
        <v>0</v>
      </c>
      <c r="XY67" s="314">
        <f>IFERROR('Base travail'!$AQ67*'Base travail'!$MH67/AQ$16,0)</f>
        <v>0</v>
      </c>
      <c r="XZ67" s="314">
        <f>IFERROR('Base travail'!$AR67*'Base travail'!$MI67/AR$16,0)</f>
        <v>0</v>
      </c>
      <c r="YA67" s="314">
        <f>IFERROR('Base travail'!$AS67*'Base travail'!$MJ67/AS$16,0)</f>
        <v>0</v>
      </c>
      <c r="YB67" s="314">
        <f>IFERROR('Base travail'!$AT67*'Base travail'!$MK67/AT$16,0)</f>
        <v>0</v>
      </c>
      <c r="YC67" s="314">
        <f>IFERROR('Base travail'!$AU67*'Base travail'!$ML67/AU$16,0)</f>
        <v>0</v>
      </c>
      <c r="YD67" s="314">
        <f>IFERROR('Base travail'!$AV67*'Base travail'!$MM67/AV$16,0)</f>
        <v>0</v>
      </c>
      <c r="YE67" s="314">
        <f>IFERROR('Base travail'!$AW67*'Base travail'!$MN67/AW$16,0)</f>
        <v>0</v>
      </c>
      <c r="YF67" s="314">
        <f>IFERROR('Base travail'!$AX67*'Base travail'!$MO67/AX$16,0)</f>
        <v>0</v>
      </c>
      <c r="YG67" s="314">
        <f>IFERROR('Base travail'!$AY67*'Base travail'!$MP67/AY$16,0)</f>
        <v>0</v>
      </c>
      <c r="YH67" s="314">
        <f>IFERROR('Base travail'!$AZ67*'Base travail'!$MQ67/AZ$16,0)</f>
        <v>0</v>
      </c>
      <c r="YI67" s="314">
        <f>IFERROR('Base travail'!$BA67*'Base travail'!$MR67/BA$16,0)</f>
        <v>0</v>
      </c>
      <c r="YJ67" s="314">
        <f>IFERROR('Base travail'!$BB67*'Base travail'!$MS67/BB$16,0)</f>
        <v>0</v>
      </c>
      <c r="YK67" s="314">
        <f>IFERROR('Base travail'!$BC67*'Base travail'!$MT67/BC$16,0)</f>
        <v>0</v>
      </c>
      <c r="YL67" s="314">
        <f>IFERROR('Base travail'!$BD67*'Base travail'!$MU67/BD$16,0)</f>
        <v>0</v>
      </c>
      <c r="YM67" s="314">
        <f>IFERROR('Base travail'!$BE67*'Base travail'!$MV67/BE$16,0)</f>
        <v>0</v>
      </c>
      <c r="YN67" s="314">
        <f>IFERROR('Base travail'!$BF67*'Base travail'!$MW67/BF$16,0)</f>
        <v>0</v>
      </c>
      <c r="YO67" s="314">
        <f>IFERROR('Base travail'!$BG67*'Base travail'!$MX67/BG$16,0)</f>
        <v>0</v>
      </c>
      <c r="YP67" s="314">
        <f>IFERROR('Base travail'!$BH67*'Base travail'!$MY67/BH$16,0)</f>
        <v>0</v>
      </c>
      <c r="YQ67" s="314">
        <f>IFERROR('Base travail'!$BI67*'Base travail'!$MZ67/BI$16,0)</f>
        <v>0</v>
      </c>
      <c r="YR67" s="314">
        <f>IFERROR('Base travail'!$BJ67*'Base travail'!$NA67/BJ$16,0)</f>
        <v>0</v>
      </c>
      <c r="YS67" s="314">
        <f>IFERROR('Base travail'!$BK67*'Base travail'!$NB67/BK$16,0)</f>
        <v>0</v>
      </c>
      <c r="YT67" s="314">
        <f>IFERROR('Base travail'!$BL67*'Base travail'!$NC67/BL$16,0)</f>
        <v>0</v>
      </c>
      <c r="YU67" s="314">
        <f>IFERROR('Base travail'!$BM67*'Base travail'!$ND67/BM$16,0)</f>
        <v>0</v>
      </c>
      <c r="YV67" s="314">
        <f>IFERROR('Base travail'!$BN67*'Base travail'!$NE67/BN$16,0)</f>
        <v>0</v>
      </c>
      <c r="YW67" s="314">
        <f>IFERROR('Base travail'!$BO67*'Base travail'!$NF67/BO$16,0)</f>
        <v>0</v>
      </c>
      <c r="YX67" s="314">
        <f>IFERROR('Base travail'!$BP67*'Base travail'!$NG67/BP$16,0)</f>
        <v>0</v>
      </c>
      <c r="YY67" s="314">
        <f>IFERROR('Base travail'!$BQ67*'Base travail'!$NH67/BQ$16,0)</f>
        <v>0</v>
      </c>
      <c r="YZ67" s="314">
        <f>IFERROR('Base travail'!$BR67*'Base travail'!$NI67/BR$16,0)</f>
        <v>0</v>
      </c>
      <c r="ZA67" s="314">
        <f>IFERROR('Base travail'!$BS67*'Base travail'!$NJ67/BS$16,0)</f>
        <v>0</v>
      </c>
      <c r="ZB67" s="314">
        <f>IFERROR('Base travail'!$BT67*'Base travail'!$NK67/BT$16,0)</f>
        <v>0</v>
      </c>
      <c r="ZC67" s="314">
        <f>IFERROR('Base travail'!$BU67*'Base travail'!$NL67/BU$16,0)</f>
        <v>0</v>
      </c>
      <c r="ZD67" s="314">
        <f>IFERROR('Base travail'!$BV67*'Base travail'!$NM67/BV$16,0)</f>
        <v>0</v>
      </c>
      <c r="ZE67" s="314">
        <f>IFERROR('Base travail'!$BW67*'Base travail'!$NN67/BW$16,0)</f>
        <v>0</v>
      </c>
      <c r="ZF67" s="314">
        <f>IFERROR('Base travail'!$BX67*'Base travail'!$NO67/BX$16,0)</f>
        <v>0</v>
      </c>
      <c r="ZG67" s="314">
        <f>IFERROR('Base travail'!$BY67*'Base travail'!$NP67/BY$16,0)</f>
        <v>0</v>
      </c>
      <c r="ZH67" s="314">
        <f>IFERROR('Base travail'!$BZ67*'Base travail'!$NQ67/BZ$16,0)</f>
        <v>0</v>
      </c>
      <c r="ZI67" s="314">
        <f>IFERROR('Base travail'!$CA67*'Base travail'!$NR67/CA$16,0)</f>
        <v>0</v>
      </c>
      <c r="ZJ67" s="314">
        <f>IFERROR('Base travail'!$CB67*'Base travail'!$NS67/CB$16,0)</f>
        <v>0</v>
      </c>
      <c r="ZK67" s="314">
        <f>IFERROR('Base travail'!$CC67*'Base travail'!$NT67/CC$16,0)</f>
        <v>0</v>
      </c>
      <c r="ZL67" s="314">
        <f>IFERROR('Base travail'!$CD67*'Base travail'!$NU67/CD$16,0)</f>
        <v>0</v>
      </c>
      <c r="ZM67" s="314">
        <f>IFERROR('Base travail'!$CE67*'Base travail'!$NV67/CE$16,0)</f>
        <v>0</v>
      </c>
      <c r="ZN67" s="314">
        <f>IFERROR('Base travail'!$CF67*'Base travail'!$NW67/CF$16,0)</f>
        <v>0</v>
      </c>
      <c r="ZO67" s="314">
        <f>IFERROR('Base travail'!$CG67*'Base travail'!$NX67/CG$16,0)</f>
        <v>0</v>
      </c>
      <c r="ZP67" s="314">
        <f>IFERROR('Base travail'!$CH67*'Base travail'!$NY67/CH$16,0)</f>
        <v>0</v>
      </c>
      <c r="ZQ67" s="314">
        <f>IFERROR('Base travail'!$CI67*'Base travail'!$NZ67/CI$16,0)</f>
        <v>0</v>
      </c>
      <c r="ZR67" s="314">
        <f>IFERROR('Base travail'!$CJ67*'Base travail'!$OA67/CJ$16,0)</f>
        <v>0</v>
      </c>
      <c r="ZS67" s="314">
        <f>IFERROR('Base travail'!$CK67*'Base travail'!$OB67/CK$16,0)</f>
        <v>0</v>
      </c>
      <c r="ZT67" s="314">
        <f>IFERROR('Base travail'!$CL67*'Base travail'!$OC67/CL$16,0)</f>
        <v>0</v>
      </c>
      <c r="ZU67" s="314">
        <f>IFERROR('Base travail'!$CM67*'Base travail'!$OD67/CM$16,0)</f>
        <v>0</v>
      </c>
      <c r="ZV67" s="314">
        <f>IFERROR('Base travail'!$CN67*'Base travail'!$OE67/CN$16,0)</f>
        <v>0</v>
      </c>
      <c r="ZW67" s="314">
        <f>IFERROR('Base travail'!$CO67*'Base travail'!$OF67/CO$16,0)</f>
        <v>0</v>
      </c>
      <c r="ZX67" s="314">
        <f>IFERROR('Base travail'!$CP67*'Base travail'!$OG67/CP$16,0)</f>
        <v>0</v>
      </c>
      <c r="ZY67" s="314">
        <f>IFERROR('Base travail'!$CQ67*'Base travail'!$OH67/CQ$16,0)</f>
        <v>0</v>
      </c>
      <c r="ZZ67" s="314">
        <f>IFERROR('Base travail'!$CR67*'Base travail'!$OI67/CR$16,0)</f>
        <v>0</v>
      </c>
      <c r="AAA67" s="314">
        <f>IFERROR('Base travail'!$CS67*'Base travail'!$OJ67/CS$16,0)</f>
        <v>0</v>
      </c>
      <c r="AAB67" s="314">
        <f>IFERROR('Base travail'!$CT67*'Base travail'!$OK67/CT$16,0)</f>
        <v>0</v>
      </c>
      <c r="AAC67" s="314">
        <f>IFERROR('Base travail'!$CU67*'Base travail'!$OL67/CU$16,0)</f>
        <v>0</v>
      </c>
      <c r="AAD67" s="314">
        <f>IFERROR('Base travail'!$CV67*'Base travail'!$OM67/CV$16,0)</f>
        <v>0</v>
      </c>
      <c r="AAE67" s="314">
        <f>IFERROR('Base travail'!$CW67*'Base travail'!$ON67/CW$16,0)</f>
        <v>0</v>
      </c>
      <c r="AAF67" s="314">
        <f>IFERROR('Base travail'!$CX67*'Base travail'!$OO67/CX$16,0)</f>
        <v>0</v>
      </c>
      <c r="AAG67" s="314">
        <f>IFERROR('Base travail'!$CY67*'Base travail'!$OP67/CY$16,0)</f>
        <v>0</v>
      </c>
      <c r="AAH67" s="314">
        <f>IFERROR('Base travail'!$CZ67*'Base travail'!$OQ67/CZ$16,0)</f>
        <v>0</v>
      </c>
      <c r="AAI67" s="314">
        <f>IFERROR('Base travail'!$DA67*'Base travail'!$OR67/DA$16,0)</f>
        <v>0</v>
      </c>
      <c r="AAJ67" s="314">
        <f>IFERROR('Base travail'!$DB67*'Base travail'!$OS67/DB$16,0)</f>
        <v>0</v>
      </c>
      <c r="AAK67" s="323">
        <f>IFERROR('Base travail'!$DC67*'Base travail'!$OT67/DC$16,0)</f>
        <v>0</v>
      </c>
    </row>
    <row r="68" spans="1:713" hidden="1" x14ac:dyDescent="0.25">
      <c r="A68" s="316">
        <f>Info!D53</f>
        <v>47</v>
      </c>
      <c r="B68" s="317" t="str">
        <f>Info!B53</f>
        <v>AU</v>
      </c>
      <c r="C68" s="317">
        <f>VLOOKUP(B68,Info!$B$7:$AE$106,30,FALSE)</f>
        <v>0</v>
      </c>
      <c r="D68" s="318">
        <f>SUM('Base travail'!$H68:$DC68)</f>
        <v>0</v>
      </c>
      <c r="E68" s="319">
        <f>SUM('Base travail'!$OV68:$SQ68)</f>
        <v>0</v>
      </c>
      <c r="F68" s="319">
        <f>SUM('Base travail'!$SS68:$WN68)</f>
        <v>0</v>
      </c>
      <c r="G68" s="319">
        <f>SUM('Base travail'!$WP68:$AAK68)</f>
        <v>0</v>
      </c>
      <c r="H68" s="364"/>
      <c r="I68" s="364"/>
      <c r="J68" s="364"/>
      <c r="K68" s="364"/>
      <c r="L68" s="364"/>
      <c r="M68" s="364"/>
      <c r="N68" s="364"/>
      <c r="O68" s="364"/>
      <c r="P68" s="364"/>
      <c r="Q68" s="364"/>
      <c r="R68" s="364"/>
      <c r="S68" s="364"/>
      <c r="T68" s="364"/>
      <c r="U68" s="364"/>
      <c r="V68" s="364"/>
      <c r="W68" s="364"/>
      <c r="X68" s="364"/>
      <c r="Y68" s="364"/>
      <c r="Z68" s="364"/>
      <c r="AA68" s="364"/>
      <c r="AB68" s="364"/>
      <c r="AC68" s="364"/>
      <c r="AD68" s="364"/>
      <c r="AE68" s="364"/>
      <c r="AF68" s="364"/>
      <c r="AG68" s="364"/>
      <c r="AH68" s="364"/>
      <c r="AI68" s="364"/>
      <c r="AJ68" s="364"/>
      <c r="AK68" s="364"/>
      <c r="AL68" s="364"/>
      <c r="AM68" s="364"/>
      <c r="AN68" s="364"/>
      <c r="AO68" s="364"/>
      <c r="AP68" s="364"/>
      <c r="AQ68" s="364"/>
      <c r="AR68" s="364"/>
      <c r="AS68" s="364"/>
      <c r="AT68" s="364"/>
      <c r="AU68" s="364"/>
      <c r="AV68" s="364"/>
      <c r="AW68" s="364"/>
      <c r="AX68" s="364"/>
      <c r="AY68" s="364"/>
      <c r="AZ68" s="364"/>
      <c r="BA68" s="364"/>
      <c r="BB68" s="364"/>
      <c r="BC68" s="364"/>
      <c r="BD68" s="364"/>
      <c r="BE68" s="364"/>
      <c r="BF68" s="364"/>
      <c r="BG68" s="364"/>
      <c r="BH68" s="364"/>
      <c r="BI68" s="364"/>
      <c r="BJ68" s="364"/>
      <c r="BK68" s="364"/>
      <c r="BL68" s="364"/>
      <c r="BM68" s="364"/>
      <c r="BN68" s="364"/>
      <c r="BO68" s="364"/>
      <c r="BP68" s="364"/>
      <c r="BQ68" s="364"/>
      <c r="BR68" s="364"/>
      <c r="BS68" s="364"/>
      <c r="BT68" s="364"/>
      <c r="BU68" s="364"/>
      <c r="BV68" s="364"/>
      <c r="BW68" s="364"/>
      <c r="BX68" s="364"/>
      <c r="BY68" s="364"/>
      <c r="BZ68" s="364"/>
      <c r="CA68" s="364"/>
      <c r="CB68" s="364"/>
      <c r="CC68" s="364"/>
      <c r="CD68" s="364"/>
      <c r="CE68" s="364"/>
      <c r="CF68" s="364"/>
      <c r="CG68" s="364"/>
      <c r="CH68" s="364"/>
      <c r="CI68" s="364"/>
      <c r="CJ68" s="364"/>
      <c r="CK68" s="364"/>
      <c r="CL68" s="364"/>
      <c r="CM68" s="364"/>
      <c r="CN68" s="364"/>
      <c r="CO68" s="364"/>
      <c r="CP68" s="364"/>
      <c r="CQ68" s="364"/>
      <c r="CR68" s="364"/>
      <c r="CS68" s="364"/>
      <c r="CT68" s="364"/>
      <c r="CU68" s="364"/>
      <c r="CV68" s="364"/>
      <c r="CW68" s="364"/>
      <c r="CX68" s="364"/>
      <c r="CY68" s="364"/>
      <c r="CZ68" s="364"/>
      <c r="DA68" s="364"/>
      <c r="DB68" s="364"/>
      <c r="DC68" s="364"/>
      <c r="DD68" s="321"/>
      <c r="DE68" s="307">
        <f t="shared" si="1206"/>
        <v>0</v>
      </c>
      <c r="DF68" s="307">
        <f t="shared" si="1207"/>
        <v>0</v>
      </c>
      <c r="DG68" s="307">
        <f t="shared" si="1208"/>
        <v>0</v>
      </c>
      <c r="DH68" s="307">
        <f t="shared" si="1209"/>
        <v>0</v>
      </c>
      <c r="DI68" s="307">
        <f t="shared" si="1210"/>
        <v>4.3449999999999998</v>
      </c>
      <c r="DJ68" s="307">
        <f t="shared" si="1211"/>
        <v>0</v>
      </c>
      <c r="DK68" s="307">
        <f t="shared" si="1212"/>
        <v>4.3449999999999998</v>
      </c>
      <c r="DL68" s="307">
        <f t="shared" si="1213"/>
        <v>4.3449999999999998</v>
      </c>
      <c r="DM68" s="307">
        <f t="shared" si="1214"/>
        <v>0</v>
      </c>
      <c r="DN68" s="307">
        <f t="shared" si="1215"/>
        <v>0</v>
      </c>
      <c r="DO68" s="307">
        <f t="shared" si="1216"/>
        <v>0</v>
      </c>
      <c r="DP68" s="307">
        <f t="shared" si="1217"/>
        <v>0</v>
      </c>
      <c r="DQ68" s="307">
        <f t="shared" si="1218"/>
        <v>4.3449999999999998</v>
      </c>
      <c r="DR68" s="307">
        <f t="shared" si="1219"/>
        <v>4.3449999999999998</v>
      </c>
      <c r="DS68" s="307">
        <f t="shared" si="1220"/>
        <v>4.3449999999999998</v>
      </c>
      <c r="DT68" s="307">
        <f t="shared" si="1221"/>
        <v>4.3449999999999998</v>
      </c>
      <c r="DU68" s="307">
        <f t="shared" si="1222"/>
        <v>0</v>
      </c>
      <c r="DV68" s="307">
        <f t="shared" si="1223"/>
        <v>0</v>
      </c>
      <c r="DW68" s="307">
        <f t="shared" si="1224"/>
        <v>0</v>
      </c>
      <c r="DX68" s="307">
        <f t="shared" si="1225"/>
        <v>0</v>
      </c>
      <c r="DY68" s="307">
        <f t="shared" si="1226"/>
        <v>0</v>
      </c>
      <c r="DZ68" s="307">
        <f t="shared" si="1227"/>
        <v>0</v>
      </c>
      <c r="EA68" s="307">
        <f t="shared" si="1228"/>
        <v>0</v>
      </c>
      <c r="EB68" s="307">
        <f t="shared" si="1229"/>
        <v>0</v>
      </c>
      <c r="EC68" s="307">
        <f t="shared" si="1230"/>
        <v>0</v>
      </c>
      <c r="ED68" s="307">
        <f t="shared" si="1231"/>
        <v>1</v>
      </c>
      <c r="EE68" s="307">
        <f t="shared" si="1232"/>
        <v>1</v>
      </c>
      <c r="EF68" s="307">
        <f t="shared" si="1233"/>
        <v>0</v>
      </c>
      <c r="EG68" s="307">
        <f t="shared" si="1234"/>
        <v>0</v>
      </c>
      <c r="EH68" s="307">
        <f t="shared" si="1235"/>
        <v>0</v>
      </c>
      <c r="EI68" s="307">
        <f t="shared" si="1236"/>
        <v>0</v>
      </c>
      <c r="EJ68" s="307">
        <f t="shared" si="1237"/>
        <v>0</v>
      </c>
      <c r="EK68" s="307">
        <f t="shared" si="1238"/>
        <v>0</v>
      </c>
      <c r="EL68" s="307">
        <f t="shared" si="1239"/>
        <v>1</v>
      </c>
      <c r="EM68" s="307">
        <f t="shared" si="1240"/>
        <v>1</v>
      </c>
      <c r="EN68" s="307">
        <f t="shared" si="1241"/>
        <v>0</v>
      </c>
      <c r="EO68" s="307">
        <f t="shared" si="1242"/>
        <v>0</v>
      </c>
      <c r="EP68" s="307">
        <f t="shared" si="1243"/>
        <v>0</v>
      </c>
      <c r="EQ68" s="307">
        <f t="shared" si="1244"/>
        <v>0</v>
      </c>
      <c r="ER68" s="307">
        <f t="shared" si="1245"/>
        <v>0</v>
      </c>
      <c r="ES68" s="307">
        <f t="shared" si="1246"/>
        <v>0</v>
      </c>
      <c r="ET68" s="307">
        <f t="shared" si="1247"/>
        <v>0</v>
      </c>
      <c r="EU68" s="307">
        <f t="shared" si="1248"/>
        <v>0</v>
      </c>
      <c r="EV68" s="307">
        <f t="shared" si="1249"/>
        <v>0</v>
      </c>
      <c r="EW68" s="307">
        <f t="shared" si="1250"/>
        <v>0</v>
      </c>
      <c r="EX68" s="307">
        <f t="shared" si="1251"/>
        <v>0</v>
      </c>
      <c r="EY68" s="307">
        <f t="shared" si="1252"/>
        <v>0</v>
      </c>
      <c r="EZ68" s="307">
        <f t="shared" si="1253"/>
        <v>0</v>
      </c>
      <c r="FA68" s="307">
        <f t="shared" si="1254"/>
        <v>0</v>
      </c>
      <c r="FB68" s="307">
        <f t="shared" si="1255"/>
        <v>0</v>
      </c>
      <c r="FC68" s="307">
        <f t="shared" si="1256"/>
        <v>0</v>
      </c>
      <c r="FD68" s="307">
        <f t="shared" si="1257"/>
        <v>0</v>
      </c>
      <c r="FE68" s="307">
        <f t="shared" si="1258"/>
        <v>0</v>
      </c>
      <c r="FF68" s="307">
        <f t="shared" si="1259"/>
        <v>0</v>
      </c>
      <c r="FG68" s="307">
        <f t="shared" si="1260"/>
        <v>0</v>
      </c>
      <c r="FH68" s="307">
        <f t="shared" si="1261"/>
        <v>0</v>
      </c>
      <c r="FI68" s="307">
        <f t="shared" si="1262"/>
        <v>0</v>
      </c>
      <c r="FJ68" s="307">
        <f t="shared" si="1263"/>
        <v>4.3449999999999998</v>
      </c>
      <c r="FK68" s="307">
        <f t="shared" si="1264"/>
        <v>4.3449999999999998</v>
      </c>
      <c r="FL68" s="307">
        <f t="shared" si="1265"/>
        <v>0</v>
      </c>
      <c r="FM68" s="307">
        <f t="shared" si="1266"/>
        <v>0</v>
      </c>
      <c r="FN68" s="307">
        <f t="shared" si="1267"/>
        <v>0</v>
      </c>
      <c r="FO68" s="307">
        <f t="shared" si="1268"/>
        <v>0</v>
      </c>
      <c r="FP68" s="307">
        <f t="shared" si="1269"/>
        <v>0</v>
      </c>
      <c r="FQ68" s="307">
        <f t="shared" si="1270"/>
        <v>0</v>
      </c>
      <c r="FR68" s="307">
        <f t="shared" si="1271"/>
        <v>0</v>
      </c>
      <c r="FS68" s="307">
        <f t="shared" si="1272"/>
        <v>0</v>
      </c>
      <c r="FT68" s="307">
        <f t="shared" si="1273"/>
        <v>0</v>
      </c>
      <c r="FU68" s="307">
        <f t="shared" si="1274"/>
        <v>0</v>
      </c>
      <c r="FV68" s="307">
        <f t="shared" si="1275"/>
        <v>4.3449999999999998</v>
      </c>
      <c r="FW68" s="307">
        <f t="shared" si="1276"/>
        <v>0</v>
      </c>
      <c r="FX68" s="307">
        <f t="shared" si="1277"/>
        <v>0</v>
      </c>
      <c r="FY68" s="307">
        <f t="shared" si="1278"/>
        <v>4.3449999999999998</v>
      </c>
      <c r="FZ68" s="307">
        <f t="shared" si="1279"/>
        <v>4.3449999999999998</v>
      </c>
      <c r="GA68" s="307">
        <f t="shared" si="1280"/>
        <v>4.3449999999999998</v>
      </c>
      <c r="GB68" s="307">
        <f t="shared" si="1281"/>
        <v>4.3449999999999998</v>
      </c>
      <c r="GC68" s="307">
        <f t="shared" si="1282"/>
        <v>0</v>
      </c>
      <c r="GD68" s="307">
        <f t="shared" si="1283"/>
        <v>0</v>
      </c>
      <c r="GE68" s="307">
        <f t="shared" si="1284"/>
        <v>0</v>
      </c>
      <c r="GF68" s="307">
        <f t="shared" si="1285"/>
        <v>0</v>
      </c>
      <c r="GG68" s="307">
        <f t="shared" si="1286"/>
        <v>0</v>
      </c>
      <c r="GH68" s="307">
        <f t="shared" si="1287"/>
        <v>0</v>
      </c>
      <c r="GI68" s="307">
        <f t="shared" si="1288"/>
        <v>0</v>
      </c>
      <c r="GJ68" s="307">
        <f t="shared" si="1289"/>
        <v>0</v>
      </c>
      <c r="GK68" s="307">
        <f t="shared" si="1290"/>
        <v>0</v>
      </c>
      <c r="GL68" s="307">
        <f t="shared" si="1291"/>
        <v>0</v>
      </c>
      <c r="GM68" s="307">
        <f t="shared" si="1292"/>
        <v>0</v>
      </c>
      <c r="GN68" s="307">
        <f t="shared" si="1293"/>
        <v>0</v>
      </c>
      <c r="GO68" s="307">
        <f t="shared" si="1294"/>
        <v>0</v>
      </c>
      <c r="GP68" s="307">
        <f t="shared" si="1295"/>
        <v>0</v>
      </c>
      <c r="GQ68" s="307">
        <f t="shared" si="1296"/>
        <v>0</v>
      </c>
      <c r="GR68" s="307">
        <f t="shared" si="1297"/>
        <v>0</v>
      </c>
      <c r="GS68" s="307">
        <f t="shared" si="1298"/>
        <v>0</v>
      </c>
      <c r="GT68" s="307">
        <f t="shared" si="1299"/>
        <v>0</v>
      </c>
      <c r="GU68" s="307">
        <f t="shared" si="1300"/>
        <v>0</v>
      </c>
      <c r="GV68" s="307">
        <f t="shared" si="1301"/>
        <v>0</v>
      </c>
      <c r="GW68" s="307">
        <f t="shared" si="1302"/>
        <v>0</v>
      </c>
      <c r="GX68" s="307">
        <f t="shared" si="1303"/>
        <v>0</v>
      </c>
      <c r="GY68" s="307">
        <f t="shared" si="1304"/>
        <v>0</v>
      </c>
      <c r="GZ68" s="307">
        <f t="shared" si="1305"/>
        <v>0</v>
      </c>
      <c r="HA68" s="322"/>
      <c r="HB68" s="307">
        <f t="shared" si="1306"/>
        <v>0</v>
      </c>
      <c r="HC68" s="307">
        <f t="shared" si="1307"/>
        <v>0</v>
      </c>
      <c r="HD68" s="307">
        <f t="shared" si="1308"/>
        <v>0</v>
      </c>
      <c r="HE68" s="307">
        <f t="shared" si="1309"/>
        <v>0</v>
      </c>
      <c r="HF68" s="307">
        <f t="shared" si="1310"/>
        <v>4.3449999999999998</v>
      </c>
      <c r="HG68" s="307">
        <f t="shared" si="1311"/>
        <v>0</v>
      </c>
      <c r="HH68" s="307">
        <f t="shared" si="1312"/>
        <v>4.3449999999999998</v>
      </c>
      <c r="HI68" s="307">
        <f t="shared" si="1313"/>
        <v>4.3449999999999998</v>
      </c>
      <c r="HJ68" s="307">
        <f t="shared" si="1314"/>
        <v>0</v>
      </c>
      <c r="HK68" s="307">
        <f t="shared" si="1315"/>
        <v>0</v>
      </c>
      <c r="HL68" s="307">
        <f t="shared" si="1316"/>
        <v>0</v>
      </c>
      <c r="HM68" s="307">
        <f t="shared" si="1317"/>
        <v>0</v>
      </c>
      <c r="HN68" s="307">
        <f t="shared" si="1318"/>
        <v>4.3449999999999998</v>
      </c>
      <c r="HO68" s="307">
        <f t="shared" si="1319"/>
        <v>4.3449999999999998</v>
      </c>
      <c r="HP68" s="307">
        <f t="shared" si="1320"/>
        <v>4.3449999999999998</v>
      </c>
      <c r="HQ68" s="307">
        <f t="shared" si="1321"/>
        <v>4.3449999999999998</v>
      </c>
      <c r="HR68" s="307">
        <f t="shared" si="1322"/>
        <v>0</v>
      </c>
      <c r="HS68" s="307">
        <f t="shared" si="1323"/>
        <v>0</v>
      </c>
      <c r="HT68" s="307">
        <f t="shared" si="1324"/>
        <v>0</v>
      </c>
      <c r="HU68" s="307">
        <f t="shared" si="1325"/>
        <v>0</v>
      </c>
      <c r="HV68" s="307">
        <f t="shared" si="1326"/>
        <v>8.69</v>
      </c>
      <c r="HW68" s="307">
        <f t="shared" si="1327"/>
        <v>8.69</v>
      </c>
      <c r="HX68" s="307">
        <f t="shared" si="1328"/>
        <v>8.69</v>
      </c>
      <c r="HY68" s="307">
        <f t="shared" si="1329"/>
        <v>8.69</v>
      </c>
      <c r="HZ68" s="307">
        <f t="shared" si="1330"/>
        <v>0</v>
      </c>
      <c r="IA68" s="307">
        <f t="shared" si="1331"/>
        <v>1</v>
      </c>
      <c r="IB68" s="307">
        <f t="shared" si="1332"/>
        <v>1</v>
      </c>
      <c r="IC68" s="307">
        <f t="shared" si="1333"/>
        <v>0</v>
      </c>
      <c r="ID68" s="307">
        <f t="shared" si="1334"/>
        <v>4.3449999999999998</v>
      </c>
      <c r="IE68" s="307">
        <f t="shared" si="1335"/>
        <v>4.3449999999999998</v>
      </c>
      <c r="IF68" s="307">
        <f t="shared" si="1336"/>
        <v>4.3449999999999998</v>
      </c>
      <c r="IG68" s="307">
        <f t="shared" si="1337"/>
        <v>4.3449999999999998</v>
      </c>
      <c r="IH68" s="307">
        <f t="shared" si="1338"/>
        <v>0</v>
      </c>
      <c r="II68" s="307">
        <f t="shared" si="1339"/>
        <v>1</v>
      </c>
      <c r="IJ68" s="307">
        <f t="shared" si="1340"/>
        <v>1</v>
      </c>
      <c r="IK68" s="307">
        <f t="shared" si="1341"/>
        <v>0</v>
      </c>
      <c r="IL68" s="307">
        <f t="shared" si="1342"/>
        <v>0</v>
      </c>
      <c r="IM68" s="307">
        <f t="shared" si="1343"/>
        <v>0</v>
      </c>
      <c r="IN68" s="307">
        <f t="shared" si="1344"/>
        <v>0</v>
      </c>
      <c r="IO68" s="307">
        <f t="shared" si="1345"/>
        <v>0</v>
      </c>
      <c r="IP68" s="307">
        <f t="shared" si="1346"/>
        <v>0</v>
      </c>
      <c r="IQ68" s="307">
        <f t="shared" si="1347"/>
        <v>4.3449999999999998</v>
      </c>
      <c r="IR68" s="307">
        <f t="shared" si="1348"/>
        <v>0</v>
      </c>
      <c r="IS68" s="307">
        <f t="shared" si="1349"/>
        <v>0</v>
      </c>
      <c r="IT68" s="307">
        <f t="shared" si="1350"/>
        <v>0</v>
      </c>
      <c r="IU68" s="307">
        <f t="shared" si="1351"/>
        <v>0</v>
      </c>
      <c r="IV68" s="307">
        <f t="shared" si="1352"/>
        <v>0</v>
      </c>
      <c r="IW68" s="307">
        <f t="shared" si="1353"/>
        <v>0</v>
      </c>
      <c r="IX68" s="307">
        <f t="shared" si="1354"/>
        <v>0</v>
      </c>
      <c r="IY68" s="307">
        <f t="shared" si="1355"/>
        <v>0</v>
      </c>
      <c r="IZ68" s="307">
        <f t="shared" si="1356"/>
        <v>0</v>
      </c>
      <c r="JA68" s="307">
        <f t="shared" si="1357"/>
        <v>0</v>
      </c>
      <c r="JB68" s="307">
        <f t="shared" si="1358"/>
        <v>0</v>
      </c>
      <c r="JC68" s="307">
        <f t="shared" si="1359"/>
        <v>0</v>
      </c>
      <c r="JD68" s="307">
        <f t="shared" si="1360"/>
        <v>0</v>
      </c>
      <c r="JE68" s="307">
        <f t="shared" si="1361"/>
        <v>0</v>
      </c>
      <c r="JF68" s="307">
        <f t="shared" si="1362"/>
        <v>0</v>
      </c>
      <c r="JG68" s="307">
        <f t="shared" si="1363"/>
        <v>4.3449999999999998</v>
      </c>
      <c r="JH68" s="307">
        <f t="shared" si="1364"/>
        <v>4.3449999999999998</v>
      </c>
      <c r="JI68" s="307">
        <f t="shared" si="1365"/>
        <v>0</v>
      </c>
      <c r="JJ68" s="307">
        <f t="shared" si="1366"/>
        <v>0</v>
      </c>
      <c r="JK68" s="307">
        <f t="shared" si="1367"/>
        <v>0</v>
      </c>
      <c r="JL68" s="307">
        <f t="shared" si="1368"/>
        <v>0</v>
      </c>
      <c r="JM68" s="307">
        <f t="shared" si="1369"/>
        <v>0</v>
      </c>
      <c r="JN68" s="307">
        <f t="shared" si="1370"/>
        <v>0</v>
      </c>
      <c r="JO68" s="307">
        <f t="shared" si="1371"/>
        <v>0</v>
      </c>
      <c r="JP68" s="307">
        <f t="shared" si="1372"/>
        <v>0</v>
      </c>
      <c r="JQ68" s="307">
        <f t="shared" si="1373"/>
        <v>0</v>
      </c>
      <c r="JR68" s="307">
        <f t="shared" si="1374"/>
        <v>0</v>
      </c>
      <c r="JS68" s="307">
        <f t="shared" si="1375"/>
        <v>2.173</v>
      </c>
      <c r="JT68" s="307">
        <f t="shared" si="1376"/>
        <v>0</v>
      </c>
      <c r="JU68" s="307">
        <f t="shared" si="1377"/>
        <v>0</v>
      </c>
      <c r="JV68" s="307">
        <f t="shared" si="1378"/>
        <v>4.3449999999999998</v>
      </c>
      <c r="JW68" s="307">
        <f t="shared" si="1379"/>
        <v>4.3449999999999998</v>
      </c>
      <c r="JX68" s="307">
        <f t="shared" si="1380"/>
        <v>4.3449999999999998</v>
      </c>
      <c r="JY68" s="307">
        <f t="shared" si="1381"/>
        <v>4.3449999999999998</v>
      </c>
      <c r="JZ68" s="307">
        <f t="shared" si="1382"/>
        <v>0</v>
      </c>
      <c r="KA68" s="307">
        <f t="shared" si="1383"/>
        <v>0</v>
      </c>
      <c r="KB68" s="307">
        <f t="shared" si="1384"/>
        <v>0</v>
      </c>
      <c r="KC68" s="307">
        <f t="shared" si="1385"/>
        <v>0</v>
      </c>
      <c r="KD68" s="307">
        <f t="shared" si="1386"/>
        <v>0</v>
      </c>
      <c r="KE68" s="307">
        <f t="shared" si="1387"/>
        <v>0</v>
      </c>
      <c r="KF68" s="307">
        <f t="shared" si="1388"/>
        <v>0</v>
      </c>
      <c r="KG68" s="307">
        <f t="shared" si="1389"/>
        <v>0</v>
      </c>
      <c r="KH68" s="307">
        <f t="shared" si="1390"/>
        <v>0</v>
      </c>
      <c r="KI68" s="307">
        <f t="shared" si="1391"/>
        <v>0</v>
      </c>
      <c r="KJ68" s="307">
        <f t="shared" si="1392"/>
        <v>0</v>
      </c>
      <c r="KK68" s="307">
        <f t="shared" si="1393"/>
        <v>0</v>
      </c>
      <c r="KL68" s="307">
        <f t="shared" si="1394"/>
        <v>0</v>
      </c>
      <c r="KM68" s="307">
        <f t="shared" si="1395"/>
        <v>0</v>
      </c>
      <c r="KN68" s="307">
        <f t="shared" si="1396"/>
        <v>0</v>
      </c>
      <c r="KO68" s="307">
        <f t="shared" si="1397"/>
        <v>0</v>
      </c>
      <c r="KP68" s="307">
        <f t="shared" si="1398"/>
        <v>0</v>
      </c>
      <c r="KQ68" s="307">
        <f t="shared" si="1399"/>
        <v>0</v>
      </c>
      <c r="KR68" s="307">
        <f t="shared" si="1400"/>
        <v>0</v>
      </c>
      <c r="KS68" s="307">
        <f t="shared" si="1401"/>
        <v>0</v>
      </c>
      <c r="KT68" s="307">
        <f t="shared" si="1402"/>
        <v>0</v>
      </c>
      <c r="KU68" s="307">
        <f t="shared" si="1403"/>
        <v>0</v>
      </c>
      <c r="KV68" s="307">
        <f t="shared" si="1404"/>
        <v>0</v>
      </c>
      <c r="KW68" s="307">
        <f t="shared" si="1405"/>
        <v>0</v>
      </c>
      <c r="KX68" s="322"/>
      <c r="KY68" s="307">
        <f t="shared" si="1406"/>
        <v>8.3000000000000004E-2</v>
      </c>
      <c r="KZ68" s="307">
        <f t="shared" si="1407"/>
        <v>0</v>
      </c>
      <c r="LA68" s="307">
        <f t="shared" si="1408"/>
        <v>0</v>
      </c>
      <c r="LB68" s="307">
        <f t="shared" si="1409"/>
        <v>0</v>
      </c>
      <c r="LC68" s="307">
        <f t="shared" si="1410"/>
        <v>0</v>
      </c>
      <c r="LD68" s="307">
        <f t="shared" si="1411"/>
        <v>0</v>
      </c>
      <c r="LE68" s="307">
        <f t="shared" si="1412"/>
        <v>0</v>
      </c>
      <c r="LF68" s="307">
        <f t="shared" si="1413"/>
        <v>0</v>
      </c>
      <c r="LG68" s="307">
        <f t="shared" si="1414"/>
        <v>0</v>
      </c>
      <c r="LH68" s="307">
        <f t="shared" si="1415"/>
        <v>0</v>
      </c>
      <c r="LI68" s="307">
        <f t="shared" si="1416"/>
        <v>0</v>
      </c>
      <c r="LJ68" s="307">
        <f t="shared" si="1417"/>
        <v>0</v>
      </c>
      <c r="LK68" s="307">
        <f t="shared" si="1418"/>
        <v>0</v>
      </c>
      <c r="LL68" s="307">
        <f t="shared" si="1419"/>
        <v>0</v>
      </c>
      <c r="LM68" s="307">
        <f t="shared" si="1420"/>
        <v>0</v>
      </c>
      <c r="LN68" s="307">
        <f t="shared" si="1421"/>
        <v>0</v>
      </c>
      <c r="LO68" s="307">
        <f t="shared" si="1422"/>
        <v>0</v>
      </c>
      <c r="LP68" s="307">
        <f t="shared" si="1423"/>
        <v>0</v>
      </c>
      <c r="LQ68" s="307">
        <f t="shared" si="1424"/>
        <v>0</v>
      </c>
      <c r="LR68" s="307">
        <f t="shared" si="1425"/>
        <v>0</v>
      </c>
      <c r="LS68" s="307">
        <f t="shared" si="1426"/>
        <v>0</v>
      </c>
      <c r="LT68" s="307">
        <f t="shared" si="1427"/>
        <v>0</v>
      </c>
      <c r="LU68" s="307">
        <f t="shared" si="1428"/>
        <v>0</v>
      </c>
      <c r="LV68" s="307">
        <f t="shared" si="1429"/>
        <v>0</v>
      </c>
      <c r="LW68" s="307">
        <f t="shared" si="1430"/>
        <v>0</v>
      </c>
      <c r="LX68" s="307">
        <f t="shared" si="1431"/>
        <v>0</v>
      </c>
      <c r="LY68" s="307">
        <f t="shared" si="1432"/>
        <v>0</v>
      </c>
      <c r="LZ68" s="307">
        <f t="shared" si="1433"/>
        <v>0</v>
      </c>
      <c r="MA68" s="307">
        <f t="shared" si="1434"/>
        <v>0</v>
      </c>
      <c r="MB68" s="307">
        <f t="shared" si="1435"/>
        <v>0</v>
      </c>
      <c r="MC68" s="307">
        <f t="shared" si="1436"/>
        <v>0</v>
      </c>
      <c r="MD68" s="307">
        <f t="shared" si="1437"/>
        <v>0</v>
      </c>
      <c r="ME68" s="307">
        <f t="shared" si="1438"/>
        <v>0</v>
      </c>
      <c r="MF68" s="307">
        <f t="shared" si="1439"/>
        <v>0</v>
      </c>
      <c r="MG68" s="307">
        <f t="shared" si="1440"/>
        <v>0</v>
      </c>
      <c r="MH68" s="307">
        <f t="shared" si="1441"/>
        <v>0</v>
      </c>
      <c r="MI68" s="307">
        <f t="shared" si="1442"/>
        <v>0</v>
      </c>
      <c r="MJ68" s="307">
        <f t="shared" si="1443"/>
        <v>0</v>
      </c>
      <c r="MK68" s="307">
        <f t="shared" si="1444"/>
        <v>0</v>
      </c>
      <c r="ML68" s="307">
        <f t="shared" si="1445"/>
        <v>0</v>
      </c>
      <c r="MM68" s="307">
        <f t="shared" si="1446"/>
        <v>0</v>
      </c>
      <c r="MN68" s="307">
        <f t="shared" si="1447"/>
        <v>0</v>
      </c>
      <c r="MO68" s="307">
        <f t="shared" si="1448"/>
        <v>0</v>
      </c>
      <c r="MP68" s="307">
        <f t="shared" si="1449"/>
        <v>0</v>
      </c>
      <c r="MQ68" s="307">
        <f t="shared" si="1450"/>
        <v>0</v>
      </c>
      <c r="MR68" s="307">
        <f t="shared" si="1451"/>
        <v>0</v>
      </c>
      <c r="MS68" s="307">
        <f t="shared" si="1452"/>
        <v>0</v>
      </c>
      <c r="MT68" s="307">
        <f t="shared" si="1453"/>
        <v>0</v>
      </c>
      <c r="MU68" s="307">
        <f t="shared" si="1454"/>
        <v>0</v>
      </c>
      <c r="MV68" s="307">
        <f t="shared" si="1455"/>
        <v>0</v>
      </c>
      <c r="MW68" s="307">
        <f t="shared" si="1456"/>
        <v>0</v>
      </c>
      <c r="MX68" s="307">
        <f t="shared" si="1457"/>
        <v>0</v>
      </c>
      <c r="MY68" s="307">
        <f t="shared" si="1458"/>
        <v>0</v>
      </c>
      <c r="MZ68" s="307">
        <f t="shared" si="1459"/>
        <v>0</v>
      </c>
      <c r="NA68" s="307">
        <f t="shared" si="1460"/>
        <v>0</v>
      </c>
      <c r="NB68" s="307">
        <f t="shared" si="1461"/>
        <v>0</v>
      </c>
      <c r="NC68" s="307">
        <f t="shared" si="1462"/>
        <v>0</v>
      </c>
      <c r="ND68" s="307">
        <f t="shared" si="1463"/>
        <v>0</v>
      </c>
      <c r="NE68" s="307">
        <f t="shared" si="1464"/>
        <v>0</v>
      </c>
      <c r="NF68" s="307">
        <f t="shared" si="1465"/>
        <v>0</v>
      </c>
      <c r="NG68" s="307">
        <f t="shared" si="1466"/>
        <v>0</v>
      </c>
      <c r="NH68" s="307">
        <f t="shared" si="1467"/>
        <v>0</v>
      </c>
      <c r="NI68" s="307">
        <f t="shared" si="1468"/>
        <v>0</v>
      </c>
      <c r="NJ68" s="307">
        <f t="shared" si="1469"/>
        <v>0</v>
      </c>
      <c r="NK68" s="307">
        <f t="shared" si="1470"/>
        <v>0</v>
      </c>
      <c r="NL68" s="307">
        <f t="shared" si="1471"/>
        <v>0</v>
      </c>
      <c r="NM68" s="307">
        <f t="shared" si="1472"/>
        <v>0</v>
      </c>
      <c r="NN68" s="307">
        <f t="shared" si="1473"/>
        <v>0</v>
      </c>
      <c r="NO68" s="307">
        <f t="shared" si="1474"/>
        <v>0</v>
      </c>
      <c r="NP68" s="307">
        <f t="shared" si="1475"/>
        <v>0</v>
      </c>
      <c r="NQ68" s="307">
        <f t="shared" si="1476"/>
        <v>0</v>
      </c>
      <c r="NR68" s="307">
        <f t="shared" si="1477"/>
        <v>0</v>
      </c>
      <c r="NS68" s="307">
        <f t="shared" si="1478"/>
        <v>0</v>
      </c>
      <c r="NT68" s="307">
        <f t="shared" si="1479"/>
        <v>0</v>
      </c>
      <c r="NU68" s="307">
        <f t="shared" si="1480"/>
        <v>0</v>
      </c>
      <c r="NV68" s="307">
        <f t="shared" si="1481"/>
        <v>0</v>
      </c>
      <c r="NW68" s="307">
        <f t="shared" si="1482"/>
        <v>0</v>
      </c>
      <c r="NX68" s="307">
        <f t="shared" si="1483"/>
        <v>0</v>
      </c>
      <c r="NY68" s="307">
        <f t="shared" si="1484"/>
        <v>0</v>
      </c>
      <c r="NZ68" s="307">
        <f t="shared" si="1485"/>
        <v>0</v>
      </c>
      <c r="OA68" s="307">
        <f t="shared" si="1486"/>
        <v>0</v>
      </c>
      <c r="OB68" s="307">
        <f t="shared" si="1487"/>
        <v>0</v>
      </c>
      <c r="OC68" s="307">
        <f t="shared" si="1488"/>
        <v>0</v>
      </c>
      <c r="OD68" s="307">
        <f t="shared" si="1489"/>
        <v>0</v>
      </c>
      <c r="OE68" s="307">
        <f t="shared" si="1490"/>
        <v>0</v>
      </c>
      <c r="OF68" s="307">
        <f t="shared" si="1491"/>
        <v>0</v>
      </c>
      <c r="OG68" s="307">
        <f t="shared" si="1492"/>
        <v>0</v>
      </c>
      <c r="OH68" s="307">
        <f t="shared" si="1493"/>
        <v>0</v>
      </c>
      <c r="OI68" s="307">
        <f t="shared" si="1494"/>
        <v>0</v>
      </c>
      <c r="OJ68" s="307">
        <f t="shared" si="1495"/>
        <v>0</v>
      </c>
      <c r="OK68" s="307">
        <f t="shared" si="1496"/>
        <v>0</v>
      </c>
      <c r="OL68" s="307">
        <f t="shared" si="1497"/>
        <v>8.3000000000000004E-2</v>
      </c>
      <c r="OM68" s="307">
        <f t="shared" si="1498"/>
        <v>8.3000000000000004E-2</v>
      </c>
      <c r="ON68" s="307">
        <f t="shared" si="1499"/>
        <v>8.3000000000000004E-2</v>
      </c>
      <c r="OO68" s="307">
        <f t="shared" si="1500"/>
        <v>8.3000000000000004E-2</v>
      </c>
      <c r="OP68" s="307">
        <f t="shared" si="1501"/>
        <v>8.3000000000000004E-2</v>
      </c>
      <c r="OQ68" s="307">
        <f t="shared" si="1502"/>
        <v>8.3000000000000004E-2</v>
      </c>
      <c r="OR68" s="307">
        <f t="shared" si="1503"/>
        <v>8.3000000000000004E-2</v>
      </c>
      <c r="OS68" s="307">
        <f t="shared" si="1504"/>
        <v>8.3000000000000004E-2</v>
      </c>
      <c r="OT68" s="307">
        <f t="shared" si="1505"/>
        <v>8.3000000000000004E-2</v>
      </c>
      <c r="OU68" s="307"/>
      <c r="OV68" s="307">
        <f>IFERROR('Base travail'!$H68*'Base travail'!$DE68/H$10,0)</f>
        <v>0</v>
      </c>
      <c r="OW68" s="307">
        <f>IFERROR('Base travail'!$I68*'Base travail'!$DF68/I$10,0)</f>
        <v>0</v>
      </c>
      <c r="OX68" s="307">
        <f>IFERROR('Base travail'!$J68*'Base travail'!$DG68/J$10,0)</f>
        <v>0</v>
      </c>
      <c r="OY68" s="307">
        <f>IFERROR('Base travail'!$K68*'Base travail'!$DH68/K$10,0)</f>
        <v>0</v>
      </c>
      <c r="OZ68" s="307">
        <f>IFERROR('Base travail'!$L68*'Base travail'!$DI68/L$10,0)</f>
        <v>0</v>
      </c>
      <c r="PA68" s="307">
        <f>IFERROR('Base travail'!$M68*'Base travail'!$DJ68/M$10,0)</f>
        <v>0</v>
      </c>
      <c r="PB68" s="307">
        <f>IFERROR('Base travail'!$N68*'Base travail'!$DK68/N$10,0)</f>
        <v>0</v>
      </c>
      <c r="PC68" s="307">
        <f>IFERROR('Base travail'!$O68*'Base travail'!$DL68/O$10,0)</f>
        <v>0</v>
      </c>
      <c r="PD68" s="307">
        <f>IFERROR('Base travail'!$P68*'Base travail'!$DM68/P$10,0)</f>
        <v>0</v>
      </c>
      <c r="PE68" s="307">
        <f>IFERROR('Base travail'!$Q68*'Base travail'!$DN68/Q$10,0)</f>
        <v>0</v>
      </c>
      <c r="PF68" s="307">
        <f>IFERROR('Base travail'!$R68*'Base travail'!$DO68/R$10,0)</f>
        <v>0</v>
      </c>
      <c r="PG68" s="307">
        <f>IFERROR('Base travail'!$S68*'Base travail'!$DP68/S$10,0)</f>
        <v>0</v>
      </c>
      <c r="PH68" s="307">
        <f>IFERROR('Base travail'!$T68*'Base travail'!$DQ68/T$10,0)</f>
        <v>0</v>
      </c>
      <c r="PI68" s="307">
        <f>IFERROR('Base travail'!$U68*'Base travail'!$DR68/U$10,0)</f>
        <v>0</v>
      </c>
      <c r="PJ68" s="307">
        <f>IFERROR('Base travail'!$V68*'Base travail'!$DS68/V$10,0)</f>
        <v>0</v>
      </c>
      <c r="PK68" s="307">
        <f>IFERROR('Base travail'!$W68*'Base travail'!$DT68/W$10,0)</f>
        <v>0</v>
      </c>
      <c r="PL68" s="307">
        <f>IFERROR('Base travail'!$X68*'Base travail'!$DU68/X$10,0)</f>
        <v>0</v>
      </c>
      <c r="PM68" s="307">
        <f>IFERROR('Base travail'!$Y68*'Base travail'!$DV68/Y$10,0)</f>
        <v>0</v>
      </c>
      <c r="PN68" s="307">
        <f>IFERROR('Base travail'!$Z68*'Base travail'!$DW68/Z$10,0)</f>
        <v>0</v>
      </c>
      <c r="PO68" s="307">
        <f>IFERROR('Base travail'!$AA68*'Base travail'!$DX68/AA$10,0)</f>
        <v>0</v>
      </c>
      <c r="PP68" s="307">
        <f>IFERROR('Base travail'!$AB68*'Base travail'!$DY68/AB$10,0)</f>
        <v>0</v>
      </c>
      <c r="PQ68" s="307">
        <f>IFERROR('Base travail'!$AC68*'Base travail'!$DZ68/AC$10,0)</f>
        <v>0</v>
      </c>
      <c r="PR68" s="307">
        <f>IFERROR('Base travail'!$AD68*'Base travail'!$EA68/AD$10,0)</f>
        <v>0</v>
      </c>
      <c r="PS68" s="307">
        <f>IFERROR('Base travail'!$AE68*'Base travail'!$EB68/AE$10,0)</f>
        <v>0</v>
      </c>
      <c r="PT68" s="307">
        <f>IFERROR('Base travail'!$AF68*'Base travail'!$EC68/AF$10,0)</f>
        <v>0</v>
      </c>
      <c r="PU68" s="307">
        <f>IFERROR('Base travail'!$AG68*'Base travail'!$ED68/AG$10,0)</f>
        <v>0</v>
      </c>
      <c r="PV68" s="307">
        <f>IFERROR('Base travail'!$AH68*'Base travail'!$EE68/AH$10,0)</f>
        <v>0</v>
      </c>
      <c r="PW68" s="307">
        <f>IFERROR('Base travail'!$AI68*'Base travail'!$EF68/AI$10,0)</f>
        <v>0</v>
      </c>
      <c r="PX68" s="307">
        <f>IFERROR('Base travail'!$AJ68*'Base travail'!$EG68/AJ$10,0)</f>
        <v>0</v>
      </c>
      <c r="PY68" s="307">
        <f>IFERROR('Base travail'!$AK68*'Base travail'!$EH68/AK$10,0)</f>
        <v>0</v>
      </c>
      <c r="PZ68" s="307">
        <f>IFERROR('Base travail'!$AL68*'Base travail'!$EI68/AL$10,0)</f>
        <v>0</v>
      </c>
      <c r="QA68" s="307">
        <f>IFERROR('Base travail'!$AM68*'Base travail'!$EJ68/AM$10,0)</f>
        <v>0</v>
      </c>
      <c r="QB68" s="307">
        <f>IFERROR('Base travail'!$AN68*'Base travail'!$EK68/AN$10,0)</f>
        <v>0</v>
      </c>
      <c r="QC68" s="307">
        <f>IFERROR('Base travail'!$AO68*'Base travail'!$EL68/AO$10,0)</f>
        <v>0</v>
      </c>
      <c r="QD68" s="307">
        <f>IFERROR('Base travail'!$AP68*'Base travail'!$EM68/AP$10,0)</f>
        <v>0</v>
      </c>
      <c r="QE68" s="307">
        <f>IFERROR('Base travail'!$AQ68*'Base travail'!$EN68/AQ$10,0)</f>
        <v>0</v>
      </c>
      <c r="QF68" s="307">
        <f>IFERROR('Base travail'!$AR68*'Base travail'!$EO68/AR$10,0)</f>
        <v>0</v>
      </c>
      <c r="QG68" s="307">
        <f>IFERROR('Base travail'!$AS68*'Base travail'!$EP68/AS$10,0)</f>
        <v>0</v>
      </c>
      <c r="QH68" s="307">
        <f>IFERROR('Base travail'!$AT68*'Base travail'!$EQ68/AT$10,0)</f>
        <v>0</v>
      </c>
      <c r="QI68" s="307">
        <f>IFERROR('Base travail'!$AU68*'Base travail'!$ER68/AU$10,0)</f>
        <v>0</v>
      </c>
      <c r="QJ68" s="307">
        <f>IFERROR('Base travail'!$AV68*'Base travail'!$ES68/AV$10,0)</f>
        <v>0</v>
      </c>
      <c r="QK68" s="307">
        <f>IFERROR('Base travail'!$AW68*'Base travail'!$ET68/AW$10,0)</f>
        <v>0</v>
      </c>
      <c r="QL68" s="307">
        <f>IFERROR('Base travail'!$AX68*'Base travail'!$EU68/AX$10,0)</f>
        <v>0</v>
      </c>
      <c r="QM68" s="307">
        <f>IFERROR('Base travail'!$AY68*'Base travail'!$EV68/AY$10,0)</f>
        <v>0</v>
      </c>
      <c r="QN68" s="307">
        <f>IFERROR('Base travail'!$AZ68*'Base travail'!$EW68/AZ$10,0)</f>
        <v>0</v>
      </c>
      <c r="QO68" s="307">
        <f>IFERROR('Base travail'!$BA68*'Base travail'!$EX68/BA$10,0)</f>
        <v>0</v>
      </c>
      <c r="QP68" s="307">
        <f>IFERROR('Base travail'!$BB68*'Base travail'!$EY68/BB$10,0)</f>
        <v>0</v>
      </c>
      <c r="QQ68" s="307">
        <f>IFERROR('Base travail'!$BC68*'Base travail'!$EZ68/BC$10,0)</f>
        <v>0</v>
      </c>
      <c r="QR68" s="307">
        <f>IFERROR('Base travail'!$BD68*'Base travail'!$FA68/BD$10,0)</f>
        <v>0</v>
      </c>
      <c r="QS68" s="307">
        <f>IFERROR('Base travail'!$BE68*'Base travail'!$FB68/BE$10,0)</f>
        <v>0</v>
      </c>
      <c r="QT68" s="307">
        <f>IFERROR('Base travail'!$BF68*'Base travail'!$FC68/BF$10,0)</f>
        <v>0</v>
      </c>
      <c r="QU68" s="307">
        <f>IFERROR('Base travail'!$BG68*'Base travail'!$FD68/BG$10,0)</f>
        <v>0</v>
      </c>
      <c r="QV68" s="307">
        <f>IFERROR('Base travail'!$BH68*'Base travail'!$FE68/BH$10,0)</f>
        <v>0</v>
      </c>
      <c r="QW68" s="307">
        <f>IFERROR('Base travail'!$BI68*'Base travail'!$FF68/BI$10,0)</f>
        <v>0</v>
      </c>
      <c r="QX68" s="307">
        <f>IFERROR('Base travail'!$BJ68*'Base travail'!$FG68/BJ$10,0)</f>
        <v>0</v>
      </c>
      <c r="QY68" s="307">
        <f>IFERROR('Base travail'!$BK68*'Base travail'!$FH68/BK$10,0)</f>
        <v>0</v>
      </c>
      <c r="QZ68" s="307">
        <f>IFERROR('Base travail'!$BL68*'Base travail'!$FI68/BL$10,0)</f>
        <v>0</v>
      </c>
      <c r="RA68" s="307">
        <f>IFERROR('Base travail'!$BM68*'Base travail'!$FJ68/BM$10,0)</f>
        <v>0</v>
      </c>
      <c r="RB68" s="307">
        <f>IFERROR('Base travail'!$BN68*'Base travail'!$FK68/BN$10,0)</f>
        <v>0</v>
      </c>
      <c r="RC68" s="307">
        <f>IFERROR('Base travail'!$BO68*'Base travail'!$FL68/BO$10,0)</f>
        <v>0</v>
      </c>
      <c r="RD68" s="307">
        <f>IFERROR('Base travail'!$BP68*'Base travail'!$FM68/BP$10,0)</f>
        <v>0</v>
      </c>
      <c r="RE68" s="307">
        <f>IFERROR('Base travail'!$BQ68*'Base travail'!$FN68/BQ$10,0)</f>
        <v>0</v>
      </c>
      <c r="RF68" s="307">
        <f>IFERROR('Base travail'!$BR68*'Base travail'!$FO68/BR$10,0)</f>
        <v>0</v>
      </c>
      <c r="RG68" s="307">
        <f>IFERROR('Base travail'!$BS68*'Base travail'!$FP68/BS$10,0)</f>
        <v>0</v>
      </c>
      <c r="RH68" s="307">
        <f>IFERROR('Base travail'!$BT68*'Base travail'!$FQ68/BT$10,0)</f>
        <v>0</v>
      </c>
      <c r="RI68" s="307">
        <f>IFERROR('Base travail'!$BU68*'Base travail'!$FR68/BU$10,0)</f>
        <v>0</v>
      </c>
      <c r="RJ68" s="307">
        <f>IFERROR('Base travail'!$BV68*'Base travail'!$FS68/BV$10,0)</f>
        <v>0</v>
      </c>
      <c r="RK68" s="307">
        <f>IFERROR('Base travail'!$BW68*'Base travail'!$FT68/BW$10,0)</f>
        <v>0</v>
      </c>
      <c r="RL68" s="307">
        <f>IFERROR('Base travail'!$BX68*'Base travail'!$FU68/BX$10,0)</f>
        <v>0</v>
      </c>
      <c r="RM68" s="307">
        <f>IFERROR('Base travail'!$BY68*'Base travail'!$FV68/BY$10,0)</f>
        <v>0</v>
      </c>
      <c r="RN68" s="307">
        <f>IFERROR('Base travail'!$BZ68*'Base travail'!$FW68/BZ$10,0)</f>
        <v>0</v>
      </c>
      <c r="RO68" s="307">
        <f>IFERROR('Base travail'!$CA68*'Base travail'!$FX68/CA$10,0)</f>
        <v>0</v>
      </c>
      <c r="RP68" s="307">
        <f>IFERROR('Base travail'!$CB68*'Base travail'!$FY68/CB$10,0)</f>
        <v>0</v>
      </c>
      <c r="RQ68" s="307">
        <f>IFERROR('Base travail'!$CC68*'Base travail'!$FZ68/CC$10,0)</f>
        <v>0</v>
      </c>
      <c r="RR68" s="307">
        <f>IFERROR('Base travail'!$CD68*'Base travail'!$GA68/CD$10,0)</f>
        <v>0</v>
      </c>
      <c r="RS68" s="307">
        <f>IFERROR('Base travail'!$CE68*'Base travail'!$GB68/CE$10,0)</f>
        <v>0</v>
      </c>
      <c r="RT68" s="307">
        <f>IFERROR('Base travail'!$CF68*'Base travail'!$GC68/CF$10,0)</f>
        <v>0</v>
      </c>
      <c r="RU68" s="307">
        <f>IFERROR('Base travail'!$CG68*'Base travail'!$GD68/CG$10,0)</f>
        <v>0</v>
      </c>
      <c r="RV68" s="307">
        <f>IFERROR('Base travail'!$CH68*'Base travail'!$GE68/CH$10,0)</f>
        <v>0</v>
      </c>
      <c r="RW68" s="307">
        <f>IFERROR('Base travail'!$CI68*'Base travail'!$GF68/CI$10,0)</f>
        <v>0</v>
      </c>
      <c r="RX68" s="307">
        <f>IFERROR('Base travail'!$CJ68*'Base travail'!$GG68/CJ$10,0)</f>
        <v>0</v>
      </c>
      <c r="RY68" s="307">
        <f>IFERROR('Base travail'!$CK68*'Base travail'!$GH68/CK$10,0)</f>
        <v>0</v>
      </c>
      <c r="RZ68" s="307">
        <f>IFERROR('Base travail'!$CL68*'Base travail'!$GI68/CL$10,0)</f>
        <v>0</v>
      </c>
      <c r="SA68" s="307">
        <f>IFERROR('Base travail'!$CM68*'Base travail'!$GJ68/CM$10,0)</f>
        <v>0</v>
      </c>
      <c r="SB68" s="307">
        <f>IFERROR('Base travail'!$CN68*'Base travail'!$GK68/CN$10,0)</f>
        <v>0</v>
      </c>
      <c r="SC68" s="307">
        <f>IFERROR('Base travail'!$CO68*'Base travail'!$GL68/CO$10,0)</f>
        <v>0</v>
      </c>
      <c r="SD68" s="307">
        <f>IFERROR('Base travail'!$CP68*'Base travail'!$GM68/CP$10,0)</f>
        <v>0</v>
      </c>
      <c r="SE68" s="307">
        <f>IFERROR('Base travail'!$CQ68*'Base travail'!$GN68/CQ$10,0)</f>
        <v>0</v>
      </c>
      <c r="SF68" s="307">
        <f>IFERROR('Base travail'!$CR68*'Base travail'!$GO68/CR$10,0)</f>
        <v>0</v>
      </c>
      <c r="SG68" s="307">
        <f>IFERROR('Base travail'!$CS68*'Base travail'!$GP68/CS$10,0)</f>
        <v>0</v>
      </c>
      <c r="SH68" s="307">
        <f>IFERROR('Base travail'!$CT68*'Base travail'!$GQ68/CT$10,0)</f>
        <v>0</v>
      </c>
      <c r="SI68" s="307">
        <f>IFERROR('Base travail'!$CU68*'Base travail'!$GR68/CU$10,0)</f>
        <v>0</v>
      </c>
      <c r="SJ68" s="307">
        <f>IFERROR('Base travail'!$CV68*'Base travail'!$GS68/CV$10,0)</f>
        <v>0</v>
      </c>
      <c r="SK68" s="307">
        <f>IFERROR('Base travail'!$CW68*'Base travail'!$GT68/CW$10,0)</f>
        <v>0</v>
      </c>
      <c r="SL68" s="307">
        <f>IFERROR('Base travail'!$CX68*'Base travail'!$GU68/CX$10,0)</f>
        <v>0</v>
      </c>
      <c r="SM68" s="307">
        <f>IFERROR('Base travail'!$CY68*'Base travail'!$GV68/CY$10,0)</f>
        <v>0</v>
      </c>
      <c r="SN68" s="307">
        <f>IFERROR('Base travail'!$CZ68*'Base travail'!$GW68/CZ$10,0)</f>
        <v>0</v>
      </c>
      <c r="SO68" s="307">
        <f>IFERROR('Base travail'!$DA68*'Base travail'!$GX68/DA$10,0)</f>
        <v>0</v>
      </c>
      <c r="SP68" s="307">
        <f>IFERROR('Base travail'!$DB68*'Base travail'!$GY68/DB$10,0)</f>
        <v>0</v>
      </c>
      <c r="SQ68" s="307">
        <f>IFERROR('Base travail'!$DC68*'Base travail'!$GZ68/DC$10,0)</f>
        <v>0</v>
      </c>
      <c r="SR68" s="307"/>
      <c r="SS68" s="307">
        <f>IFERROR('Base travail'!$H68*'Base travail'!$HB68/H$13,0)</f>
        <v>0</v>
      </c>
      <c r="ST68" s="307">
        <f>IFERROR('Base travail'!$I68*'Base travail'!$HC68/I$13,0)</f>
        <v>0</v>
      </c>
      <c r="SU68" s="307">
        <f>IFERROR('Base travail'!$J68*'Base travail'!$HD68/J$13,0)</f>
        <v>0</v>
      </c>
      <c r="SV68" s="307">
        <f>IFERROR('Base travail'!$K68*'Base travail'!$HE68/K$13,0)</f>
        <v>0</v>
      </c>
      <c r="SW68" s="307">
        <f>IFERROR('Base travail'!$L68*'Base travail'!$HF68/L$13,0)</f>
        <v>0</v>
      </c>
      <c r="SX68" s="307">
        <f>IFERROR('Base travail'!$M68*'Base travail'!$HG68/M$13,0)</f>
        <v>0</v>
      </c>
      <c r="SY68" s="307">
        <f>IFERROR('Base travail'!$N68*'Base travail'!$HH68/N$13,0)</f>
        <v>0</v>
      </c>
      <c r="SZ68" s="307">
        <f>IFERROR('Base travail'!$O68*'Base travail'!$HI68/O$13,0)</f>
        <v>0</v>
      </c>
      <c r="TA68" s="307">
        <f>IFERROR('Base travail'!$P68*'Base travail'!$HJ68/P$13,0)</f>
        <v>0</v>
      </c>
      <c r="TB68" s="307">
        <f>IFERROR('Base travail'!$Q68*'Base travail'!$HK68/Q$13,0)</f>
        <v>0</v>
      </c>
      <c r="TC68" s="307">
        <f>IFERROR('Base travail'!$R68*'Base travail'!$HL68/R$13,0)</f>
        <v>0</v>
      </c>
      <c r="TD68" s="307">
        <f>IFERROR('Base travail'!$S68*'Base travail'!$HM68/S$13,0)</f>
        <v>0</v>
      </c>
      <c r="TE68" s="307">
        <f>IFERROR('Base travail'!$T68*'Base travail'!$HN68/T$13,0)</f>
        <v>0</v>
      </c>
      <c r="TF68" s="307">
        <f>IFERROR('Base travail'!$U68*'Base travail'!$HO68/U$13,0)</f>
        <v>0</v>
      </c>
      <c r="TG68" s="307">
        <f>IFERROR('Base travail'!$V68*'Base travail'!$HP68/V$13,0)</f>
        <v>0</v>
      </c>
      <c r="TH68" s="307">
        <f>IFERROR('Base travail'!$W68*'Base travail'!$HQ68/W$13,0)</f>
        <v>0</v>
      </c>
      <c r="TI68" s="307">
        <f>IFERROR('Base travail'!$X68*'Base travail'!$HR68/X$13,0)</f>
        <v>0</v>
      </c>
      <c r="TJ68" s="307">
        <f>IFERROR('Base travail'!$Y68*'Base travail'!$HS68/Y$13,0)</f>
        <v>0</v>
      </c>
      <c r="TK68" s="307">
        <f>IFERROR('Base travail'!$Z68*'Base travail'!$HT68/Z$13,0)</f>
        <v>0</v>
      </c>
      <c r="TL68" s="307">
        <f>IFERROR('Base travail'!$AA68*'Base travail'!$HU68/AA$13,0)</f>
        <v>0</v>
      </c>
      <c r="TM68" s="307">
        <f>IFERROR('Base travail'!$AB68*'Base travail'!$HV68/AB$13,0)</f>
        <v>0</v>
      </c>
      <c r="TN68" s="307">
        <f>IFERROR('Base travail'!$AC68*'Base travail'!$HW68/AC$13,0)</f>
        <v>0</v>
      </c>
      <c r="TO68" s="307">
        <f>IFERROR('Base travail'!$AD68*'Base travail'!$HX68/AD$13,0)</f>
        <v>0</v>
      </c>
      <c r="TP68" s="307">
        <f>IFERROR('Base travail'!$AE68*'Base travail'!$HY68/AE$13,0)</f>
        <v>0</v>
      </c>
      <c r="TQ68" s="307">
        <f>IFERROR('Base travail'!$AF68*'Base travail'!$HZ68/AF$13,0)</f>
        <v>0</v>
      </c>
      <c r="TR68" s="307">
        <f>IFERROR('Base travail'!$AG68*'Base travail'!$IA68/AG$13,0)</f>
        <v>0</v>
      </c>
      <c r="TS68" s="307">
        <f>IFERROR('Base travail'!$AH68*'Base travail'!$IB68/AH$13,0)</f>
        <v>0</v>
      </c>
      <c r="TT68" s="307">
        <f>IFERROR('Base travail'!$AI68*'Base travail'!$IC68/AI$13,0)</f>
        <v>0</v>
      </c>
      <c r="TU68" s="307">
        <f>IFERROR('Base travail'!$AJ68*'Base travail'!$ID68/AJ$13,0)</f>
        <v>0</v>
      </c>
      <c r="TV68" s="307">
        <f>IFERROR('Base travail'!$AK68*'Base travail'!$IE68/AK$13,0)</f>
        <v>0</v>
      </c>
      <c r="TW68" s="307">
        <f>IFERROR('Base travail'!$AL68*'Base travail'!$IF68/AL$13,0)</f>
        <v>0</v>
      </c>
      <c r="TX68" s="307">
        <f>IFERROR('Base travail'!$AM68*'Base travail'!$IG68/AM$13,0)</f>
        <v>0</v>
      </c>
      <c r="TY68" s="307">
        <f>IFERROR('Base travail'!$AN68*'Base travail'!$IH68/AN$13,0)</f>
        <v>0</v>
      </c>
      <c r="TZ68" s="307">
        <f>IFERROR('Base travail'!$AO68*'Base travail'!$II68/AO$13,0)</f>
        <v>0</v>
      </c>
      <c r="UA68" s="307">
        <f>IFERROR('Base travail'!$AP68*'Base travail'!$IJ68/AP$13,0)</f>
        <v>0</v>
      </c>
      <c r="UB68" s="307">
        <f>IFERROR('Base travail'!$AQ68*'Base travail'!$IK68/AQ$13,0)</f>
        <v>0</v>
      </c>
      <c r="UC68" s="307">
        <f>IFERROR('Base travail'!$AR68*'Base travail'!$IL68/AR$13,0)</f>
        <v>0</v>
      </c>
      <c r="UD68" s="307">
        <f>IFERROR('Base travail'!$AS68*'Base travail'!$IM68/AS$13,0)</f>
        <v>0</v>
      </c>
      <c r="UE68" s="307">
        <f>IFERROR('Base travail'!$AT68*'Base travail'!$IN68/AT$13,0)</f>
        <v>0</v>
      </c>
      <c r="UF68" s="307">
        <f>IFERROR('Base travail'!$AU68*'Base travail'!$IO68/AU$13,0)</f>
        <v>0</v>
      </c>
      <c r="UG68" s="307">
        <f>IFERROR('Base travail'!$AV68*'Base travail'!$IP68/AV$13,0)</f>
        <v>0</v>
      </c>
      <c r="UH68" s="307">
        <f>IFERROR('Base travail'!$AW68*'Base travail'!$IQ68/AW$13,0)</f>
        <v>0</v>
      </c>
      <c r="UI68" s="307">
        <f>IFERROR('Base travail'!$AX68*'Base travail'!$IR68/AX$13,0)</f>
        <v>0</v>
      </c>
      <c r="UJ68" s="307">
        <f>IFERROR('Base travail'!$AY68*'Base travail'!$IS68/AY$13,0)</f>
        <v>0</v>
      </c>
      <c r="UK68" s="307">
        <f>IFERROR('Base travail'!$AZ68*'Base travail'!$IT68/AZ$13,0)</f>
        <v>0</v>
      </c>
      <c r="UL68" s="307">
        <f>IFERROR('Base travail'!$BA68*'Base travail'!$IU68/BA$13,0)</f>
        <v>0</v>
      </c>
      <c r="UM68" s="307">
        <f>IFERROR('Base travail'!$BB68*'Base travail'!$IV68/BB$13,0)</f>
        <v>0</v>
      </c>
      <c r="UN68" s="307">
        <f>IFERROR('Base travail'!$BC68*'Base travail'!$IW68/BC$13,0)</f>
        <v>0</v>
      </c>
      <c r="UO68" s="307">
        <f>IFERROR('Base travail'!$BD68*'Base travail'!$IX68/BD$13,0)</f>
        <v>0</v>
      </c>
      <c r="UP68" s="307">
        <f>IFERROR('Base travail'!$BE68*'Base travail'!$IY68/BE$13,0)</f>
        <v>0</v>
      </c>
      <c r="UQ68" s="307">
        <f>IFERROR('Base travail'!$BF68*'Base travail'!$IZ68/BF$13,0)</f>
        <v>0</v>
      </c>
      <c r="UR68" s="307">
        <f>IFERROR('Base travail'!$BG68*'Base travail'!$JA68/BG$13,0)</f>
        <v>0</v>
      </c>
      <c r="US68" s="307">
        <f>IFERROR('Base travail'!$BH68*'Base travail'!$JB68/BH$13,0)</f>
        <v>0</v>
      </c>
      <c r="UT68" s="307">
        <f>IFERROR('Base travail'!$BI68*'Base travail'!$JC68/BI$13,0)</f>
        <v>0</v>
      </c>
      <c r="UU68" s="307">
        <f>IFERROR('Base travail'!$BJ68*'Base travail'!$JD68/BJ$13,0)</f>
        <v>0</v>
      </c>
      <c r="UV68" s="307">
        <f>IFERROR('Base travail'!$BK68*'Base travail'!$JE68/BK$13,0)</f>
        <v>0</v>
      </c>
      <c r="UW68" s="307">
        <f>IFERROR('Base travail'!$BL68*'Base travail'!$JF68/BL$13,0)</f>
        <v>0</v>
      </c>
      <c r="UX68" s="307">
        <f>IFERROR('Base travail'!$BM68*'Base travail'!$JG68/BM$13,0)</f>
        <v>0</v>
      </c>
      <c r="UY68" s="307">
        <f>IFERROR('Base travail'!$BN68*'Base travail'!$JH68/BN$13,0)</f>
        <v>0</v>
      </c>
      <c r="UZ68" s="307">
        <f>IFERROR('Base travail'!$BO68*'Base travail'!$JI68/BO$13,0)</f>
        <v>0</v>
      </c>
      <c r="VA68" s="307">
        <f>IFERROR('Base travail'!$BP68*'Base travail'!$JJ68/BP$13,0)</f>
        <v>0</v>
      </c>
      <c r="VB68" s="307">
        <f>IFERROR('Base travail'!$BQ68*'Base travail'!$JK68/BQ$13,0)</f>
        <v>0</v>
      </c>
      <c r="VC68" s="307">
        <f>IFERROR('Base travail'!$BR68*'Base travail'!$JL68/BR$13,0)</f>
        <v>0</v>
      </c>
      <c r="VD68" s="307">
        <f>IFERROR('Base travail'!$BS68*'Base travail'!$JM68/BS$13,0)</f>
        <v>0</v>
      </c>
      <c r="VE68" s="307">
        <f>IFERROR('Base travail'!$BT68*'Base travail'!$JN68/BT$13,0)</f>
        <v>0</v>
      </c>
      <c r="VF68" s="307">
        <f>IFERROR('Base travail'!$BU68*'Base travail'!$JO68/BU$13,0)</f>
        <v>0</v>
      </c>
      <c r="VG68" s="307">
        <f>IFERROR('Base travail'!$BV68*'Base travail'!$JP68/BV$13,0)</f>
        <v>0</v>
      </c>
      <c r="VH68" s="307">
        <f>IFERROR('Base travail'!$BW68*'Base travail'!$JQ68/BW$13,0)</f>
        <v>0</v>
      </c>
      <c r="VI68" s="307">
        <f>IFERROR('Base travail'!$BX68*'Base travail'!$JR68/BX$13,0)</f>
        <v>0</v>
      </c>
      <c r="VJ68" s="307">
        <f>IFERROR('Base travail'!$BY68*'Base travail'!$JS68/BY$13,0)</f>
        <v>0</v>
      </c>
      <c r="VK68" s="307">
        <f>IFERROR('Base travail'!$BZ68*'Base travail'!$JT68/BZ$13,0)</f>
        <v>0</v>
      </c>
      <c r="VL68" s="307">
        <f>IFERROR('Base travail'!$CA68*'Base travail'!$JU68/CA$13,0)</f>
        <v>0</v>
      </c>
      <c r="VM68" s="307">
        <f>IFERROR('Base travail'!$CB68*'Base travail'!$JV68/CB$13,0)</f>
        <v>0</v>
      </c>
      <c r="VN68" s="307">
        <f>IFERROR('Base travail'!$CC68*'Base travail'!$JW68/CC$13,0)</f>
        <v>0</v>
      </c>
      <c r="VO68" s="307">
        <f>IFERROR('Base travail'!$CD68*'Base travail'!$JX68/CD$13,0)</f>
        <v>0</v>
      </c>
      <c r="VP68" s="307">
        <f>IFERROR('Base travail'!$CE68*'Base travail'!$JY68/CE$13,0)</f>
        <v>0</v>
      </c>
      <c r="VQ68" s="307">
        <f>IFERROR('Base travail'!$CF68*'Base travail'!$JZ68/CF$13,0)</f>
        <v>0</v>
      </c>
      <c r="VR68" s="307">
        <f>IFERROR('Base travail'!$CG68*'Base travail'!$KA68/CG$13,0)</f>
        <v>0</v>
      </c>
      <c r="VS68" s="307">
        <f>IFERROR('Base travail'!$CH68*'Base travail'!$KB68/CH$13,0)</f>
        <v>0</v>
      </c>
      <c r="VT68" s="307">
        <f>IFERROR('Base travail'!$CI68*'Base travail'!$KC68/CI$13,0)</f>
        <v>0</v>
      </c>
      <c r="VU68" s="307">
        <f>IFERROR('Base travail'!$CJ68*'Base travail'!$KD68/CJ$13,0)</f>
        <v>0</v>
      </c>
      <c r="VV68" s="307">
        <f>IFERROR('Base travail'!$CK68*'Base travail'!$KE68/CK$13,0)</f>
        <v>0</v>
      </c>
      <c r="VW68" s="307">
        <f>IFERROR('Base travail'!$CL68*'Base travail'!$KF68/CL$13,0)</f>
        <v>0</v>
      </c>
      <c r="VX68" s="307">
        <f>IFERROR('Base travail'!$CM68*'Base travail'!$KG68/CM$13,0)</f>
        <v>0</v>
      </c>
      <c r="VY68" s="307">
        <f>IFERROR('Base travail'!$CN68*'Base travail'!$KH68/CN$13,0)</f>
        <v>0</v>
      </c>
      <c r="VZ68" s="307">
        <f>IFERROR('Base travail'!$CO68*'Base travail'!$KI68/CO$13,0)</f>
        <v>0</v>
      </c>
      <c r="WA68" s="307">
        <f>IFERROR('Base travail'!$CP68*'Base travail'!$KJ68/CP$13,0)</f>
        <v>0</v>
      </c>
      <c r="WB68" s="307">
        <f>IFERROR('Base travail'!$CQ68*'Base travail'!$KK68/CQ$13,0)</f>
        <v>0</v>
      </c>
      <c r="WC68" s="307">
        <f>IFERROR('Base travail'!$CR68*'Base travail'!$KL68/CR$13,0)</f>
        <v>0</v>
      </c>
      <c r="WD68" s="307">
        <f>IFERROR('Base travail'!$CS68*'Base travail'!$KM68/CS$13,0)</f>
        <v>0</v>
      </c>
      <c r="WE68" s="307">
        <f>IFERROR('Base travail'!$CT68*'Base travail'!$KN68/CT$13,0)</f>
        <v>0</v>
      </c>
      <c r="WF68" s="307">
        <f>IFERROR('Base travail'!$CU68*'Base travail'!$KO68/CU$13,0)</f>
        <v>0</v>
      </c>
      <c r="WG68" s="307">
        <f>IFERROR('Base travail'!$CV68*'Base travail'!$KP68/CV$13,0)</f>
        <v>0</v>
      </c>
      <c r="WH68" s="307">
        <f>IFERROR('Base travail'!$CW68*'Base travail'!$KQ68/CW$13,0)</f>
        <v>0</v>
      </c>
      <c r="WI68" s="307">
        <f>IFERROR('Base travail'!$CX68*'Base travail'!$KR68/CX$13,0)</f>
        <v>0</v>
      </c>
      <c r="WJ68" s="307">
        <f>IFERROR('Base travail'!$CY68*'Base travail'!$KS68/CY$13,0)</f>
        <v>0</v>
      </c>
      <c r="WK68" s="307">
        <f>IFERROR('Base travail'!$CZ68*'Base travail'!$KT68/CZ$13,0)</f>
        <v>0</v>
      </c>
      <c r="WL68" s="307">
        <f>IFERROR('Base travail'!$DA68*'Base travail'!$KU68/DA$13,0)</f>
        <v>0</v>
      </c>
      <c r="WM68" s="307">
        <f>IFERROR('Base travail'!$DB68*'Base travail'!$KV68/DB$13,0)</f>
        <v>0</v>
      </c>
      <c r="WN68" s="307">
        <f>IFERROR('Base travail'!$DC68*'Base travail'!$KW68/DC$13,0)</f>
        <v>0</v>
      </c>
      <c r="WO68" s="307"/>
      <c r="WP68" s="307">
        <f>IFERROR('Base travail'!$H68*'Base travail'!$KY68/H$16,0)</f>
        <v>0</v>
      </c>
      <c r="WQ68" s="307">
        <f>IFERROR('Base travail'!$I68*'Base travail'!$KZ68/I$16,0)</f>
        <v>0</v>
      </c>
      <c r="WR68" s="307">
        <f>IFERROR('Base travail'!$J68*'Base travail'!$LA68/J$16,0)</f>
        <v>0</v>
      </c>
      <c r="WS68" s="307">
        <f>IFERROR('Base travail'!$K68*'Base travail'!$LB68/K$16,0)</f>
        <v>0</v>
      </c>
      <c r="WT68" s="307">
        <f>IFERROR('Base travail'!$L68*'Base travail'!$LC68/L$16,0)</f>
        <v>0</v>
      </c>
      <c r="WU68" s="307">
        <f>IFERROR('Base travail'!$M68*'Base travail'!$LD68/M$16,0)</f>
        <v>0</v>
      </c>
      <c r="WV68" s="307">
        <f>IFERROR('Base travail'!$N68*'Base travail'!$LE68/N$16,0)</f>
        <v>0</v>
      </c>
      <c r="WW68" s="307">
        <f>IFERROR('Base travail'!$O68*'Base travail'!$LF68/O$16,0)</f>
        <v>0</v>
      </c>
      <c r="WX68" s="307">
        <f>IFERROR('Base travail'!$P68*'Base travail'!$LG68/P$16,0)</f>
        <v>0</v>
      </c>
      <c r="WY68" s="307">
        <f>IFERROR('Base travail'!$Q68*'Base travail'!$LH68/Q$16,0)</f>
        <v>0</v>
      </c>
      <c r="WZ68" s="307">
        <f>IFERROR('Base travail'!$R68*'Base travail'!$LI68/R$16,0)</f>
        <v>0</v>
      </c>
      <c r="XA68" s="307">
        <f>IFERROR('Base travail'!$S68*'Base travail'!$LJ68/S$16,0)</f>
        <v>0</v>
      </c>
      <c r="XB68" s="307">
        <f>IFERROR('Base travail'!$T68*'Base travail'!$LK68/T$16,0)</f>
        <v>0</v>
      </c>
      <c r="XC68" s="307">
        <f>IFERROR('Base travail'!$U68*'Base travail'!$LL68/U$16,0)</f>
        <v>0</v>
      </c>
      <c r="XD68" s="307">
        <f>IFERROR('Base travail'!$V68*'Base travail'!$LM68/V$16,0)</f>
        <v>0</v>
      </c>
      <c r="XE68" s="307">
        <f>IFERROR('Base travail'!$W68*'Base travail'!$LN68/W$16,0)</f>
        <v>0</v>
      </c>
      <c r="XF68" s="307">
        <f>IFERROR('Base travail'!$X68*'Base travail'!$LO68/X$16,0)</f>
        <v>0</v>
      </c>
      <c r="XG68" s="307">
        <f>IFERROR('Base travail'!$Y68*'Base travail'!$LP68/Y$16,0)</f>
        <v>0</v>
      </c>
      <c r="XH68" s="307">
        <f>IFERROR('Base travail'!$Z68*'Base travail'!$LQ68/Z$16,0)</f>
        <v>0</v>
      </c>
      <c r="XI68" s="307">
        <f>IFERROR('Base travail'!$AA68*'Base travail'!$LR68/AA$16,0)</f>
        <v>0</v>
      </c>
      <c r="XJ68" s="307">
        <f>IFERROR('Base travail'!$AB68*'Base travail'!$LS68/AB$16,0)</f>
        <v>0</v>
      </c>
      <c r="XK68" s="307">
        <f>IFERROR('Base travail'!$AC68*'Base travail'!$LT68/AC$16,0)</f>
        <v>0</v>
      </c>
      <c r="XL68" s="307">
        <f>IFERROR('Base travail'!$AD68*'Base travail'!$LU68/AD$16,0)</f>
        <v>0</v>
      </c>
      <c r="XM68" s="307">
        <f>IFERROR('Base travail'!$AE68*'Base travail'!$LV68/AE$16,0)</f>
        <v>0</v>
      </c>
      <c r="XN68" s="307">
        <f>IFERROR('Base travail'!$AF68*'Base travail'!$LW68/AF$16,0)</f>
        <v>0</v>
      </c>
      <c r="XO68" s="307">
        <f>IFERROR('Base travail'!$AG68*'Base travail'!$LX68/AG$16,0)</f>
        <v>0</v>
      </c>
      <c r="XP68" s="307">
        <f>IFERROR('Base travail'!$AH68*'Base travail'!$LY68/AH$16,0)</f>
        <v>0</v>
      </c>
      <c r="XQ68" s="307">
        <f>IFERROR('Base travail'!$AI68*'Base travail'!$LZ68/AI$16,0)</f>
        <v>0</v>
      </c>
      <c r="XR68" s="307">
        <f>IFERROR('Base travail'!$AJ68*'Base travail'!$MA68/AJ$16,0)</f>
        <v>0</v>
      </c>
      <c r="XS68" s="307">
        <f>IFERROR('Base travail'!$AK68*'Base travail'!$MB68/AK$16,0)</f>
        <v>0</v>
      </c>
      <c r="XT68" s="307">
        <f>IFERROR('Base travail'!$AL68*'Base travail'!$MC68/AL$16,0)</f>
        <v>0</v>
      </c>
      <c r="XU68" s="307">
        <f>IFERROR('Base travail'!$AM68*'Base travail'!$MD68/AM$16,0)</f>
        <v>0</v>
      </c>
      <c r="XV68" s="307">
        <f>IFERROR('Base travail'!$AN68*'Base travail'!$ME68/AN$16,0)</f>
        <v>0</v>
      </c>
      <c r="XW68" s="307">
        <f>IFERROR('Base travail'!$AO68*'Base travail'!$MF68/AO$16,0)</f>
        <v>0</v>
      </c>
      <c r="XX68" s="307">
        <f>IFERROR('Base travail'!$AP68*'Base travail'!$MG68/AP$16,0)</f>
        <v>0</v>
      </c>
      <c r="XY68" s="307">
        <f>IFERROR('Base travail'!$AQ68*'Base travail'!$MH68/AQ$16,0)</f>
        <v>0</v>
      </c>
      <c r="XZ68" s="307">
        <f>IFERROR('Base travail'!$AR68*'Base travail'!$MI68/AR$16,0)</f>
        <v>0</v>
      </c>
      <c r="YA68" s="307">
        <f>IFERROR('Base travail'!$AS68*'Base travail'!$MJ68/AS$16,0)</f>
        <v>0</v>
      </c>
      <c r="YB68" s="307">
        <f>IFERROR('Base travail'!$AT68*'Base travail'!$MK68/AT$16,0)</f>
        <v>0</v>
      </c>
      <c r="YC68" s="307">
        <f>IFERROR('Base travail'!$AU68*'Base travail'!$ML68/AU$16,0)</f>
        <v>0</v>
      </c>
      <c r="YD68" s="307">
        <f>IFERROR('Base travail'!$AV68*'Base travail'!$MM68/AV$16,0)</f>
        <v>0</v>
      </c>
      <c r="YE68" s="307">
        <f>IFERROR('Base travail'!$AW68*'Base travail'!$MN68/AW$16,0)</f>
        <v>0</v>
      </c>
      <c r="YF68" s="307">
        <f>IFERROR('Base travail'!$AX68*'Base travail'!$MO68/AX$16,0)</f>
        <v>0</v>
      </c>
      <c r="YG68" s="307">
        <f>IFERROR('Base travail'!$AY68*'Base travail'!$MP68/AY$16,0)</f>
        <v>0</v>
      </c>
      <c r="YH68" s="307">
        <f>IFERROR('Base travail'!$AZ68*'Base travail'!$MQ68/AZ$16,0)</f>
        <v>0</v>
      </c>
      <c r="YI68" s="307">
        <f>IFERROR('Base travail'!$BA68*'Base travail'!$MR68/BA$16,0)</f>
        <v>0</v>
      </c>
      <c r="YJ68" s="307">
        <f>IFERROR('Base travail'!$BB68*'Base travail'!$MS68/BB$16,0)</f>
        <v>0</v>
      </c>
      <c r="YK68" s="307">
        <f>IFERROR('Base travail'!$BC68*'Base travail'!$MT68/BC$16,0)</f>
        <v>0</v>
      </c>
      <c r="YL68" s="307">
        <f>IFERROR('Base travail'!$BD68*'Base travail'!$MU68/BD$16,0)</f>
        <v>0</v>
      </c>
      <c r="YM68" s="307">
        <f>IFERROR('Base travail'!$BE68*'Base travail'!$MV68/BE$16,0)</f>
        <v>0</v>
      </c>
      <c r="YN68" s="307">
        <f>IFERROR('Base travail'!$BF68*'Base travail'!$MW68/BF$16,0)</f>
        <v>0</v>
      </c>
      <c r="YO68" s="307">
        <f>IFERROR('Base travail'!$BG68*'Base travail'!$MX68/BG$16,0)</f>
        <v>0</v>
      </c>
      <c r="YP68" s="307">
        <f>IFERROR('Base travail'!$BH68*'Base travail'!$MY68/BH$16,0)</f>
        <v>0</v>
      </c>
      <c r="YQ68" s="307">
        <f>IFERROR('Base travail'!$BI68*'Base travail'!$MZ68/BI$16,0)</f>
        <v>0</v>
      </c>
      <c r="YR68" s="307">
        <f>IFERROR('Base travail'!$BJ68*'Base travail'!$NA68/BJ$16,0)</f>
        <v>0</v>
      </c>
      <c r="YS68" s="307">
        <f>IFERROR('Base travail'!$BK68*'Base travail'!$NB68/BK$16,0)</f>
        <v>0</v>
      </c>
      <c r="YT68" s="307">
        <f>IFERROR('Base travail'!$BL68*'Base travail'!$NC68/BL$16,0)</f>
        <v>0</v>
      </c>
      <c r="YU68" s="307">
        <f>IFERROR('Base travail'!$BM68*'Base travail'!$ND68/BM$16,0)</f>
        <v>0</v>
      </c>
      <c r="YV68" s="307">
        <f>IFERROR('Base travail'!$BN68*'Base travail'!$NE68/BN$16,0)</f>
        <v>0</v>
      </c>
      <c r="YW68" s="307">
        <f>IFERROR('Base travail'!$BO68*'Base travail'!$NF68/BO$16,0)</f>
        <v>0</v>
      </c>
      <c r="YX68" s="307">
        <f>IFERROR('Base travail'!$BP68*'Base travail'!$NG68/BP$16,0)</f>
        <v>0</v>
      </c>
      <c r="YY68" s="307">
        <f>IFERROR('Base travail'!$BQ68*'Base travail'!$NH68/BQ$16,0)</f>
        <v>0</v>
      </c>
      <c r="YZ68" s="307">
        <f>IFERROR('Base travail'!$BR68*'Base travail'!$NI68/BR$16,0)</f>
        <v>0</v>
      </c>
      <c r="ZA68" s="307">
        <f>IFERROR('Base travail'!$BS68*'Base travail'!$NJ68/BS$16,0)</f>
        <v>0</v>
      </c>
      <c r="ZB68" s="307">
        <f>IFERROR('Base travail'!$BT68*'Base travail'!$NK68/BT$16,0)</f>
        <v>0</v>
      </c>
      <c r="ZC68" s="307">
        <f>IFERROR('Base travail'!$BU68*'Base travail'!$NL68/BU$16,0)</f>
        <v>0</v>
      </c>
      <c r="ZD68" s="307">
        <f>IFERROR('Base travail'!$BV68*'Base travail'!$NM68/BV$16,0)</f>
        <v>0</v>
      </c>
      <c r="ZE68" s="307">
        <f>IFERROR('Base travail'!$BW68*'Base travail'!$NN68/BW$16,0)</f>
        <v>0</v>
      </c>
      <c r="ZF68" s="307">
        <f>IFERROR('Base travail'!$BX68*'Base travail'!$NO68/BX$16,0)</f>
        <v>0</v>
      </c>
      <c r="ZG68" s="307">
        <f>IFERROR('Base travail'!$BY68*'Base travail'!$NP68/BY$16,0)</f>
        <v>0</v>
      </c>
      <c r="ZH68" s="307">
        <f>IFERROR('Base travail'!$BZ68*'Base travail'!$NQ68/BZ$16,0)</f>
        <v>0</v>
      </c>
      <c r="ZI68" s="307">
        <f>IFERROR('Base travail'!$CA68*'Base travail'!$NR68/CA$16,0)</f>
        <v>0</v>
      </c>
      <c r="ZJ68" s="307">
        <f>IFERROR('Base travail'!$CB68*'Base travail'!$NS68/CB$16,0)</f>
        <v>0</v>
      </c>
      <c r="ZK68" s="307">
        <f>IFERROR('Base travail'!$CC68*'Base travail'!$NT68/CC$16,0)</f>
        <v>0</v>
      </c>
      <c r="ZL68" s="307">
        <f>IFERROR('Base travail'!$CD68*'Base travail'!$NU68/CD$16,0)</f>
        <v>0</v>
      </c>
      <c r="ZM68" s="307">
        <f>IFERROR('Base travail'!$CE68*'Base travail'!$NV68/CE$16,0)</f>
        <v>0</v>
      </c>
      <c r="ZN68" s="307">
        <f>IFERROR('Base travail'!$CF68*'Base travail'!$NW68/CF$16,0)</f>
        <v>0</v>
      </c>
      <c r="ZO68" s="307">
        <f>IFERROR('Base travail'!$CG68*'Base travail'!$NX68/CG$16,0)</f>
        <v>0</v>
      </c>
      <c r="ZP68" s="307">
        <f>IFERROR('Base travail'!$CH68*'Base travail'!$NY68/CH$16,0)</f>
        <v>0</v>
      </c>
      <c r="ZQ68" s="307">
        <f>IFERROR('Base travail'!$CI68*'Base travail'!$NZ68/CI$16,0)</f>
        <v>0</v>
      </c>
      <c r="ZR68" s="307">
        <f>IFERROR('Base travail'!$CJ68*'Base travail'!$OA68/CJ$16,0)</f>
        <v>0</v>
      </c>
      <c r="ZS68" s="307">
        <f>IFERROR('Base travail'!$CK68*'Base travail'!$OB68/CK$16,0)</f>
        <v>0</v>
      </c>
      <c r="ZT68" s="307">
        <f>IFERROR('Base travail'!$CL68*'Base travail'!$OC68/CL$16,0)</f>
        <v>0</v>
      </c>
      <c r="ZU68" s="307">
        <f>IFERROR('Base travail'!$CM68*'Base travail'!$OD68/CM$16,0)</f>
        <v>0</v>
      </c>
      <c r="ZV68" s="307">
        <f>IFERROR('Base travail'!$CN68*'Base travail'!$OE68/CN$16,0)</f>
        <v>0</v>
      </c>
      <c r="ZW68" s="307">
        <f>IFERROR('Base travail'!$CO68*'Base travail'!$OF68/CO$16,0)</f>
        <v>0</v>
      </c>
      <c r="ZX68" s="307">
        <f>IFERROR('Base travail'!$CP68*'Base travail'!$OG68/CP$16,0)</f>
        <v>0</v>
      </c>
      <c r="ZY68" s="307">
        <f>IFERROR('Base travail'!$CQ68*'Base travail'!$OH68/CQ$16,0)</f>
        <v>0</v>
      </c>
      <c r="ZZ68" s="307">
        <f>IFERROR('Base travail'!$CR68*'Base travail'!$OI68/CR$16,0)</f>
        <v>0</v>
      </c>
      <c r="AAA68" s="307">
        <f>IFERROR('Base travail'!$CS68*'Base travail'!$OJ68/CS$16,0)</f>
        <v>0</v>
      </c>
      <c r="AAB68" s="307">
        <f>IFERROR('Base travail'!$CT68*'Base travail'!$OK68/CT$16,0)</f>
        <v>0</v>
      </c>
      <c r="AAC68" s="307">
        <f>IFERROR('Base travail'!$CU68*'Base travail'!$OL68/CU$16,0)</f>
        <v>0</v>
      </c>
      <c r="AAD68" s="307">
        <f>IFERROR('Base travail'!$CV68*'Base travail'!$OM68/CV$16,0)</f>
        <v>0</v>
      </c>
      <c r="AAE68" s="307">
        <f>IFERROR('Base travail'!$CW68*'Base travail'!$ON68/CW$16,0)</f>
        <v>0</v>
      </c>
      <c r="AAF68" s="307">
        <f>IFERROR('Base travail'!$CX68*'Base travail'!$OO68/CX$16,0)</f>
        <v>0</v>
      </c>
      <c r="AAG68" s="307">
        <f>IFERROR('Base travail'!$CY68*'Base travail'!$OP68/CY$16,0)</f>
        <v>0</v>
      </c>
      <c r="AAH68" s="307">
        <f>IFERROR('Base travail'!$CZ68*'Base travail'!$OQ68/CZ$16,0)</f>
        <v>0</v>
      </c>
      <c r="AAI68" s="307">
        <f>IFERROR('Base travail'!$DA68*'Base travail'!$OR68/DA$16,0)</f>
        <v>0</v>
      </c>
      <c r="AAJ68" s="307">
        <f>IFERROR('Base travail'!$DB68*'Base travail'!$OS68/DB$16,0)</f>
        <v>0</v>
      </c>
      <c r="AAK68" s="324">
        <f>IFERROR('Base travail'!$DC68*'Base travail'!$OT68/DC$16,0)</f>
        <v>0</v>
      </c>
    </row>
    <row r="69" spans="1:713" hidden="1" x14ac:dyDescent="0.25">
      <c r="A69" s="309">
        <f>Info!D54</f>
        <v>48</v>
      </c>
      <c r="B69" s="310" t="str">
        <f>Info!B54</f>
        <v>AV</v>
      </c>
      <c r="C69" s="310">
        <f>VLOOKUP(B69,Info!$B$7:$AE$106,30,FALSE)</f>
        <v>0</v>
      </c>
      <c r="D69" s="311">
        <f>SUM('Base travail'!$H69:$DC69)</f>
        <v>0</v>
      </c>
      <c r="E69" s="312">
        <f>SUM('Base travail'!$OV69:$SQ69)</f>
        <v>0</v>
      </c>
      <c r="F69" s="312">
        <f>SUM('Base travail'!$SS69:$WN69)</f>
        <v>0</v>
      </c>
      <c r="G69" s="312">
        <f>SUM('Base travail'!$WP69:$AAK69)</f>
        <v>0</v>
      </c>
      <c r="H69" s="363"/>
      <c r="I69" s="363"/>
      <c r="J69" s="363"/>
      <c r="K69" s="363"/>
      <c r="L69" s="363"/>
      <c r="M69" s="363"/>
      <c r="N69" s="363"/>
      <c r="O69" s="363"/>
      <c r="P69" s="363"/>
      <c r="Q69" s="363"/>
      <c r="R69" s="363"/>
      <c r="S69" s="363"/>
      <c r="T69" s="363"/>
      <c r="U69" s="363"/>
      <c r="V69" s="363"/>
      <c r="W69" s="363"/>
      <c r="X69" s="363"/>
      <c r="Y69" s="363"/>
      <c r="Z69" s="363"/>
      <c r="AA69" s="363"/>
      <c r="AB69" s="363"/>
      <c r="AC69" s="363"/>
      <c r="AD69" s="363"/>
      <c r="AE69" s="363"/>
      <c r="AF69" s="363"/>
      <c r="AG69" s="363"/>
      <c r="AH69" s="363"/>
      <c r="AI69" s="363"/>
      <c r="AJ69" s="363"/>
      <c r="AK69" s="363"/>
      <c r="AL69" s="363"/>
      <c r="AM69" s="363"/>
      <c r="AN69" s="363"/>
      <c r="AO69" s="363"/>
      <c r="AP69" s="363"/>
      <c r="AQ69" s="363"/>
      <c r="AR69" s="363"/>
      <c r="AS69" s="363"/>
      <c r="AT69" s="363"/>
      <c r="AU69" s="363"/>
      <c r="AV69" s="363"/>
      <c r="AW69" s="363"/>
      <c r="AX69" s="363"/>
      <c r="AY69" s="363"/>
      <c r="AZ69" s="363"/>
      <c r="BA69" s="363"/>
      <c r="BB69" s="363"/>
      <c r="BC69" s="363"/>
      <c r="BD69" s="363"/>
      <c r="BE69" s="363"/>
      <c r="BF69" s="363"/>
      <c r="BG69" s="363"/>
      <c r="BH69" s="363"/>
      <c r="BI69" s="363"/>
      <c r="BJ69" s="363"/>
      <c r="BK69" s="363"/>
      <c r="BL69" s="363"/>
      <c r="BM69" s="363"/>
      <c r="BN69" s="363"/>
      <c r="BO69" s="363"/>
      <c r="BP69" s="363"/>
      <c r="BQ69" s="363"/>
      <c r="BR69" s="363"/>
      <c r="BS69" s="363"/>
      <c r="BT69" s="363"/>
      <c r="BU69" s="363"/>
      <c r="BV69" s="363"/>
      <c r="BW69" s="363"/>
      <c r="BX69" s="363"/>
      <c r="BY69" s="363"/>
      <c r="BZ69" s="363"/>
      <c r="CA69" s="363"/>
      <c r="CB69" s="363"/>
      <c r="CC69" s="363"/>
      <c r="CD69" s="363"/>
      <c r="CE69" s="363"/>
      <c r="CF69" s="363"/>
      <c r="CG69" s="363"/>
      <c r="CH69" s="363"/>
      <c r="CI69" s="363"/>
      <c r="CJ69" s="363"/>
      <c r="CK69" s="363"/>
      <c r="CL69" s="363"/>
      <c r="CM69" s="363"/>
      <c r="CN69" s="363"/>
      <c r="CO69" s="363"/>
      <c r="CP69" s="363"/>
      <c r="CQ69" s="363"/>
      <c r="CR69" s="363"/>
      <c r="CS69" s="363"/>
      <c r="CT69" s="363"/>
      <c r="CU69" s="363"/>
      <c r="CV69" s="363"/>
      <c r="CW69" s="363"/>
      <c r="CX69" s="363"/>
      <c r="CY69" s="363"/>
      <c r="CZ69" s="363"/>
      <c r="DA69" s="363"/>
      <c r="DB69" s="363"/>
      <c r="DC69" s="363"/>
      <c r="DE69" s="314">
        <f t="shared" si="1206"/>
        <v>0</v>
      </c>
      <c r="DF69" s="314">
        <f t="shared" si="1207"/>
        <v>0</v>
      </c>
      <c r="DG69" s="314">
        <f t="shared" si="1208"/>
        <v>0</v>
      </c>
      <c r="DH69" s="314">
        <f t="shared" si="1209"/>
        <v>0</v>
      </c>
      <c r="DI69" s="314">
        <f t="shared" si="1210"/>
        <v>4.3449999999999998</v>
      </c>
      <c r="DJ69" s="314">
        <f t="shared" si="1211"/>
        <v>0</v>
      </c>
      <c r="DK69" s="314">
        <f t="shared" si="1212"/>
        <v>4.3449999999999998</v>
      </c>
      <c r="DL69" s="314">
        <f t="shared" si="1213"/>
        <v>4.3449999999999998</v>
      </c>
      <c r="DM69" s="314">
        <f t="shared" si="1214"/>
        <v>0</v>
      </c>
      <c r="DN69" s="314">
        <f t="shared" si="1215"/>
        <v>0</v>
      </c>
      <c r="DO69" s="314">
        <f t="shared" si="1216"/>
        <v>0</v>
      </c>
      <c r="DP69" s="314">
        <f t="shared" si="1217"/>
        <v>0</v>
      </c>
      <c r="DQ69" s="314">
        <f t="shared" si="1218"/>
        <v>4.3449999999999998</v>
      </c>
      <c r="DR69" s="314">
        <f t="shared" si="1219"/>
        <v>4.3449999999999998</v>
      </c>
      <c r="DS69" s="314">
        <f t="shared" si="1220"/>
        <v>4.3449999999999998</v>
      </c>
      <c r="DT69" s="314">
        <f t="shared" si="1221"/>
        <v>4.3449999999999998</v>
      </c>
      <c r="DU69" s="314">
        <f t="shared" si="1222"/>
        <v>0</v>
      </c>
      <c r="DV69" s="314">
        <f t="shared" si="1223"/>
        <v>0</v>
      </c>
      <c r="DW69" s="314">
        <f t="shared" si="1224"/>
        <v>0</v>
      </c>
      <c r="DX69" s="314">
        <f t="shared" si="1225"/>
        <v>0</v>
      </c>
      <c r="DY69" s="314">
        <f t="shared" si="1226"/>
        <v>0</v>
      </c>
      <c r="DZ69" s="314">
        <f t="shared" si="1227"/>
        <v>0</v>
      </c>
      <c r="EA69" s="314">
        <f t="shared" si="1228"/>
        <v>0</v>
      </c>
      <c r="EB69" s="314">
        <f t="shared" si="1229"/>
        <v>0</v>
      </c>
      <c r="EC69" s="314">
        <f t="shared" si="1230"/>
        <v>0</v>
      </c>
      <c r="ED69" s="314">
        <f t="shared" si="1231"/>
        <v>1</v>
      </c>
      <c r="EE69" s="314">
        <f t="shared" si="1232"/>
        <v>1</v>
      </c>
      <c r="EF69" s="314">
        <f t="shared" si="1233"/>
        <v>0</v>
      </c>
      <c r="EG69" s="314">
        <f t="shared" si="1234"/>
        <v>0</v>
      </c>
      <c r="EH69" s="314">
        <f t="shared" si="1235"/>
        <v>0</v>
      </c>
      <c r="EI69" s="314">
        <f t="shared" si="1236"/>
        <v>0</v>
      </c>
      <c r="EJ69" s="314">
        <f t="shared" si="1237"/>
        <v>0</v>
      </c>
      <c r="EK69" s="314">
        <f t="shared" si="1238"/>
        <v>0</v>
      </c>
      <c r="EL69" s="314">
        <f t="shared" si="1239"/>
        <v>1</v>
      </c>
      <c r="EM69" s="314">
        <f t="shared" si="1240"/>
        <v>1</v>
      </c>
      <c r="EN69" s="314">
        <f t="shared" si="1241"/>
        <v>0</v>
      </c>
      <c r="EO69" s="314">
        <f t="shared" si="1242"/>
        <v>0</v>
      </c>
      <c r="EP69" s="314">
        <f t="shared" si="1243"/>
        <v>0</v>
      </c>
      <c r="EQ69" s="314">
        <f t="shared" si="1244"/>
        <v>0</v>
      </c>
      <c r="ER69" s="314">
        <f t="shared" si="1245"/>
        <v>0</v>
      </c>
      <c r="ES69" s="314">
        <f t="shared" si="1246"/>
        <v>0</v>
      </c>
      <c r="ET69" s="314">
        <f t="shared" si="1247"/>
        <v>0</v>
      </c>
      <c r="EU69" s="314">
        <f t="shared" si="1248"/>
        <v>0</v>
      </c>
      <c r="EV69" s="314">
        <f t="shared" si="1249"/>
        <v>0</v>
      </c>
      <c r="EW69" s="314">
        <f t="shared" si="1250"/>
        <v>0</v>
      </c>
      <c r="EX69" s="314">
        <f t="shared" si="1251"/>
        <v>0</v>
      </c>
      <c r="EY69" s="314">
        <f t="shared" si="1252"/>
        <v>0</v>
      </c>
      <c r="EZ69" s="314">
        <f t="shared" si="1253"/>
        <v>0</v>
      </c>
      <c r="FA69" s="314">
        <f t="shared" si="1254"/>
        <v>0</v>
      </c>
      <c r="FB69" s="314">
        <f t="shared" si="1255"/>
        <v>0</v>
      </c>
      <c r="FC69" s="314">
        <f t="shared" si="1256"/>
        <v>0</v>
      </c>
      <c r="FD69" s="314">
        <f t="shared" si="1257"/>
        <v>0</v>
      </c>
      <c r="FE69" s="314">
        <f t="shared" si="1258"/>
        <v>0</v>
      </c>
      <c r="FF69" s="314">
        <f t="shared" si="1259"/>
        <v>0</v>
      </c>
      <c r="FG69" s="314">
        <f t="shared" si="1260"/>
        <v>0</v>
      </c>
      <c r="FH69" s="314">
        <f t="shared" si="1261"/>
        <v>0</v>
      </c>
      <c r="FI69" s="314">
        <f t="shared" si="1262"/>
        <v>0</v>
      </c>
      <c r="FJ69" s="314">
        <f t="shared" si="1263"/>
        <v>4.3449999999999998</v>
      </c>
      <c r="FK69" s="314">
        <f t="shared" si="1264"/>
        <v>4.3449999999999998</v>
      </c>
      <c r="FL69" s="314">
        <f t="shared" si="1265"/>
        <v>0</v>
      </c>
      <c r="FM69" s="314">
        <f t="shared" si="1266"/>
        <v>0</v>
      </c>
      <c r="FN69" s="314">
        <f t="shared" si="1267"/>
        <v>0</v>
      </c>
      <c r="FO69" s="314">
        <f t="shared" si="1268"/>
        <v>0</v>
      </c>
      <c r="FP69" s="314">
        <f t="shared" si="1269"/>
        <v>0</v>
      </c>
      <c r="FQ69" s="314">
        <f t="shared" si="1270"/>
        <v>0</v>
      </c>
      <c r="FR69" s="314">
        <f t="shared" si="1271"/>
        <v>0</v>
      </c>
      <c r="FS69" s="314">
        <f t="shared" si="1272"/>
        <v>0</v>
      </c>
      <c r="FT69" s="314">
        <f t="shared" si="1273"/>
        <v>0</v>
      </c>
      <c r="FU69" s="314">
        <f t="shared" si="1274"/>
        <v>0</v>
      </c>
      <c r="FV69" s="314">
        <f t="shared" si="1275"/>
        <v>4.3449999999999998</v>
      </c>
      <c r="FW69" s="314">
        <f t="shared" si="1276"/>
        <v>0</v>
      </c>
      <c r="FX69" s="314">
        <f t="shared" si="1277"/>
        <v>0</v>
      </c>
      <c r="FY69" s="314">
        <f t="shared" si="1278"/>
        <v>4.3449999999999998</v>
      </c>
      <c r="FZ69" s="314">
        <f t="shared" si="1279"/>
        <v>4.3449999999999998</v>
      </c>
      <c r="GA69" s="314">
        <f t="shared" si="1280"/>
        <v>4.3449999999999998</v>
      </c>
      <c r="GB69" s="314">
        <f t="shared" si="1281"/>
        <v>4.3449999999999998</v>
      </c>
      <c r="GC69" s="314">
        <f t="shared" si="1282"/>
        <v>0</v>
      </c>
      <c r="GD69" s="314">
        <f t="shared" si="1283"/>
        <v>0</v>
      </c>
      <c r="GE69" s="314">
        <f t="shared" si="1284"/>
        <v>0</v>
      </c>
      <c r="GF69" s="314">
        <f t="shared" si="1285"/>
        <v>0</v>
      </c>
      <c r="GG69" s="314">
        <f t="shared" si="1286"/>
        <v>0</v>
      </c>
      <c r="GH69" s="314">
        <f t="shared" si="1287"/>
        <v>0</v>
      </c>
      <c r="GI69" s="314">
        <f t="shared" si="1288"/>
        <v>0</v>
      </c>
      <c r="GJ69" s="314">
        <f t="shared" si="1289"/>
        <v>0</v>
      </c>
      <c r="GK69" s="314">
        <f t="shared" si="1290"/>
        <v>0</v>
      </c>
      <c r="GL69" s="314">
        <f t="shared" si="1291"/>
        <v>0</v>
      </c>
      <c r="GM69" s="314">
        <f t="shared" si="1292"/>
        <v>0</v>
      </c>
      <c r="GN69" s="314">
        <f t="shared" si="1293"/>
        <v>0</v>
      </c>
      <c r="GO69" s="314">
        <f t="shared" si="1294"/>
        <v>0</v>
      </c>
      <c r="GP69" s="314">
        <f t="shared" si="1295"/>
        <v>0</v>
      </c>
      <c r="GQ69" s="314">
        <f t="shared" si="1296"/>
        <v>0</v>
      </c>
      <c r="GR69" s="314">
        <f t="shared" si="1297"/>
        <v>0</v>
      </c>
      <c r="GS69" s="314">
        <f t="shared" si="1298"/>
        <v>0</v>
      </c>
      <c r="GT69" s="314">
        <f t="shared" si="1299"/>
        <v>0</v>
      </c>
      <c r="GU69" s="314">
        <f t="shared" si="1300"/>
        <v>0</v>
      </c>
      <c r="GV69" s="314">
        <f t="shared" si="1301"/>
        <v>0</v>
      </c>
      <c r="GW69" s="314">
        <f t="shared" si="1302"/>
        <v>0</v>
      </c>
      <c r="GX69" s="314">
        <f t="shared" si="1303"/>
        <v>0</v>
      </c>
      <c r="GY69" s="314">
        <f t="shared" si="1304"/>
        <v>0</v>
      </c>
      <c r="GZ69" s="314">
        <f t="shared" si="1305"/>
        <v>0</v>
      </c>
      <c r="HA69" s="315"/>
      <c r="HB69" s="314">
        <f t="shared" si="1306"/>
        <v>0</v>
      </c>
      <c r="HC69" s="314">
        <f t="shared" si="1307"/>
        <v>0</v>
      </c>
      <c r="HD69" s="314">
        <f t="shared" si="1308"/>
        <v>0</v>
      </c>
      <c r="HE69" s="314">
        <f t="shared" si="1309"/>
        <v>0</v>
      </c>
      <c r="HF69" s="314">
        <f t="shared" si="1310"/>
        <v>4.3449999999999998</v>
      </c>
      <c r="HG69" s="314">
        <f t="shared" si="1311"/>
        <v>0</v>
      </c>
      <c r="HH69" s="314">
        <f t="shared" si="1312"/>
        <v>4.3449999999999998</v>
      </c>
      <c r="HI69" s="314">
        <f t="shared" si="1313"/>
        <v>4.3449999999999998</v>
      </c>
      <c r="HJ69" s="314">
        <f t="shared" si="1314"/>
        <v>0</v>
      </c>
      <c r="HK69" s="314">
        <f t="shared" si="1315"/>
        <v>0</v>
      </c>
      <c r="HL69" s="314">
        <f t="shared" si="1316"/>
        <v>0</v>
      </c>
      <c r="HM69" s="314">
        <f t="shared" si="1317"/>
        <v>0</v>
      </c>
      <c r="HN69" s="314">
        <f t="shared" si="1318"/>
        <v>4.3449999999999998</v>
      </c>
      <c r="HO69" s="314">
        <f t="shared" si="1319"/>
        <v>4.3449999999999998</v>
      </c>
      <c r="HP69" s="314">
        <f t="shared" si="1320"/>
        <v>4.3449999999999998</v>
      </c>
      <c r="HQ69" s="314">
        <f t="shared" si="1321"/>
        <v>4.3449999999999998</v>
      </c>
      <c r="HR69" s="314">
        <f t="shared" si="1322"/>
        <v>0</v>
      </c>
      <c r="HS69" s="314">
        <f t="shared" si="1323"/>
        <v>0</v>
      </c>
      <c r="HT69" s="314">
        <f t="shared" si="1324"/>
        <v>0</v>
      </c>
      <c r="HU69" s="314">
        <f t="shared" si="1325"/>
        <v>0</v>
      </c>
      <c r="HV69" s="314">
        <f t="shared" si="1326"/>
        <v>8.69</v>
      </c>
      <c r="HW69" s="314">
        <f t="shared" si="1327"/>
        <v>8.69</v>
      </c>
      <c r="HX69" s="314">
        <f t="shared" si="1328"/>
        <v>8.69</v>
      </c>
      <c r="HY69" s="314">
        <f t="shared" si="1329"/>
        <v>8.69</v>
      </c>
      <c r="HZ69" s="314">
        <f t="shared" si="1330"/>
        <v>0</v>
      </c>
      <c r="IA69" s="314">
        <f t="shared" si="1331"/>
        <v>1</v>
      </c>
      <c r="IB69" s="314">
        <f t="shared" si="1332"/>
        <v>1</v>
      </c>
      <c r="IC69" s="314">
        <f t="shared" si="1333"/>
        <v>0</v>
      </c>
      <c r="ID69" s="314">
        <f t="shared" si="1334"/>
        <v>4.3449999999999998</v>
      </c>
      <c r="IE69" s="314">
        <f t="shared" si="1335"/>
        <v>4.3449999999999998</v>
      </c>
      <c r="IF69" s="314">
        <f t="shared" si="1336"/>
        <v>4.3449999999999998</v>
      </c>
      <c r="IG69" s="314">
        <f t="shared" si="1337"/>
        <v>4.3449999999999998</v>
      </c>
      <c r="IH69" s="314">
        <f t="shared" si="1338"/>
        <v>0</v>
      </c>
      <c r="II69" s="314">
        <f t="shared" si="1339"/>
        <v>1</v>
      </c>
      <c r="IJ69" s="314">
        <f t="shared" si="1340"/>
        <v>1</v>
      </c>
      <c r="IK69" s="314">
        <f t="shared" si="1341"/>
        <v>0</v>
      </c>
      <c r="IL69" s="314">
        <f t="shared" si="1342"/>
        <v>0</v>
      </c>
      <c r="IM69" s="314">
        <f t="shared" si="1343"/>
        <v>0</v>
      </c>
      <c r="IN69" s="314">
        <f t="shared" si="1344"/>
        <v>0</v>
      </c>
      <c r="IO69" s="314">
        <f t="shared" si="1345"/>
        <v>0</v>
      </c>
      <c r="IP69" s="314">
        <f t="shared" si="1346"/>
        <v>0</v>
      </c>
      <c r="IQ69" s="314">
        <f t="shared" si="1347"/>
        <v>4.3449999999999998</v>
      </c>
      <c r="IR69" s="314">
        <f t="shared" si="1348"/>
        <v>0</v>
      </c>
      <c r="IS69" s="314">
        <f t="shared" si="1349"/>
        <v>0</v>
      </c>
      <c r="IT69" s="314">
        <f t="shared" si="1350"/>
        <v>0</v>
      </c>
      <c r="IU69" s="314">
        <f t="shared" si="1351"/>
        <v>0</v>
      </c>
      <c r="IV69" s="314">
        <f t="shared" si="1352"/>
        <v>0</v>
      </c>
      <c r="IW69" s="314">
        <f t="shared" si="1353"/>
        <v>0</v>
      </c>
      <c r="IX69" s="314">
        <f t="shared" si="1354"/>
        <v>0</v>
      </c>
      <c r="IY69" s="314">
        <f t="shared" si="1355"/>
        <v>0</v>
      </c>
      <c r="IZ69" s="314">
        <f t="shared" si="1356"/>
        <v>0</v>
      </c>
      <c r="JA69" s="314">
        <f t="shared" si="1357"/>
        <v>0</v>
      </c>
      <c r="JB69" s="314">
        <f t="shared" si="1358"/>
        <v>0</v>
      </c>
      <c r="JC69" s="314">
        <f t="shared" si="1359"/>
        <v>0</v>
      </c>
      <c r="JD69" s="314">
        <f t="shared" si="1360"/>
        <v>0</v>
      </c>
      <c r="JE69" s="314">
        <f t="shared" si="1361"/>
        <v>0</v>
      </c>
      <c r="JF69" s="314">
        <f t="shared" si="1362"/>
        <v>0</v>
      </c>
      <c r="JG69" s="314">
        <f t="shared" si="1363"/>
        <v>4.3449999999999998</v>
      </c>
      <c r="JH69" s="314">
        <f t="shared" si="1364"/>
        <v>4.3449999999999998</v>
      </c>
      <c r="JI69" s="314">
        <f t="shared" si="1365"/>
        <v>0</v>
      </c>
      <c r="JJ69" s="314">
        <f t="shared" si="1366"/>
        <v>0</v>
      </c>
      <c r="JK69" s="314">
        <f t="shared" si="1367"/>
        <v>0</v>
      </c>
      <c r="JL69" s="314">
        <f t="shared" si="1368"/>
        <v>0</v>
      </c>
      <c r="JM69" s="314">
        <f t="shared" si="1369"/>
        <v>0</v>
      </c>
      <c r="JN69" s="314">
        <f t="shared" si="1370"/>
        <v>0</v>
      </c>
      <c r="JO69" s="314">
        <f t="shared" si="1371"/>
        <v>0</v>
      </c>
      <c r="JP69" s="314">
        <f t="shared" si="1372"/>
        <v>0</v>
      </c>
      <c r="JQ69" s="314">
        <f t="shared" si="1373"/>
        <v>0</v>
      </c>
      <c r="JR69" s="314">
        <f t="shared" si="1374"/>
        <v>0</v>
      </c>
      <c r="JS69" s="314">
        <f t="shared" si="1375"/>
        <v>2.173</v>
      </c>
      <c r="JT69" s="314">
        <f t="shared" si="1376"/>
        <v>0</v>
      </c>
      <c r="JU69" s="314">
        <f t="shared" si="1377"/>
        <v>0</v>
      </c>
      <c r="JV69" s="314">
        <f t="shared" si="1378"/>
        <v>4.3449999999999998</v>
      </c>
      <c r="JW69" s="314">
        <f t="shared" si="1379"/>
        <v>4.3449999999999998</v>
      </c>
      <c r="JX69" s="314">
        <f t="shared" si="1380"/>
        <v>4.3449999999999998</v>
      </c>
      <c r="JY69" s="314">
        <f t="shared" si="1381"/>
        <v>4.3449999999999998</v>
      </c>
      <c r="JZ69" s="314">
        <f t="shared" si="1382"/>
        <v>0</v>
      </c>
      <c r="KA69" s="314">
        <f t="shared" si="1383"/>
        <v>0</v>
      </c>
      <c r="KB69" s="314">
        <f t="shared" si="1384"/>
        <v>0</v>
      </c>
      <c r="KC69" s="314">
        <f t="shared" si="1385"/>
        <v>0</v>
      </c>
      <c r="KD69" s="314">
        <f t="shared" si="1386"/>
        <v>0</v>
      </c>
      <c r="KE69" s="314">
        <f t="shared" si="1387"/>
        <v>0</v>
      </c>
      <c r="KF69" s="314">
        <f t="shared" si="1388"/>
        <v>0</v>
      </c>
      <c r="KG69" s="314">
        <f t="shared" si="1389"/>
        <v>0</v>
      </c>
      <c r="KH69" s="314">
        <f t="shared" si="1390"/>
        <v>0</v>
      </c>
      <c r="KI69" s="314">
        <f t="shared" si="1391"/>
        <v>0</v>
      </c>
      <c r="KJ69" s="314">
        <f t="shared" si="1392"/>
        <v>0</v>
      </c>
      <c r="KK69" s="314">
        <f t="shared" si="1393"/>
        <v>0</v>
      </c>
      <c r="KL69" s="314">
        <f t="shared" si="1394"/>
        <v>0</v>
      </c>
      <c r="KM69" s="314">
        <f t="shared" si="1395"/>
        <v>0</v>
      </c>
      <c r="KN69" s="314">
        <f t="shared" si="1396"/>
        <v>0</v>
      </c>
      <c r="KO69" s="314">
        <f t="shared" si="1397"/>
        <v>0</v>
      </c>
      <c r="KP69" s="314">
        <f t="shared" si="1398"/>
        <v>0</v>
      </c>
      <c r="KQ69" s="314">
        <f t="shared" si="1399"/>
        <v>0</v>
      </c>
      <c r="KR69" s="314">
        <f t="shared" si="1400"/>
        <v>0</v>
      </c>
      <c r="KS69" s="314">
        <f t="shared" si="1401"/>
        <v>0</v>
      </c>
      <c r="KT69" s="314">
        <f t="shared" si="1402"/>
        <v>0</v>
      </c>
      <c r="KU69" s="314">
        <f t="shared" si="1403"/>
        <v>0</v>
      </c>
      <c r="KV69" s="314">
        <f t="shared" si="1404"/>
        <v>0</v>
      </c>
      <c r="KW69" s="314">
        <f t="shared" si="1405"/>
        <v>0</v>
      </c>
      <c r="KX69" s="315"/>
      <c r="KY69" s="314">
        <f t="shared" si="1406"/>
        <v>8.3000000000000004E-2</v>
      </c>
      <c r="KZ69" s="314">
        <f t="shared" si="1407"/>
        <v>0</v>
      </c>
      <c r="LA69" s="314">
        <f t="shared" si="1408"/>
        <v>0</v>
      </c>
      <c r="LB69" s="314">
        <f t="shared" si="1409"/>
        <v>0</v>
      </c>
      <c r="LC69" s="314">
        <f t="shared" si="1410"/>
        <v>0</v>
      </c>
      <c r="LD69" s="314">
        <f t="shared" si="1411"/>
        <v>0</v>
      </c>
      <c r="LE69" s="314">
        <f t="shared" si="1412"/>
        <v>0</v>
      </c>
      <c r="LF69" s="314">
        <f t="shared" si="1413"/>
        <v>0</v>
      </c>
      <c r="LG69" s="314">
        <f t="shared" si="1414"/>
        <v>0</v>
      </c>
      <c r="LH69" s="314">
        <f t="shared" si="1415"/>
        <v>0</v>
      </c>
      <c r="LI69" s="314">
        <f t="shared" si="1416"/>
        <v>0</v>
      </c>
      <c r="LJ69" s="314">
        <f t="shared" si="1417"/>
        <v>0</v>
      </c>
      <c r="LK69" s="314">
        <f t="shared" si="1418"/>
        <v>0</v>
      </c>
      <c r="LL69" s="314">
        <f t="shared" si="1419"/>
        <v>0</v>
      </c>
      <c r="LM69" s="314">
        <f t="shared" si="1420"/>
        <v>0</v>
      </c>
      <c r="LN69" s="314">
        <f t="shared" si="1421"/>
        <v>0</v>
      </c>
      <c r="LO69" s="314">
        <f t="shared" si="1422"/>
        <v>0</v>
      </c>
      <c r="LP69" s="314">
        <f t="shared" si="1423"/>
        <v>0</v>
      </c>
      <c r="LQ69" s="314">
        <f t="shared" si="1424"/>
        <v>0</v>
      </c>
      <c r="LR69" s="314">
        <f t="shared" si="1425"/>
        <v>0</v>
      </c>
      <c r="LS69" s="314">
        <f t="shared" si="1426"/>
        <v>0</v>
      </c>
      <c r="LT69" s="314">
        <f t="shared" si="1427"/>
        <v>0</v>
      </c>
      <c r="LU69" s="314">
        <f t="shared" si="1428"/>
        <v>0</v>
      </c>
      <c r="LV69" s="314">
        <f t="shared" si="1429"/>
        <v>0</v>
      </c>
      <c r="LW69" s="314">
        <f t="shared" si="1430"/>
        <v>0</v>
      </c>
      <c r="LX69" s="314">
        <f t="shared" si="1431"/>
        <v>0</v>
      </c>
      <c r="LY69" s="314">
        <f t="shared" si="1432"/>
        <v>0</v>
      </c>
      <c r="LZ69" s="314">
        <f t="shared" si="1433"/>
        <v>0</v>
      </c>
      <c r="MA69" s="314">
        <f t="shared" si="1434"/>
        <v>0</v>
      </c>
      <c r="MB69" s="314">
        <f t="shared" si="1435"/>
        <v>0</v>
      </c>
      <c r="MC69" s="314">
        <f t="shared" si="1436"/>
        <v>0</v>
      </c>
      <c r="MD69" s="314">
        <f t="shared" si="1437"/>
        <v>0</v>
      </c>
      <c r="ME69" s="314">
        <f t="shared" si="1438"/>
        <v>0</v>
      </c>
      <c r="MF69" s="314">
        <f t="shared" si="1439"/>
        <v>0</v>
      </c>
      <c r="MG69" s="314">
        <f t="shared" si="1440"/>
        <v>0</v>
      </c>
      <c r="MH69" s="314">
        <f t="shared" si="1441"/>
        <v>0</v>
      </c>
      <c r="MI69" s="314">
        <f t="shared" si="1442"/>
        <v>0</v>
      </c>
      <c r="MJ69" s="314">
        <f t="shared" si="1443"/>
        <v>0</v>
      </c>
      <c r="MK69" s="314">
        <f t="shared" si="1444"/>
        <v>0</v>
      </c>
      <c r="ML69" s="314">
        <f t="shared" si="1445"/>
        <v>0</v>
      </c>
      <c r="MM69" s="314">
        <f t="shared" si="1446"/>
        <v>0</v>
      </c>
      <c r="MN69" s="314">
        <f t="shared" si="1447"/>
        <v>0</v>
      </c>
      <c r="MO69" s="314">
        <f t="shared" si="1448"/>
        <v>0</v>
      </c>
      <c r="MP69" s="314">
        <f t="shared" si="1449"/>
        <v>0</v>
      </c>
      <c r="MQ69" s="314">
        <f t="shared" si="1450"/>
        <v>0</v>
      </c>
      <c r="MR69" s="314">
        <f t="shared" si="1451"/>
        <v>0</v>
      </c>
      <c r="MS69" s="314">
        <f t="shared" si="1452"/>
        <v>0</v>
      </c>
      <c r="MT69" s="314">
        <f t="shared" si="1453"/>
        <v>0</v>
      </c>
      <c r="MU69" s="314">
        <f t="shared" si="1454"/>
        <v>0</v>
      </c>
      <c r="MV69" s="314">
        <f t="shared" si="1455"/>
        <v>0</v>
      </c>
      <c r="MW69" s="314">
        <f t="shared" si="1456"/>
        <v>0</v>
      </c>
      <c r="MX69" s="314">
        <f t="shared" si="1457"/>
        <v>0</v>
      </c>
      <c r="MY69" s="314">
        <f t="shared" si="1458"/>
        <v>0</v>
      </c>
      <c r="MZ69" s="314">
        <f t="shared" si="1459"/>
        <v>0</v>
      </c>
      <c r="NA69" s="314">
        <f t="shared" si="1460"/>
        <v>0</v>
      </c>
      <c r="NB69" s="314">
        <f t="shared" si="1461"/>
        <v>0</v>
      </c>
      <c r="NC69" s="314">
        <f t="shared" si="1462"/>
        <v>0</v>
      </c>
      <c r="ND69" s="314">
        <f t="shared" si="1463"/>
        <v>0</v>
      </c>
      <c r="NE69" s="314">
        <f t="shared" si="1464"/>
        <v>0</v>
      </c>
      <c r="NF69" s="314">
        <f t="shared" si="1465"/>
        <v>0</v>
      </c>
      <c r="NG69" s="314">
        <f t="shared" si="1466"/>
        <v>0</v>
      </c>
      <c r="NH69" s="314">
        <f t="shared" si="1467"/>
        <v>0</v>
      </c>
      <c r="NI69" s="314">
        <f t="shared" si="1468"/>
        <v>0</v>
      </c>
      <c r="NJ69" s="314">
        <f t="shared" si="1469"/>
        <v>0</v>
      </c>
      <c r="NK69" s="314">
        <f t="shared" si="1470"/>
        <v>0</v>
      </c>
      <c r="NL69" s="314">
        <f t="shared" si="1471"/>
        <v>0</v>
      </c>
      <c r="NM69" s="314">
        <f t="shared" si="1472"/>
        <v>0</v>
      </c>
      <c r="NN69" s="314">
        <f t="shared" si="1473"/>
        <v>0</v>
      </c>
      <c r="NO69" s="314">
        <f t="shared" si="1474"/>
        <v>0</v>
      </c>
      <c r="NP69" s="314">
        <f t="shared" si="1475"/>
        <v>0</v>
      </c>
      <c r="NQ69" s="314">
        <f t="shared" si="1476"/>
        <v>0</v>
      </c>
      <c r="NR69" s="314">
        <f t="shared" si="1477"/>
        <v>0</v>
      </c>
      <c r="NS69" s="314">
        <f t="shared" si="1478"/>
        <v>0</v>
      </c>
      <c r="NT69" s="314">
        <f t="shared" si="1479"/>
        <v>0</v>
      </c>
      <c r="NU69" s="314">
        <f t="shared" si="1480"/>
        <v>0</v>
      </c>
      <c r="NV69" s="314">
        <f t="shared" si="1481"/>
        <v>0</v>
      </c>
      <c r="NW69" s="314">
        <f t="shared" si="1482"/>
        <v>0</v>
      </c>
      <c r="NX69" s="314">
        <f t="shared" si="1483"/>
        <v>0</v>
      </c>
      <c r="NY69" s="314">
        <f t="shared" si="1484"/>
        <v>0</v>
      </c>
      <c r="NZ69" s="314">
        <f t="shared" si="1485"/>
        <v>0</v>
      </c>
      <c r="OA69" s="314">
        <f t="shared" si="1486"/>
        <v>0</v>
      </c>
      <c r="OB69" s="314">
        <f t="shared" si="1487"/>
        <v>0</v>
      </c>
      <c r="OC69" s="314">
        <f t="shared" si="1488"/>
        <v>0</v>
      </c>
      <c r="OD69" s="314">
        <f t="shared" si="1489"/>
        <v>0</v>
      </c>
      <c r="OE69" s="314">
        <f t="shared" si="1490"/>
        <v>0</v>
      </c>
      <c r="OF69" s="314">
        <f t="shared" si="1491"/>
        <v>0</v>
      </c>
      <c r="OG69" s="314">
        <f t="shared" si="1492"/>
        <v>0</v>
      </c>
      <c r="OH69" s="314">
        <f t="shared" si="1493"/>
        <v>0</v>
      </c>
      <c r="OI69" s="314">
        <f t="shared" si="1494"/>
        <v>0</v>
      </c>
      <c r="OJ69" s="314">
        <f t="shared" si="1495"/>
        <v>0</v>
      </c>
      <c r="OK69" s="314">
        <f t="shared" si="1496"/>
        <v>0</v>
      </c>
      <c r="OL69" s="314">
        <f t="shared" si="1497"/>
        <v>8.3000000000000004E-2</v>
      </c>
      <c r="OM69" s="314">
        <f t="shared" si="1498"/>
        <v>8.3000000000000004E-2</v>
      </c>
      <c r="ON69" s="314">
        <f t="shared" si="1499"/>
        <v>8.3000000000000004E-2</v>
      </c>
      <c r="OO69" s="314">
        <f t="shared" si="1500"/>
        <v>8.3000000000000004E-2</v>
      </c>
      <c r="OP69" s="314">
        <f t="shared" si="1501"/>
        <v>8.3000000000000004E-2</v>
      </c>
      <c r="OQ69" s="314">
        <f t="shared" si="1502"/>
        <v>8.3000000000000004E-2</v>
      </c>
      <c r="OR69" s="314">
        <f t="shared" si="1503"/>
        <v>8.3000000000000004E-2</v>
      </c>
      <c r="OS69" s="314">
        <f t="shared" si="1504"/>
        <v>8.3000000000000004E-2</v>
      </c>
      <c r="OT69" s="314">
        <f t="shared" si="1505"/>
        <v>8.3000000000000004E-2</v>
      </c>
      <c r="OU69" s="314"/>
      <c r="OV69" s="314">
        <f>IFERROR('Base travail'!$H69*'Base travail'!$DE69/H$10,0)</f>
        <v>0</v>
      </c>
      <c r="OW69" s="314">
        <f>IFERROR('Base travail'!$I69*'Base travail'!$DF69/I$10,0)</f>
        <v>0</v>
      </c>
      <c r="OX69" s="314">
        <f>IFERROR('Base travail'!$J69*'Base travail'!$DG69/J$10,0)</f>
        <v>0</v>
      </c>
      <c r="OY69" s="314">
        <f>IFERROR('Base travail'!$K69*'Base travail'!$DH69/K$10,0)</f>
        <v>0</v>
      </c>
      <c r="OZ69" s="314">
        <f>IFERROR('Base travail'!$L69*'Base travail'!$DI69/L$10,0)</f>
        <v>0</v>
      </c>
      <c r="PA69" s="314">
        <f>IFERROR('Base travail'!$M69*'Base travail'!$DJ69/M$10,0)</f>
        <v>0</v>
      </c>
      <c r="PB69" s="314">
        <f>IFERROR('Base travail'!$N69*'Base travail'!$DK69/N$10,0)</f>
        <v>0</v>
      </c>
      <c r="PC69" s="314">
        <f>IFERROR('Base travail'!$O69*'Base travail'!$DL69/O$10,0)</f>
        <v>0</v>
      </c>
      <c r="PD69" s="314">
        <f>IFERROR('Base travail'!$P69*'Base travail'!$DM69/P$10,0)</f>
        <v>0</v>
      </c>
      <c r="PE69" s="314">
        <f>IFERROR('Base travail'!$Q69*'Base travail'!$DN69/Q$10,0)</f>
        <v>0</v>
      </c>
      <c r="PF69" s="314">
        <f>IFERROR('Base travail'!$R69*'Base travail'!$DO69/R$10,0)</f>
        <v>0</v>
      </c>
      <c r="PG69" s="314">
        <f>IFERROR('Base travail'!$S69*'Base travail'!$DP69/S$10,0)</f>
        <v>0</v>
      </c>
      <c r="PH69" s="314">
        <f>IFERROR('Base travail'!$T69*'Base travail'!$DQ69/T$10,0)</f>
        <v>0</v>
      </c>
      <c r="PI69" s="314">
        <f>IFERROR('Base travail'!$U69*'Base travail'!$DR69/U$10,0)</f>
        <v>0</v>
      </c>
      <c r="PJ69" s="314">
        <f>IFERROR('Base travail'!$V69*'Base travail'!$DS69/V$10,0)</f>
        <v>0</v>
      </c>
      <c r="PK69" s="314">
        <f>IFERROR('Base travail'!$W69*'Base travail'!$DT69/W$10,0)</f>
        <v>0</v>
      </c>
      <c r="PL69" s="314">
        <f>IFERROR('Base travail'!$X69*'Base travail'!$DU69/X$10,0)</f>
        <v>0</v>
      </c>
      <c r="PM69" s="314">
        <f>IFERROR('Base travail'!$Y69*'Base travail'!$DV69/Y$10,0)</f>
        <v>0</v>
      </c>
      <c r="PN69" s="314">
        <f>IFERROR('Base travail'!$Z69*'Base travail'!$DW69/Z$10,0)</f>
        <v>0</v>
      </c>
      <c r="PO69" s="314">
        <f>IFERROR('Base travail'!$AA69*'Base travail'!$DX69/AA$10,0)</f>
        <v>0</v>
      </c>
      <c r="PP69" s="314">
        <f>IFERROR('Base travail'!$AB69*'Base travail'!$DY69/AB$10,0)</f>
        <v>0</v>
      </c>
      <c r="PQ69" s="314">
        <f>IFERROR('Base travail'!$AC69*'Base travail'!$DZ69/AC$10,0)</f>
        <v>0</v>
      </c>
      <c r="PR69" s="314">
        <f>IFERROR('Base travail'!$AD69*'Base travail'!$EA69/AD$10,0)</f>
        <v>0</v>
      </c>
      <c r="PS69" s="314">
        <f>IFERROR('Base travail'!$AE69*'Base travail'!$EB69/AE$10,0)</f>
        <v>0</v>
      </c>
      <c r="PT69" s="314">
        <f>IFERROR('Base travail'!$AF69*'Base travail'!$EC69/AF$10,0)</f>
        <v>0</v>
      </c>
      <c r="PU69" s="314">
        <f>IFERROR('Base travail'!$AG69*'Base travail'!$ED69/AG$10,0)</f>
        <v>0</v>
      </c>
      <c r="PV69" s="314">
        <f>IFERROR('Base travail'!$AH69*'Base travail'!$EE69/AH$10,0)</f>
        <v>0</v>
      </c>
      <c r="PW69" s="314">
        <f>IFERROR('Base travail'!$AI69*'Base travail'!$EF69/AI$10,0)</f>
        <v>0</v>
      </c>
      <c r="PX69" s="314">
        <f>IFERROR('Base travail'!$AJ69*'Base travail'!$EG69/AJ$10,0)</f>
        <v>0</v>
      </c>
      <c r="PY69" s="314">
        <f>IFERROR('Base travail'!$AK69*'Base travail'!$EH69/AK$10,0)</f>
        <v>0</v>
      </c>
      <c r="PZ69" s="314">
        <f>IFERROR('Base travail'!$AL69*'Base travail'!$EI69/AL$10,0)</f>
        <v>0</v>
      </c>
      <c r="QA69" s="314">
        <f>IFERROR('Base travail'!$AM69*'Base travail'!$EJ69/AM$10,0)</f>
        <v>0</v>
      </c>
      <c r="QB69" s="314">
        <f>IFERROR('Base travail'!$AN69*'Base travail'!$EK69/AN$10,0)</f>
        <v>0</v>
      </c>
      <c r="QC69" s="314">
        <f>IFERROR('Base travail'!$AO69*'Base travail'!$EL69/AO$10,0)</f>
        <v>0</v>
      </c>
      <c r="QD69" s="314">
        <f>IFERROR('Base travail'!$AP69*'Base travail'!$EM69/AP$10,0)</f>
        <v>0</v>
      </c>
      <c r="QE69" s="314">
        <f>IFERROR('Base travail'!$AQ69*'Base travail'!$EN69/AQ$10,0)</f>
        <v>0</v>
      </c>
      <c r="QF69" s="314">
        <f>IFERROR('Base travail'!$AR69*'Base travail'!$EO69/AR$10,0)</f>
        <v>0</v>
      </c>
      <c r="QG69" s="314">
        <f>IFERROR('Base travail'!$AS69*'Base travail'!$EP69/AS$10,0)</f>
        <v>0</v>
      </c>
      <c r="QH69" s="314">
        <f>IFERROR('Base travail'!$AT69*'Base travail'!$EQ69/AT$10,0)</f>
        <v>0</v>
      </c>
      <c r="QI69" s="314">
        <f>IFERROR('Base travail'!$AU69*'Base travail'!$ER69/AU$10,0)</f>
        <v>0</v>
      </c>
      <c r="QJ69" s="314">
        <f>IFERROR('Base travail'!$AV69*'Base travail'!$ES69/AV$10,0)</f>
        <v>0</v>
      </c>
      <c r="QK69" s="314">
        <f>IFERROR('Base travail'!$AW69*'Base travail'!$ET69/AW$10,0)</f>
        <v>0</v>
      </c>
      <c r="QL69" s="314">
        <f>IFERROR('Base travail'!$AX69*'Base travail'!$EU69/AX$10,0)</f>
        <v>0</v>
      </c>
      <c r="QM69" s="314">
        <f>IFERROR('Base travail'!$AY69*'Base travail'!$EV69/AY$10,0)</f>
        <v>0</v>
      </c>
      <c r="QN69" s="314">
        <f>IFERROR('Base travail'!$AZ69*'Base travail'!$EW69/AZ$10,0)</f>
        <v>0</v>
      </c>
      <c r="QO69" s="314">
        <f>IFERROR('Base travail'!$BA69*'Base travail'!$EX69/BA$10,0)</f>
        <v>0</v>
      </c>
      <c r="QP69" s="314">
        <f>IFERROR('Base travail'!$BB69*'Base travail'!$EY69/BB$10,0)</f>
        <v>0</v>
      </c>
      <c r="QQ69" s="314">
        <f>IFERROR('Base travail'!$BC69*'Base travail'!$EZ69/BC$10,0)</f>
        <v>0</v>
      </c>
      <c r="QR69" s="314">
        <f>IFERROR('Base travail'!$BD69*'Base travail'!$FA69/BD$10,0)</f>
        <v>0</v>
      </c>
      <c r="QS69" s="314">
        <f>IFERROR('Base travail'!$BE69*'Base travail'!$FB69/BE$10,0)</f>
        <v>0</v>
      </c>
      <c r="QT69" s="314">
        <f>IFERROR('Base travail'!$BF69*'Base travail'!$FC69/BF$10,0)</f>
        <v>0</v>
      </c>
      <c r="QU69" s="314">
        <f>IFERROR('Base travail'!$BG69*'Base travail'!$FD69/BG$10,0)</f>
        <v>0</v>
      </c>
      <c r="QV69" s="314">
        <f>IFERROR('Base travail'!$BH69*'Base travail'!$FE69/BH$10,0)</f>
        <v>0</v>
      </c>
      <c r="QW69" s="314">
        <f>IFERROR('Base travail'!$BI69*'Base travail'!$FF69/BI$10,0)</f>
        <v>0</v>
      </c>
      <c r="QX69" s="314">
        <f>IFERROR('Base travail'!$BJ69*'Base travail'!$FG69/BJ$10,0)</f>
        <v>0</v>
      </c>
      <c r="QY69" s="314">
        <f>IFERROR('Base travail'!$BK69*'Base travail'!$FH69/BK$10,0)</f>
        <v>0</v>
      </c>
      <c r="QZ69" s="314">
        <f>IFERROR('Base travail'!$BL69*'Base travail'!$FI69/BL$10,0)</f>
        <v>0</v>
      </c>
      <c r="RA69" s="314">
        <f>IFERROR('Base travail'!$BM69*'Base travail'!$FJ69/BM$10,0)</f>
        <v>0</v>
      </c>
      <c r="RB69" s="314">
        <f>IFERROR('Base travail'!$BN69*'Base travail'!$FK69/BN$10,0)</f>
        <v>0</v>
      </c>
      <c r="RC69" s="314">
        <f>IFERROR('Base travail'!$BO69*'Base travail'!$FL69/BO$10,0)</f>
        <v>0</v>
      </c>
      <c r="RD69" s="314">
        <f>IFERROR('Base travail'!$BP69*'Base travail'!$FM69/BP$10,0)</f>
        <v>0</v>
      </c>
      <c r="RE69" s="314">
        <f>IFERROR('Base travail'!$BQ69*'Base travail'!$FN69/BQ$10,0)</f>
        <v>0</v>
      </c>
      <c r="RF69" s="314">
        <f>IFERROR('Base travail'!$BR69*'Base travail'!$FO69/BR$10,0)</f>
        <v>0</v>
      </c>
      <c r="RG69" s="314">
        <f>IFERROR('Base travail'!$BS69*'Base travail'!$FP69/BS$10,0)</f>
        <v>0</v>
      </c>
      <c r="RH69" s="314">
        <f>IFERROR('Base travail'!$BT69*'Base travail'!$FQ69/BT$10,0)</f>
        <v>0</v>
      </c>
      <c r="RI69" s="314">
        <f>IFERROR('Base travail'!$BU69*'Base travail'!$FR69/BU$10,0)</f>
        <v>0</v>
      </c>
      <c r="RJ69" s="314">
        <f>IFERROR('Base travail'!$BV69*'Base travail'!$FS69/BV$10,0)</f>
        <v>0</v>
      </c>
      <c r="RK69" s="314">
        <f>IFERROR('Base travail'!$BW69*'Base travail'!$FT69/BW$10,0)</f>
        <v>0</v>
      </c>
      <c r="RL69" s="314">
        <f>IFERROR('Base travail'!$BX69*'Base travail'!$FU69/BX$10,0)</f>
        <v>0</v>
      </c>
      <c r="RM69" s="314">
        <f>IFERROR('Base travail'!$BY69*'Base travail'!$FV69/BY$10,0)</f>
        <v>0</v>
      </c>
      <c r="RN69" s="314">
        <f>IFERROR('Base travail'!$BZ69*'Base travail'!$FW69/BZ$10,0)</f>
        <v>0</v>
      </c>
      <c r="RO69" s="314">
        <f>IFERROR('Base travail'!$CA69*'Base travail'!$FX69/CA$10,0)</f>
        <v>0</v>
      </c>
      <c r="RP69" s="314">
        <f>IFERROR('Base travail'!$CB69*'Base travail'!$FY69/CB$10,0)</f>
        <v>0</v>
      </c>
      <c r="RQ69" s="314">
        <f>IFERROR('Base travail'!$CC69*'Base travail'!$FZ69/CC$10,0)</f>
        <v>0</v>
      </c>
      <c r="RR69" s="314">
        <f>IFERROR('Base travail'!$CD69*'Base travail'!$GA69/CD$10,0)</f>
        <v>0</v>
      </c>
      <c r="RS69" s="314">
        <f>IFERROR('Base travail'!$CE69*'Base travail'!$GB69/CE$10,0)</f>
        <v>0</v>
      </c>
      <c r="RT69" s="314">
        <f>IFERROR('Base travail'!$CF69*'Base travail'!$GC69/CF$10,0)</f>
        <v>0</v>
      </c>
      <c r="RU69" s="314">
        <f>IFERROR('Base travail'!$CG69*'Base travail'!$GD69/CG$10,0)</f>
        <v>0</v>
      </c>
      <c r="RV69" s="314">
        <f>IFERROR('Base travail'!$CH69*'Base travail'!$GE69/CH$10,0)</f>
        <v>0</v>
      </c>
      <c r="RW69" s="314">
        <f>IFERROR('Base travail'!$CI69*'Base travail'!$GF69/CI$10,0)</f>
        <v>0</v>
      </c>
      <c r="RX69" s="314">
        <f>IFERROR('Base travail'!$CJ69*'Base travail'!$GG69/CJ$10,0)</f>
        <v>0</v>
      </c>
      <c r="RY69" s="314">
        <f>IFERROR('Base travail'!$CK69*'Base travail'!$GH69/CK$10,0)</f>
        <v>0</v>
      </c>
      <c r="RZ69" s="314">
        <f>IFERROR('Base travail'!$CL69*'Base travail'!$GI69/CL$10,0)</f>
        <v>0</v>
      </c>
      <c r="SA69" s="314">
        <f>IFERROR('Base travail'!$CM69*'Base travail'!$GJ69/CM$10,0)</f>
        <v>0</v>
      </c>
      <c r="SB69" s="314">
        <f>IFERROR('Base travail'!$CN69*'Base travail'!$GK69/CN$10,0)</f>
        <v>0</v>
      </c>
      <c r="SC69" s="314">
        <f>IFERROR('Base travail'!$CO69*'Base travail'!$GL69/CO$10,0)</f>
        <v>0</v>
      </c>
      <c r="SD69" s="314">
        <f>IFERROR('Base travail'!$CP69*'Base travail'!$GM69/CP$10,0)</f>
        <v>0</v>
      </c>
      <c r="SE69" s="314">
        <f>IFERROR('Base travail'!$CQ69*'Base travail'!$GN69/CQ$10,0)</f>
        <v>0</v>
      </c>
      <c r="SF69" s="314">
        <f>IFERROR('Base travail'!$CR69*'Base travail'!$GO69/CR$10,0)</f>
        <v>0</v>
      </c>
      <c r="SG69" s="314">
        <f>IFERROR('Base travail'!$CS69*'Base travail'!$GP69/CS$10,0)</f>
        <v>0</v>
      </c>
      <c r="SH69" s="314">
        <f>IFERROR('Base travail'!$CT69*'Base travail'!$GQ69/CT$10,0)</f>
        <v>0</v>
      </c>
      <c r="SI69" s="314">
        <f>IFERROR('Base travail'!$CU69*'Base travail'!$GR69/CU$10,0)</f>
        <v>0</v>
      </c>
      <c r="SJ69" s="314">
        <f>IFERROR('Base travail'!$CV69*'Base travail'!$GS69/CV$10,0)</f>
        <v>0</v>
      </c>
      <c r="SK69" s="314">
        <f>IFERROR('Base travail'!$CW69*'Base travail'!$GT69/CW$10,0)</f>
        <v>0</v>
      </c>
      <c r="SL69" s="314">
        <f>IFERROR('Base travail'!$CX69*'Base travail'!$GU69/CX$10,0)</f>
        <v>0</v>
      </c>
      <c r="SM69" s="314">
        <f>IFERROR('Base travail'!$CY69*'Base travail'!$GV69/CY$10,0)</f>
        <v>0</v>
      </c>
      <c r="SN69" s="314">
        <f>IFERROR('Base travail'!$CZ69*'Base travail'!$GW69/CZ$10,0)</f>
        <v>0</v>
      </c>
      <c r="SO69" s="314">
        <f>IFERROR('Base travail'!$DA69*'Base travail'!$GX69/DA$10,0)</f>
        <v>0</v>
      </c>
      <c r="SP69" s="314">
        <f>IFERROR('Base travail'!$DB69*'Base travail'!$GY69/DB$10,0)</f>
        <v>0</v>
      </c>
      <c r="SQ69" s="314">
        <f>IFERROR('Base travail'!$DC69*'Base travail'!$GZ69/DC$10,0)</f>
        <v>0</v>
      </c>
      <c r="SR69" s="314"/>
      <c r="SS69" s="314">
        <f>IFERROR('Base travail'!$H69*'Base travail'!$HB69/H$13,0)</f>
        <v>0</v>
      </c>
      <c r="ST69" s="314">
        <f>IFERROR('Base travail'!$I69*'Base travail'!$HC69/I$13,0)</f>
        <v>0</v>
      </c>
      <c r="SU69" s="314">
        <f>IFERROR('Base travail'!$J69*'Base travail'!$HD69/J$13,0)</f>
        <v>0</v>
      </c>
      <c r="SV69" s="314">
        <f>IFERROR('Base travail'!$K69*'Base travail'!$HE69/K$13,0)</f>
        <v>0</v>
      </c>
      <c r="SW69" s="314">
        <f>IFERROR('Base travail'!$L69*'Base travail'!$HF69/L$13,0)</f>
        <v>0</v>
      </c>
      <c r="SX69" s="314">
        <f>IFERROR('Base travail'!$M69*'Base travail'!$HG69/M$13,0)</f>
        <v>0</v>
      </c>
      <c r="SY69" s="314">
        <f>IFERROR('Base travail'!$N69*'Base travail'!$HH69/N$13,0)</f>
        <v>0</v>
      </c>
      <c r="SZ69" s="314">
        <f>IFERROR('Base travail'!$O69*'Base travail'!$HI69/O$13,0)</f>
        <v>0</v>
      </c>
      <c r="TA69" s="314">
        <f>IFERROR('Base travail'!$P69*'Base travail'!$HJ69/P$13,0)</f>
        <v>0</v>
      </c>
      <c r="TB69" s="314">
        <f>IFERROR('Base travail'!$Q69*'Base travail'!$HK69/Q$13,0)</f>
        <v>0</v>
      </c>
      <c r="TC69" s="314">
        <f>IFERROR('Base travail'!$R69*'Base travail'!$HL69/R$13,0)</f>
        <v>0</v>
      </c>
      <c r="TD69" s="314">
        <f>IFERROR('Base travail'!$S69*'Base travail'!$HM69/S$13,0)</f>
        <v>0</v>
      </c>
      <c r="TE69" s="314">
        <f>IFERROR('Base travail'!$T69*'Base travail'!$HN69/T$13,0)</f>
        <v>0</v>
      </c>
      <c r="TF69" s="314">
        <f>IFERROR('Base travail'!$U69*'Base travail'!$HO69/U$13,0)</f>
        <v>0</v>
      </c>
      <c r="TG69" s="314">
        <f>IFERROR('Base travail'!$V69*'Base travail'!$HP69/V$13,0)</f>
        <v>0</v>
      </c>
      <c r="TH69" s="314">
        <f>IFERROR('Base travail'!$W69*'Base travail'!$HQ69/W$13,0)</f>
        <v>0</v>
      </c>
      <c r="TI69" s="314">
        <f>IFERROR('Base travail'!$X69*'Base travail'!$HR69/X$13,0)</f>
        <v>0</v>
      </c>
      <c r="TJ69" s="314">
        <f>IFERROR('Base travail'!$Y69*'Base travail'!$HS69/Y$13,0)</f>
        <v>0</v>
      </c>
      <c r="TK69" s="314">
        <f>IFERROR('Base travail'!$Z69*'Base travail'!$HT69/Z$13,0)</f>
        <v>0</v>
      </c>
      <c r="TL69" s="314">
        <f>IFERROR('Base travail'!$AA69*'Base travail'!$HU69/AA$13,0)</f>
        <v>0</v>
      </c>
      <c r="TM69" s="314">
        <f>IFERROR('Base travail'!$AB69*'Base travail'!$HV69/AB$13,0)</f>
        <v>0</v>
      </c>
      <c r="TN69" s="314">
        <f>IFERROR('Base travail'!$AC69*'Base travail'!$HW69/AC$13,0)</f>
        <v>0</v>
      </c>
      <c r="TO69" s="314">
        <f>IFERROR('Base travail'!$AD69*'Base travail'!$HX69/AD$13,0)</f>
        <v>0</v>
      </c>
      <c r="TP69" s="314">
        <f>IFERROR('Base travail'!$AE69*'Base travail'!$HY69/AE$13,0)</f>
        <v>0</v>
      </c>
      <c r="TQ69" s="314">
        <f>IFERROR('Base travail'!$AF69*'Base travail'!$HZ69/AF$13,0)</f>
        <v>0</v>
      </c>
      <c r="TR69" s="314">
        <f>IFERROR('Base travail'!$AG69*'Base travail'!$IA69/AG$13,0)</f>
        <v>0</v>
      </c>
      <c r="TS69" s="314">
        <f>IFERROR('Base travail'!$AH69*'Base travail'!$IB69/AH$13,0)</f>
        <v>0</v>
      </c>
      <c r="TT69" s="314">
        <f>IFERROR('Base travail'!$AI69*'Base travail'!$IC69/AI$13,0)</f>
        <v>0</v>
      </c>
      <c r="TU69" s="314">
        <f>IFERROR('Base travail'!$AJ69*'Base travail'!$ID69/AJ$13,0)</f>
        <v>0</v>
      </c>
      <c r="TV69" s="314">
        <f>IFERROR('Base travail'!$AK69*'Base travail'!$IE69/AK$13,0)</f>
        <v>0</v>
      </c>
      <c r="TW69" s="314">
        <f>IFERROR('Base travail'!$AL69*'Base travail'!$IF69/AL$13,0)</f>
        <v>0</v>
      </c>
      <c r="TX69" s="314">
        <f>IFERROR('Base travail'!$AM69*'Base travail'!$IG69/AM$13,0)</f>
        <v>0</v>
      </c>
      <c r="TY69" s="314">
        <f>IFERROR('Base travail'!$AN69*'Base travail'!$IH69/AN$13,0)</f>
        <v>0</v>
      </c>
      <c r="TZ69" s="314">
        <f>IFERROR('Base travail'!$AO69*'Base travail'!$II69/AO$13,0)</f>
        <v>0</v>
      </c>
      <c r="UA69" s="314">
        <f>IFERROR('Base travail'!$AP69*'Base travail'!$IJ69/AP$13,0)</f>
        <v>0</v>
      </c>
      <c r="UB69" s="314">
        <f>IFERROR('Base travail'!$AQ69*'Base travail'!$IK69/AQ$13,0)</f>
        <v>0</v>
      </c>
      <c r="UC69" s="314">
        <f>IFERROR('Base travail'!$AR69*'Base travail'!$IL69/AR$13,0)</f>
        <v>0</v>
      </c>
      <c r="UD69" s="314">
        <f>IFERROR('Base travail'!$AS69*'Base travail'!$IM69/AS$13,0)</f>
        <v>0</v>
      </c>
      <c r="UE69" s="314">
        <f>IFERROR('Base travail'!$AT69*'Base travail'!$IN69/AT$13,0)</f>
        <v>0</v>
      </c>
      <c r="UF69" s="314">
        <f>IFERROR('Base travail'!$AU69*'Base travail'!$IO69/AU$13,0)</f>
        <v>0</v>
      </c>
      <c r="UG69" s="314">
        <f>IFERROR('Base travail'!$AV69*'Base travail'!$IP69/AV$13,0)</f>
        <v>0</v>
      </c>
      <c r="UH69" s="314">
        <f>IFERROR('Base travail'!$AW69*'Base travail'!$IQ69/AW$13,0)</f>
        <v>0</v>
      </c>
      <c r="UI69" s="314">
        <f>IFERROR('Base travail'!$AX69*'Base travail'!$IR69/AX$13,0)</f>
        <v>0</v>
      </c>
      <c r="UJ69" s="314">
        <f>IFERROR('Base travail'!$AY69*'Base travail'!$IS69/AY$13,0)</f>
        <v>0</v>
      </c>
      <c r="UK69" s="314">
        <f>IFERROR('Base travail'!$AZ69*'Base travail'!$IT69/AZ$13,0)</f>
        <v>0</v>
      </c>
      <c r="UL69" s="314">
        <f>IFERROR('Base travail'!$BA69*'Base travail'!$IU69/BA$13,0)</f>
        <v>0</v>
      </c>
      <c r="UM69" s="314">
        <f>IFERROR('Base travail'!$BB69*'Base travail'!$IV69/BB$13,0)</f>
        <v>0</v>
      </c>
      <c r="UN69" s="314">
        <f>IFERROR('Base travail'!$BC69*'Base travail'!$IW69/BC$13,0)</f>
        <v>0</v>
      </c>
      <c r="UO69" s="314">
        <f>IFERROR('Base travail'!$BD69*'Base travail'!$IX69/BD$13,0)</f>
        <v>0</v>
      </c>
      <c r="UP69" s="314">
        <f>IFERROR('Base travail'!$BE69*'Base travail'!$IY69/BE$13,0)</f>
        <v>0</v>
      </c>
      <c r="UQ69" s="314">
        <f>IFERROR('Base travail'!$BF69*'Base travail'!$IZ69/BF$13,0)</f>
        <v>0</v>
      </c>
      <c r="UR69" s="314">
        <f>IFERROR('Base travail'!$BG69*'Base travail'!$JA69/BG$13,0)</f>
        <v>0</v>
      </c>
      <c r="US69" s="314">
        <f>IFERROR('Base travail'!$BH69*'Base travail'!$JB69/BH$13,0)</f>
        <v>0</v>
      </c>
      <c r="UT69" s="314">
        <f>IFERROR('Base travail'!$BI69*'Base travail'!$JC69/BI$13,0)</f>
        <v>0</v>
      </c>
      <c r="UU69" s="314">
        <f>IFERROR('Base travail'!$BJ69*'Base travail'!$JD69/BJ$13,0)</f>
        <v>0</v>
      </c>
      <c r="UV69" s="314">
        <f>IFERROR('Base travail'!$BK69*'Base travail'!$JE69/BK$13,0)</f>
        <v>0</v>
      </c>
      <c r="UW69" s="314">
        <f>IFERROR('Base travail'!$BL69*'Base travail'!$JF69/BL$13,0)</f>
        <v>0</v>
      </c>
      <c r="UX69" s="314">
        <f>IFERROR('Base travail'!$BM69*'Base travail'!$JG69/BM$13,0)</f>
        <v>0</v>
      </c>
      <c r="UY69" s="314">
        <f>IFERROR('Base travail'!$BN69*'Base travail'!$JH69/BN$13,0)</f>
        <v>0</v>
      </c>
      <c r="UZ69" s="314">
        <f>IFERROR('Base travail'!$BO69*'Base travail'!$JI69/BO$13,0)</f>
        <v>0</v>
      </c>
      <c r="VA69" s="314">
        <f>IFERROR('Base travail'!$BP69*'Base travail'!$JJ69/BP$13,0)</f>
        <v>0</v>
      </c>
      <c r="VB69" s="314">
        <f>IFERROR('Base travail'!$BQ69*'Base travail'!$JK69/BQ$13,0)</f>
        <v>0</v>
      </c>
      <c r="VC69" s="314">
        <f>IFERROR('Base travail'!$BR69*'Base travail'!$JL69/BR$13,0)</f>
        <v>0</v>
      </c>
      <c r="VD69" s="314">
        <f>IFERROR('Base travail'!$BS69*'Base travail'!$JM69/BS$13,0)</f>
        <v>0</v>
      </c>
      <c r="VE69" s="314">
        <f>IFERROR('Base travail'!$BT69*'Base travail'!$JN69/BT$13,0)</f>
        <v>0</v>
      </c>
      <c r="VF69" s="314">
        <f>IFERROR('Base travail'!$BU69*'Base travail'!$JO69/BU$13,0)</f>
        <v>0</v>
      </c>
      <c r="VG69" s="314">
        <f>IFERROR('Base travail'!$BV69*'Base travail'!$JP69/BV$13,0)</f>
        <v>0</v>
      </c>
      <c r="VH69" s="314">
        <f>IFERROR('Base travail'!$BW69*'Base travail'!$JQ69/BW$13,0)</f>
        <v>0</v>
      </c>
      <c r="VI69" s="314">
        <f>IFERROR('Base travail'!$BX69*'Base travail'!$JR69/BX$13,0)</f>
        <v>0</v>
      </c>
      <c r="VJ69" s="314">
        <f>IFERROR('Base travail'!$BY69*'Base travail'!$JS69/BY$13,0)</f>
        <v>0</v>
      </c>
      <c r="VK69" s="314">
        <f>IFERROR('Base travail'!$BZ69*'Base travail'!$JT69/BZ$13,0)</f>
        <v>0</v>
      </c>
      <c r="VL69" s="314">
        <f>IFERROR('Base travail'!$CA69*'Base travail'!$JU69/CA$13,0)</f>
        <v>0</v>
      </c>
      <c r="VM69" s="314">
        <f>IFERROR('Base travail'!$CB69*'Base travail'!$JV69/CB$13,0)</f>
        <v>0</v>
      </c>
      <c r="VN69" s="314">
        <f>IFERROR('Base travail'!$CC69*'Base travail'!$JW69/CC$13,0)</f>
        <v>0</v>
      </c>
      <c r="VO69" s="314">
        <f>IFERROR('Base travail'!$CD69*'Base travail'!$JX69/CD$13,0)</f>
        <v>0</v>
      </c>
      <c r="VP69" s="314">
        <f>IFERROR('Base travail'!$CE69*'Base travail'!$JY69/CE$13,0)</f>
        <v>0</v>
      </c>
      <c r="VQ69" s="314">
        <f>IFERROR('Base travail'!$CF69*'Base travail'!$JZ69/CF$13,0)</f>
        <v>0</v>
      </c>
      <c r="VR69" s="314">
        <f>IFERROR('Base travail'!$CG69*'Base travail'!$KA69/CG$13,0)</f>
        <v>0</v>
      </c>
      <c r="VS69" s="314">
        <f>IFERROR('Base travail'!$CH69*'Base travail'!$KB69/CH$13,0)</f>
        <v>0</v>
      </c>
      <c r="VT69" s="314">
        <f>IFERROR('Base travail'!$CI69*'Base travail'!$KC69/CI$13,0)</f>
        <v>0</v>
      </c>
      <c r="VU69" s="314">
        <f>IFERROR('Base travail'!$CJ69*'Base travail'!$KD69/CJ$13,0)</f>
        <v>0</v>
      </c>
      <c r="VV69" s="314">
        <f>IFERROR('Base travail'!$CK69*'Base travail'!$KE69/CK$13,0)</f>
        <v>0</v>
      </c>
      <c r="VW69" s="314">
        <f>IFERROR('Base travail'!$CL69*'Base travail'!$KF69/CL$13,0)</f>
        <v>0</v>
      </c>
      <c r="VX69" s="314">
        <f>IFERROR('Base travail'!$CM69*'Base travail'!$KG69/CM$13,0)</f>
        <v>0</v>
      </c>
      <c r="VY69" s="314">
        <f>IFERROR('Base travail'!$CN69*'Base travail'!$KH69/CN$13,0)</f>
        <v>0</v>
      </c>
      <c r="VZ69" s="314">
        <f>IFERROR('Base travail'!$CO69*'Base travail'!$KI69/CO$13,0)</f>
        <v>0</v>
      </c>
      <c r="WA69" s="314">
        <f>IFERROR('Base travail'!$CP69*'Base travail'!$KJ69/CP$13,0)</f>
        <v>0</v>
      </c>
      <c r="WB69" s="314">
        <f>IFERROR('Base travail'!$CQ69*'Base travail'!$KK69/CQ$13,0)</f>
        <v>0</v>
      </c>
      <c r="WC69" s="314">
        <f>IFERROR('Base travail'!$CR69*'Base travail'!$KL69/CR$13,0)</f>
        <v>0</v>
      </c>
      <c r="WD69" s="314">
        <f>IFERROR('Base travail'!$CS69*'Base travail'!$KM69/CS$13,0)</f>
        <v>0</v>
      </c>
      <c r="WE69" s="314">
        <f>IFERROR('Base travail'!$CT69*'Base travail'!$KN69/CT$13,0)</f>
        <v>0</v>
      </c>
      <c r="WF69" s="314">
        <f>IFERROR('Base travail'!$CU69*'Base travail'!$KO69/CU$13,0)</f>
        <v>0</v>
      </c>
      <c r="WG69" s="314">
        <f>IFERROR('Base travail'!$CV69*'Base travail'!$KP69/CV$13,0)</f>
        <v>0</v>
      </c>
      <c r="WH69" s="314">
        <f>IFERROR('Base travail'!$CW69*'Base travail'!$KQ69/CW$13,0)</f>
        <v>0</v>
      </c>
      <c r="WI69" s="314">
        <f>IFERROR('Base travail'!$CX69*'Base travail'!$KR69/CX$13,0)</f>
        <v>0</v>
      </c>
      <c r="WJ69" s="314">
        <f>IFERROR('Base travail'!$CY69*'Base travail'!$KS69/CY$13,0)</f>
        <v>0</v>
      </c>
      <c r="WK69" s="314">
        <f>IFERROR('Base travail'!$CZ69*'Base travail'!$KT69/CZ$13,0)</f>
        <v>0</v>
      </c>
      <c r="WL69" s="314">
        <f>IFERROR('Base travail'!$DA69*'Base travail'!$KU69/DA$13,0)</f>
        <v>0</v>
      </c>
      <c r="WM69" s="314">
        <f>IFERROR('Base travail'!$DB69*'Base travail'!$KV69/DB$13,0)</f>
        <v>0</v>
      </c>
      <c r="WN69" s="314">
        <f>IFERROR('Base travail'!$DC69*'Base travail'!$KW69/DC$13,0)</f>
        <v>0</v>
      </c>
      <c r="WO69" s="314"/>
      <c r="WP69" s="314">
        <f>IFERROR('Base travail'!$H69*'Base travail'!$KY69/H$16,0)</f>
        <v>0</v>
      </c>
      <c r="WQ69" s="314">
        <f>IFERROR('Base travail'!$I69*'Base travail'!$KZ69/I$16,0)</f>
        <v>0</v>
      </c>
      <c r="WR69" s="314">
        <f>IFERROR('Base travail'!$J69*'Base travail'!$LA69/J$16,0)</f>
        <v>0</v>
      </c>
      <c r="WS69" s="314">
        <f>IFERROR('Base travail'!$K69*'Base travail'!$LB69/K$16,0)</f>
        <v>0</v>
      </c>
      <c r="WT69" s="314">
        <f>IFERROR('Base travail'!$L69*'Base travail'!$LC69/L$16,0)</f>
        <v>0</v>
      </c>
      <c r="WU69" s="314">
        <f>IFERROR('Base travail'!$M69*'Base travail'!$LD69/M$16,0)</f>
        <v>0</v>
      </c>
      <c r="WV69" s="314">
        <f>IFERROR('Base travail'!$N69*'Base travail'!$LE69/N$16,0)</f>
        <v>0</v>
      </c>
      <c r="WW69" s="314">
        <f>IFERROR('Base travail'!$O69*'Base travail'!$LF69/O$16,0)</f>
        <v>0</v>
      </c>
      <c r="WX69" s="314">
        <f>IFERROR('Base travail'!$P69*'Base travail'!$LG69/P$16,0)</f>
        <v>0</v>
      </c>
      <c r="WY69" s="314">
        <f>IFERROR('Base travail'!$Q69*'Base travail'!$LH69/Q$16,0)</f>
        <v>0</v>
      </c>
      <c r="WZ69" s="314">
        <f>IFERROR('Base travail'!$R69*'Base travail'!$LI69/R$16,0)</f>
        <v>0</v>
      </c>
      <c r="XA69" s="314">
        <f>IFERROR('Base travail'!$S69*'Base travail'!$LJ69/S$16,0)</f>
        <v>0</v>
      </c>
      <c r="XB69" s="314">
        <f>IFERROR('Base travail'!$T69*'Base travail'!$LK69/T$16,0)</f>
        <v>0</v>
      </c>
      <c r="XC69" s="314">
        <f>IFERROR('Base travail'!$U69*'Base travail'!$LL69/U$16,0)</f>
        <v>0</v>
      </c>
      <c r="XD69" s="314">
        <f>IFERROR('Base travail'!$V69*'Base travail'!$LM69/V$16,0)</f>
        <v>0</v>
      </c>
      <c r="XE69" s="314">
        <f>IFERROR('Base travail'!$W69*'Base travail'!$LN69/W$16,0)</f>
        <v>0</v>
      </c>
      <c r="XF69" s="314">
        <f>IFERROR('Base travail'!$X69*'Base travail'!$LO69/X$16,0)</f>
        <v>0</v>
      </c>
      <c r="XG69" s="314">
        <f>IFERROR('Base travail'!$Y69*'Base travail'!$LP69/Y$16,0)</f>
        <v>0</v>
      </c>
      <c r="XH69" s="314">
        <f>IFERROR('Base travail'!$Z69*'Base travail'!$LQ69/Z$16,0)</f>
        <v>0</v>
      </c>
      <c r="XI69" s="314">
        <f>IFERROR('Base travail'!$AA69*'Base travail'!$LR69/AA$16,0)</f>
        <v>0</v>
      </c>
      <c r="XJ69" s="314">
        <f>IFERROR('Base travail'!$AB69*'Base travail'!$LS69/AB$16,0)</f>
        <v>0</v>
      </c>
      <c r="XK69" s="314">
        <f>IFERROR('Base travail'!$AC69*'Base travail'!$LT69/AC$16,0)</f>
        <v>0</v>
      </c>
      <c r="XL69" s="314">
        <f>IFERROR('Base travail'!$AD69*'Base travail'!$LU69/AD$16,0)</f>
        <v>0</v>
      </c>
      <c r="XM69" s="314">
        <f>IFERROR('Base travail'!$AE69*'Base travail'!$LV69/AE$16,0)</f>
        <v>0</v>
      </c>
      <c r="XN69" s="314">
        <f>IFERROR('Base travail'!$AF69*'Base travail'!$LW69/AF$16,0)</f>
        <v>0</v>
      </c>
      <c r="XO69" s="314">
        <f>IFERROR('Base travail'!$AG69*'Base travail'!$LX69/AG$16,0)</f>
        <v>0</v>
      </c>
      <c r="XP69" s="314">
        <f>IFERROR('Base travail'!$AH69*'Base travail'!$LY69/AH$16,0)</f>
        <v>0</v>
      </c>
      <c r="XQ69" s="314">
        <f>IFERROR('Base travail'!$AI69*'Base travail'!$LZ69/AI$16,0)</f>
        <v>0</v>
      </c>
      <c r="XR69" s="314">
        <f>IFERROR('Base travail'!$AJ69*'Base travail'!$MA69/AJ$16,0)</f>
        <v>0</v>
      </c>
      <c r="XS69" s="314">
        <f>IFERROR('Base travail'!$AK69*'Base travail'!$MB69/AK$16,0)</f>
        <v>0</v>
      </c>
      <c r="XT69" s="314">
        <f>IFERROR('Base travail'!$AL69*'Base travail'!$MC69/AL$16,0)</f>
        <v>0</v>
      </c>
      <c r="XU69" s="314">
        <f>IFERROR('Base travail'!$AM69*'Base travail'!$MD69/AM$16,0)</f>
        <v>0</v>
      </c>
      <c r="XV69" s="314">
        <f>IFERROR('Base travail'!$AN69*'Base travail'!$ME69/AN$16,0)</f>
        <v>0</v>
      </c>
      <c r="XW69" s="314">
        <f>IFERROR('Base travail'!$AO69*'Base travail'!$MF69/AO$16,0)</f>
        <v>0</v>
      </c>
      <c r="XX69" s="314">
        <f>IFERROR('Base travail'!$AP69*'Base travail'!$MG69/AP$16,0)</f>
        <v>0</v>
      </c>
      <c r="XY69" s="314">
        <f>IFERROR('Base travail'!$AQ69*'Base travail'!$MH69/AQ$16,0)</f>
        <v>0</v>
      </c>
      <c r="XZ69" s="314">
        <f>IFERROR('Base travail'!$AR69*'Base travail'!$MI69/AR$16,0)</f>
        <v>0</v>
      </c>
      <c r="YA69" s="314">
        <f>IFERROR('Base travail'!$AS69*'Base travail'!$MJ69/AS$16,0)</f>
        <v>0</v>
      </c>
      <c r="YB69" s="314">
        <f>IFERROR('Base travail'!$AT69*'Base travail'!$MK69/AT$16,0)</f>
        <v>0</v>
      </c>
      <c r="YC69" s="314">
        <f>IFERROR('Base travail'!$AU69*'Base travail'!$ML69/AU$16,0)</f>
        <v>0</v>
      </c>
      <c r="YD69" s="314">
        <f>IFERROR('Base travail'!$AV69*'Base travail'!$MM69/AV$16,0)</f>
        <v>0</v>
      </c>
      <c r="YE69" s="314">
        <f>IFERROR('Base travail'!$AW69*'Base travail'!$MN69/AW$16,0)</f>
        <v>0</v>
      </c>
      <c r="YF69" s="314">
        <f>IFERROR('Base travail'!$AX69*'Base travail'!$MO69/AX$16,0)</f>
        <v>0</v>
      </c>
      <c r="YG69" s="314">
        <f>IFERROR('Base travail'!$AY69*'Base travail'!$MP69/AY$16,0)</f>
        <v>0</v>
      </c>
      <c r="YH69" s="314">
        <f>IFERROR('Base travail'!$AZ69*'Base travail'!$MQ69/AZ$16,0)</f>
        <v>0</v>
      </c>
      <c r="YI69" s="314">
        <f>IFERROR('Base travail'!$BA69*'Base travail'!$MR69/BA$16,0)</f>
        <v>0</v>
      </c>
      <c r="YJ69" s="314">
        <f>IFERROR('Base travail'!$BB69*'Base travail'!$MS69/BB$16,0)</f>
        <v>0</v>
      </c>
      <c r="YK69" s="314">
        <f>IFERROR('Base travail'!$BC69*'Base travail'!$MT69/BC$16,0)</f>
        <v>0</v>
      </c>
      <c r="YL69" s="314">
        <f>IFERROR('Base travail'!$BD69*'Base travail'!$MU69/BD$16,0)</f>
        <v>0</v>
      </c>
      <c r="YM69" s="314">
        <f>IFERROR('Base travail'!$BE69*'Base travail'!$MV69/BE$16,0)</f>
        <v>0</v>
      </c>
      <c r="YN69" s="314">
        <f>IFERROR('Base travail'!$BF69*'Base travail'!$MW69/BF$16,0)</f>
        <v>0</v>
      </c>
      <c r="YO69" s="314">
        <f>IFERROR('Base travail'!$BG69*'Base travail'!$MX69/BG$16,0)</f>
        <v>0</v>
      </c>
      <c r="YP69" s="314">
        <f>IFERROR('Base travail'!$BH69*'Base travail'!$MY69/BH$16,0)</f>
        <v>0</v>
      </c>
      <c r="YQ69" s="314">
        <f>IFERROR('Base travail'!$BI69*'Base travail'!$MZ69/BI$16,0)</f>
        <v>0</v>
      </c>
      <c r="YR69" s="314">
        <f>IFERROR('Base travail'!$BJ69*'Base travail'!$NA69/BJ$16,0)</f>
        <v>0</v>
      </c>
      <c r="YS69" s="314">
        <f>IFERROR('Base travail'!$BK69*'Base travail'!$NB69/BK$16,0)</f>
        <v>0</v>
      </c>
      <c r="YT69" s="314">
        <f>IFERROR('Base travail'!$BL69*'Base travail'!$NC69/BL$16,0)</f>
        <v>0</v>
      </c>
      <c r="YU69" s="314">
        <f>IFERROR('Base travail'!$BM69*'Base travail'!$ND69/BM$16,0)</f>
        <v>0</v>
      </c>
      <c r="YV69" s="314">
        <f>IFERROR('Base travail'!$BN69*'Base travail'!$NE69/BN$16,0)</f>
        <v>0</v>
      </c>
      <c r="YW69" s="314">
        <f>IFERROR('Base travail'!$BO69*'Base travail'!$NF69/BO$16,0)</f>
        <v>0</v>
      </c>
      <c r="YX69" s="314">
        <f>IFERROR('Base travail'!$BP69*'Base travail'!$NG69/BP$16,0)</f>
        <v>0</v>
      </c>
      <c r="YY69" s="314">
        <f>IFERROR('Base travail'!$BQ69*'Base travail'!$NH69/BQ$16,0)</f>
        <v>0</v>
      </c>
      <c r="YZ69" s="314">
        <f>IFERROR('Base travail'!$BR69*'Base travail'!$NI69/BR$16,0)</f>
        <v>0</v>
      </c>
      <c r="ZA69" s="314">
        <f>IFERROR('Base travail'!$BS69*'Base travail'!$NJ69/BS$16,0)</f>
        <v>0</v>
      </c>
      <c r="ZB69" s="314">
        <f>IFERROR('Base travail'!$BT69*'Base travail'!$NK69/BT$16,0)</f>
        <v>0</v>
      </c>
      <c r="ZC69" s="314">
        <f>IFERROR('Base travail'!$BU69*'Base travail'!$NL69/BU$16,0)</f>
        <v>0</v>
      </c>
      <c r="ZD69" s="314">
        <f>IFERROR('Base travail'!$BV69*'Base travail'!$NM69/BV$16,0)</f>
        <v>0</v>
      </c>
      <c r="ZE69" s="314">
        <f>IFERROR('Base travail'!$BW69*'Base travail'!$NN69/BW$16,0)</f>
        <v>0</v>
      </c>
      <c r="ZF69" s="314">
        <f>IFERROR('Base travail'!$BX69*'Base travail'!$NO69/BX$16,0)</f>
        <v>0</v>
      </c>
      <c r="ZG69" s="314">
        <f>IFERROR('Base travail'!$BY69*'Base travail'!$NP69/BY$16,0)</f>
        <v>0</v>
      </c>
      <c r="ZH69" s="314">
        <f>IFERROR('Base travail'!$BZ69*'Base travail'!$NQ69/BZ$16,0)</f>
        <v>0</v>
      </c>
      <c r="ZI69" s="314">
        <f>IFERROR('Base travail'!$CA69*'Base travail'!$NR69/CA$16,0)</f>
        <v>0</v>
      </c>
      <c r="ZJ69" s="314">
        <f>IFERROR('Base travail'!$CB69*'Base travail'!$NS69/CB$16,0)</f>
        <v>0</v>
      </c>
      <c r="ZK69" s="314">
        <f>IFERROR('Base travail'!$CC69*'Base travail'!$NT69/CC$16,0)</f>
        <v>0</v>
      </c>
      <c r="ZL69" s="314">
        <f>IFERROR('Base travail'!$CD69*'Base travail'!$NU69/CD$16,0)</f>
        <v>0</v>
      </c>
      <c r="ZM69" s="314">
        <f>IFERROR('Base travail'!$CE69*'Base travail'!$NV69/CE$16,0)</f>
        <v>0</v>
      </c>
      <c r="ZN69" s="314">
        <f>IFERROR('Base travail'!$CF69*'Base travail'!$NW69/CF$16,0)</f>
        <v>0</v>
      </c>
      <c r="ZO69" s="314">
        <f>IFERROR('Base travail'!$CG69*'Base travail'!$NX69/CG$16,0)</f>
        <v>0</v>
      </c>
      <c r="ZP69" s="314">
        <f>IFERROR('Base travail'!$CH69*'Base travail'!$NY69/CH$16,0)</f>
        <v>0</v>
      </c>
      <c r="ZQ69" s="314">
        <f>IFERROR('Base travail'!$CI69*'Base travail'!$NZ69/CI$16,0)</f>
        <v>0</v>
      </c>
      <c r="ZR69" s="314">
        <f>IFERROR('Base travail'!$CJ69*'Base travail'!$OA69/CJ$16,0)</f>
        <v>0</v>
      </c>
      <c r="ZS69" s="314">
        <f>IFERROR('Base travail'!$CK69*'Base travail'!$OB69/CK$16,0)</f>
        <v>0</v>
      </c>
      <c r="ZT69" s="314">
        <f>IFERROR('Base travail'!$CL69*'Base travail'!$OC69/CL$16,0)</f>
        <v>0</v>
      </c>
      <c r="ZU69" s="314">
        <f>IFERROR('Base travail'!$CM69*'Base travail'!$OD69/CM$16,0)</f>
        <v>0</v>
      </c>
      <c r="ZV69" s="314">
        <f>IFERROR('Base travail'!$CN69*'Base travail'!$OE69/CN$16,0)</f>
        <v>0</v>
      </c>
      <c r="ZW69" s="314">
        <f>IFERROR('Base travail'!$CO69*'Base travail'!$OF69/CO$16,0)</f>
        <v>0</v>
      </c>
      <c r="ZX69" s="314">
        <f>IFERROR('Base travail'!$CP69*'Base travail'!$OG69/CP$16,0)</f>
        <v>0</v>
      </c>
      <c r="ZY69" s="314">
        <f>IFERROR('Base travail'!$CQ69*'Base travail'!$OH69/CQ$16,0)</f>
        <v>0</v>
      </c>
      <c r="ZZ69" s="314">
        <f>IFERROR('Base travail'!$CR69*'Base travail'!$OI69/CR$16,0)</f>
        <v>0</v>
      </c>
      <c r="AAA69" s="314">
        <f>IFERROR('Base travail'!$CS69*'Base travail'!$OJ69/CS$16,0)</f>
        <v>0</v>
      </c>
      <c r="AAB69" s="314">
        <f>IFERROR('Base travail'!$CT69*'Base travail'!$OK69/CT$16,0)</f>
        <v>0</v>
      </c>
      <c r="AAC69" s="314">
        <f>IFERROR('Base travail'!$CU69*'Base travail'!$OL69/CU$16,0)</f>
        <v>0</v>
      </c>
      <c r="AAD69" s="314">
        <f>IFERROR('Base travail'!$CV69*'Base travail'!$OM69/CV$16,0)</f>
        <v>0</v>
      </c>
      <c r="AAE69" s="314">
        <f>IFERROR('Base travail'!$CW69*'Base travail'!$ON69/CW$16,0)</f>
        <v>0</v>
      </c>
      <c r="AAF69" s="314">
        <f>IFERROR('Base travail'!$CX69*'Base travail'!$OO69/CX$16,0)</f>
        <v>0</v>
      </c>
      <c r="AAG69" s="314">
        <f>IFERROR('Base travail'!$CY69*'Base travail'!$OP69/CY$16,0)</f>
        <v>0</v>
      </c>
      <c r="AAH69" s="314">
        <f>IFERROR('Base travail'!$CZ69*'Base travail'!$OQ69/CZ$16,0)</f>
        <v>0</v>
      </c>
      <c r="AAI69" s="314">
        <f>IFERROR('Base travail'!$DA69*'Base travail'!$OR69/DA$16,0)</f>
        <v>0</v>
      </c>
      <c r="AAJ69" s="314">
        <f>IFERROR('Base travail'!$DB69*'Base travail'!$OS69/DB$16,0)</f>
        <v>0</v>
      </c>
      <c r="AAK69" s="323">
        <f>IFERROR('Base travail'!$DC69*'Base travail'!$OT69/DC$16,0)</f>
        <v>0</v>
      </c>
    </row>
    <row r="70" spans="1:713" hidden="1" x14ac:dyDescent="0.25">
      <c r="A70" s="316">
        <f>Info!D55</f>
        <v>49</v>
      </c>
      <c r="B70" s="317" t="str">
        <f>Info!B55</f>
        <v>AW</v>
      </c>
      <c r="C70" s="317">
        <f>VLOOKUP(B70,Info!$B$7:$AE$106,30,FALSE)</f>
        <v>0</v>
      </c>
      <c r="D70" s="318">
        <f>SUM('Base travail'!$H70:$DC70)</f>
        <v>0</v>
      </c>
      <c r="E70" s="319">
        <f>SUM('Base travail'!$OV70:$SQ70)</f>
        <v>0</v>
      </c>
      <c r="F70" s="319">
        <f>SUM('Base travail'!$SS70:$WN70)</f>
        <v>0</v>
      </c>
      <c r="G70" s="319">
        <f>SUM('Base travail'!$WP70:$AAK70)</f>
        <v>0</v>
      </c>
      <c r="H70" s="364"/>
      <c r="I70" s="364"/>
      <c r="J70" s="364"/>
      <c r="K70" s="364"/>
      <c r="L70" s="364"/>
      <c r="M70" s="364"/>
      <c r="N70" s="364"/>
      <c r="O70" s="364"/>
      <c r="P70" s="364"/>
      <c r="Q70" s="364"/>
      <c r="R70" s="364"/>
      <c r="S70" s="364"/>
      <c r="T70" s="364"/>
      <c r="U70" s="364"/>
      <c r="V70" s="364"/>
      <c r="W70" s="364"/>
      <c r="X70" s="364"/>
      <c r="Y70" s="364"/>
      <c r="Z70" s="364"/>
      <c r="AA70" s="364"/>
      <c r="AB70" s="364"/>
      <c r="AC70" s="364"/>
      <c r="AD70" s="364"/>
      <c r="AE70" s="364"/>
      <c r="AF70" s="364"/>
      <c r="AG70" s="364"/>
      <c r="AH70" s="364"/>
      <c r="AI70" s="364"/>
      <c r="AJ70" s="364"/>
      <c r="AK70" s="364"/>
      <c r="AL70" s="364"/>
      <c r="AM70" s="364"/>
      <c r="AN70" s="364"/>
      <c r="AO70" s="364"/>
      <c r="AP70" s="364"/>
      <c r="AQ70" s="364"/>
      <c r="AR70" s="364"/>
      <c r="AS70" s="364"/>
      <c r="AT70" s="364"/>
      <c r="AU70" s="364"/>
      <c r="AV70" s="364"/>
      <c r="AW70" s="364"/>
      <c r="AX70" s="364"/>
      <c r="AY70" s="364"/>
      <c r="AZ70" s="364"/>
      <c r="BA70" s="364"/>
      <c r="BB70" s="364"/>
      <c r="BC70" s="364"/>
      <c r="BD70" s="364"/>
      <c r="BE70" s="364"/>
      <c r="BF70" s="364"/>
      <c r="BG70" s="364"/>
      <c r="BH70" s="364"/>
      <c r="BI70" s="364"/>
      <c r="BJ70" s="364"/>
      <c r="BK70" s="364"/>
      <c r="BL70" s="364"/>
      <c r="BM70" s="364"/>
      <c r="BN70" s="364"/>
      <c r="BO70" s="364"/>
      <c r="BP70" s="364"/>
      <c r="BQ70" s="364"/>
      <c r="BR70" s="364"/>
      <c r="BS70" s="364"/>
      <c r="BT70" s="364"/>
      <c r="BU70" s="364"/>
      <c r="BV70" s="364"/>
      <c r="BW70" s="364"/>
      <c r="BX70" s="364"/>
      <c r="BY70" s="364"/>
      <c r="BZ70" s="364"/>
      <c r="CA70" s="364"/>
      <c r="CB70" s="364"/>
      <c r="CC70" s="364"/>
      <c r="CD70" s="364"/>
      <c r="CE70" s="364"/>
      <c r="CF70" s="364"/>
      <c r="CG70" s="364"/>
      <c r="CH70" s="364"/>
      <c r="CI70" s="364"/>
      <c r="CJ70" s="364"/>
      <c r="CK70" s="364"/>
      <c r="CL70" s="364"/>
      <c r="CM70" s="364"/>
      <c r="CN70" s="364"/>
      <c r="CO70" s="364"/>
      <c r="CP70" s="364"/>
      <c r="CQ70" s="364"/>
      <c r="CR70" s="364"/>
      <c r="CS70" s="364"/>
      <c r="CT70" s="364"/>
      <c r="CU70" s="364"/>
      <c r="CV70" s="364"/>
      <c r="CW70" s="364"/>
      <c r="CX70" s="364"/>
      <c r="CY70" s="364"/>
      <c r="CZ70" s="364"/>
      <c r="DA70" s="364"/>
      <c r="DB70" s="364"/>
      <c r="DC70" s="364"/>
      <c r="DD70" s="321"/>
      <c r="DE70" s="307">
        <f t="shared" si="1206"/>
        <v>0</v>
      </c>
      <c r="DF70" s="307">
        <f t="shared" si="1207"/>
        <v>0</v>
      </c>
      <c r="DG70" s="307">
        <f t="shared" si="1208"/>
        <v>0</v>
      </c>
      <c r="DH70" s="307">
        <f t="shared" si="1209"/>
        <v>0</v>
      </c>
      <c r="DI70" s="307">
        <f t="shared" si="1210"/>
        <v>4.3449999999999998</v>
      </c>
      <c r="DJ70" s="307">
        <f t="shared" si="1211"/>
        <v>0</v>
      </c>
      <c r="DK70" s="307">
        <f t="shared" si="1212"/>
        <v>4.3449999999999998</v>
      </c>
      <c r="DL70" s="307">
        <f t="shared" si="1213"/>
        <v>4.3449999999999998</v>
      </c>
      <c r="DM70" s="307">
        <f t="shared" si="1214"/>
        <v>0</v>
      </c>
      <c r="DN70" s="307">
        <f t="shared" si="1215"/>
        <v>0</v>
      </c>
      <c r="DO70" s="307">
        <f t="shared" si="1216"/>
        <v>0</v>
      </c>
      <c r="DP70" s="307">
        <f t="shared" si="1217"/>
        <v>0</v>
      </c>
      <c r="DQ70" s="307">
        <f t="shared" si="1218"/>
        <v>4.3449999999999998</v>
      </c>
      <c r="DR70" s="307">
        <f t="shared" si="1219"/>
        <v>4.3449999999999998</v>
      </c>
      <c r="DS70" s="307">
        <f t="shared" si="1220"/>
        <v>4.3449999999999998</v>
      </c>
      <c r="DT70" s="307">
        <f t="shared" si="1221"/>
        <v>4.3449999999999998</v>
      </c>
      <c r="DU70" s="307">
        <f t="shared" si="1222"/>
        <v>0</v>
      </c>
      <c r="DV70" s="307">
        <f t="shared" si="1223"/>
        <v>0</v>
      </c>
      <c r="DW70" s="307">
        <f t="shared" si="1224"/>
        <v>0</v>
      </c>
      <c r="DX70" s="307">
        <f t="shared" si="1225"/>
        <v>0</v>
      </c>
      <c r="DY70" s="307">
        <f t="shared" si="1226"/>
        <v>0</v>
      </c>
      <c r="DZ70" s="307">
        <f t="shared" si="1227"/>
        <v>0</v>
      </c>
      <c r="EA70" s="307">
        <f t="shared" si="1228"/>
        <v>0</v>
      </c>
      <c r="EB70" s="307">
        <f t="shared" si="1229"/>
        <v>0</v>
      </c>
      <c r="EC70" s="307">
        <f t="shared" si="1230"/>
        <v>0</v>
      </c>
      <c r="ED70" s="307">
        <f t="shared" si="1231"/>
        <v>1</v>
      </c>
      <c r="EE70" s="307">
        <f t="shared" si="1232"/>
        <v>1</v>
      </c>
      <c r="EF70" s="307">
        <f t="shared" si="1233"/>
        <v>0</v>
      </c>
      <c r="EG70" s="307">
        <f t="shared" si="1234"/>
        <v>0</v>
      </c>
      <c r="EH70" s="307">
        <f t="shared" si="1235"/>
        <v>0</v>
      </c>
      <c r="EI70" s="307">
        <f t="shared" si="1236"/>
        <v>0</v>
      </c>
      <c r="EJ70" s="307">
        <f t="shared" si="1237"/>
        <v>0</v>
      </c>
      <c r="EK70" s="307">
        <f t="shared" si="1238"/>
        <v>0</v>
      </c>
      <c r="EL70" s="307">
        <f t="shared" si="1239"/>
        <v>1</v>
      </c>
      <c r="EM70" s="307">
        <f t="shared" si="1240"/>
        <v>1</v>
      </c>
      <c r="EN70" s="307">
        <f t="shared" si="1241"/>
        <v>0</v>
      </c>
      <c r="EO70" s="307">
        <f t="shared" si="1242"/>
        <v>0</v>
      </c>
      <c r="EP70" s="307">
        <f t="shared" si="1243"/>
        <v>0</v>
      </c>
      <c r="EQ70" s="307">
        <f t="shared" si="1244"/>
        <v>0</v>
      </c>
      <c r="ER70" s="307">
        <f t="shared" si="1245"/>
        <v>0</v>
      </c>
      <c r="ES70" s="307">
        <f t="shared" si="1246"/>
        <v>0</v>
      </c>
      <c r="ET70" s="307">
        <f t="shared" si="1247"/>
        <v>0</v>
      </c>
      <c r="EU70" s="307">
        <f t="shared" si="1248"/>
        <v>0</v>
      </c>
      <c r="EV70" s="307">
        <f t="shared" si="1249"/>
        <v>0</v>
      </c>
      <c r="EW70" s="307">
        <f t="shared" si="1250"/>
        <v>0</v>
      </c>
      <c r="EX70" s="307">
        <f t="shared" si="1251"/>
        <v>0</v>
      </c>
      <c r="EY70" s="307">
        <f t="shared" si="1252"/>
        <v>0</v>
      </c>
      <c r="EZ70" s="307">
        <f t="shared" si="1253"/>
        <v>0</v>
      </c>
      <c r="FA70" s="307">
        <f t="shared" si="1254"/>
        <v>0</v>
      </c>
      <c r="FB70" s="307">
        <f t="shared" si="1255"/>
        <v>0</v>
      </c>
      <c r="FC70" s="307">
        <f t="shared" si="1256"/>
        <v>0</v>
      </c>
      <c r="FD70" s="307">
        <f t="shared" si="1257"/>
        <v>0</v>
      </c>
      <c r="FE70" s="307">
        <f t="shared" si="1258"/>
        <v>0</v>
      </c>
      <c r="FF70" s="307">
        <f t="shared" si="1259"/>
        <v>0</v>
      </c>
      <c r="FG70" s="307">
        <f t="shared" si="1260"/>
        <v>0</v>
      </c>
      <c r="FH70" s="307">
        <f t="shared" si="1261"/>
        <v>0</v>
      </c>
      <c r="FI70" s="307">
        <f t="shared" si="1262"/>
        <v>0</v>
      </c>
      <c r="FJ70" s="307">
        <f t="shared" si="1263"/>
        <v>4.3449999999999998</v>
      </c>
      <c r="FK70" s="307">
        <f t="shared" si="1264"/>
        <v>4.3449999999999998</v>
      </c>
      <c r="FL70" s="307">
        <f t="shared" si="1265"/>
        <v>0</v>
      </c>
      <c r="FM70" s="307">
        <f t="shared" si="1266"/>
        <v>0</v>
      </c>
      <c r="FN70" s="307">
        <f t="shared" si="1267"/>
        <v>0</v>
      </c>
      <c r="FO70" s="307">
        <f t="shared" si="1268"/>
        <v>0</v>
      </c>
      <c r="FP70" s="307">
        <f t="shared" si="1269"/>
        <v>0</v>
      </c>
      <c r="FQ70" s="307">
        <f t="shared" si="1270"/>
        <v>0</v>
      </c>
      <c r="FR70" s="307">
        <f t="shared" si="1271"/>
        <v>0</v>
      </c>
      <c r="FS70" s="307">
        <f t="shared" si="1272"/>
        <v>0</v>
      </c>
      <c r="FT70" s="307">
        <f t="shared" si="1273"/>
        <v>0</v>
      </c>
      <c r="FU70" s="307">
        <f t="shared" si="1274"/>
        <v>0</v>
      </c>
      <c r="FV70" s="307">
        <f t="shared" si="1275"/>
        <v>4.3449999999999998</v>
      </c>
      <c r="FW70" s="307">
        <f t="shared" si="1276"/>
        <v>0</v>
      </c>
      <c r="FX70" s="307">
        <f t="shared" si="1277"/>
        <v>0</v>
      </c>
      <c r="FY70" s="307">
        <f t="shared" si="1278"/>
        <v>4.3449999999999998</v>
      </c>
      <c r="FZ70" s="307">
        <f t="shared" si="1279"/>
        <v>4.3449999999999998</v>
      </c>
      <c r="GA70" s="307">
        <f t="shared" si="1280"/>
        <v>4.3449999999999998</v>
      </c>
      <c r="GB70" s="307">
        <f t="shared" si="1281"/>
        <v>4.3449999999999998</v>
      </c>
      <c r="GC70" s="307">
        <f t="shared" si="1282"/>
        <v>0</v>
      </c>
      <c r="GD70" s="307">
        <f t="shared" si="1283"/>
        <v>0</v>
      </c>
      <c r="GE70" s="307">
        <f t="shared" si="1284"/>
        <v>0</v>
      </c>
      <c r="GF70" s="307">
        <f t="shared" si="1285"/>
        <v>0</v>
      </c>
      <c r="GG70" s="307">
        <f t="shared" si="1286"/>
        <v>0</v>
      </c>
      <c r="GH70" s="307">
        <f t="shared" si="1287"/>
        <v>0</v>
      </c>
      <c r="GI70" s="307">
        <f t="shared" si="1288"/>
        <v>0</v>
      </c>
      <c r="GJ70" s="307">
        <f t="shared" si="1289"/>
        <v>0</v>
      </c>
      <c r="GK70" s="307">
        <f t="shared" si="1290"/>
        <v>0</v>
      </c>
      <c r="GL70" s="307">
        <f t="shared" si="1291"/>
        <v>0</v>
      </c>
      <c r="GM70" s="307">
        <f t="shared" si="1292"/>
        <v>0</v>
      </c>
      <c r="GN70" s="307">
        <f t="shared" si="1293"/>
        <v>0</v>
      </c>
      <c r="GO70" s="307">
        <f t="shared" si="1294"/>
        <v>0</v>
      </c>
      <c r="GP70" s="307">
        <f t="shared" si="1295"/>
        <v>0</v>
      </c>
      <c r="GQ70" s="307">
        <f t="shared" si="1296"/>
        <v>0</v>
      </c>
      <c r="GR70" s="307">
        <f t="shared" si="1297"/>
        <v>0</v>
      </c>
      <c r="GS70" s="307">
        <f t="shared" si="1298"/>
        <v>0</v>
      </c>
      <c r="GT70" s="307">
        <f t="shared" si="1299"/>
        <v>0</v>
      </c>
      <c r="GU70" s="307">
        <f t="shared" si="1300"/>
        <v>0</v>
      </c>
      <c r="GV70" s="307">
        <f t="shared" si="1301"/>
        <v>0</v>
      </c>
      <c r="GW70" s="307">
        <f t="shared" si="1302"/>
        <v>0</v>
      </c>
      <c r="GX70" s="307">
        <f t="shared" si="1303"/>
        <v>0</v>
      </c>
      <c r="GY70" s="307">
        <f t="shared" si="1304"/>
        <v>0</v>
      </c>
      <c r="GZ70" s="307">
        <f t="shared" si="1305"/>
        <v>0</v>
      </c>
      <c r="HA70" s="322"/>
      <c r="HB70" s="307">
        <f t="shared" si="1306"/>
        <v>0</v>
      </c>
      <c r="HC70" s="307">
        <f t="shared" si="1307"/>
        <v>0</v>
      </c>
      <c r="HD70" s="307">
        <f t="shared" si="1308"/>
        <v>0</v>
      </c>
      <c r="HE70" s="307">
        <f t="shared" si="1309"/>
        <v>0</v>
      </c>
      <c r="HF70" s="307">
        <f t="shared" si="1310"/>
        <v>4.3449999999999998</v>
      </c>
      <c r="HG70" s="307">
        <f t="shared" si="1311"/>
        <v>0</v>
      </c>
      <c r="HH70" s="307">
        <f t="shared" si="1312"/>
        <v>4.3449999999999998</v>
      </c>
      <c r="HI70" s="307">
        <f t="shared" si="1313"/>
        <v>4.3449999999999998</v>
      </c>
      <c r="HJ70" s="307">
        <f t="shared" si="1314"/>
        <v>0</v>
      </c>
      <c r="HK70" s="307">
        <f t="shared" si="1315"/>
        <v>0</v>
      </c>
      <c r="HL70" s="307">
        <f t="shared" si="1316"/>
        <v>0</v>
      </c>
      <c r="HM70" s="307">
        <f t="shared" si="1317"/>
        <v>0</v>
      </c>
      <c r="HN70" s="307">
        <f t="shared" si="1318"/>
        <v>4.3449999999999998</v>
      </c>
      <c r="HO70" s="307">
        <f t="shared" si="1319"/>
        <v>4.3449999999999998</v>
      </c>
      <c r="HP70" s="307">
        <f t="shared" si="1320"/>
        <v>4.3449999999999998</v>
      </c>
      <c r="HQ70" s="307">
        <f t="shared" si="1321"/>
        <v>4.3449999999999998</v>
      </c>
      <c r="HR70" s="307">
        <f t="shared" si="1322"/>
        <v>0</v>
      </c>
      <c r="HS70" s="307">
        <f t="shared" si="1323"/>
        <v>0</v>
      </c>
      <c r="HT70" s="307">
        <f t="shared" si="1324"/>
        <v>0</v>
      </c>
      <c r="HU70" s="307">
        <f t="shared" si="1325"/>
        <v>0</v>
      </c>
      <c r="HV70" s="307">
        <f t="shared" si="1326"/>
        <v>8.69</v>
      </c>
      <c r="HW70" s="307">
        <f t="shared" si="1327"/>
        <v>8.69</v>
      </c>
      <c r="HX70" s="307">
        <f t="shared" si="1328"/>
        <v>8.69</v>
      </c>
      <c r="HY70" s="307">
        <f t="shared" si="1329"/>
        <v>8.69</v>
      </c>
      <c r="HZ70" s="307">
        <f t="shared" si="1330"/>
        <v>0</v>
      </c>
      <c r="IA70" s="307">
        <f t="shared" si="1331"/>
        <v>1</v>
      </c>
      <c r="IB70" s="307">
        <f t="shared" si="1332"/>
        <v>1</v>
      </c>
      <c r="IC70" s="307">
        <f t="shared" si="1333"/>
        <v>0</v>
      </c>
      <c r="ID70" s="307">
        <f t="shared" si="1334"/>
        <v>4.3449999999999998</v>
      </c>
      <c r="IE70" s="307">
        <f t="shared" si="1335"/>
        <v>4.3449999999999998</v>
      </c>
      <c r="IF70" s="307">
        <f t="shared" si="1336"/>
        <v>4.3449999999999998</v>
      </c>
      <c r="IG70" s="307">
        <f t="shared" si="1337"/>
        <v>4.3449999999999998</v>
      </c>
      <c r="IH70" s="307">
        <f t="shared" si="1338"/>
        <v>0</v>
      </c>
      <c r="II70" s="307">
        <f t="shared" si="1339"/>
        <v>1</v>
      </c>
      <c r="IJ70" s="307">
        <f t="shared" si="1340"/>
        <v>1</v>
      </c>
      <c r="IK70" s="307">
        <f t="shared" si="1341"/>
        <v>0</v>
      </c>
      <c r="IL70" s="307">
        <f t="shared" si="1342"/>
        <v>0</v>
      </c>
      <c r="IM70" s="307">
        <f t="shared" si="1343"/>
        <v>0</v>
      </c>
      <c r="IN70" s="307">
        <f t="shared" si="1344"/>
        <v>0</v>
      </c>
      <c r="IO70" s="307">
        <f t="shared" si="1345"/>
        <v>0</v>
      </c>
      <c r="IP70" s="307">
        <f t="shared" si="1346"/>
        <v>0</v>
      </c>
      <c r="IQ70" s="307">
        <f t="shared" si="1347"/>
        <v>4.3449999999999998</v>
      </c>
      <c r="IR70" s="307">
        <f t="shared" si="1348"/>
        <v>0</v>
      </c>
      <c r="IS70" s="307">
        <f t="shared" si="1349"/>
        <v>0</v>
      </c>
      <c r="IT70" s="307">
        <f t="shared" si="1350"/>
        <v>0</v>
      </c>
      <c r="IU70" s="307">
        <f t="shared" si="1351"/>
        <v>0</v>
      </c>
      <c r="IV70" s="307">
        <f t="shared" si="1352"/>
        <v>0</v>
      </c>
      <c r="IW70" s="307">
        <f t="shared" si="1353"/>
        <v>0</v>
      </c>
      <c r="IX70" s="307">
        <f t="shared" si="1354"/>
        <v>0</v>
      </c>
      <c r="IY70" s="307">
        <f t="shared" si="1355"/>
        <v>0</v>
      </c>
      <c r="IZ70" s="307">
        <f t="shared" si="1356"/>
        <v>0</v>
      </c>
      <c r="JA70" s="307">
        <f t="shared" si="1357"/>
        <v>0</v>
      </c>
      <c r="JB70" s="307">
        <f t="shared" si="1358"/>
        <v>0</v>
      </c>
      <c r="JC70" s="307">
        <f t="shared" si="1359"/>
        <v>0</v>
      </c>
      <c r="JD70" s="307">
        <f t="shared" si="1360"/>
        <v>0</v>
      </c>
      <c r="JE70" s="307">
        <f t="shared" si="1361"/>
        <v>0</v>
      </c>
      <c r="JF70" s="307">
        <f t="shared" si="1362"/>
        <v>0</v>
      </c>
      <c r="JG70" s="307">
        <f t="shared" si="1363"/>
        <v>4.3449999999999998</v>
      </c>
      <c r="JH70" s="307">
        <f t="shared" si="1364"/>
        <v>4.3449999999999998</v>
      </c>
      <c r="JI70" s="307">
        <f t="shared" si="1365"/>
        <v>0</v>
      </c>
      <c r="JJ70" s="307">
        <f t="shared" si="1366"/>
        <v>0</v>
      </c>
      <c r="JK70" s="307">
        <f t="shared" si="1367"/>
        <v>0</v>
      </c>
      <c r="JL70" s="307">
        <f t="shared" si="1368"/>
        <v>0</v>
      </c>
      <c r="JM70" s="307">
        <f t="shared" si="1369"/>
        <v>0</v>
      </c>
      <c r="JN70" s="307">
        <f t="shared" si="1370"/>
        <v>0</v>
      </c>
      <c r="JO70" s="307">
        <f t="shared" si="1371"/>
        <v>0</v>
      </c>
      <c r="JP70" s="307">
        <f t="shared" si="1372"/>
        <v>0</v>
      </c>
      <c r="JQ70" s="307">
        <f t="shared" si="1373"/>
        <v>0</v>
      </c>
      <c r="JR70" s="307">
        <f t="shared" si="1374"/>
        <v>0</v>
      </c>
      <c r="JS70" s="307">
        <f t="shared" si="1375"/>
        <v>2.173</v>
      </c>
      <c r="JT70" s="307">
        <f t="shared" si="1376"/>
        <v>0</v>
      </c>
      <c r="JU70" s="307">
        <f t="shared" si="1377"/>
        <v>0</v>
      </c>
      <c r="JV70" s="307">
        <f t="shared" si="1378"/>
        <v>4.3449999999999998</v>
      </c>
      <c r="JW70" s="307">
        <f t="shared" si="1379"/>
        <v>4.3449999999999998</v>
      </c>
      <c r="JX70" s="307">
        <f t="shared" si="1380"/>
        <v>4.3449999999999998</v>
      </c>
      <c r="JY70" s="307">
        <f t="shared" si="1381"/>
        <v>4.3449999999999998</v>
      </c>
      <c r="JZ70" s="307">
        <f t="shared" si="1382"/>
        <v>0</v>
      </c>
      <c r="KA70" s="307">
        <f t="shared" si="1383"/>
        <v>0</v>
      </c>
      <c r="KB70" s="307">
        <f t="shared" si="1384"/>
        <v>0</v>
      </c>
      <c r="KC70" s="307">
        <f t="shared" si="1385"/>
        <v>0</v>
      </c>
      <c r="KD70" s="307">
        <f t="shared" si="1386"/>
        <v>0</v>
      </c>
      <c r="KE70" s="307">
        <f t="shared" si="1387"/>
        <v>0</v>
      </c>
      <c r="KF70" s="307">
        <f t="shared" si="1388"/>
        <v>0</v>
      </c>
      <c r="KG70" s="307">
        <f t="shared" si="1389"/>
        <v>0</v>
      </c>
      <c r="KH70" s="307">
        <f t="shared" si="1390"/>
        <v>0</v>
      </c>
      <c r="KI70" s="307">
        <f t="shared" si="1391"/>
        <v>0</v>
      </c>
      <c r="KJ70" s="307">
        <f t="shared" si="1392"/>
        <v>0</v>
      </c>
      <c r="KK70" s="307">
        <f t="shared" si="1393"/>
        <v>0</v>
      </c>
      <c r="KL70" s="307">
        <f t="shared" si="1394"/>
        <v>0</v>
      </c>
      <c r="KM70" s="307">
        <f t="shared" si="1395"/>
        <v>0</v>
      </c>
      <c r="KN70" s="307">
        <f t="shared" si="1396"/>
        <v>0</v>
      </c>
      <c r="KO70" s="307">
        <f t="shared" si="1397"/>
        <v>0</v>
      </c>
      <c r="KP70" s="307">
        <f t="shared" si="1398"/>
        <v>0</v>
      </c>
      <c r="KQ70" s="307">
        <f t="shared" si="1399"/>
        <v>0</v>
      </c>
      <c r="KR70" s="307">
        <f t="shared" si="1400"/>
        <v>0</v>
      </c>
      <c r="KS70" s="307">
        <f t="shared" si="1401"/>
        <v>0</v>
      </c>
      <c r="KT70" s="307">
        <f t="shared" si="1402"/>
        <v>0</v>
      </c>
      <c r="KU70" s="307">
        <f t="shared" si="1403"/>
        <v>0</v>
      </c>
      <c r="KV70" s="307">
        <f t="shared" si="1404"/>
        <v>0</v>
      </c>
      <c r="KW70" s="307">
        <f t="shared" si="1405"/>
        <v>0</v>
      </c>
      <c r="KX70" s="322"/>
      <c r="KY70" s="307">
        <f t="shared" si="1406"/>
        <v>8.3000000000000004E-2</v>
      </c>
      <c r="KZ70" s="307">
        <f t="shared" si="1407"/>
        <v>0</v>
      </c>
      <c r="LA70" s="307">
        <f t="shared" si="1408"/>
        <v>0</v>
      </c>
      <c r="LB70" s="307">
        <f t="shared" si="1409"/>
        <v>0</v>
      </c>
      <c r="LC70" s="307">
        <f t="shared" si="1410"/>
        <v>0</v>
      </c>
      <c r="LD70" s="307">
        <f t="shared" si="1411"/>
        <v>0</v>
      </c>
      <c r="LE70" s="307">
        <f t="shared" si="1412"/>
        <v>0</v>
      </c>
      <c r="LF70" s="307">
        <f t="shared" si="1413"/>
        <v>0</v>
      </c>
      <c r="LG70" s="307">
        <f t="shared" si="1414"/>
        <v>0</v>
      </c>
      <c r="LH70" s="307">
        <f t="shared" si="1415"/>
        <v>0</v>
      </c>
      <c r="LI70" s="307">
        <f t="shared" si="1416"/>
        <v>0</v>
      </c>
      <c r="LJ70" s="307">
        <f t="shared" si="1417"/>
        <v>0</v>
      </c>
      <c r="LK70" s="307">
        <f t="shared" si="1418"/>
        <v>0</v>
      </c>
      <c r="LL70" s="307">
        <f t="shared" si="1419"/>
        <v>0</v>
      </c>
      <c r="LM70" s="307">
        <f t="shared" si="1420"/>
        <v>0</v>
      </c>
      <c r="LN70" s="307">
        <f t="shared" si="1421"/>
        <v>0</v>
      </c>
      <c r="LO70" s="307">
        <f t="shared" si="1422"/>
        <v>0</v>
      </c>
      <c r="LP70" s="307">
        <f t="shared" si="1423"/>
        <v>0</v>
      </c>
      <c r="LQ70" s="307">
        <f t="shared" si="1424"/>
        <v>0</v>
      </c>
      <c r="LR70" s="307">
        <f t="shared" si="1425"/>
        <v>0</v>
      </c>
      <c r="LS70" s="307">
        <f t="shared" si="1426"/>
        <v>0</v>
      </c>
      <c r="LT70" s="307">
        <f t="shared" si="1427"/>
        <v>0</v>
      </c>
      <c r="LU70" s="307">
        <f t="shared" si="1428"/>
        <v>0</v>
      </c>
      <c r="LV70" s="307">
        <f t="shared" si="1429"/>
        <v>0</v>
      </c>
      <c r="LW70" s="307">
        <f t="shared" si="1430"/>
        <v>0</v>
      </c>
      <c r="LX70" s="307">
        <f t="shared" si="1431"/>
        <v>0</v>
      </c>
      <c r="LY70" s="307">
        <f t="shared" si="1432"/>
        <v>0</v>
      </c>
      <c r="LZ70" s="307">
        <f t="shared" si="1433"/>
        <v>0</v>
      </c>
      <c r="MA70" s="307">
        <f t="shared" si="1434"/>
        <v>0</v>
      </c>
      <c r="MB70" s="307">
        <f t="shared" si="1435"/>
        <v>0</v>
      </c>
      <c r="MC70" s="307">
        <f t="shared" si="1436"/>
        <v>0</v>
      </c>
      <c r="MD70" s="307">
        <f t="shared" si="1437"/>
        <v>0</v>
      </c>
      <c r="ME70" s="307">
        <f t="shared" si="1438"/>
        <v>0</v>
      </c>
      <c r="MF70" s="307">
        <f t="shared" si="1439"/>
        <v>0</v>
      </c>
      <c r="MG70" s="307">
        <f t="shared" si="1440"/>
        <v>0</v>
      </c>
      <c r="MH70" s="307">
        <f t="shared" si="1441"/>
        <v>0</v>
      </c>
      <c r="MI70" s="307">
        <f t="shared" si="1442"/>
        <v>0</v>
      </c>
      <c r="MJ70" s="307">
        <f t="shared" si="1443"/>
        <v>0</v>
      </c>
      <c r="MK70" s="307">
        <f t="shared" si="1444"/>
        <v>0</v>
      </c>
      <c r="ML70" s="307">
        <f t="shared" si="1445"/>
        <v>0</v>
      </c>
      <c r="MM70" s="307">
        <f t="shared" si="1446"/>
        <v>0</v>
      </c>
      <c r="MN70" s="307">
        <f t="shared" si="1447"/>
        <v>0</v>
      </c>
      <c r="MO70" s="307">
        <f t="shared" si="1448"/>
        <v>0</v>
      </c>
      <c r="MP70" s="307">
        <f t="shared" si="1449"/>
        <v>0</v>
      </c>
      <c r="MQ70" s="307">
        <f t="shared" si="1450"/>
        <v>0</v>
      </c>
      <c r="MR70" s="307">
        <f t="shared" si="1451"/>
        <v>0</v>
      </c>
      <c r="MS70" s="307">
        <f t="shared" si="1452"/>
        <v>0</v>
      </c>
      <c r="MT70" s="307">
        <f t="shared" si="1453"/>
        <v>0</v>
      </c>
      <c r="MU70" s="307">
        <f t="shared" si="1454"/>
        <v>0</v>
      </c>
      <c r="MV70" s="307">
        <f t="shared" si="1455"/>
        <v>0</v>
      </c>
      <c r="MW70" s="307">
        <f t="shared" si="1456"/>
        <v>0</v>
      </c>
      <c r="MX70" s="307">
        <f t="shared" si="1457"/>
        <v>0</v>
      </c>
      <c r="MY70" s="307">
        <f t="shared" si="1458"/>
        <v>0</v>
      </c>
      <c r="MZ70" s="307">
        <f t="shared" si="1459"/>
        <v>0</v>
      </c>
      <c r="NA70" s="307">
        <f t="shared" si="1460"/>
        <v>0</v>
      </c>
      <c r="NB70" s="307">
        <f t="shared" si="1461"/>
        <v>0</v>
      </c>
      <c r="NC70" s="307">
        <f t="shared" si="1462"/>
        <v>0</v>
      </c>
      <c r="ND70" s="307">
        <f t="shared" si="1463"/>
        <v>0</v>
      </c>
      <c r="NE70" s="307">
        <f t="shared" si="1464"/>
        <v>0</v>
      </c>
      <c r="NF70" s="307">
        <f t="shared" si="1465"/>
        <v>0</v>
      </c>
      <c r="NG70" s="307">
        <f t="shared" si="1466"/>
        <v>0</v>
      </c>
      <c r="NH70" s="307">
        <f t="shared" si="1467"/>
        <v>0</v>
      </c>
      <c r="NI70" s="307">
        <f t="shared" si="1468"/>
        <v>0</v>
      </c>
      <c r="NJ70" s="307">
        <f t="shared" si="1469"/>
        <v>0</v>
      </c>
      <c r="NK70" s="307">
        <f t="shared" si="1470"/>
        <v>0</v>
      </c>
      <c r="NL70" s="307">
        <f t="shared" si="1471"/>
        <v>0</v>
      </c>
      <c r="NM70" s="307">
        <f t="shared" si="1472"/>
        <v>0</v>
      </c>
      <c r="NN70" s="307">
        <f t="shared" si="1473"/>
        <v>0</v>
      </c>
      <c r="NO70" s="307">
        <f t="shared" si="1474"/>
        <v>0</v>
      </c>
      <c r="NP70" s="307">
        <f t="shared" si="1475"/>
        <v>0</v>
      </c>
      <c r="NQ70" s="307">
        <f t="shared" si="1476"/>
        <v>0</v>
      </c>
      <c r="NR70" s="307">
        <f t="shared" si="1477"/>
        <v>0</v>
      </c>
      <c r="NS70" s="307">
        <f t="shared" si="1478"/>
        <v>0</v>
      </c>
      <c r="NT70" s="307">
        <f t="shared" si="1479"/>
        <v>0</v>
      </c>
      <c r="NU70" s="307">
        <f t="shared" si="1480"/>
        <v>0</v>
      </c>
      <c r="NV70" s="307">
        <f t="shared" si="1481"/>
        <v>0</v>
      </c>
      <c r="NW70" s="307">
        <f t="shared" si="1482"/>
        <v>0</v>
      </c>
      <c r="NX70" s="307">
        <f t="shared" si="1483"/>
        <v>0</v>
      </c>
      <c r="NY70" s="307">
        <f t="shared" si="1484"/>
        <v>0</v>
      </c>
      <c r="NZ70" s="307">
        <f t="shared" si="1485"/>
        <v>0</v>
      </c>
      <c r="OA70" s="307">
        <f t="shared" si="1486"/>
        <v>0</v>
      </c>
      <c r="OB70" s="307">
        <f t="shared" si="1487"/>
        <v>0</v>
      </c>
      <c r="OC70" s="307">
        <f t="shared" si="1488"/>
        <v>0</v>
      </c>
      <c r="OD70" s="307">
        <f t="shared" si="1489"/>
        <v>0</v>
      </c>
      <c r="OE70" s="307">
        <f t="shared" si="1490"/>
        <v>0</v>
      </c>
      <c r="OF70" s="307">
        <f t="shared" si="1491"/>
        <v>0</v>
      </c>
      <c r="OG70" s="307">
        <f t="shared" si="1492"/>
        <v>0</v>
      </c>
      <c r="OH70" s="307">
        <f t="shared" si="1493"/>
        <v>0</v>
      </c>
      <c r="OI70" s="307">
        <f t="shared" si="1494"/>
        <v>0</v>
      </c>
      <c r="OJ70" s="307">
        <f t="shared" si="1495"/>
        <v>0</v>
      </c>
      <c r="OK70" s="307">
        <f t="shared" si="1496"/>
        <v>0</v>
      </c>
      <c r="OL70" s="307">
        <f t="shared" si="1497"/>
        <v>8.3000000000000004E-2</v>
      </c>
      <c r="OM70" s="307">
        <f t="shared" si="1498"/>
        <v>8.3000000000000004E-2</v>
      </c>
      <c r="ON70" s="307">
        <f t="shared" si="1499"/>
        <v>8.3000000000000004E-2</v>
      </c>
      <c r="OO70" s="307">
        <f t="shared" si="1500"/>
        <v>8.3000000000000004E-2</v>
      </c>
      <c r="OP70" s="307">
        <f t="shared" si="1501"/>
        <v>8.3000000000000004E-2</v>
      </c>
      <c r="OQ70" s="307">
        <f t="shared" si="1502"/>
        <v>8.3000000000000004E-2</v>
      </c>
      <c r="OR70" s="307">
        <f t="shared" si="1503"/>
        <v>8.3000000000000004E-2</v>
      </c>
      <c r="OS70" s="307">
        <f t="shared" si="1504"/>
        <v>8.3000000000000004E-2</v>
      </c>
      <c r="OT70" s="307">
        <f t="shared" si="1505"/>
        <v>8.3000000000000004E-2</v>
      </c>
      <c r="OU70" s="307"/>
      <c r="OV70" s="307">
        <f>IFERROR('Base travail'!$H70*'Base travail'!$DE70/H$10,0)</f>
        <v>0</v>
      </c>
      <c r="OW70" s="307">
        <f>IFERROR('Base travail'!$I70*'Base travail'!$DF70/I$10,0)</f>
        <v>0</v>
      </c>
      <c r="OX70" s="307">
        <f>IFERROR('Base travail'!$J70*'Base travail'!$DG70/J$10,0)</f>
        <v>0</v>
      </c>
      <c r="OY70" s="307">
        <f>IFERROR('Base travail'!$K70*'Base travail'!$DH70/K$10,0)</f>
        <v>0</v>
      </c>
      <c r="OZ70" s="307">
        <f>IFERROR('Base travail'!$L70*'Base travail'!$DI70/L$10,0)</f>
        <v>0</v>
      </c>
      <c r="PA70" s="307">
        <f>IFERROR('Base travail'!$M70*'Base travail'!$DJ70/M$10,0)</f>
        <v>0</v>
      </c>
      <c r="PB70" s="307">
        <f>IFERROR('Base travail'!$N70*'Base travail'!$DK70/N$10,0)</f>
        <v>0</v>
      </c>
      <c r="PC70" s="307">
        <f>IFERROR('Base travail'!$O70*'Base travail'!$DL70/O$10,0)</f>
        <v>0</v>
      </c>
      <c r="PD70" s="307">
        <f>IFERROR('Base travail'!$P70*'Base travail'!$DM70/P$10,0)</f>
        <v>0</v>
      </c>
      <c r="PE70" s="307">
        <f>IFERROR('Base travail'!$Q70*'Base travail'!$DN70/Q$10,0)</f>
        <v>0</v>
      </c>
      <c r="PF70" s="307">
        <f>IFERROR('Base travail'!$R70*'Base travail'!$DO70/R$10,0)</f>
        <v>0</v>
      </c>
      <c r="PG70" s="307">
        <f>IFERROR('Base travail'!$S70*'Base travail'!$DP70/S$10,0)</f>
        <v>0</v>
      </c>
      <c r="PH70" s="307">
        <f>IFERROR('Base travail'!$T70*'Base travail'!$DQ70/T$10,0)</f>
        <v>0</v>
      </c>
      <c r="PI70" s="307">
        <f>IFERROR('Base travail'!$U70*'Base travail'!$DR70/U$10,0)</f>
        <v>0</v>
      </c>
      <c r="PJ70" s="307">
        <f>IFERROR('Base travail'!$V70*'Base travail'!$DS70/V$10,0)</f>
        <v>0</v>
      </c>
      <c r="PK70" s="307">
        <f>IFERROR('Base travail'!$W70*'Base travail'!$DT70/W$10,0)</f>
        <v>0</v>
      </c>
      <c r="PL70" s="307">
        <f>IFERROR('Base travail'!$X70*'Base travail'!$DU70/X$10,0)</f>
        <v>0</v>
      </c>
      <c r="PM70" s="307">
        <f>IFERROR('Base travail'!$Y70*'Base travail'!$DV70/Y$10,0)</f>
        <v>0</v>
      </c>
      <c r="PN70" s="307">
        <f>IFERROR('Base travail'!$Z70*'Base travail'!$DW70/Z$10,0)</f>
        <v>0</v>
      </c>
      <c r="PO70" s="307">
        <f>IFERROR('Base travail'!$AA70*'Base travail'!$DX70/AA$10,0)</f>
        <v>0</v>
      </c>
      <c r="PP70" s="307">
        <f>IFERROR('Base travail'!$AB70*'Base travail'!$DY70/AB$10,0)</f>
        <v>0</v>
      </c>
      <c r="PQ70" s="307">
        <f>IFERROR('Base travail'!$AC70*'Base travail'!$DZ70/AC$10,0)</f>
        <v>0</v>
      </c>
      <c r="PR70" s="307">
        <f>IFERROR('Base travail'!$AD70*'Base travail'!$EA70/AD$10,0)</f>
        <v>0</v>
      </c>
      <c r="PS70" s="307">
        <f>IFERROR('Base travail'!$AE70*'Base travail'!$EB70/AE$10,0)</f>
        <v>0</v>
      </c>
      <c r="PT70" s="307">
        <f>IFERROR('Base travail'!$AF70*'Base travail'!$EC70/AF$10,0)</f>
        <v>0</v>
      </c>
      <c r="PU70" s="307">
        <f>IFERROR('Base travail'!$AG70*'Base travail'!$ED70/AG$10,0)</f>
        <v>0</v>
      </c>
      <c r="PV70" s="307">
        <f>IFERROR('Base travail'!$AH70*'Base travail'!$EE70/AH$10,0)</f>
        <v>0</v>
      </c>
      <c r="PW70" s="307">
        <f>IFERROR('Base travail'!$AI70*'Base travail'!$EF70/AI$10,0)</f>
        <v>0</v>
      </c>
      <c r="PX70" s="307">
        <f>IFERROR('Base travail'!$AJ70*'Base travail'!$EG70/AJ$10,0)</f>
        <v>0</v>
      </c>
      <c r="PY70" s="307">
        <f>IFERROR('Base travail'!$AK70*'Base travail'!$EH70/AK$10,0)</f>
        <v>0</v>
      </c>
      <c r="PZ70" s="307">
        <f>IFERROR('Base travail'!$AL70*'Base travail'!$EI70/AL$10,0)</f>
        <v>0</v>
      </c>
      <c r="QA70" s="307">
        <f>IFERROR('Base travail'!$AM70*'Base travail'!$EJ70/AM$10,0)</f>
        <v>0</v>
      </c>
      <c r="QB70" s="307">
        <f>IFERROR('Base travail'!$AN70*'Base travail'!$EK70/AN$10,0)</f>
        <v>0</v>
      </c>
      <c r="QC70" s="307">
        <f>IFERROR('Base travail'!$AO70*'Base travail'!$EL70/AO$10,0)</f>
        <v>0</v>
      </c>
      <c r="QD70" s="307">
        <f>IFERROR('Base travail'!$AP70*'Base travail'!$EM70/AP$10,0)</f>
        <v>0</v>
      </c>
      <c r="QE70" s="307">
        <f>IFERROR('Base travail'!$AQ70*'Base travail'!$EN70/AQ$10,0)</f>
        <v>0</v>
      </c>
      <c r="QF70" s="307">
        <f>IFERROR('Base travail'!$AR70*'Base travail'!$EO70/AR$10,0)</f>
        <v>0</v>
      </c>
      <c r="QG70" s="307">
        <f>IFERROR('Base travail'!$AS70*'Base travail'!$EP70/AS$10,0)</f>
        <v>0</v>
      </c>
      <c r="QH70" s="307">
        <f>IFERROR('Base travail'!$AT70*'Base travail'!$EQ70/AT$10,0)</f>
        <v>0</v>
      </c>
      <c r="QI70" s="307">
        <f>IFERROR('Base travail'!$AU70*'Base travail'!$ER70/AU$10,0)</f>
        <v>0</v>
      </c>
      <c r="QJ70" s="307">
        <f>IFERROR('Base travail'!$AV70*'Base travail'!$ES70/AV$10,0)</f>
        <v>0</v>
      </c>
      <c r="QK70" s="307">
        <f>IFERROR('Base travail'!$AW70*'Base travail'!$ET70/AW$10,0)</f>
        <v>0</v>
      </c>
      <c r="QL70" s="307">
        <f>IFERROR('Base travail'!$AX70*'Base travail'!$EU70/AX$10,0)</f>
        <v>0</v>
      </c>
      <c r="QM70" s="307">
        <f>IFERROR('Base travail'!$AY70*'Base travail'!$EV70/AY$10,0)</f>
        <v>0</v>
      </c>
      <c r="QN70" s="307">
        <f>IFERROR('Base travail'!$AZ70*'Base travail'!$EW70/AZ$10,0)</f>
        <v>0</v>
      </c>
      <c r="QO70" s="307">
        <f>IFERROR('Base travail'!$BA70*'Base travail'!$EX70/BA$10,0)</f>
        <v>0</v>
      </c>
      <c r="QP70" s="307">
        <f>IFERROR('Base travail'!$BB70*'Base travail'!$EY70/BB$10,0)</f>
        <v>0</v>
      </c>
      <c r="QQ70" s="307">
        <f>IFERROR('Base travail'!$BC70*'Base travail'!$EZ70/BC$10,0)</f>
        <v>0</v>
      </c>
      <c r="QR70" s="307">
        <f>IFERROR('Base travail'!$BD70*'Base travail'!$FA70/BD$10,0)</f>
        <v>0</v>
      </c>
      <c r="QS70" s="307">
        <f>IFERROR('Base travail'!$BE70*'Base travail'!$FB70/BE$10,0)</f>
        <v>0</v>
      </c>
      <c r="QT70" s="307">
        <f>IFERROR('Base travail'!$BF70*'Base travail'!$FC70/BF$10,0)</f>
        <v>0</v>
      </c>
      <c r="QU70" s="307">
        <f>IFERROR('Base travail'!$BG70*'Base travail'!$FD70/BG$10,0)</f>
        <v>0</v>
      </c>
      <c r="QV70" s="307">
        <f>IFERROR('Base travail'!$BH70*'Base travail'!$FE70/BH$10,0)</f>
        <v>0</v>
      </c>
      <c r="QW70" s="307">
        <f>IFERROR('Base travail'!$BI70*'Base travail'!$FF70/BI$10,0)</f>
        <v>0</v>
      </c>
      <c r="QX70" s="307">
        <f>IFERROR('Base travail'!$BJ70*'Base travail'!$FG70/BJ$10,0)</f>
        <v>0</v>
      </c>
      <c r="QY70" s="307">
        <f>IFERROR('Base travail'!$BK70*'Base travail'!$FH70/BK$10,0)</f>
        <v>0</v>
      </c>
      <c r="QZ70" s="307">
        <f>IFERROR('Base travail'!$BL70*'Base travail'!$FI70/BL$10,0)</f>
        <v>0</v>
      </c>
      <c r="RA70" s="307">
        <f>IFERROR('Base travail'!$BM70*'Base travail'!$FJ70/BM$10,0)</f>
        <v>0</v>
      </c>
      <c r="RB70" s="307">
        <f>IFERROR('Base travail'!$BN70*'Base travail'!$FK70/BN$10,0)</f>
        <v>0</v>
      </c>
      <c r="RC70" s="307">
        <f>IFERROR('Base travail'!$BO70*'Base travail'!$FL70/BO$10,0)</f>
        <v>0</v>
      </c>
      <c r="RD70" s="307">
        <f>IFERROR('Base travail'!$BP70*'Base travail'!$FM70/BP$10,0)</f>
        <v>0</v>
      </c>
      <c r="RE70" s="307">
        <f>IFERROR('Base travail'!$BQ70*'Base travail'!$FN70/BQ$10,0)</f>
        <v>0</v>
      </c>
      <c r="RF70" s="307">
        <f>IFERROR('Base travail'!$BR70*'Base travail'!$FO70/BR$10,0)</f>
        <v>0</v>
      </c>
      <c r="RG70" s="307">
        <f>IFERROR('Base travail'!$BS70*'Base travail'!$FP70/BS$10,0)</f>
        <v>0</v>
      </c>
      <c r="RH70" s="307">
        <f>IFERROR('Base travail'!$BT70*'Base travail'!$FQ70/BT$10,0)</f>
        <v>0</v>
      </c>
      <c r="RI70" s="307">
        <f>IFERROR('Base travail'!$BU70*'Base travail'!$FR70/BU$10,0)</f>
        <v>0</v>
      </c>
      <c r="RJ70" s="307">
        <f>IFERROR('Base travail'!$BV70*'Base travail'!$FS70/BV$10,0)</f>
        <v>0</v>
      </c>
      <c r="RK70" s="307">
        <f>IFERROR('Base travail'!$BW70*'Base travail'!$FT70/BW$10,0)</f>
        <v>0</v>
      </c>
      <c r="RL70" s="307">
        <f>IFERROR('Base travail'!$BX70*'Base travail'!$FU70/BX$10,0)</f>
        <v>0</v>
      </c>
      <c r="RM70" s="307">
        <f>IFERROR('Base travail'!$BY70*'Base travail'!$FV70/BY$10,0)</f>
        <v>0</v>
      </c>
      <c r="RN70" s="307">
        <f>IFERROR('Base travail'!$BZ70*'Base travail'!$FW70/BZ$10,0)</f>
        <v>0</v>
      </c>
      <c r="RO70" s="307">
        <f>IFERROR('Base travail'!$CA70*'Base travail'!$FX70/CA$10,0)</f>
        <v>0</v>
      </c>
      <c r="RP70" s="307">
        <f>IFERROR('Base travail'!$CB70*'Base travail'!$FY70/CB$10,0)</f>
        <v>0</v>
      </c>
      <c r="RQ70" s="307">
        <f>IFERROR('Base travail'!$CC70*'Base travail'!$FZ70/CC$10,0)</f>
        <v>0</v>
      </c>
      <c r="RR70" s="307">
        <f>IFERROR('Base travail'!$CD70*'Base travail'!$GA70/CD$10,0)</f>
        <v>0</v>
      </c>
      <c r="RS70" s="307">
        <f>IFERROR('Base travail'!$CE70*'Base travail'!$GB70/CE$10,0)</f>
        <v>0</v>
      </c>
      <c r="RT70" s="307">
        <f>IFERROR('Base travail'!$CF70*'Base travail'!$GC70/CF$10,0)</f>
        <v>0</v>
      </c>
      <c r="RU70" s="307">
        <f>IFERROR('Base travail'!$CG70*'Base travail'!$GD70/CG$10,0)</f>
        <v>0</v>
      </c>
      <c r="RV70" s="307">
        <f>IFERROR('Base travail'!$CH70*'Base travail'!$GE70/CH$10,0)</f>
        <v>0</v>
      </c>
      <c r="RW70" s="307">
        <f>IFERROR('Base travail'!$CI70*'Base travail'!$GF70/CI$10,0)</f>
        <v>0</v>
      </c>
      <c r="RX70" s="307">
        <f>IFERROR('Base travail'!$CJ70*'Base travail'!$GG70/CJ$10,0)</f>
        <v>0</v>
      </c>
      <c r="RY70" s="307">
        <f>IFERROR('Base travail'!$CK70*'Base travail'!$GH70/CK$10,0)</f>
        <v>0</v>
      </c>
      <c r="RZ70" s="307">
        <f>IFERROR('Base travail'!$CL70*'Base travail'!$GI70/CL$10,0)</f>
        <v>0</v>
      </c>
      <c r="SA70" s="307">
        <f>IFERROR('Base travail'!$CM70*'Base travail'!$GJ70/CM$10,0)</f>
        <v>0</v>
      </c>
      <c r="SB70" s="307">
        <f>IFERROR('Base travail'!$CN70*'Base travail'!$GK70/CN$10,0)</f>
        <v>0</v>
      </c>
      <c r="SC70" s="307">
        <f>IFERROR('Base travail'!$CO70*'Base travail'!$GL70/CO$10,0)</f>
        <v>0</v>
      </c>
      <c r="SD70" s="307">
        <f>IFERROR('Base travail'!$CP70*'Base travail'!$GM70/CP$10,0)</f>
        <v>0</v>
      </c>
      <c r="SE70" s="307">
        <f>IFERROR('Base travail'!$CQ70*'Base travail'!$GN70/CQ$10,0)</f>
        <v>0</v>
      </c>
      <c r="SF70" s="307">
        <f>IFERROR('Base travail'!$CR70*'Base travail'!$GO70/CR$10,0)</f>
        <v>0</v>
      </c>
      <c r="SG70" s="307">
        <f>IFERROR('Base travail'!$CS70*'Base travail'!$GP70/CS$10,0)</f>
        <v>0</v>
      </c>
      <c r="SH70" s="307">
        <f>IFERROR('Base travail'!$CT70*'Base travail'!$GQ70/CT$10,0)</f>
        <v>0</v>
      </c>
      <c r="SI70" s="307">
        <f>IFERROR('Base travail'!$CU70*'Base travail'!$GR70/CU$10,0)</f>
        <v>0</v>
      </c>
      <c r="SJ70" s="307">
        <f>IFERROR('Base travail'!$CV70*'Base travail'!$GS70/CV$10,0)</f>
        <v>0</v>
      </c>
      <c r="SK70" s="307">
        <f>IFERROR('Base travail'!$CW70*'Base travail'!$GT70/CW$10,0)</f>
        <v>0</v>
      </c>
      <c r="SL70" s="307">
        <f>IFERROR('Base travail'!$CX70*'Base travail'!$GU70/CX$10,0)</f>
        <v>0</v>
      </c>
      <c r="SM70" s="307">
        <f>IFERROR('Base travail'!$CY70*'Base travail'!$GV70/CY$10,0)</f>
        <v>0</v>
      </c>
      <c r="SN70" s="307">
        <f>IFERROR('Base travail'!$CZ70*'Base travail'!$GW70/CZ$10,0)</f>
        <v>0</v>
      </c>
      <c r="SO70" s="307">
        <f>IFERROR('Base travail'!$DA70*'Base travail'!$GX70/DA$10,0)</f>
        <v>0</v>
      </c>
      <c r="SP70" s="307">
        <f>IFERROR('Base travail'!$DB70*'Base travail'!$GY70/DB$10,0)</f>
        <v>0</v>
      </c>
      <c r="SQ70" s="307">
        <f>IFERROR('Base travail'!$DC70*'Base travail'!$GZ70/DC$10,0)</f>
        <v>0</v>
      </c>
      <c r="SR70" s="307"/>
      <c r="SS70" s="307">
        <f>IFERROR('Base travail'!$H70*'Base travail'!$HB70/H$13,0)</f>
        <v>0</v>
      </c>
      <c r="ST70" s="307">
        <f>IFERROR('Base travail'!$I70*'Base travail'!$HC70/I$13,0)</f>
        <v>0</v>
      </c>
      <c r="SU70" s="307">
        <f>IFERROR('Base travail'!$J70*'Base travail'!$HD70/J$13,0)</f>
        <v>0</v>
      </c>
      <c r="SV70" s="307">
        <f>IFERROR('Base travail'!$K70*'Base travail'!$HE70/K$13,0)</f>
        <v>0</v>
      </c>
      <c r="SW70" s="307">
        <f>IFERROR('Base travail'!$L70*'Base travail'!$HF70/L$13,0)</f>
        <v>0</v>
      </c>
      <c r="SX70" s="307">
        <f>IFERROR('Base travail'!$M70*'Base travail'!$HG70/M$13,0)</f>
        <v>0</v>
      </c>
      <c r="SY70" s="307">
        <f>IFERROR('Base travail'!$N70*'Base travail'!$HH70/N$13,0)</f>
        <v>0</v>
      </c>
      <c r="SZ70" s="307">
        <f>IFERROR('Base travail'!$O70*'Base travail'!$HI70/O$13,0)</f>
        <v>0</v>
      </c>
      <c r="TA70" s="307">
        <f>IFERROR('Base travail'!$P70*'Base travail'!$HJ70/P$13,0)</f>
        <v>0</v>
      </c>
      <c r="TB70" s="307">
        <f>IFERROR('Base travail'!$Q70*'Base travail'!$HK70/Q$13,0)</f>
        <v>0</v>
      </c>
      <c r="TC70" s="307">
        <f>IFERROR('Base travail'!$R70*'Base travail'!$HL70/R$13,0)</f>
        <v>0</v>
      </c>
      <c r="TD70" s="307">
        <f>IFERROR('Base travail'!$S70*'Base travail'!$HM70/S$13,0)</f>
        <v>0</v>
      </c>
      <c r="TE70" s="307">
        <f>IFERROR('Base travail'!$T70*'Base travail'!$HN70/T$13,0)</f>
        <v>0</v>
      </c>
      <c r="TF70" s="307">
        <f>IFERROR('Base travail'!$U70*'Base travail'!$HO70/U$13,0)</f>
        <v>0</v>
      </c>
      <c r="TG70" s="307">
        <f>IFERROR('Base travail'!$V70*'Base travail'!$HP70/V$13,0)</f>
        <v>0</v>
      </c>
      <c r="TH70" s="307">
        <f>IFERROR('Base travail'!$W70*'Base travail'!$HQ70/W$13,0)</f>
        <v>0</v>
      </c>
      <c r="TI70" s="307">
        <f>IFERROR('Base travail'!$X70*'Base travail'!$HR70/X$13,0)</f>
        <v>0</v>
      </c>
      <c r="TJ70" s="307">
        <f>IFERROR('Base travail'!$Y70*'Base travail'!$HS70/Y$13,0)</f>
        <v>0</v>
      </c>
      <c r="TK70" s="307">
        <f>IFERROR('Base travail'!$Z70*'Base travail'!$HT70/Z$13,0)</f>
        <v>0</v>
      </c>
      <c r="TL70" s="307">
        <f>IFERROR('Base travail'!$AA70*'Base travail'!$HU70/AA$13,0)</f>
        <v>0</v>
      </c>
      <c r="TM70" s="307">
        <f>IFERROR('Base travail'!$AB70*'Base travail'!$HV70/AB$13,0)</f>
        <v>0</v>
      </c>
      <c r="TN70" s="307">
        <f>IFERROR('Base travail'!$AC70*'Base travail'!$HW70/AC$13,0)</f>
        <v>0</v>
      </c>
      <c r="TO70" s="307">
        <f>IFERROR('Base travail'!$AD70*'Base travail'!$HX70/AD$13,0)</f>
        <v>0</v>
      </c>
      <c r="TP70" s="307">
        <f>IFERROR('Base travail'!$AE70*'Base travail'!$HY70/AE$13,0)</f>
        <v>0</v>
      </c>
      <c r="TQ70" s="307">
        <f>IFERROR('Base travail'!$AF70*'Base travail'!$HZ70/AF$13,0)</f>
        <v>0</v>
      </c>
      <c r="TR70" s="307">
        <f>IFERROR('Base travail'!$AG70*'Base travail'!$IA70/AG$13,0)</f>
        <v>0</v>
      </c>
      <c r="TS70" s="307">
        <f>IFERROR('Base travail'!$AH70*'Base travail'!$IB70/AH$13,0)</f>
        <v>0</v>
      </c>
      <c r="TT70" s="307">
        <f>IFERROR('Base travail'!$AI70*'Base travail'!$IC70/AI$13,0)</f>
        <v>0</v>
      </c>
      <c r="TU70" s="307">
        <f>IFERROR('Base travail'!$AJ70*'Base travail'!$ID70/AJ$13,0)</f>
        <v>0</v>
      </c>
      <c r="TV70" s="307">
        <f>IFERROR('Base travail'!$AK70*'Base travail'!$IE70/AK$13,0)</f>
        <v>0</v>
      </c>
      <c r="TW70" s="307">
        <f>IFERROR('Base travail'!$AL70*'Base travail'!$IF70/AL$13,0)</f>
        <v>0</v>
      </c>
      <c r="TX70" s="307">
        <f>IFERROR('Base travail'!$AM70*'Base travail'!$IG70/AM$13,0)</f>
        <v>0</v>
      </c>
      <c r="TY70" s="307">
        <f>IFERROR('Base travail'!$AN70*'Base travail'!$IH70/AN$13,0)</f>
        <v>0</v>
      </c>
      <c r="TZ70" s="307">
        <f>IFERROR('Base travail'!$AO70*'Base travail'!$II70/AO$13,0)</f>
        <v>0</v>
      </c>
      <c r="UA70" s="307">
        <f>IFERROR('Base travail'!$AP70*'Base travail'!$IJ70/AP$13,0)</f>
        <v>0</v>
      </c>
      <c r="UB70" s="307">
        <f>IFERROR('Base travail'!$AQ70*'Base travail'!$IK70/AQ$13,0)</f>
        <v>0</v>
      </c>
      <c r="UC70" s="307">
        <f>IFERROR('Base travail'!$AR70*'Base travail'!$IL70/AR$13,0)</f>
        <v>0</v>
      </c>
      <c r="UD70" s="307">
        <f>IFERROR('Base travail'!$AS70*'Base travail'!$IM70/AS$13,0)</f>
        <v>0</v>
      </c>
      <c r="UE70" s="307">
        <f>IFERROR('Base travail'!$AT70*'Base travail'!$IN70/AT$13,0)</f>
        <v>0</v>
      </c>
      <c r="UF70" s="307">
        <f>IFERROR('Base travail'!$AU70*'Base travail'!$IO70/AU$13,0)</f>
        <v>0</v>
      </c>
      <c r="UG70" s="307">
        <f>IFERROR('Base travail'!$AV70*'Base travail'!$IP70/AV$13,0)</f>
        <v>0</v>
      </c>
      <c r="UH70" s="307">
        <f>IFERROR('Base travail'!$AW70*'Base travail'!$IQ70/AW$13,0)</f>
        <v>0</v>
      </c>
      <c r="UI70" s="307">
        <f>IFERROR('Base travail'!$AX70*'Base travail'!$IR70/AX$13,0)</f>
        <v>0</v>
      </c>
      <c r="UJ70" s="307">
        <f>IFERROR('Base travail'!$AY70*'Base travail'!$IS70/AY$13,0)</f>
        <v>0</v>
      </c>
      <c r="UK70" s="307">
        <f>IFERROR('Base travail'!$AZ70*'Base travail'!$IT70/AZ$13,0)</f>
        <v>0</v>
      </c>
      <c r="UL70" s="307">
        <f>IFERROR('Base travail'!$BA70*'Base travail'!$IU70/BA$13,0)</f>
        <v>0</v>
      </c>
      <c r="UM70" s="307">
        <f>IFERROR('Base travail'!$BB70*'Base travail'!$IV70/BB$13,0)</f>
        <v>0</v>
      </c>
      <c r="UN70" s="307">
        <f>IFERROR('Base travail'!$BC70*'Base travail'!$IW70/BC$13,0)</f>
        <v>0</v>
      </c>
      <c r="UO70" s="307">
        <f>IFERROR('Base travail'!$BD70*'Base travail'!$IX70/BD$13,0)</f>
        <v>0</v>
      </c>
      <c r="UP70" s="307">
        <f>IFERROR('Base travail'!$BE70*'Base travail'!$IY70/BE$13,0)</f>
        <v>0</v>
      </c>
      <c r="UQ70" s="307">
        <f>IFERROR('Base travail'!$BF70*'Base travail'!$IZ70/BF$13,0)</f>
        <v>0</v>
      </c>
      <c r="UR70" s="307">
        <f>IFERROR('Base travail'!$BG70*'Base travail'!$JA70/BG$13,0)</f>
        <v>0</v>
      </c>
      <c r="US70" s="307">
        <f>IFERROR('Base travail'!$BH70*'Base travail'!$JB70/BH$13,0)</f>
        <v>0</v>
      </c>
      <c r="UT70" s="307">
        <f>IFERROR('Base travail'!$BI70*'Base travail'!$JC70/BI$13,0)</f>
        <v>0</v>
      </c>
      <c r="UU70" s="307">
        <f>IFERROR('Base travail'!$BJ70*'Base travail'!$JD70/BJ$13,0)</f>
        <v>0</v>
      </c>
      <c r="UV70" s="307">
        <f>IFERROR('Base travail'!$BK70*'Base travail'!$JE70/BK$13,0)</f>
        <v>0</v>
      </c>
      <c r="UW70" s="307">
        <f>IFERROR('Base travail'!$BL70*'Base travail'!$JF70/BL$13,0)</f>
        <v>0</v>
      </c>
      <c r="UX70" s="307">
        <f>IFERROR('Base travail'!$BM70*'Base travail'!$JG70/BM$13,0)</f>
        <v>0</v>
      </c>
      <c r="UY70" s="307">
        <f>IFERROR('Base travail'!$BN70*'Base travail'!$JH70/BN$13,0)</f>
        <v>0</v>
      </c>
      <c r="UZ70" s="307">
        <f>IFERROR('Base travail'!$BO70*'Base travail'!$JI70/BO$13,0)</f>
        <v>0</v>
      </c>
      <c r="VA70" s="307">
        <f>IFERROR('Base travail'!$BP70*'Base travail'!$JJ70/BP$13,0)</f>
        <v>0</v>
      </c>
      <c r="VB70" s="307">
        <f>IFERROR('Base travail'!$BQ70*'Base travail'!$JK70/BQ$13,0)</f>
        <v>0</v>
      </c>
      <c r="VC70" s="307">
        <f>IFERROR('Base travail'!$BR70*'Base travail'!$JL70/BR$13,0)</f>
        <v>0</v>
      </c>
      <c r="VD70" s="307">
        <f>IFERROR('Base travail'!$BS70*'Base travail'!$JM70/BS$13,0)</f>
        <v>0</v>
      </c>
      <c r="VE70" s="307">
        <f>IFERROR('Base travail'!$BT70*'Base travail'!$JN70/BT$13,0)</f>
        <v>0</v>
      </c>
      <c r="VF70" s="307">
        <f>IFERROR('Base travail'!$BU70*'Base travail'!$JO70/BU$13,0)</f>
        <v>0</v>
      </c>
      <c r="VG70" s="307">
        <f>IFERROR('Base travail'!$BV70*'Base travail'!$JP70/BV$13,0)</f>
        <v>0</v>
      </c>
      <c r="VH70" s="307">
        <f>IFERROR('Base travail'!$BW70*'Base travail'!$JQ70/BW$13,0)</f>
        <v>0</v>
      </c>
      <c r="VI70" s="307">
        <f>IFERROR('Base travail'!$BX70*'Base travail'!$JR70/BX$13,0)</f>
        <v>0</v>
      </c>
      <c r="VJ70" s="307">
        <f>IFERROR('Base travail'!$BY70*'Base travail'!$JS70/BY$13,0)</f>
        <v>0</v>
      </c>
      <c r="VK70" s="307">
        <f>IFERROR('Base travail'!$BZ70*'Base travail'!$JT70/BZ$13,0)</f>
        <v>0</v>
      </c>
      <c r="VL70" s="307">
        <f>IFERROR('Base travail'!$CA70*'Base travail'!$JU70/CA$13,0)</f>
        <v>0</v>
      </c>
      <c r="VM70" s="307">
        <f>IFERROR('Base travail'!$CB70*'Base travail'!$JV70/CB$13,0)</f>
        <v>0</v>
      </c>
      <c r="VN70" s="307">
        <f>IFERROR('Base travail'!$CC70*'Base travail'!$JW70/CC$13,0)</f>
        <v>0</v>
      </c>
      <c r="VO70" s="307">
        <f>IFERROR('Base travail'!$CD70*'Base travail'!$JX70/CD$13,0)</f>
        <v>0</v>
      </c>
      <c r="VP70" s="307">
        <f>IFERROR('Base travail'!$CE70*'Base travail'!$JY70/CE$13,0)</f>
        <v>0</v>
      </c>
      <c r="VQ70" s="307">
        <f>IFERROR('Base travail'!$CF70*'Base travail'!$JZ70/CF$13,0)</f>
        <v>0</v>
      </c>
      <c r="VR70" s="307">
        <f>IFERROR('Base travail'!$CG70*'Base travail'!$KA70/CG$13,0)</f>
        <v>0</v>
      </c>
      <c r="VS70" s="307">
        <f>IFERROR('Base travail'!$CH70*'Base travail'!$KB70/CH$13,0)</f>
        <v>0</v>
      </c>
      <c r="VT70" s="307">
        <f>IFERROR('Base travail'!$CI70*'Base travail'!$KC70/CI$13,0)</f>
        <v>0</v>
      </c>
      <c r="VU70" s="307">
        <f>IFERROR('Base travail'!$CJ70*'Base travail'!$KD70/CJ$13,0)</f>
        <v>0</v>
      </c>
      <c r="VV70" s="307">
        <f>IFERROR('Base travail'!$CK70*'Base travail'!$KE70/CK$13,0)</f>
        <v>0</v>
      </c>
      <c r="VW70" s="307">
        <f>IFERROR('Base travail'!$CL70*'Base travail'!$KF70/CL$13,0)</f>
        <v>0</v>
      </c>
      <c r="VX70" s="307">
        <f>IFERROR('Base travail'!$CM70*'Base travail'!$KG70/CM$13,0)</f>
        <v>0</v>
      </c>
      <c r="VY70" s="307">
        <f>IFERROR('Base travail'!$CN70*'Base travail'!$KH70/CN$13,0)</f>
        <v>0</v>
      </c>
      <c r="VZ70" s="307">
        <f>IFERROR('Base travail'!$CO70*'Base travail'!$KI70/CO$13,0)</f>
        <v>0</v>
      </c>
      <c r="WA70" s="307">
        <f>IFERROR('Base travail'!$CP70*'Base travail'!$KJ70/CP$13,0)</f>
        <v>0</v>
      </c>
      <c r="WB70" s="307">
        <f>IFERROR('Base travail'!$CQ70*'Base travail'!$KK70/CQ$13,0)</f>
        <v>0</v>
      </c>
      <c r="WC70" s="307">
        <f>IFERROR('Base travail'!$CR70*'Base travail'!$KL70/CR$13,0)</f>
        <v>0</v>
      </c>
      <c r="WD70" s="307">
        <f>IFERROR('Base travail'!$CS70*'Base travail'!$KM70/CS$13,0)</f>
        <v>0</v>
      </c>
      <c r="WE70" s="307">
        <f>IFERROR('Base travail'!$CT70*'Base travail'!$KN70/CT$13,0)</f>
        <v>0</v>
      </c>
      <c r="WF70" s="307">
        <f>IFERROR('Base travail'!$CU70*'Base travail'!$KO70/CU$13,0)</f>
        <v>0</v>
      </c>
      <c r="WG70" s="307">
        <f>IFERROR('Base travail'!$CV70*'Base travail'!$KP70/CV$13,0)</f>
        <v>0</v>
      </c>
      <c r="WH70" s="307">
        <f>IFERROR('Base travail'!$CW70*'Base travail'!$KQ70/CW$13,0)</f>
        <v>0</v>
      </c>
      <c r="WI70" s="307">
        <f>IFERROR('Base travail'!$CX70*'Base travail'!$KR70/CX$13,0)</f>
        <v>0</v>
      </c>
      <c r="WJ70" s="307">
        <f>IFERROR('Base travail'!$CY70*'Base travail'!$KS70/CY$13,0)</f>
        <v>0</v>
      </c>
      <c r="WK70" s="307">
        <f>IFERROR('Base travail'!$CZ70*'Base travail'!$KT70/CZ$13,0)</f>
        <v>0</v>
      </c>
      <c r="WL70" s="307">
        <f>IFERROR('Base travail'!$DA70*'Base travail'!$KU70/DA$13,0)</f>
        <v>0</v>
      </c>
      <c r="WM70" s="307">
        <f>IFERROR('Base travail'!$DB70*'Base travail'!$KV70/DB$13,0)</f>
        <v>0</v>
      </c>
      <c r="WN70" s="307">
        <f>IFERROR('Base travail'!$DC70*'Base travail'!$KW70/DC$13,0)</f>
        <v>0</v>
      </c>
      <c r="WO70" s="307"/>
      <c r="WP70" s="307">
        <f>IFERROR('Base travail'!$H70*'Base travail'!$KY70/H$16,0)</f>
        <v>0</v>
      </c>
      <c r="WQ70" s="307">
        <f>IFERROR('Base travail'!$I70*'Base travail'!$KZ70/I$16,0)</f>
        <v>0</v>
      </c>
      <c r="WR70" s="307">
        <f>IFERROR('Base travail'!$J70*'Base travail'!$LA70/J$16,0)</f>
        <v>0</v>
      </c>
      <c r="WS70" s="307">
        <f>IFERROR('Base travail'!$K70*'Base travail'!$LB70/K$16,0)</f>
        <v>0</v>
      </c>
      <c r="WT70" s="307">
        <f>IFERROR('Base travail'!$L70*'Base travail'!$LC70/L$16,0)</f>
        <v>0</v>
      </c>
      <c r="WU70" s="307">
        <f>IFERROR('Base travail'!$M70*'Base travail'!$LD70/M$16,0)</f>
        <v>0</v>
      </c>
      <c r="WV70" s="307">
        <f>IFERROR('Base travail'!$N70*'Base travail'!$LE70/N$16,0)</f>
        <v>0</v>
      </c>
      <c r="WW70" s="307">
        <f>IFERROR('Base travail'!$O70*'Base travail'!$LF70/O$16,0)</f>
        <v>0</v>
      </c>
      <c r="WX70" s="307">
        <f>IFERROR('Base travail'!$P70*'Base travail'!$LG70/P$16,0)</f>
        <v>0</v>
      </c>
      <c r="WY70" s="307">
        <f>IFERROR('Base travail'!$Q70*'Base travail'!$LH70/Q$16,0)</f>
        <v>0</v>
      </c>
      <c r="WZ70" s="307">
        <f>IFERROR('Base travail'!$R70*'Base travail'!$LI70/R$16,0)</f>
        <v>0</v>
      </c>
      <c r="XA70" s="307">
        <f>IFERROR('Base travail'!$S70*'Base travail'!$LJ70/S$16,0)</f>
        <v>0</v>
      </c>
      <c r="XB70" s="307">
        <f>IFERROR('Base travail'!$T70*'Base travail'!$LK70/T$16,0)</f>
        <v>0</v>
      </c>
      <c r="XC70" s="307">
        <f>IFERROR('Base travail'!$U70*'Base travail'!$LL70/U$16,0)</f>
        <v>0</v>
      </c>
      <c r="XD70" s="307">
        <f>IFERROR('Base travail'!$V70*'Base travail'!$LM70/V$16,0)</f>
        <v>0</v>
      </c>
      <c r="XE70" s="307">
        <f>IFERROR('Base travail'!$W70*'Base travail'!$LN70/W$16,0)</f>
        <v>0</v>
      </c>
      <c r="XF70" s="307">
        <f>IFERROR('Base travail'!$X70*'Base travail'!$LO70/X$16,0)</f>
        <v>0</v>
      </c>
      <c r="XG70" s="307">
        <f>IFERROR('Base travail'!$Y70*'Base travail'!$LP70/Y$16,0)</f>
        <v>0</v>
      </c>
      <c r="XH70" s="307">
        <f>IFERROR('Base travail'!$Z70*'Base travail'!$LQ70/Z$16,0)</f>
        <v>0</v>
      </c>
      <c r="XI70" s="307">
        <f>IFERROR('Base travail'!$AA70*'Base travail'!$LR70/AA$16,0)</f>
        <v>0</v>
      </c>
      <c r="XJ70" s="307">
        <f>IFERROR('Base travail'!$AB70*'Base travail'!$LS70/AB$16,0)</f>
        <v>0</v>
      </c>
      <c r="XK70" s="307">
        <f>IFERROR('Base travail'!$AC70*'Base travail'!$LT70/AC$16,0)</f>
        <v>0</v>
      </c>
      <c r="XL70" s="307">
        <f>IFERROR('Base travail'!$AD70*'Base travail'!$LU70/AD$16,0)</f>
        <v>0</v>
      </c>
      <c r="XM70" s="307">
        <f>IFERROR('Base travail'!$AE70*'Base travail'!$LV70/AE$16,0)</f>
        <v>0</v>
      </c>
      <c r="XN70" s="307">
        <f>IFERROR('Base travail'!$AF70*'Base travail'!$LW70/AF$16,0)</f>
        <v>0</v>
      </c>
      <c r="XO70" s="307">
        <f>IFERROR('Base travail'!$AG70*'Base travail'!$LX70/AG$16,0)</f>
        <v>0</v>
      </c>
      <c r="XP70" s="307">
        <f>IFERROR('Base travail'!$AH70*'Base travail'!$LY70/AH$16,0)</f>
        <v>0</v>
      </c>
      <c r="XQ70" s="307">
        <f>IFERROR('Base travail'!$AI70*'Base travail'!$LZ70/AI$16,0)</f>
        <v>0</v>
      </c>
      <c r="XR70" s="307">
        <f>IFERROR('Base travail'!$AJ70*'Base travail'!$MA70/AJ$16,0)</f>
        <v>0</v>
      </c>
      <c r="XS70" s="307">
        <f>IFERROR('Base travail'!$AK70*'Base travail'!$MB70/AK$16,0)</f>
        <v>0</v>
      </c>
      <c r="XT70" s="307">
        <f>IFERROR('Base travail'!$AL70*'Base travail'!$MC70/AL$16,0)</f>
        <v>0</v>
      </c>
      <c r="XU70" s="307">
        <f>IFERROR('Base travail'!$AM70*'Base travail'!$MD70/AM$16,0)</f>
        <v>0</v>
      </c>
      <c r="XV70" s="307">
        <f>IFERROR('Base travail'!$AN70*'Base travail'!$ME70/AN$16,0)</f>
        <v>0</v>
      </c>
      <c r="XW70" s="307">
        <f>IFERROR('Base travail'!$AO70*'Base travail'!$MF70/AO$16,0)</f>
        <v>0</v>
      </c>
      <c r="XX70" s="307">
        <f>IFERROR('Base travail'!$AP70*'Base travail'!$MG70/AP$16,0)</f>
        <v>0</v>
      </c>
      <c r="XY70" s="307">
        <f>IFERROR('Base travail'!$AQ70*'Base travail'!$MH70/AQ$16,0)</f>
        <v>0</v>
      </c>
      <c r="XZ70" s="307">
        <f>IFERROR('Base travail'!$AR70*'Base travail'!$MI70/AR$16,0)</f>
        <v>0</v>
      </c>
      <c r="YA70" s="307">
        <f>IFERROR('Base travail'!$AS70*'Base travail'!$MJ70/AS$16,0)</f>
        <v>0</v>
      </c>
      <c r="YB70" s="307">
        <f>IFERROR('Base travail'!$AT70*'Base travail'!$MK70/AT$16,0)</f>
        <v>0</v>
      </c>
      <c r="YC70" s="307">
        <f>IFERROR('Base travail'!$AU70*'Base travail'!$ML70/AU$16,0)</f>
        <v>0</v>
      </c>
      <c r="YD70" s="307">
        <f>IFERROR('Base travail'!$AV70*'Base travail'!$MM70/AV$16,0)</f>
        <v>0</v>
      </c>
      <c r="YE70" s="307">
        <f>IFERROR('Base travail'!$AW70*'Base travail'!$MN70/AW$16,0)</f>
        <v>0</v>
      </c>
      <c r="YF70" s="307">
        <f>IFERROR('Base travail'!$AX70*'Base travail'!$MO70/AX$16,0)</f>
        <v>0</v>
      </c>
      <c r="YG70" s="307">
        <f>IFERROR('Base travail'!$AY70*'Base travail'!$MP70/AY$16,0)</f>
        <v>0</v>
      </c>
      <c r="YH70" s="307">
        <f>IFERROR('Base travail'!$AZ70*'Base travail'!$MQ70/AZ$16,0)</f>
        <v>0</v>
      </c>
      <c r="YI70" s="307">
        <f>IFERROR('Base travail'!$BA70*'Base travail'!$MR70/BA$16,0)</f>
        <v>0</v>
      </c>
      <c r="YJ70" s="307">
        <f>IFERROR('Base travail'!$BB70*'Base travail'!$MS70/BB$16,0)</f>
        <v>0</v>
      </c>
      <c r="YK70" s="307">
        <f>IFERROR('Base travail'!$BC70*'Base travail'!$MT70/BC$16,0)</f>
        <v>0</v>
      </c>
      <c r="YL70" s="307">
        <f>IFERROR('Base travail'!$BD70*'Base travail'!$MU70/BD$16,0)</f>
        <v>0</v>
      </c>
      <c r="YM70" s="307">
        <f>IFERROR('Base travail'!$BE70*'Base travail'!$MV70/BE$16,0)</f>
        <v>0</v>
      </c>
      <c r="YN70" s="307">
        <f>IFERROR('Base travail'!$BF70*'Base travail'!$MW70/BF$16,0)</f>
        <v>0</v>
      </c>
      <c r="YO70" s="307">
        <f>IFERROR('Base travail'!$BG70*'Base travail'!$MX70/BG$16,0)</f>
        <v>0</v>
      </c>
      <c r="YP70" s="307">
        <f>IFERROR('Base travail'!$BH70*'Base travail'!$MY70/BH$16,0)</f>
        <v>0</v>
      </c>
      <c r="YQ70" s="307">
        <f>IFERROR('Base travail'!$BI70*'Base travail'!$MZ70/BI$16,0)</f>
        <v>0</v>
      </c>
      <c r="YR70" s="307">
        <f>IFERROR('Base travail'!$BJ70*'Base travail'!$NA70/BJ$16,0)</f>
        <v>0</v>
      </c>
      <c r="YS70" s="307">
        <f>IFERROR('Base travail'!$BK70*'Base travail'!$NB70/BK$16,0)</f>
        <v>0</v>
      </c>
      <c r="YT70" s="307">
        <f>IFERROR('Base travail'!$BL70*'Base travail'!$NC70/BL$16,0)</f>
        <v>0</v>
      </c>
      <c r="YU70" s="307">
        <f>IFERROR('Base travail'!$BM70*'Base travail'!$ND70/BM$16,0)</f>
        <v>0</v>
      </c>
      <c r="YV70" s="307">
        <f>IFERROR('Base travail'!$BN70*'Base travail'!$NE70/BN$16,0)</f>
        <v>0</v>
      </c>
      <c r="YW70" s="307">
        <f>IFERROR('Base travail'!$BO70*'Base travail'!$NF70/BO$16,0)</f>
        <v>0</v>
      </c>
      <c r="YX70" s="307">
        <f>IFERROR('Base travail'!$BP70*'Base travail'!$NG70/BP$16,0)</f>
        <v>0</v>
      </c>
      <c r="YY70" s="307">
        <f>IFERROR('Base travail'!$BQ70*'Base travail'!$NH70/BQ$16,0)</f>
        <v>0</v>
      </c>
      <c r="YZ70" s="307">
        <f>IFERROR('Base travail'!$BR70*'Base travail'!$NI70/BR$16,0)</f>
        <v>0</v>
      </c>
      <c r="ZA70" s="307">
        <f>IFERROR('Base travail'!$BS70*'Base travail'!$NJ70/BS$16,0)</f>
        <v>0</v>
      </c>
      <c r="ZB70" s="307">
        <f>IFERROR('Base travail'!$BT70*'Base travail'!$NK70/BT$16,0)</f>
        <v>0</v>
      </c>
      <c r="ZC70" s="307">
        <f>IFERROR('Base travail'!$BU70*'Base travail'!$NL70/BU$16,0)</f>
        <v>0</v>
      </c>
      <c r="ZD70" s="307">
        <f>IFERROR('Base travail'!$BV70*'Base travail'!$NM70/BV$16,0)</f>
        <v>0</v>
      </c>
      <c r="ZE70" s="307">
        <f>IFERROR('Base travail'!$BW70*'Base travail'!$NN70/BW$16,0)</f>
        <v>0</v>
      </c>
      <c r="ZF70" s="307">
        <f>IFERROR('Base travail'!$BX70*'Base travail'!$NO70/BX$16,0)</f>
        <v>0</v>
      </c>
      <c r="ZG70" s="307">
        <f>IFERROR('Base travail'!$BY70*'Base travail'!$NP70/BY$16,0)</f>
        <v>0</v>
      </c>
      <c r="ZH70" s="307">
        <f>IFERROR('Base travail'!$BZ70*'Base travail'!$NQ70/BZ$16,0)</f>
        <v>0</v>
      </c>
      <c r="ZI70" s="307">
        <f>IFERROR('Base travail'!$CA70*'Base travail'!$NR70/CA$16,0)</f>
        <v>0</v>
      </c>
      <c r="ZJ70" s="307">
        <f>IFERROR('Base travail'!$CB70*'Base travail'!$NS70/CB$16,0)</f>
        <v>0</v>
      </c>
      <c r="ZK70" s="307">
        <f>IFERROR('Base travail'!$CC70*'Base travail'!$NT70/CC$16,0)</f>
        <v>0</v>
      </c>
      <c r="ZL70" s="307">
        <f>IFERROR('Base travail'!$CD70*'Base travail'!$NU70/CD$16,0)</f>
        <v>0</v>
      </c>
      <c r="ZM70" s="307">
        <f>IFERROR('Base travail'!$CE70*'Base travail'!$NV70/CE$16,0)</f>
        <v>0</v>
      </c>
      <c r="ZN70" s="307">
        <f>IFERROR('Base travail'!$CF70*'Base travail'!$NW70/CF$16,0)</f>
        <v>0</v>
      </c>
      <c r="ZO70" s="307">
        <f>IFERROR('Base travail'!$CG70*'Base travail'!$NX70/CG$16,0)</f>
        <v>0</v>
      </c>
      <c r="ZP70" s="307">
        <f>IFERROR('Base travail'!$CH70*'Base travail'!$NY70/CH$16,0)</f>
        <v>0</v>
      </c>
      <c r="ZQ70" s="307">
        <f>IFERROR('Base travail'!$CI70*'Base travail'!$NZ70/CI$16,0)</f>
        <v>0</v>
      </c>
      <c r="ZR70" s="307">
        <f>IFERROR('Base travail'!$CJ70*'Base travail'!$OA70/CJ$16,0)</f>
        <v>0</v>
      </c>
      <c r="ZS70" s="307">
        <f>IFERROR('Base travail'!$CK70*'Base travail'!$OB70/CK$16,0)</f>
        <v>0</v>
      </c>
      <c r="ZT70" s="307">
        <f>IFERROR('Base travail'!$CL70*'Base travail'!$OC70/CL$16,0)</f>
        <v>0</v>
      </c>
      <c r="ZU70" s="307">
        <f>IFERROR('Base travail'!$CM70*'Base travail'!$OD70/CM$16,0)</f>
        <v>0</v>
      </c>
      <c r="ZV70" s="307">
        <f>IFERROR('Base travail'!$CN70*'Base travail'!$OE70/CN$16,0)</f>
        <v>0</v>
      </c>
      <c r="ZW70" s="307">
        <f>IFERROR('Base travail'!$CO70*'Base travail'!$OF70/CO$16,0)</f>
        <v>0</v>
      </c>
      <c r="ZX70" s="307">
        <f>IFERROR('Base travail'!$CP70*'Base travail'!$OG70/CP$16,0)</f>
        <v>0</v>
      </c>
      <c r="ZY70" s="307">
        <f>IFERROR('Base travail'!$CQ70*'Base travail'!$OH70/CQ$16,0)</f>
        <v>0</v>
      </c>
      <c r="ZZ70" s="307">
        <f>IFERROR('Base travail'!$CR70*'Base travail'!$OI70/CR$16,0)</f>
        <v>0</v>
      </c>
      <c r="AAA70" s="307">
        <f>IFERROR('Base travail'!$CS70*'Base travail'!$OJ70/CS$16,0)</f>
        <v>0</v>
      </c>
      <c r="AAB70" s="307">
        <f>IFERROR('Base travail'!$CT70*'Base travail'!$OK70/CT$16,0)</f>
        <v>0</v>
      </c>
      <c r="AAC70" s="307">
        <f>IFERROR('Base travail'!$CU70*'Base travail'!$OL70/CU$16,0)</f>
        <v>0</v>
      </c>
      <c r="AAD70" s="307">
        <f>IFERROR('Base travail'!$CV70*'Base travail'!$OM70/CV$16,0)</f>
        <v>0</v>
      </c>
      <c r="AAE70" s="307">
        <f>IFERROR('Base travail'!$CW70*'Base travail'!$ON70/CW$16,0)</f>
        <v>0</v>
      </c>
      <c r="AAF70" s="307">
        <f>IFERROR('Base travail'!$CX70*'Base travail'!$OO70/CX$16,0)</f>
        <v>0</v>
      </c>
      <c r="AAG70" s="307">
        <f>IFERROR('Base travail'!$CY70*'Base travail'!$OP70/CY$16,0)</f>
        <v>0</v>
      </c>
      <c r="AAH70" s="307">
        <f>IFERROR('Base travail'!$CZ70*'Base travail'!$OQ70/CZ$16,0)</f>
        <v>0</v>
      </c>
      <c r="AAI70" s="307">
        <f>IFERROR('Base travail'!$DA70*'Base travail'!$OR70/DA$16,0)</f>
        <v>0</v>
      </c>
      <c r="AAJ70" s="307">
        <f>IFERROR('Base travail'!$DB70*'Base travail'!$OS70/DB$16,0)</f>
        <v>0</v>
      </c>
      <c r="AAK70" s="324">
        <f>IFERROR('Base travail'!$DC70*'Base travail'!$OT70/DC$16,0)</f>
        <v>0</v>
      </c>
    </row>
    <row r="71" spans="1:713" hidden="1" x14ac:dyDescent="0.25">
      <c r="A71" s="309">
        <f>Info!D56</f>
        <v>50</v>
      </c>
      <c r="B71" s="310" t="str">
        <f>Info!B56</f>
        <v>AX</v>
      </c>
      <c r="C71" s="310">
        <f>VLOOKUP(B71,Info!$B$7:$AE$106,30,FALSE)</f>
        <v>0</v>
      </c>
      <c r="D71" s="311">
        <f>SUM('Base travail'!$H71:$DC71)</f>
        <v>0</v>
      </c>
      <c r="E71" s="312">
        <f>SUM('Base travail'!$OV71:$SQ71)</f>
        <v>0</v>
      </c>
      <c r="F71" s="312">
        <f>SUM('Base travail'!$SS71:$WN71)</f>
        <v>0</v>
      </c>
      <c r="G71" s="312">
        <f>SUM('Base travail'!$WP71:$AAK71)</f>
        <v>0</v>
      </c>
      <c r="H71" s="363"/>
      <c r="I71" s="363"/>
      <c r="J71" s="363"/>
      <c r="K71" s="363"/>
      <c r="L71" s="363"/>
      <c r="M71" s="363"/>
      <c r="N71" s="363"/>
      <c r="O71" s="363"/>
      <c r="P71" s="363"/>
      <c r="Q71" s="363"/>
      <c r="R71" s="363"/>
      <c r="S71" s="363"/>
      <c r="T71" s="363"/>
      <c r="U71" s="363"/>
      <c r="V71" s="363"/>
      <c r="W71" s="363"/>
      <c r="X71" s="363"/>
      <c r="Y71" s="363"/>
      <c r="Z71" s="363"/>
      <c r="AA71" s="363"/>
      <c r="AB71" s="363"/>
      <c r="AC71" s="363"/>
      <c r="AD71" s="363"/>
      <c r="AE71" s="363"/>
      <c r="AF71" s="363"/>
      <c r="AG71" s="363"/>
      <c r="AH71" s="363"/>
      <c r="AI71" s="363"/>
      <c r="AJ71" s="363"/>
      <c r="AK71" s="363"/>
      <c r="AL71" s="363"/>
      <c r="AM71" s="363"/>
      <c r="AN71" s="363"/>
      <c r="AO71" s="363"/>
      <c r="AP71" s="363"/>
      <c r="AQ71" s="363"/>
      <c r="AR71" s="363"/>
      <c r="AS71" s="363"/>
      <c r="AT71" s="363"/>
      <c r="AU71" s="363"/>
      <c r="AV71" s="363"/>
      <c r="AW71" s="363"/>
      <c r="AX71" s="363"/>
      <c r="AY71" s="363"/>
      <c r="AZ71" s="363"/>
      <c r="BA71" s="363"/>
      <c r="BB71" s="363"/>
      <c r="BC71" s="363"/>
      <c r="BD71" s="363"/>
      <c r="BE71" s="363"/>
      <c r="BF71" s="363"/>
      <c r="BG71" s="363"/>
      <c r="BH71" s="363"/>
      <c r="BI71" s="363"/>
      <c r="BJ71" s="363"/>
      <c r="BK71" s="363"/>
      <c r="BL71" s="363"/>
      <c r="BM71" s="363"/>
      <c r="BN71" s="363"/>
      <c r="BO71" s="363"/>
      <c r="BP71" s="363"/>
      <c r="BQ71" s="363"/>
      <c r="BR71" s="363"/>
      <c r="BS71" s="363"/>
      <c r="BT71" s="363"/>
      <c r="BU71" s="363"/>
      <c r="BV71" s="363"/>
      <c r="BW71" s="363"/>
      <c r="BX71" s="363"/>
      <c r="BY71" s="363"/>
      <c r="BZ71" s="363"/>
      <c r="CA71" s="363"/>
      <c r="CB71" s="363"/>
      <c r="CC71" s="363"/>
      <c r="CD71" s="363"/>
      <c r="CE71" s="363"/>
      <c r="CF71" s="363"/>
      <c r="CG71" s="363"/>
      <c r="CH71" s="363"/>
      <c r="CI71" s="363"/>
      <c r="CJ71" s="363"/>
      <c r="CK71" s="363"/>
      <c r="CL71" s="363"/>
      <c r="CM71" s="363"/>
      <c r="CN71" s="363"/>
      <c r="CO71" s="363"/>
      <c r="CP71" s="363"/>
      <c r="CQ71" s="363"/>
      <c r="CR71" s="363"/>
      <c r="CS71" s="363"/>
      <c r="CT71" s="363"/>
      <c r="CU71" s="363"/>
      <c r="CV71" s="363"/>
      <c r="CW71" s="363"/>
      <c r="CX71" s="363"/>
      <c r="CY71" s="363"/>
      <c r="CZ71" s="363"/>
      <c r="DA71" s="363"/>
      <c r="DB71" s="363"/>
      <c r="DC71" s="363"/>
      <c r="DE71" s="314">
        <f t="shared" si="1206"/>
        <v>0</v>
      </c>
      <c r="DF71" s="314">
        <f t="shared" si="1207"/>
        <v>0</v>
      </c>
      <c r="DG71" s="314">
        <f t="shared" si="1208"/>
        <v>0</v>
      </c>
      <c r="DH71" s="314">
        <f t="shared" si="1209"/>
        <v>0</v>
      </c>
      <c r="DI71" s="314">
        <f t="shared" si="1210"/>
        <v>4.3449999999999998</v>
      </c>
      <c r="DJ71" s="314">
        <f t="shared" si="1211"/>
        <v>0</v>
      </c>
      <c r="DK71" s="314">
        <f t="shared" si="1212"/>
        <v>4.3449999999999998</v>
      </c>
      <c r="DL71" s="314">
        <f t="shared" si="1213"/>
        <v>4.3449999999999998</v>
      </c>
      <c r="DM71" s="314">
        <f t="shared" si="1214"/>
        <v>0</v>
      </c>
      <c r="DN71" s="314">
        <f t="shared" si="1215"/>
        <v>0</v>
      </c>
      <c r="DO71" s="314">
        <f t="shared" si="1216"/>
        <v>0</v>
      </c>
      <c r="DP71" s="314">
        <f t="shared" si="1217"/>
        <v>0</v>
      </c>
      <c r="DQ71" s="314">
        <f t="shared" si="1218"/>
        <v>4.3449999999999998</v>
      </c>
      <c r="DR71" s="314">
        <f t="shared" si="1219"/>
        <v>4.3449999999999998</v>
      </c>
      <c r="DS71" s="314">
        <f t="shared" si="1220"/>
        <v>4.3449999999999998</v>
      </c>
      <c r="DT71" s="314">
        <f t="shared" si="1221"/>
        <v>4.3449999999999998</v>
      </c>
      <c r="DU71" s="314">
        <f t="shared" si="1222"/>
        <v>0</v>
      </c>
      <c r="DV71" s="314">
        <f t="shared" si="1223"/>
        <v>0</v>
      </c>
      <c r="DW71" s="314">
        <f t="shared" si="1224"/>
        <v>0</v>
      </c>
      <c r="DX71" s="314">
        <f t="shared" si="1225"/>
        <v>0</v>
      </c>
      <c r="DY71" s="314">
        <f t="shared" si="1226"/>
        <v>0</v>
      </c>
      <c r="DZ71" s="314">
        <f t="shared" si="1227"/>
        <v>0</v>
      </c>
      <c r="EA71" s="314">
        <f t="shared" si="1228"/>
        <v>0</v>
      </c>
      <c r="EB71" s="314">
        <f t="shared" si="1229"/>
        <v>0</v>
      </c>
      <c r="EC71" s="314">
        <f t="shared" si="1230"/>
        <v>0</v>
      </c>
      <c r="ED71" s="314">
        <f t="shared" si="1231"/>
        <v>1</v>
      </c>
      <c r="EE71" s="314">
        <f t="shared" si="1232"/>
        <v>1</v>
      </c>
      <c r="EF71" s="314">
        <f t="shared" si="1233"/>
        <v>0</v>
      </c>
      <c r="EG71" s="314">
        <f t="shared" si="1234"/>
        <v>0</v>
      </c>
      <c r="EH71" s="314">
        <f t="shared" si="1235"/>
        <v>0</v>
      </c>
      <c r="EI71" s="314">
        <f t="shared" si="1236"/>
        <v>0</v>
      </c>
      <c r="EJ71" s="314">
        <f t="shared" si="1237"/>
        <v>0</v>
      </c>
      <c r="EK71" s="314">
        <f t="shared" si="1238"/>
        <v>0</v>
      </c>
      <c r="EL71" s="314">
        <f t="shared" si="1239"/>
        <v>1</v>
      </c>
      <c r="EM71" s="314">
        <f t="shared" si="1240"/>
        <v>1</v>
      </c>
      <c r="EN71" s="314">
        <f t="shared" si="1241"/>
        <v>0</v>
      </c>
      <c r="EO71" s="314">
        <f t="shared" si="1242"/>
        <v>0</v>
      </c>
      <c r="EP71" s="314">
        <f t="shared" si="1243"/>
        <v>0</v>
      </c>
      <c r="EQ71" s="314">
        <f t="shared" si="1244"/>
        <v>0</v>
      </c>
      <c r="ER71" s="314">
        <f t="shared" si="1245"/>
        <v>0</v>
      </c>
      <c r="ES71" s="314">
        <f t="shared" si="1246"/>
        <v>0</v>
      </c>
      <c r="ET71" s="314">
        <f t="shared" si="1247"/>
        <v>0</v>
      </c>
      <c r="EU71" s="314">
        <f t="shared" si="1248"/>
        <v>0</v>
      </c>
      <c r="EV71" s="314">
        <f t="shared" si="1249"/>
        <v>0</v>
      </c>
      <c r="EW71" s="314">
        <f t="shared" si="1250"/>
        <v>0</v>
      </c>
      <c r="EX71" s="314">
        <f t="shared" si="1251"/>
        <v>0</v>
      </c>
      <c r="EY71" s="314">
        <f t="shared" si="1252"/>
        <v>0</v>
      </c>
      <c r="EZ71" s="314">
        <f t="shared" si="1253"/>
        <v>0</v>
      </c>
      <c r="FA71" s="314">
        <f t="shared" si="1254"/>
        <v>0</v>
      </c>
      <c r="FB71" s="314">
        <f t="shared" si="1255"/>
        <v>0</v>
      </c>
      <c r="FC71" s="314">
        <f t="shared" si="1256"/>
        <v>0</v>
      </c>
      <c r="FD71" s="314">
        <f t="shared" si="1257"/>
        <v>0</v>
      </c>
      <c r="FE71" s="314">
        <f t="shared" si="1258"/>
        <v>0</v>
      </c>
      <c r="FF71" s="314">
        <f t="shared" si="1259"/>
        <v>0</v>
      </c>
      <c r="FG71" s="314">
        <f t="shared" si="1260"/>
        <v>0</v>
      </c>
      <c r="FH71" s="314">
        <f t="shared" si="1261"/>
        <v>0</v>
      </c>
      <c r="FI71" s="314">
        <f t="shared" si="1262"/>
        <v>0</v>
      </c>
      <c r="FJ71" s="314">
        <f t="shared" si="1263"/>
        <v>4.3449999999999998</v>
      </c>
      <c r="FK71" s="314">
        <f t="shared" si="1264"/>
        <v>4.3449999999999998</v>
      </c>
      <c r="FL71" s="314">
        <f t="shared" si="1265"/>
        <v>0</v>
      </c>
      <c r="FM71" s="314">
        <f t="shared" si="1266"/>
        <v>0</v>
      </c>
      <c r="FN71" s="314">
        <f t="shared" si="1267"/>
        <v>0</v>
      </c>
      <c r="FO71" s="314">
        <f t="shared" si="1268"/>
        <v>0</v>
      </c>
      <c r="FP71" s="314">
        <f t="shared" si="1269"/>
        <v>0</v>
      </c>
      <c r="FQ71" s="314">
        <f t="shared" si="1270"/>
        <v>0</v>
      </c>
      <c r="FR71" s="314">
        <f t="shared" si="1271"/>
        <v>0</v>
      </c>
      <c r="FS71" s="314">
        <f t="shared" si="1272"/>
        <v>0</v>
      </c>
      <c r="FT71" s="314">
        <f t="shared" si="1273"/>
        <v>0</v>
      </c>
      <c r="FU71" s="314">
        <f t="shared" si="1274"/>
        <v>0</v>
      </c>
      <c r="FV71" s="314">
        <f t="shared" si="1275"/>
        <v>4.3449999999999998</v>
      </c>
      <c r="FW71" s="314">
        <f t="shared" si="1276"/>
        <v>0</v>
      </c>
      <c r="FX71" s="314">
        <f t="shared" si="1277"/>
        <v>0</v>
      </c>
      <c r="FY71" s="314">
        <f t="shared" si="1278"/>
        <v>4.3449999999999998</v>
      </c>
      <c r="FZ71" s="314">
        <f t="shared" si="1279"/>
        <v>4.3449999999999998</v>
      </c>
      <c r="GA71" s="314">
        <f t="shared" si="1280"/>
        <v>4.3449999999999998</v>
      </c>
      <c r="GB71" s="314">
        <f t="shared" si="1281"/>
        <v>4.3449999999999998</v>
      </c>
      <c r="GC71" s="314">
        <f t="shared" si="1282"/>
        <v>0</v>
      </c>
      <c r="GD71" s="314">
        <f t="shared" si="1283"/>
        <v>0</v>
      </c>
      <c r="GE71" s="314">
        <f t="shared" si="1284"/>
        <v>0</v>
      </c>
      <c r="GF71" s="314">
        <f t="shared" si="1285"/>
        <v>0</v>
      </c>
      <c r="GG71" s="314">
        <f t="shared" si="1286"/>
        <v>0</v>
      </c>
      <c r="GH71" s="314">
        <f t="shared" si="1287"/>
        <v>0</v>
      </c>
      <c r="GI71" s="314">
        <f t="shared" si="1288"/>
        <v>0</v>
      </c>
      <c r="GJ71" s="314">
        <f t="shared" si="1289"/>
        <v>0</v>
      </c>
      <c r="GK71" s="314">
        <f t="shared" si="1290"/>
        <v>0</v>
      </c>
      <c r="GL71" s="314">
        <f t="shared" si="1291"/>
        <v>0</v>
      </c>
      <c r="GM71" s="314">
        <f t="shared" si="1292"/>
        <v>0</v>
      </c>
      <c r="GN71" s="314">
        <f t="shared" si="1293"/>
        <v>0</v>
      </c>
      <c r="GO71" s="314">
        <f t="shared" si="1294"/>
        <v>0</v>
      </c>
      <c r="GP71" s="314">
        <f t="shared" si="1295"/>
        <v>0</v>
      </c>
      <c r="GQ71" s="314">
        <f t="shared" si="1296"/>
        <v>0</v>
      </c>
      <c r="GR71" s="314">
        <f t="shared" si="1297"/>
        <v>0</v>
      </c>
      <c r="GS71" s="314">
        <f t="shared" si="1298"/>
        <v>0</v>
      </c>
      <c r="GT71" s="314">
        <f t="shared" si="1299"/>
        <v>0</v>
      </c>
      <c r="GU71" s="314">
        <f t="shared" si="1300"/>
        <v>0</v>
      </c>
      <c r="GV71" s="314">
        <f t="shared" si="1301"/>
        <v>0</v>
      </c>
      <c r="GW71" s="314">
        <f t="shared" si="1302"/>
        <v>0</v>
      </c>
      <c r="GX71" s="314">
        <f t="shared" si="1303"/>
        <v>0</v>
      </c>
      <c r="GY71" s="314">
        <f t="shared" si="1304"/>
        <v>0</v>
      </c>
      <c r="GZ71" s="314">
        <f t="shared" si="1305"/>
        <v>0</v>
      </c>
      <c r="HA71" s="315"/>
      <c r="HB71" s="314">
        <f t="shared" si="1306"/>
        <v>0</v>
      </c>
      <c r="HC71" s="314">
        <f t="shared" si="1307"/>
        <v>0</v>
      </c>
      <c r="HD71" s="314">
        <f t="shared" si="1308"/>
        <v>0</v>
      </c>
      <c r="HE71" s="314">
        <f t="shared" si="1309"/>
        <v>0</v>
      </c>
      <c r="HF71" s="314">
        <f t="shared" si="1310"/>
        <v>4.3449999999999998</v>
      </c>
      <c r="HG71" s="314">
        <f t="shared" si="1311"/>
        <v>0</v>
      </c>
      <c r="HH71" s="314">
        <f t="shared" si="1312"/>
        <v>4.3449999999999998</v>
      </c>
      <c r="HI71" s="314">
        <f t="shared" si="1313"/>
        <v>4.3449999999999998</v>
      </c>
      <c r="HJ71" s="314">
        <f t="shared" si="1314"/>
        <v>0</v>
      </c>
      <c r="HK71" s="314">
        <f t="shared" si="1315"/>
        <v>0</v>
      </c>
      <c r="HL71" s="314">
        <f t="shared" si="1316"/>
        <v>0</v>
      </c>
      <c r="HM71" s="314">
        <f t="shared" si="1317"/>
        <v>0</v>
      </c>
      <c r="HN71" s="314">
        <f t="shared" si="1318"/>
        <v>4.3449999999999998</v>
      </c>
      <c r="HO71" s="314">
        <f t="shared" si="1319"/>
        <v>4.3449999999999998</v>
      </c>
      <c r="HP71" s="314">
        <f t="shared" si="1320"/>
        <v>4.3449999999999998</v>
      </c>
      <c r="HQ71" s="314">
        <f t="shared" si="1321"/>
        <v>4.3449999999999998</v>
      </c>
      <c r="HR71" s="314">
        <f t="shared" si="1322"/>
        <v>0</v>
      </c>
      <c r="HS71" s="314">
        <f t="shared" si="1323"/>
        <v>0</v>
      </c>
      <c r="HT71" s="314">
        <f t="shared" si="1324"/>
        <v>0</v>
      </c>
      <c r="HU71" s="314">
        <f t="shared" si="1325"/>
        <v>0</v>
      </c>
      <c r="HV71" s="314">
        <f t="shared" si="1326"/>
        <v>8.69</v>
      </c>
      <c r="HW71" s="314">
        <f t="shared" si="1327"/>
        <v>8.69</v>
      </c>
      <c r="HX71" s="314">
        <f t="shared" si="1328"/>
        <v>8.69</v>
      </c>
      <c r="HY71" s="314">
        <f t="shared" si="1329"/>
        <v>8.69</v>
      </c>
      <c r="HZ71" s="314">
        <f t="shared" si="1330"/>
        <v>0</v>
      </c>
      <c r="IA71" s="314">
        <f t="shared" si="1331"/>
        <v>1</v>
      </c>
      <c r="IB71" s="314">
        <f t="shared" si="1332"/>
        <v>1</v>
      </c>
      <c r="IC71" s="314">
        <f t="shared" si="1333"/>
        <v>0</v>
      </c>
      <c r="ID71" s="314">
        <f t="shared" si="1334"/>
        <v>4.3449999999999998</v>
      </c>
      <c r="IE71" s="314">
        <f t="shared" si="1335"/>
        <v>4.3449999999999998</v>
      </c>
      <c r="IF71" s="314">
        <f t="shared" si="1336"/>
        <v>4.3449999999999998</v>
      </c>
      <c r="IG71" s="314">
        <f t="shared" si="1337"/>
        <v>4.3449999999999998</v>
      </c>
      <c r="IH71" s="314">
        <f t="shared" si="1338"/>
        <v>0</v>
      </c>
      <c r="II71" s="314">
        <f t="shared" si="1339"/>
        <v>1</v>
      </c>
      <c r="IJ71" s="314">
        <f t="shared" si="1340"/>
        <v>1</v>
      </c>
      <c r="IK71" s="314">
        <f t="shared" si="1341"/>
        <v>0</v>
      </c>
      <c r="IL71" s="314">
        <f t="shared" si="1342"/>
        <v>0</v>
      </c>
      <c r="IM71" s="314">
        <f t="shared" si="1343"/>
        <v>0</v>
      </c>
      <c r="IN71" s="314">
        <f t="shared" si="1344"/>
        <v>0</v>
      </c>
      <c r="IO71" s="314">
        <f t="shared" si="1345"/>
        <v>0</v>
      </c>
      <c r="IP71" s="314">
        <f t="shared" si="1346"/>
        <v>0</v>
      </c>
      <c r="IQ71" s="314">
        <f t="shared" si="1347"/>
        <v>4.3449999999999998</v>
      </c>
      <c r="IR71" s="314">
        <f t="shared" si="1348"/>
        <v>0</v>
      </c>
      <c r="IS71" s="314">
        <f t="shared" si="1349"/>
        <v>0</v>
      </c>
      <c r="IT71" s="314">
        <f t="shared" si="1350"/>
        <v>0</v>
      </c>
      <c r="IU71" s="314">
        <f t="shared" si="1351"/>
        <v>0</v>
      </c>
      <c r="IV71" s="314">
        <f t="shared" si="1352"/>
        <v>0</v>
      </c>
      <c r="IW71" s="314">
        <f t="shared" si="1353"/>
        <v>0</v>
      </c>
      <c r="IX71" s="314">
        <f t="shared" si="1354"/>
        <v>0</v>
      </c>
      <c r="IY71" s="314">
        <f t="shared" si="1355"/>
        <v>0</v>
      </c>
      <c r="IZ71" s="314">
        <f t="shared" si="1356"/>
        <v>0</v>
      </c>
      <c r="JA71" s="314">
        <f t="shared" si="1357"/>
        <v>0</v>
      </c>
      <c r="JB71" s="314">
        <f t="shared" si="1358"/>
        <v>0</v>
      </c>
      <c r="JC71" s="314">
        <f t="shared" si="1359"/>
        <v>0</v>
      </c>
      <c r="JD71" s="314">
        <f t="shared" si="1360"/>
        <v>0</v>
      </c>
      <c r="JE71" s="314">
        <f t="shared" si="1361"/>
        <v>0</v>
      </c>
      <c r="JF71" s="314">
        <f t="shared" si="1362"/>
        <v>0</v>
      </c>
      <c r="JG71" s="314">
        <f t="shared" si="1363"/>
        <v>4.3449999999999998</v>
      </c>
      <c r="JH71" s="314">
        <f t="shared" si="1364"/>
        <v>4.3449999999999998</v>
      </c>
      <c r="JI71" s="314">
        <f t="shared" si="1365"/>
        <v>0</v>
      </c>
      <c r="JJ71" s="314">
        <f t="shared" si="1366"/>
        <v>0</v>
      </c>
      <c r="JK71" s="314">
        <f t="shared" si="1367"/>
        <v>0</v>
      </c>
      <c r="JL71" s="314">
        <f t="shared" si="1368"/>
        <v>0</v>
      </c>
      <c r="JM71" s="314">
        <f t="shared" si="1369"/>
        <v>0</v>
      </c>
      <c r="JN71" s="314">
        <f t="shared" si="1370"/>
        <v>0</v>
      </c>
      <c r="JO71" s="314">
        <f t="shared" si="1371"/>
        <v>0</v>
      </c>
      <c r="JP71" s="314">
        <f t="shared" si="1372"/>
        <v>0</v>
      </c>
      <c r="JQ71" s="314">
        <f t="shared" si="1373"/>
        <v>0</v>
      </c>
      <c r="JR71" s="314">
        <f t="shared" si="1374"/>
        <v>0</v>
      </c>
      <c r="JS71" s="314">
        <f t="shared" si="1375"/>
        <v>2.173</v>
      </c>
      <c r="JT71" s="314">
        <f t="shared" si="1376"/>
        <v>0</v>
      </c>
      <c r="JU71" s="314">
        <f t="shared" si="1377"/>
        <v>0</v>
      </c>
      <c r="JV71" s="314">
        <f t="shared" si="1378"/>
        <v>4.3449999999999998</v>
      </c>
      <c r="JW71" s="314">
        <f t="shared" si="1379"/>
        <v>4.3449999999999998</v>
      </c>
      <c r="JX71" s="314">
        <f t="shared" si="1380"/>
        <v>4.3449999999999998</v>
      </c>
      <c r="JY71" s="314">
        <f t="shared" si="1381"/>
        <v>4.3449999999999998</v>
      </c>
      <c r="JZ71" s="314">
        <f t="shared" si="1382"/>
        <v>0</v>
      </c>
      <c r="KA71" s="314">
        <f t="shared" si="1383"/>
        <v>0</v>
      </c>
      <c r="KB71" s="314">
        <f t="shared" si="1384"/>
        <v>0</v>
      </c>
      <c r="KC71" s="314">
        <f t="shared" si="1385"/>
        <v>0</v>
      </c>
      <c r="KD71" s="314">
        <f t="shared" si="1386"/>
        <v>0</v>
      </c>
      <c r="KE71" s="314">
        <f t="shared" si="1387"/>
        <v>0</v>
      </c>
      <c r="KF71" s="314">
        <f t="shared" si="1388"/>
        <v>0</v>
      </c>
      <c r="KG71" s="314">
        <f t="shared" si="1389"/>
        <v>0</v>
      </c>
      <c r="KH71" s="314">
        <f t="shared" si="1390"/>
        <v>0</v>
      </c>
      <c r="KI71" s="314">
        <f t="shared" si="1391"/>
        <v>0</v>
      </c>
      <c r="KJ71" s="314">
        <f t="shared" si="1392"/>
        <v>0</v>
      </c>
      <c r="KK71" s="314">
        <f t="shared" si="1393"/>
        <v>0</v>
      </c>
      <c r="KL71" s="314">
        <f t="shared" si="1394"/>
        <v>0</v>
      </c>
      <c r="KM71" s="314">
        <f t="shared" si="1395"/>
        <v>0</v>
      </c>
      <c r="KN71" s="314">
        <f t="shared" si="1396"/>
        <v>0</v>
      </c>
      <c r="KO71" s="314">
        <f t="shared" si="1397"/>
        <v>0</v>
      </c>
      <c r="KP71" s="314">
        <f t="shared" si="1398"/>
        <v>0</v>
      </c>
      <c r="KQ71" s="314">
        <f t="shared" si="1399"/>
        <v>0</v>
      </c>
      <c r="KR71" s="314">
        <f t="shared" si="1400"/>
        <v>0</v>
      </c>
      <c r="KS71" s="314">
        <f t="shared" si="1401"/>
        <v>0</v>
      </c>
      <c r="KT71" s="314">
        <f t="shared" si="1402"/>
        <v>0</v>
      </c>
      <c r="KU71" s="314">
        <f t="shared" si="1403"/>
        <v>0</v>
      </c>
      <c r="KV71" s="314">
        <f t="shared" si="1404"/>
        <v>0</v>
      </c>
      <c r="KW71" s="314">
        <f t="shared" si="1405"/>
        <v>0</v>
      </c>
      <c r="KX71" s="315"/>
      <c r="KY71" s="314">
        <f t="shared" si="1406"/>
        <v>8.3000000000000004E-2</v>
      </c>
      <c r="KZ71" s="314">
        <f t="shared" si="1407"/>
        <v>0</v>
      </c>
      <c r="LA71" s="314">
        <f t="shared" si="1408"/>
        <v>0</v>
      </c>
      <c r="LB71" s="314">
        <f t="shared" si="1409"/>
        <v>0</v>
      </c>
      <c r="LC71" s="314">
        <f t="shared" si="1410"/>
        <v>0</v>
      </c>
      <c r="LD71" s="314">
        <f t="shared" si="1411"/>
        <v>0</v>
      </c>
      <c r="LE71" s="314">
        <f t="shared" si="1412"/>
        <v>0</v>
      </c>
      <c r="LF71" s="314">
        <f t="shared" si="1413"/>
        <v>0</v>
      </c>
      <c r="LG71" s="314">
        <f t="shared" si="1414"/>
        <v>0</v>
      </c>
      <c r="LH71" s="314">
        <f t="shared" si="1415"/>
        <v>0</v>
      </c>
      <c r="LI71" s="314">
        <f t="shared" si="1416"/>
        <v>0</v>
      </c>
      <c r="LJ71" s="314">
        <f t="shared" si="1417"/>
        <v>0</v>
      </c>
      <c r="LK71" s="314">
        <f t="shared" si="1418"/>
        <v>0</v>
      </c>
      <c r="LL71" s="314">
        <f t="shared" si="1419"/>
        <v>0</v>
      </c>
      <c r="LM71" s="314">
        <f t="shared" si="1420"/>
        <v>0</v>
      </c>
      <c r="LN71" s="314">
        <f t="shared" si="1421"/>
        <v>0</v>
      </c>
      <c r="LO71" s="314">
        <f t="shared" si="1422"/>
        <v>0</v>
      </c>
      <c r="LP71" s="314">
        <f t="shared" si="1423"/>
        <v>0</v>
      </c>
      <c r="LQ71" s="314">
        <f t="shared" si="1424"/>
        <v>0</v>
      </c>
      <c r="LR71" s="314">
        <f t="shared" si="1425"/>
        <v>0</v>
      </c>
      <c r="LS71" s="314">
        <f t="shared" si="1426"/>
        <v>0</v>
      </c>
      <c r="LT71" s="314">
        <f t="shared" si="1427"/>
        <v>0</v>
      </c>
      <c r="LU71" s="314">
        <f t="shared" si="1428"/>
        <v>0</v>
      </c>
      <c r="LV71" s="314">
        <f t="shared" si="1429"/>
        <v>0</v>
      </c>
      <c r="LW71" s="314">
        <f t="shared" si="1430"/>
        <v>0</v>
      </c>
      <c r="LX71" s="314">
        <f t="shared" si="1431"/>
        <v>0</v>
      </c>
      <c r="LY71" s="314">
        <f t="shared" si="1432"/>
        <v>0</v>
      </c>
      <c r="LZ71" s="314">
        <f t="shared" si="1433"/>
        <v>0</v>
      </c>
      <c r="MA71" s="314">
        <f t="shared" si="1434"/>
        <v>0</v>
      </c>
      <c r="MB71" s="314">
        <f t="shared" si="1435"/>
        <v>0</v>
      </c>
      <c r="MC71" s="314">
        <f t="shared" si="1436"/>
        <v>0</v>
      </c>
      <c r="MD71" s="314">
        <f t="shared" si="1437"/>
        <v>0</v>
      </c>
      <c r="ME71" s="314">
        <f t="shared" si="1438"/>
        <v>0</v>
      </c>
      <c r="MF71" s="314">
        <f t="shared" si="1439"/>
        <v>0</v>
      </c>
      <c r="MG71" s="314">
        <f t="shared" si="1440"/>
        <v>0</v>
      </c>
      <c r="MH71" s="314">
        <f t="shared" si="1441"/>
        <v>0</v>
      </c>
      <c r="MI71" s="314">
        <f t="shared" si="1442"/>
        <v>0</v>
      </c>
      <c r="MJ71" s="314">
        <f t="shared" si="1443"/>
        <v>0</v>
      </c>
      <c r="MK71" s="314">
        <f t="shared" si="1444"/>
        <v>0</v>
      </c>
      <c r="ML71" s="314">
        <f t="shared" si="1445"/>
        <v>0</v>
      </c>
      <c r="MM71" s="314">
        <f t="shared" si="1446"/>
        <v>0</v>
      </c>
      <c r="MN71" s="314">
        <f t="shared" si="1447"/>
        <v>0</v>
      </c>
      <c r="MO71" s="314">
        <f t="shared" si="1448"/>
        <v>0</v>
      </c>
      <c r="MP71" s="314">
        <f t="shared" si="1449"/>
        <v>0</v>
      </c>
      <c r="MQ71" s="314">
        <f t="shared" si="1450"/>
        <v>0</v>
      </c>
      <c r="MR71" s="314">
        <f t="shared" si="1451"/>
        <v>0</v>
      </c>
      <c r="MS71" s="314">
        <f t="shared" si="1452"/>
        <v>0</v>
      </c>
      <c r="MT71" s="314">
        <f t="shared" si="1453"/>
        <v>0</v>
      </c>
      <c r="MU71" s="314">
        <f t="shared" si="1454"/>
        <v>0</v>
      </c>
      <c r="MV71" s="314">
        <f t="shared" si="1455"/>
        <v>0</v>
      </c>
      <c r="MW71" s="314">
        <f t="shared" si="1456"/>
        <v>0</v>
      </c>
      <c r="MX71" s="314">
        <f t="shared" si="1457"/>
        <v>0</v>
      </c>
      <c r="MY71" s="314">
        <f t="shared" si="1458"/>
        <v>0</v>
      </c>
      <c r="MZ71" s="314">
        <f t="shared" si="1459"/>
        <v>0</v>
      </c>
      <c r="NA71" s="314">
        <f t="shared" si="1460"/>
        <v>0</v>
      </c>
      <c r="NB71" s="314">
        <f t="shared" si="1461"/>
        <v>0</v>
      </c>
      <c r="NC71" s="314">
        <f t="shared" si="1462"/>
        <v>0</v>
      </c>
      <c r="ND71" s="314">
        <f t="shared" si="1463"/>
        <v>0</v>
      </c>
      <c r="NE71" s="314">
        <f t="shared" si="1464"/>
        <v>0</v>
      </c>
      <c r="NF71" s="314">
        <f t="shared" si="1465"/>
        <v>0</v>
      </c>
      <c r="NG71" s="314">
        <f t="shared" si="1466"/>
        <v>0</v>
      </c>
      <c r="NH71" s="314">
        <f t="shared" si="1467"/>
        <v>0</v>
      </c>
      <c r="NI71" s="314">
        <f t="shared" si="1468"/>
        <v>0</v>
      </c>
      <c r="NJ71" s="314">
        <f t="shared" si="1469"/>
        <v>0</v>
      </c>
      <c r="NK71" s="314">
        <f t="shared" si="1470"/>
        <v>0</v>
      </c>
      <c r="NL71" s="314">
        <f t="shared" si="1471"/>
        <v>0</v>
      </c>
      <c r="NM71" s="314">
        <f t="shared" si="1472"/>
        <v>0</v>
      </c>
      <c r="NN71" s="314">
        <f t="shared" si="1473"/>
        <v>0</v>
      </c>
      <c r="NO71" s="314">
        <f t="shared" si="1474"/>
        <v>0</v>
      </c>
      <c r="NP71" s="314">
        <f t="shared" si="1475"/>
        <v>0</v>
      </c>
      <c r="NQ71" s="314">
        <f t="shared" si="1476"/>
        <v>0</v>
      </c>
      <c r="NR71" s="314">
        <f t="shared" si="1477"/>
        <v>0</v>
      </c>
      <c r="NS71" s="314">
        <f t="shared" si="1478"/>
        <v>0</v>
      </c>
      <c r="NT71" s="314">
        <f t="shared" si="1479"/>
        <v>0</v>
      </c>
      <c r="NU71" s="314">
        <f t="shared" si="1480"/>
        <v>0</v>
      </c>
      <c r="NV71" s="314">
        <f t="shared" si="1481"/>
        <v>0</v>
      </c>
      <c r="NW71" s="314">
        <f t="shared" si="1482"/>
        <v>0</v>
      </c>
      <c r="NX71" s="314">
        <f t="shared" si="1483"/>
        <v>0</v>
      </c>
      <c r="NY71" s="314">
        <f t="shared" si="1484"/>
        <v>0</v>
      </c>
      <c r="NZ71" s="314">
        <f t="shared" si="1485"/>
        <v>0</v>
      </c>
      <c r="OA71" s="314">
        <f t="shared" si="1486"/>
        <v>0</v>
      </c>
      <c r="OB71" s="314">
        <f t="shared" si="1487"/>
        <v>0</v>
      </c>
      <c r="OC71" s="314">
        <f t="shared" si="1488"/>
        <v>0</v>
      </c>
      <c r="OD71" s="314">
        <f t="shared" si="1489"/>
        <v>0</v>
      </c>
      <c r="OE71" s="314">
        <f t="shared" si="1490"/>
        <v>0</v>
      </c>
      <c r="OF71" s="314">
        <f t="shared" si="1491"/>
        <v>0</v>
      </c>
      <c r="OG71" s="314">
        <f t="shared" si="1492"/>
        <v>0</v>
      </c>
      <c r="OH71" s="314">
        <f t="shared" si="1493"/>
        <v>0</v>
      </c>
      <c r="OI71" s="314">
        <f t="shared" si="1494"/>
        <v>0</v>
      </c>
      <c r="OJ71" s="314">
        <f t="shared" si="1495"/>
        <v>0</v>
      </c>
      <c r="OK71" s="314">
        <f t="shared" si="1496"/>
        <v>0</v>
      </c>
      <c r="OL71" s="314">
        <f t="shared" si="1497"/>
        <v>8.3000000000000004E-2</v>
      </c>
      <c r="OM71" s="314">
        <f t="shared" si="1498"/>
        <v>8.3000000000000004E-2</v>
      </c>
      <c r="ON71" s="314">
        <f t="shared" si="1499"/>
        <v>8.3000000000000004E-2</v>
      </c>
      <c r="OO71" s="314">
        <f t="shared" si="1500"/>
        <v>8.3000000000000004E-2</v>
      </c>
      <c r="OP71" s="314">
        <f t="shared" si="1501"/>
        <v>8.3000000000000004E-2</v>
      </c>
      <c r="OQ71" s="314">
        <f t="shared" si="1502"/>
        <v>8.3000000000000004E-2</v>
      </c>
      <c r="OR71" s="314">
        <f t="shared" si="1503"/>
        <v>8.3000000000000004E-2</v>
      </c>
      <c r="OS71" s="314">
        <f t="shared" si="1504"/>
        <v>8.3000000000000004E-2</v>
      </c>
      <c r="OT71" s="314">
        <f t="shared" si="1505"/>
        <v>8.3000000000000004E-2</v>
      </c>
      <c r="OU71" s="314"/>
      <c r="OV71" s="314">
        <f>IFERROR('Base travail'!$H71*'Base travail'!$DE71/H$10,0)</f>
        <v>0</v>
      </c>
      <c r="OW71" s="314">
        <f>IFERROR('Base travail'!$I71*'Base travail'!$DF71/I$10,0)</f>
        <v>0</v>
      </c>
      <c r="OX71" s="314">
        <f>IFERROR('Base travail'!$J71*'Base travail'!$DG71/J$10,0)</f>
        <v>0</v>
      </c>
      <c r="OY71" s="314">
        <f>IFERROR('Base travail'!$K71*'Base travail'!$DH71/K$10,0)</f>
        <v>0</v>
      </c>
      <c r="OZ71" s="314">
        <f>IFERROR('Base travail'!$L71*'Base travail'!$DI71/L$10,0)</f>
        <v>0</v>
      </c>
      <c r="PA71" s="314">
        <f>IFERROR('Base travail'!$M71*'Base travail'!$DJ71/M$10,0)</f>
        <v>0</v>
      </c>
      <c r="PB71" s="314">
        <f>IFERROR('Base travail'!$N71*'Base travail'!$DK71/N$10,0)</f>
        <v>0</v>
      </c>
      <c r="PC71" s="314">
        <f>IFERROR('Base travail'!$O71*'Base travail'!$DL71/O$10,0)</f>
        <v>0</v>
      </c>
      <c r="PD71" s="314">
        <f>IFERROR('Base travail'!$P71*'Base travail'!$DM71/P$10,0)</f>
        <v>0</v>
      </c>
      <c r="PE71" s="314">
        <f>IFERROR('Base travail'!$Q71*'Base travail'!$DN71/Q$10,0)</f>
        <v>0</v>
      </c>
      <c r="PF71" s="314">
        <f>IFERROR('Base travail'!$R71*'Base travail'!$DO71/R$10,0)</f>
        <v>0</v>
      </c>
      <c r="PG71" s="314">
        <f>IFERROR('Base travail'!$S71*'Base travail'!$DP71/S$10,0)</f>
        <v>0</v>
      </c>
      <c r="PH71" s="314">
        <f>IFERROR('Base travail'!$T71*'Base travail'!$DQ71/T$10,0)</f>
        <v>0</v>
      </c>
      <c r="PI71" s="314">
        <f>IFERROR('Base travail'!$U71*'Base travail'!$DR71/U$10,0)</f>
        <v>0</v>
      </c>
      <c r="PJ71" s="314">
        <f>IFERROR('Base travail'!$V71*'Base travail'!$DS71/V$10,0)</f>
        <v>0</v>
      </c>
      <c r="PK71" s="314">
        <f>IFERROR('Base travail'!$W71*'Base travail'!$DT71/W$10,0)</f>
        <v>0</v>
      </c>
      <c r="PL71" s="314">
        <f>IFERROR('Base travail'!$X71*'Base travail'!$DU71/X$10,0)</f>
        <v>0</v>
      </c>
      <c r="PM71" s="314">
        <f>IFERROR('Base travail'!$Y71*'Base travail'!$DV71/Y$10,0)</f>
        <v>0</v>
      </c>
      <c r="PN71" s="314">
        <f>IFERROR('Base travail'!$Z71*'Base travail'!$DW71/Z$10,0)</f>
        <v>0</v>
      </c>
      <c r="PO71" s="314">
        <f>IFERROR('Base travail'!$AA71*'Base travail'!$DX71/AA$10,0)</f>
        <v>0</v>
      </c>
      <c r="PP71" s="314">
        <f>IFERROR('Base travail'!$AB71*'Base travail'!$DY71/AB$10,0)</f>
        <v>0</v>
      </c>
      <c r="PQ71" s="314">
        <f>IFERROR('Base travail'!$AC71*'Base travail'!$DZ71/AC$10,0)</f>
        <v>0</v>
      </c>
      <c r="PR71" s="314">
        <f>IFERROR('Base travail'!$AD71*'Base travail'!$EA71/AD$10,0)</f>
        <v>0</v>
      </c>
      <c r="PS71" s="314">
        <f>IFERROR('Base travail'!$AE71*'Base travail'!$EB71/AE$10,0)</f>
        <v>0</v>
      </c>
      <c r="PT71" s="314">
        <f>IFERROR('Base travail'!$AF71*'Base travail'!$EC71/AF$10,0)</f>
        <v>0</v>
      </c>
      <c r="PU71" s="314">
        <f>IFERROR('Base travail'!$AG71*'Base travail'!$ED71/AG$10,0)</f>
        <v>0</v>
      </c>
      <c r="PV71" s="314">
        <f>IFERROR('Base travail'!$AH71*'Base travail'!$EE71/AH$10,0)</f>
        <v>0</v>
      </c>
      <c r="PW71" s="314">
        <f>IFERROR('Base travail'!$AI71*'Base travail'!$EF71/AI$10,0)</f>
        <v>0</v>
      </c>
      <c r="PX71" s="314">
        <f>IFERROR('Base travail'!$AJ71*'Base travail'!$EG71/AJ$10,0)</f>
        <v>0</v>
      </c>
      <c r="PY71" s="314">
        <f>IFERROR('Base travail'!$AK71*'Base travail'!$EH71/AK$10,0)</f>
        <v>0</v>
      </c>
      <c r="PZ71" s="314">
        <f>IFERROR('Base travail'!$AL71*'Base travail'!$EI71/AL$10,0)</f>
        <v>0</v>
      </c>
      <c r="QA71" s="314">
        <f>IFERROR('Base travail'!$AM71*'Base travail'!$EJ71/AM$10,0)</f>
        <v>0</v>
      </c>
      <c r="QB71" s="314">
        <f>IFERROR('Base travail'!$AN71*'Base travail'!$EK71/AN$10,0)</f>
        <v>0</v>
      </c>
      <c r="QC71" s="314">
        <f>IFERROR('Base travail'!$AO71*'Base travail'!$EL71/AO$10,0)</f>
        <v>0</v>
      </c>
      <c r="QD71" s="314">
        <f>IFERROR('Base travail'!$AP71*'Base travail'!$EM71/AP$10,0)</f>
        <v>0</v>
      </c>
      <c r="QE71" s="314">
        <f>IFERROR('Base travail'!$AQ71*'Base travail'!$EN71/AQ$10,0)</f>
        <v>0</v>
      </c>
      <c r="QF71" s="314">
        <f>IFERROR('Base travail'!$AR71*'Base travail'!$EO71/AR$10,0)</f>
        <v>0</v>
      </c>
      <c r="QG71" s="314">
        <f>IFERROR('Base travail'!$AS71*'Base travail'!$EP71/AS$10,0)</f>
        <v>0</v>
      </c>
      <c r="QH71" s="314">
        <f>IFERROR('Base travail'!$AT71*'Base travail'!$EQ71/AT$10,0)</f>
        <v>0</v>
      </c>
      <c r="QI71" s="314">
        <f>IFERROR('Base travail'!$AU71*'Base travail'!$ER71/AU$10,0)</f>
        <v>0</v>
      </c>
      <c r="QJ71" s="314">
        <f>IFERROR('Base travail'!$AV71*'Base travail'!$ES71/AV$10,0)</f>
        <v>0</v>
      </c>
      <c r="QK71" s="314">
        <f>IFERROR('Base travail'!$AW71*'Base travail'!$ET71/AW$10,0)</f>
        <v>0</v>
      </c>
      <c r="QL71" s="314">
        <f>IFERROR('Base travail'!$AX71*'Base travail'!$EU71/AX$10,0)</f>
        <v>0</v>
      </c>
      <c r="QM71" s="314">
        <f>IFERROR('Base travail'!$AY71*'Base travail'!$EV71/AY$10,0)</f>
        <v>0</v>
      </c>
      <c r="QN71" s="314">
        <f>IFERROR('Base travail'!$AZ71*'Base travail'!$EW71/AZ$10,0)</f>
        <v>0</v>
      </c>
      <c r="QO71" s="314">
        <f>IFERROR('Base travail'!$BA71*'Base travail'!$EX71/BA$10,0)</f>
        <v>0</v>
      </c>
      <c r="QP71" s="314">
        <f>IFERROR('Base travail'!$BB71*'Base travail'!$EY71/BB$10,0)</f>
        <v>0</v>
      </c>
      <c r="QQ71" s="314">
        <f>IFERROR('Base travail'!$BC71*'Base travail'!$EZ71/BC$10,0)</f>
        <v>0</v>
      </c>
      <c r="QR71" s="314">
        <f>IFERROR('Base travail'!$BD71*'Base travail'!$FA71/BD$10,0)</f>
        <v>0</v>
      </c>
      <c r="QS71" s="314">
        <f>IFERROR('Base travail'!$BE71*'Base travail'!$FB71/BE$10,0)</f>
        <v>0</v>
      </c>
      <c r="QT71" s="314">
        <f>IFERROR('Base travail'!$BF71*'Base travail'!$FC71/BF$10,0)</f>
        <v>0</v>
      </c>
      <c r="QU71" s="314">
        <f>IFERROR('Base travail'!$BG71*'Base travail'!$FD71/BG$10,0)</f>
        <v>0</v>
      </c>
      <c r="QV71" s="314">
        <f>IFERROR('Base travail'!$BH71*'Base travail'!$FE71/BH$10,0)</f>
        <v>0</v>
      </c>
      <c r="QW71" s="314">
        <f>IFERROR('Base travail'!$BI71*'Base travail'!$FF71/BI$10,0)</f>
        <v>0</v>
      </c>
      <c r="QX71" s="314">
        <f>IFERROR('Base travail'!$BJ71*'Base travail'!$FG71/BJ$10,0)</f>
        <v>0</v>
      </c>
      <c r="QY71" s="314">
        <f>IFERROR('Base travail'!$BK71*'Base travail'!$FH71/BK$10,0)</f>
        <v>0</v>
      </c>
      <c r="QZ71" s="314">
        <f>IFERROR('Base travail'!$BL71*'Base travail'!$FI71/BL$10,0)</f>
        <v>0</v>
      </c>
      <c r="RA71" s="314">
        <f>IFERROR('Base travail'!$BM71*'Base travail'!$FJ71/BM$10,0)</f>
        <v>0</v>
      </c>
      <c r="RB71" s="314">
        <f>IFERROR('Base travail'!$BN71*'Base travail'!$FK71/BN$10,0)</f>
        <v>0</v>
      </c>
      <c r="RC71" s="314">
        <f>IFERROR('Base travail'!$BO71*'Base travail'!$FL71/BO$10,0)</f>
        <v>0</v>
      </c>
      <c r="RD71" s="314">
        <f>IFERROR('Base travail'!$BP71*'Base travail'!$FM71/BP$10,0)</f>
        <v>0</v>
      </c>
      <c r="RE71" s="314">
        <f>IFERROR('Base travail'!$BQ71*'Base travail'!$FN71/BQ$10,0)</f>
        <v>0</v>
      </c>
      <c r="RF71" s="314">
        <f>IFERROR('Base travail'!$BR71*'Base travail'!$FO71/BR$10,0)</f>
        <v>0</v>
      </c>
      <c r="RG71" s="314">
        <f>IFERROR('Base travail'!$BS71*'Base travail'!$FP71/BS$10,0)</f>
        <v>0</v>
      </c>
      <c r="RH71" s="314">
        <f>IFERROR('Base travail'!$BT71*'Base travail'!$FQ71/BT$10,0)</f>
        <v>0</v>
      </c>
      <c r="RI71" s="314">
        <f>IFERROR('Base travail'!$BU71*'Base travail'!$FR71/BU$10,0)</f>
        <v>0</v>
      </c>
      <c r="RJ71" s="314">
        <f>IFERROR('Base travail'!$BV71*'Base travail'!$FS71/BV$10,0)</f>
        <v>0</v>
      </c>
      <c r="RK71" s="314">
        <f>IFERROR('Base travail'!$BW71*'Base travail'!$FT71/BW$10,0)</f>
        <v>0</v>
      </c>
      <c r="RL71" s="314">
        <f>IFERROR('Base travail'!$BX71*'Base travail'!$FU71/BX$10,0)</f>
        <v>0</v>
      </c>
      <c r="RM71" s="314">
        <f>IFERROR('Base travail'!$BY71*'Base travail'!$FV71/BY$10,0)</f>
        <v>0</v>
      </c>
      <c r="RN71" s="314">
        <f>IFERROR('Base travail'!$BZ71*'Base travail'!$FW71/BZ$10,0)</f>
        <v>0</v>
      </c>
      <c r="RO71" s="314">
        <f>IFERROR('Base travail'!$CA71*'Base travail'!$FX71/CA$10,0)</f>
        <v>0</v>
      </c>
      <c r="RP71" s="314">
        <f>IFERROR('Base travail'!$CB71*'Base travail'!$FY71/CB$10,0)</f>
        <v>0</v>
      </c>
      <c r="RQ71" s="314">
        <f>IFERROR('Base travail'!$CC71*'Base travail'!$FZ71/CC$10,0)</f>
        <v>0</v>
      </c>
      <c r="RR71" s="314">
        <f>IFERROR('Base travail'!$CD71*'Base travail'!$GA71/CD$10,0)</f>
        <v>0</v>
      </c>
      <c r="RS71" s="314">
        <f>IFERROR('Base travail'!$CE71*'Base travail'!$GB71/CE$10,0)</f>
        <v>0</v>
      </c>
      <c r="RT71" s="314">
        <f>IFERROR('Base travail'!$CF71*'Base travail'!$GC71/CF$10,0)</f>
        <v>0</v>
      </c>
      <c r="RU71" s="314">
        <f>IFERROR('Base travail'!$CG71*'Base travail'!$GD71/CG$10,0)</f>
        <v>0</v>
      </c>
      <c r="RV71" s="314">
        <f>IFERROR('Base travail'!$CH71*'Base travail'!$GE71/CH$10,0)</f>
        <v>0</v>
      </c>
      <c r="RW71" s="314">
        <f>IFERROR('Base travail'!$CI71*'Base travail'!$GF71/CI$10,0)</f>
        <v>0</v>
      </c>
      <c r="RX71" s="314">
        <f>IFERROR('Base travail'!$CJ71*'Base travail'!$GG71/CJ$10,0)</f>
        <v>0</v>
      </c>
      <c r="RY71" s="314">
        <f>IFERROR('Base travail'!$CK71*'Base travail'!$GH71/CK$10,0)</f>
        <v>0</v>
      </c>
      <c r="RZ71" s="314">
        <f>IFERROR('Base travail'!$CL71*'Base travail'!$GI71/CL$10,0)</f>
        <v>0</v>
      </c>
      <c r="SA71" s="314">
        <f>IFERROR('Base travail'!$CM71*'Base travail'!$GJ71/CM$10,0)</f>
        <v>0</v>
      </c>
      <c r="SB71" s="314">
        <f>IFERROR('Base travail'!$CN71*'Base travail'!$GK71/CN$10,0)</f>
        <v>0</v>
      </c>
      <c r="SC71" s="314">
        <f>IFERROR('Base travail'!$CO71*'Base travail'!$GL71/CO$10,0)</f>
        <v>0</v>
      </c>
      <c r="SD71" s="314">
        <f>IFERROR('Base travail'!$CP71*'Base travail'!$GM71/CP$10,0)</f>
        <v>0</v>
      </c>
      <c r="SE71" s="314">
        <f>IFERROR('Base travail'!$CQ71*'Base travail'!$GN71/CQ$10,0)</f>
        <v>0</v>
      </c>
      <c r="SF71" s="314">
        <f>IFERROR('Base travail'!$CR71*'Base travail'!$GO71/CR$10,0)</f>
        <v>0</v>
      </c>
      <c r="SG71" s="314">
        <f>IFERROR('Base travail'!$CS71*'Base travail'!$GP71/CS$10,0)</f>
        <v>0</v>
      </c>
      <c r="SH71" s="314">
        <f>IFERROR('Base travail'!$CT71*'Base travail'!$GQ71/CT$10,0)</f>
        <v>0</v>
      </c>
      <c r="SI71" s="314">
        <f>IFERROR('Base travail'!$CU71*'Base travail'!$GR71/CU$10,0)</f>
        <v>0</v>
      </c>
      <c r="SJ71" s="314">
        <f>IFERROR('Base travail'!$CV71*'Base travail'!$GS71/CV$10,0)</f>
        <v>0</v>
      </c>
      <c r="SK71" s="314">
        <f>IFERROR('Base travail'!$CW71*'Base travail'!$GT71/CW$10,0)</f>
        <v>0</v>
      </c>
      <c r="SL71" s="314">
        <f>IFERROR('Base travail'!$CX71*'Base travail'!$GU71/CX$10,0)</f>
        <v>0</v>
      </c>
      <c r="SM71" s="314">
        <f>IFERROR('Base travail'!$CY71*'Base travail'!$GV71/CY$10,0)</f>
        <v>0</v>
      </c>
      <c r="SN71" s="314">
        <f>IFERROR('Base travail'!$CZ71*'Base travail'!$GW71/CZ$10,0)</f>
        <v>0</v>
      </c>
      <c r="SO71" s="314">
        <f>IFERROR('Base travail'!$DA71*'Base travail'!$GX71/DA$10,0)</f>
        <v>0</v>
      </c>
      <c r="SP71" s="314">
        <f>IFERROR('Base travail'!$DB71*'Base travail'!$GY71/DB$10,0)</f>
        <v>0</v>
      </c>
      <c r="SQ71" s="314">
        <f>IFERROR('Base travail'!$DC71*'Base travail'!$GZ71/DC$10,0)</f>
        <v>0</v>
      </c>
      <c r="SR71" s="314"/>
      <c r="SS71" s="314">
        <f>IFERROR('Base travail'!$H71*'Base travail'!$HB71/H$13,0)</f>
        <v>0</v>
      </c>
      <c r="ST71" s="314">
        <f>IFERROR('Base travail'!$I71*'Base travail'!$HC71/I$13,0)</f>
        <v>0</v>
      </c>
      <c r="SU71" s="314">
        <f>IFERROR('Base travail'!$J71*'Base travail'!$HD71/J$13,0)</f>
        <v>0</v>
      </c>
      <c r="SV71" s="314">
        <f>IFERROR('Base travail'!$K71*'Base travail'!$HE71/K$13,0)</f>
        <v>0</v>
      </c>
      <c r="SW71" s="314">
        <f>IFERROR('Base travail'!$L71*'Base travail'!$HF71/L$13,0)</f>
        <v>0</v>
      </c>
      <c r="SX71" s="314">
        <f>IFERROR('Base travail'!$M71*'Base travail'!$HG71/M$13,0)</f>
        <v>0</v>
      </c>
      <c r="SY71" s="314">
        <f>IFERROR('Base travail'!$N71*'Base travail'!$HH71/N$13,0)</f>
        <v>0</v>
      </c>
      <c r="SZ71" s="314">
        <f>IFERROR('Base travail'!$O71*'Base travail'!$HI71/O$13,0)</f>
        <v>0</v>
      </c>
      <c r="TA71" s="314">
        <f>IFERROR('Base travail'!$P71*'Base travail'!$HJ71/P$13,0)</f>
        <v>0</v>
      </c>
      <c r="TB71" s="314">
        <f>IFERROR('Base travail'!$Q71*'Base travail'!$HK71/Q$13,0)</f>
        <v>0</v>
      </c>
      <c r="TC71" s="314">
        <f>IFERROR('Base travail'!$R71*'Base travail'!$HL71/R$13,0)</f>
        <v>0</v>
      </c>
      <c r="TD71" s="314">
        <f>IFERROR('Base travail'!$S71*'Base travail'!$HM71/S$13,0)</f>
        <v>0</v>
      </c>
      <c r="TE71" s="314">
        <f>IFERROR('Base travail'!$T71*'Base travail'!$HN71/T$13,0)</f>
        <v>0</v>
      </c>
      <c r="TF71" s="314">
        <f>IFERROR('Base travail'!$U71*'Base travail'!$HO71/U$13,0)</f>
        <v>0</v>
      </c>
      <c r="TG71" s="314">
        <f>IFERROR('Base travail'!$V71*'Base travail'!$HP71/V$13,0)</f>
        <v>0</v>
      </c>
      <c r="TH71" s="314">
        <f>IFERROR('Base travail'!$W71*'Base travail'!$HQ71/W$13,0)</f>
        <v>0</v>
      </c>
      <c r="TI71" s="314">
        <f>IFERROR('Base travail'!$X71*'Base travail'!$HR71/X$13,0)</f>
        <v>0</v>
      </c>
      <c r="TJ71" s="314">
        <f>IFERROR('Base travail'!$Y71*'Base travail'!$HS71/Y$13,0)</f>
        <v>0</v>
      </c>
      <c r="TK71" s="314">
        <f>IFERROR('Base travail'!$Z71*'Base travail'!$HT71/Z$13,0)</f>
        <v>0</v>
      </c>
      <c r="TL71" s="314">
        <f>IFERROR('Base travail'!$AA71*'Base travail'!$HU71/AA$13,0)</f>
        <v>0</v>
      </c>
      <c r="TM71" s="314">
        <f>IFERROR('Base travail'!$AB71*'Base travail'!$HV71/AB$13,0)</f>
        <v>0</v>
      </c>
      <c r="TN71" s="314">
        <f>IFERROR('Base travail'!$AC71*'Base travail'!$HW71/AC$13,0)</f>
        <v>0</v>
      </c>
      <c r="TO71" s="314">
        <f>IFERROR('Base travail'!$AD71*'Base travail'!$HX71/AD$13,0)</f>
        <v>0</v>
      </c>
      <c r="TP71" s="314">
        <f>IFERROR('Base travail'!$AE71*'Base travail'!$HY71/AE$13,0)</f>
        <v>0</v>
      </c>
      <c r="TQ71" s="314">
        <f>IFERROR('Base travail'!$AF71*'Base travail'!$HZ71/AF$13,0)</f>
        <v>0</v>
      </c>
      <c r="TR71" s="314">
        <f>IFERROR('Base travail'!$AG71*'Base travail'!$IA71/AG$13,0)</f>
        <v>0</v>
      </c>
      <c r="TS71" s="314">
        <f>IFERROR('Base travail'!$AH71*'Base travail'!$IB71/AH$13,0)</f>
        <v>0</v>
      </c>
      <c r="TT71" s="314">
        <f>IFERROR('Base travail'!$AI71*'Base travail'!$IC71/AI$13,0)</f>
        <v>0</v>
      </c>
      <c r="TU71" s="314">
        <f>IFERROR('Base travail'!$AJ71*'Base travail'!$ID71/AJ$13,0)</f>
        <v>0</v>
      </c>
      <c r="TV71" s="314">
        <f>IFERROR('Base travail'!$AK71*'Base travail'!$IE71/AK$13,0)</f>
        <v>0</v>
      </c>
      <c r="TW71" s="314">
        <f>IFERROR('Base travail'!$AL71*'Base travail'!$IF71/AL$13,0)</f>
        <v>0</v>
      </c>
      <c r="TX71" s="314">
        <f>IFERROR('Base travail'!$AM71*'Base travail'!$IG71/AM$13,0)</f>
        <v>0</v>
      </c>
      <c r="TY71" s="314">
        <f>IFERROR('Base travail'!$AN71*'Base travail'!$IH71/AN$13,0)</f>
        <v>0</v>
      </c>
      <c r="TZ71" s="314">
        <f>IFERROR('Base travail'!$AO71*'Base travail'!$II71/AO$13,0)</f>
        <v>0</v>
      </c>
      <c r="UA71" s="314">
        <f>IFERROR('Base travail'!$AP71*'Base travail'!$IJ71/AP$13,0)</f>
        <v>0</v>
      </c>
      <c r="UB71" s="314">
        <f>IFERROR('Base travail'!$AQ71*'Base travail'!$IK71/AQ$13,0)</f>
        <v>0</v>
      </c>
      <c r="UC71" s="314">
        <f>IFERROR('Base travail'!$AR71*'Base travail'!$IL71/AR$13,0)</f>
        <v>0</v>
      </c>
      <c r="UD71" s="314">
        <f>IFERROR('Base travail'!$AS71*'Base travail'!$IM71/AS$13,0)</f>
        <v>0</v>
      </c>
      <c r="UE71" s="314">
        <f>IFERROR('Base travail'!$AT71*'Base travail'!$IN71/AT$13,0)</f>
        <v>0</v>
      </c>
      <c r="UF71" s="314">
        <f>IFERROR('Base travail'!$AU71*'Base travail'!$IO71/AU$13,0)</f>
        <v>0</v>
      </c>
      <c r="UG71" s="314">
        <f>IFERROR('Base travail'!$AV71*'Base travail'!$IP71/AV$13,0)</f>
        <v>0</v>
      </c>
      <c r="UH71" s="314">
        <f>IFERROR('Base travail'!$AW71*'Base travail'!$IQ71/AW$13,0)</f>
        <v>0</v>
      </c>
      <c r="UI71" s="314">
        <f>IFERROR('Base travail'!$AX71*'Base travail'!$IR71/AX$13,0)</f>
        <v>0</v>
      </c>
      <c r="UJ71" s="314">
        <f>IFERROR('Base travail'!$AY71*'Base travail'!$IS71/AY$13,0)</f>
        <v>0</v>
      </c>
      <c r="UK71" s="314">
        <f>IFERROR('Base travail'!$AZ71*'Base travail'!$IT71/AZ$13,0)</f>
        <v>0</v>
      </c>
      <c r="UL71" s="314">
        <f>IFERROR('Base travail'!$BA71*'Base travail'!$IU71/BA$13,0)</f>
        <v>0</v>
      </c>
      <c r="UM71" s="314">
        <f>IFERROR('Base travail'!$BB71*'Base travail'!$IV71/BB$13,0)</f>
        <v>0</v>
      </c>
      <c r="UN71" s="314">
        <f>IFERROR('Base travail'!$BC71*'Base travail'!$IW71/BC$13,0)</f>
        <v>0</v>
      </c>
      <c r="UO71" s="314">
        <f>IFERROR('Base travail'!$BD71*'Base travail'!$IX71/BD$13,0)</f>
        <v>0</v>
      </c>
      <c r="UP71" s="314">
        <f>IFERROR('Base travail'!$BE71*'Base travail'!$IY71/BE$13,0)</f>
        <v>0</v>
      </c>
      <c r="UQ71" s="314">
        <f>IFERROR('Base travail'!$BF71*'Base travail'!$IZ71/BF$13,0)</f>
        <v>0</v>
      </c>
      <c r="UR71" s="314">
        <f>IFERROR('Base travail'!$BG71*'Base travail'!$JA71/BG$13,0)</f>
        <v>0</v>
      </c>
      <c r="US71" s="314">
        <f>IFERROR('Base travail'!$BH71*'Base travail'!$JB71/BH$13,0)</f>
        <v>0</v>
      </c>
      <c r="UT71" s="314">
        <f>IFERROR('Base travail'!$BI71*'Base travail'!$JC71/BI$13,0)</f>
        <v>0</v>
      </c>
      <c r="UU71" s="314">
        <f>IFERROR('Base travail'!$BJ71*'Base travail'!$JD71/BJ$13,0)</f>
        <v>0</v>
      </c>
      <c r="UV71" s="314">
        <f>IFERROR('Base travail'!$BK71*'Base travail'!$JE71/BK$13,0)</f>
        <v>0</v>
      </c>
      <c r="UW71" s="314">
        <f>IFERROR('Base travail'!$BL71*'Base travail'!$JF71/BL$13,0)</f>
        <v>0</v>
      </c>
      <c r="UX71" s="314">
        <f>IFERROR('Base travail'!$BM71*'Base travail'!$JG71/BM$13,0)</f>
        <v>0</v>
      </c>
      <c r="UY71" s="314">
        <f>IFERROR('Base travail'!$BN71*'Base travail'!$JH71/BN$13,0)</f>
        <v>0</v>
      </c>
      <c r="UZ71" s="314">
        <f>IFERROR('Base travail'!$BO71*'Base travail'!$JI71/BO$13,0)</f>
        <v>0</v>
      </c>
      <c r="VA71" s="314">
        <f>IFERROR('Base travail'!$BP71*'Base travail'!$JJ71/BP$13,0)</f>
        <v>0</v>
      </c>
      <c r="VB71" s="314">
        <f>IFERROR('Base travail'!$BQ71*'Base travail'!$JK71/BQ$13,0)</f>
        <v>0</v>
      </c>
      <c r="VC71" s="314">
        <f>IFERROR('Base travail'!$BR71*'Base travail'!$JL71/BR$13,0)</f>
        <v>0</v>
      </c>
      <c r="VD71" s="314">
        <f>IFERROR('Base travail'!$BS71*'Base travail'!$JM71/BS$13,0)</f>
        <v>0</v>
      </c>
      <c r="VE71" s="314">
        <f>IFERROR('Base travail'!$BT71*'Base travail'!$JN71/BT$13,0)</f>
        <v>0</v>
      </c>
      <c r="VF71" s="314">
        <f>IFERROR('Base travail'!$BU71*'Base travail'!$JO71/BU$13,0)</f>
        <v>0</v>
      </c>
      <c r="VG71" s="314">
        <f>IFERROR('Base travail'!$BV71*'Base travail'!$JP71/BV$13,0)</f>
        <v>0</v>
      </c>
      <c r="VH71" s="314">
        <f>IFERROR('Base travail'!$BW71*'Base travail'!$JQ71/BW$13,0)</f>
        <v>0</v>
      </c>
      <c r="VI71" s="314">
        <f>IFERROR('Base travail'!$BX71*'Base travail'!$JR71/BX$13,0)</f>
        <v>0</v>
      </c>
      <c r="VJ71" s="314">
        <f>IFERROR('Base travail'!$BY71*'Base travail'!$JS71/BY$13,0)</f>
        <v>0</v>
      </c>
      <c r="VK71" s="314">
        <f>IFERROR('Base travail'!$BZ71*'Base travail'!$JT71/BZ$13,0)</f>
        <v>0</v>
      </c>
      <c r="VL71" s="314">
        <f>IFERROR('Base travail'!$CA71*'Base travail'!$JU71/CA$13,0)</f>
        <v>0</v>
      </c>
      <c r="VM71" s="314">
        <f>IFERROR('Base travail'!$CB71*'Base travail'!$JV71/CB$13,0)</f>
        <v>0</v>
      </c>
      <c r="VN71" s="314">
        <f>IFERROR('Base travail'!$CC71*'Base travail'!$JW71/CC$13,0)</f>
        <v>0</v>
      </c>
      <c r="VO71" s="314">
        <f>IFERROR('Base travail'!$CD71*'Base travail'!$JX71/CD$13,0)</f>
        <v>0</v>
      </c>
      <c r="VP71" s="314">
        <f>IFERROR('Base travail'!$CE71*'Base travail'!$JY71/CE$13,0)</f>
        <v>0</v>
      </c>
      <c r="VQ71" s="314">
        <f>IFERROR('Base travail'!$CF71*'Base travail'!$JZ71/CF$13,0)</f>
        <v>0</v>
      </c>
      <c r="VR71" s="314">
        <f>IFERROR('Base travail'!$CG71*'Base travail'!$KA71/CG$13,0)</f>
        <v>0</v>
      </c>
      <c r="VS71" s="314">
        <f>IFERROR('Base travail'!$CH71*'Base travail'!$KB71/CH$13,0)</f>
        <v>0</v>
      </c>
      <c r="VT71" s="314">
        <f>IFERROR('Base travail'!$CI71*'Base travail'!$KC71/CI$13,0)</f>
        <v>0</v>
      </c>
      <c r="VU71" s="314">
        <f>IFERROR('Base travail'!$CJ71*'Base travail'!$KD71/CJ$13,0)</f>
        <v>0</v>
      </c>
      <c r="VV71" s="314">
        <f>IFERROR('Base travail'!$CK71*'Base travail'!$KE71/CK$13,0)</f>
        <v>0</v>
      </c>
      <c r="VW71" s="314">
        <f>IFERROR('Base travail'!$CL71*'Base travail'!$KF71/CL$13,0)</f>
        <v>0</v>
      </c>
      <c r="VX71" s="314">
        <f>IFERROR('Base travail'!$CM71*'Base travail'!$KG71/CM$13,0)</f>
        <v>0</v>
      </c>
      <c r="VY71" s="314">
        <f>IFERROR('Base travail'!$CN71*'Base travail'!$KH71/CN$13,0)</f>
        <v>0</v>
      </c>
      <c r="VZ71" s="314">
        <f>IFERROR('Base travail'!$CO71*'Base travail'!$KI71/CO$13,0)</f>
        <v>0</v>
      </c>
      <c r="WA71" s="314">
        <f>IFERROR('Base travail'!$CP71*'Base travail'!$KJ71/CP$13,0)</f>
        <v>0</v>
      </c>
      <c r="WB71" s="314">
        <f>IFERROR('Base travail'!$CQ71*'Base travail'!$KK71/CQ$13,0)</f>
        <v>0</v>
      </c>
      <c r="WC71" s="314">
        <f>IFERROR('Base travail'!$CR71*'Base travail'!$KL71/CR$13,0)</f>
        <v>0</v>
      </c>
      <c r="WD71" s="314">
        <f>IFERROR('Base travail'!$CS71*'Base travail'!$KM71/CS$13,0)</f>
        <v>0</v>
      </c>
      <c r="WE71" s="314">
        <f>IFERROR('Base travail'!$CT71*'Base travail'!$KN71/CT$13,0)</f>
        <v>0</v>
      </c>
      <c r="WF71" s="314">
        <f>IFERROR('Base travail'!$CU71*'Base travail'!$KO71/CU$13,0)</f>
        <v>0</v>
      </c>
      <c r="WG71" s="314">
        <f>IFERROR('Base travail'!$CV71*'Base travail'!$KP71/CV$13,0)</f>
        <v>0</v>
      </c>
      <c r="WH71" s="314">
        <f>IFERROR('Base travail'!$CW71*'Base travail'!$KQ71/CW$13,0)</f>
        <v>0</v>
      </c>
      <c r="WI71" s="314">
        <f>IFERROR('Base travail'!$CX71*'Base travail'!$KR71/CX$13,0)</f>
        <v>0</v>
      </c>
      <c r="WJ71" s="314">
        <f>IFERROR('Base travail'!$CY71*'Base travail'!$KS71/CY$13,0)</f>
        <v>0</v>
      </c>
      <c r="WK71" s="314">
        <f>IFERROR('Base travail'!$CZ71*'Base travail'!$KT71/CZ$13,0)</f>
        <v>0</v>
      </c>
      <c r="WL71" s="314">
        <f>IFERROR('Base travail'!$DA71*'Base travail'!$KU71/DA$13,0)</f>
        <v>0</v>
      </c>
      <c r="WM71" s="314">
        <f>IFERROR('Base travail'!$DB71*'Base travail'!$KV71/DB$13,0)</f>
        <v>0</v>
      </c>
      <c r="WN71" s="314">
        <f>IFERROR('Base travail'!$DC71*'Base travail'!$KW71/DC$13,0)</f>
        <v>0</v>
      </c>
      <c r="WO71" s="314"/>
      <c r="WP71" s="314">
        <f>IFERROR('Base travail'!$H71*'Base travail'!$KY71/H$16,0)</f>
        <v>0</v>
      </c>
      <c r="WQ71" s="314">
        <f>IFERROR('Base travail'!$I71*'Base travail'!$KZ71/I$16,0)</f>
        <v>0</v>
      </c>
      <c r="WR71" s="314">
        <f>IFERROR('Base travail'!$J71*'Base travail'!$LA71/J$16,0)</f>
        <v>0</v>
      </c>
      <c r="WS71" s="314">
        <f>IFERROR('Base travail'!$K71*'Base travail'!$LB71/K$16,0)</f>
        <v>0</v>
      </c>
      <c r="WT71" s="314">
        <f>IFERROR('Base travail'!$L71*'Base travail'!$LC71/L$16,0)</f>
        <v>0</v>
      </c>
      <c r="WU71" s="314">
        <f>IFERROR('Base travail'!$M71*'Base travail'!$LD71/M$16,0)</f>
        <v>0</v>
      </c>
      <c r="WV71" s="314">
        <f>IFERROR('Base travail'!$N71*'Base travail'!$LE71/N$16,0)</f>
        <v>0</v>
      </c>
      <c r="WW71" s="314">
        <f>IFERROR('Base travail'!$O71*'Base travail'!$LF71/O$16,0)</f>
        <v>0</v>
      </c>
      <c r="WX71" s="314">
        <f>IFERROR('Base travail'!$P71*'Base travail'!$LG71/P$16,0)</f>
        <v>0</v>
      </c>
      <c r="WY71" s="314">
        <f>IFERROR('Base travail'!$Q71*'Base travail'!$LH71/Q$16,0)</f>
        <v>0</v>
      </c>
      <c r="WZ71" s="314">
        <f>IFERROR('Base travail'!$R71*'Base travail'!$LI71/R$16,0)</f>
        <v>0</v>
      </c>
      <c r="XA71" s="314">
        <f>IFERROR('Base travail'!$S71*'Base travail'!$LJ71/S$16,0)</f>
        <v>0</v>
      </c>
      <c r="XB71" s="314">
        <f>IFERROR('Base travail'!$T71*'Base travail'!$LK71/T$16,0)</f>
        <v>0</v>
      </c>
      <c r="XC71" s="314">
        <f>IFERROR('Base travail'!$U71*'Base travail'!$LL71/U$16,0)</f>
        <v>0</v>
      </c>
      <c r="XD71" s="314">
        <f>IFERROR('Base travail'!$V71*'Base travail'!$LM71/V$16,0)</f>
        <v>0</v>
      </c>
      <c r="XE71" s="314">
        <f>IFERROR('Base travail'!$W71*'Base travail'!$LN71/W$16,0)</f>
        <v>0</v>
      </c>
      <c r="XF71" s="314">
        <f>IFERROR('Base travail'!$X71*'Base travail'!$LO71/X$16,0)</f>
        <v>0</v>
      </c>
      <c r="XG71" s="314">
        <f>IFERROR('Base travail'!$Y71*'Base travail'!$LP71/Y$16,0)</f>
        <v>0</v>
      </c>
      <c r="XH71" s="314">
        <f>IFERROR('Base travail'!$Z71*'Base travail'!$LQ71/Z$16,0)</f>
        <v>0</v>
      </c>
      <c r="XI71" s="314">
        <f>IFERROR('Base travail'!$AA71*'Base travail'!$LR71/AA$16,0)</f>
        <v>0</v>
      </c>
      <c r="XJ71" s="314">
        <f>IFERROR('Base travail'!$AB71*'Base travail'!$LS71/AB$16,0)</f>
        <v>0</v>
      </c>
      <c r="XK71" s="314">
        <f>IFERROR('Base travail'!$AC71*'Base travail'!$LT71/AC$16,0)</f>
        <v>0</v>
      </c>
      <c r="XL71" s="314">
        <f>IFERROR('Base travail'!$AD71*'Base travail'!$LU71/AD$16,0)</f>
        <v>0</v>
      </c>
      <c r="XM71" s="314">
        <f>IFERROR('Base travail'!$AE71*'Base travail'!$LV71/AE$16,0)</f>
        <v>0</v>
      </c>
      <c r="XN71" s="314">
        <f>IFERROR('Base travail'!$AF71*'Base travail'!$LW71/AF$16,0)</f>
        <v>0</v>
      </c>
      <c r="XO71" s="314">
        <f>IFERROR('Base travail'!$AG71*'Base travail'!$LX71/AG$16,0)</f>
        <v>0</v>
      </c>
      <c r="XP71" s="314">
        <f>IFERROR('Base travail'!$AH71*'Base travail'!$LY71/AH$16,0)</f>
        <v>0</v>
      </c>
      <c r="XQ71" s="314">
        <f>IFERROR('Base travail'!$AI71*'Base travail'!$LZ71/AI$16,0)</f>
        <v>0</v>
      </c>
      <c r="XR71" s="314">
        <f>IFERROR('Base travail'!$AJ71*'Base travail'!$MA71/AJ$16,0)</f>
        <v>0</v>
      </c>
      <c r="XS71" s="314">
        <f>IFERROR('Base travail'!$AK71*'Base travail'!$MB71/AK$16,0)</f>
        <v>0</v>
      </c>
      <c r="XT71" s="314">
        <f>IFERROR('Base travail'!$AL71*'Base travail'!$MC71/AL$16,0)</f>
        <v>0</v>
      </c>
      <c r="XU71" s="314">
        <f>IFERROR('Base travail'!$AM71*'Base travail'!$MD71/AM$16,0)</f>
        <v>0</v>
      </c>
      <c r="XV71" s="314">
        <f>IFERROR('Base travail'!$AN71*'Base travail'!$ME71/AN$16,0)</f>
        <v>0</v>
      </c>
      <c r="XW71" s="314">
        <f>IFERROR('Base travail'!$AO71*'Base travail'!$MF71/AO$16,0)</f>
        <v>0</v>
      </c>
      <c r="XX71" s="314">
        <f>IFERROR('Base travail'!$AP71*'Base travail'!$MG71/AP$16,0)</f>
        <v>0</v>
      </c>
      <c r="XY71" s="314">
        <f>IFERROR('Base travail'!$AQ71*'Base travail'!$MH71/AQ$16,0)</f>
        <v>0</v>
      </c>
      <c r="XZ71" s="314">
        <f>IFERROR('Base travail'!$AR71*'Base travail'!$MI71/AR$16,0)</f>
        <v>0</v>
      </c>
      <c r="YA71" s="314">
        <f>IFERROR('Base travail'!$AS71*'Base travail'!$MJ71/AS$16,0)</f>
        <v>0</v>
      </c>
      <c r="YB71" s="314">
        <f>IFERROR('Base travail'!$AT71*'Base travail'!$MK71/AT$16,0)</f>
        <v>0</v>
      </c>
      <c r="YC71" s="314">
        <f>IFERROR('Base travail'!$AU71*'Base travail'!$ML71/AU$16,0)</f>
        <v>0</v>
      </c>
      <c r="YD71" s="314">
        <f>IFERROR('Base travail'!$AV71*'Base travail'!$MM71/AV$16,0)</f>
        <v>0</v>
      </c>
      <c r="YE71" s="314">
        <f>IFERROR('Base travail'!$AW71*'Base travail'!$MN71/AW$16,0)</f>
        <v>0</v>
      </c>
      <c r="YF71" s="314">
        <f>IFERROR('Base travail'!$AX71*'Base travail'!$MO71/AX$16,0)</f>
        <v>0</v>
      </c>
      <c r="YG71" s="314">
        <f>IFERROR('Base travail'!$AY71*'Base travail'!$MP71/AY$16,0)</f>
        <v>0</v>
      </c>
      <c r="YH71" s="314">
        <f>IFERROR('Base travail'!$AZ71*'Base travail'!$MQ71/AZ$16,0)</f>
        <v>0</v>
      </c>
      <c r="YI71" s="314">
        <f>IFERROR('Base travail'!$BA71*'Base travail'!$MR71/BA$16,0)</f>
        <v>0</v>
      </c>
      <c r="YJ71" s="314">
        <f>IFERROR('Base travail'!$BB71*'Base travail'!$MS71/BB$16,0)</f>
        <v>0</v>
      </c>
      <c r="YK71" s="314">
        <f>IFERROR('Base travail'!$BC71*'Base travail'!$MT71/BC$16,0)</f>
        <v>0</v>
      </c>
      <c r="YL71" s="314">
        <f>IFERROR('Base travail'!$BD71*'Base travail'!$MU71/BD$16,0)</f>
        <v>0</v>
      </c>
      <c r="YM71" s="314">
        <f>IFERROR('Base travail'!$BE71*'Base travail'!$MV71/BE$16,0)</f>
        <v>0</v>
      </c>
      <c r="YN71" s="314">
        <f>IFERROR('Base travail'!$BF71*'Base travail'!$MW71/BF$16,0)</f>
        <v>0</v>
      </c>
      <c r="YO71" s="314">
        <f>IFERROR('Base travail'!$BG71*'Base travail'!$MX71/BG$16,0)</f>
        <v>0</v>
      </c>
      <c r="YP71" s="314">
        <f>IFERROR('Base travail'!$BH71*'Base travail'!$MY71/BH$16,0)</f>
        <v>0</v>
      </c>
      <c r="YQ71" s="314">
        <f>IFERROR('Base travail'!$BI71*'Base travail'!$MZ71/BI$16,0)</f>
        <v>0</v>
      </c>
      <c r="YR71" s="314">
        <f>IFERROR('Base travail'!$BJ71*'Base travail'!$NA71/BJ$16,0)</f>
        <v>0</v>
      </c>
      <c r="YS71" s="314">
        <f>IFERROR('Base travail'!$BK71*'Base travail'!$NB71/BK$16,0)</f>
        <v>0</v>
      </c>
      <c r="YT71" s="314">
        <f>IFERROR('Base travail'!$BL71*'Base travail'!$NC71/BL$16,0)</f>
        <v>0</v>
      </c>
      <c r="YU71" s="314">
        <f>IFERROR('Base travail'!$BM71*'Base travail'!$ND71/BM$16,0)</f>
        <v>0</v>
      </c>
      <c r="YV71" s="314">
        <f>IFERROR('Base travail'!$BN71*'Base travail'!$NE71/BN$16,0)</f>
        <v>0</v>
      </c>
      <c r="YW71" s="314">
        <f>IFERROR('Base travail'!$BO71*'Base travail'!$NF71/BO$16,0)</f>
        <v>0</v>
      </c>
      <c r="YX71" s="314">
        <f>IFERROR('Base travail'!$BP71*'Base travail'!$NG71/BP$16,0)</f>
        <v>0</v>
      </c>
      <c r="YY71" s="314">
        <f>IFERROR('Base travail'!$BQ71*'Base travail'!$NH71/BQ$16,0)</f>
        <v>0</v>
      </c>
      <c r="YZ71" s="314">
        <f>IFERROR('Base travail'!$BR71*'Base travail'!$NI71/BR$16,0)</f>
        <v>0</v>
      </c>
      <c r="ZA71" s="314">
        <f>IFERROR('Base travail'!$BS71*'Base travail'!$NJ71/BS$16,0)</f>
        <v>0</v>
      </c>
      <c r="ZB71" s="314">
        <f>IFERROR('Base travail'!$BT71*'Base travail'!$NK71/BT$16,0)</f>
        <v>0</v>
      </c>
      <c r="ZC71" s="314">
        <f>IFERROR('Base travail'!$BU71*'Base travail'!$NL71/BU$16,0)</f>
        <v>0</v>
      </c>
      <c r="ZD71" s="314">
        <f>IFERROR('Base travail'!$BV71*'Base travail'!$NM71/BV$16,0)</f>
        <v>0</v>
      </c>
      <c r="ZE71" s="314">
        <f>IFERROR('Base travail'!$BW71*'Base travail'!$NN71/BW$16,0)</f>
        <v>0</v>
      </c>
      <c r="ZF71" s="314">
        <f>IFERROR('Base travail'!$BX71*'Base travail'!$NO71/BX$16,0)</f>
        <v>0</v>
      </c>
      <c r="ZG71" s="314">
        <f>IFERROR('Base travail'!$BY71*'Base travail'!$NP71/BY$16,0)</f>
        <v>0</v>
      </c>
      <c r="ZH71" s="314">
        <f>IFERROR('Base travail'!$BZ71*'Base travail'!$NQ71/BZ$16,0)</f>
        <v>0</v>
      </c>
      <c r="ZI71" s="314">
        <f>IFERROR('Base travail'!$CA71*'Base travail'!$NR71/CA$16,0)</f>
        <v>0</v>
      </c>
      <c r="ZJ71" s="314">
        <f>IFERROR('Base travail'!$CB71*'Base travail'!$NS71/CB$16,0)</f>
        <v>0</v>
      </c>
      <c r="ZK71" s="314">
        <f>IFERROR('Base travail'!$CC71*'Base travail'!$NT71/CC$16,0)</f>
        <v>0</v>
      </c>
      <c r="ZL71" s="314">
        <f>IFERROR('Base travail'!$CD71*'Base travail'!$NU71/CD$16,0)</f>
        <v>0</v>
      </c>
      <c r="ZM71" s="314">
        <f>IFERROR('Base travail'!$CE71*'Base travail'!$NV71/CE$16,0)</f>
        <v>0</v>
      </c>
      <c r="ZN71" s="314">
        <f>IFERROR('Base travail'!$CF71*'Base travail'!$NW71/CF$16,0)</f>
        <v>0</v>
      </c>
      <c r="ZO71" s="314">
        <f>IFERROR('Base travail'!$CG71*'Base travail'!$NX71/CG$16,0)</f>
        <v>0</v>
      </c>
      <c r="ZP71" s="314">
        <f>IFERROR('Base travail'!$CH71*'Base travail'!$NY71/CH$16,0)</f>
        <v>0</v>
      </c>
      <c r="ZQ71" s="314">
        <f>IFERROR('Base travail'!$CI71*'Base travail'!$NZ71/CI$16,0)</f>
        <v>0</v>
      </c>
      <c r="ZR71" s="314">
        <f>IFERROR('Base travail'!$CJ71*'Base travail'!$OA71/CJ$16,0)</f>
        <v>0</v>
      </c>
      <c r="ZS71" s="314">
        <f>IFERROR('Base travail'!$CK71*'Base travail'!$OB71/CK$16,0)</f>
        <v>0</v>
      </c>
      <c r="ZT71" s="314">
        <f>IFERROR('Base travail'!$CL71*'Base travail'!$OC71/CL$16,0)</f>
        <v>0</v>
      </c>
      <c r="ZU71" s="314">
        <f>IFERROR('Base travail'!$CM71*'Base travail'!$OD71/CM$16,0)</f>
        <v>0</v>
      </c>
      <c r="ZV71" s="314">
        <f>IFERROR('Base travail'!$CN71*'Base travail'!$OE71/CN$16,0)</f>
        <v>0</v>
      </c>
      <c r="ZW71" s="314">
        <f>IFERROR('Base travail'!$CO71*'Base travail'!$OF71/CO$16,0)</f>
        <v>0</v>
      </c>
      <c r="ZX71" s="314">
        <f>IFERROR('Base travail'!$CP71*'Base travail'!$OG71/CP$16,0)</f>
        <v>0</v>
      </c>
      <c r="ZY71" s="314">
        <f>IFERROR('Base travail'!$CQ71*'Base travail'!$OH71/CQ$16,0)</f>
        <v>0</v>
      </c>
      <c r="ZZ71" s="314">
        <f>IFERROR('Base travail'!$CR71*'Base travail'!$OI71/CR$16,0)</f>
        <v>0</v>
      </c>
      <c r="AAA71" s="314">
        <f>IFERROR('Base travail'!$CS71*'Base travail'!$OJ71/CS$16,0)</f>
        <v>0</v>
      </c>
      <c r="AAB71" s="314">
        <f>IFERROR('Base travail'!$CT71*'Base travail'!$OK71/CT$16,0)</f>
        <v>0</v>
      </c>
      <c r="AAC71" s="314">
        <f>IFERROR('Base travail'!$CU71*'Base travail'!$OL71/CU$16,0)</f>
        <v>0</v>
      </c>
      <c r="AAD71" s="314">
        <f>IFERROR('Base travail'!$CV71*'Base travail'!$OM71/CV$16,0)</f>
        <v>0</v>
      </c>
      <c r="AAE71" s="314">
        <f>IFERROR('Base travail'!$CW71*'Base travail'!$ON71/CW$16,0)</f>
        <v>0</v>
      </c>
      <c r="AAF71" s="314">
        <f>IFERROR('Base travail'!$CX71*'Base travail'!$OO71/CX$16,0)</f>
        <v>0</v>
      </c>
      <c r="AAG71" s="314">
        <f>IFERROR('Base travail'!$CY71*'Base travail'!$OP71/CY$16,0)</f>
        <v>0</v>
      </c>
      <c r="AAH71" s="314">
        <f>IFERROR('Base travail'!$CZ71*'Base travail'!$OQ71/CZ$16,0)</f>
        <v>0</v>
      </c>
      <c r="AAI71" s="314">
        <f>IFERROR('Base travail'!$DA71*'Base travail'!$OR71/DA$16,0)</f>
        <v>0</v>
      </c>
      <c r="AAJ71" s="314">
        <f>IFERROR('Base travail'!$DB71*'Base travail'!$OS71/DB$16,0)</f>
        <v>0</v>
      </c>
      <c r="AAK71" s="323">
        <f>IFERROR('Base travail'!$DC71*'Base travail'!$OT71/DC$16,0)</f>
        <v>0</v>
      </c>
    </row>
    <row r="72" spans="1:713" hidden="1" x14ac:dyDescent="0.25">
      <c r="A72" s="316">
        <f>Info!D57</f>
        <v>51</v>
      </c>
      <c r="B72" s="317" t="str">
        <f>Info!B57</f>
        <v>AY</v>
      </c>
      <c r="C72" s="317">
        <f>VLOOKUP(B72,Info!$B$7:$AE$106,30,FALSE)</f>
        <v>0</v>
      </c>
      <c r="D72" s="318">
        <f>SUM('Base travail'!$H72:$DC72)</f>
        <v>0</v>
      </c>
      <c r="E72" s="319">
        <f>SUM('Base travail'!$OV72:$SQ72)</f>
        <v>0</v>
      </c>
      <c r="F72" s="319">
        <f>SUM('Base travail'!$SS72:$WN72)</f>
        <v>0</v>
      </c>
      <c r="G72" s="319">
        <f>SUM('Base travail'!$WP72:$AAK72)</f>
        <v>0</v>
      </c>
      <c r="H72" s="364"/>
      <c r="I72" s="364"/>
      <c r="J72" s="364"/>
      <c r="K72" s="364"/>
      <c r="L72" s="364"/>
      <c r="M72" s="364"/>
      <c r="N72" s="364"/>
      <c r="O72" s="364"/>
      <c r="P72" s="364"/>
      <c r="Q72" s="364"/>
      <c r="R72" s="364"/>
      <c r="S72" s="364"/>
      <c r="T72" s="364"/>
      <c r="U72" s="364"/>
      <c r="V72" s="364"/>
      <c r="W72" s="364"/>
      <c r="X72" s="364"/>
      <c r="Y72" s="364"/>
      <c r="Z72" s="364"/>
      <c r="AA72" s="364"/>
      <c r="AB72" s="364"/>
      <c r="AC72" s="364"/>
      <c r="AD72" s="364"/>
      <c r="AE72" s="364"/>
      <c r="AF72" s="364"/>
      <c r="AG72" s="364"/>
      <c r="AH72" s="364"/>
      <c r="AI72" s="364"/>
      <c r="AJ72" s="364"/>
      <c r="AK72" s="364"/>
      <c r="AL72" s="364"/>
      <c r="AM72" s="364"/>
      <c r="AN72" s="364"/>
      <c r="AO72" s="364"/>
      <c r="AP72" s="364"/>
      <c r="AQ72" s="364"/>
      <c r="AR72" s="364"/>
      <c r="AS72" s="364"/>
      <c r="AT72" s="364"/>
      <c r="AU72" s="364"/>
      <c r="AV72" s="364"/>
      <c r="AW72" s="364"/>
      <c r="AX72" s="364"/>
      <c r="AY72" s="364"/>
      <c r="AZ72" s="364"/>
      <c r="BA72" s="364"/>
      <c r="BB72" s="364"/>
      <c r="BC72" s="364"/>
      <c r="BD72" s="364"/>
      <c r="BE72" s="364"/>
      <c r="BF72" s="364"/>
      <c r="BG72" s="364"/>
      <c r="BH72" s="364"/>
      <c r="BI72" s="364"/>
      <c r="BJ72" s="364"/>
      <c r="BK72" s="364"/>
      <c r="BL72" s="364"/>
      <c r="BM72" s="364"/>
      <c r="BN72" s="364"/>
      <c r="BO72" s="364"/>
      <c r="BP72" s="364"/>
      <c r="BQ72" s="364"/>
      <c r="BR72" s="364"/>
      <c r="BS72" s="364"/>
      <c r="BT72" s="364"/>
      <c r="BU72" s="364"/>
      <c r="BV72" s="364"/>
      <c r="BW72" s="364"/>
      <c r="BX72" s="364"/>
      <c r="BY72" s="364"/>
      <c r="BZ72" s="364"/>
      <c r="CA72" s="364"/>
      <c r="CB72" s="364"/>
      <c r="CC72" s="364"/>
      <c r="CD72" s="364"/>
      <c r="CE72" s="364"/>
      <c r="CF72" s="364"/>
      <c r="CG72" s="364"/>
      <c r="CH72" s="364"/>
      <c r="CI72" s="364"/>
      <c r="CJ72" s="364"/>
      <c r="CK72" s="364"/>
      <c r="CL72" s="364"/>
      <c r="CM72" s="364"/>
      <c r="CN72" s="364"/>
      <c r="CO72" s="364"/>
      <c r="CP72" s="364"/>
      <c r="CQ72" s="364"/>
      <c r="CR72" s="364"/>
      <c r="CS72" s="364"/>
      <c r="CT72" s="364"/>
      <c r="CU72" s="364"/>
      <c r="CV72" s="364"/>
      <c r="CW72" s="364"/>
      <c r="CX72" s="364"/>
      <c r="CY72" s="364"/>
      <c r="CZ72" s="364"/>
      <c r="DA72" s="364"/>
      <c r="DB72" s="364"/>
      <c r="DC72" s="364"/>
      <c r="DD72" s="321"/>
      <c r="DE72" s="307">
        <f t="shared" si="1206"/>
        <v>0</v>
      </c>
      <c r="DF72" s="307">
        <f t="shared" si="1207"/>
        <v>0</v>
      </c>
      <c r="DG72" s="307">
        <f t="shared" si="1208"/>
        <v>0</v>
      </c>
      <c r="DH72" s="307">
        <f t="shared" si="1209"/>
        <v>0</v>
      </c>
      <c r="DI72" s="307">
        <f t="shared" si="1210"/>
        <v>4.3449999999999998</v>
      </c>
      <c r="DJ72" s="307">
        <f t="shared" si="1211"/>
        <v>0</v>
      </c>
      <c r="DK72" s="307">
        <f t="shared" si="1212"/>
        <v>4.3449999999999998</v>
      </c>
      <c r="DL72" s="307">
        <f t="shared" si="1213"/>
        <v>4.3449999999999998</v>
      </c>
      <c r="DM72" s="307">
        <f t="shared" si="1214"/>
        <v>0</v>
      </c>
      <c r="DN72" s="307">
        <f t="shared" si="1215"/>
        <v>0</v>
      </c>
      <c r="DO72" s="307">
        <f t="shared" si="1216"/>
        <v>0</v>
      </c>
      <c r="DP72" s="307">
        <f t="shared" si="1217"/>
        <v>0</v>
      </c>
      <c r="DQ72" s="307">
        <f t="shared" si="1218"/>
        <v>4.3449999999999998</v>
      </c>
      <c r="DR72" s="307">
        <f t="shared" si="1219"/>
        <v>4.3449999999999998</v>
      </c>
      <c r="DS72" s="307">
        <f t="shared" si="1220"/>
        <v>4.3449999999999998</v>
      </c>
      <c r="DT72" s="307">
        <f t="shared" si="1221"/>
        <v>4.3449999999999998</v>
      </c>
      <c r="DU72" s="307">
        <f t="shared" si="1222"/>
        <v>0</v>
      </c>
      <c r="DV72" s="307">
        <f t="shared" si="1223"/>
        <v>0</v>
      </c>
      <c r="DW72" s="307">
        <f t="shared" si="1224"/>
        <v>0</v>
      </c>
      <c r="DX72" s="307">
        <f t="shared" si="1225"/>
        <v>0</v>
      </c>
      <c r="DY72" s="307">
        <f t="shared" si="1226"/>
        <v>0</v>
      </c>
      <c r="DZ72" s="307">
        <f t="shared" si="1227"/>
        <v>0</v>
      </c>
      <c r="EA72" s="307">
        <f t="shared" si="1228"/>
        <v>0</v>
      </c>
      <c r="EB72" s="307">
        <f t="shared" si="1229"/>
        <v>0</v>
      </c>
      <c r="EC72" s="307">
        <f t="shared" si="1230"/>
        <v>0</v>
      </c>
      <c r="ED72" s="307">
        <f t="shared" si="1231"/>
        <v>1</v>
      </c>
      <c r="EE72" s="307">
        <f t="shared" si="1232"/>
        <v>1</v>
      </c>
      <c r="EF72" s="307">
        <f t="shared" si="1233"/>
        <v>0</v>
      </c>
      <c r="EG72" s="307">
        <f t="shared" si="1234"/>
        <v>0</v>
      </c>
      <c r="EH72" s="307">
        <f t="shared" si="1235"/>
        <v>0</v>
      </c>
      <c r="EI72" s="307">
        <f t="shared" si="1236"/>
        <v>0</v>
      </c>
      <c r="EJ72" s="307">
        <f t="shared" si="1237"/>
        <v>0</v>
      </c>
      <c r="EK72" s="307">
        <f t="shared" si="1238"/>
        <v>0</v>
      </c>
      <c r="EL72" s="307">
        <f t="shared" si="1239"/>
        <v>1</v>
      </c>
      <c r="EM72" s="307">
        <f t="shared" si="1240"/>
        <v>1</v>
      </c>
      <c r="EN72" s="307">
        <f t="shared" si="1241"/>
        <v>0</v>
      </c>
      <c r="EO72" s="307">
        <f t="shared" si="1242"/>
        <v>0</v>
      </c>
      <c r="EP72" s="307">
        <f t="shared" si="1243"/>
        <v>0</v>
      </c>
      <c r="EQ72" s="307">
        <f t="shared" si="1244"/>
        <v>0</v>
      </c>
      <c r="ER72" s="307">
        <f t="shared" si="1245"/>
        <v>0</v>
      </c>
      <c r="ES72" s="307">
        <f t="shared" si="1246"/>
        <v>0</v>
      </c>
      <c r="ET72" s="307">
        <f t="shared" si="1247"/>
        <v>0</v>
      </c>
      <c r="EU72" s="307">
        <f t="shared" si="1248"/>
        <v>0</v>
      </c>
      <c r="EV72" s="307">
        <f t="shared" si="1249"/>
        <v>0</v>
      </c>
      <c r="EW72" s="307">
        <f t="shared" si="1250"/>
        <v>0</v>
      </c>
      <c r="EX72" s="307">
        <f t="shared" si="1251"/>
        <v>0</v>
      </c>
      <c r="EY72" s="307">
        <f t="shared" si="1252"/>
        <v>0</v>
      </c>
      <c r="EZ72" s="307">
        <f t="shared" si="1253"/>
        <v>0</v>
      </c>
      <c r="FA72" s="307">
        <f t="shared" si="1254"/>
        <v>0</v>
      </c>
      <c r="FB72" s="307">
        <f t="shared" si="1255"/>
        <v>0</v>
      </c>
      <c r="FC72" s="307">
        <f t="shared" si="1256"/>
        <v>0</v>
      </c>
      <c r="FD72" s="307">
        <f t="shared" si="1257"/>
        <v>0</v>
      </c>
      <c r="FE72" s="307">
        <f t="shared" si="1258"/>
        <v>0</v>
      </c>
      <c r="FF72" s="307">
        <f t="shared" si="1259"/>
        <v>0</v>
      </c>
      <c r="FG72" s="307">
        <f t="shared" si="1260"/>
        <v>0</v>
      </c>
      <c r="FH72" s="307">
        <f t="shared" si="1261"/>
        <v>0</v>
      </c>
      <c r="FI72" s="307">
        <f t="shared" si="1262"/>
        <v>0</v>
      </c>
      <c r="FJ72" s="307">
        <f t="shared" si="1263"/>
        <v>4.3449999999999998</v>
      </c>
      <c r="FK72" s="307">
        <f t="shared" si="1264"/>
        <v>4.3449999999999998</v>
      </c>
      <c r="FL72" s="307">
        <f t="shared" si="1265"/>
        <v>0</v>
      </c>
      <c r="FM72" s="307">
        <f t="shared" si="1266"/>
        <v>0</v>
      </c>
      <c r="FN72" s="307">
        <f t="shared" si="1267"/>
        <v>0</v>
      </c>
      <c r="FO72" s="307">
        <f t="shared" si="1268"/>
        <v>0</v>
      </c>
      <c r="FP72" s="307">
        <f t="shared" si="1269"/>
        <v>0</v>
      </c>
      <c r="FQ72" s="307">
        <f t="shared" si="1270"/>
        <v>0</v>
      </c>
      <c r="FR72" s="307">
        <f t="shared" si="1271"/>
        <v>0</v>
      </c>
      <c r="FS72" s="307">
        <f t="shared" si="1272"/>
        <v>0</v>
      </c>
      <c r="FT72" s="307">
        <f t="shared" si="1273"/>
        <v>0</v>
      </c>
      <c r="FU72" s="307">
        <f t="shared" si="1274"/>
        <v>0</v>
      </c>
      <c r="FV72" s="307">
        <f t="shared" si="1275"/>
        <v>4.3449999999999998</v>
      </c>
      <c r="FW72" s="307">
        <f t="shared" si="1276"/>
        <v>0</v>
      </c>
      <c r="FX72" s="307">
        <f t="shared" si="1277"/>
        <v>0</v>
      </c>
      <c r="FY72" s="307">
        <f t="shared" si="1278"/>
        <v>4.3449999999999998</v>
      </c>
      <c r="FZ72" s="307">
        <f t="shared" si="1279"/>
        <v>4.3449999999999998</v>
      </c>
      <c r="GA72" s="307">
        <f t="shared" si="1280"/>
        <v>4.3449999999999998</v>
      </c>
      <c r="GB72" s="307">
        <f t="shared" si="1281"/>
        <v>4.3449999999999998</v>
      </c>
      <c r="GC72" s="307">
        <f t="shared" si="1282"/>
        <v>0</v>
      </c>
      <c r="GD72" s="307">
        <f t="shared" si="1283"/>
        <v>0</v>
      </c>
      <c r="GE72" s="307">
        <f t="shared" si="1284"/>
        <v>0</v>
      </c>
      <c r="GF72" s="307">
        <f t="shared" si="1285"/>
        <v>0</v>
      </c>
      <c r="GG72" s="307">
        <f t="shared" si="1286"/>
        <v>0</v>
      </c>
      <c r="GH72" s="307">
        <f t="shared" si="1287"/>
        <v>0</v>
      </c>
      <c r="GI72" s="307">
        <f t="shared" si="1288"/>
        <v>0</v>
      </c>
      <c r="GJ72" s="307">
        <f t="shared" si="1289"/>
        <v>0</v>
      </c>
      <c r="GK72" s="307">
        <f t="shared" si="1290"/>
        <v>0</v>
      </c>
      <c r="GL72" s="307">
        <f t="shared" si="1291"/>
        <v>0</v>
      </c>
      <c r="GM72" s="307">
        <f t="shared" si="1292"/>
        <v>0</v>
      </c>
      <c r="GN72" s="307">
        <f t="shared" si="1293"/>
        <v>0</v>
      </c>
      <c r="GO72" s="307">
        <f t="shared" si="1294"/>
        <v>0</v>
      </c>
      <c r="GP72" s="307">
        <f t="shared" si="1295"/>
        <v>0</v>
      </c>
      <c r="GQ72" s="307">
        <f t="shared" si="1296"/>
        <v>0</v>
      </c>
      <c r="GR72" s="307">
        <f t="shared" si="1297"/>
        <v>0</v>
      </c>
      <c r="GS72" s="307">
        <f t="shared" si="1298"/>
        <v>0</v>
      </c>
      <c r="GT72" s="307">
        <f t="shared" si="1299"/>
        <v>0</v>
      </c>
      <c r="GU72" s="307">
        <f t="shared" si="1300"/>
        <v>0</v>
      </c>
      <c r="GV72" s="307">
        <f t="shared" si="1301"/>
        <v>0</v>
      </c>
      <c r="GW72" s="307">
        <f t="shared" si="1302"/>
        <v>0</v>
      </c>
      <c r="GX72" s="307">
        <f t="shared" si="1303"/>
        <v>0</v>
      </c>
      <c r="GY72" s="307">
        <f t="shared" si="1304"/>
        <v>0</v>
      </c>
      <c r="GZ72" s="307">
        <f t="shared" si="1305"/>
        <v>0</v>
      </c>
      <c r="HA72" s="322"/>
      <c r="HB72" s="307">
        <f t="shared" si="1306"/>
        <v>0</v>
      </c>
      <c r="HC72" s="307">
        <f t="shared" si="1307"/>
        <v>0</v>
      </c>
      <c r="HD72" s="307">
        <f t="shared" si="1308"/>
        <v>0</v>
      </c>
      <c r="HE72" s="307">
        <f t="shared" si="1309"/>
        <v>0</v>
      </c>
      <c r="HF72" s="307">
        <f t="shared" si="1310"/>
        <v>4.3449999999999998</v>
      </c>
      <c r="HG72" s="307">
        <f t="shared" si="1311"/>
        <v>0</v>
      </c>
      <c r="HH72" s="307">
        <f t="shared" si="1312"/>
        <v>4.3449999999999998</v>
      </c>
      <c r="HI72" s="307">
        <f t="shared" si="1313"/>
        <v>4.3449999999999998</v>
      </c>
      <c r="HJ72" s="307">
        <f t="shared" si="1314"/>
        <v>0</v>
      </c>
      <c r="HK72" s="307">
        <f t="shared" si="1315"/>
        <v>0</v>
      </c>
      <c r="HL72" s="307">
        <f t="shared" si="1316"/>
        <v>0</v>
      </c>
      <c r="HM72" s="307">
        <f t="shared" si="1317"/>
        <v>0</v>
      </c>
      <c r="HN72" s="307">
        <f t="shared" si="1318"/>
        <v>4.3449999999999998</v>
      </c>
      <c r="HO72" s="307">
        <f t="shared" si="1319"/>
        <v>4.3449999999999998</v>
      </c>
      <c r="HP72" s="307">
        <f t="shared" si="1320"/>
        <v>4.3449999999999998</v>
      </c>
      <c r="HQ72" s="307">
        <f t="shared" si="1321"/>
        <v>4.3449999999999998</v>
      </c>
      <c r="HR72" s="307">
        <f t="shared" si="1322"/>
        <v>0</v>
      </c>
      <c r="HS72" s="307">
        <f t="shared" si="1323"/>
        <v>0</v>
      </c>
      <c r="HT72" s="307">
        <f t="shared" si="1324"/>
        <v>0</v>
      </c>
      <c r="HU72" s="307">
        <f t="shared" si="1325"/>
        <v>0</v>
      </c>
      <c r="HV72" s="307">
        <f t="shared" si="1326"/>
        <v>8.69</v>
      </c>
      <c r="HW72" s="307">
        <f t="shared" si="1327"/>
        <v>8.69</v>
      </c>
      <c r="HX72" s="307">
        <f t="shared" si="1328"/>
        <v>8.69</v>
      </c>
      <c r="HY72" s="307">
        <f t="shared" si="1329"/>
        <v>8.69</v>
      </c>
      <c r="HZ72" s="307">
        <f t="shared" si="1330"/>
        <v>0</v>
      </c>
      <c r="IA72" s="307">
        <f t="shared" si="1331"/>
        <v>1</v>
      </c>
      <c r="IB72" s="307">
        <f t="shared" si="1332"/>
        <v>1</v>
      </c>
      <c r="IC72" s="307">
        <f t="shared" si="1333"/>
        <v>0</v>
      </c>
      <c r="ID72" s="307">
        <f t="shared" si="1334"/>
        <v>4.3449999999999998</v>
      </c>
      <c r="IE72" s="307">
        <f t="shared" si="1335"/>
        <v>4.3449999999999998</v>
      </c>
      <c r="IF72" s="307">
        <f t="shared" si="1336"/>
        <v>4.3449999999999998</v>
      </c>
      <c r="IG72" s="307">
        <f t="shared" si="1337"/>
        <v>4.3449999999999998</v>
      </c>
      <c r="IH72" s="307">
        <f t="shared" si="1338"/>
        <v>0</v>
      </c>
      <c r="II72" s="307">
        <f t="shared" si="1339"/>
        <v>1</v>
      </c>
      <c r="IJ72" s="307">
        <f t="shared" si="1340"/>
        <v>1</v>
      </c>
      <c r="IK72" s="307">
        <f t="shared" si="1341"/>
        <v>0</v>
      </c>
      <c r="IL72" s="307">
        <f t="shared" si="1342"/>
        <v>0</v>
      </c>
      <c r="IM72" s="307">
        <f t="shared" si="1343"/>
        <v>0</v>
      </c>
      <c r="IN72" s="307">
        <f t="shared" si="1344"/>
        <v>0</v>
      </c>
      <c r="IO72" s="307">
        <f t="shared" si="1345"/>
        <v>0</v>
      </c>
      <c r="IP72" s="307">
        <f t="shared" si="1346"/>
        <v>0</v>
      </c>
      <c r="IQ72" s="307">
        <f t="shared" si="1347"/>
        <v>4.3449999999999998</v>
      </c>
      <c r="IR72" s="307">
        <f t="shared" si="1348"/>
        <v>0</v>
      </c>
      <c r="IS72" s="307">
        <f t="shared" si="1349"/>
        <v>0</v>
      </c>
      <c r="IT72" s="307">
        <f t="shared" si="1350"/>
        <v>0</v>
      </c>
      <c r="IU72" s="307">
        <f t="shared" si="1351"/>
        <v>0</v>
      </c>
      <c r="IV72" s="307">
        <f t="shared" si="1352"/>
        <v>0</v>
      </c>
      <c r="IW72" s="307">
        <f t="shared" si="1353"/>
        <v>0</v>
      </c>
      <c r="IX72" s="307">
        <f t="shared" si="1354"/>
        <v>0</v>
      </c>
      <c r="IY72" s="307">
        <f t="shared" si="1355"/>
        <v>0</v>
      </c>
      <c r="IZ72" s="307">
        <f t="shared" si="1356"/>
        <v>0</v>
      </c>
      <c r="JA72" s="307">
        <f t="shared" si="1357"/>
        <v>0</v>
      </c>
      <c r="JB72" s="307">
        <f t="shared" si="1358"/>
        <v>0</v>
      </c>
      <c r="JC72" s="307">
        <f t="shared" si="1359"/>
        <v>0</v>
      </c>
      <c r="JD72" s="307">
        <f t="shared" si="1360"/>
        <v>0</v>
      </c>
      <c r="JE72" s="307">
        <f t="shared" si="1361"/>
        <v>0</v>
      </c>
      <c r="JF72" s="307">
        <f t="shared" si="1362"/>
        <v>0</v>
      </c>
      <c r="JG72" s="307">
        <f t="shared" si="1363"/>
        <v>4.3449999999999998</v>
      </c>
      <c r="JH72" s="307">
        <f t="shared" si="1364"/>
        <v>4.3449999999999998</v>
      </c>
      <c r="JI72" s="307">
        <f t="shared" si="1365"/>
        <v>0</v>
      </c>
      <c r="JJ72" s="307">
        <f t="shared" si="1366"/>
        <v>0</v>
      </c>
      <c r="JK72" s="307">
        <f t="shared" si="1367"/>
        <v>0</v>
      </c>
      <c r="JL72" s="307">
        <f t="shared" si="1368"/>
        <v>0</v>
      </c>
      <c r="JM72" s="307">
        <f t="shared" si="1369"/>
        <v>0</v>
      </c>
      <c r="JN72" s="307">
        <f t="shared" si="1370"/>
        <v>0</v>
      </c>
      <c r="JO72" s="307">
        <f t="shared" si="1371"/>
        <v>0</v>
      </c>
      <c r="JP72" s="307">
        <f t="shared" si="1372"/>
        <v>0</v>
      </c>
      <c r="JQ72" s="307">
        <f t="shared" si="1373"/>
        <v>0</v>
      </c>
      <c r="JR72" s="307">
        <f t="shared" si="1374"/>
        <v>0</v>
      </c>
      <c r="JS72" s="307">
        <f t="shared" si="1375"/>
        <v>2.173</v>
      </c>
      <c r="JT72" s="307">
        <f t="shared" si="1376"/>
        <v>0</v>
      </c>
      <c r="JU72" s="307">
        <f t="shared" si="1377"/>
        <v>0</v>
      </c>
      <c r="JV72" s="307">
        <f t="shared" si="1378"/>
        <v>4.3449999999999998</v>
      </c>
      <c r="JW72" s="307">
        <f t="shared" si="1379"/>
        <v>4.3449999999999998</v>
      </c>
      <c r="JX72" s="307">
        <f t="shared" si="1380"/>
        <v>4.3449999999999998</v>
      </c>
      <c r="JY72" s="307">
        <f t="shared" si="1381"/>
        <v>4.3449999999999998</v>
      </c>
      <c r="JZ72" s="307">
        <f t="shared" si="1382"/>
        <v>0</v>
      </c>
      <c r="KA72" s="307">
        <f t="shared" si="1383"/>
        <v>0</v>
      </c>
      <c r="KB72" s="307">
        <f t="shared" si="1384"/>
        <v>0</v>
      </c>
      <c r="KC72" s="307">
        <f t="shared" si="1385"/>
        <v>0</v>
      </c>
      <c r="KD72" s="307">
        <f t="shared" si="1386"/>
        <v>0</v>
      </c>
      <c r="KE72" s="307">
        <f t="shared" si="1387"/>
        <v>0</v>
      </c>
      <c r="KF72" s="307">
        <f t="shared" si="1388"/>
        <v>0</v>
      </c>
      <c r="KG72" s="307">
        <f t="shared" si="1389"/>
        <v>0</v>
      </c>
      <c r="KH72" s="307">
        <f t="shared" si="1390"/>
        <v>0</v>
      </c>
      <c r="KI72" s="307">
        <f t="shared" si="1391"/>
        <v>0</v>
      </c>
      <c r="KJ72" s="307">
        <f t="shared" si="1392"/>
        <v>0</v>
      </c>
      <c r="KK72" s="307">
        <f t="shared" si="1393"/>
        <v>0</v>
      </c>
      <c r="KL72" s="307">
        <f t="shared" si="1394"/>
        <v>0</v>
      </c>
      <c r="KM72" s="307">
        <f t="shared" si="1395"/>
        <v>0</v>
      </c>
      <c r="KN72" s="307">
        <f t="shared" si="1396"/>
        <v>0</v>
      </c>
      <c r="KO72" s="307">
        <f t="shared" si="1397"/>
        <v>0</v>
      </c>
      <c r="KP72" s="307">
        <f t="shared" si="1398"/>
        <v>0</v>
      </c>
      <c r="KQ72" s="307">
        <f t="shared" si="1399"/>
        <v>0</v>
      </c>
      <c r="KR72" s="307">
        <f t="shared" si="1400"/>
        <v>0</v>
      </c>
      <c r="KS72" s="307">
        <f t="shared" si="1401"/>
        <v>0</v>
      </c>
      <c r="KT72" s="307">
        <f t="shared" si="1402"/>
        <v>0</v>
      </c>
      <c r="KU72" s="307">
        <f t="shared" si="1403"/>
        <v>0</v>
      </c>
      <c r="KV72" s="307">
        <f t="shared" si="1404"/>
        <v>0</v>
      </c>
      <c r="KW72" s="307">
        <f t="shared" si="1405"/>
        <v>0</v>
      </c>
      <c r="KX72" s="322"/>
      <c r="KY72" s="307">
        <f t="shared" si="1406"/>
        <v>8.3000000000000004E-2</v>
      </c>
      <c r="KZ72" s="307">
        <f t="shared" si="1407"/>
        <v>0</v>
      </c>
      <c r="LA72" s="307">
        <f t="shared" si="1408"/>
        <v>0</v>
      </c>
      <c r="LB72" s="307">
        <f t="shared" si="1409"/>
        <v>0</v>
      </c>
      <c r="LC72" s="307">
        <f t="shared" si="1410"/>
        <v>0</v>
      </c>
      <c r="LD72" s="307">
        <f t="shared" si="1411"/>
        <v>0</v>
      </c>
      <c r="LE72" s="307">
        <f t="shared" si="1412"/>
        <v>0</v>
      </c>
      <c r="LF72" s="307">
        <f t="shared" si="1413"/>
        <v>0</v>
      </c>
      <c r="LG72" s="307">
        <f t="shared" si="1414"/>
        <v>0</v>
      </c>
      <c r="LH72" s="307">
        <f t="shared" si="1415"/>
        <v>0</v>
      </c>
      <c r="LI72" s="307">
        <f t="shared" si="1416"/>
        <v>0</v>
      </c>
      <c r="LJ72" s="307">
        <f t="shared" si="1417"/>
        <v>0</v>
      </c>
      <c r="LK72" s="307">
        <f t="shared" si="1418"/>
        <v>0</v>
      </c>
      <c r="LL72" s="307">
        <f t="shared" si="1419"/>
        <v>0</v>
      </c>
      <c r="LM72" s="307">
        <f t="shared" si="1420"/>
        <v>0</v>
      </c>
      <c r="LN72" s="307">
        <f t="shared" si="1421"/>
        <v>0</v>
      </c>
      <c r="LO72" s="307">
        <f t="shared" si="1422"/>
        <v>0</v>
      </c>
      <c r="LP72" s="307">
        <f t="shared" si="1423"/>
        <v>0</v>
      </c>
      <c r="LQ72" s="307">
        <f t="shared" si="1424"/>
        <v>0</v>
      </c>
      <c r="LR72" s="307">
        <f t="shared" si="1425"/>
        <v>0</v>
      </c>
      <c r="LS72" s="307">
        <f t="shared" si="1426"/>
        <v>0</v>
      </c>
      <c r="LT72" s="307">
        <f t="shared" si="1427"/>
        <v>0</v>
      </c>
      <c r="LU72" s="307">
        <f t="shared" si="1428"/>
        <v>0</v>
      </c>
      <c r="LV72" s="307">
        <f t="shared" si="1429"/>
        <v>0</v>
      </c>
      <c r="LW72" s="307">
        <f t="shared" si="1430"/>
        <v>0</v>
      </c>
      <c r="LX72" s="307">
        <f t="shared" si="1431"/>
        <v>0</v>
      </c>
      <c r="LY72" s="307">
        <f t="shared" si="1432"/>
        <v>0</v>
      </c>
      <c r="LZ72" s="307">
        <f t="shared" si="1433"/>
        <v>0</v>
      </c>
      <c r="MA72" s="307">
        <f t="shared" si="1434"/>
        <v>0</v>
      </c>
      <c r="MB72" s="307">
        <f t="shared" si="1435"/>
        <v>0</v>
      </c>
      <c r="MC72" s="307">
        <f t="shared" si="1436"/>
        <v>0</v>
      </c>
      <c r="MD72" s="307">
        <f t="shared" si="1437"/>
        <v>0</v>
      </c>
      <c r="ME72" s="307">
        <f t="shared" si="1438"/>
        <v>0</v>
      </c>
      <c r="MF72" s="307">
        <f t="shared" si="1439"/>
        <v>0</v>
      </c>
      <c r="MG72" s="307">
        <f t="shared" si="1440"/>
        <v>0</v>
      </c>
      <c r="MH72" s="307">
        <f t="shared" si="1441"/>
        <v>0</v>
      </c>
      <c r="MI72" s="307">
        <f t="shared" si="1442"/>
        <v>0</v>
      </c>
      <c r="MJ72" s="307">
        <f t="shared" si="1443"/>
        <v>0</v>
      </c>
      <c r="MK72" s="307">
        <f t="shared" si="1444"/>
        <v>0</v>
      </c>
      <c r="ML72" s="307">
        <f t="shared" si="1445"/>
        <v>0</v>
      </c>
      <c r="MM72" s="307">
        <f t="shared" si="1446"/>
        <v>0</v>
      </c>
      <c r="MN72" s="307">
        <f t="shared" si="1447"/>
        <v>0</v>
      </c>
      <c r="MO72" s="307">
        <f t="shared" si="1448"/>
        <v>0</v>
      </c>
      <c r="MP72" s="307">
        <f t="shared" si="1449"/>
        <v>0</v>
      </c>
      <c r="MQ72" s="307">
        <f t="shared" si="1450"/>
        <v>0</v>
      </c>
      <c r="MR72" s="307">
        <f t="shared" si="1451"/>
        <v>0</v>
      </c>
      <c r="MS72" s="307">
        <f t="shared" si="1452"/>
        <v>0</v>
      </c>
      <c r="MT72" s="307">
        <f t="shared" si="1453"/>
        <v>0</v>
      </c>
      <c r="MU72" s="307">
        <f t="shared" si="1454"/>
        <v>0</v>
      </c>
      <c r="MV72" s="307">
        <f t="shared" si="1455"/>
        <v>0</v>
      </c>
      <c r="MW72" s="307">
        <f t="shared" si="1456"/>
        <v>0</v>
      </c>
      <c r="MX72" s="307">
        <f t="shared" si="1457"/>
        <v>0</v>
      </c>
      <c r="MY72" s="307">
        <f t="shared" si="1458"/>
        <v>0</v>
      </c>
      <c r="MZ72" s="307">
        <f t="shared" si="1459"/>
        <v>0</v>
      </c>
      <c r="NA72" s="307">
        <f t="shared" si="1460"/>
        <v>0</v>
      </c>
      <c r="NB72" s="307">
        <f t="shared" si="1461"/>
        <v>0</v>
      </c>
      <c r="NC72" s="307">
        <f t="shared" si="1462"/>
        <v>0</v>
      </c>
      <c r="ND72" s="307">
        <f t="shared" si="1463"/>
        <v>0</v>
      </c>
      <c r="NE72" s="307">
        <f t="shared" si="1464"/>
        <v>0</v>
      </c>
      <c r="NF72" s="307">
        <f t="shared" si="1465"/>
        <v>0</v>
      </c>
      <c r="NG72" s="307">
        <f t="shared" si="1466"/>
        <v>0</v>
      </c>
      <c r="NH72" s="307">
        <f t="shared" si="1467"/>
        <v>0</v>
      </c>
      <c r="NI72" s="307">
        <f t="shared" si="1468"/>
        <v>0</v>
      </c>
      <c r="NJ72" s="307">
        <f t="shared" si="1469"/>
        <v>0</v>
      </c>
      <c r="NK72" s="307">
        <f t="shared" si="1470"/>
        <v>0</v>
      </c>
      <c r="NL72" s="307">
        <f t="shared" si="1471"/>
        <v>0</v>
      </c>
      <c r="NM72" s="307">
        <f t="shared" si="1472"/>
        <v>0</v>
      </c>
      <c r="NN72" s="307">
        <f t="shared" si="1473"/>
        <v>0</v>
      </c>
      <c r="NO72" s="307">
        <f t="shared" si="1474"/>
        <v>0</v>
      </c>
      <c r="NP72" s="307">
        <f t="shared" si="1475"/>
        <v>0</v>
      </c>
      <c r="NQ72" s="307">
        <f t="shared" si="1476"/>
        <v>0</v>
      </c>
      <c r="NR72" s="307">
        <f t="shared" si="1477"/>
        <v>0</v>
      </c>
      <c r="NS72" s="307">
        <f t="shared" si="1478"/>
        <v>0</v>
      </c>
      <c r="NT72" s="307">
        <f t="shared" si="1479"/>
        <v>0</v>
      </c>
      <c r="NU72" s="307">
        <f t="shared" si="1480"/>
        <v>0</v>
      </c>
      <c r="NV72" s="307">
        <f t="shared" si="1481"/>
        <v>0</v>
      </c>
      <c r="NW72" s="307">
        <f t="shared" si="1482"/>
        <v>0</v>
      </c>
      <c r="NX72" s="307">
        <f t="shared" si="1483"/>
        <v>0</v>
      </c>
      <c r="NY72" s="307">
        <f t="shared" si="1484"/>
        <v>0</v>
      </c>
      <c r="NZ72" s="307">
        <f t="shared" si="1485"/>
        <v>0</v>
      </c>
      <c r="OA72" s="307">
        <f t="shared" si="1486"/>
        <v>0</v>
      </c>
      <c r="OB72" s="307">
        <f t="shared" si="1487"/>
        <v>0</v>
      </c>
      <c r="OC72" s="307">
        <f t="shared" si="1488"/>
        <v>0</v>
      </c>
      <c r="OD72" s="307">
        <f t="shared" si="1489"/>
        <v>0</v>
      </c>
      <c r="OE72" s="307">
        <f t="shared" si="1490"/>
        <v>0</v>
      </c>
      <c r="OF72" s="307">
        <f t="shared" si="1491"/>
        <v>0</v>
      </c>
      <c r="OG72" s="307">
        <f t="shared" si="1492"/>
        <v>0</v>
      </c>
      <c r="OH72" s="307">
        <f t="shared" si="1493"/>
        <v>0</v>
      </c>
      <c r="OI72" s="307">
        <f t="shared" si="1494"/>
        <v>0</v>
      </c>
      <c r="OJ72" s="307">
        <f t="shared" si="1495"/>
        <v>0</v>
      </c>
      <c r="OK72" s="307">
        <f t="shared" si="1496"/>
        <v>0</v>
      </c>
      <c r="OL72" s="307">
        <f t="shared" si="1497"/>
        <v>8.3000000000000004E-2</v>
      </c>
      <c r="OM72" s="307">
        <f t="shared" si="1498"/>
        <v>8.3000000000000004E-2</v>
      </c>
      <c r="ON72" s="307">
        <f t="shared" si="1499"/>
        <v>8.3000000000000004E-2</v>
      </c>
      <c r="OO72" s="307">
        <f t="shared" si="1500"/>
        <v>8.3000000000000004E-2</v>
      </c>
      <c r="OP72" s="307">
        <f t="shared" si="1501"/>
        <v>8.3000000000000004E-2</v>
      </c>
      <c r="OQ72" s="307">
        <f t="shared" si="1502"/>
        <v>8.3000000000000004E-2</v>
      </c>
      <c r="OR72" s="307">
        <f t="shared" si="1503"/>
        <v>8.3000000000000004E-2</v>
      </c>
      <c r="OS72" s="307">
        <f t="shared" si="1504"/>
        <v>8.3000000000000004E-2</v>
      </c>
      <c r="OT72" s="307">
        <f t="shared" si="1505"/>
        <v>8.3000000000000004E-2</v>
      </c>
      <c r="OU72" s="307"/>
      <c r="OV72" s="307">
        <f>IFERROR('Base travail'!$H72*'Base travail'!$DE72/H$10,0)</f>
        <v>0</v>
      </c>
      <c r="OW72" s="307">
        <f>IFERROR('Base travail'!$I72*'Base travail'!$DF72/I$10,0)</f>
        <v>0</v>
      </c>
      <c r="OX72" s="307">
        <f>IFERROR('Base travail'!$J72*'Base travail'!$DG72/J$10,0)</f>
        <v>0</v>
      </c>
      <c r="OY72" s="307">
        <f>IFERROR('Base travail'!$K72*'Base travail'!$DH72/K$10,0)</f>
        <v>0</v>
      </c>
      <c r="OZ72" s="307">
        <f>IFERROR('Base travail'!$L72*'Base travail'!$DI72/L$10,0)</f>
        <v>0</v>
      </c>
      <c r="PA72" s="307">
        <f>IFERROR('Base travail'!$M72*'Base travail'!$DJ72/M$10,0)</f>
        <v>0</v>
      </c>
      <c r="PB72" s="307">
        <f>IFERROR('Base travail'!$N72*'Base travail'!$DK72/N$10,0)</f>
        <v>0</v>
      </c>
      <c r="PC72" s="307">
        <f>IFERROR('Base travail'!$O72*'Base travail'!$DL72/O$10,0)</f>
        <v>0</v>
      </c>
      <c r="PD72" s="307">
        <f>IFERROR('Base travail'!$P72*'Base travail'!$DM72/P$10,0)</f>
        <v>0</v>
      </c>
      <c r="PE72" s="307">
        <f>IFERROR('Base travail'!$Q72*'Base travail'!$DN72/Q$10,0)</f>
        <v>0</v>
      </c>
      <c r="PF72" s="307">
        <f>IFERROR('Base travail'!$R72*'Base travail'!$DO72/R$10,0)</f>
        <v>0</v>
      </c>
      <c r="PG72" s="307">
        <f>IFERROR('Base travail'!$S72*'Base travail'!$DP72/S$10,0)</f>
        <v>0</v>
      </c>
      <c r="PH72" s="307">
        <f>IFERROR('Base travail'!$T72*'Base travail'!$DQ72/T$10,0)</f>
        <v>0</v>
      </c>
      <c r="PI72" s="307">
        <f>IFERROR('Base travail'!$U72*'Base travail'!$DR72/U$10,0)</f>
        <v>0</v>
      </c>
      <c r="PJ72" s="307">
        <f>IFERROR('Base travail'!$V72*'Base travail'!$DS72/V$10,0)</f>
        <v>0</v>
      </c>
      <c r="PK72" s="307">
        <f>IFERROR('Base travail'!$W72*'Base travail'!$DT72/W$10,0)</f>
        <v>0</v>
      </c>
      <c r="PL72" s="307">
        <f>IFERROR('Base travail'!$X72*'Base travail'!$DU72/X$10,0)</f>
        <v>0</v>
      </c>
      <c r="PM72" s="307">
        <f>IFERROR('Base travail'!$Y72*'Base travail'!$DV72/Y$10,0)</f>
        <v>0</v>
      </c>
      <c r="PN72" s="307">
        <f>IFERROR('Base travail'!$Z72*'Base travail'!$DW72/Z$10,0)</f>
        <v>0</v>
      </c>
      <c r="PO72" s="307">
        <f>IFERROR('Base travail'!$AA72*'Base travail'!$DX72/AA$10,0)</f>
        <v>0</v>
      </c>
      <c r="PP72" s="307">
        <f>IFERROR('Base travail'!$AB72*'Base travail'!$DY72/AB$10,0)</f>
        <v>0</v>
      </c>
      <c r="PQ72" s="307">
        <f>IFERROR('Base travail'!$AC72*'Base travail'!$DZ72/AC$10,0)</f>
        <v>0</v>
      </c>
      <c r="PR72" s="307">
        <f>IFERROR('Base travail'!$AD72*'Base travail'!$EA72/AD$10,0)</f>
        <v>0</v>
      </c>
      <c r="PS72" s="307">
        <f>IFERROR('Base travail'!$AE72*'Base travail'!$EB72/AE$10,0)</f>
        <v>0</v>
      </c>
      <c r="PT72" s="307">
        <f>IFERROR('Base travail'!$AF72*'Base travail'!$EC72/AF$10,0)</f>
        <v>0</v>
      </c>
      <c r="PU72" s="307">
        <f>IFERROR('Base travail'!$AG72*'Base travail'!$ED72/AG$10,0)</f>
        <v>0</v>
      </c>
      <c r="PV72" s="307">
        <f>IFERROR('Base travail'!$AH72*'Base travail'!$EE72/AH$10,0)</f>
        <v>0</v>
      </c>
      <c r="PW72" s="307">
        <f>IFERROR('Base travail'!$AI72*'Base travail'!$EF72/AI$10,0)</f>
        <v>0</v>
      </c>
      <c r="PX72" s="307">
        <f>IFERROR('Base travail'!$AJ72*'Base travail'!$EG72/AJ$10,0)</f>
        <v>0</v>
      </c>
      <c r="PY72" s="307">
        <f>IFERROR('Base travail'!$AK72*'Base travail'!$EH72/AK$10,0)</f>
        <v>0</v>
      </c>
      <c r="PZ72" s="307">
        <f>IFERROR('Base travail'!$AL72*'Base travail'!$EI72/AL$10,0)</f>
        <v>0</v>
      </c>
      <c r="QA72" s="307">
        <f>IFERROR('Base travail'!$AM72*'Base travail'!$EJ72/AM$10,0)</f>
        <v>0</v>
      </c>
      <c r="QB72" s="307">
        <f>IFERROR('Base travail'!$AN72*'Base travail'!$EK72/AN$10,0)</f>
        <v>0</v>
      </c>
      <c r="QC72" s="307">
        <f>IFERROR('Base travail'!$AO72*'Base travail'!$EL72/AO$10,0)</f>
        <v>0</v>
      </c>
      <c r="QD72" s="307">
        <f>IFERROR('Base travail'!$AP72*'Base travail'!$EM72/AP$10,0)</f>
        <v>0</v>
      </c>
      <c r="QE72" s="307">
        <f>IFERROR('Base travail'!$AQ72*'Base travail'!$EN72/AQ$10,0)</f>
        <v>0</v>
      </c>
      <c r="QF72" s="307">
        <f>IFERROR('Base travail'!$AR72*'Base travail'!$EO72/AR$10,0)</f>
        <v>0</v>
      </c>
      <c r="QG72" s="307">
        <f>IFERROR('Base travail'!$AS72*'Base travail'!$EP72/AS$10,0)</f>
        <v>0</v>
      </c>
      <c r="QH72" s="307">
        <f>IFERROR('Base travail'!$AT72*'Base travail'!$EQ72/AT$10,0)</f>
        <v>0</v>
      </c>
      <c r="QI72" s="307">
        <f>IFERROR('Base travail'!$AU72*'Base travail'!$ER72/AU$10,0)</f>
        <v>0</v>
      </c>
      <c r="QJ72" s="307">
        <f>IFERROR('Base travail'!$AV72*'Base travail'!$ES72/AV$10,0)</f>
        <v>0</v>
      </c>
      <c r="QK72" s="307">
        <f>IFERROR('Base travail'!$AW72*'Base travail'!$ET72/AW$10,0)</f>
        <v>0</v>
      </c>
      <c r="QL72" s="307">
        <f>IFERROR('Base travail'!$AX72*'Base travail'!$EU72/AX$10,0)</f>
        <v>0</v>
      </c>
      <c r="QM72" s="307">
        <f>IFERROR('Base travail'!$AY72*'Base travail'!$EV72/AY$10,0)</f>
        <v>0</v>
      </c>
      <c r="QN72" s="307">
        <f>IFERROR('Base travail'!$AZ72*'Base travail'!$EW72/AZ$10,0)</f>
        <v>0</v>
      </c>
      <c r="QO72" s="307">
        <f>IFERROR('Base travail'!$BA72*'Base travail'!$EX72/BA$10,0)</f>
        <v>0</v>
      </c>
      <c r="QP72" s="307">
        <f>IFERROR('Base travail'!$BB72*'Base travail'!$EY72/BB$10,0)</f>
        <v>0</v>
      </c>
      <c r="QQ72" s="307">
        <f>IFERROR('Base travail'!$BC72*'Base travail'!$EZ72/BC$10,0)</f>
        <v>0</v>
      </c>
      <c r="QR72" s="307">
        <f>IFERROR('Base travail'!$BD72*'Base travail'!$FA72/BD$10,0)</f>
        <v>0</v>
      </c>
      <c r="QS72" s="307">
        <f>IFERROR('Base travail'!$BE72*'Base travail'!$FB72/BE$10,0)</f>
        <v>0</v>
      </c>
      <c r="QT72" s="307">
        <f>IFERROR('Base travail'!$BF72*'Base travail'!$FC72/BF$10,0)</f>
        <v>0</v>
      </c>
      <c r="QU72" s="307">
        <f>IFERROR('Base travail'!$BG72*'Base travail'!$FD72/BG$10,0)</f>
        <v>0</v>
      </c>
      <c r="QV72" s="307">
        <f>IFERROR('Base travail'!$BH72*'Base travail'!$FE72/BH$10,0)</f>
        <v>0</v>
      </c>
      <c r="QW72" s="307">
        <f>IFERROR('Base travail'!$BI72*'Base travail'!$FF72/BI$10,0)</f>
        <v>0</v>
      </c>
      <c r="QX72" s="307">
        <f>IFERROR('Base travail'!$BJ72*'Base travail'!$FG72/BJ$10,0)</f>
        <v>0</v>
      </c>
      <c r="QY72" s="307">
        <f>IFERROR('Base travail'!$BK72*'Base travail'!$FH72/BK$10,0)</f>
        <v>0</v>
      </c>
      <c r="QZ72" s="307">
        <f>IFERROR('Base travail'!$BL72*'Base travail'!$FI72/BL$10,0)</f>
        <v>0</v>
      </c>
      <c r="RA72" s="307">
        <f>IFERROR('Base travail'!$BM72*'Base travail'!$FJ72/BM$10,0)</f>
        <v>0</v>
      </c>
      <c r="RB72" s="307">
        <f>IFERROR('Base travail'!$BN72*'Base travail'!$FK72/BN$10,0)</f>
        <v>0</v>
      </c>
      <c r="RC72" s="307">
        <f>IFERROR('Base travail'!$BO72*'Base travail'!$FL72/BO$10,0)</f>
        <v>0</v>
      </c>
      <c r="RD72" s="307">
        <f>IFERROR('Base travail'!$BP72*'Base travail'!$FM72/BP$10,0)</f>
        <v>0</v>
      </c>
      <c r="RE72" s="307">
        <f>IFERROR('Base travail'!$BQ72*'Base travail'!$FN72/BQ$10,0)</f>
        <v>0</v>
      </c>
      <c r="RF72" s="307">
        <f>IFERROR('Base travail'!$BR72*'Base travail'!$FO72/BR$10,0)</f>
        <v>0</v>
      </c>
      <c r="RG72" s="307">
        <f>IFERROR('Base travail'!$BS72*'Base travail'!$FP72/BS$10,0)</f>
        <v>0</v>
      </c>
      <c r="RH72" s="307">
        <f>IFERROR('Base travail'!$BT72*'Base travail'!$FQ72/BT$10,0)</f>
        <v>0</v>
      </c>
      <c r="RI72" s="307">
        <f>IFERROR('Base travail'!$BU72*'Base travail'!$FR72/BU$10,0)</f>
        <v>0</v>
      </c>
      <c r="RJ72" s="307">
        <f>IFERROR('Base travail'!$BV72*'Base travail'!$FS72/BV$10,0)</f>
        <v>0</v>
      </c>
      <c r="RK72" s="307">
        <f>IFERROR('Base travail'!$BW72*'Base travail'!$FT72/BW$10,0)</f>
        <v>0</v>
      </c>
      <c r="RL72" s="307">
        <f>IFERROR('Base travail'!$BX72*'Base travail'!$FU72/BX$10,0)</f>
        <v>0</v>
      </c>
      <c r="RM72" s="307">
        <f>IFERROR('Base travail'!$BY72*'Base travail'!$FV72/BY$10,0)</f>
        <v>0</v>
      </c>
      <c r="RN72" s="307">
        <f>IFERROR('Base travail'!$BZ72*'Base travail'!$FW72/BZ$10,0)</f>
        <v>0</v>
      </c>
      <c r="RO72" s="307">
        <f>IFERROR('Base travail'!$CA72*'Base travail'!$FX72/CA$10,0)</f>
        <v>0</v>
      </c>
      <c r="RP72" s="307">
        <f>IFERROR('Base travail'!$CB72*'Base travail'!$FY72/CB$10,0)</f>
        <v>0</v>
      </c>
      <c r="RQ72" s="307">
        <f>IFERROR('Base travail'!$CC72*'Base travail'!$FZ72/CC$10,0)</f>
        <v>0</v>
      </c>
      <c r="RR72" s="307">
        <f>IFERROR('Base travail'!$CD72*'Base travail'!$GA72/CD$10,0)</f>
        <v>0</v>
      </c>
      <c r="RS72" s="307">
        <f>IFERROR('Base travail'!$CE72*'Base travail'!$GB72/CE$10,0)</f>
        <v>0</v>
      </c>
      <c r="RT72" s="307">
        <f>IFERROR('Base travail'!$CF72*'Base travail'!$GC72/CF$10,0)</f>
        <v>0</v>
      </c>
      <c r="RU72" s="307">
        <f>IFERROR('Base travail'!$CG72*'Base travail'!$GD72/CG$10,0)</f>
        <v>0</v>
      </c>
      <c r="RV72" s="307">
        <f>IFERROR('Base travail'!$CH72*'Base travail'!$GE72/CH$10,0)</f>
        <v>0</v>
      </c>
      <c r="RW72" s="307">
        <f>IFERROR('Base travail'!$CI72*'Base travail'!$GF72/CI$10,0)</f>
        <v>0</v>
      </c>
      <c r="RX72" s="307">
        <f>IFERROR('Base travail'!$CJ72*'Base travail'!$GG72/CJ$10,0)</f>
        <v>0</v>
      </c>
      <c r="RY72" s="307">
        <f>IFERROR('Base travail'!$CK72*'Base travail'!$GH72/CK$10,0)</f>
        <v>0</v>
      </c>
      <c r="RZ72" s="307">
        <f>IFERROR('Base travail'!$CL72*'Base travail'!$GI72/CL$10,0)</f>
        <v>0</v>
      </c>
      <c r="SA72" s="307">
        <f>IFERROR('Base travail'!$CM72*'Base travail'!$GJ72/CM$10,0)</f>
        <v>0</v>
      </c>
      <c r="SB72" s="307">
        <f>IFERROR('Base travail'!$CN72*'Base travail'!$GK72/CN$10,0)</f>
        <v>0</v>
      </c>
      <c r="SC72" s="307">
        <f>IFERROR('Base travail'!$CO72*'Base travail'!$GL72/CO$10,0)</f>
        <v>0</v>
      </c>
      <c r="SD72" s="307">
        <f>IFERROR('Base travail'!$CP72*'Base travail'!$GM72/CP$10,0)</f>
        <v>0</v>
      </c>
      <c r="SE72" s="307">
        <f>IFERROR('Base travail'!$CQ72*'Base travail'!$GN72/CQ$10,0)</f>
        <v>0</v>
      </c>
      <c r="SF72" s="307">
        <f>IFERROR('Base travail'!$CR72*'Base travail'!$GO72/CR$10,0)</f>
        <v>0</v>
      </c>
      <c r="SG72" s="307">
        <f>IFERROR('Base travail'!$CS72*'Base travail'!$GP72/CS$10,0)</f>
        <v>0</v>
      </c>
      <c r="SH72" s="307">
        <f>IFERROR('Base travail'!$CT72*'Base travail'!$GQ72/CT$10,0)</f>
        <v>0</v>
      </c>
      <c r="SI72" s="307">
        <f>IFERROR('Base travail'!$CU72*'Base travail'!$GR72/CU$10,0)</f>
        <v>0</v>
      </c>
      <c r="SJ72" s="307">
        <f>IFERROR('Base travail'!$CV72*'Base travail'!$GS72/CV$10,0)</f>
        <v>0</v>
      </c>
      <c r="SK72" s="307">
        <f>IFERROR('Base travail'!$CW72*'Base travail'!$GT72/CW$10,0)</f>
        <v>0</v>
      </c>
      <c r="SL72" s="307">
        <f>IFERROR('Base travail'!$CX72*'Base travail'!$GU72/CX$10,0)</f>
        <v>0</v>
      </c>
      <c r="SM72" s="307">
        <f>IFERROR('Base travail'!$CY72*'Base travail'!$GV72/CY$10,0)</f>
        <v>0</v>
      </c>
      <c r="SN72" s="307">
        <f>IFERROR('Base travail'!$CZ72*'Base travail'!$GW72/CZ$10,0)</f>
        <v>0</v>
      </c>
      <c r="SO72" s="307">
        <f>IFERROR('Base travail'!$DA72*'Base travail'!$GX72/DA$10,0)</f>
        <v>0</v>
      </c>
      <c r="SP72" s="307">
        <f>IFERROR('Base travail'!$DB72*'Base travail'!$GY72/DB$10,0)</f>
        <v>0</v>
      </c>
      <c r="SQ72" s="307">
        <f>IFERROR('Base travail'!$DC72*'Base travail'!$GZ72/DC$10,0)</f>
        <v>0</v>
      </c>
      <c r="SR72" s="307"/>
      <c r="SS72" s="307">
        <f>IFERROR('Base travail'!$H72*'Base travail'!$HB72/H$13,0)</f>
        <v>0</v>
      </c>
      <c r="ST72" s="307">
        <f>IFERROR('Base travail'!$I72*'Base travail'!$HC72/I$13,0)</f>
        <v>0</v>
      </c>
      <c r="SU72" s="307">
        <f>IFERROR('Base travail'!$J72*'Base travail'!$HD72/J$13,0)</f>
        <v>0</v>
      </c>
      <c r="SV72" s="307">
        <f>IFERROR('Base travail'!$K72*'Base travail'!$HE72/K$13,0)</f>
        <v>0</v>
      </c>
      <c r="SW72" s="307">
        <f>IFERROR('Base travail'!$L72*'Base travail'!$HF72/L$13,0)</f>
        <v>0</v>
      </c>
      <c r="SX72" s="307">
        <f>IFERROR('Base travail'!$M72*'Base travail'!$HG72/M$13,0)</f>
        <v>0</v>
      </c>
      <c r="SY72" s="307">
        <f>IFERROR('Base travail'!$N72*'Base travail'!$HH72/N$13,0)</f>
        <v>0</v>
      </c>
      <c r="SZ72" s="307">
        <f>IFERROR('Base travail'!$O72*'Base travail'!$HI72/O$13,0)</f>
        <v>0</v>
      </c>
      <c r="TA72" s="307">
        <f>IFERROR('Base travail'!$P72*'Base travail'!$HJ72/P$13,0)</f>
        <v>0</v>
      </c>
      <c r="TB72" s="307">
        <f>IFERROR('Base travail'!$Q72*'Base travail'!$HK72/Q$13,0)</f>
        <v>0</v>
      </c>
      <c r="TC72" s="307">
        <f>IFERROR('Base travail'!$R72*'Base travail'!$HL72/R$13,0)</f>
        <v>0</v>
      </c>
      <c r="TD72" s="307">
        <f>IFERROR('Base travail'!$S72*'Base travail'!$HM72/S$13,0)</f>
        <v>0</v>
      </c>
      <c r="TE72" s="307">
        <f>IFERROR('Base travail'!$T72*'Base travail'!$HN72/T$13,0)</f>
        <v>0</v>
      </c>
      <c r="TF72" s="307">
        <f>IFERROR('Base travail'!$U72*'Base travail'!$HO72/U$13,0)</f>
        <v>0</v>
      </c>
      <c r="TG72" s="307">
        <f>IFERROR('Base travail'!$V72*'Base travail'!$HP72/V$13,0)</f>
        <v>0</v>
      </c>
      <c r="TH72" s="307">
        <f>IFERROR('Base travail'!$W72*'Base travail'!$HQ72/W$13,0)</f>
        <v>0</v>
      </c>
      <c r="TI72" s="307">
        <f>IFERROR('Base travail'!$X72*'Base travail'!$HR72/X$13,0)</f>
        <v>0</v>
      </c>
      <c r="TJ72" s="307">
        <f>IFERROR('Base travail'!$Y72*'Base travail'!$HS72/Y$13,0)</f>
        <v>0</v>
      </c>
      <c r="TK72" s="307">
        <f>IFERROR('Base travail'!$Z72*'Base travail'!$HT72/Z$13,0)</f>
        <v>0</v>
      </c>
      <c r="TL72" s="307">
        <f>IFERROR('Base travail'!$AA72*'Base travail'!$HU72/AA$13,0)</f>
        <v>0</v>
      </c>
      <c r="TM72" s="307">
        <f>IFERROR('Base travail'!$AB72*'Base travail'!$HV72/AB$13,0)</f>
        <v>0</v>
      </c>
      <c r="TN72" s="307">
        <f>IFERROR('Base travail'!$AC72*'Base travail'!$HW72/AC$13,0)</f>
        <v>0</v>
      </c>
      <c r="TO72" s="307">
        <f>IFERROR('Base travail'!$AD72*'Base travail'!$HX72/AD$13,0)</f>
        <v>0</v>
      </c>
      <c r="TP72" s="307">
        <f>IFERROR('Base travail'!$AE72*'Base travail'!$HY72/AE$13,0)</f>
        <v>0</v>
      </c>
      <c r="TQ72" s="307">
        <f>IFERROR('Base travail'!$AF72*'Base travail'!$HZ72/AF$13,0)</f>
        <v>0</v>
      </c>
      <c r="TR72" s="307">
        <f>IFERROR('Base travail'!$AG72*'Base travail'!$IA72/AG$13,0)</f>
        <v>0</v>
      </c>
      <c r="TS72" s="307">
        <f>IFERROR('Base travail'!$AH72*'Base travail'!$IB72/AH$13,0)</f>
        <v>0</v>
      </c>
      <c r="TT72" s="307">
        <f>IFERROR('Base travail'!$AI72*'Base travail'!$IC72/AI$13,0)</f>
        <v>0</v>
      </c>
      <c r="TU72" s="307">
        <f>IFERROR('Base travail'!$AJ72*'Base travail'!$ID72/AJ$13,0)</f>
        <v>0</v>
      </c>
      <c r="TV72" s="307">
        <f>IFERROR('Base travail'!$AK72*'Base travail'!$IE72/AK$13,0)</f>
        <v>0</v>
      </c>
      <c r="TW72" s="307">
        <f>IFERROR('Base travail'!$AL72*'Base travail'!$IF72/AL$13,0)</f>
        <v>0</v>
      </c>
      <c r="TX72" s="307">
        <f>IFERROR('Base travail'!$AM72*'Base travail'!$IG72/AM$13,0)</f>
        <v>0</v>
      </c>
      <c r="TY72" s="307">
        <f>IFERROR('Base travail'!$AN72*'Base travail'!$IH72/AN$13,0)</f>
        <v>0</v>
      </c>
      <c r="TZ72" s="307">
        <f>IFERROR('Base travail'!$AO72*'Base travail'!$II72/AO$13,0)</f>
        <v>0</v>
      </c>
      <c r="UA72" s="307">
        <f>IFERROR('Base travail'!$AP72*'Base travail'!$IJ72/AP$13,0)</f>
        <v>0</v>
      </c>
      <c r="UB72" s="307">
        <f>IFERROR('Base travail'!$AQ72*'Base travail'!$IK72/AQ$13,0)</f>
        <v>0</v>
      </c>
      <c r="UC72" s="307">
        <f>IFERROR('Base travail'!$AR72*'Base travail'!$IL72/AR$13,0)</f>
        <v>0</v>
      </c>
      <c r="UD72" s="307">
        <f>IFERROR('Base travail'!$AS72*'Base travail'!$IM72/AS$13,0)</f>
        <v>0</v>
      </c>
      <c r="UE72" s="307">
        <f>IFERROR('Base travail'!$AT72*'Base travail'!$IN72/AT$13,0)</f>
        <v>0</v>
      </c>
      <c r="UF72" s="307">
        <f>IFERROR('Base travail'!$AU72*'Base travail'!$IO72/AU$13,0)</f>
        <v>0</v>
      </c>
      <c r="UG72" s="307">
        <f>IFERROR('Base travail'!$AV72*'Base travail'!$IP72/AV$13,0)</f>
        <v>0</v>
      </c>
      <c r="UH72" s="307">
        <f>IFERROR('Base travail'!$AW72*'Base travail'!$IQ72/AW$13,0)</f>
        <v>0</v>
      </c>
      <c r="UI72" s="307">
        <f>IFERROR('Base travail'!$AX72*'Base travail'!$IR72/AX$13,0)</f>
        <v>0</v>
      </c>
      <c r="UJ72" s="307">
        <f>IFERROR('Base travail'!$AY72*'Base travail'!$IS72/AY$13,0)</f>
        <v>0</v>
      </c>
      <c r="UK72" s="307">
        <f>IFERROR('Base travail'!$AZ72*'Base travail'!$IT72/AZ$13,0)</f>
        <v>0</v>
      </c>
      <c r="UL72" s="307">
        <f>IFERROR('Base travail'!$BA72*'Base travail'!$IU72/BA$13,0)</f>
        <v>0</v>
      </c>
      <c r="UM72" s="307">
        <f>IFERROR('Base travail'!$BB72*'Base travail'!$IV72/BB$13,0)</f>
        <v>0</v>
      </c>
      <c r="UN72" s="307">
        <f>IFERROR('Base travail'!$BC72*'Base travail'!$IW72/BC$13,0)</f>
        <v>0</v>
      </c>
      <c r="UO72" s="307">
        <f>IFERROR('Base travail'!$BD72*'Base travail'!$IX72/BD$13,0)</f>
        <v>0</v>
      </c>
      <c r="UP72" s="307">
        <f>IFERROR('Base travail'!$BE72*'Base travail'!$IY72/BE$13,0)</f>
        <v>0</v>
      </c>
      <c r="UQ72" s="307">
        <f>IFERROR('Base travail'!$BF72*'Base travail'!$IZ72/BF$13,0)</f>
        <v>0</v>
      </c>
      <c r="UR72" s="307">
        <f>IFERROR('Base travail'!$BG72*'Base travail'!$JA72/BG$13,0)</f>
        <v>0</v>
      </c>
      <c r="US72" s="307">
        <f>IFERROR('Base travail'!$BH72*'Base travail'!$JB72/BH$13,0)</f>
        <v>0</v>
      </c>
      <c r="UT72" s="307">
        <f>IFERROR('Base travail'!$BI72*'Base travail'!$JC72/BI$13,0)</f>
        <v>0</v>
      </c>
      <c r="UU72" s="307">
        <f>IFERROR('Base travail'!$BJ72*'Base travail'!$JD72/BJ$13,0)</f>
        <v>0</v>
      </c>
      <c r="UV72" s="307">
        <f>IFERROR('Base travail'!$BK72*'Base travail'!$JE72/BK$13,0)</f>
        <v>0</v>
      </c>
      <c r="UW72" s="307">
        <f>IFERROR('Base travail'!$BL72*'Base travail'!$JF72/BL$13,0)</f>
        <v>0</v>
      </c>
      <c r="UX72" s="307">
        <f>IFERROR('Base travail'!$BM72*'Base travail'!$JG72/BM$13,0)</f>
        <v>0</v>
      </c>
      <c r="UY72" s="307">
        <f>IFERROR('Base travail'!$BN72*'Base travail'!$JH72/BN$13,0)</f>
        <v>0</v>
      </c>
      <c r="UZ72" s="307">
        <f>IFERROR('Base travail'!$BO72*'Base travail'!$JI72/BO$13,0)</f>
        <v>0</v>
      </c>
      <c r="VA72" s="307">
        <f>IFERROR('Base travail'!$BP72*'Base travail'!$JJ72/BP$13,0)</f>
        <v>0</v>
      </c>
      <c r="VB72" s="307">
        <f>IFERROR('Base travail'!$BQ72*'Base travail'!$JK72/BQ$13,0)</f>
        <v>0</v>
      </c>
      <c r="VC72" s="307">
        <f>IFERROR('Base travail'!$BR72*'Base travail'!$JL72/BR$13,0)</f>
        <v>0</v>
      </c>
      <c r="VD72" s="307">
        <f>IFERROR('Base travail'!$BS72*'Base travail'!$JM72/BS$13,0)</f>
        <v>0</v>
      </c>
      <c r="VE72" s="307">
        <f>IFERROR('Base travail'!$BT72*'Base travail'!$JN72/BT$13,0)</f>
        <v>0</v>
      </c>
      <c r="VF72" s="307">
        <f>IFERROR('Base travail'!$BU72*'Base travail'!$JO72/BU$13,0)</f>
        <v>0</v>
      </c>
      <c r="VG72" s="307">
        <f>IFERROR('Base travail'!$BV72*'Base travail'!$JP72/BV$13,0)</f>
        <v>0</v>
      </c>
      <c r="VH72" s="307">
        <f>IFERROR('Base travail'!$BW72*'Base travail'!$JQ72/BW$13,0)</f>
        <v>0</v>
      </c>
      <c r="VI72" s="307">
        <f>IFERROR('Base travail'!$BX72*'Base travail'!$JR72/BX$13,0)</f>
        <v>0</v>
      </c>
      <c r="VJ72" s="307">
        <f>IFERROR('Base travail'!$BY72*'Base travail'!$JS72/BY$13,0)</f>
        <v>0</v>
      </c>
      <c r="VK72" s="307">
        <f>IFERROR('Base travail'!$BZ72*'Base travail'!$JT72/BZ$13,0)</f>
        <v>0</v>
      </c>
      <c r="VL72" s="307">
        <f>IFERROR('Base travail'!$CA72*'Base travail'!$JU72/CA$13,0)</f>
        <v>0</v>
      </c>
      <c r="VM72" s="307">
        <f>IFERROR('Base travail'!$CB72*'Base travail'!$JV72/CB$13,0)</f>
        <v>0</v>
      </c>
      <c r="VN72" s="307">
        <f>IFERROR('Base travail'!$CC72*'Base travail'!$JW72/CC$13,0)</f>
        <v>0</v>
      </c>
      <c r="VO72" s="307">
        <f>IFERROR('Base travail'!$CD72*'Base travail'!$JX72/CD$13,0)</f>
        <v>0</v>
      </c>
      <c r="VP72" s="307">
        <f>IFERROR('Base travail'!$CE72*'Base travail'!$JY72/CE$13,0)</f>
        <v>0</v>
      </c>
      <c r="VQ72" s="307">
        <f>IFERROR('Base travail'!$CF72*'Base travail'!$JZ72/CF$13,0)</f>
        <v>0</v>
      </c>
      <c r="VR72" s="307">
        <f>IFERROR('Base travail'!$CG72*'Base travail'!$KA72/CG$13,0)</f>
        <v>0</v>
      </c>
      <c r="VS72" s="307">
        <f>IFERROR('Base travail'!$CH72*'Base travail'!$KB72/CH$13,0)</f>
        <v>0</v>
      </c>
      <c r="VT72" s="307">
        <f>IFERROR('Base travail'!$CI72*'Base travail'!$KC72/CI$13,0)</f>
        <v>0</v>
      </c>
      <c r="VU72" s="307">
        <f>IFERROR('Base travail'!$CJ72*'Base travail'!$KD72/CJ$13,0)</f>
        <v>0</v>
      </c>
      <c r="VV72" s="307">
        <f>IFERROR('Base travail'!$CK72*'Base travail'!$KE72/CK$13,0)</f>
        <v>0</v>
      </c>
      <c r="VW72" s="307">
        <f>IFERROR('Base travail'!$CL72*'Base travail'!$KF72/CL$13,0)</f>
        <v>0</v>
      </c>
      <c r="VX72" s="307">
        <f>IFERROR('Base travail'!$CM72*'Base travail'!$KG72/CM$13,0)</f>
        <v>0</v>
      </c>
      <c r="VY72" s="307">
        <f>IFERROR('Base travail'!$CN72*'Base travail'!$KH72/CN$13,0)</f>
        <v>0</v>
      </c>
      <c r="VZ72" s="307">
        <f>IFERROR('Base travail'!$CO72*'Base travail'!$KI72/CO$13,0)</f>
        <v>0</v>
      </c>
      <c r="WA72" s="307">
        <f>IFERROR('Base travail'!$CP72*'Base travail'!$KJ72/CP$13,0)</f>
        <v>0</v>
      </c>
      <c r="WB72" s="307">
        <f>IFERROR('Base travail'!$CQ72*'Base travail'!$KK72/CQ$13,0)</f>
        <v>0</v>
      </c>
      <c r="WC72" s="307">
        <f>IFERROR('Base travail'!$CR72*'Base travail'!$KL72/CR$13,0)</f>
        <v>0</v>
      </c>
      <c r="WD72" s="307">
        <f>IFERROR('Base travail'!$CS72*'Base travail'!$KM72/CS$13,0)</f>
        <v>0</v>
      </c>
      <c r="WE72" s="307">
        <f>IFERROR('Base travail'!$CT72*'Base travail'!$KN72/CT$13,0)</f>
        <v>0</v>
      </c>
      <c r="WF72" s="307">
        <f>IFERROR('Base travail'!$CU72*'Base travail'!$KO72/CU$13,0)</f>
        <v>0</v>
      </c>
      <c r="WG72" s="307">
        <f>IFERROR('Base travail'!$CV72*'Base travail'!$KP72/CV$13,0)</f>
        <v>0</v>
      </c>
      <c r="WH72" s="307">
        <f>IFERROR('Base travail'!$CW72*'Base travail'!$KQ72/CW$13,0)</f>
        <v>0</v>
      </c>
      <c r="WI72" s="307">
        <f>IFERROR('Base travail'!$CX72*'Base travail'!$KR72/CX$13,0)</f>
        <v>0</v>
      </c>
      <c r="WJ72" s="307">
        <f>IFERROR('Base travail'!$CY72*'Base travail'!$KS72/CY$13,0)</f>
        <v>0</v>
      </c>
      <c r="WK72" s="307">
        <f>IFERROR('Base travail'!$CZ72*'Base travail'!$KT72/CZ$13,0)</f>
        <v>0</v>
      </c>
      <c r="WL72" s="307">
        <f>IFERROR('Base travail'!$DA72*'Base travail'!$KU72/DA$13,0)</f>
        <v>0</v>
      </c>
      <c r="WM72" s="307">
        <f>IFERROR('Base travail'!$DB72*'Base travail'!$KV72/DB$13,0)</f>
        <v>0</v>
      </c>
      <c r="WN72" s="307">
        <f>IFERROR('Base travail'!$DC72*'Base travail'!$KW72/DC$13,0)</f>
        <v>0</v>
      </c>
      <c r="WO72" s="307"/>
      <c r="WP72" s="307">
        <f>IFERROR('Base travail'!$H72*'Base travail'!$KY72/H$16,0)</f>
        <v>0</v>
      </c>
      <c r="WQ72" s="307">
        <f>IFERROR('Base travail'!$I72*'Base travail'!$KZ72/I$16,0)</f>
        <v>0</v>
      </c>
      <c r="WR72" s="307">
        <f>IFERROR('Base travail'!$J72*'Base travail'!$LA72/J$16,0)</f>
        <v>0</v>
      </c>
      <c r="WS72" s="307">
        <f>IFERROR('Base travail'!$K72*'Base travail'!$LB72/K$16,0)</f>
        <v>0</v>
      </c>
      <c r="WT72" s="307">
        <f>IFERROR('Base travail'!$L72*'Base travail'!$LC72/L$16,0)</f>
        <v>0</v>
      </c>
      <c r="WU72" s="307">
        <f>IFERROR('Base travail'!$M72*'Base travail'!$LD72/M$16,0)</f>
        <v>0</v>
      </c>
      <c r="WV72" s="307">
        <f>IFERROR('Base travail'!$N72*'Base travail'!$LE72/N$16,0)</f>
        <v>0</v>
      </c>
      <c r="WW72" s="307">
        <f>IFERROR('Base travail'!$O72*'Base travail'!$LF72/O$16,0)</f>
        <v>0</v>
      </c>
      <c r="WX72" s="307">
        <f>IFERROR('Base travail'!$P72*'Base travail'!$LG72/P$16,0)</f>
        <v>0</v>
      </c>
      <c r="WY72" s="307">
        <f>IFERROR('Base travail'!$Q72*'Base travail'!$LH72/Q$16,0)</f>
        <v>0</v>
      </c>
      <c r="WZ72" s="307">
        <f>IFERROR('Base travail'!$R72*'Base travail'!$LI72/R$16,0)</f>
        <v>0</v>
      </c>
      <c r="XA72" s="307">
        <f>IFERROR('Base travail'!$S72*'Base travail'!$LJ72/S$16,0)</f>
        <v>0</v>
      </c>
      <c r="XB72" s="307">
        <f>IFERROR('Base travail'!$T72*'Base travail'!$LK72/T$16,0)</f>
        <v>0</v>
      </c>
      <c r="XC72" s="307">
        <f>IFERROR('Base travail'!$U72*'Base travail'!$LL72/U$16,0)</f>
        <v>0</v>
      </c>
      <c r="XD72" s="307">
        <f>IFERROR('Base travail'!$V72*'Base travail'!$LM72/V$16,0)</f>
        <v>0</v>
      </c>
      <c r="XE72" s="307">
        <f>IFERROR('Base travail'!$W72*'Base travail'!$LN72/W$16,0)</f>
        <v>0</v>
      </c>
      <c r="XF72" s="307">
        <f>IFERROR('Base travail'!$X72*'Base travail'!$LO72/X$16,0)</f>
        <v>0</v>
      </c>
      <c r="XG72" s="307">
        <f>IFERROR('Base travail'!$Y72*'Base travail'!$LP72/Y$16,0)</f>
        <v>0</v>
      </c>
      <c r="XH72" s="307">
        <f>IFERROR('Base travail'!$Z72*'Base travail'!$LQ72/Z$16,0)</f>
        <v>0</v>
      </c>
      <c r="XI72" s="307">
        <f>IFERROR('Base travail'!$AA72*'Base travail'!$LR72/AA$16,0)</f>
        <v>0</v>
      </c>
      <c r="XJ72" s="307">
        <f>IFERROR('Base travail'!$AB72*'Base travail'!$LS72/AB$16,0)</f>
        <v>0</v>
      </c>
      <c r="XK72" s="307">
        <f>IFERROR('Base travail'!$AC72*'Base travail'!$LT72/AC$16,0)</f>
        <v>0</v>
      </c>
      <c r="XL72" s="307">
        <f>IFERROR('Base travail'!$AD72*'Base travail'!$LU72/AD$16,0)</f>
        <v>0</v>
      </c>
      <c r="XM72" s="307">
        <f>IFERROR('Base travail'!$AE72*'Base travail'!$LV72/AE$16,0)</f>
        <v>0</v>
      </c>
      <c r="XN72" s="307">
        <f>IFERROR('Base travail'!$AF72*'Base travail'!$LW72/AF$16,0)</f>
        <v>0</v>
      </c>
      <c r="XO72" s="307">
        <f>IFERROR('Base travail'!$AG72*'Base travail'!$LX72/AG$16,0)</f>
        <v>0</v>
      </c>
      <c r="XP72" s="307">
        <f>IFERROR('Base travail'!$AH72*'Base travail'!$LY72/AH$16,0)</f>
        <v>0</v>
      </c>
      <c r="XQ72" s="307">
        <f>IFERROR('Base travail'!$AI72*'Base travail'!$LZ72/AI$16,0)</f>
        <v>0</v>
      </c>
      <c r="XR72" s="307">
        <f>IFERROR('Base travail'!$AJ72*'Base travail'!$MA72/AJ$16,0)</f>
        <v>0</v>
      </c>
      <c r="XS72" s="307">
        <f>IFERROR('Base travail'!$AK72*'Base travail'!$MB72/AK$16,0)</f>
        <v>0</v>
      </c>
      <c r="XT72" s="307">
        <f>IFERROR('Base travail'!$AL72*'Base travail'!$MC72/AL$16,0)</f>
        <v>0</v>
      </c>
      <c r="XU72" s="307">
        <f>IFERROR('Base travail'!$AM72*'Base travail'!$MD72/AM$16,0)</f>
        <v>0</v>
      </c>
      <c r="XV72" s="307">
        <f>IFERROR('Base travail'!$AN72*'Base travail'!$ME72/AN$16,0)</f>
        <v>0</v>
      </c>
      <c r="XW72" s="307">
        <f>IFERROR('Base travail'!$AO72*'Base travail'!$MF72/AO$16,0)</f>
        <v>0</v>
      </c>
      <c r="XX72" s="307">
        <f>IFERROR('Base travail'!$AP72*'Base travail'!$MG72/AP$16,0)</f>
        <v>0</v>
      </c>
      <c r="XY72" s="307">
        <f>IFERROR('Base travail'!$AQ72*'Base travail'!$MH72/AQ$16,0)</f>
        <v>0</v>
      </c>
      <c r="XZ72" s="307">
        <f>IFERROR('Base travail'!$AR72*'Base travail'!$MI72/AR$16,0)</f>
        <v>0</v>
      </c>
      <c r="YA72" s="307">
        <f>IFERROR('Base travail'!$AS72*'Base travail'!$MJ72/AS$16,0)</f>
        <v>0</v>
      </c>
      <c r="YB72" s="307">
        <f>IFERROR('Base travail'!$AT72*'Base travail'!$MK72/AT$16,0)</f>
        <v>0</v>
      </c>
      <c r="YC72" s="307">
        <f>IFERROR('Base travail'!$AU72*'Base travail'!$ML72/AU$16,0)</f>
        <v>0</v>
      </c>
      <c r="YD72" s="307">
        <f>IFERROR('Base travail'!$AV72*'Base travail'!$MM72/AV$16,0)</f>
        <v>0</v>
      </c>
      <c r="YE72" s="307">
        <f>IFERROR('Base travail'!$AW72*'Base travail'!$MN72/AW$16,0)</f>
        <v>0</v>
      </c>
      <c r="YF72" s="307">
        <f>IFERROR('Base travail'!$AX72*'Base travail'!$MO72/AX$16,0)</f>
        <v>0</v>
      </c>
      <c r="YG72" s="307">
        <f>IFERROR('Base travail'!$AY72*'Base travail'!$MP72/AY$16,0)</f>
        <v>0</v>
      </c>
      <c r="YH72" s="307">
        <f>IFERROR('Base travail'!$AZ72*'Base travail'!$MQ72/AZ$16,0)</f>
        <v>0</v>
      </c>
      <c r="YI72" s="307">
        <f>IFERROR('Base travail'!$BA72*'Base travail'!$MR72/BA$16,0)</f>
        <v>0</v>
      </c>
      <c r="YJ72" s="307">
        <f>IFERROR('Base travail'!$BB72*'Base travail'!$MS72/BB$16,0)</f>
        <v>0</v>
      </c>
      <c r="YK72" s="307">
        <f>IFERROR('Base travail'!$BC72*'Base travail'!$MT72/BC$16,0)</f>
        <v>0</v>
      </c>
      <c r="YL72" s="307">
        <f>IFERROR('Base travail'!$BD72*'Base travail'!$MU72/BD$16,0)</f>
        <v>0</v>
      </c>
      <c r="YM72" s="307">
        <f>IFERROR('Base travail'!$BE72*'Base travail'!$MV72/BE$16,0)</f>
        <v>0</v>
      </c>
      <c r="YN72" s="307">
        <f>IFERROR('Base travail'!$BF72*'Base travail'!$MW72/BF$16,0)</f>
        <v>0</v>
      </c>
      <c r="YO72" s="307">
        <f>IFERROR('Base travail'!$BG72*'Base travail'!$MX72/BG$16,0)</f>
        <v>0</v>
      </c>
      <c r="YP72" s="307">
        <f>IFERROR('Base travail'!$BH72*'Base travail'!$MY72/BH$16,0)</f>
        <v>0</v>
      </c>
      <c r="YQ72" s="307">
        <f>IFERROR('Base travail'!$BI72*'Base travail'!$MZ72/BI$16,0)</f>
        <v>0</v>
      </c>
      <c r="YR72" s="307">
        <f>IFERROR('Base travail'!$BJ72*'Base travail'!$NA72/BJ$16,0)</f>
        <v>0</v>
      </c>
      <c r="YS72" s="307">
        <f>IFERROR('Base travail'!$BK72*'Base travail'!$NB72/BK$16,0)</f>
        <v>0</v>
      </c>
      <c r="YT72" s="307">
        <f>IFERROR('Base travail'!$BL72*'Base travail'!$NC72/BL$16,0)</f>
        <v>0</v>
      </c>
      <c r="YU72" s="307">
        <f>IFERROR('Base travail'!$BM72*'Base travail'!$ND72/BM$16,0)</f>
        <v>0</v>
      </c>
      <c r="YV72" s="307">
        <f>IFERROR('Base travail'!$BN72*'Base travail'!$NE72/BN$16,0)</f>
        <v>0</v>
      </c>
      <c r="YW72" s="307">
        <f>IFERROR('Base travail'!$BO72*'Base travail'!$NF72/BO$16,0)</f>
        <v>0</v>
      </c>
      <c r="YX72" s="307">
        <f>IFERROR('Base travail'!$BP72*'Base travail'!$NG72/BP$16,0)</f>
        <v>0</v>
      </c>
      <c r="YY72" s="307">
        <f>IFERROR('Base travail'!$BQ72*'Base travail'!$NH72/BQ$16,0)</f>
        <v>0</v>
      </c>
      <c r="YZ72" s="307">
        <f>IFERROR('Base travail'!$BR72*'Base travail'!$NI72/BR$16,0)</f>
        <v>0</v>
      </c>
      <c r="ZA72" s="307">
        <f>IFERROR('Base travail'!$BS72*'Base travail'!$NJ72/BS$16,0)</f>
        <v>0</v>
      </c>
      <c r="ZB72" s="307">
        <f>IFERROR('Base travail'!$BT72*'Base travail'!$NK72/BT$16,0)</f>
        <v>0</v>
      </c>
      <c r="ZC72" s="307">
        <f>IFERROR('Base travail'!$BU72*'Base travail'!$NL72/BU$16,0)</f>
        <v>0</v>
      </c>
      <c r="ZD72" s="307">
        <f>IFERROR('Base travail'!$BV72*'Base travail'!$NM72/BV$16,0)</f>
        <v>0</v>
      </c>
      <c r="ZE72" s="307">
        <f>IFERROR('Base travail'!$BW72*'Base travail'!$NN72/BW$16,0)</f>
        <v>0</v>
      </c>
      <c r="ZF72" s="307">
        <f>IFERROR('Base travail'!$BX72*'Base travail'!$NO72/BX$16,0)</f>
        <v>0</v>
      </c>
      <c r="ZG72" s="307">
        <f>IFERROR('Base travail'!$BY72*'Base travail'!$NP72/BY$16,0)</f>
        <v>0</v>
      </c>
      <c r="ZH72" s="307">
        <f>IFERROR('Base travail'!$BZ72*'Base travail'!$NQ72/BZ$16,0)</f>
        <v>0</v>
      </c>
      <c r="ZI72" s="307">
        <f>IFERROR('Base travail'!$CA72*'Base travail'!$NR72/CA$16,0)</f>
        <v>0</v>
      </c>
      <c r="ZJ72" s="307">
        <f>IFERROR('Base travail'!$CB72*'Base travail'!$NS72/CB$16,0)</f>
        <v>0</v>
      </c>
      <c r="ZK72" s="307">
        <f>IFERROR('Base travail'!$CC72*'Base travail'!$NT72/CC$16,0)</f>
        <v>0</v>
      </c>
      <c r="ZL72" s="307">
        <f>IFERROR('Base travail'!$CD72*'Base travail'!$NU72/CD$16,0)</f>
        <v>0</v>
      </c>
      <c r="ZM72" s="307">
        <f>IFERROR('Base travail'!$CE72*'Base travail'!$NV72/CE$16,0)</f>
        <v>0</v>
      </c>
      <c r="ZN72" s="307">
        <f>IFERROR('Base travail'!$CF72*'Base travail'!$NW72/CF$16,0)</f>
        <v>0</v>
      </c>
      <c r="ZO72" s="307">
        <f>IFERROR('Base travail'!$CG72*'Base travail'!$NX72/CG$16,0)</f>
        <v>0</v>
      </c>
      <c r="ZP72" s="307">
        <f>IFERROR('Base travail'!$CH72*'Base travail'!$NY72/CH$16,0)</f>
        <v>0</v>
      </c>
      <c r="ZQ72" s="307">
        <f>IFERROR('Base travail'!$CI72*'Base travail'!$NZ72/CI$16,0)</f>
        <v>0</v>
      </c>
      <c r="ZR72" s="307">
        <f>IFERROR('Base travail'!$CJ72*'Base travail'!$OA72/CJ$16,0)</f>
        <v>0</v>
      </c>
      <c r="ZS72" s="307">
        <f>IFERROR('Base travail'!$CK72*'Base travail'!$OB72/CK$16,0)</f>
        <v>0</v>
      </c>
      <c r="ZT72" s="307">
        <f>IFERROR('Base travail'!$CL72*'Base travail'!$OC72/CL$16,0)</f>
        <v>0</v>
      </c>
      <c r="ZU72" s="307">
        <f>IFERROR('Base travail'!$CM72*'Base travail'!$OD72/CM$16,0)</f>
        <v>0</v>
      </c>
      <c r="ZV72" s="307">
        <f>IFERROR('Base travail'!$CN72*'Base travail'!$OE72/CN$16,0)</f>
        <v>0</v>
      </c>
      <c r="ZW72" s="307">
        <f>IFERROR('Base travail'!$CO72*'Base travail'!$OF72/CO$16,0)</f>
        <v>0</v>
      </c>
      <c r="ZX72" s="307">
        <f>IFERROR('Base travail'!$CP72*'Base travail'!$OG72/CP$16,0)</f>
        <v>0</v>
      </c>
      <c r="ZY72" s="307">
        <f>IFERROR('Base travail'!$CQ72*'Base travail'!$OH72/CQ$16,0)</f>
        <v>0</v>
      </c>
      <c r="ZZ72" s="307">
        <f>IFERROR('Base travail'!$CR72*'Base travail'!$OI72/CR$16,0)</f>
        <v>0</v>
      </c>
      <c r="AAA72" s="307">
        <f>IFERROR('Base travail'!$CS72*'Base travail'!$OJ72/CS$16,0)</f>
        <v>0</v>
      </c>
      <c r="AAB72" s="307">
        <f>IFERROR('Base travail'!$CT72*'Base travail'!$OK72/CT$16,0)</f>
        <v>0</v>
      </c>
      <c r="AAC72" s="307">
        <f>IFERROR('Base travail'!$CU72*'Base travail'!$OL72/CU$16,0)</f>
        <v>0</v>
      </c>
      <c r="AAD72" s="307">
        <f>IFERROR('Base travail'!$CV72*'Base travail'!$OM72/CV$16,0)</f>
        <v>0</v>
      </c>
      <c r="AAE72" s="307">
        <f>IFERROR('Base travail'!$CW72*'Base travail'!$ON72/CW$16,0)</f>
        <v>0</v>
      </c>
      <c r="AAF72" s="307">
        <f>IFERROR('Base travail'!$CX72*'Base travail'!$OO72/CX$16,0)</f>
        <v>0</v>
      </c>
      <c r="AAG72" s="307">
        <f>IFERROR('Base travail'!$CY72*'Base travail'!$OP72/CY$16,0)</f>
        <v>0</v>
      </c>
      <c r="AAH72" s="307">
        <f>IFERROR('Base travail'!$CZ72*'Base travail'!$OQ72/CZ$16,0)</f>
        <v>0</v>
      </c>
      <c r="AAI72" s="307">
        <f>IFERROR('Base travail'!$DA72*'Base travail'!$OR72/DA$16,0)</f>
        <v>0</v>
      </c>
      <c r="AAJ72" s="307">
        <f>IFERROR('Base travail'!$DB72*'Base travail'!$OS72/DB$16,0)</f>
        <v>0</v>
      </c>
      <c r="AAK72" s="324">
        <f>IFERROR('Base travail'!$DC72*'Base travail'!$OT72/DC$16,0)</f>
        <v>0</v>
      </c>
    </row>
    <row r="73" spans="1:713" hidden="1" x14ac:dyDescent="0.25">
      <c r="A73" s="309">
        <f>Info!D58</f>
        <v>52</v>
      </c>
      <c r="B73" s="310" t="str">
        <f>Info!B58</f>
        <v>AZ</v>
      </c>
      <c r="C73" s="310">
        <f>VLOOKUP(B73,Info!$B$7:$AE$106,30,FALSE)</f>
        <v>0</v>
      </c>
      <c r="D73" s="311">
        <f>SUM('Base travail'!$H73:$DC73)</f>
        <v>0</v>
      </c>
      <c r="E73" s="312">
        <f>SUM('Base travail'!$OV73:$SQ73)</f>
        <v>0</v>
      </c>
      <c r="F73" s="312">
        <f>SUM('Base travail'!$SS73:$WN73)</f>
        <v>0</v>
      </c>
      <c r="G73" s="312">
        <f>SUM('Base travail'!$WP73:$AAK73)</f>
        <v>0</v>
      </c>
      <c r="H73" s="363"/>
      <c r="I73" s="363"/>
      <c r="J73" s="363"/>
      <c r="K73" s="363"/>
      <c r="L73" s="363"/>
      <c r="M73" s="363"/>
      <c r="N73" s="363"/>
      <c r="O73" s="363"/>
      <c r="P73" s="363"/>
      <c r="Q73" s="363"/>
      <c r="R73" s="363"/>
      <c r="S73" s="363"/>
      <c r="T73" s="363"/>
      <c r="U73" s="363"/>
      <c r="V73" s="363"/>
      <c r="W73" s="363"/>
      <c r="X73" s="363"/>
      <c r="Y73" s="363"/>
      <c r="Z73" s="363"/>
      <c r="AA73" s="363"/>
      <c r="AB73" s="363"/>
      <c r="AC73" s="363"/>
      <c r="AD73" s="363"/>
      <c r="AE73" s="363"/>
      <c r="AF73" s="363"/>
      <c r="AG73" s="363"/>
      <c r="AH73" s="363"/>
      <c r="AI73" s="363"/>
      <c r="AJ73" s="363"/>
      <c r="AK73" s="363"/>
      <c r="AL73" s="363"/>
      <c r="AM73" s="363"/>
      <c r="AN73" s="363"/>
      <c r="AO73" s="363"/>
      <c r="AP73" s="363"/>
      <c r="AQ73" s="363"/>
      <c r="AR73" s="363"/>
      <c r="AS73" s="363"/>
      <c r="AT73" s="363"/>
      <c r="AU73" s="363"/>
      <c r="AV73" s="363"/>
      <c r="AW73" s="363"/>
      <c r="AX73" s="363"/>
      <c r="AY73" s="363"/>
      <c r="AZ73" s="363"/>
      <c r="BA73" s="363"/>
      <c r="BB73" s="363"/>
      <c r="BC73" s="363"/>
      <c r="BD73" s="363"/>
      <c r="BE73" s="363"/>
      <c r="BF73" s="363"/>
      <c r="BG73" s="363"/>
      <c r="BH73" s="363"/>
      <c r="BI73" s="363"/>
      <c r="BJ73" s="363"/>
      <c r="BK73" s="363"/>
      <c r="BL73" s="363"/>
      <c r="BM73" s="363"/>
      <c r="BN73" s="363"/>
      <c r="BO73" s="363"/>
      <c r="BP73" s="363"/>
      <c r="BQ73" s="363"/>
      <c r="BR73" s="363"/>
      <c r="BS73" s="363"/>
      <c r="BT73" s="363"/>
      <c r="BU73" s="363"/>
      <c r="BV73" s="363"/>
      <c r="BW73" s="363"/>
      <c r="BX73" s="363"/>
      <c r="BY73" s="363"/>
      <c r="BZ73" s="363"/>
      <c r="CA73" s="363"/>
      <c r="CB73" s="363"/>
      <c r="CC73" s="363"/>
      <c r="CD73" s="363"/>
      <c r="CE73" s="363"/>
      <c r="CF73" s="363"/>
      <c r="CG73" s="363"/>
      <c r="CH73" s="363"/>
      <c r="CI73" s="363"/>
      <c r="CJ73" s="363"/>
      <c r="CK73" s="363"/>
      <c r="CL73" s="363"/>
      <c r="CM73" s="363"/>
      <c r="CN73" s="363"/>
      <c r="CO73" s="363"/>
      <c r="CP73" s="363"/>
      <c r="CQ73" s="363"/>
      <c r="CR73" s="363"/>
      <c r="CS73" s="363"/>
      <c r="CT73" s="363"/>
      <c r="CU73" s="363"/>
      <c r="CV73" s="363"/>
      <c r="CW73" s="363"/>
      <c r="CX73" s="363"/>
      <c r="CY73" s="363"/>
      <c r="CZ73" s="363"/>
      <c r="DA73" s="363"/>
      <c r="DB73" s="363"/>
      <c r="DC73" s="363"/>
      <c r="DE73" s="314">
        <f t="shared" si="1206"/>
        <v>0</v>
      </c>
      <c r="DF73" s="314">
        <f t="shared" si="1207"/>
        <v>0</v>
      </c>
      <c r="DG73" s="314">
        <f t="shared" si="1208"/>
        <v>0</v>
      </c>
      <c r="DH73" s="314">
        <f t="shared" si="1209"/>
        <v>0</v>
      </c>
      <c r="DI73" s="314">
        <f t="shared" si="1210"/>
        <v>4.3449999999999998</v>
      </c>
      <c r="DJ73" s="314">
        <f t="shared" si="1211"/>
        <v>0</v>
      </c>
      <c r="DK73" s="314">
        <f t="shared" si="1212"/>
        <v>4.3449999999999998</v>
      </c>
      <c r="DL73" s="314">
        <f t="shared" si="1213"/>
        <v>4.3449999999999998</v>
      </c>
      <c r="DM73" s="314">
        <f t="shared" si="1214"/>
        <v>0</v>
      </c>
      <c r="DN73" s="314">
        <f t="shared" si="1215"/>
        <v>0</v>
      </c>
      <c r="DO73" s="314">
        <f t="shared" si="1216"/>
        <v>0</v>
      </c>
      <c r="DP73" s="314">
        <f t="shared" si="1217"/>
        <v>0</v>
      </c>
      <c r="DQ73" s="314">
        <f t="shared" si="1218"/>
        <v>4.3449999999999998</v>
      </c>
      <c r="DR73" s="314">
        <f t="shared" si="1219"/>
        <v>4.3449999999999998</v>
      </c>
      <c r="DS73" s="314">
        <f t="shared" si="1220"/>
        <v>4.3449999999999998</v>
      </c>
      <c r="DT73" s="314">
        <f t="shared" si="1221"/>
        <v>4.3449999999999998</v>
      </c>
      <c r="DU73" s="314">
        <f t="shared" si="1222"/>
        <v>0</v>
      </c>
      <c r="DV73" s="314">
        <f t="shared" si="1223"/>
        <v>0</v>
      </c>
      <c r="DW73" s="314">
        <f t="shared" si="1224"/>
        <v>0</v>
      </c>
      <c r="DX73" s="314">
        <f t="shared" si="1225"/>
        <v>0</v>
      </c>
      <c r="DY73" s="314">
        <f t="shared" si="1226"/>
        <v>0</v>
      </c>
      <c r="DZ73" s="314">
        <f t="shared" si="1227"/>
        <v>0</v>
      </c>
      <c r="EA73" s="314">
        <f t="shared" si="1228"/>
        <v>0</v>
      </c>
      <c r="EB73" s="314">
        <f t="shared" si="1229"/>
        <v>0</v>
      </c>
      <c r="EC73" s="314">
        <f t="shared" si="1230"/>
        <v>0</v>
      </c>
      <c r="ED73" s="314">
        <f t="shared" si="1231"/>
        <v>1</v>
      </c>
      <c r="EE73" s="314">
        <f t="shared" si="1232"/>
        <v>1</v>
      </c>
      <c r="EF73" s="314">
        <f t="shared" si="1233"/>
        <v>0</v>
      </c>
      <c r="EG73" s="314">
        <f t="shared" si="1234"/>
        <v>0</v>
      </c>
      <c r="EH73" s="314">
        <f t="shared" si="1235"/>
        <v>0</v>
      </c>
      <c r="EI73" s="314">
        <f t="shared" si="1236"/>
        <v>0</v>
      </c>
      <c r="EJ73" s="314">
        <f t="shared" si="1237"/>
        <v>0</v>
      </c>
      <c r="EK73" s="314">
        <f t="shared" si="1238"/>
        <v>0</v>
      </c>
      <c r="EL73" s="314">
        <f t="shared" si="1239"/>
        <v>1</v>
      </c>
      <c r="EM73" s="314">
        <f t="shared" si="1240"/>
        <v>1</v>
      </c>
      <c r="EN73" s="314">
        <f t="shared" si="1241"/>
        <v>0</v>
      </c>
      <c r="EO73" s="314">
        <f t="shared" si="1242"/>
        <v>0</v>
      </c>
      <c r="EP73" s="314">
        <f t="shared" si="1243"/>
        <v>0</v>
      </c>
      <c r="EQ73" s="314">
        <f t="shared" si="1244"/>
        <v>0</v>
      </c>
      <c r="ER73" s="314">
        <f t="shared" si="1245"/>
        <v>0</v>
      </c>
      <c r="ES73" s="314">
        <f t="shared" si="1246"/>
        <v>0</v>
      </c>
      <c r="ET73" s="314">
        <f t="shared" si="1247"/>
        <v>0</v>
      </c>
      <c r="EU73" s="314">
        <f t="shared" si="1248"/>
        <v>0</v>
      </c>
      <c r="EV73" s="314">
        <f t="shared" si="1249"/>
        <v>0</v>
      </c>
      <c r="EW73" s="314">
        <f t="shared" si="1250"/>
        <v>0</v>
      </c>
      <c r="EX73" s="314">
        <f t="shared" si="1251"/>
        <v>0</v>
      </c>
      <c r="EY73" s="314">
        <f t="shared" si="1252"/>
        <v>0</v>
      </c>
      <c r="EZ73" s="314">
        <f t="shared" si="1253"/>
        <v>0</v>
      </c>
      <c r="FA73" s="314">
        <f t="shared" si="1254"/>
        <v>0</v>
      </c>
      <c r="FB73" s="314">
        <f t="shared" si="1255"/>
        <v>0</v>
      </c>
      <c r="FC73" s="314">
        <f t="shared" si="1256"/>
        <v>0</v>
      </c>
      <c r="FD73" s="314">
        <f t="shared" si="1257"/>
        <v>0</v>
      </c>
      <c r="FE73" s="314">
        <f t="shared" si="1258"/>
        <v>0</v>
      </c>
      <c r="FF73" s="314">
        <f t="shared" si="1259"/>
        <v>0</v>
      </c>
      <c r="FG73" s="314">
        <f t="shared" si="1260"/>
        <v>0</v>
      </c>
      <c r="FH73" s="314">
        <f t="shared" si="1261"/>
        <v>0</v>
      </c>
      <c r="FI73" s="314">
        <f t="shared" si="1262"/>
        <v>0</v>
      </c>
      <c r="FJ73" s="314">
        <f t="shared" si="1263"/>
        <v>4.3449999999999998</v>
      </c>
      <c r="FK73" s="314">
        <f t="shared" si="1264"/>
        <v>4.3449999999999998</v>
      </c>
      <c r="FL73" s="314">
        <f t="shared" si="1265"/>
        <v>0</v>
      </c>
      <c r="FM73" s="314">
        <f t="shared" si="1266"/>
        <v>0</v>
      </c>
      <c r="FN73" s="314">
        <f t="shared" si="1267"/>
        <v>0</v>
      </c>
      <c r="FO73" s="314">
        <f t="shared" si="1268"/>
        <v>0</v>
      </c>
      <c r="FP73" s="314">
        <f t="shared" si="1269"/>
        <v>0</v>
      </c>
      <c r="FQ73" s="314">
        <f t="shared" si="1270"/>
        <v>0</v>
      </c>
      <c r="FR73" s="314">
        <f t="shared" si="1271"/>
        <v>0</v>
      </c>
      <c r="FS73" s="314">
        <f t="shared" si="1272"/>
        <v>0</v>
      </c>
      <c r="FT73" s="314">
        <f t="shared" si="1273"/>
        <v>0</v>
      </c>
      <c r="FU73" s="314">
        <f t="shared" si="1274"/>
        <v>0</v>
      </c>
      <c r="FV73" s="314">
        <f t="shared" si="1275"/>
        <v>4.3449999999999998</v>
      </c>
      <c r="FW73" s="314">
        <f t="shared" si="1276"/>
        <v>0</v>
      </c>
      <c r="FX73" s="314">
        <f t="shared" si="1277"/>
        <v>0</v>
      </c>
      <c r="FY73" s="314">
        <f t="shared" si="1278"/>
        <v>4.3449999999999998</v>
      </c>
      <c r="FZ73" s="314">
        <f t="shared" si="1279"/>
        <v>4.3449999999999998</v>
      </c>
      <c r="GA73" s="314">
        <f t="shared" si="1280"/>
        <v>4.3449999999999998</v>
      </c>
      <c r="GB73" s="314">
        <f t="shared" si="1281"/>
        <v>4.3449999999999998</v>
      </c>
      <c r="GC73" s="314">
        <f t="shared" si="1282"/>
        <v>0</v>
      </c>
      <c r="GD73" s="314">
        <f t="shared" si="1283"/>
        <v>0</v>
      </c>
      <c r="GE73" s="314">
        <f t="shared" si="1284"/>
        <v>0</v>
      </c>
      <c r="GF73" s="314">
        <f t="shared" si="1285"/>
        <v>0</v>
      </c>
      <c r="GG73" s="314">
        <f t="shared" si="1286"/>
        <v>0</v>
      </c>
      <c r="GH73" s="314">
        <f t="shared" si="1287"/>
        <v>0</v>
      </c>
      <c r="GI73" s="314">
        <f t="shared" si="1288"/>
        <v>0</v>
      </c>
      <c r="GJ73" s="314">
        <f t="shared" si="1289"/>
        <v>0</v>
      </c>
      <c r="GK73" s="314">
        <f t="shared" si="1290"/>
        <v>0</v>
      </c>
      <c r="GL73" s="314">
        <f t="shared" si="1291"/>
        <v>0</v>
      </c>
      <c r="GM73" s="314">
        <f t="shared" si="1292"/>
        <v>0</v>
      </c>
      <c r="GN73" s="314">
        <f t="shared" si="1293"/>
        <v>0</v>
      </c>
      <c r="GO73" s="314">
        <f t="shared" si="1294"/>
        <v>0</v>
      </c>
      <c r="GP73" s="314">
        <f t="shared" si="1295"/>
        <v>0</v>
      </c>
      <c r="GQ73" s="314">
        <f t="shared" si="1296"/>
        <v>0</v>
      </c>
      <c r="GR73" s="314">
        <f t="shared" si="1297"/>
        <v>0</v>
      </c>
      <c r="GS73" s="314">
        <f t="shared" si="1298"/>
        <v>0</v>
      </c>
      <c r="GT73" s="314">
        <f t="shared" si="1299"/>
        <v>0</v>
      </c>
      <c r="GU73" s="314">
        <f t="shared" si="1300"/>
        <v>0</v>
      </c>
      <c r="GV73" s="314">
        <f t="shared" si="1301"/>
        <v>0</v>
      </c>
      <c r="GW73" s="314">
        <f t="shared" si="1302"/>
        <v>0</v>
      </c>
      <c r="GX73" s="314">
        <f t="shared" si="1303"/>
        <v>0</v>
      </c>
      <c r="GY73" s="314">
        <f t="shared" si="1304"/>
        <v>0</v>
      </c>
      <c r="GZ73" s="314">
        <f t="shared" si="1305"/>
        <v>0</v>
      </c>
      <c r="HA73" s="315"/>
      <c r="HB73" s="314">
        <f t="shared" si="1306"/>
        <v>0</v>
      </c>
      <c r="HC73" s="314">
        <f t="shared" si="1307"/>
        <v>0</v>
      </c>
      <c r="HD73" s="314">
        <f t="shared" si="1308"/>
        <v>0</v>
      </c>
      <c r="HE73" s="314">
        <f t="shared" si="1309"/>
        <v>0</v>
      </c>
      <c r="HF73" s="314">
        <f t="shared" si="1310"/>
        <v>4.3449999999999998</v>
      </c>
      <c r="HG73" s="314">
        <f t="shared" si="1311"/>
        <v>0</v>
      </c>
      <c r="HH73" s="314">
        <f t="shared" si="1312"/>
        <v>4.3449999999999998</v>
      </c>
      <c r="HI73" s="314">
        <f t="shared" si="1313"/>
        <v>4.3449999999999998</v>
      </c>
      <c r="HJ73" s="314">
        <f t="shared" si="1314"/>
        <v>0</v>
      </c>
      <c r="HK73" s="314">
        <f t="shared" si="1315"/>
        <v>0</v>
      </c>
      <c r="HL73" s="314">
        <f t="shared" si="1316"/>
        <v>0</v>
      </c>
      <c r="HM73" s="314">
        <f t="shared" si="1317"/>
        <v>0</v>
      </c>
      <c r="HN73" s="314">
        <f t="shared" si="1318"/>
        <v>4.3449999999999998</v>
      </c>
      <c r="HO73" s="314">
        <f t="shared" si="1319"/>
        <v>4.3449999999999998</v>
      </c>
      <c r="HP73" s="314">
        <f t="shared" si="1320"/>
        <v>4.3449999999999998</v>
      </c>
      <c r="HQ73" s="314">
        <f t="shared" si="1321"/>
        <v>4.3449999999999998</v>
      </c>
      <c r="HR73" s="314">
        <f t="shared" si="1322"/>
        <v>0</v>
      </c>
      <c r="HS73" s="314">
        <f t="shared" si="1323"/>
        <v>0</v>
      </c>
      <c r="HT73" s="314">
        <f t="shared" si="1324"/>
        <v>0</v>
      </c>
      <c r="HU73" s="314">
        <f t="shared" si="1325"/>
        <v>0</v>
      </c>
      <c r="HV73" s="314">
        <f t="shared" si="1326"/>
        <v>8.69</v>
      </c>
      <c r="HW73" s="314">
        <f t="shared" si="1327"/>
        <v>8.69</v>
      </c>
      <c r="HX73" s="314">
        <f t="shared" si="1328"/>
        <v>8.69</v>
      </c>
      <c r="HY73" s="314">
        <f t="shared" si="1329"/>
        <v>8.69</v>
      </c>
      <c r="HZ73" s="314">
        <f t="shared" si="1330"/>
        <v>0</v>
      </c>
      <c r="IA73" s="314">
        <f t="shared" si="1331"/>
        <v>1</v>
      </c>
      <c r="IB73" s="314">
        <f t="shared" si="1332"/>
        <v>1</v>
      </c>
      <c r="IC73" s="314">
        <f t="shared" si="1333"/>
        <v>0</v>
      </c>
      <c r="ID73" s="314">
        <f t="shared" si="1334"/>
        <v>4.3449999999999998</v>
      </c>
      <c r="IE73" s="314">
        <f t="shared" si="1335"/>
        <v>4.3449999999999998</v>
      </c>
      <c r="IF73" s="314">
        <f t="shared" si="1336"/>
        <v>4.3449999999999998</v>
      </c>
      <c r="IG73" s="314">
        <f t="shared" si="1337"/>
        <v>4.3449999999999998</v>
      </c>
      <c r="IH73" s="314">
        <f t="shared" si="1338"/>
        <v>0</v>
      </c>
      <c r="II73" s="314">
        <f t="shared" si="1339"/>
        <v>1</v>
      </c>
      <c r="IJ73" s="314">
        <f t="shared" si="1340"/>
        <v>1</v>
      </c>
      <c r="IK73" s="314">
        <f t="shared" si="1341"/>
        <v>0</v>
      </c>
      <c r="IL73" s="314">
        <f t="shared" si="1342"/>
        <v>0</v>
      </c>
      <c r="IM73" s="314">
        <f t="shared" si="1343"/>
        <v>0</v>
      </c>
      <c r="IN73" s="314">
        <f t="shared" si="1344"/>
        <v>0</v>
      </c>
      <c r="IO73" s="314">
        <f t="shared" si="1345"/>
        <v>0</v>
      </c>
      <c r="IP73" s="314">
        <f t="shared" si="1346"/>
        <v>0</v>
      </c>
      <c r="IQ73" s="314">
        <f t="shared" si="1347"/>
        <v>4.3449999999999998</v>
      </c>
      <c r="IR73" s="314">
        <f t="shared" si="1348"/>
        <v>0</v>
      </c>
      <c r="IS73" s="314">
        <f t="shared" si="1349"/>
        <v>0</v>
      </c>
      <c r="IT73" s="314">
        <f t="shared" si="1350"/>
        <v>0</v>
      </c>
      <c r="IU73" s="314">
        <f t="shared" si="1351"/>
        <v>0</v>
      </c>
      <c r="IV73" s="314">
        <f t="shared" si="1352"/>
        <v>0</v>
      </c>
      <c r="IW73" s="314">
        <f t="shared" si="1353"/>
        <v>0</v>
      </c>
      <c r="IX73" s="314">
        <f t="shared" si="1354"/>
        <v>0</v>
      </c>
      <c r="IY73" s="314">
        <f t="shared" si="1355"/>
        <v>0</v>
      </c>
      <c r="IZ73" s="314">
        <f t="shared" si="1356"/>
        <v>0</v>
      </c>
      <c r="JA73" s="314">
        <f t="shared" si="1357"/>
        <v>0</v>
      </c>
      <c r="JB73" s="314">
        <f t="shared" si="1358"/>
        <v>0</v>
      </c>
      <c r="JC73" s="314">
        <f t="shared" si="1359"/>
        <v>0</v>
      </c>
      <c r="JD73" s="314">
        <f t="shared" si="1360"/>
        <v>0</v>
      </c>
      <c r="JE73" s="314">
        <f t="shared" si="1361"/>
        <v>0</v>
      </c>
      <c r="JF73" s="314">
        <f t="shared" si="1362"/>
        <v>0</v>
      </c>
      <c r="JG73" s="314">
        <f t="shared" si="1363"/>
        <v>4.3449999999999998</v>
      </c>
      <c r="JH73" s="314">
        <f t="shared" si="1364"/>
        <v>4.3449999999999998</v>
      </c>
      <c r="JI73" s="314">
        <f t="shared" si="1365"/>
        <v>0</v>
      </c>
      <c r="JJ73" s="314">
        <f t="shared" si="1366"/>
        <v>0</v>
      </c>
      <c r="JK73" s="314">
        <f t="shared" si="1367"/>
        <v>0</v>
      </c>
      <c r="JL73" s="314">
        <f t="shared" si="1368"/>
        <v>0</v>
      </c>
      <c r="JM73" s="314">
        <f t="shared" si="1369"/>
        <v>0</v>
      </c>
      <c r="JN73" s="314">
        <f t="shared" si="1370"/>
        <v>0</v>
      </c>
      <c r="JO73" s="314">
        <f t="shared" si="1371"/>
        <v>0</v>
      </c>
      <c r="JP73" s="314">
        <f t="shared" si="1372"/>
        <v>0</v>
      </c>
      <c r="JQ73" s="314">
        <f t="shared" si="1373"/>
        <v>0</v>
      </c>
      <c r="JR73" s="314">
        <f t="shared" si="1374"/>
        <v>0</v>
      </c>
      <c r="JS73" s="314">
        <f t="shared" si="1375"/>
        <v>2.173</v>
      </c>
      <c r="JT73" s="314">
        <f t="shared" si="1376"/>
        <v>0</v>
      </c>
      <c r="JU73" s="314">
        <f t="shared" si="1377"/>
        <v>0</v>
      </c>
      <c r="JV73" s="314">
        <f t="shared" si="1378"/>
        <v>4.3449999999999998</v>
      </c>
      <c r="JW73" s="314">
        <f t="shared" si="1379"/>
        <v>4.3449999999999998</v>
      </c>
      <c r="JX73" s="314">
        <f t="shared" si="1380"/>
        <v>4.3449999999999998</v>
      </c>
      <c r="JY73" s="314">
        <f t="shared" si="1381"/>
        <v>4.3449999999999998</v>
      </c>
      <c r="JZ73" s="314">
        <f t="shared" si="1382"/>
        <v>0</v>
      </c>
      <c r="KA73" s="314">
        <f t="shared" si="1383"/>
        <v>0</v>
      </c>
      <c r="KB73" s="314">
        <f t="shared" si="1384"/>
        <v>0</v>
      </c>
      <c r="KC73" s="314">
        <f t="shared" si="1385"/>
        <v>0</v>
      </c>
      <c r="KD73" s="314">
        <f t="shared" si="1386"/>
        <v>0</v>
      </c>
      <c r="KE73" s="314">
        <f t="shared" si="1387"/>
        <v>0</v>
      </c>
      <c r="KF73" s="314">
        <f t="shared" si="1388"/>
        <v>0</v>
      </c>
      <c r="KG73" s="314">
        <f t="shared" si="1389"/>
        <v>0</v>
      </c>
      <c r="KH73" s="314">
        <f t="shared" si="1390"/>
        <v>0</v>
      </c>
      <c r="KI73" s="314">
        <f t="shared" si="1391"/>
        <v>0</v>
      </c>
      <c r="KJ73" s="314">
        <f t="shared" si="1392"/>
        <v>0</v>
      </c>
      <c r="KK73" s="314">
        <f t="shared" si="1393"/>
        <v>0</v>
      </c>
      <c r="KL73" s="314">
        <f t="shared" si="1394"/>
        <v>0</v>
      </c>
      <c r="KM73" s="314">
        <f t="shared" si="1395"/>
        <v>0</v>
      </c>
      <c r="KN73" s="314">
        <f t="shared" si="1396"/>
        <v>0</v>
      </c>
      <c r="KO73" s="314">
        <f t="shared" si="1397"/>
        <v>0</v>
      </c>
      <c r="KP73" s="314">
        <f t="shared" si="1398"/>
        <v>0</v>
      </c>
      <c r="KQ73" s="314">
        <f t="shared" si="1399"/>
        <v>0</v>
      </c>
      <c r="KR73" s="314">
        <f t="shared" si="1400"/>
        <v>0</v>
      </c>
      <c r="KS73" s="314">
        <f t="shared" si="1401"/>
        <v>0</v>
      </c>
      <c r="KT73" s="314">
        <f t="shared" si="1402"/>
        <v>0</v>
      </c>
      <c r="KU73" s="314">
        <f t="shared" si="1403"/>
        <v>0</v>
      </c>
      <c r="KV73" s="314">
        <f t="shared" si="1404"/>
        <v>0</v>
      </c>
      <c r="KW73" s="314">
        <f t="shared" si="1405"/>
        <v>0</v>
      </c>
      <c r="KX73" s="315"/>
      <c r="KY73" s="314">
        <f t="shared" si="1406"/>
        <v>8.3000000000000004E-2</v>
      </c>
      <c r="KZ73" s="314">
        <f t="shared" si="1407"/>
        <v>0</v>
      </c>
      <c r="LA73" s="314">
        <f t="shared" si="1408"/>
        <v>0</v>
      </c>
      <c r="LB73" s="314">
        <f t="shared" si="1409"/>
        <v>0</v>
      </c>
      <c r="LC73" s="314">
        <f t="shared" si="1410"/>
        <v>0</v>
      </c>
      <c r="LD73" s="314">
        <f t="shared" si="1411"/>
        <v>0</v>
      </c>
      <c r="LE73" s="314">
        <f t="shared" si="1412"/>
        <v>0</v>
      </c>
      <c r="LF73" s="314">
        <f t="shared" si="1413"/>
        <v>0</v>
      </c>
      <c r="LG73" s="314">
        <f t="shared" si="1414"/>
        <v>0</v>
      </c>
      <c r="LH73" s="314">
        <f t="shared" si="1415"/>
        <v>0</v>
      </c>
      <c r="LI73" s="314">
        <f t="shared" si="1416"/>
        <v>0</v>
      </c>
      <c r="LJ73" s="314">
        <f t="shared" si="1417"/>
        <v>0</v>
      </c>
      <c r="LK73" s="314">
        <f t="shared" si="1418"/>
        <v>0</v>
      </c>
      <c r="LL73" s="314">
        <f t="shared" si="1419"/>
        <v>0</v>
      </c>
      <c r="LM73" s="314">
        <f t="shared" si="1420"/>
        <v>0</v>
      </c>
      <c r="LN73" s="314">
        <f t="shared" si="1421"/>
        <v>0</v>
      </c>
      <c r="LO73" s="314">
        <f t="shared" si="1422"/>
        <v>0</v>
      </c>
      <c r="LP73" s="314">
        <f t="shared" si="1423"/>
        <v>0</v>
      </c>
      <c r="LQ73" s="314">
        <f t="shared" si="1424"/>
        <v>0</v>
      </c>
      <c r="LR73" s="314">
        <f t="shared" si="1425"/>
        <v>0</v>
      </c>
      <c r="LS73" s="314">
        <f t="shared" si="1426"/>
        <v>0</v>
      </c>
      <c r="LT73" s="314">
        <f t="shared" si="1427"/>
        <v>0</v>
      </c>
      <c r="LU73" s="314">
        <f t="shared" si="1428"/>
        <v>0</v>
      </c>
      <c r="LV73" s="314">
        <f t="shared" si="1429"/>
        <v>0</v>
      </c>
      <c r="LW73" s="314">
        <f t="shared" si="1430"/>
        <v>0</v>
      </c>
      <c r="LX73" s="314">
        <f t="shared" si="1431"/>
        <v>0</v>
      </c>
      <c r="LY73" s="314">
        <f t="shared" si="1432"/>
        <v>0</v>
      </c>
      <c r="LZ73" s="314">
        <f t="shared" si="1433"/>
        <v>0</v>
      </c>
      <c r="MA73" s="314">
        <f t="shared" si="1434"/>
        <v>0</v>
      </c>
      <c r="MB73" s="314">
        <f t="shared" si="1435"/>
        <v>0</v>
      </c>
      <c r="MC73" s="314">
        <f t="shared" si="1436"/>
        <v>0</v>
      </c>
      <c r="MD73" s="314">
        <f t="shared" si="1437"/>
        <v>0</v>
      </c>
      <c r="ME73" s="314">
        <f t="shared" si="1438"/>
        <v>0</v>
      </c>
      <c r="MF73" s="314">
        <f t="shared" si="1439"/>
        <v>0</v>
      </c>
      <c r="MG73" s="314">
        <f t="shared" si="1440"/>
        <v>0</v>
      </c>
      <c r="MH73" s="314">
        <f t="shared" si="1441"/>
        <v>0</v>
      </c>
      <c r="MI73" s="314">
        <f t="shared" si="1442"/>
        <v>0</v>
      </c>
      <c r="MJ73" s="314">
        <f t="shared" si="1443"/>
        <v>0</v>
      </c>
      <c r="MK73" s="314">
        <f t="shared" si="1444"/>
        <v>0</v>
      </c>
      <c r="ML73" s="314">
        <f t="shared" si="1445"/>
        <v>0</v>
      </c>
      <c r="MM73" s="314">
        <f t="shared" si="1446"/>
        <v>0</v>
      </c>
      <c r="MN73" s="314">
        <f t="shared" si="1447"/>
        <v>0</v>
      </c>
      <c r="MO73" s="314">
        <f t="shared" si="1448"/>
        <v>0</v>
      </c>
      <c r="MP73" s="314">
        <f t="shared" si="1449"/>
        <v>0</v>
      </c>
      <c r="MQ73" s="314">
        <f t="shared" si="1450"/>
        <v>0</v>
      </c>
      <c r="MR73" s="314">
        <f t="shared" si="1451"/>
        <v>0</v>
      </c>
      <c r="MS73" s="314">
        <f t="shared" si="1452"/>
        <v>0</v>
      </c>
      <c r="MT73" s="314">
        <f t="shared" si="1453"/>
        <v>0</v>
      </c>
      <c r="MU73" s="314">
        <f t="shared" si="1454"/>
        <v>0</v>
      </c>
      <c r="MV73" s="314">
        <f t="shared" si="1455"/>
        <v>0</v>
      </c>
      <c r="MW73" s="314">
        <f t="shared" si="1456"/>
        <v>0</v>
      </c>
      <c r="MX73" s="314">
        <f t="shared" si="1457"/>
        <v>0</v>
      </c>
      <c r="MY73" s="314">
        <f t="shared" si="1458"/>
        <v>0</v>
      </c>
      <c r="MZ73" s="314">
        <f t="shared" si="1459"/>
        <v>0</v>
      </c>
      <c r="NA73" s="314">
        <f t="shared" si="1460"/>
        <v>0</v>
      </c>
      <c r="NB73" s="314">
        <f t="shared" si="1461"/>
        <v>0</v>
      </c>
      <c r="NC73" s="314">
        <f t="shared" si="1462"/>
        <v>0</v>
      </c>
      <c r="ND73" s="314">
        <f t="shared" si="1463"/>
        <v>0</v>
      </c>
      <c r="NE73" s="314">
        <f t="shared" si="1464"/>
        <v>0</v>
      </c>
      <c r="NF73" s="314">
        <f t="shared" si="1465"/>
        <v>0</v>
      </c>
      <c r="NG73" s="314">
        <f t="shared" si="1466"/>
        <v>0</v>
      </c>
      <c r="NH73" s="314">
        <f t="shared" si="1467"/>
        <v>0</v>
      </c>
      <c r="NI73" s="314">
        <f t="shared" si="1468"/>
        <v>0</v>
      </c>
      <c r="NJ73" s="314">
        <f t="shared" si="1469"/>
        <v>0</v>
      </c>
      <c r="NK73" s="314">
        <f t="shared" si="1470"/>
        <v>0</v>
      </c>
      <c r="NL73" s="314">
        <f t="shared" si="1471"/>
        <v>0</v>
      </c>
      <c r="NM73" s="314">
        <f t="shared" si="1472"/>
        <v>0</v>
      </c>
      <c r="NN73" s="314">
        <f t="shared" si="1473"/>
        <v>0</v>
      </c>
      <c r="NO73" s="314">
        <f t="shared" si="1474"/>
        <v>0</v>
      </c>
      <c r="NP73" s="314">
        <f t="shared" si="1475"/>
        <v>0</v>
      </c>
      <c r="NQ73" s="314">
        <f t="shared" si="1476"/>
        <v>0</v>
      </c>
      <c r="NR73" s="314">
        <f t="shared" si="1477"/>
        <v>0</v>
      </c>
      <c r="NS73" s="314">
        <f t="shared" si="1478"/>
        <v>0</v>
      </c>
      <c r="NT73" s="314">
        <f t="shared" si="1479"/>
        <v>0</v>
      </c>
      <c r="NU73" s="314">
        <f t="shared" si="1480"/>
        <v>0</v>
      </c>
      <c r="NV73" s="314">
        <f t="shared" si="1481"/>
        <v>0</v>
      </c>
      <c r="NW73" s="314">
        <f t="shared" si="1482"/>
        <v>0</v>
      </c>
      <c r="NX73" s="314">
        <f t="shared" si="1483"/>
        <v>0</v>
      </c>
      <c r="NY73" s="314">
        <f t="shared" si="1484"/>
        <v>0</v>
      </c>
      <c r="NZ73" s="314">
        <f t="shared" si="1485"/>
        <v>0</v>
      </c>
      <c r="OA73" s="314">
        <f t="shared" si="1486"/>
        <v>0</v>
      </c>
      <c r="OB73" s="314">
        <f t="shared" si="1487"/>
        <v>0</v>
      </c>
      <c r="OC73" s="314">
        <f t="shared" si="1488"/>
        <v>0</v>
      </c>
      <c r="OD73" s="314">
        <f t="shared" si="1489"/>
        <v>0</v>
      </c>
      <c r="OE73" s="314">
        <f t="shared" si="1490"/>
        <v>0</v>
      </c>
      <c r="OF73" s="314">
        <f t="shared" si="1491"/>
        <v>0</v>
      </c>
      <c r="OG73" s="314">
        <f t="shared" si="1492"/>
        <v>0</v>
      </c>
      <c r="OH73" s="314">
        <f t="shared" si="1493"/>
        <v>0</v>
      </c>
      <c r="OI73" s="314">
        <f t="shared" si="1494"/>
        <v>0</v>
      </c>
      <c r="OJ73" s="314">
        <f t="shared" si="1495"/>
        <v>0</v>
      </c>
      <c r="OK73" s="314">
        <f t="shared" si="1496"/>
        <v>0</v>
      </c>
      <c r="OL73" s="314">
        <f t="shared" si="1497"/>
        <v>8.3000000000000004E-2</v>
      </c>
      <c r="OM73" s="314">
        <f t="shared" si="1498"/>
        <v>8.3000000000000004E-2</v>
      </c>
      <c r="ON73" s="314">
        <f t="shared" si="1499"/>
        <v>8.3000000000000004E-2</v>
      </c>
      <c r="OO73" s="314">
        <f t="shared" si="1500"/>
        <v>8.3000000000000004E-2</v>
      </c>
      <c r="OP73" s="314">
        <f t="shared" si="1501"/>
        <v>8.3000000000000004E-2</v>
      </c>
      <c r="OQ73" s="314">
        <f t="shared" si="1502"/>
        <v>8.3000000000000004E-2</v>
      </c>
      <c r="OR73" s="314">
        <f t="shared" si="1503"/>
        <v>8.3000000000000004E-2</v>
      </c>
      <c r="OS73" s="314">
        <f t="shared" si="1504"/>
        <v>8.3000000000000004E-2</v>
      </c>
      <c r="OT73" s="314">
        <f t="shared" si="1505"/>
        <v>8.3000000000000004E-2</v>
      </c>
      <c r="OU73" s="314"/>
      <c r="OV73" s="314">
        <f>IFERROR('Base travail'!$H73*'Base travail'!$DE73/H$10,0)</f>
        <v>0</v>
      </c>
      <c r="OW73" s="314">
        <f>IFERROR('Base travail'!$I73*'Base travail'!$DF73/I$10,0)</f>
        <v>0</v>
      </c>
      <c r="OX73" s="314">
        <f>IFERROR('Base travail'!$J73*'Base travail'!$DG73/J$10,0)</f>
        <v>0</v>
      </c>
      <c r="OY73" s="314">
        <f>IFERROR('Base travail'!$K73*'Base travail'!$DH73/K$10,0)</f>
        <v>0</v>
      </c>
      <c r="OZ73" s="314">
        <f>IFERROR('Base travail'!$L73*'Base travail'!$DI73/L$10,0)</f>
        <v>0</v>
      </c>
      <c r="PA73" s="314">
        <f>IFERROR('Base travail'!$M73*'Base travail'!$DJ73/M$10,0)</f>
        <v>0</v>
      </c>
      <c r="PB73" s="314">
        <f>IFERROR('Base travail'!$N73*'Base travail'!$DK73/N$10,0)</f>
        <v>0</v>
      </c>
      <c r="PC73" s="314">
        <f>IFERROR('Base travail'!$O73*'Base travail'!$DL73/O$10,0)</f>
        <v>0</v>
      </c>
      <c r="PD73" s="314">
        <f>IFERROR('Base travail'!$P73*'Base travail'!$DM73/P$10,0)</f>
        <v>0</v>
      </c>
      <c r="PE73" s="314">
        <f>IFERROR('Base travail'!$Q73*'Base travail'!$DN73/Q$10,0)</f>
        <v>0</v>
      </c>
      <c r="PF73" s="314">
        <f>IFERROR('Base travail'!$R73*'Base travail'!$DO73/R$10,0)</f>
        <v>0</v>
      </c>
      <c r="PG73" s="314">
        <f>IFERROR('Base travail'!$S73*'Base travail'!$DP73/S$10,0)</f>
        <v>0</v>
      </c>
      <c r="PH73" s="314">
        <f>IFERROR('Base travail'!$T73*'Base travail'!$DQ73/T$10,0)</f>
        <v>0</v>
      </c>
      <c r="PI73" s="314">
        <f>IFERROR('Base travail'!$U73*'Base travail'!$DR73/U$10,0)</f>
        <v>0</v>
      </c>
      <c r="PJ73" s="314">
        <f>IFERROR('Base travail'!$V73*'Base travail'!$DS73/V$10,0)</f>
        <v>0</v>
      </c>
      <c r="PK73" s="314">
        <f>IFERROR('Base travail'!$W73*'Base travail'!$DT73/W$10,0)</f>
        <v>0</v>
      </c>
      <c r="PL73" s="314">
        <f>IFERROR('Base travail'!$X73*'Base travail'!$DU73/X$10,0)</f>
        <v>0</v>
      </c>
      <c r="PM73" s="314">
        <f>IFERROR('Base travail'!$Y73*'Base travail'!$DV73/Y$10,0)</f>
        <v>0</v>
      </c>
      <c r="PN73" s="314">
        <f>IFERROR('Base travail'!$Z73*'Base travail'!$DW73/Z$10,0)</f>
        <v>0</v>
      </c>
      <c r="PO73" s="314">
        <f>IFERROR('Base travail'!$AA73*'Base travail'!$DX73/AA$10,0)</f>
        <v>0</v>
      </c>
      <c r="PP73" s="314">
        <f>IFERROR('Base travail'!$AB73*'Base travail'!$DY73/AB$10,0)</f>
        <v>0</v>
      </c>
      <c r="PQ73" s="314">
        <f>IFERROR('Base travail'!$AC73*'Base travail'!$DZ73/AC$10,0)</f>
        <v>0</v>
      </c>
      <c r="PR73" s="314">
        <f>IFERROR('Base travail'!$AD73*'Base travail'!$EA73/AD$10,0)</f>
        <v>0</v>
      </c>
      <c r="PS73" s="314">
        <f>IFERROR('Base travail'!$AE73*'Base travail'!$EB73/AE$10,0)</f>
        <v>0</v>
      </c>
      <c r="PT73" s="314">
        <f>IFERROR('Base travail'!$AF73*'Base travail'!$EC73/AF$10,0)</f>
        <v>0</v>
      </c>
      <c r="PU73" s="314">
        <f>IFERROR('Base travail'!$AG73*'Base travail'!$ED73/AG$10,0)</f>
        <v>0</v>
      </c>
      <c r="PV73" s="314">
        <f>IFERROR('Base travail'!$AH73*'Base travail'!$EE73/AH$10,0)</f>
        <v>0</v>
      </c>
      <c r="PW73" s="314">
        <f>IFERROR('Base travail'!$AI73*'Base travail'!$EF73/AI$10,0)</f>
        <v>0</v>
      </c>
      <c r="PX73" s="314">
        <f>IFERROR('Base travail'!$AJ73*'Base travail'!$EG73/AJ$10,0)</f>
        <v>0</v>
      </c>
      <c r="PY73" s="314">
        <f>IFERROR('Base travail'!$AK73*'Base travail'!$EH73/AK$10,0)</f>
        <v>0</v>
      </c>
      <c r="PZ73" s="314">
        <f>IFERROR('Base travail'!$AL73*'Base travail'!$EI73/AL$10,0)</f>
        <v>0</v>
      </c>
      <c r="QA73" s="314">
        <f>IFERROR('Base travail'!$AM73*'Base travail'!$EJ73/AM$10,0)</f>
        <v>0</v>
      </c>
      <c r="QB73" s="314">
        <f>IFERROR('Base travail'!$AN73*'Base travail'!$EK73/AN$10,0)</f>
        <v>0</v>
      </c>
      <c r="QC73" s="314">
        <f>IFERROR('Base travail'!$AO73*'Base travail'!$EL73/AO$10,0)</f>
        <v>0</v>
      </c>
      <c r="QD73" s="314">
        <f>IFERROR('Base travail'!$AP73*'Base travail'!$EM73/AP$10,0)</f>
        <v>0</v>
      </c>
      <c r="QE73" s="314">
        <f>IFERROR('Base travail'!$AQ73*'Base travail'!$EN73/AQ$10,0)</f>
        <v>0</v>
      </c>
      <c r="QF73" s="314">
        <f>IFERROR('Base travail'!$AR73*'Base travail'!$EO73/AR$10,0)</f>
        <v>0</v>
      </c>
      <c r="QG73" s="314">
        <f>IFERROR('Base travail'!$AS73*'Base travail'!$EP73/AS$10,0)</f>
        <v>0</v>
      </c>
      <c r="QH73" s="314">
        <f>IFERROR('Base travail'!$AT73*'Base travail'!$EQ73/AT$10,0)</f>
        <v>0</v>
      </c>
      <c r="QI73" s="314">
        <f>IFERROR('Base travail'!$AU73*'Base travail'!$ER73/AU$10,0)</f>
        <v>0</v>
      </c>
      <c r="QJ73" s="314">
        <f>IFERROR('Base travail'!$AV73*'Base travail'!$ES73/AV$10,0)</f>
        <v>0</v>
      </c>
      <c r="QK73" s="314">
        <f>IFERROR('Base travail'!$AW73*'Base travail'!$ET73/AW$10,0)</f>
        <v>0</v>
      </c>
      <c r="QL73" s="314">
        <f>IFERROR('Base travail'!$AX73*'Base travail'!$EU73/AX$10,0)</f>
        <v>0</v>
      </c>
      <c r="QM73" s="314">
        <f>IFERROR('Base travail'!$AY73*'Base travail'!$EV73/AY$10,0)</f>
        <v>0</v>
      </c>
      <c r="QN73" s="314">
        <f>IFERROR('Base travail'!$AZ73*'Base travail'!$EW73/AZ$10,0)</f>
        <v>0</v>
      </c>
      <c r="QO73" s="314">
        <f>IFERROR('Base travail'!$BA73*'Base travail'!$EX73/BA$10,0)</f>
        <v>0</v>
      </c>
      <c r="QP73" s="314">
        <f>IFERROR('Base travail'!$BB73*'Base travail'!$EY73/BB$10,0)</f>
        <v>0</v>
      </c>
      <c r="QQ73" s="314">
        <f>IFERROR('Base travail'!$BC73*'Base travail'!$EZ73/BC$10,0)</f>
        <v>0</v>
      </c>
      <c r="QR73" s="314">
        <f>IFERROR('Base travail'!$BD73*'Base travail'!$FA73/BD$10,0)</f>
        <v>0</v>
      </c>
      <c r="QS73" s="314">
        <f>IFERROR('Base travail'!$BE73*'Base travail'!$FB73/BE$10,0)</f>
        <v>0</v>
      </c>
      <c r="QT73" s="314">
        <f>IFERROR('Base travail'!$BF73*'Base travail'!$FC73/BF$10,0)</f>
        <v>0</v>
      </c>
      <c r="QU73" s="314">
        <f>IFERROR('Base travail'!$BG73*'Base travail'!$FD73/BG$10,0)</f>
        <v>0</v>
      </c>
      <c r="QV73" s="314">
        <f>IFERROR('Base travail'!$BH73*'Base travail'!$FE73/BH$10,0)</f>
        <v>0</v>
      </c>
      <c r="QW73" s="314">
        <f>IFERROR('Base travail'!$BI73*'Base travail'!$FF73/BI$10,0)</f>
        <v>0</v>
      </c>
      <c r="QX73" s="314">
        <f>IFERROR('Base travail'!$BJ73*'Base travail'!$FG73/BJ$10,0)</f>
        <v>0</v>
      </c>
      <c r="QY73" s="314">
        <f>IFERROR('Base travail'!$BK73*'Base travail'!$FH73/BK$10,0)</f>
        <v>0</v>
      </c>
      <c r="QZ73" s="314">
        <f>IFERROR('Base travail'!$BL73*'Base travail'!$FI73/BL$10,0)</f>
        <v>0</v>
      </c>
      <c r="RA73" s="314">
        <f>IFERROR('Base travail'!$BM73*'Base travail'!$FJ73/BM$10,0)</f>
        <v>0</v>
      </c>
      <c r="RB73" s="314">
        <f>IFERROR('Base travail'!$BN73*'Base travail'!$FK73/BN$10,0)</f>
        <v>0</v>
      </c>
      <c r="RC73" s="314">
        <f>IFERROR('Base travail'!$BO73*'Base travail'!$FL73/BO$10,0)</f>
        <v>0</v>
      </c>
      <c r="RD73" s="314">
        <f>IFERROR('Base travail'!$BP73*'Base travail'!$FM73/BP$10,0)</f>
        <v>0</v>
      </c>
      <c r="RE73" s="314">
        <f>IFERROR('Base travail'!$BQ73*'Base travail'!$FN73/BQ$10,0)</f>
        <v>0</v>
      </c>
      <c r="RF73" s="314">
        <f>IFERROR('Base travail'!$BR73*'Base travail'!$FO73/BR$10,0)</f>
        <v>0</v>
      </c>
      <c r="RG73" s="314">
        <f>IFERROR('Base travail'!$BS73*'Base travail'!$FP73/BS$10,0)</f>
        <v>0</v>
      </c>
      <c r="RH73" s="314">
        <f>IFERROR('Base travail'!$BT73*'Base travail'!$FQ73/BT$10,0)</f>
        <v>0</v>
      </c>
      <c r="RI73" s="314">
        <f>IFERROR('Base travail'!$BU73*'Base travail'!$FR73/BU$10,0)</f>
        <v>0</v>
      </c>
      <c r="RJ73" s="314">
        <f>IFERROR('Base travail'!$BV73*'Base travail'!$FS73/BV$10,0)</f>
        <v>0</v>
      </c>
      <c r="RK73" s="314">
        <f>IFERROR('Base travail'!$BW73*'Base travail'!$FT73/BW$10,0)</f>
        <v>0</v>
      </c>
      <c r="RL73" s="314">
        <f>IFERROR('Base travail'!$BX73*'Base travail'!$FU73/BX$10,0)</f>
        <v>0</v>
      </c>
      <c r="RM73" s="314">
        <f>IFERROR('Base travail'!$BY73*'Base travail'!$FV73/BY$10,0)</f>
        <v>0</v>
      </c>
      <c r="RN73" s="314">
        <f>IFERROR('Base travail'!$BZ73*'Base travail'!$FW73/BZ$10,0)</f>
        <v>0</v>
      </c>
      <c r="RO73" s="314">
        <f>IFERROR('Base travail'!$CA73*'Base travail'!$FX73/CA$10,0)</f>
        <v>0</v>
      </c>
      <c r="RP73" s="314">
        <f>IFERROR('Base travail'!$CB73*'Base travail'!$FY73/CB$10,0)</f>
        <v>0</v>
      </c>
      <c r="RQ73" s="314">
        <f>IFERROR('Base travail'!$CC73*'Base travail'!$FZ73/CC$10,0)</f>
        <v>0</v>
      </c>
      <c r="RR73" s="314">
        <f>IFERROR('Base travail'!$CD73*'Base travail'!$GA73/CD$10,0)</f>
        <v>0</v>
      </c>
      <c r="RS73" s="314">
        <f>IFERROR('Base travail'!$CE73*'Base travail'!$GB73/CE$10,0)</f>
        <v>0</v>
      </c>
      <c r="RT73" s="314">
        <f>IFERROR('Base travail'!$CF73*'Base travail'!$GC73/CF$10,0)</f>
        <v>0</v>
      </c>
      <c r="RU73" s="314">
        <f>IFERROR('Base travail'!$CG73*'Base travail'!$GD73/CG$10,0)</f>
        <v>0</v>
      </c>
      <c r="RV73" s="314">
        <f>IFERROR('Base travail'!$CH73*'Base travail'!$GE73/CH$10,0)</f>
        <v>0</v>
      </c>
      <c r="RW73" s="314">
        <f>IFERROR('Base travail'!$CI73*'Base travail'!$GF73/CI$10,0)</f>
        <v>0</v>
      </c>
      <c r="RX73" s="314">
        <f>IFERROR('Base travail'!$CJ73*'Base travail'!$GG73/CJ$10,0)</f>
        <v>0</v>
      </c>
      <c r="RY73" s="314">
        <f>IFERROR('Base travail'!$CK73*'Base travail'!$GH73/CK$10,0)</f>
        <v>0</v>
      </c>
      <c r="RZ73" s="314">
        <f>IFERROR('Base travail'!$CL73*'Base travail'!$GI73/CL$10,0)</f>
        <v>0</v>
      </c>
      <c r="SA73" s="314">
        <f>IFERROR('Base travail'!$CM73*'Base travail'!$GJ73/CM$10,0)</f>
        <v>0</v>
      </c>
      <c r="SB73" s="314">
        <f>IFERROR('Base travail'!$CN73*'Base travail'!$GK73/CN$10,0)</f>
        <v>0</v>
      </c>
      <c r="SC73" s="314">
        <f>IFERROR('Base travail'!$CO73*'Base travail'!$GL73/CO$10,0)</f>
        <v>0</v>
      </c>
      <c r="SD73" s="314">
        <f>IFERROR('Base travail'!$CP73*'Base travail'!$GM73/CP$10,0)</f>
        <v>0</v>
      </c>
      <c r="SE73" s="314">
        <f>IFERROR('Base travail'!$CQ73*'Base travail'!$GN73/CQ$10,0)</f>
        <v>0</v>
      </c>
      <c r="SF73" s="314">
        <f>IFERROR('Base travail'!$CR73*'Base travail'!$GO73/CR$10,0)</f>
        <v>0</v>
      </c>
      <c r="SG73" s="314">
        <f>IFERROR('Base travail'!$CS73*'Base travail'!$GP73/CS$10,0)</f>
        <v>0</v>
      </c>
      <c r="SH73" s="314">
        <f>IFERROR('Base travail'!$CT73*'Base travail'!$GQ73/CT$10,0)</f>
        <v>0</v>
      </c>
      <c r="SI73" s="314">
        <f>IFERROR('Base travail'!$CU73*'Base travail'!$GR73/CU$10,0)</f>
        <v>0</v>
      </c>
      <c r="SJ73" s="314">
        <f>IFERROR('Base travail'!$CV73*'Base travail'!$GS73/CV$10,0)</f>
        <v>0</v>
      </c>
      <c r="SK73" s="314">
        <f>IFERROR('Base travail'!$CW73*'Base travail'!$GT73/CW$10,0)</f>
        <v>0</v>
      </c>
      <c r="SL73" s="314">
        <f>IFERROR('Base travail'!$CX73*'Base travail'!$GU73/CX$10,0)</f>
        <v>0</v>
      </c>
      <c r="SM73" s="314">
        <f>IFERROR('Base travail'!$CY73*'Base travail'!$GV73/CY$10,0)</f>
        <v>0</v>
      </c>
      <c r="SN73" s="314">
        <f>IFERROR('Base travail'!$CZ73*'Base travail'!$GW73/CZ$10,0)</f>
        <v>0</v>
      </c>
      <c r="SO73" s="314">
        <f>IFERROR('Base travail'!$DA73*'Base travail'!$GX73/DA$10,0)</f>
        <v>0</v>
      </c>
      <c r="SP73" s="314">
        <f>IFERROR('Base travail'!$DB73*'Base travail'!$GY73/DB$10,0)</f>
        <v>0</v>
      </c>
      <c r="SQ73" s="314">
        <f>IFERROR('Base travail'!$DC73*'Base travail'!$GZ73/DC$10,0)</f>
        <v>0</v>
      </c>
      <c r="SR73" s="314"/>
      <c r="SS73" s="314">
        <f>IFERROR('Base travail'!$H73*'Base travail'!$HB73/H$13,0)</f>
        <v>0</v>
      </c>
      <c r="ST73" s="314">
        <f>IFERROR('Base travail'!$I73*'Base travail'!$HC73/I$13,0)</f>
        <v>0</v>
      </c>
      <c r="SU73" s="314">
        <f>IFERROR('Base travail'!$J73*'Base travail'!$HD73/J$13,0)</f>
        <v>0</v>
      </c>
      <c r="SV73" s="314">
        <f>IFERROR('Base travail'!$K73*'Base travail'!$HE73/K$13,0)</f>
        <v>0</v>
      </c>
      <c r="SW73" s="314">
        <f>IFERROR('Base travail'!$L73*'Base travail'!$HF73/L$13,0)</f>
        <v>0</v>
      </c>
      <c r="SX73" s="314">
        <f>IFERROR('Base travail'!$M73*'Base travail'!$HG73/M$13,0)</f>
        <v>0</v>
      </c>
      <c r="SY73" s="314">
        <f>IFERROR('Base travail'!$N73*'Base travail'!$HH73/N$13,0)</f>
        <v>0</v>
      </c>
      <c r="SZ73" s="314">
        <f>IFERROR('Base travail'!$O73*'Base travail'!$HI73/O$13,0)</f>
        <v>0</v>
      </c>
      <c r="TA73" s="314">
        <f>IFERROR('Base travail'!$P73*'Base travail'!$HJ73/P$13,0)</f>
        <v>0</v>
      </c>
      <c r="TB73" s="314">
        <f>IFERROR('Base travail'!$Q73*'Base travail'!$HK73/Q$13,0)</f>
        <v>0</v>
      </c>
      <c r="TC73" s="314">
        <f>IFERROR('Base travail'!$R73*'Base travail'!$HL73/R$13,0)</f>
        <v>0</v>
      </c>
      <c r="TD73" s="314">
        <f>IFERROR('Base travail'!$S73*'Base travail'!$HM73/S$13,0)</f>
        <v>0</v>
      </c>
      <c r="TE73" s="314">
        <f>IFERROR('Base travail'!$T73*'Base travail'!$HN73/T$13,0)</f>
        <v>0</v>
      </c>
      <c r="TF73" s="314">
        <f>IFERROR('Base travail'!$U73*'Base travail'!$HO73/U$13,0)</f>
        <v>0</v>
      </c>
      <c r="TG73" s="314">
        <f>IFERROR('Base travail'!$V73*'Base travail'!$HP73/V$13,0)</f>
        <v>0</v>
      </c>
      <c r="TH73" s="314">
        <f>IFERROR('Base travail'!$W73*'Base travail'!$HQ73/W$13,0)</f>
        <v>0</v>
      </c>
      <c r="TI73" s="314">
        <f>IFERROR('Base travail'!$X73*'Base travail'!$HR73/X$13,0)</f>
        <v>0</v>
      </c>
      <c r="TJ73" s="314">
        <f>IFERROR('Base travail'!$Y73*'Base travail'!$HS73/Y$13,0)</f>
        <v>0</v>
      </c>
      <c r="TK73" s="314">
        <f>IFERROR('Base travail'!$Z73*'Base travail'!$HT73/Z$13,0)</f>
        <v>0</v>
      </c>
      <c r="TL73" s="314">
        <f>IFERROR('Base travail'!$AA73*'Base travail'!$HU73/AA$13,0)</f>
        <v>0</v>
      </c>
      <c r="TM73" s="314">
        <f>IFERROR('Base travail'!$AB73*'Base travail'!$HV73/AB$13,0)</f>
        <v>0</v>
      </c>
      <c r="TN73" s="314">
        <f>IFERROR('Base travail'!$AC73*'Base travail'!$HW73/AC$13,0)</f>
        <v>0</v>
      </c>
      <c r="TO73" s="314">
        <f>IFERROR('Base travail'!$AD73*'Base travail'!$HX73/AD$13,0)</f>
        <v>0</v>
      </c>
      <c r="TP73" s="314">
        <f>IFERROR('Base travail'!$AE73*'Base travail'!$HY73/AE$13,0)</f>
        <v>0</v>
      </c>
      <c r="TQ73" s="314">
        <f>IFERROR('Base travail'!$AF73*'Base travail'!$HZ73/AF$13,0)</f>
        <v>0</v>
      </c>
      <c r="TR73" s="314">
        <f>IFERROR('Base travail'!$AG73*'Base travail'!$IA73/AG$13,0)</f>
        <v>0</v>
      </c>
      <c r="TS73" s="314">
        <f>IFERROR('Base travail'!$AH73*'Base travail'!$IB73/AH$13,0)</f>
        <v>0</v>
      </c>
      <c r="TT73" s="314">
        <f>IFERROR('Base travail'!$AI73*'Base travail'!$IC73/AI$13,0)</f>
        <v>0</v>
      </c>
      <c r="TU73" s="314">
        <f>IFERROR('Base travail'!$AJ73*'Base travail'!$ID73/AJ$13,0)</f>
        <v>0</v>
      </c>
      <c r="TV73" s="314">
        <f>IFERROR('Base travail'!$AK73*'Base travail'!$IE73/AK$13,0)</f>
        <v>0</v>
      </c>
      <c r="TW73" s="314">
        <f>IFERROR('Base travail'!$AL73*'Base travail'!$IF73/AL$13,0)</f>
        <v>0</v>
      </c>
      <c r="TX73" s="314">
        <f>IFERROR('Base travail'!$AM73*'Base travail'!$IG73/AM$13,0)</f>
        <v>0</v>
      </c>
      <c r="TY73" s="314">
        <f>IFERROR('Base travail'!$AN73*'Base travail'!$IH73/AN$13,0)</f>
        <v>0</v>
      </c>
      <c r="TZ73" s="314">
        <f>IFERROR('Base travail'!$AO73*'Base travail'!$II73/AO$13,0)</f>
        <v>0</v>
      </c>
      <c r="UA73" s="314">
        <f>IFERROR('Base travail'!$AP73*'Base travail'!$IJ73/AP$13,0)</f>
        <v>0</v>
      </c>
      <c r="UB73" s="314">
        <f>IFERROR('Base travail'!$AQ73*'Base travail'!$IK73/AQ$13,0)</f>
        <v>0</v>
      </c>
      <c r="UC73" s="314">
        <f>IFERROR('Base travail'!$AR73*'Base travail'!$IL73/AR$13,0)</f>
        <v>0</v>
      </c>
      <c r="UD73" s="314">
        <f>IFERROR('Base travail'!$AS73*'Base travail'!$IM73/AS$13,0)</f>
        <v>0</v>
      </c>
      <c r="UE73" s="314">
        <f>IFERROR('Base travail'!$AT73*'Base travail'!$IN73/AT$13,0)</f>
        <v>0</v>
      </c>
      <c r="UF73" s="314">
        <f>IFERROR('Base travail'!$AU73*'Base travail'!$IO73/AU$13,0)</f>
        <v>0</v>
      </c>
      <c r="UG73" s="314">
        <f>IFERROR('Base travail'!$AV73*'Base travail'!$IP73/AV$13,0)</f>
        <v>0</v>
      </c>
      <c r="UH73" s="314">
        <f>IFERROR('Base travail'!$AW73*'Base travail'!$IQ73/AW$13,0)</f>
        <v>0</v>
      </c>
      <c r="UI73" s="314">
        <f>IFERROR('Base travail'!$AX73*'Base travail'!$IR73/AX$13,0)</f>
        <v>0</v>
      </c>
      <c r="UJ73" s="314">
        <f>IFERROR('Base travail'!$AY73*'Base travail'!$IS73/AY$13,0)</f>
        <v>0</v>
      </c>
      <c r="UK73" s="314">
        <f>IFERROR('Base travail'!$AZ73*'Base travail'!$IT73/AZ$13,0)</f>
        <v>0</v>
      </c>
      <c r="UL73" s="314">
        <f>IFERROR('Base travail'!$BA73*'Base travail'!$IU73/BA$13,0)</f>
        <v>0</v>
      </c>
      <c r="UM73" s="314">
        <f>IFERROR('Base travail'!$BB73*'Base travail'!$IV73/BB$13,0)</f>
        <v>0</v>
      </c>
      <c r="UN73" s="314">
        <f>IFERROR('Base travail'!$BC73*'Base travail'!$IW73/BC$13,0)</f>
        <v>0</v>
      </c>
      <c r="UO73" s="314">
        <f>IFERROR('Base travail'!$BD73*'Base travail'!$IX73/BD$13,0)</f>
        <v>0</v>
      </c>
      <c r="UP73" s="314">
        <f>IFERROR('Base travail'!$BE73*'Base travail'!$IY73/BE$13,0)</f>
        <v>0</v>
      </c>
      <c r="UQ73" s="314">
        <f>IFERROR('Base travail'!$BF73*'Base travail'!$IZ73/BF$13,0)</f>
        <v>0</v>
      </c>
      <c r="UR73" s="314">
        <f>IFERROR('Base travail'!$BG73*'Base travail'!$JA73/BG$13,0)</f>
        <v>0</v>
      </c>
      <c r="US73" s="314">
        <f>IFERROR('Base travail'!$BH73*'Base travail'!$JB73/BH$13,0)</f>
        <v>0</v>
      </c>
      <c r="UT73" s="314">
        <f>IFERROR('Base travail'!$BI73*'Base travail'!$JC73/BI$13,0)</f>
        <v>0</v>
      </c>
      <c r="UU73" s="314">
        <f>IFERROR('Base travail'!$BJ73*'Base travail'!$JD73/BJ$13,0)</f>
        <v>0</v>
      </c>
      <c r="UV73" s="314">
        <f>IFERROR('Base travail'!$BK73*'Base travail'!$JE73/BK$13,0)</f>
        <v>0</v>
      </c>
      <c r="UW73" s="314">
        <f>IFERROR('Base travail'!$BL73*'Base travail'!$JF73/BL$13,0)</f>
        <v>0</v>
      </c>
      <c r="UX73" s="314">
        <f>IFERROR('Base travail'!$BM73*'Base travail'!$JG73/BM$13,0)</f>
        <v>0</v>
      </c>
      <c r="UY73" s="314">
        <f>IFERROR('Base travail'!$BN73*'Base travail'!$JH73/BN$13,0)</f>
        <v>0</v>
      </c>
      <c r="UZ73" s="314">
        <f>IFERROR('Base travail'!$BO73*'Base travail'!$JI73/BO$13,0)</f>
        <v>0</v>
      </c>
      <c r="VA73" s="314">
        <f>IFERROR('Base travail'!$BP73*'Base travail'!$JJ73/BP$13,0)</f>
        <v>0</v>
      </c>
      <c r="VB73" s="314">
        <f>IFERROR('Base travail'!$BQ73*'Base travail'!$JK73/BQ$13,0)</f>
        <v>0</v>
      </c>
      <c r="VC73" s="314">
        <f>IFERROR('Base travail'!$BR73*'Base travail'!$JL73/BR$13,0)</f>
        <v>0</v>
      </c>
      <c r="VD73" s="314">
        <f>IFERROR('Base travail'!$BS73*'Base travail'!$JM73/BS$13,0)</f>
        <v>0</v>
      </c>
      <c r="VE73" s="314">
        <f>IFERROR('Base travail'!$BT73*'Base travail'!$JN73/BT$13,0)</f>
        <v>0</v>
      </c>
      <c r="VF73" s="314">
        <f>IFERROR('Base travail'!$BU73*'Base travail'!$JO73/BU$13,0)</f>
        <v>0</v>
      </c>
      <c r="VG73" s="314">
        <f>IFERROR('Base travail'!$BV73*'Base travail'!$JP73/BV$13,0)</f>
        <v>0</v>
      </c>
      <c r="VH73" s="314">
        <f>IFERROR('Base travail'!$BW73*'Base travail'!$JQ73/BW$13,0)</f>
        <v>0</v>
      </c>
      <c r="VI73" s="314">
        <f>IFERROR('Base travail'!$BX73*'Base travail'!$JR73/BX$13,0)</f>
        <v>0</v>
      </c>
      <c r="VJ73" s="314">
        <f>IFERROR('Base travail'!$BY73*'Base travail'!$JS73/BY$13,0)</f>
        <v>0</v>
      </c>
      <c r="VK73" s="314">
        <f>IFERROR('Base travail'!$BZ73*'Base travail'!$JT73/BZ$13,0)</f>
        <v>0</v>
      </c>
      <c r="VL73" s="314">
        <f>IFERROR('Base travail'!$CA73*'Base travail'!$JU73/CA$13,0)</f>
        <v>0</v>
      </c>
      <c r="VM73" s="314">
        <f>IFERROR('Base travail'!$CB73*'Base travail'!$JV73/CB$13,0)</f>
        <v>0</v>
      </c>
      <c r="VN73" s="314">
        <f>IFERROR('Base travail'!$CC73*'Base travail'!$JW73/CC$13,0)</f>
        <v>0</v>
      </c>
      <c r="VO73" s="314">
        <f>IFERROR('Base travail'!$CD73*'Base travail'!$JX73/CD$13,0)</f>
        <v>0</v>
      </c>
      <c r="VP73" s="314">
        <f>IFERROR('Base travail'!$CE73*'Base travail'!$JY73/CE$13,0)</f>
        <v>0</v>
      </c>
      <c r="VQ73" s="314">
        <f>IFERROR('Base travail'!$CF73*'Base travail'!$JZ73/CF$13,0)</f>
        <v>0</v>
      </c>
      <c r="VR73" s="314">
        <f>IFERROR('Base travail'!$CG73*'Base travail'!$KA73/CG$13,0)</f>
        <v>0</v>
      </c>
      <c r="VS73" s="314">
        <f>IFERROR('Base travail'!$CH73*'Base travail'!$KB73/CH$13,0)</f>
        <v>0</v>
      </c>
      <c r="VT73" s="314">
        <f>IFERROR('Base travail'!$CI73*'Base travail'!$KC73/CI$13,0)</f>
        <v>0</v>
      </c>
      <c r="VU73" s="314">
        <f>IFERROR('Base travail'!$CJ73*'Base travail'!$KD73/CJ$13,0)</f>
        <v>0</v>
      </c>
      <c r="VV73" s="314">
        <f>IFERROR('Base travail'!$CK73*'Base travail'!$KE73/CK$13,0)</f>
        <v>0</v>
      </c>
      <c r="VW73" s="314">
        <f>IFERROR('Base travail'!$CL73*'Base travail'!$KF73/CL$13,0)</f>
        <v>0</v>
      </c>
      <c r="VX73" s="314">
        <f>IFERROR('Base travail'!$CM73*'Base travail'!$KG73/CM$13,0)</f>
        <v>0</v>
      </c>
      <c r="VY73" s="314">
        <f>IFERROR('Base travail'!$CN73*'Base travail'!$KH73/CN$13,0)</f>
        <v>0</v>
      </c>
      <c r="VZ73" s="314">
        <f>IFERROR('Base travail'!$CO73*'Base travail'!$KI73/CO$13,0)</f>
        <v>0</v>
      </c>
      <c r="WA73" s="314">
        <f>IFERROR('Base travail'!$CP73*'Base travail'!$KJ73/CP$13,0)</f>
        <v>0</v>
      </c>
      <c r="WB73" s="314">
        <f>IFERROR('Base travail'!$CQ73*'Base travail'!$KK73/CQ$13,0)</f>
        <v>0</v>
      </c>
      <c r="WC73" s="314">
        <f>IFERROR('Base travail'!$CR73*'Base travail'!$KL73/CR$13,0)</f>
        <v>0</v>
      </c>
      <c r="WD73" s="314">
        <f>IFERROR('Base travail'!$CS73*'Base travail'!$KM73/CS$13,0)</f>
        <v>0</v>
      </c>
      <c r="WE73" s="314">
        <f>IFERROR('Base travail'!$CT73*'Base travail'!$KN73/CT$13,0)</f>
        <v>0</v>
      </c>
      <c r="WF73" s="314">
        <f>IFERROR('Base travail'!$CU73*'Base travail'!$KO73/CU$13,0)</f>
        <v>0</v>
      </c>
      <c r="WG73" s="314">
        <f>IFERROR('Base travail'!$CV73*'Base travail'!$KP73/CV$13,0)</f>
        <v>0</v>
      </c>
      <c r="WH73" s="314">
        <f>IFERROR('Base travail'!$CW73*'Base travail'!$KQ73/CW$13,0)</f>
        <v>0</v>
      </c>
      <c r="WI73" s="314">
        <f>IFERROR('Base travail'!$CX73*'Base travail'!$KR73/CX$13,0)</f>
        <v>0</v>
      </c>
      <c r="WJ73" s="314">
        <f>IFERROR('Base travail'!$CY73*'Base travail'!$KS73/CY$13,0)</f>
        <v>0</v>
      </c>
      <c r="WK73" s="314">
        <f>IFERROR('Base travail'!$CZ73*'Base travail'!$KT73/CZ$13,0)</f>
        <v>0</v>
      </c>
      <c r="WL73" s="314">
        <f>IFERROR('Base travail'!$DA73*'Base travail'!$KU73/DA$13,0)</f>
        <v>0</v>
      </c>
      <c r="WM73" s="314">
        <f>IFERROR('Base travail'!$DB73*'Base travail'!$KV73/DB$13,0)</f>
        <v>0</v>
      </c>
      <c r="WN73" s="314">
        <f>IFERROR('Base travail'!$DC73*'Base travail'!$KW73/DC$13,0)</f>
        <v>0</v>
      </c>
      <c r="WO73" s="314"/>
      <c r="WP73" s="314">
        <f>IFERROR('Base travail'!$H73*'Base travail'!$KY73/H$16,0)</f>
        <v>0</v>
      </c>
      <c r="WQ73" s="314">
        <f>IFERROR('Base travail'!$I73*'Base travail'!$KZ73/I$16,0)</f>
        <v>0</v>
      </c>
      <c r="WR73" s="314">
        <f>IFERROR('Base travail'!$J73*'Base travail'!$LA73/J$16,0)</f>
        <v>0</v>
      </c>
      <c r="WS73" s="314">
        <f>IFERROR('Base travail'!$K73*'Base travail'!$LB73/K$16,0)</f>
        <v>0</v>
      </c>
      <c r="WT73" s="314">
        <f>IFERROR('Base travail'!$L73*'Base travail'!$LC73/L$16,0)</f>
        <v>0</v>
      </c>
      <c r="WU73" s="314">
        <f>IFERROR('Base travail'!$M73*'Base travail'!$LD73/M$16,0)</f>
        <v>0</v>
      </c>
      <c r="WV73" s="314">
        <f>IFERROR('Base travail'!$N73*'Base travail'!$LE73/N$16,0)</f>
        <v>0</v>
      </c>
      <c r="WW73" s="314">
        <f>IFERROR('Base travail'!$O73*'Base travail'!$LF73/O$16,0)</f>
        <v>0</v>
      </c>
      <c r="WX73" s="314">
        <f>IFERROR('Base travail'!$P73*'Base travail'!$LG73/P$16,0)</f>
        <v>0</v>
      </c>
      <c r="WY73" s="314">
        <f>IFERROR('Base travail'!$Q73*'Base travail'!$LH73/Q$16,0)</f>
        <v>0</v>
      </c>
      <c r="WZ73" s="314">
        <f>IFERROR('Base travail'!$R73*'Base travail'!$LI73/R$16,0)</f>
        <v>0</v>
      </c>
      <c r="XA73" s="314">
        <f>IFERROR('Base travail'!$S73*'Base travail'!$LJ73/S$16,0)</f>
        <v>0</v>
      </c>
      <c r="XB73" s="314">
        <f>IFERROR('Base travail'!$T73*'Base travail'!$LK73/T$16,0)</f>
        <v>0</v>
      </c>
      <c r="XC73" s="314">
        <f>IFERROR('Base travail'!$U73*'Base travail'!$LL73/U$16,0)</f>
        <v>0</v>
      </c>
      <c r="XD73" s="314">
        <f>IFERROR('Base travail'!$V73*'Base travail'!$LM73/V$16,0)</f>
        <v>0</v>
      </c>
      <c r="XE73" s="314">
        <f>IFERROR('Base travail'!$W73*'Base travail'!$LN73/W$16,0)</f>
        <v>0</v>
      </c>
      <c r="XF73" s="314">
        <f>IFERROR('Base travail'!$X73*'Base travail'!$LO73/X$16,0)</f>
        <v>0</v>
      </c>
      <c r="XG73" s="314">
        <f>IFERROR('Base travail'!$Y73*'Base travail'!$LP73/Y$16,0)</f>
        <v>0</v>
      </c>
      <c r="XH73" s="314">
        <f>IFERROR('Base travail'!$Z73*'Base travail'!$LQ73/Z$16,0)</f>
        <v>0</v>
      </c>
      <c r="XI73" s="314">
        <f>IFERROR('Base travail'!$AA73*'Base travail'!$LR73/AA$16,0)</f>
        <v>0</v>
      </c>
      <c r="XJ73" s="314">
        <f>IFERROR('Base travail'!$AB73*'Base travail'!$LS73/AB$16,0)</f>
        <v>0</v>
      </c>
      <c r="XK73" s="314">
        <f>IFERROR('Base travail'!$AC73*'Base travail'!$LT73/AC$16,0)</f>
        <v>0</v>
      </c>
      <c r="XL73" s="314">
        <f>IFERROR('Base travail'!$AD73*'Base travail'!$LU73/AD$16,0)</f>
        <v>0</v>
      </c>
      <c r="XM73" s="314">
        <f>IFERROR('Base travail'!$AE73*'Base travail'!$LV73/AE$16,0)</f>
        <v>0</v>
      </c>
      <c r="XN73" s="314">
        <f>IFERROR('Base travail'!$AF73*'Base travail'!$LW73/AF$16,0)</f>
        <v>0</v>
      </c>
      <c r="XO73" s="314">
        <f>IFERROR('Base travail'!$AG73*'Base travail'!$LX73/AG$16,0)</f>
        <v>0</v>
      </c>
      <c r="XP73" s="314">
        <f>IFERROR('Base travail'!$AH73*'Base travail'!$LY73/AH$16,0)</f>
        <v>0</v>
      </c>
      <c r="XQ73" s="314">
        <f>IFERROR('Base travail'!$AI73*'Base travail'!$LZ73/AI$16,0)</f>
        <v>0</v>
      </c>
      <c r="XR73" s="314">
        <f>IFERROR('Base travail'!$AJ73*'Base travail'!$MA73/AJ$16,0)</f>
        <v>0</v>
      </c>
      <c r="XS73" s="314">
        <f>IFERROR('Base travail'!$AK73*'Base travail'!$MB73/AK$16,0)</f>
        <v>0</v>
      </c>
      <c r="XT73" s="314">
        <f>IFERROR('Base travail'!$AL73*'Base travail'!$MC73/AL$16,0)</f>
        <v>0</v>
      </c>
      <c r="XU73" s="314">
        <f>IFERROR('Base travail'!$AM73*'Base travail'!$MD73/AM$16,0)</f>
        <v>0</v>
      </c>
      <c r="XV73" s="314">
        <f>IFERROR('Base travail'!$AN73*'Base travail'!$ME73/AN$16,0)</f>
        <v>0</v>
      </c>
      <c r="XW73" s="314">
        <f>IFERROR('Base travail'!$AO73*'Base travail'!$MF73/AO$16,0)</f>
        <v>0</v>
      </c>
      <c r="XX73" s="314">
        <f>IFERROR('Base travail'!$AP73*'Base travail'!$MG73/AP$16,0)</f>
        <v>0</v>
      </c>
      <c r="XY73" s="314">
        <f>IFERROR('Base travail'!$AQ73*'Base travail'!$MH73/AQ$16,0)</f>
        <v>0</v>
      </c>
      <c r="XZ73" s="314">
        <f>IFERROR('Base travail'!$AR73*'Base travail'!$MI73/AR$16,0)</f>
        <v>0</v>
      </c>
      <c r="YA73" s="314">
        <f>IFERROR('Base travail'!$AS73*'Base travail'!$MJ73/AS$16,0)</f>
        <v>0</v>
      </c>
      <c r="YB73" s="314">
        <f>IFERROR('Base travail'!$AT73*'Base travail'!$MK73/AT$16,0)</f>
        <v>0</v>
      </c>
      <c r="YC73" s="314">
        <f>IFERROR('Base travail'!$AU73*'Base travail'!$ML73/AU$16,0)</f>
        <v>0</v>
      </c>
      <c r="YD73" s="314">
        <f>IFERROR('Base travail'!$AV73*'Base travail'!$MM73/AV$16,0)</f>
        <v>0</v>
      </c>
      <c r="YE73" s="314">
        <f>IFERROR('Base travail'!$AW73*'Base travail'!$MN73/AW$16,0)</f>
        <v>0</v>
      </c>
      <c r="YF73" s="314">
        <f>IFERROR('Base travail'!$AX73*'Base travail'!$MO73/AX$16,0)</f>
        <v>0</v>
      </c>
      <c r="YG73" s="314">
        <f>IFERROR('Base travail'!$AY73*'Base travail'!$MP73/AY$16,0)</f>
        <v>0</v>
      </c>
      <c r="YH73" s="314">
        <f>IFERROR('Base travail'!$AZ73*'Base travail'!$MQ73/AZ$16,0)</f>
        <v>0</v>
      </c>
      <c r="YI73" s="314">
        <f>IFERROR('Base travail'!$BA73*'Base travail'!$MR73/BA$16,0)</f>
        <v>0</v>
      </c>
      <c r="YJ73" s="314">
        <f>IFERROR('Base travail'!$BB73*'Base travail'!$MS73/BB$16,0)</f>
        <v>0</v>
      </c>
      <c r="YK73" s="314">
        <f>IFERROR('Base travail'!$BC73*'Base travail'!$MT73/BC$16,0)</f>
        <v>0</v>
      </c>
      <c r="YL73" s="314">
        <f>IFERROR('Base travail'!$BD73*'Base travail'!$MU73/BD$16,0)</f>
        <v>0</v>
      </c>
      <c r="YM73" s="314">
        <f>IFERROR('Base travail'!$BE73*'Base travail'!$MV73/BE$16,0)</f>
        <v>0</v>
      </c>
      <c r="YN73" s="314">
        <f>IFERROR('Base travail'!$BF73*'Base travail'!$MW73/BF$16,0)</f>
        <v>0</v>
      </c>
      <c r="YO73" s="314">
        <f>IFERROR('Base travail'!$BG73*'Base travail'!$MX73/BG$16,0)</f>
        <v>0</v>
      </c>
      <c r="YP73" s="314">
        <f>IFERROR('Base travail'!$BH73*'Base travail'!$MY73/BH$16,0)</f>
        <v>0</v>
      </c>
      <c r="YQ73" s="314">
        <f>IFERROR('Base travail'!$BI73*'Base travail'!$MZ73/BI$16,0)</f>
        <v>0</v>
      </c>
      <c r="YR73" s="314">
        <f>IFERROR('Base travail'!$BJ73*'Base travail'!$NA73/BJ$16,0)</f>
        <v>0</v>
      </c>
      <c r="YS73" s="314">
        <f>IFERROR('Base travail'!$BK73*'Base travail'!$NB73/BK$16,0)</f>
        <v>0</v>
      </c>
      <c r="YT73" s="314">
        <f>IFERROR('Base travail'!$BL73*'Base travail'!$NC73/BL$16,0)</f>
        <v>0</v>
      </c>
      <c r="YU73" s="314">
        <f>IFERROR('Base travail'!$BM73*'Base travail'!$ND73/BM$16,0)</f>
        <v>0</v>
      </c>
      <c r="YV73" s="314">
        <f>IFERROR('Base travail'!$BN73*'Base travail'!$NE73/BN$16,0)</f>
        <v>0</v>
      </c>
      <c r="YW73" s="314">
        <f>IFERROR('Base travail'!$BO73*'Base travail'!$NF73/BO$16,0)</f>
        <v>0</v>
      </c>
      <c r="YX73" s="314">
        <f>IFERROR('Base travail'!$BP73*'Base travail'!$NG73/BP$16,0)</f>
        <v>0</v>
      </c>
      <c r="YY73" s="314">
        <f>IFERROR('Base travail'!$BQ73*'Base travail'!$NH73/BQ$16,0)</f>
        <v>0</v>
      </c>
      <c r="YZ73" s="314">
        <f>IFERROR('Base travail'!$BR73*'Base travail'!$NI73/BR$16,0)</f>
        <v>0</v>
      </c>
      <c r="ZA73" s="314">
        <f>IFERROR('Base travail'!$BS73*'Base travail'!$NJ73/BS$16,0)</f>
        <v>0</v>
      </c>
      <c r="ZB73" s="314">
        <f>IFERROR('Base travail'!$BT73*'Base travail'!$NK73/BT$16,0)</f>
        <v>0</v>
      </c>
      <c r="ZC73" s="314">
        <f>IFERROR('Base travail'!$BU73*'Base travail'!$NL73/BU$16,0)</f>
        <v>0</v>
      </c>
      <c r="ZD73" s="314">
        <f>IFERROR('Base travail'!$BV73*'Base travail'!$NM73/BV$16,0)</f>
        <v>0</v>
      </c>
      <c r="ZE73" s="314">
        <f>IFERROR('Base travail'!$BW73*'Base travail'!$NN73/BW$16,0)</f>
        <v>0</v>
      </c>
      <c r="ZF73" s="314">
        <f>IFERROR('Base travail'!$BX73*'Base travail'!$NO73/BX$16,0)</f>
        <v>0</v>
      </c>
      <c r="ZG73" s="314">
        <f>IFERROR('Base travail'!$BY73*'Base travail'!$NP73/BY$16,0)</f>
        <v>0</v>
      </c>
      <c r="ZH73" s="314">
        <f>IFERROR('Base travail'!$BZ73*'Base travail'!$NQ73/BZ$16,0)</f>
        <v>0</v>
      </c>
      <c r="ZI73" s="314">
        <f>IFERROR('Base travail'!$CA73*'Base travail'!$NR73/CA$16,0)</f>
        <v>0</v>
      </c>
      <c r="ZJ73" s="314">
        <f>IFERROR('Base travail'!$CB73*'Base travail'!$NS73/CB$16,0)</f>
        <v>0</v>
      </c>
      <c r="ZK73" s="314">
        <f>IFERROR('Base travail'!$CC73*'Base travail'!$NT73/CC$16,0)</f>
        <v>0</v>
      </c>
      <c r="ZL73" s="314">
        <f>IFERROR('Base travail'!$CD73*'Base travail'!$NU73/CD$16,0)</f>
        <v>0</v>
      </c>
      <c r="ZM73" s="314">
        <f>IFERROR('Base travail'!$CE73*'Base travail'!$NV73/CE$16,0)</f>
        <v>0</v>
      </c>
      <c r="ZN73" s="314">
        <f>IFERROR('Base travail'!$CF73*'Base travail'!$NW73/CF$16,0)</f>
        <v>0</v>
      </c>
      <c r="ZO73" s="314">
        <f>IFERROR('Base travail'!$CG73*'Base travail'!$NX73/CG$16,0)</f>
        <v>0</v>
      </c>
      <c r="ZP73" s="314">
        <f>IFERROR('Base travail'!$CH73*'Base travail'!$NY73/CH$16,0)</f>
        <v>0</v>
      </c>
      <c r="ZQ73" s="314">
        <f>IFERROR('Base travail'!$CI73*'Base travail'!$NZ73/CI$16,0)</f>
        <v>0</v>
      </c>
      <c r="ZR73" s="314">
        <f>IFERROR('Base travail'!$CJ73*'Base travail'!$OA73/CJ$16,0)</f>
        <v>0</v>
      </c>
      <c r="ZS73" s="314">
        <f>IFERROR('Base travail'!$CK73*'Base travail'!$OB73/CK$16,0)</f>
        <v>0</v>
      </c>
      <c r="ZT73" s="314">
        <f>IFERROR('Base travail'!$CL73*'Base travail'!$OC73/CL$16,0)</f>
        <v>0</v>
      </c>
      <c r="ZU73" s="314">
        <f>IFERROR('Base travail'!$CM73*'Base travail'!$OD73/CM$16,0)</f>
        <v>0</v>
      </c>
      <c r="ZV73" s="314">
        <f>IFERROR('Base travail'!$CN73*'Base travail'!$OE73/CN$16,0)</f>
        <v>0</v>
      </c>
      <c r="ZW73" s="314">
        <f>IFERROR('Base travail'!$CO73*'Base travail'!$OF73/CO$16,0)</f>
        <v>0</v>
      </c>
      <c r="ZX73" s="314">
        <f>IFERROR('Base travail'!$CP73*'Base travail'!$OG73/CP$16,0)</f>
        <v>0</v>
      </c>
      <c r="ZY73" s="314">
        <f>IFERROR('Base travail'!$CQ73*'Base travail'!$OH73/CQ$16,0)</f>
        <v>0</v>
      </c>
      <c r="ZZ73" s="314">
        <f>IFERROR('Base travail'!$CR73*'Base travail'!$OI73/CR$16,0)</f>
        <v>0</v>
      </c>
      <c r="AAA73" s="314">
        <f>IFERROR('Base travail'!$CS73*'Base travail'!$OJ73/CS$16,0)</f>
        <v>0</v>
      </c>
      <c r="AAB73" s="314">
        <f>IFERROR('Base travail'!$CT73*'Base travail'!$OK73/CT$16,0)</f>
        <v>0</v>
      </c>
      <c r="AAC73" s="314">
        <f>IFERROR('Base travail'!$CU73*'Base travail'!$OL73/CU$16,0)</f>
        <v>0</v>
      </c>
      <c r="AAD73" s="314">
        <f>IFERROR('Base travail'!$CV73*'Base travail'!$OM73/CV$16,0)</f>
        <v>0</v>
      </c>
      <c r="AAE73" s="314">
        <f>IFERROR('Base travail'!$CW73*'Base travail'!$ON73/CW$16,0)</f>
        <v>0</v>
      </c>
      <c r="AAF73" s="314">
        <f>IFERROR('Base travail'!$CX73*'Base travail'!$OO73/CX$16,0)</f>
        <v>0</v>
      </c>
      <c r="AAG73" s="314">
        <f>IFERROR('Base travail'!$CY73*'Base travail'!$OP73/CY$16,0)</f>
        <v>0</v>
      </c>
      <c r="AAH73" s="314">
        <f>IFERROR('Base travail'!$CZ73*'Base travail'!$OQ73/CZ$16,0)</f>
        <v>0</v>
      </c>
      <c r="AAI73" s="314">
        <f>IFERROR('Base travail'!$DA73*'Base travail'!$OR73/DA$16,0)</f>
        <v>0</v>
      </c>
      <c r="AAJ73" s="314">
        <f>IFERROR('Base travail'!$DB73*'Base travail'!$OS73/DB$16,0)</f>
        <v>0</v>
      </c>
      <c r="AAK73" s="323">
        <f>IFERROR('Base travail'!$DC73*'Base travail'!$OT73/DC$16,0)</f>
        <v>0</v>
      </c>
    </row>
    <row r="74" spans="1:713" hidden="1" x14ac:dyDescent="0.25">
      <c r="A74" s="316">
        <f>Info!D59</f>
        <v>53</v>
      </c>
      <c r="B74" s="317" t="str">
        <f>Info!B59</f>
        <v>BA</v>
      </c>
      <c r="C74" s="317">
        <f>VLOOKUP(B74,Info!$B$7:$AE$106,30,FALSE)</f>
        <v>0</v>
      </c>
      <c r="D74" s="318">
        <f>SUM('Base travail'!$H74:$DC74)</f>
        <v>0</v>
      </c>
      <c r="E74" s="319">
        <f>SUM('Base travail'!$OV74:$SQ74)</f>
        <v>0</v>
      </c>
      <c r="F74" s="319">
        <f>SUM('Base travail'!$SS74:$WN74)</f>
        <v>0</v>
      </c>
      <c r="G74" s="319">
        <f>SUM('Base travail'!$WP74:$AAK74)</f>
        <v>0</v>
      </c>
      <c r="H74" s="364"/>
      <c r="I74" s="364"/>
      <c r="J74" s="364"/>
      <c r="K74" s="364"/>
      <c r="L74" s="364"/>
      <c r="M74" s="364"/>
      <c r="N74" s="364"/>
      <c r="O74" s="364"/>
      <c r="P74" s="364"/>
      <c r="Q74" s="364"/>
      <c r="R74" s="364"/>
      <c r="S74" s="364"/>
      <c r="T74" s="364"/>
      <c r="U74" s="364"/>
      <c r="V74" s="364"/>
      <c r="W74" s="364"/>
      <c r="X74" s="364"/>
      <c r="Y74" s="364"/>
      <c r="Z74" s="364"/>
      <c r="AA74" s="364"/>
      <c r="AB74" s="364"/>
      <c r="AC74" s="364"/>
      <c r="AD74" s="364"/>
      <c r="AE74" s="364"/>
      <c r="AF74" s="364"/>
      <c r="AG74" s="364"/>
      <c r="AH74" s="364"/>
      <c r="AI74" s="364"/>
      <c r="AJ74" s="364"/>
      <c r="AK74" s="364"/>
      <c r="AL74" s="364"/>
      <c r="AM74" s="364"/>
      <c r="AN74" s="364"/>
      <c r="AO74" s="364"/>
      <c r="AP74" s="364"/>
      <c r="AQ74" s="364"/>
      <c r="AR74" s="364"/>
      <c r="AS74" s="364"/>
      <c r="AT74" s="364"/>
      <c r="AU74" s="364"/>
      <c r="AV74" s="364"/>
      <c r="AW74" s="364"/>
      <c r="AX74" s="364"/>
      <c r="AY74" s="364"/>
      <c r="AZ74" s="364"/>
      <c r="BA74" s="364"/>
      <c r="BB74" s="364"/>
      <c r="BC74" s="364"/>
      <c r="BD74" s="364"/>
      <c r="BE74" s="364"/>
      <c r="BF74" s="364"/>
      <c r="BG74" s="364"/>
      <c r="BH74" s="364"/>
      <c r="BI74" s="364"/>
      <c r="BJ74" s="364"/>
      <c r="BK74" s="364"/>
      <c r="BL74" s="364"/>
      <c r="BM74" s="364"/>
      <c r="BN74" s="364"/>
      <c r="BO74" s="364"/>
      <c r="BP74" s="364"/>
      <c r="BQ74" s="364"/>
      <c r="BR74" s="364"/>
      <c r="BS74" s="364"/>
      <c r="BT74" s="364"/>
      <c r="BU74" s="364"/>
      <c r="BV74" s="364"/>
      <c r="BW74" s="364"/>
      <c r="BX74" s="364"/>
      <c r="BY74" s="364"/>
      <c r="BZ74" s="364"/>
      <c r="CA74" s="364"/>
      <c r="CB74" s="364"/>
      <c r="CC74" s="364"/>
      <c r="CD74" s="364"/>
      <c r="CE74" s="364"/>
      <c r="CF74" s="364"/>
      <c r="CG74" s="364"/>
      <c r="CH74" s="364"/>
      <c r="CI74" s="364"/>
      <c r="CJ74" s="364"/>
      <c r="CK74" s="364"/>
      <c r="CL74" s="364"/>
      <c r="CM74" s="364"/>
      <c r="CN74" s="364"/>
      <c r="CO74" s="364"/>
      <c r="CP74" s="364"/>
      <c r="CQ74" s="364"/>
      <c r="CR74" s="364"/>
      <c r="CS74" s="364"/>
      <c r="CT74" s="364"/>
      <c r="CU74" s="364"/>
      <c r="CV74" s="364"/>
      <c r="CW74" s="364"/>
      <c r="CX74" s="364"/>
      <c r="CY74" s="364"/>
      <c r="CZ74" s="364"/>
      <c r="DA74" s="364"/>
      <c r="DB74" s="364"/>
      <c r="DC74" s="364"/>
      <c r="DD74" s="321"/>
      <c r="DE74" s="307">
        <f t="shared" si="1206"/>
        <v>0</v>
      </c>
      <c r="DF74" s="307">
        <f t="shared" si="1207"/>
        <v>0</v>
      </c>
      <c r="DG74" s="307">
        <f t="shared" si="1208"/>
        <v>0</v>
      </c>
      <c r="DH74" s="307">
        <f t="shared" si="1209"/>
        <v>0</v>
      </c>
      <c r="DI74" s="307">
        <f t="shared" si="1210"/>
        <v>4.3449999999999998</v>
      </c>
      <c r="DJ74" s="307">
        <f t="shared" si="1211"/>
        <v>0</v>
      </c>
      <c r="DK74" s="307">
        <f t="shared" si="1212"/>
        <v>4.3449999999999998</v>
      </c>
      <c r="DL74" s="307">
        <f t="shared" si="1213"/>
        <v>4.3449999999999998</v>
      </c>
      <c r="DM74" s="307">
        <f t="shared" si="1214"/>
        <v>0</v>
      </c>
      <c r="DN74" s="307">
        <f t="shared" si="1215"/>
        <v>0</v>
      </c>
      <c r="DO74" s="307">
        <f t="shared" si="1216"/>
        <v>0</v>
      </c>
      <c r="DP74" s="307">
        <f t="shared" si="1217"/>
        <v>0</v>
      </c>
      <c r="DQ74" s="307">
        <f t="shared" si="1218"/>
        <v>4.3449999999999998</v>
      </c>
      <c r="DR74" s="307">
        <f t="shared" si="1219"/>
        <v>4.3449999999999998</v>
      </c>
      <c r="DS74" s="307">
        <f t="shared" si="1220"/>
        <v>4.3449999999999998</v>
      </c>
      <c r="DT74" s="307">
        <f t="shared" si="1221"/>
        <v>4.3449999999999998</v>
      </c>
      <c r="DU74" s="307">
        <f t="shared" si="1222"/>
        <v>0</v>
      </c>
      <c r="DV74" s="307">
        <f t="shared" si="1223"/>
        <v>0</v>
      </c>
      <c r="DW74" s="307">
        <f t="shared" si="1224"/>
        <v>0</v>
      </c>
      <c r="DX74" s="307">
        <f t="shared" si="1225"/>
        <v>0</v>
      </c>
      <c r="DY74" s="307">
        <f t="shared" si="1226"/>
        <v>0</v>
      </c>
      <c r="DZ74" s="307">
        <f t="shared" si="1227"/>
        <v>0</v>
      </c>
      <c r="EA74" s="307">
        <f t="shared" si="1228"/>
        <v>0</v>
      </c>
      <c r="EB74" s="307">
        <f t="shared" si="1229"/>
        <v>0</v>
      </c>
      <c r="EC74" s="307">
        <f t="shared" si="1230"/>
        <v>0</v>
      </c>
      <c r="ED74" s="307">
        <f t="shared" si="1231"/>
        <v>1</v>
      </c>
      <c r="EE74" s="307">
        <f t="shared" si="1232"/>
        <v>1</v>
      </c>
      <c r="EF74" s="307">
        <f t="shared" si="1233"/>
        <v>0</v>
      </c>
      <c r="EG74" s="307">
        <f t="shared" si="1234"/>
        <v>0</v>
      </c>
      <c r="EH74" s="307">
        <f t="shared" si="1235"/>
        <v>0</v>
      </c>
      <c r="EI74" s="307">
        <f t="shared" si="1236"/>
        <v>0</v>
      </c>
      <c r="EJ74" s="307">
        <f t="shared" si="1237"/>
        <v>0</v>
      </c>
      <c r="EK74" s="307">
        <f t="shared" si="1238"/>
        <v>0</v>
      </c>
      <c r="EL74" s="307">
        <f t="shared" si="1239"/>
        <v>1</v>
      </c>
      <c r="EM74" s="307">
        <f t="shared" si="1240"/>
        <v>1</v>
      </c>
      <c r="EN74" s="307">
        <f t="shared" si="1241"/>
        <v>0</v>
      </c>
      <c r="EO74" s="307">
        <f t="shared" si="1242"/>
        <v>0</v>
      </c>
      <c r="EP74" s="307">
        <f t="shared" si="1243"/>
        <v>0</v>
      </c>
      <c r="EQ74" s="307">
        <f t="shared" si="1244"/>
        <v>0</v>
      </c>
      <c r="ER74" s="307">
        <f t="shared" si="1245"/>
        <v>0</v>
      </c>
      <c r="ES74" s="307">
        <f t="shared" si="1246"/>
        <v>0</v>
      </c>
      <c r="ET74" s="307">
        <f t="shared" si="1247"/>
        <v>0</v>
      </c>
      <c r="EU74" s="307">
        <f t="shared" si="1248"/>
        <v>0</v>
      </c>
      <c r="EV74" s="307">
        <f t="shared" si="1249"/>
        <v>0</v>
      </c>
      <c r="EW74" s="307">
        <f t="shared" si="1250"/>
        <v>0</v>
      </c>
      <c r="EX74" s="307">
        <f t="shared" si="1251"/>
        <v>0</v>
      </c>
      <c r="EY74" s="307">
        <f t="shared" si="1252"/>
        <v>0</v>
      </c>
      <c r="EZ74" s="307">
        <f t="shared" si="1253"/>
        <v>0</v>
      </c>
      <c r="FA74" s="307">
        <f t="shared" si="1254"/>
        <v>0</v>
      </c>
      <c r="FB74" s="307">
        <f t="shared" si="1255"/>
        <v>0</v>
      </c>
      <c r="FC74" s="307">
        <f t="shared" si="1256"/>
        <v>0</v>
      </c>
      <c r="FD74" s="307">
        <f t="shared" si="1257"/>
        <v>0</v>
      </c>
      <c r="FE74" s="307">
        <f t="shared" si="1258"/>
        <v>0</v>
      </c>
      <c r="FF74" s="307">
        <f t="shared" si="1259"/>
        <v>0</v>
      </c>
      <c r="FG74" s="307">
        <f t="shared" si="1260"/>
        <v>0</v>
      </c>
      <c r="FH74" s="307">
        <f t="shared" si="1261"/>
        <v>0</v>
      </c>
      <c r="FI74" s="307">
        <f t="shared" si="1262"/>
        <v>0</v>
      </c>
      <c r="FJ74" s="307">
        <f t="shared" si="1263"/>
        <v>4.3449999999999998</v>
      </c>
      <c r="FK74" s="307">
        <f t="shared" si="1264"/>
        <v>4.3449999999999998</v>
      </c>
      <c r="FL74" s="307">
        <f t="shared" si="1265"/>
        <v>0</v>
      </c>
      <c r="FM74" s="307">
        <f t="shared" si="1266"/>
        <v>0</v>
      </c>
      <c r="FN74" s="307">
        <f t="shared" si="1267"/>
        <v>0</v>
      </c>
      <c r="FO74" s="307">
        <f t="shared" si="1268"/>
        <v>0</v>
      </c>
      <c r="FP74" s="307">
        <f t="shared" si="1269"/>
        <v>0</v>
      </c>
      <c r="FQ74" s="307">
        <f t="shared" si="1270"/>
        <v>0</v>
      </c>
      <c r="FR74" s="307">
        <f t="shared" si="1271"/>
        <v>0</v>
      </c>
      <c r="FS74" s="307">
        <f t="shared" si="1272"/>
        <v>0</v>
      </c>
      <c r="FT74" s="307">
        <f t="shared" si="1273"/>
        <v>0</v>
      </c>
      <c r="FU74" s="307">
        <f t="shared" si="1274"/>
        <v>0</v>
      </c>
      <c r="FV74" s="307">
        <f t="shared" si="1275"/>
        <v>4.3449999999999998</v>
      </c>
      <c r="FW74" s="307">
        <f t="shared" si="1276"/>
        <v>0</v>
      </c>
      <c r="FX74" s="307">
        <f t="shared" si="1277"/>
        <v>0</v>
      </c>
      <c r="FY74" s="307">
        <f t="shared" si="1278"/>
        <v>4.3449999999999998</v>
      </c>
      <c r="FZ74" s="307">
        <f t="shared" si="1279"/>
        <v>4.3449999999999998</v>
      </c>
      <c r="GA74" s="307">
        <f t="shared" si="1280"/>
        <v>4.3449999999999998</v>
      </c>
      <c r="GB74" s="307">
        <f t="shared" si="1281"/>
        <v>4.3449999999999998</v>
      </c>
      <c r="GC74" s="307">
        <f t="shared" si="1282"/>
        <v>0</v>
      </c>
      <c r="GD74" s="307">
        <f t="shared" si="1283"/>
        <v>0</v>
      </c>
      <c r="GE74" s="307">
        <f t="shared" si="1284"/>
        <v>0</v>
      </c>
      <c r="GF74" s="307">
        <f t="shared" si="1285"/>
        <v>0</v>
      </c>
      <c r="GG74" s="307">
        <f t="shared" si="1286"/>
        <v>0</v>
      </c>
      <c r="GH74" s="307">
        <f t="shared" si="1287"/>
        <v>0</v>
      </c>
      <c r="GI74" s="307">
        <f t="shared" si="1288"/>
        <v>0</v>
      </c>
      <c r="GJ74" s="307">
        <f t="shared" si="1289"/>
        <v>0</v>
      </c>
      <c r="GK74" s="307">
        <f t="shared" si="1290"/>
        <v>0</v>
      </c>
      <c r="GL74" s="307">
        <f t="shared" si="1291"/>
        <v>0</v>
      </c>
      <c r="GM74" s="307">
        <f t="shared" si="1292"/>
        <v>0</v>
      </c>
      <c r="GN74" s="307">
        <f t="shared" si="1293"/>
        <v>0</v>
      </c>
      <c r="GO74" s="307">
        <f t="shared" si="1294"/>
        <v>0</v>
      </c>
      <c r="GP74" s="307">
        <f t="shared" si="1295"/>
        <v>0</v>
      </c>
      <c r="GQ74" s="307">
        <f t="shared" si="1296"/>
        <v>0</v>
      </c>
      <c r="GR74" s="307">
        <f t="shared" si="1297"/>
        <v>0</v>
      </c>
      <c r="GS74" s="307">
        <f t="shared" si="1298"/>
        <v>0</v>
      </c>
      <c r="GT74" s="307">
        <f t="shared" si="1299"/>
        <v>0</v>
      </c>
      <c r="GU74" s="307">
        <f t="shared" si="1300"/>
        <v>0</v>
      </c>
      <c r="GV74" s="307">
        <f t="shared" si="1301"/>
        <v>0</v>
      </c>
      <c r="GW74" s="307">
        <f t="shared" si="1302"/>
        <v>0</v>
      </c>
      <c r="GX74" s="307">
        <f t="shared" si="1303"/>
        <v>0</v>
      </c>
      <c r="GY74" s="307">
        <f t="shared" si="1304"/>
        <v>0</v>
      </c>
      <c r="GZ74" s="307">
        <f t="shared" si="1305"/>
        <v>0</v>
      </c>
      <c r="HA74" s="322"/>
      <c r="HB74" s="307">
        <f t="shared" si="1306"/>
        <v>0</v>
      </c>
      <c r="HC74" s="307">
        <f t="shared" si="1307"/>
        <v>0</v>
      </c>
      <c r="HD74" s="307">
        <f t="shared" si="1308"/>
        <v>0</v>
      </c>
      <c r="HE74" s="307">
        <f t="shared" si="1309"/>
        <v>0</v>
      </c>
      <c r="HF74" s="307">
        <f t="shared" si="1310"/>
        <v>4.3449999999999998</v>
      </c>
      <c r="HG74" s="307">
        <f t="shared" si="1311"/>
        <v>0</v>
      </c>
      <c r="HH74" s="307">
        <f t="shared" si="1312"/>
        <v>4.3449999999999998</v>
      </c>
      <c r="HI74" s="307">
        <f t="shared" si="1313"/>
        <v>4.3449999999999998</v>
      </c>
      <c r="HJ74" s="307">
        <f t="shared" si="1314"/>
        <v>0</v>
      </c>
      <c r="HK74" s="307">
        <f t="shared" si="1315"/>
        <v>0</v>
      </c>
      <c r="HL74" s="307">
        <f t="shared" si="1316"/>
        <v>0</v>
      </c>
      <c r="HM74" s="307">
        <f t="shared" si="1317"/>
        <v>0</v>
      </c>
      <c r="HN74" s="307">
        <f t="shared" si="1318"/>
        <v>4.3449999999999998</v>
      </c>
      <c r="HO74" s="307">
        <f t="shared" si="1319"/>
        <v>4.3449999999999998</v>
      </c>
      <c r="HP74" s="307">
        <f t="shared" si="1320"/>
        <v>4.3449999999999998</v>
      </c>
      <c r="HQ74" s="307">
        <f t="shared" si="1321"/>
        <v>4.3449999999999998</v>
      </c>
      <c r="HR74" s="307">
        <f t="shared" si="1322"/>
        <v>0</v>
      </c>
      <c r="HS74" s="307">
        <f t="shared" si="1323"/>
        <v>0</v>
      </c>
      <c r="HT74" s="307">
        <f t="shared" si="1324"/>
        <v>0</v>
      </c>
      <c r="HU74" s="307">
        <f t="shared" si="1325"/>
        <v>0</v>
      </c>
      <c r="HV74" s="307">
        <f t="shared" si="1326"/>
        <v>8.69</v>
      </c>
      <c r="HW74" s="307">
        <f t="shared" si="1327"/>
        <v>8.69</v>
      </c>
      <c r="HX74" s="307">
        <f t="shared" si="1328"/>
        <v>8.69</v>
      </c>
      <c r="HY74" s="307">
        <f t="shared" si="1329"/>
        <v>8.69</v>
      </c>
      <c r="HZ74" s="307">
        <f t="shared" si="1330"/>
        <v>0</v>
      </c>
      <c r="IA74" s="307">
        <f t="shared" si="1331"/>
        <v>1</v>
      </c>
      <c r="IB74" s="307">
        <f t="shared" si="1332"/>
        <v>1</v>
      </c>
      <c r="IC74" s="307">
        <f t="shared" si="1333"/>
        <v>0</v>
      </c>
      <c r="ID74" s="307">
        <f t="shared" si="1334"/>
        <v>4.3449999999999998</v>
      </c>
      <c r="IE74" s="307">
        <f t="shared" si="1335"/>
        <v>4.3449999999999998</v>
      </c>
      <c r="IF74" s="307">
        <f t="shared" si="1336"/>
        <v>4.3449999999999998</v>
      </c>
      <c r="IG74" s="307">
        <f t="shared" si="1337"/>
        <v>4.3449999999999998</v>
      </c>
      <c r="IH74" s="307">
        <f t="shared" si="1338"/>
        <v>0</v>
      </c>
      <c r="II74" s="307">
        <f t="shared" si="1339"/>
        <v>1</v>
      </c>
      <c r="IJ74" s="307">
        <f t="shared" si="1340"/>
        <v>1</v>
      </c>
      <c r="IK74" s="307">
        <f t="shared" si="1341"/>
        <v>0</v>
      </c>
      <c r="IL74" s="307">
        <f t="shared" si="1342"/>
        <v>0</v>
      </c>
      <c r="IM74" s="307">
        <f t="shared" si="1343"/>
        <v>0</v>
      </c>
      <c r="IN74" s="307">
        <f t="shared" si="1344"/>
        <v>0</v>
      </c>
      <c r="IO74" s="307">
        <f t="shared" si="1345"/>
        <v>0</v>
      </c>
      <c r="IP74" s="307">
        <f t="shared" si="1346"/>
        <v>0</v>
      </c>
      <c r="IQ74" s="307">
        <f t="shared" si="1347"/>
        <v>4.3449999999999998</v>
      </c>
      <c r="IR74" s="307">
        <f t="shared" si="1348"/>
        <v>0</v>
      </c>
      <c r="IS74" s="307">
        <f t="shared" si="1349"/>
        <v>0</v>
      </c>
      <c r="IT74" s="307">
        <f t="shared" si="1350"/>
        <v>0</v>
      </c>
      <c r="IU74" s="307">
        <f t="shared" si="1351"/>
        <v>0</v>
      </c>
      <c r="IV74" s="307">
        <f t="shared" si="1352"/>
        <v>0</v>
      </c>
      <c r="IW74" s="307">
        <f t="shared" si="1353"/>
        <v>0</v>
      </c>
      <c r="IX74" s="307">
        <f t="shared" si="1354"/>
        <v>0</v>
      </c>
      <c r="IY74" s="307">
        <f t="shared" si="1355"/>
        <v>0</v>
      </c>
      <c r="IZ74" s="307">
        <f t="shared" si="1356"/>
        <v>0</v>
      </c>
      <c r="JA74" s="307">
        <f t="shared" si="1357"/>
        <v>0</v>
      </c>
      <c r="JB74" s="307">
        <f t="shared" si="1358"/>
        <v>0</v>
      </c>
      <c r="JC74" s="307">
        <f t="shared" si="1359"/>
        <v>0</v>
      </c>
      <c r="JD74" s="307">
        <f t="shared" si="1360"/>
        <v>0</v>
      </c>
      <c r="JE74" s="307">
        <f t="shared" si="1361"/>
        <v>0</v>
      </c>
      <c r="JF74" s="307">
        <f t="shared" si="1362"/>
        <v>0</v>
      </c>
      <c r="JG74" s="307">
        <f t="shared" si="1363"/>
        <v>4.3449999999999998</v>
      </c>
      <c r="JH74" s="307">
        <f t="shared" si="1364"/>
        <v>4.3449999999999998</v>
      </c>
      <c r="JI74" s="307">
        <f t="shared" si="1365"/>
        <v>0</v>
      </c>
      <c r="JJ74" s="307">
        <f t="shared" si="1366"/>
        <v>0</v>
      </c>
      <c r="JK74" s="307">
        <f t="shared" si="1367"/>
        <v>0</v>
      </c>
      <c r="JL74" s="307">
        <f t="shared" si="1368"/>
        <v>0</v>
      </c>
      <c r="JM74" s="307">
        <f t="shared" si="1369"/>
        <v>0</v>
      </c>
      <c r="JN74" s="307">
        <f t="shared" si="1370"/>
        <v>0</v>
      </c>
      <c r="JO74" s="307">
        <f t="shared" si="1371"/>
        <v>0</v>
      </c>
      <c r="JP74" s="307">
        <f t="shared" si="1372"/>
        <v>0</v>
      </c>
      <c r="JQ74" s="307">
        <f t="shared" si="1373"/>
        <v>0</v>
      </c>
      <c r="JR74" s="307">
        <f t="shared" si="1374"/>
        <v>0</v>
      </c>
      <c r="JS74" s="307">
        <f t="shared" si="1375"/>
        <v>2.173</v>
      </c>
      <c r="JT74" s="307">
        <f t="shared" si="1376"/>
        <v>0</v>
      </c>
      <c r="JU74" s="307">
        <f t="shared" si="1377"/>
        <v>0</v>
      </c>
      <c r="JV74" s="307">
        <f t="shared" si="1378"/>
        <v>4.3449999999999998</v>
      </c>
      <c r="JW74" s="307">
        <f t="shared" si="1379"/>
        <v>4.3449999999999998</v>
      </c>
      <c r="JX74" s="307">
        <f t="shared" si="1380"/>
        <v>4.3449999999999998</v>
      </c>
      <c r="JY74" s="307">
        <f t="shared" si="1381"/>
        <v>4.3449999999999998</v>
      </c>
      <c r="JZ74" s="307">
        <f t="shared" si="1382"/>
        <v>0</v>
      </c>
      <c r="KA74" s="307">
        <f t="shared" si="1383"/>
        <v>0</v>
      </c>
      <c r="KB74" s="307">
        <f t="shared" si="1384"/>
        <v>0</v>
      </c>
      <c r="KC74" s="307">
        <f t="shared" si="1385"/>
        <v>0</v>
      </c>
      <c r="KD74" s="307">
        <f t="shared" si="1386"/>
        <v>0</v>
      </c>
      <c r="KE74" s="307">
        <f t="shared" si="1387"/>
        <v>0</v>
      </c>
      <c r="KF74" s="307">
        <f t="shared" si="1388"/>
        <v>0</v>
      </c>
      <c r="KG74" s="307">
        <f t="shared" si="1389"/>
        <v>0</v>
      </c>
      <c r="KH74" s="307">
        <f t="shared" si="1390"/>
        <v>0</v>
      </c>
      <c r="KI74" s="307">
        <f t="shared" si="1391"/>
        <v>0</v>
      </c>
      <c r="KJ74" s="307">
        <f t="shared" si="1392"/>
        <v>0</v>
      </c>
      <c r="KK74" s="307">
        <f t="shared" si="1393"/>
        <v>0</v>
      </c>
      <c r="KL74" s="307">
        <f t="shared" si="1394"/>
        <v>0</v>
      </c>
      <c r="KM74" s="307">
        <f t="shared" si="1395"/>
        <v>0</v>
      </c>
      <c r="KN74" s="307">
        <f t="shared" si="1396"/>
        <v>0</v>
      </c>
      <c r="KO74" s="307">
        <f t="shared" si="1397"/>
        <v>0</v>
      </c>
      <c r="KP74" s="307">
        <f t="shared" si="1398"/>
        <v>0</v>
      </c>
      <c r="KQ74" s="307">
        <f t="shared" si="1399"/>
        <v>0</v>
      </c>
      <c r="KR74" s="307">
        <f t="shared" si="1400"/>
        <v>0</v>
      </c>
      <c r="KS74" s="307">
        <f t="shared" si="1401"/>
        <v>0</v>
      </c>
      <c r="KT74" s="307">
        <f t="shared" si="1402"/>
        <v>0</v>
      </c>
      <c r="KU74" s="307">
        <f t="shared" si="1403"/>
        <v>0</v>
      </c>
      <c r="KV74" s="307">
        <f t="shared" si="1404"/>
        <v>0</v>
      </c>
      <c r="KW74" s="307">
        <f t="shared" si="1405"/>
        <v>0</v>
      </c>
      <c r="KX74" s="322"/>
      <c r="KY74" s="307">
        <f t="shared" si="1406"/>
        <v>8.3000000000000004E-2</v>
      </c>
      <c r="KZ74" s="307">
        <f t="shared" si="1407"/>
        <v>0</v>
      </c>
      <c r="LA74" s="307">
        <f t="shared" si="1408"/>
        <v>0</v>
      </c>
      <c r="LB74" s="307">
        <f t="shared" si="1409"/>
        <v>0</v>
      </c>
      <c r="LC74" s="307">
        <f t="shared" si="1410"/>
        <v>0</v>
      </c>
      <c r="LD74" s="307">
        <f t="shared" si="1411"/>
        <v>0</v>
      </c>
      <c r="LE74" s="307">
        <f t="shared" si="1412"/>
        <v>0</v>
      </c>
      <c r="LF74" s="307">
        <f t="shared" si="1413"/>
        <v>0</v>
      </c>
      <c r="LG74" s="307">
        <f t="shared" si="1414"/>
        <v>0</v>
      </c>
      <c r="LH74" s="307">
        <f t="shared" si="1415"/>
        <v>0</v>
      </c>
      <c r="LI74" s="307">
        <f t="shared" si="1416"/>
        <v>0</v>
      </c>
      <c r="LJ74" s="307">
        <f t="shared" si="1417"/>
        <v>0</v>
      </c>
      <c r="LK74" s="307">
        <f t="shared" si="1418"/>
        <v>0</v>
      </c>
      <c r="LL74" s="307">
        <f t="shared" si="1419"/>
        <v>0</v>
      </c>
      <c r="LM74" s="307">
        <f t="shared" si="1420"/>
        <v>0</v>
      </c>
      <c r="LN74" s="307">
        <f t="shared" si="1421"/>
        <v>0</v>
      </c>
      <c r="LO74" s="307">
        <f t="shared" si="1422"/>
        <v>0</v>
      </c>
      <c r="LP74" s="307">
        <f t="shared" si="1423"/>
        <v>0</v>
      </c>
      <c r="LQ74" s="307">
        <f t="shared" si="1424"/>
        <v>0</v>
      </c>
      <c r="LR74" s="307">
        <f t="shared" si="1425"/>
        <v>0</v>
      </c>
      <c r="LS74" s="307">
        <f t="shared" si="1426"/>
        <v>0</v>
      </c>
      <c r="LT74" s="307">
        <f t="shared" si="1427"/>
        <v>0</v>
      </c>
      <c r="LU74" s="307">
        <f t="shared" si="1428"/>
        <v>0</v>
      </c>
      <c r="LV74" s="307">
        <f t="shared" si="1429"/>
        <v>0</v>
      </c>
      <c r="LW74" s="307">
        <f t="shared" si="1430"/>
        <v>0</v>
      </c>
      <c r="LX74" s="307">
        <f t="shared" si="1431"/>
        <v>0</v>
      </c>
      <c r="LY74" s="307">
        <f t="shared" si="1432"/>
        <v>0</v>
      </c>
      <c r="LZ74" s="307">
        <f t="shared" si="1433"/>
        <v>0</v>
      </c>
      <c r="MA74" s="307">
        <f t="shared" si="1434"/>
        <v>0</v>
      </c>
      <c r="MB74" s="307">
        <f t="shared" si="1435"/>
        <v>0</v>
      </c>
      <c r="MC74" s="307">
        <f t="shared" si="1436"/>
        <v>0</v>
      </c>
      <c r="MD74" s="307">
        <f t="shared" si="1437"/>
        <v>0</v>
      </c>
      <c r="ME74" s="307">
        <f t="shared" si="1438"/>
        <v>0</v>
      </c>
      <c r="MF74" s="307">
        <f t="shared" si="1439"/>
        <v>0</v>
      </c>
      <c r="MG74" s="307">
        <f t="shared" si="1440"/>
        <v>0</v>
      </c>
      <c r="MH74" s="307">
        <f t="shared" si="1441"/>
        <v>0</v>
      </c>
      <c r="MI74" s="307">
        <f t="shared" si="1442"/>
        <v>0</v>
      </c>
      <c r="MJ74" s="307">
        <f t="shared" si="1443"/>
        <v>0</v>
      </c>
      <c r="MK74" s="307">
        <f t="shared" si="1444"/>
        <v>0</v>
      </c>
      <c r="ML74" s="307">
        <f t="shared" si="1445"/>
        <v>0</v>
      </c>
      <c r="MM74" s="307">
        <f t="shared" si="1446"/>
        <v>0</v>
      </c>
      <c r="MN74" s="307">
        <f t="shared" si="1447"/>
        <v>0</v>
      </c>
      <c r="MO74" s="307">
        <f t="shared" si="1448"/>
        <v>0</v>
      </c>
      <c r="MP74" s="307">
        <f t="shared" si="1449"/>
        <v>0</v>
      </c>
      <c r="MQ74" s="307">
        <f t="shared" si="1450"/>
        <v>0</v>
      </c>
      <c r="MR74" s="307">
        <f t="shared" si="1451"/>
        <v>0</v>
      </c>
      <c r="MS74" s="307">
        <f t="shared" si="1452"/>
        <v>0</v>
      </c>
      <c r="MT74" s="307">
        <f t="shared" si="1453"/>
        <v>0</v>
      </c>
      <c r="MU74" s="307">
        <f t="shared" si="1454"/>
        <v>0</v>
      </c>
      <c r="MV74" s="307">
        <f t="shared" si="1455"/>
        <v>0</v>
      </c>
      <c r="MW74" s="307">
        <f t="shared" si="1456"/>
        <v>0</v>
      </c>
      <c r="MX74" s="307">
        <f t="shared" si="1457"/>
        <v>0</v>
      </c>
      <c r="MY74" s="307">
        <f t="shared" si="1458"/>
        <v>0</v>
      </c>
      <c r="MZ74" s="307">
        <f t="shared" si="1459"/>
        <v>0</v>
      </c>
      <c r="NA74" s="307">
        <f t="shared" si="1460"/>
        <v>0</v>
      </c>
      <c r="NB74" s="307">
        <f t="shared" si="1461"/>
        <v>0</v>
      </c>
      <c r="NC74" s="307">
        <f t="shared" si="1462"/>
        <v>0</v>
      </c>
      <c r="ND74" s="307">
        <f t="shared" si="1463"/>
        <v>0</v>
      </c>
      <c r="NE74" s="307">
        <f t="shared" si="1464"/>
        <v>0</v>
      </c>
      <c r="NF74" s="307">
        <f t="shared" si="1465"/>
        <v>0</v>
      </c>
      <c r="NG74" s="307">
        <f t="shared" si="1466"/>
        <v>0</v>
      </c>
      <c r="NH74" s="307">
        <f t="shared" si="1467"/>
        <v>0</v>
      </c>
      <c r="NI74" s="307">
        <f t="shared" si="1468"/>
        <v>0</v>
      </c>
      <c r="NJ74" s="307">
        <f t="shared" si="1469"/>
        <v>0</v>
      </c>
      <c r="NK74" s="307">
        <f t="shared" si="1470"/>
        <v>0</v>
      </c>
      <c r="NL74" s="307">
        <f t="shared" si="1471"/>
        <v>0</v>
      </c>
      <c r="NM74" s="307">
        <f t="shared" si="1472"/>
        <v>0</v>
      </c>
      <c r="NN74" s="307">
        <f t="shared" si="1473"/>
        <v>0</v>
      </c>
      <c r="NO74" s="307">
        <f t="shared" si="1474"/>
        <v>0</v>
      </c>
      <c r="NP74" s="307">
        <f t="shared" si="1475"/>
        <v>0</v>
      </c>
      <c r="NQ74" s="307">
        <f t="shared" si="1476"/>
        <v>0</v>
      </c>
      <c r="NR74" s="307">
        <f t="shared" si="1477"/>
        <v>0</v>
      </c>
      <c r="NS74" s="307">
        <f t="shared" si="1478"/>
        <v>0</v>
      </c>
      <c r="NT74" s="307">
        <f t="shared" si="1479"/>
        <v>0</v>
      </c>
      <c r="NU74" s="307">
        <f t="shared" si="1480"/>
        <v>0</v>
      </c>
      <c r="NV74" s="307">
        <f t="shared" si="1481"/>
        <v>0</v>
      </c>
      <c r="NW74" s="307">
        <f t="shared" si="1482"/>
        <v>0</v>
      </c>
      <c r="NX74" s="307">
        <f t="shared" si="1483"/>
        <v>0</v>
      </c>
      <c r="NY74" s="307">
        <f t="shared" si="1484"/>
        <v>0</v>
      </c>
      <c r="NZ74" s="307">
        <f t="shared" si="1485"/>
        <v>0</v>
      </c>
      <c r="OA74" s="307">
        <f t="shared" si="1486"/>
        <v>0</v>
      </c>
      <c r="OB74" s="307">
        <f t="shared" si="1487"/>
        <v>0</v>
      </c>
      <c r="OC74" s="307">
        <f t="shared" si="1488"/>
        <v>0</v>
      </c>
      <c r="OD74" s="307">
        <f t="shared" si="1489"/>
        <v>0</v>
      </c>
      <c r="OE74" s="307">
        <f t="shared" si="1490"/>
        <v>0</v>
      </c>
      <c r="OF74" s="307">
        <f t="shared" si="1491"/>
        <v>0</v>
      </c>
      <c r="OG74" s="307">
        <f t="shared" si="1492"/>
        <v>0</v>
      </c>
      <c r="OH74" s="307">
        <f t="shared" si="1493"/>
        <v>0</v>
      </c>
      <c r="OI74" s="307">
        <f t="shared" si="1494"/>
        <v>0</v>
      </c>
      <c r="OJ74" s="307">
        <f t="shared" si="1495"/>
        <v>0</v>
      </c>
      <c r="OK74" s="307">
        <f t="shared" si="1496"/>
        <v>0</v>
      </c>
      <c r="OL74" s="307">
        <f t="shared" si="1497"/>
        <v>8.3000000000000004E-2</v>
      </c>
      <c r="OM74" s="307">
        <f t="shared" si="1498"/>
        <v>8.3000000000000004E-2</v>
      </c>
      <c r="ON74" s="307">
        <f t="shared" si="1499"/>
        <v>8.3000000000000004E-2</v>
      </c>
      <c r="OO74" s="307">
        <f t="shared" si="1500"/>
        <v>8.3000000000000004E-2</v>
      </c>
      <c r="OP74" s="307">
        <f t="shared" si="1501"/>
        <v>8.3000000000000004E-2</v>
      </c>
      <c r="OQ74" s="307">
        <f t="shared" si="1502"/>
        <v>8.3000000000000004E-2</v>
      </c>
      <c r="OR74" s="307">
        <f t="shared" si="1503"/>
        <v>8.3000000000000004E-2</v>
      </c>
      <c r="OS74" s="307">
        <f t="shared" si="1504"/>
        <v>8.3000000000000004E-2</v>
      </c>
      <c r="OT74" s="307">
        <f t="shared" si="1505"/>
        <v>8.3000000000000004E-2</v>
      </c>
      <c r="OU74" s="307"/>
      <c r="OV74" s="307">
        <f>IFERROR('Base travail'!$H74*'Base travail'!$DE74/H$10,0)</f>
        <v>0</v>
      </c>
      <c r="OW74" s="307">
        <f>IFERROR('Base travail'!$I74*'Base travail'!$DF74/I$10,0)</f>
        <v>0</v>
      </c>
      <c r="OX74" s="307">
        <f>IFERROR('Base travail'!$J74*'Base travail'!$DG74/J$10,0)</f>
        <v>0</v>
      </c>
      <c r="OY74" s="307">
        <f>IFERROR('Base travail'!$K74*'Base travail'!$DH74/K$10,0)</f>
        <v>0</v>
      </c>
      <c r="OZ74" s="307">
        <f>IFERROR('Base travail'!$L74*'Base travail'!$DI74/L$10,0)</f>
        <v>0</v>
      </c>
      <c r="PA74" s="307">
        <f>IFERROR('Base travail'!$M74*'Base travail'!$DJ74/M$10,0)</f>
        <v>0</v>
      </c>
      <c r="PB74" s="307">
        <f>IFERROR('Base travail'!$N74*'Base travail'!$DK74/N$10,0)</f>
        <v>0</v>
      </c>
      <c r="PC74" s="307">
        <f>IFERROR('Base travail'!$O74*'Base travail'!$DL74/O$10,0)</f>
        <v>0</v>
      </c>
      <c r="PD74" s="307">
        <f>IFERROR('Base travail'!$P74*'Base travail'!$DM74/P$10,0)</f>
        <v>0</v>
      </c>
      <c r="PE74" s="307">
        <f>IFERROR('Base travail'!$Q74*'Base travail'!$DN74/Q$10,0)</f>
        <v>0</v>
      </c>
      <c r="PF74" s="307">
        <f>IFERROR('Base travail'!$R74*'Base travail'!$DO74/R$10,0)</f>
        <v>0</v>
      </c>
      <c r="PG74" s="307">
        <f>IFERROR('Base travail'!$S74*'Base travail'!$DP74/S$10,0)</f>
        <v>0</v>
      </c>
      <c r="PH74" s="307">
        <f>IFERROR('Base travail'!$T74*'Base travail'!$DQ74/T$10,0)</f>
        <v>0</v>
      </c>
      <c r="PI74" s="307">
        <f>IFERROR('Base travail'!$U74*'Base travail'!$DR74/U$10,0)</f>
        <v>0</v>
      </c>
      <c r="PJ74" s="307">
        <f>IFERROR('Base travail'!$V74*'Base travail'!$DS74/V$10,0)</f>
        <v>0</v>
      </c>
      <c r="PK74" s="307">
        <f>IFERROR('Base travail'!$W74*'Base travail'!$DT74/W$10,0)</f>
        <v>0</v>
      </c>
      <c r="PL74" s="307">
        <f>IFERROR('Base travail'!$X74*'Base travail'!$DU74/X$10,0)</f>
        <v>0</v>
      </c>
      <c r="PM74" s="307">
        <f>IFERROR('Base travail'!$Y74*'Base travail'!$DV74/Y$10,0)</f>
        <v>0</v>
      </c>
      <c r="PN74" s="307">
        <f>IFERROR('Base travail'!$Z74*'Base travail'!$DW74/Z$10,0)</f>
        <v>0</v>
      </c>
      <c r="PO74" s="307">
        <f>IFERROR('Base travail'!$AA74*'Base travail'!$DX74/AA$10,0)</f>
        <v>0</v>
      </c>
      <c r="PP74" s="307">
        <f>IFERROR('Base travail'!$AB74*'Base travail'!$DY74/AB$10,0)</f>
        <v>0</v>
      </c>
      <c r="PQ74" s="307">
        <f>IFERROR('Base travail'!$AC74*'Base travail'!$DZ74/AC$10,0)</f>
        <v>0</v>
      </c>
      <c r="PR74" s="307">
        <f>IFERROR('Base travail'!$AD74*'Base travail'!$EA74/AD$10,0)</f>
        <v>0</v>
      </c>
      <c r="PS74" s="307">
        <f>IFERROR('Base travail'!$AE74*'Base travail'!$EB74/AE$10,0)</f>
        <v>0</v>
      </c>
      <c r="PT74" s="307">
        <f>IFERROR('Base travail'!$AF74*'Base travail'!$EC74/AF$10,0)</f>
        <v>0</v>
      </c>
      <c r="PU74" s="307">
        <f>IFERROR('Base travail'!$AG74*'Base travail'!$ED74/AG$10,0)</f>
        <v>0</v>
      </c>
      <c r="PV74" s="307">
        <f>IFERROR('Base travail'!$AH74*'Base travail'!$EE74/AH$10,0)</f>
        <v>0</v>
      </c>
      <c r="PW74" s="307">
        <f>IFERROR('Base travail'!$AI74*'Base travail'!$EF74/AI$10,0)</f>
        <v>0</v>
      </c>
      <c r="PX74" s="307">
        <f>IFERROR('Base travail'!$AJ74*'Base travail'!$EG74/AJ$10,0)</f>
        <v>0</v>
      </c>
      <c r="PY74" s="307">
        <f>IFERROR('Base travail'!$AK74*'Base travail'!$EH74/AK$10,0)</f>
        <v>0</v>
      </c>
      <c r="PZ74" s="307">
        <f>IFERROR('Base travail'!$AL74*'Base travail'!$EI74/AL$10,0)</f>
        <v>0</v>
      </c>
      <c r="QA74" s="307">
        <f>IFERROR('Base travail'!$AM74*'Base travail'!$EJ74/AM$10,0)</f>
        <v>0</v>
      </c>
      <c r="QB74" s="307">
        <f>IFERROR('Base travail'!$AN74*'Base travail'!$EK74/AN$10,0)</f>
        <v>0</v>
      </c>
      <c r="QC74" s="307">
        <f>IFERROR('Base travail'!$AO74*'Base travail'!$EL74/AO$10,0)</f>
        <v>0</v>
      </c>
      <c r="QD74" s="307">
        <f>IFERROR('Base travail'!$AP74*'Base travail'!$EM74/AP$10,0)</f>
        <v>0</v>
      </c>
      <c r="QE74" s="307">
        <f>IFERROR('Base travail'!$AQ74*'Base travail'!$EN74/AQ$10,0)</f>
        <v>0</v>
      </c>
      <c r="QF74" s="307">
        <f>IFERROR('Base travail'!$AR74*'Base travail'!$EO74/AR$10,0)</f>
        <v>0</v>
      </c>
      <c r="QG74" s="307">
        <f>IFERROR('Base travail'!$AS74*'Base travail'!$EP74/AS$10,0)</f>
        <v>0</v>
      </c>
      <c r="QH74" s="307">
        <f>IFERROR('Base travail'!$AT74*'Base travail'!$EQ74/AT$10,0)</f>
        <v>0</v>
      </c>
      <c r="QI74" s="307">
        <f>IFERROR('Base travail'!$AU74*'Base travail'!$ER74/AU$10,0)</f>
        <v>0</v>
      </c>
      <c r="QJ74" s="307">
        <f>IFERROR('Base travail'!$AV74*'Base travail'!$ES74/AV$10,0)</f>
        <v>0</v>
      </c>
      <c r="QK74" s="307">
        <f>IFERROR('Base travail'!$AW74*'Base travail'!$ET74/AW$10,0)</f>
        <v>0</v>
      </c>
      <c r="QL74" s="307">
        <f>IFERROR('Base travail'!$AX74*'Base travail'!$EU74/AX$10,0)</f>
        <v>0</v>
      </c>
      <c r="QM74" s="307">
        <f>IFERROR('Base travail'!$AY74*'Base travail'!$EV74/AY$10,0)</f>
        <v>0</v>
      </c>
      <c r="QN74" s="307">
        <f>IFERROR('Base travail'!$AZ74*'Base travail'!$EW74/AZ$10,0)</f>
        <v>0</v>
      </c>
      <c r="QO74" s="307">
        <f>IFERROR('Base travail'!$BA74*'Base travail'!$EX74/BA$10,0)</f>
        <v>0</v>
      </c>
      <c r="QP74" s="307">
        <f>IFERROR('Base travail'!$BB74*'Base travail'!$EY74/BB$10,0)</f>
        <v>0</v>
      </c>
      <c r="QQ74" s="307">
        <f>IFERROR('Base travail'!$BC74*'Base travail'!$EZ74/BC$10,0)</f>
        <v>0</v>
      </c>
      <c r="QR74" s="307">
        <f>IFERROR('Base travail'!$BD74*'Base travail'!$FA74/BD$10,0)</f>
        <v>0</v>
      </c>
      <c r="QS74" s="307">
        <f>IFERROR('Base travail'!$BE74*'Base travail'!$FB74/BE$10,0)</f>
        <v>0</v>
      </c>
      <c r="QT74" s="307">
        <f>IFERROR('Base travail'!$BF74*'Base travail'!$FC74/BF$10,0)</f>
        <v>0</v>
      </c>
      <c r="QU74" s="307">
        <f>IFERROR('Base travail'!$BG74*'Base travail'!$FD74/BG$10,0)</f>
        <v>0</v>
      </c>
      <c r="QV74" s="307">
        <f>IFERROR('Base travail'!$BH74*'Base travail'!$FE74/BH$10,0)</f>
        <v>0</v>
      </c>
      <c r="QW74" s="307">
        <f>IFERROR('Base travail'!$BI74*'Base travail'!$FF74/BI$10,0)</f>
        <v>0</v>
      </c>
      <c r="QX74" s="307">
        <f>IFERROR('Base travail'!$BJ74*'Base travail'!$FG74/BJ$10,0)</f>
        <v>0</v>
      </c>
      <c r="QY74" s="307">
        <f>IFERROR('Base travail'!$BK74*'Base travail'!$FH74/BK$10,0)</f>
        <v>0</v>
      </c>
      <c r="QZ74" s="307">
        <f>IFERROR('Base travail'!$BL74*'Base travail'!$FI74/BL$10,0)</f>
        <v>0</v>
      </c>
      <c r="RA74" s="307">
        <f>IFERROR('Base travail'!$BM74*'Base travail'!$FJ74/BM$10,0)</f>
        <v>0</v>
      </c>
      <c r="RB74" s="307">
        <f>IFERROR('Base travail'!$BN74*'Base travail'!$FK74/BN$10,0)</f>
        <v>0</v>
      </c>
      <c r="RC74" s="307">
        <f>IFERROR('Base travail'!$BO74*'Base travail'!$FL74/BO$10,0)</f>
        <v>0</v>
      </c>
      <c r="RD74" s="307">
        <f>IFERROR('Base travail'!$BP74*'Base travail'!$FM74/BP$10,0)</f>
        <v>0</v>
      </c>
      <c r="RE74" s="307">
        <f>IFERROR('Base travail'!$BQ74*'Base travail'!$FN74/BQ$10,0)</f>
        <v>0</v>
      </c>
      <c r="RF74" s="307">
        <f>IFERROR('Base travail'!$BR74*'Base travail'!$FO74/BR$10,0)</f>
        <v>0</v>
      </c>
      <c r="RG74" s="307">
        <f>IFERROR('Base travail'!$BS74*'Base travail'!$FP74/BS$10,0)</f>
        <v>0</v>
      </c>
      <c r="RH74" s="307">
        <f>IFERROR('Base travail'!$BT74*'Base travail'!$FQ74/BT$10,0)</f>
        <v>0</v>
      </c>
      <c r="RI74" s="307">
        <f>IFERROR('Base travail'!$BU74*'Base travail'!$FR74/BU$10,0)</f>
        <v>0</v>
      </c>
      <c r="RJ74" s="307">
        <f>IFERROR('Base travail'!$BV74*'Base travail'!$FS74/BV$10,0)</f>
        <v>0</v>
      </c>
      <c r="RK74" s="307">
        <f>IFERROR('Base travail'!$BW74*'Base travail'!$FT74/BW$10,0)</f>
        <v>0</v>
      </c>
      <c r="RL74" s="307">
        <f>IFERROR('Base travail'!$BX74*'Base travail'!$FU74/BX$10,0)</f>
        <v>0</v>
      </c>
      <c r="RM74" s="307">
        <f>IFERROR('Base travail'!$BY74*'Base travail'!$FV74/BY$10,0)</f>
        <v>0</v>
      </c>
      <c r="RN74" s="307">
        <f>IFERROR('Base travail'!$BZ74*'Base travail'!$FW74/BZ$10,0)</f>
        <v>0</v>
      </c>
      <c r="RO74" s="307">
        <f>IFERROR('Base travail'!$CA74*'Base travail'!$FX74/CA$10,0)</f>
        <v>0</v>
      </c>
      <c r="RP74" s="307">
        <f>IFERROR('Base travail'!$CB74*'Base travail'!$FY74/CB$10,0)</f>
        <v>0</v>
      </c>
      <c r="RQ74" s="307">
        <f>IFERROR('Base travail'!$CC74*'Base travail'!$FZ74/CC$10,0)</f>
        <v>0</v>
      </c>
      <c r="RR74" s="307">
        <f>IFERROR('Base travail'!$CD74*'Base travail'!$GA74/CD$10,0)</f>
        <v>0</v>
      </c>
      <c r="RS74" s="307">
        <f>IFERROR('Base travail'!$CE74*'Base travail'!$GB74/CE$10,0)</f>
        <v>0</v>
      </c>
      <c r="RT74" s="307">
        <f>IFERROR('Base travail'!$CF74*'Base travail'!$GC74/CF$10,0)</f>
        <v>0</v>
      </c>
      <c r="RU74" s="307">
        <f>IFERROR('Base travail'!$CG74*'Base travail'!$GD74/CG$10,0)</f>
        <v>0</v>
      </c>
      <c r="RV74" s="307">
        <f>IFERROR('Base travail'!$CH74*'Base travail'!$GE74/CH$10,0)</f>
        <v>0</v>
      </c>
      <c r="RW74" s="307">
        <f>IFERROR('Base travail'!$CI74*'Base travail'!$GF74/CI$10,0)</f>
        <v>0</v>
      </c>
      <c r="RX74" s="307">
        <f>IFERROR('Base travail'!$CJ74*'Base travail'!$GG74/CJ$10,0)</f>
        <v>0</v>
      </c>
      <c r="RY74" s="307">
        <f>IFERROR('Base travail'!$CK74*'Base travail'!$GH74/CK$10,0)</f>
        <v>0</v>
      </c>
      <c r="RZ74" s="307">
        <f>IFERROR('Base travail'!$CL74*'Base travail'!$GI74/CL$10,0)</f>
        <v>0</v>
      </c>
      <c r="SA74" s="307">
        <f>IFERROR('Base travail'!$CM74*'Base travail'!$GJ74/CM$10,0)</f>
        <v>0</v>
      </c>
      <c r="SB74" s="307">
        <f>IFERROR('Base travail'!$CN74*'Base travail'!$GK74/CN$10,0)</f>
        <v>0</v>
      </c>
      <c r="SC74" s="307">
        <f>IFERROR('Base travail'!$CO74*'Base travail'!$GL74/CO$10,0)</f>
        <v>0</v>
      </c>
      <c r="SD74" s="307">
        <f>IFERROR('Base travail'!$CP74*'Base travail'!$GM74/CP$10,0)</f>
        <v>0</v>
      </c>
      <c r="SE74" s="307">
        <f>IFERROR('Base travail'!$CQ74*'Base travail'!$GN74/CQ$10,0)</f>
        <v>0</v>
      </c>
      <c r="SF74" s="307">
        <f>IFERROR('Base travail'!$CR74*'Base travail'!$GO74/CR$10,0)</f>
        <v>0</v>
      </c>
      <c r="SG74" s="307">
        <f>IFERROR('Base travail'!$CS74*'Base travail'!$GP74/CS$10,0)</f>
        <v>0</v>
      </c>
      <c r="SH74" s="307">
        <f>IFERROR('Base travail'!$CT74*'Base travail'!$GQ74/CT$10,0)</f>
        <v>0</v>
      </c>
      <c r="SI74" s="307">
        <f>IFERROR('Base travail'!$CU74*'Base travail'!$GR74/CU$10,0)</f>
        <v>0</v>
      </c>
      <c r="SJ74" s="307">
        <f>IFERROR('Base travail'!$CV74*'Base travail'!$GS74/CV$10,0)</f>
        <v>0</v>
      </c>
      <c r="SK74" s="307">
        <f>IFERROR('Base travail'!$CW74*'Base travail'!$GT74/CW$10,0)</f>
        <v>0</v>
      </c>
      <c r="SL74" s="307">
        <f>IFERROR('Base travail'!$CX74*'Base travail'!$GU74/CX$10,0)</f>
        <v>0</v>
      </c>
      <c r="SM74" s="307">
        <f>IFERROR('Base travail'!$CY74*'Base travail'!$GV74/CY$10,0)</f>
        <v>0</v>
      </c>
      <c r="SN74" s="307">
        <f>IFERROR('Base travail'!$CZ74*'Base travail'!$GW74/CZ$10,0)</f>
        <v>0</v>
      </c>
      <c r="SO74" s="307">
        <f>IFERROR('Base travail'!$DA74*'Base travail'!$GX74/DA$10,0)</f>
        <v>0</v>
      </c>
      <c r="SP74" s="307">
        <f>IFERROR('Base travail'!$DB74*'Base travail'!$GY74/DB$10,0)</f>
        <v>0</v>
      </c>
      <c r="SQ74" s="307">
        <f>IFERROR('Base travail'!$DC74*'Base travail'!$GZ74/DC$10,0)</f>
        <v>0</v>
      </c>
      <c r="SR74" s="307"/>
      <c r="SS74" s="307">
        <f>IFERROR('Base travail'!$H74*'Base travail'!$HB74/H$13,0)</f>
        <v>0</v>
      </c>
      <c r="ST74" s="307">
        <f>IFERROR('Base travail'!$I74*'Base travail'!$HC74/I$13,0)</f>
        <v>0</v>
      </c>
      <c r="SU74" s="307">
        <f>IFERROR('Base travail'!$J74*'Base travail'!$HD74/J$13,0)</f>
        <v>0</v>
      </c>
      <c r="SV74" s="307">
        <f>IFERROR('Base travail'!$K74*'Base travail'!$HE74/K$13,0)</f>
        <v>0</v>
      </c>
      <c r="SW74" s="307">
        <f>IFERROR('Base travail'!$L74*'Base travail'!$HF74/L$13,0)</f>
        <v>0</v>
      </c>
      <c r="SX74" s="307">
        <f>IFERROR('Base travail'!$M74*'Base travail'!$HG74/M$13,0)</f>
        <v>0</v>
      </c>
      <c r="SY74" s="307">
        <f>IFERROR('Base travail'!$N74*'Base travail'!$HH74/N$13,0)</f>
        <v>0</v>
      </c>
      <c r="SZ74" s="307">
        <f>IFERROR('Base travail'!$O74*'Base travail'!$HI74/O$13,0)</f>
        <v>0</v>
      </c>
      <c r="TA74" s="307">
        <f>IFERROR('Base travail'!$P74*'Base travail'!$HJ74/P$13,0)</f>
        <v>0</v>
      </c>
      <c r="TB74" s="307">
        <f>IFERROR('Base travail'!$Q74*'Base travail'!$HK74/Q$13,0)</f>
        <v>0</v>
      </c>
      <c r="TC74" s="307">
        <f>IFERROR('Base travail'!$R74*'Base travail'!$HL74/R$13,0)</f>
        <v>0</v>
      </c>
      <c r="TD74" s="307">
        <f>IFERROR('Base travail'!$S74*'Base travail'!$HM74/S$13,0)</f>
        <v>0</v>
      </c>
      <c r="TE74" s="307">
        <f>IFERROR('Base travail'!$T74*'Base travail'!$HN74/T$13,0)</f>
        <v>0</v>
      </c>
      <c r="TF74" s="307">
        <f>IFERROR('Base travail'!$U74*'Base travail'!$HO74/U$13,0)</f>
        <v>0</v>
      </c>
      <c r="TG74" s="307">
        <f>IFERROR('Base travail'!$V74*'Base travail'!$HP74/V$13,0)</f>
        <v>0</v>
      </c>
      <c r="TH74" s="307">
        <f>IFERROR('Base travail'!$W74*'Base travail'!$HQ74/W$13,0)</f>
        <v>0</v>
      </c>
      <c r="TI74" s="307">
        <f>IFERROR('Base travail'!$X74*'Base travail'!$HR74/X$13,0)</f>
        <v>0</v>
      </c>
      <c r="TJ74" s="307">
        <f>IFERROR('Base travail'!$Y74*'Base travail'!$HS74/Y$13,0)</f>
        <v>0</v>
      </c>
      <c r="TK74" s="307">
        <f>IFERROR('Base travail'!$Z74*'Base travail'!$HT74/Z$13,0)</f>
        <v>0</v>
      </c>
      <c r="TL74" s="307">
        <f>IFERROR('Base travail'!$AA74*'Base travail'!$HU74/AA$13,0)</f>
        <v>0</v>
      </c>
      <c r="TM74" s="307">
        <f>IFERROR('Base travail'!$AB74*'Base travail'!$HV74/AB$13,0)</f>
        <v>0</v>
      </c>
      <c r="TN74" s="307">
        <f>IFERROR('Base travail'!$AC74*'Base travail'!$HW74/AC$13,0)</f>
        <v>0</v>
      </c>
      <c r="TO74" s="307">
        <f>IFERROR('Base travail'!$AD74*'Base travail'!$HX74/AD$13,0)</f>
        <v>0</v>
      </c>
      <c r="TP74" s="307">
        <f>IFERROR('Base travail'!$AE74*'Base travail'!$HY74/AE$13,0)</f>
        <v>0</v>
      </c>
      <c r="TQ74" s="307">
        <f>IFERROR('Base travail'!$AF74*'Base travail'!$HZ74/AF$13,0)</f>
        <v>0</v>
      </c>
      <c r="TR74" s="307">
        <f>IFERROR('Base travail'!$AG74*'Base travail'!$IA74/AG$13,0)</f>
        <v>0</v>
      </c>
      <c r="TS74" s="307">
        <f>IFERROR('Base travail'!$AH74*'Base travail'!$IB74/AH$13,0)</f>
        <v>0</v>
      </c>
      <c r="TT74" s="307">
        <f>IFERROR('Base travail'!$AI74*'Base travail'!$IC74/AI$13,0)</f>
        <v>0</v>
      </c>
      <c r="TU74" s="307">
        <f>IFERROR('Base travail'!$AJ74*'Base travail'!$ID74/AJ$13,0)</f>
        <v>0</v>
      </c>
      <c r="TV74" s="307">
        <f>IFERROR('Base travail'!$AK74*'Base travail'!$IE74/AK$13,0)</f>
        <v>0</v>
      </c>
      <c r="TW74" s="307">
        <f>IFERROR('Base travail'!$AL74*'Base travail'!$IF74/AL$13,0)</f>
        <v>0</v>
      </c>
      <c r="TX74" s="307">
        <f>IFERROR('Base travail'!$AM74*'Base travail'!$IG74/AM$13,0)</f>
        <v>0</v>
      </c>
      <c r="TY74" s="307">
        <f>IFERROR('Base travail'!$AN74*'Base travail'!$IH74/AN$13,0)</f>
        <v>0</v>
      </c>
      <c r="TZ74" s="307">
        <f>IFERROR('Base travail'!$AO74*'Base travail'!$II74/AO$13,0)</f>
        <v>0</v>
      </c>
      <c r="UA74" s="307">
        <f>IFERROR('Base travail'!$AP74*'Base travail'!$IJ74/AP$13,0)</f>
        <v>0</v>
      </c>
      <c r="UB74" s="307">
        <f>IFERROR('Base travail'!$AQ74*'Base travail'!$IK74/AQ$13,0)</f>
        <v>0</v>
      </c>
      <c r="UC74" s="307">
        <f>IFERROR('Base travail'!$AR74*'Base travail'!$IL74/AR$13,0)</f>
        <v>0</v>
      </c>
      <c r="UD74" s="307">
        <f>IFERROR('Base travail'!$AS74*'Base travail'!$IM74/AS$13,0)</f>
        <v>0</v>
      </c>
      <c r="UE74" s="307">
        <f>IFERROR('Base travail'!$AT74*'Base travail'!$IN74/AT$13,0)</f>
        <v>0</v>
      </c>
      <c r="UF74" s="307">
        <f>IFERROR('Base travail'!$AU74*'Base travail'!$IO74/AU$13,0)</f>
        <v>0</v>
      </c>
      <c r="UG74" s="307">
        <f>IFERROR('Base travail'!$AV74*'Base travail'!$IP74/AV$13,0)</f>
        <v>0</v>
      </c>
      <c r="UH74" s="307">
        <f>IFERROR('Base travail'!$AW74*'Base travail'!$IQ74/AW$13,0)</f>
        <v>0</v>
      </c>
      <c r="UI74" s="307">
        <f>IFERROR('Base travail'!$AX74*'Base travail'!$IR74/AX$13,0)</f>
        <v>0</v>
      </c>
      <c r="UJ74" s="307">
        <f>IFERROR('Base travail'!$AY74*'Base travail'!$IS74/AY$13,0)</f>
        <v>0</v>
      </c>
      <c r="UK74" s="307">
        <f>IFERROR('Base travail'!$AZ74*'Base travail'!$IT74/AZ$13,0)</f>
        <v>0</v>
      </c>
      <c r="UL74" s="307">
        <f>IFERROR('Base travail'!$BA74*'Base travail'!$IU74/BA$13,0)</f>
        <v>0</v>
      </c>
      <c r="UM74" s="307">
        <f>IFERROR('Base travail'!$BB74*'Base travail'!$IV74/BB$13,0)</f>
        <v>0</v>
      </c>
      <c r="UN74" s="307">
        <f>IFERROR('Base travail'!$BC74*'Base travail'!$IW74/BC$13,0)</f>
        <v>0</v>
      </c>
      <c r="UO74" s="307">
        <f>IFERROR('Base travail'!$BD74*'Base travail'!$IX74/BD$13,0)</f>
        <v>0</v>
      </c>
      <c r="UP74" s="307">
        <f>IFERROR('Base travail'!$BE74*'Base travail'!$IY74/BE$13,0)</f>
        <v>0</v>
      </c>
      <c r="UQ74" s="307">
        <f>IFERROR('Base travail'!$BF74*'Base travail'!$IZ74/BF$13,0)</f>
        <v>0</v>
      </c>
      <c r="UR74" s="307">
        <f>IFERROR('Base travail'!$BG74*'Base travail'!$JA74/BG$13,0)</f>
        <v>0</v>
      </c>
      <c r="US74" s="307">
        <f>IFERROR('Base travail'!$BH74*'Base travail'!$JB74/BH$13,0)</f>
        <v>0</v>
      </c>
      <c r="UT74" s="307">
        <f>IFERROR('Base travail'!$BI74*'Base travail'!$JC74/BI$13,0)</f>
        <v>0</v>
      </c>
      <c r="UU74" s="307">
        <f>IFERROR('Base travail'!$BJ74*'Base travail'!$JD74/BJ$13,0)</f>
        <v>0</v>
      </c>
      <c r="UV74" s="307">
        <f>IFERROR('Base travail'!$BK74*'Base travail'!$JE74/BK$13,0)</f>
        <v>0</v>
      </c>
      <c r="UW74" s="307">
        <f>IFERROR('Base travail'!$BL74*'Base travail'!$JF74/BL$13,0)</f>
        <v>0</v>
      </c>
      <c r="UX74" s="307">
        <f>IFERROR('Base travail'!$BM74*'Base travail'!$JG74/BM$13,0)</f>
        <v>0</v>
      </c>
      <c r="UY74" s="307">
        <f>IFERROR('Base travail'!$BN74*'Base travail'!$JH74/BN$13,0)</f>
        <v>0</v>
      </c>
      <c r="UZ74" s="307">
        <f>IFERROR('Base travail'!$BO74*'Base travail'!$JI74/BO$13,0)</f>
        <v>0</v>
      </c>
      <c r="VA74" s="307">
        <f>IFERROR('Base travail'!$BP74*'Base travail'!$JJ74/BP$13,0)</f>
        <v>0</v>
      </c>
      <c r="VB74" s="307">
        <f>IFERROR('Base travail'!$BQ74*'Base travail'!$JK74/BQ$13,0)</f>
        <v>0</v>
      </c>
      <c r="VC74" s="307">
        <f>IFERROR('Base travail'!$BR74*'Base travail'!$JL74/BR$13,0)</f>
        <v>0</v>
      </c>
      <c r="VD74" s="307">
        <f>IFERROR('Base travail'!$BS74*'Base travail'!$JM74/BS$13,0)</f>
        <v>0</v>
      </c>
      <c r="VE74" s="307">
        <f>IFERROR('Base travail'!$BT74*'Base travail'!$JN74/BT$13,0)</f>
        <v>0</v>
      </c>
      <c r="VF74" s="307">
        <f>IFERROR('Base travail'!$BU74*'Base travail'!$JO74/BU$13,0)</f>
        <v>0</v>
      </c>
      <c r="VG74" s="307">
        <f>IFERROR('Base travail'!$BV74*'Base travail'!$JP74/BV$13,0)</f>
        <v>0</v>
      </c>
      <c r="VH74" s="307">
        <f>IFERROR('Base travail'!$BW74*'Base travail'!$JQ74/BW$13,0)</f>
        <v>0</v>
      </c>
      <c r="VI74" s="307">
        <f>IFERROR('Base travail'!$BX74*'Base travail'!$JR74/BX$13,0)</f>
        <v>0</v>
      </c>
      <c r="VJ74" s="307">
        <f>IFERROR('Base travail'!$BY74*'Base travail'!$JS74/BY$13,0)</f>
        <v>0</v>
      </c>
      <c r="VK74" s="307">
        <f>IFERROR('Base travail'!$BZ74*'Base travail'!$JT74/BZ$13,0)</f>
        <v>0</v>
      </c>
      <c r="VL74" s="307">
        <f>IFERROR('Base travail'!$CA74*'Base travail'!$JU74/CA$13,0)</f>
        <v>0</v>
      </c>
      <c r="VM74" s="307">
        <f>IFERROR('Base travail'!$CB74*'Base travail'!$JV74/CB$13,0)</f>
        <v>0</v>
      </c>
      <c r="VN74" s="307">
        <f>IFERROR('Base travail'!$CC74*'Base travail'!$JW74/CC$13,0)</f>
        <v>0</v>
      </c>
      <c r="VO74" s="307">
        <f>IFERROR('Base travail'!$CD74*'Base travail'!$JX74/CD$13,0)</f>
        <v>0</v>
      </c>
      <c r="VP74" s="307">
        <f>IFERROR('Base travail'!$CE74*'Base travail'!$JY74/CE$13,0)</f>
        <v>0</v>
      </c>
      <c r="VQ74" s="307">
        <f>IFERROR('Base travail'!$CF74*'Base travail'!$JZ74/CF$13,0)</f>
        <v>0</v>
      </c>
      <c r="VR74" s="307">
        <f>IFERROR('Base travail'!$CG74*'Base travail'!$KA74/CG$13,0)</f>
        <v>0</v>
      </c>
      <c r="VS74" s="307">
        <f>IFERROR('Base travail'!$CH74*'Base travail'!$KB74/CH$13,0)</f>
        <v>0</v>
      </c>
      <c r="VT74" s="307">
        <f>IFERROR('Base travail'!$CI74*'Base travail'!$KC74/CI$13,0)</f>
        <v>0</v>
      </c>
      <c r="VU74" s="307">
        <f>IFERROR('Base travail'!$CJ74*'Base travail'!$KD74/CJ$13,0)</f>
        <v>0</v>
      </c>
      <c r="VV74" s="307">
        <f>IFERROR('Base travail'!$CK74*'Base travail'!$KE74/CK$13,0)</f>
        <v>0</v>
      </c>
      <c r="VW74" s="307">
        <f>IFERROR('Base travail'!$CL74*'Base travail'!$KF74/CL$13,0)</f>
        <v>0</v>
      </c>
      <c r="VX74" s="307">
        <f>IFERROR('Base travail'!$CM74*'Base travail'!$KG74/CM$13,0)</f>
        <v>0</v>
      </c>
      <c r="VY74" s="307">
        <f>IFERROR('Base travail'!$CN74*'Base travail'!$KH74/CN$13,0)</f>
        <v>0</v>
      </c>
      <c r="VZ74" s="307">
        <f>IFERROR('Base travail'!$CO74*'Base travail'!$KI74/CO$13,0)</f>
        <v>0</v>
      </c>
      <c r="WA74" s="307">
        <f>IFERROR('Base travail'!$CP74*'Base travail'!$KJ74/CP$13,0)</f>
        <v>0</v>
      </c>
      <c r="WB74" s="307">
        <f>IFERROR('Base travail'!$CQ74*'Base travail'!$KK74/CQ$13,0)</f>
        <v>0</v>
      </c>
      <c r="WC74" s="307">
        <f>IFERROR('Base travail'!$CR74*'Base travail'!$KL74/CR$13,0)</f>
        <v>0</v>
      </c>
      <c r="WD74" s="307">
        <f>IFERROR('Base travail'!$CS74*'Base travail'!$KM74/CS$13,0)</f>
        <v>0</v>
      </c>
      <c r="WE74" s="307">
        <f>IFERROR('Base travail'!$CT74*'Base travail'!$KN74/CT$13,0)</f>
        <v>0</v>
      </c>
      <c r="WF74" s="307">
        <f>IFERROR('Base travail'!$CU74*'Base travail'!$KO74/CU$13,0)</f>
        <v>0</v>
      </c>
      <c r="WG74" s="307">
        <f>IFERROR('Base travail'!$CV74*'Base travail'!$KP74/CV$13,0)</f>
        <v>0</v>
      </c>
      <c r="WH74" s="307">
        <f>IFERROR('Base travail'!$CW74*'Base travail'!$KQ74/CW$13,0)</f>
        <v>0</v>
      </c>
      <c r="WI74" s="307">
        <f>IFERROR('Base travail'!$CX74*'Base travail'!$KR74/CX$13,0)</f>
        <v>0</v>
      </c>
      <c r="WJ74" s="307">
        <f>IFERROR('Base travail'!$CY74*'Base travail'!$KS74/CY$13,0)</f>
        <v>0</v>
      </c>
      <c r="WK74" s="307">
        <f>IFERROR('Base travail'!$CZ74*'Base travail'!$KT74/CZ$13,0)</f>
        <v>0</v>
      </c>
      <c r="WL74" s="307">
        <f>IFERROR('Base travail'!$DA74*'Base travail'!$KU74/DA$13,0)</f>
        <v>0</v>
      </c>
      <c r="WM74" s="307">
        <f>IFERROR('Base travail'!$DB74*'Base travail'!$KV74/DB$13,0)</f>
        <v>0</v>
      </c>
      <c r="WN74" s="307">
        <f>IFERROR('Base travail'!$DC74*'Base travail'!$KW74/DC$13,0)</f>
        <v>0</v>
      </c>
      <c r="WO74" s="307"/>
      <c r="WP74" s="307">
        <f>IFERROR('Base travail'!$H74*'Base travail'!$KY74/H$16,0)</f>
        <v>0</v>
      </c>
      <c r="WQ74" s="307">
        <f>IFERROR('Base travail'!$I74*'Base travail'!$KZ74/I$16,0)</f>
        <v>0</v>
      </c>
      <c r="WR74" s="307">
        <f>IFERROR('Base travail'!$J74*'Base travail'!$LA74/J$16,0)</f>
        <v>0</v>
      </c>
      <c r="WS74" s="307">
        <f>IFERROR('Base travail'!$K74*'Base travail'!$LB74/K$16,0)</f>
        <v>0</v>
      </c>
      <c r="WT74" s="307">
        <f>IFERROR('Base travail'!$L74*'Base travail'!$LC74/L$16,0)</f>
        <v>0</v>
      </c>
      <c r="WU74" s="307">
        <f>IFERROR('Base travail'!$M74*'Base travail'!$LD74/M$16,0)</f>
        <v>0</v>
      </c>
      <c r="WV74" s="307">
        <f>IFERROR('Base travail'!$N74*'Base travail'!$LE74/N$16,0)</f>
        <v>0</v>
      </c>
      <c r="WW74" s="307">
        <f>IFERROR('Base travail'!$O74*'Base travail'!$LF74/O$16,0)</f>
        <v>0</v>
      </c>
      <c r="WX74" s="307">
        <f>IFERROR('Base travail'!$P74*'Base travail'!$LG74/P$16,0)</f>
        <v>0</v>
      </c>
      <c r="WY74" s="307">
        <f>IFERROR('Base travail'!$Q74*'Base travail'!$LH74/Q$16,0)</f>
        <v>0</v>
      </c>
      <c r="WZ74" s="307">
        <f>IFERROR('Base travail'!$R74*'Base travail'!$LI74/R$16,0)</f>
        <v>0</v>
      </c>
      <c r="XA74" s="307">
        <f>IFERROR('Base travail'!$S74*'Base travail'!$LJ74/S$16,0)</f>
        <v>0</v>
      </c>
      <c r="XB74" s="307">
        <f>IFERROR('Base travail'!$T74*'Base travail'!$LK74/T$16,0)</f>
        <v>0</v>
      </c>
      <c r="XC74" s="307">
        <f>IFERROR('Base travail'!$U74*'Base travail'!$LL74/U$16,0)</f>
        <v>0</v>
      </c>
      <c r="XD74" s="307">
        <f>IFERROR('Base travail'!$V74*'Base travail'!$LM74/V$16,0)</f>
        <v>0</v>
      </c>
      <c r="XE74" s="307">
        <f>IFERROR('Base travail'!$W74*'Base travail'!$LN74/W$16,0)</f>
        <v>0</v>
      </c>
      <c r="XF74" s="307">
        <f>IFERROR('Base travail'!$X74*'Base travail'!$LO74/X$16,0)</f>
        <v>0</v>
      </c>
      <c r="XG74" s="307">
        <f>IFERROR('Base travail'!$Y74*'Base travail'!$LP74/Y$16,0)</f>
        <v>0</v>
      </c>
      <c r="XH74" s="307">
        <f>IFERROR('Base travail'!$Z74*'Base travail'!$LQ74/Z$16,0)</f>
        <v>0</v>
      </c>
      <c r="XI74" s="307">
        <f>IFERROR('Base travail'!$AA74*'Base travail'!$LR74/AA$16,0)</f>
        <v>0</v>
      </c>
      <c r="XJ74" s="307">
        <f>IFERROR('Base travail'!$AB74*'Base travail'!$LS74/AB$16,0)</f>
        <v>0</v>
      </c>
      <c r="XK74" s="307">
        <f>IFERROR('Base travail'!$AC74*'Base travail'!$LT74/AC$16,0)</f>
        <v>0</v>
      </c>
      <c r="XL74" s="307">
        <f>IFERROR('Base travail'!$AD74*'Base travail'!$LU74/AD$16,0)</f>
        <v>0</v>
      </c>
      <c r="XM74" s="307">
        <f>IFERROR('Base travail'!$AE74*'Base travail'!$LV74/AE$16,0)</f>
        <v>0</v>
      </c>
      <c r="XN74" s="307">
        <f>IFERROR('Base travail'!$AF74*'Base travail'!$LW74/AF$16,0)</f>
        <v>0</v>
      </c>
      <c r="XO74" s="307">
        <f>IFERROR('Base travail'!$AG74*'Base travail'!$LX74/AG$16,0)</f>
        <v>0</v>
      </c>
      <c r="XP74" s="307">
        <f>IFERROR('Base travail'!$AH74*'Base travail'!$LY74/AH$16,0)</f>
        <v>0</v>
      </c>
      <c r="XQ74" s="307">
        <f>IFERROR('Base travail'!$AI74*'Base travail'!$LZ74/AI$16,0)</f>
        <v>0</v>
      </c>
      <c r="XR74" s="307">
        <f>IFERROR('Base travail'!$AJ74*'Base travail'!$MA74/AJ$16,0)</f>
        <v>0</v>
      </c>
      <c r="XS74" s="307">
        <f>IFERROR('Base travail'!$AK74*'Base travail'!$MB74/AK$16,0)</f>
        <v>0</v>
      </c>
      <c r="XT74" s="307">
        <f>IFERROR('Base travail'!$AL74*'Base travail'!$MC74/AL$16,0)</f>
        <v>0</v>
      </c>
      <c r="XU74" s="307">
        <f>IFERROR('Base travail'!$AM74*'Base travail'!$MD74/AM$16,0)</f>
        <v>0</v>
      </c>
      <c r="XV74" s="307">
        <f>IFERROR('Base travail'!$AN74*'Base travail'!$ME74/AN$16,0)</f>
        <v>0</v>
      </c>
      <c r="XW74" s="307">
        <f>IFERROR('Base travail'!$AO74*'Base travail'!$MF74/AO$16,0)</f>
        <v>0</v>
      </c>
      <c r="XX74" s="307">
        <f>IFERROR('Base travail'!$AP74*'Base travail'!$MG74/AP$16,0)</f>
        <v>0</v>
      </c>
      <c r="XY74" s="307">
        <f>IFERROR('Base travail'!$AQ74*'Base travail'!$MH74/AQ$16,0)</f>
        <v>0</v>
      </c>
      <c r="XZ74" s="307">
        <f>IFERROR('Base travail'!$AR74*'Base travail'!$MI74/AR$16,0)</f>
        <v>0</v>
      </c>
      <c r="YA74" s="307">
        <f>IFERROR('Base travail'!$AS74*'Base travail'!$MJ74/AS$16,0)</f>
        <v>0</v>
      </c>
      <c r="YB74" s="307">
        <f>IFERROR('Base travail'!$AT74*'Base travail'!$MK74/AT$16,0)</f>
        <v>0</v>
      </c>
      <c r="YC74" s="307">
        <f>IFERROR('Base travail'!$AU74*'Base travail'!$ML74/AU$16,0)</f>
        <v>0</v>
      </c>
      <c r="YD74" s="307">
        <f>IFERROR('Base travail'!$AV74*'Base travail'!$MM74/AV$16,0)</f>
        <v>0</v>
      </c>
      <c r="YE74" s="307">
        <f>IFERROR('Base travail'!$AW74*'Base travail'!$MN74/AW$16,0)</f>
        <v>0</v>
      </c>
      <c r="YF74" s="307">
        <f>IFERROR('Base travail'!$AX74*'Base travail'!$MO74/AX$16,0)</f>
        <v>0</v>
      </c>
      <c r="YG74" s="307">
        <f>IFERROR('Base travail'!$AY74*'Base travail'!$MP74/AY$16,0)</f>
        <v>0</v>
      </c>
      <c r="YH74" s="307">
        <f>IFERROR('Base travail'!$AZ74*'Base travail'!$MQ74/AZ$16,0)</f>
        <v>0</v>
      </c>
      <c r="YI74" s="307">
        <f>IFERROR('Base travail'!$BA74*'Base travail'!$MR74/BA$16,0)</f>
        <v>0</v>
      </c>
      <c r="YJ74" s="307">
        <f>IFERROR('Base travail'!$BB74*'Base travail'!$MS74/BB$16,0)</f>
        <v>0</v>
      </c>
      <c r="YK74" s="307">
        <f>IFERROR('Base travail'!$BC74*'Base travail'!$MT74/BC$16,0)</f>
        <v>0</v>
      </c>
      <c r="YL74" s="307">
        <f>IFERROR('Base travail'!$BD74*'Base travail'!$MU74/BD$16,0)</f>
        <v>0</v>
      </c>
      <c r="YM74" s="307">
        <f>IFERROR('Base travail'!$BE74*'Base travail'!$MV74/BE$16,0)</f>
        <v>0</v>
      </c>
      <c r="YN74" s="307">
        <f>IFERROR('Base travail'!$BF74*'Base travail'!$MW74/BF$16,0)</f>
        <v>0</v>
      </c>
      <c r="YO74" s="307">
        <f>IFERROR('Base travail'!$BG74*'Base travail'!$MX74/BG$16,0)</f>
        <v>0</v>
      </c>
      <c r="YP74" s="307">
        <f>IFERROR('Base travail'!$BH74*'Base travail'!$MY74/BH$16,0)</f>
        <v>0</v>
      </c>
      <c r="YQ74" s="307">
        <f>IFERROR('Base travail'!$BI74*'Base travail'!$MZ74/BI$16,0)</f>
        <v>0</v>
      </c>
      <c r="YR74" s="307">
        <f>IFERROR('Base travail'!$BJ74*'Base travail'!$NA74/BJ$16,0)</f>
        <v>0</v>
      </c>
      <c r="YS74" s="307">
        <f>IFERROR('Base travail'!$BK74*'Base travail'!$NB74/BK$16,0)</f>
        <v>0</v>
      </c>
      <c r="YT74" s="307">
        <f>IFERROR('Base travail'!$BL74*'Base travail'!$NC74/BL$16,0)</f>
        <v>0</v>
      </c>
      <c r="YU74" s="307">
        <f>IFERROR('Base travail'!$BM74*'Base travail'!$ND74/BM$16,0)</f>
        <v>0</v>
      </c>
      <c r="YV74" s="307">
        <f>IFERROR('Base travail'!$BN74*'Base travail'!$NE74/BN$16,0)</f>
        <v>0</v>
      </c>
      <c r="YW74" s="307">
        <f>IFERROR('Base travail'!$BO74*'Base travail'!$NF74/BO$16,0)</f>
        <v>0</v>
      </c>
      <c r="YX74" s="307">
        <f>IFERROR('Base travail'!$BP74*'Base travail'!$NG74/BP$16,0)</f>
        <v>0</v>
      </c>
      <c r="YY74" s="307">
        <f>IFERROR('Base travail'!$BQ74*'Base travail'!$NH74/BQ$16,0)</f>
        <v>0</v>
      </c>
      <c r="YZ74" s="307">
        <f>IFERROR('Base travail'!$BR74*'Base travail'!$NI74/BR$16,0)</f>
        <v>0</v>
      </c>
      <c r="ZA74" s="307">
        <f>IFERROR('Base travail'!$BS74*'Base travail'!$NJ74/BS$16,0)</f>
        <v>0</v>
      </c>
      <c r="ZB74" s="307">
        <f>IFERROR('Base travail'!$BT74*'Base travail'!$NK74/BT$16,0)</f>
        <v>0</v>
      </c>
      <c r="ZC74" s="307">
        <f>IFERROR('Base travail'!$BU74*'Base travail'!$NL74/BU$16,0)</f>
        <v>0</v>
      </c>
      <c r="ZD74" s="307">
        <f>IFERROR('Base travail'!$BV74*'Base travail'!$NM74/BV$16,0)</f>
        <v>0</v>
      </c>
      <c r="ZE74" s="307">
        <f>IFERROR('Base travail'!$BW74*'Base travail'!$NN74/BW$16,0)</f>
        <v>0</v>
      </c>
      <c r="ZF74" s="307">
        <f>IFERROR('Base travail'!$BX74*'Base travail'!$NO74/BX$16,0)</f>
        <v>0</v>
      </c>
      <c r="ZG74" s="307">
        <f>IFERROR('Base travail'!$BY74*'Base travail'!$NP74/BY$16,0)</f>
        <v>0</v>
      </c>
      <c r="ZH74" s="307">
        <f>IFERROR('Base travail'!$BZ74*'Base travail'!$NQ74/BZ$16,0)</f>
        <v>0</v>
      </c>
      <c r="ZI74" s="307">
        <f>IFERROR('Base travail'!$CA74*'Base travail'!$NR74/CA$16,0)</f>
        <v>0</v>
      </c>
      <c r="ZJ74" s="307">
        <f>IFERROR('Base travail'!$CB74*'Base travail'!$NS74/CB$16,0)</f>
        <v>0</v>
      </c>
      <c r="ZK74" s="307">
        <f>IFERROR('Base travail'!$CC74*'Base travail'!$NT74/CC$16,0)</f>
        <v>0</v>
      </c>
      <c r="ZL74" s="307">
        <f>IFERROR('Base travail'!$CD74*'Base travail'!$NU74/CD$16,0)</f>
        <v>0</v>
      </c>
      <c r="ZM74" s="307">
        <f>IFERROR('Base travail'!$CE74*'Base travail'!$NV74/CE$16,0)</f>
        <v>0</v>
      </c>
      <c r="ZN74" s="307">
        <f>IFERROR('Base travail'!$CF74*'Base travail'!$NW74/CF$16,0)</f>
        <v>0</v>
      </c>
      <c r="ZO74" s="307">
        <f>IFERROR('Base travail'!$CG74*'Base travail'!$NX74/CG$16,0)</f>
        <v>0</v>
      </c>
      <c r="ZP74" s="307">
        <f>IFERROR('Base travail'!$CH74*'Base travail'!$NY74/CH$16,0)</f>
        <v>0</v>
      </c>
      <c r="ZQ74" s="307">
        <f>IFERROR('Base travail'!$CI74*'Base travail'!$NZ74/CI$16,0)</f>
        <v>0</v>
      </c>
      <c r="ZR74" s="307">
        <f>IFERROR('Base travail'!$CJ74*'Base travail'!$OA74/CJ$16,0)</f>
        <v>0</v>
      </c>
      <c r="ZS74" s="307">
        <f>IFERROR('Base travail'!$CK74*'Base travail'!$OB74/CK$16,0)</f>
        <v>0</v>
      </c>
      <c r="ZT74" s="307">
        <f>IFERROR('Base travail'!$CL74*'Base travail'!$OC74/CL$16,0)</f>
        <v>0</v>
      </c>
      <c r="ZU74" s="307">
        <f>IFERROR('Base travail'!$CM74*'Base travail'!$OD74/CM$16,0)</f>
        <v>0</v>
      </c>
      <c r="ZV74" s="307">
        <f>IFERROR('Base travail'!$CN74*'Base travail'!$OE74/CN$16,0)</f>
        <v>0</v>
      </c>
      <c r="ZW74" s="307">
        <f>IFERROR('Base travail'!$CO74*'Base travail'!$OF74/CO$16,0)</f>
        <v>0</v>
      </c>
      <c r="ZX74" s="307">
        <f>IFERROR('Base travail'!$CP74*'Base travail'!$OG74/CP$16,0)</f>
        <v>0</v>
      </c>
      <c r="ZY74" s="307">
        <f>IFERROR('Base travail'!$CQ74*'Base travail'!$OH74/CQ$16,0)</f>
        <v>0</v>
      </c>
      <c r="ZZ74" s="307">
        <f>IFERROR('Base travail'!$CR74*'Base travail'!$OI74/CR$16,0)</f>
        <v>0</v>
      </c>
      <c r="AAA74" s="307">
        <f>IFERROR('Base travail'!$CS74*'Base travail'!$OJ74/CS$16,0)</f>
        <v>0</v>
      </c>
      <c r="AAB74" s="307">
        <f>IFERROR('Base travail'!$CT74*'Base travail'!$OK74/CT$16,0)</f>
        <v>0</v>
      </c>
      <c r="AAC74" s="307">
        <f>IFERROR('Base travail'!$CU74*'Base travail'!$OL74/CU$16,0)</f>
        <v>0</v>
      </c>
      <c r="AAD74" s="307">
        <f>IFERROR('Base travail'!$CV74*'Base travail'!$OM74/CV$16,0)</f>
        <v>0</v>
      </c>
      <c r="AAE74" s="307">
        <f>IFERROR('Base travail'!$CW74*'Base travail'!$ON74/CW$16,0)</f>
        <v>0</v>
      </c>
      <c r="AAF74" s="307">
        <f>IFERROR('Base travail'!$CX74*'Base travail'!$OO74/CX$16,0)</f>
        <v>0</v>
      </c>
      <c r="AAG74" s="307">
        <f>IFERROR('Base travail'!$CY74*'Base travail'!$OP74/CY$16,0)</f>
        <v>0</v>
      </c>
      <c r="AAH74" s="307">
        <f>IFERROR('Base travail'!$CZ74*'Base travail'!$OQ74/CZ$16,0)</f>
        <v>0</v>
      </c>
      <c r="AAI74" s="307">
        <f>IFERROR('Base travail'!$DA74*'Base travail'!$OR74/DA$16,0)</f>
        <v>0</v>
      </c>
      <c r="AAJ74" s="307">
        <f>IFERROR('Base travail'!$DB74*'Base travail'!$OS74/DB$16,0)</f>
        <v>0</v>
      </c>
      <c r="AAK74" s="324">
        <f>IFERROR('Base travail'!$DC74*'Base travail'!$OT74/DC$16,0)</f>
        <v>0</v>
      </c>
    </row>
    <row r="75" spans="1:713" hidden="1" x14ac:dyDescent="0.25">
      <c r="A75" s="309">
        <f>Info!D60</f>
        <v>54</v>
      </c>
      <c r="B75" s="310" t="str">
        <f>Info!B60</f>
        <v>BB</v>
      </c>
      <c r="C75" s="310">
        <f>VLOOKUP(B75,Info!$B$7:$AE$106,30,FALSE)</f>
        <v>0</v>
      </c>
      <c r="D75" s="311">
        <f>SUM('Base travail'!$H75:$DC75)</f>
        <v>0</v>
      </c>
      <c r="E75" s="312">
        <f>SUM('Base travail'!$OV75:$SQ75)</f>
        <v>0</v>
      </c>
      <c r="F75" s="312">
        <f>SUM('Base travail'!$SS75:$WN75)</f>
        <v>0</v>
      </c>
      <c r="G75" s="312">
        <f>SUM('Base travail'!$WP75:$AAK75)</f>
        <v>0</v>
      </c>
      <c r="H75" s="363"/>
      <c r="I75" s="363"/>
      <c r="J75" s="363"/>
      <c r="K75" s="363"/>
      <c r="L75" s="363"/>
      <c r="M75" s="363"/>
      <c r="N75" s="363"/>
      <c r="O75" s="363"/>
      <c r="P75" s="363"/>
      <c r="Q75" s="363"/>
      <c r="R75" s="363"/>
      <c r="S75" s="363"/>
      <c r="T75" s="363"/>
      <c r="U75" s="363"/>
      <c r="V75" s="363"/>
      <c r="W75" s="363"/>
      <c r="X75" s="363"/>
      <c r="Y75" s="363"/>
      <c r="Z75" s="363"/>
      <c r="AA75" s="363"/>
      <c r="AB75" s="363"/>
      <c r="AC75" s="363"/>
      <c r="AD75" s="363"/>
      <c r="AE75" s="363"/>
      <c r="AF75" s="363"/>
      <c r="AG75" s="363"/>
      <c r="AH75" s="363"/>
      <c r="AI75" s="363"/>
      <c r="AJ75" s="363"/>
      <c r="AK75" s="363"/>
      <c r="AL75" s="363"/>
      <c r="AM75" s="363"/>
      <c r="AN75" s="363"/>
      <c r="AO75" s="363"/>
      <c r="AP75" s="363"/>
      <c r="AQ75" s="363"/>
      <c r="AR75" s="363"/>
      <c r="AS75" s="363"/>
      <c r="AT75" s="363"/>
      <c r="AU75" s="363"/>
      <c r="AV75" s="363"/>
      <c r="AW75" s="363"/>
      <c r="AX75" s="363"/>
      <c r="AY75" s="363"/>
      <c r="AZ75" s="363"/>
      <c r="BA75" s="363"/>
      <c r="BB75" s="363"/>
      <c r="BC75" s="363"/>
      <c r="BD75" s="363"/>
      <c r="BE75" s="363"/>
      <c r="BF75" s="363"/>
      <c r="BG75" s="363"/>
      <c r="BH75" s="363"/>
      <c r="BI75" s="363"/>
      <c r="BJ75" s="363"/>
      <c r="BK75" s="363"/>
      <c r="BL75" s="363"/>
      <c r="BM75" s="363"/>
      <c r="BN75" s="363"/>
      <c r="BO75" s="363"/>
      <c r="BP75" s="363"/>
      <c r="BQ75" s="363"/>
      <c r="BR75" s="363"/>
      <c r="BS75" s="363"/>
      <c r="BT75" s="363"/>
      <c r="BU75" s="363"/>
      <c r="BV75" s="363"/>
      <c r="BW75" s="363"/>
      <c r="BX75" s="363"/>
      <c r="BY75" s="363"/>
      <c r="BZ75" s="363"/>
      <c r="CA75" s="363"/>
      <c r="CB75" s="363"/>
      <c r="CC75" s="363"/>
      <c r="CD75" s="363"/>
      <c r="CE75" s="363"/>
      <c r="CF75" s="363"/>
      <c r="CG75" s="363"/>
      <c r="CH75" s="363"/>
      <c r="CI75" s="363"/>
      <c r="CJ75" s="363"/>
      <c r="CK75" s="363"/>
      <c r="CL75" s="363"/>
      <c r="CM75" s="363"/>
      <c r="CN75" s="363"/>
      <c r="CO75" s="363"/>
      <c r="CP75" s="363"/>
      <c r="CQ75" s="363"/>
      <c r="CR75" s="363"/>
      <c r="CS75" s="363"/>
      <c r="CT75" s="363"/>
      <c r="CU75" s="363"/>
      <c r="CV75" s="363"/>
      <c r="CW75" s="363"/>
      <c r="CX75" s="363"/>
      <c r="CY75" s="363"/>
      <c r="CZ75" s="363"/>
      <c r="DA75" s="363"/>
      <c r="DB75" s="363"/>
      <c r="DC75" s="363"/>
      <c r="DE75" s="314">
        <f t="shared" si="1206"/>
        <v>0</v>
      </c>
      <c r="DF75" s="314">
        <f t="shared" si="1207"/>
        <v>0</v>
      </c>
      <c r="DG75" s="314">
        <f t="shared" si="1208"/>
        <v>0</v>
      </c>
      <c r="DH75" s="314">
        <f t="shared" si="1209"/>
        <v>0</v>
      </c>
      <c r="DI75" s="314">
        <f t="shared" si="1210"/>
        <v>4.3449999999999998</v>
      </c>
      <c r="DJ75" s="314">
        <f t="shared" si="1211"/>
        <v>0</v>
      </c>
      <c r="DK75" s="314">
        <f t="shared" si="1212"/>
        <v>4.3449999999999998</v>
      </c>
      <c r="DL75" s="314">
        <f t="shared" si="1213"/>
        <v>4.3449999999999998</v>
      </c>
      <c r="DM75" s="314">
        <f t="shared" si="1214"/>
        <v>0</v>
      </c>
      <c r="DN75" s="314">
        <f t="shared" si="1215"/>
        <v>0</v>
      </c>
      <c r="DO75" s="314">
        <f t="shared" si="1216"/>
        <v>0</v>
      </c>
      <c r="DP75" s="314">
        <f t="shared" si="1217"/>
        <v>0</v>
      </c>
      <c r="DQ75" s="314">
        <f t="shared" si="1218"/>
        <v>4.3449999999999998</v>
      </c>
      <c r="DR75" s="314">
        <f t="shared" si="1219"/>
        <v>4.3449999999999998</v>
      </c>
      <c r="DS75" s="314">
        <f t="shared" si="1220"/>
        <v>4.3449999999999998</v>
      </c>
      <c r="DT75" s="314">
        <f t="shared" si="1221"/>
        <v>4.3449999999999998</v>
      </c>
      <c r="DU75" s="314">
        <f t="shared" si="1222"/>
        <v>0</v>
      </c>
      <c r="DV75" s="314">
        <f t="shared" si="1223"/>
        <v>0</v>
      </c>
      <c r="DW75" s="314">
        <f t="shared" si="1224"/>
        <v>0</v>
      </c>
      <c r="DX75" s="314">
        <f t="shared" si="1225"/>
        <v>0</v>
      </c>
      <c r="DY75" s="314">
        <f t="shared" si="1226"/>
        <v>0</v>
      </c>
      <c r="DZ75" s="314">
        <f t="shared" si="1227"/>
        <v>0</v>
      </c>
      <c r="EA75" s="314">
        <f t="shared" si="1228"/>
        <v>0</v>
      </c>
      <c r="EB75" s="314">
        <f t="shared" si="1229"/>
        <v>0</v>
      </c>
      <c r="EC75" s="314">
        <f t="shared" si="1230"/>
        <v>0</v>
      </c>
      <c r="ED75" s="314">
        <f t="shared" si="1231"/>
        <v>1</v>
      </c>
      <c r="EE75" s="314">
        <f t="shared" si="1232"/>
        <v>1</v>
      </c>
      <c r="EF75" s="314">
        <f t="shared" si="1233"/>
        <v>0</v>
      </c>
      <c r="EG75" s="314">
        <f t="shared" si="1234"/>
        <v>0</v>
      </c>
      <c r="EH75" s="314">
        <f t="shared" si="1235"/>
        <v>0</v>
      </c>
      <c r="EI75" s="314">
        <f t="shared" si="1236"/>
        <v>0</v>
      </c>
      <c r="EJ75" s="314">
        <f t="shared" si="1237"/>
        <v>0</v>
      </c>
      <c r="EK75" s="314">
        <f t="shared" si="1238"/>
        <v>0</v>
      </c>
      <c r="EL75" s="314">
        <f t="shared" si="1239"/>
        <v>1</v>
      </c>
      <c r="EM75" s="314">
        <f t="shared" si="1240"/>
        <v>1</v>
      </c>
      <c r="EN75" s="314">
        <f t="shared" si="1241"/>
        <v>0</v>
      </c>
      <c r="EO75" s="314">
        <f t="shared" si="1242"/>
        <v>0</v>
      </c>
      <c r="EP75" s="314">
        <f t="shared" si="1243"/>
        <v>0</v>
      </c>
      <c r="EQ75" s="314">
        <f t="shared" si="1244"/>
        <v>0</v>
      </c>
      <c r="ER75" s="314">
        <f t="shared" si="1245"/>
        <v>0</v>
      </c>
      <c r="ES75" s="314">
        <f t="shared" si="1246"/>
        <v>0</v>
      </c>
      <c r="ET75" s="314">
        <f t="shared" si="1247"/>
        <v>0</v>
      </c>
      <c r="EU75" s="314">
        <f t="shared" si="1248"/>
        <v>0</v>
      </c>
      <c r="EV75" s="314">
        <f t="shared" si="1249"/>
        <v>0</v>
      </c>
      <c r="EW75" s="314">
        <f t="shared" si="1250"/>
        <v>0</v>
      </c>
      <c r="EX75" s="314">
        <f t="shared" si="1251"/>
        <v>0</v>
      </c>
      <c r="EY75" s="314">
        <f t="shared" si="1252"/>
        <v>0</v>
      </c>
      <c r="EZ75" s="314">
        <f t="shared" si="1253"/>
        <v>0</v>
      </c>
      <c r="FA75" s="314">
        <f t="shared" si="1254"/>
        <v>0</v>
      </c>
      <c r="FB75" s="314">
        <f t="shared" si="1255"/>
        <v>0</v>
      </c>
      <c r="FC75" s="314">
        <f t="shared" si="1256"/>
        <v>0</v>
      </c>
      <c r="FD75" s="314">
        <f t="shared" si="1257"/>
        <v>0</v>
      </c>
      <c r="FE75" s="314">
        <f t="shared" si="1258"/>
        <v>0</v>
      </c>
      <c r="FF75" s="314">
        <f t="shared" si="1259"/>
        <v>0</v>
      </c>
      <c r="FG75" s="314">
        <f t="shared" si="1260"/>
        <v>0</v>
      </c>
      <c r="FH75" s="314">
        <f t="shared" si="1261"/>
        <v>0</v>
      </c>
      <c r="FI75" s="314">
        <f t="shared" si="1262"/>
        <v>0</v>
      </c>
      <c r="FJ75" s="314">
        <f t="shared" si="1263"/>
        <v>4.3449999999999998</v>
      </c>
      <c r="FK75" s="314">
        <f t="shared" si="1264"/>
        <v>4.3449999999999998</v>
      </c>
      <c r="FL75" s="314">
        <f t="shared" si="1265"/>
        <v>0</v>
      </c>
      <c r="FM75" s="314">
        <f t="shared" si="1266"/>
        <v>0</v>
      </c>
      <c r="FN75" s="314">
        <f t="shared" si="1267"/>
        <v>0</v>
      </c>
      <c r="FO75" s="314">
        <f t="shared" si="1268"/>
        <v>0</v>
      </c>
      <c r="FP75" s="314">
        <f t="shared" si="1269"/>
        <v>0</v>
      </c>
      <c r="FQ75" s="314">
        <f t="shared" si="1270"/>
        <v>0</v>
      </c>
      <c r="FR75" s="314">
        <f t="shared" si="1271"/>
        <v>0</v>
      </c>
      <c r="FS75" s="314">
        <f t="shared" si="1272"/>
        <v>0</v>
      </c>
      <c r="FT75" s="314">
        <f t="shared" si="1273"/>
        <v>0</v>
      </c>
      <c r="FU75" s="314">
        <f t="shared" si="1274"/>
        <v>0</v>
      </c>
      <c r="FV75" s="314">
        <f t="shared" si="1275"/>
        <v>4.3449999999999998</v>
      </c>
      <c r="FW75" s="314">
        <f t="shared" si="1276"/>
        <v>0</v>
      </c>
      <c r="FX75" s="314">
        <f t="shared" si="1277"/>
        <v>0</v>
      </c>
      <c r="FY75" s="314">
        <f t="shared" si="1278"/>
        <v>4.3449999999999998</v>
      </c>
      <c r="FZ75" s="314">
        <f t="shared" si="1279"/>
        <v>4.3449999999999998</v>
      </c>
      <c r="GA75" s="314">
        <f t="shared" si="1280"/>
        <v>4.3449999999999998</v>
      </c>
      <c r="GB75" s="314">
        <f t="shared" si="1281"/>
        <v>4.3449999999999998</v>
      </c>
      <c r="GC75" s="314">
        <f t="shared" si="1282"/>
        <v>0</v>
      </c>
      <c r="GD75" s="314">
        <f t="shared" si="1283"/>
        <v>0</v>
      </c>
      <c r="GE75" s="314">
        <f t="shared" si="1284"/>
        <v>0</v>
      </c>
      <c r="GF75" s="314">
        <f t="shared" si="1285"/>
        <v>0</v>
      </c>
      <c r="GG75" s="314">
        <f t="shared" si="1286"/>
        <v>0</v>
      </c>
      <c r="GH75" s="314">
        <f t="shared" si="1287"/>
        <v>0</v>
      </c>
      <c r="GI75" s="314">
        <f t="shared" si="1288"/>
        <v>0</v>
      </c>
      <c r="GJ75" s="314">
        <f t="shared" si="1289"/>
        <v>0</v>
      </c>
      <c r="GK75" s="314">
        <f t="shared" si="1290"/>
        <v>0</v>
      </c>
      <c r="GL75" s="314">
        <f t="shared" si="1291"/>
        <v>0</v>
      </c>
      <c r="GM75" s="314">
        <f t="shared" si="1292"/>
        <v>0</v>
      </c>
      <c r="GN75" s="314">
        <f t="shared" si="1293"/>
        <v>0</v>
      </c>
      <c r="GO75" s="314">
        <f t="shared" si="1294"/>
        <v>0</v>
      </c>
      <c r="GP75" s="314">
        <f t="shared" si="1295"/>
        <v>0</v>
      </c>
      <c r="GQ75" s="314">
        <f t="shared" si="1296"/>
        <v>0</v>
      </c>
      <c r="GR75" s="314">
        <f t="shared" si="1297"/>
        <v>0</v>
      </c>
      <c r="GS75" s="314">
        <f t="shared" si="1298"/>
        <v>0</v>
      </c>
      <c r="GT75" s="314">
        <f t="shared" si="1299"/>
        <v>0</v>
      </c>
      <c r="GU75" s="314">
        <f t="shared" si="1300"/>
        <v>0</v>
      </c>
      <c r="GV75" s="314">
        <f t="shared" si="1301"/>
        <v>0</v>
      </c>
      <c r="GW75" s="314">
        <f t="shared" si="1302"/>
        <v>0</v>
      </c>
      <c r="GX75" s="314">
        <f t="shared" si="1303"/>
        <v>0</v>
      </c>
      <c r="GY75" s="314">
        <f t="shared" si="1304"/>
        <v>0</v>
      </c>
      <c r="GZ75" s="314">
        <f t="shared" si="1305"/>
        <v>0</v>
      </c>
      <c r="HA75" s="315"/>
      <c r="HB75" s="314">
        <f t="shared" si="1306"/>
        <v>0</v>
      </c>
      <c r="HC75" s="314">
        <f t="shared" si="1307"/>
        <v>0</v>
      </c>
      <c r="HD75" s="314">
        <f t="shared" si="1308"/>
        <v>0</v>
      </c>
      <c r="HE75" s="314">
        <f t="shared" si="1309"/>
        <v>0</v>
      </c>
      <c r="HF75" s="314">
        <f t="shared" si="1310"/>
        <v>4.3449999999999998</v>
      </c>
      <c r="HG75" s="314">
        <f t="shared" si="1311"/>
        <v>0</v>
      </c>
      <c r="HH75" s="314">
        <f t="shared" si="1312"/>
        <v>4.3449999999999998</v>
      </c>
      <c r="HI75" s="314">
        <f t="shared" si="1313"/>
        <v>4.3449999999999998</v>
      </c>
      <c r="HJ75" s="314">
        <f t="shared" si="1314"/>
        <v>0</v>
      </c>
      <c r="HK75" s="314">
        <f t="shared" si="1315"/>
        <v>0</v>
      </c>
      <c r="HL75" s="314">
        <f t="shared" si="1316"/>
        <v>0</v>
      </c>
      <c r="HM75" s="314">
        <f t="shared" si="1317"/>
        <v>0</v>
      </c>
      <c r="HN75" s="314">
        <f t="shared" si="1318"/>
        <v>4.3449999999999998</v>
      </c>
      <c r="HO75" s="314">
        <f t="shared" si="1319"/>
        <v>4.3449999999999998</v>
      </c>
      <c r="HP75" s="314">
        <f t="shared" si="1320"/>
        <v>4.3449999999999998</v>
      </c>
      <c r="HQ75" s="314">
        <f t="shared" si="1321"/>
        <v>4.3449999999999998</v>
      </c>
      <c r="HR75" s="314">
        <f t="shared" si="1322"/>
        <v>0</v>
      </c>
      <c r="HS75" s="314">
        <f t="shared" si="1323"/>
        <v>0</v>
      </c>
      <c r="HT75" s="314">
        <f t="shared" si="1324"/>
        <v>0</v>
      </c>
      <c r="HU75" s="314">
        <f t="shared" si="1325"/>
        <v>0</v>
      </c>
      <c r="HV75" s="314">
        <f t="shared" si="1326"/>
        <v>8.69</v>
      </c>
      <c r="HW75" s="314">
        <f t="shared" si="1327"/>
        <v>8.69</v>
      </c>
      <c r="HX75" s="314">
        <f t="shared" si="1328"/>
        <v>8.69</v>
      </c>
      <c r="HY75" s="314">
        <f t="shared" si="1329"/>
        <v>8.69</v>
      </c>
      <c r="HZ75" s="314">
        <f t="shared" si="1330"/>
        <v>0</v>
      </c>
      <c r="IA75" s="314">
        <f t="shared" si="1331"/>
        <v>1</v>
      </c>
      <c r="IB75" s="314">
        <f t="shared" si="1332"/>
        <v>1</v>
      </c>
      <c r="IC75" s="314">
        <f t="shared" si="1333"/>
        <v>0</v>
      </c>
      <c r="ID75" s="314">
        <f t="shared" si="1334"/>
        <v>4.3449999999999998</v>
      </c>
      <c r="IE75" s="314">
        <f t="shared" si="1335"/>
        <v>4.3449999999999998</v>
      </c>
      <c r="IF75" s="314">
        <f t="shared" si="1336"/>
        <v>4.3449999999999998</v>
      </c>
      <c r="IG75" s="314">
        <f t="shared" si="1337"/>
        <v>4.3449999999999998</v>
      </c>
      <c r="IH75" s="314">
        <f t="shared" si="1338"/>
        <v>0</v>
      </c>
      <c r="II75" s="314">
        <f t="shared" si="1339"/>
        <v>1</v>
      </c>
      <c r="IJ75" s="314">
        <f t="shared" si="1340"/>
        <v>1</v>
      </c>
      <c r="IK75" s="314">
        <f t="shared" si="1341"/>
        <v>0</v>
      </c>
      <c r="IL75" s="314">
        <f t="shared" si="1342"/>
        <v>0</v>
      </c>
      <c r="IM75" s="314">
        <f t="shared" si="1343"/>
        <v>0</v>
      </c>
      <c r="IN75" s="314">
        <f t="shared" si="1344"/>
        <v>0</v>
      </c>
      <c r="IO75" s="314">
        <f t="shared" si="1345"/>
        <v>0</v>
      </c>
      <c r="IP75" s="314">
        <f t="shared" si="1346"/>
        <v>0</v>
      </c>
      <c r="IQ75" s="314">
        <f t="shared" si="1347"/>
        <v>4.3449999999999998</v>
      </c>
      <c r="IR75" s="314">
        <f t="shared" si="1348"/>
        <v>0</v>
      </c>
      <c r="IS75" s="314">
        <f t="shared" si="1349"/>
        <v>0</v>
      </c>
      <c r="IT75" s="314">
        <f t="shared" si="1350"/>
        <v>0</v>
      </c>
      <c r="IU75" s="314">
        <f t="shared" si="1351"/>
        <v>0</v>
      </c>
      <c r="IV75" s="314">
        <f t="shared" si="1352"/>
        <v>0</v>
      </c>
      <c r="IW75" s="314">
        <f t="shared" si="1353"/>
        <v>0</v>
      </c>
      <c r="IX75" s="314">
        <f t="shared" si="1354"/>
        <v>0</v>
      </c>
      <c r="IY75" s="314">
        <f t="shared" si="1355"/>
        <v>0</v>
      </c>
      <c r="IZ75" s="314">
        <f t="shared" si="1356"/>
        <v>0</v>
      </c>
      <c r="JA75" s="314">
        <f t="shared" si="1357"/>
        <v>0</v>
      </c>
      <c r="JB75" s="314">
        <f t="shared" si="1358"/>
        <v>0</v>
      </c>
      <c r="JC75" s="314">
        <f t="shared" si="1359"/>
        <v>0</v>
      </c>
      <c r="JD75" s="314">
        <f t="shared" si="1360"/>
        <v>0</v>
      </c>
      <c r="JE75" s="314">
        <f t="shared" si="1361"/>
        <v>0</v>
      </c>
      <c r="JF75" s="314">
        <f t="shared" si="1362"/>
        <v>0</v>
      </c>
      <c r="JG75" s="314">
        <f t="shared" si="1363"/>
        <v>4.3449999999999998</v>
      </c>
      <c r="JH75" s="314">
        <f t="shared" si="1364"/>
        <v>4.3449999999999998</v>
      </c>
      <c r="JI75" s="314">
        <f t="shared" si="1365"/>
        <v>0</v>
      </c>
      <c r="JJ75" s="314">
        <f t="shared" si="1366"/>
        <v>0</v>
      </c>
      <c r="JK75" s="314">
        <f t="shared" si="1367"/>
        <v>0</v>
      </c>
      <c r="JL75" s="314">
        <f t="shared" si="1368"/>
        <v>0</v>
      </c>
      <c r="JM75" s="314">
        <f t="shared" si="1369"/>
        <v>0</v>
      </c>
      <c r="JN75" s="314">
        <f t="shared" si="1370"/>
        <v>0</v>
      </c>
      <c r="JO75" s="314">
        <f t="shared" si="1371"/>
        <v>0</v>
      </c>
      <c r="JP75" s="314">
        <f t="shared" si="1372"/>
        <v>0</v>
      </c>
      <c r="JQ75" s="314">
        <f t="shared" si="1373"/>
        <v>0</v>
      </c>
      <c r="JR75" s="314">
        <f t="shared" si="1374"/>
        <v>0</v>
      </c>
      <c r="JS75" s="314">
        <f t="shared" si="1375"/>
        <v>2.173</v>
      </c>
      <c r="JT75" s="314">
        <f t="shared" si="1376"/>
        <v>0</v>
      </c>
      <c r="JU75" s="314">
        <f t="shared" si="1377"/>
        <v>0</v>
      </c>
      <c r="JV75" s="314">
        <f t="shared" si="1378"/>
        <v>4.3449999999999998</v>
      </c>
      <c r="JW75" s="314">
        <f t="shared" si="1379"/>
        <v>4.3449999999999998</v>
      </c>
      <c r="JX75" s="314">
        <f t="shared" si="1380"/>
        <v>4.3449999999999998</v>
      </c>
      <c r="JY75" s="314">
        <f t="shared" si="1381"/>
        <v>4.3449999999999998</v>
      </c>
      <c r="JZ75" s="314">
        <f t="shared" si="1382"/>
        <v>0</v>
      </c>
      <c r="KA75" s="314">
        <f t="shared" si="1383"/>
        <v>0</v>
      </c>
      <c r="KB75" s="314">
        <f t="shared" si="1384"/>
        <v>0</v>
      </c>
      <c r="KC75" s="314">
        <f t="shared" si="1385"/>
        <v>0</v>
      </c>
      <c r="KD75" s="314">
        <f t="shared" si="1386"/>
        <v>0</v>
      </c>
      <c r="KE75" s="314">
        <f t="shared" si="1387"/>
        <v>0</v>
      </c>
      <c r="KF75" s="314">
        <f t="shared" si="1388"/>
        <v>0</v>
      </c>
      <c r="KG75" s="314">
        <f t="shared" si="1389"/>
        <v>0</v>
      </c>
      <c r="KH75" s="314">
        <f t="shared" si="1390"/>
        <v>0</v>
      </c>
      <c r="KI75" s="314">
        <f t="shared" si="1391"/>
        <v>0</v>
      </c>
      <c r="KJ75" s="314">
        <f t="shared" si="1392"/>
        <v>0</v>
      </c>
      <c r="KK75" s="314">
        <f t="shared" si="1393"/>
        <v>0</v>
      </c>
      <c r="KL75" s="314">
        <f t="shared" si="1394"/>
        <v>0</v>
      </c>
      <c r="KM75" s="314">
        <f t="shared" si="1395"/>
        <v>0</v>
      </c>
      <c r="KN75" s="314">
        <f t="shared" si="1396"/>
        <v>0</v>
      </c>
      <c r="KO75" s="314">
        <f t="shared" si="1397"/>
        <v>0</v>
      </c>
      <c r="KP75" s="314">
        <f t="shared" si="1398"/>
        <v>0</v>
      </c>
      <c r="KQ75" s="314">
        <f t="shared" si="1399"/>
        <v>0</v>
      </c>
      <c r="KR75" s="314">
        <f t="shared" si="1400"/>
        <v>0</v>
      </c>
      <c r="KS75" s="314">
        <f t="shared" si="1401"/>
        <v>0</v>
      </c>
      <c r="KT75" s="314">
        <f t="shared" si="1402"/>
        <v>0</v>
      </c>
      <c r="KU75" s="314">
        <f t="shared" si="1403"/>
        <v>0</v>
      </c>
      <c r="KV75" s="314">
        <f t="shared" si="1404"/>
        <v>0</v>
      </c>
      <c r="KW75" s="314">
        <f t="shared" si="1405"/>
        <v>0</v>
      </c>
      <c r="KX75" s="315"/>
      <c r="KY75" s="314">
        <f t="shared" si="1406"/>
        <v>8.3000000000000004E-2</v>
      </c>
      <c r="KZ75" s="314">
        <f t="shared" si="1407"/>
        <v>0</v>
      </c>
      <c r="LA75" s="314">
        <f t="shared" si="1408"/>
        <v>0</v>
      </c>
      <c r="LB75" s="314">
        <f t="shared" si="1409"/>
        <v>0</v>
      </c>
      <c r="LC75" s="314">
        <f t="shared" si="1410"/>
        <v>0</v>
      </c>
      <c r="LD75" s="314">
        <f t="shared" si="1411"/>
        <v>0</v>
      </c>
      <c r="LE75" s="314">
        <f t="shared" si="1412"/>
        <v>0</v>
      </c>
      <c r="LF75" s="314">
        <f t="shared" si="1413"/>
        <v>0</v>
      </c>
      <c r="LG75" s="314">
        <f t="shared" si="1414"/>
        <v>0</v>
      </c>
      <c r="LH75" s="314">
        <f t="shared" si="1415"/>
        <v>0</v>
      </c>
      <c r="LI75" s="314">
        <f t="shared" si="1416"/>
        <v>0</v>
      </c>
      <c r="LJ75" s="314">
        <f t="shared" si="1417"/>
        <v>0</v>
      </c>
      <c r="LK75" s="314">
        <f t="shared" si="1418"/>
        <v>0</v>
      </c>
      <c r="LL75" s="314">
        <f t="shared" si="1419"/>
        <v>0</v>
      </c>
      <c r="LM75" s="314">
        <f t="shared" si="1420"/>
        <v>0</v>
      </c>
      <c r="LN75" s="314">
        <f t="shared" si="1421"/>
        <v>0</v>
      </c>
      <c r="LO75" s="314">
        <f t="shared" si="1422"/>
        <v>0</v>
      </c>
      <c r="LP75" s="314">
        <f t="shared" si="1423"/>
        <v>0</v>
      </c>
      <c r="LQ75" s="314">
        <f t="shared" si="1424"/>
        <v>0</v>
      </c>
      <c r="LR75" s="314">
        <f t="shared" si="1425"/>
        <v>0</v>
      </c>
      <c r="LS75" s="314">
        <f t="shared" si="1426"/>
        <v>0</v>
      </c>
      <c r="LT75" s="314">
        <f t="shared" si="1427"/>
        <v>0</v>
      </c>
      <c r="LU75" s="314">
        <f t="shared" si="1428"/>
        <v>0</v>
      </c>
      <c r="LV75" s="314">
        <f t="shared" si="1429"/>
        <v>0</v>
      </c>
      <c r="LW75" s="314">
        <f t="shared" si="1430"/>
        <v>0</v>
      </c>
      <c r="LX75" s="314">
        <f t="shared" si="1431"/>
        <v>0</v>
      </c>
      <c r="LY75" s="314">
        <f t="shared" si="1432"/>
        <v>0</v>
      </c>
      <c r="LZ75" s="314">
        <f t="shared" si="1433"/>
        <v>0</v>
      </c>
      <c r="MA75" s="314">
        <f t="shared" si="1434"/>
        <v>0</v>
      </c>
      <c r="MB75" s="314">
        <f t="shared" si="1435"/>
        <v>0</v>
      </c>
      <c r="MC75" s="314">
        <f t="shared" si="1436"/>
        <v>0</v>
      </c>
      <c r="MD75" s="314">
        <f t="shared" si="1437"/>
        <v>0</v>
      </c>
      <c r="ME75" s="314">
        <f t="shared" si="1438"/>
        <v>0</v>
      </c>
      <c r="MF75" s="314">
        <f t="shared" si="1439"/>
        <v>0</v>
      </c>
      <c r="MG75" s="314">
        <f t="shared" si="1440"/>
        <v>0</v>
      </c>
      <c r="MH75" s="314">
        <f t="shared" si="1441"/>
        <v>0</v>
      </c>
      <c r="MI75" s="314">
        <f t="shared" si="1442"/>
        <v>0</v>
      </c>
      <c r="MJ75" s="314">
        <f t="shared" si="1443"/>
        <v>0</v>
      </c>
      <c r="MK75" s="314">
        <f t="shared" si="1444"/>
        <v>0</v>
      </c>
      <c r="ML75" s="314">
        <f t="shared" si="1445"/>
        <v>0</v>
      </c>
      <c r="MM75" s="314">
        <f t="shared" si="1446"/>
        <v>0</v>
      </c>
      <c r="MN75" s="314">
        <f t="shared" si="1447"/>
        <v>0</v>
      </c>
      <c r="MO75" s="314">
        <f t="shared" si="1448"/>
        <v>0</v>
      </c>
      <c r="MP75" s="314">
        <f t="shared" si="1449"/>
        <v>0</v>
      </c>
      <c r="MQ75" s="314">
        <f t="shared" si="1450"/>
        <v>0</v>
      </c>
      <c r="MR75" s="314">
        <f t="shared" si="1451"/>
        <v>0</v>
      </c>
      <c r="MS75" s="314">
        <f t="shared" si="1452"/>
        <v>0</v>
      </c>
      <c r="MT75" s="314">
        <f t="shared" si="1453"/>
        <v>0</v>
      </c>
      <c r="MU75" s="314">
        <f t="shared" si="1454"/>
        <v>0</v>
      </c>
      <c r="MV75" s="314">
        <f t="shared" si="1455"/>
        <v>0</v>
      </c>
      <c r="MW75" s="314">
        <f t="shared" si="1456"/>
        <v>0</v>
      </c>
      <c r="MX75" s="314">
        <f t="shared" si="1457"/>
        <v>0</v>
      </c>
      <c r="MY75" s="314">
        <f t="shared" si="1458"/>
        <v>0</v>
      </c>
      <c r="MZ75" s="314">
        <f t="shared" si="1459"/>
        <v>0</v>
      </c>
      <c r="NA75" s="314">
        <f t="shared" si="1460"/>
        <v>0</v>
      </c>
      <c r="NB75" s="314">
        <f t="shared" si="1461"/>
        <v>0</v>
      </c>
      <c r="NC75" s="314">
        <f t="shared" si="1462"/>
        <v>0</v>
      </c>
      <c r="ND75" s="314">
        <f t="shared" si="1463"/>
        <v>0</v>
      </c>
      <c r="NE75" s="314">
        <f t="shared" si="1464"/>
        <v>0</v>
      </c>
      <c r="NF75" s="314">
        <f t="shared" si="1465"/>
        <v>0</v>
      </c>
      <c r="NG75" s="314">
        <f t="shared" si="1466"/>
        <v>0</v>
      </c>
      <c r="NH75" s="314">
        <f t="shared" si="1467"/>
        <v>0</v>
      </c>
      <c r="NI75" s="314">
        <f t="shared" si="1468"/>
        <v>0</v>
      </c>
      <c r="NJ75" s="314">
        <f t="shared" si="1469"/>
        <v>0</v>
      </c>
      <c r="NK75" s="314">
        <f t="shared" si="1470"/>
        <v>0</v>
      </c>
      <c r="NL75" s="314">
        <f t="shared" si="1471"/>
        <v>0</v>
      </c>
      <c r="NM75" s="314">
        <f t="shared" si="1472"/>
        <v>0</v>
      </c>
      <c r="NN75" s="314">
        <f t="shared" si="1473"/>
        <v>0</v>
      </c>
      <c r="NO75" s="314">
        <f t="shared" si="1474"/>
        <v>0</v>
      </c>
      <c r="NP75" s="314">
        <f t="shared" si="1475"/>
        <v>0</v>
      </c>
      <c r="NQ75" s="314">
        <f t="shared" si="1476"/>
        <v>0</v>
      </c>
      <c r="NR75" s="314">
        <f t="shared" si="1477"/>
        <v>0</v>
      </c>
      <c r="NS75" s="314">
        <f t="shared" si="1478"/>
        <v>0</v>
      </c>
      <c r="NT75" s="314">
        <f t="shared" si="1479"/>
        <v>0</v>
      </c>
      <c r="NU75" s="314">
        <f t="shared" si="1480"/>
        <v>0</v>
      </c>
      <c r="NV75" s="314">
        <f t="shared" si="1481"/>
        <v>0</v>
      </c>
      <c r="NW75" s="314">
        <f t="shared" si="1482"/>
        <v>0</v>
      </c>
      <c r="NX75" s="314">
        <f t="shared" si="1483"/>
        <v>0</v>
      </c>
      <c r="NY75" s="314">
        <f t="shared" si="1484"/>
        <v>0</v>
      </c>
      <c r="NZ75" s="314">
        <f t="shared" si="1485"/>
        <v>0</v>
      </c>
      <c r="OA75" s="314">
        <f t="shared" si="1486"/>
        <v>0</v>
      </c>
      <c r="OB75" s="314">
        <f t="shared" si="1487"/>
        <v>0</v>
      </c>
      <c r="OC75" s="314">
        <f t="shared" si="1488"/>
        <v>0</v>
      </c>
      <c r="OD75" s="314">
        <f t="shared" si="1489"/>
        <v>0</v>
      </c>
      <c r="OE75" s="314">
        <f t="shared" si="1490"/>
        <v>0</v>
      </c>
      <c r="OF75" s="314">
        <f t="shared" si="1491"/>
        <v>0</v>
      </c>
      <c r="OG75" s="314">
        <f t="shared" si="1492"/>
        <v>0</v>
      </c>
      <c r="OH75" s="314">
        <f t="shared" si="1493"/>
        <v>0</v>
      </c>
      <c r="OI75" s="314">
        <f t="shared" si="1494"/>
        <v>0</v>
      </c>
      <c r="OJ75" s="314">
        <f t="shared" si="1495"/>
        <v>0</v>
      </c>
      <c r="OK75" s="314">
        <f t="shared" si="1496"/>
        <v>0</v>
      </c>
      <c r="OL75" s="314">
        <f t="shared" si="1497"/>
        <v>8.3000000000000004E-2</v>
      </c>
      <c r="OM75" s="314">
        <f t="shared" si="1498"/>
        <v>8.3000000000000004E-2</v>
      </c>
      <c r="ON75" s="314">
        <f t="shared" si="1499"/>
        <v>8.3000000000000004E-2</v>
      </c>
      <c r="OO75" s="314">
        <f t="shared" si="1500"/>
        <v>8.3000000000000004E-2</v>
      </c>
      <c r="OP75" s="314">
        <f t="shared" si="1501"/>
        <v>8.3000000000000004E-2</v>
      </c>
      <c r="OQ75" s="314">
        <f t="shared" si="1502"/>
        <v>8.3000000000000004E-2</v>
      </c>
      <c r="OR75" s="314">
        <f t="shared" si="1503"/>
        <v>8.3000000000000004E-2</v>
      </c>
      <c r="OS75" s="314">
        <f t="shared" si="1504"/>
        <v>8.3000000000000004E-2</v>
      </c>
      <c r="OT75" s="314">
        <f t="shared" si="1505"/>
        <v>8.3000000000000004E-2</v>
      </c>
      <c r="OU75" s="314"/>
      <c r="OV75" s="314">
        <f>IFERROR('Base travail'!$H75*'Base travail'!$DE75/H$10,0)</f>
        <v>0</v>
      </c>
      <c r="OW75" s="314">
        <f>IFERROR('Base travail'!$I75*'Base travail'!$DF75/I$10,0)</f>
        <v>0</v>
      </c>
      <c r="OX75" s="314">
        <f>IFERROR('Base travail'!$J75*'Base travail'!$DG75/J$10,0)</f>
        <v>0</v>
      </c>
      <c r="OY75" s="314">
        <f>IFERROR('Base travail'!$K75*'Base travail'!$DH75/K$10,0)</f>
        <v>0</v>
      </c>
      <c r="OZ75" s="314">
        <f>IFERROR('Base travail'!$L75*'Base travail'!$DI75/L$10,0)</f>
        <v>0</v>
      </c>
      <c r="PA75" s="314">
        <f>IFERROR('Base travail'!$M75*'Base travail'!$DJ75/M$10,0)</f>
        <v>0</v>
      </c>
      <c r="PB75" s="314">
        <f>IFERROR('Base travail'!$N75*'Base travail'!$DK75/N$10,0)</f>
        <v>0</v>
      </c>
      <c r="PC75" s="314">
        <f>IFERROR('Base travail'!$O75*'Base travail'!$DL75/O$10,0)</f>
        <v>0</v>
      </c>
      <c r="PD75" s="314">
        <f>IFERROR('Base travail'!$P75*'Base travail'!$DM75/P$10,0)</f>
        <v>0</v>
      </c>
      <c r="PE75" s="314">
        <f>IFERROR('Base travail'!$Q75*'Base travail'!$DN75/Q$10,0)</f>
        <v>0</v>
      </c>
      <c r="PF75" s="314">
        <f>IFERROR('Base travail'!$R75*'Base travail'!$DO75/R$10,0)</f>
        <v>0</v>
      </c>
      <c r="PG75" s="314">
        <f>IFERROR('Base travail'!$S75*'Base travail'!$DP75/S$10,0)</f>
        <v>0</v>
      </c>
      <c r="PH75" s="314">
        <f>IFERROR('Base travail'!$T75*'Base travail'!$DQ75/T$10,0)</f>
        <v>0</v>
      </c>
      <c r="PI75" s="314">
        <f>IFERROR('Base travail'!$U75*'Base travail'!$DR75/U$10,0)</f>
        <v>0</v>
      </c>
      <c r="PJ75" s="314">
        <f>IFERROR('Base travail'!$V75*'Base travail'!$DS75/V$10,0)</f>
        <v>0</v>
      </c>
      <c r="PK75" s="314">
        <f>IFERROR('Base travail'!$W75*'Base travail'!$DT75/W$10,0)</f>
        <v>0</v>
      </c>
      <c r="PL75" s="314">
        <f>IFERROR('Base travail'!$X75*'Base travail'!$DU75/X$10,0)</f>
        <v>0</v>
      </c>
      <c r="PM75" s="314">
        <f>IFERROR('Base travail'!$Y75*'Base travail'!$DV75/Y$10,0)</f>
        <v>0</v>
      </c>
      <c r="PN75" s="314">
        <f>IFERROR('Base travail'!$Z75*'Base travail'!$DW75/Z$10,0)</f>
        <v>0</v>
      </c>
      <c r="PO75" s="314">
        <f>IFERROR('Base travail'!$AA75*'Base travail'!$DX75/AA$10,0)</f>
        <v>0</v>
      </c>
      <c r="PP75" s="314">
        <f>IFERROR('Base travail'!$AB75*'Base travail'!$DY75/AB$10,0)</f>
        <v>0</v>
      </c>
      <c r="PQ75" s="314">
        <f>IFERROR('Base travail'!$AC75*'Base travail'!$DZ75/AC$10,0)</f>
        <v>0</v>
      </c>
      <c r="PR75" s="314">
        <f>IFERROR('Base travail'!$AD75*'Base travail'!$EA75/AD$10,0)</f>
        <v>0</v>
      </c>
      <c r="PS75" s="314">
        <f>IFERROR('Base travail'!$AE75*'Base travail'!$EB75/AE$10,0)</f>
        <v>0</v>
      </c>
      <c r="PT75" s="314">
        <f>IFERROR('Base travail'!$AF75*'Base travail'!$EC75/AF$10,0)</f>
        <v>0</v>
      </c>
      <c r="PU75" s="314">
        <f>IFERROR('Base travail'!$AG75*'Base travail'!$ED75/AG$10,0)</f>
        <v>0</v>
      </c>
      <c r="PV75" s="314">
        <f>IFERROR('Base travail'!$AH75*'Base travail'!$EE75/AH$10,0)</f>
        <v>0</v>
      </c>
      <c r="PW75" s="314">
        <f>IFERROR('Base travail'!$AI75*'Base travail'!$EF75/AI$10,0)</f>
        <v>0</v>
      </c>
      <c r="PX75" s="314">
        <f>IFERROR('Base travail'!$AJ75*'Base travail'!$EG75/AJ$10,0)</f>
        <v>0</v>
      </c>
      <c r="PY75" s="314">
        <f>IFERROR('Base travail'!$AK75*'Base travail'!$EH75/AK$10,0)</f>
        <v>0</v>
      </c>
      <c r="PZ75" s="314">
        <f>IFERROR('Base travail'!$AL75*'Base travail'!$EI75/AL$10,0)</f>
        <v>0</v>
      </c>
      <c r="QA75" s="314">
        <f>IFERROR('Base travail'!$AM75*'Base travail'!$EJ75/AM$10,0)</f>
        <v>0</v>
      </c>
      <c r="QB75" s="314">
        <f>IFERROR('Base travail'!$AN75*'Base travail'!$EK75/AN$10,0)</f>
        <v>0</v>
      </c>
      <c r="QC75" s="314">
        <f>IFERROR('Base travail'!$AO75*'Base travail'!$EL75/AO$10,0)</f>
        <v>0</v>
      </c>
      <c r="QD75" s="314">
        <f>IFERROR('Base travail'!$AP75*'Base travail'!$EM75/AP$10,0)</f>
        <v>0</v>
      </c>
      <c r="QE75" s="314">
        <f>IFERROR('Base travail'!$AQ75*'Base travail'!$EN75/AQ$10,0)</f>
        <v>0</v>
      </c>
      <c r="QF75" s="314">
        <f>IFERROR('Base travail'!$AR75*'Base travail'!$EO75/AR$10,0)</f>
        <v>0</v>
      </c>
      <c r="QG75" s="314">
        <f>IFERROR('Base travail'!$AS75*'Base travail'!$EP75/AS$10,0)</f>
        <v>0</v>
      </c>
      <c r="QH75" s="314">
        <f>IFERROR('Base travail'!$AT75*'Base travail'!$EQ75/AT$10,0)</f>
        <v>0</v>
      </c>
      <c r="QI75" s="314">
        <f>IFERROR('Base travail'!$AU75*'Base travail'!$ER75/AU$10,0)</f>
        <v>0</v>
      </c>
      <c r="QJ75" s="314">
        <f>IFERROR('Base travail'!$AV75*'Base travail'!$ES75/AV$10,0)</f>
        <v>0</v>
      </c>
      <c r="QK75" s="314">
        <f>IFERROR('Base travail'!$AW75*'Base travail'!$ET75/AW$10,0)</f>
        <v>0</v>
      </c>
      <c r="QL75" s="314">
        <f>IFERROR('Base travail'!$AX75*'Base travail'!$EU75/AX$10,0)</f>
        <v>0</v>
      </c>
      <c r="QM75" s="314">
        <f>IFERROR('Base travail'!$AY75*'Base travail'!$EV75/AY$10,0)</f>
        <v>0</v>
      </c>
      <c r="QN75" s="314">
        <f>IFERROR('Base travail'!$AZ75*'Base travail'!$EW75/AZ$10,0)</f>
        <v>0</v>
      </c>
      <c r="QO75" s="314">
        <f>IFERROR('Base travail'!$BA75*'Base travail'!$EX75/BA$10,0)</f>
        <v>0</v>
      </c>
      <c r="QP75" s="314">
        <f>IFERROR('Base travail'!$BB75*'Base travail'!$EY75/BB$10,0)</f>
        <v>0</v>
      </c>
      <c r="QQ75" s="314">
        <f>IFERROR('Base travail'!$BC75*'Base travail'!$EZ75/BC$10,0)</f>
        <v>0</v>
      </c>
      <c r="QR75" s="314">
        <f>IFERROR('Base travail'!$BD75*'Base travail'!$FA75/BD$10,0)</f>
        <v>0</v>
      </c>
      <c r="QS75" s="314">
        <f>IFERROR('Base travail'!$BE75*'Base travail'!$FB75/BE$10,0)</f>
        <v>0</v>
      </c>
      <c r="QT75" s="314">
        <f>IFERROR('Base travail'!$BF75*'Base travail'!$FC75/BF$10,0)</f>
        <v>0</v>
      </c>
      <c r="QU75" s="314">
        <f>IFERROR('Base travail'!$BG75*'Base travail'!$FD75/BG$10,0)</f>
        <v>0</v>
      </c>
      <c r="QV75" s="314">
        <f>IFERROR('Base travail'!$BH75*'Base travail'!$FE75/BH$10,0)</f>
        <v>0</v>
      </c>
      <c r="QW75" s="314">
        <f>IFERROR('Base travail'!$BI75*'Base travail'!$FF75/BI$10,0)</f>
        <v>0</v>
      </c>
      <c r="QX75" s="314">
        <f>IFERROR('Base travail'!$BJ75*'Base travail'!$FG75/BJ$10,0)</f>
        <v>0</v>
      </c>
      <c r="QY75" s="314">
        <f>IFERROR('Base travail'!$BK75*'Base travail'!$FH75/BK$10,0)</f>
        <v>0</v>
      </c>
      <c r="QZ75" s="314">
        <f>IFERROR('Base travail'!$BL75*'Base travail'!$FI75/BL$10,0)</f>
        <v>0</v>
      </c>
      <c r="RA75" s="314">
        <f>IFERROR('Base travail'!$BM75*'Base travail'!$FJ75/BM$10,0)</f>
        <v>0</v>
      </c>
      <c r="RB75" s="314">
        <f>IFERROR('Base travail'!$BN75*'Base travail'!$FK75/BN$10,0)</f>
        <v>0</v>
      </c>
      <c r="RC75" s="314">
        <f>IFERROR('Base travail'!$BO75*'Base travail'!$FL75/BO$10,0)</f>
        <v>0</v>
      </c>
      <c r="RD75" s="314">
        <f>IFERROR('Base travail'!$BP75*'Base travail'!$FM75/BP$10,0)</f>
        <v>0</v>
      </c>
      <c r="RE75" s="314">
        <f>IFERROR('Base travail'!$BQ75*'Base travail'!$FN75/BQ$10,0)</f>
        <v>0</v>
      </c>
      <c r="RF75" s="314">
        <f>IFERROR('Base travail'!$BR75*'Base travail'!$FO75/BR$10,0)</f>
        <v>0</v>
      </c>
      <c r="RG75" s="314">
        <f>IFERROR('Base travail'!$BS75*'Base travail'!$FP75/BS$10,0)</f>
        <v>0</v>
      </c>
      <c r="RH75" s="314">
        <f>IFERROR('Base travail'!$BT75*'Base travail'!$FQ75/BT$10,0)</f>
        <v>0</v>
      </c>
      <c r="RI75" s="314">
        <f>IFERROR('Base travail'!$BU75*'Base travail'!$FR75/BU$10,0)</f>
        <v>0</v>
      </c>
      <c r="RJ75" s="314">
        <f>IFERROR('Base travail'!$BV75*'Base travail'!$FS75/BV$10,0)</f>
        <v>0</v>
      </c>
      <c r="RK75" s="314">
        <f>IFERROR('Base travail'!$BW75*'Base travail'!$FT75/BW$10,0)</f>
        <v>0</v>
      </c>
      <c r="RL75" s="314">
        <f>IFERROR('Base travail'!$BX75*'Base travail'!$FU75/BX$10,0)</f>
        <v>0</v>
      </c>
      <c r="RM75" s="314">
        <f>IFERROR('Base travail'!$BY75*'Base travail'!$FV75/BY$10,0)</f>
        <v>0</v>
      </c>
      <c r="RN75" s="314">
        <f>IFERROR('Base travail'!$BZ75*'Base travail'!$FW75/BZ$10,0)</f>
        <v>0</v>
      </c>
      <c r="RO75" s="314">
        <f>IFERROR('Base travail'!$CA75*'Base travail'!$FX75/CA$10,0)</f>
        <v>0</v>
      </c>
      <c r="RP75" s="314">
        <f>IFERROR('Base travail'!$CB75*'Base travail'!$FY75/CB$10,0)</f>
        <v>0</v>
      </c>
      <c r="RQ75" s="314">
        <f>IFERROR('Base travail'!$CC75*'Base travail'!$FZ75/CC$10,0)</f>
        <v>0</v>
      </c>
      <c r="RR75" s="314">
        <f>IFERROR('Base travail'!$CD75*'Base travail'!$GA75/CD$10,0)</f>
        <v>0</v>
      </c>
      <c r="RS75" s="314">
        <f>IFERROR('Base travail'!$CE75*'Base travail'!$GB75/CE$10,0)</f>
        <v>0</v>
      </c>
      <c r="RT75" s="314">
        <f>IFERROR('Base travail'!$CF75*'Base travail'!$GC75/CF$10,0)</f>
        <v>0</v>
      </c>
      <c r="RU75" s="314">
        <f>IFERROR('Base travail'!$CG75*'Base travail'!$GD75/CG$10,0)</f>
        <v>0</v>
      </c>
      <c r="RV75" s="314">
        <f>IFERROR('Base travail'!$CH75*'Base travail'!$GE75/CH$10,0)</f>
        <v>0</v>
      </c>
      <c r="RW75" s="314">
        <f>IFERROR('Base travail'!$CI75*'Base travail'!$GF75/CI$10,0)</f>
        <v>0</v>
      </c>
      <c r="RX75" s="314">
        <f>IFERROR('Base travail'!$CJ75*'Base travail'!$GG75/CJ$10,0)</f>
        <v>0</v>
      </c>
      <c r="RY75" s="314">
        <f>IFERROR('Base travail'!$CK75*'Base travail'!$GH75/CK$10,0)</f>
        <v>0</v>
      </c>
      <c r="RZ75" s="314">
        <f>IFERROR('Base travail'!$CL75*'Base travail'!$GI75/CL$10,0)</f>
        <v>0</v>
      </c>
      <c r="SA75" s="314">
        <f>IFERROR('Base travail'!$CM75*'Base travail'!$GJ75/CM$10,0)</f>
        <v>0</v>
      </c>
      <c r="SB75" s="314">
        <f>IFERROR('Base travail'!$CN75*'Base travail'!$GK75/CN$10,0)</f>
        <v>0</v>
      </c>
      <c r="SC75" s="314">
        <f>IFERROR('Base travail'!$CO75*'Base travail'!$GL75/CO$10,0)</f>
        <v>0</v>
      </c>
      <c r="SD75" s="314">
        <f>IFERROR('Base travail'!$CP75*'Base travail'!$GM75/CP$10,0)</f>
        <v>0</v>
      </c>
      <c r="SE75" s="314">
        <f>IFERROR('Base travail'!$CQ75*'Base travail'!$GN75/CQ$10,0)</f>
        <v>0</v>
      </c>
      <c r="SF75" s="314">
        <f>IFERROR('Base travail'!$CR75*'Base travail'!$GO75/CR$10,0)</f>
        <v>0</v>
      </c>
      <c r="SG75" s="314">
        <f>IFERROR('Base travail'!$CS75*'Base travail'!$GP75/CS$10,0)</f>
        <v>0</v>
      </c>
      <c r="SH75" s="314">
        <f>IFERROR('Base travail'!$CT75*'Base travail'!$GQ75/CT$10,0)</f>
        <v>0</v>
      </c>
      <c r="SI75" s="314">
        <f>IFERROR('Base travail'!$CU75*'Base travail'!$GR75/CU$10,0)</f>
        <v>0</v>
      </c>
      <c r="SJ75" s="314">
        <f>IFERROR('Base travail'!$CV75*'Base travail'!$GS75/CV$10,0)</f>
        <v>0</v>
      </c>
      <c r="SK75" s="314">
        <f>IFERROR('Base travail'!$CW75*'Base travail'!$GT75/CW$10,0)</f>
        <v>0</v>
      </c>
      <c r="SL75" s="314">
        <f>IFERROR('Base travail'!$CX75*'Base travail'!$GU75/CX$10,0)</f>
        <v>0</v>
      </c>
      <c r="SM75" s="314">
        <f>IFERROR('Base travail'!$CY75*'Base travail'!$GV75/CY$10,0)</f>
        <v>0</v>
      </c>
      <c r="SN75" s="314">
        <f>IFERROR('Base travail'!$CZ75*'Base travail'!$GW75/CZ$10,0)</f>
        <v>0</v>
      </c>
      <c r="SO75" s="314">
        <f>IFERROR('Base travail'!$DA75*'Base travail'!$GX75/DA$10,0)</f>
        <v>0</v>
      </c>
      <c r="SP75" s="314">
        <f>IFERROR('Base travail'!$DB75*'Base travail'!$GY75/DB$10,0)</f>
        <v>0</v>
      </c>
      <c r="SQ75" s="314">
        <f>IFERROR('Base travail'!$DC75*'Base travail'!$GZ75/DC$10,0)</f>
        <v>0</v>
      </c>
      <c r="SR75" s="314"/>
      <c r="SS75" s="314">
        <f>IFERROR('Base travail'!$H75*'Base travail'!$HB75/H$13,0)</f>
        <v>0</v>
      </c>
      <c r="ST75" s="314">
        <f>IFERROR('Base travail'!$I75*'Base travail'!$HC75/I$13,0)</f>
        <v>0</v>
      </c>
      <c r="SU75" s="314">
        <f>IFERROR('Base travail'!$J75*'Base travail'!$HD75/J$13,0)</f>
        <v>0</v>
      </c>
      <c r="SV75" s="314">
        <f>IFERROR('Base travail'!$K75*'Base travail'!$HE75/K$13,0)</f>
        <v>0</v>
      </c>
      <c r="SW75" s="314">
        <f>IFERROR('Base travail'!$L75*'Base travail'!$HF75/L$13,0)</f>
        <v>0</v>
      </c>
      <c r="SX75" s="314">
        <f>IFERROR('Base travail'!$M75*'Base travail'!$HG75/M$13,0)</f>
        <v>0</v>
      </c>
      <c r="SY75" s="314">
        <f>IFERROR('Base travail'!$N75*'Base travail'!$HH75/N$13,0)</f>
        <v>0</v>
      </c>
      <c r="SZ75" s="314">
        <f>IFERROR('Base travail'!$O75*'Base travail'!$HI75/O$13,0)</f>
        <v>0</v>
      </c>
      <c r="TA75" s="314">
        <f>IFERROR('Base travail'!$P75*'Base travail'!$HJ75/P$13,0)</f>
        <v>0</v>
      </c>
      <c r="TB75" s="314">
        <f>IFERROR('Base travail'!$Q75*'Base travail'!$HK75/Q$13,0)</f>
        <v>0</v>
      </c>
      <c r="TC75" s="314">
        <f>IFERROR('Base travail'!$R75*'Base travail'!$HL75/R$13,0)</f>
        <v>0</v>
      </c>
      <c r="TD75" s="314">
        <f>IFERROR('Base travail'!$S75*'Base travail'!$HM75/S$13,0)</f>
        <v>0</v>
      </c>
      <c r="TE75" s="314">
        <f>IFERROR('Base travail'!$T75*'Base travail'!$HN75/T$13,0)</f>
        <v>0</v>
      </c>
      <c r="TF75" s="314">
        <f>IFERROR('Base travail'!$U75*'Base travail'!$HO75/U$13,0)</f>
        <v>0</v>
      </c>
      <c r="TG75" s="314">
        <f>IFERROR('Base travail'!$V75*'Base travail'!$HP75/V$13,0)</f>
        <v>0</v>
      </c>
      <c r="TH75" s="314">
        <f>IFERROR('Base travail'!$W75*'Base travail'!$HQ75/W$13,0)</f>
        <v>0</v>
      </c>
      <c r="TI75" s="314">
        <f>IFERROR('Base travail'!$X75*'Base travail'!$HR75/X$13,0)</f>
        <v>0</v>
      </c>
      <c r="TJ75" s="314">
        <f>IFERROR('Base travail'!$Y75*'Base travail'!$HS75/Y$13,0)</f>
        <v>0</v>
      </c>
      <c r="TK75" s="314">
        <f>IFERROR('Base travail'!$Z75*'Base travail'!$HT75/Z$13,0)</f>
        <v>0</v>
      </c>
      <c r="TL75" s="314">
        <f>IFERROR('Base travail'!$AA75*'Base travail'!$HU75/AA$13,0)</f>
        <v>0</v>
      </c>
      <c r="TM75" s="314">
        <f>IFERROR('Base travail'!$AB75*'Base travail'!$HV75/AB$13,0)</f>
        <v>0</v>
      </c>
      <c r="TN75" s="314">
        <f>IFERROR('Base travail'!$AC75*'Base travail'!$HW75/AC$13,0)</f>
        <v>0</v>
      </c>
      <c r="TO75" s="314">
        <f>IFERROR('Base travail'!$AD75*'Base travail'!$HX75/AD$13,0)</f>
        <v>0</v>
      </c>
      <c r="TP75" s="314">
        <f>IFERROR('Base travail'!$AE75*'Base travail'!$HY75/AE$13,0)</f>
        <v>0</v>
      </c>
      <c r="TQ75" s="314">
        <f>IFERROR('Base travail'!$AF75*'Base travail'!$HZ75/AF$13,0)</f>
        <v>0</v>
      </c>
      <c r="TR75" s="314">
        <f>IFERROR('Base travail'!$AG75*'Base travail'!$IA75/AG$13,0)</f>
        <v>0</v>
      </c>
      <c r="TS75" s="314">
        <f>IFERROR('Base travail'!$AH75*'Base travail'!$IB75/AH$13,0)</f>
        <v>0</v>
      </c>
      <c r="TT75" s="314">
        <f>IFERROR('Base travail'!$AI75*'Base travail'!$IC75/AI$13,0)</f>
        <v>0</v>
      </c>
      <c r="TU75" s="314">
        <f>IFERROR('Base travail'!$AJ75*'Base travail'!$ID75/AJ$13,0)</f>
        <v>0</v>
      </c>
      <c r="TV75" s="314">
        <f>IFERROR('Base travail'!$AK75*'Base travail'!$IE75/AK$13,0)</f>
        <v>0</v>
      </c>
      <c r="TW75" s="314">
        <f>IFERROR('Base travail'!$AL75*'Base travail'!$IF75/AL$13,0)</f>
        <v>0</v>
      </c>
      <c r="TX75" s="314">
        <f>IFERROR('Base travail'!$AM75*'Base travail'!$IG75/AM$13,0)</f>
        <v>0</v>
      </c>
      <c r="TY75" s="314">
        <f>IFERROR('Base travail'!$AN75*'Base travail'!$IH75/AN$13,0)</f>
        <v>0</v>
      </c>
      <c r="TZ75" s="314">
        <f>IFERROR('Base travail'!$AO75*'Base travail'!$II75/AO$13,0)</f>
        <v>0</v>
      </c>
      <c r="UA75" s="314">
        <f>IFERROR('Base travail'!$AP75*'Base travail'!$IJ75/AP$13,0)</f>
        <v>0</v>
      </c>
      <c r="UB75" s="314">
        <f>IFERROR('Base travail'!$AQ75*'Base travail'!$IK75/AQ$13,0)</f>
        <v>0</v>
      </c>
      <c r="UC75" s="314">
        <f>IFERROR('Base travail'!$AR75*'Base travail'!$IL75/AR$13,0)</f>
        <v>0</v>
      </c>
      <c r="UD75" s="314">
        <f>IFERROR('Base travail'!$AS75*'Base travail'!$IM75/AS$13,0)</f>
        <v>0</v>
      </c>
      <c r="UE75" s="314">
        <f>IFERROR('Base travail'!$AT75*'Base travail'!$IN75/AT$13,0)</f>
        <v>0</v>
      </c>
      <c r="UF75" s="314">
        <f>IFERROR('Base travail'!$AU75*'Base travail'!$IO75/AU$13,0)</f>
        <v>0</v>
      </c>
      <c r="UG75" s="314">
        <f>IFERROR('Base travail'!$AV75*'Base travail'!$IP75/AV$13,0)</f>
        <v>0</v>
      </c>
      <c r="UH75" s="314">
        <f>IFERROR('Base travail'!$AW75*'Base travail'!$IQ75/AW$13,0)</f>
        <v>0</v>
      </c>
      <c r="UI75" s="314">
        <f>IFERROR('Base travail'!$AX75*'Base travail'!$IR75/AX$13,0)</f>
        <v>0</v>
      </c>
      <c r="UJ75" s="314">
        <f>IFERROR('Base travail'!$AY75*'Base travail'!$IS75/AY$13,0)</f>
        <v>0</v>
      </c>
      <c r="UK75" s="314">
        <f>IFERROR('Base travail'!$AZ75*'Base travail'!$IT75/AZ$13,0)</f>
        <v>0</v>
      </c>
      <c r="UL75" s="314">
        <f>IFERROR('Base travail'!$BA75*'Base travail'!$IU75/BA$13,0)</f>
        <v>0</v>
      </c>
      <c r="UM75" s="314">
        <f>IFERROR('Base travail'!$BB75*'Base travail'!$IV75/BB$13,0)</f>
        <v>0</v>
      </c>
      <c r="UN75" s="314">
        <f>IFERROR('Base travail'!$BC75*'Base travail'!$IW75/BC$13,0)</f>
        <v>0</v>
      </c>
      <c r="UO75" s="314">
        <f>IFERROR('Base travail'!$BD75*'Base travail'!$IX75/BD$13,0)</f>
        <v>0</v>
      </c>
      <c r="UP75" s="314">
        <f>IFERROR('Base travail'!$BE75*'Base travail'!$IY75/BE$13,0)</f>
        <v>0</v>
      </c>
      <c r="UQ75" s="314">
        <f>IFERROR('Base travail'!$BF75*'Base travail'!$IZ75/BF$13,0)</f>
        <v>0</v>
      </c>
      <c r="UR75" s="314">
        <f>IFERROR('Base travail'!$BG75*'Base travail'!$JA75/BG$13,0)</f>
        <v>0</v>
      </c>
      <c r="US75" s="314">
        <f>IFERROR('Base travail'!$BH75*'Base travail'!$JB75/BH$13,0)</f>
        <v>0</v>
      </c>
      <c r="UT75" s="314">
        <f>IFERROR('Base travail'!$BI75*'Base travail'!$JC75/BI$13,0)</f>
        <v>0</v>
      </c>
      <c r="UU75" s="314">
        <f>IFERROR('Base travail'!$BJ75*'Base travail'!$JD75/BJ$13,0)</f>
        <v>0</v>
      </c>
      <c r="UV75" s="314">
        <f>IFERROR('Base travail'!$BK75*'Base travail'!$JE75/BK$13,0)</f>
        <v>0</v>
      </c>
      <c r="UW75" s="314">
        <f>IFERROR('Base travail'!$BL75*'Base travail'!$JF75/BL$13,0)</f>
        <v>0</v>
      </c>
      <c r="UX75" s="314">
        <f>IFERROR('Base travail'!$BM75*'Base travail'!$JG75/BM$13,0)</f>
        <v>0</v>
      </c>
      <c r="UY75" s="314">
        <f>IFERROR('Base travail'!$BN75*'Base travail'!$JH75/BN$13,0)</f>
        <v>0</v>
      </c>
      <c r="UZ75" s="314">
        <f>IFERROR('Base travail'!$BO75*'Base travail'!$JI75/BO$13,0)</f>
        <v>0</v>
      </c>
      <c r="VA75" s="314">
        <f>IFERROR('Base travail'!$BP75*'Base travail'!$JJ75/BP$13,0)</f>
        <v>0</v>
      </c>
      <c r="VB75" s="314">
        <f>IFERROR('Base travail'!$BQ75*'Base travail'!$JK75/BQ$13,0)</f>
        <v>0</v>
      </c>
      <c r="VC75" s="314">
        <f>IFERROR('Base travail'!$BR75*'Base travail'!$JL75/BR$13,0)</f>
        <v>0</v>
      </c>
      <c r="VD75" s="314">
        <f>IFERROR('Base travail'!$BS75*'Base travail'!$JM75/BS$13,0)</f>
        <v>0</v>
      </c>
      <c r="VE75" s="314">
        <f>IFERROR('Base travail'!$BT75*'Base travail'!$JN75/BT$13,0)</f>
        <v>0</v>
      </c>
      <c r="VF75" s="314">
        <f>IFERROR('Base travail'!$BU75*'Base travail'!$JO75/BU$13,0)</f>
        <v>0</v>
      </c>
      <c r="VG75" s="314">
        <f>IFERROR('Base travail'!$BV75*'Base travail'!$JP75/BV$13,0)</f>
        <v>0</v>
      </c>
      <c r="VH75" s="314">
        <f>IFERROR('Base travail'!$BW75*'Base travail'!$JQ75/BW$13,0)</f>
        <v>0</v>
      </c>
      <c r="VI75" s="314">
        <f>IFERROR('Base travail'!$BX75*'Base travail'!$JR75/BX$13,0)</f>
        <v>0</v>
      </c>
      <c r="VJ75" s="314">
        <f>IFERROR('Base travail'!$BY75*'Base travail'!$JS75/BY$13,0)</f>
        <v>0</v>
      </c>
      <c r="VK75" s="314">
        <f>IFERROR('Base travail'!$BZ75*'Base travail'!$JT75/BZ$13,0)</f>
        <v>0</v>
      </c>
      <c r="VL75" s="314">
        <f>IFERROR('Base travail'!$CA75*'Base travail'!$JU75/CA$13,0)</f>
        <v>0</v>
      </c>
      <c r="VM75" s="314">
        <f>IFERROR('Base travail'!$CB75*'Base travail'!$JV75/CB$13,0)</f>
        <v>0</v>
      </c>
      <c r="VN75" s="314">
        <f>IFERROR('Base travail'!$CC75*'Base travail'!$JW75/CC$13,0)</f>
        <v>0</v>
      </c>
      <c r="VO75" s="314">
        <f>IFERROR('Base travail'!$CD75*'Base travail'!$JX75/CD$13,0)</f>
        <v>0</v>
      </c>
      <c r="VP75" s="314">
        <f>IFERROR('Base travail'!$CE75*'Base travail'!$JY75/CE$13,0)</f>
        <v>0</v>
      </c>
      <c r="VQ75" s="314">
        <f>IFERROR('Base travail'!$CF75*'Base travail'!$JZ75/CF$13,0)</f>
        <v>0</v>
      </c>
      <c r="VR75" s="314">
        <f>IFERROR('Base travail'!$CG75*'Base travail'!$KA75/CG$13,0)</f>
        <v>0</v>
      </c>
      <c r="VS75" s="314">
        <f>IFERROR('Base travail'!$CH75*'Base travail'!$KB75/CH$13,0)</f>
        <v>0</v>
      </c>
      <c r="VT75" s="314">
        <f>IFERROR('Base travail'!$CI75*'Base travail'!$KC75/CI$13,0)</f>
        <v>0</v>
      </c>
      <c r="VU75" s="314">
        <f>IFERROR('Base travail'!$CJ75*'Base travail'!$KD75/CJ$13,0)</f>
        <v>0</v>
      </c>
      <c r="VV75" s="314">
        <f>IFERROR('Base travail'!$CK75*'Base travail'!$KE75/CK$13,0)</f>
        <v>0</v>
      </c>
      <c r="VW75" s="314">
        <f>IFERROR('Base travail'!$CL75*'Base travail'!$KF75/CL$13,0)</f>
        <v>0</v>
      </c>
      <c r="VX75" s="314">
        <f>IFERROR('Base travail'!$CM75*'Base travail'!$KG75/CM$13,0)</f>
        <v>0</v>
      </c>
      <c r="VY75" s="314">
        <f>IFERROR('Base travail'!$CN75*'Base travail'!$KH75/CN$13,0)</f>
        <v>0</v>
      </c>
      <c r="VZ75" s="314">
        <f>IFERROR('Base travail'!$CO75*'Base travail'!$KI75/CO$13,0)</f>
        <v>0</v>
      </c>
      <c r="WA75" s="314">
        <f>IFERROR('Base travail'!$CP75*'Base travail'!$KJ75/CP$13,0)</f>
        <v>0</v>
      </c>
      <c r="WB75" s="314">
        <f>IFERROR('Base travail'!$CQ75*'Base travail'!$KK75/CQ$13,0)</f>
        <v>0</v>
      </c>
      <c r="WC75" s="314">
        <f>IFERROR('Base travail'!$CR75*'Base travail'!$KL75/CR$13,0)</f>
        <v>0</v>
      </c>
      <c r="WD75" s="314">
        <f>IFERROR('Base travail'!$CS75*'Base travail'!$KM75/CS$13,0)</f>
        <v>0</v>
      </c>
      <c r="WE75" s="314">
        <f>IFERROR('Base travail'!$CT75*'Base travail'!$KN75/CT$13,0)</f>
        <v>0</v>
      </c>
      <c r="WF75" s="314">
        <f>IFERROR('Base travail'!$CU75*'Base travail'!$KO75/CU$13,0)</f>
        <v>0</v>
      </c>
      <c r="WG75" s="314">
        <f>IFERROR('Base travail'!$CV75*'Base travail'!$KP75/CV$13,0)</f>
        <v>0</v>
      </c>
      <c r="WH75" s="314">
        <f>IFERROR('Base travail'!$CW75*'Base travail'!$KQ75/CW$13,0)</f>
        <v>0</v>
      </c>
      <c r="WI75" s="314">
        <f>IFERROR('Base travail'!$CX75*'Base travail'!$KR75/CX$13,0)</f>
        <v>0</v>
      </c>
      <c r="WJ75" s="314">
        <f>IFERROR('Base travail'!$CY75*'Base travail'!$KS75/CY$13,0)</f>
        <v>0</v>
      </c>
      <c r="WK75" s="314">
        <f>IFERROR('Base travail'!$CZ75*'Base travail'!$KT75/CZ$13,0)</f>
        <v>0</v>
      </c>
      <c r="WL75" s="314">
        <f>IFERROR('Base travail'!$DA75*'Base travail'!$KU75/DA$13,0)</f>
        <v>0</v>
      </c>
      <c r="WM75" s="314">
        <f>IFERROR('Base travail'!$DB75*'Base travail'!$KV75/DB$13,0)</f>
        <v>0</v>
      </c>
      <c r="WN75" s="314">
        <f>IFERROR('Base travail'!$DC75*'Base travail'!$KW75/DC$13,0)</f>
        <v>0</v>
      </c>
      <c r="WO75" s="314"/>
      <c r="WP75" s="314">
        <f>IFERROR('Base travail'!$H75*'Base travail'!$KY75/H$16,0)</f>
        <v>0</v>
      </c>
      <c r="WQ75" s="314">
        <f>IFERROR('Base travail'!$I75*'Base travail'!$KZ75/I$16,0)</f>
        <v>0</v>
      </c>
      <c r="WR75" s="314">
        <f>IFERROR('Base travail'!$J75*'Base travail'!$LA75/J$16,0)</f>
        <v>0</v>
      </c>
      <c r="WS75" s="314">
        <f>IFERROR('Base travail'!$K75*'Base travail'!$LB75/K$16,0)</f>
        <v>0</v>
      </c>
      <c r="WT75" s="314">
        <f>IFERROR('Base travail'!$L75*'Base travail'!$LC75/L$16,0)</f>
        <v>0</v>
      </c>
      <c r="WU75" s="314">
        <f>IFERROR('Base travail'!$M75*'Base travail'!$LD75/M$16,0)</f>
        <v>0</v>
      </c>
      <c r="WV75" s="314">
        <f>IFERROR('Base travail'!$N75*'Base travail'!$LE75/N$16,0)</f>
        <v>0</v>
      </c>
      <c r="WW75" s="314">
        <f>IFERROR('Base travail'!$O75*'Base travail'!$LF75/O$16,0)</f>
        <v>0</v>
      </c>
      <c r="WX75" s="314">
        <f>IFERROR('Base travail'!$P75*'Base travail'!$LG75/P$16,0)</f>
        <v>0</v>
      </c>
      <c r="WY75" s="314">
        <f>IFERROR('Base travail'!$Q75*'Base travail'!$LH75/Q$16,0)</f>
        <v>0</v>
      </c>
      <c r="WZ75" s="314">
        <f>IFERROR('Base travail'!$R75*'Base travail'!$LI75/R$16,0)</f>
        <v>0</v>
      </c>
      <c r="XA75" s="314">
        <f>IFERROR('Base travail'!$S75*'Base travail'!$LJ75/S$16,0)</f>
        <v>0</v>
      </c>
      <c r="XB75" s="314">
        <f>IFERROR('Base travail'!$T75*'Base travail'!$LK75/T$16,0)</f>
        <v>0</v>
      </c>
      <c r="XC75" s="314">
        <f>IFERROR('Base travail'!$U75*'Base travail'!$LL75/U$16,0)</f>
        <v>0</v>
      </c>
      <c r="XD75" s="314">
        <f>IFERROR('Base travail'!$V75*'Base travail'!$LM75/V$16,0)</f>
        <v>0</v>
      </c>
      <c r="XE75" s="314">
        <f>IFERROR('Base travail'!$W75*'Base travail'!$LN75/W$16,0)</f>
        <v>0</v>
      </c>
      <c r="XF75" s="314">
        <f>IFERROR('Base travail'!$X75*'Base travail'!$LO75/X$16,0)</f>
        <v>0</v>
      </c>
      <c r="XG75" s="314">
        <f>IFERROR('Base travail'!$Y75*'Base travail'!$LP75/Y$16,0)</f>
        <v>0</v>
      </c>
      <c r="XH75" s="314">
        <f>IFERROR('Base travail'!$Z75*'Base travail'!$LQ75/Z$16,0)</f>
        <v>0</v>
      </c>
      <c r="XI75" s="314">
        <f>IFERROR('Base travail'!$AA75*'Base travail'!$LR75/AA$16,0)</f>
        <v>0</v>
      </c>
      <c r="XJ75" s="314">
        <f>IFERROR('Base travail'!$AB75*'Base travail'!$LS75/AB$16,0)</f>
        <v>0</v>
      </c>
      <c r="XK75" s="314">
        <f>IFERROR('Base travail'!$AC75*'Base travail'!$LT75/AC$16,0)</f>
        <v>0</v>
      </c>
      <c r="XL75" s="314">
        <f>IFERROR('Base travail'!$AD75*'Base travail'!$LU75/AD$16,0)</f>
        <v>0</v>
      </c>
      <c r="XM75" s="314">
        <f>IFERROR('Base travail'!$AE75*'Base travail'!$LV75/AE$16,0)</f>
        <v>0</v>
      </c>
      <c r="XN75" s="314">
        <f>IFERROR('Base travail'!$AF75*'Base travail'!$LW75/AF$16,0)</f>
        <v>0</v>
      </c>
      <c r="XO75" s="314">
        <f>IFERROR('Base travail'!$AG75*'Base travail'!$LX75/AG$16,0)</f>
        <v>0</v>
      </c>
      <c r="XP75" s="314">
        <f>IFERROR('Base travail'!$AH75*'Base travail'!$LY75/AH$16,0)</f>
        <v>0</v>
      </c>
      <c r="XQ75" s="314">
        <f>IFERROR('Base travail'!$AI75*'Base travail'!$LZ75/AI$16,0)</f>
        <v>0</v>
      </c>
      <c r="XR75" s="314">
        <f>IFERROR('Base travail'!$AJ75*'Base travail'!$MA75/AJ$16,0)</f>
        <v>0</v>
      </c>
      <c r="XS75" s="314">
        <f>IFERROR('Base travail'!$AK75*'Base travail'!$MB75/AK$16,0)</f>
        <v>0</v>
      </c>
      <c r="XT75" s="314">
        <f>IFERROR('Base travail'!$AL75*'Base travail'!$MC75/AL$16,0)</f>
        <v>0</v>
      </c>
      <c r="XU75" s="314">
        <f>IFERROR('Base travail'!$AM75*'Base travail'!$MD75/AM$16,0)</f>
        <v>0</v>
      </c>
      <c r="XV75" s="314">
        <f>IFERROR('Base travail'!$AN75*'Base travail'!$ME75/AN$16,0)</f>
        <v>0</v>
      </c>
      <c r="XW75" s="314">
        <f>IFERROR('Base travail'!$AO75*'Base travail'!$MF75/AO$16,0)</f>
        <v>0</v>
      </c>
      <c r="XX75" s="314">
        <f>IFERROR('Base travail'!$AP75*'Base travail'!$MG75/AP$16,0)</f>
        <v>0</v>
      </c>
      <c r="XY75" s="314">
        <f>IFERROR('Base travail'!$AQ75*'Base travail'!$MH75/AQ$16,0)</f>
        <v>0</v>
      </c>
      <c r="XZ75" s="314">
        <f>IFERROR('Base travail'!$AR75*'Base travail'!$MI75/AR$16,0)</f>
        <v>0</v>
      </c>
      <c r="YA75" s="314">
        <f>IFERROR('Base travail'!$AS75*'Base travail'!$MJ75/AS$16,0)</f>
        <v>0</v>
      </c>
      <c r="YB75" s="314">
        <f>IFERROR('Base travail'!$AT75*'Base travail'!$MK75/AT$16,0)</f>
        <v>0</v>
      </c>
      <c r="YC75" s="314">
        <f>IFERROR('Base travail'!$AU75*'Base travail'!$ML75/AU$16,0)</f>
        <v>0</v>
      </c>
      <c r="YD75" s="314">
        <f>IFERROR('Base travail'!$AV75*'Base travail'!$MM75/AV$16,0)</f>
        <v>0</v>
      </c>
      <c r="YE75" s="314">
        <f>IFERROR('Base travail'!$AW75*'Base travail'!$MN75/AW$16,0)</f>
        <v>0</v>
      </c>
      <c r="YF75" s="314">
        <f>IFERROR('Base travail'!$AX75*'Base travail'!$MO75/AX$16,0)</f>
        <v>0</v>
      </c>
      <c r="YG75" s="314">
        <f>IFERROR('Base travail'!$AY75*'Base travail'!$MP75/AY$16,0)</f>
        <v>0</v>
      </c>
      <c r="YH75" s="314">
        <f>IFERROR('Base travail'!$AZ75*'Base travail'!$MQ75/AZ$16,0)</f>
        <v>0</v>
      </c>
      <c r="YI75" s="314">
        <f>IFERROR('Base travail'!$BA75*'Base travail'!$MR75/BA$16,0)</f>
        <v>0</v>
      </c>
      <c r="YJ75" s="314">
        <f>IFERROR('Base travail'!$BB75*'Base travail'!$MS75/BB$16,0)</f>
        <v>0</v>
      </c>
      <c r="YK75" s="314">
        <f>IFERROR('Base travail'!$BC75*'Base travail'!$MT75/BC$16,0)</f>
        <v>0</v>
      </c>
      <c r="YL75" s="314">
        <f>IFERROR('Base travail'!$BD75*'Base travail'!$MU75/BD$16,0)</f>
        <v>0</v>
      </c>
      <c r="YM75" s="314">
        <f>IFERROR('Base travail'!$BE75*'Base travail'!$MV75/BE$16,0)</f>
        <v>0</v>
      </c>
      <c r="YN75" s="314">
        <f>IFERROR('Base travail'!$BF75*'Base travail'!$MW75/BF$16,0)</f>
        <v>0</v>
      </c>
      <c r="YO75" s="314">
        <f>IFERROR('Base travail'!$BG75*'Base travail'!$MX75/BG$16,0)</f>
        <v>0</v>
      </c>
      <c r="YP75" s="314">
        <f>IFERROR('Base travail'!$BH75*'Base travail'!$MY75/BH$16,0)</f>
        <v>0</v>
      </c>
      <c r="YQ75" s="314">
        <f>IFERROR('Base travail'!$BI75*'Base travail'!$MZ75/BI$16,0)</f>
        <v>0</v>
      </c>
      <c r="YR75" s="314">
        <f>IFERROR('Base travail'!$BJ75*'Base travail'!$NA75/BJ$16,0)</f>
        <v>0</v>
      </c>
      <c r="YS75" s="314">
        <f>IFERROR('Base travail'!$BK75*'Base travail'!$NB75/BK$16,0)</f>
        <v>0</v>
      </c>
      <c r="YT75" s="314">
        <f>IFERROR('Base travail'!$BL75*'Base travail'!$NC75/BL$16,0)</f>
        <v>0</v>
      </c>
      <c r="YU75" s="314">
        <f>IFERROR('Base travail'!$BM75*'Base travail'!$ND75/BM$16,0)</f>
        <v>0</v>
      </c>
      <c r="YV75" s="314">
        <f>IFERROR('Base travail'!$BN75*'Base travail'!$NE75/BN$16,0)</f>
        <v>0</v>
      </c>
      <c r="YW75" s="314">
        <f>IFERROR('Base travail'!$BO75*'Base travail'!$NF75/BO$16,0)</f>
        <v>0</v>
      </c>
      <c r="YX75" s="314">
        <f>IFERROR('Base travail'!$BP75*'Base travail'!$NG75/BP$16,0)</f>
        <v>0</v>
      </c>
      <c r="YY75" s="314">
        <f>IFERROR('Base travail'!$BQ75*'Base travail'!$NH75/BQ$16,0)</f>
        <v>0</v>
      </c>
      <c r="YZ75" s="314">
        <f>IFERROR('Base travail'!$BR75*'Base travail'!$NI75/BR$16,0)</f>
        <v>0</v>
      </c>
      <c r="ZA75" s="314">
        <f>IFERROR('Base travail'!$BS75*'Base travail'!$NJ75/BS$16,0)</f>
        <v>0</v>
      </c>
      <c r="ZB75" s="314">
        <f>IFERROR('Base travail'!$BT75*'Base travail'!$NK75/BT$16,0)</f>
        <v>0</v>
      </c>
      <c r="ZC75" s="314">
        <f>IFERROR('Base travail'!$BU75*'Base travail'!$NL75/BU$16,0)</f>
        <v>0</v>
      </c>
      <c r="ZD75" s="314">
        <f>IFERROR('Base travail'!$BV75*'Base travail'!$NM75/BV$16,0)</f>
        <v>0</v>
      </c>
      <c r="ZE75" s="314">
        <f>IFERROR('Base travail'!$BW75*'Base travail'!$NN75/BW$16,0)</f>
        <v>0</v>
      </c>
      <c r="ZF75" s="314">
        <f>IFERROR('Base travail'!$BX75*'Base travail'!$NO75/BX$16,0)</f>
        <v>0</v>
      </c>
      <c r="ZG75" s="314">
        <f>IFERROR('Base travail'!$BY75*'Base travail'!$NP75/BY$16,0)</f>
        <v>0</v>
      </c>
      <c r="ZH75" s="314">
        <f>IFERROR('Base travail'!$BZ75*'Base travail'!$NQ75/BZ$16,0)</f>
        <v>0</v>
      </c>
      <c r="ZI75" s="314">
        <f>IFERROR('Base travail'!$CA75*'Base travail'!$NR75/CA$16,0)</f>
        <v>0</v>
      </c>
      <c r="ZJ75" s="314">
        <f>IFERROR('Base travail'!$CB75*'Base travail'!$NS75/CB$16,0)</f>
        <v>0</v>
      </c>
      <c r="ZK75" s="314">
        <f>IFERROR('Base travail'!$CC75*'Base travail'!$NT75/CC$16,0)</f>
        <v>0</v>
      </c>
      <c r="ZL75" s="314">
        <f>IFERROR('Base travail'!$CD75*'Base travail'!$NU75/CD$16,0)</f>
        <v>0</v>
      </c>
      <c r="ZM75" s="314">
        <f>IFERROR('Base travail'!$CE75*'Base travail'!$NV75/CE$16,0)</f>
        <v>0</v>
      </c>
      <c r="ZN75" s="314">
        <f>IFERROR('Base travail'!$CF75*'Base travail'!$NW75/CF$16,0)</f>
        <v>0</v>
      </c>
      <c r="ZO75" s="314">
        <f>IFERROR('Base travail'!$CG75*'Base travail'!$NX75/CG$16,0)</f>
        <v>0</v>
      </c>
      <c r="ZP75" s="314">
        <f>IFERROR('Base travail'!$CH75*'Base travail'!$NY75/CH$16,0)</f>
        <v>0</v>
      </c>
      <c r="ZQ75" s="314">
        <f>IFERROR('Base travail'!$CI75*'Base travail'!$NZ75/CI$16,0)</f>
        <v>0</v>
      </c>
      <c r="ZR75" s="314">
        <f>IFERROR('Base travail'!$CJ75*'Base travail'!$OA75/CJ$16,0)</f>
        <v>0</v>
      </c>
      <c r="ZS75" s="314">
        <f>IFERROR('Base travail'!$CK75*'Base travail'!$OB75/CK$16,0)</f>
        <v>0</v>
      </c>
      <c r="ZT75" s="314">
        <f>IFERROR('Base travail'!$CL75*'Base travail'!$OC75/CL$16,0)</f>
        <v>0</v>
      </c>
      <c r="ZU75" s="314">
        <f>IFERROR('Base travail'!$CM75*'Base travail'!$OD75/CM$16,0)</f>
        <v>0</v>
      </c>
      <c r="ZV75" s="314">
        <f>IFERROR('Base travail'!$CN75*'Base travail'!$OE75/CN$16,0)</f>
        <v>0</v>
      </c>
      <c r="ZW75" s="314">
        <f>IFERROR('Base travail'!$CO75*'Base travail'!$OF75/CO$16,0)</f>
        <v>0</v>
      </c>
      <c r="ZX75" s="314">
        <f>IFERROR('Base travail'!$CP75*'Base travail'!$OG75/CP$16,0)</f>
        <v>0</v>
      </c>
      <c r="ZY75" s="314">
        <f>IFERROR('Base travail'!$CQ75*'Base travail'!$OH75/CQ$16,0)</f>
        <v>0</v>
      </c>
      <c r="ZZ75" s="314">
        <f>IFERROR('Base travail'!$CR75*'Base travail'!$OI75/CR$16,0)</f>
        <v>0</v>
      </c>
      <c r="AAA75" s="314">
        <f>IFERROR('Base travail'!$CS75*'Base travail'!$OJ75/CS$16,0)</f>
        <v>0</v>
      </c>
      <c r="AAB75" s="314">
        <f>IFERROR('Base travail'!$CT75*'Base travail'!$OK75/CT$16,0)</f>
        <v>0</v>
      </c>
      <c r="AAC75" s="314">
        <f>IFERROR('Base travail'!$CU75*'Base travail'!$OL75/CU$16,0)</f>
        <v>0</v>
      </c>
      <c r="AAD75" s="314">
        <f>IFERROR('Base travail'!$CV75*'Base travail'!$OM75/CV$16,0)</f>
        <v>0</v>
      </c>
      <c r="AAE75" s="314">
        <f>IFERROR('Base travail'!$CW75*'Base travail'!$ON75/CW$16,0)</f>
        <v>0</v>
      </c>
      <c r="AAF75" s="314">
        <f>IFERROR('Base travail'!$CX75*'Base travail'!$OO75/CX$16,0)</f>
        <v>0</v>
      </c>
      <c r="AAG75" s="314">
        <f>IFERROR('Base travail'!$CY75*'Base travail'!$OP75/CY$16,0)</f>
        <v>0</v>
      </c>
      <c r="AAH75" s="314">
        <f>IFERROR('Base travail'!$CZ75*'Base travail'!$OQ75/CZ$16,0)</f>
        <v>0</v>
      </c>
      <c r="AAI75" s="314">
        <f>IFERROR('Base travail'!$DA75*'Base travail'!$OR75/DA$16,0)</f>
        <v>0</v>
      </c>
      <c r="AAJ75" s="314">
        <f>IFERROR('Base travail'!$DB75*'Base travail'!$OS75/DB$16,0)</f>
        <v>0</v>
      </c>
      <c r="AAK75" s="323">
        <f>IFERROR('Base travail'!$DC75*'Base travail'!$OT75/DC$16,0)</f>
        <v>0</v>
      </c>
    </row>
    <row r="76" spans="1:713" hidden="1" x14ac:dyDescent="0.25">
      <c r="A76" s="316">
        <f>Info!D61</f>
        <v>55</v>
      </c>
      <c r="B76" s="317" t="str">
        <f>Info!B61</f>
        <v>BC</v>
      </c>
      <c r="C76" s="317">
        <f>VLOOKUP(B76,Info!$B$7:$AE$106,30,FALSE)</f>
        <v>0</v>
      </c>
      <c r="D76" s="318">
        <f>SUM('Base travail'!$H76:$DC76)</f>
        <v>0</v>
      </c>
      <c r="E76" s="319">
        <f>SUM('Base travail'!$OV76:$SQ76)</f>
        <v>0</v>
      </c>
      <c r="F76" s="319">
        <f>SUM('Base travail'!$SS76:$WN76)</f>
        <v>0</v>
      </c>
      <c r="G76" s="319">
        <f>SUM('Base travail'!$WP76:$AAK76)</f>
        <v>0</v>
      </c>
      <c r="H76" s="364"/>
      <c r="I76" s="364"/>
      <c r="J76" s="364"/>
      <c r="K76" s="364"/>
      <c r="L76" s="364"/>
      <c r="M76" s="364"/>
      <c r="N76" s="364"/>
      <c r="O76" s="364"/>
      <c r="P76" s="364"/>
      <c r="Q76" s="364"/>
      <c r="R76" s="364"/>
      <c r="S76" s="364"/>
      <c r="T76" s="364"/>
      <c r="U76" s="364"/>
      <c r="V76" s="364"/>
      <c r="W76" s="364"/>
      <c r="X76" s="364"/>
      <c r="Y76" s="364"/>
      <c r="Z76" s="364"/>
      <c r="AA76" s="364"/>
      <c r="AB76" s="364"/>
      <c r="AC76" s="364"/>
      <c r="AD76" s="364"/>
      <c r="AE76" s="364"/>
      <c r="AF76" s="364"/>
      <c r="AG76" s="364"/>
      <c r="AH76" s="364"/>
      <c r="AI76" s="364"/>
      <c r="AJ76" s="364"/>
      <c r="AK76" s="364"/>
      <c r="AL76" s="364"/>
      <c r="AM76" s="364"/>
      <c r="AN76" s="364"/>
      <c r="AO76" s="364"/>
      <c r="AP76" s="364"/>
      <c r="AQ76" s="364"/>
      <c r="AR76" s="364"/>
      <c r="AS76" s="364"/>
      <c r="AT76" s="364"/>
      <c r="AU76" s="364"/>
      <c r="AV76" s="364"/>
      <c r="AW76" s="364"/>
      <c r="AX76" s="364"/>
      <c r="AY76" s="364"/>
      <c r="AZ76" s="364"/>
      <c r="BA76" s="364"/>
      <c r="BB76" s="364"/>
      <c r="BC76" s="364"/>
      <c r="BD76" s="364"/>
      <c r="BE76" s="364"/>
      <c r="BF76" s="364"/>
      <c r="BG76" s="364"/>
      <c r="BH76" s="364"/>
      <c r="BI76" s="364"/>
      <c r="BJ76" s="364"/>
      <c r="BK76" s="364"/>
      <c r="BL76" s="364"/>
      <c r="BM76" s="364"/>
      <c r="BN76" s="364"/>
      <c r="BO76" s="364"/>
      <c r="BP76" s="364"/>
      <c r="BQ76" s="364"/>
      <c r="BR76" s="364"/>
      <c r="BS76" s="364"/>
      <c r="BT76" s="364"/>
      <c r="BU76" s="364"/>
      <c r="BV76" s="364"/>
      <c r="BW76" s="364"/>
      <c r="BX76" s="364"/>
      <c r="BY76" s="364"/>
      <c r="BZ76" s="364"/>
      <c r="CA76" s="364"/>
      <c r="CB76" s="364"/>
      <c r="CC76" s="364"/>
      <c r="CD76" s="364"/>
      <c r="CE76" s="364"/>
      <c r="CF76" s="364"/>
      <c r="CG76" s="364"/>
      <c r="CH76" s="364"/>
      <c r="CI76" s="364"/>
      <c r="CJ76" s="364"/>
      <c r="CK76" s="364"/>
      <c r="CL76" s="364"/>
      <c r="CM76" s="364"/>
      <c r="CN76" s="364"/>
      <c r="CO76" s="364"/>
      <c r="CP76" s="364"/>
      <c r="CQ76" s="364"/>
      <c r="CR76" s="364"/>
      <c r="CS76" s="364"/>
      <c r="CT76" s="364"/>
      <c r="CU76" s="364"/>
      <c r="CV76" s="364"/>
      <c r="CW76" s="364"/>
      <c r="CX76" s="364"/>
      <c r="CY76" s="364"/>
      <c r="CZ76" s="364"/>
      <c r="DA76" s="364"/>
      <c r="DB76" s="364"/>
      <c r="DC76" s="364"/>
      <c r="DD76" s="321"/>
      <c r="DE76" s="307">
        <f t="shared" si="1206"/>
        <v>0</v>
      </c>
      <c r="DF76" s="307">
        <f t="shared" si="1207"/>
        <v>0</v>
      </c>
      <c r="DG76" s="307">
        <f t="shared" si="1208"/>
        <v>0</v>
      </c>
      <c r="DH76" s="307">
        <f t="shared" si="1209"/>
        <v>0</v>
      </c>
      <c r="DI76" s="307">
        <f t="shared" si="1210"/>
        <v>4.3449999999999998</v>
      </c>
      <c r="DJ76" s="307">
        <f t="shared" si="1211"/>
        <v>0</v>
      </c>
      <c r="DK76" s="307">
        <f t="shared" si="1212"/>
        <v>4.3449999999999998</v>
      </c>
      <c r="DL76" s="307">
        <f t="shared" si="1213"/>
        <v>4.3449999999999998</v>
      </c>
      <c r="DM76" s="307">
        <f t="shared" si="1214"/>
        <v>0</v>
      </c>
      <c r="DN76" s="307">
        <f t="shared" si="1215"/>
        <v>0</v>
      </c>
      <c r="DO76" s="307">
        <f t="shared" si="1216"/>
        <v>0</v>
      </c>
      <c r="DP76" s="307">
        <f t="shared" si="1217"/>
        <v>0</v>
      </c>
      <c r="DQ76" s="307">
        <f t="shared" si="1218"/>
        <v>4.3449999999999998</v>
      </c>
      <c r="DR76" s="307">
        <f t="shared" si="1219"/>
        <v>4.3449999999999998</v>
      </c>
      <c r="DS76" s="307">
        <f t="shared" si="1220"/>
        <v>4.3449999999999998</v>
      </c>
      <c r="DT76" s="307">
        <f t="shared" si="1221"/>
        <v>4.3449999999999998</v>
      </c>
      <c r="DU76" s="307">
        <f t="shared" si="1222"/>
        <v>0</v>
      </c>
      <c r="DV76" s="307">
        <f t="shared" si="1223"/>
        <v>0</v>
      </c>
      <c r="DW76" s="307">
        <f t="shared" si="1224"/>
        <v>0</v>
      </c>
      <c r="DX76" s="307">
        <f t="shared" si="1225"/>
        <v>0</v>
      </c>
      <c r="DY76" s="307">
        <f t="shared" si="1226"/>
        <v>0</v>
      </c>
      <c r="DZ76" s="307">
        <f t="shared" si="1227"/>
        <v>0</v>
      </c>
      <c r="EA76" s="307">
        <f t="shared" si="1228"/>
        <v>0</v>
      </c>
      <c r="EB76" s="307">
        <f t="shared" si="1229"/>
        <v>0</v>
      </c>
      <c r="EC76" s="307">
        <f t="shared" si="1230"/>
        <v>0</v>
      </c>
      <c r="ED76" s="307">
        <f t="shared" si="1231"/>
        <v>1</v>
      </c>
      <c r="EE76" s="307">
        <f t="shared" si="1232"/>
        <v>1</v>
      </c>
      <c r="EF76" s="307">
        <f t="shared" si="1233"/>
        <v>0</v>
      </c>
      <c r="EG76" s="307">
        <f t="shared" si="1234"/>
        <v>0</v>
      </c>
      <c r="EH76" s="307">
        <f t="shared" si="1235"/>
        <v>0</v>
      </c>
      <c r="EI76" s="307">
        <f t="shared" si="1236"/>
        <v>0</v>
      </c>
      <c r="EJ76" s="307">
        <f t="shared" si="1237"/>
        <v>0</v>
      </c>
      <c r="EK76" s="307">
        <f t="shared" si="1238"/>
        <v>0</v>
      </c>
      <c r="EL76" s="307">
        <f t="shared" si="1239"/>
        <v>1</v>
      </c>
      <c r="EM76" s="307">
        <f t="shared" si="1240"/>
        <v>1</v>
      </c>
      <c r="EN76" s="307">
        <f t="shared" si="1241"/>
        <v>0</v>
      </c>
      <c r="EO76" s="307">
        <f t="shared" si="1242"/>
        <v>0</v>
      </c>
      <c r="EP76" s="307">
        <f t="shared" si="1243"/>
        <v>0</v>
      </c>
      <c r="EQ76" s="307">
        <f t="shared" si="1244"/>
        <v>0</v>
      </c>
      <c r="ER76" s="307">
        <f t="shared" si="1245"/>
        <v>0</v>
      </c>
      <c r="ES76" s="307">
        <f t="shared" si="1246"/>
        <v>0</v>
      </c>
      <c r="ET76" s="307">
        <f t="shared" si="1247"/>
        <v>0</v>
      </c>
      <c r="EU76" s="307">
        <f t="shared" si="1248"/>
        <v>0</v>
      </c>
      <c r="EV76" s="307">
        <f t="shared" si="1249"/>
        <v>0</v>
      </c>
      <c r="EW76" s="307">
        <f t="shared" si="1250"/>
        <v>0</v>
      </c>
      <c r="EX76" s="307">
        <f t="shared" si="1251"/>
        <v>0</v>
      </c>
      <c r="EY76" s="307">
        <f t="shared" si="1252"/>
        <v>0</v>
      </c>
      <c r="EZ76" s="307">
        <f t="shared" si="1253"/>
        <v>0</v>
      </c>
      <c r="FA76" s="307">
        <f t="shared" si="1254"/>
        <v>0</v>
      </c>
      <c r="FB76" s="307">
        <f t="shared" si="1255"/>
        <v>0</v>
      </c>
      <c r="FC76" s="307">
        <f t="shared" si="1256"/>
        <v>0</v>
      </c>
      <c r="FD76" s="307">
        <f t="shared" si="1257"/>
        <v>0</v>
      </c>
      <c r="FE76" s="307">
        <f t="shared" si="1258"/>
        <v>0</v>
      </c>
      <c r="FF76" s="307">
        <f t="shared" si="1259"/>
        <v>0</v>
      </c>
      <c r="FG76" s="307">
        <f t="shared" si="1260"/>
        <v>0</v>
      </c>
      <c r="FH76" s="307">
        <f t="shared" si="1261"/>
        <v>0</v>
      </c>
      <c r="FI76" s="307">
        <f t="shared" si="1262"/>
        <v>0</v>
      </c>
      <c r="FJ76" s="307">
        <f t="shared" si="1263"/>
        <v>4.3449999999999998</v>
      </c>
      <c r="FK76" s="307">
        <f t="shared" si="1264"/>
        <v>4.3449999999999998</v>
      </c>
      <c r="FL76" s="307">
        <f t="shared" si="1265"/>
        <v>0</v>
      </c>
      <c r="FM76" s="307">
        <f t="shared" si="1266"/>
        <v>0</v>
      </c>
      <c r="FN76" s="307">
        <f t="shared" si="1267"/>
        <v>0</v>
      </c>
      <c r="FO76" s="307">
        <f t="shared" si="1268"/>
        <v>0</v>
      </c>
      <c r="FP76" s="307">
        <f t="shared" si="1269"/>
        <v>0</v>
      </c>
      <c r="FQ76" s="307">
        <f t="shared" si="1270"/>
        <v>0</v>
      </c>
      <c r="FR76" s="307">
        <f t="shared" si="1271"/>
        <v>0</v>
      </c>
      <c r="FS76" s="307">
        <f t="shared" si="1272"/>
        <v>0</v>
      </c>
      <c r="FT76" s="307">
        <f t="shared" si="1273"/>
        <v>0</v>
      </c>
      <c r="FU76" s="307">
        <f t="shared" si="1274"/>
        <v>0</v>
      </c>
      <c r="FV76" s="307">
        <f t="shared" si="1275"/>
        <v>4.3449999999999998</v>
      </c>
      <c r="FW76" s="307">
        <f t="shared" si="1276"/>
        <v>0</v>
      </c>
      <c r="FX76" s="307">
        <f t="shared" si="1277"/>
        <v>0</v>
      </c>
      <c r="FY76" s="307">
        <f t="shared" si="1278"/>
        <v>4.3449999999999998</v>
      </c>
      <c r="FZ76" s="307">
        <f t="shared" si="1279"/>
        <v>4.3449999999999998</v>
      </c>
      <c r="GA76" s="307">
        <f t="shared" si="1280"/>
        <v>4.3449999999999998</v>
      </c>
      <c r="GB76" s="307">
        <f t="shared" si="1281"/>
        <v>4.3449999999999998</v>
      </c>
      <c r="GC76" s="307">
        <f t="shared" si="1282"/>
        <v>0</v>
      </c>
      <c r="GD76" s="307">
        <f t="shared" si="1283"/>
        <v>0</v>
      </c>
      <c r="GE76" s="307">
        <f t="shared" si="1284"/>
        <v>0</v>
      </c>
      <c r="GF76" s="307">
        <f t="shared" si="1285"/>
        <v>0</v>
      </c>
      <c r="GG76" s="307">
        <f t="shared" si="1286"/>
        <v>0</v>
      </c>
      <c r="GH76" s="307">
        <f t="shared" si="1287"/>
        <v>0</v>
      </c>
      <c r="GI76" s="307">
        <f t="shared" si="1288"/>
        <v>0</v>
      </c>
      <c r="GJ76" s="307">
        <f t="shared" si="1289"/>
        <v>0</v>
      </c>
      <c r="GK76" s="307">
        <f t="shared" si="1290"/>
        <v>0</v>
      </c>
      <c r="GL76" s="307">
        <f t="shared" si="1291"/>
        <v>0</v>
      </c>
      <c r="GM76" s="307">
        <f t="shared" si="1292"/>
        <v>0</v>
      </c>
      <c r="GN76" s="307">
        <f t="shared" si="1293"/>
        <v>0</v>
      </c>
      <c r="GO76" s="307">
        <f t="shared" si="1294"/>
        <v>0</v>
      </c>
      <c r="GP76" s="307">
        <f t="shared" si="1295"/>
        <v>0</v>
      </c>
      <c r="GQ76" s="307">
        <f t="shared" si="1296"/>
        <v>0</v>
      </c>
      <c r="GR76" s="307">
        <f t="shared" si="1297"/>
        <v>0</v>
      </c>
      <c r="GS76" s="307">
        <f t="shared" si="1298"/>
        <v>0</v>
      </c>
      <c r="GT76" s="307">
        <f t="shared" si="1299"/>
        <v>0</v>
      </c>
      <c r="GU76" s="307">
        <f t="shared" si="1300"/>
        <v>0</v>
      </c>
      <c r="GV76" s="307">
        <f t="shared" si="1301"/>
        <v>0</v>
      </c>
      <c r="GW76" s="307">
        <f t="shared" si="1302"/>
        <v>0</v>
      </c>
      <c r="GX76" s="307">
        <f t="shared" si="1303"/>
        <v>0</v>
      </c>
      <c r="GY76" s="307">
        <f t="shared" si="1304"/>
        <v>0</v>
      </c>
      <c r="GZ76" s="307">
        <f t="shared" si="1305"/>
        <v>0</v>
      </c>
      <c r="HA76" s="322"/>
      <c r="HB76" s="307">
        <f t="shared" si="1306"/>
        <v>0</v>
      </c>
      <c r="HC76" s="307">
        <f t="shared" si="1307"/>
        <v>0</v>
      </c>
      <c r="HD76" s="307">
        <f t="shared" si="1308"/>
        <v>0</v>
      </c>
      <c r="HE76" s="307">
        <f t="shared" si="1309"/>
        <v>0</v>
      </c>
      <c r="HF76" s="307">
        <f t="shared" si="1310"/>
        <v>4.3449999999999998</v>
      </c>
      <c r="HG76" s="307">
        <f t="shared" si="1311"/>
        <v>0</v>
      </c>
      <c r="HH76" s="307">
        <f t="shared" si="1312"/>
        <v>4.3449999999999998</v>
      </c>
      <c r="HI76" s="307">
        <f t="shared" si="1313"/>
        <v>4.3449999999999998</v>
      </c>
      <c r="HJ76" s="307">
        <f t="shared" si="1314"/>
        <v>0</v>
      </c>
      <c r="HK76" s="307">
        <f t="shared" si="1315"/>
        <v>0</v>
      </c>
      <c r="HL76" s="307">
        <f t="shared" si="1316"/>
        <v>0</v>
      </c>
      <c r="HM76" s="307">
        <f t="shared" si="1317"/>
        <v>0</v>
      </c>
      <c r="HN76" s="307">
        <f t="shared" si="1318"/>
        <v>4.3449999999999998</v>
      </c>
      <c r="HO76" s="307">
        <f t="shared" si="1319"/>
        <v>4.3449999999999998</v>
      </c>
      <c r="HP76" s="307">
        <f t="shared" si="1320"/>
        <v>4.3449999999999998</v>
      </c>
      <c r="HQ76" s="307">
        <f t="shared" si="1321"/>
        <v>4.3449999999999998</v>
      </c>
      <c r="HR76" s="307">
        <f t="shared" si="1322"/>
        <v>0</v>
      </c>
      <c r="HS76" s="307">
        <f t="shared" si="1323"/>
        <v>0</v>
      </c>
      <c r="HT76" s="307">
        <f t="shared" si="1324"/>
        <v>0</v>
      </c>
      <c r="HU76" s="307">
        <f t="shared" si="1325"/>
        <v>0</v>
      </c>
      <c r="HV76" s="307">
        <f t="shared" si="1326"/>
        <v>8.69</v>
      </c>
      <c r="HW76" s="307">
        <f t="shared" si="1327"/>
        <v>8.69</v>
      </c>
      <c r="HX76" s="307">
        <f t="shared" si="1328"/>
        <v>8.69</v>
      </c>
      <c r="HY76" s="307">
        <f t="shared" si="1329"/>
        <v>8.69</v>
      </c>
      <c r="HZ76" s="307">
        <f t="shared" si="1330"/>
        <v>0</v>
      </c>
      <c r="IA76" s="307">
        <f t="shared" si="1331"/>
        <v>1</v>
      </c>
      <c r="IB76" s="307">
        <f t="shared" si="1332"/>
        <v>1</v>
      </c>
      <c r="IC76" s="307">
        <f t="shared" si="1333"/>
        <v>0</v>
      </c>
      <c r="ID76" s="307">
        <f t="shared" si="1334"/>
        <v>4.3449999999999998</v>
      </c>
      <c r="IE76" s="307">
        <f t="shared" si="1335"/>
        <v>4.3449999999999998</v>
      </c>
      <c r="IF76" s="307">
        <f t="shared" si="1336"/>
        <v>4.3449999999999998</v>
      </c>
      <c r="IG76" s="307">
        <f t="shared" si="1337"/>
        <v>4.3449999999999998</v>
      </c>
      <c r="IH76" s="307">
        <f t="shared" si="1338"/>
        <v>0</v>
      </c>
      <c r="II76" s="307">
        <f t="shared" si="1339"/>
        <v>1</v>
      </c>
      <c r="IJ76" s="307">
        <f t="shared" si="1340"/>
        <v>1</v>
      </c>
      <c r="IK76" s="307">
        <f t="shared" si="1341"/>
        <v>0</v>
      </c>
      <c r="IL76" s="307">
        <f t="shared" si="1342"/>
        <v>0</v>
      </c>
      <c r="IM76" s="307">
        <f t="shared" si="1343"/>
        <v>0</v>
      </c>
      <c r="IN76" s="307">
        <f t="shared" si="1344"/>
        <v>0</v>
      </c>
      <c r="IO76" s="307">
        <f t="shared" si="1345"/>
        <v>0</v>
      </c>
      <c r="IP76" s="307">
        <f t="shared" si="1346"/>
        <v>0</v>
      </c>
      <c r="IQ76" s="307">
        <f t="shared" si="1347"/>
        <v>4.3449999999999998</v>
      </c>
      <c r="IR76" s="307">
        <f t="shared" si="1348"/>
        <v>0</v>
      </c>
      <c r="IS76" s="307">
        <f t="shared" si="1349"/>
        <v>0</v>
      </c>
      <c r="IT76" s="307">
        <f t="shared" si="1350"/>
        <v>0</v>
      </c>
      <c r="IU76" s="307">
        <f t="shared" si="1351"/>
        <v>0</v>
      </c>
      <c r="IV76" s="307">
        <f t="shared" si="1352"/>
        <v>0</v>
      </c>
      <c r="IW76" s="307">
        <f t="shared" si="1353"/>
        <v>0</v>
      </c>
      <c r="IX76" s="307">
        <f t="shared" si="1354"/>
        <v>0</v>
      </c>
      <c r="IY76" s="307">
        <f t="shared" si="1355"/>
        <v>0</v>
      </c>
      <c r="IZ76" s="307">
        <f t="shared" si="1356"/>
        <v>0</v>
      </c>
      <c r="JA76" s="307">
        <f t="shared" si="1357"/>
        <v>0</v>
      </c>
      <c r="JB76" s="307">
        <f t="shared" si="1358"/>
        <v>0</v>
      </c>
      <c r="JC76" s="307">
        <f t="shared" si="1359"/>
        <v>0</v>
      </c>
      <c r="JD76" s="307">
        <f t="shared" si="1360"/>
        <v>0</v>
      </c>
      <c r="JE76" s="307">
        <f t="shared" si="1361"/>
        <v>0</v>
      </c>
      <c r="JF76" s="307">
        <f t="shared" si="1362"/>
        <v>0</v>
      </c>
      <c r="JG76" s="307">
        <f t="shared" si="1363"/>
        <v>4.3449999999999998</v>
      </c>
      <c r="JH76" s="307">
        <f t="shared" si="1364"/>
        <v>4.3449999999999998</v>
      </c>
      <c r="JI76" s="307">
        <f t="shared" si="1365"/>
        <v>0</v>
      </c>
      <c r="JJ76" s="307">
        <f t="shared" si="1366"/>
        <v>0</v>
      </c>
      <c r="JK76" s="307">
        <f t="shared" si="1367"/>
        <v>0</v>
      </c>
      <c r="JL76" s="307">
        <f t="shared" si="1368"/>
        <v>0</v>
      </c>
      <c r="JM76" s="307">
        <f t="shared" si="1369"/>
        <v>0</v>
      </c>
      <c r="JN76" s="307">
        <f t="shared" si="1370"/>
        <v>0</v>
      </c>
      <c r="JO76" s="307">
        <f t="shared" si="1371"/>
        <v>0</v>
      </c>
      <c r="JP76" s="307">
        <f t="shared" si="1372"/>
        <v>0</v>
      </c>
      <c r="JQ76" s="307">
        <f t="shared" si="1373"/>
        <v>0</v>
      </c>
      <c r="JR76" s="307">
        <f t="shared" si="1374"/>
        <v>0</v>
      </c>
      <c r="JS76" s="307">
        <f t="shared" si="1375"/>
        <v>2.173</v>
      </c>
      <c r="JT76" s="307">
        <f t="shared" si="1376"/>
        <v>0</v>
      </c>
      <c r="JU76" s="307">
        <f t="shared" si="1377"/>
        <v>0</v>
      </c>
      <c r="JV76" s="307">
        <f t="shared" si="1378"/>
        <v>4.3449999999999998</v>
      </c>
      <c r="JW76" s="307">
        <f t="shared" si="1379"/>
        <v>4.3449999999999998</v>
      </c>
      <c r="JX76" s="307">
        <f t="shared" si="1380"/>
        <v>4.3449999999999998</v>
      </c>
      <c r="JY76" s="307">
        <f t="shared" si="1381"/>
        <v>4.3449999999999998</v>
      </c>
      <c r="JZ76" s="307">
        <f t="shared" si="1382"/>
        <v>0</v>
      </c>
      <c r="KA76" s="307">
        <f t="shared" si="1383"/>
        <v>0</v>
      </c>
      <c r="KB76" s="307">
        <f t="shared" si="1384"/>
        <v>0</v>
      </c>
      <c r="KC76" s="307">
        <f t="shared" si="1385"/>
        <v>0</v>
      </c>
      <c r="KD76" s="307">
        <f t="shared" si="1386"/>
        <v>0</v>
      </c>
      <c r="KE76" s="307">
        <f t="shared" si="1387"/>
        <v>0</v>
      </c>
      <c r="KF76" s="307">
        <f t="shared" si="1388"/>
        <v>0</v>
      </c>
      <c r="KG76" s="307">
        <f t="shared" si="1389"/>
        <v>0</v>
      </c>
      <c r="KH76" s="307">
        <f t="shared" si="1390"/>
        <v>0</v>
      </c>
      <c r="KI76" s="307">
        <f t="shared" si="1391"/>
        <v>0</v>
      </c>
      <c r="KJ76" s="307">
        <f t="shared" si="1392"/>
        <v>0</v>
      </c>
      <c r="KK76" s="307">
        <f t="shared" si="1393"/>
        <v>0</v>
      </c>
      <c r="KL76" s="307">
        <f t="shared" si="1394"/>
        <v>0</v>
      </c>
      <c r="KM76" s="307">
        <f t="shared" si="1395"/>
        <v>0</v>
      </c>
      <c r="KN76" s="307">
        <f t="shared" si="1396"/>
        <v>0</v>
      </c>
      <c r="KO76" s="307">
        <f t="shared" si="1397"/>
        <v>0</v>
      </c>
      <c r="KP76" s="307">
        <f t="shared" si="1398"/>
        <v>0</v>
      </c>
      <c r="KQ76" s="307">
        <f t="shared" si="1399"/>
        <v>0</v>
      </c>
      <c r="KR76" s="307">
        <f t="shared" si="1400"/>
        <v>0</v>
      </c>
      <c r="KS76" s="307">
        <f t="shared" si="1401"/>
        <v>0</v>
      </c>
      <c r="KT76" s="307">
        <f t="shared" si="1402"/>
        <v>0</v>
      </c>
      <c r="KU76" s="307">
        <f t="shared" si="1403"/>
        <v>0</v>
      </c>
      <c r="KV76" s="307">
        <f t="shared" si="1404"/>
        <v>0</v>
      </c>
      <c r="KW76" s="307">
        <f t="shared" si="1405"/>
        <v>0</v>
      </c>
      <c r="KX76" s="322"/>
      <c r="KY76" s="307">
        <f t="shared" si="1406"/>
        <v>8.3000000000000004E-2</v>
      </c>
      <c r="KZ76" s="307">
        <f t="shared" si="1407"/>
        <v>0</v>
      </c>
      <c r="LA76" s="307">
        <f t="shared" si="1408"/>
        <v>0</v>
      </c>
      <c r="LB76" s="307">
        <f t="shared" si="1409"/>
        <v>0</v>
      </c>
      <c r="LC76" s="307">
        <f t="shared" si="1410"/>
        <v>0</v>
      </c>
      <c r="LD76" s="307">
        <f t="shared" si="1411"/>
        <v>0</v>
      </c>
      <c r="LE76" s="307">
        <f t="shared" si="1412"/>
        <v>0</v>
      </c>
      <c r="LF76" s="307">
        <f t="shared" si="1413"/>
        <v>0</v>
      </c>
      <c r="LG76" s="307">
        <f t="shared" si="1414"/>
        <v>0</v>
      </c>
      <c r="LH76" s="307">
        <f t="shared" si="1415"/>
        <v>0</v>
      </c>
      <c r="LI76" s="307">
        <f t="shared" si="1416"/>
        <v>0</v>
      </c>
      <c r="LJ76" s="307">
        <f t="shared" si="1417"/>
        <v>0</v>
      </c>
      <c r="LK76" s="307">
        <f t="shared" si="1418"/>
        <v>0</v>
      </c>
      <c r="LL76" s="307">
        <f t="shared" si="1419"/>
        <v>0</v>
      </c>
      <c r="LM76" s="307">
        <f t="shared" si="1420"/>
        <v>0</v>
      </c>
      <c r="LN76" s="307">
        <f t="shared" si="1421"/>
        <v>0</v>
      </c>
      <c r="LO76" s="307">
        <f t="shared" si="1422"/>
        <v>0</v>
      </c>
      <c r="LP76" s="307">
        <f t="shared" si="1423"/>
        <v>0</v>
      </c>
      <c r="LQ76" s="307">
        <f t="shared" si="1424"/>
        <v>0</v>
      </c>
      <c r="LR76" s="307">
        <f t="shared" si="1425"/>
        <v>0</v>
      </c>
      <c r="LS76" s="307">
        <f t="shared" si="1426"/>
        <v>0</v>
      </c>
      <c r="LT76" s="307">
        <f t="shared" si="1427"/>
        <v>0</v>
      </c>
      <c r="LU76" s="307">
        <f t="shared" si="1428"/>
        <v>0</v>
      </c>
      <c r="LV76" s="307">
        <f t="shared" si="1429"/>
        <v>0</v>
      </c>
      <c r="LW76" s="307">
        <f t="shared" si="1430"/>
        <v>0</v>
      </c>
      <c r="LX76" s="307">
        <f t="shared" si="1431"/>
        <v>0</v>
      </c>
      <c r="LY76" s="307">
        <f t="shared" si="1432"/>
        <v>0</v>
      </c>
      <c r="LZ76" s="307">
        <f t="shared" si="1433"/>
        <v>0</v>
      </c>
      <c r="MA76" s="307">
        <f t="shared" si="1434"/>
        <v>0</v>
      </c>
      <c r="MB76" s="307">
        <f t="shared" si="1435"/>
        <v>0</v>
      </c>
      <c r="MC76" s="307">
        <f t="shared" si="1436"/>
        <v>0</v>
      </c>
      <c r="MD76" s="307">
        <f t="shared" si="1437"/>
        <v>0</v>
      </c>
      <c r="ME76" s="307">
        <f t="shared" si="1438"/>
        <v>0</v>
      </c>
      <c r="MF76" s="307">
        <f t="shared" si="1439"/>
        <v>0</v>
      </c>
      <c r="MG76" s="307">
        <f t="shared" si="1440"/>
        <v>0</v>
      </c>
      <c r="MH76" s="307">
        <f t="shared" si="1441"/>
        <v>0</v>
      </c>
      <c r="MI76" s="307">
        <f t="shared" si="1442"/>
        <v>0</v>
      </c>
      <c r="MJ76" s="307">
        <f t="shared" si="1443"/>
        <v>0</v>
      </c>
      <c r="MK76" s="307">
        <f t="shared" si="1444"/>
        <v>0</v>
      </c>
      <c r="ML76" s="307">
        <f t="shared" si="1445"/>
        <v>0</v>
      </c>
      <c r="MM76" s="307">
        <f t="shared" si="1446"/>
        <v>0</v>
      </c>
      <c r="MN76" s="307">
        <f t="shared" si="1447"/>
        <v>0</v>
      </c>
      <c r="MO76" s="307">
        <f t="shared" si="1448"/>
        <v>0</v>
      </c>
      <c r="MP76" s="307">
        <f t="shared" si="1449"/>
        <v>0</v>
      </c>
      <c r="MQ76" s="307">
        <f t="shared" si="1450"/>
        <v>0</v>
      </c>
      <c r="MR76" s="307">
        <f t="shared" si="1451"/>
        <v>0</v>
      </c>
      <c r="MS76" s="307">
        <f t="shared" si="1452"/>
        <v>0</v>
      </c>
      <c r="MT76" s="307">
        <f t="shared" si="1453"/>
        <v>0</v>
      </c>
      <c r="MU76" s="307">
        <f t="shared" si="1454"/>
        <v>0</v>
      </c>
      <c r="MV76" s="307">
        <f t="shared" si="1455"/>
        <v>0</v>
      </c>
      <c r="MW76" s="307">
        <f t="shared" si="1456"/>
        <v>0</v>
      </c>
      <c r="MX76" s="307">
        <f t="shared" si="1457"/>
        <v>0</v>
      </c>
      <c r="MY76" s="307">
        <f t="shared" si="1458"/>
        <v>0</v>
      </c>
      <c r="MZ76" s="307">
        <f t="shared" si="1459"/>
        <v>0</v>
      </c>
      <c r="NA76" s="307">
        <f t="shared" si="1460"/>
        <v>0</v>
      </c>
      <c r="NB76" s="307">
        <f t="shared" si="1461"/>
        <v>0</v>
      </c>
      <c r="NC76" s="307">
        <f t="shared" si="1462"/>
        <v>0</v>
      </c>
      <c r="ND76" s="307">
        <f t="shared" si="1463"/>
        <v>0</v>
      </c>
      <c r="NE76" s="307">
        <f t="shared" si="1464"/>
        <v>0</v>
      </c>
      <c r="NF76" s="307">
        <f t="shared" si="1465"/>
        <v>0</v>
      </c>
      <c r="NG76" s="307">
        <f t="shared" si="1466"/>
        <v>0</v>
      </c>
      <c r="NH76" s="307">
        <f t="shared" si="1467"/>
        <v>0</v>
      </c>
      <c r="NI76" s="307">
        <f t="shared" si="1468"/>
        <v>0</v>
      </c>
      <c r="NJ76" s="307">
        <f t="shared" si="1469"/>
        <v>0</v>
      </c>
      <c r="NK76" s="307">
        <f t="shared" si="1470"/>
        <v>0</v>
      </c>
      <c r="NL76" s="307">
        <f t="shared" si="1471"/>
        <v>0</v>
      </c>
      <c r="NM76" s="307">
        <f t="shared" si="1472"/>
        <v>0</v>
      </c>
      <c r="NN76" s="307">
        <f t="shared" si="1473"/>
        <v>0</v>
      </c>
      <c r="NO76" s="307">
        <f t="shared" si="1474"/>
        <v>0</v>
      </c>
      <c r="NP76" s="307">
        <f t="shared" si="1475"/>
        <v>0</v>
      </c>
      <c r="NQ76" s="307">
        <f t="shared" si="1476"/>
        <v>0</v>
      </c>
      <c r="NR76" s="307">
        <f t="shared" si="1477"/>
        <v>0</v>
      </c>
      <c r="NS76" s="307">
        <f t="shared" si="1478"/>
        <v>0</v>
      </c>
      <c r="NT76" s="307">
        <f t="shared" si="1479"/>
        <v>0</v>
      </c>
      <c r="NU76" s="307">
        <f t="shared" si="1480"/>
        <v>0</v>
      </c>
      <c r="NV76" s="307">
        <f t="shared" si="1481"/>
        <v>0</v>
      </c>
      <c r="NW76" s="307">
        <f t="shared" si="1482"/>
        <v>0</v>
      </c>
      <c r="NX76" s="307">
        <f t="shared" si="1483"/>
        <v>0</v>
      </c>
      <c r="NY76" s="307">
        <f t="shared" si="1484"/>
        <v>0</v>
      </c>
      <c r="NZ76" s="307">
        <f t="shared" si="1485"/>
        <v>0</v>
      </c>
      <c r="OA76" s="307">
        <f t="shared" si="1486"/>
        <v>0</v>
      </c>
      <c r="OB76" s="307">
        <f t="shared" si="1487"/>
        <v>0</v>
      </c>
      <c r="OC76" s="307">
        <f t="shared" si="1488"/>
        <v>0</v>
      </c>
      <c r="OD76" s="307">
        <f t="shared" si="1489"/>
        <v>0</v>
      </c>
      <c r="OE76" s="307">
        <f t="shared" si="1490"/>
        <v>0</v>
      </c>
      <c r="OF76" s="307">
        <f t="shared" si="1491"/>
        <v>0</v>
      </c>
      <c r="OG76" s="307">
        <f t="shared" si="1492"/>
        <v>0</v>
      </c>
      <c r="OH76" s="307">
        <f t="shared" si="1493"/>
        <v>0</v>
      </c>
      <c r="OI76" s="307">
        <f t="shared" si="1494"/>
        <v>0</v>
      </c>
      <c r="OJ76" s="307">
        <f t="shared" si="1495"/>
        <v>0</v>
      </c>
      <c r="OK76" s="307">
        <f t="shared" si="1496"/>
        <v>0</v>
      </c>
      <c r="OL76" s="307">
        <f t="shared" si="1497"/>
        <v>8.3000000000000004E-2</v>
      </c>
      <c r="OM76" s="307">
        <f t="shared" si="1498"/>
        <v>8.3000000000000004E-2</v>
      </c>
      <c r="ON76" s="307">
        <f t="shared" si="1499"/>
        <v>8.3000000000000004E-2</v>
      </c>
      <c r="OO76" s="307">
        <f t="shared" si="1500"/>
        <v>8.3000000000000004E-2</v>
      </c>
      <c r="OP76" s="307">
        <f t="shared" si="1501"/>
        <v>8.3000000000000004E-2</v>
      </c>
      <c r="OQ76" s="307">
        <f t="shared" si="1502"/>
        <v>8.3000000000000004E-2</v>
      </c>
      <c r="OR76" s="307">
        <f t="shared" si="1503"/>
        <v>8.3000000000000004E-2</v>
      </c>
      <c r="OS76" s="307">
        <f t="shared" si="1504"/>
        <v>8.3000000000000004E-2</v>
      </c>
      <c r="OT76" s="307">
        <f t="shared" si="1505"/>
        <v>8.3000000000000004E-2</v>
      </c>
      <c r="OU76" s="307"/>
      <c r="OV76" s="307">
        <f>IFERROR('Base travail'!$H76*'Base travail'!$DE76/H$10,0)</f>
        <v>0</v>
      </c>
      <c r="OW76" s="307">
        <f>IFERROR('Base travail'!$I76*'Base travail'!$DF76/I$10,0)</f>
        <v>0</v>
      </c>
      <c r="OX76" s="307">
        <f>IFERROR('Base travail'!$J76*'Base travail'!$DG76/J$10,0)</f>
        <v>0</v>
      </c>
      <c r="OY76" s="307">
        <f>IFERROR('Base travail'!$K76*'Base travail'!$DH76/K$10,0)</f>
        <v>0</v>
      </c>
      <c r="OZ76" s="307">
        <f>IFERROR('Base travail'!$L76*'Base travail'!$DI76/L$10,0)</f>
        <v>0</v>
      </c>
      <c r="PA76" s="307">
        <f>IFERROR('Base travail'!$M76*'Base travail'!$DJ76/M$10,0)</f>
        <v>0</v>
      </c>
      <c r="PB76" s="307">
        <f>IFERROR('Base travail'!$N76*'Base travail'!$DK76/N$10,0)</f>
        <v>0</v>
      </c>
      <c r="PC76" s="307">
        <f>IFERROR('Base travail'!$O76*'Base travail'!$DL76/O$10,0)</f>
        <v>0</v>
      </c>
      <c r="PD76" s="307">
        <f>IFERROR('Base travail'!$P76*'Base travail'!$DM76/P$10,0)</f>
        <v>0</v>
      </c>
      <c r="PE76" s="307">
        <f>IFERROR('Base travail'!$Q76*'Base travail'!$DN76/Q$10,0)</f>
        <v>0</v>
      </c>
      <c r="PF76" s="307">
        <f>IFERROR('Base travail'!$R76*'Base travail'!$DO76/R$10,0)</f>
        <v>0</v>
      </c>
      <c r="PG76" s="307">
        <f>IFERROR('Base travail'!$S76*'Base travail'!$DP76/S$10,0)</f>
        <v>0</v>
      </c>
      <c r="PH76" s="307">
        <f>IFERROR('Base travail'!$T76*'Base travail'!$DQ76/T$10,0)</f>
        <v>0</v>
      </c>
      <c r="PI76" s="307">
        <f>IFERROR('Base travail'!$U76*'Base travail'!$DR76/U$10,0)</f>
        <v>0</v>
      </c>
      <c r="PJ76" s="307">
        <f>IFERROR('Base travail'!$V76*'Base travail'!$DS76/V$10,0)</f>
        <v>0</v>
      </c>
      <c r="PK76" s="307">
        <f>IFERROR('Base travail'!$W76*'Base travail'!$DT76/W$10,0)</f>
        <v>0</v>
      </c>
      <c r="PL76" s="307">
        <f>IFERROR('Base travail'!$X76*'Base travail'!$DU76/X$10,0)</f>
        <v>0</v>
      </c>
      <c r="PM76" s="307">
        <f>IFERROR('Base travail'!$Y76*'Base travail'!$DV76/Y$10,0)</f>
        <v>0</v>
      </c>
      <c r="PN76" s="307">
        <f>IFERROR('Base travail'!$Z76*'Base travail'!$DW76/Z$10,0)</f>
        <v>0</v>
      </c>
      <c r="PO76" s="307">
        <f>IFERROR('Base travail'!$AA76*'Base travail'!$DX76/AA$10,0)</f>
        <v>0</v>
      </c>
      <c r="PP76" s="307">
        <f>IFERROR('Base travail'!$AB76*'Base travail'!$DY76/AB$10,0)</f>
        <v>0</v>
      </c>
      <c r="PQ76" s="307">
        <f>IFERROR('Base travail'!$AC76*'Base travail'!$DZ76/AC$10,0)</f>
        <v>0</v>
      </c>
      <c r="PR76" s="307">
        <f>IFERROR('Base travail'!$AD76*'Base travail'!$EA76/AD$10,0)</f>
        <v>0</v>
      </c>
      <c r="PS76" s="307">
        <f>IFERROR('Base travail'!$AE76*'Base travail'!$EB76/AE$10,0)</f>
        <v>0</v>
      </c>
      <c r="PT76" s="307">
        <f>IFERROR('Base travail'!$AF76*'Base travail'!$EC76/AF$10,0)</f>
        <v>0</v>
      </c>
      <c r="PU76" s="307">
        <f>IFERROR('Base travail'!$AG76*'Base travail'!$ED76/AG$10,0)</f>
        <v>0</v>
      </c>
      <c r="PV76" s="307">
        <f>IFERROR('Base travail'!$AH76*'Base travail'!$EE76/AH$10,0)</f>
        <v>0</v>
      </c>
      <c r="PW76" s="307">
        <f>IFERROR('Base travail'!$AI76*'Base travail'!$EF76/AI$10,0)</f>
        <v>0</v>
      </c>
      <c r="PX76" s="307">
        <f>IFERROR('Base travail'!$AJ76*'Base travail'!$EG76/AJ$10,0)</f>
        <v>0</v>
      </c>
      <c r="PY76" s="307">
        <f>IFERROR('Base travail'!$AK76*'Base travail'!$EH76/AK$10,0)</f>
        <v>0</v>
      </c>
      <c r="PZ76" s="307">
        <f>IFERROR('Base travail'!$AL76*'Base travail'!$EI76/AL$10,0)</f>
        <v>0</v>
      </c>
      <c r="QA76" s="307">
        <f>IFERROR('Base travail'!$AM76*'Base travail'!$EJ76/AM$10,0)</f>
        <v>0</v>
      </c>
      <c r="QB76" s="307">
        <f>IFERROR('Base travail'!$AN76*'Base travail'!$EK76/AN$10,0)</f>
        <v>0</v>
      </c>
      <c r="QC76" s="307">
        <f>IFERROR('Base travail'!$AO76*'Base travail'!$EL76/AO$10,0)</f>
        <v>0</v>
      </c>
      <c r="QD76" s="307">
        <f>IFERROR('Base travail'!$AP76*'Base travail'!$EM76/AP$10,0)</f>
        <v>0</v>
      </c>
      <c r="QE76" s="307">
        <f>IFERROR('Base travail'!$AQ76*'Base travail'!$EN76/AQ$10,0)</f>
        <v>0</v>
      </c>
      <c r="QF76" s="307">
        <f>IFERROR('Base travail'!$AR76*'Base travail'!$EO76/AR$10,0)</f>
        <v>0</v>
      </c>
      <c r="QG76" s="307">
        <f>IFERROR('Base travail'!$AS76*'Base travail'!$EP76/AS$10,0)</f>
        <v>0</v>
      </c>
      <c r="QH76" s="307">
        <f>IFERROR('Base travail'!$AT76*'Base travail'!$EQ76/AT$10,0)</f>
        <v>0</v>
      </c>
      <c r="QI76" s="307">
        <f>IFERROR('Base travail'!$AU76*'Base travail'!$ER76/AU$10,0)</f>
        <v>0</v>
      </c>
      <c r="QJ76" s="307">
        <f>IFERROR('Base travail'!$AV76*'Base travail'!$ES76/AV$10,0)</f>
        <v>0</v>
      </c>
      <c r="QK76" s="307">
        <f>IFERROR('Base travail'!$AW76*'Base travail'!$ET76/AW$10,0)</f>
        <v>0</v>
      </c>
      <c r="QL76" s="307">
        <f>IFERROR('Base travail'!$AX76*'Base travail'!$EU76/AX$10,0)</f>
        <v>0</v>
      </c>
      <c r="QM76" s="307">
        <f>IFERROR('Base travail'!$AY76*'Base travail'!$EV76/AY$10,0)</f>
        <v>0</v>
      </c>
      <c r="QN76" s="307">
        <f>IFERROR('Base travail'!$AZ76*'Base travail'!$EW76/AZ$10,0)</f>
        <v>0</v>
      </c>
      <c r="QO76" s="307">
        <f>IFERROR('Base travail'!$BA76*'Base travail'!$EX76/BA$10,0)</f>
        <v>0</v>
      </c>
      <c r="QP76" s="307">
        <f>IFERROR('Base travail'!$BB76*'Base travail'!$EY76/BB$10,0)</f>
        <v>0</v>
      </c>
      <c r="QQ76" s="307">
        <f>IFERROR('Base travail'!$BC76*'Base travail'!$EZ76/BC$10,0)</f>
        <v>0</v>
      </c>
      <c r="QR76" s="307">
        <f>IFERROR('Base travail'!$BD76*'Base travail'!$FA76/BD$10,0)</f>
        <v>0</v>
      </c>
      <c r="QS76" s="307">
        <f>IFERROR('Base travail'!$BE76*'Base travail'!$FB76/BE$10,0)</f>
        <v>0</v>
      </c>
      <c r="QT76" s="307">
        <f>IFERROR('Base travail'!$BF76*'Base travail'!$FC76/BF$10,0)</f>
        <v>0</v>
      </c>
      <c r="QU76" s="307">
        <f>IFERROR('Base travail'!$BG76*'Base travail'!$FD76/BG$10,0)</f>
        <v>0</v>
      </c>
      <c r="QV76" s="307">
        <f>IFERROR('Base travail'!$BH76*'Base travail'!$FE76/BH$10,0)</f>
        <v>0</v>
      </c>
      <c r="QW76" s="307">
        <f>IFERROR('Base travail'!$BI76*'Base travail'!$FF76/BI$10,0)</f>
        <v>0</v>
      </c>
      <c r="QX76" s="307">
        <f>IFERROR('Base travail'!$BJ76*'Base travail'!$FG76/BJ$10,0)</f>
        <v>0</v>
      </c>
      <c r="QY76" s="307">
        <f>IFERROR('Base travail'!$BK76*'Base travail'!$FH76/BK$10,0)</f>
        <v>0</v>
      </c>
      <c r="QZ76" s="307">
        <f>IFERROR('Base travail'!$BL76*'Base travail'!$FI76/BL$10,0)</f>
        <v>0</v>
      </c>
      <c r="RA76" s="307">
        <f>IFERROR('Base travail'!$BM76*'Base travail'!$FJ76/BM$10,0)</f>
        <v>0</v>
      </c>
      <c r="RB76" s="307">
        <f>IFERROR('Base travail'!$BN76*'Base travail'!$FK76/BN$10,0)</f>
        <v>0</v>
      </c>
      <c r="RC76" s="307">
        <f>IFERROR('Base travail'!$BO76*'Base travail'!$FL76/BO$10,0)</f>
        <v>0</v>
      </c>
      <c r="RD76" s="307">
        <f>IFERROR('Base travail'!$BP76*'Base travail'!$FM76/BP$10,0)</f>
        <v>0</v>
      </c>
      <c r="RE76" s="307">
        <f>IFERROR('Base travail'!$BQ76*'Base travail'!$FN76/BQ$10,0)</f>
        <v>0</v>
      </c>
      <c r="RF76" s="307">
        <f>IFERROR('Base travail'!$BR76*'Base travail'!$FO76/BR$10,0)</f>
        <v>0</v>
      </c>
      <c r="RG76" s="307">
        <f>IFERROR('Base travail'!$BS76*'Base travail'!$FP76/BS$10,0)</f>
        <v>0</v>
      </c>
      <c r="RH76" s="307">
        <f>IFERROR('Base travail'!$BT76*'Base travail'!$FQ76/BT$10,0)</f>
        <v>0</v>
      </c>
      <c r="RI76" s="307">
        <f>IFERROR('Base travail'!$BU76*'Base travail'!$FR76/BU$10,0)</f>
        <v>0</v>
      </c>
      <c r="RJ76" s="307">
        <f>IFERROR('Base travail'!$BV76*'Base travail'!$FS76/BV$10,0)</f>
        <v>0</v>
      </c>
      <c r="RK76" s="307">
        <f>IFERROR('Base travail'!$BW76*'Base travail'!$FT76/BW$10,0)</f>
        <v>0</v>
      </c>
      <c r="RL76" s="307">
        <f>IFERROR('Base travail'!$BX76*'Base travail'!$FU76/BX$10,0)</f>
        <v>0</v>
      </c>
      <c r="RM76" s="307">
        <f>IFERROR('Base travail'!$BY76*'Base travail'!$FV76/BY$10,0)</f>
        <v>0</v>
      </c>
      <c r="RN76" s="307">
        <f>IFERROR('Base travail'!$BZ76*'Base travail'!$FW76/BZ$10,0)</f>
        <v>0</v>
      </c>
      <c r="RO76" s="307">
        <f>IFERROR('Base travail'!$CA76*'Base travail'!$FX76/CA$10,0)</f>
        <v>0</v>
      </c>
      <c r="RP76" s="307">
        <f>IFERROR('Base travail'!$CB76*'Base travail'!$FY76/CB$10,0)</f>
        <v>0</v>
      </c>
      <c r="RQ76" s="307">
        <f>IFERROR('Base travail'!$CC76*'Base travail'!$FZ76/CC$10,0)</f>
        <v>0</v>
      </c>
      <c r="RR76" s="307">
        <f>IFERROR('Base travail'!$CD76*'Base travail'!$GA76/CD$10,0)</f>
        <v>0</v>
      </c>
      <c r="RS76" s="307">
        <f>IFERROR('Base travail'!$CE76*'Base travail'!$GB76/CE$10,0)</f>
        <v>0</v>
      </c>
      <c r="RT76" s="307">
        <f>IFERROR('Base travail'!$CF76*'Base travail'!$GC76/CF$10,0)</f>
        <v>0</v>
      </c>
      <c r="RU76" s="307">
        <f>IFERROR('Base travail'!$CG76*'Base travail'!$GD76/CG$10,0)</f>
        <v>0</v>
      </c>
      <c r="RV76" s="307">
        <f>IFERROR('Base travail'!$CH76*'Base travail'!$GE76/CH$10,0)</f>
        <v>0</v>
      </c>
      <c r="RW76" s="307">
        <f>IFERROR('Base travail'!$CI76*'Base travail'!$GF76/CI$10,0)</f>
        <v>0</v>
      </c>
      <c r="RX76" s="307">
        <f>IFERROR('Base travail'!$CJ76*'Base travail'!$GG76/CJ$10,0)</f>
        <v>0</v>
      </c>
      <c r="RY76" s="307">
        <f>IFERROR('Base travail'!$CK76*'Base travail'!$GH76/CK$10,0)</f>
        <v>0</v>
      </c>
      <c r="RZ76" s="307">
        <f>IFERROR('Base travail'!$CL76*'Base travail'!$GI76/CL$10,0)</f>
        <v>0</v>
      </c>
      <c r="SA76" s="307">
        <f>IFERROR('Base travail'!$CM76*'Base travail'!$GJ76/CM$10,0)</f>
        <v>0</v>
      </c>
      <c r="SB76" s="307">
        <f>IFERROR('Base travail'!$CN76*'Base travail'!$GK76/CN$10,0)</f>
        <v>0</v>
      </c>
      <c r="SC76" s="307">
        <f>IFERROR('Base travail'!$CO76*'Base travail'!$GL76/CO$10,0)</f>
        <v>0</v>
      </c>
      <c r="SD76" s="307">
        <f>IFERROR('Base travail'!$CP76*'Base travail'!$GM76/CP$10,0)</f>
        <v>0</v>
      </c>
      <c r="SE76" s="307">
        <f>IFERROR('Base travail'!$CQ76*'Base travail'!$GN76/CQ$10,0)</f>
        <v>0</v>
      </c>
      <c r="SF76" s="307">
        <f>IFERROR('Base travail'!$CR76*'Base travail'!$GO76/CR$10,0)</f>
        <v>0</v>
      </c>
      <c r="SG76" s="307">
        <f>IFERROR('Base travail'!$CS76*'Base travail'!$GP76/CS$10,0)</f>
        <v>0</v>
      </c>
      <c r="SH76" s="307">
        <f>IFERROR('Base travail'!$CT76*'Base travail'!$GQ76/CT$10,0)</f>
        <v>0</v>
      </c>
      <c r="SI76" s="307">
        <f>IFERROR('Base travail'!$CU76*'Base travail'!$GR76/CU$10,0)</f>
        <v>0</v>
      </c>
      <c r="SJ76" s="307">
        <f>IFERROR('Base travail'!$CV76*'Base travail'!$GS76/CV$10,0)</f>
        <v>0</v>
      </c>
      <c r="SK76" s="307">
        <f>IFERROR('Base travail'!$CW76*'Base travail'!$GT76/CW$10,0)</f>
        <v>0</v>
      </c>
      <c r="SL76" s="307">
        <f>IFERROR('Base travail'!$CX76*'Base travail'!$GU76/CX$10,0)</f>
        <v>0</v>
      </c>
      <c r="SM76" s="307">
        <f>IFERROR('Base travail'!$CY76*'Base travail'!$GV76/CY$10,0)</f>
        <v>0</v>
      </c>
      <c r="SN76" s="307">
        <f>IFERROR('Base travail'!$CZ76*'Base travail'!$GW76/CZ$10,0)</f>
        <v>0</v>
      </c>
      <c r="SO76" s="307">
        <f>IFERROR('Base travail'!$DA76*'Base travail'!$GX76/DA$10,0)</f>
        <v>0</v>
      </c>
      <c r="SP76" s="307">
        <f>IFERROR('Base travail'!$DB76*'Base travail'!$GY76/DB$10,0)</f>
        <v>0</v>
      </c>
      <c r="SQ76" s="307">
        <f>IFERROR('Base travail'!$DC76*'Base travail'!$GZ76/DC$10,0)</f>
        <v>0</v>
      </c>
      <c r="SR76" s="307"/>
      <c r="SS76" s="307">
        <f>IFERROR('Base travail'!$H76*'Base travail'!$HB76/H$13,0)</f>
        <v>0</v>
      </c>
      <c r="ST76" s="307">
        <f>IFERROR('Base travail'!$I76*'Base travail'!$HC76/I$13,0)</f>
        <v>0</v>
      </c>
      <c r="SU76" s="307">
        <f>IFERROR('Base travail'!$J76*'Base travail'!$HD76/J$13,0)</f>
        <v>0</v>
      </c>
      <c r="SV76" s="307">
        <f>IFERROR('Base travail'!$K76*'Base travail'!$HE76/K$13,0)</f>
        <v>0</v>
      </c>
      <c r="SW76" s="307">
        <f>IFERROR('Base travail'!$L76*'Base travail'!$HF76/L$13,0)</f>
        <v>0</v>
      </c>
      <c r="SX76" s="307">
        <f>IFERROR('Base travail'!$M76*'Base travail'!$HG76/M$13,0)</f>
        <v>0</v>
      </c>
      <c r="SY76" s="307">
        <f>IFERROR('Base travail'!$N76*'Base travail'!$HH76/N$13,0)</f>
        <v>0</v>
      </c>
      <c r="SZ76" s="307">
        <f>IFERROR('Base travail'!$O76*'Base travail'!$HI76/O$13,0)</f>
        <v>0</v>
      </c>
      <c r="TA76" s="307">
        <f>IFERROR('Base travail'!$P76*'Base travail'!$HJ76/P$13,0)</f>
        <v>0</v>
      </c>
      <c r="TB76" s="307">
        <f>IFERROR('Base travail'!$Q76*'Base travail'!$HK76/Q$13,0)</f>
        <v>0</v>
      </c>
      <c r="TC76" s="307">
        <f>IFERROR('Base travail'!$R76*'Base travail'!$HL76/R$13,0)</f>
        <v>0</v>
      </c>
      <c r="TD76" s="307">
        <f>IFERROR('Base travail'!$S76*'Base travail'!$HM76/S$13,0)</f>
        <v>0</v>
      </c>
      <c r="TE76" s="307">
        <f>IFERROR('Base travail'!$T76*'Base travail'!$HN76/T$13,0)</f>
        <v>0</v>
      </c>
      <c r="TF76" s="307">
        <f>IFERROR('Base travail'!$U76*'Base travail'!$HO76/U$13,0)</f>
        <v>0</v>
      </c>
      <c r="TG76" s="307">
        <f>IFERROR('Base travail'!$V76*'Base travail'!$HP76/V$13,0)</f>
        <v>0</v>
      </c>
      <c r="TH76" s="307">
        <f>IFERROR('Base travail'!$W76*'Base travail'!$HQ76/W$13,0)</f>
        <v>0</v>
      </c>
      <c r="TI76" s="307">
        <f>IFERROR('Base travail'!$X76*'Base travail'!$HR76/X$13,0)</f>
        <v>0</v>
      </c>
      <c r="TJ76" s="307">
        <f>IFERROR('Base travail'!$Y76*'Base travail'!$HS76/Y$13,0)</f>
        <v>0</v>
      </c>
      <c r="TK76" s="307">
        <f>IFERROR('Base travail'!$Z76*'Base travail'!$HT76/Z$13,0)</f>
        <v>0</v>
      </c>
      <c r="TL76" s="307">
        <f>IFERROR('Base travail'!$AA76*'Base travail'!$HU76/AA$13,0)</f>
        <v>0</v>
      </c>
      <c r="TM76" s="307">
        <f>IFERROR('Base travail'!$AB76*'Base travail'!$HV76/AB$13,0)</f>
        <v>0</v>
      </c>
      <c r="TN76" s="307">
        <f>IFERROR('Base travail'!$AC76*'Base travail'!$HW76/AC$13,0)</f>
        <v>0</v>
      </c>
      <c r="TO76" s="307">
        <f>IFERROR('Base travail'!$AD76*'Base travail'!$HX76/AD$13,0)</f>
        <v>0</v>
      </c>
      <c r="TP76" s="307">
        <f>IFERROR('Base travail'!$AE76*'Base travail'!$HY76/AE$13,0)</f>
        <v>0</v>
      </c>
      <c r="TQ76" s="307">
        <f>IFERROR('Base travail'!$AF76*'Base travail'!$HZ76/AF$13,0)</f>
        <v>0</v>
      </c>
      <c r="TR76" s="307">
        <f>IFERROR('Base travail'!$AG76*'Base travail'!$IA76/AG$13,0)</f>
        <v>0</v>
      </c>
      <c r="TS76" s="307">
        <f>IFERROR('Base travail'!$AH76*'Base travail'!$IB76/AH$13,0)</f>
        <v>0</v>
      </c>
      <c r="TT76" s="307">
        <f>IFERROR('Base travail'!$AI76*'Base travail'!$IC76/AI$13,0)</f>
        <v>0</v>
      </c>
      <c r="TU76" s="307">
        <f>IFERROR('Base travail'!$AJ76*'Base travail'!$ID76/AJ$13,0)</f>
        <v>0</v>
      </c>
      <c r="TV76" s="307">
        <f>IFERROR('Base travail'!$AK76*'Base travail'!$IE76/AK$13,0)</f>
        <v>0</v>
      </c>
      <c r="TW76" s="307">
        <f>IFERROR('Base travail'!$AL76*'Base travail'!$IF76/AL$13,0)</f>
        <v>0</v>
      </c>
      <c r="TX76" s="307">
        <f>IFERROR('Base travail'!$AM76*'Base travail'!$IG76/AM$13,0)</f>
        <v>0</v>
      </c>
      <c r="TY76" s="307">
        <f>IFERROR('Base travail'!$AN76*'Base travail'!$IH76/AN$13,0)</f>
        <v>0</v>
      </c>
      <c r="TZ76" s="307">
        <f>IFERROR('Base travail'!$AO76*'Base travail'!$II76/AO$13,0)</f>
        <v>0</v>
      </c>
      <c r="UA76" s="307">
        <f>IFERROR('Base travail'!$AP76*'Base travail'!$IJ76/AP$13,0)</f>
        <v>0</v>
      </c>
      <c r="UB76" s="307">
        <f>IFERROR('Base travail'!$AQ76*'Base travail'!$IK76/AQ$13,0)</f>
        <v>0</v>
      </c>
      <c r="UC76" s="307">
        <f>IFERROR('Base travail'!$AR76*'Base travail'!$IL76/AR$13,0)</f>
        <v>0</v>
      </c>
      <c r="UD76" s="307">
        <f>IFERROR('Base travail'!$AS76*'Base travail'!$IM76/AS$13,0)</f>
        <v>0</v>
      </c>
      <c r="UE76" s="307">
        <f>IFERROR('Base travail'!$AT76*'Base travail'!$IN76/AT$13,0)</f>
        <v>0</v>
      </c>
      <c r="UF76" s="307">
        <f>IFERROR('Base travail'!$AU76*'Base travail'!$IO76/AU$13,0)</f>
        <v>0</v>
      </c>
      <c r="UG76" s="307">
        <f>IFERROR('Base travail'!$AV76*'Base travail'!$IP76/AV$13,0)</f>
        <v>0</v>
      </c>
      <c r="UH76" s="307">
        <f>IFERROR('Base travail'!$AW76*'Base travail'!$IQ76/AW$13,0)</f>
        <v>0</v>
      </c>
      <c r="UI76" s="307">
        <f>IFERROR('Base travail'!$AX76*'Base travail'!$IR76/AX$13,0)</f>
        <v>0</v>
      </c>
      <c r="UJ76" s="307">
        <f>IFERROR('Base travail'!$AY76*'Base travail'!$IS76/AY$13,0)</f>
        <v>0</v>
      </c>
      <c r="UK76" s="307">
        <f>IFERROR('Base travail'!$AZ76*'Base travail'!$IT76/AZ$13,0)</f>
        <v>0</v>
      </c>
      <c r="UL76" s="307">
        <f>IFERROR('Base travail'!$BA76*'Base travail'!$IU76/BA$13,0)</f>
        <v>0</v>
      </c>
      <c r="UM76" s="307">
        <f>IFERROR('Base travail'!$BB76*'Base travail'!$IV76/BB$13,0)</f>
        <v>0</v>
      </c>
      <c r="UN76" s="307">
        <f>IFERROR('Base travail'!$BC76*'Base travail'!$IW76/BC$13,0)</f>
        <v>0</v>
      </c>
      <c r="UO76" s="307">
        <f>IFERROR('Base travail'!$BD76*'Base travail'!$IX76/BD$13,0)</f>
        <v>0</v>
      </c>
      <c r="UP76" s="307">
        <f>IFERROR('Base travail'!$BE76*'Base travail'!$IY76/BE$13,0)</f>
        <v>0</v>
      </c>
      <c r="UQ76" s="307">
        <f>IFERROR('Base travail'!$BF76*'Base travail'!$IZ76/BF$13,0)</f>
        <v>0</v>
      </c>
      <c r="UR76" s="307">
        <f>IFERROR('Base travail'!$BG76*'Base travail'!$JA76/BG$13,0)</f>
        <v>0</v>
      </c>
      <c r="US76" s="307">
        <f>IFERROR('Base travail'!$BH76*'Base travail'!$JB76/BH$13,0)</f>
        <v>0</v>
      </c>
      <c r="UT76" s="307">
        <f>IFERROR('Base travail'!$BI76*'Base travail'!$JC76/BI$13,0)</f>
        <v>0</v>
      </c>
      <c r="UU76" s="307">
        <f>IFERROR('Base travail'!$BJ76*'Base travail'!$JD76/BJ$13,0)</f>
        <v>0</v>
      </c>
      <c r="UV76" s="307">
        <f>IFERROR('Base travail'!$BK76*'Base travail'!$JE76/BK$13,0)</f>
        <v>0</v>
      </c>
      <c r="UW76" s="307">
        <f>IFERROR('Base travail'!$BL76*'Base travail'!$JF76/BL$13,0)</f>
        <v>0</v>
      </c>
      <c r="UX76" s="307">
        <f>IFERROR('Base travail'!$BM76*'Base travail'!$JG76/BM$13,0)</f>
        <v>0</v>
      </c>
      <c r="UY76" s="307">
        <f>IFERROR('Base travail'!$BN76*'Base travail'!$JH76/BN$13,0)</f>
        <v>0</v>
      </c>
      <c r="UZ76" s="307">
        <f>IFERROR('Base travail'!$BO76*'Base travail'!$JI76/BO$13,0)</f>
        <v>0</v>
      </c>
      <c r="VA76" s="307">
        <f>IFERROR('Base travail'!$BP76*'Base travail'!$JJ76/BP$13,0)</f>
        <v>0</v>
      </c>
      <c r="VB76" s="307">
        <f>IFERROR('Base travail'!$BQ76*'Base travail'!$JK76/BQ$13,0)</f>
        <v>0</v>
      </c>
      <c r="VC76" s="307">
        <f>IFERROR('Base travail'!$BR76*'Base travail'!$JL76/BR$13,0)</f>
        <v>0</v>
      </c>
      <c r="VD76" s="307">
        <f>IFERROR('Base travail'!$BS76*'Base travail'!$JM76/BS$13,0)</f>
        <v>0</v>
      </c>
      <c r="VE76" s="307">
        <f>IFERROR('Base travail'!$BT76*'Base travail'!$JN76/BT$13,0)</f>
        <v>0</v>
      </c>
      <c r="VF76" s="307">
        <f>IFERROR('Base travail'!$BU76*'Base travail'!$JO76/BU$13,0)</f>
        <v>0</v>
      </c>
      <c r="VG76" s="307">
        <f>IFERROR('Base travail'!$BV76*'Base travail'!$JP76/BV$13,0)</f>
        <v>0</v>
      </c>
      <c r="VH76" s="307">
        <f>IFERROR('Base travail'!$BW76*'Base travail'!$JQ76/BW$13,0)</f>
        <v>0</v>
      </c>
      <c r="VI76" s="307">
        <f>IFERROR('Base travail'!$BX76*'Base travail'!$JR76/BX$13,0)</f>
        <v>0</v>
      </c>
      <c r="VJ76" s="307">
        <f>IFERROR('Base travail'!$BY76*'Base travail'!$JS76/BY$13,0)</f>
        <v>0</v>
      </c>
      <c r="VK76" s="307">
        <f>IFERROR('Base travail'!$BZ76*'Base travail'!$JT76/BZ$13,0)</f>
        <v>0</v>
      </c>
      <c r="VL76" s="307">
        <f>IFERROR('Base travail'!$CA76*'Base travail'!$JU76/CA$13,0)</f>
        <v>0</v>
      </c>
      <c r="VM76" s="307">
        <f>IFERROR('Base travail'!$CB76*'Base travail'!$JV76/CB$13,0)</f>
        <v>0</v>
      </c>
      <c r="VN76" s="307">
        <f>IFERROR('Base travail'!$CC76*'Base travail'!$JW76/CC$13,0)</f>
        <v>0</v>
      </c>
      <c r="VO76" s="307">
        <f>IFERROR('Base travail'!$CD76*'Base travail'!$JX76/CD$13,0)</f>
        <v>0</v>
      </c>
      <c r="VP76" s="307">
        <f>IFERROR('Base travail'!$CE76*'Base travail'!$JY76/CE$13,0)</f>
        <v>0</v>
      </c>
      <c r="VQ76" s="307">
        <f>IFERROR('Base travail'!$CF76*'Base travail'!$JZ76/CF$13,0)</f>
        <v>0</v>
      </c>
      <c r="VR76" s="307">
        <f>IFERROR('Base travail'!$CG76*'Base travail'!$KA76/CG$13,0)</f>
        <v>0</v>
      </c>
      <c r="VS76" s="307">
        <f>IFERROR('Base travail'!$CH76*'Base travail'!$KB76/CH$13,0)</f>
        <v>0</v>
      </c>
      <c r="VT76" s="307">
        <f>IFERROR('Base travail'!$CI76*'Base travail'!$KC76/CI$13,0)</f>
        <v>0</v>
      </c>
      <c r="VU76" s="307">
        <f>IFERROR('Base travail'!$CJ76*'Base travail'!$KD76/CJ$13,0)</f>
        <v>0</v>
      </c>
      <c r="VV76" s="307">
        <f>IFERROR('Base travail'!$CK76*'Base travail'!$KE76/CK$13,0)</f>
        <v>0</v>
      </c>
      <c r="VW76" s="307">
        <f>IFERROR('Base travail'!$CL76*'Base travail'!$KF76/CL$13,0)</f>
        <v>0</v>
      </c>
      <c r="VX76" s="307">
        <f>IFERROR('Base travail'!$CM76*'Base travail'!$KG76/CM$13,0)</f>
        <v>0</v>
      </c>
      <c r="VY76" s="307">
        <f>IFERROR('Base travail'!$CN76*'Base travail'!$KH76/CN$13,0)</f>
        <v>0</v>
      </c>
      <c r="VZ76" s="307">
        <f>IFERROR('Base travail'!$CO76*'Base travail'!$KI76/CO$13,0)</f>
        <v>0</v>
      </c>
      <c r="WA76" s="307">
        <f>IFERROR('Base travail'!$CP76*'Base travail'!$KJ76/CP$13,0)</f>
        <v>0</v>
      </c>
      <c r="WB76" s="307">
        <f>IFERROR('Base travail'!$CQ76*'Base travail'!$KK76/CQ$13,0)</f>
        <v>0</v>
      </c>
      <c r="WC76" s="307">
        <f>IFERROR('Base travail'!$CR76*'Base travail'!$KL76/CR$13,0)</f>
        <v>0</v>
      </c>
      <c r="WD76" s="307">
        <f>IFERROR('Base travail'!$CS76*'Base travail'!$KM76/CS$13,0)</f>
        <v>0</v>
      </c>
      <c r="WE76" s="307">
        <f>IFERROR('Base travail'!$CT76*'Base travail'!$KN76/CT$13,0)</f>
        <v>0</v>
      </c>
      <c r="WF76" s="307">
        <f>IFERROR('Base travail'!$CU76*'Base travail'!$KO76/CU$13,0)</f>
        <v>0</v>
      </c>
      <c r="WG76" s="307">
        <f>IFERROR('Base travail'!$CV76*'Base travail'!$KP76/CV$13,0)</f>
        <v>0</v>
      </c>
      <c r="WH76" s="307">
        <f>IFERROR('Base travail'!$CW76*'Base travail'!$KQ76/CW$13,0)</f>
        <v>0</v>
      </c>
      <c r="WI76" s="307">
        <f>IFERROR('Base travail'!$CX76*'Base travail'!$KR76/CX$13,0)</f>
        <v>0</v>
      </c>
      <c r="WJ76" s="307">
        <f>IFERROR('Base travail'!$CY76*'Base travail'!$KS76/CY$13,0)</f>
        <v>0</v>
      </c>
      <c r="WK76" s="307">
        <f>IFERROR('Base travail'!$CZ76*'Base travail'!$KT76/CZ$13,0)</f>
        <v>0</v>
      </c>
      <c r="WL76" s="307">
        <f>IFERROR('Base travail'!$DA76*'Base travail'!$KU76/DA$13,0)</f>
        <v>0</v>
      </c>
      <c r="WM76" s="307">
        <f>IFERROR('Base travail'!$DB76*'Base travail'!$KV76/DB$13,0)</f>
        <v>0</v>
      </c>
      <c r="WN76" s="307">
        <f>IFERROR('Base travail'!$DC76*'Base travail'!$KW76/DC$13,0)</f>
        <v>0</v>
      </c>
      <c r="WO76" s="307"/>
      <c r="WP76" s="307">
        <f>IFERROR('Base travail'!$H76*'Base travail'!$KY76/H$16,0)</f>
        <v>0</v>
      </c>
      <c r="WQ76" s="307">
        <f>IFERROR('Base travail'!$I76*'Base travail'!$KZ76/I$16,0)</f>
        <v>0</v>
      </c>
      <c r="WR76" s="307">
        <f>IFERROR('Base travail'!$J76*'Base travail'!$LA76/J$16,0)</f>
        <v>0</v>
      </c>
      <c r="WS76" s="307">
        <f>IFERROR('Base travail'!$K76*'Base travail'!$LB76/K$16,0)</f>
        <v>0</v>
      </c>
      <c r="WT76" s="307">
        <f>IFERROR('Base travail'!$L76*'Base travail'!$LC76/L$16,0)</f>
        <v>0</v>
      </c>
      <c r="WU76" s="307">
        <f>IFERROR('Base travail'!$M76*'Base travail'!$LD76/M$16,0)</f>
        <v>0</v>
      </c>
      <c r="WV76" s="307">
        <f>IFERROR('Base travail'!$N76*'Base travail'!$LE76/N$16,0)</f>
        <v>0</v>
      </c>
      <c r="WW76" s="307">
        <f>IFERROR('Base travail'!$O76*'Base travail'!$LF76/O$16,0)</f>
        <v>0</v>
      </c>
      <c r="WX76" s="307">
        <f>IFERROR('Base travail'!$P76*'Base travail'!$LG76/P$16,0)</f>
        <v>0</v>
      </c>
      <c r="WY76" s="307">
        <f>IFERROR('Base travail'!$Q76*'Base travail'!$LH76/Q$16,0)</f>
        <v>0</v>
      </c>
      <c r="WZ76" s="307">
        <f>IFERROR('Base travail'!$R76*'Base travail'!$LI76/R$16,0)</f>
        <v>0</v>
      </c>
      <c r="XA76" s="307">
        <f>IFERROR('Base travail'!$S76*'Base travail'!$LJ76/S$16,0)</f>
        <v>0</v>
      </c>
      <c r="XB76" s="307">
        <f>IFERROR('Base travail'!$T76*'Base travail'!$LK76/T$16,0)</f>
        <v>0</v>
      </c>
      <c r="XC76" s="307">
        <f>IFERROR('Base travail'!$U76*'Base travail'!$LL76/U$16,0)</f>
        <v>0</v>
      </c>
      <c r="XD76" s="307">
        <f>IFERROR('Base travail'!$V76*'Base travail'!$LM76/V$16,0)</f>
        <v>0</v>
      </c>
      <c r="XE76" s="307">
        <f>IFERROR('Base travail'!$W76*'Base travail'!$LN76/W$16,0)</f>
        <v>0</v>
      </c>
      <c r="XF76" s="307">
        <f>IFERROR('Base travail'!$X76*'Base travail'!$LO76/X$16,0)</f>
        <v>0</v>
      </c>
      <c r="XG76" s="307">
        <f>IFERROR('Base travail'!$Y76*'Base travail'!$LP76/Y$16,0)</f>
        <v>0</v>
      </c>
      <c r="XH76" s="307">
        <f>IFERROR('Base travail'!$Z76*'Base travail'!$LQ76/Z$16,0)</f>
        <v>0</v>
      </c>
      <c r="XI76" s="307">
        <f>IFERROR('Base travail'!$AA76*'Base travail'!$LR76/AA$16,0)</f>
        <v>0</v>
      </c>
      <c r="XJ76" s="307">
        <f>IFERROR('Base travail'!$AB76*'Base travail'!$LS76/AB$16,0)</f>
        <v>0</v>
      </c>
      <c r="XK76" s="307">
        <f>IFERROR('Base travail'!$AC76*'Base travail'!$LT76/AC$16,0)</f>
        <v>0</v>
      </c>
      <c r="XL76" s="307">
        <f>IFERROR('Base travail'!$AD76*'Base travail'!$LU76/AD$16,0)</f>
        <v>0</v>
      </c>
      <c r="XM76" s="307">
        <f>IFERROR('Base travail'!$AE76*'Base travail'!$LV76/AE$16,0)</f>
        <v>0</v>
      </c>
      <c r="XN76" s="307">
        <f>IFERROR('Base travail'!$AF76*'Base travail'!$LW76/AF$16,0)</f>
        <v>0</v>
      </c>
      <c r="XO76" s="307">
        <f>IFERROR('Base travail'!$AG76*'Base travail'!$LX76/AG$16,0)</f>
        <v>0</v>
      </c>
      <c r="XP76" s="307">
        <f>IFERROR('Base travail'!$AH76*'Base travail'!$LY76/AH$16,0)</f>
        <v>0</v>
      </c>
      <c r="XQ76" s="307">
        <f>IFERROR('Base travail'!$AI76*'Base travail'!$LZ76/AI$16,0)</f>
        <v>0</v>
      </c>
      <c r="XR76" s="307">
        <f>IFERROR('Base travail'!$AJ76*'Base travail'!$MA76/AJ$16,0)</f>
        <v>0</v>
      </c>
      <c r="XS76" s="307">
        <f>IFERROR('Base travail'!$AK76*'Base travail'!$MB76/AK$16,0)</f>
        <v>0</v>
      </c>
      <c r="XT76" s="307">
        <f>IFERROR('Base travail'!$AL76*'Base travail'!$MC76/AL$16,0)</f>
        <v>0</v>
      </c>
      <c r="XU76" s="307">
        <f>IFERROR('Base travail'!$AM76*'Base travail'!$MD76/AM$16,0)</f>
        <v>0</v>
      </c>
      <c r="XV76" s="307">
        <f>IFERROR('Base travail'!$AN76*'Base travail'!$ME76/AN$16,0)</f>
        <v>0</v>
      </c>
      <c r="XW76" s="307">
        <f>IFERROR('Base travail'!$AO76*'Base travail'!$MF76/AO$16,0)</f>
        <v>0</v>
      </c>
      <c r="XX76" s="307">
        <f>IFERROR('Base travail'!$AP76*'Base travail'!$MG76/AP$16,0)</f>
        <v>0</v>
      </c>
      <c r="XY76" s="307">
        <f>IFERROR('Base travail'!$AQ76*'Base travail'!$MH76/AQ$16,0)</f>
        <v>0</v>
      </c>
      <c r="XZ76" s="307">
        <f>IFERROR('Base travail'!$AR76*'Base travail'!$MI76/AR$16,0)</f>
        <v>0</v>
      </c>
      <c r="YA76" s="307">
        <f>IFERROR('Base travail'!$AS76*'Base travail'!$MJ76/AS$16,0)</f>
        <v>0</v>
      </c>
      <c r="YB76" s="307">
        <f>IFERROR('Base travail'!$AT76*'Base travail'!$MK76/AT$16,0)</f>
        <v>0</v>
      </c>
      <c r="YC76" s="307">
        <f>IFERROR('Base travail'!$AU76*'Base travail'!$ML76/AU$16,0)</f>
        <v>0</v>
      </c>
      <c r="YD76" s="307">
        <f>IFERROR('Base travail'!$AV76*'Base travail'!$MM76/AV$16,0)</f>
        <v>0</v>
      </c>
      <c r="YE76" s="307">
        <f>IFERROR('Base travail'!$AW76*'Base travail'!$MN76/AW$16,0)</f>
        <v>0</v>
      </c>
      <c r="YF76" s="307">
        <f>IFERROR('Base travail'!$AX76*'Base travail'!$MO76/AX$16,0)</f>
        <v>0</v>
      </c>
      <c r="YG76" s="307">
        <f>IFERROR('Base travail'!$AY76*'Base travail'!$MP76/AY$16,0)</f>
        <v>0</v>
      </c>
      <c r="YH76" s="307">
        <f>IFERROR('Base travail'!$AZ76*'Base travail'!$MQ76/AZ$16,0)</f>
        <v>0</v>
      </c>
      <c r="YI76" s="307">
        <f>IFERROR('Base travail'!$BA76*'Base travail'!$MR76/BA$16,0)</f>
        <v>0</v>
      </c>
      <c r="YJ76" s="307">
        <f>IFERROR('Base travail'!$BB76*'Base travail'!$MS76/BB$16,0)</f>
        <v>0</v>
      </c>
      <c r="YK76" s="307">
        <f>IFERROR('Base travail'!$BC76*'Base travail'!$MT76/BC$16,0)</f>
        <v>0</v>
      </c>
      <c r="YL76" s="307">
        <f>IFERROR('Base travail'!$BD76*'Base travail'!$MU76/BD$16,0)</f>
        <v>0</v>
      </c>
      <c r="YM76" s="307">
        <f>IFERROR('Base travail'!$BE76*'Base travail'!$MV76/BE$16,0)</f>
        <v>0</v>
      </c>
      <c r="YN76" s="307">
        <f>IFERROR('Base travail'!$BF76*'Base travail'!$MW76/BF$16,0)</f>
        <v>0</v>
      </c>
      <c r="YO76" s="307">
        <f>IFERROR('Base travail'!$BG76*'Base travail'!$MX76/BG$16,0)</f>
        <v>0</v>
      </c>
      <c r="YP76" s="307">
        <f>IFERROR('Base travail'!$BH76*'Base travail'!$MY76/BH$16,0)</f>
        <v>0</v>
      </c>
      <c r="YQ76" s="307">
        <f>IFERROR('Base travail'!$BI76*'Base travail'!$MZ76/BI$16,0)</f>
        <v>0</v>
      </c>
      <c r="YR76" s="307">
        <f>IFERROR('Base travail'!$BJ76*'Base travail'!$NA76/BJ$16,0)</f>
        <v>0</v>
      </c>
      <c r="YS76" s="307">
        <f>IFERROR('Base travail'!$BK76*'Base travail'!$NB76/BK$16,0)</f>
        <v>0</v>
      </c>
      <c r="YT76" s="307">
        <f>IFERROR('Base travail'!$BL76*'Base travail'!$NC76/BL$16,0)</f>
        <v>0</v>
      </c>
      <c r="YU76" s="307">
        <f>IFERROR('Base travail'!$BM76*'Base travail'!$ND76/BM$16,0)</f>
        <v>0</v>
      </c>
      <c r="YV76" s="307">
        <f>IFERROR('Base travail'!$BN76*'Base travail'!$NE76/BN$16,0)</f>
        <v>0</v>
      </c>
      <c r="YW76" s="307">
        <f>IFERROR('Base travail'!$BO76*'Base travail'!$NF76/BO$16,0)</f>
        <v>0</v>
      </c>
      <c r="YX76" s="307">
        <f>IFERROR('Base travail'!$BP76*'Base travail'!$NG76/BP$16,0)</f>
        <v>0</v>
      </c>
      <c r="YY76" s="307">
        <f>IFERROR('Base travail'!$BQ76*'Base travail'!$NH76/BQ$16,0)</f>
        <v>0</v>
      </c>
      <c r="YZ76" s="307">
        <f>IFERROR('Base travail'!$BR76*'Base travail'!$NI76/BR$16,0)</f>
        <v>0</v>
      </c>
      <c r="ZA76" s="307">
        <f>IFERROR('Base travail'!$BS76*'Base travail'!$NJ76/BS$16,0)</f>
        <v>0</v>
      </c>
      <c r="ZB76" s="307">
        <f>IFERROR('Base travail'!$BT76*'Base travail'!$NK76/BT$16,0)</f>
        <v>0</v>
      </c>
      <c r="ZC76" s="307">
        <f>IFERROR('Base travail'!$BU76*'Base travail'!$NL76/BU$16,0)</f>
        <v>0</v>
      </c>
      <c r="ZD76" s="307">
        <f>IFERROR('Base travail'!$BV76*'Base travail'!$NM76/BV$16,0)</f>
        <v>0</v>
      </c>
      <c r="ZE76" s="307">
        <f>IFERROR('Base travail'!$BW76*'Base travail'!$NN76/BW$16,0)</f>
        <v>0</v>
      </c>
      <c r="ZF76" s="307">
        <f>IFERROR('Base travail'!$BX76*'Base travail'!$NO76/BX$16,0)</f>
        <v>0</v>
      </c>
      <c r="ZG76" s="307">
        <f>IFERROR('Base travail'!$BY76*'Base travail'!$NP76/BY$16,0)</f>
        <v>0</v>
      </c>
      <c r="ZH76" s="307">
        <f>IFERROR('Base travail'!$BZ76*'Base travail'!$NQ76/BZ$16,0)</f>
        <v>0</v>
      </c>
      <c r="ZI76" s="307">
        <f>IFERROR('Base travail'!$CA76*'Base travail'!$NR76/CA$16,0)</f>
        <v>0</v>
      </c>
      <c r="ZJ76" s="307">
        <f>IFERROR('Base travail'!$CB76*'Base travail'!$NS76/CB$16,0)</f>
        <v>0</v>
      </c>
      <c r="ZK76" s="307">
        <f>IFERROR('Base travail'!$CC76*'Base travail'!$NT76/CC$16,0)</f>
        <v>0</v>
      </c>
      <c r="ZL76" s="307">
        <f>IFERROR('Base travail'!$CD76*'Base travail'!$NU76/CD$16,0)</f>
        <v>0</v>
      </c>
      <c r="ZM76" s="307">
        <f>IFERROR('Base travail'!$CE76*'Base travail'!$NV76/CE$16,0)</f>
        <v>0</v>
      </c>
      <c r="ZN76" s="307">
        <f>IFERROR('Base travail'!$CF76*'Base travail'!$NW76/CF$16,0)</f>
        <v>0</v>
      </c>
      <c r="ZO76" s="307">
        <f>IFERROR('Base travail'!$CG76*'Base travail'!$NX76/CG$16,0)</f>
        <v>0</v>
      </c>
      <c r="ZP76" s="307">
        <f>IFERROR('Base travail'!$CH76*'Base travail'!$NY76/CH$16,0)</f>
        <v>0</v>
      </c>
      <c r="ZQ76" s="307">
        <f>IFERROR('Base travail'!$CI76*'Base travail'!$NZ76/CI$16,0)</f>
        <v>0</v>
      </c>
      <c r="ZR76" s="307">
        <f>IFERROR('Base travail'!$CJ76*'Base travail'!$OA76/CJ$16,0)</f>
        <v>0</v>
      </c>
      <c r="ZS76" s="307">
        <f>IFERROR('Base travail'!$CK76*'Base travail'!$OB76/CK$16,0)</f>
        <v>0</v>
      </c>
      <c r="ZT76" s="307">
        <f>IFERROR('Base travail'!$CL76*'Base travail'!$OC76/CL$16,0)</f>
        <v>0</v>
      </c>
      <c r="ZU76" s="307">
        <f>IFERROR('Base travail'!$CM76*'Base travail'!$OD76/CM$16,0)</f>
        <v>0</v>
      </c>
      <c r="ZV76" s="307">
        <f>IFERROR('Base travail'!$CN76*'Base travail'!$OE76/CN$16,0)</f>
        <v>0</v>
      </c>
      <c r="ZW76" s="307">
        <f>IFERROR('Base travail'!$CO76*'Base travail'!$OF76/CO$16,0)</f>
        <v>0</v>
      </c>
      <c r="ZX76" s="307">
        <f>IFERROR('Base travail'!$CP76*'Base travail'!$OG76/CP$16,0)</f>
        <v>0</v>
      </c>
      <c r="ZY76" s="307">
        <f>IFERROR('Base travail'!$CQ76*'Base travail'!$OH76/CQ$16,0)</f>
        <v>0</v>
      </c>
      <c r="ZZ76" s="307">
        <f>IFERROR('Base travail'!$CR76*'Base travail'!$OI76/CR$16,0)</f>
        <v>0</v>
      </c>
      <c r="AAA76" s="307">
        <f>IFERROR('Base travail'!$CS76*'Base travail'!$OJ76/CS$16,0)</f>
        <v>0</v>
      </c>
      <c r="AAB76" s="307">
        <f>IFERROR('Base travail'!$CT76*'Base travail'!$OK76/CT$16,0)</f>
        <v>0</v>
      </c>
      <c r="AAC76" s="307">
        <f>IFERROR('Base travail'!$CU76*'Base travail'!$OL76/CU$16,0)</f>
        <v>0</v>
      </c>
      <c r="AAD76" s="307">
        <f>IFERROR('Base travail'!$CV76*'Base travail'!$OM76/CV$16,0)</f>
        <v>0</v>
      </c>
      <c r="AAE76" s="307">
        <f>IFERROR('Base travail'!$CW76*'Base travail'!$ON76/CW$16,0)</f>
        <v>0</v>
      </c>
      <c r="AAF76" s="307">
        <f>IFERROR('Base travail'!$CX76*'Base travail'!$OO76/CX$16,0)</f>
        <v>0</v>
      </c>
      <c r="AAG76" s="307">
        <f>IFERROR('Base travail'!$CY76*'Base travail'!$OP76/CY$16,0)</f>
        <v>0</v>
      </c>
      <c r="AAH76" s="307">
        <f>IFERROR('Base travail'!$CZ76*'Base travail'!$OQ76/CZ$16,0)</f>
        <v>0</v>
      </c>
      <c r="AAI76" s="307">
        <f>IFERROR('Base travail'!$DA76*'Base travail'!$OR76/DA$16,0)</f>
        <v>0</v>
      </c>
      <c r="AAJ76" s="307">
        <f>IFERROR('Base travail'!$DB76*'Base travail'!$OS76/DB$16,0)</f>
        <v>0</v>
      </c>
      <c r="AAK76" s="324">
        <f>IFERROR('Base travail'!$DC76*'Base travail'!$OT76/DC$16,0)</f>
        <v>0</v>
      </c>
    </row>
    <row r="77" spans="1:713" hidden="1" x14ac:dyDescent="0.25">
      <c r="A77" s="309">
        <f>Info!D62</f>
        <v>56</v>
      </c>
      <c r="B77" s="310" t="str">
        <f>Info!B62</f>
        <v>BD</v>
      </c>
      <c r="C77" s="310">
        <f>VLOOKUP(B77,Info!$B$7:$AE$106,30,FALSE)</f>
        <v>0</v>
      </c>
      <c r="D77" s="311">
        <f>SUM('Base travail'!$H77:$DC77)</f>
        <v>0</v>
      </c>
      <c r="E77" s="312">
        <f>SUM('Base travail'!$OV77:$SQ77)</f>
        <v>0</v>
      </c>
      <c r="F77" s="312">
        <f>SUM('Base travail'!$SS77:$WN77)</f>
        <v>0</v>
      </c>
      <c r="G77" s="312">
        <f>SUM('Base travail'!$WP77:$AAK77)</f>
        <v>0</v>
      </c>
      <c r="H77" s="363"/>
      <c r="I77" s="363"/>
      <c r="J77" s="363"/>
      <c r="K77" s="363"/>
      <c r="L77" s="363"/>
      <c r="M77" s="363"/>
      <c r="N77" s="363"/>
      <c r="O77" s="363"/>
      <c r="P77" s="363"/>
      <c r="Q77" s="363"/>
      <c r="R77" s="363"/>
      <c r="S77" s="363"/>
      <c r="T77" s="363"/>
      <c r="U77" s="363"/>
      <c r="V77" s="363"/>
      <c r="W77" s="363"/>
      <c r="X77" s="363"/>
      <c r="Y77" s="363"/>
      <c r="Z77" s="363"/>
      <c r="AA77" s="363"/>
      <c r="AB77" s="363"/>
      <c r="AC77" s="363"/>
      <c r="AD77" s="363"/>
      <c r="AE77" s="363"/>
      <c r="AF77" s="363"/>
      <c r="AG77" s="363"/>
      <c r="AH77" s="363"/>
      <c r="AI77" s="363"/>
      <c r="AJ77" s="363"/>
      <c r="AK77" s="363"/>
      <c r="AL77" s="363"/>
      <c r="AM77" s="363"/>
      <c r="AN77" s="363"/>
      <c r="AO77" s="363"/>
      <c r="AP77" s="363"/>
      <c r="AQ77" s="363"/>
      <c r="AR77" s="363"/>
      <c r="AS77" s="363"/>
      <c r="AT77" s="363"/>
      <c r="AU77" s="363"/>
      <c r="AV77" s="363"/>
      <c r="AW77" s="363"/>
      <c r="AX77" s="363"/>
      <c r="AY77" s="363"/>
      <c r="AZ77" s="363"/>
      <c r="BA77" s="363"/>
      <c r="BB77" s="363"/>
      <c r="BC77" s="363"/>
      <c r="BD77" s="363"/>
      <c r="BE77" s="363"/>
      <c r="BF77" s="363"/>
      <c r="BG77" s="363"/>
      <c r="BH77" s="363"/>
      <c r="BI77" s="363"/>
      <c r="BJ77" s="363"/>
      <c r="BK77" s="363"/>
      <c r="BL77" s="363"/>
      <c r="BM77" s="363"/>
      <c r="BN77" s="363"/>
      <c r="BO77" s="363"/>
      <c r="BP77" s="363"/>
      <c r="BQ77" s="363"/>
      <c r="BR77" s="363"/>
      <c r="BS77" s="363"/>
      <c r="BT77" s="363"/>
      <c r="BU77" s="363"/>
      <c r="BV77" s="363"/>
      <c r="BW77" s="363"/>
      <c r="BX77" s="363"/>
      <c r="BY77" s="363"/>
      <c r="BZ77" s="363"/>
      <c r="CA77" s="363"/>
      <c r="CB77" s="363"/>
      <c r="CC77" s="363"/>
      <c r="CD77" s="363"/>
      <c r="CE77" s="363"/>
      <c r="CF77" s="363"/>
      <c r="CG77" s="363"/>
      <c r="CH77" s="363"/>
      <c r="CI77" s="363"/>
      <c r="CJ77" s="363"/>
      <c r="CK77" s="363"/>
      <c r="CL77" s="363"/>
      <c r="CM77" s="363"/>
      <c r="CN77" s="363"/>
      <c r="CO77" s="363"/>
      <c r="CP77" s="363"/>
      <c r="CQ77" s="363"/>
      <c r="CR77" s="363"/>
      <c r="CS77" s="363"/>
      <c r="CT77" s="363"/>
      <c r="CU77" s="363"/>
      <c r="CV77" s="363"/>
      <c r="CW77" s="363"/>
      <c r="CX77" s="363"/>
      <c r="CY77" s="363"/>
      <c r="CZ77" s="363"/>
      <c r="DA77" s="363"/>
      <c r="DB77" s="363"/>
      <c r="DC77" s="363"/>
      <c r="DE77" s="314">
        <f t="shared" si="1206"/>
        <v>0</v>
      </c>
      <c r="DF77" s="314">
        <f t="shared" si="1207"/>
        <v>0</v>
      </c>
      <c r="DG77" s="314">
        <f t="shared" si="1208"/>
        <v>0</v>
      </c>
      <c r="DH77" s="314">
        <f t="shared" si="1209"/>
        <v>0</v>
      </c>
      <c r="DI77" s="314">
        <f t="shared" si="1210"/>
        <v>4.3449999999999998</v>
      </c>
      <c r="DJ77" s="314">
        <f t="shared" si="1211"/>
        <v>0</v>
      </c>
      <c r="DK77" s="314">
        <f t="shared" si="1212"/>
        <v>4.3449999999999998</v>
      </c>
      <c r="DL77" s="314">
        <f t="shared" si="1213"/>
        <v>4.3449999999999998</v>
      </c>
      <c r="DM77" s="314">
        <f t="shared" si="1214"/>
        <v>0</v>
      </c>
      <c r="DN77" s="314">
        <f t="shared" si="1215"/>
        <v>0</v>
      </c>
      <c r="DO77" s="314">
        <f t="shared" si="1216"/>
        <v>0</v>
      </c>
      <c r="DP77" s="314">
        <f t="shared" si="1217"/>
        <v>0</v>
      </c>
      <c r="DQ77" s="314">
        <f t="shared" si="1218"/>
        <v>4.3449999999999998</v>
      </c>
      <c r="DR77" s="314">
        <f t="shared" si="1219"/>
        <v>4.3449999999999998</v>
      </c>
      <c r="DS77" s="314">
        <f t="shared" si="1220"/>
        <v>4.3449999999999998</v>
      </c>
      <c r="DT77" s="314">
        <f t="shared" si="1221"/>
        <v>4.3449999999999998</v>
      </c>
      <c r="DU77" s="314">
        <f t="shared" si="1222"/>
        <v>0</v>
      </c>
      <c r="DV77" s="314">
        <f t="shared" si="1223"/>
        <v>0</v>
      </c>
      <c r="DW77" s="314">
        <f t="shared" si="1224"/>
        <v>0</v>
      </c>
      <c r="DX77" s="314">
        <f t="shared" si="1225"/>
        <v>0</v>
      </c>
      <c r="DY77" s="314">
        <f t="shared" si="1226"/>
        <v>0</v>
      </c>
      <c r="DZ77" s="314">
        <f t="shared" si="1227"/>
        <v>0</v>
      </c>
      <c r="EA77" s="314">
        <f t="shared" si="1228"/>
        <v>0</v>
      </c>
      <c r="EB77" s="314">
        <f t="shared" si="1229"/>
        <v>0</v>
      </c>
      <c r="EC77" s="314">
        <f t="shared" si="1230"/>
        <v>0</v>
      </c>
      <c r="ED77" s="314">
        <f t="shared" si="1231"/>
        <v>1</v>
      </c>
      <c r="EE77" s="314">
        <f t="shared" si="1232"/>
        <v>1</v>
      </c>
      <c r="EF77" s="314">
        <f t="shared" si="1233"/>
        <v>0</v>
      </c>
      <c r="EG77" s="314">
        <f t="shared" si="1234"/>
        <v>0</v>
      </c>
      <c r="EH77" s="314">
        <f t="shared" si="1235"/>
        <v>0</v>
      </c>
      <c r="EI77" s="314">
        <f t="shared" si="1236"/>
        <v>0</v>
      </c>
      <c r="EJ77" s="314">
        <f t="shared" si="1237"/>
        <v>0</v>
      </c>
      <c r="EK77" s="314">
        <f t="shared" si="1238"/>
        <v>0</v>
      </c>
      <c r="EL77" s="314">
        <f t="shared" si="1239"/>
        <v>1</v>
      </c>
      <c r="EM77" s="314">
        <f t="shared" si="1240"/>
        <v>1</v>
      </c>
      <c r="EN77" s="314">
        <f t="shared" si="1241"/>
        <v>0</v>
      </c>
      <c r="EO77" s="314">
        <f t="shared" si="1242"/>
        <v>0</v>
      </c>
      <c r="EP77" s="314">
        <f t="shared" si="1243"/>
        <v>0</v>
      </c>
      <c r="EQ77" s="314">
        <f t="shared" si="1244"/>
        <v>0</v>
      </c>
      <c r="ER77" s="314">
        <f t="shared" si="1245"/>
        <v>0</v>
      </c>
      <c r="ES77" s="314">
        <f t="shared" si="1246"/>
        <v>0</v>
      </c>
      <c r="ET77" s="314">
        <f t="shared" si="1247"/>
        <v>0</v>
      </c>
      <c r="EU77" s="314">
        <f t="shared" si="1248"/>
        <v>0</v>
      </c>
      <c r="EV77" s="314">
        <f t="shared" si="1249"/>
        <v>0</v>
      </c>
      <c r="EW77" s="314">
        <f t="shared" si="1250"/>
        <v>0</v>
      </c>
      <c r="EX77" s="314">
        <f t="shared" si="1251"/>
        <v>0</v>
      </c>
      <c r="EY77" s="314">
        <f t="shared" si="1252"/>
        <v>0</v>
      </c>
      <c r="EZ77" s="314">
        <f t="shared" si="1253"/>
        <v>0</v>
      </c>
      <c r="FA77" s="314">
        <f t="shared" si="1254"/>
        <v>0</v>
      </c>
      <c r="FB77" s="314">
        <f t="shared" si="1255"/>
        <v>0</v>
      </c>
      <c r="FC77" s="314">
        <f t="shared" si="1256"/>
        <v>0</v>
      </c>
      <c r="FD77" s="314">
        <f t="shared" si="1257"/>
        <v>0</v>
      </c>
      <c r="FE77" s="314">
        <f t="shared" si="1258"/>
        <v>0</v>
      </c>
      <c r="FF77" s="314">
        <f t="shared" si="1259"/>
        <v>0</v>
      </c>
      <c r="FG77" s="314">
        <f t="shared" si="1260"/>
        <v>0</v>
      </c>
      <c r="FH77" s="314">
        <f t="shared" si="1261"/>
        <v>0</v>
      </c>
      <c r="FI77" s="314">
        <f t="shared" si="1262"/>
        <v>0</v>
      </c>
      <c r="FJ77" s="314">
        <f t="shared" si="1263"/>
        <v>4.3449999999999998</v>
      </c>
      <c r="FK77" s="314">
        <f t="shared" si="1264"/>
        <v>4.3449999999999998</v>
      </c>
      <c r="FL77" s="314">
        <f t="shared" si="1265"/>
        <v>0</v>
      </c>
      <c r="FM77" s="314">
        <f t="shared" si="1266"/>
        <v>0</v>
      </c>
      <c r="FN77" s="314">
        <f t="shared" si="1267"/>
        <v>0</v>
      </c>
      <c r="FO77" s="314">
        <f t="shared" si="1268"/>
        <v>0</v>
      </c>
      <c r="FP77" s="314">
        <f t="shared" si="1269"/>
        <v>0</v>
      </c>
      <c r="FQ77" s="314">
        <f t="shared" si="1270"/>
        <v>0</v>
      </c>
      <c r="FR77" s="314">
        <f t="shared" si="1271"/>
        <v>0</v>
      </c>
      <c r="FS77" s="314">
        <f t="shared" si="1272"/>
        <v>0</v>
      </c>
      <c r="FT77" s="314">
        <f t="shared" si="1273"/>
        <v>0</v>
      </c>
      <c r="FU77" s="314">
        <f t="shared" si="1274"/>
        <v>0</v>
      </c>
      <c r="FV77" s="314">
        <f t="shared" si="1275"/>
        <v>4.3449999999999998</v>
      </c>
      <c r="FW77" s="314">
        <f t="shared" si="1276"/>
        <v>0</v>
      </c>
      <c r="FX77" s="314">
        <f t="shared" si="1277"/>
        <v>0</v>
      </c>
      <c r="FY77" s="314">
        <f t="shared" si="1278"/>
        <v>4.3449999999999998</v>
      </c>
      <c r="FZ77" s="314">
        <f t="shared" si="1279"/>
        <v>4.3449999999999998</v>
      </c>
      <c r="GA77" s="314">
        <f t="shared" si="1280"/>
        <v>4.3449999999999998</v>
      </c>
      <c r="GB77" s="314">
        <f t="shared" si="1281"/>
        <v>4.3449999999999998</v>
      </c>
      <c r="GC77" s="314">
        <f t="shared" si="1282"/>
        <v>0</v>
      </c>
      <c r="GD77" s="314">
        <f t="shared" si="1283"/>
        <v>0</v>
      </c>
      <c r="GE77" s="314">
        <f t="shared" si="1284"/>
        <v>0</v>
      </c>
      <c r="GF77" s="314">
        <f t="shared" si="1285"/>
        <v>0</v>
      </c>
      <c r="GG77" s="314">
        <f t="shared" si="1286"/>
        <v>0</v>
      </c>
      <c r="GH77" s="314">
        <f t="shared" si="1287"/>
        <v>0</v>
      </c>
      <c r="GI77" s="314">
        <f t="shared" si="1288"/>
        <v>0</v>
      </c>
      <c r="GJ77" s="314">
        <f t="shared" si="1289"/>
        <v>0</v>
      </c>
      <c r="GK77" s="314">
        <f t="shared" si="1290"/>
        <v>0</v>
      </c>
      <c r="GL77" s="314">
        <f t="shared" si="1291"/>
        <v>0</v>
      </c>
      <c r="GM77" s="314">
        <f t="shared" si="1292"/>
        <v>0</v>
      </c>
      <c r="GN77" s="314">
        <f t="shared" si="1293"/>
        <v>0</v>
      </c>
      <c r="GO77" s="314">
        <f t="shared" si="1294"/>
        <v>0</v>
      </c>
      <c r="GP77" s="314">
        <f t="shared" si="1295"/>
        <v>0</v>
      </c>
      <c r="GQ77" s="314">
        <f t="shared" si="1296"/>
        <v>0</v>
      </c>
      <c r="GR77" s="314">
        <f t="shared" si="1297"/>
        <v>0</v>
      </c>
      <c r="GS77" s="314">
        <f t="shared" si="1298"/>
        <v>0</v>
      </c>
      <c r="GT77" s="314">
        <f t="shared" si="1299"/>
        <v>0</v>
      </c>
      <c r="GU77" s="314">
        <f t="shared" si="1300"/>
        <v>0</v>
      </c>
      <c r="GV77" s="314">
        <f t="shared" si="1301"/>
        <v>0</v>
      </c>
      <c r="GW77" s="314">
        <f t="shared" si="1302"/>
        <v>0</v>
      </c>
      <c r="GX77" s="314">
        <f t="shared" si="1303"/>
        <v>0</v>
      </c>
      <c r="GY77" s="314">
        <f t="shared" si="1304"/>
        <v>0</v>
      </c>
      <c r="GZ77" s="314">
        <f t="shared" si="1305"/>
        <v>0</v>
      </c>
      <c r="HA77" s="315"/>
      <c r="HB77" s="314">
        <f t="shared" si="1306"/>
        <v>0</v>
      </c>
      <c r="HC77" s="314">
        <f t="shared" si="1307"/>
        <v>0</v>
      </c>
      <c r="HD77" s="314">
        <f t="shared" si="1308"/>
        <v>0</v>
      </c>
      <c r="HE77" s="314">
        <f t="shared" si="1309"/>
        <v>0</v>
      </c>
      <c r="HF77" s="314">
        <f t="shared" si="1310"/>
        <v>4.3449999999999998</v>
      </c>
      <c r="HG77" s="314">
        <f t="shared" si="1311"/>
        <v>0</v>
      </c>
      <c r="HH77" s="314">
        <f t="shared" si="1312"/>
        <v>4.3449999999999998</v>
      </c>
      <c r="HI77" s="314">
        <f t="shared" si="1313"/>
        <v>4.3449999999999998</v>
      </c>
      <c r="HJ77" s="314">
        <f t="shared" si="1314"/>
        <v>0</v>
      </c>
      <c r="HK77" s="314">
        <f t="shared" si="1315"/>
        <v>0</v>
      </c>
      <c r="HL77" s="314">
        <f t="shared" si="1316"/>
        <v>0</v>
      </c>
      <c r="HM77" s="314">
        <f t="shared" si="1317"/>
        <v>0</v>
      </c>
      <c r="HN77" s="314">
        <f t="shared" si="1318"/>
        <v>4.3449999999999998</v>
      </c>
      <c r="HO77" s="314">
        <f t="shared" si="1319"/>
        <v>4.3449999999999998</v>
      </c>
      <c r="HP77" s="314">
        <f t="shared" si="1320"/>
        <v>4.3449999999999998</v>
      </c>
      <c r="HQ77" s="314">
        <f t="shared" si="1321"/>
        <v>4.3449999999999998</v>
      </c>
      <c r="HR77" s="314">
        <f t="shared" si="1322"/>
        <v>0</v>
      </c>
      <c r="HS77" s="314">
        <f t="shared" si="1323"/>
        <v>0</v>
      </c>
      <c r="HT77" s="314">
        <f t="shared" si="1324"/>
        <v>0</v>
      </c>
      <c r="HU77" s="314">
        <f t="shared" si="1325"/>
        <v>0</v>
      </c>
      <c r="HV77" s="314">
        <f t="shared" si="1326"/>
        <v>8.69</v>
      </c>
      <c r="HW77" s="314">
        <f t="shared" si="1327"/>
        <v>8.69</v>
      </c>
      <c r="HX77" s="314">
        <f t="shared" si="1328"/>
        <v>8.69</v>
      </c>
      <c r="HY77" s="314">
        <f t="shared" si="1329"/>
        <v>8.69</v>
      </c>
      <c r="HZ77" s="314">
        <f t="shared" si="1330"/>
        <v>0</v>
      </c>
      <c r="IA77" s="314">
        <f t="shared" si="1331"/>
        <v>1</v>
      </c>
      <c r="IB77" s="314">
        <f t="shared" si="1332"/>
        <v>1</v>
      </c>
      <c r="IC77" s="314">
        <f t="shared" si="1333"/>
        <v>0</v>
      </c>
      <c r="ID77" s="314">
        <f t="shared" si="1334"/>
        <v>4.3449999999999998</v>
      </c>
      <c r="IE77" s="314">
        <f t="shared" si="1335"/>
        <v>4.3449999999999998</v>
      </c>
      <c r="IF77" s="314">
        <f t="shared" si="1336"/>
        <v>4.3449999999999998</v>
      </c>
      <c r="IG77" s="314">
        <f t="shared" si="1337"/>
        <v>4.3449999999999998</v>
      </c>
      <c r="IH77" s="314">
        <f t="shared" si="1338"/>
        <v>0</v>
      </c>
      <c r="II77" s="314">
        <f t="shared" si="1339"/>
        <v>1</v>
      </c>
      <c r="IJ77" s="314">
        <f t="shared" si="1340"/>
        <v>1</v>
      </c>
      <c r="IK77" s="314">
        <f t="shared" si="1341"/>
        <v>0</v>
      </c>
      <c r="IL77" s="314">
        <f t="shared" si="1342"/>
        <v>0</v>
      </c>
      <c r="IM77" s="314">
        <f t="shared" si="1343"/>
        <v>0</v>
      </c>
      <c r="IN77" s="314">
        <f t="shared" si="1344"/>
        <v>0</v>
      </c>
      <c r="IO77" s="314">
        <f t="shared" si="1345"/>
        <v>0</v>
      </c>
      <c r="IP77" s="314">
        <f t="shared" si="1346"/>
        <v>0</v>
      </c>
      <c r="IQ77" s="314">
        <f t="shared" si="1347"/>
        <v>4.3449999999999998</v>
      </c>
      <c r="IR77" s="314">
        <f t="shared" si="1348"/>
        <v>0</v>
      </c>
      <c r="IS77" s="314">
        <f t="shared" si="1349"/>
        <v>0</v>
      </c>
      <c r="IT77" s="314">
        <f t="shared" si="1350"/>
        <v>0</v>
      </c>
      <c r="IU77" s="314">
        <f t="shared" si="1351"/>
        <v>0</v>
      </c>
      <c r="IV77" s="314">
        <f t="shared" si="1352"/>
        <v>0</v>
      </c>
      <c r="IW77" s="314">
        <f t="shared" si="1353"/>
        <v>0</v>
      </c>
      <c r="IX77" s="314">
        <f t="shared" si="1354"/>
        <v>0</v>
      </c>
      <c r="IY77" s="314">
        <f t="shared" si="1355"/>
        <v>0</v>
      </c>
      <c r="IZ77" s="314">
        <f t="shared" si="1356"/>
        <v>0</v>
      </c>
      <c r="JA77" s="314">
        <f t="shared" si="1357"/>
        <v>0</v>
      </c>
      <c r="JB77" s="314">
        <f t="shared" si="1358"/>
        <v>0</v>
      </c>
      <c r="JC77" s="314">
        <f t="shared" si="1359"/>
        <v>0</v>
      </c>
      <c r="JD77" s="314">
        <f t="shared" si="1360"/>
        <v>0</v>
      </c>
      <c r="JE77" s="314">
        <f t="shared" si="1361"/>
        <v>0</v>
      </c>
      <c r="JF77" s="314">
        <f t="shared" si="1362"/>
        <v>0</v>
      </c>
      <c r="JG77" s="314">
        <f t="shared" si="1363"/>
        <v>4.3449999999999998</v>
      </c>
      <c r="JH77" s="314">
        <f t="shared" si="1364"/>
        <v>4.3449999999999998</v>
      </c>
      <c r="JI77" s="314">
        <f t="shared" si="1365"/>
        <v>0</v>
      </c>
      <c r="JJ77" s="314">
        <f t="shared" si="1366"/>
        <v>0</v>
      </c>
      <c r="JK77" s="314">
        <f t="shared" si="1367"/>
        <v>0</v>
      </c>
      <c r="JL77" s="314">
        <f t="shared" si="1368"/>
        <v>0</v>
      </c>
      <c r="JM77" s="314">
        <f t="shared" si="1369"/>
        <v>0</v>
      </c>
      <c r="JN77" s="314">
        <f t="shared" si="1370"/>
        <v>0</v>
      </c>
      <c r="JO77" s="314">
        <f t="shared" si="1371"/>
        <v>0</v>
      </c>
      <c r="JP77" s="314">
        <f t="shared" si="1372"/>
        <v>0</v>
      </c>
      <c r="JQ77" s="314">
        <f t="shared" si="1373"/>
        <v>0</v>
      </c>
      <c r="JR77" s="314">
        <f t="shared" si="1374"/>
        <v>0</v>
      </c>
      <c r="JS77" s="314">
        <f t="shared" si="1375"/>
        <v>2.173</v>
      </c>
      <c r="JT77" s="314">
        <f t="shared" si="1376"/>
        <v>0</v>
      </c>
      <c r="JU77" s="314">
        <f t="shared" si="1377"/>
        <v>0</v>
      </c>
      <c r="JV77" s="314">
        <f t="shared" si="1378"/>
        <v>4.3449999999999998</v>
      </c>
      <c r="JW77" s="314">
        <f t="shared" si="1379"/>
        <v>4.3449999999999998</v>
      </c>
      <c r="JX77" s="314">
        <f t="shared" si="1380"/>
        <v>4.3449999999999998</v>
      </c>
      <c r="JY77" s="314">
        <f t="shared" si="1381"/>
        <v>4.3449999999999998</v>
      </c>
      <c r="JZ77" s="314">
        <f t="shared" si="1382"/>
        <v>0</v>
      </c>
      <c r="KA77" s="314">
        <f t="shared" si="1383"/>
        <v>0</v>
      </c>
      <c r="KB77" s="314">
        <f t="shared" si="1384"/>
        <v>0</v>
      </c>
      <c r="KC77" s="314">
        <f t="shared" si="1385"/>
        <v>0</v>
      </c>
      <c r="KD77" s="314">
        <f t="shared" si="1386"/>
        <v>0</v>
      </c>
      <c r="KE77" s="314">
        <f t="shared" si="1387"/>
        <v>0</v>
      </c>
      <c r="KF77" s="314">
        <f t="shared" si="1388"/>
        <v>0</v>
      </c>
      <c r="KG77" s="314">
        <f t="shared" si="1389"/>
        <v>0</v>
      </c>
      <c r="KH77" s="314">
        <f t="shared" si="1390"/>
        <v>0</v>
      </c>
      <c r="KI77" s="314">
        <f t="shared" si="1391"/>
        <v>0</v>
      </c>
      <c r="KJ77" s="314">
        <f t="shared" si="1392"/>
        <v>0</v>
      </c>
      <c r="KK77" s="314">
        <f t="shared" si="1393"/>
        <v>0</v>
      </c>
      <c r="KL77" s="314">
        <f t="shared" si="1394"/>
        <v>0</v>
      </c>
      <c r="KM77" s="314">
        <f t="shared" si="1395"/>
        <v>0</v>
      </c>
      <c r="KN77" s="314">
        <f t="shared" si="1396"/>
        <v>0</v>
      </c>
      <c r="KO77" s="314">
        <f t="shared" si="1397"/>
        <v>0</v>
      </c>
      <c r="KP77" s="314">
        <f t="shared" si="1398"/>
        <v>0</v>
      </c>
      <c r="KQ77" s="314">
        <f t="shared" si="1399"/>
        <v>0</v>
      </c>
      <c r="KR77" s="314">
        <f t="shared" si="1400"/>
        <v>0</v>
      </c>
      <c r="KS77" s="314">
        <f t="shared" si="1401"/>
        <v>0</v>
      </c>
      <c r="KT77" s="314">
        <f t="shared" si="1402"/>
        <v>0</v>
      </c>
      <c r="KU77" s="314">
        <f t="shared" si="1403"/>
        <v>0</v>
      </c>
      <c r="KV77" s="314">
        <f t="shared" si="1404"/>
        <v>0</v>
      </c>
      <c r="KW77" s="314">
        <f t="shared" si="1405"/>
        <v>0</v>
      </c>
      <c r="KX77" s="315"/>
      <c r="KY77" s="314">
        <f t="shared" si="1406"/>
        <v>8.3000000000000004E-2</v>
      </c>
      <c r="KZ77" s="314">
        <f t="shared" si="1407"/>
        <v>0</v>
      </c>
      <c r="LA77" s="314">
        <f t="shared" si="1408"/>
        <v>0</v>
      </c>
      <c r="LB77" s="314">
        <f t="shared" si="1409"/>
        <v>0</v>
      </c>
      <c r="LC77" s="314">
        <f t="shared" si="1410"/>
        <v>0</v>
      </c>
      <c r="LD77" s="314">
        <f t="shared" si="1411"/>
        <v>0</v>
      </c>
      <c r="LE77" s="314">
        <f t="shared" si="1412"/>
        <v>0</v>
      </c>
      <c r="LF77" s="314">
        <f t="shared" si="1413"/>
        <v>0</v>
      </c>
      <c r="LG77" s="314">
        <f t="shared" si="1414"/>
        <v>0</v>
      </c>
      <c r="LH77" s="314">
        <f t="shared" si="1415"/>
        <v>0</v>
      </c>
      <c r="LI77" s="314">
        <f t="shared" si="1416"/>
        <v>0</v>
      </c>
      <c r="LJ77" s="314">
        <f t="shared" si="1417"/>
        <v>0</v>
      </c>
      <c r="LK77" s="314">
        <f t="shared" si="1418"/>
        <v>0</v>
      </c>
      <c r="LL77" s="314">
        <f t="shared" si="1419"/>
        <v>0</v>
      </c>
      <c r="LM77" s="314">
        <f t="shared" si="1420"/>
        <v>0</v>
      </c>
      <c r="LN77" s="314">
        <f t="shared" si="1421"/>
        <v>0</v>
      </c>
      <c r="LO77" s="314">
        <f t="shared" si="1422"/>
        <v>0</v>
      </c>
      <c r="LP77" s="314">
        <f t="shared" si="1423"/>
        <v>0</v>
      </c>
      <c r="LQ77" s="314">
        <f t="shared" si="1424"/>
        <v>0</v>
      </c>
      <c r="LR77" s="314">
        <f t="shared" si="1425"/>
        <v>0</v>
      </c>
      <c r="LS77" s="314">
        <f t="shared" si="1426"/>
        <v>0</v>
      </c>
      <c r="LT77" s="314">
        <f t="shared" si="1427"/>
        <v>0</v>
      </c>
      <c r="LU77" s="314">
        <f t="shared" si="1428"/>
        <v>0</v>
      </c>
      <c r="LV77" s="314">
        <f t="shared" si="1429"/>
        <v>0</v>
      </c>
      <c r="LW77" s="314">
        <f t="shared" si="1430"/>
        <v>0</v>
      </c>
      <c r="LX77" s="314">
        <f t="shared" si="1431"/>
        <v>0</v>
      </c>
      <c r="LY77" s="314">
        <f t="shared" si="1432"/>
        <v>0</v>
      </c>
      <c r="LZ77" s="314">
        <f t="shared" si="1433"/>
        <v>0</v>
      </c>
      <c r="MA77" s="314">
        <f t="shared" si="1434"/>
        <v>0</v>
      </c>
      <c r="MB77" s="314">
        <f t="shared" si="1435"/>
        <v>0</v>
      </c>
      <c r="MC77" s="314">
        <f t="shared" si="1436"/>
        <v>0</v>
      </c>
      <c r="MD77" s="314">
        <f t="shared" si="1437"/>
        <v>0</v>
      </c>
      <c r="ME77" s="314">
        <f t="shared" si="1438"/>
        <v>0</v>
      </c>
      <c r="MF77" s="314">
        <f t="shared" si="1439"/>
        <v>0</v>
      </c>
      <c r="MG77" s="314">
        <f t="shared" si="1440"/>
        <v>0</v>
      </c>
      <c r="MH77" s="314">
        <f t="shared" si="1441"/>
        <v>0</v>
      </c>
      <c r="MI77" s="314">
        <f t="shared" si="1442"/>
        <v>0</v>
      </c>
      <c r="MJ77" s="314">
        <f t="shared" si="1443"/>
        <v>0</v>
      </c>
      <c r="MK77" s="314">
        <f t="shared" si="1444"/>
        <v>0</v>
      </c>
      <c r="ML77" s="314">
        <f t="shared" si="1445"/>
        <v>0</v>
      </c>
      <c r="MM77" s="314">
        <f t="shared" si="1446"/>
        <v>0</v>
      </c>
      <c r="MN77" s="314">
        <f t="shared" si="1447"/>
        <v>0</v>
      </c>
      <c r="MO77" s="314">
        <f t="shared" si="1448"/>
        <v>0</v>
      </c>
      <c r="MP77" s="314">
        <f t="shared" si="1449"/>
        <v>0</v>
      </c>
      <c r="MQ77" s="314">
        <f t="shared" si="1450"/>
        <v>0</v>
      </c>
      <c r="MR77" s="314">
        <f t="shared" si="1451"/>
        <v>0</v>
      </c>
      <c r="MS77" s="314">
        <f t="shared" si="1452"/>
        <v>0</v>
      </c>
      <c r="MT77" s="314">
        <f t="shared" si="1453"/>
        <v>0</v>
      </c>
      <c r="MU77" s="314">
        <f t="shared" si="1454"/>
        <v>0</v>
      </c>
      <c r="MV77" s="314">
        <f t="shared" si="1455"/>
        <v>0</v>
      </c>
      <c r="MW77" s="314">
        <f t="shared" si="1456"/>
        <v>0</v>
      </c>
      <c r="MX77" s="314">
        <f t="shared" si="1457"/>
        <v>0</v>
      </c>
      <c r="MY77" s="314">
        <f t="shared" si="1458"/>
        <v>0</v>
      </c>
      <c r="MZ77" s="314">
        <f t="shared" si="1459"/>
        <v>0</v>
      </c>
      <c r="NA77" s="314">
        <f t="shared" si="1460"/>
        <v>0</v>
      </c>
      <c r="NB77" s="314">
        <f t="shared" si="1461"/>
        <v>0</v>
      </c>
      <c r="NC77" s="314">
        <f t="shared" si="1462"/>
        <v>0</v>
      </c>
      <c r="ND77" s="314">
        <f t="shared" si="1463"/>
        <v>0</v>
      </c>
      <c r="NE77" s="314">
        <f t="shared" si="1464"/>
        <v>0</v>
      </c>
      <c r="NF77" s="314">
        <f t="shared" si="1465"/>
        <v>0</v>
      </c>
      <c r="NG77" s="314">
        <f t="shared" si="1466"/>
        <v>0</v>
      </c>
      <c r="NH77" s="314">
        <f t="shared" si="1467"/>
        <v>0</v>
      </c>
      <c r="NI77" s="314">
        <f t="shared" si="1468"/>
        <v>0</v>
      </c>
      <c r="NJ77" s="314">
        <f t="shared" si="1469"/>
        <v>0</v>
      </c>
      <c r="NK77" s="314">
        <f t="shared" si="1470"/>
        <v>0</v>
      </c>
      <c r="NL77" s="314">
        <f t="shared" si="1471"/>
        <v>0</v>
      </c>
      <c r="NM77" s="314">
        <f t="shared" si="1472"/>
        <v>0</v>
      </c>
      <c r="NN77" s="314">
        <f t="shared" si="1473"/>
        <v>0</v>
      </c>
      <c r="NO77" s="314">
        <f t="shared" si="1474"/>
        <v>0</v>
      </c>
      <c r="NP77" s="314">
        <f t="shared" si="1475"/>
        <v>0</v>
      </c>
      <c r="NQ77" s="314">
        <f t="shared" si="1476"/>
        <v>0</v>
      </c>
      <c r="NR77" s="314">
        <f t="shared" si="1477"/>
        <v>0</v>
      </c>
      <c r="NS77" s="314">
        <f t="shared" si="1478"/>
        <v>0</v>
      </c>
      <c r="NT77" s="314">
        <f t="shared" si="1479"/>
        <v>0</v>
      </c>
      <c r="NU77" s="314">
        <f t="shared" si="1480"/>
        <v>0</v>
      </c>
      <c r="NV77" s="314">
        <f t="shared" si="1481"/>
        <v>0</v>
      </c>
      <c r="NW77" s="314">
        <f t="shared" si="1482"/>
        <v>0</v>
      </c>
      <c r="NX77" s="314">
        <f t="shared" si="1483"/>
        <v>0</v>
      </c>
      <c r="NY77" s="314">
        <f t="shared" si="1484"/>
        <v>0</v>
      </c>
      <c r="NZ77" s="314">
        <f t="shared" si="1485"/>
        <v>0</v>
      </c>
      <c r="OA77" s="314">
        <f t="shared" si="1486"/>
        <v>0</v>
      </c>
      <c r="OB77" s="314">
        <f t="shared" si="1487"/>
        <v>0</v>
      </c>
      <c r="OC77" s="314">
        <f t="shared" si="1488"/>
        <v>0</v>
      </c>
      <c r="OD77" s="314">
        <f t="shared" si="1489"/>
        <v>0</v>
      </c>
      <c r="OE77" s="314">
        <f t="shared" si="1490"/>
        <v>0</v>
      </c>
      <c r="OF77" s="314">
        <f t="shared" si="1491"/>
        <v>0</v>
      </c>
      <c r="OG77" s="314">
        <f t="shared" si="1492"/>
        <v>0</v>
      </c>
      <c r="OH77" s="314">
        <f t="shared" si="1493"/>
        <v>0</v>
      </c>
      <c r="OI77" s="314">
        <f t="shared" si="1494"/>
        <v>0</v>
      </c>
      <c r="OJ77" s="314">
        <f t="shared" si="1495"/>
        <v>0</v>
      </c>
      <c r="OK77" s="314">
        <f t="shared" si="1496"/>
        <v>0</v>
      </c>
      <c r="OL77" s="314">
        <f t="shared" si="1497"/>
        <v>8.3000000000000004E-2</v>
      </c>
      <c r="OM77" s="314">
        <f t="shared" si="1498"/>
        <v>8.3000000000000004E-2</v>
      </c>
      <c r="ON77" s="314">
        <f t="shared" si="1499"/>
        <v>8.3000000000000004E-2</v>
      </c>
      <c r="OO77" s="314">
        <f t="shared" si="1500"/>
        <v>8.3000000000000004E-2</v>
      </c>
      <c r="OP77" s="314">
        <f t="shared" si="1501"/>
        <v>8.3000000000000004E-2</v>
      </c>
      <c r="OQ77" s="314">
        <f t="shared" si="1502"/>
        <v>8.3000000000000004E-2</v>
      </c>
      <c r="OR77" s="314">
        <f t="shared" si="1503"/>
        <v>8.3000000000000004E-2</v>
      </c>
      <c r="OS77" s="314">
        <f t="shared" si="1504"/>
        <v>8.3000000000000004E-2</v>
      </c>
      <c r="OT77" s="314">
        <f t="shared" si="1505"/>
        <v>8.3000000000000004E-2</v>
      </c>
      <c r="OU77" s="314"/>
      <c r="OV77" s="314">
        <f>IFERROR('Base travail'!$H77*'Base travail'!$DE77/H$10,0)</f>
        <v>0</v>
      </c>
      <c r="OW77" s="314">
        <f>IFERROR('Base travail'!$I77*'Base travail'!$DF77/I$10,0)</f>
        <v>0</v>
      </c>
      <c r="OX77" s="314">
        <f>IFERROR('Base travail'!$J77*'Base travail'!$DG77/J$10,0)</f>
        <v>0</v>
      </c>
      <c r="OY77" s="314">
        <f>IFERROR('Base travail'!$K77*'Base travail'!$DH77/K$10,0)</f>
        <v>0</v>
      </c>
      <c r="OZ77" s="314">
        <f>IFERROR('Base travail'!$L77*'Base travail'!$DI77/L$10,0)</f>
        <v>0</v>
      </c>
      <c r="PA77" s="314">
        <f>IFERROR('Base travail'!$M77*'Base travail'!$DJ77/M$10,0)</f>
        <v>0</v>
      </c>
      <c r="PB77" s="314">
        <f>IFERROR('Base travail'!$N77*'Base travail'!$DK77/N$10,0)</f>
        <v>0</v>
      </c>
      <c r="PC77" s="314">
        <f>IFERROR('Base travail'!$O77*'Base travail'!$DL77/O$10,0)</f>
        <v>0</v>
      </c>
      <c r="PD77" s="314">
        <f>IFERROR('Base travail'!$P77*'Base travail'!$DM77/P$10,0)</f>
        <v>0</v>
      </c>
      <c r="PE77" s="314">
        <f>IFERROR('Base travail'!$Q77*'Base travail'!$DN77/Q$10,0)</f>
        <v>0</v>
      </c>
      <c r="PF77" s="314">
        <f>IFERROR('Base travail'!$R77*'Base travail'!$DO77/R$10,0)</f>
        <v>0</v>
      </c>
      <c r="PG77" s="314">
        <f>IFERROR('Base travail'!$S77*'Base travail'!$DP77/S$10,0)</f>
        <v>0</v>
      </c>
      <c r="PH77" s="314">
        <f>IFERROR('Base travail'!$T77*'Base travail'!$DQ77/T$10,0)</f>
        <v>0</v>
      </c>
      <c r="PI77" s="314">
        <f>IFERROR('Base travail'!$U77*'Base travail'!$DR77/U$10,0)</f>
        <v>0</v>
      </c>
      <c r="PJ77" s="314">
        <f>IFERROR('Base travail'!$V77*'Base travail'!$DS77/V$10,0)</f>
        <v>0</v>
      </c>
      <c r="PK77" s="314">
        <f>IFERROR('Base travail'!$W77*'Base travail'!$DT77/W$10,0)</f>
        <v>0</v>
      </c>
      <c r="PL77" s="314">
        <f>IFERROR('Base travail'!$X77*'Base travail'!$DU77/X$10,0)</f>
        <v>0</v>
      </c>
      <c r="PM77" s="314">
        <f>IFERROR('Base travail'!$Y77*'Base travail'!$DV77/Y$10,0)</f>
        <v>0</v>
      </c>
      <c r="PN77" s="314">
        <f>IFERROR('Base travail'!$Z77*'Base travail'!$DW77/Z$10,0)</f>
        <v>0</v>
      </c>
      <c r="PO77" s="314">
        <f>IFERROR('Base travail'!$AA77*'Base travail'!$DX77/AA$10,0)</f>
        <v>0</v>
      </c>
      <c r="PP77" s="314">
        <f>IFERROR('Base travail'!$AB77*'Base travail'!$DY77/AB$10,0)</f>
        <v>0</v>
      </c>
      <c r="PQ77" s="314">
        <f>IFERROR('Base travail'!$AC77*'Base travail'!$DZ77/AC$10,0)</f>
        <v>0</v>
      </c>
      <c r="PR77" s="314">
        <f>IFERROR('Base travail'!$AD77*'Base travail'!$EA77/AD$10,0)</f>
        <v>0</v>
      </c>
      <c r="PS77" s="314">
        <f>IFERROR('Base travail'!$AE77*'Base travail'!$EB77/AE$10,0)</f>
        <v>0</v>
      </c>
      <c r="PT77" s="314">
        <f>IFERROR('Base travail'!$AF77*'Base travail'!$EC77/AF$10,0)</f>
        <v>0</v>
      </c>
      <c r="PU77" s="314">
        <f>IFERROR('Base travail'!$AG77*'Base travail'!$ED77/AG$10,0)</f>
        <v>0</v>
      </c>
      <c r="PV77" s="314">
        <f>IFERROR('Base travail'!$AH77*'Base travail'!$EE77/AH$10,0)</f>
        <v>0</v>
      </c>
      <c r="PW77" s="314">
        <f>IFERROR('Base travail'!$AI77*'Base travail'!$EF77/AI$10,0)</f>
        <v>0</v>
      </c>
      <c r="PX77" s="314">
        <f>IFERROR('Base travail'!$AJ77*'Base travail'!$EG77/AJ$10,0)</f>
        <v>0</v>
      </c>
      <c r="PY77" s="314">
        <f>IFERROR('Base travail'!$AK77*'Base travail'!$EH77/AK$10,0)</f>
        <v>0</v>
      </c>
      <c r="PZ77" s="314">
        <f>IFERROR('Base travail'!$AL77*'Base travail'!$EI77/AL$10,0)</f>
        <v>0</v>
      </c>
      <c r="QA77" s="314">
        <f>IFERROR('Base travail'!$AM77*'Base travail'!$EJ77/AM$10,0)</f>
        <v>0</v>
      </c>
      <c r="QB77" s="314">
        <f>IFERROR('Base travail'!$AN77*'Base travail'!$EK77/AN$10,0)</f>
        <v>0</v>
      </c>
      <c r="QC77" s="314">
        <f>IFERROR('Base travail'!$AO77*'Base travail'!$EL77/AO$10,0)</f>
        <v>0</v>
      </c>
      <c r="QD77" s="314">
        <f>IFERROR('Base travail'!$AP77*'Base travail'!$EM77/AP$10,0)</f>
        <v>0</v>
      </c>
      <c r="QE77" s="314">
        <f>IFERROR('Base travail'!$AQ77*'Base travail'!$EN77/AQ$10,0)</f>
        <v>0</v>
      </c>
      <c r="QF77" s="314">
        <f>IFERROR('Base travail'!$AR77*'Base travail'!$EO77/AR$10,0)</f>
        <v>0</v>
      </c>
      <c r="QG77" s="314">
        <f>IFERROR('Base travail'!$AS77*'Base travail'!$EP77/AS$10,0)</f>
        <v>0</v>
      </c>
      <c r="QH77" s="314">
        <f>IFERROR('Base travail'!$AT77*'Base travail'!$EQ77/AT$10,0)</f>
        <v>0</v>
      </c>
      <c r="QI77" s="314">
        <f>IFERROR('Base travail'!$AU77*'Base travail'!$ER77/AU$10,0)</f>
        <v>0</v>
      </c>
      <c r="QJ77" s="314">
        <f>IFERROR('Base travail'!$AV77*'Base travail'!$ES77/AV$10,0)</f>
        <v>0</v>
      </c>
      <c r="QK77" s="314">
        <f>IFERROR('Base travail'!$AW77*'Base travail'!$ET77/AW$10,0)</f>
        <v>0</v>
      </c>
      <c r="QL77" s="314">
        <f>IFERROR('Base travail'!$AX77*'Base travail'!$EU77/AX$10,0)</f>
        <v>0</v>
      </c>
      <c r="QM77" s="314">
        <f>IFERROR('Base travail'!$AY77*'Base travail'!$EV77/AY$10,0)</f>
        <v>0</v>
      </c>
      <c r="QN77" s="314">
        <f>IFERROR('Base travail'!$AZ77*'Base travail'!$EW77/AZ$10,0)</f>
        <v>0</v>
      </c>
      <c r="QO77" s="314">
        <f>IFERROR('Base travail'!$BA77*'Base travail'!$EX77/BA$10,0)</f>
        <v>0</v>
      </c>
      <c r="QP77" s="314">
        <f>IFERROR('Base travail'!$BB77*'Base travail'!$EY77/BB$10,0)</f>
        <v>0</v>
      </c>
      <c r="QQ77" s="314">
        <f>IFERROR('Base travail'!$BC77*'Base travail'!$EZ77/BC$10,0)</f>
        <v>0</v>
      </c>
      <c r="QR77" s="314">
        <f>IFERROR('Base travail'!$BD77*'Base travail'!$FA77/BD$10,0)</f>
        <v>0</v>
      </c>
      <c r="QS77" s="314">
        <f>IFERROR('Base travail'!$BE77*'Base travail'!$FB77/BE$10,0)</f>
        <v>0</v>
      </c>
      <c r="QT77" s="314">
        <f>IFERROR('Base travail'!$BF77*'Base travail'!$FC77/BF$10,0)</f>
        <v>0</v>
      </c>
      <c r="QU77" s="314">
        <f>IFERROR('Base travail'!$BG77*'Base travail'!$FD77/BG$10,0)</f>
        <v>0</v>
      </c>
      <c r="QV77" s="314">
        <f>IFERROR('Base travail'!$BH77*'Base travail'!$FE77/BH$10,0)</f>
        <v>0</v>
      </c>
      <c r="QW77" s="314">
        <f>IFERROR('Base travail'!$BI77*'Base travail'!$FF77/BI$10,0)</f>
        <v>0</v>
      </c>
      <c r="QX77" s="314">
        <f>IFERROR('Base travail'!$BJ77*'Base travail'!$FG77/BJ$10,0)</f>
        <v>0</v>
      </c>
      <c r="QY77" s="314">
        <f>IFERROR('Base travail'!$BK77*'Base travail'!$FH77/BK$10,0)</f>
        <v>0</v>
      </c>
      <c r="QZ77" s="314">
        <f>IFERROR('Base travail'!$BL77*'Base travail'!$FI77/BL$10,0)</f>
        <v>0</v>
      </c>
      <c r="RA77" s="314">
        <f>IFERROR('Base travail'!$BM77*'Base travail'!$FJ77/BM$10,0)</f>
        <v>0</v>
      </c>
      <c r="RB77" s="314">
        <f>IFERROR('Base travail'!$BN77*'Base travail'!$FK77/BN$10,0)</f>
        <v>0</v>
      </c>
      <c r="RC77" s="314">
        <f>IFERROR('Base travail'!$BO77*'Base travail'!$FL77/BO$10,0)</f>
        <v>0</v>
      </c>
      <c r="RD77" s="314">
        <f>IFERROR('Base travail'!$BP77*'Base travail'!$FM77/BP$10,0)</f>
        <v>0</v>
      </c>
      <c r="RE77" s="314">
        <f>IFERROR('Base travail'!$BQ77*'Base travail'!$FN77/BQ$10,0)</f>
        <v>0</v>
      </c>
      <c r="RF77" s="314">
        <f>IFERROR('Base travail'!$BR77*'Base travail'!$FO77/BR$10,0)</f>
        <v>0</v>
      </c>
      <c r="RG77" s="314">
        <f>IFERROR('Base travail'!$BS77*'Base travail'!$FP77/BS$10,0)</f>
        <v>0</v>
      </c>
      <c r="RH77" s="314">
        <f>IFERROR('Base travail'!$BT77*'Base travail'!$FQ77/BT$10,0)</f>
        <v>0</v>
      </c>
      <c r="RI77" s="314">
        <f>IFERROR('Base travail'!$BU77*'Base travail'!$FR77/BU$10,0)</f>
        <v>0</v>
      </c>
      <c r="RJ77" s="314">
        <f>IFERROR('Base travail'!$BV77*'Base travail'!$FS77/BV$10,0)</f>
        <v>0</v>
      </c>
      <c r="RK77" s="314">
        <f>IFERROR('Base travail'!$BW77*'Base travail'!$FT77/BW$10,0)</f>
        <v>0</v>
      </c>
      <c r="RL77" s="314">
        <f>IFERROR('Base travail'!$BX77*'Base travail'!$FU77/BX$10,0)</f>
        <v>0</v>
      </c>
      <c r="RM77" s="314">
        <f>IFERROR('Base travail'!$BY77*'Base travail'!$FV77/BY$10,0)</f>
        <v>0</v>
      </c>
      <c r="RN77" s="314">
        <f>IFERROR('Base travail'!$BZ77*'Base travail'!$FW77/BZ$10,0)</f>
        <v>0</v>
      </c>
      <c r="RO77" s="314">
        <f>IFERROR('Base travail'!$CA77*'Base travail'!$FX77/CA$10,0)</f>
        <v>0</v>
      </c>
      <c r="RP77" s="314">
        <f>IFERROR('Base travail'!$CB77*'Base travail'!$FY77/CB$10,0)</f>
        <v>0</v>
      </c>
      <c r="RQ77" s="314">
        <f>IFERROR('Base travail'!$CC77*'Base travail'!$FZ77/CC$10,0)</f>
        <v>0</v>
      </c>
      <c r="RR77" s="314">
        <f>IFERROR('Base travail'!$CD77*'Base travail'!$GA77/CD$10,0)</f>
        <v>0</v>
      </c>
      <c r="RS77" s="314">
        <f>IFERROR('Base travail'!$CE77*'Base travail'!$GB77/CE$10,0)</f>
        <v>0</v>
      </c>
      <c r="RT77" s="314">
        <f>IFERROR('Base travail'!$CF77*'Base travail'!$GC77/CF$10,0)</f>
        <v>0</v>
      </c>
      <c r="RU77" s="314">
        <f>IFERROR('Base travail'!$CG77*'Base travail'!$GD77/CG$10,0)</f>
        <v>0</v>
      </c>
      <c r="RV77" s="314">
        <f>IFERROR('Base travail'!$CH77*'Base travail'!$GE77/CH$10,0)</f>
        <v>0</v>
      </c>
      <c r="RW77" s="314">
        <f>IFERROR('Base travail'!$CI77*'Base travail'!$GF77/CI$10,0)</f>
        <v>0</v>
      </c>
      <c r="RX77" s="314">
        <f>IFERROR('Base travail'!$CJ77*'Base travail'!$GG77/CJ$10,0)</f>
        <v>0</v>
      </c>
      <c r="RY77" s="314">
        <f>IFERROR('Base travail'!$CK77*'Base travail'!$GH77/CK$10,0)</f>
        <v>0</v>
      </c>
      <c r="RZ77" s="314">
        <f>IFERROR('Base travail'!$CL77*'Base travail'!$GI77/CL$10,0)</f>
        <v>0</v>
      </c>
      <c r="SA77" s="314">
        <f>IFERROR('Base travail'!$CM77*'Base travail'!$GJ77/CM$10,0)</f>
        <v>0</v>
      </c>
      <c r="SB77" s="314">
        <f>IFERROR('Base travail'!$CN77*'Base travail'!$GK77/CN$10,0)</f>
        <v>0</v>
      </c>
      <c r="SC77" s="314">
        <f>IFERROR('Base travail'!$CO77*'Base travail'!$GL77/CO$10,0)</f>
        <v>0</v>
      </c>
      <c r="SD77" s="314">
        <f>IFERROR('Base travail'!$CP77*'Base travail'!$GM77/CP$10,0)</f>
        <v>0</v>
      </c>
      <c r="SE77" s="314">
        <f>IFERROR('Base travail'!$CQ77*'Base travail'!$GN77/CQ$10,0)</f>
        <v>0</v>
      </c>
      <c r="SF77" s="314">
        <f>IFERROR('Base travail'!$CR77*'Base travail'!$GO77/CR$10,0)</f>
        <v>0</v>
      </c>
      <c r="SG77" s="314">
        <f>IFERROR('Base travail'!$CS77*'Base travail'!$GP77/CS$10,0)</f>
        <v>0</v>
      </c>
      <c r="SH77" s="314">
        <f>IFERROR('Base travail'!$CT77*'Base travail'!$GQ77/CT$10,0)</f>
        <v>0</v>
      </c>
      <c r="SI77" s="314">
        <f>IFERROR('Base travail'!$CU77*'Base travail'!$GR77/CU$10,0)</f>
        <v>0</v>
      </c>
      <c r="SJ77" s="314">
        <f>IFERROR('Base travail'!$CV77*'Base travail'!$GS77/CV$10,0)</f>
        <v>0</v>
      </c>
      <c r="SK77" s="314">
        <f>IFERROR('Base travail'!$CW77*'Base travail'!$GT77/CW$10,0)</f>
        <v>0</v>
      </c>
      <c r="SL77" s="314">
        <f>IFERROR('Base travail'!$CX77*'Base travail'!$GU77/CX$10,0)</f>
        <v>0</v>
      </c>
      <c r="SM77" s="314">
        <f>IFERROR('Base travail'!$CY77*'Base travail'!$GV77/CY$10,0)</f>
        <v>0</v>
      </c>
      <c r="SN77" s="314">
        <f>IFERROR('Base travail'!$CZ77*'Base travail'!$GW77/CZ$10,0)</f>
        <v>0</v>
      </c>
      <c r="SO77" s="314">
        <f>IFERROR('Base travail'!$DA77*'Base travail'!$GX77/DA$10,0)</f>
        <v>0</v>
      </c>
      <c r="SP77" s="314">
        <f>IFERROR('Base travail'!$DB77*'Base travail'!$GY77/DB$10,0)</f>
        <v>0</v>
      </c>
      <c r="SQ77" s="314">
        <f>IFERROR('Base travail'!$DC77*'Base travail'!$GZ77/DC$10,0)</f>
        <v>0</v>
      </c>
      <c r="SR77" s="314"/>
      <c r="SS77" s="314">
        <f>IFERROR('Base travail'!$H77*'Base travail'!$HB77/H$13,0)</f>
        <v>0</v>
      </c>
      <c r="ST77" s="314">
        <f>IFERROR('Base travail'!$I77*'Base travail'!$HC77/I$13,0)</f>
        <v>0</v>
      </c>
      <c r="SU77" s="314">
        <f>IFERROR('Base travail'!$J77*'Base travail'!$HD77/J$13,0)</f>
        <v>0</v>
      </c>
      <c r="SV77" s="314">
        <f>IFERROR('Base travail'!$K77*'Base travail'!$HE77/K$13,0)</f>
        <v>0</v>
      </c>
      <c r="SW77" s="314">
        <f>IFERROR('Base travail'!$L77*'Base travail'!$HF77/L$13,0)</f>
        <v>0</v>
      </c>
      <c r="SX77" s="314">
        <f>IFERROR('Base travail'!$M77*'Base travail'!$HG77/M$13,0)</f>
        <v>0</v>
      </c>
      <c r="SY77" s="314">
        <f>IFERROR('Base travail'!$N77*'Base travail'!$HH77/N$13,0)</f>
        <v>0</v>
      </c>
      <c r="SZ77" s="314">
        <f>IFERROR('Base travail'!$O77*'Base travail'!$HI77/O$13,0)</f>
        <v>0</v>
      </c>
      <c r="TA77" s="314">
        <f>IFERROR('Base travail'!$P77*'Base travail'!$HJ77/P$13,0)</f>
        <v>0</v>
      </c>
      <c r="TB77" s="314">
        <f>IFERROR('Base travail'!$Q77*'Base travail'!$HK77/Q$13,0)</f>
        <v>0</v>
      </c>
      <c r="TC77" s="314">
        <f>IFERROR('Base travail'!$R77*'Base travail'!$HL77/R$13,0)</f>
        <v>0</v>
      </c>
      <c r="TD77" s="314">
        <f>IFERROR('Base travail'!$S77*'Base travail'!$HM77/S$13,0)</f>
        <v>0</v>
      </c>
      <c r="TE77" s="314">
        <f>IFERROR('Base travail'!$T77*'Base travail'!$HN77/T$13,0)</f>
        <v>0</v>
      </c>
      <c r="TF77" s="314">
        <f>IFERROR('Base travail'!$U77*'Base travail'!$HO77/U$13,0)</f>
        <v>0</v>
      </c>
      <c r="TG77" s="314">
        <f>IFERROR('Base travail'!$V77*'Base travail'!$HP77/V$13,0)</f>
        <v>0</v>
      </c>
      <c r="TH77" s="314">
        <f>IFERROR('Base travail'!$W77*'Base travail'!$HQ77/W$13,0)</f>
        <v>0</v>
      </c>
      <c r="TI77" s="314">
        <f>IFERROR('Base travail'!$X77*'Base travail'!$HR77/X$13,0)</f>
        <v>0</v>
      </c>
      <c r="TJ77" s="314">
        <f>IFERROR('Base travail'!$Y77*'Base travail'!$HS77/Y$13,0)</f>
        <v>0</v>
      </c>
      <c r="TK77" s="314">
        <f>IFERROR('Base travail'!$Z77*'Base travail'!$HT77/Z$13,0)</f>
        <v>0</v>
      </c>
      <c r="TL77" s="314">
        <f>IFERROR('Base travail'!$AA77*'Base travail'!$HU77/AA$13,0)</f>
        <v>0</v>
      </c>
      <c r="TM77" s="314">
        <f>IFERROR('Base travail'!$AB77*'Base travail'!$HV77/AB$13,0)</f>
        <v>0</v>
      </c>
      <c r="TN77" s="314">
        <f>IFERROR('Base travail'!$AC77*'Base travail'!$HW77/AC$13,0)</f>
        <v>0</v>
      </c>
      <c r="TO77" s="314">
        <f>IFERROR('Base travail'!$AD77*'Base travail'!$HX77/AD$13,0)</f>
        <v>0</v>
      </c>
      <c r="TP77" s="314">
        <f>IFERROR('Base travail'!$AE77*'Base travail'!$HY77/AE$13,0)</f>
        <v>0</v>
      </c>
      <c r="TQ77" s="314">
        <f>IFERROR('Base travail'!$AF77*'Base travail'!$HZ77/AF$13,0)</f>
        <v>0</v>
      </c>
      <c r="TR77" s="314">
        <f>IFERROR('Base travail'!$AG77*'Base travail'!$IA77/AG$13,0)</f>
        <v>0</v>
      </c>
      <c r="TS77" s="314">
        <f>IFERROR('Base travail'!$AH77*'Base travail'!$IB77/AH$13,0)</f>
        <v>0</v>
      </c>
      <c r="TT77" s="314">
        <f>IFERROR('Base travail'!$AI77*'Base travail'!$IC77/AI$13,0)</f>
        <v>0</v>
      </c>
      <c r="TU77" s="314">
        <f>IFERROR('Base travail'!$AJ77*'Base travail'!$ID77/AJ$13,0)</f>
        <v>0</v>
      </c>
      <c r="TV77" s="314">
        <f>IFERROR('Base travail'!$AK77*'Base travail'!$IE77/AK$13,0)</f>
        <v>0</v>
      </c>
      <c r="TW77" s="314">
        <f>IFERROR('Base travail'!$AL77*'Base travail'!$IF77/AL$13,0)</f>
        <v>0</v>
      </c>
      <c r="TX77" s="314">
        <f>IFERROR('Base travail'!$AM77*'Base travail'!$IG77/AM$13,0)</f>
        <v>0</v>
      </c>
      <c r="TY77" s="314">
        <f>IFERROR('Base travail'!$AN77*'Base travail'!$IH77/AN$13,0)</f>
        <v>0</v>
      </c>
      <c r="TZ77" s="314">
        <f>IFERROR('Base travail'!$AO77*'Base travail'!$II77/AO$13,0)</f>
        <v>0</v>
      </c>
      <c r="UA77" s="314">
        <f>IFERROR('Base travail'!$AP77*'Base travail'!$IJ77/AP$13,0)</f>
        <v>0</v>
      </c>
      <c r="UB77" s="314">
        <f>IFERROR('Base travail'!$AQ77*'Base travail'!$IK77/AQ$13,0)</f>
        <v>0</v>
      </c>
      <c r="UC77" s="314">
        <f>IFERROR('Base travail'!$AR77*'Base travail'!$IL77/AR$13,0)</f>
        <v>0</v>
      </c>
      <c r="UD77" s="314">
        <f>IFERROR('Base travail'!$AS77*'Base travail'!$IM77/AS$13,0)</f>
        <v>0</v>
      </c>
      <c r="UE77" s="314">
        <f>IFERROR('Base travail'!$AT77*'Base travail'!$IN77/AT$13,0)</f>
        <v>0</v>
      </c>
      <c r="UF77" s="314">
        <f>IFERROR('Base travail'!$AU77*'Base travail'!$IO77/AU$13,0)</f>
        <v>0</v>
      </c>
      <c r="UG77" s="314">
        <f>IFERROR('Base travail'!$AV77*'Base travail'!$IP77/AV$13,0)</f>
        <v>0</v>
      </c>
      <c r="UH77" s="314">
        <f>IFERROR('Base travail'!$AW77*'Base travail'!$IQ77/AW$13,0)</f>
        <v>0</v>
      </c>
      <c r="UI77" s="314">
        <f>IFERROR('Base travail'!$AX77*'Base travail'!$IR77/AX$13,0)</f>
        <v>0</v>
      </c>
      <c r="UJ77" s="314">
        <f>IFERROR('Base travail'!$AY77*'Base travail'!$IS77/AY$13,0)</f>
        <v>0</v>
      </c>
      <c r="UK77" s="314">
        <f>IFERROR('Base travail'!$AZ77*'Base travail'!$IT77/AZ$13,0)</f>
        <v>0</v>
      </c>
      <c r="UL77" s="314">
        <f>IFERROR('Base travail'!$BA77*'Base travail'!$IU77/BA$13,0)</f>
        <v>0</v>
      </c>
      <c r="UM77" s="314">
        <f>IFERROR('Base travail'!$BB77*'Base travail'!$IV77/BB$13,0)</f>
        <v>0</v>
      </c>
      <c r="UN77" s="314">
        <f>IFERROR('Base travail'!$BC77*'Base travail'!$IW77/BC$13,0)</f>
        <v>0</v>
      </c>
      <c r="UO77" s="314">
        <f>IFERROR('Base travail'!$BD77*'Base travail'!$IX77/BD$13,0)</f>
        <v>0</v>
      </c>
      <c r="UP77" s="314">
        <f>IFERROR('Base travail'!$BE77*'Base travail'!$IY77/BE$13,0)</f>
        <v>0</v>
      </c>
      <c r="UQ77" s="314">
        <f>IFERROR('Base travail'!$BF77*'Base travail'!$IZ77/BF$13,0)</f>
        <v>0</v>
      </c>
      <c r="UR77" s="314">
        <f>IFERROR('Base travail'!$BG77*'Base travail'!$JA77/BG$13,0)</f>
        <v>0</v>
      </c>
      <c r="US77" s="314">
        <f>IFERROR('Base travail'!$BH77*'Base travail'!$JB77/BH$13,0)</f>
        <v>0</v>
      </c>
      <c r="UT77" s="314">
        <f>IFERROR('Base travail'!$BI77*'Base travail'!$JC77/BI$13,0)</f>
        <v>0</v>
      </c>
      <c r="UU77" s="314">
        <f>IFERROR('Base travail'!$BJ77*'Base travail'!$JD77/BJ$13,0)</f>
        <v>0</v>
      </c>
      <c r="UV77" s="314">
        <f>IFERROR('Base travail'!$BK77*'Base travail'!$JE77/BK$13,0)</f>
        <v>0</v>
      </c>
      <c r="UW77" s="314">
        <f>IFERROR('Base travail'!$BL77*'Base travail'!$JF77/BL$13,0)</f>
        <v>0</v>
      </c>
      <c r="UX77" s="314">
        <f>IFERROR('Base travail'!$BM77*'Base travail'!$JG77/BM$13,0)</f>
        <v>0</v>
      </c>
      <c r="UY77" s="314">
        <f>IFERROR('Base travail'!$BN77*'Base travail'!$JH77/BN$13,0)</f>
        <v>0</v>
      </c>
      <c r="UZ77" s="314">
        <f>IFERROR('Base travail'!$BO77*'Base travail'!$JI77/BO$13,0)</f>
        <v>0</v>
      </c>
      <c r="VA77" s="314">
        <f>IFERROR('Base travail'!$BP77*'Base travail'!$JJ77/BP$13,0)</f>
        <v>0</v>
      </c>
      <c r="VB77" s="314">
        <f>IFERROR('Base travail'!$BQ77*'Base travail'!$JK77/BQ$13,0)</f>
        <v>0</v>
      </c>
      <c r="VC77" s="314">
        <f>IFERROR('Base travail'!$BR77*'Base travail'!$JL77/BR$13,0)</f>
        <v>0</v>
      </c>
      <c r="VD77" s="314">
        <f>IFERROR('Base travail'!$BS77*'Base travail'!$JM77/BS$13,0)</f>
        <v>0</v>
      </c>
      <c r="VE77" s="314">
        <f>IFERROR('Base travail'!$BT77*'Base travail'!$JN77/BT$13,0)</f>
        <v>0</v>
      </c>
      <c r="VF77" s="314">
        <f>IFERROR('Base travail'!$BU77*'Base travail'!$JO77/BU$13,0)</f>
        <v>0</v>
      </c>
      <c r="VG77" s="314">
        <f>IFERROR('Base travail'!$BV77*'Base travail'!$JP77/BV$13,0)</f>
        <v>0</v>
      </c>
      <c r="VH77" s="314">
        <f>IFERROR('Base travail'!$BW77*'Base travail'!$JQ77/BW$13,0)</f>
        <v>0</v>
      </c>
      <c r="VI77" s="314">
        <f>IFERROR('Base travail'!$BX77*'Base travail'!$JR77/BX$13,0)</f>
        <v>0</v>
      </c>
      <c r="VJ77" s="314">
        <f>IFERROR('Base travail'!$BY77*'Base travail'!$JS77/BY$13,0)</f>
        <v>0</v>
      </c>
      <c r="VK77" s="314">
        <f>IFERROR('Base travail'!$BZ77*'Base travail'!$JT77/BZ$13,0)</f>
        <v>0</v>
      </c>
      <c r="VL77" s="314">
        <f>IFERROR('Base travail'!$CA77*'Base travail'!$JU77/CA$13,0)</f>
        <v>0</v>
      </c>
      <c r="VM77" s="314">
        <f>IFERROR('Base travail'!$CB77*'Base travail'!$JV77/CB$13,0)</f>
        <v>0</v>
      </c>
      <c r="VN77" s="314">
        <f>IFERROR('Base travail'!$CC77*'Base travail'!$JW77/CC$13,0)</f>
        <v>0</v>
      </c>
      <c r="VO77" s="314">
        <f>IFERROR('Base travail'!$CD77*'Base travail'!$JX77/CD$13,0)</f>
        <v>0</v>
      </c>
      <c r="VP77" s="314">
        <f>IFERROR('Base travail'!$CE77*'Base travail'!$JY77/CE$13,0)</f>
        <v>0</v>
      </c>
      <c r="VQ77" s="314">
        <f>IFERROR('Base travail'!$CF77*'Base travail'!$JZ77/CF$13,0)</f>
        <v>0</v>
      </c>
      <c r="VR77" s="314">
        <f>IFERROR('Base travail'!$CG77*'Base travail'!$KA77/CG$13,0)</f>
        <v>0</v>
      </c>
      <c r="VS77" s="314">
        <f>IFERROR('Base travail'!$CH77*'Base travail'!$KB77/CH$13,0)</f>
        <v>0</v>
      </c>
      <c r="VT77" s="314">
        <f>IFERROR('Base travail'!$CI77*'Base travail'!$KC77/CI$13,0)</f>
        <v>0</v>
      </c>
      <c r="VU77" s="314">
        <f>IFERROR('Base travail'!$CJ77*'Base travail'!$KD77/CJ$13,0)</f>
        <v>0</v>
      </c>
      <c r="VV77" s="314">
        <f>IFERROR('Base travail'!$CK77*'Base travail'!$KE77/CK$13,0)</f>
        <v>0</v>
      </c>
      <c r="VW77" s="314">
        <f>IFERROR('Base travail'!$CL77*'Base travail'!$KF77/CL$13,0)</f>
        <v>0</v>
      </c>
      <c r="VX77" s="314">
        <f>IFERROR('Base travail'!$CM77*'Base travail'!$KG77/CM$13,0)</f>
        <v>0</v>
      </c>
      <c r="VY77" s="314">
        <f>IFERROR('Base travail'!$CN77*'Base travail'!$KH77/CN$13,0)</f>
        <v>0</v>
      </c>
      <c r="VZ77" s="314">
        <f>IFERROR('Base travail'!$CO77*'Base travail'!$KI77/CO$13,0)</f>
        <v>0</v>
      </c>
      <c r="WA77" s="314">
        <f>IFERROR('Base travail'!$CP77*'Base travail'!$KJ77/CP$13,0)</f>
        <v>0</v>
      </c>
      <c r="WB77" s="314">
        <f>IFERROR('Base travail'!$CQ77*'Base travail'!$KK77/CQ$13,0)</f>
        <v>0</v>
      </c>
      <c r="WC77" s="314">
        <f>IFERROR('Base travail'!$CR77*'Base travail'!$KL77/CR$13,0)</f>
        <v>0</v>
      </c>
      <c r="WD77" s="314">
        <f>IFERROR('Base travail'!$CS77*'Base travail'!$KM77/CS$13,0)</f>
        <v>0</v>
      </c>
      <c r="WE77" s="314">
        <f>IFERROR('Base travail'!$CT77*'Base travail'!$KN77/CT$13,0)</f>
        <v>0</v>
      </c>
      <c r="WF77" s="314">
        <f>IFERROR('Base travail'!$CU77*'Base travail'!$KO77/CU$13,0)</f>
        <v>0</v>
      </c>
      <c r="WG77" s="314">
        <f>IFERROR('Base travail'!$CV77*'Base travail'!$KP77/CV$13,0)</f>
        <v>0</v>
      </c>
      <c r="WH77" s="314">
        <f>IFERROR('Base travail'!$CW77*'Base travail'!$KQ77/CW$13,0)</f>
        <v>0</v>
      </c>
      <c r="WI77" s="314">
        <f>IFERROR('Base travail'!$CX77*'Base travail'!$KR77/CX$13,0)</f>
        <v>0</v>
      </c>
      <c r="WJ77" s="314">
        <f>IFERROR('Base travail'!$CY77*'Base travail'!$KS77/CY$13,0)</f>
        <v>0</v>
      </c>
      <c r="WK77" s="314">
        <f>IFERROR('Base travail'!$CZ77*'Base travail'!$KT77/CZ$13,0)</f>
        <v>0</v>
      </c>
      <c r="WL77" s="314">
        <f>IFERROR('Base travail'!$DA77*'Base travail'!$KU77/DA$13,0)</f>
        <v>0</v>
      </c>
      <c r="WM77" s="314">
        <f>IFERROR('Base travail'!$DB77*'Base travail'!$KV77/DB$13,0)</f>
        <v>0</v>
      </c>
      <c r="WN77" s="314">
        <f>IFERROR('Base travail'!$DC77*'Base travail'!$KW77/DC$13,0)</f>
        <v>0</v>
      </c>
      <c r="WO77" s="314"/>
      <c r="WP77" s="314">
        <f>IFERROR('Base travail'!$H77*'Base travail'!$KY77/H$16,0)</f>
        <v>0</v>
      </c>
      <c r="WQ77" s="314">
        <f>IFERROR('Base travail'!$I77*'Base travail'!$KZ77/I$16,0)</f>
        <v>0</v>
      </c>
      <c r="WR77" s="314">
        <f>IFERROR('Base travail'!$J77*'Base travail'!$LA77/J$16,0)</f>
        <v>0</v>
      </c>
      <c r="WS77" s="314">
        <f>IFERROR('Base travail'!$K77*'Base travail'!$LB77/K$16,0)</f>
        <v>0</v>
      </c>
      <c r="WT77" s="314">
        <f>IFERROR('Base travail'!$L77*'Base travail'!$LC77/L$16,0)</f>
        <v>0</v>
      </c>
      <c r="WU77" s="314">
        <f>IFERROR('Base travail'!$M77*'Base travail'!$LD77/M$16,0)</f>
        <v>0</v>
      </c>
      <c r="WV77" s="314">
        <f>IFERROR('Base travail'!$N77*'Base travail'!$LE77/N$16,0)</f>
        <v>0</v>
      </c>
      <c r="WW77" s="314">
        <f>IFERROR('Base travail'!$O77*'Base travail'!$LF77/O$16,0)</f>
        <v>0</v>
      </c>
      <c r="WX77" s="314">
        <f>IFERROR('Base travail'!$P77*'Base travail'!$LG77/P$16,0)</f>
        <v>0</v>
      </c>
      <c r="WY77" s="314">
        <f>IFERROR('Base travail'!$Q77*'Base travail'!$LH77/Q$16,0)</f>
        <v>0</v>
      </c>
      <c r="WZ77" s="314">
        <f>IFERROR('Base travail'!$R77*'Base travail'!$LI77/R$16,0)</f>
        <v>0</v>
      </c>
      <c r="XA77" s="314">
        <f>IFERROR('Base travail'!$S77*'Base travail'!$LJ77/S$16,0)</f>
        <v>0</v>
      </c>
      <c r="XB77" s="314">
        <f>IFERROR('Base travail'!$T77*'Base travail'!$LK77/T$16,0)</f>
        <v>0</v>
      </c>
      <c r="XC77" s="314">
        <f>IFERROR('Base travail'!$U77*'Base travail'!$LL77/U$16,0)</f>
        <v>0</v>
      </c>
      <c r="XD77" s="314">
        <f>IFERROR('Base travail'!$V77*'Base travail'!$LM77/V$16,0)</f>
        <v>0</v>
      </c>
      <c r="XE77" s="314">
        <f>IFERROR('Base travail'!$W77*'Base travail'!$LN77/W$16,0)</f>
        <v>0</v>
      </c>
      <c r="XF77" s="314">
        <f>IFERROR('Base travail'!$X77*'Base travail'!$LO77/X$16,0)</f>
        <v>0</v>
      </c>
      <c r="XG77" s="314">
        <f>IFERROR('Base travail'!$Y77*'Base travail'!$LP77/Y$16,0)</f>
        <v>0</v>
      </c>
      <c r="XH77" s="314">
        <f>IFERROR('Base travail'!$Z77*'Base travail'!$LQ77/Z$16,0)</f>
        <v>0</v>
      </c>
      <c r="XI77" s="314">
        <f>IFERROR('Base travail'!$AA77*'Base travail'!$LR77/AA$16,0)</f>
        <v>0</v>
      </c>
      <c r="XJ77" s="314">
        <f>IFERROR('Base travail'!$AB77*'Base travail'!$LS77/AB$16,0)</f>
        <v>0</v>
      </c>
      <c r="XK77" s="314">
        <f>IFERROR('Base travail'!$AC77*'Base travail'!$LT77/AC$16,0)</f>
        <v>0</v>
      </c>
      <c r="XL77" s="314">
        <f>IFERROR('Base travail'!$AD77*'Base travail'!$LU77/AD$16,0)</f>
        <v>0</v>
      </c>
      <c r="XM77" s="314">
        <f>IFERROR('Base travail'!$AE77*'Base travail'!$LV77/AE$16,0)</f>
        <v>0</v>
      </c>
      <c r="XN77" s="314">
        <f>IFERROR('Base travail'!$AF77*'Base travail'!$LW77/AF$16,0)</f>
        <v>0</v>
      </c>
      <c r="XO77" s="314">
        <f>IFERROR('Base travail'!$AG77*'Base travail'!$LX77/AG$16,0)</f>
        <v>0</v>
      </c>
      <c r="XP77" s="314">
        <f>IFERROR('Base travail'!$AH77*'Base travail'!$LY77/AH$16,0)</f>
        <v>0</v>
      </c>
      <c r="XQ77" s="314">
        <f>IFERROR('Base travail'!$AI77*'Base travail'!$LZ77/AI$16,0)</f>
        <v>0</v>
      </c>
      <c r="XR77" s="314">
        <f>IFERROR('Base travail'!$AJ77*'Base travail'!$MA77/AJ$16,0)</f>
        <v>0</v>
      </c>
      <c r="XS77" s="314">
        <f>IFERROR('Base travail'!$AK77*'Base travail'!$MB77/AK$16,0)</f>
        <v>0</v>
      </c>
      <c r="XT77" s="314">
        <f>IFERROR('Base travail'!$AL77*'Base travail'!$MC77/AL$16,0)</f>
        <v>0</v>
      </c>
      <c r="XU77" s="314">
        <f>IFERROR('Base travail'!$AM77*'Base travail'!$MD77/AM$16,0)</f>
        <v>0</v>
      </c>
      <c r="XV77" s="314">
        <f>IFERROR('Base travail'!$AN77*'Base travail'!$ME77/AN$16,0)</f>
        <v>0</v>
      </c>
      <c r="XW77" s="314">
        <f>IFERROR('Base travail'!$AO77*'Base travail'!$MF77/AO$16,0)</f>
        <v>0</v>
      </c>
      <c r="XX77" s="314">
        <f>IFERROR('Base travail'!$AP77*'Base travail'!$MG77/AP$16,0)</f>
        <v>0</v>
      </c>
      <c r="XY77" s="314">
        <f>IFERROR('Base travail'!$AQ77*'Base travail'!$MH77/AQ$16,0)</f>
        <v>0</v>
      </c>
      <c r="XZ77" s="314">
        <f>IFERROR('Base travail'!$AR77*'Base travail'!$MI77/AR$16,0)</f>
        <v>0</v>
      </c>
      <c r="YA77" s="314">
        <f>IFERROR('Base travail'!$AS77*'Base travail'!$MJ77/AS$16,0)</f>
        <v>0</v>
      </c>
      <c r="YB77" s="314">
        <f>IFERROR('Base travail'!$AT77*'Base travail'!$MK77/AT$16,0)</f>
        <v>0</v>
      </c>
      <c r="YC77" s="314">
        <f>IFERROR('Base travail'!$AU77*'Base travail'!$ML77/AU$16,0)</f>
        <v>0</v>
      </c>
      <c r="YD77" s="314">
        <f>IFERROR('Base travail'!$AV77*'Base travail'!$MM77/AV$16,0)</f>
        <v>0</v>
      </c>
      <c r="YE77" s="314">
        <f>IFERROR('Base travail'!$AW77*'Base travail'!$MN77/AW$16,0)</f>
        <v>0</v>
      </c>
      <c r="YF77" s="314">
        <f>IFERROR('Base travail'!$AX77*'Base travail'!$MO77/AX$16,0)</f>
        <v>0</v>
      </c>
      <c r="YG77" s="314">
        <f>IFERROR('Base travail'!$AY77*'Base travail'!$MP77/AY$16,0)</f>
        <v>0</v>
      </c>
      <c r="YH77" s="314">
        <f>IFERROR('Base travail'!$AZ77*'Base travail'!$MQ77/AZ$16,0)</f>
        <v>0</v>
      </c>
      <c r="YI77" s="314">
        <f>IFERROR('Base travail'!$BA77*'Base travail'!$MR77/BA$16,0)</f>
        <v>0</v>
      </c>
      <c r="YJ77" s="314">
        <f>IFERROR('Base travail'!$BB77*'Base travail'!$MS77/BB$16,0)</f>
        <v>0</v>
      </c>
      <c r="YK77" s="314">
        <f>IFERROR('Base travail'!$BC77*'Base travail'!$MT77/BC$16,0)</f>
        <v>0</v>
      </c>
      <c r="YL77" s="314">
        <f>IFERROR('Base travail'!$BD77*'Base travail'!$MU77/BD$16,0)</f>
        <v>0</v>
      </c>
      <c r="YM77" s="314">
        <f>IFERROR('Base travail'!$BE77*'Base travail'!$MV77/BE$16,0)</f>
        <v>0</v>
      </c>
      <c r="YN77" s="314">
        <f>IFERROR('Base travail'!$BF77*'Base travail'!$MW77/BF$16,0)</f>
        <v>0</v>
      </c>
      <c r="YO77" s="314">
        <f>IFERROR('Base travail'!$BG77*'Base travail'!$MX77/BG$16,0)</f>
        <v>0</v>
      </c>
      <c r="YP77" s="314">
        <f>IFERROR('Base travail'!$BH77*'Base travail'!$MY77/BH$16,0)</f>
        <v>0</v>
      </c>
      <c r="YQ77" s="314">
        <f>IFERROR('Base travail'!$BI77*'Base travail'!$MZ77/BI$16,0)</f>
        <v>0</v>
      </c>
      <c r="YR77" s="314">
        <f>IFERROR('Base travail'!$BJ77*'Base travail'!$NA77/BJ$16,0)</f>
        <v>0</v>
      </c>
      <c r="YS77" s="314">
        <f>IFERROR('Base travail'!$BK77*'Base travail'!$NB77/BK$16,0)</f>
        <v>0</v>
      </c>
      <c r="YT77" s="314">
        <f>IFERROR('Base travail'!$BL77*'Base travail'!$NC77/BL$16,0)</f>
        <v>0</v>
      </c>
      <c r="YU77" s="314">
        <f>IFERROR('Base travail'!$BM77*'Base travail'!$ND77/BM$16,0)</f>
        <v>0</v>
      </c>
      <c r="YV77" s="314">
        <f>IFERROR('Base travail'!$BN77*'Base travail'!$NE77/BN$16,0)</f>
        <v>0</v>
      </c>
      <c r="YW77" s="314">
        <f>IFERROR('Base travail'!$BO77*'Base travail'!$NF77/BO$16,0)</f>
        <v>0</v>
      </c>
      <c r="YX77" s="314">
        <f>IFERROR('Base travail'!$BP77*'Base travail'!$NG77/BP$16,0)</f>
        <v>0</v>
      </c>
      <c r="YY77" s="314">
        <f>IFERROR('Base travail'!$BQ77*'Base travail'!$NH77/BQ$16,0)</f>
        <v>0</v>
      </c>
      <c r="YZ77" s="314">
        <f>IFERROR('Base travail'!$BR77*'Base travail'!$NI77/BR$16,0)</f>
        <v>0</v>
      </c>
      <c r="ZA77" s="314">
        <f>IFERROR('Base travail'!$BS77*'Base travail'!$NJ77/BS$16,0)</f>
        <v>0</v>
      </c>
      <c r="ZB77" s="314">
        <f>IFERROR('Base travail'!$BT77*'Base travail'!$NK77/BT$16,0)</f>
        <v>0</v>
      </c>
      <c r="ZC77" s="314">
        <f>IFERROR('Base travail'!$BU77*'Base travail'!$NL77/BU$16,0)</f>
        <v>0</v>
      </c>
      <c r="ZD77" s="314">
        <f>IFERROR('Base travail'!$BV77*'Base travail'!$NM77/BV$16,0)</f>
        <v>0</v>
      </c>
      <c r="ZE77" s="314">
        <f>IFERROR('Base travail'!$BW77*'Base travail'!$NN77/BW$16,0)</f>
        <v>0</v>
      </c>
      <c r="ZF77" s="314">
        <f>IFERROR('Base travail'!$BX77*'Base travail'!$NO77/BX$16,0)</f>
        <v>0</v>
      </c>
      <c r="ZG77" s="314">
        <f>IFERROR('Base travail'!$BY77*'Base travail'!$NP77/BY$16,0)</f>
        <v>0</v>
      </c>
      <c r="ZH77" s="314">
        <f>IFERROR('Base travail'!$BZ77*'Base travail'!$NQ77/BZ$16,0)</f>
        <v>0</v>
      </c>
      <c r="ZI77" s="314">
        <f>IFERROR('Base travail'!$CA77*'Base travail'!$NR77/CA$16,0)</f>
        <v>0</v>
      </c>
      <c r="ZJ77" s="314">
        <f>IFERROR('Base travail'!$CB77*'Base travail'!$NS77/CB$16,0)</f>
        <v>0</v>
      </c>
      <c r="ZK77" s="314">
        <f>IFERROR('Base travail'!$CC77*'Base travail'!$NT77/CC$16,0)</f>
        <v>0</v>
      </c>
      <c r="ZL77" s="314">
        <f>IFERROR('Base travail'!$CD77*'Base travail'!$NU77/CD$16,0)</f>
        <v>0</v>
      </c>
      <c r="ZM77" s="314">
        <f>IFERROR('Base travail'!$CE77*'Base travail'!$NV77/CE$16,0)</f>
        <v>0</v>
      </c>
      <c r="ZN77" s="314">
        <f>IFERROR('Base travail'!$CF77*'Base travail'!$NW77/CF$16,0)</f>
        <v>0</v>
      </c>
      <c r="ZO77" s="314">
        <f>IFERROR('Base travail'!$CG77*'Base travail'!$NX77/CG$16,0)</f>
        <v>0</v>
      </c>
      <c r="ZP77" s="314">
        <f>IFERROR('Base travail'!$CH77*'Base travail'!$NY77/CH$16,0)</f>
        <v>0</v>
      </c>
      <c r="ZQ77" s="314">
        <f>IFERROR('Base travail'!$CI77*'Base travail'!$NZ77/CI$16,0)</f>
        <v>0</v>
      </c>
      <c r="ZR77" s="314">
        <f>IFERROR('Base travail'!$CJ77*'Base travail'!$OA77/CJ$16,0)</f>
        <v>0</v>
      </c>
      <c r="ZS77" s="314">
        <f>IFERROR('Base travail'!$CK77*'Base travail'!$OB77/CK$16,0)</f>
        <v>0</v>
      </c>
      <c r="ZT77" s="314">
        <f>IFERROR('Base travail'!$CL77*'Base travail'!$OC77/CL$16,0)</f>
        <v>0</v>
      </c>
      <c r="ZU77" s="314">
        <f>IFERROR('Base travail'!$CM77*'Base travail'!$OD77/CM$16,0)</f>
        <v>0</v>
      </c>
      <c r="ZV77" s="314">
        <f>IFERROR('Base travail'!$CN77*'Base travail'!$OE77/CN$16,0)</f>
        <v>0</v>
      </c>
      <c r="ZW77" s="314">
        <f>IFERROR('Base travail'!$CO77*'Base travail'!$OF77/CO$16,0)</f>
        <v>0</v>
      </c>
      <c r="ZX77" s="314">
        <f>IFERROR('Base travail'!$CP77*'Base travail'!$OG77/CP$16,0)</f>
        <v>0</v>
      </c>
      <c r="ZY77" s="314">
        <f>IFERROR('Base travail'!$CQ77*'Base travail'!$OH77/CQ$16,0)</f>
        <v>0</v>
      </c>
      <c r="ZZ77" s="314">
        <f>IFERROR('Base travail'!$CR77*'Base travail'!$OI77/CR$16,0)</f>
        <v>0</v>
      </c>
      <c r="AAA77" s="314">
        <f>IFERROR('Base travail'!$CS77*'Base travail'!$OJ77/CS$16,0)</f>
        <v>0</v>
      </c>
      <c r="AAB77" s="314">
        <f>IFERROR('Base travail'!$CT77*'Base travail'!$OK77/CT$16,0)</f>
        <v>0</v>
      </c>
      <c r="AAC77" s="314">
        <f>IFERROR('Base travail'!$CU77*'Base travail'!$OL77/CU$16,0)</f>
        <v>0</v>
      </c>
      <c r="AAD77" s="314">
        <f>IFERROR('Base travail'!$CV77*'Base travail'!$OM77/CV$16,0)</f>
        <v>0</v>
      </c>
      <c r="AAE77" s="314">
        <f>IFERROR('Base travail'!$CW77*'Base travail'!$ON77/CW$16,0)</f>
        <v>0</v>
      </c>
      <c r="AAF77" s="314">
        <f>IFERROR('Base travail'!$CX77*'Base travail'!$OO77/CX$16,0)</f>
        <v>0</v>
      </c>
      <c r="AAG77" s="314">
        <f>IFERROR('Base travail'!$CY77*'Base travail'!$OP77/CY$16,0)</f>
        <v>0</v>
      </c>
      <c r="AAH77" s="314">
        <f>IFERROR('Base travail'!$CZ77*'Base travail'!$OQ77/CZ$16,0)</f>
        <v>0</v>
      </c>
      <c r="AAI77" s="314">
        <f>IFERROR('Base travail'!$DA77*'Base travail'!$OR77/DA$16,0)</f>
        <v>0</v>
      </c>
      <c r="AAJ77" s="314">
        <f>IFERROR('Base travail'!$DB77*'Base travail'!$OS77/DB$16,0)</f>
        <v>0</v>
      </c>
      <c r="AAK77" s="323">
        <f>IFERROR('Base travail'!$DC77*'Base travail'!$OT77/DC$16,0)</f>
        <v>0</v>
      </c>
    </row>
    <row r="78" spans="1:713" hidden="1" x14ac:dyDescent="0.25">
      <c r="A78" s="316">
        <f>Info!D63</f>
        <v>57</v>
      </c>
      <c r="B78" s="317" t="str">
        <f>Info!B63</f>
        <v>BE</v>
      </c>
      <c r="C78" s="317">
        <f>VLOOKUP(B78,Info!$B$7:$AE$106,30,FALSE)</f>
        <v>0</v>
      </c>
      <c r="D78" s="318">
        <f>SUM('Base travail'!$H78:$DC78)</f>
        <v>0</v>
      </c>
      <c r="E78" s="319">
        <f>SUM('Base travail'!$OV78:$SQ78)</f>
        <v>0</v>
      </c>
      <c r="F78" s="319">
        <f>SUM('Base travail'!$SS78:$WN78)</f>
        <v>0</v>
      </c>
      <c r="G78" s="319">
        <f>SUM('Base travail'!$WP78:$AAK78)</f>
        <v>0</v>
      </c>
      <c r="H78" s="364"/>
      <c r="I78" s="364"/>
      <c r="J78" s="364"/>
      <c r="K78" s="364"/>
      <c r="L78" s="364"/>
      <c r="M78" s="364"/>
      <c r="N78" s="364"/>
      <c r="O78" s="364"/>
      <c r="P78" s="364"/>
      <c r="Q78" s="364"/>
      <c r="R78" s="364"/>
      <c r="S78" s="364"/>
      <c r="T78" s="364"/>
      <c r="U78" s="364"/>
      <c r="V78" s="364"/>
      <c r="W78" s="364"/>
      <c r="X78" s="364"/>
      <c r="Y78" s="364"/>
      <c r="Z78" s="364"/>
      <c r="AA78" s="364"/>
      <c r="AB78" s="364"/>
      <c r="AC78" s="364"/>
      <c r="AD78" s="364"/>
      <c r="AE78" s="364"/>
      <c r="AF78" s="364"/>
      <c r="AG78" s="364"/>
      <c r="AH78" s="364"/>
      <c r="AI78" s="364"/>
      <c r="AJ78" s="364"/>
      <c r="AK78" s="364"/>
      <c r="AL78" s="364"/>
      <c r="AM78" s="364"/>
      <c r="AN78" s="364"/>
      <c r="AO78" s="364"/>
      <c r="AP78" s="364"/>
      <c r="AQ78" s="364"/>
      <c r="AR78" s="364"/>
      <c r="AS78" s="364"/>
      <c r="AT78" s="364"/>
      <c r="AU78" s="364"/>
      <c r="AV78" s="364"/>
      <c r="AW78" s="364"/>
      <c r="AX78" s="364"/>
      <c r="AY78" s="364"/>
      <c r="AZ78" s="364"/>
      <c r="BA78" s="364"/>
      <c r="BB78" s="364"/>
      <c r="BC78" s="364"/>
      <c r="BD78" s="364"/>
      <c r="BE78" s="364"/>
      <c r="BF78" s="364"/>
      <c r="BG78" s="364"/>
      <c r="BH78" s="364"/>
      <c r="BI78" s="364"/>
      <c r="BJ78" s="364"/>
      <c r="BK78" s="364"/>
      <c r="BL78" s="364"/>
      <c r="BM78" s="364"/>
      <c r="BN78" s="364"/>
      <c r="BO78" s="364"/>
      <c r="BP78" s="364"/>
      <c r="BQ78" s="364"/>
      <c r="BR78" s="364"/>
      <c r="BS78" s="364"/>
      <c r="BT78" s="364"/>
      <c r="BU78" s="364"/>
      <c r="BV78" s="364"/>
      <c r="BW78" s="364"/>
      <c r="BX78" s="364"/>
      <c r="BY78" s="364"/>
      <c r="BZ78" s="364"/>
      <c r="CA78" s="364"/>
      <c r="CB78" s="364"/>
      <c r="CC78" s="364"/>
      <c r="CD78" s="364"/>
      <c r="CE78" s="364"/>
      <c r="CF78" s="364"/>
      <c r="CG78" s="364"/>
      <c r="CH78" s="364"/>
      <c r="CI78" s="364"/>
      <c r="CJ78" s="364"/>
      <c r="CK78" s="364"/>
      <c r="CL78" s="364"/>
      <c r="CM78" s="364"/>
      <c r="CN78" s="364"/>
      <c r="CO78" s="364"/>
      <c r="CP78" s="364"/>
      <c r="CQ78" s="364"/>
      <c r="CR78" s="364"/>
      <c r="CS78" s="364"/>
      <c r="CT78" s="364"/>
      <c r="CU78" s="364"/>
      <c r="CV78" s="364"/>
      <c r="CW78" s="364"/>
      <c r="CX78" s="364"/>
      <c r="CY78" s="364"/>
      <c r="CZ78" s="364"/>
      <c r="DA78" s="364"/>
      <c r="DB78" s="364"/>
      <c r="DC78" s="364"/>
      <c r="DD78" s="321"/>
      <c r="DE78" s="307">
        <f t="shared" si="1206"/>
        <v>0</v>
      </c>
      <c r="DF78" s="307">
        <f t="shared" si="1207"/>
        <v>0</v>
      </c>
      <c r="DG78" s="307">
        <f t="shared" si="1208"/>
        <v>0</v>
      </c>
      <c r="DH78" s="307">
        <f t="shared" si="1209"/>
        <v>0</v>
      </c>
      <c r="DI78" s="307">
        <f t="shared" si="1210"/>
        <v>4.3449999999999998</v>
      </c>
      <c r="DJ78" s="307">
        <f t="shared" si="1211"/>
        <v>0</v>
      </c>
      <c r="DK78" s="307">
        <f t="shared" si="1212"/>
        <v>4.3449999999999998</v>
      </c>
      <c r="DL78" s="307">
        <f t="shared" si="1213"/>
        <v>4.3449999999999998</v>
      </c>
      <c r="DM78" s="307">
        <f t="shared" si="1214"/>
        <v>0</v>
      </c>
      <c r="DN78" s="307">
        <f t="shared" si="1215"/>
        <v>0</v>
      </c>
      <c r="DO78" s="307">
        <f t="shared" si="1216"/>
        <v>0</v>
      </c>
      <c r="DP78" s="307">
        <f t="shared" si="1217"/>
        <v>0</v>
      </c>
      <c r="DQ78" s="307">
        <f t="shared" si="1218"/>
        <v>4.3449999999999998</v>
      </c>
      <c r="DR78" s="307">
        <f t="shared" si="1219"/>
        <v>4.3449999999999998</v>
      </c>
      <c r="DS78" s="307">
        <f t="shared" si="1220"/>
        <v>4.3449999999999998</v>
      </c>
      <c r="DT78" s="307">
        <f t="shared" si="1221"/>
        <v>4.3449999999999998</v>
      </c>
      <c r="DU78" s="307">
        <f t="shared" si="1222"/>
        <v>0</v>
      </c>
      <c r="DV78" s="307">
        <f t="shared" si="1223"/>
        <v>0</v>
      </c>
      <c r="DW78" s="307">
        <f t="shared" si="1224"/>
        <v>0</v>
      </c>
      <c r="DX78" s="307">
        <f t="shared" si="1225"/>
        <v>0</v>
      </c>
      <c r="DY78" s="307">
        <f t="shared" si="1226"/>
        <v>0</v>
      </c>
      <c r="DZ78" s="307">
        <f t="shared" si="1227"/>
        <v>0</v>
      </c>
      <c r="EA78" s="307">
        <f t="shared" si="1228"/>
        <v>0</v>
      </c>
      <c r="EB78" s="307">
        <f t="shared" si="1229"/>
        <v>0</v>
      </c>
      <c r="EC78" s="307">
        <f t="shared" si="1230"/>
        <v>0</v>
      </c>
      <c r="ED78" s="307">
        <f t="shared" si="1231"/>
        <v>1</v>
      </c>
      <c r="EE78" s="307">
        <f t="shared" si="1232"/>
        <v>1</v>
      </c>
      <c r="EF78" s="307">
        <f t="shared" si="1233"/>
        <v>0</v>
      </c>
      <c r="EG78" s="307">
        <f t="shared" si="1234"/>
        <v>0</v>
      </c>
      <c r="EH78" s="307">
        <f t="shared" si="1235"/>
        <v>0</v>
      </c>
      <c r="EI78" s="307">
        <f t="shared" si="1236"/>
        <v>0</v>
      </c>
      <c r="EJ78" s="307">
        <f t="shared" si="1237"/>
        <v>0</v>
      </c>
      <c r="EK78" s="307">
        <f t="shared" si="1238"/>
        <v>0</v>
      </c>
      <c r="EL78" s="307">
        <f t="shared" si="1239"/>
        <v>1</v>
      </c>
      <c r="EM78" s="307">
        <f t="shared" si="1240"/>
        <v>1</v>
      </c>
      <c r="EN78" s="307">
        <f t="shared" si="1241"/>
        <v>0</v>
      </c>
      <c r="EO78" s="307">
        <f t="shared" si="1242"/>
        <v>0</v>
      </c>
      <c r="EP78" s="307">
        <f t="shared" si="1243"/>
        <v>0</v>
      </c>
      <c r="EQ78" s="307">
        <f t="shared" si="1244"/>
        <v>0</v>
      </c>
      <c r="ER78" s="307">
        <f t="shared" si="1245"/>
        <v>0</v>
      </c>
      <c r="ES78" s="307">
        <f t="shared" si="1246"/>
        <v>0</v>
      </c>
      <c r="ET78" s="307">
        <f t="shared" si="1247"/>
        <v>0</v>
      </c>
      <c r="EU78" s="307">
        <f t="shared" si="1248"/>
        <v>0</v>
      </c>
      <c r="EV78" s="307">
        <f t="shared" si="1249"/>
        <v>0</v>
      </c>
      <c r="EW78" s="307">
        <f t="shared" si="1250"/>
        <v>0</v>
      </c>
      <c r="EX78" s="307">
        <f t="shared" si="1251"/>
        <v>0</v>
      </c>
      <c r="EY78" s="307">
        <f t="shared" si="1252"/>
        <v>0</v>
      </c>
      <c r="EZ78" s="307">
        <f t="shared" si="1253"/>
        <v>0</v>
      </c>
      <c r="FA78" s="307">
        <f t="shared" si="1254"/>
        <v>0</v>
      </c>
      <c r="FB78" s="307">
        <f t="shared" si="1255"/>
        <v>0</v>
      </c>
      <c r="FC78" s="307">
        <f t="shared" si="1256"/>
        <v>0</v>
      </c>
      <c r="FD78" s="307">
        <f t="shared" si="1257"/>
        <v>0</v>
      </c>
      <c r="FE78" s="307">
        <f t="shared" si="1258"/>
        <v>0</v>
      </c>
      <c r="FF78" s="307">
        <f t="shared" si="1259"/>
        <v>0</v>
      </c>
      <c r="FG78" s="307">
        <f t="shared" si="1260"/>
        <v>0</v>
      </c>
      <c r="FH78" s="307">
        <f t="shared" si="1261"/>
        <v>0</v>
      </c>
      <c r="FI78" s="307">
        <f t="shared" si="1262"/>
        <v>0</v>
      </c>
      <c r="FJ78" s="307">
        <f t="shared" si="1263"/>
        <v>4.3449999999999998</v>
      </c>
      <c r="FK78" s="307">
        <f t="shared" si="1264"/>
        <v>4.3449999999999998</v>
      </c>
      <c r="FL78" s="307">
        <f t="shared" si="1265"/>
        <v>0</v>
      </c>
      <c r="FM78" s="307">
        <f t="shared" si="1266"/>
        <v>0</v>
      </c>
      <c r="FN78" s="307">
        <f t="shared" si="1267"/>
        <v>0</v>
      </c>
      <c r="FO78" s="307">
        <f t="shared" si="1268"/>
        <v>0</v>
      </c>
      <c r="FP78" s="307">
        <f t="shared" si="1269"/>
        <v>0</v>
      </c>
      <c r="FQ78" s="307">
        <f t="shared" si="1270"/>
        <v>0</v>
      </c>
      <c r="FR78" s="307">
        <f t="shared" si="1271"/>
        <v>0</v>
      </c>
      <c r="FS78" s="307">
        <f t="shared" si="1272"/>
        <v>0</v>
      </c>
      <c r="FT78" s="307">
        <f t="shared" si="1273"/>
        <v>0</v>
      </c>
      <c r="FU78" s="307">
        <f t="shared" si="1274"/>
        <v>0</v>
      </c>
      <c r="FV78" s="307">
        <f t="shared" si="1275"/>
        <v>4.3449999999999998</v>
      </c>
      <c r="FW78" s="307">
        <f t="shared" si="1276"/>
        <v>0</v>
      </c>
      <c r="FX78" s="307">
        <f t="shared" si="1277"/>
        <v>0</v>
      </c>
      <c r="FY78" s="307">
        <f t="shared" si="1278"/>
        <v>4.3449999999999998</v>
      </c>
      <c r="FZ78" s="307">
        <f t="shared" si="1279"/>
        <v>4.3449999999999998</v>
      </c>
      <c r="GA78" s="307">
        <f t="shared" si="1280"/>
        <v>4.3449999999999998</v>
      </c>
      <c r="GB78" s="307">
        <f t="shared" si="1281"/>
        <v>4.3449999999999998</v>
      </c>
      <c r="GC78" s="307">
        <f t="shared" si="1282"/>
        <v>0</v>
      </c>
      <c r="GD78" s="307">
        <f t="shared" si="1283"/>
        <v>0</v>
      </c>
      <c r="GE78" s="307">
        <f t="shared" si="1284"/>
        <v>0</v>
      </c>
      <c r="GF78" s="307">
        <f t="shared" si="1285"/>
        <v>0</v>
      </c>
      <c r="GG78" s="307">
        <f t="shared" si="1286"/>
        <v>0</v>
      </c>
      <c r="GH78" s="307">
        <f t="shared" si="1287"/>
        <v>0</v>
      </c>
      <c r="GI78" s="307">
        <f t="shared" si="1288"/>
        <v>0</v>
      </c>
      <c r="GJ78" s="307">
        <f t="shared" si="1289"/>
        <v>0</v>
      </c>
      <c r="GK78" s="307">
        <f t="shared" si="1290"/>
        <v>0</v>
      </c>
      <c r="GL78" s="307">
        <f t="shared" si="1291"/>
        <v>0</v>
      </c>
      <c r="GM78" s="307">
        <f t="shared" si="1292"/>
        <v>0</v>
      </c>
      <c r="GN78" s="307">
        <f t="shared" si="1293"/>
        <v>0</v>
      </c>
      <c r="GO78" s="307">
        <f t="shared" si="1294"/>
        <v>0</v>
      </c>
      <c r="GP78" s="307">
        <f t="shared" si="1295"/>
        <v>0</v>
      </c>
      <c r="GQ78" s="307">
        <f t="shared" si="1296"/>
        <v>0</v>
      </c>
      <c r="GR78" s="307">
        <f t="shared" si="1297"/>
        <v>0</v>
      </c>
      <c r="GS78" s="307">
        <f t="shared" si="1298"/>
        <v>0</v>
      </c>
      <c r="GT78" s="307">
        <f t="shared" si="1299"/>
        <v>0</v>
      </c>
      <c r="GU78" s="307">
        <f t="shared" si="1300"/>
        <v>0</v>
      </c>
      <c r="GV78" s="307">
        <f t="shared" si="1301"/>
        <v>0</v>
      </c>
      <c r="GW78" s="307">
        <f t="shared" si="1302"/>
        <v>0</v>
      </c>
      <c r="GX78" s="307">
        <f t="shared" si="1303"/>
        <v>0</v>
      </c>
      <c r="GY78" s="307">
        <f t="shared" si="1304"/>
        <v>0</v>
      </c>
      <c r="GZ78" s="307">
        <f t="shared" si="1305"/>
        <v>0</v>
      </c>
      <c r="HA78" s="322"/>
      <c r="HB78" s="307">
        <f t="shared" si="1306"/>
        <v>0</v>
      </c>
      <c r="HC78" s="307">
        <f t="shared" si="1307"/>
        <v>0</v>
      </c>
      <c r="HD78" s="307">
        <f t="shared" si="1308"/>
        <v>0</v>
      </c>
      <c r="HE78" s="307">
        <f t="shared" si="1309"/>
        <v>0</v>
      </c>
      <c r="HF78" s="307">
        <f t="shared" si="1310"/>
        <v>4.3449999999999998</v>
      </c>
      <c r="HG78" s="307">
        <f t="shared" si="1311"/>
        <v>0</v>
      </c>
      <c r="HH78" s="307">
        <f t="shared" si="1312"/>
        <v>4.3449999999999998</v>
      </c>
      <c r="HI78" s="307">
        <f t="shared" si="1313"/>
        <v>4.3449999999999998</v>
      </c>
      <c r="HJ78" s="307">
        <f t="shared" si="1314"/>
        <v>0</v>
      </c>
      <c r="HK78" s="307">
        <f t="shared" si="1315"/>
        <v>0</v>
      </c>
      <c r="HL78" s="307">
        <f t="shared" si="1316"/>
        <v>0</v>
      </c>
      <c r="HM78" s="307">
        <f t="shared" si="1317"/>
        <v>0</v>
      </c>
      <c r="HN78" s="307">
        <f t="shared" si="1318"/>
        <v>4.3449999999999998</v>
      </c>
      <c r="HO78" s="307">
        <f t="shared" si="1319"/>
        <v>4.3449999999999998</v>
      </c>
      <c r="HP78" s="307">
        <f t="shared" si="1320"/>
        <v>4.3449999999999998</v>
      </c>
      <c r="HQ78" s="307">
        <f t="shared" si="1321"/>
        <v>4.3449999999999998</v>
      </c>
      <c r="HR78" s="307">
        <f t="shared" si="1322"/>
        <v>0</v>
      </c>
      <c r="HS78" s="307">
        <f t="shared" si="1323"/>
        <v>0</v>
      </c>
      <c r="HT78" s="307">
        <f t="shared" si="1324"/>
        <v>0</v>
      </c>
      <c r="HU78" s="307">
        <f t="shared" si="1325"/>
        <v>0</v>
      </c>
      <c r="HV78" s="307">
        <f t="shared" si="1326"/>
        <v>8.69</v>
      </c>
      <c r="HW78" s="307">
        <f t="shared" si="1327"/>
        <v>8.69</v>
      </c>
      <c r="HX78" s="307">
        <f t="shared" si="1328"/>
        <v>8.69</v>
      </c>
      <c r="HY78" s="307">
        <f t="shared" si="1329"/>
        <v>8.69</v>
      </c>
      <c r="HZ78" s="307">
        <f t="shared" si="1330"/>
        <v>0</v>
      </c>
      <c r="IA78" s="307">
        <f t="shared" si="1331"/>
        <v>1</v>
      </c>
      <c r="IB78" s="307">
        <f t="shared" si="1332"/>
        <v>1</v>
      </c>
      <c r="IC78" s="307">
        <f t="shared" si="1333"/>
        <v>0</v>
      </c>
      <c r="ID78" s="307">
        <f t="shared" si="1334"/>
        <v>4.3449999999999998</v>
      </c>
      <c r="IE78" s="307">
        <f t="shared" si="1335"/>
        <v>4.3449999999999998</v>
      </c>
      <c r="IF78" s="307">
        <f t="shared" si="1336"/>
        <v>4.3449999999999998</v>
      </c>
      <c r="IG78" s="307">
        <f t="shared" si="1337"/>
        <v>4.3449999999999998</v>
      </c>
      <c r="IH78" s="307">
        <f t="shared" si="1338"/>
        <v>0</v>
      </c>
      <c r="II78" s="307">
        <f t="shared" si="1339"/>
        <v>1</v>
      </c>
      <c r="IJ78" s="307">
        <f t="shared" si="1340"/>
        <v>1</v>
      </c>
      <c r="IK78" s="307">
        <f t="shared" si="1341"/>
        <v>0</v>
      </c>
      <c r="IL78" s="307">
        <f t="shared" si="1342"/>
        <v>0</v>
      </c>
      <c r="IM78" s="307">
        <f t="shared" si="1343"/>
        <v>0</v>
      </c>
      <c r="IN78" s="307">
        <f t="shared" si="1344"/>
        <v>0</v>
      </c>
      <c r="IO78" s="307">
        <f t="shared" si="1345"/>
        <v>0</v>
      </c>
      <c r="IP78" s="307">
        <f t="shared" si="1346"/>
        <v>0</v>
      </c>
      <c r="IQ78" s="307">
        <f t="shared" si="1347"/>
        <v>4.3449999999999998</v>
      </c>
      <c r="IR78" s="307">
        <f t="shared" si="1348"/>
        <v>0</v>
      </c>
      <c r="IS78" s="307">
        <f t="shared" si="1349"/>
        <v>0</v>
      </c>
      <c r="IT78" s="307">
        <f t="shared" si="1350"/>
        <v>0</v>
      </c>
      <c r="IU78" s="307">
        <f t="shared" si="1351"/>
        <v>0</v>
      </c>
      <c r="IV78" s="307">
        <f t="shared" si="1352"/>
        <v>0</v>
      </c>
      <c r="IW78" s="307">
        <f t="shared" si="1353"/>
        <v>0</v>
      </c>
      <c r="IX78" s="307">
        <f t="shared" si="1354"/>
        <v>0</v>
      </c>
      <c r="IY78" s="307">
        <f t="shared" si="1355"/>
        <v>0</v>
      </c>
      <c r="IZ78" s="307">
        <f t="shared" si="1356"/>
        <v>0</v>
      </c>
      <c r="JA78" s="307">
        <f t="shared" si="1357"/>
        <v>0</v>
      </c>
      <c r="JB78" s="307">
        <f t="shared" si="1358"/>
        <v>0</v>
      </c>
      <c r="JC78" s="307">
        <f t="shared" si="1359"/>
        <v>0</v>
      </c>
      <c r="JD78" s="307">
        <f t="shared" si="1360"/>
        <v>0</v>
      </c>
      <c r="JE78" s="307">
        <f t="shared" si="1361"/>
        <v>0</v>
      </c>
      <c r="JF78" s="307">
        <f t="shared" si="1362"/>
        <v>0</v>
      </c>
      <c r="JG78" s="307">
        <f t="shared" si="1363"/>
        <v>4.3449999999999998</v>
      </c>
      <c r="JH78" s="307">
        <f t="shared" si="1364"/>
        <v>4.3449999999999998</v>
      </c>
      <c r="JI78" s="307">
        <f t="shared" si="1365"/>
        <v>0</v>
      </c>
      <c r="JJ78" s="307">
        <f t="shared" si="1366"/>
        <v>0</v>
      </c>
      <c r="JK78" s="307">
        <f t="shared" si="1367"/>
        <v>0</v>
      </c>
      <c r="JL78" s="307">
        <f t="shared" si="1368"/>
        <v>0</v>
      </c>
      <c r="JM78" s="307">
        <f t="shared" si="1369"/>
        <v>0</v>
      </c>
      <c r="JN78" s="307">
        <f t="shared" si="1370"/>
        <v>0</v>
      </c>
      <c r="JO78" s="307">
        <f t="shared" si="1371"/>
        <v>0</v>
      </c>
      <c r="JP78" s="307">
        <f t="shared" si="1372"/>
        <v>0</v>
      </c>
      <c r="JQ78" s="307">
        <f t="shared" si="1373"/>
        <v>0</v>
      </c>
      <c r="JR78" s="307">
        <f t="shared" si="1374"/>
        <v>0</v>
      </c>
      <c r="JS78" s="307">
        <f t="shared" si="1375"/>
        <v>2.173</v>
      </c>
      <c r="JT78" s="307">
        <f t="shared" si="1376"/>
        <v>0</v>
      </c>
      <c r="JU78" s="307">
        <f t="shared" si="1377"/>
        <v>0</v>
      </c>
      <c r="JV78" s="307">
        <f t="shared" si="1378"/>
        <v>4.3449999999999998</v>
      </c>
      <c r="JW78" s="307">
        <f t="shared" si="1379"/>
        <v>4.3449999999999998</v>
      </c>
      <c r="JX78" s="307">
        <f t="shared" si="1380"/>
        <v>4.3449999999999998</v>
      </c>
      <c r="JY78" s="307">
        <f t="shared" si="1381"/>
        <v>4.3449999999999998</v>
      </c>
      <c r="JZ78" s="307">
        <f t="shared" si="1382"/>
        <v>0</v>
      </c>
      <c r="KA78" s="307">
        <f t="shared" si="1383"/>
        <v>0</v>
      </c>
      <c r="KB78" s="307">
        <f t="shared" si="1384"/>
        <v>0</v>
      </c>
      <c r="KC78" s="307">
        <f t="shared" si="1385"/>
        <v>0</v>
      </c>
      <c r="KD78" s="307">
        <f t="shared" si="1386"/>
        <v>0</v>
      </c>
      <c r="KE78" s="307">
        <f t="shared" si="1387"/>
        <v>0</v>
      </c>
      <c r="KF78" s="307">
        <f t="shared" si="1388"/>
        <v>0</v>
      </c>
      <c r="KG78" s="307">
        <f t="shared" si="1389"/>
        <v>0</v>
      </c>
      <c r="KH78" s="307">
        <f t="shared" si="1390"/>
        <v>0</v>
      </c>
      <c r="KI78" s="307">
        <f t="shared" si="1391"/>
        <v>0</v>
      </c>
      <c r="KJ78" s="307">
        <f t="shared" si="1392"/>
        <v>0</v>
      </c>
      <c r="KK78" s="307">
        <f t="shared" si="1393"/>
        <v>0</v>
      </c>
      <c r="KL78" s="307">
        <f t="shared" si="1394"/>
        <v>0</v>
      </c>
      <c r="KM78" s="307">
        <f t="shared" si="1395"/>
        <v>0</v>
      </c>
      <c r="KN78" s="307">
        <f t="shared" si="1396"/>
        <v>0</v>
      </c>
      <c r="KO78" s="307">
        <f t="shared" si="1397"/>
        <v>0</v>
      </c>
      <c r="KP78" s="307">
        <f t="shared" si="1398"/>
        <v>0</v>
      </c>
      <c r="KQ78" s="307">
        <f t="shared" si="1399"/>
        <v>0</v>
      </c>
      <c r="KR78" s="307">
        <f t="shared" si="1400"/>
        <v>0</v>
      </c>
      <c r="KS78" s="307">
        <f t="shared" si="1401"/>
        <v>0</v>
      </c>
      <c r="KT78" s="307">
        <f t="shared" si="1402"/>
        <v>0</v>
      </c>
      <c r="KU78" s="307">
        <f t="shared" si="1403"/>
        <v>0</v>
      </c>
      <c r="KV78" s="307">
        <f t="shared" si="1404"/>
        <v>0</v>
      </c>
      <c r="KW78" s="307">
        <f t="shared" si="1405"/>
        <v>0</v>
      </c>
      <c r="KX78" s="322"/>
      <c r="KY78" s="307">
        <f t="shared" si="1406"/>
        <v>8.3000000000000004E-2</v>
      </c>
      <c r="KZ78" s="307">
        <f t="shared" si="1407"/>
        <v>0</v>
      </c>
      <c r="LA78" s="307">
        <f t="shared" si="1408"/>
        <v>0</v>
      </c>
      <c r="LB78" s="307">
        <f t="shared" si="1409"/>
        <v>0</v>
      </c>
      <c r="LC78" s="307">
        <f t="shared" si="1410"/>
        <v>0</v>
      </c>
      <c r="LD78" s="307">
        <f t="shared" si="1411"/>
        <v>0</v>
      </c>
      <c r="LE78" s="307">
        <f t="shared" si="1412"/>
        <v>0</v>
      </c>
      <c r="LF78" s="307">
        <f t="shared" si="1413"/>
        <v>0</v>
      </c>
      <c r="LG78" s="307">
        <f t="shared" si="1414"/>
        <v>0</v>
      </c>
      <c r="LH78" s="307">
        <f t="shared" si="1415"/>
        <v>0</v>
      </c>
      <c r="LI78" s="307">
        <f t="shared" si="1416"/>
        <v>0</v>
      </c>
      <c r="LJ78" s="307">
        <f t="shared" si="1417"/>
        <v>0</v>
      </c>
      <c r="LK78" s="307">
        <f t="shared" si="1418"/>
        <v>0</v>
      </c>
      <c r="LL78" s="307">
        <f t="shared" si="1419"/>
        <v>0</v>
      </c>
      <c r="LM78" s="307">
        <f t="shared" si="1420"/>
        <v>0</v>
      </c>
      <c r="LN78" s="307">
        <f t="shared" si="1421"/>
        <v>0</v>
      </c>
      <c r="LO78" s="307">
        <f t="shared" si="1422"/>
        <v>0</v>
      </c>
      <c r="LP78" s="307">
        <f t="shared" si="1423"/>
        <v>0</v>
      </c>
      <c r="LQ78" s="307">
        <f t="shared" si="1424"/>
        <v>0</v>
      </c>
      <c r="LR78" s="307">
        <f t="shared" si="1425"/>
        <v>0</v>
      </c>
      <c r="LS78" s="307">
        <f t="shared" si="1426"/>
        <v>0</v>
      </c>
      <c r="LT78" s="307">
        <f t="shared" si="1427"/>
        <v>0</v>
      </c>
      <c r="LU78" s="307">
        <f t="shared" si="1428"/>
        <v>0</v>
      </c>
      <c r="LV78" s="307">
        <f t="shared" si="1429"/>
        <v>0</v>
      </c>
      <c r="LW78" s="307">
        <f t="shared" si="1430"/>
        <v>0</v>
      </c>
      <c r="LX78" s="307">
        <f t="shared" si="1431"/>
        <v>0</v>
      </c>
      <c r="LY78" s="307">
        <f t="shared" si="1432"/>
        <v>0</v>
      </c>
      <c r="LZ78" s="307">
        <f t="shared" si="1433"/>
        <v>0</v>
      </c>
      <c r="MA78" s="307">
        <f t="shared" si="1434"/>
        <v>0</v>
      </c>
      <c r="MB78" s="307">
        <f t="shared" si="1435"/>
        <v>0</v>
      </c>
      <c r="MC78" s="307">
        <f t="shared" si="1436"/>
        <v>0</v>
      </c>
      <c r="MD78" s="307">
        <f t="shared" si="1437"/>
        <v>0</v>
      </c>
      <c r="ME78" s="307">
        <f t="shared" si="1438"/>
        <v>0</v>
      </c>
      <c r="MF78" s="307">
        <f t="shared" si="1439"/>
        <v>0</v>
      </c>
      <c r="MG78" s="307">
        <f t="shared" si="1440"/>
        <v>0</v>
      </c>
      <c r="MH78" s="307">
        <f t="shared" si="1441"/>
        <v>0</v>
      </c>
      <c r="MI78" s="307">
        <f t="shared" si="1442"/>
        <v>0</v>
      </c>
      <c r="MJ78" s="307">
        <f t="shared" si="1443"/>
        <v>0</v>
      </c>
      <c r="MK78" s="307">
        <f t="shared" si="1444"/>
        <v>0</v>
      </c>
      <c r="ML78" s="307">
        <f t="shared" si="1445"/>
        <v>0</v>
      </c>
      <c r="MM78" s="307">
        <f t="shared" si="1446"/>
        <v>0</v>
      </c>
      <c r="MN78" s="307">
        <f t="shared" si="1447"/>
        <v>0</v>
      </c>
      <c r="MO78" s="307">
        <f t="shared" si="1448"/>
        <v>0</v>
      </c>
      <c r="MP78" s="307">
        <f t="shared" si="1449"/>
        <v>0</v>
      </c>
      <c r="MQ78" s="307">
        <f t="shared" si="1450"/>
        <v>0</v>
      </c>
      <c r="MR78" s="307">
        <f t="shared" si="1451"/>
        <v>0</v>
      </c>
      <c r="MS78" s="307">
        <f t="shared" si="1452"/>
        <v>0</v>
      </c>
      <c r="MT78" s="307">
        <f t="shared" si="1453"/>
        <v>0</v>
      </c>
      <c r="MU78" s="307">
        <f t="shared" si="1454"/>
        <v>0</v>
      </c>
      <c r="MV78" s="307">
        <f t="shared" si="1455"/>
        <v>0</v>
      </c>
      <c r="MW78" s="307">
        <f t="shared" si="1456"/>
        <v>0</v>
      </c>
      <c r="MX78" s="307">
        <f t="shared" si="1457"/>
        <v>0</v>
      </c>
      <c r="MY78" s="307">
        <f t="shared" si="1458"/>
        <v>0</v>
      </c>
      <c r="MZ78" s="307">
        <f t="shared" si="1459"/>
        <v>0</v>
      </c>
      <c r="NA78" s="307">
        <f t="shared" si="1460"/>
        <v>0</v>
      </c>
      <c r="NB78" s="307">
        <f t="shared" si="1461"/>
        <v>0</v>
      </c>
      <c r="NC78" s="307">
        <f t="shared" si="1462"/>
        <v>0</v>
      </c>
      <c r="ND78" s="307">
        <f t="shared" si="1463"/>
        <v>0</v>
      </c>
      <c r="NE78" s="307">
        <f t="shared" si="1464"/>
        <v>0</v>
      </c>
      <c r="NF78" s="307">
        <f t="shared" si="1465"/>
        <v>0</v>
      </c>
      <c r="NG78" s="307">
        <f t="shared" si="1466"/>
        <v>0</v>
      </c>
      <c r="NH78" s="307">
        <f t="shared" si="1467"/>
        <v>0</v>
      </c>
      <c r="NI78" s="307">
        <f t="shared" si="1468"/>
        <v>0</v>
      </c>
      <c r="NJ78" s="307">
        <f t="shared" si="1469"/>
        <v>0</v>
      </c>
      <c r="NK78" s="307">
        <f t="shared" si="1470"/>
        <v>0</v>
      </c>
      <c r="NL78" s="307">
        <f t="shared" si="1471"/>
        <v>0</v>
      </c>
      <c r="NM78" s="307">
        <f t="shared" si="1472"/>
        <v>0</v>
      </c>
      <c r="NN78" s="307">
        <f t="shared" si="1473"/>
        <v>0</v>
      </c>
      <c r="NO78" s="307">
        <f t="shared" si="1474"/>
        <v>0</v>
      </c>
      <c r="NP78" s="307">
        <f t="shared" si="1475"/>
        <v>0</v>
      </c>
      <c r="NQ78" s="307">
        <f t="shared" si="1476"/>
        <v>0</v>
      </c>
      <c r="NR78" s="307">
        <f t="shared" si="1477"/>
        <v>0</v>
      </c>
      <c r="NS78" s="307">
        <f t="shared" si="1478"/>
        <v>0</v>
      </c>
      <c r="NT78" s="307">
        <f t="shared" si="1479"/>
        <v>0</v>
      </c>
      <c r="NU78" s="307">
        <f t="shared" si="1480"/>
        <v>0</v>
      </c>
      <c r="NV78" s="307">
        <f t="shared" si="1481"/>
        <v>0</v>
      </c>
      <c r="NW78" s="307">
        <f t="shared" si="1482"/>
        <v>0</v>
      </c>
      <c r="NX78" s="307">
        <f t="shared" si="1483"/>
        <v>0</v>
      </c>
      <c r="NY78" s="307">
        <f t="shared" si="1484"/>
        <v>0</v>
      </c>
      <c r="NZ78" s="307">
        <f t="shared" si="1485"/>
        <v>0</v>
      </c>
      <c r="OA78" s="307">
        <f t="shared" si="1486"/>
        <v>0</v>
      </c>
      <c r="OB78" s="307">
        <f t="shared" si="1487"/>
        <v>0</v>
      </c>
      <c r="OC78" s="307">
        <f t="shared" si="1488"/>
        <v>0</v>
      </c>
      <c r="OD78" s="307">
        <f t="shared" si="1489"/>
        <v>0</v>
      </c>
      <c r="OE78" s="307">
        <f t="shared" si="1490"/>
        <v>0</v>
      </c>
      <c r="OF78" s="307">
        <f t="shared" si="1491"/>
        <v>0</v>
      </c>
      <c r="OG78" s="307">
        <f t="shared" si="1492"/>
        <v>0</v>
      </c>
      <c r="OH78" s="307">
        <f t="shared" si="1493"/>
        <v>0</v>
      </c>
      <c r="OI78" s="307">
        <f t="shared" si="1494"/>
        <v>0</v>
      </c>
      <c r="OJ78" s="307">
        <f t="shared" si="1495"/>
        <v>0</v>
      </c>
      <c r="OK78" s="307">
        <f t="shared" si="1496"/>
        <v>0</v>
      </c>
      <c r="OL78" s="307">
        <f t="shared" si="1497"/>
        <v>8.3000000000000004E-2</v>
      </c>
      <c r="OM78" s="307">
        <f t="shared" si="1498"/>
        <v>8.3000000000000004E-2</v>
      </c>
      <c r="ON78" s="307">
        <f t="shared" si="1499"/>
        <v>8.3000000000000004E-2</v>
      </c>
      <c r="OO78" s="307">
        <f t="shared" si="1500"/>
        <v>8.3000000000000004E-2</v>
      </c>
      <c r="OP78" s="307">
        <f t="shared" si="1501"/>
        <v>8.3000000000000004E-2</v>
      </c>
      <c r="OQ78" s="307">
        <f t="shared" si="1502"/>
        <v>8.3000000000000004E-2</v>
      </c>
      <c r="OR78" s="307">
        <f t="shared" si="1503"/>
        <v>8.3000000000000004E-2</v>
      </c>
      <c r="OS78" s="307">
        <f t="shared" si="1504"/>
        <v>8.3000000000000004E-2</v>
      </c>
      <c r="OT78" s="307">
        <f t="shared" si="1505"/>
        <v>8.3000000000000004E-2</v>
      </c>
      <c r="OU78" s="307"/>
      <c r="OV78" s="307">
        <f>IFERROR('Base travail'!$H78*'Base travail'!$DE78/H$10,0)</f>
        <v>0</v>
      </c>
      <c r="OW78" s="307">
        <f>IFERROR('Base travail'!$I78*'Base travail'!$DF78/I$10,0)</f>
        <v>0</v>
      </c>
      <c r="OX78" s="307">
        <f>IFERROR('Base travail'!$J78*'Base travail'!$DG78/J$10,0)</f>
        <v>0</v>
      </c>
      <c r="OY78" s="307">
        <f>IFERROR('Base travail'!$K78*'Base travail'!$DH78/K$10,0)</f>
        <v>0</v>
      </c>
      <c r="OZ78" s="307">
        <f>IFERROR('Base travail'!$L78*'Base travail'!$DI78/L$10,0)</f>
        <v>0</v>
      </c>
      <c r="PA78" s="307">
        <f>IFERROR('Base travail'!$M78*'Base travail'!$DJ78/M$10,0)</f>
        <v>0</v>
      </c>
      <c r="PB78" s="307">
        <f>IFERROR('Base travail'!$N78*'Base travail'!$DK78/N$10,0)</f>
        <v>0</v>
      </c>
      <c r="PC78" s="307">
        <f>IFERROR('Base travail'!$O78*'Base travail'!$DL78/O$10,0)</f>
        <v>0</v>
      </c>
      <c r="PD78" s="307">
        <f>IFERROR('Base travail'!$P78*'Base travail'!$DM78/P$10,0)</f>
        <v>0</v>
      </c>
      <c r="PE78" s="307">
        <f>IFERROR('Base travail'!$Q78*'Base travail'!$DN78/Q$10,0)</f>
        <v>0</v>
      </c>
      <c r="PF78" s="307">
        <f>IFERROR('Base travail'!$R78*'Base travail'!$DO78/R$10,0)</f>
        <v>0</v>
      </c>
      <c r="PG78" s="307">
        <f>IFERROR('Base travail'!$S78*'Base travail'!$DP78/S$10,0)</f>
        <v>0</v>
      </c>
      <c r="PH78" s="307">
        <f>IFERROR('Base travail'!$T78*'Base travail'!$DQ78/T$10,0)</f>
        <v>0</v>
      </c>
      <c r="PI78" s="307">
        <f>IFERROR('Base travail'!$U78*'Base travail'!$DR78/U$10,0)</f>
        <v>0</v>
      </c>
      <c r="PJ78" s="307">
        <f>IFERROR('Base travail'!$V78*'Base travail'!$DS78/V$10,0)</f>
        <v>0</v>
      </c>
      <c r="PK78" s="307">
        <f>IFERROR('Base travail'!$W78*'Base travail'!$DT78/W$10,0)</f>
        <v>0</v>
      </c>
      <c r="PL78" s="307">
        <f>IFERROR('Base travail'!$X78*'Base travail'!$DU78/X$10,0)</f>
        <v>0</v>
      </c>
      <c r="PM78" s="307">
        <f>IFERROR('Base travail'!$Y78*'Base travail'!$DV78/Y$10,0)</f>
        <v>0</v>
      </c>
      <c r="PN78" s="307">
        <f>IFERROR('Base travail'!$Z78*'Base travail'!$DW78/Z$10,0)</f>
        <v>0</v>
      </c>
      <c r="PO78" s="307">
        <f>IFERROR('Base travail'!$AA78*'Base travail'!$DX78/AA$10,0)</f>
        <v>0</v>
      </c>
      <c r="PP78" s="307">
        <f>IFERROR('Base travail'!$AB78*'Base travail'!$DY78/AB$10,0)</f>
        <v>0</v>
      </c>
      <c r="PQ78" s="307">
        <f>IFERROR('Base travail'!$AC78*'Base travail'!$DZ78/AC$10,0)</f>
        <v>0</v>
      </c>
      <c r="PR78" s="307">
        <f>IFERROR('Base travail'!$AD78*'Base travail'!$EA78/AD$10,0)</f>
        <v>0</v>
      </c>
      <c r="PS78" s="307">
        <f>IFERROR('Base travail'!$AE78*'Base travail'!$EB78/AE$10,0)</f>
        <v>0</v>
      </c>
      <c r="PT78" s="307">
        <f>IFERROR('Base travail'!$AF78*'Base travail'!$EC78/AF$10,0)</f>
        <v>0</v>
      </c>
      <c r="PU78" s="307">
        <f>IFERROR('Base travail'!$AG78*'Base travail'!$ED78/AG$10,0)</f>
        <v>0</v>
      </c>
      <c r="PV78" s="307">
        <f>IFERROR('Base travail'!$AH78*'Base travail'!$EE78/AH$10,0)</f>
        <v>0</v>
      </c>
      <c r="PW78" s="307">
        <f>IFERROR('Base travail'!$AI78*'Base travail'!$EF78/AI$10,0)</f>
        <v>0</v>
      </c>
      <c r="PX78" s="307">
        <f>IFERROR('Base travail'!$AJ78*'Base travail'!$EG78/AJ$10,0)</f>
        <v>0</v>
      </c>
      <c r="PY78" s="307">
        <f>IFERROR('Base travail'!$AK78*'Base travail'!$EH78/AK$10,0)</f>
        <v>0</v>
      </c>
      <c r="PZ78" s="307">
        <f>IFERROR('Base travail'!$AL78*'Base travail'!$EI78/AL$10,0)</f>
        <v>0</v>
      </c>
      <c r="QA78" s="307">
        <f>IFERROR('Base travail'!$AM78*'Base travail'!$EJ78/AM$10,0)</f>
        <v>0</v>
      </c>
      <c r="QB78" s="307">
        <f>IFERROR('Base travail'!$AN78*'Base travail'!$EK78/AN$10,0)</f>
        <v>0</v>
      </c>
      <c r="QC78" s="307">
        <f>IFERROR('Base travail'!$AO78*'Base travail'!$EL78/AO$10,0)</f>
        <v>0</v>
      </c>
      <c r="QD78" s="307">
        <f>IFERROR('Base travail'!$AP78*'Base travail'!$EM78/AP$10,0)</f>
        <v>0</v>
      </c>
      <c r="QE78" s="307">
        <f>IFERROR('Base travail'!$AQ78*'Base travail'!$EN78/AQ$10,0)</f>
        <v>0</v>
      </c>
      <c r="QF78" s="307">
        <f>IFERROR('Base travail'!$AR78*'Base travail'!$EO78/AR$10,0)</f>
        <v>0</v>
      </c>
      <c r="QG78" s="307">
        <f>IFERROR('Base travail'!$AS78*'Base travail'!$EP78/AS$10,0)</f>
        <v>0</v>
      </c>
      <c r="QH78" s="307">
        <f>IFERROR('Base travail'!$AT78*'Base travail'!$EQ78/AT$10,0)</f>
        <v>0</v>
      </c>
      <c r="QI78" s="307">
        <f>IFERROR('Base travail'!$AU78*'Base travail'!$ER78/AU$10,0)</f>
        <v>0</v>
      </c>
      <c r="QJ78" s="307">
        <f>IFERROR('Base travail'!$AV78*'Base travail'!$ES78/AV$10,0)</f>
        <v>0</v>
      </c>
      <c r="QK78" s="307">
        <f>IFERROR('Base travail'!$AW78*'Base travail'!$ET78/AW$10,0)</f>
        <v>0</v>
      </c>
      <c r="QL78" s="307">
        <f>IFERROR('Base travail'!$AX78*'Base travail'!$EU78/AX$10,0)</f>
        <v>0</v>
      </c>
      <c r="QM78" s="307">
        <f>IFERROR('Base travail'!$AY78*'Base travail'!$EV78/AY$10,0)</f>
        <v>0</v>
      </c>
      <c r="QN78" s="307">
        <f>IFERROR('Base travail'!$AZ78*'Base travail'!$EW78/AZ$10,0)</f>
        <v>0</v>
      </c>
      <c r="QO78" s="307">
        <f>IFERROR('Base travail'!$BA78*'Base travail'!$EX78/BA$10,0)</f>
        <v>0</v>
      </c>
      <c r="QP78" s="307">
        <f>IFERROR('Base travail'!$BB78*'Base travail'!$EY78/BB$10,0)</f>
        <v>0</v>
      </c>
      <c r="QQ78" s="307">
        <f>IFERROR('Base travail'!$BC78*'Base travail'!$EZ78/BC$10,0)</f>
        <v>0</v>
      </c>
      <c r="QR78" s="307">
        <f>IFERROR('Base travail'!$BD78*'Base travail'!$FA78/BD$10,0)</f>
        <v>0</v>
      </c>
      <c r="QS78" s="307">
        <f>IFERROR('Base travail'!$BE78*'Base travail'!$FB78/BE$10,0)</f>
        <v>0</v>
      </c>
      <c r="QT78" s="307">
        <f>IFERROR('Base travail'!$BF78*'Base travail'!$FC78/BF$10,0)</f>
        <v>0</v>
      </c>
      <c r="QU78" s="307">
        <f>IFERROR('Base travail'!$BG78*'Base travail'!$FD78/BG$10,0)</f>
        <v>0</v>
      </c>
      <c r="QV78" s="307">
        <f>IFERROR('Base travail'!$BH78*'Base travail'!$FE78/BH$10,0)</f>
        <v>0</v>
      </c>
      <c r="QW78" s="307">
        <f>IFERROR('Base travail'!$BI78*'Base travail'!$FF78/BI$10,0)</f>
        <v>0</v>
      </c>
      <c r="QX78" s="307">
        <f>IFERROR('Base travail'!$BJ78*'Base travail'!$FG78/BJ$10,0)</f>
        <v>0</v>
      </c>
      <c r="QY78" s="307">
        <f>IFERROR('Base travail'!$BK78*'Base travail'!$FH78/BK$10,0)</f>
        <v>0</v>
      </c>
      <c r="QZ78" s="307">
        <f>IFERROR('Base travail'!$BL78*'Base travail'!$FI78/BL$10,0)</f>
        <v>0</v>
      </c>
      <c r="RA78" s="307">
        <f>IFERROR('Base travail'!$BM78*'Base travail'!$FJ78/BM$10,0)</f>
        <v>0</v>
      </c>
      <c r="RB78" s="307">
        <f>IFERROR('Base travail'!$BN78*'Base travail'!$FK78/BN$10,0)</f>
        <v>0</v>
      </c>
      <c r="RC78" s="307">
        <f>IFERROR('Base travail'!$BO78*'Base travail'!$FL78/BO$10,0)</f>
        <v>0</v>
      </c>
      <c r="RD78" s="307">
        <f>IFERROR('Base travail'!$BP78*'Base travail'!$FM78/BP$10,0)</f>
        <v>0</v>
      </c>
      <c r="RE78" s="307">
        <f>IFERROR('Base travail'!$BQ78*'Base travail'!$FN78/BQ$10,0)</f>
        <v>0</v>
      </c>
      <c r="RF78" s="307">
        <f>IFERROR('Base travail'!$BR78*'Base travail'!$FO78/BR$10,0)</f>
        <v>0</v>
      </c>
      <c r="RG78" s="307">
        <f>IFERROR('Base travail'!$BS78*'Base travail'!$FP78/BS$10,0)</f>
        <v>0</v>
      </c>
      <c r="RH78" s="307">
        <f>IFERROR('Base travail'!$BT78*'Base travail'!$FQ78/BT$10,0)</f>
        <v>0</v>
      </c>
      <c r="RI78" s="307">
        <f>IFERROR('Base travail'!$BU78*'Base travail'!$FR78/BU$10,0)</f>
        <v>0</v>
      </c>
      <c r="RJ78" s="307">
        <f>IFERROR('Base travail'!$BV78*'Base travail'!$FS78/BV$10,0)</f>
        <v>0</v>
      </c>
      <c r="RK78" s="307">
        <f>IFERROR('Base travail'!$BW78*'Base travail'!$FT78/BW$10,0)</f>
        <v>0</v>
      </c>
      <c r="RL78" s="307">
        <f>IFERROR('Base travail'!$BX78*'Base travail'!$FU78/BX$10,0)</f>
        <v>0</v>
      </c>
      <c r="RM78" s="307">
        <f>IFERROR('Base travail'!$BY78*'Base travail'!$FV78/BY$10,0)</f>
        <v>0</v>
      </c>
      <c r="RN78" s="307">
        <f>IFERROR('Base travail'!$BZ78*'Base travail'!$FW78/BZ$10,0)</f>
        <v>0</v>
      </c>
      <c r="RO78" s="307">
        <f>IFERROR('Base travail'!$CA78*'Base travail'!$FX78/CA$10,0)</f>
        <v>0</v>
      </c>
      <c r="RP78" s="307">
        <f>IFERROR('Base travail'!$CB78*'Base travail'!$FY78/CB$10,0)</f>
        <v>0</v>
      </c>
      <c r="RQ78" s="307">
        <f>IFERROR('Base travail'!$CC78*'Base travail'!$FZ78/CC$10,0)</f>
        <v>0</v>
      </c>
      <c r="RR78" s="307">
        <f>IFERROR('Base travail'!$CD78*'Base travail'!$GA78/CD$10,0)</f>
        <v>0</v>
      </c>
      <c r="RS78" s="307">
        <f>IFERROR('Base travail'!$CE78*'Base travail'!$GB78/CE$10,0)</f>
        <v>0</v>
      </c>
      <c r="RT78" s="307">
        <f>IFERROR('Base travail'!$CF78*'Base travail'!$GC78/CF$10,0)</f>
        <v>0</v>
      </c>
      <c r="RU78" s="307">
        <f>IFERROR('Base travail'!$CG78*'Base travail'!$GD78/CG$10,0)</f>
        <v>0</v>
      </c>
      <c r="RV78" s="307">
        <f>IFERROR('Base travail'!$CH78*'Base travail'!$GE78/CH$10,0)</f>
        <v>0</v>
      </c>
      <c r="RW78" s="307">
        <f>IFERROR('Base travail'!$CI78*'Base travail'!$GF78/CI$10,0)</f>
        <v>0</v>
      </c>
      <c r="RX78" s="307">
        <f>IFERROR('Base travail'!$CJ78*'Base travail'!$GG78/CJ$10,0)</f>
        <v>0</v>
      </c>
      <c r="RY78" s="307">
        <f>IFERROR('Base travail'!$CK78*'Base travail'!$GH78/CK$10,0)</f>
        <v>0</v>
      </c>
      <c r="RZ78" s="307">
        <f>IFERROR('Base travail'!$CL78*'Base travail'!$GI78/CL$10,0)</f>
        <v>0</v>
      </c>
      <c r="SA78" s="307">
        <f>IFERROR('Base travail'!$CM78*'Base travail'!$GJ78/CM$10,0)</f>
        <v>0</v>
      </c>
      <c r="SB78" s="307">
        <f>IFERROR('Base travail'!$CN78*'Base travail'!$GK78/CN$10,0)</f>
        <v>0</v>
      </c>
      <c r="SC78" s="307">
        <f>IFERROR('Base travail'!$CO78*'Base travail'!$GL78/CO$10,0)</f>
        <v>0</v>
      </c>
      <c r="SD78" s="307">
        <f>IFERROR('Base travail'!$CP78*'Base travail'!$GM78/CP$10,0)</f>
        <v>0</v>
      </c>
      <c r="SE78" s="307">
        <f>IFERROR('Base travail'!$CQ78*'Base travail'!$GN78/CQ$10,0)</f>
        <v>0</v>
      </c>
      <c r="SF78" s="307">
        <f>IFERROR('Base travail'!$CR78*'Base travail'!$GO78/CR$10,0)</f>
        <v>0</v>
      </c>
      <c r="SG78" s="307">
        <f>IFERROR('Base travail'!$CS78*'Base travail'!$GP78/CS$10,0)</f>
        <v>0</v>
      </c>
      <c r="SH78" s="307">
        <f>IFERROR('Base travail'!$CT78*'Base travail'!$GQ78/CT$10,0)</f>
        <v>0</v>
      </c>
      <c r="SI78" s="307">
        <f>IFERROR('Base travail'!$CU78*'Base travail'!$GR78/CU$10,0)</f>
        <v>0</v>
      </c>
      <c r="SJ78" s="307">
        <f>IFERROR('Base travail'!$CV78*'Base travail'!$GS78/CV$10,0)</f>
        <v>0</v>
      </c>
      <c r="SK78" s="307">
        <f>IFERROR('Base travail'!$CW78*'Base travail'!$GT78/CW$10,0)</f>
        <v>0</v>
      </c>
      <c r="SL78" s="307">
        <f>IFERROR('Base travail'!$CX78*'Base travail'!$GU78/CX$10,0)</f>
        <v>0</v>
      </c>
      <c r="SM78" s="307">
        <f>IFERROR('Base travail'!$CY78*'Base travail'!$GV78/CY$10,0)</f>
        <v>0</v>
      </c>
      <c r="SN78" s="307">
        <f>IFERROR('Base travail'!$CZ78*'Base travail'!$GW78/CZ$10,0)</f>
        <v>0</v>
      </c>
      <c r="SO78" s="307">
        <f>IFERROR('Base travail'!$DA78*'Base travail'!$GX78/DA$10,0)</f>
        <v>0</v>
      </c>
      <c r="SP78" s="307">
        <f>IFERROR('Base travail'!$DB78*'Base travail'!$GY78/DB$10,0)</f>
        <v>0</v>
      </c>
      <c r="SQ78" s="307">
        <f>IFERROR('Base travail'!$DC78*'Base travail'!$GZ78/DC$10,0)</f>
        <v>0</v>
      </c>
      <c r="SR78" s="307"/>
      <c r="SS78" s="307">
        <f>IFERROR('Base travail'!$H78*'Base travail'!$HB78/H$13,0)</f>
        <v>0</v>
      </c>
      <c r="ST78" s="307">
        <f>IFERROR('Base travail'!$I78*'Base travail'!$HC78/I$13,0)</f>
        <v>0</v>
      </c>
      <c r="SU78" s="307">
        <f>IFERROR('Base travail'!$J78*'Base travail'!$HD78/J$13,0)</f>
        <v>0</v>
      </c>
      <c r="SV78" s="307">
        <f>IFERROR('Base travail'!$K78*'Base travail'!$HE78/K$13,0)</f>
        <v>0</v>
      </c>
      <c r="SW78" s="307">
        <f>IFERROR('Base travail'!$L78*'Base travail'!$HF78/L$13,0)</f>
        <v>0</v>
      </c>
      <c r="SX78" s="307">
        <f>IFERROR('Base travail'!$M78*'Base travail'!$HG78/M$13,0)</f>
        <v>0</v>
      </c>
      <c r="SY78" s="307">
        <f>IFERROR('Base travail'!$N78*'Base travail'!$HH78/N$13,0)</f>
        <v>0</v>
      </c>
      <c r="SZ78" s="307">
        <f>IFERROR('Base travail'!$O78*'Base travail'!$HI78/O$13,0)</f>
        <v>0</v>
      </c>
      <c r="TA78" s="307">
        <f>IFERROR('Base travail'!$P78*'Base travail'!$HJ78/P$13,0)</f>
        <v>0</v>
      </c>
      <c r="TB78" s="307">
        <f>IFERROR('Base travail'!$Q78*'Base travail'!$HK78/Q$13,0)</f>
        <v>0</v>
      </c>
      <c r="TC78" s="307">
        <f>IFERROR('Base travail'!$R78*'Base travail'!$HL78/R$13,0)</f>
        <v>0</v>
      </c>
      <c r="TD78" s="307">
        <f>IFERROR('Base travail'!$S78*'Base travail'!$HM78/S$13,0)</f>
        <v>0</v>
      </c>
      <c r="TE78" s="307">
        <f>IFERROR('Base travail'!$T78*'Base travail'!$HN78/T$13,0)</f>
        <v>0</v>
      </c>
      <c r="TF78" s="307">
        <f>IFERROR('Base travail'!$U78*'Base travail'!$HO78/U$13,0)</f>
        <v>0</v>
      </c>
      <c r="TG78" s="307">
        <f>IFERROR('Base travail'!$V78*'Base travail'!$HP78/V$13,0)</f>
        <v>0</v>
      </c>
      <c r="TH78" s="307">
        <f>IFERROR('Base travail'!$W78*'Base travail'!$HQ78/W$13,0)</f>
        <v>0</v>
      </c>
      <c r="TI78" s="307">
        <f>IFERROR('Base travail'!$X78*'Base travail'!$HR78/X$13,0)</f>
        <v>0</v>
      </c>
      <c r="TJ78" s="307">
        <f>IFERROR('Base travail'!$Y78*'Base travail'!$HS78/Y$13,0)</f>
        <v>0</v>
      </c>
      <c r="TK78" s="307">
        <f>IFERROR('Base travail'!$Z78*'Base travail'!$HT78/Z$13,0)</f>
        <v>0</v>
      </c>
      <c r="TL78" s="307">
        <f>IFERROR('Base travail'!$AA78*'Base travail'!$HU78/AA$13,0)</f>
        <v>0</v>
      </c>
      <c r="TM78" s="307">
        <f>IFERROR('Base travail'!$AB78*'Base travail'!$HV78/AB$13,0)</f>
        <v>0</v>
      </c>
      <c r="TN78" s="307">
        <f>IFERROR('Base travail'!$AC78*'Base travail'!$HW78/AC$13,0)</f>
        <v>0</v>
      </c>
      <c r="TO78" s="307">
        <f>IFERROR('Base travail'!$AD78*'Base travail'!$HX78/AD$13,0)</f>
        <v>0</v>
      </c>
      <c r="TP78" s="307">
        <f>IFERROR('Base travail'!$AE78*'Base travail'!$HY78/AE$13,0)</f>
        <v>0</v>
      </c>
      <c r="TQ78" s="307">
        <f>IFERROR('Base travail'!$AF78*'Base travail'!$HZ78/AF$13,0)</f>
        <v>0</v>
      </c>
      <c r="TR78" s="307">
        <f>IFERROR('Base travail'!$AG78*'Base travail'!$IA78/AG$13,0)</f>
        <v>0</v>
      </c>
      <c r="TS78" s="307">
        <f>IFERROR('Base travail'!$AH78*'Base travail'!$IB78/AH$13,0)</f>
        <v>0</v>
      </c>
      <c r="TT78" s="307">
        <f>IFERROR('Base travail'!$AI78*'Base travail'!$IC78/AI$13,0)</f>
        <v>0</v>
      </c>
      <c r="TU78" s="307">
        <f>IFERROR('Base travail'!$AJ78*'Base travail'!$ID78/AJ$13,0)</f>
        <v>0</v>
      </c>
      <c r="TV78" s="307">
        <f>IFERROR('Base travail'!$AK78*'Base travail'!$IE78/AK$13,0)</f>
        <v>0</v>
      </c>
      <c r="TW78" s="307">
        <f>IFERROR('Base travail'!$AL78*'Base travail'!$IF78/AL$13,0)</f>
        <v>0</v>
      </c>
      <c r="TX78" s="307">
        <f>IFERROR('Base travail'!$AM78*'Base travail'!$IG78/AM$13,0)</f>
        <v>0</v>
      </c>
      <c r="TY78" s="307">
        <f>IFERROR('Base travail'!$AN78*'Base travail'!$IH78/AN$13,0)</f>
        <v>0</v>
      </c>
      <c r="TZ78" s="307">
        <f>IFERROR('Base travail'!$AO78*'Base travail'!$II78/AO$13,0)</f>
        <v>0</v>
      </c>
      <c r="UA78" s="307">
        <f>IFERROR('Base travail'!$AP78*'Base travail'!$IJ78/AP$13,0)</f>
        <v>0</v>
      </c>
      <c r="UB78" s="307">
        <f>IFERROR('Base travail'!$AQ78*'Base travail'!$IK78/AQ$13,0)</f>
        <v>0</v>
      </c>
      <c r="UC78" s="307">
        <f>IFERROR('Base travail'!$AR78*'Base travail'!$IL78/AR$13,0)</f>
        <v>0</v>
      </c>
      <c r="UD78" s="307">
        <f>IFERROR('Base travail'!$AS78*'Base travail'!$IM78/AS$13,0)</f>
        <v>0</v>
      </c>
      <c r="UE78" s="307">
        <f>IFERROR('Base travail'!$AT78*'Base travail'!$IN78/AT$13,0)</f>
        <v>0</v>
      </c>
      <c r="UF78" s="307">
        <f>IFERROR('Base travail'!$AU78*'Base travail'!$IO78/AU$13,0)</f>
        <v>0</v>
      </c>
      <c r="UG78" s="307">
        <f>IFERROR('Base travail'!$AV78*'Base travail'!$IP78/AV$13,0)</f>
        <v>0</v>
      </c>
      <c r="UH78" s="307">
        <f>IFERROR('Base travail'!$AW78*'Base travail'!$IQ78/AW$13,0)</f>
        <v>0</v>
      </c>
      <c r="UI78" s="307">
        <f>IFERROR('Base travail'!$AX78*'Base travail'!$IR78/AX$13,0)</f>
        <v>0</v>
      </c>
      <c r="UJ78" s="307">
        <f>IFERROR('Base travail'!$AY78*'Base travail'!$IS78/AY$13,0)</f>
        <v>0</v>
      </c>
      <c r="UK78" s="307">
        <f>IFERROR('Base travail'!$AZ78*'Base travail'!$IT78/AZ$13,0)</f>
        <v>0</v>
      </c>
      <c r="UL78" s="307">
        <f>IFERROR('Base travail'!$BA78*'Base travail'!$IU78/BA$13,0)</f>
        <v>0</v>
      </c>
      <c r="UM78" s="307">
        <f>IFERROR('Base travail'!$BB78*'Base travail'!$IV78/BB$13,0)</f>
        <v>0</v>
      </c>
      <c r="UN78" s="307">
        <f>IFERROR('Base travail'!$BC78*'Base travail'!$IW78/BC$13,0)</f>
        <v>0</v>
      </c>
      <c r="UO78" s="307">
        <f>IFERROR('Base travail'!$BD78*'Base travail'!$IX78/BD$13,0)</f>
        <v>0</v>
      </c>
      <c r="UP78" s="307">
        <f>IFERROR('Base travail'!$BE78*'Base travail'!$IY78/BE$13,0)</f>
        <v>0</v>
      </c>
      <c r="UQ78" s="307">
        <f>IFERROR('Base travail'!$BF78*'Base travail'!$IZ78/BF$13,0)</f>
        <v>0</v>
      </c>
      <c r="UR78" s="307">
        <f>IFERROR('Base travail'!$BG78*'Base travail'!$JA78/BG$13,0)</f>
        <v>0</v>
      </c>
      <c r="US78" s="307">
        <f>IFERROR('Base travail'!$BH78*'Base travail'!$JB78/BH$13,0)</f>
        <v>0</v>
      </c>
      <c r="UT78" s="307">
        <f>IFERROR('Base travail'!$BI78*'Base travail'!$JC78/BI$13,0)</f>
        <v>0</v>
      </c>
      <c r="UU78" s="307">
        <f>IFERROR('Base travail'!$BJ78*'Base travail'!$JD78/BJ$13,0)</f>
        <v>0</v>
      </c>
      <c r="UV78" s="307">
        <f>IFERROR('Base travail'!$BK78*'Base travail'!$JE78/BK$13,0)</f>
        <v>0</v>
      </c>
      <c r="UW78" s="307">
        <f>IFERROR('Base travail'!$BL78*'Base travail'!$JF78/BL$13,0)</f>
        <v>0</v>
      </c>
      <c r="UX78" s="307">
        <f>IFERROR('Base travail'!$BM78*'Base travail'!$JG78/BM$13,0)</f>
        <v>0</v>
      </c>
      <c r="UY78" s="307">
        <f>IFERROR('Base travail'!$BN78*'Base travail'!$JH78/BN$13,0)</f>
        <v>0</v>
      </c>
      <c r="UZ78" s="307">
        <f>IFERROR('Base travail'!$BO78*'Base travail'!$JI78/BO$13,0)</f>
        <v>0</v>
      </c>
      <c r="VA78" s="307">
        <f>IFERROR('Base travail'!$BP78*'Base travail'!$JJ78/BP$13,0)</f>
        <v>0</v>
      </c>
      <c r="VB78" s="307">
        <f>IFERROR('Base travail'!$BQ78*'Base travail'!$JK78/BQ$13,0)</f>
        <v>0</v>
      </c>
      <c r="VC78" s="307">
        <f>IFERROR('Base travail'!$BR78*'Base travail'!$JL78/BR$13,0)</f>
        <v>0</v>
      </c>
      <c r="VD78" s="307">
        <f>IFERROR('Base travail'!$BS78*'Base travail'!$JM78/BS$13,0)</f>
        <v>0</v>
      </c>
      <c r="VE78" s="307">
        <f>IFERROR('Base travail'!$BT78*'Base travail'!$JN78/BT$13,0)</f>
        <v>0</v>
      </c>
      <c r="VF78" s="307">
        <f>IFERROR('Base travail'!$BU78*'Base travail'!$JO78/BU$13,0)</f>
        <v>0</v>
      </c>
      <c r="VG78" s="307">
        <f>IFERROR('Base travail'!$BV78*'Base travail'!$JP78/BV$13,0)</f>
        <v>0</v>
      </c>
      <c r="VH78" s="307">
        <f>IFERROR('Base travail'!$BW78*'Base travail'!$JQ78/BW$13,0)</f>
        <v>0</v>
      </c>
      <c r="VI78" s="307">
        <f>IFERROR('Base travail'!$BX78*'Base travail'!$JR78/BX$13,0)</f>
        <v>0</v>
      </c>
      <c r="VJ78" s="307">
        <f>IFERROR('Base travail'!$BY78*'Base travail'!$JS78/BY$13,0)</f>
        <v>0</v>
      </c>
      <c r="VK78" s="307">
        <f>IFERROR('Base travail'!$BZ78*'Base travail'!$JT78/BZ$13,0)</f>
        <v>0</v>
      </c>
      <c r="VL78" s="307">
        <f>IFERROR('Base travail'!$CA78*'Base travail'!$JU78/CA$13,0)</f>
        <v>0</v>
      </c>
      <c r="VM78" s="307">
        <f>IFERROR('Base travail'!$CB78*'Base travail'!$JV78/CB$13,0)</f>
        <v>0</v>
      </c>
      <c r="VN78" s="307">
        <f>IFERROR('Base travail'!$CC78*'Base travail'!$JW78/CC$13,0)</f>
        <v>0</v>
      </c>
      <c r="VO78" s="307">
        <f>IFERROR('Base travail'!$CD78*'Base travail'!$JX78/CD$13,0)</f>
        <v>0</v>
      </c>
      <c r="VP78" s="307">
        <f>IFERROR('Base travail'!$CE78*'Base travail'!$JY78/CE$13,0)</f>
        <v>0</v>
      </c>
      <c r="VQ78" s="307">
        <f>IFERROR('Base travail'!$CF78*'Base travail'!$JZ78/CF$13,0)</f>
        <v>0</v>
      </c>
      <c r="VR78" s="307">
        <f>IFERROR('Base travail'!$CG78*'Base travail'!$KA78/CG$13,0)</f>
        <v>0</v>
      </c>
      <c r="VS78" s="307">
        <f>IFERROR('Base travail'!$CH78*'Base travail'!$KB78/CH$13,0)</f>
        <v>0</v>
      </c>
      <c r="VT78" s="307">
        <f>IFERROR('Base travail'!$CI78*'Base travail'!$KC78/CI$13,0)</f>
        <v>0</v>
      </c>
      <c r="VU78" s="307">
        <f>IFERROR('Base travail'!$CJ78*'Base travail'!$KD78/CJ$13,0)</f>
        <v>0</v>
      </c>
      <c r="VV78" s="307">
        <f>IFERROR('Base travail'!$CK78*'Base travail'!$KE78/CK$13,0)</f>
        <v>0</v>
      </c>
      <c r="VW78" s="307">
        <f>IFERROR('Base travail'!$CL78*'Base travail'!$KF78/CL$13,0)</f>
        <v>0</v>
      </c>
      <c r="VX78" s="307">
        <f>IFERROR('Base travail'!$CM78*'Base travail'!$KG78/CM$13,0)</f>
        <v>0</v>
      </c>
      <c r="VY78" s="307">
        <f>IFERROR('Base travail'!$CN78*'Base travail'!$KH78/CN$13,0)</f>
        <v>0</v>
      </c>
      <c r="VZ78" s="307">
        <f>IFERROR('Base travail'!$CO78*'Base travail'!$KI78/CO$13,0)</f>
        <v>0</v>
      </c>
      <c r="WA78" s="307">
        <f>IFERROR('Base travail'!$CP78*'Base travail'!$KJ78/CP$13,0)</f>
        <v>0</v>
      </c>
      <c r="WB78" s="307">
        <f>IFERROR('Base travail'!$CQ78*'Base travail'!$KK78/CQ$13,0)</f>
        <v>0</v>
      </c>
      <c r="WC78" s="307">
        <f>IFERROR('Base travail'!$CR78*'Base travail'!$KL78/CR$13,0)</f>
        <v>0</v>
      </c>
      <c r="WD78" s="307">
        <f>IFERROR('Base travail'!$CS78*'Base travail'!$KM78/CS$13,0)</f>
        <v>0</v>
      </c>
      <c r="WE78" s="307">
        <f>IFERROR('Base travail'!$CT78*'Base travail'!$KN78/CT$13,0)</f>
        <v>0</v>
      </c>
      <c r="WF78" s="307">
        <f>IFERROR('Base travail'!$CU78*'Base travail'!$KO78/CU$13,0)</f>
        <v>0</v>
      </c>
      <c r="WG78" s="307">
        <f>IFERROR('Base travail'!$CV78*'Base travail'!$KP78/CV$13,0)</f>
        <v>0</v>
      </c>
      <c r="WH78" s="307">
        <f>IFERROR('Base travail'!$CW78*'Base travail'!$KQ78/CW$13,0)</f>
        <v>0</v>
      </c>
      <c r="WI78" s="307">
        <f>IFERROR('Base travail'!$CX78*'Base travail'!$KR78/CX$13,0)</f>
        <v>0</v>
      </c>
      <c r="WJ78" s="307">
        <f>IFERROR('Base travail'!$CY78*'Base travail'!$KS78/CY$13,0)</f>
        <v>0</v>
      </c>
      <c r="WK78" s="307">
        <f>IFERROR('Base travail'!$CZ78*'Base travail'!$KT78/CZ$13,0)</f>
        <v>0</v>
      </c>
      <c r="WL78" s="307">
        <f>IFERROR('Base travail'!$DA78*'Base travail'!$KU78/DA$13,0)</f>
        <v>0</v>
      </c>
      <c r="WM78" s="307">
        <f>IFERROR('Base travail'!$DB78*'Base travail'!$KV78/DB$13,0)</f>
        <v>0</v>
      </c>
      <c r="WN78" s="307">
        <f>IFERROR('Base travail'!$DC78*'Base travail'!$KW78/DC$13,0)</f>
        <v>0</v>
      </c>
      <c r="WO78" s="307"/>
      <c r="WP78" s="307">
        <f>IFERROR('Base travail'!$H78*'Base travail'!$KY78/H$16,0)</f>
        <v>0</v>
      </c>
      <c r="WQ78" s="307">
        <f>IFERROR('Base travail'!$I78*'Base travail'!$KZ78/I$16,0)</f>
        <v>0</v>
      </c>
      <c r="WR78" s="307">
        <f>IFERROR('Base travail'!$J78*'Base travail'!$LA78/J$16,0)</f>
        <v>0</v>
      </c>
      <c r="WS78" s="307">
        <f>IFERROR('Base travail'!$K78*'Base travail'!$LB78/K$16,0)</f>
        <v>0</v>
      </c>
      <c r="WT78" s="307">
        <f>IFERROR('Base travail'!$L78*'Base travail'!$LC78/L$16,0)</f>
        <v>0</v>
      </c>
      <c r="WU78" s="307">
        <f>IFERROR('Base travail'!$M78*'Base travail'!$LD78/M$16,0)</f>
        <v>0</v>
      </c>
      <c r="WV78" s="307">
        <f>IFERROR('Base travail'!$N78*'Base travail'!$LE78/N$16,0)</f>
        <v>0</v>
      </c>
      <c r="WW78" s="307">
        <f>IFERROR('Base travail'!$O78*'Base travail'!$LF78/O$16,0)</f>
        <v>0</v>
      </c>
      <c r="WX78" s="307">
        <f>IFERROR('Base travail'!$P78*'Base travail'!$LG78/P$16,0)</f>
        <v>0</v>
      </c>
      <c r="WY78" s="307">
        <f>IFERROR('Base travail'!$Q78*'Base travail'!$LH78/Q$16,0)</f>
        <v>0</v>
      </c>
      <c r="WZ78" s="307">
        <f>IFERROR('Base travail'!$R78*'Base travail'!$LI78/R$16,0)</f>
        <v>0</v>
      </c>
      <c r="XA78" s="307">
        <f>IFERROR('Base travail'!$S78*'Base travail'!$LJ78/S$16,0)</f>
        <v>0</v>
      </c>
      <c r="XB78" s="307">
        <f>IFERROR('Base travail'!$T78*'Base travail'!$LK78/T$16,0)</f>
        <v>0</v>
      </c>
      <c r="XC78" s="307">
        <f>IFERROR('Base travail'!$U78*'Base travail'!$LL78/U$16,0)</f>
        <v>0</v>
      </c>
      <c r="XD78" s="307">
        <f>IFERROR('Base travail'!$V78*'Base travail'!$LM78/V$16,0)</f>
        <v>0</v>
      </c>
      <c r="XE78" s="307">
        <f>IFERROR('Base travail'!$W78*'Base travail'!$LN78/W$16,0)</f>
        <v>0</v>
      </c>
      <c r="XF78" s="307">
        <f>IFERROR('Base travail'!$X78*'Base travail'!$LO78/X$16,0)</f>
        <v>0</v>
      </c>
      <c r="XG78" s="307">
        <f>IFERROR('Base travail'!$Y78*'Base travail'!$LP78/Y$16,0)</f>
        <v>0</v>
      </c>
      <c r="XH78" s="307">
        <f>IFERROR('Base travail'!$Z78*'Base travail'!$LQ78/Z$16,0)</f>
        <v>0</v>
      </c>
      <c r="XI78" s="307">
        <f>IFERROR('Base travail'!$AA78*'Base travail'!$LR78/AA$16,0)</f>
        <v>0</v>
      </c>
      <c r="XJ78" s="307">
        <f>IFERROR('Base travail'!$AB78*'Base travail'!$LS78/AB$16,0)</f>
        <v>0</v>
      </c>
      <c r="XK78" s="307">
        <f>IFERROR('Base travail'!$AC78*'Base travail'!$LT78/AC$16,0)</f>
        <v>0</v>
      </c>
      <c r="XL78" s="307">
        <f>IFERROR('Base travail'!$AD78*'Base travail'!$LU78/AD$16,0)</f>
        <v>0</v>
      </c>
      <c r="XM78" s="307">
        <f>IFERROR('Base travail'!$AE78*'Base travail'!$LV78/AE$16,0)</f>
        <v>0</v>
      </c>
      <c r="XN78" s="307">
        <f>IFERROR('Base travail'!$AF78*'Base travail'!$LW78/AF$16,0)</f>
        <v>0</v>
      </c>
      <c r="XO78" s="307">
        <f>IFERROR('Base travail'!$AG78*'Base travail'!$LX78/AG$16,0)</f>
        <v>0</v>
      </c>
      <c r="XP78" s="307">
        <f>IFERROR('Base travail'!$AH78*'Base travail'!$LY78/AH$16,0)</f>
        <v>0</v>
      </c>
      <c r="XQ78" s="307">
        <f>IFERROR('Base travail'!$AI78*'Base travail'!$LZ78/AI$16,0)</f>
        <v>0</v>
      </c>
      <c r="XR78" s="307">
        <f>IFERROR('Base travail'!$AJ78*'Base travail'!$MA78/AJ$16,0)</f>
        <v>0</v>
      </c>
      <c r="XS78" s="307">
        <f>IFERROR('Base travail'!$AK78*'Base travail'!$MB78/AK$16,0)</f>
        <v>0</v>
      </c>
      <c r="XT78" s="307">
        <f>IFERROR('Base travail'!$AL78*'Base travail'!$MC78/AL$16,0)</f>
        <v>0</v>
      </c>
      <c r="XU78" s="307">
        <f>IFERROR('Base travail'!$AM78*'Base travail'!$MD78/AM$16,0)</f>
        <v>0</v>
      </c>
      <c r="XV78" s="307">
        <f>IFERROR('Base travail'!$AN78*'Base travail'!$ME78/AN$16,0)</f>
        <v>0</v>
      </c>
      <c r="XW78" s="307">
        <f>IFERROR('Base travail'!$AO78*'Base travail'!$MF78/AO$16,0)</f>
        <v>0</v>
      </c>
      <c r="XX78" s="307">
        <f>IFERROR('Base travail'!$AP78*'Base travail'!$MG78/AP$16,0)</f>
        <v>0</v>
      </c>
      <c r="XY78" s="307">
        <f>IFERROR('Base travail'!$AQ78*'Base travail'!$MH78/AQ$16,0)</f>
        <v>0</v>
      </c>
      <c r="XZ78" s="307">
        <f>IFERROR('Base travail'!$AR78*'Base travail'!$MI78/AR$16,0)</f>
        <v>0</v>
      </c>
      <c r="YA78" s="307">
        <f>IFERROR('Base travail'!$AS78*'Base travail'!$MJ78/AS$16,0)</f>
        <v>0</v>
      </c>
      <c r="YB78" s="307">
        <f>IFERROR('Base travail'!$AT78*'Base travail'!$MK78/AT$16,0)</f>
        <v>0</v>
      </c>
      <c r="YC78" s="307">
        <f>IFERROR('Base travail'!$AU78*'Base travail'!$ML78/AU$16,0)</f>
        <v>0</v>
      </c>
      <c r="YD78" s="307">
        <f>IFERROR('Base travail'!$AV78*'Base travail'!$MM78/AV$16,0)</f>
        <v>0</v>
      </c>
      <c r="YE78" s="307">
        <f>IFERROR('Base travail'!$AW78*'Base travail'!$MN78/AW$16,0)</f>
        <v>0</v>
      </c>
      <c r="YF78" s="307">
        <f>IFERROR('Base travail'!$AX78*'Base travail'!$MO78/AX$16,0)</f>
        <v>0</v>
      </c>
      <c r="YG78" s="307">
        <f>IFERROR('Base travail'!$AY78*'Base travail'!$MP78/AY$16,0)</f>
        <v>0</v>
      </c>
      <c r="YH78" s="307">
        <f>IFERROR('Base travail'!$AZ78*'Base travail'!$MQ78/AZ$16,0)</f>
        <v>0</v>
      </c>
      <c r="YI78" s="307">
        <f>IFERROR('Base travail'!$BA78*'Base travail'!$MR78/BA$16,0)</f>
        <v>0</v>
      </c>
      <c r="YJ78" s="307">
        <f>IFERROR('Base travail'!$BB78*'Base travail'!$MS78/BB$16,0)</f>
        <v>0</v>
      </c>
      <c r="YK78" s="307">
        <f>IFERROR('Base travail'!$BC78*'Base travail'!$MT78/BC$16,0)</f>
        <v>0</v>
      </c>
      <c r="YL78" s="307">
        <f>IFERROR('Base travail'!$BD78*'Base travail'!$MU78/BD$16,0)</f>
        <v>0</v>
      </c>
      <c r="YM78" s="307">
        <f>IFERROR('Base travail'!$BE78*'Base travail'!$MV78/BE$16,0)</f>
        <v>0</v>
      </c>
      <c r="YN78" s="307">
        <f>IFERROR('Base travail'!$BF78*'Base travail'!$MW78/BF$16,0)</f>
        <v>0</v>
      </c>
      <c r="YO78" s="307">
        <f>IFERROR('Base travail'!$BG78*'Base travail'!$MX78/BG$16,0)</f>
        <v>0</v>
      </c>
      <c r="YP78" s="307">
        <f>IFERROR('Base travail'!$BH78*'Base travail'!$MY78/BH$16,0)</f>
        <v>0</v>
      </c>
      <c r="YQ78" s="307">
        <f>IFERROR('Base travail'!$BI78*'Base travail'!$MZ78/BI$16,0)</f>
        <v>0</v>
      </c>
      <c r="YR78" s="307">
        <f>IFERROR('Base travail'!$BJ78*'Base travail'!$NA78/BJ$16,0)</f>
        <v>0</v>
      </c>
      <c r="YS78" s="307">
        <f>IFERROR('Base travail'!$BK78*'Base travail'!$NB78/BK$16,0)</f>
        <v>0</v>
      </c>
      <c r="YT78" s="307">
        <f>IFERROR('Base travail'!$BL78*'Base travail'!$NC78/BL$16,0)</f>
        <v>0</v>
      </c>
      <c r="YU78" s="307">
        <f>IFERROR('Base travail'!$BM78*'Base travail'!$ND78/BM$16,0)</f>
        <v>0</v>
      </c>
      <c r="YV78" s="307">
        <f>IFERROR('Base travail'!$BN78*'Base travail'!$NE78/BN$16,0)</f>
        <v>0</v>
      </c>
      <c r="YW78" s="307">
        <f>IFERROR('Base travail'!$BO78*'Base travail'!$NF78/BO$16,0)</f>
        <v>0</v>
      </c>
      <c r="YX78" s="307">
        <f>IFERROR('Base travail'!$BP78*'Base travail'!$NG78/BP$16,0)</f>
        <v>0</v>
      </c>
      <c r="YY78" s="307">
        <f>IFERROR('Base travail'!$BQ78*'Base travail'!$NH78/BQ$16,0)</f>
        <v>0</v>
      </c>
      <c r="YZ78" s="307">
        <f>IFERROR('Base travail'!$BR78*'Base travail'!$NI78/BR$16,0)</f>
        <v>0</v>
      </c>
      <c r="ZA78" s="307">
        <f>IFERROR('Base travail'!$BS78*'Base travail'!$NJ78/BS$16,0)</f>
        <v>0</v>
      </c>
      <c r="ZB78" s="307">
        <f>IFERROR('Base travail'!$BT78*'Base travail'!$NK78/BT$16,0)</f>
        <v>0</v>
      </c>
      <c r="ZC78" s="307">
        <f>IFERROR('Base travail'!$BU78*'Base travail'!$NL78/BU$16,0)</f>
        <v>0</v>
      </c>
      <c r="ZD78" s="307">
        <f>IFERROR('Base travail'!$BV78*'Base travail'!$NM78/BV$16,0)</f>
        <v>0</v>
      </c>
      <c r="ZE78" s="307">
        <f>IFERROR('Base travail'!$BW78*'Base travail'!$NN78/BW$16,0)</f>
        <v>0</v>
      </c>
      <c r="ZF78" s="307">
        <f>IFERROR('Base travail'!$BX78*'Base travail'!$NO78/BX$16,0)</f>
        <v>0</v>
      </c>
      <c r="ZG78" s="307">
        <f>IFERROR('Base travail'!$BY78*'Base travail'!$NP78/BY$16,0)</f>
        <v>0</v>
      </c>
      <c r="ZH78" s="307">
        <f>IFERROR('Base travail'!$BZ78*'Base travail'!$NQ78/BZ$16,0)</f>
        <v>0</v>
      </c>
      <c r="ZI78" s="307">
        <f>IFERROR('Base travail'!$CA78*'Base travail'!$NR78/CA$16,0)</f>
        <v>0</v>
      </c>
      <c r="ZJ78" s="307">
        <f>IFERROR('Base travail'!$CB78*'Base travail'!$NS78/CB$16,0)</f>
        <v>0</v>
      </c>
      <c r="ZK78" s="307">
        <f>IFERROR('Base travail'!$CC78*'Base travail'!$NT78/CC$16,0)</f>
        <v>0</v>
      </c>
      <c r="ZL78" s="307">
        <f>IFERROR('Base travail'!$CD78*'Base travail'!$NU78/CD$16,0)</f>
        <v>0</v>
      </c>
      <c r="ZM78" s="307">
        <f>IFERROR('Base travail'!$CE78*'Base travail'!$NV78/CE$16,0)</f>
        <v>0</v>
      </c>
      <c r="ZN78" s="307">
        <f>IFERROR('Base travail'!$CF78*'Base travail'!$NW78/CF$16,0)</f>
        <v>0</v>
      </c>
      <c r="ZO78" s="307">
        <f>IFERROR('Base travail'!$CG78*'Base travail'!$NX78/CG$16,0)</f>
        <v>0</v>
      </c>
      <c r="ZP78" s="307">
        <f>IFERROR('Base travail'!$CH78*'Base travail'!$NY78/CH$16,0)</f>
        <v>0</v>
      </c>
      <c r="ZQ78" s="307">
        <f>IFERROR('Base travail'!$CI78*'Base travail'!$NZ78/CI$16,0)</f>
        <v>0</v>
      </c>
      <c r="ZR78" s="307">
        <f>IFERROR('Base travail'!$CJ78*'Base travail'!$OA78/CJ$16,0)</f>
        <v>0</v>
      </c>
      <c r="ZS78" s="307">
        <f>IFERROR('Base travail'!$CK78*'Base travail'!$OB78/CK$16,0)</f>
        <v>0</v>
      </c>
      <c r="ZT78" s="307">
        <f>IFERROR('Base travail'!$CL78*'Base travail'!$OC78/CL$16,0)</f>
        <v>0</v>
      </c>
      <c r="ZU78" s="307">
        <f>IFERROR('Base travail'!$CM78*'Base travail'!$OD78/CM$16,0)</f>
        <v>0</v>
      </c>
      <c r="ZV78" s="307">
        <f>IFERROR('Base travail'!$CN78*'Base travail'!$OE78/CN$16,0)</f>
        <v>0</v>
      </c>
      <c r="ZW78" s="307">
        <f>IFERROR('Base travail'!$CO78*'Base travail'!$OF78/CO$16,0)</f>
        <v>0</v>
      </c>
      <c r="ZX78" s="307">
        <f>IFERROR('Base travail'!$CP78*'Base travail'!$OG78/CP$16,0)</f>
        <v>0</v>
      </c>
      <c r="ZY78" s="307">
        <f>IFERROR('Base travail'!$CQ78*'Base travail'!$OH78/CQ$16,0)</f>
        <v>0</v>
      </c>
      <c r="ZZ78" s="307">
        <f>IFERROR('Base travail'!$CR78*'Base travail'!$OI78/CR$16,0)</f>
        <v>0</v>
      </c>
      <c r="AAA78" s="307">
        <f>IFERROR('Base travail'!$CS78*'Base travail'!$OJ78/CS$16,0)</f>
        <v>0</v>
      </c>
      <c r="AAB78" s="307">
        <f>IFERROR('Base travail'!$CT78*'Base travail'!$OK78/CT$16,0)</f>
        <v>0</v>
      </c>
      <c r="AAC78" s="307">
        <f>IFERROR('Base travail'!$CU78*'Base travail'!$OL78/CU$16,0)</f>
        <v>0</v>
      </c>
      <c r="AAD78" s="307">
        <f>IFERROR('Base travail'!$CV78*'Base travail'!$OM78/CV$16,0)</f>
        <v>0</v>
      </c>
      <c r="AAE78" s="307">
        <f>IFERROR('Base travail'!$CW78*'Base travail'!$ON78/CW$16,0)</f>
        <v>0</v>
      </c>
      <c r="AAF78" s="307">
        <f>IFERROR('Base travail'!$CX78*'Base travail'!$OO78/CX$16,0)</f>
        <v>0</v>
      </c>
      <c r="AAG78" s="307">
        <f>IFERROR('Base travail'!$CY78*'Base travail'!$OP78/CY$16,0)</f>
        <v>0</v>
      </c>
      <c r="AAH78" s="307">
        <f>IFERROR('Base travail'!$CZ78*'Base travail'!$OQ78/CZ$16,0)</f>
        <v>0</v>
      </c>
      <c r="AAI78" s="307">
        <f>IFERROR('Base travail'!$DA78*'Base travail'!$OR78/DA$16,0)</f>
        <v>0</v>
      </c>
      <c r="AAJ78" s="307">
        <f>IFERROR('Base travail'!$DB78*'Base travail'!$OS78/DB$16,0)</f>
        <v>0</v>
      </c>
      <c r="AAK78" s="324">
        <f>IFERROR('Base travail'!$DC78*'Base travail'!$OT78/DC$16,0)</f>
        <v>0</v>
      </c>
    </row>
    <row r="79" spans="1:713" hidden="1" x14ac:dyDescent="0.25">
      <c r="A79" s="309">
        <f>Info!D64</f>
        <v>58</v>
      </c>
      <c r="B79" s="310" t="str">
        <f>Info!B64</f>
        <v>BF</v>
      </c>
      <c r="C79" s="310">
        <f>VLOOKUP(B79,Info!$B$7:$AE$106,30,FALSE)</f>
        <v>0</v>
      </c>
      <c r="D79" s="311">
        <f>SUM('Base travail'!$H79:$DC79)</f>
        <v>0</v>
      </c>
      <c r="E79" s="312">
        <f>SUM('Base travail'!$OV79:$SQ79)</f>
        <v>0</v>
      </c>
      <c r="F79" s="312">
        <f>SUM('Base travail'!$SS79:$WN79)</f>
        <v>0</v>
      </c>
      <c r="G79" s="312">
        <f>SUM('Base travail'!$WP79:$AAK79)</f>
        <v>0</v>
      </c>
      <c r="H79" s="363"/>
      <c r="I79" s="363"/>
      <c r="J79" s="363"/>
      <c r="K79" s="363"/>
      <c r="L79" s="363"/>
      <c r="M79" s="363"/>
      <c r="N79" s="363"/>
      <c r="O79" s="363"/>
      <c r="P79" s="363"/>
      <c r="Q79" s="363"/>
      <c r="R79" s="363"/>
      <c r="S79" s="363"/>
      <c r="T79" s="363"/>
      <c r="U79" s="363"/>
      <c r="V79" s="363"/>
      <c r="W79" s="363"/>
      <c r="X79" s="363"/>
      <c r="Y79" s="363"/>
      <c r="Z79" s="363"/>
      <c r="AA79" s="363"/>
      <c r="AB79" s="363"/>
      <c r="AC79" s="363"/>
      <c r="AD79" s="363"/>
      <c r="AE79" s="363"/>
      <c r="AF79" s="363"/>
      <c r="AG79" s="363"/>
      <c r="AH79" s="363"/>
      <c r="AI79" s="363"/>
      <c r="AJ79" s="363"/>
      <c r="AK79" s="363"/>
      <c r="AL79" s="363"/>
      <c r="AM79" s="363"/>
      <c r="AN79" s="363"/>
      <c r="AO79" s="363"/>
      <c r="AP79" s="363"/>
      <c r="AQ79" s="363"/>
      <c r="AR79" s="363"/>
      <c r="AS79" s="363"/>
      <c r="AT79" s="363"/>
      <c r="AU79" s="363"/>
      <c r="AV79" s="363"/>
      <c r="AW79" s="363"/>
      <c r="AX79" s="363"/>
      <c r="AY79" s="363"/>
      <c r="AZ79" s="363"/>
      <c r="BA79" s="363"/>
      <c r="BB79" s="363"/>
      <c r="BC79" s="363"/>
      <c r="BD79" s="363"/>
      <c r="BE79" s="363"/>
      <c r="BF79" s="363"/>
      <c r="BG79" s="363"/>
      <c r="BH79" s="363"/>
      <c r="BI79" s="363"/>
      <c r="BJ79" s="363"/>
      <c r="BK79" s="363"/>
      <c r="BL79" s="363"/>
      <c r="BM79" s="363"/>
      <c r="BN79" s="363"/>
      <c r="BO79" s="363"/>
      <c r="BP79" s="363"/>
      <c r="BQ79" s="363"/>
      <c r="BR79" s="363"/>
      <c r="BS79" s="363"/>
      <c r="BT79" s="363"/>
      <c r="BU79" s="363"/>
      <c r="BV79" s="363"/>
      <c r="BW79" s="363"/>
      <c r="BX79" s="363"/>
      <c r="BY79" s="363"/>
      <c r="BZ79" s="363"/>
      <c r="CA79" s="363"/>
      <c r="CB79" s="363"/>
      <c r="CC79" s="363"/>
      <c r="CD79" s="363"/>
      <c r="CE79" s="363"/>
      <c r="CF79" s="363"/>
      <c r="CG79" s="363"/>
      <c r="CH79" s="363"/>
      <c r="CI79" s="363"/>
      <c r="CJ79" s="363"/>
      <c r="CK79" s="363"/>
      <c r="CL79" s="363"/>
      <c r="CM79" s="363"/>
      <c r="CN79" s="363"/>
      <c r="CO79" s="363"/>
      <c r="CP79" s="363"/>
      <c r="CQ79" s="363"/>
      <c r="CR79" s="363"/>
      <c r="CS79" s="363"/>
      <c r="CT79" s="363"/>
      <c r="CU79" s="363"/>
      <c r="CV79" s="363"/>
      <c r="CW79" s="363"/>
      <c r="CX79" s="363"/>
      <c r="CY79" s="363"/>
      <c r="CZ79" s="363"/>
      <c r="DA79" s="363"/>
      <c r="DB79" s="363"/>
      <c r="DC79" s="363"/>
      <c r="DE79" s="314">
        <f t="shared" si="1206"/>
        <v>0</v>
      </c>
      <c r="DF79" s="314">
        <f t="shared" si="1207"/>
        <v>0</v>
      </c>
      <c r="DG79" s="314">
        <f t="shared" si="1208"/>
        <v>0</v>
      </c>
      <c r="DH79" s="314">
        <f t="shared" si="1209"/>
        <v>0</v>
      </c>
      <c r="DI79" s="314">
        <f t="shared" si="1210"/>
        <v>4.3449999999999998</v>
      </c>
      <c r="DJ79" s="314">
        <f t="shared" si="1211"/>
        <v>0</v>
      </c>
      <c r="DK79" s="314">
        <f t="shared" si="1212"/>
        <v>4.3449999999999998</v>
      </c>
      <c r="DL79" s="314">
        <f t="shared" si="1213"/>
        <v>4.3449999999999998</v>
      </c>
      <c r="DM79" s="314">
        <f t="shared" si="1214"/>
        <v>0</v>
      </c>
      <c r="DN79" s="314">
        <f t="shared" si="1215"/>
        <v>0</v>
      </c>
      <c r="DO79" s="314">
        <f t="shared" si="1216"/>
        <v>0</v>
      </c>
      <c r="DP79" s="314">
        <f t="shared" si="1217"/>
        <v>0</v>
      </c>
      <c r="DQ79" s="314">
        <f t="shared" si="1218"/>
        <v>4.3449999999999998</v>
      </c>
      <c r="DR79" s="314">
        <f t="shared" si="1219"/>
        <v>4.3449999999999998</v>
      </c>
      <c r="DS79" s="314">
        <f t="shared" si="1220"/>
        <v>4.3449999999999998</v>
      </c>
      <c r="DT79" s="314">
        <f t="shared" si="1221"/>
        <v>4.3449999999999998</v>
      </c>
      <c r="DU79" s="314">
        <f t="shared" si="1222"/>
        <v>0</v>
      </c>
      <c r="DV79" s="314">
        <f t="shared" si="1223"/>
        <v>0</v>
      </c>
      <c r="DW79" s="314">
        <f t="shared" si="1224"/>
        <v>0</v>
      </c>
      <c r="DX79" s="314">
        <f t="shared" si="1225"/>
        <v>0</v>
      </c>
      <c r="DY79" s="314">
        <f t="shared" si="1226"/>
        <v>0</v>
      </c>
      <c r="DZ79" s="314">
        <f t="shared" si="1227"/>
        <v>0</v>
      </c>
      <c r="EA79" s="314">
        <f t="shared" si="1228"/>
        <v>0</v>
      </c>
      <c r="EB79" s="314">
        <f t="shared" si="1229"/>
        <v>0</v>
      </c>
      <c r="EC79" s="314">
        <f t="shared" si="1230"/>
        <v>0</v>
      </c>
      <c r="ED79" s="314">
        <f t="shared" si="1231"/>
        <v>1</v>
      </c>
      <c r="EE79" s="314">
        <f t="shared" si="1232"/>
        <v>1</v>
      </c>
      <c r="EF79" s="314">
        <f t="shared" si="1233"/>
        <v>0</v>
      </c>
      <c r="EG79" s="314">
        <f t="shared" si="1234"/>
        <v>0</v>
      </c>
      <c r="EH79" s="314">
        <f t="shared" si="1235"/>
        <v>0</v>
      </c>
      <c r="EI79" s="314">
        <f t="shared" si="1236"/>
        <v>0</v>
      </c>
      <c r="EJ79" s="314">
        <f t="shared" si="1237"/>
        <v>0</v>
      </c>
      <c r="EK79" s="314">
        <f t="shared" si="1238"/>
        <v>0</v>
      </c>
      <c r="EL79" s="314">
        <f t="shared" si="1239"/>
        <v>1</v>
      </c>
      <c r="EM79" s="314">
        <f t="shared" si="1240"/>
        <v>1</v>
      </c>
      <c r="EN79" s="314">
        <f t="shared" si="1241"/>
        <v>0</v>
      </c>
      <c r="EO79" s="314">
        <f t="shared" si="1242"/>
        <v>0</v>
      </c>
      <c r="EP79" s="314">
        <f t="shared" si="1243"/>
        <v>0</v>
      </c>
      <c r="EQ79" s="314">
        <f t="shared" si="1244"/>
        <v>0</v>
      </c>
      <c r="ER79" s="314">
        <f t="shared" si="1245"/>
        <v>0</v>
      </c>
      <c r="ES79" s="314">
        <f t="shared" si="1246"/>
        <v>0</v>
      </c>
      <c r="ET79" s="314">
        <f t="shared" si="1247"/>
        <v>0</v>
      </c>
      <c r="EU79" s="314">
        <f t="shared" si="1248"/>
        <v>0</v>
      </c>
      <c r="EV79" s="314">
        <f t="shared" si="1249"/>
        <v>0</v>
      </c>
      <c r="EW79" s="314">
        <f t="shared" si="1250"/>
        <v>0</v>
      </c>
      <c r="EX79" s="314">
        <f t="shared" si="1251"/>
        <v>0</v>
      </c>
      <c r="EY79" s="314">
        <f t="shared" si="1252"/>
        <v>0</v>
      </c>
      <c r="EZ79" s="314">
        <f t="shared" si="1253"/>
        <v>0</v>
      </c>
      <c r="FA79" s="314">
        <f t="shared" si="1254"/>
        <v>0</v>
      </c>
      <c r="FB79" s="314">
        <f t="shared" si="1255"/>
        <v>0</v>
      </c>
      <c r="FC79" s="314">
        <f t="shared" si="1256"/>
        <v>0</v>
      </c>
      <c r="FD79" s="314">
        <f t="shared" si="1257"/>
        <v>0</v>
      </c>
      <c r="FE79" s="314">
        <f t="shared" si="1258"/>
        <v>0</v>
      </c>
      <c r="FF79" s="314">
        <f t="shared" si="1259"/>
        <v>0</v>
      </c>
      <c r="FG79" s="314">
        <f t="shared" si="1260"/>
        <v>0</v>
      </c>
      <c r="FH79" s="314">
        <f t="shared" si="1261"/>
        <v>0</v>
      </c>
      <c r="FI79" s="314">
        <f t="shared" si="1262"/>
        <v>0</v>
      </c>
      <c r="FJ79" s="314">
        <f t="shared" si="1263"/>
        <v>4.3449999999999998</v>
      </c>
      <c r="FK79" s="314">
        <f t="shared" si="1264"/>
        <v>4.3449999999999998</v>
      </c>
      <c r="FL79" s="314">
        <f t="shared" si="1265"/>
        <v>0</v>
      </c>
      <c r="FM79" s="314">
        <f t="shared" si="1266"/>
        <v>0</v>
      </c>
      <c r="FN79" s="314">
        <f t="shared" si="1267"/>
        <v>0</v>
      </c>
      <c r="FO79" s="314">
        <f t="shared" si="1268"/>
        <v>0</v>
      </c>
      <c r="FP79" s="314">
        <f t="shared" si="1269"/>
        <v>0</v>
      </c>
      <c r="FQ79" s="314">
        <f t="shared" si="1270"/>
        <v>0</v>
      </c>
      <c r="FR79" s="314">
        <f t="shared" si="1271"/>
        <v>0</v>
      </c>
      <c r="FS79" s="314">
        <f t="shared" si="1272"/>
        <v>0</v>
      </c>
      <c r="FT79" s="314">
        <f t="shared" si="1273"/>
        <v>0</v>
      </c>
      <c r="FU79" s="314">
        <f t="shared" si="1274"/>
        <v>0</v>
      </c>
      <c r="FV79" s="314">
        <f t="shared" si="1275"/>
        <v>4.3449999999999998</v>
      </c>
      <c r="FW79" s="314">
        <f t="shared" si="1276"/>
        <v>0</v>
      </c>
      <c r="FX79" s="314">
        <f t="shared" si="1277"/>
        <v>0</v>
      </c>
      <c r="FY79" s="314">
        <f t="shared" si="1278"/>
        <v>4.3449999999999998</v>
      </c>
      <c r="FZ79" s="314">
        <f t="shared" si="1279"/>
        <v>4.3449999999999998</v>
      </c>
      <c r="GA79" s="314">
        <f t="shared" si="1280"/>
        <v>4.3449999999999998</v>
      </c>
      <c r="GB79" s="314">
        <f t="shared" si="1281"/>
        <v>4.3449999999999998</v>
      </c>
      <c r="GC79" s="314">
        <f t="shared" si="1282"/>
        <v>0</v>
      </c>
      <c r="GD79" s="314">
        <f t="shared" si="1283"/>
        <v>0</v>
      </c>
      <c r="GE79" s="314">
        <f t="shared" si="1284"/>
        <v>0</v>
      </c>
      <c r="GF79" s="314">
        <f t="shared" si="1285"/>
        <v>0</v>
      </c>
      <c r="GG79" s="314">
        <f t="shared" si="1286"/>
        <v>0</v>
      </c>
      <c r="GH79" s="314">
        <f t="shared" si="1287"/>
        <v>0</v>
      </c>
      <c r="GI79" s="314">
        <f t="shared" si="1288"/>
        <v>0</v>
      </c>
      <c r="GJ79" s="314">
        <f t="shared" si="1289"/>
        <v>0</v>
      </c>
      <c r="GK79" s="314">
        <f t="shared" si="1290"/>
        <v>0</v>
      </c>
      <c r="GL79" s="314">
        <f t="shared" si="1291"/>
        <v>0</v>
      </c>
      <c r="GM79" s="314">
        <f t="shared" si="1292"/>
        <v>0</v>
      </c>
      <c r="GN79" s="314">
        <f t="shared" si="1293"/>
        <v>0</v>
      </c>
      <c r="GO79" s="314">
        <f t="shared" si="1294"/>
        <v>0</v>
      </c>
      <c r="GP79" s="314">
        <f t="shared" si="1295"/>
        <v>0</v>
      </c>
      <c r="GQ79" s="314">
        <f t="shared" si="1296"/>
        <v>0</v>
      </c>
      <c r="GR79" s="314">
        <f t="shared" si="1297"/>
        <v>0</v>
      </c>
      <c r="GS79" s="314">
        <f t="shared" si="1298"/>
        <v>0</v>
      </c>
      <c r="GT79" s="314">
        <f t="shared" si="1299"/>
        <v>0</v>
      </c>
      <c r="GU79" s="314">
        <f t="shared" si="1300"/>
        <v>0</v>
      </c>
      <c r="GV79" s="314">
        <f t="shared" si="1301"/>
        <v>0</v>
      </c>
      <c r="GW79" s="314">
        <f t="shared" si="1302"/>
        <v>0</v>
      </c>
      <c r="GX79" s="314">
        <f t="shared" si="1303"/>
        <v>0</v>
      </c>
      <c r="GY79" s="314">
        <f t="shared" si="1304"/>
        <v>0</v>
      </c>
      <c r="GZ79" s="314">
        <f t="shared" si="1305"/>
        <v>0</v>
      </c>
      <c r="HA79" s="315"/>
      <c r="HB79" s="314">
        <f t="shared" si="1306"/>
        <v>0</v>
      </c>
      <c r="HC79" s="314">
        <f t="shared" si="1307"/>
        <v>0</v>
      </c>
      <c r="HD79" s="314">
        <f t="shared" si="1308"/>
        <v>0</v>
      </c>
      <c r="HE79" s="314">
        <f t="shared" si="1309"/>
        <v>0</v>
      </c>
      <c r="HF79" s="314">
        <f t="shared" si="1310"/>
        <v>4.3449999999999998</v>
      </c>
      <c r="HG79" s="314">
        <f t="shared" si="1311"/>
        <v>0</v>
      </c>
      <c r="HH79" s="314">
        <f t="shared" si="1312"/>
        <v>4.3449999999999998</v>
      </c>
      <c r="HI79" s="314">
        <f t="shared" si="1313"/>
        <v>4.3449999999999998</v>
      </c>
      <c r="HJ79" s="314">
        <f t="shared" si="1314"/>
        <v>0</v>
      </c>
      <c r="HK79" s="314">
        <f t="shared" si="1315"/>
        <v>0</v>
      </c>
      <c r="HL79" s="314">
        <f t="shared" si="1316"/>
        <v>0</v>
      </c>
      <c r="HM79" s="314">
        <f t="shared" si="1317"/>
        <v>0</v>
      </c>
      <c r="HN79" s="314">
        <f t="shared" si="1318"/>
        <v>4.3449999999999998</v>
      </c>
      <c r="HO79" s="314">
        <f t="shared" si="1319"/>
        <v>4.3449999999999998</v>
      </c>
      <c r="HP79" s="314">
        <f t="shared" si="1320"/>
        <v>4.3449999999999998</v>
      </c>
      <c r="HQ79" s="314">
        <f t="shared" si="1321"/>
        <v>4.3449999999999998</v>
      </c>
      <c r="HR79" s="314">
        <f t="shared" si="1322"/>
        <v>0</v>
      </c>
      <c r="HS79" s="314">
        <f t="shared" si="1323"/>
        <v>0</v>
      </c>
      <c r="HT79" s="314">
        <f t="shared" si="1324"/>
        <v>0</v>
      </c>
      <c r="HU79" s="314">
        <f t="shared" si="1325"/>
        <v>0</v>
      </c>
      <c r="HV79" s="314">
        <f t="shared" si="1326"/>
        <v>8.69</v>
      </c>
      <c r="HW79" s="314">
        <f t="shared" si="1327"/>
        <v>8.69</v>
      </c>
      <c r="HX79" s="314">
        <f t="shared" si="1328"/>
        <v>8.69</v>
      </c>
      <c r="HY79" s="314">
        <f t="shared" si="1329"/>
        <v>8.69</v>
      </c>
      <c r="HZ79" s="314">
        <f t="shared" si="1330"/>
        <v>0</v>
      </c>
      <c r="IA79" s="314">
        <f t="shared" si="1331"/>
        <v>1</v>
      </c>
      <c r="IB79" s="314">
        <f t="shared" si="1332"/>
        <v>1</v>
      </c>
      <c r="IC79" s="314">
        <f t="shared" si="1333"/>
        <v>0</v>
      </c>
      <c r="ID79" s="314">
        <f t="shared" si="1334"/>
        <v>4.3449999999999998</v>
      </c>
      <c r="IE79" s="314">
        <f t="shared" si="1335"/>
        <v>4.3449999999999998</v>
      </c>
      <c r="IF79" s="314">
        <f t="shared" si="1336"/>
        <v>4.3449999999999998</v>
      </c>
      <c r="IG79" s="314">
        <f t="shared" si="1337"/>
        <v>4.3449999999999998</v>
      </c>
      <c r="IH79" s="314">
        <f t="shared" si="1338"/>
        <v>0</v>
      </c>
      <c r="II79" s="314">
        <f t="shared" si="1339"/>
        <v>1</v>
      </c>
      <c r="IJ79" s="314">
        <f t="shared" si="1340"/>
        <v>1</v>
      </c>
      <c r="IK79" s="314">
        <f t="shared" si="1341"/>
        <v>0</v>
      </c>
      <c r="IL79" s="314">
        <f t="shared" si="1342"/>
        <v>0</v>
      </c>
      <c r="IM79" s="314">
        <f t="shared" si="1343"/>
        <v>0</v>
      </c>
      <c r="IN79" s="314">
        <f t="shared" si="1344"/>
        <v>0</v>
      </c>
      <c r="IO79" s="314">
        <f t="shared" si="1345"/>
        <v>0</v>
      </c>
      <c r="IP79" s="314">
        <f t="shared" si="1346"/>
        <v>0</v>
      </c>
      <c r="IQ79" s="314">
        <f t="shared" si="1347"/>
        <v>4.3449999999999998</v>
      </c>
      <c r="IR79" s="314">
        <f t="shared" si="1348"/>
        <v>0</v>
      </c>
      <c r="IS79" s="314">
        <f t="shared" si="1349"/>
        <v>0</v>
      </c>
      <c r="IT79" s="314">
        <f t="shared" si="1350"/>
        <v>0</v>
      </c>
      <c r="IU79" s="314">
        <f t="shared" si="1351"/>
        <v>0</v>
      </c>
      <c r="IV79" s="314">
        <f t="shared" si="1352"/>
        <v>0</v>
      </c>
      <c r="IW79" s="314">
        <f t="shared" si="1353"/>
        <v>0</v>
      </c>
      <c r="IX79" s="314">
        <f t="shared" si="1354"/>
        <v>0</v>
      </c>
      <c r="IY79" s="314">
        <f t="shared" si="1355"/>
        <v>0</v>
      </c>
      <c r="IZ79" s="314">
        <f t="shared" si="1356"/>
        <v>0</v>
      </c>
      <c r="JA79" s="314">
        <f t="shared" si="1357"/>
        <v>0</v>
      </c>
      <c r="JB79" s="314">
        <f t="shared" si="1358"/>
        <v>0</v>
      </c>
      <c r="JC79" s="314">
        <f t="shared" si="1359"/>
        <v>0</v>
      </c>
      <c r="JD79" s="314">
        <f t="shared" si="1360"/>
        <v>0</v>
      </c>
      <c r="JE79" s="314">
        <f t="shared" si="1361"/>
        <v>0</v>
      </c>
      <c r="JF79" s="314">
        <f t="shared" si="1362"/>
        <v>0</v>
      </c>
      <c r="JG79" s="314">
        <f t="shared" si="1363"/>
        <v>4.3449999999999998</v>
      </c>
      <c r="JH79" s="314">
        <f t="shared" si="1364"/>
        <v>4.3449999999999998</v>
      </c>
      <c r="JI79" s="314">
        <f t="shared" si="1365"/>
        <v>0</v>
      </c>
      <c r="JJ79" s="314">
        <f t="shared" si="1366"/>
        <v>0</v>
      </c>
      <c r="JK79" s="314">
        <f t="shared" si="1367"/>
        <v>0</v>
      </c>
      <c r="JL79" s="314">
        <f t="shared" si="1368"/>
        <v>0</v>
      </c>
      <c r="JM79" s="314">
        <f t="shared" si="1369"/>
        <v>0</v>
      </c>
      <c r="JN79" s="314">
        <f t="shared" si="1370"/>
        <v>0</v>
      </c>
      <c r="JO79" s="314">
        <f t="shared" si="1371"/>
        <v>0</v>
      </c>
      <c r="JP79" s="314">
        <f t="shared" si="1372"/>
        <v>0</v>
      </c>
      <c r="JQ79" s="314">
        <f t="shared" si="1373"/>
        <v>0</v>
      </c>
      <c r="JR79" s="314">
        <f t="shared" si="1374"/>
        <v>0</v>
      </c>
      <c r="JS79" s="314">
        <f t="shared" si="1375"/>
        <v>2.173</v>
      </c>
      <c r="JT79" s="314">
        <f t="shared" si="1376"/>
        <v>0</v>
      </c>
      <c r="JU79" s="314">
        <f t="shared" si="1377"/>
        <v>0</v>
      </c>
      <c r="JV79" s="314">
        <f t="shared" si="1378"/>
        <v>4.3449999999999998</v>
      </c>
      <c r="JW79" s="314">
        <f t="shared" si="1379"/>
        <v>4.3449999999999998</v>
      </c>
      <c r="JX79" s="314">
        <f t="shared" si="1380"/>
        <v>4.3449999999999998</v>
      </c>
      <c r="JY79" s="314">
        <f t="shared" si="1381"/>
        <v>4.3449999999999998</v>
      </c>
      <c r="JZ79" s="314">
        <f t="shared" si="1382"/>
        <v>0</v>
      </c>
      <c r="KA79" s="314">
        <f t="shared" si="1383"/>
        <v>0</v>
      </c>
      <c r="KB79" s="314">
        <f t="shared" si="1384"/>
        <v>0</v>
      </c>
      <c r="KC79" s="314">
        <f t="shared" si="1385"/>
        <v>0</v>
      </c>
      <c r="KD79" s="314">
        <f t="shared" si="1386"/>
        <v>0</v>
      </c>
      <c r="KE79" s="314">
        <f t="shared" si="1387"/>
        <v>0</v>
      </c>
      <c r="KF79" s="314">
        <f t="shared" si="1388"/>
        <v>0</v>
      </c>
      <c r="KG79" s="314">
        <f t="shared" si="1389"/>
        <v>0</v>
      </c>
      <c r="KH79" s="314">
        <f t="shared" si="1390"/>
        <v>0</v>
      </c>
      <c r="KI79" s="314">
        <f t="shared" si="1391"/>
        <v>0</v>
      </c>
      <c r="KJ79" s="314">
        <f t="shared" si="1392"/>
        <v>0</v>
      </c>
      <c r="KK79" s="314">
        <f t="shared" si="1393"/>
        <v>0</v>
      </c>
      <c r="KL79" s="314">
        <f t="shared" si="1394"/>
        <v>0</v>
      </c>
      <c r="KM79" s="314">
        <f t="shared" si="1395"/>
        <v>0</v>
      </c>
      <c r="KN79" s="314">
        <f t="shared" si="1396"/>
        <v>0</v>
      </c>
      <c r="KO79" s="314">
        <f t="shared" si="1397"/>
        <v>0</v>
      </c>
      <c r="KP79" s="314">
        <f t="shared" si="1398"/>
        <v>0</v>
      </c>
      <c r="KQ79" s="314">
        <f t="shared" si="1399"/>
        <v>0</v>
      </c>
      <c r="KR79" s="314">
        <f t="shared" si="1400"/>
        <v>0</v>
      </c>
      <c r="KS79" s="314">
        <f t="shared" si="1401"/>
        <v>0</v>
      </c>
      <c r="KT79" s="314">
        <f t="shared" si="1402"/>
        <v>0</v>
      </c>
      <c r="KU79" s="314">
        <f t="shared" si="1403"/>
        <v>0</v>
      </c>
      <c r="KV79" s="314">
        <f t="shared" si="1404"/>
        <v>0</v>
      </c>
      <c r="KW79" s="314">
        <f t="shared" si="1405"/>
        <v>0</v>
      </c>
      <c r="KX79" s="315"/>
      <c r="KY79" s="314">
        <f t="shared" si="1406"/>
        <v>8.3000000000000004E-2</v>
      </c>
      <c r="KZ79" s="314">
        <f t="shared" si="1407"/>
        <v>0</v>
      </c>
      <c r="LA79" s="314">
        <f t="shared" si="1408"/>
        <v>0</v>
      </c>
      <c r="LB79" s="314">
        <f t="shared" si="1409"/>
        <v>0</v>
      </c>
      <c r="LC79" s="314">
        <f t="shared" si="1410"/>
        <v>0</v>
      </c>
      <c r="LD79" s="314">
        <f t="shared" si="1411"/>
        <v>0</v>
      </c>
      <c r="LE79" s="314">
        <f t="shared" si="1412"/>
        <v>0</v>
      </c>
      <c r="LF79" s="314">
        <f t="shared" si="1413"/>
        <v>0</v>
      </c>
      <c r="LG79" s="314">
        <f t="shared" si="1414"/>
        <v>0</v>
      </c>
      <c r="LH79" s="314">
        <f t="shared" si="1415"/>
        <v>0</v>
      </c>
      <c r="LI79" s="314">
        <f t="shared" si="1416"/>
        <v>0</v>
      </c>
      <c r="LJ79" s="314">
        <f t="shared" si="1417"/>
        <v>0</v>
      </c>
      <c r="LK79" s="314">
        <f t="shared" si="1418"/>
        <v>0</v>
      </c>
      <c r="LL79" s="314">
        <f t="shared" si="1419"/>
        <v>0</v>
      </c>
      <c r="LM79" s="314">
        <f t="shared" si="1420"/>
        <v>0</v>
      </c>
      <c r="LN79" s="314">
        <f t="shared" si="1421"/>
        <v>0</v>
      </c>
      <c r="LO79" s="314">
        <f t="shared" si="1422"/>
        <v>0</v>
      </c>
      <c r="LP79" s="314">
        <f t="shared" si="1423"/>
        <v>0</v>
      </c>
      <c r="LQ79" s="314">
        <f t="shared" si="1424"/>
        <v>0</v>
      </c>
      <c r="LR79" s="314">
        <f t="shared" si="1425"/>
        <v>0</v>
      </c>
      <c r="LS79" s="314">
        <f t="shared" si="1426"/>
        <v>0</v>
      </c>
      <c r="LT79" s="314">
        <f t="shared" si="1427"/>
        <v>0</v>
      </c>
      <c r="LU79" s="314">
        <f t="shared" si="1428"/>
        <v>0</v>
      </c>
      <c r="LV79" s="314">
        <f t="shared" si="1429"/>
        <v>0</v>
      </c>
      <c r="LW79" s="314">
        <f t="shared" si="1430"/>
        <v>0</v>
      </c>
      <c r="LX79" s="314">
        <f t="shared" si="1431"/>
        <v>0</v>
      </c>
      <c r="LY79" s="314">
        <f t="shared" si="1432"/>
        <v>0</v>
      </c>
      <c r="LZ79" s="314">
        <f t="shared" si="1433"/>
        <v>0</v>
      </c>
      <c r="MA79" s="314">
        <f t="shared" si="1434"/>
        <v>0</v>
      </c>
      <c r="MB79" s="314">
        <f t="shared" si="1435"/>
        <v>0</v>
      </c>
      <c r="MC79" s="314">
        <f t="shared" si="1436"/>
        <v>0</v>
      </c>
      <c r="MD79" s="314">
        <f t="shared" si="1437"/>
        <v>0</v>
      </c>
      <c r="ME79" s="314">
        <f t="shared" si="1438"/>
        <v>0</v>
      </c>
      <c r="MF79" s="314">
        <f t="shared" si="1439"/>
        <v>0</v>
      </c>
      <c r="MG79" s="314">
        <f t="shared" si="1440"/>
        <v>0</v>
      </c>
      <c r="MH79" s="314">
        <f t="shared" si="1441"/>
        <v>0</v>
      </c>
      <c r="MI79" s="314">
        <f t="shared" si="1442"/>
        <v>0</v>
      </c>
      <c r="MJ79" s="314">
        <f t="shared" si="1443"/>
        <v>0</v>
      </c>
      <c r="MK79" s="314">
        <f t="shared" si="1444"/>
        <v>0</v>
      </c>
      <c r="ML79" s="314">
        <f t="shared" si="1445"/>
        <v>0</v>
      </c>
      <c r="MM79" s="314">
        <f t="shared" si="1446"/>
        <v>0</v>
      </c>
      <c r="MN79" s="314">
        <f t="shared" si="1447"/>
        <v>0</v>
      </c>
      <c r="MO79" s="314">
        <f t="shared" si="1448"/>
        <v>0</v>
      </c>
      <c r="MP79" s="314">
        <f t="shared" si="1449"/>
        <v>0</v>
      </c>
      <c r="MQ79" s="314">
        <f t="shared" si="1450"/>
        <v>0</v>
      </c>
      <c r="MR79" s="314">
        <f t="shared" si="1451"/>
        <v>0</v>
      </c>
      <c r="MS79" s="314">
        <f t="shared" si="1452"/>
        <v>0</v>
      </c>
      <c r="MT79" s="314">
        <f t="shared" si="1453"/>
        <v>0</v>
      </c>
      <c r="MU79" s="314">
        <f t="shared" si="1454"/>
        <v>0</v>
      </c>
      <c r="MV79" s="314">
        <f t="shared" si="1455"/>
        <v>0</v>
      </c>
      <c r="MW79" s="314">
        <f t="shared" si="1456"/>
        <v>0</v>
      </c>
      <c r="MX79" s="314">
        <f t="shared" si="1457"/>
        <v>0</v>
      </c>
      <c r="MY79" s="314">
        <f t="shared" si="1458"/>
        <v>0</v>
      </c>
      <c r="MZ79" s="314">
        <f t="shared" si="1459"/>
        <v>0</v>
      </c>
      <c r="NA79" s="314">
        <f t="shared" si="1460"/>
        <v>0</v>
      </c>
      <c r="NB79" s="314">
        <f t="shared" si="1461"/>
        <v>0</v>
      </c>
      <c r="NC79" s="314">
        <f t="shared" si="1462"/>
        <v>0</v>
      </c>
      <c r="ND79" s="314">
        <f t="shared" si="1463"/>
        <v>0</v>
      </c>
      <c r="NE79" s="314">
        <f t="shared" si="1464"/>
        <v>0</v>
      </c>
      <c r="NF79" s="314">
        <f t="shared" si="1465"/>
        <v>0</v>
      </c>
      <c r="NG79" s="314">
        <f t="shared" si="1466"/>
        <v>0</v>
      </c>
      <c r="NH79" s="314">
        <f t="shared" si="1467"/>
        <v>0</v>
      </c>
      <c r="NI79" s="314">
        <f t="shared" si="1468"/>
        <v>0</v>
      </c>
      <c r="NJ79" s="314">
        <f t="shared" si="1469"/>
        <v>0</v>
      </c>
      <c r="NK79" s="314">
        <f t="shared" si="1470"/>
        <v>0</v>
      </c>
      <c r="NL79" s="314">
        <f t="shared" si="1471"/>
        <v>0</v>
      </c>
      <c r="NM79" s="314">
        <f t="shared" si="1472"/>
        <v>0</v>
      </c>
      <c r="NN79" s="314">
        <f t="shared" si="1473"/>
        <v>0</v>
      </c>
      <c r="NO79" s="314">
        <f t="shared" si="1474"/>
        <v>0</v>
      </c>
      <c r="NP79" s="314">
        <f t="shared" si="1475"/>
        <v>0</v>
      </c>
      <c r="NQ79" s="314">
        <f t="shared" si="1476"/>
        <v>0</v>
      </c>
      <c r="NR79" s="314">
        <f t="shared" si="1477"/>
        <v>0</v>
      </c>
      <c r="NS79" s="314">
        <f t="shared" si="1478"/>
        <v>0</v>
      </c>
      <c r="NT79" s="314">
        <f t="shared" si="1479"/>
        <v>0</v>
      </c>
      <c r="NU79" s="314">
        <f t="shared" si="1480"/>
        <v>0</v>
      </c>
      <c r="NV79" s="314">
        <f t="shared" si="1481"/>
        <v>0</v>
      </c>
      <c r="NW79" s="314">
        <f t="shared" si="1482"/>
        <v>0</v>
      </c>
      <c r="NX79" s="314">
        <f t="shared" si="1483"/>
        <v>0</v>
      </c>
      <c r="NY79" s="314">
        <f t="shared" si="1484"/>
        <v>0</v>
      </c>
      <c r="NZ79" s="314">
        <f t="shared" si="1485"/>
        <v>0</v>
      </c>
      <c r="OA79" s="314">
        <f t="shared" si="1486"/>
        <v>0</v>
      </c>
      <c r="OB79" s="314">
        <f t="shared" si="1487"/>
        <v>0</v>
      </c>
      <c r="OC79" s="314">
        <f t="shared" si="1488"/>
        <v>0</v>
      </c>
      <c r="OD79" s="314">
        <f t="shared" si="1489"/>
        <v>0</v>
      </c>
      <c r="OE79" s="314">
        <f t="shared" si="1490"/>
        <v>0</v>
      </c>
      <c r="OF79" s="314">
        <f t="shared" si="1491"/>
        <v>0</v>
      </c>
      <c r="OG79" s="314">
        <f t="shared" si="1492"/>
        <v>0</v>
      </c>
      <c r="OH79" s="314">
        <f t="shared" si="1493"/>
        <v>0</v>
      </c>
      <c r="OI79" s="314">
        <f t="shared" si="1494"/>
        <v>0</v>
      </c>
      <c r="OJ79" s="314">
        <f t="shared" si="1495"/>
        <v>0</v>
      </c>
      <c r="OK79" s="314">
        <f t="shared" si="1496"/>
        <v>0</v>
      </c>
      <c r="OL79" s="314">
        <f t="shared" si="1497"/>
        <v>8.3000000000000004E-2</v>
      </c>
      <c r="OM79" s="314">
        <f t="shared" si="1498"/>
        <v>8.3000000000000004E-2</v>
      </c>
      <c r="ON79" s="314">
        <f t="shared" si="1499"/>
        <v>8.3000000000000004E-2</v>
      </c>
      <c r="OO79" s="314">
        <f t="shared" si="1500"/>
        <v>8.3000000000000004E-2</v>
      </c>
      <c r="OP79" s="314">
        <f t="shared" si="1501"/>
        <v>8.3000000000000004E-2</v>
      </c>
      <c r="OQ79" s="314">
        <f t="shared" si="1502"/>
        <v>8.3000000000000004E-2</v>
      </c>
      <c r="OR79" s="314">
        <f t="shared" si="1503"/>
        <v>8.3000000000000004E-2</v>
      </c>
      <c r="OS79" s="314">
        <f t="shared" si="1504"/>
        <v>8.3000000000000004E-2</v>
      </c>
      <c r="OT79" s="314">
        <f t="shared" si="1505"/>
        <v>8.3000000000000004E-2</v>
      </c>
      <c r="OU79" s="314"/>
      <c r="OV79" s="314">
        <f>IFERROR('Base travail'!$H79*'Base travail'!$DE79/H$10,0)</f>
        <v>0</v>
      </c>
      <c r="OW79" s="314">
        <f>IFERROR('Base travail'!$I79*'Base travail'!$DF79/I$10,0)</f>
        <v>0</v>
      </c>
      <c r="OX79" s="314">
        <f>IFERROR('Base travail'!$J79*'Base travail'!$DG79/J$10,0)</f>
        <v>0</v>
      </c>
      <c r="OY79" s="314">
        <f>IFERROR('Base travail'!$K79*'Base travail'!$DH79/K$10,0)</f>
        <v>0</v>
      </c>
      <c r="OZ79" s="314">
        <f>IFERROR('Base travail'!$L79*'Base travail'!$DI79/L$10,0)</f>
        <v>0</v>
      </c>
      <c r="PA79" s="314">
        <f>IFERROR('Base travail'!$M79*'Base travail'!$DJ79/M$10,0)</f>
        <v>0</v>
      </c>
      <c r="PB79" s="314">
        <f>IFERROR('Base travail'!$N79*'Base travail'!$DK79/N$10,0)</f>
        <v>0</v>
      </c>
      <c r="PC79" s="314">
        <f>IFERROR('Base travail'!$O79*'Base travail'!$DL79/O$10,0)</f>
        <v>0</v>
      </c>
      <c r="PD79" s="314">
        <f>IFERROR('Base travail'!$P79*'Base travail'!$DM79/P$10,0)</f>
        <v>0</v>
      </c>
      <c r="PE79" s="314">
        <f>IFERROR('Base travail'!$Q79*'Base travail'!$DN79/Q$10,0)</f>
        <v>0</v>
      </c>
      <c r="PF79" s="314">
        <f>IFERROR('Base travail'!$R79*'Base travail'!$DO79/R$10,0)</f>
        <v>0</v>
      </c>
      <c r="PG79" s="314">
        <f>IFERROR('Base travail'!$S79*'Base travail'!$DP79/S$10,0)</f>
        <v>0</v>
      </c>
      <c r="PH79" s="314">
        <f>IFERROR('Base travail'!$T79*'Base travail'!$DQ79/T$10,0)</f>
        <v>0</v>
      </c>
      <c r="PI79" s="314">
        <f>IFERROR('Base travail'!$U79*'Base travail'!$DR79/U$10,0)</f>
        <v>0</v>
      </c>
      <c r="PJ79" s="314">
        <f>IFERROR('Base travail'!$V79*'Base travail'!$DS79/V$10,0)</f>
        <v>0</v>
      </c>
      <c r="PK79" s="314">
        <f>IFERROR('Base travail'!$W79*'Base travail'!$DT79/W$10,0)</f>
        <v>0</v>
      </c>
      <c r="PL79" s="314">
        <f>IFERROR('Base travail'!$X79*'Base travail'!$DU79/X$10,0)</f>
        <v>0</v>
      </c>
      <c r="PM79" s="314">
        <f>IFERROR('Base travail'!$Y79*'Base travail'!$DV79/Y$10,0)</f>
        <v>0</v>
      </c>
      <c r="PN79" s="314">
        <f>IFERROR('Base travail'!$Z79*'Base travail'!$DW79/Z$10,0)</f>
        <v>0</v>
      </c>
      <c r="PO79" s="314">
        <f>IFERROR('Base travail'!$AA79*'Base travail'!$DX79/AA$10,0)</f>
        <v>0</v>
      </c>
      <c r="PP79" s="314">
        <f>IFERROR('Base travail'!$AB79*'Base travail'!$DY79/AB$10,0)</f>
        <v>0</v>
      </c>
      <c r="PQ79" s="314">
        <f>IFERROR('Base travail'!$AC79*'Base travail'!$DZ79/AC$10,0)</f>
        <v>0</v>
      </c>
      <c r="PR79" s="314">
        <f>IFERROR('Base travail'!$AD79*'Base travail'!$EA79/AD$10,0)</f>
        <v>0</v>
      </c>
      <c r="PS79" s="314">
        <f>IFERROR('Base travail'!$AE79*'Base travail'!$EB79/AE$10,0)</f>
        <v>0</v>
      </c>
      <c r="PT79" s="314">
        <f>IFERROR('Base travail'!$AF79*'Base travail'!$EC79/AF$10,0)</f>
        <v>0</v>
      </c>
      <c r="PU79" s="314">
        <f>IFERROR('Base travail'!$AG79*'Base travail'!$ED79/AG$10,0)</f>
        <v>0</v>
      </c>
      <c r="PV79" s="314">
        <f>IFERROR('Base travail'!$AH79*'Base travail'!$EE79/AH$10,0)</f>
        <v>0</v>
      </c>
      <c r="PW79" s="314">
        <f>IFERROR('Base travail'!$AI79*'Base travail'!$EF79/AI$10,0)</f>
        <v>0</v>
      </c>
      <c r="PX79" s="314">
        <f>IFERROR('Base travail'!$AJ79*'Base travail'!$EG79/AJ$10,0)</f>
        <v>0</v>
      </c>
      <c r="PY79" s="314">
        <f>IFERROR('Base travail'!$AK79*'Base travail'!$EH79/AK$10,0)</f>
        <v>0</v>
      </c>
      <c r="PZ79" s="314">
        <f>IFERROR('Base travail'!$AL79*'Base travail'!$EI79/AL$10,0)</f>
        <v>0</v>
      </c>
      <c r="QA79" s="314">
        <f>IFERROR('Base travail'!$AM79*'Base travail'!$EJ79/AM$10,0)</f>
        <v>0</v>
      </c>
      <c r="QB79" s="314">
        <f>IFERROR('Base travail'!$AN79*'Base travail'!$EK79/AN$10,0)</f>
        <v>0</v>
      </c>
      <c r="QC79" s="314">
        <f>IFERROR('Base travail'!$AO79*'Base travail'!$EL79/AO$10,0)</f>
        <v>0</v>
      </c>
      <c r="QD79" s="314">
        <f>IFERROR('Base travail'!$AP79*'Base travail'!$EM79/AP$10,0)</f>
        <v>0</v>
      </c>
      <c r="QE79" s="314">
        <f>IFERROR('Base travail'!$AQ79*'Base travail'!$EN79/AQ$10,0)</f>
        <v>0</v>
      </c>
      <c r="QF79" s="314">
        <f>IFERROR('Base travail'!$AR79*'Base travail'!$EO79/AR$10,0)</f>
        <v>0</v>
      </c>
      <c r="QG79" s="314">
        <f>IFERROR('Base travail'!$AS79*'Base travail'!$EP79/AS$10,0)</f>
        <v>0</v>
      </c>
      <c r="QH79" s="314">
        <f>IFERROR('Base travail'!$AT79*'Base travail'!$EQ79/AT$10,0)</f>
        <v>0</v>
      </c>
      <c r="QI79" s="314">
        <f>IFERROR('Base travail'!$AU79*'Base travail'!$ER79/AU$10,0)</f>
        <v>0</v>
      </c>
      <c r="QJ79" s="314">
        <f>IFERROR('Base travail'!$AV79*'Base travail'!$ES79/AV$10,0)</f>
        <v>0</v>
      </c>
      <c r="QK79" s="314">
        <f>IFERROR('Base travail'!$AW79*'Base travail'!$ET79/AW$10,0)</f>
        <v>0</v>
      </c>
      <c r="QL79" s="314">
        <f>IFERROR('Base travail'!$AX79*'Base travail'!$EU79/AX$10,0)</f>
        <v>0</v>
      </c>
      <c r="QM79" s="314">
        <f>IFERROR('Base travail'!$AY79*'Base travail'!$EV79/AY$10,0)</f>
        <v>0</v>
      </c>
      <c r="QN79" s="314">
        <f>IFERROR('Base travail'!$AZ79*'Base travail'!$EW79/AZ$10,0)</f>
        <v>0</v>
      </c>
      <c r="QO79" s="314">
        <f>IFERROR('Base travail'!$BA79*'Base travail'!$EX79/BA$10,0)</f>
        <v>0</v>
      </c>
      <c r="QP79" s="314">
        <f>IFERROR('Base travail'!$BB79*'Base travail'!$EY79/BB$10,0)</f>
        <v>0</v>
      </c>
      <c r="QQ79" s="314">
        <f>IFERROR('Base travail'!$BC79*'Base travail'!$EZ79/BC$10,0)</f>
        <v>0</v>
      </c>
      <c r="QR79" s="314">
        <f>IFERROR('Base travail'!$BD79*'Base travail'!$FA79/BD$10,0)</f>
        <v>0</v>
      </c>
      <c r="QS79" s="314">
        <f>IFERROR('Base travail'!$BE79*'Base travail'!$FB79/BE$10,0)</f>
        <v>0</v>
      </c>
      <c r="QT79" s="314">
        <f>IFERROR('Base travail'!$BF79*'Base travail'!$FC79/BF$10,0)</f>
        <v>0</v>
      </c>
      <c r="QU79" s="314">
        <f>IFERROR('Base travail'!$BG79*'Base travail'!$FD79/BG$10,0)</f>
        <v>0</v>
      </c>
      <c r="QV79" s="314">
        <f>IFERROR('Base travail'!$BH79*'Base travail'!$FE79/BH$10,0)</f>
        <v>0</v>
      </c>
      <c r="QW79" s="314">
        <f>IFERROR('Base travail'!$BI79*'Base travail'!$FF79/BI$10,0)</f>
        <v>0</v>
      </c>
      <c r="QX79" s="314">
        <f>IFERROR('Base travail'!$BJ79*'Base travail'!$FG79/BJ$10,0)</f>
        <v>0</v>
      </c>
      <c r="QY79" s="314">
        <f>IFERROR('Base travail'!$BK79*'Base travail'!$FH79/BK$10,0)</f>
        <v>0</v>
      </c>
      <c r="QZ79" s="314">
        <f>IFERROR('Base travail'!$BL79*'Base travail'!$FI79/BL$10,0)</f>
        <v>0</v>
      </c>
      <c r="RA79" s="314">
        <f>IFERROR('Base travail'!$BM79*'Base travail'!$FJ79/BM$10,0)</f>
        <v>0</v>
      </c>
      <c r="RB79" s="314">
        <f>IFERROR('Base travail'!$BN79*'Base travail'!$FK79/BN$10,0)</f>
        <v>0</v>
      </c>
      <c r="RC79" s="314">
        <f>IFERROR('Base travail'!$BO79*'Base travail'!$FL79/BO$10,0)</f>
        <v>0</v>
      </c>
      <c r="RD79" s="314">
        <f>IFERROR('Base travail'!$BP79*'Base travail'!$FM79/BP$10,0)</f>
        <v>0</v>
      </c>
      <c r="RE79" s="314">
        <f>IFERROR('Base travail'!$BQ79*'Base travail'!$FN79/BQ$10,0)</f>
        <v>0</v>
      </c>
      <c r="RF79" s="314">
        <f>IFERROR('Base travail'!$BR79*'Base travail'!$FO79/BR$10,0)</f>
        <v>0</v>
      </c>
      <c r="RG79" s="314">
        <f>IFERROR('Base travail'!$BS79*'Base travail'!$FP79/BS$10,0)</f>
        <v>0</v>
      </c>
      <c r="RH79" s="314">
        <f>IFERROR('Base travail'!$BT79*'Base travail'!$FQ79/BT$10,0)</f>
        <v>0</v>
      </c>
      <c r="RI79" s="314">
        <f>IFERROR('Base travail'!$BU79*'Base travail'!$FR79/BU$10,0)</f>
        <v>0</v>
      </c>
      <c r="RJ79" s="314">
        <f>IFERROR('Base travail'!$BV79*'Base travail'!$FS79/BV$10,0)</f>
        <v>0</v>
      </c>
      <c r="RK79" s="314">
        <f>IFERROR('Base travail'!$BW79*'Base travail'!$FT79/BW$10,0)</f>
        <v>0</v>
      </c>
      <c r="RL79" s="314">
        <f>IFERROR('Base travail'!$BX79*'Base travail'!$FU79/BX$10,0)</f>
        <v>0</v>
      </c>
      <c r="RM79" s="314">
        <f>IFERROR('Base travail'!$BY79*'Base travail'!$FV79/BY$10,0)</f>
        <v>0</v>
      </c>
      <c r="RN79" s="314">
        <f>IFERROR('Base travail'!$BZ79*'Base travail'!$FW79/BZ$10,0)</f>
        <v>0</v>
      </c>
      <c r="RO79" s="314">
        <f>IFERROR('Base travail'!$CA79*'Base travail'!$FX79/CA$10,0)</f>
        <v>0</v>
      </c>
      <c r="RP79" s="314">
        <f>IFERROR('Base travail'!$CB79*'Base travail'!$FY79/CB$10,0)</f>
        <v>0</v>
      </c>
      <c r="RQ79" s="314">
        <f>IFERROR('Base travail'!$CC79*'Base travail'!$FZ79/CC$10,0)</f>
        <v>0</v>
      </c>
      <c r="RR79" s="314">
        <f>IFERROR('Base travail'!$CD79*'Base travail'!$GA79/CD$10,0)</f>
        <v>0</v>
      </c>
      <c r="RS79" s="314">
        <f>IFERROR('Base travail'!$CE79*'Base travail'!$GB79/CE$10,0)</f>
        <v>0</v>
      </c>
      <c r="RT79" s="314">
        <f>IFERROR('Base travail'!$CF79*'Base travail'!$GC79/CF$10,0)</f>
        <v>0</v>
      </c>
      <c r="RU79" s="314">
        <f>IFERROR('Base travail'!$CG79*'Base travail'!$GD79/CG$10,0)</f>
        <v>0</v>
      </c>
      <c r="RV79" s="314">
        <f>IFERROR('Base travail'!$CH79*'Base travail'!$GE79/CH$10,0)</f>
        <v>0</v>
      </c>
      <c r="RW79" s="314">
        <f>IFERROR('Base travail'!$CI79*'Base travail'!$GF79/CI$10,0)</f>
        <v>0</v>
      </c>
      <c r="RX79" s="314">
        <f>IFERROR('Base travail'!$CJ79*'Base travail'!$GG79/CJ$10,0)</f>
        <v>0</v>
      </c>
      <c r="RY79" s="314">
        <f>IFERROR('Base travail'!$CK79*'Base travail'!$GH79/CK$10,0)</f>
        <v>0</v>
      </c>
      <c r="RZ79" s="314">
        <f>IFERROR('Base travail'!$CL79*'Base travail'!$GI79/CL$10,0)</f>
        <v>0</v>
      </c>
      <c r="SA79" s="314">
        <f>IFERROR('Base travail'!$CM79*'Base travail'!$GJ79/CM$10,0)</f>
        <v>0</v>
      </c>
      <c r="SB79" s="314">
        <f>IFERROR('Base travail'!$CN79*'Base travail'!$GK79/CN$10,0)</f>
        <v>0</v>
      </c>
      <c r="SC79" s="314">
        <f>IFERROR('Base travail'!$CO79*'Base travail'!$GL79/CO$10,0)</f>
        <v>0</v>
      </c>
      <c r="SD79" s="314">
        <f>IFERROR('Base travail'!$CP79*'Base travail'!$GM79/CP$10,0)</f>
        <v>0</v>
      </c>
      <c r="SE79" s="314">
        <f>IFERROR('Base travail'!$CQ79*'Base travail'!$GN79/CQ$10,0)</f>
        <v>0</v>
      </c>
      <c r="SF79" s="314">
        <f>IFERROR('Base travail'!$CR79*'Base travail'!$GO79/CR$10,0)</f>
        <v>0</v>
      </c>
      <c r="SG79" s="314">
        <f>IFERROR('Base travail'!$CS79*'Base travail'!$GP79/CS$10,0)</f>
        <v>0</v>
      </c>
      <c r="SH79" s="314">
        <f>IFERROR('Base travail'!$CT79*'Base travail'!$GQ79/CT$10,0)</f>
        <v>0</v>
      </c>
      <c r="SI79" s="314">
        <f>IFERROR('Base travail'!$CU79*'Base travail'!$GR79/CU$10,0)</f>
        <v>0</v>
      </c>
      <c r="SJ79" s="314">
        <f>IFERROR('Base travail'!$CV79*'Base travail'!$GS79/CV$10,0)</f>
        <v>0</v>
      </c>
      <c r="SK79" s="314">
        <f>IFERROR('Base travail'!$CW79*'Base travail'!$GT79/CW$10,0)</f>
        <v>0</v>
      </c>
      <c r="SL79" s="314">
        <f>IFERROR('Base travail'!$CX79*'Base travail'!$GU79/CX$10,0)</f>
        <v>0</v>
      </c>
      <c r="SM79" s="314">
        <f>IFERROR('Base travail'!$CY79*'Base travail'!$GV79/CY$10,0)</f>
        <v>0</v>
      </c>
      <c r="SN79" s="314">
        <f>IFERROR('Base travail'!$CZ79*'Base travail'!$GW79/CZ$10,0)</f>
        <v>0</v>
      </c>
      <c r="SO79" s="314">
        <f>IFERROR('Base travail'!$DA79*'Base travail'!$GX79/DA$10,0)</f>
        <v>0</v>
      </c>
      <c r="SP79" s="314">
        <f>IFERROR('Base travail'!$DB79*'Base travail'!$GY79/DB$10,0)</f>
        <v>0</v>
      </c>
      <c r="SQ79" s="314">
        <f>IFERROR('Base travail'!$DC79*'Base travail'!$GZ79/DC$10,0)</f>
        <v>0</v>
      </c>
      <c r="SR79" s="314"/>
      <c r="SS79" s="314">
        <f>IFERROR('Base travail'!$H79*'Base travail'!$HB79/H$13,0)</f>
        <v>0</v>
      </c>
      <c r="ST79" s="314">
        <f>IFERROR('Base travail'!$I79*'Base travail'!$HC79/I$13,0)</f>
        <v>0</v>
      </c>
      <c r="SU79" s="314">
        <f>IFERROR('Base travail'!$J79*'Base travail'!$HD79/J$13,0)</f>
        <v>0</v>
      </c>
      <c r="SV79" s="314">
        <f>IFERROR('Base travail'!$K79*'Base travail'!$HE79/K$13,0)</f>
        <v>0</v>
      </c>
      <c r="SW79" s="314">
        <f>IFERROR('Base travail'!$L79*'Base travail'!$HF79/L$13,0)</f>
        <v>0</v>
      </c>
      <c r="SX79" s="314">
        <f>IFERROR('Base travail'!$M79*'Base travail'!$HG79/M$13,0)</f>
        <v>0</v>
      </c>
      <c r="SY79" s="314">
        <f>IFERROR('Base travail'!$N79*'Base travail'!$HH79/N$13,0)</f>
        <v>0</v>
      </c>
      <c r="SZ79" s="314">
        <f>IFERROR('Base travail'!$O79*'Base travail'!$HI79/O$13,0)</f>
        <v>0</v>
      </c>
      <c r="TA79" s="314">
        <f>IFERROR('Base travail'!$P79*'Base travail'!$HJ79/P$13,0)</f>
        <v>0</v>
      </c>
      <c r="TB79" s="314">
        <f>IFERROR('Base travail'!$Q79*'Base travail'!$HK79/Q$13,0)</f>
        <v>0</v>
      </c>
      <c r="TC79" s="314">
        <f>IFERROR('Base travail'!$R79*'Base travail'!$HL79/R$13,0)</f>
        <v>0</v>
      </c>
      <c r="TD79" s="314">
        <f>IFERROR('Base travail'!$S79*'Base travail'!$HM79/S$13,0)</f>
        <v>0</v>
      </c>
      <c r="TE79" s="314">
        <f>IFERROR('Base travail'!$T79*'Base travail'!$HN79/T$13,0)</f>
        <v>0</v>
      </c>
      <c r="TF79" s="314">
        <f>IFERROR('Base travail'!$U79*'Base travail'!$HO79/U$13,0)</f>
        <v>0</v>
      </c>
      <c r="TG79" s="314">
        <f>IFERROR('Base travail'!$V79*'Base travail'!$HP79/V$13,0)</f>
        <v>0</v>
      </c>
      <c r="TH79" s="314">
        <f>IFERROR('Base travail'!$W79*'Base travail'!$HQ79/W$13,0)</f>
        <v>0</v>
      </c>
      <c r="TI79" s="314">
        <f>IFERROR('Base travail'!$X79*'Base travail'!$HR79/X$13,0)</f>
        <v>0</v>
      </c>
      <c r="TJ79" s="314">
        <f>IFERROR('Base travail'!$Y79*'Base travail'!$HS79/Y$13,0)</f>
        <v>0</v>
      </c>
      <c r="TK79" s="314">
        <f>IFERROR('Base travail'!$Z79*'Base travail'!$HT79/Z$13,0)</f>
        <v>0</v>
      </c>
      <c r="TL79" s="314">
        <f>IFERROR('Base travail'!$AA79*'Base travail'!$HU79/AA$13,0)</f>
        <v>0</v>
      </c>
      <c r="TM79" s="314">
        <f>IFERROR('Base travail'!$AB79*'Base travail'!$HV79/AB$13,0)</f>
        <v>0</v>
      </c>
      <c r="TN79" s="314">
        <f>IFERROR('Base travail'!$AC79*'Base travail'!$HW79/AC$13,0)</f>
        <v>0</v>
      </c>
      <c r="TO79" s="314">
        <f>IFERROR('Base travail'!$AD79*'Base travail'!$HX79/AD$13,0)</f>
        <v>0</v>
      </c>
      <c r="TP79" s="314">
        <f>IFERROR('Base travail'!$AE79*'Base travail'!$HY79/AE$13,0)</f>
        <v>0</v>
      </c>
      <c r="TQ79" s="314">
        <f>IFERROR('Base travail'!$AF79*'Base travail'!$HZ79/AF$13,0)</f>
        <v>0</v>
      </c>
      <c r="TR79" s="314">
        <f>IFERROR('Base travail'!$AG79*'Base travail'!$IA79/AG$13,0)</f>
        <v>0</v>
      </c>
      <c r="TS79" s="314">
        <f>IFERROR('Base travail'!$AH79*'Base travail'!$IB79/AH$13,0)</f>
        <v>0</v>
      </c>
      <c r="TT79" s="314">
        <f>IFERROR('Base travail'!$AI79*'Base travail'!$IC79/AI$13,0)</f>
        <v>0</v>
      </c>
      <c r="TU79" s="314">
        <f>IFERROR('Base travail'!$AJ79*'Base travail'!$ID79/AJ$13,0)</f>
        <v>0</v>
      </c>
      <c r="TV79" s="314">
        <f>IFERROR('Base travail'!$AK79*'Base travail'!$IE79/AK$13,0)</f>
        <v>0</v>
      </c>
      <c r="TW79" s="314">
        <f>IFERROR('Base travail'!$AL79*'Base travail'!$IF79/AL$13,0)</f>
        <v>0</v>
      </c>
      <c r="TX79" s="314">
        <f>IFERROR('Base travail'!$AM79*'Base travail'!$IG79/AM$13,0)</f>
        <v>0</v>
      </c>
      <c r="TY79" s="314">
        <f>IFERROR('Base travail'!$AN79*'Base travail'!$IH79/AN$13,0)</f>
        <v>0</v>
      </c>
      <c r="TZ79" s="314">
        <f>IFERROR('Base travail'!$AO79*'Base travail'!$II79/AO$13,0)</f>
        <v>0</v>
      </c>
      <c r="UA79" s="314">
        <f>IFERROR('Base travail'!$AP79*'Base travail'!$IJ79/AP$13,0)</f>
        <v>0</v>
      </c>
      <c r="UB79" s="314">
        <f>IFERROR('Base travail'!$AQ79*'Base travail'!$IK79/AQ$13,0)</f>
        <v>0</v>
      </c>
      <c r="UC79" s="314">
        <f>IFERROR('Base travail'!$AR79*'Base travail'!$IL79/AR$13,0)</f>
        <v>0</v>
      </c>
      <c r="UD79" s="314">
        <f>IFERROR('Base travail'!$AS79*'Base travail'!$IM79/AS$13,0)</f>
        <v>0</v>
      </c>
      <c r="UE79" s="314">
        <f>IFERROR('Base travail'!$AT79*'Base travail'!$IN79/AT$13,0)</f>
        <v>0</v>
      </c>
      <c r="UF79" s="314">
        <f>IFERROR('Base travail'!$AU79*'Base travail'!$IO79/AU$13,0)</f>
        <v>0</v>
      </c>
      <c r="UG79" s="314">
        <f>IFERROR('Base travail'!$AV79*'Base travail'!$IP79/AV$13,0)</f>
        <v>0</v>
      </c>
      <c r="UH79" s="314">
        <f>IFERROR('Base travail'!$AW79*'Base travail'!$IQ79/AW$13,0)</f>
        <v>0</v>
      </c>
      <c r="UI79" s="314">
        <f>IFERROR('Base travail'!$AX79*'Base travail'!$IR79/AX$13,0)</f>
        <v>0</v>
      </c>
      <c r="UJ79" s="314">
        <f>IFERROR('Base travail'!$AY79*'Base travail'!$IS79/AY$13,0)</f>
        <v>0</v>
      </c>
      <c r="UK79" s="314">
        <f>IFERROR('Base travail'!$AZ79*'Base travail'!$IT79/AZ$13,0)</f>
        <v>0</v>
      </c>
      <c r="UL79" s="314">
        <f>IFERROR('Base travail'!$BA79*'Base travail'!$IU79/BA$13,0)</f>
        <v>0</v>
      </c>
      <c r="UM79" s="314">
        <f>IFERROR('Base travail'!$BB79*'Base travail'!$IV79/BB$13,0)</f>
        <v>0</v>
      </c>
      <c r="UN79" s="314">
        <f>IFERROR('Base travail'!$BC79*'Base travail'!$IW79/BC$13,0)</f>
        <v>0</v>
      </c>
      <c r="UO79" s="314">
        <f>IFERROR('Base travail'!$BD79*'Base travail'!$IX79/BD$13,0)</f>
        <v>0</v>
      </c>
      <c r="UP79" s="314">
        <f>IFERROR('Base travail'!$BE79*'Base travail'!$IY79/BE$13,0)</f>
        <v>0</v>
      </c>
      <c r="UQ79" s="314">
        <f>IFERROR('Base travail'!$BF79*'Base travail'!$IZ79/BF$13,0)</f>
        <v>0</v>
      </c>
      <c r="UR79" s="314">
        <f>IFERROR('Base travail'!$BG79*'Base travail'!$JA79/BG$13,0)</f>
        <v>0</v>
      </c>
      <c r="US79" s="314">
        <f>IFERROR('Base travail'!$BH79*'Base travail'!$JB79/BH$13,0)</f>
        <v>0</v>
      </c>
      <c r="UT79" s="314">
        <f>IFERROR('Base travail'!$BI79*'Base travail'!$JC79/BI$13,0)</f>
        <v>0</v>
      </c>
      <c r="UU79" s="314">
        <f>IFERROR('Base travail'!$BJ79*'Base travail'!$JD79/BJ$13,0)</f>
        <v>0</v>
      </c>
      <c r="UV79" s="314">
        <f>IFERROR('Base travail'!$BK79*'Base travail'!$JE79/BK$13,0)</f>
        <v>0</v>
      </c>
      <c r="UW79" s="314">
        <f>IFERROR('Base travail'!$BL79*'Base travail'!$JF79/BL$13,0)</f>
        <v>0</v>
      </c>
      <c r="UX79" s="314">
        <f>IFERROR('Base travail'!$BM79*'Base travail'!$JG79/BM$13,0)</f>
        <v>0</v>
      </c>
      <c r="UY79" s="314">
        <f>IFERROR('Base travail'!$BN79*'Base travail'!$JH79/BN$13,0)</f>
        <v>0</v>
      </c>
      <c r="UZ79" s="314">
        <f>IFERROR('Base travail'!$BO79*'Base travail'!$JI79/BO$13,0)</f>
        <v>0</v>
      </c>
      <c r="VA79" s="314">
        <f>IFERROR('Base travail'!$BP79*'Base travail'!$JJ79/BP$13,0)</f>
        <v>0</v>
      </c>
      <c r="VB79" s="314">
        <f>IFERROR('Base travail'!$BQ79*'Base travail'!$JK79/BQ$13,0)</f>
        <v>0</v>
      </c>
      <c r="VC79" s="314">
        <f>IFERROR('Base travail'!$BR79*'Base travail'!$JL79/BR$13,0)</f>
        <v>0</v>
      </c>
      <c r="VD79" s="314">
        <f>IFERROR('Base travail'!$BS79*'Base travail'!$JM79/BS$13,0)</f>
        <v>0</v>
      </c>
      <c r="VE79" s="314">
        <f>IFERROR('Base travail'!$BT79*'Base travail'!$JN79/BT$13,0)</f>
        <v>0</v>
      </c>
      <c r="VF79" s="314">
        <f>IFERROR('Base travail'!$BU79*'Base travail'!$JO79/BU$13,0)</f>
        <v>0</v>
      </c>
      <c r="VG79" s="314">
        <f>IFERROR('Base travail'!$BV79*'Base travail'!$JP79/BV$13,0)</f>
        <v>0</v>
      </c>
      <c r="VH79" s="314">
        <f>IFERROR('Base travail'!$BW79*'Base travail'!$JQ79/BW$13,0)</f>
        <v>0</v>
      </c>
      <c r="VI79" s="314">
        <f>IFERROR('Base travail'!$BX79*'Base travail'!$JR79/BX$13,0)</f>
        <v>0</v>
      </c>
      <c r="VJ79" s="314">
        <f>IFERROR('Base travail'!$BY79*'Base travail'!$JS79/BY$13,0)</f>
        <v>0</v>
      </c>
      <c r="VK79" s="314">
        <f>IFERROR('Base travail'!$BZ79*'Base travail'!$JT79/BZ$13,0)</f>
        <v>0</v>
      </c>
      <c r="VL79" s="314">
        <f>IFERROR('Base travail'!$CA79*'Base travail'!$JU79/CA$13,0)</f>
        <v>0</v>
      </c>
      <c r="VM79" s="314">
        <f>IFERROR('Base travail'!$CB79*'Base travail'!$JV79/CB$13,0)</f>
        <v>0</v>
      </c>
      <c r="VN79" s="314">
        <f>IFERROR('Base travail'!$CC79*'Base travail'!$JW79/CC$13,0)</f>
        <v>0</v>
      </c>
      <c r="VO79" s="314">
        <f>IFERROR('Base travail'!$CD79*'Base travail'!$JX79/CD$13,0)</f>
        <v>0</v>
      </c>
      <c r="VP79" s="314">
        <f>IFERROR('Base travail'!$CE79*'Base travail'!$JY79/CE$13,0)</f>
        <v>0</v>
      </c>
      <c r="VQ79" s="314">
        <f>IFERROR('Base travail'!$CF79*'Base travail'!$JZ79/CF$13,0)</f>
        <v>0</v>
      </c>
      <c r="VR79" s="314">
        <f>IFERROR('Base travail'!$CG79*'Base travail'!$KA79/CG$13,0)</f>
        <v>0</v>
      </c>
      <c r="VS79" s="314">
        <f>IFERROR('Base travail'!$CH79*'Base travail'!$KB79/CH$13,0)</f>
        <v>0</v>
      </c>
      <c r="VT79" s="314">
        <f>IFERROR('Base travail'!$CI79*'Base travail'!$KC79/CI$13,0)</f>
        <v>0</v>
      </c>
      <c r="VU79" s="314">
        <f>IFERROR('Base travail'!$CJ79*'Base travail'!$KD79/CJ$13,0)</f>
        <v>0</v>
      </c>
      <c r="VV79" s="314">
        <f>IFERROR('Base travail'!$CK79*'Base travail'!$KE79/CK$13,0)</f>
        <v>0</v>
      </c>
      <c r="VW79" s="314">
        <f>IFERROR('Base travail'!$CL79*'Base travail'!$KF79/CL$13,0)</f>
        <v>0</v>
      </c>
      <c r="VX79" s="314">
        <f>IFERROR('Base travail'!$CM79*'Base travail'!$KG79/CM$13,0)</f>
        <v>0</v>
      </c>
      <c r="VY79" s="314">
        <f>IFERROR('Base travail'!$CN79*'Base travail'!$KH79/CN$13,0)</f>
        <v>0</v>
      </c>
      <c r="VZ79" s="314">
        <f>IFERROR('Base travail'!$CO79*'Base travail'!$KI79/CO$13,0)</f>
        <v>0</v>
      </c>
      <c r="WA79" s="314">
        <f>IFERROR('Base travail'!$CP79*'Base travail'!$KJ79/CP$13,0)</f>
        <v>0</v>
      </c>
      <c r="WB79" s="314">
        <f>IFERROR('Base travail'!$CQ79*'Base travail'!$KK79/CQ$13,0)</f>
        <v>0</v>
      </c>
      <c r="WC79" s="314">
        <f>IFERROR('Base travail'!$CR79*'Base travail'!$KL79/CR$13,0)</f>
        <v>0</v>
      </c>
      <c r="WD79" s="314">
        <f>IFERROR('Base travail'!$CS79*'Base travail'!$KM79/CS$13,0)</f>
        <v>0</v>
      </c>
      <c r="WE79" s="314">
        <f>IFERROR('Base travail'!$CT79*'Base travail'!$KN79/CT$13,0)</f>
        <v>0</v>
      </c>
      <c r="WF79" s="314">
        <f>IFERROR('Base travail'!$CU79*'Base travail'!$KO79/CU$13,0)</f>
        <v>0</v>
      </c>
      <c r="WG79" s="314">
        <f>IFERROR('Base travail'!$CV79*'Base travail'!$KP79/CV$13,0)</f>
        <v>0</v>
      </c>
      <c r="WH79" s="314">
        <f>IFERROR('Base travail'!$CW79*'Base travail'!$KQ79/CW$13,0)</f>
        <v>0</v>
      </c>
      <c r="WI79" s="314">
        <f>IFERROR('Base travail'!$CX79*'Base travail'!$KR79/CX$13,0)</f>
        <v>0</v>
      </c>
      <c r="WJ79" s="314">
        <f>IFERROR('Base travail'!$CY79*'Base travail'!$KS79/CY$13,0)</f>
        <v>0</v>
      </c>
      <c r="WK79" s="314">
        <f>IFERROR('Base travail'!$CZ79*'Base travail'!$KT79/CZ$13,0)</f>
        <v>0</v>
      </c>
      <c r="WL79" s="314">
        <f>IFERROR('Base travail'!$DA79*'Base travail'!$KU79/DA$13,0)</f>
        <v>0</v>
      </c>
      <c r="WM79" s="314">
        <f>IFERROR('Base travail'!$DB79*'Base travail'!$KV79/DB$13,0)</f>
        <v>0</v>
      </c>
      <c r="WN79" s="314">
        <f>IFERROR('Base travail'!$DC79*'Base travail'!$KW79/DC$13,0)</f>
        <v>0</v>
      </c>
      <c r="WO79" s="314"/>
      <c r="WP79" s="314">
        <f>IFERROR('Base travail'!$H79*'Base travail'!$KY79/H$16,0)</f>
        <v>0</v>
      </c>
      <c r="WQ79" s="314">
        <f>IFERROR('Base travail'!$I79*'Base travail'!$KZ79/I$16,0)</f>
        <v>0</v>
      </c>
      <c r="WR79" s="314">
        <f>IFERROR('Base travail'!$J79*'Base travail'!$LA79/J$16,0)</f>
        <v>0</v>
      </c>
      <c r="WS79" s="314">
        <f>IFERROR('Base travail'!$K79*'Base travail'!$LB79/K$16,0)</f>
        <v>0</v>
      </c>
      <c r="WT79" s="314">
        <f>IFERROR('Base travail'!$L79*'Base travail'!$LC79/L$16,0)</f>
        <v>0</v>
      </c>
      <c r="WU79" s="314">
        <f>IFERROR('Base travail'!$M79*'Base travail'!$LD79/M$16,0)</f>
        <v>0</v>
      </c>
      <c r="WV79" s="314">
        <f>IFERROR('Base travail'!$N79*'Base travail'!$LE79/N$16,0)</f>
        <v>0</v>
      </c>
      <c r="WW79" s="314">
        <f>IFERROR('Base travail'!$O79*'Base travail'!$LF79/O$16,0)</f>
        <v>0</v>
      </c>
      <c r="WX79" s="314">
        <f>IFERROR('Base travail'!$P79*'Base travail'!$LG79/P$16,0)</f>
        <v>0</v>
      </c>
      <c r="WY79" s="314">
        <f>IFERROR('Base travail'!$Q79*'Base travail'!$LH79/Q$16,0)</f>
        <v>0</v>
      </c>
      <c r="WZ79" s="314">
        <f>IFERROR('Base travail'!$R79*'Base travail'!$LI79/R$16,0)</f>
        <v>0</v>
      </c>
      <c r="XA79" s="314">
        <f>IFERROR('Base travail'!$S79*'Base travail'!$LJ79/S$16,0)</f>
        <v>0</v>
      </c>
      <c r="XB79" s="314">
        <f>IFERROR('Base travail'!$T79*'Base travail'!$LK79/T$16,0)</f>
        <v>0</v>
      </c>
      <c r="XC79" s="314">
        <f>IFERROR('Base travail'!$U79*'Base travail'!$LL79/U$16,0)</f>
        <v>0</v>
      </c>
      <c r="XD79" s="314">
        <f>IFERROR('Base travail'!$V79*'Base travail'!$LM79/V$16,0)</f>
        <v>0</v>
      </c>
      <c r="XE79" s="314">
        <f>IFERROR('Base travail'!$W79*'Base travail'!$LN79/W$16,0)</f>
        <v>0</v>
      </c>
      <c r="XF79" s="314">
        <f>IFERROR('Base travail'!$X79*'Base travail'!$LO79/X$16,0)</f>
        <v>0</v>
      </c>
      <c r="XG79" s="314">
        <f>IFERROR('Base travail'!$Y79*'Base travail'!$LP79/Y$16,0)</f>
        <v>0</v>
      </c>
      <c r="XH79" s="314">
        <f>IFERROR('Base travail'!$Z79*'Base travail'!$LQ79/Z$16,0)</f>
        <v>0</v>
      </c>
      <c r="XI79" s="314">
        <f>IFERROR('Base travail'!$AA79*'Base travail'!$LR79/AA$16,0)</f>
        <v>0</v>
      </c>
      <c r="XJ79" s="314">
        <f>IFERROR('Base travail'!$AB79*'Base travail'!$LS79/AB$16,0)</f>
        <v>0</v>
      </c>
      <c r="XK79" s="314">
        <f>IFERROR('Base travail'!$AC79*'Base travail'!$LT79/AC$16,0)</f>
        <v>0</v>
      </c>
      <c r="XL79" s="314">
        <f>IFERROR('Base travail'!$AD79*'Base travail'!$LU79/AD$16,0)</f>
        <v>0</v>
      </c>
      <c r="XM79" s="314">
        <f>IFERROR('Base travail'!$AE79*'Base travail'!$LV79/AE$16,0)</f>
        <v>0</v>
      </c>
      <c r="XN79" s="314">
        <f>IFERROR('Base travail'!$AF79*'Base travail'!$LW79/AF$16,0)</f>
        <v>0</v>
      </c>
      <c r="XO79" s="314">
        <f>IFERROR('Base travail'!$AG79*'Base travail'!$LX79/AG$16,0)</f>
        <v>0</v>
      </c>
      <c r="XP79" s="314">
        <f>IFERROR('Base travail'!$AH79*'Base travail'!$LY79/AH$16,0)</f>
        <v>0</v>
      </c>
      <c r="XQ79" s="314">
        <f>IFERROR('Base travail'!$AI79*'Base travail'!$LZ79/AI$16,0)</f>
        <v>0</v>
      </c>
      <c r="XR79" s="314">
        <f>IFERROR('Base travail'!$AJ79*'Base travail'!$MA79/AJ$16,0)</f>
        <v>0</v>
      </c>
      <c r="XS79" s="314">
        <f>IFERROR('Base travail'!$AK79*'Base travail'!$MB79/AK$16,0)</f>
        <v>0</v>
      </c>
      <c r="XT79" s="314">
        <f>IFERROR('Base travail'!$AL79*'Base travail'!$MC79/AL$16,0)</f>
        <v>0</v>
      </c>
      <c r="XU79" s="314">
        <f>IFERROR('Base travail'!$AM79*'Base travail'!$MD79/AM$16,0)</f>
        <v>0</v>
      </c>
      <c r="XV79" s="314">
        <f>IFERROR('Base travail'!$AN79*'Base travail'!$ME79/AN$16,0)</f>
        <v>0</v>
      </c>
      <c r="XW79" s="314">
        <f>IFERROR('Base travail'!$AO79*'Base travail'!$MF79/AO$16,0)</f>
        <v>0</v>
      </c>
      <c r="XX79" s="314">
        <f>IFERROR('Base travail'!$AP79*'Base travail'!$MG79/AP$16,0)</f>
        <v>0</v>
      </c>
      <c r="XY79" s="314">
        <f>IFERROR('Base travail'!$AQ79*'Base travail'!$MH79/AQ$16,0)</f>
        <v>0</v>
      </c>
      <c r="XZ79" s="314">
        <f>IFERROR('Base travail'!$AR79*'Base travail'!$MI79/AR$16,0)</f>
        <v>0</v>
      </c>
      <c r="YA79" s="314">
        <f>IFERROR('Base travail'!$AS79*'Base travail'!$MJ79/AS$16,0)</f>
        <v>0</v>
      </c>
      <c r="YB79" s="314">
        <f>IFERROR('Base travail'!$AT79*'Base travail'!$MK79/AT$16,0)</f>
        <v>0</v>
      </c>
      <c r="YC79" s="314">
        <f>IFERROR('Base travail'!$AU79*'Base travail'!$ML79/AU$16,0)</f>
        <v>0</v>
      </c>
      <c r="YD79" s="314">
        <f>IFERROR('Base travail'!$AV79*'Base travail'!$MM79/AV$16,0)</f>
        <v>0</v>
      </c>
      <c r="YE79" s="314">
        <f>IFERROR('Base travail'!$AW79*'Base travail'!$MN79/AW$16,0)</f>
        <v>0</v>
      </c>
      <c r="YF79" s="314">
        <f>IFERROR('Base travail'!$AX79*'Base travail'!$MO79/AX$16,0)</f>
        <v>0</v>
      </c>
      <c r="YG79" s="314">
        <f>IFERROR('Base travail'!$AY79*'Base travail'!$MP79/AY$16,0)</f>
        <v>0</v>
      </c>
      <c r="YH79" s="314">
        <f>IFERROR('Base travail'!$AZ79*'Base travail'!$MQ79/AZ$16,0)</f>
        <v>0</v>
      </c>
      <c r="YI79" s="314">
        <f>IFERROR('Base travail'!$BA79*'Base travail'!$MR79/BA$16,0)</f>
        <v>0</v>
      </c>
      <c r="YJ79" s="314">
        <f>IFERROR('Base travail'!$BB79*'Base travail'!$MS79/BB$16,0)</f>
        <v>0</v>
      </c>
      <c r="YK79" s="314">
        <f>IFERROR('Base travail'!$BC79*'Base travail'!$MT79/BC$16,0)</f>
        <v>0</v>
      </c>
      <c r="YL79" s="314">
        <f>IFERROR('Base travail'!$BD79*'Base travail'!$MU79/BD$16,0)</f>
        <v>0</v>
      </c>
      <c r="YM79" s="314">
        <f>IFERROR('Base travail'!$BE79*'Base travail'!$MV79/BE$16,0)</f>
        <v>0</v>
      </c>
      <c r="YN79" s="314">
        <f>IFERROR('Base travail'!$BF79*'Base travail'!$MW79/BF$16,0)</f>
        <v>0</v>
      </c>
      <c r="YO79" s="314">
        <f>IFERROR('Base travail'!$BG79*'Base travail'!$MX79/BG$16,0)</f>
        <v>0</v>
      </c>
      <c r="YP79" s="314">
        <f>IFERROR('Base travail'!$BH79*'Base travail'!$MY79/BH$16,0)</f>
        <v>0</v>
      </c>
      <c r="YQ79" s="314">
        <f>IFERROR('Base travail'!$BI79*'Base travail'!$MZ79/BI$16,0)</f>
        <v>0</v>
      </c>
      <c r="YR79" s="314">
        <f>IFERROR('Base travail'!$BJ79*'Base travail'!$NA79/BJ$16,0)</f>
        <v>0</v>
      </c>
      <c r="YS79" s="314">
        <f>IFERROR('Base travail'!$BK79*'Base travail'!$NB79/BK$16,0)</f>
        <v>0</v>
      </c>
      <c r="YT79" s="314">
        <f>IFERROR('Base travail'!$BL79*'Base travail'!$NC79/BL$16,0)</f>
        <v>0</v>
      </c>
      <c r="YU79" s="314">
        <f>IFERROR('Base travail'!$BM79*'Base travail'!$ND79/BM$16,0)</f>
        <v>0</v>
      </c>
      <c r="YV79" s="314">
        <f>IFERROR('Base travail'!$BN79*'Base travail'!$NE79/BN$16,0)</f>
        <v>0</v>
      </c>
      <c r="YW79" s="314">
        <f>IFERROR('Base travail'!$BO79*'Base travail'!$NF79/BO$16,0)</f>
        <v>0</v>
      </c>
      <c r="YX79" s="314">
        <f>IFERROR('Base travail'!$BP79*'Base travail'!$NG79/BP$16,0)</f>
        <v>0</v>
      </c>
      <c r="YY79" s="314">
        <f>IFERROR('Base travail'!$BQ79*'Base travail'!$NH79/BQ$16,0)</f>
        <v>0</v>
      </c>
      <c r="YZ79" s="314">
        <f>IFERROR('Base travail'!$BR79*'Base travail'!$NI79/BR$16,0)</f>
        <v>0</v>
      </c>
      <c r="ZA79" s="314">
        <f>IFERROR('Base travail'!$BS79*'Base travail'!$NJ79/BS$16,0)</f>
        <v>0</v>
      </c>
      <c r="ZB79" s="314">
        <f>IFERROR('Base travail'!$BT79*'Base travail'!$NK79/BT$16,0)</f>
        <v>0</v>
      </c>
      <c r="ZC79" s="314">
        <f>IFERROR('Base travail'!$BU79*'Base travail'!$NL79/BU$16,0)</f>
        <v>0</v>
      </c>
      <c r="ZD79" s="314">
        <f>IFERROR('Base travail'!$BV79*'Base travail'!$NM79/BV$16,0)</f>
        <v>0</v>
      </c>
      <c r="ZE79" s="314">
        <f>IFERROR('Base travail'!$BW79*'Base travail'!$NN79/BW$16,0)</f>
        <v>0</v>
      </c>
      <c r="ZF79" s="314">
        <f>IFERROR('Base travail'!$BX79*'Base travail'!$NO79/BX$16,0)</f>
        <v>0</v>
      </c>
      <c r="ZG79" s="314">
        <f>IFERROR('Base travail'!$BY79*'Base travail'!$NP79/BY$16,0)</f>
        <v>0</v>
      </c>
      <c r="ZH79" s="314">
        <f>IFERROR('Base travail'!$BZ79*'Base travail'!$NQ79/BZ$16,0)</f>
        <v>0</v>
      </c>
      <c r="ZI79" s="314">
        <f>IFERROR('Base travail'!$CA79*'Base travail'!$NR79/CA$16,0)</f>
        <v>0</v>
      </c>
      <c r="ZJ79" s="314">
        <f>IFERROR('Base travail'!$CB79*'Base travail'!$NS79/CB$16,0)</f>
        <v>0</v>
      </c>
      <c r="ZK79" s="314">
        <f>IFERROR('Base travail'!$CC79*'Base travail'!$NT79/CC$16,0)</f>
        <v>0</v>
      </c>
      <c r="ZL79" s="314">
        <f>IFERROR('Base travail'!$CD79*'Base travail'!$NU79/CD$16,0)</f>
        <v>0</v>
      </c>
      <c r="ZM79" s="314">
        <f>IFERROR('Base travail'!$CE79*'Base travail'!$NV79/CE$16,0)</f>
        <v>0</v>
      </c>
      <c r="ZN79" s="314">
        <f>IFERROR('Base travail'!$CF79*'Base travail'!$NW79/CF$16,0)</f>
        <v>0</v>
      </c>
      <c r="ZO79" s="314">
        <f>IFERROR('Base travail'!$CG79*'Base travail'!$NX79/CG$16,0)</f>
        <v>0</v>
      </c>
      <c r="ZP79" s="314">
        <f>IFERROR('Base travail'!$CH79*'Base travail'!$NY79/CH$16,0)</f>
        <v>0</v>
      </c>
      <c r="ZQ79" s="314">
        <f>IFERROR('Base travail'!$CI79*'Base travail'!$NZ79/CI$16,0)</f>
        <v>0</v>
      </c>
      <c r="ZR79" s="314">
        <f>IFERROR('Base travail'!$CJ79*'Base travail'!$OA79/CJ$16,0)</f>
        <v>0</v>
      </c>
      <c r="ZS79" s="314">
        <f>IFERROR('Base travail'!$CK79*'Base travail'!$OB79/CK$16,0)</f>
        <v>0</v>
      </c>
      <c r="ZT79" s="314">
        <f>IFERROR('Base travail'!$CL79*'Base travail'!$OC79/CL$16,0)</f>
        <v>0</v>
      </c>
      <c r="ZU79" s="314">
        <f>IFERROR('Base travail'!$CM79*'Base travail'!$OD79/CM$16,0)</f>
        <v>0</v>
      </c>
      <c r="ZV79" s="314">
        <f>IFERROR('Base travail'!$CN79*'Base travail'!$OE79/CN$16,0)</f>
        <v>0</v>
      </c>
      <c r="ZW79" s="314">
        <f>IFERROR('Base travail'!$CO79*'Base travail'!$OF79/CO$16,0)</f>
        <v>0</v>
      </c>
      <c r="ZX79" s="314">
        <f>IFERROR('Base travail'!$CP79*'Base travail'!$OG79/CP$16,0)</f>
        <v>0</v>
      </c>
      <c r="ZY79" s="314">
        <f>IFERROR('Base travail'!$CQ79*'Base travail'!$OH79/CQ$16,0)</f>
        <v>0</v>
      </c>
      <c r="ZZ79" s="314">
        <f>IFERROR('Base travail'!$CR79*'Base travail'!$OI79/CR$16,0)</f>
        <v>0</v>
      </c>
      <c r="AAA79" s="314">
        <f>IFERROR('Base travail'!$CS79*'Base travail'!$OJ79/CS$16,0)</f>
        <v>0</v>
      </c>
      <c r="AAB79" s="314">
        <f>IFERROR('Base travail'!$CT79*'Base travail'!$OK79/CT$16,0)</f>
        <v>0</v>
      </c>
      <c r="AAC79" s="314">
        <f>IFERROR('Base travail'!$CU79*'Base travail'!$OL79/CU$16,0)</f>
        <v>0</v>
      </c>
      <c r="AAD79" s="314">
        <f>IFERROR('Base travail'!$CV79*'Base travail'!$OM79/CV$16,0)</f>
        <v>0</v>
      </c>
      <c r="AAE79" s="314">
        <f>IFERROR('Base travail'!$CW79*'Base travail'!$ON79/CW$16,0)</f>
        <v>0</v>
      </c>
      <c r="AAF79" s="314">
        <f>IFERROR('Base travail'!$CX79*'Base travail'!$OO79/CX$16,0)</f>
        <v>0</v>
      </c>
      <c r="AAG79" s="314">
        <f>IFERROR('Base travail'!$CY79*'Base travail'!$OP79/CY$16,0)</f>
        <v>0</v>
      </c>
      <c r="AAH79" s="314">
        <f>IFERROR('Base travail'!$CZ79*'Base travail'!$OQ79/CZ$16,0)</f>
        <v>0</v>
      </c>
      <c r="AAI79" s="314">
        <f>IFERROR('Base travail'!$DA79*'Base travail'!$OR79/DA$16,0)</f>
        <v>0</v>
      </c>
      <c r="AAJ79" s="314">
        <f>IFERROR('Base travail'!$DB79*'Base travail'!$OS79/DB$16,0)</f>
        <v>0</v>
      </c>
      <c r="AAK79" s="323">
        <f>IFERROR('Base travail'!$DC79*'Base travail'!$OT79/DC$16,0)</f>
        <v>0</v>
      </c>
    </row>
    <row r="80" spans="1:713" hidden="1" x14ac:dyDescent="0.25">
      <c r="A80" s="316">
        <f>Info!D65</f>
        <v>59</v>
      </c>
      <c r="B80" s="317" t="str">
        <f>Info!B65</f>
        <v>BG</v>
      </c>
      <c r="C80" s="317">
        <f>VLOOKUP(B80,Info!$B$7:$AE$106,30,FALSE)</f>
        <v>0</v>
      </c>
      <c r="D80" s="318">
        <f>SUM('Base travail'!$H80:$DC80)</f>
        <v>0</v>
      </c>
      <c r="E80" s="319">
        <f>SUM('Base travail'!$OV80:$SQ80)</f>
        <v>0</v>
      </c>
      <c r="F80" s="319">
        <f>SUM('Base travail'!$SS80:$WN80)</f>
        <v>0</v>
      </c>
      <c r="G80" s="319">
        <f>SUM('Base travail'!$WP80:$AAK80)</f>
        <v>0</v>
      </c>
      <c r="H80" s="364"/>
      <c r="I80" s="364"/>
      <c r="J80" s="364"/>
      <c r="K80" s="364"/>
      <c r="L80" s="364"/>
      <c r="M80" s="364"/>
      <c r="N80" s="364"/>
      <c r="O80" s="364"/>
      <c r="P80" s="364"/>
      <c r="Q80" s="364"/>
      <c r="R80" s="364"/>
      <c r="S80" s="364"/>
      <c r="T80" s="364"/>
      <c r="U80" s="364"/>
      <c r="V80" s="364"/>
      <c r="W80" s="364"/>
      <c r="X80" s="364"/>
      <c r="Y80" s="364"/>
      <c r="Z80" s="364"/>
      <c r="AA80" s="364"/>
      <c r="AB80" s="364"/>
      <c r="AC80" s="364"/>
      <c r="AD80" s="364"/>
      <c r="AE80" s="364"/>
      <c r="AF80" s="364"/>
      <c r="AG80" s="364"/>
      <c r="AH80" s="364"/>
      <c r="AI80" s="364"/>
      <c r="AJ80" s="364"/>
      <c r="AK80" s="364"/>
      <c r="AL80" s="364"/>
      <c r="AM80" s="364"/>
      <c r="AN80" s="364"/>
      <c r="AO80" s="364"/>
      <c r="AP80" s="364"/>
      <c r="AQ80" s="364"/>
      <c r="AR80" s="364"/>
      <c r="AS80" s="364"/>
      <c r="AT80" s="364"/>
      <c r="AU80" s="364"/>
      <c r="AV80" s="364"/>
      <c r="AW80" s="364"/>
      <c r="AX80" s="364"/>
      <c r="AY80" s="364"/>
      <c r="AZ80" s="364"/>
      <c r="BA80" s="364"/>
      <c r="BB80" s="364"/>
      <c r="BC80" s="364"/>
      <c r="BD80" s="364"/>
      <c r="BE80" s="364"/>
      <c r="BF80" s="364"/>
      <c r="BG80" s="364"/>
      <c r="BH80" s="364"/>
      <c r="BI80" s="364"/>
      <c r="BJ80" s="364"/>
      <c r="BK80" s="364"/>
      <c r="BL80" s="364"/>
      <c r="BM80" s="364"/>
      <c r="BN80" s="364"/>
      <c r="BO80" s="364"/>
      <c r="BP80" s="364"/>
      <c r="BQ80" s="364"/>
      <c r="BR80" s="364"/>
      <c r="BS80" s="364"/>
      <c r="BT80" s="364"/>
      <c r="BU80" s="364"/>
      <c r="BV80" s="364"/>
      <c r="BW80" s="364"/>
      <c r="BX80" s="364"/>
      <c r="BY80" s="364"/>
      <c r="BZ80" s="364"/>
      <c r="CA80" s="364"/>
      <c r="CB80" s="364"/>
      <c r="CC80" s="364"/>
      <c r="CD80" s="364"/>
      <c r="CE80" s="364"/>
      <c r="CF80" s="364"/>
      <c r="CG80" s="364"/>
      <c r="CH80" s="364"/>
      <c r="CI80" s="364"/>
      <c r="CJ80" s="364"/>
      <c r="CK80" s="364"/>
      <c r="CL80" s="364"/>
      <c r="CM80" s="364"/>
      <c r="CN80" s="364"/>
      <c r="CO80" s="364"/>
      <c r="CP80" s="364"/>
      <c r="CQ80" s="364"/>
      <c r="CR80" s="364"/>
      <c r="CS80" s="364"/>
      <c r="CT80" s="364"/>
      <c r="CU80" s="364"/>
      <c r="CV80" s="364"/>
      <c r="CW80" s="364"/>
      <c r="CX80" s="364"/>
      <c r="CY80" s="364"/>
      <c r="CZ80" s="364"/>
      <c r="DA80" s="364"/>
      <c r="DB80" s="364"/>
      <c r="DC80" s="364"/>
      <c r="DD80" s="321"/>
      <c r="DE80" s="307">
        <f t="shared" si="1206"/>
        <v>0</v>
      </c>
      <c r="DF80" s="307">
        <f t="shared" si="1207"/>
        <v>0</v>
      </c>
      <c r="DG80" s="307">
        <f t="shared" si="1208"/>
        <v>0</v>
      </c>
      <c r="DH80" s="307">
        <f t="shared" si="1209"/>
        <v>0</v>
      </c>
      <c r="DI80" s="307">
        <f t="shared" si="1210"/>
        <v>4.3449999999999998</v>
      </c>
      <c r="DJ80" s="307">
        <f t="shared" si="1211"/>
        <v>0</v>
      </c>
      <c r="DK80" s="307">
        <f t="shared" si="1212"/>
        <v>4.3449999999999998</v>
      </c>
      <c r="DL80" s="307">
        <f t="shared" si="1213"/>
        <v>4.3449999999999998</v>
      </c>
      <c r="DM80" s="307">
        <f t="shared" si="1214"/>
        <v>0</v>
      </c>
      <c r="DN80" s="307">
        <f t="shared" si="1215"/>
        <v>0</v>
      </c>
      <c r="DO80" s="307">
        <f t="shared" si="1216"/>
        <v>0</v>
      </c>
      <c r="DP80" s="307">
        <f t="shared" si="1217"/>
        <v>0</v>
      </c>
      <c r="DQ80" s="307">
        <f t="shared" si="1218"/>
        <v>4.3449999999999998</v>
      </c>
      <c r="DR80" s="307">
        <f t="shared" si="1219"/>
        <v>4.3449999999999998</v>
      </c>
      <c r="DS80" s="307">
        <f t="shared" si="1220"/>
        <v>4.3449999999999998</v>
      </c>
      <c r="DT80" s="307">
        <f t="shared" si="1221"/>
        <v>4.3449999999999998</v>
      </c>
      <c r="DU80" s="307">
        <f t="shared" si="1222"/>
        <v>0</v>
      </c>
      <c r="DV80" s="307">
        <f t="shared" si="1223"/>
        <v>0</v>
      </c>
      <c r="DW80" s="307">
        <f t="shared" si="1224"/>
        <v>0</v>
      </c>
      <c r="DX80" s="307">
        <f t="shared" si="1225"/>
        <v>0</v>
      </c>
      <c r="DY80" s="307">
        <f t="shared" si="1226"/>
        <v>0</v>
      </c>
      <c r="DZ80" s="307">
        <f t="shared" si="1227"/>
        <v>0</v>
      </c>
      <c r="EA80" s="307">
        <f t="shared" si="1228"/>
        <v>0</v>
      </c>
      <c r="EB80" s="307">
        <f t="shared" si="1229"/>
        <v>0</v>
      </c>
      <c r="EC80" s="307">
        <f t="shared" si="1230"/>
        <v>0</v>
      </c>
      <c r="ED80" s="307">
        <f t="shared" si="1231"/>
        <v>1</v>
      </c>
      <c r="EE80" s="307">
        <f t="shared" si="1232"/>
        <v>1</v>
      </c>
      <c r="EF80" s="307">
        <f t="shared" si="1233"/>
        <v>0</v>
      </c>
      <c r="EG80" s="307">
        <f t="shared" si="1234"/>
        <v>0</v>
      </c>
      <c r="EH80" s="307">
        <f t="shared" si="1235"/>
        <v>0</v>
      </c>
      <c r="EI80" s="307">
        <f t="shared" si="1236"/>
        <v>0</v>
      </c>
      <c r="EJ80" s="307">
        <f t="shared" si="1237"/>
        <v>0</v>
      </c>
      <c r="EK80" s="307">
        <f t="shared" si="1238"/>
        <v>0</v>
      </c>
      <c r="EL80" s="307">
        <f t="shared" si="1239"/>
        <v>1</v>
      </c>
      <c r="EM80" s="307">
        <f t="shared" si="1240"/>
        <v>1</v>
      </c>
      <c r="EN80" s="307">
        <f t="shared" si="1241"/>
        <v>0</v>
      </c>
      <c r="EO80" s="307">
        <f t="shared" si="1242"/>
        <v>0</v>
      </c>
      <c r="EP80" s="307">
        <f t="shared" si="1243"/>
        <v>0</v>
      </c>
      <c r="EQ80" s="307">
        <f t="shared" si="1244"/>
        <v>0</v>
      </c>
      <c r="ER80" s="307">
        <f t="shared" si="1245"/>
        <v>0</v>
      </c>
      <c r="ES80" s="307">
        <f t="shared" si="1246"/>
        <v>0</v>
      </c>
      <c r="ET80" s="307">
        <f t="shared" si="1247"/>
        <v>0</v>
      </c>
      <c r="EU80" s="307">
        <f t="shared" si="1248"/>
        <v>0</v>
      </c>
      <c r="EV80" s="307">
        <f t="shared" si="1249"/>
        <v>0</v>
      </c>
      <c r="EW80" s="307">
        <f t="shared" si="1250"/>
        <v>0</v>
      </c>
      <c r="EX80" s="307">
        <f t="shared" si="1251"/>
        <v>0</v>
      </c>
      <c r="EY80" s="307">
        <f t="shared" si="1252"/>
        <v>0</v>
      </c>
      <c r="EZ80" s="307">
        <f t="shared" si="1253"/>
        <v>0</v>
      </c>
      <c r="FA80" s="307">
        <f t="shared" si="1254"/>
        <v>0</v>
      </c>
      <c r="FB80" s="307">
        <f t="shared" si="1255"/>
        <v>0</v>
      </c>
      <c r="FC80" s="307">
        <f t="shared" si="1256"/>
        <v>0</v>
      </c>
      <c r="FD80" s="307">
        <f t="shared" si="1257"/>
        <v>0</v>
      </c>
      <c r="FE80" s="307">
        <f t="shared" si="1258"/>
        <v>0</v>
      </c>
      <c r="FF80" s="307">
        <f t="shared" si="1259"/>
        <v>0</v>
      </c>
      <c r="FG80" s="307">
        <f t="shared" si="1260"/>
        <v>0</v>
      </c>
      <c r="FH80" s="307">
        <f t="shared" si="1261"/>
        <v>0</v>
      </c>
      <c r="FI80" s="307">
        <f t="shared" si="1262"/>
        <v>0</v>
      </c>
      <c r="FJ80" s="307">
        <f t="shared" si="1263"/>
        <v>4.3449999999999998</v>
      </c>
      <c r="FK80" s="307">
        <f t="shared" si="1264"/>
        <v>4.3449999999999998</v>
      </c>
      <c r="FL80" s="307">
        <f t="shared" si="1265"/>
        <v>0</v>
      </c>
      <c r="FM80" s="307">
        <f t="shared" si="1266"/>
        <v>0</v>
      </c>
      <c r="FN80" s="307">
        <f t="shared" si="1267"/>
        <v>0</v>
      </c>
      <c r="FO80" s="307">
        <f t="shared" si="1268"/>
        <v>0</v>
      </c>
      <c r="FP80" s="307">
        <f t="shared" si="1269"/>
        <v>0</v>
      </c>
      <c r="FQ80" s="307">
        <f t="shared" si="1270"/>
        <v>0</v>
      </c>
      <c r="FR80" s="307">
        <f t="shared" si="1271"/>
        <v>0</v>
      </c>
      <c r="FS80" s="307">
        <f t="shared" si="1272"/>
        <v>0</v>
      </c>
      <c r="FT80" s="307">
        <f t="shared" si="1273"/>
        <v>0</v>
      </c>
      <c r="FU80" s="307">
        <f t="shared" si="1274"/>
        <v>0</v>
      </c>
      <c r="FV80" s="307">
        <f t="shared" si="1275"/>
        <v>4.3449999999999998</v>
      </c>
      <c r="FW80" s="307">
        <f t="shared" si="1276"/>
        <v>0</v>
      </c>
      <c r="FX80" s="307">
        <f t="shared" si="1277"/>
        <v>0</v>
      </c>
      <c r="FY80" s="307">
        <f t="shared" si="1278"/>
        <v>4.3449999999999998</v>
      </c>
      <c r="FZ80" s="307">
        <f t="shared" si="1279"/>
        <v>4.3449999999999998</v>
      </c>
      <c r="GA80" s="307">
        <f t="shared" si="1280"/>
        <v>4.3449999999999998</v>
      </c>
      <c r="GB80" s="307">
        <f t="shared" si="1281"/>
        <v>4.3449999999999998</v>
      </c>
      <c r="GC80" s="307">
        <f t="shared" si="1282"/>
        <v>0</v>
      </c>
      <c r="GD80" s="307">
        <f t="shared" si="1283"/>
        <v>0</v>
      </c>
      <c r="GE80" s="307">
        <f t="shared" si="1284"/>
        <v>0</v>
      </c>
      <c r="GF80" s="307">
        <f t="shared" si="1285"/>
        <v>0</v>
      </c>
      <c r="GG80" s="307">
        <f t="shared" si="1286"/>
        <v>0</v>
      </c>
      <c r="GH80" s="307">
        <f t="shared" si="1287"/>
        <v>0</v>
      </c>
      <c r="GI80" s="307">
        <f t="shared" si="1288"/>
        <v>0</v>
      </c>
      <c r="GJ80" s="307">
        <f t="shared" si="1289"/>
        <v>0</v>
      </c>
      <c r="GK80" s="307">
        <f t="shared" si="1290"/>
        <v>0</v>
      </c>
      <c r="GL80" s="307">
        <f t="shared" si="1291"/>
        <v>0</v>
      </c>
      <c r="GM80" s="307">
        <f t="shared" si="1292"/>
        <v>0</v>
      </c>
      <c r="GN80" s="307">
        <f t="shared" si="1293"/>
        <v>0</v>
      </c>
      <c r="GO80" s="307">
        <f t="shared" si="1294"/>
        <v>0</v>
      </c>
      <c r="GP80" s="307">
        <f t="shared" si="1295"/>
        <v>0</v>
      </c>
      <c r="GQ80" s="307">
        <f t="shared" si="1296"/>
        <v>0</v>
      </c>
      <c r="GR80" s="307">
        <f t="shared" si="1297"/>
        <v>0</v>
      </c>
      <c r="GS80" s="307">
        <f t="shared" si="1298"/>
        <v>0</v>
      </c>
      <c r="GT80" s="307">
        <f t="shared" si="1299"/>
        <v>0</v>
      </c>
      <c r="GU80" s="307">
        <f t="shared" si="1300"/>
        <v>0</v>
      </c>
      <c r="GV80" s="307">
        <f t="shared" si="1301"/>
        <v>0</v>
      </c>
      <c r="GW80" s="307">
        <f t="shared" si="1302"/>
        <v>0</v>
      </c>
      <c r="GX80" s="307">
        <f t="shared" si="1303"/>
        <v>0</v>
      </c>
      <c r="GY80" s="307">
        <f t="shared" si="1304"/>
        <v>0</v>
      </c>
      <c r="GZ80" s="307">
        <f t="shared" si="1305"/>
        <v>0</v>
      </c>
      <c r="HA80" s="322"/>
      <c r="HB80" s="307">
        <f t="shared" si="1306"/>
        <v>0</v>
      </c>
      <c r="HC80" s="307">
        <f t="shared" si="1307"/>
        <v>0</v>
      </c>
      <c r="HD80" s="307">
        <f t="shared" si="1308"/>
        <v>0</v>
      </c>
      <c r="HE80" s="307">
        <f t="shared" si="1309"/>
        <v>0</v>
      </c>
      <c r="HF80" s="307">
        <f t="shared" si="1310"/>
        <v>4.3449999999999998</v>
      </c>
      <c r="HG80" s="307">
        <f t="shared" si="1311"/>
        <v>0</v>
      </c>
      <c r="HH80" s="307">
        <f t="shared" si="1312"/>
        <v>4.3449999999999998</v>
      </c>
      <c r="HI80" s="307">
        <f t="shared" si="1313"/>
        <v>4.3449999999999998</v>
      </c>
      <c r="HJ80" s="307">
        <f t="shared" si="1314"/>
        <v>0</v>
      </c>
      <c r="HK80" s="307">
        <f t="shared" si="1315"/>
        <v>0</v>
      </c>
      <c r="HL80" s="307">
        <f t="shared" si="1316"/>
        <v>0</v>
      </c>
      <c r="HM80" s="307">
        <f t="shared" si="1317"/>
        <v>0</v>
      </c>
      <c r="HN80" s="307">
        <f t="shared" si="1318"/>
        <v>4.3449999999999998</v>
      </c>
      <c r="HO80" s="307">
        <f t="shared" si="1319"/>
        <v>4.3449999999999998</v>
      </c>
      <c r="HP80" s="307">
        <f t="shared" si="1320"/>
        <v>4.3449999999999998</v>
      </c>
      <c r="HQ80" s="307">
        <f t="shared" si="1321"/>
        <v>4.3449999999999998</v>
      </c>
      <c r="HR80" s="307">
        <f t="shared" si="1322"/>
        <v>0</v>
      </c>
      <c r="HS80" s="307">
        <f t="shared" si="1323"/>
        <v>0</v>
      </c>
      <c r="HT80" s="307">
        <f t="shared" si="1324"/>
        <v>0</v>
      </c>
      <c r="HU80" s="307">
        <f t="shared" si="1325"/>
        <v>0</v>
      </c>
      <c r="HV80" s="307">
        <f t="shared" si="1326"/>
        <v>8.69</v>
      </c>
      <c r="HW80" s="307">
        <f t="shared" si="1327"/>
        <v>8.69</v>
      </c>
      <c r="HX80" s="307">
        <f t="shared" si="1328"/>
        <v>8.69</v>
      </c>
      <c r="HY80" s="307">
        <f t="shared" si="1329"/>
        <v>8.69</v>
      </c>
      <c r="HZ80" s="307">
        <f t="shared" si="1330"/>
        <v>0</v>
      </c>
      <c r="IA80" s="307">
        <f t="shared" si="1331"/>
        <v>1</v>
      </c>
      <c r="IB80" s="307">
        <f t="shared" si="1332"/>
        <v>1</v>
      </c>
      <c r="IC80" s="307">
        <f t="shared" si="1333"/>
        <v>0</v>
      </c>
      <c r="ID80" s="307">
        <f t="shared" si="1334"/>
        <v>4.3449999999999998</v>
      </c>
      <c r="IE80" s="307">
        <f t="shared" si="1335"/>
        <v>4.3449999999999998</v>
      </c>
      <c r="IF80" s="307">
        <f t="shared" si="1336"/>
        <v>4.3449999999999998</v>
      </c>
      <c r="IG80" s="307">
        <f t="shared" si="1337"/>
        <v>4.3449999999999998</v>
      </c>
      <c r="IH80" s="307">
        <f t="shared" si="1338"/>
        <v>0</v>
      </c>
      <c r="II80" s="307">
        <f t="shared" si="1339"/>
        <v>1</v>
      </c>
      <c r="IJ80" s="307">
        <f t="shared" si="1340"/>
        <v>1</v>
      </c>
      <c r="IK80" s="307">
        <f t="shared" si="1341"/>
        <v>0</v>
      </c>
      <c r="IL80" s="307">
        <f t="shared" si="1342"/>
        <v>0</v>
      </c>
      <c r="IM80" s="307">
        <f t="shared" si="1343"/>
        <v>0</v>
      </c>
      <c r="IN80" s="307">
        <f t="shared" si="1344"/>
        <v>0</v>
      </c>
      <c r="IO80" s="307">
        <f t="shared" si="1345"/>
        <v>0</v>
      </c>
      <c r="IP80" s="307">
        <f t="shared" si="1346"/>
        <v>0</v>
      </c>
      <c r="IQ80" s="307">
        <f t="shared" si="1347"/>
        <v>4.3449999999999998</v>
      </c>
      <c r="IR80" s="307">
        <f t="shared" si="1348"/>
        <v>0</v>
      </c>
      <c r="IS80" s="307">
        <f t="shared" si="1349"/>
        <v>0</v>
      </c>
      <c r="IT80" s="307">
        <f t="shared" si="1350"/>
        <v>0</v>
      </c>
      <c r="IU80" s="307">
        <f t="shared" si="1351"/>
        <v>0</v>
      </c>
      <c r="IV80" s="307">
        <f t="shared" si="1352"/>
        <v>0</v>
      </c>
      <c r="IW80" s="307">
        <f t="shared" si="1353"/>
        <v>0</v>
      </c>
      <c r="IX80" s="307">
        <f t="shared" si="1354"/>
        <v>0</v>
      </c>
      <c r="IY80" s="307">
        <f t="shared" si="1355"/>
        <v>0</v>
      </c>
      <c r="IZ80" s="307">
        <f t="shared" si="1356"/>
        <v>0</v>
      </c>
      <c r="JA80" s="307">
        <f t="shared" si="1357"/>
        <v>0</v>
      </c>
      <c r="JB80" s="307">
        <f t="shared" si="1358"/>
        <v>0</v>
      </c>
      <c r="JC80" s="307">
        <f t="shared" si="1359"/>
        <v>0</v>
      </c>
      <c r="JD80" s="307">
        <f t="shared" si="1360"/>
        <v>0</v>
      </c>
      <c r="JE80" s="307">
        <f t="shared" si="1361"/>
        <v>0</v>
      </c>
      <c r="JF80" s="307">
        <f t="shared" si="1362"/>
        <v>0</v>
      </c>
      <c r="JG80" s="307">
        <f t="shared" si="1363"/>
        <v>4.3449999999999998</v>
      </c>
      <c r="JH80" s="307">
        <f t="shared" si="1364"/>
        <v>4.3449999999999998</v>
      </c>
      <c r="JI80" s="307">
        <f t="shared" si="1365"/>
        <v>0</v>
      </c>
      <c r="JJ80" s="307">
        <f t="shared" si="1366"/>
        <v>0</v>
      </c>
      <c r="JK80" s="307">
        <f t="shared" si="1367"/>
        <v>0</v>
      </c>
      <c r="JL80" s="307">
        <f t="shared" si="1368"/>
        <v>0</v>
      </c>
      <c r="JM80" s="307">
        <f t="shared" si="1369"/>
        <v>0</v>
      </c>
      <c r="JN80" s="307">
        <f t="shared" si="1370"/>
        <v>0</v>
      </c>
      <c r="JO80" s="307">
        <f t="shared" si="1371"/>
        <v>0</v>
      </c>
      <c r="JP80" s="307">
        <f t="shared" si="1372"/>
        <v>0</v>
      </c>
      <c r="JQ80" s="307">
        <f t="shared" si="1373"/>
        <v>0</v>
      </c>
      <c r="JR80" s="307">
        <f t="shared" si="1374"/>
        <v>0</v>
      </c>
      <c r="JS80" s="307">
        <f t="shared" si="1375"/>
        <v>2.173</v>
      </c>
      <c r="JT80" s="307">
        <f t="shared" si="1376"/>
        <v>0</v>
      </c>
      <c r="JU80" s="307">
        <f t="shared" si="1377"/>
        <v>0</v>
      </c>
      <c r="JV80" s="307">
        <f t="shared" si="1378"/>
        <v>4.3449999999999998</v>
      </c>
      <c r="JW80" s="307">
        <f t="shared" si="1379"/>
        <v>4.3449999999999998</v>
      </c>
      <c r="JX80" s="307">
        <f t="shared" si="1380"/>
        <v>4.3449999999999998</v>
      </c>
      <c r="JY80" s="307">
        <f t="shared" si="1381"/>
        <v>4.3449999999999998</v>
      </c>
      <c r="JZ80" s="307">
        <f t="shared" si="1382"/>
        <v>0</v>
      </c>
      <c r="KA80" s="307">
        <f t="shared" si="1383"/>
        <v>0</v>
      </c>
      <c r="KB80" s="307">
        <f t="shared" si="1384"/>
        <v>0</v>
      </c>
      <c r="KC80" s="307">
        <f t="shared" si="1385"/>
        <v>0</v>
      </c>
      <c r="KD80" s="307">
        <f t="shared" si="1386"/>
        <v>0</v>
      </c>
      <c r="KE80" s="307">
        <f t="shared" si="1387"/>
        <v>0</v>
      </c>
      <c r="KF80" s="307">
        <f t="shared" si="1388"/>
        <v>0</v>
      </c>
      <c r="KG80" s="307">
        <f t="shared" si="1389"/>
        <v>0</v>
      </c>
      <c r="KH80" s="307">
        <f t="shared" si="1390"/>
        <v>0</v>
      </c>
      <c r="KI80" s="307">
        <f t="shared" si="1391"/>
        <v>0</v>
      </c>
      <c r="KJ80" s="307">
        <f t="shared" si="1392"/>
        <v>0</v>
      </c>
      <c r="KK80" s="307">
        <f t="shared" si="1393"/>
        <v>0</v>
      </c>
      <c r="KL80" s="307">
        <f t="shared" si="1394"/>
        <v>0</v>
      </c>
      <c r="KM80" s="307">
        <f t="shared" si="1395"/>
        <v>0</v>
      </c>
      <c r="KN80" s="307">
        <f t="shared" si="1396"/>
        <v>0</v>
      </c>
      <c r="KO80" s="307">
        <f t="shared" si="1397"/>
        <v>0</v>
      </c>
      <c r="KP80" s="307">
        <f t="shared" si="1398"/>
        <v>0</v>
      </c>
      <c r="KQ80" s="307">
        <f t="shared" si="1399"/>
        <v>0</v>
      </c>
      <c r="KR80" s="307">
        <f t="shared" si="1400"/>
        <v>0</v>
      </c>
      <c r="KS80" s="307">
        <f t="shared" si="1401"/>
        <v>0</v>
      </c>
      <c r="KT80" s="307">
        <f t="shared" si="1402"/>
        <v>0</v>
      </c>
      <c r="KU80" s="307">
        <f t="shared" si="1403"/>
        <v>0</v>
      </c>
      <c r="KV80" s="307">
        <f t="shared" si="1404"/>
        <v>0</v>
      </c>
      <c r="KW80" s="307">
        <f t="shared" si="1405"/>
        <v>0</v>
      </c>
      <c r="KX80" s="322"/>
      <c r="KY80" s="307">
        <f t="shared" si="1406"/>
        <v>8.3000000000000004E-2</v>
      </c>
      <c r="KZ80" s="307">
        <f t="shared" si="1407"/>
        <v>0</v>
      </c>
      <c r="LA80" s="307">
        <f t="shared" si="1408"/>
        <v>0</v>
      </c>
      <c r="LB80" s="307">
        <f t="shared" si="1409"/>
        <v>0</v>
      </c>
      <c r="LC80" s="307">
        <f t="shared" si="1410"/>
        <v>0</v>
      </c>
      <c r="LD80" s="307">
        <f t="shared" si="1411"/>
        <v>0</v>
      </c>
      <c r="LE80" s="307">
        <f t="shared" si="1412"/>
        <v>0</v>
      </c>
      <c r="LF80" s="307">
        <f t="shared" si="1413"/>
        <v>0</v>
      </c>
      <c r="LG80" s="307">
        <f t="shared" si="1414"/>
        <v>0</v>
      </c>
      <c r="LH80" s="307">
        <f t="shared" si="1415"/>
        <v>0</v>
      </c>
      <c r="LI80" s="307">
        <f t="shared" si="1416"/>
        <v>0</v>
      </c>
      <c r="LJ80" s="307">
        <f t="shared" si="1417"/>
        <v>0</v>
      </c>
      <c r="LK80" s="307">
        <f t="shared" si="1418"/>
        <v>0</v>
      </c>
      <c r="LL80" s="307">
        <f t="shared" si="1419"/>
        <v>0</v>
      </c>
      <c r="LM80" s="307">
        <f t="shared" si="1420"/>
        <v>0</v>
      </c>
      <c r="LN80" s="307">
        <f t="shared" si="1421"/>
        <v>0</v>
      </c>
      <c r="LO80" s="307">
        <f t="shared" si="1422"/>
        <v>0</v>
      </c>
      <c r="LP80" s="307">
        <f t="shared" si="1423"/>
        <v>0</v>
      </c>
      <c r="LQ80" s="307">
        <f t="shared" si="1424"/>
        <v>0</v>
      </c>
      <c r="LR80" s="307">
        <f t="shared" si="1425"/>
        <v>0</v>
      </c>
      <c r="LS80" s="307">
        <f t="shared" si="1426"/>
        <v>0</v>
      </c>
      <c r="LT80" s="307">
        <f t="shared" si="1427"/>
        <v>0</v>
      </c>
      <c r="LU80" s="307">
        <f t="shared" si="1428"/>
        <v>0</v>
      </c>
      <c r="LV80" s="307">
        <f t="shared" si="1429"/>
        <v>0</v>
      </c>
      <c r="LW80" s="307">
        <f t="shared" si="1430"/>
        <v>0</v>
      </c>
      <c r="LX80" s="307">
        <f t="shared" si="1431"/>
        <v>0</v>
      </c>
      <c r="LY80" s="307">
        <f t="shared" si="1432"/>
        <v>0</v>
      </c>
      <c r="LZ80" s="307">
        <f t="shared" si="1433"/>
        <v>0</v>
      </c>
      <c r="MA80" s="307">
        <f t="shared" si="1434"/>
        <v>0</v>
      </c>
      <c r="MB80" s="307">
        <f t="shared" si="1435"/>
        <v>0</v>
      </c>
      <c r="MC80" s="307">
        <f t="shared" si="1436"/>
        <v>0</v>
      </c>
      <c r="MD80" s="307">
        <f t="shared" si="1437"/>
        <v>0</v>
      </c>
      <c r="ME80" s="307">
        <f t="shared" si="1438"/>
        <v>0</v>
      </c>
      <c r="MF80" s="307">
        <f t="shared" si="1439"/>
        <v>0</v>
      </c>
      <c r="MG80" s="307">
        <f t="shared" si="1440"/>
        <v>0</v>
      </c>
      <c r="MH80" s="307">
        <f t="shared" si="1441"/>
        <v>0</v>
      </c>
      <c r="MI80" s="307">
        <f t="shared" si="1442"/>
        <v>0</v>
      </c>
      <c r="MJ80" s="307">
        <f t="shared" si="1443"/>
        <v>0</v>
      </c>
      <c r="MK80" s="307">
        <f t="shared" si="1444"/>
        <v>0</v>
      </c>
      <c r="ML80" s="307">
        <f t="shared" si="1445"/>
        <v>0</v>
      </c>
      <c r="MM80" s="307">
        <f t="shared" si="1446"/>
        <v>0</v>
      </c>
      <c r="MN80" s="307">
        <f t="shared" si="1447"/>
        <v>0</v>
      </c>
      <c r="MO80" s="307">
        <f t="shared" si="1448"/>
        <v>0</v>
      </c>
      <c r="MP80" s="307">
        <f t="shared" si="1449"/>
        <v>0</v>
      </c>
      <c r="MQ80" s="307">
        <f t="shared" si="1450"/>
        <v>0</v>
      </c>
      <c r="MR80" s="307">
        <f t="shared" si="1451"/>
        <v>0</v>
      </c>
      <c r="MS80" s="307">
        <f t="shared" si="1452"/>
        <v>0</v>
      </c>
      <c r="MT80" s="307">
        <f t="shared" si="1453"/>
        <v>0</v>
      </c>
      <c r="MU80" s="307">
        <f t="shared" si="1454"/>
        <v>0</v>
      </c>
      <c r="MV80" s="307">
        <f t="shared" si="1455"/>
        <v>0</v>
      </c>
      <c r="MW80" s="307">
        <f t="shared" si="1456"/>
        <v>0</v>
      </c>
      <c r="MX80" s="307">
        <f t="shared" si="1457"/>
        <v>0</v>
      </c>
      <c r="MY80" s="307">
        <f t="shared" si="1458"/>
        <v>0</v>
      </c>
      <c r="MZ80" s="307">
        <f t="shared" si="1459"/>
        <v>0</v>
      </c>
      <c r="NA80" s="307">
        <f t="shared" si="1460"/>
        <v>0</v>
      </c>
      <c r="NB80" s="307">
        <f t="shared" si="1461"/>
        <v>0</v>
      </c>
      <c r="NC80" s="307">
        <f t="shared" si="1462"/>
        <v>0</v>
      </c>
      <c r="ND80" s="307">
        <f t="shared" si="1463"/>
        <v>0</v>
      </c>
      <c r="NE80" s="307">
        <f t="shared" si="1464"/>
        <v>0</v>
      </c>
      <c r="NF80" s="307">
        <f t="shared" si="1465"/>
        <v>0</v>
      </c>
      <c r="NG80" s="307">
        <f t="shared" si="1466"/>
        <v>0</v>
      </c>
      <c r="NH80" s="307">
        <f t="shared" si="1467"/>
        <v>0</v>
      </c>
      <c r="NI80" s="307">
        <f t="shared" si="1468"/>
        <v>0</v>
      </c>
      <c r="NJ80" s="307">
        <f t="shared" si="1469"/>
        <v>0</v>
      </c>
      <c r="NK80" s="307">
        <f t="shared" si="1470"/>
        <v>0</v>
      </c>
      <c r="NL80" s="307">
        <f t="shared" si="1471"/>
        <v>0</v>
      </c>
      <c r="NM80" s="307">
        <f t="shared" si="1472"/>
        <v>0</v>
      </c>
      <c r="NN80" s="307">
        <f t="shared" si="1473"/>
        <v>0</v>
      </c>
      <c r="NO80" s="307">
        <f t="shared" si="1474"/>
        <v>0</v>
      </c>
      <c r="NP80" s="307">
        <f t="shared" si="1475"/>
        <v>0</v>
      </c>
      <c r="NQ80" s="307">
        <f t="shared" si="1476"/>
        <v>0</v>
      </c>
      <c r="NR80" s="307">
        <f t="shared" si="1477"/>
        <v>0</v>
      </c>
      <c r="NS80" s="307">
        <f t="shared" si="1478"/>
        <v>0</v>
      </c>
      <c r="NT80" s="307">
        <f t="shared" si="1479"/>
        <v>0</v>
      </c>
      <c r="NU80" s="307">
        <f t="shared" si="1480"/>
        <v>0</v>
      </c>
      <c r="NV80" s="307">
        <f t="shared" si="1481"/>
        <v>0</v>
      </c>
      <c r="NW80" s="307">
        <f t="shared" si="1482"/>
        <v>0</v>
      </c>
      <c r="NX80" s="307">
        <f t="shared" si="1483"/>
        <v>0</v>
      </c>
      <c r="NY80" s="307">
        <f t="shared" si="1484"/>
        <v>0</v>
      </c>
      <c r="NZ80" s="307">
        <f t="shared" si="1485"/>
        <v>0</v>
      </c>
      <c r="OA80" s="307">
        <f t="shared" si="1486"/>
        <v>0</v>
      </c>
      <c r="OB80" s="307">
        <f t="shared" si="1487"/>
        <v>0</v>
      </c>
      <c r="OC80" s="307">
        <f t="shared" si="1488"/>
        <v>0</v>
      </c>
      <c r="OD80" s="307">
        <f t="shared" si="1489"/>
        <v>0</v>
      </c>
      <c r="OE80" s="307">
        <f t="shared" si="1490"/>
        <v>0</v>
      </c>
      <c r="OF80" s="307">
        <f t="shared" si="1491"/>
        <v>0</v>
      </c>
      <c r="OG80" s="307">
        <f t="shared" si="1492"/>
        <v>0</v>
      </c>
      <c r="OH80" s="307">
        <f t="shared" si="1493"/>
        <v>0</v>
      </c>
      <c r="OI80" s="307">
        <f t="shared" si="1494"/>
        <v>0</v>
      </c>
      <c r="OJ80" s="307">
        <f t="shared" si="1495"/>
        <v>0</v>
      </c>
      <c r="OK80" s="307">
        <f t="shared" si="1496"/>
        <v>0</v>
      </c>
      <c r="OL80" s="307">
        <f t="shared" si="1497"/>
        <v>8.3000000000000004E-2</v>
      </c>
      <c r="OM80" s="307">
        <f t="shared" si="1498"/>
        <v>8.3000000000000004E-2</v>
      </c>
      <c r="ON80" s="307">
        <f t="shared" si="1499"/>
        <v>8.3000000000000004E-2</v>
      </c>
      <c r="OO80" s="307">
        <f t="shared" si="1500"/>
        <v>8.3000000000000004E-2</v>
      </c>
      <c r="OP80" s="307">
        <f t="shared" si="1501"/>
        <v>8.3000000000000004E-2</v>
      </c>
      <c r="OQ80" s="307">
        <f t="shared" si="1502"/>
        <v>8.3000000000000004E-2</v>
      </c>
      <c r="OR80" s="307">
        <f t="shared" si="1503"/>
        <v>8.3000000000000004E-2</v>
      </c>
      <c r="OS80" s="307">
        <f t="shared" si="1504"/>
        <v>8.3000000000000004E-2</v>
      </c>
      <c r="OT80" s="307">
        <f t="shared" si="1505"/>
        <v>8.3000000000000004E-2</v>
      </c>
      <c r="OU80" s="307"/>
      <c r="OV80" s="307">
        <f>IFERROR('Base travail'!$H80*'Base travail'!$DE80/H$10,0)</f>
        <v>0</v>
      </c>
      <c r="OW80" s="307">
        <f>IFERROR('Base travail'!$I80*'Base travail'!$DF80/I$10,0)</f>
        <v>0</v>
      </c>
      <c r="OX80" s="307">
        <f>IFERROR('Base travail'!$J80*'Base travail'!$DG80/J$10,0)</f>
        <v>0</v>
      </c>
      <c r="OY80" s="307">
        <f>IFERROR('Base travail'!$K80*'Base travail'!$DH80/K$10,0)</f>
        <v>0</v>
      </c>
      <c r="OZ80" s="307">
        <f>IFERROR('Base travail'!$L80*'Base travail'!$DI80/L$10,0)</f>
        <v>0</v>
      </c>
      <c r="PA80" s="307">
        <f>IFERROR('Base travail'!$M80*'Base travail'!$DJ80/M$10,0)</f>
        <v>0</v>
      </c>
      <c r="PB80" s="307">
        <f>IFERROR('Base travail'!$N80*'Base travail'!$DK80/N$10,0)</f>
        <v>0</v>
      </c>
      <c r="PC80" s="307">
        <f>IFERROR('Base travail'!$O80*'Base travail'!$DL80/O$10,0)</f>
        <v>0</v>
      </c>
      <c r="PD80" s="307">
        <f>IFERROR('Base travail'!$P80*'Base travail'!$DM80/P$10,0)</f>
        <v>0</v>
      </c>
      <c r="PE80" s="307">
        <f>IFERROR('Base travail'!$Q80*'Base travail'!$DN80/Q$10,0)</f>
        <v>0</v>
      </c>
      <c r="PF80" s="307">
        <f>IFERROR('Base travail'!$R80*'Base travail'!$DO80/R$10,0)</f>
        <v>0</v>
      </c>
      <c r="PG80" s="307">
        <f>IFERROR('Base travail'!$S80*'Base travail'!$DP80/S$10,0)</f>
        <v>0</v>
      </c>
      <c r="PH80" s="307">
        <f>IFERROR('Base travail'!$T80*'Base travail'!$DQ80/T$10,0)</f>
        <v>0</v>
      </c>
      <c r="PI80" s="307">
        <f>IFERROR('Base travail'!$U80*'Base travail'!$DR80/U$10,0)</f>
        <v>0</v>
      </c>
      <c r="PJ80" s="307">
        <f>IFERROR('Base travail'!$V80*'Base travail'!$DS80/V$10,0)</f>
        <v>0</v>
      </c>
      <c r="PK80" s="307">
        <f>IFERROR('Base travail'!$W80*'Base travail'!$DT80/W$10,0)</f>
        <v>0</v>
      </c>
      <c r="PL80" s="307">
        <f>IFERROR('Base travail'!$X80*'Base travail'!$DU80/X$10,0)</f>
        <v>0</v>
      </c>
      <c r="PM80" s="307">
        <f>IFERROR('Base travail'!$Y80*'Base travail'!$DV80/Y$10,0)</f>
        <v>0</v>
      </c>
      <c r="PN80" s="307">
        <f>IFERROR('Base travail'!$Z80*'Base travail'!$DW80/Z$10,0)</f>
        <v>0</v>
      </c>
      <c r="PO80" s="307">
        <f>IFERROR('Base travail'!$AA80*'Base travail'!$DX80/AA$10,0)</f>
        <v>0</v>
      </c>
      <c r="PP80" s="307">
        <f>IFERROR('Base travail'!$AB80*'Base travail'!$DY80/AB$10,0)</f>
        <v>0</v>
      </c>
      <c r="PQ80" s="307">
        <f>IFERROR('Base travail'!$AC80*'Base travail'!$DZ80/AC$10,0)</f>
        <v>0</v>
      </c>
      <c r="PR80" s="307">
        <f>IFERROR('Base travail'!$AD80*'Base travail'!$EA80/AD$10,0)</f>
        <v>0</v>
      </c>
      <c r="PS80" s="307">
        <f>IFERROR('Base travail'!$AE80*'Base travail'!$EB80/AE$10,0)</f>
        <v>0</v>
      </c>
      <c r="PT80" s="307">
        <f>IFERROR('Base travail'!$AF80*'Base travail'!$EC80/AF$10,0)</f>
        <v>0</v>
      </c>
      <c r="PU80" s="307">
        <f>IFERROR('Base travail'!$AG80*'Base travail'!$ED80/AG$10,0)</f>
        <v>0</v>
      </c>
      <c r="PV80" s="307">
        <f>IFERROR('Base travail'!$AH80*'Base travail'!$EE80/AH$10,0)</f>
        <v>0</v>
      </c>
      <c r="PW80" s="307">
        <f>IFERROR('Base travail'!$AI80*'Base travail'!$EF80/AI$10,0)</f>
        <v>0</v>
      </c>
      <c r="PX80" s="307">
        <f>IFERROR('Base travail'!$AJ80*'Base travail'!$EG80/AJ$10,0)</f>
        <v>0</v>
      </c>
      <c r="PY80" s="307">
        <f>IFERROR('Base travail'!$AK80*'Base travail'!$EH80/AK$10,0)</f>
        <v>0</v>
      </c>
      <c r="PZ80" s="307">
        <f>IFERROR('Base travail'!$AL80*'Base travail'!$EI80/AL$10,0)</f>
        <v>0</v>
      </c>
      <c r="QA80" s="307">
        <f>IFERROR('Base travail'!$AM80*'Base travail'!$EJ80/AM$10,0)</f>
        <v>0</v>
      </c>
      <c r="QB80" s="307">
        <f>IFERROR('Base travail'!$AN80*'Base travail'!$EK80/AN$10,0)</f>
        <v>0</v>
      </c>
      <c r="QC80" s="307">
        <f>IFERROR('Base travail'!$AO80*'Base travail'!$EL80/AO$10,0)</f>
        <v>0</v>
      </c>
      <c r="QD80" s="307">
        <f>IFERROR('Base travail'!$AP80*'Base travail'!$EM80/AP$10,0)</f>
        <v>0</v>
      </c>
      <c r="QE80" s="307">
        <f>IFERROR('Base travail'!$AQ80*'Base travail'!$EN80/AQ$10,0)</f>
        <v>0</v>
      </c>
      <c r="QF80" s="307">
        <f>IFERROR('Base travail'!$AR80*'Base travail'!$EO80/AR$10,0)</f>
        <v>0</v>
      </c>
      <c r="QG80" s="307">
        <f>IFERROR('Base travail'!$AS80*'Base travail'!$EP80/AS$10,0)</f>
        <v>0</v>
      </c>
      <c r="QH80" s="307">
        <f>IFERROR('Base travail'!$AT80*'Base travail'!$EQ80/AT$10,0)</f>
        <v>0</v>
      </c>
      <c r="QI80" s="307">
        <f>IFERROR('Base travail'!$AU80*'Base travail'!$ER80/AU$10,0)</f>
        <v>0</v>
      </c>
      <c r="QJ80" s="307">
        <f>IFERROR('Base travail'!$AV80*'Base travail'!$ES80/AV$10,0)</f>
        <v>0</v>
      </c>
      <c r="QK80" s="307">
        <f>IFERROR('Base travail'!$AW80*'Base travail'!$ET80/AW$10,0)</f>
        <v>0</v>
      </c>
      <c r="QL80" s="307">
        <f>IFERROR('Base travail'!$AX80*'Base travail'!$EU80/AX$10,0)</f>
        <v>0</v>
      </c>
      <c r="QM80" s="307">
        <f>IFERROR('Base travail'!$AY80*'Base travail'!$EV80/AY$10,0)</f>
        <v>0</v>
      </c>
      <c r="QN80" s="307">
        <f>IFERROR('Base travail'!$AZ80*'Base travail'!$EW80/AZ$10,0)</f>
        <v>0</v>
      </c>
      <c r="QO80" s="307">
        <f>IFERROR('Base travail'!$BA80*'Base travail'!$EX80/BA$10,0)</f>
        <v>0</v>
      </c>
      <c r="QP80" s="307">
        <f>IFERROR('Base travail'!$BB80*'Base travail'!$EY80/BB$10,0)</f>
        <v>0</v>
      </c>
      <c r="QQ80" s="307">
        <f>IFERROR('Base travail'!$BC80*'Base travail'!$EZ80/BC$10,0)</f>
        <v>0</v>
      </c>
      <c r="QR80" s="307">
        <f>IFERROR('Base travail'!$BD80*'Base travail'!$FA80/BD$10,0)</f>
        <v>0</v>
      </c>
      <c r="QS80" s="307">
        <f>IFERROR('Base travail'!$BE80*'Base travail'!$FB80/BE$10,0)</f>
        <v>0</v>
      </c>
      <c r="QT80" s="307">
        <f>IFERROR('Base travail'!$BF80*'Base travail'!$FC80/BF$10,0)</f>
        <v>0</v>
      </c>
      <c r="QU80" s="307">
        <f>IFERROR('Base travail'!$BG80*'Base travail'!$FD80/BG$10,0)</f>
        <v>0</v>
      </c>
      <c r="QV80" s="307">
        <f>IFERROR('Base travail'!$BH80*'Base travail'!$FE80/BH$10,0)</f>
        <v>0</v>
      </c>
      <c r="QW80" s="307">
        <f>IFERROR('Base travail'!$BI80*'Base travail'!$FF80/BI$10,0)</f>
        <v>0</v>
      </c>
      <c r="QX80" s="307">
        <f>IFERROR('Base travail'!$BJ80*'Base travail'!$FG80/BJ$10,0)</f>
        <v>0</v>
      </c>
      <c r="QY80" s="307">
        <f>IFERROR('Base travail'!$BK80*'Base travail'!$FH80/BK$10,0)</f>
        <v>0</v>
      </c>
      <c r="QZ80" s="307">
        <f>IFERROR('Base travail'!$BL80*'Base travail'!$FI80/BL$10,0)</f>
        <v>0</v>
      </c>
      <c r="RA80" s="307">
        <f>IFERROR('Base travail'!$BM80*'Base travail'!$FJ80/BM$10,0)</f>
        <v>0</v>
      </c>
      <c r="RB80" s="307">
        <f>IFERROR('Base travail'!$BN80*'Base travail'!$FK80/BN$10,0)</f>
        <v>0</v>
      </c>
      <c r="RC80" s="307">
        <f>IFERROR('Base travail'!$BO80*'Base travail'!$FL80/BO$10,0)</f>
        <v>0</v>
      </c>
      <c r="RD80" s="307">
        <f>IFERROR('Base travail'!$BP80*'Base travail'!$FM80/BP$10,0)</f>
        <v>0</v>
      </c>
      <c r="RE80" s="307">
        <f>IFERROR('Base travail'!$BQ80*'Base travail'!$FN80/BQ$10,0)</f>
        <v>0</v>
      </c>
      <c r="RF80" s="307">
        <f>IFERROR('Base travail'!$BR80*'Base travail'!$FO80/BR$10,0)</f>
        <v>0</v>
      </c>
      <c r="RG80" s="307">
        <f>IFERROR('Base travail'!$BS80*'Base travail'!$FP80/BS$10,0)</f>
        <v>0</v>
      </c>
      <c r="RH80" s="307">
        <f>IFERROR('Base travail'!$BT80*'Base travail'!$FQ80/BT$10,0)</f>
        <v>0</v>
      </c>
      <c r="RI80" s="307">
        <f>IFERROR('Base travail'!$BU80*'Base travail'!$FR80/BU$10,0)</f>
        <v>0</v>
      </c>
      <c r="RJ80" s="307">
        <f>IFERROR('Base travail'!$BV80*'Base travail'!$FS80/BV$10,0)</f>
        <v>0</v>
      </c>
      <c r="RK80" s="307">
        <f>IFERROR('Base travail'!$BW80*'Base travail'!$FT80/BW$10,0)</f>
        <v>0</v>
      </c>
      <c r="RL80" s="307">
        <f>IFERROR('Base travail'!$BX80*'Base travail'!$FU80/BX$10,0)</f>
        <v>0</v>
      </c>
      <c r="RM80" s="307">
        <f>IFERROR('Base travail'!$BY80*'Base travail'!$FV80/BY$10,0)</f>
        <v>0</v>
      </c>
      <c r="RN80" s="307">
        <f>IFERROR('Base travail'!$BZ80*'Base travail'!$FW80/BZ$10,0)</f>
        <v>0</v>
      </c>
      <c r="RO80" s="307">
        <f>IFERROR('Base travail'!$CA80*'Base travail'!$FX80/CA$10,0)</f>
        <v>0</v>
      </c>
      <c r="RP80" s="307">
        <f>IFERROR('Base travail'!$CB80*'Base travail'!$FY80/CB$10,0)</f>
        <v>0</v>
      </c>
      <c r="RQ80" s="307">
        <f>IFERROR('Base travail'!$CC80*'Base travail'!$FZ80/CC$10,0)</f>
        <v>0</v>
      </c>
      <c r="RR80" s="307">
        <f>IFERROR('Base travail'!$CD80*'Base travail'!$GA80/CD$10,0)</f>
        <v>0</v>
      </c>
      <c r="RS80" s="307">
        <f>IFERROR('Base travail'!$CE80*'Base travail'!$GB80/CE$10,0)</f>
        <v>0</v>
      </c>
      <c r="RT80" s="307">
        <f>IFERROR('Base travail'!$CF80*'Base travail'!$GC80/CF$10,0)</f>
        <v>0</v>
      </c>
      <c r="RU80" s="307">
        <f>IFERROR('Base travail'!$CG80*'Base travail'!$GD80/CG$10,0)</f>
        <v>0</v>
      </c>
      <c r="RV80" s="307">
        <f>IFERROR('Base travail'!$CH80*'Base travail'!$GE80/CH$10,0)</f>
        <v>0</v>
      </c>
      <c r="RW80" s="307">
        <f>IFERROR('Base travail'!$CI80*'Base travail'!$GF80/CI$10,0)</f>
        <v>0</v>
      </c>
      <c r="RX80" s="307">
        <f>IFERROR('Base travail'!$CJ80*'Base travail'!$GG80/CJ$10,0)</f>
        <v>0</v>
      </c>
      <c r="RY80" s="307">
        <f>IFERROR('Base travail'!$CK80*'Base travail'!$GH80/CK$10,0)</f>
        <v>0</v>
      </c>
      <c r="RZ80" s="307">
        <f>IFERROR('Base travail'!$CL80*'Base travail'!$GI80/CL$10,0)</f>
        <v>0</v>
      </c>
      <c r="SA80" s="307">
        <f>IFERROR('Base travail'!$CM80*'Base travail'!$GJ80/CM$10,0)</f>
        <v>0</v>
      </c>
      <c r="SB80" s="307">
        <f>IFERROR('Base travail'!$CN80*'Base travail'!$GK80/CN$10,0)</f>
        <v>0</v>
      </c>
      <c r="SC80" s="307">
        <f>IFERROR('Base travail'!$CO80*'Base travail'!$GL80/CO$10,0)</f>
        <v>0</v>
      </c>
      <c r="SD80" s="307">
        <f>IFERROR('Base travail'!$CP80*'Base travail'!$GM80/CP$10,0)</f>
        <v>0</v>
      </c>
      <c r="SE80" s="307">
        <f>IFERROR('Base travail'!$CQ80*'Base travail'!$GN80/CQ$10,0)</f>
        <v>0</v>
      </c>
      <c r="SF80" s="307">
        <f>IFERROR('Base travail'!$CR80*'Base travail'!$GO80/CR$10,0)</f>
        <v>0</v>
      </c>
      <c r="SG80" s="307">
        <f>IFERROR('Base travail'!$CS80*'Base travail'!$GP80/CS$10,0)</f>
        <v>0</v>
      </c>
      <c r="SH80" s="307">
        <f>IFERROR('Base travail'!$CT80*'Base travail'!$GQ80/CT$10,0)</f>
        <v>0</v>
      </c>
      <c r="SI80" s="307">
        <f>IFERROR('Base travail'!$CU80*'Base travail'!$GR80/CU$10,0)</f>
        <v>0</v>
      </c>
      <c r="SJ80" s="307">
        <f>IFERROR('Base travail'!$CV80*'Base travail'!$GS80/CV$10,0)</f>
        <v>0</v>
      </c>
      <c r="SK80" s="307">
        <f>IFERROR('Base travail'!$CW80*'Base travail'!$GT80/CW$10,0)</f>
        <v>0</v>
      </c>
      <c r="SL80" s="307">
        <f>IFERROR('Base travail'!$CX80*'Base travail'!$GU80/CX$10,0)</f>
        <v>0</v>
      </c>
      <c r="SM80" s="307">
        <f>IFERROR('Base travail'!$CY80*'Base travail'!$GV80/CY$10,0)</f>
        <v>0</v>
      </c>
      <c r="SN80" s="307">
        <f>IFERROR('Base travail'!$CZ80*'Base travail'!$GW80/CZ$10,0)</f>
        <v>0</v>
      </c>
      <c r="SO80" s="307">
        <f>IFERROR('Base travail'!$DA80*'Base travail'!$GX80/DA$10,0)</f>
        <v>0</v>
      </c>
      <c r="SP80" s="307">
        <f>IFERROR('Base travail'!$DB80*'Base travail'!$GY80/DB$10,0)</f>
        <v>0</v>
      </c>
      <c r="SQ80" s="307">
        <f>IFERROR('Base travail'!$DC80*'Base travail'!$GZ80/DC$10,0)</f>
        <v>0</v>
      </c>
      <c r="SR80" s="307"/>
      <c r="SS80" s="307">
        <f>IFERROR('Base travail'!$H80*'Base travail'!$HB80/H$13,0)</f>
        <v>0</v>
      </c>
      <c r="ST80" s="307">
        <f>IFERROR('Base travail'!$I80*'Base travail'!$HC80/I$13,0)</f>
        <v>0</v>
      </c>
      <c r="SU80" s="307">
        <f>IFERROR('Base travail'!$J80*'Base travail'!$HD80/J$13,0)</f>
        <v>0</v>
      </c>
      <c r="SV80" s="307">
        <f>IFERROR('Base travail'!$K80*'Base travail'!$HE80/K$13,0)</f>
        <v>0</v>
      </c>
      <c r="SW80" s="307">
        <f>IFERROR('Base travail'!$L80*'Base travail'!$HF80/L$13,0)</f>
        <v>0</v>
      </c>
      <c r="SX80" s="307">
        <f>IFERROR('Base travail'!$M80*'Base travail'!$HG80/M$13,0)</f>
        <v>0</v>
      </c>
      <c r="SY80" s="307">
        <f>IFERROR('Base travail'!$N80*'Base travail'!$HH80/N$13,0)</f>
        <v>0</v>
      </c>
      <c r="SZ80" s="307">
        <f>IFERROR('Base travail'!$O80*'Base travail'!$HI80/O$13,0)</f>
        <v>0</v>
      </c>
      <c r="TA80" s="307">
        <f>IFERROR('Base travail'!$P80*'Base travail'!$HJ80/P$13,0)</f>
        <v>0</v>
      </c>
      <c r="TB80" s="307">
        <f>IFERROR('Base travail'!$Q80*'Base travail'!$HK80/Q$13,0)</f>
        <v>0</v>
      </c>
      <c r="TC80" s="307">
        <f>IFERROR('Base travail'!$R80*'Base travail'!$HL80/R$13,0)</f>
        <v>0</v>
      </c>
      <c r="TD80" s="307">
        <f>IFERROR('Base travail'!$S80*'Base travail'!$HM80/S$13,0)</f>
        <v>0</v>
      </c>
      <c r="TE80" s="307">
        <f>IFERROR('Base travail'!$T80*'Base travail'!$HN80/T$13,0)</f>
        <v>0</v>
      </c>
      <c r="TF80" s="307">
        <f>IFERROR('Base travail'!$U80*'Base travail'!$HO80/U$13,0)</f>
        <v>0</v>
      </c>
      <c r="TG80" s="307">
        <f>IFERROR('Base travail'!$V80*'Base travail'!$HP80/V$13,0)</f>
        <v>0</v>
      </c>
      <c r="TH80" s="307">
        <f>IFERROR('Base travail'!$W80*'Base travail'!$HQ80/W$13,0)</f>
        <v>0</v>
      </c>
      <c r="TI80" s="307">
        <f>IFERROR('Base travail'!$X80*'Base travail'!$HR80/X$13,0)</f>
        <v>0</v>
      </c>
      <c r="TJ80" s="307">
        <f>IFERROR('Base travail'!$Y80*'Base travail'!$HS80/Y$13,0)</f>
        <v>0</v>
      </c>
      <c r="TK80" s="307">
        <f>IFERROR('Base travail'!$Z80*'Base travail'!$HT80/Z$13,0)</f>
        <v>0</v>
      </c>
      <c r="TL80" s="307">
        <f>IFERROR('Base travail'!$AA80*'Base travail'!$HU80/AA$13,0)</f>
        <v>0</v>
      </c>
      <c r="TM80" s="307">
        <f>IFERROR('Base travail'!$AB80*'Base travail'!$HV80/AB$13,0)</f>
        <v>0</v>
      </c>
      <c r="TN80" s="307">
        <f>IFERROR('Base travail'!$AC80*'Base travail'!$HW80/AC$13,0)</f>
        <v>0</v>
      </c>
      <c r="TO80" s="307">
        <f>IFERROR('Base travail'!$AD80*'Base travail'!$HX80/AD$13,0)</f>
        <v>0</v>
      </c>
      <c r="TP80" s="307">
        <f>IFERROR('Base travail'!$AE80*'Base travail'!$HY80/AE$13,0)</f>
        <v>0</v>
      </c>
      <c r="TQ80" s="307">
        <f>IFERROR('Base travail'!$AF80*'Base travail'!$HZ80/AF$13,0)</f>
        <v>0</v>
      </c>
      <c r="TR80" s="307">
        <f>IFERROR('Base travail'!$AG80*'Base travail'!$IA80/AG$13,0)</f>
        <v>0</v>
      </c>
      <c r="TS80" s="307">
        <f>IFERROR('Base travail'!$AH80*'Base travail'!$IB80/AH$13,0)</f>
        <v>0</v>
      </c>
      <c r="TT80" s="307">
        <f>IFERROR('Base travail'!$AI80*'Base travail'!$IC80/AI$13,0)</f>
        <v>0</v>
      </c>
      <c r="TU80" s="307">
        <f>IFERROR('Base travail'!$AJ80*'Base travail'!$ID80/AJ$13,0)</f>
        <v>0</v>
      </c>
      <c r="TV80" s="307">
        <f>IFERROR('Base travail'!$AK80*'Base travail'!$IE80/AK$13,0)</f>
        <v>0</v>
      </c>
      <c r="TW80" s="307">
        <f>IFERROR('Base travail'!$AL80*'Base travail'!$IF80/AL$13,0)</f>
        <v>0</v>
      </c>
      <c r="TX80" s="307">
        <f>IFERROR('Base travail'!$AM80*'Base travail'!$IG80/AM$13,0)</f>
        <v>0</v>
      </c>
      <c r="TY80" s="307">
        <f>IFERROR('Base travail'!$AN80*'Base travail'!$IH80/AN$13,0)</f>
        <v>0</v>
      </c>
      <c r="TZ80" s="307">
        <f>IFERROR('Base travail'!$AO80*'Base travail'!$II80/AO$13,0)</f>
        <v>0</v>
      </c>
      <c r="UA80" s="307">
        <f>IFERROR('Base travail'!$AP80*'Base travail'!$IJ80/AP$13,0)</f>
        <v>0</v>
      </c>
      <c r="UB80" s="307">
        <f>IFERROR('Base travail'!$AQ80*'Base travail'!$IK80/AQ$13,0)</f>
        <v>0</v>
      </c>
      <c r="UC80" s="307">
        <f>IFERROR('Base travail'!$AR80*'Base travail'!$IL80/AR$13,0)</f>
        <v>0</v>
      </c>
      <c r="UD80" s="307">
        <f>IFERROR('Base travail'!$AS80*'Base travail'!$IM80/AS$13,0)</f>
        <v>0</v>
      </c>
      <c r="UE80" s="307">
        <f>IFERROR('Base travail'!$AT80*'Base travail'!$IN80/AT$13,0)</f>
        <v>0</v>
      </c>
      <c r="UF80" s="307">
        <f>IFERROR('Base travail'!$AU80*'Base travail'!$IO80/AU$13,0)</f>
        <v>0</v>
      </c>
      <c r="UG80" s="307">
        <f>IFERROR('Base travail'!$AV80*'Base travail'!$IP80/AV$13,0)</f>
        <v>0</v>
      </c>
      <c r="UH80" s="307">
        <f>IFERROR('Base travail'!$AW80*'Base travail'!$IQ80/AW$13,0)</f>
        <v>0</v>
      </c>
      <c r="UI80" s="307">
        <f>IFERROR('Base travail'!$AX80*'Base travail'!$IR80/AX$13,0)</f>
        <v>0</v>
      </c>
      <c r="UJ80" s="307">
        <f>IFERROR('Base travail'!$AY80*'Base travail'!$IS80/AY$13,0)</f>
        <v>0</v>
      </c>
      <c r="UK80" s="307">
        <f>IFERROR('Base travail'!$AZ80*'Base travail'!$IT80/AZ$13,0)</f>
        <v>0</v>
      </c>
      <c r="UL80" s="307">
        <f>IFERROR('Base travail'!$BA80*'Base travail'!$IU80/BA$13,0)</f>
        <v>0</v>
      </c>
      <c r="UM80" s="307">
        <f>IFERROR('Base travail'!$BB80*'Base travail'!$IV80/BB$13,0)</f>
        <v>0</v>
      </c>
      <c r="UN80" s="307">
        <f>IFERROR('Base travail'!$BC80*'Base travail'!$IW80/BC$13,0)</f>
        <v>0</v>
      </c>
      <c r="UO80" s="307">
        <f>IFERROR('Base travail'!$BD80*'Base travail'!$IX80/BD$13,0)</f>
        <v>0</v>
      </c>
      <c r="UP80" s="307">
        <f>IFERROR('Base travail'!$BE80*'Base travail'!$IY80/BE$13,0)</f>
        <v>0</v>
      </c>
      <c r="UQ80" s="307">
        <f>IFERROR('Base travail'!$BF80*'Base travail'!$IZ80/BF$13,0)</f>
        <v>0</v>
      </c>
      <c r="UR80" s="307">
        <f>IFERROR('Base travail'!$BG80*'Base travail'!$JA80/BG$13,0)</f>
        <v>0</v>
      </c>
      <c r="US80" s="307">
        <f>IFERROR('Base travail'!$BH80*'Base travail'!$JB80/BH$13,0)</f>
        <v>0</v>
      </c>
      <c r="UT80" s="307">
        <f>IFERROR('Base travail'!$BI80*'Base travail'!$JC80/BI$13,0)</f>
        <v>0</v>
      </c>
      <c r="UU80" s="307">
        <f>IFERROR('Base travail'!$BJ80*'Base travail'!$JD80/BJ$13,0)</f>
        <v>0</v>
      </c>
      <c r="UV80" s="307">
        <f>IFERROR('Base travail'!$BK80*'Base travail'!$JE80/BK$13,0)</f>
        <v>0</v>
      </c>
      <c r="UW80" s="307">
        <f>IFERROR('Base travail'!$BL80*'Base travail'!$JF80/BL$13,0)</f>
        <v>0</v>
      </c>
      <c r="UX80" s="307">
        <f>IFERROR('Base travail'!$BM80*'Base travail'!$JG80/BM$13,0)</f>
        <v>0</v>
      </c>
      <c r="UY80" s="307">
        <f>IFERROR('Base travail'!$BN80*'Base travail'!$JH80/BN$13,0)</f>
        <v>0</v>
      </c>
      <c r="UZ80" s="307">
        <f>IFERROR('Base travail'!$BO80*'Base travail'!$JI80/BO$13,0)</f>
        <v>0</v>
      </c>
      <c r="VA80" s="307">
        <f>IFERROR('Base travail'!$BP80*'Base travail'!$JJ80/BP$13,0)</f>
        <v>0</v>
      </c>
      <c r="VB80" s="307">
        <f>IFERROR('Base travail'!$BQ80*'Base travail'!$JK80/BQ$13,0)</f>
        <v>0</v>
      </c>
      <c r="VC80" s="307">
        <f>IFERROR('Base travail'!$BR80*'Base travail'!$JL80/BR$13,0)</f>
        <v>0</v>
      </c>
      <c r="VD80" s="307">
        <f>IFERROR('Base travail'!$BS80*'Base travail'!$JM80/BS$13,0)</f>
        <v>0</v>
      </c>
      <c r="VE80" s="307">
        <f>IFERROR('Base travail'!$BT80*'Base travail'!$JN80/BT$13,0)</f>
        <v>0</v>
      </c>
      <c r="VF80" s="307">
        <f>IFERROR('Base travail'!$BU80*'Base travail'!$JO80/BU$13,0)</f>
        <v>0</v>
      </c>
      <c r="VG80" s="307">
        <f>IFERROR('Base travail'!$BV80*'Base travail'!$JP80/BV$13,0)</f>
        <v>0</v>
      </c>
      <c r="VH80" s="307">
        <f>IFERROR('Base travail'!$BW80*'Base travail'!$JQ80/BW$13,0)</f>
        <v>0</v>
      </c>
      <c r="VI80" s="307">
        <f>IFERROR('Base travail'!$BX80*'Base travail'!$JR80/BX$13,0)</f>
        <v>0</v>
      </c>
      <c r="VJ80" s="307">
        <f>IFERROR('Base travail'!$BY80*'Base travail'!$JS80/BY$13,0)</f>
        <v>0</v>
      </c>
      <c r="VK80" s="307">
        <f>IFERROR('Base travail'!$BZ80*'Base travail'!$JT80/BZ$13,0)</f>
        <v>0</v>
      </c>
      <c r="VL80" s="307">
        <f>IFERROR('Base travail'!$CA80*'Base travail'!$JU80/CA$13,0)</f>
        <v>0</v>
      </c>
      <c r="VM80" s="307">
        <f>IFERROR('Base travail'!$CB80*'Base travail'!$JV80/CB$13,0)</f>
        <v>0</v>
      </c>
      <c r="VN80" s="307">
        <f>IFERROR('Base travail'!$CC80*'Base travail'!$JW80/CC$13,0)</f>
        <v>0</v>
      </c>
      <c r="VO80" s="307">
        <f>IFERROR('Base travail'!$CD80*'Base travail'!$JX80/CD$13,0)</f>
        <v>0</v>
      </c>
      <c r="VP80" s="307">
        <f>IFERROR('Base travail'!$CE80*'Base travail'!$JY80/CE$13,0)</f>
        <v>0</v>
      </c>
      <c r="VQ80" s="307">
        <f>IFERROR('Base travail'!$CF80*'Base travail'!$JZ80/CF$13,0)</f>
        <v>0</v>
      </c>
      <c r="VR80" s="307">
        <f>IFERROR('Base travail'!$CG80*'Base travail'!$KA80/CG$13,0)</f>
        <v>0</v>
      </c>
      <c r="VS80" s="307">
        <f>IFERROR('Base travail'!$CH80*'Base travail'!$KB80/CH$13,0)</f>
        <v>0</v>
      </c>
      <c r="VT80" s="307">
        <f>IFERROR('Base travail'!$CI80*'Base travail'!$KC80/CI$13,0)</f>
        <v>0</v>
      </c>
      <c r="VU80" s="307">
        <f>IFERROR('Base travail'!$CJ80*'Base travail'!$KD80/CJ$13,0)</f>
        <v>0</v>
      </c>
      <c r="VV80" s="307">
        <f>IFERROR('Base travail'!$CK80*'Base travail'!$KE80/CK$13,0)</f>
        <v>0</v>
      </c>
      <c r="VW80" s="307">
        <f>IFERROR('Base travail'!$CL80*'Base travail'!$KF80/CL$13,0)</f>
        <v>0</v>
      </c>
      <c r="VX80" s="307">
        <f>IFERROR('Base travail'!$CM80*'Base travail'!$KG80/CM$13,0)</f>
        <v>0</v>
      </c>
      <c r="VY80" s="307">
        <f>IFERROR('Base travail'!$CN80*'Base travail'!$KH80/CN$13,0)</f>
        <v>0</v>
      </c>
      <c r="VZ80" s="307">
        <f>IFERROR('Base travail'!$CO80*'Base travail'!$KI80/CO$13,0)</f>
        <v>0</v>
      </c>
      <c r="WA80" s="307">
        <f>IFERROR('Base travail'!$CP80*'Base travail'!$KJ80/CP$13,0)</f>
        <v>0</v>
      </c>
      <c r="WB80" s="307">
        <f>IFERROR('Base travail'!$CQ80*'Base travail'!$KK80/CQ$13,0)</f>
        <v>0</v>
      </c>
      <c r="WC80" s="307">
        <f>IFERROR('Base travail'!$CR80*'Base travail'!$KL80/CR$13,0)</f>
        <v>0</v>
      </c>
      <c r="WD80" s="307">
        <f>IFERROR('Base travail'!$CS80*'Base travail'!$KM80/CS$13,0)</f>
        <v>0</v>
      </c>
      <c r="WE80" s="307">
        <f>IFERROR('Base travail'!$CT80*'Base travail'!$KN80/CT$13,0)</f>
        <v>0</v>
      </c>
      <c r="WF80" s="307">
        <f>IFERROR('Base travail'!$CU80*'Base travail'!$KO80/CU$13,0)</f>
        <v>0</v>
      </c>
      <c r="WG80" s="307">
        <f>IFERROR('Base travail'!$CV80*'Base travail'!$KP80/CV$13,0)</f>
        <v>0</v>
      </c>
      <c r="WH80" s="307">
        <f>IFERROR('Base travail'!$CW80*'Base travail'!$KQ80/CW$13,0)</f>
        <v>0</v>
      </c>
      <c r="WI80" s="307">
        <f>IFERROR('Base travail'!$CX80*'Base travail'!$KR80/CX$13,0)</f>
        <v>0</v>
      </c>
      <c r="WJ80" s="307">
        <f>IFERROR('Base travail'!$CY80*'Base travail'!$KS80/CY$13,0)</f>
        <v>0</v>
      </c>
      <c r="WK80" s="307">
        <f>IFERROR('Base travail'!$CZ80*'Base travail'!$KT80/CZ$13,0)</f>
        <v>0</v>
      </c>
      <c r="WL80" s="307">
        <f>IFERROR('Base travail'!$DA80*'Base travail'!$KU80/DA$13,0)</f>
        <v>0</v>
      </c>
      <c r="WM80" s="307">
        <f>IFERROR('Base travail'!$DB80*'Base travail'!$KV80/DB$13,0)</f>
        <v>0</v>
      </c>
      <c r="WN80" s="307">
        <f>IFERROR('Base travail'!$DC80*'Base travail'!$KW80/DC$13,0)</f>
        <v>0</v>
      </c>
      <c r="WO80" s="307"/>
      <c r="WP80" s="307">
        <f>IFERROR('Base travail'!$H80*'Base travail'!$KY80/H$16,0)</f>
        <v>0</v>
      </c>
      <c r="WQ80" s="307">
        <f>IFERROR('Base travail'!$I80*'Base travail'!$KZ80/I$16,0)</f>
        <v>0</v>
      </c>
      <c r="WR80" s="307">
        <f>IFERROR('Base travail'!$J80*'Base travail'!$LA80/J$16,0)</f>
        <v>0</v>
      </c>
      <c r="WS80" s="307">
        <f>IFERROR('Base travail'!$K80*'Base travail'!$LB80/K$16,0)</f>
        <v>0</v>
      </c>
      <c r="WT80" s="307">
        <f>IFERROR('Base travail'!$L80*'Base travail'!$LC80/L$16,0)</f>
        <v>0</v>
      </c>
      <c r="WU80" s="307">
        <f>IFERROR('Base travail'!$M80*'Base travail'!$LD80/M$16,0)</f>
        <v>0</v>
      </c>
      <c r="WV80" s="307">
        <f>IFERROR('Base travail'!$N80*'Base travail'!$LE80/N$16,0)</f>
        <v>0</v>
      </c>
      <c r="WW80" s="307">
        <f>IFERROR('Base travail'!$O80*'Base travail'!$LF80/O$16,0)</f>
        <v>0</v>
      </c>
      <c r="WX80" s="307">
        <f>IFERROR('Base travail'!$P80*'Base travail'!$LG80/P$16,0)</f>
        <v>0</v>
      </c>
      <c r="WY80" s="307">
        <f>IFERROR('Base travail'!$Q80*'Base travail'!$LH80/Q$16,0)</f>
        <v>0</v>
      </c>
      <c r="WZ80" s="307">
        <f>IFERROR('Base travail'!$R80*'Base travail'!$LI80/R$16,0)</f>
        <v>0</v>
      </c>
      <c r="XA80" s="307">
        <f>IFERROR('Base travail'!$S80*'Base travail'!$LJ80/S$16,0)</f>
        <v>0</v>
      </c>
      <c r="XB80" s="307">
        <f>IFERROR('Base travail'!$T80*'Base travail'!$LK80/T$16,0)</f>
        <v>0</v>
      </c>
      <c r="XC80" s="307">
        <f>IFERROR('Base travail'!$U80*'Base travail'!$LL80/U$16,0)</f>
        <v>0</v>
      </c>
      <c r="XD80" s="307">
        <f>IFERROR('Base travail'!$V80*'Base travail'!$LM80/V$16,0)</f>
        <v>0</v>
      </c>
      <c r="XE80" s="307">
        <f>IFERROR('Base travail'!$W80*'Base travail'!$LN80/W$16,0)</f>
        <v>0</v>
      </c>
      <c r="XF80" s="307">
        <f>IFERROR('Base travail'!$X80*'Base travail'!$LO80/X$16,0)</f>
        <v>0</v>
      </c>
      <c r="XG80" s="307">
        <f>IFERROR('Base travail'!$Y80*'Base travail'!$LP80/Y$16,0)</f>
        <v>0</v>
      </c>
      <c r="XH80" s="307">
        <f>IFERROR('Base travail'!$Z80*'Base travail'!$LQ80/Z$16,0)</f>
        <v>0</v>
      </c>
      <c r="XI80" s="307">
        <f>IFERROR('Base travail'!$AA80*'Base travail'!$LR80/AA$16,0)</f>
        <v>0</v>
      </c>
      <c r="XJ80" s="307">
        <f>IFERROR('Base travail'!$AB80*'Base travail'!$LS80/AB$16,0)</f>
        <v>0</v>
      </c>
      <c r="XK80" s="307">
        <f>IFERROR('Base travail'!$AC80*'Base travail'!$LT80/AC$16,0)</f>
        <v>0</v>
      </c>
      <c r="XL80" s="307">
        <f>IFERROR('Base travail'!$AD80*'Base travail'!$LU80/AD$16,0)</f>
        <v>0</v>
      </c>
      <c r="XM80" s="307">
        <f>IFERROR('Base travail'!$AE80*'Base travail'!$LV80/AE$16,0)</f>
        <v>0</v>
      </c>
      <c r="XN80" s="307">
        <f>IFERROR('Base travail'!$AF80*'Base travail'!$LW80/AF$16,0)</f>
        <v>0</v>
      </c>
      <c r="XO80" s="307">
        <f>IFERROR('Base travail'!$AG80*'Base travail'!$LX80/AG$16,0)</f>
        <v>0</v>
      </c>
      <c r="XP80" s="307">
        <f>IFERROR('Base travail'!$AH80*'Base travail'!$LY80/AH$16,0)</f>
        <v>0</v>
      </c>
      <c r="XQ80" s="307">
        <f>IFERROR('Base travail'!$AI80*'Base travail'!$LZ80/AI$16,0)</f>
        <v>0</v>
      </c>
      <c r="XR80" s="307">
        <f>IFERROR('Base travail'!$AJ80*'Base travail'!$MA80/AJ$16,0)</f>
        <v>0</v>
      </c>
      <c r="XS80" s="307">
        <f>IFERROR('Base travail'!$AK80*'Base travail'!$MB80/AK$16,0)</f>
        <v>0</v>
      </c>
      <c r="XT80" s="307">
        <f>IFERROR('Base travail'!$AL80*'Base travail'!$MC80/AL$16,0)</f>
        <v>0</v>
      </c>
      <c r="XU80" s="307">
        <f>IFERROR('Base travail'!$AM80*'Base travail'!$MD80/AM$16,0)</f>
        <v>0</v>
      </c>
      <c r="XV80" s="307">
        <f>IFERROR('Base travail'!$AN80*'Base travail'!$ME80/AN$16,0)</f>
        <v>0</v>
      </c>
      <c r="XW80" s="307">
        <f>IFERROR('Base travail'!$AO80*'Base travail'!$MF80/AO$16,0)</f>
        <v>0</v>
      </c>
      <c r="XX80" s="307">
        <f>IFERROR('Base travail'!$AP80*'Base travail'!$MG80/AP$16,0)</f>
        <v>0</v>
      </c>
      <c r="XY80" s="307">
        <f>IFERROR('Base travail'!$AQ80*'Base travail'!$MH80/AQ$16,0)</f>
        <v>0</v>
      </c>
      <c r="XZ80" s="307">
        <f>IFERROR('Base travail'!$AR80*'Base travail'!$MI80/AR$16,0)</f>
        <v>0</v>
      </c>
      <c r="YA80" s="307">
        <f>IFERROR('Base travail'!$AS80*'Base travail'!$MJ80/AS$16,0)</f>
        <v>0</v>
      </c>
      <c r="YB80" s="307">
        <f>IFERROR('Base travail'!$AT80*'Base travail'!$MK80/AT$16,0)</f>
        <v>0</v>
      </c>
      <c r="YC80" s="307">
        <f>IFERROR('Base travail'!$AU80*'Base travail'!$ML80/AU$16,0)</f>
        <v>0</v>
      </c>
      <c r="YD80" s="307">
        <f>IFERROR('Base travail'!$AV80*'Base travail'!$MM80/AV$16,0)</f>
        <v>0</v>
      </c>
      <c r="YE80" s="307">
        <f>IFERROR('Base travail'!$AW80*'Base travail'!$MN80/AW$16,0)</f>
        <v>0</v>
      </c>
      <c r="YF80" s="307">
        <f>IFERROR('Base travail'!$AX80*'Base travail'!$MO80/AX$16,0)</f>
        <v>0</v>
      </c>
      <c r="YG80" s="307">
        <f>IFERROR('Base travail'!$AY80*'Base travail'!$MP80/AY$16,0)</f>
        <v>0</v>
      </c>
      <c r="YH80" s="307">
        <f>IFERROR('Base travail'!$AZ80*'Base travail'!$MQ80/AZ$16,0)</f>
        <v>0</v>
      </c>
      <c r="YI80" s="307">
        <f>IFERROR('Base travail'!$BA80*'Base travail'!$MR80/BA$16,0)</f>
        <v>0</v>
      </c>
      <c r="YJ80" s="307">
        <f>IFERROR('Base travail'!$BB80*'Base travail'!$MS80/BB$16,0)</f>
        <v>0</v>
      </c>
      <c r="YK80" s="307">
        <f>IFERROR('Base travail'!$BC80*'Base travail'!$MT80/BC$16,0)</f>
        <v>0</v>
      </c>
      <c r="YL80" s="307">
        <f>IFERROR('Base travail'!$BD80*'Base travail'!$MU80/BD$16,0)</f>
        <v>0</v>
      </c>
      <c r="YM80" s="307">
        <f>IFERROR('Base travail'!$BE80*'Base travail'!$MV80/BE$16,0)</f>
        <v>0</v>
      </c>
      <c r="YN80" s="307">
        <f>IFERROR('Base travail'!$BF80*'Base travail'!$MW80/BF$16,0)</f>
        <v>0</v>
      </c>
      <c r="YO80" s="307">
        <f>IFERROR('Base travail'!$BG80*'Base travail'!$MX80/BG$16,0)</f>
        <v>0</v>
      </c>
      <c r="YP80" s="307">
        <f>IFERROR('Base travail'!$BH80*'Base travail'!$MY80/BH$16,0)</f>
        <v>0</v>
      </c>
      <c r="YQ80" s="307">
        <f>IFERROR('Base travail'!$BI80*'Base travail'!$MZ80/BI$16,0)</f>
        <v>0</v>
      </c>
      <c r="YR80" s="307">
        <f>IFERROR('Base travail'!$BJ80*'Base travail'!$NA80/BJ$16,0)</f>
        <v>0</v>
      </c>
      <c r="YS80" s="307">
        <f>IFERROR('Base travail'!$BK80*'Base travail'!$NB80/BK$16,0)</f>
        <v>0</v>
      </c>
      <c r="YT80" s="307">
        <f>IFERROR('Base travail'!$BL80*'Base travail'!$NC80/BL$16,0)</f>
        <v>0</v>
      </c>
      <c r="YU80" s="307">
        <f>IFERROR('Base travail'!$BM80*'Base travail'!$ND80/BM$16,0)</f>
        <v>0</v>
      </c>
      <c r="YV80" s="307">
        <f>IFERROR('Base travail'!$BN80*'Base travail'!$NE80/BN$16,0)</f>
        <v>0</v>
      </c>
      <c r="YW80" s="307">
        <f>IFERROR('Base travail'!$BO80*'Base travail'!$NF80/BO$16,0)</f>
        <v>0</v>
      </c>
      <c r="YX80" s="307">
        <f>IFERROR('Base travail'!$BP80*'Base travail'!$NG80/BP$16,0)</f>
        <v>0</v>
      </c>
      <c r="YY80" s="307">
        <f>IFERROR('Base travail'!$BQ80*'Base travail'!$NH80/BQ$16,0)</f>
        <v>0</v>
      </c>
      <c r="YZ80" s="307">
        <f>IFERROR('Base travail'!$BR80*'Base travail'!$NI80/BR$16,0)</f>
        <v>0</v>
      </c>
      <c r="ZA80" s="307">
        <f>IFERROR('Base travail'!$BS80*'Base travail'!$NJ80/BS$16,0)</f>
        <v>0</v>
      </c>
      <c r="ZB80" s="307">
        <f>IFERROR('Base travail'!$BT80*'Base travail'!$NK80/BT$16,0)</f>
        <v>0</v>
      </c>
      <c r="ZC80" s="307">
        <f>IFERROR('Base travail'!$BU80*'Base travail'!$NL80/BU$16,0)</f>
        <v>0</v>
      </c>
      <c r="ZD80" s="307">
        <f>IFERROR('Base travail'!$BV80*'Base travail'!$NM80/BV$16,0)</f>
        <v>0</v>
      </c>
      <c r="ZE80" s="307">
        <f>IFERROR('Base travail'!$BW80*'Base travail'!$NN80/BW$16,0)</f>
        <v>0</v>
      </c>
      <c r="ZF80" s="307">
        <f>IFERROR('Base travail'!$BX80*'Base travail'!$NO80/BX$16,0)</f>
        <v>0</v>
      </c>
      <c r="ZG80" s="307">
        <f>IFERROR('Base travail'!$BY80*'Base travail'!$NP80/BY$16,0)</f>
        <v>0</v>
      </c>
      <c r="ZH80" s="307">
        <f>IFERROR('Base travail'!$BZ80*'Base travail'!$NQ80/BZ$16,0)</f>
        <v>0</v>
      </c>
      <c r="ZI80" s="307">
        <f>IFERROR('Base travail'!$CA80*'Base travail'!$NR80/CA$16,0)</f>
        <v>0</v>
      </c>
      <c r="ZJ80" s="307">
        <f>IFERROR('Base travail'!$CB80*'Base travail'!$NS80/CB$16,0)</f>
        <v>0</v>
      </c>
      <c r="ZK80" s="307">
        <f>IFERROR('Base travail'!$CC80*'Base travail'!$NT80/CC$16,0)</f>
        <v>0</v>
      </c>
      <c r="ZL80" s="307">
        <f>IFERROR('Base travail'!$CD80*'Base travail'!$NU80/CD$16,0)</f>
        <v>0</v>
      </c>
      <c r="ZM80" s="307">
        <f>IFERROR('Base travail'!$CE80*'Base travail'!$NV80/CE$16,0)</f>
        <v>0</v>
      </c>
      <c r="ZN80" s="307">
        <f>IFERROR('Base travail'!$CF80*'Base travail'!$NW80/CF$16,0)</f>
        <v>0</v>
      </c>
      <c r="ZO80" s="307">
        <f>IFERROR('Base travail'!$CG80*'Base travail'!$NX80/CG$16,0)</f>
        <v>0</v>
      </c>
      <c r="ZP80" s="307">
        <f>IFERROR('Base travail'!$CH80*'Base travail'!$NY80/CH$16,0)</f>
        <v>0</v>
      </c>
      <c r="ZQ80" s="307">
        <f>IFERROR('Base travail'!$CI80*'Base travail'!$NZ80/CI$16,0)</f>
        <v>0</v>
      </c>
      <c r="ZR80" s="307">
        <f>IFERROR('Base travail'!$CJ80*'Base travail'!$OA80/CJ$16,0)</f>
        <v>0</v>
      </c>
      <c r="ZS80" s="307">
        <f>IFERROR('Base travail'!$CK80*'Base travail'!$OB80/CK$16,0)</f>
        <v>0</v>
      </c>
      <c r="ZT80" s="307">
        <f>IFERROR('Base travail'!$CL80*'Base travail'!$OC80/CL$16,0)</f>
        <v>0</v>
      </c>
      <c r="ZU80" s="307">
        <f>IFERROR('Base travail'!$CM80*'Base travail'!$OD80/CM$16,0)</f>
        <v>0</v>
      </c>
      <c r="ZV80" s="307">
        <f>IFERROR('Base travail'!$CN80*'Base travail'!$OE80/CN$16,0)</f>
        <v>0</v>
      </c>
      <c r="ZW80" s="307">
        <f>IFERROR('Base travail'!$CO80*'Base travail'!$OF80/CO$16,0)</f>
        <v>0</v>
      </c>
      <c r="ZX80" s="307">
        <f>IFERROR('Base travail'!$CP80*'Base travail'!$OG80/CP$16,0)</f>
        <v>0</v>
      </c>
      <c r="ZY80" s="307">
        <f>IFERROR('Base travail'!$CQ80*'Base travail'!$OH80/CQ$16,0)</f>
        <v>0</v>
      </c>
      <c r="ZZ80" s="307">
        <f>IFERROR('Base travail'!$CR80*'Base travail'!$OI80/CR$16,0)</f>
        <v>0</v>
      </c>
      <c r="AAA80" s="307">
        <f>IFERROR('Base travail'!$CS80*'Base travail'!$OJ80/CS$16,0)</f>
        <v>0</v>
      </c>
      <c r="AAB80" s="307">
        <f>IFERROR('Base travail'!$CT80*'Base travail'!$OK80/CT$16,0)</f>
        <v>0</v>
      </c>
      <c r="AAC80" s="307">
        <f>IFERROR('Base travail'!$CU80*'Base travail'!$OL80/CU$16,0)</f>
        <v>0</v>
      </c>
      <c r="AAD80" s="307">
        <f>IFERROR('Base travail'!$CV80*'Base travail'!$OM80/CV$16,0)</f>
        <v>0</v>
      </c>
      <c r="AAE80" s="307">
        <f>IFERROR('Base travail'!$CW80*'Base travail'!$ON80/CW$16,0)</f>
        <v>0</v>
      </c>
      <c r="AAF80" s="307">
        <f>IFERROR('Base travail'!$CX80*'Base travail'!$OO80/CX$16,0)</f>
        <v>0</v>
      </c>
      <c r="AAG80" s="307">
        <f>IFERROR('Base travail'!$CY80*'Base travail'!$OP80/CY$16,0)</f>
        <v>0</v>
      </c>
      <c r="AAH80" s="307">
        <f>IFERROR('Base travail'!$CZ80*'Base travail'!$OQ80/CZ$16,0)</f>
        <v>0</v>
      </c>
      <c r="AAI80" s="307">
        <f>IFERROR('Base travail'!$DA80*'Base travail'!$OR80/DA$16,0)</f>
        <v>0</v>
      </c>
      <c r="AAJ80" s="307">
        <f>IFERROR('Base travail'!$DB80*'Base travail'!$OS80/DB$16,0)</f>
        <v>0</v>
      </c>
      <c r="AAK80" s="324">
        <f>IFERROR('Base travail'!$DC80*'Base travail'!$OT80/DC$16,0)</f>
        <v>0</v>
      </c>
    </row>
    <row r="81" spans="1:713" hidden="1" x14ac:dyDescent="0.25">
      <c r="A81" s="309">
        <f>Info!D66</f>
        <v>60</v>
      </c>
      <c r="B81" s="310" t="str">
        <f>Info!B66</f>
        <v>BH</v>
      </c>
      <c r="C81" s="310">
        <f>VLOOKUP(B81,Info!$B$7:$AE$106,30,FALSE)</f>
        <v>0</v>
      </c>
      <c r="D81" s="311">
        <f>SUM('Base travail'!$H81:$DC81)</f>
        <v>0</v>
      </c>
      <c r="E81" s="312">
        <f>SUM('Base travail'!$OV81:$SQ81)</f>
        <v>0</v>
      </c>
      <c r="F81" s="312">
        <f>SUM('Base travail'!$SS81:$WN81)</f>
        <v>0</v>
      </c>
      <c r="G81" s="312">
        <f>SUM('Base travail'!$WP81:$AAK81)</f>
        <v>0</v>
      </c>
      <c r="H81" s="363"/>
      <c r="I81" s="363"/>
      <c r="J81" s="363"/>
      <c r="K81" s="363"/>
      <c r="L81" s="363"/>
      <c r="M81" s="363"/>
      <c r="N81" s="363"/>
      <c r="O81" s="363"/>
      <c r="P81" s="363"/>
      <c r="Q81" s="363"/>
      <c r="R81" s="363"/>
      <c r="S81" s="363"/>
      <c r="T81" s="363"/>
      <c r="U81" s="363"/>
      <c r="V81" s="363"/>
      <c r="W81" s="363"/>
      <c r="X81" s="363"/>
      <c r="Y81" s="363"/>
      <c r="Z81" s="363"/>
      <c r="AA81" s="363"/>
      <c r="AB81" s="363"/>
      <c r="AC81" s="363"/>
      <c r="AD81" s="363"/>
      <c r="AE81" s="363"/>
      <c r="AF81" s="363"/>
      <c r="AG81" s="363"/>
      <c r="AH81" s="363"/>
      <c r="AI81" s="363"/>
      <c r="AJ81" s="363"/>
      <c r="AK81" s="363"/>
      <c r="AL81" s="363"/>
      <c r="AM81" s="363"/>
      <c r="AN81" s="363"/>
      <c r="AO81" s="363"/>
      <c r="AP81" s="363"/>
      <c r="AQ81" s="363"/>
      <c r="AR81" s="363"/>
      <c r="AS81" s="363"/>
      <c r="AT81" s="363"/>
      <c r="AU81" s="363"/>
      <c r="AV81" s="363"/>
      <c r="AW81" s="363"/>
      <c r="AX81" s="363"/>
      <c r="AY81" s="363"/>
      <c r="AZ81" s="363"/>
      <c r="BA81" s="363"/>
      <c r="BB81" s="363"/>
      <c r="BC81" s="363"/>
      <c r="BD81" s="363"/>
      <c r="BE81" s="363"/>
      <c r="BF81" s="363"/>
      <c r="BG81" s="363"/>
      <c r="BH81" s="363"/>
      <c r="BI81" s="363"/>
      <c r="BJ81" s="363"/>
      <c r="BK81" s="363"/>
      <c r="BL81" s="363"/>
      <c r="BM81" s="363"/>
      <c r="BN81" s="363"/>
      <c r="BO81" s="363"/>
      <c r="BP81" s="363"/>
      <c r="BQ81" s="363"/>
      <c r="BR81" s="363"/>
      <c r="BS81" s="363"/>
      <c r="BT81" s="363"/>
      <c r="BU81" s="363"/>
      <c r="BV81" s="363"/>
      <c r="BW81" s="363"/>
      <c r="BX81" s="363"/>
      <c r="BY81" s="363"/>
      <c r="BZ81" s="363"/>
      <c r="CA81" s="363"/>
      <c r="CB81" s="363"/>
      <c r="CC81" s="363"/>
      <c r="CD81" s="363"/>
      <c r="CE81" s="363"/>
      <c r="CF81" s="363"/>
      <c r="CG81" s="363"/>
      <c r="CH81" s="363"/>
      <c r="CI81" s="363"/>
      <c r="CJ81" s="363"/>
      <c r="CK81" s="363"/>
      <c r="CL81" s="363"/>
      <c r="CM81" s="363"/>
      <c r="CN81" s="363"/>
      <c r="CO81" s="363"/>
      <c r="CP81" s="363"/>
      <c r="CQ81" s="363"/>
      <c r="CR81" s="363"/>
      <c r="CS81" s="363"/>
      <c r="CT81" s="363"/>
      <c r="CU81" s="363"/>
      <c r="CV81" s="363"/>
      <c r="CW81" s="363"/>
      <c r="CX81" s="363"/>
      <c r="CY81" s="363"/>
      <c r="CZ81" s="363"/>
      <c r="DA81" s="363"/>
      <c r="DB81" s="363"/>
      <c r="DC81" s="363"/>
      <c r="DE81" s="314">
        <f t="shared" si="1206"/>
        <v>0</v>
      </c>
      <c r="DF81" s="314">
        <f t="shared" si="1207"/>
        <v>0</v>
      </c>
      <c r="DG81" s="314">
        <f t="shared" si="1208"/>
        <v>0</v>
      </c>
      <c r="DH81" s="314">
        <f t="shared" si="1209"/>
        <v>0</v>
      </c>
      <c r="DI81" s="314">
        <f t="shared" si="1210"/>
        <v>4.3449999999999998</v>
      </c>
      <c r="DJ81" s="314">
        <f t="shared" si="1211"/>
        <v>0</v>
      </c>
      <c r="DK81" s="314">
        <f t="shared" si="1212"/>
        <v>4.3449999999999998</v>
      </c>
      <c r="DL81" s="314">
        <f t="shared" si="1213"/>
        <v>4.3449999999999998</v>
      </c>
      <c r="DM81" s="314">
        <f t="shared" si="1214"/>
        <v>0</v>
      </c>
      <c r="DN81" s="314">
        <f t="shared" si="1215"/>
        <v>0</v>
      </c>
      <c r="DO81" s="314">
        <f t="shared" si="1216"/>
        <v>0</v>
      </c>
      <c r="DP81" s="314">
        <f t="shared" si="1217"/>
        <v>0</v>
      </c>
      <c r="DQ81" s="314">
        <f t="shared" si="1218"/>
        <v>4.3449999999999998</v>
      </c>
      <c r="DR81" s="314">
        <f t="shared" si="1219"/>
        <v>4.3449999999999998</v>
      </c>
      <c r="DS81" s="314">
        <f t="shared" si="1220"/>
        <v>4.3449999999999998</v>
      </c>
      <c r="DT81" s="314">
        <f t="shared" si="1221"/>
        <v>4.3449999999999998</v>
      </c>
      <c r="DU81" s="314">
        <f t="shared" si="1222"/>
        <v>0</v>
      </c>
      <c r="DV81" s="314">
        <f t="shared" si="1223"/>
        <v>0</v>
      </c>
      <c r="DW81" s="314">
        <f t="shared" si="1224"/>
        <v>0</v>
      </c>
      <c r="DX81" s="314">
        <f t="shared" si="1225"/>
        <v>0</v>
      </c>
      <c r="DY81" s="314">
        <f t="shared" si="1226"/>
        <v>0</v>
      </c>
      <c r="DZ81" s="314">
        <f t="shared" si="1227"/>
        <v>0</v>
      </c>
      <c r="EA81" s="314">
        <f t="shared" si="1228"/>
        <v>0</v>
      </c>
      <c r="EB81" s="314">
        <f t="shared" si="1229"/>
        <v>0</v>
      </c>
      <c r="EC81" s="314">
        <f t="shared" si="1230"/>
        <v>0</v>
      </c>
      <c r="ED81" s="314">
        <f t="shared" si="1231"/>
        <v>1</v>
      </c>
      <c r="EE81" s="314">
        <f t="shared" si="1232"/>
        <v>1</v>
      </c>
      <c r="EF81" s="314">
        <f t="shared" si="1233"/>
        <v>0</v>
      </c>
      <c r="EG81" s="314">
        <f t="shared" si="1234"/>
        <v>0</v>
      </c>
      <c r="EH81" s="314">
        <f t="shared" si="1235"/>
        <v>0</v>
      </c>
      <c r="EI81" s="314">
        <f t="shared" si="1236"/>
        <v>0</v>
      </c>
      <c r="EJ81" s="314">
        <f t="shared" si="1237"/>
        <v>0</v>
      </c>
      <c r="EK81" s="314">
        <f t="shared" si="1238"/>
        <v>0</v>
      </c>
      <c r="EL81" s="314">
        <f t="shared" si="1239"/>
        <v>1</v>
      </c>
      <c r="EM81" s="314">
        <f t="shared" si="1240"/>
        <v>1</v>
      </c>
      <c r="EN81" s="314">
        <f t="shared" si="1241"/>
        <v>0</v>
      </c>
      <c r="EO81" s="314">
        <f t="shared" si="1242"/>
        <v>0</v>
      </c>
      <c r="EP81" s="314">
        <f t="shared" si="1243"/>
        <v>0</v>
      </c>
      <c r="EQ81" s="314">
        <f t="shared" si="1244"/>
        <v>0</v>
      </c>
      <c r="ER81" s="314">
        <f t="shared" si="1245"/>
        <v>0</v>
      </c>
      <c r="ES81" s="314">
        <f t="shared" si="1246"/>
        <v>0</v>
      </c>
      <c r="ET81" s="314">
        <f t="shared" si="1247"/>
        <v>0</v>
      </c>
      <c r="EU81" s="314">
        <f t="shared" si="1248"/>
        <v>0</v>
      </c>
      <c r="EV81" s="314">
        <f t="shared" si="1249"/>
        <v>0</v>
      </c>
      <c r="EW81" s="314">
        <f t="shared" si="1250"/>
        <v>0</v>
      </c>
      <c r="EX81" s="314">
        <f t="shared" si="1251"/>
        <v>0</v>
      </c>
      <c r="EY81" s="314">
        <f t="shared" si="1252"/>
        <v>0</v>
      </c>
      <c r="EZ81" s="314">
        <f t="shared" si="1253"/>
        <v>0</v>
      </c>
      <c r="FA81" s="314">
        <f t="shared" si="1254"/>
        <v>0</v>
      </c>
      <c r="FB81" s="314">
        <f t="shared" si="1255"/>
        <v>0</v>
      </c>
      <c r="FC81" s="314">
        <f t="shared" si="1256"/>
        <v>0</v>
      </c>
      <c r="FD81" s="314">
        <f t="shared" si="1257"/>
        <v>0</v>
      </c>
      <c r="FE81" s="314">
        <f t="shared" si="1258"/>
        <v>0</v>
      </c>
      <c r="FF81" s="314">
        <f t="shared" si="1259"/>
        <v>0</v>
      </c>
      <c r="FG81" s="314">
        <f t="shared" si="1260"/>
        <v>0</v>
      </c>
      <c r="FH81" s="314">
        <f t="shared" si="1261"/>
        <v>0</v>
      </c>
      <c r="FI81" s="314">
        <f t="shared" si="1262"/>
        <v>0</v>
      </c>
      <c r="FJ81" s="314">
        <f t="shared" si="1263"/>
        <v>4.3449999999999998</v>
      </c>
      <c r="FK81" s="314">
        <f t="shared" si="1264"/>
        <v>4.3449999999999998</v>
      </c>
      <c r="FL81" s="314">
        <f t="shared" si="1265"/>
        <v>0</v>
      </c>
      <c r="FM81" s="314">
        <f t="shared" si="1266"/>
        <v>0</v>
      </c>
      <c r="FN81" s="314">
        <f t="shared" si="1267"/>
        <v>0</v>
      </c>
      <c r="FO81" s="314">
        <f t="shared" si="1268"/>
        <v>0</v>
      </c>
      <c r="FP81" s="314">
        <f t="shared" si="1269"/>
        <v>0</v>
      </c>
      <c r="FQ81" s="314">
        <f t="shared" si="1270"/>
        <v>0</v>
      </c>
      <c r="FR81" s="314">
        <f t="shared" si="1271"/>
        <v>0</v>
      </c>
      <c r="FS81" s="314">
        <f t="shared" si="1272"/>
        <v>0</v>
      </c>
      <c r="FT81" s="314">
        <f t="shared" si="1273"/>
        <v>0</v>
      </c>
      <c r="FU81" s="314">
        <f t="shared" si="1274"/>
        <v>0</v>
      </c>
      <c r="FV81" s="314">
        <f t="shared" si="1275"/>
        <v>4.3449999999999998</v>
      </c>
      <c r="FW81" s="314">
        <f t="shared" si="1276"/>
        <v>0</v>
      </c>
      <c r="FX81" s="314">
        <f t="shared" si="1277"/>
        <v>0</v>
      </c>
      <c r="FY81" s="314">
        <f t="shared" si="1278"/>
        <v>4.3449999999999998</v>
      </c>
      <c r="FZ81" s="314">
        <f t="shared" si="1279"/>
        <v>4.3449999999999998</v>
      </c>
      <c r="GA81" s="314">
        <f t="shared" si="1280"/>
        <v>4.3449999999999998</v>
      </c>
      <c r="GB81" s="314">
        <f t="shared" si="1281"/>
        <v>4.3449999999999998</v>
      </c>
      <c r="GC81" s="314">
        <f t="shared" si="1282"/>
        <v>0</v>
      </c>
      <c r="GD81" s="314">
        <f t="shared" si="1283"/>
        <v>0</v>
      </c>
      <c r="GE81" s="314">
        <f t="shared" si="1284"/>
        <v>0</v>
      </c>
      <c r="GF81" s="314">
        <f t="shared" si="1285"/>
        <v>0</v>
      </c>
      <c r="GG81" s="314">
        <f t="shared" si="1286"/>
        <v>0</v>
      </c>
      <c r="GH81" s="314">
        <f t="shared" si="1287"/>
        <v>0</v>
      </c>
      <c r="GI81" s="314">
        <f t="shared" si="1288"/>
        <v>0</v>
      </c>
      <c r="GJ81" s="314">
        <f t="shared" si="1289"/>
        <v>0</v>
      </c>
      <c r="GK81" s="314">
        <f t="shared" si="1290"/>
        <v>0</v>
      </c>
      <c r="GL81" s="314">
        <f t="shared" si="1291"/>
        <v>0</v>
      </c>
      <c r="GM81" s="314">
        <f t="shared" si="1292"/>
        <v>0</v>
      </c>
      <c r="GN81" s="314">
        <f t="shared" si="1293"/>
        <v>0</v>
      </c>
      <c r="GO81" s="314">
        <f t="shared" si="1294"/>
        <v>0</v>
      </c>
      <c r="GP81" s="314">
        <f t="shared" si="1295"/>
        <v>0</v>
      </c>
      <c r="GQ81" s="314">
        <f t="shared" si="1296"/>
        <v>0</v>
      </c>
      <c r="GR81" s="314">
        <f t="shared" si="1297"/>
        <v>0</v>
      </c>
      <c r="GS81" s="314">
        <f t="shared" si="1298"/>
        <v>0</v>
      </c>
      <c r="GT81" s="314">
        <f t="shared" si="1299"/>
        <v>0</v>
      </c>
      <c r="GU81" s="314">
        <f t="shared" si="1300"/>
        <v>0</v>
      </c>
      <c r="GV81" s="314">
        <f t="shared" si="1301"/>
        <v>0</v>
      </c>
      <c r="GW81" s="314">
        <f t="shared" si="1302"/>
        <v>0</v>
      </c>
      <c r="GX81" s="314">
        <f t="shared" si="1303"/>
        <v>0</v>
      </c>
      <c r="GY81" s="314">
        <f t="shared" si="1304"/>
        <v>0</v>
      </c>
      <c r="GZ81" s="314">
        <f t="shared" si="1305"/>
        <v>0</v>
      </c>
      <c r="HA81" s="315"/>
      <c r="HB81" s="314">
        <f t="shared" si="1306"/>
        <v>0</v>
      </c>
      <c r="HC81" s="314">
        <f t="shared" si="1307"/>
        <v>0</v>
      </c>
      <c r="HD81" s="314">
        <f t="shared" si="1308"/>
        <v>0</v>
      </c>
      <c r="HE81" s="314">
        <f t="shared" si="1309"/>
        <v>0</v>
      </c>
      <c r="HF81" s="314">
        <f t="shared" si="1310"/>
        <v>4.3449999999999998</v>
      </c>
      <c r="HG81" s="314">
        <f t="shared" si="1311"/>
        <v>0</v>
      </c>
      <c r="HH81" s="314">
        <f t="shared" si="1312"/>
        <v>4.3449999999999998</v>
      </c>
      <c r="HI81" s="314">
        <f t="shared" si="1313"/>
        <v>4.3449999999999998</v>
      </c>
      <c r="HJ81" s="314">
        <f t="shared" si="1314"/>
        <v>0</v>
      </c>
      <c r="HK81" s="314">
        <f t="shared" si="1315"/>
        <v>0</v>
      </c>
      <c r="HL81" s="314">
        <f t="shared" si="1316"/>
        <v>0</v>
      </c>
      <c r="HM81" s="314">
        <f t="shared" si="1317"/>
        <v>0</v>
      </c>
      <c r="HN81" s="314">
        <f t="shared" si="1318"/>
        <v>4.3449999999999998</v>
      </c>
      <c r="HO81" s="314">
        <f t="shared" si="1319"/>
        <v>4.3449999999999998</v>
      </c>
      <c r="HP81" s="314">
        <f t="shared" si="1320"/>
        <v>4.3449999999999998</v>
      </c>
      <c r="HQ81" s="314">
        <f t="shared" si="1321"/>
        <v>4.3449999999999998</v>
      </c>
      <c r="HR81" s="314">
        <f t="shared" si="1322"/>
        <v>0</v>
      </c>
      <c r="HS81" s="314">
        <f t="shared" si="1323"/>
        <v>0</v>
      </c>
      <c r="HT81" s="314">
        <f t="shared" si="1324"/>
        <v>0</v>
      </c>
      <c r="HU81" s="314">
        <f t="shared" si="1325"/>
        <v>0</v>
      </c>
      <c r="HV81" s="314">
        <f t="shared" si="1326"/>
        <v>8.69</v>
      </c>
      <c r="HW81" s="314">
        <f t="shared" si="1327"/>
        <v>8.69</v>
      </c>
      <c r="HX81" s="314">
        <f t="shared" si="1328"/>
        <v>8.69</v>
      </c>
      <c r="HY81" s="314">
        <f t="shared" si="1329"/>
        <v>8.69</v>
      </c>
      <c r="HZ81" s="314">
        <f t="shared" si="1330"/>
        <v>0</v>
      </c>
      <c r="IA81" s="314">
        <f t="shared" si="1331"/>
        <v>1</v>
      </c>
      <c r="IB81" s="314">
        <f t="shared" si="1332"/>
        <v>1</v>
      </c>
      <c r="IC81" s="314">
        <f t="shared" si="1333"/>
        <v>0</v>
      </c>
      <c r="ID81" s="314">
        <f t="shared" si="1334"/>
        <v>4.3449999999999998</v>
      </c>
      <c r="IE81" s="314">
        <f t="shared" si="1335"/>
        <v>4.3449999999999998</v>
      </c>
      <c r="IF81" s="314">
        <f t="shared" si="1336"/>
        <v>4.3449999999999998</v>
      </c>
      <c r="IG81" s="314">
        <f t="shared" si="1337"/>
        <v>4.3449999999999998</v>
      </c>
      <c r="IH81" s="314">
        <f t="shared" si="1338"/>
        <v>0</v>
      </c>
      <c r="II81" s="314">
        <f t="shared" si="1339"/>
        <v>1</v>
      </c>
      <c r="IJ81" s="314">
        <f t="shared" si="1340"/>
        <v>1</v>
      </c>
      <c r="IK81" s="314">
        <f t="shared" si="1341"/>
        <v>0</v>
      </c>
      <c r="IL81" s="314">
        <f t="shared" si="1342"/>
        <v>0</v>
      </c>
      <c r="IM81" s="314">
        <f t="shared" si="1343"/>
        <v>0</v>
      </c>
      <c r="IN81" s="314">
        <f t="shared" si="1344"/>
        <v>0</v>
      </c>
      <c r="IO81" s="314">
        <f t="shared" si="1345"/>
        <v>0</v>
      </c>
      <c r="IP81" s="314">
        <f t="shared" si="1346"/>
        <v>0</v>
      </c>
      <c r="IQ81" s="314">
        <f t="shared" si="1347"/>
        <v>4.3449999999999998</v>
      </c>
      <c r="IR81" s="314">
        <f t="shared" si="1348"/>
        <v>0</v>
      </c>
      <c r="IS81" s="314">
        <f t="shared" si="1349"/>
        <v>0</v>
      </c>
      <c r="IT81" s="314">
        <f t="shared" si="1350"/>
        <v>0</v>
      </c>
      <c r="IU81" s="314">
        <f t="shared" si="1351"/>
        <v>0</v>
      </c>
      <c r="IV81" s="314">
        <f t="shared" si="1352"/>
        <v>0</v>
      </c>
      <c r="IW81" s="314">
        <f t="shared" si="1353"/>
        <v>0</v>
      </c>
      <c r="IX81" s="314">
        <f t="shared" si="1354"/>
        <v>0</v>
      </c>
      <c r="IY81" s="314">
        <f t="shared" si="1355"/>
        <v>0</v>
      </c>
      <c r="IZ81" s="314">
        <f t="shared" si="1356"/>
        <v>0</v>
      </c>
      <c r="JA81" s="314">
        <f t="shared" si="1357"/>
        <v>0</v>
      </c>
      <c r="JB81" s="314">
        <f t="shared" si="1358"/>
        <v>0</v>
      </c>
      <c r="JC81" s="314">
        <f t="shared" si="1359"/>
        <v>0</v>
      </c>
      <c r="JD81" s="314">
        <f t="shared" si="1360"/>
        <v>0</v>
      </c>
      <c r="JE81" s="314">
        <f t="shared" si="1361"/>
        <v>0</v>
      </c>
      <c r="JF81" s="314">
        <f t="shared" si="1362"/>
        <v>0</v>
      </c>
      <c r="JG81" s="314">
        <f t="shared" si="1363"/>
        <v>4.3449999999999998</v>
      </c>
      <c r="JH81" s="314">
        <f t="shared" si="1364"/>
        <v>4.3449999999999998</v>
      </c>
      <c r="JI81" s="314">
        <f t="shared" si="1365"/>
        <v>0</v>
      </c>
      <c r="JJ81" s="314">
        <f t="shared" si="1366"/>
        <v>0</v>
      </c>
      <c r="JK81" s="314">
        <f t="shared" si="1367"/>
        <v>0</v>
      </c>
      <c r="JL81" s="314">
        <f t="shared" si="1368"/>
        <v>0</v>
      </c>
      <c r="JM81" s="314">
        <f t="shared" si="1369"/>
        <v>0</v>
      </c>
      <c r="JN81" s="314">
        <f t="shared" si="1370"/>
        <v>0</v>
      </c>
      <c r="JO81" s="314">
        <f t="shared" si="1371"/>
        <v>0</v>
      </c>
      <c r="JP81" s="314">
        <f t="shared" si="1372"/>
        <v>0</v>
      </c>
      <c r="JQ81" s="314">
        <f t="shared" si="1373"/>
        <v>0</v>
      </c>
      <c r="JR81" s="314">
        <f t="shared" si="1374"/>
        <v>0</v>
      </c>
      <c r="JS81" s="314">
        <f t="shared" si="1375"/>
        <v>2.173</v>
      </c>
      <c r="JT81" s="314">
        <f t="shared" si="1376"/>
        <v>0</v>
      </c>
      <c r="JU81" s="314">
        <f t="shared" si="1377"/>
        <v>0</v>
      </c>
      <c r="JV81" s="314">
        <f t="shared" si="1378"/>
        <v>4.3449999999999998</v>
      </c>
      <c r="JW81" s="314">
        <f t="shared" si="1379"/>
        <v>4.3449999999999998</v>
      </c>
      <c r="JX81" s="314">
        <f t="shared" si="1380"/>
        <v>4.3449999999999998</v>
      </c>
      <c r="JY81" s="314">
        <f t="shared" si="1381"/>
        <v>4.3449999999999998</v>
      </c>
      <c r="JZ81" s="314">
        <f t="shared" si="1382"/>
        <v>0</v>
      </c>
      <c r="KA81" s="314">
        <f t="shared" si="1383"/>
        <v>0</v>
      </c>
      <c r="KB81" s="314">
        <f t="shared" si="1384"/>
        <v>0</v>
      </c>
      <c r="KC81" s="314">
        <f t="shared" si="1385"/>
        <v>0</v>
      </c>
      <c r="KD81" s="314">
        <f t="shared" si="1386"/>
        <v>0</v>
      </c>
      <c r="KE81" s="314">
        <f t="shared" si="1387"/>
        <v>0</v>
      </c>
      <c r="KF81" s="314">
        <f t="shared" si="1388"/>
        <v>0</v>
      </c>
      <c r="KG81" s="314">
        <f t="shared" si="1389"/>
        <v>0</v>
      </c>
      <c r="KH81" s="314">
        <f t="shared" si="1390"/>
        <v>0</v>
      </c>
      <c r="KI81" s="314">
        <f t="shared" si="1391"/>
        <v>0</v>
      </c>
      <c r="KJ81" s="314">
        <f t="shared" si="1392"/>
        <v>0</v>
      </c>
      <c r="KK81" s="314">
        <f t="shared" si="1393"/>
        <v>0</v>
      </c>
      <c r="KL81" s="314">
        <f t="shared" si="1394"/>
        <v>0</v>
      </c>
      <c r="KM81" s="314">
        <f t="shared" si="1395"/>
        <v>0</v>
      </c>
      <c r="KN81" s="314">
        <f t="shared" si="1396"/>
        <v>0</v>
      </c>
      <c r="KO81" s="314">
        <f t="shared" si="1397"/>
        <v>0</v>
      </c>
      <c r="KP81" s="314">
        <f t="shared" si="1398"/>
        <v>0</v>
      </c>
      <c r="KQ81" s="314">
        <f t="shared" si="1399"/>
        <v>0</v>
      </c>
      <c r="KR81" s="314">
        <f t="shared" si="1400"/>
        <v>0</v>
      </c>
      <c r="KS81" s="314">
        <f t="shared" si="1401"/>
        <v>0</v>
      </c>
      <c r="KT81" s="314">
        <f t="shared" si="1402"/>
        <v>0</v>
      </c>
      <c r="KU81" s="314">
        <f t="shared" si="1403"/>
        <v>0</v>
      </c>
      <c r="KV81" s="314">
        <f t="shared" si="1404"/>
        <v>0</v>
      </c>
      <c r="KW81" s="314">
        <f t="shared" si="1405"/>
        <v>0</v>
      </c>
      <c r="KX81" s="315"/>
      <c r="KY81" s="314">
        <f t="shared" si="1406"/>
        <v>8.3000000000000004E-2</v>
      </c>
      <c r="KZ81" s="314">
        <f t="shared" si="1407"/>
        <v>0</v>
      </c>
      <c r="LA81" s="314">
        <f t="shared" si="1408"/>
        <v>0</v>
      </c>
      <c r="LB81" s="314">
        <f t="shared" si="1409"/>
        <v>0</v>
      </c>
      <c r="LC81" s="314">
        <f t="shared" si="1410"/>
        <v>0</v>
      </c>
      <c r="LD81" s="314">
        <f t="shared" si="1411"/>
        <v>0</v>
      </c>
      <c r="LE81" s="314">
        <f t="shared" si="1412"/>
        <v>0</v>
      </c>
      <c r="LF81" s="314">
        <f t="shared" si="1413"/>
        <v>0</v>
      </c>
      <c r="LG81" s="314">
        <f t="shared" si="1414"/>
        <v>0</v>
      </c>
      <c r="LH81" s="314">
        <f t="shared" si="1415"/>
        <v>0</v>
      </c>
      <c r="LI81" s="314">
        <f t="shared" si="1416"/>
        <v>0</v>
      </c>
      <c r="LJ81" s="314">
        <f t="shared" si="1417"/>
        <v>0</v>
      </c>
      <c r="LK81" s="314">
        <f t="shared" si="1418"/>
        <v>0</v>
      </c>
      <c r="LL81" s="314">
        <f t="shared" si="1419"/>
        <v>0</v>
      </c>
      <c r="LM81" s="314">
        <f t="shared" si="1420"/>
        <v>0</v>
      </c>
      <c r="LN81" s="314">
        <f t="shared" si="1421"/>
        <v>0</v>
      </c>
      <c r="LO81" s="314">
        <f t="shared" si="1422"/>
        <v>0</v>
      </c>
      <c r="LP81" s="314">
        <f t="shared" si="1423"/>
        <v>0</v>
      </c>
      <c r="LQ81" s="314">
        <f t="shared" si="1424"/>
        <v>0</v>
      </c>
      <c r="LR81" s="314">
        <f t="shared" si="1425"/>
        <v>0</v>
      </c>
      <c r="LS81" s="314">
        <f t="shared" si="1426"/>
        <v>0</v>
      </c>
      <c r="LT81" s="314">
        <f t="shared" si="1427"/>
        <v>0</v>
      </c>
      <c r="LU81" s="314">
        <f t="shared" si="1428"/>
        <v>0</v>
      </c>
      <c r="LV81" s="314">
        <f t="shared" si="1429"/>
        <v>0</v>
      </c>
      <c r="LW81" s="314">
        <f t="shared" si="1430"/>
        <v>0</v>
      </c>
      <c r="LX81" s="314">
        <f t="shared" si="1431"/>
        <v>0</v>
      </c>
      <c r="LY81" s="314">
        <f t="shared" si="1432"/>
        <v>0</v>
      </c>
      <c r="LZ81" s="314">
        <f t="shared" si="1433"/>
        <v>0</v>
      </c>
      <c r="MA81" s="314">
        <f t="shared" si="1434"/>
        <v>0</v>
      </c>
      <c r="MB81" s="314">
        <f t="shared" si="1435"/>
        <v>0</v>
      </c>
      <c r="MC81" s="314">
        <f t="shared" si="1436"/>
        <v>0</v>
      </c>
      <c r="MD81" s="314">
        <f t="shared" si="1437"/>
        <v>0</v>
      </c>
      <c r="ME81" s="314">
        <f t="shared" si="1438"/>
        <v>0</v>
      </c>
      <c r="MF81" s="314">
        <f t="shared" si="1439"/>
        <v>0</v>
      </c>
      <c r="MG81" s="314">
        <f t="shared" si="1440"/>
        <v>0</v>
      </c>
      <c r="MH81" s="314">
        <f t="shared" si="1441"/>
        <v>0</v>
      </c>
      <c r="MI81" s="314">
        <f t="shared" si="1442"/>
        <v>0</v>
      </c>
      <c r="MJ81" s="314">
        <f t="shared" si="1443"/>
        <v>0</v>
      </c>
      <c r="MK81" s="314">
        <f t="shared" si="1444"/>
        <v>0</v>
      </c>
      <c r="ML81" s="314">
        <f t="shared" si="1445"/>
        <v>0</v>
      </c>
      <c r="MM81" s="314">
        <f t="shared" si="1446"/>
        <v>0</v>
      </c>
      <c r="MN81" s="314">
        <f t="shared" si="1447"/>
        <v>0</v>
      </c>
      <c r="MO81" s="314">
        <f t="shared" si="1448"/>
        <v>0</v>
      </c>
      <c r="MP81" s="314">
        <f t="shared" si="1449"/>
        <v>0</v>
      </c>
      <c r="MQ81" s="314">
        <f t="shared" si="1450"/>
        <v>0</v>
      </c>
      <c r="MR81" s="314">
        <f t="shared" si="1451"/>
        <v>0</v>
      </c>
      <c r="MS81" s="314">
        <f t="shared" si="1452"/>
        <v>0</v>
      </c>
      <c r="MT81" s="314">
        <f t="shared" si="1453"/>
        <v>0</v>
      </c>
      <c r="MU81" s="314">
        <f t="shared" si="1454"/>
        <v>0</v>
      </c>
      <c r="MV81" s="314">
        <f t="shared" si="1455"/>
        <v>0</v>
      </c>
      <c r="MW81" s="314">
        <f t="shared" si="1456"/>
        <v>0</v>
      </c>
      <c r="MX81" s="314">
        <f t="shared" si="1457"/>
        <v>0</v>
      </c>
      <c r="MY81" s="314">
        <f t="shared" si="1458"/>
        <v>0</v>
      </c>
      <c r="MZ81" s="314">
        <f t="shared" si="1459"/>
        <v>0</v>
      </c>
      <c r="NA81" s="314">
        <f t="shared" si="1460"/>
        <v>0</v>
      </c>
      <c r="NB81" s="314">
        <f t="shared" si="1461"/>
        <v>0</v>
      </c>
      <c r="NC81" s="314">
        <f t="shared" si="1462"/>
        <v>0</v>
      </c>
      <c r="ND81" s="314">
        <f t="shared" si="1463"/>
        <v>0</v>
      </c>
      <c r="NE81" s="314">
        <f t="shared" si="1464"/>
        <v>0</v>
      </c>
      <c r="NF81" s="314">
        <f t="shared" si="1465"/>
        <v>0</v>
      </c>
      <c r="NG81" s="314">
        <f t="shared" si="1466"/>
        <v>0</v>
      </c>
      <c r="NH81" s="314">
        <f t="shared" si="1467"/>
        <v>0</v>
      </c>
      <c r="NI81" s="314">
        <f t="shared" si="1468"/>
        <v>0</v>
      </c>
      <c r="NJ81" s="314">
        <f t="shared" si="1469"/>
        <v>0</v>
      </c>
      <c r="NK81" s="314">
        <f t="shared" si="1470"/>
        <v>0</v>
      </c>
      <c r="NL81" s="314">
        <f t="shared" si="1471"/>
        <v>0</v>
      </c>
      <c r="NM81" s="314">
        <f t="shared" si="1472"/>
        <v>0</v>
      </c>
      <c r="NN81" s="314">
        <f t="shared" si="1473"/>
        <v>0</v>
      </c>
      <c r="NO81" s="314">
        <f t="shared" si="1474"/>
        <v>0</v>
      </c>
      <c r="NP81" s="314">
        <f t="shared" si="1475"/>
        <v>0</v>
      </c>
      <c r="NQ81" s="314">
        <f t="shared" si="1476"/>
        <v>0</v>
      </c>
      <c r="NR81" s="314">
        <f t="shared" si="1477"/>
        <v>0</v>
      </c>
      <c r="NS81" s="314">
        <f t="shared" si="1478"/>
        <v>0</v>
      </c>
      <c r="NT81" s="314">
        <f t="shared" si="1479"/>
        <v>0</v>
      </c>
      <c r="NU81" s="314">
        <f t="shared" si="1480"/>
        <v>0</v>
      </c>
      <c r="NV81" s="314">
        <f t="shared" si="1481"/>
        <v>0</v>
      </c>
      <c r="NW81" s="314">
        <f t="shared" si="1482"/>
        <v>0</v>
      </c>
      <c r="NX81" s="314">
        <f t="shared" si="1483"/>
        <v>0</v>
      </c>
      <c r="NY81" s="314">
        <f t="shared" si="1484"/>
        <v>0</v>
      </c>
      <c r="NZ81" s="314">
        <f t="shared" si="1485"/>
        <v>0</v>
      </c>
      <c r="OA81" s="314">
        <f t="shared" si="1486"/>
        <v>0</v>
      </c>
      <c r="OB81" s="314">
        <f t="shared" si="1487"/>
        <v>0</v>
      </c>
      <c r="OC81" s="314">
        <f t="shared" si="1488"/>
        <v>0</v>
      </c>
      <c r="OD81" s="314">
        <f t="shared" si="1489"/>
        <v>0</v>
      </c>
      <c r="OE81" s="314">
        <f t="shared" si="1490"/>
        <v>0</v>
      </c>
      <c r="OF81" s="314">
        <f t="shared" si="1491"/>
        <v>0</v>
      </c>
      <c r="OG81" s="314">
        <f t="shared" si="1492"/>
        <v>0</v>
      </c>
      <c r="OH81" s="314">
        <f t="shared" si="1493"/>
        <v>0</v>
      </c>
      <c r="OI81" s="314">
        <f t="shared" si="1494"/>
        <v>0</v>
      </c>
      <c r="OJ81" s="314">
        <f t="shared" si="1495"/>
        <v>0</v>
      </c>
      <c r="OK81" s="314">
        <f t="shared" si="1496"/>
        <v>0</v>
      </c>
      <c r="OL81" s="314">
        <f t="shared" si="1497"/>
        <v>8.3000000000000004E-2</v>
      </c>
      <c r="OM81" s="314">
        <f t="shared" si="1498"/>
        <v>8.3000000000000004E-2</v>
      </c>
      <c r="ON81" s="314">
        <f t="shared" si="1499"/>
        <v>8.3000000000000004E-2</v>
      </c>
      <c r="OO81" s="314">
        <f t="shared" si="1500"/>
        <v>8.3000000000000004E-2</v>
      </c>
      <c r="OP81" s="314">
        <f t="shared" si="1501"/>
        <v>8.3000000000000004E-2</v>
      </c>
      <c r="OQ81" s="314">
        <f t="shared" si="1502"/>
        <v>8.3000000000000004E-2</v>
      </c>
      <c r="OR81" s="314">
        <f t="shared" si="1503"/>
        <v>8.3000000000000004E-2</v>
      </c>
      <c r="OS81" s="314">
        <f t="shared" si="1504"/>
        <v>8.3000000000000004E-2</v>
      </c>
      <c r="OT81" s="314">
        <f t="shared" si="1505"/>
        <v>8.3000000000000004E-2</v>
      </c>
      <c r="OU81" s="314"/>
      <c r="OV81" s="314">
        <f>IFERROR('Base travail'!$H81*'Base travail'!$DE81/H$10,0)</f>
        <v>0</v>
      </c>
      <c r="OW81" s="314">
        <f>IFERROR('Base travail'!$I81*'Base travail'!$DF81/I$10,0)</f>
        <v>0</v>
      </c>
      <c r="OX81" s="314">
        <f>IFERROR('Base travail'!$J81*'Base travail'!$DG81/J$10,0)</f>
        <v>0</v>
      </c>
      <c r="OY81" s="314">
        <f>IFERROR('Base travail'!$K81*'Base travail'!$DH81/K$10,0)</f>
        <v>0</v>
      </c>
      <c r="OZ81" s="314">
        <f>IFERROR('Base travail'!$L81*'Base travail'!$DI81/L$10,0)</f>
        <v>0</v>
      </c>
      <c r="PA81" s="314">
        <f>IFERROR('Base travail'!$M81*'Base travail'!$DJ81/M$10,0)</f>
        <v>0</v>
      </c>
      <c r="PB81" s="314">
        <f>IFERROR('Base travail'!$N81*'Base travail'!$DK81/N$10,0)</f>
        <v>0</v>
      </c>
      <c r="PC81" s="314">
        <f>IFERROR('Base travail'!$O81*'Base travail'!$DL81/O$10,0)</f>
        <v>0</v>
      </c>
      <c r="PD81" s="314">
        <f>IFERROR('Base travail'!$P81*'Base travail'!$DM81/P$10,0)</f>
        <v>0</v>
      </c>
      <c r="PE81" s="314">
        <f>IFERROR('Base travail'!$Q81*'Base travail'!$DN81/Q$10,0)</f>
        <v>0</v>
      </c>
      <c r="PF81" s="314">
        <f>IFERROR('Base travail'!$R81*'Base travail'!$DO81/R$10,0)</f>
        <v>0</v>
      </c>
      <c r="PG81" s="314">
        <f>IFERROR('Base travail'!$S81*'Base travail'!$DP81/S$10,0)</f>
        <v>0</v>
      </c>
      <c r="PH81" s="314">
        <f>IFERROR('Base travail'!$T81*'Base travail'!$DQ81/T$10,0)</f>
        <v>0</v>
      </c>
      <c r="PI81" s="314">
        <f>IFERROR('Base travail'!$U81*'Base travail'!$DR81/U$10,0)</f>
        <v>0</v>
      </c>
      <c r="PJ81" s="314">
        <f>IFERROR('Base travail'!$V81*'Base travail'!$DS81/V$10,0)</f>
        <v>0</v>
      </c>
      <c r="PK81" s="314">
        <f>IFERROR('Base travail'!$W81*'Base travail'!$DT81/W$10,0)</f>
        <v>0</v>
      </c>
      <c r="PL81" s="314">
        <f>IFERROR('Base travail'!$X81*'Base travail'!$DU81/X$10,0)</f>
        <v>0</v>
      </c>
      <c r="PM81" s="314">
        <f>IFERROR('Base travail'!$Y81*'Base travail'!$DV81/Y$10,0)</f>
        <v>0</v>
      </c>
      <c r="PN81" s="314">
        <f>IFERROR('Base travail'!$Z81*'Base travail'!$DW81/Z$10,0)</f>
        <v>0</v>
      </c>
      <c r="PO81" s="314">
        <f>IFERROR('Base travail'!$AA81*'Base travail'!$DX81/AA$10,0)</f>
        <v>0</v>
      </c>
      <c r="PP81" s="314">
        <f>IFERROR('Base travail'!$AB81*'Base travail'!$DY81/AB$10,0)</f>
        <v>0</v>
      </c>
      <c r="PQ81" s="314">
        <f>IFERROR('Base travail'!$AC81*'Base travail'!$DZ81/AC$10,0)</f>
        <v>0</v>
      </c>
      <c r="PR81" s="314">
        <f>IFERROR('Base travail'!$AD81*'Base travail'!$EA81/AD$10,0)</f>
        <v>0</v>
      </c>
      <c r="PS81" s="314">
        <f>IFERROR('Base travail'!$AE81*'Base travail'!$EB81/AE$10,0)</f>
        <v>0</v>
      </c>
      <c r="PT81" s="314">
        <f>IFERROR('Base travail'!$AF81*'Base travail'!$EC81/AF$10,0)</f>
        <v>0</v>
      </c>
      <c r="PU81" s="314">
        <f>IFERROR('Base travail'!$AG81*'Base travail'!$ED81/AG$10,0)</f>
        <v>0</v>
      </c>
      <c r="PV81" s="314">
        <f>IFERROR('Base travail'!$AH81*'Base travail'!$EE81/AH$10,0)</f>
        <v>0</v>
      </c>
      <c r="PW81" s="314">
        <f>IFERROR('Base travail'!$AI81*'Base travail'!$EF81/AI$10,0)</f>
        <v>0</v>
      </c>
      <c r="PX81" s="314">
        <f>IFERROR('Base travail'!$AJ81*'Base travail'!$EG81/AJ$10,0)</f>
        <v>0</v>
      </c>
      <c r="PY81" s="314">
        <f>IFERROR('Base travail'!$AK81*'Base travail'!$EH81/AK$10,0)</f>
        <v>0</v>
      </c>
      <c r="PZ81" s="314">
        <f>IFERROR('Base travail'!$AL81*'Base travail'!$EI81/AL$10,0)</f>
        <v>0</v>
      </c>
      <c r="QA81" s="314">
        <f>IFERROR('Base travail'!$AM81*'Base travail'!$EJ81/AM$10,0)</f>
        <v>0</v>
      </c>
      <c r="QB81" s="314">
        <f>IFERROR('Base travail'!$AN81*'Base travail'!$EK81/AN$10,0)</f>
        <v>0</v>
      </c>
      <c r="QC81" s="314">
        <f>IFERROR('Base travail'!$AO81*'Base travail'!$EL81/AO$10,0)</f>
        <v>0</v>
      </c>
      <c r="QD81" s="314">
        <f>IFERROR('Base travail'!$AP81*'Base travail'!$EM81/AP$10,0)</f>
        <v>0</v>
      </c>
      <c r="QE81" s="314">
        <f>IFERROR('Base travail'!$AQ81*'Base travail'!$EN81/AQ$10,0)</f>
        <v>0</v>
      </c>
      <c r="QF81" s="314">
        <f>IFERROR('Base travail'!$AR81*'Base travail'!$EO81/AR$10,0)</f>
        <v>0</v>
      </c>
      <c r="QG81" s="314">
        <f>IFERROR('Base travail'!$AS81*'Base travail'!$EP81/AS$10,0)</f>
        <v>0</v>
      </c>
      <c r="QH81" s="314">
        <f>IFERROR('Base travail'!$AT81*'Base travail'!$EQ81/AT$10,0)</f>
        <v>0</v>
      </c>
      <c r="QI81" s="314">
        <f>IFERROR('Base travail'!$AU81*'Base travail'!$ER81/AU$10,0)</f>
        <v>0</v>
      </c>
      <c r="QJ81" s="314">
        <f>IFERROR('Base travail'!$AV81*'Base travail'!$ES81/AV$10,0)</f>
        <v>0</v>
      </c>
      <c r="QK81" s="314">
        <f>IFERROR('Base travail'!$AW81*'Base travail'!$ET81/AW$10,0)</f>
        <v>0</v>
      </c>
      <c r="QL81" s="314">
        <f>IFERROR('Base travail'!$AX81*'Base travail'!$EU81/AX$10,0)</f>
        <v>0</v>
      </c>
      <c r="QM81" s="314">
        <f>IFERROR('Base travail'!$AY81*'Base travail'!$EV81/AY$10,0)</f>
        <v>0</v>
      </c>
      <c r="QN81" s="314">
        <f>IFERROR('Base travail'!$AZ81*'Base travail'!$EW81/AZ$10,0)</f>
        <v>0</v>
      </c>
      <c r="QO81" s="314">
        <f>IFERROR('Base travail'!$BA81*'Base travail'!$EX81/BA$10,0)</f>
        <v>0</v>
      </c>
      <c r="QP81" s="314">
        <f>IFERROR('Base travail'!$BB81*'Base travail'!$EY81/BB$10,0)</f>
        <v>0</v>
      </c>
      <c r="QQ81" s="314">
        <f>IFERROR('Base travail'!$BC81*'Base travail'!$EZ81/BC$10,0)</f>
        <v>0</v>
      </c>
      <c r="QR81" s="314">
        <f>IFERROR('Base travail'!$BD81*'Base travail'!$FA81/BD$10,0)</f>
        <v>0</v>
      </c>
      <c r="QS81" s="314">
        <f>IFERROR('Base travail'!$BE81*'Base travail'!$FB81/BE$10,0)</f>
        <v>0</v>
      </c>
      <c r="QT81" s="314">
        <f>IFERROR('Base travail'!$BF81*'Base travail'!$FC81/BF$10,0)</f>
        <v>0</v>
      </c>
      <c r="QU81" s="314">
        <f>IFERROR('Base travail'!$BG81*'Base travail'!$FD81/BG$10,0)</f>
        <v>0</v>
      </c>
      <c r="QV81" s="314">
        <f>IFERROR('Base travail'!$BH81*'Base travail'!$FE81/BH$10,0)</f>
        <v>0</v>
      </c>
      <c r="QW81" s="314">
        <f>IFERROR('Base travail'!$BI81*'Base travail'!$FF81/BI$10,0)</f>
        <v>0</v>
      </c>
      <c r="QX81" s="314">
        <f>IFERROR('Base travail'!$BJ81*'Base travail'!$FG81/BJ$10,0)</f>
        <v>0</v>
      </c>
      <c r="QY81" s="314">
        <f>IFERROR('Base travail'!$BK81*'Base travail'!$FH81/BK$10,0)</f>
        <v>0</v>
      </c>
      <c r="QZ81" s="314">
        <f>IFERROR('Base travail'!$BL81*'Base travail'!$FI81/BL$10,0)</f>
        <v>0</v>
      </c>
      <c r="RA81" s="314">
        <f>IFERROR('Base travail'!$BM81*'Base travail'!$FJ81/BM$10,0)</f>
        <v>0</v>
      </c>
      <c r="RB81" s="314">
        <f>IFERROR('Base travail'!$BN81*'Base travail'!$FK81/BN$10,0)</f>
        <v>0</v>
      </c>
      <c r="RC81" s="314">
        <f>IFERROR('Base travail'!$BO81*'Base travail'!$FL81/BO$10,0)</f>
        <v>0</v>
      </c>
      <c r="RD81" s="314">
        <f>IFERROR('Base travail'!$BP81*'Base travail'!$FM81/BP$10,0)</f>
        <v>0</v>
      </c>
      <c r="RE81" s="314">
        <f>IFERROR('Base travail'!$BQ81*'Base travail'!$FN81/BQ$10,0)</f>
        <v>0</v>
      </c>
      <c r="RF81" s="314">
        <f>IFERROR('Base travail'!$BR81*'Base travail'!$FO81/BR$10,0)</f>
        <v>0</v>
      </c>
      <c r="RG81" s="314">
        <f>IFERROR('Base travail'!$BS81*'Base travail'!$FP81/BS$10,0)</f>
        <v>0</v>
      </c>
      <c r="RH81" s="314">
        <f>IFERROR('Base travail'!$BT81*'Base travail'!$FQ81/BT$10,0)</f>
        <v>0</v>
      </c>
      <c r="RI81" s="314">
        <f>IFERROR('Base travail'!$BU81*'Base travail'!$FR81/BU$10,0)</f>
        <v>0</v>
      </c>
      <c r="RJ81" s="314">
        <f>IFERROR('Base travail'!$BV81*'Base travail'!$FS81/BV$10,0)</f>
        <v>0</v>
      </c>
      <c r="RK81" s="314">
        <f>IFERROR('Base travail'!$BW81*'Base travail'!$FT81/BW$10,0)</f>
        <v>0</v>
      </c>
      <c r="RL81" s="314">
        <f>IFERROR('Base travail'!$BX81*'Base travail'!$FU81/BX$10,0)</f>
        <v>0</v>
      </c>
      <c r="RM81" s="314">
        <f>IFERROR('Base travail'!$BY81*'Base travail'!$FV81/BY$10,0)</f>
        <v>0</v>
      </c>
      <c r="RN81" s="314">
        <f>IFERROR('Base travail'!$BZ81*'Base travail'!$FW81/BZ$10,0)</f>
        <v>0</v>
      </c>
      <c r="RO81" s="314">
        <f>IFERROR('Base travail'!$CA81*'Base travail'!$FX81/CA$10,0)</f>
        <v>0</v>
      </c>
      <c r="RP81" s="314">
        <f>IFERROR('Base travail'!$CB81*'Base travail'!$FY81/CB$10,0)</f>
        <v>0</v>
      </c>
      <c r="RQ81" s="314">
        <f>IFERROR('Base travail'!$CC81*'Base travail'!$FZ81/CC$10,0)</f>
        <v>0</v>
      </c>
      <c r="RR81" s="314">
        <f>IFERROR('Base travail'!$CD81*'Base travail'!$GA81/CD$10,0)</f>
        <v>0</v>
      </c>
      <c r="RS81" s="314">
        <f>IFERROR('Base travail'!$CE81*'Base travail'!$GB81/CE$10,0)</f>
        <v>0</v>
      </c>
      <c r="RT81" s="314">
        <f>IFERROR('Base travail'!$CF81*'Base travail'!$GC81/CF$10,0)</f>
        <v>0</v>
      </c>
      <c r="RU81" s="314">
        <f>IFERROR('Base travail'!$CG81*'Base travail'!$GD81/CG$10,0)</f>
        <v>0</v>
      </c>
      <c r="RV81" s="314">
        <f>IFERROR('Base travail'!$CH81*'Base travail'!$GE81/CH$10,0)</f>
        <v>0</v>
      </c>
      <c r="RW81" s="314">
        <f>IFERROR('Base travail'!$CI81*'Base travail'!$GF81/CI$10,0)</f>
        <v>0</v>
      </c>
      <c r="RX81" s="314">
        <f>IFERROR('Base travail'!$CJ81*'Base travail'!$GG81/CJ$10,0)</f>
        <v>0</v>
      </c>
      <c r="RY81" s="314">
        <f>IFERROR('Base travail'!$CK81*'Base travail'!$GH81/CK$10,0)</f>
        <v>0</v>
      </c>
      <c r="RZ81" s="314">
        <f>IFERROR('Base travail'!$CL81*'Base travail'!$GI81/CL$10,0)</f>
        <v>0</v>
      </c>
      <c r="SA81" s="314">
        <f>IFERROR('Base travail'!$CM81*'Base travail'!$GJ81/CM$10,0)</f>
        <v>0</v>
      </c>
      <c r="SB81" s="314">
        <f>IFERROR('Base travail'!$CN81*'Base travail'!$GK81/CN$10,0)</f>
        <v>0</v>
      </c>
      <c r="SC81" s="314">
        <f>IFERROR('Base travail'!$CO81*'Base travail'!$GL81/CO$10,0)</f>
        <v>0</v>
      </c>
      <c r="SD81" s="314">
        <f>IFERROR('Base travail'!$CP81*'Base travail'!$GM81/CP$10,0)</f>
        <v>0</v>
      </c>
      <c r="SE81" s="314">
        <f>IFERROR('Base travail'!$CQ81*'Base travail'!$GN81/CQ$10,0)</f>
        <v>0</v>
      </c>
      <c r="SF81" s="314">
        <f>IFERROR('Base travail'!$CR81*'Base travail'!$GO81/CR$10,0)</f>
        <v>0</v>
      </c>
      <c r="SG81" s="314">
        <f>IFERROR('Base travail'!$CS81*'Base travail'!$GP81/CS$10,0)</f>
        <v>0</v>
      </c>
      <c r="SH81" s="314">
        <f>IFERROR('Base travail'!$CT81*'Base travail'!$GQ81/CT$10,0)</f>
        <v>0</v>
      </c>
      <c r="SI81" s="314">
        <f>IFERROR('Base travail'!$CU81*'Base travail'!$GR81/CU$10,0)</f>
        <v>0</v>
      </c>
      <c r="SJ81" s="314">
        <f>IFERROR('Base travail'!$CV81*'Base travail'!$GS81/CV$10,0)</f>
        <v>0</v>
      </c>
      <c r="SK81" s="314">
        <f>IFERROR('Base travail'!$CW81*'Base travail'!$GT81/CW$10,0)</f>
        <v>0</v>
      </c>
      <c r="SL81" s="314">
        <f>IFERROR('Base travail'!$CX81*'Base travail'!$GU81/CX$10,0)</f>
        <v>0</v>
      </c>
      <c r="SM81" s="314">
        <f>IFERROR('Base travail'!$CY81*'Base travail'!$GV81/CY$10,0)</f>
        <v>0</v>
      </c>
      <c r="SN81" s="314">
        <f>IFERROR('Base travail'!$CZ81*'Base travail'!$GW81/CZ$10,0)</f>
        <v>0</v>
      </c>
      <c r="SO81" s="314">
        <f>IFERROR('Base travail'!$DA81*'Base travail'!$GX81/DA$10,0)</f>
        <v>0</v>
      </c>
      <c r="SP81" s="314">
        <f>IFERROR('Base travail'!$DB81*'Base travail'!$GY81/DB$10,0)</f>
        <v>0</v>
      </c>
      <c r="SQ81" s="314">
        <f>IFERROR('Base travail'!$DC81*'Base travail'!$GZ81/DC$10,0)</f>
        <v>0</v>
      </c>
      <c r="SR81" s="314"/>
      <c r="SS81" s="314">
        <f>IFERROR('Base travail'!$H81*'Base travail'!$HB81/H$13,0)</f>
        <v>0</v>
      </c>
      <c r="ST81" s="314">
        <f>IFERROR('Base travail'!$I81*'Base travail'!$HC81/I$13,0)</f>
        <v>0</v>
      </c>
      <c r="SU81" s="314">
        <f>IFERROR('Base travail'!$J81*'Base travail'!$HD81/J$13,0)</f>
        <v>0</v>
      </c>
      <c r="SV81" s="314">
        <f>IFERROR('Base travail'!$K81*'Base travail'!$HE81/K$13,0)</f>
        <v>0</v>
      </c>
      <c r="SW81" s="314">
        <f>IFERROR('Base travail'!$L81*'Base travail'!$HF81/L$13,0)</f>
        <v>0</v>
      </c>
      <c r="SX81" s="314">
        <f>IFERROR('Base travail'!$M81*'Base travail'!$HG81/M$13,0)</f>
        <v>0</v>
      </c>
      <c r="SY81" s="314">
        <f>IFERROR('Base travail'!$N81*'Base travail'!$HH81/N$13,0)</f>
        <v>0</v>
      </c>
      <c r="SZ81" s="314">
        <f>IFERROR('Base travail'!$O81*'Base travail'!$HI81/O$13,0)</f>
        <v>0</v>
      </c>
      <c r="TA81" s="314">
        <f>IFERROR('Base travail'!$P81*'Base travail'!$HJ81/P$13,0)</f>
        <v>0</v>
      </c>
      <c r="TB81" s="314">
        <f>IFERROR('Base travail'!$Q81*'Base travail'!$HK81/Q$13,0)</f>
        <v>0</v>
      </c>
      <c r="TC81" s="314">
        <f>IFERROR('Base travail'!$R81*'Base travail'!$HL81/R$13,0)</f>
        <v>0</v>
      </c>
      <c r="TD81" s="314">
        <f>IFERROR('Base travail'!$S81*'Base travail'!$HM81/S$13,0)</f>
        <v>0</v>
      </c>
      <c r="TE81" s="314">
        <f>IFERROR('Base travail'!$T81*'Base travail'!$HN81/T$13,0)</f>
        <v>0</v>
      </c>
      <c r="TF81" s="314">
        <f>IFERROR('Base travail'!$U81*'Base travail'!$HO81/U$13,0)</f>
        <v>0</v>
      </c>
      <c r="TG81" s="314">
        <f>IFERROR('Base travail'!$V81*'Base travail'!$HP81/V$13,0)</f>
        <v>0</v>
      </c>
      <c r="TH81" s="314">
        <f>IFERROR('Base travail'!$W81*'Base travail'!$HQ81/W$13,0)</f>
        <v>0</v>
      </c>
      <c r="TI81" s="314">
        <f>IFERROR('Base travail'!$X81*'Base travail'!$HR81/X$13,0)</f>
        <v>0</v>
      </c>
      <c r="TJ81" s="314">
        <f>IFERROR('Base travail'!$Y81*'Base travail'!$HS81/Y$13,0)</f>
        <v>0</v>
      </c>
      <c r="TK81" s="314">
        <f>IFERROR('Base travail'!$Z81*'Base travail'!$HT81/Z$13,0)</f>
        <v>0</v>
      </c>
      <c r="TL81" s="314">
        <f>IFERROR('Base travail'!$AA81*'Base travail'!$HU81/AA$13,0)</f>
        <v>0</v>
      </c>
      <c r="TM81" s="314">
        <f>IFERROR('Base travail'!$AB81*'Base travail'!$HV81/AB$13,0)</f>
        <v>0</v>
      </c>
      <c r="TN81" s="314">
        <f>IFERROR('Base travail'!$AC81*'Base travail'!$HW81/AC$13,0)</f>
        <v>0</v>
      </c>
      <c r="TO81" s="314">
        <f>IFERROR('Base travail'!$AD81*'Base travail'!$HX81/AD$13,0)</f>
        <v>0</v>
      </c>
      <c r="TP81" s="314">
        <f>IFERROR('Base travail'!$AE81*'Base travail'!$HY81/AE$13,0)</f>
        <v>0</v>
      </c>
      <c r="TQ81" s="314">
        <f>IFERROR('Base travail'!$AF81*'Base travail'!$HZ81/AF$13,0)</f>
        <v>0</v>
      </c>
      <c r="TR81" s="314">
        <f>IFERROR('Base travail'!$AG81*'Base travail'!$IA81/AG$13,0)</f>
        <v>0</v>
      </c>
      <c r="TS81" s="314">
        <f>IFERROR('Base travail'!$AH81*'Base travail'!$IB81/AH$13,0)</f>
        <v>0</v>
      </c>
      <c r="TT81" s="314">
        <f>IFERROR('Base travail'!$AI81*'Base travail'!$IC81/AI$13,0)</f>
        <v>0</v>
      </c>
      <c r="TU81" s="314">
        <f>IFERROR('Base travail'!$AJ81*'Base travail'!$ID81/AJ$13,0)</f>
        <v>0</v>
      </c>
      <c r="TV81" s="314">
        <f>IFERROR('Base travail'!$AK81*'Base travail'!$IE81/AK$13,0)</f>
        <v>0</v>
      </c>
      <c r="TW81" s="314">
        <f>IFERROR('Base travail'!$AL81*'Base travail'!$IF81/AL$13,0)</f>
        <v>0</v>
      </c>
      <c r="TX81" s="314">
        <f>IFERROR('Base travail'!$AM81*'Base travail'!$IG81/AM$13,0)</f>
        <v>0</v>
      </c>
      <c r="TY81" s="314">
        <f>IFERROR('Base travail'!$AN81*'Base travail'!$IH81/AN$13,0)</f>
        <v>0</v>
      </c>
      <c r="TZ81" s="314">
        <f>IFERROR('Base travail'!$AO81*'Base travail'!$II81/AO$13,0)</f>
        <v>0</v>
      </c>
      <c r="UA81" s="314">
        <f>IFERROR('Base travail'!$AP81*'Base travail'!$IJ81/AP$13,0)</f>
        <v>0</v>
      </c>
      <c r="UB81" s="314">
        <f>IFERROR('Base travail'!$AQ81*'Base travail'!$IK81/AQ$13,0)</f>
        <v>0</v>
      </c>
      <c r="UC81" s="314">
        <f>IFERROR('Base travail'!$AR81*'Base travail'!$IL81/AR$13,0)</f>
        <v>0</v>
      </c>
      <c r="UD81" s="314">
        <f>IFERROR('Base travail'!$AS81*'Base travail'!$IM81/AS$13,0)</f>
        <v>0</v>
      </c>
      <c r="UE81" s="314">
        <f>IFERROR('Base travail'!$AT81*'Base travail'!$IN81/AT$13,0)</f>
        <v>0</v>
      </c>
      <c r="UF81" s="314">
        <f>IFERROR('Base travail'!$AU81*'Base travail'!$IO81/AU$13,0)</f>
        <v>0</v>
      </c>
      <c r="UG81" s="314">
        <f>IFERROR('Base travail'!$AV81*'Base travail'!$IP81/AV$13,0)</f>
        <v>0</v>
      </c>
      <c r="UH81" s="314">
        <f>IFERROR('Base travail'!$AW81*'Base travail'!$IQ81/AW$13,0)</f>
        <v>0</v>
      </c>
      <c r="UI81" s="314">
        <f>IFERROR('Base travail'!$AX81*'Base travail'!$IR81/AX$13,0)</f>
        <v>0</v>
      </c>
      <c r="UJ81" s="314">
        <f>IFERROR('Base travail'!$AY81*'Base travail'!$IS81/AY$13,0)</f>
        <v>0</v>
      </c>
      <c r="UK81" s="314">
        <f>IFERROR('Base travail'!$AZ81*'Base travail'!$IT81/AZ$13,0)</f>
        <v>0</v>
      </c>
      <c r="UL81" s="314">
        <f>IFERROR('Base travail'!$BA81*'Base travail'!$IU81/BA$13,0)</f>
        <v>0</v>
      </c>
      <c r="UM81" s="314">
        <f>IFERROR('Base travail'!$BB81*'Base travail'!$IV81/BB$13,0)</f>
        <v>0</v>
      </c>
      <c r="UN81" s="314">
        <f>IFERROR('Base travail'!$BC81*'Base travail'!$IW81/BC$13,0)</f>
        <v>0</v>
      </c>
      <c r="UO81" s="314">
        <f>IFERROR('Base travail'!$BD81*'Base travail'!$IX81/BD$13,0)</f>
        <v>0</v>
      </c>
      <c r="UP81" s="314">
        <f>IFERROR('Base travail'!$BE81*'Base travail'!$IY81/BE$13,0)</f>
        <v>0</v>
      </c>
      <c r="UQ81" s="314">
        <f>IFERROR('Base travail'!$BF81*'Base travail'!$IZ81/BF$13,0)</f>
        <v>0</v>
      </c>
      <c r="UR81" s="314">
        <f>IFERROR('Base travail'!$BG81*'Base travail'!$JA81/BG$13,0)</f>
        <v>0</v>
      </c>
      <c r="US81" s="314">
        <f>IFERROR('Base travail'!$BH81*'Base travail'!$JB81/BH$13,0)</f>
        <v>0</v>
      </c>
      <c r="UT81" s="314">
        <f>IFERROR('Base travail'!$BI81*'Base travail'!$JC81/BI$13,0)</f>
        <v>0</v>
      </c>
      <c r="UU81" s="314">
        <f>IFERROR('Base travail'!$BJ81*'Base travail'!$JD81/BJ$13,0)</f>
        <v>0</v>
      </c>
      <c r="UV81" s="314">
        <f>IFERROR('Base travail'!$BK81*'Base travail'!$JE81/BK$13,0)</f>
        <v>0</v>
      </c>
      <c r="UW81" s="314">
        <f>IFERROR('Base travail'!$BL81*'Base travail'!$JF81/BL$13,0)</f>
        <v>0</v>
      </c>
      <c r="UX81" s="314">
        <f>IFERROR('Base travail'!$BM81*'Base travail'!$JG81/BM$13,0)</f>
        <v>0</v>
      </c>
      <c r="UY81" s="314">
        <f>IFERROR('Base travail'!$BN81*'Base travail'!$JH81/BN$13,0)</f>
        <v>0</v>
      </c>
      <c r="UZ81" s="314">
        <f>IFERROR('Base travail'!$BO81*'Base travail'!$JI81/BO$13,0)</f>
        <v>0</v>
      </c>
      <c r="VA81" s="314">
        <f>IFERROR('Base travail'!$BP81*'Base travail'!$JJ81/BP$13,0)</f>
        <v>0</v>
      </c>
      <c r="VB81" s="314">
        <f>IFERROR('Base travail'!$BQ81*'Base travail'!$JK81/BQ$13,0)</f>
        <v>0</v>
      </c>
      <c r="VC81" s="314">
        <f>IFERROR('Base travail'!$BR81*'Base travail'!$JL81/BR$13,0)</f>
        <v>0</v>
      </c>
      <c r="VD81" s="314">
        <f>IFERROR('Base travail'!$BS81*'Base travail'!$JM81/BS$13,0)</f>
        <v>0</v>
      </c>
      <c r="VE81" s="314">
        <f>IFERROR('Base travail'!$BT81*'Base travail'!$JN81/BT$13,0)</f>
        <v>0</v>
      </c>
      <c r="VF81" s="314">
        <f>IFERROR('Base travail'!$BU81*'Base travail'!$JO81/BU$13,0)</f>
        <v>0</v>
      </c>
      <c r="VG81" s="314">
        <f>IFERROR('Base travail'!$BV81*'Base travail'!$JP81/BV$13,0)</f>
        <v>0</v>
      </c>
      <c r="VH81" s="314">
        <f>IFERROR('Base travail'!$BW81*'Base travail'!$JQ81/BW$13,0)</f>
        <v>0</v>
      </c>
      <c r="VI81" s="314">
        <f>IFERROR('Base travail'!$BX81*'Base travail'!$JR81/BX$13,0)</f>
        <v>0</v>
      </c>
      <c r="VJ81" s="314">
        <f>IFERROR('Base travail'!$BY81*'Base travail'!$JS81/BY$13,0)</f>
        <v>0</v>
      </c>
      <c r="VK81" s="314">
        <f>IFERROR('Base travail'!$BZ81*'Base travail'!$JT81/BZ$13,0)</f>
        <v>0</v>
      </c>
      <c r="VL81" s="314">
        <f>IFERROR('Base travail'!$CA81*'Base travail'!$JU81/CA$13,0)</f>
        <v>0</v>
      </c>
      <c r="VM81" s="314">
        <f>IFERROR('Base travail'!$CB81*'Base travail'!$JV81/CB$13,0)</f>
        <v>0</v>
      </c>
      <c r="VN81" s="314">
        <f>IFERROR('Base travail'!$CC81*'Base travail'!$JW81/CC$13,0)</f>
        <v>0</v>
      </c>
      <c r="VO81" s="314">
        <f>IFERROR('Base travail'!$CD81*'Base travail'!$JX81/CD$13,0)</f>
        <v>0</v>
      </c>
      <c r="VP81" s="314">
        <f>IFERROR('Base travail'!$CE81*'Base travail'!$JY81/CE$13,0)</f>
        <v>0</v>
      </c>
      <c r="VQ81" s="314">
        <f>IFERROR('Base travail'!$CF81*'Base travail'!$JZ81/CF$13,0)</f>
        <v>0</v>
      </c>
      <c r="VR81" s="314">
        <f>IFERROR('Base travail'!$CG81*'Base travail'!$KA81/CG$13,0)</f>
        <v>0</v>
      </c>
      <c r="VS81" s="314">
        <f>IFERROR('Base travail'!$CH81*'Base travail'!$KB81/CH$13,0)</f>
        <v>0</v>
      </c>
      <c r="VT81" s="314">
        <f>IFERROR('Base travail'!$CI81*'Base travail'!$KC81/CI$13,0)</f>
        <v>0</v>
      </c>
      <c r="VU81" s="314">
        <f>IFERROR('Base travail'!$CJ81*'Base travail'!$KD81/CJ$13,0)</f>
        <v>0</v>
      </c>
      <c r="VV81" s="314">
        <f>IFERROR('Base travail'!$CK81*'Base travail'!$KE81/CK$13,0)</f>
        <v>0</v>
      </c>
      <c r="VW81" s="314">
        <f>IFERROR('Base travail'!$CL81*'Base travail'!$KF81/CL$13,0)</f>
        <v>0</v>
      </c>
      <c r="VX81" s="314">
        <f>IFERROR('Base travail'!$CM81*'Base travail'!$KG81/CM$13,0)</f>
        <v>0</v>
      </c>
      <c r="VY81" s="314">
        <f>IFERROR('Base travail'!$CN81*'Base travail'!$KH81/CN$13,0)</f>
        <v>0</v>
      </c>
      <c r="VZ81" s="314">
        <f>IFERROR('Base travail'!$CO81*'Base travail'!$KI81/CO$13,0)</f>
        <v>0</v>
      </c>
      <c r="WA81" s="314">
        <f>IFERROR('Base travail'!$CP81*'Base travail'!$KJ81/CP$13,0)</f>
        <v>0</v>
      </c>
      <c r="WB81" s="314">
        <f>IFERROR('Base travail'!$CQ81*'Base travail'!$KK81/CQ$13,0)</f>
        <v>0</v>
      </c>
      <c r="WC81" s="314">
        <f>IFERROR('Base travail'!$CR81*'Base travail'!$KL81/CR$13,0)</f>
        <v>0</v>
      </c>
      <c r="WD81" s="314">
        <f>IFERROR('Base travail'!$CS81*'Base travail'!$KM81/CS$13,0)</f>
        <v>0</v>
      </c>
      <c r="WE81" s="314">
        <f>IFERROR('Base travail'!$CT81*'Base travail'!$KN81/CT$13,0)</f>
        <v>0</v>
      </c>
      <c r="WF81" s="314">
        <f>IFERROR('Base travail'!$CU81*'Base travail'!$KO81/CU$13,0)</f>
        <v>0</v>
      </c>
      <c r="WG81" s="314">
        <f>IFERROR('Base travail'!$CV81*'Base travail'!$KP81/CV$13,0)</f>
        <v>0</v>
      </c>
      <c r="WH81" s="314">
        <f>IFERROR('Base travail'!$CW81*'Base travail'!$KQ81/CW$13,0)</f>
        <v>0</v>
      </c>
      <c r="WI81" s="314">
        <f>IFERROR('Base travail'!$CX81*'Base travail'!$KR81/CX$13,0)</f>
        <v>0</v>
      </c>
      <c r="WJ81" s="314">
        <f>IFERROR('Base travail'!$CY81*'Base travail'!$KS81/CY$13,0)</f>
        <v>0</v>
      </c>
      <c r="WK81" s="314">
        <f>IFERROR('Base travail'!$CZ81*'Base travail'!$KT81/CZ$13,0)</f>
        <v>0</v>
      </c>
      <c r="WL81" s="314">
        <f>IFERROR('Base travail'!$DA81*'Base travail'!$KU81/DA$13,0)</f>
        <v>0</v>
      </c>
      <c r="WM81" s="314">
        <f>IFERROR('Base travail'!$DB81*'Base travail'!$KV81/DB$13,0)</f>
        <v>0</v>
      </c>
      <c r="WN81" s="314">
        <f>IFERROR('Base travail'!$DC81*'Base travail'!$KW81/DC$13,0)</f>
        <v>0</v>
      </c>
      <c r="WO81" s="314"/>
      <c r="WP81" s="314">
        <f>IFERROR('Base travail'!$H81*'Base travail'!$KY81/H$16,0)</f>
        <v>0</v>
      </c>
      <c r="WQ81" s="314">
        <f>IFERROR('Base travail'!$I81*'Base travail'!$KZ81/I$16,0)</f>
        <v>0</v>
      </c>
      <c r="WR81" s="314">
        <f>IFERROR('Base travail'!$J81*'Base travail'!$LA81/J$16,0)</f>
        <v>0</v>
      </c>
      <c r="WS81" s="314">
        <f>IFERROR('Base travail'!$K81*'Base travail'!$LB81/K$16,0)</f>
        <v>0</v>
      </c>
      <c r="WT81" s="314">
        <f>IFERROR('Base travail'!$L81*'Base travail'!$LC81/L$16,0)</f>
        <v>0</v>
      </c>
      <c r="WU81" s="314">
        <f>IFERROR('Base travail'!$M81*'Base travail'!$LD81/M$16,0)</f>
        <v>0</v>
      </c>
      <c r="WV81" s="314">
        <f>IFERROR('Base travail'!$N81*'Base travail'!$LE81/N$16,0)</f>
        <v>0</v>
      </c>
      <c r="WW81" s="314">
        <f>IFERROR('Base travail'!$O81*'Base travail'!$LF81/O$16,0)</f>
        <v>0</v>
      </c>
      <c r="WX81" s="314">
        <f>IFERROR('Base travail'!$P81*'Base travail'!$LG81/P$16,0)</f>
        <v>0</v>
      </c>
      <c r="WY81" s="314">
        <f>IFERROR('Base travail'!$Q81*'Base travail'!$LH81/Q$16,0)</f>
        <v>0</v>
      </c>
      <c r="WZ81" s="314">
        <f>IFERROR('Base travail'!$R81*'Base travail'!$LI81/R$16,0)</f>
        <v>0</v>
      </c>
      <c r="XA81" s="314">
        <f>IFERROR('Base travail'!$S81*'Base travail'!$LJ81/S$16,0)</f>
        <v>0</v>
      </c>
      <c r="XB81" s="314">
        <f>IFERROR('Base travail'!$T81*'Base travail'!$LK81/T$16,0)</f>
        <v>0</v>
      </c>
      <c r="XC81" s="314">
        <f>IFERROR('Base travail'!$U81*'Base travail'!$LL81/U$16,0)</f>
        <v>0</v>
      </c>
      <c r="XD81" s="314">
        <f>IFERROR('Base travail'!$V81*'Base travail'!$LM81/V$16,0)</f>
        <v>0</v>
      </c>
      <c r="XE81" s="314">
        <f>IFERROR('Base travail'!$W81*'Base travail'!$LN81/W$16,0)</f>
        <v>0</v>
      </c>
      <c r="XF81" s="314">
        <f>IFERROR('Base travail'!$X81*'Base travail'!$LO81/X$16,0)</f>
        <v>0</v>
      </c>
      <c r="XG81" s="314">
        <f>IFERROR('Base travail'!$Y81*'Base travail'!$LP81/Y$16,0)</f>
        <v>0</v>
      </c>
      <c r="XH81" s="314">
        <f>IFERROR('Base travail'!$Z81*'Base travail'!$LQ81/Z$16,0)</f>
        <v>0</v>
      </c>
      <c r="XI81" s="314">
        <f>IFERROR('Base travail'!$AA81*'Base travail'!$LR81/AA$16,0)</f>
        <v>0</v>
      </c>
      <c r="XJ81" s="314">
        <f>IFERROR('Base travail'!$AB81*'Base travail'!$LS81/AB$16,0)</f>
        <v>0</v>
      </c>
      <c r="XK81" s="314">
        <f>IFERROR('Base travail'!$AC81*'Base travail'!$LT81/AC$16,0)</f>
        <v>0</v>
      </c>
      <c r="XL81" s="314">
        <f>IFERROR('Base travail'!$AD81*'Base travail'!$LU81/AD$16,0)</f>
        <v>0</v>
      </c>
      <c r="XM81" s="314">
        <f>IFERROR('Base travail'!$AE81*'Base travail'!$LV81/AE$16,0)</f>
        <v>0</v>
      </c>
      <c r="XN81" s="314">
        <f>IFERROR('Base travail'!$AF81*'Base travail'!$LW81/AF$16,0)</f>
        <v>0</v>
      </c>
      <c r="XO81" s="314">
        <f>IFERROR('Base travail'!$AG81*'Base travail'!$LX81/AG$16,0)</f>
        <v>0</v>
      </c>
      <c r="XP81" s="314">
        <f>IFERROR('Base travail'!$AH81*'Base travail'!$LY81/AH$16,0)</f>
        <v>0</v>
      </c>
      <c r="XQ81" s="314">
        <f>IFERROR('Base travail'!$AI81*'Base travail'!$LZ81/AI$16,0)</f>
        <v>0</v>
      </c>
      <c r="XR81" s="314">
        <f>IFERROR('Base travail'!$AJ81*'Base travail'!$MA81/AJ$16,0)</f>
        <v>0</v>
      </c>
      <c r="XS81" s="314">
        <f>IFERROR('Base travail'!$AK81*'Base travail'!$MB81/AK$16,0)</f>
        <v>0</v>
      </c>
      <c r="XT81" s="314">
        <f>IFERROR('Base travail'!$AL81*'Base travail'!$MC81/AL$16,0)</f>
        <v>0</v>
      </c>
      <c r="XU81" s="314">
        <f>IFERROR('Base travail'!$AM81*'Base travail'!$MD81/AM$16,0)</f>
        <v>0</v>
      </c>
      <c r="XV81" s="314">
        <f>IFERROR('Base travail'!$AN81*'Base travail'!$ME81/AN$16,0)</f>
        <v>0</v>
      </c>
      <c r="XW81" s="314">
        <f>IFERROR('Base travail'!$AO81*'Base travail'!$MF81/AO$16,0)</f>
        <v>0</v>
      </c>
      <c r="XX81" s="314">
        <f>IFERROR('Base travail'!$AP81*'Base travail'!$MG81/AP$16,0)</f>
        <v>0</v>
      </c>
      <c r="XY81" s="314">
        <f>IFERROR('Base travail'!$AQ81*'Base travail'!$MH81/AQ$16,0)</f>
        <v>0</v>
      </c>
      <c r="XZ81" s="314">
        <f>IFERROR('Base travail'!$AR81*'Base travail'!$MI81/AR$16,0)</f>
        <v>0</v>
      </c>
      <c r="YA81" s="314">
        <f>IFERROR('Base travail'!$AS81*'Base travail'!$MJ81/AS$16,0)</f>
        <v>0</v>
      </c>
      <c r="YB81" s="314">
        <f>IFERROR('Base travail'!$AT81*'Base travail'!$MK81/AT$16,0)</f>
        <v>0</v>
      </c>
      <c r="YC81" s="314">
        <f>IFERROR('Base travail'!$AU81*'Base travail'!$ML81/AU$16,0)</f>
        <v>0</v>
      </c>
      <c r="YD81" s="314">
        <f>IFERROR('Base travail'!$AV81*'Base travail'!$MM81/AV$16,0)</f>
        <v>0</v>
      </c>
      <c r="YE81" s="314">
        <f>IFERROR('Base travail'!$AW81*'Base travail'!$MN81/AW$16,0)</f>
        <v>0</v>
      </c>
      <c r="YF81" s="314">
        <f>IFERROR('Base travail'!$AX81*'Base travail'!$MO81/AX$16,0)</f>
        <v>0</v>
      </c>
      <c r="YG81" s="314">
        <f>IFERROR('Base travail'!$AY81*'Base travail'!$MP81/AY$16,0)</f>
        <v>0</v>
      </c>
      <c r="YH81" s="314">
        <f>IFERROR('Base travail'!$AZ81*'Base travail'!$MQ81/AZ$16,0)</f>
        <v>0</v>
      </c>
      <c r="YI81" s="314">
        <f>IFERROR('Base travail'!$BA81*'Base travail'!$MR81/BA$16,0)</f>
        <v>0</v>
      </c>
      <c r="YJ81" s="314">
        <f>IFERROR('Base travail'!$BB81*'Base travail'!$MS81/BB$16,0)</f>
        <v>0</v>
      </c>
      <c r="YK81" s="314">
        <f>IFERROR('Base travail'!$BC81*'Base travail'!$MT81/BC$16,0)</f>
        <v>0</v>
      </c>
      <c r="YL81" s="314">
        <f>IFERROR('Base travail'!$BD81*'Base travail'!$MU81/BD$16,0)</f>
        <v>0</v>
      </c>
      <c r="YM81" s="314">
        <f>IFERROR('Base travail'!$BE81*'Base travail'!$MV81/BE$16,0)</f>
        <v>0</v>
      </c>
      <c r="YN81" s="314">
        <f>IFERROR('Base travail'!$BF81*'Base travail'!$MW81/BF$16,0)</f>
        <v>0</v>
      </c>
      <c r="YO81" s="314">
        <f>IFERROR('Base travail'!$BG81*'Base travail'!$MX81/BG$16,0)</f>
        <v>0</v>
      </c>
      <c r="YP81" s="314">
        <f>IFERROR('Base travail'!$BH81*'Base travail'!$MY81/BH$16,0)</f>
        <v>0</v>
      </c>
      <c r="YQ81" s="314">
        <f>IFERROR('Base travail'!$BI81*'Base travail'!$MZ81/BI$16,0)</f>
        <v>0</v>
      </c>
      <c r="YR81" s="314">
        <f>IFERROR('Base travail'!$BJ81*'Base travail'!$NA81/BJ$16,0)</f>
        <v>0</v>
      </c>
      <c r="YS81" s="314">
        <f>IFERROR('Base travail'!$BK81*'Base travail'!$NB81/BK$16,0)</f>
        <v>0</v>
      </c>
      <c r="YT81" s="314">
        <f>IFERROR('Base travail'!$BL81*'Base travail'!$NC81/BL$16,0)</f>
        <v>0</v>
      </c>
      <c r="YU81" s="314">
        <f>IFERROR('Base travail'!$BM81*'Base travail'!$ND81/BM$16,0)</f>
        <v>0</v>
      </c>
      <c r="YV81" s="314">
        <f>IFERROR('Base travail'!$BN81*'Base travail'!$NE81/BN$16,0)</f>
        <v>0</v>
      </c>
      <c r="YW81" s="314">
        <f>IFERROR('Base travail'!$BO81*'Base travail'!$NF81/BO$16,0)</f>
        <v>0</v>
      </c>
      <c r="YX81" s="314">
        <f>IFERROR('Base travail'!$BP81*'Base travail'!$NG81/BP$16,0)</f>
        <v>0</v>
      </c>
      <c r="YY81" s="314">
        <f>IFERROR('Base travail'!$BQ81*'Base travail'!$NH81/BQ$16,0)</f>
        <v>0</v>
      </c>
      <c r="YZ81" s="314">
        <f>IFERROR('Base travail'!$BR81*'Base travail'!$NI81/BR$16,0)</f>
        <v>0</v>
      </c>
      <c r="ZA81" s="314">
        <f>IFERROR('Base travail'!$BS81*'Base travail'!$NJ81/BS$16,0)</f>
        <v>0</v>
      </c>
      <c r="ZB81" s="314">
        <f>IFERROR('Base travail'!$BT81*'Base travail'!$NK81/BT$16,0)</f>
        <v>0</v>
      </c>
      <c r="ZC81" s="314">
        <f>IFERROR('Base travail'!$BU81*'Base travail'!$NL81/BU$16,0)</f>
        <v>0</v>
      </c>
      <c r="ZD81" s="314">
        <f>IFERROR('Base travail'!$BV81*'Base travail'!$NM81/BV$16,0)</f>
        <v>0</v>
      </c>
      <c r="ZE81" s="314">
        <f>IFERROR('Base travail'!$BW81*'Base travail'!$NN81/BW$16,0)</f>
        <v>0</v>
      </c>
      <c r="ZF81" s="314">
        <f>IFERROR('Base travail'!$BX81*'Base travail'!$NO81/BX$16,0)</f>
        <v>0</v>
      </c>
      <c r="ZG81" s="314">
        <f>IFERROR('Base travail'!$BY81*'Base travail'!$NP81/BY$16,0)</f>
        <v>0</v>
      </c>
      <c r="ZH81" s="314">
        <f>IFERROR('Base travail'!$BZ81*'Base travail'!$NQ81/BZ$16,0)</f>
        <v>0</v>
      </c>
      <c r="ZI81" s="314">
        <f>IFERROR('Base travail'!$CA81*'Base travail'!$NR81/CA$16,0)</f>
        <v>0</v>
      </c>
      <c r="ZJ81" s="314">
        <f>IFERROR('Base travail'!$CB81*'Base travail'!$NS81/CB$16,0)</f>
        <v>0</v>
      </c>
      <c r="ZK81" s="314">
        <f>IFERROR('Base travail'!$CC81*'Base travail'!$NT81/CC$16,0)</f>
        <v>0</v>
      </c>
      <c r="ZL81" s="314">
        <f>IFERROR('Base travail'!$CD81*'Base travail'!$NU81/CD$16,0)</f>
        <v>0</v>
      </c>
      <c r="ZM81" s="314">
        <f>IFERROR('Base travail'!$CE81*'Base travail'!$NV81/CE$16,0)</f>
        <v>0</v>
      </c>
      <c r="ZN81" s="314">
        <f>IFERROR('Base travail'!$CF81*'Base travail'!$NW81/CF$16,0)</f>
        <v>0</v>
      </c>
      <c r="ZO81" s="314">
        <f>IFERROR('Base travail'!$CG81*'Base travail'!$NX81/CG$16,0)</f>
        <v>0</v>
      </c>
      <c r="ZP81" s="314">
        <f>IFERROR('Base travail'!$CH81*'Base travail'!$NY81/CH$16,0)</f>
        <v>0</v>
      </c>
      <c r="ZQ81" s="314">
        <f>IFERROR('Base travail'!$CI81*'Base travail'!$NZ81/CI$16,0)</f>
        <v>0</v>
      </c>
      <c r="ZR81" s="314">
        <f>IFERROR('Base travail'!$CJ81*'Base travail'!$OA81/CJ$16,0)</f>
        <v>0</v>
      </c>
      <c r="ZS81" s="314">
        <f>IFERROR('Base travail'!$CK81*'Base travail'!$OB81/CK$16,0)</f>
        <v>0</v>
      </c>
      <c r="ZT81" s="314">
        <f>IFERROR('Base travail'!$CL81*'Base travail'!$OC81/CL$16,0)</f>
        <v>0</v>
      </c>
      <c r="ZU81" s="314">
        <f>IFERROR('Base travail'!$CM81*'Base travail'!$OD81/CM$16,0)</f>
        <v>0</v>
      </c>
      <c r="ZV81" s="314">
        <f>IFERROR('Base travail'!$CN81*'Base travail'!$OE81/CN$16,0)</f>
        <v>0</v>
      </c>
      <c r="ZW81" s="314">
        <f>IFERROR('Base travail'!$CO81*'Base travail'!$OF81/CO$16,0)</f>
        <v>0</v>
      </c>
      <c r="ZX81" s="314">
        <f>IFERROR('Base travail'!$CP81*'Base travail'!$OG81/CP$16,0)</f>
        <v>0</v>
      </c>
      <c r="ZY81" s="314">
        <f>IFERROR('Base travail'!$CQ81*'Base travail'!$OH81/CQ$16,0)</f>
        <v>0</v>
      </c>
      <c r="ZZ81" s="314">
        <f>IFERROR('Base travail'!$CR81*'Base travail'!$OI81/CR$16,0)</f>
        <v>0</v>
      </c>
      <c r="AAA81" s="314">
        <f>IFERROR('Base travail'!$CS81*'Base travail'!$OJ81/CS$16,0)</f>
        <v>0</v>
      </c>
      <c r="AAB81" s="314">
        <f>IFERROR('Base travail'!$CT81*'Base travail'!$OK81/CT$16,0)</f>
        <v>0</v>
      </c>
      <c r="AAC81" s="314">
        <f>IFERROR('Base travail'!$CU81*'Base travail'!$OL81/CU$16,0)</f>
        <v>0</v>
      </c>
      <c r="AAD81" s="314">
        <f>IFERROR('Base travail'!$CV81*'Base travail'!$OM81/CV$16,0)</f>
        <v>0</v>
      </c>
      <c r="AAE81" s="314">
        <f>IFERROR('Base travail'!$CW81*'Base travail'!$ON81/CW$16,0)</f>
        <v>0</v>
      </c>
      <c r="AAF81" s="314">
        <f>IFERROR('Base travail'!$CX81*'Base travail'!$OO81/CX$16,0)</f>
        <v>0</v>
      </c>
      <c r="AAG81" s="314">
        <f>IFERROR('Base travail'!$CY81*'Base travail'!$OP81/CY$16,0)</f>
        <v>0</v>
      </c>
      <c r="AAH81" s="314">
        <f>IFERROR('Base travail'!$CZ81*'Base travail'!$OQ81/CZ$16,0)</f>
        <v>0</v>
      </c>
      <c r="AAI81" s="314">
        <f>IFERROR('Base travail'!$DA81*'Base travail'!$OR81/DA$16,0)</f>
        <v>0</v>
      </c>
      <c r="AAJ81" s="314">
        <f>IFERROR('Base travail'!$DB81*'Base travail'!$OS81/DB$16,0)</f>
        <v>0</v>
      </c>
      <c r="AAK81" s="323">
        <f>IFERROR('Base travail'!$DC81*'Base travail'!$OT81/DC$16,0)</f>
        <v>0</v>
      </c>
    </row>
    <row r="82" spans="1:713" hidden="1" x14ac:dyDescent="0.25">
      <c r="A82" s="316">
        <f>Info!D67</f>
        <v>61</v>
      </c>
      <c r="B82" s="317" t="str">
        <f>Info!B67</f>
        <v>BI</v>
      </c>
      <c r="C82" s="317">
        <f>VLOOKUP(B82,Info!$B$7:$AE$106,30,FALSE)</f>
        <v>0</v>
      </c>
      <c r="D82" s="318">
        <f>SUM('Base travail'!$H82:$DC82)</f>
        <v>0</v>
      </c>
      <c r="E82" s="319">
        <f>SUM('Base travail'!$OV82:$SQ82)</f>
        <v>0</v>
      </c>
      <c r="F82" s="319">
        <f>SUM('Base travail'!$SS82:$WN82)</f>
        <v>0</v>
      </c>
      <c r="G82" s="319">
        <f>SUM('Base travail'!$WP82:$AAK82)</f>
        <v>0</v>
      </c>
      <c r="H82" s="364"/>
      <c r="I82" s="364"/>
      <c r="J82" s="364"/>
      <c r="K82" s="364"/>
      <c r="L82" s="364"/>
      <c r="M82" s="364"/>
      <c r="N82" s="364"/>
      <c r="O82" s="364"/>
      <c r="P82" s="364"/>
      <c r="Q82" s="364"/>
      <c r="R82" s="364"/>
      <c r="S82" s="364"/>
      <c r="T82" s="364"/>
      <c r="U82" s="364"/>
      <c r="V82" s="364"/>
      <c r="W82" s="364"/>
      <c r="X82" s="364"/>
      <c r="Y82" s="364"/>
      <c r="Z82" s="364"/>
      <c r="AA82" s="364"/>
      <c r="AB82" s="364"/>
      <c r="AC82" s="364"/>
      <c r="AD82" s="364"/>
      <c r="AE82" s="364"/>
      <c r="AF82" s="364"/>
      <c r="AG82" s="364"/>
      <c r="AH82" s="364"/>
      <c r="AI82" s="364"/>
      <c r="AJ82" s="364"/>
      <c r="AK82" s="364"/>
      <c r="AL82" s="364"/>
      <c r="AM82" s="364"/>
      <c r="AN82" s="364"/>
      <c r="AO82" s="364"/>
      <c r="AP82" s="364"/>
      <c r="AQ82" s="364"/>
      <c r="AR82" s="364"/>
      <c r="AS82" s="364"/>
      <c r="AT82" s="364"/>
      <c r="AU82" s="364"/>
      <c r="AV82" s="364"/>
      <c r="AW82" s="364"/>
      <c r="AX82" s="364"/>
      <c r="AY82" s="364"/>
      <c r="AZ82" s="364"/>
      <c r="BA82" s="364"/>
      <c r="BB82" s="364"/>
      <c r="BC82" s="364"/>
      <c r="BD82" s="364"/>
      <c r="BE82" s="364"/>
      <c r="BF82" s="364"/>
      <c r="BG82" s="364"/>
      <c r="BH82" s="364"/>
      <c r="BI82" s="364"/>
      <c r="BJ82" s="364"/>
      <c r="BK82" s="364"/>
      <c r="BL82" s="364"/>
      <c r="BM82" s="364"/>
      <c r="BN82" s="364"/>
      <c r="BO82" s="364"/>
      <c r="BP82" s="364"/>
      <c r="BQ82" s="364"/>
      <c r="BR82" s="364"/>
      <c r="BS82" s="364"/>
      <c r="BT82" s="364"/>
      <c r="BU82" s="364"/>
      <c r="BV82" s="364"/>
      <c r="BW82" s="364"/>
      <c r="BX82" s="364"/>
      <c r="BY82" s="364"/>
      <c r="BZ82" s="364"/>
      <c r="CA82" s="364"/>
      <c r="CB82" s="364"/>
      <c r="CC82" s="364"/>
      <c r="CD82" s="364"/>
      <c r="CE82" s="364"/>
      <c r="CF82" s="364"/>
      <c r="CG82" s="364"/>
      <c r="CH82" s="364"/>
      <c r="CI82" s="364"/>
      <c r="CJ82" s="364"/>
      <c r="CK82" s="364"/>
      <c r="CL82" s="364"/>
      <c r="CM82" s="364"/>
      <c r="CN82" s="364"/>
      <c r="CO82" s="364"/>
      <c r="CP82" s="364"/>
      <c r="CQ82" s="364"/>
      <c r="CR82" s="364"/>
      <c r="CS82" s="364"/>
      <c r="CT82" s="364"/>
      <c r="CU82" s="364"/>
      <c r="CV82" s="364"/>
      <c r="CW82" s="364"/>
      <c r="CX82" s="364"/>
      <c r="CY82" s="364"/>
      <c r="CZ82" s="364"/>
      <c r="DA82" s="364"/>
      <c r="DB82" s="364"/>
      <c r="DC82" s="364"/>
      <c r="DD82" s="321"/>
      <c r="DE82" s="307">
        <f t="shared" si="1206"/>
        <v>0</v>
      </c>
      <c r="DF82" s="307">
        <f t="shared" si="1207"/>
        <v>0</v>
      </c>
      <c r="DG82" s="307">
        <f t="shared" si="1208"/>
        <v>0</v>
      </c>
      <c r="DH82" s="307">
        <f t="shared" si="1209"/>
        <v>0</v>
      </c>
      <c r="DI82" s="307">
        <f t="shared" si="1210"/>
        <v>4.3449999999999998</v>
      </c>
      <c r="DJ82" s="307">
        <f t="shared" si="1211"/>
        <v>0</v>
      </c>
      <c r="DK82" s="307">
        <f t="shared" si="1212"/>
        <v>4.3449999999999998</v>
      </c>
      <c r="DL82" s="307">
        <f t="shared" si="1213"/>
        <v>4.3449999999999998</v>
      </c>
      <c r="DM82" s="307">
        <f t="shared" si="1214"/>
        <v>0</v>
      </c>
      <c r="DN82" s="307">
        <f t="shared" si="1215"/>
        <v>0</v>
      </c>
      <c r="DO82" s="307">
        <f t="shared" si="1216"/>
        <v>0</v>
      </c>
      <c r="DP82" s="307">
        <f t="shared" si="1217"/>
        <v>0</v>
      </c>
      <c r="DQ82" s="307">
        <f t="shared" si="1218"/>
        <v>4.3449999999999998</v>
      </c>
      <c r="DR82" s="307">
        <f t="shared" si="1219"/>
        <v>4.3449999999999998</v>
      </c>
      <c r="DS82" s="307">
        <f t="shared" si="1220"/>
        <v>4.3449999999999998</v>
      </c>
      <c r="DT82" s="307">
        <f t="shared" si="1221"/>
        <v>4.3449999999999998</v>
      </c>
      <c r="DU82" s="307">
        <f t="shared" si="1222"/>
        <v>0</v>
      </c>
      <c r="DV82" s="307">
        <f t="shared" si="1223"/>
        <v>0</v>
      </c>
      <c r="DW82" s="307">
        <f t="shared" si="1224"/>
        <v>0</v>
      </c>
      <c r="DX82" s="307">
        <f t="shared" si="1225"/>
        <v>0</v>
      </c>
      <c r="DY82" s="307">
        <f t="shared" si="1226"/>
        <v>0</v>
      </c>
      <c r="DZ82" s="307">
        <f t="shared" si="1227"/>
        <v>0</v>
      </c>
      <c r="EA82" s="307">
        <f t="shared" si="1228"/>
        <v>0</v>
      </c>
      <c r="EB82" s="307">
        <f t="shared" si="1229"/>
        <v>0</v>
      </c>
      <c r="EC82" s="307">
        <f t="shared" si="1230"/>
        <v>0</v>
      </c>
      <c r="ED82" s="307">
        <f t="shared" si="1231"/>
        <v>1</v>
      </c>
      <c r="EE82" s="307">
        <f t="shared" si="1232"/>
        <v>1</v>
      </c>
      <c r="EF82" s="307">
        <f t="shared" si="1233"/>
        <v>0</v>
      </c>
      <c r="EG82" s="307">
        <f t="shared" si="1234"/>
        <v>0</v>
      </c>
      <c r="EH82" s="307">
        <f t="shared" si="1235"/>
        <v>0</v>
      </c>
      <c r="EI82" s="307">
        <f t="shared" si="1236"/>
        <v>0</v>
      </c>
      <c r="EJ82" s="307">
        <f t="shared" si="1237"/>
        <v>0</v>
      </c>
      <c r="EK82" s="307">
        <f t="shared" si="1238"/>
        <v>0</v>
      </c>
      <c r="EL82" s="307">
        <f t="shared" si="1239"/>
        <v>1</v>
      </c>
      <c r="EM82" s="307">
        <f t="shared" si="1240"/>
        <v>1</v>
      </c>
      <c r="EN82" s="307">
        <f t="shared" si="1241"/>
        <v>0</v>
      </c>
      <c r="EO82" s="307">
        <f t="shared" si="1242"/>
        <v>0</v>
      </c>
      <c r="EP82" s="307">
        <f t="shared" si="1243"/>
        <v>0</v>
      </c>
      <c r="EQ82" s="307">
        <f t="shared" si="1244"/>
        <v>0</v>
      </c>
      <c r="ER82" s="307">
        <f t="shared" si="1245"/>
        <v>0</v>
      </c>
      <c r="ES82" s="307">
        <f t="shared" si="1246"/>
        <v>0</v>
      </c>
      <c r="ET82" s="307">
        <f t="shared" si="1247"/>
        <v>0</v>
      </c>
      <c r="EU82" s="307">
        <f t="shared" si="1248"/>
        <v>0</v>
      </c>
      <c r="EV82" s="307">
        <f t="shared" si="1249"/>
        <v>0</v>
      </c>
      <c r="EW82" s="307">
        <f t="shared" si="1250"/>
        <v>0</v>
      </c>
      <c r="EX82" s="307">
        <f t="shared" si="1251"/>
        <v>0</v>
      </c>
      <c r="EY82" s="307">
        <f t="shared" si="1252"/>
        <v>0</v>
      </c>
      <c r="EZ82" s="307">
        <f t="shared" si="1253"/>
        <v>0</v>
      </c>
      <c r="FA82" s="307">
        <f t="shared" si="1254"/>
        <v>0</v>
      </c>
      <c r="FB82" s="307">
        <f t="shared" si="1255"/>
        <v>0</v>
      </c>
      <c r="FC82" s="307">
        <f t="shared" si="1256"/>
        <v>0</v>
      </c>
      <c r="FD82" s="307">
        <f t="shared" si="1257"/>
        <v>0</v>
      </c>
      <c r="FE82" s="307">
        <f t="shared" si="1258"/>
        <v>0</v>
      </c>
      <c r="FF82" s="307">
        <f t="shared" si="1259"/>
        <v>0</v>
      </c>
      <c r="FG82" s="307">
        <f t="shared" si="1260"/>
        <v>0</v>
      </c>
      <c r="FH82" s="307">
        <f t="shared" si="1261"/>
        <v>0</v>
      </c>
      <c r="FI82" s="307">
        <f t="shared" si="1262"/>
        <v>0</v>
      </c>
      <c r="FJ82" s="307">
        <f t="shared" si="1263"/>
        <v>4.3449999999999998</v>
      </c>
      <c r="FK82" s="307">
        <f t="shared" si="1264"/>
        <v>4.3449999999999998</v>
      </c>
      <c r="FL82" s="307">
        <f t="shared" si="1265"/>
        <v>0</v>
      </c>
      <c r="FM82" s="307">
        <f t="shared" si="1266"/>
        <v>0</v>
      </c>
      <c r="FN82" s="307">
        <f t="shared" si="1267"/>
        <v>0</v>
      </c>
      <c r="FO82" s="307">
        <f t="shared" si="1268"/>
        <v>0</v>
      </c>
      <c r="FP82" s="307">
        <f t="shared" si="1269"/>
        <v>0</v>
      </c>
      <c r="FQ82" s="307">
        <f t="shared" si="1270"/>
        <v>0</v>
      </c>
      <c r="FR82" s="307">
        <f t="shared" si="1271"/>
        <v>0</v>
      </c>
      <c r="FS82" s="307">
        <f t="shared" si="1272"/>
        <v>0</v>
      </c>
      <c r="FT82" s="307">
        <f t="shared" si="1273"/>
        <v>0</v>
      </c>
      <c r="FU82" s="307">
        <f t="shared" si="1274"/>
        <v>0</v>
      </c>
      <c r="FV82" s="307">
        <f t="shared" si="1275"/>
        <v>4.3449999999999998</v>
      </c>
      <c r="FW82" s="307">
        <f t="shared" si="1276"/>
        <v>0</v>
      </c>
      <c r="FX82" s="307">
        <f t="shared" si="1277"/>
        <v>0</v>
      </c>
      <c r="FY82" s="307">
        <f t="shared" si="1278"/>
        <v>4.3449999999999998</v>
      </c>
      <c r="FZ82" s="307">
        <f t="shared" si="1279"/>
        <v>4.3449999999999998</v>
      </c>
      <c r="GA82" s="307">
        <f t="shared" si="1280"/>
        <v>4.3449999999999998</v>
      </c>
      <c r="GB82" s="307">
        <f t="shared" si="1281"/>
        <v>4.3449999999999998</v>
      </c>
      <c r="GC82" s="307">
        <f t="shared" si="1282"/>
        <v>0</v>
      </c>
      <c r="GD82" s="307">
        <f t="shared" si="1283"/>
        <v>0</v>
      </c>
      <c r="GE82" s="307">
        <f t="shared" si="1284"/>
        <v>0</v>
      </c>
      <c r="GF82" s="307">
        <f t="shared" si="1285"/>
        <v>0</v>
      </c>
      <c r="GG82" s="307">
        <f t="shared" si="1286"/>
        <v>0</v>
      </c>
      <c r="GH82" s="307">
        <f t="shared" si="1287"/>
        <v>0</v>
      </c>
      <c r="GI82" s="307">
        <f t="shared" si="1288"/>
        <v>0</v>
      </c>
      <c r="GJ82" s="307">
        <f t="shared" si="1289"/>
        <v>0</v>
      </c>
      <c r="GK82" s="307">
        <f t="shared" si="1290"/>
        <v>0</v>
      </c>
      <c r="GL82" s="307">
        <f t="shared" si="1291"/>
        <v>0</v>
      </c>
      <c r="GM82" s="307">
        <f t="shared" si="1292"/>
        <v>0</v>
      </c>
      <c r="GN82" s="307">
        <f t="shared" si="1293"/>
        <v>0</v>
      </c>
      <c r="GO82" s="307">
        <f t="shared" si="1294"/>
        <v>0</v>
      </c>
      <c r="GP82" s="307">
        <f t="shared" si="1295"/>
        <v>0</v>
      </c>
      <c r="GQ82" s="307">
        <f t="shared" si="1296"/>
        <v>0</v>
      </c>
      <c r="GR82" s="307">
        <f t="shared" si="1297"/>
        <v>0</v>
      </c>
      <c r="GS82" s="307">
        <f t="shared" si="1298"/>
        <v>0</v>
      </c>
      <c r="GT82" s="307">
        <f t="shared" si="1299"/>
        <v>0</v>
      </c>
      <c r="GU82" s="307">
        <f t="shared" si="1300"/>
        <v>0</v>
      </c>
      <c r="GV82" s="307">
        <f t="shared" si="1301"/>
        <v>0</v>
      </c>
      <c r="GW82" s="307">
        <f t="shared" si="1302"/>
        <v>0</v>
      </c>
      <c r="GX82" s="307">
        <f t="shared" si="1303"/>
        <v>0</v>
      </c>
      <c r="GY82" s="307">
        <f t="shared" si="1304"/>
        <v>0</v>
      </c>
      <c r="GZ82" s="307">
        <f t="shared" si="1305"/>
        <v>0</v>
      </c>
      <c r="HA82" s="322"/>
      <c r="HB82" s="307">
        <f t="shared" si="1306"/>
        <v>0</v>
      </c>
      <c r="HC82" s="307">
        <f t="shared" si="1307"/>
        <v>0</v>
      </c>
      <c r="HD82" s="307">
        <f t="shared" si="1308"/>
        <v>0</v>
      </c>
      <c r="HE82" s="307">
        <f t="shared" si="1309"/>
        <v>0</v>
      </c>
      <c r="HF82" s="307">
        <f t="shared" si="1310"/>
        <v>4.3449999999999998</v>
      </c>
      <c r="HG82" s="307">
        <f t="shared" si="1311"/>
        <v>0</v>
      </c>
      <c r="HH82" s="307">
        <f t="shared" si="1312"/>
        <v>4.3449999999999998</v>
      </c>
      <c r="HI82" s="307">
        <f t="shared" si="1313"/>
        <v>4.3449999999999998</v>
      </c>
      <c r="HJ82" s="307">
        <f t="shared" si="1314"/>
        <v>0</v>
      </c>
      <c r="HK82" s="307">
        <f t="shared" si="1315"/>
        <v>0</v>
      </c>
      <c r="HL82" s="307">
        <f t="shared" si="1316"/>
        <v>0</v>
      </c>
      <c r="HM82" s="307">
        <f t="shared" si="1317"/>
        <v>0</v>
      </c>
      <c r="HN82" s="307">
        <f t="shared" si="1318"/>
        <v>4.3449999999999998</v>
      </c>
      <c r="HO82" s="307">
        <f t="shared" si="1319"/>
        <v>4.3449999999999998</v>
      </c>
      <c r="HP82" s="307">
        <f t="shared" si="1320"/>
        <v>4.3449999999999998</v>
      </c>
      <c r="HQ82" s="307">
        <f t="shared" si="1321"/>
        <v>4.3449999999999998</v>
      </c>
      <c r="HR82" s="307">
        <f t="shared" si="1322"/>
        <v>0</v>
      </c>
      <c r="HS82" s="307">
        <f t="shared" si="1323"/>
        <v>0</v>
      </c>
      <c r="HT82" s="307">
        <f t="shared" si="1324"/>
        <v>0</v>
      </c>
      <c r="HU82" s="307">
        <f t="shared" si="1325"/>
        <v>0</v>
      </c>
      <c r="HV82" s="307">
        <f t="shared" si="1326"/>
        <v>8.69</v>
      </c>
      <c r="HW82" s="307">
        <f t="shared" si="1327"/>
        <v>8.69</v>
      </c>
      <c r="HX82" s="307">
        <f t="shared" si="1328"/>
        <v>8.69</v>
      </c>
      <c r="HY82" s="307">
        <f t="shared" si="1329"/>
        <v>8.69</v>
      </c>
      <c r="HZ82" s="307">
        <f t="shared" si="1330"/>
        <v>0</v>
      </c>
      <c r="IA82" s="307">
        <f t="shared" si="1331"/>
        <v>1</v>
      </c>
      <c r="IB82" s="307">
        <f t="shared" si="1332"/>
        <v>1</v>
      </c>
      <c r="IC82" s="307">
        <f t="shared" si="1333"/>
        <v>0</v>
      </c>
      <c r="ID82" s="307">
        <f t="shared" si="1334"/>
        <v>4.3449999999999998</v>
      </c>
      <c r="IE82" s="307">
        <f t="shared" si="1335"/>
        <v>4.3449999999999998</v>
      </c>
      <c r="IF82" s="307">
        <f t="shared" si="1336"/>
        <v>4.3449999999999998</v>
      </c>
      <c r="IG82" s="307">
        <f t="shared" si="1337"/>
        <v>4.3449999999999998</v>
      </c>
      <c r="IH82" s="307">
        <f t="shared" si="1338"/>
        <v>0</v>
      </c>
      <c r="II82" s="307">
        <f t="shared" si="1339"/>
        <v>1</v>
      </c>
      <c r="IJ82" s="307">
        <f t="shared" si="1340"/>
        <v>1</v>
      </c>
      <c r="IK82" s="307">
        <f t="shared" si="1341"/>
        <v>0</v>
      </c>
      <c r="IL82" s="307">
        <f t="shared" si="1342"/>
        <v>0</v>
      </c>
      <c r="IM82" s="307">
        <f t="shared" si="1343"/>
        <v>0</v>
      </c>
      <c r="IN82" s="307">
        <f t="shared" si="1344"/>
        <v>0</v>
      </c>
      <c r="IO82" s="307">
        <f t="shared" si="1345"/>
        <v>0</v>
      </c>
      <c r="IP82" s="307">
        <f t="shared" si="1346"/>
        <v>0</v>
      </c>
      <c r="IQ82" s="307">
        <f t="shared" si="1347"/>
        <v>4.3449999999999998</v>
      </c>
      <c r="IR82" s="307">
        <f t="shared" si="1348"/>
        <v>0</v>
      </c>
      <c r="IS82" s="307">
        <f t="shared" si="1349"/>
        <v>0</v>
      </c>
      <c r="IT82" s="307">
        <f t="shared" si="1350"/>
        <v>0</v>
      </c>
      <c r="IU82" s="307">
        <f t="shared" si="1351"/>
        <v>0</v>
      </c>
      <c r="IV82" s="307">
        <f t="shared" si="1352"/>
        <v>0</v>
      </c>
      <c r="IW82" s="307">
        <f t="shared" si="1353"/>
        <v>0</v>
      </c>
      <c r="IX82" s="307">
        <f t="shared" si="1354"/>
        <v>0</v>
      </c>
      <c r="IY82" s="307">
        <f t="shared" si="1355"/>
        <v>0</v>
      </c>
      <c r="IZ82" s="307">
        <f t="shared" si="1356"/>
        <v>0</v>
      </c>
      <c r="JA82" s="307">
        <f t="shared" si="1357"/>
        <v>0</v>
      </c>
      <c r="JB82" s="307">
        <f t="shared" si="1358"/>
        <v>0</v>
      </c>
      <c r="JC82" s="307">
        <f t="shared" si="1359"/>
        <v>0</v>
      </c>
      <c r="JD82" s="307">
        <f t="shared" si="1360"/>
        <v>0</v>
      </c>
      <c r="JE82" s="307">
        <f t="shared" si="1361"/>
        <v>0</v>
      </c>
      <c r="JF82" s="307">
        <f t="shared" si="1362"/>
        <v>0</v>
      </c>
      <c r="JG82" s="307">
        <f t="shared" si="1363"/>
        <v>4.3449999999999998</v>
      </c>
      <c r="JH82" s="307">
        <f t="shared" si="1364"/>
        <v>4.3449999999999998</v>
      </c>
      <c r="JI82" s="307">
        <f t="shared" si="1365"/>
        <v>0</v>
      </c>
      <c r="JJ82" s="307">
        <f t="shared" si="1366"/>
        <v>0</v>
      </c>
      <c r="JK82" s="307">
        <f t="shared" si="1367"/>
        <v>0</v>
      </c>
      <c r="JL82" s="307">
        <f t="shared" si="1368"/>
        <v>0</v>
      </c>
      <c r="JM82" s="307">
        <f t="shared" si="1369"/>
        <v>0</v>
      </c>
      <c r="JN82" s="307">
        <f t="shared" si="1370"/>
        <v>0</v>
      </c>
      <c r="JO82" s="307">
        <f t="shared" si="1371"/>
        <v>0</v>
      </c>
      <c r="JP82" s="307">
        <f t="shared" si="1372"/>
        <v>0</v>
      </c>
      <c r="JQ82" s="307">
        <f t="shared" si="1373"/>
        <v>0</v>
      </c>
      <c r="JR82" s="307">
        <f t="shared" si="1374"/>
        <v>0</v>
      </c>
      <c r="JS82" s="307">
        <f t="shared" si="1375"/>
        <v>2.173</v>
      </c>
      <c r="JT82" s="307">
        <f t="shared" si="1376"/>
        <v>0</v>
      </c>
      <c r="JU82" s="307">
        <f t="shared" si="1377"/>
        <v>0</v>
      </c>
      <c r="JV82" s="307">
        <f t="shared" si="1378"/>
        <v>4.3449999999999998</v>
      </c>
      <c r="JW82" s="307">
        <f t="shared" si="1379"/>
        <v>4.3449999999999998</v>
      </c>
      <c r="JX82" s="307">
        <f t="shared" si="1380"/>
        <v>4.3449999999999998</v>
      </c>
      <c r="JY82" s="307">
        <f t="shared" si="1381"/>
        <v>4.3449999999999998</v>
      </c>
      <c r="JZ82" s="307">
        <f t="shared" si="1382"/>
        <v>0</v>
      </c>
      <c r="KA82" s="307">
        <f t="shared" si="1383"/>
        <v>0</v>
      </c>
      <c r="KB82" s="307">
        <f t="shared" si="1384"/>
        <v>0</v>
      </c>
      <c r="KC82" s="307">
        <f t="shared" si="1385"/>
        <v>0</v>
      </c>
      <c r="KD82" s="307">
        <f t="shared" si="1386"/>
        <v>0</v>
      </c>
      <c r="KE82" s="307">
        <f t="shared" si="1387"/>
        <v>0</v>
      </c>
      <c r="KF82" s="307">
        <f t="shared" si="1388"/>
        <v>0</v>
      </c>
      <c r="KG82" s="307">
        <f t="shared" si="1389"/>
        <v>0</v>
      </c>
      <c r="KH82" s="307">
        <f t="shared" si="1390"/>
        <v>0</v>
      </c>
      <c r="KI82" s="307">
        <f t="shared" si="1391"/>
        <v>0</v>
      </c>
      <c r="KJ82" s="307">
        <f t="shared" si="1392"/>
        <v>0</v>
      </c>
      <c r="KK82" s="307">
        <f t="shared" si="1393"/>
        <v>0</v>
      </c>
      <c r="KL82" s="307">
        <f t="shared" si="1394"/>
        <v>0</v>
      </c>
      <c r="KM82" s="307">
        <f t="shared" si="1395"/>
        <v>0</v>
      </c>
      <c r="KN82" s="307">
        <f t="shared" si="1396"/>
        <v>0</v>
      </c>
      <c r="KO82" s="307">
        <f t="shared" si="1397"/>
        <v>0</v>
      </c>
      <c r="KP82" s="307">
        <f t="shared" si="1398"/>
        <v>0</v>
      </c>
      <c r="KQ82" s="307">
        <f t="shared" si="1399"/>
        <v>0</v>
      </c>
      <c r="KR82" s="307">
        <f t="shared" si="1400"/>
        <v>0</v>
      </c>
      <c r="KS82" s="307">
        <f t="shared" si="1401"/>
        <v>0</v>
      </c>
      <c r="KT82" s="307">
        <f t="shared" si="1402"/>
        <v>0</v>
      </c>
      <c r="KU82" s="307">
        <f t="shared" si="1403"/>
        <v>0</v>
      </c>
      <c r="KV82" s="307">
        <f t="shared" si="1404"/>
        <v>0</v>
      </c>
      <c r="KW82" s="307">
        <f t="shared" si="1405"/>
        <v>0</v>
      </c>
      <c r="KX82" s="322"/>
      <c r="KY82" s="307">
        <f t="shared" si="1406"/>
        <v>8.3000000000000004E-2</v>
      </c>
      <c r="KZ82" s="307">
        <f t="shared" si="1407"/>
        <v>0</v>
      </c>
      <c r="LA82" s="307">
        <f t="shared" si="1408"/>
        <v>0</v>
      </c>
      <c r="LB82" s="307">
        <f t="shared" si="1409"/>
        <v>0</v>
      </c>
      <c r="LC82" s="307">
        <f t="shared" si="1410"/>
        <v>0</v>
      </c>
      <c r="LD82" s="307">
        <f t="shared" si="1411"/>
        <v>0</v>
      </c>
      <c r="LE82" s="307">
        <f t="shared" si="1412"/>
        <v>0</v>
      </c>
      <c r="LF82" s="307">
        <f t="shared" si="1413"/>
        <v>0</v>
      </c>
      <c r="LG82" s="307">
        <f t="shared" si="1414"/>
        <v>0</v>
      </c>
      <c r="LH82" s="307">
        <f t="shared" si="1415"/>
        <v>0</v>
      </c>
      <c r="LI82" s="307">
        <f t="shared" si="1416"/>
        <v>0</v>
      </c>
      <c r="LJ82" s="307">
        <f t="shared" si="1417"/>
        <v>0</v>
      </c>
      <c r="LK82" s="307">
        <f t="shared" si="1418"/>
        <v>0</v>
      </c>
      <c r="LL82" s="307">
        <f t="shared" si="1419"/>
        <v>0</v>
      </c>
      <c r="LM82" s="307">
        <f t="shared" si="1420"/>
        <v>0</v>
      </c>
      <c r="LN82" s="307">
        <f t="shared" si="1421"/>
        <v>0</v>
      </c>
      <c r="LO82" s="307">
        <f t="shared" si="1422"/>
        <v>0</v>
      </c>
      <c r="LP82" s="307">
        <f t="shared" si="1423"/>
        <v>0</v>
      </c>
      <c r="LQ82" s="307">
        <f t="shared" si="1424"/>
        <v>0</v>
      </c>
      <c r="LR82" s="307">
        <f t="shared" si="1425"/>
        <v>0</v>
      </c>
      <c r="LS82" s="307">
        <f t="shared" si="1426"/>
        <v>0</v>
      </c>
      <c r="LT82" s="307">
        <f t="shared" si="1427"/>
        <v>0</v>
      </c>
      <c r="LU82" s="307">
        <f t="shared" si="1428"/>
        <v>0</v>
      </c>
      <c r="LV82" s="307">
        <f t="shared" si="1429"/>
        <v>0</v>
      </c>
      <c r="LW82" s="307">
        <f t="shared" si="1430"/>
        <v>0</v>
      </c>
      <c r="LX82" s="307">
        <f t="shared" si="1431"/>
        <v>0</v>
      </c>
      <c r="LY82" s="307">
        <f t="shared" si="1432"/>
        <v>0</v>
      </c>
      <c r="LZ82" s="307">
        <f t="shared" si="1433"/>
        <v>0</v>
      </c>
      <c r="MA82" s="307">
        <f t="shared" si="1434"/>
        <v>0</v>
      </c>
      <c r="MB82" s="307">
        <f t="shared" si="1435"/>
        <v>0</v>
      </c>
      <c r="MC82" s="307">
        <f t="shared" si="1436"/>
        <v>0</v>
      </c>
      <c r="MD82" s="307">
        <f t="shared" si="1437"/>
        <v>0</v>
      </c>
      <c r="ME82" s="307">
        <f t="shared" si="1438"/>
        <v>0</v>
      </c>
      <c r="MF82" s="307">
        <f t="shared" si="1439"/>
        <v>0</v>
      </c>
      <c r="MG82" s="307">
        <f t="shared" si="1440"/>
        <v>0</v>
      </c>
      <c r="MH82" s="307">
        <f t="shared" si="1441"/>
        <v>0</v>
      </c>
      <c r="MI82" s="307">
        <f t="shared" si="1442"/>
        <v>0</v>
      </c>
      <c r="MJ82" s="307">
        <f t="shared" si="1443"/>
        <v>0</v>
      </c>
      <c r="MK82" s="307">
        <f t="shared" si="1444"/>
        <v>0</v>
      </c>
      <c r="ML82" s="307">
        <f t="shared" si="1445"/>
        <v>0</v>
      </c>
      <c r="MM82" s="307">
        <f t="shared" si="1446"/>
        <v>0</v>
      </c>
      <c r="MN82" s="307">
        <f t="shared" si="1447"/>
        <v>0</v>
      </c>
      <c r="MO82" s="307">
        <f t="shared" si="1448"/>
        <v>0</v>
      </c>
      <c r="MP82" s="307">
        <f t="shared" si="1449"/>
        <v>0</v>
      </c>
      <c r="MQ82" s="307">
        <f t="shared" si="1450"/>
        <v>0</v>
      </c>
      <c r="MR82" s="307">
        <f t="shared" si="1451"/>
        <v>0</v>
      </c>
      <c r="MS82" s="307">
        <f t="shared" si="1452"/>
        <v>0</v>
      </c>
      <c r="MT82" s="307">
        <f t="shared" si="1453"/>
        <v>0</v>
      </c>
      <c r="MU82" s="307">
        <f t="shared" si="1454"/>
        <v>0</v>
      </c>
      <c r="MV82" s="307">
        <f t="shared" si="1455"/>
        <v>0</v>
      </c>
      <c r="MW82" s="307">
        <f t="shared" si="1456"/>
        <v>0</v>
      </c>
      <c r="MX82" s="307">
        <f t="shared" si="1457"/>
        <v>0</v>
      </c>
      <c r="MY82" s="307">
        <f t="shared" si="1458"/>
        <v>0</v>
      </c>
      <c r="MZ82" s="307">
        <f t="shared" si="1459"/>
        <v>0</v>
      </c>
      <c r="NA82" s="307">
        <f t="shared" si="1460"/>
        <v>0</v>
      </c>
      <c r="NB82" s="307">
        <f t="shared" si="1461"/>
        <v>0</v>
      </c>
      <c r="NC82" s="307">
        <f t="shared" si="1462"/>
        <v>0</v>
      </c>
      <c r="ND82" s="307">
        <f t="shared" si="1463"/>
        <v>0</v>
      </c>
      <c r="NE82" s="307">
        <f t="shared" si="1464"/>
        <v>0</v>
      </c>
      <c r="NF82" s="307">
        <f t="shared" si="1465"/>
        <v>0</v>
      </c>
      <c r="NG82" s="307">
        <f t="shared" si="1466"/>
        <v>0</v>
      </c>
      <c r="NH82" s="307">
        <f t="shared" si="1467"/>
        <v>0</v>
      </c>
      <c r="NI82" s="307">
        <f t="shared" si="1468"/>
        <v>0</v>
      </c>
      <c r="NJ82" s="307">
        <f t="shared" si="1469"/>
        <v>0</v>
      </c>
      <c r="NK82" s="307">
        <f t="shared" si="1470"/>
        <v>0</v>
      </c>
      <c r="NL82" s="307">
        <f t="shared" si="1471"/>
        <v>0</v>
      </c>
      <c r="NM82" s="307">
        <f t="shared" si="1472"/>
        <v>0</v>
      </c>
      <c r="NN82" s="307">
        <f t="shared" si="1473"/>
        <v>0</v>
      </c>
      <c r="NO82" s="307">
        <f t="shared" si="1474"/>
        <v>0</v>
      </c>
      <c r="NP82" s="307">
        <f t="shared" si="1475"/>
        <v>0</v>
      </c>
      <c r="NQ82" s="307">
        <f t="shared" si="1476"/>
        <v>0</v>
      </c>
      <c r="NR82" s="307">
        <f t="shared" si="1477"/>
        <v>0</v>
      </c>
      <c r="NS82" s="307">
        <f t="shared" si="1478"/>
        <v>0</v>
      </c>
      <c r="NT82" s="307">
        <f t="shared" si="1479"/>
        <v>0</v>
      </c>
      <c r="NU82" s="307">
        <f t="shared" si="1480"/>
        <v>0</v>
      </c>
      <c r="NV82" s="307">
        <f t="shared" si="1481"/>
        <v>0</v>
      </c>
      <c r="NW82" s="307">
        <f t="shared" si="1482"/>
        <v>0</v>
      </c>
      <c r="NX82" s="307">
        <f t="shared" si="1483"/>
        <v>0</v>
      </c>
      <c r="NY82" s="307">
        <f t="shared" si="1484"/>
        <v>0</v>
      </c>
      <c r="NZ82" s="307">
        <f t="shared" si="1485"/>
        <v>0</v>
      </c>
      <c r="OA82" s="307">
        <f t="shared" si="1486"/>
        <v>0</v>
      </c>
      <c r="OB82" s="307">
        <f t="shared" si="1487"/>
        <v>0</v>
      </c>
      <c r="OC82" s="307">
        <f t="shared" si="1488"/>
        <v>0</v>
      </c>
      <c r="OD82" s="307">
        <f t="shared" si="1489"/>
        <v>0</v>
      </c>
      <c r="OE82" s="307">
        <f t="shared" si="1490"/>
        <v>0</v>
      </c>
      <c r="OF82" s="307">
        <f t="shared" si="1491"/>
        <v>0</v>
      </c>
      <c r="OG82" s="307">
        <f t="shared" si="1492"/>
        <v>0</v>
      </c>
      <c r="OH82" s="307">
        <f t="shared" si="1493"/>
        <v>0</v>
      </c>
      <c r="OI82" s="307">
        <f t="shared" si="1494"/>
        <v>0</v>
      </c>
      <c r="OJ82" s="307">
        <f t="shared" si="1495"/>
        <v>0</v>
      </c>
      <c r="OK82" s="307">
        <f t="shared" si="1496"/>
        <v>0</v>
      </c>
      <c r="OL82" s="307">
        <f t="shared" si="1497"/>
        <v>8.3000000000000004E-2</v>
      </c>
      <c r="OM82" s="307">
        <f t="shared" si="1498"/>
        <v>8.3000000000000004E-2</v>
      </c>
      <c r="ON82" s="307">
        <f t="shared" si="1499"/>
        <v>8.3000000000000004E-2</v>
      </c>
      <c r="OO82" s="307">
        <f t="shared" si="1500"/>
        <v>8.3000000000000004E-2</v>
      </c>
      <c r="OP82" s="307">
        <f t="shared" si="1501"/>
        <v>8.3000000000000004E-2</v>
      </c>
      <c r="OQ82" s="307">
        <f t="shared" si="1502"/>
        <v>8.3000000000000004E-2</v>
      </c>
      <c r="OR82" s="307">
        <f t="shared" si="1503"/>
        <v>8.3000000000000004E-2</v>
      </c>
      <c r="OS82" s="307">
        <f t="shared" si="1504"/>
        <v>8.3000000000000004E-2</v>
      </c>
      <c r="OT82" s="307">
        <f t="shared" si="1505"/>
        <v>8.3000000000000004E-2</v>
      </c>
      <c r="OU82" s="307"/>
      <c r="OV82" s="307">
        <f>IFERROR('Base travail'!$H82*'Base travail'!$DE82/H$10,0)</f>
        <v>0</v>
      </c>
      <c r="OW82" s="307">
        <f>IFERROR('Base travail'!$I82*'Base travail'!$DF82/I$10,0)</f>
        <v>0</v>
      </c>
      <c r="OX82" s="307">
        <f>IFERROR('Base travail'!$J82*'Base travail'!$DG82/J$10,0)</f>
        <v>0</v>
      </c>
      <c r="OY82" s="307">
        <f>IFERROR('Base travail'!$K82*'Base travail'!$DH82/K$10,0)</f>
        <v>0</v>
      </c>
      <c r="OZ82" s="307">
        <f>IFERROR('Base travail'!$L82*'Base travail'!$DI82/L$10,0)</f>
        <v>0</v>
      </c>
      <c r="PA82" s="307">
        <f>IFERROR('Base travail'!$M82*'Base travail'!$DJ82/M$10,0)</f>
        <v>0</v>
      </c>
      <c r="PB82" s="307">
        <f>IFERROR('Base travail'!$N82*'Base travail'!$DK82/N$10,0)</f>
        <v>0</v>
      </c>
      <c r="PC82" s="307">
        <f>IFERROR('Base travail'!$O82*'Base travail'!$DL82/O$10,0)</f>
        <v>0</v>
      </c>
      <c r="PD82" s="307">
        <f>IFERROR('Base travail'!$P82*'Base travail'!$DM82/P$10,0)</f>
        <v>0</v>
      </c>
      <c r="PE82" s="307">
        <f>IFERROR('Base travail'!$Q82*'Base travail'!$DN82/Q$10,0)</f>
        <v>0</v>
      </c>
      <c r="PF82" s="307">
        <f>IFERROR('Base travail'!$R82*'Base travail'!$DO82/R$10,0)</f>
        <v>0</v>
      </c>
      <c r="PG82" s="307">
        <f>IFERROR('Base travail'!$S82*'Base travail'!$DP82/S$10,0)</f>
        <v>0</v>
      </c>
      <c r="PH82" s="307">
        <f>IFERROR('Base travail'!$T82*'Base travail'!$DQ82/T$10,0)</f>
        <v>0</v>
      </c>
      <c r="PI82" s="307">
        <f>IFERROR('Base travail'!$U82*'Base travail'!$DR82/U$10,0)</f>
        <v>0</v>
      </c>
      <c r="PJ82" s="307">
        <f>IFERROR('Base travail'!$V82*'Base travail'!$DS82/V$10,0)</f>
        <v>0</v>
      </c>
      <c r="PK82" s="307">
        <f>IFERROR('Base travail'!$W82*'Base travail'!$DT82/W$10,0)</f>
        <v>0</v>
      </c>
      <c r="PL82" s="307">
        <f>IFERROR('Base travail'!$X82*'Base travail'!$DU82/X$10,0)</f>
        <v>0</v>
      </c>
      <c r="PM82" s="307">
        <f>IFERROR('Base travail'!$Y82*'Base travail'!$DV82/Y$10,0)</f>
        <v>0</v>
      </c>
      <c r="PN82" s="307">
        <f>IFERROR('Base travail'!$Z82*'Base travail'!$DW82/Z$10,0)</f>
        <v>0</v>
      </c>
      <c r="PO82" s="307">
        <f>IFERROR('Base travail'!$AA82*'Base travail'!$DX82/AA$10,0)</f>
        <v>0</v>
      </c>
      <c r="PP82" s="307">
        <f>IFERROR('Base travail'!$AB82*'Base travail'!$DY82/AB$10,0)</f>
        <v>0</v>
      </c>
      <c r="PQ82" s="307">
        <f>IFERROR('Base travail'!$AC82*'Base travail'!$DZ82/AC$10,0)</f>
        <v>0</v>
      </c>
      <c r="PR82" s="307">
        <f>IFERROR('Base travail'!$AD82*'Base travail'!$EA82/AD$10,0)</f>
        <v>0</v>
      </c>
      <c r="PS82" s="307">
        <f>IFERROR('Base travail'!$AE82*'Base travail'!$EB82/AE$10,0)</f>
        <v>0</v>
      </c>
      <c r="PT82" s="307">
        <f>IFERROR('Base travail'!$AF82*'Base travail'!$EC82/AF$10,0)</f>
        <v>0</v>
      </c>
      <c r="PU82" s="307">
        <f>IFERROR('Base travail'!$AG82*'Base travail'!$ED82/AG$10,0)</f>
        <v>0</v>
      </c>
      <c r="PV82" s="307">
        <f>IFERROR('Base travail'!$AH82*'Base travail'!$EE82/AH$10,0)</f>
        <v>0</v>
      </c>
      <c r="PW82" s="307">
        <f>IFERROR('Base travail'!$AI82*'Base travail'!$EF82/AI$10,0)</f>
        <v>0</v>
      </c>
      <c r="PX82" s="307">
        <f>IFERROR('Base travail'!$AJ82*'Base travail'!$EG82/AJ$10,0)</f>
        <v>0</v>
      </c>
      <c r="PY82" s="307">
        <f>IFERROR('Base travail'!$AK82*'Base travail'!$EH82/AK$10,0)</f>
        <v>0</v>
      </c>
      <c r="PZ82" s="307">
        <f>IFERROR('Base travail'!$AL82*'Base travail'!$EI82/AL$10,0)</f>
        <v>0</v>
      </c>
      <c r="QA82" s="307">
        <f>IFERROR('Base travail'!$AM82*'Base travail'!$EJ82/AM$10,0)</f>
        <v>0</v>
      </c>
      <c r="QB82" s="307">
        <f>IFERROR('Base travail'!$AN82*'Base travail'!$EK82/AN$10,0)</f>
        <v>0</v>
      </c>
      <c r="QC82" s="307">
        <f>IFERROR('Base travail'!$AO82*'Base travail'!$EL82/AO$10,0)</f>
        <v>0</v>
      </c>
      <c r="QD82" s="307">
        <f>IFERROR('Base travail'!$AP82*'Base travail'!$EM82/AP$10,0)</f>
        <v>0</v>
      </c>
      <c r="QE82" s="307">
        <f>IFERROR('Base travail'!$AQ82*'Base travail'!$EN82/AQ$10,0)</f>
        <v>0</v>
      </c>
      <c r="QF82" s="307">
        <f>IFERROR('Base travail'!$AR82*'Base travail'!$EO82/AR$10,0)</f>
        <v>0</v>
      </c>
      <c r="QG82" s="307">
        <f>IFERROR('Base travail'!$AS82*'Base travail'!$EP82/AS$10,0)</f>
        <v>0</v>
      </c>
      <c r="QH82" s="307">
        <f>IFERROR('Base travail'!$AT82*'Base travail'!$EQ82/AT$10,0)</f>
        <v>0</v>
      </c>
      <c r="QI82" s="307">
        <f>IFERROR('Base travail'!$AU82*'Base travail'!$ER82/AU$10,0)</f>
        <v>0</v>
      </c>
      <c r="QJ82" s="307">
        <f>IFERROR('Base travail'!$AV82*'Base travail'!$ES82/AV$10,0)</f>
        <v>0</v>
      </c>
      <c r="QK82" s="307">
        <f>IFERROR('Base travail'!$AW82*'Base travail'!$ET82/AW$10,0)</f>
        <v>0</v>
      </c>
      <c r="QL82" s="307">
        <f>IFERROR('Base travail'!$AX82*'Base travail'!$EU82/AX$10,0)</f>
        <v>0</v>
      </c>
      <c r="QM82" s="307">
        <f>IFERROR('Base travail'!$AY82*'Base travail'!$EV82/AY$10,0)</f>
        <v>0</v>
      </c>
      <c r="QN82" s="307">
        <f>IFERROR('Base travail'!$AZ82*'Base travail'!$EW82/AZ$10,0)</f>
        <v>0</v>
      </c>
      <c r="QO82" s="307">
        <f>IFERROR('Base travail'!$BA82*'Base travail'!$EX82/BA$10,0)</f>
        <v>0</v>
      </c>
      <c r="QP82" s="307">
        <f>IFERROR('Base travail'!$BB82*'Base travail'!$EY82/BB$10,0)</f>
        <v>0</v>
      </c>
      <c r="QQ82" s="307">
        <f>IFERROR('Base travail'!$BC82*'Base travail'!$EZ82/BC$10,0)</f>
        <v>0</v>
      </c>
      <c r="QR82" s="307">
        <f>IFERROR('Base travail'!$BD82*'Base travail'!$FA82/BD$10,0)</f>
        <v>0</v>
      </c>
      <c r="QS82" s="307">
        <f>IFERROR('Base travail'!$BE82*'Base travail'!$FB82/BE$10,0)</f>
        <v>0</v>
      </c>
      <c r="QT82" s="307">
        <f>IFERROR('Base travail'!$BF82*'Base travail'!$FC82/BF$10,0)</f>
        <v>0</v>
      </c>
      <c r="QU82" s="307">
        <f>IFERROR('Base travail'!$BG82*'Base travail'!$FD82/BG$10,0)</f>
        <v>0</v>
      </c>
      <c r="QV82" s="307">
        <f>IFERROR('Base travail'!$BH82*'Base travail'!$FE82/BH$10,0)</f>
        <v>0</v>
      </c>
      <c r="QW82" s="307">
        <f>IFERROR('Base travail'!$BI82*'Base travail'!$FF82/BI$10,0)</f>
        <v>0</v>
      </c>
      <c r="QX82" s="307">
        <f>IFERROR('Base travail'!$BJ82*'Base travail'!$FG82/BJ$10,0)</f>
        <v>0</v>
      </c>
      <c r="QY82" s="307">
        <f>IFERROR('Base travail'!$BK82*'Base travail'!$FH82/BK$10,0)</f>
        <v>0</v>
      </c>
      <c r="QZ82" s="307">
        <f>IFERROR('Base travail'!$BL82*'Base travail'!$FI82/BL$10,0)</f>
        <v>0</v>
      </c>
      <c r="RA82" s="307">
        <f>IFERROR('Base travail'!$BM82*'Base travail'!$FJ82/BM$10,0)</f>
        <v>0</v>
      </c>
      <c r="RB82" s="307">
        <f>IFERROR('Base travail'!$BN82*'Base travail'!$FK82/BN$10,0)</f>
        <v>0</v>
      </c>
      <c r="RC82" s="307">
        <f>IFERROR('Base travail'!$BO82*'Base travail'!$FL82/BO$10,0)</f>
        <v>0</v>
      </c>
      <c r="RD82" s="307">
        <f>IFERROR('Base travail'!$BP82*'Base travail'!$FM82/BP$10,0)</f>
        <v>0</v>
      </c>
      <c r="RE82" s="307">
        <f>IFERROR('Base travail'!$BQ82*'Base travail'!$FN82/BQ$10,0)</f>
        <v>0</v>
      </c>
      <c r="RF82" s="307">
        <f>IFERROR('Base travail'!$BR82*'Base travail'!$FO82/BR$10,0)</f>
        <v>0</v>
      </c>
      <c r="RG82" s="307">
        <f>IFERROR('Base travail'!$BS82*'Base travail'!$FP82/BS$10,0)</f>
        <v>0</v>
      </c>
      <c r="RH82" s="307">
        <f>IFERROR('Base travail'!$BT82*'Base travail'!$FQ82/BT$10,0)</f>
        <v>0</v>
      </c>
      <c r="RI82" s="307">
        <f>IFERROR('Base travail'!$BU82*'Base travail'!$FR82/BU$10,0)</f>
        <v>0</v>
      </c>
      <c r="RJ82" s="307">
        <f>IFERROR('Base travail'!$BV82*'Base travail'!$FS82/BV$10,0)</f>
        <v>0</v>
      </c>
      <c r="RK82" s="307">
        <f>IFERROR('Base travail'!$BW82*'Base travail'!$FT82/BW$10,0)</f>
        <v>0</v>
      </c>
      <c r="RL82" s="307">
        <f>IFERROR('Base travail'!$BX82*'Base travail'!$FU82/BX$10,0)</f>
        <v>0</v>
      </c>
      <c r="RM82" s="307">
        <f>IFERROR('Base travail'!$BY82*'Base travail'!$FV82/BY$10,0)</f>
        <v>0</v>
      </c>
      <c r="RN82" s="307">
        <f>IFERROR('Base travail'!$BZ82*'Base travail'!$FW82/BZ$10,0)</f>
        <v>0</v>
      </c>
      <c r="RO82" s="307">
        <f>IFERROR('Base travail'!$CA82*'Base travail'!$FX82/CA$10,0)</f>
        <v>0</v>
      </c>
      <c r="RP82" s="307">
        <f>IFERROR('Base travail'!$CB82*'Base travail'!$FY82/CB$10,0)</f>
        <v>0</v>
      </c>
      <c r="RQ82" s="307">
        <f>IFERROR('Base travail'!$CC82*'Base travail'!$FZ82/CC$10,0)</f>
        <v>0</v>
      </c>
      <c r="RR82" s="307">
        <f>IFERROR('Base travail'!$CD82*'Base travail'!$GA82/CD$10,0)</f>
        <v>0</v>
      </c>
      <c r="RS82" s="307">
        <f>IFERROR('Base travail'!$CE82*'Base travail'!$GB82/CE$10,0)</f>
        <v>0</v>
      </c>
      <c r="RT82" s="307">
        <f>IFERROR('Base travail'!$CF82*'Base travail'!$GC82/CF$10,0)</f>
        <v>0</v>
      </c>
      <c r="RU82" s="307">
        <f>IFERROR('Base travail'!$CG82*'Base travail'!$GD82/CG$10,0)</f>
        <v>0</v>
      </c>
      <c r="RV82" s="307">
        <f>IFERROR('Base travail'!$CH82*'Base travail'!$GE82/CH$10,0)</f>
        <v>0</v>
      </c>
      <c r="RW82" s="307">
        <f>IFERROR('Base travail'!$CI82*'Base travail'!$GF82/CI$10,0)</f>
        <v>0</v>
      </c>
      <c r="RX82" s="307">
        <f>IFERROR('Base travail'!$CJ82*'Base travail'!$GG82/CJ$10,0)</f>
        <v>0</v>
      </c>
      <c r="RY82" s="307">
        <f>IFERROR('Base travail'!$CK82*'Base travail'!$GH82/CK$10,0)</f>
        <v>0</v>
      </c>
      <c r="RZ82" s="307">
        <f>IFERROR('Base travail'!$CL82*'Base travail'!$GI82/CL$10,0)</f>
        <v>0</v>
      </c>
      <c r="SA82" s="307">
        <f>IFERROR('Base travail'!$CM82*'Base travail'!$GJ82/CM$10,0)</f>
        <v>0</v>
      </c>
      <c r="SB82" s="307">
        <f>IFERROR('Base travail'!$CN82*'Base travail'!$GK82/CN$10,0)</f>
        <v>0</v>
      </c>
      <c r="SC82" s="307">
        <f>IFERROR('Base travail'!$CO82*'Base travail'!$GL82/CO$10,0)</f>
        <v>0</v>
      </c>
      <c r="SD82" s="307">
        <f>IFERROR('Base travail'!$CP82*'Base travail'!$GM82/CP$10,0)</f>
        <v>0</v>
      </c>
      <c r="SE82" s="307">
        <f>IFERROR('Base travail'!$CQ82*'Base travail'!$GN82/CQ$10,0)</f>
        <v>0</v>
      </c>
      <c r="SF82" s="307">
        <f>IFERROR('Base travail'!$CR82*'Base travail'!$GO82/CR$10,0)</f>
        <v>0</v>
      </c>
      <c r="SG82" s="307">
        <f>IFERROR('Base travail'!$CS82*'Base travail'!$GP82/CS$10,0)</f>
        <v>0</v>
      </c>
      <c r="SH82" s="307">
        <f>IFERROR('Base travail'!$CT82*'Base travail'!$GQ82/CT$10,0)</f>
        <v>0</v>
      </c>
      <c r="SI82" s="307">
        <f>IFERROR('Base travail'!$CU82*'Base travail'!$GR82/CU$10,0)</f>
        <v>0</v>
      </c>
      <c r="SJ82" s="307">
        <f>IFERROR('Base travail'!$CV82*'Base travail'!$GS82/CV$10,0)</f>
        <v>0</v>
      </c>
      <c r="SK82" s="307">
        <f>IFERROR('Base travail'!$CW82*'Base travail'!$GT82/CW$10,0)</f>
        <v>0</v>
      </c>
      <c r="SL82" s="307">
        <f>IFERROR('Base travail'!$CX82*'Base travail'!$GU82/CX$10,0)</f>
        <v>0</v>
      </c>
      <c r="SM82" s="307">
        <f>IFERROR('Base travail'!$CY82*'Base travail'!$GV82/CY$10,0)</f>
        <v>0</v>
      </c>
      <c r="SN82" s="307">
        <f>IFERROR('Base travail'!$CZ82*'Base travail'!$GW82/CZ$10,0)</f>
        <v>0</v>
      </c>
      <c r="SO82" s="307">
        <f>IFERROR('Base travail'!$DA82*'Base travail'!$GX82/DA$10,0)</f>
        <v>0</v>
      </c>
      <c r="SP82" s="307">
        <f>IFERROR('Base travail'!$DB82*'Base travail'!$GY82/DB$10,0)</f>
        <v>0</v>
      </c>
      <c r="SQ82" s="307">
        <f>IFERROR('Base travail'!$DC82*'Base travail'!$GZ82/DC$10,0)</f>
        <v>0</v>
      </c>
      <c r="SR82" s="307"/>
      <c r="SS82" s="307">
        <f>IFERROR('Base travail'!$H82*'Base travail'!$HB82/H$13,0)</f>
        <v>0</v>
      </c>
      <c r="ST82" s="307">
        <f>IFERROR('Base travail'!$I82*'Base travail'!$HC82/I$13,0)</f>
        <v>0</v>
      </c>
      <c r="SU82" s="307">
        <f>IFERROR('Base travail'!$J82*'Base travail'!$HD82/J$13,0)</f>
        <v>0</v>
      </c>
      <c r="SV82" s="307">
        <f>IFERROR('Base travail'!$K82*'Base travail'!$HE82/K$13,0)</f>
        <v>0</v>
      </c>
      <c r="SW82" s="307">
        <f>IFERROR('Base travail'!$L82*'Base travail'!$HF82/L$13,0)</f>
        <v>0</v>
      </c>
      <c r="SX82" s="307">
        <f>IFERROR('Base travail'!$M82*'Base travail'!$HG82/M$13,0)</f>
        <v>0</v>
      </c>
      <c r="SY82" s="307">
        <f>IFERROR('Base travail'!$N82*'Base travail'!$HH82/N$13,0)</f>
        <v>0</v>
      </c>
      <c r="SZ82" s="307">
        <f>IFERROR('Base travail'!$O82*'Base travail'!$HI82/O$13,0)</f>
        <v>0</v>
      </c>
      <c r="TA82" s="307">
        <f>IFERROR('Base travail'!$P82*'Base travail'!$HJ82/P$13,0)</f>
        <v>0</v>
      </c>
      <c r="TB82" s="307">
        <f>IFERROR('Base travail'!$Q82*'Base travail'!$HK82/Q$13,0)</f>
        <v>0</v>
      </c>
      <c r="TC82" s="307">
        <f>IFERROR('Base travail'!$R82*'Base travail'!$HL82/R$13,0)</f>
        <v>0</v>
      </c>
      <c r="TD82" s="307">
        <f>IFERROR('Base travail'!$S82*'Base travail'!$HM82/S$13,0)</f>
        <v>0</v>
      </c>
      <c r="TE82" s="307">
        <f>IFERROR('Base travail'!$T82*'Base travail'!$HN82/T$13,0)</f>
        <v>0</v>
      </c>
      <c r="TF82" s="307">
        <f>IFERROR('Base travail'!$U82*'Base travail'!$HO82/U$13,0)</f>
        <v>0</v>
      </c>
      <c r="TG82" s="307">
        <f>IFERROR('Base travail'!$V82*'Base travail'!$HP82/V$13,0)</f>
        <v>0</v>
      </c>
      <c r="TH82" s="307">
        <f>IFERROR('Base travail'!$W82*'Base travail'!$HQ82/W$13,0)</f>
        <v>0</v>
      </c>
      <c r="TI82" s="307">
        <f>IFERROR('Base travail'!$X82*'Base travail'!$HR82/X$13,0)</f>
        <v>0</v>
      </c>
      <c r="TJ82" s="307">
        <f>IFERROR('Base travail'!$Y82*'Base travail'!$HS82/Y$13,0)</f>
        <v>0</v>
      </c>
      <c r="TK82" s="307">
        <f>IFERROR('Base travail'!$Z82*'Base travail'!$HT82/Z$13,0)</f>
        <v>0</v>
      </c>
      <c r="TL82" s="307">
        <f>IFERROR('Base travail'!$AA82*'Base travail'!$HU82/AA$13,0)</f>
        <v>0</v>
      </c>
      <c r="TM82" s="307">
        <f>IFERROR('Base travail'!$AB82*'Base travail'!$HV82/AB$13,0)</f>
        <v>0</v>
      </c>
      <c r="TN82" s="307">
        <f>IFERROR('Base travail'!$AC82*'Base travail'!$HW82/AC$13,0)</f>
        <v>0</v>
      </c>
      <c r="TO82" s="307">
        <f>IFERROR('Base travail'!$AD82*'Base travail'!$HX82/AD$13,0)</f>
        <v>0</v>
      </c>
      <c r="TP82" s="307">
        <f>IFERROR('Base travail'!$AE82*'Base travail'!$HY82/AE$13,0)</f>
        <v>0</v>
      </c>
      <c r="TQ82" s="307">
        <f>IFERROR('Base travail'!$AF82*'Base travail'!$HZ82/AF$13,0)</f>
        <v>0</v>
      </c>
      <c r="TR82" s="307">
        <f>IFERROR('Base travail'!$AG82*'Base travail'!$IA82/AG$13,0)</f>
        <v>0</v>
      </c>
      <c r="TS82" s="307">
        <f>IFERROR('Base travail'!$AH82*'Base travail'!$IB82/AH$13,0)</f>
        <v>0</v>
      </c>
      <c r="TT82" s="307">
        <f>IFERROR('Base travail'!$AI82*'Base travail'!$IC82/AI$13,0)</f>
        <v>0</v>
      </c>
      <c r="TU82" s="307">
        <f>IFERROR('Base travail'!$AJ82*'Base travail'!$ID82/AJ$13,0)</f>
        <v>0</v>
      </c>
      <c r="TV82" s="307">
        <f>IFERROR('Base travail'!$AK82*'Base travail'!$IE82/AK$13,0)</f>
        <v>0</v>
      </c>
      <c r="TW82" s="307">
        <f>IFERROR('Base travail'!$AL82*'Base travail'!$IF82/AL$13,0)</f>
        <v>0</v>
      </c>
      <c r="TX82" s="307">
        <f>IFERROR('Base travail'!$AM82*'Base travail'!$IG82/AM$13,0)</f>
        <v>0</v>
      </c>
      <c r="TY82" s="307">
        <f>IFERROR('Base travail'!$AN82*'Base travail'!$IH82/AN$13,0)</f>
        <v>0</v>
      </c>
      <c r="TZ82" s="307">
        <f>IFERROR('Base travail'!$AO82*'Base travail'!$II82/AO$13,0)</f>
        <v>0</v>
      </c>
      <c r="UA82" s="307">
        <f>IFERROR('Base travail'!$AP82*'Base travail'!$IJ82/AP$13,0)</f>
        <v>0</v>
      </c>
      <c r="UB82" s="307">
        <f>IFERROR('Base travail'!$AQ82*'Base travail'!$IK82/AQ$13,0)</f>
        <v>0</v>
      </c>
      <c r="UC82" s="307">
        <f>IFERROR('Base travail'!$AR82*'Base travail'!$IL82/AR$13,0)</f>
        <v>0</v>
      </c>
      <c r="UD82" s="307">
        <f>IFERROR('Base travail'!$AS82*'Base travail'!$IM82/AS$13,0)</f>
        <v>0</v>
      </c>
      <c r="UE82" s="307">
        <f>IFERROR('Base travail'!$AT82*'Base travail'!$IN82/AT$13,0)</f>
        <v>0</v>
      </c>
      <c r="UF82" s="307">
        <f>IFERROR('Base travail'!$AU82*'Base travail'!$IO82/AU$13,0)</f>
        <v>0</v>
      </c>
      <c r="UG82" s="307">
        <f>IFERROR('Base travail'!$AV82*'Base travail'!$IP82/AV$13,0)</f>
        <v>0</v>
      </c>
      <c r="UH82" s="307">
        <f>IFERROR('Base travail'!$AW82*'Base travail'!$IQ82/AW$13,0)</f>
        <v>0</v>
      </c>
      <c r="UI82" s="307">
        <f>IFERROR('Base travail'!$AX82*'Base travail'!$IR82/AX$13,0)</f>
        <v>0</v>
      </c>
      <c r="UJ82" s="307">
        <f>IFERROR('Base travail'!$AY82*'Base travail'!$IS82/AY$13,0)</f>
        <v>0</v>
      </c>
      <c r="UK82" s="307">
        <f>IFERROR('Base travail'!$AZ82*'Base travail'!$IT82/AZ$13,0)</f>
        <v>0</v>
      </c>
      <c r="UL82" s="307">
        <f>IFERROR('Base travail'!$BA82*'Base travail'!$IU82/BA$13,0)</f>
        <v>0</v>
      </c>
      <c r="UM82" s="307">
        <f>IFERROR('Base travail'!$BB82*'Base travail'!$IV82/BB$13,0)</f>
        <v>0</v>
      </c>
      <c r="UN82" s="307">
        <f>IFERROR('Base travail'!$BC82*'Base travail'!$IW82/BC$13,0)</f>
        <v>0</v>
      </c>
      <c r="UO82" s="307">
        <f>IFERROR('Base travail'!$BD82*'Base travail'!$IX82/BD$13,0)</f>
        <v>0</v>
      </c>
      <c r="UP82" s="307">
        <f>IFERROR('Base travail'!$BE82*'Base travail'!$IY82/BE$13,0)</f>
        <v>0</v>
      </c>
      <c r="UQ82" s="307">
        <f>IFERROR('Base travail'!$BF82*'Base travail'!$IZ82/BF$13,0)</f>
        <v>0</v>
      </c>
      <c r="UR82" s="307">
        <f>IFERROR('Base travail'!$BG82*'Base travail'!$JA82/BG$13,0)</f>
        <v>0</v>
      </c>
      <c r="US82" s="307">
        <f>IFERROR('Base travail'!$BH82*'Base travail'!$JB82/BH$13,0)</f>
        <v>0</v>
      </c>
      <c r="UT82" s="307">
        <f>IFERROR('Base travail'!$BI82*'Base travail'!$JC82/BI$13,0)</f>
        <v>0</v>
      </c>
      <c r="UU82" s="307">
        <f>IFERROR('Base travail'!$BJ82*'Base travail'!$JD82/BJ$13,0)</f>
        <v>0</v>
      </c>
      <c r="UV82" s="307">
        <f>IFERROR('Base travail'!$BK82*'Base travail'!$JE82/BK$13,0)</f>
        <v>0</v>
      </c>
      <c r="UW82" s="307">
        <f>IFERROR('Base travail'!$BL82*'Base travail'!$JF82/BL$13,0)</f>
        <v>0</v>
      </c>
      <c r="UX82" s="307">
        <f>IFERROR('Base travail'!$BM82*'Base travail'!$JG82/BM$13,0)</f>
        <v>0</v>
      </c>
      <c r="UY82" s="307">
        <f>IFERROR('Base travail'!$BN82*'Base travail'!$JH82/BN$13,0)</f>
        <v>0</v>
      </c>
      <c r="UZ82" s="307">
        <f>IFERROR('Base travail'!$BO82*'Base travail'!$JI82/BO$13,0)</f>
        <v>0</v>
      </c>
      <c r="VA82" s="307">
        <f>IFERROR('Base travail'!$BP82*'Base travail'!$JJ82/BP$13,0)</f>
        <v>0</v>
      </c>
      <c r="VB82" s="307">
        <f>IFERROR('Base travail'!$BQ82*'Base travail'!$JK82/BQ$13,0)</f>
        <v>0</v>
      </c>
      <c r="VC82" s="307">
        <f>IFERROR('Base travail'!$BR82*'Base travail'!$JL82/BR$13,0)</f>
        <v>0</v>
      </c>
      <c r="VD82" s="307">
        <f>IFERROR('Base travail'!$BS82*'Base travail'!$JM82/BS$13,0)</f>
        <v>0</v>
      </c>
      <c r="VE82" s="307">
        <f>IFERROR('Base travail'!$BT82*'Base travail'!$JN82/BT$13,0)</f>
        <v>0</v>
      </c>
      <c r="VF82" s="307">
        <f>IFERROR('Base travail'!$BU82*'Base travail'!$JO82/BU$13,0)</f>
        <v>0</v>
      </c>
      <c r="VG82" s="307">
        <f>IFERROR('Base travail'!$BV82*'Base travail'!$JP82/BV$13,0)</f>
        <v>0</v>
      </c>
      <c r="VH82" s="307">
        <f>IFERROR('Base travail'!$BW82*'Base travail'!$JQ82/BW$13,0)</f>
        <v>0</v>
      </c>
      <c r="VI82" s="307">
        <f>IFERROR('Base travail'!$BX82*'Base travail'!$JR82/BX$13,0)</f>
        <v>0</v>
      </c>
      <c r="VJ82" s="307">
        <f>IFERROR('Base travail'!$BY82*'Base travail'!$JS82/BY$13,0)</f>
        <v>0</v>
      </c>
      <c r="VK82" s="307">
        <f>IFERROR('Base travail'!$BZ82*'Base travail'!$JT82/BZ$13,0)</f>
        <v>0</v>
      </c>
      <c r="VL82" s="307">
        <f>IFERROR('Base travail'!$CA82*'Base travail'!$JU82/CA$13,0)</f>
        <v>0</v>
      </c>
      <c r="VM82" s="307">
        <f>IFERROR('Base travail'!$CB82*'Base travail'!$JV82/CB$13,0)</f>
        <v>0</v>
      </c>
      <c r="VN82" s="307">
        <f>IFERROR('Base travail'!$CC82*'Base travail'!$JW82/CC$13,0)</f>
        <v>0</v>
      </c>
      <c r="VO82" s="307">
        <f>IFERROR('Base travail'!$CD82*'Base travail'!$JX82/CD$13,0)</f>
        <v>0</v>
      </c>
      <c r="VP82" s="307">
        <f>IFERROR('Base travail'!$CE82*'Base travail'!$JY82/CE$13,0)</f>
        <v>0</v>
      </c>
      <c r="VQ82" s="307">
        <f>IFERROR('Base travail'!$CF82*'Base travail'!$JZ82/CF$13,0)</f>
        <v>0</v>
      </c>
      <c r="VR82" s="307">
        <f>IFERROR('Base travail'!$CG82*'Base travail'!$KA82/CG$13,0)</f>
        <v>0</v>
      </c>
      <c r="VS82" s="307">
        <f>IFERROR('Base travail'!$CH82*'Base travail'!$KB82/CH$13,0)</f>
        <v>0</v>
      </c>
      <c r="VT82" s="307">
        <f>IFERROR('Base travail'!$CI82*'Base travail'!$KC82/CI$13,0)</f>
        <v>0</v>
      </c>
      <c r="VU82" s="307">
        <f>IFERROR('Base travail'!$CJ82*'Base travail'!$KD82/CJ$13,0)</f>
        <v>0</v>
      </c>
      <c r="VV82" s="307">
        <f>IFERROR('Base travail'!$CK82*'Base travail'!$KE82/CK$13,0)</f>
        <v>0</v>
      </c>
      <c r="VW82" s="307">
        <f>IFERROR('Base travail'!$CL82*'Base travail'!$KF82/CL$13,0)</f>
        <v>0</v>
      </c>
      <c r="VX82" s="307">
        <f>IFERROR('Base travail'!$CM82*'Base travail'!$KG82/CM$13,0)</f>
        <v>0</v>
      </c>
      <c r="VY82" s="307">
        <f>IFERROR('Base travail'!$CN82*'Base travail'!$KH82/CN$13,0)</f>
        <v>0</v>
      </c>
      <c r="VZ82" s="307">
        <f>IFERROR('Base travail'!$CO82*'Base travail'!$KI82/CO$13,0)</f>
        <v>0</v>
      </c>
      <c r="WA82" s="307">
        <f>IFERROR('Base travail'!$CP82*'Base travail'!$KJ82/CP$13,0)</f>
        <v>0</v>
      </c>
      <c r="WB82" s="307">
        <f>IFERROR('Base travail'!$CQ82*'Base travail'!$KK82/CQ$13,0)</f>
        <v>0</v>
      </c>
      <c r="WC82" s="307">
        <f>IFERROR('Base travail'!$CR82*'Base travail'!$KL82/CR$13,0)</f>
        <v>0</v>
      </c>
      <c r="WD82" s="307">
        <f>IFERROR('Base travail'!$CS82*'Base travail'!$KM82/CS$13,0)</f>
        <v>0</v>
      </c>
      <c r="WE82" s="307">
        <f>IFERROR('Base travail'!$CT82*'Base travail'!$KN82/CT$13,0)</f>
        <v>0</v>
      </c>
      <c r="WF82" s="307">
        <f>IFERROR('Base travail'!$CU82*'Base travail'!$KO82/CU$13,0)</f>
        <v>0</v>
      </c>
      <c r="WG82" s="307">
        <f>IFERROR('Base travail'!$CV82*'Base travail'!$KP82/CV$13,0)</f>
        <v>0</v>
      </c>
      <c r="WH82" s="307">
        <f>IFERROR('Base travail'!$CW82*'Base travail'!$KQ82/CW$13,0)</f>
        <v>0</v>
      </c>
      <c r="WI82" s="307">
        <f>IFERROR('Base travail'!$CX82*'Base travail'!$KR82/CX$13,0)</f>
        <v>0</v>
      </c>
      <c r="WJ82" s="307">
        <f>IFERROR('Base travail'!$CY82*'Base travail'!$KS82/CY$13,0)</f>
        <v>0</v>
      </c>
      <c r="WK82" s="307">
        <f>IFERROR('Base travail'!$CZ82*'Base travail'!$KT82/CZ$13,0)</f>
        <v>0</v>
      </c>
      <c r="WL82" s="307">
        <f>IFERROR('Base travail'!$DA82*'Base travail'!$KU82/DA$13,0)</f>
        <v>0</v>
      </c>
      <c r="WM82" s="307">
        <f>IFERROR('Base travail'!$DB82*'Base travail'!$KV82/DB$13,0)</f>
        <v>0</v>
      </c>
      <c r="WN82" s="307">
        <f>IFERROR('Base travail'!$DC82*'Base travail'!$KW82/DC$13,0)</f>
        <v>0</v>
      </c>
      <c r="WO82" s="307"/>
      <c r="WP82" s="307">
        <f>IFERROR('Base travail'!$H82*'Base travail'!$KY82/H$16,0)</f>
        <v>0</v>
      </c>
      <c r="WQ82" s="307">
        <f>IFERROR('Base travail'!$I82*'Base travail'!$KZ82/I$16,0)</f>
        <v>0</v>
      </c>
      <c r="WR82" s="307">
        <f>IFERROR('Base travail'!$J82*'Base travail'!$LA82/J$16,0)</f>
        <v>0</v>
      </c>
      <c r="WS82" s="307">
        <f>IFERROR('Base travail'!$K82*'Base travail'!$LB82/K$16,0)</f>
        <v>0</v>
      </c>
      <c r="WT82" s="307">
        <f>IFERROR('Base travail'!$L82*'Base travail'!$LC82/L$16,0)</f>
        <v>0</v>
      </c>
      <c r="WU82" s="307">
        <f>IFERROR('Base travail'!$M82*'Base travail'!$LD82/M$16,0)</f>
        <v>0</v>
      </c>
      <c r="WV82" s="307">
        <f>IFERROR('Base travail'!$N82*'Base travail'!$LE82/N$16,0)</f>
        <v>0</v>
      </c>
      <c r="WW82" s="307">
        <f>IFERROR('Base travail'!$O82*'Base travail'!$LF82/O$16,0)</f>
        <v>0</v>
      </c>
      <c r="WX82" s="307">
        <f>IFERROR('Base travail'!$P82*'Base travail'!$LG82/P$16,0)</f>
        <v>0</v>
      </c>
      <c r="WY82" s="307">
        <f>IFERROR('Base travail'!$Q82*'Base travail'!$LH82/Q$16,0)</f>
        <v>0</v>
      </c>
      <c r="WZ82" s="307">
        <f>IFERROR('Base travail'!$R82*'Base travail'!$LI82/R$16,0)</f>
        <v>0</v>
      </c>
      <c r="XA82" s="307">
        <f>IFERROR('Base travail'!$S82*'Base travail'!$LJ82/S$16,0)</f>
        <v>0</v>
      </c>
      <c r="XB82" s="307">
        <f>IFERROR('Base travail'!$T82*'Base travail'!$LK82/T$16,0)</f>
        <v>0</v>
      </c>
      <c r="XC82" s="307">
        <f>IFERROR('Base travail'!$U82*'Base travail'!$LL82/U$16,0)</f>
        <v>0</v>
      </c>
      <c r="XD82" s="307">
        <f>IFERROR('Base travail'!$V82*'Base travail'!$LM82/V$16,0)</f>
        <v>0</v>
      </c>
      <c r="XE82" s="307">
        <f>IFERROR('Base travail'!$W82*'Base travail'!$LN82/W$16,0)</f>
        <v>0</v>
      </c>
      <c r="XF82" s="307">
        <f>IFERROR('Base travail'!$X82*'Base travail'!$LO82/X$16,0)</f>
        <v>0</v>
      </c>
      <c r="XG82" s="307">
        <f>IFERROR('Base travail'!$Y82*'Base travail'!$LP82/Y$16,0)</f>
        <v>0</v>
      </c>
      <c r="XH82" s="307">
        <f>IFERROR('Base travail'!$Z82*'Base travail'!$LQ82/Z$16,0)</f>
        <v>0</v>
      </c>
      <c r="XI82" s="307">
        <f>IFERROR('Base travail'!$AA82*'Base travail'!$LR82/AA$16,0)</f>
        <v>0</v>
      </c>
      <c r="XJ82" s="307">
        <f>IFERROR('Base travail'!$AB82*'Base travail'!$LS82/AB$16,0)</f>
        <v>0</v>
      </c>
      <c r="XK82" s="307">
        <f>IFERROR('Base travail'!$AC82*'Base travail'!$LT82/AC$16,0)</f>
        <v>0</v>
      </c>
      <c r="XL82" s="307">
        <f>IFERROR('Base travail'!$AD82*'Base travail'!$LU82/AD$16,0)</f>
        <v>0</v>
      </c>
      <c r="XM82" s="307">
        <f>IFERROR('Base travail'!$AE82*'Base travail'!$LV82/AE$16,0)</f>
        <v>0</v>
      </c>
      <c r="XN82" s="307">
        <f>IFERROR('Base travail'!$AF82*'Base travail'!$LW82/AF$16,0)</f>
        <v>0</v>
      </c>
      <c r="XO82" s="307">
        <f>IFERROR('Base travail'!$AG82*'Base travail'!$LX82/AG$16,0)</f>
        <v>0</v>
      </c>
      <c r="XP82" s="307">
        <f>IFERROR('Base travail'!$AH82*'Base travail'!$LY82/AH$16,0)</f>
        <v>0</v>
      </c>
      <c r="XQ82" s="307">
        <f>IFERROR('Base travail'!$AI82*'Base travail'!$LZ82/AI$16,0)</f>
        <v>0</v>
      </c>
      <c r="XR82" s="307">
        <f>IFERROR('Base travail'!$AJ82*'Base travail'!$MA82/AJ$16,0)</f>
        <v>0</v>
      </c>
      <c r="XS82" s="307">
        <f>IFERROR('Base travail'!$AK82*'Base travail'!$MB82/AK$16,0)</f>
        <v>0</v>
      </c>
      <c r="XT82" s="307">
        <f>IFERROR('Base travail'!$AL82*'Base travail'!$MC82/AL$16,0)</f>
        <v>0</v>
      </c>
      <c r="XU82" s="307">
        <f>IFERROR('Base travail'!$AM82*'Base travail'!$MD82/AM$16,0)</f>
        <v>0</v>
      </c>
      <c r="XV82" s="307">
        <f>IFERROR('Base travail'!$AN82*'Base travail'!$ME82/AN$16,0)</f>
        <v>0</v>
      </c>
      <c r="XW82" s="307">
        <f>IFERROR('Base travail'!$AO82*'Base travail'!$MF82/AO$16,0)</f>
        <v>0</v>
      </c>
      <c r="XX82" s="307">
        <f>IFERROR('Base travail'!$AP82*'Base travail'!$MG82/AP$16,0)</f>
        <v>0</v>
      </c>
      <c r="XY82" s="307">
        <f>IFERROR('Base travail'!$AQ82*'Base travail'!$MH82/AQ$16,0)</f>
        <v>0</v>
      </c>
      <c r="XZ82" s="307">
        <f>IFERROR('Base travail'!$AR82*'Base travail'!$MI82/AR$16,0)</f>
        <v>0</v>
      </c>
      <c r="YA82" s="307">
        <f>IFERROR('Base travail'!$AS82*'Base travail'!$MJ82/AS$16,0)</f>
        <v>0</v>
      </c>
      <c r="YB82" s="307">
        <f>IFERROR('Base travail'!$AT82*'Base travail'!$MK82/AT$16,0)</f>
        <v>0</v>
      </c>
      <c r="YC82" s="307">
        <f>IFERROR('Base travail'!$AU82*'Base travail'!$ML82/AU$16,0)</f>
        <v>0</v>
      </c>
      <c r="YD82" s="307">
        <f>IFERROR('Base travail'!$AV82*'Base travail'!$MM82/AV$16,0)</f>
        <v>0</v>
      </c>
      <c r="YE82" s="307">
        <f>IFERROR('Base travail'!$AW82*'Base travail'!$MN82/AW$16,0)</f>
        <v>0</v>
      </c>
      <c r="YF82" s="307">
        <f>IFERROR('Base travail'!$AX82*'Base travail'!$MO82/AX$16,0)</f>
        <v>0</v>
      </c>
      <c r="YG82" s="307">
        <f>IFERROR('Base travail'!$AY82*'Base travail'!$MP82/AY$16,0)</f>
        <v>0</v>
      </c>
      <c r="YH82" s="307">
        <f>IFERROR('Base travail'!$AZ82*'Base travail'!$MQ82/AZ$16,0)</f>
        <v>0</v>
      </c>
      <c r="YI82" s="307">
        <f>IFERROR('Base travail'!$BA82*'Base travail'!$MR82/BA$16,0)</f>
        <v>0</v>
      </c>
      <c r="YJ82" s="307">
        <f>IFERROR('Base travail'!$BB82*'Base travail'!$MS82/BB$16,0)</f>
        <v>0</v>
      </c>
      <c r="YK82" s="307">
        <f>IFERROR('Base travail'!$BC82*'Base travail'!$MT82/BC$16,0)</f>
        <v>0</v>
      </c>
      <c r="YL82" s="307">
        <f>IFERROR('Base travail'!$BD82*'Base travail'!$MU82/BD$16,0)</f>
        <v>0</v>
      </c>
      <c r="YM82" s="307">
        <f>IFERROR('Base travail'!$BE82*'Base travail'!$MV82/BE$16,0)</f>
        <v>0</v>
      </c>
      <c r="YN82" s="307">
        <f>IFERROR('Base travail'!$BF82*'Base travail'!$MW82/BF$16,0)</f>
        <v>0</v>
      </c>
      <c r="YO82" s="307">
        <f>IFERROR('Base travail'!$BG82*'Base travail'!$MX82/BG$16,0)</f>
        <v>0</v>
      </c>
      <c r="YP82" s="307">
        <f>IFERROR('Base travail'!$BH82*'Base travail'!$MY82/BH$16,0)</f>
        <v>0</v>
      </c>
      <c r="YQ82" s="307">
        <f>IFERROR('Base travail'!$BI82*'Base travail'!$MZ82/BI$16,0)</f>
        <v>0</v>
      </c>
      <c r="YR82" s="307">
        <f>IFERROR('Base travail'!$BJ82*'Base travail'!$NA82/BJ$16,0)</f>
        <v>0</v>
      </c>
      <c r="YS82" s="307">
        <f>IFERROR('Base travail'!$BK82*'Base travail'!$NB82/BK$16,0)</f>
        <v>0</v>
      </c>
      <c r="YT82" s="307">
        <f>IFERROR('Base travail'!$BL82*'Base travail'!$NC82/BL$16,0)</f>
        <v>0</v>
      </c>
      <c r="YU82" s="307">
        <f>IFERROR('Base travail'!$BM82*'Base travail'!$ND82/BM$16,0)</f>
        <v>0</v>
      </c>
      <c r="YV82" s="307">
        <f>IFERROR('Base travail'!$BN82*'Base travail'!$NE82/BN$16,0)</f>
        <v>0</v>
      </c>
      <c r="YW82" s="307">
        <f>IFERROR('Base travail'!$BO82*'Base travail'!$NF82/BO$16,0)</f>
        <v>0</v>
      </c>
      <c r="YX82" s="307">
        <f>IFERROR('Base travail'!$BP82*'Base travail'!$NG82/BP$16,0)</f>
        <v>0</v>
      </c>
      <c r="YY82" s="307">
        <f>IFERROR('Base travail'!$BQ82*'Base travail'!$NH82/BQ$16,0)</f>
        <v>0</v>
      </c>
      <c r="YZ82" s="307">
        <f>IFERROR('Base travail'!$BR82*'Base travail'!$NI82/BR$16,0)</f>
        <v>0</v>
      </c>
      <c r="ZA82" s="307">
        <f>IFERROR('Base travail'!$BS82*'Base travail'!$NJ82/BS$16,0)</f>
        <v>0</v>
      </c>
      <c r="ZB82" s="307">
        <f>IFERROR('Base travail'!$BT82*'Base travail'!$NK82/BT$16,0)</f>
        <v>0</v>
      </c>
      <c r="ZC82" s="307">
        <f>IFERROR('Base travail'!$BU82*'Base travail'!$NL82/BU$16,0)</f>
        <v>0</v>
      </c>
      <c r="ZD82" s="307">
        <f>IFERROR('Base travail'!$BV82*'Base travail'!$NM82/BV$16,0)</f>
        <v>0</v>
      </c>
      <c r="ZE82" s="307">
        <f>IFERROR('Base travail'!$BW82*'Base travail'!$NN82/BW$16,0)</f>
        <v>0</v>
      </c>
      <c r="ZF82" s="307">
        <f>IFERROR('Base travail'!$BX82*'Base travail'!$NO82/BX$16,0)</f>
        <v>0</v>
      </c>
      <c r="ZG82" s="307">
        <f>IFERROR('Base travail'!$BY82*'Base travail'!$NP82/BY$16,0)</f>
        <v>0</v>
      </c>
      <c r="ZH82" s="307">
        <f>IFERROR('Base travail'!$BZ82*'Base travail'!$NQ82/BZ$16,0)</f>
        <v>0</v>
      </c>
      <c r="ZI82" s="307">
        <f>IFERROR('Base travail'!$CA82*'Base travail'!$NR82/CA$16,0)</f>
        <v>0</v>
      </c>
      <c r="ZJ82" s="307">
        <f>IFERROR('Base travail'!$CB82*'Base travail'!$NS82/CB$16,0)</f>
        <v>0</v>
      </c>
      <c r="ZK82" s="307">
        <f>IFERROR('Base travail'!$CC82*'Base travail'!$NT82/CC$16,0)</f>
        <v>0</v>
      </c>
      <c r="ZL82" s="307">
        <f>IFERROR('Base travail'!$CD82*'Base travail'!$NU82/CD$16,0)</f>
        <v>0</v>
      </c>
      <c r="ZM82" s="307">
        <f>IFERROR('Base travail'!$CE82*'Base travail'!$NV82/CE$16,0)</f>
        <v>0</v>
      </c>
      <c r="ZN82" s="307">
        <f>IFERROR('Base travail'!$CF82*'Base travail'!$NW82/CF$16,0)</f>
        <v>0</v>
      </c>
      <c r="ZO82" s="307">
        <f>IFERROR('Base travail'!$CG82*'Base travail'!$NX82/CG$16,0)</f>
        <v>0</v>
      </c>
      <c r="ZP82" s="307">
        <f>IFERROR('Base travail'!$CH82*'Base travail'!$NY82/CH$16,0)</f>
        <v>0</v>
      </c>
      <c r="ZQ82" s="307">
        <f>IFERROR('Base travail'!$CI82*'Base travail'!$NZ82/CI$16,0)</f>
        <v>0</v>
      </c>
      <c r="ZR82" s="307">
        <f>IFERROR('Base travail'!$CJ82*'Base travail'!$OA82/CJ$16,0)</f>
        <v>0</v>
      </c>
      <c r="ZS82" s="307">
        <f>IFERROR('Base travail'!$CK82*'Base travail'!$OB82/CK$16,0)</f>
        <v>0</v>
      </c>
      <c r="ZT82" s="307">
        <f>IFERROR('Base travail'!$CL82*'Base travail'!$OC82/CL$16,0)</f>
        <v>0</v>
      </c>
      <c r="ZU82" s="307">
        <f>IFERROR('Base travail'!$CM82*'Base travail'!$OD82/CM$16,0)</f>
        <v>0</v>
      </c>
      <c r="ZV82" s="307">
        <f>IFERROR('Base travail'!$CN82*'Base travail'!$OE82/CN$16,0)</f>
        <v>0</v>
      </c>
      <c r="ZW82" s="307">
        <f>IFERROR('Base travail'!$CO82*'Base travail'!$OF82/CO$16,0)</f>
        <v>0</v>
      </c>
      <c r="ZX82" s="307">
        <f>IFERROR('Base travail'!$CP82*'Base travail'!$OG82/CP$16,0)</f>
        <v>0</v>
      </c>
      <c r="ZY82" s="307">
        <f>IFERROR('Base travail'!$CQ82*'Base travail'!$OH82/CQ$16,0)</f>
        <v>0</v>
      </c>
      <c r="ZZ82" s="307">
        <f>IFERROR('Base travail'!$CR82*'Base travail'!$OI82/CR$16,0)</f>
        <v>0</v>
      </c>
      <c r="AAA82" s="307">
        <f>IFERROR('Base travail'!$CS82*'Base travail'!$OJ82/CS$16,0)</f>
        <v>0</v>
      </c>
      <c r="AAB82" s="307">
        <f>IFERROR('Base travail'!$CT82*'Base travail'!$OK82/CT$16,0)</f>
        <v>0</v>
      </c>
      <c r="AAC82" s="307">
        <f>IFERROR('Base travail'!$CU82*'Base travail'!$OL82/CU$16,0)</f>
        <v>0</v>
      </c>
      <c r="AAD82" s="307">
        <f>IFERROR('Base travail'!$CV82*'Base travail'!$OM82/CV$16,0)</f>
        <v>0</v>
      </c>
      <c r="AAE82" s="307">
        <f>IFERROR('Base travail'!$CW82*'Base travail'!$ON82/CW$16,0)</f>
        <v>0</v>
      </c>
      <c r="AAF82" s="307">
        <f>IFERROR('Base travail'!$CX82*'Base travail'!$OO82/CX$16,0)</f>
        <v>0</v>
      </c>
      <c r="AAG82" s="307">
        <f>IFERROR('Base travail'!$CY82*'Base travail'!$OP82/CY$16,0)</f>
        <v>0</v>
      </c>
      <c r="AAH82" s="307">
        <f>IFERROR('Base travail'!$CZ82*'Base travail'!$OQ82/CZ$16,0)</f>
        <v>0</v>
      </c>
      <c r="AAI82" s="307">
        <f>IFERROR('Base travail'!$DA82*'Base travail'!$OR82/DA$16,0)</f>
        <v>0</v>
      </c>
      <c r="AAJ82" s="307">
        <f>IFERROR('Base travail'!$DB82*'Base travail'!$OS82/DB$16,0)</f>
        <v>0</v>
      </c>
      <c r="AAK82" s="324">
        <f>IFERROR('Base travail'!$DC82*'Base travail'!$OT82/DC$16,0)</f>
        <v>0</v>
      </c>
    </row>
    <row r="83" spans="1:713" hidden="1" x14ac:dyDescent="0.25">
      <c r="A83" s="309">
        <f>Info!D68</f>
        <v>62</v>
      </c>
      <c r="B83" s="310" t="str">
        <f>Info!B68</f>
        <v>BJ</v>
      </c>
      <c r="C83" s="310">
        <f>VLOOKUP(B83,Info!$B$7:$AE$106,30,FALSE)</f>
        <v>0</v>
      </c>
      <c r="D83" s="311">
        <f>SUM('Base travail'!$H83:$DC83)</f>
        <v>0</v>
      </c>
      <c r="E83" s="312">
        <f>SUM('Base travail'!$OV83:$SQ83)</f>
        <v>0</v>
      </c>
      <c r="F83" s="312">
        <f>SUM('Base travail'!$SS83:$WN83)</f>
        <v>0</v>
      </c>
      <c r="G83" s="312">
        <f>SUM('Base travail'!$WP83:$AAK83)</f>
        <v>0</v>
      </c>
      <c r="H83" s="363"/>
      <c r="I83" s="363"/>
      <c r="J83" s="363"/>
      <c r="K83" s="363"/>
      <c r="L83" s="363"/>
      <c r="M83" s="363"/>
      <c r="N83" s="363"/>
      <c r="O83" s="363"/>
      <c r="P83" s="363"/>
      <c r="Q83" s="363"/>
      <c r="R83" s="363"/>
      <c r="S83" s="363"/>
      <c r="T83" s="363"/>
      <c r="U83" s="363"/>
      <c r="V83" s="363"/>
      <c r="W83" s="363"/>
      <c r="X83" s="363"/>
      <c r="Y83" s="363"/>
      <c r="Z83" s="363"/>
      <c r="AA83" s="363"/>
      <c r="AB83" s="363"/>
      <c r="AC83" s="363"/>
      <c r="AD83" s="363"/>
      <c r="AE83" s="363"/>
      <c r="AF83" s="363"/>
      <c r="AG83" s="363"/>
      <c r="AH83" s="363"/>
      <c r="AI83" s="363"/>
      <c r="AJ83" s="363"/>
      <c r="AK83" s="363"/>
      <c r="AL83" s="363"/>
      <c r="AM83" s="363"/>
      <c r="AN83" s="363"/>
      <c r="AO83" s="363"/>
      <c r="AP83" s="363"/>
      <c r="AQ83" s="363"/>
      <c r="AR83" s="363"/>
      <c r="AS83" s="363"/>
      <c r="AT83" s="363"/>
      <c r="AU83" s="363"/>
      <c r="AV83" s="363"/>
      <c r="AW83" s="363"/>
      <c r="AX83" s="363"/>
      <c r="AY83" s="363"/>
      <c r="AZ83" s="363"/>
      <c r="BA83" s="363"/>
      <c r="BB83" s="363"/>
      <c r="BC83" s="363"/>
      <c r="BD83" s="363"/>
      <c r="BE83" s="363"/>
      <c r="BF83" s="363"/>
      <c r="BG83" s="363"/>
      <c r="BH83" s="363"/>
      <c r="BI83" s="363"/>
      <c r="BJ83" s="363"/>
      <c r="BK83" s="363"/>
      <c r="BL83" s="363"/>
      <c r="BM83" s="363"/>
      <c r="BN83" s="363"/>
      <c r="BO83" s="363"/>
      <c r="BP83" s="363"/>
      <c r="BQ83" s="363"/>
      <c r="BR83" s="363"/>
      <c r="BS83" s="363"/>
      <c r="BT83" s="363"/>
      <c r="BU83" s="363"/>
      <c r="BV83" s="363"/>
      <c r="BW83" s="363"/>
      <c r="BX83" s="363"/>
      <c r="BY83" s="363"/>
      <c r="BZ83" s="363"/>
      <c r="CA83" s="363"/>
      <c r="CB83" s="363"/>
      <c r="CC83" s="363"/>
      <c r="CD83" s="363"/>
      <c r="CE83" s="363"/>
      <c r="CF83" s="363"/>
      <c r="CG83" s="363"/>
      <c r="CH83" s="363"/>
      <c r="CI83" s="363"/>
      <c r="CJ83" s="363"/>
      <c r="CK83" s="363"/>
      <c r="CL83" s="363"/>
      <c r="CM83" s="363"/>
      <c r="CN83" s="363"/>
      <c r="CO83" s="363"/>
      <c r="CP83" s="363"/>
      <c r="CQ83" s="363"/>
      <c r="CR83" s="363"/>
      <c r="CS83" s="363"/>
      <c r="CT83" s="363"/>
      <c r="CU83" s="363"/>
      <c r="CV83" s="363"/>
      <c r="CW83" s="363"/>
      <c r="CX83" s="363"/>
      <c r="CY83" s="363"/>
      <c r="CZ83" s="363"/>
      <c r="DA83" s="363"/>
      <c r="DB83" s="363"/>
      <c r="DC83" s="363"/>
      <c r="DE83" s="314">
        <f t="shared" si="1206"/>
        <v>0</v>
      </c>
      <c r="DF83" s="314">
        <f t="shared" si="1207"/>
        <v>0</v>
      </c>
      <c r="DG83" s="314">
        <f t="shared" si="1208"/>
        <v>0</v>
      </c>
      <c r="DH83" s="314">
        <f t="shared" si="1209"/>
        <v>0</v>
      </c>
      <c r="DI83" s="314">
        <f t="shared" si="1210"/>
        <v>4.3449999999999998</v>
      </c>
      <c r="DJ83" s="314">
        <f t="shared" si="1211"/>
        <v>0</v>
      </c>
      <c r="DK83" s="314">
        <f t="shared" si="1212"/>
        <v>4.3449999999999998</v>
      </c>
      <c r="DL83" s="314">
        <f t="shared" si="1213"/>
        <v>4.3449999999999998</v>
      </c>
      <c r="DM83" s="314">
        <f t="shared" si="1214"/>
        <v>0</v>
      </c>
      <c r="DN83" s="314">
        <f t="shared" si="1215"/>
        <v>0</v>
      </c>
      <c r="DO83" s="314">
        <f t="shared" si="1216"/>
        <v>0</v>
      </c>
      <c r="DP83" s="314">
        <f t="shared" si="1217"/>
        <v>0</v>
      </c>
      <c r="DQ83" s="314">
        <f t="shared" si="1218"/>
        <v>4.3449999999999998</v>
      </c>
      <c r="DR83" s="314">
        <f t="shared" si="1219"/>
        <v>4.3449999999999998</v>
      </c>
      <c r="DS83" s="314">
        <f t="shared" si="1220"/>
        <v>4.3449999999999998</v>
      </c>
      <c r="DT83" s="314">
        <f t="shared" si="1221"/>
        <v>4.3449999999999998</v>
      </c>
      <c r="DU83" s="314">
        <f t="shared" si="1222"/>
        <v>0</v>
      </c>
      <c r="DV83" s="314">
        <f t="shared" si="1223"/>
        <v>0</v>
      </c>
      <c r="DW83" s="314">
        <f t="shared" si="1224"/>
        <v>0</v>
      </c>
      <c r="DX83" s="314">
        <f t="shared" si="1225"/>
        <v>0</v>
      </c>
      <c r="DY83" s="314">
        <f t="shared" si="1226"/>
        <v>0</v>
      </c>
      <c r="DZ83" s="314">
        <f t="shared" si="1227"/>
        <v>0</v>
      </c>
      <c r="EA83" s="314">
        <f t="shared" si="1228"/>
        <v>0</v>
      </c>
      <c r="EB83" s="314">
        <f t="shared" si="1229"/>
        <v>0</v>
      </c>
      <c r="EC83" s="314">
        <f t="shared" si="1230"/>
        <v>0</v>
      </c>
      <c r="ED83" s="314">
        <f t="shared" si="1231"/>
        <v>1</v>
      </c>
      <c r="EE83" s="314">
        <f t="shared" si="1232"/>
        <v>1</v>
      </c>
      <c r="EF83" s="314">
        <f t="shared" si="1233"/>
        <v>0</v>
      </c>
      <c r="EG83" s="314">
        <f t="shared" si="1234"/>
        <v>0</v>
      </c>
      <c r="EH83" s="314">
        <f t="shared" si="1235"/>
        <v>0</v>
      </c>
      <c r="EI83" s="314">
        <f t="shared" si="1236"/>
        <v>0</v>
      </c>
      <c r="EJ83" s="314">
        <f t="shared" si="1237"/>
        <v>0</v>
      </c>
      <c r="EK83" s="314">
        <f t="shared" si="1238"/>
        <v>0</v>
      </c>
      <c r="EL83" s="314">
        <f t="shared" si="1239"/>
        <v>1</v>
      </c>
      <c r="EM83" s="314">
        <f t="shared" si="1240"/>
        <v>1</v>
      </c>
      <c r="EN83" s="314">
        <f t="shared" si="1241"/>
        <v>0</v>
      </c>
      <c r="EO83" s="314">
        <f t="shared" si="1242"/>
        <v>0</v>
      </c>
      <c r="EP83" s="314">
        <f t="shared" si="1243"/>
        <v>0</v>
      </c>
      <c r="EQ83" s="314">
        <f t="shared" si="1244"/>
        <v>0</v>
      </c>
      <c r="ER83" s="314">
        <f t="shared" si="1245"/>
        <v>0</v>
      </c>
      <c r="ES83" s="314">
        <f t="shared" si="1246"/>
        <v>0</v>
      </c>
      <c r="ET83" s="314">
        <f t="shared" si="1247"/>
        <v>0</v>
      </c>
      <c r="EU83" s="314">
        <f t="shared" si="1248"/>
        <v>0</v>
      </c>
      <c r="EV83" s="314">
        <f t="shared" si="1249"/>
        <v>0</v>
      </c>
      <c r="EW83" s="314">
        <f t="shared" si="1250"/>
        <v>0</v>
      </c>
      <c r="EX83" s="314">
        <f t="shared" si="1251"/>
        <v>0</v>
      </c>
      <c r="EY83" s="314">
        <f t="shared" si="1252"/>
        <v>0</v>
      </c>
      <c r="EZ83" s="314">
        <f t="shared" si="1253"/>
        <v>0</v>
      </c>
      <c r="FA83" s="314">
        <f t="shared" si="1254"/>
        <v>0</v>
      </c>
      <c r="FB83" s="314">
        <f t="shared" si="1255"/>
        <v>0</v>
      </c>
      <c r="FC83" s="314">
        <f t="shared" si="1256"/>
        <v>0</v>
      </c>
      <c r="FD83" s="314">
        <f t="shared" si="1257"/>
        <v>0</v>
      </c>
      <c r="FE83" s="314">
        <f t="shared" si="1258"/>
        <v>0</v>
      </c>
      <c r="FF83" s="314">
        <f t="shared" si="1259"/>
        <v>0</v>
      </c>
      <c r="FG83" s="314">
        <f t="shared" si="1260"/>
        <v>0</v>
      </c>
      <c r="FH83" s="314">
        <f t="shared" si="1261"/>
        <v>0</v>
      </c>
      <c r="FI83" s="314">
        <f t="shared" si="1262"/>
        <v>0</v>
      </c>
      <c r="FJ83" s="314">
        <f t="shared" si="1263"/>
        <v>4.3449999999999998</v>
      </c>
      <c r="FK83" s="314">
        <f t="shared" si="1264"/>
        <v>4.3449999999999998</v>
      </c>
      <c r="FL83" s="314">
        <f t="shared" si="1265"/>
        <v>0</v>
      </c>
      <c r="FM83" s="314">
        <f t="shared" si="1266"/>
        <v>0</v>
      </c>
      <c r="FN83" s="314">
        <f t="shared" si="1267"/>
        <v>0</v>
      </c>
      <c r="FO83" s="314">
        <f t="shared" si="1268"/>
        <v>0</v>
      </c>
      <c r="FP83" s="314">
        <f t="shared" si="1269"/>
        <v>0</v>
      </c>
      <c r="FQ83" s="314">
        <f t="shared" si="1270"/>
        <v>0</v>
      </c>
      <c r="FR83" s="314">
        <f t="shared" si="1271"/>
        <v>0</v>
      </c>
      <c r="FS83" s="314">
        <f t="shared" si="1272"/>
        <v>0</v>
      </c>
      <c r="FT83" s="314">
        <f t="shared" si="1273"/>
        <v>0</v>
      </c>
      <c r="FU83" s="314">
        <f t="shared" si="1274"/>
        <v>0</v>
      </c>
      <c r="FV83" s="314">
        <f t="shared" si="1275"/>
        <v>4.3449999999999998</v>
      </c>
      <c r="FW83" s="314">
        <f t="shared" si="1276"/>
        <v>0</v>
      </c>
      <c r="FX83" s="314">
        <f t="shared" si="1277"/>
        <v>0</v>
      </c>
      <c r="FY83" s="314">
        <f t="shared" si="1278"/>
        <v>4.3449999999999998</v>
      </c>
      <c r="FZ83" s="314">
        <f t="shared" si="1279"/>
        <v>4.3449999999999998</v>
      </c>
      <c r="GA83" s="314">
        <f t="shared" si="1280"/>
        <v>4.3449999999999998</v>
      </c>
      <c r="GB83" s="314">
        <f t="shared" si="1281"/>
        <v>4.3449999999999998</v>
      </c>
      <c r="GC83" s="314">
        <f t="shared" si="1282"/>
        <v>0</v>
      </c>
      <c r="GD83" s="314">
        <f t="shared" si="1283"/>
        <v>0</v>
      </c>
      <c r="GE83" s="314">
        <f t="shared" si="1284"/>
        <v>0</v>
      </c>
      <c r="GF83" s="314">
        <f t="shared" si="1285"/>
        <v>0</v>
      </c>
      <c r="GG83" s="314">
        <f t="shared" si="1286"/>
        <v>0</v>
      </c>
      <c r="GH83" s="314">
        <f t="shared" si="1287"/>
        <v>0</v>
      </c>
      <c r="GI83" s="314">
        <f t="shared" si="1288"/>
        <v>0</v>
      </c>
      <c r="GJ83" s="314">
        <f t="shared" si="1289"/>
        <v>0</v>
      </c>
      <c r="GK83" s="314">
        <f t="shared" si="1290"/>
        <v>0</v>
      </c>
      <c r="GL83" s="314">
        <f t="shared" si="1291"/>
        <v>0</v>
      </c>
      <c r="GM83" s="314">
        <f t="shared" si="1292"/>
        <v>0</v>
      </c>
      <c r="GN83" s="314">
        <f t="shared" si="1293"/>
        <v>0</v>
      </c>
      <c r="GO83" s="314">
        <f t="shared" si="1294"/>
        <v>0</v>
      </c>
      <c r="GP83" s="314">
        <f t="shared" si="1295"/>
        <v>0</v>
      </c>
      <c r="GQ83" s="314">
        <f t="shared" si="1296"/>
        <v>0</v>
      </c>
      <c r="GR83" s="314">
        <f t="shared" si="1297"/>
        <v>0</v>
      </c>
      <c r="GS83" s="314">
        <f t="shared" si="1298"/>
        <v>0</v>
      </c>
      <c r="GT83" s="314">
        <f t="shared" si="1299"/>
        <v>0</v>
      </c>
      <c r="GU83" s="314">
        <f t="shared" si="1300"/>
        <v>0</v>
      </c>
      <c r="GV83" s="314">
        <f t="shared" si="1301"/>
        <v>0</v>
      </c>
      <c r="GW83" s="314">
        <f t="shared" si="1302"/>
        <v>0</v>
      </c>
      <c r="GX83" s="314">
        <f t="shared" si="1303"/>
        <v>0</v>
      </c>
      <c r="GY83" s="314">
        <f t="shared" si="1304"/>
        <v>0</v>
      </c>
      <c r="GZ83" s="314">
        <f t="shared" si="1305"/>
        <v>0</v>
      </c>
      <c r="HA83" s="315"/>
      <c r="HB83" s="314">
        <f t="shared" si="1306"/>
        <v>0</v>
      </c>
      <c r="HC83" s="314">
        <f t="shared" si="1307"/>
        <v>0</v>
      </c>
      <c r="HD83" s="314">
        <f t="shared" si="1308"/>
        <v>0</v>
      </c>
      <c r="HE83" s="314">
        <f t="shared" si="1309"/>
        <v>0</v>
      </c>
      <c r="HF83" s="314">
        <f t="shared" si="1310"/>
        <v>4.3449999999999998</v>
      </c>
      <c r="HG83" s="314">
        <f t="shared" si="1311"/>
        <v>0</v>
      </c>
      <c r="HH83" s="314">
        <f t="shared" si="1312"/>
        <v>4.3449999999999998</v>
      </c>
      <c r="HI83" s="314">
        <f t="shared" si="1313"/>
        <v>4.3449999999999998</v>
      </c>
      <c r="HJ83" s="314">
        <f t="shared" si="1314"/>
        <v>0</v>
      </c>
      <c r="HK83" s="314">
        <f t="shared" si="1315"/>
        <v>0</v>
      </c>
      <c r="HL83" s="314">
        <f t="shared" si="1316"/>
        <v>0</v>
      </c>
      <c r="HM83" s="314">
        <f t="shared" si="1317"/>
        <v>0</v>
      </c>
      <c r="HN83" s="314">
        <f t="shared" si="1318"/>
        <v>4.3449999999999998</v>
      </c>
      <c r="HO83" s="314">
        <f t="shared" si="1319"/>
        <v>4.3449999999999998</v>
      </c>
      <c r="HP83" s="314">
        <f t="shared" si="1320"/>
        <v>4.3449999999999998</v>
      </c>
      <c r="HQ83" s="314">
        <f t="shared" si="1321"/>
        <v>4.3449999999999998</v>
      </c>
      <c r="HR83" s="314">
        <f t="shared" si="1322"/>
        <v>0</v>
      </c>
      <c r="HS83" s="314">
        <f t="shared" si="1323"/>
        <v>0</v>
      </c>
      <c r="HT83" s="314">
        <f t="shared" si="1324"/>
        <v>0</v>
      </c>
      <c r="HU83" s="314">
        <f t="shared" si="1325"/>
        <v>0</v>
      </c>
      <c r="HV83" s="314">
        <f t="shared" si="1326"/>
        <v>8.69</v>
      </c>
      <c r="HW83" s="314">
        <f t="shared" si="1327"/>
        <v>8.69</v>
      </c>
      <c r="HX83" s="314">
        <f t="shared" si="1328"/>
        <v>8.69</v>
      </c>
      <c r="HY83" s="314">
        <f t="shared" si="1329"/>
        <v>8.69</v>
      </c>
      <c r="HZ83" s="314">
        <f t="shared" si="1330"/>
        <v>0</v>
      </c>
      <c r="IA83" s="314">
        <f t="shared" si="1331"/>
        <v>1</v>
      </c>
      <c r="IB83" s="314">
        <f t="shared" si="1332"/>
        <v>1</v>
      </c>
      <c r="IC83" s="314">
        <f t="shared" si="1333"/>
        <v>0</v>
      </c>
      <c r="ID83" s="314">
        <f t="shared" si="1334"/>
        <v>4.3449999999999998</v>
      </c>
      <c r="IE83" s="314">
        <f t="shared" si="1335"/>
        <v>4.3449999999999998</v>
      </c>
      <c r="IF83" s="314">
        <f t="shared" si="1336"/>
        <v>4.3449999999999998</v>
      </c>
      <c r="IG83" s="314">
        <f t="shared" si="1337"/>
        <v>4.3449999999999998</v>
      </c>
      <c r="IH83" s="314">
        <f t="shared" si="1338"/>
        <v>0</v>
      </c>
      <c r="II83" s="314">
        <f t="shared" si="1339"/>
        <v>1</v>
      </c>
      <c r="IJ83" s="314">
        <f t="shared" si="1340"/>
        <v>1</v>
      </c>
      <c r="IK83" s="314">
        <f t="shared" si="1341"/>
        <v>0</v>
      </c>
      <c r="IL83" s="314">
        <f t="shared" si="1342"/>
        <v>0</v>
      </c>
      <c r="IM83" s="314">
        <f t="shared" si="1343"/>
        <v>0</v>
      </c>
      <c r="IN83" s="314">
        <f t="shared" si="1344"/>
        <v>0</v>
      </c>
      <c r="IO83" s="314">
        <f t="shared" si="1345"/>
        <v>0</v>
      </c>
      <c r="IP83" s="314">
        <f t="shared" si="1346"/>
        <v>0</v>
      </c>
      <c r="IQ83" s="314">
        <f t="shared" si="1347"/>
        <v>4.3449999999999998</v>
      </c>
      <c r="IR83" s="314">
        <f t="shared" si="1348"/>
        <v>0</v>
      </c>
      <c r="IS83" s="314">
        <f t="shared" si="1349"/>
        <v>0</v>
      </c>
      <c r="IT83" s="314">
        <f t="shared" si="1350"/>
        <v>0</v>
      </c>
      <c r="IU83" s="314">
        <f t="shared" si="1351"/>
        <v>0</v>
      </c>
      <c r="IV83" s="314">
        <f t="shared" si="1352"/>
        <v>0</v>
      </c>
      <c r="IW83" s="314">
        <f t="shared" si="1353"/>
        <v>0</v>
      </c>
      <c r="IX83" s="314">
        <f t="shared" si="1354"/>
        <v>0</v>
      </c>
      <c r="IY83" s="314">
        <f t="shared" si="1355"/>
        <v>0</v>
      </c>
      <c r="IZ83" s="314">
        <f t="shared" si="1356"/>
        <v>0</v>
      </c>
      <c r="JA83" s="314">
        <f t="shared" si="1357"/>
        <v>0</v>
      </c>
      <c r="JB83" s="314">
        <f t="shared" si="1358"/>
        <v>0</v>
      </c>
      <c r="JC83" s="314">
        <f t="shared" si="1359"/>
        <v>0</v>
      </c>
      <c r="JD83" s="314">
        <f t="shared" si="1360"/>
        <v>0</v>
      </c>
      <c r="JE83" s="314">
        <f t="shared" si="1361"/>
        <v>0</v>
      </c>
      <c r="JF83" s="314">
        <f t="shared" si="1362"/>
        <v>0</v>
      </c>
      <c r="JG83" s="314">
        <f t="shared" si="1363"/>
        <v>4.3449999999999998</v>
      </c>
      <c r="JH83" s="314">
        <f t="shared" si="1364"/>
        <v>4.3449999999999998</v>
      </c>
      <c r="JI83" s="314">
        <f t="shared" si="1365"/>
        <v>0</v>
      </c>
      <c r="JJ83" s="314">
        <f t="shared" si="1366"/>
        <v>0</v>
      </c>
      <c r="JK83" s="314">
        <f t="shared" si="1367"/>
        <v>0</v>
      </c>
      <c r="JL83" s="314">
        <f t="shared" si="1368"/>
        <v>0</v>
      </c>
      <c r="JM83" s="314">
        <f t="shared" si="1369"/>
        <v>0</v>
      </c>
      <c r="JN83" s="314">
        <f t="shared" si="1370"/>
        <v>0</v>
      </c>
      <c r="JO83" s="314">
        <f t="shared" si="1371"/>
        <v>0</v>
      </c>
      <c r="JP83" s="314">
        <f t="shared" si="1372"/>
        <v>0</v>
      </c>
      <c r="JQ83" s="314">
        <f t="shared" si="1373"/>
        <v>0</v>
      </c>
      <c r="JR83" s="314">
        <f t="shared" si="1374"/>
        <v>0</v>
      </c>
      <c r="JS83" s="314">
        <f t="shared" si="1375"/>
        <v>2.173</v>
      </c>
      <c r="JT83" s="314">
        <f t="shared" si="1376"/>
        <v>0</v>
      </c>
      <c r="JU83" s="314">
        <f t="shared" si="1377"/>
        <v>0</v>
      </c>
      <c r="JV83" s="314">
        <f t="shared" si="1378"/>
        <v>4.3449999999999998</v>
      </c>
      <c r="JW83" s="314">
        <f t="shared" si="1379"/>
        <v>4.3449999999999998</v>
      </c>
      <c r="JX83" s="314">
        <f t="shared" si="1380"/>
        <v>4.3449999999999998</v>
      </c>
      <c r="JY83" s="314">
        <f t="shared" si="1381"/>
        <v>4.3449999999999998</v>
      </c>
      <c r="JZ83" s="314">
        <f t="shared" si="1382"/>
        <v>0</v>
      </c>
      <c r="KA83" s="314">
        <f t="shared" si="1383"/>
        <v>0</v>
      </c>
      <c r="KB83" s="314">
        <f t="shared" si="1384"/>
        <v>0</v>
      </c>
      <c r="KC83" s="314">
        <f t="shared" si="1385"/>
        <v>0</v>
      </c>
      <c r="KD83" s="314">
        <f t="shared" si="1386"/>
        <v>0</v>
      </c>
      <c r="KE83" s="314">
        <f t="shared" si="1387"/>
        <v>0</v>
      </c>
      <c r="KF83" s="314">
        <f t="shared" si="1388"/>
        <v>0</v>
      </c>
      <c r="KG83" s="314">
        <f t="shared" si="1389"/>
        <v>0</v>
      </c>
      <c r="KH83" s="314">
        <f t="shared" si="1390"/>
        <v>0</v>
      </c>
      <c r="KI83" s="314">
        <f t="shared" si="1391"/>
        <v>0</v>
      </c>
      <c r="KJ83" s="314">
        <f t="shared" si="1392"/>
        <v>0</v>
      </c>
      <c r="KK83" s="314">
        <f t="shared" si="1393"/>
        <v>0</v>
      </c>
      <c r="KL83" s="314">
        <f t="shared" si="1394"/>
        <v>0</v>
      </c>
      <c r="KM83" s="314">
        <f t="shared" si="1395"/>
        <v>0</v>
      </c>
      <c r="KN83" s="314">
        <f t="shared" si="1396"/>
        <v>0</v>
      </c>
      <c r="KO83" s="314">
        <f t="shared" si="1397"/>
        <v>0</v>
      </c>
      <c r="KP83" s="314">
        <f t="shared" si="1398"/>
        <v>0</v>
      </c>
      <c r="KQ83" s="314">
        <f t="shared" si="1399"/>
        <v>0</v>
      </c>
      <c r="KR83" s="314">
        <f t="shared" si="1400"/>
        <v>0</v>
      </c>
      <c r="KS83" s="314">
        <f t="shared" si="1401"/>
        <v>0</v>
      </c>
      <c r="KT83" s="314">
        <f t="shared" si="1402"/>
        <v>0</v>
      </c>
      <c r="KU83" s="314">
        <f t="shared" si="1403"/>
        <v>0</v>
      </c>
      <c r="KV83" s="314">
        <f t="shared" si="1404"/>
        <v>0</v>
      </c>
      <c r="KW83" s="314">
        <f t="shared" si="1405"/>
        <v>0</v>
      </c>
      <c r="KX83" s="315"/>
      <c r="KY83" s="314">
        <f t="shared" si="1406"/>
        <v>8.3000000000000004E-2</v>
      </c>
      <c r="KZ83" s="314">
        <f t="shared" si="1407"/>
        <v>0</v>
      </c>
      <c r="LA83" s="314">
        <f t="shared" si="1408"/>
        <v>0</v>
      </c>
      <c r="LB83" s="314">
        <f t="shared" si="1409"/>
        <v>0</v>
      </c>
      <c r="LC83" s="314">
        <f t="shared" si="1410"/>
        <v>0</v>
      </c>
      <c r="LD83" s="314">
        <f t="shared" si="1411"/>
        <v>0</v>
      </c>
      <c r="LE83" s="314">
        <f t="shared" si="1412"/>
        <v>0</v>
      </c>
      <c r="LF83" s="314">
        <f t="shared" si="1413"/>
        <v>0</v>
      </c>
      <c r="LG83" s="314">
        <f t="shared" si="1414"/>
        <v>0</v>
      </c>
      <c r="LH83" s="314">
        <f t="shared" si="1415"/>
        <v>0</v>
      </c>
      <c r="LI83" s="314">
        <f t="shared" si="1416"/>
        <v>0</v>
      </c>
      <c r="LJ83" s="314">
        <f t="shared" si="1417"/>
        <v>0</v>
      </c>
      <c r="LK83" s="314">
        <f t="shared" si="1418"/>
        <v>0</v>
      </c>
      <c r="LL83" s="314">
        <f t="shared" si="1419"/>
        <v>0</v>
      </c>
      <c r="LM83" s="314">
        <f t="shared" si="1420"/>
        <v>0</v>
      </c>
      <c r="LN83" s="314">
        <f t="shared" si="1421"/>
        <v>0</v>
      </c>
      <c r="LO83" s="314">
        <f t="shared" si="1422"/>
        <v>0</v>
      </c>
      <c r="LP83" s="314">
        <f t="shared" si="1423"/>
        <v>0</v>
      </c>
      <c r="LQ83" s="314">
        <f t="shared" si="1424"/>
        <v>0</v>
      </c>
      <c r="LR83" s="314">
        <f t="shared" si="1425"/>
        <v>0</v>
      </c>
      <c r="LS83" s="314">
        <f t="shared" si="1426"/>
        <v>0</v>
      </c>
      <c r="LT83" s="314">
        <f t="shared" si="1427"/>
        <v>0</v>
      </c>
      <c r="LU83" s="314">
        <f t="shared" si="1428"/>
        <v>0</v>
      </c>
      <c r="LV83" s="314">
        <f t="shared" si="1429"/>
        <v>0</v>
      </c>
      <c r="LW83" s="314">
        <f t="shared" si="1430"/>
        <v>0</v>
      </c>
      <c r="LX83" s="314">
        <f t="shared" si="1431"/>
        <v>0</v>
      </c>
      <c r="LY83" s="314">
        <f t="shared" si="1432"/>
        <v>0</v>
      </c>
      <c r="LZ83" s="314">
        <f t="shared" si="1433"/>
        <v>0</v>
      </c>
      <c r="MA83" s="314">
        <f t="shared" si="1434"/>
        <v>0</v>
      </c>
      <c r="MB83" s="314">
        <f t="shared" si="1435"/>
        <v>0</v>
      </c>
      <c r="MC83" s="314">
        <f t="shared" si="1436"/>
        <v>0</v>
      </c>
      <c r="MD83" s="314">
        <f t="shared" si="1437"/>
        <v>0</v>
      </c>
      <c r="ME83" s="314">
        <f t="shared" si="1438"/>
        <v>0</v>
      </c>
      <c r="MF83" s="314">
        <f t="shared" si="1439"/>
        <v>0</v>
      </c>
      <c r="MG83" s="314">
        <f t="shared" si="1440"/>
        <v>0</v>
      </c>
      <c r="MH83" s="314">
        <f t="shared" si="1441"/>
        <v>0</v>
      </c>
      <c r="MI83" s="314">
        <f t="shared" si="1442"/>
        <v>0</v>
      </c>
      <c r="MJ83" s="314">
        <f t="shared" si="1443"/>
        <v>0</v>
      </c>
      <c r="MK83" s="314">
        <f t="shared" si="1444"/>
        <v>0</v>
      </c>
      <c r="ML83" s="314">
        <f t="shared" si="1445"/>
        <v>0</v>
      </c>
      <c r="MM83" s="314">
        <f t="shared" si="1446"/>
        <v>0</v>
      </c>
      <c r="MN83" s="314">
        <f t="shared" si="1447"/>
        <v>0</v>
      </c>
      <c r="MO83" s="314">
        <f t="shared" si="1448"/>
        <v>0</v>
      </c>
      <c r="MP83" s="314">
        <f t="shared" si="1449"/>
        <v>0</v>
      </c>
      <c r="MQ83" s="314">
        <f t="shared" si="1450"/>
        <v>0</v>
      </c>
      <c r="MR83" s="314">
        <f t="shared" si="1451"/>
        <v>0</v>
      </c>
      <c r="MS83" s="314">
        <f t="shared" si="1452"/>
        <v>0</v>
      </c>
      <c r="MT83" s="314">
        <f t="shared" si="1453"/>
        <v>0</v>
      </c>
      <c r="MU83" s="314">
        <f t="shared" si="1454"/>
        <v>0</v>
      </c>
      <c r="MV83" s="314">
        <f t="shared" si="1455"/>
        <v>0</v>
      </c>
      <c r="MW83" s="314">
        <f t="shared" si="1456"/>
        <v>0</v>
      </c>
      <c r="MX83" s="314">
        <f t="shared" si="1457"/>
        <v>0</v>
      </c>
      <c r="MY83" s="314">
        <f t="shared" si="1458"/>
        <v>0</v>
      </c>
      <c r="MZ83" s="314">
        <f t="shared" si="1459"/>
        <v>0</v>
      </c>
      <c r="NA83" s="314">
        <f t="shared" si="1460"/>
        <v>0</v>
      </c>
      <c r="NB83" s="314">
        <f t="shared" si="1461"/>
        <v>0</v>
      </c>
      <c r="NC83" s="314">
        <f t="shared" si="1462"/>
        <v>0</v>
      </c>
      <c r="ND83" s="314">
        <f t="shared" si="1463"/>
        <v>0</v>
      </c>
      <c r="NE83" s="314">
        <f t="shared" si="1464"/>
        <v>0</v>
      </c>
      <c r="NF83" s="314">
        <f t="shared" si="1465"/>
        <v>0</v>
      </c>
      <c r="NG83" s="314">
        <f t="shared" si="1466"/>
        <v>0</v>
      </c>
      <c r="NH83" s="314">
        <f t="shared" si="1467"/>
        <v>0</v>
      </c>
      <c r="NI83" s="314">
        <f t="shared" si="1468"/>
        <v>0</v>
      </c>
      <c r="NJ83" s="314">
        <f t="shared" si="1469"/>
        <v>0</v>
      </c>
      <c r="NK83" s="314">
        <f t="shared" si="1470"/>
        <v>0</v>
      </c>
      <c r="NL83" s="314">
        <f t="shared" si="1471"/>
        <v>0</v>
      </c>
      <c r="NM83" s="314">
        <f t="shared" si="1472"/>
        <v>0</v>
      </c>
      <c r="NN83" s="314">
        <f t="shared" si="1473"/>
        <v>0</v>
      </c>
      <c r="NO83" s="314">
        <f t="shared" si="1474"/>
        <v>0</v>
      </c>
      <c r="NP83" s="314">
        <f t="shared" si="1475"/>
        <v>0</v>
      </c>
      <c r="NQ83" s="314">
        <f t="shared" si="1476"/>
        <v>0</v>
      </c>
      <c r="NR83" s="314">
        <f t="shared" si="1477"/>
        <v>0</v>
      </c>
      <c r="NS83" s="314">
        <f t="shared" si="1478"/>
        <v>0</v>
      </c>
      <c r="NT83" s="314">
        <f t="shared" si="1479"/>
        <v>0</v>
      </c>
      <c r="NU83" s="314">
        <f t="shared" si="1480"/>
        <v>0</v>
      </c>
      <c r="NV83" s="314">
        <f t="shared" si="1481"/>
        <v>0</v>
      </c>
      <c r="NW83" s="314">
        <f t="shared" si="1482"/>
        <v>0</v>
      </c>
      <c r="NX83" s="314">
        <f t="shared" si="1483"/>
        <v>0</v>
      </c>
      <c r="NY83" s="314">
        <f t="shared" si="1484"/>
        <v>0</v>
      </c>
      <c r="NZ83" s="314">
        <f t="shared" si="1485"/>
        <v>0</v>
      </c>
      <c r="OA83" s="314">
        <f t="shared" si="1486"/>
        <v>0</v>
      </c>
      <c r="OB83" s="314">
        <f t="shared" si="1487"/>
        <v>0</v>
      </c>
      <c r="OC83" s="314">
        <f t="shared" si="1488"/>
        <v>0</v>
      </c>
      <c r="OD83" s="314">
        <f t="shared" si="1489"/>
        <v>0</v>
      </c>
      <c r="OE83" s="314">
        <f t="shared" si="1490"/>
        <v>0</v>
      </c>
      <c r="OF83" s="314">
        <f t="shared" si="1491"/>
        <v>0</v>
      </c>
      <c r="OG83" s="314">
        <f t="shared" si="1492"/>
        <v>0</v>
      </c>
      <c r="OH83" s="314">
        <f t="shared" si="1493"/>
        <v>0</v>
      </c>
      <c r="OI83" s="314">
        <f t="shared" si="1494"/>
        <v>0</v>
      </c>
      <c r="OJ83" s="314">
        <f t="shared" si="1495"/>
        <v>0</v>
      </c>
      <c r="OK83" s="314">
        <f t="shared" si="1496"/>
        <v>0</v>
      </c>
      <c r="OL83" s="314">
        <f t="shared" si="1497"/>
        <v>8.3000000000000004E-2</v>
      </c>
      <c r="OM83" s="314">
        <f t="shared" si="1498"/>
        <v>8.3000000000000004E-2</v>
      </c>
      <c r="ON83" s="314">
        <f t="shared" si="1499"/>
        <v>8.3000000000000004E-2</v>
      </c>
      <c r="OO83" s="314">
        <f t="shared" si="1500"/>
        <v>8.3000000000000004E-2</v>
      </c>
      <c r="OP83" s="314">
        <f t="shared" si="1501"/>
        <v>8.3000000000000004E-2</v>
      </c>
      <c r="OQ83" s="314">
        <f t="shared" si="1502"/>
        <v>8.3000000000000004E-2</v>
      </c>
      <c r="OR83" s="314">
        <f t="shared" si="1503"/>
        <v>8.3000000000000004E-2</v>
      </c>
      <c r="OS83" s="314">
        <f t="shared" si="1504"/>
        <v>8.3000000000000004E-2</v>
      </c>
      <c r="OT83" s="314">
        <f t="shared" si="1505"/>
        <v>8.3000000000000004E-2</v>
      </c>
      <c r="OU83" s="314"/>
      <c r="OV83" s="314">
        <f>IFERROR('Base travail'!$H83*'Base travail'!$DE83/H$10,0)</f>
        <v>0</v>
      </c>
      <c r="OW83" s="314">
        <f>IFERROR('Base travail'!$I83*'Base travail'!$DF83/I$10,0)</f>
        <v>0</v>
      </c>
      <c r="OX83" s="314">
        <f>IFERROR('Base travail'!$J83*'Base travail'!$DG83/J$10,0)</f>
        <v>0</v>
      </c>
      <c r="OY83" s="314">
        <f>IFERROR('Base travail'!$K83*'Base travail'!$DH83/K$10,0)</f>
        <v>0</v>
      </c>
      <c r="OZ83" s="314">
        <f>IFERROR('Base travail'!$L83*'Base travail'!$DI83/L$10,0)</f>
        <v>0</v>
      </c>
      <c r="PA83" s="314">
        <f>IFERROR('Base travail'!$M83*'Base travail'!$DJ83/M$10,0)</f>
        <v>0</v>
      </c>
      <c r="PB83" s="314">
        <f>IFERROR('Base travail'!$N83*'Base travail'!$DK83/N$10,0)</f>
        <v>0</v>
      </c>
      <c r="PC83" s="314">
        <f>IFERROR('Base travail'!$O83*'Base travail'!$DL83/O$10,0)</f>
        <v>0</v>
      </c>
      <c r="PD83" s="314">
        <f>IFERROR('Base travail'!$P83*'Base travail'!$DM83/P$10,0)</f>
        <v>0</v>
      </c>
      <c r="PE83" s="314">
        <f>IFERROR('Base travail'!$Q83*'Base travail'!$DN83/Q$10,0)</f>
        <v>0</v>
      </c>
      <c r="PF83" s="314">
        <f>IFERROR('Base travail'!$R83*'Base travail'!$DO83/R$10,0)</f>
        <v>0</v>
      </c>
      <c r="PG83" s="314">
        <f>IFERROR('Base travail'!$S83*'Base travail'!$DP83/S$10,0)</f>
        <v>0</v>
      </c>
      <c r="PH83" s="314">
        <f>IFERROR('Base travail'!$T83*'Base travail'!$DQ83/T$10,0)</f>
        <v>0</v>
      </c>
      <c r="PI83" s="314">
        <f>IFERROR('Base travail'!$U83*'Base travail'!$DR83/U$10,0)</f>
        <v>0</v>
      </c>
      <c r="PJ83" s="314">
        <f>IFERROR('Base travail'!$V83*'Base travail'!$DS83/V$10,0)</f>
        <v>0</v>
      </c>
      <c r="PK83" s="314">
        <f>IFERROR('Base travail'!$W83*'Base travail'!$DT83/W$10,0)</f>
        <v>0</v>
      </c>
      <c r="PL83" s="314">
        <f>IFERROR('Base travail'!$X83*'Base travail'!$DU83/X$10,0)</f>
        <v>0</v>
      </c>
      <c r="PM83" s="314">
        <f>IFERROR('Base travail'!$Y83*'Base travail'!$DV83/Y$10,0)</f>
        <v>0</v>
      </c>
      <c r="PN83" s="314">
        <f>IFERROR('Base travail'!$Z83*'Base travail'!$DW83/Z$10,0)</f>
        <v>0</v>
      </c>
      <c r="PO83" s="314">
        <f>IFERROR('Base travail'!$AA83*'Base travail'!$DX83/AA$10,0)</f>
        <v>0</v>
      </c>
      <c r="PP83" s="314">
        <f>IFERROR('Base travail'!$AB83*'Base travail'!$DY83/AB$10,0)</f>
        <v>0</v>
      </c>
      <c r="PQ83" s="314">
        <f>IFERROR('Base travail'!$AC83*'Base travail'!$DZ83/AC$10,0)</f>
        <v>0</v>
      </c>
      <c r="PR83" s="314">
        <f>IFERROR('Base travail'!$AD83*'Base travail'!$EA83/AD$10,0)</f>
        <v>0</v>
      </c>
      <c r="PS83" s="314">
        <f>IFERROR('Base travail'!$AE83*'Base travail'!$EB83/AE$10,0)</f>
        <v>0</v>
      </c>
      <c r="PT83" s="314">
        <f>IFERROR('Base travail'!$AF83*'Base travail'!$EC83/AF$10,0)</f>
        <v>0</v>
      </c>
      <c r="PU83" s="314">
        <f>IFERROR('Base travail'!$AG83*'Base travail'!$ED83/AG$10,0)</f>
        <v>0</v>
      </c>
      <c r="PV83" s="314">
        <f>IFERROR('Base travail'!$AH83*'Base travail'!$EE83/AH$10,0)</f>
        <v>0</v>
      </c>
      <c r="PW83" s="314">
        <f>IFERROR('Base travail'!$AI83*'Base travail'!$EF83/AI$10,0)</f>
        <v>0</v>
      </c>
      <c r="PX83" s="314">
        <f>IFERROR('Base travail'!$AJ83*'Base travail'!$EG83/AJ$10,0)</f>
        <v>0</v>
      </c>
      <c r="PY83" s="314">
        <f>IFERROR('Base travail'!$AK83*'Base travail'!$EH83/AK$10,0)</f>
        <v>0</v>
      </c>
      <c r="PZ83" s="314">
        <f>IFERROR('Base travail'!$AL83*'Base travail'!$EI83/AL$10,0)</f>
        <v>0</v>
      </c>
      <c r="QA83" s="314">
        <f>IFERROR('Base travail'!$AM83*'Base travail'!$EJ83/AM$10,0)</f>
        <v>0</v>
      </c>
      <c r="QB83" s="314">
        <f>IFERROR('Base travail'!$AN83*'Base travail'!$EK83/AN$10,0)</f>
        <v>0</v>
      </c>
      <c r="QC83" s="314">
        <f>IFERROR('Base travail'!$AO83*'Base travail'!$EL83/AO$10,0)</f>
        <v>0</v>
      </c>
      <c r="QD83" s="314">
        <f>IFERROR('Base travail'!$AP83*'Base travail'!$EM83/AP$10,0)</f>
        <v>0</v>
      </c>
      <c r="QE83" s="314">
        <f>IFERROR('Base travail'!$AQ83*'Base travail'!$EN83/AQ$10,0)</f>
        <v>0</v>
      </c>
      <c r="QF83" s="314">
        <f>IFERROR('Base travail'!$AR83*'Base travail'!$EO83/AR$10,0)</f>
        <v>0</v>
      </c>
      <c r="QG83" s="314">
        <f>IFERROR('Base travail'!$AS83*'Base travail'!$EP83/AS$10,0)</f>
        <v>0</v>
      </c>
      <c r="QH83" s="314">
        <f>IFERROR('Base travail'!$AT83*'Base travail'!$EQ83/AT$10,0)</f>
        <v>0</v>
      </c>
      <c r="QI83" s="314">
        <f>IFERROR('Base travail'!$AU83*'Base travail'!$ER83/AU$10,0)</f>
        <v>0</v>
      </c>
      <c r="QJ83" s="314">
        <f>IFERROR('Base travail'!$AV83*'Base travail'!$ES83/AV$10,0)</f>
        <v>0</v>
      </c>
      <c r="QK83" s="314">
        <f>IFERROR('Base travail'!$AW83*'Base travail'!$ET83/AW$10,0)</f>
        <v>0</v>
      </c>
      <c r="QL83" s="314">
        <f>IFERROR('Base travail'!$AX83*'Base travail'!$EU83/AX$10,0)</f>
        <v>0</v>
      </c>
      <c r="QM83" s="314">
        <f>IFERROR('Base travail'!$AY83*'Base travail'!$EV83/AY$10,0)</f>
        <v>0</v>
      </c>
      <c r="QN83" s="314">
        <f>IFERROR('Base travail'!$AZ83*'Base travail'!$EW83/AZ$10,0)</f>
        <v>0</v>
      </c>
      <c r="QO83" s="314">
        <f>IFERROR('Base travail'!$BA83*'Base travail'!$EX83/BA$10,0)</f>
        <v>0</v>
      </c>
      <c r="QP83" s="314">
        <f>IFERROR('Base travail'!$BB83*'Base travail'!$EY83/BB$10,0)</f>
        <v>0</v>
      </c>
      <c r="QQ83" s="314">
        <f>IFERROR('Base travail'!$BC83*'Base travail'!$EZ83/BC$10,0)</f>
        <v>0</v>
      </c>
      <c r="QR83" s="314">
        <f>IFERROR('Base travail'!$BD83*'Base travail'!$FA83/BD$10,0)</f>
        <v>0</v>
      </c>
      <c r="QS83" s="314">
        <f>IFERROR('Base travail'!$BE83*'Base travail'!$FB83/BE$10,0)</f>
        <v>0</v>
      </c>
      <c r="QT83" s="314">
        <f>IFERROR('Base travail'!$BF83*'Base travail'!$FC83/BF$10,0)</f>
        <v>0</v>
      </c>
      <c r="QU83" s="314">
        <f>IFERROR('Base travail'!$BG83*'Base travail'!$FD83/BG$10,0)</f>
        <v>0</v>
      </c>
      <c r="QV83" s="314">
        <f>IFERROR('Base travail'!$BH83*'Base travail'!$FE83/BH$10,0)</f>
        <v>0</v>
      </c>
      <c r="QW83" s="314">
        <f>IFERROR('Base travail'!$BI83*'Base travail'!$FF83/BI$10,0)</f>
        <v>0</v>
      </c>
      <c r="QX83" s="314">
        <f>IFERROR('Base travail'!$BJ83*'Base travail'!$FG83/BJ$10,0)</f>
        <v>0</v>
      </c>
      <c r="QY83" s="314">
        <f>IFERROR('Base travail'!$BK83*'Base travail'!$FH83/BK$10,0)</f>
        <v>0</v>
      </c>
      <c r="QZ83" s="314">
        <f>IFERROR('Base travail'!$BL83*'Base travail'!$FI83/BL$10,0)</f>
        <v>0</v>
      </c>
      <c r="RA83" s="314">
        <f>IFERROR('Base travail'!$BM83*'Base travail'!$FJ83/BM$10,0)</f>
        <v>0</v>
      </c>
      <c r="RB83" s="314">
        <f>IFERROR('Base travail'!$BN83*'Base travail'!$FK83/BN$10,0)</f>
        <v>0</v>
      </c>
      <c r="RC83" s="314">
        <f>IFERROR('Base travail'!$BO83*'Base travail'!$FL83/BO$10,0)</f>
        <v>0</v>
      </c>
      <c r="RD83" s="314">
        <f>IFERROR('Base travail'!$BP83*'Base travail'!$FM83/BP$10,0)</f>
        <v>0</v>
      </c>
      <c r="RE83" s="314">
        <f>IFERROR('Base travail'!$BQ83*'Base travail'!$FN83/BQ$10,0)</f>
        <v>0</v>
      </c>
      <c r="RF83" s="314">
        <f>IFERROR('Base travail'!$BR83*'Base travail'!$FO83/BR$10,0)</f>
        <v>0</v>
      </c>
      <c r="RG83" s="314">
        <f>IFERROR('Base travail'!$BS83*'Base travail'!$FP83/BS$10,0)</f>
        <v>0</v>
      </c>
      <c r="RH83" s="314">
        <f>IFERROR('Base travail'!$BT83*'Base travail'!$FQ83/BT$10,0)</f>
        <v>0</v>
      </c>
      <c r="RI83" s="314">
        <f>IFERROR('Base travail'!$BU83*'Base travail'!$FR83/BU$10,0)</f>
        <v>0</v>
      </c>
      <c r="RJ83" s="314">
        <f>IFERROR('Base travail'!$BV83*'Base travail'!$FS83/BV$10,0)</f>
        <v>0</v>
      </c>
      <c r="RK83" s="314">
        <f>IFERROR('Base travail'!$BW83*'Base travail'!$FT83/BW$10,0)</f>
        <v>0</v>
      </c>
      <c r="RL83" s="314">
        <f>IFERROR('Base travail'!$BX83*'Base travail'!$FU83/BX$10,0)</f>
        <v>0</v>
      </c>
      <c r="RM83" s="314">
        <f>IFERROR('Base travail'!$BY83*'Base travail'!$FV83/BY$10,0)</f>
        <v>0</v>
      </c>
      <c r="RN83" s="314">
        <f>IFERROR('Base travail'!$BZ83*'Base travail'!$FW83/BZ$10,0)</f>
        <v>0</v>
      </c>
      <c r="RO83" s="314">
        <f>IFERROR('Base travail'!$CA83*'Base travail'!$FX83/CA$10,0)</f>
        <v>0</v>
      </c>
      <c r="RP83" s="314">
        <f>IFERROR('Base travail'!$CB83*'Base travail'!$FY83/CB$10,0)</f>
        <v>0</v>
      </c>
      <c r="RQ83" s="314">
        <f>IFERROR('Base travail'!$CC83*'Base travail'!$FZ83/CC$10,0)</f>
        <v>0</v>
      </c>
      <c r="RR83" s="314">
        <f>IFERROR('Base travail'!$CD83*'Base travail'!$GA83/CD$10,0)</f>
        <v>0</v>
      </c>
      <c r="RS83" s="314">
        <f>IFERROR('Base travail'!$CE83*'Base travail'!$GB83/CE$10,0)</f>
        <v>0</v>
      </c>
      <c r="RT83" s="314">
        <f>IFERROR('Base travail'!$CF83*'Base travail'!$GC83/CF$10,0)</f>
        <v>0</v>
      </c>
      <c r="RU83" s="314">
        <f>IFERROR('Base travail'!$CG83*'Base travail'!$GD83/CG$10,0)</f>
        <v>0</v>
      </c>
      <c r="RV83" s="314">
        <f>IFERROR('Base travail'!$CH83*'Base travail'!$GE83/CH$10,0)</f>
        <v>0</v>
      </c>
      <c r="RW83" s="314">
        <f>IFERROR('Base travail'!$CI83*'Base travail'!$GF83/CI$10,0)</f>
        <v>0</v>
      </c>
      <c r="RX83" s="314">
        <f>IFERROR('Base travail'!$CJ83*'Base travail'!$GG83/CJ$10,0)</f>
        <v>0</v>
      </c>
      <c r="RY83" s="314">
        <f>IFERROR('Base travail'!$CK83*'Base travail'!$GH83/CK$10,0)</f>
        <v>0</v>
      </c>
      <c r="RZ83" s="314">
        <f>IFERROR('Base travail'!$CL83*'Base travail'!$GI83/CL$10,0)</f>
        <v>0</v>
      </c>
      <c r="SA83" s="314">
        <f>IFERROR('Base travail'!$CM83*'Base travail'!$GJ83/CM$10,0)</f>
        <v>0</v>
      </c>
      <c r="SB83" s="314">
        <f>IFERROR('Base travail'!$CN83*'Base travail'!$GK83/CN$10,0)</f>
        <v>0</v>
      </c>
      <c r="SC83" s="314">
        <f>IFERROR('Base travail'!$CO83*'Base travail'!$GL83/CO$10,0)</f>
        <v>0</v>
      </c>
      <c r="SD83" s="314">
        <f>IFERROR('Base travail'!$CP83*'Base travail'!$GM83/CP$10,0)</f>
        <v>0</v>
      </c>
      <c r="SE83" s="314">
        <f>IFERROR('Base travail'!$CQ83*'Base travail'!$GN83/CQ$10,0)</f>
        <v>0</v>
      </c>
      <c r="SF83" s="314">
        <f>IFERROR('Base travail'!$CR83*'Base travail'!$GO83/CR$10,0)</f>
        <v>0</v>
      </c>
      <c r="SG83" s="314">
        <f>IFERROR('Base travail'!$CS83*'Base travail'!$GP83/CS$10,0)</f>
        <v>0</v>
      </c>
      <c r="SH83" s="314">
        <f>IFERROR('Base travail'!$CT83*'Base travail'!$GQ83/CT$10,0)</f>
        <v>0</v>
      </c>
      <c r="SI83" s="314">
        <f>IFERROR('Base travail'!$CU83*'Base travail'!$GR83/CU$10,0)</f>
        <v>0</v>
      </c>
      <c r="SJ83" s="314">
        <f>IFERROR('Base travail'!$CV83*'Base travail'!$GS83/CV$10,0)</f>
        <v>0</v>
      </c>
      <c r="SK83" s="314">
        <f>IFERROR('Base travail'!$CW83*'Base travail'!$GT83/CW$10,0)</f>
        <v>0</v>
      </c>
      <c r="SL83" s="314">
        <f>IFERROR('Base travail'!$CX83*'Base travail'!$GU83/CX$10,0)</f>
        <v>0</v>
      </c>
      <c r="SM83" s="314">
        <f>IFERROR('Base travail'!$CY83*'Base travail'!$GV83/CY$10,0)</f>
        <v>0</v>
      </c>
      <c r="SN83" s="314">
        <f>IFERROR('Base travail'!$CZ83*'Base travail'!$GW83/CZ$10,0)</f>
        <v>0</v>
      </c>
      <c r="SO83" s="314">
        <f>IFERROR('Base travail'!$DA83*'Base travail'!$GX83/DA$10,0)</f>
        <v>0</v>
      </c>
      <c r="SP83" s="314">
        <f>IFERROR('Base travail'!$DB83*'Base travail'!$GY83/DB$10,0)</f>
        <v>0</v>
      </c>
      <c r="SQ83" s="314">
        <f>IFERROR('Base travail'!$DC83*'Base travail'!$GZ83/DC$10,0)</f>
        <v>0</v>
      </c>
      <c r="SR83" s="314"/>
      <c r="SS83" s="314">
        <f>IFERROR('Base travail'!$H83*'Base travail'!$HB83/H$13,0)</f>
        <v>0</v>
      </c>
      <c r="ST83" s="314">
        <f>IFERROR('Base travail'!$I83*'Base travail'!$HC83/I$13,0)</f>
        <v>0</v>
      </c>
      <c r="SU83" s="314">
        <f>IFERROR('Base travail'!$J83*'Base travail'!$HD83/J$13,0)</f>
        <v>0</v>
      </c>
      <c r="SV83" s="314">
        <f>IFERROR('Base travail'!$K83*'Base travail'!$HE83/K$13,0)</f>
        <v>0</v>
      </c>
      <c r="SW83" s="314">
        <f>IFERROR('Base travail'!$L83*'Base travail'!$HF83/L$13,0)</f>
        <v>0</v>
      </c>
      <c r="SX83" s="314">
        <f>IFERROR('Base travail'!$M83*'Base travail'!$HG83/M$13,0)</f>
        <v>0</v>
      </c>
      <c r="SY83" s="314">
        <f>IFERROR('Base travail'!$N83*'Base travail'!$HH83/N$13,0)</f>
        <v>0</v>
      </c>
      <c r="SZ83" s="314">
        <f>IFERROR('Base travail'!$O83*'Base travail'!$HI83/O$13,0)</f>
        <v>0</v>
      </c>
      <c r="TA83" s="314">
        <f>IFERROR('Base travail'!$P83*'Base travail'!$HJ83/P$13,0)</f>
        <v>0</v>
      </c>
      <c r="TB83" s="314">
        <f>IFERROR('Base travail'!$Q83*'Base travail'!$HK83/Q$13,0)</f>
        <v>0</v>
      </c>
      <c r="TC83" s="314">
        <f>IFERROR('Base travail'!$R83*'Base travail'!$HL83/R$13,0)</f>
        <v>0</v>
      </c>
      <c r="TD83" s="314">
        <f>IFERROR('Base travail'!$S83*'Base travail'!$HM83/S$13,0)</f>
        <v>0</v>
      </c>
      <c r="TE83" s="314">
        <f>IFERROR('Base travail'!$T83*'Base travail'!$HN83/T$13,0)</f>
        <v>0</v>
      </c>
      <c r="TF83" s="314">
        <f>IFERROR('Base travail'!$U83*'Base travail'!$HO83/U$13,0)</f>
        <v>0</v>
      </c>
      <c r="TG83" s="314">
        <f>IFERROR('Base travail'!$V83*'Base travail'!$HP83/V$13,0)</f>
        <v>0</v>
      </c>
      <c r="TH83" s="314">
        <f>IFERROR('Base travail'!$W83*'Base travail'!$HQ83/W$13,0)</f>
        <v>0</v>
      </c>
      <c r="TI83" s="314">
        <f>IFERROR('Base travail'!$X83*'Base travail'!$HR83/X$13,0)</f>
        <v>0</v>
      </c>
      <c r="TJ83" s="314">
        <f>IFERROR('Base travail'!$Y83*'Base travail'!$HS83/Y$13,0)</f>
        <v>0</v>
      </c>
      <c r="TK83" s="314">
        <f>IFERROR('Base travail'!$Z83*'Base travail'!$HT83/Z$13,0)</f>
        <v>0</v>
      </c>
      <c r="TL83" s="314">
        <f>IFERROR('Base travail'!$AA83*'Base travail'!$HU83/AA$13,0)</f>
        <v>0</v>
      </c>
      <c r="TM83" s="314">
        <f>IFERROR('Base travail'!$AB83*'Base travail'!$HV83/AB$13,0)</f>
        <v>0</v>
      </c>
      <c r="TN83" s="314">
        <f>IFERROR('Base travail'!$AC83*'Base travail'!$HW83/AC$13,0)</f>
        <v>0</v>
      </c>
      <c r="TO83" s="314">
        <f>IFERROR('Base travail'!$AD83*'Base travail'!$HX83/AD$13,0)</f>
        <v>0</v>
      </c>
      <c r="TP83" s="314">
        <f>IFERROR('Base travail'!$AE83*'Base travail'!$HY83/AE$13,0)</f>
        <v>0</v>
      </c>
      <c r="TQ83" s="314">
        <f>IFERROR('Base travail'!$AF83*'Base travail'!$HZ83/AF$13,0)</f>
        <v>0</v>
      </c>
      <c r="TR83" s="314">
        <f>IFERROR('Base travail'!$AG83*'Base travail'!$IA83/AG$13,0)</f>
        <v>0</v>
      </c>
      <c r="TS83" s="314">
        <f>IFERROR('Base travail'!$AH83*'Base travail'!$IB83/AH$13,0)</f>
        <v>0</v>
      </c>
      <c r="TT83" s="314">
        <f>IFERROR('Base travail'!$AI83*'Base travail'!$IC83/AI$13,0)</f>
        <v>0</v>
      </c>
      <c r="TU83" s="314">
        <f>IFERROR('Base travail'!$AJ83*'Base travail'!$ID83/AJ$13,0)</f>
        <v>0</v>
      </c>
      <c r="TV83" s="314">
        <f>IFERROR('Base travail'!$AK83*'Base travail'!$IE83/AK$13,0)</f>
        <v>0</v>
      </c>
      <c r="TW83" s="314">
        <f>IFERROR('Base travail'!$AL83*'Base travail'!$IF83/AL$13,0)</f>
        <v>0</v>
      </c>
      <c r="TX83" s="314">
        <f>IFERROR('Base travail'!$AM83*'Base travail'!$IG83/AM$13,0)</f>
        <v>0</v>
      </c>
      <c r="TY83" s="314">
        <f>IFERROR('Base travail'!$AN83*'Base travail'!$IH83/AN$13,0)</f>
        <v>0</v>
      </c>
      <c r="TZ83" s="314">
        <f>IFERROR('Base travail'!$AO83*'Base travail'!$II83/AO$13,0)</f>
        <v>0</v>
      </c>
      <c r="UA83" s="314">
        <f>IFERROR('Base travail'!$AP83*'Base travail'!$IJ83/AP$13,0)</f>
        <v>0</v>
      </c>
      <c r="UB83" s="314">
        <f>IFERROR('Base travail'!$AQ83*'Base travail'!$IK83/AQ$13,0)</f>
        <v>0</v>
      </c>
      <c r="UC83" s="314">
        <f>IFERROR('Base travail'!$AR83*'Base travail'!$IL83/AR$13,0)</f>
        <v>0</v>
      </c>
      <c r="UD83" s="314">
        <f>IFERROR('Base travail'!$AS83*'Base travail'!$IM83/AS$13,0)</f>
        <v>0</v>
      </c>
      <c r="UE83" s="314">
        <f>IFERROR('Base travail'!$AT83*'Base travail'!$IN83/AT$13,0)</f>
        <v>0</v>
      </c>
      <c r="UF83" s="314">
        <f>IFERROR('Base travail'!$AU83*'Base travail'!$IO83/AU$13,0)</f>
        <v>0</v>
      </c>
      <c r="UG83" s="314">
        <f>IFERROR('Base travail'!$AV83*'Base travail'!$IP83/AV$13,0)</f>
        <v>0</v>
      </c>
      <c r="UH83" s="314">
        <f>IFERROR('Base travail'!$AW83*'Base travail'!$IQ83/AW$13,0)</f>
        <v>0</v>
      </c>
      <c r="UI83" s="314">
        <f>IFERROR('Base travail'!$AX83*'Base travail'!$IR83/AX$13,0)</f>
        <v>0</v>
      </c>
      <c r="UJ83" s="314">
        <f>IFERROR('Base travail'!$AY83*'Base travail'!$IS83/AY$13,0)</f>
        <v>0</v>
      </c>
      <c r="UK83" s="314">
        <f>IFERROR('Base travail'!$AZ83*'Base travail'!$IT83/AZ$13,0)</f>
        <v>0</v>
      </c>
      <c r="UL83" s="314">
        <f>IFERROR('Base travail'!$BA83*'Base travail'!$IU83/BA$13,0)</f>
        <v>0</v>
      </c>
      <c r="UM83" s="314">
        <f>IFERROR('Base travail'!$BB83*'Base travail'!$IV83/BB$13,0)</f>
        <v>0</v>
      </c>
      <c r="UN83" s="314">
        <f>IFERROR('Base travail'!$BC83*'Base travail'!$IW83/BC$13,0)</f>
        <v>0</v>
      </c>
      <c r="UO83" s="314">
        <f>IFERROR('Base travail'!$BD83*'Base travail'!$IX83/BD$13,0)</f>
        <v>0</v>
      </c>
      <c r="UP83" s="314">
        <f>IFERROR('Base travail'!$BE83*'Base travail'!$IY83/BE$13,0)</f>
        <v>0</v>
      </c>
      <c r="UQ83" s="314">
        <f>IFERROR('Base travail'!$BF83*'Base travail'!$IZ83/BF$13,0)</f>
        <v>0</v>
      </c>
      <c r="UR83" s="314">
        <f>IFERROR('Base travail'!$BG83*'Base travail'!$JA83/BG$13,0)</f>
        <v>0</v>
      </c>
      <c r="US83" s="314">
        <f>IFERROR('Base travail'!$BH83*'Base travail'!$JB83/BH$13,0)</f>
        <v>0</v>
      </c>
      <c r="UT83" s="314">
        <f>IFERROR('Base travail'!$BI83*'Base travail'!$JC83/BI$13,0)</f>
        <v>0</v>
      </c>
      <c r="UU83" s="314">
        <f>IFERROR('Base travail'!$BJ83*'Base travail'!$JD83/BJ$13,0)</f>
        <v>0</v>
      </c>
      <c r="UV83" s="314">
        <f>IFERROR('Base travail'!$BK83*'Base travail'!$JE83/BK$13,0)</f>
        <v>0</v>
      </c>
      <c r="UW83" s="314">
        <f>IFERROR('Base travail'!$BL83*'Base travail'!$JF83/BL$13,0)</f>
        <v>0</v>
      </c>
      <c r="UX83" s="314">
        <f>IFERROR('Base travail'!$BM83*'Base travail'!$JG83/BM$13,0)</f>
        <v>0</v>
      </c>
      <c r="UY83" s="314">
        <f>IFERROR('Base travail'!$BN83*'Base travail'!$JH83/BN$13,0)</f>
        <v>0</v>
      </c>
      <c r="UZ83" s="314">
        <f>IFERROR('Base travail'!$BO83*'Base travail'!$JI83/BO$13,0)</f>
        <v>0</v>
      </c>
      <c r="VA83" s="314">
        <f>IFERROR('Base travail'!$BP83*'Base travail'!$JJ83/BP$13,0)</f>
        <v>0</v>
      </c>
      <c r="VB83" s="314">
        <f>IFERROR('Base travail'!$BQ83*'Base travail'!$JK83/BQ$13,0)</f>
        <v>0</v>
      </c>
      <c r="VC83" s="314">
        <f>IFERROR('Base travail'!$BR83*'Base travail'!$JL83/BR$13,0)</f>
        <v>0</v>
      </c>
      <c r="VD83" s="314">
        <f>IFERROR('Base travail'!$BS83*'Base travail'!$JM83/BS$13,0)</f>
        <v>0</v>
      </c>
      <c r="VE83" s="314">
        <f>IFERROR('Base travail'!$BT83*'Base travail'!$JN83/BT$13,0)</f>
        <v>0</v>
      </c>
      <c r="VF83" s="314">
        <f>IFERROR('Base travail'!$BU83*'Base travail'!$JO83/BU$13,0)</f>
        <v>0</v>
      </c>
      <c r="VG83" s="314">
        <f>IFERROR('Base travail'!$BV83*'Base travail'!$JP83/BV$13,0)</f>
        <v>0</v>
      </c>
      <c r="VH83" s="314">
        <f>IFERROR('Base travail'!$BW83*'Base travail'!$JQ83/BW$13,0)</f>
        <v>0</v>
      </c>
      <c r="VI83" s="314">
        <f>IFERROR('Base travail'!$BX83*'Base travail'!$JR83/BX$13,0)</f>
        <v>0</v>
      </c>
      <c r="VJ83" s="314">
        <f>IFERROR('Base travail'!$BY83*'Base travail'!$JS83/BY$13,0)</f>
        <v>0</v>
      </c>
      <c r="VK83" s="314">
        <f>IFERROR('Base travail'!$BZ83*'Base travail'!$JT83/BZ$13,0)</f>
        <v>0</v>
      </c>
      <c r="VL83" s="314">
        <f>IFERROR('Base travail'!$CA83*'Base travail'!$JU83/CA$13,0)</f>
        <v>0</v>
      </c>
      <c r="VM83" s="314">
        <f>IFERROR('Base travail'!$CB83*'Base travail'!$JV83/CB$13,0)</f>
        <v>0</v>
      </c>
      <c r="VN83" s="314">
        <f>IFERROR('Base travail'!$CC83*'Base travail'!$JW83/CC$13,0)</f>
        <v>0</v>
      </c>
      <c r="VO83" s="314">
        <f>IFERROR('Base travail'!$CD83*'Base travail'!$JX83/CD$13,0)</f>
        <v>0</v>
      </c>
      <c r="VP83" s="314">
        <f>IFERROR('Base travail'!$CE83*'Base travail'!$JY83/CE$13,0)</f>
        <v>0</v>
      </c>
      <c r="VQ83" s="314">
        <f>IFERROR('Base travail'!$CF83*'Base travail'!$JZ83/CF$13,0)</f>
        <v>0</v>
      </c>
      <c r="VR83" s="314">
        <f>IFERROR('Base travail'!$CG83*'Base travail'!$KA83/CG$13,0)</f>
        <v>0</v>
      </c>
      <c r="VS83" s="314">
        <f>IFERROR('Base travail'!$CH83*'Base travail'!$KB83/CH$13,0)</f>
        <v>0</v>
      </c>
      <c r="VT83" s="314">
        <f>IFERROR('Base travail'!$CI83*'Base travail'!$KC83/CI$13,0)</f>
        <v>0</v>
      </c>
      <c r="VU83" s="314">
        <f>IFERROR('Base travail'!$CJ83*'Base travail'!$KD83/CJ$13,0)</f>
        <v>0</v>
      </c>
      <c r="VV83" s="314">
        <f>IFERROR('Base travail'!$CK83*'Base travail'!$KE83/CK$13,0)</f>
        <v>0</v>
      </c>
      <c r="VW83" s="314">
        <f>IFERROR('Base travail'!$CL83*'Base travail'!$KF83/CL$13,0)</f>
        <v>0</v>
      </c>
      <c r="VX83" s="314">
        <f>IFERROR('Base travail'!$CM83*'Base travail'!$KG83/CM$13,0)</f>
        <v>0</v>
      </c>
      <c r="VY83" s="314">
        <f>IFERROR('Base travail'!$CN83*'Base travail'!$KH83/CN$13,0)</f>
        <v>0</v>
      </c>
      <c r="VZ83" s="314">
        <f>IFERROR('Base travail'!$CO83*'Base travail'!$KI83/CO$13,0)</f>
        <v>0</v>
      </c>
      <c r="WA83" s="314">
        <f>IFERROR('Base travail'!$CP83*'Base travail'!$KJ83/CP$13,0)</f>
        <v>0</v>
      </c>
      <c r="WB83" s="314">
        <f>IFERROR('Base travail'!$CQ83*'Base travail'!$KK83/CQ$13,0)</f>
        <v>0</v>
      </c>
      <c r="WC83" s="314">
        <f>IFERROR('Base travail'!$CR83*'Base travail'!$KL83/CR$13,0)</f>
        <v>0</v>
      </c>
      <c r="WD83" s="314">
        <f>IFERROR('Base travail'!$CS83*'Base travail'!$KM83/CS$13,0)</f>
        <v>0</v>
      </c>
      <c r="WE83" s="314">
        <f>IFERROR('Base travail'!$CT83*'Base travail'!$KN83/CT$13,0)</f>
        <v>0</v>
      </c>
      <c r="WF83" s="314">
        <f>IFERROR('Base travail'!$CU83*'Base travail'!$KO83/CU$13,0)</f>
        <v>0</v>
      </c>
      <c r="WG83" s="314">
        <f>IFERROR('Base travail'!$CV83*'Base travail'!$KP83/CV$13,0)</f>
        <v>0</v>
      </c>
      <c r="WH83" s="314">
        <f>IFERROR('Base travail'!$CW83*'Base travail'!$KQ83/CW$13,0)</f>
        <v>0</v>
      </c>
      <c r="WI83" s="314">
        <f>IFERROR('Base travail'!$CX83*'Base travail'!$KR83/CX$13,0)</f>
        <v>0</v>
      </c>
      <c r="WJ83" s="314">
        <f>IFERROR('Base travail'!$CY83*'Base travail'!$KS83/CY$13,0)</f>
        <v>0</v>
      </c>
      <c r="WK83" s="314">
        <f>IFERROR('Base travail'!$CZ83*'Base travail'!$KT83/CZ$13,0)</f>
        <v>0</v>
      </c>
      <c r="WL83" s="314">
        <f>IFERROR('Base travail'!$DA83*'Base travail'!$KU83/DA$13,0)</f>
        <v>0</v>
      </c>
      <c r="WM83" s="314">
        <f>IFERROR('Base travail'!$DB83*'Base travail'!$KV83/DB$13,0)</f>
        <v>0</v>
      </c>
      <c r="WN83" s="314">
        <f>IFERROR('Base travail'!$DC83*'Base travail'!$KW83/DC$13,0)</f>
        <v>0</v>
      </c>
      <c r="WO83" s="314"/>
      <c r="WP83" s="314">
        <f>IFERROR('Base travail'!$H83*'Base travail'!$KY83/H$16,0)</f>
        <v>0</v>
      </c>
      <c r="WQ83" s="314">
        <f>IFERROR('Base travail'!$I83*'Base travail'!$KZ83/I$16,0)</f>
        <v>0</v>
      </c>
      <c r="WR83" s="314">
        <f>IFERROR('Base travail'!$J83*'Base travail'!$LA83/J$16,0)</f>
        <v>0</v>
      </c>
      <c r="WS83" s="314">
        <f>IFERROR('Base travail'!$K83*'Base travail'!$LB83/K$16,0)</f>
        <v>0</v>
      </c>
      <c r="WT83" s="314">
        <f>IFERROR('Base travail'!$L83*'Base travail'!$LC83/L$16,0)</f>
        <v>0</v>
      </c>
      <c r="WU83" s="314">
        <f>IFERROR('Base travail'!$M83*'Base travail'!$LD83/M$16,0)</f>
        <v>0</v>
      </c>
      <c r="WV83" s="314">
        <f>IFERROR('Base travail'!$N83*'Base travail'!$LE83/N$16,0)</f>
        <v>0</v>
      </c>
      <c r="WW83" s="314">
        <f>IFERROR('Base travail'!$O83*'Base travail'!$LF83/O$16,0)</f>
        <v>0</v>
      </c>
      <c r="WX83" s="314">
        <f>IFERROR('Base travail'!$P83*'Base travail'!$LG83/P$16,0)</f>
        <v>0</v>
      </c>
      <c r="WY83" s="314">
        <f>IFERROR('Base travail'!$Q83*'Base travail'!$LH83/Q$16,0)</f>
        <v>0</v>
      </c>
      <c r="WZ83" s="314">
        <f>IFERROR('Base travail'!$R83*'Base travail'!$LI83/R$16,0)</f>
        <v>0</v>
      </c>
      <c r="XA83" s="314">
        <f>IFERROR('Base travail'!$S83*'Base travail'!$LJ83/S$16,0)</f>
        <v>0</v>
      </c>
      <c r="XB83" s="314">
        <f>IFERROR('Base travail'!$T83*'Base travail'!$LK83/T$16,0)</f>
        <v>0</v>
      </c>
      <c r="XC83" s="314">
        <f>IFERROR('Base travail'!$U83*'Base travail'!$LL83/U$16,0)</f>
        <v>0</v>
      </c>
      <c r="XD83" s="314">
        <f>IFERROR('Base travail'!$V83*'Base travail'!$LM83/V$16,0)</f>
        <v>0</v>
      </c>
      <c r="XE83" s="314">
        <f>IFERROR('Base travail'!$W83*'Base travail'!$LN83/W$16,0)</f>
        <v>0</v>
      </c>
      <c r="XF83" s="314">
        <f>IFERROR('Base travail'!$X83*'Base travail'!$LO83/X$16,0)</f>
        <v>0</v>
      </c>
      <c r="XG83" s="314">
        <f>IFERROR('Base travail'!$Y83*'Base travail'!$LP83/Y$16,0)</f>
        <v>0</v>
      </c>
      <c r="XH83" s="314">
        <f>IFERROR('Base travail'!$Z83*'Base travail'!$LQ83/Z$16,0)</f>
        <v>0</v>
      </c>
      <c r="XI83" s="314">
        <f>IFERROR('Base travail'!$AA83*'Base travail'!$LR83/AA$16,0)</f>
        <v>0</v>
      </c>
      <c r="XJ83" s="314">
        <f>IFERROR('Base travail'!$AB83*'Base travail'!$LS83/AB$16,0)</f>
        <v>0</v>
      </c>
      <c r="XK83" s="314">
        <f>IFERROR('Base travail'!$AC83*'Base travail'!$LT83/AC$16,0)</f>
        <v>0</v>
      </c>
      <c r="XL83" s="314">
        <f>IFERROR('Base travail'!$AD83*'Base travail'!$LU83/AD$16,0)</f>
        <v>0</v>
      </c>
      <c r="XM83" s="314">
        <f>IFERROR('Base travail'!$AE83*'Base travail'!$LV83/AE$16,0)</f>
        <v>0</v>
      </c>
      <c r="XN83" s="314">
        <f>IFERROR('Base travail'!$AF83*'Base travail'!$LW83/AF$16,0)</f>
        <v>0</v>
      </c>
      <c r="XO83" s="314">
        <f>IFERROR('Base travail'!$AG83*'Base travail'!$LX83/AG$16,0)</f>
        <v>0</v>
      </c>
      <c r="XP83" s="314">
        <f>IFERROR('Base travail'!$AH83*'Base travail'!$LY83/AH$16,0)</f>
        <v>0</v>
      </c>
      <c r="XQ83" s="314">
        <f>IFERROR('Base travail'!$AI83*'Base travail'!$LZ83/AI$16,0)</f>
        <v>0</v>
      </c>
      <c r="XR83" s="314">
        <f>IFERROR('Base travail'!$AJ83*'Base travail'!$MA83/AJ$16,0)</f>
        <v>0</v>
      </c>
      <c r="XS83" s="314">
        <f>IFERROR('Base travail'!$AK83*'Base travail'!$MB83/AK$16,0)</f>
        <v>0</v>
      </c>
      <c r="XT83" s="314">
        <f>IFERROR('Base travail'!$AL83*'Base travail'!$MC83/AL$16,0)</f>
        <v>0</v>
      </c>
      <c r="XU83" s="314">
        <f>IFERROR('Base travail'!$AM83*'Base travail'!$MD83/AM$16,0)</f>
        <v>0</v>
      </c>
      <c r="XV83" s="314">
        <f>IFERROR('Base travail'!$AN83*'Base travail'!$ME83/AN$16,0)</f>
        <v>0</v>
      </c>
      <c r="XW83" s="314">
        <f>IFERROR('Base travail'!$AO83*'Base travail'!$MF83/AO$16,0)</f>
        <v>0</v>
      </c>
      <c r="XX83" s="314">
        <f>IFERROR('Base travail'!$AP83*'Base travail'!$MG83/AP$16,0)</f>
        <v>0</v>
      </c>
      <c r="XY83" s="314">
        <f>IFERROR('Base travail'!$AQ83*'Base travail'!$MH83/AQ$16,0)</f>
        <v>0</v>
      </c>
      <c r="XZ83" s="314">
        <f>IFERROR('Base travail'!$AR83*'Base travail'!$MI83/AR$16,0)</f>
        <v>0</v>
      </c>
      <c r="YA83" s="314">
        <f>IFERROR('Base travail'!$AS83*'Base travail'!$MJ83/AS$16,0)</f>
        <v>0</v>
      </c>
      <c r="YB83" s="314">
        <f>IFERROR('Base travail'!$AT83*'Base travail'!$MK83/AT$16,0)</f>
        <v>0</v>
      </c>
      <c r="YC83" s="314">
        <f>IFERROR('Base travail'!$AU83*'Base travail'!$ML83/AU$16,0)</f>
        <v>0</v>
      </c>
      <c r="YD83" s="314">
        <f>IFERROR('Base travail'!$AV83*'Base travail'!$MM83/AV$16,0)</f>
        <v>0</v>
      </c>
      <c r="YE83" s="314">
        <f>IFERROR('Base travail'!$AW83*'Base travail'!$MN83/AW$16,0)</f>
        <v>0</v>
      </c>
      <c r="YF83" s="314">
        <f>IFERROR('Base travail'!$AX83*'Base travail'!$MO83/AX$16,0)</f>
        <v>0</v>
      </c>
      <c r="YG83" s="314">
        <f>IFERROR('Base travail'!$AY83*'Base travail'!$MP83/AY$16,0)</f>
        <v>0</v>
      </c>
      <c r="YH83" s="314">
        <f>IFERROR('Base travail'!$AZ83*'Base travail'!$MQ83/AZ$16,0)</f>
        <v>0</v>
      </c>
      <c r="YI83" s="314">
        <f>IFERROR('Base travail'!$BA83*'Base travail'!$MR83/BA$16,0)</f>
        <v>0</v>
      </c>
      <c r="YJ83" s="314">
        <f>IFERROR('Base travail'!$BB83*'Base travail'!$MS83/BB$16,0)</f>
        <v>0</v>
      </c>
      <c r="YK83" s="314">
        <f>IFERROR('Base travail'!$BC83*'Base travail'!$MT83/BC$16,0)</f>
        <v>0</v>
      </c>
      <c r="YL83" s="314">
        <f>IFERROR('Base travail'!$BD83*'Base travail'!$MU83/BD$16,0)</f>
        <v>0</v>
      </c>
      <c r="YM83" s="314">
        <f>IFERROR('Base travail'!$BE83*'Base travail'!$MV83/BE$16,0)</f>
        <v>0</v>
      </c>
      <c r="YN83" s="314">
        <f>IFERROR('Base travail'!$BF83*'Base travail'!$MW83/BF$16,0)</f>
        <v>0</v>
      </c>
      <c r="YO83" s="314">
        <f>IFERROR('Base travail'!$BG83*'Base travail'!$MX83/BG$16,0)</f>
        <v>0</v>
      </c>
      <c r="YP83" s="314">
        <f>IFERROR('Base travail'!$BH83*'Base travail'!$MY83/BH$16,0)</f>
        <v>0</v>
      </c>
      <c r="YQ83" s="314">
        <f>IFERROR('Base travail'!$BI83*'Base travail'!$MZ83/BI$16,0)</f>
        <v>0</v>
      </c>
      <c r="YR83" s="314">
        <f>IFERROR('Base travail'!$BJ83*'Base travail'!$NA83/BJ$16,0)</f>
        <v>0</v>
      </c>
      <c r="YS83" s="314">
        <f>IFERROR('Base travail'!$BK83*'Base travail'!$NB83/BK$16,0)</f>
        <v>0</v>
      </c>
      <c r="YT83" s="314">
        <f>IFERROR('Base travail'!$BL83*'Base travail'!$NC83/BL$16,0)</f>
        <v>0</v>
      </c>
      <c r="YU83" s="314">
        <f>IFERROR('Base travail'!$BM83*'Base travail'!$ND83/BM$16,0)</f>
        <v>0</v>
      </c>
      <c r="YV83" s="314">
        <f>IFERROR('Base travail'!$BN83*'Base travail'!$NE83/BN$16,0)</f>
        <v>0</v>
      </c>
      <c r="YW83" s="314">
        <f>IFERROR('Base travail'!$BO83*'Base travail'!$NF83/BO$16,0)</f>
        <v>0</v>
      </c>
      <c r="YX83" s="314">
        <f>IFERROR('Base travail'!$BP83*'Base travail'!$NG83/BP$16,0)</f>
        <v>0</v>
      </c>
      <c r="YY83" s="314">
        <f>IFERROR('Base travail'!$BQ83*'Base travail'!$NH83/BQ$16,0)</f>
        <v>0</v>
      </c>
      <c r="YZ83" s="314">
        <f>IFERROR('Base travail'!$BR83*'Base travail'!$NI83/BR$16,0)</f>
        <v>0</v>
      </c>
      <c r="ZA83" s="314">
        <f>IFERROR('Base travail'!$BS83*'Base travail'!$NJ83/BS$16,0)</f>
        <v>0</v>
      </c>
      <c r="ZB83" s="314">
        <f>IFERROR('Base travail'!$BT83*'Base travail'!$NK83/BT$16,0)</f>
        <v>0</v>
      </c>
      <c r="ZC83" s="314">
        <f>IFERROR('Base travail'!$BU83*'Base travail'!$NL83/BU$16,0)</f>
        <v>0</v>
      </c>
      <c r="ZD83" s="314">
        <f>IFERROR('Base travail'!$BV83*'Base travail'!$NM83/BV$16,0)</f>
        <v>0</v>
      </c>
      <c r="ZE83" s="314">
        <f>IFERROR('Base travail'!$BW83*'Base travail'!$NN83/BW$16,0)</f>
        <v>0</v>
      </c>
      <c r="ZF83" s="314">
        <f>IFERROR('Base travail'!$BX83*'Base travail'!$NO83/BX$16,0)</f>
        <v>0</v>
      </c>
      <c r="ZG83" s="314">
        <f>IFERROR('Base travail'!$BY83*'Base travail'!$NP83/BY$16,0)</f>
        <v>0</v>
      </c>
      <c r="ZH83" s="314">
        <f>IFERROR('Base travail'!$BZ83*'Base travail'!$NQ83/BZ$16,0)</f>
        <v>0</v>
      </c>
      <c r="ZI83" s="314">
        <f>IFERROR('Base travail'!$CA83*'Base travail'!$NR83/CA$16,0)</f>
        <v>0</v>
      </c>
      <c r="ZJ83" s="314">
        <f>IFERROR('Base travail'!$CB83*'Base travail'!$NS83/CB$16,0)</f>
        <v>0</v>
      </c>
      <c r="ZK83" s="314">
        <f>IFERROR('Base travail'!$CC83*'Base travail'!$NT83/CC$16,0)</f>
        <v>0</v>
      </c>
      <c r="ZL83" s="314">
        <f>IFERROR('Base travail'!$CD83*'Base travail'!$NU83/CD$16,0)</f>
        <v>0</v>
      </c>
      <c r="ZM83" s="314">
        <f>IFERROR('Base travail'!$CE83*'Base travail'!$NV83/CE$16,0)</f>
        <v>0</v>
      </c>
      <c r="ZN83" s="314">
        <f>IFERROR('Base travail'!$CF83*'Base travail'!$NW83/CF$16,0)</f>
        <v>0</v>
      </c>
      <c r="ZO83" s="314">
        <f>IFERROR('Base travail'!$CG83*'Base travail'!$NX83/CG$16,0)</f>
        <v>0</v>
      </c>
      <c r="ZP83" s="314">
        <f>IFERROR('Base travail'!$CH83*'Base travail'!$NY83/CH$16,0)</f>
        <v>0</v>
      </c>
      <c r="ZQ83" s="314">
        <f>IFERROR('Base travail'!$CI83*'Base travail'!$NZ83/CI$16,0)</f>
        <v>0</v>
      </c>
      <c r="ZR83" s="314">
        <f>IFERROR('Base travail'!$CJ83*'Base travail'!$OA83/CJ$16,0)</f>
        <v>0</v>
      </c>
      <c r="ZS83" s="314">
        <f>IFERROR('Base travail'!$CK83*'Base travail'!$OB83/CK$16,0)</f>
        <v>0</v>
      </c>
      <c r="ZT83" s="314">
        <f>IFERROR('Base travail'!$CL83*'Base travail'!$OC83/CL$16,0)</f>
        <v>0</v>
      </c>
      <c r="ZU83" s="314">
        <f>IFERROR('Base travail'!$CM83*'Base travail'!$OD83/CM$16,0)</f>
        <v>0</v>
      </c>
      <c r="ZV83" s="314">
        <f>IFERROR('Base travail'!$CN83*'Base travail'!$OE83/CN$16,0)</f>
        <v>0</v>
      </c>
      <c r="ZW83" s="314">
        <f>IFERROR('Base travail'!$CO83*'Base travail'!$OF83/CO$16,0)</f>
        <v>0</v>
      </c>
      <c r="ZX83" s="314">
        <f>IFERROR('Base travail'!$CP83*'Base travail'!$OG83/CP$16,0)</f>
        <v>0</v>
      </c>
      <c r="ZY83" s="314">
        <f>IFERROR('Base travail'!$CQ83*'Base travail'!$OH83/CQ$16,0)</f>
        <v>0</v>
      </c>
      <c r="ZZ83" s="314">
        <f>IFERROR('Base travail'!$CR83*'Base travail'!$OI83/CR$16,0)</f>
        <v>0</v>
      </c>
      <c r="AAA83" s="314">
        <f>IFERROR('Base travail'!$CS83*'Base travail'!$OJ83/CS$16,0)</f>
        <v>0</v>
      </c>
      <c r="AAB83" s="314">
        <f>IFERROR('Base travail'!$CT83*'Base travail'!$OK83/CT$16,0)</f>
        <v>0</v>
      </c>
      <c r="AAC83" s="314">
        <f>IFERROR('Base travail'!$CU83*'Base travail'!$OL83/CU$16,0)</f>
        <v>0</v>
      </c>
      <c r="AAD83" s="314">
        <f>IFERROR('Base travail'!$CV83*'Base travail'!$OM83/CV$16,0)</f>
        <v>0</v>
      </c>
      <c r="AAE83" s="314">
        <f>IFERROR('Base travail'!$CW83*'Base travail'!$ON83/CW$16,0)</f>
        <v>0</v>
      </c>
      <c r="AAF83" s="314">
        <f>IFERROR('Base travail'!$CX83*'Base travail'!$OO83/CX$16,0)</f>
        <v>0</v>
      </c>
      <c r="AAG83" s="314">
        <f>IFERROR('Base travail'!$CY83*'Base travail'!$OP83/CY$16,0)</f>
        <v>0</v>
      </c>
      <c r="AAH83" s="314">
        <f>IFERROR('Base travail'!$CZ83*'Base travail'!$OQ83/CZ$16,0)</f>
        <v>0</v>
      </c>
      <c r="AAI83" s="314">
        <f>IFERROR('Base travail'!$DA83*'Base travail'!$OR83/DA$16,0)</f>
        <v>0</v>
      </c>
      <c r="AAJ83" s="314">
        <f>IFERROR('Base travail'!$DB83*'Base travail'!$OS83/DB$16,0)</f>
        <v>0</v>
      </c>
      <c r="AAK83" s="323">
        <f>IFERROR('Base travail'!$DC83*'Base travail'!$OT83/DC$16,0)</f>
        <v>0</v>
      </c>
    </row>
    <row r="84" spans="1:713" hidden="1" x14ac:dyDescent="0.25">
      <c r="A84" s="316">
        <f>Info!D69</f>
        <v>63</v>
      </c>
      <c r="B84" s="317" t="str">
        <f>Info!B69</f>
        <v>BK</v>
      </c>
      <c r="C84" s="317">
        <f>VLOOKUP(B84,Info!$B$7:$AE$106,30,FALSE)</f>
        <v>0</v>
      </c>
      <c r="D84" s="318">
        <f>SUM('Base travail'!$H84:$DC84)</f>
        <v>0</v>
      </c>
      <c r="E84" s="319">
        <f>SUM('Base travail'!$OV84:$SQ84)</f>
        <v>0</v>
      </c>
      <c r="F84" s="319">
        <f>SUM('Base travail'!$SS84:$WN84)</f>
        <v>0</v>
      </c>
      <c r="G84" s="319">
        <f>SUM('Base travail'!$WP84:$AAK84)</f>
        <v>0</v>
      </c>
      <c r="H84" s="364"/>
      <c r="I84" s="364"/>
      <c r="J84" s="364"/>
      <c r="K84" s="364"/>
      <c r="L84" s="364"/>
      <c r="M84" s="364"/>
      <c r="N84" s="364"/>
      <c r="O84" s="364"/>
      <c r="P84" s="364"/>
      <c r="Q84" s="364"/>
      <c r="R84" s="364"/>
      <c r="S84" s="364"/>
      <c r="T84" s="364"/>
      <c r="U84" s="364"/>
      <c r="V84" s="364"/>
      <c r="W84" s="364"/>
      <c r="X84" s="364"/>
      <c r="Y84" s="364"/>
      <c r="Z84" s="364"/>
      <c r="AA84" s="364"/>
      <c r="AB84" s="364"/>
      <c r="AC84" s="364"/>
      <c r="AD84" s="364"/>
      <c r="AE84" s="364"/>
      <c r="AF84" s="364"/>
      <c r="AG84" s="364"/>
      <c r="AH84" s="364"/>
      <c r="AI84" s="364"/>
      <c r="AJ84" s="364"/>
      <c r="AK84" s="364"/>
      <c r="AL84" s="364"/>
      <c r="AM84" s="364"/>
      <c r="AN84" s="364"/>
      <c r="AO84" s="364"/>
      <c r="AP84" s="364"/>
      <c r="AQ84" s="364"/>
      <c r="AR84" s="364"/>
      <c r="AS84" s="364"/>
      <c r="AT84" s="364"/>
      <c r="AU84" s="364"/>
      <c r="AV84" s="364"/>
      <c r="AW84" s="364"/>
      <c r="AX84" s="364"/>
      <c r="AY84" s="364"/>
      <c r="AZ84" s="364"/>
      <c r="BA84" s="364"/>
      <c r="BB84" s="364"/>
      <c r="BC84" s="364"/>
      <c r="BD84" s="364"/>
      <c r="BE84" s="364"/>
      <c r="BF84" s="364"/>
      <c r="BG84" s="364"/>
      <c r="BH84" s="364"/>
      <c r="BI84" s="364"/>
      <c r="BJ84" s="364"/>
      <c r="BK84" s="364"/>
      <c r="BL84" s="364"/>
      <c r="BM84" s="364"/>
      <c r="BN84" s="364"/>
      <c r="BO84" s="364"/>
      <c r="BP84" s="364"/>
      <c r="BQ84" s="364"/>
      <c r="BR84" s="364"/>
      <c r="BS84" s="364"/>
      <c r="BT84" s="364"/>
      <c r="BU84" s="364"/>
      <c r="BV84" s="364"/>
      <c r="BW84" s="364"/>
      <c r="BX84" s="364"/>
      <c r="BY84" s="364"/>
      <c r="BZ84" s="364"/>
      <c r="CA84" s="364"/>
      <c r="CB84" s="364"/>
      <c r="CC84" s="364"/>
      <c r="CD84" s="364"/>
      <c r="CE84" s="364"/>
      <c r="CF84" s="364"/>
      <c r="CG84" s="364"/>
      <c r="CH84" s="364"/>
      <c r="CI84" s="364"/>
      <c r="CJ84" s="364"/>
      <c r="CK84" s="364"/>
      <c r="CL84" s="364"/>
      <c r="CM84" s="364"/>
      <c r="CN84" s="364"/>
      <c r="CO84" s="364"/>
      <c r="CP84" s="364"/>
      <c r="CQ84" s="364"/>
      <c r="CR84" s="364"/>
      <c r="CS84" s="364"/>
      <c r="CT84" s="364"/>
      <c r="CU84" s="364"/>
      <c r="CV84" s="364"/>
      <c r="CW84" s="364"/>
      <c r="CX84" s="364"/>
      <c r="CY84" s="364"/>
      <c r="CZ84" s="364"/>
      <c r="DA84" s="364"/>
      <c r="DB84" s="364"/>
      <c r="DC84" s="364"/>
      <c r="DD84" s="321"/>
      <c r="DE84" s="307">
        <f t="shared" si="1206"/>
        <v>0</v>
      </c>
      <c r="DF84" s="307">
        <f t="shared" si="1207"/>
        <v>0</v>
      </c>
      <c r="DG84" s="307">
        <f t="shared" si="1208"/>
        <v>0</v>
      </c>
      <c r="DH84" s="307">
        <f t="shared" si="1209"/>
        <v>0</v>
      </c>
      <c r="DI84" s="307">
        <f t="shared" si="1210"/>
        <v>4.3449999999999998</v>
      </c>
      <c r="DJ84" s="307">
        <f t="shared" si="1211"/>
        <v>0</v>
      </c>
      <c r="DK84" s="307">
        <f t="shared" si="1212"/>
        <v>4.3449999999999998</v>
      </c>
      <c r="DL84" s="307">
        <f t="shared" si="1213"/>
        <v>4.3449999999999998</v>
      </c>
      <c r="DM84" s="307">
        <f t="shared" si="1214"/>
        <v>0</v>
      </c>
      <c r="DN84" s="307">
        <f t="shared" si="1215"/>
        <v>0</v>
      </c>
      <c r="DO84" s="307">
        <f t="shared" si="1216"/>
        <v>0</v>
      </c>
      <c r="DP84" s="307">
        <f t="shared" si="1217"/>
        <v>0</v>
      </c>
      <c r="DQ84" s="307">
        <f t="shared" si="1218"/>
        <v>4.3449999999999998</v>
      </c>
      <c r="DR84" s="307">
        <f t="shared" si="1219"/>
        <v>4.3449999999999998</v>
      </c>
      <c r="DS84" s="307">
        <f t="shared" si="1220"/>
        <v>4.3449999999999998</v>
      </c>
      <c r="DT84" s="307">
        <f t="shared" si="1221"/>
        <v>4.3449999999999998</v>
      </c>
      <c r="DU84" s="307">
        <f t="shared" si="1222"/>
        <v>0</v>
      </c>
      <c r="DV84" s="307">
        <f t="shared" si="1223"/>
        <v>0</v>
      </c>
      <c r="DW84" s="307">
        <f t="shared" si="1224"/>
        <v>0</v>
      </c>
      <c r="DX84" s="307">
        <f t="shared" si="1225"/>
        <v>0</v>
      </c>
      <c r="DY84" s="307">
        <f t="shared" si="1226"/>
        <v>0</v>
      </c>
      <c r="DZ84" s="307">
        <f t="shared" si="1227"/>
        <v>0</v>
      </c>
      <c r="EA84" s="307">
        <f t="shared" si="1228"/>
        <v>0</v>
      </c>
      <c r="EB84" s="307">
        <f t="shared" si="1229"/>
        <v>0</v>
      </c>
      <c r="EC84" s="307">
        <f t="shared" si="1230"/>
        <v>0</v>
      </c>
      <c r="ED84" s="307">
        <f t="shared" si="1231"/>
        <v>1</v>
      </c>
      <c r="EE84" s="307">
        <f t="shared" si="1232"/>
        <v>1</v>
      </c>
      <c r="EF84" s="307">
        <f t="shared" si="1233"/>
        <v>0</v>
      </c>
      <c r="EG84" s="307">
        <f t="shared" si="1234"/>
        <v>0</v>
      </c>
      <c r="EH84" s="307">
        <f t="shared" si="1235"/>
        <v>0</v>
      </c>
      <c r="EI84" s="307">
        <f t="shared" si="1236"/>
        <v>0</v>
      </c>
      <c r="EJ84" s="307">
        <f t="shared" si="1237"/>
        <v>0</v>
      </c>
      <c r="EK84" s="307">
        <f t="shared" si="1238"/>
        <v>0</v>
      </c>
      <c r="EL84" s="307">
        <f t="shared" si="1239"/>
        <v>1</v>
      </c>
      <c r="EM84" s="307">
        <f t="shared" si="1240"/>
        <v>1</v>
      </c>
      <c r="EN84" s="307">
        <f t="shared" si="1241"/>
        <v>0</v>
      </c>
      <c r="EO84" s="307">
        <f t="shared" si="1242"/>
        <v>0</v>
      </c>
      <c r="EP84" s="307">
        <f t="shared" si="1243"/>
        <v>0</v>
      </c>
      <c r="EQ84" s="307">
        <f t="shared" si="1244"/>
        <v>0</v>
      </c>
      <c r="ER84" s="307">
        <f t="shared" si="1245"/>
        <v>0</v>
      </c>
      <c r="ES84" s="307">
        <f t="shared" si="1246"/>
        <v>0</v>
      </c>
      <c r="ET84" s="307">
        <f t="shared" si="1247"/>
        <v>0</v>
      </c>
      <c r="EU84" s="307">
        <f t="shared" si="1248"/>
        <v>0</v>
      </c>
      <c r="EV84" s="307">
        <f t="shared" si="1249"/>
        <v>0</v>
      </c>
      <c r="EW84" s="307">
        <f t="shared" si="1250"/>
        <v>0</v>
      </c>
      <c r="EX84" s="307">
        <f t="shared" si="1251"/>
        <v>0</v>
      </c>
      <c r="EY84" s="307">
        <f t="shared" si="1252"/>
        <v>0</v>
      </c>
      <c r="EZ84" s="307">
        <f t="shared" si="1253"/>
        <v>0</v>
      </c>
      <c r="FA84" s="307">
        <f t="shared" si="1254"/>
        <v>0</v>
      </c>
      <c r="FB84" s="307">
        <f t="shared" si="1255"/>
        <v>0</v>
      </c>
      <c r="FC84" s="307">
        <f t="shared" si="1256"/>
        <v>0</v>
      </c>
      <c r="FD84" s="307">
        <f t="shared" si="1257"/>
        <v>0</v>
      </c>
      <c r="FE84" s="307">
        <f t="shared" si="1258"/>
        <v>0</v>
      </c>
      <c r="FF84" s="307">
        <f t="shared" si="1259"/>
        <v>0</v>
      </c>
      <c r="FG84" s="307">
        <f t="shared" si="1260"/>
        <v>0</v>
      </c>
      <c r="FH84" s="307">
        <f t="shared" si="1261"/>
        <v>0</v>
      </c>
      <c r="FI84" s="307">
        <f t="shared" si="1262"/>
        <v>0</v>
      </c>
      <c r="FJ84" s="307">
        <f t="shared" si="1263"/>
        <v>4.3449999999999998</v>
      </c>
      <c r="FK84" s="307">
        <f t="shared" si="1264"/>
        <v>4.3449999999999998</v>
      </c>
      <c r="FL84" s="307">
        <f t="shared" si="1265"/>
        <v>0</v>
      </c>
      <c r="FM84" s="307">
        <f t="shared" si="1266"/>
        <v>0</v>
      </c>
      <c r="FN84" s="307">
        <f t="shared" si="1267"/>
        <v>0</v>
      </c>
      <c r="FO84" s="307">
        <f t="shared" si="1268"/>
        <v>0</v>
      </c>
      <c r="FP84" s="307">
        <f t="shared" si="1269"/>
        <v>0</v>
      </c>
      <c r="FQ84" s="307">
        <f t="shared" si="1270"/>
        <v>0</v>
      </c>
      <c r="FR84" s="307">
        <f t="shared" si="1271"/>
        <v>0</v>
      </c>
      <c r="FS84" s="307">
        <f t="shared" si="1272"/>
        <v>0</v>
      </c>
      <c r="FT84" s="307">
        <f t="shared" si="1273"/>
        <v>0</v>
      </c>
      <c r="FU84" s="307">
        <f t="shared" si="1274"/>
        <v>0</v>
      </c>
      <c r="FV84" s="307">
        <f t="shared" si="1275"/>
        <v>4.3449999999999998</v>
      </c>
      <c r="FW84" s="307">
        <f t="shared" si="1276"/>
        <v>0</v>
      </c>
      <c r="FX84" s="307">
        <f t="shared" si="1277"/>
        <v>0</v>
      </c>
      <c r="FY84" s="307">
        <f t="shared" si="1278"/>
        <v>4.3449999999999998</v>
      </c>
      <c r="FZ84" s="307">
        <f t="shared" si="1279"/>
        <v>4.3449999999999998</v>
      </c>
      <c r="GA84" s="307">
        <f t="shared" si="1280"/>
        <v>4.3449999999999998</v>
      </c>
      <c r="GB84" s="307">
        <f t="shared" si="1281"/>
        <v>4.3449999999999998</v>
      </c>
      <c r="GC84" s="307">
        <f t="shared" si="1282"/>
        <v>0</v>
      </c>
      <c r="GD84" s="307">
        <f t="shared" si="1283"/>
        <v>0</v>
      </c>
      <c r="GE84" s="307">
        <f t="shared" si="1284"/>
        <v>0</v>
      </c>
      <c r="GF84" s="307">
        <f t="shared" si="1285"/>
        <v>0</v>
      </c>
      <c r="GG84" s="307">
        <f t="shared" si="1286"/>
        <v>0</v>
      </c>
      <c r="GH84" s="307">
        <f t="shared" si="1287"/>
        <v>0</v>
      </c>
      <c r="GI84" s="307">
        <f t="shared" si="1288"/>
        <v>0</v>
      </c>
      <c r="GJ84" s="307">
        <f t="shared" si="1289"/>
        <v>0</v>
      </c>
      <c r="GK84" s="307">
        <f t="shared" si="1290"/>
        <v>0</v>
      </c>
      <c r="GL84" s="307">
        <f t="shared" si="1291"/>
        <v>0</v>
      </c>
      <c r="GM84" s="307">
        <f t="shared" si="1292"/>
        <v>0</v>
      </c>
      <c r="GN84" s="307">
        <f t="shared" si="1293"/>
        <v>0</v>
      </c>
      <c r="GO84" s="307">
        <f t="shared" si="1294"/>
        <v>0</v>
      </c>
      <c r="GP84" s="307">
        <f t="shared" si="1295"/>
        <v>0</v>
      </c>
      <c r="GQ84" s="307">
        <f t="shared" si="1296"/>
        <v>0</v>
      </c>
      <c r="GR84" s="307">
        <f t="shared" si="1297"/>
        <v>0</v>
      </c>
      <c r="GS84" s="307">
        <f t="shared" si="1298"/>
        <v>0</v>
      </c>
      <c r="GT84" s="307">
        <f t="shared" si="1299"/>
        <v>0</v>
      </c>
      <c r="GU84" s="307">
        <f t="shared" si="1300"/>
        <v>0</v>
      </c>
      <c r="GV84" s="307">
        <f t="shared" si="1301"/>
        <v>0</v>
      </c>
      <c r="GW84" s="307">
        <f t="shared" si="1302"/>
        <v>0</v>
      </c>
      <c r="GX84" s="307">
        <f t="shared" si="1303"/>
        <v>0</v>
      </c>
      <c r="GY84" s="307">
        <f t="shared" si="1304"/>
        <v>0</v>
      </c>
      <c r="GZ84" s="307">
        <f t="shared" si="1305"/>
        <v>0</v>
      </c>
      <c r="HA84" s="322"/>
      <c r="HB84" s="307">
        <f t="shared" si="1306"/>
        <v>0</v>
      </c>
      <c r="HC84" s="307">
        <f t="shared" si="1307"/>
        <v>0</v>
      </c>
      <c r="HD84" s="307">
        <f t="shared" si="1308"/>
        <v>0</v>
      </c>
      <c r="HE84" s="307">
        <f t="shared" si="1309"/>
        <v>0</v>
      </c>
      <c r="HF84" s="307">
        <f t="shared" si="1310"/>
        <v>4.3449999999999998</v>
      </c>
      <c r="HG84" s="307">
        <f t="shared" si="1311"/>
        <v>0</v>
      </c>
      <c r="HH84" s="307">
        <f t="shared" si="1312"/>
        <v>4.3449999999999998</v>
      </c>
      <c r="HI84" s="307">
        <f t="shared" si="1313"/>
        <v>4.3449999999999998</v>
      </c>
      <c r="HJ84" s="307">
        <f t="shared" si="1314"/>
        <v>0</v>
      </c>
      <c r="HK84" s="307">
        <f t="shared" si="1315"/>
        <v>0</v>
      </c>
      <c r="HL84" s="307">
        <f t="shared" si="1316"/>
        <v>0</v>
      </c>
      <c r="HM84" s="307">
        <f t="shared" si="1317"/>
        <v>0</v>
      </c>
      <c r="HN84" s="307">
        <f t="shared" si="1318"/>
        <v>4.3449999999999998</v>
      </c>
      <c r="HO84" s="307">
        <f t="shared" si="1319"/>
        <v>4.3449999999999998</v>
      </c>
      <c r="HP84" s="307">
        <f t="shared" si="1320"/>
        <v>4.3449999999999998</v>
      </c>
      <c r="HQ84" s="307">
        <f t="shared" si="1321"/>
        <v>4.3449999999999998</v>
      </c>
      <c r="HR84" s="307">
        <f t="shared" si="1322"/>
        <v>0</v>
      </c>
      <c r="HS84" s="307">
        <f t="shared" si="1323"/>
        <v>0</v>
      </c>
      <c r="HT84" s="307">
        <f t="shared" si="1324"/>
        <v>0</v>
      </c>
      <c r="HU84" s="307">
        <f t="shared" si="1325"/>
        <v>0</v>
      </c>
      <c r="HV84" s="307">
        <f t="shared" si="1326"/>
        <v>8.69</v>
      </c>
      <c r="HW84" s="307">
        <f t="shared" si="1327"/>
        <v>8.69</v>
      </c>
      <c r="HX84" s="307">
        <f t="shared" si="1328"/>
        <v>8.69</v>
      </c>
      <c r="HY84" s="307">
        <f t="shared" si="1329"/>
        <v>8.69</v>
      </c>
      <c r="HZ84" s="307">
        <f t="shared" si="1330"/>
        <v>0</v>
      </c>
      <c r="IA84" s="307">
        <f t="shared" si="1331"/>
        <v>1</v>
      </c>
      <c r="IB84" s="307">
        <f t="shared" si="1332"/>
        <v>1</v>
      </c>
      <c r="IC84" s="307">
        <f t="shared" si="1333"/>
        <v>0</v>
      </c>
      <c r="ID84" s="307">
        <f t="shared" si="1334"/>
        <v>4.3449999999999998</v>
      </c>
      <c r="IE84" s="307">
        <f t="shared" si="1335"/>
        <v>4.3449999999999998</v>
      </c>
      <c r="IF84" s="307">
        <f t="shared" si="1336"/>
        <v>4.3449999999999998</v>
      </c>
      <c r="IG84" s="307">
        <f t="shared" si="1337"/>
        <v>4.3449999999999998</v>
      </c>
      <c r="IH84" s="307">
        <f t="shared" si="1338"/>
        <v>0</v>
      </c>
      <c r="II84" s="307">
        <f t="shared" si="1339"/>
        <v>1</v>
      </c>
      <c r="IJ84" s="307">
        <f t="shared" si="1340"/>
        <v>1</v>
      </c>
      <c r="IK84" s="307">
        <f t="shared" si="1341"/>
        <v>0</v>
      </c>
      <c r="IL84" s="307">
        <f t="shared" si="1342"/>
        <v>0</v>
      </c>
      <c r="IM84" s="307">
        <f t="shared" si="1343"/>
        <v>0</v>
      </c>
      <c r="IN84" s="307">
        <f t="shared" si="1344"/>
        <v>0</v>
      </c>
      <c r="IO84" s="307">
        <f t="shared" si="1345"/>
        <v>0</v>
      </c>
      <c r="IP84" s="307">
        <f t="shared" si="1346"/>
        <v>0</v>
      </c>
      <c r="IQ84" s="307">
        <f t="shared" si="1347"/>
        <v>4.3449999999999998</v>
      </c>
      <c r="IR84" s="307">
        <f t="shared" si="1348"/>
        <v>0</v>
      </c>
      <c r="IS84" s="307">
        <f t="shared" si="1349"/>
        <v>0</v>
      </c>
      <c r="IT84" s="307">
        <f t="shared" si="1350"/>
        <v>0</v>
      </c>
      <c r="IU84" s="307">
        <f t="shared" si="1351"/>
        <v>0</v>
      </c>
      <c r="IV84" s="307">
        <f t="shared" si="1352"/>
        <v>0</v>
      </c>
      <c r="IW84" s="307">
        <f t="shared" si="1353"/>
        <v>0</v>
      </c>
      <c r="IX84" s="307">
        <f t="shared" si="1354"/>
        <v>0</v>
      </c>
      <c r="IY84" s="307">
        <f t="shared" si="1355"/>
        <v>0</v>
      </c>
      <c r="IZ84" s="307">
        <f t="shared" si="1356"/>
        <v>0</v>
      </c>
      <c r="JA84" s="307">
        <f t="shared" si="1357"/>
        <v>0</v>
      </c>
      <c r="JB84" s="307">
        <f t="shared" si="1358"/>
        <v>0</v>
      </c>
      <c r="JC84" s="307">
        <f t="shared" si="1359"/>
        <v>0</v>
      </c>
      <c r="JD84" s="307">
        <f t="shared" si="1360"/>
        <v>0</v>
      </c>
      <c r="JE84" s="307">
        <f t="shared" si="1361"/>
        <v>0</v>
      </c>
      <c r="JF84" s="307">
        <f t="shared" si="1362"/>
        <v>0</v>
      </c>
      <c r="JG84" s="307">
        <f t="shared" si="1363"/>
        <v>4.3449999999999998</v>
      </c>
      <c r="JH84" s="307">
        <f t="shared" si="1364"/>
        <v>4.3449999999999998</v>
      </c>
      <c r="JI84" s="307">
        <f t="shared" si="1365"/>
        <v>0</v>
      </c>
      <c r="JJ84" s="307">
        <f t="shared" si="1366"/>
        <v>0</v>
      </c>
      <c r="JK84" s="307">
        <f t="shared" si="1367"/>
        <v>0</v>
      </c>
      <c r="JL84" s="307">
        <f t="shared" si="1368"/>
        <v>0</v>
      </c>
      <c r="JM84" s="307">
        <f t="shared" si="1369"/>
        <v>0</v>
      </c>
      <c r="JN84" s="307">
        <f t="shared" si="1370"/>
        <v>0</v>
      </c>
      <c r="JO84" s="307">
        <f t="shared" si="1371"/>
        <v>0</v>
      </c>
      <c r="JP84" s="307">
        <f t="shared" si="1372"/>
        <v>0</v>
      </c>
      <c r="JQ84" s="307">
        <f t="shared" si="1373"/>
        <v>0</v>
      </c>
      <c r="JR84" s="307">
        <f t="shared" si="1374"/>
        <v>0</v>
      </c>
      <c r="JS84" s="307">
        <f t="shared" si="1375"/>
        <v>2.173</v>
      </c>
      <c r="JT84" s="307">
        <f t="shared" si="1376"/>
        <v>0</v>
      </c>
      <c r="JU84" s="307">
        <f t="shared" si="1377"/>
        <v>0</v>
      </c>
      <c r="JV84" s="307">
        <f t="shared" si="1378"/>
        <v>4.3449999999999998</v>
      </c>
      <c r="JW84" s="307">
        <f t="shared" si="1379"/>
        <v>4.3449999999999998</v>
      </c>
      <c r="JX84" s="307">
        <f t="shared" si="1380"/>
        <v>4.3449999999999998</v>
      </c>
      <c r="JY84" s="307">
        <f t="shared" si="1381"/>
        <v>4.3449999999999998</v>
      </c>
      <c r="JZ84" s="307">
        <f t="shared" si="1382"/>
        <v>0</v>
      </c>
      <c r="KA84" s="307">
        <f t="shared" si="1383"/>
        <v>0</v>
      </c>
      <c r="KB84" s="307">
        <f t="shared" si="1384"/>
        <v>0</v>
      </c>
      <c r="KC84" s="307">
        <f t="shared" si="1385"/>
        <v>0</v>
      </c>
      <c r="KD84" s="307">
        <f t="shared" si="1386"/>
        <v>0</v>
      </c>
      <c r="KE84" s="307">
        <f t="shared" si="1387"/>
        <v>0</v>
      </c>
      <c r="KF84" s="307">
        <f t="shared" si="1388"/>
        <v>0</v>
      </c>
      <c r="KG84" s="307">
        <f t="shared" si="1389"/>
        <v>0</v>
      </c>
      <c r="KH84" s="307">
        <f t="shared" si="1390"/>
        <v>0</v>
      </c>
      <c r="KI84" s="307">
        <f t="shared" si="1391"/>
        <v>0</v>
      </c>
      <c r="KJ84" s="307">
        <f t="shared" si="1392"/>
        <v>0</v>
      </c>
      <c r="KK84" s="307">
        <f t="shared" si="1393"/>
        <v>0</v>
      </c>
      <c r="KL84" s="307">
        <f t="shared" si="1394"/>
        <v>0</v>
      </c>
      <c r="KM84" s="307">
        <f t="shared" si="1395"/>
        <v>0</v>
      </c>
      <c r="KN84" s="307">
        <f t="shared" si="1396"/>
        <v>0</v>
      </c>
      <c r="KO84" s="307">
        <f t="shared" si="1397"/>
        <v>0</v>
      </c>
      <c r="KP84" s="307">
        <f t="shared" si="1398"/>
        <v>0</v>
      </c>
      <c r="KQ84" s="307">
        <f t="shared" si="1399"/>
        <v>0</v>
      </c>
      <c r="KR84" s="307">
        <f t="shared" si="1400"/>
        <v>0</v>
      </c>
      <c r="KS84" s="307">
        <f t="shared" si="1401"/>
        <v>0</v>
      </c>
      <c r="KT84" s="307">
        <f t="shared" si="1402"/>
        <v>0</v>
      </c>
      <c r="KU84" s="307">
        <f t="shared" si="1403"/>
        <v>0</v>
      </c>
      <c r="KV84" s="307">
        <f t="shared" si="1404"/>
        <v>0</v>
      </c>
      <c r="KW84" s="307">
        <f t="shared" si="1405"/>
        <v>0</v>
      </c>
      <c r="KX84" s="322"/>
      <c r="KY84" s="307">
        <f t="shared" si="1406"/>
        <v>8.3000000000000004E-2</v>
      </c>
      <c r="KZ84" s="307">
        <f t="shared" si="1407"/>
        <v>0</v>
      </c>
      <c r="LA84" s="307">
        <f t="shared" si="1408"/>
        <v>0</v>
      </c>
      <c r="LB84" s="307">
        <f t="shared" si="1409"/>
        <v>0</v>
      </c>
      <c r="LC84" s="307">
        <f t="shared" si="1410"/>
        <v>0</v>
      </c>
      <c r="LD84" s="307">
        <f t="shared" si="1411"/>
        <v>0</v>
      </c>
      <c r="LE84" s="307">
        <f t="shared" si="1412"/>
        <v>0</v>
      </c>
      <c r="LF84" s="307">
        <f t="shared" si="1413"/>
        <v>0</v>
      </c>
      <c r="LG84" s="307">
        <f t="shared" si="1414"/>
        <v>0</v>
      </c>
      <c r="LH84" s="307">
        <f t="shared" si="1415"/>
        <v>0</v>
      </c>
      <c r="LI84" s="307">
        <f t="shared" si="1416"/>
        <v>0</v>
      </c>
      <c r="LJ84" s="307">
        <f t="shared" si="1417"/>
        <v>0</v>
      </c>
      <c r="LK84" s="307">
        <f t="shared" si="1418"/>
        <v>0</v>
      </c>
      <c r="LL84" s="307">
        <f t="shared" si="1419"/>
        <v>0</v>
      </c>
      <c r="LM84" s="307">
        <f t="shared" si="1420"/>
        <v>0</v>
      </c>
      <c r="LN84" s="307">
        <f t="shared" si="1421"/>
        <v>0</v>
      </c>
      <c r="LO84" s="307">
        <f t="shared" si="1422"/>
        <v>0</v>
      </c>
      <c r="LP84" s="307">
        <f t="shared" si="1423"/>
        <v>0</v>
      </c>
      <c r="LQ84" s="307">
        <f t="shared" si="1424"/>
        <v>0</v>
      </c>
      <c r="LR84" s="307">
        <f t="shared" si="1425"/>
        <v>0</v>
      </c>
      <c r="LS84" s="307">
        <f t="shared" si="1426"/>
        <v>0</v>
      </c>
      <c r="LT84" s="307">
        <f t="shared" si="1427"/>
        <v>0</v>
      </c>
      <c r="LU84" s="307">
        <f t="shared" si="1428"/>
        <v>0</v>
      </c>
      <c r="LV84" s="307">
        <f t="shared" si="1429"/>
        <v>0</v>
      </c>
      <c r="LW84" s="307">
        <f t="shared" si="1430"/>
        <v>0</v>
      </c>
      <c r="LX84" s="307">
        <f t="shared" si="1431"/>
        <v>0</v>
      </c>
      <c r="LY84" s="307">
        <f t="shared" si="1432"/>
        <v>0</v>
      </c>
      <c r="LZ84" s="307">
        <f t="shared" si="1433"/>
        <v>0</v>
      </c>
      <c r="MA84" s="307">
        <f t="shared" si="1434"/>
        <v>0</v>
      </c>
      <c r="MB84" s="307">
        <f t="shared" si="1435"/>
        <v>0</v>
      </c>
      <c r="MC84" s="307">
        <f t="shared" si="1436"/>
        <v>0</v>
      </c>
      <c r="MD84" s="307">
        <f t="shared" si="1437"/>
        <v>0</v>
      </c>
      <c r="ME84" s="307">
        <f t="shared" si="1438"/>
        <v>0</v>
      </c>
      <c r="MF84" s="307">
        <f t="shared" si="1439"/>
        <v>0</v>
      </c>
      <c r="MG84" s="307">
        <f t="shared" si="1440"/>
        <v>0</v>
      </c>
      <c r="MH84" s="307">
        <f t="shared" si="1441"/>
        <v>0</v>
      </c>
      <c r="MI84" s="307">
        <f t="shared" si="1442"/>
        <v>0</v>
      </c>
      <c r="MJ84" s="307">
        <f t="shared" si="1443"/>
        <v>0</v>
      </c>
      <c r="MK84" s="307">
        <f t="shared" si="1444"/>
        <v>0</v>
      </c>
      <c r="ML84" s="307">
        <f t="shared" si="1445"/>
        <v>0</v>
      </c>
      <c r="MM84" s="307">
        <f t="shared" si="1446"/>
        <v>0</v>
      </c>
      <c r="MN84" s="307">
        <f t="shared" si="1447"/>
        <v>0</v>
      </c>
      <c r="MO84" s="307">
        <f t="shared" si="1448"/>
        <v>0</v>
      </c>
      <c r="MP84" s="307">
        <f t="shared" si="1449"/>
        <v>0</v>
      </c>
      <c r="MQ84" s="307">
        <f t="shared" si="1450"/>
        <v>0</v>
      </c>
      <c r="MR84" s="307">
        <f t="shared" si="1451"/>
        <v>0</v>
      </c>
      <c r="MS84" s="307">
        <f t="shared" si="1452"/>
        <v>0</v>
      </c>
      <c r="MT84" s="307">
        <f t="shared" si="1453"/>
        <v>0</v>
      </c>
      <c r="MU84" s="307">
        <f t="shared" si="1454"/>
        <v>0</v>
      </c>
      <c r="MV84" s="307">
        <f t="shared" si="1455"/>
        <v>0</v>
      </c>
      <c r="MW84" s="307">
        <f t="shared" si="1456"/>
        <v>0</v>
      </c>
      <c r="MX84" s="307">
        <f t="shared" si="1457"/>
        <v>0</v>
      </c>
      <c r="MY84" s="307">
        <f t="shared" si="1458"/>
        <v>0</v>
      </c>
      <c r="MZ84" s="307">
        <f t="shared" si="1459"/>
        <v>0</v>
      </c>
      <c r="NA84" s="307">
        <f t="shared" si="1460"/>
        <v>0</v>
      </c>
      <c r="NB84" s="307">
        <f t="shared" si="1461"/>
        <v>0</v>
      </c>
      <c r="NC84" s="307">
        <f t="shared" si="1462"/>
        <v>0</v>
      </c>
      <c r="ND84" s="307">
        <f t="shared" si="1463"/>
        <v>0</v>
      </c>
      <c r="NE84" s="307">
        <f t="shared" si="1464"/>
        <v>0</v>
      </c>
      <c r="NF84" s="307">
        <f t="shared" si="1465"/>
        <v>0</v>
      </c>
      <c r="NG84" s="307">
        <f t="shared" si="1466"/>
        <v>0</v>
      </c>
      <c r="NH84" s="307">
        <f t="shared" si="1467"/>
        <v>0</v>
      </c>
      <c r="NI84" s="307">
        <f t="shared" si="1468"/>
        <v>0</v>
      </c>
      <c r="NJ84" s="307">
        <f t="shared" si="1469"/>
        <v>0</v>
      </c>
      <c r="NK84" s="307">
        <f t="shared" si="1470"/>
        <v>0</v>
      </c>
      <c r="NL84" s="307">
        <f t="shared" si="1471"/>
        <v>0</v>
      </c>
      <c r="NM84" s="307">
        <f t="shared" si="1472"/>
        <v>0</v>
      </c>
      <c r="NN84" s="307">
        <f t="shared" si="1473"/>
        <v>0</v>
      </c>
      <c r="NO84" s="307">
        <f t="shared" si="1474"/>
        <v>0</v>
      </c>
      <c r="NP84" s="307">
        <f t="shared" si="1475"/>
        <v>0</v>
      </c>
      <c r="NQ84" s="307">
        <f t="shared" si="1476"/>
        <v>0</v>
      </c>
      <c r="NR84" s="307">
        <f t="shared" si="1477"/>
        <v>0</v>
      </c>
      <c r="NS84" s="307">
        <f t="shared" si="1478"/>
        <v>0</v>
      </c>
      <c r="NT84" s="307">
        <f t="shared" si="1479"/>
        <v>0</v>
      </c>
      <c r="NU84" s="307">
        <f t="shared" si="1480"/>
        <v>0</v>
      </c>
      <c r="NV84" s="307">
        <f t="shared" si="1481"/>
        <v>0</v>
      </c>
      <c r="NW84" s="307">
        <f t="shared" si="1482"/>
        <v>0</v>
      </c>
      <c r="NX84" s="307">
        <f t="shared" si="1483"/>
        <v>0</v>
      </c>
      <c r="NY84" s="307">
        <f t="shared" si="1484"/>
        <v>0</v>
      </c>
      <c r="NZ84" s="307">
        <f t="shared" si="1485"/>
        <v>0</v>
      </c>
      <c r="OA84" s="307">
        <f t="shared" si="1486"/>
        <v>0</v>
      </c>
      <c r="OB84" s="307">
        <f t="shared" si="1487"/>
        <v>0</v>
      </c>
      <c r="OC84" s="307">
        <f t="shared" si="1488"/>
        <v>0</v>
      </c>
      <c r="OD84" s="307">
        <f t="shared" si="1489"/>
        <v>0</v>
      </c>
      <c r="OE84" s="307">
        <f t="shared" si="1490"/>
        <v>0</v>
      </c>
      <c r="OF84" s="307">
        <f t="shared" si="1491"/>
        <v>0</v>
      </c>
      <c r="OG84" s="307">
        <f t="shared" si="1492"/>
        <v>0</v>
      </c>
      <c r="OH84" s="307">
        <f t="shared" si="1493"/>
        <v>0</v>
      </c>
      <c r="OI84" s="307">
        <f t="shared" si="1494"/>
        <v>0</v>
      </c>
      <c r="OJ84" s="307">
        <f t="shared" si="1495"/>
        <v>0</v>
      </c>
      <c r="OK84" s="307">
        <f t="shared" si="1496"/>
        <v>0</v>
      </c>
      <c r="OL84" s="307">
        <f t="shared" si="1497"/>
        <v>8.3000000000000004E-2</v>
      </c>
      <c r="OM84" s="307">
        <f t="shared" si="1498"/>
        <v>8.3000000000000004E-2</v>
      </c>
      <c r="ON84" s="307">
        <f t="shared" si="1499"/>
        <v>8.3000000000000004E-2</v>
      </c>
      <c r="OO84" s="307">
        <f t="shared" si="1500"/>
        <v>8.3000000000000004E-2</v>
      </c>
      <c r="OP84" s="307">
        <f t="shared" si="1501"/>
        <v>8.3000000000000004E-2</v>
      </c>
      <c r="OQ84" s="307">
        <f t="shared" si="1502"/>
        <v>8.3000000000000004E-2</v>
      </c>
      <c r="OR84" s="307">
        <f t="shared" si="1503"/>
        <v>8.3000000000000004E-2</v>
      </c>
      <c r="OS84" s="307">
        <f t="shared" si="1504"/>
        <v>8.3000000000000004E-2</v>
      </c>
      <c r="OT84" s="307">
        <f t="shared" si="1505"/>
        <v>8.3000000000000004E-2</v>
      </c>
      <c r="OU84" s="307"/>
      <c r="OV84" s="307">
        <f>IFERROR('Base travail'!$H84*'Base travail'!$DE84/H$10,0)</f>
        <v>0</v>
      </c>
      <c r="OW84" s="307">
        <f>IFERROR('Base travail'!$I84*'Base travail'!$DF84/I$10,0)</f>
        <v>0</v>
      </c>
      <c r="OX84" s="307">
        <f>IFERROR('Base travail'!$J84*'Base travail'!$DG84/J$10,0)</f>
        <v>0</v>
      </c>
      <c r="OY84" s="307">
        <f>IFERROR('Base travail'!$K84*'Base travail'!$DH84/K$10,0)</f>
        <v>0</v>
      </c>
      <c r="OZ84" s="307">
        <f>IFERROR('Base travail'!$L84*'Base travail'!$DI84/L$10,0)</f>
        <v>0</v>
      </c>
      <c r="PA84" s="307">
        <f>IFERROR('Base travail'!$M84*'Base travail'!$DJ84/M$10,0)</f>
        <v>0</v>
      </c>
      <c r="PB84" s="307">
        <f>IFERROR('Base travail'!$N84*'Base travail'!$DK84/N$10,0)</f>
        <v>0</v>
      </c>
      <c r="PC84" s="307">
        <f>IFERROR('Base travail'!$O84*'Base travail'!$DL84/O$10,0)</f>
        <v>0</v>
      </c>
      <c r="PD84" s="307">
        <f>IFERROR('Base travail'!$P84*'Base travail'!$DM84/P$10,0)</f>
        <v>0</v>
      </c>
      <c r="PE84" s="307">
        <f>IFERROR('Base travail'!$Q84*'Base travail'!$DN84/Q$10,0)</f>
        <v>0</v>
      </c>
      <c r="PF84" s="307">
        <f>IFERROR('Base travail'!$R84*'Base travail'!$DO84/R$10,0)</f>
        <v>0</v>
      </c>
      <c r="PG84" s="307">
        <f>IFERROR('Base travail'!$S84*'Base travail'!$DP84/S$10,0)</f>
        <v>0</v>
      </c>
      <c r="PH84" s="307">
        <f>IFERROR('Base travail'!$T84*'Base travail'!$DQ84/T$10,0)</f>
        <v>0</v>
      </c>
      <c r="PI84" s="307">
        <f>IFERROR('Base travail'!$U84*'Base travail'!$DR84/U$10,0)</f>
        <v>0</v>
      </c>
      <c r="PJ84" s="307">
        <f>IFERROR('Base travail'!$V84*'Base travail'!$DS84/V$10,0)</f>
        <v>0</v>
      </c>
      <c r="PK84" s="307">
        <f>IFERROR('Base travail'!$W84*'Base travail'!$DT84/W$10,0)</f>
        <v>0</v>
      </c>
      <c r="PL84" s="307">
        <f>IFERROR('Base travail'!$X84*'Base travail'!$DU84/X$10,0)</f>
        <v>0</v>
      </c>
      <c r="PM84" s="307">
        <f>IFERROR('Base travail'!$Y84*'Base travail'!$DV84/Y$10,0)</f>
        <v>0</v>
      </c>
      <c r="PN84" s="307">
        <f>IFERROR('Base travail'!$Z84*'Base travail'!$DW84/Z$10,0)</f>
        <v>0</v>
      </c>
      <c r="PO84" s="307">
        <f>IFERROR('Base travail'!$AA84*'Base travail'!$DX84/AA$10,0)</f>
        <v>0</v>
      </c>
      <c r="PP84" s="307">
        <f>IFERROR('Base travail'!$AB84*'Base travail'!$DY84/AB$10,0)</f>
        <v>0</v>
      </c>
      <c r="PQ84" s="307">
        <f>IFERROR('Base travail'!$AC84*'Base travail'!$DZ84/AC$10,0)</f>
        <v>0</v>
      </c>
      <c r="PR84" s="307">
        <f>IFERROR('Base travail'!$AD84*'Base travail'!$EA84/AD$10,0)</f>
        <v>0</v>
      </c>
      <c r="PS84" s="307">
        <f>IFERROR('Base travail'!$AE84*'Base travail'!$EB84/AE$10,0)</f>
        <v>0</v>
      </c>
      <c r="PT84" s="307">
        <f>IFERROR('Base travail'!$AF84*'Base travail'!$EC84/AF$10,0)</f>
        <v>0</v>
      </c>
      <c r="PU84" s="307">
        <f>IFERROR('Base travail'!$AG84*'Base travail'!$ED84/AG$10,0)</f>
        <v>0</v>
      </c>
      <c r="PV84" s="307">
        <f>IFERROR('Base travail'!$AH84*'Base travail'!$EE84/AH$10,0)</f>
        <v>0</v>
      </c>
      <c r="PW84" s="307">
        <f>IFERROR('Base travail'!$AI84*'Base travail'!$EF84/AI$10,0)</f>
        <v>0</v>
      </c>
      <c r="PX84" s="307">
        <f>IFERROR('Base travail'!$AJ84*'Base travail'!$EG84/AJ$10,0)</f>
        <v>0</v>
      </c>
      <c r="PY84" s="307">
        <f>IFERROR('Base travail'!$AK84*'Base travail'!$EH84/AK$10,0)</f>
        <v>0</v>
      </c>
      <c r="PZ84" s="307">
        <f>IFERROR('Base travail'!$AL84*'Base travail'!$EI84/AL$10,0)</f>
        <v>0</v>
      </c>
      <c r="QA84" s="307">
        <f>IFERROR('Base travail'!$AM84*'Base travail'!$EJ84/AM$10,0)</f>
        <v>0</v>
      </c>
      <c r="QB84" s="307">
        <f>IFERROR('Base travail'!$AN84*'Base travail'!$EK84/AN$10,0)</f>
        <v>0</v>
      </c>
      <c r="QC84" s="307">
        <f>IFERROR('Base travail'!$AO84*'Base travail'!$EL84/AO$10,0)</f>
        <v>0</v>
      </c>
      <c r="QD84" s="307">
        <f>IFERROR('Base travail'!$AP84*'Base travail'!$EM84/AP$10,0)</f>
        <v>0</v>
      </c>
      <c r="QE84" s="307">
        <f>IFERROR('Base travail'!$AQ84*'Base travail'!$EN84/AQ$10,0)</f>
        <v>0</v>
      </c>
      <c r="QF84" s="307">
        <f>IFERROR('Base travail'!$AR84*'Base travail'!$EO84/AR$10,0)</f>
        <v>0</v>
      </c>
      <c r="QG84" s="307">
        <f>IFERROR('Base travail'!$AS84*'Base travail'!$EP84/AS$10,0)</f>
        <v>0</v>
      </c>
      <c r="QH84" s="307">
        <f>IFERROR('Base travail'!$AT84*'Base travail'!$EQ84/AT$10,0)</f>
        <v>0</v>
      </c>
      <c r="QI84" s="307">
        <f>IFERROR('Base travail'!$AU84*'Base travail'!$ER84/AU$10,0)</f>
        <v>0</v>
      </c>
      <c r="QJ84" s="307">
        <f>IFERROR('Base travail'!$AV84*'Base travail'!$ES84/AV$10,0)</f>
        <v>0</v>
      </c>
      <c r="QK84" s="307">
        <f>IFERROR('Base travail'!$AW84*'Base travail'!$ET84/AW$10,0)</f>
        <v>0</v>
      </c>
      <c r="QL84" s="307">
        <f>IFERROR('Base travail'!$AX84*'Base travail'!$EU84/AX$10,0)</f>
        <v>0</v>
      </c>
      <c r="QM84" s="307">
        <f>IFERROR('Base travail'!$AY84*'Base travail'!$EV84/AY$10,0)</f>
        <v>0</v>
      </c>
      <c r="QN84" s="307">
        <f>IFERROR('Base travail'!$AZ84*'Base travail'!$EW84/AZ$10,0)</f>
        <v>0</v>
      </c>
      <c r="QO84" s="307">
        <f>IFERROR('Base travail'!$BA84*'Base travail'!$EX84/BA$10,0)</f>
        <v>0</v>
      </c>
      <c r="QP84" s="307">
        <f>IFERROR('Base travail'!$BB84*'Base travail'!$EY84/BB$10,0)</f>
        <v>0</v>
      </c>
      <c r="QQ84" s="307">
        <f>IFERROR('Base travail'!$BC84*'Base travail'!$EZ84/BC$10,0)</f>
        <v>0</v>
      </c>
      <c r="QR84" s="307">
        <f>IFERROR('Base travail'!$BD84*'Base travail'!$FA84/BD$10,0)</f>
        <v>0</v>
      </c>
      <c r="QS84" s="307">
        <f>IFERROR('Base travail'!$BE84*'Base travail'!$FB84/BE$10,0)</f>
        <v>0</v>
      </c>
      <c r="QT84" s="307">
        <f>IFERROR('Base travail'!$BF84*'Base travail'!$FC84/BF$10,0)</f>
        <v>0</v>
      </c>
      <c r="QU84" s="307">
        <f>IFERROR('Base travail'!$BG84*'Base travail'!$FD84/BG$10,0)</f>
        <v>0</v>
      </c>
      <c r="QV84" s="307">
        <f>IFERROR('Base travail'!$BH84*'Base travail'!$FE84/BH$10,0)</f>
        <v>0</v>
      </c>
      <c r="QW84" s="307">
        <f>IFERROR('Base travail'!$BI84*'Base travail'!$FF84/BI$10,0)</f>
        <v>0</v>
      </c>
      <c r="QX84" s="307">
        <f>IFERROR('Base travail'!$BJ84*'Base travail'!$FG84/BJ$10,0)</f>
        <v>0</v>
      </c>
      <c r="QY84" s="307">
        <f>IFERROR('Base travail'!$BK84*'Base travail'!$FH84/BK$10,0)</f>
        <v>0</v>
      </c>
      <c r="QZ84" s="307">
        <f>IFERROR('Base travail'!$BL84*'Base travail'!$FI84/BL$10,0)</f>
        <v>0</v>
      </c>
      <c r="RA84" s="307">
        <f>IFERROR('Base travail'!$BM84*'Base travail'!$FJ84/BM$10,0)</f>
        <v>0</v>
      </c>
      <c r="RB84" s="307">
        <f>IFERROR('Base travail'!$BN84*'Base travail'!$FK84/BN$10,0)</f>
        <v>0</v>
      </c>
      <c r="RC84" s="307">
        <f>IFERROR('Base travail'!$BO84*'Base travail'!$FL84/BO$10,0)</f>
        <v>0</v>
      </c>
      <c r="RD84" s="307">
        <f>IFERROR('Base travail'!$BP84*'Base travail'!$FM84/BP$10,0)</f>
        <v>0</v>
      </c>
      <c r="RE84" s="307">
        <f>IFERROR('Base travail'!$BQ84*'Base travail'!$FN84/BQ$10,0)</f>
        <v>0</v>
      </c>
      <c r="RF84" s="307">
        <f>IFERROR('Base travail'!$BR84*'Base travail'!$FO84/BR$10,0)</f>
        <v>0</v>
      </c>
      <c r="RG84" s="307">
        <f>IFERROR('Base travail'!$BS84*'Base travail'!$FP84/BS$10,0)</f>
        <v>0</v>
      </c>
      <c r="RH84" s="307">
        <f>IFERROR('Base travail'!$BT84*'Base travail'!$FQ84/BT$10,0)</f>
        <v>0</v>
      </c>
      <c r="RI84" s="307">
        <f>IFERROR('Base travail'!$BU84*'Base travail'!$FR84/BU$10,0)</f>
        <v>0</v>
      </c>
      <c r="RJ84" s="307">
        <f>IFERROR('Base travail'!$BV84*'Base travail'!$FS84/BV$10,0)</f>
        <v>0</v>
      </c>
      <c r="RK84" s="307">
        <f>IFERROR('Base travail'!$BW84*'Base travail'!$FT84/BW$10,0)</f>
        <v>0</v>
      </c>
      <c r="RL84" s="307">
        <f>IFERROR('Base travail'!$BX84*'Base travail'!$FU84/BX$10,0)</f>
        <v>0</v>
      </c>
      <c r="RM84" s="307">
        <f>IFERROR('Base travail'!$BY84*'Base travail'!$FV84/BY$10,0)</f>
        <v>0</v>
      </c>
      <c r="RN84" s="307">
        <f>IFERROR('Base travail'!$BZ84*'Base travail'!$FW84/BZ$10,0)</f>
        <v>0</v>
      </c>
      <c r="RO84" s="307">
        <f>IFERROR('Base travail'!$CA84*'Base travail'!$FX84/CA$10,0)</f>
        <v>0</v>
      </c>
      <c r="RP84" s="307">
        <f>IFERROR('Base travail'!$CB84*'Base travail'!$FY84/CB$10,0)</f>
        <v>0</v>
      </c>
      <c r="RQ84" s="307">
        <f>IFERROR('Base travail'!$CC84*'Base travail'!$FZ84/CC$10,0)</f>
        <v>0</v>
      </c>
      <c r="RR84" s="307">
        <f>IFERROR('Base travail'!$CD84*'Base travail'!$GA84/CD$10,0)</f>
        <v>0</v>
      </c>
      <c r="RS84" s="307">
        <f>IFERROR('Base travail'!$CE84*'Base travail'!$GB84/CE$10,0)</f>
        <v>0</v>
      </c>
      <c r="RT84" s="307">
        <f>IFERROR('Base travail'!$CF84*'Base travail'!$GC84/CF$10,0)</f>
        <v>0</v>
      </c>
      <c r="RU84" s="307">
        <f>IFERROR('Base travail'!$CG84*'Base travail'!$GD84/CG$10,0)</f>
        <v>0</v>
      </c>
      <c r="RV84" s="307">
        <f>IFERROR('Base travail'!$CH84*'Base travail'!$GE84/CH$10,0)</f>
        <v>0</v>
      </c>
      <c r="RW84" s="307">
        <f>IFERROR('Base travail'!$CI84*'Base travail'!$GF84/CI$10,0)</f>
        <v>0</v>
      </c>
      <c r="RX84" s="307">
        <f>IFERROR('Base travail'!$CJ84*'Base travail'!$GG84/CJ$10,0)</f>
        <v>0</v>
      </c>
      <c r="RY84" s="307">
        <f>IFERROR('Base travail'!$CK84*'Base travail'!$GH84/CK$10,0)</f>
        <v>0</v>
      </c>
      <c r="RZ84" s="307">
        <f>IFERROR('Base travail'!$CL84*'Base travail'!$GI84/CL$10,0)</f>
        <v>0</v>
      </c>
      <c r="SA84" s="307">
        <f>IFERROR('Base travail'!$CM84*'Base travail'!$GJ84/CM$10,0)</f>
        <v>0</v>
      </c>
      <c r="SB84" s="307">
        <f>IFERROR('Base travail'!$CN84*'Base travail'!$GK84/CN$10,0)</f>
        <v>0</v>
      </c>
      <c r="SC84" s="307">
        <f>IFERROR('Base travail'!$CO84*'Base travail'!$GL84/CO$10,0)</f>
        <v>0</v>
      </c>
      <c r="SD84" s="307">
        <f>IFERROR('Base travail'!$CP84*'Base travail'!$GM84/CP$10,0)</f>
        <v>0</v>
      </c>
      <c r="SE84" s="307">
        <f>IFERROR('Base travail'!$CQ84*'Base travail'!$GN84/CQ$10,0)</f>
        <v>0</v>
      </c>
      <c r="SF84" s="307">
        <f>IFERROR('Base travail'!$CR84*'Base travail'!$GO84/CR$10,0)</f>
        <v>0</v>
      </c>
      <c r="SG84" s="307">
        <f>IFERROR('Base travail'!$CS84*'Base travail'!$GP84/CS$10,0)</f>
        <v>0</v>
      </c>
      <c r="SH84" s="307">
        <f>IFERROR('Base travail'!$CT84*'Base travail'!$GQ84/CT$10,0)</f>
        <v>0</v>
      </c>
      <c r="SI84" s="307">
        <f>IFERROR('Base travail'!$CU84*'Base travail'!$GR84/CU$10,0)</f>
        <v>0</v>
      </c>
      <c r="SJ84" s="307">
        <f>IFERROR('Base travail'!$CV84*'Base travail'!$GS84/CV$10,0)</f>
        <v>0</v>
      </c>
      <c r="SK84" s="307">
        <f>IFERROR('Base travail'!$CW84*'Base travail'!$GT84/CW$10,0)</f>
        <v>0</v>
      </c>
      <c r="SL84" s="307">
        <f>IFERROR('Base travail'!$CX84*'Base travail'!$GU84/CX$10,0)</f>
        <v>0</v>
      </c>
      <c r="SM84" s="307">
        <f>IFERROR('Base travail'!$CY84*'Base travail'!$GV84/CY$10,0)</f>
        <v>0</v>
      </c>
      <c r="SN84" s="307">
        <f>IFERROR('Base travail'!$CZ84*'Base travail'!$GW84/CZ$10,0)</f>
        <v>0</v>
      </c>
      <c r="SO84" s="307">
        <f>IFERROR('Base travail'!$DA84*'Base travail'!$GX84/DA$10,0)</f>
        <v>0</v>
      </c>
      <c r="SP84" s="307">
        <f>IFERROR('Base travail'!$DB84*'Base travail'!$GY84/DB$10,0)</f>
        <v>0</v>
      </c>
      <c r="SQ84" s="307">
        <f>IFERROR('Base travail'!$DC84*'Base travail'!$GZ84/DC$10,0)</f>
        <v>0</v>
      </c>
      <c r="SR84" s="307"/>
      <c r="SS84" s="307">
        <f>IFERROR('Base travail'!$H84*'Base travail'!$HB84/H$13,0)</f>
        <v>0</v>
      </c>
      <c r="ST84" s="307">
        <f>IFERROR('Base travail'!$I84*'Base travail'!$HC84/I$13,0)</f>
        <v>0</v>
      </c>
      <c r="SU84" s="307">
        <f>IFERROR('Base travail'!$J84*'Base travail'!$HD84/J$13,0)</f>
        <v>0</v>
      </c>
      <c r="SV84" s="307">
        <f>IFERROR('Base travail'!$K84*'Base travail'!$HE84/K$13,0)</f>
        <v>0</v>
      </c>
      <c r="SW84" s="307">
        <f>IFERROR('Base travail'!$L84*'Base travail'!$HF84/L$13,0)</f>
        <v>0</v>
      </c>
      <c r="SX84" s="307">
        <f>IFERROR('Base travail'!$M84*'Base travail'!$HG84/M$13,0)</f>
        <v>0</v>
      </c>
      <c r="SY84" s="307">
        <f>IFERROR('Base travail'!$N84*'Base travail'!$HH84/N$13,0)</f>
        <v>0</v>
      </c>
      <c r="SZ84" s="307">
        <f>IFERROR('Base travail'!$O84*'Base travail'!$HI84/O$13,0)</f>
        <v>0</v>
      </c>
      <c r="TA84" s="307">
        <f>IFERROR('Base travail'!$P84*'Base travail'!$HJ84/P$13,0)</f>
        <v>0</v>
      </c>
      <c r="TB84" s="307">
        <f>IFERROR('Base travail'!$Q84*'Base travail'!$HK84/Q$13,0)</f>
        <v>0</v>
      </c>
      <c r="TC84" s="307">
        <f>IFERROR('Base travail'!$R84*'Base travail'!$HL84/R$13,0)</f>
        <v>0</v>
      </c>
      <c r="TD84" s="307">
        <f>IFERROR('Base travail'!$S84*'Base travail'!$HM84/S$13,0)</f>
        <v>0</v>
      </c>
      <c r="TE84" s="307">
        <f>IFERROR('Base travail'!$T84*'Base travail'!$HN84/T$13,0)</f>
        <v>0</v>
      </c>
      <c r="TF84" s="307">
        <f>IFERROR('Base travail'!$U84*'Base travail'!$HO84/U$13,0)</f>
        <v>0</v>
      </c>
      <c r="TG84" s="307">
        <f>IFERROR('Base travail'!$V84*'Base travail'!$HP84/V$13,0)</f>
        <v>0</v>
      </c>
      <c r="TH84" s="307">
        <f>IFERROR('Base travail'!$W84*'Base travail'!$HQ84/W$13,0)</f>
        <v>0</v>
      </c>
      <c r="TI84" s="307">
        <f>IFERROR('Base travail'!$X84*'Base travail'!$HR84/X$13,0)</f>
        <v>0</v>
      </c>
      <c r="TJ84" s="307">
        <f>IFERROR('Base travail'!$Y84*'Base travail'!$HS84/Y$13,0)</f>
        <v>0</v>
      </c>
      <c r="TK84" s="307">
        <f>IFERROR('Base travail'!$Z84*'Base travail'!$HT84/Z$13,0)</f>
        <v>0</v>
      </c>
      <c r="TL84" s="307">
        <f>IFERROR('Base travail'!$AA84*'Base travail'!$HU84/AA$13,0)</f>
        <v>0</v>
      </c>
      <c r="TM84" s="307">
        <f>IFERROR('Base travail'!$AB84*'Base travail'!$HV84/AB$13,0)</f>
        <v>0</v>
      </c>
      <c r="TN84" s="307">
        <f>IFERROR('Base travail'!$AC84*'Base travail'!$HW84/AC$13,0)</f>
        <v>0</v>
      </c>
      <c r="TO84" s="307">
        <f>IFERROR('Base travail'!$AD84*'Base travail'!$HX84/AD$13,0)</f>
        <v>0</v>
      </c>
      <c r="TP84" s="307">
        <f>IFERROR('Base travail'!$AE84*'Base travail'!$HY84/AE$13,0)</f>
        <v>0</v>
      </c>
      <c r="TQ84" s="307">
        <f>IFERROR('Base travail'!$AF84*'Base travail'!$HZ84/AF$13,0)</f>
        <v>0</v>
      </c>
      <c r="TR84" s="307">
        <f>IFERROR('Base travail'!$AG84*'Base travail'!$IA84/AG$13,0)</f>
        <v>0</v>
      </c>
      <c r="TS84" s="307">
        <f>IFERROR('Base travail'!$AH84*'Base travail'!$IB84/AH$13,0)</f>
        <v>0</v>
      </c>
      <c r="TT84" s="307">
        <f>IFERROR('Base travail'!$AI84*'Base travail'!$IC84/AI$13,0)</f>
        <v>0</v>
      </c>
      <c r="TU84" s="307">
        <f>IFERROR('Base travail'!$AJ84*'Base travail'!$ID84/AJ$13,0)</f>
        <v>0</v>
      </c>
      <c r="TV84" s="307">
        <f>IFERROR('Base travail'!$AK84*'Base travail'!$IE84/AK$13,0)</f>
        <v>0</v>
      </c>
      <c r="TW84" s="307">
        <f>IFERROR('Base travail'!$AL84*'Base travail'!$IF84/AL$13,0)</f>
        <v>0</v>
      </c>
      <c r="TX84" s="307">
        <f>IFERROR('Base travail'!$AM84*'Base travail'!$IG84/AM$13,0)</f>
        <v>0</v>
      </c>
      <c r="TY84" s="307">
        <f>IFERROR('Base travail'!$AN84*'Base travail'!$IH84/AN$13,0)</f>
        <v>0</v>
      </c>
      <c r="TZ84" s="307">
        <f>IFERROR('Base travail'!$AO84*'Base travail'!$II84/AO$13,0)</f>
        <v>0</v>
      </c>
      <c r="UA84" s="307">
        <f>IFERROR('Base travail'!$AP84*'Base travail'!$IJ84/AP$13,0)</f>
        <v>0</v>
      </c>
      <c r="UB84" s="307">
        <f>IFERROR('Base travail'!$AQ84*'Base travail'!$IK84/AQ$13,0)</f>
        <v>0</v>
      </c>
      <c r="UC84" s="307">
        <f>IFERROR('Base travail'!$AR84*'Base travail'!$IL84/AR$13,0)</f>
        <v>0</v>
      </c>
      <c r="UD84" s="307">
        <f>IFERROR('Base travail'!$AS84*'Base travail'!$IM84/AS$13,0)</f>
        <v>0</v>
      </c>
      <c r="UE84" s="307">
        <f>IFERROR('Base travail'!$AT84*'Base travail'!$IN84/AT$13,0)</f>
        <v>0</v>
      </c>
      <c r="UF84" s="307">
        <f>IFERROR('Base travail'!$AU84*'Base travail'!$IO84/AU$13,0)</f>
        <v>0</v>
      </c>
      <c r="UG84" s="307">
        <f>IFERROR('Base travail'!$AV84*'Base travail'!$IP84/AV$13,0)</f>
        <v>0</v>
      </c>
      <c r="UH84" s="307">
        <f>IFERROR('Base travail'!$AW84*'Base travail'!$IQ84/AW$13,0)</f>
        <v>0</v>
      </c>
      <c r="UI84" s="307">
        <f>IFERROR('Base travail'!$AX84*'Base travail'!$IR84/AX$13,0)</f>
        <v>0</v>
      </c>
      <c r="UJ84" s="307">
        <f>IFERROR('Base travail'!$AY84*'Base travail'!$IS84/AY$13,0)</f>
        <v>0</v>
      </c>
      <c r="UK84" s="307">
        <f>IFERROR('Base travail'!$AZ84*'Base travail'!$IT84/AZ$13,0)</f>
        <v>0</v>
      </c>
      <c r="UL84" s="307">
        <f>IFERROR('Base travail'!$BA84*'Base travail'!$IU84/BA$13,0)</f>
        <v>0</v>
      </c>
      <c r="UM84" s="307">
        <f>IFERROR('Base travail'!$BB84*'Base travail'!$IV84/BB$13,0)</f>
        <v>0</v>
      </c>
      <c r="UN84" s="307">
        <f>IFERROR('Base travail'!$BC84*'Base travail'!$IW84/BC$13,0)</f>
        <v>0</v>
      </c>
      <c r="UO84" s="307">
        <f>IFERROR('Base travail'!$BD84*'Base travail'!$IX84/BD$13,0)</f>
        <v>0</v>
      </c>
      <c r="UP84" s="307">
        <f>IFERROR('Base travail'!$BE84*'Base travail'!$IY84/BE$13,0)</f>
        <v>0</v>
      </c>
      <c r="UQ84" s="307">
        <f>IFERROR('Base travail'!$BF84*'Base travail'!$IZ84/BF$13,0)</f>
        <v>0</v>
      </c>
      <c r="UR84" s="307">
        <f>IFERROR('Base travail'!$BG84*'Base travail'!$JA84/BG$13,0)</f>
        <v>0</v>
      </c>
      <c r="US84" s="307">
        <f>IFERROR('Base travail'!$BH84*'Base travail'!$JB84/BH$13,0)</f>
        <v>0</v>
      </c>
      <c r="UT84" s="307">
        <f>IFERROR('Base travail'!$BI84*'Base travail'!$JC84/BI$13,0)</f>
        <v>0</v>
      </c>
      <c r="UU84" s="307">
        <f>IFERROR('Base travail'!$BJ84*'Base travail'!$JD84/BJ$13,0)</f>
        <v>0</v>
      </c>
      <c r="UV84" s="307">
        <f>IFERROR('Base travail'!$BK84*'Base travail'!$JE84/BK$13,0)</f>
        <v>0</v>
      </c>
      <c r="UW84" s="307">
        <f>IFERROR('Base travail'!$BL84*'Base travail'!$JF84/BL$13,0)</f>
        <v>0</v>
      </c>
      <c r="UX84" s="307">
        <f>IFERROR('Base travail'!$BM84*'Base travail'!$JG84/BM$13,0)</f>
        <v>0</v>
      </c>
      <c r="UY84" s="307">
        <f>IFERROR('Base travail'!$BN84*'Base travail'!$JH84/BN$13,0)</f>
        <v>0</v>
      </c>
      <c r="UZ84" s="307">
        <f>IFERROR('Base travail'!$BO84*'Base travail'!$JI84/BO$13,0)</f>
        <v>0</v>
      </c>
      <c r="VA84" s="307">
        <f>IFERROR('Base travail'!$BP84*'Base travail'!$JJ84/BP$13,0)</f>
        <v>0</v>
      </c>
      <c r="VB84" s="307">
        <f>IFERROR('Base travail'!$BQ84*'Base travail'!$JK84/BQ$13,0)</f>
        <v>0</v>
      </c>
      <c r="VC84" s="307">
        <f>IFERROR('Base travail'!$BR84*'Base travail'!$JL84/BR$13,0)</f>
        <v>0</v>
      </c>
      <c r="VD84" s="307">
        <f>IFERROR('Base travail'!$BS84*'Base travail'!$JM84/BS$13,0)</f>
        <v>0</v>
      </c>
      <c r="VE84" s="307">
        <f>IFERROR('Base travail'!$BT84*'Base travail'!$JN84/BT$13,0)</f>
        <v>0</v>
      </c>
      <c r="VF84" s="307">
        <f>IFERROR('Base travail'!$BU84*'Base travail'!$JO84/BU$13,0)</f>
        <v>0</v>
      </c>
      <c r="VG84" s="307">
        <f>IFERROR('Base travail'!$BV84*'Base travail'!$JP84/BV$13,0)</f>
        <v>0</v>
      </c>
      <c r="VH84" s="307">
        <f>IFERROR('Base travail'!$BW84*'Base travail'!$JQ84/BW$13,0)</f>
        <v>0</v>
      </c>
      <c r="VI84" s="307">
        <f>IFERROR('Base travail'!$BX84*'Base travail'!$JR84/BX$13,0)</f>
        <v>0</v>
      </c>
      <c r="VJ84" s="307">
        <f>IFERROR('Base travail'!$BY84*'Base travail'!$JS84/BY$13,0)</f>
        <v>0</v>
      </c>
      <c r="VK84" s="307">
        <f>IFERROR('Base travail'!$BZ84*'Base travail'!$JT84/BZ$13,0)</f>
        <v>0</v>
      </c>
      <c r="VL84" s="307">
        <f>IFERROR('Base travail'!$CA84*'Base travail'!$JU84/CA$13,0)</f>
        <v>0</v>
      </c>
      <c r="VM84" s="307">
        <f>IFERROR('Base travail'!$CB84*'Base travail'!$JV84/CB$13,0)</f>
        <v>0</v>
      </c>
      <c r="VN84" s="307">
        <f>IFERROR('Base travail'!$CC84*'Base travail'!$JW84/CC$13,0)</f>
        <v>0</v>
      </c>
      <c r="VO84" s="307">
        <f>IFERROR('Base travail'!$CD84*'Base travail'!$JX84/CD$13,0)</f>
        <v>0</v>
      </c>
      <c r="VP84" s="307">
        <f>IFERROR('Base travail'!$CE84*'Base travail'!$JY84/CE$13,0)</f>
        <v>0</v>
      </c>
      <c r="VQ84" s="307">
        <f>IFERROR('Base travail'!$CF84*'Base travail'!$JZ84/CF$13,0)</f>
        <v>0</v>
      </c>
      <c r="VR84" s="307">
        <f>IFERROR('Base travail'!$CG84*'Base travail'!$KA84/CG$13,0)</f>
        <v>0</v>
      </c>
      <c r="VS84" s="307">
        <f>IFERROR('Base travail'!$CH84*'Base travail'!$KB84/CH$13,0)</f>
        <v>0</v>
      </c>
      <c r="VT84" s="307">
        <f>IFERROR('Base travail'!$CI84*'Base travail'!$KC84/CI$13,0)</f>
        <v>0</v>
      </c>
      <c r="VU84" s="307">
        <f>IFERROR('Base travail'!$CJ84*'Base travail'!$KD84/CJ$13,0)</f>
        <v>0</v>
      </c>
      <c r="VV84" s="307">
        <f>IFERROR('Base travail'!$CK84*'Base travail'!$KE84/CK$13,0)</f>
        <v>0</v>
      </c>
      <c r="VW84" s="307">
        <f>IFERROR('Base travail'!$CL84*'Base travail'!$KF84/CL$13,0)</f>
        <v>0</v>
      </c>
      <c r="VX84" s="307">
        <f>IFERROR('Base travail'!$CM84*'Base travail'!$KG84/CM$13,0)</f>
        <v>0</v>
      </c>
      <c r="VY84" s="307">
        <f>IFERROR('Base travail'!$CN84*'Base travail'!$KH84/CN$13,0)</f>
        <v>0</v>
      </c>
      <c r="VZ84" s="307">
        <f>IFERROR('Base travail'!$CO84*'Base travail'!$KI84/CO$13,0)</f>
        <v>0</v>
      </c>
      <c r="WA84" s="307">
        <f>IFERROR('Base travail'!$CP84*'Base travail'!$KJ84/CP$13,0)</f>
        <v>0</v>
      </c>
      <c r="WB84" s="307">
        <f>IFERROR('Base travail'!$CQ84*'Base travail'!$KK84/CQ$13,0)</f>
        <v>0</v>
      </c>
      <c r="WC84" s="307">
        <f>IFERROR('Base travail'!$CR84*'Base travail'!$KL84/CR$13,0)</f>
        <v>0</v>
      </c>
      <c r="WD84" s="307">
        <f>IFERROR('Base travail'!$CS84*'Base travail'!$KM84/CS$13,0)</f>
        <v>0</v>
      </c>
      <c r="WE84" s="307">
        <f>IFERROR('Base travail'!$CT84*'Base travail'!$KN84/CT$13,0)</f>
        <v>0</v>
      </c>
      <c r="WF84" s="307">
        <f>IFERROR('Base travail'!$CU84*'Base travail'!$KO84/CU$13,0)</f>
        <v>0</v>
      </c>
      <c r="WG84" s="307">
        <f>IFERROR('Base travail'!$CV84*'Base travail'!$KP84/CV$13,0)</f>
        <v>0</v>
      </c>
      <c r="WH84" s="307">
        <f>IFERROR('Base travail'!$CW84*'Base travail'!$KQ84/CW$13,0)</f>
        <v>0</v>
      </c>
      <c r="WI84" s="307">
        <f>IFERROR('Base travail'!$CX84*'Base travail'!$KR84/CX$13,0)</f>
        <v>0</v>
      </c>
      <c r="WJ84" s="307">
        <f>IFERROR('Base travail'!$CY84*'Base travail'!$KS84/CY$13,0)</f>
        <v>0</v>
      </c>
      <c r="WK84" s="307">
        <f>IFERROR('Base travail'!$CZ84*'Base travail'!$KT84/CZ$13,0)</f>
        <v>0</v>
      </c>
      <c r="WL84" s="307">
        <f>IFERROR('Base travail'!$DA84*'Base travail'!$KU84/DA$13,0)</f>
        <v>0</v>
      </c>
      <c r="WM84" s="307">
        <f>IFERROR('Base travail'!$DB84*'Base travail'!$KV84/DB$13,0)</f>
        <v>0</v>
      </c>
      <c r="WN84" s="307">
        <f>IFERROR('Base travail'!$DC84*'Base travail'!$KW84/DC$13,0)</f>
        <v>0</v>
      </c>
      <c r="WO84" s="307"/>
      <c r="WP84" s="307">
        <f>IFERROR('Base travail'!$H84*'Base travail'!$KY84/H$16,0)</f>
        <v>0</v>
      </c>
      <c r="WQ84" s="307">
        <f>IFERROR('Base travail'!$I84*'Base travail'!$KZ84/I$16,0)</f>
        <v>0</v>
      </c>
      <c r="WR84" s="307">
        <f>IFERROR('Base travail'!$J84*'Base travail'!$LA84/J$16,0)</f>
        <v>0</v>
      </c>
      <c r="WS84" s="307">
        <f>IFERROR('Base travail'!$K84*'Base travail'!$LB84/K$16,0)</f>
        <v>0</v>
      </c>
      <c r="WT84" s="307">
        <f>IFERROR('Base travail'!$L84*'Base travail'!$LC84/L$16,0)</f>
        <v>0</v>
      </c>
      <c r="WU84" s="307">
        <f>IFERROR('Base travail'!$M84*'Base travail'!$LD84/M$16,0)</f>
        <v>0</v>
      </c>
      <c r="WV84" s="307">
        <f>IFERROR('Base travail'!$N84*'Base travail'!$LE84/N$16,0)</f>
        <v>0</v>
      </c>
      <c r="WW84" s="307">
        <f>IFERROR('Base travail'!$O84*'Base travail'!$LF84/O$16,0)</f>
        <v>0</v>
      </c>
      <c r="WX84" s="307">
        <f>IFERROR('Base travail'!$P84*'Base travail'!$LG84/P$16,0)</f>
        <v>0</v>
      </c>
      <c r="WY84" s="307">
        <f>IFERROR('Base travail'!$Q84*'Base travail'!$LH84/Q$16,0)</f>
        <v>0</v>
      </c>
      <c r="WZ84" s="307">
        <f>IFERROR('Base travail'!$R84*'Base travail'!$LI84/R$16,0)</f>
        <v>0</v>
      </c>
      <c r="XA84" s="307">
        <f>IFERROR('Base travail'!$S84*'Base travail'!$LJ84/S$16,0)</f>
        <v>0</v>
      </c>
      <c r="XB84" s="307">
        <f>IFERROR('Base travail'!$T84*'Base travail'!$LK84/T$16,0)</f>
        <v>0</v>
      </c>
      <c r="XC84" s="307">
        <f>IFERROR('Base travail'!$U84*'Base travail'!$LL84/U$16,0)</f>
        <v>0</v>
      </c>
      <c r="XD84" s="307">
        <f>IFERROR('Base travail'!$V84*'Base travail'!$LM84/V$16,0)</f>
        <v>0</v>
      </c>
      <c r="XE84" s="307">
        <f>IFERROR('Base travail'!$W84*'Base travail'!$LN84/W$16,0)</f>
        <v>0</v>
      </c>
      <c r="XF84" s="307">
        <f>IFERROR('Base travail'!$X84*'Base travail'!$LO84/X$16,0)</f>
        <v>0</v>
      </c>
      <c r="XG84" s="307">
        <f>IFERROR('Base travail'!$Y84*'Base travail'!$LP84/Y$16,0)</f>
        <v>0</v>
      </c>
      <c r="XH84" s="307">
        <f>IFERROR('Base travail'!$Z84*'Base travail'!$LQ84/Z$16,0)</f>
        <v>0</v>
      </c>
      <c r="XI84" s="307">
        <f>IFERROR('Base travail'!$AA84*'Base travail'!$LR84/AA$16,0)</f>
        <v>0</v>
      </c>
      <c r="XJ84" s="307">
        <f>IFERROR('Base travail'!$AB84*'Base travail'!$LS84/AB$16,0)</f>
        <v>0</v>
      </c>
      <c r="XK84" s="307">
        <f>IFERROR('Base travail'!$AC84*'Base travail'!$LT84/AC$16,0)</f>
        <v>0</v>
      </c>
      <c r="XL84" s="307">
        <f>IFERROR('Base travail'!$AD84*'Base travail'!$LU84/AD$16,0)</f>
        <v>0</v>
      </c>
      <c r="XM84" s="307">
        <f>IFERROR('Base travail'!$AE84*'Base travail'!$LV84/AE$16,0)</f>
        <v>0</v>
      </c>
      <c r="XN84" s="307">
        <f>IFERROR('Base travail'!$AF84*'Base travail'!$LW84/AF$16,0)</f>
        <v>0</v>
      </c>
      <c r="XO84" s="307">
        <f>IFERROR('Base travail'!$AG84*'Base travail'!$LX84/AG$16,0)</f>
        <v>0</v>
      </c>
      <c r="XP84" s="307">
        <f>IFERROR('Base travail'!$AH84*'Base travail'!$LY84/AH$16,0)</f>
        <v>0</v>
      </c>
      <c r="XQ84" s="307">
        <f>IFERROR('Base travail'!$AI84*'Base travail'!$LZ84/AI$16,0)</f>
        <v>0</v>
      </c>
      <c r="XR84" s="307">
        <f>IFERROR('Base travail'!$AJ84*'Base travail'!$MA84/AJ$16,0)</f>
        <v>0</v>
      </c>
      <c r="XS84" s="307">
        <f>IFERROR('Base travail'!$AK84*'Base travail'!$MB84/AK$16,0)</f>
        <v>0</v>
      </c>
      <c r="XT84" s="307">
        <f>IFERROR('Base travail'!$AL84*'Base travail'!$MC84/AL$16,0)</f>
        <v>0</v>
      </c>
      <c r="XU84" s="307">
        <f>IFERROR('Base travail'!$AM84*'Base travail'!$MD84/AM$16,0)</f>
        <v>0</v>
      </c>
      <c r="XV84" s="307">
        <f>IFERROR('Base travail'!$AN84*'Base travail'!$ME84/AN$16,0)</f>
        <v>0</v>
      </c>
      <c r="XW84" s="307">
        <f>IFERROR('Base travail'!$AO84*'Base travail'!$MF84/AO$16,0)</f>
        <v>0</v>
      </c>
      <c r="XX84" s="307">
        <f>IFERROR('Base travail'!$AP84*'Base travail'!$MG84/AP$16,0)</f>
        <v>0</v>
      </c>
      <c r="XY84" s="307">
        <f>IFERROR('Base travail'!$AQ84*'Base travail'!$MH84/AQ$16,0)</f>
        <v>0</v>
      </c>
      <c r="XZ84" s="307">
        <f>IFERROR('Base travail'!$AR84*'Base travail'!$MI84/AR$16,0)</f>
        <v>0</v>
      </c>
      <c r="YA84" s="307">
        <f>IFERROR('Base travail'!$AS84*'Base travail'!$MJ84/AS$16,0)</f>
        <v>0</v>
      </c>
      <c r="YB84" s="307">
        <f>IFERROR('Base travail'!$AT84*'Base travail'!$MK84/AT$16,0)</f>
        <v>0</v>
      </c>
      <c r="YC84" s="307">
        <f>IFERROR('Base travail'!$AU84*'Base travail'!$ML84/AU$16,0)</f>
        <v>0</v>
      </c>
      <c r="YD84" s="307">
        <f>IFERROR('Base travail'!$AV84*'Base travail'!$MM84/AV$16,0)</f>
        <v>0</v>
      </c>
      <c r="YE84" s="307">
        <f>IFERROR('Base travail'!$AW84*'Base travail'!$MN84/AW$16,0)</f>
        <v>0</v>
      </c>
      <c r="YF84" s="307">
        <f>IFERROR('Base travail'!$AX84*'Base travail'!$MO84/AX$16,0)</f>
        <v>0</v>
      </c>
      <c r="YG84" s="307">
        <f>IFERROR('Base travail'!$AY84*'Base travail'!$MP84/AY$16,0)</f>
        <v>0</v>
      </c>
      <c r="YH84" s="307">
        <f>IFERROR('Base travail'!$AZ84*'Base travail'!$MQ84/AZ$16,0)</f>
        <v>0</v>
      </c>
      <c r="YI84" s="307">
        <f>IFERROR('Base travail'!$BA84*'Base travail'!$MR84/BA$16,0)</f>
        <v>0</v>
      </c>
      <c r="YJ84" s="307">
        <f>IFERROR('Base travail'!$BB84*'Base travail'!$MS84/BB$16,0)</f>
        <v>0</v>
      </c>
      <c r="YK84" s="307">
        <f>IFERROR('Base travail'!$BC84*'Base travail'!$MT84/BC$16,0)</f>
        <v>0</v>
      </c>
      <c r="YL84" s="307">
        <f>IFERROR('Base travail'!$BD84*'Base travail'!$MU84/BD$16,0)</f>
        <v>0</v>
      </c>
      <c r="YM84" s="307">
        <f>IFERROR('Base travail'!$BE84*'Base travail'!$MV84/BE$16,0)</f>
        <v>0</v>
      </c>
      <c r="YN84" s="307">
        <f>IFERROR('Base travail'!$BF84*'Base travail'!$MW84/BF$16,0)</f>
        <v>0</v>
      </c>
      <c r="YO84" s="307">
        <f>IFERROR('Base travail'!$BG84*'Base travail'!$MX84/BG$16,0)</f>
        <v>0</v>
      </c>
      <c r="YP84" s="307">
        <f>IFERROR('Base travail'!$BH84*'Base travail'!$MY84/BH$16,0)</f>
        <v>0</v>
      </c>
      <c r="YQ84" s="307">
        <f>IFERROR('Base travail'!$BI84*'Base travail'!$MZ84/BI$16,0)</f>
        <v>0</v>
      </c>
      <c r="YR84" s="307">
        <f>IFERROR('Base travail'!$BJ84*'Base travail'!$NA84/BJ$16,0)</f>
        <v>0</v>
      </c>
      <c r="YS84" s="307">
        <f>IFERROR('Base travail'!$BK84*'Base travail'!$NB84/BK$16,0)</f>
        <v>0</v>
      </c>
      <c r="YT84" s="307">
        <f>IFERROR('Base travail'!$BL84*'Base travail'!$NC84/BL$16,0)</f>
        <v>0</v>
      </c>
      <c r="YU84" s="307">
        <f>IFERROR('Base travail'!$BM84*'Base travail'!$ND84/BM$16,0)</f>
        <v>0</v>
      </c>
      <c r="YV84" s="307">
        <f>IFERROR('Base travail'!$BN84*'Base travail'!$NE84/BN$16,0)</f>
        <v>0</v>
      </c>
      <c r="YW84" s="307">
        <f>IFERROR('Base travail'!$BO84*'Base travail'!$NF84/BO$16,0)</f>
        <v>0</v>
      </c>
      <c r="YX84" s="307">
        <f>IFERROR('Base travail'!$BP84*'Base travail'!$NG84/BP$16,0)</f>
        <v>0</v>
      </c>
      <c r="YY84" s="307">
        <f>IFERROR('Base travail'!$BQ84*'Base travail'!$NH84/BQ$16,0)</f>
        <v>0</v>
      </c>
      <c r="YZ84" s="307">
        <f>IFERROR('Base travail'!$BR84*'Base travail'!$NI84/BR$16,0)</f>
        <v>0</v>
      </c>
      <c r="ZA84" s="307">
        <f>IFERROR('Base travail'!$BS84*'Base travail'!$NJ84/BS$16,0)</f>
        <v>0</v>
      </c>
      <c r="ZB84" s="307">
        <f>IFERROR('Base travail'!$BT84*'Base travail'!$NK84/BT$16,0)</f>
        <v>0</v>
      </c>
      <c r="ZC84" s="307">
        <f>IFERROR('Base travail'!$BU84*'Base travail'!$NL84/BU$16,0)</f>
        <v>0</v>
      </c>
      <c r="ZD84" s="307">
        <f>IFERROR('Base travail'!$BV84*'Base travail'!$NM84/BV$16,0)</f>
        <v>0</v>
      </c>
      <c r="ZE84" s="307">
        <f>IFERROR('Base travail'!$BW84*'Base travail'!$NN84/BW$16,0)</f>
        <v>0</v>
      </c>
      <c r="ZF84" s="307">
        <f>IFERROR('Base travail'!$BX84*'Base travail'!$NO84/BX$16,0)</f>
        <v>0</v>
      </c>
      <c r="ZG84" s="307">
        <f>IFERROR('Base travail'!$BY84*'Base travail'!$NP84/BY$16,0)</f>
        <v>0</v>
      </c>
      <c r="ZH84" s="307">
        <f>IFERROR('Base travail'!$BZ84*'Base travail'!$NQ84/BZ$16,0)</f>
        <v>0</v>
      </c>
      <c r="ZI84" s="307">
        <f>IFERROR('Base travail'!$CA84*'Base travail'!$NR84/CA$16,0)</f>
        <v>0</v>
      </c>
      <c r="ZJ84" s="307">
        <f>IFERROR('Base travail'!$CB84*'Base travail'!$NS84/CB$16,0)</f>
        <v>0</v>
      </c>
      <c r="ZK84" s="307">
        <f>IFERROR('Base travail'!$CC84*'Base travail'!$NT84/CC$16,0)</f>
        <v>0</v>
      </c>
      <c r="ZL84" s="307">
        <f>IFERROR('Base travail'!$CD84*'Base travail'!$NU84/CD$16,0)</f>
        <v>0</v>
      </c>
      <c r="ZM84" s="307">
        <f>IFERROR('Base travail'!$CE84*'Base travail'!$NV84/CE$16,0)</f>
        <v>0</v>
      </c>
      <c r="ZN84" s="307">
        <f>IFERROR('Base travail'!$CF84*'Base travail'!$NW84/CF$16,0)</f>
        <v>0</v>
      </c>
      <c r="ZO84" s="307">
        <f>IFERROR('Base travail'!$CG84*'Base travail'!$NX84/CG$16,0)</f>
        <v>0</v>
      </c>
      <c r="ZP84" s="307">
        <f>IFERROR('Base travail'!$CH84*'Base travail'!$NY84/CH$16,0)</f>
        <v>0</v>
      </c>
      <c r="ZQ84" s="307">
        <f>IFERROR('Base travail'!$CI84*'Base travail'!$NZ84/CI$16,0)</f>
        <v>0</v>
      </c>
      <c r="ZR84" s="307">
        <f>IFERROR('Base travail'!$CJ84*'Base travail'!$OA84/CJ$16,0)</f>
        <v>0</v>
      </c>
      <c r="ZS84" s="307">
        <f>IFERROR('Base travail'!$CK84*'Base travail'!$OB84/CK$16,0)</f>
        <v>0</v>
      </c>
      <c r="ZT84" s="307">
        <f>IFERROR('Base travail'!$CL84*'Base travail'!$OC84/CL$16,0)</f>
        <v>0</v>
      </c>
      <c r="ZU84" s="307">
        <f>IFERROR('Base travail'!$CM84*'Base travail'!$OD84/CM$16,0)</f>
        <v>0</v>
      </c>
      <c r="ZV84" s="307">
        <f>IFERROR('Base travail'!$CN84*'Base travail'!$OE84/CN$16,0)</f>
        <v>0</v>
      </c>
      <c r="ZW84" s="307">
        <f>IFERROR('Base travail'!$CO84*'Base travail'!$OF84/CO$16,0)</f>
        <v>0</v>
      </c>
      <c r="ZX84" s="307">
        <f>IFERROR('Base travail'!$CP84*'Base travail'!$OG84/CP$16,0)</f>
        <v>0</v>
      </c>
      <c r="ZY84" s="307">
        <f>IFERROR('Base travail'!$CQ84*'Base travail'!$OH84/CQ$16,0)</f>
        <v>0</v>
      </c>
      <c r="ZZ84" s="307">
        <f>IFERROR('Base travail'!$CR84*'Base travail'!$OI84/CR$16,0)</f>
        <v>0</v>
      </c>
      <c r="AAA84" s="307">
        <f>IFERROR('Base travail'!$CS84*'Base travail'!$OJ84/CS$16,0)</f>
        <v>0</v>
      </c>
      <c r="AAB84" s="307">
        <f>IFERROR('Base travail'!$CT84*'Base travail'!$OK84/CT$16,0)</f>
        <v>0</v>
      </c>
      <c r="AAC84" s="307">
        <f>IFERROR('Base travail'!$CU84*'Base travail'!$OL84/CU$16,0)</f>
        <v>0</v>
      </c>
      <c r="AAD84" s="307">
        <f>IFERROR('Base travail'!$CV84*'Base travail'!$OM84/CV$16,0)</f>
        <v>0</v>
      </c>
      <c r="AAE84" s="307">
        <f>IFERROR('Base travail'!$CW84*'Base travail'!$ON84/CW$16,0)</f>
        <v>0</v>
      </c>
      <c r="AAF84" s="307">
        <f>IFERROR('Base travail'!$CX84*'Base travail'!$OO84/CX$16,0)</f>
        <v>0</v>
      </c>
      <c r="AAG84" s="307">
        <f>IFERROR('Base travail'!$CY84*'Base travail'!$OP84/CY$16,0)</f>
        <v>0</v>
      </c>
      <c r="AAH84" s="307">
        <f>IFERROR('Base travail'!$CZ84*'Base travail'!$OQ84/CZ$16,0)</f>
        <v>0</v>
      </c>
      <c r="AAI84" s="307">
        <f>IFERROR('Base travail'!$DA84*'Base travail'!$OR84/DA$16,0)</f>
        <v>0</v>
      </c>
      <c r="AAJ84" s="307">
        <f>IFERROR('Base travail'!$DB84*'Base travail'!$OS84/DB$16,0)</f>
        <v>0</v>
      </c>
      <c r="AAK84" s="324">
        <f>IFERROR('Base travail'!$DC84*'Base travail'!$OT84/DC$16,0)</f>
        <v>0</v>
      </c>
    </row>
    <row r="85" spans="1:713" hidden="1" x14ac:dyDescent="0.25">
      <c r="A85" s="309">
        <f>Info!D70</f>
        <v>64</v>
      </c>
      <c r="B85" s="310" t="str">
        <f>Info!B70</f>
        <v>BL</v>
      </c>
      <c r="C85" s="310">
        <f>VLOOKUP(B85,Info!$B$7:$AE$106,30,FALSE)</f>
        <v>0</v>
      </c>
      <c r="D85" s="311">
        <f>SUM('Base travail'!$H85:$DC85)</f>
        <v>0</v>
      </c>
      <c r="E85" s="312">
        <f>SUM('Base travail'!$OV85:$SQ85)</f>
        <v>0</v>
      </c>
      <c r="F85" s="312">
        <f>SUM('Base travail'!$SS85:$WN85)</f>
        <v>0</v>
      </c>
      <c r="G85" s="312">
        <f>SUM('Base travail'!$WP85:$AAK85)</f>
        <v>0</v>
      </c>
      <c r="H85" s="363"/>
      <c r="I85" s="363"/>
      <c r="J85" s="363"/>
      <c r="K85" s="363"/>
      <c r="L85" s="363"/>
      <c r="M85" s="363"/>
      <c r="N85" s="363"/>
      <c r="O85" s="363"/>
      <c r="P85" s="363"/>
      <c r="Q85" s="363"/>
      <c r="R85" s="363"/>
      <c r="S85" s="363"/>
      <c r="T85" s="363"/>
      <c r="U85" s="363"/>
      <c r="V85" s="363"/>
      <c r="W85" s="363"/>
      <c r="X85" s="363"/>
      <c r="Y85" s="363"/>
      <c r="Z85" s="363"/>
      <c r="AA85" s="363"/>
      <c r="AB85" s="363"/>
      <c r="AC85" s="363"/>
      <c r="AD85" s="363"/>
      <c r="AE85" s="363"/>
      <c r="AF85" s="363"/>
      <c r="AG85" s="363"/>
      <c r="AH85" s="363"/>
      <c r="AI85" s="363"/>
      <c r="AJ85" s="363"/>
      <c r="AK85" s="363"/>
      <c r="AL85" s="363"/>
      <c r="AM85" s="363"/>
      <c r="AN85" s="363"/>
      <c r="AO85" s="363"/>
      <c r="AP85" s="363"/>
      <c r="AQ85" s="363"/>
      <c r="AR85" s="363"/>
      <c r="AS85" s="363"/>
      <c r="AT85" s="363"/>
      <c r="AU85" s="363"/>
      <c r="AV85" s="363"/>
      <c r="AW85" s="363"/>
      <c r="AX85" s="363"/>
      <c r="AY85" s="363"/>
      <c r="AZ85" s="363"/>
      <c r="BA85" s="363"/>
      <c r="BB85" s="363"/>
      <c r="BC85" s="363"/>
      <c r="BD85" s="363"/>
      <c r="BE85" s="363"/>
      <c r="BF85" s="363"/>
      <c r="BG85" s="363"/>
      <c r="BH85" s="363"/>
      <c r="BI85" s="363"/>
      <c r="BJ85" s="363"/>
      <c r="BK85" s="363"/>
      <c r="BL85" s="363"/>
      <c r="BM85" s="363"/>
      <c r="BN85" s="363"/>
      <c r="BO85" s="363"/>
      <c r="BP85" s="363"/>
      <c r="BQ85" s="363"/>
      <c r="BR85" s="363"/>
      <c r="BS85" s="363"/>
      <c r="BT85" s="363"/>
      <c r="BU85" s="363"/>
      <c r="BV85" s="363"/>
      <c r="BW85" s="363"/>
      <c r="BX85" s="363"/>
      <c r="BY85" s="363"/>
      <c r="BZ85" s="363"/>
      <c r="CA85" s="363"/>
      <c r="CB85" s="363"/>
      <c r="CC85" s="363"/>
      <c r="CD85" s="363"/>
      <c r="CE85" s="363"/>
      <c r="CF85" s="363"/>
      <c r="CG85" s="363"/>
      <c r="CH85" s="363"/>
      <c r="CI85" s="363"/>
      <c r="CJ85" s="363"/>
      <c r="CK85" s="363"/>
      <c r="CL85" s="363"/>
      <c r="CM85" s="363"/>
      <c r="CN85" s="363"/>
      <c r="CO85" s="363"/>
      <c r="CP85" s="363"/>
      <c r="CQ85" s="363"/>
      <c r="CR85" s="363"/>
      <c r="CS85" s="363"/>
      <c r="CT85" s="363"/>
      <c r="CU85" s="363"/>
      <c r="CV85" s="363"/>
      <c r="CW85" s="363"/>
      <c r="CX85" s="363"/>
      <c r="CY85" s="363"/>
      <c r="CZ85" s="363"/>
      <c r="DA85" s="363"/>
      <c r="DB85" s="363"/>
      <c r="DC85" s="363"/>
      <c r="DE85" s="314">
        <f t="shared" si="1206"/>
        <v>0</v>
      </c>
      <c r="DF85" s="314">
        <f t="shared" si="1207"/>
        <v>0</v>
      </c>
      <c r="DG85" s="314">
        <f t="shared" si="1208"/>
        <v>0</v>
      </c>
      <c r="DH85" s="314">
        <f t="shared" si="1209"/>
        <v>0</v>
      </c>
      <c r="DI85" s="314">
        <f t="shared" si="1210"/>
        <v>4.3449999999999998</v>
      </c>
      <c r="DJ85" s="314">
        <f t="shared" si="1211"/>
        <v>0</v>
      </c>
      <c r="DK85" s="314">
        <f t="shared" si="1212"/>
        <v>4.3449999999999998</v>
      </c>
      <c r="DL85" s="314">
        <f t="shared" si="1213"/>
        <v>4.3449999999999998</v>
      </c>
      <c r="DM85" s="314">
        <f t="shared" si="1214"/>
        <v>0</v>
      </c>
      <c r="DN85" s="314">
        <f t="shared" si="1215"/>
        <v>0</v>
      </c>
      <c r="DO85" s="314">
        <f t="shared" si="1216"/>
        <v>0</v>
      </c>
      <c r="DP85" s="314">
        <f t="shared" si="1217"/>
        <v>0</v>
      </c>
      <c r="DQ85" s="314">
        <f t="shared" si="1218"/>
        <v>4.3449999999999998</v>
      </c>
      <c r="DR85" s="314">
        <f t="shared" si="1219"/>
        <v>4.3449999999999998</v>
      </c>
      <c r="DS85" s="314">
        <f t="shared" si="1220"/>
        <v>4.3449999999999998</v>
      </c>
      <c r="DT85" s="314">
        <f t="shared" si="1221"/>
        <v>4.3449999999999998</v>
      </c>
      <c r="DU85" s="314">
        <f t="shared" si="1222"/>
        <v>0</v>
      </c>
      <c r="DV85" s="314">
        <f t="shared" si="1223"/>
        <v>0</v>
      </c>
      <c r="DW85" s="314">
        <f t="shared" si="1224"/>
        <v>0</v>
      </c>
      <c r="DX85" s="314">
        <f t="shared" si="1225"/>
        <v>0</v>
      </c>
      <c r="DY85" s="314">
        <f t="shared" si="1226"/>
        <v>0</v>
      </c>
      <c r="DZ85" s="314">
        <f t="shared" si="1227"/>
        <v>0</v>
      </c>
      <c r="EA85" s="314">
        <f t="shared" si="1228"/>
        <v>0</v>
      </c>
      <c r="EB85" s="314">
        <f t="shared" si="1229"/>
        <v>0</v>
      </c>
      <c r="EC85" s="314">
        <f t="shared" si="1230"/>
        <v>0</v>
      </c>
      <c r="ED85" s="314">
        <f t="shared" si="1231"/>
        <v>1</v>
      </c>
      <c r="EE85" s="314">
        <f t="shared" si="1232"/>
        <v>1</v>
      </c>
      <c r="EF85" s="314">
        <f t="shared" si="1233"/>
        <v>0</v>
      </c>
      <c r="EG85" s="314">
        <f t="shared" si="1234"/>
        <v>0</v>
      </c>
      <c r="EH85" s="314">
        <f t="shared" si="1235"/>
        <v>0</v>
      </c>
      <c r="EI85" s="314">
        <f t="shared" si="1236"/>
        <v>0</v>
      </c>
      <c r="EJ85" s="314">
        <f t="shared" si="1237"/>
        <v>0</v>
      </c>
      <c r="EK85" s="314">
        <f t="shared" si="1238"/>
        <v>0</v>
      </c>
      <c r="EL85" s="314">
        <f t="shared" si="1239"/>
        <v>1</v>
      </c>
      <c r="EM85" s="314">
        <f t="shared" si="1240"/>
        <v>1</v>
      </c>
      <c r="EN85" s="314">
        <f t="shared" si="1241"/>
        <v>0</v>
      </c>
      <c r="EO85" s="314">
        <f t="shared" si="1242"/>
        <v>0</v>
      </c>
      <c r="EP85" s="314">
        <f t="shared" si="1243"/>
        <v>0</v>
      </c>
      <c r="EQ85" s="314">
        <f t="shared" si="1244"/>
        <v>0</v>
      </c>
      <c r="ER85" s="314">
        <f t="shared" si="1245"/>
        <v>0</v>
      </c>
      <c r="ES85" s="314">
        <f t="shared" si="1246"/>
        <v>0</v>
      </c>
      <c r="ET85" s="314">
        <f t="shared" si="1247"/>
        <v>0</v>
      </c>
      <c r="EU85" s="314">
        <f t="shared" si="1248"/>
        <v>0</v>
      </c>
      <c r="EV85" s="314">
        <f t="shared" si="1249"/>
        <v>0</v>
      </c>
      <c r="EW85" s="314">
        <f t="shared" si="1250"/>
        <v>0</v>
      </c>
      <c r="EX85" s="314">
        <f t="shared" si="1251"/>
        <v>0</v>
      </c>
      <c r="EY85" s="314">
        <f t="shared" si="1252"/>
        <v>0</v>
      </c>
      <c r="EZ85" s="314">
        <f t="shared" si="1253"/>
        <v>0</v>
      </c>
      <c r="FA85" s="314">
        <f t="shared" si="1254"/>
        <v>0</v>
      </c>
      <c r="FB85" s="314">
        <f t="shared" si="1255"/>
        <v>0</v>
      </c>
      <c r="FC85" s="314">
        <f t="shared" si="1256"/>
        <v>0</v>
      </c>
      <c r="FD85" s="314">
        <f t="shared" si="1257"/>
        <v>0</v>
      </c>
      <c r="FE85" s="314">
        <f t="shared" si="1258"/>
        <v>0</v>
      </c>
      <c r="FF85" s="314">
        <f t="shared" si="1259"/>
        <v>0</v>
      </c>
      <c r="FG85" s="314">
        <f t="shared" si="1260"/>
        <v>0</v>
      </c>
      <c r="FH85" s="314">
        <f t="shared" si="1261"/>
        <v>0</v>
      </c>
      <c r="FI85" s="314">
        <f t="shared" si="1262"/>
        <v>0</v>
      </c>
      <c r="FJ85" s="314">
        <f t="shared" si="1263"/>
        <v>4.3449999999999998</v>
      </c>
      <c r="FK85" s="314">
        <f t="shared" si="1264"/>
        <v>4.3449999999999998</v>
      </c>
      <c r="FL85" s="314">
        <f t="shared" si="1265"/>
        <v>0</v>
      </c>
      <c r="FM85" s="314">
        <f t="shared" si="1266"/>
        <v>0</v>
      </c>
      <c r="FN85" s="314">
        <f t="shared" si="1267"/>
        <v>0</v>
      </c>
      <c r="FO85" s="314">
        <f t="shared" si="1268"/>
        <v>0</v>
      </c>
      <c r="FP85" s="314">
        <f t="shared" si="1269"/>
        <v>0</v>
      </c>
      <c r="FQ85" s="314">
        <f t="shared" si="1270"/>
        <v>0</v>
      </c>
      <c r="FR85" s="314">
        <f t="shared" si="1271"/>
        <v>0</v>
      </c>
      <c r="FS85" s="314">
        <f t="shared" si="1272"/>
        <v>0</v>
      </c>
      <c r="FT85" s="314">
        <f t="shared" si="1273"/>
        <v>0</v>
      </c>
      <c r="FU85" s="314">
        <f t="shared" si="1274"/>
        <v>0</v>
      </c>
      <c r="FV85" s="314">
        <f t="shared" si="1275"/>
        <v>4.3449999999999998</v>
      </c>
      <c r="FW85" s="314">
        <f t="shared" si="1276"/>
        <v>0</v>
      </c>
      <c r="FX85" s="314">
        <f t="shared" si="1277"/>
        <v>0</v>
      </c>
      <c r="FY85" s="314">
        <f t="shared" si="1278"/>
        <v>4.3449999999999998</v>
      </c>
      <c r="FZ85" s="314">
        <f t="shared" si="1279"/>
        <v>4.3449999999999998</v>
      </c>
      <c r="GA85" s="314">
        <f t="shared" si="1280"/>
        <v>4.3449999999999998</v>
      </c>
      <c r="GB85" s="314">
        <f t="shared" si="1281"/>
        <v>4.3449999999999998</v>
      </c>
      <c r="GC85" s="314">
        <f t="shared" si="1282"/>
        <v>0</v>
      </c>
      <c r="GD85" s="314">
        <f t="shared" si="1283"/>
        <v>0</v>
      </c>
      <c r="GE85" s="314">
        <f t="shared" si="1284"/>
        <v>0</v>
      </c>
      <c r="GF85" s="314">
        <f t="shared" si="1285"/>
        <v>0</v>
      </c>
      <c r="GG85" s="314">
        <f t="shared" si="1286"/>
        <v>0</v>
      </c>
      <c r="GH85" s="314">
        <f t="shared" si="1287"/>
        <v>0</v>
      </c>
      <c r="GI85" s="314">
        <f t="shared" si="1288"/>
        <v>0</v>
      </c>
      <c r="GJ85" s="314">
        <f t="shared" si="1289"/>
        <v>0</v>
      </c>
      <c r="GK85" s="314">
        <f t="shared" si="1290"/>
        <v>0</v>
      </c>
      <c r="GL85" s="314">
        <f t="shared" si="1291"/>
        <v>0</v>
      </c>
      <c r="GM85" s="314">
        <f t="shared" si="1292"/>
        <v>0</v>
      </c>
      <c r="GN85" s="314">
        <f t="shared" si="1293"/>
        <v>0</v>
      </c>
      <c r="GO85" s="314">
        <f t="shared" si="1294"/>
        <v>0</v>
      </c>
      <c r="GP85" s="314">
        <f t="shared" si="1295"/>
        <v>0</v>
      </c>
      <c r="GQ85" s="314">
        <f t="shared" si="1296"/>
        <v>0</v>
      </c>
      <c r="GR85" s="314">
        <f t="shared" si="1297"/>
        <v>0</v>
      </c>
      <c r="GS85" s="314">
        <f t="shared" si="1298"/>
        <v>0</v>
      </c>
      <c r="GT85" s="314">
        <f t="shared" si="1299"/>
        <v>0</v>
      </c>
      <c r="GU85" s="314">
        <f t="shared" si="1300"/>
        <v>0</v>
      </c>
      <c r="GV85" s="314">
        <f t="shared" si="1301"/>
        <v>0</v>
      </c>
      <c r="GW85" s="314">
        <f t="shared" si="1302"/>
        <v>0</v>
      </c>
      <c r="GX85" s="314">
        <f t="shared" si="1303"/>
        <v>0</v>
      </c>
      <c r="GY85" s="314">
        <f t="shared" si="1304"/>
        <v>0</v>
      </c>
      <c r="GZ85" s="314">
        <f t="shared" si="1305"/>
        <v>0</v>
      </c>
      <c r="HA85" s="315"/>
      <c r="HB85" s="314">
        <f t="shared" si="1306"/>
        <v>0</v>
      </c>
      <c r="HC85" s="314">
        <f t="shared" si="1307"/>
        <v>0</v>
      </c>
      <c r="HD85" s="314">
        <f t="shared" si="1308"/>
        <v>0</v>
      </c>
      <c r="HE85" s="314">
        <f t="shared" si="1309"/>
        <v>0</v>
      </c>
      <c r="HF85" s="314">
        <f t="shared" si="1310"/>
        <v>4.3449999999999998</v>
      </c>
      <c r="HG85" s="314">
        <f t="shared" si="1311"/>
        <v>0</v>
      </c>
      <c r="HH85" s="314">
        <f t="shared" si="1312"/>
        <v>4.3449999999999998</v>
      </c>
      <c r="HI85" s="314">
        <f t="shared" si="1313"/>
        <v>4.3449999999999998</v>
      </c>
      <c r="HJ85" s="314">
        <f t="shared" si="1314"/>
        <v>0</v>
      </c>
      <c r="HK85" s="314">
        <f t="shared" si="1315"/>
        <v>0</v>
      </c>
      <c r="HL85" s="314">
        <f t="shared" si="1316"/>
        <v>0</v>
      </c>
      <c r="HM85" s="314">
        <f t="shared" si="1317"/>
        <v>0</v>
      </c>
      <c r="HN85" s="314">
        <f t="shared" si="1318"/>
        <v>4.3449999999999998</v>
      </c>
      <c r="HO85" s="314">
        <f t="shared" si="1319"/>
        <v>4.3449999999999998</v>
      </c>
      <c r="HP85" s="314">
        <f t="shared" si="1320"/>
        <v>4.3449999999999998</v>
      </c>
      <c r="HQ85" s="314">
        <f t="shared" si="1321"/>
        <v>4.3449999999999998</v>
      </c>
      <c r="HR85" s="314">
        <f t="shared" si="1322"/>
        <v>0</v>
      </c>
      <c r="HS85" s="314">
        <f t="shared" si="1323"/>
        <v>0</v>
      </c>
      <c r="HT85" s="314">
        <f t="shared" si="1324"/>
        <v>0</v>
      </c>
      <c r="HU85" s="314">
        <f t="shared" si="1325"/>
        <v>0</v>
      </c>
      <c r="HV85" s="314">
        <f t="shared" si="1326"/>
        <v>8.69</v>
      </c>
      <c r="HW85" s="314">
        <f t="shared" si="1327"/>
        <v>8.69</v>
      </c>
      <c r="HX85" s="314">
        <f t="shared" si="1328"/>
        <v>8.69</v>
      </c>
      <c r="HY85" s="314">
        <f t="shared" si="1329"/>
        <v>8.69</v>
      </c>
      <c r="HZ85" s="314">
        <f t="shared" si="1330"/>
        <v>0</v>
      </c>
      <c r="IA85" s="314">
        <f t="shared" si="1331"/>
        <v>1</v>
      </c>
      <c r="IB85" s="314">
        <f t="shared" si="1332"/>
        <v>1</v>
      </c>
      <c r="IC85" s="314">
        <f t="shared" si="1333"/>
        <v>0</v>
      </c>
      <c r="ID85" s="314">
        <f t="shared" si="1334"/>
        <v>4.3449999999999998</v>
      </c>
      <c r="IE85" s="314">
        <f t="shared" si="1335"/>
        <v>4.3449999999999998</v>
      </c>
      <c r="IF85" s="314">
        <f t="shared" si="1336"/>
        <v>4.3449999999999998</v>
      </c>
      <c r="IG85" s="314">
        <f t="shared" si="1337"/>
        <v>4.3449999999999998</v>
      </c>
      <c r="IH85" s="314">
        <f t="shared" si="1338"/>
        <v>0</v>
      </c>
      <c r="II85" s="314">
        <f t="shared" si="1339"/>
        <v>1</v>
      </c>
      <c r="IJ85" s="314">
        <f t="shared" si="1340"/>
        <v>1</v>
      </c>
      <c r="IK85" s="314">
        <f t="shared" si="1341"/>
        <v>0</v>
      </c>
      <c r="IL85" s="314">
        <f t="shared" si="1342"/>
        <v>0</v>
      </c>
      <c r="IM85" s="314">
        <f t="shared" si="1343"/>
        <v>0</v>
      </c>
      <c r="IN85" s="314">
        <f t="shared" si="1344"/>
        <v>0</v>
      </c>
      <c r="IO85" s="314">
        <f t="shared" si="1345"/>
        <v>0</v>
      </c>
      <c r="IP85" s="314">
        <f t="shared" si="1346"/>
        <v>0</v>
      </c>
      <c r="IQ85" s="314">
        <f t="shared" si="1347"/>
        <v>4.3449999999999998</v>
      </c>
      <c r="IR85" s="314">
        <f t="shared" si="1348"/>
        <v>0</v>
      </c>
      <c r="IS85" s="314">
        <f t="shared" si="1349"/>
        <v>0</v>
      </c>
      <c r="IT85" s="314">
        <f t="shared" si="1350"/>
        <v>0</v>
      </c>
      <c r="IU85" s="314">
        <f t="shared" si="1351"/>
        <v>0</v>
      </c>
      <c r="IV85" s="314">
        <f t="shared" si="1352"/>
        <v>0</v>
      </c>
      <c r="IW85" s="314">
        <f t="shared" si="1353"/>
        <v>0</v>
      </c>
      <c r="IX85" s="314">
        <f t="shared" si="1354"/>
        <v>0</v>
      </c>
      <c r="IY85" s="314">
        <f t="shared" si="1355"/>
        <v>0</v>
      </c>
      <c r="IZ85" s="314">
        <f t="shared" si="1356"/>
        <v>0</v>
      </c>
      <c r="JA85" s="314">
        <f t="shared" si="1357"/>
        <v>0</v>
      </c>
      <c r="JB85" s="314">
        <f t="shared" si="1358"/>
        <v>0</v>
      </c>
      <c r="JC85" s="314">
        <f t="shared" si="1359"/>
        <v>0</v>
      </c>
      <c r="JD85" s="314">
        <f t="shared" si="1360"/>
        <v>0</v>
      </c>
      <c r="JE85" s="314">
        <f t="shared" si="1361"/>
        <v>0</v>
      </c>
      <c r="JF85" s="314">
        <f t="shared" si="1362"/>
        <v>0</v>
      </c>
      <c r="JG85" s="314">
        <f t="shared" si="1363"/>
        <v>4.3449999999999998</v>
      </c>
      <c r="JH85" s="314">
        <f t="shared" si="1364"/>
        <v>4.3449999999999998</v>
      </c>
      <c r="JI85" s="314">
        <f t="shared" si="1365"/>
        <v>0</v>
      </c>
      <c r="JJ85" s="314">
        <f t="shared" si="1366"/>
        <v>0</v>
      </c>
      <c r="JK85" s="314">
        <f t="shared" si="1367"/>
        <v>0</v>
      </c>
      <c r="JL85" s="314">
        <f t="shared" si="1368"/>
        <v>0</v>
      </c>
      <c r="JM85" s="314">
        <f t="shared" si="1369"/>
        <v>0</v>
      </c>
      <c r="JN85" s="314">
        <f t="shared" si="1370"/>
        <v>0</v>
      </c>
      <c r="JO85" s="314">
        <f t="shared" si="1371"/>
        <v>0</v>
      </c>
      <c r="JP85" s="314">
        <f t="shared" si="1372"/>
        <v>0</v>
      </c>
      <c r="JQ85" s="314">
        <f t="shared" si="1373"/>
        <v>0</v>
      </c>
      <c r="JR85" s="314">
        <f t="shared" si="1374"/>
        <v>0</v>
      </c>
      <c r="JS85" s="314">
        <f t="shared" si="1375"/>
        <v>2.173</v>
      </c>
      <c r="JT85" s="314">
        <f t="shared" si="1376"/>
        <v>0</v>
      </c>
      <c r="JU85" s="314">
        <f t="shared" si="1377"/>
        <v>0</v>
      </c>
      <c r="JV85" s="314">
        <f t="shared" si="1378"/>
        <v>4.3449999999999998</v>
      </c>
      <c r="JW85" s="314">
        <f t="shared" si="1379"/>
        <v>4.3449999999999998</v>
      </c>
      <c r="JX85" s="314">
        <f t="shared" si="1380"/>
        <v>4.3449999999999998</v>
      </c>
      <c r="JY85" s="314">
        <f t="shared" si="1381"/>
        <v>4.3449999999999998</v>
      </c>
      <c r="JZ85" s="314">
        <f t="shared" si="1382"/>
        <v>0</v>
      </c>
      <c r="KA85" s="314">
        <f t="shared" si="1383"/>
        <v>0</v>
      </c>
      <c r="KB85" s="314">
        <f t="shared" si="1384"/>
        <v>0</v>
      </c>
      <c r="KC85" s="314">
        <f t="shared" si="1385"/>
        <v>0</v>
      </c>
      <c r="KD85" s="314">
        <f t="shared" si="1386"/>
        <v>0</v>
      </c>
      <c r="KE85" s="314">
        <f t="shared" si="1387"/>
        <v>0</v>
      </c>
      <c r="KF85" s="314">
        <f t="shared" si="1388"/>
        <v>0</v>
      </c>
      <c r="KG85" s="314">
        <f t="shared" si="1389"/>
        <v>0</v>
      </c>
      <c r="KH85" s="314">
        <f t="shared" si="1390"/>
        <v>0</v>
      </c>
      <c r="KI85" s="314">
        <f t="shared" si="1391"/>
        <v>0</v>
      </c>
      <c r="KJ85" s="314">
        <f t="shared" si="1392"/>
        <v>0</v>
      </c>
      <c r="KK85" s="314">
        <f t="shared" si="1393"/>
        <v>0</v>
      </c>
      <c r="KL85" s="314">
        <f t="shared" si="1394"/>
        <v>0</v>
      </c>
      <c r="KM85" s="314">
        <f t="shared" si="1395"/>
        <v>0</v>
      </c>
      <c r="KN85" s="314">
        <f t="shared" si="1396"/>
        <v>0</v>
      </c>
      <c r="KO85" s="314">
        <f t="shared" si="1397"/>
        <v>0</v>
      </c>
      <c r="KP85" s="314">
        <f t="shared" si="1398"/>
        <v>0</v>
      </c>
      <c r="KQ85" s="314">
        <f t="shared" si="1399"/>
        <v>0</v>
      </c>
      <c r="KR85" s="314">
        <f t="shared" si="1400"/>
        <v>0</v>
      </c>
      <c r="KS85" s="314">
        <f t="shared" si="1401"/>
        <v>0</v>
      </c>
      <c r="KT85" s="314">
        <f t="shared" si="1402"/>
        <v>0</v>
      </c>
      <c r="KU85" s="314">
        <f t="shared" si="1403"/>
        <v>0</v>
      </c>
      <c r="KV85" s="314">
        <f t="shared" si="1404"/>
        <v>0</v>
      </c>
      <c r="KW85" s="314">
        <f t="shared" si="1405"/>
        <v>0</v>
      </c>
      <c r="KX85" s="315"/>
      <c r="KY85" s="314">
        <f t="shared" si="1406"/>
        <v>8.3000000000000004E-2</v>
      </c>
      <c r="KZ85" s="314">
        <f t="shared" si="1407"/>
        <v>0</v>
      </c>
      <c r="LA85" s="314">
        <f t="shared" si="1408"/>
        <v>0</v>
      </c>
      <c r="LB85" s="314">
        <f t="shared" si="1409"/>
        <v>0</v>
      </c>
      <c r="LC85" s="314">
        <f t="shared" si="1410"/>
        <v>0</v>
      </c>
      <c r="LD85" s="314">
        <f t="shared" si="1411"/>
        <v>0</v>
      </c>
      <c r="LE85" s="314">
        <f t="shared" si="1412"/>
        <v>0</v>
      </c>
      <c r="LF85" s="314">
        <f t="shared" si="1413"/>
        <v>0</v>
      </c>
      <c r="LG85" s="314">
        <f t="shared" si="1414"/>
        <v>0</v>
      </c>
      <c r="LH85" s="314">
        <f t="shared" si="1415"/>
        <v>0</v>
      </c>
      <c r="LI85" s="314">
        <f t="shared" si="1416"/>
        <v>0</v>
      </c>
      <c r="LJ85" s="314">
        <f t="shared" si="1417"/>
        <v>0</v>
      </c>
      <c r="LK85" s="314">
        <f t="shared" si="1418"/>
        <v>0</v>
      </c>
      <c r="LL85" s="314">
        <f t="shared" si="1419"/>
        <v>0</v>
      </c>
      <c r="LM85" s="314">
        <f t="shared" si="1420"/>
        <v>0</v>
      </c>
      <c r="LN85" s="314">
        <f t="shared" si="1421"/>
        <v>0</v>
      </c>
      <c r="LO85" s="314">
        <f t="shared" si="1422"/>
        <v>0</v>
      </c>
      <c r="LP85" s="314">
        <f t="shared" si="1423"/>
        <v>0</v>
      </c>
      <c r="LQ85" s="314">
        <f t="shared" si="1424"/>
        <v>0</v>
      </c>
      <c r="LR85" s="314">
        <f t="shared" si="1425"/>
        <v>0</v>
      </c>
      <c r="LS85" s="314">
        <f t="shared" si="1426"/>
        <v>0</v>
      </c>
      <c r="LT85" s="314">
        <f t="shared" si="1427"/>
        <v>0</v>
      </c>
      <c r="LU85" s="314">
        <f t="shared" si="1428"/>
        <v>0</v>
      </c>
      <c r="LV85" s="314">
        <f t="shared" si="1429"/>
        <v>0</v>
      </c>
      <c r="LW85" s="314">
        <f t="shared" si="1430"/>
        <v>0</v>
      </c>
      <c r="LX85" s="314">
        <f t="shared" si="1431"/>
        <v>0</v>
      </c>
      <c r="LY85" s="314">
        <f t="shared" si="1432"/>
        <v>0</v>
      </c>
      <c r="LZ85" s="314">
        <f t="shared" si="1433"/>
        <v>0</v>
      </c>
      <c r="MA85" s="314">
        <f t="shared" si="1434"/>
        <v>0</v>
      </c>
      <c r="MB85" s="314">
        <f t="shared" si="1435"/>
        <v>0</v>
      </c>
      <c r="MC85" s="314">
        <f t="shared" si="1436"/>
        <v>0</v>
      </c>
      <c r="MD85" s="314">
        <f t="shared" si="1437"/>
        <v>0</v>
      </c>
      <c r="ME85" s="314">
        <f t="shared" si="1438"/>
        <v>0</v>
      </c>
      <c r="MF85" s="314">
        <f t="shared" si="1439"/>
        <v>0</v>
      </c>
      <c r="MG85" s="314">
        <f t="shared" si="1440"/>
        <v>0</v>
      </c>
      <c r="MH85" s="314">
        <f t="shared" si="1441"/>
        <v>0</v>
      </c>
      <c r="MI85" s="314">
        <f t="shared" si="1442"/>
        <v>0</v>
      </c>
      <c r="MJ85" s="314">
        <f t="shared" si="1443"/>
        <v>0</v>
      </c>
      <c r="MK85" s="314">
        <f t="shared" si="1444"/>
        <v>0</v>
      </c>
      <c r="ML85" s="314">
        <f t="shared" si="1445"/>
        <v>0</v>
      </c>
      <c r="MM85" s="314">
        <f t="shared" si="1446"/>
        <v>0</v>
      </c>
      <c r="MN85" s="314">
        <f t="shared" si="1447"/>
        <v>0</v>
      </c>
      <c r="MO85" s="314">
        <f t="shared" si="1448"/>
        <v>0</v>
      </c>
      <c r="MP85" s="314">
        <f t="shared" si="1449"/>
        <v>0</v>
      </c>
      <c r="MQ85" s="314">
        <f t="shared" si="1450"/>
        <v>0</v>
      </c>
      <c r="MR85" s="314">
        <f t="shared" si="1451"/>
        <v>0</v>
      </c>
      <c r="MS85" s="314">
        <f t="shared" si="1452"/>
        <v>0</v>
      </c>
      <c r="MT85" s="314">
        <f t="shared" si="1453"/>
        <v>0</v>
      </c>
      <c r="MU85" s="314">
        <f t="shared" si="1454"/>
        <v>0</v>
      </c>
      <c r="MV85" s="314">
        <f t="shared" si="1455"/>
        <v>0</v>
      </c>
      <c r="MW85" s="314">
        <f t="shared" si="1456"/>
        <v>0</v>
      </c>
      <c r="MX85" s="314">
        <f t="shared" si="1457"/>
        <v>0</v>
      </c>
      <c r="MY85" s="314">
        <f t="shared" si="1458"/>
        <v>0</v>
      </c>
      <c r="MZ85" s="314">
        <f t="shared" si="1459"/>
        <v>0</v>
      </c>
      <c r="NA85" s="314">
        <f t="shared" si="1460"/>
        <v>0</v>
      </c>
      <c r="NB85" s="314">
        <f t="shared" si="1461"/>
        <v>0</v>
      </c>
      <c r="NC85" s="314">
        <f t="shared" si="1462"/>
        <v>0</v>
      </c>
      <c r="ND85" s="314">
        <f t="shared" si="1463"/>
        <v>0</v>
      </c>
      <c r="NE85" s="314">
        <f t="shared" si="1464"/>
        <v>0</v>
      </c>
      <c r="NF85" s="314">
        <f t="shared" si="1465"/>
        <v>0</v>
      </c>
      <c r="NG85" s="314">
        <f t="shared" si="1466"/>
        <v>0</v>
      </c>
      <c r="NH85" s="314">
        <f t="shared" si="1467"/>
        <v>0</v>
      </c>
      <c r="NI85" s="314">
        <f t="shared" si="1468"/>
        <v>0</v>
      </c>
      <c r="NJ85" s="314">
        <f t="shared" si="1469"/>
        <v>0</v>
      </c>
      <c r="NK85" s="314">
        <f t="shared" si="1470"/>
        <v>0</v>
      </c>
      <c r="NL85" s="314">
        <f t="shared" si="1471"/>
        <v>0</v>
      </c>
      <c r="NM85" s="314">
        <f t="shared" si="1472"/>
        <v>0</v>
      </c>
      <c r="NN85" s="314">
        <f t="shared" si="1473"/>
        <v>0</v>
      </c>
      <c r="NO85" s="314">
        <f t="shared" si="1474"/>
        <v>0</v>
      </c>
      <c r="NP85" s="314">
        <f t="shared" si="1475"/>
        <v>0</v>
      </c>
      <c r="NQ85" s="314">
        <f t="shared" si="1476"/>
        <v>0</v>
      </c>
      <c r="NR85" s="314">
        <f t="shared" si="1477"/>
        <v>0</v>
      </c>
      <c r="NS85" s="314">
        <f t="shared" si="1478"/>
        <v>0</v>
      </c>
      <c r="NT85" s="314">
        <f t="shared" si="1479"/>
        <v>0</v>
      </c>
      <c r="NU85" s="314">
        <f t="shared" si="1480"/>
        <v>0</v>
      </c>
      <c r="NV85" s="314">
        <f t="shared" si="1481"/>
        <v>0</v>
      </c>
      <c r="NW85" s="314">
        <f t="shared" si="1482"/>
        <v>0</v>
      </c>
      <c r="NX85" s="314">
        <f t="shared" si="1483"/>
        <v>0</v>
      </c>
      <c r="NY85" s="314">
        <f t="shared" si="1484"/>
        <v>0</v>
      </c>
      <c r="NZ85" s="314">
        <f t="shared" si="1485"/>
        <v>0</v>
      </c>
      <c r="OA85" s="314">
        <f t="shared" si="1486"/>
        <v>0</v>
      </c>
      <c r="OB85" s="314">
        <f t="shared" si="1487"/>
        <v>0</v>
      </c>
      <c r="OC85" s="314">
        <f t="shared" si="1488"/>
        <v>0</v>
      </c>
      <c r="OD85" s="314">
        <f t="shared" si="1489"/>
        <v>0</v>
      </c>
      <c r="OE85" s="314">
        <f t="shared" si="1490"/>
        <v>0</v>
      </c>
      <c r="OF85" s="314">
        <f t="shared" si="1491"/>
        <v>0</v>
      </c>
      <c r="OG85" s="314">
        <f t="shared" si="1492"/>
        <v>0</v>
      </c>
      <c r="OH85" s="314">
        <f t="shared" si="1493"/>
        <v>0</v>
      </c>
      <c r="OI85" s="314">
        <f t="shared" si="1494"/>
        <v>0</v>
      </c>
      <c r="OJ85" s="314">
        <f t="shared" si="1495"/>
        <v>0</v>
      </c>
      <c r="OK85" s="314">
        <f t="shared" si="1496"/>
        <v>0</v>
      </c>
      <c r="OL85" s="314">
        <f t="shared" si="1497"/>
        <v>8.3000000000000004E-2</v>
      </c>
      <c r="OM85" s="314">
        <f t="shared" si="1498"/>
        <v>8.3000000000000004E-2</v>
      </c>
      <c r="ON85" s="314">
        <f t="shared" si="1499"/>
        <v>8.3000000000000004E-2</v>
      </c>
      <c r="OO85" s="314">
        <f t="shared" si="1500"/>
        <v>8.3000000000000004E-2</v>
      </c>
      <c r="OP85" s="314">
        <f t="shared" si="1501"/>
        <v>8.3000000000000004E-2</v>
      </c>
      <c r="OQ85" s="314">
        <f t="shared" si="1502"/>
        <v>8.3000000000000004E-2</v>
      </c>
      <c r="OR85" s="314">
        <f t="shared" si="1503"/>
        <v>8.3000000000000004E-2</v>
      </c>
      <c r="OS85" s="314">
        <f t="shared" si="1504"/>
        <v>8.3000000000000004E-2</v>
      </c>
      <c r="OT85" s="314">
        <f t="shared" si="1505"/>
        <v>8.3000000000000004E-2</v>
      </c>
      <c r="OU85" s="314"/>
      <c r="OV85" s="314">
        <f>IFERROR('Base travail'!$H85*'Base travail'!$DE85/H$10,0)</f>
        <v>0</v>
      </c>
      <c r="OW85" s="314">
        <f>IFERROR('Base travail'!$I85*'Base travail'!$DF85/I$10,0)</f>
        <v>0</v>
      </c>
      <c r="OX85" s="314">
        <f>IFERROR('Base travail'!$J85*'Base travail'!$DG85/J$10,0)</f>
        <v>0</v>
      </c>
      <c r="OY85" s="314">
        <f>IFERROR('Base travail'!$K85*'Base travail'!$DH85/K$10,0)</f>
        <v>0</v>
      </c>
      <c r="OZ85" s="314">
        <f>IFERROR('Base travail'!$L85*'Base travail'!$DI85/L$10,0)</f>
        <v>0</v>
      </c>
      <c r="PA85" s="314">
        <f>IFERROR('Base travail'!$M85*'Base travail'!$DJ85/M$10,0)</f>
        <v>0</v>
      </c>
      <c r="PB85" s="314">
        <f>IFERROR('Base travail'!$N85*'Base travail'!$DK85/N$10,0)</f>
        <v>0</v>
      </c>
      <c r="PC85" s="314">
        <f>IFERROR('Base travail'!$O85*'Base travail'!$DL85/O$10,0)</f>
        <v>0</v>
      </c>
      <c r="PD85" s="314">
        <f>IFERROR('Base travail'!$P85*'Base travail'!$DM85/P$10,0)</f>
        <v>0</v>
      </c>
      <c r="PE85" s="314">
        <f>IFERROR('Base travail'!$Q85*'Base travail'!$DN85/Q$10,0)</f>
        <v>0</v>
      </c>
      <c r="PF85" s="314">
        <f>IFERROR('Base travail'!$R85*'Base travail'!$DO85/R$10,0)</f>
        <v>0</v>
      </c>
      <c r="PG85" s="314">
        <f>IFERROR('Base travail'!$S85*'Base travail'!$DP85/S$10,0)</f>
        <v>0</v>
      </c>
      <c r="PH85" s="314">
        <f>IFERROR('Base travail'!$T85*'Base travail'!$DQ85/T$10,0)</f>
        <v>0</v>
      </c>
      <c r="PI85" s="314">
        <f>IFERROR('Base travail'!$U85*'Base travail'!$DR85/U$10,0)</f>
        <v>0</v>
      </c>
      <c r="PJ85" s="314">
        <f>IFERROR('Base travail'!$V85*'Base travail'!$DS85/V$10,0)</f>
        <v>0</v>
      </c>
      <c r="PK85" s="314">
        <f>IFERROR('Base travail'!$W85*'Base travail'!$DT85/W$10,0)</f>
        <v>0</v>
      </c>
      <c r="PL85" s="314">
        <f>IFERROR('Base travail'!$X85*'Base travail'!$DU85/X$10,0)</f>
        <v>0</v>
      </c>
      <c r="PM85" s="314">
        <f>IFERROR('Base travail'!$Y85*'Base travail'!$DV85/Y$10,0)</f>
        <v>0</v>
      </c>
      <c r="PN85" s="314">
        <f>IFERROR('Base travail'!$Z85*'Base travail'!$DW85/Z$10,0)</f>
        <v>0</v>
      </c>
      <c r="PO85" s="314">
        <f>IFERROR('Base travail'!$AA85*'Base travail'!$DX85/AA$10,0)</f>
        <v>0</v>
      </c>
      <c r="PP85" s="314">
        <f>IFERROR('Base travail'!$AB85*'Base travail'!$DY85/AB$10,0)</f>
        <v>0</v>
      </c>
      <c r="PQ85" s="314">
        <f>IFERROR('Base travail'!$AC85*'Base travail'!$DZ85/AC$10,0)</f>
        <v>0</v>
      </c>
      <c r="PR85" s="314">
        <f>IFERROR('Base travail'!$AD85*'Base travail'!$EA85/AD$10,0)</f>
        <v>0</v>
      </c>
      <c r="PS85" s="314">
        <f>IFERROR('Base travail'!$AE85*'Base travail'!$EB85/AE$10,0)</f>
        <v>0</v>
      </c>
      <c r="PT85" s="314">
        <f>IFERROR('Base travail'!$AF85*'Base travail'!$EC85/AF$10,0)</f>
        <v>0</v>
      </c>
      <c r="PU85" s="314">
        <f>IFERROR('Base travail'!$AG85*'Base travail'!$ED85/AG$10,0)</f>
        <v>0</v>
      </c>
      <c r="PV85" s="314">
        <f>IFERROR('Base travail'!$AH85*'Base travail'!$EE85/AH$10,0)</f>
        <v>0</v>
      </c>
      <c r="PW85" s="314">
        <f>IFERROR('Base travail'!$AI85*'Base travail'!$EF85/AI$10,0)</f>
        <v>0</v>
      </c>
      <c r="PX85" s="314">
        <f>IFERROR('Base travail'!$AJ85*'Base travail'!$EG85/AJ$10,0)</f>
        <v>0</v>
      </c>
      <c r="PY85" s="314">
        <f>IFERROR('Base travail'!$AK85*'Base travail'!$EH85/AK$10,0)</f>
        <v>0</v>
      </c>
      <c r="PZ85" s="314">
        <f>IFERROR('Base travail'!$AL85*'Base travail'!$EI85/AL$10,0)</f>
        <v>0</v>
      </c>
      <c r="QA85" s="314">
        <f>IFERROR('Base travail'!$AM85*'Base travail'!$EJ85/AM$10,0)</f>
        <v>0</v>
      </c>
      <c r="QB85" s="314">
        <f>IFERROR('Base travail'!$AN85*'Base travail'!$EK85/AN$10,0)</f>
        <v>0</v>
      </c>
      <c r="QC85" s="314">
        <f>IFERROR('Base travail'!$AO85*'Base travail'!$EL85/AO$10,0)</f>
        <v>0</v>
      </c>
      <c r="QD85" s="314">
        <f>IFERROR('Base travail'!$AP85*'Base travail'!$EM85/AP$10,0)</f>
        <v>0</v>
      </c>
      <c r="QE85" s="314">
        <f>IFERROR('Base travail'!$AQ85*'Base travail'!$EN85/AQ$10,0)</f>
        <v>0</v>
      </c>
      <c r="QF85" s="314">
        <f>IFERROR('Base travail'!$AR85*'Base travail'!$EO85/AR$10,0)</f>
        <v>0</v>
      </c>
      <c r="QG85" s="314">
        <f>IFERROR('Base travail'!$AS85*'Base travail'!$EP85/AS$10,0)</f>
        <v>0</v>
      </c>
      <c r="QH85" s="314">
        <f>IFERROR('Base travail'!$AT85*'Base travail'!$EQ85/AT$10,0)</f>
        <v>0</v>
      </c>
      <c r="QI85" s="314">
        <f>IFERROR('Base travail'!$AU85*'Base travail'!$ER85/AU$10,0)</f>
        <v>0</v>
      </c>
      <c r="QJ85" s="314">
        <f>IFERROR('Base travail'!$AV85*'Base travail'!$ES85/AV$10,0)</f>
        <v>0</v>
      </c>
      <c r="QK85" s="314">
        <f>IFERROR('Base travail'!$AW85*'Base travail'!$ET85/AW$10,0)</f>
        <v>0</v>
      </c>
      <c r="QL85" s="314">
        <f>IFERROR('Base travail'!$AX85*'Base travail'!$EU85/AX$10,0)</f>
        <v>0</v>
      </c>
      <c r="QM85" s="314">
        <f>IFERROR('Base travail'!$AY85*'Base travail'!$EV85/AY$10,0)</f>
        <v>0</v>
      </c>
      <c r="QN85" s="314">
        <f>IFERROR('Base travail'!$AZ85*'Base travail'!$EW85/AZ$10,0)</f>
        <v>0</v>
      </c>
      <c r="QO85" s="314">
        <f>IFERROR('Base travail'!$BA85*'Base travail'!$EX85/BA$10,0)</f>
        <v>0</v>
      </c>
      <c r="QP85" s="314">
        <f>IFERROR('Base travail'!$BB85*'Base travail'!$EY85/BB$10,0)</f>
        <v>0</v>
      </c>
      <c r="QQ85" s="314">
        <f>IFERROR('Base travail'!$BC85*'Base travail'!$EZ85/BC$10,0)</f>
        <v>0</v>
      </c>
      <c r="QR85" s="314">
        <f>IFERROR('Base travail'!$BD85*'Base travail'!$FA85/BD$10,0)</f>
        <v>0</v>
      </c>
      <c r="QS85" s="314">
        <f>IFERROR('Base travail'!$BE85*'Base travail'!$FB85/BE$10,0)</f>
        <v>0</v>
      </c>
      <c r="QT85" s="314">
        <f>IFERROR('Base travail'!$BF85*'Base travail'!$FC85/BF$10,0)</f>
        <v>0</v>
      </c>
      <c r="QU85" s="314">
        <f>IFERROR('Base travail'!$BG85*'Base travail'!$FD85/BG$10,0)</f>
        <v>0</v>
      </c>
      <c r="QV85" s="314">
        <f>IFERROR('Base travail'!$BH85*'Base travail'!$FE85/BH$10,0)</f>
        <v>0</v>
      </c>
      <c r="QW85" s="314">
        <f>IFERROR('Base travail'!$BI85*'Base travail'!$FF85/BI$10,0)</f>
        <v>0</v>
      </c>
      <c r="QX85" s="314">
        <f>IFERROR('Base travail'!$BJ85*'Base travail'!$FG85/BJ$10,0)</f>
        <v>0</v>
      </c>
      <c r="QY85" s="314">
        <f>IFERROR('Base travail'!$BK85*'Base travail'!$FH85/BK$10,0)</f>
        <v>0</v>
      </c>
      <c r="QZ85" s="314">
        <f>IFERROR('Base travail'!$BL85*'Base travail'!$FI85/BL$10,0)</f>
        <v>0</v>
      </c>
      <c r="RA85" s="314">
        <f>IFERROR('Base travail'!$BM85*'Base travail'!$FJ85/BM$10,0)</f>
        <v>0</v>
      </c>
      <c r="RB85" s="314">
        <f>IFERROR('Base travail'!$BN85*'Base travail'!$FK85/BN$10,0)</f>
        <v>0</v>
      </c>
      <c r="RC85" s="314">
        <f>IFERROR('Base travail'!$BO85*'Base travail'!$FL85/BO$10,0)</f>
        <v>0</v>
      </c>
      <c r="RD85" s="314">
        <f>IFERROR('Base travail'!$BP85*'Base travail'!$FM85/BP$10,0)</f>
        <v>0</v>
      </c>
      <c r="RE85" s="314">
        <f>IFERROR('Base travail'!$BQ85*'Base travail'!$FN85/BQ$10,0)</f>
        <v>0</v>
      </c>
      <c r="RF85" s="314">
        <f>IFERROR('Base travail'!$BR85*'Base travail'!$FO85/BR$10,0)</f>
        <v>0</v>
      </c>
      <c r="RG85" s="314">
        <f>IFERROR('Base travail'!$BS85*'Base travail'!$FP85/BS$10,0)</f>
        <v>0</v>
      </c>
      <c r="RH85" s="314">
        <f>IFERROR('Base travail'!$BT85*'Base travail'!$FQ85/BT$10,0)</f>
        <v>0</v>
      </c>
      <c r="RI85" s="314">
        <f>IFERROR('Base travail'!$BU85*'Base travail'!$FR85/BU$10,0)</f>
        <v>0</v>
      </c>
      <c r="RJ85" s="314">
        <f>IFERROR('Base travail'!$BV85*'Base travail'!$FS85/BV$10,0)</f>
        <v>0</v>
      </c>
      <c r="RK85" s="314">
        <f>IFERROR('Base travail'!$BW85*'Base travail'!$FT85/BW$10,0)</f>
        <v>0</v>
      </c>
      <c r="RL85" s="314">
        <f>IFERROR('Base travail'!$BX85*'Base travail'!$FU85/BX$10,0)</f>
        <v>0</v>
      </c>
      <c r="RM85" s="314">
        <f>IFERROR('Base travail'!$BY85*'Base travail'!$FV85/BY$10,0)</f>
        <v>0</v>
      </c>
      <c r="RN85" s="314">
        <f>IFERROR('Base travail'!$BZ85*'Base travail'!$FW85/BZ$10,0)</f>
        <v>0</v>
      </c>
      <c r="RO85" s="314">
        <f>IFERROR('Base travail'!$CA85*'Base travail'!$FX85/CA$10,0)</f>
        <v>0</v>
      </c>
      <c r="RP85" s="314">
        <f>IFERROR('Base travail'!$CB85*'Base travail'!$FY85/CB$10,0)</f>
        <v>0</v>
      </c>
      <c r="RQ85" s="314">
        <f>IFERROR('Base travail'!$CC85*'Base travail'!$FZ85/CC$10,0)</f>
        <v>0</v>
      </c>
      <c r="RR85" s="314">
        <f>IFERROR('Base travail'!$CD85*'Base travail'!$GA85/CD$10,0)</f>
        <v>0</v>
      </c>
      <c r="RS85" s="314">
        <f>IFERROR('Base travail'!$CE85*'Base travail'!$GB85/CE$10,0)</f>
        <v>0</v>
      </c>
      <c r="RT85" s="314">
        <f>IFERROR('Base travail'!$CF85*'Base travail'!$GC85/CF$10,0)</f>
        <v>0</v>
      </c>
      <c r="RU85" s="314">
        <f>IFERROR('Base travail'!$CG85*'Base travail'!$GD85/CG$10,0)</f>
        <v>0</v>
      </c>
      <c r="RV85" s="314">
        <f>IFERROR('Base travail'!$CH85*'Base travail'!$GE85/CH$10,0)</f>
        <v>0</v>
      </c>
      <c r="RW85" s="314">
        <f>IFERROR('Base travail'!$CI85*'Base travail'!$GF85/CI$10,0)</f>
        <v>0</v>
      </c>
      <c r="RX85" s="314">
        <f>IFERROR('Base travail'!$CJ85*'Base travail'!$GG85/CJ$10,0)</f>
        <v>0</v>
      </c>
      <c r="RY85" s="314">
        <f>IFERROR('Base travail'!$CK85*'Base travail'!$GH85/CK$10,0)</f>
        <v>0</v>
      </c>
      <c r="RZ85" s="314">
        <f>IFERROR('Base travail'!$CL85*'Base travail'!$GI85/CL$10,0)</f>
        <v>0</v>
      </c>
      <c r="SA85" s="314">
        <f>IFERROR('Base travail'!$CM85*'Base travail'!$GJ85/CM$10,0)</f>
        <v>0</v>
      </c>
      <c r="SB85" s="314">
        <f>IFERROR('Base travail'!$CN85*'Base travail'!$GK85/CN$10,0)</f>
        <v>0</v>
      </c>
      <c r="SC85" s="314">
        <f>IFERROR('Base travail'!$CO85*'Base travail'!$GL85/CO$10,0)</f>
        <v>0</v>
      </c>
      <c r="SD85" s="314">
        <f>IFERROR('Base travail'!$CP85*'Base travail'!$GM85/CP$10,0)</f>
        <v>0</v>
      </c>
      <c r="SE85" s="314">
        <f>IFERROR('Base travail'!$CQ85*'Base travail'!$GN85/CQ$10,0)</f>
        <v>0</v>
      </c>
      <c r="SF85" s="314">
        <f>IFERROR('Base travail'!$CR85*'Base travail'!$GO85/CR$10,0)</f>
        <v>0</v>
      </c>
      <c r="SG85" s="314">
        <f>IFERROR('Base travail'!$CS85*'Base travail'!$GP85/CS$10,0)</f>
        <v>0</v>
      </c>
      <c r="SH85" s="314">
        <f>IFERROR('Base travail'!$CT85*'Base travail'!$GQ85/CT$10,0)</f>
        <v>0</v>
      </c>
      <c r="SI85" s="314">
        <f>IFERROR('Base travail'!$CU85*'Base travail'!$GR85/CU$10,0)</f>
        <v>0</v>
      </c>
      <c r="SJ85" s="314">
        <f>IFERROR('Base travail'!$CV85*'Base travail'!$GS85/CV$10,0)</f>
        <v>0</v>
      </c>
      <c r="SK85" s="314">
        <f>IFERROR('Base travail'!$CW85*'Base travail'!$GT85/CW$10,0)</f>
        <v>0</v>
      </c>
      <c r="SL85" s="314">
        <f>IFERROR('Base travail'!$CX85*'Base travail'!$GU85/CX$10,0)</f>
        <v>0</v>
      </c>
      <c r="SM85" s="314">
        <f>IFERROR('Base travail'!$CY85*'Base travail'!$GV85/CY$10,0)</f>
        <v>0</v>
      </c>
      <c r="SN85" s="314">
        <f>IFERROR('Base travail'!$CZ85*'Base travail'!$GW85/CZ$10,0)</f>
        <v>0</v>
      </c>
      <c r="SO85" s="314">
        <f>IFERROR('Base travail'!$DA85*'Base travail'!$GX85/DA$10,0)</f>
        <v>0</v>
      </c>
      <c r="SP85" s="314">
        <f>IFERROR('Base travail'!$DB85*'Base travail'!$GY85/DB$10,0)</f>
        <v>0</v>
      </c>
      <c r="SQ85" s="314">
        <f>IFERROR('Base travail'!$DC85*'Base travail'!$GZ85/DC$10,0)</f>
        <v>0</v>
      </c>
      <c r="SR85" s="314"/>
      <c r="SS85" s="314">
        <f>IFERROR('Base travail'!$H85*'Base travail'!$HB85/H$13,0)</f>
        <v>0</v>
      </c>
      <c r="ST85" s="314">
        <f>IFERROR('Base travail'!$I85*'Base travail'!$HC85/I$13,0)</f>
        <v>0</v>
      </c>
      <c r="SU85" s="314">
        <f>IFERROR('Base travail'!$J85*'Base travail'!$HD85/J$13,0)</f>
        <v>0</v>
      </c>
      <c r="SV85" s="314">
        <f>IFERROR('Base travail'!$K85*'Base travail'!$HE85/K$13,0)</f>
        <v>0</v>
      </c>
      <c r="SW85" s="314">
        <f>IFERROR('Base travail'!$L85*'Base travail'!$HF85/L$13,0)</f>
        <v>0</v>
      </c>
      <c r="SX85" s="314">
        <f>IFERROR('Base travail'!$M85*'Base travail'!$HG85/M$13,0)</f>
        <v>0</v>
      </c>
      <c r="SY85" s="314">
        <f>IFERROR('Base travail'!$N85*'Base travail'!$HH85/N$13,0)</f>
        <v>0</v>
      </c>
      <c r="SZ85" s="314">
        <f>IFERROR('Base travail'!$O85*'Base travail'!$HI85/O$13,0)</f>
        <v>0</v>
      </c>
      <c r="TA85" s="314">
        <f>IFERROR('Base travail'!$P85*'Base travail'!$HJ85/P$13,0)</f>
        <v>0</v>
      </c>
      <c r="TB85" s="314">
        <f>IFERROR('Base travail'!$Q85*'Base travail'!$HK85/Q$13,0)</f>
        <v>0</v>
      </c>
      <c r="TC85" s="314">
        <f>IFERROR('Base travail'!$R85*'Base travail'!$HL85/R$13,0)</f>
        <v>0</v>
      </c>
      <c r="TD85" s="314">
        <f>IFERROR('Base travail'!$S85*'Base travail'!$HM85/S$13,0)</f>
        <v>0</v>
      </c>
      <c r="TE85" s="314">
        <f>IFERROR('Base travail'!$T85*'Base travail'!$HN85/T$13,0)</f>
        <v>0</v>
      </c>
      <c r="TF85" s="314">
        <f>IFERROR('Base travail'!$U85*'Base travail'!$HO85/U$13,0)</f>
        <v>0</v>
      </c>
      <c r="TG85" s="314">
        <f>IFERROR('Base travail'!$V85*'Base travail'!$HP85/V$13,0)</f>
        <v>0</v>
      </c>
      <c r="TH85" s="314">
        <f>IFERROR('Base travail'!$W85*'Base travail'!$HQ85/W$13,0)</f>
        <v>0</v>
      </c>
      <c r="TI85" s="314">
        <f>IFERROR('Base travail'!$X85*'Base travail'!$HR85/X$13,0)</f>
        <v>0</v>
      </c>
      <c r="TJ85" s="314">
        <f>IFERROR('Base travail'!$Y85*'Base travail'!$HS85/Y$13,0)</f>
        <v>0</v>
      </c>
      <c r="TK85" s="314">
        <f>IFERROR('Base travail'!$Z85*'Base travail'!$HT85/Z$13,0)</f>
        <v>0</v>
      </c>
      <c r="TL85" s="314">
        <f>IFERROR('Base travail'!$AA85*'Base travail'!$HU85/AA$13,0)</f>
        <v>0</v>
      </c>
      <c r="TM85" s="314">
        <f>IFERROR('Base travail'!$AB85*'Base travail'!$HV85/AB$13,0)</f>
        <v>0</v>
      </c>
      <c r="TN85" s="314">
        <f>IFERROR('Base travail'!$AC85*'Base travail'!$HW85/AC$13,0)</f>
        <v>0</v>
      </c>
      <c r="TO85" s="314">
        <f>IFERROR('Base travail'!$AD85*'Base travail'!$HX85/AD$13,0)</f>
        <v>0</v>
      </c>
      <c r="TP85" s="314">
        <f>IFERROR('Base travail'!$AE85*'Base travail'!$HY85/AE$13,0)</f>
        <v>0</v>
      </c>
      <c r="TQ85" s="314">
        <f>IFERROR('Base travail'!$AF85*'Base travail'!$HZ85/AF$13,0)</f>
        <v>0</v>
      </c>
      <c r="TR85" s="314">
        <f>IFERROR('Base travail'!$AG85*'Base travail'!$IA85/AG$13,0)</f>
        <v>0</v>
      </c>
      <c r="TS85" s="314">
        <f>IFERROR('Base travail'!$AH85*'Base travail'!$IB85/AH$13,0)</f>
        <v>0</v>
      </c>
      <c r="TT85" s="314">
        <f>IFERROR('Base travail'!$AI85*'Base travail'!$IC85/AI$13,0)</f>
        <v>0</v>
      </c>
      <c r="TU85" s="314">
        <f>IFERROR('Base travail'!$AJ85*'Base travail'!$ID85/AJ$13,0)</f>
        <v>0</v>
      </c>
      <c r="TV85" s="314">
        <f>IFERROR('Base travail'!$AK85*'Base travail'!$IE85/AK$13,0)</f>
        <v>0</v>
      </c>
      <c r="TW85" s="314">
        <f>IFERROR('Base travail'!$AL85*'Base travail'!$IF85/AL$13,0)</f>
        <v>0</v>
      </c>
      <c r="TX85" s="314">
        <f>IFERROR('Base travail'!$AM85*'Base travail'!$IG85/AM$13,0)</f>
        <v>0</v>
      </c>
      <c r="TY85" s="314">
        <f>IFERROR('Base travail'!$AN85*'Base travail'!$IH85/AN$13,0)</f>
        <v>0</v>
      </c>
      <c r="TZ85" s="314">
        <f>IFERROR('Base travail'!$AO85*'Base travail'!$II85/AO$13,0)</f>
        <v>0</v>
      </c>
      <c r="UA85" s="314">
        <f>IFERROR('Base travail'!$AP85*'Base travail'!$IJ85/AP$13,0)</f>
        <v>0</v>
      </c>
      <c r="UB85" s="314">
        <f>IFERROR('Base travail'!$AQ85*'Base travail'!$IK85/AQ$13,0)</f>
        <v>0</v>
      </c>
      <c r="UC85" s="314">
        <f>IFERROR('Base travail'!$AR85*'Base travail'!$IL85/AR$13,0)</f>
        <v>0</v>
      </c>
      <c r="UD85" s="314">
        <f>IFERROR('Base travail'!$AS85*'Base travail'!$IM85/AS$13,0)</f>
        <v>0</v>
      </c>
      <c r="UE85" s="314">
        <f>IFERROR('Base travail'!$AT85*'Base travail'!$IN85/AT$13,0)</f>
        <v>0</v>
      </c>
      <c r="UF85" s="314">
        <f>IFERROR('Base travail'!$AU85*'Base travail'!$IO85/AU$13,0)</f>
        <v>0</v>
      </c>
      <c r="UG85" s="314">
        <f>IFERROR('Base travail'!$AV85*'Base travail'!$IP85/AV$13,0)</f>
        <v>0</v>
      </c>
      <c r="UH85" s="314">
        <f>IFERROR('Base travail'!$AW85*'Base travail'!$IQ85/AW$13,0)</f>
        <v>0</v>
      </c>
      <c r="UI85" s="314">
        <f>IFERROR('Base travail'!$AX85*'Base travail'!$IR85/AX$13,0)</f>
        <v>0</v>
      </c>
      <c r="UJ85" s="314">
        <f>IFERROR('Base travail'!$AY85*'Base travail'!$IS85/AY$13,0)</f>
        <v>0</v>
      </c>
      <c r="UK85" s="314">
        <f>IFERROR('Base travail'!$AZ85*'Base travail'!$IT85/AZ$13,0)</f>
        <v>0</v>
      </c>
      <c r="UL85" s="314">
        <f>IFERROR('Base travail'!$BA85*'Base travail'!$IU85/BA$13,0)</f>
        <v>0</v>
      </c>
      <c r="UM85" s="314">
        <f>IFERROR('Base travail'!$BB85*'Base travail'!$IV85/BB$13,0)</f>
        <v>0</v>
      </c>
      <c r="UN85" s="314">
        <f>IFERROR('Base travail'!$BC85*'Base travail'!$IW85/BC$13,0)</f>
        <v>0</v>
      </c>
      <c r="UO85" s="314">
        <f>IFERROR('Base travail'!$BD85*'Base travail'!$IX85/BD$13,0)</f>
        <v>0</v>
      </c>
      <c r="UP85" s="314">
        <f>IFERROR('Base travail'!$BE85*'Base travail'!$IY85/BE$13,0)</f>
        <v>0</v>
      </c>
      <c r="UQ85" s="314">
        <f>IFERROR('Base travail'!$BF85*'Base travail'!$IZ85/BF$13,0)</f>
        <v>0</v>
      </c>
      <c r="UR85" s="314">
        <f>IFERROR('Base travail'!$BG85*'Base travail'!$JA85/BG$13,0)</f>
        <v>0</v>
      </c>
      <c r="US85" s="314">
        <f>IFERROR('Base travail'!$BH85*'Base travail'!$JB85/BH$13,0)</f>
        <v>0</v>
      </c>
      <c r="UT85" s="314">
        <f>IFERROR('Base travail'!$BI85*'Base travail'!$JC85/BI$13,0)</f>
        <v>0</v>
      </c>
      <c r="UU85" s="314">
        <f>IFERROR('Base travail'!$BJ85*'Base travail'!$JD85/BJ$13,0)</f>
        <v>0</v>
      </c>
      <c r="UV85" s="314">
        <f>IFERROR('Base travail'!$BK85*'Base travail'!$JE85/BK$13,0)</f>
        <v>0</v>
      </c>
      <c r="UW85" s="314">
        <f>IFERROR('Base travail'!$BL85*'Base travail'!$JF85/BL$13,0)</f>
        <v>0</v>
      </c>
      <c r="UX85" s="314">
        <f>IFERROR('Base travail'!$BM85*'Base travail'!$JG85/BM$13,0)</f>
        <v>0</v>
      </c>
      <c r="UY85" s="314">
        <f>IFERROR('Base travail'!$BN85*'Base travail'!$JH85/BN$13,0)</f>
        <v>0</v>
      </c>
      <c r="UZ85" s="314">
        <f>IFERROR('Base travail'!$BO85*'Base travail'!$JI85/BO$13,0)</f>
        <v>0</v>
      </c>
      <c r="VA85" s="314">
        <f>IFERROR('Base travail'!$BP85*'Base travail'!$JJ85/BP$13,0)</f>
        <v>0</v>
      </c>
      <c r="VB85" s="314">
        <f>IFERROR('Base travail'!$BQ85*'Base travail'!$JK85/BQ$13,0)</f>
        <v>0</v>
      </c>
      <c r="VC85" s="314">
        <f>IFERROR('Base travail'!$BR85*'Base travail'!$JL85/BR$13,0)</f>
        <v>0</v>
      </c>
      <c r="VD85" s="314">
        <f>IFERROR('Base travail'!$BS85*'Base travail'!$JM85/BS$13,0)</f>
        <v>0</v>
      </c>
      <c r="VE85" s="314">
        <f>IFERROR('Base travail'!$BT85*'Base travail'!$JN85/BT$13,0)</f>
        <v>0</v>
      </c>
      <c r="VF85" s="314">
        <f>IFERROR('Base travail'!$BU85*'Base travail'!$JO85/BU$13,0)</f>
        <v>0</v>
      </c>
      <c r="VG85" s="314">
        <f>IFERROR('Base travail'!$BV85*'Base travail'!$JP85/BV$13,0)</f>
        <v>0</v>
      </c>
      <c r="VH85" s="314">
        <f>IFERROR('Base travail'!$BW85*'Base travail'!$JQ85/BW$13,0)</f>
        <v>0</v>
      </c>
      <c r="VI85" s="314">
        <f>IFERROR('Base travail'!$BX85*'Base travail'!$JR85/BX$13,0)</f>
        <v>0</v>
      </c>
      <c r="VJ85" s="314">
        <f>IFERROR('Base travail'!$BY85*'Base travail'!$JS85/BY$13,0)</f>
        <v>0</v>
      </c>
      <c r="VK85" s="314">
        <f>IFERROR('Base travail'!$BZ85*'Base travail'!$JT85/BZ$13,0)</f>
        <v>0</v>
      </c>
      <c r="VL85" s="314">
        <f>IFERROR('Base travail'!$CA85*'Base travail'!$JU85/CA$13,0)</f>
        <v>0</v>
      </c>
      <c r="VM85" s="314">
        <f>IFERROR('Base travail'!$CB85*'Base travail'!$JV85/CB$13,0)</f>
        <v>0</v>
      </c>
      <c r="VN85" s="314">
        <f>IFERROR('Base travail'!$CC85*'Base travail'!$JW85/CC$13,0)</f>
        <v>0</v>
      </c>
      <c r="VO85" s="314">
        <f>IFERROR('Base travail'!$CD85*'Base travail'!$JX85/CD$13,0)</f>
        <v>0</v>
      </c>
      <c r="VP85" s="314">
        <f>IFERROR('Base travail'!$CE85*'Base travail'!$JY85/CE$13,0)</f>
        <v>0</v>
      </c>
      <c r="VQ85" s="314">
        <f>IFERROR('Base travail'!$CF85*'Base travail'!$JZ85/CF$13,0)</f>
        <v>0</v>
      </c>
      <c r="VR85" s="314">
        <f>IFERROR('Base travail'!$CG85*'Base travail'!$KA85/CG$13,0)</f>
        <v>0</v>
      </c>
      <c r="VS85" s="314">
        <f>IFERROR('Base travail'!$CH85*'Base travail'!$KB85/CH$13,0)</f>
        <v>0</v>
      </c>
      <c r="VT85" s="314">
        <f>IFERROR('Base travail'!$CI85*'Base travail'!$KC85/CI$13,0)</f>
        <v>0</v>
      </c>
      <c r="VU85" s="314">
        <f>IFERROR('Base travail'!$CJ85*'Base travail'!$KD85/CJ$13,0)</f>
        <v>0</v>
      </c>
      <c r="VV85" s="314">
        <f>IFERROR('Base travail'!$CK85*'Base travail'!$KE85/CK$13,0)</f>
        <v>0</v>
      </c>
      <c r="VW85" s="314">
        <f>IFERROR('Base travail'!$CL85*'Base travail'!$KF85/CL$13,0)</f>
        <v>0</v>
      </c>
      <c r="VX85" s="314">
        <f>IFERROR('Base travail'!$CM85*'Base travail'!$KG85/CM$13,0)</f>
        <v>0</v>
      </c>
      <c r="VY85" s="314">
        <f>IFERROR('Base travail'!$CN85*'Base travail'!$KH85/CN$13,0)</f>
        <v>0</v>
      </c>
      <c r="VZ85" s="314">
        <f>IFERROR('Base travail'!$CO85*'Base travail'!$KI85/CO$13,0)</f>
        <v>0</v>
      </c>
      <c r="WA85" s="314">
        <f>IFERROR('Base travail'!$CP85*'Base travail'!$KJ85/CP$13,0)</f>
        <v>0</v>
      </c>
      <c r="WB85" s="314">
        <f>IFERROR('Base travail'!$CQ85*'Base travail'!$KK85/CQ$13,0)</f>
        <v>0</v>
      </c>
      <c r="WC85" s="314">
        <f>IFERROR('Base travail'!$CR85*'Base travail'!$KL85/CR$13,0)</f>
        <v>0</v>
      </c>
      <c r="WD85" s="314">
        <f>IFERROR('Base travail'!$CS85*'Base travail'!$KM85/CS$13,0)</f>
        <v>0</v>
      </c>
      <c r="WE85" s="314">
        <f>IFERROR('Base travail'!$CT85*'Base travail'!$KN85/CT$13,0)</f>
        <v>0</v>
      </c>
      <c r="WF85" s="314">
        <f>IFERROR('Base travail'!$CU85*'Base travail'!$KO85/CU$13,0)</f>
        <v>0</v>
      </c>
      <c r="WG85" s="314">
        <f>IFERROR('Base travail'!$CV85*'Base travail'!$KP85/CV$13,0)</f>
        <v>0</v>
      </c>
      <c r="WH85" s="314">
        <f>IFERROR('Base travail'!$CW85*'Base travail'!$KQ85/CW$13,0)</f>
        <v>0</v>
      </c>
      <c r="WI85" s="314">
        <f>IFERROR('Base travail'!$CX85*'Base travail'!$KR85/CX$13,0)</f>
        <v>0</v>
      </c>
      <c r="WJ85" s="314">
        <f>IFERROR('Base travail'!$CY85*'Base travail'!$KS85/CY$13,0)</f>
        <v>0</v>
      </c>
      <c r="WK85" s="314">
        <f>IFERROR('Base travail'!$CZ85*'Base travail'!$KT85/CZ$13,0)</f>
        <v>0</v>
      </c>
      <c r="WL85" s="314">
        <f>IFERROR('Base travail'!$DA85*'Base travail'!$KU85/DA$13,0)</f>
        <v>0</v>
      </c>
      <c r="WM85" s="314">
        <f>IFERROR('Base travail'!$DB85*'Base travail'!$KV85/DB$13,0)</f>
        <v>0</v>
      </c>
      <c r="WN85" s="314">
        <f>IFERROR('Base travail'!$DC85*'Base travail'!$KW85/DC$13,0)</f>
        <v>0</v>
      </c>
      <c r="WO85" s="314"/>
      <c r="WP85" s="314">
        <f>IFERROR('Base travail'!$H85*'Base travail'!$KY85/H$16,0)</f>
        <v>0</v>
      </c>
      <c r="WQ85" s="314">
        <f>IFERROR('Base travail'!$I85*'Base travail'!$KZ85/I$16,0)</f>
        <v>0</v>
      </c>
      <c r="WR85" s="314">
        <f>IFERROR('Base travail'!$J85*'Base travail'!$LA85/J$16,0)</f>
        <v>0</v>
      </c>
      <c r="WS85" s="314">
        <f>IFERROR('Base travail'!$K85*'Base travail'!$LB85/K$16,0)</f>
        <v>0</v>
      </c>
      <c r="WT85" s="314">
        <f>IFERROR('Base travail'!$L85*'Base travail'!$LC85/L$16,0)</f>
        <v>0</v>
      </c>
      <c r="WU85" s="314">
        <f>IFERROR('Base travail'!$M85*'Base travail'!$LD85/M$16,0)</f>
        <v>0</v>
      </c>
      <c r="WV85" s="314">
        <f>IFERROR('Base travail'!$N85*'Base travail'!$LE85/N$16,0)</f>
        <v>0</v>
      </c>
      <c r="WW85" s="314">
        <f>IFERROR('Base travail'!$O85*'Base travail'!$LF85/O$16,0)</f>
        <v>0</v>
      </c>
      <c r="WX85" s="314">
        <f>IFERROR('Base travail'!$P85*'Base travail'!$LG85/P$16,0)</f>
        <v>0</v>
      </c>
      <c r="WY85" s="314">
        <f>IFERROR('Base travail'!$Q85*'Base travail'!$LH85/Q$16,0)</f>
        <v>0</v>
      </c>
      <c r="WZ85" s="314">
        <f>IFERROR('Base travail'!$R85*'Base travail'!$LI85/R$16,0)</f>
        <v>0</v>
      </c>
      <c r="XA85" s="314">
        <f>IFERROR('Base travail'!$S85*'Base travail'!$LJ85/S$16,0)</f>
        <v>0</v>
      </c>
      <c r="XB85" s="314">
        <f>IFERROR('Base travail'!$T85*'Base travail'!$LK85/T$16,0)</f>
        <v>0</v>
      </c>
      <c r="XC85" s="314">
        <f>IFERROR('Base travail'!$U85*'Base travail'!$LL85/U$16,0)</f>
        <v>0</v>
      </c>
      <c r="XD85" s="314">
        <f>IFERROR('Base travail'!$V85*'Base travail'!$LM85/V$16,0)</f>
        <v>0</v>
      </c>
      <c r="XE85" s="314">
        <f>IFERROR('Base travail'!$W85*'Base travail'!$LN85/W$16,0)</f>
        <v>0</v>
      </c>
      <c r="XF85" s="314">
        <f>IFERROR('Base travail'!$X85*'Base travail'!$LO85/X$16,0)</f>
        <v>0</v>
      </c>
      <c r="XG85" s="314">
        <f>IFERROR('Base travail'!$Y85*'Base travail'!$LP85/Y$16,0)</f>
        <v>0</v>
      </c>
      <c r="XH85" s="314">
        <f>IFERROR('Base travail'!$Z85*'Base travail'!$LQ85/Z$16,0)</f>
        <v>0</v>
      </c>
      <c r="XI85" s="314">
        <f>IFERROR('Base travail'!$AA85*'Base travail'!$LR85/AA$16,0)</f>
        <v>0</v>
      </c>
      <c r="XJ85" s="314">
        <f>IFERROR('Base travail'!$AB85*'Base travail'!$LS85/AB$16,0)</f>
        <v>0</v>
      </c>
      <c r="XK85" s="314">
        <f>IFERROR('Base travail'!$AC85*'Base travail'!$LT85/AC$16,0)</f>
        <v>0</v>
      </c>
      <c r="XL85" s="314">
        <f>IFERROR('Base travail'!$AD85*'Base travail'!$LU85/AD$16,0)</f>
        <v>0</v>
      </c>
      <c r="XM85" s="314">
        <f>IFERROR('Base travail'!$AE85*'Base travail'!$LV85/AE$16,0)</f>
        <v>0</v>
      </c>
      <c r="XN85" s="314">
        <f>IFERROR('Base travail'!$AF85*'Base travail'!$LW85/AF$16,0)</f>
        <v>0</v>
      </c>
      <c r="XO85" s="314">
        <f>IFERROR('Base travail'!$AG85*'Base travail'!$LX85/AG$16,0)</f>
        <v>0</v>
      </c>
      <c r="XP85" s="314">
        <f>IFERROR('Base travail'!$AH85*'Base travail'!$LY85/AH$16,0)</f>
        <v>0</v>
      </c>
      <c r="XQ85" s="314">
        <f>IFERROR('Base travail'!$AI85*'Base travail'!$LZ85/AI$16,0)</f>
        <v>0</v>
      </c>
      <c r="XR85" s="314">
        <f>IFERROR('Base travail'!$AJ85*'Base travail'!$MA85/AJ$16,0)</f>
        <v>0</v>
      </c>
      <c r="XS85" s="314">
        <f>IFERROR('Base travail'!$AK85*'Base travail'!$MB85/AK$16,0)</f>
        <v>0</v>
      </c>
      <c r="XT85" s="314">
        <f>IFERROR('Base travail'!$AL85*'Base travail'!$MC85/AL$16,0)</f>
        <v>0</v>
      </c>
      <c r="XU85" s="314">
        <f>IFERROR('Base travail'!$AM85*'Base travail'!$MD85/AM$16,0)</f>
        <v>0</v>
      </c>
      <c r="XV85" s="314">
        <f>IFERROR('Base travail'!$AN85*'Base travail'!$ME85/AN$16,0)</f>
        <v>0</v>
      </c>
      <c r="XW85" s="314">
        <f>IFERROR('Base travail'!$AO85*'Base travail'!$MF85/AO$16,0)</f>
        <v>0</v>
      </c>
      <c r="XX85" s="314">
        <f>IFERROR('Base travail'!$AP85*'Base travail'!$MG85/AP$16,0)</f>
        <v>0</v>
      </c>
      <c r="XY85" s="314">
        <f>IFERROR('Base travail'!$AQ85*'Base travail'!$MH85/AQ$16,0)</f>
        <v>0</v>
      </c>
      <c r="XZ85" s="314">
        <f>IFERROR('Base travail'!$AR85*'Base travail'!$MI85/AR$16,0)</f>
        <v>0</v>
      </c>
      <c r="YA85" s="314">
        <f>IFERROR('Base travail'!$AS85*'Base travail'!$MJ85/AS$16,0)</f>
        <v>0</v>
      </c>
      <c r="YB85" s="314">
        <f>IFERROR('Base travail'!$AT85*'Base travail'!$MK85/AT$16,0)</f>
        <v>0</v>
      </c>
      <c r="YC85" s="314">
        <f>IFERROR('Base travail'!$AU85*'Base travail'!$ML85/AU$16,0)</f>
        <v>0</v>
      </c>
      <c r="YD85" s="314">
        <f>IFERROR('Base travail'!$AV85*'Base travail'!$MM85/AV$16,0)</f>
        <v>0</v>
      </c>
      <c r="YE85" s="314">
        <f>IFERROR('Base travail'!$AW85*'Base travail'!$MN85/AW$16,0)</f>
        <v>0</v>
      </c>
      <c r="YF85" s="314">
        <f>IFERROR('Base travail'!$AX85*'Base travail'!$MO85/AX$16,0)</f>
        <v>0</v>
      </c>
      <c r="YG85" s="314">
        <f>IFERROR('Base travail'!$AY85*'Base travail'!$MP85/AY$16,0)</f>
        <v>0</v>
      </c>
      <c r="YH85" s="314">
        <f>IFERROR('Base travail'!$AZ85*'Base travail'!$MQ85/AZ$16,0)</f>
        <v>0</v>
      </c>
      <c r="YI85" s="314">
        <f>IFERROR('Base travail'!$BA85*'Base travail'!$MR85/BA$16,0)</f>
        <v>0</v>
      </c>
      <c r="YJ85" s="314">
        <f>IFERROR('Base travail'!$BB85*'Base travail'!$MS85/BB$16,0)</f>
        <v>0</v>
      </c>
      <c r="YK85" s="314">
        <f>IFERROR('Base travail'!$BC85*'Base travail'!$MT85/BC$16,0)</f>
        <v>0</v>
      </c>
      <c r="YL85" s="314">
        <f>IFERROR('Base travail'!$BD85*'Base travail'!$MU85/BD$16,0)</f>
        <v>0</v>
      </c>
      <c r="YM85" s="314">
        <f>IFERROR('Base travail'!$BE85*'Base travail'!$MV85/BE$16,0)</f>
        <v>0</v>
      </c>
      <c r="YN85" s="314">
        <f>IFERROR('Base travail'!$BF85*'Base travail'!$MW85/BF$16,0)</f>
        <v>0</v>
      </c>
      <c r="YO85" s="314">
        <f>IFERROR('Base travail'!$BG85*'Base travail'!$MX85/BG$16,0)</f>
        <v>0</v>
      </c>
      <c r="YP85" s="314">
        <f>IFERROR('Base travail'!$BH85*'Base travail'!$MY85/BH$16,0)</f>
        <v>0</v>
      </c>
      <c r="YQ85" s="314">
        <f>IFERROR('Base travail'!$BI85*'Base travail'!$MZ85/BI$16,0)</f>
        <v>0</v>
      </c>
      <c r="YR85" s="314">
        <f>IFERROR('Base travail'!$BJ85*'Base travail'!$NA85/BJ$16,0)</f>
        <v>0</v>
      </c>
      <c r="YS85" s="314">
        <f>IFERROR('Base travail'!$BK85*'Base travail'!$NB85/BK$16,0)</f>
        <v>0</v>
      </c>
      <c r="YT85" s="314">
        <f>IFERROR('Base travail'!$BL85*'Base travail'!$NC85/BL$16,0)</f>
        <v>0</v>
      </c>
      <c r="YU85" s="314">
        <f>IFERROR('Base travail'!$BM85*'Base travail'!$ND85/BM$16,0)</f>
        <v>0</v>
      </c>
      <c r="YV85" s="314">
        <f>IFERROR('Base travail'!$BN85*'Base travail'!$NE85/BN$16,0)</f>
        <v>0</v>
      </c>
      <c r="YW85" s="314">
        <f>IFERROR('Base travail'!$BO85*'Base travail'!$NF85/BO$16,0)</f>
        <v>0</v>
      </c>
      <c r="YX85" s="314">
        <f>IFERROR('Base travail'!$BP85*'Base travail'!$NG85/BP$16,0)</f>
        <v>0</v>
      </c>
      <c r="YY85" s="314">
        <f>IFERROR('Base travail'!$BQ85*'Base travail'!$NH85/BQ$16,0)</f>
        <v>0</v>
      </c>
      <c r="YZ85" s="314">
        <f>IFERROR('Base travail'!$BR85*'Base travail'!$NI85/BR$16,0)</f>
        <v>0</v>
      </c>
      <c r="ZA85" s="314">
        <f>IFERROR('Base travail'!$BS85*'Base travail'!$NJ85/BS$16,0)</f>
        <v>0</v>
      </c>
      <c r="ZB85" s="314">
        <f>IFERROR('Base travail'!$BT85*'Base travail'!$NK85/BT$16,0)</f>
        <v>0</v>
      </c>
      <c r="ZC85" s="314">
        <f>IFERROR('Base travail'!$BU85*'Base travail'!$NL85/BU$16,0)</f>
        <v>0</v>
      </c>
      <c r="ZD85" s="314">
        <f>IFERROR('Base travail'!$BV85*'Base travail'!$NM85/BV$16,0)</f>
        <v>0</v>
      </c>
      <c r="ZE85" s="314">
        <f>IFERROR('Base travail'!$BW85*'Base travail'!$NN85/BW$16,0)</f>
        <v>0</v>
      </c>
      <c r="ZF85" s="314">
        <f>IFERROR('Base travail'!$BX85*'Base travail'!$NO85/BX$16,0)</f>
        <v>0</v>
      </c>
      <c r="ZG85" s="314">
        <f>IFERROR('Base travail'!$BY85*'Base travail'!$NP85/BY$16,0)</f>
        <v>0</v>
      </c>
      <c r="ZH85" s="314">
        <f>IFERROR('Base travail'!$BZ85*'Base travail'!$NQ85/BZ$16,0)</f>
        <v>0</v>
      </c>
      <c r="ZI85" s="314">
        <f>IFERROR('Base travail'!$CA85*'Base travail'!$NR85/CA$16,0)</f>
        <v>0</v>
      </c>
      <c r="ZJ85" s="314">
        <f>IFERROR('Base travail'!$CB85*'Base travail'!$NS85/CB$16,0)</f>
        <v>0</v>
      </c>
      <c r="ZK85" s="314">
        <f>IFERROR('Base travail'!$CC85*'Base travail'!$NT85/CC$16,0)</f>
        <v>0</v>
      </c>
      <c r="ZL85" s="314">
        <f>IFERROR('Base travail'!$CD85*'Base travail'!$NU85/CD$16,0)</f>
        <v>0</v>
      </c>
      <c r="ZM85" s="314">
        <f>IFERROR('Base travail'!$CE85*'Base travail'!$NV85/CE$16,0)</f>
        <v>0</v>
      </c>
      <c r="ZN85" s="314">
        <f>IFERROR('Base travail'!$CF85*'Base travail'!$NW85/CF$16,0)</f>
        <v>0</v>
      </c>
      <c r="ZO85" s="314">
        <f>IFERROR('Base travail'!$CG85*'Base travail'!$NX85/CG$16,0)</f>
        <v>0</v>
      </c>
      <c r="ZP85" s="314">
        <f>IFERROR('Base travail'!$CH85*'Base travail'!$NY85/CH$16,0)</f>
        <v>0</v>
      </c>
      <c r="ZQ85" s="314">
        <f>IFERROR('Base travail'!$CI85*'Base travail'!$NZ85/CI$16,0)</f>
        <v>0</v>
      </c>
      <c r="ZR85" s="314">
        <f>IFERROR('Base travail'!$CJ85*'Base travail'!$OA85/CJ$16,0)</f>
        <v>0</v>
      </c>
      <c r="ZS85" s="314">
        <f>IFERROR('Base travail'!$CK85*'Base travail'!$OB85/CK$16,0)</f>
        <v>0</v>
      </c>
      <c r="ZT85" s="314">
        <f>IFERROR('Base travail'!$CL85*'Base travail'!$OC85/CL$16,0)</f>
        <v>0</v>
      </c>
      <c r="ZU85" s="314">
        <f>IFERROR('Base travail'!$CM85*'Base travail'!$OD85/CM$16,0)</f>
        <v>0</v>
      </c>
      <c r="ZV85" s="314">
        <f>IFERROR('Base travail'!$CN85*'Base travail'!$OE85/CN$16,0)</f>
        <v>0</v>
      </c>
      <c r="ZW85" s="314">
        <f>IFERROR('Base travail'!$CO85*'Base travail'!$OF85/CO$16,0)</f>
        <v>0</v>
      </c>
      <c r="ZX85" s="314">
        <f>IFERROR('Base travail'!$CP85*'Base travail'!$OG85/CP$16,0)</f>
        <v>0</v>
      </c>
      <c r="ZY85" s="314">
        <f>IFERROR('Base travail'!$CQ85*'Base travail'!$OH85/CQ$16,0)</f>
        <v>0</v>
      </c>
      <c r="ZZ85" s="314">
        <f>IFERROR('Base travail'!$CR85*'Base travail'!$OI85/CR$16,0)</f>
        <v>0</v>
      </c>
      <c r="AAA85" s="314">
        <f>IFERROR('Base travail'!$CS85*'Base travail'!$OJ85/CS$16,0)</f>
        <v>0</v>
      </c>
      <c r="AAB85" s="314">
        <f>IFERROR('Base travail'!$CT85*'Base travail'!$OK85/CT$16,0)</f>
        <v>0</v>
      </c>
      <c r="AAC85" s="314">
        <f>IFERROR('Base travail'!$CU85*'Base travail'!$OL85/CU$16,0)</f>
        <v>0</v>
      </c>
      <c r="AAD85" s="314">
        <f>IFERROR('Base travail'!$CV85*'Base travail'!$OM85/CV$16,0)</f>
        <v>0</v>
      </c>
      <c r="AAE85" s="314">
        <f>IFERROR('Base travail'!$CW85*'Base travail'!$ON85/CW$16,0)</f>
        <v>0</v>
      </c>
      <c r="AAF85" s="314">
        <f>IFERROR('Base travail'!$CX85*'Base travail'!$OO85/CX$16,0)</f>
        <v>0</v>
      </c>
      <c r="AAG85" s="314">
        <f>IFERROR('Base travail'!$CY85*'Base travail'!$OP85/CY$16,0)</f>
        <v>0</v>
      </c>
      <c r="AAH85" s="314">
        <f>IFERROR('Base travail'!$CZ85*'Base travail'!$OQ85/CZ$16,0)</f>
        <v>0</v>
      </c>
      <c r="AAI85" s="314">
        <f>IFERROR('Base travail'!$DA85*'Base travail'!$OR85/DA$16,0)</f>
        <v>0</v>
      </c>
      <c r="AAJ85" s="314">
        <f>IFERROR('Base travail'!$DB85*'Base travail'!$OS85/DB$16,0)</f>
        <v>0</v>
      </c>
      <c r="AAK85" s="323">
        <f>IFERROR('Base travail'!$DC85*'Base travail'!$OT85/DC$16,0)</f>
        <v>0</v>
      </c>
    </row>
    <row r="86" spans="1:713" hidden="1" x14ac:dyDescent="0.25">
      <c r="A86" s="316">
        <f>Info!D71</f>
        <v>65</v>
      </c>
      <c r="B86" s="317" t="str">
        <f>Info!B71</f>
        <v>BM</v>
      </c>
      <c r="C86" s="317">
        <f>VLOOKUP(B86,Info!$B$7:$AE$106,30,FALSE)</f>
        <v>0</v>
      </c>
      <c r="D86" s="318">
        <f>SUM('Base travail'!$H86:$DC86)</f>
        <v>0</v>
      </c>
      <c r="E86" s="319">
        <f>SUM('Base travail'!$OV86:$SQ86)</f>
        <v>0</v>
      </c>
      <c r="F86" s="319">
        <f>SUM('Base travail'!$SS86:$WN86)</f>
        <v>0</v>
      </c>
      <c r="G86" s="319">
        <f>SUM('Base travail'!$WP86:$AAK86)</f>
        <v>0</v>
      </c>
      <c r="H86" s="364"/>
      <c r="I86" s="364"/>
      <c r="J86" s="364"/>
      <c r="K86" s="364"/>
      <c r="L86" s="364"/>
      <c r="M86" s="364"/>
      <c r="N86" s="364"/>
      <c r="O86" s="364"/>
      <c r="P86" s="364"/>
      <c r="Q86" s="364"/>
      <c r="R86" s="364"/>
      <c r="S86" s="364"/>
      <c r="T86" s="364"/>
      <c r="U86" s="364"/>
      <c r="V86" s="364"/>
      <c r="W86" s="364"/>
      <c r="X86" s="364"/>
      <c r="Y86" s="364"/>
      <c r="Z86" s="364"/>
      <c r="AA86" s="364"/>
      <c r="AB86" s="364"/>
      <c r="AC86" s="364"/>
      <c r="AD86" s="364"/>
      <c r="AE86" s="364"/>
      <c r="AF86" s="364"/>
      <c r="AG86" s="364"/>
      <c r="AH86" s="364"/>
      <c r="AI86" s="364"/>
      <c r="AJ86" s="364"/>
      <c r="AK86" s="364"/>
      <c r="AL86" s="364"/>
      <c r="AM86" s="364"/>
      <c r="AN86" s="364"/>
      <c r="AO86" s="364"/>
      <c r="AP86" s="364"/>
      <c r="AQ86" s="364"/>
      <c r="AR86" s="364"/>
      <c r="AS86" s="364"/>
      <c r="AT86" s="364"/>
      <c r="AU86" s="364"/>
      <c r="AV86" s="364"/>
      <c r="AW86" s="364"/>
      <c r="AX86" s="364"/>
      <c r="AY86" s="364"/>
      <c r="AZ86" s="364"/>
      <c r="BA86" s="364"/>
      <c r="BB86" s="364"/>
      <c r="BC86" s="364"/>
      <c r="BD86" s="364"/>
      <c r="BE86" s="364"/>
      <c r="BF86" s="364"/>
      <c r="BG86" s="364"/>
      <c r="BH86" s="364"/>
      <c r="BI86" s="364"/>
      <c r="BJ86" s="364"/>
      <c r="BK86" s="364"/>
      <c r="BL86" s="364"/>
      <c r="BM86" s="364"/>
      <c r="BN86" s="364"/>
      <c r="BO86" s="364"/>
      <c r="BP86" s="364"/>
      <c r="BQ86" s="364"/>
      <c r="BR86" s="364"/>
      <c r="BS86" s="364"/>
      <c r="BT86" s="364"/>
      <c r="BU86" s="364"/>
      <c r="BV86" s="364"/>
      <c r="BW86" s="364"/>
      <c r="BX86" s="364"/>
      <c r="BY86" s="364"/>
      <c r="BZ86" s="364"/>
      <c r="CA86" s="364"/>
      <c r="CB86" s="364"/>
      <c r="CC86" s="364"/>
      <c r="CD86" s="364"/>
      <c r="CE86" s="364"/>
      <c r="CF86" s="364"/>
      <c r="CG86" s="364"/>
      <c r="CH86" s="364"/>
      <c r="CI86" s="364"/>
      <c r="CJ86" s="364"/>
      <c r="CK86" s="364"/>
      <c r="CL86" s="364"/>
      <c r="CM86" s="364"/>
      <c r="CN86" s="364"/>
      <c r="CO86" s="364"/>
      <c r="CP86" s="364"/>
      <c r="CQ86" s="364"/>
      <c r="CR86" s="364"/>
      <c r="CS86" s="364"/>
      <c r="CT86" s="364"/>
      <c r="CU86" s="364"/>
      <c r="CV86" s="364"/>
      <c r="CW86" s="364"/>
      <c r="CX86" s="364"/>
      <c r="CY86" s="364"/>
      <c r="CZ86" s="364"/>
      <c r="DA86" s="364"/>
      <c r="DB86" s="364"/>
      <c r="DC86" s="364"/>
      <c r="DD86" s="321"/>
      <c r="DE86" s="307">
        <f t="shared" si="1206"/>
        <v>0</v>
      </c>
      <c r="DF86" s="307">
        <f t="shared" si="1207"/>
        <v>0</v>
      </c>
      <c r="DG86" s="307">
        <f t="shared" si="1208"/>
        <v>0</v>
      </c>
      <c r="DH86" s="307">
        <f t="shared" si="1209"/>
        <v>0</v>
      </c>
      <c r="DI86" s="307">
        <f t="shared" si="1210"/>
        <v>4.3449999999999998</v>
      </c>
      <c r="DJ86" s="307">
        <f t="shared" si="1211"/>
        <v>0</v>
      </c>
      <c r="DK86" s="307">
        <f t="shared" si="1212"/>
        <v>4.3449999999999998</v>
      </c>
      <c r="DL86" s="307">
        <f t="shared" si="1213"/>
        <v>4.3449999999999998</v>
      </c>
      <c r="DM86" s="307">
        <f t="shared" si="1214"/>
        <v>0</v>
      </c>
      <c r="DN86" s="307">
        <f t="shared" si="1215"/>
        <v>0</v>
      </c>
      <c r="DO86" s="307">
        <f t="shared" si="1216"/>
        <v>0</v>
      </c>
      <c r="DP86" s="307">
        <f t="shared" si="1217"/>
        <v>0</v>
      </c>
      <c r="DQ86" s="307">
        <f t="shared" si="1218"/>
        <v>4.3449999999999998</v>
      </c>
      <c r="DR86" s="307">
        <f t="shared" si="1219"/>
        <v>4.3449999999999998</v>
      </c>
      <c r="DS86" s="307">
        <f t="shared" si="1220"/>
        <v>4.3449999999999998</v>
      </c>
      <c r="DT86" s="307">
        <f t="shared" si="1221"/>
        <v>4.3449999999999998</v>
      </c>
      <c r="DU86" s="307">
        <f t="shared" si="1222"/>
        <v>0</v>
      </c>
      <c r="DV86" s="307">
        <f t="shared" si="1223"/>
        <v>0</v>
      </c>
      <c r="DW86" s="307">
        <f t="shared" si="1224"/>
        <v>0</v>
      </c>
      <c r="DX86" s="307">
        <f t="shared" si="1225"/>
        <v>0</v>
      </c>
      <c r="DY86" s="307">
        <f t="shared" si="1226"/>
        <v>0</v>
      </c>
      <c r="DZ86" s="307">
        <f t="shared" si="1227"/>
        <v>0</v>
      </c>
      <c r="EA86" s="307">
        <f t="shared" si="1228"/>
        <v>0</v>
      </c>
      <c r="EB86" s="307">
        <f t="shared" si="1229"/>
        <v>0</v>
      </c>
      <c r="EC86" s="307">
        <f t="shared" si="1230"/>
        <v>0</v>
      </c>
      <c r="ED86" s="307">
        <f t="shared" si="1231"/>
        <v>1</v>
      </c>
      <c r="EE86" s="307">
        <f t="shared" si="1232"/>
        <v>1</v>
      </c>
      <c r="EF86" s="307">
        <f t="shared" si="1233"/>
        <v>0</v>
      </c>
      <c r="EG86" s="307">
        <f t="shared" si="1234"/>
        <v>0</v>
      </c>
      <c r="EH86" s="307">
        <f t="shared" si="1235"/>
        <v>0</v>
      </c>
      <c r="EI86" s="307">
        <f t="shared" si="1236"/>
        <v>0</v>
      </c>
      <c r="EJ86" s="307">
        <f t="shared" si="1237"/>
        <v>0</v>
      </c>
      <c r="EK86" s="307">
        <f t="shared" si="1238"/>
        <v>0</v>
      </c>
      <c r="EL86" s="307">
        <f t="shared" si="1239"/>
        <v>1</v>
      </c>
      <c r="EM86" s="307">
        <f t="shared" si="1240"/>
        <v>1</v>
      </c>
      <c r="EN86" s="307">
        <f t="shared" si="1241"/>
        <v>0</v>
      </c>
      <c r="EO86" s="307">
        <f t="shared" si="1242"/>
        <v>0</v>
      </c>
      <c r="EP86" s="307">
        <f t="shared" si="1243"/>
        <v>0</v>
      </c>
      <c r="EQ86" s="307">
        <f t="shared" si="1244"/>
        <v>0</v>
      </c>
      <c r="ER86" s="307">
        <f t="shared" si="1245"/>
        <v>0</v>
      </c>
      <c r="ES86" s="307">
        <f t="shared" si="1246"/>
        <v>0</v>
      </c>
      <c r="ET86" s="307">
        <f t="shared" si="1247"/>
        <v>0</v>
      </c>
      <c r="EU86" s="307">
        <f t="shared" si="1248"/>
        <v>0</v>
      </c>
      <c r="EV86" s="307">
        <f t="shared" si="1249"/>
        <v>0</v>
      </c>
      <c r="EW86" s="307">
        <f t="shared" si="1250"/>
        <v>0</v>
      </c>
      <c r="EX86" s="307">
        <f t="shared" si="1251"/>
        <v>0</v>
      </c>
      <c r="EY86" s="307">
        <f t="shared" si="1252"/>
        <v>0</v>
      </c>
      <c r="EZ86" s="307">
        <f t="shared" si="1253"/>
        <v>0</v>
      </c>
      <c r="FA86" s="307">
        <f t="shared" si="1254"/>
        <v>0</v>
      </c>
      <c r="FB86" s="307">
        <f t="shared" si="1255"/>
        <v>0</v>
      </c>
      <c r="FC86" s="307">
        <f t="shared" si="1256"/>
        <v>0</v>
      </c>
      <c r="FD86" s="307">
        <f t="shared" si="1257"/>
        <v>0</v>
      </c>
      <c r="FE86" s="307">
        <f t="shared" si="1258"/>
        <v>0</v>
      </c>
      <c r="FF86" s="307">
        <f t="shared" si="1259"/>
        <v>0</v>
      </c>
      <c r="FG86" s="307">
        <f t="shared" si="1260"/>
        <v>0</v>
      </c>
      <c r="FH86" s="307">
        <f t="shared" si="1261"/>
        <v>0</v>
      </c>
      <c r="FI86" s="307">
        <f t="shared" si="1262"/>
        <v>0</v>
      </c>
      <c r="FJ86" s="307">
        <f t="shared" si="1263"/>
        <v>4.3449999999999998</v>
      </c>
      <c r="FK86" s="307">
        <f t="shared" si="1264"/>
        <v>4.3449999999999998</v>
      </c>
      <c r="FL86" s="307">
        <f t="shared" si="1265"/>
        <v>0</v>
      </c>
      <c r="FM86" s="307">
        <f t="shared" si="1266"/>
        <v>0</v>
      </c>
      <c r="FN86" s="307">
        <f t="shared" si="1267"/>
        <v>0</v>
      </c>
      <c r="FO86" s="307">
        <f t="shared" si="1268"/>
        <v>0</v>
      </c>
      <c r="FP86" s="307">
        <f t="shared" si="1269"/>
        <v>0</v>
      </c>
      <c r="FQ86" s="307">
        <f t="shared" si="1270"/>
        <v>0</v>
      </c>
      <c r="FR86" s="307">
        <f t="shared" si="1271"/>
        <v>0</v>
      </c>
      <c r="FS86" s="307">
        <f t="shared" si="1272"/>
        <v>0</v>
      </c>
      <c r="FT86" s="307">
        <f t="shared" si="1273"/>
        <v>0</v>
      </c>
      <c r="FU86" s="307">
        <f t="shared" si="1274"/>
        <v>0</v>
      </c>
      <c r="FV86" s="307">
        <f t="shared" si="1275"/>
        <v>4.3449999999999998</v>
      </c>
      <c r="FW86" s="307">
        <f t="shared" si="1276"/>
        <v>0</v>
      </c>
      <c r="FX86" s="307">
        <f t="shared" si="1277"/>
        <v>0</v>
      </c>
      <c r="FY86" s="307">
        <f t="shared" si="1278"/>
        <v>4.3449999999999998</v>
      </c>
      <c r="FZ86" s="307">
        <f t="shared" si="1279"/>
        <v>4.3449999999999998</v>
      </c>
      <c r="GA86" s="307">
        <f t="shared" si="1280"/>
        <v>4.3449999999999998</v>
      </c>
      <c r="GB86" s="307">
        <f t="shared" si="1281"/>
        <v>4.3449999999999998</v>
      </c>
      <c r="GC86" s="307">
        <f t="shared" si="1282"/>
        <v>0</v>
      </c>
      <c r="GD86" s="307">
        <f t="shared" si="1283"/>
        <v>0</v>
      </c>
      <c r="GE86" s="307">
        <f t="shared" si="1284"/>
        <v>0</v>
      </c>
      <c r="GF86" s="307">
        <f t="shared" si="1285"/>
        <v>0</v>
      </c>
      <c r="GG86" s="307">
        <f t="shared" si="1286"/>
        <v>0</v>
      </c>
      <c r="GH86" s="307">
        <f t="shared" si="1287"/>
        <v>0</v>
      </c>
      <c r="GI86" s="307">
        <f t="shared" si="1288"/>
        <v>0</v>
      </c>
      <c r="GJ86" s="307">
        <f t="shared" si="1289"/>
        <v>0</v>
      </c>
      <c r="GK86" s="307">
        <f t="shared" si="1290"/>
        <v>0</v>
      </c>
      <c r="GL86" s="307">
        <f t="shared" si="1291"/>
        <v>0</v>
      </c>
      <c r="GM86" s="307">
        <f t="shared" si="1292"/>
        <v>0</v>
      </c>
      <c r="GN86" s="307">
        <f t="shared" si="1293"/>
        <v>0</v>
      </c>
      <c r="GO86" s="307">
        <f t="shared" si="1294"/>
        <v>0</v>
      </c>
      <c r="GP86" s="307">
        <f t="shared" si="1295"/>
        <v>0</v>
      </c>
      <c r="GQ86" s="307">
        <f t="shared" si="1296"/>
        <v>0</v>
      </c>
      <c r="GR86" s="307">
        <f t="shared" si="1297"/>
        <v>0</v>
      </c>
      <c r="GS86" s="307">
        <f t="shared" si="1298"/>
        <v>0</v>
      </c>
      <c r="GT86" s="307">
        <f t="shared" si="1299"/>
        <v>0</v>
      </c>
      <c r="GU86" s="307">
        <f t="shared" si="1300"/>
        <v>0</v>
      </c>
      <c r="GV86" s="307">
        <f t="shared" si="1301"/>
        <v>0</v>
      </c>
      <c r="GW86" s="307">
        <f t="shared" si="1302"/>
        <v>0</v>
      </c>
      <c r="GX86" s="307">
        <f t="shared" si="1303"/>
        <v>0</v>
      </c>
      <c r="GY86" s="307">
        <f t="shared" si="1304"/>
        <v>0</v>
      </c>
      <c r="GZ86" s="307">
        <f t="shared" si="1305"/>
        <v>0</v>
      </c>
      <c r="HA86" s="322"/>
      <c r="HB86" s="307">
        <f t="shared" si="1306"/>
        <v>0</v>
      </c>
      <c r="HC86" s="307">
        <f t="shared" si="1307"/>
        <v>0</v>
      </c>
      <c r="HD86" s="307">
        <f t="shared" si="1308"/>
        <v>0</v>
      </c>
      <c r="HE86" s="307">
        <f t="shared" si="1309"/>
        <v>0</v>
      </c>
      <c r="HF86" s="307">
        <f t="shared" si="1310"/>
        <v>4.3449999999999998</v>
      </c>
      <c r="HG86" s="307">
        <f t="shared" si="1311"/>
        <v>0</v>
      </c>
      <c r="HH86" s="307">
        <f t="shared" si="1312"/>
        <v>4.3449999999999998</v>
      </c>
      <c r="HI86" s="307">
        <f t="shared" si="1313"/>
        <v>4.3449999999999998</v>
      </c>
      <c r="HJ86" s="307">
        <f t="shared" si="1314"/>
        <v>0</v>
      </c>
      <c r="HK86" s="307">
        <f t="shared" si="1315"/>
        <v>0</v>
      </c>
      <c r="HL86" s="307">
        <f t="shared" si="1316"/>
        <v>0</v>
      </c>
      <c r="HM86" s="307">
        <f t="shared" si="1317"/>
        <v>0</v>
      </c>
      <c r="HN86" s="307">
        <f t="shared" si="1318"/>
        <v>4.3449999999999998</v>
      </c>
      <c r="HO86" s="307">
        <f t="shared" si="1319"/>
        <v>4.3449999999999998</v>
      </c>
      <c r="HP86" s="307">
        <f t="shared" si="1320"/>
        <v>4.3449999999999998</v>
      </c>
      <c r="HQ86" s="307">
        <f t="shared" si="1321"/>
        <v>4.3449999999999998</v>
      </c>
      <c r="HR86" s="307">
        <f t="shared" si="1322"/>
        <v>0</v>
      </c>
      <c r="HS86" s="307">
        <f t="shared" si="1323"/>
        <v>0</v>
      </c>
      <c r="HT86" s="307">
        <f t="shared" si="1324"/>
        <v>0</v>
      </c>
      <c r="HU86" s="307">
        <f t="shared" si="1325"/>
        <v>0</v>
      </c>
      <c r="HV86" s="307">
        <f t="shared" si="1326"/>
        <v>8.69</v>
      </c>
      <c r="HW86" s="307">
        <f t="shared" si="1327"/>
        <v>8.69</v>
      </c>
      <c r="HX86" s="307">
        <f t="shared" si="1328"/>
        <v>8.69</v>
      </c>
      <c r="HY86" s="307">
        <f t="shared" si="1329"/>
        <v>8.69</v>
      </c>
      <c r="HZ86" s="307">
        <f t="shared" si="1330"/>
        <v>0</v>
      </c>
      <c r="IA86" s="307">
        <f t="shared" si="1331"/>
        <v>1</v>
      </c>
      <c r="IB86" s="307">
        <f t="shared" si="1332"/>
        <v>1</v>
      </c>
      <c r="IC86" s="307">
        <f t="shared" si="1333"/>
        <v>0</v>
      </c>
      <c r="ID86" s="307">
        <f t="shared" si="1334"/>
        <v>4.3449999999999998</v>
      </c>
      <c r="IE86" s="307">
        <f t="shared" si="1335"/>
        <v>4.3449999999999998</v>
      </c>
      <c r="IF86" s="307">
        <f t="shared" si="1336"/>
        <v>4.3449999999999998</v>
      </c>
      <c r="IG86" s="307">
        <f t="shared" si="1337"/>
        <v>4.3449999999999998</v>
      </c>
      <c r="IH86" s="307">
        <f t="shared" si="1338"/>
        <v>0</v>
      </c>
      <c r="II86" s="307">
        <f t="shared" si="1339"/>
        <v>1</v>
      </c>
      <c r="IJ86" s="307">
        <f t="shared" si="1340"/>
        <v>1</v>
      </c>
      <c r="IK86" s="307">
        <f t="shared" si="1341"/>
        <v>0</v>
      </c>
      <c r="IL86" s="307">
        <f t="shared" si="1342"/>
        <v>0</v>
      </c>
      <c r="IM86" s="307">
        <f t="shared" si="1343"/>
        <v>0</v>
      </c>
      <c r="IN86" s="307">
        <f t="shared" si="1344"/>
        <v>0</v>
      </c>
      <c r="IO86" s="307">
        <f t="shared" si="1345"/>
        <v>0</v>
      </c>
      <c r="IP86" s="307">
        <f t="shared" si="1346"/>
        <v>0</v>
      </c>
      <c r="IQ86" s="307">
        <f t="shared" si="1347"/>
        <v>4.3449999999999998</v>
      </c>
      <c r="IR86" s="307">
        <f t="shared" si="1348"/>
        <v>0</v>
      </c>
      <c r="IS86" s="307">
        <f t="shared" si="1349"/>
        <v>0</v>
      </c>
      <c r="IT86" s="307">
        <f t="shared" si="1350"/>
        <v>0</v>
      </c>
      <c r="IU86" s="307">
        <f t="shared" si="1351"/>
        <v>0</v>
      </c>
      <c r="IV86" s="307">
        <f t="shared" si="1352"/>
        <v>0</v>
      </c>
      <c r="IW86" s="307">
        <f t="shared" si="1353"/>
        <v>0</v>
      </c>
      <c r="IX86" s="307">
        <f t="shared" si="1354"/>
        <v>0</v>
      </c>
      <c r="IY86" s="307">
        <f t="shared" si="1355"/>
        <v>0</v>
      </c>
      <c r="IZ86" s="307">
        <f t="shared" si="1356"/>
        <v>0</v>
      </c>
      <c r="JA86" s="307">
        <f t="shared" si="1357"/>
        <v>0</v>
      </c>
      <c r="JB86" s="307">
        <f t="shared" si="1358"/>
        <v>0</v>
      </c>
      <c r="JC86" s="307">
        <f t="shared" si="1359"/>
        <v>0</v>
      </c>
      <c r="JD86" s="307">
        <f t="shared" si="1360"/>
        <v>0</v>
      </c>
      <c r="JE86" s="307">
        <f t="shared" si="1361"/>
        <v>0</v>
      </c>
      <c r="JF86" s="307">
        <f t="shared" si="1362"/>
        <v>0</v>
      </c>
      <c r="JG86" s="307">
        <f t="shared" si="1363"/>
        <v>4.3449999999999998</v>
      </c>
      <c r="JH86" s="307">
        <f t="shared" si="1364"/>
        <v>4.3449999999999998</v>
      </c>
      <c r="JI86" s="307">
        <f t="shared" si="1365"/>
        <v>0</v>
      </c>
      <c r="JJ86" s="307">
        <f t="shared" si="1366"/>
        <v>0</v>
      </c>
      <c r="JK86" s="307">
        <f t="shared" si="1367"/>
        <v>0</v>
      </c>
      <c r="JL86" s="307">
        <f t="shared" si="1368"/>
        <v>0</v>
      </c>
      <c r="JM86" s="307">
        <f t="shared" si="1369"/>
        <v>0</v>
      </c>
      <c r="JN86" s="307">
        <f t="shared" si="1370"/>
        <v>0</v>
      </c>
      <c r="JO86" s="307">
        <f t="shared" si="1371"/>
        <v>0</v>
      </c>
      <c r="JP86" s="307">
        <f t="shared" si="1372"/>
        <v>0</v>
      </c>
      <c r="JQ86" s="307">
        <f t="shared" si="1373"/>
        <v>0</v>
      </c>
      <c r="JR86" s="307">
        <f t="shared" si="1374"/>
        <v>0</v>
      </c>
      <c r="JS86" s="307">
        <f t="shared" si="1375"/>
        <v>2.173</v>
      </c>
      <c r="JT86" s="307">
        <f t="shared" si="1376"/>
        <v>0</v>
      </c>
      <c r="JU86" s="307">
        <f t="shared" si="1377"/>
        <v>0</v>
      </c>
      <c r="JV86" s="307">
        <f t="shared" si="1378"/>
        <v>4.3449999999999998</v>
      </c>
      <c r="JW86" s="307">
        <f t="shared" si="1379"/>
        <v>4.3449999999999998</v>
      </c>
      <c r="JX86" s="307">
        <f t="shared" si="1380"/>
        <v>4.3449999999999998</v>
      </c>
      <c r="JY86" s="307">
        <f t="shared" si="1381"/>
        <v>4.3449999999999998</v>
      </c>
      <c r="JZ86" s="307">
        <f t="shared" si="1382"/>
        <v>0</v>
      </c>
      <c r="KA86" s="307">
        <f t="shared" si="1383"/>
        <v>0</v>
      </c>
      <c r="KB86" s="307">
        <f t="shared" si="1384"/>
        <v>0</v>
      </c>
      <c r="KC86" s="307">
        <f t="shared" si="1385"/>
        <v>0</v>
      </c>
      <c r="KD86" s="307">
        <f t="shared" si="1386"/>
        <v>0</v>
      </c>
      <c r="KE86" s="307">
        <f t="shared" si="1387"/>
        <v>0</v>
      </c>
      <c r="KF86" s="307">
        <f t="shared" si="1388"/>
        <v>0</v>
      </c>
      <c r="KG86" s="307">
        <f t="shared" si="1389"/>
        <v>0</v>
      </c>
      <c r="KH86" s="307">
        <f t="shared" si="1390"/>
        <v>0</v>
      </c>
      <c r="KI86" s="307">
        <f t="shared" si="1391"/>
        <v>0</v>
      </c>
      <c r="KJ86" s="307">
        <f t="shared" si="1392"/>
        <v>0</v>
      </c>
      <c r="KK86" s="307">
        <f t="shared" si="1393"/>
        <v>0</v>
      </c>
      <c r="KL86" s="307">
        <f t="shared" si="1394"/>
        <v>0</v>
      </c>
      <c r="KM86" s="307">
        <f t="shared" si="1395"/>
        <v>0</v>
      </c>
      <c r="KN86" s="307">
        <f t="shared" si="1396"/>
        <v>0</v>
      </c>
      <c r="KO86" s="307">
        <f t="shared" si="1397"/>
        <v>0</v>
      </c>
      <c r="KP86" s="307">
        <f t="shared" si="1398"/>
        <v>0</v>
      </c>
      <c r="KQ86" s="307">
        <f t="shared" si="1399"/>
        <v>0</v>
      </c>
      <c r="KR86" s="307">
        <f t="shared" si="1400"/>
        <v>0</v>
      </c>
      <c r="KS86" s="307">
        <f t="shared" si="1401"/>
        <v>0</v>
      </c>
      <c r="KT86" s="307">
        <f t="shared" si="1402"/>
        <v>0</v>
      </c>
      <c r="KU86" s="307">
        <f t="shared" si="1403"/>
        <v>0</v>
      </c>
      <c r="KV86" s="307">
        <f t="shared" si="1404"/>
        <v>0</v>
      </c>
      <c r="KW86" s="307">
        <f t="shared" si="1405"/>
        <v>0</v>
      </c>
      <c r="KX86" s="322"/>
      <c r="KY86" s="307">
        <f t="shared" si="1406"/>
        <v>8.3000000000000004E-2</v>
      </c>
      <c r="KZ86" s="307">
        <f t="shared" si="1407"/>
        <v>0</v>
      </c>
      <c r="LA86" s="307">
        <f t="shared" si="1408"/>
        <v>0</v>
      </c>
      <c r="LB86" s="307">
        <f t="shared" si="1409"/>
        <v>0</v>
      </c>
      <c r="LC86" s="307">
        <f t="shared" si="1410"/>
        <v>0</v>
      </c>
      <c r="LD86" s="307">
        <f t="shared" si="1411"/>
        <v>0</v>
      </c>
      <c r="LE86" s="307">
        <f t="shared" si="1412"/>
        <v>0</v>
      </c>
      <c r="LF86" s="307">
        <f t="shared" si="1413"/>
        <v>0</v>
      </c>
      <c r="LG86" s="307">
        <f t="shared" si="1414"/>
        <v>0</v>
      </c>
      <c r="LH86" s="307">
        <f t="shared" si="1415"/>
        <v>0</v>
      </c>
      <c r="LI86" s="307">
        <f t="shared" si="1416"/>
        <v>0</v>
      </c>
      <c r="LJ86" s="307">
        <f t="shared" si="1417"/>
        <v>0</v>
      </c>
      <c r="LK86" s="307">
        <f t="shared" si="1418"/>
        <v>0</v>
      </c>
      <c r="LL86" s="307">
        <f t="shared" si="1419"/>
        <v>0</v>
      </c>
      <c r="LM86" s="307">
        <f t="shared" si="1420"/>
        <v>0</v>
      </c>
      <c r="LN86" s="307">
        <f t="shared" si="1421"/>
        <v>0</v>
      </c>
      <c r="LO86" s="307">
        <f t="shared" si="1422"/>
        <v>0</v>
      </c>
      <c r="LP86" s="307">
        <f t="shared" si="1423"/>
        <v>0</v>
      </c>
      <c r="LQ86" s="307">
        <f t="shared" si="1424"/>
        <v>0</v>
      </c>
      <c r="LR86" s="307">
        <f t="shared" si="1425"/>
        <v>0</v>
      </c>
      <c r="LS86" s="307">
        <f t="shared" si="1426"/>
        <v>0</v>
      </c>
      <c r="LT86" s="307">
        <f t="shared" si="1427"/>
        <v>0</v>
      </c>
      <c r="LU86" s="307">
        <f t="shared" si="1428"/>
        <v>0</v>
      </c>
      <c r="LV86" s="307">
        <f t="shared" si="1429"/>
        <v>0</v>
      </c>
      <c r="LW86" s="307">
        <f t="shared" si="1430"/>
        <v>0</v>
      </c>
      <c r="LX86" s="307">
        <f t="shared" si="1431"/>
        <v>0</v>
      </c>
      <c r="LY86" s="307">
        <f t="shared" si="1432"/>
        <v>0</v>
      </c>
      <c r="LZ86" s="307">
        <f t="shared" si="1433"/>
        <v>0</v>
      </c>
      <c r="MA86" s="307">
        <f t="shared" si="1434"/>
        <v>0</v>
      </c>
      <c r="MB86" s="307">
        <f t="shared" si="1435"/>
        <v>0</v>
      </c>
      <c r="MC86" s="307">
        <f t="shared" si="1436"/>
        <v>0</v>
      </c>
      <c r="MD86" s="307">
        <f t="shared" si="1437"/>
        <v>0</v>
      </c>
      <c r="ME86" s="307">
        <f t="shared" si="1438"/>
        <v>0</v>
      </c>
      <c r="MF86" s="307">
        <f t="shared" si="1439"/>
        <v>0</v>
      </c>
      <c r="MG86" s="307">
        <f t="shared" si="1440"/>
        <v>0</v>
      </c>
      <c r="MH86" s="307">
        <f t="shared" si="1441"/>
        <v>0</v>
      </c>
      <c r="MI86" s="307">
        <f t="shared" si="1442"/>
        <v>0</v>
      </c>
      <c r="MJ86" s="307">
        <f t="shared" si="1443"/>
        <v>0</v>
      </c>
      <c r="MK86" s="307">
        <f t="shared" si="1444"/>
        <v>0</v>
      </c>
      <c r="ML86" s="307">
        <f t="shared" si="1445"/>
        <v>0</v>
      </c>
      <c r="MM86" s="307">
        <f t="shared" si="1446"/>
        <v>0</v>
      </c>
      <c r="MN86" s="307">
        <f t="shared" si="1447"/>
        <v>0</v>
      </c>
      <c r="MO86" s="307">
        <f t="shared" si="1448"/>
        <v>0</v>
      </c>
      <c r="MP86" s="307">
        <f t="shared" si="1449"/>
        <v>0</v>
      </c>
      <c r="MQ86" s="307">
        <f t="shared" si="1450"/>
        <v>0</v>
      </c>
      <c r="MR86" s="307">
        <f t="shared" si="1451"/>
        <v>0</v>
      </c>
      <c r="MS86" s="307">
        <f t="shared" si="1452"/>
        <v>0</v>
      </c>
      <c r="MT86" s="307">
        <f t="shared" si="1453"/>
        <v>0</v>
      </c>
      <c r="MU86" s="307">
        <f t="shared" si="1454"/>
        <v>0</v>
      </c>
      <c r="MV86" s="307">
        <f t="shared" si="1455"/>
        <v>0</v>
      </c>
      <c r="MW86" s="307">
        <f t="shared" si="1456"/>
        <v>0</v>
      </c>
      <c r="MX86" s="307">
        <f t="shared" si="1457"/>
        <v>0</v>
      </c>
      <c r="MY86" s="307">
        <f t="shared" si="1458"/>
        <v>0</v>
      </c>
      <c r="MZ86" s="307">
        <f t="shared" si="1459"/>
        <v>0</v>
      </c>
      <c r="NA86" s="307">
        <f t="shared" si="1460"/>
        <v>0</v>
      </c>
      <c r="NB86" s="307">
        <f t="shared" si="1461"/>
        <v>0</v>
      </c>
      <c r="NC86" s="307">
        <f t="shared" si="1462"/>
        <v>0</v>
      </c>
      <c r="ND86" s="307">
        <f t="shared" si="1463"/>
        <v>0</v>
      </c>
      <c r="NE86" s="307">
        <f t="shared" si="1464"/>
        <v>0</v>
      </c>
      <c r="NF86" s="307">
        <f t="shared" si="1465"/>
        <v>0</v>
      </c>
      <c r="NG86" s="307">
        <f t="shared" si="1466"/>
        <v>0</v>
      </c>
      <c r="NH86" s="307">
        <f t="shared" si="1467"/>
        <v>0</v>
      </c>
      <c r="NI86" s="307">
        <f t="shared" si="1468"/>
        <v>0</v>
      </c>
      <c r="NJ86" s="307">
        <f t="shared" si="1469"/>
        <v>0</v>
      </c>
      <c r="NK86" s="307">
        <f t="shared" si="1470"/>
        <v>0</v>
      </c>
      <c r="NL86" s="307">
        <f t="shared" si="1471"/>
        <v>0</v>
      </c>
      <c r="NM86" s="307">
        <f t="shared" si="1472"/>
        <v>0</v>
      </c>
      <c r="NN86" s="307">
        <f t="shared" si="1473"/>
        <v>0</v>
      </c>
      <c r="NO86" s="307">
        <f t="shared" si="1474"/>
        <v>0</v>
      </c>
      <c r="NP86" s="307">
        <f t="shared" si="1475"/>
        <v>0</v>
      </c>
      <c r="NQ86" s="307">
        <f t="shared" si="1476"/>
        <v>0</v>
      </c>
      <c r="NR86" s="307">
        <f t="shared" si="1477"/>
        <v>0</v>
      </c>
      <c r="NS86" s="307">
        <f t="shared" si="1478"/>
        <v>0</v>
      </c>
      <c r="NT86" s="307">
        <f t="shared" si="1479"/>
        <v>0</v>
      </c>
      <c r="NU86" s="307">
        <f t="shared" si="1480"/>
        <v>0</v>
      </c>
      <c r="NV86" s="307">
        <f t="shared" si="1481"/>
        <v>0</v>
      </c>
      <c r="NW86" s="307">
        <f t="shared" si="1482"/>
        <v>0</v>
      </c>
      <c r="NX86" s="307">
        <f t="shared" si="1483"/>
        <v>0</v>
      </c>
      <c r="NY86" s="307">
        <f t="shared" si="1484"/>
        <v>0</v>
      </c>
      <c r="NZ86" s="307">
        <f t="shared" si="1485"/>
        <v>0</v>
      </c>
      <c r="OA86" s="307">
        <f t="shared" si="1486"/>
        <v>0</v>
      </c>
      <c r="OB86" s="307">
        <f t="shared" si="1487"/>
        <v>0</v>
      </c>
      <c r="OC86" s="307">
        <f t="shared" si="1488"/>
        <v>0</v>
      </c>
      <c r="OD86" s="307">
        <f t="shared" si="1489"/>
        <v>0</v>
      </c>
      <c r="OE86" s="307">
        <f t="shared" si="1490"/>
        <v>0</v>
      </c>
      <c r="OF86" s="307">
        <f t="shared" si="1491"/>
        <v>0</v>
      </c>
      <c r="OG86" s="307">
        <f t="shared" si="1492"/>
        <v>0</v>
      </c>
      <c r="OH86" s="307">
        <f t="shared" si="1493"/>
        <v>0</v>
      </c>
      <c r="OI86" s="307">
        <f t="shared" si="1494"/>
        <v>0</v>
      </c>
      <c r="OJ86" s="307">
        <f t="shared" si="1495"/>
        <v>0</v>
      </c>
      <c r="OK86" s="307">
        <f t="shared" si="1496"/>
        <v>0</v>
      </c>
      <c r="OL86" s="307">
        <f t="shared" si="1497"/>
        <v>8.3000000000000004E-2</v>
      </c>
      <c r="OM86" s="307">
        <f t="shared" si="1498"/>
        <v>8.3000000000000004E-2</v>
      </c>
      <c r="ON86" s="307">
        <f t="shared" si="1499"/>
        <v>8.3000000000000004E-2</v>
      </c>
      <c r="OO86" s="307">
        <f t="shared" si="1500"/>
        <v>8.3000000000000004E-2</v>
      </c>
      <c r="OP86" s="307">
        <f t="shared" si="1501"/>
        <v>8.3000000000000004E-2</v>
      </c>
      <c r="OQ86" s="307">
        <f t="shared" si="1502"/>
        <v>8.3000000000000004E-2</v>
      </c>
      <c r="OR86" s="307">
        <f t="shared" si="1503"/>
        <v>8.3000000000000004E-2</v>
      </c>
      <c r="OS86" s="307">
        <f t="shared" si="1504"/>
        <v>8.3000000000000004E-2</v>
      </c>
      <c r="OT86" s="307">
        <f t="shared" si="1505"/>
        <v>8.3000000000000004E-2</v>
      </c>
      <c r="OU86" s="307"/>
      <c r="OV86" s="307">
        <f>IFERROR('Base travail'!$H86*'Base travail'!$DE86/H$10,0)</f>
        <v>0</v>
      </c>
      <c r="OW86" s="307">
        <f>IFERROR('Base travail'!$I86*'Base travail'!$DF86/I$10,0)</f>
        <v>0</v>
      </c>
      <c r="OX86" s="307">
        <f>IFERROR('Base travail'!$J86*'Base travail'!$DG86/J$10,0)</f>
        <v>0</v>
      </c>
      <c r="OY86" s="307">
        <f>IFERROR('Base travail'!$K86*'Base travail'!$DH86/K$10,0)</f>
        <v>0</v>
      </c>
      <c r="OZ86" s="307">
        <f>IFERROR('Base travail'!$L86*'Base travail'!$DI86/L$10,0)</f>
        <v>0</v>
      </c>
      <c r="PA86" s="307">
        <f>IFERROR('Base travail'!$M86*'Base travail'!$DJ86/M$10,0)</f>
        <v>0</v>
      </c>
      <c r="PB86" s="307">
        <f>IFERROR('Base travail'!$N86*'Base travail'!$DK86/N$10,0)</f>
        <v>0</v>
      </c>
      <c r="PC86" s="307">
        <f>IFERROR('Base travail'!$O86*'Base travail'!$DL86/O$10,0)</f>
        <v>0</v>
      </c>
      <c r="PD86" s="307">
        <f>IFERROR('Base travail'!$P86*'Base travail'!$DM86/P$10,0)</f>
        <v>0</v>
      </c>
      <c r="PE86" s="307">
        <f>IFERROR('Base travail'!$Q86*'Base travail'!$DN86/Q$10,0)</f>
        <v>0</v>
      </c>
      <c r="PF86" s="307">
        <f>IFERROR('Base travail'!$R86*'Base travail'!$DO86/R$10,0)</f>
        <v>0</v>
      </c>
      <c r="PG86" s="307">
        <f>IFERROR('Base travail'!$S86*'Base travail'!$DP86/S$10,0)</f>
        <v>0</v>
      </c>
      <c r="PH86" s="307">
        <f>IFERROR('Base travail'!$T86*'Base travail'!$DQ86/T$10,0)</f>
        <v>0</v>
      </c>
      <c r="PI86" s="307">
        <f>IFERROR('Base travail'!$U86*'Base travail'!$DR86/U$10,0)</f>
        <v>0</v>
      </c>
      <c r="PJ86" s="307">
        <f>IFERROR('Base travail'!$V86*'Base travail'!$DS86/V$10,0)</f>
        <v>0</v>
      </c>
      <c r="PK86" s="307">
        <f>IFERROR('Base travail'!$W86*'Base travail'!$DT86/W$10,0)</f>
        <v>0</v>
      </c>
      <c r="PL86" s="307">
        <f>IFERROR('Base travail'!$X86*'Base travail'!$DU86/X$10,0)</f>
        <v>0</v>
      </c>
      <c r="PM86" s="307">
        <f>IFERROR('Base travail'!$Y86*'Base travail'!$DV86/Y$10,0)</f>
        <v>0</v>
      </c>
      <c r="PN86" s="307">
        <f>IFERROR('Base travail'!$Z86*'Base travail'!$DW86/Z$10,0)</f>
        <v>0</v>
      </c>
      <c r="PO86" s="307">
        <f>IFERROR('Base travail'!$AA86*'Base travail'!$DX86/AA$10,0)</f>
        <v>0</v>
      </c>
      <c r="PP86" s="307">
        <f>IFERROR('Base travail'!$AB86*'Base travail'!$DY86/AB$10,0)</f>
        <v>0</v>
      </c>
      <c r="PQ86" s="307">
        <f>IFERROR('Base travail'!$AC86*'Base travail'!$DZ86/AC$10,0)</f>
        <v>0</v>
      </c>
      <c r="PR86" s="307">
        <f>IFERROR('Base travail'!$AD86*'Base travail'!$EA86/AD$10,0)</f>
        <v>0</v>
      </c>
      <c r="PS86" s="307">
        <f>IFERROR('Base travail'!$AE86*'Base travail'!$EB86/AE$10,0)</f>
        <v>0</v>
      </c>
      <c r="PT86" s="307">
        <f>IFERROR('Base travail'!$AF86*'Base travail'!$EC86/AF$10,0)</f>
        <v>0</v>
      </c>
      <c r="PU86" s="307">
        <f>IFERROR('Base travail'!$AG86*'Base travail'!$ED86/AG$10,0)</f>
        <v>0</v>
      </c>
      <c r="PV86" s="307">
        <f>IFERROR('Base travail'!$AH86*'Base travail'!$EE86/AH$10,0)</f>
        <v>0</v>
      </c>
      <c r="PW86" s="307">
        <f>IFERROR('Base travail'!$AI86*'Base travail'!$EF86/AI$10,0)</f>
        <v>0</v>
      </c>
      <c r="PX86" s="307">
        <f>IFERROR('Base travail'!$AJ86*'Base travail'!$EG86/AJ$10,0)</f>
        <v>0</v>
      </c>
      <c r="PY86" s="307">
        <f>IFERROR('Base travail'!$AK86*'Base travail'!$EH86/AK$10,0)</f>
        <v>0</v>
      </c>
      <c r="PZ86" s="307">
        <f>IFERROR('Base travail'!$AL86*'Base travail'!$EI86/AL$10,0)</f>
        <v>0</v>
      </c>
      <c r="QA86" s="307">
        <f>IFERROR('Base travail'!$AM86*'Base travail'!$EJ86/AM$10,0)</f>
        <v>0</v>
      </c>
      <c r="QB86" s="307">
        <f>IFERROR('Base travail'!$AN86*'Base travail'!$EK86/AN$10,0)</f>
        <v>0</v>
      </c>
      <c r="QC86" s="307">
        <f>IFERROR('Base travail'!$AO86*'Base travail'!$EL86/AO$10,0)</f>
        <v>0</v>
      </c>
      <c r="QD86" s="307">
        <f>IFERROR('Base travail'!$AP86*'Base travail'!$EM86/AP$10,0)</f>
        <v>0</v>
      </c>
      <c r="QE86" s="307">
        <f>IFERROR('Base travail'!$AQ86*'Base travail'!$EN86/AQ$10,0)</f>
        <v>0</v>
      </c>
      <c r="QF86" s="307">
        <f>IFERROR('Base travail'!$AR86*'Base travail'!$EO86/AR$10,0)</f>
        <v>0</v>
      </c>
      <c r="QG86" s="307">
        <f>IFERROR('Base travail'!$AS86*'Base travail'!$EP86/AS$10,0)</f>
        <v>0</v>
      </c>
      <c r="QH86" s="307">
        <f>IFERROR('Base travail'!$AT86*'Base travail'!$EQ86/AT$10,0)</f>
        <v>0</v>
      </c>
      <c r="QI86" s="307">
        <f>IFERROR('Base travail'!$AU86*'Base travail'!$ER86/AU$10,0)</f>
        <v>0</v>
      </c>
      <c r="QJ86" s="307">
        <f>IFERROR('Base travail'!$AV86*'Base travail'!$ES86/AV$10,0)</f>
        <v>0</v>
      </c>
      <c r="QK86" s="307">
        <f>IFERROR('Base travail'!$AW86*'Base travail'!$ET86/AW$10,0)</f>
        <v>0</v>
      </c>
      <c r="QL86" s="307">
        <f>IFERROR('Base travail'!$AX86*'Base travail'!$EU86/AX$10,0)</f>
        <v>0</v>
      </c>
      <c r="QM86" s="307">
        <f>IFERROR('Base travail'!$AY86*'Base travail'!$EV86/AY$10,0)</f>
        <v>0</v>
      </c>
      <c r="QN86" s="307">
        <f>IFERROR('Base travail'!$AZ86*'Base travail'!$EW86/AZ$10,0)</f>
        <v>0</v>
      </c>
      <c r="QO86" s="307">
        <f>IFERROR('Base travail'!$BA86*'Base travail'!$EX86/BA$10,0)</f>
        <v>0</v>
      </c>
      <c r="QP86" s="307">
        <f>IFERROR('Base travail'!$BB86*'Base travail'!$EY86/BB$10,0)</f>
        <v>0</v>
      </c>
      <c r="QQ86" s="307">
        <f>IFERROR('Base travail'!$BC86*'Base travail'!$EZ86/BC$10,0)</f>
        <v>0</v>
      </c>
      <c r="QR86" s="307">
        <f>IFERROR('Base travail'!$BD86*'Base travail'!$FA86/BD$10,0)</f>
        <v>0</v>
      </c>
      <c r="QS86" s="307">
        <f>IFERROR('Base travail'!$BE86*'Base travail'!$FB86/BE$10,0)</f>
        <v>0</v>
      </c>
      <c r="QT86" s="307">
        <f>IFERROR('Base travail'!$BF86*'Base travail'!$FC86/BF$10,0)</f>
        <v>0</v>
      </c>
      <c r="QU86" s="307">
        <f>IFERROR('Base travail'!$BG86*'Base travail'!$FD86/BG$10,0)</f>
        <v>0</v>
      </c>
      <c r="QV86" s="307">
        <f>IFERROR('Base travail'!$BH86*'Base travail'!$FE86/BH$10,0)</f>
        <v>0</v>
      </c>
      <c r="QW86" s="307">
        <f>IFERROR('Base travail'!$BI86*'Base travail'!$FF86/BI$10,0)</f>
        <v>0</v>
      </c>
      <c r="QX86" s="307">
        <f>IFERROR('Base travail'!$BJ86*'Base travail'!$FG86/BJ$10,0)</f>
        <v>0</v>
      </c>
      <c r="QY86" s="307">
        <f>IFERROR('Base travail'!$BK86*'Base travail'!$FH86/BK$10,0)</f>
        <v>0</v>
      </c>
      <c r="QZ86" s="307">
        <f>IFERROR('Base travail'!$BL86*'Base travail'!$FI86/BL$10,0)</f>
        <v>0</v>
      </c>
      <c r="RA86" s="307">
        <f>IFERROR('Base travail'!$BM86*'Base travail'!$FJ86/BM$10,0)</f>
        <v>0</v>
      </c>
      <c r="RB86" s="307">
        <f>IFERROR('Base travail'!$BN86*'Base travail'!$FK86/BN$10,0)</f>
        <v>0</v>
      </c>
      <c r="RC86" s="307">
        <f>IFERROR('Base travail'!$BO86*'Base travail'!$FL86/BO$10,0)</f>
        <v>0</v>
      </c>
      <c r="RD86" s="307">
        <f>IFERROR('Base travail'!$BP86*'Base travail'!$FM86/BP$10,0)</f>
        <v>0</v>
      </c>
      <c r="RE86" s="307">
        <f>IFERROR('Base travail'!$BQ86*'Base travail'!$FN86/BQ$10,0)</f>
        <v>0</v>
      </c>
      <c r="RF86" s="307">
        <f>IFERROR('Base travail'!$BR86*'Base travail'!$FO86/BR$10,0)</f>
        <v>0</v>
      </c>
      <c r="RG86" s="307">
        <f>IFERROR('Base travail'!$BS86*'Base travail'!$FP86/BS$10,0)</f>
        <v>0</v>
      </c>
      <c r="RH86" s="307">
        <f>IFERROR('Base travail'!$BT86*'Base travail'!$FQ86/BT$10,0)</f>
        <v>0</v>
      </c>
      <c r="RI86" s="307">
        <f>IFERROR('Base travail'!$BU86*'Base travail'!$FR86/BU$10,0)</f>
        <v>0</v>
      </c>
      <c r="RJ86" s="307">
        <f>IFERROR('Base travail'!$BV86*'Base travail'!$FS86/BV$10,0)</f>
        <v>0</v>
      </c>
      <c r="RK86" s="307">
        <f>IFERROR('Base travail'!$BW86*'Base travail'!$FT86/BW$10,0)</f>
        <v>0</v>
      </c>
      <c r="RL86" s="307">
        <f>IFERROR('Base travail'!$BX86*'Base travail'!$FU86/BX$10,0)</f>
        <v>0</v>
      </c>
      <c r="RM86" s="307">
        <f>IFERROR('Base travail'!$BY86*'Base travail'!$FV86/BY$10,0)</f>
        <v>0</v>
      </c>
      <c r="RN86" s="307">
        <f>IFERROR('Base travail'!$BZ86*'Base travail'!$FW86/BZ$10,0)</f>
        <v>0</v>
      </c>
      <c r="RO86" s="307">
        <f>IFERROR('Base travail'!$CA86*'Base travail'!$FX86/CA$10,0)</f>
        <v>0</v>
      </c>
      <c r="RP86" s="307">
        <f>IFERROR('Base travail'!$CB86*'Base travail'!$FY86/CB$10,0)</f>
        <v>0</v>
      </c>
      <c r="RQ86" s="307">
        <f>IFERROR('Base travail'!$CC86*'Base travail'!$FZ86/CC$10,0)</f>
        <v>0</v>
      </c>
      <c r="RR86" s="307">
        <f>IFERROR('Base travail'!$CD86*'Base travail'!$GA86/CD$10,0)</f>
        <v>0</v>
      </c>
      <c r="RS86" s="307">
        <f>IFERROR('Base travail'!$CE86*'Base travail'!$GB86/CE$10,0)</f>
        <v>0</v>
      </c>
      <c r="RT86" s="307">
        <f>IFERROR('Base travail'!$CF86*'Base travail'!$GC86/CF$10,0)</f>
        <v>0</v>
      </c>
      <c r="RU86" s="307">
        <f>IFERROR('Base travail'!$CG86*'Base travail'!$GD86/CG$10,0)</f>
        <v>0</v>
      </c>
      <c r="RV86" s="307">
        <f>IFERROR('Base travail'!$CH86*'Base travail'!$GE86/CH$10,0)</f>
        <v>0</v>
      </c>
      <c r="RW86" s="307">
        <f>IFERROR('Base travail'!$CI86*'Base travail'!$GF86/CI$10,0)</f>
        <v>0</v>
      </c>
      <c r="RX86" s="307">
        <f>IFERROR('Base travail'!$CJ86*'Base travail'!$GG86/CJ$10,0)</f>
        <v>0</v>
      </c>
      <c r="RY86" s="307">
        <f>IFERROR('Base travail'!$CK86*'Base travail'!$GH86/CK$10,0)</f>
        <v>0</v>
      </c>
      <c r="RZ86" s="307">
        <f>IFERROR('Base travail'!$CL86*'Base travail'!$GI86/CL$10,0)</f>
        <v>0</v>
      </c>
      <c r="SA86" s="307">
        <f>IFERROR('Base travail'!$CM86*'Base travail'!$GJ86/CM$10,0)</f>
        <v>0</v>
      </c>
      <c r="SB86" s="307">
        <f>IFERROR('Base travail'!$CN86*'Base travail'!$GK86/CN$10,0)</f>
        <v>0</v>
      </c>
      <c r="SC86" s="307">
        <f>IFERROR('Base travail'!$CO86*'Base travail'!$GL86/CO$10,0)</f>
        <v>0</v>
      </c>
      <c r="SD86" s="307">
        <f>IFERROR('Base travail'!$CP86*'Base travail'!$GM86/CP$10,0)</f>
        <v>0</v>
      </c>
      <c r="SE86" s="307">
        <f>IFERROR('Base travail'!$CQ86*'Base travail'!$GN86/CQ$10,0)</f>
        <v>0</v>
      </c>
      <c r="SF86" s="307">
        <f>IFERROR('Base travail'!$CR86*'Base travail'!$GO86/CR$10,0)</f>
        <v>0</v>
      </c>
      <c r="SG86" s="307">
        <f>IFERROR('Base travail'!$CS86*'Base travail'!$GP86/CS$10,0)</f>
        <v>0</v>
      </c>
      <c r="SH86" s="307">
        <f>IFERROR('Base travail'!$CT86*'Base travail'!$GQ86/CT$10,0)</f>
        <v>0</v>
      </c>
      <c r="SI86" s="307">
        <f>IFERROR('Base travail'!$CU86*'Base travail'!$GR86/CU$10,0)</f>
        <v>0</v>
      </c>
      <c r="SJ86" s="307">
        <f>IFERROR('Base travail'!$CV86*'Base travail'!$GS86/CV$10,0)</f>
        <v>0</v>
      </c>
      <c r="SK86" s="307">
        <f>IFERROR('Base travail'!$CW86*'Base travail'!$GT86/CW$10,0)</f>
        <v>0</v>
      </c>
      <c r="SL86" s="307">
        <f>IFERROR('Base travail'!$CX86*'Base travail'!$GU86/CX$10,0)</f>
        <v>0</v>
      </c>
      <c r="SM86" s="307">
        <f>IFERROR('Base travail'!$CY86*'Base travail'!$GV86/CY$10,0)</f>
        <v>0</v>
      </c>
      <c r="SN86" s="307">
        <f>IFERROR('Base travail'!$CZ86*'Base travail'!$GW86/CZ$10,0)</f>
        <v>0</v>
      </c>
      <c r="SO86" s="307">
        <f>IFERROR('Base travail'!$DA86*'Base travail'!$GX86/DA$10,0)</f>
        <v>0</v>
      </c>
      <c r="SP86" s="307">
        <f>IFERROR('Base travail'!$DB86*'Base travail'!$GY86/DB$10,0)</f>
        <v>0</v>
      </c>
      <c r="SQ86" s="307">
        <f>IFERROR('Base travail'!$DC86*'Base travail'!$GZ86/DC$10,0)</f>
        <v>0</v>
      </c>
      <c r="SR86" s="307"/>
      <c r="SS86" s="307">
        <f>IFERROR('Base travail'!$H86*'Base travail'!$HB86/H$13,0)</f>
        <v>0</v>
      </c>
      <c r="ST86" s="307">
        <f>IFERROR('Base travail'!$I86*'Base travail'!$HC86/I$13,0)</f>
        <v>0</v>
      </c>
      <c r="SU86" s="307">
        <f>IFERROR('Base travail'!$J86*'Base travail'!$HD86/J$13,0)</f>
        <v>0</v>
      </c>
      <c r="SV86" s="307">
        <f>IFERROR('Base travail'!$K86*'Base travail'!$HE86/K$13,0)</f>
        <v>0</v>
      </c>
      <c r="SW86" s="307">
        <f>IFERROR('Base travail'!$L86*'Base travail'!$HF86/L$13,0)</f>
        <v>0</v>
      </c>
      <c r="SX86" s="307">
        <f>IFERROR('Base travail'!$M86*'Base travail'!$HG86/M$13,0)</f>
        <v>0</v>
      </c>
      <c r="SY86" s="307">
        <f>IFERROR('Base travail'!$N86*'Base travail'!$HH86/N$13,0)</f>
        <v>0</v>
      </c>
      <c r="SZ86" s="307">
        <f>IFERROR('Base travail'!$O86*'Base travail'!$HI86/O$13,0)</f>
        <v>0</v>
      </c>
      <c r="TA86" s="307">
        <f>IFERROR('Base travail'!$P86*'Base travail'!$HJ86/P$13,0)</f>
        <v>0</v>
      </c>
      <c r="TB86" s="307">
        <f>IFERROR('Base travail'!$Q86*'Base travail'!$HK86/Q$13,0)</f>
        <v>0</v>
      </c>
      <c r="TC86" s="307">
        <f>IFERROR('Base travail'!$R86*'Base travail'!$HL86/R$13,0)</f>
        <v>0</v>
      </c>
      <c r="TD86" s="307">
        <f>IFERROR('Base travail'!$S86*'Base travail'!$HM86/S$13,0)</f>
        <v>0</v>
      </c>
      <c r="TE86" s="307">
        <f>IFERROR('Base travail'!$T86*'Base travail'!$HN86/T$13,0)</f>
        <v>0</v>
      </c>
      <c r="TF86" s="307">
        <f>IFERROR('Base travail'!$U86*'Base travail'!$HO86/U$13,0)</f>
        <v>0</v>
      </c>
      <c r="TG86" s="307">
        <f>IFERROR('Base travail'!$V86*'Base travail'!$HP86/V$13,0)</f>
        <v>0</v>
      </c>
      <c r="TH86" s="307">
        <f>IFERROR('Base travail'!$W86*'Base travail'!$HQ86/W$13,0)</f>
        <v>0</v>
      </c>
      <c r="TI86" s="307">
        <f>IFERROR('Base travail'!$X86*'Base travail'!$HR86/X$13,0)</f>
        <v>0</v>
      </c>
      <c r="TJ86" s="307">
        <f>IFERROR('Base travail'!$Y86*'Base travail'!$HS86/Y$13,0)</f>
        <v>0</v>
      </c>
      <c r="TK86" s="307">
        <f>IFERROR('Base travail'!$Z86*'Base travail'!$HT86/Z$13,0)</f>
        <v>0</v>
      </c>
      <c r="TL86" s="307">
        <f>IFERROR('Base travail'!$AA86*'Base travail'!$HU86/AA$13,0)</f>
        <v>0</v>
      </c>
      <c r="TM86" s="307">
        <f>IFERROR('Base travail'!$AB86*'Base travail'!$HV86/AB$13,0)</f>
        <v>0</v>
      </c>
      <c r="TN86" s="307">
        <f>IFERROR('Base travail'!$AC86*'Base travail'!$HW86/AC$13,0)</f>
        <v>0</v>
      </c>
      <c r="TO86" s="307">
        <f>IFERROR('Base travail'!$AD86*'Base travail'!$HX86/AD$13,0)</f>
        <v>0</v>
      </c>
      <c r="TP86" s="307">
        <f>IFERROR('Base travail'!$AE86*'Base travail'!$HY86/AE$13,0)</f>
        <v>0</v>
      </c>
      <c r="TQ86" s="307">
        <f>IFERROR('Base travail'!$AF86*'Base travail'!$HZ86/AF$13,0)</f>
        <v>0</v>
      </c>
      <c r="TR86" s="307">
        <f>IFERROR('Base travail'!$AG86*'Base travail'!$IA86/AG$13,0)</f>
        <v>0</v>
      </c>
      <c r="TS86" s="307">
        <f>IFERROR('Base travail'!$AH86*'Base travail'!$IB86/AH$13,0)</f>
        <v>0</v>
      </c>
      <c r="TT86" s="307">
        <f>IFERROR('Base travail'!$AI86*'Base travail'!$IC86/AI$13,0)</f>
        <v>0</v>
      </c>
      <c r="TU86" s="307">
        <f>IFERROR('Base travail'!$AJ86*'Base travail'!$ID86/AJ$13,0)</f>
        <v>0</v>
      </c>
      <c r="TV86" s="307">
        <f>IFERROR('Base travail'!$AK86*'Base travail'!$IE86/AK$13,0)</f>
        <v>0</v>
      </c>
      <c r="TW86" s="307">
        <f>IFERROR('Base travail'!$AL86*'Base travail'!$IF86/AL$13,0)</f>
        <v>0</v>
      </c>
      <c r="TX86" s="307">
        <f>IFERROR('Base travail'!$AM86*'Base travail'!$IG86/AM$13,0)</f>
        <v>0</v>
      </c>
      <c r="TY86" s="307">
        <f>IFERROR('Base travail'!$AN86*'Base travail'!$IH86/AN$13,0)</f>
        <v>0</v>
      </c>
      <c r="TZ86" s="307">
        <f>IFERROR('Base travail'!$AO86*'Base travail'!$II86/AO$13,0)</f>
        <v>0</v>
      </c>
      <c r="UA86" s="307">
        <f>IFERROR('Base travail'!$AP86*'Base travail'!$IJ86/AP$13,0)</f>
        <v>0</v>
      </c>
      <c r="UB86" s="307">
        <f>IFERROR('Base travail'!$AQ86*'Base travail'!$IK86/AQ$13,0)</f>
        <v>0</v>
      </c>
      <c r="UC86" s="307">
        <f>IFERROR('Base travail'!$AR86*'Base travail'!$IL86/AR$13,0)</f>
        <v>0</v>
      </c>
      <c r="UD86" s="307">
        <f>IFERROR('Base travail'!$AS86*'Base travail'!$IM86/AS$13,0)</f>
        <v>0</v>
      </c>
      <c r="UE86" s="307">
        <f>IFERROR('Base travail'!$AT86*'Base travail'!$IN86/AT$13,0)</f>
        <v>0</v>
      </c>
      <c r="UF86" s="307">
        <f>IFERROR('Base travail'!$AU86*'Base travail'!$IO86/AU$13,0)</f>
        <v>0</v>
      </c>
      <c r="UG86" s="307">
        <f>IFERROR('Base travail'!$AV86*'Base travail'!$IP86/AV$13,0)</f>
        <v>0</v>
      </c>
      <c r="UH86" s="307">
        <f>IFERROR('Base travail'!$AW86*'Base travail'!$IQ86/AW$13,0)</f>
        <v>0</v>
      </c>
      <c r="UI86" s="307">
        <f>IFERROR('Base travail'!$AX86*'Base travail'!$IR86/AX$13,0)</f>
        <v>0</v>
      </c>
      <c r="UJ86" s="307">
        <f>IFERROR('Base travail'!$AY86*'Base travail'!$IS86/AY$13,0)</f>
        <v>0</v>
      </c>
      <c r="UK86" s="307">
        <f>IFERROR('Base travail'!$AZ86*'Base travail'!$IT86/AZ$13,0)</f>
        <v>0</v>
      </c>
      <c r="UL86" s="307">
        <f>IFERROR('Base travail'!$BA86*'Base travail'!$IU86/BA$13,0)</f>
        <v>0</v>
      </c>
      <c r="UM86" s="307">
        <f>IFERROR('Base travail'!$BB86*'Base travail'!$IV86/BB$13,0)</f>
        <v>0</v>
      </c>
      <c r="UN86" s="307">
        <f>IFERROR('Base travail'!$BC86*'Base travail'!$IW86/BC$13,0)</f>
        <v>0</v>
      </c>
      <c r="UO86" s="307">
        <f>IFERROR('Base travail'!$BD86*'Base travail'!$IX86/BD$13,0)</f>
        <v>0</v>
      </c>
      <c r="UP86" s="307">
        <f>IFERROR('Base travail'!$BE86*'Base travail'!$IY86/BE$13,0)</f>
        <v>0</v>
      </c>
      <c r="UQ86" s="307">
        <f>IFERROR('Base travail'!$BF86*'Base travail'!$IZ86/BF$13,0)</f>
        <v>0</v>
      </c>
      <c r="UR86" s="307">
        <f>IFERROR('Base travail'!$BG86*'Base travail'!$JA86/BG$13,0)</f>
        <v>0</v>
      </c>
      <c r="US86" s="307">
        <f>IFERROR('Base travail'!$BH86*'Base travail'!$JB86/BH$13,0)</f>
        <v>0</v>
      </c>
      <c r="UT86" s="307">
        <f>IFERROR('Base travail'!$BI86*'Base travail'!$JC86/BI$13,0)</f>
        <v>0</v>
      </c>
      <c r="UU86" s="307">
        <f>IFERROR('Base travail'!$BJ86*'Base travail'!$JD86/BJ$13,0)</f>
        <v>0</v>
      </c>
      <c r="UV86" s="307">
        <f>IFERROR('Base travail'!$BK86*'Base travail'!$JE86/BK$13,0)</f>
        <v>0</v>
      </c>
      <c r="UW86" s="307">
        <f>IFERROR('Base travail'!$BL86*'Base travail'!$JF86/BL$13,0)</f>
        <v>0</v>
      </c>
      <c r="UX86" s="307">
        <f>IFERROR('Base travail'!$BM86*'Base travail'!$JG86/BM$13,0)</f>
        <v>0</v>
      </c>
      <c r="UY86" s="307">
        <f>IFERROR('Base travail'!$BN86*'Base travail'!$JH86/BN$13,0)</f>
        <v>0</v>
      </c>
      <c r="UZ86" s="307">
        <f>IFERROR('Base travail'!$BO86*'Base travail'!$JI86/BO$13,0)</f>
        <v>0</v>
      </c>
      <c r="VA86" s="307">
        <f>IFERROR('Base travail'!$BP86*'Base travail'!$JJ86/BP$13,0)</f>
        <v>0</v>
      </c>
      <c r="VB86" s="307">
        <f>IFERROR('Base travail'!$BQ86*'Base travail'!$JK86/BQ$13,0)</f>
        <v>0</v>
      </c>
      <c r="VC86" s="307">
        <f>IFERROR('Base travail'!$BR86*'Base travail'!$JL86/BR$13,0)</f>
        <v>0</v>
      </c>
      <c r="VD86" s="307">
        <f>IFERROR('Base travail'!$BS86*'Base travail'!$JM86/BS$13,0)</f>
        <v>0</v>
      </c>
      <c r="VE86" s="307">
        <f>IFERROR('Base travail'!$BT86*'Base travail'!$JN86/BT$13,0)</f>
        <v>0</v>
      </c>
      <c r="VF86" s="307">
        <f>IFERROR('Base travail'!$BU86*'Base travail'!$JO86/BU$13,0)</f>
        <v>0</v>
      </c>
      <c r="VG86" s="307">
        <f>IFERROR('Base travail'!$BV86*'Base travail'!$JP86/BV$13,0)</f>
        <v>0</v>
      </c>
      <c r="VH86" s="307">
        <f>IFERROR('Base travail'!$BW86*'Base travail'!$JQ86/BW$13,0)</f>
        <v>0</v>
      </c>
      <c r="VI86" s="307">
        <f>IFERROR('Base travail'!$BX86*'Base travail'!$JR86/BX$13,0)</f>
        <v>0</v>
      </c>
      <c r="VJ86" s="307">
        <f>IFERROR('Base travail'!$BY86*'Base travail'!$JS86/BY$13,0)</f>
        <v>0</v>
      </c>
      <c r="VK86" s="307">
        <f>IFERROR('Base travail'!$BZ86*'Base travail'!$JT86/BZ$13,0)</f>
        <v>0</v>
      </c>
      <c r="VL86" s="307">
        <f>IFERROR('Base travail'!$CA86*'Base travail'!$JU86/CA$13,0)</f>
        <v>0</v>
      </c>
      <c r="VM86" s="307">
        <f>IFERROR('Base travail'!$CB86*'Base travail'!$JV86/CB$13,0)</f>
        <v>0</v>
      </c>
      <c r="VN86" s="307">
        <f>IFERROR('Base travail'!$CC86*'Base travail'!$JW86/CC$13,0)</f>
        <v>0</v>
      </c>
      <c r="VO86" s="307">
        <f>IFERROR('Base travail'!$CD86*'Base travail'!$JX86/CD$13,0)</f>
        <v>0</v>
      </c>
      <c r="VP86" s="307">
        <f>IFERROR('Base travail'!$CE86*'Base travail'!$JY86/CE$13,0)</f>
        <v>0</v>
      </c>
      <c r="VQ86" s="307">
        <f>IFERROR('Base travail'!$CF86*'Base travail'!$JZ86/CF$13,0)</f>
        <v>0</v>
      </c>
      <c r="VR86" s="307">
        <f>IFERROR('Base travail'!$CG86*'Base travail'!$KA86/CG$13,0)</f>
        <v>0</v>
      </c>
      <c r="VS86" s="307">
        <f>IFERROR('Base travail'!$CH86*'Base travail'!$KB86/CH$13,0)</f>
        <v>0</v>
      </c>
      <c r="VT86" s="307">
        <f>IFERROR('Base travail'!$CI86*'Base travail'!$KC86/CI$13,0)</f>
        <v>0</v>
      </c>
      <c r="VU86" s="307">
        <f>IFERROR('Base travail'!$CJ86*'Base travail'!$KD86/CJ$13,0)</f>
        <v>0</v>
      </c>
      <c r="VV86" s="307">
        <f>IFERROR('Base travail'!$CK86*'Base travail'!$KE86/CK$13,0)</f>
        <v>0</v>
      </c>
      <c r="VW86" s="307">
        <f>IFERROR('Base travail'!$CL86*'Base travail'!$KF86/CL$13,0)</f>
        <v>0</v>
      </c>
      <c r="VX86" s="307">
        <f>IFERROR('Base travail'!$CM86*'Base travail'!$KG86/CM$13,0)</f>
        <v>0</v>
      </c>
      <c r="VY86" s="307">
        <f>IFERROR('Base travail'!$CN86*'Base travail'!$KH86/CN$13,0)</f>
        <v>0</v>
      </c>
      <c r="VZ86" s="307">
        <f>IFERROR('Base travail'!$CO86*'Base travail'!$KI86/CO$13,0)</f>
        <v>0</v>
      </c>
      <c r="WA86" s="307">
        <f>IFERROR('Base travail'!$CP86*'Base travail'!$KJ86/CP$13,0)</f>
        <v>0</v>
      </c>
      <c r="WB86" s="307">
        <f>IFERROR('Base travail'!$CQ86*'Base travail'!$KK86/CQ$13,0)</f>
        <v>0</v>
      </c>
      <c r="WC86" s="307">
        <f>IFERROR('Base travail'!$CR86*'Base travail'!$KL86/CR$13,0)</f>
        <v>0</v>
      </c>
      <c r="WD86" s="307">
        <f>IFERROR('Base travail'!$CS86*'Base travail'!$KM86/CS$13,0)</f>
        <v>0</v>
      </c>
      <c r="WE86" s="307">
        <f>IFERROR('Base travail'!$CT86*'Base travail'!$KN86/CT$13,0)</f>
        <v>0</v>
      </c>
      <c r="WF86" s="307">
        <f>IFERROR('Base travail'!$CU86*'Base travail'!$KO86/CU$13,0)</f>
        <v>0</v>
      </c>
      <c r="WG86" s="307">
        <f>IFERROR('Base travail'!$CV86*'Base travail'!$KP86/CV$13,0)</f>
        <v>0</v>
      </c>
      <c r="WH86" s="307">
        <f>IFERROR('Base travail'!$CW86*'Base travail'!$KQ86/CW$13,0)</f>
        <v>0</v>
      </c>
      <c r="WI86" s="307">
        <f>IFERROR('Base travail'!$CX86*'Base travail'!$KR86/CX$13,0)</f>
        <v>0</v>
      </c>
      <c r="WJ86" s="307">
        <f>IFERROR('Base travail'!$CY86*'Base travail'!$KS86/CY$13,0)</f>
        <v>0</v>
      </c>
      <c r="WK86" s="307">
        <f>IFERROR('Base travail'!$CZ86*'Base travail'!$KT86/CZ$13,0)</f>
        <v>0</v>
      </c>
      <c r="WL86" s="307">
        <f>IFERROR('Base travail'!$DA86*'Base travail'!$KU86/DA$13,0)</f>
        <v>0</v>
      </c>
      <c r="WM86" s="307">
        <f>IFERROR('Base travail'!$DB86*'Base travail'!$KV86/DB$13,0)</f>
        <v>0</v>
      </c>
      <c r="WN86" s="307">
        <f>IFERROR('Base travail'!$DC86*'Base travail'!$KW86/DC$13,0)</f>
        <v>0</v>
      </c>
      <c r="WO86" s="307"/>
      <c r="WP86" s="307">
        <f>IFERROR('Base travail'!$H86*'Base travail'!$KY86/H$16,0)</f>
        <v>0</v>
      </c>
      <c r="WQ86" s="307">
        <f>IFERROR('Base travail'!$I86*'Base travail'!$KZ86/I$16,0)</f>
        <v>0</v>
      </c>
      <c r="WR86" s="307">
        <f>IFERROR('Base travail'!$J86*'Base travail'!$LA86/J$16,0)</f>
        <v>0</v>
      </c>
      <c r="WS86" s="307">
        <f>IFERROR('Base travail'!$K86*'Base travail'!$LB86/K$16,0)</f>
        <v>0</v>
      </c>
      <c r="WT86" s="307">
        <f>IFERROR('Base travail'!$L86*'Base travail'!$LC86/L$16,0)</f>
        <v>0</v>
      </c>
      <c r="WU86" s="307">
        <f>IFERROR('Base travail'!$M86*'Base travail'!$LD86/M$16,0)</f>
        <v>0</v>
      </c>
      <c r="WV86" s="307">
        <f>IFERROR('Base travail'!$N86*'Base travail'!$LE86/N$16,0)</f>
        <v>0</v>
      </c>
      <c r="WW86" s="307">
        <f>IFERROR('Base travail'!$O86*'Base travail'!$LF86/O$16,0)</f>
        <v>0</v>
      </c>
      <c r="WX86" s="307">
        <f>IFERROR('Base travail'!$P86*'Base travail'!$LG86/P$16,0)</f>
        <v>0</v>
      </c>
      <c r="WY86" s="307">
        <f>IFERROR('Base travail'!$Q86*'Base travail'!$LH86/Q$16,0)</f>
        <v>0</v>
      </c>
      <c r="WZ86" s="307">
        <f>IFERROR('Base travail'!$R86*'Base travail'!$LI86/R$16,0)</f>
        <v>0</v>
      </c>
      <c r="XA86" s="307">
        <f>IFERROR('Base travail'!$S86*'Base travail'!$LJ86/S$16,0)</f>
        <v>0</v>
      </c>
      <c r="XB86" s="307">
        <f>IFERROR('Base travail'!$T86*'Base travail'!$LK86/T$16,0)</f>
        <v>0</v>
      </c>
      <c r="XC86" s="307">
        <f>IFERROR('Base travail'!$U86*'Base travail'!$LL86/U$16,0)</f>
        <v>0</v>
      </c>
      <c r="XD86" s="307">
        <f>IFERROR('Base travail'!$V86*'Base travail'!$LM86/V$16,0)</f>
        <v>0</v>
      </c>
      <c r="XE86" s="307">
        <f>IFERROR('Base travail'!$W86*'Base travail'!$LN86/W$16,0)</f>
        <v>0</v>
      </c>
      <c r="XF86" s="307">
        <f>IFERROR('Base travail'!$X86*'Base travail'!$LO86/X$16,0)</f>
        <v>0</v>
      </c>
      <c r="XG86" s="307">
        <f>IFERROR('Base travail'!$Y86*'Base travail'!$LP86/Y$16,0)</f>
        <v>0</v>
      </c>
      <c r="XH86" s="307">
        <f>IFERROR('Base travail'!$Z86*'Base travail'!$LQ86/Z$16,0)</f>
        <v>0</v>
      </c>
      <c r="XI86" s="307">
        <f>IFERROR('Base travail'!$AA86*'Base travail'!$LR86/AA$16,0)</f>
        <v>0</v>
      </c>
      <c r="XJ86" s="307">
        <f>IFERROR('Base travail'!$AB86*'Base travail'!$LS86/AB$16,0)</f>
        <v>0</v>
      </c>
      <c r="XK86" s="307">
        <f>IFERROR('Base travail'!$AC86*'Base travail'!$LT86/AC$16,0)</f>
        <v>0</v>
      </c>
      <c r="XL86" s="307">
        <f>IFERROR('Base travail'!$AD86*'Base travail'!$LU86/AD$16,0)</f>
        <v>0</v>
      </c>
      <c r="XM86" s="307">
        <f>IFERROR('Base travail'!$AE86*'Base travail'!$LV86/AE$16,0)</f>
        <v>0</v>
      </c>
      <c r="XN86" s="307">
        <f>IFERROR('Base travail'!$AF86*'Base travail'!$LW86/AF$16,0)</f>
        <v>0</v>
      </c>
      <c r="XO86" s="307">
        <f>IFERROR('Base travail'!$AG86*'Base travail'!$LX86/AG$16,0)</f>
        <v>0</v>
      </c>
      <c r="XP86" s="307">
        <f>IFERROR('Base travail'!$AH86*'Base travail'!$LY86/AH$16,0)</f>
        <v>0</v>
      </c>
      <c r="XQ86" s="307">
        <f>IFERROR('Base travail'!$AI86*'Base travail'!$LZ86/AI$16,0)</f>
        <v>0</v>
      </c>
      <c r="XR86" s="307">
        <f>IFERROR('Base travail'!$AJ86*'Base travail'!$MA86/AJ$16,0)</f>
        <v>0</v>
      </c>
      <c r="XS86" s="307">
        <f>IFERROR('Base travail'!$AK86*'Base travail'!$MB86/AK$16,0)</f>
        <v>0</v>
      </c>
      <c r="XT86" s="307">
        <f>IFERROR('Base travail'!$AL86*'Base travail'!$MC86/AL$16,0)</f>
        <v>0</v>
      </c>
      <c r="XU86" s="307">
        <f>IFERROR('Base travail'!$AM86*'Base travail'!$MD86/AM$16,0)</f>
        <v>0</v>
      </c>
      <c r="XV86" s="307">
        <f>IFERROR('Base travail'!$AN86*'Base travail'!$ME86/AN$16,0)</f>
        <v>0</v>
      </c>
      <c r="XW86" s="307">
        <f>IFERROR('Base travail'!$AO86*'Base travail'!$MF86/AO$16,0)</f>
        <v>0</v>
      </c>
      <c r="XX86" s="307">
        <f>IFERROR('Base travail'!$AP86*'Base travail'!$MG86/AP$16,0)</f>
        <v>0</v>
      </c>
      <c r="XY86" s="307">
        <f>IFERROR('Base travail'!$AQ86*'Base travail'!$MH86/AQ$16,0)</f>
        <v>0</v>
      </c>
      <c r="XZ86" s="307">
        <f>IFERROR('Base travail'!$AR86*'Base travail'!$MI86/AR$16,0)</f>
        <v>0</v>
      </c>
      <c r="YA86" s="307">
        <f>IFERROR('Base travail'!$AS86*'Base travail'!$MJ86/AS$16,0)</f>
        <v>0</v>
      </c>
      <c r="YB86" s="307">
        <f>IFERROR('Base travail'!$AT86*'Base travail'!$MK86/AT$16,0)</f>
        <v>0</v>
      </c>
      <c r="YC86" s="307">
        <f>IFERROR('Base travail'!$AU86*'Base travail'!$ML86/AU$16,0)</f>
        <v>0</v>
      </c>
      <c r="YD86" s="307">
        <f>IFERROR('Base travail'!$AV86*'Base travail'!$MM86/AV$16,0)</f>
        <v>0</v>
      </c>
      <c r="YE86" s="307">
        <f>IFERROR('Base travail'!$AW86*'Base travail'!$MN86/AW$16,0)</f>
        <v>0</v>
      </c>
      <c r="YF86" s="307">
        <f>IFERROR('Base travail'!$AX86*'Base travail'!$MO86/AX$16,0)</f>
        <v>0</v>
      </c>
      <c r="YG86" s="307">
        <f>IFERROR('Base travail'!$AY86*'Base travail'!$MP86/AY$16,0)</f>
        <v>0</v>
      </c>
      <c r="YH86" s="307">
        <f>IFERROR('Base travail'!$AZ86*'Base travail'!$MQ86/AZ$16,0)</f>
        <v>0</v>
      </c>
      <c r="YI86" s="307">
        <f>IFERROR('Base travail'!$BA86*'Base travail'!$MR86/BA$16,0)</f>
        <v>0</v>
      </c>
      <c r="YJ86" s="307">
        <f>IFERROR('Base travail'!$BB86*'Base travail'!$MS86/BB$16,0)</f>
        <v>0</v>
      </c>
      <c r="YK86" s="307">
        <f>IFERROR('Base travail'!$BC86*'Base travail'!$MT86/BC$16,0)</f>
        <v>0</v>
      </c>
      <c r="YL86" s="307">
        <f>IFERROR('Base travail'!$BD86*'Base travail'!$MU86/BD$16,0)</f>
        <v>0</v>
      </c>
      <c r="YM86" s="307">
        <f>IFERROR('Base travail'!$BE86*'Base travail'!$MV86/BE$16,0)</f>
        <v>0</v>
      </c>
      <c r="YN86" s="307">
        <f>IFERROR('Base travail'!$BF86*'Base travail'!$MW86/BF$16,0)</f>
        <v>0</v>
      </c>
      <c r="YO86" s="307">
        <f>IFERROR('Base travail'!$BG86*'Base travail'!$MX86/BG$16,0)</f>
        <v>0</v>
      </c>
      <c r="YP86" s="307">
        <f>IFERROR('Base travail'!$BH86*'Base travail'!$MY86/BH$16,0)</f>
        <v>0</v>
      </c>
      <c r="YQ86" s="307">
        <f>IFERROR('Base travail'!$BI86*'Base travail'!$MZ86/BI$16,0)</f>
        <v>0</v>
      </c>
      <c r="YR86" s="307">
        <f>IFERROR('Base travail'!$BJ86*'Base travail'!$NA86/BJ$16,0)</f>
        <v>0</v>
      </c>
      <c r="YS86" s="307">
        <f>IFERROR('Base travail'!$BK86*'Base travail'!$NB86/BK$16,0)</f>
        <v>0</v>
      </c>
      <c r="YT86" s="307">
        <f>IFERROR('Base travail'!$BL86*'Base travail'!$NC86/BL$16,0)</f>
        <v>0</v>
      </c>
      <c r="YU86" s="307">
        <f>IFERROR('Base travail'!$BM86*'Base travail'!$ND86/BM$16,0)</f>
        <v>0</v>
      </c>
      <c r="YV86" s="307">
        <f>IFERROR('Base travail'!$BN86*'Base travail'!$NE86/BN$16,0)</f>
        <v>0</v>
      </c>
      <c r="YW86" s="307">
        <f>IFERROR('Base travail'!$BO86*'Base travail'!$NF86/BO$16,0)</f>
        <v>0</v>
      </c>
      <c r="YX86" s="307">
        <f>IFERROR('Base travail'!$BP86*'Base travail'!$NG86/BP$16,0)</f>
        <v>0</v>
      </c>
      <c r="YY86" s="307">
        <f>IFERROR('Base travail'!$BQ86*'Base travail'!$NH86/BQ$16,0)</f>
        <v>0</v>
      </c>
      <c r="YZ86" s="307">
        <f>IFERROR('Base travail'!$BR86*'Base travail'!$NI86/BR$16,0)</f>
        <v>0</v>
      </c>
      <c r="ZA86" s="307">
        <f>IFERROR('Base travail'!$BS86*'Base travail'!$NJ86/BS$16,0)</f>
        <v>0</v>
      </c>
      <c r="ZB86" s="307">
        <f>IFERROR('Base travail'!$BT86*'Base travail'!$NK86/BT$16,0)</f>
        <v>0</v>
      </c>
      <c r="ZC86" s="307">
        <f>IFERROR('Base travail'!$BU86*'Base travail'!$NL86/BU$16,0)</f>
        <v>0</v>
      </c>
      <c r="ZD86" s="307">
        <f>IFERROR('Base travail'!$BV86*'Base travail'!$NM86/BV$16,0)</f>
        <v>0</v>
      </c>
      <c r="ZE86" s="307">
        <f>IFERROR('Base travail'!$BW86*'Base travail'!$NN86/BW$16,0)</f>
        <v>0</v>
      </c>
      <c r="ZF86" s="307">
        <f>IFERROR('Base travail'!$BX86*'Base travail'!$NO86/BX$16,0)</f>
        <v>0</v>
      </c>
      <c r="ZG86" s="307">
        <f>IFERROR('Base travail'!$BY86*'Base travail'!$NP86/BY$16,0)</f>
        <v>0</v>
      </c>
      <c r="ZH86" s="307">
        <f>IFERROR('Base travail'!$BZ86*'Base travail'!$NQ86/BZ$16,0)</f>
        <v>0</v>
      </c>
      <c r="ZI86" s="307">
        <f>IFERROR('Base travail'!$CA86*'Base travail'!$NR86/CA$16,0)</f>
        <v>0</v>
      </c>
      <c r="ZJ86" s="307">
        <f>IFERROR('Base travail'!$CB86*'Base travail'!$NS86/CB$16,0)</f>
        <v>0</v>
      </c>
      <c r="ZK86" s="307">
        <f>IFERROR('Base travail'!$CC86*'Base travail'!$NT86/CC$16,0)</f>
        <v>0</v>
      </c>
      <c r="ZL86" s="307">
        <f>IFERROR('Base travail'!$CD86*'Base travail'!$NU86/CD$16,0)</f>
        <v>0</v>
      </c>
      <c r="ZM86" s="307">
        <f>IFERROR('Base travail'!$CE86*'Base travail'!$NV86/CE$16,0)</f>
        <v>0</v>
      </c>
      <c r="ZN86" s="307">
        <f>IFERROR('Base travail'!$CF86*'Base travail'!$NW86/CF$16,0)</f>
        <v>0</v>
      </c>
      <c r="ZO86" s="307">
        <f>IFERROR('Base travail'!$CG86*'Base travail'!$NX86/CG$16,0)</f>
        <v>0</v>
      </c>
      <c r="ZP86" s="307">
        <f>IFERROR('Base travail'!$CH86*'Base travail'!$NY86/CH$16,0)</f>
        <v>0</v>
      </c>
      <c r="ZQ86" s="307">
        <f>IFERROR('Base travail'!$CI86*'Base travail'!$NZ86/CI$16,0)</f>
        <v>0</v>
      </c>
      <c r="ZR86" s="307">
        <f>IFERROR('Base travail'!$CJ86*'Base travail'!$OA86/CJ$16,0)</f>
        <v>0</v>
      </c>
      <c r="ZS86" s="307">
        <f>IFERROR('Base travail'!$CK86*'Base travail'!$OB86/CK$16,0)</f>
        <v>0</v>
      </c>
      <c r="ZT86" s="307">
        <f>IFERROR('Base travail'!$CL86*'Base travail'!$OC86/CL$16,0)</f>
        <v>0</v>
      </c>
      <c r="ZU86" s="307">
        <f>IFERROR('Base travail'!$CM86*'Base travail'!$OD86/CM$16,0)</f>
        <v>0</v>
      </c>
      <c r="ZV86" s="307">
        <f>IFERROR('Base travail'!$CN86*'Base travail'!$OE86/CN$16,0)</f>
        <v>0</v>
      </c>
      <c r="ZW86" s="307">
        <f>IFERROR('Base travail'!$CO86*'Base travail'!$OF86/CO$16,0)</f>
        <v>0</v>
      </c>
      <c r="ZX86" s="307">
        <f>IFERROR('Base travail'!$CP86*'Base travail'!$OG86/CP$16,0)</f>
        <v>0</v>
      </c>
      <c r="ZY86" s="307">
        <f>IFERROR('Base travail'!$CQ86*'Base travail'!$OH86/CQ$16,0)</f>
        <v>0</v>
      </c>
      <c r="ZZ86" s="307">
        <f>IFERROR('Base travail'!$CR86*'Base travail'!$OI86/CR$16,0)</f>
        <v>0</v>
      </c>
      <c r="AAA86" s="307">
        <f>IFERROR('Base travail'!$CS86*'Base travail'!$OJ86/CS$16,0)</f>
        <v>0</v>
      </c>
      <c r="AAB86" s="307">
        <f>IFERROR('Base travail'!$CT86*'Base travail'!$OK86/CT$16,0)</f>
        <v>0</v>
      </c>
      <c r="AAC86" s="307">
        <f>IFERROR('Base travail'!$CU86*'Base travail'!$OL86/CU$16,0)</f>
        <v>0</v>
      </c>
      <c r="AAD86" s="307">
        <f>IFERROR('Base travail'!$CV86*'Base travail'!$OM86/CV$16,0)</f>
        <v>0</v>
      </c>
      <c r="AAE86" s="307">
        <f>IFERROR('Base travail'!$CW86*'Base travail'!$ON86/CW$16,0)</f>
        <v>0</v>
      </c>
      <c r="AAF86" s="307">
        <f>IFERROR('Base travail'!$CX86*'Base travail'!$OO86/CX$16,0)</f>
        <v>0</v>
      </c>
      <c r="AAG86" s="307">
        <f>IFERROR('Base travail'!$CY86*'Base travail'!$OP86/CY$16,0)</f>
        <v>0</v>
      </c>
      <c r="AAH86" s="307">
        <f>IFERROR('Base travail'!$CZ86*'Base travail'!$OQ86/CZ$16,0)</f>
        <v>0</v>
      </c>
      <c r="AAI86" s="307">
        <f>IFERROR('Base travail'!$DA86*'Base travail'!$OR86/DA$16,0)</f>
        <v>0</v>
      </c>
      <c r="AAJ86" s="307">
        <f>IFERROR('Base travail'!$DB86*'Base travail'!$OS86/DB$16,0)</f>
        <v>0</v>
      </c>
      <c r="AAK86" s="324">
        <f>IFERROR('Base travail'!$DC86*'Base travail'!$OT86/DC$16,0)</f>
        <v>0</v>
      </c>
    </row>
    <row r="87" spans="1:713" hidden="1" x14ac:dyDescent="0.25">
      <c r="A87" s="309">
        <f>Info!D72</f>
        <v>66</v>
      </c>
      <c r="B87" s="310" t="str">
        <f>Info!B72</f>
        <v>BN</v>
      </c>
      <c r="C87" s="310">
        <f>VLOOKUP(B87,Info!$B$7:$AE$106,30,FALSE)</f>
        <v>0</v>
      </c>
      <c r="D87" s="311">
        <f>SUM('Base travail'!$H87:$DC87)</f>
        <v>0</v>
      </c>
      <c r="E87" s="312">
        <f>SUM('Base travail'!$OV87:$SQ87)</f>
        <v>0</v>
      </c>
      <c r="F87" s="312">
        <f>SUM('Base travail'!$SS87:$WN87)</f>
        <v>0</v>
      </c>
      <c r="G87" s="312">
        <f>SUM('Base travail'!$WP87:$AAK87)</f>
        <v>0</v>
      </c>
      <c r="H87" s="363"/>
      <c r="I87" s="363"/>
      <c r="J87" s="363"/>
      <c r="K87" s="363"/>
      <c r="L87" s="363"/>
      <c r="M87" s="363"/>
      <c r="N87" s="363"/>
      <c r="O87" s="363"/>
      <c r="P87" s="363"/>
      <c r="Q87" s="363"/>
      <c r="R87" s="363"/>
      <c r="S87" s="363"/>
      <c r="T87" s="363"/>
      <c r="U87" s="363"/>
      <c r="V87" s="363"/>
      <c r="W87" s="363"/>
      <c r="X87" s="363"/>
      <c r="Y87" s="363"/>
      <c r="Z87" s="363"/>
      <c r="AA87" s="363"/>
      <c r="AB87" s="363"/>
      <c r="AC87" s="363"/>
      <c r="AD87" s="363"/>
      <c r="AE87" s="363"/>
      <c r="AF87" s="363"/>
      <c r="AG87" s="363"/>
      <c r="AH87" s="363"/>
      <c r="AI87" s="363"/>
      <c r="AJ87" s="363"/>
      <c r="AK87" s="363"/>
      <c r="AL87" s="363"/>
      <c r="AM87" s="363"/>
      <c r="AN87" s="363"/>
      <c r="AO87" s="363"/>
      <c r="AP87" s="363"/>
      <c r="AQ87" s="363"/>
      <c r="AR87" s="363"/>
      <c r="AS87" s="363"/>
      <c r="AT87" s="363"/>
      <c r="AU87" s="363"/>
      <c r="AV87" s="363"/>
      <c r="AW87" s="363"/>
      <c r="AX87" s="363"/>
      <c r="AY87" s="363"/>
      <c r="AZ87" s="363"/>
      <c r="BA87" s="363"/>
      <c r="BB87" s="363"/>
      <c r="BC87" s="363"/>
      <c r="BD87" s="363"/>
      <c r="BE87" s="363"/>
      <c r="BF87" s="363"/>
      <c r="BG87" s="363"/>
      <c r="BH87" s="363"/>
      <c r="BI87" s="363"/>
      <c r="BJ87" s="363"/>
      <c r="BK87" s="363"/>
      <c r="BL87" s="363"/>
      <c r="BM87" s="363"/>
      <c r="BN87" s="363"/>
      <c r="BO87" s="363"/>
      <c r="BP87" s="363"/>
      <c r="BQ87" s="363"/>
      <c r="BR87" s="363"/>
      <c r="BS87" s="363"/>
      <c r="BT87" s="363"/>
      <c r="BU87" s="363"/>
      <c r="BV87" s="363"/>
      <c r="BW87" s="363"/>
      <c r="BX87" s="363"/>
      <c r="BY87" s="363"/>
      <c r="BZ87" s="363"/>
      <c r="CA87" s="363"/>
      <c r="CB87" s="363"/>
      <c r="CC87" s="363"/>
      <c r="CD87" s="363"/>
      <c r="CE87" s="363"/>
      <c r="CF87" s="363"/>
      <c r="CG87" s="363"/>
      <c r="CH87" s="363"/>
      <c r="CI87" s="363"/>
      <c r="CJ87" s="363"/>
      <c r="CK87" s="363"/>
      <c r="CL87" s="363"/>
      <c r="CM87" s="363"/>
      <c r="CN87" s="363"/>
      <c r="CO87" s="363"/>
      <c r="CP87" s="363"/>
      <c r="CQ87" s="363"/>
      <c r="CR87" s="363"/>
      <c r="CS87" s="363"/>
      <c r="CT87" s="363"/>
      <c r="CU87" s="363"/>
      <c r="CV87" s="363"/>
      <c r="CW87" s="363"/>
      <c r="CX87" s="363"/>
      <c r="CY87" s="363"/>
      <c r="CZ87" s="363"/>
      <c r="DA87" s="363"/>
      <c r="DB87" s="363"/>
      <c r="DC87" s="363"/>
      <c r="DE87" s="314">
        <f t="shared" si="1206"/>
        <v>0</v>
      </c>
      <c r="DF87" s="314">
        <f t="shared" si="1207"/>
        <v>0</v>
      </c>
      <c r="DG87" s="314">
        <f t="shared" si="1208"/>
        <v>0</v>
      </c>
      <c r="DH87" s="314">
        <f t="shared" si="1209"/>
        <v>0</v>
      </c>
      <c r="DI87" s="314">
        <f t="shared" si="1210"/>
        <v>4.3449999999999998</v>
      </c>
      <c r="DJ87" s="314">
        <f t="shared" si="1211"/>
        <v>0</v>
      </c>
      <c r="DK87" s="314">
        <f t="shared" si="1212"/>
        <v>4.3449999999999998</v>
      </c>
      <c r="DL87" s="314">
        <f t="shared" si="1213"/>
        <v>4.3449999999999998</v>
      </c>
      <c r="DM87" s="314">
        <f t="shared" si="1214"/>
        <v>0</v>
      </c>
      <c r="DN87" s="314">
        <f t="shared" si="1215"/>
        <v>0</v>
      </c>
      <c r="DO87" s="314">
        <f t="shared" si="1216"/>
        <v>0</v>
      </c>
      <c r="DP87" s="314">
        <f t="shared" si="1217"/>
        <v>0</v>
      </c>
      <c r="DQ87" s="314">
        <f t="shared" si="1218"/>
        <v>4.3449999999999998</v>
      </c>
      <c r="DR87" s="314">
        <f t="shared" si="1219"/>
        <v>4.3449999999999998</v>
      </c>
      <c r="DS87" s="314">
        <f t="shared" si="1220"/>
        <v>4.3449999999999998</v>
      </c>
      <c r="DT87" s="314">
        <f t="shared" si="1221"/>
        <v>4.3449999999999998</v>
      </c>
      <c r="DU87" s="314">
        <f t="shared" si="1222"/>
        <v>0</v>
      </c>
      <c r="DV87" s="314">
        <f t="shared" si="1223"/>
        <v>0</v>
      </c>
      <c r="DW87" s="314">
        <f t="shared" si="1224"/>
        <v>0</v>
      </c>
      <c r="DX87" s="314">
        <f t="shared" si="1225"/>
        <v>0</v>
      </c>
      <c r="DY87" s="314">
        <f t="shared" si="1226"/>
        <v>0</v>
      </c>
      <c r="DZ87" s="314">
        <f t="shared" si="1227"/>
        <v>0</v>
      </c>
      <c r="EA87" s="314">
        <f t="shared" si="1228"/>
        <v>0</v>
      </c>
      <c r="EB87" s="314">
        <f t="shared" si="1229"/>
        <v>0</v>
      </c>
      <c r="EC87" s="314">
        <f t="shared" si="1230"/>
        <v>0</v>
      </c>
      <c r="ED87" s="314">
        <f t="shared" si="1231"/>
        <v>1</v>
      </c>
      <c r="EE87" s="314">
        <f t="shared" si="1232"/>
        <v>1</v>
      </c>
      <c r="EF87" s="314">
        <f t="shared" si="1233"/>
        <v>0</v>
      </c>
      <c r="EG87" s="314">
        <f t="shared" si="1234"/>
        <v>0</v>
      </c>
      <c r="EH87" s="314">
        <f t="shared" si="1235"/>
        <v>0</v>
      </c>
      <c r="EI87" s="314">
        <f t="shared" si="1236"/>
        <v>0</v>
      </c>
      <c r="EJ87" s="314">
        <f t="shared" si="1237"/>
        <v>0</v>
      </c>
      <c r="EK87" s="314">
        <f t="shared" si="1238"/>
        <v>0</v>
      </c>
      <c r="EL87" s="314">
        <f t="shared" si="1239"/>
        <v>1</v>
      </c>
      <c r="EM87" s="314">
        <f t="shared" si="1240"/>
        <v>1</v>
      </c>
      <c r="EN87" s="314">
        <f t="shared" si="1241"/>
        <v>0</v>
      </c>
      <c r="EO87" s="314">
        <f t="shared" si="1242"/>
        <v>0</v>
      </c>
      <c r="EP87" s="314">
        <f t="shared" si="1243"/>
        <v>0</v>
      </c>
      <c r="EQ87" s="314">
        <f t="shared" si="1244"/>
        <v>0</v>
      </c>
      <c r="ER87" s="314">
        <f t="shared" si="1245"/>
        <v>0</v>
      </c>
      <c r="ES87" s="314">
        <f t="shared" si="1246"/>
        <v>0</v>
      </c>
      <c r="ET87" s="314">
        <f t="shared" si="1247"/>
        <v>0</v>
      </c>
      <c r="EU87" s="314">
        <f t="shared" si="1248"/>
        <v>0</v>
      </c>
      <c r="EV87" s="314">
        <f t="shared" si="1249"/>
        <v>0</v>
      </c>
      <c r="EW87" s="314">
        <f t="shared" si="1250"/>
        <v>0</v>
      </c>
      <c r="EX87" s="314">
        <f t="shared" si="1251"/>
        <v>0</v>
      </c>
      <c r="EY87" s="314">
        <f t="shared" si="1252"/>
        <v>0</v>
      </c>
      <c r="EZ87" s="314">
        <f t="shared" si="1253"/>
        <v>0</v>
      </c>
      <c r="FA87" s="314">
        <f t="shared" si="1254"/>
        <v>0</v>
      </c>
      <c r="FB87" s="314">
        <f t="shared" si="1255"/>
        <v>0</v>
      </c>
      <c r="FC87" s="314">
        <f t="shared" si="1256"/>
        <v>0</v>
      </c>
      <c r="FD87" s="314">
        <f t="shared" si="1257"/>
        <v>0</v>
      </c>
      <c r="FE87" s="314">
        <f t="shared" si="1258"/>
        <v>0</v>
      </c>
      <c r="FF87" s="314">
        <f t="shared" si="1259"/>
        <v>0</v>
      </c>
      <c r="FG87" s="314">
        <f t="shared" si="1260"/>
        <v>0</v>
      </c>
      <c r="FH87" s="314">
        <f t="shared" si="1261"/>
        <v>0</v>
      </c>
      <c r="FI87" s="314">
        <f t="shared" si="1262"/>
        <v>0</v>
      </c>
      <c r="FJ87" s="314">
        <f t="shared" si="1263"/>
        <v>4.3449999999999998</v>
      </c>
      <c r="FK87" s="314">
        <f t="shared" si="1264"/>
        <v>4.3449999999999998</v>
      </c>
      <c r="FL87" s="314">
        <f t="shared" si="1265"/>
        <v>0</v>
      </c>
      <c r="FM87" s="314">
        <f t="shared" si="1266"/>
        <v>0</v>
      </c>
      <c r="FN87" s="314">
        <f t="shared" si="1267"/>
        <v>0</v>
      </c>
      <c r="FO87" s="314">
        <f t="shared" si="1268"/>
        <v>0</v>
      </c>
      <c r="FP87" s="314">
        <f t="shared" si="1269"/>
        <v>0</v>
      </c>
      <c r="FQ87" s="314">
        <f t="shared" si="1270"/>
        <v>0</v>
      </c>
      <c r="FR87" s="314">
        <f t="shared" si="1271"/>
        <v>0</v>
      </c>
      <c r="FS87" s="314">
        <f t="shared" si="1272"/>
        <v>0</v>
      </c>
      <c r="FT87" s="314">
        <f t="shared" si="1273"/>
        <v>0</v>
      </c>
      <c r="FU87" s="314">
        <f t="shared" si="1274"/>
        <v>0</v>
      </c>
      <c r="FV87" s="314">
        <f t="shared" si="1275"/>
        <v>4.3449999999999998</v>
      </c>
      <c r="FW87" s="314">
        <f t="shared" si="1276"/>
        <v>0</v>
      </c>
      <c r="FX87" s="314">
        <f t="shared" si="1277"/>
        <v>0</v>
      </c>
      <c r="FY87" s="314">
        <f t="shared" si="1278"/>
        <v>4.3449999999999998</v>
      </c>
      <c r="FZ87" s="314">
        <f t="shared" si="1279"/>
        <v>4.3449999999999998</v>
      </c>
      <c r="GA87" s="314">
        <f t="shared" si="1280"/>
        <v>4.3449999999999998</v>
      </c>
      <c r="GB87" s="314">
        <f t="shared" si="1281"/>
        <v>4.3449999999999998</v>
      </c>
      <c r="GC87" s="314">
        <f t="shared" si="1282"/>
        <v>0</v>
      </c>
      <c r="GD87" s="314">
        <f t="shared" si="1283"/>
        <v>0</v>
      </c>
      <c r="GE87" s="314">
        <f t="shared" si="1284"/>
        <v>0</v>
      </c>
      <c r="GF87" s="314">
        <f t="shared" si="1285"/>
        <v>0</v>
      </c>
      <c r="GG87" s="314">
        <f t="shared" si="1286"/>
        <v>0</v>
      </c>
      <c r="GH87" s="314">
        <f t="shared" si="1287"/>
        <v>0</v>
      </c>
      <c r="GI87" s="314">
        <f t="shared" si="1288"/>
        <v>0</v>
      </c>
      <c r="GJ87" s="314">
        <f t="shared" si="1289"/>
        <v>0</v>
      </c>
      <c r="GK87" s="314">
        <f t="shared" si="1290"/>
        <v>0</v>
      </c>
      <c r="GL87" s="314">
        <f t="shared" si="1291"/>
        <v>0</v>
      </c>
      <c r="GM87" s="314">
        <f t="shared" si="1292"/>
        <v>0</v>
      </c>
      <c r="GN87" s="314">
        <f t="shared" si="1293"/>
        <v>0</v>
      </c>
      <c r="GO87" s="314">
        <f t="shared" si="1294"/>
        <v>0</v>
      </c>
      <c r="GP87" s="314">
        <f t="shared" si="1295"/>
        <v>0</v>
      </c>
      <c r="GQ87" s="314">
        <f t="shared" si="1296"/>
        <v>0</v>
      </c>
      <c r="GR87" s="314">
        <f t="shared" si="1297"/>
        <v>0</v>
      </c>
      <c r="GS87" s="314">
        <f t="shared" si="1298"/>
        <v>0</v>
      </c>
      <c r="GT87" s="314">
        <f t="shared" si="1299"/>
        <v>0</v>
      </c>
      <c r="GU87" s="314">
        <f t="shared" si="1300"/>
        <v>0</v>
      </c>
      <c r="GV87" s="314">
        <f t="shared" si="1301"/>
        <v>0</v>
      </c>
      <c r="GW87" s="314">
        <f t="shared" si="1302"/>
        <v>0</v>
      </c>
      <c r="GX87" s="314">
        <f t="shared" si="1303"/>
        <v>0</v>
      </c>
      <c r="GY87" s="314">
        <f t="shared" si="1304"/>
        <v>0</v>
      </c>
      <c r="GZ87" s="314">
        <f t="shared" si="1305"/>
        <v>0</v>
      </c>
      <c r="HA87" s="315"/>
      <c r="HB87" s="314">
        <f t="shared" si="1306"/>
        <v>0</v>
      </c>
      <c r="HC87" s="314">
        <f t="shared" si="1307"/>
        <v>0</v>
      </c>
      <c r="HD87" s="314">
        <f t="shared" si="1308"/>
        <v>0</v>
      </c>
      <c r="HE87" s="314">
        <f t="shared" si="1309"/>
        <v>0</v>
      </c>
      <c r="HF87" s="314">
        <f t="shared" si="1310"/>
        <v>4.3449999999999998</v>
      </c>
      <c r="HG87" s="314">
        <f t="shared" si="1311"/>
        <v>0</v>
      </c>
      <c r="HH87" s="314">
        <f t="shared" si="1312"/>
        <v>4.3449999999999998</v>
      </c>
      <c r="HI87" s="314">
        <f t="shared" si="1313"/>
        <v>4.3449999999999998</v>
      </c>
      <c r="HJ87" s="314">
        <f t="shared" si="1314"/>
        <v>0</v>
      </c>
      <c r="HK87" s="314">
        <f t="shared" si="1315"/>
        <v>0</v>
      </c>
      <c r="HL87" s="314">
        <f t="shared" si="1316"/>
        <v>0</v>
      </c>
      <c r="HM87" s="314">
        <f t="shared" si="1317"/>
        <v>0</v>
      </c>
      <c r="HN87" s="314">
        <f t="shared" si="1318"/>
        <v>4.3449999999999998</v>
      </c>
      <c r="HO87" s="314">
        <f t="shared" si="1319"/>
        <v>4.3449999999999998</v>
      </c>
      <c r="HP87" s="314">
        <f t="shared" si="1320"/>
        <v>4.3449999999999998</v>
      </c>
      <c r="HQ87" s="314">
        <f t="shared" si="1321"/>
        <v>4.3449999999999998</v>
      </c>
      <c r="HR87" s="314">
        <f t="shared" si="1322"/>
        <v>0</v>
      </c>
      <c r="HS87" s="314">
        <f t="shared" si="1323"/>
        <v>0</v>
      </c>
      <c r="HT87" s="314">
        <f t="shared" si="1324"/>
        <v>0</v>
      </c>
      <c r="HU87" s="314">
        <f t="shared" si="1325"/>
        <v>0</v>
      </c>
      <c r="HV87" s="314">
        <f t="shared" si="1326"/>
        <v>8.69</v>
      </c>
      <c r="HW87" s="314">
        <f t="shared" si="1327"/>
        <v>8.69</v>
      </c>
      <c r="HX87" s="314">
        <f t="shared" si="1328"/>
        <v>8.69</v>
      </c>
      <c r="HY87" s="314">
        <f t="shared" si="1329"/>
        <v>8.69</v>
      </c>
      <c r="HZ87" s="314">
        <f t="shared" si="1330"/>
        <v>0</v>
      </c>
      <c r="IA87" s="314">
        <f t="shared" si="1331"/>
        <v>1</v>
      </c>
      <c r="IB87" s="314">
        <f t="shared" si="1332"/>
        <v>1</v>
      </c>
      <c r="IC87" s="314">
        <f t="shared" si="1333"/>
        <v>0</v>
      </c>
      <c r="ID87" s="314">
        <f t="shared" si="1334"/>
        <v>4.3449999999999998</v>
      </c>
      <c r="IE87" s="314">
        <f t="shared" si="1335"/>
        <v>4.3449999999999998</v>
      </c>
      <c r="IF87" s="314">
        <f t="shared" si="1336"/>
        <v>4.3449999999999998</v>
      </c>
      <c r="IG87" s="314">
        <f t="shared" si="1337"/>
        <v>4.3449999999999998</v>
      </c>
      <c r="IH87" s="314">
        <f t="shared" si="1338"/>
        <v>0</v>
      </c>
      <c r="II87" s="314">
        <f t="shared" si="1339"/>
        <v>1</v>
      </c>
      <c r="IJ87" s="314">
        <f t="shared" si="1340"/>
        <v>1</v>
      </c>
      <c r="IK87" s="314">
        <f t="shared" si="1341"/>
        <v>0</v>
      </c>
      <c r="IL87" s="314">
        <f t="shared" si="1342"/>
        <v>0</v>
      </c>
      <c r="IM87" s="314">
        <f t="shared" si="1343"/>
        <v>0</v>
      </c>
      <c r="IN87" s="314">
        <f t="shared" si="1344"/>
        <v>0</v>
      </c>
      <c r="IO87" s="314">
        <f t="shared" si="1345"/>
        <v>0</v>
      </c>
      <c r="IP87" s="314">
        <f t="shared" si="1346"/>
        <v>0</v>
      </c>
      <c r="IQ87" s="314">
        <f t="shared" si="1347"/>
        <v>4.3449999999999998</v>
      </c>
      <c r="IR87" s="314">
        <f t="shared" si="1348"/>
        <v>0</v>
      </c>
      <c r="IS87" s="314">
        <f t="shared" si="1349"/>
        <v>0</v>
      </c>
      <c r="IT87" s="314">
        <f t="shared" si="1350"/>
        <v>0</v>
      </c>
      <c r="IU87" s="314">
        <f t="shared" si="1351"/>
        <v>0</v>
      </c>
      <c r="IV87" s="314">
        <f t="shared" si="1352"/>
        <v>0</v>
      </c>
      <c r="IW87" s="314">
        <f t="shared" si="1353"/>
        <v>0</v>
      </c>
      <c r="IX87" s="314">
        <f t="shared" si="1354"/>
        <v>0</v>
      </c>
      <c r="IY87" s="314">
        <f t="shared" si="1355"/>
        <v>0</v>
      </c>
      <c r="IZ87" s="314">
        <f t="shared" si="1356"/>
        <v>0</v>
      </c>
      <c r="JA87" s="314">
        <f t="shared" si="1357"/>
        <v>0</v>
      </c>
      <c r="JB87" s="314">
        <f t="shared" si="1358"/>
        <v>0</v>
      </c>
      <c r="JC87" s="314">
        <f t="shared" si="1359"/>
        <v>0</v>
      </c>
      <c r="JD87" s="314">
        <f t="shared" si="1360"/>
        <v>0</v>
      </c>
      <c r="JE87" s="314">
        <f t="shared" si="1361"/>
        <v>0</v>
      </c>
      <c r="JF87" s="314">
        <f t="shared" si="1362"/>
        <v>0</v>
      </c>
      <c r="JG87" s="314">
        <f t="shared" si="1363"/>
        <v>4.3449999999999998</v>
      </c>
      <c r="JH87" s="314">
        <f t="shared" si="1364"/>
        <v>4.3449999999999998</v>
      </c>
      <c r="JI87" s="314">
        <f t="shared" si="1365"/>
        <v>0</v>
      </c>
      <c r="JJ87" s="314">
        <f t="shared" si="1366"/>
        <v>0</v>
      </c>
      <c r="JK87" s="314">
        <f t="shared" si="1367"/>
        <v>0</v>
      </c>
      <c r="JL87" s="314">
        <f t="shared" si="1368"/>
        <v>0</v>
      </c>
      <c r="JM87" s="314">
        <f t="shared" si="1369"/>
        <v>0</v>
      </c>
      <c r="JN87" s="314">
        <f t="shared" si="1370"/>
        <v>0</v>
      </c>
      <c r="JO87" s="314">
        <f t="shared" si="1371"/>
        <v>0</v>
      </c>
      <c r="JP87" s="314">
        <f t="shared" si="1372"/>
        <v>0</v>
      </c>
      <c r="JQ87" s="314">
        <f t="shared" si="1373"/>
        <v>0</v>
      </c>
      <c r="JR87" s="314">
        <f t="shared" si="1374"/>
        <v>0</v>
      </c>
      <c r="JS87" s="314">
        <f t="shared" si="1375"/>
        <v>2.173</v>
      </c>
      <c r="JT87" s="314">
        <f t="shared" si="1376"/>
        <v>0</v>
      </c>
      <c r="JU87" s="314">
        <f t="shared" si="1377"/>
        <v>0</v>
      </c>
      <c r="JV87" s="314">
        <f t="shared" si="1378"/>
        <v>4.3449999999999998</v>
      </c>
      <c r="JW87" s="314">
        <f t="shared" si="1379"/>
        <v>4.3449999999999998</v>
      </c>
      <c r="JX87" s="314">
        <f t="shared" si="1380"/>
        <v>4.3449999999999998</v>
      </c>
      <c r="JY87" s="314">
        <f t="shared" si="1381"/>
        <v>4.3449999999999998</v>
      </c>
      <c r="JZ87" s="314">
        <f t="shared" si="1382"/>
        <v>0</v>
      </c>
      <c r="KA87" s="314">
        <f t="shared" si="1383"/>
        <v>0</v>
      </c>
      <c r="KB87" s="314">
        <f t="shared" si="1384"/>
        <v>0</v>
      </c>
      <c r="KC87" s="314">
        <f t="shared" si="1385"/>
        <v>0</v>
      </c>
      <c r="KD87" s="314">
        <f t="shared" si="1386"/>
        <v>0</v>
      </c>
      <c r="KE87" s="314">
        <f t="shared" si="1387"/>
        <v>0</v>
      </c>
      <c r="KF87" s="314">
        <f t="shared" si="1388"/>
        <v>0</v>
      </c>
      <c r="KG87" s="314">
        <f t="shared" si="1389"/>
        <v>0</v>
      </c>
      <c r="KH87" s="314">
        <f t="shared" si="1390"/>
        <v>0</v>
      </c>
      <c r="KI87" s="314">
        <f t="shared" si="1391"/>
        <v>0</v>
      </c>
      <c r="KJ87" s="314">
        <f t="shared" si="1392"/>
        <v>0</v>
      </c>
      <c r="KK87" s="314">
        <f t="shared" si="1393"/>
        <v>0</v>
      </c>
      <c r="KL87" s="314">
        <f t="shared" si="1394"/>
        <v>0</v>
      </c>
      <c r="KM87" s="314">
        <f t="shared" si="1395"/>
        <v>0</v>
      </c>
      <c r="KN87" s="314">
        <f t="shared" si="1396"/>
        <v>0</v>
      </c>
      <c r="KO87" s="314">
        <f t="shared" si="1397"/>
        <v>0</v>
      </c>
      <c r="KP87" s="314">
        <f t="shared" si="1398"/>
        <v>0</v>
      </c>
      <c r="KQ87" s="314">
        <f t="shared" si="1399"/>
        <v>0</v>
      </c>
      <c r="KR87" s="314">
        <f t="shared" si="1400"/>
        <v>0</v>
      </c>
      <c r="KS87" s="314">
        <f t="shared" si="1401"/>
        <v>0</v>
      </c>
      <c r="KT87" s="314">
        <f t="shared" si="1402"/>
        <v>0</v>
      </c>
      <c r="KU87" s="314">
        <f t="shared" si="1403"/>
        <v>0</v>
      </c>
      <c r="KV87" s="314">
        <f t="shared" si="1404"/>
        <v>0</v>
      </c>
      <c r="KW87" s="314">
        <f t="shared" si="1405"/>
        <v>0</v>
      </c>
      <c r="KX87" s="315"/>
      <c r="KY87" s="314">
        <f t="shared" si="1406"/>
        <v>8.3000000000000004E-2</v>
      </c>
      <c r="KZ87" s="314">
        <f t="shared" si="1407"/>
        <v>0</v>
      </c>
      <c r="LA87" s="314">
        <f t="shared" si="1408"/>
        <v>0</v>
      </c>
      <c r="LB87" s="314">
        <f t="shared" si="1409"/>
        <v>0</v>
      </c>
      <c r="LC87" s="314">
        <f t="shared" si="1410"/>
        <v>0</v>
      </c>
      <c r="LD87" s="314">
        <f t="shared" si="1411"/>
        <v>0</v>
      </c>
      <c r="LE87" s="314">
        <f t="shared" si="1412"/>
        <v>0</v>
      </c>
      <c r="LF87" s="314">
        <f t="shared" si="1413"/>
        <v>0</v>
      </c>
      <c r="LG87" s="314">
        <f t="shared" si="1414"/>
        <v>0</v>
      </c>
      <c r="LH87" s="314">
        <f t="shared" si="1415"/>
        <v>0</v>
      </c>
      <c r="LI87" s="314">
        <f t="shared" si="1416"/>
        <v>0</v>
      </c>
      <c r="LJ87" s="314">
        <f t="shared" si="1417"/>
        <v>0</v>
      </c>
      <c r="LK87" s="314">
        <f t="shared" si="1418"/>
        <v>0</v>
      </c>
      <c r="LL87" s="314">
        <f t="shared" si="1419"/>
        <v>0</v>
      </c>
      <c r="LM87" s="314">
        <f t="shared" si="1420"/>
        <v>0</v>
      </c>
      <c r="LN87" s="314">
        <f t="shared" si="1421"/>
        <v>0</v>
      </c>
      <c r="LO87" s="314">
        <f t="shared" si="1422"/>
        <v>0</v>
      </c>
      <c r="LP87" s="314">
        <f t="shared" si="1423"/>
        <v>0</v>
      </c>
      <c r="LQ87" s="314">
        <f t="shared" si="1424"/>
        <v>0</v>
      </c>
      <c r="LR87" s="314">
        <f t="shared" si="1425"/>
        <v>0</v>
      </c>
      <c r="LS87" s="314">
        <f t="shared" si="1426"/>
        <v>0</v>
      </c>
      <c r="LT87" s="314">
        <f t="shared" si="1427"/>
        <v>0</v>
      </c>
      <c r="LU87" s="314">
        <f t="shared" si="1428"/>
        <v>0</v>
      </c>
      <c r="LV87" s="314">
        <f t="shared" si="1429"/>
        <v>0</v>
      </c>
      <c r="LW87" s="314">
        <f t="shared" si="1430"/>
        <v>0</v>
      </c>
      <c r="LX87" s="314">
        <f t="shared" si="1431"/>
        <v>0</v>
      </c>
      <c r="LY87" s="314">
        <f t="shared" si="1432"/>
        <v>0</v>
      </c>
      <c r="LZ87" s="314">
        <f t="shared" si="1433"/>
        <v>0</v>
      </c>
      <c r="MA87" s="314">
        <f t="shared" si="1434"/>
        <v>0</v>
      </c>
      <c r="MB87" s="314">
        <f t="shared" si="1435"/>
        <v>0</v>
      </c>
      <c r="MC87" s="314">
        <f t="shared" si="1436"/>
        <v>0</v>
      </c>
      <c r="MD87" s="314">
        <f t="shared" si="1437"/>
        <v>0</v>
      </c>
      <c r="ME87" s="314">
        <f t="shared" si="1438"/>
        <v>0</v>
      </c>
      <c r="MF87" s="314">
        <f t="shared" si="1439"/>
        <v>0</v>
      </c>
      <c r="MG87" s="314">
        <f t="shared" si="1440"/>
        <v>0</v>
      </c>
      <c r="MH87" s="314">
        <f t="shared" si="1441"/>
        <v>0</v>
      </c>
      <c r="MI87" s="314">
        <f t="shared" si="1442"/>
        <v>0</v>
      </c>
      <c r="MJ87" s="314">
        <f t="shared" si="1443"/>
        <v>0</v>
      </c>
      <c r="MK87" s="314">
        <f t="shared" si="1444"/>
        <v>0</v>
      </c>
      <c r="ML87" s="314">
        <f t="shared" si="1445"/>
        <v>0</v>
      </c>
      <c r="MM87" s="314">
        <f t="shared" si="1446"/>
        <v>0</v>
      </c>
      <c r="MN87" s="314">
        <f t="shared" si="1447"/>
        <v>0</v>
      </c>
      <c r="MO87" s="314">
        <f t="shared" si="1448"/>
        <v>0</v>
      </c>
      <c r="MP87" s="314">
        <f t="shared" si="1449"/>
        <v>0</v>
      </c>
      <c r="MQ87" s="314">
        <f t="shared" si="1450"/>
        <v>0</v>
      </c>
      <c r="MR87" s="314">
        <f t="shared" si="1451"/>
        <v>0</v>
      </c>
      <c r="MS87" s="314">
        <f t="shared" si="1452"/>
        <v>0</v>
      </c>
      <c r="MT87" s="314">
        <f t="shared" si="1453"/>
        <v>0</v>
      </c>
      <c r="MU87" s="314">
        <f t="shared" si="1454"/>
        <v>0</v>
      </c>
      <c r="MV87" s="314">
        <f t="shared" si="1455"/>
        <v>0</v>
      </c>
      <c r="MW87" s="314">
        <f t="shared" si="1456"/>
        <v>0</v>
      </c>
      <c r="MX87" s="314">
        <f t="shared" si="1457"/>
        <v>0</v>
      </c>
      <c r="MY87" s="314">
        <f t="shared" si="1458"/>
        <v>0</v>
      </c>
      <c r="MZ87" s="314">
        <f t="shared" si="1459"/>
        <v>0</v>
      </c>
      <c r="NA87" s="314">
        <f t="shared" si="1460"/>
        <v>0</v>
      </c>
      <c r="NB87" s="314">
        <f t="shared" si="1461"/>
        <v>0</v>
      </c>
      <c r="NC87" s="314">
        <f t="shared" si="1462"/>
        <v>0</v>
      </c>
      <c r="ND87" s="314">
        <f t="shared" si="1463"/>
        <v>0</v>
      </c>
      <c r="NE87" s="314">
        <f t="shared" si="1464"/>
        <v>0</v>
      </c>
      <c r="NF87" s="314">
        <f t="shared" si="1465"/>
        <v>0</v>
      </c>
      <c r="NG87" s="314">
        <f t="shared" si="1466"/>
        <v>0</v>
      </c>
      <c r="NH87" s="314">
        <f t="shared" si="1467"/>
        <v>0</v>
      </c>
      <c r="NI87" s="314">
        <f t="shared" si="1468"/>
        <v>0</v>
      </c>
      <c r="NJ87" s="314">
        <f t="shared" si="1469"/>
        <v>0</v>
      </c>
      <c r="NK87" s="314">
        <f t="shared" si="1470"/>
        <v>0</v>
      </c>
      <c r="NL87" s="314">
        <f t="shared" si="1471"/>
        <v>0</v>
      </c>
      <c r="NM87" s="314">
        <f t="shared" si="1472"/>
        <v>0</v>
      </c>
      <c r="NN87" s="314">
        <f t="shared" si="1473"/>
        <v>0</v>
      </c>
      <c r="NO87" s="314">
        <f t="shared" si="1474"/>
        <v>0</v>
      </c>
      <c r="NP87" s="314">
        <f t="shared" si="1475"/>
        <v>0</v>
      </c>
      <c r="NQ87" s="314">
        <f t="shared" si="1476"/>
        <v>0</v>
      </c>
      <c r="NR87" s="314">
        <f t="shared" si="1477"/>
        <v>0</v>
      </c>
      <c r="NS87" s="314">
        <f t="shared" si="1478"/>
        <v>0</v>
      </c>
      <c r="NT87" s="314">
        <f t="shared" si="1479"/>
        <v>0</v>
      </c>
      <c r="NU87" s="314">
        <f t="shared" si="1480"/>
        <v>0</v>
      </c>
      <c r="NV87" s="314">
        <f t="shared" si="1481"/>
        <v>0</v>
      </c>
      <c r="NW87" s="314">
        <f t="shared" si="1482"/>
        <v>0</v>
      </c>
      <c r="NX87" s="314">
        <f t="shared" si="1483"/>
        <v>0</v>
      </c>
      <c r="NY87" s="314">
        <f t="shared" si="1484"/>
        <v>0</v>
      </c>
      <c r="NZ87" s="314">
        <f t="shared" si="1485"/>
        <v>0</v>
      </c>
      <c r="OA87" s="314">
        <f t="shared" si="1486"/>
        <v>0</v>
      </c>
      <c r="OB87" s="314">
        <f t="shared" si="1487"/>
        <v>0</v>
      </c>
      <c r="OC87" s="314">
        <f t="shared" si="1488"/>
        <v>0</v>
      </c>
      <c r="OD87" s="314">
        <f t="shared" si="1489"/>
        <v>0</v>
      </c>
      <c r="OE87" s="314">
        <f t="shared" si="1490"/>
        <v>0</v>
      </c>
      <c r="OF87" s="314">
        <f t="shared" si="1491"/>
        <v>0</v>
      </c>
      <c r="OG87" s="314">
        <f t="shared" si="1492"/>
        <v>0</v>
      </c>
      <c r="OH87" s="314">
        <f t="shared" si="1493"/>
        <v>0</v>
      </c>
      <c r="OI87" s="314">
        <f t="shared" si="1494"/>
        <v>0</v>
      </c>
      <c r="OJ87" s="314">
        <f t="shared" si="1495"/>
        <v>0</v>
      </c>
      <c r="OK87" s="314">
        <f t="shared" si="1496"/>
        <v>0</v>
      </c>
      <c r="OL87" s="314">
        <f t="shared" si="1497"/>
        <v>8.3000000000000004E-2</v>
      </c>
      <c r="OM87" s="314">
        <f t="shared" si="1498"/>
        <v>8.3000000000000004E-2</v>
      </c>
      <c r="ON87" s="314">
        <f t="shared" si="1499"/>
        <v>8.3000000000000004E-2</v>
      </c>
      <c r="OO87" s="314">
        <f t="shared" si="1500"/>
        <v>8.3000000000000004E-2</v>
      </c>
      <c r="OP87" s="314">
        <f t="shared" si="1501"/>
        <v>8.3000000000000004E-2</v>
      </c>
      <c r="OQ87" s="314">
        <f t="shared" si="1502"/>
        <v>8.3000000000000004E-2</v>
      </c>
      <c r="OR87" s="314">
        <f t="shared" si="1503"/>
        <v>8.3000000000000004E-2</v>
      </c>
      <c r="OS87" s="314">
        <f t="shared" si="1504"/>
        <v>8.3000000000000004E-2</v>
      </c>
      <c r="OT87" s="314">
        <f t="shared" si="1505"/>
        <v>8.3000000000000004E-2</v>
      </c>
      <c r="OU87" s="314"/>
      <c r="OV87" s="314">
        <f>IFERROR('Base travail'!$H87*'Base travail'!$DE87/H$10,0)</f>
        <v>0</v>
      </c>
      <c r="OW87" s="314">
        <f>IFERROR('Base travail'!$I87*'Base travail'!$DF87/I$10,0)</f>
        <v>0</v>
      </c>
      <c r="OX87" s="314">
        <f>IFERROR('Base travail'!$J87*'Base travail'!$DG87/J$10,0)</f>
        <v>0</v>
      </c>
      <c r="OY87" s="314">
        <f>IFERROR('Base travail'!$K87*'Base travail'!$DH87/K$10,0)</f>
        <v>0</v>
      </c>
      <c r="OZ87" s="314">
        <f>IFERROR('Base travail'!$L87*'Base travail'!$DI87/L$10,0)</f>
        <v>0</v>
      </c>
      <c r="PA87" s="314">
        <f>IFERROR('Base travail'!$M87*'Base travail'!$DJ87/M$10,0)</f>
        <v>0</v>
      </c>
      <c r="PB87" s="314">
        <f>IFERROR('Base travail'!$N87*'Base travail'!$DK87/N$10,0)</f>
        <v>0</v>
      </c>
      <c r="PC87" s="314">
        <f>IFERROR('Base travail'!$O87*'Base travail'!$DL87/O$10,0)</f>
        <v>0</v>
      </c>
      <c r="PD87" s="314">
        <f>IFERROR('Base travail'!$P87*'Base travail'!$DM87/P$10,0)</f>
        <v>0</v>
      </c>
      <c r="PE87" s="314">
        <f>IFERROR('Base travail'!$Q87*'Base travail'!$DN87/Q$10,0)</f>
        <v>0</v>
      </c>
      <c r="PF87" s="314">
        <f>IFERROR('Base travail'!$R87*'Base travail'!$DO87/R$10,0)</f>
        <v>0</v>
      </c>
      <c r="PG87" s="314">
        <f>IFERROR('Base travail'!$S87*'Base travail'!$DP87/S$10,0)</f>
        <v>0</v>
      </c>
      <c r="PH87" s="314">
        <f>IFERROR('Base travail'!$T87*'Base travail'!$DQ87/T$10,0)</f>
        <v>0</v>
      </c>
      <c r="PI87" s="314">
        <f>IFERROR('Base travail'!$U87*'Base travail'!$DR87/U$10,0)</f>
        <v>0</v>
      </c>
      <c r="PJ87" s="314">
        <f>IFERROR('Base travail'!$V87*'Base travail'!$DS87/V$10,0)</f>
        <v>0</v>
      </c>
      <c r="PK87" s="314">
        <f>IFERROR('Base travail'!$W87*'Base travail'!$DT87/W$10,0)</f>
        <v>0</v>
      </c>
      <c r="PL87" s="314">
        <f>IFERROR('Base travail'!$X87*'Base travail'!$DU87/X$10,0)</f>
        <v>0</v>
      </c>
      <c r="PM87" s="314">
        <f>IFERROR('Base travail'!$Y87*'Base travail'!$DV87/Y$10,0)</f>
        <v>0</v>
      </c>
      <c r="PN87" s="314">
        <f>IFERROR('Base travail'!$Z87*'Base travail'!$DW87/Z$10,0)</f>
        <v>0</v>
      </c>
      <c r="PO87" s="314">
        <f>IFERROR('Base travail'!$AA87*'Base travail'!$DX87/AA$10,0)</f>
        <v>0</v>
      </c>
      <c r="PP87" s="314">
        <f>IFERROR('Base travail'!$AB87*'Base travail'!$DY87/AB$10,0)</f>
        <v>0</v>
      </c>
      <c r="PQ87" s="314">
        <f>IFERROR('Base travail'!$AC87*'Base travail'!$DZ87/AC$10,0)</f>
        <v>0</v>
      </c>
      <c r="PR87" s="314">
        <f>IFERROR('Base travail'!$AD87*'Base travail'!$EA87/AD$10,0)</f>
        <v>0</v>
      </c>
      <c r="PS87" s="314">
        <f>IFERROR('Base travail'!$AE87*'Base travail'!$EB87/AE$10,0)</f>
        <v>0</v>
      </c>
      <c r="PT87" s="314">
        <f>IFERROR('Base travail'!$AF87*'Base travail'!$EC87/AF$10,0)</f>
        <v>0</v>
      </c>
      <c r="PU87" s="314">
        <f>IFERROR('Base travail'!$AG87*'Base travail'!$ED87/AG$10,0)</f>
        <v>0</v>
      </c>
      <c r="PV87" s="314">
        <f>IFERROR('Base travail'!$AH87*'Base travail'!$EE87/AH$10,0)</f>
        <v>0</v>
      </c>
      <c r="PW87" s="314">
        <f>IFERROR('Base travail'!$AI87*'Base travail'!$EF87/AI$10,0)</f>
        <v>0</v>
      </c>
      <c r="PX87" s="314">
        <f>IFERROR('Base travail'!$AJ87*'Base travail'!$EG87/AJ$10,0)</f>
        <v>0</v>
      </c>
      <c r="PY87" s="314">
        <f>IFERROR('Base travail'!$AK87*'Base travail'!$EH87/AK$10,0)</f>
        <v>0</v>
      </c>
      <c r="PZ87" s="314">
        <f>IFERROR('Base travail'!$AL87*'Base travail'!$EI87/AL$10,0)</f>
        <v>0</v>
      </c>
      <c r="QA87" s="314">
        <f>IFERROR('Base travail'!$AM87*'Base travail'!$EJ87/AM$10,0)</f>
        <v>0</v>
      </c>
      <c r="QB87" s="314">
        <f>IFERROR('Base travail'!$AN87*'Base travail'!$EK87/AN$10,0)</f>
        <v>0</v>
      </c>
      <c r="QC87" s="314">
        <f>IFERROR('Base travail'!$AO87*'Base travail'!$EL87/AO$10,0)</f>
        <v>0</v>
      </c>
      <c r="QD87" s="314">
        <f>IFERROR('Base travail'!$AP87*'Base travail'!$EM87/AP$10,0)</f>
        <v>0</v>
      </c>
      <c r="QE87" s="314">
        <f>IFERROR('Base travail'!$AQ87*'Base travail'!$EN87/AQ$10,0)</f>
        <v>0</v>
      </c>
      <c r="QF87" s="314">
        <f>IFERROR('Base travail'!$AR87*'Base travail'!$EO87/AR$10,0)</f>
        <v>0</v>
      </c>
      <c r="QG87" s="314">
        <f>IFERROR('Base travail'!$AS87*'Base travail'!$EP87/AS$10,0)</f>
        <v>0</v>
      </c>
      <c r="QH87" s="314">
        <f>IFERROR('Base travail'!$AT87*'Base travail'!$EQ87/AT$10,0)</f>
        <v>0</v>
      </c>
      <c r="QI87" s="314">
        <f>IFERROR('Base travail'!$AU87*'Base travail'!$ER87/AU$10,0)</f>
        <v>0</v>
      </c>
      <c r="QJ87" s="314">
        <f>IFERROR('Base travail'!$AV87*'Base travail'!$ES87/AV$10,0)</f>
        <v>0</v>
      </c>
      <c r="QK87" s="314">
        <f>IFERROR('Base travail'!$AW87*'Base travail'!$ET87/AW$10,0)</f>
        <v>0</v>
      </c>
      <c r="QL87" s="314">
        <f>IFERROR('Base travail'!$AX87*'Base travail'!$EU87/AX$10,0)</f>
        <v>0</v>
      </c>
      <c r="QM87" s="314">
        <f>IFERROR('Base travail'!$AY87*'Base travail'!$EV87/AY$10,0)</f>
        <v>0</v>
      </c>
      <c r="QN87" s="314">
        <f>IFERROR('Base travail'!$AZ87*'Base travail'!$EW87/AZ$10,0)</f>
        <v>0</v>
      </c>
      <c r="QO87" s="314">
        <f>IFERROR('Base travail'!$BA87*'Base travail'!$EX87/BA$10,0)</f>
        <v>0</v>
      </c>
      <c r="QP87" s="314">
        <f>IFERROR('Base travail'!$BB87*'Base travail'!$EY87/BB$10,0)</f>
        <v>0</v>
      </c>
      <c r="QQ87" s="314">
        <f>IFERROR('Base travail'!$BC87*'Base travail'!$EZ87/BC$10,0)</f>
        <v>0</v>
      </c>
      <c r="QR87" s="314">
        <f>IFERROR('Base travail'!$BD87*'Base travail'!$FA87/BD$10,0)</f>
        <v>0</v>
      </c>
      <c r="QS87" s="314">
        <f>IFERROR('Base travail'!$BE87*'Base travail'!$FB87/BE$10,0)</f>
        <v>0</v>
      </c>
      <c r="QT87" s="314">
        <f>IFERROR('Base travail'!$BF87*'Base travail'!$FC87/BF$10,0)</f>
        <v>0</v>
      </c>
      <c r="QU87" s="314">
        <f>IFERROR('Base travail'!$BG87*'Base travail'!$FD87/BG$10,0)</f>
        <v>0</v>
      </c>
      <c r="QV87" s="314">
        <f>IFERROR('Base travail'!$BH87*'Base travail'!$FE87/BH$10,0)</f>
        <v>0</v>
      </c>
      <c r="QW87" s="314">
        <f>IFERROR('Base travail'!$BI87*'Base travail'!$FF87/BI$10,0)</f>
        <v>0</v>
      </c>
      <c r="QX87" s="314">
        <f>IFERROR('Base travail'!$BJ87*'Base travail'!$FG87/BJ$10,0)</f>
        <v>0</v>
      </c>
      <c r="QY87" s="314">
        <f>IFERROR('Base travail'!$BK87*'Base travail'!$FH87/BK$10,0)</f>
        <v>0</v>
      </c>
      <c r="QZ87" s="314">
        <f>IFERROR('Base travail'!$BL87*'Base travail'!$FI87/BL$10,0)</f>
        <v>0</v>
      </c>
      <c r="RA87" s="314">
        <f>IFERROR('Base travail'!$BM87*'Base travail'!$FJ87/BM$10,0)</f>
        <v>0</v>
      </c>
      <c r="RB87" s="314">
        <f>IFERROR('Base travail'!$BN87*'Base travail'!$FK87/BN$10,0)</f>
        <v>0</v>
      </c>
      <c r="RC87" s="314">
        <f>IFERROR('Base travail'!$BO87*'Base travail'!$FL87/BO$10,0)</f>
        <v>0</v>
      </c>
      <c r="RD87" s="314">
        <f>IFERROR('Base travail'!$BP87*'Base travail'!$FM87/BP$10,0)</f>
        <v>0</v>
      </c>
      <c r="RE87" s="314">
        <f>IFERROR('Base travail'!$BQ87*'Base travail'!$FN87/BQ$10,0)</f>
        <v>0</v>
      </c>
      <c r="RF87" s="314">
        <f>IFERROR('Base travail'!$BR87*'Base travail'!$FO87/BR$10,0)</f>
        <v>0</v>
      </c>
      <c r="RG87" s="314">
        <f>IFERROR('Base travail'!$BS87*'Base travail'!$FP87/BS$10,0)</f>
        <v>0</v>
      </c>
      <c r="RH87" s="314">
        <f>IFERROR('Base travail'!$BT87*'Base travail'!$FQ87/BT$10,0)</f>
        <v>0</v>
      </c>
      <c r="RI87" s="314">
        <f>IFERROR('Base travail'!$BU87*'Base travail'!$FR87/BU$10,0)</f>
        <v>0</v>
      </c>
      <c r="RJ87" s="314">
        <f>IFERROR('Base travail'!$BV87*'Base travail'!$FS87/BV$10,0)</f>
        <v>0</v>
      </c>
      <c r="RK87" s="314">
        <f>IFERROR('Base travail'!$BW87*'Base travail'!$FT87/BW$10,0)</f>
        <v>0</v>
      </c>
      <c r="RL87" s="314">
        <f>IFERROR('Base travail'!$BX87*'Base travail'!$FU87/BX$10,0)</f>
        <v>0</v>
      </c>
      <c r="RM87" s="314">
        <f>IFERROR('Base travail'!$BY87*'Base travail'!$FV87/BY$10,0)</f>
        <v>0</v>
      </c>
      <c r="RN87" s="314">
        <f>IFERROR('Base travail'!$BZ87*'Base travail'!$FW87/BZ$10,0)</f>
        <v>0</v>
      </c>
      <c r="RO87" s="314">
        <f>IFERROR('Base travail'!$CA87*'Base travail'!$FX87/CA$10,0)</f>
        <v>0</v>
      </c>
      <c r="RP87" s="314">
        <f>IFERROR('Base travail'!$CB87*'Base travail'!$FY87/CB$10,0)</f>
        <v>0</v>
      </c>
      <c r="RQ87" s="314">
        <f>IFERROR('Base travail'!$CC87*'Base travail'!$FZ87/CC$10,0)</f>
        <v>0</v>
      </c>
      <c r="RR87" s="314">
        <f>IFERROR('Base travail'!$CD87*'Base travail'!$GA87/CD$10,0)</f>
        <v>0</v>
      </c>
      <c r="RS87" s="314">
        <f>IFERROR('Base travail'!$CE87*'Base travail'!$GB87/CE$10,0)</f>
        <v>0</v>
      </c>
      <c r="RT87" s="314">
        <f>IFERROR('Base travail'!$CF87*'Base travail'!$GC87/CF$10,0)</f>
        <v>0</v>
      </c>
      <c r="RU87" s="314">
        <f>IFERROR('Base travail'!$CG87*'Base travail'!$GD87/CG$10,0)</f>
        <v>0</v>
      </c>
      <c r="RV87" s="314">
        <f>IFERROR('Base travail'!$CH87*'Base travail'!$GE87/CH$10,0)</f>
        <v>0</v>
      </c>
      <c r="RW87" s="314">
        <f>IFERROR('Base travail'!$CI87*'Base travail'!$GF87/CI$10,0)</f>
        <v>0</v>
      </c>
      <c r="RX87" s="314">
        <f>IFERROR('Base travail'!$CJ87*'Base travail'!$GG87/CJ$10,0)</f>
        <v>0</v>
      </c>
      <c r="RY87" s="314">
        <f>IFERROR('Base travail'!$CK87*'Base travail'!$GH87/CK$10,0)</f>
        <v>0</v>
      </c>
      <c r="RZ87" s="314">
        <f>IFERROR('Base travail'!$CL87*'Base travail'!$GI87/CL$10,0)</f>
        <v>0</v>
      </c>
      <c r="SA87" s="314">
        <f>IFERROR('Base travail'!$CM87*'Base travail'!$GJ87/CM$10,0)</f>
        <v>0</v>
      </c>
      <c r="SB87" s="314">
        <f>IFERROR('Base travail'!$CN87*'Base travail'!$GK87/CN$10,0)</f>
        <v>0</v>
      </c>
      <c r="SC87" s="314">
        <f>IFERROR('Base travail'!$CO87*'Base travail'!$GL87/CO$10,0)</f>
        <v>0</v>
      </c>
      <c r="SD87" s="314">
        <f>IFERROR('Base travail'!$CP87*'Base travail'!$GM87/CP$10,0)</f>
        <v>0</v>
      </c>
      <c r="SE87" s="314">
        <f>IFERROR('Base travail'!$CQ87*'Base travail'!$GN87/CQ$10,0)</f>
        <v>0</v>
      </c>
      <c r="SF87" s="314">
        <f>IFERROR('Base travail'!$CR87*'Base travail'!$GO87/CR$10,0)</f>
        <v>0</v>
      </c>
      <c r="SG87" s="314">
        <f>IFERROR('Base travail'!$CS87*'Base travail'!$GP87/CS$10,0)</f>
        <v>0</v>
      </c>
      <c r="SH87" s="314">
        <f>IFERROR('Base travail'!$CT87*'Base travail'!$GQ87/CT$10,0)</f>
        <v>0</v>
      </c>
      <c r="SI87" s="314">
        <f>IFERROR('Base travail'!$CU87*'Base travail'!$GR87/CU$10,0)</f>
        <v>0</v>
      </c>
      <c r="SJ87" s="314">
        <f>IFERROR('Base travail'!$CV87*'Base travail'!$GS87/CV$10,0)</f>
        <v>0</v>
      </c>
      <c r="SK87" s="314">
        <f>IFERROR('Base travail'!$CW87*'Base travail'!$GT87/CW$10,0)</f>
        <v>0</v>
      </c>
      <c r="SL87" s="314">
        <f>IFERROR('Base travail'!$CX87*'Base travail'!$GU87/CX$10,0)</f>
        <v>0</v>
      </c>
      <c r="SM87" s="314">
        <f>IFERROR('Base travail'!$CY87*'Base travail'!$GV87/CY$10,0)</f>
        <v>0</v>
      </c>
      <c r="SN87" s="314">
        <f>IFERROR('Base travail'!$CZ87*'Base travail'!$GW87/CZ$10,0)</f>
        <v>0</v>
      </c>
      <c r="SO87" s="314">
        <f>IFERROR('Base travail'!$DA87*'Base travail'!$GX87/DA$10,0)</f>
        <v>0</v>
      </c>
      <c r="SP87" s="314">
        <f>IFERROR('Base travail'!$DB87*'Base travail'!$GY87/DB$10,0)</f>
        <v>0</v>
      </c>
      <c r="SQ87" s="314">
        <f>IFERROR('Base travail'!$DC87*'Base travail'!$GZ87/DC$10,0)</f>
        <v>0</v>
      </c>
      <c r="SR87" s="314"/>
      <c r="SS87" s="314">
        <f>IFERROR('Base travail'!$H87*'Base travail'!$HB87/H$13,0)</f>
        <v>0</v>
      </c>
      <c r="ST87" s="314">
        <f>IFERROR('Base travail'!$I87*'Base travail'!$HC87/I$13,0)</f>
        <v>0</v>
      </c>
      <c r="SU87" s="314">
        <f>IFERROR('Base travail'!$J87*'Base travail'!$HD87/J$13,0)</f>
        <v>0</v>
      </c>
      <c r="SV87" s="314">
        <f>IFERROR('Base travail'!$K87*'Base travail'!$HE87/K$13,0)</f>
        <v>0</v>
      </c>
      <c r="SW87" s="314">
        <f>IFERROR('Base travail'!$L87*'Base travail'!$HF87/L$13,0)</f>
        <v>0</v>
      </c>
      <c r="SX87" s="314">
        <f>IFERROR('Base travail'!$M87*'Base travail'!$HG87/M$13,0)</f>
        <v>0</v>
      </c>
      <c r="SY87" s="314">
        <f>IFERROR('Base travail'!$N87*'Base travail'!$HH87/N$13,0)</f>
        <v>0</v>
      </c>
      <c r="SZ87" s="314">
        <f>IFERROR('Base travail'!$O87*'Base travail'!$HI87/O$13,0)</f>
        <v>0</v>
      </c>
      <c r="TA87" s="314">
        <f>IFERROR('Base travail'!$P87*'Base travail'!$HJ87/P$13,0)</f>
        <v>0</v>
      </c>
      <c r="TB87" s="314">
        <f>IFERROR('Base travail'!$Q87*'Base travail'!$HK87/Q$13,0)</f>
        <v>0</v>
      </c>
      <c r="TC87" s="314">
        <f>IFERROR('Base travail'!$R87*'Base travail'!$HL87/R$13,0)</f>
        <v>0</v>
      </c>
      <c r="TD87" s="314">
        <f>IFERROR('Base travail'!$S87*'Base travail'!$HM87/S$13,0)</f>
        <v>0</v>
      </c>
      <c r="TE87" s="314">
        <f>IFERROR('Base travail'!$T87*'Base travail'!$HN87/T$13,0)</f>
        <v>0</v>
      </c>
      <c r="TF87" s="314">
        <f>IFERROR('Base travail'!$U87*'Base travail'!$HO87/U$13,0)</f>
        <v>0</v>
      </c>
      <c r="TG87" s="314">
        <f>IFERROR('Base travail'!$V87*'Base travail'!$HP87/V$13,0)</f>
        <v>0</v>
      </c>
      <c r="TH87" s="314">
        <f>IFERROR('Base travail'!$W87*'Base travail'!$HQ87/W$13,0)</f>
        <v>0</v>
      </c>
      <c r="TI87" s="314">
        <f>IFERROR('Base travail'!$X87*'Base travail'!$HR87/X$13,0)</f>
        <v>0</v>
      </c>
      <c r="TJ87" s="314">
        <f>IFERROR('Base travail'!$Y87*'Base travail'!$HS87/Y$13,0)</f>
        <v>0</v>
      </c>
      <c r="TK87" s="314">
        <f>IFERROR('Base travail'!$Z87*'Base travail'!$HT87/Z$13,0)</f>
        <v>0</v>
      </c>
      <c r="TL87" s="314">
        <f>IFERROR('Base travail'!$AA87*'Base travail'!$HU87/AA$13,0)</f>
        <v>0</v>
      </c>
      <c r="TM87" s="314">
        <f>IFERROR('Base travail'!$AB87*'Base travail'!$HV87/AB$13,0)</f>
        <v>0</v>
      </c>
      <c r="TN87" s="314">
        <f>IFERROR('Base travail'!$AC87*'Base travail'!$HW87/AC$13,0)</f>
        <v>0</v>
      </c>
      <c r="TO87" s="314">
        <f>IFERROR('Base travail'!$AD87*'Base travail'!$HX87/AD$13,0)</f>
        <v>0</v>
      </c>
      <c r="TP87" s="314">
        <f>IFERROR('Base travail'!$AE87*'Base travail'!$HY87/AE$13,0)</f>
        <v>0</v>
      </c>
      <c r="TQ87" s="314">
        <f>IFERROR('Base travail'!$AF87*'Base travail'!$HZ87/AF$13,0)</f>
        <v>0</v>
      </c>
      <c r="TR87" s="314">
        <f>IFERROR('Base travail'!$AG87*'Base travail'!$IA87/AG$13,0)</f>
        <v>0</v>
      </c>
      <c r="TS87" s="314">
        <f>IFERROR('Base travail'!$AH87*'Base travail'!$IB87/AH$13,0)</f>
        <v>0</v>
      </c>
      <c r="TT87" s="314">
        <f>IFERROR('Base travail'!$AI87*'Base travail'!$IC87/AI$13,0)</f>
        <v>0</v>
      </c>
      <c r="TU87" s="314">
        <f>IFERROR('Base travail'!$AJ87*'Base travail'!$ID87/AJ$13,0)</f>
        <v>0</v>
      </c>
      <c r="TV87" s="314">
        <f>IFERROR('Base travail'!$AK87*'Base travail'!$IE87/AK$13,0)</f>
        <v>0</v>
      </c>
      <c r="TW87" s="314">
        <f>IFERROR('Base travail'!$AL87*'Base travail'!$IF87/AL$13,0)</f>
        <v>0</v>
      </c>
      <c r="TX87" s="314">
        <f>IFERROR('Base travail'!$AM87*'Base travail'!$IG87/AM$13,0)</f>
        <v>0</v>
      </c>
      <c r="TY87" s="314">
        <f>IFERROR('Base travail'!$AN87*'Base travail'!$IH87/AN$13,0)</f>
        <v>0</v>
      </c>
      <c r="TZ87" s="314">
        <f>IFERROR('Base travail'!$AO87*'Base travail'!$II87/AO$13,0)</f>
        <v>0</v>
      </c>
      <c r="UA87" s="314">
        <f>IFERROR('Base travail'!$AP87*'Base travail'!$IJ87/AP$13,0)</f>
        <v>0</v>
      </c>
      <c r="UB87" s="314">
        <f>IFERROR('Base travail'!$AQ87*'Base travail'!$IK87/AQ$13,0)</f>
        <v>0</v>
      </c>
      <c r="UC87" s="314">
        <f>IFERROR('Base travail'!$AR87*'Base travail'!$IL87/AR$13,0)</f>
        <v>0</v>
      </c>
      <c r="UD87" s="314">
        <f>IFERROR('Base travail'!$AS87*'Base travail'!$IM87/AS$13,0)</f>
        <v>0</v>
      </c>
      <c r="UE87" s="314">
        <f>IFERROR('Base travail'!$AT87*'Base travail'!$IN87/AT$13,0)</f>
        <v>0</v>
      </c>
      <c r="UF87" s="314">
        <f>IFERROR('Base travail'!$AU87*'Base travail'!$IO87/AU$13,0)</f>
        <v>0</v>
      </c>
      <c r="UG87" s="314">
        <f>IFERROR('Base travail'!$AV87*'Base travail'!$IP87/AV$13,0)</f>
        <v>0</v>
      </c>
      <c r="UH87" s="314">
        <f>IFERROR('Base travail'!$AW87*'Base travail'!$IQ87/AW$13,0)</f>
        <v>0</v>
      </c>
      <c r="UI87" s="314">
        <f>IFERROR('Base travail'!$AX87*'Base travail'!$IR87/AX$13,0)</f>
        <v>0</v>
      </c>
      <c r="UJ87" s="314">
        <f>IFERROR('Base travail'!$AY87*'Base travail'!$IS87/AY$13,0)</f>
        <v>0</v>
      </c>
      <c r="UK87" s="314">
        <f>IFERROR('Base travail'!$AZ87*'Base travail'!$IT87/AZ$13,0)</f>
        <v>0</v>
      </c>
      <c r="UL87" s="314">
        <f>IFERROR('Base travail'!$BA87*'Base travail'!$IU87/BA$13,0)</f>
        <v>0</v>
      </c>
      <c r="UM87" s="314">
        <f>IFERROR('Base travail'!$BB87*'Base travail'!$IV87/BB$13,0)</f>
        <v>0</v>
      </c>
      <c r="UN87" s="314">
        <f>IFERROR('Base travail'!$BC87*'Base travail'!$IW87/BC$13,0)</f>
        <v>0</v>
      </c>
      <c r="UO87" s="314">
        <f>IFERROR('Base travail'!$BD87*'Base travail'!$IX87/BD$13,0)</f>
        <v>0</v>
      </c>
      <c r="UP87" s="314">
        <f>IFERROR('Base travail'!$BE87*'Base travail'!$IY87/BE$13,0)</f>
        <v>0</v>
      </c>
      <c r="UQ87" s="314">
        <f>IFERROR('Base travail'!$BF87*'Base travail'!$IZ87/BF$13,0)</f>
        <v>0</v>
      </c>
      <c r="UR87" s="314">
        <f>IFERROR('Base travail'!$BG87*'Base travail'!$JA87/BG$13,0)</f>
        <v>0</v>
      </c>
      <c r="US87" s="314">
        <f>IFERROR('Base travail'!$BH87*'Base travail'!$JB87/BH$13,0)</f>
        <v>0</v>
      </c>
      <c r="UT87" s="314">
        <f>IFERROR('Base travail'!$BI87*'Base travail'!$JC87/BI$13,0)</f>
        <v>0</v>
      </c>
      <c r="UU87" s="314">
        <f>IFERROR('Base travail'!$BJ87*'Base travail'!$JD87/BJ$13,0)</f>
        <v>0</v>
      </c>
      <c r="UV87" s="314">
        <f>IFERROR('Base travail'!$BK87*'Base travail'!$JE87/BK$13,0)</f>
        <v>0</v>
      </c>
      <c r="UW87" s="314">
        <f>IFERROR('Base travail'!$BL87*'Base travail'!$JF87/BL$13,0)</f>
        <v>0</v>
      </c>
      <c r="UX87" s="314">
        <f>IFERROR('Base travail'!$BM87*'Base travail'!$JG87/BM$13,0)</f>
        <v>0</v>
      </c>
      <c r="UY87" s="314">
        <f>IFERROR('Base travail'!$BN87*'Base travail'!$JH87/BN$13,0)</f>
        <v>0</v>
      </c>
      <c r="UZ87" s="314">
        <f>IFERROR('Base travail'!$BO87*'Base travail'!$JI87/BO$13,0)</f>
        <v>0</v>
      </c>
      <c r="VA87" s="314">
        <f>IFERROR('Base travail'!$BP87*'Base travail'!$JJ87/BP$13,0)</f>
        <v>0</v>
      </c>
      <c r="VB87" s="314">
        <f>IFERROR('Base travail'!$BQ87*'Base travail'!$JK87/BQ$13,0)</f>
        <v>0</v>
      </c>
      <c r="VC87" s="314">
        <f>IFERROR('Base travail'!$BR87*'Base travail'!$JL87/BR$13,0)</f>
        <v>0</v>
      </c>
      <c r="VD87" s="314">
        <f>IFERROR('Base travail'!$BS87*'Base travail'!$JM87/BS$13,0)</f>
        <v>0</v>
      </c>
      <c r="VE87" s="314">
        <f>IFERROR('Base travail'!$BT87*'Base travail'!$JN87/BT$13,0)</f>
        <v>0</v>
      </c>
      <c r="VF87" s="314">
        <f>IFERROR('Base travail'!$BU87*'Base travail'!$JO87/BU$13,0)</f>
        <v>0</v>
      </c>
      <c r="VG87" s="314">
        <f>IFERROR('Base travail'!$BV87*'Base travail'!$JP87/BV$13,0)</f>
        <v>0</v>
      </c>
      <c r="VH87" s="314">
        <f>IFERROR('Base travail'!$BW87*'Base travail'!$JQ87/BW$13,0)</f>
        <v>0</v>
      </c>
      <c r="VI87" s="314">
        <f>IFERROR('Base travail'!$BX87*'Base travail'!$JR87/BX$13,0)</f>
        <v>0</v>
      </c>
      <c r="VJ87" s="314">
        <f>IFERROR('Base travail'!$BY87*'Base travail'!$JS87/BY$13,0)</f>
        <v>0</v>
      </c>
      <c r="VK87" s="314">
        <f>IFERROR('Base travail'!$BZ87*'Base travail'!$JT87/BZ$13,0)</f>
        <v>0</v>
      </c>
      <c r="VL87" s="314">
        <f>IFERROR('Base travail'!$CA87*'Base travail'!$JU87/CA$13,0)</f>
        <v>0</v>
      </c>
      <c r="VM87" s="314">
        <f>IFERROR('Base travail'!$CB87*'Base travail'!$JV87/CB$13,0)</f>
        <v>0</v>
      </c>
      <c r="VN87" s="314">
        <f>IFERROR('Base travail'!$CC87*'Base travail'!$JW87/CC$13,0)</f>
        <v>0</v>
      </c>
      <c r="VO87" s="314">
        <f>IFERROR('Base travail'!$CD87*'Base travail'!$JX87/CD$13,0)</f>
        <v>0</v>
      </c>
      <c r="VP87" s="314">
        <f>IFERROR('Base travail'!$CE87*'Base travail'!$JY87/CE$13,0)</f>
        <v>0</v>
      </c>
      <c r="VQ87" s="314">
        <f>IFERROR('Base travail'!$CF87*'Base travail'!$JZ87/CF$13,0)</f>
        <v>0</v>
      </c>
      <c r="VR87" s="314">
        <f>IFERROR('Base travail'!$CG87*'Base travail'!$KA87/CG$13,0)</f>
        <v>0</v>
      </c>
      <c r="VS87" s="314">
        <f>IFERROR('Base travail'!$CH87*'Base travail'!$KB87/CH$13,0)</f>
        <v>0</v>
      </c>
      <c r="VT87" s="314">
        <f>IFERROR('Base travail'!$CI87*'Base travail'!$KC87/CI$13,0)</f>
        <v>0</v>
      </c>
      <c r="VU87" s="314">
        <f>IFERROR('Base travail'!$CJ87*'Base travail'!$KD87/CJ$13,0)</f>
        <v>0</v>
      </c>
      <c r="VV87" s="314">
        <f>IFERROR('Base travail'!$CK87*'Base travail'!$KE87/CK$13,0)</f>
        <v>0</v>
      </c>
      <c r="VW87" s="314">
        <f>IFERROR('Base travail'!$CL87*'Base travail'!$KF87/CL$13,0)</f>
        <v>0</v>
      </c>
      <c r="VX87" s="314">
        <f>IFERROR('Base travail'!$CM87*'Base travail'!$KG87/CM$13,0)</f>
        <v>0</v>
      </c>
      <c r="VY87" s="314">
        <f>IFERROR('Base travail'!$CN87*'Base travail'!$KH87/CN$13,0)</f>
        <v>0</v>
      </c>
      <c r="VZ87" s="314">
        <f>IFERROR('Base travail'!$CO87*'Base travail'!$KI87/CO$13,0)</f>
        <v>0</v>
      </c>
      <c r="WA87" s="314">
        <f>IFERROR('Base travail'!$CP87*'Base travail'!$KJ87/CP$13,0)</f>
        <v>0</v>
      </c>
      <c r="WB87" s="314">
        <f>IFERROR('Base travail'!$CQ87*'Base travail'!$KK87/CQ$13,0)</f>
        <v>0</v>
      </c>
      <c r="WC87" s="314">
        <f>IFERROR('Base travail'!$CR87*'Base travail'!$KL87/CR$13,0)</f>
        <v>0</v>
      </c>
      <c r="WD87" s="314">
        <f>IFERROR('Base travail'!$CS87*'Base travail'!$KM87/CS$13,0)</f>
        <v>0</v>
      </c>
      <c r="WE87" s="314">
        <f>IFERROR('Base travail'!$CT87*'Base travail'!$KN87/CT$13,0)</f>
        <v>0</v>
      </c>
      <c r="WF87" s="314">
        <f>IFERROR('Base travail'!$CU87*'Base travail'!$KO87/CU$13,0)</f>
        <v>0</v>
      </c>
      <c r="WG87" s="314">
        <f>IFERROR('Base travail'!$CV87*'Base travail'!$KP87/CV$13,0)</f>
        <v>0</v>
      </c>
      <c r="WH87" s="314">
        <f>IFERROR('Base travail'!$CW87*'Base travail'!$KQ87/CW$13,0)</f>
        <v>0</v>
      </c>
      <c r="WI87" s="314">
        <f>IFERROR('Base travail'!$CX87*'Base travail'!$KR87/CX$13,0)</f>
        <v>0</v>
      </c>
      <c r="WJ87" s="314">
        <f>IFERROR('Base travail'!$CY87*'Base travail'!$KS87/CY$13,0)</f>
        <v>0</v>
      </c>
      <c r="WK87" s="314">
        <f>IFERROR('Base travail'!$CZ87*'Base travail'!$KT87/CZ$13,0)</f>
        <v>0</v>
      </c>
      <c r="WL87" s="314">
        <f>IFERROR('Base travail'!$DA87*'Base travail'!$KU87/DA$13,0)</f>
        <v>0</v>
      </c>
      <c r="WM87" s="314">
        <f>IFERROR('Base travail'!$DB87*'Base travail'!$KV87/DB$13,0)</f>
        <v>0</v>
      </c>
      <c r="WN87" s="314">
        <f>IFERROR('Base travail'!$DC87*'Base travail'!$KW87/DC$13,0)</f>
        <v>0</v>
      </c>
      <c r="WO87" s="314"/>
      <c r="WP87" s="314">
        <f>IFERROR('Base travail'!$H87*'Base travail'!$KY87/H$16,0)</f>
        <v>0</v>
      </c>
      <c r="WQ87" s="314">
        <f>IFERROR('Base travail'!$I87*'Base travail'!$KZ87/I$16,0)</f>
        <v>0</v>
      </c>
      <c r="WR87" s="314">
        <f>IFERROR('Base travail'!$J87*'Base travail'!$LA87/J$16,0)</f>
        <v>0</v>
      </c>
      <c r="WS87" s="314">
        <f>IFERROR('Base travail'!$K87*'Base travail'!$LB87/K$16,0)</f>
        <v>0</v>
      </c>
      <c r="WT87" s="314">
        <f>IFERROR('Base travail'!$L87*'Base travail'!$LC87/L$16,0)</f>
        <v>0</v>
      </c>
      <c r="WU87" s="314">
        <f>IFERROR('Base travail'!$M87*'Base travail'!$LD87/M$16,0)</f>
        <v>0</v>
      </c>
      <c r="WV87" s="314">
        <f>IFERROR('Base travail'!$N87*'Base travail'!$LE87/N$16,0)</f>
        <v>0</v>
      </c>
      <c r="WW87" s="314">
        <f>IFERROR('Base travail'!$O87*'Base travail'!$LF87/O$16,0)</f>
        <v>0</v>
      </c>
      <c r="WX87" s="314">
        <f>IFERROR('Base travail'!$P87*'Base travail'!$LG87/P$16,0)</f>
        <v>0</v>
      </c>
      <c r="WY87" s="314">
        <f>IFERROR('Base travail'!$Q87*'Base travail'!$LH87/Q$16,0)</f>
        <v>0</v>
      </c>
      <c r="WZ87" s="314">
        <f>IFERROR('Base travail'!$R87*'Base travail'!$LI87/R$16,0)</f>
        <v>0</v>
      </c>
      <c r="XA87" s="314">
        <f>IFERROR('Base travail'!$S87*'Base travail'!$LJ87/S$16,0)</f>
        <v>0</v>
      </c>
      <c r="XB87" s="314">
        <f>IFERROR('Base travail'!$T87*'Base travail'!$LK87/T$16,0)</f>
        <v>0</v>
      </c>
      <c r="XC87" s="314">
        <f>IFERROR('Base travail'!$U87*'Base travail'!$LL87/U$16,0)</f>
        <v>0</v>
      </c>
      <c r="XD87" s="314">
        <f>IFERROR('Base travail'!$V87*'Base travail'!$LM87/V$16,0)</f>
        <v>0</v>
      </c>
      <c r="XE87" s="314">
        <f>IFERROR('Base travail'!$W87*'Base travail'!$LN87/W$16,0)</f>
        <v>0</v>
      </c>
      <c r="XF87" s="314">
        <f>IFERROR('Base travail'!$X87*'Base travail'!$LO87/X$16,0)</f>
        <v>0</v>
      </c>
      <c r="XG87" s="314">
        <f>IFERROR('Base travail'!$Y87*'Base travail'!$LP87/Y$16,0)</f>
        <v>0</v>
      </c>
      <c r="XH87" s="314">
        <f>IFERROR('Base travail'!$Z87*'Base travail'!$LQ87/Z$16,0)</f>
        <v>0</v>
      </c>
      <c r="XI87" s="314">
        <f>IFERROR('Base travail'!$AA87*'Base travail'!$LR87/AA$16,0)</f>
        <v>0</v>
      </c>
      <c r="XJ87" s="314">
        <f>IFERROR('Base travail'!$AB87*'Base travail'!$LS87/AB$16,0)</f>
        <v>0</v>
      </c>
      <c r="XK87" s="314">
        <f>IFERROR('Base travail'!$AC87*'Base travail'!$LT87/AC$16,0)</f>
        <v>0</v>
      </c>
      <c r="XL87" s="314">
        <f>IFERROR('Base travail'!$AD87*'Base travail'!$LU87/AD$16,0)</f>
        <v>0</v>
      </c>
      <c r="XM87" s="314">
        <f>IFERROR('Base travail'!$AE87*'Base travail'!$LV87/AE$16,0)</f>
        <v>0</v>
      </c>
      <c r="XN87" s="314">
        <f>IFERROR('Base travail'!$AF87*'Base travail'!$LW87/AF$16,0)</f>
        <v>0</v>
      </c>
      <c r="XO87" s="314">
        <f>IFERROR('Base travail'!$AG87*'Base travail'!$LX87/AG$16,0)</f>
        <v>0</v>
      </c>
      <c r="XP87" s="314">
        <f>IFERROR('Base travail'!$AH87*'Base travail'!$LY87/AH$16,0)</f>
        <v>0</v>
      </c>
      <c r="XQ87" s="314">
        <f>IFERROR('Base travail'!$AI87*'Base travail'!$LZ87/AI$16,0)</f>
        <v>0</v>
      </c>
      <c r="XR87" s="314">
        <f>IFERROR('Base travail'!$AJ87*'Base travail'!$MA87/AJ$16,0)</f>
        <v>0</v>
      </c>
      <c r="XS87" s="314">
        <f>IFERROR('Base travail'!$AK87*'Base travail'!$MB87/AK$16,0)</f>
        <v>0</v>
      </c>
      <c r="XT87" s="314">
        <f>IFERROR('Base travail'!$AL87*'Base travail'!$MC87/AL$16,0)</f>
        <v>0</v>
      </c>
      <c r="XU87" s="314">
        <f>IFERROR('Base travail'!$AM87*'Base travail'!$MD87/AM$16,0)</f>
        <v>0</v>
      </c>
      <c r="XV87" s="314">
        <f>IFERROR('Base travail'!$AN87*'Base travail'!$ME87/AN$16,0)</f>
        <v>0</v>
      </c>
      <c r="XW87" s="314">
        <f>IFERROR('Base travail'!$AO87*'Base travail'!$MF87/AO$16,0)</f>
        <v>0</v>
      </c>
      <c r="XX87" s="314">
        <f>IFERROR('Base travail'!$AP87*'Base travail'!$MG87/AP$16,0)</f>
        <v>0</v>
      </c>
      <c r="XY87" s="314">
        <f>IFERROR('Base travail'!$AQ87*'Base travail'!$MH87/AQ$16,0)</f>
        <v>0</v>
      </c>
      <c r="XZ87" s="314">
        <f>IFERROR('Base travail'!$AR87*'Base travail'!$MI87/AR$16,0)</f>
        <v>0</v>
      </c>
      <c r="YA87" s="314">
        <f>IFERROR('Base travail'!$AS87*'Base travail'!$MJ87/AS$16,0)</f>
        <v>0</v>
      </c>
      <c r="YB87" s="314">
        <f>IFERROR('Base travail'!$AT87*'Base travail'!$MK87/AT$16,0)</f>
        <v>0</v>
      </c>
      <c r="YC87" s="314">
        <f>IFERROR('Base travail'!$AU87*'Base travail'!$ML87/AU$16,0)</f>
        <v>0</v>
      </c>
      <c r="YD87" s="314">
        <f>IFERROR('Base travail'!$AV87*'Base travail'!$MM87/AV$16,0)</f>
        <v>0</v>
      </c>
      <c r="YE87" s="314">
        <f>IFERROR('Base travail'!$AW87*'Base travail'!$MN87/AW$16,0)</f>
        <v>0</v>
      </c>
      <c r="YF87" s="314">
        <f>IFERROR('Base travail'!$AX87*'Base travail'!$MO87/AX$16,0)</f>
        <v>0</v>
      </c>
      <c r="YG87" s="314">
        <f>IFERROR('Base travail'!$AY87*'Base travail'!$MP87/AY$16,0)</f>
        <v>0</v>
      </c>
      <c r="YH87" s="314">
        <f>IFERROR('Base travail'!$AZ87*'Base travail'!$MQ87/AZ$16,0)</f>
        <v>0</v>
      </c>
      <c r="YI87" s="314">
        <f>IFERROR('Base travail'!$BA87*'Base travail'!$MR87/BA$16,0)</f>
        <v>0</v>
      </c>
      <c r="YJ87" s="314">
        <f>IFERROR('Base travail'!$BB87*'Base travail'!$MS87/BB$16,0)</f>
        <v>0</v>
      </c>
      <c r="YK87" s="314">
        <f>IFERROR('Base travail'!$BC87*'Base travail'!$MT87/BC$16,0)</f>
        <v>0</v>
      </c>
      <c r="YL87" s="314">
        <f>IFERROR('Base travail'!$BD87*'Base travail'!$MU87/BD$16,0)</f>
        <v>0</v>
      </c>
      <c r="YM87" s="314">
        <f>IFERROR('Base travail'!$BE87*'Base travail'!$MV87/BE$16,0)</f>
        <v>0</v>
      </c>
      <c r="YN87" s="314">
        <f>IFERROR('Base travail'!$BF87*'Base travail'!$MW87/BF$16,0)</f>
        <v>0</v>
      </c>
      <c r="YO87" s="314">
        <f>IFERROR('Base travail'!$BG87*'Base travail'!$MX87/BG$16,0)</f>
        <v>0</v>
      </c>
      <c r="YP87" s="314">
        <f>IFERROR('Base travail'!$BH87*'Base travail'!$MY87/BH$16,0)</f>
        <v>0</v>
      </c>
      <c r="YQ87" s="314">
        <f>IFERROR('Base travail'!$BI87*'Base travail'!$MZ87/BI$16,0)</f>
        <v>0</v>
      </c>
      <c r="YR87" s="314">
        <f>IFERROR('Base travail'!$BJ87*'Base travail'!$NA87/BJ$16,0)</f>
        <v>0</v>
      </c>
      <c r="YS87" s="314">
        <f>IFERROR('Base travail'!$BK87*'Base travail'!$NB87/BK$16,0)</f>
        <v>0</v>
      </c>
      <c r="YT87" s="314">
        <f>IFERROR('Base travail'!$BL87*'Base travail'!$NC87/BL$16,0)</f>
        <v>0</v>
      </c>
      <c r="YU87" s="314">
        <f>IFERROR('Base travail'!$BM87*'Base travail'!$ND87/BM$16,0)</f>
        <v>0</v>
      </c>
      <c r="YV87" s="314">
        <f>IFERROR('Base travail'!$BN87*'Base travail'!$NE87/BN$16,0)</f>
        <v>0</v>
      </c>
      <c r="YW87" s="314">
        <f>IFERROR('Base travail'!$BO87*'Base travail'!$NF87/BO$16,0)</f>
        <v>0</v>
      </c>
      <c r="YX87" s="314">
        <f>IFERROR('Base travail'!$BP87*'Base travail'!$NG87/BP$16,0)</f>
        <v>0</v>
      </c>
      <c r="YY87" s="314">
        <f>IFERROR('Base travail'!$BQ87*'Base travail'!$NH87/BQ$16,0)</f>
        <v>0</v>
      </c>
      <c r="YZ87" s="314">
        <f>IFERROR('Base travail'!$BR87*'Base travail'!$NI87/BR$16,0)</f>
        <v>0</v>
      </c>
      <c r="ZA87" s="314">
        <f>IFERROR('Base travail'!$BS87*'Base travail'!$NJ87/BS$16,0)</f>
        <v>0</v>
      </c>
      <c r="ZB87" s="314">
        <f>IFERROR('Base travail'!$BT87*'Base travail'!$NK87/BT$16,0)</f>
        <v>0</v>
      </c>
      <c r="ZC87" s="314">
        <f>IFERROR('Base travail'!$BU87*'Base travail'!$NL87/BU$16,0)</f>
        <v>0</v>
      </c>
      <c r="ZD87" s="314">
        <f>IFERROR('Base travail'!$BV87*'Base travail'!$NM87/BV$16,0)</f>
        <v>0</v>
      </c>
      <c r="ZE87" s="314">
        <f>IFERROR('Base travail'!$BW87*'Base travail'!$NN87/BW$16,0)</f>
        <v>0</v>
      </c>
      <c r="ZF87" s="314">
        <f>IFERROR('Base travail'!$BX87*'Base travail'!$NO87/BX$16,0)</f>
        <v>0</v>
      </c>
      <c r="ZG87" s="314">
        <f>IFERROR('Base travail'!$BY87*'Base travail'!$NP87/BY$16,0)</f>
        <v>0</v>
      </c>
      <c r="ZH87" s="314">
        <f>IFERROR('Base travail'!$BZ87*'Base travail'!$NQ87/BZ$16,0)</f>
        <v>0</v>
      </c>
      <c r="ZI87" s="314">
        <f>IFERROR('Base travail'!$CA87*'Base travail'!$NR87/CA$16,0)</f>
        <v>0</v>
      </c>
      <c r="ZJ87" s="314">
        <f>IFERROR('Base travail'!$CB87*'Base travail'!$NS87/CB$16,0)</f>
        <v>0</v>
      </c>
      <c r="ZK87" s="314">
        <f>IFERROR('Base travail'!$CC87*'Base travail'!$NT87/CC$16,0)</f>
        <v>0</v>
      </c>
      <c r="ZL87" s="314">
        <f>IFERROR('Base travail'!$CD87*'Base travail'!$NU87/CD$16,0)</f>
        <v>0</v>
      </c>
      <c r="ZM87" s="314">
        <f>IFERROR('Base travail'!$CE87*'Base travail'!$NV87/CE$16,0)</f>
        <v>0</v>
      </c>
      <c r="ZN87" s="314">
        <f>IFERROR('Base travail'!$CF87*'Base travail'!$NW87/CF$16,0)</f>
        <v>0</v>
      </c>
      <c r="ZO87" s="314">
        <f>IFERROR('Base travail'!$CG87*'Base travail'!$NX87/CG$16,0)</f>
        <v>0</v>
      </c>
      <c r="ZP87" s="314">
        <f>IFERROR('Base travail'!$CH87*'Base travail'!$NY87/CH$16,0)</f>
        <v>0</v>
      </c>
      <c r="ZQ87" s="314">
        <f>IFERROR('Base travail'!$CI87*'Base travail'!$NZ87/CI$16,0)</f>
        <v>0</v>
      </c>
      <c r="ZR87" s="314">
        <f>IFERROR('Base travail'!$CJ87*'Base travail'!$OA87/CJ$16,0)</f>
        <v>0</v>
      </c>
      <c r="ZS87" s="314">
        <f>IFERROR('Base travail'!$CK87*'Base travail'!$OB87/CK$16,0)</f>
        <v>0</v>
      </c>
      <c r="ZT87" s="314">
        <f>IFERROR('Base travail'!$CL87*'Base travail'!$OC87/CL$16,0)</f>
        <v>0</v>
      </c>
      <c r="ZU87" s="314">
        <f>IFERROR('Base travail'!$CM87*'Base travail'!$OD87/CM$16,0)</f>
        <v>0</v>
      </c>
      <c r="ZV87" s="314">
        <f>IFERROR('Base travail'!$CN87*'Base travail'!$OE87/CN$16,0)</f>
        <v>0</v>
      </c>
      <c r="ZW87" s="314">
        <f>IFERROR('Base travail'!$CO87*'Base travail'!$OF87/CO$16,0)</f>
        <v>0</v>
      </c>
      <c r="ZX87" s="314">
        <f>IFERROR('Base travail'!$CP87*'Base travail'!$OG87/CP$16,0)</f>
        <v>0</v>
      </c>
      <c r="ZY87" s="314">
        <f>IFERROR('Base travail'!$CQ87*'Base travail'!$OH87/CQ$16,0)</f>
        <v>0</v>
      </c>
      <c r="ZZ87" s="314">
        <f>IFERROR('Base travail'!$CR87*'Base travail'!$OI87/CR$16,0)</f>
        <v>0</v>
      </c>
      <c r="AAA87" s="314">
        <f>IFERROR('Base travail'!$CS87*'Base travail'!$OJ87/CS$16,0)</f>
        <v>0</v>
      </c>
      <c r="AAB87" s="314">
        <f>IFERROR('Base travail'!$CT87*'Base travail'!$OK87/CT$16,0)</f>
        <v>0</v>
      </c>
      <c r="AAC87" s="314">
        <f>IFERROR('Base travail'!$CU87*'Base travail'!$OL87/CU$16,0)</f>
        <v>0</v>
      </c>
      <c r="AAD87" s="314">
        <f>IFERROR('Base travail'!$CV87*'Base travail'!$OM87/CV$16,0)</f>
        <v>0</v>
      </c>
      <c r="AAE87" s="314">
        <f>IFERROR('Base travail'!$CW87*'Base travail'!$ON87/CW$16,0)</f>
        <v>0</v>
      </c>
      <c r="AAF87" s="314">
        <f>IFERROR('Base travail'!$CX87*'Base travail'!$OO87/CX$16,0)</f>
        <v>0</v>
      </c>
      <c r="AAG87" s="314">
        <f>IFERROR('Base travail'!$CY87*'Base travail'!$OP87/CY$16,0)</f>
        <v>0</v>
      </c>
      <c r="AAH87" s="314">
        <f>IFERROR('Base travail'!$CZ87*'Base travail'!$OQ87/CZ$16,0)</f>
        <v>0</v>
      </c>
      <c r="AAI87" s="314">
        <f>IFERROR('Base travail'!$DA87*'Base travail'!$OR87/DA$16,0)</f>
        <v>0</v>
      </c>
      <c r="AAJ87" s="314">
        <f>IFERROR('Base travail'!$DB87*'Base travail'!$OS87/DB$16,0)</f>
        <v>0</v>
      </c>
      <c r="AAK87" s="323">
        <f>IFERROR('Base travail'!$DC87*'Base travail'!$OT87/DC$16,0)</f>
        <v>0</v>
      </c>
    </row>
    <row r="88" spans="1:713" hidden="1" x14ac:dyDescent="0.25">
      <c r="A88" s="316">
        <f>Info!D73</f>
        <v>67</v>
      </c>
      <c r="B88" s="317" t="str">
        <f>Info!B73</f>
        <v>BO</v>
      </c>
      <c r="C88" s="317">
        <f>VLOOKUP(B88,Info!$B$7:$AE$106,30,FALSE)</f>
        <v>0</v>
      </c>
      <c r="D88" s="318">
        <f>SUM('Base travail'!$H88:$DC88)</f>
        <v>0</v>
      </c>
      <c r="E88" s="319">
        <f>SUM('Base travail'!$OV88:$SQ88)</f>
        <v>0</v>
      </c>
      <c r="F88" s="319">
        <f>SUM('Base travail'!$SS88:$WN88)</f>
        <v>0</v>
      </c>
      <c r="G88" s="319">
        <f>SUM('Base travail'!$WP88:$AAK88)</f>
        <v>0</v>
      </c>
      <c r="H88" s="364"/>
      <c r="I88" s="364"/>
      <c r="J88" s="364"/>
      <c r="K88" s="364"/>
      <c r="L88" s="364"/>
      <c r="M88" s="364"/>
      <c r="N88" s="364"/>
      <c r="O88" s="364"/>
      <c r="P88" s="364"/>
      <c r="Q88" s="364"/>
      <c r="R88" s="364"/>
      <c r="S88" s="364"/>
      <c r="T88" s="364"/>
      <c r="U88" s="364"/>
      <c r="V88" s="364"/>
      <c r="W88" s="364"/>
      <c r="X88" s="364"/>
      <c r="Y88" s="364"/>
      <c r="Z88" s="364"/>
      <c r="AA88" s="364"/>
      <c r="AB88" s="364"/>
      <c r="AC88" s="364"/>
      <c r="AD88" s="364"/>
      <c r="AE88" s="364"/>
      <c r="AF88" s="364"/>
      <c r="AG88" s="364"/>
      <c r="AH88" s="364"/>
      <c r="AI88" s="364"/>
      <c r="AJ88" s="364"/>
      <c r="AK88" s="364"/>
      <c r="AL88" s="364"/>
      <c r="AM88" s="364"/>
      <c r="AN88" s="364"/>
      <c r="AO88" s="364"/>
      <c r="AP88" s="364"/>
      <c r="AQ88" s="364"/>
      <c r="AR88" s="364"/>
      <c r="AS88" s="364"/>
      <c r="AT88" s="364"/>
      <c r="AU88" s="364"/>
      <c r="AV88" s="364"/>
      <c r="AW88" s="364"/>
      <c r="AX88" s="364"/>
      <c r="AY88" s="364"/>
      <c r="AZ88" s="364"/>
      <c r="BA88" s="364"/>
      <c r="BB88" s="364"/>
      <c r="BC88" s="364"/>
      <c r="BD88" s="364"/>
      <c r="BE88" s="364"/>
      <c r="BF88" s="364"/>
      <c r="BG88" s="364"/>
      <c r="BH88" s="364"/>
      <c r="BI88" s="364"/>
      <c r="BJ88" s="364"/>
      <c r="BK88" s="364"/>
      <c r="BL88" s="364"/>
      <c r="BM88" s="364"/>
      <c r="BN88" s="364"/>
      <c r="BO88" s="364"/>
      <c r="BP88" s="364"/>
      <c r="BQ88" s="364"/>
      <c r="BR88" s="364"/>
      <c r="BS88" s="364"/>
      <c r="BT88" s="364"/>
      <c r="BU88" s="364"/>
      <c r="BV88" s="364"/>
      <c r="BW88" s="364"/>
      <c r="BX88" s="364"/>
      <c r="BY88" s="364"/>
      <c r="BZ88" s="364"/>
      <c r="CA88" s="364"/>
      <c r="CB88" s="364"/>
      <c r="CC88" s="364"/>
      <c r="CD88" s="364"/>
      <c r="CE88" s="364"/>
      <c r="CF88" s="364"/>
      <c r="CG88" s="364"/>
      <c r="CH88" s="364"/>
      <c r="CI88" s="364"/>
      <c r="CJ88" s="364"/>
      <c r="CK88" s="364"/>
      <c r="CL88" s="364"/>
      <c r="CM88" s="364"/>
      <c r="CN88" s="364"/>
      <c r="CO88" s="364"/>
      <c r="CP88" s="364"/>
      <c r="CQ88" s="364"/>
      <c r="CR88" s="364"/>
      <c r="CS88" s="364"/>
      <c r="CT88" s="364"/>
      <c r="CU88" s="364"/>
      <c r="CV88" s="364"/>
      <c r="CW88" s="364"/>
      <c r="CX88" s="364"/>
      <c r="CY88" s="364"/>
      <c r="CZ88" s="364"/>
      <c r="DA88" s="364"/>
      <c r="DB88" s="364"/>
      <c r="DC88" s="364"/>
      <c r="DD88" s="321"/>
      <c r="DE88" s="307">
        <f t="shared" si="1206"/>
        <v>0</v>
      </c>
      <c r="DF88" s="307">
        <f t="shared" si="1207"/>
        <v>0</v>
      </c>
      <c r="DG88" s="307">
        <f t="shared" si="1208"/>
        <v>0</v>
      </c>
      <c r="DH88" s="307">
        <f t="shared" si="1209"/>
        <v>0</v>
      </c>
      <c r="DI88" s="307">
        <f t="shared" si="1210"/>
        <v>4.3449999999999998</v>
      </c>
      <c r="DJ88" s="307">
        <f t="shared" si="1211"/>
        <v>0</v>
      </c>
      <c r="DK88" s="307">
        <f t="shared" si="1212"/>
        <v>4.3449999999999998</v>
      </c>
      <c r="DL88" s="307">
        <f t="shared" si="1213"/>
        <v>4.3449999999999998</v>
      </c>
      <c r="DM88" s="307">
        <f t="shared" si="1214"/>
        <v>0</v>
      </c>
      <c r="DN88" s="307">
        <f t="shared" si="1215"/>
        <v>0</v>
      </c>
      <c r="DO88" s="307">
        <f t="shared" si="1216"/>
        <v>0</v>
      </c>
      <c r="DP88" s="307">
        <f t="shared" si="1217"/>
        <v>0</v>
      </c>
      <c r="DQ88" s="307">
        <f t="shared" si="1218"/>
        <v>4.3449999999999998</v>
      </c>
      <c r="DR88" s="307">
        <f t="shared" si="1219"/>
        <v>4.3449999999999998</v>
      </c>
      <c r="DS88" s="307">
        <f t="shared" si="1220"/>
        <v>4.3449999999999998</v>
      </c>
      <c r="DT88" s="307">
        <f t="shared" si="1221"/>
        <v>4.3449999999999998</v>
      </c>
      <c r="DU88" s="307">
        <f t="shared" si="1222"/>
        <v>0</v>
      </c>
      <c r="DV88" s="307">
        <f t="shared" si="1223"/>
        <v>0</v>
      </c>
      <c r="DW88" s="307">
        <f t="shared" si="1224"/>
        <v>0</v>
      </c>
      <c r="DX88" s="307">
        <f t="shared" si="1225"/>
        <v>0</v>
      </c>
      <c r="DY88" s="307">
        <f t="shared" si="1226"/>
        <v>0</v>
      </c>
      <c r="DZ88" s="307">
        <f t="shared" si="1227"/>
        <v>0</v>
      </c>
      <c r="EA88" s="307">
        <f t="shared" si="1228"/>
        <v>0</v>
      </c>
      <c r="EB88" s="307">
        <f t="shared" si="1229"/>
        <v>0</v>
      </c>
      <c r="EC88" s="307">
        <f t="shared" si="1230"/>
        <v>0</v>
      </c>
      <c r="ED88" s="307">
        <f t="shared" si="1231"/>
        <v>1</v>
      </c>
      <c r="EE88" s="307">
        <f t="shared" si="1232"/>
        <v>1</v>
      </c>
      <c r="EF88" s="307">
        <f t="shared" si="1233"/>
        <v>0</v>
      </c>
      <c r="EG88" s="307">
        <f t="shared" si="1234"/>
        <v>0</v>
      </c>
      <c r="EH88" s="307">
        <f t="shared" si="1235"/>
        <v>0</v>
      </c>
      <c r="EI88" s="307">
        <f t="shared" si="1236"/>
        <v>0</v>
      </c>
      <c r="EJ88" s="307">
        <f t="shared" si="1237"/>
        <v>0</v>
      </c>
      <c r="EK88" s="307">
        <f t="shared" si="1238"/>
        <v>0</v>
      </c>
      <c r="EL88" s="307">
        <f t="shared" si="1239"/>
        <v>1</v>
      </c>
      <c r="EM88" s="307">
        <f t="shared" si="1240"/>
        <v>1</v>
      </c>
      <c r="EN88" s="307">
        <f t="shared" si="1241"/>
        <v>0</v>
      </c>
      <c r="EO88" s="307">
        <f t="shared" si="1242"/>
        <v>0</v>
      </c>
      <c r="EP88" s="307">
        <f t="shared" si="1243"/>
        <v>0</v>
      </c>
      <c r="EQ88" s="307">
        <f t="shared" si="1244"/>
        <v>0</v>
      </c>
      <c r="ER88" s="307">
        <f t="shared" si="1245"/>
        <v>0</v>
      </c>
      <c r="ES88" s="307">
        <f t="shared" si="1246"/>
        <v>0</v>
      </c>
      <c r="ET88" s="307">
        <f t="shared" si="1247"/>
        <v>0</v>
      </c>
      <c r="EU88" s="307">
        <f t="shared" si="1248"/>
        <v>0</v>
      </c>
      <c r="EV88" s="307">
        <f t="shared" si="1249"/>
        <v>0</v>
      </c>
      <c r="EW88" s="307">
        <f t="shared" si="1250"/>
        <v>0</v>
      </c>
      <c r="EX88" s="307">
        <f t="shared" si="1251"/>
        <v>0</v>
      </c>
      <c r="EY88" s="307">
        <f t="shared" si="1252"/>
        <v>0</v>
      </c>
      <c r="EZ88" s="307">
        <f t="shared" si="1253"/>
        <v>0</v>
      </c>
      <c r="FA88" s="307">
        <f t="shared" si="1254"/>
        <v>0</v>
      </c>
      <c r="FB88" s="307">
        <f t="shared" si="1255"/>
        <v>0</v>
      </c>
      <c r="FC88" s="307">
        <f t="shared" si="1256"/>
        <v>0</v>
      </c>
      <c r="FD88" s="307">
        <f t="shared" si="1257"/>
        <v>0</v>
      </c>
      <c r="FE88" s="307">
        <f t="shared" si="1258"/>
        <v>0</v>
      </c>
      <c r="FF88" s="307">
        <f t="shared" si="1259"/>
        <v>0</v>
      </c>
      <c r="FG88" s="307">
        <f t="shared" si="1260"/>
        <v>0</v>
      </c>
      <c r="FH88" s="307">
        <f t="shared" si="1261"/>
        <v>0</v>
      </c>
      <c r="FI88" s="307">
        <f t="shared" si="1262"/>
        <v>0</v>
      </c>
      <c r="FJ88" s="307">
        <f t="shared" si="1263"/>
        <v>4.3449999999999998</v>
      </c>
      <c r="FK88" s="307">
        <f t="shared" si="1264"/>
        <v>4.3449999999999998</v>
      </c>
      <c r="FL88" s="307">
        <f t="shared" si="1265"/>
        <v>0</v>
      </c>
      <c r="FM88" s="307">
        <f t="shared" si="1266"/>
        <v>0</v>
      </c>
      <c r="FN88" s="307">
        <f t="shared" si="1267"/>
        <v>0</v>
      </c>
      <c r="FO88" s="307">
        <f t="shared" si="1268"/>
        <v>0</v>
      </c>
      <c r="FP88" s="307">
        <f t="shared" si="1269"/>
        <v>0</v>
      </c>
      <c r="FQ88" s="307">
        <f t="shared" si="1270"/>
        <v>0</v>
      </c>
      <c r="FR88" s="307">
        <f t="shared" si="1271"/>
        <v>0</v>
      </c>
      <c r="FS88" s="307">
        <f t="shared" si="1272"/>
        <v>0</v>
      </c>
      <c r="FT88" s="307">
        <f t="shared" si="1273"/>
        <v>0</v>
      </c>
      <c r="FU88" s="307">
        <f t="shared" si="1274"/>
        <v>0</v>
      </c>
      <c r="FV88" s="307">
        <f t="shared" si="1275"/>
        <v>4.3449999999999998</v>
      </c>
      <c r="FW88" s="307">
        <f t="shared" si="1276"/>
        <v>0</v>
      </c>
      <c r="FX88" s="307">
        <f t="shared" si="1277"/>
        <v>0</v>
      </c>
      <c r="FY88" s="307">
        <f t="shared" si="1278"/>
        <v>4.3449999999999998</v>
      </c>
      <c r="FZ88" s="307">
        <f t="shared" si="1279"/>
        <v>4.3449999999999998</v>
      </c>
      <c r="GA88" s="307">
        <f t="shared" si="1280"/>
        <v>4.3449999999999998</v>
      </c>
      <c r="GB88" s="307">
        <f t="shared" si="1281"/>
        <v>4.3449999999999998</v>
      </c>
      <c r="GC88" s="307">
        <f t="shared" si="1282"/>
        <v>0</v>
      </c>
      <c r="GD88" s="307">
        <f t="shared" si="1283"/>
        <v>0</v>
      </c>
      <c r="GE88" s="307">
        <f t="shared" si="1284"/>
        <v>0</v>
      </c>
      <c r="GF88" s="307">
        <f t="shared" si="1285"/>
        <v>0</v>
      </c>
      <c r="GG88" s="307">
        <f t="shared" si="1286"/>
        <v>0</v>
      </c>
      <c r="GH88" s="307">
        <f t="shared" si="1287"/>
        <v>0</v>
      </c>
      <c r="GI88" s="307">
        <f t="shared" si="1288"/>
        <v>0</v>
      </c>
      <c r="GJ88" s="307">
        <f t="shared" si="1289"/>
        <v>0</v>
      </c>
      <c r="GK88" s="307">
        <f t="shared" si="1290"/>
        <v>0</v>
      </c>
      <c r="GL88" s="307">
        <f t="shared" si="1291"/>
        <v>0</v>
      </c>
      <c r="GM88" s="307">
        <f t="shared" si="1292"/>
        <v>0</v>
      </c>
      <c r="GN88" s="307">
        <f t="shared" si="1293"/>
        <v>0</v>
      </c>
      <c r="GO88" s="307">
        <f t="shared" si="1294"/>
        <v>0</v>
      </c>
      <c r="GP88" s="307">
        <f t="shared" si="1295"/>
        <v>0</v>
      </c>
      <c r="GQ88" s="307">
        <f t="shared" si="1296"/>
        <v>0</v>
      </c>
      <c r="GR88" s="307">
        <f t="shared" si="1297"/>
        <v>0</v>
      </c>
      <c r="GS88" s="307">
        <f t="shared" si="1298"/>
        <v>0</v>
      </c>
      <c r="GT88" s="307">
        <f t="shared" si="1299"/>
        <v>0</v>
      </c>
      <c r="GU88" s="307">
        <f t="shared" si="1300"/>
        <v>0</v>
      </c>
      <c r="GV88" s="307">
        <f t="shared" si="1301"/>
        <v>0</v>
      </c>
      <c r="GW88" s="307">
        <f t="shared" si="1302"/>
        <v>0</v>
      </c>
      <c r="GX88" s="307">
        <f t="shared" si="1303"/>
        <v>0</v>
      </c>
      <c r="GY88" s="307">
        <f t="shared" si="1304"/>
        <v>0</v>
      </c>
      <c r="GZ88" s="307">
        <f t="shared" si="1305"/>
        <v>0</v>
      </c>
      <c r="HA88" s="322"/>
      <c r="HB88" s="307">
        <f t="shared" si="1306"/>
        <v>0</v>
      </c>
      <c r="HC88" s="307">
        <f t="shared" si="1307"/>
        <v>0</v>
      </c>
      <c r="HD88" s="307">
        <f t="shared" si="1308"/>
        <v>0</v>
      </c>
      <c r="HE88" s="307">
        <f t="shared" si="1309"/>
        <v>0</v>
      </c>
      <c r="HF88" s="307">
        <f t="shared" si="1310"/>
        <v>4.3449999999999998</v>
      </c>
      <c r="HG88" s="307">
        <f t="shared" si="1311"/>
        <v>0</v>
      </c>
      <c r="HH88" s="307">
        <f t="shared" si="1312"/>
        <v>4.3449999999999998</v>
      </c>
      <c r="HI88" s="307">
        <f t="shared" si="1313"/>
        <v>4.3449999999999998</v>
      </c>
      <c r="HJ88" s="307">
        <f t="shared" si="1314"/>
        <v>0</v>
      </c>
      <c r="HK88" s="307">
        <f t="shared" si="1315"/>
        <v>0</v>
      </c>
      <c r="HL88" s="307">
        <f t="shared" si="1316"/>
        <v>0</v>
      </c>
      <c r="HM88" s="307">
        <f t="shared" si="1317"/>
        <v>0</v>
      </c>
      <c r="HN88" s="307">
        <f t="shared" si="1318"/>
        <v>4.3449999999999998</v>
      </c>
      <c r="HO88" s="307">
        <f t="shared" si="1319"/>
        <v>4.3449999999999998</v>
      </c>
      <c r="HP88" s="307">
        <f t="shared" si="1320"/>
        <v>4.3449999999999998</v>
      </c>
      <c r="HQ88" s="307">
        <f t="shared" si="1321"/>
        <v>4.3449999999999998</v>
      </c>
      <c r="HR88" s="307">
        <f t="shared" si="1322"/>
        <v>0</v>
      </c>
      <c r="HS88" s="307">
        <f t="shared" si="1323"/>
        <v>0</v>
      </c>
      <c r="HT88" s="307">
        <f t="shared" si="1324"/>
        <v>0</v>
      </c>
      <c r="HU88" s="307">
        <f t="shared" si="1325"/>
        <v>0</v>
      </c>
      <c r="HV88" s="307">
        <f t="shared" si="1326"/>
        <v>8.69</v>
      </c>
      <c r="HW88" s="307">
        <f t="shared" si="1327"/>
        <v>8.69</v>
      </c>
      <c r="HX88" s="307">
        <f t="shared" si="1328"/>
        <v>8.69</v>
      </c>
      <c r="HY88" s="307">
        <f t="shared" si="1329"/>
        <v>8.69</v>
      </c>
      <c r="HZ88" s="307">
        <f t="shared" si="1330"/>
        <v>0</v>
      </c>
      <c r="IA88" s="307">
        <f t="shared" si="1331"/>
        <v>1</v>
      </c>
      <c r="IB88" s="307">
        <f t="shared" si="1332"/>
        <v>1</v>
      </c>
      <c r="IC88" s="307">
        <f t="shared" si="1333"/>
        <v>0</v>
      </c>
      <c r="ID88" s="307">
        <f t="shared" si="1334"/>
        <v>4.3449999999999998</v>
      </c>
      <c r="IE88" s="307">
        <f t="shared" si="1335"/>
        <v>4.3449999999999998</v>
      </c>
      <c r="IF88" s="307">
        <f t="shared" si="1336"/>
        <v>4.3449999999999998</v>
      </c>
      <c r="IG88" s="307">
        <f t="shared" si="1337"/>
        <v>4.3449999999999998</v>
      </c>
      <c r="IH88" s="307">
        <f t="shared" si="1338"/>
        <v>0</v>
      </c>
      <c r="II88" s="307">
        <f t="shared" si="1339"/>
        <v>1</v>
      </c>
      <c r="IJ88" s="307">
        <f t="shared" si="1340"/>
        <v>1</v>
      </c>
      <c r="IK88" s="307">
        <f t="shared" si="1341"/>
        <v>0</v>
      </c>
      <c r="IL88" s="307">
        <f t="shared" si="1342"/>
        <v>0</v>
      </c>
      <c r="IM88" s="307">
        <f t="shared" si="1343"/>
        <v>0</v>
      </c>
      <c r="IN88" s="307">
        <f t="shared" si="1344"/>
        <v>0</v>
      </c>
      <c r="IO88" s="307">
        <f t="shared" si="1345"/>
        <v>0</v>
      </c>
      <c r="IP88" s="307">
        <f t="shared" si="1346"/>
        <v>0</v>
      </c>
      <c r="IQ88" s="307">
        <f t="shared" si="1347"/>
        <v>4.3449999999999998</v>
      </c>
      <c r="IR88" s="307">
        <f t="shared" si="1348"/>
        <v>0</v>
      </c>
      <c r="IS88" s="307">
        <f t="shared" si="1349"/>
        <v>0</v>
      </c>
      <c r="IT88" s="307">
        <f t="shared" si="1350"/>
        <v>0</v>
      </c>
      <c r="IU88" s="307">
        <f t="shared" si="1351"/>
        <v>0</v>
      </c>
      <c r="IV88" s="307">
        <f t="shared" si="1352"/>
        <v>0</v>
      </c>
      <c r="IW88" s="307">
        <f t="shared" si="1353"/>
        <v>0</v>
      </c>
      <c r="IX88" s="307">
        <f t="shared" si="1354"/>
        <v>0</v>
      </c>
      <c r="IY88" s="307">
        <f t="shared" si="1355"/>
        <v>0</v>
      </c>
      <c r="IZ88" s="307">
        <f t="shared" si="1356"/>
        <v>0</v>
      </c>
      <c r="JA88" s="307">
        <f t="shared" si="1357"/>
        <v>0</v>
      </c>
      <c r="JB88" s="307">
        <f t="shared" si="1358"/>
        <v>0</v>
      </c>
      <c r="JC88" s="307">
        <f t="shared" si="1359"/>
        <v>0</v>
      </c>
      <c r="JD88" s="307">
        <f t="shared" si="1360"/>
        <v>0</v>
      </c>
      <c r="JE88" s="307">
        <f t="shared" si="1361"/>
        <v>0</v>
      </c>
      <c r="JF88" s="307">
        <f t="shared" si="1362"/>
        <v>0</v>
      </c>
      <c r="JG88" s="307">
        <f t="shared" si="1363"/>
        <v>4.3449999999999998</v>
      </c>
      <c r="JH88" s="307">
        <f t="shared" si="1364"/>
        <v>4.3449999999999998</v>
      </c>
      <c r="JI88" s="307">
        <f t="shared" si="1365"/>
        <v>0</v>
      </c>
      <c r="JJ88" s="307">
        <f t="shared" si="1366"/>
        <v>0</v>
      </c>
      <c r="JK88" s="307">
        <f t="shared" si="1367"/>
        <v>0</v>
      </c>
      <c r="JL88" s="307">
        <f t="shared" si="1368"/>
        <v>0</v>
      </c>
      <c r="JM88" s="307">
        <f t="shared" si="1369"/>
        <v>0</v>
      </c>
      <c r="JN88" s="307">
        <f t="shared" si="1370"/>
        <v>0</v>
      </c>
      <c r="JO88" s="307">
        <f t="shared" si="1371"/>
        <v>0</v>
      </c>
      <c r="JP88" s="307">
        <f t="shared" si="1372"/>
        <v>0</v>
      </c>
      <c r="JQ88" s="307">
        <f t="shared" si="1373"/>
        <v>0</v>
      </c>
      <c r="JR88" s="307">
        <f t="shared" si="1374"/>
        <v>0</v>
      </c>
      <c r="JS88" s="307">
        <f t="shared" si="1375"/>
        <v>2.173</v>
      </c>
      <c r="JT88" s="307">
        <f t="shared" si="1376"/>
        <v>0</v>
      </c>
      <c r="JU88" s="307">
        <f t="shared" si="1377"/>
        <v>0</v>
      </c>
      <c r="JV88" s="307">
        <f t="shared" si="1378"/>
        <v>4.3449999999999998</v>
      </c>
      <c r="JW88" s="307">
        <f t="shared" si="1379"/>
        <v>4.3449999999999998</v>
      </c>
      <c r="JX88" s="307">
        <f t="shared" si="1380"/>
        <v>4.3449999999999998</v>
      </c>
      <c r="JY88" s="307">
        <f t="shared" si="1381"/>
        <v>4.3449999999999998</v>
      </c>
      <c r="JZ88" s="307">
        <f t="shared" si="1382"/>
        <v>0</v>
      </c>
      <c r="KA88" s="307">
        <f t="shared" si="1383"/>
        <v>0</v>
      </c>
      <c r="KB88" s="307">
        <f t="shared" si="1384"/>
        <v>0</v>
      </c>
      <c r="KC88" s="307">
        <f t="shared" si="1385"/>
        <v>0</v>
      </c>
      <c r="KD88" s="307">
        <f t="shared" si="1386"/>
        <v>0</v>
      </c>
      <c r="KE88" s="307">
        <f t="shared" si="1387"/>
        <v>0</v>
      </c>
      <c r="KF88" s="307">
        <f t="shared" si="1388"/>
        <v>0</v>
      </c>
      <c r="KG88" s="307">
        <f t="shared" si="1389"/>
        <v>0</v>
      </c>
      <c r="KH88" s="307">
        <f t="shared" si="1390"/>
        <v>0</v>
      </c>
      <c r="KI88" s="307">
        <f t="shared" si="1391"/>
        <v>0</v>
      </c>
      <c r="KJ88" s="307">
        <f t="shared" si="1392"/>
        <v>0</v>
      </c>
      <c r="KK88" s="307">
        <f t="shared" si="1393"/>
        <v>0</v>
      </c>
      <c r="KL88" s="307">
        <f t="shared" si="1394"/>
        <v>0</v>
      </c>
      <c r="KM88" s="307">
        <f t="shared" si="1395"/>
        <v>0</v>
      </c>
      <c r="KN88" s="307">
        <f t="shared" si="1396"/>
        <v>0</v>
      </c>
      <c r="KO88" s="307">
        <f t="shared" si="1397"/>
        <v>0</v>
      </c>
      <c r="KP88" s="307">
        <f t="shared" si="1398"/>
        <v>0</v>
      </c>
      <c r="KQ88" s="307">
        <f t="shared" si="1399"/>
        <v>0</v>
      </c>
      <c r="KR88" s="307">
        <f t="shared" si="1400"/>
        <v>0</v>
      </c>
      <c r="KS88" s="307">
        <f t="shared" si="1401"/>
        <v>0</v>
      </c>
      <c r="KT88" s="307">
        <f t="shared" si="1402"/>
        <v>0</v>
      </c>
      <c r="KU88" s="307">
        <f t="shared" si="1403"/>
        <v>0</v>
      </c>
      <c r="KV88" s="307">
        <f t="shared" si="1404"/>
        <v>0</v>
      </c>
      <c r="KW88" s="307">
        <f t="shared" si="1405"/>
        <v>0</v>
      </c>
      <c r="KX88" s="322"/>
      <c r="KY88" s="307">
        <f t="shared" si="1406"/>
        <v>8.3000000000000004E-2</v>
      </c>
      <c r="KZ88" s="307">
        <f t="shared" si="1407"/>
        <v>0</v>
      </c>
      <c r="LA88" s="307">
        <f t="shared" si="1408"/>
        <v>0</v>
      </c>
      <c r="LB88" s="307">
        <f t="shared" si="1409"/>
        <v>0</v>
      </c>
      <c r="LC88" s="307">
        <f t="shared" si="1410"/>
        <v>0</v>
      </c>
      <c r="LD88" s="307">
        <f t="shared" si="1411"/>
        <v>0</v>
      </c>
      <c r="LE88" s="307">
        <f t="shared" si="1412"/>
        <v>0</v>
      </c>
      <c r="LF88" s="307">
        <f t="shared" si="1413"/>
        <v>0</v>
      </c>
      <c r="LG88" s="307">
        <f t="shared" si="1414"/>
        <v>0</v>
      </c>
      <c r="LH88" s="307">
        <f t="shared" si="1415"/>
        <v>0</v>
      </c>
      <c r="LI88" s="307">
        <f t="shared" si="1416"/>
        <v>0</v>
      </c>
      <c r="LJ88" s="307">
        <f t="shared" si="1417"/>
        <v>0</v>
      </c>
      <c r="LK88" s="307">
        <f t="shared" si="1418"/>
        <v>0</v>
      </c>
      <c r="LL88" s="307">
        <f t="shared" si="1419"/>
        <v>0</v>
      </c>
      <c r="LM88" s="307">
        <f t="shared" si="1420"/>
        <v>0</v>
      </c>
      <c r="LN88" s="307">
        <f t="shared" si="1421"/>
        <v>0</v>
      </c>
      <c r="LO88" s="307">
        <f t="shared" si="1422"/>
        <v>0</v>
      </c>
      <c r="LP88" s="307">
        <f t="shared" si="1423"/>
        <v>0</v>
      </c>
      <c r="LQ88" s="307">
        <f t="shared" si="1424"/>
        <v>0</v>
      </c>
      <c r="LR88" s="307">
        <f t="shared" si="1425"/>
        <v>0</v>
      </c>
      <c r="LS88" s="307">
        <f t="shared" si="1426"/>
        <v>0</v>
      </c>
      <c r="LT88" s="307">
        <f t="shared" si="1427"/>
        <v>0</v>
      </c>
      <c r="LU88" s="307">
        <f t="shared" si="1428"/>
        <v>0</v>
      </c>
      <c r="LV88" s="307">
        <f t="shared" si="1429"/>
        <v>0</v>
      </c>
      <c r="LW88" s="307">
        <f t="shared" si="1430"/>
        <v>0</v>
      </c>
      <c r="LX88" s="307">
        <f t="shared" si="1431"/>
        <v>0</v>
      </c>
      <c r="LY88" s="307">
        <f t="shared" si="1432"/>
        <v>0</v>
      </c>
      <c r="LZ88" s="307">
        <f t="shared" si="1433"/>
        <v>0</v>
      </c>
      <c r="MA88" s="307">
        <f t="shared" si="1434"/>
        <v>0</v>
      </c>
      <c r="MB88" s="307">
        <f t="shared" si="1435"/>
        <v>0</v>
      </c>
      <c r="MC88" s="307">
        <f t="shared" si="1436"/>
        <v>0</v>
      </c>
      <c r="MD88" s="307">
        <f t="shared" si="1437"/>
        <v>0</v>
      </c>
      <c r="ME88" s="307">
        <f t="shared" si="1438"/>
        <v>0</v>
      </c>
      <c r="MF88" s="307">
        <f t="shared" si="1439"/>
        <v>0</v>
      </c>
      <c r="MG88" s="307">
        <f t="shared" si="1440"/>
        <v>0</v>
      </c>
      <c r="MH88" s="307">
        <f t="shared" si="1441"/>
        <v>0</v>
      </c>
      <c r="MI88" s="307">
        <f t="shared" si="1442"/>
        <v>0</v>
      </c>
      <c r="MJ88" s="307">
        <f t="shared" si="1443"/>
        <v>0</v>
      </c>
      <c r="MK88" s="307">
        <f t="shared" si="1444"/>
        <v>0</v>
      </c>
      <c r="ML88" s="307">
        <f t="shared" si="1445"/>
        <v>0</v>
      </c>
      <c r="MM88" s="307">
        <f t="shared" si="1446"/>
        <v>0</v>
      </c>
      <c r="MN88" s="307">
        <f t="shared" si="1447"/>
        <v>0</v>
      </c>
      <c r="MO88" s="307">
        <f t="shared" si="1448"/>
        <v>0</v>
      </c>
      <c r="MP88" s="307">
        <f t="shared" si="1449"/>
        <v>0</v>
      </c>
      <c r="MQ88" s="307">
        <f t="shared" si="1450"/>
        <v>0</v>
      </c>
      <c r="MR88" s="307">
        <f t="shared" si="1451"/>
        <v>0</v>
      </c>
      <c r="MS88" s="307">
        <f t="shared" si="1452"/>
        <v>0</v>
      </c>
      <c r="MT88" s="307">
        <f t="shared" si="1453"/>
        <v>0</v>
      </c>
      <c r="MU88" s="307">
        <f t="shared" si="1454"/>
        <v>0</v>
      </c>
      <c r="MV88" s="307">
        <f t="shared" si="1455"/>
        <v>0</v>
      </c>
      <c r="MW88" s="307">
        <f t="shared" si="1456"/>
        <v>0</v>
      </c>
      <c r="MX88" s="307">
        <f t="shared" si="1457"/>
        <v>0</v>
      </c>
      <c r="MY88" s="307">
        <f t="shared" si="1458"/>
        <v>0</v>
      </c>
      <c r="MZ88" s="307">
        <f t="shared" si="1459"/>
        <v>0</v>
      </c>
      <c r="NA88" s="307">
        <f t="shared" si="1460"/>
        <v>0</v>
      </c>
      <c r="NB88" s="307">
        <f t="shared" si="1461"/>
        <v>0</v>
      </c>
      <c r="NC88" s="307">
        <f t="shared" si="1462"/>
        <v>0</v>
      </c>
      <c r="ND88" s="307">
        <f t="shared" si="1463"/>
        <v>0</v>
      </c>
      <c r="NE88" s="307">
        <f t="shared" si="1464"/>
        <v>0</v>
      </c>
      <c r="NF88" s="307">
        <f t="shared" si="1465"/>
        <v>0</v>
      </c>
      <c r="NG88" s="307">
        <f t="shared" si="1466"/>
        <v>0</v>
      </c>
      <c r="NH88" s="307">
        <f t="shared" si="1467"/>
        <v>0</v>
      </c>
      <c r="NI88" s="307">
        <f t="shared" si="1468"/>
        <v>0</v>
      </c>
      <c r="NJ88" s="307">
        <f t="shared" si="1469"/>
        <v>0</v>
      </c>
      <c r="NK88" s="307">
        <f t="shared" si="1470"/>
        <v>0</v>
      </c>
      <c r="NL88" s="307">
        <f t="shared" si="1471"/>
        <v>0</v>
      </c>
      <c r="NM88" s="307">
        <f t="shared" si="1472"/>
        <v>0</v>
      </c>
      <c r="NN88" s="307">
        <f t="shared" si="1473"/>
        <v>0</v>
      </c>
      <c r="NO88" s="307">
        <f t="shared" si="1474"/>
        <v>0</v>
      </c>
      <c r="NP88" s="307">
        <f t="shared" si="1475"/>
        <v>0</v>
      </c>
      <c r="NQ88" s="307">
        <f t="shared" si="1476"/>
        <v>0</v>
      </c>
      <c r="NR88" s="307">
        <f t="shared" si="1477"/>
        <v>0</v>
      </c>
      <c r="NS88" s="307">
        <f t="shared" si="1478"/>
        <v>0</v>
      </c>
      <c r="NT88" s="307">
        <f t="shared" si="1479"/>
        <v>0</v>
      </c>
      <c r="NU88" s="307">
        <f t="shared" si="1480"/>
        <v>0</v>
      </c>
      <c r="NV88" s="307">
        <f t="shared" si="1481"/>
        <v>0</v>
      </c>
      <c r="NW88" s="307">
        <f t="shared" si="1482"/>
        <v>0</v>
      </c>
      <c r="NX88" s="307">
        <f t="shared" si="1483"/>
        <v>0</v>
      </c>
      <c r="NY88" s="307">
        <f t="shared" si="1484"/>
        <v>0</v>
      </c>
      <c r="NZ88" s="307">
        <f t="shared" si="1485"/>
        <v>0</v>
      </c>
      <c r="OA88" s="307">
        <f t="shared" si="1486"/>
        <v>0</v>
      </c>
      <c r="OB88" s="307">
        <f t="shared" si="1487"/>
        <v>0</v>
      </c>
      <c r="OC88" s="307">
        <f t="shared" si="1488"/>
        <v>0</v>
      </c>
      <c r="OD88" s="307">
        <f t="shared" si="1489"/>
        <v>0</v>
      </c>
      <c r="OE88" s="307">
        <f t="shared" si="1490"/>
        <v>0</v>
      </c>
      <c r="OF88" s="307">
        <f t="shared" si="1491"/>
        <v>0</v>
      </c>
      <c r="OG88" s="307">
        <f t="shared" si="1492"/>
        <v>0</v>
      </c>
      <c r="OH88" s="307">
        <f t="shared" si="1493"/>
        <v>0</v>
      </c>
      <c r="OI88" s="307">
        <f t="shared" si="1494"/>
        <v>0</v>
      </c>
      <c r="OJ88" s="307">
        <f t="shared" si="1495"/>
        <v>0</v>
      </c>
      <c r="OK88" s="307">
        <f t="shared" si="1496"/>
        <v>0</v>
      </c>
      <c r="OL88" s="307">
        <f t="shared" si="1497"/>
        <v>8.3000000000000004E-2</v>
      </c>
      <c r="OM88" s="307">
        <f t="shared" si="1498"/>
        <v>8.3000000000000004E-2</v>
      </c>
      <c r="ON88" s="307">
        <f t="shared" si="1499"/>
        <v>8.3000000000000004E-2</v>
      </c>
      <c r="OO88" s="307">
        <f t="shared" si="1500"/>
        <v>8.3000000000000004E-2</v>
      </c>
      <c r="OP88" s="307">
        <f t="shared" si="1501"/>
        <v>8.3000000000000004E-2</v>
      </c>
      <c r="OQ88" s="307">
        <f t="shared" si="1502"/>
        <v>8.3000000000000004E-2</v>
      </c>
      <c r="OR88" s="307">
        <f t="shared" si="1503"/>
        <v>8.3000000000000004E-2</v>
      </c>
      <c r="OS88" s="307">
        <f t="shared" si="1504"/>
        <v>8.3000000000000004E-2</v>
      </c>
      <c r="OT88" s="307">
        <f t="shared" si="1505"/>
        <v>8.3000000000000004E-2</v>
      </c>
      <c r="OU88" s="307"/>
      <c r="OV88" s="307">
        <f>IFERROR('Base travail'!$H88*'Base travail'!$DE88/H$10,0)</f>
        <v>0</v>
      </c>
      <c r="OW88" s="307">
        <f>IFERROR('Base travail'!$I88*'Base travail'!$DF88/I$10,0)</f>
        <v>0</v>
      </c>
      <c r="OX88" s="307">
        <f>IFERROR('Base travail'!$J88*'Base travail'!$DG88/J$10,0)</f>
        <v>0</v>
      </c>
      <c r="OY88" s="307">
        <f>IFERROR('Base travail'!$K88*'Base travail'!$DH88/K$10,0)</f>
        <v>0</v>
      </c>
      <c r="OZ88" s="307">
        <f>IFERROR('Base travail'!$L88*'Base travail'!$DI88/L$10,0)</f>
        <v>0</v>
      </c>
      <c r="PA88" s="307">
        <f>IFERROR('Base travail'!$M88*'Base travail'!$DJ88/M$10,0)</f>
        <v>0</v>
      </c>
      <c r="PB88" s="307">
        <f>IFERROR('Base travail'!$N88*'Base travail'!$DK88/N$10,0)</f>
        <v>0</v>
      </c>
      <c r="PC88" s="307">
        <f>IFERROR('Base travail'!$O88*'Base travail'!$DL88/O$10,0)</f>
        <v>0</v>
      </c>
      <c r="PD88" s="307">
        <f>IFERROR('Base travail'!$P88*'Base travail'!$DM88/P$10,0)</f>
        <v>0</v>
      </c>
      <c r="PE88" s="307">
        <f>IFERROR('Base travail'!$Q88*'Base travail'!$DN88/Q$10,0)</f>
        <v>0</v>
      </c>
      <c r="PF88" s="307">
        <f>IFERROR('Base travail'!$R88*'Base travail'!$DO88/R$10,0)</f>
        <v>0</v>
      </c>
      <c r="PG88" s="307">
        <f>IFERROR('Base travail'!$S88*'Base travail'!$DP88/S$10,0)</f>
        <v>0</v>
      </c>
      <c r="PH88" s="307">
        <f>IFERROR('Base travail'!$T88*'Base travail'!$DQ88/T$10,0)</f>
        <v>0</v>
      </c>
      <c r="PI88" s="307">
        <f>IFERROR('Base travail'!$U88*'Base travail'!$DR88/U$10,0)</f>
        <v>0</v>
      </c>
      <c r="PJ88" s="307">
        <f>IFERROR('Base travail'!$V88*'Base travail'!$DS88/V$10,0)</f>
        <v>0</v>
      </c>
      <c r="PK88" s="307">
        <f>IFERROR('Base travail'!$W88*'Base travail'!$DT88/W$10,0)</f>
        <v>0</v>
      </c>
      <c r="PL88" s="307">
        <f>IFERROR('Base travail'!$X88*'Base travail'!$DU88/X$10,0)</f>
        <v>0</v>
      </c>
      <c r="PM88" s="307">
        <f>IFERROR('Base travail'!$Y88*'Base travail'!$DV88/Y$10,0)</f>
        <v>0</v>
      </c>
      <c r="PN88" s="307">
        <f>IFERROR('Base travail'!$Z88*'Base travail'!$DW88/Z$10,0)</f>
        <v>0</v>
      </c>
      <c r="PO88" s="307">
        <f>IFERROR('Base travail'!$AA88*'Base travail'!$DX88/AA$10,0)</f>
        <v>0</v>
      </c>
      <c r="PP88" s="307">
        <f>IFERROR('Base travail'!$AB88*'Base travail'!$DY88/AB$10,0)</f>
        <v>0</v>
      </c>
      <c r="PQ88" s="307">
        <f>IFERROR('Base travail'!$AC88*'Base travail'!$DZ88/AC$10,0)</f>
        <v>0</v>
      </c>
      <c r="PR88" s="307">
        <f>IFERROR('Base travail'!$AD88*'Base travail'!$EA88/AD$10,0)</f>
        <v>0</v>
      </c>
      <c r="PS88" s="307">
        <f>IFERROR('Base travail'!$AE88*'Base travail'!$EB88/AE$10,0)</f>
        <v>0</v>
      </c>
      <c r="PT88" s="307">
        <f>IFERROR('Base travail'!$AF88*'Base travail'!$EC88/AF$10,0)</f>
        <v>0</v>
      </c>
      <c r="PU88" s="307">
        <f>IFERROR('Base travail'!$AG88*'Base travail'!$ED88/AG$10,0)</f>
        <v>0</v>
      </c>
      <c r="PV88" s="307">
        <f>IFERROR('Base travail'!$AH88*'Base travail'!$EE88/AH$10,0)</f>
        <v>0</v>
      </c>
      <c r="PW88" s="307">
        <f>IFERROR('Base travail'!$AI88*'Base travail'!$EF88/AI$10,0)</f>
        <v>0</v>
      </c>
      <c r="PX88" s="307">
        <f>IFERROR('Base travail'!$AJ88*'Base travail'!$EG88/AJ$10,0)</f>
        <v>0</v>
      </c>
      <c r="PY88" s="307">
        <f>IFERROR('Base travail'!$AK88*'Base travail'!$EH88/AK$10,0)</f>
        <v>0</v>
      </c>
      <c r="PZ88" s="307">
        <f>IFERROR('Base travail'!$AL88*'Base travail'!$EI88/AL$10,0)</f>
        <v>0</v>
      </c>
      <c r="QA88" s="307">
        <f>IFERROR('Base travail'!$AM88*'Base travail'!$EJ88/AM$10,0)</f>
        <v>0</v>
      </c>
      <c r="QB88" s="307">
        <f>IFERROR('Base travail'!$AN88*'Base travail'!$EK88/AN$10,0)</f>
        <v>0</v>
      </c>
      <c r="QC88" s="307">
        <f>IFERROR('Base travail'!$AO88*'Base travail'!$EL88/AO$10,0)</f>
        <v>0</v>
      </c>
      <c r="QD88" s="307">
        <f>IFERROR('Base travail'!$AP88*'Base travail'!$EM88/AP$10,0)</f>
        <v>0</v>
      </c>
      <c r="QE88" s="307">
        <f>IFERROR('Base travail'!$AQ88*'Base travail'!$EN88/AQ$10,0)</f>
        <v>0</v>
      </c>
      <c r="QF88" s="307">
        <f>IFERROR('Base travail'!$AR88*'Base travail'!$EO88/AR$10,0)</f>
        <v>0</v>
      </c>
      <c r="QG88" s="307">
        <f>IFERROR('Base travail'!$AS88*'Base travail'!$EP88/AS$10,0)</f>
        <v>0</v>
      </c>
      <c r="QH88" s="307">
        <f>IFERROR('Base travail'!$AT88*'Base travail'!$EQ88/AT$10,0)</f>
        <v>0</v>
      </c>
      <c r="QI88" s="307">
        <f>IFERROR('Base travail'!$AU88*'Base travail'!$ER88/AU$10,0)</f>
        <v>0</v>
      </c>
      <c r="QJ88" s="307">
        <f>IFERROR('Base travail'!$AV88*'Base travail'!$ES88/AV$10,0)</f>
        <v>0</v>
      </c>
      <c r="QK88" s="307">
        <f>IFERROR('Base travail'!$AW88*'Base travail'!$ET88/AW$10,0)</f>
        <v>0</v>
      </c>
      <c r="QL88" s="307">
        <f>IFERROR('Base travail'!$AX88*'Base travail'!$EU88/AX$10,0)</f>
        <v>0</v>
      </c>
      <c r="QM88" s="307">
        <f>IFERROR('Base travail'!$AY88*'Base travail'!$EV88/AY$10,0)</f>
        <v>0</v>
      </c>
      <c r="QN88" s="307">
        <f>IFERROR('Base travail'!$AZ88*'Base travail'!$EW88/AZ$10,0)</f>
        <v>0</v>
      </c>
      <c r="QO88" s="307">
        <f>IFERROR('Base travail'!$BA88*'Base travail'!$EX88/BA$10,0)</f>
        <v>0</v>
      </c>
      <c r="QP88" s="307">
        <f>IFERROR('Base travail'!$BB88*'Base travail'!$EY88/BB$10,0)</f>
        <v>0</v>
      </c>
      <c r="QQ88" s="307">
        <f>IFERROR('Base travail'!$BC88*'Base travail'!$EZ88/BC$10,0)</f>
        <v>0</v>
      </c>
      <c r="QR88" s="307">
        <f>IFERROR('Base travail'!$BD88*'Base travail'!$FA88/BD$10,0)</f>
        <v>0</v>
      </c>
      <c r="QS88" s="307">
        <f>IFERROR('Base travail'!$BE88*'Base travail'!$FB88/BE$10,0)</f>
        <v>0</v>
      </c>
      <c r="QT88" s="307">
        <f>IFERROR('Base travail'!$BF88*'Base travail'!$FC88/BF$10,0)</f>
        <v>0</v>
      </c>
      <c r="QU88" s="307">
        <f>IFERROR('Base travail'!$BG88*'Base travail'!$FD88/BG$10,0)</f>
        <v>0</v>
      </c>
      <c r="QV88" s="307">
        <f>IFERROR('Base travail'!$BH88*'Base travail'!$FE88/BH$10,0)</f>
        <v>0</v>
      </c>
      <c r="QW88" s="307">
        <f>IFERROR('Base travail'!$BI88*'Base travail'!$FF88/BI$10,0)</f>
        <v>0</v>
      </c>
      <c r="QX88" s="307">
        <f>IFERROR('Base travail'!$BJ88*'Base travail'!$FG88/BJ$10,0)</f>
        <v>0</v>
      </c>
      <c r="QY88" s="307">
        <f>IFERROR('Base travail'!$BK88*'Base travail'!$FH88/BK$10,0)</f>
        <v>0</v>
      </c>
      <c r="QZ88" s="307">
        <f>IFERROR('Base travail'!$BL88*'Base travail'!$FI88/BL$10,0)</f>
        <v>0</v>
      </c>
      <c r="RA88" s="307">
        <f>IFERROR('Base travail'!$BM88*'Base travail'!$FJ88/BM$10,0)</f>
        <v>0</v>
      </c>
      <c r="RB88" s="307">
        <f>IFERROR('Base travail'!$BN88*'Base travail'!$FK88/BN$10,0)</f>
        <v>0</v>
      </c>
      <c r="RC88" s="307">
        <f>IFERROR('Base travail'!$BO88*'Base travail'!$FL88/BO$10,0)</f>
        <v>0</v>
      </c>
      <c r="RD88" s="307">
        <f>IFERROR('Base travail'!$BP88*'Base travail'!$FM88/BP$10,0)</f>
        <v>0</v>
      </c>
      <c r="RE88" s="307">
        <f>IFERROR('Base travail'!$BQ88*'Base travail'!$FN88/BQ$10,0)</f>
        <v>0</v>
      </c>
      <c r="RF88" s="307">
        <f>IFERROR('Base travail'!$BR88*'Base travail'!$FO88/BR$10,0)</f>
        <v>0</v>
      </c>
      <c r="RG88" s="307">
        <f>IFERROR('Base travail'!$BS88*'Base travail'!$FP88/BS$10,0)</f>
        <v>0</v>
      </c>
      <c r="RH88" s="307">
        <f>IFERROR('Base travail'!$BT88*'Base travail'!$FQ88/BT$10,0)</f>
        <v>0</v>
      </c>
      <c r="RI88" s="307">
        <f>IFERROR('Base travail'!$BU88*'Base travail'!$FR88/BU$10,0)</f>
        <v>0</v>
      </c>
      <c r="RJ88" s="307">
        <f>IFERROR('Base travail'!$BV88*'Base travail'!$FS88/BV$10,0)</f>
        <v>0</v>
      </c>
      <c r="RK88" s="307">
        <f>IFERROR('Base travail'!$BW88*'Base travail'!$FT88/BW$10,0)</f>
        <v>0</v>
      </c>
      <c r="RL88" s="307">
        <f>IFERROR('Base travail'!$BX88*'Base travail'!$FU88/BX$10,0)</f>
        <v>0</v>
      </c>
      <c r="RM88" s="307">
        <f>IFERROR('Base travail'!$BY88*'Base travail'!$FV88/BY$10,0)</f>
        <v>0</v>
      </c>
      <c r="RN88" s="307">
        <f>IFERROR('Base travail'!$BZ88*'Base travail'!$FW88/BZ$10,0)</f>
        <v>0</v>
      </c>
      <c r="RO88" s="307">
        <f>IFERROR('Base travail'!$CA88*'Base travail'!$FX88/CA$10,0)</f>
        <v>0</v>
      </c>
      <c r="RP88" s="307">
        <f>IFERROR('Base travail'!$CB88*'Base travail'!$FY88/CB$10,0)</f>
        <v>0</v>
      </c>
      <c r="RQ88" s="307">
        <f>IFERROR('Base travail'!$CC88*'Base travail'!$FZ88/CC$10,0)</f>
        <v>0</v>
      </c>
      <c r="RR88" s="307">
        <f>IFERROR('Base travail'!$CD88*'Base travail'!$GA88/CD$10,0)</f>
        <v>0</v>
      </c>
      <c r="RS88" s="307">
        <f>IFERROR('Base travail'!$CE88*'Base travail'!$GB88/CE$10,0)</f>
        <v>0</v>
      </c>
      <c r="RT88" s="307">
        <f>IFERROR('Base travail'!$CF88*'Base travail'!$GC88/CF$10,0)</f>
        <v>0</v>
      </c>
      <c r="RU88" s="307">
        <f>IFERROR('Base travail'!$CG88*'Base travail'!$GD88/CG$10,0)</f>
        <v>0</v>
      </c>
      <c r="RV88" s="307">
        <f>IFERROR('Base travail'!$CH88*'Base travail'!$GE88/CH$10,0)</f>
        <v>0</v>
      </c>
      <c r="RW88" s="307">
        <f>IFERROR('Base travail'!$CI88*'Base travail'!$GF88/CI$10,0)</f>
        <v>0</v>
      </c>
      <c r="RX88" s="307">
        <f>IFERROR('Base travail'!$CJ88*'Base travail'!$GG88/CJ$10,0)</f>
        <v>0</v>
      </c>
      <c r="RY88" s="307">
        <f>IFERROR('Base travail'!$CK88*'Base travail'!$GH88/CK$10,0)</f>
        <v>0</v>
      </c>
      <c r="RZ88" s="307">
        <f>IFERROR('Base travail'!$CL88*'Base travail'!$GI88/CL$10,0)</f>
        <v>0</v>
      </c>
      <c r="SA88" s="307">
        <f>IFERROR('Base travail'!$CM88*'Base travail'!$GJ88/CM$10,0)</f>
        <v>0</v>
      </c>
      <c r="SB88" s="307">
        <f>IFERROR('Base travail'!$CN88*'Base travail'!$GK88/CN$10,0)</f>
        <v>0</v>
      </c>
      <c r="SC88" s="307">
        <f>IFERROR('Base travail'!$CO88*'Base travail'!$GL88/CO$10,0)</f>
        <v>0</v>
      </c>
      <c r="SD88" s="307">
        <f>IFERROR('Base travail'!$CP88*'Base travail'!$GM88/CP$10,0)</f>
        <v>0</v>
      </c>
      <c r="SE88" s="307">
        <f>IFERROR('Base travail'!$CQ88*'Base travail'!$GN88/CQ$10,0)</f>
        <v>0</v>
      </c>
      <c r="SF88" s="307">
        <f>IFERROR('Base travail'!$CR88*'Base travail'!$GO88/CR$10,0)</f>
        <v>0</v>
      </c>
      <c r="SG88" s="307">
        <f>IFERROR('Base travail'!$CS88*'Base travail'!$GP88/CS$10,0)</f>
        <v>0</v>
      </c>
      <c r="SH88" s="307">
        <f>IFERROR('Base travail'!$CT88*'Base travail'!$GQ88/CT$10,0)</f>
        <v>0</v>
      </c>
      <c r="SI88" s="307">
        <f>IFERROR('Base travail'!$CU88*'Base travail'!$GR88/CU$10,0)</f>
        <v>0</v>
      </c>
      <c r="SJ88" s="307">
        <f>IFERROR('Base travail'!$CV88*'Base travail'!$GS88/CV$10,0)</f>
        <v>0</v>
      </c>
      <c r="SK88" s="307">
        <f>IFERROR('Base travail'!$CW88*'Base travail'!$GT88/CW$10,0)</f>
        <v>0</v>
      </c>
      <c r="SL88" s="307">
        <f>IFERROR('Base travail'!$CX88*'Base travail'!$GU88/CX$10,0)</f>
        <v>0</v>
      </c>
      <c r="SM88" s="307">
        <f>IFERROR('Base travail'!$CY88*'Base travail'!$GV88/CY$10,0)</f>
        <v>0</v>
      </c>
      <c r="SN88" s="307">
        <f>IFERROR('Base travail'!$CZ88*'Base travail'!$GW88/CZ$10,0)</f>
        <v>0</v>
      </c>
      <c r="SO88" s="307">
        <f>IFERROR('Base travail'!$DA88*'Base travail'!$GX88/DA$10,0)</f>
        <v>0</v>
      </c>
      <c r="SP88" s="307">
        <f>IFERROR('Base travail'!$DB88*'Base travail'!$GY88/DB$10,0)</f>
        <v>0</v>
      </c>
      <c r="SQ88" s="307">
        <f>IFERROR('Base travail'!$DC88*'Base travail'!$GZ88/DC$10,0)</f>
        <v>0</v>
      </c>
      <c r="SR88" s="307"/>
      <c r="SS88" s="307">
        <f>IFERROR('Base travail'!$H88*'Base travail'!$HB88/H$13,0)</f>
        <v>0</v>
      </c>
      <c r="ST88" s="307">
        <f>IFERROR('Base travail'!$I88*'Base travail'!$HC88/I$13,0)</f>
        <v>0</v>
      </c>
      <c r="SU88" s="307">
        <f>IFERROR('Base travail'!$J88*'Base travail'!$HD88/J$13,0)</f>
        <v>0</v>
      </c>
      <c r="SV88" s="307">
        <f>IFERROR('Base travail'!$K88*'Base travail'!$HE88/K$13,0)</f>
        <v>0</v>
      </c>
      <c r="SW88" s="307">
        <f>IFERROR('Base travail'!$L88*'Base travail'!$HF88/L$13,0)</f>
        <v>0</v>
      </c>
      <c r="SX88" s="307">
        <f>IFERROR('Base travail'!$M88*'Base travail'!$HG88/M$13,0)</f>
        <v>0</v>
      </c>
      <c r="SY88" s="307">
        <f>IFERROR('Base travail'!$N88*'Base travail'!$HH88/N$13,0)</f>
        <v>0</v>
      </c>
      <c r="SZ88" s="307">
        <f>IFERROR('Base travail'!$O88*'Base travail'!$HI88/O$13,0)</f>
        <v>0</v>
      </c>
      <c r="TA88" s="307">
        <f>IFERROR('Base travail'!$P88*'Base travail'!$HJ88/P$13,0)</f>
        <v>0</v>
      </c>
      <c r="TB88" s="307">
        <f>IFERROR('Base travail'!$Q88*'Base travail'!$HK88/Q$13,0)</f>
        <v>0</v>
      </c>
      <c r="TC88" s="307">
        <f>IFERROR('Base travail'!$R88*'Base travail'!$HL88/R$13,0)</f>
        <v>0</v>
      </c>
      <c r="TD88" s="307">
        <f>IFERROR('Base travail'!$S88*'Base travail'!$HM88/S$13,0)</f>
        <v>0</v>
      </c>
      <c r="TE88" s="307">
        <f>IFERROR('Base travail'!$T88*'Base travail'!$HN88/T$13,0)</f>
        <v>0</v>
      </c>
      <c r="TF88" s="307">
        <f>IFERROR('Base travail'!$U88*'Base travail'!$HO88/U$13,0)</f>
        <v>0</v>
      </c>
      <c r="TG88" s="307">
        <f>IFERROR('Base travail'!$V88*'Base travail'!$HP88/V$13,0)</f>
        <v>0</v>
      </c>
      <c r="TH88" s="307">
        <f>IFERROR('Base travail'!$W88*'Base travail'!$HQ88/W$13,0)</f>
        <v>0</v>
      </c>
      <c r="TI88" s="307">
        <f>IFERROR('Base travail'!$X88*'Base travail'!$HR88/X$13,0)</f>
        <v>0</v>
      </c>
      <c r="TJ88" s="307">
        <f>IFERROR('Base travail'!$Y88*'Base travail'!$HS88/Y$13,0)</f>
        <v>0</v>
      </c>
      <c r="TK88" s="307">
        <f>IFERROR('Base travail'!$Z88*'Base travail'!$HT88/Z$13,0)</f>
        <v>0</v>
      </c>
      <c r="TL88" s="307">
        <f>IFERROR('Base travail'!$AA88*'Base travail'!$HU88/AA$13,0)</f>
        <v>0</v>
      </c>
      <c r="TM88" s="307">
        <f>IFERROR('Base travail'!$AB88*'Base travail'!$HV88/AB$13,0)</f>
        <v>0</v>
      </c>
      <c r="TN88" s="307">
        <f>IFERROR('Base travail'!$AC88*'Base travail'!$HW88/AC$13,0)</f>
        <v>0</v>
      </c>
      <c r="TO88" s="307">
        <f>IFERROR('Base travail'!$AD88*'Base travail'!$HX88/AD$13,0)</f>
        <v>0</v>
      </c>
      <c r="TP88" s="307">
        <f>IFERROR('Base travail'!$AE88*'Base travail'!$HY88/AE$13,0)</f>
        <v>0</v>
      </c>
      <c r="TQ88" s="307">
        <f>IFERROR('Base travail'!$AF88*'Base travail'!$HZ88/AF$13,0)</f>
        <v>0</v>
      </c>
      <c r="TR88" s="307">
        <f>IFERROR('Base travail'!$AG88*'Base travail'!$IA88/AG$13,0)</f>
        <v>0</v>
      </c>
      <c r="TS88" s="307">
        <f>IFERROR('Base travail'!$AH88*'Base travail'!$IB88/AH$13,0)</f>
        <v>0</v>
      </c>
      <c r="TT88" s="307">
        <f>IFERROR('Base travail'!$AI88*'Base travail'!$IC88/AI$13,0)</f>
        <v>0</v>
      </c>
      <c r="TU88" s="307">
        <f>IFERROR('Base travail'!$AJ88*'Base travail'!$ID88/AJ$13,0)</f>
        <v>0</v>
      </c>
      <c r="TV88" s="307">
        <f>IFERROR('Base travail'!$AK88*'Base travail'!$IE88/AK$13,0)</f>
        <v>0</v>
      </c>
      <c r="TW88" s="307">
        <f>IFERROR('Base travail'!$AL88*'Base travail'!$IF88/AL$13,0)</f>
        <v>0</v>
      </c>
      <c r="TX88" s="307">
        <f>IFERROR('Base travail'!$AM88*'Base travail'!$IG88/AM$13,0)</f>
        <v>0</v>
      </c>
      <c r="TY88" s="307">
        <f>IFERROR('Base travail'!$AN88*'Base travail'!$IH88/AN$13,0)</f>
        <v>0</v>
      </c>
      <c r="TZ88" s="307">
        <f>IFERROR('Base travail'!$AO88*'Base travail'!$II88/AO$13,0)</f>
        <v>0</v>
      </c>
      <c r="UA88" s="307">
        <f>IFERROR('Base travail'!$AP88*'Base travail'!$IJ88/AP$13,0)</f>
        <v>0</v>
      </c>
      <c r="UB88" s="307">
        <f>IFERROR('Base travail'!$AQ88*'Base travail'!$IK88/AQ$13,0)</f>
        <v>0</v>
      </c>
      <c r="UC88" s="307">
        <f>IFERROR('Base travail'!$AR88*'Base travail'!$IL88/AR$13,0)</f>
        <v>0</v>
      </c>
      <c r="UD88" s="307">
        <f>IFERROR('Base travail'!$AS88*'Base travail'!$IM88/AS$13,0)</f>
        <v>0</v>
      </c>
      <c r="UE88" s="307">
        <f>IFERROR('Base travail'!$AT88*'Base travail'!$IN88/AT$13,0)</f>
        <v>0</v>
      </c>
      <c r="UF88" s="307">
        <f>IFERROR('Base travail'!$AU88*'Base travail'!$IO88/AU$13,0)</f>
        <v>0</v>
      </c>
      <c r="UG88" s="307">
        <f>IFERROR('Base travail'!$AV88*'Base travail'!$IP88/AV$13,0)</f>
        <v>0</v>
      </c>
      <c r="UH88" s="307">
        <f>IFERROR('Base travail'!$AW88*'Base travail'!$IQ88/AW$13,0)</f>
        <v>0</v>
      </c>
      <c r="UI88" s="307">
        <f>IFERROR('Base travail'!$AX88*'Base travail'!$IR88/AX$13,0)</f>
        <v>0</v>
      </c>
      <c r="UJ88" s="307">
        <f>IFERROR('Base travail'!$AY88*'Base travail'!$IS88/AY$13,0)</f>
        <v>0</v>
      </c>
      <c r="UK88" s="307">
        <f>IFERROR('Base travail'!$AZ88*'Base travail'!$IT88/AZ$13,0)</f>
        <v>0</v>
      </c>
      <c r="UL88" s="307">
        <f>IFERROR('Base travail'!$BA88*'Base travail'!$IU88/BA$13,0)</f>
        <v>0</v>
      </c>
      <c r="UM88" s="307">
        <f>IFERROR('Base travail'!$BB88*'Base travail'!$IV88/BB$13,0)</f>
        <v>0</v>
      </c>
      <c r="UN88" s="307">
        <f>IFERROR('Base travail'!$BC88*'Base travail'!$IW88/BC$13,0)</f>
        <v>0</v>
      </c>
      <c r="UO88" s="307">
        <f>IFERROR('Base travail'!$BD88*'Base travail'!$IX88/BD$13,0)</f>
        <v>0</v>
      </c>
      <c r="UP88" s="307">
        <f>IFERROR('Base travail'!$BE88*'Base travail'!$IY88/BE$13,0)</f>
        <v>0</v>
      </c>
      <c r="UQ88" s="307">
        <f>IFERROR('Base travail'!$BF88*'Base travail'!$IZ88/BF$13,0)</f>
        <v>0</v>
      </c>
      <c r="UR88" s="307">
        <f>IFERROR('Base travail'!$BG88*'Base travail'!$JA88/BG$13,0)</f>
        <v>0</v>
      </c>
      <c r="US88" s="307">
        <f>IFERROR('Base travail'!$BH88*'Base travail'!$JB88/BH$13,0)</f>
        <v>0</v>
      </c>
      <c r="UT88" s="307">
        <f>IFERROR('Base travail'!$BI88*'Base travail'!$JC88/BI$13,0)</f>
        <v>0</v>
      </c>
      <c r="UU88" s="307">
        <f>IFERROR('Base travail'!$BJ88*'Base travail'!$JD88/BJ$13,0)</f>
        <v>0</v>
      </c>
      <c r="UV88" s="307">
        <f>IFERROR('Base travail'!$BK88*'Base travail'!$JE88/BK$13,0)</f>
        <v>0</v>
      </c>
      <c r="UW88" s="307">
        <f>IFERROR('Base travail'!$BL88*'Base travail'!$JF88/BL$13,0)</f>
        <v>0</v>
      </c>
      <c r="UX88" s="307">
        <f>IFERROR('Base travail'!$BM88*'Base travail'!$JG88/BM$13,0)</f>
        <v>0</v>
      </c>
      <c r="UY88" s="307">
        <f>IFERROR('Base travail'!$BN88*'Base travail'!$JH88/BN$13,0)</f>
        <v>0</v>
      </c>
      <c r="UZ88" s="307">
        <f>IFERROR('Base travail'!$BO88*'Base travail'!$JI88/BO$13,0)</f>
        <v>0</v>
      </c>
      <c r="VA88" s="307">
        <f>IFERROR('Base travail'!$BP88*'Base travail'!$JJ88/BP$13,0)</f>
        <v>0</v>
      </c>
      <c r="VB88" s="307">
        <f>IFERROR('Base travail'!$BQ88*'Base travail'!$JK88/BQ$13,0)</f>
        <v>0</v>
      </c>
      <c r="VC88" s="307">
        <f>IFERROR('Base travail'!$BR88*'Base travail'!$JL88/BR$13,0)</f>
        <v>0</v>
      </c>
      <c r="VD88" s="307">
        <f>IFERROR('Base travail'!$BS88*'Base travail'!$JM88/BS$13,0)</f>
        <v>0</v>
      </c>
      <c r="VE88" s="307">
        <f>IFERROR('Base travail'!$BT88*'Base travail'!$JN88/BT$13,0)</f>
        <v>0</v>
      </c>
      <c r="VF88" s="307">
        <f>IFERROR('Base travail'!$BU88*'Base travail'!$JO88/BU$13,0)</f>
        <v>0</v>
      </c>
      <c r="VG88" s="307">
        <f>IFERROR('Base travail'!$BV88*'Base travail'!$JP88/BV$13,0)</f>
        <v>0</v>
      </c>
      <c r="VH88" s="307">
        <f>IFERROR('Base travail'!$BW88*'Base travail'!$JQ88/BW$13,0)</f>
        <v>0</v>
      </c>
      <c r="VI88" s="307">
        <f>IFERROR('Base travail'!$BX88*'Base travail'!$JR88/BX$13,0)</f>
        <v>0</v>
      </c>
      <c r="VJ88" s="307">
        <f>IFERROR('Base travail'!$BY88*'Base travail'!$JS88/BY$13,0)</f>
        <v>0</v>
      </c>
      <c r="VK88" s="307">
        <f>IFERROR('Base travail'!$BZ88*'Base travail'!$JT88/BZ$13,0)</f>
        <v>0</v>
      </c>
      <c r="VL88" s="307">
        <f>IFERROR('Base travail'!$CA88*'Base travail'!$JU88/CA$13,0)</f>
        <v>0</v>
      </c>
      <c r="VM88" s="307">
        <f>IFERROR('Base travail'!$CB88*'Base travail'!$JV88/CB$13,0)</f>
        <v>0</v>
      </c>
      <c r="VN88" s="307">
        <f>IFERROR('Base travail'!$CC88*'Base travail'!$JW88/CC$13,0)</f>
        <v>0</v>
      </c>
      <c r="VO88" s="307">
        <f>IFERROR('Base travail'!$CD88*'Base travail'!$JX88/CD$13,0)</f>
        <v>0</v>
      </c>
      <c r="VP88" s="307">
        <f>IFERROR('Base travail'!$CE88*'Base travail'!$JY88/CE$13,0)</f>
        <v>0</v>
      </c>
      <c r="VQ88" s="307">
        <f>IFERROR('Base travail'!$CF88*'Base travail'!$JZ88/CF$13,0)</f>
        <v>0</v>
      </c>
      <c r="VR88" s="307">
        <f>IFERROR('Base travail'!$CG88*'Base travail'!$KA88/CG$13,0)</f>
        <v>0</v>
      </c>
      <c r="VS88" s="307">
        <f>IFERROR('Base travail'!$CH88*'Base travail'!$KB88/CH$13,0)</f>
        <v>0</v>
      </c>
      <c r="VT88" s="307">
        <f>IFERROR('Base travail'!$CI88*'Base travail'!$KC88/CI$13,0)</f>
        <v>0</v>
      </c>
      <c r="VU88" s="307">
        <f>IFERROR('Base travail'!$CJ88*'Base travail'!$KD88/CJ$13,0)</f>
        <v>0</v>
      </c>
      <c r="VV88" s="307">
        <f>IFERROR('Base travail'!$CK88*'Base travail'!$KE88/CK$13,0)</f>
        <v>0</v>
      </c>
      <c r="VW88" s="307">
        <f>IFERROR('Base travail'!$CL88*'Base travail'!$KF88/CL$13,0)</f>
        <v>0</v>
      </c>
      <c r="VX88" s="307">
        <f>IFERROR('Base travail'!$CM88*'Base travail'!$KG88/CM$13,0)</f>
        <v>0</v>
      </c>
      <c r="VY88" s="307">
        <f>IFERROR('Base travail'!$CN88*'Base travail'!$KH88/CN$13,0)</f>
        <v>0</v>
      </c>
      <c r="VZ88" s="307">
        <f>IFERROR('Base travail'!$CO88*'Base travail'!$KI88/CO$13,0)</f>
        <v>0</v>
      </c>
      <c r="WA88" s="307">
        <f>IFERROR('Base travail'!$CP88*'Base travail'!$KJ88/CP$13,0)</f>
        <v>0</v>
      </c>
      <c r="WB88" s="307">
        <f>IFERROR('Base travail'!$CQ88*'Base travail'!$KK88/CQ$13,0)</f>
        <v>0</v>
      </c>
      <c r="WC88" s="307">
        <f>IFERROR('Base travail'!$CR88*'Base travail'!$KL88/CR$13,0)</f>
        <v>0</v>
      </c>
      <c r="WD88" s="307">
        <f>IFERROR('Base travail'!$CS88*'Base travail'!$KM88/CS$13,0)</f>
        <v>0</v>
      </c>
      <c r="WE88" s="307">
        <f>IFERROR('Base travail'!$CT88*'Base travail'!$KN88/CT$13,0)</f>
        <v>0</v>
      </c>
      <c r="WF88" s="307">
        <f>IFERROR('Base travail'!$CU88*'Base travail'!$KO88/CU$13,0)</f>
        <v>0</v>
      </c>
      <c r="WG88" s="307">
        <f>IFERROR('Base travail'!$CV88*'Base travail'!$KP88/CV$13,0)</f>
        <v>0</v>
      </c>
      <c r="WH88" s="307">
        <f>IFERROR('Base travail'!$CW88*'Base travail'!$KQ88/CW$13,0)</f>
        <v>0</v>
      </c>
      <c r="WI88" s="307">
        <f>IFERROR('Base travail'!$CX88*'Base travail'!$KR88/CX$13,0)</f>
        <v>0</v>
      </c>
      <c r="WJ88" s="307">
        <f>IFERROR('Base travail'!$CY88*'Base travail'!$KS88/CY$13,0)</f>
        <v>0</v>
      </c>
      <c r="WK88" s="307">
        <f>IFERROR('Base travail'!$CZ88*'Base travail'!$KT88/CZ$13,0)</f>
        <v>0</v>
      </c>
      <c r="WL88" s="307">
        <f>IFERROR('Base travail'!$DA88*'Base travail'!$KU88/DA$13,0)</f>
        <v>0</v>
      </c>
      <c r="WM88" s="307">
        <f>IFERROR('Base travail'!$DB88*'Base travail'!$KV88/DB$13,0)</f>
        <v>0</v>
      </c>
      <c r="WN88" s="307">
        <f>IFERROR('Base travail'!$DC88*'Base travail'!$KW88/DC$13,0)</f>
        <v>0</v>
      </c>
      <c r="WO88" s="307"/>
      <c r="WP88" s="307">
        <f>IFERROR('Base travail'!$H88*'Base travail'!$KY88/H$16,0)</f>
        <v>0</v>
      </c>
      <c r="WQ88" s="307">
        <f>IFERROR('Base travail'!$I88*'Base travail'!$KZ88/I$16,0)</f>
        <v>0</v>
      </c>
      <c r="WR88" s="307">
        <f>IFERROR('Base travail'!$J88*'Base travail'!$LA88/J$16,0)</f>
        <v>0</v>
      </c>
      <c r="WS88" s="307">
        <f>IFERROR('Base travail'!$K88*'Base travail'!$LB88/K$16,0)</f>
        <v>0</v>
      </c>
      <c r="WT88" s="307">
        <f>IFERROR('Base travail'!$L88*'Base travail'!$LC88/L$16,0)</f>
        <v>0</v>
      </c>
      <c r="WU88" s="307">
        <f>IFERROR('Base travail'!$M88*'Base travail'!$LD88/M$16,0)</f>
        <v>0</v>
      </c>
      <c r="WV88" s="307">
        <f>IFERROR('Base travail'!$N88*'Base travail'!$LE88/N$16,0)</f>
        <v>0</v>
      </c>
      <c r="WW88" s="307">
        <f>IFERROR('Base travail'!$O88*'Base travail'!$LF88/O$16,0)</f>
        <v>0</v>
      </c>
      <c r="WX88" s="307">
        <f>IFERROR('Base travail'!$P88*'Base travail'!$LG88/P$16,0)</f>
        <v>0</v>
      </c>
      <c r="WY88" s="307">
        <f>IFERROR('Base travail'!$Q88*'Base travail'!$LH88/Q$16,0)</f>
        <v>0</v>
      </c>
      <c r="WZ88" s="307">
        <f>IFERROR('Base travail'!$R88*'Base travail'!$LI88/R$16,0)</f>
        <v>0</v>
      </c>
      <c r="XA88" s="307">
        <f>IFERROR('Base travail'!$S88*'Base travail'!$LJ88/S$16,0)</f>
        <v>0</v>
      </c>
      <c r="XB88" s="307">
        <f>IFERROR('Base travail'!$T88*'Base travail'!$LK88/T$16,0)</f>
        <v>0</v>
      </c>
      <c r="XC88" s="307">
        <f>IFERROR('Base travail'!$U88*'Base travail'!$LL88/U$16,0)</f>
        <v>0</v>
      </c>
      <c r="XD88" s="307">
        <f>IFERROR('Base travail'!$V88*'Base travail'!$LM88/V$16,0)</f>
        <v>0</v>
      </c>
      <c r="XE88" s="307">
        <f>IFERROR('Base travail'!$W88*'Base travail'!$LN88/W$16,0)</f>
        <v>0</v>
      </c>
      <c r="XF88" s="307">
        <f>IFERROR('Base travail'!$X88*'Base travail'!$LO88/X$16,0)</f>
        <v>0</v>
      </c>
      <c r="XG88" s="307">
        <f>IFERROR('Base travail'!$Y88*'Base travail'!$LP88/Y$16,0)</f>
        <v>0</v>
      </c>
      <c r="XH88" s="307">
        <f>IFERROR('Base travail'!$Z88*'Base travail'!$LQ88/Z$16,0)</f>
        <v>0</v>
      </c>
      <c r="XI88" s="307">
        <f>IFERROR('Base travail'!$AA88*'Base travail'!$LR88/AA$16,0)</f>
        <v>0</v>
      </c>
      <c r="XJ88" s="307">
        <f>IFERROR('Base travail'!$AB88*'Base travail'!$LS88/AB$16,0)</f>
        <v>0</v>
      </c>
      <c r="XK88" s="307">
        <f>IFERROR('Base travail'!$AC88*'Base travail'!$LT88/AC$16,0)</f>
        <v>0</v>
      </c>
      <c r="XL88" s="307">
        <f>IFERROR('Base travail'!$AD88*'Base travail'!$LU88/AD$16,0)</f>
        <v>0</v>
      </c>
      <c r="XM88" s="307">
        <f>IFERROR('Base travail'!$AE88*'Base travail'!$LV88/AE$16,0)</f>
        <v>0</v>
      </c>
      <c r="XN88" s="307">
        <f>IFERROR('Base travail'!$AF88*'Base travail'!$LW88/AF$16,0)</f>
        <v>0</v>
      </c>
      <c r="XO88" s="307">
        <f>IFERROR('Base travail'!$AG88*'Base travail'!$LX88/AG$16,0)</f>
        <v>0</v>
      </c>
      <c r="XP88" s="307">
        <f>IFERROR('Base travail'!$AH88*'Base travail'!$LY88/AH$16,0)</f>
        <v>0</v>
      </c>
      <c r="XQ88" s="307">
        <f>IFERROR('Base travail'!$AI88*'Base travail'!$LZ88/AI$16,0)</f>
        <v>0</v>
      </c>
      <c r="XR88" s="307">
        <f>IFERROR('Base travail'!$AJ88*'Base travail'!$MA88/AJ$16,0)</f>
        <v>0</v>
      </c>
      <c r="XS88" s="307">
        <f>IFERROR('Base travail'!$AK88*'Base travail'!$MB88/AK$16,0)</f>
        <v>0</v>
      </c>
      <c r="XT88" s="307">
        <f>IFERROR('Base travail'!$AL88*'Base travail'!$MC88/AL$16,0)</f>
        <v>0</v>
      </c>
      <c r="XU88" s="307">
        <f>IFERROR('Base travail'!$AM88*'Base travail'!$MD88/AM$16,0)</f>
        <v>0</v>
      </c>
      <c r="XV88" s="307">
        <f>IFERROR('Base travail'!$AN88*'Base travail'!$ME88/AN$16,0)</f>
        <v>0</v>
      </c>
      <c r="XW88" s="307">
        <f>IFERROR('Base travail'!$AO88*'Base travail'!$MF88/AO$16,0)</f>
        <v>0</v>
      </c>
      <c r="XX88" s="307">
        <f>IFERROR('Base travail'!$AP88*'Base travail'!$MG88/AP$16,0)</f>
        <v>0</v>
      </c>
      <c r="XY88" s="307">
        <f>IFERROR('Base travail'!$AQ88*'Base travail'!$MH88/AQ$16,0)</f>
        <v>0</v>
      </c>
      <c r="XZ88" s="307">
        <f>IFERROR('Base travail'!$AR88*'Base travail'!$MI88/AR$16,0)</f>
        <v>0</v>
      </c>
      <c r="YA88" s="307">
        <f>IFERROR('Base travail'!$AS88*'Base travail'!$MJ88/AS$16,0)</f>
        <v>0</v>
      </c>
      <c r="YB88" s="307">
        <f>IFERROR('Base travail'!$AT88*'Base travail'!$MK88/AT$16,0)</f>
        <v>0</v>
      </c>
      <c r="YC88" s="307">
        <f>IFERROR('Base travail'!$AU88*'Base travail'!$ML88/AU$16,0)</f>
        <v>0</v>
      </c>
      <c r="YD88" s="307">
        <f>IFERROR('Base travail'!$AV88*'Base travail'!$MM88/AV$16,0)</f>
        <v>0</v>
      </c>
      <c r="YE88" s="307">
        <f>IFERROR('Base travail'!$AW88*'Base travail'!$MN88/AW$16,0)</f>
        <v>0</v>
      </c>
      <c r="YF88" s="307">
        <f>IFERROR('Base travail'!$AX88*'Base travail'!$MO88/AX$16,0)</f>
        <v>0</v>
      </c>
      <c r="YG88" s="307">
        <f>IFERROR('Base travail'!$AY88*'Base travail'!$MP88/AY$16,0)</f>
        <v>0</v>
      </c>
      <c r="YH88" s="307">
        <f>IFERROR('Base travail'!$AZ88*'Base travail'!$MQ88/AZ$16,0)</f>
        <v>0</v>
      </c>
      <c r="YI88" s="307">
        <f>IFERROR('Base travail'!$BA88*'Base travail'!$MR88/BA$16,0)</f>
        <v>0</v>
      </c>
      <c r="YJ88" s="307">
        <f>IFERROR('Base travail'!$BB88*'Base travail'!$MS88/BB$16,0)</f>
        <v>0</v>
      </c>
      <c r="YK88" s="307">
        <f>IFERROR('Base travail'!$BC88*'Base travail'!$MT88/BC$16,0)</f>
        <v>0</v>
      </c>
      <c r="YL88" s="307">
        <f>IFERROR('Base travail'!$BD88*'Base travail'!$MU88/BD$16,0)</f>
        <v>0</v>
      </c>
      <c r="YM88" s="307">
        <f>IFERROR('Base travail'!$BE88*'Base travail'!$MV88/BE$16,0)</f>
        <v>0</v>
      </c>
      <c r="YN88" s="307">
        <f>IFERROR('Base travail'!$BF88*'Base travail'!$MW88/BF$16,0)</f>
        <v>0</v>
      </c>
      <c r="YO88" s="307">
        <f>IFERROR('Base travail'!$BG88*'Base travail'!$MX88/BG$16,0)</f>
        <v>0</v>
      </c>
      <c r="YP88" s="307">
        <f>IFERROR('Base travail'!$BH88*'Base travail'!$MY88/BH$16,0)</f>
        <v>0</v>
      </c>
      <c r="YQ88" s="307">
        <f>IFERROR('Base travail'!$BI88*'Base travail'!$MZ88/BI$16,0)</f>
        <v>0</v>
      </c>
      <c r="YR88" s="307">
        <f>IFERROR('Base travail'!$BJ88*'Base travail'!$NA88/BJ$16,0)</f>
        <v>0</v>
      </c>
      <c r="YS88" s="307">
        <f>IFERROR('Base travail'!$BK88*'Base travail'!$NB88/BK$16,0)</f>
        <v>0</v>
      </c>
      <c r="YT88" s="307">
        <f>IFERROR('Base travail'!$BL88*'Base travail'!$NC88/BL$16,0)</f>
        <v>0</v>
      </c>
      <c r="YU88" s="307">
        <f>IFERROR('Base travail'!$BM88*'Base travail'!$ND88/BM$16,0)</f>
        <v>0</v>
      </c>
      <c r="YV88" s="307">
        <f>IFERROR('Base travail'!$BN88*'Base travail'!$NE88/BN$16,0)</f>
        <v>0</v>
      </c>
      <c r="YW88" s="307">
        <f>IFERROR('Base travail'!$BO88*'Base travail'!$NF88/BO$16,0)</f>
        <v>0</v>
      </c>
      <c r="YX88" s="307">
        <f>IFERROR('Base travail'!$BP88*'Base travail'!$NG88/BP$16,0)</f>
        <v>0</v>
      </c>
      <c r="YY88" s="307">
        <f>IFERROR('Base travail'!$BQ88*'Base travail'!$NH88/BQ$16,0)</f>
        <v>0</v>
      </c>
      <c r="YZ88" s="307">
        <f>IFERROR('Base travail'!$BR88*'Base travail'!$NI88/BR$16,0)</f>
        <v>0</v>
      </c>
      <c r="ZA88" s="307">
        <f>IFERROR('Base travail'!$BS88*'Base travail'!$NJ88/BS$16,0)</f>
        <v>0</v>
      </c>
      <c r="ZB88" s="307">
        <f>IFERROR('Base travail'!$BT88*'Base travail'!$NK88/BT$16,0)</f>
        <v>0</v>
      </c>
      <c r="ZC88" s="307">
        <f>IFERROR('Base travail'!$BU88*'Base travail'!$NL88/BU$16,0)</f>
        <v>0</v>
      </c>
      <c r="ZD88" s="307">
        <f>IFERROR('Base travail'!$BV88*'Base travail'!$NM88/BV$16,0)</f>
        <v>0</v>
      </c>
      <c r="ZE88" s="307">
        <f>IFERROR('Base travail'!$BW88*'Base travail'!$NN88/BW$16,0)</f>
        <v>0</v>
      </c>
      <c r="ZF88" s="307">
        <f>IFERROR('Base travail'!$BX88*'Base travail'!$NO88/BX$16,0)</f>
        <v>0</v>
      </c>
      <c r="ZG88" s="307">
        <f>IFERROR('Base travail'!$BY88*'Base travail'!$NP88/BY$16,0)</f>
        <v>0</v>
      </c>
      <c r="ZH88" s="307">
        <f>IFERROR('Base travail'!$BZ88*'Base travail'!$NQ88/BZ$16,0)</f>
        <v>0</v>
      </c>
      <c r="ZI88" s="307">
        <f>IFERROR('Base travail'!$CA88*'Base travail'!$NR88/CA$16,0)</f>
        <v>0</v>
      </c>
      <c r="ZJ88" s="307">
        <f>IFERROR('Base travail'!$CB88*'Base travail'!$NS88/CB$16,0)</f>
        <v>0</v>
      </c>
      <c r="ZK88" s="307">
        <f>IFERROR('Base travail'!$CC88*'Base travail'!$NT88/CC$16,0)</f>
        <v>0</v>
      </c>
      <c r="ZL88" s="307">
        <f>IFERROR('Base travail'!$CD88*'Base travail'!$NU88/CD$16,0)</f>
        <v>0</v>
      </c>
      <c r="ZM88" s="307">
        <f>IFERROR('Base travail'!$CE88*'Base travail'!$NV88/CE$16,0)</f>
        <v>0</v>
      </c>
      <c r="ZN88" s="307">
        <f>IFERROR('Base travail'!$CF88*'Base travail'!$NW88/CF$16,0)</f>
        <v>0</v>
      </c>
      <c r="ZO88" s="307">
        <f>IFERROR('Base travail'!$CG88*'Base travail'!$NX88/CG$16,0)</f>
        <v>0</v>
      </c>
      <c r="ZP88" s="307">
        <f>IFERROR('Base travail'!$CH88*'Base travail'!$NY88/CH$16,0)</f>
        <v>0</v>
      </c>
      <c r="ZQ88" s="307">
        <f>IFERROR('Base travail'!$CI88*'Base travail'!$NZ88/CI$16,0)</f>
        <v>0</v>
      </c>
      <c r="ZR88" s="307">
        <f>IFERROR('Base travail'!$CJ88*'Base travail'!$OA88/CJ$16,0)</f>
        <v>0</v>
      </c>
      <c r="ZS88" s="307">
        <f>IFERROR('Base travail'!$CK88*'Base travail'!$OB88/CK$16,0)</f>
        <v>0</v>
      </c>
      <c r="ZT88" s="307">
        <f>IFERROR('Base travail'!$CL88*'Base travail'!$OC88/CL$16,0)</f>
        <v>0</v>
      </c>
      <c r="ZU88" s="307">
        <f>IFERROR('Base travail'!$CM88*'Base travail'!$OD88/CM$16,0)</f>
        <v>0</v>
      </c>
      <c r="ZV88" s="307">
        <f>IFERROR('Base travail'!$CN88*'Base travail'!$OE88/CN$16,0)</f>
        <v>0</v>
      </c>
      <c r="ZW88" s="307">
        <f>IFERROR('Base travail'!$CO88*'Base travail'!$OF88/CO$16,0)</f>
        <v>0</v>
      </c>
      <c r="ZX88" s="307">
        <f>IFERROR('Base travail'!$CP88*'Base travail'!$OG88/CP$16,0)</f>
        <v>0</v>
      </c>
      <c r="ZY88" s="307">
        <f>IFERROR('Base travail'!$CQ88*'Base travail'!$OH88/CQ$16,0)</f>
        <v>0</v>
      </c>
      <c r="ZZ88" s="307">
        <f>IFERROR('Base travail'!$CR88*'Base travail'!$OI88/CR$16,0)</f>
        <v>0</v>
      </c>
      <c r="AAA88" s="307">
        <f>IFERROR('Base travail'!$CS88*'Base travail'!$OJ88/CS$16,0)</f>
        <v>0</v>
      </c>
      <c r="AAB88" s="307">
        <f>IFERROR('Base travail'!$CT88*'Base travail'!$OK88/CT$16,0)</f>
        <v>0</v>
      </c>
      <c r="AAC88" s="307">
        <f>IFERROR('Base travail'!$CU88*'Base travail'!$OL88/CU$16,0)</f>
        <v>0</v>
      </c>
      <c r="AAD88" s="307">
        <f>IFERROR('Base travail'!$CV88*'Base travail'!$OM88/CV$16,0)</f>
        <v>0</v>
      </c>
      <c r="AAE88" s="307">
        <f>IFERROR('Base travail'!$CW88*'Base travail'!$ON88/CW$16,0)</f>
        <v>0</v>
      </c>
      <c r="AAF88" s="307">
        <f>IFERROR('Base travail'!$CX88*'Base travail'!$OO88/CX$16,0)</f>
        <v>0</v>
      </c>
      <c r="AAG88" s="307">
        <f>IFERROR('Base travail'!$CY88*'Base travail'!$OP88/CY$16,0)</f>
        <v>0</v>
      </c>
      <c r="AAH88" s="307">
        <f>IFERROR('Base travail'!$CZ88*'Base travail'!$OQ88/CZ$16,0)</f>
        <v>0</v>
      </c>
      <c r="AAI88" s="307">
        <f>IFERROR('Base travail'!$DA88*'Base travail'!$OR88/DA$16,0)</f>
        <v>0</v>
      </c>
      <c r="AAJ88" s="307">
        <f>IFERROR('Base travail'!$DB88*'Base travail'!$OS88/DB$16,0)</f>
        <v>0</v>
      </c>
      <c r="AAK88" s="324">
        <f>IFERROR('Base travail'!$DC88*'Base travail'!$OT88/DC$16,0)</f>
        <v>0</v>
      </c>
    </row>
    <row r="89" spans="1:713" hidden="1" x14ac:dyDescent="0.25">
      <c r="A89" s="309">
        <f>Info!D74</f>
        <v>68</v>
      </c>
      <c r="B89" s="310" t="str">
        <f>Info!B74</f>
        <v>BP</v>
      </c>
      <c r="C89" s="310">
        <f>VLOOKUP(B89,Info!$B$7:$AE$106,30,FALSE)</f>
        <v>0</v>
      </c>
      <c r="D89" s="311">
        <f>SUM('Base travail'!$H89:$DC89)</f>
        <v>0</v>
      </c>
      <c r="E89" s="312">
        <f>SUM('Base travail'!$OV89:$SQ89)</f>
        <v>0</v>
      </c>
      <c r="F89" s="312">
        <f>SUM('Base travail'!$SS89:$WN89)</f>
        <v>0</v>
      </c>
      <c r="G89" s="312">
        <f>SUM('Base travail'!$WP89:$AAK89)</f>
        <v>0</v>
      </c>
      <c r="H89" s="363"/>
      <c r="I89" s="363"/>
      <c r="J89" s="363"/>
      <c r="K89" s="363"/>
      <c r="L89" s="363"/>
      <c r="M89" s="363"/>
      <c r="N89" s="363"/>
      <c r="O89" s="363"/>
      <c r="P89" s="363"/>
      <c r="Q89" s="363"/>
      <c r="R89" s="363"/>
      <c r="S89" s="363"/>
      <c r="T89" s="363"/>
      <c r="U89" s="363"/>
      <c r="V89" s="363"/>
      <c r="W89" s="363"/>
      <c r="X89" s="363"/>
      <c r="Y89" s="363"/>
      <c r="Z89" s="363"/>
      <c r="AA89" s="363"/>
      <c r="AB89" s="363"/>
      <c r="AC89" s="363"/>
      <c r="AD89" s="363"/>
      <c r="AE89" s="363"/>
      <c r="AF89" s="363"/>
      <c r="AG89" s="363"/>
      <c r="AH89" s="363"/>
      <c r="AI89" s="363"/>
      <c r="AJ89" s="363"/>
      <c r="AK89" s="363"/>
      <c r="AL89" s="363"/>
      <c r="AM89" s="363"/>
      <c r="AN89" s="363"/>
      <c r="AO89" s="363"/>
      <c r="AP89" s="363"/>
      <c r="AQ89" s="363"/>
      <c r="AR89" s="363"/>
      <c r="AS89" s="363"/>
      <c r="AT89" s="363"/>
      <c r="AU89" s="363"/>
      <c r="AV89" s="363"/>
      <c r="AW89" s="363"/>
      <c r="AX89" s="363"/>
      <c r="AY89" s="363"/>
      <c r="AZ89" s="363"/>
      <c r="BA89" s="363"/>
      <c r="BB89" s="363"/>
      <c r="BC89" s="363"/>
      <c r="BD89" s="363"/>
      <c r="BE89" s="363"/>
      <c r="BF89" s="363"/>
      <c r="BG89" s="363"/>
      <c r="BH89" s="363"/>
      <c r="BI89" s="363"/>
      <c r="BJ89" s="363"/>
      <c r="BK89" s="363"/>
      <c r="BL89" s="363"/>
      <c r="BM89" s="363"/>
      <c r="BN89" s="363"/>
      <c r="BO89" s="363"/>
      <c r="BP89" s="363"/>
      <c r="BQ89" s="363"/>
      <c r="BR89" s="363"/>
      <c r="BS89" s="363"/>
      <c r="BT89" s="363"/>
      <c r="BU89" s="363"/>
      <c r="BV89" s="363"/>
      <c r="BW89" s="363"/>
      <c r="BX89" s="363"/>
      <c r="BY89" s="363"/>
      <c r="BZ89" s="363"/>
      <c r="CA89" s="363"/>
      <c r="CB89" s="363"/>
      <c r="CC89" s="363"/>
      <c r="CD89" s="363"/>
      <c r="CE89" s="363"/>
      <c r="CF89" s="363"/>
      <c r="CG89" s="363"/>
      <c r="CH89" s="363"/>
      <c r="CI89" s="363"/>
      <c r="CJ89" s="363"/>
      <c r="CK89" s="363"/>
      <c r="CL89" s="363"/>
      <c r="CM89" s="363"/>
      <c r="CN89" s="363"/>
      <c r="CO89" s="363"/>
      <c r="CP89" s="363"/>
      <c r="CQ89" s="363"/>
      <c r="CR89" s="363"/>
      <c r="CS89" s="363"/>
      <c r="CT89" s="363"/>
      <c r="CU89" s="363"/>
      <c r="CV89" s="363"/>
      <c r="CW89" s="363"/>
      <c r="CX89" s="363"/>
      <c r="CY89" s="363"/>
      <c r="CZ89" s="363"/>
      <c r="DA89" s="363"/>
      <c r="DB89" s="363"/>
      <c r="DC89" s="363"/>
      <c r="DE89" s="314">
        <f t="shared" si="1206"/>
        <v>0</v>
      </c>
      <c r="DF89" s="314">
        <f t="shared" si="1207"/>
        <v>0</v>
      </c>
      <c r="DG89" s="314">
        <f t="shared" si="1208"/>
        <v>0</v>
      </c>
      <c r="DH89" s="314">
        <f t="shared" si="1209"/>
        <v>0</v>
      </c>
      <c r="DI89" s="314">
        <f t="shared" si="1210"/>
        <v>4.3449999999999998</v>
      </c>
      <c r="DJ89" s="314">
        <f t="shared" si="1211"/>
        <v>0</v>
      </c>
      <c r="DK89" s="314">
        <f t="shared" si="1212"/>
        <v>4.3449999999999998</v>
      </c>
      <c r="DL89" s="314">
        <f t="shared" si="1213"/>
        <v>4.3449999999999998</v>
      </c>
      <c r="DM89" s="314">
        <f t="shared" si="1214"/>
        <v>0</v>
      </c>
      <c r="DN89" s="314">
        <f t="shared" si="1215"/>
        <v>0</v>
      </c>
      <c r="DO89" s="314">
        <f t="shared" si="1216"/>
        <v>0</v>
      </c>
      <c r="DP89" s="314">
        <f t="shared" si="1217"/>
        <v>0</v>
      </c>
      <c r="DQ89" s="314">
        <f t="shared" si="1218"/>
        <v>4.3449999999999998</v>
      </c>
      <c r="DR89" s="314">
        <f t="shared" si="1219"/>
        <v>4.3449999999999998</v>
      </c>
      <c r="DS89" s="314">
        <f t="shared" si="1220"/>
        <v>4.3449999999999998</v>
      </c>
      <c r="DT89" s="314">
        <f t="shared" si="1221"/>
        <v>4.3449999999999998</v>
      </c>
      <c r="DU89" s="314">
        <f t="shared" si="1222"/>
        <v>0</v>
      </c>
      <c r="DV89" s="314">
        <f t="shared" si="1223"/>
        <v>0</v>
      </c>
      <c r="DW89" s="314">
        <f t="shared" si="1224"/>
        <v>0</v>
      </c>
      <c r="DX89" s="314">
        <f t="shared" si="1225"/>
        <v>0</v>
      </c>
      <c r="DY89" s="314">
        <f t="shared" si="1226"/>
        <v>0</v>
      </c>
      <c r="DZ89" s="314">
        <f t="shared" si="1227"/>
        <v>0</v>
      </c>
      <c r="EA89" s="314">
        <f t="shared" si="1228"/>
        <v>0</v>
      </c>
      <c r="EB89" s="314">
        <f t="shared" si="1229"/>
        <v>0</v>
      </c>
      <c r="EC89" s="314">
        <f t="shared" si="1230"/>
        <v>0</v>
      </c>
      <c r="ED89" s="314">
        <f t="shared" si="1231"/>
        <v>1</v>
      </c>
      <c r="EE89" s="314">
        <f t="shared" si="1232"/>
        <v>1</v>
      </c>
      <c r="EF89" s="314">
        <f t="shared" si="1233"/>
        <v>0</v>
      </c>
      <c r="EG89" s="314">
        <f t="shared" si="1234"/>
        <v>0</v>
      </c>
      <c r="EH89" s="314">
        <f t="shared" si="1235"/>
        <v>0</v>
      </c>
      <c r="EI89" s="314">
        <f t="shared" si="1236"/>
        <v>0</v>
      </c>
      <c r="EJ89" s="314">
        <f t="shared" si="1237"/>
        <v>0</v>
      </c>
      <c r="EK89" s="314">
        <f t="shared" si="1238"/>
        <v>0</v>
      </c>
      <c r="EL89" s="314">
        <f t="shared" si="1239"/>
        <v>1</v>
      </c>
      <c r="EM89" s="314">
        <f t="shared" si="1240"/>
        <v>1</v>
      </c>
      <c r="EN89" s="314">
        <f t="shared" si="1241"/>
        <v>0</v>
      </c>
      <c r="EO89" s="314">
        <f t="shared" si="1242"/>
        <v>0</v>
      </c>
      <c r="EP89" s="314">
        <f t="shared" si="1243"/>
        <v>0</v>
      </c>
      <c r="EQ89" s="314">
        <f t="shared" si="1244"/>
        <v>0</v>
      </c>
      <c r="ER89" s="314">
        <f t="shared" si="1245"/>
        <v>0</v>
      </c>
      <c r="ES89" s="314">
        <f t="shared" si="1246"/>
        <v>0</v>
      </c>
      <c r="ET89" s="314">
        <f t="shared" si="1247"/>
        <v>0</v>
      </c>
      <c r="EU89" s="314">
        <f t="shared" si="1248"/>
        <v>0</v>
      </c>
      <c r="EV89" s="314">
        <f t="shared" si="1249"/>
        <v>0</v>
      </c>
      <c r="EW89" s="314">
        <f t="shared" si="1250"/>
        <v>0</v>
      </c>
      <c r="EX89" s="314">
        <f t="shared" si="1251"/>
        <v>0</v>
      </c>
      <c r="EY89" s="314">
        <f t="shared" si="1252"/>
        <v>0</v>
      </c>
      <c r="EZ89" s="314">
        <f t="shared" si="1253"/>
        <v>0</v>
      </c>
      <c r="FA89" s="314">
        <f t="shared" si="1254"/>
        <v>0</v>
      </c>
      <c r="FB89" s="314">
        <f t="shared" si="1255"/>
        <v>0</v>
      </c>
      <c r="FC89" s="314">
        <f t="shared" si="1256"/>
        <v>0</v>
      </c>
      <c r="FD89" s="314">
        <f t="shared" si="1257"/>
        <v>0</v>
      </c>
      <c r="FE89" s="314">
        <f t="shared" si="1258"/>
        <v>0</v>
      </c>
      <c r="FF89" s="314">
        <f t="shared" si="1259"/>
        <v>0</v>
      </c>
      <c r="FG89" s="314">
        <f t="shared" si="1260"/>
        <v>0</v>
      </c>
      <c r="FH89" s="314">
        <f t="shared" si="1261"/>
        <v>0</v>
      </c>
      <c r="FI89" s="314">
        <f t="shared" si="1262"/>
        <v>0</v>
      </c>
      <c r="FJ89" s="314">
        <f t="shared" si="1263"/>
        <v>4.3449999999999998</v>
      </c>
      <c r="FK89" s="314">
        <f t="shared" si="1264"/>
        <v>4.3449999999999998</v>
      </c>
      <c r="FL89" s="314">
        <f t="shared" si="1265"/>
        <v>0</v>
      </c>
      <c r="FM89" s="314">
        <f t="shared" si="1266"/>
        <v>0</v>
      </c>
      <c r="FN89" s="314">
        <f t="shared" si="1267"/>
        <v>0</v>
      </c>
      <c r="FO89" s="314">
        <f t="shared" si="1268"/>
        <v>0</v>
      </c>
      <c r="FP89" s="314">
        <f t="shared" si="1269"/>
        <v>0</v>
      </c>
      <c r="FQ89" s="314">
        <f t="shared" si="1270"/>
        <v>0</v>
      </c>
      <c r="FR89" s="314">
        <f t="shared" si="1271"/>
        <v>0</v>
      </c>
      <c r="FS89" s="314">
        <f t="shared" si="1272"/>
        <v>0</v>
      </c>
      <c r="FT89" s="314">
        <f t="shared" si="1273"/>
        <v>0</v>
      </c>
      <c r="FU89" s="314">
        <f t="shared" si="1274"/>
        <v>0</v>
      </c>
      <c r="FV89" s="314">
        <f t="shared" si="1275"/>
        <v>4.3449999999999998</v>
      </c>
      <c r="FW89" s="314">
        <f t="shared" si="1276"/>
        <v>0</v>
      </c>
      <c r="FX89" s="314">
        <f t="shared" si="1277"/>
        <v>0</v>
      </c>
      <c r="FY89" s="314">
        <f t="shared" si="1278"/>
        <v>4.3449999999999998</v>
      </c>
      <c r="FZ89" s="314">
        <f t="shared" si="1279"/>
        <v>4.3449999999999998</v>
      </c>
      <c r="GA89" s="314">
        <f t="shared" si="1280"/>
        <v>4.3449999999999998</v>
      </c>
      <c r="GB89" s="314">
        <f t="shared" si="1281"/>
        <v>4.3449999999999998</v>
      </c>
      <c r="GC89" s="314">
        <f t="shared" si="1282"/>
        <v>0</v>
      </c>
      <c r="GD89" s="314">
        <f t="shared" si="1283"/>
        <v>0</v>
      </c>
      <c r="GE89" s="314">
        <f t="shared" si="1284"/>
        <v>0</v>
      </c>
      <c r="GF89" s="314">
        <f t="shared" si="1285"/>
        <v>0</v>
      </c>
      <c r="GG89" s="314">
        <f t="shared" si="1286"/>
        <v>0</v>
      </c>
      <c r="GH89" s="314">
        <f t="shared" si="1287"/>
        <v>0</v>
      </c>
      <c r="GI89" s="314">
        <f t="shared" si="1288"/>
        <v>0</v>
      </c>
      <c r="GJ89" s="314">
        <f t="shared" si="1289"/>
        <v>0</v>
      </c>
      <c r="GK89" s="314">
        <f t="shared" si="1290"/>
        <v>0</v>
      </c>
      <c r="GL89" s="314">
        <f t="shared" si="1291"/>
        <v>0</v>
      </c>
      <c r="GM89" s="314">
        <f t="shared" si="1292"/>
        <v>0</v>
      </c>
      <c r="GN89" s="314">
        <f t="shared" si="1293"/>
        <v>0</v>
      </c>
      <c r="GO89" s="314">
        <f t="shared" si="1294"/>
        <v>0</v>
      </c>
      <c r="GP89" s="314">
        <f t="shared" si="1295"/>
        <v>0</v>
      </c>
      <c r="GQ89" s="314">
        <f t="shared" si="1296"/>
        <v>0</v>
      </c>
      <c r="GR89" s="314">
        <f t="shared" si="1297"/>
        <v>0</v>
      </c>
      <c r="GS89" s="314">
        <f t="shared" si="1298"/>
        <v>0</v>
      </c>
      <c r="GT89" s="314">
        <f t="shared" si="1299"/>
        <v>0</v>
      </c>
      <c r="GU89" s="314">
        <f t="shared" si="1300"/>
        <v>0</v>
      </c>
      <c r="GV89" s="314">
        <f t="shared" si="1301"/>
        <v>0</v>
      </c>
      <c r="GW89" s="314">
        <f t="shared" si="1302"/>
        <v>0</v>
      </c>
      <c r="GX89" s="314">
        <f t="shared" si="1303"/>
        <v>0</v>
      </c>
      <c r="GY89" s="314">
        <f t="shared" si="1304"/>
        <v>0</v>
      </c>
      <c r="GZ89" s="314">
        <f t="shared" si="1305"/>
        <v>0</v>
      </c>
      <c r="HA89" s="315"/>
      <c r="HB89" s="314">
        <f t="shared" si="1306"/>
        <v>0</v>
      </c>
      <c r="HC89" s="314">
        <f t="shared" si="1307"/>
        <v>0</v>
      </c>
      <c r="HD89" s="314">
        <f t="shared" si="1308"/>
        <v>0</v>
      </c>
      <c r="HE89" s="314">
        <f t="shared" si="1309"/>
        <v>0</v>
      </c>
      <c r="HF89" s="314">
        <f t="shared" si="1310"/>
        <v>4.3449999999999998</v>
      </c>
      <c r="HG89" s="314">
        <f t="shared" si="1311"/>
        <v>0</v>
      </c>
      <c r="HH89" s="314">
        <f t="shared" si="1312"/>
        <v>4.3449999999999998</v>
      </c>
      <c r="HI89" s="314">
        <f t="shared" si="1313"/>
        <v>4.3449999999999998</v>
      </c>
      <c r="HJ89" s="314">
        <f t="shared" si="1314"/>
        <v>0</v>
      </c>
      <c r="HK89" s="314">
        <f t="shared" si="1315"/>
        <v>0</v>
      </c>
      <c r="HL89" s="314">
        <f t="shared" si="1316"/>
        <v>0</v>
      </c>
      <c r="HM89" s="314">
        <f t="shared" si="1317"/>
        <v>0</v>
      </c>
      <c r="HN89" s="314">
        <f t="shared" si="1318"/>
        <v>4.3449999999999998</v>
      </c>
      <c r="HO89" s="314">
        <f t="shared" si="1319"/>
        <v>4.3449999999999998</v>
      </c>
      <c r="HP89" s="314">
        <f t="shared" si="1320"/>
        <v>4.3449999999999998</v>
      </c>
      <c r="HQ89" s="314">
        <f t="shared" si="1321"/>
        <v>4.3449999999999998</v>
      </c>
      <c r="HR89" s="314">
        <f t="shared" si="1322"/>
        <v>0</v>
      </c>
      <c r="HS89" s="314">
        <f t="shared" si="1323"/>
        <v>0</v>
      </c>
      <c r="HT89" s="314">
        <f t="shared" si="1324"/>
        <v>0</v>
      </c>
      <c r="HU89" s="314">
        <f t="shared" si="1325"/>
        <v>0</v>
      </c>
      <c r="HV89" s="314">
        <f t="shared" si="1326"/>
        <v>8.69</v>
      </c>
      <c r="HW89" s="314">
        <f t="shared" si="1327"/>
        <v>8.69</v>
      </c>
      <c r="HX89" s="314">
        <f t="shared" si="1328"/>
        <v>8.69</v>
      </c>
      <c r="HY89" s="314">
        <f t="shared" si="1329"/>
        <v>8.69</v>
      </c>
      <c r="HZ89" s="314">
        <f t="shared" si="1330"/>
        <v>0</v>
      </c>
      <c r="IA89" s="314">
        <f t="shared" si="1331"/>
        <v>1</v>
      </c>
      <c r="IB89" s="314">
        <f t="shared" si="1332"/>
        <v>1</v>
      </c>
      <c r="IC89" s="314">
        <f t="shared" si="1333"/>
        <v>0</v>
      </c>
      <c r="ID89" s="314">
        <f t="shared" si="1334"/>
        <v>4.3449999999999998</v>
      </c>
      <c r="IE89" s="314">
        <f t="shared" si="1335"/>
        <v>4.3449999999999998</v>
      </c>
      <c r="IF89" s="314">
        <f t="shared" si="1336"/>
        <v>4.3449999999999998</v>
      </c>
      <c r="IG89" s="314">
        <f t="shared" si="1337"/>
        <v>4.3449999999999998</v>
      </c>
      <c r="IH89" s="314">
        <f t="shared" si="1338"/>
        <v>0</v>
      </c>
      <c r="II89" s="314">
        <f t="shared" si="1339"/>
        <v>1</v>
      </c>
      <c r="IJ89" s="314">
        <f t="shared" si="1340"/>
        <v>1</v>
      </c>
      <c r="IK89" s="314">
        <f t="shared" si="1341"/>
        <v>0</v>
      </c>
      <c r="IL89" s="314">
        <f t="shared" si="1342"/>
        <v>0</v>
      </c>
      <c r="IM89" s="314">
        <f t="shared" si="1343"/>
        <v>0</v>
      </c>
      <c r="IN89" s="314">
        <f t="shared" si="1344"/>
        <v>0</v>
      </c>
      <c r="IO89" s="314">
        <f t="shared" si="1345"/>
        <v>0</v>
      </c>
      <c r="IP89" s="314">
        <f t="shared" si="1346"/>
        <v>0</v>
      </c>
      <c r="IQ89" s="314">
        <f t="shared" si="1347"/>
        <v>4.3449999999999998</v>
      </c>
      <c r="IR89" s="314">
        <f t="shared" si="1348"/>
        <v>0</v>
      </c>
      <c r="IS89" s="314">
        <f t="shared" si="1349"/>
        <v>0</v>
      </c>
      <c r="IT89" s="314">
        <f t="shared" si="1350"/>
        <v>0</v>
      </c>
      <c r="IU89" s="314">
        <f t="shared" si="1351"/>
        <v>0</v>
      </c>
      <c r="IV89" s="314">
        <f t="shared" si="1352"/>
        <v>0</v>
      </c>
      <c r="IW89" s="314">
        <f t="shared" si="1353"/>
        <v>0</v>
      </c>
      <c r="IX89" s="314">
        <f t="shared" si="1354"/>
        <v>0</v>
      </c>
      <c r="IY89" s="314">
        <f t="shared" si="1355"/>
        <v>0</v>
      </c>
      <c r="IZ89" s="314">
        <f t="shared" si="1356"/>
        <v>0</v>
      </c>
      <c r="JA89" s="314">
        <f t="shared" si="1357"/>
        <v>0</v>
      </c>
      <c r="JB89" s="314">
        <f t="shared" si="1358"/>
        <v>0</v>
      </c>
      <c r="JC89" s="314">
        <f t="shared" si="1359"/>
        <v>0</v>
      </c>
      <c r="JD89" s="314">
        <f t="shared" si="1360"/>
        <v>0</v>
      </c>
      <c r="JE89" s="314">
        <f t="shared" si="1361"/>
        <v>0</v>
      </c>
      <c r="JF89" s="314">
        <f t="shared" si="1362"/>
        <v>0</v>
      </c>
      <c r="JG89" s="314">
        <f t="shared" si="1363"/>
        <v>4.3449999999999998</v>
      </c>
      <c r="JH89" s="314">
        <f t="shared" si="1364"/>
        <v>4.3449999999999998</v>
      </c>
      <c r="JI89" s="314">
        <f t="shared" si="1365"/>
        <v>0</v>
      </c>
      <c r="JJ89" s="314">
        <f t="shared" si="1366"/>
        <v>0</v>
      </c>
      <c r="JK89" s="314">
        <f t="shared" si="1367"/>
        <v>0</v>
      </c>
      <c r="JL89" s="314">
        <f t="shared" si="1368"/>
        <v>0</v>
      </c>
      <c r="JM89" s="314">
        <f t="shared" si="1369"/>
        <v>0</v>
      </c>
      <c r="JN89" s="314">
        <f t="shared" si="1370"/>
        <v>0</v>
      </c>
      <c r="JO89" s="314">
        <f t="shared" si="1371"/>
        <v>0</v>
      </c>
      <c r="JP89" s="314">
        <f t="shared" si="1372"/>
        <v>0</v>
      </c>
      <c r="JQ89" s="314">
        <f t="shared" si="1373"/>
        <v>0</v>
      </c>
      <c r="JR89" s="314">
        <f t="shared" si="1374"/>
        <v>0</v>
      </c>
      <c r="JS89" s="314">
        <f t="shared" si="1375"/>
        <v>2.173</v>
      </c>
      <c r="JT89" s="314">
        <f t="shared" si="1376"/>
        <v>0</v>
      </c>
      <c r="JU89" s="314">
        <f t="shared" si="1377"/>
        <v>0</v>
      </c>
      <c r="JV89" s="314">
        <f t="shared" si="1378"/>
        <v>4.3449999999999998</v>
      </c>
      <c r="JW89" s="314">
        <f t="shared" si="1379"/>
        <v>4.3449999999999998</v>
      </c>
      <c r="JX89" s="314">
        <f t="shared" si="1380"/>
        <v>4.3449999999999998</v>
      </c>
      <c r="JY89" s="314">
        <f t="shared" si="1381"/>
        <v>4.3449999999999998</v>
      </c>
      <c r="JZ89" s="314">
        <f t="shared" si="1382"/>
        <v>0</v>
      </c>
      <c r="KA89" s="314">
        <f t="shared" si="1383"/>
        <v>0</v>
      </c>
      <c r="KB89" s="314">
        <f t="shared" si="1384"/>
        <v>0</v>
      </c>
      <c r="KC89" s="314">
        <f t="shared" si="1385"/>
        <v>0</v>
      </c>
      <c r="KD89" s="314">
        <f t="shared" si="1386"/>
        <v>0</v>
      </c>
      <c r="KE89" s="314">
        <f t="shared" si="1387"/>
        <v>0</v>
      </c>
      <c r="KF89" s="314">
        <f t="shared" si="1388"/>
        <v>0</v>
      </c>
      <c r="KG89" s="314">
        <f t="shared" si="1389"/>
        <v>0</v>
      </c>
      <c r="KH89" s="314">
        <f t="shared" si="1390"/>
        <v>0</v>
      </c>
      <c r="KI89" s="314">
        <f t="shared" si="1391"/>
        <v>0</v>
      </c>
      <c r="KJ89" s="314">
        <f t="shared" si="1392"/>
        <v>0</v>
      </c>
      <c r="KK89" s="314">
        <f t="shared" si="1393"/>
        <v>0</v>
      </c>
      <c r="KL89" s="314">
        <f t="shared" si="1394"/>
        <v>0</v>
      </c>
      <c r="KM89" s="314">
        <f t="shared" si="1395"/>
        <v>0</v>
      </c>
      <c r="KN89" s="314">
        <f t="shared" si="1396"/>
        <v>0</v>
      </c>
      <c r="KO89" s="314">
        <f t="shared" si="1397"/>
        <v>0</v>
      </c>
      <c r="KP89" s="314">
        <f t="shared" si="1398"/>
        <v>0</v>
      </c>
      <c r="KQ89" s="314">
        <f t="shared" si="1399"/>
        <v>0</v>
      </c>
      <c r="KR89" s="314">
        <f t="shared" si="1400"/>
        <v>0</v>
      </c>
      <c r="KS89" s="314">
        <f t="shared" si="1401"/>
        <v>0</v>
      </c>
      <c r="KT89" s="314">
        <f t="shared" si="1402"/>
        <v>0</v>
      </c>
      <c r="KU89" s="314">
        <f t="shared" si="1403"/>
        <v>0</v>
      </c>
      <c r="KV89" s="314">
        <f t="shared" si="1404"/>
        <v>0</v>
      </c>
      <c r="KW89" s="314">
        <f t="shared" si="1405"/>
        <v>0</v>
      </c>
      <c r="KX89" s="315"/>
      <c r="KY89" s="314">
        <f t="shared" si="1406"/>
        <v>8.3000000000000004E-2</v>
      </c>
      <c r="KZ89" s="314">
        <f t="shared" si="1407"/>
        <v>0</v>
      </c>
      <c r="LA89" s="314">
        <f t="shared" si="1408"/>
        <v>0</v>
      </c>
      <c r="LB89" s="314">
        <f t="shared" si="1409"/>
        <v>0</v>
      </c>
      <c r="LC89" s="314">
        <f t="shared" si="1410"/>
        <v>0</v>
      </c>
      <c r="LD89" s="314">
        <f t="shared" si="1411"/>
        <v>0</v>
      </c>
      <c r="LE89" s="314">
        <f t="shared" si="1412"/>
        <v>0</v>
      </c>
      <c r="LF89" s="314">
        <f t="shared" si="1413"/>
        <v>0</v>
      </c>
      <c r="LG89" s="314">
        <f t="shared" si="1414"/>
        <v>0</v>
      </c>
      <c r="LH89" s="314">
        <f t="shared" si="1415"/>
        <v>0</v>
      </c>
      <c r="LI89" s="314">
        <f t="shared" si="1416"/>
        <v>0</v>
      </c>
      <c r="LJ89" s="314">
        <f t="shared" si="1417"/>
        <v>0</v>
      </c>
      <c r="LK89" s="314">
        <f t="shared" si="1418"/>
        <v>0</v>
      </c>
      <c r="LL89" s="314">
        <f t="shared" si="1419"/>
        <v>0</v>
      </c>
      <c r="LM89" s="314">
        <f t="shared" si="1420"/>
        <v>0</v>
      </c>
      <c r="LN89" s="314">
        <f t="shared" si="1421"/>
        <v>0</v>
      </c>
      <c r="LO89" s="314">
        <f t="shared" si="1422"/>
        <v>0</v>
      </c>
      <c r="LP89" s="314">
        <f t="shared" si="1423"/>
        <v>0</v>
      </c>
      <c r="LQ89" s="314">
        <f t="shared" si="1424"/>
        <v>0</v>
      </c>
      <c r="LR89" s="314">
        <f t="shared" si="1425"/>
        <v>0</v>
      </c>
      <c r="LS89" s="314">
        <f t="shared" si="1426"/>
        <v>0</v>
      </c>
      <c r="LT89" s="314">
        <f t="shared" si="1427"/>
        <v>0</v>
      </c>
      <c r="LU89" s="314">
        <f t="shared" si="1428"/>
        <v>0</v>
      </c>
      <c r="LV89" s="314">
        <f t="shared" si="1429"/>
        <v>0</v>
      </c>
      <c r="LW89" s="314">
        <f t="shared" si="1430"/>
        <v>0</v>
      </c>
      <c r="LX89" s="314">
        <f t="shared" si="1431"/>
        <v>0</v>
      </c>
      <c r="LY89" s="314">
        <f t="shared" si="1432"/>
        <v>0</v>
      </c>
      <c r="LZ89" s="314">
        <f t="shared" si="1433"/>
        <v>0</v>
      </c>
      <c r="MA89" s="314">
        <f t="shared" si="1434"/>
        <v>0</v>
      </c>
      <c r="MB89" s="314">
        <f t="shared" si="1435"/>
        <v>0</v>
      </c>
      <c r="MC89" s="314">
        <f t="shared" si="1436"/>
        <v>0</v>
      </c>
      <c r="MD89" s="314">
        <f t="shared" si="1437"/>
        <v>0</v>
      </c>
      <c r="ME89" s="314">
        <f t="shared" si="1438"/>
        <v>0</v>
      </c>
      <c r="MF89" s="314">
        <f t="shared" si="1439"/>
        <v>0</v>
      </c>
      <c r="MG89" s="314">
        <f t="shared" si="1440"/>
        <v>0</v>
      </c>
      <c r="MH89" s="314">
        <f t="shared" si="1441"/>
        <v>0</v>
      </c>
      <c r="MI89" s="314">
        <f t="shared" si="1442"/>
        <v>0</v>
      </c>
      <c r="MJ89" s="314">
        <f t="shared" si="1443"/>
        <v>0</v>
      </c>
      <c r="MK89" s="314">
        <f t="shared" si="1444"/>
        <v>0</v>
      </c>
      <c r="ML89" s="314">
        <f t="shared" si="1445"/>
        <v>0</v>
      </c>
      <c r="MM89" s="314">
        <f t="shared" si="1446"/>
        <v>0</v>
      </c>
      <c r="MN89" s="314">
        <f t="shared" si="1447"/>
        <v>0</v>
      </c>
      <c r="MO89" s="314">
        <f t="shared" si="1448"/>
        <v>0</v>
      </c>
      <c r="MP89" s="314">
        <f t="shared" si="1449"/>
        <v>0</v>
      </c>
      <c r="MQ89" s="314">
        <f t="shared" si="1450"/>
        <v>0</v>
      </c>
      <c r="MR89" s="314">
        <f t="shared" si="1451"/>
        <v>0</v>
      </c>
      <c r="MS89" s="314">
        <f t="shared" si="1452"/>
        <v>0</v>
      </c>
      <c r="MT89" s="314">
        <f t="shared" si="1453"/>
        <v>0</v>
      </c>
      <c r="MU89" s="314">
        <f t="shared" si="1454"/>
        <v>0</v>
      </c>
      <c r="MV89" s="314">
        <f t="shared" si="1455"/>
        <v>0</v>
      </c>
      <c r="MW89" s="314">
        <f t="shared" si="1456"/>
        <v>0</v>
      </c>
      <c r="MX89" s="314">
        <f t="shared" si="1457"/>
        <v>0</v>
      </c>
      <c r="MY89" s="314">
        <f t="shared" si="1458"/>
        <v>0</v>
      </c>
      <c r="MZ89" s="314">
        <f t="shared" si="1459"/>
        <v>0</v>
      </c>
      <c r="NA89" s="314">
        <f t="shared" si="1460"/>
        <v>0</v>
      </c>
      <c r="NB89" s="314">
        <f t="shared" si="1461"/>
        <v>0</v>
      </c>
      <c r="NC89" s="314">
        <f t="shared" si="1462"/>
        <v>0</v>
      </c>
      <c r="ND89" s="314">
        <f t="shared" si="1463"/>
        <v>0</v>
      </c>
      <c r="NE89" s="314">
        <f t="shared" si="1464"/>
        <v>0</v>
      </c>
      <c r="NF89" s="314">
        <f t="shared" si="1465"/>
        <v>0</v>
      </c>
      <c r="NG89" s="314">
        <f t="shared" si="1466"/>
        <v>0</v>
      </c>
      <c r="NH89" s="314">
        <f t="shared" si="1467"/>
        <v>0</v>
      </c>
      <c r="NI89" s="314">
        <f t="shared" si="1468"/>
        <v>0</v>
      </c>
      <c r="NJ89" s="314">
        <f t="shared" si="1469"/>
        <v>0</v>
      </c>
      <c r="NK89" s="314">
        <f t="shared" si="1470"/>
        <v>0</v>
      </c>
      <c r="NL89" s="314">
        <f t="shared" si="1471"/>
        <v>0</v>
      </c>
      <c r="NM89" s="314">
        <f t="shared" si="1472"/>
        <v>0</v>
      </c>
      <c r="NN89" s="314">
        <f t="shared" si="1473"/>
        <v>0</v>
      </c>
      <c r="NO89" s="314">
        <f t="shared" si="1474"/>
        <v>0</v>
      </c>
      <c r="NP89" s="314">
        <f t="shared" si="1475"/>
        <v>0</v>
      </c>
      <c r="NQ89" s="314">
        <f t="shared" si="1476"/>
        <v>0</v>
      </c>
      <c r="NR89" s="314">
        <f t="shared" si="1477"/>
        <v>0</v>
      </c>
      <c r="NS89" s="314">
        <f t="shared" si="1478"/>
        <v>0</v>
      </c>
      <c r="NT89" s="314">
        <f t="shared" si="1479"/>
        <v>0</v>
      </c>
      <c r="NU89" s="314">
        <f t="shared" si="1480"/>
        <v>0</v>
      </c>
      <c r="NV89" s="314">
        <f t="shared" si="1481"/>
        <v>0</v>
      </c>
      <c r="NW89" s="314">
        <f t="shared" si="1482"/>
        <v>0</v>
      </c>
      <c r="NX89" s="314">
        <f t="shared" si="1483"/>
        <v>0</v>
      </c>
      <c r="NY89" s="314">
        <f t="shared" si="1484"/>
        <v>0</v>
      </c>
      <c r="NZ89" s="314">
        <f t="shared" si="1485"/>
        <v>0</v>
      </c>
      <c r="OA89" s="314">
        <f t="shared" si="1486"/>
        <v>0</v>
      </c>
      <c r="OB89" s="314">
        <f t="shared" si="1487"/>
        <v>0</v>
      </c>
      <c r="OC89" s="314">
        <f t="shared" si="1488"/>
        <v>0</v>
      </c>
      <c r="OD89" s="314">
        <f t="shared" si="1489"/>
        <v>0</v>
      </c>
      <c r="OE89" s="314">
        <f t="shared" si="1490"/>
        <v>0</v>
      </c>
      <c r="OF89" s="314">
        <f t="shared" si="1491"/>
        <v>0</v>
      </c>
      <c r="OG89" s="314">
        <f t="shared" si="1492"/>
        <v>0</v>
      </c>
      <c r="OH89" s="314">
        <f t="shared" si="1493"/>
        <v>0</v>
      </c>
      <c r="OI89" s="314">
        <f t="shared" si="1494"/>
        <v>0</v>
      </c>
      <c r="OJ89" s="314">
        <f t="shared" si="1495"/>
        <v>0</v>
      </c>
      <c r="OK89" s="314">
        <f t="shared" si="1496"/>
        <v>0</v>
      </c>
      <c r="OL89" s="314">
        <f t="shared" si="1497"/>
        <v>8.3000000000000004E-2</v>
      </c>
      <c r="OM89" s="314">
        <f t="shared" si="1498"/>
        <v>8.3000000000000004E-2</v>
      </c>
      <c r="ON89" s="314">
        <f t="shared" si="1499"/>
        <v>8.3000000000000004E-2</v>
      </c>
      <c r="OO89" s="314">
        <f t="shared" si="1500"/>
        <v>8.3000000000000004E-2</v>
      </c>
      <c r="OP89" s="314">
        <f t="shared" si="1501"/>
        <v>8.3000000000000004E-2</v>
      </c>
      <c r="OQ89" s="314">
        <f t="shared" si="1502"/>
        <v>8.3000000000000004E-2</v>
      </c>
      <c r="OR89" s="314">
        <f t="shared" si="1503"/>
        <v>8.3000000000000004E-2</v>
      </c>
      <c r="OS89" s="314">
        <f t="shared" si="1504"/>
        <v>8.3000000000000004E-2</v>
      </c>
      <c r="OT89" s="314">
        <f t="shared" si="1505"/>
        <v>8.3000000000000004E-2</v>
      </c>
      <c r="OU89" s="314"/>
      <c r="OV89" s="314">
        <f>IFERROR('Base travail'!$H89*'Base travail'!$DE89/H$10,0)</f>
        <v>0</v>
      </c>
      <c r="OW89" s="314">
        <f>IFERROR('Base travail'!$I89*'Base travail'!$DF89/I$10,0)</f>
        <v>0</v>
      </c>
      <c r="OX89" s="314">
        <f>IFERROR('Base travail'!$J89*'Base travail'!$DG89/J$10,0)</f>
        <v>0</v>
      </c>
      <c r="OY89" s="314">
        <f>IFERROR('Base travail'!$K89*'Base travail'!$DH89/K$10,0)</f>
        <v>0</v>
      </c>
      <c r="OZ89" s="314">
        <f>IFERROR('Base travail'!$L89*'Base travail'!$DI89/L$10,0)</f>
        <v>0</v>
      </c>
      <c r="PA89" s="314">
        <f>IFERROR('Base travail'!$M89*'Base travail'!$DJ89/M$10,0)</f>
        <v>0</v>
      </c>
      <c r="PB89" s="314">
        <f>IFERROR('Base travail'!$N89*'Base travail'!$DK89/N$10,0)</f>
        <v>0</v>
      </c>
      <c r="PC89" s="314">
        <f>IFERROR('Base travail'!$O89*'Base travail'!$DL89/O$10,0)</f>
        <v>0</v>
      </c>
      <c r="PD89" s="314">
        <f>IFERROR('Base travail'!$P89*'Base travail'!$DM89/P$10,0)</f>
        <v>0</v>
      </c>
      <c r="PE89" s="314">
        <f>IFERROR('Base travail'!$Q89*'Base travail'!$DN89/Q$10,0)</f>
        <v>0</v>
      </c>
      <c r="PF89" s="314">
        <f>IFERROR('Base travail'!$R89*'Base travail'!$DO89/R$10,0)</f>
        <v>0</v>
      </c>
      <c r="PG89" s="314">
        <f>IFERROR('Base travail'!$S89*'Base travail'!$DP89/S$10,0)</f>
        <v>0</v>
      </c>
      <c r="PH89" s="314">
        <f>IFERROR('Base travail'!$T89*'Base travail'!$DQ89/T$10,0)</f>
        <v>0</v>
      </c>
      <c r="PI89" s="314">
        <f>IFERROR('Base travail'!$U89*'Base travail'!$DR89/U$10,0)</f>
        <v>0</v>
      </c>
      <c r="PJ89" s="314">
        <f>IFERROR('Base travail'!$V89*'Base travail'!$DS89/V$10,0)</f>
        <v>0</v>
      </c>
      <c r="PK89" s="314">
        <f>IFERROR('Base travail'!$W89*'Base travail'!$DT89/W$10,0)</f>
        <v>0</v>
      </c>
      <c r="PL89" s="314">
        <f>IFERROR('Base travail'!$X89*'Base travail'!$DU89/X$10,0)</f>
        <v>0</v>
      </c>
      <c r="PM89" s="314">
        <f>IFERROR('Base travail'!$Y89*'Base travail'!$DV89/Y$10,0)</f>
        <v>0</v>
      </c>
      <c r="PN89" s="314">
        <f>IFERROR('Base travail'!$Z89*'Base travail'!$DW89/Z$10,0)</f>
        <v>0</v>
      </c>
      <c r="PO89" s="314">
        <f>IFERROR('Base travail'!$AA89*'Base travail'!$DX89/AA$10,0)</f>
        <v>0</v>
      </c>
      <c r="PP89" s="314">
        <f>IFERROR('Base travail'!$AB89*'Base travail'!$DY89/AB$10,0)</f>
        <v>0</v>
      </c>
      <c r="PQ89" s="314">
        <f>IFERROR('Base travail'!$AC89*'Base travail'!$DZ89/AC$10,0)</f>
        <v>0</v>
      </c>
      <c r="PR89" s="314">
        <f>IFERROR('Base travail'!$AD89*'Base travail'!$EA89/AD$10,0)</f>
        <v>0</v>
      </c>
      <c r="PS89" s="314">
        <f>IFERROR('Base travail'!$AE89*'Base travail'!$EB89/AE$10,0)</f>
        <v>0</v>
      </c>
      <c r="PT89" s="314">
        <f>IFERROR('Base travail'!$AF89*'Base travail'!$EC89/AF$10,0)</f>
        <v>0</v>
      </c>
      <c r="PU89" s="314">
        <f>IFERROR('Base travail'!$AG89*'Base travail'!$ED89/AG$10,0)</f>
        <v>0</v>
      </c>
      <c r="PV89" s="314">
        <f>IFERROR('Base travail'!$AH89*'Base travail'!$EE89/AH$10,0)</f>
        <v>0</v>
      </c>
      <c r="PW89" s="314">
        <f>IFERROR('Base travail'!$AI89*'Base travail'!$EF89/AI$10,0)</f>
        <v>0</v>
      </c>
      <c r="PX89" s="314">
        <f>IFERROR('Base travail'!$AJ89*'Base travail'!$EG89/AJ$10,0)</f>
        <v>0</v>
      </c>
      <c r="PY89" s="314">
        <f>IFERROR('Base travail'!$AK89*'Base travail'!$EH89/AK$10,0)</f>
        <v>0</v>
      </c>
      <c r="PZ89" s="314">
        <f>IFERROR('Base travail'!$AL89*'Base travail'!$EI89/AL$10,0)</f>
        <v>0</v>
      </c>
      <c r="QA89" s="314">
        <f>IFERROR('Base travail'!$AM89*'Base travail'!$EJ89/AM$10,0)</f>
        <v>0</v>
      </c>
      <c r="QB89" s="314">
        <f>IFERROR('Base travail'!$AN89*'Base travail'!$EK89/AN$10,0)</f>
        <v>0</v>
      </c>
      <c r="QC89" s="314">
        <f>IFERROR('Base travail'!$AO89*'Base travail'!$EL89/AO$10,0)</f>
        <v>0</v>
      </c>
      <c r="QD89" s="314">
        <f>IFERROR('Base travail'!$AP89*'Base travail'!$EM89/AP$10,0)</f>
        <v>0</v>
      </c>
      <c r="QE89" s="314">
        <f>IFERROR('Base travail'!$AQ89*'Base travail'!$EN89/AQ$10,0)</f>
        <v>0</v>
      </c>
      <c r="QF89" s="314">
        <f>IFERROR('Base travail'!$AR89*'Base travail'!$EO89/AR$10,0)</f>
        <v>0</v>
      </c>
      <c r="QG89" s="314">
        <f>IFERROR('Base travail'!$AS89*'Base travail'!$EP89/AS$10,0)</f>
        <v>0</v>
      </c>
      <c r="QH89" s="314">
        <f>IFERROR('Base travail'!$AT89*'Base travail'!$EQ89/AT$10,0)</f>
        <v>0</v>
      </c>
      <c r="QI89" s="314">
        <f>IFERROR('Base travail'!$AU89*'Base travail'!$ER89/AU$10,0)</f>
        <v>0</v>
      </c>
      <c r="QJ89" s="314">
        <f>IFERROR('Base travail'!$AV89*'Base travail'!$ES89/AV$10,0)</f>
        <v>0</v>
      </c>
      <c r="QK89" s="314">
        <f>IFERROR('Base travail'!$AW89*'Base travail'!$ET89/AW$10,0)</f>
        <v>0</v>
      </c>
      <c r="QL89" s="314">
        <f>IFERROR('Base travail'!$AX89*'Base travail'!$EU89/AX$10,0)</f>
        <v>0</v>
      </c>
      <c r="QM89" s="314">
        <f>IFERROR('Base travail'!$AY89*'Base travail'!$EV89/AY$10,0)</f>
        <v>0</v>
      </c>
      <c r="QN89" s="314">
        <f>IFERROR('Base travail'!$AZ89*'Base travail'!$EW89/AZ$10,0)</f>
        <v>0</v>
      </c>
      <c r="QO89" s="314">
        <f>IFERROR('Base travail'!$BA89*'Base travail'!$EX89/BA$10,0)</f>
        <v>0</v>
      </c>
      <c r="QP89" s="314">
        <f>IFERROR('Base travail'!$BB89*'Base travail'!$EY89/BB$10,0)</f>
        <v>0</v>
      </c>
      <c r="QQ89" s="314">
        <f>IFERROR('Base travail'!$BC89*'Base travail'!$EZ89/BC$10,0)</f>
        <v>0</v>
      </c>
      <c r="QR89" s="314">
        <f>IFERROR('Base travail'!$BD89*'Base travail'!$FA89/BD$10,0)</f>
        <v>0</v>
      </c>
      <c r="QS89" s="314">
        <f>IFERROR('Base travail'!$BE89*'Base travail'!$FB89/BE$10,0)</f>
        <v>0</v>
      </c>
      <c r="QT89" s="314">
        <f>IFERROR('Base travail'!$BF89*'Base travail'!$FC89/BF$10,0)</f>
        <v>0</v>
      </c>
      <c r="QU89" s="314">
        <f>IFERROR('Base travail'!$BG89*'Base travail'!$FD89/BG$10,0)</f>
        <v>0</v>
      </c>
      <c r="QV89" s="314">
        <f>IFERROR('Base travail'!$BH89*'Base travail'!$FE89/BH$10,0)</f>
        <v>0</v>
      </c>
      <c r="QW89" s="314">
        <f>IFERROR('Base travail'!$BI89*'Base travail'!$FF89/BI$10,0)</f>
        <v>0</v>
      </c>
      <c r="QX89" s="314">
        <f>IFERROR('Base travail'!$BJ89*'Base travail'!$FG89/BJ$10,0)</f>
        <v>0</v>
      </c>
      <c r="QY89" s="314">
        <f>IFERROR('Base travail'!$BK89*'Base travail'!$FH89/BK$10,0)</f>
        <v>0</v>
      </c>
      <c r="QZ89" s="314">
        <f>IFERROR('Base travail'!$BL89*'Base travail'!$FI89/BL$10,0)</f>
        <v>0</v>
      </c>
      <c r="RA89" s="314">
        <f>IFERROR('Base travail'!$BM89*'Base travail'!$FJ89/BM$10,0)</f>
        <v>0</v>
      </c>
      <c r="RB89" s="314">
        <f>IFERROR('Base travail'!$BN89*'Base travail'!$FK89/BN$10,0)</f>
        <v>0</v>
      </c>
      <c r="RC89" s="314">
        <f>IFERROR('Base travail'!$BO89*'Base travail'!$FL89/BO$10,0)</f>
        <v>0</v>
      </c>
      <c r="RD89" s="314">
        <f>IFERROR('Base travail'!$BP89*'Base travail'!$FM89/BP$10,0)</f>
        <v>0</v>
      </c>
      <c r="RE89" s="314">
        <f>IFERROR('Base travail'!$BQ89*'Base travail'!$FN89/BQ$10,0)</f>
        <v>0</v>
      </c>
      <c r="RF89" s="314">
        <f>IFERROR('Base travail'!$BR89*'Base travail'!$FO89/BR$10,0)</f>
        <v>0</v>
      </c>
      <c r="RG89" s="314">
        <f>IFERROR('Base travail'!$BS89*'Base travail'!$FP89/BS$10,0)</f>
        <v>0</v>
      </c>
      <c r="RH89" s="314">
        <f>IFERROR('Base travail'!$BT89*'Base travail'!$FQ89/BT$10,0)</f>
        <v>0</v>
      </c>
      <c r="RI89" s="314">
        <f>IFERROR('Base travail'!$BU89*'Base travail'!$FR89/BU$10,0)</f>
        <v>0</v>
      </c>
      <c r="RJ89" s="314">
        <f>IFERROR('Base travail'!$BV89*'Base travail'!$FS89/BV$10,0)</f>
        <v>0</v>
      </c>
      <c r="RK89" s="314">
        <f>IFERROR('Base travail'!$BW89*'Base travail'!$FT89/BW$10,0)</f>
        <v>0</v>
      </c>
      <c r="RL89" s="314">
        <f>IFERROR('Base travail'!$BX89*'Base travail'!$FU89/BX$10,0)</f>
        <v>0</v>
      </c>
      <c r="RM89" s="314">
        <f>IFERROR('Base travail'!$BY89*'Base travail'!$FV89/BY$10,0)</f>
        <v>0</v>
      </c>
      <c r="RN89" s="314">
        <f>IFERROR('Base travail'!$BZ89*'Base travail'!$FW89/BZ$10,0)</f>
        <v>0</v>
      </c>
      <c r="RO89" s="314">
        <f>IFERROR('Base travail'!$CA89*'Base travail'!$FX89/CA$10,0)</f>
        <v>0</v>
      </c>
      <c r="RP89" s="314">
        <f>IFERROR('Base travail'!$CB89*'Base travail'!$FY89/CB$10,0)</f>
        <v>0</v>
      </c>
      <c r="RQ89" s="314">
        <f>IFERROR('Base travail'!$CC89*'Base travail'!$FZ89/CC$10,0)</f>
        <v>0</v>
      </c>
      <c r="RR89" s="314">
        <f>IFERROR('Base travail'!$CD89*'Base travail'!$GA89/CD$10,0)</f>
        <v>0</v>
      </c>
      <c r="RS89" s="314">
        <f>IFERROR('Base travail'!$CE89*'Base travail'!$GB89/CE$10,0)</f>
        <v>0</v>
      </c>
      <c r="RT89" s="314">
        <f>IFERROR('Base travail'!$CF89*'Base travail'!$GC89/CF$10,0)</f>
        <v>0</v>
      </c>
      <c r="RU89" s="314">
        <f>IFERROR('Base travail'!$CG89*'Base travail'!$GD89/CG$10,0)</f>
        <v>0</v>
      </c>
      <c r="RV89" s="314">
        <f>IFERROR('Base travail'!$CH89*'Base travail'!$GE89/CH$10,0)</f>
        <v>0</v>
      </c>
      <c r="RW89" s="314">
        <f>IFERROR('Base travail'!$CI89*'Base travail'!$GF89/CI$10,0)</f>
        <v>0</v>
      </c>
      <c r="RX89" s="314">
        <f>IFERROR('Base travail'!$CJ89*'Base travail'!$GG89/CJ$10,0)</f>
        <v>0</v>
      </c>
      <c r="RY89" s="314">
        <f>IFERROR('Base travail'!$CK89*'Base travail'!$GH89/CK$10,0)</f>
        <v>0</v>
      </c>
      <c r="RZ89" s="314">
        <f>IFERROR('Base travail'!$CL89*'Base travail'!$GI89/CL$10,0)</f>
        <v>0</v>
      </c>
      <c r="SA89" s="314">
        <f>IFERROR('Base travail'!$CM89*'Base travail'!$GJ89/CM$10,0)</f>
        <v>0</v>
      </c>
      <c r="SB89" s="314">
        <f>IFERROR('Base travail'!$CN89*'Base travail'!$GK89/CN$10,0)</f>
        <v>0</v>
      </c>
      <c r="SC89" s="314">
        <f>IFERROR('Base travail'!$CO89*'Base travail'!$GL89/CO$10,0)</f>
        <v>0</v>
      </c>
      <c r="SD89" s="314">
        <f>IFERROR('Base travail'!$CP89*'Base travail'!$GM89/CP$10,0)</f>
        <v>0</v>
      </c>
      <c r="SE89" s="314">
        <f>IFERROR('Base travail'!$CQ89*'Base travail'!$GN89/CQ$10,0)</f>
        <v>0</v>
      </c>
      <c r="SF89" s="314">
        <f>IFERROR('Base travail'!$CR89*'Base travail'!$GO89/CR$10,0)</f>
        <v>0</v>
      </c>
      <c r="SG89" s="314">
        <f>IFERROR('Base travail'!$CS89*'Base travail'!$GP89/CS$10,0)</f>
        <v>0</v>
      </c>
      <c r="SH89" s="314">
        <f>IFERROR('Base travail'!$CT89*'Base travail'!$GQ89/CT$10,0)</f>
        <v>0</v>
      </c>
      <c r="SI89" s="314">
        <f>IFERROR('Base travail'!$CU89*'Base travail'!$GR89/CU$10,0)</f>
        <v>0</v>
      </c>
      <c r="SJ89" s="314">
        <f>IFERROR('Base travail'!$CV89*'Base travail'!$GS89/CV$10,0)</f>
        <v>0</v>
      </c>
      <c r="SK89" s="314">
        <f>IFERROR('Base travail'!$CW89*'Base travail'!$GT89/CW$10,0)</f>
        <v>0</v>
      </c>
      <c r="SL89" s="314">
        <f>IFERROR('Base travail'!$CX89*'Base travail'!$GU89/CX$10,0)</f>
        <v>0</v>
      </c>
      <c r="SM89" s="314">
        <f>IFERROR('Base travail'!$CY89*'Base travail'!$GV89/CY$10,0)</f>
        <v>0</v>
      </c>
      <c r="SN89" s="314">
        <f>IFERROR('Base travail'!$CZ89*'Base travail'!$GW89/CZ$10,0)</f>
        <v>0</v>
      </c>
      <c r="SO89" s="314">
        <f>IFERROR('Base travail'!$DA89*'Base travail'!$GX89/DA$10,0)</f>
        <v>0</v>
      </c>
      <c r="SP89" s="314">
        <f>IFERROR('Base travail'!$DB89*'Base travail'!$GY89/DB$10,0)</f>
        <v>0</v>
      </c>
      <c r="SQ89" s="314">
        <f>IFERROR('Base travail'!$DC89*'Base travail'!$GZ89/DC$10,0)</f>
        <v>0</v>
      </c>
      <c r="SR89" s="314"/>
      <c r="SS89" s="314">
        <f>IFERROR('Base travail'!$H89*'Base travail'!$HB89/H$13,0)</f>
        <v>0</v>
      </c>
      <c r="ST89" s="314">
        <f>IFERROR('Base travail'!$I89*'Base travail'!$HC89/I$13,0)</f>
        <v>0</v>
      </c>
      <c r="SU89" s="314">
        <f>IFERROR('Base travail'!$J89*'Base travail'!$HD89/J$13,0)</f>
        <v>0</v>
      </c>
      <c r="SV89" s="314">
        <f>IFERROR('Base travail'!$K89*'Base travail'!$HE89/K$13,0)</f>
        <v>0</v>
      </c>
      <c r="SW89" s="314">
        <f>IFERROR('Base travail'!$L89*'Base travail'!$HF89/L$13,0)</f>
        <v>0</v>
      </c>
      <c r="SX89" s="314">
        <f>IFERROR('Base travail'!$M89*'Base travail'!$HG89/M$13,0)</f>
        <v>0</v>
      </c>
      <c r="SY89" s="314">
        <f>IFERROR('Base travail'!$N89*'Base travail'!$HH89/N$13,0)</f>
        <v>0</v>
      </c>
      <c r="SZ89" s="314">
        <f>IFERROR('Base travail'!$O89*'Base travail'!$HI89/O$13,0)</f>
        <v>0</v>
      </c>
      <c r="TA89" s="314">
        <f>IFERROR('Base travail'!$P89*'Base travail'!$HJ89/P$13,0)</f>
        <v>0</v>
      </c>
      <c r="TB89" s="314">
        <f>IFERROR('Base travail'!$Q89*'Base travail'!$HK89/Q$13,0)</f>
        <v>0</v>
      </c>
      <c r="TC89" s="314">
        <f>IFERROR('Base travail'!$R89*'Base travail'!$HL89/R$13,0)</f>
        <v>0</v>
      </c>
      <c r="TD89" s="314">
        <f>IFERROR('Base travail'!$S89*'Base travail'!$HM89/S$13,0)</f>
        <v>0</v>
      </c>
      <c r="TE89" s="314">
        <f>IFERROR('Base travail'!$T89*'Base travail'!$HN89/T$13,0)</f>
        <v>0</v>
      </c>
      <c r="TF89" s="314">
        <f>IFERROR('Base travail'!$U89*'Base travail'!$HO89/U$13,0)</f>
        <v>0</v>
      </c>
      <c r="TG89" s="314">
        <f>IFERROR('Base travail'!$V89*'Base travail'!$HP89/V$13,0)</f>
        <v>0</v>
      </c>
      <c r="TH89" s="314">
        <f>IFERROR('Base travail'!$W89*'Base travail'!$HQ89/W$13,0)</f>
        <v>0</v>
      </c>
      <c r="TI89" s="314">
        <f>IFERROR('Base travail'!$X89*'Base travail'!$HR89/X$13,0)</f>
        <v>0</v>
      </c>
      <c r="TJ89" s="314">
        <f>IFERROR('Base travail'!$Y89*'Base travail'!$HS89/Y$13,0)</f>
        <v>0</v>
      </c>
      <c r="TK89" s="314">
        <f>IFERROR('Base travail'!$Z89*'Base travail'!$HT89/Z$13,0)</f>
        <v>0</v>
      </c>
      <c r="TL89" s="314">
        <f>IFERROR('Base travail'!$AA89*'Base travail'!$HU89/AA$13,0)</f>
        <v>0</v>
      </c>
      <c r="TM89" s="314">
        <f>IFERROR('Base travail'!$AB89*'Base travail'!$HV89/AB$13,0)</f>
        <v>0</v>
      </c>
      <c r="TN89" s="314">
        <f>IFERROR('Base travail'!$AC89*'Base travail'!$HW89/AC$13,0)</f>
        <v>0</v>
      </c>
      <c r="TO89" s="314">
        <f>IFERROR('Base travail'!$AD89*'Base travail'!$HX89/AD$13,0)</f>
        <v>0</v>
      </c>
      <c r="TP89" s="314">
        <f>IFERROR('Base travail'!$AE89*'Base travail'!$HY89/AE$13,0)</f>
        <v>0</v>
      </c>
      <c r="TQ89" s="314">
        <f>IFERROR('Base travail'!$AF89*'Base travail'!$HZ89/AF$13,0)</f>
        <v>0</v>
      </c>
      <c r="TR89" s="314">
        <f>IFERROR('Base travail'!$AG89*'Base travail'!$IA89/AG$13,0)</f>
        <v>0</v>
      </c>
      <c r="TS89" s="314">
        <f>IFERROR('Base travail'!$AH89*'Base travail'!$IB89/AH$13,0)</f>
        <v>0</v>
      </c>
      <c r="TT89" s="314">
        <f>IFERROR('Base travail'!$AI89*'Base travail'!$IC89/AI$13,0)</f>
        <v>0</v>
      </c>
      <c r="TU89" s="314">
        <f>IFERROR('Base travail'!$AJ89*'Base travail'!$ID89/AJ$13,0)</f>
        <v>0</v>
      </c>
      <c r="TV89" s="314">
        <f>IFERROR('Base travail'!$AK89*'Base travail'!$IE89/AK$13,0)</f>
        <v>0</v>
      </c>
      <c r="TW89" s="314">
        <f>IFERROR('Base travail'!$AL89*'Base travail'!$IF89/AL$13,0)</f>
        <v>0</v>
      </c>
      <c r="TX89" s="314">
        <f>IFERROR('Base travail'!$AM89*'Base travail'!$IG89/AM$13,0)</f>
        <v>0</v>
      </c>
      <c r="TY89" s="314">
        <f>IFERROR('Base travail'!$AN89*'Base travail'!$IH89/AN$13,0)</f>
        <v>0</v>
      </c>
      <c r="TZ89" s="314">
        <f>IFERROR('Base travail'!$AO89*'Base travail'!$II89/AO$13,0)</f>
        <v>0</v>
      </c>
      <c r="UA89" s="314">
        <f>IFERROR('Base travail'!$AP89*'Base travail'!$IJ89/AP$13,0)</f>
        <v>0</v>
      </c>
      <c r="UB89" s="314">
        <f>IFERROR('Base travail'!$AQ89*'Base travail'!$IK89/AQ$13,0)</f>
        <v>0</v>
      </c>
      <c r="UC89" s="314">
        <f>IFERROR('Base travail'!$AR89*'Base travail'!$IL89/AR$13,0)</f>
        <v>0</v>
      </c>
      <c r="UD89" s="314">
        <f>IFERROR('Base travail'!$AS89*'Base travail'!$IM89/AS$13,0)</f>
        <v>0</v>
      </c>
      <c r="UE89" s="314">
        <f>IFERROR('Base travail'!$AT89*'Base travail'!$IN89/AT$13,0)</f>
        <v>0</v>
      </c>
      <c r="UF89" s="314">
        <f>IFERROR('Base travail'!$AU89*'Base travail'!$IO89/AU$13,0)</f>
        <v>0</v>
      </c>
      <c r="UG89" s="314">
        <f>IFERROR('Base travail'!$AV89*'Base travail'!$IP89/AV$13,0)</f>
        <v>0</v>
      </c>
      <c r="UH89" s="314">
        <f>IFERROR('Base travail'!$AW89*'Base travail'!$IQ89/AW$13,0)</f>
        <v>0</v>
      </c>
      <c r="UI89" s="314">
        <f>IFERROR('Base travail'!$AX89*'Base travail'!$IR89/AX$13,0)</f>
        <v>0</v>
      </c>
      <c r="UJ89" s="314">
        <f>IFERROR('Base travail'!$AY89*'Base travail'!$IS89/AY$13,0)</f>
        <v>0</v>
      </c>
      <c r="UK89" s="314">
        <f>IFERROR('Base travail'!$AZ89*'Base travail'!$IT89/AZ$13,0)</f>
        <v>0</v>
      </c>
      <c r="UL89" s="314">
        <f>IFERROR('Base travail'!$BA89*'Base travail'!$IU89/BA$13,0)</f>
        <v>0</v>
      </c>
      <c r="UM89" s="314">
        <f>IFERROR('Base travail'!$BB89*'Base travail'!$IV89/BB$13,0)</f>
        <v>0</v>
      </c>
      <c r="UN89" s="314">
        <f>IFERROR('Base travail'!$BC89*'Base travail'!$IW89/BC$13,0)</f>
        <v>0</v>
      </c>
      <c r="UO89" s="314">
        <f>IFERROR('Base travail'!$BD89*'Base travail'!$IX89/BD$13,0)</f>
        <v>0</v>
      </c>
      <c r="UP89" s="314">
        <f>IFERROR('Base travail'!$BE89*'Base travail'!$IY89/BE$13,0)</f>
        <v>0</v>
      </c>
      <c r="UQ89" s="314">
        <f>IFERROR('Base travail'!$BF89*'Base travail'!$IZ89/BF$13,0)</f>
        <v>0</v>
      </c>
      <c r="UR89" s="314">
        <f>IFERROR('Base travail'!$BG89*'Base travail'!$JA89/BG$13,0)</f>
        <v>0</v>
      </c>
      <c r="US89" s="314">
        <f>IFERROR('Base travail'!$BH89*'Base travail'!$JB89/BH$13,0)</f>
        <v>0</v>
      </c>
      <c r="UT89" s="314">
        <f>IFERROR('Base travail'!$BI89*'Base travail'!$JC89/BI$13,0)</f>
        <v>0</v>
      </c>
      <c r="UU89" s="314">
        <f>IFERROR('Base travail'!$BJ89*'Base travail'!$JD89/BJ$13,0)</f>
        <v>0</v>
      </c>
      <c r="UV89" s="314">
        <f>IFERROR('Base travail'!$BK89*'Base travail'!$JE89/BK$13,0)</f>
        <v>0</v>
      </c>
      <c r="UW89" s="314">
        <f>IFERROR('Base travail'!$BL89*'Base travail'!$JF89/BL$13,0)</f>
        <v>0</v>
      </c>
      <c r="UX89" s="314">
        <f>IFERROR('Base travail'!$BM89*'Base travail'!$JG89/BM$13,0)</f>
        <v>0</v>
      </c>
      <c r="UY89" s="314">
        <f>IFERROR('Base travail'!$BN89*'Base travail'!$JH89/BN$13,0)</f>
        <v>0</v>
      </c>
      <c r="UZ89" s="314">
        <f>IFERROR('Base travail'!$BO89*'Base travail'!$JI89/BO$13,0)</f>
        <v>0</v>
      </c>
      <c r="VA89" s="314">
        <f>IFERROR('Base travail'!$BP89*'Base travail'!$JJ89/BP$13,0)</f>
        <v>0</v>
      </c>
      <c r="VB89" s="314">
        <f>IFERROR('Base travail'!$BQ89*'Base travail'!$JK89/BQ$13,0)</f>
        <v>0</v>
      </c>
      <c r="VC89" s="314">
        <f>IFERROR('Base travail'!$BR89*'Base travail'!$JL89/BR$13,0)</f>
        <v>0</v>
      </c>
      <c r="VD89" s="314">
        <f>IFERROR('Base travail'!$BS89*'Base travail'!$JM89/BS$13,0)</f>
        <v>0</v>
      </c>
      <c r="VE89" s="314">
        <f>IFERROR('Base travail'!$BT89*'Base travail'!$JN89/BT$13,0)</f>
        <v>0</v>
      </c>
      <c r="VF89" s="314">
        <f>IFERROR('Base travail'!$BU89*'Base travail'!$JO89/BU$13,0)</f>
        <v>0</v>
      </c>
      <c r="VG89" s="314">
        <f>IFERROR('Base travail'!$BV89*'Base travail'!$JP89/BV$13,0)</f>
        <v>0</v>
      </c>
      <c r="VH89" s="314">
        <f>IFERROR('Base travail'!$BW89*'Base travail'!$JQ89/BW$13,0)</f>
        <v>0</v>
      </c>
      <c r="VI89" s="314">
        <f>IFERROR('Base travail'!$BX89*'Base travail'!$JR89/BX$13,0)</f>
        <v>0</v>
      </c>
      <c r="VJ89" s="314">
        <f>IFERROR('Base travail'!$BY89*'Base travail'!$JS89/BY$13,0)</f>
        <v>0</v>
      </c>
      <c r="VK89" s="314">
        <f>IFERROR('Base travail'!$BZ89*'Base travail'!$JT89/BZ$13,0)</f>
        <v>0</v>
      </c>
      <c r="VL89" s="314">
        <f>IFERROR('Base travail'!$CA89*'Base travail'!$JU89/CA$13,0)</f>
        <v>0</v>
      </c>
      <c r="VM89" s="314">
        <f>IFERROR('Base travail'!$CB89*'Base travail'!$JV89/CB$13,0)</f>
        <v>0</v>
      </c>
      <c r="VN89" s="314">
        <f>IFERROR('Base travail'!$CC89*'Base travail'!$JW89/CC$13,0)</f>
        <v>0</v>
      </c>
      <c r="VO89" s="314">
        <f>IFERROR('Base travail'!$CD89*'Base travail'!$JX89/CD$13,0)</f>
        <v>0</v>
      </c>
      <c r="VP89" s="314">
        <f>IFERROR('Base travail'!$CE89*'Base travail'!$JY89/CE$13,0)</f>
        <v>0</v>
      </c>
      <c r="VQ89" s="314">
        <f>IFERROR('Base travail'!$CF89*'Base travail'!$JZ89/CF$13,0)</f>
        <v>0</v>
      </c>
      <c r="VR89" s="314">
        <f>IFERROR('Base travail'!$CG89*'Base travail'!$KA89/CG$13,0)</f>
        <v>0</v>
      </c>
      <c r="VS89" s="314">
        <f>IFERROR('Base travail'!$CH89*'Base travail'!$KB89/CH$13,0)</f>
        <v>0</v>
      </c>
      <c r="VT89" s="314">
        <f>IFERROR('Base travail'!$CI89*'Base travail'!$KC89/CI$13,0)</f>
        <v>0</v>
      </c>
      <c r="VU89" s="314">
        <f>IFERROR('Base travail'!$CJ89*'Base travail'!$KD89/CJ$13,0)</f>
        <v>0</v>
      </c>
      <c r="VV89" s="314">
        <f>IFERROR('Base travail'!$CK89*'Base travail'!$KE89/CK$13,0)</f>
        <v>0</v>
      </c>
      <c r="VW89" s="314">
        <f>IFERROR('Base travail'!$CL89*'Base travail'!$KF89/CL$13,0)</f>
        <v>0</v>
      </c>
      <c r="VX89" s="314">
        <f>IFERROR('Base travail'!$CM89*'Base travail'!$KG89/CM$13,0)</f>
        <v>0</v>
      </c>
      <c r="VY89" s="314">
        <f>IFERROR('Base travail'!$CN89*'Base travail'!$KH89/CN$13,0)</f>
        <v>0</v>
      </c>
      <c r="VZ89" s="314">
        <f>IFERROR('Base travail'!$CO89*'Base travail'!$KI89/CO$13,0)</f>
        <v>0</v>
      </c>
      <c r="WA89" s="314">
        <f>IFERROR('Base travail'!$CP89*'Base travail'!$KJ89/CP$13,0)</f>
        <v>0</v>
      </c>
      <c r="WB89" s="314">
        <f>IFERROR('Base travail'!$CQ89*'Base travail'!$KK89/CQ$13,0)</f>
        <v>0</v>
      </c>
      <c r="WC89" s="314">
        <f>IFERROR('Base travail'!$CR89*'Base travail'!$KL89/CR$13,0)</f>
        <v>0</v>
      </c>
      <c r="WD89" s="314">
        <f>IFERROR('Base travail'!$CS89*'Base travail'!$KM89/CS$13,0)</f>
        <v>0</v>
      </c>
      <c r="WE89" s="314">
        <f>IFERROR('Base travail'!$CT89*'Base travail'!$KN89/CT$13,0)</f>
        <v>0</v>
      </c>
      <c r="WF89" s="314">
        <f>IFERROR('Base travail'!$CU89*'Base travail'!$KO89/CU$13,0)</f>
        <v>0</v>
      </c>
      <c r="WG89" s="314">
        <f>IFERROR('Base travail'!$CV89*'Base travail'!$KP89/CV$13,0)</f>
        <v>0</v>
      </c>
      <c r="WH89" s="314">
        <f>IFERROR('Base travail'!$CW89*'Base travail'!$KQ89/CW$13,0)</f>
        <v>0</v>
      </c>
      <c r="WI89" s="314">
        <f>IFERROR('Base travail'!$CX89*'Base travail'!$KR89/CX$13,0)</f>
        <v>0</v>
      </c>
      <c r="WJ89" s="314">
        <f>IFERROR('Base travail'!$CY89*'Base travail'!$KS89/CY$13,0)</f>
        <v>0</v>
      </c>
      <c r="WK89" s="314">
        <f>IFERROR('Base travail'!$CZ89*'Base travail'!$KT89/CZ$13,0)</f>
        <v>0</v>
      </c>
      <c r="WL89" s="314">
        <f>IFERROR('Base travail'!$DA89*'Base travail'!$KU89/DA$13,0)</f>
        <v>0</v>
      </c>
      <c r="WM89" s="314">
        <f>IFERROR('Base travail'!$DB89*'Base travail'!$KV89/DB$13,0)</f>
        <v>0</v>
      </c>
      <c r="WN89" s="314">
        <f>IFERROR('Base travail'!$DC89*'Base travail'!$KW89/DC$13,0)</f>
        <v>0</v>
      </c>
      <c r="WO89" s="314"/>
      <c r="WP89" s="314">
        <f>IFERROR('Base travail'!$H89*'Base travail'!$KY89/H$16,0)</f>
        <v>0</v>
      </c>
      <c r="WQ89" s="314">
        <f>IFERROR('Base travail'!$I89*'Base travail'!$KZ89/I$16,0)</f>
        <v>0</v>
      </c>
      <c r="WR89" s="314">
        <f>IFERROR('Base travail'!$J89*'Base travail'!$LA89/J$16,0)</f>
        <v>0</v>
      </c>
      <c r="WS89" s="314">
        <f>IFERROR('Base travail'!$K89*'Base travail'!$LB89/K$16,0)</f>
        <v>0</v>
      </c>
      <c r="WT89" s="314">
        <f>IFERROR('Base travail'!$L89*'Base travail'!$LC89/L$16,0)</f>
        <v>0</v>
      </c>
      <c r="WU89" s="314">
        <f>IFERROR('Base travail'!$M89*'Base travail'!$LD89/M$16,0)</f>
        <v>0</v>
      </c>
      <c r="WV89" s="314">
        <f>IFERROR('Base travail'!$N89*'Base travail'!$LE89/N$16,0)</f>
        <v>0</v>
      </c>
      <c r="WW89" s="314">
        <f>IFERROR('Base travail'!$O89*'Base travail'!$LF89/O$16,0)</f>
        <v>0</v>
      </c>
      <c r="WX89" s="314">
        <f>IFERROR('Base travail'!$P89*'Base travail'!$LG89/P$16,0)</f>
        <v>0</v>
      </c>
      <c r="WY89" s="314">
        <f>IFERROR('Base travail'!$Q89*'Base travail'!$LH89/Q$16,0)</f>
        <v>0</v>
      </c>
      <c r="WZ89" s="314">
        <f>IFERROR('Base travail'!$R89*'Base travail'!$LI89/R$16,0)</f>
        <v>0</v>
      </c>
      <c r="XA89" s="314">
        <f>IFERROR('Base travail'!$S89*'Base travail'!$LJ89/S$16,0)</f>
        <v>0</v>
      </c>
      <c r="XB89" s="314">
        <f>IFERROR('Base travail'!$T89*'Base travail'!$LK89/T$16,0)</f>
        <v>0</v>
      </c>
      <c r="XC89" s="314">
        <f>IFERROR('Base travail'!$U89*'Base travail'!$LL89/U$16,0)</f>
        <v>0</v>
      </c>
      <c r="XD89" s="314">
        <f>IFERROR('Base travail'!$V89*'Base travail'!$LM89/V$16,0)</f>
        <v>0</v>
      </c>
      <c r="XE89" s="314">
        <f>IFERROR('Base travail'!$W89*'Base travail'!$LN89/W$16,0)</f>
        <v>0</v>
      </c>
      <c r="XF89" s="314">
        <f>IFERROR('Base travail'!$X89*'Base travail'!$LO89/X$16,0)</f>
        <v>0</v>
      </c>
      <c r="XG89" s="314">
        <f>IFERROR('Base travail'!$Y89*'Base travail'!$LP89/Y$16,0)</f>
        <v>0</v>
      </c>
      <c r="XH89" s="314">
        <f>IFERROR('Base travail'!$Z89*'Base travail'!$LQ89/Z$16,0)</f>
        <v>0</v>
      </c>
      <c r="XI89" s="314">
        <f>IFERROR('Base travail'!$AA89*'Base travail'!$LR89/AA$16,0)</f>
        <v>0</v>
      </c>
      <c r="XJ89" s="314">
        <f>IFERROR('Base travail'!$AB89*'Base travail'!$LS89/AB$16,0)</f>
        <v>0</v>
      </c>
      <c r="XK89" s="314">
        <f>IFERROR('Base travail'!$AC89*'Base travail'!$LT89/AC$16,0)</f>
        <v>0</v>
      </c>
      <c r="XL89" s="314">
        <f>IFERROR('Base travail'!$AD89*'Base travail'!$LU89/AD$16,0)</f>
        <v>0</v>
      </c>
      <c r="XM89" s="314">
        <f>IFERROR('Base travail'!$AE89*'Base travail'!$LV89/AE$16,0)</f>
        <v>0</v>
      </c>
      <c r="XN89" s="314">
        <f>IFERROR('Base travail'!$AF89*'Base travail'!$LW89/AF$16,0)</f>
        <v>0</v>
      </c>
      <c r="XO89" s="314">
        <f>IFERROR('Base travail'!$AG89*'Base travail'!$LX89/AG$16,0)</f>
        <v>0</v>
      </c>
      <c r="XP89" s="314">
        <f>IFERROR('Base travail'!$AH89*'Base travail'!$LY89/AH$16,0)</f>
        <v>0</v>
      </c>
      <c r="XQ89" s="314">
        <f>IFERROR('Base travail'!$AI89*'Base travail'!$LZ89/AI$16,0)</f>
        <v>0</v>
      </c>
      <c r="XR89" s="314">
        <f>IFERROR('Base travail'!$AJ89*'Base travail'!$MA89/AJ$16,0)</f>
        <v>0</v>
      </c>
      <c r="XS89" s="314">
        <f>IFERROR('Base travail'!$AK89*'Base travail'!$MB89/AK$16,0)</f>
        <v>0</v>
      </c>
      <c r="XT89" s="314">
        <f>IFERROR('Base travail'!$AL89*'Base travail'!$MC89/AL$16,0)</f>
        <v>0</v>
      </c>
      <c r="XU89" s="314">
        <f>IFERROR('Base travail'!$AM89*'Base travail'!$MD89/AM$16,0)</f>
        <v>0</v>
      </c>
      <c r="XV89" s="314">
        <f>IFERROR('Base travail'!$AN89*'Base travail'!$ME89/AN$16,0)</f>
        <v>0</v>
      </c>
      <c r="XW89" s="314">
        <f>IFERROR('Base travail'!$AO89*'Base travail'!$MF89/AO$16,0)</f>
        <v>0</v>
      </c>
      <c r="XX89" s="314">
        <f>IFERROR('Base travail'!$AP89*'Base travail'!$MG89/AP$16,0)</f>
        <v>0</v>
      </c>
      <c r="XY89" s="314">
        <f>IFERROR('Base travail'!$AQ89*'Base travail'!$MH89/AQ$16,0)</f>
        <v>0</v>
      </c>
      <c r="XZ89" s="314">
        <f>IFERROR('Base travail'!$AR89*'Base travail'!$MI89/AR$16,0)</f>
        <v>0</v>
      </c>
      <c r="YA89" s="314">
        <f>IFERROR('Base travail'!$AS89*'Base travail'!$MJ89/AS$16,0)</f>
        <v>0</v>
      </c>
      <c r="YB89" s="314">
        <f>IFERROR('Base travail'!$AT89*'Base travail'!$MK89/AT$16,0)</f>
        <v>0</v>
      </c>
      <c r="YC89" s="314">
        <f>IFERROR('Base travail'!$AU89*'Base travail'!$ML89/AU$16,0)</f>
        <v>0</v>
      </c>
      <c r="YD89" s="314">
        <f>IFERROR('Base travail'!$AV89*'Base travail'!$MM89/AV$16,0)</f>
        <v>0</v>
      </c>
      <c r="YE89" s="314">
        <f>IFERROR('Base travail'!$AW89*'Base travail'!$MN89/AW$16,0)</f>
        <v>0</v>
      </c>
      <c r="YF89" s="314">
        <f>IFERROR('Base travail'!$AX89*'Base travail'!$MO89/AX$16,0)</f>
        <v>0</v>
      </c>
      <c r="YG89" s="314">
        <f>IFERROR('Base travail'!$AY89*'Base travail'!$MP89/AY$16,0)</f>
        <v>0</v>
      </c>
      <c r="YH89" s="314">
        <f>IFERROR('Base travail'!$AZ89*'Base travail'!$MQ89/AZ$16,0)</f>
        <v>0</v>
      </c>
      <c r="YI89" s="314">
        <f>IFERROR('Base travail'!$BA89*'Base travail'!$MR89/BA$16,0)</f>
        <v>0</v>
      </c>
      <c r="YJ89" s="314">
        <f>IFERROR('Base travail'!$BB89*'Base travail'!$MS89/BB$16,0)</f>
        <v>0</v>
      </c>
      <c r="YK89" s="314">
        <f>IFERROR('Base travail'!$BC89*'Base travail'!$MT89/BC$16,0)</f>
        <v>0</v>
      </c>
      <c r="YL89" s="314">
        <f>IFERROR('Base travail'!$BD89*'Base travail'!$MU89/BD$16,0)</f>
        <v>0</v>
      </c>
      <c r="YM89" s="314">
        <f>IFERROR('Base travail'!$BE89*'Base travail'!$MV89/BE$16,0)</f>
        <v>0</v>
      </c>
      <c r="YN89" s="314">
        <f>IFERROR('Base travail'!$BF89*'Base travail'!$MW89/BF$16,0)</f>
        <v>0</v>
      </c>
      <c r="YO89" s="314">
        <f>IFERROR('Base travail'!$BG89*'Base travail'!$MX89/BG$16,0)</f>
        <v>0</v>
      </c>
      <c r="YP89" s="314">
        <f>IFERROR('Base travail'!$BH89*'Base travail'!$MY89/BH$16,0)</f>
        <v>0</v>
      </c>
      <c r="YQ89" s="314">
        <f>IFERROR('Base travail'!$BI89*'Base travail'!$MZ89/BI$16,0)</f>
        <v>0</v>
      </c>
      <c r="YR89" s="314">
        <f>IFERROR('Base travail'!$BJ89*'Base travail'!$NA89/BJ$16,0)</f>
        <v>0</v>
      </c>
      <c r="YS89" s="314">
        <f>IFERROR('Base travail'!$BK89*'Base travail'!$NB89/BK$16,0)</f>
        <v>0</v>
      </c>
      <c r="YT89" s="314">
        <f>IFERROR('Base travail'!$BL89*'Base travail'!$NC89/BL$16,0)</f>
        <v>0</v>
      </c>
      <c r="YU89" s="314">
        <f>IFERROR('Base travail'!$BM89*'Base travail'!$ND89/BM$16,0)</f>
        <v>0</v>
      </c>
      <c r="YV89" s="314">
        <f>IFERROR('Base travail'!$BN89*'Base travail'!$NE89/BN$16,0)</f>
        <v>0</v>
      </c>
      <c r="YW89" s="314">
        <f>IFERROR('Base travail'!$BO89*'Base travail'!$NF89/BO$16,0)</f>
        <v>0</v>
      </c>
      <c r="YX89" s="314">
        <f>IFERROR('Base travail'!$BP89*'Base travail'!$NG89/BP$16,0)</f>
        <v>0</v>
      </c>
      <c r="YY89" s="314">
        <f>IFERROR('Base travail'!$BQ89*'Base travail'!$NH89/BQ$16,0)</f>
        <v>0</v>
      </c>
      <c r="YZ89" s="314">
        <f>IFERROR('Base travail'!$BR89*'Base travail'!$NI89/BR$16,0)</f>
        <v>0</v>
      </c>
      <c r="ZA89" s="314">
        <f>IFERROR('Base travail'!$BS89*'Base travail'!$NJ89/BS$16,0)</f>
        <v>0</v>
      </c>
      <c r="ZB89" s="314">
        <f>IFERROR('Base travail'!$BT89*'Base travail'!$NK89/BT$16,0)</f>
        <v>0</v>
      </c>
      <c r="ZC89" s="314">
        <f>IFERROR('Base travail'!$BU89*'Base travail'!$NL89/BU$16,0)</f>
        <v>0</v>
      </c>
      <c r="ZD89" s="314">
        <f>IFERROR('Base travail'!$BV89*'Base travail'!$NM89/BV$16,0)</f>
        <v>0</v>
      </c>
      <c r="ZE89" s="314">
        <f>IFERROR('Base travail'!$BW89*'Base travail'!$NN89/BW$16,0)</f>
        <v>0</v>
      </c>
      <c r="ZF89" s="314">
        <f>IFERROR('Base travail'!$BX89*'Base travail'!$NO89/BX$16,0)</f>
        <v>0</v>
      </c>
      <c r="ZG89" s="314">
        <f>IFERROR('Base travail'!$BY89*'Base travail'!$NP89/BY$16,0)</f>
        <v>0</v>
      </c>
      <c r="ZH89" s="314">
        <f>IFERROR('Base travail'!$BZ89*'Base travail'!$NQ89/BZ$16,0)</f>
        <v>0</v>
      </c>
      <c r="ZI89" s="314">
        <f>IFERROR('Base travail'!$CA89*'Base travail'!$NR89/CA$16,0)</f>
        <v>0</v>
      </c>
      <c r="ZJ89" s="314">
        <f>IFERROR('Base travail'!$CB89*'Base travail'!$NS89/CB$16,0)</f>
        <v>0</v>
      </c>
      <c r="ZK89" s="314">
        <f>IFERROR('Base travail'!$CC89*'Base travail'!$NT89/CC$16,0)</f>
        <v>0</v>
      </c>
      <c r="ZL89" s="314">
        <f>IFERROR('Base travail'!$CD89*'Base travail'!$NU89/CD$16,0)</f>
        <v>0</v>
      </c>
      <c r="ZM89" s="314">
        <f>IFERROR('Base travail'!$CE89*'Base travail'!$NV89/CE$16,0)</f>
        <v>0</v>
      </c>
      <c r="ZN89" s="314">
        <f>IFERROR('Base travail'!$CF89*'Base travail'!$NW89/CF$16,0)</f>
        <v>0</v>
      </c>
      <c r="ZO89" s="314">
        <f>IFERROR('Base travail'!$CG89*'Base travail'!$NX89/CG$16,0)</f>
        <v>0</v>
      </c>
      <c r="ZP89" s="314">
        <f>IFERROR('Base travail'!$CH89*'Base travail'!$NY89/CH$16,0)</f>
        <v>0</v>
      </c>
      <c r="ZQ89" s="314">
        <f>IFERROR('Base travail'!$CI89*'Base travail'!$NZ89/CI$16,0)</f>
        <v>0</v>
      </c>
      <c r="ZR89" s="314">
        <f>IFERROR('Base travail'!$CJ89*'Base travail'!$OA89/CJ$16,0)</f>
        <v>0</v>
      </c>
      <c r="ZS89" s="314">
        <f>IFERROR('Base travail'!$CK89*'Base travail'!$OB89/CK$16,0)</f>
        <v>0</v>
      </c>
      <c r="ZT89" s="314">
        <f>IFERROR('Base travail'!$CL89*'Base travail'!$OC89/CL$16,0)</f>
        <v>0</v>
      </c>
      <c r="ZU89" s="314">
        <f>IFERROR('Base travail'!$CM89*'Base travail'!$OD89/CM$16,0)</f>
        <v>0</v>
      </c>
      <c r="ZV89" s="314">
        <f>IFERROR('Base travail'!$CN89*'Base travail'!$OE89/CN$16,0)</f>
        <v>0</v>
      </c>
      <c r="ZW89" s="314">
        <f>IFERROR('Base travail'!$CO89*'Base travail'!$OF89/CO$16,0)</f>
        <v>0</v>
      </c>
      <c r="ZX89" s="314">
        <f>IFERROR('Base travail'!$CP89*'Base travail'!$OG89/CP$16,0)</f>
        <v>0</v>
      </c>
      <c r="ZY89" s="314">
        <f>IFERROR('Base travail'!$CQ89*'Base travail'!$OH89/CQ$16,0)</f>
        <v>0</v>
      </c>
      <c r="ZZ89" s="314">
        <f>IFERROR('Base travail'!$CR89*'Base travail'!$OI89/CR$16,0)</f>
        <v>0</v>
      </c>
      <c r="AAA89" s="314">
        <f>IFERROR('Base travail'!$CS89*'Base travail'!$OJ89/CS$16,0)</f>
        <v>0</v>
      </c>
      <c r="AAB89" s="314">
        <f>IFERROR('Base travail'!$CT89*'Base travail'!$OK89/CT$16,0)</f>
        <v>0</v>
      </c>
      <c r="AAC89" s="314">
        <f>IFERROR('Base travail'!$CU89*'Base travail'!$OL89/CU$16,0)</f>
        <v>0</v>
      </c>
      <c r="AAD89" s="314">
        <f>IFERROR('Base travail'!$CV89*'Base travail'!$OM89/CV$16,0)</f>
        <v>0</v>
      </c>
      <c r="AAE89" s="314">
        <f>IFERROR('Base travail'!$CW89*'Base travail'!$ON89/CW$16,0)</f>
        <v>0</v>
      </c>
      <c r="AAF89" s="314">
        <f>IFERROR('Base travail'!$CX89*'Base travail'!$OO89/CX$16,0)</f>
        <v>0</v>
      </c>
      <c r="AAG89" s="314">
        <f>IFERROR('Base travail'!$CY89*'Base travail'!$OP89/CY$16,0)</f>
        <v>0</v>
      </c>
      <c r="AAH89" s="314">
        <f>IFERROR('Base travail'!$CZ89*'Base travail'!$OQ89/CZ$16,0)</f>
        <v>0</v>
      </c>
      <c r="AAI89" s="314">
        <f>IFERROR('Base travail'!$DA89*'Base travail'!$OR89/DA$16,0)</f>
        <v>0</v>
      </c>
      <c r="AAJ89" s="314">
        <f>IFERROR('Base travail'!$DB89*'Base travail'!$OS89/DB$16,0)</f>
        <v>0</v>
      </c>
      <c r="AAK89" s="323">
        <f>IFERROR('Base travail'!$DC89*'Base travail'!$OT89/DC$16,0)</f>
        <v>0</v>
      </c>
    </row>
    <row r="90" spans="1:713" hidden="1" x14ac:dyDescent="0.25">
      <c r="A90" s="316">
        <f>Info!D75</f>
        <v>69</v>
      </c>
      <c r="B90" s="317" t="str">
        <f>Info!B75</f>
        <v>BQ</v>
      </c>
      <c r="C90" s="317">
        <f>VLOOKUP(B90,Info!$B$7:$AE$106,30,FALSE)</f>
        <v>0</v>
      </c>
      <c r="D90" s="318">
        <f>SUM('Base travail'!$H90:$DC90)</f>
        <v>0</v>
      </c>
      <c r="E90" s="319">
        <f>SUM('Base travail'!$OV90:$SQ90)</f>
        <v>0</v>
      </c>
      <c r="F90" s="319">
        <f>SUM('Base travail'!$SS90:$WN90)</f>
        <v>0</v>
      </c>
      <c r="G90" s="319">
        <f>SUM('Base travail'!$WP90:$AAK90)</f>
        <v>0</v>
      </c>
      <c r="H90" s="364"/>
      <c r="I90" s="364"/>
      <c r="J90" s="364"/>
      <c r="K90" s="364"/>
      <c r="L90" s="364"/>
      <c r="M90" s="364"/>
      <c r="N90" s="364"/>
      <c r="O90" s="364"/>
      <c r="P90" s="364"/>
      <c r="Q90" s="364"/>
      <c r="R90" s="364"/>
      <c r="S90" s="364"/>
      <c r="T90" s="364"/>
      <c r="U90" s="364"/>
      <c r="V90" s="364"/>
      <c r="W90" s="364"/>
      <c r="X90" s="364"/>
      <c r="Y90" s="364"/>
      <c r="Z90" s="364"/>
      <c r="AA90" s="364"/>
      <c r="AB90" s="364"/>
      <c r="AC90" s="364"/>
      <c r="AD90" s="364"/>
      <c r="AE90" s="364"/>
      <c r="AF90" s="364"/>
      <c r="AG90" s="364"/>
      <c r="AH90" s="364"/>
      <c r="AI90" s="364"/>
      <c r="AJ90" s="364"/>
      <c r="AK90" s="364"/>
      <c r="AL90" s="364"/>
      <c r="AM90" s="364"/>
      <c r="AN90" s="364"/>
      <c r="AO90" s="364"/>
      <c r="AP90" s="364"/>
      <c r="AQ90" s="364"/>
      <c r="AR90" s="364"/>
      <c r="AS90" s="364"/>
      <c r="AT90" s="364"/>
      <c r="AU90" s="364"/>
      <c r="AV90" s="364"/>
      <c r="AW90" s="364"/>
      <c r="AX90" s="364"/>
      <c r="AY90" s="364"/>
      <c r="AZ90" s="364"/>
      <c r="BA90" s="364"/>
      <c r="BB90" s="364"/>
      <c r="BC90" s="364"/>
      <c r="BD90" s="364"/>
      <c r="BE90" s="364"/>
      <c r="BF90" s="364"/>
      <c r="BG90" s="364"/>
      <c r="BH90" s="364"/>
      <c r="BI90" s="364"/>
      <c r="BJ90" s="364"/>
      <c r="BK90" s="364"/>
      <c r="BL90" s="364"/>
      <c r="BM90" s="364"/>
      <c r="BN90" s="364"/>
      <c r="BO90" s="364"/>
      <c r="BP90" s="364"/>
      <c r="BQ90" s="364"/>
      <c r="BR90" s="364"/>
      <c r="BS90" s="364"/>
      <c r="BT90" s="364"/>
      <c r="BU90" s="364"/>
      <c r="BV90" s="364"/>
      <c r="BW90" s="364"/>
      <c r="BX90" s="364"/>
      <c r="BY90" s="364"/>
      <c r="BZ90" s="364"/>
      <c r="CA90" s="364"/>
      <c r="CB90" s="364"/>
      <c r="CC90" s="364"/>
      <c r="CD90" s="364"/>
      <c r="CE90" s="364"/>
      <c r="CF90" s="364"/>
      <c r="CG90" s="364"/>
      <c r="CH90" s="364"/>
      <c r="CI90" s="364"/>
      <c r="CJ90" s="364"/>
      <c r="CK90" s="364"/>
      <c r="CL90" s="364"/>
      <c r="CM90" s="364"/>
      <c r="CN90" s="364"/>
      <c r="CO90" s="364"/>
      <c r="CP90" s="364"/>
      <c r="CQ90" s="364"/>
      <c r="CR90" s="364"/>
      <c r="CS90" s="364"/>
      <c r="CT90" s="364"/>
      <c r="CU90" s="364"/>
      <c r="CV90" s="364"/>
      <c r="CW90" s="364"/>
      <c r="CX90" s="364"/>
      <c r="CY90" s="364"/>
      <c r="CZ90" s="364"/>
      <c r="DA90" s="364"/>
      <c r="DB90" s="364"/>
      <c r="DC90" s="364"/>
      <c r="DD90" s="321"/>
      <c r="DE90" s="307">
        <f t="shared" si="1206"/>
        <v>0</v>
      </c>
      <c r="DF90" s="307">
        <f t="shared" si="1207"/>
        <v>0</v>
      </c>
      <c r="DG90" s="307">
        <f t="shared" si="1208"/>
        <v>0</v>
      </c>
      <c r="DH90" s="307">
        <f t="shared" si="1209"/>
        <v>0</v>
      </c>
      <c r="DI90" s="307">
        <f t="shared" si="1210"/>
        <v>4.3449999999999998</v>
      </c>
      <c r="DJ90" s="307">
        <f t="shared" si="1211"/>
        <v>0</v>
      </c>
      <c r="DK90" s="307">
        <f t="shared" si="1212"/>
        <v>4.3449999999999998</v>
      </c>
      <c r="DL90" s="307">
        <f t="shared" si="1213"/>
        <v>4.3449999999999998</v>
      </c>
      <c r="DM90" s="307">
        <f t="shared" si="1214"/>
        <v>0</v>
      </c>
      <c r="DN90" s="307">
        <f t="shared" si="1215"/>
        <v>0</v>
      </c>
      <c r="DO90" s="307">
        <f t="shared" si="1216"/>
        <v>0</v>
      </c>
      <c r="DP90" s="307">
        <f t="shared" si="1217"/>
        <v>0</v>
      </c>
      <c r="DQ90" s="307">
        <f t="shared" si="1218"/>
        <v>4.3449999999999998</v>
      </c>
      <c r="DR90" s="307">
        <f t="shared" si="1219"/>
        <v>4.3449999999999998</v>
      </c>
      <c r="DS90" s="307">
        <f t="shared" si="1220"/>
        <v>4.3449999999999998</v>
      </c>
      <c r="DT90" s="307">
        <f t="shared" si="1221"/>
        <v>4.3449999999999998</v>
      </c>
      <c r="DU90" s="307">
        <f t="shared" si="1222"/>
        <v>0</v>
      </c>
      <c r="DV90" s="307">
        <f t="shared" si="1223"/>
        <v>0</v>
      </c>
      <c r="DW90" s="307">
        <f t="shared" si="1224"/>
        <v>0</v>
      </c>
      <c r="DX90" s="307">
        <f t="shared" si="1225"/>
        <v>0</v>
      </c>
      <c r="DY90" s="307">
        <f t="shared" si="1226"/>
        <v>0</v>
      </c>
      <c r="DZ90" s="307">
        <f t="shared" si="1227"/>
        <v>0</v>
      </c>
      <c r="EA90" s="307">
        <f t="shared" si="1228"/>
        <v>0</v>
      </c>
      <c r="EB90" s="307">
        <f t="shared" si="1229"/>
        <v>0</v>
      </c>
      <c r="EC90" s="307">
        <f t="shared" si="1230"/>
        <v>0</v>
      </c>
      <c r="ED90" s="307">
        <f t="shared" si="1231"/>
        <v>1</v>
      </c>
      <c r="EE90" s="307">
        <f t="shared" si="1232"/>
        <v>1</v>
      </c>
      <c r="EF90" s="307">
        <f t="shared" si="1233"/>
        <v>0</v>
      </c>
      <c r="EG90" s="307">
        <f t="shared" si="1234"/>
        <v>0</v>
      </c>
      <c r="EH90" s="307">
        <f t="shared" si="1235"/>
        <v>0</v>
      </c>
      <c r="EI90" s="307">
        <f t="shared" si="1236"/>
        <v>0</v>
      </c>
      <c r="EJ90" s="307">
        <f t="shared" si="1237"/>
        <v>0</v>
      </c>
      <c r="EK90" s="307">
        <f t="shared" si="1238"/>
        <v>0</v>
      </c>
      <c r="EL90" s="307">
        <f t="shared" si="1239"/>
        <v>1</v>
      </c>
      <c r="EM90" s="307">
        <f t="shared" si="1240"/>
        <v>1</v>
      </c>
      <c r="EN90" s="307">
        <f t="shared" si="1241"/>
        <v>0</v>
      </c>
      <c r="EO90" s="307">
        <f t="shared" si="1242"/>
        <v>0</v>
      </c>
      <c r="EP90" s="307">
        <f t="shared" si="1243"/>
        <v>0</v>
      </c>
      <c r="EQ90" s="307">
        <f t="shared" si="1244"/>
        <v>0</v>
      </c>
      <c r="ER90" s="307">
        <f t="shared" si="1245"/>
        <v>0</v>
      </c>
      <c r="ES90" s="307">
        <f t="shared" si="1246"/>
        <v>0</v>
      </c>
      <c r="ET90" s="307">
        <f t="shared" si="1247"/>
        <v>0</v>
      </c>
      <c r="EU90" s="307">
        <f t="shared" si="1248"/>
        <v>0</v>
      </c>
      <c r="EV90" s="307">
        <f t="shared" si="1249"/>
        <v>0</v>
      </c>
      <c r="EW90" s="307">
        <f t="shared" si="1250"/>
        <v>0</v>
      </c>
      <c r="EX90" s="307">
        <f t="shared" si="1251"/>
        <v>0</v>
      </c>
      <c r="EY90" s="307">
        <f t="shared" si="1252"/>
        <v>0</v>
      </c>
      <c r="EZ90" s="307">
        <f t="shared" si="1253"/>
        <v>0</v>
      </c>
      <c r="FA90" s="307">
        <f t="shared" si="1254"/>
        <v>0</v>
      </c>
      <c r="FB90" s="307">
        <f t="shared" si="1255"/>
        <v>0</v>
      </c>
      <c r="FC90" s="307">
        <f t="shared" si="1256"/>
        <v>0</v>
      </c>
      <c r="FD90" s="307">
        <f t="shared" si="1257"/>
        <v>0</v>
      </c>
      <c r="FE90" s="307">
        <f t="shared" si="1258"/>
        <v>0</v>
      </c>
      <c r="FF90" s="307">
        <f t="shared" si="1259"/>
        <v>0</v>
      </c>
      <c r="FG90" s="307">
        <f t="shared" si="1260"/>
        <v>0</v>
      </c>
      <c r="FH90" s="307">
        <f t="shared" si="1261"/>
        <v>0</v>
      </c>
      <c r="FI90" s="307">
        <f t="shared" si="1262"/>
        <v>0</v>
      </c>
      <c r="FJ90" s="307">
        <f t="shared" si="1263"/>
        <v>4.3449999999999998</v>
      </c>
      <c r="FK90" s="307">
        <f t="shared" si="1264"/>
        <v>4.3449999999999998</v>
      </c>
      <c r="FL90" s="307">
        <f t="shared" si="1265"/>
        <v>0</v>
      </c>
      <c r="FM90" s="307">
        <f t="shared" si="1266"/>
        <v>0</v>
      </c>
      <c r="FN90" s="307">
        <f t="shared" si="1267"/>
        <v>0</v>
      </c>
      <c r="FO90" s="307">
        <f t="shared" si="1268"/>
        <v>0</v>
      </c>
      <c r="FP90" s="307">
        <f t="shared" si="1269"/>
        <v>0</v>
      </c>
      <c r="FQ90" s="307">
        <f t="shared" si="1270"/>
        <v>0</v>
      </c>
      <c r="FR90" s="307">
        <f t="shared" si="1271"/>
        <v>0</v>
      </c>
      <c r="FS90" s="307">
        <f t="shared" si="1272"/>
        <v>0</v>
      </c>
      <c r="FT90" s="307">
        <f t="shared" si="1273"/>
        <v>0</v>
      </c>
      <c r="FU90" s="307">
        <f t="shared" si="1274"/>
        <v>0</v>
      </c>
      <c r="FV90" s="307">
        <f t="shared" si="1275"/>
        <v>4.3449999999999998</v>
      </c>
      <c r="FW90" s="307">
        <f t="shared" si="1276"/>
        <v>0</v>
      </c>
      <c r="FX90" s="307">
        <f t="shared" si="1277"/>
        <v>0</v>
      </c>
      <c r="FY90" s="307">
        <f t="shared" si="1278"/>
        <v>4.3449999999999998</v>
      </c>
      <c r="FZ90" s="307">
        <f t="shared" si="1279"/>
        <v>4.3449999999999998</v>
      </c>
      <c r="GA90" s="307">
        <f t="shared" si="1280"/>
        <v>4.3449999999999998</v>
      </c>
      <c r="GB90" s="307">
        <f t="shared" si="1281"/>
        <v>4.3449999999999998</v>
      </c>
      <c r="GC90" s="307">
        <f t="shared" si="1282"/>
        <v>0</v>
      </c>
      <c r="GD90" s="307">
        <f t="shared" si="1283"/>
        <v>0</v>
      </c>
      <c r="GE90" s="307">
        <f t="shared" si="1284"/>
        <v>0</v>
      </c>
      <c r="GF90" s="307">
        <f t="shared" si="1285"/>
        <v>0</v>
      </c>
      <c r="GG90" s="307">
        <f t="shared" si="1286"/>
        <v>0</v>
      </c>
      <c r="GH90" s="307">
        <f t="shared" si="1287"/>
        <v>0</v>
      </c>
      <c r="GI90" s="307">
        <f t="shared" si="1288"/>
        <v>0</v>
      </c>
      <c r="GJ90" s="307">
        <f t="shared" si="1289"/>
        <v>0</v>
      </c>
      <c r="GK90" s="307">
        <f t="shared" si="1290"/>
        <v>0</v>
      </c>
      <c r="GL90" s="307">
        <f t="shared" si="1291"/>
        <v>0</v>
      </c>
      <c r="GM90" s="307">
        <f t="shared" si="1292"/>
        <v>0</v>
      </c>
      <c r="GN90" s="307">
        <f t="shared" si="1293"/>
        <v>0</v>
      </c>
      <c r="GO90" s="307">
        <f t="shared" si="1294"/>
        <v>0</v>
      </c>
      <c r="GP90" s="307">
        <f t="shared" si="1295"/>
        <v>0</v>
      </c>
      <c r="GQ90" s="307">
        <f t="shared" si="1296"/>
        <v>0</v>
      </c>
      <c r="GR90" s="307">
        <f t="shared" si="1297"/>
        <v>0</v>
      </c>
      <c r="GS90" s="307">
        <f t="shared" si="1298"/>
        <v>0</v>
      </c>
      <c r="GT90" s="307">
        <f t="shared" si="1299"/>
        <v>0</v>
      </c>
      <c r="GU90" s="307">
        <f t="shared" si="1300"/>
        <v>0</v>
      </c>
      <c r="GV90" s="307">
        <f t="shared" si="1301"/>
        <v>0</v>
      </c>
      <c r="GW90" s="307">
        <f t="shared" si="1302"/>
        <v>0</v>
      </c>
      <c r="GX90" s="307">
        <f t="shared" si="1303"/>
        <v>0</v>
      </c>
      <c r="GY90" s="307">
        <f t="shared" si="1304"/>
        <v>0</v>
      </c>
      <c r="GZ90" s="307">
        <f t="shared" si="1305"/>
        <v>0</v>
      </c>
      <c r="HA90" s="322"/>
      <c r="HB90" s="307">
        <f t="shared" si="1306"/>
        <v>0</v>
      </c>
      <c r="HC90" s="307">
        <f t="shared" si="1307"/>
        <v>0</v>
      </c>
      <c r="HD90" s="307">
        <f t="shared" si="1308"/>
        <v>0</v>
      </c>
      <c r="HE90" s="307">
        <f t="shared" si="1309"/>
        <v>0</v>
      </c>
      <c r="HF90" s="307">
        <f t="shared" si="1310"/>
        <v>4.3449999999999998</v>
      </c>
      <c r="HG90" s="307">
        <f t="shared" si="1311"/>
        <v>0</v>
      </c>
      <c r="HH90" s="307">
        <f t="shared" si="1312"/>
        <v>4.3449999999999998</v>
      </c>
      <c r="HI90" s="307">
        <f t="shared" si="1313"/>
        <v>4.3449999999999998</v>
      </c>
      <c r="HJ90" s="307">
        <f t="shared" si="1314"/>
        <v>0</v>
      </c>
      <c r="HK90" s="307">
        <f t="shared" si="1315"/>
        <v>0</v>
      </c>
      <c r="HL90" s="307">
        <f t="shared" si="1316"/>
        <v>0</v>
      </c>
      <c r="HM90" s="307">
        <f t="shared" si="1317"/>
        <v>0</v>
      </c>
      <c r="HN90" s="307">
        <f t="shared" si="1318"/>
        <v>4.3449999999999998</v>
      </c>
      <c r="HO90" s="307">
        <f t="shared" si="1319"/>
        <v>4.3449999999999998</v>
      </c>
      <c r="HP90" s="307">
        <f t="shared" si="1320"/>
        <v>4.3449999999999998</v>
      </c>
      <c r="HQ90" s="307">
        <f t="shared" si="1321"/>
        <v>4.3449999999999998</v>
      </c>
      <c r="HR90" s="307">
        <f t="shared" si="1322"/>
        <v>0</v>
      </c>
      <c r="HS90" s="307">
        <f t="shared" si="1323"/>
        <v>0</v>
      </c>
      <c r="HT90" s="307">
        <f t="shared" si="1324"/>
        <v>0</v>
      </c>
      <c r="HU90" s="307">
        <f t="shared" si="1325"/>
        <v>0</v>
      </c>
      <c r="HV90" s="307">
        <f t="shared" si="1326"/>
        <v>8.69</v>
      </c>
      <c r="HW90" s="307">
        <f t="shared" si="1327"/>
        <v>8.69</v>
      </c>
      <c r="HX90" s="307">
        <f t="shared" si="1328"/>
        <v>8.69</v>
      </c>
      <c r="HY90" s="307">
        <f t="shared" si="1329"/>
        <v>8.69</v>
      </c>
      <c r="HZ90" s="307">
        <f t="shared" si="1330"/>
        <v>0</v>
      </c>
      <c r="IA90" s="307">
        <f t="shared" si="1331"/>
        <v>1</v>
      </c>
      <c r="IB90" s="307">
        <f t="shared" si="1332"/>
        <v>1</v>
      </c>
      <c r="IC90" s="307">
        <f t="shared" si="1333"/>
        <v>0</v>
      </c>
      <c r="ID90" s="307">
        <f t="shared" si="1334"/>
        <v>4.3449999999999998</v>
      </c>
      <c r="IE90" s="307">
        <f t="shared" si="1335"/>
        <v>4.3449999999999998</v>
      </c>
      <c r="IF90" s="307">
        <f t="shared" si="1336"/>
        <v>4.3449999999999998</v>
      </c>
      <c r="IG90" s="307">
        <f t="shared" si="1337"/>
        <v>4.3449999999999998</v>
      </c>
      <c r="IH90" s="307">
        <f t="shared" si="1338"/>
        <v>0</v>
      </c>
      <c r="II90" s="307">
        <f t="shared" si="1339"/>
        <v>1</v>
      </c>
      <c r="IJ90" s="307">
        <f t="shared" si="1340"/>
        <v>1</v>
      </c>
      <c r="IK90" s="307">
        <f t="shared" si="1341"/>
        <v>0</v>
      </c>
      <c r="IL90" s="307">
        <f t="shared" si="1342"/>
        <v>0</v>
      </c>
      <c r="IM90" s="307">
        <f t="shared" si="1343"/>
        <v>0</v>
      </c>
      <c r="IN90" s="307">
        <f t="shared" si="1344"/>
        <v>0</v>
      </c>
      <c r="IO90" s="307">
        <f t="shared" si="1345"/>
        <v>0</v>
      </c>
      <c r="IP90" s="307">
        <f t="shared" si="1346"/>
        <v>0</v>
      </c>
      <c r="IQ90" s="307">
        <f t="shared" si="1347"/>
        <v>4.3449999999999998</v>
      </c>
      <c r="IR90" s="307">
        <f t="shared" si="1348"/>
        <v>0</v>
      </c>
      <c r="IS90" s="307">
        <f t="shared" si="1349"/>
        <v>0</v>
      </c>
      <c r="IT90" s="307">
        <f t="shared" si="1350"/>
        <v>0</v>
      </c>
      <c r="IU90" s="307">
        <f t="shared" si="1351"/>
        <v>0</v>
      </c>
      <c r="IV90" s="307">
        <f t="shared" si="1352"/>
        <v>0</v>
      </c>
      <c r="IW90" s="307">
        <f t="shared" si="1353"/>
        <v>0</v>
      </c>
      <c r="IX90" s="307">
        <f t="shared" si="1354"/>
        <v>0</v>
      </c>
      <c r="IY90" s="307">
        <f t="shared" si="1355"/>
        <v>0</v>
      </c>
      <c r="IZ90" s="307">
        <f t="shared" si="1356"/>
        <v>0</v>
      </c>
      <c r="JA90" s="307">
        <f t="shared" si="1357"/>
        <v>0</v>
      </c>
      <c r="JB90" s="307">
        <f t="shared" si="1358"/>
        <v>0</v>
      </c>
      <c r="JC90" s="307">
        <f t="shared" si="1359"/>
        <v>0</v>
      </c>
      <c r="JD90" s="307">
        <f t="shared" si="1360"/>
        <v>0</v>
      </c>
      <c r="JE90" s="307">
        <f t="shared" si="1361"/>
        <v>0</v>
      </c>
      <c r="JF90" s="307">
        <f t="shared" si="1362"/>
        <v>0</v>
      </c>
      <c r="JG90" s="307">
        <f t="shared" si="1363"/>
        <v>4.3449999999999998</v>
      </c>
      <c r="JH90" s="307">
        <f t="shared" si="1364"/>
        <v>4.3449999999999998</v>
      </c>
      <c r="JI90" s="307">
        <f t="shared" si="1365"/>
        <v>0</v>
      </c>
      <c r="JJ90" s="307">
        <f t="shared" si="1366"/>
        <v>0</v>
      </c>
      <c r="JK90" s="307">
        <f t="shared" si="1367"/>
        <v>0</v>
      </c>
      <c r="JL90" s="307">
        <f t="shared" si="1368"/>
        <v>0</v>
      </c>
      <c r="JM90" s="307">
        <f t="shared" si="1369"/>
        <v>0</v>
      </c>
      <c r="JN90" s="307">
        <f t="shared" si="1370"/>
        <v>0</v>
      </c>
      <c r="JO90" s="307">
        <f t="shared" si="1371"/>
        <v>0</v>
      </c>
      <c r="JP90" s="307">
        <f t="shared" si="1372"/>
        <v>0</v>
      </c>
      <c r="JQ90" s="307">
        <f t="shared" si="1373"/>
        <v>0</v>
      </c>
      <c r="JR90" s="307">
        <f t="shared" si="1374"/>
        <v>0</v>
      </c>
      <c r="JS90" s="307">
        <f t="shared" si="1375"/>
        <v>2.173</v>
      </c>
      <c r="JT90" s="307">
        <f t="shared" si="1376"/>
        <v>0</v>
      </c>
      <c r="JU90" s="307">
        <f t="shared" si="1377"/>
        <v>0</v>
      </c>
      <c r="JV90" s="307">
        <f t="shared" si="1378"/>
        <v>4.3449999999999998</v>
      </c>
      <c r="JW90" s="307">
        <f t="shared" si="1379"/>
        <v>4.3449999999999998</v>
      </c>
      <c r="JX90" s="307">
        <f t="shared" si="1380"/>
        <v>4.3449999999999998</v>
      </c>
      <c r="JY90" s="307">
        <f t="shared" si="1381"/>
        <v>4.3449999999999998</v>
      </c>
      <c r="JZ90" s="307">
        <f t="shared" si="1382"/>
        <v>0</v>
      </c>
      <c r="KA90" s="307">
        <f t="shared" si="1383"/>
        <v>0</v>
      </c>
      <c r="KB90" s="307">
        <f t="shared" si="1384"/>
        <v>0</v>
      </c>
      <c r="KC90" s="307">
        <f t="shared" si="1385"/>
        <v>0</v>
      </c>
      <c r="KD90" s="307">
        <f t="shared" si="1386"/>
        <v>0</v>
      </c>
      <c r="KE90" s="307">
        <f t="shared" si="1387"/>
        <v>0</v>
      </c>
      <c r="KF90" s="307">
        <f t="shared" si="1388"/>
        <v>0</v>
      </c>
      <c r="KG90" s="307">
        <f t="shared" si="1389"/>
        <v>0</v>
      </c>
      <c r="KH90" s="307">
        <f t="shared" si="1390"/>
        <v>0</v>
      </c>
      <c r="KI90" s="307">
        <f t="shared" si="1391"/>
        <v>0</v>
      </c>
      <c r="KJ90" s="307">
        <f t="shared" si="1392"/>
        <v>0</v>
      </c>
      <c r="KK90" s="307">
        <f t="shared" si="1393"/>
        <v>0</v>
      </c>
      <c r="KL90" s="307">
        <f t="shared" si="1394"/>
        <v>0</v>
      </c>
      <c r="KM90" s="307">
        <f t="shared" si="1395"/>
        <v>0</v>
      </c>
      <c r="KN90" s="307">
        <f t="shared" si="1396"/>
        <v>0</v>
      </c>
      <c r="KO90" s="307">
        <f t="shared" si="1397"/>
        <v>0</v>
      </c>
      <c r="KP90" s="307">
        <f t="shared" si="1398"/>
        <v>0</v>
      </c>
      <c r="KQ90" s="307">
        <f t="shared" si="1399"/>
        <v>0</v>
      </c>
      <c r="KR90" s="307">
        <f t="shared" si="1400"/>
        <v>0</v>
      </c>
      <c r="KS90" s="307">
        <f t="shared" si="1401"/>
        <v>0</v>
      </c>
      <c r="KT90" s="307">
        <f t="shared" si="1402"/>
        <v>0</v>
      </c>
      <c r="KU90" s="307">
        <f t="shared" si="1403"/>
        <v>0</v>
      </c>
      <c r="KV90" s="307">
        <f t="shared" si="1404"/>
        <v>0</v>
      </c>
      <c r="KW90" s="307">
        <f t="shared" si="1405"/>
        <v>0</v>
      </c>
      <c r="KX90" s="322"/>
      <c r="KY90" s="307">
        <f t="shared" si="1406"/>
        <v>8.3000000000000004E-2</v>
      </c>
      <c r="KZ90" s="307">
        <f t="shared" si="1407"/>
        <v>0</v>
      </c>
      <c r="LA90" s="307">
        <f t="shared" si="1408"/>
        <v>0</v>
      </c>
      <c r="LB90" s="307">
        <f t="shared" si="1409"/>
        <v>0</v>
      </c>
      <c r="LC90" s="307">
        <f t="shared" si="1410"/>
        <v>0</v>
      </c>
      <c r="LD90" s="307">
        <f t="shared" si="1411"/>
        <v>0</v>
      </c>
      <c r="LE90" s="307">
        <f t="shared" si="1412"/>
        <v>0</v>
      </c>
      <c r="LF90" s="307">
        <f t="shared" si="1413"/>
        <v>0</v>
      </c>
      <c r="LG90" s="307">
        <f t="shared" si="1414"/>
        <v>0</v>
      </c>
      <c r="LH90" s="307">
        <f t="shared" si="1415"/>
        <v>0</v>
      </c>
      <c r="LI90" s="307">
        <f t="shared" si="1416"/>
        <v>0</v>
      </c>
      <c r="LJ90" s="307">
        <f t="shared" si="1417"/>
        <v>0</v>
      </c>
      <c r="LK90" s="307">
        <f t="shared" si="1418"/>
        <v>0</v>
      </c>
      <c r="LL90" s="307">
        <f t="shared" si="1419"/>
        <v>0</v>
      </c>
      <c r="LM90" s="307">
        <f t="shared" si="1420"/>
        <v>0</v>
      </c>
      <c r="LN90" s="307">
        <f t="shared" si="1421"/>
        <v>0</v>
      </c>
      <c r="LO90" s="307">
        <f t="shared" si="1422"/>
        <v>0</v>
      </c>
      <c r="LP90" s="307">
        <f t="shared" si="1423"/>
        <v>0</v>
      </c>
      <c r="LQ90" s="307">
        <f t="shared" si="1424"/>
        <v>0</v>
      </c>
      <c r="LR90" s="307">
        <f t="shared" si="1425"/>
        <v>0</v>
      </c>
      <c r="LS90" s="307">
        <f t="shared" si="1426"/>
        <v>0</v>
      </c>
      <c r="LT90" s="307">
        <f t="shared" si="1427"/>
        <v>0</v>
      </c>
      <c r="LU90" s="307">
        <f t="shared" si="1428"/>
        <v>0</v>
      </c>
      <c r="LV90" s="307">
        <f t="shared" si="1429"/>
        <v>0</v>
      </c>
      <c r="LW90" s="307">
        <f t="shared" si="1430"/>
        <v>0</v>
      </c>
      <c r="LX90" s="307">
        <f t="shared" si="1431"/>
        <v>0</v>
      </c>
      <c r="LY90" s="307">
        <f t="shared" si="1432"/>
        <v>0</v>
      </c>
      <c r="LZ90" s="307">
        <f t="shared" si="1433"/>
        <v>0</v>
      </c>
      <c r="MA90" s="307">
        <f t="shared" si="1434"/>
        <v>0</v>
      </c>
      <c r="MB90" s="307">
        <f t="shared" si="1435"/>
        <v>0</v>
      </c>
      <c r="MC90" s="307">
        <f t="shared" si="1436"/>
        <v>0</v>
      </c>
      <c r="MD90" s="307">
        <f t="shared" si="1437"/>
        <v>0</v>
      </c>
      <c r="ME90" s="307">
        <f t="shared" si="1438"/>
        <v>0</v>
      </c>
      <c r="MF90" s="307">
        <f t="shared" si="1439"/>
        <v>0</v>
      </c>
      <c r="MG90" s="307">
        <f t="shared" si="1440"/>
        <v>0</v>
      </c>
      <c r="MH90" s="307">
        <f t="shared" si="1441"/>
        <v>0</v>
      </c>
      <c r="MI90" s="307">
        <f t="shared" si="1442"/>
        <v>0</v>
      </c>
      <c r="MJ90" s="307">
        <f t="shared" si="1443"/>
        <v>0</v>
      </c>
      <c r="MK90" s="307">
        <f t="shared" si="1444"/>
        <v>0</v>
      </c>
      <c r="ML90" s="307">
        <f t="shared" si="1445"/>
        <v>0</v>
      </c>
      <c r="MM90" s="307">
        <f t="shared" si="1446"/>
        <v>0</v>
      </c>
      <c r="MN90" s="307">
        <f t="shared" si="1447"/>
        <v>0</v>
      </c>
      <c r="MO90" s="307">
        <f t="shared" si="1448"/>
        <v>0</v>
      </c>
      <c r="MP90" s="307">
        <f t="shared" si="1449"/>
        <v>0</v>
      </c>
      <c r="MQ90" s="307">
        <f t="shared" si="1450"/>
        <v>0</v>
      </c>
      <c r="MR90" s="307">
        <f t="shared" si="1451"/>
        <v>0</v>
      </c>
      <c r="MS90" s="307">
        <f t="shared" si="1452"/>
        <v>0</v>
      </c>
      <c r="MT90" s="307">
        <f t="shared" si="1453"/>
        <v>0</v>
      </c>
      <c r="MU90" s="307">
        <f t="shared" si="1454"/>
        <v>0</v>
      </c>
      <c r="MV90" s="307">
        <f t="shared" si="1455"/>
        <v>0</v>
      </c>
      <c r="MW90" s="307">
        <f t="shared" si="1456"/>
        <v>0</v>
      </c>
      <c r="MX90" s="307">
        <f t="shared" si="1457"/>
        <v>0</v>
      </c>
      <c r="MY90" s="307">
        <f t="shared" si="1458"/>
        <v>0</v>
      </c>
      <c r="MZ90" s="307">
        <f t="shared" si="1459"/>
        <v>0</v>
      </c>
      <c r="NA90" s="307">
        <f t="shared" si="1460"/>
        <v>0</v>
      </c>
      <c r="NB90" s="307">
        <f t="shared" si="1461"/>
        <v>0</v>
      </c>
      <c r="NC90" s="307">
        <f t="shared" si="1462"/>
        <v>0</v>
      </c>
      <c r="ND90" s="307">
        <f t="shared" si="1463"/>
        <v>0</v>
      </c>
      <c r="NE90" s="307">
        <f t="shared" si="1464"/>
        <v>0</v>
      </c>
      <c r="NF90" s="307">
        <f t="shared" si="1465"/>
        <v>0</v>
      </c>
      <c r="NG90" s="307">
        <f t="shared" si="1466"/>
        <v>0</v>
      </c>
      <c r="NH90" s="307">
        <f t="shared" si="1467"/>
        <v>0</v>
      </c>
      <c r="NI90" s="307">
        <f t="shared" si="1468"/>
        <v>0</v>
      </c>
      <c r="NJ90" s="307">
        <f t="shared" si="1469"/>
        <v>0</v>
      </c>
      <c r="NK90" s="307">
        <f t="shared" si="1470"/>
        <v>0</v>
      </c>
      <c r="NL90" s="307">
        <f t="shared" si="1471"/>
        <v>0</v>
      </c>
      <c r="NM90" s="307">
        <f t="shared" si="1472"/>
        <v>0</v>
      </c>
      <c r="NN90" s="307">
        <f t="shared" si="1473"/>
        <v>0</v>
      </c>
      <c r="NO90" s="307">
        <f t="shared" si="1474"/>
        <v>0</v>
      </c>
      <c r="NP90" s="307">
        <f t="shared" si="1475"/>
        <v>0</v>
      </c>
      <c r="NQ90" s="307">
        <f t="shared" si="1476"/>
        <v>0</v>
      </c>
      <c r="NR90" s="307">
        <f t="shared" si="1477"/>
        <v>0</v>
      </c>
      <c r="NS90" s="307">
        <f t="shared" si="1478"/>
        <v>0</v>
      </c>
      <c r="NT90" s="307">
        <f t="shared" si="1479"/>
        <v>0</v>
      </c>
      <c r="NU90" s="307">
        <f t="shared" si="1480"/>
        <v>0</v>
      </c>
      <c r="NV90" s="307">
        <f t="shared" si="1481"/>
        <v>0</v>
      </c>
      <c r="NW90" s="307">
        <f t="shared" si="1482"/>
        <v>0</v>
      </c>
      <c r="NX90" s="307">
        <f t="shared" si="1483"/>
        <v>0</v>
      </c>
      <c r="NY90" s="307">
        <f t="shared" si="1484"/>
        <v>0</v>
      </c>
      <c r="NZ90" s="307">
        <f t="shared" si="1485"/>
        <v>0</v>
      </c>
      <c r="OA90" s="307">
        <f t="shared" si="1486"/>
        <v>0</v>
      </c>
      <c r="OB90" s="307">
        <f t="shared" si="1487"/>
        <v>0</v>
      </c>
      <c r="OC90" s="307">
        <f t="shared" si="1488"/>
        <v>0</v>
      </c>
      <c r="OD90" s="307">
        <f t="shared" si="1489"/>
        <v>0</v>
      </c>
      <c r="OE90" s="307">
        <f t="shared" si="1490"/>
        <v>0</v>
      </c>
      <c r="OF90" s="307">
        <f t="shared" si="1491"/>
        <v>0</v>
      </c>
      <c r="OG90" s="307">
        <f t="shared" si="1492"/>
        <v>0</v>
      </c>
      <c r="OH90" s="307">
        <f t="shared" si="1493"/>
        <v>0</v>
      </c>
      <c r="OI90" s="307">
        <f t="shared" si="1494"/>
        <v>0</v>
      </c>
      <c r="OJ90" s="307">
        <f t="shared" si="1495"/>
        <v>0</v>
      </c>
      <c r="OK90" s="307">
        <f t="shared" si="1496"/>
        <v>0</v>
      </c>
      <c r="OL90" s="307">
        <f t="shared" si="1497"/>
        <v>8.3000000000000004E-2</v>
      </c>
      <c r="OM90" s="307">
        <f t="shared" si="1498"/>
        <v>8.3000000000000004E-2</v>
      </c>
      <c r="ON90" s="307">
        <f t="shared" si="1499"/>
        <v>8.3000000000000004E-2</v>
      </c>
      <c r="OO90" s="307">
        <f t="shared" si="1500"/>
        <v>8.3000000000000004E-2</v>
      </c>
      <c r="OP90" s="307">
        <f t="shared" si="1501"/>
        <v>8.3000000000000004E-2</v>
      </c>
      <c r="OQ90" s="307">
        <f t="shared" si="1502"/>
        <v>8.3000000000000004E-2</v>
      </c>
      <c r="OR90" s="307">
        <f t="shared" si="1503"/>
        <v>8.3000000000000004E-2</v>
      </c>
      <c r="OS90" s="307">
        <f t="shared" si="1504"/>
        <v>8.3000000000000004E-2</v>
      </c>
      <c r="OT90" s="307">
        <f t="shared" si="1505"/>
        <v>8.3000000000000004E-2</v>
      </c>
      <c r="OU90" s="307"/>
      <c r="OV90" s="307">
        <f>IFERROR('Base travail'!$H90*'Base travail'!$DE90/H$10,0)</f>
        <v>0</v>
      </c>
      <c r="OW90" s="307">
        <f>IFERROR('Base travail'!$I90*'Base travail'!$DF90/I$10,0)</f>
        <v>0</v>
      </c>
      <c r="OX90" s="307">
        <f>IFERROR('Base travail'!$J90*'Base travail'!$DG90/J$10,0)</f>
        <v>0</v>
      </c>
      <c r="OY90" s="307">
        <f>IFERROR('Base travail'!$K90*'Base travail'!$DH90/K$10,0)</f>
        <v>0</v>
      </c>
      <c r="OZ90" s="307">
        <f>IFERROR('Base travail'!$L90*'Base travail'!$DI90/L$10,0)</f>
        <v>0</v>
      </c>
      <c r="PA90" s="307">
        <f>IFERROR('Base travail'!$M90*'Base travail'!$DJ90/M$10,0)</f>
        <v>0</v>
      </c>
      <c r="PB90" s="307">
        <f>IFERROR('Base travail'!$N90*'Base travail'!$DK90/N$10,0)</f>
        <v>0</v>
      </c>
      <c r="PC90" s="307">
        <f>IFERROR('Base travail'!$O90*'Base travail'!$DL90/O$10,0)</f>
        <v>0</v>
      </c>
      <c r="PD90" s="307">
        <f>IFERROR('Base travail'!$P90*'Base travail'!$DM90/P$10,0)</f>
        <v>0</v>
      </c>
      <c r="PE90" s="307">
        <f>IFERROR('Base travail'!$Q90*'Base travail'!$DN90/Q$10,0)</f>
        <v>0</v>
      </c>
      <c r="PF90" s="307">
        <f>IFERROR('Base travail'!$R90*'Base travail'!$DO90/R$10,0)</f>
        <v>0</v>
      </c>
      <c r="PG90" s="307">
        <f>IFERROR('Base travail'!$S90*'Base travail'!$DP90/S$10,0)</f>
        <v>0</v>
      </c>
      <c r="PH90" s="307">
        <f>IFERROR('Base travail'!$T90*'Base travail'!$DQ90/T$10,0)</f>
        <v>0</v>
      </c>
      <c r="PI90" s="307">
        <f>IFERROR('Base travail'!$U90*'Base travail'!$DR90/U$10,0)</f>
        <v>0</v>
      </c>
      <c r="PJ90" s="307">
        <f>IFERROR('Base travail'!$V90*'Base travail'!$DS90/V$10,0)</f>
        <v>0</v>
      </c>
      <c r="PK90" s="307">
        <f>IFERROR('Base travail'!$W90*'Base travail'!$DT90/W$10,0)</f>
        <v>0</v>
      </c>
      <c r="PL90" s="307">
        <f>IFERROR('Base travail'!$X90*'Base travail'!$DU90/X$10,0)</f>
        <v>0</v>
      </c>
      <c r="PM90" s="307">
        <f>IFERROR('Base travail'!$Y90*'Base travail'!$DV90/Y$10,0)</f>
        <v>0</v>
      </c>
      <c r="PN90" s="307">
        <f>IFERROR('Base travail'!$Z90*'Base travail'!$DW90/Z$10,0)</f>
        <v>0</v>
      </c>
      <c r="PO90" s="307">
        <f>IFERROR('Base travail'!$AA90*'Base travail'!$DX90/AA$10,0)</f>
        <v>0</v>
      </c>
      <c r="PP90" s="307">
        <f>IFERROR('Base travail'!$AB90*'Base travail'!$DY90/AB$10,0)</f>
        <v>0</v>
      </c>
      <c r="PQ90" s="307">
        <f>IFERROR('Base travail'!$AC90*'Base travail'!$DZ90/AC$10,0)</f>
        <v>0</v>
      </c>
      <c r="PR90" s="307">
        <f>IFERROR('Base travail'!$AD90*'Base travail'!$EA90/AD$10,0)</f>
        <v>0</v>
      </c>
      <c r="PS90" s="307">
        <f>IFERROR('Base travail'!$AE90*'Base travail'!$EB90/AE$10,0)</f>
        <v>0</v>
      </c>
      <c r="PT90" s="307">
        <f>IFERROR('Base travail'!$AF90*'Base travail'!$EC90/AF$10,0)</f>
        <v>0</v>
      </c>
      <c r="PU90" s="307">
        <f>IFERROR('Base travail'!$AG90*'Base travail'!$ED90/AG$10,0)</f>
        <v>0</v>
      </c>
      <c r="PV90" s="307">
        <f>IFERROR('Base travail'!$AH90*'Base travail'!$EE90/AH$10,0)</f>
        <v>0</v>
      </c>
      <c r="PW90" s="307">
        <f>IFERROR('Base travail'!$AI90*'Base travail'!$EF90/AI$10,0)</f>
        <v>0</v>
      </c>
      <c r="PX90" s="307">
        <f>IFERROR('Base travail'!$AJ90*'Base travail'!$EG90/AJ$10,0)</f>
        <v>0</v>
      </c>
      <c r="PY90" s="307">
        <f>IFERROR('Base travail'!$AK90*'Base travail'!$EH90/AK$10,0)</f>
        <v>0</v>
      </c>
      <c r="PZ90" s="307">
        <f>IFERROR('Base travail'!$AL90*'Base travail'!$EI90/AL$10,0)</f>
        <v>0</v>
      </c>
      <c r="QA90" s="307">
        <f>IFERROR('Base travail'!$AM90*'Base travail'!$EJ90/AM$10,0)</f>
        <v>0</v>
      </c>
      <c r="QB90" s="307">
        <f>IFERROR('Base travail'!$AN90*'Base travail'!$EK90/AN$10,0)</f>
        <v>0</v>
      </c>
      <c r="QC90" s="307">
        <f>IFERROR('Base travail'!$AO90*'Base travail'!$EL90/AO$10,0)</f>
        <v>0</v>
      </c>
      <c r="QD90" s="307">
        <f>IFERROR('Base travail'!$AP90*'Base travail'!$EM90/AP$10,0)</f>
        <v>0</v>
      </c>
      <c r="QE90" s="307">
        <f>IFERROR('Base travail'!$AQ90*'Base travail'!$EN90/AQ$10,0)</f>
        <v>0</v>
      </c>
      <c r="QF90" s="307">
        <f>IFERROR('Base travail'!$AR90*'Base travail'!$EO90/AR$10,0)</f>
        <v>0</v>
      </c>
      <c r="QG90" s="307">
        <f>IFERROR('Base travail'!$AS90*'Base travail'!$EP90/AS$10,0)</f>
        <v>0</v>
      </c>
      <c r="QH90" s="307">
        <f>IFERROR('Base travail'!$AT90*'Base travail'!$EQ90/AT$10,0)</f>
        <v>0</v>
      </c>
      <c r="QI90" s="307">
        <f>IFERROR('Base travail'!$AU90*'Base travail'!$ER90/AU$10,0)</f>
        <v>0</v>
      </c>
      <c r="QJ90" s="307">
        <f>IFERROR('Base travail'!$AV90*'Base travail'!$ES90/AV$10,0)</f>
        <v>0</v>
      </c>
      <c r="QK90" s="307">
        <f>IFERROR('Base travail'!$AW90*'Base travail'!$ET90/AW$10,0)</f>
        <v>0</v>
      </c>
      <c r="QL90" s="307">
        <f>IFERROR('Base travail'!$AX90*'Base travail'!$EU90/AX$10,0)</f>
        <v>0</v>
      </c>
      <c r="QM90" s="307">
        <f>IFERROR('Base travail'!$AY90*'Base travail'!$EV90/AY$10,0)</f>
        <v>0</v>
      </c>
      <c r="QN90" s="307">
        <f>IFERROR('Base travail'!$AZ90*'Base travail'!$EW90/AZ$10,0)</f>
        <v>0</v>
      </c>
      <c r="QO90" s="307">
        <f>IFERROR('Base travail'!$BA90*'Base travail'!$EX90/BA$10,0)</f>
        <v>0</v>
      </c>
      <c r="QP90" s="307">
        <f>IFERROR('Base travail'!$BB90*'Base travail'!$EY90/BB$10,0)</f>
        <v>0</v>
      </c>
      <c r="QQ90" s="307">
        <f>IFERROR('Base travail'!$BC90*'Base travail'!$EZ90/BC$10,0)</f>
        <v>0</v>
      </c>
      <c r="QR90" s="307">
        <f>IFERROR('Base travail'!$BD90*'Base travail'!$FA90/BD$10,0)</f>
        <v>0</v>
      </c>
      <c r="QS90" s="307">
        <f>IFERROR('Base travail'!$BE90*'Base travail'!$FB90/BE$10,0)</f>
        <v>0</v>
      </c>
      <c r="QT90" s="307">
        <f>IFERROR('Base travail'!$BF90*'Base travail'!$FC90/BF$10,0)</f>
        <v>0</v>
      </c>
      <c r="QU90" s="307">
        <f>IFERROR('Base travail'!$BG90*'Base travail'!$FD90/BG$10,0)</f>
        <v>0</v>
      </c>
      <c r="QV90" s="307">
        <f>IFERROR('Base travail'!$BH90*'Base travail'!$FE90/BH$10,0)</f>
        <v>0</v>
      </c>
      <c r="QW90" s="307">
        <f>IFERROR('Base travail'!$BI90*'Base travail'!$FF90/BI$10,0)</f>
        <v>0</v>
      </c>
      <c r="QX90" s="307">
        <f>IFERROR('Base travail'!$BJ90*'Base travail'!$FG90/BJ$10,0)</f>
        <v>0</v>
      </c>
      <c r="QY90" s="307">
        <f>IFERROR('Base travail'!$BK90*'Base travail'!$FH90/BK$10,0)</f>
        <v>0</v>
      </c>
      <c r="QZ90" s="307">
        <f>IFERROR('Base travail'!$BL90*'Base travail'!$FI90/BL$10,0)</f>
        <v>0</v>
      </c>
      <c r="RA90" s="307">
        <f>IFERROR('Base travail'!$BM90*'Base travail'!$FJ90/BM$10,0)</f>
        <v>0</v>
      </c>
      <c r="RB90" s="307">
        <f>IFERROR('Base travail'!$BN90*'Base travail'!$FK90/BN$10,0)</f>
        <v>0</v>
      </c>
      <c r="RC90" s="307">
        <f>IFERROR('Base travail'!$BO90*'Base travail'!$FL90/BO$10,0)</f>
        <v>0</v>
      </c>
      <c r="RD90" s="307">
        <f>IFERROR('Base travail'!$BP90*'Base travail'!$FM90/BP$10,0)</f>
        <v>0</v>
      </c>
      <c r="RE90" s="307">
        <f>IFERROR('Base travail'!$BQ90*'Base travail'!$FN90/BQ$10,0)</f>
        <v>0</v>
      </c>
      <c r="RF90" s="307">
        <f>IFERROR('Base travail'!$BR90*'Base travail'!$FO90/BR$10,0)</f>
        <v>0</v>
      </c>
      <c r="RG90" s="307">
        <f>IFERROR('Base travail'!$BS90*'Base travail'!$FP90/BS$10,0)</f>
        <v>0</v>
      </c>
      <c r="RH90" s="307">
        <f>IFERROR('Base travail'!$BT90*'Base travail'!$FQ90/BT$10,0)</f>
        <v>0</v>
      </c>
      <c r="RI90" s="307">
        <f>IFERROR('Base travail'!$BU90*'Base travail'!$FR90/BU$10,0)</f>
        <v>0</v>
      </c>
      <c r="RJ90" s="307">
        <f>IFERROR('Base travail'!$BV90*'Base travail'!$FS90/BV$10,0)</f>
        <v>0</v>
      </c>
      <c r="RK90" s="307">
        <f>IFERROR('Base travail'!$BW90*'Base travail'!$FT90/BW$10,0)</f>
        <v>0</v>
      </c>
      <c r="RL90" s="307">
        <f>IFERROR('Base travail'!$BX90*'Base travail'!$FU90/BX$10,0)</f>
        <v>0</v>
      </c>
      <c r="RM90" s="307">
        <f>IFERROR('Base travail'!$BY90*'Base travail'!$FV90/BY$10,0)</f>
        <v>0</v>
      </c>
      <c r="RN90" s="307">
        <f>IFERROR('Base travail'!$BZ90*'Base travail'!$FW90/BZ$10,0)</f>
        <v>0</v>
      </c>
      <c r="RO90" s="307">
        <f>IFERROR('Base travail'!$CA90*'Base travail'!$FX90/CA$10,0)</f>
        <v>0</v>
      </c>
      <c r="RP90" s="307">
        <f>IFERROR('Base travail'!$CB90*'Base travail'!$FY90/CB$10,0)</f>
        <v>0</v>
      </c>
      <c r="RQ90" s="307">
        <f>IFERROR('Base travail'!$CC90*'Base travail'!$FZ90/CC$10,0)</f>
        <v>0</v>
      </c>
      <c r="RR90" s="307">
        <f>IFERROR('Base travail'!$CD90*'Base travail'!$GA90/CD$10,0)</f>
        <v>0</v>
      </c>
      <c r="RS90" s="307">
        <f>IFERROR('Base travail'!$CE90*'Base travail'!$GB90/CE$10,0)</f>
        <v>0</v>
      </c>
      <c r="RT90" s="307">
        <f>IFERROR('Base travail'!$CF90*'Base travail'!$GC90/CF$10,0)</f>
        <v>0</v>
      </c>
      <c r="RU90" s="307">
        <f>IFERROR('Base travail'!$CG90*'Base travail'!$GD90/CG$10,0)</f>
        <v>0</v>
      </c>
      <c r="RV90" s="307">
        <f>IFERROR('Base travail'!$CH90*'Base travail'!$GE90/CH$10,0)</f>
        <v>0</v>
      </c>
      <c r="RW90" s="307">
        <f>IFERROR('Base travail'!$CI90*'Base travail'!$GF90/CI$10,0)</f>
        <v>0</v>
      </c>
      <c r="RX90" s="307">
        <f>IFERROR('Base travail'!$CJ90*'Base travail'!$GG90/CJ$10,0)</f>
        <v>0</v>
      </c>
      <c r="RY90" s="307">
        <f>IFERROR('Base travail'!$CK90*'Base travail'!$GH90/CK$10,0)</f>
        <v>0</v>
      </c>
      <c r="RZ90" s="307">
        <f>IFERROR('Base travail'!$CL90*'Base travail'!$GI90/CL$10,0)</f>
        <v>0</v>
      </c>
      <c r="SA90" s="307">
        <f>IFERROR('Base travail'!$CM90*'Base travail'!$GJ90/CM$10,0)</f>
        <v>0</v>
      </c>
      <c r="SB90" s="307">
        <f>IFERROR('Base travail'!$CN90*'Base travail'!$GK90/CN$10,0)</f>
        <v>0</v>
      </c>
      <c r="SC90" s="307">
        <f>IFERROR('Base travail'!$CO90*'Base travail'!$GL90/CO$10,0)</f>
        <v>0</v>
      </c>
      <c r="SD90" s="307">
        <f>IFERROR('Base travail'!$CP90*'Base travail'!$GM90/CP$10,0)</f>
        <v>0</v>
      </c>
      <c r="SE90" s="307">
        <f>IFERROR('Base travail'!$CQ90*'Base travail'!$GN90/CQ$10,0)</f>
        <v>0</v>
      </c>
      <c r="SF90" s="307">
        <f>IFERROR('Base travail'!$CR90*'Base travail'!$GO90/CR$10,0)</f>
        <v>0</v>
      </c>
      <c r="SG90" s="307">
        <f>IFERROR('Base travail'!$CS90*'Base travail'!$GP90/CS$10,0)</f>
        <v>0</v>
      </c>
      <c r="SH90" s="307">
        <f>IFERROR('Base travail'!$CT90*'Base travail'!$GQ90/CT$10,0)</f>
        <v>0</v>
      </c>
      <c r="SI90" s="307">
        <f>IFERROR('Base travail'!$CU90*'Base travail'!$GR90/CU$10,0)</f>
        <v>0</v>
      </c>
      <c r="SJ90" s="307">
        <f>IFERROR('Base travail'!$CV90*'Base travail'!$GS90/CV$10,0)</f>
        <v>0</v>
      </c>
      <c r="SK90" s="307">
        <f>IFERROR('Base travail'!$CW90*'Base travail'!$GT90/CW$10,0)</f>
        <v>0</v>
      </c>
      <c r="SL90" s="307">
        <f>IFERROR('Base travail'!$CX90*'Base travail'!$GU90/CX$10,0)</f>
        <v>0</v>
      </c>
      <c r="SM90" s="307">
        <f>IFERROR('Base travail'!$CY90*'Base travail'!$GV90/CY$10,0)</f>
        <v>0</v>
      </c>
      <c r="SN90" s="307">
        <f>IFERROR('Base travail'!$CZ90*'Base travail'!$GW90/CZ$10,0)</f>
        <v>0</v>
      </c>
      <c r="SO90" s="307">
        <f>IFERROR('Base travail'!$DA90*'Base travail'!$GX90/DA$10,0)</f>
        <v>0</v>
      </c>
      <c r="SP90" s="307">
        <f>IFERROR('Base travail'!$DB90*'Base travail'!$GY90/DB$10,0)</f>
        <v>0</v>
      </c>
      <c r="SQ90" s="307">
        <f>IFERROR('Base travail'!$DC90*'Base travail'!$GZ90/DC$10,0)</f>
        <v>0</v>
      </c>
      <c r="SR90" s="307"/>
      <c r="SS90" s="307">
        <f>IFERROR('Base travail'!$H90*'Base travail'!$HB90/H$13,0)</f>
        <v>0</v>
      </c>
      <c r="ST90" s="307">
        <f>IFERROR('Base travail'!$I90*'Base travail'!$HC90/I$13,0)</f>
        <v>0</v>
      </c>
      <c r="SU90" s="307">
        <f>IFERROR('Base travail'!$J90*'Base travail'!$HD90/J$13,0)</f>
        <v>0</v>
      </c>
      <c r="SV90" s="307">
        <f>IFERROR('Base travail'!$K90*'Base travail'!$HE90/K$13,0)</f>
        <v>0</v>
      </c>
      <c r="SW90" s="307">
        <f>IFERROR('Base travail'!$L90*'Base travail'!$HF90/L$13,0)</f>
        <v>0</v>
      </c>
      <c r="SX90" s="307">
        <f>IFERROR('Base travail'!$M90*'Base travail'!$HG90/M$13,0)</f>
        <v>0</v>
      </c>
      <c r="SY90" s="307">
        <f>IFERROR('Base travail'!$N90*'Base travail'!$HH90/N$13,0)</f>
        <v>0</v>
      </c>
      <c r="SZ90" s="307">
        <f>IFERROR('Base travail'!$O90*'Base travail'!$HI90/O$13,0)</f>
        <v>0</v>
      </c>
      <c r="TA90" s="307">
        <f>IFERROR('Base travail'!$P90*'Base travail'!$HJ90/P$13,0)</f>
        <v>0</v>
      </c>
      <c r="TB90" s="307">
        <f>IFERROR('Base travail'!$Q90*'Base travail'!$HK90/Q$13,0)</f>
        <v>0</v>
      </c>
      <c r="TC90" s="307">
        <f>IFERROR('Base travail'!$R90*'Base travail'!$HL90/R$13,0)</f>
        <v>0</v>
      </c>
      <c r="TD90" s="307">
        <f>IFERROR('Base travail'!$S90*'Base travail'!$HM90/S$13,0)</f>
        <v>0</v>
      </c>
      <c r="TE90" s="307">
        <f>IFERROR('Base travail'!$T90*'Base travail'!$HN90/T$13,0)</f>
        <v>0</v>
      </c>
      <c r="TF90" s="307">
        <f>IFERROR('Base travail'!$U90*'Base travail'!$HO90/U$13,0)</f>
        <v>0</v>
      </c>
      <c r="TG90" s="307">
        <f>IFERROR('Base travail'!$V90*'Base travail'!$HP90/V$13,0)</f>
        <v>0</v>
      </c>
      <c r="TH90" s="307">
        <f>IFERROR('Base travail'!$W90*'Base travail'!$HQ90/W$13,0)</f>
        <v>0</v>
      </c>
      <c r="TI90" s="307">
        <f>IFERROR('Base travail'!$X90*'Base travail'!$HR90/X$13,0)</f>
        <v>0</v>
      </c>
      <c r="TJ90" s="307">
        <f>IFERROR('Base travail'!$Y90*'Base travail'!$HS90/Y$13,0)</f>
        <v>0</v>
      </c>
      <c r="TK90" s="307">
        <f>IFERROR('Base travail'!$Z90*'Base travail'!$HT90/Z$13,0)</f>
        <v>0</v>
      </c>
      <c r="TL90" s="307">
        <f>IFERROR('Base travail'!$AA90*'Base travail'!$HU90/AA$13,0)</f>
        <v>0</v>
      </c>
      <c r="TM90" s="307">
        <f>IFERROR('Base travail'!$AB90*'Base travail'!$HV90/AB$13,0)</f>
        <v>0</v>
      </c>
      <c r="TN90" s="307">
        <f>IFERROR('Base travail'!$AC90*'Base travail'!$HW90/AC$13,0)</f>
        <v>0</v>
      </c>
      <c r="TO90" s="307">
        <f>IFERROR('Base travail'!$AD90*'Base travail'!$HX90/AD$13,0)</f>
        <v>0</v>
      </c>
      <c r="TP90" s="307">
        <f>IFERROR('Base travail'!$AE90*'Base travail'!$HY90/AE$13,0)</f>
        <v>0</v>
      </c>
      <c r="TQ90" s="307">
        <f>IFERROR('Base travail'!$AF90*'Base travail'!$HZ90/AF$13,0)</f>
        <v>0</v>
      </c>
      <c r="TR90" s="307">
        <f>IFERROR('Base travail'!$AG90*'Base travail'!$IA90/AG$13,0)</f>
        <v>0</v>
      </c>
      <c r="TS90" s="307">
        <f>IFERROR('Base travail'!$AH90*'Base travail'!$IB90/AH$13,0)</f>
        <v>0</v>
      </c>
      <c r="TT90" s="307">
        <f>IFERROR('Base travail'!$AI90*'Base travail'!$IC90/AI$13,0)</f>
        <v>0</v>
      </c>
      <c r="TU90" s="307">
        <f>IFERROR('Base travail'!$AJ90*'Base travail'!$ID90/AJ$13,0)</f>
        <v>0</v>
      </c>
      <c r="TV90" s="307">
        <f>IFERROR('Base travail'!$AK90*'Base travail'!$IE90/AK$13,0)</f>
        <v>0</v>
      </c>
      <c r="TW90" s="307">
        <f>IFERROR('Base travail'!$AL90*'Base travail'!$IF90/AL$13,0)</f>
        <v>0</v>
      </c>
      <c r="TX90" s="307">
        <f>IFERROR('Base travail'!$AM90*'Base travail'!$IG90/AM$13,0)</f>
        <v>0</v>
      </c>
      <c r="TY90" s="307">
        <f>IFERROR('Base travail'!$AN90*'Base travail'!$IH90/AN$13,0)</f>
        <v>0</v>
      </c>
      <c r="TZ90" s="307">
        <f>IFERROR('Base travail'!$AO90*'Base travail'!$II90/AO$13,0)</f>
        <v>0</v>
      </c>
      <c r="UA90" s="307">
        <f>IFERROR('Base travail'!$AP90*'Base travail'!$IJ90/AP$13,0)</f>
        <v>0</v>
      </c>
      <c r="UB90" s="307">
        <f>IFERROR('Base travail'!$AQ90*'Base travail'!$IK90/AQ$13,0)</f>
        <v>0</v>
      </c>
      <c r="UC90" s="307">
        <f>IFERROR('Base travail'!$AR90*'Base travail'!$IL90/AR$13,0)</f>
        <v>0</v>
      </c>
      <c r="UD90" s="307">
        <f>IFERROR('Base travail'!$AS90*'Base travail'!$IM90/AS$13,0)</f>
        <v>0</v>
      </c>
      <c r="UE90" s="307">
        <f>IFERROR('Base travail'!$AT90*'Base travail'!$IN90/AT$13,0)</f>
        <v>0</v>
      </c>
      <c r="UF90" s="307">
        <f>IFERROR('Base travail'!$AU90*'Base travail'!$IO90/AU$13,0)</f>
        <v>0</v>
      </c>
      <c r="UG90" s="307">
        <f>IFERROR('Base travail'!$AV90*'Base travail'!$IP90/AV$13,0)</f>
        <v>0</v>
      </c>
      <c r="UH90" s="307">
        <f>IFERROR('Base travail'!$AW90*'Base travail'!$IQ90/AW$13,0)</f>
        <v>0</v>
      </c>
      <c r="UI90" s="307">
        <f>IFERROR('Base travail'!$AX90*'Base travail'!$IR90/AX$13,0)</f>
        <v>0</v>
      </c>
      <c r="UJ90" s="307">
        <f>IFERROR('Base travail'!$AY90*'Base travail'!$IS90/AY$13,0)</f>
        <v>0</v>
      </c>
      <c r="UK90" s="307">
        <f>IFERROR('Base travail'!$AZ90*'Base travail'!$IT90/AZ$13,0)</f>
        <v>0</v>
      </c>
      <c r="UL90" s="307">
        <f>IFERROR('Base travail'!$BA90*'Base travail'!$IU90/BA$13,0)</f>
        <v>0</v>
      </c>
      <c r="UM90" s="307">
        <f>IFERROR('Base travail'!$BB90*'Base travail'!$IV90/BB$13,0)</f>
        <v>0</v>
      </c>
      <c r="UN90" s="307">
        <f>IFERROR('Base travail'!$BC90*'Base travail'!$IW90/BC$13,0)</f>
        <v>0</v>
      </c>
      <c r="UO90" s="307">
        <f>IFERROR('Base travail'!$BD90*'Base travail'!$IX90/BD$13,0)</f>
        <v>0</v>
      </c>
      <c r="UP90" s="307">
        <f>IFERROR('Base travail'!$BE90*'Base travail'!$IY90/BE$13,0)</f>
        <v>0</v>
      </c>
      <c r="UQ90" s="307">
        <f>IFERROR('Base travail'!$BF90*'Base travail'!$IZ90/BF$13,0)</f>
        <v>0</v>
      </c>
      <c r="UR90" s="307">
        <f>IFERROR('Base travail'!$BG90*'Base travail'!$JA90/BG$13,0)</f>
        <v>0</v>
      </c>
      <c r="US90" s="307">
        <f>IFERROR('Base travail'!$BH90*'Base travail'!$JB90/BH$13,0)</f>
        <v>0</v>
      </c>
      <c r="UT90" s="307">
        <f>IFERROR('Base travail'!$BI90*'Base travail'!$JC90/BI$13,0)</f>
        <v>0</v>
      </c>
      <c r="UU90" s="307">
        <f>IFERROR('Base travail'!$BJ90*'Base travail'!$JD90/BJ$13,0)</f>
        <v>0</v>
      </c>
      <c r="UV90" s="307">
        <f>IFERROR('Base travail'!$BK90*'Base travail'!$JE90/BK$13,0)</f>
        <v>0</v>
      </c>
      <c r="UW90" s="307">
        <f>IFERROR('Base travail'!$BL90*'Base travail'!$JF90/BL$13,0)</f>
        <v>0</v>
      </c>
      <c r="UX90" s="307">
        <f>IFERROR('Base travail'!$BM90*'Base travail'!$JG90/BM$13,0)</f>
        <v>0</v>
      </c>
      <c r="UY90" s="307">
        <f>IFERROR('Base travail'!$BN90*'Base travail'!$JH90/BN$13,0)</f>
        <v>0</v>
      </c>
      <c r="UZ90" s="307">
        <f>IFERROR('Base travail'!$BO90*'Base travail'!$JI90/BO$13,0)</f>
        <v>0</v>
      </c>
      <c r="VA90" s="307">
        <f>IFERROR('Base travail'!$BP90*'Base travail'!$JJ90/BP$13,0)</f>
        <v>0</v>
      </c>
      <c r="VB90" s="307">
        <f>IFERROR('Base travail'!$BQ90*'Base travail'!$JK90/BQ$13,0)</f>
        <v>0</v>
      </c>
      <c r="VC90" s="307">
        <f>IFERROR('Base travail'!$BR90*'Base travail'!$JL90/BR$13,0)</f>
        <v>0</v>
      </c>
      <c r="VD90" s="307">
        <f>IFERROR('Base travail'!$BS90*'Base travail'!$JM90/BS$13,0)</f>
        <v>0</v>
      </c>
      <c r="VE90" s="307">
        <f>IFERROR('Base travail'!$BT90*'Base travail'!$JN90/BT$13,0)</f>
        <v>0</v>
      </c>
      <c r="VF90" s="307">
        <f>IFERROR('Base travail'!$BU90*'Base travail'!$JO90/BU$13,0)</f>
        <v>0</v>
      </c>
      <c r="VG90" s="307">
        <f>IFERROR('Base travail'!$BV90*'Base travail'!$JP90/BV$13,0)</f>
        <v>0</v>
      </c>
      <c r="VH90" s="307">
        <f>IFERROR('Base travail'!$BW90*'Base travail'!$JQ90/BW$13,0)</f>
        <v>0</v>
      </c>
      <c r="VI90" s="307">
        <f>IFERROR('Base travail'!$BX90*'Base travail'!$JR90/BX$13,0)</f>
        <v>0</v>
      </c>
      <c r="VJ90" s="307">
        <f>IFERROR('Base travail'!$BY90*'Base travail'!$JS90/BY$13,0)</f>
        <v>0</v>
      </c>
      <c r="VK90" s="307">
        <f>IFERROR('Base travail'!$BZ90*'Base travail'!$JT90/BZ$13,0)</f>
        <v>0</v>
      </c>
      <c r="VL90" s="307">
        <f>IFERROR('Base travail'!$CA90*'Base travail'!$JU90/CA$13,0)</f>
        <v>0</v>
      </c>
      <c r="VM90" s="307">
        <f>IFERROR('Base travail'!$CB90*'Base travail'!$JV90/CB$13,0)</f>
        <v>0</v>
      </c>
      <c r="VN90" s="307">
        <f>IFERROR('Base travail'!$CC90*'Base travail'!$JW90/CC$13,0)</f>
        <v>0</v>
      </c>
      <c r="VO90" s="307">
        <f>IFERROR('Base travail'!$CD90*'Base travail'!$JX90/CD$13,0)</f>
        <v>0</v>
      </c>
      <c r="VP90" s="307">
        <f>IFERROR('Base travail'!$CE90*'Base travail'!$JY90/CE$13,0)</f>
        <v>0</v>
      </c>
      <c r="VQ90" s="307">
        <f>IFERROR('Base travail'!$CF90*'Base travail'!$JZ90/CF$13,0)</f>
        <v>0</v>
      </c>
      <c r="VR90" s="307">
        <f>IFERROR('Base travail'!$CG90*'Base travail'!$KA90/CG$13,0)</f>
        <v>0</v>
      </c>
      <c r="VS90" s="307">
        <f>IFERROR('Base travail'!$CH90*'Base travail'!$KB90/CH$13,0)</f>
        <v>0</v>
      </c>
      <c r="VT90" s="307">
        <f>IFERROR('Base travail'!$CI90*'Base travail'!$KC90/CI$13,0)</f>
        <v>0</v>
      </c>
      <c r="VU90" s="307">
        <f>IFERROR('Base travail'!$CJ90*'Base travail'!$KD90/CJ$13,0)</f>
        <v>0</v>
      </c>
      <c r="VV90" s="307">
        <f>IFERROR('Base travail'!$CK90*'Base travail'!$KE90/CK$13,0)</f>
        <v>0</v>
      </c>
      <c r="VW90" s="307">
        <f>IFERROR('Base travail'!$CL90*'Base travail'!$KF90/CL$13,0)</f>
        <v>0</v>
      </c>
      <c r="VX90" s="307">
        <f>IFERROR('Base travail'!$CM90*'Base travail'!$KG90/CM$13,0)</f>
        <v>0</v>
      </c>
      <c r="VY90" s="307">
        <f>IFERROR('Base travail'!$CN90*'Base travail'!$KH90/CN$13,0)</f>
        <v>0</v>
      </c>
      <c r="VZ90" s="307">
        <f>IFERROR('Base travail'!$CO90*'Base travail'!$KI90/CO$13,0)</f>
        <v>0</v>
      </c>
      <c r="WA90" s="307">
        <f>IFERROR('Base travail'!$CP90*'Base travail'!$KJ90/CP$13,0)</f>
        <v>0</v>
      </c>
      <c r="WB90" s="307">
        <f>IFERROR('Base travail'!$CQ90*'Base travail'!$KK90/CQ$13,0)</f>
        <v>0</v>
      </c>
      <c r="WC90" s="307">
        <f>IFERROR('Base travail'!$CR90*'Base travail'!$KL90/CR$13,0)</f>
        <v>0</v>
      </c>
      <c r="WD90" s="307">
        <f>IFERROR('Base travail'!$CS90*'Base travail'!$KM90/CS$13,0)</f>
        <v>0</v>
      </c>
      <c r="WE90" s="307">
        <f>IFERROR('Base travail'!$CT90*'Base travail'!$KN90/CT$13,0)</f>
        <v>0</v>
      </c>
      <c r="WF90" s="307">
        <f>IFERROR('Base travail'!$CU90*'Base travail'!$KO90/CU$13,0)</f>
        <v>0</v>
      </c>
      <c r="WG90" s="307">
        <f>IFERROR('Base travail'!$CV90*'Base travail'!$KP90/CV$13,0)</f>
        <v>0</v>
      </c>
      <c r="WH90" s="307">
        <f>IFERROR('Base travail'!$CW90*'Base travail'!$KQ90/CW$13,0)</f>
        <v>0</v>
      </c>
      <c r="WI90" s="307">
        <f>IFERROR('Base travail'!$CX90*'Base travail'!$KR90/CX$13,0)</f>
        <v>0</v>
      </c>
      <c r="WJ90" s="307">
        <f>IFERROR('Base travail'!$CY90*'Base travail'!$KS90/CY$13,0)</f>
        <v>0</v>
      </c>
      <c r="WK90" s="307">
        <f>IFERROR('Base travail'!$CZ90*'Base travail'!$KT90/CZ$13,0)</f>
        <v>0</v>
      </c>
      <c r="WL90" s="307">
        <f>IFERROR('Base travail'!$DA90*'Base travail'!$KU90/DA$13,0)</f>
        <v>0</v>
      </c>
      <c r="WM90" s="307">
        <f>IFERROR('Base travail'!$DB90*'Base travail'!$KV90/DB$13,0)</f>
        <v>0</v>
      </c>
      <c r="WN90" s="307">
        <f>IFERROR('Base travail'!$DC90*'Base travail'!$KW90/DC$13,0)</f>
        <v>0</v>
      </c>
      <c r="WO90" s="307"/>
      <c r="WP90" s="307">
        <f>IFERROR('Base travail'!$H90*'Base travail'!$KY90/H$16,0)</f>
        <v>0</v>
      </c>
      <c r="WQ90" s="307">
        <f>IFERROR('Base travail'!$I90*'Base travail'!$KZ90/I$16,0)</f>
        <v>0</v>
      </c>
      <c r="WR90" s="307">
        <f>IFERROR('Base travail'!$J90*'Base travail'!$LA90/J$16,0)</f>
        <v>0</v>
      </c>
      <c r="WS90" s="307">
        <f>IFERROR('Base travail'!$K90*'Base travail'!$LB90/K$16,0)</f>
        <v>0</v>
      </c>
      <c r="WT90" s="307">
        <f>IFERROR('Base travail'!$L90*'Base travail'!$LC90/L$16,0)</f>
        <v>0</v>
      </c>
      <c r="WU90" s="307">
        <f>IFERROR('Base travail'!$M90*'Base travail'!$LD90/M$16,0)</f>
        <v>0</v>
      </c>
      <c r="WV90" s="307">
        <f>IFERROR('Base travail'!$N90*'Base travail'!$LE90/N$16,0)</f>
        <v>0</v>
      </c>
      <c r="WW90" s="307">
        <f>IFERROR('Base travail'!$O90*'Base travail'!$LF90/O$16,0)</f>
        <v>0</v>
      </c>
      <c r="WX90" s="307">
        <f>IFERROR('Base travail'!$P90*'Base travail'!$LG90/P$16,0)</f>
        <v>0</v>
      </c>
      <c r="WY90" s="307">
        <f>IFERROR('Base travail'!$Q90*'Base travail'!$LH90/Q$16,0)</f>
        <v>0</v>
      </c>
      <c r="WZ90" s="307">
        <f>IFERROR('Base travail'!$R90*'Base travail'!$LI90/R$16,0)</f>
        <v>0</v>
      </c>
      <c r="XA90" s="307">
        <f>IFERROR('Base travail'!$S90*'Base travail'!$LJ90/S$16,0)</f>
        <v>0</v>
      </c>
      <c r="XB90" s="307">
        <f>IFERROR('Base travail'!$T90*'Base travail'!$LK90/T$16,0)</f>
        <v>0</v>
      </c>
      <c r="XC90" s="307">
        <f>IFERROR('Base travail'!$U90*'Base travail'!$LL90/U$16,0)</f>
        <v>0</v>
      </c>
      <c r="XD90" s="307">
        <f>IFERROR('Base travail'!$V90*'Base travail'!$LM90/V$16,0)</f>
        <v>0</v>
      </c>
      <c r="XE90" s="307">
        <f>IFERROR('Base travail'!$W90*'Base travail'!$LN90/W$16,0)</f>
        <v>0</v>
      </c>
      <c r="XF90" s="307">
        <f>IFERROR('Base travail'!$X90*'Base travail'!$LO90/X$16,0)</f>
        <v>0</v>
      </c>
      <c r="XG90" s="307">
        <f>IFERROR('Base travail'!$Y90*'Base travail'!$LP90/Y$16,0)</f>
        <v>0</v>
      </c>
      <c r="XH90" s="307">
        <f>IFERROR('Base travail'!$Z90*'Base travail'!$LQ90/Z$16,0)</f>
        <v>0</v>
      </c>
      <c r="XI90" s="307">
        <f>IFERROR('Base travail'!$AA90*'Base travail'!$LR90/AA$16,0)</f>
        <v>0</v>
      </c>
      <c r="XJ90" s="307">
        <f>IFERROR('Base travail'!$AB90*'Base travail'!$LS90/AB$16,0)</f>
        <v>0</v>
      </c>
      <c r="XK90" s="307">
        <f>IFERROR('Base travail'!$AC90*'Base travail'!$LT90/AC$16,0)</f>
        <v>0</v>
      </c>
      <c r="XL90" s="307">
        <f>IFERROR('Base travail'!$AD90*'Base travail'!$LU90/AD$16,0)</f>
        <v>0</v>
      </c>
      <c r="XM90" s="307">
        <f>IFERROR('Base travail'!$AE90*'Base travail'!$LV90/AE$16,0)</f>
        <v>0</v>
      </c>
      <c r="XN90" s="307">
        <f>IFERROR('Base travail'!$AF90*'Base travail'!$LW90/AF$16,0)</f>
        <v>0</v>
      </c>
      <c r="XO90" s="307">
        <f>IFERROR('Base travail'!$AG90*'Base travail'!$LX90/AG$16,0)</f>
        <v>0</v>
      </c>
      <c r="XP90" s="307">
        <f>IFERROR('Base travail'!$AH90*'Base travail'!$LY90/AH$16,0)</f>
        <v>0</v>
      </c>
      <c r="XQ90" s="307">
        <f>IFERROR('Base travail'!$AI90*'Base travail'!$LZ90/AI$16,0)</f>
        <v>0</v>
      </c>
      <c r="XR90" s="307">
        <f>IFERROR('Base travail'!$AJ90*'Base travail'!$MA90/AJ$16,0)</f>
        <v>0</v>
      </c>
      <c r="XS90" s="307">
        <f>IFERROR('Base travail'!$AK90*'Base travail'!$MB90/AK$16,0)</f>
        <v>0</v>
      </c>
      <c r="XT90" s="307">
        <f>IFERROR('Base travail'!$AL90*'Base travail'!$MC90/AL$16,0)</f>
        <v>0</v>
      </c>
      <c r="XU90" s="307">
        <f>IFERROR('Base travail'!$AM90*'Base travail'!$MD90/AM$16,0)</f>
        <v>0</v>
      </c>
      <c r="XV90" s="307">
        <f>IFERROR('Base travail'!$AN90*'Base travail'!$ME90/AN$16,0)</f>
        <v>0</v>
      </c>
      <c r="XW90" s="307">
        <f>IFERROR('Base travail'!$AO90*'Base travail'!$MF90/AO$16,0)</f>
        <v>0</v>
      </c>
      <c r="XX90" s="307">
        <f>IFERROR('Base travail'!$AP90*'Base travail'!$MG90/AP$16,0)</f>
        <v>0</v>
      </c>
      <c r="XY90" s="307">
        <f>IFERROR('Base travail'!$AQ90*'Base travail'!$MH90/AQ$16,0)</f>
        <v>0</v>
      </c>
      <c r="XZ90" s="307">
        <f>IFERROR('Base travail'!$AR90*'Base travail'!$MI90/AR$16,0)</f>
        <v>0</v>
      </c>
      <c r="YA90" s="307">
        <f>IFERROR('Base travail'!$AS90*'Base travail'!$MJ90/AS$16,0)</f>
        <v>0</v>
      </c>
      <c r="YB90" s="307">
        <f>IFERROR('Base travail'!$AT90*'Base travail'!$MK90/AT$16,0)</f>
        <v>0</v>
      </c>
      <c r="YC90" s="307">
        <f>IFERROR('Base travail'!$AU90*'Base travail'!$ML90/AU$16,0)</f>
        <v>0</v>
      </c>
      <c r="YD90" s="307">
        <f>IFERROR('Base travail'!$AV90*'Base travail'!$MM90/AV$16,0)</f>
        <v>0</v>
      </c>
      <c r="YE90" s="307">
        <f>IFERROR('Base travail'!$AW90*'Base travail'!$MN90/AW$16,0)</f>
        <v>0</v>
      </c>
      <c r="YF90" s="307">
        <f>IFERROR('Base travail'!$AX90*'Base travail'!$MO90/AX$16,0)</f>
        <v>0</v>
      </c>
      <c r="YG90" s="307">
        <f>IFERROR('Base travail'!$AY90*'Base travail'!$MP90/AY$16,0)</f>
        <v>0</v>
      </c>
      <c r="YH90" s="307">
        <f>IFERROR('Base travail'!$AZ90*'Base travail'!$MQ90/AZ$16,0)</f>
        <v>0</v>
      </c>
      <c r="YI90" s="307">
        <f>IFERROR('Base travail'!$BA90*'Base travail'!$MR90/BA$16,0)</f>
        <v>0</v>
      </c>
      <c r="YJ90" s="307">
        <f>IFERROR('Base travail'!$BB90*'Base travail'!$MS90/BB$16,0)</f>
        <v>0</v>
      </c>
      <c r="YK90" s="307">
        <f>IFERROR('Base travail'!$BC90*'Base travail'!$MT90/BC$16,0)</f>
        <v>0</v>
      </c>
      <c r="YL90" s="307">
        <f>IFERROR('Base travail'!$BD90*'Base travail'!$MU90/BD$16,0)</f>
        <v>0</v>
      </c>
      <c r="YM90" s="307">
        <f>IFERROR('Base travail'!$BE90*'Base travail'!$MV90/BE$16,0)</f>
        <v>0</v>
      </c>
      <c r="YN90" s="307">
        <f>IFERROR('Base travail'!$BF90*'Base travail'!$MW90/BF$16,0)</f>
        <v>0</v>
      </c>
      <c r="YO90" s="307">
        <f>IFERROR('Base travail'!$BG90*'Base travail'!$MX90/BG$16,0)</f>
        <v>0</v>
      </c>
      <c r="YP90" s="307">
        <f>IFERROR('Base travail'!$BH90*'Base travail'!$MY90/BH$16,0)</f>
        <v>0</v>
      </c>
      <c r="YQ90" s="307">
        <f>IFERROR('Base travail'!$BI90*'Base travail'!$MZ90/BI$16,0)</f>
        <v>0</v>
      </c>
      <c r="YR90" s="307">
        <f>IFERROR('Base travail'!$BJ90*'Base travail'!$NA90/BJ$16,0)</f>
        <v>0</v>
      </c>
      <c r="YS90" s="307">
        <f>IFERROR('Base travail'!$BK90*'Base travail'!$NB90/BK$16,0)</f>
        <v>0</v>
      </c>
      <c r="YT90" s="307">
        <f>IFERROR('Base travail'!$BL90*'Base travail'!$NC90/BL$16,0)</f>
        <v>0</v>
      </c>
      <c r="YU90" s="307">
        <f>IFERROR('Base travail'!$BM90*'Base travail'!$ND90/BM$16,0)</f>
        <v>0</v>
      </c>
      <c r="YV90" s="307">
        <f>IFERROR('Base travail'!$BN90*'Base travail'!$NE90/BN$16,0)</f>
        <v>0</v>
      </c>
      <c r="YW90" s="307">
        <f>IFERROR('Base travail'!$BO90*'Base travail'!$NF90/BO$16,0)</f>
        <v>0</v>
      </c>
      <c r="YX90" s="307">
        <f>IFERROR('Base travail'!$BP90*'Base travail'!$NG90/BP$16,0)</f>
        <v>0</v>
      </c>
      <c r="YY90" s="307">
        <f>IFERROR('Base travail'!$BQ90*'Base travail'!$NH90/BQ$16,0)</f>
        <v>0</v>
      </c>
      <c r="YZ90" s="307">
        <f>IFERROR('Base travail'!$BR90*'Base travail'!$NI90/BR$16,0)</f>
        <v>0</v>
      </c>
      <c r="ZA90" s="307">
        <f>IFERROR('Base travail'!$BS90*'Base travail'!$NJ90/BS$16,0)</f>
        <v>0</v>
      </c>
      <c r="ZB90" s="307">
        <f>IFERROR('Base travail'!$BT90*'Base travail'!$NK90/BT$16,0)</f>
        <v>0</v>
      </c>
      <c r="ZC90" s="307">
        <f>IFERROR('Base travail'!$BU90*'Base travail'!$NL90/BU$16,0)</f>
        <v>0</v>
      </c>
      <c r="ZD90" s="307">
        <f>IFERROR('Base travail'!$BV90*'Base travail'!$NM90/BV$16,0)</f>
        <v>0</v>
      </c>
      <c r="ZE90" s="307">
        <f>IFERROR('Base travail'!$BW90*'Base travail'!$NN90/BW$16,0)</f>
        <v>0</v>
      </c>
      <c r="ZF90" s="307">
        <f>IFERROR('Base travail'!$BX90*'Base travail'!$NO90/BX$16,0)</f>
        <v>0</v>
      </c>
      <c r="ZG90" s="307">
        <f>IFERROR('Base travail'!$BY90*'Base travail'!$NP90/BY$16,0)</f>
        <v>0</v>
      </c>
      <c r="ZH90" s="307">
        <f>IFERROR('Base travail'!$BZ90*'Base travail'!$NQ90/BZ$16,0)</f>
        <v>0</v>
      </c>
      <c r="ZI90" s="307">
        <f>IFERROR('Base travail'!$CA90*'Base travail'!$NR90/CA$16,0)</f>
        <v>0</v>
      </c>
      <c r="ZJ90" s="307">
        <f>IFERROR('Base travail'!$CB90*'Base travail'!$NS90/CB$16,0)</f>
        <v>0</v>
      </c>
      <c r="ZK90" s="307">
        <f>IFERROR('Base travail'!$CC90*'Base travail'!$NT90/CC$16,0)</f>
        <v>0</v>
      </c>
      <c r="ZL90" s="307">
        <f>IFERROR('Base travail'!$CD90*'Base travail'!$NU90/CD$16,0)</f>
        <v>0</v>
      </c>
      <c r="ZM90" s="307">
        <f>IFERROR('Base travail'!$CE90*'Base travail'!$NV90/CE$16,0)</f>
        <v>0</v>
      </c>
      <c r="ZN90" s="307">
        <f>IFERROR('Base travail'!$CF90*'Base travail'!$NW90/CF$16,0)</f>
        <v>0</v>
      </c>
      <c r="ZO90" s="307">
        <f>IFERROR('Base travail'!$CG90*'Base travail'!$NX90/CG$16,0)</f>
        <v>0</v>
      </c>
      <c r="ZP90" s="307">
        <f>IFERROR('Base travail'!$CH90*'Base travail'!$NY90/CH$16,0)</f>
        <v>0</v>
      </c>
      <c r="ZQ90" s="307">
        <f>IFERROR('Base travail'!$CI90*'Base travail'!$NZ90/CI$16,0)</f>
        <v>0</v>
      </c>
      <c r="ZR90" s="307">
        <f>IFERROR('Base travail'!$CJ90*'Base travail'!$OA90/CJ$16,0)</f>
        <v>0</v>
      </c>
      <c r="ZS90" s="307">
        <f>IFERROR('Base travail'!$CK90*'Base travail'!$OB90/CK$16,0)</f>
        <v>0</v>
      </c>
      <c r="ZT90" s="307">
        <f>IFERROR('Base travail'!$CL90*'Base travail'!$OC90/CL$16,0)</f>
        <v>0</v>
      </c>
      <c r="ZU90" s="307">
        <f>IFERROR('Base travail'!$CM90*'Base travail'!$OD90/CM$16,0)</f>
        <v>0</v>
      </c>
      <c r="ZV90" s="307">
        <f>IFERROR('Base travail'!$CN90*'Base travail'!$OE90/CN$16,0)</f>
        <v>0</v>
      </c>
      <c r="ZW90" s="307">
        <f>IFERROR('Base travail'!$CO90*'Base travail'!$OF90/CO$16,0)</f>
        <v>0</v>
      </c>
      <c r="ZX90" s="307">
        <f>IFERROR('Base travail'!$CP90*'Base travail'!$OG90/CP$16,0)</f>
        <v>0</v>
      </c>
      <c r="ZY90" s="307">
        <f>IFERROR('Base travail'!$CQ90*'Base travail'!$OH90/CQ$16,0)</f>
        <v>0</v>
      </c>
      <c r="ZZ90" s="307">
        <f>IFERROR('Base travail'!$CR90*'Base travail'!$OI90/CR$16,0)</f>
        <v>0</v>
      </c>
      <c r="AAA90" s="307">
        <f>IFERROR('Base travail'!$CS90*'Base travail'!$OJ90/CS$16,0)</f>
        <v>0</v>
      </c>
      <c r="AAB90" s="307">
        <f>IFERROR('Base travail'!$CT90*'Base travail'!$OK90/CT$16,0)</f>
        <v>0</v>
      </c>
      <c r="AAC90" s="307">
        <f>IFERROR('Base travail'!$CU90*'Base travail'!$OL90/CU$16,0)</f>
        <v>0</v>
      </c>
      <c r="AAD90" s="307">
        <f>IFERROR('Base travail'!$CV90*'Base travail'!$OM90/CV$16,0)</f>
        <v>0</v>
      </c>
      <c r="AAE90" s="307">
        <f>IFERROR('Base travail'!$CW90*'Base travail'!$ON90/CW$16,0)</f>
        <v>0</v>
      </c>
      <c r="AAF90" s="307">
        <f>IFERROR('Base travail'!$CX90*'Base travail'!$OO90/CX$16,0)</f>
        <v>0</v>
      </c>
      <c r="AAG90" s="307">
        <f>IFERROR('Base travail'!$CY90*'Base travail'!$OP90/CY$16,0)</f>
        <v>0</v>
      </c>
      <c r="AAH90" s="307">
        <f>IFERROR('Base travail'!$CZ90*'Base travail'!$OQ90/CZ$16,0)</f>
        <v>0</v>
      </c>
      <c r="AAI90" s="307">
        <f>IFERROR('Base travail'!$DA90*'Base travail'!$OR90/DA$16,0)</f>
        <v>0</v>
      </c>
      <c r="AAJ90" s="307">
        <f>IFERROR('Base travail'!$DB90*'Base travail'!$OS90/DB$16,0)</f>
        <v>0</v>
      </c>
      <c r="AAK90" s="324">
        <f>IFERROR('Base travail'!$DC90*'Base travail'!$OT90/DC$16,0)</f>
        <v>0</v>
      </c>
    </row>
    <row r="91" spans="1:713" hidden="1" x14ac:dyDescent="0.25">
      <c r="A91" s="309">
        <f>Info!D76</f>
        <v>70</v>
      </c>
      <c r="B91" s="310" t="str">
        <f>Info!B76</f>
        <v>BR</v>
      </c>
      <c r="C91" s="310">
        <f>VLOOKUP(B91,Info!$B$7:$AE$106,30,FALSE)</f>
        <v>0</v>
      </c>
      <c r="D91" s="311">
        <f>SUM('Base travail'!$H91:$DC91)</f>
        <v>0</v>
      </c>
      <c r="E91" s="312">
        <f>SUM('Base travail'!$OV91:$SQ91)</f>
        <v>0</v>
      </c>
      <c r="F91" s="312">
        <f>SUM('Base travail'!$SS91:$WN91)</f>
        <v>0</v>
      </c>
      <c r="G91" s="312">
        <f>SUM('Base travail'!$WP91:$AAK91)</f>
        <v>0</v>
      </c>
      <c r="H91" s="363"/>
      <c r="I91" s="363"/>
      <c r="J91" s="363"/>
      <c r="K91" s="363"/>
      <c r="L91" s="363"/>
      <c r="M91" s="363"/>
      <c r="N91" s="363"/>
      <c r="O91" s="363"/>
      <c r="P91" s="363"/>
      <c r="Q91" s="363"/>
      <c r="R91" s="363"/>
      <c r="S91" s="363"/>
      <c r="T91" s="363"/>
      <c r="U91" s="363"/>
      <c r="V91" s="363"/>
      <c r="W91" s="363"/>
      <c r="X91" s="363"/>
      <c r="Y91" s="363"/>
      <c r="Z91" s="363"/>
      <c r="AA91" s="363"/>
      <c r="AB91" s="363"/>
      <c r="AC91" s="363"/>
      <c r="AD91" s="363"/>
      <c r="AE91" s="363"/>
      <c r="AF91" s="363"/>
      <c r="AG91" s="363"/>
      <c r="AH91" s="363"/>
      <c r="AI91" s="363"/>
      <c r="AJ91" s="363"/>
      <c r="AK91" s="363"/>
      <c r="AL91" s="363"/>
      <c r="AM91" s="363"/>
      <c r="AN91" s="363"/>
      <c r="AO91" s="363"/>
      <c r="AP91" s="363"/>
      <c r="AQ91" s="363"/>
      <c r="AR91" s="363"/>
      <c r="AS91" s="363"/>
      <c r="AT91" s="363"/>
      <c r="AU91" s="363"/>
      <c r="AV91" s="363"/>
      <c r="AW91" s="363"/>
      <c r="AX91" s="363"/>
      <c r="AY91" s="363"/>
      <c r="AZ91" s="363"/>
      <c r="BA91" s="363"/>
      <c r="BB91" s="363"/>
      <c r="BC91" s="363"/>
      <c r="BD91" s="363"/>
      <c r="BE91" s="363"/>
      <c r="BF91" s="363"/>
      <c r="BG91" s="363"/>
      <c r="BH91" s="363"/>
      <c r="BI91" s="363"/>
      <c r="BJ91" s="363"/>
      <c r="BK91" s="363"/>
      <c r="BL91" s="363"/>
      <c r="BM91" s="363"/>
      <c r="BN91" s="363"/>
      <c r="BO91" s="363"/>
      <c r="BP91" s="363"/>
      <c r="BQ91" s="363"/>
      <c r="BR91" s="363"/>
      <c r="BS91" s="363"/>
      <c r="BT91" s="363"/>
      <c r="BU91" s="363"/>
      <c r="BV91" s="363"/>
      <c r="BW91" s="363"/>
      <c r="BX91" s="363"/>
      <c r="BY91" s="363"/>
      <c r="BZ91" s="363"/>
      <c r="CA91" s="363"/>
      <c r="CB91" s="363"/>
      <c r="CC91" s="363"/>
      <c r="CD91" s="363"/>
      <c r="CE91" s="363"/>
      <c r="CF91" s="363"/>
      <c r="CG91" s="363"/>
      <c r="CH91" s="363"/>
      <c r="CI91" s="363"/>
      <c r="CJ91" s="363"/>
      <c r="CK91" s="363"/>
      <c r="CL91" s="363"/>
      <c r="CM91" s="363"/>
      <c r="CN91" s="363"/>
      <c r="CO91" s="363"/>
      <c r="CP91" s="363"/>
      <c r="CQ91" s="363"/>
      <c r="CR91" s="363"/>
      <c r="CS91" s="363"/>
      <c r="CT91" s="363"/>
      <c r="CU91" s="363"/>
      <c r="CV91" s="363"/>
      <c r="CW91" s="363"/>
      <c r="CX91" s="363"/>
      <c r="CY91" s="363"/>
      <c r="CZ91" s="363"/>
      <c r="DA91" s="363"/>
      <c r="DB91" s="363"/>
      <c r="DC91" s="363"/>
      <c r="DE91" s="314">
        <f t="shared" si="1206"/>
        <v>0</v>
      </c>
      <c r="DF91" s="314">
        <f t="shared" si="1207"/>
        <v>0</v>
      </c>
      <c r="DG91" s="314">
        <f t="shared" si="1208"/>
        <v>0</v>
      </c>
      <c r="DH91" s="314">
        <f t="shared" si="1209"/>
        <v>0</v>
      </c>
      <c r="DI91" s="314">
        <f t="shared" si="1210"/>
        <v>4.3449999999999998</v>
      </c>
      <c r="DJ91" s="314">
        <f t="shared" si="1211"/>
        <v>0</v>
      </c>
      <c r="DK91" s="314">
        <f t="shared" si="1212"/>
        <v>4.3449999999999998</v>
      </c>
      <c r="DL91" s="314">
        <f t="shared" si="1213"/>
        <v>4.3449999999999998</v>
      </c>
      <c r="DM91" s="314">
        <f t="shared" si="1214"/>
        <v>0</v>
      </c>
      <c r="DN91" s="314">
        <f t="shared" si="1215"/>
        <v>0</v>
      </c>
      <c r="DO91" s="314">
        <f t="shared" si="1216"/>
        <v>0</v>
      </c>
      <c r="DP91" s="314">
        <f t="shared" si="1217"/>
        <v>0</v>
      </c>
      <c r="DQ91" s="314">
        <f t="shared" si="1218"/>
        <v>4.3449999999999998</v>
      </c>
      <c r="DR91" s="314">
        <f t="shared" si="1219"/>
        <v>4.3449999999999998</v>
      </c>
      <c r="DS91" s="314">
        <f t="shared" si="1220"/>
        <v>4.3449999999999998</v>
      </c>
      <c r="DT91" s="314">
        <f t="shared" si="1221"/>
        <v>4.3449999999999998</v>
      </c>
      <c r="DU91" s="314">
        <f t="shared" si="1222"/>
        <v>0</v>
      </c>
      <c r="DV91" s="314">
        <f t="shared" si="1223"/>
        <v>0</v>
      </c>
      <c r="DW91" s="314">
        <f t="shared" si="1224"/>
        <v>0</v>
      </c>
      <c r="DX91" s="314">
        <f t="shared" si="1225"/>
        <v>0</v>
      </c>
      <c r="DY91" s="314">
        <f t="shared" si="1226"/>
        <v>0</v>
      </c>
      <c r="DZ91" s="314">
        <f t="shared" si="1227"/>
        <v>0</v>
      </c>
      <c r="EA91" s="314">
        <f t="shared" si="1228"/>
        <v>0</v>
      </c>
      <c r="EB91" s="314">
        <f t="shared" si="1229"/>
        <v>0</v>
      </c>
      <c r="EC91" s="314">
        <f t="shared" si="1230"/>
        <v>0</v>
      </c>
      <c r="ED91" s="314">
        <f t="shared" si="1231"/>
        <v>1</v>
      </c>
      <c r="EE91" s="314">
        <f t="shared" si="1232"/>
        <v>1</v>
      </c>
      <c r="EF91" s="314">
        <f t="shared" si="1233"/>
        <v>0</v>
      </c>
      <c r="EG91" s="314">
        <f t="shared" si="1234"/>
        <v>0</v>
      </c>
      <c r="EH91" s="314">
        <f t="shared" si="1235"/>
        <v>0</v>
      </c>
      <c r="EI91" s="314">
        <f t="shared" si="1236"/>
        <v>0</v>
      </c>
      <c r="EJ91" s="314">
        <f t="shared" si="1237"/>
        <v>0</v>
      </c>
      <c r="EK91" s="314">
        <f t="shared" si="1238"/>
        <v>0</v>
      </c>
      <c r="EL91" s="314">
        <f t="shared" si="1239"/>
        <v>1</v>
      </c>
      <c r="EM91" s="314">
        <f t="shared" si="1240"/>
        <v>1</v>
      </c>
      <c r="EN91" s="314">
        <f t="shared" si="1241"/>
        <v>0</v>
      </c>
      <c r="EO91" s="314">
        <f t="shared" si="1242"/>
        <v>0</v>
      </c>
      <c r="EP91" s="314">
        <f t="shared" si="1243"/>
        <v>0</v>
      </c>
      <c r="EQ91" s="314">
        <f t="shared" si="1244"/>
        <v>0</v>
      </c>
      <c r="ER91" s="314">
        <f t="shared" si="1245"/>
        <v>0</v>
      </c>
      <c r="ES91" s="314">
        <f t="shared" si="1246"/>
        <v>0</v>
      </c>
      <c r="ET91" s="314">
        <f t="shared" si="1247"/>
        <v>0</v>
      </c>
      <c r="EU91" s="314">
        <f t="shared" si="1248"/>
        <v>0</v>
      </c>
      <c r="EV91" s="314">
        <f t="shared" si="1249"/>
        <v>0</v>
      </c>
      <c r="EW91" s="314">
        <f t="shared" si="1250"/>
        <v>0</v>
      </c>
      <c r="EX91" s="314">
        <f t="shared" si="1251"/>
        <v>0</v>
      </c>
      <c r="EY91" s="314">
        <f t="shared" si="1252"/>
        <v>0</v>
      </c>
      <c r="EZ91" s="314">
        <f t="shared" si="1253"/>
        <v>0</v>
      </c>
      <c r="FA91" s="314">
        <f t="shared" si="1254"/>
        <v>0</v>
      </c>
      <c r="FB91" s="314">
        <f t="shared" si="1255"/>
        <v>0</v>
      </c>
      <c r="FC91" s="314">
        <f t="shared" si="1256"/>
        <v>0</v>
      </c>
      <c r="FD91" s="314">
        <f t="shared" si="1257"/>
        <v>0</v>
      </c>
      <c r="FE91" s="314">
        <f t="shared" si="1258"/>
        <v>0</v>
      </c>
      <c r="FF91" s="314">
        <f t="shared" si="1259"/>
        <v>0</v>
      </c>
      <c r="FG91" s="314">
        <f t="shared" si="1260"/>
        <v>0</v>
      </c>
      <c r="FH91" s="314">
        <f t="shared" si="1261"/>
        <v>0</v>
      </c>
      <c r="FI91" s="314">
        <f t="shared" si="1262"/>
        <v>0</v>
      </c>
      <c r="FJ91" s="314">
        <f t="shared" si="1263"/>
        <v>4.3449999999999998</v>
      </c>
      <c r="FK91" s="314">
        <f t="shared" si="1264"/>
        <v>4.3449999999999998</v>
      </c>
      <c r="FL91" s="314">
        <f t="shared" si="1265"/>
        <v>0</v>
      </c>
      <c r="FM91" s="314">
        <f t="shared" si="1266"/>
        <v>0</v>
      </c>
      <c r="FN91" s="314">
        <f t="shared" si="1267"/>
        <v>0</v>
      </c>
      <c r="FO91" s="314">
        <f t="shared" si="1268"/>
        <v>0</v>
      </c>
      <c r="FP91" s="314">
        <f t="shared" si="1269"/>
        <v>0</v>
      </c>
      <c r="FQ91" s="314">
        <f t="shared" si="1270"/>
        <v>0</v>
      </c>
      <c r="FR91" s="314">
        <f t="shared" si="1271"/>
        <v>0</v>
      </c>
      <c r="FS91" s="314">
        <f t="shared" si="1272"/>
        <v>0</v>
      </c>
      <c r="FT91" s="314">
        <f t="shared" si="1273"/>
        <v>0</v>
      </c>
      <c r="FU91" s="314">
        <f t="shared" si="1274"/>
        <v>0</v>
      </c>
      <c r="FV91" s="314">
        <f t="shared" si="1275"/>
        <v>4.3449999999999998</v>
      </c>
      <c r="FW91" s="314">
        <f t="shared" si="1276"/>
        <v>0</v>
      </c>
      <c r="FX91" s="314">
        <f t="shared" si="1277"/>
        <v>0</v>
      </c>
      <c r="FY91" s="314">
        <f t="shared" si="1278"/>
        <v>4.3449999999999998</v>
      </c>
      <c r="FZ91" s="314">
        <f t="shared" si="1279"/>
        <v>4.3449999999999998</v>
      </c>
      <c r="GA91" s="314">
        <f t="shared" si="1280"/>
        <v>4.3449999999999998</v>
      </c>
      <c r="GB91" s="314">
        <f t="shared" si="1281"/>
        <v>4.3449999999999998</v>
      </c>
      <c r="GC91" s="314">
        <f t="shared" si="1282"/>
        <v>0</v>
      </c>
      <c r="GD91" s="314">
        <f t="shared" si="1283"/>
        <v>0</v>
      </c>
      <c r="GE91" s="314">
        <f t="shared" si="1284"/>
        <v>0</v>
      </c>
      <c r="GF91" s="314">
        <f t="shared" si="1285"/>
        <v>0</v>
      </c>
      <c r="GG91" s="314">
        <f t="shared" si="1286"/>
        <v>0</v>
      </c>
      <c r="GH91" s="314">
        <f t="shared" si="1287"/>
        <v>0</v>
      </c>
      <c r="GI91" s="314">
        <f t="shared" si="1288"/>
        <v>0</v>
      </c>
      <c r="GJ91" s="314">
        <f t="shared" si="1289"/>
        <v>0</v>
      </c>
      <c r="GK91" s="314">
        <f t="shared" si="1290"/>
        <v>0</v>
      </c>
      <c r="GL91" s="314">
        <f t="shared" si="1291"/>
        <v>0</v>
      </c>
      <c r="GM91" s="314">
        <f t="shared" si="1292"/>
        <v>0</v>
      </c>
      <c r="GN91" s="314">
        <f t="shared" si="1293"/>
        <v>0</v>
      </c>
      <c r="GO91" s="314">
        <f t="shared" si="1294"/>
        <v>0</v>
      </c>
      <c r="GP91" s="314">
        <f t="shared" si="1295"/>
        <v>0</v>
      </c>
      <c r="GQ91" s="314">
        <f t="shared" si="1296"/>
        <v>0</v>
      </c>
      <c r="GR91" s="314">
        <f t="shared" si="1297"/>
        <v>0</v>
      </c>
      <c r="GS91" s="314">
        <f t="shared" si="1298"/>
        <v>0</v>
      </c>
      <c r="GT91" s="314">
        <f t="shared" si="1299"/>
        <v>0</v>
      </c>
      <c r="GU91" s="314">
        <f t="shared" si="1300"/>
        <v>0</v>
      </c>
      <c r="GV91" s="314">
        <f t="shared" si="1301"/>
        <v>0</v>
      </c>
      <c r="GW91" s="314">
        <f t="shared" si="1302"/>
        <v>0</v>
      </c>
      <c r="GX91" s="314">
        <f t="shared" si="1303"/>
        <v>0</v>
      </c>
      <c r="GY91" s="314">
        <f t="shared" si="1304"/>
        <v>0</v>
      </c>
      <c r="GZ91" s="314">
        <f t="shared" si="1305"/>
        <v>0</v>
      </c>
      <c r="HA91" s="315"/>
      <c r="HB91" s="314">
        <f t="shared" si="1306"/>
        <v>0</v>
      </c>
      <c r="HC91" s="314">
        <f t="shared" si="1307"/>
        <v>0</v>
      </c>
      <c r="HD91" s="314">
        <f t="shared" si="1308"/>
        <v>0</v>
      </c>
      <c r="HE91" s="314">
        <f t="shared" si="1309"/>
        <v>0</v>
      </c>
      <c r="HF91" s="314">
        <f t="shared" si="1310"/>
        <v>4.3449999999999998</v>
      </c>
      <c r="HG91" s="314">
        <f t="shared" si="1311"/>
        <v>0</v>
      </c>
      <c r="HH91" s="314">
        <f t="shared" si="1312"/>
        <v>4.3449999999999998</v>
      </c>
      <c r="HI91" s="314">
        <f t="shared" si="1313"/>
        <v>4.3449999999999998</v>
      </c>
      <c r="HJ91" s="314">
        <f t="shared" si="1314"/>
        <v>0</v>
      </c>
      <c r="HK91" s="314">
        <f t="shared" si="1315"/>
        <v>0</v>
      </c>
      <c r="HL91" s="314">
        <f t="shared" si="1316"/>
        <v>0</v>
      </c>
      <c r="HM91" s="314">
        <f t="shared" si="1317"/>
        <v>0</v>
      </c>
      <c r="HN91" s="314">
        <f t="shared" si="1318"/>
        <v>4.3449999999999998</v>
      </c>
      <c r="HO91" s="314">
        <f t="shared" si="1319"/>
        <v>4.3449999999999998</v>
      </c>
      <c r="HP91" s="314">
        <f t="shared" si="1320"/>
        <v>4.3449999999999998</v>
      </c>
      <c r="HQ91" s="314">
        <f t="shared" si="1321"/>
        <v>4.3449999999999998</v>
      </c>
      <c r="HR91" s="314">
        <f t="shared" si="1322"/>
        <v>0</v>
      </c>
      <c r="HS91" s="314">
        <f t="shared" si="1323"/>
        <v>0</v>
      </c>
      <c r="HT91" s="314">
        <f t="shared" si="1324"/>
        <v>0</v>
      </c>
      <c r="HU91" s="314">
        <f t="shared" si="1325"/>
        <v>0</v>
      </c>
      <c r="HV91" s="314">
        <f t="shared" si="1326"/>
        <v>8.69</v>
      </c>
      <c r="HW91" s="314">
        <f t="shared" si="1327"/>
        <v>8.69</v>
      </c>
      <c r="HX91" s="314">
        <f t="shared" si="1328"/>
        <v>8.69</v>
      </c>
      <c r="HY91" s="314">
        <f t="shared" si="1329"/>
        <v>8.69</v>
      </c>
      <c r="HZ91" s="314">
        <f t="shared" si="1330"/>
        <v>0</v>
      </c>
      <c r="IA91" s="314">
        <f t="shared" si="1331"/>
        <v>1</v>
      </c>
      <c r="IB91" s="314">
        <f t="shared" si="1332"/>
        <v>1</v>
      </c>
      <c r="IC91" s="314">
        <f t="shared" si="1333"/>
        <v>0</v>
      </c>
      <c r="ID91" s="314">
        <f t="shared" si="1334"/>
        <v>4.3449999999999998</v>
      </c>
      <c r="IE91" s="314">
        <f t="shared" si="1335"/>
        <v>4.3449999999999998</v>
      </c>
      <c r="IF91" s="314">
        <f t="shared" si="1336"/>
        <v>4.3449999999999998</v>
      </c>
      <c r="IG91" s="314">
        <f t="shared" si="1337"/>
        <v>4.3449999999999998</v>
      </c>
      <c r="IH91" s="314">
        <f t="shared" si="1338"/>
        <v>0</v>
      </c>
      <c r="II91" s="314">
        <f t="shared" si="1339"/>
        <v>1</v>
      </c>
      <c r="IJ91" s="314">
        <f t="shared" si="1340"/>
        <v>1</v>
      </c>
      <c r="IK91" s="314">
        <f t="shared" si="1341"/>
        <v>0</v>
      </c>
      <c r="IL91" s="314">
        <f t="shared" si="1342"/>
        <v>0</v>
      </c>
      <c r="IM91" s="314">
        <f t="shared" si="1343"/>
        <v>0</v>
      </c>
      <c r="IN91" s="314">
        <f t="shared" si="1344"/>
        <v>0</v>
      </c>
      <c r="IO91" s="314">
        <f t="shared" si="1345"/>
        <v>0</v>
      </c>
      <c r="IP91" s="314">
        <f t="shared" si="1346"/>
        <v>0</v>
      </c>
      <c r="IQ91" s="314">
        <f t="shared" si="1347"/>
        <v>4.3449999999999998</v>
      </c>
      <c r="IR91" s="314">
        <f t="shared" si="1348"/>
        <v>0</v>
      </c>
      <c r="IS91" s="314">
        <f t="shared" si="1349"/>
        <v>0</v>
      </c>
      <c r="IT91" s="314">
        <f t="shared" si="1350"/>
        <v>0</v>
      </c>
      <c r="IU91" s="314">
        <f t="shared" si="1351"/>
        <v>0</v>
      </c>
      <c r="IV91" s="314">
        <f t="shared" si="1352"/>
        <v>0</v>
      </c>
      <c r="IW91" s="314">
        <f t="shared" si="1353"/>
        <v>0</v>
      </c>
      <c r="IX91" s="314">
        <f t="shared" si="1354"/>
        <v>0</v>
      </c>
      <c r="IY91" s="314">
        <f t="shared" si="1355"/>
        <v>0</v>
      </c>
      <c r="IZ91" s="314">
        <f t="shared" si="1356"/>
        <v>0</v>
      </c>
      <c r="JA91" s="314">
        <f t="shared" si="1357"/>
        <v>0</v>
      </c>
      <c r="JB91" s="314">
        <f t="shared" si="1358"/>
        <v>0</v>
      </c>
      <c r="JC91" s="314">
        <f t="shared" si="1359"/>
        <v>0</v>
      </c>
      <c r="JD91" s="314">
        <f t="shared" si="1360"/>
        <v>0</v>
      </c>
      <c r="JE91" s="314">
        <f t="shared" si="1361"/>
        <v>0</v>
      </c>
      <c r="JF91" s="314">
        <f t="shared" si="1362"/>
        <v>0</v>
      </c>
      <c r="JG91" s="314">
        <f t="shared" si="1363"/>
        <v>4.3449999999999998</v>
      </c>
      <c r="JH91" s="314">
        <f t="shared" si="1364"/>
        <v>4.3449999999999998</v>
      </c>
      <c r="JI91" s="314">
        <f t="shared" si="1365"/>
        <v>0</v>
      </c>
      <c r="JJ91" s="314">
        <f t="shared" si="1366"/>
        <v>0</v>
      </c>
      <c r="JK91" s="314">
        <f t="shared" si="1367"/>
        <v>0</v>
      </c>
      <c r="JL91" s="314">
        <f t="shared" si="1368"/>
        <v>0</v>
      </c>
      <c r="JM91" s="314">
        <f t="shared" si="1369"/>
        <v>0</v>
      </c>
      <c r="JN91" s="314">
        <f t="shared" si="1370"/>
        <v>0</v>
      </c>
      <c r="JO91" s="314">
        <f t="shared" si="1371"/>
        <v>0</v>
      </c>
      <c r="JP91" s="314">
        <f t="shared" si="1372"/>
        <v>0</v>
      </c>
      <c r="JQ91" s="314">
        <f t="shared" si="1373"/>
        <v>0</v>
      </c>
      <c r="JR91" s="314">
        <f t="shared" si="1374"/>
        <v>0</v>
      </c>
      <c r="JS91" s="314">
        <f t="shared" si="1375"/>
        <v>2.173</v>
      </c>
      <c r="JT91" s="314">
        <f t="shared" si="1376"/>
        <v>0</v>
      </c>
      <c r="JU91" s="314">
        <f t="shared" si="1377"/>
        <v>0</v>
      </c>
      <c r="JV91" s="314">
        <f t="shared" si="1378"/>
        <v>4.3449999999999998</v>
      </c>
      <c r="JW91" s="314">
        <f t="shared" si="1379"/>
        <v>4.3449999999999998</v>
      </c>
      <c r="JX91" s="314">
        <f t="shared" si="1380"/>
        <v>4.3449999999999998</v>
      </c>
      <c r="JY91" s="314">
        <f t="shared" si="1381"/>
        <v>4.3449999999999998</v>
      </c>
      <c r="JZ91" s="314">
        <f t="shared" si="1382"/>
        <v>0</v>
      </c>
      <c r="KA91" s="314">
        <f t="shared" si="1383"/>
        <v>0</v>
      </c>
      <c r="KB91" s="314">
        <f t="shared" si="1384"/>
        <v>0</v>
      </c>
      <c r="KC91" s="314">
        <f t="shared" si="1385"/>
        <v>0</v>
      </c>
      <c r="KD91" s="314">
        <f t="shared" si="1386"/>
        <v>0</v>
      </c>
      <c r="KE91" s="314">
        <f t="shared" si="1387"/>
        <v>0</v>
      </c>
      <c r="KF91" s="314">
        <f t="shared" si="1388"/>
        <v>0</v>
      </c>
      <c r="KG91" s="314">
        <f t="shared" si="1389"/>
        <v>0</v>
      </c>
      <c r="KH91" s="314">
        <f t="shared" si="1390"/>
        <v>0</v>
      </c>
      <c r="KI91" s="314">
        <f t="shared" si="1391"/>
        <v>0</v>
      </c>
      <c r="KJ91" s="314">
        <f t="shared" si="1392"/>
        <v>0</v>
      </c>
      <c r="KK91" s="314">
        <f t="shared" si="1393"/>
        <v>0</v>
      </c>
      <c r="KL91" s="314">
        <f t="shared" si="1394"/>
        <v>0</v>
      </c>
      <c r="KM91" s="314">
        <f t="shared" si="1395"/>
        <v>0</v>
      </c>
      <c r="KN91" s="314">
        <f t="shared" si="1396"/>
        <v>0</v>
      </c>
      <c r="KO91" s="314">
        <f t="shared" si="1397"/>
        <v>0</v>
      </c>
      <c r="KP91" s="314">
        <f t="shared" si="1398"/>
        <v>0</v>
      </c>
      <c r="KQ91" s="314">
        <f t="shared" si="1399"/>
        <v>0</v>
      </c>
      <c r="KR91" s="314">
        <f t="shared" si="1400"/>
        <v>0</v>
      </c>
      <c r="KS91" s="314">
        <f t="shared" si="1401"/>
        <v>0</v>
      </c>
      <c r="KT91" s="314">
        <f t="shared" si="1402"/>
        <v>0</v>
      </c>
      <c r="KU91" s="314">
        <f t="shared" si="1403"/>
        <v>0</v>
      </c>
      <c r="KV91" s="314">
        <f t="shared" si="1404"/>
        <v>0</v>
      </c>
      <c r="KW91" s="314">
        <f t="shared" si="1405"/>
        <v>0</v>
      </c>
      <c r="KX91" s="315"/>
      <c r="KY91" s="314">
        <f t="shared" si="1406"/>
        <v>8.3000000000000004E-2</v>
      </c>
      <c r="KZ91" s="314">
        <f t="shared" si="1407"/>
        <v>0</v>
      </c>
      <c r="LA91" s="314">
        <f t="shared" si="1408"/>
        <v>0</v>
      </c>
      <c r="LB91" s="314">
        <f t="shared" si="1409"/>
        <v>0</v>
      </c>
      <c r="LC91" s="314">
        <f t="shared" si="1410"/>
        <v>0</v>
      </c>
      <c r="LD91" s="314">
        <f t="shared" si="1411"/>
        <v>0</v>
      </c>
      <c r="LE91" s="314">
        <f t="shared" si="1412"/>
        <v>0</v>
      </c>
      <c r="LF91" s="314">
        <f t="shared" si="1413"/>
        <v>0</v>
      </c>
      <c r="LG91" s="314">
        <f t="shared" si="1414"/>
        <v>0</v>
      </c>
      <c r="LH91" s="314">
        <f t="shared" si="1415"/>
        <v>0</v>
      </c>
      <c r="LI91" s="314">
        <f t="shared" si="1416"/>
        <v>0</v>
      </c>
      <c r="LJ91" s="314">
        <f t="shared" si="1417"/>
        <v>0</v>
      </c>
      <c r="LK91" s="314">
        <f t="shared" si="1418"/>
        <v>0</v>
      </c>
      <c r="LL91" s="314">
        <f t="shared" si="1419"/>
        <v>0</v>
      </c>
      <c r="LM91" s="314">
        <f t="shared" si="1420"/>
        <v>0</v>
      </c>
      <c r="LN91" s="314">
        <f t="shared" si="1421"/>
        <v>0</v>
      </c>
      <c r="LO91" s="314">
        <f t="shared" si="1422"/>
        <v>0</v>
      </c>
      <c r="LP91" s="314">
        <f t="shared" si="1423"/>
        <v>0</v>
      </c>
      <c r="LQ91" s="314">
        <f t="shared" si="1424"/>
        <v>0</v>
      </c>
      <c r="LR91" s="314">
        <f t="shared" si="1425"/>
        <v>0</v>
      </c>
      <c r="LS91" s="314">
        <f t="shared" si="1426"/>
        <v>0</v>
      </c>
      <c r="LT91" s="314">
        <f t="shared" si="1427"/>
        <v>0</v>
      </c>
      <c r="LU91" s="314">
        <f t="shared" si="1428"/>
        <v>0</v>
      </c>
      <c r="LV91" s="314">
        <f t="shared" si="1429"/>
        <v>0</v>
      </c>
      <c r="LW91" s="314">
        <f t="shared" si="1430"/>
        <v>0</v>
      </c>
      <c r="LX91" s="314">
        <f t="shared" si="1431"/>
        <v>0</v>
      </c>
      <c r="LY91" s="314">
        <f t="shared" si="1432"/>
        <v>0</v>
      </c>
      <c r="LZ91" s="314">
        <f t="shared" si="1433"/>
        <v>0</v>
      </c>
      <c r="MA91" s="314">
        <f t="shared" si="1434"/>
        <v>0</v>
      </c>
      <c r="MB91" s="314">
        <f t="shared" si="1435"/>
        <v>0</v>
      </c>
      <c r="MC91" s="314">
        <f t="shared" si="1436"/>
        <v>0</v>
      </c>
      <c r="MD91" s="314">
        <f t="shared" si="1437"/>
        <v>0</v>
      </c>
      <c r="ME91" s="314">
        <f t="shared" si="1438"/>
        <v>0</v>
      </c>
      <c r="MF91" s="314">
        <f t="shared" si="1439"/>
        <v>0</v>
      </c>
      <c r="MG91" s="314">
        <f t="shared" si="1440"/>
        <v>0</v>
      </c>
      <c r="MH91" s="314">
        <f t="shared" si="1441"/>
        <v>0</v>
      </c>
      <c r="MI91" s="314">
        <f t="shared" si="1442"/>
        <v>0</v>
      </c>
      <c r="MJ91" s="314">
        <f t="shared" si="1443"/>
        <v>0</v>
      </c>
      <c r="MK91" s="314">
        <f t="shared" si="1444"/>
        <v>0</v>
      </c>
      <c r="ML91" s="314">
        <f t="shared" si="1445"/>
        <v>0</v>
      </c>
      <c r="MM91" s="314">
        <f t="shared" si="1446"/>
        <v>0</v>
      </c>
      <c r="MN91" s="314">
        <f t="shared" si="1447"/>
        <v>0</v>
      </c>
      <c r="MO91" s="314">
        <f t="shared" si="1448"/>
        <v>0</v>
      </c>
      <c r="MP91" s="314">
        <f t="shared" si="1449"/>
        <v>0</v>
      </c>
      <c r="MQ91" s="314">
        <f t="shared" si="1450"/>
        <v>0</v>
      </c>
      <c r="MR91" s="314">
        <f t="shared" si="1451"/>
        <v>0</v>
      </c>
      <c r="MS91" s="314">
        <f t="shared" si="1452"/>
        <v>0</v>
      </c>
      <c r="MT91" s="314">
        <f t="shared" si="1453"/>
        <v>0</v>
      </c>
      <c r="MU91" s="314">
        <f t="shared" si="1454"/>
        <v>0</v>
      </c>
      <c r="MV91" s="314">
        <f t="shared" si="1455"/>
        <v>0</v>
      </c>
      <c r="MW91" s="314">
        <f t="shared" si="1456"/>
        <v>0</v>
      </c>
      <c r="MX91" s="314">
        <f t="shared" si="1457"/>
        <v>0</v>
      </c>
      <c r="MY91" s="314">
        <f t="shared" si="1458"/>
        <v>0</v>
      </c>
      <c r="MZ91" s="314">
        <f t="shared" si="1459"/>
        <v>0</v>
      </c>
      <c r="NA91" s="314">
        <f t="shared" si="1460"/>
        <v>0</v>
      </c>
      <c r="NB91" s="314">
        <f t="shared" si="1461"/>
        <v>0</v>
      </c>
      <c r="NC91" s="314">
        <f t="shared" si="1462"/>
        <v>0</v>
      </c>
      <c r="ND91" s="314">
        <f t="shared" si="1463"/>
        <v>0</v>
      </c>
      <c r="NE91" s="314">
        <f t="shared" si="1464"/>
        <v>0</v>
      </c>
      <c r="NF91" s="314">
        <f t="shared" si="1465"/>
        <v>0</v>
      </c>
      <c r="NG91" s="314">
        <f t="shared" si="1466"/>
        <v>0</v>
      </c>
      <c r="NH91" s="314">
        <f t="shared" si="1467"/>
        <v>0</v>
      </c>
      <c r="NI91" s="314">
        <f t="shared" si="1468"/>
        <v>0</v>
      </c>
      <c r="NJ91" s="314">
        <f t="shared" si="1469"/>
        <v>0</v>
      </c>
      <c r="NK91" s="314">
        <f t="shared" si="1470"/>
        <v>0</v>
      </c>
      <c r="NL91" s="314">
        <f t="shared" si="1471"/>
        <v>0</v>
      </c>
      <c r="NM91" s="314">
        <f t="shared" si="1472"/>
        <v>0</v>
      </c>
      <c r="NN91" s="314">
        <f t="shared" si="1473"/>
        <v>0</v>
      </c>
      <c r="NO91" s="314">
        <f t="shared" si="1474"/>
        <v>0</v>
      </c>
      <c r="NP91" s="314">
        <f t="shared" si="1475"/>
        <v>0</v>
      </c>
      <c r="NQ91" s="314">
        <f t="shared" si="1476"/>
        <v>0</v>
      </c>
      <c r="NR91" s="314">
        <f t="shared" si="1477"/>
        <v>0</v>
      </c>
      <c r="NS91" s="314">
        <f t="shared" si="1478"/>
        <v>0</v>
      </c>
      <c r="NT91" s="314">
        <f t="shared" si="1479"/>
        <v>0</v>
      </c>
      <c r="NU91" s="314">
        <f t="shared" si="1480"/>
        <v>0</v>
      </c>
      <c r="NV91" s="314">
        <f t="shared" si="1481"/>
        <v>0</v>
      </c>
      <c r="NW91" s="314">
        <f t="shared" si="1482"/>
        <v>0</v>
      </c>
      <c r="NX91" s="314">
        <f t="shared" si="1483"/>
        <v>0</v>
      </c>
      <c r="NY91" s="314">
        <f t="shared" si="1484"/>
        <v>0</v>
      </c>
      <c r="NZ91" s="314">
        <f t="shared" si="1485"/>
        <v>0</v>
      </c>
      <c r="OA91" s="314">
        <f t="shared" si="1486"/>
        <v>0</v>
      </c>
      <c r="OB91" s="314">
        <f t="shared" si="1487"/>
        <v>0</v>
      </c>
      <c r="OC91" s="314">
        <f t="shared" si="1488"/>
        <v>0</v>
      </c>
      <c r="OD91" s="314">
        <f t="shared" si="1489"/>
        <v>0</v>
      </c>
      <c r="OE91" s="314">
        <f t="shared" si="1490"/>
        <v>0</v>
      </c>
      <c r="OF91" s="314">
        <f t="shared" si="1491"/>
        <v>0</v>
      </c>
      <c r="OG91" s="314">
        <f t="shared" si="1492"/>
        <v>0</v>
      </c>
      <c r="OH91" s="314">
        <f t="shared" si="1493"/>
        <v>0</v>
      </c>
      <c r="OI91" s="314">
        <f t="shared" si="1494"/>
        <v>0</v>
      </c>
      <c r="OJ91" s="314">
        <f t="shared" si="1495"/>
        <v>0</v>
      </c>
      <c r="OK91" s="314">
        <f t="shared" si="1496"/>
        <v>0</v>
      </c>
      <c r="OL91" s="314">
        <f t="shared" si="1497"/>
        <v>8.3000000000000004E-2</v>
      </c>
      <c r="OM91" s="314">
        <f t="shared" si="1498"/>
        <v>8.3000000000000004E-2</v>
      </c>
      <c r="ON91" s="314">
        <f t="shared" si="1499"/>
        <v>8.3000000000000004E-2</v>
      </c>
      <c r="OO91" s="314">
        <f t="shared" si="1500"/>
        <v>8.3000000000000004E-2</v>
      </c>
      <c r="OP91" s="314">
        <f t="shared" si="1501"/>
        <v>8.3000000000000004E-2</v>
      </c>
      <c r="OQ91" s="314">
        <f t="shared" si="1502"/>
        <v>8.3000000000000004E-2</v>
      </c>
      <c r="OR91" s="314">
        <f t="shared" si="1503"/>
        <v>8.3000000000000004E-2</v>
      </c>
      <c r="OS91" s="314">
        <f t="shared" si="1504"/>
        <v>8.3000000000000004E-2</v>
      </c>
      <c r="OT91" s="314">
        <f t="shared" si="1505"/>
        <v>8.3000000000000004E-2</v>
      </c>
      <c r="OU91" s="314"/>
      <c r="OV91" s="314">
        <f>IFERROR('Base travail'!$H91*'Base travail'!$DE91/H$10,0)</f>
        <v>0</v>
      </c>
      <c r="OW91" s="314">
        <f>IFERROR('Base travail'!$I91*'Base travail'!$DF91/I$10,0)</f>
        <v>0</v>
      </c>
      <c r="OX91" s="314">
        <f>IFERROR('Base travail'!$J91*'Base travail'!$DG91/J$10,0)</f>
        <v>0</v>
      </c>
      <c r="OY91" s="314">
        <f>IFERROR('Base travail'!$K91*'Base travail'!$DH91/K$10,0)</f>
        <v>0</v>
      </c>
      <c r="OZ91" s="314">
        <f>IFERROR('Base travail'!$L91*'Base travail'!$DI91/L$10,0)</f>
        <v>0</v>
      </c>
      <c r="PA91" s="314">
        <f>IFERROR('Base travail'!$M91*'Base travail'!$DJ91/M$10,0)</f>
        <v>0</v>
      </c>
      <c r="PB91" s="314">
        <f>IFERROR('Base travail'!$N91*'Base travail'!$DK91/N$10,0)</f>
        <v>0</v>
      </c>
      <c r="PC91" s="314">
        <f>IFERROR('Base travail'!$O91*'Base travail'!$DL91/O$10,0)</f>
        <v>0</v>
      </c>
      <c r="PD91" s="314">
        <f>IFERROR('Base travail'!$P91*'Base travail'!$DM91/P$10,0)</f>
        <v>0</v>
      </c>
      <c r="PE91" s="314">
        <f>IFERROR('Base travail'!$Q91*'Base travail'!$DN91/Q$10,0)</f>
        <v>0</v>
      </c>
      <c r="PF91" s="314">
        <f>IFERROR('Base travail'!$R91*'Base travail'!$DO91/R$10,0)</f>
        <v>0</v>
      </c>
      <c r="PG91" s="314">
        <f>IFERROR('Base travail'!$S91*'Base travail'!$DP91/S$10,0)</f>
        <v>0</v>
      </c>
      <c r="PH91" s="314">
        <f>IFERROR('Base travail'!$T91*'Base travail'!$DQ91/T$10,0)</f>
        <v>0</v>
      </c>
      <c r="PI91" s="314">
        <f>IFERROR('Base travail'!$U91*'Base travail'!$DR91/U$10,0)</f>
        <v>0</v>
      </c>
      <c r="PJ91" s="314">
        <f>IFERROR('Base travail'!$V91*'Base travail'!$DS91/V$10,0)</f>
        <v>0</v>
      </c>
      <c r="PK91" s="314">
        <f>IFERROR('Base travail'!$W91*'Base travail'!$DT91/W$10,0)</f>
        <v>0</v>
      </c>
      <c r="PL91" s="314">
        <f>IFERROR('Base travail'!$X91*'Base travail'!$DU91/X$10,0)</f>
        <v>0</v>
      </c>
      <c r="PM91" s="314">
        <f>IFERROR('Base travail'!$Y91*'Base travail'!$DV91/Y$10,0)</f>
        <v>0</v>
      </c>
      <c r="PN91" s="314">
        <f>IFERROR('Base travail'!$Z91*'Base travail'!$DW91/Z$10,0)</f>
        <v>0</v>
      </c>
      <c r="PO91" s="314">
        <f>IFERROR('Base travail'!$AA91*'Base travail'!$DX91/AA$10,0)</f>
        <v>0</v>
      </c>
      <c r="PP91" s="314">
        <f>IFERROR('Base travail'!$AB91*'Base travail'!$DY91/AB$10,0)</f>
        <v>0</v>
      </c>
      <c r="PQ91" s="314">
        <f>IFERROR('Base travail'!$AC91*'Base travail'!$DZ91/AC$10,0)</f>
        <v>0</v>
      </c>
      <c r="PR91" s="314">
        <f>IFERROR('Base travail'!$AD91*'Base travail'!$EA91/AD$10,0)</f>
        <v>0</v>
      </c>
      <c r="PS91" s="314">
        <f>IFERROR('Base travail'!$AE91*'Base travail'!$EB91/AE$10,0)</f>
        <v>0</v>
      </c>
      <c r="PT91" s="314">
        <f>IFERROR('Base travail'!$AF91*'Base travail'!$EC91/AF$10,0)</f>
        <v>0</v>
      </c>
      <c r="PU91" s="314">
        <f>IFERROR('Base travail'!$AG91*'Base travail'!$ED91/AG$10,0)</f>
        <v>0</v>
      </c>
      <c r="PV91" s="314">
        <f>IFERROR('Base travail'!$AH91*'Base travail'!$EE91/AH$10,0)</f>
        <v>0</v>
      </c>
      <c r="PW91" s="314">
        <f>IFERROR('Base travail'!$AI91*'Base travail'!$EF91/AI$10,0)</f>
        <v>0</v>
      </c>
      <c r="PX91" s="314">
        <f>IFERROR('Base travail'!$AJ91*'Base travail'!$EG91/AJ$10,0)</f>
        <v>0</v>
      </c>
      <c r="PY91" s="314">
        <f>IFERROR('Base travail'!$AK91*'Base travail'!$EH91/AK$10,0)</f>
        <v>0</v>
      </c>
      <c r="PZ91" s="314">
        <f>IFERROR('Base travail'!$AL91*'Base travail'!$EI91/AL$10,0)</f>
        <v>0</v>
      </c>
      <c r="QA91" s="314">
        <f>IFERROR('Base travail'!$AM91*'Base travail'!$EJ91/AM$10,0)</f>
        <v>0</v>
      </c>
      <c r="QB91" s="314">
        <f>IFERROR('Base travail'!$AN91*'Base travail'!$EK91/AN$10,0)</f>
        <v>0</v>
      </c>
      <c r="QC91" s="314">
        <f>IFERROR('Base travail'!$AO91*'Base travail'!$EL91/AO$10,0)</f>
        <v>0</v>
      </c>
      <c r="QD91" s="314">
        <f>IFERROR('Base travail'!$AP91*'Base travail'!$EM91/AP$10,0)</f>
        <v>0</v>
      </c>
      <c r="QE91" s="314">
        <f>IFERROR('Base travail'!$AQ91*'Base travail'!$EN91/AQ$10,0)</f>
        <v>0</v>
      </c>
      <c r="QF91" s="314">
        <f>IFERROR('Base travail'!$AR91*'Base travail'!$EO91/AR$10,0)</f>
        <v>0</v>
      </c>
      <c r="QG91" s="314">
        <f>IFERROR('Base travail'!$AS91*'Base travail'!$EP91/AS$10,0)</f>
        <v>0</v>
      </c>
      <c r="QH91" s="314">
        <f>IFERROR('Base travail'!$AT91*'Base travail'!$EQ91/AT$10,0)</f>
        <v>0</v>
      </c>
      <c r="QI91" s="314">
        <f>IFERROR('Base travail'!$AU91*'Base travail'!$ER91/AU$10,0)</f>
        <v>0</v>
      </c>
      <c r="QJ91" s="314">
        <f>IFERROR('Base travail'!$AV91*'Base travail'!$ES91/AV$10,0)</f>
        <v>0</v>
      </c>
      <c r="QK91" s="314">
        <f>IFERROR('Base travail'!$AW91*'Base travail'!$ET91/AW$10,0)</f>
        <v>0</v>
      </c>
      <c r="QL91" s="314">
        <f>IFERROR('Base travail'!$AX91*'Base travail'!$EU91/AX$10,0)</f>
        <v>0</v>
      </c>
      <c r="QM91" s="314">
        <f>IFERROR('Base travail'!$AY91*'Base travail'!$EV91/AY$10,0)</f>
        <v>0</v>
      </c>
      <c r="QN91" s="314">
        <f>IFERROR('Base travail'!$AZ91*'Base travail'!$EW91/AZ$10,0)</f>
        <v>0</v>
      </c>
      <c r="QO91" s="314">
        <f>IFERROR('Base travail'!$BA91*'Base travail'!$EX91/BA$10,0)</f>
        <v>0</v>
      </c>
      <c r="QP91" s="314">
        <f>IFERROR('Base travail'!$BB91*'Base travail'!$EY91/BB$10,0)</f>
        <v>0</v>
      </c>
      <c r="QQ91" s="314">
        <f>IFERROR('Base travail'!$BC91*'Base travail'!$EZ91/BC$10,0)</f>
        <v>0</v>
      </c>
      <c r="QR91" s="314">
        <f>IFERROR('Base travail'!$BD91*'Base travail'!$FA91/BD$10,0)</f>
        <v>0</v>
      </c>
      <c r="QS91" s="314">
        <f>IFERROR('Base travail'!$BE91*'Base travail'!$FB91/BE$10,0)</f>
        <v>0</v>
      </c>
      <c r="QT91" s="314">
        <f>IFERROR('Base travail'!$BF91*'Base travail'!$FC91/BF$10,0)</f>
        <v>0</v>
      </c>
      <c r="QU91" s="314">
        <f>IFERROR('Base travail'!$BG91*'Base travail'!$FD91/BG$10,0)</f>
        <v>0</v>
      </c>
      <c r="QV91" s="314">
        <f>IFERROR('Base travail'!$BH91*'Base travail'!$FE91/BH$10,0)</f>
        <v>0</v>
      </c>
      <c r="QW91" s="314">
        <f>IFERROR('Base travail'!$BI91*'Base travail'!$FF91/BI$10,0)</f>
        <v>0</v>
      </c>
      <c r="QX91" s="314">
        <f>IFERROR('Base travail'!$BJ91*'Base travail'!$FG91/BJ$10,0)</f>
        <v>0</v>
      </c>
      <c r="QY91" s="314">
        <f>IFERROR('Base travail'!$BK91*'Base travail'!$FH91/BK$10,0)</f>
        <v>0</v>
      </c>
      <c r="QZ91" s="314">
        <f>IFERROR('Base travail'!$BL91*'Base travail'!$FI91/BL$10,0)</f>
        <v>0</v>
      </c>
      <c r="RA91" s="314">
        <f>IFERROR('Base travail'!$BM91*'Base travail'!$FJ91/BM$10,0)</f>
        <v>0</v>
      </c>
      <c r="RB91" s="314">
        <f>IFERROR('Base travail'!$BN91*'Base travail'!$FK91/BN$10,0)</f>
        <v>0</v>
      </c>
      <c r="RC91" s="314">
        <f>IFERROR('Base travail'!$BO91*'Base travail'!$FL91/BO$10,0)</f>
        <v>0</v>
      </c>
      <c r="RD91" s="314">
        <f>IFERROR('Base travail'!$BP91*'Base travail'!$FM91/BP$10,0)</f>
        <v>0</v>
      </c>
      <c r="RE91" s="314">
        <f>IFERROR('Base travail'!$BQ91*'Base travail'!$FN91/BQ$10,0)</f>
        <v>0</v>
      </c>
      <c r="RF91" s="314">
        <f>IFERROR('Base travail'!$BR91*'Base travail'!$FO91/BR$10,0)</f>
        <v>0</v>
      </c>
      <c r="RG91" s="314">
        <f>IFERROR('Base travail'!$BS91*'Base travail'!$FP91/BS$10,0)</f>
        <v>0</v>
      </c>
      <c r="RH91" s="314">
        <f>IFERROR('Base travail'!$BT91*'Base travail'!$FQ91/BT$10,0)</f>
        <v>0</v>
      </c>
      <c r="RI91" s="314">
        <f>IFERROR('Base travail'!$BU91*'Base travail'!$FR91/BU$10,0)</f>
        <v>0</v>
      </c>
      <c r="RJ91" s="314">
        <f>IFERROR('Base travail'!$BV91*'Base travail'!$FS91/BV$10,0)</f>
        <v>0</v>
      </c>
      <c r="RK91" s="314">
        <f>IFERROR('Base travail'!$BW91*'Base travail'!$FT91/BW$10,0)</f>
        <v>0</v>
      </c>
      <c r="RL91" s="314">
        <f>IFERROR('Base travail'!$BX91*'Base travail'!$FU91/BX$10,0)</f>
        <v>0</v>
      </c>
      <c r="RM91" s="314">
        <f>IFERROR('Base travail'!$BY91*'Base travail'!$FV91/BY$10,0)</f>
        <v>0</v>
      </c>
      <c r="RN91" s="314">
        <f>IFERROR('Base travail'!$BZ91*'Base travail'!$FW91/BZ$10,0)</f>
        <v>0</v>
      </c>
      <c r="RO91" s="314">
        <f>IFERROR('Base travail'!$CA91*'Base travail'!$FX91/CA$10,0)</f>
        <v>0</v>
      </c>
      <c r="RP91" s="314">
        <f>IFERROR('Base travail'!$CB91*'Base travail'!$FY91/CB$10,0)</f>
        <v>0</v>
      </c>
      <c r="RQ91" s="314">
        <f>IFERROR('Base travail'!$CC91*'Base travail'!$FZ91/CC$10,0)</f>
        <v>0</v>
      </c>
      <c r="RR91" s="314">
        <f>IFERROR('Base travail'!$CD91*'Base travail'!$GA91/CD$10,0)</f>
        <v>0</v>
      </c>
      <c r="RS91" s="314">
        <f>IFERROR('Base travail'!$CE91*'Base travail'!$GB91/CE$10,0)</f>
        <v>0</v>
      </c>
      <c r="RT91" s="314">
        <f>IFERROR('Base travail'!$CF91*'Base travail'!$GC91/CF$10,0)</f>
        <v>0</v>
      </c>
      <c r="RU91" s="314">
        <f>IFERROR('Base travail'!$CG91*'Base travail'!$GD91/CG$10,0)</f>
        <v>0</v>
      </c>
      <c r="RV91" s="314">
        <f>IFERROR('Base travail'!$CH91*'Base travail'!$GE91/CH$10,0)</f>
        <v>0</v>
      </c>
      <c r="RW91" s="314">
        <f>IFERROR('Base travail'!$CI91*'Base travail'!$GF91/CI$10,0)</f>
        <v>0</v>
      </c>
      <c r="RX91" s="314">
        <f>IFERROR('Base travail'!$CJ91*'Base travail'!$GG91/CJ$10,0)</f>
        <v>0</v>
      </c>
      <c r="RY91" s="314">
        <f>IFERROR('Base travail'!$CK91*'Base travail'!$GH91/CK$10,0)</f>
        <v>0</v>
      </c>
      <c r="RZ91" s="314">
        <f>IFERROR('Base travail'!$CL91*'Base travail'!$GI91/CL$10,0)</f>
        <v>0</v>
      </c>
      <c r="SA91" s="314">
        <f>IFERROR('Base travail'!$CM91*'Base travail'!$GJ91/CM$10,0)</f>
        <v>0</v>
      </c>
      <c r="SB91" s="314">
        <f>IFERROR('Base travail'!$CN91*'Base travail'!$GK91/CN$10,0)</f>
        <v>0</v>
      </c>
      <c r="SC91" s="314">
        <f>IFERROR('Base travail'!$CO91*'Base travail'!$GL91/CO$10,0)</f>
        <v>0</v>
      </c>
      <c r="SD91" s="314">
        <f>IFERROR('Base travail'!$CP91*'Base travail'!$GM91/CP$10,0)</f>
        <v>0</v>
      </c>
      <c r="SE91" s="314">
        <f>IFERROR('Base travail'!$CQ91*'Base travail'!$GN91/CQ$10,0)</f>
        <v>0</v>
      </c>
      <c r="SF91" s="314">
        <f>IFERROR('Base travail'!$CR91*'Base travail'!$GO91/CR$10,0)</f>
        <v>0</v>
      </c>
      <c r="SG91" s="314">
        <f>IFERROR('Base travail'!$CS91*'Base travail'!$GP91/CS$10,0)</f>
        <v>0</v>
      </c>
      <c r="SH91" s="314">
        <f>IFERROR('Base travail'!$CT91*'Base travail'!$GQ91/CT$10,0)</f>
        <v>0</v>
      </c>
      <c r="SI91" s="314">
        <f>IFERROR('Base travail'!$CU91*'Base travail'!$GR91/CU$10,0)</f>
        <v>0</v>
      </c>
      <c r="SJ91" s="314">
        <f>IFERROR('Base travail'!$CV91*'Base travail'!$GS91/CV$10,0)</f>
        <v>0</v>
      </c>
      <c r="SK91" s="314">
        <f>IFERROR('Base travail'!$CW91*'Base travail'!$GT91/CW$10,0)</f>
        <v>0</v>
      </c>
      <c r="SL91" s="314">
        <f>IFERROR('Base travail'!$CX91*'Base travail'!$GU91/CX$10,0)</f>
        <v>0</v>
      </c>
      <c r="SM91" s="314">
        <f>IFERROR('Base travail'!$CY91*'Base travail'!$GV91/CY$10,0)</f>
        <v>0</v>
      </c>
      <c r="SN91" s="314">
        <f>IFERROR('Base travail'!$CZ91*'Base travail'!$GW91/CZ$10,0)</f>
        <v>0</v>
      </c>
      <c r="SO91" s="314">
        <f>IFERROR('Base travail'!$DA91*'Base travail'!$GX91/DA$10,0)</f>
        <v>0</v>
      </c>
      <c r="SP91" s="314">
        <f>IFERROR('Base travail'!$DB91*'Base travail'!$GY91/DB$10,0)</f>
        <v>0</v>
      </c>
      <c r="SQ91" s="314">
        <f>IFERROR('Base travail'!$DC91*'Base travail'!$GZ91/DC$10,0)</f>
        <v>0</v>
      </c>
      <c r="SR91" s="314"/>
      <c r="SS91" s="314">
        <f>IFERROR('Base travail'!$H91*'Base travail'!$HB91/H$13,0)</f>
        <v>0</v>
      </c>
      <c r="ST91" s="314">
        <f>IFERROR('Base travail'!$I91*'Base travail'!$HC91/I$13,0)</f>
        <v>0</v>
      </c>
      <c r="SU91" s="314">
        <f>IFERROR('Base travail'!$J91*'Base travail'!$HD91/J$13,0)</f>
        <v>0</v>
      </c>
      <c r="SV91" s="314">
        <f>IFERROR('Base travail'!$K91*'Base travail'!$HE91/K$13,0)</f>
        <v>0</v>
      </c>
      <c r="SW91" s="314">
        <f>IFERROR('Base travail'!$L91*'Base travail'!$HF91/L$13,0)</f>
        <v>0</v>
      </c>
      <c r="SX91" s="314">
        <f>IFERROR('Base travail'!$M91*'Base travail'!$HG91/M$13,0)</f>
        <v>0</v>
      </c>
      <c r="SY91" s="314">
        <f>IFERROR('Base travail'!$N91*'Base travail'!$HH91/N$13,0)</f>
        <v>0</v>
      </c>
      <c r="SZ91" s="314">
        <f>IFERROR('Base travail'!$O91*'Base travail'!$HI91/O$13,0)</f>
        <v>0</v>
      </c>
      <c r="TA91" s="314">
        <f>IFERROR('Base travail'!$P91*'Base travail'!$HJ91/P$13,0)</f>
        <v>0</v>
      </c>
      <c r="TB91" s="314">
        <f>IFERROR('Base travail'!$Q91*'Base travail'!$HK91/Q$13,0)</f>
        <v>0</v>
      </c>
      <c r="TC91" s="314">
        <f>IFERROR('Base travail'!$R91*'Base travail'!$HL91/R$13,0)</f>
        <v>0</v>
      </c>
      <c r="TD91" s="314">
        <f>IFERROR('Base travail'!$S91*'Base travail'!$HM91/S$13,0)</f>
        <v>0</v>
      </c>
      <c r="TE91" s="314">
        <f>IFERROR('Base travail'!$T91*'Base travail'!$HN91/T$13,0)</f>
        <v>0</v>
      </c>
      <c r="TF91" s="314">
        <f>IFERROR('Base travail'!$U91*'Base travail'!$HO91/U$13,0)</f>
        <v>0</v>
      </c>
      <c r="TG91" s="314">
        <f>IFERROR('Base travail'!$V91*'Base travail'!$HP91/V$13,0)</f>
        <v>0</v>
      </c>
      <c r="TH91" s="314">
        <f>IFERROR('Base travail'!$W91*'Base travail'!$HQ91/W$13,0)</f>
        <v>0</v>
      </c>
      <c r="TI91" s="314">
        <f>IFERROR('Base travail'!$X91*'Base travail'!$HR91/X$13,0)</f>
        <v>0</v>
      </c>
      <c r="TJ91" s="314">
        <f>IFERROR('Base travail'!$Y91*'Base travail'!$HS91/Y$13,0)</f>
        <v>0</v>
      </c>
      <c r="TK91" s="314">
        <f>IFERROR('Base travail'!$Z91*'Base travail'!$HT91/Z$13,0)</f>
        <v>0</v>
      </c>
      <c r="TL91" s="314">
        <f>IFERROR('Base travail'!$AA91*'Base travail'!$HU91/AA$13,0)</f>
        <v>0</v>
      </c>
      <c r="TM91" s="314">
        <f>IFERROR('Base travail'!$AB91*'Base travail'!$HV91/AB$13,0)</f>
        <v>0</v>
      </c>
      <c r="TN91" s="314">
        <f>IFERROR('Base travail'!$AC91*'Base travail'!$HW91/AC$13,0)</f>
        <v>0</v>
      </c>
      <c r="TO91" s="314">
        <f>IFERROR('Base travail'!$AD91*'Base travail'!$HX91/AD$13,0)</f>
        <v>0</v>
      </c>
      <c r="TP91" s="314">
        <f>IFERROR('Base travail'!$AE91*'Base travail'!$HY91/AE$13,0)</f>
        <v>0</v>
      </c>
      <c r="TQ91" s="314">
        <f>IFERROR('Base travail'!$AF91*'Base travail'!$HZ91/AF$13,0)</f>
        <v>0</v>
      </c>
      <c r="TR91" s="314">
        <f>IFERROR('Base travail'!$AG91*'Base travail'!$IA91/AG$13,0)</f>
        <v>0</v>
      </c>
      <c r="TS91" s="314">
        <f>IFERROR('Base travail'!$AH91*'Base travail'!$IB91/AH$13,0)</f>
        <v>0</v>
      </c>
      <c r="TT91" s="314">
        <f>IFERROR('Base travail'!$AI91*'Base travail'!$IC91/AI$13,0)</f>
        <v>0</v>
      </c>
      <c r="TU91" s="314">
        <f>IFERROR('Base travail'!$AJ91*'Base travail'!$ID91/AJ$13,0)</f>
        <v>0</v>
      </c>
      <c r="TV91" s="314">
        <f>IFERROR('Base travail'!$AK91*'Base travail'!$IE91/AK$13,0)</f>
        <v>0</v>
      </c>
      <c r="TW91" s="314">
        <f>IFERROR('Base travail'!$AL91*'Base travail'!$IF91/AL$13,0)</f>
        <v>0</v>
      </c>
      <c r="TX91" s="314">
        <f>IFERROR('Base travail'!$AM91*'Base travail'!$IG91/AM$13,0)</f>
        <v>0</v>
      </c>
      <c r="TY91" s="314">
        <f>IFERROR('Base travail'!$AN91*'Base travail'!$IH91/AN$13,0)</f>
        <v>0</v>
      </c>
      <c r="TZ91" s="314">
        <f>IFERROR('Base travail'!$AO91*'Base travail'!$II91/AO$13,0)</f>
        <v>0</v>
      </c>
      <c r="UA91" s="314">
        <f>IFERROR('Base travail'!$AP91*'Base travail'!$IJ91/AP$13,0)</f>
        <v>0</v>
      </c>
      <c r="UB91" s="314">
        <f>IFERROR('Base travail'!$AQ91*'Base travail'!$IK91/AQ$13,0)</f>
        <v>0</v>
      </c>
      <c r="UC91" s="314">
        <f>IFERROR('Base travail'!$AR91*'Base travail'!$IL91/AR$13,0)</f>
        <v>0</v>
      </c>
      <c r="UD91" s="314">
        <f>IFERROR('Base travail'!$AS91*'Base travail'!$IM91/AS$13,0)</f>
        <v>0</v>
      </c>
      <c r="UE91" s="314">
        <f>IFERROR('Base travail'!$AT91*'Base travail'!$IN91/AT$13,0)</f>
        <v>0</v>
      </c>
      <c r="UF91" s="314">
        <f>IFERROR('Base travail'!$AU91*'Base travail'!$IO91/AU$13,0)</f>
        <v>0</v>
      </c>
      <c r="UG91" s="314">
        <f>IFERROR('Base travail'!$AV91*'Base travail'!$IP91/AV$13,0)</f>
        <v>0</v>
      </c>
      <c r="UH91" s="314">
        <f>IFERROR('Base travail'!$AW91*'Base travail'!$IQ91/AW$13,0)</f>
        <v>0</v>
      </c>
      <c r="UI91" s="314">
        <f>IFERROR('Base travail'!$AX91*'Base travail'!$IR91/AX$13,0)</f>
        <v>0</v>
      </c>
      <c r="UJ91" s="314">
        <f>IFERROR('Base travail'!$AY91*'Base travail'!$IS91/AY$13,0)</f>
        <v>0</v>
      </c>
      <c r="UK91" s="314">
        <f>IFERROR('Base travail'!$AZ91*'Base travail'!$IT91/AZ$13,0)</f>
        <v>0</v>
      </c>
      <c r="UL91" s="314">
        <f>IFERROR('Base travail'!$BA91*'Base travail'!$IU91/BA$13,0)</f>
        <v>0</v>
      </c>
      <c r="UM91" s="314">
        <f>IFERROR('Base travail'!$BB91*'Base travail'!$IV91/BB$13,0)</f>
        <v>0</v>
      </c>
      <c r="UN91" s="314">
        <f>IFERROR('Base travail'!$BC91*'Base travail'!$IW91/BC$13,0)</f>
        <v>0</v>
      </c>
      <c r="UO91" s="314">
        <f>IFERROR('Base travail'!$BD91*'Base travail'!$IX91/BD$13,0)</f>
        <v>0</v>
      </c>
      <c r="UP91" s="314">
        <f>IFERROR('Base travail'!$BE91*'Base travail'!$IY91/BE$13,0)</f>
        <v>0</v>
      </c>
      <c r="UQ91" s="314">
        <f>IFERROR('Base travail'!$BF91*'Base travail'!$IZ91/BF$13,0)</f>
        <v>0</v>
      </c>
      <c r="UR91" s="314">
        <f>IFERROR('Base travail'!$BG91*'Base travail'!$JA91/BG$13,0)</f>
        <v>0</v>
      </c>
      <c r="US91" s="314">
        <f>IFERROR('Base travail'!$BH91*'Base travail'!$JB91/BH$13,0)</f>
        <v>0</v>
      </c>
      <c r="UT91" s="314">
        <f>IFERROR('Base travail'!$BI91*'Base travail'!$JC91/BI$13,0)</f>
        <v>0</v>
      </c>
      <c r="UU91" s="314">
        <f>IFERROR('Base travail'!$BJ91*'Base travail'!$JD91/BJ$13,0)</f>
        <v>0</v>
      </c>
      <c r="UV91" s="314">
        <f>IFERROR('Base travail'!$BK91*'Base travail'!$JE91/BK$13,0)</f>
        <v>0</v>
      </c>
      <c r="UW91" s="314">
        <f>IFERROR('Base travail'!$BL91*'Base travail'!$JF91/BL$13,0)</f>
        <v>0</v>
      </c>
      <c r="UX91" s="314">
        <f>IFERROR('Base travail'!$BM91*'Base travail'!$JG91/BM$13,0)</f>
        <v>0</v>
      </c>
      <c r="UY91" s="314">
        <f>IFERROR('Base travail'!$BN91*'Base travail'!$JH91/BN$13,0)</f>
        <v>0</v>
      </c>
      <c r="UZ91" s="314">
        <f>IFERROR('Base travail'!$BO91*'Base travail'!$JI91/BO$13,0)</f>
        <v>0</v>
      </c>
      <c r="VA91" s="314">
        <f>IFERROR('Base travail'!$BP91*'Base travail'!$JJ91/BP$13,0)</f>
        <v>0</v>
      </c>
      <c r="VB91" s="314">
        <f>IFERROR('Base travail'!$BQ91*'Base travail'!$JK91/BQ$13,0)</f>
        <v>0</v>
      </c>
      <c r="VC91" s="314">
        <f>IFERROR('Base travail'!$BR91*'Base travail'!$JL91/BR$13,0)</f>
        <v>0</v>
      </c>
      <c r="VD91" s="314">
        <f>IFERROR('Base travail'!$BS91*'Base travail'!$JM91/BS$13,0)</f>
        <v>0</v>
      </c>
      <c r="VE91" s="314">
        <f>IFERROR('Base travail'!$BT91*'Base travail'!$JN91/BT$13,0)</f>
        <v>0</v>
      </c>
      <c r="VF91" s="314">
        <f>IFERROR('Base travail'!$BU91*'Base travail'!$JO91/BU$13,0)</f>
        <v>0</v>
      </c>
      <c r="VG91" s="314">
        <f>IFERROR('Base travail'!$BV91*'Base travail'!$JP91/BV$13,0)</f>
        <v>0</v>
      </c>
      <c r="VH91" s="314">
        <f>IFERROR('Base travail'!$BW91*'Base travail'!$JQ91/BW$13,0)</f>
        <v>0</v>
      </c>
      <c r="VI91" s="314">
        <f>IFERROR('Base travail'!$BX91*'Base travail'!$JR91/BX$13,0)</f>
        <v>0</v>
      </c>
      <c r="VJ91" s="314">
        <f>IFERROR('Base travail'!$BY91*'Base travail'!$JS91/BY$13,0)</f>
        <v>0</v>
      </c>
      <c r="VK91" s="314">
        <f>IFERROR('Base travail'!$BZ91*'Base travail'!$JT91/BZ$13,0)</f>
        <v>0</v>
      </c>
      <c r="VL91" s="314">
        <f>IFERROR('Base travail'!$CA91*'Base travail'!$JU91/CA$13,0)</f>
        <v>0</v>
      </c>
      <c r="VM91" s="314">
        <f>IFERROR('Base travail'!$CB91*'Base travail'!$JV91/CB$13,0)</f>
        <v>0</v>
      </c>
      <c r="VN91" s="314">
        <f>IFERROR('Base travail'!$CC91*'Base travail'!$JW91/CC$13,0)</f>
        <v>0</v>
      </c>
      <c r="VO91" s="314">
        <f>IFERROR('Base travail'!$CD91*'Base travail'!$JX91/CD$13,0)</f>
        <v>0</v>
      </c>
      <c r="VP91" s="314">
        <f>IFERROR('Base travail'!$CE91*'Base travail'!$JY91/CE$13,0)</f>
        <v>0</v>
      </c>
      <c r="VQ91" s="314">
        <f>IFERROR('Base travail'!$CF91*'Base travail'!$JZ91/CF$13,0)</f>
        <v>0</v>
      </c>
      <c r="VR91" s="314">
        <f>IFERROR('Base travail'!$CG91*'Base travail'!$KA91/CG$13,0)</f>
        <v>0</v>
      </c>
      <c r="VS91" s="314">
        <f>IFERROR('Base travail'!$CH91*'Base travail'!$KB91/CH$13,0)</f>
        <v>0</v>
      </c>
      <c r="VT91" s="314">
        <f>IFERROR('Base travail'!$CI91*'Base travail'!$KC91/CI$13,0)</f>
        <v>0</v>
      </c>
      <c r="VU91" s="314">
        <f>IFERROR('Base travail'!$CJ91*'Base travail'!$KD91/CJ$13,0)</f>
        <v>0</v>
      </c>
      <c r="VV91" s="314">
        <f>IFERROR('Base travail'!$CK91*'Base travail'!$KE91/CK$13,0)</f>
        <v>0</v>
      </c>
      <c r="VW91" s="314">
        <f>IFERROR('Base travail'!$CL91*'Base travail'!$KF91/CL$13,0)</f>
        <v>0</v>
      </c>
      <c r="VX91" s="314">
        <f>IFERROR('Base travail'!$CM91*'Base travail'!$KG91/CM$13,0)</f>
        <v>0</v>
      </c>
      <c r="VY91" s="314">
        <f>IFERROR('Base travail'!$CN91*'Base travail'!$KH91/CN$13,0)</f>
        <v>0</v>
      </c>
      <c r="VZ91" s="314">
        <f>IFERROR('Base travail'!$CO91*'Base travail'!$KI91/CO$13,0)</f>
        <v>0</v>
      </c>
      <c r="WA91" s="314">
        <f>IFERROR('Base travail'!$CP91*'Base travail'!$KJ91/CP$13,0)</f>
        <v>0</v>
      </c>
      <c r="WB91" s="314">
        <f>IFERROR('Base travail'!$CQ91*'Base travail'!$KK91/CQ$13,0)</f>
        <v>0</v>
      </c>
      <c r="WC91" s="314">
        <f>IFERROR('Base travail'!$CR91*'Base travail'!$KL91/CR$13,0)</f>
        <v>0</v>
      </c>
      <c r="WD91" s="314">
        <f>IFERROR('Base travail'!$CS91*'Base travail'!$KM91/CS$13,0)</f>
        <v>0</v>
      </c>
      <c r="WE91" s="314">
        <f>IFERROR('Base travail'!$CT91*'Base travail'!$KN91/CT$13,0)</f>
        <v>0</v>
      </c>
      <c r="WF91" s="314">
        <f>IFERROR('Base travail'!$CU91*'Base travail'!$KO91/CU$13,0)</f>
        <v>0</v>
      </c>
      <c r="WG91" s="314">
        <f>IFERROR('Base travail'!$CV91*'Base travail'!$KP91/CV$13,0)</f>
        <v>0</v>
      </c>
      <c r="WH91" s="314">
        <f>IFERROR('Base travail'!$CW91*'Base travail'!$KQ91/CW$13,0)</f>
        <v>0</v>
      </c>
      <c r="WI91" s="314">
        <f>IFERROR('Base travail'!$CX91*'Base travail'!$KR91/CX$13,0)</f>
        <v>0</v>
      </c>
      <c r="WJ91" s="314">
        <f>IFERROR('Base travail'!$CY91*'Base travail'!$KS91/CY$13,0)</f>
        <v>0</v>
      </c>
      <c r="WK91" s="314">
        <f>IFERROR('Base travail'!$CZ91*'Base travail'!$KT91/CZ$13,0)</f>
        <v>0</v>
      </c>
      <c r="WL91" s="314">
        <f>IFERROR('Base travail'!$DA91*'Base travail'!$KU91/DA$13,0)</f>
        <v>0</v>
      </c>
      <c r="WM91" s="314">
        <f>IFERROR('Base travail'!$DB91*'Base travail'!$KV91/DB$13,0)</f>
        <v>0</v>
      </c>
      <c r="WN91" s="314">
        <f>IFERROR('Base travail'!$DC91*'Base travail'!$KW91/DC$13,0)</f>
        <v>0</v>
      </c>
      <c r="WO91" s="314"/>
      <c r="WP91" s="314">
        <f>IFERROR('Base travail'!$H91*'Base travail'!$KY91/H$16,0)</f>
        <v>0</v>
      </c>
      <c r="WQ91" s="314">
        <f>IFERROR('Base travail'!$I91*'Base travail'!$KZ91/I$16,0)</f>
        <v>0</v>
      </c>
      <c r="WR91" s="314">
        <f>IFERROR('Base travail'!$J91*'Base travail'!$LA91/J$16,0)</f>
        <v>0</v>
      </c>
      <c r="WS91" s="314">
        <f>IFERROR('Base travail'!$K91*'Base travail'!$LB91/K$16,0)</f>
        <v>0</v>
      </c>
      <c r="WT91" s="314">
        <f>IFERROR('Base travail'!$L91*'Base travail'!$LC91/L$16,0)</f>
        <v>0</v>
      </c>
      <c r="WU91" s="314">
        <f>IFERROR('Base travail'!$M91*'Base travail'!$LD91/M$16,0)</f>
        <v>0</v>
      </c>
      <c r="WV91" s="314">
        <f>IFERROR('Base travail'!$N91*'Base travail'!$LE91/N$16,0)</f>
        <v>0</v>
      </c>
      <c r="WW91" s="314">
        <f>IFERROR('Base travail'!$O91*'Base travail'!$LF91/O$16,0)</f>
        <v>0</v>
      </c>
      <c r="WX91" s="314">
        <f>IFERROR('Base travail'!$P91*'Base travail'!$LG91/P$16,0)</f>
        <v>0</v>
      </c>
      <c r="WY91" s="314">
        <f>IFERROR('Base travail'!$Q91*'Base travail'!$LH91/Q$16,0)</f>
        <v>0</v>
      </c>
      <c r="WZ91" s="314">
        <f>IFERROR('Base travail'!$R91*'Base travail'!$LI91/R$16,0)</f>
        <v>0</v>
      </c>
      <c r="XA91" s="314">
        <f>IFERROR('Base travail'!$S91*'Base travail'!$LJ91/S$16,0)</f>
        <v>0</v>
      </c>
      <c r="XB91" s="314">
        <f>IFERROR('Base travail'!$T91*'Base travail'!$LK91/T$16,0)</f>
        <v>0</v>
      </c>
      <c r="XC91" s="314">
        <f>IFERROR('Base travail'!$U91*'Base travail'!$LL91/U$16,0)</f>
        <v>0</v>
      </c>
      <c r="XD91" s="314">
        <f>IFERROR('Base travail'!$V91*'Base travail'!$LM91/V$16,0)</f>
        <v>0</v>
      </c>
      <c r="XE91" s="314">
        <f>IFERROR('Base travail'!$W91*'Base travail'!$LN91/W$16,0)</f>
        <v>0</v>
      </c>
      <c r="XF91" s="314">
        <f>IFERROR('Base travail'!$X91*'Base travail'!$LO91/X$16,0)</f>
        <v>0</v>
      </c>
      <c r="XG91" s="314">
        <f>IFERROR('Base travail'!$Y91*'Base travail'!$LP91/Y$16,0)</f>
        <v>0</v>
      </c>
      <c r="XH91" s="314">
        <f>IFERROR('Base travail'!$Z91*'Base travail'!$LQ91/Z$16,0)</f>
        <v>0</v>
      </c>
      <c r="XI91" s="314">
        <f>IFERROR('Base travail'!$AA91*'Base travail'!$LR91/AA$16,0)</f>
        <v>0</v>
      </c>
      <c r="XJ91" s="314">
        <f>IFERROR('Base travail'!$AB91*'Base travail'!$LS91/AB$16,0)</f>
        <v>0</v>
      </c>
      <c r="XK91" s="314">
        <f>IFERROR('Base travail'!$AC91*'Base travail'!$LT91/AC$16,0)</f>
        <v>0</v>
      </c>
      <c r="XL91" s="314">
        <f>IFERROR('Base travail'!$AD91*'Base travail'!$LU91/AD$16,0)</f>
        <v>0</v>
      </c>
      <c r="XM91" s="314">
        <f>IFERROR('Base travail'!$AE91*'Base travail'!$LV91/AE$16,0)</f>
        <v>0</v>
      </c>
      <c r="XN91" s="314">
        <f>IFERROR('Base travail'!$AF91*'Base travail'!$LW91/AF$16,0)</f>
        <v>0</v>
      </c>
      <c r="XO91" s="314">
        <f>IFERROR('Base travail'!$AG91*'Base travail'!$LX91/AG$16,0)</f>
        <v>0</v>
      </c>
      <c r="XP91" s="314">
        <f>IFERROR('Base travail'!$AH91*'Base travail'!$LY91/AH$16,0)</f>
        <v>0</v>
      </c>
      <c r="XQ91" s="314">
        <f>IFERROR('Base travail'!$AI91*'Base travail'!$LZ91/AI$16,0)</f>
        <v>0</v>
      </c>
      <c r="XR91" s="314">
        <f>IFERROR('Base travail'!$AJ91*'Base travail'!$MA91/AJ$16,0)</f>
        <v>0</v>
      </c>
      <c r="XS91" s="314">
        <f>IFERROR('Base travail'!$AK91*'Base travail'!$MB91/AK$16,0)</f>
        <v>0</v>
      </c>
      <c r="XT91" s="314">
        <f>IFERROR('Base travail'!$AL91*'Base travail'!$MC91/AL$16,0)</f>
        <v>0</v>
      </c>
      <c r="XU91" s="314">
        <f>IFERROR('Base travail'!$AM91*'Base travail'!$MD91/AM$16,0)</f>
        <v>0</v>
      </c>
      <c r="XV91" s="314">
        <f>IFERROR('Base travail'!$AN91*'Base travail'!$ME91/AN$16,0)</f>
        <v>0</v>
      </c>
      <c r="XW91" s="314">
        <f>IFERROR('Base travail'!$AO91*'Base travail'!$MF91/AO$16,0)</f>
        <v>0</v>
      </c>
      <c r="XX91" s="314">
        <f>IFERROR('Base travail'!$AP91*'Base travail'!$MG91/AP$16,0)</f>
        <v>0</v>
      </c>
      <c r="XY91" s="314">
        <f>IFERROR('Base travail'!$AQ91*'Base travail'!$MH91/AQ$16,0)</f>
        <v>0</v>
      </c>
      <c r="XZ91" s="314">
        <f>IFERROR('Base travail'!$AR91*'Base travail'!$MI91/AR$16,0)</f>
        <v>0</v>
      </c>
      <c r="YA91" s="314">
        <f>IFERROR('Base travail'!$AS91*'Base travail'!$MJ91/AS$16,0)</f>
        <v>0</v>
      </c>
      <c r="YB91" s="314">
        <f>IFERROR('Base travail'!$AT91*'Base travail'!$MK91/AT$16,0)</f>
        <v>0</v>
      </c>
      <c r="YC91" s="314">
        <f>IFERROR('Base travail'!$AU91*'Base travail'!$ML91/AU$16,0)</f>
        <v>0</v>
      </c>
      <c r="YD91" s="314">
        <f>IFERROR('Base travail'!$AV91*'Base travail'!$MM91/AV$16,0)</f>
        <v>0</v>
      </c>
      <c r="YE91" s="314">
        <f>IFERROR('Base travail'!$AW91*'Base travail'!$MN91/AW$16,0)</f>
        <v>0</v>
      </c>
      <c r="YF91" s="314">
        <f>IFERROR('Base travail'!$AX91*'Base travail'!$MO91/AX$16,0)</f>
        <v>0</v>
      </c>
      <c r="YG91" s="314">
        <f>IFERROR('Base travail'!$AY91*'Base travail'!$MP91/AY$16,0)</f>
        <v>0</v>
      </c>
      <c r="YH91" s="314">
        <f>IFERROR('Base travail'!$AZ91*'Base travail'!$MQ91/AZ$16,0)</f>
        <v>0</v>
      </c>
      <c r="YI91" s="314">
        <f>IFERROR('Base travail'!$BA91*'Base travail'!$MR91/BA$16,0)</f>
        <v>0</v>
      </c>
      <c r="YJ91" s="314">
        <f>IFERROR('Base travail'!$BB91*'Base travail'!$MS91/BB$16,0)</f>
        <v>0</v>
      </c>
      <c r="YK91" s="314">
        <f>IFERROR('Base travail'!$BC91*'Base travail'!$MT91/BC$16,0)</f>
        <v>0</v>
      </c>
      <c r="YL91" s="314">
        <f>IFERROR('Base travail'!$BD91*'Base travail'!$MU91/BD$16,0)</f>
        <v>0</v>
      </c>
      <c r="YM91" s="314">
        <f>IFERROR('Base travail'!$BE91*'Base travail'!$MV91/BE$16,0)</f>
        <v>0</v>
      </c>
      <c r="YN91" s="314">
        <f>IFERROR('Base travail'!$BF91*'Base travail'!$MW91/BF$16,0)</f>
        <v>0</v>
      </c>
      <c r="YO91" s="314">
        <f>IFERROR('Base travail'!$BG91*'Base travail'!$MX91/BG$16,0)</f>
        <v>0</v>
      </c>
      <c r="YP91" s="314">
        <f>IFERROR('Base travail'!$BH91*'Base travail'!$MY91/BH$16,0)</f>
        <v>0</v>
      </c>
      <c r="YQ91" s="314">
        <f>IFERROR('Base travail'!$BI91*'Base travail'!$MZ91/BI$16,0)</f>
        <v>0</v>
      </c>
      <c r="YR91" s="314">
        <f>IFERROR('Base travail'!$BJ91*'Base travail'!$NA91/BJ$16,0)</f>
        <v>0</v>
      </c>
      <c r="YS91" s="314">
        <f>IFERROR('Base travail'!$BK91*'Base travail'!$NB91/BK$16,0)</f>
        <v>0</v>
      </c>
      <c r="YT91" s="314">
        <f>IFERROR('Base travail'!$BL91*'Base travail'!$NC91/BL$16,0)</f>
        <v>0</v>
      </c>
      <c r="YU91" s="314">
        <f>IFERROR('Base travail'!$BM91*'Base travail'!$ND91/BM$16,0)</f>
        <v>0</v>
      </c>
      <c r="YV91" s="314">
        <f>IFERROR('Base travail'!$BN91*'Base travail'!$NE91/BN$16,0)</f>
        <v>0</v>
      </c>
      <c r="YW91" s="314">
        <f>IFERROR('Base travail'!$BO91*'Base travail'!$NF91/BO$16,0)</f>
        <v>0</v>
      </c>
      <c r="YX91" s="314">
        <f>IFERROR('Base travail'!$BP91*'Base travail'!$NG91/BP$16,0)</f>
        <v>0</v>
      </c>
      <c r="YY91" s="314">
        <f>IFERROR('Base travail'!$BQ91*'Base travail'!$NH91/BQ$16,0)</f>
        <v>0</v>
      </c>
      <c r="YZ91" s="314">
        <f>IFERROR('Base travail'!$BR91*'Base travail'!$NI91/BR$16,0)</f>
        <v>0</v>
      </c>
      <c r="ZA91" s="314">
        <f>IFERROR('Base travail'!$BS91*'Base travail'!$NJ91/BS$16,0)</f>
        <v>0</v>
      </c>
      <c r="ZB91" s="314">
        <f>IFERROR('Base travail'!$BT91*'Base travail'!$NK91/BT$16,0)</f>
        <v>0</v>
      </c>
      <c r="ZC91" s="314">
        <f>IFERROR('Base travail'!$BU91*'Base travail'!$NL91/BU$16,0)</f>
        <v>0</v>
      </c>
      <c r="ZD91" s="314">
        <f>IFERROR('Base travail'!$BV91*'Base travail'!$NM91/BV$16,0)</f>
        <v>0</v>
      </c>
      <c r="ZE91" s="314">
        <f>IFERROR('Base travail'!$BW91*'Base travail'!$NN91/BW$16,0)</f>
        <v>0</v>
      </c>
      <c r="ZF91" s="314">
        <f>IFERROR('Base travail'!$BX91*'Base travail'!$NO91/BX$16,0)</f>
        <v>0</v>
      </c>
      <c r="ZG91" s="314">
        <f>IFERROR('Base travail'!$BY91*'Base travail'!$NP91/BY$16,0)</f>
        <v>0</v>
      </c>
      <c r="ZH91" s="314">
        <f>IFERROR('Base travail'!$BZ91*'Base travail'!$NQ91/BZ$16,0)</f>
        <v>0</v>
      </c>
      <c r="ZI91" s="314">
        <f>IFERROR('Base travail'!$CA91*'Base travail'!$NR91/CA$16,0)</f>
        <v>0</v>
      </c>
      <c r="ZJ91" s="314">
        <f>IFERROR('Base travail'!$CB91*'Base travail'!$NS91/CB$16,0)</f>
        <v>0</v>
      </c>
      <c r="ZK91" s="314">
        <f>IFERROR('Base travail'!$CC91*'Base travail'!$NT91/CC$16,0)</f>
        <v>0</v>
      </c>
      <c r="ZL91" s="314">
        <f>IFERROR('Base travail'!$CD91*'Base travail'!$NU91/CD$16,0)</f>
        <v>0</v>
      </c>
      <c r="ZM91" s="314">
        <f>IFERROR('Base travail'!$CE91*'Base travail'!$NV91/CE$16,0)</f>
        <v>0</v>
      </c>
      <c r="ZN91" s="314">
        <f>IFERROR('Base travail'!$CF91*'Base travail'!$NW91/CF$16,0)</f>
        <v>0</v>
      </c>
      <c r="ZO91" s="314">
        <f>IFERROR('Base travail'!$CG91*'Base travail'!$NX91/CG$16,0)</f>
        <v>0</v>
      </c>
      <c r="ZP91" s="314">
        <f>IFERROR('Base travail'!$CH91*'Base travail'!$NY91/CH$16,0)</f>
        <v>0</v>
      </c>
      <c r="ZQ91" s="314">
        <f>IFERROR('Base travail'!$CI91*'Base travail'!$NZ91/CI$16,0)</f>
        <v>0</v>
      </c>
      <c r="ZR91" s="314">
        <f>IFERROR('Base travail'!$CJ91*'Base travail'!$OA91/CJ$16,0)</f>
        <v>0</v>
      </c>
      <c r="ZS91" s="314">
        <f>IFERROR('Base travail'!$CK91*'Base travail'!$OB91/CK$16,0)</f>
        <v>0</v>
      </c>
      <c r="ZT91" s="314">
        <f>IFERROR('Base travail'!$CL91*'Base travail'!$OC91/CL$16,0)</f>
        <v>0</v>
      </c>
      <c r="ZU91" s="314">
        <f>IFERROR('Base travail'!$CM91*'Base travail'!$OD91/CM$16,0)</f>
        <v>0</v>
      </c>
      <c r="ZV91" s="314">
        <f>IFERROR('Base travail'!$CN91*'Base travail'!$OE91/CN$16,0)</f>
        <v>0</v>
      </c>
      <c r="ZW91" s="314">
        <f>IFERROR('Base travail'!$CO91*'Base travail'!$OF91/CO$16,0)</f>
        <v>0</v>
      </c>
      <c r="ZX91" s="314">
        <f>IFERROR('Base travail'!$CP91*'Base travail'!$OG91/CP$16,0)</f>
        <v>0</v>
      </c>
      <c r="ZY91" s="314">
        <f>IFERROR('Base travail'!$CQ91*'Base travail'!$OH91/CQ$16,0)</f>
        <v>0</v>
      </c>
      <c r="ZZ91" s="314">
        <f>IFERROR('Base travail'!$CR91*'Base travail'!$OI91/CR$16,0)</f>
        <v>0</v>
      </c>
      <c r="AAA91" s="314">
        <f>IFERROR('Base travail'!$CS91*'Base travail'!$OJ91/CS$16,0)</f>
        <v>0</v>
      </c>
      <c r="AAB91" s="314">
        <f>IFERROR('Base travail'!$CT91*'Base travail'!$OK91/CT$16,0)</f>
        <v>0</v>
      </c>
      <c r="AAC91" s="314">
        <f>IFERROR('Base travail'!$CU91*'Base travail'!$OL91/CU$16,0)</f>
        <v>0</v>
      </c>
      <c r="AAD91" s="314">
        <f>IFERROR('Base travail'!$CV91*'Base travail'!$OM91/CV$16,0)</f>
        <v>0</v>
      </c>
      <c r="AAE91" s="314">
        <f>IFERROR('Base travail'!$CW91*'Base travail'!$ON91/CW$16,0)</f>
        <v>0</v>
      </c>
      <c r="AAF91" s="314">
        <f>IFERROR('Base travail'!$CX91*'Base travail'!$OO91/CX$16,0)</f>
        <v>0</v>
      </c>
      <c r="AAG91" s="314">
        <f>IFERROR('Base travail'!$CY91*'Base travail'!$OP91/CY$16,0)</f>
        <v>0</v>
      </c>
      <c r="AAH91" s="314">
        <f>IFERROR('Base travail'!$CZ91*'Base travail'!$OQ91/CZ$16,0)</f>
        <v>0</v>
      </c>
      <c r="AAI91" s="314">
        <f>IFERROR('Base travail'!$DA91*'Base travail'!$OR91/DA$16,0)</f>
        <v>0</v>
      </c>
      <c r="AAJ91" s="314">
        <f>IFERROR('Base travail'!$DB91*'Base travail'!$OS91/DB$16,0)</f>
        <v>0</v>
      </c>
      <c r="AAK91" s="323">
        <f>IFERROR('Base travail'!$DC91*'Base travail'!$OT91/DC$16,0)</f>
        <v>0</v>
      </c>
    </row>
    <row r="92" spans="1:713" hidden="1" x14ac:dyDescent="0.25">
      <c r="A92" s="316">
        <f>Info!D77</f>
        <v>71</v>
      </c>
      <c r="B92" s="317" t="str">
        <f>Info!B77</f>
        <v>BS</v>
      </c>
      <c r="C92" s="317">
        <f>VLOOKUP(B92,Info!$B$7:$AE$106,30,FALSE)</f>
        <v>0</v>
      </c>
      <c r="D92" s="318">
        <f>SUM('Base travail'!$H92:$DC92)</f>
        <v>0</v>
      </c>
      <c r="E92" s="319">
        <f>SUM('Base travail'!$OV92:$SQ92)</f>
        <v>0</v>
      </c>
      <c r="F92" s="319">
        <f>SUM('Base travail'!$SS92:$WN92)</f>
        <v>0</v>
      </c>
      <c r="G92" s="319">
        <f>SUM('Base travail'!$WP92:$AAK92)</f>
        <v>0</v>
      </c>
      <c r="H92" s="364"/>
      <c r="I92" s="364"/>
      <c r="J92" s="364"/>
      <c r="K92" s="364"/>
      <c r="L92" s="364"/>
      <c r="M92" s="364"/>
      <c r="N92" s="364"/>
      <c r="O92" s="364"/>
      <c r="P92" s="364"/>
      <c r="Q92" s="364"/>
      <c r="R92" s="364"/>
      <c r="S92" s="364"/>
      <c r="T92" s="364"/>
      <c r="U92" s="364"/>
      <c r="V92" s="364"/>
      <c r="W92" s="364"/>
      <c r="X92" s="364"/>
      <c r="Y92" s="364"/>
      <c r="Z92" s="364"/>
      <c r="AA92" s="364"/>
      <c r="AB92" s="364"/>
      <c r="AC92" s="364"/>
      <c r="AD92" s="364"/>
      <c r="AE92" s="364"/>
      <c r="AF92" s="364"/>
      <c r="AG92" s="364"/>
      <c r="AH92" s="364"/>
      <c r="AI92" s="364"/>
      <c r="AJ92" s="364"/>
      <c r="AK92" s="364"/>
      <c r="AL92" s="364"/>
      <c r="AM92" s="364"/>
      <c r="AN92" s="364"/>
      <c r="AO92" s="364"/>
      <c r="AP92" s="364"/>
      <c r="AQ92" s="364"/>
      <c r="AR92" s="364"/>
      <c r="AS92" s="364"/>
      <c r="AT92" s="364"/>
      <c r="AU92" s="364"/>
      <c r="AV92" s="364"/>
      <c r="AW92" s="364"/>
      <c r="AX92" s="364"/>
      <c r="AY92" s="364"/>
      <c r="AZ92" s="364"/>
      <c r="BA92" s="364"/>
      <c r="BB92" s="364"/>
      <c r="BC92" s="364"/>
      <c r="BD92" s="364"/>
      <c r="BE92" s="364"/>
      <c r="BF92" s="364"/>
      <c r="BG92" s="364"/>
      <c r="BH92" s="364"/>
      <c r="BI92" s="364"/>
      <c r="BJ92" s="364"/>
      <c r="BK92" s="364"/>
      <c r="BL92" s="364"/>
      <c r="BM92" s="364"/>
      <c r="BN92" s="364"/>
      <c r="BO92" s="364"/>
      <c r="BP92" s="364"/>
      <c r="BQ92" s="364"/>
      <c r="BR92" s="364"/>
      <c r="BS92" s="364"/>
      <c r="BT92" s="364"/>
      <c r="BU92" s="364"/>
      <c r="BV92" s="364"/>
      <c r="BW92" s="364"/>
      <c r="BX92" s="364"/>
      <c r="BY92" s="364"/>
      <c r="BZ92" s="364"/>
      <c r="CA92" s="364"/>
      <c r="CB92" s="364"/>
      <c r="CC92" s="364"/>
      <c r="CD92" s="364"/>
      <c r="CE92" s="364"/>
      <c r="CF92" s="364"/>
      <c r="CG92" s="364"/>
      <c r="CH92" s="364"/>
      <c r="CI92" s="364"/>
      <c r="CJ92" s="364"/>
      <c r="CK92" s="364"/>
      <c r="CL92" s="364"/>
      <c r="CM92" s="364"/>
      <c r="CN92" s="364"/>
      <c r="CO92" s="364"/>
      <c r="CP92" s="364"/>
      <c r="CQ92" s="364"/>
      <c r="CR92" s="364"/>
      <c r="CS92" s="364"/>
      <c r="CT92" s="364"/>
      <c r="CU92" s="364"/>
      <c r="CV92" s="364"/>
      <c r="CW92" s="364"/>
      <c r="CX92" s="364"/>
      <c r="CY92" s="364"/>
      <c r="CZ92" s="364"/>
      <c r="DA92" s="364"/>
      <c r="DB92" s="364"/>
      <c r="DC92" s="364"/>
      <c r="DD92" s="321"/>
      <c r="DE92" s="307">
        <f t="shared" si="1206"/>
        <v>0</v>
      </c>
      <c r="DF92" s="307">
        <f t="shared" si="1207"/>
        <v>0</v>
      </c>
      <c r="DG92" s="307">
        <f t="shared" si="1208"/>
        <v>0</v>
      </c>
      <c r="DH92" s="307">
        <f t="shared" si="1209"/>
        <v>0</v>
      </c>
      <c r="DI92" s="307">
        <f t="shared" si="1210"/>
        <v>4.3449999999999998</v>
      </c>
      <c r="DJ92" s="307">
        <f t="shared" si="1211"/>
        <v>0</v>
      </c>
      <c r="DK92" s="307">
        <f t="shared" si="1212"/>
        <v>4.3449999999999998</v>
      </c>
      <c r="DL92" s="307">
        <f t="shared" si="1213"/>
        <v>4.3449999999999998</v>
      </c>
      <c r="DM92" s="307">
        <f t="shared" si="1214"/>
        <v>0</v>
      </c>
      <c r="DN92" s="307">
        <f t="shared" si="1215"/>
        <v>0</v>
      </c>
      <c r="DO92" s="307">
        <f t="shared" si="1216"/>
        <v>0</v>
      </c>
      <c r="DP92" s="307">
        <f t="shared" si="1217"/>
        <v>0</v>
      </c>
      <c r="DQ92" s="307">
        <f t="shared" si="1218"/>
        <v>4.3449999999999998</v>
      </c>
      <c r="DR92" s="307">
        <f t="shared" si="1219"/>
        <v>4.3449999999999998</v>
      </c>
      <c r="DS92" s="307">
        <f t="shared" si="1220"/>
        <v>4.3449999999999998</v>
      </c>
      <c r="DT92" s="307">
        <f t="shared" si="1221"/>
        <v>4.3449999999999998</v>
      </c>
      <c r="DU92" s="307">
        <f t="shared" si="1222"/>
        <v>0</v>
      </c>
      <c r="DV92" s="307">
        <f t="shared" si="1223"/>
        <v>0</v>
      </c>
      <c r="DW92" s="307">
        <f t="shared" si="1224"/>
        <v>0</v>
      </c>
      <c r="DX92" s="307">
        <f t="shared" si="1225"/>
        <v>0</v>
      </c>
      <c r="DY92" s="307">
        <f t="shared" si="1226"/>
        <v>0</v>
      </c>
      <c r="DZ92" s="307">
        <f t="shared" si="1227"/>
        <v>0</v>
      </c>
      <c r="EA92" s="307">
        <f t="shared" si="1228"/>
        <v>0</v>
      </c>
      <c r="EB92" s="307">
        <f t="shared" si="1229"/>
        <v>0</v>
      </c>
      <c r="EC92" s="307">
        <f t="shared" si="1230"/>
        <v>0</v>
      </c>
      <c r="ED92" s="307">
        <f t="shared" si="1231"/>
        <v>1</v>
      </c>
      <c r="EE92" s="307">
        <f t="shared" si="1232"/>
        <v>1</v>
      </c>
      <c r="EF92" s="307">
        <f t="shared" si="1233"/>
        <v>0</v>
      </c>
      <c r="EG92" s="307">
        <f t="shared" si="1234"/>
        <v>0</v>
      </c>
      <c r="EH92" s="307">
        <f t="shared" si="1235"/>
        <v>0</v>
      </c>
      <c r="EI92" s="307">
        <f t="shared" si="1236"/>
        <v>0</v>
      </c>
      <c r="EJ92" s="307">
        <f t="shared" si="1237"/>
        <v>0</v>
      </c>
      <c r="EK92" s="307">
        <f t="shared" si="1238"/>
        <v>0</v>
      </c>
      <c r="EL92" s="307">
        <f t="shared" si="1239"/>
        <v>1</v>
      </c>
      <c r="EM92" s="307">
        <f t="shared" si="1240"/>
        <v>1</v>
      </c>
      <c r="EN92" s="307">
        <f t="shared" si="1241"/>
        <v>0</v>
      </c>
      <c r="EO92" s="307">
        <f t="shared" si="1242"/>
        <v>0</v>
      </c>
      <c r="EP92" s="307">
        <f t="shared" si="1243"/>
        <v>0</v>
      </c>
      <c r="EQ92" s="307">
        <f t="shared" si="1244"/>
        <v>0</v>
      </c>
      <c r="ER92" s="307">
        <f t="shared" si="1245"/>
        <v>0</v>
      </c>
      <c r="ES92" s="307">
        <f t="shared" si="1246"/>
        <v>0</v>
      </c>
      <c r="ET92" s="307">
        <f t="shared" si="1247"/>
        <v>0</v>
      </c>
      <c r="EU92" s="307">
        <f t="shared" si="1248"/>
        <v>0</v>
      </c>
      <c r="EV92" s="307">
        <f t="shared" si="1249"/>
        <v>0</v>
      </c>
      <c r="EW92" s="307">
        <f t="shared" si="1250"/>
        <v>0</v>
      </c>
      <c r="EX92" s="307">
        <f t="shared" si="1251"/>
        <v>0</v>
      </c>
      <c r="EY92" s="307">
        <f t="shared" si="1252"/>
        <v>0</v>
      </c>
      <c r="EZ92" s="307">
        <f t="shared" si="1253"/>
        <v>0</v>
      </c>
      <c r="FA92" s="307">
        <f t="shared" si="1254"/>
        <v>0</v>
      </c>
      <c r="FB92" s="307">
        <f t="shared" si="1255"/>
        <v>0</v>
      </c>
      <c r="FC92" s="307">
        <f t="shared" si="1256"/>
        <v>0</v>
      </c>
      <c r="FD92" s="307">
        <f t="shared" si="1257"/>
        <v>0</v>
      </c>
      <c r="FE92" s="307">
        <f t="shared" si="1258"/>
        <v>0</v>
      </c>
      <c r="FF92" s="307">
        <f t="shared" si="1259"/>
        <v>0</v>
      </c>
      <c r="FG92" s="307">
        <f t="shared" si="1260"/>
        <v>0</v>
      </c>
      <c r="FH92" s="307">
        <f t="shared" si="1261"/>
        <v>0</v>
      </c>
      <c r="FI92" s="307">
        <f t="shared" si="1262"/>
        <v>0</v>
      </c>
      <c r="FJ92" s="307">
        <f t="shared" si="1263"/>
        <v>4.3449999999999998</v>
      </c>
      <c r="FK92" s="307">
        <f t="shared" si="1264"/>
        <v>4.3449999999999998</v>
      </c>
      <c r="FL92" s="307">
        <f t="shared" si="1265"/>
        <v>0</v>
      </c>
      <c r="FM92" s="307">
        <f t="shared" si="1266"/>
        <v>0</v>
      </c>
      <c r="FN92" s="307">
        <f t="shared" si="1267"/>
        <v>0</v>
      </c>
      <c r="FO92" s="307">
        <f t="shared" si="1268"/>
        <v>0</v>
      </c>
      <c r="FP92" s="307">
        <f t="shared" si="1269"/>
        <v>0</v>
      </c>
      <c r="FQ92" s="307">
        <f t="shared" si="1270"/>
        <v>0</v>
      </c>
      <c r="FR92" s="307">
        <f t="shared" si="1271"/>
        <v>0</v>
      </c>
      <c r="FS92" s="307">
        <f t="shared" si="1272"/>
        <v>0</v>
      </c>
      <c r="FT92" s="307">
        <f t="shared" si="1273"/>
        <v>0</v>
      </c>
      <c r="FU92" s="307">
        <f t="shared" si="1274"/>
        <v>0</v>
      </c>
      <c r="FV92" s="307">
        <f t="shared" si="1275"/>
        <v>4.3449999999999998</v>
      </c>
      <c r="FW92" s="307">
        <f t="shared" si="1276"/>
        <v>0</v>
      </c>
      <c r="FX92" s="307">
        <f t="shared" si="1277"/>
        <v>0</v>
      </c>
      <c r="FY92" s="307">
        <f t="shared" si="1278"/>
        <v>4.3449999999999998</v>
      </c>
      <c r="FZ92" s="307">
        <f t="shared" si="1279"/>
        <v>4.3449999999999998</v>
      </c>
      <c r="GA92" s="307">
        <f t="shared" si="1280"/>
        <v>4.3449999999999998</v>
      </c>
      <c r="GB92" s="307">
        <f t="shared" si="1281"/>
        <v>4.3449999999999998</v>
      </c>
      <c r="GC92" s="307">
        <f t="shared" si="1282"/>
        <v>0</v>
      </c>
      <c r="GD92" s="307">
        <f t="shared" si="1283"/>
        <v>0</v>
      </c>
      <c r="GE92" s="307">
        <f t="shared" si="1284"/>
        <v>0</v>
      </c>
      <c r="GF92" s="307">
        <f t="shared" si="1285"/>
        <v>0</v>
      </c>
      <c r="GG92" s="307">
        <f t="shared" si="1286"/>
        <v>0</v>
      </c>
      <c r="GH92" s="307">
        <f t="shared" si="1287"/>
        <v>0</v>
      </c>
      <c r="GI92" s="307">
        <f t="shared" si="1288"/>
        <v>0</v>
      </c>
      <c r="GJ92" s="307">
        <f t="shared" si="1289"/>
        <v>0</v>
      </c>
      <c r="GK92" s="307">
        <f t="shared" si="1290"/>
        <v>0</v>
      </c>
      <c r="GL92" s="307">
        <f t="shared" si="1291"/>
        <v>0</v>
      </c>
      <c r="GM92" s="307">
        <f t="shared" si="1292"/>
        <v>0</v>
      </c>
      <c r="GN92" s="307">
        <f t="shared" si="1293"/>
        <v>0</v>
      </c>
      <c r="GO92" s="307">
        <f t="shared" si="1294"/>
        <v>0</v>
      </c>
      <c r="GP92" s="307">
        <f t="shared" si="1295"/>
        <v>0</v>
      </c>
      <c r="GQ92" s="307">
        <f t="shared" si="1296"/>
        <v>0</v>
      </c>
      <c r="GR92" s="307">
        <f t="shared" si="1297"/>
        <v>0</v>
      </c>
      <c r="GS92" s="307">
        <f t="shared" si="1298"/>
        <v>0</v>
      </c>
      <c r="GT92" s="307">
        <f t="shared" si="1299"/>
        <v>0</v>
      </c>
      <c r="GU92" s="307">
        <f t="shared" si="1300"/>
        <v>0</v>
      </c>
      <c r="GV92" s="307">
        <f t="shared" si="1301"/>
        <v>0</v>
      </c>
      <c r="GW92" s="307">
        <f t="shared" si="1302"/>
        <v>0</v>
      </c>
      <c r="GX92" s="307">
        <f t="shared" si="1303"/>
        <v>0</v>
      </c>
      <c r="GY92" s="307">
        <f t="shared" si="1304"/>
        <v>0</v>
      </c>
      <c r="GZ92" s="307">
        <f t="shared" si="1305"/>
        <v>0</v>
      </c>
      <c r="HA92" s="322"/>
      <c r="HB92" s="307">
        <f t="shared" si="1306"/>
        <v>0</v>
      </c>
      <c r="HC92" s="307">
        <f t="shared" si="1307"/>
        <v>0</v>
      </c>
      <c r="HD92" s="307">
        <f t="shared" si="1308"/>
        <v>0</v>
      </c>
      <c r="HE92" s="307">
        <f t="shared" si="1309"/>
        <v>0</v>
      </c>
      <c r="HF92" s="307">
        <f t="shared" si="1310"/>
        <v>4.3449999999999998</v>
      </c>
      <c r="HG92" s="307">
        <f t="shared" si="1311"/>
        <v>0</v>
      </c>
      <c r="HH92" s="307">
        <f t="shared" si="1312"/>
        <v>4.3449999999999998</v>
      </c>
      <c r="HI92" s="307">
        <f t="shared" si="1313"/>
        <v>4.3449999999999998</v>
      </c>
      <c r="HJ92" s="307">
        <f t="shared" si="1314"/>
        <v>0</v>
      </c>
      <c r="HK92" s="307">
        <f t="shared" si="1315"/>
        <v>0</v>
      </c>
      <c r="HL92" s="307">
        <f t="shared" si="1316"/>
        <v>0</v>
      </c>
      <c r="HM92" s="307">
        <f t="shared" si="1317"/>
        <v>0</v>
      </c>
      <c r="HN92" s="307">
        <f t="shared" si="1318"/>
        <v>4.3449999999999998</v>
      </c>
      <c r="HO92" s="307">
        <f t="shared" si="1319"/>
        <v>4.3449999999999998</v>
      </c>
      <c r="HP92" s="307">
        <f t="shared" si="1320"/>
        <v>4.3449999999999998</v>
      </c>
      <c r="HQ92" s="307">
        <f t="shared" si="1321"/>
        <v>4.3449999999999998</v>
      </c>
      <c r="HR92" s="307">
        <f t="shared" si="1322"/>
        <v>0</v>
      </c>
      <c r="HS92" s="307">
        <f t="shared" si="1323"/>
        <v>0</v>
      </c>
      <c r="HT92" s="307">
        <f t="shared" si="1324"/>
        <v>0</v>
      </c>
      <c r="HU92" s="307">
        <f t="shared" si="1325"/>
        <v>0</v>
      </c>
      <c r="HV92" s="307">
        <f t="shared" si="1326"/>
        <v>8.69</v>
      </c>
      <c r="HW92" s="307">
        <f t="shared" si="1327"/>
        <v>8.69</v>
      </c>
      <c r="HX92" s="307">
        <f t="shared" si="1328"/>
        <v>8.69</v>
      </c>
      <c r="HY92" s="307">
        <f t="shared" si="1329"/>
        <v>8.69</v>
      </c>
      <c r="HZ92" s="307">
        <f t="shared" si="1330"/>
        <v>0</v>
      </c>
      <c r="IA92" s="307">
        <f t="shared" si="1331"/>
        <v>1</v>
      </c>
      <c r="IB92" s="307">
        <f t="shared" si="1332"/>
        <v>1</v>
      </c>
      <c r="IC92" s="307">
        <f t="shared" si="1333"/>
        <v>0</v>
      </c>
      <c r="ID92" s="307">
        <f t="shared" si="1334"/>
        <v>4.3449999999999998</v>
      </c>
      <c r="IE92" s="307">
        <f t="shared" si="1335"/>
        <v>4.3449999999999998</v>
      </c>
      <c r="IF92" s="307">
        <f t="shared" si="1336"/>
        <v>4.3449999999999998</v>
      </c>
      <c r="IG92" s="307">
        <f t="shared" si="1337"/>
        <v>4.3449999999999998</v>
      </c>
      <c r="IH92" s="307">
        <f t="shared" si="1338"/>
        <v>0</v>
      </c>
      <c r="II92" s="307">
        <f t="shared" si="1339"/>
        <v>1</v>
      </c>
      <c r="IJ92" s="307">
        <f t="shared" si="1340"/>
        <v>1</v>
      </c>
      <c r="IK92" s="307">
        <f t="shared" si="1341"/>
        <v>0</v>
      </c>
      <c r="IL92" s="307">
        <f t="shared" si="1342"/>
        <v>0</v>
      </c>
      <c r="IM92" s="307">
        <f t="shared" si="1343"/>
        <v>0</v>
      </c>
      <c r="IN92" s="307">
        <f t="shared" si="1344"/>
        <v>0</v>
      </c>
      <c r="IO92" s="307">
        <f t="shared" si="1345"/>
        <v>0</v>
      </c>
      <c r="IP92" s="307">
        <f t="shared" si="1346"/>
        <v>0</v>
      </c>
      <c r="IQ92" s="307">
        <f t="shared" si="1347"/>
        <v>4.3449999999999998</v>
      </c>
      <c r="IR92" s="307">
        <f t="shared" si="1348"/>
        <v>0</v>
      </c>
      <c r="IS92" s="307">
        <f t="shared" si="1349"/>
        <v>0</v>
      </c>
      <c r="IT92" s="307">
        <f t="shared" si="1350"/>
        <v>0</v>
      </c>
      <c r="IU92" s="307">
        <f t="shared" si="1351"/>
        <v>0</v>
      </c>
      <c r="IV92" s="307">
        <f t="shared" si="1352"/>
        <v>0</v>
      </c>
      <c r="IW92" s="307">
        <f t="shared" si="1353"/>
        <v>0</v>
      </c>
      <c r="IX92" s="307">
        <f t="shared" si="1354"/>
        <v>0</v>
      </c>
      <c r="IY92" s="307">
        <f t="shared" si="1355"/>
        <v>0</v>
      </c>
      <c r="IZ92" s="307">
        <f t="shared" si="1356"/>
        <v>0</v>
      </c>
      <c r="JA92" s="307">
        <f t="shared" si="1357"/>
        <v>0</v>
      </c>
      <c r="JB92" s="307">
        <f t="shared" si="1358"/>
        <v>0</v>
      </c>
      <c r="JC92" s="307">
        <f t="shared" si="1359"/>
        <v>0</v>
      </c>
      <c r="JD92" s="307">
        <f t="shared" si="1360"/>
        <v>0</v>
      </c>
      <c r="JE92" s="307">
        <f t="shared" si="1361"/>
        <v>0</v>
      </c>
      <c r="JF92" s="307">
        <f t="shared" si="1362"/>
        <v>0</v>
      </c>
      <c r="JG92" s="307">
        <f t="shared" si="1363"/>
        <v>4.3449999999999998</v>
      </c>
      <c r="JH92" s="307">
        <f t="shared" si="1364"/>
        <v>4.3449999999999998</v>
      </c>
      <c r="JI92" s="307">
        <f t="shared" si="1365"/>
        <v>0</v>
      </c>
      <c r="JJ92" s="307">
        <f t="shared" si="1366"/>
        <v>0</v>
      </c>
      <c r="JK92" s="307">
        <f t="shared" si="1367"/>
        <v>0</v>
      </c>
      <c r="JL92" s="307">
        <f t="shared" si="1368"/>
        <v>0</v>
      </c>
      <c r="JM92" s="307">
        <f t="shared" si="1369"/>
        <v>0</v>
      </c>
      <c r="JN92" s="307">
        <f t="shared" si="1370"/>
        <v>0</v>
      </c>
      <c r="JO92" s="307">
        <f t="shared" si="1371"/>
        <v>0</v>
      </c>
      <c r="JP92" s="307">
        <f t="shared" si="1372"/>
        <v>0</v>
      </c>
      <c r="JQ92" s="307">
        <f t="shared" si="1373"/>
        <v>0</v>
      </c>
      <c r="JR92" s="307">
        <f t="shared" si="1374"/>
        <v>0</v>
      </c>
      <c r="JS92" s="307">
        <f t="shared" si="1375"/>
        <v>2.173</v>
      </c>
      <c r="JT92" s="307">
        <f t="shared" si="1376"/>
        <v>0</v>
      </c>
      <c r="JU92" s="307">
        <f t="shared" si="1377"/>
        <v>0</v>
      </c>
      <c r="JV92" s="307">
        <f t="shared" si="1378"/>
        <v>4.3449999999999998</v>
      </c>
      <c r="JW92" s="307">
        <f t="shared" si="1379"/>
        <v>4.3449999999999998</v>
      </c>
      <c r="JX92" s="307">
        <f t="shared" si="1380"/>
        <v>4.3449999999999998</v>
      </c>
      <c r="JY92" s="307">
        <f t="shared" si="1381"/>
        <v>4.3449999999999998</v>
      </c>
      <c r="JZ92" s="307">
        <f t="shared" si="1382"/>
        <v>0</v>
      </c>
      <c r="KA92" s="307">
        <f t="shared" si="1383"/>
        <v>0</v>
      </c>
      <c r="KB92" s="307">
        <f t="shared" si="1384"/>
        <v>0</v>
      </c>
      <c r="KC92" s="307">
        <f t="shared" si="1385"/>
        <v>0</v>
      </c>
      <c r="KD92" s="307">
        <f t="shared" si="1386"/>
        <v>0</v>
      </c>
      <c r="KE92" s="307">
        <f t="shared" si="1387"/>
        <v>0</v>
      </c>
      <c r="KF92" s="307">
        <f t="shared" si="1388"/>
        <v>0</v>
      </c>
      <c r="KG92" s="307">
        <f t="shared" si="1389"/>
        <v>0</v>
      </c>
      <c r="KH92" s="307">
        <f t="shared" si="1390"/>
        <v>0</v>
      </c>
      <c r="KI92" s="307">
        <f t="shared" si="1391"/>
        <v>0</v>
      </c>
      <c r="KJ92" s="307">
        <f t="shared" si="1392"/>
        <v>0</v>
      </c>
      <c r="KK92" s="307">
        <f t="shared" si="1393"/>
        <v>0</v>
      </c>
      <c r="KL92" s="307">
        <f t="shared" si="1394"/>
        <v>0</v>
      </c>
      <c r="KM92" s="307">
        <f t="shared" si="1395"/>
        <v>0</v>
      </c>
      <c r="KN92" s="307">
        <f t="shared" si="1396"/>
        <v>0</v>
      </c>
      <c r="KO92" s="307">
        <f t="shared" si="1397"/>
        <v>0</v>
      </c>
      <c r="KP92" s="307">
        <f t="shared" si="1398"/>
        <v>0</v>
      </c>
      <c r="KQ92" s="307">
        <f t="shared" si="1399"/>
        <v>0</v>
      </c>
      <c r="KR92" s="307">
        <f t="shared" si="1400"/>
        <v>0</v>
      </c>
      <c r="KS92" s="307">
        <f t="shared" si="1401"/>
        <v>0</v>
      </c>
      <c r="KT92" s="307">
        <f t="shared" si="1402"/>
        <v>0</v>
      </c>
      <c r="KU92" s="307">
        <f t="shared" si="1403"/>
        <v>0</v>
      </c>
      <c r="KV92" s="307">
        <f t="shared" si="1404"/>
        <v>0</v>
      </c>
      <c r="KW92" s="307">
        <f t="shared" si="1405"/>
        <v>0</v>
      </c>
      <c r="KX92" s="322"/>
      <c r="KY92" s="307">
        <f t="shared" si="1406"/>
        <v>8.3000000000000004E-2</v>
      </c>
      <c r="KZ92" s="307">
        <f t="shared" si="1407"/>
        <v>0</v>
      </c>
      <c r="LA92" s="307">
        <f t="shared" si="1408"/>
        <v>0</v>
      </c>
      <c r="LB92" s="307">
        <f t="shared" si="1409"/>
        <v>0</v>
      </c>
      <c r="LC92" s="307">
        <f t="shared" si="1410"/>
        <v>0</v>
      </c>
      <c r="LD92" s="307">
        <f t="shared" si="1411"/>
        <v>0</v>
      </c>
      <c r="LE92" s="307">
        <f t="shared" si="1412"/>
        <v>0</v>
      </c>
      <c r="LF92" s="307">
        <f t="shared" si="1413"/>
        <v>0</v>
      </c>
      <c r="LG92" s="307">
        <f t="shared" si="1414"/>
        <v>0</v>
      </c>
      <c r="LH92" s="307">
        <f t="shared" si="1415"/>
        <v>0</v>
      </c>
      <c r="LI92" s="307">
        <f t="shared" si="1416"/>
        <v>0</v>
      </c>
      <c r="LJ92" s="307">
        <f t="shared" si="1417"/>
        <v>0</v>
      </c>
      <c r="LK92" s="307">
        <f t="shared" si="1418"/>
        <v>0</v>
      </c>
      <c r="LL92" s="307">
        <f t="shared" si="1419"/>
        <v>0</v>
      </c>
      <c r="LM92" s="307">
        <f t="shared" si="1420"/>
        <v>0</v>
      </c>
      <c r="LN92" s="307">
        <f t="shared" si="1421"/>
        <v>0</v>
      </c>
      <c r="LO92" s="307">
        <f t="shared" si="1422"/>
        <v>0</v>
      </c>
      <c r="LP92" s="307">
        <f t="shared" si="1423"/>
        <v>0</v>
      </c>
      <c r="LQ92" s="307">
        <f t="shared" si="1424"/>
        <v>0</v>
      </c>
      <c r="LR92" s="307">
        <f t="shared" si="1425"/>
        <v>0</v>
      </c>
      <c r="LS92" s="307">
        <f t="shared" si="1426"/>
        <v>0</v>
      </c>
      <c r="LT92" s="307">
        <f t="shared" si="1427"/>
        <v>0</v>
      </c>
      <c r="LU92" s="307">
        <f t="shared" si="1428"/>
        <v>0</v>
      </c>
      <c r="LV92" s="307">
        <f t="shared" si="1429"/>
        <v>0</v>
      </c>
      <c r="LW92" s="307">
        <f t="shared" si="1430"/>
        <v>0</v>
      </c>
      <c r="LX92" s="307">
        <f t="shared" si="1431"/>
        <v>0</v>
      </c>
      <c r="LY92" s="307">
        <f t="shared" si="1432"/>
        <v>0</v>
      </c>
      <c r="LZ92" s="307">
        <f t="shared" si="1433"/>
        <v>0</v>
      </c>
      <c r="MA92" s="307">
        <f t="shared" si="1434"/>
        <v>0</v>
      </c>
      <c r="MB92" s="307">
        <f t="shared" si="1435"/>
        <v>0</v>
      </c>
      <c r="MC92" s="307">
        <f t="shared" si="1436"/>
        <v>0</v>
      </c>
      <c r="MD92" s="307">
        <f t="shared" si="1437"/>
        <v>0</v>
      </c>
      <c r="ME92" s="307">
        <f t="shared" si="1438"/>
        <v>0</v>
      </c>
      <c r="MF92" s="307">
        <f t="shared" si="1439"/>
        <v>0</v>
      </c>
      <c r="MG92" s="307">
        <f t="shared" si="1440"/>
        <v>0</v>
      </c>
      <c r="MH92" s="307">
        <f t="shared" si="1441"/>
        <v>0</v>
      </c>
      <c r="MI92" s="307">
        <f t="shared" si="1442"/>
        <v>0</v>
      </c>
      <c r="MJ92" s="307">
        <f t="shared" si="1443"/>
        <v>0</v>
      </c>
      <c r="MK92" s="307">
        <f t="shared" si="1444"/>
        <v>0</v>
      </c>
      <c r="ML92" s="307">
        <f t="shared" si="1445"/>
        <v>0</v>
      </c>
      <c r="MM92" s="307">
        <f t="shared" si="1446"/>
        <v>0</v>
      </c>
      <c r="MN92" s="307">
        <f t="shared" si="1447"/>
        <v>0</v>
      </c>
      <c r="MO92" s="307">
        <f t="shared" si="1448"/>
        <v>0</v>
      </c>
      <c r="MP92" s="307">
        <f t="shared" si="1449"/>
        <v>0</v>
      </c>
      <c r="MQ92" s="307">
        <f t="shared" si="1450"/>
        <v>0</v>
      </c>
      <c r="MR92" s="307">
        <f t="shared" si="1451"/>
        <v>0</v>
      </c>
      <c r="MS92" s="307">
        <f t="shared" si="1452"/>
        <v>0</v>
      </c>
      <c r="MT92" s="307">
        <f t="shared" si="1453"/>
        <v>0</v>
      </c>
      <c r="MU92" s="307">
        <f t="shared" si="1454"/>
        <v>0</v>
      </c>
      <c r="MV92" s="307">
        <f t="shared" si="1455"/>
        <v>0</v>
      </c>
      <c r="MW92" s="307">
        <f t="shared" si="1456"/>
        <v>0</v>
      </c>
      <c r="MX92" s="307">
        <f t="shared" si="1457"/>
        <v>0</v>
      </c>
      <c r="MY92" s="307">
        <f t="shared" si="1458"/>
        <v>0</v>
      </c>
      <c r="MZ92" s="307">
        <f t="shared" si="1459"/>
        <v>0</v>
      </c>
      <c r="NA92" s="307">
        <f t="shared" si="1460"/>
        <v>0</v>
      </c>
      <c r="NB92" s="307">
        <f t="shared" si="1461"/>
        <v>0</v>
      </c>
      <c r="NC92" s="307">
        <f t="shared" si="1462"/>
        <v>0</v>
      </c>
      <c r="ND92" s="307">
        <f t="shared" si="1463"/>
        <v>0</v>
      </c>
      <c r="NE92" s="307">
        <f t="shared" si="1464"/>
        <v>0</v>
      </c>
      <c r="NF92" s="307">
        <f t="shared" si="1465"/>
        <v>0</v>
      </c>
      <c r="NG92" s="307">
        <f t="shared" si="1466"/>
        <v>0</v>
      </c>
      <c r="NH92" s="307">
        <f t="shared" si="1467"/>
        <v>0</v>
      </c>
      <c r="NI92" s="307">
        <f t="shared" si="1468"/>
        <v>0</v>
      </c>
      <c r="NJ92" s="307">
        <f t="shared" si="1469"/>
        <v>0</v>
      </c>
      <c r="NK92" s="307">
        <f t="shared" si="1470"/>
        <v>0</v>
      </c>
      <c r="NL92" s="307">
        <f t="shared" si="1471"/>
        <v>0</v>
      </c>
      <c r="NM92" s="307">
        <f t="shared" si="1472"/>
        <v>0</v>
      </c>
      <c r="NN92" s="307">
        <f t="shared" si="1473"/>
        <v>0</v>
      </c>
      <c r="NO92" s="307">
        <f t="shared" si="1474"/>
        <v>0</v>
      </c>
      <c r="NP92" s="307">
        <f t="shared" si="1475"/>
        <v>0</v>
      </c>
      <c r="NQ92" s="307">
        <f t="shared" si="1476"/>
        <v>0</v>
      </c>
      <c r="NR92" s="307">
        <f t="shared" si="1477"/>
        <v>0</v>
      </c>
      <c r="NS92" s="307">
        <f t="shared" si="1478"/>
        <v>0</v>
      </c>
      <c r="NT92" s="307">
        <f t="shared" si="1479"/>
        <v>0</v>
      </c>
      <c r="NU92" s="307">
        <f t="shared" si="1480"/>
        <v>0</v>
      </c>
      <c r="NV92" s="307">
        <f t="shared" si="1481"/>
        <v>0</v>
      </c>
      <c r="NW92" s="307">
        <f t="shared" si="1482"/>
        <v>0</v>
      </c>
      <c r="NX92" s="307">
        <f t="shared" si="1483"/>
        <v>0</v>
      </c>
      <c r="NY92" s="307">
        <f t="shared" si="1484"/>
        <v>0</v>
      </c>
      <c r="NZ92" s="307">
        <f t="shared" si="1485"/>
        <v>0</v>
      </c>
      <c r="OA92" s="307">
        <f t="shared" si="1486"/>
        <v>0</v>
      </c>
      <c r="OB92" s="307">
        <f t="shared" si="1487"/>
        <v>0</v>
      </c>
      <c r="OC92" s="307">
        <f t="shared" si="1488"/>
        <v>0</v>
      </c>
      <c r="OD92" s="307">
        <f t="shared" si="1489"/>
        <v>0</v>
      </c>
      <c r="OE92" s="307">
        <f t="shared" si="1490"/>
        <v>0</v>
      </c>
      <c r="OF92" s="307">
        <f t="shared" si="1491"/>
        <v>0</v>
      </c>
      <c r="OG92" s="307">
        <f t="shared" si="1492"/>
        <v>0</v>
      </c>
      <c r="OH92" s="307">
        <f t="shared" si="1493"/>
        <v>0</v>
      </c>
      <c r="OI92" s="307">
        <f t="shared" si="1494"/>
        <v>0</v>
      </c>
      <c r="OJ92" s="307">
        <f t="shared" si="1495"/>
        <v>0</v>
      </c>
      <c r="OK92" s="307">
        <f t="shared" si="1496"/>
        <v>0</v>
      </c>
      <c r="OL92" s="307">
        <f t="shared" si="1497"/>
        <v>8.3000000000000004E-2</v>
      </c>
      <c r="OM92" s="307">
        <f t="shared" si="1498"/>
        <v>8.3000000000000004E-2</v>
      </c>
      <c r="ON92" s="307">
        <f t="shared" si="1499"/>
        <v>8.3000000000000004E-2</v>
      </c>
      <c r="OO92" s="307">
        <f t="shared" si="1500"/>
        <v>8.3000000000000004E-2</v>
      </c>
      <c r="OP92" s="307">
        <f t="shared" si="1501"/>
        <v>8.3000000000000004E-2</v>
      </c>
      <c r="OQ92" s="307">
        <f t="shared" si="1502"/>
        <v>8.3000000000000004E-2</v>
      </c>
      <c r="OR92" s="307">
        <f t="shared" si="1503"/>
        <v>8.3000000000000004E-2</v>
      </c>
      <c r="OS92" s="307">
        <f t="shared" si="1504"/>
        <v>8.3000000000000004E-2</v>
      </c>
      <c r="OT92" s="307">
        <f t="shared" si="1505"/>
        <v>8.3000000000000004E-2</v>
      </c>
      <c r="OU92" s="307"/>
      <c r="OV92" s="307">
        <f>IFERROR('Base travail'!$H92*'Base travail'!$DE92/H$10,0)</f>
        <v>0</v>
      </c>
      <c r="OW92" s="307">
        <f>IFERROR('Base travail'!$I92*'Base travail'!$DF92/I$10,0)</f>
        <v>0</v>
      </c>
      <c r="OX92" s="307">
        <f>IFERROR('Base travail'!$J92*'Base travail'!$DG92/J$10,0)</f>
        <v>0</v>
      </c>
      <c r="OY92" s="307">
        <f>IFERROR('Base travail'!$K92*'Base travail'!$DH92/K$10,0)</f>
        <v>0</v>
      </c>
      <c r="OZ92" s="307">
        <f>IFERROR('Base travail'!$L92*'Base travail'!$DI92/L$10,0)</f>
        <v>0</v>
      </c>
      <c r="PA92" s="307">
        <f>IFERROR('Base travail'!$M92*'Base travail'!$DJ92/M$10,0)</f>
        <v>0</v>
      </c>
      <c r="PB92" s="307">
        <f>IFERROR('Base travail'!$N92*'Base travail'!$DK92/N$10,0)</f>
        <v>0</v>
      </c>
      <c r="PC92" s="307">
        <f>IFERROR('Base travail'!$O92*'Base travail'!$DL92/O$10,0)</f>
        <v>0</v>
      </c>
      <c r="PD92" s="307">
        <f>IFERROR('Base travail'!$P92*'Base travail'!$DM92/P$10,0)</f>
        <v>0</v>
      </c>
      <c r="PE92" s="307">
        <f>IFERROR('Base travail'!$Q92*'Base travail'!$DN92/Q$10,0)</f>
        <v>0</v>
      </c>
      <c r="PF92" s="307">
        <f>IFERROR('Base travail'!$R92*'Base travail'!$DO92/R$10,0)</f>
        <v>0</v>
      </c>
      <c r="PG92" s="307">
        <f>IFERROR('Base travail'!$S92*'Base travail'!$DP92/S$10,0)</f>
        <v>0</v>
      </c>
      <c r="PH92" s="307">
        <f>IFERROR('Base travail'!$T92*'Base travail'!$DQ92/T$10,0)</f>
        <v>0</v>
      </c>
      <c r="PI92" s="307">
        <f>IFERROR('Base travail'!$U92*'Base travail'!$DR92/U$10,0)</f>
        <v>0</v>
      </c>
      <c r="PJ92" s="307">
        <f>IFERROR('Base travail'!$V92*'Base travail'!$DS92/V$10,0)</f>
        <v>0</v>
      </c>
      <c r="PK92" s="307">
        <f>IFERROR('Base travail'!$W92*'Base travail'!$DT92/W$10,0)</f>
        <v>0</v>
      </c>
      <c r="PL92" s="307">
        <f>IFERROR('Base travail'!$X92*'Base travail'!$DU92/X$10,0)</f>
        <v>0</v>
      </c>
      <c r="PM92" s="307">
        <f>IFERROR('Base travail'!$Y92*'Base travail'!$DV92/Y$10,0)</f>
        <v>0</v>
      </c>
      <c r="PN92" s="307">
        <f>IFERROR('Base travail'!$Z92*'Base travail'!$DW92/Z$10,0)</f>
        <v>0</v>
      </c>
      <c r="PO92" s="307">
        <f>IFERROR('Base travail'!$AA92*'Base travail'!$DX92/AA$10,0)</f>
        <v>0</v>
      </c>
      <c r="PP92" s="307">
        <f>IFERROR('Base travail'!$AB92*'Base travail'!$DY92/AB$10,0)</f>
        <v>0</v>
      </c>
      <c r="PQ92" s="307">
        <f>IFERROR('Base travail'!$AC92*'Base travail'!$DZ92/AC$10,0)</f>
        <v>0</v>
      </c>
      <c r="PR92" s="307">
        <f>IFERROR('Base travail'!$AD92*'Base travail'!$EA92/AD$10,0)</f>
        <v>0</v>
      </c>
      <c r="PS92" s="307">
        <f>IFERROR('Base travail'!$AE92*'Base travail'!$EB92/AE$10,0)</f>
        <v>0</v>
      </c>
      <c r="PT92" s="307">
        <f>IFERROR('Base travail'!$AF92*'Base travail'!$EC92/AF$10,0)</f>
        <v>0</v>
      </c>
      <c r="PU92" s="307">
        <f>IFERROR('Base travail'!$AG92*'Base travail'!$ED92/AG$10,0)</f>
        <v>0</v>
      </c>
      <c r="PV92" s="307">
        <f>IFERROR('Base travail'!$AH92*'Base travail'!$EE92/AH$10,0)</f>
        <v>0</v>
      </c>
      <c r="PW92" s="307">
        <f>IFERROR('Base travail'!$AI92*'Base travail'!$EF92/AI$10,0)</f>
        <v>0</v>
      </c>
      <c r="PX92" s="307">
        <f>IFERROR('Base travail'!$AJ92*'Base travail'!$EG92/AJ$10,0)</f>
        <v>0</v>
      </c>
      <c r="PY92" s="307">
        <f>IFERROR('Base travail'!$AK92*'Base travail'!$EH92/AK$10,0)</f>
        <v>0</v>
      </c>
      <c r="PZ92" s="307">
        <f>IFERROR('Base travail'!$AL92*'Base travail'!$EI92/AL$10,0)</f>
        <v>0</v>
      </c>
      <c r="QA92" s="307">
        <f>IFERROR('Base travail'!$AM92*'Base travail'!$EJ92/AM$10,0)</f>
        <v>0</v>
      </c>
      <c r="QB92" s="307">
        <f>IFERROR('Base travail'!$AN92*'Base travail'!$EK92/AN$10,0)</f>
        <v>0</v>
      </c>
      <c r="QC92" s="307">
        <f>IFERROR('Base travail'!$AO92*'Base travail'!$EL92/AO$10,0)</f>
        <v>0</v>
      </c>
      <c r="QD92" s="307">
        <f>IFERROR('Base travail'!$AP92*'Base travail'!$EM92/AP$10,0)</f>
        <v>0</v>
      </c>
      <c r="QE92" s="307">
        <f>IFERROR('Base travail'!$AQ92*'Base travail'!$EN92/AQ$10,0)</f>
        <v>0</v>
      </c>
      <c r="QF92" s="307">
        <f>IFERROR('Base travail'!$AR92*'Base travail'!$EO92/AR$10,0)</f>
        <v>0</v>
      </c>
      <c r="QG92" s="307">
        <f>IFERROR('Base travail'!$AS92*'Base travail'!$EP92/AS$10,0)</f>
        <v>0</v>
      </c>
      <c r="QH92" s="307">
        <f>IFERROR('Base travail'!$AT92*'Base travail'!$EQ92/AT$10,0)</f>
        <v>0</v>
      </c>
      <c r="QI92" s="307">
        <f>IFERROR('Base travail'!$AU92*'Base travail'!$ER92/AU$10,0)</f>
        <v>0</v>
      </c>
      <c r="QJ92" s="307">
        <f>IFERROR('Base travail'!$AV92*'Base travail'!$ES92/AV$10,0)</f>
        <v>0</v>
      </c>
      <c r="QK92" s="307">
        <f>IFERROR('Base travail'!$AW92*'Base travail'!$ET92/AW$10,0)</f>
        <v>0</v>
      </c>
      <c r="QL92" s="307">
        <f>IFERROR('Base travail'!$AX92*'Base travail'!$EU92/AX$10,0)</f>
        <v>0</v>
      </c>
      <c r="QM92" s="307">
        <f>IFERROR('Base travail'!$AY92*'Base travail'!$EV92/AY$10,0)</f>
        <v>0</v>
      </c>
      <c r="QN92" s="307">
        <f>IFERROR('Base travail'!$AZ92*'Base travail'!$EW92/AZ$10,0)</f>
        <v>0</v>
      </c>
      <c r="QO92" s="307">
        <f>IFERROR('Base travail'!$BA92*'Base travail'!$EX92/BA$10,0)</f>
        <v>0</v>
      </c>
      <c r="QP92" s="307">
        <f>IFERROR('Base travail'!$BB92*'Base travail'!$EY92/BB$10,0)</f>
        <v>0</v>
      </c>
      <c r="QQ92" s="307">
        <f>IFERROR('Base travail'!$BC92*'Base travail'!$EZ92/BC$10,0)</f>
        <v>0</v>
      </c>
      <c r="QR92" s="307">
        <f>IFERROR('Base travail'!$BD92*'Base travail'!$FA92/BD$10,0)</f>
        <v>0</v>
      </c>
      <c r="QS92" s="307">
        <f>IFERROR('Base travail'!$BE92*'Base travail'!$FB92/BE$10,0)</f>
        <v>0</v>
      </c>
      <c r="QT92" s="307">
        <f>IFERROR('Base travail'!$BF92*'Base travail'!$FC92/BF$10,0)</f>
        <v>0</v>
      </c>
      <c r="QU92" s="307">
        <f>IFERROR('Base travail'!$BG92*'Base travail'!$FD92/BG$10,0)</f>
        <v>0</v>
      </c>
      <c r="QV92" s="307">
        <f>IFERROR('Base travail'!$BH92*'Base travail'!$FE92/BH$10,0)</f>
        <v>0</v>
      </c>
      <c r="QW92" s="307">
        <f>IFERROR('Base travail'!$BI92*'Base travail'!$FF92/BI$10,0)</f>
        <v>0</v>
      </c>
      <c r="QX92" s="307">
        <f>IFERROR('Base travail'!$BJ92*'Base travail'!$FG92/BJ$10,0)</f>
        <v>0</v>
      </c>
      <c r="QY92" s="307">
        <f>IFERROR('Base travail'!$BK92*'Base travail'!$FH92/BK$10,0)</f>
        <v>0</v>
      </c>
      <c r="QZ92" s="307">
        <f>IFERROR('Base travail'!$BL92*'Base travail'!$FI92/BL$10,0)</f>
        <v>0</v>
      </c>
      <c r="RA92" s="307">
        <f>IFERROR('Base travail'!$BM92*'Base travail'!$FJ92/BM$10,0)</f>
        <v>0</v>
      </c>
      <c r="RB92" s="307">
        <f>IFERROR('Base travail'!$BN92*'Base travail'!$FK92/BN$10,0)</f>
        <v>0</v>
      </c>
      <c r="RC92" s="307">
        <f>IFERROR('Base travail'!$BO92*'Base travail'!$FL92/BO$10,0)</f>
        <v>0</v>
      </c>
      <c r="RD92" s="307">
        <f>IFERROR('Base travail'!$BP92*'Base travail'!$FM92/BP$10,0)</f>
        <v>0</v>
      </c>
      <c r="RE92" s="307">
        <f>IFERROR('Base travail'!$BQ92*'Base travail'!$FN92/BQ$10,0)</f>
        <v>0</v>
      </c>
      <c r="RF92" s="307">
        <f>IFERROR('Base travail'!$BR92*'Base travail'!$FO92/BR$10,0)</f>
        <v>0</v>
      </c>
      <c r="RG92" s="307">
        <f>IFERROR('Base travail'!$BS92*'Base travail'!$FP92/BS$10,0)</f>
        <v>0</v>
      </c>
      <c r="RH92" s="307">
        <f>IFERROR('Base travail'!$BT92*'Base travail'!$FQ92/BT$10,0)</f>
        <v>0</v>
      </c>
      <c r="RI92" s="307">
        <f>IFERROR('Base travail'!$BU92*'Base travail'!$FR92/BU$10,0)</f>
        <v>0</v>
      </c>
      <c r="RJ92" s="307">
        <f>IFERROR('Base travail'!$BV92*'Base travail'!$FS92/BV$10,0)</f>
        <v>0</v>
      </c>
      <c r="RK92" s="307">
        <f>IFERROR('Base travail'!$BW92*'Base travail'!$FT92/BW$10,0)</f>
        <v>0</v>
      </c>
      <c r="RL92" s="307">
        <f>IFERROR('Base travail'!$BX92*'Base travail'!$FU92/BX$10,0)</f>
        <v>0</v>
      </c>
      <c r="RM92" s="307">
        <f>IFERROR('Base travail'!$BY92*'Base travail'!$FV92/BY$10,0)</f>
        <v>0</v>
      </c>
      <c r="RN92" s="307">
        <f>IFERROR('Base travail'!$BZ92*'Base travail'!$FW92/BZ$10,0)</f>
        <v>0</v>
      </c>
      <c r="RO92" s="307">
        <f>IFERROR('Base travail'!$CA92*'Base travail'!$FX92/CA$10,0)</f>
        <v>0</v>
      </c>
      <c r="RP92" s="307">
        <f>IFERROR('Base travail'!$CB92*'Base travail'!$FY92/CB$10,0)</f>
        <v>0</v>
      </c>
      <c r="RQ92" s="307">
        <f>IFERROR('Base travail'!$CC92*'Base travail'!$FZ92/CC$10,0)</f>
        <v>0</v>
      </c>
      <c r="RR92" s="307">
        <f>IFERROR('Base travail'!$CD92*'Base travail'!$GA92/CD$10,0)</f>
        <v>0</v>
      </c>
      <c r="RS92" s="307">
        <f>IFERROR('Base travail'!$CE92*'Base travail'!$GB92/CE$10,0)</f>
        <v>0</v>
      </c>
      <c r="RT92" s="307">
        <f>IFERROR('Base travail'!$CF92*'Base travail'!$GC92/CF$10,0)</f>
        <v>0</v>
      </c>
      <c r="RU92" s="307">
        <f>IFERROR('Base travail'!$CG92*'Base travail'!$GD92/CG$10,0)</f>
        <v>0</v>
      </c>
      <c r="RV92" s="307">
        <f>IFERROR('Base travail'!$CH92*'Base travail'!$GE92/CH$10,0)</f>
        <v>0</v>
      </c>
      <c r="RW92" s="307">
        <f>IFERROR('Base travail'!$CI92*'Base travail'!$GF92/CI$10,0)</f>
        <v>0</v>
      </c>
      <c r="RX92" s="307">
        <f>IFERROR('Base travail'!$CJ92*'Base travail'!$GG92/CJ$10,0)</f>
        <v>0</v>
      </c>
      <c r="RY92" s="307">
        <f>IFERROR('Base travail'!$CK92*'Base travail'!$GH92/CK$10,0)</f>
        <v>0</v>
      </c>
      <c r="RZ92" s="307">
        <f>IFERROR('Base travail'!$CL92*'Base travail'!$GI92/CL$10,0)</f>
        <v>0</v>
      </c>
      <c r="SA92" s="307">
        <f>IFERROR('Base travail'!$CM92*'Base travail'!$GJ92/CM$10,0)</f>
        <v>0</v>
      </c>
      <c r="SB92" s="307">
        <f>IFERROR('Base travail'!$CN92*'Base travail'!$GK92/CN$10,0)</f>
        <v>0</v>
      </c>
      <c r="SC92" s="307">
        <f>IFERROR('Base travail'!$CO92*'Base travail'!$GL92/CO$10,0)</f>
        <v>0</v>
      </c>
      <c r="SD92" s="307">
        <f>IFERROR('Base travail'!$CP92*'Base travail'!$GM92/CP$10,0)</f>
        <v>0</v>
      </c>
      <c r="SE92" s="307">
        <f>IFERROR('Base travail'!$CQ92*'Base travail'!$GN92/CQ$10,0)</f>
        <v>0</v>
      </c>
      <c r="SF92" s="307">
        <f>IFERROR('Base travail'!$CR92*'Base travail'!$GO92/CR$10,0)</f>
        <v>0</v>
      </c>
      <c r="SG92" s="307">
        <f>IFERROR('Base travail'!$CS92*'Base travail'!$GP92/CS$10,0)</f>
        <v>0</v>
      </c>
      <c r="SH92" s="307">
        <f>IFERROR('Base travail'!$CT92*'Base travail'!$GQ92/CT$10,0)</f>
        <v>0</v>
      </c>
      <c r="SI92" s="307">
        <f>IFERROR('Base travail'!$CU92*'Base travail'!$GR92/CU$10,0)</f>
        <v>0</v>
      </c>
      <c r="SJ92" s="307">
        <f>IFERROR('Base travail'!$CV92*'Base travail'!$GS92/CV$10,0)</f>
        <v>0</v>
      </c>
      <c r="SK92" s="307">
        <f>IFERROR('Base travail'!$CW92*'Base travail'!$GT92/CW$10,0)</f>
        <v>0</v>
      </c>
      <c r="SL92" s="307">
        <f>IFERROR('Base travail'!$CX92*'Base travail'!$GU92/CX$10,0)</f>
        <v>0</v>
      </c>
      <c r="SM92" s="307">
        <f>IFERROR('Base travail'!$CY92*'Base travail'!$GV92/CY$10,0)</f>
        <v>0</v>
      </c>
      <c r="SN92" s="307">
        <f>IFERROR('Base travail'!$CZ92*'Base travail'!$GW92/CZ$10,0)</f>
        <v>0</v>
      </c>
      <c r="SO92" s="307">
        <f>IFERROR('Base travail'!$DA92*'Base travail'!$GX92/DA$10,0)</f>
        <v>0</v>
      </c>
      <c r="SP92" s="307">
        <f>IFERROR('Base travail'!$DB92*'Base travail'!$GY92/DB$10,0)</f>
        <v>0</v>
      </c>
      <c r="SQ92" s="307">
        <f>IFERROR('Base travail'!$DC92*'Base travail'!$GZ92/DC$10,0)</f>
        <v>0</v>
      </c>
      <c r="SR92" s="307"/>
      <c r="SS92" s="307">
        <f>IFERROR('Base travail'!$H92*'Base travail'!$HB92/H$13,0)</f>
        <v>0</v>
      </c>
      <c r="ST92" s="307">
        <f>IFERROR('Base travail'!$I92*'Base travail'!$HC92/I$13,0)</f>
        <v>0</v>
      </c>
      <c r="SU92" s="307">
        <f>IFERROR('Base travail'!$J92*'Base travail'!$HD92/J$13,0)</f>
        <v>0</v>
      </c>
      <c r="SV92" s="307">
        <f>IFERROR('Base travail'!$K92*'Base travail'!$HE92/K$13,0)</f>
        <v>0</v>
      </c>
      <c r="SW92" s="307">
        <f>IFERROR('Base travail'!$L92*'Base travail'!$HF92/L$13,0)</f>
        <v>0</v>
      </c>
      <c r="SX92" s="307">
        <f>IFERROR('Base travail'!$M92*'Base travail'!$HG92/M$13,0)</f>
        <v>0</v>
      </c>
      <c r="SY92" s="307">
        <f>IFERROR('Base travail'!$N92*'Base travail'!$HH92/N$13,0)</f>
        <v>0</v>
      </c>
      <c r="SZ92" s="307">
        <f>IFERROR('Base travail'!$O92*'Base travail'!$HI92/O$13,0)</f>
        <v>0</v>
      </c>
      <c r="TA92" s="307">
        <f>IFERROR('Base travail'!$P92*'Base travail'!$HJ92/P$13,0)</f>
        <v>0</v>
      </c>
      <c r="TB92" s="307">
        <f>IFERROR('Base travail'!$Q92*'Base travail'!$HK92/Q$13,0)</f>
        <v>0</v>
      </c>
      <c r="TC92" s="307">
        <f>IFERROR('Base travail'!$R92*'Base travail'!$HL92/R$13,0)</f>
        <v>0</v>
      </c>
      <c r="TD92" s="307">
        <f>IFERROR('Base travail'!$S92*'Base travail'!$HM92/S$13,0)</f>
        <v>0</v>
      </c>
      <c r="TE92" s="307">
        <f>IFERROR('Base travail'!$T92*'Base travail'!$HN92/T$13,0)</f>
        <v>0</v>
      </c>
      <c r="TF92" s="307">
        <f>IFERROR('Base travail'!$U92*'Base travail'!$HO92/U$13,0)</f>
        <v>0</v>
      </c>
      <c r="TG92" s="307">
        <f>IFERROR('Base travail'!$V92*'Base travail'!$HP92/V$13,0)</f>
        <v>0</v>
      </c>
      <c r="TH92" s="307">
        <f>IFERROR('Base travail'!$W92*'Base travail'!$HQ92/W$13,0)</f>
        <v>0</v>
      </c>
      <c r="TI92" s="307">
        <f>IFERROR('Base travail'!$X92*'Base travail'!$HR92/X$13,0)</f>
        <v>0</v>
      </c>
      <c r="TJ92" s="307">
        <f>IFERROR('Base travail'!$Y92*'Base travail'!$HS92/Y$13,0)</f>
        <v>0</v>
      </c>
      <c r="TK92" s="307">
        <f>IFERROR('Base travail'!$Z92*'Base travail'!$HT92/Z$13,0)</f>
        <v>0</v>
      </c>
      <c r="TL92" s="307">
        <f>IFERROR('Base travail'!$AA92*'Base travail'!$HU92/AA$13,0)</f>
        <v>0</v>
      </c>
      <c r="TM92" s="307">
        <f>IFERROR('Base travail'!$AB92*'Base travail'!$HV92/AB$13,0)</f>
        <v>0</v>
      </c>
      <c r="TN92" s="307">
        <f>IFERROR('Base travail'!$AC92*'Base travail'!$HW92/AC$13,0)</f>
        <v>0</v>
      </c>
      <c r="TO92" s="307">
        <f>IFERROR('Base travail'!$AD92*'Base travail'!$HX92/AD$13,0)</f>
        <v>0</v>
      </c>
      <c r="TP92" s="307">
        <f>IFERROR('Base travail'!$AE92*'Base travail'!$HY92/AE$13,0)</f>
        <v>0</v>
      </c>
      <c r="TQ92" s="307">
        <f>IFERROR('Base travail'!$AF92*'Base travail'!$HZ92/AF$13,0)</f>
        <v>0</v>
      </c>
      <c r="TR92" s="307">
        <f>IFERROR('Base travail'!$AG92*'Base travail'!$IA92/AG$13,0)</f>
        <v>0</v>
      </c>
      <c r="TS92" s="307">
        <f>IFERROR('Base travail'!$AH92*'Base travail'!$IB92/AH$13,0)</f>
        <v>0</v>
      </c>
      <c r="TT92" s="307">
        <f>IFERROR('Base travail'!$AI92*'Base travail'!$IC92/AI$13,0)</f>
        <v>0</v>
      </c>
      <c r="TU92" s="307">
        <f>IFERROR('Base travail'!$AJ92*'Base travail'!$ID92/AJ$13,0)</f>
        <v>0</v>
      </c>
      <c r="TV92" s="307">
        <f>IFERROR('Base travail'!$AK92*'Base travail'!$IE92/AK$13,0)</f>
        <v>0</v>
      </c>
      <c r="TW92" s="307">
        <f>IFERROR('Base travail'!$AL92*'Base travail'!$IF92/AL$13,0)</f>
        <v>0</v>
      </c>
      <c r="TX92" s="307">
        <f>IFERROR('Base travail'!$AM92*'Base travail'!$IG92/AM$13,0)</f>
        <v>0</v>
      </c>
      <c r="TY92" s="307">
        <f>IFERROR('Base travail'!$AN92*'Base travail'!$IH92/AN$13,0)</f>
        <v>0</v>
      </c>
      <c r="TZ92" s="307">
        <f>IFERROR('Base travail'!$AO92*'Base travail'!$II92/AO$13,0)</f>
        <v>0</v>
      </c>
      <c r="UA92" s="307">
        <f>IFERROR('Base travail'!$AP92*'Base travail'!$IJ92/AP$13,0)</f>
        <v>0</v>
      </c>
      <c r="UB92" s="307">
        <f>IFERROR('Base travail'!$AQ92*'Base travail'!$IK92/AQ$13,0)</f>
        <v>0</v>
      </c>
      <c r="UC92" s="307">
        <f>IFERROR('Base travail'!$AR92*'Base travail'!$IL92/AR$13,0)</f>
        <v>0</v>
      </c>
      <c r="UD92" s="307">
        <f>IFERROR('Base travail'!$AS92*'Base travail'!$IM92/AS$13,0)</f>
        <v>0</v>
      </c>
      <c r="UE92" s="307">
        <f>IFERROR('Base travail'!$AT92*'Base travail'!$IN92/AT$13,0)</f>
        <v>0</v>
      </c>
      <c r="UF92" s="307">
        <f>IFERROR('Base travail'!$AU92*'Base travail'!$IO92/AU$13,0)</f>
        <v>0</v>
      </c>
      <c r="UG92" s="307">
        <f>IFERROR('Base travail'!$AV92*'Base travail'!$IP92/AV$13,0)</f>
        <v>0</v>
      </c>
      <c r="UH92" s="307">
        <f>IFERROR('Base travail'!$AW92*'Base travail'!$IQ92/AW$13,0)</f>
        <v>0</v>
      </c>
      <c r="UI92" s="307">
        <f>IFERROR('Base travail'!$AX92*'Base travail'!$IR92/AX$13,0)</f>
        <v>0</v>
      </c>
      <c r="UJ92" s="307">
        <f>IFERROR('Base travail'!$AY92*'Base travail'!$IS92/AY$13,0)</f>
        <v>0</v>
      </c>
      <c r="UK92" s="307">
        <f>IFERROR('Base travail'!$AZ92*'Base travail'!$IT92/AZ$13,0)</f>
        <v>0</v>
      </c>
      <c r="UL92" s="307">
        <f>IFERROR('Base travail'!$BA92*'Base travail'!$IU92/BA$13,0)</f>
        <v>0</v>
      </c>
      <c r="UM92" s="307">
        <f>IFERROR('Base travail'!$BB92*'Base travail'!$IV92/BB$13,0)</f>
        <v>0</v>
      </c>
      <c r="UN92" s="307">
        <f>IFERROR('Base travail'!$BC92*'Base travail'!$IW92/BC$13,0)</f>
        <v>0</v>
      </c>
      <c r="UO92" s="307">
        <f>IFERROR('Base travail'!$BD92*'Base travail'!$IX92/BD$13,0)</f>
        <v>0</v>
      </c>
      <c r="UP92" s="307">
        <f>IFERROR('Base travail'!$BE92*'Base travail'!$IY92/BE$13,0)</f>
        <v>0</v>
      </c>
      <c r="UQ92" s="307">
        <f>IFERROR('Base travail'!$BF92*'Base travail'!$IZ92/BF$13,0)</f>
        <v>0</v>
      </c>
      <c r="UR92" s="307">
        <f>IFERROR('Base travail'!$BG92*'Base travail'!$JA92/BG$13,0)</f>
        <v>0</v>
      </c>
      <c r="US92" s="307">
        <f>IFERROR('Base travail'!$BH92*'Base travail'!$JB92/BH$13,0)</f>
        <v>0</v>
      </c>
      <c r="UT92" s="307">
        <f>IFERROR('Base travail'!$BI92*'Base travail'!$JC92/BI$13,0)</f>
        <v>0</v>
      </c>
      <c r="UU92" s="307">
        <f>IFERROR('Base travail'!$BJ92*'Base travail'!$JD92/BJ$13,0)</f>
        <v>0</v>
      </c>
      <c r="UV92" s="307">
        <f>IFERROR('Base travail'!$BK92*'Base travail'!$JE92/BK$13,0)</f>
        <v>0</v>
      </c>
      <c r="UW92" s="307">
        <f>IFERROR('Base travail'!$BL92*'Base travail'!$JF92/BL$13,0)</f>
        <v>0</v>
      </c>
      <c r="UX92" s="307">
        <f>IFERROR('Base travail'!$BM92*'Base travail'!$JG92/BM$13,0)</f>
        <v>0</v>
      </c>
      <c r="UY92" s="307">
        <f>IFERROR('Base travail'!$BN92*'Base travail'!$JH92/BN$13,0)</f>
        <v>0</v>
      </c>
      <c r="UZ92" s="307">
        <f>IFERROR('Base travail'!$BO92*'Base travail'!$JI92/BO$13,0)</f>
        <v>0</v>
      </c>
      <c r="VA92" s="307">
        <f>IFERROR('Base travail'!$BP92*'Base travail'!$JJ92/BP$13,0)</f>
        <v>0</v>
      </c>
      <c r="VB92" s="307">
        <f>IFERROR('Base travail'!$BQ92*'Base travail'!$JK92/BQ$13,0)</f>
        <v>0</v>
      </c>
      <c r="VC92" s="307">
        <f>IFERROR('Base travail'!$BR92*'Base travail'!$JL92/BR$13,0)</f>
        <v>0</v>
      </c>
      <c r="VD92" s="307">
        <f>IFERROR('Base travail'!$BS92*'Base travail'!$JM92/BS$13,0)</f>
        <v>0</v>
      </c>
      <c r="VE92" s="307">
        <f>IFERROR('Base travail'!$BT92*'Base travail'!$JN92/BT$13,0)</f>
        <v>0</v>
      </c>
      <c r="VF92" s="307">
        <f>IFERROR('Base travail'!$BU92*'Base travail'!$JO92/BU$13,0)</f>
        <v>0</v>
      </c>
      <c r="VG92" s="307">
        <f>IFERROR('Base travail'!$BV92*'Base travail'!$JP92/BV$13,0)</f>
        <v>0</v>
      </c>
      <c r="VH92" s="307">
        <f>IFERROR('Base travail'!$BW92*'Base travail'!$JQ92/BW$13,0)</f>
        <v>0</v>
      </c>
      <c r="VI92" s="307">
        <f>IFERROR('Base travail'!$BX92*'Base travail'!$JR92/BX$13,0)</f>
        <v>0</v>
      </c>
      <c r="VJ92" s="307">
        <f>IFERROR('Base travail'!$BY92*'Base travail'!$JS92/BY$13,0)</f>
        <v>0</v>
      </c>
      <c r="VK92" s="307">
        <f>IFERROR('Base travail'!$BZ92*'Base travail'!$JT92/BZ$13,0)</f>
        <v>0</v>
      </c>
      <c r="VL92" s="307">
        <f>IFERROR('Base travail'!$CA92*'Base travail'!$JU92/CA$13,0)</f>
        <v>0</v>
      </c>
      <c r="VM92" s="307">
        <f>IFERROR('Base travail'!$CB92*'Base travail'!$JV92/CB$13,0)</f>
        <v>0</v>
      </c>
      <c r="VN92" s="307">
        <f>IFERROR('Base travail'!$CC92*'Base travail'!$JW92/CC$13,0)</f>
        <v>0</v>
      </c>
      <c r="VO92" s="307">
        <f>IFERROR('Base travail'!$CD92*'Base travail'!$JX92/CD$13,0)</f>
        <v>0</v>
      </c>
      <c r="VP92" s="307">
        <f>IFERROR('Base travail'!$CE92*'Base travail'!$JY92/CE$13,0)</f>
        <v>0</v>
      </c>
      <c r="VQ92" s="307">
        <f>IFERROR('Base travail'!$CF92*'Base travail'!$JZ92/CF$13,0)</f>
        <v>0</v>
      </c>
      <c r="VR92" s="307">
        <f>IFERROR('Base travail'!$CG92*'Base travail'!$KA92/CG$13,0)</f>
        <v>0</v>
      </c>
      <c r="VS92" s="307">
        <f>IFERROR('Base travail'!$CH92*'Base travail'!$KB92/CH$13,0)</f>
        <v>0</v>
      </c>
      <c r="VT92" s="307">
        <f>IFERROR('Base travail'!$CI92*'Base travail'!$KC92/CI$13,0)</f>
        <v>0</v>
      </c>
      <c r="VU92" s="307">
        <f>IFERROR('Base travail'!$CJ92*'Base travail'!$KD92/CJ$13,0)</f>
        <v>0</v>
      </c>
      <c r="VV92" s="307">
        <f>IFERROR('Base travail'!$CK92*'Base travail'!$KE92/CK$13,0)</f>
        <v>0</v>
      </c>
      <c r="VW92" s="307">
        <f>IFERROR('Base travail'!$CL92*'Base travail'!$KF92/CL$13,0)</f>
        <v>0</v>
      </c>
      <c r="VX92" s="307">
        <f>IFERROR('Base travail'!$CM92*'Base travail'!$KG92/CM$13,0)</f>
        <v>0</v>
      </c>
      <c r="VY92" s="307">
        <f>IFERROR('Base travail'!$CN92*'Base travail'!$KH92/CN$13,0)</f>
        <v>0</v>
      </c>
      <c r="VZ92" s="307">
        <f>IFERROR('Base travail'!$CO92*'Base travail'!$KI92/CO$13,0)</f>
        <v>0</v>
      </c>
      <c r="WA92" s="307">
        <f>IFERROR('Base travail'!$CP92*'Base travail'!$KJ92/CP$13,0)</f>
        <v>0</v>
      </c>
      <c r="WB92" s="307">
        <f>IFERROR('Base travail'!$CQ92*'Base travail'!$KK92/CQ$13,0)</f>
        <v>0</v>
      </c>
      <c r="WC92" s="307">
        <f>IFERROR('Base travail'!$CR92*'Base travail'!$KL92/CR$13,0)</f>
        <v>0</v>
      </c>
      <c r="WD92" s="307">
        <f>IFERROR('Base travail'!$CS92*'Base travail'!$KM92/CS$13,0)</f>
        <v>0</v>
      </c>
      <c r="WE92" s="307">
        <f>IFERROR('Base travail'!$CT92*'Base travail'!$KN92/CT$13,0)</f>
        <v>0</v>
      </c>
      <c r="WF92" s="307">
        <f>IFERROR('Base travail'!$CU92*'Base travail'!$KO92/CU$13,0)</f>
        <v>0</v>
      </c>
      <c r="WG92" s="307">
        <f>IFERROR('Base travail'!$CV92*'Base travail'!$KP92/CV$13,0)</f>
        <v>0</v>
      </c>
      <c r="WH92" s="307">
        <f>IFERROR('Base travail'!$CW92*'Base travail'!$KQ92/CW$13,0)</f>
        <v>0</v>
      </c>
      <c r="WI92" s="307">
        <f>IFERROR('Base travail'!$CX92*'Base travail'!$KR92/CX$13,0)</f>
        <v>0</v>
      </c>
      <c r="WJ92" s="307">
        <f>IFERROR('Base travail'!$CY92*'Base travail'!$KS92/CY$13,0)</f>
        <v>0</v>
      </c>
      <c r="WK92" s="307">
        <f>IFERROR('Base travail'!$CZ92*'Base travail'!$KT92/CZ$13,0)</f>
        <v>0</v>
      </c>
      <c r="WL92" s="307">
        <f>IFERROR('Base travail'!$DA92*'Base travail'!$KU92/DA$13,0)</f>
        <v>0</v>
      </c>
      <c r="WM92" s="307">
        <f>IFERROR('Base travail'!$DB92*'Base travail'!$KV92/DB$13,0)</f>
        <v>0</v>
      </c>
      <c r="WN92" s="307">
        <f>IFERROR('Base travail'!$DC92*'Base travail'!$KW92/DC$13,0)</f>
        <v>0</v>
      </c>
      <c r="WO92" s="307"/>
      <c r="WP92" s="307">
        <f>IFERROR('Base travail'!$H92*'Base travail'!$KY92/H$16,0)</f>
        <v>0</v>
      </c>
      <c r="WQ92" s="307">
        <f>IFERROR('Base travail'!$I92*'Base travail'!$KZ92/I$16,0)</f>
        <v>0</v>
      </c>
      <c r="WR92" s="307">
        <f>IFERROR('Base travail'!$J92*'Base travail'!$LA92/J$16,0)</f>
        <v>0</v>
      </c>
      <c r="WS92" s="307">
        <f>IFERROR('Base travail'!$K92*'Base travail'!$LB92/K$16,0)</f>
        <v>0</v>
      </c>
      <c r="WT92" s="307">
        <f>IFERROR('Base travail'!$L92*'Base travail'!$LC92/L$16,0)</f>
        <v>0</v>
      </c>
      <c r="WU92" s="307">
        <f>IFERROR('Base travail'!$M92*'Base travail'!$LD92/M$16,0)</f>
        <v>0</v>
      </c>
      <c r="WV92" s="307">
        <f>IFERROR('Base travail'!$N92*'Base travail'!$LE92/N$16,0)</f>
        <v>0</v>
      </c>
      <c r="WW92" s="307">
        <f>IFERROR('Base travail'!$O92*'Base travail'!$LF92/O$16,0)</f>
        <v>0</v>
      </c>
      <c r="WX92" s="307">
        <f>IFERROR('Base travail'!$P92*'Base travail'!$LG92/P$16,0)</f>
        <v>0</v>
      </c>
      <c r="WY92" s="307">
        <f>IFERROR('Base travail'!$Q92*'Base travail'!$LH92/Q$16,0)</f>
        <v>0</v>
      </c>
      <c r="WZ92" s="307">
        <f>IFERROR('Base travail'!$R92*'Base travail'!$LI92/R$16,0)</f>
        <v>0</v>
      </c>
      <c r="XA92" s="307">
        <f>IFERROR('Base travail'!$S92*'Base travail'!$LJ92/S$16,0)</f>
        <v>0</v>
      </c>
      <c r="XB92" s="307">
        <f>IFERROR('Base travail'!$T92*'Base travail'!$LK92/T$16,0)</f>
        <v>0</v>
      </c>
      <c r="XC92" s="307">
        <f>IFERROR('Base travail'!$U92*'Base travail'!$LL92/U$16,0)</f>
        <v>0</v>
      </c>
      <c r="XD92" s="307">
        <f>IFERROR('Base travail'!$V92*'Base travail'!$LM92/V$16,0)</f>
        <v>0</v>
      </c>
      <c r="XE92" s="307">
        <f>IFERROR('Base travail'!$W92*'Base travail'!$LN92/W$16,0)</f>
        <v>0</v>
      </c>
      <c r="XF92" s="307">
        <f>IFERROR('Base travail'!$X92*'Base travail'!$LO92/X$16,0)</f>
        <v>0</v>
      </c>
      <c r="XG92" s="307">
        <f>IFERROR('Base travail'!$Y92*'Base travail'!$LP92/Y$16,0)</f>
        <v>0</v>
      </c>
      <c r="XH92" s="307">
        <f>IFERROR('Base travail'!$Z92*'Base travail'!$LQ92/Z$16,0)</f>
        <v>0</v>
      </c>
      <c r="XI92" s="307">
        <f>IFERROR('Base travail'!$AA92*'Base travail'!$LR92/AA$16,0)</f>
        <v>0</v>
      </c>
      <c r="XJ92" s="307">
        <f>IFERROR('Base travail'!$AB92*'Base travail'!$LS92/AB$16,0)</f>
        <v>0</v>
      </c>
      <c r="XK92" s="307">
        <f>IFERROR('Base travail'!$AC92*'Base travail'!$LT92/AC$16,0)</f>
        <v>0</v>
      </c>
      <c r="XL92" s="307">
        <f>IFERROR('Base travail'!$AD92*'Base travail'!$LU92/AD$16,0)</f>
        <v>0</v>
      </c>
      <c r="XM92" s="307">
        <f>IFERROR('Base travail'!$AE92*'Base travail'!$LV92/AE$16,0)</f>
        <v>0</v>
      </c>
      <c r="XN92" s="307">
        <f>IFERROR('Base travail'!$AF92*'Base travail'!$LW92/AF$16,0)</f>
        <v>0</v>
      </c>
      <c r="XO92" s="307">
        <f>IFERROR('Base travail'!$AG92*'Base travail'!$LX92/AG$16,0)</f>
        <v>0</v>
      </c>
      <c r="XP92" s="307">
        <f>IFERROR('Base travail'!$AH92*'Base travail'!$LY92/AH$16,0)</f>
        <v>0</v>
      </c>
      <c r="XQ92" s="307">
        <f>IFERROR('Base travail'!$AI92*'Base travail'!$LZ92/AI$16,0)</f>
        <v>0</v>
      </c>
      <c r="XR92" s="307">
        <f>IFERROR('Base travail'!$AJ92*'Base travail'!$MA92/AJ$16,0)</f>
        <v>0</v>
      </c>
      <c r="XS92" s="307">
        <f>IFERROR('Base travail'!$AK92*'Base travail'!$MB92/AK$16,0)</f>
        <v>0</v>
      </c>
      <c r="XT92" s="307">
        <f>IFERROR('Base travail'!$AL92*'Base travail'!$MC92/AL$16,0)</f>
        <v>0</v>
      </c>
      <c r="XU92" s="307">
        <f>IFERROR('Base travail'!$AM92*'Base travail'!$MD92/AM$16,0)</f>
        <v>0</v>
      </c>
      <c r="XV92" s="307">
        <f>IFERROR('Base travail'!$AN92*'Base travail'!$ME92/AN$16,0)</f>
        <v>0</v>
      </c>
      <c r="XW92" s="307">
        <f>IFERROR('Base travail'!$AO92*'Base travail'!$MF92/AO$16,0)</f>
        <v>0</v>
      </c>
      <c r="XX92" s="307">
        <f>IFERROR('Base travail'!$AP92*'Base travail'!$MG92/AP$16,0)</f>
        <v>0</v>
      </c>
      <c r="XY92" s="307">
        <f>IFERROR('Base travail'!$AQ92*'Base travail'!$MH92/AQ$16,0)</f>
        <v>0</v>
      </c>
      <c r="XZ92" s="307">
        <f>IFERROR('Base travail'!$AR92*'Base travail'!$MI92/AR$16,0)</f>
        <v>0</v>
      </c>
      <c r="YA92" s="307">
        <f>IFERROR('Base travail'!$AS92*'Base travail'!$MJ92/AS$16,0)</f>
        <v>0</v>
      </c>
      <c r="YB92" s="307">
        <f>IFERROR('Base travail'!$AT92*'Base travail'!$MK92/AT$16,0)</f>
        <v>0</v>
      </c>
      <c r="YC92" s="307">
        <f>IFERROR('Base travail'!$AU92*'Base travail'!$ML92/AU$16,0)</f>
        <v>0</v>
      </c>
      <c r="YD92" s="307">
        <f>IFERROR('Base travail'!$AV92*'Base travail'!$MM92/AV$16,0)</f>
        <v>0</v>
      </c>
      <c r="YE92" s="307">
        <f>IFERROR('Base travail'!$AW92*'Base travail'!$MN92/AW$16,0)</f>
        <v>0</v>
      </c>
      <c r="YF92" s="307">
        <f>IFERROR('Base travail'!$AX92*'Base travail'!$MO92/AX$16,0)</f>
        <v>0</v>
      </c>
      <c r="YG92" s="307">
        <f>IFERROR('Base travail'!$AY92*'Base travail'!$MP92/AY$16,0)</f>
        <v>0</v>
      </c>
      <c r="YH92" s="307">
        <f>IFERROR('Base travail'!$AZ92*'Base travail'!$MQ92/AZ$16,0)</f>
        <v>0</v>
      </c>
      <c r="YI92" s="307">
        <f>IFERROR('Base travail'!$BA92*'Base travail'!$MR92/BA$16,0)</f>
        <v>0</v>
      </c>
      <c r="YJ92" s="307">
        <f>IFERROR('Base travail'!$BB92*'Base travail'!$MS92/BB$16,0)</f>
        <v>0</v>
      </c>
      <c r="YK92" s="307">
        <f>IFERROR('Base travail'!$BC92*'Base travail'!$MT92/BC$16,0)</f>
        <v>0</v>
      </c>
      <c r="YL92" s="307">
        <f>IFERROR('Base travail'!$BD92*'Base travail'!$MU92/BD$16,0)</f>
        <v>0</v>
      </c>
      <c r="YM92" s="307">
        <f>IFERROR('Base travail'!$BE92*'Base travail'!$MV92/BE$16,0)</f>
        <v>0</v>
      </c>
      <c r="YN92" s="307">
        <f>IFERROR('Base travail'!$BF92*'Base travail'!$MW92/BF$16,0)</f>
        <v>0</v>
      </c>
      <c r="YO92" s="307">
        <f>IFERROR('Base travail'!$BG92*'Base travail'!$MX92/BG$16,0)</f>
        <v>0</v>
      </c>
      <c r="YP92" s="307">
        <f>IFERROR('Base travail'!$BH92*'Base travail'!$MY92/BH$16,0)</f>
        <v>0</v>
      </c>
      <c r="YQ92" s="307">
        <f>IFERROR('Base travail'!$BI92*'Base travail'!$MZ92/BI$16,0)</f>
        <v>0</v>
      </c>
      <c r="YR92" s="307">
        <f>IFERROR('Base travail'!$BJ92*'Base travail'!$NA92/BJ$16,0)</f>
        <v>0</v>
      </c>
      <c r="YS92" s="307">
        <f>IFERROR('Base travail'!$BK92*'Base travail'!$NB92/BK$16,0)</f>
        <v>0</v>
      </c>
      <c r="YT92" s="307">
        <f>IFERROR('Base travail'!$BL92*'Base travail'!$NC92/BL$16,0)</f>
        <v>0</v>
      </c>
      <c r="YU92" s="307">
        <f>IFERROR('Base travail'!$BM92*'Base travail'!$ND92/BM$16,0)</f>
        <v>0</v>
      </c>
      <c r="YV92" s="307">
        <f>IFERROR('Base travail'!$BN92*'Base travail'!$NE92/BN$16,0)</f>
        <v>0</v>
      </c>
      <c r="YW92" s="307">
        <f>IFERROR('Base travail'!$BO92*'Base travail'!$NF92/BO$16,0)</f>
        <v>0</v>
      </c>
      <c r="YX92" s="307">
        <f>IFERROR('Base travail'!$BP92*'Base travail'!$NG92/BP$16,0)</f>
        <v>0</v>
      </c>
      <c r="YY92" s="307">
        <f>IFERROR('Base travail'!$BQ92*'Base travail'!$NH92/BQ$16,0)</f>
        <v>0</v>
      </c>
      <c r="YZ92" s="307">
        <f>IFERROR('Base travail'!$BR92*'Base travail'!$NI92/BR$16,0)</f>
        <v>0</v>
      </c>
      <c r="ZA92" s="307">
        <f>IFERROR('Base travail'!$BS92*'Base travail'!$NJ92/BS$16,0)</f>
        <v>0</v>
      </c>
      <c r="ZB92" s="307">
        <f>IFERROR('Base travail'!$BT92*'Base travail'!$NK92/BT$16,0)</f>
        <v>0</v>
      </c>
      <c r="ZC92" s="307">
        <f>IFERROR('Base travail'!$BU92*'Base travail'!$NL92/BU$16,0)</f>
        <v>0</v>
      </c>
      <c r="ZD92" s="307">
        <f>IFERROR('Base travail'!$BV92*'Base travail'!$NM92/BV$16,0)</f>
        <v>0</v>
      </c>
      <c r="ZE92" s="307">
        <f>IFERROR('Base travail'!$BW92*'Base travail'!$NN92/BW$16,0)</f>
        <v>0</v>
      </c>
      <c r="ZF92" s="307">
        <f>IFERROR('Base travail'!$BX92*'Base travail'!$NO92/BX$16,0)</f>
        <v>0</v>
      </c>
      <c r="ZG92" s="307">
        <f>IFERROR('Base travail'!$BY92*'Base travail'!$NP92/BY$16,0)</f>
        <v>0</v>
      </c>
      <c r="ZH92" s="307">
        <f>IFERROR('Base travail'!$BZ92*'Base travail'!$NQ92/BZ$16,0)</f>
        <v>0</v>
      </c>
      <c r="ZI92" s="307">
        <f>IFERROR('Base travail'!$CA92*'Base travail'!$NR92/CA$16,0)</f>
        <v>0</v>
      </c>
      <c r="ZJ92" s="307">
        <f>IFERROR('Base travail'!$CB92*'Base travail'!$NS92/CB$16,0)</f>
        <v>0</v>
      </c>
      <c r="ZK92" s="307">
        <f>IFERROR('Base travail'!$CC92*'Base travail'!$NT92/CC$16,0)</f>
        <v>0</v>
      </c>
      <c r="ZL92" s="307">
        <f>IFERROR('Base travail'!$CD92*'Base travail'!$NU92/CD$16,0)</f>
        <v>0</v>
      </c>
      <c r="ZM92" s="307">
        <f>IFERROR('Base travail'!$CE92*'Base travail'!$NV92/CE$16,0)</f>
        <v>0</v>
      </c>
      <c r="ZN92" s="307">
        <f>IFERROR('Base travail'!$CF92*'Base travail'!$NW92/CF$16,0)</f>
        <v>0</v>
      </c>
      <c r="ZO92" s="307">
        <f>IFERROR('Base travail'!$CG92*'Base travail'!$NX92/CG$16,0)</f>
        <v>0</v>
      </c>
      <c r="ZP92" s="307">
        <f>IFERROR('Base travail'!$CH92*'Base travail'!$NY92/CH$16,0)</f>
        <v>0</v>
      </c>
      <c r="ZQ92" s="307">
        <f>IFERROR('Base travail'!$CI92*'Base travail'!$NZ92/CI$16,0)</f>
        <v>0</v>
      </c>
      <c r="ZR92" s="307">
        <f>IFERROR('Base travail'!$CJ92*'Base travail'!$OA92/CJ$16,0)</f>
        <v>0</v>
      </c>
      <c r="ZS92" s="307">
        <f>IFERROR('Base travail'!$CK92*'Base travail'!$OB92/CK$16,0)</f>
        <v>0</v>
      </c>
      <c r="ZT92" s="307">
        <f>IFERROR('Base travail'!$CL92*'Base travail'!$OC92/CL$16,0)</f>
        <v>0</v>
      </c>
      <c r="ZU92" s="307">
        <f>IFERROR('Base travail'!$CM92*'Base travail'!$OD92/CM$16,0)</f>
        <v>0</v>
      </c>
      <c r="ZV92" s="307">
        <f>IFERROR('Base travail'!$CN92*'Base travail'!$OE92/CN$16,0)</f>
        <v>0</v>
      </c>
      <c r="ZW92" s="307">
        <f>IFERROR('Base travail'!$CO92*'Base travail'!$OF92/CO$16,0)</f>
        <v>0</v>
      </c>
      <c r="ZX92" s="307">
        <f>IFERROR('Base travail'!$CP92*'Base travail'!$OG92/CP$16,0)</f>
        <v>0</v>
      </c>
      <c r="ZY92" s="307">
        <f>IFERROR('Base travail'!$CQ92*'Base travail'!$OH92/CQ$16,0)</f>
        <v>0</v>
      </c>
      <c r="ZZ92" s="307">
        <f>IFERROR('Base travail'!$CR92*'Base travail'!$OI92/CR$16,0)</f>
        <v>0</v>
      </c>
      <c r="AAA92" s="307">
        <f>IFERROR('Base travail'!$CS92*'Base travail'!$OJ92/CS$16,0)</f>
        <v>0</v>
      </c>
      <c r="AAB92" s="307">
        <f>IFERROR('Base travail'!$CT92*'Base travail'!$OK92/CT$16,0)</f>
        <v>0</v>
      </c>
      <c r="AAC92" s="307">
        <f>IFERROR('Base travail'!$CU92*'Base travail'!$OL92/CU$16,0)</f>
        <v>0</v>
      </c>
      <c r="AAD92" s="307">
        <f>IFERROR('Base travail'!$CV92*'Base travail'!$OM92/CV$16,0)</f>
        <v>0</v>
      </c>
      <c r="AAE92" s="307">
        <f>IFERROR('Base travail'!$CW92*'Base travail'!$ON92/CW$16,0)</f>
        <v>0</v>
      </c>
      <c r="AAF92" s="307">
        <f>IFERROR('Base travail'!$CX92*'Base travail'!$OO92/CX$16,0)</f>
        <v>0</v>
      </c>
      <c r="AAG92" s="307">
        <f>IFERROR('Base travail'!$CY92*'Base travail'!$OP92/CY$16,0)</f>
        <v>0</v>
      </c>
      <c r="AAH92" s="307">
        <f>IFERROR('Base travail'!$CZ92*'Base travail'!$OQ92/CZ$16,0)</f>
        <v>0</v>
      </c>
      <c r="AAI92" s="307">
        <f>IFERROR('Base travail'!$DA92*'Base travail'!$OR92/DA$16,0)</f>
        <v>0</v>
      </c>
      <c r="AAJ92" s="307">
        <f>IFERROR('Base travail'!$DB92*'Base travail'!$OS92/DB$16,0)</f>
        <v>0</v>
      </c>
      <c r="AAK92" s="324">
        <f>IFERROR('Base travail'!$DC92*'Base travail'!$OT92/DC$16,0)</f>
        <v>0</v>
      </c>
    </row>
    <row r="93" spans="1:713" hidden="1" x14ac:dyDescent="0.25">
      <c r="A93" s="309">
        <f>Info!D78</f>
        <v>72</v>
      </c>
      <c r="B93" s="310" t="str">
        <f>Info!B78</f>
        <v>BT</v>
      </c>
      <c r="C93" s="310">
        <f>VLOOKUP(B93,Info!$B$7:$AE$106,30,FALSE)</f>
        <v>0</v>
      </c>
      <c r="D93" s="311">
        <f>SUM('Base travail'!$H93:$DC93)</f>
        <v>0</v>
      </c>
      <c r="E93" s="312">
        <f>SUM('Base travail'!$OV93:$SQ93)</f>
        <v>0</v>
      </c>
      <c r="F93" s="312">
        <f>SUM('Base travail'!$SS93:$WN93)</f>
        <v>0</v>
      </c>
      <c r="G93" s="312">
        <f>SUM('Base travail'!$WP93:$AAK93)</f>
        <v>0</v>
      </c>
      <c r="H93" s="363"/>
      <c r="I93" s="363"/>
      <c r="J93" s="363"/>
      <c r="K93" s="363"/>
      <c r="L93" s="363"/>
      <c r="M93" s="363"/>
      <c r="N93" s="363"/>
      <c r="O93" s="363"/>
      <c r="P93" s="363"/>
      <c r="Q93" s="363"/>
      <c r="R93" s="363"/>
      <c r="S93" s="363"/>
      <c r="T93" s="363"/>
      <c r="U93" s="363"/>
      <c r="V93" s="363"/>
      <c r="W93" s="363"/>
      <c r="X93" s="363"/>
      <c r="Y93" s="363"/>
      <c r="Z93" s="363"/>
      <c r="AA93" s="363"/>
      <c r="AB93" s="363"/>
      <c r="AC93" s="363"/>
      <c r="AD93" s="363"/>
      <c r="AE93" s="363"/>
      <c r="AF93" s="363"/>
      <c r="AG93" s="363"/>
      <c r="AH93" s="363"/>
      <c r="AI93" s="363"/>
      <c r="AJ93" s="363"/>
      <c r="AK93" s="363"/>
      <c r="AL93" s="363"/>
      <c r="AM93" s="363"/>
      <c r="AN93" s="363"/>
      <c r="AO93" s="363"/>
      <c r="AP93" s="363"/>
      <c r="AQ93" s="363"/>
      <c r="AR93" s="363"/>
      <c r="AS93" s="363"/>
      <c r="AT93" s="363"/>
      <c r="AU93" s="363"/>
      <c r="AV93" s="363"/>
      <c r="AW93" s="363"/>
      <c r="AX93" s="363"/>
      <c r="AY93" s="363"/>
      <c r="AZ93" s="363"/>
      <c r="BA93" s="363"/>
      <c r="BB93" s="363"/>
      <c r="BC93" s="363"/>
      <c r="BD93" s="363"/>
      <c r="BE93" s="363"/>
      <c r="BF93" s="363"/>
      <c r="BG93" s="363"/>
      <c r="BH93" s="363"/>
      <c r="BI93" s="363"/>
      <c r="BJ93" s="363"/>
      <c r="BK93" s="363"/>
      <c r="BL93" s="363"/>
      <c r="BM93" s="363"/>
      <c r="BN93" s="363"/>
      <c r="BO93" s="363"/>
      <c r="BP93" s="363"/>
      <c r="BQ93" s="363"/>
      <c r="BR93" s="363"/>
      <c r="BS93" s="363"/>
      <c r="BT93" s="363"/>
      <c r="BU93" s="363"/>
      <c r="BV93" s="363"/>
      <c r="BW93" s="363"/>
      <c r="BX93" s="363"/>
      <c r="BY93" s="363"/>
      <c r="BZ93" s="363"/>
      <c r="CA93" s="363"/>
      <c r="CB93" s="363"/>
      <c r="CC93" s="363"/>
      <c r="CD93" s="363"/>
      <c r="CE93" s="363"/>
      <c r="CF93" s="363"/>
      <c r="CG93" s="363"/>
      <c r="CH93" s="363"/>
      <c r="CI93" s="363"/>
      <c r="CJ93" s="363"/>
      <c r="CK93" s="363"/>
      <c r="CL93" s="363"/>
      <c r="CM93" s="363"/>
      <c r="CN93" s="363"/>
      <c r="CO93" s="363"/>
      <c r="CP93" s="363"/>
      <c r="CQ93" s="363"/>
      <c r="CR93" s="363"/>
      <c r="CS93" s="363"/>
      <c r="CT93" s="363"/>
      <c r="CU93" s="363"/>
      <c r="CV93" s="363"/>
      <c r="CW93" s="363"/>
      <c r="CX93" s="363"/>
      <c r="CY93" s="363"/>
      <c r="CZ93" s="363"/>
      <c r="DA93" s="363"/>
      <c r="DB93" s="363"/>
      <c r="DC93" s="363"/>
      <c r="DE93" s="314">
        <f t="shared" ref="DE93:DE119" si="1506">IFERROR(IF(H$9="Q",$C93,IF(H$9="2Q",$C93*2,H$9)),0)</f>
        <v>0</v>
      </c>
      <c r="DF93" s="314">
        <f t="shared" ref="DF93:DF119" si="1507">IFERROR(IF(I$9="Q",$C93,IF(I$9="2Q",$C93*2,I$9)),0)</f>
        <v>0</v>
      </c>
      <c r="DG93" s="314">
        <f t="shared" ref="DG93:DG119" si="1508">IFERROR(IF(J$9="Q",$C93,IF(J$9="2Q",$C93*2,J$9)),0)</f>
        <v>0</v>
      </c>
      <c r="DH93" s="314">
        <f t="shared" ref="DH93:DH119" si="1509">IFERROR(IF(K$9="Q",$C93,IF(K$9="2Q",$C93*2,K$9)),0)</f>
        <v>0</v>
      </c>
      <c r="DI93" s="314">
        <f t="shared" ref="DI93:DI119" si="1510">IFERROR(IF(L$9="Q",$C93,IF(L$9="2Q",$C93*2,L$9)),0)</f>
        <v>4.3449999999999998</v>
      </c>
      <c r="DJ93" s="314">
        <f t="shared" ref="DJ93:DJ119" si="1511">IFERROR(IF(M$9="Q",$C93,IF(M$9="2Q",$C93*2,M$9)),0)</f>
        <v>0</v>
      </c>
      <c r="DK93" s="314">
        <f t="shared" ref="DK93:DK119" si="1512">IFERROR(IF(N$9="Q",$C93,IF(N$9="2Q",$C93*2,N$9)),0)</f>
        <v>4.3449999999999998</v>
      </c>
      <c r="DL93" s="314">
        <f t="shared" ref="DL93:DL119" si="1513">IFERROR(IF(O$9="Q",$C93,IF(O$9="2Q",$C93*2,O$9)),0)</f>
        <v>4.3449999999999998</v>
      </c>
      <c r="DM93" s="314">
        <f t="shared" ref="DM93:DM119" si="1514">IFERROR(IF(P$9="Q",$C93,IF(P$9="2Q",$C93*2,P$9)),0)</f>
        <v>0</v>
      </c>
      <c r="DN93" s="314">
        <f t="shared" ref="DN93:DN119" si="1515">IFERROR(IF(Q$9="Q",$C93,IF(Q$9="2Q",$C93*2,Q$9)),0)</f>
        <v>0</v>
      </c>
      <c r="DO93" s="314">
        <f t="shared" ref="DO93:DO119" si="1516">IFERROR(IF(R$9="Q",$C93,IF(R$9="2Q",$C93*2,R$9)),0)</f>
        <v>0</v>
      </c>
      <c r="DP93" s="314">
        <f t="shared" ref="DP93:DP119" si="1517">IFERROR(IF(S$9="Q",$C93,IF(S$9="2Q",$C93*2,S$9)),0)</f>
        <v>0</v>
      </c>
      <c r="DQ93" s="314">
        <f t="shared" ref="DQ93:DQ119" si="1518">IFERROR(IF(T$9="Q",$C93,IF(T$9="2Q",$C93*2,T$9)),0)</f>
        <v>4.3449999999999998</v>
      </c>
      <c r="DR93" s="314">
        <f t="shared" ref="DR93:DR119" si="1519">IFERROR(IF(U$9="Q",$C93,IF(U$9="2Q",$C93*2,U$9)),0)</f>
        <v>4.3449999999999998</v>
      </c>
      <c r="DS93" s="314">
        <f t="shared" ref="DS93:DS119" si="1520">IFERROR(IF(V$9="Q",$C93,IF(V$9="2Q",$C93*2,V$9)),0)</f>
        <v>4.3449999999999998</v>
      </c>
      <c r="DT93" s="314">
        <f t="shared" ref="DT93:DT119" si="1521">IFERROR(IF(W$9="Q",$C93,IF(W$9="2Q",$C93*2,W$9)),0)</f>
        <v>4.3449999999999998</v>
      </c>
      <c r="DU93" s="314">
        <f t="shared" ref="DU93:DU119" si="1522">IFERROR(IF(X$9="Q",$C93,IF(X$9="2Q",$C93*2,X$9)),0)</f>
        <v>0</v>
      </c>
      <c r="DV93" s="314">
        <f t="shared" ref="DV93:DV119" si="1523">IFERROR(IF(Y$9="Q",$C93,IF(Y$9="2Q",$C93*2,Y$9)),0)</f>
        <v>0</v>
      </c>
      <c r="DW93" s="314">
        <f t="shared" ref="DW93:DW119" si="1524">IFERROR(IF(Z$9="Q",$C93,IF(Z$9="2Q",$C93*2,Z$9)),0)</f>
        <v>0</v>
      </c>
      <c r="DX93" s="314">
        <f t="shared" ref="DX93:DX119" si="1525">IFERROR(IF(AA$9="Q",$C93,IF(AA$9="2Q",$C93*2,AA$9)),0)</f>
        <v>0</v>
      </c>
      <c r="DY93" s="314">
        <f t="shared" ref="DY93:DY119" si="1526">IFERROR(IF(AB$9="Q",$C93,IF(AB$9="2Q",$C93*2,AB$9)),0)</f>
        <v>0</v>
      </c>
      <c r="DZ93" s="314">
        <f t="shared" ref="DZ93:DZ119" si="1527">IFERROR(IF(AC$9="Q",$C93,IF(AC$9="2Q",$C93*2,AC$9)),0)</f>
        <v>0</v>
      </c>
      <c r="EA93" s="314">
        <f t="shared" ref="EA93:EA119" si="1528">IFERROR(IF(AD$9="Q",$C93,IF(AD$9="2Q",$C93*2,AD$9)),0)</f>
        <v>0</v>
      </c>
      <c r="EB93" s="314">
        <f t="shared" ref="EB93:EB119" si="1529">IFERROR(IF(AE$9="Q",$C93,IF(AE$9="2Q",$C93*2,AE$9)),0)</f>
        <v>0</v>
      </c>
      <c r="EC93" s="314">
        <f t="shared" ref="EC93:EC119" si="1530">IFERROR(IF(AF$9="Q",$C93,IF(AF$9="2Q",$C93*2,AF$9)),0)</f>
        <v>0</v>
      </c>
      <c r="ED93" s="314">
        <f t="shared" ref="ED93:ED119" si="1531">IFERROR(IF(AG$9="Q",$C93,IF(AG$9="2Q",$C93*2,AG$9)),0)</f>
        <v>1</v>
      </c>
      <c r="EE93" s="314">
        <f t="shared" ref="EE93:EE119" si="1532">IFERROR(IF(AH$9="Q",$C93,IF(AH$9="2Q",$C93*2,AH$9)),0)</f>
        <v>1</v>
      </c>
      <c r="EF93" s="314">
        <f t="shared" ref="EF93:EF119" si="1533">IFERROR(IF(AI$9="Q",$C93,IF(AI$9="2Q",$C93*2,AI$9)),0)</f>
        <v>0</v>
      </c>
      <c r="EG93" s="314">
        <f t="shared" ref="EG93:EG119" si="1534">IFERROR(IF(AJ$9="Q",$C93,IF(AJ$9="2Q",$C93*2,AJ$9)),0)</f>
        <v>0</v>
      </c>
      <c r="EH93" s="314">
        <f t="shared" ref="EH93:EH119" si="1535">IFERROR(IF(AK$9="Q",$C93,IF(AK$9="2Q",$C93*2,AK$9)),0)</f>
        <v>0</v>
      </c>
      <c r="EI93" s="314">
        <f t="shared" ref="EI93:EI119" si="1536">IFERROR(IF(AL$9="Q",$C93,IF(AL$9="2Q",$C93*2,AL$9)),0)</f>
        <v>0</v>
      </c>
      <c r="EJ93" s="314">
        <f t="shared" ref="EJ93:EJ119" si="1537">IFERROR(IF(AM$9="Q",$C93,IF(AM$9="2Q",$C93*2,AM$9)),0)</f>
        <v>0</v>
      </c>
      <c r="EK93" s="314">
        <f t="shared" ref="EK93:EK119" si="1538">IFERROR(IF(AN$9="Q",$C93,IF(AN$9="2Q",$C93*2,AN$9)),0)</f>
        <v>0</v>
      </c>
      <c r="EL93" s="314">
        <f t="shared" ref="EL93:EL119" si="1539">IFERROR(IF(AO$9="Q",$C93,IF(AO$9="2Q",$C93*2,AO$9)),0)</f>
        <v>1</v>
      </c>
      <c r="EM93" s="314">
        <f t="shared" ref="EM93:EM119" si="1540">IFERROR(IF(AP$9="Q",$C93,IF(AP$9="2Q",$C93*2,AP$9)),0)</f>
        <v>1</v>
      </c>
      <c r="EN93" s="314">
        <f t="shared" ref="EN93:EN119" si="1541">IFERROR(IF(AQ$9="Q",$C93,IF(AQ$9="2Q",$C93*2,AQ$9)),0)</f>
        <v>0</v>
      </c>
      <c r="EO93" s="314">
        <f t="shared" ref="EO93:EO119" si="1542">IFERROR(IF(AR$9="Q",$C93,IF(AR$9="2Q",$C93*2,AR$9)),0)</f>
        <v>0</v>
      </c>
      <c r="EP93" s="314">
        <f t="shared" ref="EP93:EP119" si="1543">IFERROR(IF(AS$9="Q",$C93,IF(AS$9="2Q",$C93*2,AS$9)),0)</f>
        <v>0</v>
      </c>
      <c r="EQ93" s="314">
        <f t="shared" ref="EQ93:EQ119" si="1544">IFERROR(IF(AT$9="Q",$C93,IF(AT$9="2Q",$C93*2,AT$9)),0)</f>
        <v>0</v>
      </c>
      <c r="ER93" s="314">
        <f t="shared" ref="ER93:ER119" si="1545">IFERROR(IF(AU$9="Q",$C93,IF(AU$9="2Q",$C93*2,AU$9)),0)</f>
        <v>0</v>
      </c>
      <c r="ES93" s="314">
        <f t="shared" ref="ES93:ES119" si="1546">IFERROR(IF(AV$9="Q",$C93,IF(AV$9="2Q",$C93*2,AV$9)),0)</f>
        <v>0</v>
      </c>
      <c r="ET93" s="314">
        <f t="shared" ref="ET93:ET119" si="1547">IFERROR(IF(AW$9="Q",$C93,IF(AW$9="2Q",$C93*2,AW$9)),0)</f>
        <v>0</v>
      </c>
      <c r="EU93" s="314">
        <f t="shared" ref="EU93:EU119" si="1548">IFERROR(IF(AX$9="Q",$C93,IF(AX$9="2Q",$C93*2,AX$9)),0)</f>
        <v>0</v>
      </c>
      <c r="EV93" s="314">
        <f t="shared" ref="EV93:EV119" si="1549">IFERROR(IF(AY$9="Q",$C93,IF(AY$9="2Q",$C93*2,AY$9)),0)</f>
        <v>0</v>
      </c>
      <c r="EW93" s="314">
        <f t="shared" ref="EW93:EW119" si="1550">IFERROR(IF(AZ$9="Q",$C93,IF(AZ$9="2Q",$C93*2,AZ$9)),0)</f>
        <v>0</v>
      </c>
      <c r="EX93" s="314">
        <f t="shared" ref="EX93:EX119" si="1551">IFERROR(IF(BA$9="Q",$C93,IF(BA$9="2Q",$C93*2,BA$9)),0)</f>
        <v>0</v>
      </c>
      <c r="EY93" s="314">
        <f t="shared" ref="EY93:EY119" si="1552">IFERROR(IF(BB$9="Q",$C93,IF(BB$9="2Q",$C93*2,BB$9)),0)</f>
        <v>0</v>
      </c>
      <c r="EZ93" s="314">
        <f t="shared" ref="EZ93:EZ119" si="1553">IFERROR(IF(BC$9="Q",$C93,IF(BC$9="2Q",$C93*2,BC$9)),0)</f>
        <v>0</v>
      </c>
      <c r="FA93" s="314">
        <f t="shared" ref="FA93:FA119" si="1554">IFERROR(IF(BD$9="Q",$C93,IF(BD$9="2Q",$C93*2,BD$9)),0)</f>
        <v>0</v>
      </c>
      <c r="FB93" s="314">
        <f t="shared" ref="FB93:FB119" si="1555">IFERROR(IF(BE$9="Q",$C93,IF(BE$9="2Q",$C93*2,BE$9)),0)</f>
        <v>0</v>
      </c>
      <c r="FC93" s="314">
        <f t="shared" ref="FC93:FC119" si="1556">IFERROR(IF(BF$9="Q",$C93,IF(BF$9="2Q",$C93*2,BF$9)),0)</f>
        <v>0</v>
      </c>
      <c r="FD93" s="314">
        <f t="shared" ref="FD93:FD119" si="1557">IFERROR(IF(BG$9="Q",$C93,IF(BG$9="2Q",$C93*2,BG$9)),0)</f>
        <v>0</v>
      </c>
      <c r="FE93" s="314">
        <f t="shared" ref="FE93:FE119" si="1558">IFERROR(IF(BH$9="Q",$C93,IF(BH$9="2Q",$C93*2,BH$9)),0)</f>
        <v>0</v>
      </c>
      <c r="FF93" s="314">
        <f t="shared" ref="FF93:FF119" si="1559">IFERROR(IF(BI$9="Q",$C93,IF(BI$9="2Q",$C93*2,BI$9)),0)</f>
        <v>0</v>
      </c>
      <c r="FG93" s="314">
        <f t="shared" ref="FG93:FG119" si="1560">IFERROR(IF(BJ$9="Q",$C93,IF(BJ$9="2Q",$C93*2,BJ$9)),0)</f>
        <v>0</v>
      </c>
      <c r="FH93" s="314">
        <f t="shared" ref="FH93:FH119" si="1561">IFERROR(IF(BK$9="Q",$C93,IF(BK$9="2Q",$C93*2,BK$9)),0)</f>
        <v>0</v>
      </c>
      <c r="FI93" s="314">
        <f t="shared" ref="FI93:FI119" si="1562">IFERROR(IF(BL$9="Q",$C93,IF(BL$9="2Q",$C93*2,BL$9)),0)</f>
        <v>0</v>
      </c>
      <c r="FJ93" s="314">
        <f t="shared" ref="FJ93:FJ119" si="1563">IFERROR(IF(BM$9="Q",$C93,IF(BM$9="2Q",$C93*2,BM$9)),0)</f>
        <v>4.3449999999999998</v>
      </c>
      <c r="FK93" s="314">
        <f t="shared" ref="FK93:FK119" si="1564">IFERROR(IF(BN$9="Q",$C93,IF(BN$9="2Q",$C93*2,BN$9)),0)</f>
        <v>4.3449999999999998</v>
      </c>
      <c r="FL93" s="314">
        <f t="shared" ref="FL93:FL119" si="1565">IFERROR(IF(BO$9="Q",$C93,IF(BO$9="2Q",$C93*2,BO$9)),0)</f>
        <v>0</v>
      </c>
      <c r="FM93" s="314">
        <f t="shared" ref="FM93:FM119" si="1566">IFERROR(IF(BP$9="Q",$C93,IF(BP$9="2Q",$C93*2,BP$9)),0)</f>
        <v>0</v>
      </c>
      <c r="FN93" s="314">
        <f t="shared" ref="FN93:FN119" si="1567">IFERROR(IF(BQ$9="Q",$C93,IF(BQ$9="2Q",$C93*2,BQ$9)),0)</f>
        <v>0</v>
      </c>
      <c r="FO93" s="314">
        <f t="shared" ref="FO93:FO119" si="1568">IFERROR(IF(BR$9="Q",$C93,IF(BR$9="2Q",$C93*2,BR$9)),0)</f>
        <v>0</v>
      </c>
      <c r="FP93" s="314">
        <f t="shared" ref="FP93:FP119" si="1569">IFERROR(IF(BS$9="Q",$C93,IF(BS$9="2Q",$C93*2,BS$9)),0)</f>
        <v>0</v>
      </c>
      <c r="FQ93" s="314">
        <f t="shared" ref="FQ93:FQ119" si="1570">IFERROR(IF(BT$9="Q",$C93,IF(BT$9="2Q",$C93*2,BT$9)),0)</f>
        <v>0</v>
      </c>
      <c r="FR93" s="314">
        <f t="shared" ref="FR93:FR119" si="1571">IFERROR(IF(BU$9="Q",$C93,IF(BU$9="2Q",$C93*2,BU$9)),0)</f>
        <v>0</v>
      </c>
      <c r="FS93" s="314">
        <f t="shared" ref="FS93:FS119" si="1572">IFERROR(IF(BV$9="Q",$C93,IF(BV$9="2Q",$C93*2,BV$9)),0)</f>
        <v>0</v>
      </c>
      <c r="FT93" s="314">
        <f t="shared" ref="FT93:FT119" si="1573">IFERROR(IF(BW$9="Q",$C93,IF(BW$9="2Q",$C93*2,BW$9)),0)</f>
        <v>0</v>
      </c>
      <c r="FU93" s="314">
        <f t="shared" ref="FU93:FU119" si="1574">IFERROR(IF(BX$9="Q",$C93,IF(BX$9="2Q",$C93*2,BX$9)),0)</f>
        <v>0</v>
      </c>
      <c r="FV93" s="314">
        <f t="shared" ref="FV93:FV119" si="1575">IFERROR(IF(BY$9="Q",$C93,IF(BY$9="2Q",$C93*2,BY$9)),0)</f>
        <v>4.3449999999999998</v>
      </c>
      <c r="FW93" s="314">
        <f t="shared" ref="FW93:FW119" si="1576">IFERROR(IF(BZ$9="Q",$C93,IF(BZ$9="2Q",$C93*2,BZ$9)),0)</f>
        <v>0</v>
      </c>
      <c r="FX93" s="314">
        <f t="shared" ref="FX93:FX119" si="1577">IFERROR(IF(CA$9="Q",$C93,IF(CA$9="2Q",$C93*2,CA$9)),0)</f>
        <v>0</v>
      </c>
      <c r="FY93" s="314">
        <f t="shared" ref="FY93:FY119" si="1578">IFERROR(IF(CB$9="Q",$C93,IF(CB$9="2Q",$C93*2,CB$9)),0)</f>
        <v>4.3449999999999998</v>
      </c>
      <c r="FZ93" s="314">
        <f t="shared" ref="FZ93:FZ119" si="1579">IFERROR(IF(CC$9="Q",$C93,IF(CC$9="2Q",$C93*2,CC$9)),0)</f>
        <v>4.3449999999999998</v>
      </c>
      <c r="GA93" s="314">
        <f t="shared" ref="GA93:GA119" si="1580">IFERROR(IF(CD$9="Q",$C93,IF(CD$9="2Q",$C93*2,CD$9)),0)</f>
        <v>4.3449999999999998</v>
      </c>
      <c r="GB93" s="314">
        <f t="shared" ref="GB93:GB119" si="1581">IFERROR(IF(CE$9="Q",$C93,IF(CE$9="2Q",$C93*2,CE$9)),0)</f>
        <v>4.3449999999999998</v>
      </c>
      <c r="GC93" s="314">
        <f t="shared" ref="GC93:GC119" si="1582">IFERROR(IF(CF$9="Q",$C93,IF(CF$9="2Q",$C93*2,CF$9)),0)</f>
        <v>0</v>
      </c>
      <c r="GD93" s="314">
        <f t="shared" ref="GD93:GD119" si="1583">IFERROR(IF(CG$9="Q",$C93,IF(CG$9="2Q",$C93*2,CG$9)),0)</f>
        <v>0</v>
      </c>
      <c r="GE93" s="314">
        <f t="shared" ref="GE93:GE119" si="1584">IFERROR(IF(CH$9="Q",$C93,IF(CH$9="2Q",$C93*2,CH$9)),0)</f>
        <v>0</v>
      </c>
      <c r="GF93" s="314">
        <f t="shared" ref="GF93:GF119" si="1585">IFERROR(IF(CI$9="Q",$C93,IF(CI$9="2Q",$C93*2,CI$9)),0)</f>
        <v>0</v>
      </c>
      <c r="GG93" s="314">
        <f t="shared" ref="GG93:GG119" si="1586">IFERROR(IF(CJ$9="Q",$C93,IF(CJ$9="2Q",$C93*2,CJ$9)),0)</f>
        <v>0</v>
      </c>
      <c r="GH93" s="314">
        <f t="shared" ref="GH93:GH119" si="1587">IFERROR(IF(CK$9="Q",$C93,IF(CK$9="2Q",$C93*2,CK$9)),0)</f>
        <v>0</v>
      </c>
      <c r="GI93" s="314">
        <f t="shared" ref="GI93:GI119" si="1588">IFERROR(IF(CL$9="Q",$C93,IF(CL$9="2Q",$C93*2,CL$9)),0)</f>
        <v>0</v>
      </c>
      <c r="GJ93" s="314">
        <f t="shared" ref="GJ93:GJ119" si="1589">IFERROR(IF(CM$9="Q",$C93,IF(CM$9="2Q",$C93*2,CM$9)),0)</f>
        <v>0</v>
      </c>
      <c r="GK93" s="314">
        <f t="shared" ref="GK93:GK119" si="1590">IFERROR(IF(CN$9="Q",$C93,IF(CN$9="2Q",$C93*2,CN$9)),0)</f>
        <v>0</v>
      </c>
      <c r="GL93" s="314">
        <f t="shared" ref="GL93:GL119" si="1591">IFERROR(IF(CO$9="Q",$C93,IF(CO$9="2Q",$C93*2,CO$9)),0)</f>
        <v>0</v>
      </c>
      <c r="GM93" s="314">
        <f t="shared" ref="GM93:GM119" si="1592">IFERROR(IF(CP$9="Q",$C93,IF(CP$9="2Q",$C93*2,CP$9)),0)</f>
        <v>0</v>
      </c>
      <c r="GN93" s="314">
        <f t="shared" ref="GN93:GN119" si="1593">IFERROR(IF(CQ$9="Q",$C93,IF(CQ$9="2Q",$C93*2,CQ$9)),0)</f>
        <v>0</v>
      </c>
      <c r="GO93" s="314">
        <f t="shared" ref="GO93:GO119" si="1594">IFERROR(IF(CR$9="Q",$C93,IF(CR$9="2Q",$C93*2,CR$9)),0)</f>
        <v>0</v>
      </c>
      <c r="GP93" s="314">
        <f t="shared" ref="GP93:GP119" si="1595">IFERROR(IF(CS$9="Q",$C93,IF(CS$9="2Q",$C93*2,CS$9)),0)</f>
        <v>0</v>
      </c>
      <c r="GQ93" s="314">
        <f t="shared" ref="GQ93:GQ119" si="1596">IFERROR(IF(CT$9="Q",$C93,IF(CT$9="2Q",$C93*2,CT$9)),0)</f>
        <v>0</v>
      </c>
      <c r="GR93" s="314">
        <f t="shared" ref="GR93:GR119" si="1597">IFERROR(IF(CU$9="Q",$C93,IF(CU$9="2Q",$C93*2,CU$9)),0)</f>
        <v>0</v>
      </c>
      <c r="GS93" s="314">
        <f t="shared" ref="GS93:GS119" si="1598">IFERROR(IF(CV$9="Q",$C93,IF(CV$9="2Q",$C93*2,CV$9)),0)</f>
        <v>0</v>
      </c>
      <c r="GT93" s="314">
        <f t="shared" ref="GT93:GT119" si="1599">IFERROR(IF(CW$9="Q",$C93,IF(CW$9="2Q",$C93*2,CW$9)),0)</f>
        <v>0</v>
      </c>
      <c r="GU93" s="314">
        <f t="shared" ref="GU93:GU119" si="1600">IFERROR(IF(CX$9="Q",$C93,IF(CX$9="2Q",$C93*2,CX$9)),0)</f>
        <v>0</v>
      </c>
      <c r="GV93" s="314">
        <f t="shared" ref="GV93:GV119" si="1601">IFERROR(IF(CY$9="Q",$C93,IF(CY$9="2Q",$C93*2,CY$9)),0)</f>
        <v>0</v>
      </c>
      <c r="GW93" s="314">
        <f t="shared" ref="GW93:GW119" si="1602">IFERROR(IF(CZ$9="Q",$C93,IF(CZ$9="2Q",$C93*2,CZ$9)),0)</f>
        <v>0</v>
      </c>
      <c r="GX93" s="314">
        <f t="shared" ref="GX93:GX119" si="1603">IFERROR(IF(DA$9="Q",$C93,IF(DA$9="2Q",$C93*2,DA$9)),0)</f>
        <v>0</v>
      </c>
      <c r="GY93" s="314">
        <f t="shared" ref="GY93:GY119" si="1604">IFERROR(IF(DB$9="Q",$C93,IF(DB$9="2Q",$C93*2,DB$9)),0)</f>
        <v>0</v>
      </c>
      <c r="GZ93" s="314">
        <f t="shared" ref="GZ93:GZ119" si="1605">IFERROR(IF(DC$9="Q",$C93,IF(DC$9="2Q",$C93*2,DC$9)),0)</f>
        <v>0</v>
      </c>
      <c r="HA93" s="315"/>
      <c r="HB93" s="314">
        <f t="shared" ref="HB93:HB119" si="1606">IFERROR(IF(H$12="Q",$C93,IF(H$12="2Q",$C93*2,H$12)),0)</f>
        <v>0</v>
      </c>
      <c r="HC93" s="314">
        <f t="shared" ref="HC93:HC119" si="1607">IFERROR(IF(I$12="Q",$C93,IF(I$12="2Q",$C93*2,I$12)),0)</f>
        <v>0</v>
      </c>
      <c r="HD93" s="314">
        <f t="shared" ref="HD93:HD119" si="1608">IFERROR(IF(J$12="Q",$C93,IF(J$12="2Q",$C93*2,J$12)),0)</f>
        <v>0</v>
      </c>
      <c r="HE93" s="314">
        <f t="shared" ref="HE93:HE119" si="1609">IFERROR(IF(K$12="Q",$C93,IF(K$12="2Q",$C93*2,K$12)),0)</f>
        <v>0</v>
      </c>
      <c r="HF93" s="314">
        <f t="shared" ref="HF93:HF119" si="1610">IFERROR(IF(L$12="Q",$C93,IF(L$12="2Q",$C93*2,L$12)),0)</f>
        <v>4.3449999999999998</v>
      </c>
      <c r="HG93" s="314">
        <f t="shared" ref="HG93:HG119" si="1611">IFERROR(IF(M$12="Q",$C93,IF(M$12="2Q",$C93*2,M$12)),0)</f>
        <v>0</v>
      </c>
      <c r="HH93" s="314">
        <f t="shared" ref="HH93:HH119" si="1612">IFERROR(IF(N$12="Q",$C93,IF(N$12="2Q",$C93*2,N$12)),0)</f>
        <v>4.3449999999999998</v>
      </c>
      <c r="HI93" s="314">
        <f t="shared" ref="HI93:HI119" si="1613">IFERROR(IF(O$12="Q",$C93,IF(O$12="2Q",$C93*2,O$12)),0)</f>
        <v>4.3449999999999998</v>
      </c>
      <c r="HJ93" s="314">
        <f t="shared" ref="HJ93:HJ119" si="1614">IFERROR(IF(P$12="Q",$C93,IF(P$12="2Q",$C93*2,P$12)),0)</f>
        <v>0</v>
      </c>
      <c r="HK93" s="314">
        <f t="shared" ref="HK93:HK119" si="1615">IFERROR(IF(Q$12="Q",$C93,IF(Q$12="2Q",$C93*2,Q$12)),0)</f>
        <v>0</v>
      </c>
      <c r="HL93" s="314">
        <f t="shared" ref="HL93:HL119" si="1616">IFERROR(IF(R$12="Q",$C93,IF(R$12="2Q",$C93*2,R$12)),0)</f>
        <v>0</v>
      </c>
      <c r="HM93" s="314">
        <f t="shared" ref="HM93:HM119" si="1617">IFERROR(IF(S$12="Q",$C93,IF(S$12="2Q",$C93*2,S$12)),0)</f>
        <v>0</v>
      </c>
      <c r="HN93" s="314">
        <f t="shared" ref="HN93:HN119" si="1618">IFERROR(IF(T$12="Q",$C93,IF(T$12="2Q",$C93*2,T$12)),0)</f>
        <v>4.3449999999999998</v>
      </c>
      <c r="HO93" s="314">
        <f t="shared" ref="HO93:HO119" si="1619">IFERROR(IF(U$12="Q",$C93,IF(U$12="2Q",$C93*2,U$12)),0)</f>
        <v>4.3449999999999998</v>
      </c>
      <c r="HP93" s="314">
        <f t="shared" ref="HP93:HP119" si="1620">IFERROR(IF(V$12="Q",$C93,IF(V$12="2Q",$C93*2,V$12)),0)</f>
        <v>4.3449999999999998</v>
      </c>
      <c r="HQ93" s="314">
        <f t="shared" ref="HQ93:HQ119" si="1621">IFERROR(IF(W$12="Q",$C93,IF(W$12="2Q",$C93*2,W$12)),0)</f>
        <v>4.3449999999999998</v>
      </c>
      <c r="HR93" s="314">
        <f t="shared" ref="HR93:HR119" si="1622">IFERROR(IF(X$12="Q",$C93,IF(X$12="2Q",$C93*2,X$12)),0)</f>
        <v>0</v>
      </c>
      <c r="HS93" s="314">
        <f t="shared" ref="HS93:HS119" si="1623">IFERROR(IF(Y$12="Q",$C93,IF(Y$12="2Q",$C93*2,Y$12)),0)</f>
        <v>0</v>
      </c>
      <c r="HT93" s="314">
        <f t="shared" ref="HT93:HT119" si="1624">IFERROR(IF(Z$12="Q",$C93,IF(Z$12="2Q",$C93*2,Z$12)),0)</f>
        <v>0</v>
      </c>
      <c r="HU93" s="314">
        <f t="shared" ref="HU93:HU119" si="1625">IFERROR(IF(AA$12="Q",$C93,IF(AA$12="2Q",$C93*2,AA$12)),0)</f>
        <v>0</v>
      </c>
      <c r="HV93" s="314">
        <f t="shared" ref="HV93:HV119" si="1626">IFERROR(IF(AB$12="Q",$C93,IF(AB$12="2Q",$C93*2,AB$12)),0)</f>
        <v>8.69</v>
      </c>
      <c r="HW93" s="314">
        <f t="shared" ref="HW93:HW119" si="1627">IFERROR(IF(AC$12="Q",$C93,IF(AC$12="2Q",$C93*2,AC$12)),0)</f>
        <v>8.69</v>
      </c>
      <c r="HX93" s="314">
        <f t="shared" ref="HX93:HX119" si="1628">IFERROR(IF(AD$12="Q",$C93,IF(AD$12="2Q",$C93*2,AD$12)),0)</f>
        <v>8.69</v>
      </c>
      <c r="HY93" s="314">
        <f t="shared" ref="HY93:HY119" si="1629">IFERROR(IF(AE$12="Q",$C93,IF(AE$12="2Q",$C93*2,AE$12)),0)</f>
        <v>8.69</v>
      </c>
      <c r="HZ93" s="314">
        <f t="shared" ref="HZ93:HZ119" si="1630">IFERROR(IF(AF$12="Q",$C93,IF(AF$12="2Q",$C93*2,AF$12)),0)</f>
        <v>0</v>
      </c>
      <c r="IA93" s="314">
        <f t="shared" ref="IA93:IA119" si="1631">IFERROR(IF(AG$12="Q",$C93,IF(AG$12="2Q",$C93*2,AG$12)),0)</f>
        <v>1</v>
      </c>
      <c r="IB93" s="314">
        <f t="shared" ref="IB93:IB119" si="1632">IFERROR(IF(AH$12="Q",$C93,IF(AH$12="2Q",$C93*2,AH$12)),0)</f>
        <v>1</v>
      </c>
      <c r="IC93" s="314">
        <f t="shared" ref="IC93:IC119" si="1633">IFERROR(IF(AI$12="Q",$C93,IF(AI$12="2Q",$C93*2,AI$12)),0)</f>
        <v>0</v>
      </c>
      <c r="ID93" s="314">
        <f t="shared" ref="ID93:ID119" si="1634">IFERROR(IF(AJ$12="Q",$C93,IF(AJ$12="2Q",$C93*2,AJ$12)),0)</f>
        <v>4.3449999999999998</v>
      </c>
      <c r="IE93" s="314">
        <f t="shared" ref="IE93:IE119" si="1635">IFERROR(IF(AK$12="Q",$C93,IF(AK$12="2Q",$C93*2,AK$12)),0)</f>
        <v>4.3449999999999998</v>
      </c>
      <c r="IF93" s="314">
        <f t="shared" ref="IF93:IF119" si="1636">IFERROR(IF(AL$12="Q",$C93,IF(AL$12="2Q",$C93*2,AL$12)),0)</f>
        <v>4.3449999999999998</v>
      </c>
      <c r="IG93" s="314">
        <f t="shared" ref="IG93:IG119" si="1637">IFERROR(IF(AM$12="Q",$C93,IF(AM$12="2Q",$C93*2,AM$12)),0)</f>
        <v>4.3449999999999998</v>
      </c>
      <c r="IH93" s="314">
        <f t="shared" ref="IH93:IH119" si="1638">IFERROR(IF(AN$12="Q",$C93,IF(AN$12="2Q",$C93*2,AN$12)),0)</f>
        <v>0</v>
      </c>
      <c r="II93" s="314">
        <f t="shared" ref="II93:II119" si="1639">IFERROR(IF(AO$12="Q",$C93,IF(AO$12="2Q",$C93*2,AO$12)),0)</f>
        <v>1</v>
      </c>
      <c r="IJ93" s="314">
        <f t="shared" ref="IJ93:IJ119" si="1640">IFERROR(IF(AP$12="Q",$C93,IF(AP$12="2Q",$C93*2,AP$12)),0)</f>
        <v>1</v>
      </c>
      <c r="IK93" s="314">
        <f t="shared" ref="IK93:IK119" si="1641">IFERROR(IF(AQ$12="Q",$C93,IF(AQ$12="2Q",$C93*2,AQ$12)),0)</f>
        <v>0</v>
      </c>
      <c r="IL93" s="314">
        <f t="shared" ref="IL93:IL119" si="1642">IFERROR(IF(AR$12="Q",$C93,IF(AR$12="2Q",$C93*2,AR$12)),0)</f>
        <v>0</v>
      </c>
      <c r="IM93" s="314">
        <f t="shared" ref="IM93:IM119" si="1643">IFERROR(IF(AS$12="Q",$C93,IF(AS$12="2Q",$C93*2,AS$12)),0)</f>
        <v>0</v>
      </c>
      <c r="IN93" s="314">
        <f t="shared" ref="IN93:IN119" si="1644">IFERROR(IF(AT$12="Q",$C93,IF(AT$12="2Q",$C93*2,AT$12)),0)</f>
        <v>0</v>
      </c>
      <c r="IO93" s="314">
        <f t="shared" ref="IO93:IO119" si="1645">IFERROR(IF(AU$12="Q",$C93,IF(AU$12="2Q",$C93*2,AU$12)),0)</f>
        <v>0</v>
      </c>
      <c r="IP93" s="314">
        <f t="shared" ref="IP93:IP119" si="1646">IFERROR(IF(AV$12="Q",$C93,IF(AV$12="2Q",$C93*2,AV$12)),0)</f>
        <v>0</v>
      </c>
      <c r="IQ93" s="314">
        <f t="shared" ref="IQ93:IQ119" si="1647">IFERROR(IF(AW$12="Q",$C93,IF(AW$12="2Q",$C93*2,AW$12)),0)</f>
        <v>4.3449999999999998</v>
      </c>
      <c r="IR93" s="314">
        <f t="shared" ref="IR93:IR119" si="1648">IFERROR(IF(AX$12="Q",$C93,IF(AX$12="2Q",$C93*2,AX$12)),0)</f>
        <v>0</v>
      </c>
      <c r="IS93" s="314">
        <f t="shared" ref="IS93:IS119" si="1649">IFERROR(IF(AY$12="Q",$C93,IF(AY$12="2Q",$C93*2,AY$12)),0)</f>
        <v>0</v>
      </c>
      <c r="IT93" s="314">
        <f t="shared" ref="IT93:IT119" si="1650">IFERROR(IF(AZ$12="Q",$C93,IF(AZ$12="2Q",$C93*2,AZ$12)),0)</f>
        <v>0</v>
      </c>
      <c r="IU93" s="314">
        <f t="shared" ref="IU93:IU119" si="1651">IFERROR(IF(BA$12="Q",$C93,IF(BA$12="2Q",$C93*2,BA$12)),0)</f>
        <v>0</v>
      </c>
      <c r="IV93" s="314">
        <f t="shared" ref="IV93:IV119" si="1652">IFERROR(IF(BB$12="Q",$C93,IF(BB$12="2Q",$C93*2,BB$12)),0)</f>
        <v>0</v>
      </c>
      <c r="IW93" s="314">
        <f t="shared" ref="IW93:IW119" si="1653">IFERROR(IF(BC$12="Q",$C93,IF(BC$12="2Q",$C93*2,BC$12)),0)</f>
        <v>0</v>
      </c>
      <c r="IX93" s="314">
        <f t="shared" ref="IX93:IX119" si="1654">IFERROR(IF(BD$12="Q",$C93,IF(BD$12="2Q",$C93*2,BD$12)),0)</f>
        <v>0</v>
      </c>
      <c r="IY93" s="314">
        <f t="shared" ref="IY93:IY119" si="1655">IFERROR(IF(BE$12="Q",$C93,IF(BE$12="2Q",$C93*2,BE$12)),0)</f>
        <v>0</v>
      </c>
      <c r="IZ93" s="314">
        <f t="shared" ref="IZ93:IZ119" si="1656">IFERROR(IF(BF$12="Q",$C93,IF(BF$12="2Q",$C93*2,BF$12)),0)</f>
        <v>0</v>
      </c>
      <c r="JA93" s="314">
        <f t="shared" ref="JA93:JA119" si="1657">IFERROR(IF(BG$12="Q",$C93,IF(BG$12="2Q",$C93*2,BG$12)),0)</f>
        <v>0</v>
      </c>
      <c r="JB93" s="314">
        <f t="shared" ref="JB93:JB119" si="1658">IFERROR(IF(BH$12="Q",$C93,IF(BH$12="2Q",$C93*2,BH$12)),0)</f>
        <v>0</v>
      </c>
      <c r="JC93" s="314">
        <f t="shared" ref="JC93:JC119" si="1659">IFERROR(IF(BI$12="Q",$C93,IF(BI$12="2Q",$C93*2,BI$12)),0)</f>
        <v>0</v>
      </c>
      <c r="JD93" s="314">
        <f t="shared" ref="JD93:JD119" si="1660">IFERROR(IF(BJ$12="Q",$C93,IF(BJ$12="2Q",$C93*2,BJ$12)),0)</f>
        <v>0</v>
      </c>
      <c r="JE93" s="314">
        <f t="shared" ref="JE93:JE119" si="1661">IFERROR(IF(BK$12="Q",$C93,IF(BK$12="2Q",$C93*2,BK$12)),0)</f>
        <v>0</v>
      </c>
      <c r="JF93" s="314">
        <f t="shared" ref="JF93:JF119" si="1662">IFERROR(IF(BL$12="Q",$C93,IF(BL$12="2Q",$C93*2,BL$12)),0)</f>
        <v>0</v>
      </c>
      <c r="JG93" s="314">
        <f t="shared" ref="JG93:JG119" si="1663">IFERROR(IF(BM$12="Q",$C93,IF(BM$12="2Q",$C93*2,BM$12)),0)</f>
        <v>4.3449999999999998</v>
      </c>
      <c r="JH93" s="314">
        <f t="shared" ref="JH93:JH119" si="1664">IFERROR(IF(BN$12="Q",$C93,IF(BN$12="2Q",$C93*2,BN$12)),0)</f>
        <v>4.3449999999999998</v>
      </c>
      <c r="JI93" s="314">
        <f t="shared" ref="JI93:JI119" si="1665">IFERROR(IF(BO$12="Q",$C93,IF(BO$12="2Q",$C93*2,BO$12)),0)</f>
        <v>0</v>
      </c>
      <c r="JJ93" s="314">
        <f t="shared" ref="JJ93:JJ119" si="1666">IFERROR(IF(BP$12="Q",$C93,IF(BP$12="2Q",$C93*2,BP$12)),0)</f>
        <v>0</v>
      </c>
      <c r="JK93" s="314">
        <f t="shared" ref="JK93:JK119" si="1667">IFERROR(IF(BQ$12="Q",$C93,IF(BQ$12="2Q",$C93*2,BQ$12)),0)</f>
        <v>0</v>
      </c>
      <c r="JL93" s="314">
        <f t="shared" ref="JL93:JL119" si="1668">IFERROR(IF(BR$12="Q",$C93,IF(BR$12="2Q",$C93*2,BR$12)),0)</f>
        <v>0</v>
      </c>
      <c r="JM93" s="314">
        <f t="shared" ref="JM93:JM119" si="1669">IFERROR(IF(BS$12="Q",$C93,IF(BS$12="2Q",$C93*2,BS$12)),0)</f>
        <v>0</v>
      </c>
      <c r="JN93" s="314">
        <f t="shared" ref="JN93:JN119" si="1670">IFERROR(IF(BT$12="Q",$C93,IF(BT$12="2Q",$C93*2,BT$12)),0)</f>
        <v>0</v>
      </c>
      <c r="JO93" s="314">
        <f t="shared" ref="JO93:JO119" si="1671">IFERROR(IF(BU$12="Q",$C93,IF(BU$12="2Q",$C93*2,BU$12)),0)</f>
        <v>0</v>
      </c>
      <c r="JP93" s="314">
        <f t="shared" ref="JP93:JP119" si="1672">IFERROR(IF(BV$12="Q",$C93,IF(BV$12="2Q",$C93*2,BV$12)),0)</f>
        <v>0</v>
      </c>
      <c r="JQ93" s="314">
        <f t="shared" ref="JQ93:JQ119" si="1673">IFERROR(IF(BW$12="Q",$C93,IF(BW$12="2Q",$C93*2,BW$12)),0)</f>
        <v>0</v>
      </c>
      <c r="JR93" s="314">
        <f t="shared" ref="JR93:JR119" si="1674">IFERROR(IF(BX$12="Q",$C93,IF(BX$12="2Q",$C93*2,BX$12)),0)</f>
        <v>0</v>
      </c>
      <c r="JS93" s="314">
        <f t="shared" ref="JS93:JS119" si="1675">IFERROR(IF(BY$12="Q",$C93,IF(BY$12="2Q",$C93*2,BY$12)),0)</f>
        <v>2.173</v>
      </c>
      <c r="JT93" s="314">
        <f t="shared" ref="JT93:JT119" si="1676">IFERROR(IF(BZ$12="Q",$C93,IF(BZ$12="2Q",$C93*2,BZ$12)),0)</f>
        <v>0</v>
      </c>
      <c r="JU93" s="314">
        <f t="shared" ref="JU93:JU119" si="1677">IFERROR(IF(CA$12="Q",$C93,IF(CA$12="2Q",$C93*2,CA$12)),0)</f>
        <v>0</v>
      </c>
      <c r="JV93" s="314">
        <f t="shared" ref="JV93:JV119" si="1678">IFERROR(IF(CB$12="Q",$C93,IF(CB$12="2Q",$C93*2,CB$12)),0)</f>
        <v>4.3449999999999998</v>
      </c>
      <c r="JW93" s="314">
        <f t="shared" ref="JW93:JW119" si="1679">IFERROR(IF(CC$12="Q",$C93,IF(CC$12="2Q",$C93*2,CC$12)),0)</f>
        <v>4.3449999999999998</v>
      </c>
      <c r="JX93" s="314">
        <f t="shared" ref="JX93:JX119" si="1680">IFERROR(IF(CD$12="Q",$C93,IF(CD$12="2Q",$C93*2,CD$12)),0)</f>
        <v>4.3449999999999998</v>
      </c>
      <c r="JY93" s="314">
        <f t="shared" ref="JY93:JY119" si="1681">IFERROR(IF(CE$12="Q",$C93,IF(CE$12="2Q",$C93*2,CE$12)),0)</f>
        <v>4.3449999999999998</v>
      </c>
      <c r="JZ93" s="314">
        <f t="shared" ref="JZ93:JZ119" si="1682">IFERROR(IF(CF$12="Q",$C93,IF(CF$12="2Q",$C93*2,CF$12)),0)</f>
        <v>0</v>
      </c>
      <c r="KA93" s="314">
        <f t="shared" ref="KA93:KA119" si="1683">IFERROR(IF(CG$12="Q",$C93,IF(CG$12="2Q",$C93*2,CG$12)),0)</f>
        <v>0</v>
      </c>
      <c r="KB93" s="314">
        <f t="shared" ref="KB93:KB119" si="1684">IFERROR(IF(CH$12="Q",$C93,IF(CH$12="2Q",$C93*2,CH$12)),0)</f>
        <v>0</v>
      </c>
      <c r="KC93" s="314">
        <f t="shared" ref="KC93:KC119" si="1685">IFERROR(IF(CI$12="Q",$C93,IF(CI$12="2Q",$C93*2,CI$12)),0)</f>
        <v>0</v>
      </c>
      <c r="KD93" s="314">
        <f t="shared" ref="KD93:KD119" si="1686">IFERROR(IF(CJ$12="Q",$C93,IF(CJ$12="2Q",$C93*2,CJ$12)),0)</f>
        <v>0</v>
      </c>
      <c r="KE93" s="314">
        <f t="shared" ref="KE93:KE119" si="1687">IFERROR(IF(CK$12="Q",$C93,IF(CK$12="2Q",$C93*2,CK$12)),0)</f>
        <v>0</v>
      </c>
      <c r="KF93" s="314">
        <f t="shared" ref="KF93:KF119" si="1688">IFERROR(IF(CL$12="Q",$C93,IF(CL$12="2Q",$C93*2,CL$12)),0)</f>
        <v>0</v>
      </c>
      <c r="KG93" s="314">
        <f t="shared" ref="KG93:KG119" si="1689">IFERROR(IF(CM$12="Q",$C93,IF(CM$12="2Q",$C93*2,CM$12)),0)</f>
        <v>0</v>
      </c>
      <c r="KH93" s="314">
        <f t="shared" ref="KH93:KH119" si="1690">IFERROR(IF(CN$12="Q",$C93,IF(CN$12="2Q",$C93*2,CN$12)),0)</f>
        <v>0</v>
      </c>
      <c r="KI93" s="314">
        <f t="shared" ref="KI93:KI119" si="1691">IFERROR(IF(CO$12="Q",$C93,IF(CO$12="2Q",$C93*2,CO$12)),0)</f>
        <v>0</v>
      </c>
      <c r="KJ93" s="314">
        <f t="shared" ref="KJ93:KJ119" si="1692">IFERROR(IF(CP$12="Q",$C93,IF(CP$12="2Q",$C93*2,CP$12)),0)</f>
        <v>0</v>
      </c>
      <c r="KK93" s="314">
        <f t="shared" ref="KK93:KK119" si="1693">IFERROR(IF(CQ$12="Q",$C93,IF(CQ$12="2Q",$C93*2,CQ$12)),0)</f>
        <v>0</v>
      </c>
      <c r="KL93" s="314">
        <f t="shared" ref="KL93:KL119" si="1694">IFERROR(IF(CR$12="Q",$C93,IF(CR$12="2Q",$C93*2,CR$12)),0)</f>
        <v>0</v>
      </c>
      <c r="KM93" s="314">
        <f t="shared" ref="KM93:KM119" si="1695">IFERROR(IF(CS$12="Q",$C93,IF(CS$12="2Q",$C93*2,CS$12)),0)</f>
        <v>0</v>
      </c>
      <c r="KN93" s="314">
        <f t="shared" ref="KN93:KN119" si="1696">IFERROR(IF(CT$12="Q",$C93,IF(CT$12="2Q",$C93*2,CT$12)),0)</f>
        <v>0</v>
      </c>
      <c r="KO93" s="314">
        <f t="shared" ref="KO93:KO119" si="1697">IFERROR(IF(CU$12="Q",$C93,IF(CU$12="2Q",$C93*2,CU$12)),0)</f>
        <v>0</v>
      </c>
      <c r="KP93" s="314">
        <f t="shared" ref="KP93:KP119" si="1698">IFERROR(IF(CV$12="Q",$C93,IF(CV$12="2Q",$C93*2,CV$12)),0)</f>
        <v>0</v>
      </c>
      <c r="KQ93" s="314">
        <f t="shared" ref="KQ93:KQ119" si="1699">IFERROR(IF(CW$12="Q",$C93,IF(CW$12="2Q",$C93*2,CW$12)),0)</f>
        <v>0</v>
      </c>
      <c r="KR93" s="314">
        <f t="shared" ref="KR93:KR119" si="1700">IFERROR(IF(CX$12="Q",$C93,IF(CX$12="2Q",$C93*2,CX$12)),0)</f>
        <v>0</v>
      </c>
      <c r="KS93" s="314">
        <f t="shared" ref="KS93:KS119" si="1701">IFERROR(IF(CY$12="Q",$C93,IF(CY$12="2Q",$C93*2,CY$12)),0)</f>
        <v>0</v>
      </c>
      <c r="KT93" s="314">
        <f t="shared" ref="KT93:KT119" si="1702">IFERROR(IF(CZ$12="Q",$C93,IF(CZ$12="2Q",$C93*2,CZ$12)),0)</f>
        <v>0</v>
      </c>
      <c r="KU93" s="314">
        <f t="shared" ref="KU93:KU119" si="1703">IFERROR(IF(DA$12="Q",$C93,IF(DA$12="2Q",$C93*2,DA$12)),0)</f>
        <v>0</v>
      </c>
      <c r="KV93" s="314">
        <f t="shared" ref="KV93:KV119" si="1704">IFERROR(IF(DB$12="Q",$C93,IF(DB$12="2Q",$C93*2,DB$12)),0)</f>
        <v>0</v>
      </c>
      <c r="KW93" s="314">
        <f t="shared" ref="KW93:KW119" si="1705">IFERROR(IF(DC$12="Q",$C93,IF(DC$12="2Q",$C93*2,DC$12)),0)</f>
        <v>0</v>
      </c>
      <c r="KX93" s="315"/>
      <c r="KY93" s="314">
        <f t="shared" ref="KY93:KY119" si="1706">IFERROR(IF(H$15="Q",$C93,IF(H$15="2Q",$C93*2,H$15)),0)</f>
        <v>8.3000000000000004E-2</v>
      </c>
      <c r="KZ93" s="314">
        <f t="shared" ref="KZ93:KZ119" si="1707">IFERROR(IF(I$15="Q",$C93,IF(I$15="2Q",$C93*2,I$15)),0)</f>
        <v>0</v>
      </c>
      <c r="LA93" s="314">
        <f t="shared" ref="LA93:LA119" si="1708">IFERROR(IF(J$15="Q",$C93,IF(J$15="2Q",$C93*2,J$15)),0)</f>
        <v>0</v>
      </c>
      <c r="LB93" s="314">
        <f t="shared" ref="LB93:LB119" si="1709">IFERROR(IF(K$15="Q",$C93,IF(K$15="2Q",$C93*2,K$15)),0)</f>
        <v>0</v>
      </c>
      <c r="LC93" s="314">
        <f t="shared" ref="LC93:LC119" si="1710">IFERROR(IF(L$15="Q",$C93,IF(L$15="2Q",$C93*2,L$15)),0)</f>
        <v>0</v>
      </c>
      <c r="LD93" s="314">
        <f t="shared" ref="LD93:LD119" si="1711">IFERROR(IF(M$15="Q",$C93,IF(M$15="2Q",$C93*2,M$15)),0)</f>
        <v>0</v>
      </c>
      <c r="LE93" s="314">
        <f t="shared" ref="LE93:LE119" si="1712">IFERROR(IF(N$15="Q",$C93,IF(N$15="2Q",$C93*2,N$15)),0)</f>
        <v>0</v>
      </c>
      <c r="LF93" s="314">
        <f t="shared" ref="LF93:LF119" si="1713">IFERROR(IF(O$15="Q",$C93,IF(O$15="2Q",$C93*2,O$15)),0)</f>
        <v>0</v>
      </c>
      <c r="LG93" s="314">
        <f t="shared" ref="LG93:LG119" si="1714">IFERROR(IF(P$15="Q",$C93,IF(P$15="2Q",$C93*2,P$15)),0)</f>
        <v>0</v>
      </c>
      <c r="LH93" s="314">
        <f t="shared" ref="LH93:LH119" si="1715">IFERROR(IF(Q$15="Q",$C93,IF(Q$15="2Q",$C93*2,Q$15)),0)</f>
        <v>0</v>
      </c>
      <c r="LI93" s="314">
        <f t="shared" ref="LI93:LI119" si="1716">IFERROR(IF(R$15="Q",$C93,IF(R$15="2Q",$C93*2,R$15)),0)</f>
        <v>0</v>
      </c>
      <c r="LJ93" s="314">
        <f t="shared" ref="LJ93:LJ119" si="1717">IFERROR(IF(S$15="Q",$C93,IF(S$15="2Q",$C93*2,S$15)),0)</f>
        <v>0</v>
      </c>
      <c r="LK93" s="314">
        <f t="shared" ref="LK93:LK119" si="1718">IFERROR(IF(T$15="Q",$C93,IF(T$15="2Q",$C93*2,T$15)),0)</f>
        <v>0</v>
      </c>
      <c r="LL93" s="314">
        <f t="shared" ref="LL93:LL119" si="1719">IFERROR(IF(U$15="Q",$C93,IF(U$15="2Q",$C93*2,U$15)),0)</f>
        <v>0</v>
      </c>
      <c r="LM93" s="314">
        <f t="shared" ref="LM93:LM119" si="1720">IFERROR(IF(V$15="Q",$C93,IF(V$15="2Q",$C93*2,V$15)),0)</f>
        <v>0</v>
      </c>
      <c r="LN93" s="314">
        <f t="shared" ref="LN93:LN119" si="1721">IFERROR(IF(W$15="Q",$C93,IF(W$15="2Q",$C93*2,W$15)),0)</f>
        <v>0</v>
      </c>
      <c r="LO93" s="314">
        <f t="shared" ref="LO93:LO119" si="1722">IFERROR(IF(X$15="Q",$C93,IF(X$15="2Q",$C93*2,X$15)),0)</f>
        <v>0</v>
      </c>
      <c r="LP93" s="314">
        <f t="shared" ref="LP93:LP119" si="1723">IFERROR(IF(Y$15="Q",$C93,IF(Y$15="2Q",$C93*2,Y$15)),0)</f>
        <v>0</v>
      </c>
      <c r="LQ93" s="314">
        <f t="shared" ref="LQ93:LQ119" si="1724">IFERROR(IF(Z$15="Q",$C93,IF(Z$15="2Q",$C93*2,Z$15)),0)</f>
        <v>0</v>
      </c>
      <c r="LR93" s="314">
        <f t="shared" ref="LR93:LR119" si="1725">IFERROR(IF(AA$15="Q",$C93,IF(AA$15="2Q",$C93*2,AA$15)),0)</f>
        <v>0</v>
      </c>
      <c r="LS93" s="314">
        <f t="shared" ref="LS93:LS119" si="1726">IFERROR(IF(AB$15="Q",$C93,IF(AB$15="2Q",$C93*2,AB$15)),0)</f>
        <v>0</v>
      </c>
      <c r="LT93" s="314">
        <f t="shared" ref="LT93:LT119" si="1727">IFERROR(IF(AC$15="Q",$C93,IF(AC$15="2Q",$C93*2,AC$15)),0)</f>
        <v>0</v>
      </c>
      <c r="LU93" s="314">
        <f t="shared" ref="LU93:LU119" si="1728">IFERROR(IF(AD$15="Q",$C93,IF(AD$15="2Q",$C93*2,AD$15)),0)</f>
        <v>0</v>
      </c>
      <c r="LV93" s="314">
        <f t="shared" ref="LV93:LV119" si="1729">IFERROR(IF(AE$15="Q",$C93,IF(AE$15="2Q",$C93*2,AE$15)),0)</f>
        <v>0</v>
      </c>
      <c r="LW93" s="314">
        <f t="shared" ref="LW93:LW119" si="1730">IFERROR(IF(AF$15="Q",$C93,IF(AF$15="2Q",$C93*2,AF$15)),0)</f>
        <v>0</v>
      </c>
      <c r="LX93" s="314">
        <f t="shared" ref="LX93:LX119" si="1731">IFERROR(IF(AG$15="Q",$C93,IF(AG$15="2Q",$C93*2,AG$15)),0)</f>
        <v>0</v>
      </c>
      <c r="LY93" s="314">
        <f t="shared" ref="LY93:LY119" si="1732">IFERROR(IF(AH$15="Q",$C93,IF(AH$15="2Q",$C93*2,AH$15)),0)</f>
        <v>0</v>
      </c>
      <c r="LZ93" s="314">
        <f t="shared" ref="LZ93:LZ119" si="1733">IFERROR(IF(AI$15="Q",$C93,IF(AI$15="2Q",$C93*2,AI$15)),0)</f>
        <v>0</v>
      </c>
      <c r="MA93" s="314">
        <f t="shared" ref="MA93:MA119" si="1734">IFERROR(IF(AJ$15="Q",$C93,IF(AJ$15="2Q",$C93*2,AJ$15)),0)</f>
        <v>0</v>
      </c>
      <c r="MB93" s="314">
        <f t="shared" ref="MB93:MB119" si="1735">IFERROR(IF(AK$15="Q",$C93,IF(AK$15="2Q",$C93*2,AK$15)),0)</f>
        <v>0</v>
      </c>
      <c r="MC93" s="314">
        <f t="shared" ref="MC93:MC119" si="1736">IFERROR(IF(AL$15="Q",$C93,IF(AL$15="2Q",$C93*2,AL$15)),0)</f>
        <v>0</v>
      </c>
      <c r="MD93" s="314">
        <f t="shared" ref="MD93:MD119" si="1737">IFERROR(IF(AM$15="Q",$C93,IF(AM$15="2Q",$C93*2,AM$15)),0)</f>
        <v>0</v>
      </c>
      <c r="ME93" s="314">
        <f t="shared" ref="ME93:ME119" si="1738">IFERROR(IF(AN$15="Q",$C93,IF(AN$15="2Q",$C93*2,AN$15)),0)</f>
        <v>0</v>
      </c>
      <c r="MF93" s="314">
        <f t="shared" ref="MF93:MF119" si="1739">IFERROR(IF(AO$15="Q",$C93,IF(AO$15="2Q",$C93*2,AO$15)),0)</f>
        <v>0</v>
      </c>
      <c r="MG93" s="314">
        <f t="shared" ref="MG93:MG119" si="1740">IFERROR(IF(AP$15="Q",$C93,IF(AP$15="2Q",$C93*2,AP$15)),0)</f>
        <v>0</v>
      </c>
      <c r="MH93" s="314">
        <f t="shared" ref="MH93:MH119" si="1741">IFERROR(IF(AQ$15="Q",$C93,IF(AQ$15="2Q",$C93*2,AQ$15)),0)</f>
        <v>0</v>
      </c>
      <c r="MI93" s="314">
        <f t="shared" ref="MI93:MI119" si="1742">IFERROR(IF(AR$15="Q",$C93,IF(AR$15="2Q",$C93*2,AR$15)),0)</f>
        <v>0</v>
      </c>
      <c r="MJ93" s="314">
        <f t="shared" ref="MJ93:MJ119" si="1743">IFERROR(IF(AS$15="Q",$C93,IF(AS$15="2Q",$C93*2,AS$15)),0)</f>
        <v>0</v>
      </c>
      <c r="MK93" s="314">
        <f t="shared" ref="MK93:MK119" si="1744">IFERROR(IF(AT$15="Q",$C93,IF(AT$15="2Q",$C93*2,AT$15)),0)</f>
        <v>0</v>
      </c>
      <c r="ML93" s="314">
        <f t="shared" ref="ML93:ML119" si="1745">IFERROR(IF(AU$15="Q",$C93,IF(AU$15="2Q",$C93*2,AU$15)),0)</f>
        <v>0</v>
      </c>
      <c r="MM93" s="314">
        <f t="shared" ref="MM93:MM119" si="1746">IFERROR(IF(AV$15="Q",$C93,IF(AV$15="2Q",$C93*2,AV$15)),0)</f>
        <v>0</v>
      </c>
      <c r="MN93" s="314">
        <f t="shared" ref="MN93:MN119" si="1747">IFERROR(IF(AW$15="Q",$C93,IF(AW$15="2Q",$C93*2,AW$15)),0)</f>
        <v>0</v>
      </c>
      <c r="MO93" s="314">
        <f t="shared" ref="MO93:MO119" si="1748">IFERROR(IF(AX$15="Q",$C93,IF(AX$15="2Q",$C93*2,AX$15)),0)</f>
        <v>0</v>
      </c>
      <c r="MP93" s="314">
        <f t="shared" ref="MP93:MP119" si="1749">IFERROR(IF(AY$15="Q",$C93,IF(AY$15="2Q",$C93*2,AY$15)),0)</f>
        <v>0</v>
      </c>
      <c r="MQ93" s="314">
        <f t="shared" ref="MQ93:MQ119" si="1750">IFERROR(IF(AZ$15="Q",$C93,IF(AZ$15="2Q",$C93*2,AZ$15)),0)</f>
        <v>0</v>
      </c>
      <c r="MR93" s="314">
        <f t="shared" ref="MR93:MR119" si="1751">IFERROR(IF(BA$15="Q",$C93,IF(BA$15="2Q",$C93*2,BA$15)),0)</f>
        <v>0</v>
      </c>
      <c r="MS93" s="314">
        <f t="shared" ref="MS93:MS119" si="1752">IFERROR(IF(BB$15="Q",$C93,IF(BB$15="2Q",$C93*2,BB$15)),0)</f>
        <v>0</v>
      </c>
      <c r="MT93" s="314">
        <f t="shared" ref="MT93:MT119" si="1753">IFERROR(IF(BC$15="Q",$C93,IF(BC$15="2Q",$C93*2,BC$15)),0)</f>
        <v>0</v>
      </c>
      <c r="MU93" s="314">
        <f t="shared" ref="MU93:MU119" si="1754">IFERROR(IF(BD$15="Q",$C93,IF(BD$15="2Q",$C93*2,BD$15)),0)</f>
        <v>0</v>
      </c>
      <c r="MV93" s="314">
        <f t="shared" ref="MV93:MV119" si="1755">IFERROR(IF(BE$15="Q",$C93,IF(BE$15="2Q",$C93*2,BE$15)),0)</f>
        <v>0</v>
      </c>
      <c r="MW93" s="314">
        <f t="shared" ref="MW93:MW119" si="1756">IFERROR(IF(BF$15="Q",$C93,IF(BF$15="2Q",$C93*2,BF$15)),0)</f>
        <v>0</v>
      </c>
      <c r="MX93" s="314">
        <f t="shared" ref="MX93:MX119" si="1757">IFERROR(IF(BG$15="Q",$C93,IF(BG$15="2Q",$C93*2,BG$15)),0)</f>
        <v>0</v>
      </c>
      <c r="MY93" s="314">
        <f t="shared" ref="MY93:MY119" si="1758">IFERROR(IF(BH$15="Q",$C93,IF(BH$15="2Q",$C93*2,BH$15)),0)</f>
        <v>0</v>
      </c>
      <c r="MZ93" s="314">
        <f t="shared" ref="MZ93:MZ119" si="1759">IFERROR(IF(BI$15="Q",$C93,IF(BI$15="2Q",$C93*2,BI$15)),0)</f>
        <v>0</v>
      </c>
      <c r="NA93" s="314">
        <f t="shared" ref="NA93:NA119" si="1760">IFERROR(IF(BJ$15="Q",$C93,IF(BJ$15="2Q",$C93*2,BJ$15)),0)</f>
        <v>0</v>
      </c>
      <c r="NB93" s="314">
        <f t="shared" ref="NB93:NB119" si="1761">IFERROR(IF(BK$15="Q",$C93,IF(BK$15="2Q",$C93*2,BK$15)),0)</f>
        <v>0</v>
      </c>
      <c r="NC93" s="314">
        <f t="shared" ref="NC93:NC119" si="1762">IFERROR(IF(BL$15="Q",$C93,IF(BL$15="2Q",$C93*2,BL$15)),0)</f>
        <v>0</v>
      </c>
      <c r="ND93" s="314">
        <f t="shared" ref="ND93:ND119" si="1763">IFERROR(IF(BM$15="Q",$C93,IF(BM$15="2Q",$C93*2,BM$15)),0)</f>
        <v>0</v>
      </c>
      <c r="NE93" s="314">
        <f t="shared" ref="NE93:NE119" si="1764">IFERROR(IF(BN$15="Q",$C93,IF(BN$15="2Q",$C93*2,BN$15)),0)</f>
        <v>0</v>
      </c>
      <c r="NF93" s="314">
        <f t="shared" ref="NF93:NF119" si="1765">IFERROR(IF(BO$15="Q",$C93,IF(BO$15="2Q",$C93*2,BO$15)),0)</f>
        <v>0</v>
      </c>
      <c r="NG93" s="314">
        <f t="shared" ref="NG93:NG119" si="1766">IFERROR(IF(BP$15="Q",$C93,IF(BP$15="2Q",$C93*2,BP$15)),0)</f>
        <v>0</v>
      </c>
      <c r="NH93" s="314">
        <f t="shared" ref="NH93:NH119" si="1767">IFERROR(IF(BQ$15="Q",$C93,IF(BQ$15="2Q",$C93*2,BQ$15)),0)</f>
        <v>0</v>
      </c>
      <c r="NI93" s="314">
        <f t="shared" ref="NI93:NI119" si="1768">IFERROR(IF(BR$15="Q",$C93,IF(BR$15="2Q",$C93*2,BR$15)),0)</f>
        <v>0</v>
      </c>
      <c r="NJ93" s="314">
        <f t="shared" ref="NJ93:NJ119" si="1769">IFERROR(IF(BS$15="Q",$C93,IF(BS$15="2Q",$C93*2,BS$15)),0)</f>
        <v>0</v>
      </c>
      <c r="NK93" s="314">
        <f t="shared" ref="NK93:NK119" si="1770">IFERROR(IF(BT$15="Q",$C93,IF(BT$15="2Q",$C93*2,BT$15)),0)</f>
        <v>0</v>
      </c>
      <c r="NL93" s="314">
        <f t="shared" ref="NL93:NL119" si="1771">IFERROR(IF(BU$15="Q",$C93,IF(BU$15="2Q",$C93*2,BU$15)),0)</f>
        <v>0</v>
      </c>
      <c r="NM93" s="314">
        <f t="shared" ref="NM93:NM119" si="1772">IFERROR(IF(BV$15="Q",$C93,IF(BV$15="2Q",$C93*2,BV$15)),0)</f>
        <v>0</v>
      </c>
      <c r="NN93" s="314">
        <f t="shared" ref="NN93:NN119" si="1773">IFERROR(IF(BW$15="Q",$C93,IF(BW$15="2Q",$C93*2,BW$15)),0)</f>
        <v>0</v>
      </c>
      <c r="NO93" s="314">
        <f t="shared" ref="NO93:NO119" si="1774">IFERROR(IF(BX$15="Q",$C93,IF(BX$15="2Q",$C93*2,BX$15)),0)</f>
        <v>0</v>
      </c>
      <c r="NP93" s="314">
        <f t="shared" ref="NP93:NP119" si="1775">IFERROR(IF(BY$15="Q",$C93,IF(BY$15="2Q",$C93*2,BY$15)),0)</f>
        <v>0</v>
      </c>
      <c r="NQ93" s="314">
        <f t="shared" ref="NQ93:NQ119" si="1776">IFERROR(IF(BZ$15="Q",$C93,IF(BZ$15="2Q",$C93*2,BZ$15)),0)</f>
        <v>0</v>
      </c>
      <c r="NR93" s="314">
        <f t="shared" ref="NR93:NR119" si="1777">IFERROR(IF(CA$15="Q",$C93,IF(CA$15="2Q",$C93*2,CA$15)),0)</f>
        <v>0</v>
      </c>
      <c r="NS93" s="314">
        <f t="shared" ref="NS93:NS119" si="1778">IFERROR(IF(CB$15="Q",$C93,IF(CB$15="2Q",$C93*2,CB$15)),0)</f>
        <v>0</v>
      </c>
      <c r="NT93" s="314">
        <f t="shared" ref="NT93:NT119" si="1779">IFERROR(IF(CC$15="Q",$C93,IF(CC$15="2Q",$C93*2,CC$15)),0)</f>
        <v>0</v>
      </c>
      <c r="NU93" s="314">
        <f t="shared" ref="NU93:NU119" si="1780">IFERROR(IF(CD$15="Q",$C93,IF(CD$15="2Q",$C93*2,CD$15)),0)</f>
        <v>0</v>
      </c>
      <c r="NV93" s="314">
        <f t="shared" ref="NV93:NV119" si="1781">IFERROR(IF(CE$15="Q",$C93,IF(CE$15="2Q",$C93*2,CE$15)),0)</f>
        <v>0</v>
      </c>
      <c r="NW93" s="314">
        <f t="shared" ref="NW93:NW119" si="1782">IFERROR(IF(CF$15="Q",$C93,IF(CF$15="2Q",$C93*2,CF$15)),0)</f>
        <v>0</v>
      </c>
      <c r="NX93" s="314">
        <f t="shared" ref="NX93:NX119" si="1783">IFERROR(IF(CG$15="Q",$C93,IF(CG$15="2Q",$C93*2,CG$15)),0)</f>
        <v>0</v>
      </c>
      <c r="NY93" s="314">
        <f t="shared" ref="NY93:NY119" si="1784">IFERROR(IF(CH$15="Q",$C93,IF(CH$15="2Q",$C93*2,CH$15)),0)</f>
        <v>0</v>
      </c>
      <c r="NZ93" s="314">
        <f t="shared" ref="NZ93:NZ119" si="1785">IFERROR(IF(CI$15="Q",$C93,IF(CI$15="2Q",$C93*2,CI$15)),0)</f>
        <v>0</v>
      </c>
      <c r="OA93" s="314">
        <f t="shared" ref="OA93:OA119" si="1786">IFERROR(IF(CJ$15="Q",$C93,IF(CJ$15="2Q",$C93*2,CJ$15)),0)</f>
        <v>0</v>
      </c>
      <c r="OB93" s="314">
        <f t="shared" ref="OB93:OB119" si="1787">IFERROR(IF(CK$15="Q",$C93,IF(CK$15="2Q",$C93*2,CK$15)),0)</f>
        <v>0</v>
      </c>
      <c r="OC93" s="314">
        <f t="shared" ref="OC93:OC119" si="1788">IFERROR(IF(CL$15="Q",$C93,IF(CL$15="2Q",$C93*2,CL$15)),0)</f>
        <v>0</v>
      </c>
      <c r="OD93" s="314">
        <f t="shared" ref="OD93:OD119" si="1789">IFERROR(IF(CM$15="Q",$C93,IF(CM$15="2Q",$C93*2,CM$15)),0)</f>
        <v>0</v>
      </c>
      <c r="OE93" s="314">
        <f t="shared" ref="OE93:OE119" si="1790">IFERROR(IF(CN$15="Q",$C93,IF(CN$15="2Q",$C93*2,CN$15)),0)</f>
        <v>0</v>
      </c>
      <c r="OF93" s="314">
        <f t="shared" ref="OF93:OF119" si="1791">IFERROR(IF(CO$15="Q",$C93,IF(CO$15="2Q",$C93*2,CO$15)),0)</f>
        <v>0</v>
      </c>
      <c r="OG93" s="314">
        <f t="shared" ref="OG93:OG119" si="1792">IFERROR(IF(CP$15="Q",$C93,IF(CP$15="2Q",$C93*2,CP$15)),0)</f>
        <v>0</v>
      </c>
      <c r="OH93" s="314">
        <f t="shared" ref="OH93:OH119" si="1793">IFERROR(IF(CQ$15="Q",$C93,IF(CQ$15="2Q",$C93*2,CQ$15)),0)</f>
        <v>0</v>
      </c>
      <c r="OI93" s="314">
        <f t="shared" ref="OI93:OI119" si="1794">IFERROR(IF(CR$15="Q",$C93,IF(CR$15="2Q",$C93*2,CR$15)),0)</f>
        <v>0</v>
      </c>
      <c r="OJ93" s="314">
        <f t="shared" ref="OJ93:OJ119" si="1795">IFERROR(IF(CS$15="Q",$C93,IF(CS$15="2Q",$C93*2,CS$15)),0)</f>
        <v>0</v>
      </c>
      <c r="OK93" s="314">
        <f t="shared" ref="OK93:OK119" si="1796">IFERROR(IF(CT$15="Q",$C93,IF(CT$15="2Q",$C93*2,CT$15)),0)</f>
        <v>0</v>
      </c>
      <c r="OL93" s="314">
        <f t="shared" ref="OL93:OL119" si="1797">IFERROR(IF(CU$15="Q",$C93,IF(CU$15="2Q",$C93*2,CU$15)),0)</f>
        <v>8.3000000000000004E-2</v>
      </c>
      <c r="OM93" s="314">
        <f t="shared" ref="OM93:OM119" si="1798">IFERROR(IF(CV$15="Q",$C93,IF(CV$15="2Q",$C93*2,CV$15)),0)</f>
        <v>8.3000000000000004E-2</v>
      </c>
      <c r="ON93" s="314">
        <f t="shared" ref="ON93:ON119" si="1799">IFERROR(IF(CW$15="Q",$C93,IF(CW$15="2Q",$C93*2,CW$15)),0)</f>
        <v>8.3000000000000004E-2</v>
      </c>
      <c r="OO93" s="314">
        <f t="shared" ref="OO93:OO119" si="1800">IFERROR(IF(CX$15="Q",$C93,IF(CX$15="2Q",$C93*2,CX$15)),0)</f>
        <v>8.3000000000000004E-2</v>
      </c>
      <c r="OP93" s="314">
        <f t="shared" ref="OP93:OP119" si="1801">IFERROR(IF(CY$15="Q",$C93,IF(CY$15="2Q",$C93*2,CY$15)),0)</f>
        <v>8.3000000000000004E-2</v>
      </c>
      <c r="OQ93" s="314">
        <f t="shared" ref="OQ93:OQ119" si="1802">IFERROR(IF(CZ$15="Q",$C93,IF(CZ$15="2Q",$C93*2,CZ$15)),0)</f>
        <v>8.3000000000000004E-2</v>
      </c>
      <c r="OR93" s="314">
        <f t="shared" ref="OR93:OR119" si="1803">IFERROR(IF(DA$15="Q",$C93,IF(DA$15="2Q",$C93*2,DA$15)),0)</f>
        <v>8.3000000000000004E-2</v>
      </c>
      <c r="OS93" s="314">
        <f t="shared" ref="OS93:OS119" si="1804">IFERROR(IF(DB$15="Q",$C93,IF(DB$15="2Q",$C93*2,DB$15)),0)</f>
        <v>8.3000000000000004E-2</v>
      </c>
      <c r="OT93" s="314">
        <f t="shared" ref="OT93:OT119" si="1805">IFERROR(IF(DC$15="Q",$C93,IF(DC$15="2Q",$C93*2,DC$15)),0)</f>
        <v>8.3000000000000004E-2</v>
      </c>
      <c r="OU93" s="314"/>
      <c r="OV93" s="314">
        <f>IFERROR('Base travail'!$H93*'Base travail'!$DE93/H$10,0)</f>
        <v>0</v>
      </c>
      <c r="OW93" s="314">
        <f>IFERROR('Base travail'!$I93*'Base travail'!$DF93/I$10,0)</f>
        <v>0</v>
      </c>
      <c r="OX93" s="314">
        <f>IFERROR('Base travail'!$J93*'Base travail'!$DG93/J$10,0)</f>
        <v>0</v>
      </c>
      <c r="OY93" s="314">
        <f>IFERROR('Base travail'!$K93*'Base travail'!$DH93/K$10,0)</f>
        <v>0</v>
      </c>
      <c r="OZ93" s="314">
        <f>IFERROR('Base travail'!$L93*'Base travail'!$DI93/L$10,0)</f>
        <v>0</v>
      </c>
      <c r="PA93" s="314">
        <f>IFERROR('Base travail'!$M93*'Base travail'!$DJ93/M$10,0)</f>
        <v>0</v>
      </c>
      <c r="PB93" s="314">
        <f>IFERROR('Base travail'!$N93*'Base travail'!$DK93/N$10,0)</f>
        <v>0</v>
      </c>
      <c r="PC93" s="314">
        <f>IFERROR('Base travail'!$O93*'Base travail'!$DL93/O$10,0)</f>
        <v>0</v>
      </c>
      <c r="PD93" s="314">
        <f>IFERROR('Base travail'!$P93*'Base travail'!$DM93/P$10,0)</f>
        <v>0</v>
      </c>
      <c r="PE93" s="314">
        <f>IFERROR('Base travail'!$Q93*'Base travail'!$DN93/Q$10,0)</f>
        <v>0</v>
      </c>
      <c r="PF93" s="314">
        <f>IFERROR('Base travail'!$R93*'Base travail'!$DO93/R$10,0)</f>
        <v>0</v>
      </c>
      <c r="PG93" s="314">
        <f>IFERROR('Base travail'!$S93*'Base travail'!$DP93/S$10,0)</f>
        <v>0</v>
      </c>
      <c r="PH93" s="314">
        <f>IFERROR('Base travail'!$T93*'Base travail'!$DQ93/T$10,0)</f>
        <v>0</v>
      </c>
      <c r="PI93" s="314">
        <f>IFERROR('Base travail'!$U93*'Base travail'!$DR93/U$10,0)</f>
        <v>0</v>
      </c>
      <c r="PJ93" s="314">
        <f>IFERROR('Base travail'!$V93*'Base travail'!$DS93/V$10,0)</f>
        <v>0</v>
      </c>
      <c r="PK93" s="314">
        <f>IFERROR('Base travail'!$W93*'Base travail'!$DT93/W$10,0)</f>
        <v>0</v>
      </c>
      <c r="PL93" s="314">
        <f>IFERROR('Base travail'!$X93*'Base travail'!$DU93/X$10,0)</f>
        <v>0</v>
      </c>
      <c r="PM93" s="314">
        <f>IFERROR('Base travail'!$Y93*'Base travail'!$DV93/Y$10,0)</f>
        <v>0</v>
      </c>
      <c r="PN93" s="314">
        <f>IFERROR('Base travail'!$Z93*'Base travail'!$DW93/Z$10,0)</f>
        <v>0</v>
      </c>
      <c r="PO93" s="314">
        <f>IFERROR('Base travail'!$AA93*'Base travail'!$DX93/AA$10,0)</f>
        <v>0</v>
      </c>
      <c r="PP93" s="314">
        <f>IFERROR('Base travail'!$AB93*'Base travail'!$DY93/AB$10,0)</f>
        <v>0</v>
      </c>
      <c r="PQ93" s="314">
        <f>IFERROR('Base travail'!$AC93*'Base travail'!$DZ93/AC$10,0)</f>
        <v>0</v>
      </c>
      <c r="PR93" s="314">
        <f>IFERROR('Base travail'!$AD93*'Base travail'!$EA93/AD$10,0)</f>
        <v>0</v>
      </c>
      <c r="PS93" s="314">
        <f>IFERROR('Base travail'!$AE93*'Base travail'!$EB93/AE$10,0)</f>
        <v>0</v>
      </c>
      <c r="PT93" s="314">
        <f>IFERROR('Base travail'!$AF93*'Base travail'!$EC93/AF$10,0)</f>
        <v>0</v>
      </c>
      <c r="PU93" s="314">
        <f>IFERROR('Base travail'!$AG93*'Base travail'!$ED93/AG$10,0)</f>
        <v>0</v>
      </c>
      <c r="PV93" s="314">
        <f>IFERROR('Base travail'!$AH93*'Base travail'!$EE93/AH$10,0)</f>
        <v>0</v>
      </c>
      <c r="PW93" s="314">
        <f>IFERROR('Base travail'!$AI93*'Base travail'!$EF93/AI$10,0)</f>
        <v>0</v>
      </c>
      <c r="PX93" s="314">
        <f>IFERROR('Base travail'!$AJ93*'Base travail'!$EG93/AJ$10,0)</f>
        <v>0</v>
      </c>
      <c r="PY93" s="314">
        <f>IFERROR('Base travail'!$AK93*'Base travail'!$EH93/AK$10,0)</f>
        <v>0</v>
      </c>
      <c r="PZ93" s="314">
        <f>IFERROR('Base travail'!$AL93*'Base travail'!$EI93/AL$10,0)</f>
        <v>0</v>
      </c>
      <c r="QA93" s="314">
        <f>IFERROR('Base travail'!$AM93*'Base travail'!$EJ93/AM$10,0)</f>
        <v>0</v>
      </c>
      <c r="QB93" s="314">
        <f>IFERROR('Base travail'!$AN93*'Base travail'!$EK93/AN$10,0)</f>
        <v>0</v>
      </c>
      <c r="QC93" s="314">
        <f>IFERROR('Base travail'!$AO93*'Base travail'!$EL93/AO$10,0)</f>
        <v>0</v>
      </c>
      <c r="QD93" s="314">
        <f>IFERROR('Base travail'!$AP93*'Base travail'!$EM93/AP$10,0)</f>
        <v>0</v>
      </c>
      <c r="QE93" s="314">
        <f>IFERROR('Base travail'!$AQ93*'Base travail'!$EN93/AQ$10,0)</f>
        <v>0</v>
      </c>
      <c r="QF93" s="314">
        <f>IFERROR('Base travail'!$AR93*'Base travail'!$EO93/AR$10,0)</f>
        <v>0</v>
      </c>
      <c r="QG93" s="314">
        <f>IFERROR('Base travail'!$AS93*'Base travail'!$EP93/AS$10,0)</f>
        <v>0</v>
      </c>
      <c r="QH93" s="314">
        <f>IFERROR('Base travail'!$AT93*'Base travail'!$EQ93/AT$10,0)</f>
        <v>0</v>
      </c>
      <c r="QI93" s="314">
        <f>IFERROR('Base travail'!$AU93*'Base travail'!$ER93/AU$10,0)</f>
        <v>0</v>
      </c>
      <c r="QJ93" s="314">
        <f>IFERROR('Base travail'!$AV93*'Base travail'!$ES93/AV$10,0)</f>
        <v>0</v>
      </c>
      <c r="QK93" s="314">
        <f>IFERROR('Base travail'!$AW93*'Base travail'!$ET93/AW$10,0)</f>
        <v>0</v>
      </c>
      <c r="QL93" s="314">
        <f>IFERROR('Base travail'!$AX93*'Base travail'!$EU93/AX$10,0)</f>
        <v>0</v>
      </c>
      <c r="QM93" s="314">
        <f>IFERROR('Base travail'!$AY93*'Base travail'!$EV93/AY$10,0)</f>
        <v>0</v>
      </c>
      <c r="QN93" s="314">
        <f>IFERROR('Base travail'!$AZ93*'Base travail'!$EW93/AZ$10,0)</f>
        <v>0</v>
      </c>
      <c r="QO93" s="314">
        <f>IFERROR('Base travail'!$BA93*'Base travail'!$EX93/BA$10,0)</f>
        <v>0</v>
      </c>
      <c r="QP93" s="314">
        <f>IFERROR('Base travail'!$BB93*'Base travail'!$EY93/BB$10,0)</f>
        <v>0</v>
      </c>
      <c r="QQ93" s="314">
        <f>IFERROR('Base travail'!$BC93*'Base travail'!$EZ93/BC$10,0)</f>
        <v>0</v>
      </c>
      <c r="QR93" s="314">
        <f>IFERROR('Base travail'!$BD93*'Base travail'!$FA93/BD$10,0)</f>
        <v>0</v>
      </c>
      <c r="QS93" s="314">
        <f>IFERROR('Base travail'!$BE93*'Base travail'!$FB93/BE$10,0)</f>
        <v>0</v>
      </c>
      <c r="QT93" s="314">
        <f>IFERROR('Base travail'!$BF93*'Base travail'!$FC93/BF$10,0)</f>
        <v>0</v>
      </c>
      <c r="QU93" s="314">
        <f>IFERROR('Base travail'!$BG93*'Base travail'!$FD93/BG$10,0)</f>
        <v>0</v>
      </c>
      <c r="QV93" s="314">
        <f>IFERROR('Base travail'!$BH93*'Base travail'!$FE93/BH$10,0)</f>
        <v>0</v>
      </c>
      <c r="QW93" s="314">
        <f>IFERROR('Base travail'!$BI93*'Base travail'!$FF93/BI$10,0)</f>
        <v>0</v>
      </c>
      <c r="QX93" s="314">
        <f>IFERROR('Base travail'!$BJ93*'Base travail'!$FG93/BJ$10,0)</f>
        <v>0</v>
      </c>
      <c r="QY93" s="314">
        <f>IFERROR('Base travail'!$BK93*'Base travail'!$FH93/BK$10,0)</f>
        <v>0</v>
      </c>
      <c r="QZ93" s="314">
        <f>IFERROR('Base travail'!$BL93*'Base travail'!$FI93/BL$10,0)</f>
        <v>0</v>
      </c>
      <c r="RA93" s="314">
        <f>IFERROR('Base travail'!$BM93*'Base travail'!$FJ93/BM$10,0)</f>
        <v>0</v>
      </c>
      <c r="RB93" s="314">
        <f>IFERROR('Base travail'!$BN93*'Base travail'!$FK93/BN$10,0)</f>
        <v>0</v>
      </c>
      <c r="RC93" s="314">
        <f>IFERROR('Base travail'!$BO93*'Base travail'!$FL93/BO$10,0)</f>
        <v>0</v>
      </c>
      <c r="RD93" s="314">
        <f>IFERROR('Base travail'!$BP93*'Base travail'!$FM93/BP$10,0)</f>
        <v>0</v>
      </c>
      <c r="RE93" s="314">
        <f>IFERROR('Base travail'!$BQ93*'Base travail'!$FN93/BQ$10,0)</f>
        <v>0</v>
      </c>
      <c r="RF93" s="314">
        <f>IFERROR('Base travail'!$BR93*'Base travail'!$FO93/BR$10,0)</f>
        <v>0</v>
      </c>
      <c r="RG93" s="314">
        <f>IFERROR('Base travail'!$BS93*'Base travail'!$FP93/BS$10,0)</f>
        <v>0</v>
      </c>
      <c r="RH93" s="314">
        <f>IFERROR('Base travail'!$BT93*'Base travail'!$FQ93/BT$10,0)</f>
        <v>0</v>
      </c>
      <c r="RI93" s="314">
        <f>IFERROR('Base travail'!$BU93*'Base travail'!$FR93/BU$10,0)</f>
        <v>0</v>
      </c>
      <c r="RJ93" s="314">
        <f>IFERROR('Base travail'!$BV93*'Base travail'!$FS93/BV$10,0)</f>
        <v>0</v>
      </c>
      <c r="RK93" s="314">
        <f>IFERROR('Base travail'!$BW93*'Base travail'!$FT93/BW$10,0)</f>
        <v>0</v>
      </c>
      <c r="RL93" s="314">
        <f>IFERROR('Base travail'!$BX93*'Base travail'!$FU93/BX$10,0)</f>
        <v>0</v>
      </c>
      <c r="RM93" s="314">
        <f>IFERROR('Base travail'!$BY93*'Base travail'!$FV93/BY$10,0)</f>
        <v>0</v>
      </c>
      <c r="RN93" s="314">
        <f>IFERROR('Base travail'!$BZ93*'Base travail'!$FW93/BZ$10,0)</f>
        <v>0</v>
      </c>
      <c r="RO93" s="314">
        <f>IFERROR('Base travail'!$CA93*'Base travail'!$FX93/CA$10,0)</f>
        <v>0</v>
      </c>
      <c r="RP93" s="314">
        <f>IFERROR('Base travail'!$CB93*'Base travail'!$FY93/CB$10,0)</f>
        <v>0</v>
      </c>
      <c r="RQ93" s="314">
        <f>IFERROR('Base travail'!$CC93*'Base travail'!$FZ93/CC$10,0)</f>
        <v>0</v>
      </c>
      <c r="RR93" s="314">
        <f>IFERROR('Base travail'!$CD93*'Base travail'!$GA93/CD$10,0)</f>
        <v>0</v>
      </c>
      <c r="RS93" s="314">
        <f>IFERROR('Base travail'!$CE93*'Base travail'!$GB93/CE$10,0)</f>
        <v>0</v>
      </c>
      <c r="RT93" s="314">
        <f>IFERROR('Base travail'!$CF93*'Base travail'!$GC93/CF$10,0)</f>
        <v>0</v>
      </c>
      <c r="RU93" s="314">
        <f>IFERROR('Base travail'!$CG93*'Base travail'!$GD93/CG$10,0)</f>
        <v>0</v>
      </c>
      <c r="RV93" s="314">
        <f>IFERROR('Base travail'!$CH93*'Base travail'!$GE93/CH$10,0)</f>
        <v>0</v>
      </c>
      <c r="RW93" s="314">
        <f>IFERROR('Base travail'!$CI93*'Base travail'!$GF93/CI$10,0)</f>
        <v>0</v>
      </c>
      <c r="RX93" s="314">
        <f>IFERROR('Base travail'!$CJ93*'Base travail'!$GG93/CJ$10,0)</f>
        <v>0</v>
      </c>
      <c r="RY93" s="314">
        <f>IFERROR('Base travail'!$CK93*'Base travail'!$GH93/CK$10,0)</f>
        <v>0</v>
      </c>
      <c r="RZ93" s="314">
        <f>IFERROR('Base travail'!$CL93*'Base travail'!$GI93/CL$10,0)</f>
        <v>0</v>
      </c>
      <c r="SA93" s="314">
        <f>IFERROR('Base travail'!$CM93*'Base travail'!$GJ93/CM$10,0)</f>
        <v>0</v>
      </c>
      <c r="SB93" s="314">
        <f>IFERROR('Base travail'!$CN93*'Base travail'!$GK93/CN$10,0)</f>
        <v>0</v>
      </c>
      <c r="SC93" s="314">
        <f>IFERROR('Base travail'!$CO93*'Base travail'!$GL93/CO$10,0)</f>
        <v>0</v>
      </c>
      <c r="SD93" s="314">
        <f>IFERROR('Base travail'!$CP93*'Base travail'!$GM93/CP$10,0)</f>
        <v>0</v>
      </c>
      <c r="SE93" s="314">
        <f>IFERROR('Base travail'!$CQ93*'Base travail'!$GN93/CQ$10,0)</f>
        <v>0</v>
      </c>
      <c r="SF93" s="314">
        <f>IFERROR('Base travail'!$CR93*'Base travail'!$GO93/CR$10,0)</f>
        <v>0</v>
      </c>
      <c r="SG93" s="314">
        <f>IFERROR('Base travail'!$CS93*'Base travail'!$GP93/CS$10,0)</f>
        <v>0</v>
      </c>
      <c r="SH93" s="314">
        <f>IFERROR('Base travail'!$CT93*'Base travail'!$GQ93/CT$10,0)</f>
        <v>0</v>
      </c>
      <c r="SI93" s="314">
        <f>IFERROR('Base travail'!$CU93*'Base travail'!$GR93/CU$10,0)</f>
        <v>0</v>
      </c>
      <c r="SJ93" s="314">
        <f>IFERROR('Base travail'!$CV93*'Base travail'!$GS93/CV$10,0)</f>
        <v>0</v>
      </c>
      <c r="SK93" s="314">
        <f>IFERROR('Base travail'!$CW93*'Base travail'!$GT93/CW$10,0)</f>
        <v>0</v>
      </c>
      <c r="SL93" s="314">
        <f>IFERROR('Base travail'!$CX93*'Base travail'!$GU93/CX$10,0)</f>
        <v>0</v>
      </c>
      <c r="SM93" s="314">
        <f>IFERROR('Base travail'!$CY93*'Base travail'!$GV93/CY$10,0)</f>
        <v>0</v>
      </c>
      <c r="SN93" s="314">
        <f>IFERROR('Base travail'!$CZ93*'Base travail'!$GW93/CZ$10,0)</f>
        <v>0</v>
      </c>
      <c r="SO93" s="314">
        <f>IFERROR('Base travail'!$DA93*'Base travail'!$GX93/DA$10,0)</f>
        <v>0</v>
      </c>
      <c r="SP93" s="314">
        <f>IFERROR('Base travail'!$DB93*'Base travail'!$GY93/DB$10,0)</f>
        <v>0</v>
      </c>
      <c r="SQ93" s="314">
        <f>IFERROR('Base travail'!$DC93*'Base travail'!$GZ93/DC$10,0)</f>
        <v>0</v>
      </c>
      <c r="SR93" s="314"/>
      <c r="SS93" s="314">
        <f>IFERROR('Base travail'!$H93*'Base travail'!$HB93/H$13,0)</f>
        <v>0</v>
      </c>
      <c r="ST93" s="314">
        <f>IFERROR('Base travail'!$I93*'Base travail'!$HC93/I$13,0)</f>
        <v>0</v>
      </c>
      <c r="SU93" s="314">
        <f>IFERROR('Base travail'!$J93*'Base travail'!$HD93/J$13,0)</f>
        <v>0</v>
      </c>
      <c r="SV93" s="314">
        <f>IFERROR('Base travail'!$K93*'Base travail'!$HE93/K$13,0)</f>
        <v>0</v>
      </c>
      <c r="SW93" s="314">
        <f>IFERROR('Base travail'!$L93*'Base travail'!$HF93/L$13,0)</f>
        <v>0</v>
      </c>
      <c r="SX93" s="314">
        <f>IFERROR('Base travail'!$M93*'Base travail'!$HG93/M$13,0)</f>
        <v>0</v>
      </c>
      <c r="SY93" s="314">
        <f>IFERROR('Base travail'!$N93*'Base travail'!$HH93/N$13,0)</f>
        <v>0</v>
      </c>
      <c r="SZ93" s="314">
        <f>IFERROR('Base travail'!$O93*'Base travail'!$HI93/O$13,0)</f>
        <v>0</v>
      </c>
      <c r="TA93" s="314">
        <f>IFERROR('Base travail'!$P93*'Base travail'!$HJ93/P$13,0)</f>
        <v>0</v>
      </c>
      <c r="TB93" s="314">
        <f>IFERROR('Base travail'!$Q93*'Base travail'!$HK93/Q$13,0)</f>
        <v>0</v>
      </c>
      <c r="TC93" s="314">
        <f>IFERROR('Base travail'!$R93*'Base travail'!$HL93/R$13,0)</f>
        <v>0</v>
      </c>
      <c r="TD93" s="314">
        <f>IFERROR('Base travail'!$S93*'Base travail'!$HM93/S$13,0)</f>
        <v>0</v>
      </c>
      <c r="TE93" s="314">
        <f>IFERROR('Base travail'!$T93*'Base travail'!$HN93/T$13,0)</f>
        <v>0</v>
      </c>
      <c r="TF93" s="314">
        <f>IFERROR('Base travail'!$U93*'Base travail'!$HO93/U$13,0)</f>
        <v>0</v>
      </c>
      <c r="TG93" s="314">
        <f>IFERROR('Base travail'!$V93*'Base travail'!$HP93/V$13,0)</f>
        <v>0</v>
      </c>
      <c r="TH93" s="314">
        <f>IFERROR('Base travail'!$W93*'Base travail'!$HQ93/W$13,0)</f>
        <v>0</v>
      </c>
      <c r="TI93" s="314">
        <f>IFERROR('Base travail'!$X93*'Base travail'!$HR93/X$13,0)</f>
        <v>0</v>
      </c>
      <c r="TJ93" s="314">
        <f>IFERROR('Base travail'!$Y93*'Base travail'!$HS93/Y$13,0)</f>
        <v>0</v>
      </c>
      <c r="TK93" s="314">
        <f>IFERROR('Base travail'!$Z93*'Base travail'!$HT93/Z$13,0)</f>
        <v>0</v>
      </c>
      <c r="TL93" s="314">
        <f>IFERROR('Base travail'!$AA93*'Base travail'!$HU93/AA$13,0)</f>
        <v>0</v>
      </c>
      <c r="TM93" s="314">
        <f>IFERROR('Base travail'!$AB93*'Base travail'!$HV93/AB$13,0)</f>
        <v>0</v>
      </c>
      <c r="TN93" s="314">
        <f>IFERROR('Base travail'!$AC93*'Base travail'!$HW93/AC$13,0)</f>
        <v>0</v>
      </c>
      <c r="TO93" s="314">
        <f>IFERROR('Base travail'!$AD93*'Base travail'!$HX93/AD$13,0)</f>
        <v>0</v>
      </c>
      <c r="TP93" s="314">
        <f>IFERROR('Base travail'!$AE93*'Base travail'!$HY93/AE$13,0)</f>
        <v>0</v>
      </c>
      <c r="TQ93" s="314">
        <f>IFERROR('Base travail'!$AF93*'Base travail'!$HZ93/AF$13,0)</f>
        <v>0</v>
      </c>
      <c r="TR93" s="314">
        <f>IFERROR('Base travail'!$AG93*'Base travail'!$IA93/AG$13,0)</f>
        <v>0</v>
      </c>
      <c r="TS93" s="314">
        <f>IFERROR('Base travail'!$AH93*'Base travail'!$IB93/AH$13,0)</f>
        <v>0</v>
      </c>
      <c r="TT93" s="314">
        <f>IFERROR('Base travail'!$AI93*'Base travail'!$IC93/AI$13,0)</f>
        <v>0</v>
      </c>
      <c r="TU93" s="314">
        <f>IFERROR('Base travail'!$AJ93*'Base travail'!$ID93/AJ$13,0)</f>
        <v>0</v>
      </c>
      <c r="TV93" s="314">
        <f>IFERROR('Base travail'!$AK93*'Base travail'!$IE93/AK$13,0)</f>
        <v>0</v>
      </c>
      <c r="TW93" s="314">
        <f>IFERROR('Base travail'!$AL93*'Base travail'!$IF93/AL$13,0)</f>
        <v>0</v>
      </c>
      <c r="TX93" s="314">
        <f>IFERROR('Base travail'!$AM93*'Base travail'!$IG93/AM$13,0)</f>
        <v>0</v>
      </c>
      <c r="TY93" s="314">
        <f>IFERROR('Base travail'!$AN93*'Base travail'!$IH93/AN$13,0)</f>
        <v>0</v>
      </c>
      <c r="TZ93" s="314">
        <f>IFERROR('Base travail'!$AO93*'Base travail'!$II93/AO$13,0)</f>
        <v>0</v>
      </c>
      <c r="UA93" s="314">
        <f>IFERROR('Base travail'!$AP93*'Base travail'!$IJ93/AP$13,0)</f>
        <v>0</v>
      </c>
      <c r="UB93" s="314">
        <f>IFERROR('Base travail'!$AQ93*'Base travail'!$IK93/AQ$13,0)</f>
        <v>0</v>
      </c>
      <c r="UC93" s="314">
        <f>IFERROR('Base travail'!$AR93*'Base travail'!$IL93/AR$13,0)</f>
        <v>0</v>
      </c>
      <c r="UD93" s="314">
        <f>IFERROR('Base travail'!$AS93*'Base travail'!$IM93/AS$13,0)</f>
        <v>0</v>
      </c>
      <c r="UE93" s="314">
        <f>IFERROR('Base travail'!$AT93*'Base travail'!$IN93/AT$13,0)</f>
        <v>0</v>
      </c>
      <c r="UF93" s="314">
        <f>IFERROR('Base travail'!$AU93*'Base travail'!$IO93/AU$13,0)</f>
        <v>0</v>
      </c>
      <c r="UG93" s="314">
        <f>IFERROR('Base travail'!$AV93*'Base travail'!$IP93/AV$13,0)</f>
        <v>0</v>
      </c>
      <c r="UH93" s="314">
        <f>IFERROR('Base travail'!$AW93*'Base travail'!$IQ93/AW$13,0)</f>
        <v>0</v>
      </c>
      <c r="UI93" s="314">
        <f>IFERROR('Base travail'!$AX93*'Base travail'!$IR93/AX$13,0)</f>
        <v>0</v>
      </c>
      <c r="UJ93" s="314">
        <f>IFERROR('Base travail'!$AY93*'Base travail'!$IS93/AY$13,0)</f>
        <v>0</v>
      </c>
      <c r="UK93" s="314">
        <f>IFERROR('Base travail'!$AZ93*'Base travail'!$IT93/AZ$13,0)</f>
        <v>0</v>
      </c>
      <c r="UL93" s="314">
        <f>IFERROR('Base travail'!$BA93*'Base travail'!$IU93/BA$13,0)</f>
        <v>0</v>
      </c>
      <c r="UM93" s="314">
        <f>IFERROR('Base travail'!$BB93*'Base travail'!$IV93/BB$13,0)</f>
        <v>0</v>
      </c>
      <c r="UN93" s="314">
        <f>IFERROR('Base travail'!$BC93*'Base travail'!$IW93/BC$13,0)</f>
        <v>0</v>
      </c>
      <c r="UO93" s="314">
        <f>IFERROR('Base travail'!$BD93*'Base travail'!$IX93/BD$13,0)</f>
        <v>0</v>
      </c>
      <c r="UP93" s="314">
        <f>IFERROR('Base travail'!$BE93*'Base travail'!$IY93/BE$13,0)</f>
        <v>0</v>
      </c>
      <c r="UQ93" s="314">
        <f>IFERROR('Base travail'!$BF93*'Base travail'!$IZ93/BF$13,0)</f>
        <v>0</v>
      </c>
      <c r="UR93" s="314">
        <f>IFERROR('Base travail'!$BG93*'Base travail'!$JA93/BG$13,0)</f>
        <v>0</v>
      </c>
      <c r="US93" s="314">
        <f>IFERROR('Base travail'!$BH93*'Base travail'!$JB93/BH$13,0)</f>
        <v>0</v>
      </c>
      <c r="UT93" s="314">
        <f>IFERROR('Base travail'!$BI93*'Base travail'!$JC93/BI$13,0)</f>
        <v>0</v>
      </c>
      <c r="UU93" s="314">
        <f>IFERROR('Base travail'!$BJ93*'Base travail'!$JD93/BJ$13,0)</f>
        <v>0</v>
      </c>
      <c r="UV93" s="314">
        <f>IFERROR('Base travail'!$BK93*'Base travail'!$JE93/BK$13,0)</f>
        <v>0</v>
      </c>
      <c r="UW93" s="314">
        <f>IFERROR('Base travail'!$BL93*'Base travail'!$JF93/BL$13,0)</f>
        <v>0</v>
      </c>
      <c r="UX93" s="314">
        <f>IFERROR('Base travail'!$BM93*'Base travail'!$JG93/BM$13,0)</f>
        <v>0</v>
      </c>
      <c r="UY93" s="314">
        <f>IFERROR('Base travail'!$BN93*'Base travail'!$JH93/BN$13,0)</f>
        <v>0</v>
      </c>
      <c r="UZ93" s="314">
        <f>IFERROR('Base travail'!$BO93*'Base travail'!$JI93/BO$13,0)</f>
        <v>0</v>
      </c>
      <c r="VA93" s="314">
        <f>IFERROR('Base travail'!$BP93*'Base travail'!$JJ93/BP$13,0)</f>
        <v>0</v>
      </c>
      <c r="VB93" s="314">
        <f>IFERROR('Base travail'!$BQ93*'Base travail'!$JK93/BQ$13,0)</f>
        <v>0</v>
      </c>
      <c r="VC93" s="314">
        <f>IFERROR('Base travail'!$BR93*'Base travail'!$JL93/BR$13,0)</f>
        <v>0</v>
      </c>
      <c r="VD93" s="314">
        <f>IFERROR('Base travail'!$BS93*'Base travail'!$JM93/BS$13,0)</f>
        <v>0</v>
      </c>
      <c r="VE93" s="314">
        <f>IFERROR('Base travail'!$BT93*'Base travail'!$JN93/BT$13,0)</f>
        <v>0</v>
      </c>
      <c r="VF93" s="314">
        <f>IFERROR('Base travail'!$BU93*'Base travail'!$JO93/BU$13,0)</f>
        <v>0</v>
      </c>
      <c r="VG93" s="314">
        <f>IFERROR('Base travail'!$BV93*'Base travail'!$JP93/BV$13,0)</f>
        <v>0</v>
      </c>
      <c r="VH93" s="314">
        <f>IFERROR('Base travail'!$BW93*'Base travail'!$JQ93/BW$13,0)</f>
        <v>0</v>
      </c>
      <c r="VI93" s="314">
        <f>IFERROR('Base travail'!$BX93*'Base travail'!$JR93/BX$13,0)</f>
        <v>0</v>
      </c>
      <c r="VJ93" s="314">
        <f>IFERROR('Base travail'!$BY93*'Base travail'!$JS93/BY$13,0)</f>
        <v>0</v>
      </c>
      <c r="VK93" s="314">
        <f>IFERROR('Base travail'!$BZ93*'Base travail'!$JT93/BZ$13,0)</f>
        <v>0</v>
      </c>
      <c r="VL93" s="314">
        <f>IFERROR('Base travail'!$CA93*'Base travail'!$JU93/CA$13,0)</f>
        <v>0</v>
      </c>
      <c r="VM93" s="314">
        <f>IFERROR('Base travail'!$CB93*'Base travail'!$JV93/CB$13,0)</f>
        <v>0</v>
      </c>
      <c r="VN93" s="314">
        <f>IFERROR('Base travail'!$CC93*'Base travail'!$JW93/CC$13,0)</f>
        <v>0</v>
      </c>
      <c r="VO93" s="314">
        <f>IFERROR('Base travail'!$CD93*'Base travail'!$JX93/CD$13,0)</f>
        <v>0</v>
      </c>
      <c r="VP93" s="314">
        <f>IFERROR('Base travail'!$CE93*'Base travail'!$JY93/CE$13,0)</f>
        <v>0</v>
      </c>
      <c r="VQ93" s="314">
        <f>IFERROR('Base travail'!$CF93*'Base travail'!$JZ93/CF$13,0)</f>
        <v>0</v>
      </c>
      <c r="VR93" s="314">
        <f>IFERROR('Base travail'!$CG93*'Base travail'!$KA93/CG$13,0)</f>
        <v>0</v>
      </c>
      <c r="VS93" s="314">
        <f>IFERROR('Base travail'!$CH93*'Base travail'!$KB93/CH$13,0)</f>
        <v>0</v>
      </c>
      <c r="VT93" s="314">
        <f>IFERROR('Base travail'!$CI93*'Base travail'!$KC93/CI$13,0)</f>
        <v>0</v>
      </c>
      <c r="VU93" s="314">
        <f>IFERROR('Base travail'!$CJ93*'Base travail'!$KD93/CJ$13,0)</f>
        <v>0</v>
      </c>
      <c r="VV93" s="314">
        <f>IFERROR('Base travail'!$CK93*'Base travail'!$KE93/CK$13,0)</f>
        <v>0</v>
      </c>
      <c r="VW93" s="314">
        <f>IFERROR('Base travail'!$CL93*'Base travail'!$KF93/CL$13,0)</f>
        <v>0</v>
      </c>
      <c r="VX93" s="314">
        <f>IFERROR('Base travail'!$CM93*'Base travail'!$KG93/CM$13,0)</f>
        <v>0</v>
      </c>
      <c r="VY93" s="314">
        <f>IFERROR('Base travail'!$CN93*'Base travail'!$KH93/CN$13,0)</f>
        <v>0</v>
      </c>
      <c r="VZ93" s="314">
        <f>IFERROR('Base travail'!$CO93*'Base travail'!$KI93/CO$13,0)</f>
        <v>0</v>
      </c>
      <c r="WA93" s="314">
        <f>IFERROR('Base travail'!$CP93*'Base travail'!$KJ93/CP$13,0)</f>
        <v>0</v>
      </c>
      <c r="WB93" s="314">
        <f>IFERROR('Base travail'!$CQ93*'Base travail'!$KK93/CQ$13,0)</f>
        <v>0</v>
      </c>
      <c r="WC93" s="314">
        <f>IFERROR('Base travail'!$CR93*'Base travail'!$KL93/CR$13,0)</f>
        <v>0</v>
      </c>
      <c r="WD93" s="314">
        <f>IFERROR('Base travail'!$CS93*'Base travail'!$KM93/CS$13,0)</f>
        <v>0</v>
      </c>
      <c r="WE93" s="314">
        <f>IFERROR('Base travail'!$CT93*'Base travail'!$KN93/CT$13,0)</f>
        <v>0</v>
      </c>
      <c r="WF93" s="314">
        <f>IFERROR('Base travail'!$CU93*'Base travail'!$KO93/CU$13,0)</f>
        <v>0</v>
      </c>
      <c r="WG93" s="314">
        <f>IFERROR('Base travail'!$CV93*'Base travail'!$KP93/CV$13,0)</f>
        <v>0</v>
      </c>
      <c r="WH93" s="314">
        <f>IFERROR('Base travail'!$CW93*'Base travail'!$KQ93/CW$13,0)</f>
        <v>0</v>
      </c>
      <c r="WI93" s="314">
        <f>IFERROR('Base travail'!$CX93*'Base travail'!$KR93/CX$13,0)</f>
        <v>0</v>
      </c>
      <c r="WJ93" s="314">
        <f>IFERROR('Base travail'!$CY93*'Base travail'!$KS93/CY$13,0)</f>
        <v>0</v>
      </c>
      <c r="WK93" s="314">
        <f>IFERROR('Base travail'!$CZ93*'Base travail'!$KT93/CZ$13,0)</f>
        <v>0</v>
      </c>
      <c r="WL93" s="314">
        <f>IFERROR('Base travail'!$DA93*'Base travail'!$KU93/DA$13,0)</f>
        <v>0</v>
      </c>
      <c r="WM93" s="314">
        <f>IFERROR('Base travail'!$DB93*'Base travail'!$KV93/DB$13,0)</f>
        <v>0</v>
      </c>
      <c r="WN93" s="314">
        <f>IFERROR('Base travail'!$DC93*'Base travail'!$KW93/DC$13,0)</f>
        <v>0</v>
      </c>
      <c r="WO93" s="314"/>
      <c r="WP93" s="314">
        <f>IFERROR('Base travail'!$H93*'Base travail'!$KY93/H$16,0)</f>
        <v>0</v>
      </c>
      <c r="WQ93" s="314">
        <f>IFERROR('Base travail'!$I93*'Base travail'!$KZ93/I$16,0)</f>
        <v>0</v>
      </c>
      <c r="WR93" s="314">
        <f>IFERROR('Base travail'!$J93*'Base travail'!$LA93/J$16,0)</f>
        <v>0</v>
      </c>
      <c r="WS93" s="314">
        <f>IFERROR('Base travail'!$K93*'Base travail'!$LB93/K$16,0)</f>
        <v>0</v>
      </c>
      <c r="WT93" s="314">
        <f>IFERROR('Base travail'!$L93*'Base travail'!$LC93/L$16,0)</f>
        <v>0</v>
      </c>
      <c r="WU93" s="314">
        <f>IFERROR('Base travail'!$M93*'Base travail'!$LD93/M$16,0)</f>
        <v>0</v>
      </c>
      <c r="WV93" s="314">
        <f>IFERROR('Base travail'!$N93*'Base travail'!$LE93/N$16,0)</f>
        <v>0</v>
      </c>
      <c r="WW93" s="314">
        <f>IFERROR('Base travail'!$O93*'Base travail'!$LF93/O$16,0)</f>
        <v>0</v>
      </c>
      <c r="WX93" s="314">
        <f>IFERROR('Base travail'!$P93*'Base travail'!$LG93/P$16,0)</f>
        <v>0</v>
      </c>
      <c r="WY93" s="314">
        <f>IFERROR('Base travail'!$Q93*'Base travail'!$LH93/Q$16,0)</f>
        <v>0</v>
      </c>
      <c r="WZ93" s="314">
        <f>IFERROR('Base travail'!$R93*'Base travail'!$LI93/R$16,0)</f>
        <v>0</v>
      </c>
      <c r="XA93" s="314">
        <f>IFERROR('Base travail'!$S93*'Base travail'!$LJ93/S$16,0)</f>
        <v>0</v>
      </c>
      <c r="XB93" s="314">
        <f>IFERROR('Base travail'!$T93*'Base travail'!$LK93/T$16,0)</f>
        <v>0</v>
      </c>
      <c r="XC93" s="314">
        <f>IFERROR('Base travail'!$U93*'Base travail'!$LL93/U$16,0)</f>
        <v>0</v>
      </c>
      <c r="XD93" s="314">
        <f>IFERROR('Base travail'!$V93*'Base travail'!$LM93/V$16,0)</f>
        <v>0</v>
      </c>
      <c r="XE93" s="314">
        <f>IFERROR('Base travail'!$W93*'Base travail'!$LN93/W$16,0)</f>
        <v>0</v>
      </c>
      <c r="XF93" s="314">
        <f>IFERROR('Base travail'!$X93*'Base travail'!$LO93/X$16,0)</f>
        <v>0</v>
      </c>
      <c r="XG93" s="314">
        <f>IFERROR('Base travail'!$Y93*'Base travail'!$LP93/Y$16,0)</f>
        <v>0</v>
      </c>
      <c r="XH93" s="314">
        <f>IFERROR('Base travail'!$Z93*'Base travail'!$LQ93/Z$16,0)</f>
        <v>0</v>
      </c>
      <c r="XI93" s="314">
        <f>IFERROR('Base travail'!$AA93*'Base travail'!$LR93/AA$16,0)</f>
        <v>0</v>
      </c>
      <c r="XJ93" s="314">
        <f>IFERROR('Base travail'!$AB93*'Base travail'!$LS93/AB$16,0)</f>
        <v>0</v>
      </c>
      <c r="XK93" s="314">
        <f>IFERROR('Base travail'!$AC93*'Base travail'!$LT93/AC$16,0)</f>
        <v>0</v>
      </c>
      <c r="XL93" s="314">
        <f>IFERROR('Base travail'!$AD93*'Base travail'!$LU93/AD$16,0)</f>
        <v>0</v>
      </c>
      <c r="XM93" s="314">
        <f>IFERROR('Base travail'!$AE93*'Base travail'!$LV93/AE$16,0)</f>
        <v>0</v>
      </c>
      <c r="XN93" s="314">
        <f>IFERROR('Base travail'!$AF93*'Base travail'!$LW93/AF$16,0)</f>
        <v>0</v>
      </c>
      <c r="XO93" s="314">
        <f>IFERROR('Base travail'!$AG93*'Base travail'!$LX93/AG$16,0)</f>
        <v>0</v>
      </c>
      <c r="XP93" s="314">
        <f>IFERROR('Base travail'!$AH93*'Base travail'!$LY93/AH$16,0)</f>
        <v>0</v>
      </c>
      <c r="XQ93" s="314">
        <f>IFERROR('Base travail'!$AI93*'Base travail'!$LZ93/AI$16,0)</f>
        <v>0</v>
      </c>
      <c r="XR93" s="314">
        <f>IFERROR('Base travail'!$AJ93*'Base travail'!$MA93/AJ$16,0)</f>
        <v>0</v>
      </c>
      <c r="XS93" s="314">
        <f>IFERROR('Base travail'!$AK93*'Base travail'!$MB93/AK$16,0)</f>
        <v>0</v>
      </c>
      <c r="XT93" s="314">
        <f>IFERROR('Base travail'!$AL93*'Base travail'!$MC93/AL$16,0)</f>
        <v>0</v>
      </c>
      <c r="XU93" s="314">
        <f>IFERROR('Base travail'!$AM93*'Base travail'!$MD93/AM$16,0)</f>
        <v>0</v>
      </c>
      <c r="XV93" s="314">
        <f>IFERROR('Base travail'!$AN93*'Base travail'!$ME93/AN$16,0)</f>
        <v>0</v>
      </c>
      <c r="XW93" s="314">
        <f>IFERROR('Base travail'!$AO93*'Base travail'!$MF93/AO$16,0)</f>
        <v>0</v>
      </c>
      <c r="XX93" s="314">
        <f>IFERROR('Base travail'!$AP93*'Base travail'!$MG93/AP$16,0)</f>
        <v>0</v>
      </c>
      <c r="XY93" s="314">
        <f>IFERROR('Base travail'!$AQ93*'Base travail'!$MH93/AQ$16,0)</f>
        <v>0</v>
      </c>
      <c r="XZ93" s="314">
        <f>IFERROR('Base travail'!$AR93*'Base travail'!$MI93/AR$16,0)</f>
        <v>0</v>
      </c>
      <c r="YA93" s="314">
        <f>IFERROR('Base travail'!$AS93*'Base travail'!$MJ93/AS$16,0)</f>
        <v>0</v>
      </c>
      <c r="YB93" s="314">
        <f>IFERROR('Base travail'!$AT93*'Base travail'!$MK93/AT$16,0)</f>
        <v>0</v>
      </c>
      <c r="YC93" s="314">
        <f>IFERROR('Base travail'!$AU93*'Base travail'!$ML93/AU$16,0)</f>
        <v>0</v>
      </c>
      <c r="YD93" s="314">
        <f>IFERROR('Base travail'!$AV93*'Base travail'!$MM93/AV$16,0)</f>
        <v>0</v>
      </c>
      <c r="YE93" s="314">
        <f>IFERROR('Base travail'!$AW93*'Base travail'!$MN93/AW$16,0)</f>
        <v>0</v>
      </c>
      <c r="YF93" s="314">
        <f>IFERROR('Base travail'!$AX93*'Base travail'!$MO93/AX$16,0)</f>
        <v>0</v>
      </c>
      <c r="YG93" s="314">
        <f>IFERROR('Base travail'!$AY93*'Base travail'!$MP93/AY$16,0)</f>
        <v>0</v>
      </c>
      <c r="YH93" s="314">
        <f>IFERROR('Base travail'!$AZ93*'Base travail'!$MQ93/AZ$16,0)</f>
        <v>0</v>
      </c>
      <c r="YI93" s="314">
        <f>IFERROR('Base travail'!$BA93*'Base travail'!$MR93/BA$16,0)</f>
        <v>0</v>
      </c>
      <c r="YJ93" s="314">
        <f>IFERROR('Base travail'!$BB93*'Base travail'!$MS93/BB$16,0)</f>
        <v>0</v>
      </c>
      <c r="YK93" s="314">
        <f>IFERROR('Base travail'!$BC93*'Base travail'!$MT93/BC$16,0)</f>
        <v>0</v>
      </c>
      <c r="YL93" s="314">
        <f>IFERROR('Base travail'!$BD93*'Base travail'!$MU93/BD$16,0)</f>
        <v>0</v>
      </c>
      <c r="YM93" s="314">
        <f>IFERROR('Base travail'!$BE93*'Base travail'!$MV93/BE$16,0)</f>
        <v>0</v>
      </c>
      <c r="YN93" s="314">
        <f>IFERROR('Base travail'!$BF93*'Base travail'!$MW93/BF$16,0)</f>
        <v>0</v>
      </c>
      <c r="YO93" s="314">
        <f>IFERROR('Base travail'!$BG93*'Base travail'!$MX93/BG$16,0)</f>
        <v>0</v>
      </c>
      <c r="YP93" s="314">
        <f>IFERROR('Base travail'!$BH93*'Base travail'!$MY93/BH$16,0)</f>
        <v>0</v>
      </c>
      <c r="YQ93" s="314">
        <f>IFERROR('Base travail'!$BI93*'Base travail'!$MZ93/BI$16,0)</f>
        <v>0</v>
      </c>
      <c r="YR93" s="314">
        <f>IFERROR('Base travail'!$BJ93*'Base travail'!$NA93/BJ$16,0)</f>
        <v>0</v>
      </c>
      <c r="YS93" s="314">
        <f>IFERROR('Base travail'!$BK93*'Base travail'!$NB93/BK$16,0)</f>
        <v>0</v>
      </c>
      <c r="YT93" s="314">
        <f>IFERROR('Base travail'!$BL93*'Base travail'!$NC93/BL$16,0)</f>
        <v>0</v>
      </c>
      <c r="YU93" s="314">
        <f>IFERROR('Base travail'!$BM93*'Base travail'!$ND93/BM$16,0)</f>
        <v>0</v>
      </c>
      <c r="YV93" s="314">
        <f>IFERROR('Base travail'!$BN93*'Base travail'!$NE93/BN$16,0)</f>
        <v>0</v>
      </c>
      <c r="YW93" s="314">
        <f>IFERROR('Base travail'!$BO93*'Base travail'!$NF93/BO$16,0)</f>
        <v>0</v>
      </c>
      <c r="YX93" s="314">
        <f>IFERROR('Base travail'!$BP93*'Base travail'!$NG93/BP$16,0)</f>
        <v>0</v>
      </c>
      <c r="YY93" s="314">
        <f>IFERROR('Base travail'!$BQ93*'Base travail'!$NH93/BQ$16,0)</f>
        <v>0</v>
      </c>
      <c r="YZ93" s="314">
        <f>IFERROR('Base travail'!$BR93*'Base travail'!$NI93/BR$16,0)</f>
        <v>0</v>
      </c>
      <c r="ZA93" s="314">
        <f>IFERROR('Base travail'!$BS93*'Base travail'!$NJ93/BS$16,0)</f>
        <v>0</v>
      </c>
      <c r="ZB93" s="314">
        <f>IFERROR('Base travail'!$BT93*'Base travail'!$NK93/BT$16,0)</f>
        <v>0</v>
      </c>
      <c r="ZC93" s="314">
        <f>IFERROR('Base travail'!$BU93*'Base travail'!$NL93/BU$16,0)</f>
        <v>0</v>
      </c>
      <c r="ZD93" s="314">
        <f>IFERROR('Base travail'!$BV93*'Base travail'!$NM93/BV$16,0)</f>
        <v>0</v>
      </c>
      <c r="ZE93" s="314">
        <f>IFERROR('Base travail'!$BW93*'Base travail'!$NN93/BW$16,0)</f>
        <v>0</v>
      </c>
      <c r="ZF93" s="314">
        <f>IFERROR('Base travail'!$BX93*'Base travail'!$NO93/BX$16,0)</f>
        <v>0</v>
      </c>
      <c r="ZG93" s="314">
        <f>IFERROR('Base travail'!$BY93*'Base travail'!$NP93/BY$16,0)</f>
        <v>0</v>
      </c>
      <c r="ZH93" s="314">
        <f>IFERROR('Base travail'!$BZ93*'Base travail'!$NQ93/BZ$16,0)</f>
        <v>0</v>
      </c>
      <c r="ZI93" s="314">
        <f>IFERROR('Base travail'!$CA93*'Base travail'!$NR93/CA$16,0)</f>
        <v>0</v>
      </c>
      <c r="ZJ93" s="314">
        <f>IFERROR('Base travail'!$CB93*'Base travail'!$NS93/CB$16,0)</f>
        <v>0</v>
      </c>
      <c r="ZK93" s="314">
        <f>IFERROR('Base travail'!$CC93*'Base travail'!$NT93/CC$16,0)</f>
        <v>0</v>
      </c>
      <c r="ZL93" s="314">
        <f>IFERROR('Base travail'!$CD93*'Base travail'!$NU93/CD$16,0)</f>
        <v>0</v>
      </c>
      <c r="ZM93" s="314">
        <f>IFERROR('Base travail'!$CE93*'Base travail'!$NV93/CE$16,0)</f>
        <v>0</v>
      </c>
      <c r="ZN93" s="314">
        <f>IFERROR('Base travail'!$CF93*'Base travail'!$NW93/CF$16,0)</f>
        <v>0</v>
      </c>
      <c r="ZO93" s="314">
        <f>IFERROR('Base travail'!$CG93*'Base travail'!$NX93/CG$16,0)</f>
        <v>0</v>
      </c>
      <c r="ZP93" s="314">
        <f>IFERROR('Base travail'!$CH93*'Base travail'!$NY93/CH$16,0)</f>
        <v>0</v>
      </c>
      <c r="ZQ93" s="314">
        <f>IFERROR('Base travail'!$CI93*'Base travail'!$NZ93/CI$16,0)</f>
        <v>0</v>
      </c>
      <c r="ZR93" s="314">
        <f>IFERROR('Base travail'!$CJ93*'Base travail'!$OA93/CJ$16,0)</f>
        <v>0</v>
      </c>
      <c r="ZS93" s="314">
        <f>IFERROR('Base travail'!$CK93*'Base travail'!$OB93/CK$16,0)</f>
        <v>0</v>
      </c>
      <c r="ZT93" s="314">
        <f>IFERROR('Base travail'!$CL93*'Base travail'!$OC93/CL$16,0)</f>
        <v>0</v>
      </c>
      <c r="ZU93" s="314">
        <f>IFERROR('Base travail'!$CM93*'Base travail'!$OD93/CM$16,0)</f>
        <v>0</v>
      </c>
      <c r="ZV93" s="314">
        <f>IFERROR('Base travail'!$CN93*'Base travail'!$OE93/CN$16,0)</f>
        <v>0</v>
      </c>
      <c r="ZW93" s="314">
        <f>IFERROR('Base travail'!$CO93*'Base travail'!$OF93/CO$16,0)</f>
        <v>0</v>
      </c>
      <c r="ZX93" s="314">
        <f>IFERROR('Base travail'!$CP93*'Base travail'!$OG93/CP$16,0)</f>
        <v>0</v>
      </c>
      <c r="ZY93" s="314">
        <f>IFERROR('Base travail'!$CQ93*'Base travail'!$OH93/CQ$16,0)</f>
        <v>0</v>
      </c>
      <c r="ZZ93" s="314">
        <f>IFERROR('Base travail'!$CR93*'Base travail'!$OI93/CR$16,0)</f>
        <v>0</v>
      </c>
      <c r="AAA93" s="314">
        <f>IFERROR('Base travail'!$CS93*'Base travail'!$OJ93/CS$16,0)</f>
        <v>0</v>
      </c>
      <c r="AAB93" s="314">
        <f>IFERROR('Base travail'!$CT93*'Base travail'!$OK93/CT$16,0)</f>
        <v>0</v>
      </c>
      <c r="AAC93" s="314">
        <f>IFERROR('Base travail'!$CU93*'Base travail'!$OL93/CU$16,0)</f>
        <v>0</v>
      </c>
      <c r="AAD93" s="314">
        <f>IFERROR('Base travail'!$CV93*'Base travail'!$OM93/CV$16,0)</f>
        <v>0</v>
      </c>
      <c r="AAE93" s="314">
        <f>IFERROR('Base travail'!$CW93*'Base travail'!$ON93/CW$16,0)</f>
        <v>0</v>
      </c>
      <c r="AAF93" s="314">
        <f>IFERROR('Base travail'!$CX93*'Base travail'!$OO93/CX$16,0)</f>
        <v>0</v>
      </c>
      <c r="AAG93" s="314">
        <f>IFERROR('Base travail'!$CY93*'Base travail'!$OP93/CY$16,0)</f>
        <v>0</v>
      </c>
      <c r="AAH93" s="314">
        <f>IFERROR('Base travail'!$CZ93*'Base travail'!$OQ93/CZ$16,0)</f>
        <v>0</v>
      </c>
      <c r="AAI93" s="314">
        <f>IFERROR('Base travail'!$DA93*'Base travail'!$OR93/DA$16,0)</f>
        <v>0</v>
      </c>
      <c r="AAJ93" s="314">
        <f>IFERROR('Base travail'!$DB93*'Base travail'!$OS93/DB$16,0)</f>
        <v>0</v>
      </c>
      <c r="AAK93" s="323">
        <f>IFERROR('Base travail'!$DC93*'Base travail'!$OT93/DC$16,0)</f>
        <v>0</v>
      </c>
    </row>
    <row r="94" spans="1:713" hidden="1" x14ac:dyDescent="0.25">
      <c r="A94" s="316">
        <f>Info!D79</f>
        <v>73</v>
      </c>
      <c r="B94" s="317" t="str">
        <f>Info!B79</f>
        <v>BU</v>
      </c>
      <c r="C94" s="317">
        <f>VLOOKUP(B94,Info!$B$7:$AE$106,30,FALSE)</f>
        <v>0</v>
      </c>
      <c r="D94" s="318">
        <f>SUM('Base travail'!$H94:$DC94)</f>
        <v>0</v>
      </c>
      <c r="E94" s="319">
        <f>SUM('Base travail'!$OV94:$SQ94)</f>
        <v>0</v>
      </c>
      <c r="F94" s="319">
        <f>SUM('Base travail'!$SS94:$WN94)</f>
        <v>0</v>
      </c>
      <c r="G94" s="319">
        <f>SUM('Base travail'!$WP94:$AAK94)</f>
        <v>0</v>
      </c>
      <c r="H94" s="364"/>
      <c r="I94" s="364"/>
      <c r="J94" s="364"/>
      <c r="K94" s="364"/>
      <c r="L94" s="364"/>
      <c r="M94" s="364"/>
      <c r="N94" s="364"/>
      <c r="O94" s="364"/>
      <c r="P94" s="364"/>
      <c r="Q94" s="364"/>
      <c r="R94" s="364"/>
      <c r="S94" s="364"/>
      <c r="T94" s="364"/>
      <c r="U94" s="364"/>
      <c r="V94" s="364"/>
      <c r="W94" s="364"/>
      <c r="X94" s="364"/>
      <c r="Y94" s="364"/>
      <c r="Z94" s="364"/>
      <c r="AA94" s="364"/>
      <c r="AB94" s="364"/>
      <c r="AC94" s="364"/>
      <c r="AD94" s="364"/>
      <c r="AE94" s="364"/>
      <c r="AF94" s="364"/>
      <c r="AG94" s="364"/>
      <c r="AH94" s="364"/>
      <c r="AI94" s="364"/>
      <c r="AJ94" s="364"/>
      <c r="AK94" s="364"/>
      <c r="AL94" s="364"/>
      <c r="AM94" s="364"/>
      <c r="AN94" s="364"/>
      <c r="AO94" s="364"/>
      <c r="AP94" s="364"/>
      <c r="AQ94" s="364"/>
      <c r="AR94" s="364"/>
      <c r="AS94" s="364"/>
      <c r="AT94" s="364"/>
      <c r="AU94" s="364"/>
      <c r="AV94" s="364"/>
      <c r="AW94" s="364"/>
      <c r="AX94" s="364"/>
      <c r="AY94" s="364"/>
      <c r="AZ94" s="364"/>
      <c r="BA94" s="364"/>
      <c r="BB94" s="364"/>
      <c r="BC94" s="364"/>
      <c r="BD94" s="364"/>
      <c r="BE94" s="364"/>
      <c r="BF94" s="364"/>
      <c r="BG94" s="364"/>
      <c r="BH94" s="364"/>
      <c r="BI94" s="364"/>
      <c r="BJ94" s="364"/>
      <c r="BK94" s="364"/>
      <c r="BL94" s="364"/>
      <c r="BM94" s="364"/>
      <c r="BN94" s="364"/>
      <c r="BO94" s="364"/>
      <c r="BP94" s="364"/>
      <c r="BQ94" s="364"/>
      <c r="BR94" s="364"/>
      <c r="BS94" s="364"/>
      <c r="BT94" s="364"/>
      <c r="BU94" s="364"/>
      <c r="BV94" s="364"/>
      <c r="BW94" s="364"/>
      <c r="BX94" s="364"/>
      <c r="BY94" s="364"/>
      <c r="BZ94" s="364"/>
      <c r="CA94" s="364"/>
      <c r="CB94" s="364"/>
      <c r="CC94" s="364"/>
      <c r="CD94" s="364"/>
      <c r="CE94" s="364"/>
      <c r="CF94" s="364"/>
      <c r="CG94" s="364"/>
      <c r="CH94" s="364"/>
      <c r="CI94" s="364"/>
      <c r="CJ94" s="364"/>
      <c r="CK94" s="364"/>
      <c r="CL94" s="364"/>
      <c r="CM94" s="364"/>
      <c r="CN94" s="364"/>
      <c r="CO94" s="364"/>
      <c r="CP94" s="364"/>
      <c r="CQ94" s="364"/>
      <c r="CR94" s="364"/>
      <c r="CS94" s="364"/>
      <c r="CT94" s="364"/>
      <c r="CU94" s="364"/>
      <c r="CV94" s="364"/>
      <c r="CW94" s="364"/>
      <c r="CX94" s="364"/>
      <c r="CY94" s="364"/>
      <c r="CZ94" s="364"/>
      <c r="DA94" s="364"/>
      <c r="DB94" s="364"/>
      <c r="DC94" s="364"/>
      <c r="DD94" s="321"/>
      <c r="DE94" s="307">
        <f t="shared" si="1506"/>
        <v>0</v>
      </c>
      <c r="DF94" s="307">
        <f t="shared" si="1507"/>
        <v>0</v>
      </c>
      <c r="DG94" s="307">
        <f t="shared" si="1508"/>
        <v>0</v>
      </c>
      <c r="DH94" s="307">
        <f t="shared" si="1509"/>
        <v>0</v>
      </c>
      <c r="DI94" s="307">
        <f t="shared" si="1510"/>
        <v>4.3449999999999998</v>
      </c>
      <c r="DJ94" s="307">
        <f t="shared" si="1511"/>
        <v>0</v>
      </c>
      <c r="DK94" s="307">
        <f t="shared" si="1512"/>
        <v>4.3449999999999998</v>
      </c>
      <c r="DL94" s="307">
        <f t="shared" si="1513"/>
        <v>4.3449999999999998</v>
      </c>
      <c r="DM94" s="307">
        <f t="shared" si="1514"/>
        <v>0</v>
      </c>
      <c r="DN94" s="307">
        <f t="shared" si="1515"/>
        <v>0</v>
      </c>
      <c r="DO94" s="307">
        <f t="shared" si="1516"/>
        <v>0</v>
      </c>
      <c r="DP94" s="307">
        <f t="shared" si="1517"/>
        <v>0</v>
      </c>
      <c r="DQ94" s="307">
        <f t="shared" si="1518"/>
        <v>4.3449999999999998</v>
      </c>
      <c r="DR94" s="307">
        <f t="shared" si="1519"/>
        <v>4.3449999999999998</v>
      </c>
      <c r="DS94" s="307">
        <f t="shared" si="1520"/>
        <v>4.3449999999999998</v>
      </c>
      <c r="DT94" s="307">
        <f t="shared" si="1521"/>
        <v>4.3449999999999998</v>
      </c>
      <c r="DU94" s="307">
        <f t="shared" si="1522"/>
        <v>0</v>
      </c>
      <c r="DV94" s="307">
        <f t="shared" si="1523"/>
        <v>0</v>
      </c>
      <c r="DW94" s="307">
        <f t="shared" si="1524"/>
        <v>0</v>
      </c>
      <c r="DX94" s="307">
        <f t="shared" si="1525"/>
        <v>0</v>
      </c>
      <c r="DY94" s="307">
        <f t="shared" si="1526"/>
        <v>0</v>
      </c>
      <c r="DZ94" s="307">
        <f t="shared" si="1527"/>
        <v>0</v>
      </c>
      <c r="EA94" s="307">
        <f t="shared" si="1528"/>
        <v>0</v>
      </c>
      <c r="EB94" s="307">
        <f t="shared" si="1529"/>
        <v>0</v>
      </c>
      <c r="EC94" s="307">
        <f t="shared" si="1530"/>
        <v>0</v>
      </c>
      <c r="ED94" s="307">
        <f t="shared" si="1531"/>
        <v>1</v>
      </c>
      <c r="EE94" s="307">
        <f t="shared" si="1532"/>
        <v>1</v>
      </c>
      <c r="EF94" s="307">
        <f t="shared" si="1533"/>
        <v>0</v>
      </c>
      <c r="EG94" s="307">
        <f t="shared" si="1534"/>
        <v>0</v>
      </c>
      <c r="EH94" s="307">
        <f t="shared" si="1535"/>
        <v>0</v>
      </c>
      <c r="EI94" s="307">
        <f t="shared" si="1536"/>
        <v>0</v>
      </c>
      <c r="EJ94" s="307">
        <f t="shared" si="1537"/>
        <v>0</v>
      </c>
      <c r="EK94" s="307">
        <f t="shared" si="1538"/>
        <v>0</v>
      </c>
      <c r="EL94" s="307">
        <f t="shared" si="1539"/>
        <v>1</v>
      </c>
      <c r="EM94" s="307">
        <f t="shared" si="1540"/>
        <v>1</v>
      </c>
      <c r="EN94" s="307">
        <f t="shared" si="1541"/>
        <v>0</v>
      </c>
      <c r="EO94" s="307">
        <f t="shared" si="1542"/>
        <v>0</v>
      </c>
      <c r="EP94" s="307">
        <f t="shared" si="1543"/>
        <v>0</v>
      </c>
      <c r="EQ94" s="307">
        <f t="shared" si="1544"/>
        <v>0</v>
      </c>
      <c r="ER94" s="307">
        <f t="shared" si="1545"/>
        <v>0</v>
      </c>
      <c r="ES94" s="307">
        <f t="shared" si="1546"/>
        <v>0</v>
      </c>
      <c r="ET94" s="307">
        <f t="shared" si="1547"/>
        <v>0</v>
      </c>
      <c r="EU94" s="307">
        <f t="shared" si="1548"/>
        <v>0</v>
      </c>
      <c r="EV94" s="307">
        <f t="shared" si="1549"/>
        <v>0</v>
      </c>
      <c r="EW94" s="307">
        <f t="shared" si="1550"/>
        <v>0</v>
      </c>
      <c r="EX94" s="307">
        <f t="shared" si="1551"/>
        <v>0</v>
      </c>
      <c r="EY94" s="307">
        <f t="shared" si="1552"/>
        <v>0</v>
      </c>
      <c r="EZ94" s="307">
        <f t="shared" si="1553"/>
        <v>0</v>
      </c>
      <c r="FA94" s="307">
        <f t="shared" si="1554"/>
        <v>0</v>
      </c>
      <c r="FB94" s="307">
        <f t="shared" si="1555"/>
        <v>0</v>
      </c>
      <c r="FC94" s="307">
        <f t="shared" si="1556"/>
        <v>0</v>
      </c>
      <c r="FD94" s="307">
        <f t="shared" si="1557"/>
        <v>0</v>
      </c>
      <c r="FE94" s="307">
        <f t="shared" si="1558"/>
        <v>0</v>
      </c>
      <c r="FF94" s="307">
        <f t="shared" si="1559"/>
        <v>0</v>
      </c>
      <c r="FG94" s="307">
        <f t="shared" si="1560"/>
        <v>0</v>
      </c>
      <c r="FH94" s="307">
        <f t="shared" si="1561"/>
        <v>0</v>
      </c>
      <c r="FI94" s="307">
        <f t="shared" si="1562"/>
        <v>0</v>
      </c>
      <c r="FJ94" s="307">
        <f t="shared" si="1563"/>
        <v>4.3449999999999998</v>
      </c>
      <c r="FK94" s="307">
        <f t="shared" si="1564"/>
        <v>4.3449999999999998</v>
      </c>
      <c r="FL94" s="307">
        <f t="shared" si="1565"/>
        <v>0</v>
      </c>
      <c r="FM94" s="307">
        <f t="shared" si="1566"/>
        <v>0</v>
      </c>
      <c r="FN94" s="307">
        <f t="shared" si="1567"/>
        <v>0</v>
      </c>
      <c r="FO94" s="307">
        <f t="shared" si="1568"/>
        <v>0</v>
      </c>
      <c r="FP94" s="307">
        <f t="shared" si="1569"/>
        <v>0</v>
      </c>
      <c r="FQ94" s="307">
        <f t="shared" si="1570"/>
        <v>0</v>
      </c>
      <c r="FR94" s="307">
        <f t="shared" si="1571"/>
        <v>0</v>
      </c>
      <c r="FS94" s="307">
        <f t="shared" si="1572"/>
        <v>0</v>
      </c>
      <c r="FT94" s="307">
        <f t="shared" si="1573"/>
        <v>0</v>
      </c>
      <c r="FU94" s="307">
        <f t="shared" si="1574"/>
        <v>0</v>
      </c>
      <c r="FV94" s="307">
        <f t="shared" si="1575"/>
        <v>4.3449999999999998</v>
      </c>
      <c r="FW94" s="307">
        <f t="shared" si="1576"/>
        <v>0</v>
      </c>
      <c r="FX94" s="307">
        <f t="shared" si="1577"/>
        <v>0</v>
      </c>
      <c r="FY94" s="307">
        <f t="shared" si="1578"/>
        <v>4.3449999999999998</v>
      </c>
      <c r="FZ94" s="307">
        <f t="shared" si="1579"/>
        <v>4.3449999999999998</v>
      </c>
      <c r="GA94" s="307">
        <f t="shared" si="1580"/>
        <v>4.3449999999999998</v>
      </c>
      <c r="GB94" s="307">
        <f t="shared" si="1581"/>
        <v>4.3449999999999998</v>
      </c>
      <c r="GC94" s="307">
        <f t="shared" si="1582"/>
        <v>0</v>
      </c>
      <c r="GD94" s="307">
        <f t="shared" si="1583"/>
        <v>0</v>
      </c>
      <c r="GE94" s="307">
        <f t="shared" si="1584"/>
        <v>0</v>
      </c>
      <c r="GF94" s="307">
        <f t="shared" si="1585"/>
        <v>0</v>
      </c>
      <c r="GG94" s="307">
        <f t="shared" si="1586"/>
        <v>0</v>
      </c>
      <c r="GH94" s="307">
        <f t="shared" si="1587"/>
        <v>0</v>
      </c>
      <c r="GI94" s="307">
        <f t="shared" si="1588"/>
        <v>0</v>
      </c>
      <c r="GJ94" s="307">
        <f t="shared" si="1589"/>
        <v>0</v>
      </c>
      <c r="GK94" s="307">
        <f t="shared" si="1590"/>
        <v>0</v>
      </c>
      <c r="GL94" s="307">
        <f t="shared" si="1591"/>
        <v>0</v>
      </c>
      <c r="GM94" s="307">
        <f t="shared" si="1592"/>
        <v>0</v>
      </c>
      <c r="GN94" s="307">
        <f t="shared" si="1593"/>
        <v>0</v>
      </c>
      <c r="GO94" s="307">
        <f t="shared" si="1594"/>
        <v>0</v>
      </c>
      <c r="GP94" s="307">
        <f t="shared" si="1595"/>
        <v>0</v>
      </c>
      <c r="GQ94" s="307">
        <f t="shared" si="1596"/>
        <v>0</v>
      </c>
      <c r="GR94" s="307">
        <f t="shared" si="1597"/>
        <v>0</v>
      </c>
      <c r="GS94" s="307">
        <f t="shared" si="1598"/>
        <v>0</v>
      </c>
      <c r="GT94" s="307">
        <f t="shared" si="1599"/>
        <v>0</v>
      </c>
      <c r="GU94" s="307">
        <f t="shared" si="1600"/>
        <v>0</v>
      </c>
      <c r="GV94" s="307">
        <f t="shared" si="1601"/>
        <v>0</v>
      </c>
      <c r="GW94" s="307">
        <f t="shared" si="1602"/>
        <v>0</v>
      </c>
      <c r="GX94" s="307">
        <f t="shared" si="1603"/>
        <v>0</v>
      </c>
      <c r="GY94" s="307">
        <f t="shared" si="1604"/>
        <v>0</v>
      </c>
      <c r="GZ94" s="307">
        <f t="shared" si="1605"/>
        <v>0</v>
      </c>
      <c r="HA94" s="322"/>
      <c r="HB94" s="307">
        <f t="shared" si="1606"/>
        <v>0</v>
      </c>
      <c r="HC94" s="307">
        <f t="shared" si="1607"/>
        <v>0</v>
      </c>
      <c r="HD94" s="307">
        <f t="shared" si="1608"/>
        <v>0</v>
      </c>
      <c r="HE94" s="307">
        <f t="shared" si="1609"/>
        <v>0</v>
      </c>
      <c r="HF94" s="307">
        <f t="shared" si="1610"/>
        <v>4.3449999999999998</v>
      </c>
      <c r="HG94" s="307">
        <f t="shared" si="1611"/>
        <v>0</v>
      </c>
      <c r="HH94" s="307">
        <f t="shared" si="1612"/>
        <v>4.3449999999999998</v>
      </c>
      <c r="HI94" s="307">
        <f t="shared" si="1613"/>
        <v>4.3449999999999998</v>
      </c>
      <c r="HJ94" s="307">
        <f t="shared" si="1614"/>
        <v>0</v>
      </c>
      <c r="HK94" s="307">
        <f t="shared" si="1615"/>
        <v>0</v>
      </c>
      <c r="HL94" s="307">
        <f t="shared" si="1616"/>
        <v>0</v>
      </c>
      <c r="HM94" s="307">
        <f t="shared" si="1617"/>
        <v>0</v>
      </c>
      <c r="HN94" s="307">
        <f t="shared" si="1618"/>
        <v>4.3449999999999998</v>
      </c>
      <c r="HO94" s="307">
        <f t="shared" si="1619"/>
        <v>4.3449999999999998</v>
      </c>
      <c r="HP94" s="307">
        <f t="shared" si="1620"/>
        <v>4.3449999999999998</v>
      </c>
      <c r="HQ94" s="307">
        <f t="shared" si="1621"/>
        <v>4.3449999999999998</v>
      </c>
      <c r="HR94" s="307">
        <f t="shared" si="1622"/>
        <v>0</v>
      </c>
      <c r="HS94" s="307">
        <f t="shared" si="1623"/>
        <v>0</v>
      </c>
      <c r="HT94" s="307">
        <f t="shared" si="1624"/>
        <v>0</v>
      </c>
      <c r="HU94" s="307">
        <f t="shared" si="1625"/>
        <v>0</v>
      </c>
      <c r="HV94" s="307">
        <f t="shared" si="1626"/>
        <v>8.69</v>
      </c>
      <c r="HW94" s="307">
        <f t="shared" si="1627"/>
        <v>8.69</v>
      </c>
      <c r="HX94" s="307">
        <f t="shared" si="1628"/>
        <v>8.69</v>
      </c>
      <c r="HY94" s="307">
        <f t="shared" si="1629"/>
        <v>8.69</v>
      </c>
      <c r="HZ94" s="307">
        <f t="shared" si="1630"/>
        <v>0</v>
      </c>
      <c r="IA94" s="307">
        <f t="shared" si="1631"/>
        <v>1</v>
      </c>
      <c r="IB94" s="307">
        <f t="shared" si="1632"/>
        <v>1</v>
      </c>
      <c r="IC94" s="307">
        <f t="shared" si="1633"/>
        <v>0</v>
      </c>
      <c r="ID94" s="307">
        <f t="shared" si="1634"/>
        <v>4.3449999999999998</v>
      </c>
      <c r="IE94" s="307">
        <f t="shared" si="1635"/>
        <v>4.3449999999999998</v>
      </c>
      <c r="IF94" s="307">
        <f t="shared" si="1636"/>
        <v>4.3449999999999998</v>
      </c>
      <c r="IG94" s="307">
        <f t="shared" si="1637"/>
        <v>4.3449999999999998</v>
      </c>
      <c r="IH94" s="307">
        <f t="shared" si="1638"/>
        <v>0</v>
      </c>
      <c r="II94" s="307">
        <f t="shared" si="1639"/>
        <v>1</v>
      </c>
      <c r="IJ94" s="307">
        <f t="shared" si="1640"/>
        <v>1</v>
      </c>
      <c r="IK94" s="307">
        <f t="shared" si="1641"/>
        <v>0</v>
      </c>
      <c r="IL94" s="307">
        <f t="shared" si="1642"/>
        <v>0</v>
      </c>
      <c r="IM94" s="307">
        <f t="shared" si="1643"/>
        <v>0</v>
      </c>
      <c r="IN94" s="307">
        <f t="shared" si="1644"/>
        <v>0</v>
      </c>
      <c r="IO94" s="307">
        <f t="shared" si="1645"/>
        <v>0</v>
      </c>
      <c r="IP94" s="307">
        <f t="shared" si="1646"/>
        <v>0</v>
      </c>
      <c r="IQ94" s="307">
        <f t="shared" si="1647"/>
        <v>4.3449999999999998</v>
      </c>
      <c r="IR94" s="307">
        <f t="shared" si="1648"/>
        <v>0</v>
      </c>
      <c r="IS94" s="307">
        <f t="shared" si="1649"/>
        <v>0</v>
      </c>
      <c r="IT94" s="307">
        <f t="shared" si="1650"/>
        <v>0</v>
      </c>
      <c r="IU94" s="307">
        <f t="shared" si="1651"/>
        <v>0</v>
      </c>
      <c r="IV94" s="307">
        <f t="shared" si="1652"/>
        <v>0</v>
      </c>
      <c r="IW94" s="307">
        <f t="shared" si="1653"/>
        <v>0</v>
      </c>
      <c r="IX94" s="307">
        <f t="shared" si="1654"/>
        <v>0</v>
      </c>
      <c r="IY94" s="307">
        <f t="shared" si="1655"/>
        <v>0</v>
      </c>
      <c r="IZ94" s="307">
        <f t="shared" si="1656"/>
        <v>0</v>
      </c>
      <c r="JA94" s="307">
        <f t="shared" si="1657"/>
        <v>0</v>
      </c>
      <c r="JB94" s="307">
        <f t="shared" si="1658"/>
        <v>0</v>
      </c>
      <c r="JC94" s="307">
        <f t="shared" si="1659"/>
        <v>0</v>
      </c>
      <c r="JD94" s="307">
        <f t="shared" si="1660"/>
        <v>0</v>
      </c>
      <c r="JE94" s="307">
        <f t="shared" si="1661"/>
        <v>0</v>
      </c>
      <c r="JF94" s="307">
        <f t="shared" si="1662"/>
        <v>0</v>
      </c>
      <c r="JG94" s="307">
        <f t="shared" si="1663"/>
        <v>4.3449999999999998</v>
      </c>
      <c r="JH94" s="307">
        <f t="shared" si="1664"/>
        <v>4.3449999999999998</v>
      </c>
      <c r="JI94" s="307">
        <f t="shared" si="1665"/>
        <v>0</v>
      </c>
      <c r="JJ94" s="307">
        <f t="shared" si="1666"/>
        <v>0</v>
      </c>
      <c r="JK94" s="307">
        <f t="shared" si="1667"/>
        <v>0</v>
      </c>
      <c r="JL94" s="307">
        <f t="shared" si="1668"/>
        <v>0</v>
      </c>
      <c r="JM94" s="307">
        <f t="shared" si="1669"/>
        <v>0</v>
      </c>
      <c r="JN94" s="307">
        <f t="shared" si="1670"/>
        <v>0</v>
      </c>
      <c r="JO94" s="307">
        <f t="shared" si="1671"/>
        <v>0</v>
      </c>
      <c r="JP94" s="307">
        <f t="shared" si="1672"/>
        <v>0</v>
      </c>
      <c r="JQ94" s="307">
        <f t="shared" si="1673"/>
        <v>0</v>
      </c>
      <c r="JR94" s="307">
        <f t="shared" si="1674"/>
        <v>0</v>
      </c>
      <c r="JS94" s="307">
        <f t="shared" si="1675"/>
        <v>2.173</v>
      </c>
      <c r="JT94" s="307">
        <f t="shared" si="1676"/>
        <v>0</v>
      </c>
      <c r="JU94" s="307">
        <f t="shared" si="1677"/>
        <v>0</v>
      </c>
      <c r="JV94" s="307">
        <f t="shared" si="1678"/>
        <v>4.3449999999999998</v>
      </c>
      <c r="JW94" s="307">
        <f t="shared" si="1679"/>
        <v>4.3449999999999998</v>
      </c>
      <c r="JX94" s="307">
        <f t="shared" si="1680"/>
        <v>4.3449999999999998</v>
      </c>
      <c r="JY94" s="307">
        <f t="shared" si="1681"/>
        <v>4.3449999999999998</v>
      </c>
      <c r="JZ94" s="307">
        <f t="shared" si="1682"/>
        <v>0</v>
      </c>
      <c r="KA94" s="307">
        <f t="shared" si="1683"/>
        <v>0</v>
      </c>
      <c r="KB94" s="307">
        <f t="shared" si="1684"/>
        <v>0</v>
      </c>
      <c r="KC94" s="307">
        <f t="shared" si="1685"/>
        <v>0</v>
      </c>
      <c r="KD94" s="307">
        <f t="shared" si="1686"/>
        <v>0</v>
      </c>
      <c r="KE94" s="307">
        <f t="shared" si="1687"/>
        <v>0</v>
      </c>
      <c r="KF94" s="307">
        <f t="shared" si="1688"/>
        <v>0</v>
      </c>
      <c r="KG94" s="307">
        <f t="shared" si="1689"/>
        <v>0</v>
      </c>
      <c r="KH94" s="307">
        <f t="shared" si="1690"/>
        <v>0</v>
      </c>
      <c r="KI94" s="307">
        <f t="shared" si="1691"/>
        <v>0</v>
      </c>
      <c r="KJ94" s="307">
        <f t="shared" si="1692"/>
        <v>0</v>
      </c>
      <c r="KK94" s="307">
        <f t="shared" si="1693"/>
        <v>0</v>
      </c>
      <c r="KL94" s="307">
        <f t="shared" si="1694"/>
        <v>0</v>
      </c>
      <c r="KM94" s="307">
        <f t="shared" si="1695"/>
        <v>0</v>
      </c>
      <c r="KN94" s="307">
        <f t="shared" si="1696"/>
        <v>0</v>
      </c>
      <c r="KO94" s="307">
        <f t="shared" si="1697"/>
        <v>0</v>
      </c>
      <c r="KP94" s="307">
        <f t="shared" si="1698"/>
        <v>0</v>
      </c>
      <c r="KQ94" s="307">
        <f t="shared" si="1699"/>
        <v>0</v>
      </c>
      <c r="KR94" s="307">
        <f t="shared" si="1700"/>
        <v>0</v>
      </c>
      <c r="KS94" s="307">
        <f t="shared" si="1701"/>
        <v>0</v>
      </c>
      <c r="KT94" s="307">
        <f t="shared" si="1702"/>
        <v>0</v>
      </c>
      <c r="KU94" s="307">
        <f t="shared" si="1703"/>
        <v>0</v>
      </c>
      <c r="KV94" s="307">
        <f t="shared" si="1704"/>
        <v>0</v>
      </c>
      <c r="KW94" s="307">
        <f t="shared" si="1705"/>
        <v>0</v>
      </c>
      <c r="KX94" s="322"/>
      <c r="KY94" s="307">
        <f t="shared" si="1706"/>
        <v>8.3000000000000004E-2</v>
      </c>
      <c r="KZ94" s="307">
        <f t="shared" si="1707"/>
        <v>0</v>
      </c>
      <c r="LA94" s="307">
        <f t="shared" si="1708"/>
        <v>0</v>
      </c>
      <c r="LB94" s="307">
        <f t="shared" si="1709"/>
        <v>0</v>
      </c>
      <c r="LC94" s="307">
        <f t="shared" si="1710"/>
        <v>0</v>
      </c>
      <c r="LD94" s="307">
        <f t="shared" si="1711"/>
        <v>0</v>
      </c>
      <c r="LE94" s="307">
        <f t="shared" si="1712"/>
        <v>0</v>
      </c>
      <c r="LF94" s="307">
        <f t="shared" si="1713"/>
        <v>0</v>
      </c>
      <c r="LG94" s="307">
        <f t="shared" si="1714"/>
        <v>0</v>
      </c>
      <c r="LH94" s="307">
        <f t="shared" si="1715"/>
        <v>0</v>
      </c>
      <c r="LI94" s="307">
        <f t="shared" si="1716"/>
        <v>0</v>
      </c>
      <c r="LJ94" s="307">
        <f t="shared" si="1717"/>
        <v>0</v>
      </c>
      <c r="LK94" s="307">
        <f t="shared" si="1718"/>
        <v>0</v>
      </c>
      <c r="LL94" s="307">
        <f t="shared" si="1719"/>
        <v>0</v>
      </c>
      <c r="LM94" s="307">
        <f t="shared" si="1720"/>
        <v>0</v>
      </c>
      <c r="LN94" s="307">
        <f t="shared" si="1721"/>
        <v>0</v>
      </c>
      <c r="LO94" s="307">
        <f t="shared" si="1722"/>
        <v>0</v>
      </c>
      <c r="LP94" s="307">
        <f t="shared" si="1723"/>
        <v>0</v>
      </c>
      <c r="LQ94" s="307">
        <f t="shared" si="1724"/>
        <v>0</v>
      </c>
      <c r="LR94" s="307">
        <f t="shared" si="1725"/>
        <v>0</v>
      </c>
      <c r="LS94" s="307">
        <f t="shared" si="1726"/>
        <v>0</v>
      </c>
      <c r="LT94" s="307">
        <f t="shared" si="1727"/>
        <v>0</v>
      </c>
      <c r="LU94" s="307">
        <f t="shared" si="1728"/>
        <v>0</v>
      </c>
      <c r="LV94" s="307">
        <f t="shared" si="1729"/>
        <v>0</v>
      </c>
      <c r="LW94" s="307">
        <f t="shared" si="1730"/>
        <v>0</v>
      </c>
      <c r="LX94" s="307">
        <f t="shared" si="1731"/>
        <v>0</v>
      </c>
      <c r="LY94" s="307">
        <f t="shared" si="1732"/>
        <v>0</v>
      </c>
      <c r="LZ94" s="307">
        <f t="shared" si="1733"/>
        <v>0</v>
      </c>
      <c r="MA94" s="307">
        <f t="shared" si="1734"/>
        <v>0</v>
      </c>
      <c r="MB94" s="307">
        <f t="shared" si="1735"/>
        <v>0</v>
      </c>
      <c r="MC94" s="307">
        <f t="shared" si="1736"/>
        <v>0</v>
      </c>
      <c r="MD94" s="307">
        <f t="shared" si="1737"/>
        <v>0</v>
      </c>
      <c r="ME94" s="307">
        <f t="shared" si="1738"/>
        <v>0</v>
      </c>
      <c r="MF94" s="307">
        <f t="shared" si="1739"/>
        <v>0</v>
      </c>
      <c r="MG94" s="307">
        <f t="shared" si="1740"/>
        <v>0</v>
      </c>
      <c r="MH94" s="307">
        <f t="shared" si="1741"/>
        <v>0</v>
      </c>
      <c r="MI94" s="307">
        <f t="shared" si="1742"/>
        <v>0</v>
      </c>
      <c r="MJ94" s="307">
        <f t="shared" si="1743"/>
        <v>0</v>
      </c>
      <c r="MK94" s="307">
        <f t="shared" si="1744"/>
        <v>0</v>
      </c>
      <c r="ML94" s="307">
        <f t="shared" si="1745"/>
        <v>0</v>
      </c>
      <c r="MM94" s="307">
        <f t="shared" si="1746"/>
        <v>0</v>
      </c>
      <c r="MN94" s="307">
        <f t="shared" si="1747"/>
        <v>0</v>
      </c>
      <c r="MO94" s="307">
        <f t="shared" si="1748"/>
        <v>0</v>
      </c>
      <c r="MP94" s="307">
        <f t="shared" si="1749"/>
        <v>0</v>
      </c>
      <c r="MQ94" s="307">
        <f t="shared" si="1750"/>
        <v>0</v>
      </c>
      <c r="MR94" s="307">
        <f t="shared" si="1751"/>
        <v>0</v>
      </c>
      <c r="MS94" s="307">
        <f t="shared" si="1752"/>
        <v>0</v>
      </c>
      <c r="MT94" s="307">
        <f t="shared" si="1753"/>
        <v>0</v>
      </c>
      <c r="MU94" s="307">
        <f t="shared" si="1754"/>
        <v>0</v>
      </c>
      <c r="MV94" s="307">
        <f t="shared" si="1755"/>
        <v>0</v>
      </c>
      <c r="MW94" s="307">
        <f t="shared" si="1756"/>
        <v>0</v>
      </c>
      <c r="MX94" s="307">
        <f t="shared" si="1757"/>
        <v>0</v>
      </c>
      <c r="MY94" s="307">
        <f t="shared" si="1758"/>
        <v>0</v>
      </c>
      <c r="MZ94" s="307">
        <f t="shared" si="1759"/>
        <v>0</v>
      </c>
      <c r="NA94" s="307">
        <f t="shared" si="1760"/>
        <v>0</v>
      </c>
      <c r="NB94" s="307">
        <f t="shared" si="1761"/>
        <v>0</v>
      </c>
      <c r="NC94" s="307">
        <f t="shared" si="1762"/>
        <v>0</v>
      </c>
      <c r="ND94" s="307">
        <f t="shared" si="1763"/>
        <v>0</v>
      </c>
      <c r="NE94" s="307">
        <f t="shared" si="1764"/>
        <v>0</v>
      </c>
      <c r="NF94" s="307">
        <f t="shared" si="1765"/>
        <v>0</v>
      </c>
      <c r="NG94" s="307">
        <f t="shared" si="1766"/>
        <v>0</v>
      </c>
      <c r="NH94" s="307">
        <f t="shared" si="1767"/>
        <v>0</v>
      </c>
      <c r="NI94" s="307">
        <f t="shared" si="1768"/>
        <v>0</v>
      </c>
      <c r="NJ94" s="307">
        <f t="shared" si="1769"/>
        <v>0</v>
      </c>
      <c r="NK94" s="307">
        <f t="shared" si="1770"/>
        <v>0</v>
      </c>
      <c r="NL94" s="307">
        <f t="shared" si="1771"/>
        <v>0</v>
      </c>
      <c r="NM94" s="307">
        <f t="shared" si="1772"/>
        <v>0</v>
      </c>
      <c r="NN94" s="307">
        <f t="shared" si="1773"/>
        <v>0</v>
      </c>
      <c r="NO94" s="307">
        <f t="shared" si="1774"/>
        <v>0</v>
      </c>
      <c r="NP94" s="307">
        <f t="shared" si="1775"/>
        <v>0</v>
      </c>
      <c r="NQ94" s="307">
        <f t="shared" si="1776"/>
        <v>0</v>
      </c>
      <c r="NR94" s="307">
        <f t="shared" si="1777"/>
        <v>0</v>
      </c>
      <c r="NS94" s="307">
        <f t="shared" si="1778"/>
        <v>0</v>
      </c>
      <c r="NT94" s="307">
        <f t="shared" si="1779"/>
        <v>0</v>
      </c>
      <c r="NU94" s="307">
        <f t="shared" si="1780"/>
        <v>0</v>
      </c>
      <c r="NV94" s="307">
        <f t="shared" si="1781"/>
        <v>0</v>
      </c>
      <c r="NW94" s="307">
        <f t="shared" si="1782"/>
        <v>0</v>
      </c>
      <c r="NX94" s="307">
        <f t="shared" si="1783"/>
        <v>0</v>
      </c>
      <c r="NY94" s="307">
        <f t="shared" si="1784"/>
        <v>0</v>
      </c>
      <c r="NZ94" s="307">
        <f t="shared" si="1785"/>
        <v>0</v>
      </c>
      <c r="OA94" s="307">
        <f t="shared" si="1786"/>
        <v>0</v>
      </c>
      <c r="OB94" s="307">
        <f t="shared" si="1787"/>
        <v>0</v>
      </c>
      <c r="OC94" s="307">
        <f t="shared" si="1788"/>
        <v>0</v>
      </c>
      <c r="OD94" s="307">
        <f t="shared" si="1789"/>
        <v>0</v>
      </c>
      <c r="OE94" s="307">
        <f t="shared" si="1790"/>
        <v>0</v>
      </c>
      <c r="OF94" s="307">
        <f t="shared" si="1791"/>
        <v>0</v>
      </c>
      <c r="OG94" s="307">
        <f t="shared" si="1792"/>
        <v>0</v>
      </c>
      <c r="OH94" s="307">
        <f t="shared" si="1793"/>
        <v>0</v>
      </c>
      <c r="OI94" s="307">
        <f t="shared" si="1794"/>
        <v>0</v>
      </c>
      <c r="OJ94" s="307">
        <f t="shared" si="1795"/>
        <v>0</v>
      </c>
      <c r="OK94" s="307">
        <f t="shared" si="1796"/>
        <v>0</v>
      </c>
      <c r="OL94" s="307">
        <f t="shared" si="1797"/>
        <v>8.3000000000000004E-2</v>
      </c>
      <c r="OM94" s="307">
        <f t="shared" si="1798"/>
        <v>8.3000000000000004E-2</v>
      </c>
      <c r="ON94" s="307">
        <f t="shared" si="1799"/>
        <v>8.3000000000000004E-2</v>
      </c>
      <c r="OO94" s="307">
        <f t="shared" si="1800"/>
        <v>8.3000000000000004E-2</v>
      </c>
      <c r="OP94" s="307">
        <f t="shared" si="1801"/>
        <v>8.3000000000000004E-2</v>
      </c>
      <c r="OQ94" s="307">
        <f t="shared" si="1802"/>
        <v>8.3000000000000004E-2</v>
      </c>
      <c r="OR94" s="307">
        <f t="shared" si="1803"/>
        <v>8.3000000000000004E-2</v>
      </c>
      <c r="OS94" s="307">
        <f t="shared" si="1804"/>
        <v>8.3000000000000004E-2</v>
      </c>
      <c r="OT94" s="307">
        <f t="shared" si="1805"/>
        <v>8.3000000000000004E-2</v>
      </c>
      <c r="OU94" s="307"/>
      <c r="OV94" s="307">
        <f>IFERROR('Base travail'!$H94*'Base travail'!$DE94/H$10,0)</f>
        <v>0</v>
      </c>
      <c r="OW94" s="307">
        <f>IFERROR('Base travail'!$I94*'Base travail'!$DF94/I$10,0)</f>
        <v>0</v>
      </c>
      <c r="OX94" s="307">
        <f>IFERROR('Base travail'!$J94*'Base travail'!$DG94/J$10,0)</f>
        <v>0</v>
      </c>
      <c r="OY94" s="307">
        <f>IFERROR('Base travail'!$K94*'Base travail'!$DH94/K$10,0)</f>
        <v>0</v>
      </c>
      <c r="OZ94" s="307">
        <f>IFERROR('Base travail'!$L94*'Base travail'!$DI94/L$10,0)</f>
        <v>0</v>
      </c>
      <c r="PA94" s="307">
        <f>IFERROR('Base travail'!$M94*'Base travail'!$DJ94/M$10,0)</f>
        <v>0</v>
      </c>
      <c r="PB94" s="307">
        <f>IFERROR('Base travail'!$N94*'Base travail'!$DK94/N$10,0)</f>
        <v>0</v>
      </c>
      <c r="PC94" s="307">
        <f>IFERROR('Base travail'!$O94*'Base travail'!$DL94/O$10,0)</f>
        <v>0</v>
      </c>
      <c r="PD94" s="307">
        <f>IFERROR('Base travail'!$P94*'Base travail'!$DM94/P$10,0)</f>
        <v>0</v>
      </c>
      <c r="PE94" s="307">
        <f>IFERROR('Base travail'!$Q94*'Base travail'!$DN94/Q$10,0)</f>
        <v>0</v>
      </c>
      <c r="PF94" s="307">
        <f>IFERROR('Base travail'!$R94*'Base travail'!$DO94/R$10,0)</f>
        <v>0</v>
      </c>
      <c r="PG94" s="307">
        <f>IFERROR('Base travail'!$S94*'Base travail'!$DP94/S$10,0)</f>
        <v>0</v>
      </c>
      <c r="PH94" s="307">
        <f>IFERROR('Base travail'!$T94*'Base travail'!$DQ94/T$10,0)</f>
        <v>0</v>
      </c>
      <c r="PI94" s="307">
        <f>IFERROR('Base travail'!$U94*'Base travail'!$DR94/U$10,0)</f>
        <v>0</v>
      </c>
      <c r="PJ94" s="307">
        <f>IFERROR('Base travail'!$V94*'Base travail'!$DS94/V$10,0)</f>
        <v>0</v>
      </c>
      <c r="PK94" s="307">
        <f>IFERROR('Base travail'!$W94*'Base travail'!$DT94/W$10,0)</f>
        <v>0</v>
      </c>
      <c r="PL94" s="307">
        <f>IFERROR('Base travail'!$X94*'Base travail'!$DU94/X$10,0)</f>
        <v>0</v>
      </c>
      <c r="PM94" s="307">
        <f>IFERROR('Base travail'!$Y94*'Base travail'!$DV94/Y$10,0)</f>
        <v>0</v>
      </c>
      <c r="PN94" s="307">
        <f>IFERROR('Base travail'!$Z94*'Base travail'!$DW94/Z$10,0)</f>
        <v>0</v>
      </c>
      <c r="PO94" s="307">
        <f>IFERROR('Base travail'!$AA94*'Base travail'!$DX94/AA$10,0)</f>
        <v>0</v>
      </c>
      <c r="PP94" s="307">
        <f>IFERROR('Base travail'!$AB94*'Base travail'!$DY94/AB$10,0)</f>
        <v>0</v>
      </c>
      <c r="PQ94" s="307">
        <f>IFERROR('Base travail'!$AC94*'Base travail'!$DZ94/AC$10,0)</f>
        <v>0</v>
      </c>
      <c r="PR94" s="307">
        <f>IFERROR('Base travail'!$AD94*'Base travail'!$EA94/AD$10,0)</f>
        <v>0</v>
      </c>
      <c r="PS94" s="307">
        <f>IFERROR('Base travail'!$AE94*'Base travail'!$EB94/AE$10,0)</f>
        <v>0</v>
      </c>
      <c r="PT94" s="307">
        <f>IFERROR('Base travail'!$AF94*'Base travail'!$EC94/AF$10,0)</f>
        <v>0</v>
      </c>
      <c r="PU94" s="307">
        <f>IFERROR('Base travail'!$AG94*'Base travail'!$ED94/AG$10,0)</f>
        <v>0</v>
      </c>
      <c r="PV94" s="307">
        <f>IFERROR('Base travail'!$AH94*'Base travail'!$EE94/AH$10,0)</f>
        <v>0</v>
      </c>
      <c r="PW94" s="307">
        <f>IFERROR('Base travail'!$AI94*'Base travail'!$EF94/AI$10,0)</f>
        <v>0</v>
      </c>
      <c r="PX94" s="307">
        <f>IFERROR('Base travail'!$AJ94*'Base travail'!$EG94/AJ$10,0)</f>
        <v>0</v>
      </c>
      <c r="PY94" s="307">
        <f>IFERROR('Base travail'!$AK94*'Base travail'!$EH94/AK$10,0)</f>
        <v>0</v>
      </c>
      <c r="PZ94" s="307">
        <f>IFERROR('Base travail'!$AL94*'Base travail'!$EI94/AL$10,0)</f>
        <v>0</v>
      </c>
      <c r="QA94" s="307">
        <f>IFERROR('Base travail'!$AM94*'Base travail'!$EJ94/AM$10,0)</f>
        <v>0</v>
      </c>
      <c r="QB94" s="307">
        <f>IFERROR('Base travail'!$AN94*'Base travail'!$EK94/AN$10,0)</f>
        <v>0</v>
      </c>
      <c r="QC94" s="307">
        <f>IFERROR('Base travail'!$AO94*'Base travail'!$EL94/AO$10,0)</f>
        <v>0</v>
      </c>
      <c r="QD94" s="307">
        <f>IFERROR('Base travail'!$AP94*'Base travail'!$EM94/AP$10,0)</f>
        <v>0</v>
      </c>
      <c r="QE94" s="307">
        <f>IFERROR('Base travail'!$AQ94*'Base travail'!$EN94/AQ$10,0)</f>
        <v>0</v>
      </c>
      <c r="QF94" s="307">
        <f>IFERROR('Base travail'!$AR94*'Base travail'!$EO94/AR$10,0)</f>
        <v>0</v>
      </c>
      <c r="QG94" s="307">
        <f>IFERROR('Base travail'!$AS94*'Base travail'!$EP94/AS$10,0)</f>
        <v>0</v>
      </c>
      <c r="QH94" s="307">
        <f>IFERROR('Base travail'!$AT94*'Base travail'!$EQ94/AT$10,0)</f>
        <v>0</v>
      </c>
      <c r="QI94" s="307">
        <f>IFERROR('Base travail'!$AU94*'Base travail'!$ER94/AU$10,0)</f>
        <v>0</v>
      </c>
      <c r="QJ94" s="307">
        <f>IFERROR('Base travail'!$AV94*'Base travail'!$ES94/AV$10,0)</f>
        <v>0</v>
      </c>
      <c r="QK94" s="307">
        <f>IFERROR('Base travail'!$AW94*'Base travail'!$ET94/AW$10,0)</f>
        <v>0</v>
      </c>
      <c r="QL94" s="307">
        <f>IFERROR('Base travail'!$AX94*'Base travail'!$EU94/AX$10,0)</f>
        <v>0</v>
      </c>
      <c r="QM94" s="307">
        <f>IFERROR('Base travail'!$AY94*'Base travail'!$EV94/AY$10,0)</f>
        <v>0</v>
      </c>
      <c r="QN94" s="307">
        <f>IFERROR('Base travail'!$AZ94*'Base travail'!$EW94/AZ$10,0)</f>
        <v>0</v>
      </c>
      <c r="QO94" s="307">
        <f>IFERROR('Base travail'!$BA94*'Base travail'!$EX94/BA$10,0)</f>
        <v>0</v>
      </c>
      <c r="QP94" s="307">
        <f>IFERROR('Base travail'!$BB94*'Base travail'!$EY94/BB$10,0)</f>
        <v>0</v>
      </c>
      <c r="QQ94" s="307">
        <f>IFERROR('Base travail'!$BC94*'Base travail'!$EZ94/BC$10,0)</f>
        <v>0</v>
      </c>
      <c r="QR94" s="307">
        <f>IFERROR('Base travail'!$BD94*'Base travail'!$FA94/BD$10,0)</f>
        <v>0</v>
      </c>
      <c r="QS94" s="307">
        <f>IFERROR('Base travail'!$BE94*'Base travail'!$FB94/BE$10,0)</f>
        <v>0</v>
      </c>
      <c r="QT94" s="307">
        <f>IFERROR('Base travail'!$BF94*'Base travail'!$FC94/BF$10,0)</f>
        <v>0</v>
      </c>
      <c r="QU94" s="307">
        <f>IFERROR('Base travail'!$BG94*'Base travail'!$FD94/BG$10,0)</f>
        <v>0</v>
      </c>
      <c r="QV94" s="307">
        <f>IFERROR('Base travail'!$BH94*'Base travail'!$FE94/BH$10,0)</f>
        <v>0</v>
      </c>
      <c r="QW94" s="307">
        <f>IFERROR('Base travail'!$BI94*'Base travail'!$FF94/BI$10,0)</f>
        <v>0</v>
      </c>
      <c r="QX94" s="307">
        <f>IFERROR('Base travail'!$BJ94*'Base travail'!$FG94/BJ$10,0)</f>
        <v>0</v>
      </c>
      <c r="QY94" s="307">
        <f>IFERROR('Base travail'!$BK94*'Base travail'!$FH94/BK$10,0)</f>
        <v>0</v>
      </c>
      <c r="QZ94" s="307">
        <f>IFERROR('Base travail'!$BL94*'Base travail'!$FI94/BL$10,0)</f>
        <v>0</v>
      </c>
      <c r="RA94" s="307">
        <f>IFERROR('Base travail'!$BM94*'Base travail'!$FJ94/BM$10,0)</f>
        <v>0</v>
      </c>
      <c r="RB94" s="307">
        <f>IFERROR('Base travail'!$BN94*'Base travail'!$FK94/BN$10,0)</f>
        <v>0</v>
      </c>
      <c r="RC94" s="307">
        <f>IFERROR('Base travail'!$BO94*'Base travail'!$FL94/BO$10,0)</f>
        <v>0</v>
      </c>
      <c r="RD94" s="307">
        <f>IFERROR('Base travail'!$BP94*'Base travail'!$FM94/BP$10,0)</f>
        <v>0</v>
      </c>
      <c r="RE94" s="307">
        <f>IFERROR('Base travail'!$BQ94*'Base travail'!$FN94/BQ$10,0)</f>
        <v>0</v>
      </c>
      <c r="RF94" s="307">
        <f>IFERROR('Base travail'!$BR94*'Base travail'!$FO94/BR$10,0)</f>
        <v>0</v>
      </c>
      <c r="RG94" s="307">
        <f>IFERROR('Base travail'!$BS94*'Base travail'!$FP94/BS$10,0)</f>
        <v>0</v>
      </c>
      <c r="RH94" s="307">
        <f>IFERROR('Base travail'!$BT94*'Base travail'!$FQ94/BT$10,0)</f>
        <v>0</v>
      </c>
      <c r="RI94" s="307">
        <f>IFERROR('Base travail'!$BU94*'Base travail'!$FR94/BU$10,0)</f>
        <v>0</v>
      </c>
      <c r="RJ94" s="307">
        <f>IFERROR('Base travail'!$BV94*'Base travail'!$FS94/BV$10,0)</f>
        <v>0</v>
      </c>
      <c r="RK94" s="307">
        <f>IFERROR('Base travail'!$BW94*'Base travail'!$FT94/BW$10,0)</f>
        <v>0</v>
      </c>
      <c r="RL94" s="307">
        <f>IFERROR('Base travail'!$BX94*'Base travail'!$FU94/BX$10,0)</f>
        <v>0</v>
      </c>
      <c r="RM94" s="307">
        <f>IFERROR('Base travail'!$BY94*'Base travail'!$FV94/BY$10,0)</f>
        <v>0</v>
      </c>
      <c r="RN94" s="307">
        <f>IFERROR('Base travail'!$BZ94*'Base travail'!$FW94/BZ$10,0)</f>
        <v>0</v>
      </c>
      <c r="RO94" s="307">
        <f>IFERROR('Base travail'!$CA94*'Base travail'!$FX94/CA$10,0)</f>
        <v>0</v>
      </c>
      <c r="RP94" s="307">
        <f>IFERROR('Base travail'!$CB94*'Base travail'!$FY94/CB$10,0)</f>
        <v>0</v>
      </c>
      <c r="RQ94" s="307">
        <f>IFERROR('Base travail'!$CC94*'Base travail'!$FZ94/CC$10,0)</f>
        <v>0</v>
      </c>
      <c r="RR94" s="307">
        <f>IFERROR('Base travail'!$CD94*'Base travail'!$GA94/CD$10,0)</f>
        <v>0</v>
      </c>
      <c r="RS94" s="307">
        <f>IFERROR('Base travail'!$CE94*'Base travail'!$GB94/CE$10,0)</f>
        <v>0</v>
      </c>
      <c r="RT94" s="307">
        <f>IFERROR('Base travail'!$CF94*'Base travail'!$GC94/CF$10,0)</f>
        <v>0</v>
      </c>
      <c r="RU94" s="307">
        <f>IFERROR('Base travail'!$CG94*'Base travail'!$GD94/CG$10,0)</f>
        <v>0</v>
      </c>
      <c r="RV94" s="307">
        <f>IFERROR('Base travail'!$CH94*'Base travail'!$GE94/CH$10,0)</f>
        <v>0</v>
      </c>
      <c r="RW94" s="307">
        <f>IFERROR('Base travail'!$CI94*'Base travail'!$GF94/CI$10,0)</f>
        <v>0</v>
      </c>
      <c r="RX94" s="307">
        <f>IFERROR('Base travail'!$CJ94*'Base travail'!$GG94/CJ$10,0)</f>
        <v>0</v>
      </c>
      <c r="RY94" s="307">
        <f>IFERROR('Base travail'!$CK94*'Base travail'!$GH94/CK$10,0)</f>
        <v>0</v>
      </c>
      <c r="RZ94" s="307">
        <f>IFERROR('Base travail'!$CL94*'Base travail'!$GI94/CL$10,0)</f>
        <v>0</v>
      </c>
      <c r="SA94" s="307">
        <f>IFERROR('Base travail'!$CM94*'Base travail'!$GJ94/CM$10,0)</f>
        <v>0</v>
      </c>
      <c r="SB94" s="307">
        <f>IFERROR('Base travail'!$CN94*'Base travail'!$GK94/CN$10,0)</f>
        <v>0</v>
      </c>
      <c r="SC94" s="307">
        <f>IFERROR('Base travail'!$CO94*'Base travail'!$GL94/CO$10,0)</f>
        <v>0</v>
      </c>
      <c r="SD94" s="307">
        <f>IFERROR('Base travail'!$CP94*'Base travail'!$GM94/CP$10,0)</f>
        <v>0</v>
      </c>
      <c r="SE94" s="307">
        <f>IFERROR('Base travail'!$CQ94*'Base travail'!$GN94/CQ$10,0)</f>
        <v>0</v>
      </c>
      <c r="SF94" s="307">
        <f>IFERROR('Base travail'!$CR94*'Base travail'!$GO94/CR$10,0)</f>
        <v>0</v>
      </c>
      <c r="SG94" s="307">
        <f>IFERROR('Base travail'!$CS94*'Base travail'!$GP94/CS$10,0)</f>
        <v>0</v>
      </c>
      <c r="SH94" s="307">
        <f>IFERROR('Base travail'!$CT94*'Base travail'!$GQ94/CT$10,0)</f>
        <v>0</v>
      </c>
      <c r="SI94" s="307">
        <f>IFERROR('Base travail'!$CU94*'Base travail'!$GR94/CU$10,0)</f>
        <v>0</v>
      </c>
      <c r="SJ94" s="307">
        <f>IFERROR('Base travail'!$CV94*'Base travail'!$GS94/CV$10,0)</f>
        <v>0</v>
      </c>
      <c r="SK94" s="307">
        <f>IFERROR('Base travail'!$CW94*'Base travail'!$GT94/CW$10,0)</f>
        <v>0</v>
      </c>
      <c r="SL94" s="307">
        <f>IFERROR('Base travail'!$CX94*'Base travail'!$GU94/CX$10,0)</f>
        <v>0</v>
      </c>
      <c r="SM94" s="307">
        <f>IFERROR('Base travail'!$CY94*'Base travail'!$GV94/CY$10,0)</f>
        <v>0</v>
      </c>
      <c r="SN94" s="307">
        <f>IFERROR('Base travail'!$CZ94*'Base travail'!$GW94/CZ$10,0)</f>
        <v>0</v>
      </c>
      <c r="SO94" s="307">
        <f>IFERROR('Base travail'!$DA94*'Base travail'!$GX94/DA$10,0)</f>
        <v>0</v>
      </c>
      <c r="SP94" s="307">
        <f>IFERROR('Base travail'!$DB94*'Base travail'!$GY94/DB$10,0)</f>
        <v>0</v>
      </c>
      <c r="SQ94" s="307">
        <f>IFERROR('Base travail'!$DC94*'Base travail'!$GZ94/DC$10,0)</f>
        <v>0</v>
      </c>
      <c r="SR94" s="307"/>
      <c r="SS94" s="307">
        <f>IFERROR('Base travail'!$H94*'Base travail'!$HB94/H$13,0)</f>
        <v>0</v>
      </c>
      <c r="ST94" s="307">
        <f>IFERROR('Base travail'!$I94*'Base travail'!$HC94/I$13,0)</f>
        <v>0</v>
      </c>
      <c r="SU94" s="307">
        <f>IFERROR('Base travail'!$J94*'Base travail'!$HD94/J$13,0)</f>
        <v>0</v>
      </c>
      <c r="SV94" s="307">
        <f>IFERROR('Base travail'!$K94*'Base travail'!$HE94/K$13,0)</f>
        <v>0</v>
      </c>
      <c r="SW94" s="307">
        <f>IFERROR('Base travail'!$L94*'Base travail'!$HF94/L$13,0)</f>
        <v>0</v>
      </c>
      <c r="SX94" s="307">
        <f>IFERROR('Base travail'!$M94*'Base travail'!$HG94/M$13,0)</f>
        <v>0</v>
      </c>
      <c r="SY94" s="307">
        <f>IFERROR('Base travail'!$N94*'Base travail'!$HH94/N$13,0)</f>
        <v>0</v>
      </c>
      <c r="SZ94" s="307">
        <f>IFERROR('Base travail'!$O94*'Base travail'!$HI94/O$13,0)</f>
        <v>0</v>
      </c>
      <c r="TA94" s="307">
        <f>IFERROR('Base travail'!$P94*'Base travail'!$HJ94/P$13,0)</f>
        <v>0</v>
      </c>
      <c r="TB94" s="307">
        <f>IFERROR('Base travail'!$Q94*'Base travail'!$HK94/Q$13,0)</f>
        <v>0</v>
      </c>
      <c r="TC94" s="307">
        <f>IFERROR('Base travail'!$R94*'Base travail'!$HL94/R$13,0)</f>
        <v>0</v>
      </c>
      <c r="TD94" s="307">
        <f>IFERROR('Base travail'!$S94*'Base travail'!$HM94/S$13,0)</f>
        <v>0</v>
      </c>
      <c r="TE94" s="307">
        <f>IFERROR('Base travail'!$T94*'Base travail'!$HN94/T$13,0)</f>
        <v>0</v>
      </c>
      <c r="TF94" s="307">
        <f>IFERROR('Base travail'!$U94*'Base travail'!$HO94/U$13,0)</f>
        <v>0</v>
      </c>
      <c r="TG94" s="307">
        <f>IFERROR('Base travail'!$V94*'Base travail'!$HP94/V$13,0)</f>
        <v>0</v>
      </c>
      <c r="TH94" s="307">
        <f>IFERROR('Base travail'!$W94*'Base travail'!$HQ94/W$13,0)</f>
        <v>0</v>
      </c>
      <c r="TI94" s="307">
        <f>IFERROR('Base travail'!$X94*'Base travail'!$HR94/X$13,0)</f>
        <v>0</v>
      </c>
      <c r="TJ94" s="307">
        <f>IFERROR('Base travail'!$Y94*'Base travail'!$HS94/Y$13,0)</f>
        <v>0</v>
      </c>
      <c r="TK94" s="307">
        <f>IFERROR('Base travail'!$Z94*'Base travail'!$HT94/Z$13,0)</f>
        <v>0</v>
      </c>
      <c r="TL94" s="307">
        <f>IFERROR('Base travail'!$AA94*'Base travail'!$HU94/AA$13,0)</f>
        <v>0</v>
      </c>
      <c r="TM94" s="307">
        <f>IFERROR('Base travail'!$AB94*'Base travail'!$HV94/AB$13,0)</f>
        <v>0</v>
      </c>
      <c r="TN94" s="307">
        <f>IFERROR('Base travail'!$AC94*'Base travail'!$HW94/AC$13,0)</f>
        <v>0</v>
      </c>
      <c r="TO94" s="307">
        <f>IFERROR('Base travail'!$AD94*'Base travail'!$HX94/AD$13,0)</f>
        <v>0</v>
      </c>
      <c r="TP94" s="307">
        <f>IFERROR('Base travail'!$AE94*'Base travail'!$HY94/AE$13,0)</f>
        <v>0</v>
      </c>
      <c r="TQ94" s="307">
        <f>IFERROR('Base travail'!$AF94*'Base travail'!$HZ94/AF$13,0)</f>
        <v>0</v>
      </c>
      <c r="TR94" s="307">
        <f>IFERROR('Base travail'!$AG94*'Base travail'!$IA94/AG$13,0)</f>
        <v>0</v>
      </c>
      <c r="TS94" s="307">
        <f>IFERROR('Base travail'!$AH94*'Base travail'!$IB94/AH$13,0)</f>
        <v>0</v>
      </c>
      <c r="TT94" s="307">
        <f>IFERROR('Base travail'!$AI94*'Base travail'!$IC94/AI$13,0)</f>
        <v>0</v>
      </c>
      <c r="TU94" s="307">
        <f>IFERROR('Base travail'!$AJ94*'Base travail'!$ID94/AJ$13,0)</f>
        <v>0</v>
      </c>
      <c r="TV94" s="307">
        <f>IFERROR('Base travail'!$AK94*'Base travail'!$IE94/AK$13,0)</f>
        <v>0</v>
      </c>
      <c r="TW94" s="307">
        <f>IFERROR('Base travail'!$AL94*'Base travail'!$IF94/AL$13,0)</f>
        <v>0</v>
      </c>
      <c r="TX94" s="307">
        <f>IFERROR('Base travail'!$AM94*'Base travail'!$IG94/AM$13,0)</f>
        <v>0</v>
      </c>
      <c r="TY94" s="307">
        <f>IFERROR('Base travail'!$AN94*'Base travail'!$IH94/AN$13,0)</f>
        <v>0</v>
      </c>
      <c r="TZ94" s="307">
        <f>IFERROR('Base travail'!$AO94*'Base travail'!$II94/AO$13,0)</f>
        <v>0</v>
      </c>
      <c r="UA94" s="307">
        <f>IFERROR('Base travail'!$AP94*'Base travail'!$IJ94/AP$13,0)</f>
        <v>0</v>
      </c>
      <c r="UB94" s="307">
        <f>IFERROR('Base travail'!$AQ94*'Base travail'!$IK94/AQ$13,0)</f>
        <v>0</v>
      </c>
      <c r="UC94" s="307">
        <f>IFERROR('Base travail'!$AR94*'Base travail'!$IL94/AR$13,0)</f>
        <v>0</v>
      </c>
      <c r="UD94" s="307">
        <f>IFERROR('Base travail'!$AS94*'Base travail'!$IM94/AS$13,0)</f>
        <v>0</v>
      </c>
      <c r="UE94" s="307">
        <f>IFERROR('Base travail'!$AT94*'Base travail'!$IN94/AT$13,0)</f>
        <v>0</v>
      </c>
      <c r="UF94" s="307">
        <f>IFERROR('Base travail'!$AU94*'Base travail'!$IO94/AU$13,0)</f>
        <v>0</v>
      </c>
      <c r="UG94" s="307">
        <f>IFERROR('Base travail'!$AV94*'Base travail'!$IP94/AV$13,0)</f>
        <v>0</v>
      </c>
      <c r="UH94" s="307">
        <f>IFERROR('Base travail'!$AW94*'Base travail'!$IQ94/AW$13,0)</f>
        <v>0</v>
      </c>
      <c r="UI94" s="307">
        <f>IFERROR('Base travail'!$AX94*'Base travail'!$IR94/AX$13,0)</f>
        <v>0</v>
      </c>
      <c r="UJ94" s="307">
        <f>IFERROR('Base travail'!$AY94*'Base travail'!$IS94/AY$13,0)</f>
        <v>0</v>
      </c>
      <c r="UK94" s="307">
        <f>IFERROR('Base travail'!$AZ94*'Base travail'!$IT94/AZ$13,0)</f>
        <v>0</v>
      </c>
      <c r="UL94" s="307">
        <f>IFERROR('Base travail'!$BA94*'Base travail'!$IU94/BA$13,0)</f>
        <v>0</v>
      </c>
      <c r="UM94" s="307">
        <f>IFERROR('Base travail'!$BB94*'Base travail'!$IV94/BB$13,0)</f>
        <v>0</v>
      </c>
      <c r="UN94" s="307">
        <f>IFERROR('Base travail'!$BC94*'Base travail'!$IW94/BC$13,0)</f>
        <v>0</v>
      </c>
      <c r="UO94" s="307">
        <f>IFERROR('Base travail'!$BD94*'Base travail'!$IX94/BD$13,0)</f>
        <v>0</v>
      </c>
      <c r="UP94" s="307">
        <f>IFERROR('Base travail'!$BE94*'Base travail'!$IY94/BE$13,0)</f>
        <v>0</v>
      </c>
      <c r="UQ94" s="307">
        <f>IFERROR('Base travail'!$BF94*'Base travail'!$IZ94/BF$13,0)</f>
        <v>0</v>
      </c>
      <c r="UR94" s="307">
        <f>IFERROR('Base travail'!$BG94*'Base travail'!$JA94/BG$13,0)</f>
        <v>0</v>
      </c>
      <c r="US94" s="307">
        <f>IFERROR('Base travail'!$BH94*'Base travail'!$JB94/BH$13,0)</f>
        <v>0</v>
      </c>
      <c r="UT94" s="307">
        <f>IFERROR('Base travail'!$BI94*'Base travail'!$JC94/BI$13,0)</f>
        <v>0</v>
      </c>
      <c r="UU94" s="307">
        <f>IFERROR('Base travail'!$BJ94*'Base travail'!$JD94/BJ$13,0)</f>
        <v>0</v>
      </c>
      <c r="UV94" s="307">
        <f>IFERROR('Base travail'!$BK94*'Base travail'!$JE94/BK$13,0)</f>
        <v>0</v>
      </c>
      <c r="UW94" s="307">
        <f>IFERROR('Base travail'!$BL94*'Base travail'!$JF94/BL$13,0)</f>
        <v>0</v>
      </c>
      <c r="UX94" s="307">
        <f>IFERROR('Base travail'!$BM94*'Base travail'!$JG94/BM$13,0)</f>
        <v>0</v>
      </c>
      <c r="UY94" s="307">
        <f>IFERROR('Base travail'!$BN94*'Base travail'!$JH94/BN$13,0)</f>
        <v>0</v>
      </c>
      <c r="UZ94" s="307">
        <f>IFERROR('Base travail'!$BO94*'Base travail'!$JI94/BO$13,0)</f>
        <v>0</v>
      </c>
      <c r="VA94" s="307">
        <f>IFERROR('Base travail'!$BP94*'Base travail'!$JJ94/BP$13,0)</f>
        <v>0</v>
      </c>
      <c r="VB94" s="307">
        <f>IFERROR('Base travail'!$BQ94*'Base travail'!$JK94/BQ$13,0)</f>
        <v>0</v>
      </c>
      <c r="VC94" s="307">
        <f>IFERROR('Base travail'!$BR94*'Base travail'!$JL94/BR$13,0)</f>
        <v>0</v>
      </c>
      <c r="VD94" s="307">
        <f>IFERROR('Base travail'!$BS94*'Base travail'!$JM94/BS$13,0)</f>
        <v>0</v>
      </c>
      <c r="VE94" s="307">
        <f>IFERROR('Base travail'!$BT94*'Base travail'!$JN94/BT$13,0)</f>
        <v>0</v>
      </c>
      <c r="VF94" s="307">
        <f>IFERROR('Base travail'!$BU94*'Base travail'!$JO94/BU$13,0)</f>
        <v>0</v>
      </c>
      <c r="VG94" s="307">
        <f>IFERROR('Base travail'!$BV94*'Base travail'!$JP94/BV$13,0)</f>
        <v>0</v>
      </c>
      <c r="VH94" s="307">
        <f>IFERROR('Base travail'!$BW94*'Base travail'!$JQ94/BW$13,0)</f>
        <v>0</v>
      </c>
      <c r="VI94" s="307">
        <f>IFERROR('Base travail'!$BX94*'Base travail'!$JR94/BX$13,0)</f>
        <v>0</v>
      </c>
      <c r="VJ94" s="307">
        <f>IFERROR('Base travail'!$BY94*'Base travail'!$JS94/BY$13,0)</f>
        <v>0</v>
      </c>
      <c r="VK94" s="307">
        <f>IFERROR('Base travail'!$BZ94*'Base travail'!$JT94/BZ$13,0)</f>
        <v>0</v>
      </c>
      <c r="VL94" s="307">
        <f>IFERROR('Base travail'!$CA94*'Base travail'!$JU94/CA$13,0)</f>
        <v>0</v>
      </c>
      <c r="VM94" s="307">
        <f>IFERROR('Base travail'!$CB94*'Base travail'!$JV94/CB$13,0)</f>
        <v>0</v>
      </c>
      <c r="VN94" s="307">
        <f>IFERROR('Base travail'!$CC94*'Base travail'!$JW94/CC$13,0)</f>
        <v>0</v>
      </c>
      <c r="VO94" s="307">
        <f>IFERROR('Base travail'!$CD94*'Base travail'!$JX94/CD$13,0)</f>
        <v>0</v>
      </c>
      <c r="VP94" s="307">
        <f>IFERROR('Base travail'!$CE94*'Base travail'!$JY94/CE$13,0)</f>
        <v>0</v>
      </c>
      <c r="VQ94" s="307">
        <f>IFERROR('Base travail'!$CF94*'Base travail'!$JZ94/CF$13,0)</f>
        <v>0</v>
      </c>
      <c r="VR94" s="307">
        <f>IFERROR('Base travail'!$CG94*'Base travail'!$KA94/CG$13,0)</f>
        <v>0</v>
      </c>
      <c r="VS94" s="307">
        <f>IFERROR('Base travail'!$CH94*'Base travail'!$KB94/CH$13,0)</f>
        <v>0</v>
      </c>
      <c r="VT94" s="307">
        <f>IFERROR('Base travail'!$CI94*'Base travail'!$KC94/CI$13,0)</f>
        <v>0</v>
      </c>
      <c r="VU94" s="307">
        <f>IFERROR('Base travail'!$CJ94*'Base travail'!$KD94/CJ$13,0)</f>
        <v>0</v>
      </c>
      <c r="VV94" s="307">
        <f>IFERROR('Base travail'!$CK94*'Base travail'!$KE94/CK$13,0)</f>
        <v>0</v>
      </c>
      <c r="VW94" s="307">
        <f>IFERROR('Base travail'!$CL94*'Base travail'!$KF94/CL$13,0)</f>
        <v>0</v>
      </c>
      <c r="VX94" s="307">
        <f>IFERROR('Base travail'!$CM94*'Base travail'!$KG94/CM$13,0)</f>
        <v>0</v>
      </c>
      <c r="VY94" s="307">
        <f>IFERROR('Base travail'!$CN94*'Base travail'!$KH94/CN$13,0)</f>
        <v>0</v>
      </c>
      <c r="VZ94" s="307">
        <f>IFERROR('Base travail'!$CO94*'Base travail'!$KI94/CO$13,0)</f>
        <v>0</v>
      </c>
      <c r="WA94" s="307">
        <f>IFERROR('Base travail'!$CP94*'Base travail'!$KJ94/CP$13,0)</f>
        <v>0</v>
      </c>
      <c r="WB94" s="307">
        <f>IFERROR('Base travail'!$CQ94*'Base travail'!$KK94/CQ$13,0)</f>
        <v>0</v>
      </c>
      <c r="WC94" s="307">
        <f>IFERROR('Base travail'!$CR94*'Base travail'!$KL94/CR$13,0)</f>
        <v>0</v>
      </c>
      <c r="WD94" s="307">
        <f>IFERROR('Base travail'!$CS94*'Base travail'!$KM94/CS$13,0)</f>
        <v>0</v>
      </c>
      <c r="WE94" s="307">
        <f>IFERROR('Base travail'!$CT94*'Base travail'!$KN94/CT$13,0)</f>
        <v>0</v>
      </c>
      <c r="WF94" s="307">
        <f>IFERROR('Base travail'!$CU94*'Base travail'!$KO94/CU$13,0)</f>
        <v>0</v>
      </c>
      <c r="WG94" s="307">
        <f>IFERROR('Base travail'!$CV94*'Base travail'!$KP94/CV$13,0)</f>
        <v>0</v>
      </c>
      <c r="WH94" s="307">
        <f>IFERROR('Base travail'!$CW94*'Base travail'!$KQ94/CW$13,0)</f>
        <v>0</v>
      </c>
      <c r="WI94" s="307">
        <f>IFERROR('Base travail'!$CX94*'Base travail'!$KR94/CX$13,0)</f>
        <v>0</v>
      </c>
      <c r="WJ94" s="307">
        <f>IFERROR('Base travail'!$CY94*'Base travail'!$KS94/CY$13,0)</f>
        <v>0</v>
      </c>
      <c r="WK94" s="307">
        <f>IFERROR('Base travail'!$CZ94*'Base travail'!$KT94/CZ$13,0)</f>
        <v>0</v>
      </c>
      <c r="WL94" s="307">
        <f>IFERROR('Base travail'!$DA94*'Base travail'!$KU94/DA$13,0)</f>
        <v>0</v>
      </c>
      <c r="WM94" s="307">
        <f>IFERROR('Base travail'!$DB94*'Base travail'!$KV94/DB$13,0)</f>
        <v>0</v>
      </c>
      <c r="WN94" s="307">
        <f>IFERROR('Base travail'!$DC94*'Base travail'!$KW94/DC$13,0)</f>
        <v>0</v>
      </c>
      <c r="WO94" s="307"/>
      <c r="WP94" s="307">
        <f>IFERROR('Base travail'!$H94*'Base travail'!$KY94/H$16,0)</f>
        <v>0</v>
      </c>
      <c r="WQ94" s="307">
        <f>IFERROR('Base travail'!$I94*'Base travail'!$KZ94/I$16,0)</f>
        <v>0</v>
      </c>
      <c r="WR94" s="307">
        <f>IFERROR('Base travail'!$J94*'Base travail'!$LA94/J$16,0)</f>
        <v>0</v>
      </c>
      <c r="WS94" s="307">
        <f>IFERROR('Base travail'!$K94*'Base travail'!$LB94/K$16,0)</f>
        <v>0</v>
      </c>
      <c r="WT94" s="307">
        <f>IFERROR('Base travail'!$L94*'Base travail'!$LC94/L$16,0)</f>
        <v>0</v>
      </c>
      <c r="WU94" s="307">
        <f>IFERROR('Base travail'!$M94*'Base travail'!$LD94/M$16,0)</f>
        <v>0</v>
      </c>
      <c r="WV94" s="307">
        <f>IFERROR('Base travail'!$N94*'Base travail'!$LE94/N$16,0)</f>
        <v>0</v>
      </c>
      <c r="WW94" s="307">
        <f>IFERROR('Base travail'!$O94*'Base travail'!$LF94/O$16,0)</f>
        <v>0</v>
      </c>
      <c r="WX94" s="307">
        <f>IFERROR('Base travail'!$P94*'Base travail'!$LG94/P$16,0)</f>
        <v>0</v>
      </c>
      <c r="WY94" s="307">
        <f>IFERROR('Base travail'!$Q94*'Base travail'!$LH94/Q$16,0)</f>
        <v>0</v>
      </c>
      <c r="WZ94" s="307">
        <f>IFERROR('Base travail'!$R94*'Base travail'!$LI94/R$16,0)</f>
        <v>0</v>
      </c>
      <c r="XA94" s="307">
        <f>IFERROR('Base travail'!$S94*'Base travail'!$LJ94/S$16,0)</f>
        <v>0</v>
      </c>
      <c r="XB94" s="307">
        <f>IFERROR('Base travail'!$T94*'Base travail'!$LK94/T$16,0)</f>
        <v>0</v>
      </c>
      <c r="XC94" s="307">
        <f>IFERROR('Base travail'!$U94*'Base travail'!$LL94/U$16,0)</f>
        <v>0</v>
      </c>
      <c r="XD94" s="307">
        <f>IFERROR('Base travail'!$V94*'Base travail'!$LM94/V$16,0)</f>
        <v>0</v>
      </c>
      <c r="XE94" s="307">
        <f>IFERROR('Base travail'!$W94*'Base travail'!$LN94/W$16,0)</f>
        <v>0</v>
      </c>
      <c r="XF94" s="307">
        <f>IFERROR('Base travail'!$X94*'Base travail'!$LO94/X$16,0)</f>
        <v>0</v>
      </c>
      <c r="XG94" s="307">
        <f>IFERROR('Base travail'!$Y94*'Base travail'!$LP94/Y$16,0)</f>
        <v>0</v>
      </c>
      <c r="XH94" s="307">
        <f>IFERROR('Base travail'!$Z94*'Base travail'!$LQ94/Z$16,0)</f>
        <v>0</v>
      </c>
      <c r="XI94" s="307">
        <f>IFERROR('Base travail'!$AA94*'Base travail'!$LR94/AA$16,0)</f>
        <v>0</v>
      </c>
      <c r="XJ94" s="307">
        <f>IFERROR('Base travail'!$AB94*'Base travail'!$LS94/AB$16,0)</f>
        <v>0</v>
      </c>
      <c r="XK94" s="307">
        <f>IFERROR('Base travail'!$AC94*'Base travail'!$LT94/AC$16,0)</f>
        <v>0</v>
      </c>
      <c r="XL94" s="307">
        <f>IFERROR('Base travail'!$AD94*'Base travail'!$LU94/AD$16,0)</f>
        <v>0</v>
      </c>
      <c r="XM94" s="307">
        <f>IFERROR('Base travail'!$AE94*'Base travail'!$LV94/AE$16,0)</f>
        <v>0</v>
      </c>
      <c r="XN94" s="307">
        <f>IFERROR('Base travail'!$AF94*'Base travail'!$LW94/AF$16,0)</f>
        <v>0</v>
      </c>
      <c r="XO94" s="307">
        <f>IFERROR('Base travail'!$AG94*'Base travail'!$LX94/AG$16,0)</f>
        <v>0</v>
      </c>
      <c r="XP94" s="307">
        <f>IFERROR('Base travail'!$AH94*'Base travail'!$LY94/AH$16,0)</f>
        <v>0</v>
      </c>
      <c r="XQ94" s="307">
        <f>IFERROR('Base travail'!$AI94*'Base travail'!$LZ94/AI$16,0)</f>
        <v>0</v>
      </c>
      <c r="XR94" s="307">
        <f>IFERROR('Base travail'!$AJ94*'Base travail'!$MA94/AJ$16,0)</f>
        <v>0</v>
      </c>
      <c r="XS94" s="307">
        <f>IFERROR('Base travail'!$AK94*'Base travail'!$MB94/AK$16,0)</f>
        <v>0</v>
      </c>
      <c r="XT94" s="307">
        <f>IFERROR('Base travail'!$AL94*'Base travail'!$MC94/AL$16,0)</f>
        <v>0</v>
      </c>
      <c r="XU94" s="307">
        <f>IFERROR('Base travail'!$AM94*'Base travail'!$MD94/AM$16,0)</f>
        <v>0</v>
      </c>
      <c r="XV94" s="307">
        <f>IFERROR('Base travail'!$AN94*'Base travail'!$ME94/AN$16,0)</f>
        <v>0</v>
      </c>
      <c r="XW94" s="307">
        <f>IFERROR('Base travail'!$AO94*'Base travail'!$MF94/AO$16,0)</f>
        <v>0</v>
      </c>
      <c r="XX94" s="307">
        <f>IFERROR('Base travail'!$AP94*'Base travail'!$MG94/AP$16,0)</f>
        <v>0</v>
      </c>
      <c r="XY94" s="307">
        <f>IFERROR('Base travail'!$AQ94*'Base travail'!$MH94/AQ$16,0)</f>
        <v>0</v>
      </c>
      <c r="XZ94" s="307">
        <f>IFERROR('Base travail'!$AR94*'Base travail'!$MI94/AR$16,0)</f>
        <v>0</v>
      </c>
      <c r="YA94" s="307">
        <f>IFERROR('Base travail'!$AS94*'Base travail'!$MJ94/AS$16,0)</f>
        <v>0</v>
      </c>
      <c r="YB94" s="307">
        <f>IFERROR('Base travail'!$AT94*'Base travail'!$MK94/AT$16,0)</f>
        <v>0</v>
      </c>
      <c r="YC94" s="307">
        <f>IFERROR('Base travail'!$AU94*'Base travail'!$ML94/AU$16,0)</f>
        <v>0</v>
      </c>
      <c r="YD94" s="307">
        <f>IFERROR('Base travail'!$AV94*'Base travail'!$MM94/AV$16,0)</f>
        <v>0</v>
      </c>
      <c r="YE94" s="307">
        <f>IFERROR('Base travail'!$AW94*'Base travail'!$MN94/AW$16,0)</f>
        <v>0</v>
      </c>
      <c r="YF94" s="307">
        <f>IFERROR('Base travail'!$AX94*'Base travail'!$MO94/AX$16,0)</f>
        <v>0</v>
      </c>
      <c r="YG94" s="307">
        <f>IFERROR('Base travail'!$AY94*'Base travail'!$MP94/AY$16,0)</f>
        <v>0</v>
      </c>
      <c r="YH94" s="307">
        <f>IFERROR('Base travail'!$AZ94*'Base travail'!$MQ94/AZ$16,0)</f>
        <v>0</v>
      </c>
      <c r="YI94" s="307">
        <f>IFERROR('Base travail'!$BA94*'Base travail'!$MR94/BA$16,0)</f>
        <v>0</v>
      </c>
      <c r="YJ94" s="307">
        <f>IFERROR('Base travail'!$BB94*'Base travail'!$MS94/BB$16,0)</f>
        <v>0</v>
      </c>
      <c r="YK94" s="307">
        <f>IFERROR('Base travail'!$BC94*'Base travail'!$MT94/BC$16,0)</f>
        <v>0</v>
      </c>
      <c r="YL94" s="307">
        <f>IFERROR('Base travail'!$BD94*'Base travail'!$MU94/BD$16,0)</f>
        <v>0</v>
      </c>
      <c r="YM94" s="307">
        <f>IFERROR('Base travail'!$BE94*'Base travail'!$MV94/BE$16,0)</f>
        <v>0</v>
      </c>
      <c r="YN94" s="307">
        <f>IFERROR('Base travail'!$BF94*'Base travail'!$MW94/BF$16,0)</f>
        <v>0</v>
      </c>
      <c r="YO94" s="307">
        <f>IFERROR('Base travail'!$BG94*'Base travail'!$MX94/BG$16,0)</f>
        <v>0</v>
      </c>
      <c r="YP94" s="307">
        <f>IFERROR('Base travail'!$BH94*'Base travail'!$MY94/BH$16,0)</f>
        <v>0</v>
      </c>
      <c r="YQ94" s="307">
        <f>IFERROR('Base travail'!$BI94*'Base travail'!$MZ94/BI$16,0)</f>
        <v>0</v>
      </c>
      <c r="YR94" s="307">
        <f>IFERROR('Base travail'!$BJ94*'Base travail'!$NA94/BJ$16,0)</f>
        <v>0</v>
      </c>
      <c r="YS94" s="307">
        <f>IFERROR('Base travail'!$BK94*'Base travail'!$NB94/BK$16,0)</f>
        <v>0</v>
      </c>
      <c r="YT94" s="307">
        <f>IFERROR('Base travail'!$BL94*'Base travail'!$NC94/BL$16,0)</f>
        <v>0</v>
      </c>
      <c r="YU94" s="307">
        <f>IFERROR('Base travail'!$BM94*'Base travail'!$ND94/BM$16,0)</f>
        <v>0</v>
      </c>
      <c r="YV94" s="307">
        <f>IFERROR('Base travail'!$BN94*'Base travail'!$NE94/BN$16,0)</f>
        <v>0</v>
      </c>
      <c r="YW94" s="307">
        <f>IFERROR('Base travail'!$BO94*'Base travail'!$NF94/BO$16,0)</f>
        <v>0</v>
      </c>
      <c r="YX94" s="307">
        <f>IFERROR('Base travail'!$BP94*'Base travail'!$NG94/BP$16,0)</f>
        <v>0</v>
      </c>
      <c r="YY94" s="307">
        <f>IFERROR('Base travail'!$BQ94*'Base travail'!$NH94/BQ$16,0)</f>
        <v>0</v>
      </c>
      <c r="YZ94" s="307">
        <f>IFERROR('Base travail'!$BR94*'Base travail'!$NI94/BR$16,0)</f>
        <v>0</v>
      </c>
      <c r="ZA94" s="307">
        <f>IFERROR('Base travail'!$BS94*'Base travail'!$NJ94/BS$16,0)</f>
        <v>0</v>
      </c>
      <c r="ZB94" s="307">
        <f>IFERROR('Base travail'!$BT94*'Base travail'!$NK94/BT$16,0)</f>
        <v>0</v>
      </c>
      <c r="ZC94" s="307">
        <f>IFERROR('Base travail'!$BU94*'Base travail'!$NL94/BU$16,0)</f>
        <v>0</v>
      </c>
      <c r="ZD94" s="307">
        <f>IFERROR('Base travail'!$BV94*'Base travail'!$NM94/BV$16,0)</f>
        <v>0</v>
      </c>
      <c r="ZE94" s="307">
        <f>IFERROR('Base travail'!$BW94*'Base travail'!$NN94/BW$16,0)</f>
        <v>0</v>
      </c>
      <c r="ZF94" s="307">
        <f>IFERROR('Base travail'!$BX94*'Base travail'!$NO94/BX$16,0)</f>
        <v>0</v>
      </c>
      <c r="ZG94" s="307">
        <f>IFERROR('Base travail'!$BY94*'Base travail'!$NP94/BY$16,0)</f>
        <v>0</v>
      </c>
      <c r="ZH94" s="307">
        <f>IFERROR('Base travail'!$BZ94*'Base travail'!$NQ94/BZ$16,0)</f>
        <v>0</v>
      </c>
      <c r="ZI94" s="307">
        <f>IFERROR('Base travail'!$CA94*'Base travail'!$NR94/CA$16,0)</f>
        <v>0</v>
      </c>
      <c r="ZJ94" s="307">
        <f>IFERROR('Base travail'!$CB94*'Base travail'!$NS94/CB$16,0)</f>
        <v>0</v>
      </c>
      <c r="ZK94" s="307">
        <f>IFERROR('Base travail'!$CC94*'Base travail'!$NT94/CC$16,0)</f>
        <v>0</v>
      </c>
      <c r="ZL94" s="307">
        <f>IFERROR('Base travail'!$CD94*'Base travail'!$NU94/CD$16,0)</f>
        <v>0</v>
      </c>
      <c r="ZM94" s="307">
        <f>IFERROR('Base travail'!$CE94*'Base travail'!$NV94/CE$16,0)</f>
        <v>0</v>
      </c>
      <c r="ZN94" s="307">
        <f>IFERROR('Base travail'!$CF94*'Base travail'!$NW94/CF$16,0)</f>
        <v>0</v>
      </c>
      <c r="ZO94" s="307">
        <f>IFERROR('Base travail'!$CG94*'Base travail'!$NX94/CG$16,0)</f>
        <v>0</v>
      </c>
      <c r="ZP94" s="307">
        <f>IFERROR('Base travail'!$CH94*'Base travail'!$NY94/CH$16,0)</f>
        <v>0</v>
      </c>
      <c r="ZQ94" s="307">
        <f>IFERROR('Base travail'!$CI94*'Base travail'!$NZ94/CI$16,0)</f>
        <v>0</v>
      </c>
      <c r="ZR94" s="307">
        <f>IFERROR('Base travail'!$CJ94*'Base travail'!$OA94/CJ$16,0)</f>
        <v>0</v>
      </c>
      <c r="ZS94" s="307">
        <f>IFERROR('Base travail'!$CK94*'Base travail'!$OB94/CK$16,0)</f>
        <v>0</v>
      </c>
      <c r="ZT94" s="307">
        <f>IFERROR('Base travail'!$CL94*'Base travail'!$OC94/CL$16,0)</f>
        <v>0</v>
      </c>
      <c r="ZU94" s="307">
        <f>IFERROR('Base travail'!$CM94*'Base travail'!$OD94/CM$16,0)</f>
        <v>0</v>
      </c>
      <c r="ZV94" s="307">
        <f>IFERROR('Base travail'!$CN94*'Base travail'!$OE94/CN$16,0)</f>
        <v>0</v>
      </c>
      <c r="ZW94" s="307">
        <f>IFERROR('Base travail'!$CO94*'Base travail'!$OF94/CO$16,0)</f>
        <v>0</v>
      </c>
      <c r="ZX94" s="307">
        <f>IFERROR('Base travail'!$CP94*'Base travail'!$OG94/CP$16,0)</f>
        <v>0</v>
      </c>
      <c r="ZY94" s="307">
        <f>IFERROR('Base travail'!$CQ94*'Base travail'!$OH94/CQ$16,0)</f>
        <v>0</v>
      </c>
      <c r="ZZ94" s="307">
        <f>IFERROR('Base travail'!$CR94*'Base travail'!$OI94/CR$16,0)</f>
        <v>0</v>
      </c>
      <c r="AAA94" s="307">
        <f>IFERROR('Base travail'!$CS94*'Base travail'!$OJ94/CS$16,0)</f>
        <v>0</v>
      </c>
      <c r="AAB94" s="307">
        <f>IFERROR('Base travail'!$CT94*'Base travail'!$OK94/CT$16,0)</f>
        <v>0</v>
      </c>
      <c r="AAC94" s="307">
        <f>IFERROR('Base travail'!$CU94*'Base travail'!$OL94/CU$16,0)</f>
        <v>0</v>
      </c>
      <c r="AAD94" s="307">
        <f>IFERROR('Base travail'!$CV94*'Base travail'!$OM94/CV$16,0)</f>
        <v>0</v>
      </c>
      <c r="AAE94" s="307">
        <f>IFERROR('Base travail'!$CW94*'Base travail'!$ON94/CW$16,0)</f>
        <v>0</v>
      </c>
      <c r="AAF94" s="307">
        <f>IFERROR('Base travail'!$CX94*'Base travail'!$OO94/CX$16,0)</f>
        <v>0</v>
      </c>
      <c r="AAG94" s="307">
        <f>IFERROR('Base travail'!$CY94*'Base travail'!$OP94/CY$16,0)</f>
        <v>0</v>
      </c>
      <c r="AAH94" s="307">
        <f>IFERROR('Base travail'!$CZ94*'Base travail'!$OQ94/CZ$16,0)</f>
        <v>0</v>
      </c>
      <c r="AAI94" s="307">
        <f>IFERROR('Base travail'!$DA94*'Base travail'!$OR94/DA$16,0)</f>
        <v>0</v>
      </c>
      <c r="AAJ94" s="307">
        <f>IFERROR('Base travail'!$DB94*'Base travail'!$OS94/DB$16,0)</f>
        <v>0</v>
      </c>
      <c r="AAK94" s="324">
        <f>IFERROR('Base travail'!$DC94*'Base travail'!$OT94/DC$16,0)</f>
        <v>0</v>
      </c>
    </row>
    <row r="95" spans="1:713" hidden="1" x14ac:dyDescent="0.25">
      <c r="A95" s="309">
        <f>Info!D80</f>
        <v>74</v>
      </c>
      <c r="B95" s="310" t="str">
        <f>Info!B80</f>
        <v>BV</v>
      </c>
      <c r="C95" s="310">
        <f>VLOOKUP(B95,Info!$B$7:$AE$106,30,FALSE)</f>
        <v>0</v>
      </c>
      <c r="D95" s="311">
        <f>SUM('Base travail'!$H95:$DC95)</f>
        <v>0</v>
      </c>
      <c r="E95" s="312">
        <f>SUM('Base travail'!$OV95:$SQ95)</f>
        <v>0</v>
      </c>
      <c r="F95" s="312">
        <f>SUM('Base travail'!$SS95:$WN95)</f>
        <v>0</v>
      </c>
      <c r="G95" s="312">
        <f>SUM('Base travail'!$WP95:$AAK95)</f>
        <v>0</v>
      </c>
      <c r="H95" s="363"/>
      <c r="I95" s="363"/>
      <c r="J95" s="363"/>
      <c r="K95" s="363"/>
      <c r="L95" s="363"/>
      <c r="M95" s="363"/>
      <c r="N95" s="363"/>
      <c r="O95" s="363"/>
      <c r="P95" s="363"/>
      <c r="Q95" s="363"/>
      <c r="R95" s="363"/>
      <c r="S95" s="363"/>
      <c r="T95" s="363"/>
      <c r="U95" s="363"/>
      <c r="V95" s="363"/>
      <c r="W95" s="363"/>
      <c r="X95" s="363"/>
      <c r="Y95" s="363"/>
      <c r="Z95" s="363"/>
      <c r="AA95" s="363"/>
      <c r="AB95" s="363"/>
      <c r="AC95" s="363"/>
      <c r="AD95" s="363"/>
      <c r="AE95" s="363"/>
      <c r="AF95" s="363"/>
      <c r="AG95" s="363"/>
      <c r="AH95" s="363"/>
      <c r="AI95" s="363"/>
      <c r="AJ95" s="363"/>
      <c r="AK95" s="363"/>
      <c r="AL95" s="363"/>
      <c r="AM95" s="363"/>
      <c r="AN95" s="363"/>
      <c r="AO95" s="363"/>
      <c r="AP95" s="363"/>
      <c r="AQ95" s="363"/>
      <c r="AR95" s="363"/>
      <c r="AS95" s="363"/>
      <c r="AT95" s="363"/>
      <c r="AU95" s="363"/>
      <c r="AV95" s="363"/>
      <c r="AW95" s="363"/>
      <c r="AX95" s="363"/>
      <c r="AY95" s="363"/>
      <c r="AZ95" s="363"/>
      <c r="BA95" s="363"/>
      <c r="BB95" s="363"/>
      <c r="BC95" s="363"/>
      <c r="BD95" s="363"/>
      <c r="BE95" s="363"/>
      <c r="BF95" s="363"/>
      <c r="BG95" s="363"/>
      <c r="BH95" s="363"/>
      <c r="BI95" s="363"/>
      <c r="BJ95" s="363"/>
      <c r="BK95" s="363"/>
      <c r="BL95" s="363"/>
      <c r="BM95" s="363"/>
      <c r="BN95" s="363"/>
      <c r="BO95" s="363"/>
      <c r="BP95" s="363"/>
      <c r="BQ95" s="363"/>
      <c r="BR95" s="363"/>
      <c r="BS95" s="363"/>
      <c r="BT95" s="363"/>
      <c r="BU95" s="363"/>
      <c r="BV95" s="363"/>
      <c r="BW95" s="363"/>
      <c r="BX95" s="363"/>
      <c r="BY95" s="363"/>
      <c r="BZ95" s="363"/>
      <c r="CA95" s="363"/>
      <c r="CB95" s="363"/>
      <c r="CC95" s="363"/>
      <c r="CD95" s="363"/>
      <c r="CE95" s="363"/>
      <c r="CF95" s="363"/>
      <c r="CG95" s="363"/>
      <c r="CH95" s="363"/>
      <c r="CI95" s="363"/>
      <c r="CJ95" s="363"/>
      <c r="CK95" s="363"/>
      <c r="CL95" s="363"/>
      <c r="CM95" s="363"/>
      <c r="CN95" s="363"/>
      <c r="CO95" s="363"/>
      <c r="CP95" s="363"/>
      <c r="CQ95" s="363"/>
      <c r="CR95" s="363"/>
      <c r="CS95" s="363"/>
      <c r="CT95" s="363"/>
      <c r="CU95" s="363"/>
      <c r="CV95" s="363"/>
      <c r="CW95" s="363"/>
      <c r="CX95" s="363"/>
      <c r="CY95" s="363"/>
      <c r="CZ95" s="363"/>
      <c r="DA95" s="363"/>
      <c r="DB95" s="363"/>
      <c r="DC95" s="363"/>
      <c r="DE95" s="314">
        <f t="shared" si="1506"/>
        <v>0</v>
      </c>
      <c r="DF95" s="314">
        <f t="shared" si="1507"/>
        <v>0</v>
      </c>
      <c r="DG95" s="314">
        <f t="shared" si="1508"/>
        <v>0</v>
      </c>
      <c r="DH95" s="314">
        <f t="shared" si="1509"/>
        <v>0</v>
      </c>
      <c r="DI95" s="314">
        <f t="shared" si="1510"/>
        <v>4.3449999999999998</v>
      </c>
      <c r="DJ95" s="314">
        <f t="shared" si="1511"/>
        <v>0</v>
      </c>
      <c r="DK95" s="314">
        <f t="shared" si="1512"/>
        <v>4.3449999999999998</v>
      </c>
      <c r="DL95" s="314">
        <f t="shared" si="1513"/>
        <v>4.3449999999999998</v>
      </c>
      <c r="DM95" s="314">
        <f t="shared" si="1514"/>
        <v>0</v>
      </c>
      <c r="DN95" s="314">
        <f t="shared" si="1515"/>
        <v>0</v>
      </c>
      <c r="DO95" s="314">
        <f t="shared" si="1516"/>
        <v>0</v>
      </c>
      <c r="DP95" s="314">
        <f t="shared" si="1517"/>
        <v>0</v>
      </c>
      <c r="DQ95" s="314">
        <f t="shared" si="1518"/>
        <v>4.3449999999999998</v>
      </c>
      <c r="DR95" s="314">
        <f t="shared" si="1519"/>
        <v>4.3449999999999998</v>
      </c>
      <c r="DS95" s="314">
        <f t="shared" si="1520"/>
        <v>4.3449999999999998</v>
      </c>
      <c r="DT95" s="314">
        <f t="shared" si="1521"/>
        <v>4.3449999999999998</v>
      </c>
      <c r="DU95" s="314">
        <f t="shared" si="1522"/>
        <v>0</v>
      </c>
      <c r="DV95" s="314">
        <f t="shared" si="1523"/>
        <v>0</v>
      </c>
      <c r="DW95" s="314">
        <f t="shared" si="1524"/>
        <v>0</v>
      </c>
      <c r="DX95" s="314">
        <f t="shared" si="1525"/>
        <v>0</v>
      </c>
      <c r="DY95" s="314">
        <f t="shared" si="1526"/>
        <v>0</v>
      </c>
      <c r="DZ95" s="314">
        <f t="shared" si="1527"/>
        <v>0</v>
      </c>
      <c r="EA95" s="314">
        <f t="shared" si="1528"/>
        <v>0</v>
      </c>
      <c r="EB95" s="314">
        <f t="shared" si="1529"/>
        <v>0</v>
      </c>
      <c r="EC95" s="314">
        <f t="shared" si="1530"/>
        <v>0</v>
      </c>
      <c r="ED95" s="314">
        <f t="shared" si="1531"/>
        <v>1</v>
      </c>
      <c r="EE95" s="314">
        <f t="shared" si="1532"/>
        <v>1</v>
      </c>
      <c r="EF95" s="314">
        <f t="shared" si="1533"/>
        <v>0</v>
      </c>
      <c r="EG95" s="314">
        <f t="shared" si="1534"/>
        <v>0</v>
      </c>
      <c r="EH95" s="314">
        <f t="shared" si="1535"/>
        <v>0</v>
      </c>
      <c r="EI95" s="314">
        <f t="shared" si="1536"/>
        <v>0</v>
      </c>
      <c r="EJ95" s="314">
        <f t="shared" si="1537"/>
        <v>0</v>
      </c>
      <c r="EK95" s="314">
        <f t="shared" si="1538"/>
        <v>0</v>
      </c>
      <c r="EL95" s="314">
        <f t="shared" si="1539"/>
        <v>1</v>
      </c>
      <c r="EM95" s="314">
        <f t="shared" si="1540"/>
        <v>1</v>
      </c>
      <c r="EN95" s="314">
        <f t="shared" si="1541"/>
        <v>0</v>
      </c>
      <c r="EO95" s="314">
        <f t="shared" si="1542"/>
        <v>0</v>
      </c>
      <c r="EP95" s="314">
        <f t="shared" si="1543"/>
        <v>0</v>
      </c>
      <c r="EQ95" s="314">
        <f t="shared" si="1544"/>
        <v>0</v>
      </c>
      <c r="ER95" s="314">
        <f t="shared" si="1545"/>
        <v>0</v>
      </c>
      <c r="ES95" s="314">
        <f t="shared" si="1546"/>
        <v>0</v>
      </c>
      <c r="ET95" s="314">
        <f t="shared" si="1547"/>
        <v>0</v>
      </c>
      <c r="EU95" s="314">
        <f t="shared" si="1548"/>
        <v>0</v>
      </c>
      <c r="EV95" s="314">
        <f t="shared" si="1549"/>
        <v>0</v>
      </c>
      <c r="EW95" s="314">
        <f t="shared" si="1550"/>
        <v>0</v>
      </c>
      <c r="EX95" s="314">
        <f t="shared" si="1551"/>
        <v>0</v>
      </c>
      <c r="EY95" s="314">
        <f t="shared" si="1552"/>
        <v>0</v>
      </c>
      <c r="EZ95" s="314">
        <f t="shared" si="1553"/>
        <v>0</v>
      </c>
      <c r="FA95" s="314">
        <f t="shared" si="1554"/>
        <v>0</v>
      </c>
      <c r="FB95" s="314">
        <f t="shared" si="1555"/>
        <v>0</v>
      </c>
      <c r="FC95" s="314">
        <f t="shared" si="1556"/>
        <v>0</v>
      </c>
      <c r="FD95" s="314">
        <f t="shared" si="1557"/>
        <v>0</v>
      </c>
      <c r="FE95" s="314">
        <f t="shared" si="1558"/>
        <v>0</v>
      </c>
      <c r="FF95" s="314">
        <f t="shared" si="1559"/>
        <v>0</v>
      </c>
      <c r="FG95" s="314">
        <f t="shared" si="1560"/>
        <v>0</v>
      </c>
      <c r="FH95" s="314">
        <f t="shared" si="1561"/>
        <v>0</v>
      </c>
      <c r="FI95" s="314">
        <f t="shared" si="1562"/>
        <v>0</v>
      </c>
      <c r="FJ95" s="314">
        <f t="shared" si="1563"/>
        <v>4.3449999999999998</v>
      </c>
      <c r="FK95" s="314">
        <f t="shared" si="1564"/>
        <v>4.3449999999999998</v>
      </c>
      <c r="FL95" s="314">
        <f t="shared" si="1565"/>
        <v>0</v>
      </c>
      <c r="FM95" s="314">
        <f t="shared" si="1566"/>
        <v>0</v>
      </c>
      <c r="FN95" s="314">
        <f t="shared" si="1567"/>
        <v>0</v>
      </c>
      <c r="FO95" s="314">
        <f t="shared" si="1568"/>
        <v>0</v>
      </c>
      <c r="FP95" s="314">
        <f t="shared" si="1569"/>
        <v>0</v>
      </c>
      <c r="FQ95" s="314">
        <f t="shared" si="1570"/>
        <v>0</v>
      </c>
      <c r="FR95" s="314">
        <f t="shared" si="1571"/>
        <v>0</v>
      </c>
      <c r="FS95" s="314">
        <f t="shared" si="1572"/>
        <v>0</v>
      </c>
      <c r="FT95" s="314">
        <f t="shared" si="1573"/>
        <v>0</v>
      </c>
      <c r="FU95" s="314">
        <f t="shared" si="1574"/>
        <v>0</v>
      </c>
      <c r="FV95" s="314">
        <f t="shared" si="1575"/>
        <v>4.3449999999999998</v>
      </c>
      <c r="FW95" s="314">
        <f t="shared" si="1576"/>
        <v>0</v>
      </c>
      <c r="FX95" s="314">
        <f t="shared" si="1577"/>
        <v>0</v>
      </c>
      <c r="FY95" s="314">
        <f t="shared" si="1578"/>
        <v>4.3449999999999998</v>
      </c>
      <c r="FZ95" s="314">
        <f t="shared" si="1579"/>
        <v>4.3449999999999998</v>
      </c>
      <c r="GA95" s="314">
        <f t="shared" si="1580"/>
        <v>4.3449999999999998</v>
      </c>
      <c r="GB95" s="314">
        <f t="shared" si="1581"/>
        <v>4.3449999999999998</v>
      </c>
      <c r="GC95" s="314">
        <f t="shared" si="1582"/>
        <v>0</v>
      </c>
      <c r="GD95" s="314">
        <f t="shared" si="1583"/>
        <v>0</v>
      </c>
      <c r="GE95" s="314">
        <f t="shared" si="1584"/>
        <v>0</v>
      </c>
      <c r="GF95" s="314">
        <f t="shared" si="1585"/>
        <v>0</v>
      </c>
      <c r="GG95" s="314">
        <f t="shared" si="1586"/>
        <v>0</v>
      </c>
      <c r="GH95" s="314">
        <f t="shared" si="1587"/>
        <v>0</v>
      </c>
      <c r="GI95" s="314">
        <f t="shared" si="1588"/>
        <v>0</v>
      </c>
      <c r="GJ95" s="314">
        <f t="shared" si="1589"/>
        <v>0</v>
      </c>
      <c r="GK95" s="314">
        <f t="shared" si="1590"/>
        <v>0</v>
      </c>
      <c r="GL95" s="314">
        <f t="shared" si="1591"/>
        <v>0</v>
      </c>
      <c r="GM95" s="314">
        <f t="shared" si="1592"/>
        <v>0</v>
      </c>
      <c r="GN95" s="314">
        <f t="shared" si="1593"/>
        <v>0</v>
      </c>
      <c r="GO95" s="314">
        <f t="shared" si="1594"/>
        <v>0</v>
      </c>
      <c r="GP95" s="314">
        <f t="shared" si="1595"/>
        <v>0</v>
      </c>
      <c r="GQ95" s="314">
        <f t="shared" si="1596"/>
        <v>0</v>
      </c>
      <c r="GR95" s="314">
        <f t="shared" si="1597"/>
        <v>0</v>
      </c>
      <c r="GS95" s="314">
        <f t="shared" si="1598"/>
        <v>0</v>
      </c>
      <c r="GT95" s="314">
        <f t="shared" si="1599"/>
        <v>0</v>
      </c>
      <c r="GU95" s="314">
        <f t="shared" si="1600"/>
        <v>0</v>
      </c>
      <c r="GV95" s="314">
        <f t="shared" si="1601"/>
        <v>0</v>
      </c>
      <c r="GW95" s="314">
        <f t="shared" si="1602"/>
        <v>0</v>
      </c>
      <c r="GX95" s="314">
        <f t="shared" si="1603"/>
        <v>0</v>
      </c>
      <c r="GY95" s="314">
        <f t="shared" si="1604"/>
        <v>0</v>
      </c>
      <c r="GZ95" s="314">
        <f t="shared" si="1605"/>
        <v>0</v>
      </c>
      <c r="HA95" s="315"/>
      <c r="HB95" s="314">
        <f t="shared" si="1606"/>
        <v>0</v>
      </c>
      <c r="HC95" s="314">
        <f t="shared" si="1607"/>
        <v>0</v>
      </c>
      <c r="HD95" s="314">
        <f t="shared" si="1608"/>
        <v>0</v>
      </c>
      <c r="HE95" s="314">
        <f t="shared" si="1609"/>
        <v>0</v>
      </c>
      <c r="HF95" s="314">
        <f t="shared" si="1610"/>
        <v>4.3449999999999998</v>
      </c>
      <c r="HG95" s="314">
        <f t="shared" si="1611"/>
        <v>0</v>
      </c>
      <c r="HH95" s="314">
        <f t="shared" si="1612"/>
        <v>4.3449999999999998</v>
      </c>
      <c r="HI95" s="314">
        <f t="shared" si="1613"/>
        <v>4.3449999999999998</v>
      </c>
      <c r="HJ95" s="314">
        <f t="shared" si="1614"/>
        <v>0</v>
      </c>
      <c r="HK95" s="314">
        <f t="shared" si="1615"/>
        <v>0</v>
      </c>
      <c r="HL95" s="314">
        <f t="shared" si="1616"/>
        <v>0</v>
      </c>
      <c r="HM95" s="314">
        <f t="shared" si="1617"/>
        <v>0</v>
      </c>
      <c r="HN95" s="314">
        <f t="shared" si="1618"/>
        <v>4.3449999999999998</v>
      </c>
      <c r="HO95" s="314">
        <f t="shared" si="1619"/>
        <v>4.3449999999999998</v>
      </c>
      <c r="HP95" s="314">
        <f t="shared" si="1620"/>
        <v>4.3449999999999998</v>
      </c>
      <c r="HQ95" s="314">
        <f t="shared" si="1621"/>
        <v>4.3449999999999998</v>
      </c>
      <c r="HR95" s="314">
        <f t="shared" si="1622"/>
        <v>0</v>
      </c>
      <c r="HS95" s="314">
        <f t="shared" si="1623"/>
        <v>0</v>
      </c>
      <c r="HT95" s="314">
        <f t="shared" si="1624"/>
        <v>0</v>
      </c>
      <c r="HU95" s="314">
        <f t="shared" si="1625"/>
        <v>0</v>
      </c>
      <c r="HV95" s="314">
        <f t="shared" si="1626"/>
        <v>8.69</v>
      </c>
      <c r="HW95" s="314">
        <f t="shared" si="1627"/>
        <v>8.69</v>
      </c>
      <c r="HX95" s="314">
        <f t="shared" si="1628"/>
        <v>8.69</v>
      </c>
      <c r="HY95" s="314">
        <f t="shared" si="1629"/>
        <v>8.69</v>
      </c>
      <c r="HZ95" s="314">
        <f t="shared" si="1630"/>
        <v>0</v>
      </c>
      <c r="IA95" s="314">
        <f t="shared" si="1631"/>
        <v>1</v>
      </c>
      <c r="IB95" s="314">
        <f t="shared" si="1632"/>
        <v>1</v>
      </c>
      <c r="IC95" s="314">
        <f t="shared" si="1633"/>
        <v>0</v>
      </c>
      <c r="ID95" s="314">
        <f t="shared" si="1634"/>
        <v>4.3449999999999998</v>
      </c>
      <c r="IE95" s="314">
        <f t="shared" si="1635"/>
        <v>4.3449999999999998</v>
      </c>
      <c r="IF95" s="314">
        <f t="shared" si="1636"/>
        <v>4.3449999999999998</v>
      </c>
      <c r="IG95" s="314">
        <f t="shared" si="1637"/>
        <v>4.3449999999999998</v>
      </c>
      <c r="IH95" s="314">
        <f t="shared" si="1638"/>
        <v>0</v>
      </c>
      <c r="II95" s="314">
        <f t="shared" si="1639"/>
        <v>1</v>
      </c>
      <c r="IJ95" s="314">
        <f t="shared" si="1640"/>
        <v>1</v>
      </c>
      <c r="IK95" s="314">
        <f t="shared" si="1641"/>
        <v>0</v>
      </c>
      <c r="IL95" s="314">
        <f t="shared" si="1642"/>
        <v>0</v>
      </c>
      <c r="IM95" s="314">
        <f t="shared" si="1643"/>
        <v>0</v>
      </c>
      <c r="IN95" s="314">
        <f t="shared" si="1644"/>
        <v>0</v>
      </c>
      <c r="IO95" s="314">
        <f t="shared" si="1645"/>
        <v>0</v>
      </c>
      <c r="IP95" s="314">
        <f t="shared" si="1646"/>
        <v>0</v>
      </c>
      <c r="IQ95" s="314">
        <f t="shared" si="1647"/>
        <v>4.3449999999999998</v>
      </c>
      <c r="IR95" s="314">
        <f t="shared" si="1648"/>
        <v>0</v>
      </c>
      <c r="IS95" s="314">
        <f t="shared" si="1649"/>
        <v>0</v>
      </c>
      <c r="IT95" s="314">
        <f t="shared" si="1650"/>
        <v>0</v>
      </c>
      <c r="IU95" s="314">
        <f t="shared" si="1651"/>
        <v>0</v>
      </c>
      <c r="IV95" s="314">
        <f t="shared" si="1652"/>
        <v>0</v>
      </c>
      <c r="IW95" s="314">
        <f t="shared" si="1653"/>
        <v>0</v>
      </c>
      <c r="IX95" s="314">
        <f t="shared" si="1654"/>
        <v>0</v>
      </c>
      <c r="IY95" s="314">
        <f t="shared" si="1655"/>
        <v>0</v>
      </c>
      <c r="IZ95" s="314">
        <f t="shared" si="1656"/>
        <v>0</v>
      </c>
      <c r="JA95" s="314">
        <f t="shared" si="1657"/>
        <v>0</v>
      </c>
      <c r="JB95" s="314">
        <f t="shared" si="1658"/>
        <v>0</v>
      </c>
      <c r="JC95" s="314">
        <f t="shared" si="1659"/>
        <v>0</v>
      </c>
      <c r="JD95" s="314">
        <f t="shared" si="1660"/>
        <v>0</v>
      </c>
      <c r="JE95" s="314">
        <f t="shared" si="1661"/>
        <v>0</v>
      </c>
      <c r="JF95" s="314">
        <f t="shared" si="1662"/>
        <v>0</v>
      </c>
      <c r="JG95" s="314">
        <f t="shared" si="1663"/>
        <v>4.3449999999999998</v>
      </c>
      <c r="JH95" s="314">
        <f t="shared" si="1664"/>
        <v>4.3449999999999998</v>
      </c>
      <c r="JI95" s="314">
        <f t="shared" si="1665"/>
        <v>0</v>
      </c>
      <c r="JJ95" s="314">
        <f t="shared" si="1666"/>
        <v>0</v>
      </c>
      <c r="JK95" s="314">
        <f t="shared" si="1667"/>
        <v>0</v>
      </c>
      <c r="JL95" s="314">
        <f t="shared" si="1668"/>
        <v>0</v>
      </c>
      <c r="JM95" s="314">
        <f t="shared" si="1669"/>
        <v>0</v>
      </c>
      <c r="JN95" s="314">
        <f t="shared" si="1670"/>
        <v>0</v>
      </c>
      <c r="JO95" s="314">
        <f t="shared" si="1671"/>
        <v>0</v>
      </c>
      <c r="JP95" s="314">
        <f t="shared" si="1672"/>
        <v>0</v>
      </c>
      <c r="JQ95" s="314">
        <f t="shared" si="1673"/>
        <v>0</v>
      </c>
      <c r="JR95" s="314">
        <f t="shared" si="1674"/>
        <v>0</v>
      </c>
      <c r="JS95" s="314">
        <f t="shared" si="1675"/>
        <v>2.173</v>
      </c>
      <c r="JT95" s="314">
        <f t="shared" si="1676"/>
        <v>0</v>
      </c>
      <c r="JU95" s="314">
        <f t="shared" si="1677"/>
        <v>0</v>
      </c>
      <c r="JV95" s="314">
        <f t="shared" si="1678"/>
        <v>4.3449999999999998</v>
      </c>
      <c r="JW95" s="314">
        <f t="shared" si="1679"/>
        <v>4.3449999999999998</v>
      </c>
      <c r="JX95" s="314">
        <f t="shared" si="1680"/>
        <v>4.3449999999999998</v>
      </c>
      <c r="JY95" s="314">
        <f t="shared" si="1681"/>
        <v>4.3449999999999998</v>
      </c>
      <c r="JZ95" s="314">
        <f t="shared" si="1682"/>
        <v>0</v>
      </c>
      <c r="KA95" s="314">
        <f t="shared" si="1683"/>
        <v>0</v>
      </c>
      <c r="KB95" s="314">
        <f t="shared" si="1684"/>
        <v>0</v>
      </c>
      <c r="KC95" s="314">
        <f t="shared" si="1685"/>
        <v>0</v>
      </c>
      <c r="KD95" s="314">
        <f t="shared" si="1686"/>
        <v>0</v>
      </c>
      <c r="KE95" s="314">
        <f t="shared" si="1687"/>
        <v>0</v>
      </c>
      <c r="KF95" s="314">
        <f t="shared" si="1688"/>
        <v>0</v>
      </c>
      <c r="KG95" s="314">
        <f t="shared" si="1689"/>
        <v>0</v>
      </c>
      <c r="KH95" s="314">
        <f t="shared" si="1690"/>
        <v>0</v>
      </c>
      <c r="KI95" s="314">
        <f t="shared" si="1691"/>
        <v>0</v>
      </c>
      <c r="KJ95" s="314">
        <f t="shared" si="1692"/>
        <v>0</v>
      </c>
      <c r="KK95" s="314">
        <f t="shared" si="1693"/>
        <v>0</v>
      </c>
      <c r="KL95" s="314">
        <f t="shared" si="1694"/>
        <v>0</v>
      </c>
      <c r="KM95" s="314">
        <f t="shared" si="1695"/>
        <v>0</v>
      </c>
      <c r="KN95" s="314">
        <f t="shared" si="1696"/>
        <v>0</v>
      </c>
      <c r="KO95" s="314">
        <f t="shared" si="1697"/>
        <v>0</v>
      </c>
      <c r="KP95" s="314">
        <f t="shared" si="1698"/>
        <v>0</v>
      </c>
      <c r="KQ95" s="314">
        <f t="shared" si="1699"/>
        <v>0</v>
      </c>
      <c r="KR95" s="314">
        <f t="shared" si="1700"/>
        <v>0</v>
      </c>
      <c r="KS95" s="314">
        <f t="shared" si="1701"/>
        <v>0</v>
      </c>
      <c r="KT95" s="314">
        <f t="shared" si="1702"/>
        <v>0</v>
      </c>
      <c r="KU95" s="314">
        <f t="shared" si="1703"/>
        <v>0</v>
      </c>
      <c r="KV95" s="314">
        <f t="shared" si="1704"/>
        <v>0</v>
      </c>
      <c r="KW95" s="314">
        <f t="shared" si="1705"/>
        <v>0</v>
      </c>
      <c r="KX95" s="315"/>
      <c r="KY95" s="314">
        <f t="shared" si="1706"/>
        <v>8.3000000000000004E-2</v>
      </c>
      <c r="KZ95" s="314">
        <f t="shared" si="1707"/>
        <v>0</v>
      </c>
      <c r="LA95" s="314">
        <f t="shared" si="1708"/>
        <v>0</v>
      </c>
      <c r="LB95" s="314">
        <f t="shared" si="1709"/>
        <v>0</v>
      </c>
      <c r="LC95" s="314">
        <f t="shared" si="1710"/>
        <v>0</v>
      </c>
      <c r="LD95" s="314">
        <f t="shared" si="1711"/>
        <v>0</v>
      </c>
      <c r="LE95" s="314">
        <f t="shared" si="1712"/>
        <v>0</v>
      </c>
      <c r="LF95" s="314">
        <f t="shared" si="1713"/>
        <v>0</v>
      </c>
      <c r="LG95" s="314">
        <f t="shared" si="1714"/>
        <v>0</v>
      </c>
      <c r="LH95" s="314">
        <f t="shared" si="1715"/>
        <v>0</v>
      </c>
      <c r="LI95" s="314">
        <f t="shared" si="1716"/>
        <v>0</v>
      </c>
      <c r="LJ95" s="314">
        <f t="shared" si="1717"/>
        <v>0</v>
      </c>
      <c r="LK95" s="314">
        <f t="shared" si="1718"/>
        <v>0</v>
      </c>
      <c r="LL95" s="314">
        <f t="shared" si="1719"/>
        <v>0</v>
      </c>
      <c r="LM95" s="314">
        <f t="shared" si="1720"/>
        <v>0</v>
      </c>
      <c r="LN95" s="314">
        <f t="shared" si="1721"/>
        <v>0</v>
      </c>
      <c r="LO95" s="314">
        <f t="shared" si="1722"/>
        <v>0</v>
      </c>
      <c r="LP95" s="314">
        <f t="shared" si="1723"/>
        <v>0</v>
      </c>
      <c r="LQ95" s="314">
        <f t="shared" si="1724"/>
        <v>0</v>
      </c>
      <c r="LR95" s="314">
        <f t="shared" si="1725"/>
        <v>0</v>
      </c>
      <c r="LS95" s="314">
        <f t="shared" si="1726"/>
        <v>0</v>
      </c>
      <c r="LT95" s="314">
        <f t="shared" si="1727"/>
        <v>0</v>
      </c>
      <c r="LU95" s="314">
        <f t="shared" si="1728"/>
        <v>0</v>
      </c>
      <c r="LV95" s="314">
        <f t="shared" si="1729"/>
        <v>0</v>
      </c>
      <c r="LW95" s="314">
        <f t="shared" si="1730"/>
        <v>0</v>
      </c>
      <c r="LX95" s="314">
        <f t="shared" si="1731"/>
        <v>0</v>
      </c>
      <c r="LY95" s="314">
        <f t="shared" si="1732"/>
        <v>0</v>
      </c>
      <c r="LZ95" s="314">
        <f t="shared" si="1733"/>
        <v>0</v>
      </c>
      <c r="MA95" s="314">
        <f t="shared" si="1734"/>
        <v>0</v>
      </c>
      <c r="MB95" s="314">
        <f t="shared" si="1735"/>
        <v>0</v>
      </c>
      <c r="MC95" s="314">
        <f t="shared" si="1736"/>
        <v>0</v>
      </c>
      <c r="MD95" s="314">
        <f t="shared" si="1737"/>
        <v>0</v>
      </c>
      <c r="ME95" s="314">
        <f t="shared" si="1738"/>
        <v>0</v>
      </c>
      <c r="MF95" s="314">
        <f t="shared" si="1739"/>
        <v>0</v>
      </c>
      <c r="MG95" s="314">
        <f t="shared" si="1740"/>
        <v>0</v>
      </c>
      <c r="MH95" s="314">
        <f t="shared" si="1741"/>
        <v>0</v>
      </c>
      <c r="MI95" s="314">
        <f t="shared" si="1742"/>
        <v>0</v>
      </c>
      <c r="MJ95" s="314">
        <f t="shared" si="1743"/>
        <v>0</v>
      </c>
      <c r="MK95" s="314">
        <f t="shared" si="1744"/>
        <v>0</v>
      </c>
      <c r="ML95" s="314">
        <f t="shared" si="1745"/>
        <v>0</v>
      </c>
      <c r="MM95" s="314">
        <f t="shared" si="1746"/>
        <v>0</v>
      </c>
      <c r="MN95" s="314">
        <f t="shared" si="1747"/>
        <v>0</v>
      </c>
      <c r="MO95" s="314">
        <f t="shared" si="1748"/>
        <v>0</v>
      </c>
      <c r="MP95" s="314">
        <f t="shared" si="1749"/>
        <v>0</v>
      </c>
      <c r="MQ95" s="314">
        <f t="shared" si="1750"/>
        <v>0</v>
      </c>
      <c r="MR95" s="314">
        <f t="shared" si="1751"/>
        <v>0</v>
      </c>
      <c r="MS95" s="314">
        <f t="shared" si="1752"/>
        <v>0</v>
      </c>
      <c r="MT95" s="314">
        <f t="shared" si="1753"/>
        <v>0</v>
      </c>
      <c r="MU95" s="314">
        <f t="shared" si="1754"/>
        <v>0</v>
      </c>
      <c r="MV95" s="314">
        <f t="shared" si="1755"/>
        <v>0</v>
      </c>
      <c r="MW95" s="314">
        <f t="shared" si="1756"/>
        <v>0</v>
      </c>
      <c r="MX95" s="314">
        <f t="shared" si="1757"/>
        <v>0</v>
      </c>
      <c r="MY95" s="314">
        <f t="shared" si="1758"/>
        <v>0</v>
      </c>
      <c r="MZ95" s="314">
        <f t="shared" si="1759"/>
        <v>0</v>
      </c>
      <c r="NA95" s="314">
        <f t="shared" si="1760"/>
        <v>0</v>
      </c>
      <c r="NB95" s="314">
        <f t="shared" si="1761"/>
        <v>0</v>
      </c>
      <c r="NC95" s="314">
        <f t="shared" si="1762"/>
        <v>0</v>
      </c>
      <c r="ND95" s="314">
        <f t="shared" si="1763"/>
        <v>0</v>
      </c>
      <c r="NE95" s="314">
        <f t="shared" si="1764"/>
        <v>0</v>
      </c>
      <c r="NF95" s="314">
        <f t="shared" si="1765"/>
        <v>0</v>
      </c>
      <c r="NG95" s="314">
        <f t="shared" si="1766"/>
        <v>0</v>
      </c>
      <c r="NH95" s="314">
        <f t="shared" si="1767"/>
        <v>0</v>
      </c>
      <c r="NI95" s="314">
        <f t="shared" si="1768"/>
        <v>0</v>
      </c>
      <c r="NJ95" s="314">
        <f t="shared" si="1769"/>
        <v>0</v>
      </c>
      <c r="NK95" s="314">
        <f t="shared" si="1770"/>
        <v>0</v>
      </c>
      <c r="NL95" s="314">
        <f t="shared" si="1771"/>
        <v>0</v>
      </c>
      <c r="NM95" s="314">
        <f t="shared" si="1772"/>
        <v>0</v>
      </c>
      <c r="NN95" s="314">
        <f t="shared" si="1773"/>
        <v>0</v>
      </c>
      <c r="NO95" s="314">
        <f t="shared" si="1774"/>
        <v>0</v>
      </c>
      <c r="NP95" s="314">
        <f t="shared" si="1775"/>
        <v>0</v>
      </c>
      <c r="NQ95" s="314">
        <f t="shared" si="1776"/>
        <v>0</v>
      </c>
      <c r="NR95" s="314">
        <f t="shared" si="1777"/>
        <v>0</v>
      </c>
      <c r="NS95" s="314">
        <f t="shared" si="1778"/>
        <v>0</v>
      </c>
      <c r="NT95" s="314">
        <f t="shared" si="1779"/>
        <v>0</v>
      </c>
      <c r="NU95" s="314">
        <f t="shared" si="1780"/>
        <v>0</v>
      </c>
      <c r="NV95" s="314">
        <f t="shared" si="1781"/>
        <v>0</v>
      </c>
      <c r="NW95" s="314">
        <f t="shared" si="1782"/>
        <v>0</v>
      </c>
      <c r="NX95" s="314">
        <f t="shared" si="1783"/>
        <v>0</v>
      </c>
      <c r="NY95" s="314">
        <f t="shared" si="1784"/>
        <v>0</v>
      </c>
      <c r="NZ95" s="314">
        <f t="shared" si="1785"/>
        <v>0</v>
      </c>
      <c r="OA95" s="314">
        <f t="shared" si="1786"/>
        <v>0</v>
      </c>
      <c r="OB95" s="314">
        <f t="shared" si="1787"/>
        <v>0</v>
      </c>
      <c r="OC95" s="314">
        <f t="shared" si="1788"/>
        <v>0</v>
      </c>
      <c r="OD95" s="314">
        <f t="shared" si="1789"/>
        <v>0</v>
      </c>
      <c r="OE95" s="314">
        <f t="shared" si="1790"/>
        <v>0</v>
      </c>
      <c r="OF95" s="314">
        <f t="shared" si="1791"/>
        <v>0</v>
      </c>
      <c r="OG95" s="314">
        <f t="shared" si="1792"/>
        <v>0</v>
      </c>
      <c r="OH95" s="314">
        <f t="shared" si="1793"/>
        <v>0</v>
      </c>
      <c r="OI95" s="314">
        <f t="shared" si="1794"/>
        <v>0</v>
      </c>
      <c r="OJ95" s="314">
        <f t="shared" si="1795"/>
        <v>0</v>
      </c>
      <c r="OK95" s="314">
        <f t="shared" si="1796"/>
        <v>0</v>
      </c>
      <c r="OL95" s="314">
        <f t="shared" si="1797"/>
        <v>8.3000000000000004E-2</v>
      </c>
      <c r="OM95" s="314">
        <f t="shared" si="1798"/>
        <v>8.3000000000000004E-2</v>
      </c>
      <c r="ON95" s="314">
        <f t="shared" si="1799"/>
        <v>8.3000000000000004E-2</v>
      </c>
      <c r="OO95" s="314">
        <f t="shared" si="1800"/>
        <v>8.3000000000000004E-2</v>
      </c>
      <c r="OP95" s="314">
        <f t="shared" si="1801"/>
        <v>8.3000000000000004E-2</v>
      </c>
      <c r="OQ95" s="314">
        <f t="shared" si="1802"/>
        <v>8.3000000000000004E-2</v>
      </c>
      <c r="OR95" s="314">
        <f t="shared" si="1803"/>
        <v>8.3000000000000004E-2</v>
      </c>
      <c r="OS95" s="314">
        <f t="shared" si="1804"/>
        <v>8.3000000000000004E-2</v>
      </c>
      <c r="OT95" s="314">
        <f t="shared" si="1805"/>
        <v>8.3000000000000004E-2</v>
      </c>
      <c r="OU95" s="314"/>
      <c r="OV95" s="314">
        <f>IFERROR('Base travail'!$H95*'Base travail'!$DE95/H$10,0)</f>
        <v>0</v>
      </c>
      <c r="OW95" s="314">
        <f>IFERROR('Base travail'!$I95*'Base travail'!$DF95/I$10,0)</f>
        <v>0</v>
      </c>
      <c r="OX95" s="314">
        <f>IFERROR('Base travail'!$J95*'Base travail'!$DG95/J$10,0)</f>
        <v>0</v>
      </c>
      <c r="OY95" s="314">
        <f>IFERROR('Base travail'!$K95*'Base travail'!$DH95/K$10,0)</f>
        <v>0</v>
      </c>
      <c r="OZ95" s="314">
        <f>IFERROR('Base travail'!$L95*'Base travail'!$DI95/L$10,0)</f>
        <v>0</v>
      </c>
      <c r="PA95" s="314">
        <f>IFERROR('Base travail'!$M95*'Base travail'!$DJ95/M$10,0)</f>
        <v>0</v>
      </c>
      <c r="PB95" s="314">
        <f>IFERROR('Base travail'!$N95*'Base travail'!$DK95/N$10,0)</f>
        <v>0</v>
      </c>
      <c r="PC95" s="314">
        <f>IFERROR('Base travail'!$O95*'Base travail'!$DL95/O$10,0)</f>
        <v>0</v>
      </c>
      <c r="PD95" s="314">
        <f>IFERROR('Base travail'!$P95*'Base travail'!$DM95/P$10,0)</f>
        <v>0</v>
      </c>
      <c r="PE95" s="314">
        <f>IFERROR('Base travail'!$Q95*'Base travail'!$DN95/Q$10,0)</f>
        <v>0</v>
      </c>
      <c r="PF95" s="314">
        <f>IFERROR('Base travail'!$R95*'Base travail'!$DO95/R$10,0)</f>
        <v>0</v>
      </c>
      <c r="PG95" s="314">
        <f>IFERROR('Base travail'!$S95*'Base travail'!$DP95/S$10,0)</f>
        <v>0</v>
      </c>
      <c r="PH95" s="314">
        <f>IFERROR('Base travail'!$T95*'Base travail'!$DQ95/T$10,0)</f>
        <v>0</v>
      </c>
      <c r="PI95" s="314">
        <f>IFERROR('Base travail'!$U95*'Base travail'!$DR95/U$10,0)</f>
        <v>0</v>
      </c>
      <c r="PJ95" s="314">
        <f>IFERROR('Base travail'!$V95*'Base travail'!$DS95/V$10,0)</f>
        <v>0</v>
      </c>
      <c r="PK95" s="314">
        <f>IFERROR('Base travail'!$W95*'Base travail'!$DT95/W$10,0)</f>
        <v>0</v>
      </c>
      <c r="PL95" s="314">
        <f>IFERROR('Base travail'!$X95*'Base travail'!$DU95/X$10,0)</f>
        <v>0</v>
      </c>
      <c r="PM95" s="314">
        <f>IFERROR('Base travail'!$Y95*'Base travail'!$DV95/Y$10,0)</f>
        <v>0</v>
      </c>
      <c r="PN95" s="314">
        <f>IFERROR('Base travail'!$Z95*'Base travail'!$DW95/Z$10,0)</f>
        <v>0</v>
      </c>
      <c r="PO95" s="314">
        <f>IFERROR('Base travail'!$AA95*'Base travail'!$DX95/AA$10,0)</f>
        <v>0</v>
      </c>
      <c r="PP95" s="314">
        <f>IFERROR('Base travail'!$AB95*'Base travail'!$DY95/AB$10,0)</f>
        <v>0</v>
      </c>
      <c r="PQ95" s="314">
        <f>IFERROR('Base travail'!$AC95*'Base travail'!$DZ95/AC$10,0)</f>
        <v>0</v>
      </c>
      <c r="PR95" s="314">
        <f>IFERROR('Base travail'!$AD95*'Base travail'!$EA95/AD$10,0)</f>
        <v>0</v>
      </c>
      <c r="PS95" s="314">
        <f>IFERROR('Base travail'!$AE95*'Base travail'!$EB95/AE$10,0)</f>
        <v>0</v>
      </c>
      <c r="PT95" s="314">
        <f>IFERROR('Base travail'!$AF95*'Base travail'!$EC95/AF$10,0)</f>
        <v>0</v>
      </c>
      <c r="PU95" s="314">
        <f>IFERROR('Base travail'!$AG95*'Base travail'!$ED95/AG$10,0)</f>
        <v>0</v>
      </c>
      <c r="PV95" s="314">
        <f>IFERROR('Base travail'!$AH95*'Base travail'!$EE95/AH$10,0)</f>
        <v>0</v>
      </c>
      <c r="PW95" s="314">
        <f>IFERROR('Base travail'!$AI95*'Base travail'!$EF95/AI$10,0)</f>
        <v>0</v>
      </c>
      <c r="PX95" s="314">
        <f>IFERROR('Base travail'!$AJ95*'Base travail'!$EG95/AJ$10,0)</f>
        <v>0</v>
      </c>
      <c r="PY95" s="314">
        <f>IFERROR('Base travail'!$AK95*'Base travail'!$EH95/AK$10,0)</f>
        <v>0</v>
      </c>
      <c r="PZ95" s="314">
        <f>IFERROR('Base travail'!$AL95*'Base travail'!$EI95/AL$10,0)</f>
        <v>0</v>
      </c>
      <c r="QA95" s="314">
        <f>IFERROR('Base travail'!$AM95*'Base travail'!$EJ95/AM$10,0)</f>
        <v>0</v>
      </c>
      <c r="QB95" s="314">
        <f>IFERROR('Base travail'!$AN95*'Base travail'!$EK95/AN$10,0)</f>
        <v>0</v>
      </c>
      <c r="QC95" s="314">
        <f>IFERROR('Base travail'!$AO95*'Base travail'!$EL95/AO$10,0)</f>
        <v>0</v>
      </c>
      <c r="QD95" s="314">
        <f>IFERROR('Base travail'!$AP95*'Base travail'!$EM95/AP$10,0)</f>
        <v>0</v>
      </c>
      <c r="QE95" s="314">
        <f>IFERROR('Base travail'!$AQ95*'Base travail'!$EN95/AQ$10,0)</f>
        <v>0</v>
      </c>
      <c r="QF95" s="314">
        <f>IFERROR('Base travail'!$AR95*'Base travail'!$EO95/AR$10,0)</f>
        <v>0</v>
      </c>
      <c r="QG95" s="314">
        <f>IFERROR('Base travail'!$AS95*'Base travail'!$EP95/AS$10,0)</f>
        <v>0</v>
      </c>
      <c r="QH95" s="314">
        <f>IFERROR('Base travail'!$AT95*'Base travail'!$EQ95/AT$10,0)</f>
        <v>0</v>
      </c>
      <c r="QI95" s="314">
        <f>IFERROR('Base travail'!$AU95*'Base travail'!$ER95/AU$10,0)</f>
        <v>0</v>
      </c>
      <c r="QJ95" s="314">
        <f>IFERROR('Base travail'!$AV95*'Base travail'!$ES95/AV$10,0)</f>
        <v>0</v>
      </c>
      <c r="QK95" s="314">
        <f>IFERROR('Base travail'!$AW95*'Base travail'!$ET95/AW$10,0)</f>
        <v>0</v>
      </c>
      <c r="QL95" s="314">
        <f>IFERROR('Base travail'!$AX95*'Base travail'!$EU95/AX$10,0)</f>
        <v>0</v>
      </c>
      <c r="QM95" s="314">
        <f>IFERROR('Base travail'!$AY95*'Base travail'!$EV95/AY$10,0)</f>
        <v>0</v>
      </c>
      <c r="QN95" s="314">
        <f>IFERROR('Base travail'!$AZ95*'Base travail'!$EW95/AZ$10,0)</f>
        <v>0</v>
      </c>
      <c r="QO95" s="314">
        <f>IFERROR('Base travail'!$BA95*'Base travail'!$EX95/BA$10,0)</f>
        <v>0</v>
      </c>
      <c r="QP95" s="314">
        <f>IFERROR('Base travail'!$BB95*'Base travail'!$EY95/BB$10,0)</f>
        <v>0</v>
      </c>
      <c r="QQ95" s="314">
        <f>IFERROR('Base travail'!$BC95*'Base travail'!$EZ95/BC$10,0)</f>
        <v>0</v>
      </c>
      <c r="QR95" s="314">
        <f>IFERROR('Base travail'!$BD95*'Base travail'!$FA95/BD$10,0)</f>
        <v>0</v>
      </c>
      <c r="QS95" s="314">
        <f>IFERROR('Base travail'!$BE95*'Base travail'!$FB95/BE$10,0)</f>
        <v>0</v>
      </c>
      <c r="QT95" s="314">
        <f>IFERROR('Base travail'!$BF95*'Base travail'!$FC95/BF$10,0)</f>
        <v>0</v>
      </c>
      <c r="QU95" s="314">
        <f>IFERROR('Base travail'!$BG95*'Base travail'!$FD95/BG$10,0)</f>
        <v>0</v>
      </c>
      <c r="QV95" s="314">
        <f>IFERROR('Base travail'!$BH95*'Base travail'!$FE95/BH$10,0)</f>
        <v>0</v>
      </c>
      <c r="QW95" s="314">
        <f>IFERROR('Base travail'!$BI95*'Base travail'!$FF95/BI$10,0)</f>
        <v>0</v>
      </c>
      <c r="QX95" s="314">
        <f>IFERROR('Base travail'!$BJ95*'Base travail'!$FG95/BJ$10,0)</f>
        <v>0</v>
      </c>
      <c r="QY95" s="314">
        <f>IFERROR('Base travail'!$BK95*'Base travail'!$FH95/BK$10,0)</f>
        <v>0</v>
      </c>
      <c r="QZ95" s="314">
        <f>IFERROR('Base travail'!$BL95*'Base travail'!$FI95/BL$10,0)</f>
        <v>0</v>
      </c>
      <c r="RA95" s="314">
        <f>IFERROR('Base travail'!$BM95*'Base travail'!$FJ95/BM$10,0)</f>
        <v>0</v>
      </c>
      <c r="RB95" s="314">
        <f>IFERROR('Base travail'!$BN95*'Base travail'!$FK95/BN$10,0)</f>
        <v>0</v>
      </c>
      <c r="RC95" s="314">
        <f>IFERROR('Base travail'!$BO95*'Base travail'!$FL95/BO$10,0)</f>
        <v>0</v>
      </c>
      <c r="RD95" s="314">
        <f>IFERROR('Base travail'!$BP95*'Base travail'!$FM95/BP$10,0)</f>
        <v>0</v>
      </c>
      <c r="RE95" s="314">
        <f>IFERROR('Base travail'!$BQ95*'Base travail'!$FN95/BQ$10,0)</f>
        <v>0</v>
      </c>
      <c r="RF95" s="314">
        <f>IFERROR('Base travail'!$BR95*'Base travail'!$FO95/BR$10,0)</f>
        <v>0</v>
      </c>
      <c r="RG95" s="314">
        <f>IFERROR('Base travail'!$BS95*'Base travail'!$FP95/BS$10,0)</f>
        <v>0</v>
      </c>
      <c r="RH95" s="314">
        <f>IFERROR('Base travail'!$BT95*'Base travail'!$FQ95/BT$10,0)</f>
        <v>0</v>
      </c>
      <c r="RI95" s="314">
        <f>IFERROR('Base travail'!$BU95*'Base travail'!$FR95/BU$10,0)</f>
        <v>0</v>
      </c>
      <c r="RJ95" s="314">
        <f>IFERROR('Base travail'!$BV95*'Base travail'!$FS95/BV$10,0)</f>
        <v>0</v>
      </c>
      <c r="RK95" s="314">
        <f>IFERROR('Base travail'!$BW95*'Base travail'!$FT95/BW$10,0)</f>
        <v>0</v>
      </c>
      <c r="RL95" s="314">
        <f>IFERROR('Base travail'!$BX95*'Base travail'!$FU95/BX$10,0)</f>
        <v>0</v>
      </c>
      <c r="RM95" s="314">
        <f>IFERROR('Base travail'!$BY95*'Base travail'!$FV95/BY$10,0)</f>
        <v>0</v>
      </c>
      <c r="RN95" s="314">
        <f>IFERROR('Base travail'!$BZ95*'Base travail'!$FW95/BZ$10,0)</f>
        <v>0</v>
      </c>
      <c r="RO95" s="314">
        <f>IFERROR('Base travail'!$CA95*'Base travail'!$FX95/CA$10,0)</f>
        <v>0</v>
      </c>
      <c r="RP95" s="314">
        <f>IFERROR('Base travail'!$CB95*'Base travail'!$FY95/CB$10,0)</f>
        <v>0</v>
      </c>
      <c r="RQ95" s="314">
        <f>IFERROR('Base travail'!$CC95*'Base travail'!$FZ95/CC$10,0)</f>
        <v>0</v>
      </c>
      <c r="RR95" s="314">
        <f>IFERROR('Base travail'!$CD95*'Base travail'!$GA95/CD$10,0)</f>
        <v>0</v>
      </c>
      <c r="RS95" s="314">
        <f>IFERROR('Base travail'!$CE95*'Base travail'!$GB95/CE$10,0)</f>
        <v>0</v>
      </c>
      <c r="RT95" s="314">
        <f>IFERROR('Base travail'!$CF95*'Base travail'!$GC95/CF$10,0)</f>
        <v>0</v>
      </c>
      <c r="RU95" s="314">
        <f>IFERROR('Base travail'!$CG95*'Base travail'!$GD95/CG$10,0)</f>
        <v>0</v>
      </c>
      <c r="RV95" s="314">
        <f>IFERROR('Base travail'!$CH95*'Base travail'!$GE95/CH$10,0)</f>
        <v>0</v>
      </c>
      <c r="RW95" s="314">
        <f>IFERROR('Base travail'!$CI95*'Base travail'!$GF95/CI$10,0)</f>
        <v>0</v>
      </c>
      <c r="RX95" s="314">
        <f>IFERROR('Base travail'!$CJ95*'Base travail'!$GG95/CJ$10,0)</f>
        <v>0</v>
      </c>
      <c r="RY95" s="314">
        <f>IFERROR('Base travail'!$CK95*'Base travail'!$GH95/CK$10,0)</f>
        <v>0</v>
      </c>
      <c r="RZ95" s="314">
        <f>IFERROR('Base travail'!$CL95*'Base travail'!$GI95/CL$10,0)</f>
        <v>0</v>
      </c>
      <c r="SA95" s="314">
        <f>IFERROR('Base travail'!$CM95*'Base travail'!$GJ95/CM$10,0)</f>
        <v>0</v>
      </c>
      <c r="SB95" s="314">
        <f>IFERROR('Base travail'!$CN95*'Base travail'!$GK95/CN$10,0)</f>
        <v>0</v>
      </c>
      <c r="SC95" s="314">
        <f>IFERROR('Base travail'!$CO95*'Base travail'!$GL95/CO$10,0)</f>
        <v>0</v>
      </c>
      <c r="SD95" s="314">
        <f>IFERROR('Base travail'!$CP95*'Base travail'!$GM95/CP$10,0)</f>
        <v>0</v>
      </c>
      <c r="SE95" s="314">
        <f>IFERROR('Base travail'!$CQ95*'Base travail'!$GN95/CQ$10,0)</f>
        <v>0</v>
      </c>
      <c r="SF95" s="314">
        <f>IFERROR('Base travail'!$CR95*'Base travail'!$GO95/CR$10,0)</f>
        <v>0</v>
      </c>
      <c r="SG95" s="314">
        <f>IFERROR('Base travail'!$CS95*'Base travail'!$GP95/CS$10,0)</f>
        <v>0</v>
      </c>
      <c r="SH95" s="314">
        <f>IFERROR('Base travail'!$CT95*'Base travail'!$GQ95/CT$10,0)</f>
        <v>0</v>
      </c>
      <c r="SI95" s="314">
        <f>IFERROR('Base travail'!$CU95*'Base travail'!$GR95/CU$10,0)</f>
        <v>0</v>
      </c>
      <c r="SJ95" s="314">
        <f>IFERROR('Base travail'!$CV95*'Base travail'!$GS95/CV$10,0)</f>
        <v>0</v>
      </c>
      <c r="SK95" s="314">
        <f>IFERROR('Base travail'!$CW95*'Base travail'!$GT95/CW$10,0)</f>
        <v>0</v>
      </c>
      <c r="SL95" s="314">
        <f>IFERROR('Base travail'!$CX95*'Base travail'!$GU95/CX$10,0)</f>
        <v>0</v>
      </c>
      <c r="SM95" s="314">
        <f>IFERROR('Base travail'!$CY95*'Base travail'!$GV95/CY$10,0)</f>
        <v>0</v>
      </c>
      <c r="SN95" s="314">
        <f>IFERROR('Base travail'!$CZ95*'Base travail'!$GW95/CZ$10,0)</f>
        <v>0</v>
      </c>
      <c r="SO95" s="314">
        <f>IFERROR('Base travail'!$DA95*'Base travail'!$GX95/DA$10,0)</f>
        <v>0</v>
      </c>
      <c r="SP95" s="314">
        <f>IFERROR('Base travail'!$DB95*'Base travail'!$GY95/DB$10,0)</f>
        <v>0</v>
      </c>
      <c r="SQ95" s="314">
        <f>IFERROR('Base travail'!$DC95*'Base travail'!$GZ95/DC$10,0)</f>
        <v>0</v>
      </c>
      <c r="SR95" s="314"/>
      <c r="SS95" s="314">
        <f>IFERROR('Base travail'!$H95*'Base travail'!$HB95/H$13,0)</f>
        <v>0</v>
      </c>
      <c r="ST95" s="314">
        <f>IFERROR('Base travail'!$I95*'Base travail'!$HC95/I$13,0)</f>
        <v>0</v>
      </c>
      <c r="SU95" s="314">
        <f>IFERROR('Base travail'!$J95*'Base travail'!$HD95/J$13,0)</f>
        <v>0</v>
      </c>
      <c r="SV95" s="314">
        <f>IFERROR('Base travail'!$K95*'Base travail'!$HE95/K$13,0)</f>
        <v>0</v>
      </c>
      <c r="SW95" s="314">
        <f>IFERROR('Base travail'!$L95*'Base travail'!$HF95/L$13,0)</f>
        <v>0</v>
      </c>
      <c r="SX95" s="314">
        <f>IFERROR('Base travail'!$M95*'Base travail'!$HG95/M$13,0)</f>
        <v>0</v>
      </c>
      <c r="SY95" s="314">
        <f>IFERROR('Base travail'!$N95*'Base travail'!$HH95/N$13,0)</f>
        <v>0</v>
      </c>
      <c r="SZ95" s="314">
        <f>IFERROR('Base travail'!$O95*'Base travail'!$HI95/O$13,0)</f>
        <v>0</v>
      </c>
      <c r="TA95" s="314">
        <f>IFERROR('Base travail'!$P95*'Base travail'!$HJ95/P$13,0)</f>
        <v>0</v>
      </c>
      <c r="TB95" s="314">
        <f>IFERROR('Base travail'!$Q95*'Base travail'!$HK95/Q$13,0)</f>
        <v>0</v>
      </c>
      <c r="TC95" s="314">
        <f>IFERROR('Base travail'!$R95*'Base travail'!$HL95/R$13,0)</f>
        <v>0</v>
      </c>
      <c r="TD95" s="314">
        <f>IFERROR('Base travail'!$S95*'Base travail'!$HM95/S$13,0)</f>
        <v>0</v>
      </c>
      <c r="TE95" s="314">
        <f>IFERROR('Base travail'!$T95*'Base travail'!$HN95/T$13,0)</f>
        <v>0</v>
      </c>
      <c r="TF95" s="314">
        <f>IFERROR('Base travail'!$U95*'Base travail'!$HO95/U$13,0)</f>
        <v>0</v>
      </c>
      <c r="TG95" s="314">
        <f>IFERROR('Base travail'!$V95*'Base travail'!$HP95/V$13,0)</f>
        <v>0</v>
      </c>
      <c r="TH95" s="314">
        <f>IFERROR('Base travail'!$W95*'Base travail'!$HQ95/W$13,0)</f>
        <v>0</v>
      </c>
      <c r="TI95" s="314">
        <f>IFERROR('Base travail'!$X95*'Base travail'!$HR95/X$13,0)</f>
        <v>0</v>
      </c>
      <c r="TJ95" s="314">
        <f>IFERROR('Base travail'!$Y95*'Base travail'!$HS95/Y$13,0)</f>
        <v>0</v>
      </c>
      <c r="TK95" s="314">
        <f>IFERROR('Base travail'!$Z95*'Base travail'!$HT95/Z$13,0)</f>
        <v>0</v>
      </c>
      <c r="TL95" s="314">
        <f>IFERROR('Base travail'!$AA95*'Base travail'!$HU95/AA$13,0)</f>
        <v>0</v>
      </c>
      <c r="TM95" s="314">
        <f>IFERROR('Base travail'!$AB95*'Base travail'!$HV95/AB$13,0)</f>
        <v>0</v>
      </c>
      <c r="TN95" s="314">
        <f>IFERROR('Base travail'!$AC95*'Base travail'!$HW95/AC$13,0)</f>
        <v>0</v>
      </c>
      <c r="TO95" s="314">
        <f>IFERROR('Base travail'!$AD95*'Base travail'!$HX95/AD$13,0)</f>
        <v>0</v>
      </c>
      <c r="TP95" s="314">
        <f>IFERROR('Base travail'!$AE95*'Base travail'!$HY95/AE$13,0)</f>
        <v>0</v>
      </c>
      <c r="TQ95" s="314">
        <f>IFERROR('Base travail'!$AF95*'Base travail'!$HZ95/AF$13,0)</f>
        <v>0</v>
      </c>
      <c r="TR95" s="314">
        <f>IFERROR('Base travail'!$AG95*'Base travail'!$IA95/AG$13,0)</f>
        <v>0</v>
      </c>
      <c r="TS95" s="314">
        <f>IFERROR('Base travail'!$AH95*'Base travail'!$IB95/AH$13,0)</f>
        <v>0</v>
      </c>
      <c r="TT95" s="314">
        <f>IFERROR('Base travail'!$AI95*'Base travail'!$IC95/AI$13,0)</f>
        <v>0</v>
      </c>
      <c r="TU95" s="314">
        <f>IFERROR('Base travail'!$AJ95*'Base travail'!$ID95/AJ$13,0)</f>
        <v>0</v>
      </c>
      <c r="TV95" s="314">
        <f>IFERROR('Base travail'!$AK95*'Base travail'!$IE95/AK$13,0)</f>
        <v>0</v>
      </c>
      <c r="TW95" s="314">
        <f>IFERROR('Base travail'!$AL95*'Base travail'!$IF95/AL$13,0)</f>
        <v>0</v>
      </c>
      <c r="TX95" s="314">
        <f>IFERROR('Base travail'!$AM95*'Base travail'!$IG95/AM$13,0)</f>
        <v>0</v>
      </c>
      <c r="TY95" s="314">
        <f>IFERROR('Base travail'!$AN95*'Base travail'!$IH95/AN$13,0)</f>
        <v>0</v>
      </c>
      <c r="TZ95" s="314">
        <f>IFERROR('Base travail'!$AO95*'Base travail'!$II95/AO$13,0)</f>
        <v>0</v>
      </c>
      <c r="UA95" s="314">
        <f>IFERROR('Base travail'!$AP95*'Base travail'!$IJ95/AP$13,0)</f>
        <v>0</v>
      </c>
      <c r="UB95" s="314">
        <f>IFERROR('Base travail'!$AQ95*'Base travail'!$IK95/AQ$13,0)</f>
        <v>0</v>
      </c>
      <c r="UC95" s="314">
        <f>IFERROR('Base travail'!$AR95*'Base travail'!$IL95/AR$13,0)</f>
        <v>0</v>
      </c>
      <c r="UD95" s="314">
        <f>IFERROR('Base travail'!$AS95*'Base travail'!$IM95/AS$13,0)</f>
        <v>0</v>
      </c>
      <c r="UE95" s="314">
        <f>IFERROR('Base travail'!$AT95*'Base travail'!$IN95/AT$13,0)</f>
        <v>0</v>
      </c>
      <c r="UF95" s="314">
        <f>IFERROR('Base travail'!$AU95*'Base travail'!$IO95/AU$13,0)</f>
        <v>0</v>
      </c>
      <c r="UG95" s="314">
        <f>IFERROR('Base travail'!$AV95*'Base travail'!$IP95/AV$13,0)</f>
        <v>0</v>
      </c>
      <c r="UH95" s="314">
        <f>IFERROR('Base travail'!$AW95*'Base travail'!$IQ95/AW$13,0)</f>
        <v>0</v>
      </c>
      <c r="UI95" s="314">
        <f>IFERROR('Base travail'!$AX95*'Base travail'!$IR95/AX$13,0)</f>
        <v>0</v>
      </c>
      <c r="UJ95" s="314">
        <f>IFERROR('Base travail'!$AY95*'Base travail'!$IS95/AY$13,0)</f>
        <v>0</v>
      </c>
      <c r="UK95" s="314">
        <f>IFERROR('Base travail'!$AZ95*'Base travail'!$IT95/AZ$13,0)</f>
        <v>0</v>
      </c>
      <c r="UL95" s="314">
        <f>IFERROR('Base travail'!$BA95*'Base travail'!$IU95/BA$13,0)</f>
        <v>0</v>
      </c>
      <c r="UM95" s="314">
        <f>IFERROR('Base travail'!$BB95*'Base travail'!$IV95/BB$13,0)</f>
        <v>0</v>
      </c>
      <c r="UN95" s="314">
        <f>IFERROR('Base travail'!$BC95*'Base travail'!$IW95/BC$13,0)</f>
        <v>0</v>
      </c>
      <c r="UO95" s="314">
        <f>IFERROR('Base travail'!$BD95*'Base travail'!$IX95/BD$13,0)</f>
        <v>0</v>
      </c>
      <c r="UP95" s="314">
        <f>IFERROR('Base travail'!$BE95*'Base travail'!$IY95/BE$13,0)</f>
        <v>0</v>
      </c>
      <c r="UQ95" s="314">
        <f>IFERROR('Base travail'!$BF95*'Base travail'!$IZ95/BF$13,0)</f>
        <v>0</v>
      </c>
      <c r="UR95" s="314">
        <f>IFERROR('Base travail'!$BG95*'Base travail'!$JA95/BG$13,0)</f>
        <v>0</v>
      </c>
      <c r="US95" s="314">
        <f>IFERROR('Base travail'!$BH95*'Base travail'!$JB95/BH$13,0)</f>
        <v>0</v>
      </c>
      <c r="UT95" s="314">
        <f>IFERROR('Base travail'!$BI95*'Base travail'!$JC95/BI$13,0)</f>
        <v>0</v>
      </c>
      <c r="UU95" s="314">
        <f>IFERROR('Base travail'!$BJ95*'Base travail'!$JD95/BJ$13,0)</f>
        <v>0</v>
      </c>
      <c r="UV95" s="314">
        <f>IFERROR('Base travail'!$BK95*'Base travail'!$JE95/BK$13,0)</f>
        <v>0</v>
      </c>
      <c r="UW95" s="314">
        <f>IFERROR('Base travail'!$BL95*'Base travail'!$JF95/BL$13,0)</f>
        <v>0</v>
      </c>
      <c r="UX95" s="314">
        <f>IFERROR('Base travail'!$BM95*'Base travail'!$JG95/BM$13,0)</f>
        <v>0</v>
      </c>
      <c r="UY95" s="314">
        <f>IFERROR('Base travail'!$BN95*'Base travail'!$JH95/BN$13,0)</f>
        <v>0</v>
      </c>
      <c r="UZ95" s="314">
        <f>IFERROR('Base travail'!$BO95*'Base travail'!$JI95/BO$13,0)</f>
        <v>0</v>
      </c>
      <c r="VA95" s="314">
        <f>IFERROR('Base travail'!$BP95*'Base travail'!$JJ95/BP$13,0)</f>
        <v>0</v>
      </c>
      <c r="VB95" s="314">
        <f>IFERROR('Base travail'!$BQ95*'Base travail'!$JK95/BQ$13,0)</f>
        <v>0</v>
      </c>
      <c r="VC95" s="314">
        <f>IFERROR('Base travail'!$BR95*'Base travail'!$JL95/BR$13,0)</f>
        <v>0</v>
      </c>
      <c r="VD95" s="314">
        <f>IFERROR('Base travail'!$BS95*'Base travail'!$JM95/BS$13,0)</f>
        <v>0</v>
      </c>
      <c r="VE95" s="314">
        <f>IFERROR('Base travail'!$BT95*'Base travail'!$JN95/BT$13,0)</f>
        <v>0</v>
      </c>
      <c r="VF95" s="314">
        <f>IFERROR('Base travail'!$BU95*'Base travail'!$JO95/BU$13,0)</f>
        <v>0</v>
      </c>
      <c r="VG95" s="314">
        <f>IFERROR('Base travail'!$BV95*'Base travail'!$JP95/BV$13,0)</f>
        <v>0</v>
      </c>
      <c r="VH95" s="314">
        <f>IFERROR('Base travail'!$BW95*'Base travail'!$JQ95/BW$13,0)</f>
        <v>0</v>
      </c>
      <c r="VI95" s="314">
        <f>IFERROR('Base travail'!$BX95*'Base travail'!$JR95/BX$13,0)</f>
        <v>0</v>
      </c>
      <c r="VJ95" s="314">
        <f>IFERROR('Base travail'!$BY95*'Base travail'!$JS95/BY$13,0)</f>
        <v>0</v>
      </c>
      <c r="VK95" s="314">
        <f>IFERROR('Base travail'!$BZ95*'Base travail'!$JT95/BZ$13,0)</f>
        <v>0</v>
      </c>
      <c r="VL95" s="314">
        <f>IFERROR('Base travail'!$CA95*'Base travail'!$JU95/CA$13,0)</f>
        <v>0</v>
      </c>
      <c r="VM95" s="314">
        <f>IFERROR('Base travail'!$CB95*'Base travail'!$JV95/CB$13,0)</f>
        <v>0</v>
      </c>
      <c r="VN95" s="314">
        <f>IFERROR('Base travail'!$CC95*'Base travail'!$JW95/CC$13,0)</f>
        <v>0</v>
      </c>
      <c r="VO95" s="314">
        <f>IFERROR('Base travail'!$CD95*'Base travail'!$JX95/CD$13,0)</f>
        <v>0</v>
      </c>
      <c r="VP95" s="314">
        <f>IFERROR('Base travail'!$CE95*'Base travail'!$JY95/CE$13,0)</f>
        <v>0</v>
      </c>
      <c r="VQ95" s="314">
        <f>IFERROR('Base travail'!$CF95*'Base travail'!$JZ95/CF$13,0)</f>
        <v>0</v>
      </c>
      <c r="VR95" s="314">
        <f>IFERROR('Base travail'!$CG95*'Base travail'!$KA95/CG$13,0)</f>
        <v>0</v>
      </c>
      <c r="VS95" s="314">
        <f>IFERROR('Base travail'!$CH95*'Base travail'!$KB95/CH$13,0)</f>
        <v>0</v>
      </c>
      <c r="VT95" s="314">
        <f>IFERROR('Base travail'!$CI95*'Base travail'!$KC95/CI$13,0)</f>
        <v>0</v>
      </c>
      <c r="VU95" s="314">
        <f>IFERROR('Base travail'!$CJ95*'Base travail'!$KD95/CJ$13,0)</f>
        <v>0</v>
      </c>
      <c r="VV95" s="314">
        <f>IFERROR('Base travail'!$CK95*'Base travail'!$KE95/CK$13,0)</f>
        <v>0</v>
      </c>
      <c r="VW95" s="314">
        <f>IFERROR('Base travail'!$CL95*'Base travail'!$KF95/CL$13,0)</f>
        <v>0</v>
      </c>
      <c r="VX95" s="314">
        <f>IFERROR('Base travail'!$CM95*'Base travail'!$KG95/CM$13,0)</f>
        <v>0</v>
      </c>
      <c r="VY95" s="314">
        <f>IFERROR('Base travail'!$CN95*'Base travail'!$KH95/CN$13,0)</f>
        <v>0</v>
      </c>
      <c r="VZ95" s="314">
        <f>IFERROR('Base travail'!$CO95*'Base travail'!$KI95/CO$13,0)</f>
        <v>0</v>
      </c>
      <c r="WA95" s="314">
        <f>IFERROR('Base travail'!$CP95*'Base travail'!$KJ95/CP$13,0)</f>
        <v>0</v>
      </c>
      <c r="WB95" s="314">
        <f>IFERROR('Base travail'!$CQ95*'Base travail'!$KK95/CQ$13,0)</f>
        <v>0</v>
      </c>
      <c r="WC95" s="314">
        <f>IFERROR('Base travail'!$CR95*'Base travail'!$KL95/CR$13,0)</f>
        <v>0</v>
      </c>
      <c r="WD95" s="314">
        <f>IFERROR('Base travail'!$CS95*'Base travail'!$KM95/CS$13,0)</f>
        <v>0</v>
      </c>
      <c r="WE95" s="314">
        <f>IFERROR('Base travail'!$CT95*'Base travail'!$KN95/CT$13,0)</f>
        <v>0</v>
      </c>
      <c r="WF95" s="314">
        <f>IFERROR('Base travail'!$CU95*'Base travail'!$KO95/CU$13,0)</f>
        <v>0</v>
      </c>
      <c r="WG95" s="314">
        <f>IFERROR('Base travail'!$CV95*'Base travail'!$KP95/CV$13,0)</f>
        <v>0</v>
      </c>
      <c r="WH95" s="314">
        <f>IFERROR('Base travail'!$CW95*'Base travail'!$KQ95/CW$13,0)</f>
        <v>0</v>
      </c>
      <c r="WI95" s="314">
        <f>IFERROR('Base travail'!$CX95*'Base travail'!$KR95/CX$13,0)</f>
        <v>0</v>
      </c>
      <c r="WJ95" s="314">
        <f>IFERROR('Base travail'!$CY95*'Base travail'!$KS95/CY$13,0)</f>
        <v>0</v>
      </c>
      <c r="WK95" s="314">
        <f>IFERROR('Base travail'!$CZ95*'Base travail'!$KT95/CZ$13,0)</f>
        <v>0</v>
      </c>
      <c r="WL95" s="314">
        <f>IFERROR('Base travail'!$DA95*'Base travail'!$KU95/DA$13,0)</f>
        <v>0</v>
      </c>
      <c r="WM95" s="314">
        <f>IFERROR('Base travail'!$DB95*'Base travail'!$KV95/DB$13,0)</f>
        <v>0</v>
      </c>
      <c r="WN95" s="314">
        <f>IFERROR('Base travail'!$DC95*'Base travail'!$KW95/DC$13,0)</f>
        <v>0</v>
      </c>
      <c r="WO95" s="314"/>
      <c r="WP95" s="314">
        <f>IFERROR('Base travail'!$H95*'Base travail'!$KY95/H$16,0)</f>
        <v>0</v>
      </c>
      <c r="WQ95" s="314">
        <f>IFERROR('Base travail'!$I95*'Base travail'!$KZ95/I$16,0)</f>
        <v>0</v>
      </c>
      <c r="WR95" s="314">
        <f>IFERROR('Base travail'!$J95*'Base travail'!$LA95/J$16,0)</f>
        <v>0</v>
      </c>
      <c r="WS95" s="314">
        <f>IFERROR('Base travail'!$K95*'Base travail'!$LB95/K$16,0)</f>
        <v>0</v>
      </c>
      <c r="WT95" s="314">
        <f>IFERROR('Base travail'!$L95*'Base travail'!$LC95/L$16,0)</f>
        <v>0</v>
      </c>
      <c r="WU95" s="314">
        <f>IFERROR('Base travail'!$M95*'Base travail'!$LD95/M$16,0)</f>
        <v>0</v>
      </c>
      <c r="WV95" s="314">
        <f>IFERROR('Base travail'!$N95*'Base travail'!$LE95/N$16,0)</f>
        <v>0</v>
      </c>
      <c r="WW95" s="314">
        <f>IFERROR('Base travail'!$O95*'Base travail'!$LF95/O$16,0)</f>
        <v>0</v>
      </c>
      <c r="WX95" s="314">
        <f>IFERROR('Base travail'!$P95*'Base travail'!$LG95/P$16,0)</f>
        <v>0</v>
      </c>
      <c r="WY95" s="314">
        <f>IFERROR('Base travail'!$Q95*'Base travail'!$LH95/Q$16,0)</f>
        <v>0</v>
      </c>
      <c r="WZ95" s="314">
        <f>IFERROR('Base travail'!$R95*'Base travail'!$LI95/R$16,0)</f>
        <v>0</v>
      </c>
      <c r="XA95" s="314">
        <f>IFERROR('Base travail'!$S95*'Base travail'!$LJ95/S$16,0)</f>
        <v>0</v>
      </c>
      <c r="XB95" s="314">
        <f>IFERROR('Base travail'!$T95*'Base travail'!$LK95/T$16,0)</f>
        <v>0</v>
      </c>
      <c r="XC95" s="314">
        <f>IFERROR('Base travail'!$U95*'Base travail'!$LL95/U$16,0)</f>
        <v>0</v>
      </c>
      <c r="XD95" s="314">
        <f>IFERROR('Base travail'!$V95*'Base travail'!$LM95/V$16,0)</f>
        <v>0</v>
      </c>
      <c r="XE95" s="314">
        <f>IFERROR('Base travail'!$W95*'Base travail'!$LN95/W$16,0)</f>
        <v>0</v>
      </c>
      <c r="XF95" s="314">
        <f>IFERROR('Base travail'!$X95*'Base travail'!$LO95/X$16,0)</f>
        <v>0</v>
      </c>
      <c r="XG95" s="314">
        <f>IFERROR('Base travail'!$Y95*'Base travail'!$LP95/Y$16,0)</f>
        <v>0</v>
      </c>
      <c r="XH95" s="314">
        <f>IFERROR('Base travail'!$Z95*'Base travail'!$LQ95/Z$16,0)</f>
        <v>0</v>
      </c>
      <c r="XI95" s="314">
        <f>IFERROR('Base travail'!$AA95*'Base travail'!$LR95/AA$16,0)</f>
        <v>0</v>
      </c>
      <c r="XJ95" s="314">
        <f>IFERROR('Base travail'!$AB95*'Base travail'!$LS95/AB$16,0)</f>
        <v>0</v>
      </c>
      <c r="XK95" s="314">
        <f>IFERROR('Base travail'!$AC95*'Base travail'!$LT95/AC$16,0)</f>
        <v>0</v>
      </c>
      <c r="XL95" s="314">
        <f>IFERROR('Base travail'!$AD95*'Base travail'!$LU95/AD$16,0)</f>
        <v>0</v>
      </c>
      <c r="XM95" s="314">
        <f>IFERROR('Base travail'!$AE95*'Base travail'!$LV95/AE$16,0)</f>
        <v>0</v>
      </c>
      <c r="XN95" s="314">
        <f>IFERROR('Base travail'!$AF95*'Base travail'!$LW95/AF$16,0)</f>
        <v>0</v>
      </c>
      <c r="XO95" s="314">
        <f>IFERROR('Base travail'!$AG95*'Base travail'!$LX95/AG$16,0)</f>
        <v>0</v>
      </c>
      <c r="XP95" s="314">
        <f>IFERROR('Base travail'!$AH95*'Base travail'!$LY95/AH$16,0)</f>
        <v>0</v>
      </c>
      <c r="XQ95" s="314">
        <f>IFERROR('Base travail'!$AI95*'Base travail'!$LZ95/AI$16,0)</f>
        <v>0</v>
      </c>
      <c r="XR95" s="314">
        <f>IFERROR('Base travail'!$AJ95*'Base travail'!$MA95/AJ$16,0)</f>
        <v>0</v>
      </c>
      <c r="XS95" s="314">
        <f>IFERROR('Base travail'!$AK95*'Base travail'!$MB95/AK$16,0)</f>
        <v>0</v>
      </c>
      <c r="XT95" s="314">
        <f>IFERROR('Base travail'!$AL95*'Base travail'!$MC95/AL$16,0)</f>
        <v>0</v>
      </c>
      <c r="XU95" s="314">
        <f>IFERROR('Base travail'!$AM95*'Base travail'!$MD95/AM$16,0)</f>
        <v>0</v>
      </c>
      <c r="XV95" s="314">
        <f>IFERROR('Base travail'!$AN95*'Base travail'!$ME95/AN$16,0)</f>
        <v>0</v>
      </c>
      <c r="XW95" s="314">
        <f>IFERROR('Base travail'!$AO95*'Base travail'!$MF95/AO$16,0)</f>
        <v>0</v>
      </c>
      <c r="XX95" s="314">
        <f>IFERROR('Base travail'!$AP95*'Base travail'!$MG95/AP$16,0)</f>
        <v>0</v>
      </c>
      <c r="XY95" s="314">
        <f>IFERROR('Base travail'!$AQ95*'Base travail'!$MH95/AQ$16,0)</f>
        <v>0</v>
      </c>
      <c r="XZ95" s="314">
        <f>IFERROR('Base travail'!$AR95*'Base travail'!$MI95/AR$16,0)</f>
        <v>0</v>
      </c>
      <c r="YA95" s="314">
        <f>IFERROR('Base travail'!$AS95*'Base travail'!$MJ95/AS$16,0)</f>
        <v>0</v>
      </c>
      <c r="YB95" s="314">
        <f>IFERROR('Base travail'!$AT95*'Base travail'!$MK95/AT$16,0)</f>
        <v>0</v>
      </c>
      <c r="YC95" s="314">
        <f>IFERROR('Base travail'!$AU95*'Base travail'!$ML95/AU$16,0)</f>
        <v>0</v>
      </c>
      <c r="YD95" s="314">
        <f>IFERROR('Base travail'!$AV95*'Base travail'!$MM95/AV$16,0)</f>
        <v>0</v>
      </c>
      <c r="YE95" s="314">
        <f>IFERROR('Base travail'!$AW95*'Base travail'!$MN95/AW$16,0)</f>
        <v>0</v>
      </c>
      <c r="YF95" s="314">
        <f>IFERROR('Base travail'!$AX95*'Base travail'!$MO95/AX$16,0)</f>
        <v>0</v>
      </c>
      <c r="YG95" s="314">
        <f>IFERROR('Base travail'!$AY95*'Base travail'!$MP95/AY$16,0)</f>
        <v>0</v>
      </c>
      <c r="YH95" s="314">
        <f>IFERROR('Base travail'!$AZ95*'Base travail'!$MQ95/AZ$16,0)</f>
        <v>0</v>
      </c>
      <c r="YI95" s="314">
        <f>IFERROR('Base travail'!$BA95*'Base travail'!$MR95/BA$16,0)</f>
        <v>0</v>
      </c>
      <c r="YJ95" s="314">
        <f>IFERROR('Base travail'!$BB95*'Base travail'!$MS95/BB$16,0)</f>
        <v>0</v>
      </c>
      <c r="YK95" s="314">
        <f>IFERROR('Base travail'!$BC95*'Base travail'!$MT95/BC$16,0)</f>
        <v>0</v>
      </c>
      <c r="YL95" s="314">
        <f>IFERROR('Base travail'!$BD95*'Base travail'!$MU95/BD$16,0)</f>
        <v>0</v>
      </c>
      <c r="YM95" s="314">
        <f>IFERROR('Base travail'!$BE95*'Base travail'!$MV95/BE$16,0)</f>
        <v>0</v>
      </c>
      <c r="YN95" s="314">
        <f>IFERROR('Base travail'!$BF95*'Base travail'!$MW95/BF$16,0)</f>
        <v>0</v>
      </c>
      <c r="YO95" s="314">
        <f>IFERROR('Base travail'!$BG95*'Base travail'!$MX95/BG$16,0)</f>
        <v>0</v>
      </c>
      <c r="YP95" s="314">
        <f>IFERROR('Base travail'!$BH95*'Base travail'!$MY95/BH$16,0)</f>
        <v>0</v>
      </c>
      <c r="YQ95" s="314">
        <f>IFERROR('Base travail'!$BI95*'Base travail'!$MZ95/BI$16,0)</f>
        <v>0</v>
      </c>
      <c r="YR95" s="314">
        <f>IFERROR('Base travail'!$BJ95*'Base travail'!$NA95/BJ$16,0)</f>
        <v>0</v>
      </c>
      <c r="YS95" s="314">
        <f>IFERROR('Base travail'!$BK95*'Base travail'!$NB95/BK$16,0)</f>
        <v>0</v>
      </c>
      <c r="YT95" s="314">
        <f>IFERROR('Base travail'!$BL95*'Base travail'!$NC95/BL$16,0)</f>
        <v>0</v>
      </c>
      <c r="YU95" s="314">
        <f>IFERROR('Base travail'!$BM95*'Base travail'!$ND95/BM$16,0)</f>
        <v>0</v>
      </c>
      <c r="YV95" s="314">
        <f>IFERROR('Base travail'!$BN95*'Base travail'!$NE95/BN$16,0)</f>
        <v>0</v>
      </c>
      <c r="YW95" s="314">
        <f>IFERROR('Base travail'!$BO95*'Base travail'!$NF95/BO$16,0)</f>
        <v>0</v>
      </c>
      <c r="YX95" s="314">
        <f>IFERROR('Base travail'!$BP95*'Base travail'!$NG95/BP$16,0)</f>
        <v>0</v>
      </c>
      <c r="YY95" s="314">
        <f>IFERROR('Base travail'!$BQ95*'Base travail'!$NH95/BQ$16,0)</f>
        <v>0</v>
      </c>
      <c r="YZ95" s="314">
        <f>IFERROR('Base travail'!$BR95*'Base travail'!$NI95/BR$16,0)</f>
        <v>0</v>
      </c>
      <c r="ZA95" s="314">
        <f>IFERROR('Base travail'!$BS95*'Base travail'!$NJ95/BS$16,0)</f>
        <v>0</v>
      </c>
      <c r="ZB95" s="314">
        <f>IFERROR('Base travail'!$BT95*'Base travail'!$NK95/BT$16,0)</f>
        <v>0</v>
      </c>
      <c r="ZC95" s="314">
        <f>IFERROR('Base travail'!$BU95*'Base travail'!$NL95/BU$16,0)</f>
        <v>0</v>
      </c>
      <c r="ZD95" s="314">
        <f>IFERROR('Base travail'!$BV95*'Base travail'!$NM95/BV$16,0)</f>
        <v>0</v>
      </c>
      <c r="ZE95" s="314">
        <f>IFERROR('Base travail'!$BW95*'Base travail'!$NN95/BW$16,0)</f>
        <v>0</v>
      </c>
      <c r="ZF95" s="314">
        <f>IFERROR('Base travail'!$BX95*'Base travail'!$NO95/BX$16,0)</f>
        <v>0</v>
      </c>
      <c r="ZG95" s="314">
        <f>IFERROR('Base travail'!$BY95*'Base travail'!$NP95/BY$16,0)</f>
        <v>0</v>
      </c>
      <c r="ZH95" s="314">
        <f>IFERROR('Base travail'!$BZ95*'Base travail'!$NQ95/BZ$16,0)</f>
        <v>0</v>
      </c>
      <c r="ZI95" s="314">
        <f>IFERROR('Base travail'!$CA95*'Base travail'!$NR95/CA$16,0)</f>
        <v>0</v>
      </c>
      <c r="ZJ95" s="314">
        <f>IFERROR('Base travail'!$CB95*'Base travail'!$NS95/CB$16,0)</f>
        <v>0</v>
      </c>
      <c r="ZK95" s="314">
        <f>IFERROR('Base travail'!$CC95*'Base travail'!$NT95/CC$16,0)</f>
        <v>0</v>
      </c>
      <c r="ZL95" s="314">
        <f>IFERROR('Base travail'!$CD95*'Base travail'!$NU95/CD$16,0)</f>
        <v>0</v>
      </c>
      <c r="ZM95" s="314">
        <f>IFERROR('Base travail'!$CE95*'Base travail'!$NV95/CE$16,0)</f>
        <v>0</v>
      </c>
      <c r="ZN95" s="314">
        <f>IFERROR('Base travail'!$CF95*'Base travail'!$NW95/CF$16,0)</f>
        <v>0</v>
      </c>
      <c r="ZO95" s="314">
        <f>IFERROR('Base travail'!$CG95*'Base travail'!$NX95/CG$16,0)</f>
        <v>0</v>
      </c>
      <c r="ZP95" s="314">
        <f>IFERROR('Base travail'!$CH95*'Base travail'!$NY95/CH$16,0)</f>
        <v>0</v>
      </c>
      <c r="ZQ95" s="314">
        <f>IFERROR('Base travail'!$CI95*'Base travail'!$NZ95/CI$16,0)</f>
        <v>0</v>
      </c>
      <c r="ZR95" s="314">
        <f>IFERROR('Base travail'!$CJ95*'Base travail'!$OA95/CJ$16,0)</f>
        <v>0</v>
      </c>
      <c r="ZS95" s="314">
        <f>IFERROR('Base travail'!$CK95*'Base travail'!$OB95/CK$16,0)</f>
        <v>0</v>
      </c>
      <c r="ZT95" s="314">
        <f>IFERROR('Base travail'!$CL95*'Base travail'!$OC95/CL$16,0)</f>
        <v>0</v>
      </c>
      <c r="ZU95" s="314">
        <f>IFERROR('Base travail'!$CM95*'Base travail'!$OD95/CM$16,0)</f>
        <v>0</v>
      </c>
      <c r="ZV95" s="314">
        <f>IFERROR('Base travail'!$CN95*'Base travail'!$OE95/CN$16,0)</f>
        <v>0</v>
      </c>
      <c r="ZW95" s="314">
        <f>IFERROR('Base travail'!$CO95*'Base travail'!$OF95/CO$16,0)</f>
        <v>0</v>
      </c>
      <c r="ZX95" s="314">
        <f>IFERROR('Base travail'!$CP95*'Base travail'!$OG95/CP$16,0)</f>
        <v>0</v>
      </c>
      <c r="ZY95" s="314">
        <f>IFERROR('Base travail'!$CQ95*'Base travail'!$OH95/CQ$16,0)</f>
        <v>0</v>
      </c>
      <c r="ZZ95" s="314">
        <f>IFERROR('Base travail'!$CR95*'Base travail'!$OI95/CR$16,0)</f>
        <v>0</v>
      </c>
      <c r="AAA95" s="314">
        <f>IFERROR('Base travail'!$CS95*'Base travail'!$OJ95/CS$16,0)</f>
        <v>0</v>
      </c>
      <c r="AAB95" s="314">
        <f>IFERROR('Base travail'!$CT95*'Base travail'!$OK95/CT$16,0)</f>
        <v>0</v>
      </c>
      <c r="AAC95" s="314">
        <f>IFERROR('Base travail'!$CU95*'Base travail'!$OL95/CU$16,0)</f>
        <v>0</v>
      </c>
      <c r="AAD95" s="314">
        <f>IFERROR('Base travail'!$CV95*'Base travail'!$OM95/CV$16,0)</f>
        <v>0</v>
      </c>
      <c r="AAE95" s="314">
        <f>IFERROR('Base travail'!$CW95*'Base travail'!$ON95/CW$16,0)</f>
        <v>0</v>
      </c>
      <c r="AAF95" s="314">
        <f>IFERROR('Base travail'!$CX95*'Base travail'!$OO95/CX$16,0)</f>
        <v>0</v>
      </c>
      <c r="AAG95" s="314">
        <f>IFERROR('Base travail'!$CY95*'Base travail'!$OP95/CY$16,0)</f>
        <v>0</v>
      </c>
      <c r="AAH95" s="314">
        <f>IFERROR('Base travail'!$CZ95*'Base travail'!$OQ95/CZ$16,0)</f>
        <v>0</v>
      </c>
      <c r="AAI95" s="314">
        <f>IFERROR('Base travail'!$DA95*'Base travail'!$OR95/DA$16,0)</f>
        <v>0</v>
      </c>
      <c r="AAJ95" s="314">
        <f>IFERROR('Base travail'!$DB95*'Base travail'!$OS95/DB$16,0)</f>
        <v>0</v>
      </c>
      <c r="AAK95" s="323">
        <f>IFERROR('Base travail'!$DC95*'Base travail'!$OT95/DC$16,0)</f>
        <v>0</v>
      </c>
    </row>
    <row r="96" spans="1:713" hidden="1" x14ac:dyDescent="0.25">
      <c r="A96" s="316">
        <f>Info!D81</f>
        <v>75</v>
      </c>
      <c r="B96" s="317" t="str">
        <f>Info!B81</f>
        <v>BW</v>
      </c>
      <c r="C96" s="317">
        <f>VLOOKUP(B96,Info!$B$7:$AE$106,30,FALSE)</f>
        <v>0</v>
      </c>
      <c r="D96" s="318">
        <f>SUM('Base travail'!$H96:$DC96)</f>
        <v>0</v>
      </c>
      <c r="E96" s="319">
        <f>SUM('Base travail'!$OV96:$SQ96)</f>
        <v>0</v>
      </c>
      <c r="F96" s="319">
        <f>SUM('Base travail'!$SS96:$WN96)</f>
        <v>0</v>
      </c>
      <c r="G96" s="319">
        <f>SUM('Base travail'!$WP96:$AAK96)</f>
        <v>0</v>
      </c>
      <c r="H96" s="364"/>
      <c r="I96" s="364"/>
      <c r="J96" s="364"/>
      <c r="K96" s="364"/>
      <c r="L96" s="364"/>
      <c r="M96" s="364"/>
      <c r="N96" s="364"/>
      <c r="O96" s="364"/>
      <c r="P96" s="364"/>
      <c r="Q96" s="364"/>
      <c r="R96" s="364"/>
      <c r="S96" s="364"/>
      <c r="T96" s="364"/>
      <c r="U96" s="364"/>
      <c r="V96" s="364"/>
      <c r="W96" s="364"/>
      <c r="X96" s="364"/>
      <c r="Y96" s="364"/>
      <c r="Z96" s="364"/>
      <c r="AA96" s="364"/>
      <c r="AB96" s="364"/>
      <c r="AC96" s="364"/>
      <c r="AD96" s="364"/>
      <c r="AE96" s="364"/>
      <c r="AF96" s="364"/>
      <c r="AG96" s="364"/>
      <c r="AH96" s="364"/>
      <c r="AI96" s="364"/>
      <c r="AJ96" s="364"/>
      <c r="AK96" s="364"/>
      <c r="AL96" s="364"/>
      <c r="AM96" s="364"/>
      <c r="AN96" s="364"/>
      <c r="AO96" s="364"/>
      <c r="AP96" s="364"/>
      <c r="AQ96" s="364"/>
      <c r="AR96" s="364"/>
      <c r="AS96" s="364"/>
      <c r="AT96" s="364"/>
      <c r="AU96" s="364"/>
      <c r="AV96" s="364"/>
      <c r="AW96" s="364"/>
      <c r="AX96" s="364"/>
      <c r="AY96" s="364"/>
      <c r="AZ96" s="364"/>
      <c r="BA96" s="364"/>
      <c r="BB96" s="364"/>
      <c r="BC96" s="364"/>
      <c r="BD96" s="364"/>
      <c r="BE96" s="364"/>
      <c r="BF96" s="364"/>
      <c r="BG96" s="364"/>
      <c r="BH96" s="364"/>
      <c r="BI96" s="364"/>
      <c r="BJ96" s="364"/>
      <c r="BK96" s="364"/>
      <c r="BL96" s="364"/>
      <c r="BM96" s="364"/>
      <c r="BN96" s="364"/>
      <c r="BO96" s="364"/>
      <c r="BP96" s="364"/>
      <c r="BQ96" s="364"/>
      <c r="BR96" s="364"/>
      <c r="BS96" s="364"/>
      <c r="BT96" s="364"/>
      <c r="BU96" s="364"/>
      <c r="BV96" s="364"/>
      <c r="BW96" s="364"/>
      <c r="BX96" s="364"/>
      <c r="BY96" s="364"/>
      <c r="BZ96" s="364"/>
      <c r="CA96" s="364"/>
      <c r="CB96" s="364"/>
      <c r="CC96" s="364"/>
      <c r="CD96" s="364"/>
      <c r="CE96" s="364"/>
      <c r="CF96" s="364"/>
      <c r="CG96" s="364"/>
      <c r="CH96" s="364"/>
      <c r="CI96" s="364"/>
      <c r="CJ96" s="364"/>
      <c r="CK96" s="364"/>
      <c r="CL96" s="364"/>
      <c r="CM96" s="364"/>
      <c r="CN96" s="364"/>
      <c r="CO96" s="364"/>
      <c r="CP96" s="364"/>
      <c r="CQ96" s="364"/>
      <c r="CR96" s="364"/>
      <c r="CS96" s="364"/>
      <c r="CT96" s="364"/>
      <c r="CU96" s="364"/>
      <c r="CV96" s="364"/>
      <c r="CW96" s="364"/>
      <c r="CX96" s="364"/>
      <c r="CY96" s="364"/>
      <c r="CZ96" s="364"/>
      <c r="DA96" s="364"/>
      <c r="DB96" s="364"/>
      <c r="DC96" s="364"/>
      <c r="DD96" s="321"/>
      <c r="DE96" s="307">
        <f t="shared" si="1506"/>
        <v>0</v>
      </c>
      <c r="DF96" s="307">
        <f t="shared" si="1507"/>
        <v>0</v>
      </c>
      <c r="DG96" s="307">
        <f t="shared" si="1508"/>
        <v>0</v>
      </c>
      <c r="DH96" s="307">
        <f t="shared" si="1509"/>
        <v>0</v>
      </c>
      <c r="DI96" s="307">
        <f t="shared" si="1510"/>
        <v>4.3449999999999998</v>
      </c>
      <c r="DJ96" s="307">
        <f t="shared" si="1511"/>
        <v>0</v>
      </c>
      <c r="DK96" s="307">
        <f t="shared" si="1512"/>
        <v>4.3449999999999998</v>
      </c>
      <c r="DL96" s="307">
        <f t="shared" si="1513"/>
        <v>4.3449999999999998</v>
      </c>
      <c r="DM96" s="307">
        <f t="shared" si="1514"/>
        <v>0</v>
      </c>
      <c r="DN96" s="307">
        <f t="shared" si="1515"/>
        <v>0</v>
      </c>
      <c r="DO96" s="307">
        <f t="shared" si="1516"/>
        <v>0</v>
      </c>
      <c r="DP96" s="307">
        <f t="shared" si="1517"/>
        <v>0</v>
      </c>
      <c r="DQ96" s="307">
        <f t="shared" si="1518"/>
        <v>4.3449999999999998</v>
      </c>
      <c r="DR96" s="307">
        <f t="shared" si="1519"/>
        <v>4.3449999999999998</v>
      </c>
      <c r="DS96" s="307">
        <f t="shared" si="1520"/>
        <v>4.3449999999999998</v>
      </c>
      <c r="DT96" s="307">
        <f t="shared" si="1521"/>
        <v>4.3449999999999998</v>
      </c>
      <c r="DU96" s="307">
        <f t="shared" si="1522"/>
        <v>0</v>
      </c>
      <c r="DV96" s="307">
        <f t="shared" si="1523"/>
        <v>0</v>
      </c>
      <c r="DW96" s="307">
        <f t="shared" si="1524"/>
        <v>0</v>
      </c>
      <c r="DX96" s="307">
        <f t="shared" si="1525"/>
        <v>0</v>
      </c>
      <c r="DY96" s="307">
        <f t="shared" si="1526"/>
        <v>0</v>
      </c>
      <c r="DZ96" s="307">
        <f t="shared" si="1527"/>
        <v>0</v>
      </c>
      <c r="EA96" s="307">
        <f t="shared" si="1528"/>
        <v>0</v>
      </c>
      <c r="EB96" s="307">
        <f t="shared" si="1529"/>
        <v>0</v>
      </c>
      <c r="EC96" s="307">
        <f t="shared" si="1530"/>
        <v>0</v>
      </c>
      <c r="ED96" s="307">
        <f t="shared" si="1531"/>
        <v>1</v>
      </c>
      <c r="EE96" s="307">
        <f t="shared" si="1532"/>
        <v>1</v>
      </c>
      <c r="EF96" s="307">
        <f t="shared" si="1533"/>
        <v>0</v>
      </c>
      <c r="EG96" s="307">
        <f t="shared" si="1534"/>
        <v>0</v>
      </c>
      <c r="EH96" s="307">
        <f t="shared" si="1535"/>
        <v>0</v>
      </c>
      <c r="EI96" s="307">
        <f t="shared" si="1536"/>
        <v>0</v>
      </c>
      <c r="EJ96" s="307">
        <f t="shared" si="1537"/>
        <v>0</v>
      </c>
      <c r="EK96" s="307">
        <f t="shared" si="1538"/>
        <v>0</v>
      </c>
      <c r="EL96" s="307">
        <f t="shared" si="1539"/>
        <v>1</v>
      </c>
      <c r="EM96" s="307">
        <f t="shared" si="1540"/>
        <v>1</v>
      </c>
      <c r="EN96" s="307">
        <f t="shared" si="1541"/>
        <v>0</v>
      </c>
      <c r="EO96" s="307">
        <f t="shared" si="1542"/>
        <v>0</v>
      </c>
      <c r="EP96" s="307">
        <f t="shared" si="1543"/>
        <v>0</v>
      </c>
      <c r="EQ96" s="307">
        <f t="shared" si="1544"/>
        <v>0</v>
      </c>
      <c r="ER96" s="307">
        <f t="shared" si="1545"/>
        <v>0</v>
      </c>
      <c r="ES96" s="307">
        <f t="shared" si="1546"/>
        <v>0</v>
      </c>
      <c r="ET96" s="307">
        <f t="shared" si="1547"/>
        <v>0</v>
      </c>
      <c r="EU96" s="307">
        <f t="shared" si="1548"/>
        <v>0</v>
      </c>
      <c r="EV96" s="307">
        <f t="shared" si="1549"/>
        <v>0</v>
      </c>
      <c r="EW96" s="307">
        <f t="shared" si="1550"/>
        <v>0</v>
      </c>
      <c r="EX96" s="307">
        <f t="shared" si="1551"/>
        <v>0</v>
      </c>
      <c r="EY96" s="307">
        <f t="shared" si="1552"/>
        <v>0</v>
      </c>
      <c r="EZ96" s="307">
        <f t="shared" si="1553"/>
        <v>0</v>
      </c>
      <c r="FA96" s="307">
        <f t="shared" si="1554"/>
        <v>0</v>
      </c>
      <c r="FB96" s="307">
        <f t="shared" si="1555"/>
        <v>0</v>
      </c>
      <c r="FC96" s="307">
        <f t="shared" si="1556"/>
        <v>0</v>
      </c>
      <c r="FD96" s="307">
        <f t="shared" si="1557"/>
        <v>0</v>
      </c>
      <c r="FE96" s="307">
        <f t="shared" si="1558"/>
        <v>0</v>
      </c>
      <c r="FF96" s="307">
        <f t="shared" si="1559"/>
        <v>0</v>
      </c>
      <c r="FG96" s="307">
        <f t="shared" si="1560"/>
        <v>0</v>
      </c>
      <c r="FH96" s="307">
        <f t="shared" si="1561"/>
        <v>0</v>
      </c>
      <c r="FI96" s="307">
        <f t="shared" si="1562"/>
        <v>0</v>
      </c>
      <c r="FJ96" s="307">
        <f t="shared" si="1563"/>
        <v>4.3449999999999998</v>
      </c>
      <c r="FK96" s="307">
        <f t="shared" si="1564"/>
        <v>4.3449999999999998</v>
      </c>
      <c r="FL96" s="307">
        <f t="shared" si="1565"/>
        <v>0</v>
      </c>
      <c r="FM96" s="307">
        <f t="shared" si="1566"/>
        <v>0</v>
      </c>
      <c r="FN96" s="307">
        <f t="shared" si="1567"/>
        <v>0</v>
      </c>
      <c r="FO96" s="307">
        <f t="shared" si="1568"/>
        <v>0</v>
      </c>
      <c r="FP96" s="307">
        <f t="shared" si="1569"/>
        <v>0</v>
      </c>
      <c r="FQ96" s="307">
        <f t="shared" si="1570"/>
        <v>0</v>
      </c>
      <c r="FR96" s="307">
        <f t="shared" si="1571"/>
        <v>0</v>
      </c>
      <c r="FS96" s="307">
        <f t="shared" si="1572"/>
        <v>0</v>
      </c>
      <c r="FT96" s="307">
        <f t="shared" si="1573"/>
        <v>0</v>
      </c>
      <c r="FU96" s="307">
        <f t="shared" si="1574"/>
        <v>0</v>
      </c>
      <c r="FV96" s="307">
        <f t="shared" si="1575"/>
        <v>4.3449999999999998</v>
      </c>
      <c r="FW96" s="307">
        <f t="shared" si="1576"/>
        <v>0</v>
      </c>
      <c r="FX96" s="307">
        <f t="shared" si="1577"/>
        <v>0</v>
      </c>
      <c r="FY96" s="307">
        <f t="shared" si="1578"/>
        <v>4.3449999999999998</v>
      </c>
      <c r="FZ96" s="307">
        <f t="shared" si="1579"/>
        <v>4.3449999999999998</v>
      </c>
      <c r="GA96" s="307">
        <f t="shared" si="1580"/>
        <v>4.3449999999999998</v>
      </c>
      <c r="GB96" s="307">
        <f t="shared" si="1581"/>
        <v>4.3449999999999998</v>
      </c>
      <c r="GC96" s="307">
        <f t="shared" si="1582"/>
        <v>0</v>
      </c>
      <c r="GD96" s="307">
        <f t="shared" si="1583"/>
        <v>0</v>
      </c>
      <c r="GE96" s="307">
        <f t="shared" si="1584"/>
        <v>0</v>
      </c>
      <c r="GF96" s="307">
        <f t="shared" si="1585"/>
        <v>0</v>
      </c>
      <c r="GG96" s="307">
        <f t="shared" si="1586"/>
        <v>0</v>
      </c>
      <c r="GH96" s="307">
        <f t="shared" si="1587"/>
        <v>0</v>
      </c>
      <c r="GI96" s="307">
        <f t="shared" si="1588"/>
        <v>0</v>
      </c>
      <c r="GJ96" s="307">
        <f t="shared" si="1589"/>
        <v>0</v>
      </c>
      <c r="GK96" s="307">
        <f t="shared" si="1590"/>
        <v>0</v>
      </c>
      <c r="GL96" s="307">
        <f t="shared" si="1591"/>
        <v>0</v>
      </c>
      <c r="GM96" s="307">
        <f t="shared" si="1592"/>
        <v>0</v>
      </c>
      <c r="GN96" s="307">
        <f t="shared" si="1593"/>
        <v>0</v>
      </c>
      <c r="GO96" s="307">
        <f t="shared" si="1594"/>
        <v>0</v>
      </c>
      <c r="GP96" s="307">
        <f t="shared" si="1595"/>
        <v>0</v>
      </c>
      <c r="GQ96" s="307">
        <f t="shared" si="1596"/>
        <v>0</v>
      </c>
      <c r="GR96" s="307">
        <f t="shared" si="1597"/>
        <v>0</v>
      </c>
      <c r="GS96" s="307">
        <f t="shared" si="1598"/>
        <v>0</v>
      </c>
      <c r="GT96" s="307">
        <f t="shared" si="1599"/>
        <v>0</v>
      </c>
      <c r="GU96" s="307">
        <f t="shared" si="1600"/>
        <v>0</v>
      </c>
      <c r="GV96" s="307">
        <f t="shared" si="1601"/>
        <v>0</v>
      </c>
      <c r="GW96" s="307">
        <f t="shared" si="1602"/>
        <v>0</v>
      </c>
      <c r="GX96" s="307">
        <f t="shared" si="1603"/>
        <v>0</v>
      </c>
      <c r="GY96" s="307">
        <f t="shared" si="1604"/>
        <v>0</v>
      </c>
      <c r="GZ96" s="307">
        <f t="shared" si="1605"/>
        <v>0</v>
      </c>
      <c r="HA96" s="322"/>
      <c r="HB96" s="307">
        <f t="shared" si="1606"/>
        <v>0</v>
      </c>
      <c r="HC96" s="307">
        <f t="shared" si="1607"/>
        <v>0</v>
      </c>
      <c r="HD96" s="307">
        <f t="shared" si="1608"/>
        <v>0</v>
      </c>
      <c r="HE96" s="307">
        <f t="shared" si="1609"/>
        <v>0</v>
      </c>
      <c r="HF96" s="307">
        <f t="shared" si="1610"/>
        <v>4.3449999999999998</v>
      </c>
      <c r="HG96" s="307">
        <f t="shared" si="1611"/>
        <v>0</v>
      </c>
      <c r="HH96" s="307">
        <f t="shared" si="1612"/>
        <v>4.3449999999999998</v>
      </c>
      <c r="HI96" s="307">
        <f t="shared" si="1613"/>
        <v>4.3449999999999998</v>
      </c>
      <c r="HJ96" s="307">
        <f t="shared" si="1614"/>
        <v>0</v>
      </c>
      <c r="HK96" s="307">
        <f t="shared" si="1615"/>
        <v>0</v>
      </c>
      <c r="HL96" s="307">
        <f t="shared" si="1616"/>
        <v>0</v>
      </c>
      <c r="HM96" s="307">
        <f t="shared" si="1617"/>
        <v>0</v>
      </c>
      <c r="HN96" s="307">
        <f t="shared" si="1618"/>
        <v>4.3449999999999998</v>
      </c>
      <c r="HO96" s="307">
        <f t="shared" si="1619"/>
        <v>4.3449999999999998</v>
      </c>
      <c r="HP96" s="307">
        <f t="shared" si="1620"/>
        <v>4.3449999999999998</v>
      </c>
      <c r="HQ96" s="307">
        <f t="shared" si="1621"/>
        <v>4.3449999999999998</v>
      </c>
      <c r="HR96" s="307">
        <f t="shared" si="1622"/>
        <v>0</v>
      </c>
      <c r="HS96" s="307">
        <f t="shared" si="1623"/>
        <v>0</v>
      </c>
      <c r="HT96" s="307">
        <f t="shared" si="1624"/>
        <v>0</v>
      </c>
      <c r="HU96" s="307">
        <f t="shared" si="1625"/>
        <v>0</v>
      </c>
      <c r="HV96" s="307">
        <f t="shared" si="1626"/>
        <v>8.69</v>
      </c>
      <c r="HW96" s="307">
        <f t="shared" si="1627"/>
        <v>8.69</v>
      </c>
      <c r="HX96" s="307">
        <f t="shared" si="1628"/>
        <v>8.69</v>
      </c>
      <c r="HY96" s="307">
        <f t="shared" si="1629"/>
        <v>8.69</v>
      </c>
      <c r="HZ96" s="307">
        <f t="shared" si="1630"/>
        <v>0</v>
      </c>
      <c r="IA96" s="307">
        <f t="shared" si="1631"/>
        <v>1</v>
      </c>
      <c r="IB96" s="307">
        <f t="shared" si="1632"/>
        <v>1</v>
      </c>
      <c r="IC96" s="307">
        <f t="shared" si="1633"/>
        <v>0</v>
      </c>
      <c r="ID96" s="307">
        <f t="shared" si="1634"/>
        <v>4.3449999999999998</v>
      </c>
      <c r="IE96" s="307">
        <f t="shared" si="1635"/>
        <v>4.3449999999999998</v>
      </c>
      <c r="IF96" s="307">
        <f t="shared" si="1636"/>
        <v>4.3449999999999998</v>
      </c>
      <c r="IG96" s="307">
        <f t="shared" si="1637"/>
        <v>4.3449999999999998</v>
      </c>
      <c r="IH96" s="307">
        <f t="shared" si="1638"/>
        <v>0</v>
      </c>
      <c r="II96" s="307">
        <f t="shared" si="1639"/>
        <v>1</v>
      </c>
      <c r="IJ96" s="307">
        <f t="shared" si="1640"/>
        <v>1</v>
      </c>
      <c r="IK96" s="307">
        <f t="shared" si="1641"/>
        <v>0</v>
      </c>
      <c r="IL96" s="307">
        <f t="shared" si="1642"/>
        <v>0</v>
      </c>
      <c r="IM96" s="307">
        <f t="shared" si="1643"/>
        <v>0</v>
      </c>
      <c r="IN96" s="307">
        <f t="shared" si="1644"/>
        <v>0</v>
      </c>
      <c r="IO96" s="307">
        <f t="shared" si="1645"/>
        <v>0</v>
      </c>
      <c r="IP96" s="307">
        <f t="shared" si="1646"/>
        <v>0</v>
      </c>
      <c r="IQ96" s="307">
        <f t="shared" si="1647"/>
        <v>4.3449999999999998</v>
      </c>
      <c r="IR96" s="307">
        <f t="shared" si="1648"/>
        <v>0</v>
      </c>
      <c r="IS96" s="307">
        <f t="shared" si="1649"/>
        <v>0</v>
      </c>
      <c r="IT96" s="307">
        <f t="shared" si="1650"/>
        <v>0</v>
      </c>
      <c r="IU96" s="307">
        <f t="shared" si="1651"/>
        <v>0</v>
      </c>
      <c r="IV96" s="307">
        <f t="shared" si="1652"/>
        <v>0</v>
      </c>
      <c r="IW96" s="307">
        <f t="shared" si="1653"/>
        <v>0</v>
      </c>
      <c r="IX96" s="307">
        <f t="shared" si="1654"/>
        <v>0</v>
      </c>
      <c r="IY96" s="307">
        <f t="shared" si="1655"/>
        <v>0</v>
      </c>
      <c r="IZ96" s="307">
        <f t="shared" si="1656"/>
        <v>0</v>
      </c>
      <c r="JA96" s="307">
        <f t="shared" si="1657"/>
        <v>0</v>
      </c>
      <c r="JB96" s="307">
        <f t="shared" si="1658"/>
        <v>0</v>
      </c>
      <c r="JC96" s="307">
        <f t="shared" si="1659"/>
        <v>0</v>
      </c>
      <c r="JD96" s="307">
        <f t="shared" si="1660"/>
        <v>0</v>
      </c>
      <c r="JE96" s="307">
        <f t="shared" si="1661"/>
        <v>0</v>
      </c>
      <c r="JF96" s="307">
        <f t="shared" si="1662"/>
        <v>0</v>
      </c>
      <c r="JG96" s="307">
        <f t="shared" si="1663"/>
        <v>4.3449999999999998</v>
      </c>
      <c r="JH96" s="307">
        <f t="shared" si="1664"/>
        <v>4.3449999999999998</v>
      </c>
      <c r="JI96" s="307">
        <f t="shared" si="1665"/>
        <v>0</v>
      </c>
      <c r="JJ96" s="307">
        <f t="shared" si="1666"/>
        <v>0</v>
      </c>
      <c r="JK96" s="307">
        <f t="shared" si="1667"/>
        <v>0</v>
      </c>
      <c r="JL96" s="307">
        <f t="shared" si="1668"/>
        <v>0</v>
      </c>
      <c r="JM96" s="307">
        <f t="shared" si="1669"/>
        <v>0</v>
      </c>
      <c r="JN96" s="307">
        <f t="shared" si="1670"/>
        <v>0</v>
      </c>
      <c r="JO96" s="307">
        <f t="shared" si="1671"/>
        <v>0</v>
      </c>
      <c r="JP96" s="307">
        <f t="shared" si="1672"/>
        <v>0</v>
      </c>
      <c r="JQ96" s="307">
        <f t="shared" si="1673"/>
        <v>0</v>
      </c>
      <c r="JR96" s="307">
        <f t="shared" si="1674"/>
        <v>0</v>
      </c>
      <c r="JS96" s="307">
        <f t="shared" si="1675"/>
        <v>2.173</v>
      </c>
      <c r="JT96" s="307">
        <f t="shared" si="1676"/>
        <v>0</v>
      </c>
      <c r="JU96" s="307">
        <f t="shared" si="1677"/>
        <v>0</v>
      </c>
      <c r="JV96" s="307">
        <f t="shared" si="1678"/>
        <v>4.3449999999999998</v>
      </c>
      <c r="JW96" s="307">
        <f t="shared" si="1679"/>
        <v>4.3449999999999998</v>
      </c>
      <c r="JX96" s="307">
        <f t="shared" si="1680"/>
        <v>4.3449999999999998</v>
      </c>
      <c r="JY96" s="307">
        <f t="shared" si="1681"/>
        <v>4.3449999999999998</v>
      </c>
      <c r="JZ96" s="307">
        <f t="shared" si="1682"/>
        <v>0</v>
      </c>
      <c r="KA96" s="307">
        <f t="shared" si="1683"/>
        <v>0</v>
      </c>
      <c r="KB96" s="307">
        <f t="shared" si="1684"/>
        <v>0</v>
      </c>
      <c r="KC96" s="307">
        <f t="shared" si="1685"/>
        <v>0</v>
      </c>
      <c r="KD96" s="307">
        <f t="shared" si="1686"/>
        <v>0</v>
      </c>
      <c r="KE96" s="307">
        <f t="shared" si="1687"/>
        <v>0</v>
      </c>
      <c r="KF96" s="307">
        <f t="shared" si="1688"/>
        <v>0</v>
      </c>
      <c r="KG96" s="307">
        <f t="shared" si="1689"/>
        <v>0</v>
      </c>
      <c r="KH96" s="307">
        <f t="shared" si="1690"/>
        <v>0</v>
      </c>
      <c r="KI96" s="307">
        <f t="shared" si="1691"/>
        <v>0</v>
      </c>
      <c r="KJ96" s="307">
        <f t="shared" si="1692"/>
        <v>0</v>
      </c>
      <c r="KK96" s="307">
        <f t="shared" si="1693"/>
        <v>0</v>
      </c>
      <c r="KL96" s="307">
        <f t="shared" si="1694"/>
        <v>0</v>
      </c>
      <c r="KM96" s="307">
        <f t="shared" si="1695"/>
        <v>0</v>
      </c>
      <c r="KN96" s="307">
        <f t="shared" si="1696"/>
        <v>0</v>
      </c>
      <c r="KO96" s="307">
        <f t="shared" si="1697"/>
        <v>0</v>
      </c>
      <c r="KP96" s="307">
        <f t="shared" si="1698"/>
        <v>0</v>
      </c>
      <c r="KQ96" s="307">
        <f t="shared" si="1699"/>
        <v>0</v>
      </c>
      <c r="KR96" s="307">
        <f t="shared" si="1700"/>
        <v>0</v>
      </c>
      <c r="KS96" s="307">
        <f t="shared" si="1701"/>
        <v>0</v>
      </c>
      <c r="KT96" s="307">
        <f t="shared" si="1702"/>
        <v>0</v>
      </c>
      <c r="KU96" s="307">
        <f t="shared" si="1703"/>
        <v>0</v>
      </c>
      <c r="KV96" s="307">
        <f t="shared" si="1704"/>
        <v>0</v>
      </c>
      <c r="KW96" s="307">
        <f t="shared" si="1705"/>
        <v>0</v>
      </c>
      <c r="KX96" s="322"/>
      <c r="KY96" s="307">
        <f t="shared" si="1706"/>
        <v>8.3000000000000004E-2</v>
      </c>
      <c r="KZ96" s="307">
        <f t="shared" si="1707"/>
        <v>0</v>
      </c>
      <c r="LA96" s="307">
        <f t="shared" si="1708"/>
        <v>0</v>
      </c>
      <c r="LB96" s="307">
        <f t="shared" si="1709"/>
        <v>0</v>
      </c>
      <c r="LC96" s="307">
        <f t="shared" si="1710"/>
        <v>0</v>
      </c>
      <c r="LD96" s="307">
        <f t="shared" si="1711"/>
        <v>0</v>
      </c>
      <c r="LE96" s="307">
        <f t="shared" si="1712"/>
        <v>0</v>
      </c>
      <c r="LF96" s="307">
        <f t="shared" si="1713"/>
        <v>0</v>
      </c>
      <c r="LG96" s="307">
        <f t="shared" si="1714"/>
        <v>0</v>
      </c>
      <c r="LH96" s="307">
        <f t="shared" si="1715"/>
        <v>0</v>
      </c>
      <c r="LI96" s="307">
        <f t="shared" si="1716"/>
        <v>0</v>
      </c>
      <c r="LJ96" s="307">
        <f t="shared" si="1717"/>
        <v>0</v>
      </c>
      <c r="LK96" s="307">
        <f t="shared" si="1718"/>
        <v>0</v>
      </c>
      <c r="LL96" s="307">
        <f t="shared" si="1719"/>
        <v>0</v>
      </c>
      <c r="LM96" s="307">
        <f t="shared" si="1720"/>
        <v>0</v>
      </c>
      <c r="LN96" s="307">
        <f t="shared" si="1721"/>
        <v>0</v>
      </c>
      <c r="LO96" s="307">
        <f t="shared" si="1722"/>
        <v>0</v>
      </c>
      <c r="LP96" s="307">
        <f t="shared" si="1723"/>
        <v>0</v>
      </c>
      <c r="LQ96" s="307">
        <f t="shared" si="1724"/>
        <v>0</v>
      </c>
      <c r="LR96" s="307">
        <f t="shared" si="1725"/>
        <v>0</v>
      </c>
      <c r="LS96" s="307">
        <f t="shared" si="1726"/>
        <v>0</v>
      </c>
      <c r="LT96" s="307">
        <f t="shared" si="1727"/>
        <v>0</v>
      </c>
      <c r="LU96" s="307">
        <f t="shared" si="1728"/>
        <v>0</v>
      </c>
      <c r="LV96" s="307">
        <f t="shared" si="1729"/>
        <v>0</v>
      </c>
      <c r="LW96" s="307">
        <f t="shared" si="1730"/>
        <v>0</v>
      </c>
      <c r="LX96" s="307">
        <f t="shared" si="1731"/>
        <v>0</v>
      </c>
      <c r="LY96" s="307">
        <f t="shared" si="1732"/>
        <v>0</v>
      </c>
      <c r="LZ96" s="307">
        <f t="shared" si="1733"/>
        <v>0</v>
      </c>
      <c r="MA96" s="307">
        <f t="shared" si="1734"/>
        <v>0</v>
      </c>
      <c r="MB96" s="307">
        <f t="shared" si="1735"/>
        <v>0</v>
      </c>
      <c r="MC96" s="307">
        <f t="shared" si="1736"/>
        <v>0</v>
      </c>
      <c r="MD96" s="307">
        <f t="shared" si="1737"/>
        <v>0</v>
      </c>
      <c r="ME96" s="307">
        <f t="shared" si="1738"/>
        <v>0</v>
      </c>
      <c r="MF96" s="307">
        <f t="shared" si="1739"/>
        <v>0</v>
      </c>
      <c r="MG96" s="307">
        <f t="shared" si="1740"/>
        <v>0</v>
      </c>
      <c r="MH96" s="307">
        <f t="shared" si="1741"/>
        <v>0</v>
      </c>
      <c r="MI96" s="307">
        <f t="shared" si="1742"/>
        <v>0</v>
      </c>
      <c r="MJ96" s="307">
        <f t="shared" si="1743"/>
        <v>0</v>
      </c>
      <c r="MK96" s="307">
        <f t="shared" si="1744"/>
        <v>0</v>
      </c>
      <c r="ML96" s="307">
        <f t="shared" si="1745"/>
        <v>0</v>
      </c>
      <c r="MM96" s="307">
        <f t="shared" si="1746"/>
        <v>0</v>
      </c>
      <c r="MN96" s="307">
        <f t="shared" si="1747"/>
        <v>0</v>
      </c>
      <c r="MO96" s="307">
        <f t="shared" si="1748"/>
        <v>0</v>
      </c>
      <c r="MP96" s="307">
        <f t="shared" si="1749"/>
        <v>0</v>
      </c>
      <c r="MQ96" s="307">
        <f t="shared" si="1750"/>
        <v>0</v>
      </c>
      <c r="MR96" s="307">
        <f t="shared" si="1751"/>
        <v>0</v>
      </c>
      <c r="MS96" s="307">
        <f t="shared" si="1752"/>
        <v>0</v>
      </c>
      <c r="MT96" s="307">
        <f t="shared" si="1753"/>
        <v>0</v>
      </c>
      <c r="MU96" s="307">
        <f t="shared" si="1754"/>
        <v>0</v>
      </c>
      <c r="MV96" s="307">
        <f t="shared" si="1755"/>
        <v>0</v>
      </c>
      <c r="MW96" s="307">
        <f t="shared" si="1756"/>
        <v>0</v>
      </c>
      <c r="MX96" s="307">
        <f t="shared" si="1757"/>
        <v>0</v>
      </c>
      <c r="MY96" s="307">
        <f t="shared" si="1758"/>
        <v>0</v>
      </c>
      <c r="MZ96" s="307">
        <f t="shared" si="1759"/>
        <v>0</v>
      </c>
      <c r="NA96" s="307">
        <f t="shared" si="1760"/>
        <v>0</v>
      </c>
      <c r="NB96" s="307">
        <f t="shared" si="1761"/>
        <v>0</v>
      </c>
      <c r="NC96" s="307">
        <f t="shared" si="1762"/>
        <v>0</v>
      </c>
      <c r="ND96" s="307">
        <f t="shared" si="1763"/>
        <v>0</v>
      </c>
      <c r="NE96" s="307">
        <f t="shared" si="1764"/>
        <v>0</v>
      </c>
      <c r="NF96" s="307">
        <f t="shared" si="1765"/>
        <v>0</v>
      </c>
      <c r="NG96" s="307">
        <f t="shared" si="1766"/>
        <v>0</v>
      </c>
      <c r="NH96" s="307">
        <f t="shared" si="1767"/>
        <v>0</v>
      </c>
      <c r="NI96" s="307">
        <f t="shared" si="1768"/>
        <v>0</v>
      </c>
      <c r="NJ96" s="307">
        <f t="shared" si="1769"/>
        <v>0</v>
      </c>
      <c r="NK96" s="307">
        <f t="shared" si="1770"/>
        <v>0</v>
      </c>
      <c r="NL96" s="307">
        <f t="shared" si="1771"/>
        <v>0</v>
      </c>
      <c r="NM96" s="307">
        <f t="shared" si="1772"/>
        <v>0</v>
      </c>
      <c r="NN96" s="307">
        <f t="shared" si="1773"/>
        <v>0</v>
      </c>
      <c r="NO96" s="307">
        <f t="shared" si="1774"/>
        <v>0</v>
      </c>
      <c r="NP96" s="307">
        <f t="shared" si="1775"/>
        <v>0</v>
      </c>
      <c r="NQ96" s="307">
        <f t="shared" si="1776"/>
        <v>0</v>
      </c>
      <c r="NR96" s="307">
        <f t="shared" si="1777"/>
        <v>0</v>
      </c>
      <c r="NS96" s="307">
        <f t="shared" si="1778"/>
        <v>0</v>
      </c>
      <c r="NT96" s="307">
        <f t="shared" si="1779"/>
        <v>0</v>
      </c>
      <c r="NU96" s="307">
        <f t="shared" si="1780"/>
        <v>0</v>
      </c>
      <c r="NV96" s="307">
        <f t="shared" si="1781"/>
        <v>0</v>
      </c>
      <c r="NW96" s="307">
        <f t="shared" si="1782"/>
        <v>0</v>
      </c>
      <c r="NX96" s="307">
        <f t="shared" si="1783"/>
        <v>0</v>
      </c>
      <c r="NY96" s="307">
        <f t="shared" si="1784"/>
        <v>0</v>
      </c>
      <c r="NZ96" s="307">
        <f t="shared" si="1785"/>
        <v>0</v>
      </c>
      <c r="OA96" s="307">
        <f t="shared" si="1786"/>
        <v>0</v>
      </c>
      <c r="OB96" s="307">
        <f t="shared" si="1787"/>
        <v>0</v>
      </c>
      <c r="OC96" s="307">
        <f t="shared" si="1788"/>
        <v>0</v>
      </c>
      <c r="OD96" s="307">
        <f t="shared" si="1789"/>
        <v>0</v>
      </c>
      <c r="OE96" s="307">
        <f t="shared" si="1790"/>
        <v>0</v>
      </c>
      <c r="OF96" s="307">
        <f t="shared" si="1791"/>
        <v>0</v>
      </c>
      <c r="OG96" s="307">
        <f t="shared" si="1792"/>
        <v>0</v>
      </c>
      <c r="OH96" s="307">
        <f t="shared" si="1793"/>
        <v>0</v>
      </c>
      <c r="OI96" s="307">
        <f t="shared" si="1794"/>
        <v>0</v>
      </c>
      <c r="OJ96" s="307">
        <f t="shared" si="1795"/>
        <v>0</v>
      </c>
      <c r="OK96" s="307">
        <f t="shared" si="1796"/>
        <v>0</v>
      </c>
      <c r="OL96" s="307">
        <f t="shared" si="1797"/>
        <v>8.3000000000000004E-2</v>
      </c>
      <c r="OM96" s="307">
        <f t="shared" si="1798"/>
        <v>8.3000000000000004E-2</v>
      </c>
      <c r="ON96" s="307">
        <f t="shared" si="1799"/>
        <v>8.3000000000000004E-2</v>
      </c>
      <c r="OO96" s="307">
        <f t="shared" si="1800"/>
        <v>8.3000000000000004E-2</v>
      </c>
      <c r="OP96" s="307">
        <f t="shared" si="1801"/>
        <v>8.3000000000000004E-2</v>
      </c>
      <c r="OQ96" s="307">
        <f t="shared" si="1802"/>
        <v>8.3000000000000004E-2</v>
      </c>
      <c r="OR96" s="307">
        <f t="shared" si="1803"/>
        <v>8.3000000000000004E-2</v>
      </c>
      <c r="OS96" s="307">
        <f t="shared" si="1804"/>
        <v>8.3000000000000004E-2</v>
      </c>
      <c r="OT96" s="307">
        <f t="shared" si="1805"/>
        <v>8.3000000000000004E-2</v>
      </c>
      <c r="OU96" s="307"/>
      <c r="OV96" s="307">
        <f>IFERROR('Base travail'!$H96*'Base travail'!$DE96/H$10,0)</f>
        <v>0</v>
      </c>
      <c r="OW96" s="307">
        <f>IFERROR('Base travail'!$I96*'Base travail'!$DF96/I$10,0)</f>
        <v>0</v>
      </c>
      <c r="OX96" s="307">
        <f>IFERROR('Base travail'!$J96*'Base travail'!$DG96/J$10,0)</f>
        <v>0</v>
      </c>
      <c r="OY96" s="307">
        <f>IFERROR('Base travail'!$K96*'Base travail'!$DH96/K$10,0)</f>
        <v>0</v>
      </c>
      <c r="OZ96" s="307">
        <f>IFERROR('Base travail'!$L96*'Base travail'!$DI96/L$10,0)</f>
        <v>0</v>
      </c>
      <c r="PA96" s="307">
        <f>IFERROR('Base travail'!$M96*'Base travail'!$DJ96/M$10,0)</f>
        <v>0</v>
      </c>
      <c r="PB96" s="307">
        <f>IFERROR('Base travail'!$N96*'Base travail'!$DK96/N$10,0)</f>
        <v>0</v>
      </c>
      <c r="PC96" s="307">
        <f>IFERROR('Base travail'!$O96*'Base travail'!$DL96/O$10,0)</f>
        <v>0</v>
      </c>
      <c r="PD96" s="307">
        <f>IFERROR('Base travail'!$P96*'Base travail'!$DM96/P$10,0)</f>
        <v>0</v>
      </c>
      <c r="PE96" s="307">
        <f>IFERROR('Base travail'!$Q96*'Base travail'!$DN96/Q$10,0)</f>
        <v>0</v>
      </c>
      <c r="PF96" s="307">
        <f>IFERROR('Base travail'!$R96*'Base travail'!$DO96/R$10,0)</f>
        <v>0</v>
      </c>
      <c r="PG96" s="307">
        <f>IFERROR('Base travail'!$S96*'Base travail'!$DP96/S$10,0)</f>
        <v>0</v>
      </c>
      <c r="PH96" s="307">
        <f>IFERROR('Base travail'!$T96*'Base travail'!$DQ96/T$10,0)</f>
        <v>0</v>
      </c>
      <c r="PI96" s="307">
        <f>IFERROR('Base travail'!$U96*'Base travail'!$DR96/U$10,0)</f>
        <v>0</v>
      </c>
      <c r="PJ96" s="307">
        <f>IFERROR('Base travail'!$V96*'Base travail'!$DS96/V$10,0)</f>
        <v>0</v>
      </c>
      <c r="PK96" s="307">
        <f>IFERROR('Base travail'!$W96*'Base travail'!$DT96/W$10,0)</f>
        <v>0</v>
      </c>
      <c r="PL96" s="307">
        <f>IFERROR('Base travail'!$X96*'Base travail'!$DU96/X$10,0)</f>
        <v>0</v>
      </c>
      <c r="PM96" s="307">
        <f>IFERROR('Base travail'!$Y96*'Base travail'!$DV96/Y$10,0)</f>
        <v>0</v>
      </c>
      <c r="PN96" s="307">
        <f>IFERROR('Base travail'!$Z96*'Base travail'!$DW96/Z$10,0)</f>
        <v>0</v>
      </c>
      <c r="PO96" s="307">
        <f>IFERROR('Base travail'!$AA96*'Base travail'!$DX96/AA$10,0)</f>
        <v>0</v>
      </c>
      <c r="PP96" s="307">
        <f>IFERROR('Base travail'!$AB96*'Base travail'!$DY96/AB$10,0)</f>
        <v>0</v>
      </c>
      <c r="PQ96" s="307">
        <f>IFERROR('Base travail'!$AC96*'Base travail'!$DZ96/AC$10,0)</f>
        <v>0</v>
      </c>
      <c r="PR96" s="307">
        <f>IFERROR('Base travail'!$AD96*'Base travail'!$EA96/AD$10,0)</f>
        <v>0</v>
      </c>
      <c r="PS96" s="307">
        <f>IFERROR('Base travail'!$AE96*'Base travail'!$EB96/AE$10,0)</f>
        <v>0</v>
      </c>
      <c r="PT96" s="307">
        <f>IFERROR('Base travail'!$AF96*'Base travail'!$EC96/AF$10,0)</f>
        <v>0</v>
      </c>
      <c r="PU96" s="307">
        <f>IFERROR('Base travail'!$AG96*'Base travail'!$ED96/AG$10,0)</f>
        <v>0</v>
      </c>
      <c r="PV96" s="307">
        <f>IFERROR('Base travail'!$AH96*'Base travail'!$EE96/AH$10,0)</f>
        <v>0</v>
      </c>
      <c r="PW96" s="307">
        <f>IFERROR('Base travail'!$AI96*'Base travail'!$EF96/AI$10,0)</f>
        <v>0</v>
      </c>
      <c r="PX96" s="307">
        <f>IFERROR('Base travail'!$AJ96*'Base travail'!$EG96/AJ$10,0)</f>
        <v>0</v>
      </c>
      <c r="PY96" s="307">
        <f>IFERROR('Base travail'!$AK96*'Base travail'!$EH96/AK$10,0)</f>
        <v>0</v>
      </c>
      <c r="PZ96" s="307">
        <f>IFERROR('Base travail'!$AL96*'Base travail'!$EI96/AL$10,0)</f>
        <v>0</v>
      </c>
      <c r="QA96" s="307">
        <f>IFERROR('Base travail'!$AM96*'Base travail'!$EJ96/AM$10,0)</f>
        <v>0</v>
      </c>
      <c r="QB96" s="307">
        <f>IFERROR('Base travail'!$AN96*'Base travail'!$EK96/AN$10,0)</f>
        <v>0</v>
      </c>
      <c r="QC96" s="307">
        <f>IFERROR('Base travail'!$AO96*'Base travail'!$EL96/AO$10,0)</f>
        <v>0</v>
      </c>
      <c r="QD96" s="307">
        <f>IFERROR('Base travail'!$AP96*'Base travail'!$EM96/AP$10,0)</f>
        <v>0</v>
      </c>
      <c r="QE96" s="307">
        <f>IFERROR('Base travail'!$AQ96*'Base travail'!$EN96/AQ$10,0)</f>
        <v>0</v>
      </c>
      <c r="QF96" s="307">
        <f>IFERROR('Base travail'!$AR96*'Base travail'!$EO96/AR$10,0)</f>
        <v>0</v>
      </c>
      <c r="QG96" s="307">
        <f>IFERROR('Base travail'!$AS96*'Base travail'!$EP96/AS$10,0)</f>
        <v>0</v>
      </c>
      <c r="QH96" s="307">
        <f>IFERROR('Base travail'!$AT96*'Base travail'!$EQ96/AT$10,0)</f>
        <v>0</v>
      </c>
      <c r="QI96" s="307">
        <f>IFERROR('Base travail'!$AU96*'Base travail'!$ER96/AU$10,0)</f>
        <v>0</v>
      </c>
      <c r="QJ96" s="307">
        <f>IFERROR('Base travail'!$AV96*'Base travail'!$ES96/AV$10,0)</f>
        <v>0</v>
      </c>
      <c r="QK96" s="307">
        <f>IFERROR('Base travail'!$AW96*'Base travail'!$ET96/AW$10,0)</f>
        <v>0</v>
      </c>
      <c r="QL96" s="307">
        <f>IFERROR('Base travail'!$AX96*'Base travail'!$EU96/AX$10,0)</f>
        <v>0</v>
      </c>
      <c r="QM96" s="307">
        <f>IFERROR('Base travail'!$AY96*'Base travail'!$EV96/AY$10,0)</f>
        <v>0</v>
      </c>
      <c r="QN96" s="307">
        <f>IFERROR('Base travail'!$AZ96*'Base travail'!$EW96/AZ$10,0)</f>
        <v>0</v>
      </c>
      <c r="QO96" s="307">
        <f>IFERROR('Base travail'!$BA96*'Base travail'!$EX96/BA$10,0)</f>
        <v>0</v>
      </c>
      <c r="QP96" s="307">
        <f>IFERROR('Base travail'!$BB96*'Base travail'!$EY96/BB$10,0)</f>
        <v>0</v>
      </c>
      <c r="QQ96" s="307">
        <f>IFERROR('Base travail'!$BC96*'Base travail'!$EZ96/BC$10,0)</f>
        <v>0</v>
      </c>
      <c r="QR96" s="307">
        <f>IFERROR('Base travail'!$BD96*'Base travail'!$FA96/BD$10,0)</f>
        <v>0</v>
      </c>
      <c r="QS96" s="307">
        <f>IFERROR('Base travail'!$BE96*'Base travail'!$FB96/BE$10,0)</f>
        <v>0</v>
      </c>
      <c r="QT96" s="307">
        <f>IFERROR('Base travail'!$BF96*'Base travail'!$FC96/BF$10,0)</f>
        <v>0</v>
      </c>
      <c r="QU96" s="307">
        <f>IFERROR('Base travail'!$BG96*'Base travail'!$FD96/BG$10,0)</f>
        <v>0</v>
      </c>
      <c r="QV96" s="307">
        <f>IFERROR('Base travail'!$BH96*'Base travail'!$FE96/BH$10,0)</f>
        <v>0</v>
      </c>
      <c r="QW96" s="307">
        <f>IFERROR('Base travail'!$BI96*'Base travail'!$FF96/BI$10,0)</f>
        <v>0</v>
      </c>
      <c r="QX96" s="307">
        <f>IFERROR('Base travail'!$BJ96*'Base travail'!$FG96/BJ$10,0)</f>
        <v>0</v>
      </c>
      <c r="QY96" s="307">
        <f>IFERROR('Base travail'!$BK96*'Base travail'!$FH96/BK$10,0)</f>
        <v>0</v>
      </c>
      <c r="QZ96" s="307">
        <f>IFERROR('Base travail'!$BL96*'Base travail'!$FI96/BL$10,0)</f>
        <v>0</v>
      </c>
      <c r="RA96" s="307">
        <f>IFERROR('Base travail'!$BM96*'Base travail'!$FJ96/BM$10,0)</f>
        <v>0</v>
      </c>
      <c r="RB96" s="307">
        <f>IFERROR('Base travail'!$BN96*'Base travail'!$FK96/BN$10,0)</f>
        <v>0</v>
      </c>
      <c r="RC96" s="307">
        <f>IFERROR('Base travail'!$BO96*'Base travail'!$FL96/BO$10,0)</f>
        <v>0</v>
      </c>
      <c r="RD96" s="307">
        <f>IFERROR('Base travail'!$BP96*'Base travail'!$FM96/BP$10,0)</f>
        <v>0</v>
      </c>
      <c r="RE96" s="307">
        <f>IFERROR('Base travail'!$BQ96*'Base travail'!$FN96/BQ$10,0)</f>
        <v>0</v>
      </c>
      <c r="RF96" s="307">
        <f>IFERROR('Base travail'!$BR96*'Base travail'!$FO96/BR$10,0)</f>
        <v>0</v>
      </c>
      <c r="RG96" s="307">
        <f>IFERROR('Base travail'!$BS96*'Base travail'!$FP96/BS$10,0)</f>
        <v>0</v>
      </c>
      <c r="RH96" s="307">
        <f>IFERROR('Base travail'!$BT96*'Base travail'!$FQ96/BT$10,0)</f>
        <v>0</v>
      </c>
      <c r="RI96" s="307">
        <f>IFERROR('Base travail'!$BU96*'Base travail'!$FR96/BU$10,0)</f>
        <v>0</v>
      </c>
      <c r="RJ96" s="307">
        <f>IFERROR('Base travail'!$BV96*'Base travail'!$FS96/BV$10,0)</f>
        <v>0</v>
      </c>
      <c r="RK96" s="307">
        <f>IFERROR('Base travail'!$BW96*'Base travail'!$FT96/BW$10,0)</f>
        <v>0</v>
      </c>
      <c r="RL96" s="307">
        <f>IFERROR('Base travail'!$BX96*'Base travail'!$FU96/BX$10,0)</f>
        <v>0</v>
      </c>
      <c r="RM96" s="307">
        <f>IFERROR('Base travail'!$BY96*'Base travail'!$FV96/BY$10,0)</f>
        <v>0</v>
      </c>
      <c r="RN96" s="307">
        <f>IFERROR('Base travail'!$BZ96*'Base travail'!$FW96/BZ$10,0)</f>
        <v>0</v>
      </c>
      <c r="RO96" s="307">
        <f>IFERROR('Base travail'!$CA96*'Base travail'!$FX96/CA$10,0)</f>
        <v>0</v>
      </c>
      <c r="RP96" s="307">
        <f>IFERROR('Base travail'!$CB96*'Base travail'!$FY96/CB$10,0)</f>
        <v>0</v>
      </c>
      <c r="RQ96" s="307">
        <f>IFERROR('Base travail'!$CC96*'Base travail'!$FZ96/CC$10,0)</f>
        <v>0</v>
      </c>
      <c r="RR96" s="307">
        <f>IFERROR('Base travail'!$CD96*'Base travail'!$GA96/CD$10,0)</f>
        <v>0</v>
      </c>
      <c r="RS96" s="307">
        <f>IFERROR('Base travail'!$CE96*'Base travail'!$GB96/CE$10,0)</f>
        <v>0</v>
      </c>
      <c r="RT96" s="307">
        <f>IFERROR('Base travail'!$CF96*'Base travail'!$GC96/CF$10,0)</f>
        <v>0</v>
      </c>
      <c r="RU96" s="307">
        <f>IFERROR('Base travail'!$CG96*'Base travail'!$GD96/CG$10,0)</f>
        <v>0</v>
      </c>
      <c r="RV96" s="307">
        <f>IFERROR('Base travail'!$CH96*'Base travail'!$GE96/CH$10,0)</f>
        <v>0</v>
      </c>
      <c r="RW96" s="307">
        <f>IFERROR('Base travail'!$CI96*'Base travail'!$GF96/CI$10,0)</f>
        <v>0</v>
      </c>
      <c r="RX96" s="307">
        <f>IFERROR('Base travail'!$CJ96*'Base travail'!$GG96/CJ$10,0)</f>
        <v>0</v>
      </c>
      <c r="RY96" s="307">
        <f>IFERROR('Base travail'!$CK96*'Base travail'!$GH96/CK$10,0)</f>
        <v>0</v>
      </c>
      <c r="RZ96" s="307">
        <f>IFERROR('Base travail'!$CL96*'Base travail'!$GI96/CL$10,0)</f>
        <v>0</v>
      </c>
      <c r="SA96" s="307">
        <f>IFERROR('Base travail'!$CM96*'Base travail'!$GJ96/CM$10,0)</f>
        <v>0</v>
      </c>
      <c r="SB96" s="307">
        <f>IFERROR('Base travail'!$CN96*'Base travail'!$GK96/CN$10,0)</f>
        <v>0</v>
      </c>
      <c r="SC96" s="307">
        <f>IFERROR('Base travail'!$CO96*'Base travail'!$GL96/CO$10,0)</f>
        <v>0</v>
      </c>
      <c r="SD96" s="307">
        <f>IFERROR('Base travail'!$CP96*'Base travail'!$GM96/CP$10,0)</f>
        <v>0</v>
      </c>
      <c r="SE96" s="307">
        <f>IFERROR('Base travail'!$CQ96*'Base travail'!$GN96/CQ$10,0)</f>
        <v>0</v>
      </c>
      <c r="SF96" s="307">
        <f>IFERROR('Base travail'!$CR96*'Base travail'!$GO96/CR$10,0)</f>
        <v>0</v>
      </c>
      <c r="SG96" s="307">
        <f>IFERROR('Base travail'!$CS96*'Base travail'!$GP96/CS$10,0)</f>
        <v>0</v>
      </c>
      <c r="SH96" s="307">
        <f>IFERROR('Base travail'!$CT96*'Base travail'!$GQ96/CT$10,0)</f>
        <v>0</v>
      </c>
      <c r="SI96" s="307">
        <f>IFERROR('Base travail'!$CU96*'Base travail'!$GR96/CU$10,0)</f>
        <v>0</v>
      </c>
      <c r="SJ96" s="307">
        <f>IFERROR('Base travail'!$CV96*'Base travail'!$GS96/CV$10,0)</f>
        <v>0</v>
      </c>
      <c r="SK96" s="307">
        <f>IFERROR('Base travail'!$CW96*'Base travail'!$GT96/CW$10,0)</f>
        <v>0</v>
      </c>
      <c r="SL96" s="307">
        <f>IFERROR('Base travail'!$CX96*'Base travail'!$GU96/CX$10,0)</f>
        <v>0</v>
      </c>
      <c r="SM96" s="307">
        <f>IFERROR('Base travail'!$CY96*'Base travail'!$GV96/CY$10,0)</f>
        <v>0</v>
      </c>
      <c r="SN96" s="307">
        <f>IFERROR('Base travail'!$CZ96*'Base travail'!$GW96/CZ$10,0)</f>
        <v>0</v>
      </c>
      <c r="SO96" s="307">
        <f>IFERROR('Base travail'!$DA96*'Base travail'!$GX96/DA$10,0)</f>
        <v>0</v>
      </c>
      <c r="SP96" s="307">
        <f>IFERROR('Base travail'!$DB96*'Base travail'!$GY96/DB$10,0)</f>
        <v>0</v>
      </c>
      <c r="SQ96" s="307">
        <f>IFERROR('Base travail'!$DC96*'Base travail'!$GZ96/DC$10,0)</f>
        <v>0</v>
      </c>
      <c r="SR96" s="307"/>
      <c r="SS96" s="307">
        <f>IFERROR('Base travail'!$H96*'Base travail'!$HB96/H$13,0)</f>
        <v>0</v>
      </c>
      <c r="ST96" s="307">
        <f>IFERROR('Base travail'!$I96*'Base travail'!$HC96/I$13,0)</f>
        <v>0</v>
      </c>
      <c r="SU96" s="307">
        <f>IFERROR('Base travail'!$J96*'Base travail'!$HD96/J$13,0)</f>
        <v>0</v>
      </c>
      <c r="SV96" s="307">
        <f>IFERROR('Base travail'!$K96*'Base travail'!$HE96/K$13,0)</f>
        <v>0</v>
      </c>
      <c r="SW96" s="307">
        <f>IFERROR('Base travail'!$L96*'Base travail'!$HF96/L$13,0)</f>
        <v>0</v>
      </c>
      <c r="SX96" s="307">
        <f>IFERROR('Base travail'!$M96*'Base travail'!$HG96/M$13,0)</f>
        <v>0</v>
      </c>
      <c r="SY96" s="307">
        <f>IFERROR('Base travail'!$N96*'Base travail'!$HH96/N$13,0)</f>
        <v>0</v>
      </c>
      <c r="SZ96" s="307">
        <f>IFERROR('Base travail'!$O96*'Base travail'!$HI96/O$13,0)</f>
        <v>0</v>
      </c>
      <c r="TA96" s="307">
        <f>IFERROR('Base travail'!$P96*'Base travail'!$HJ96/P$13,0)</f>
        <v>0</v>
      </c>
      <c r="TB96" s="307">
        <f>IFERROR('Base travail'!$Q96*'Base travail'!$HK96/Q$13,0)</f>
        <v>0</v>
      </c>
      <c r="TC96" s="307">
        <f>IFERROR('Base travail'!$R96*'Base travail'!$HL96/R$13,0)</f>
        <v>0</v>
      </c>
      <c r="TD96" s="307">
        <f>IFERROR('Base travail'!$S96*'Base travail'!$HM96/S$13,0)</f>
        <v>0</v>
      </c>
      <c r="TE96" s="307">
        <f>IFERROR('Base travail'!$T96*'Base travail'!$HN96/T$13,0)</f>
        <v>0</v>
      </c>
      <c r="TF96" s="307">
        <f>IFERROR('Base travail'!$U96*'Base travail'!$HO96/U$13,0)</f>
        <v>0</v>
      </c>
      <c r="TG96" s="307">
        <f>IFERROR('Base travail'!$V96*'Base travail'!$HP96/V$13,0)</f>
        <v>0</v>
      </c>
      <c r="TH96" s="307">
        <f>IFERROR('Base travail'!$W96*'Base travail'!$HQ96/W$13,0)</f>
        <v>0</v>
      </c>
      <c r="TI96" s="307">
        <f>IFERROR('Base travail'!$X96*'Base travail'!$HR96/X$13,0)</f>
        <v>0</v>
      </c>
      <c r="TJ96" s="307">
        <f>IFERROR('Base travail'!$Y96*'Base travail'!$HS96/Y$13,0)</f>
        <v>0</v>
      </c>
      <c r="TK96" s="307">
        <f>IFERROR('Base travail'!$Z96*'Base travail'!$HT96/Z$13,0)</f>
        <v>0</v>
      </c>
      <c r="TL96" s="307">
        <f>IFERROR('Base travail'!$AA96*'Base travail'!$HU96/AA$13,0)</f>
        <v>0</v>
      </c>
      <c r="TM96" s="307">
        <f>IFERROR('Base travail'!$AB96*'Base travail'!$HV96/AB$13,0)</f>
        <v>0</v>
      </c>
      <c r="TN96" s="307">
        <f>IFERROR('Base travail'!$AC96*'Base travail'!$HW96/AC$13,0)</f>
        <v>0</v>
      </c>
      <c r="TO96" s="307">
        <f>IFERROR('Base travail'!$AD96*'Base travail'!$HX96/AD$13,0)</f>
        <v>0</v>
      </c>
      <c r="TP96" s="307">
        <f>IFERROR('Base travail'!$AE96*'Base travail'!$HY96/AE$13,0)</f>
        <v>0</v>
      </c>
      <c r="TQ96" s="307">
        <f>IFERROR('Base travail'!$AF96*'Base travail'!$HZ96/AF$13,0)</f>
        <v>0</v>
      </c>
      <c r="TR96" s="307">
        <f>IFERROR('Base travail'!$AG96*'Base travail'!$IA96/AG$13,0)</f>
        <v>0</v>
      </c>
      <c r="TS96" s="307">
        <f>IFERROR('Base travail'!$AH96*'Base travail'!$IB96/AH$13,0)</f>
        <v>0</v>
      </c>
      <c r="TT96" s="307">
        <f>IFERROR('Base travail'!$AI96*'Base travail'!$IC96/AI$13,0)</f>
        <v>0</v>
      </c>
      <c r="TU96" s="307">
        <f>IFERROR('Base travail'!$AJ96*'Base travail'!$ID96/AJ$13,0)</f>
        <v>0</v>
      </c>
      <c r="TV96" s="307">
        <f>IFERROR('Base travail'!$AK96*'Base travail'!$IE96/AK$13,0)</f>
        <v>0</v>
      </c>
      <c r="TW96" s="307">
        <f>IFERROR('Base travail'!$AL96*'Base travail'!$IF96/AL$13,0)</f>
        <v>0</v>
      </c>
      <c r="TX96" s="307">
        <f>IFERROR('Base travail'!$AM96*'Base travail'!$IG96/AM$13,0)</f>
        <v>0</v>
      </c>
      <c r="TY96" s="307">
        <f>IFERROR('Base travail'!$AN96*'Base travail'!$IH96/AN$13,0)</f>
        <v>0</v>
      </c>
      <c r="TZ96" s="307">
        <f>IFERROR('Base travail'!$AO96*'Base travail'!$II96/AO$13,0)</f>
        <v>0</v>
      </c>
      <c r="UA96" s="307">
        <f>IFERROR('Base travail'!$AP96*'Base travail'!$IJ96/AP$13,0)</f>
        <v>0</v>
      </c>
      <c r="UB96" s="307">
        <f>IFERROR('Base travail'!$AQ96*'Base travail'!$IK96/AQ$13,0)</f>
        <v>0</v>
      </c>
      <c r="UC96" s="307">
        <f>IFERROR('Base travail'!$AR96*'Base travail'!$IL96/AR$13,0)</f>
        <v>0</v>
      </c>
      <c r="UD96" s="307">
        <f>IFERROR('Base travail'!$AS96*'Base travail'!$IM96/AS$13,0)</f>
        <v>0</v>
      </c>
      <c r="UE96" s="307">
        <f>IFERROR('Base travail'!$AT96*'Base travail'!$IN96/AT$13,0)</f>
        <v>0</v>
      </c>
      <c r="UF96" s="307">
        <f>IFERROR('Base travail'!$AU96*'Base travail'!$IO96/AU$13,0)</f>
        <v>0</v>
      </c>
      <c r="UG96" s="307">
        <f>IFERROR('Base travail'!$AV96*'Base travail'!$IP96/AV$13,0)</f>
        <v>0</v>
      </c>
      <c r="UH96" s="307">
        <f>IFERROR('Base travail'!$AW96*'Base travail'!$IQ96/AW$13,0)</f>
        <v>0</v>
      </c>
      <c r="UI96" s="307">
        <f>IFERROR('Base travail'!$AX96*'Base travail'!$IR96/AX$13,0)</f>
        <v>0</v>
      </c>
      <c r="UJ96" s="307">
        <f>IFERROR('Base travail'!$AY96*'Base travail'!$IS96/AY$13,0)</f>
        <v>0</v>
      </c>
      <c r="UK96" s="307">
        <f>IFERROR('Base travail'!$AZ96*'Base travail'!$IT96/AZ$13,0)</f>
        <v>0</v>
      </c>
      <c r="UL96" s="307">
        <f>IFERROR('Base travail'!$BA96*'Base travail'!$IU96/BA$13,0)</f>
        <v>0</v>
      </c>
      <c r="UM96" s="307">
        <f>IFERROR('Base travail'!$BB96*'Base travail'!$IV96/BB$13,0)</f>
        <v>0</v>
      </c>
      <c r="UN96" s="307">
        <f>IFERROR('Base travail'!$BC96*'Base travail'!$IW96/BC$13,0)</f>
        <v>0</v>
      </c>
      <c r="UO96" s="307">
        <f>IFERROR('Base travail'!$BD96*'Base travail'!$IX96/BD$13,0)</f>
        <v>0</v>
      </c>
      <c r="UP96" s="307">
        <f>IFERROR('Base travail'!$BE96*'Base travail'!$IY96/BE$13,0)</f>
        <v>0</v>
      </c>
      <c r="UQ96" s="307">
        <f>IFERROR('Base travail'!$BF96*'Base travail'!$IZ96/BF$13,0)</f>
        <v>0</v>
      </c>
      <c r="UR96" s="307">
        <f>IFERROR('Base travail'!$BG96*'Base travail'!$JA96/BG$13,0)</f>
        <v>0</v>
      </c>
      <c r="US96" s="307">
        <f>IFERROR('Base travail'!$BH96*'Base travail'!$JB96/BH$13,0)</f>
        <v>0</v>
      </c>
      <c r="UT96" s="307">
        <f>IFERROR('Base travail'!$BI96*'Base travail'!$JC96/BI$13,0)</f>
        <v>0</v>
      </c>
      <c r="UU96" s="307">
        <f>IFERROR('Base travail'!$BJ96*'Base travail'!$JD96/BJ$13,0)</f>
        <v>0</v>
      </c>
      <c r="UV96" s="307">
        <f>IFERROR('Base travail'!$BK96*'Base travail'!$JE96/BK$13,0)</f>
        <v>0</v>
      </c>
      <c r="UW96" s="307">
        <f>IFERROR('Base travail'!$BL96*'Base travail'!$JF96/BL$13,0)</f>
        <v>0</v>
      </c>
      <c r="UX96" s="307">
        <f>IFERROR('Base travail'!$BM96*'Base travail'!$JG96/BM$13,0)</f>
        <v>0</v>
      </c>
      <c r="UY96" s="307">
        <f>IFERROR('Base travail'!$BN96*'Base travail'!$JH96/BN$13,0)</f>
        <v>0</v>
      </c>
      <c r="UZ96" s="307">
        <f>IFERROR('Base travail'!$BO96*'Base travail'!$JI96/BO$13,0)</f>
        <v>0</v>
      </c>
      <c r="VA96" s="307">
        <f>IFERROR('Base travail'!$BP96*'Base travail'!$JJ96/BP$13,0)</f>
        <v>0</v>
      </c>
      <c r="VB96" s="307">
        <f>IFERROR('Base travail'!$BQ96*'Base travail'!$JK96/BQ$13,0)</f>
        <v>0</v>
      </c>
      <c r="VC96" s="307">
        <f>IFERROR('Base travail'!$BR96*'Base travail'!$JL96/BR$13,0)</f>
        <v>0</v>
      </c>
      <c r="VD96" s="307">
        <f>IFERROR('Base travail'!$BS96*'Base travail'!$JM96/BS$13,0)</f>
        <v>0</v>
      </c>
      <c r="VE96" s="307">
        <f>IFERROR('Base travail'!$BT96*'Base travail'!$JN96/BT$13,0)</f>
        <v>0</v>
      </c>
      <c r="VF96" s="307">
        <f>IFERROR('Base travail'!$BU96*'Base travail'!$JO96/BU$13,0)</f>
        <v>0</v>
      </c>
      <c r="VG96" s="307">
        <f>IFERROR('Base travail'!$BV96*'Base travail'!$JP96/BV$13,0)</f>
        <v>0</v>
      </c>
      <c r="VH96" s="307">
        <f>IFERROR('Base travail'!$BW96*'Base travail'!$JQ96/BW$13,0)</f>
        <v>0</v>
      </c>
      <c r="VI96" s="307">
        <f>IFERROR('Base travail'!$BX96*'Base travail'!$JR96/BX$13,0)</f>
        <v>0</v>
      </c>
      <c r="VJ96" s="307">
        <f>IFERROR('Base travail'!$BY96*'Base travail'!$JS96/BY$13,0)</f>
        <v>0</v>
      </c>
      <c r="VK96" s="307">
        <f>IFERROR('Base travail'!$BZ96*'Base travail'!$JT96/BZ$13,0)</f>
        <v>0</v>
      </c>
      <c r="VL96" s="307">
        <f>IFERROR('Base travail'!$CA96*'Base travail'!$JU96/CA$13,0)</f>
        <v>0</v>
      </c>
      <c r="VM96" s="307">
        <f>IFERROR('Base travail'!$CB96*'Base travail'!$JV96/CB$13,0)</f>
        <v>0</v>
      </c>
      <c r="VN96" s="307">
        <f>IFERROR('Base travail'!$CC96*'Base travail'!$JW96/CC$13,0)</f>
        <v>0</v>
      </c>
      <c r="VO96" s="307">
        <f>IFERROR('Base travail'!$CD96*'Base travail'!$JX96/CD$13,0)</f>
        <v>0</v>
      </c>
      <c r="VP96" s="307">
        <f>IFERROR('Base travail'!$CE96*'Base travail'!$JY96/CE$13,0)</f>
        <v>0</v>
      </c>
      <c r="VQ96" s="307">
        <f>IFERROR('Base travail'!$CF96*'Base travail'!$JZ96/CF$13,0)</f>
        <v>0</v>
      </c>
      <c r="VR96" s="307">
        <f>IFERROR('Base travail'!$CG96*'Base travail'!$KA96/CG$13,0)</f>
        <v>0</v>
      </c>
      <c r="VS96" s="307">
        <f>IFERROR('Base travail'!$CH96*'Base travail'!$KB96/CH$13,0)</f>
        <v>0</v>
      </c>
      <c r="VT96" s="307">
        <f>IFERROR('Base travail'!$CI96*'Base travail'!$KC96/CI$13,0)</f>
        <v>0</v>
      </c>
      <c r="VU96" s="307">
        <f>IFERROR('Base travail'!$CJ96*'Base travail'!$KD96/CJ$13,0)</f>
        <v>0</v>
      </c>
      <c r="VV96" s="307">
        <f>IFERROR('Base travail'!$CK96*'Base travail'!$KE96/CK$13,0)</f>
        <v>0</v>
      </c>
      <c r="VW96" s="307">
        <f>IFERROR('Base travail'!$CL96*'Base travail'!$KF96/CL$13,0)</f>
        <v>0</v>
      </c>
      <c r="VX96" s="307">
        <f>IFERROR('Base travail'!$CM96*'Base travail'!$KG96/CM$13,0)</f>
        <v>0</v>
      </c>
      <c r="VY96" s="307">
        <f>IFERROR('Base travail'!$CN96*'Base travail'!$KH96/CN$13,0)</f>
        <v>0</v>
      </c>
      <c r="VZ96" s="307">
        <f>IFERROR('Base travail'!$CO96*'Base travail'!$KI96/CO$13,0)</f>
        <v>0</v>
      </c>
      <c r="WA96" s="307">
        <f>IFERROR('Base travail'!$CP96*'Base travail'!$KJ96/CP$13,0)</f>
        <v>0</v>
      </c>
      <c r="WB96" s="307">
        <f>IFERROR('Base travail'!$CQ96*'Base travail'!$KK96/CQ$13,0)</f>
        <v>0</v>
      </c>
      <c r="WC96" s="307">
        <f>IFERROR('Base travail'!$CR96*'Base travail'!$KL96/CR$13,0)</f>
        <v>0</v>
      </c>
      <c r="WD96" s="307">
        <f>IFERROR('Base travail'!$CS96*'Base travail'!$KM96/CS$13,0)</f>
        <v>0</v>
      </c>
      <c r="WE96" s="307">
        <f>IFERROR('Base travail'!$CT96*'Base travail'!$KN96/CT$13,0)</f>
        <v>0</v>
      </c>
      <c r="WF96" s="307">
        <f>IFERROR('Base travail'!$CU96*'Base travail'!$KO96/CU$13,0)</f>
        <v>0</v>
      </c>
      <c r="WG96" s="307">
        <f>IFERROR('Base travail'!$CV96*'Base travail'!$KP96/CV$13,0)</f>
        <v>0</v>
      </c>
      <c r="WH96" s="307">
        <f>IFERROR('Base travail'!$CW96*'Base travail'!$KQ96/CW$13,0)</f>
        <v>0</v>
      </c>
      <c r="WI96" s="307">
        <f>IFERROR('Base travail'!$CX96*'Base travail'!$KR96/CX$13,0)</f>
        <v>0</v>
      </c>
      <c r="WJ96" s="307">
        <f>IFERROR('Base travail'!$CY96*'Base travail'!$KS96/CY$13,0)</f>
        <v>0</v>
      </c>
      <c r="WK96" s="307">
        <f>IFERROR('Base travail'!$CZ96*'Base travail'!$KT96/CZ$13,0)</f>
        <v>0</v>
      </c>
      <c r="WL96" s="307">
        <f>IFERROR('Base travail'!$DA96*'Base travail'!$KU96/DA$13,0)</f>
        <v>0</v>
      </c>
      <c r="WM96" s="307">
        <f>IFERROR('Base travail'!$DB96*'Base travail'!$KV96/DB$13,0)</f>
        <v>0</v>
      </c>
      <c r="WN96" s="307">
        <f>IFERROR('Base travail'!$DC96*'Base travail'!$KW96/DC$13,0)</f>
        <v>0</v>
      </c>
      <c r="WO96" s="307"/>
      <c r="WP96" s="307">
        <f>IFERROR('Base travail'!$H96*'Base travail'!$KY96/H$16,0)</f>
        <v>0</v>
      </c>
      <c r="WQ96" s="307">
        <f>IFERROR('Base travail'!$I96*'Base travail'!$KZ96/I$16,0)</f>
        <v>0</v>
      </c>
      <c r="WR96" s="307">
        <f>IFERROR('Base travail'!$J96*'Base travail'!$LA96/J$16,0)</f>
        <v>0</v>
      </c>
      <c r="WS96" s="307">
        <f>IFERROR('Base travail'!$K96*'Base travail'!$LB96/K$16,0)</f>
        <v>0</v>
      </c>
      <c r="WT96" s="307">
        <f>IFERROR('Base travail'!$L96*'Base travail'!$LC96/L$16,0)</f>
        <v>0</v>
      </c>
      <c r="WU96" s="307">
        <f>IFERROR('Base travail'!$M96*'Base travail'!$LD96/M$16,0)</f>
        <v>0</v>
      </c>
      <c r="WV96" s="307">
        <f>IFERROR('Base travail'!$N96*'Base travail'!$LE96/N$16,0)</f>
        <v>0</v>
      </c>
      <c r="WW96" s="307">
        <f>IFERROR('Base travail'!$O96*'Base travail'!$LF96/O$16,0)</f>
        <v>0</v>
      </c>
      <c r="WX96" s="307">
        <f>IFERROR('Base travail'!$P96*'Base travail'!$LG96/P$16,0)</f>
        <v>0</v>
      </c>
      <c r="WY96" s="307">
        <f>IFERROR('Base travail'!$Q96*'Base travail'!$LH96/Q$16,0)</f>
        <v>0</v>
      </c>
      <c r="WZ96" s="307">
        <f>IFERROR('Base travail'!$R96*'Base travail'!$LI96/R$16,0)</f>
        <v>0</v>
      </c>
      <c r="XA96" s="307">
        <f>IFERROR('Base travail'!$S96*'Base travail'!$LJ96/S$16,0)</f>
        <v>0</v>
      </c>
      <c r="XB96" s="307">
        <f>IFERROR('Base travail'!$T96*'Base travail'!$LK96/T$16,0)</f>
        <v>0</v>
      </c>
      <c r="XC96" s="307">
        <f>IFERROR('Base travail'!$U96*'Base travail'!$LL96/U$16,0)</f>
        <v>0</v>
      </c>
      <c r="XD96" s="307">
        <f>IFERROR('Base travail'!$V96*'Base travail'!$LM96/V$16,0)</f>
        <v>0</v>
      </c>
      <c r="XE96" s="307">
        <f>IFERROR('Base travail'!$W96*'Base travail'!$LN96/W$16,0)</f>
        <v>0</v>
      </c>
      <c r="XF96" s="307">
        <f>IFERROR('Base travail'!$X96*'Base travail'!$LO96/X$16,0)</f>
        <v>0</v>
      </c>
      <c r="XG96" s="307">
        <f>IFERROR('Base travail'!$Y96*'Base travail'!$LP96/Y$16,0)</f>
        <v>0</v>
      </c>
      <c r="XH96" s="307">
        <f>IFERROR('Base travail'!$Z96*'Base travail'!$LQ96/Z$16,0)</f>
        <v>0</v>
      </c>
      <c r="XI96" s="307">
        <f>IFERROR('Base travail'!$AA96*'Base travail'!$LR96/AA$16,0)</f>
        <v>0</v>
      </c>
      <c r="XJ96" s="307">
        <f>IFERROR('Base travail'!$AB96*'Base travail'!$LS96/AB$16,0)</f>
        <v>0</v>
      </c>
      <c r="XK96" s="307">
        <f>IFERROR('Base travail'!$AC96*'Base travail'!$LT96/AC$16,0)</f>
        <v>0</v>
      </c>
      <c r="XL96" s="307">
        <f>IFERROR('Base travail'!$AD96*'Base travail'!$LU96/AD$16,0)</f>
        <v>0</v>
      </c>
      <c r="XM96" s="307">
        <f>IFERROR('Base travail'!$AE96*'Base travail'!$LV96/AE$16,0)</f>
        <v>0</v>
      </c>
      <c r="XN96" s="307">
        <f>IFERROR('Base travail'!$AF96*'Base travail'!$LW96/AF$16,0)</f>
        <v>0</v>
      </c>
      <c r="XO96" s="307">
        <f>IFERROR('Base travail'!$AG96*'Base travail'!$LX96/AG$16,0)</f>
        <v>0</v>
      </c>
      <c r="XP96" s="307">
        <f>IFERROR('Base travail'!$AH96*'Base travail'!$LY96/AH$16,0)</f>
        <v>0</v>
      </c>
      <c r="XQ96" s="307">
        <f>IFERROR('Base travail'!$AI96*'Base travail'!$LZ96/AI$16,0)</f>
        <v>0</v>
      </c>
      <c r="XR96" s="307">
        <f>IFERROR('Base travail'!$AJ96*'Base travail'!$MA96/AJ$16,0)</f>
        <v>0</v>
      </c>
      <c r="XS96" s="307">
        <f>IFERROR('Base travail'!$AK96*'Base travail'!$MB96/AK$16,0)</f>
        <v>0</v>
      </c>
      <c r="XT96" s="307">
        <f>IFERROR('Base travail'!$AL96*'Base travail'!$MC96/AL$16,0)</f>
        <v>0</v>
      </c>
      <c r="XU96" s="307">
        <f>IFERROR('Base travail'!$AM96*'Base travail'!$MD96/AM$16,0)</f>
        <v>0</v>
      </c>
      <c r="XV96" s="307">
        <f>IFERROR('Base travail'!$AN96*'Base travail'!$ME96/AN$16,0)</f>
        <v>0</v>
      </c>
      <c r="XW96" s="307">
        <f>IFERROR('Base travail'!$AO96*'Base travail'!$MF96/AO$16,0)</f>
        <v>0</v>
      </c>
      <c r="XX96" s="307">
        <f>IFERROR('Base travail'!$AP96*'Base travail'!$MG96/AP$16,0)</f>
        <v>0</v>
      </c>
      <c r="XY96" s="307">
        <f>IFERROR('Base travail'!$AQ96*'Base travail'!$MH96/AQ$16,0)</f>
        <v>0</v>
      </c>
      <c r="XZ96" s="307">
        <f>IFERROR('Base travail'!$AR96*'Base travail'!$MI96/AR$16,0)</f>
        <v>0</v>
      </c>
      <c r="YA96" s="307">
        <f>IFERROR('Base travail'!$AS96*'Base travail'!$MJ96/AS$16,0)</f>
        <v>0</v>
      </c>
      <c r="YB96" s="307">
        <f>IFERROR('Base travail'!$AT96*'Base travail'!$MK96/AT$16,0)</f>
        <v>0</v>
      </c>
      <c r="YC96" s="307">
        <f>IFERROR('Base travail'!$AU96*'Base travail'!$ML96/AU$16,0)</f>
        <v>0</v>
      </c>
      <c r="YD96" s="307">
        <f>IFERROR('Base travail'!$AV96*'Base travail'!$MM96/AV$16,0)</f>
        <v>0</v>
      </c>
      <c r="YE96" s="307">
        <f>IFERROR('Base travail'!$AW96*'Base travail'!$MN96/AW$16,0)</f>
        <v>0</v>
      </c>
      <c r="YF96" s="307">
        <f>IFERROR('Base travail'!$AX96*'Base travail'!$MO96/AX$16,0)</f>
        <v>0</v>
      </c>
      <c r="YG96" s="307">
        <f>IFERROR('Base travail'!$AY96*'Base travail'!$MP96/AY$16,0)</f>
        <v>0</v>
      </c>
      <c r="YH96" s="307">
        <f>IFERROR('Base travail'!$AZ96*'Base travail'!$MQ96/AZ$16,0)</f>
        <v>0</v>
      </c>
      <c r="YI96" s="307">
        <f>IFERROR('Base travail'!$BA96*'Base travail'!$MR96/BA$16,0)</f>
        <v>0</v>
      </c>
      <c r="YJ96" s="307">
        <f>IFERROR('Base travail'!$BB96*'Base travail'!$MS96/BB$16,0)</f>
        <v>0</v>
      </c>
      <c r="YK96" s="307">
        <f>IFERROR('Base travail'!$BC96*'Base travail'!$MT96/BC$16,0)</f>
        <v>0</v>
      </c>
      <c r="YL96" s="307">
        <f>IFERROR('Base travail'!$BD96*'Base travail'!$MU96/BD$16,0)</f>
        <v>0</v>
      </c>
      <c r="YM96" s="307">
        <f>IFERROR('Base travail'!$BE96*'Base travail'!$MV96/BE$16,0)</f>
        <v>0</v>
      </c>
      <c r="YN96" s="307">
        <f>IFERROR('Base travail'!$BF96*'Base travail'!$MW96/BF$16,0)</f>
        <v>0</v>
      </c>
      <c r="YO96" s="307">
        <f>IFERROR('Base travail'!$BG96*'Base travail'!$MX96/BG$16,0)</f>
        <v>0</v>
      </c>
      <c r="YP96" s="307">
        <f>IFERROR('Base travail'!$BH96*'Base travail'!$MY96/BH$16,0)</f>
        <v>0</v>
      </c>
      <c r="YQ96" s="307">
        <f>IFERROR('Base travail'!$BI96*'Base travail'!$MZ96/BI$16,0)</f>
        <v>0</v>
      </c>
      <c r="YR96" s="307">
        <f>IFERROR('Base travail'!$BJ96*'Base travail'!$NA96/BJ$16,0)</f>
        <v>0</v>
      </c>
      <c r="YS96" s="307">
        <f>IFERROR('Base travail'!$BK96*'Base travail'!$NB96/BK$16,0)</f>
        <v>0</v>
      </c>
      <c r="YT96" s="307">
        <f>IFERROR('Base travail'!$BL96*'Base travail'!$NC96/BL$16,0)</f>
        <v>0</v>
      </c>
      <c r="YU96" s="307">
        <f>IFERROR('Base travail'!$BM96*'Base travail'!$ND96/BM$16,0)</f>
        <v>0</v>
      </c>
      <c r="YV96" s="307">
        <f>IFERROR('Base travail'!$BN96*'Base travail'!$NE96/BN$16,0)</f>
        <v>0</v>
      </c>
      <c r="YW96" s="307">
        <f>IFERROR('Base travail'!$BO96*'Base travail'!$NF96/BO$16,0)</f>
        <v>0</v>
      </c>
      <c r="YX96" s="307">
        <f>IFERROR('Base travail'!$BP96*'Base travail'!$NG96/BP$16,0)</f>
        <v>0</v>
      </c>
      <c r="YY96" s="307">
        <f>IFERROR('Base travail'!$BQ96*'Base travail'!$NH96/BQ$16,0)</f>
        <v>0</v>
      </c>
      <c r="YZ96" s="307">
        <f>IFERROR('Base travail'!$BR96*'Base travail'!$NI96/BR$16,0)</f>
        <v>0</v>
      </c>
      <c r="ZA96" s="307">
        <f>IFERROR('Base travail'!$BS96*'Base travail'!$NJ96/BS$16,0)</f>
        <v>0</v>
      </c>
      <c r="ZB96" s="307">
        <f>IFERROR('Base travail'!$BT96*'Base travail'!$NK96/BT$16,0)</f>
        <v>0</v>
      </c>
      <c r="ZC96" s="307">
        <f>IFERROR('Base travail'!$BU96*'Base travail'!$NL96/BU$16,0)</f>
        <v>0</v>
      </c>
      <c r="ZD96" s="307">
        <f>IFERROR('Base travail'!$BV96*'Base travail'!$NM96/BV$16,0)</f>
        <v>0</v>
      </c>
      <c r="ZE96" s="307">
        <f>IFERROR('Base travail'!$BW96*'Base travail'!$NN96/BW$16,0)</f>
        <v>0</v>
      </c>
      <c r="ZF96" s="307">
        <f>IFERROR('Base travail'!$BX96*'Base travail'!$NO96/BX$16,0)</f>
        <v>0</v>
      </c>
      <c r="ZG96" s="307">
        <f>IFERROR('Base travail'!$BY96*'Base travail'!$NP96/BY$16,0)</f>
        <v>0</v>
      </c>
      <c r="ZH96" s="307">
        <f>IFERROR('Base travail'!$BZ96*'Base travail'!$NQ96/BZ$16,0)</f>
        <v>0</v>
      </c>
      <c r="ZI96" s="307">
        <f>IFERROR('Base travail'!$CA96*'Base travail'!$NR96/CA$16,0)</f>
        <v>0</v>
      </c>
      <c r="ZJ96" s="307">
        <f>IFERROR('Base travail'!$CB96*'Base travail'!$NS96/CB$16,0)</f>
        <v>0</v>
      </c>
      <c r="ZK96" s="307">
        <f>IFERROR('Base travail'!$CC96*'Base travail'!$NT96/CC$16,0)</f>
        <v>0</v>
      </c>
      <c r="ZL96" s="307">
        <f>IFERROR('Base travail'!$CD96*'Base travail'!$NU96/CD$16,0)</f>
        <v>0</v>
      </c>
      <c r="ZM96" s="307">
        <f>IFERROR('Base travail'!$CE96*'Base travail'!$NV96/CE$16,0)</f>
        <v>0</v>
      </c>
      <c r="ZN96" s="307">
        <f>IFERROR('Base travail'!$CF96*'Base travail'!$NW96/CF$16,0)</f>
        <v>0</v>
      </c>
      <c r="ZO96" s="307">
        <f>IFERROR('Base travail'!$CG96*'Base travail'!$NX96/CG$16,0)</f>
        <v>0</v>
      </c>
      <c r="ZP96" s="307">
        <f>IFERROR('Base travail'!$CH96*'Base travail'!$NY96/CH$16,0)</f>
        <v>0</v>
      </c>
      <c r="ZQ96" s="307">
        <f>IFERROR('Base travail'!$CI96*'Base travail'!$NZ96/CI$16,0)</f>
        <v>0</v>
      </c>
      <c r="ZR96" s="307">
        <f>IFERROR('Base travail'!$CJ96*'Base travail'!$OA96/CJ$16,0)</f>
        <v>0</v>
      </c>
      <c r="ZS96" s="307">
        <f>IFERROR('Base travail'!$CK96*'Base travail'!$OB96/CK$16,0)</f>
        <v>0</v>
      </c>
      <c r="ZT96" s="307">
        <f>IFERROR('Base travail'!$CL96*'Base travail'!$OC96/CL$16,0)</f>
        <v>0</v>
      </c>
      <c r="ZU96" s="307">
        <f>IFERROR('Base travail'!$CM96*'Base travail'!$OD96/CM$16,0)</f>
        <v>0</v>
      </c>
      <c r="ZV96" s="307">
        <f>IFERROR('Base travail'!$CN96*'Base travail'!$OE96/CN$16,0)</f>
        <v>0</v>
      </c>
      <c r="ZW96" s="307">
        <f>IFERROR('Base travail'!$CO96*'Base travail'!$OF96/CO$16,0)</f>
        <v>0</v>
      </c>
      <c r="ZX96" s="307">
        <f>IFERROR('Base travail'!$CP96*'Base travail'!$OG96/CP$16,0)</f>
        <v>0</v>
      </c>
      <c r="ZY96" s="307">
        <f>IFERROR('Base travail'!$CQ96*'Base travail'!$OH96/CQ$16,0)</f>
        <v>0</v>
      </c>
      <c r="ZZ96" s="307">
        <f>IFERROR('Base travail'!$CR96*'Base travail'!$OI96/CR$16,0)</f>
        <v>0</v>
      </c>
      <c r="AAA96" s="307">
        <f>IFERROR('Base travail'!$CS96*'Base travail'!$OJ96/CS$16,0)</f>
        <v>0</v>
      </c>
      <c r="AAB96" s="307">
        <f>IFERROR('Base travail'!$CT96*'Base travail'!$OK96/CT$16,0)</f>
        <v>0</v>
      </c>
      <c r="AAC96" s="307">
        <f>IFERROR('Base travail'!$CU96*'Base travail'!$OL96/CU$16,0)</f>
        <v>0</v>
      </c>
      <c r="AAD96" s="307">
        <f>IFERROR('Base travail'!$CV96*'Base travail'!$OM96/CV$16,0)</f>
        <v>0</v>
      </c>
      <c r="AAE96" s="307">
        <f>IFERROR('Base travail'!$CW96*'Base travail'!$ON96/CW$16,0)</f>
        <v>0</v>
      </c>
      <c r="AAF96" s="307">
        <f>IFERROR('Base travail'!$CX96*'Base travail'!$OO96/CX$16,0)</f>
        <v>0</v>
      </c>
      <c r="AAG96" s="307">
        <f>IFERROR('Base travail'!$CY96*'Base travail'!$OP96/CY$16,0)</f>
        <v>0</v>
      </c>
      <c r="AAH96" s="307">
        <f>IFERROR('Base travail'!$CZ96*'Base travail'!$OQ96/CZ$16,0)</f>
        <v>0</v>
      </c>
      <c r="AAI96" s="307">
        <f>IFERROR('Base travail'!$DA96*'Base travail'!$OR96/DA$16,0)</f>
        <v>0</v>
      </c>
      <c r="AAJ96" s="307">
        <f>IFERROR('Base travail'!$DB96*'Base travail'!$OS96/DB$16,0)</f>
        <v>0</v>
      </c>
      <c r="AAK96" s="324">
        <f>IFERROR('Base travail'!$DC96*'Base travail'!$OT96/DC$16,0)</f>
        <v>0</v>
      </c>
    </row>
    <row r="97" spans="1:713" hidden="1" x14ac:dyDescent="0.25">
      <c r="A97" s="309">
        <f>Info!D82</f>
        <v>76</v>
      </c>
      <c r="B97" s="310" t="str">
        <f>Info!B82</f>
        <v>BX</v>
      </c>
      <c r="C97" s="310">
        <f>VLOOKUP(B97,Info!$B$7:$AE$106,30,FALSE)</f>
        <v>0</v>
      </c>
      <c r="D97" s="311">
        <f>SUM('Base travail'!$H97:$DC97)</f>
        <v>0</v>
      </c>
      <c r="E97" s="312">
        <f>SUM('Base travail'!$OV97:$SQ97)</f>
        <v>0</v>
      </c>
      <c r="F97" s="312">
        <f>SUM('Base travail'!$SS97:$WN97)</f>
        <v>0</v>
      </c>
      <c r="G97" s="312">
        <f>SUM('Base travail'!$WP97:$AAK97)</f>
        <v>0</v>
      </c>
      <c r="H97" s="363"/>
      <c r="I97" s="363"/>
      <c r="J97" s="363"/>
      <c r="K97" s="363"/>
      <c r="L97" s="363"/>
      <c r="M97" s="363"/>
      <c r="N97" s="363"/>
      <c r="O97" s="363"/>
      <c r="P97" s="363"/>
      <c r="Q97" s="363"/>
      <c r="R97" s="363"/>
      <c r="S97" s="363"/>
      <c r="T97" s="363"/>
      <c r="U97" s="363"/>
      <c r="V97" s="363"/>
      <c r="W97" s="363"/>
      <c r="X97" s="363"/>
      <c r="Y97" s="363"/>
      <c r="Z97" s="363"/>
      <c r="AA97" s="363"/>
      <c r="AB97" s="363"/>
      <c r="AC97" s="363"/>
      <c r="AD97" s="363"/>
      <c r="AE97" s="363"/>
      <c r="AF97" s="363"/>
      <c r="AG97" s="363"/>
      <c r="AH97" s="363"/>
      <c r="AI97" s="363"/>
      <c r="AJ97" s="363"/>
      <c r="AK97" s="363"/>
      <c r="AL97" s="363"/>
      <c r="AM97" s="363"/>
      <c r="AN97" s="363"/>
      <c r="AO97" s="363"/>
      <c r="AP97" s="363"/>
      <c r="AQ97" s="363"/>
      <c r="AR97" s="363"/>
      <c r="AS97" s="363"/>
      <c r="AT97" s="363"/>
      <c r="AU97" s="363"/>
      <c r="AV97" s="363"/>
      <c r="AW97" s="363"/>
      <c r="AX97" s="363"/>
      <c r="AY97" s="363"/>
      <c r="AZ97" s="363"/>
      <c r="BA97" s="363"/>
      <c r="BB97" s="363"/>
      <c r="BC97" s="363"/>
      <c r="BD97" s="363"/>
      <c r="BE97" s="363"/>
      <c r="BF97" s="363"/>
      <c r="BG97" s="363"/>
      <c r="BH97" s="363"/>
      <c r="BI97" s="363"/>
      <c r="BJ97" s="363"/>
      <c r="BK97" s="363"/>
      <c r="BL97" s="363"/>
      <c r="BM97" s="363"/>
      <c r="BN97" s="363"/>
      <c r="BO97" s="363"/>
      <c r="BP97" s="363"/>
      <c r="BQ97" s="363"/>
      <c r="BR97" s="363"/>
      <c r="BS97" s="363"/>
      <c r="BT97" s="363"/>
      <c r="BU97" s="363"/>
      <c r="BV97" s="363"/>
      <c r="BW97" s="363"/>
      <c r="BX97" s="363"/>
      <c r="BY97" s="363"/>
      <c r="BZ97" s="363"/>
      <c r="CA97" s="363"/>
      <c r="CB97" s="363"/>
      <c r="CC97" s="363"/>
      <c r="CD97" s="363"/>
      <c r="CE97" s="363"/>
      <c r="CF97" s="363"/>
      <c r="CG97" s="363"/>
      <c r="CH97" s="363"/>
      <c r="CI97" s="363"/>
      <c r="CJ97" s="363"/>
      <c r="CK97" s="363"/>
      <c r="CL97" s="363"/>
      <c r="CM97" s="363"/>
      <c r="CN97" s="363"/>
      <c r="CO97" s="363"/>
      <c r="CP97" s="363"/>
      <c r="CQ97" s="363"/>
      <c r="CR97" s="363"/>
      <c r="CS97" s="363"/>
      <c r="CT97" s="363"/>
      <c r="CU97" s="363"/>
      <c r="CV97" s="363"/>
      <c r="CW97" s="363"/>
      <c r="CX97" s="363"/>
      <c r="CY97" s="363"/>
      <c r="CZ97" s="363"/>
      <c r="DA97" s="363"/>
      <c r="DB97" s="363"/>
      <c r="DC97" s="363"/>
      <c r="DE97" s="314">
        <f t="shared" si="1506"/>
        <v>0</v>
      </c>
      <c r="DF97" s="314">
        <f t="shared" si="1507"/>
        <v>0</v>
      </c>
      <c r="DG97" s="314">
        <f t="shared" si="1508"/>
        <v>0</v>
      </c>
      <c r="DH97" s="314">
        <f t="shared" si="1509"/>
        <v>0</v>
      </c>
      <c r="DI97" s="314">
        <f t="shared" si="1510"/>
        <v>4.3449999999999998</v>
      </c>
      <c r="DJ97" s="314">
        <f t="shared" si="1511"/>
        <v>0</v>
      </c>
      <c r="DK97" s="314">
        <f t="shared" si="1512"/>
        <v>4.3449999999999998</v>
      </c>
      <c r="DL97" s="314">
        <f t="shared" si="1513"/>
        <v>4.3449999999999998</v>
      </c>
      <c r="DM97" s="314">
        <f t="shared" si="1514"/>
        <v>0</v>
      </c>
      <c r="DN97" s="314">
        <f t="shared" si="1515"/>
        <v>0</v>
      </c>
      <c r="DO97" s="314">
        <f t="shared" si="1516"/>
        <v>0</v>
      </c>
      <c r="DP97" s="314">
        <f t="shared" si="1517"/>
        <v>0</v>
      </c>
      <c r="DQ97" s="314">
        <f t="shared" si="1518"/>
        <v>4.3449999999999998</v>
      </c>
      <c r="DR97" s="314">
        <f t="shared" si="1519"/>
        <v>4.3449999999999998</v>
      </c>
      <c r="DS97" s="314">
        <f t="shared" si="1520"/>
        <v>4.3449999999999998</v>
      </c>
      <c r="DT97" s="314">
        <f t="shared" si="1521"/>
        <v>4.3449999999999998</v>
      </c>
      <c r="DU97" s="314">
        <f t="shared" si="1522"/>
        <v>0</v>
      </c>
      <c r="DV97" s="314">
        <f t="shared" si="1523"/>
        <v>0</v>
      </c>
      <c r="DW97" s="314">
        <f t="shared" si="1524"/>
        <v>0</v>
      </c>
      <c r="DX97" s="314">
        <f t="shared" si="1525"/>
        <v>0</v>
      </c>
      <c r="DY97" s="314">
        <f t="shared" si="1526"/>
        <v>0</v>
      </c>
      <c r="DZ97" s="314">
        <f t="shared" si="1527"/>
        <v>0</v>
      </c>
      <c r="EA97" s="314">
        <f t="shared" si="1528"/>
        <v>0</v>
      </c>
      <c r="EB97" s="314">
        <f t="shared" si="1529"/>
        <v>0</v>
      </c>
      <c r="EC97" s="314">
        <f t="shared" si="1530"/>
        <v>0</v>
      </c>
      <c r="ED97" s="314">
        <f t="shared" si="1531"/>
        <v>1</v>
      </c>
      <c r="EE97" s="314">
        <f t="shared" si="1532"/>
        <v>1</v>
      </c>
      <c r="EF97" s="314">
        <f t="shared" si="1533"/>
        <v>0</v>
      </c>
      <c r="EG97" s="314">
        <f t="shared" si="1534"/>
        <v>0</v>
      </c>
      <c r="EH97" s="314">
        <f t="shared" si="1535"/>
        <v>0</v>
      </c>
      <c r="EI97" s="314">
        <f t="shared" si="1536"/>
        <v>0</v>
      </c>
      <c r="EJ97" s="314">
        <f t="shared" si="1537"/>
        <v>0</v>
      </c>
      <c r="EK97" s="314">
        <f t="shared" si="1538"/>
        <v>0</v>
      </c>
      <c r="EL97" s="314">
        <f t="shared" si="1539"/>
        <v>1</v>
      </c>
      <c r="EM97" s="314">
        <f t="shared" si="1540"/>
        <v>1</v>
      </c>
      <c r="EN97" s="314">
        <f t="shared" si="1541"/>
        <v>0</v>
      </c>
      <c r="EO97" s="314">
        <f t="shared" si="1542"/>
        <v>0</v>
      </c>
      <c r="EP97" s="314">
        <f t="shared" si="1543"/>
        <v>0</v>
      </c>
      <c r="EQ97" s="314">
        <f t="shared" si="1544"/>
        <v>0</v>
      </c>
      <c r="ER97" s="314">
        <f t="shared" si="1545"/>
        <v>0</v>
      </c>
      <c r="ES97" s="314">
        <f t="shared" si="1546"/>
        <v>0</v>
      </c>
      <c r="ET97" s="314">
        <f t="shared" si="1547"/>
        <v>0</v>
      </c>
      <c r="EU97" s="314">
        <f t="shared" si="1548"/>
        <v>0</v>
      </c>
      <c r="EV97" s="314">
        <f t="shared" si="1549"/>
        <v>0</v>
      </c>
      <c r="EW97" s="314">
        <f t="shared" si="1550"/>
        <v>0</v>
      </c>
      <c r="EX97" s="314">
        <f t="shared" si="1551"/>
        <v>0</v>
      </c>
      <c r="EY97" s="314">
        <f t="shared" si="1552"/>
        <v>0</v>
      </c>
      <c r="EZ97" s="314">
        <f t="shared" si="1553"/>
        <v>0</v>
      </c>
      <c r="FA97" s="314">
        <f t="shared" si="1554"/>
        <v>0</v>
      </c>
      <c r="FB97" s="314">
        <f t="shared" si="1555"/>
        <v>0</v>
      </c>
      <c r="FC97" s="314">
        <f t="shared" si="1556"/>
        <v>0</v>
      </c>
      <c r="FD97" s="314">
        <f t="shared" si="1557"/>
        <v>0</v>
      </c>
      <c r="FE97" s="314">
        <f t="shared" si="1558"/>
        <v>0</v>
      </c>
      <c r="FF97" s="314">
        <f t="shared" si="1559"/>
        <v>0</v>
      </c>
      <c r="FG97" s="314">
        <f t="shared" si="1560"/>
        <v>0</v>
      </c>
      <c r="FH97" s="314">
        <f t="shared" si="1561"/>
        <v>0</v>
      </c>
      <c r="FI97" s="314">
        <f t="shared" si="1562"/>
        <v>0</v>
      </c>
      <c r="FJ97" s="314">
        <f t="shared" si="1563"/>
        <v>4.3449999999999998</v>
      </c>
      <c r="FK97" s="314">
        <f t="shared" si="1564"/>
        <v>4.3449999999999998</v>
      </c>
      <c r="FL97" s="314">
        <f t="shared" si="1565"/>
        <v>0</v>
      </c>
      <c r="FM97" s="314">
        <f t="shared" si="1566"/>
        <v>0</v>
      </c>
      <c r="FN97" s="314">
        <f t="shared" si="1567"/>
        <v>0</v>
      </c>
      <c r="FO97" s="314">
        <f t="shared" si="1568"/>
        <v>0</v>
      </c>
      <c r="FP97" s="314">
        <f t="shared" si="1569"/>
        <v>0</v>
      </c>
      <c r="FQ97" s="314">
        <f t="shared" si="1570"/>
        <v>0</v>
      </c>
      <c r="FR97" s="314">
        <f t="shared" si="1571"/>
        <v>0</v>
      </c>
      <c r="FS97" s="314">
        <f t="shared" si="1572"/>
        <v>0</v>
      </c>
      <c r="FT97" s="314">
        <f t="shared" si="1573"/>
        <v>0</v>
      </c>
      <c r="FU97" s="314">
        <f t="shared" si="1574"/>
        <v>0</v>
      </c>
      <c r="FV97" s="314">
        <f t="shared" si="1575"/>
        <v>4.3449999999999998</v>
      </c>
      <c r="FW97" s="314">
        <f t="shared" si="1576"/>
        <v>0</v>
      </c>
      <c r="FX97" s="314">
        <f t="shared" si="1577"/>
        <v>0</v>
      </c>
      <c r="FY97" s="314">
        <f t="shared" si="1578"/>
        <v>4.3449999999999998</v>
      </c>
      <c r="FZ97" s="314">
        <f t="shared" si="1579"/>
        <v>4.3449999999999998</v>
      </c>
      <c r="GA97" s="314">
        <f t="shared" si="1580"/>
        <v>4.3449999999999998</v>
      </c>
      <c r="GB97" s="314">
        <f t="shared" si="1581"/>
        <v>4.3449999999999998</v>
      </c>
      <c r="GC97" s="314">
        <f t="shared" si="1582"/>
        <v>0</v>
      </c>
      <c r="GD97" s="314">
        <f t="shared" si="1583"/>
        <v>0</v>
      </c>
      <c r="GE97" s="314">
        <f t="shared" si="1584"/>
        <v>0</v>
      </c>
      <c r="GF97" s="314">
        <f t="shared" si="1585"/>
        <v>0</v>
      </c>
      <c r="GG97" s="314">
        <f t="shared" si="1586"/>
        <v>0</v>
      </c>
      <c r="GH97" s="314">
        <f t="shared" si="1587"/>
        <v>0</v>
      </c>
      <c r="GI97" s="314">
        <f t="shared" si="1588"/>
        <v>0</v>
      </c>
      <c r="GJ97" s="314">
        <f t="shared" si="1589"/>
        <v>0</v>
      </c>
      <c r="GK97" s="314">
        <f t="shared" si="1590"/>
        <v>0</v>
      </c>
      <c r="GL97" s="314">
        <f t="shared" si="1591"/>
        <v>0</v>
      </c>
      <c r="GM97" s="314">
        <f t="shared" si="1592"/>
        <v>0</v>
      </c>
      <c r="GN97" s="314">
        <f t="shared" si="1593"/>
        <v>0</v>
      </c>
      <c r="GO97" s="314">
        <f t="shared" si="1594"/>
        <v>0</v>
      </c>
      <c r="GP97" s="314">
        <f t="shared" si="1595"/>
        <v>0</v>
      </c>
      <c r="GQ97" s="314">
        <f t="shared" si="1596"/>
        <v>0</v>
      </c>
      <c r="GR97" s="314">
        <f t="shared" si="1597"/>
        <v>0</v>
      </c>
      <c r="GS97" s="314">
        <f t="shared" si="1598"/>
        <v>0</v>
      </c>
      <c r="GT97" s="314">
        <f t="shared" si="1599"/>
        <v>0</v>
      </c>
      <c r="GU97" s="314">
        <f t="shared" si="1600"/>
        <v>0</v>
      </c>
      <c r="GV97" s="314">
        <f t="shared" si="1601"/>
        <v>0</v>
      </c>
      <c r="GW97" s="314">
        <f t="shared" si="1602"/>
        <v>0</v>
      </c>
      <c r="GX97" s="314">
        <f t="shared" si="1603"/>
        <v>0</v>
      </c>
      <c r="GY97" s="314">
        <f t="shared" si="1604"/>
        <v>0</v>
      </c>
      <c r="GZ97" s="314">
        <f t="shared" si="1605"/>
        <v>0</v>
      </c>
      <c r="HA97" s="315"/>
      <c r="HB97" s="314">
        <f t="shared" si="1606"/>
        <v>0</v>
      </c>
      <c r="HC97" s="314">
        <f t="shared" si="1607"/>
        <v>0</v>
      </c>
      <c r="HD97" s="314">
        <f t="shared" si="1608"/>
        <v>0</v>
      </c>
      <c r="HE97" s="314">
        <f t="shared" si="1609"/>
        <v>0</v>
      </c>
      <c r="HF97" s="314">
        <f t="shared" si="1610"/>
        <v>4.3449999999999998</v>
      </c>
      <c r="HG97" s="314">
        <f t="shared" si="1611"/>
        <v>0</v>
      </c>
      <c r="HH97" s="314">
        <f t="shared" si="1612"/>
        <v>4.3449999999999998</v>
      </c>
      <c r="HI97" s="314">
        <f t="shared" si="1613"/>
        <v>4.3449999999999998</v>
      </c>
      <c r="HJ97" s="314">
        <f t="shared" si="1614"/>
        <v>0</v>
      </c>
      <c r="HK97" s="314">
        <f t="shared" si="1615"/>
        <v>0</v>
      </c>
      <c r="HL97" s="314">
        <f t="shared" si="1616"/>
        <v>0</v>
      </c>
      <c r="HM97" s="314">
        <f t="shared" si="1617"/>
        <v>0</v>
      </c>
      <c r="HN97" s="314">
        <f t="shared" si="1618"/>
        <v>4.3449999999999998</v>
      </c>
      <c r="HO97" s="314">
        <f t="shared" si="1619"/>
        <v>4.3449999999999998</v>
      </c>
      <c r="HP97" s="314">
        <f t="shared" si="1620"/>
        <v>4.3449999999999998</v>
      </c>
      <c r="HQ97" s="314">
        <f t="shared" si="1621"/>
        <v>4.3449999999999998</v>
      </c>
      <c r="HR97" s="314">
        <f t="shared" si="1622"/>
        <v>0</v>
      </c>
      <c r="HS97" s="314">
        <f t="shared" si="1623"/>
        <v>0</v>
      </c>
      <c r="HT97" s="314">
        <f t="shared" si="1624"/>
        <v>0</v>
      </c>
      <c r="HU97" s="314">
        <f t="shared" si="1625"/>
        <v>0</v>
      </c>
      <c r="HV97" s="314">
        <f t="shared" si="1626"/>
        <v>8.69</v>
      </c>
      <c r="HW97" s="314">
        <f t="shared" si="1627"/>
        <v>8.69</v>
      </c>
      <c r="HX97" s="314">
        <f t="shared" si="1628"/>
        <v>8.69</v>
      </c>
      <c r="HY97" s="314">
        <f t="shared" si="1629"/>
        <v>8.69</v>
      </c>
      <c r="HZ97" s="314">
        <f t="shared" si="1630"/>
        <v>0</v>
      </c>
      <c r="IA97" s="314">
        <f t="shared" si="1631"/>
        <v>1</v>
      </c>
      <c r="IB97" s="314">
        <f t="shared" si="1632"/>
        <v>1</v>
      </c>
      <c r="IC97" s="314">
        <f t="shared" si="1633"/>
        <v>0</v>
      </c>
      <c r="ID97" s="314">
        <f t="shared" si="1634"/>
        <v>4.3449999999999998</v>
      </c>
      <c r="IE97" s="314">
        <f t="shared" si="1635"/>
        <v>4.3449999999999998</v>
      </c>
      <c r="IF97" s="314">
        <f t="shared" si="1636"/>
        <v>4.3449999999999998</v>
      </c>
      <c r="IG97" s="314">
        <f t="shared" si="1637"/>
        <v>4.3449999999999998</v>
      </c>
      <c r="IH97" s="314">
        <f t="shared" si="1638"/>
        <v>0</v>
      </c>
      <c r="II97" s="314">
        <f t="shared" si="1639"/>
        <v>1</v>
      </c>
      <c r="IJ97" s="314">
        <f t="shared" si="1640"/>
        <v>1</v>
      </c>
      <c r="IK97" s="314">
        <f t="shared" si="1641"/>
        <v>0</v>
      </c>
      <c r="IL97" s="314">
        <f t="shared" si="1642"/>
        <v>0</v>
      </c>
      <c r="IM97" s="314">
        <f t="shared" si="1643"/>
        <v>0</v>
      </c>
      <c r="IN97" s="314">
        <f t="shared" si="1644"/>
        <v>0</v>
      </c>
      <c r="IO97" s="314">
        <f t="shared" si="1645"/>
        <v>0</v>
      </c>
      <c r="IP97" s="314">
        <f t="shared" si="1646"/>
        <v>0</v>
      </c>
      <c r="IQ97" s="314">
        <f t="shared" si="1647"/>
        <v>4.3449999999999998</v>
      </c>
      <c r="IR97" s="314">
        <f t="shared" si="1648"/>
        <v>0</v>
      </c>
      <c r="IS97" s="314">
        <f t="shared" si="1649"/>
        <v>0</v>
      </c>
      <c r="IT97" s="314">
        <f t="shared" si="1650"/>
        <v>0</v>
      </c>
      <c r="IU97" s="314">
        <f t="shared" si="1651"/>
        <v>0</v>
      </c>
      <c r="IV97" s="314">
        <f t="shared" si="1652"/>
        <v>0</v>
      </c>
      <c r="IW97" s="314">
        <f t="shared" si="1653"/>
        <v>0</v>
      </c>
      <c r="IX97" s="314">
        <f t="shared" si="1654"/>
        <v>0</v>
      </c>
      <c r="IY97" s="314">
        <f t="shared" si="1655"/>
        <v>0</v>
      </c>
      <c r="IZ97" s="314">
        <f t="shared" si="1656"/>
        <v>0</v>
      </c>
      <c r="JA97" s="314">
        <f t="shared" si="1657"/>
        <v>0</v>
      </c>
      <c r="JB97" s="314">
        <f t="shared" si="1658"/>
        <v>0</v>
      </c>
      <c r="JC97" s="314">
        <f t="shared" si="1659"/>
        <v>0</v>
      </c>
      <c r="JD97" s="314">
        <f t="shared" si="1660"/>
        <v>0</v>
      </c>
      <c r="JE97" s="314">
        <f t="shared" si="1661"/>
        <v>0</v>
      </c>
      <c r="JF97" s="314">
        <f t="shared" si="1662"/>
        <v>0</v>
      </c>
      <c r="JG97" s="314">
        <f t="shared" si="1663"/>
        <v>4.3449999999999998</v>
      </c>
      <c r="JH97" s="314">
        <f t="shared" si="1664"/>
        <v>4.3449999999999998</v>
      </c>
      <c r="JI97" s="314">
        <f t="shared" si="1665"/>
        <v>0</v>
      </c>
      <c r="JJ97" s="314">
        <f t="shared" si="1666"/>
        <v>0</v>
      </c>
      <c r="JK97" s="314">
        <f t="shared" si="1667"/>
        <v>0</v>
      </c>
      <c r="JL97" s="314">
        <f t="shared" si="1668"/>
        <v>0</v>
      </c>
      <c r="JM97" s="314">
        <f t="shared" si="1669"/>
        <v>0</v>
      </c>
      <c r="JN97" s="314">
        <f t="shared" si="1670"/>
        <v>0</v>
      </c>
      <c r="JO97" s="314">
        <f t="shared" si="1671"/>
        <v>0</v>
      </c>
      <c r="JP97" s="314">
        <f t="shared" si="1672"/>
        <v>0</v>
      </c>
      <c r="JQ97" s="314">
        <f t="shared" si="1673"/>
        <v>0</v>
      </c>
      <c r="JR97" s="314">
        <f t="shared" si="1674"/>
        <v>0</v>
      </c>
      <c r="JS97" s="314">
        <f t="shared" si="1675"/>
        <v>2.173</v>
      </c>
      <c r="JT97" s="314">
        <f t="shared" si="1676"/>
        <v>0</v>
      </c>
      <c r="JU97" s="314">
        <f t="shared" si="1677"/>
        <v>0</v>
      </c>
      <c r="JV97" s="314">
        <f t="shared" si="1678"/>
        <v>4.3449999999999998</v>
      </c>
      <c r="JW97" s="314">
        <f t="shared" si="1679"/>
        <v>4.3449999999999998</v>
      </c>
      <c r="JX97" s="314">
        <f t="shared" si="1680"/>
        <v>4.3449999999999998</v>
      </c>
      <c r="JY97" s="314">
        <f t="shared" si="1681"/>
        <v>4.3449999999999998</v>
      </c>
      <c r="JZ97" s="314">
        <f t="shared" si="1682"/>
        <v>0</v>
      </c>
      <c r="KA97" s="314">
        <f t="shared" si="1683"/>
        <v>0</v>
      </c>
      <c r="KB97" s="314">
        <f t="shared" si="1684"/>
        <v>0</v>
      </c>
      <c r="KC97" s="314">
        <f t="shared" si="1685"/>
        <v>0</v>
      </c>
      <c r="KD97" s="314">
        <f t="shared" si="1686"/>
        <v>0</v>
      </c>
      <c r="KE97" s="314">
        <f t="shared" si="1687"/>
        <v>0</v>
      </c>
      <c r="KF97" s="314">
        <f t="shared" si="1688"/>
        <v>0</v>
      </c>
      <c r="KG97" s="314">
        <f t="shared" si="1689"/>
        <v>0</v>
      </c>
      <c r="KH97" s="314">
        <f t="shared" si="1690"/>
        <v>0</v>
      </c>
      <c r="KI97" s="314">
        <f t="shared" si="1691"/>
        <v>0</v>
      </c>
      <c r="KJ97" s="314">
        <f t="shared" si="1692"/>
        <v>0</v>
      </c>
      <c r="KK97" s="314">
        <f t="shared" si="1693"/>
        <v>0</v>
      </c>
      <c r="KL97" s="314">
        <f t="shared" si="1694"/>
        <v>0</v>
      </c>
      <c r="KM97" s="314">
        <f t="shared" si="1695"/>
        <v>0</v>
      </c>
      <c r="KN97" s="314">
        <f t="shared" si="1696"/>
        <v>0</v>
      </c>
      <c r="KO97" s="314">
        <f t="shared" si="1697"/>
        <v>0</v>
      </c>
      <c r="KP97" s="314">
        <f t="shared" si="1698"/>
        <v>0</v>
      </c>
      <c r="KQ97" s="314">
        <f t="shared" si="1699"/>
        <v>0</v>
      </c>
      <c r="KR97" s="314">
        <f t="shared" si="1700"/>
        <v>0</v>
      </c>
      <c r="KS97" s="314">
        <f t="shared" si="1701"/>
        <v>0</v>
      </c>
      <c r="KT97" s="314">
        <f t="shared" si="1702"/>
        <v>0</v>
      </c>
      <c r="KU97" s="314">
        <f t="shared" si="1703"/>
        <v>0</v>
      </c>
      <c r="KV97" s="314">
        <f t="shared" si="1704"/>
        <v>0</v>
      </c>
      <c r="KW97" s="314">
        <f t="shared" si="1705"/>
        <v>0</v>
      </c>
      <c r="KX97" s="315"/>
      <c r="KY97" s="314">
        <f t="shared" si="1706"/>
        <v>8.3000000000000004E-2</v>
      </c>
      <c r="KZ97" s="314">
        <f t="shared" si="1707"/>
        <v>0</v>
      </c>
      <c r="LA97" s="314">
        <f t="shared" si="1708"/>
        <v>0</v>
      </c>
      <c r="LB97" s="314">
        <f t="shared" si="1709"/>
        <v>0</v>
      </c>
      <c r="LC97" s="314">
        <f t="shared" si="1710"/>
        <v>0</v>
      </c>
      <c r="LD97" s="314">
        <f t="shared" si="1711"/>
        <v>0</v>
      </c>
      <c r="LE97" s="314">
        <f t="shared" si="1712"/>
        <v>0</v>
      </c>
      <c r="LF97" s="314">
        <f t="shared" si="1713"/>
        <v>0</v>
      </c>
      <c r="LG97" s="314">
        <f t="shared" si="1714"/>
        <v>0</v>
      </c>
      <c r="LH97" s="314">
        <f t="shared" si="1715"/>
        <v>0</v>
      </c>
      <c r="LI97" s="314">
        <f t="shared" si="1716"/>
        <v>0</v>
      </c>
      <c r="LJ97" s="314">
        <f t="shared" si="1717"/>
        <v>0</v>
      </c>
      <c r="LK97" s="314">
        <f t="shared" si="1718"/>
        <v>0</v>
      </c>
      <c r="LL97" s="314">
        <f t="shared" si="1719"/>
        <v>0</v>
      </c>
      <c r="LM97" s="314">
        <f t="shared" si="1720"/>
        <v>0</v>
      </c>
      <c r="LN97" s="314">
        <f t="shared" si="1721"/>
        <v>0</v>
      </c>
      <c r="LO97" s="314">
        <f t="shared" si="1722"/>
        <v>0</v>
      </c>
      <c r="LP97" s="314">
        <f t="shared" si="1723"/>
        <v>0</v>
      </c>
      <c r="LQ97" s="314">
        <f t="shared" si="1724"/>
        <v>0</v>
      </c>
      <c r="LR97" s="314">
        <f t="shared" si="1725"/>
        <v>0</v>
      </c>
      <c r="LS97" s="314">
        <f t="shared" si="1726"/>
        <v>0</v>
      </c>
      <c r="LT97" s="314">
        <f t="shared" si="1727"/>
        <v>0</v>
      </c>
      <c r="LU97" s="314">
        <f t="shared" si="1728"/>
        <v>0</v>
      </c>
      <c r="LV97" s="314">
        <f t="shared" si="1729"/>
        <v>0</v>
      </c>
      <c r="LW97" s="314">
        <f t="shared" si="1730"/>
        <v>0</v>
      </c>
      <c r="LX97" s="314">
        <f t="shared" si="1731"/>
        <v>0</v>
      </c>
      <c r="LY97" s="314">
        <f t="shared" si="1732"/>
        <v>0</v>
      </c>
      <c r="LZ97" s="314">
        <f t="shared" si="1733"/>
        <v>0</v>
      </c>
      <c r="MA97" s="314">
        <f t="shared" si="1734"/>
        <v>0</v>
      </c>
      <c r="MB97" s="314">
        <f t="shared" si="1735"/>
        <v>0</v>
      </c>
      <c r="MC97" s="314">
        <f t="shared" si="1736"/>
        <v>0</v>
      </c>
      <c r="MD97" s="314">
        <f t="shared" si="1737"/>
        <v>0</v>
      </c>
      <c r="ME97" s="314">
        <f t="shared" si="1738"/>
        <v>0</v>
      </c>
      <c r="MF97" s="314">
        <f t="shared" si="1739"/>
        <v>0</v>
      </c>
      <c r="MG97" s="314">
        <f t="shared" si="1740"/>
        <v>0</v>
      </c>
      <c r="MH97" s="314">
        <f t="shared" si="1741"/>
        <v>0</v>
      </c>
      <c r="MI97" s="314">
        <f t="shared" si="1742"/>
        <v>0</v>
      </c>
      <c r="MJ97" s="314">
        <f t="shared" si="1743"/>
        <v>0</v>
      </c>
      <c r="MK97" s="314">
        <f t="shared" si="1744"/>
        <v>0</v>
      </c>
      <c r="ML97" s="314">
        <f t="shared" si="1745"/>
        <v>0</v>
      </c>
      <c r="MM97" s="314">
        <f t="shared" si="1746"/>
        <v>0</v>
      </c>
      <c r="MN97" s="314">
        <f t="shared" si="1747"/>
        <v>0</v>
      </c>
      <c r="MO97" s="314">
        <f t="shared" si="1748"/>
        <v>0</v>
      </c>
      <c r="MP97" s="314">
        <f t="shared" si="1749"/>
        <v>0</v>
      </c>
      <c r="MQ97" s="314">
        <f t="shared" si="1750"/>
        <v>0</v>
      </c>
      <c r="MR97" s="314">
        <f t="shared" si="1751"/>
        <v>0</v>
      </c>
      <c r="MS97" s="314">
        <f t="shared" si="1752"/>
        <v>0</v>
      </c>
      <c r="MT97" s="314">
        <f t="shared" si="1753"/>
        <v>0</v>
      </c>
      <c r="MU97" s="314">
        <f t="shared" si="1754"/>
        <v>0</v>
      </c>
      <c r="MV97" s="314">
        <f t="shared" si="1755"/>
        <v>0</v>
      </c>
      <c r="MW97" s="314">
        <f t="shared" si="1756"/>
        <v>0</v>
      </c>
      <c r="MX97" s="314">
        <f t="shared" si="1757"/>
        <v>0</v>
      </c>
      <c r="MY97" s="314">
        <f t="shared" si="1758"/>
        <v>0</v>
      </c>
      <c r="MZ97" s="314">
        <f t="shared" si="1759"/>
        <v>0</v>
      </c>
      <c r="NA97" s="314">
        <f t="shared" si="1760"/>
        <v>0</v>
      </c>
      <c r="NB97" s="314">
        <f t="shared" si="1761"/>
        <v>0</v>
      </c>
      <c r="NC97" s="314">
        <f t="shared" si="1762"/>
        <v>0</v>
      </c>
      <c r="ND97" s="314">
        <f t="shared" si="1763"/>
        <v>0</v>
      </c>
      <c r="NE97" s="314">
        <f t="shared" si="1764"/>
        <v>0</v>
      </c>
      <c r="NF97" s="314">
        <f t="shared" si="1765"/>
        <v>0</v>
      </c>
      <c r="NG97" s="314">
        <f t="shared" si="1766"/>
        <v>0</v>
      </c>
      <c r="NH97" s="314">
        <f t="shared" si="1767"/>
        <v>0</v>
      </c>
      <c r="NI97" s="314">
        <f t="shared" si="1768"/>
        <v>0</v>
      </c>
      <c r="NJ97" s="314">
        <f t="shared" si="1769"/>
        <v>0</v>
      </c>
      <c r="NK97" s="314">
        <f t="shared" si="1770"/>
        <v>0</v>
      </c>
      <c r="NL97" s="314">
        <f t="shared" si="1771"/>
        <v>0</v>
      </c>
      <c r="NM97" s="314">
        <f t="shared" si="1772"/>
        <v>0</v>
      </c>
      <c r="NN97" s="314">
        <f t="shared" si="1773"/>
        <v>0</v>
      </c>
      <c r="NO97" s="314">
        <f t="shared" si="1774"/>
        <v>0</v>
      </c>
      <c r="NP97" s="314">
        <f t="shared" si="1775"/>
        <v>0</v>
      </c>
      <c r="NQ97" s="314">
        <f t="shared" si="1776"/>
        <v>0</v>
      </c>
      <c r="NR97" s="314">
        <f t="shared" si="1777"/>
        <v>0</v>
      </c>
      <c r="NS97" s="314">
        <f t="shared" si="1778"/>
        <v>0</v>
      </c>
      <c r="NT97" s="314">
        <f t="shared" si="1779"/>
        <v>0</v>
      </c>
      <c r="NU97" s="314">
        <f t="shared" si="1780"/>
        <v>0</v>
      </c>
      <c r="NV97" s="314">
        <f t="shared" si="1781"/>
        <v>0</v>
      </c>
      <c r="NW97" s="314">
        <f t="shared" si="1782"/>
        <v>0</v>
      </c>
      <c r="NX97" s="314">
        <f t="shared" si="1783"/>
        <v>0</v>
      </c>
      <c r="NY97" s="314">
        <f t="shared" si="1784"/>
        <v>0</v>
      </c>
      <c r="NZ97" s="314">
        <f t="shared" si="1785"/>
        <v>0</v>
      </c>
      <c r="OA97" s="314">
        <f t="shared" si="1786"/>
        <v>0</v>
      </c>
      <c r="OB97" s="314">
        <f t="shared" si="1787"/>
        <v>0</v>
      </c>
      <c r="OC97" s="314">
        <f t="shared" si="1788"/>
        <v>0</v>
      </c>
      <c r="OD97" s="314">
        <f t="shared" si="1789"/>
        <v>0</v>
      </c>
      <c r="OE97" s="314">
        <f t="shared" si="1790"/>
        <v>0</v>
      </c>
      <c r="OF97" s="314">
        <f t="shared" si="1791"/>
        <v>0</v>
      </c>
      <c r="OG97" s="314">
        <f t="shared" si="1792"/>
        <v>0</v>
      </c>
      <c r="OH97" s="314">
        <f t="shared" si="1793"/>
        <v>0</v>
      </c>
      <c r="OI97" s="314">
        <f t="shared" si="1794"/>
        <v>0</v>
      </c>
      <c r="OJ97" s="314">
        <f t="shared" si="1795"/>
        <v>0</v>
      </c>
      <c r="OK97" s="314">
        <f t="shared" si="1796"/>
        <v>0</v>
      </c>
      <c r="OL97" s="314">
        <f t="shared" si="1797"/>
        <v>8.3000000000000004E-2</v>
      </c>
      <c r="OM97" s="314">
        <f t="shared" si="1798"/>
        <v>8.3000000000000004E-2</v>
      </c>
      <c r="ON97" s="314">
        <f t="shared" si="1799"/>
        <v>8.3000000000000004E-2</v>
      </c>
      <c r="OO97" s="314">
        <f t="shared" si="1800"/>
        <v>8.3000000000000004E-2</v>
      </c>
      <c r="OP97" s="314">
        <f t="shared" si="1801"/>
        <v>8.3000000000000004E-2</v>
      </c>
      <c r="OQ97" s="314">
        <f t="shared" si="1802"/>
        <v>8.3000000000000004E-2</v>
      </c>
      <c r="OR97" s="314">
        <f t="shared" si="1803"/>
        <v>8.3000000000000004E-2</v>
      </c>
      <c r="OS97" s="314">
        <f t="shared" si="1804"/>
        <v>8.3000000000000004E-2</v>
      </c>
      <c r="OT97" s="314">
        <f t="shared" si="1805"/>
        <v>8.3000000000000004E-2</v>
      </c>
      <c r="OU97" s="314"/>
      <c r="OV97" s="314">
        <f>IFERROR('Base travail'!$H97*'Base travail'!$DE97/H$10,0)</f>
        <v>0</v>
      </c>
      <c r="OW97" s="314">
        <f>IFERROR('Base travail'!$I97*'Base travail'!$DF97/I$10,0)</f>
        <v>0</v>
      </c>
      <c r="OX97" s="314">
        <f>IFERROR('Base travail'!$J97*'Base travail'!$DG97/J$10,0)</f>
        <v>0</v>
      </c>
      <c r="OY97" s="314">
        <f>IFERROR('Base travail'!$K97*'Base travail'!$DH97/K$10,0)</f>
        <v>0</v>
      </c>
      <c r="OZ97" s="314">
        <f>IFERROR('Base travail'!$L97*'Base travail'!$DI97/L$10,0)</f>
        <v>0</v>
      </c>
      <c r="PA97" s="314">
        <f>IFERROR('Base travail'!$M97*'Base travail'!$DJ97/M$10,0)</f>
        <v>0</v>
      </c>
      <c r="PB97" s="314">
        <f>IFERROR('Base travail'!$N97*'Base travail'!$DK97/N$10,0)</f>
        <v>0</v>
      </c>
      <c r="PC97" s="314">
        <f>IFERROR('Base travail'!$O97*'Base travail'!$DL97/O$10,0)</f>
        <v>0</v>
      </c>
      <c r="PD97" s="314">
        <f>IFERROR('Base travail'!$P97*'Base travail'!$DM97/P$10,0)</f>
        <v>0</v>
      </c>
      <c r="PE97" s="314">
        <f>IFERROR('Base travail'!$Q97*'Base travail'!$DN97/Q$10,0)</f>
        <v>0</v>
      </c>
      <c r="PF97" s="314">
        <f>IFERROR('Base travail'!$R97*'Base travail'!$DO97/R$10,0)</f>
        <v>0</v>
      </c>
      <c r="PG97" s="314">
        <f>IFERROR('Base travail'!$S97*'Base travail'!$DP97/S$10,0)</f>
        <v>0</v>
      </c>
      <c r="PH97" s="314">
        <f>IFERROR('Base travail'!$T97*'Base travail'!$DQ97/T$10,0)</f>
        <v>0</v>
      </c>
      <c r="PI97" s="314">
        <f>IFERROR('Base travail'!$U97*'Base travail'!$DR97/U$10,0)</f>
        <v>0</v>
      </c>
      <c r="PJ97" s="314">
        <f>IFERROR('Base travail'!$V97*'Base travail'!$DS97/V$10,0)</f>
        <v>0</v>
      </c>
      <c r="PK97" s="314">
        <f>IFERROR('Base travail'!$W97*'Base travail'!$DT97/W$10,0)</f>
        <v>0</v>
      </c>
      <c r="PL97" s="314">
        <f>IFERROR('Base travail'!$X97*'Base travail'!$DU97/X$10,0)</f>
        <v>0</v>
      </c>
      <c r="PM97" s="314">
        <f>IFERROR('Base travail'!$Y97*'Base travail'!$DV97/Y$10,0)</f>
        <v>0</v>
      </c>
      <c r="PN97" s="314">
        <f>IFERROR('Base travail'!$Z97*'Base travail'!$DW97/Z$10,0)</f>
        <v>0</v>
      </c>
      <c r="PO97" s="314">
        <f>IFERROR('Base travail'!$AA97*'Base travail'!$DX97/AA$10,0)</f>
        <v>0</v>
      </c>
      <c r="PP97" s="314">
        <f>IFERROR('Base travail'!$AB97*'Base travail'!$DY97/AB$10,0)</f>
        <v>0</v>
      </c>
      <c r="PQ97" s="314">
        <f>IFERROR('Base travail'!$AC97*'Base travail'!$DZ97/AC$10,0)</f>
        <v>0</v>
      </c>
      <c r="PR97" s="314">
        <f>IFERROR('Base travail'!$AD97*'Base travail'!$EA97/AD$10,0)</f>
        <v>0</v>
      </c>
      <c r="PS97" s="314">
        <f>IFERROR('Base travail'!$AE97*'Base travail'!$EB97/AE$10,0)</f>
        <v>0</v>
      </c>
      <c r="PT97" s="314">
        <f>IFERROR('Base travail'!$AF97*'Base travail'!$EC97/AF$10,0)</f>
        <v>0</v>
      </c>
      <c r="PU97" s="314">
        <f>IFERROR('Base travail'!$AG97*'Base travail'!$ED97/AG$10,0)</f>
        <v>0</v>
      </c>
      <c r="PV97" s="314">
        <f>IFERROR('Base travail'!$AH97*'Base travail'!$EE97/AH$10,0)</f>
        <v>0</v>
      </c>
      <c r="PW97" s="314">
        <f>IFERROR('Base travail'!$AI97*'Base travail'!$EF97/AI$10,0)</f>
        <v>0</v>
      </c>
      <c r="PX97" s="314">
        <f>IFERROR('Base travail'!$AJ97*'Base travail'!$EG97/AJ$10,0)</f>
        <v>0</v>
      </c>
      <c r="PY97" s="314">
        <f>IFERROR('Base travail'!$AK97*'Base travail'!$EH97/AK$10,0)</f>
        <v>0</v>
      </c>
      <c r="PZ97" s="314">
        <f>IFERROR('Base travail'!$AL97*'Base travail'!$EI97/AL$10,0)</f>
        <v>0</v>
      </c>
      <c r="QA97" s="314">
        <f>IFERROR('Base travail'!$AM97*'Base travail'!$EJ97/AM$10,0)</f>
        <v>0</v>
      </c>
      <c r="QB97" s="314">
        <f>IFERROR('Base travail'!$AN97*'Base travail'!$EK97/AN$10,0)</f>
        <v>0</v>
      </c>
      <c r="QC97" s="314">
        <f>IFERROR('Base travail'!$AO97*'Base travail'!$EL97/AO$10,0)</f>
        <v>0</v>
      </c>
      <c r="QD97" s="314">
        <f>IFERROR('Base travail'!$AP97*'Base travail'!$EM97/AP$10,0)</f>
        <v>0</v>
      </c>
      <c r="QE97" s="314">
        <f>IFERROR('Base travail'!$AQ97*'Base travail'!$EN97/AQ$10,0)</f>
        <v>0</v>
      </c>
      <c r="QF97" s="314">
        <f>IFERROR('Base travail'!$AR97*'Base travail'!$EO97/AR$10,0)</f>
        <v>0</v>
      </c>
      <c r="QG97" s="314">
        <f>IFERROR('Base travail'!$AS97*'Base travail'!$EP97/AS$10,0)</f>
        <v>0</v>
      </c>
      <c r="QH97" s="314">
        <f>IFERROR('Base travail'!$AT97*'Base travail'!$EQ97/AT$10,0)</f>
        <v>0</v>
      </c>
      <c r="QI97" s="314">
        <f>IFERROR('Base travail'!$AU97*'Base travail'!$ER97/AU$10,0)</f>
        <v>0</v>
      </c>
      <c r="QJ97" s="314">
        <f>IFERROR('Base travail'!$AV97*'Base travail'!$ES97/AV$10,0)</f>
        <v>0</v>
      </c>
      <c r="QK97" s="314">
        <f>IFERROR('Base travail'!$AW97*'Base travail'!$ET97/AW$10,0)</f>
        <v>0</v>
      </c>
      <c r="QL97" s="314">
        <f>IFERROR('Base travail'!$AX97*'Base travail'!$EU97/AX$10,0)</f>
        <v>0</v>
      </c>
      <c r="QM97" s="314">
        <f>IFERROR('Base travail'!$AY97*'Base travail'!$EV97/AY$10,0)</f>
        <v>0</v>
      </c>
      <c r="QN97" s="314">
        <f>IFERROR('Base travail'!$AZ97*'Base travail'!$EW97/AZ$10,0)</f>
        <v>0</v>
      </c>
      <c r="QO97" s="314">
        <f>IFERROR('Base travail'!$BA97*'Base travail'!$EX97/BA$10,0)</f>
        <v>0</v>
      </c>
      <c r="QP97" s="314">
        <f>IFERROR('Base travail'!$BB97*'Base travail'!$EY97/BB$10,0)</f>
        <v>0</v>
      </c>
      <c r="QQ97" s="314">
        <f>IFERROR('Base travail'!$BC97*'Base travail'!$EZ97/BC$10,0)</f>
        <v>0</v>
      </c>
      <c r="QR97" s="314">
        <f>IFERROR('Base travail'!$BD97*'Base travail'!$FA97/BD$10,0)</f>
        <v>0</v>
      </c>
      <c r="QS97" s="314">
        <f>IFERROR('Base travail'!$BE97*'Base travail'!$FB97/BE$10,0)</f>
        <v>0</v>
      </c>
      <c r="QT97" s="314">
        <f>IFERROR('Base travail'!$BF97*'Base travail'!$FC97/BF$10,0)</f>
        <v>0</v>
      </c>
      <c r="QU97" s="314">
        <f>IFERROR('Base travail'!$BG97*'Base travail'!$FD97/BG$10,0)</f>
        <v>0</v>
      </c>
      <c r="QV97" s="314">
        <f>IFERROR('Base travail'!$BH97*'Base travail'!$FE97/BH$10,0)</f>
        <v>0</v>
      </c>
      <c r="QW97" s="314">
        <f>IFERROR('Base travail'!$BI97*'Base travail'!$FF97/BI$10,0)</f>
        <v>0</v>
      </c>
      <c r="QX97" s="314">
        <f>IFERROR('Base travail'!$BJ97*'Base travail'!$FG97/BJ$10,0)</f>
        <v>0</v>
      </c>
      <c r="QY97" s="314">
        <f>IFERROR('Base travail'!$BK97*'Base travail'!$FH97/BK$10,0)</f>
        <v>0</v>
      </c>
      <c r="QZ97" s="314">
        <f>IFERROR('Base travail'!$BL97*'Base travail'!$FI97/BL$10,0)</f>
        <v>0</v>
      </c>
      <c r="RA97" s="314">
        <f>IFERROR('Base travail'!$BM97*'Base travail'!$FJ97/BM$10,0)</f>
        <v>0</v>
      </c>
      <c r="RB97" s="314">
        <f>IFERROR('Base travail'!$BN97*'Base travail'!$FK97/BN$10,0)</f>
        <v>0</v>
      </c>
      <c r="RC97" s="314">
        <f>IFERROR('Base travail'!$BO97*'Base travail'!$FL97/BO$10,0)</f>
        <v>0</v>
      </c>
      <c r="RD97" s="314">
        <f>IFERROR('Base travail'!$BP97*'Base travail'!$FM97/BP$10,0)</f>
        <v>0</v>
      </c>
      <c r="RE97" s="314">
        <f>IFERROR('Base travail'!$BQ97*'Base travail'!$FN97/BQ$10,0)</f>
        <v>0</v>
      </c>
      <c r="RF97" s="314">
        <f>IFERROR('Base travail'!$BR97*'Base travail'!$FO97/BR$10,0)</f>
        <v>0</v>
      </c>
      <c r="RG97" s="314">
        <f>IFERROR('Base travail'!$BS97*'Base travail'!$FP97/BS$10,0)</f>
        <v>0</v>
      </c>
      <c r="RH97" s="314">
        <f>IFERROR('Base travail'!$BT97*'Base travail'!$FQ97/BT$10,0)</f>
        <v>0</v>
      </c>
      <c r="RI97" s="314">
        <f>IFERROR('Base travail'!$BU97*'Base travail'!$FR97/BU$10,0)</f>
        <v>0</v>
      </c>
      <c r="RJ97" s="314">
        <f>IFERROR('Base travail'!$BV97*'Base travail'!$FS97/BV$10,0)</f>
        <v>0</v>
      </c>
      <c r="RK97" s="314">
        <f>IFERROR('Base travail'!$BW97*'Base travail'!$FT97/BW$10,0)</f>
        <v>0</v>
      </c>
      <c r="RL97" s="314">
        <f>IFERROR('Base travail'!$BX97*'Base travail'!$FU97/BX$10,0)</f>
        <v>0</v>
      </c>
      <c r="RM97" s="314">
        <f>IFERROR('Base travail'!$BY97*'Base travail'!$FV97/BY$10,0)</f>
        <v>0</v>
      </c>
      <c r="RN97" s="314">
        <f>IFERROR('Base travail'!$BZ97*'Base travail'!$FW97/BZ$10,0)</f>
        <v>0</v>
      </c>
      <c r="RO97" s="314">
        <f>IFERROR('Base travail'!$CA97*'Base travail'!$FX97/CA$10,0)</f>
        <v>0</v>
      </c>
      <c r="RP97" s="314">
        <f>IFERROR('Base travail'!$CB97*'Base travail'!$FY97/CB$10,0)</f>
        <v>0</v>
      </c>
      <c r="RQ97" s="314">
        <f>IFERROR('Base travail'!$CC97*'Base travail'!$FZ97/CC$10,0)</f>
        <v>0</v>
      </c>
      <c r="RR97" s="314">
        <f>IFERROR('Base travail'!$CD97*'Base travail'!$GA97/CD$10,0)</f>
        <v>0</v>
      </c>
      <c r="RS97" s="314">
        <f>IFERROR('Base travail'!$CE97*'Base travail'!$GB97/CE$10,0)</f>
        <v>0</v>
      </c>
      <c r="RT97" s="314">
        <f>IFERROR('Base travail'!$CF97*'Base travail'!$GC97/CF$10,0)</f>
        <v>0</v>
      </c>
      <c r="RU97" s="314">
        <f>IFERROR('Base travail'!$CG97*'Base travail'!$GD97/CG$10,0)</f>
        <v>0</v>
      </c>
      <c r="RV97" s="314">
        <f>IFERROR('Base travail'!$CH97*'Base travail'!$GE97/CH$10,0)</f>
        <v>0</v>
      </c>
      <c r="RW97" s="314">
        <f>IFERROR('Base travail'!$CI97*'Base travail'!$GF97/CI$10,0)</f>
        <v>0</v>
      </c>
      <c r="RX97" s="314">
        <f>IFERROR('Base travail'!$CJ97*'Base travail'!$GG97/CJ$10,0)</f>
        <v>0</v>
      </c>
      <c r="RY97" s="314">
        <f>IFERROR('Base travail'!$CK97*'Base travail'!$GH97/CK$10,0)</f>
        <v>0</v>
      </c>
      <c r="RZ97" s="314">
        <f>IFERROR('Base travail'!$CL97*'Base travail'!$GI97/CL$10,0)</f>
        <v>0</v>
      </c>
      <c r="SA97" s="314">
        <f>IFERROR('Base travail'!$CM97*'Base travail'!$GJ97/CM$10,0)</f>
        <v>0</v>
      </c>
      <c r="SB97" s="314">
        <f>IFERROR('Base travail'!$CN97*'Base travail'!$GK97/CN$10,0)</f>
        <v>0</v>
      </c>
      <c r="SC97" s="314">
        <f>IFERROR('Base travail'!$CO97*'Base travail'!$GL97/CO$10,0)</f>
        <v>0</v>
      </c>
      <c r="SD97" s="314">
        <f>IFERROR('Base travail'!$CP97*'Base travail'!$GM97/CP$10,0)</f>
        <v>0</v>
      </c>
      <c r="SE97" s="314">
        <f>IFERROR('Base travail'!$CQ97*'Base travail'!$GN97/CQ$10,0)</f>
        <v>0</v>
      </c>
      <c r="SF97" s="314">
        <f>IFERROR('Base travail'!$CR97*'Base travail'!$GO97/CR$10,0)</f>
        <v>0</v>
      </c>
      <c r="SG97" s="314">
        <f>IFERROR('Base travail'!$CS97*'Base travail'!$GP97/CS$10,0)</f>
        <v>0</v>
      </c>
      <c r="SH97" s="314">
        <f>IFERROR('Base travail'!$CT97*'Base travail'!$GQ97/CT$10,0)</f>
        <v>0</v>
      </c>
      <c r="SI97" s="314">
        <f>IFERROR('Base travail'!$CU97*'Base travail'!$GR97/CU$10,0)</f>
        <v>0</v>
      </c>
      <c r="SJ97" s="314">
        <f>IFERROR('Base travail'!$CV97*'Base travail'!$GS97/CV$10,0)</f>
        <v>0</v>
      </c>
      <c r="SK97" s="314">
        <f>IFERROR('Base travail'!$CW97*'Base travail'!$GT97/CW$10,0)</f>
        <v>0</v>
      </c>
      <c r="SL97" s="314">
        <f>IFERROR('Base travail'!$CX97*'Base travail'!$GU97/CX$10,0)</f>
        <v>0</v>
      </c>
      <c r="SM97" s="314">
        <f>IFERROR('Base travail'!$CY97*'Base travail'!$GV97/CY$10,0)</f>
        <v>0</v>
      </c>
      <c r="SN97" s="314">
        <f>IFERROR('Base travail'!$CZ97*'Base travail'!$GW97/CZ$10,0)</f>
        <v>0</v>
      </c>
      <c r="SO97" s="314">
        <f>IFERROR('Base travail'!$DA97*'Base travail'!$GX97/DA$10,0)</f>
        <v>0</v>
      </c>
      <c r="SP97" s="314">
        <f>IFERROR('Base travail'!$DB97*'Base travail'!$GY97/DB$10,0)</f>
        <v>0</v>
      </c>
      <c r="SQ97" s="314">
        <f>IFERROR('Base travail'!$DC97*'Base travail'!$GZ97/DC$10,0)</f>
        <v>0</v>
      </c>
      <c r="SR97" s="314"/>
      <c r="SS97" s="314">
        <f>IFERROR('Base travail'!$H97*'Base travail'!$HB97/H$13,0)</f>
        <v>0</v>
      </c>
      <c r="ST97" s="314">
        <f>IFERROR('Base travail'!$I97*'Base travail'!$HC97/I$13,0)</f>
        <v>0</v>
      </c>
      <c r="SU97" s="314">
        <f>IFERROR('Base travail'!$J97*'Base travail'!$HD97/J$13,0)</f>
        <v>0</v>
      </c>
      <c r="SV97" s="314">
        <f>IFERROR('Base travail'!$K97*'Base travail'!$HE97/K$13,0)</f>
        <v>0</v>
      </c>
      <c r="SW97" s="314">
        <f>IFERROR('Base travail'!$L97*'Base travail'!$HF97/L$13,0)</f>
        <v>0</v>
      </c>
      <c r="SX97" s="314">
        <f>IFERROR('Base travail'!$M97*'Base travail'!$HG97/M$13,0)</f>
        <v>0</v>
      </c>
      <c r="SY97" s="314">
        <f>IFERROR('Base travail'!$N97*'Base travail'!$HH97/N$13,0)</f>
        <v>0</v>
      </c>
      <c r="SZ97" s="314">
        <f>IFERROR('Base travail'!$O97*'Base travail'!$HI97/O$13,0)</f>
        <v>0</v>
      </c>
      <c r="TA97" s="314">
        <f>IFERROR('Base travail'!$P97*'Base travail'!$HJ97/P$13,0)</f>
        <v>0</v>
      </c>
      <c r="TB97" s="314">
        <f>IFERROR('Base travail'!$Q97*'Base travail'!$HK97/Q$13,0)</f>
        <v>0</v>
      </c>
      <c r="TC97" s="314">
        <f>IFERROR('Base travail'!$R97*'Base travail'!$HL97/R$13,0)</f>
        <v>0</v>
      </c>
      <c r="TD97" s="314">
        <f>IFERROR('Base travail'!$S97*'Base travail'!$HM97/S$13,0)</f>
        <v>0</v>
      </c>
      <c r="TE97" s="314">
        <f>IFERROR('Base travail'!$T97*'Base travail'!$HN97/T$13,0)</f>
        <v>0</v>
      </c>
      <c r="TF97" s="314">
        <f>IFERROR('Base travail'!$U97*'Base travail'!$HO97/U$13,0)</f>
        <v>0</v>
      </c>
      <c r="TG97" s="314">
        <f>IFERROR('Base travail'!$V97*'Base travail'!$HP97/V$13,0)</f>
        <v>0</v>
      </c>
      <c r="TH97" s="314">
        <f>IFERROR('Base travail'!$W97*'Base travail'!$HQ97/W$13,0)</f>
        <v>0</v>
      </c>
      <c r="TI97" s="314">
        <f>IFERROR('Base travail'!$X97*'Base travail'!$HR97/X$13,0)</f>
        <v>0</v>
      </c>
      <c r="TJ97" s="314">
        <f>IFERROR('Base travail'!$Y97*'Base travail'!$HS97/Y$13,0)</f>
        <v>0</v>
      </c>
      <c r="TK97" s="314">
        <f>IFERROR('Base travail'!$Z97*'Base travail'!$HT97/Z$13,0)</f>
        <v>0</v>
      </c>
      <c r="TL97" s="314">
        <f>IFERROR('Base travail'!$AA97*'Base travail'!$HU97/AA$13,0)</f>
        <v>0</v>
      </c>
      <c r="TM97" s="314">
        <f>IFERROR('Base travail'!$AB97*'Base travail'!$HV97/AB$13,0)</f>
        <v>0</v>
      </c>
      <c r="TN97" s="314">
        <f>IFERROR('Base travail'!$AC97*'Base travail'!$HW97/AC$13,0)</f>
        <v>0</v>
      </c>
      <c r="TO97" s="314">
        <f>IFERROR('Base travail'!$AD97*'Base travail'!$HX97/AD$13,0)</f>
        <v>0</v>
      </c>
      <c r="TP97" s="314">
        <f>IFERROR('Base travail'!$AE97*'Base travail'!$HY97/AE$13,0)</f>
        <v>0</v>
      </c>
      <c r="TQ97" s="314">
        <f>IFERROR('Base travail'!$AF97*'Base travail'!$HZ97/AF$13,0)</f>
        <v>0</v>
      </c>
      <c r="TR97" s="314">
        <f>IFERROR('Base travail'!$AG97*'Base travail'!$IA97/AG$13,0)</f>
        <v>0</v>
      </c>
      <c r="TS97" s="314">
        <f>IFERROR('Base travail'!$AH97*'Base travail'!$IB97/AH$13,0)</f>
        <v>0</v>
      </c>
      <c r="TT97" s="314">
        <f>IFERROR('Base travail'!$AI97*'Base travail'!$IC97/AI$13,0)</f>
        <v>0</v>
      </c>
      <c r="TU97" s="314">
        <f>IFERROR('Base travail'!$AJ97*'Base travail'!$ID97/AJ$13,0)</f>
        <v>0</v>
      </c>
      <c r="TV97" s="314">
        <f>IFERROR('Base travail'!$AK97*'Base travail'!$IE97/AK$13,0)</f>
        <v>0</v>
      </c>
      <c r="TW97" s="314">
        <f>IFERROR('Base travail'!$AL97*'Base travail'!$IF97/AL$13,0)</f>
        <v>0</v>
      </c>
      <c r="TX97" s="314">
        <f>IFERROR('Base travail'!$AM97*'Base travail'!$IG97/AM$13,0)</f>
        <v>0</v>
      </c>
      <c r="TY97" s="314">
        <f>IFERROR('Base travail'!$AN97*'Base travail'!$IH97/AN$13,0)</f>
        <v>0</v>
      </c>
      <c r="TZ97" s="314">
        <f>IFERROR('Base travail'!$AO97*'Base travail'!$II97/AO$13,0)</f>
        <v>0</v>
      </c>
      <c r="UA97" s="314">
        <f>IFERROR('Base travail'!$AP97*'Base travail'!$IJ97/AP$13,0)</f>
        <v>0</v>
      </c>
      <c r="UB97" s="314">
        <f>IFERROR('Base travail'!$AQ97*'Base travail'!$IK97/AQ$13,0)</f>
        <v>0</v>
      </c>
      <c r="UC97" s="314">
        <f>IFERROR('Base travail'!$AR97*'Base travail'!$IL97/AR$13,0)</f>
        <v>0</v>
      </c>
      <c r="UD97" s="314">
        <f>IFERROR('Base travail'!$AS97*'Base travail'!$IM97/AS$13,0)</f>
        <v>0</v>
      </c>
      <c r="UE97" s="314">
        <f>IFERROR('Base travail'!$AT97*'Base travail'!$IN97/AT$13,0)</f>
        <v>0</v>
      </c>
      <c r="UF97" s="314">
        <f>IFERROR('Base travail'!$AU97*'Base travail'!$IO97/AU$13,0)</f>
        <v>0</v>
      </c>
      <c r="UG97" s="314">
        <f>IFERROR('Base travail'!$AV97*'Base travail'!$IP97/AV$13,0)</f>
        <v>0</v>
      </c>
      <c r="UH97" s="314">
        <f>IFERROR('Base travail'!$AW97*'Base travail'!$IQ97/AW$13,0)</f>
        <v>0</v>
      </c>
      <c r="UI97" s="314">
        <f>IFERROR('Base travail'!$AX97*'Base travail'!$IR97/AX$13,0)</f>
        <v>0</v>
      </c>
      <c r="UJ97" s="314">
        <f>IFERROR('Base travail'!$AY97*'Base travail'!$IS97/AY$13,0)</f>
        <v>0</v>
      </c>
      <c r="UK97" s="314">
        <f>IFERROR('Base travail'!$AZ97*'Base travail'!$IT97/AZ$13,0)</f>
        <v>0</v>
      </c>
      <c r="UL97" s="314">
        <f>IFERROR('Base travail'!$BA97*'Base travail'!$IU97/BA$13,0)</f>
        <v>0</v>
      </c>
      <c r="UM97" s="314">
        <f>IFERROR('Base travail'!$BB97*'Base travail'!$IV97/BB$13,0)</f>
        <v>0</v>
      </c>
      <c r="UN97" s="314">
        <f>IFERROR('Base travail'!$BC97*'Base travail'!$IW97/BC$13,0)</f>
        <v>0</v>
      </c>
      <c r="UO97" s="314">
        <f>IFERROR('Base travail'!$BD97*'Base travail'!$IX97/BD$13,0)</f>
        <v>0</v>
      </c>
      <c r="UP97" s="314">
        <f>IFERROR('Base travail'!$BE97*'Base travail'!$IY97/BE$13,0)</f>
        <v>0</v>
      </c>
      <c r="UQ97" s="314">
        <f>IFERROR('Base travail'!$BF97*'Base travail'!$IZ97/BF$13,0)</f>
        <v>0</v>
      </c>
      <c r="UR97" s="314">
        <f>IFERROR('Base travail'!$BG97*'Base travail'!$JA97/BG$13,0)</f>
        <v>0</v>
      </c>
      <c r="US97" s="314">
        <f>IFERROR('Base travail'!$BH97*'Base travail'!$JB97/BH$13,0)</f>
        <v>0</v>
      </c>
      <c r="UT97" s="314">
        <f>IFERROR('Base travail'!$BI97*'Base travail'!$JC97/BI$13,0)</f>
        <v>0</v>
      </c>
      <c r="UU97" s="314">
        <f>IFERROR('Base travail'!$BJ97*'Base travail'!$JD97/BJ$13,0)</f>
        <v>0</v>
      </c>
      <c r="UV97" s="314">
        <f>IFERROR('Base travail'!$BK97*'Base travail'!$JE97/BK$13,0)</f>
        <v>0</v>
      </c>
      <c r="UW97" s="314">
        <f>IFERROR('Base travail'!$BL97*'Base travail'!$JF97/BL$13,0)</f>
        <v>0</v>
      </c>
      <c r="UX97" s="314">
        <f>IFERROR('Base travail'!$BM97*'Base travail'!$JG97/BM$13,0)</f>
        <v>0</v>
      </c>
      <c r="UY97" s="314">
        <f>IFERROR('Base travail'!$BN97*'Base travail'!$JH97/BN$13,0)</f>
        <v>0</v>
      </c>
      <c r="UZ97" s="314">
        <f>IFERROR('Base travail'!$BO97*'Base travail'!$JI97/BO$13,0)</f>
        <v>0</v>
      </c>
      <c r="VA97" s="314">
        <f>IFERROR('Base travail'!$BP97*'Base travail'!$JJ97/BP$13,0)</f>
        <v>0</v>
      </c>
      <c r="VB97" s="314">
        <f>IFERROR('Base travail'!$BQ97*'Base travail'!$JK97/BQ$13,0)</f>
        <v>0</v>
      </c>
      <c r="VC97" s="314">
        <f>IFERROR('Base travail'!$BR97*'Base travail'!$JL97/BR$13,0)</f>
        <v>0</v>
      </c>
      <c r="VD97" s="314">
        <f>IFERROR('Base travail'!$BS97*'Base travail'!$JM97/BS$13,0)</f>
        <v>0</v>
      </c>
      <c r="VE97" s="314">
        <f>IFERROR('Base travail'!$BT97*'Base travail'!$JN97/BT$13,0)</f>
        <v>0</v>
      </c>
      <c r="VF97" s="314">
        <f>IFERROR('Base travail'!$BU97*'Base travail'!$JO97/BU$13,0)</f>
        <v>0</v>
      </c>
      <c r="VG97" s="314">
        <f>IFERROR('Base travail'!$BV97*'Base travail'!$JP97/BV$13,0)</f>
        <v>0</v>
      </c>
      <c r="VH97" s="314">
        <f>IFERROR('Base travail'!$BW97*'Base travail'!$JQ97/BW$13,0)</f>
        <v>0</v>
      </c>
      <c r="VI97" s="314">
        <f>IFERROR('Base travail'!$BX97*'Base travail'!$JR97/BX$13,0)</f>
        <v>0</v>
      </c>
      <c r="VJ97" s="314">
        <f>IFERROR('Base travail'!$BY97*'Base travail'!$JS97/BY$13,0)</f>
        <v>0</v>
      </c>
      <c r="VK97" s="314">
        <f>IFERROR('Base travail'!$BZ97*'Base travail'!$JT97/BZ$13,0)</f>
        <v>0</v>
      </c>
      <c r="VL97" s="314">
        <f>IFERROR('Base travail'!$CA97*'Base travail'!$JU97/CA$13,0)</f>
        <v>0</v>
      </c>
      <c r="VM97" s="314">
        <f>IFERROR('Base travail'!$CB97*'Base travail'!$JV97/CB$13,0)</f>
        <v>0</v>
      </c>
      <c r="VN97" s="314">
        <f>IFERROR('Base travail'!$CC97*'Base travail'!$JW97/CC$13,0)</f>
        <v>0</v>
      </c>
      <c r="VO97" s="314">
        <f>IFERROR('Base travail'!$CD97*'Base travail'!$JX97/CD$13,0)</f>
        <v>0</v>
      </c>
      <c r="VP97" s="314">
        <f>IFERROR('Base travail'!$CE97*'Base travail'!$JY97/CE$13,0)</f>
        <v>0</v>
      </c>
      <c r="VQ97" s="314">
        <f>IFERROR('Base travail'!$CF97*'Base travail'!$JZ97/CF$13,0)</f>
        <v>0</v>
      </c>
      <c r="VR97" s="314">
        <f>IFERROR('Base travail'!$CG97*'Base travail'!$KA97/CG$13,0)</f>
        <v>0</v>
      </c>
      <c r="VS97" s="314">
        <f>IFERROR('Base travail'!$CH97*'Base travail'!$KB97/CH$13,0)</f>
        <v>0</v>
      </c>
      <c r="VT97" s="314">
        <f>IFERROR('Base travail'!$CI97*'Base travail'!$KC97/CI$13,0)</f>
        <v>0</v>
      </c>
      <c r="VU97" s="314">
        <f>IFERROR('Base travail'!$CJ97*'Base travail'!$KD97/CJ$13,0)</f>
        <v>0</v>
      </c>
      <c r="VV97" s="314">
        <f>IFERROR('Base travail'!$CK97*'Base travail'!$KE97/CK$13,0)</f>
        <v>0</v>
      </c>
      <c r="VW97" s="314">
        <f>IFERROR('Base travail'!$CL97*'Base travail'!$KF97/CL$13,0)</f>
        <v>0</v>
      </c>
      <c r="VX97" s="314">
        <f>IFERROR('Base travail'!$CM97*'Base travail'!$KG97/CM$13,0)</f>
        <v>0</v>
      </c>
      <c r="VY97" s="314">
        <f>IFERROR('Base travail'!$CN97*'Base travail'!$KH97/CN$13,0)</f>
        <v>0</v>
      </c>
      <c r="VZ97" s="314">
        <f>IFERROR('Base travail'!$CO97*'Base travail'!$KI97/CO$13,0)</f>
        <v>0</v>
      </c>
      <c r="WA97" s="314">
        <f>IFERROR('Base travail'!$CP97*'Base travail'!$KJ97/CP$13,0)</f>
        <v>0</v>
      </c>
      <c r="WB97" s="314">
        <f>IFERROR('Base travail'!$CQ97*'Base travail'!$KK97/CQ$13,0)</f>
        <v>0</v>
      </c>
      <c r="WC97" s="314">
        <f>IFERROR('Base travail'!$CR97*'Base travail'!$KL97/CR$13,0)</f>
        <v>0</v>
      </c>
      <c r="WD97" s="314">
        <f>IFERROR('Base travail'!$CS97*'Base travail'!$KM97/CS$13,0)</f>
        <v>0</v>
      </c>
      <c r="WE97" s="314">
        <f>IFERROR('Base travail'!$CT97*'Base travail'!$KN97/CT$13,0)</f>
        <v>0</v>
      </c>
      <c r="WF97" s="314">
        <f>IFERROR('Base travail'!$CU97*'Base travail'!$KO97/CU$13,0)</f>
        <v>0</v>
      </c>
      <c r="WG97" s="314">
        <f>IFERROR('Base travail'!$CV97*'Base travail'!$KP97/CV$13,0)</f>
        <v>0</v>
      </c>
      <c r="WH97" s="314">
        <f>IFERROR('Base travail'!$CW97*'Base travail'!$KQ97/CW$13,0)</f>
        <v>0</v>
      </c>
      <c r="WI97" s="314">
        <f>IFERROR('Base travail'!$CX97*'Base travail'!$KR97/CX$13,0)</f>
        <v>0</v>
      </c>
      <c r="WJ97" s="314">
        <f>IFERROR('Base travail'!$CY97*'Base travail'!$KS97/CY$13,0)</f>
        <v>0</v>
      </c>
      <c r="WK97" s="314">
        <f>IFERROR('Base travail'!$CZ97*'Base travail'!$KT97/CZ$13,0)</f>
        <v>0</v>
      </c>
      <c r="WL97" s="314">
        <f>IFERROR('Base travail'!$DA97*'Base travail'!$KU97/DA$13,0)</f>
        <v>0</v>
      </c>
      <c r="WM97" s="314">
        <f>IFERROR('Base travail'!$DB97*'Base travail'!$KV97/DB$13,0)</f>
        <v>0</v>
      </c>
      <c r="WN97" s="314">
        <f>IFERROR('Base travail'!$DC97*'Base travail'!$KW97/DC$13,0)</f>
        <v>0</v>
      </c>
      <c r="WO97" s="314"/>
      <c r="WP97" s="314">
        <f>IFERROR('Base travail'!$H97*'Base travail'!$KY97/H$16,0)</f>
        <v>0</v>
      </c>
      <c r="WQ97" s="314">
        <f>IFERROR('Base travail'!$I97*'Base travail'!$KZ97/I$16,0)</f>
        <v>0</v>
      </c>
      <c r="WR97" s="314">
        <f>IFERROR('Base travail'!$J97*'Base travail'!$LA97/J$16,0)</f>
        <v>0</v>
      </c>
      <c r="WS97" s="314">
        <f>IFERROR('Base travail'!$K97*'Base travail'!$LB97/K$16,0)</f>
        <v>0</v>
      </c>
      <c r="WT97" s="314">
        <f>IFERROR('Base travail'!$L97*'Base travail'!$LC97/L$16,0)</f>
        <v>0</v>
      </c>
      <c r="WU97" s="314">
        <f>IFERROR('Base travail'!$M97*'Base travail'!$LD97/M$16,0)</f>
        <v>0</v>
      </c>
      <c r="WV97" s="314">
        <f>IFERROR('Base travail'!$N97*'Base travail'!$LE97/N$16,0)</f>
        <v>0</v>
      </c>
      <c r="WW97" s="314">
        <f>IFERROR('Base travail'!$O97*'Base travail'!$LF97/O$16,0)</f>
        <v>0</v>
      </c>
      <c r="WX97" s="314">
        <f>IFERROR('Base travail'!$P97*'Base travail'!$LG97/P$16,0)</f>
        <v>0</v>
      </c>
      <c r="WY97" s="314">
        <f>IFERROR('Base travail'!$Q97*'Base travail'!$LH97/Q$16,0)</f>
        <v>0</v>
      </c>
      <c r="WZ97" s="314">
        <f>IFERROR('Base travail'!$R97*'Base travail'!$LI97/R$16,0)</f>
        <v>0</v>
      </c>
      <c r="XA97" s="314">
        <f>IFERROR('Base travail'!$S97*'Base travail'!$LJ97/S$16,0)</f>
        <v>0</v>
      </c>
      <c r="XB97" s="314">
        <f>IFERROR('Base travail'!$T97*'Base travail'!$LK97/T$16,0)</f>
        <v>0</v>
      </c>
      <c r="XC97" s="314">
        <f>IFERROR('Base travail'!$U97*'Base travail'!$LL97/U$16,0)</f>
        <v>0</v>
      </c>
      <c r="XD97" s="314">
        <f>IFERROR('Base travail'!$V97*'Base travail'!$LM97/V$16,0)</f>
        <v>0</v>
      </c>
      <c r="XE97" s="314">
        <f>IFERROR('Base travail'!$W97*'Base travail'!$LN97/W$16,0)</f>
        <v>0</v>
      </c>
      <c r="XF97" s="314">
        <f>IFERROR('Base travail'!$X97*'Base travail'!$LO97/X$16,0)</f>
        <v>0</v>
      </c>
      <c r="XG97" s="314">
        <f>IFERROR('Base travail'!$Y97*'Base travail'!$LP97/Y$16,0)</f>
        <v>0</v>
      </c>
      <c r="XH97" s="314">
        <f>IFERROR('Base travail'!$Z97*'Base travail'!$LQ97/Z$16,0)</f>
        <v>0</v>
      </c>
      <c r="XI97" s="314">
        <f>IFERROR('Base travail'!$AA97*'Base travail'!$LR97/AA$16,0)</f>
        <v>0</v>
      </c>
      <c r="XJ97" s="314">
        <f>IFERROR('Base travail'!$AB97*'Base travail'!$LS97/AB$16,0)</f>
        <v>0</v>
      </c>
      <c r="XK97" s="314">
        <f>IFERROR('Base travail'!$AC97*'Base travail'!$LT97/AC$16,0)</f>
        <v>0</v>
      </c>
      <c r="XL97" s="314">
        <f>IFERROR('Base travail'!$AD97*'Base travail'!$LU97/AD$16,0)</f>
        <v>0</v>
      </c>
      <c r="XM97" s="314">
        <f>IFERROR('Base travail'!$AE97*'Base travail'!$LV97/AE$16,0)</f>
        <v>0</v>
      </c>
      <c r="XN97" s="314">
        <f>IFERROR('Base travail'!$AF97*'Base travail'!$LW97/AF$16,0)</f>
        <v>0</v>
      </c>
      <c r="XO97" s="314">
        <f>IFERROR('Base travail'!$AG97*'Base travail'!$LX97/AG$16,0)</f>
        <v>0</v>
      </c>
      <c r="XP97" s="314">
        <f>IFERROR('Base travail'!$AH97*'Base travail'!$LY97/AH$16,0)</f>
        <v>0</v>
      </c>
      <c r="XQ97" s="314">
        <f>IFERROR('Base travail'!$AI97*'Base travail'!$LZ97/AI$16,0)</f>
        <v>0</v>
      </c>
      <c r="XR97" s="314">
        <f>IFERROR('Base travail'!$AJ97*'Base travail'!$MA97/AJ$16,0)</f>
        <v>0</v>
      </c>
      <c r="XS97" s="314">
        <f>IFERROR('Base travail'!$AK97*'Base travail'!$MB97/AK$16,0)</f>
        <v>0</v>
      </c>
      <c r="XT97" s="314">
        <f>IFERROR('Base travail'!$AL97*'Base travail'!$MC97/AL$16,0)</f>
        <v>0</v>
      </c>
      <c r="XU97" s="314">
        <f>IFERROR('Base travail'!$AM97*'Base travail'!$MD97/AM$16,0)</f>
        <v>0</v>
      </c>
      <c r="XV97" s="314">
        <f>IFERROR('Base travail'!$AN97*'Base travail'!$ME97/AN$16,0)</f>
        <v>0</v>
      </c>
      <c r="XW97" s="314">
        <f>IFERROR('Base travail'!$AO97*'Base travail'!$MF97/AO$16,0)</f>
        <v>0</v>
      </c>
      <c r="XX97" s="314">
        <f>IFERROR('Base travail'!$AP97*'Base travail'!$MG97/AP$16,0)</f>
        <v>0</v>
      </c>
      <c r="XY97" s="314">
        <f>IFERROR('Base travail'!$AQ97*'Base travail'!$MH97/AQ$16,0)</f>
        <v>0</v>
      </c>
      <c r="XZ97" s="314">
        <f>IFERROR('Base travail'!$AR97*'Base travail'!$MI97/AR$16,0)</f>
        <v>0</v>
      </c>
      <c r="YA97" s="314">
        <f>IFERROR('Base travail'!$AS97*'Base travail'!$MJ97/AS$16,0)</f>
        <v>0</v>
      </c>
      <c r="YB97" s="314">
        <f>IFERROR('Base travail'!$AT97*'Base travail'!$MK97/AT$16,0)</f>
        <v>0</v>
      </c>
      <c r="YC97" s="314">
        <f>IFERROR('Base travail'!$AU97*'Base travail'!$ML97/AU$16,0)</f>
        <v>0</v>
      </c>
      <c r="YD97" s="314">
        <f>IFERROR('Base travail'!$AV97*'Base travail'!$MM97/AV$16,0)</f>
        <v>0</v>
      </c>
      <c r="YE97" s="314">
        <f>IFERROR('Base travail'!$AW97*'Base travail'!$MN97/AW$16,0)</f>
        <v>0</v>
      </c>
      <c r="YF97" s="314">
        <f>IFERROR('Base travail'!$AX97*'Base travail'!$MO97/AX$16,0)</f>
        <v>0</v>
      </c>
      <c r="YG97" s="314">
        <f>IFERROR('Base travail'!$AY97*'Base travail'!$MP97/AY$16,0)</f>
        <v>0</v>
      </c>
      <c r="YH97" s="314">
        <f>IFERROR('Base travail'!$AZ97*'Base travail'!$MQ97/AZ$16,0)</f>
        <v>0</v>
      </c>
      <c r="YI97" s="314">
        <f>IFERROR('Base travail'!$BA97*'Base travail'!$MR97/BA$16,0)</f>
        <v>0</v>
      </c>
      <c r="YJ97" s="314">
        <f>IFERROR('Base travail'!$BB97*'Base travail'!$MS97/BB$16,0)</f>
        <v>0</v>
      </c>
      <c r="YK97" s="314">
        <f>IFERROR('Base travail'!$BC97*'Base travail'!$MT97/BC$16,0)</f>
        <v>0</v>
      </c>
      <c r="YL97" s="314">
        <f>IFERROR('Base travail'!$BD97*'Base travail'!$MU97/BD$16,0)</f>
        <v>0</v>
      </c>
      <c r="YM97" s="314">
        <f>IFERROR('Base travail'!$BE97*'Base travail'!$MV97/BE$16,0)</f>
        <v>0</v>
      </c>
      <c r="YN97" s="314">
        <f>IFERROR('Base travail'!$BF97*'Base travail'!$MW97/BF$16,0)</f>
        <v>0</v>
      </c>
      <c r="YO97" s="314">
        <f>IFERROR('Base travail'!$BG97*'Base travail'!$MX97/BG$16,0)</f>
        <v>0</v>
      </c>
      <c r="YP97" s="314">
        <f>IFERROR('Base travail'!$BH97*'Base travail'!$MY97/BH$16,0)</f>
        <v>0</v>
      </c>
      <c r="YQ97" s="314">
        <f>IFERROR('Base travail'!$BI97*'Base travail'!$MZ97/BI$16,0)</f>
        <v>0</v>
      </c>
      <c r="YR97" s="314">
        <f>IFERROR('Base travail'!$BJ97*'Base travail'!$NA97/BJ$16,0)</f>
        <v>0</v>
      </c>
      <c r="YS97" s="314">
        <f>IFERROR('Base travail'!$BK97*'Base travail'!$NB97/BK$16,0)</f>
        <v>0</v>
      </c>
      <c r="YT97" s="314">
        <f>IFERROR('Base travail'!$BL97*'Base travail'!$NC97/BL$16,0)</f>
        <v>0</v>
      </c>
      <c r="YU97" s="314">
        <f>IFERROR('Base travail'!$BM97*'Base travail'!$ND97/BM$16,0)</f>
        <v>0</v>
      </c>
      <c r="YV97" s="314">
        <f>IFERROR('Base travail'!$BN97*'Base travail'!$NE97/BN$16,0)</f>
        <v>0</v>
      </c>
      <c r="YW97" s="314">
        <f>IFERROR('Base travail'!$BO97*'Base travail'!$NF97/BO$16,0)</f>
        <v>0</v>
      </c>
      <c r="YX97" s="314">
        <f>IFERROR('Base travail'!$BP97*'Base travail'!$NG97/BP$16,0)</f>
        <v>0</v>
      </c>
      <c r="YY97" s="314">
        <f>IFERROR('Base travail'!$BQ97*'Base travail'!$NH97/BQ$16,0)</f>
        <v>0</v>
      </c>
      <c r="YZ97" s="314">
        <f>IFERROR('Base travail'!$BR97*'Base travail'!$NI97/BR$16,0)</f>
        <v>0</v>
      </c>
      <c r="ZA97" s="314">
        <f>IFERROR('Base travail'!$BS97*'Base travail'!$NJ97/BS$16,0)</f>
        <v>0</v>
      </c>
      <c r="ZB97" s="314">
        <f>IFERROR('Base travail'!$BT97*'Base travail'!$NK97/BT$16,0)</f>
        <v>0</v>
      </c>
      <c r="ZC97" s="314">
        <f>IFERROR('Base travail'!$BU97*'Base travail'!$NL97/BU$16,0)</f>
        <v>0</v>
      </c>
      <c r="ZD97" s="314">
        <f>IFERROR('Base travail'!$BV97*'Base travail'!$NM97/BV$16,0)</f>
        <v>0</v>
      </c>
      <c r="ZE97" s="314">
        <f>IFERROR('Base travail'!$BW97*'Base travail'!$NN97/BW$16,0)</f>
        <v>0</v>
      </c>
      <c r="ZF97" s="314">
        <f>IFERROR('Base travail'!$BX97*'Base travail'!$NO97/BX$16,0)</f>
        <v>0</v>
      </c>
      <c r="ZG97" s="314">
        <f>IFERROR('Base travail'!$BY97*'Base travail'!$NP97/BY$16,0)</f>
        <v>0</v>
      </c>
      <c r="ZH97" s="314">
        <f>IFERROR('Base travail'!$BZ97*'Base travail'!$NQ97/BZ$16,0)</f>
        <v>0</v>
      </c>
      <c r="ZI97" s="314">
        <f>IFERROR('Base travail'!$CA97*'Base travail'!$NR97/CA$16,0)</f>
        <v>0</v>
      </c>
      <c r="ZJ97" s="314">
        <f>IFERROR('Base travail'!$CB97*'Base travail'!$NS97/CB$16,0)</f>
        <v>0</v>
      </c>
      <c r="ZK97" s="314">
        <f>IFERROR('Base travail'!$CC97*'Base travail'!$NT97/CC$16,0)</f>
        <v>0</v>
      </c>
      <c r="ZL97" s="314">
        <f>IFERROR('Base travail'!$CD97*'Base travail'!$NU97/CD$16,0)</f>
        <v>0</v>
      </c>
      <c r="ZM97" s="314">
        <f>IFERROR('Base travail'!$CE97*'Base travail'!$NV97/CE$16,0)</f>
        <v>0</v>
      </c>
      <c r="ZN97" s="314">
        <f>IFERROR('Base travail'!$CF97*'Base travail'!$NW97/CF$16,0)</f>
        <v>0</v>
      </c>
      <c r="ZO97" s="314">
        <f>IFERROR('Base travail'!$CG97*'Base travail'!$NX97/CG$16,0)</f>
        <v>0</v>
      </c>
      <c r="ZP97" s="314">
        <f>IFERROR('Base travail'!$CH97*'Base travail'!$NY97/CH$16,0)</f>
        <v>0</v>
      </c>
      <c r="ZQ97" s="314">
        <f>IFERROR('Base travail'!$CI97*'Base travail'!$NZ97/CI$16,0)</f>
        <v>0</v>
      </c>
      <c r="ZR97" s="314">
        <f>IFERROR('Base travail'!$CJ97*'Base travail'!$OA97/CJ$16,0)</f>
        <v>0</v>
      </c>
      <c r="ZS97" s="314">
        <f>IFERROR('Base travail'!$CK97*'Base travail'!$OB97/CK$16,0)</f>
        <v>0</v>
      </c>
      <c r="ZT97" s="314">
        <f>IFERROR('Base travail'!$CL97*'Base travail'!$OC97/CL$16,0)</f>
        <v>0</v>
      </c>
      <c r="ZU97" s="314">
        <f>IFERROR('Base travail'!$CM97*'Base travail'!$OD97/CM$16,0)</f>
        <v>0</v>
      </c>
      <c r="ZV97" s="314">
        <f>IFERROR('Base travail'!$CN97*'Base travail'!$OE97/CN$16,0)</f>
        <v>0</v>
      </c>
      <c r="ZW97" s="314">
        <f>IFERROR('Base travail'!$CO97*'Base travail'!$OF97/CO$16,0)</f>
        <v>0</v>
      </c>
      <c r="ZX97" s="314">
        <f>IFERROR('Base travail'!$CP97*'Base travail'!$OG97/CP$16,0)</f>
        <v>0</v>
      </c>
      <c r="ZY97" s="314">
        <f>IFERROR('Base travail'!$CQ97*'Base travail'!$OH97/CQ$16,0)</f>
        <v>0</v>
      </c>
      <c r="ZZ97" s="314">
        <f>IFERROR('Base travail'!$CR97*'Base travail'!$OI97/CR$16,0)</f>
        <v>0</v>
      </c>
      <c r="AAA97" s="314">
        <f>IFERROR('Base travail'!$CS97*'Base travail'!$OJ97/CS$16,0)</f>
        <v>0</v>
      </c>
      <c r="AAB97" s="314">
        <f>IFERROR('Base travail'!$CT97*'Base travail'!$OK97/CT$16,0)</f>
        <v>0</v>
      </c>
      <c r="AAC97" s="314">
        <f>IFERROR('Base travail'!$CU97*'Base travail'!$OL97/CU$16,0)</f>
        <v>0</v>
      </c>
      <c r="AAD97" s="314">
        <f>IFERROR('Base travail'!$CV97*'Base travail'!$OM97/CV$16,0)</f>
        <v>0</v>
      </c>
      <c r="AAE97" s="314">
        <f>IFERROR('Base travail'!$CW97*'Base travail'!$ON97/CW$16,0)</f>
        <v>0</v>
      </c>
      <c r="AAF97" s="314">
        <f>IFERROR('Base travail'!$CX97*'Base travail'!$OO97/CX$16,0)</f>
        <v>0</v>
      </c>
      <c r="AAG97" s="314">
        <f>IFERROR('Base travail'!$CY97*'Base travail'!$OP97/CY$16,0)</f>
        <v>0</v>
      </c>
      <c r="AAH97" s="314">
        <f>IFERROR('Base travail'!$CZ97*'Base travail'!$OQ97/CZ$16,0)</f>
        <v>0</v>
      </c>
      <c r="AAI97" s="314">
        <f>IFERROR('Base travail'!$DA97*'Base travail'!$OR97/DA$16,0)</f>
        <v>0</v>
      </c>
      <c r="AAJ97" s="314">
        <f>IFERROR('Base travail'!$DB97*'Base travail'!$OS97/DB$16,0)</f>
        <v>0</v>
      </c>
      <c r="AAK97" s="323">
        <f>IFERROR('Base travail'!$DC97*'Base travail'!$OT97/DC$16,0)</f>
        <v>0</v>
      </c>
    </row>
    <row r="98" spans="1:713" hidden="1" x14ac:dyDescent="0.25">
      <c r="A98" s="316">
        <f>Info!D83</f>
        <v>77</v>
      </c>
      <c r="B98" s="317" t="str">
        <f>Info!B83</f>
        <v>BY</v>
      </c>
      <c r="C98" s="317">
        <f>VLOOKUP(B98,Info!$B$7:$AE$106,30,FALSE)</f>
        <v>0</v>
      </c>
      <c r="D98" s="318">
        <f>SUM('Base travail'!$H98:$DC98)</f>
        <v>0</v>
      </c>
      <c r="E98" s="319">
        <f>SUM('Base travail'!$OV98:$SQ98)</f>
        <v>0</v>
      </c>
      <c r="F98" s="319">
        <f>SUM('Base travail'!$SS98:$WN98)</f>
        <v>0</v>
      </c>
      <c r="G98" s="319">
        <f>SUM('Base travail'!$WP98:$AAK98)</f>
        <v>0</v>
      </c>
      <c r="H98" s="364"/>
      <c r="I98" s="364"/>
      <c r="J98" s="364"/>
      <c r="K98" s="364"/>
      <c r="L98" s="364"/>
      <c r="M98" s="364"/>
      <c r="N98" s="364"/>
      <c r="O98" s="364"/>
      <c r="P98" s="364"/>
      <c r="Q98" s="364"/>
      <c r="R98" s="364"/>
      <c r="S98" s="364"/>
      <c r="T98" s="364"/>
      <c r="U98" s="364"/>
      <c r="V98" s="364"/>
      <c r="W98" s="364"/>
      <c r="X98" s="364"/>
      <c r="Y98" s="364"/>
      <c r="Z98" s="364"/>
      <c r="AA98" s="364"/>
      <c r="AB98" s="364"/>
      <c r="AC98" s="364"/>
      <c r="AD98" s="364"/>
      <c r="AE98" s="364"/>
      <c r="AF98" s="364"/>
      <c r="AG98" s="364"/>
      <c r="AH98" s="364"/>
      <c r="AI98" s="364"/>
      <c r="AJ98" s="364"/>
      <c r="AK98" s="364"/>
      <c r="AL98" s="364"/>
      <c r="AM98" s="364"/>
      <c r="AN98" s="364"/>
      <c r="AO98" s="364"/>
      <c r="AP98" s="364"/>
      <c r="AQ98" s="364"/>
      <c r="AR98" s="364"/>
      <c r="AS98" s="364"/>
      <c r="AT98" s="364"/>
      <c r="AU98" s="364"/>
      <c r="AV98" s="364"/>
      <c r="AW98" s="364"/>
      <c r="AX98" s="364"/>
      <c r="AY98" s="364"/>
      <c r="AZ98" s="364"/>
      <c r="BA98" s="364"/>
      <c r="BB98" s="364"/>
      <c r="BC98" s="364"/>
      <c r="BD98" s="364"/>
      <c r="BE98" s="364"/>
      <c r="BF98" s="364"/>
      <c r="BG98" s="364"/>
      <c r="BH98" s="364"/>
      <c r="BI98" s="364"/>
      <c r="BJ98" s="364"/>
      <c r="BK98" s="364"/>
      <c r="BL98" s="364"/>
      <c r="BM98" s="364"/>
      <c r="BN98" s="364"/>
      <c r="BO98" s="364"/>
      <c r="BP98" s="364"/>
      <c r="BQ98" s="364"/>
      <c r="BR98" s="364"/>
      <c r="BS98" s="364"/>
      <c r="BT98" s="364"/>
      <c r="BU98" s="364"/>
      <c r="BV98" s="364"/>
      <c r="BW98" s="364"/>
      <c r="BX98" s="364"/>
      <c r="BY98" s="364"/>
      <c r="BZ98" s="364"/>
      <c r="CA98" s="364"/>
      <c r="CB98" s="364"/>
      <c r="CC98" s="364"/>
      <c r="CD98" s="364"/>
      <c r="CE98" s="364"/>
      <c r="CF98" s="364"/>
      <c r="CG98" s="364"/>
      <c r="CH98" s="364"/>
      <c r="CI98" s="364"/>
      <c r="CJ98" s="364"/>
      <c r="CK98" s="364"/>
      <c r="CL98" s="364"/>
      <c r="CM98" s="364"/>
      <c r="CN98" s="364"/>
      <c r="CO98" s="364"/>
      <c r="CP98" s="364"/>
      <c r="CQ98" s="364"/>
      <c r="CR98" s="364"/>
      <c r="CS98" s="364"/>
      <c r="CT98" s="364"/>
      <c r="CU98" s="364"/>
      <c r="CV98" s="364"/>
      <c r="CW98" s="364"/>
      <c r="CX98" s="364"/>
      <c r="CY98" s="364"/>
      <c r="CZ98" s="364"/>
      <c r="DA98" s="364"/>
      <c r="DB98" s="364"/>
      <c r="DC98" s="364"/>
      <c r="DD98" s="321"/>
      <c r="DE98" s="307">
        <f t="shared" si="1506"/>
        <v>0</v>
      </c>
      <c r="DF98" s="307">
        <f t="shared" si="1507"/>
        <v>0</v>
      </c>
      <c r="DG98" s="307">
        <f t="shared" si="1508"/>
        <v>0</v>
      </c>
      <c r="DH98" s="307">
        <f t="shared" si="1509"/>
        <v>0</v>
      </c>
      <c r="DI98" s="307">
        <f t="shared" si="1510"/>
        <v>4.3449999999999998</v>
      </c>
      <c r="DJ98" s="307">
        <f t="shared" si="1511"/>
        <v>0</v>
      </c>
      <c r="DK98" s="307">
        <f t="shared" si="1512"/>
        <v>4.3449999999999998</v>
      </c>
      <c r="DL98" s="307">
        <f t="shared" si="1513"/>
        <v>4.3449999999999998</v>
      </c>
      <c r="DM98" s="307">
        <f t="shared" si="1514"/>
        <v>0</v>
      </c>
      <c r="DN98" s="307">
        <f t="shared" si="1515"/>
        <v>0</v>
      </c>
      <c r="DO98" s="307">
        <f t="shared" si="1516"/>
        <v>0</v>
      </c>
      <c r="DP98" s="307">
        <f t="shared" si="1517"/>
        <v>0</v>
      </c>
      <c r="DQ98" s="307">
        <f t="shared" si="1518"/>
        <v>4.3449999999999998</v>
      </c>
      <c r="DR98" s="307">
        <f t="shared" si="1519"/>
        <v>4.3449999999999998</v>
      </c>
      <c r="DS98" s="307">
        <f t="shared" si="1520"/>
        <v>4.3449999999999998</v>
      </c>
      <c r="DT98" s="307">
        <f t="shared" si="1521"/>
        <v>4.3449999999999998</v>
      </c>
      <c r="DU98" s="307">
        <f t="shared" si="1522"/>
        <v>0</v>
      </c>
      <c r="DV98" s="307">
        <f t="shared" si="1523"/>
        <v>0</v>
      </c>
      <c r="DW98" s="307">
        <f t="shared" si="1524"/>
        <v>0</v>
      </c>
      <c r="DX98" s="307">
        <f t="shared" si="1525"/>
        <v>0</v>
      </c>
      <c r="DY98" s="307">
        <f t="shared" si="1526"/>
        <v>0</v>
      </c>
      <c r="DZ98" s="307">
        <f t="shared" si="1527"/>
        <v>0</v>
      </c>
      <c r="EA98" s="307">
        <f t="shared" si="1528"/>
        <v>0</v>
      </c>
      <c r="EB98" s="307">
        <f t="shared" si="1529"/>
        <v>0</v>
      </c>
      <c r="EC98" s="307">
        <f t="shared" si="1530"/>
        <v>0</v>
      </c>
      <c r="ED98" s="307">
        <f t="shared" si="1531"/>
        <v>1</v>
      </c>
      <c r="EE98" s="307">
        <f t="shared" si="1532"/>
        <v>1</v>
      </c>
      <c r="EF98" s="307">
        <f t="shared" si="1533"/>
        <v>0</v>
      </c>
      <c r="EG98" s="307">
        <f t="shared" si="1534"/>
        <v>0</v>
      </c>
      <c r="EH98" s="307">
        <f t="shared" si="1535"/>
        <v>0</v>
      </c>
      <c r="EI98" s="307">
        <f t="shared" si="1536"/>
        <v>0</v>
      </c>
      <c r="EJ98" s="307">
        <f t="shared" si="1537"/>
        <v>0</v>
      </c>
      <c r="EK98" s="307">
        <f t="shared" si="1538"/>
        <v>0</v>
      </c>
      <c r="EL98" s="307">
        <f t="shared" si="1539"/>
        <v>1</v>
      </c>
      <c r="EM98" s="307">
        <f t="shared" si="1540"/>
        <v>1</v>
      </c>
      <c r="EN98" s="307">
        <f t="shared" si="1541"/>
        <v>0</v>
      </c>
      <c r="EO98" s="307">
        <f t="shared" si="1542"/>
        <v>0</v>
      </c>
      <c r="EP98" s="307">
        <f t="shared" si="1543"/>
        <v>0</v>
      </c>
      <c r="EQ98" s="307">
        <f t="shared" si="1544"/>
        <v>0</v>
      </c>
      <c r="ER98" s="307">
        <f t="shared" si="1545"/>
        <v>0</v>
      </c>
      <c r="ES98" s="307">
        <f t="shared" si="1546"/>
        <v>0</v>
      </c>
      <c r="ET98" s="307">
        <f t="shared" si="1547"/>
        <v>0</v>
      </c>
      <c r="EU98" s="307">
        <f t="shared" si="1548"/>
        <v>0</v>
      </c>
      <c r="EV98" s="307">
        <f t="shared" si="1549"/>
        <v>0</v>
      </c>
      <c r="EW98" s="307">
        <f t="shared" si="1550"/>
        <v>0</v>
      </c>
      <c r="EX98" s="307">
        <f t="shared" si="1551"/>
        <v>0</v>
      </c>
      <c r="EY98" s="307">
        <f t="shared" si="1552"/>
        <v>0</v>
      </c>
      <c r="EZ98" s="307">
        <f t="shared" si="1553"/>
        <v>0</v>
      </c>
      <c r="FA98" s="307">
        <f t="shared" si="1554"/>
        <v>0</v>
      </c>
      <c r="FB98" s="307">
        <f t="shared" si="1555"/>
        <v>0</v>
      </c>
      <c r="FC98" s="307">
        <f t="shared" si="1556"/>
        <v>0</v>
      </c>
      <c r="FD98" s="307">
        <f t="shared" si="1557"/>
        <v>0</v>
      </c>
      <c r="FE98" s="307">
        <f t="shared" si="1558"/>
        <v>0</v>
      </c>
      <c r="FF98" s="307">
        <f t="shared" si="1559"/>
        <v>0</v>
      </c>
      <c r="FG98" s="307">
        <f t="shared" si="1560"/>
        <v>0</v>
      </c>
      <c r="FH98" s="307">
        <f t="shared" si="1561"/>
        <v>0</v>
      </c>
      <c r="FI98" s="307">
        <f t="shared" si="1562"/>
        <v>0</v>
      </c>
      <c r="FJ98" s="307">
        <f t="shared" si="1563"/>
        <v>4.3449999999999998</v>
      </c>
      <c r="FK98" s="307">
        <f t="shared" si="1564"/>
        <v>4.3449999999999998</v>
      </c>
      <c r="FL98" s="307">
        <f t="shared" si="1565"/>
        <v>0</v>
      </c>
      <c r="FM98" s="307">
        <f t="shared" si="1566"/>
        <v>0</v>
      </c>
      <c r="FN98" s="307">
        <f t="shared" si="1567"/>
        <v>0</v>
      </c>
      <c r="FO98" s="307">
        <f t="shared" si="1568"/>
        <v>0</v>
      </c>
      <c r="FP98" s="307">
        <f t="shared" si="1569"/>
        <v>0</v>
      </c>
      <c r="FQ98" s="307">
        <f t="shared" si="1570"/>
        <v>0</v>
      </c>
      <c r="FR98" s="307">
        <f t="shared" si="1571"/>
        <v>0</v>
      </c>
      <c r="FS98" s="307">
        <f t="shared" si="1572"/>
        <v>0</v>
      </c>
      <c r="FT98" s="307">
        <f t="shared" si="1573"/>
        <v>0</v>
      </c>
      <c r="FU98" s="307">
        <f t="shared" si="1574"/>
        <v>0</v>
      </c>
      <c r="FV98" s="307">
        <f t="shared" si="1575"/>
        <v>4.3449999999999998</v>
      </c>
      <c r="FW98" s="307">
        <f t="shared" si="1576"/>
        <v>0</v>
      </c>
      <c r="FX98" s="307">
        <f t="shared" si="1577"/>
        <v>0</v>
      </c>
      <c r="FY98" s="307">
        <f t="shared" si="1578"/>
        <v>4.3449999999999998</v>
      </c>
      <c r="FZ98" s="307">
        <f t="shared" si="1579"/>
        <v>4.3449999999999998</v>
      </c>
      <c r="GA98" s="307">
        <f t="shared" si="1580"/>
        <v>4.3449999999999998</v>
      </c>
      <c r="GB98" s="307">
        <f t="shared" si="1581"/>
        <v>4.3449999999999998</v>
      </c>
      <c r="GC98" s="307">
        <f t="shared" si="1582"/>
        <v>0</v>
      </c>
      <c r="GD98" s="307">
        <f t="shared" si="1583"/>
        <v>0</v>
      </c>
      <c r="GE98" s="307">
        <f t="shared" si="1584"/>
        <v>0</v>
      </c>
      <c r="GF98" s="307">
        <f t="shared" si="1585"/>
        <v>0</v>
      </c>
      <c r="GG98" s="307">
        <f t="shared" si="1586"/>
        <v>0</v>
      </c>
      <c r="GH98" s="307">
        <f t="shared" si="1587"/>
        <v>0</v>
      </c>
      <c r="GI98" s="307">
        <f t="shared" si="1588"/>
        <v>0</v>
      </c>
      <c r="GJ98" s="307">
        <f t="shared" si="1589"/>
        <v>0</v>
      </c>
      <c r="GK98" s="307">
        <f t="shared" si="1590"/>
        <v>0</v>
      </c>
      <c r="GL98" s="307">
        <f t="shared" si="1591"/>
        <v>0</v>
      </c>
      <c r="GM98" s="307">
        <f t="shared" si="1592"/>
        <v>0</v>
      </c>
      <c r="GN98" s="307">
        <f t="shared" si="1593"/>
        <v>0</v>
      </c>
      <c r="GO98" s="307">
        <f t="shared" si="1594"/>
        <v>0</v>
      </c>
      <c r="GP98" s="307">
        <f t="shared" si="1595"/>
        <v>0</v>
      </c>
      <c r="GQ98" s="307">
        <f t="shared" si="1596"/>
        <v>0</v>
      </c>
      <c r="GR98" s="307">
        <f t="shared" si="1597"/>
        <v>0</v>
      </c>
      <c r="GS98" s="307">
        <f t="shared" si="1598"/>
        <v>0</v>
      </c>
      <c r="GT98" s="307">
        <f t="shared" si="1599"/>
        <v>0</v>
      </c>
      <c r="GU98" s="307">
        <f t="shared" si="1600"/>
        <v>0</v>
      </c>
      <c r="GV98" s="307">
        <f t="shared" si="1601"/>
        <v>0</v>
      </c>
      <c r="GW98" s="307">
        <f t="shared" si="1602"/>
        <v>0</v>
      </c>
      <c r="GX98" s="307">
        <f t="shared" si="1603"/>
        <v>0</v>
      </c>
      <c r="GY98" s="307">
        <f t="shared" si="1604"/>
        <v>0</v>
      </c>
      <c r="GZ98" s="307">
        <f t="shared" si="1605"/>
        <v>0</v>
      </c>
      <c r="HA98" s="322"/>
      <c r="HB98" s="307">
        <f t="shared" si="1606"/>
        <v>0</v>
      </c>
      <c r="HC98" s="307">
        <f t="shared" si="1607"/>
        <v>0</v>
      </c>
      <c r="HD98" s="307">
        <f t="shared" si="1608"/>
        <v>0</v>
      </c>
      <c r="HE98" s="307">
        <f t="shared" si="1609"/>
        <v>0</v>
      </c>
      <c r="HF98" s="307">
        <f t="shared" si="1610"/>
        <v>4.3449999999999998</v>
      </c>
      <c r="HG98" s="307">
        <f t="shared" si="1611"/>
        <v>0</v>
      </c>
      <c r="HH98" s="307">
        <f t="shared" si="1612"/>
        <v>4.3449999999999998</v>
      </c>
      <c r="HI98" s="307">
        <f t="shared" si="1613"/>
        <v>4.3449999999999998</v>
      </c>
      <c r="HJ98" s="307">
        <f t="shared" si="1614"/>
        <v>0</v>
      </c>
      <c r="HK98" s="307">
        <f t="shared" si="1615"/>
        <v>0</v>
      </c>
      <c r="HL98" s="307">
        <f t="shared" si="1616"/>
        <v>0</v>
      </c>
      <c r="HM98" s="307">
        <f t="shared" si="1617"/>
        <v>0</v>
      </c>
      <c r="HN98" s="307">
        <f t="shared" si="1618"/>
        <v>4.3449999999999998</v>
      </c>
      <c r="HO98" s="307">
        <f t="shared" si="1619"/>
        <v>4.3449999999999998</v>
      </c>
      <c r="HP98" s="307">
        <f t="shared" si="1620"/>
        <v>4.3449999999999998</v>
      </c>
      <c r="HQ98" s="307">
        <f t="shared" si="1621"/>
        <v>4.3449999999999998</v>
      </c>
      <c r="HR98" s="307">
        <f t="shared" si="1622"/>
        <v>0</v>
      </c>
      <c r="HS98" s="307">
        <f t="shared" si="1623"/>
        <v>0</v>
      </c>
      <c r="HT98" s="307">
        <f t="shared" si="1624"/>
        <v>0</v>
      </c>
      <c r="HU98" s="307">
        <f t="shared" si="1625"/>
        <v>0</v>
      </c>
      <c r="HV98" s="307">
        <f t="shared" si="1626"/>
        <v>8.69</v>
      </c>
      <c r="HW98" s="307">
        <f t="shared" si="1627"/>
        <v>8.69</v>
      </c>
      <c r="HX98" s="307">
        <f t="shared" si="1628"/>
        <v>8.69</v>
      </c>
      <c r="HY98" s="307">
        <f t="shared" si="1629"/>
        <v>8.69</v>
      </c>
      <c r="HZ98" s="307">
        <f t="shared" si="1630"/>
        <v>0</v>
      </c>
      <c r="IA98" s="307">
        <f t="shared" si="1631"/>
        <v>1</v>
      </c>
      <c r="IB98" s="307">
        <f t="shared" si="1632"/>
        <v>1</v>
      </c>
      <c r="IC98" s="307">
        <f t="shared" si="1633"/>
        <v>0</v>
      </c>
      <c r="ID98" s="307">
        <f t="shared" si="1634"/>
        <v>4.3449999999999998</v>
      </c>
      <c r="IE98" s="307">
        <f t="shared" si="1635"/>
        <v>4.3449999999999998</v>
      </c>
      <c r="IF98" s="307">
        <f t="shared" si="1636"/>
        <v>4.3449999999999998</v>
      </c>
      <c r="IG98" s="307">
        <f t="shared" si="1637"/>
        <v>4.3449999999999998</v>
      </c>
      <c r="IH98" s="307">
        <f t="shared" si="1638"/>
        <v>0</v>
      </c>
      <c r="II98" s="307">
        <f t="shared" si="1639"/>
        <v>1</v>
      </c>
      <c r="IJ98" s="307">
        <f t="shared" si="1640"/>
        <v>1</v>
      </c>
      <c r="IK98" s="307">
        <f t="shared" si="1641"/>
        <v>0</v>
      </c>
      <c r="IL98" s="307">
        <f t="shared" si="1642"/>
        <v>0</v>
      </c>
      <c r="IM98" s="307">
        <f t="shared" si="1643"/>
        <v>0</v>
      </c>
      <c r="IN98" s="307">
        <f t="shared" si="1644"/>
        <v>0</v>
      </c>
      <c r="IO98" s="307">
        <f t="shared" si="1645"/>
        <v>0</v>
      </c>
      <c r="IP98" s="307">
        <f t="shared" si="1646"/>
        <v>0</v>
      </c>
      <c r="IQ98" s="307">
        <f t="shared" si="1647"/>
        <v>4.3449999999999998</v>
      </c>
      <c r="IR98" s="307">
        <f t="shared" si="1648"/>
        <v>0</v>
      </c>
      <c r="IS98" s="307">
        <f t="shared" si="1649"/>
        <v>0</v>
      </c>
      <c r="IT98" s="307">
        <f t="shared" si="1650"/>
        <v>0</v>
      </c>
      <c r="IU98" s="307">
        <f t="shared" si="1651"/>
        <v>0</v>
      </c>
      <c r="IV98" s="307">
        <f t="shared" si="1652"/>
        <v>0</v>
      </c>
      <c r="IW98" s="307">
        <f t="shared" si="1653"/>
        <v>0</v>
      </c>
      <c r="IX98" s="307">
        <f t="shared" si="1654"/>
        <v>0</v>
      </c>
      <c r="IY98" s="307">
        <f t="shared" si="1655"/>
        <v>0</v>
      </c>
      <c r="IZ98" s="307">
        <f t="shared" si="1656"/>
        <v>0</v>
      </c>
      <c r="JA98" s="307">
        <f t="shared" si="1657"/>
        <v>0</v>
      </c>
      <c r="JB98" s="307">
        <f t="shared" si="1658"/>
        <v>0</v>
      </c>
      <c r="JC98" s="307">
        <f t="shared" si="1659"/>
        <v>0</v>
      </c>
      <c r="JD98" s="307">
        <f t="shared" si="1660"/>
        <v>0</v>
      </c>
      <c r="JE98" s="307">
        <f t="shared" si="1661"/>
        <v>0</v>
      </c>
      <c r="JF98" s="307">
        <f t="shared" si="1662"/>
        <v>0</v>
      </c>
      <c r="JG98" s="307">
        <f t="shared" si="1663"/>
        <v>4.3449999999999998</v>
      </c>
      <c r="JH98" s="307">
        <f t="shared" si="1664"/>
        <v>4.3449999999999998</v>
      </c>
      <c r="JI98" s="307">
        <f t="shared" si="1665"/>
        <v>0</v>
      </c>
      <c r="JJ98" s="307">
        <f t="shared" si="1666"/>
        <v>0</v>
      </c>
      <c r="JK98" s="307">
        <f t="shared" si="1667"/>
        <v>0</v>
      </c>
      <c r="JL98" s="307">
        <f t="shared" si="1668"/>
        <v>0</v>
      </c>
      <c r="JM98" s="307">
        <f t="shared" si="1669"/>
        <v>0</v>
      </c>
      <c r="JN98" s="307">
        <f t="shared" si="1670"/>
        <v>0</v>
      </c>
      <c r="JO98" s="307">
        <f t="shared" si="1671"/>
        <v>0</v>
      </c>
      <c r="JP98" s="307">
        <f t="shared" si="1672"/>
        <v>0</v>
      </c>
      <c r="JQ98" s="307">
        <f t="shared" si="1673"/>
        <v>0</v>
      </c>
      <c r="JR98" s="307">
        <f t="shared" si="1674"/>
        <v>0</v>
      </c>
      <c r="JS98" s="307">
        <f t="shared" si="1675"/>
        <v>2.173</v>
      </c>
      <c r="JT98" s="307">
        <f t="shared" si="1676"/>
        <v>0</v>
      </c>
      <c r="JU98" s="307">
        <f t="shared" si="1677"/>
        <v>0</v>
      </c>
      <c r="JV98" s="307">
        <f t="shared" si="1678"/>
        <v>4.3449999999999998</v>
      </c>
      <c r="JW98" s="307">
        <f t="shared" si="1679"/>
        <v>4.3449999999999998</v>
      </c>
      <c r="JX98" s="307">
        <f t="shared" si="1680"/>
        <v>4.3449999999999998</v>
      </c>
      <c r="JY98" s="307">
        <f t="shared" si="1681"/>
        <v>4.3449999999999998</v>
      </c>
      <c r="JZ98" s="307">
        <f t="shared" si="1682"/>
        <v>0</v>
      </c>
      <c r="KA98" s="307">
        <f t="shared" si="1683"/>
        <v>0</v>
      </c>
      <c r="KB98" s="307">
        <f t="shared" si="1684"/>
        <v>0</v>
      </c>
      <c r="KC98" s="307">
        <f t="shared" si="1685"/>
        <v>0</v>
      </c>
      <c r="KD98" s="307">
        <f t="shared" si="1686"/>
        <v>0</v>
      </c>
      <c r="KE98" s="307">
        <f t="shared" si="1687"/>
        <v>0</v>
      </c>
      <c r="KF98" s="307">
        <f t="shared" si="1688"/>
        <v>0</v>
      </c>
      <c r="KG98" s="307">
        <f t="shared" si="1689"/>
        <v>0</v>
      </c>
      <c r="KH98" s="307">
        <f t="shared" si="1690"/>
        <v>0</v>
      </c>
      <c r="KI98" s="307">
        <f t="shared" si="1691"/>
        <v>0</v>
      </c>
      <c r="KJ98" s="307">
        <f t="shared" si="1692"/>
        <v>0</v>
      </c>
      <c r="KK98" s="307">
        <f t="shared" si="1693"/>
        <v>0</v>
      </c>
      <c r="KL98" s="307">
        <f t="shared" si="1694"/>
        <v>0</v>
      </c>
      <c r="KM98" s="307">
        <f t="shared" si="1695"/>
        <v>0</v>
      </c>
      <c r="KN98" s="307">
        <f t="shared" si="1696"/>
        <v>0</v>
      </c>
      <c r="KO98" s="307">
        <f t="shared" si="1697"/>
        <v>0</v>
      </c>
      <c r="KP98" s="307">
        <f t="shared" si="1698"/>
        <v>0</v>
      </c>
      <c r="KQ98" s="307">
        <f t="shared" si="1699"/>
        <v>0</v>
      </c>
      <c r="KR98" s="307">
        <f t="shared" si="1700"/>
        <v>0</v>
      </c>
      <c r="KS98" s="307">
        <f t="shared" si="1701"/>
        <v>0</v>
      </c>
      <c r="KT98" s="307">
        <f t="shared" si="1702"/>
        <v>0</v>
      </c>
      <c r="KU98" s="307">
        <f t="shared" si="1703"/>
        <v>0</v>
      </c>
      <c r="KV98" s="307">
        <f t="shared" si="1704"/>
        <v>0</v>
      </c>
      <c r="KW98" s="307">
        <f t="shared" si="1705"/>
        <v>0</v>
      </c>
      <c r="KX98" s="322"/>
      <c r="KY98" s="307">
        <f t="shared" si="1706"/>
        <v>8.3000000000000004E-2</v>
      </c>
      <c r="KZ98" s="307">
        <f t="shared" si="1707"/>
        <v>0</v>
      </c>
      <c r="LA98" s="307">
        <f t="shared" si="1708"/>
        <v>0</v>
      </c>
      <c r="LB98" s="307">
        <f t="shared" si="1709"/>
        <v>0</v>
      </c>
      <c r="LC98" s="307">
        <f t="shared" si="1710"/>
        <v>0</v>
      </c>
      <c r="LD98" s="307">
        <f t="shared" si="1711"/>
        <v>0</v>
      </c>
      <c r="LE98" s="307">
        <f t="shared" si="1712"/>
        <v>0</v>
      </c>
      <c r="LF98" s="307">
        <f t="shared" si="1713"/>
        <v>0</v>
      </c>
      <c r="LG98" s="307">
        <f t="shared" si="1714"/>
        <v>0</v>
      </c>
      <c r="LH98" s="307">
        <f t="shared" si="1715"/>
        <v>0</v>
      </c>
      <c r="LI98" s="307">
        <f t="shared" si="1716"/>
        <v>0</v>
      </c>
      <c r="LJ98" s="307">
        <f t="shared" si="1717"/>
        <v>0</v>
      </c>
      <c r="LK98" s="307">
        <f t="shared" si="1718"/>
        <v>0</v>
      </c>
      <c r="LL98" s="307">
        <f t="shared" si="1719"/>
        <v>0</v>
      </c>
      <c r="LM98" s="307">
        <f t="shared" si="1720"/>
        <v>0</v>
      </c>
      <c r="LN98" s="307">
        <f t="shared" si="1721"/>
        <v>0</v>
      </c>
      <c r="LO98" s="307">
        <f t="shared" si="1722"/>
        <v>0</v>
      </c>
      <c r="LP98" s="307">
        <f t="shared" si="1723"/>
        <v>0</v>
      </c>
      <c r="LQ98" s="307">
        <f t="shared" si="1724"/>
        <v>0</v>
      </c>
      <c r="LR98" s="307">
        <f t="shared" si="1725"/>
        <v>0</v>
      </c>
      <c r="LS98" s="307">
        <f t="shared" si="1726"/>
        <v>0</v>
      </c>
      <c r="LT98" s="307">
        <f t="shared" si="1727"/>
        <v>0</v>
      </c>
      <c r="LU98" s="307">
        <f t="shared" si="1728"/>
        <v>0</v>
      </c>
      <c r="LV98" s="307">
        <f t="shared" si="1729"/>
        <v>0</v>
      </c>
      <c r="LW98" s="307">
        <f t="shared" si="1730"/>
        <v>0</v>
      </c>
      <c r="LX98" s="307">
        <f t="shared" si="1731"/>
        <v>0</v>
      </c>
      <c r="LY98" s="307">
        <f t="shared" si="1732"/>
        <v>0</v>
      </c>
      <c r="LZ98" s="307">
        <f t="shared" si="1733"/>
        <v>0</v>
      </c>
      <c r="MA98" s="307">
        <f t="shared" si="1734"/>
        <v>0</v>
      </c>
      <c r="MB98" s="307">
        <f t="shared" si="1735"/>
        <v>0</v>
      </c>
      <c r="MC98" s="307">
        <f t="shared" si="1736"/>
        <v>0</v>
      </c>
      <c r="MD98" s="307">
        <f t="shared" si="1737"/>
        <v>0</v>
      </c>
      <c r="ME98" s="307">
        <f t="shared" si="1738"/>
        <v>0</v>
      </c>
      <c r="MF98" s="307">
        <f t="shared" si="1739"/>
        <v>0</v>
      </c>
      <c r="MG98" s="307">
        <f t="shared" si="1740"/>
        <v>0</v>
      </c>
      <c r="MH98" s="307">
        <f t="shared" si="1741"/>
        <v>0</v>
      </c>
      <c r="MI98" s="307">
        <f t="shared" si="1742"/>
        <v>0</v>
      </c>
      <c r="MJ98" s="307">
        <f t="shared" si="1743"/>
        <v>0</v>
      </c>
      <c r="MK98" s="307">
        <f t="shared" si="1744"/>
        <v>0</v>
      </c>
      <c r="ML98" s="307">
        <f t="shared" si="1745"/>
        <v>0</v>
      </c>
      <c r="MM98" s="307">
        <f t="shared" si="1746"/>
        <v>0</v>
      </c>
      <c r="MN98" s="307">
        <f t="shared" si="1747"/>
        <v>0</v>
      </c>
      <c r="MO98" s="307">
        <f t="shared" si="1748"/>
        <v>0</v>
      </c>
      <c r="MP98" s="307">
        <f t="shared" si="1749"/>
        <v>0</v>
      </c>
      <c r="MQ98" s="307">
        <f t="shared" si="1750"/>
        <v>0</v>
      </c>
      <c r="MR98" s="307">
        <f t="shared" si="1751"/>
        <v>0</v>
      </c>
      <c r="MS98" s="307">
        <f t="shared" si="1752"/>
        <v>0</v>
      </c>
      <c r="MT98" s="307">
        <f t="shared" si="1753"/>
        <v>0</v>
      </c>
      <c r="MU98" s="307">
        <f t="shared" si="1754"/>
        <v>0</v>
      </c>
      <c r="MV98" s="307">
        <f t="shared" si="1755"/>
        <v>0</v>
      </c>
      <c r="MW98" s="307">
        <f t="shared" si="1756"/>
        <v>0</v>
      </c>
      <c r="MX98" s="307">
        <f t="shared" si="1757"/>
        <v>0</v>
      </c>
      <c r="MY98" s="307">
        <f t="shared" si="1758"/>
        <v>0</v>
      </c>
      <c r="MZ98" s="307">
        <f t="shared" si="1759"/>
        <v>0</v>
      </c>
      <c r="NA98" s="307">
        <f t="shared" si="1760"/>
        <v>0</v>
      </c>
      <c r="NB98" s="307">
        <f t="shared" si="1761"/>
        <v>0</v>
      </c>
      <c r="NC98" s="307">
        <f t="shared" si="1762"/>
        <v>0</v>
      </c>
      <c r="ND98" s="307">
        <f t="shared" si="1763"/>
        <v>0</v>
      </c>
      <c r="NE98" s="307">
        <f t="shared" si="1764"/>
        <v>0</v>
      </c>
      <c r="NF98" s="307">
        <f t="shared" si="1765"/>
        <v>0</v>
      </c>
      <c r="NG98" s="307">
        <f t="shared" si="1766"/>
        <v>0</v>
      </c>
      <c r="NH98" s="307">
        <f t="shared" si="1767"/>
        <v>0</v>
      </c>
      <c r="NI98" s="307">
        <f t="shared" si="1768"/>
        <v>0</v>
      </c>
      <c r="NJ98" s="307">
        <f t="shared" si="1769"/>
        <v>0</v>
      </c>
      <c r="NK98" s="307">
        <f t="shared" si="1770"/>
        <v>0</v>
      </c>
      <c r="NL98" s="307">
        <f t="shared" si="1771"/>
        <v>0</v>
      </c>
      <c r="NM98" s="307">
        <f t="shared" si="1772"/>
        <v>0</v>
      </c>
      <c r="NN98" s="307">
        <f t="shared" si="1773"/>
        <v>0</v>
      </c>
      <c r="NO98" s="307">
        <f t="shared" si="1774"/>
        <v>0</v>
      </c>
      <c r="NP98" s="307">
        <f t="shared" si="1775"/>
        <v>0</v>
      </c>
      <c r="NQ98" s="307">
        <f t="shared" si="1776"/>
        <v>0</v>
      </c>
      <c r="NR98" s="307">
        <f t="shared" si="1777"/>
        <v>0</v>
      </c>
      <c r="NS98" s="307">
        <f t="shared" si="1778"/>
        <v>0</v>
      </c>
      <c r="NT98" s="307">
        <f t="shared" si="1779"/>
        <v>0</v>
      </c>
      <c r="NU98" s="307">
        <f t="shared" si="1780"/>
        <v>0</v>
      </c>
      <c r="NV98" s="307">
        <f t="shared" si="1781"/>
        <v>0</v>
      </c>
      <c r="NW98" s="307">
        <f t="shared" si="1782"/>
        <v>0</v>
      </c>
      <c r="NX98" s="307">
        <f t="shared" si="1783"/>
        <v>0</v>
      </c>
      <c r="NY98" s="307">
        <f t="shared" si="1784"/>
        <v>0</v>
      </c>
      <c r="NZ98" s="307">
        <f t="shared" si="1785"/>
        <v>0</v>
      </c>
      <c r="OA98" s="307">
        <f t="shared" si="1786"/>
        <v>0</v>
      </c>
      <c r="OB98" s="307">
        <f t="shared" si="1787"/>
        <v>0</v>
      </c>
      <c r="OC98" s="307">
        <f t="shared" si="1788"/>
        <v>0</v>
      </c>
      <c r="OD98" s="307">
        <f t="shared" si="1789"/>
        <v>0</v>
      </c>
      <c r="OE98" s="307">
        <f t="shared" si="1790"/>
        <v>0</v>
      </c>
      <c r="OF98" s="307">
        <f t="shared" si="1791"/>
        <v>0</v>
      </c>
      <c r="OG98" s="307">
        <f t="shared" si="1792"/>
        <v>0</v>
      </c>
      <c r="OH98" s="307">
        <f t="shared" si="1793"/>
        <v>0</v>
      </c>
      <c r="OI98" s="307">
        <f t="shared" si="1794"/>
        <v>0</v>
      </c>
      <c r="OJ98" s="307">
        <f t="shared" si="1795"/>
        <v>0</v>
      </c>
      <c r="OK98" s="307">
        <f t="shared" si="1796"/>
        <v>0</v>
      </c>
      <c r="OL98" s="307">
        <f t="shared" si="1797"/>
        <v>8.3000000000000004E-2</v>
      </c>
      <c r="OM98" s="307">
        <f t="shared" si="1798"/>
        <v>8.3000000000000004E-2</v>
      </c>
      <c r="ON98" s="307">
        <f t="shared" si="1799"/>
        <v>8.3000000000000004E-2</v>
      </c>
      <c r="OO98" s="307">
        <f t="shared" si="1800"/>
        <v>8.3000000000000004E-2</v>
      </c>
      <c r="OP98" s="307">
        <f t="shared" si="1801"/>
        <v>8.3000000000000004E-2</v>
      </c>
      <c r="OQ98" s="307">
        <f t="shared" si="1802"/>
        <v>8.3000000000000004E-2</v>
      </c>
      <c r="OR98" s="307">
        <f t="shared" si="1803"/>
        <v>8.3000000000000004E-2</v>
      </c>
      <c r="OS98" s="307">
        <f t="shared" si="1804"/>
        <v>8.3000000000000004E-2</v>
      </c>
      <c r="OT98" s="307">
        <f t="shared" si="1805"/>
        <v>8.3000000000000004E-2</v>
      </c>
      <c r="OU98" s="307"/>
      <c r="OV98" s="307">
        <f>IFERROR('Base travail'!$H98*'Base travail'!$DE98/H$10,0)</f>
        <v>0</v>
      </c>
      <c r="OW98" s="307">
        <f>IFERROR('Base travail'!$I98*'Base travail'!$DF98/I$10,0)</f>
        <v>0</v>
      </c>
      <c r="OX98" s="307">
        <f>IFERROR('Base travail'!$J98*'Base travail'!$DG98/J$10,0)</f>
        <v>0</v>
      </c>
      <c r="OY98" s="307">
        <f>IFERROR('Base travail'!$K98*'Base travail'!$DH98/K$10,0)</f>
        <v>0</v>
      </c>
      <c r="OZ98" s="307">
        <f>IFERROR('Base travail'!$L98*'Base travail'!$DI98/L$10,0)</f>
        <v>0</v>
      </c>
      <c r="PA98" s="307">
        <f>IFERROR('Base travail'!$M98*'Base travail'!$DJ98/M$10,0)</f>
        <v>0</v>
      </c>
      <c r="PB98" s="307">
        <f>IFERROR('Base travail'!$N98*'Base travail'!$DK98/N$10,0)</f>
        <v>0</v>
      </c>
      <c r="PC98" s="307">
        <f>IFERROR('Base travail'!$O98*'Base travail'!$DL98/O$10,0)</f>
        <v>0</v>
      </c>
      <c r="PD98" s="307">
        <f>IFERROR('Base travail'!$P98*'Base travail'!$DM98/P$10,0)</f>
        <v>0</v>
      </c>
      <c r="PE98" s="307">
        <f>IFERROR('Base travail'!$Q98*'Base travail'!$DN98/Q$10,0)</f>
        <v>0</v>
      </c>
      <c r="PF98" s="307">
        <f>IFERROR('Base travail'!$R98*'Base travail'!$DO98/R$10,0)</f>
        <v>0</v>
      </c>
      <c r="PG98" s="307">
        <f>IFERROR('Base travail'!$S98*'Base travail'!$DP98/S$10,0)</f>
        <v>0</v>
      </c>
      <c r="PH98" s="307">
        <f>IFERROR('Base travail'!$T98*'Base travail'!$DQ98/T$10,0)</f>
        <v>0</v>
      </c>
      <c r="PI98" s="307">
        <f>IFERROR('Base travail'!$U98*'Base travail'!$DR98/U$10,0)</f>
        <v>0</v>
      </c>
      <c r="PJ98" s="307">
        <f>IFERROR('Base travail'!$V98*'Base travail'!$DS98/V$10,0)</f>
        <v>0</v>
      </c>
      <c r="PK98" s="307">
        <f>IFERROR('Base travail'!$W98*'Base travail'!$DT98/W$10,0)</f>
        <v>0</v>
      </c>
      <c r="PL98" s="307">
        <f>IFERROR('Base travail'!$X98*'Base travail'!$DU98/X$10,0)</f>
        <v>0</v>
      </c>
      <c r="PM98" s="307">
        <f>IFERROR('Base travail'!$Y98*'Base travail'!$DV98/Y$10,0)</f>
        <v>0</v>
      </c>
      <c r="PN98" s="307">
        <f>IFERROR('Base travail'!$Z98*'Base travail'!$DW98/Z$10,0)</f>
        <v>0</v>
      </c>
      <c r="PO98" s="307">
        <f>IFERROR('Base travail'!$AA98*'Base travail'!$DX98/AA$10,0)</f>
        <v>0</v>
      </c>
      <c r="PP98" s="307">
        <f>IFERROR('Base travail'!$AB98*'Base travail'!$DY98/AB$10,0)</f>
        <v>0</v>
      </c>
      <c r="PQ98" s="307">
        <f>IFERROR('Base travail'!$AC98*'Base travail'!$DZ98/AC$10,0)</f>
        <v>0</v>
      </c>
      <c r="PR98" s="307">
        <f>IFERROR('Base travail'!$AD98*'Base travail'!$EA98/AD$10,0)</f>
        <v>0</v>
      </c>
      <c r="PS98" s="307">
        <f>IFERROR('Base travail'!$AE98*'Base travail'!$EB98/AE$10,0)</f>
        <v>0</v>
      </c>
      <c r="PT98" s="307">
        <f>IFERROR('Base travail'!$AF98*'Base travail'!$EC98/AF$10,0)</f>
        <v>0</v>
      </c>
      <c r="PU98" s="307">
        <f>IFERROR('Base travail'!$AG98*'Base travail'!$ED98/AG$10,0)</f>
        <v>0</v>
      </c>
      <c r="PV98" s="307">
        <f>IFERROR('Base travail'!$AH98*'Base travail'!$EE98/AH$10,0)</f>
        <v>0</v>
      </c>
      <c r="PW98" s="307">
        <f>IFERROR('Base travail'!$AI98*'Base travail'!$EF98/AI$10,0)</f>
        <v>0</v>
      </c>
      <c r="PX98" s="307">
        <f>IFERROR('Base travail'!$AJ98*'Base travail'!$EG98/AJ$10,0)</f>
        <v>0</v>
      </c>
      <c r="PY98" s="307">
        <f>IFERROR('Base travail'!$AK98*'Base travail'!$EH98/AK$10,0)</f>
        <v>0</v>
      </c>
      <c r="PZ98" s="307">
        <f>IFERROR('Base travail'!$AL98*'Base travail'!$EI98/AL$10,0)</f>
        <v>0</v>
      </c>
      <c r="QA98" s="307">
        <f>IFERROR('Base travail'!$AM98*'Base travail'!$EJ98/AM$10,0)</f>
        <v>0</v>
      </c>
      <c r="QB98" s="307">
        <f>IFERROR('Base travail'!$AN98*'Base travail'!$EK98/AN$10,0)</f>
        <v>0</v>
      </c>
      <c r="QC98" s="307">
        <f>IFERROR('Base travail'!$AO98*'Base travail'!$EL98/AO$10,0)</f>
        <v>0</v>
      </c>
      <c r="QD98" s="307">
        <f>IFERROR('Base travail'!$AP98*'Base travail'!$EM98/AP$10,0)</f>
        <v>0</v>
      </c>
      <c r="QE98" s="307">
        <f>IFERROR('Base travail'!$AQ98*'Base travail'!$EN98/AQ$10,0)</f>
        <v>0</v>
      </c>
      <c r="QF98" s="307">
        <f>IFERROR('Base travail'!$AR98*'Base travail'!$EO98/AR$10,0)</f>
        <v>0</v>
      </c>
      <c r="QG98" s="307">
        <f>IFERROR('Base travail'!$AS98*'Base travail'!$EP98/AS$10,0)</f>
        <v>0</v>
      </c>
      <c r="QH98" s="307">
        <f>IFERROR('Base travail'!$AT98*'Base travail'!$EQ98/AT$10,0)</f>
        <v>0</v>
      </c>
      <c r="QI98" s="307">
        <f>IFERROR('Base travail'!$AU98*'Base travail'!$ER98/AU$10,0)</f>
        <v>0</v>
      </c>
      <c r="QJ98" s="307">
        <f>IFERROR('Base travail'!$AV98*'Base travail'!$ES98/AV$10,0)</f>
        <v>0</v>
      </c>
      <c r="QK98" s="307">
        <f>IFERROR('Base travail'!$AW98*'Base travail'!$ET98/AW$10,0)</f>
        <v>0</v>
      </c>
      <c r="QL98" s="307">
        <f>IFERROR('Base travail'!$AX98*'Base travail'!$EU98/AX$10,0)</f>
        <v>0</v>
      </c>
      <c r="QM98" s="307">
        <f>IFERROR('Base travail'!$AY98*'Base travail'!$EV98/AY$10,0)</f>
        <v>0</v>
      </c>
      <c r="QN98" s="307">
        <f>IFERROR('Base travail'!$AZ98*'Base travail'!$EW98/AZ$10,0)</f>
        <v>0</v>
      </c>
      <c r="QO98" s="307">
        <f>IFERROR('Base travail'!$BA98*'Base travail'!$EX98/BA$10,0)</f>
        <v>0</v>
      </c>
      <c r="QP98" s="307">
        <f>IFERROR('Base travail'!$BB98*'Base travail'!$EY98/BB$10,0)</f>
        <v>0</v>
      </c>
      <c r="QQ98" s="307">
        <f>IFERROR('Base travail'!$BC98*'Base travail'!$EZ98/BC$10,0)</f>
        <v>0</v>
      </c>
      <c r="QR98" s="307">
        <f>IFERROR('Base travail'!$BD98*'Base travail'!$FA98/BD$10,0)</f>
        <v>0</v>
      </c>
      <c r="QS98" s="307">
        <f>IFERROR('Base travail'!$BE98*'Base travail'!$FB98/BE$10,0)</f>
        <v>0</v>
      </c>
      <c r="QT98" s="307">
        <f>IFERROR('Base travail'!$BF98*'Base travail'!$FC98/BF$10,0)</f>
        <v>0</v>
      </c>
      <c r="QU98" s="307">
        <f>IFERROR('Base travail'!$BG98*'Base travail'!$FD98/BG$10,0)</f>
        <v>0</v>
      </c>
      <c r="QV98" s="307">
        <f>IFERROR('Base travail'!$BH98*'Base travail'!$FE98/BH$10,0)</f>
        <v>0</v>
      </c>
      <c r="QW98" s="307">
        <f>IFERROR('Base travail'!$BI98*'Base travail'!$FF98/BI$10,0)</f>
        <v>0</v>
      </c>
      <c r="QX98" s="307">
        <f>IFERROR('Base travail'!$BJ98*'Base travail'!$FG98/BJ$10,0)</f>
        <v>0</v>
      </c>
      <c r="QY98" s="307">
        <f>IFERROR('Base travail'!$BK98*'Base travail'!$FH98/BK$10,0)</f>
        <v>0</v>
      </c>
      <c r="QZ98" s="307">
        <f>IFERROR('Base travail'!$BL98*'Base travail'!$FI98/BL$10,0)</f>
        <v>0</v>
      </c>
      <c r="RA98" s="307">
        <f>IFERROR('Base travail'!$BM98*'Base travail'!$FJ98/BM$10,0)</f>
        <v>0</v>
      </c>
      <c r="RB98" s="307">
        <f>IFERROR('Base travail'!$BN98*'Base travail'!$FK98/BN$10,0)</f>
        <v>0</v>
      </c>
      <c r="RC98" s="307">
        <f>IFERROR('Base travail'!$BO98*'Base travail'!$FL98/BO$10,0)</f>
        <v>0</v>
      </c>
      <c r="RD98" s="307">
        <f>IFERROR('Base travail'!$BP98*'Base travail'!$FM98/BP$10,0)</f>
        <v>0</v>
      </c>
      <c r="RE98" s="307">
        <f>IFERROR('Base travail'!$BQ98*'Base travail'!$FN98/BQ$10,0)</f>
        <v>0</v>
      </c>
      <c r="RF98" s="307">
        <f>IFERROR('Base travail'!$BR98*'Base travail'!$FO98/BR$10,0)</f>
        <v>0</v>
      </c>
      <c r="RG98" s="307">
        <f>IFERROR('Base travail'!$BS98*'Base travail'!$FP98/BS$10,0)</f>
        <v>0</v>
      </c>
      <c r="RH98" s="307">
        <f>IFERROR('Base travail'!$BT98*'Base travail'!$FQ98/BT$10,0)</f>
        <v>0</v>
      </c>
      <c r="RI98" s="307">
        <f>IFERROR('Base travail'!$BU98*'Base travail'!$FR98/BU$10,0)</f>
        <v>0</v>
      </c>
      <c r="RJ98" s="307">
        <f>IFERROR('Base travail'!$BV98*'Base travail'!$FS98/BV$10,0)</f>
        <v>0</v>
      </c>
      <c r="RK98" s="307">
        <f>IFERROR('Base travail'!$BW98*'Base travail'!$FT98/BW$10,0)</f>
        <v>0</v>
      </c>
      <c r="RL98" s="307">
        <f>IFERROR('Base travail'!$BX98*'Base travail'!$FU98/BX$10,0)</f>
        <v>0</v>
      </c>
      <c r="RM98" s="307">
        <f>IFERROR('Base travail'!$BY98*'Base travail'!$FV98/BY$10,0)</f>
        <v>0</v>
      </c>
      <c r="RN98" s="307">
        <f>IFERROR('Base travail'!$BZ98*'Base travail'!$FW98/BZ$10,0)</f>
        <v>0</v>
      </c>
      <c r="RO98" s="307">
        <f>IFERROR('Base travail'!$CA98*'Base travail'!$FX98/CA$10,0)</f>
        <v>0</v>
      </c>
      <c r="RP98" s="307">
        <f>IFERROR('Base travail'!$CB98*'Base travail'!$FY98/CB$10,0)</f>
        <v>0</v>
      </c>
      <c r="RQ98" s="307">
        <f>IFERROR('Base travail'!$CC98*'Base travail'!$FZ98/CC$10,0)</f>
        <v>0</v>
      </c>
      <c r="RR98" s="307">
        <f>IFERROR('Base travail'!$CD98*'Base travail'!$GA98/CD$10,0)</f>
        <v>0</v>
      </c>
      <c r="RS98" s="307">
        <f>IFERROR('Base travail'!$CE98*'Base travail'!$GB98/CE$10,0)</f>
        <v>0</v>
      </c>
      <c r="RT98" s="307">
        <f>IFERROR('Base travail'!$CF98*'Base travail'!$GC98/CF$10,0)</f>
        <v>0</v>
      </c>
      <c r="RU98" s="307">
        <f>IFERROR('Base travail'!$CG98*'Base travail'!$GD98/CG$10,0)</f>
        <v>0</v>
      </c>
      <c r="RV98" s="307">
        <f>IFERROR('Base travail'!$CH98*'Base travail'!$GE98/CH$10,0)</f>
        <v>0</v>
      </c>
      <c r="RW98" s="307">
        <f>IFERROR('Base travail'!$CI98*'Base travail'!$GF98/CI$10,0)</f>
        <v>0</v>
      </c>
      <c r="RX98" s="307">
        <f>IFERROR('Base travail'!$CJ98*'Base travail'!$GG98/CJ$10,0)</f>
        <v>0</v>
      </c>
      <c r="RY98" s="307">
        <f>IFERROR('Base travail'!$CK98*'Base travail'!$GH98/CK$10,0)</f>
        <v>0</v>
      </c>
      <c r="RZ98" s="307">
        <f>IFERROR('Base travail'!$CL98*'Base travail'!$GI98/CL$10,0)</f>
        <v>0</v>
      </c>
      <c r="SA98" s="307">
        <f>IFERROR('Base travail'!$CM98*'Base travail'!$GJ98/CM$10,0)</f>
        <v>0</v>
      </c>
      <c r="SB98" s="307">
        <f>IFERROR('Base travail'!$CN98*'Base travail'!$GK98/CN$10,0)</f>
        <v>0</v>
      </c>
      <c r="SC98" s="307">
        <f>IFERROR('Base travail'!$CO98*'Base travail'!$GL98/CO$10,0)</f>
        <v>0</v>
      </c>
      <c r="SD98" s="307">
        <f>IFERROR('Base travail'!$CP98*'Base travail'!$GM98/CP$10,0)</f>
        <v>0</v>
      </c>
      <c r="SE98" s="307">
        <f>IFERROR('Base travail'!$CQ98*'Base travail'!$GN98/CQ$10,0)</f>
        <v>0</v>
      </c>
      <c r="SF98" s="307">
        <f>IFERROR('Base travail'!$CR98*'Base travail'!$GO98/CR$10,0)</f>
        <v>0</v>
      </c>
      <c r="SG98" s="307">
        <f>IFERROR('Base travail'!$CS98*'Base travail'!$GP98/CS$10,0)</f>
        <v>0</v>
      </c>
      <c r="SH98" s="307">
        <f>IFERROR('Base travail'!$CT98*'Base travail'!$GQ98/CT$10,0)</f>
        <v>0</v>
      </c>
      <c r="SI98" s="307">
        <f>IFERROR('Base travail'!$CU98*'Base travail'!$GR98/CU$10,0)</f>
        <v>0</v>
      </c>
      <c r="SJ98" s="307">
        <f>IFERROR('Base travail'!$CV98*'Base travail'!$GS98/CV$10,0)</f>
        <v>0</v>
      </c>
      <c r="SK98" s="307">
        <f>IFERROR('Base travail'!$CW98*'Base travail'!$GT98/CW$10,0)</f>
        <v>0</v>
      </c>
      <c r="SL98" s="307">
        <f>IFERROR('Base travail'!$CX98*'Base travail'!$GU98/CX$10,0)</f>
        <v>0</v>
      </c>
      <c r="SM98" s="307">
        <f>IFERROR('Base travail'!$CY98*'Base travail'!$GV98/CY$10,0)</f>
        <v>0</v>
      </c>
      <c r="SN98" s="307">
        <f>IFERROR('Base travail'!$CZ98*'Base travail'!$GW98/CZ$10,0)</f>
        <v>0</v>
      </c>
      <c r="SO98" s="307">
        <f>IFERROR('Base travail'!$DA98*'Base travail'!$GX98/DA$10,0)</f>
        <v>0</v>
      </c>
      <c r="SP98" s="307">
        <f>IFERROR('Base travail'!$DB98*'Base travail'!$GY98/DB$10,0)</f>
        <v>0</v>
      </c>
      <c r="SQ98" s="307">
        <f>IFERROR('Base travail'!$DC98*'Base travail'!$GZ98/DC$10,0)</f>
        <v>0</v>
      </c>
      <c r="SR98" s="307"/>
      <c r="SS98" s="307">
        <f>IFERROR('Base travail'!$H98*'Base travail'!$HB98/H$13,0)</f>
        <v>0</v>
      </c>
      <c r="ST98" s="307">
        <f>IFERROR('Base travail'!$I98*'Base travail'!$HC98/I$13,0)</f>
        <v>0</v>
      </c>
      <c r="SU98" s="307">
        <f>IFERROR('Base travail'!$J98*'Base travail'!$HD98/J$13,0)</f>
        <v>0</v>
      </c>
      <c r="SV98" s="307">
        <f>IFERROR('Base travail'!$K98*'Base travail'!$HE98/K$13,0)</f>
        <v>0</v>
      </c>
      <c r="SW98" s="307">
        <f>IFERROR('Base travail'!$L98*'Base travail'!$HF98/L$13,0)</f>
        <v>0</v>
      </c>
      <c r="SX98" s="307">
        <f>IFERROR('Base travail'!$M98*'Base travail'!$HG98/M$13,0)</f>
        <v>0</v>
      </c>
      <c r="SY98" s="307">
        <f>IFERROR('Base travail'!$N98*'Base travail'!$HH98/N$13,0)</f>
        <v>0</v>
      </c>
      <c r="SZ98" s="307">
        <f>IFERROR('Base travail'!$O98*'Base travail'!$HI98/O$13,0)</f>
        <v>0</v>
      </c>
      <c r="TA98" s="307">
        <f>IFERROR('Base travail'!$P98*'Base travail'!$HJ98/P$13,0)</f>
        <v>0</v>
      </c>
      <c r="TB98" s="307">
        <f>IFERROR('Base travail'!$Q98*'Base travail'!$HK98/Q$13,0)</f>
        <v>0</v>
      </c>
      <c r="TC98" s="307">
        <f>IFERROR('Base travail'!$R98*'Base travail'!$HL98/R$13,0)</f>
        <v>0</v>
      </c>
      <c r="TD98" s="307">
        <f>IFERROR('Base travail'!$S98*'Base travail'!$HM98/S$13,0)</f>
        <v>0</v>
      </c>
      <c r="TE98" s="307">
        <f>IFERROR('Base travail'!$T98*'Base travail'!$HN98/T$13,0)</f>
        <v>0</v>
      </c>
      <c r="TF98" s="307">
        <f>IFERROR('Base travail'!$U98*'Base travail'!$HO98/U$13,0)</f>
        <v>0</v>
      </c>
      <c r="TG98" s="307">
        <f>IFERROR('Base travail'!$V98*'Base travail'!$HP98/V$13,0)</f>
        <v>0</v>
      </c>
      <c r="TH98" s="307">
        <f>IFERROR('Base travail'!$W98*'Base travail'!$HQ98/W$13,0)</f>
        <v>0</v>
      </c>
      <c r="TI98" s="307">
        <f>IFERROR('Base travail'!$X98*'Base travail'!$HR98/X$13,0)</f>
        <v>0</v>
      </c>
      <c r="TJ98" s="307">
        <f>IFERROR('Base travail'!$Y98*'Base travail'!$HS98/Y$13,0)</f>
        <v>0</v>
      </c>
      <c r="TK98" s="307">
        <f>IFERROR('Base travail'!$Z98*'Base travail'!$HT98/Z$13,0)</f>
        <v>0</v>
      </c>
      <c r="TL98" s="307">
        <f>IFERROR('Base travail'!$AA98*'Base travail'!$HU98/AA$13,0)</f>
        <v>0</v>
      </c>
      <c r="TM98" s="307">
        <f>IFERROR('Base travail'!$AB98*'Base travail'!$HV98/AB$13,0)</f>
        <v>0</v>
      </c>
      <c r="TN98" s="307">
        <f>IFERROR('Base travail'!$AC98*'Base travail'!$HW98/AC$13,0)</f>
        <v>0</v>
      </c>
      <c r="TO98" s="307">
        <f>IFERROR('Base travail'!$AD98*'Base travail'!$HX98/AD$13,0)</f>
        <v>0</v>
      </c>
      <c r="TP98" s="307">
        <f>IFERROR('Base travail'!$AE98*'Base travail'!$HY98/AE$13,0)</f>
        <v>0</v>
      </c>
      <c r="TQ98" s="307">
        <f>IFERROR('Base travail'!$AF98*'Base travail'!$HZ98/AF$13,0)</f>
        <v>0</v>
      </c>
      <c r="TR98" s="307">
        <f>IFERROR('Base travail'!$AG98*'Base travail'!$IA98/AG$13,0)</f>
        <v>0</v>
      </c>
      <c r="TS98" s="307">
        <f>IFERROR('Base travail'!$AH98*'Base travail'!$IB98/AH$13,0)</f>
        <v>0</v>
      </c>
      <c r="TT98" s="307">
        <f>IFERROR('Base travail'!$AI98*'Base travail'!$IC98/AI$13,0)</f>
        <v>0</v>
      </c>
      <c r="TU98" s="307">
        <f>IFERROR('Base travail'!$AJ98*'Base travail'!$ID98/AJ$13,0)</f>
        <v>0</v>
      </c>
      <c r="TV98" s="307">
        <f>IFERROR('Base travail'!$AK98*'Base travail'!$IE98/AK$13,0)</f>
        <v>0</v>
      </c>
      <c r="TW98" s="307">
        <f>IFERROR('Base travail'!$AL98*'Base travail'!$IF98/AL$13,0)</f>
        <v>0</v>
      </c>
      <c r="TX98" s="307">
        <f>IFERROR('Base travail'!$AM98*'Base travail'!$IG98/AM$13,0)</f>
        <v>0</v>
      </c>
      <c r="TY98" s="307">
        <f>IFERROR('Base travail'!$AN98*'Base travail'!$IH98/AN$13,0)</f>
        <v>0</v>
      </c>
      <c r="TZ98" s="307">
        <f>IFERROR('Base travail'!$AO98*'Base travail'!$II98/AO$13,0)</f>
        <v>0</v>
      </c>
      <c r="UA98" s="307">
        <f>IFERROR('Base travail'!$AP98*'Base travail'!$IJ98/AP$13,0)</f>
        <v>0</v>
      </c>
      <c r="UB98" s="307">
        <f>IFERROR('Base travail'!$AQ98*'Base travail'!$IK98/AQ$13,0)</f>
        <v>0</v>
      </c>
      <c r="UC98" s="307">
        <f>IFERROR('Base travail'!$AR98*'Base travail'!$IL98/AR$13,0)</f>
        <v>0</v>
      </c>
      <c r="UD98" s="307">
        <f>IFERROR('Base travail'!$AS98*'Base travail'!$IM98/AS$13,0)</f>
        <v>0</v>
      </c>
      <c r="UE98" s="307">
        <f>IFERROR('Base travail'!$AT98*'Base travail'!$IN98/AT$13,0)</f>
        <v>0</v>
      </c>
      <c r="UF98" s="307">
        <f>IFERROR('Base travail'!$AU98*'Base travail'!$IO98/AU$13,0)</f>
        <v>0</v>
      </c>
      <c r="UG98" s="307">
        <f>IFERROR('Base travail'!$AV98*'Base travail'!$IP98/AV$13,0)</f>
        <v>0</v>
      </c>
      <c r="UH98" s="307">
        <f>IFERROR('Base travail'!$AW98*'Base travail'!$IQ98/AW$13,0)</f>
        <v>0</v>
      </c>
      <c r="UI98" s="307">
        <f>IFERROR('Base travail'!$AX98*'Base travail'!$IR98/AX$13,0)</f>
        <v>0</v>
      </c>
      <c r="UJ98" s="307">
        <f>IFERROR('Base travail'!$AY98*'Base travail'!$IS98/AY$13,0)</f>
        <v>0</v>
      </c>
      <c r="UK98" s="307">
        <f>IFERROR('Base travail'!$AZ98*'Base travail'!$IT98/AZ$13,0)</f>
        <v>0</v>
      </c>
      <c r="UL98" s="307">
        <f>IFERROR('Base travail'!$BA98*'Base travail'!$IU98/BA$13,0)</f>
        <v>0</v>
      </c>
      <c r="UM98" s="307">
        <f>IFERROR('Base travail'!$BB98*'Base travail'!$IV98/BB$13,0)</f>
        <v>0</v>
      </c>
      <c r="UN98" s="307">
        <f>IFERROR('Base travail'!$BC98*'Base travail'!$IW98/BC$13,0)</f>
        <v>0</v>
      </c>
      <c r="UO98" s="307">
        <f>IFERROR('Base travail'!$BD98*'Base travail'!$IX98/BD$13,0)</f>
        <v>0</v>
      </c>
      <c r="UP98" s="307">
        <f>IFERROR('Base travail'!$BE98*'Base travail'!$IY98/BE$13,0)</f>
        <v>0</v>
      </c>
      <c r="UQ98" s="307">
        <f>IFERROR('Base travail'!$BF98*'Base travail'!$IZ98/BF$13,0)</f>
        <v>0</v>
      </c>
      <c r="UR98" s="307">
        <f>IFERROR('Base travail'!$BG98*'Base travail'!$JA98/BG$13,0)</f>
        <v>0</v>
      </c>
      <c r="US98" s="307">
        <f>IFERROR('Base travail'!$BH98*'Base travail'!$JB98/BH$13,0)</f>
        <v>0</v>
      </c>
      <c r="UT98" s="307">
        <f>IFERROR('Base travail'!$BI98*'Base travail'!$JC98/BI$13,0)</f>
        <v>0</v>
      </c>
      <c r="UU98" s="307">
        <f>IFERROR('Base travail'!$BJ98*'Base travail'!$JD98/BJ$13,0)</f>
        <v>0</v>
      </c>
      <c r="UV98" s="307">
        <f>IFERROR('Base travail'!$BK98*'Base travail'!$JE98/BK$13,0)</f>
        <v>0</v>
      </c>
      <c r="UW98" s="307">
        <f>IFERROR('Base travail'!$BL98*'Base travail'!$JF98/BL$13,0)</f>
        <v>0</v>
      </c>
      <c r="UX98" s="307">
        <f>IFERROR('Base travail'!$BM98*'Base travail'!$JG98/BM$13,0)</f>
        <v>0</v>
      </c>
      <c r="UY98" s="307">
        <f>IFERROR('Base travail'!$BN98*'Base travail'!$JH98/BN$13,0)</f>
        <v>0</v>
      </c>
      <c r="UZ98" s="307">
        <f>IFERROR('Base travail'!$BO98*'Base travail'!$JI98/BO$13,0)</f>
        <v>0</v>
      </c>
      <c r="VA98" s="307">
        <f>IFERROR('Base travail'!$BP98*'Base travail'!$JJ98/BP$13,0)</f>
        <v>0</v>
      </c>
      <c r="VB98" s="307">
        <f>IFERROR('Base travail'!$BQ98*'Base travail'!$JK98/BQ$13,0)</f>
        <v>0</v>
      </c>
      <c r="VC98" s="307">
        <f>IFERROR('Base travail'!$BR98*'Base travail'!$JL98/BR$13,0)</f>
        <v>0</v>
      </c>
      <c r="VD98" s="307">
        <f>IFERROR('Base travail'!$BS98*'Base travail'!$JM98/BS$13,0)</f>
        <v>0</v>
      </c>
      <c r="VE98" s="307">
        <f>IFERROR('Base travail'!$BT98*'Base travail'!$JN98/BT$13,0)</f>
        <v>0</v>
      </c>
      <c r="VF98" s="307">
        <f>IFERROR('Base travail'!$BU98*'Base travail'!$JO98/BU$13,0)</f>
        <v>0</v>
      </c>
      <c r="VG98" s="307">
        <f>IFERROR('Base travail'!$BV98*'Base travail'!$JP98/BV$13,0)</f>
        <v>0</v>
      </c>
      <c r="VH98" s="307">
        <f>IFERROR('Base travail'!$BW98*'Base travail'!$JQ98/BW$13,0)</f>
        <v>0</v>
      </c>
      <c r="VI98" s="307">
        <f>IFERROR('Base travail'!$BX98*'Base travail'!$JR98/BX$13,0)</f>
        <v>0</v>
      </c>
      <c r="VJ98" s="307">
        <f>IFERROR('Base travail'!$BY98*'Base travail'!$JS98/BY$13,0)</f>
        <v>0</v>
      </c>
      <c r="VK98" s="307">
        <f>IFERROR('Base travail'!$BZ98*'Base travail'!$JT98/BZ$13,0)</f>
        <v>0</v>
      </c>
      <c r="VL98" s="307">
        <f>IFERROR('Base travail'!$CA98*'Base travail'!$JU98/CA$13,0)</f>
        <v>0</v>
      </c>
      <c r="VM98" s="307">
        <f>IFERROR('Base travail'!$CB98*'Base travail'!$JV98/CB$13,0)</f>
        <v>0</v>
      </c>
      <c r="VN98" s="307">
        <f>IFERROR('Base travail'!$CC98*'Base travail'!$JW98/CC$13,0)</f>
        <v>0</v>
      </c>
      <c r="VO98" s="307">
        <f>IFERROR('Base travail'!$CD98*'Base travail'!$JX98/CD$13,0)</f>
        <v>0</v>
      </c>
      <c r="VP98" s="307">
        <f>IFERROR('Base travail'!$CE98*'Base travail'!$JY98/CE$13,0)</f>
        <v>0</v>
      </c>
      <c r="VQ98" s="307">
        <f>IFERROR('Base travail'!$CF98*'Base travail'!$JZ98/CF$13,0)</f>
        <v>0</v>
      </c>
      <c r="VR98" s="307">
        <f>IFERROR('Base travail'!$CG98*'Base travail'!$KA98/CG$13,0)</f>
        <v>0</v>
      </c>
      <c r="VS98" s="307">
        <f>IFERROR('Base travail'!$CH98*'Base travail'!$KB98/CH$13,0)</f>
        <v>0</v>
      </c>
      <c r="VT98" s="307">
        <f>IFERROR('Base travail'!$CI98*'Base travail'!$KC98/CI$13,0)</f>
        <v>0</v>
      </c>
      <c r="VU98" s="307">
        <f>IFERROR('Base travail'!$CJ98*'Base travail'!$KD98/CJ$13,0)</f>
        <v>0</v>
      </c>
      <c r="VV98" s="307">
        <f>IFERROR('Base travail'!$CK98*'Base travail'!$KE98/CK$13,0)</f>
        <v>0</v>
      </c>
      <c r="VW98" s="307">
        <f>IFERROR('Base travail'!$CL98*'Base travail'!$KF98/CL$13,0)</f>
        <v>0</v>
      </c>
      <c r="VX98" s="307">
        <f>IFERROR('Base travail'!$CM98*'Base travail'!$KG98/CM$13,0)</f>
        <v>0</v>
      </c>
      <c r="VY98" s="307">
        <f>IFERROR('Base travail'!$CN98*'Base travail'!$KH98/CN$13,0)</f>
        <v>0</v>
      </c>
      <c r="VZ98" s="307">
        <f>IFERROR('Base travail'!$CO98*'Base travail'!$KI98/CO$13,0)</f>
        <v>0</v>
      </c>
      <c r="WA98" s="307">
        <f>IFERROR('Base travail'!$CP98*'Base travail'!$KJ98/CP$13,0)</f>
        <v>0</v>
      </c>
      <c r="WB98" s="307">
        <f>IFERROR('Base travail'!$CQ98*'Base travail'!$KK98/CQ$13,0)</f>
        <v>0</v>
      </c>
      <c r="WC98" s="307">
        <f>IFERROR('Base travail'!$CR98*'Base travail'!$KL98/CR$13,0)</f>
        <v>0</v>
      </c>
      <c r="WD98" s="307">
        <f>IFERROR('Base travail'!$CS98*'Base travail'!$KM98/CS$13,0)</f>
        <v>0</v>
      </c>
      <c r="WE98" s="307">
        <f>IFERROR('Base travail'!$CT98*'Base travail'!$KN98/CT$13,0)</f>
        <v>0</v>
      </c>
      <c r="WF98" s="307">
        <f>IFERROR('Base travail'!$CU98*'Base travail'!$KO98/CU$13,0)</f>
        <v>0</v>
      </c>
      <c r="WG98" s="307">
        <f>IFERROR('Base travail'!$CV98*'Base travail'!$KP98/CV$13,0)</f>
        <v>0</v>
      </c>
      <c r="WH98" s="307">
        <f>IFERROR('Base travail'!$CW98*'Base travail'!$KQ98/CW$13,0)</f>
        <v>0</v>
      </c>
      <c r="WI98" s="307">
        <f>IFERROR('Base travail'!$CX98*'Base travail'!$KR98/CX$13,0)</f>
        <v>0</v>
      </c>
      <c r="WJ98" s="307">
        <f>IFERROR('Base travail'!$CY98*'Base travail'!$KS98/CY$13,0)</f>
        <v>0</v>
      </c>
      <c r="WK98" s="307">
        <f>IFERROR('Base travail'!$CZ98*'Base travail'!$KT98/CZ$13,0)</f>
        <v>0</v>
      </c>
      <c r="WL98" s="307">
        <f>IFERROR('Base travail'!$DA98*'Base travail'!$KU98/DA$13,0)</f>
        <v>0</v>
      </c>
      <c r="WM98" s="307">
        <f>IFERROR('Base travail'!$DB98*'Base travail'!$KV98/DB$13,0)</f>
        <v>0</v>
      </c>
      <c r="WN98" s="307">
        <f>IFERROR('Base travail'!$DC98*'Base travail'!$KW98/DC$13,0)</f>
        <v>0</v>
      </c>
      <c r="WO98" s="307"/>
      <c r="WP98" s="307">
        <f>IFERROR('Base travail'!$H98*'Base travail'!$KY98/H$16,0)</f>
        <v>0</v>
      </c>
      <c r="WQ98" s="307">
        <f>IFERROR('Base travail'!$I98*'Base travail'!$KZ98/I$16,0)</f>
        <v>0</v>
      </c>
      <c r="WR98" s="307">
        <f>IFERROR('Base travail'!$J98*'Base travail'!$LA98/J$16,0)</f>
        <v>0</v>
      </c>
      <c r="WS98" s="307">
        <f>IFERROR('Base travail'!$K98*'Base travail'!$LB98/K$16,0)</f>
        <v>0</v>
      </c>
      <c r="WT98" s="307">
        <f>IFERROR('Base travail'!$L98*'Base travail'!$LC98/L$16,0)</f>
        <v>0</v>
      </c>
      <c r="WU98" s="307">
        <f>IFERROR('Base travail'!$M98*'Base travail'!$LD98/M$16,0)</f>
        <v>0</v>
      </c>
      <c r="WV98" s="307">
        <f>IFERROR('Base travail'!$N98*'Base travail'!$LE98/N$16,0)</f>
        <v>0</v>
      </c>
      <c r="WW98" s="307">
        <f>IFERROR('Base travail'!$O98*'Base travail'!$LF98/O$16,0)</f>
        <v>0</v>
      </c>
      <c r="WX98" s="307">
        <f>IFERROR('Base travail'!$P98*'Base travail'!$LG98/P$16,0)</f>
        <v>0</v>
      </c>
      <c r="WY98" s="307">
        <f>IFERROR('Base travail'!$Q98*'Base travail'!$LH98/Q$16,0)</f>
        <v>0</v>
      </c>
      <c r="WZ98" s="307">
        <f>IFERROR('Base travail'!$R98*'Base travail'!$LI98/R$16,0)</f>
        <v>0</v>
      </c>
      <c r="XA98" s="307">
        <f>IFERROR('Base travail'!$S98*'Base travail'!$LJ98/S$16,0)</f>
        <v>0</v>
      </c>
      <c r="XB98" s="307">
        <f>IFERROR('Base travail'!$T98*'Base travail'!$LK98/T$16,0)</f>
        <v>0</v>
      </c>
      <c r="XC98" s="307">
        <f>IFERROR('Base travail'!$U98*'Base travail'!$LL98/U$16,0)</f>
        <v>0</v>
      </c>
      <c r="XD98" s="307">
        <f>IFERROR('Base travail'!$V98*'Base travail'!$LM98/V$16,0)</f>
        <v>0</v>
      </c>
      <c r="XE98" s="307">
        <f>IFERROR('Base travail'!$W98*'Base travail'!$LN98/W$16,0)</f>
        <v>0</v>
      </c>
      <c r="XF98" s="307">
        <f>IFERROR('Base travail'!$X98*'Base travail'!$LO98/X$16,0)</f>
        <v>0</v>
      </c>
      <c r="XG98" s="307">
        <f>IFERROR('Base travail'!$Y98*'Base travail'!$LP98/Y$16,0)</f>
        <v>0</v>
      </c>
      <c r="XH98" s="307">
        <f>IFERROR('Base travail'!$Z98*'Base travail'!$LQ98/Z$16,0)</f>
        <v>0</v>
      </c>
      <c r="XI98" s="307">
        <f>IFERROR('Base travail'!$AA98*'Base travail'!$LR98/AA$16,0)</f>
        <v>0</v>
      </c>
      <c r="XJ98" s="307">
        <f>IFERROR('Base travail'!$AB98*'Base travail'!$LS98/AB$16,0)</f>
        <v>0</v>
      </c>
      <c r="XK98" s="307">
        <f>IFERROR('Base travail'!$AC98*'Base travail'!$LT98/AC$16,0)</f>
        <v>0</v>
      </c>
      <c r="XL98" s="307">
        <f>IFERROR('Base travail'!$AD98*'Base travail'!$LU98/AD$16,0)</f>
        <v>0</v>
      </c>
      <c r="XM98" s="307">
        <f>IFERROR('Base travail'!$AE98*'Base travail'!$LV98/AE$16,0)</f>
        <v>0</v>
      </c>
      <c r="XN98" s="307">
        <f>IFERROR('Base travail'!$AF98*'Base travail'!$LW98/AF$16,0)</f>
        <v>0</v>
      </c>
      <c r="XO98" s="307">
        <f>IFERROR('Base travail'!$AG98*'Base travail'!$LX98/AG$16,0)</f>
        <v>0</v>
      </c>
      <c r="XP98" s="307">
        <f>IFERROR('Base travail'!$AH98*'Base travail'!$LY98/AH$16,0)</f>
        <v>0</v>
      </c>
      <c r="XQ98" s="307">
        <f>IFERROR('Base travail'!$AI98*'Base travail'!$LZ98/AI$16,0)</f>
        <v>0</v>
      </c>
      <c r="XR98" s="307">
        <f>IFERROR('Base travail'!$AJ98*'Base travail'!$MA98/AJ$16,0)</f>
        <v>0</v>
      </c>
      <c r="XS98" s="307">
        <f>IFERROR('Base travail'!$AK98*'Base travail'!$MB98/AK$16,0)</f>
        <v>0</v>
      </c>
      <c r="XT98" s="307">
        <f>IFERROR('Base travail'!$AL98*'Base travail'!$MC98/AL$16,0)</f>
        <v>0</v>
      </c>
      <c r="XU98" s="307">
        <f>IFERROR('Base travail'!$AM98*'Base travail'!$MD98/AM$16,0)</f>
        <v>0</v>
      </c>
      <c r="XV98" s="307">
        <f>IFERROR('Base travail'!$AN98*'Base travail'!$ME98/AN$16,0)</f>
        <v>0</v>
      </c>
      <c r="XW98" s="307">
        <f>IFERROR('Base travail'!$AO98*'Base travail'!$MF98/AO$16,0)</f>
        <v>0</v>
      </c>
      <c r="XX98" s="307">
        <f>IFERROR('Base travail'!$AP98*'Base travail'!$MG98/AP$16,0)</f>
        <v>0</v>
      </c>
      <c r="XY98" s="307">
        <f>IFERROR('Base travail'!$AQ98*'Base travail'!$MH98/AQ$16,0)</f>
        <v>0</v>
      </c>
      <c r="XZ98" s="307">
        <f>IFERROR('Base travail'!$AR98*'Base travail'!$MI98/AR$16,0)</f>
        <v>0</v>
      </c>
      <c r="YA98" s="307">
        <f>IFERROR('Base travail'!$AS98*'Base travail'!$MJ98/AS$16,0)</f>
        <v>0</v>
      </c>
      <c r="YB98" s="307">
        <f>IFERROR('Base travail'!$AT98*'Base travail'!$MK98/AT$16,0)</f>
        <v>0</v>
      </c>
      <c r="YC98" s="307">
        <f>IFERROR('Base travail'!$AU98*'Base travail'!$ML98/AU$16,0)</f>
        <v>0</v>
      </c>
      <c r="YD98" s="307">
        <f>IFERROR('Base travail'!$AV98*'Base travail'!$MM98/AV$16,0)</f>
        <v>0</v>
      </c>
      <c r="YE98" s="307">
        <f>IFERROR('Base travail'!$AW98*'Base travail'!$MN98/AW$16,0)</f>
        <v>0</v>
      </c>
      <c r="YF98" s="307">
        <f>IFERROR('Base travail'!$AX98*'Base travail'!$MO98/AX$16,0)</f>
        <v>0</v>
      </c>
      <c r="YG98" s="307">
        <f>IFERROR('Base travail'!$AY98*'Base travail'!$MP98/AY$16,0)</f>
        <v>0</v>
      </c>
      <c r="YH98" s="307">
        <f>IFERROR('Base travail'!$AZ98*'Base travail'!$MQ98/AZ$16,0)</f>
        <v>0</v>
      </c>
      <c r="YI98" s="307">
        <f>IFERROR('Base travail'!$BA98*'Base travail'!$MR98/BA$16,0)</f>
        <v>0</v>
      </c>
      <c r="YJ98" s="307">
        <f>IFERROR('Base travail'!$BB98*'Base travail'!$MS98/BB$16,0)</f>
        <v>0</v>
      </c>
      <c r="YK98" s="307">
        <f>IFERROR('Base travail'!$BC98*'Base travail'!$MT98/BC$16,0)</f>
        <v>0</v>
      </c>
      <c r="YL98" s="307">
        <f>IFERROR('Base travail'!$BD98*'Base travail'!$MU98/BD$16,0)</f>
        <v>0</v>
      </c>
      <c r="YM98" s="307">
        <f>IFERROR('Base travail'!$BE98*'Base travail'!$MV98/BE$16,0)</f>
        <v>0</v>
      </c>
      <c r="YN98" s="307">
        <f>IFERROR('Base travail'!$BF98*'Base travail'!$MW98/BF$16,0)</f>
        <v>0</v>
      </c>
      <c r="YO98" s="307">
        <f>IFERROR('Base travail'!$BG98*'Base travail'!$MX98/BG$16,0)</f>
        <v>0</v>
      </c>
      <c r="YP98" s="307">
        <f>IFERROR('Base travail'!$BH98*'Base travail'!$MY98/BH$16,0)</f>
        <v>0</v>
      </c>
      <c r="YQ98" s="307">
        <f>IFERROR('Base travail'!$BI98*'Base travail'!$MZ98/BI$16,0)</f>
        <v>0</v>
      </c>
      <c r="YR98" s="307">
        <f>IFERROR('Base travail'!$BJ98*'Base travail'!$NA98/BJ$16,0)</f>
        <v>0</v>
      </c>
      <c r="YS98" s="307">
        <f>IFERROR('Base travail'!$BK98*'Base travail'!$NB98/BK$16,0)</f>
        <v>0</v>
      </c>
      <c r="YT98" s="307">
        <f>IFERROR('Base travail'!$BL98*'Base travail'!$NC98/BL$16,0)</f>
        <v>0</v>
      </c>
      <c r="YU98" s="307">
        <f>IFERROR('Base travail'!$BM98*'Base travail'!$ND98/BM$16,0)</f>
        <v>0</v>
      </c>
      <c r="YV98" s="307">
        <f>IFERROR('Base travail'!$BN98*'Base travail'!$NE98/BN$16,0)</f>
        <v>0</v>
      </c>
      <c r="YW98" s="307">
        <f>IFERROR('Base travail'!$BO98*'Base travail'!$NF98/BO$16,0)</f>
        <v>0</v>
      </c>
      <c r="YX98" s="307">
        <f>IFERROR('Base travail'!$BP98*'Base travail'!$NG98/BP$16,0)</f>
        <v>0</v>
      </c>
      <c r="YY98" s="307">
        <f>IFERROR('Base travail'!$BQ98*'Base travail'!$NH98/BQ$16,0)</f>
        <v>0</v>
      </c>
      <c r="YZ98" s="307">
        <f>IFERROR('Base travail'!$BR98*'Base travail'!$NI98/BR$16,0)</f>
        <v>0</v>
      </c>
      <c r="ZA98" s="307">
        <f>IFERROR('Base travail'!$BS98*'Base travail'!$NJ98/BS$16,0)</f>
        <v>0</v>
      </c>
      <c r="ZB98" s="307">
        <f>IFERROR('Base travail'!$BT98*'Base travail'!$NK98/BT$16,0)</f>
        <v>0</v>
      </c>
      <c r="ZC98" s="307">
        <f>IFERROR('Base travail'!$BU98*'Base travail'!$NL98/BU$16,0)</f>
        <v>0</v>
      </c>
      <c r="ZD98" s="307">
        <f>IFERROR('Base travail'!$BV98*'Base travail'!$NM98/BV$16,0)</f>
        <v>0</v>
      </c>
      <c r="ZE98" s="307">
        <f>IFERROR('Base travail'!$BW98*'Base travail'!$NN98/BW$16,0)</f>
        <v>0</v>
      </c>
      <c r="ZF98" s="307">
        <f>IFERROR('Base travail'!$BX98*'Base travail'!$NO98/BX$16,0)</f>
        <v>0</v>
      </c>
      <c r="ZG98" s="307">
        <f>IFERROR('Base travail'!$BY98*'Base travail'!$NP98/BY$16,0)</f>
        <v>0</v>
      </c>
      <c r="ZH98" s="307">
        <f>IFERROR('Base travail'!$BZ98*'Base travail'!$NQ98/BZ$16,0)</f>
        <v>0</v>
      </c>
      <c r="ZI98" s="307">
        <f>IFERROR('Base travail'!$CA98*'Base travail'!$NR98/CA$16,0)</f>
        <v>0</v>
      </c>
      <c r="ZJ98" s="307">
        <f>IFERROR('Base travail'!$CB98*'Base travail'!$NS98/CB$16,0)</f>
        <v>0</v>
      </c>
      <c r="ZK98" s="307">
        <f>IFERROR('Base travail'!$CC98*'Base travail'!$NT98/CC$16,0)</f>
        <v>0</v>
      </c>
      <c r="ZL98" s="307">
        <f>IFERROR('Base travail'!$CD98*'Base travail'!$NU98/CD$16,0)</f>
        <v>0</v>
      </c>
      <c r="ZM98" s="307">
        <f>IFERROR('Base travail'!$CE98*'Base travail'!$NV98/CE$16,0)</f>
        <v>0</v>
      </c>
      <c r="ZN98" s="307">
        <f>IFERROR('Base travail'!$CF98*'Base travail'!$NW98/CF$16,0)</f>
        <v>0</v>
      </c>
      <c r="ZO98" s="307">
        <f>IFERROR('Base travail'!$CG98*'Base travail'!$NX98/CG$16,0)</f>
        <v>0</v>
      </c>
      <c r="ZP98" s="307">
        <f>IFERROR('Base travail'!$CH98*'Base travail'!$NY98/CH$16,0)</f>
        <v>0</v>
      </c>
      <c r="ZQ98" s="307">
        <f>IFERROR('Base travail'!$CI98*'Base travail'!$NZ98/CI$16,0)</f>
        <v>0</v>
      </c>
      <c r="ZR98" s="307">
        <f>IFERROR('Base travail'!$CJ98*'Base travail'!$OA98/CJ$16,0)</f>
        <v>0</v>
      </c>
      <c r="ZS98" s="307">
        <f>IFERROR('Base travail'!$CK98*'Base travail'!$OB98/CK$16,0)</f>
        <v>0</v>
      </c>
      <c r="ZT98" s="307">
        <f>IFERROR('Base travail'!$CL98*'Base travail'!$OC98/CL$16,0)</f>
        <v>0</v>
      </c>
      <c r="ZU98" s="307">
        <f>IFERROR('Base travail'!$CM98*'Base travail'!$OD98/CM$16,0)</f>
        <v>0</v>
      </c>
      <c r="ZV98" s="307">
        <f>IFERROR('Base travail'!$CN98*'Base travail'!$OE98/CN$16,0)</f>
        <v>0</v>
      </c>
      <c r="ZW98" s="307">
        <f>IFERROR('Base travail'!$CO98*'Base travail'!$OF98/CO$16,0)</f>
        <v>0</v>
      </c>
      <c r="ZX98" s="307">
        <f>IFERROR('Base travail'!$CP98*'Base travail'!$OG98/CP$16,0)</f>
        <v>0</v>
      </c>
      <c r="ZY98" s="307">
        <f>IFERROR('Base travail'!$CQ98*'Base travail'!$OH98/CQ$16,0)</f>
        <v>0</v>
      </c>
      <c r="ZZ98" s="307">
        <f>IFERROR('Base travail'!$CR98*'Base travail'!$OI98/CR$16,0)</f>
        <v>0</v>
      </c>
      <c r="AAA98" s="307">
        <f>IFERROR('Base travail'!$CS98*'Base travail'!$OJ98/CS$16,0)</f>
        <v>0</v>
      </c>
      <c r="AAB98" s="307">
        <f>IFERROR('Base travail'!$CT98*'Base travail'!$OK98/CT$16,0)</f>
        <v>0</v>
      </c>
      <c r="AAC98" s="307">
        <f>IFERROR('Base travail'!$CU98*'Base travail'!$OL98/CU$16,0)</f>
        <v>0</v>
      </c>
      <c r="AAD98" s="307">
        <f>IFERROR('Base travail'!$CV98*'Base travail'!$OM98/CV$16,0)</f>
        <v>0</v>
      </c>
      <c r="AAE98" s="307">
        <f>IFERROR('Base travail'!$CW98*'Base travail'!$ON98/CW$16,0)</f>
        <v>0</v>
      </c>
      <c r="AAF98" s="307">
        <f>IFERROR('Base travail'!$CX98*'Base travail'!$OO98/CX$16,0)</f>
        <v>0</v>
      </c>
      <c r="AAG98" s="307">
        <f>IFERROR('Base travail'!$CY98*'Base travail'!$OP98/CY$16,0)</f>
        <v>0</v>
      </c>
      <c r="AAH98" s="307">
        <f>IFERROR('Base travail'!$CZ98*'Base travail'!$OQ98/CZ$16,0)</f>
        <v>0</v>
      </c>
      <c r="AAI98" s="307">
        <f>IFERROR('Base travail'!$DA98*'Base travail'!$OR98/DA$16,0)</f>
        <v>0</v>
      </c>
      <c r="AAJ98" s="307">
        <f>IFERROR('Base travail'!$DB98*'Base travail'!$OS98/DB$16,0)</f>
        <v>0</v>
      </c>
      <c r="AAK98" s="324">
        <f>IFERROR('Base travail'!$DC98*'Base travail'!$OT98/DC$16,0)</f>
        <v>0</v>
      </c>
    </row>
    <row r="99" spans="1:713" hidden="1" x14ac:dyDescent="0.25">
      <c r="A99" s="309">
        <f>Info!D84</f>
        <v>78</v>
      </c>
      <c r="B99" s="310" t="str">
        <f>Info!B84</f>
        <v>BZ</v>
      </c>
      <c r="C99" s="310">
        <f>VLOOKUP(B99,Info!$B$7:$AE$106,30,FALSE)</f>
        <v>0</v>
      </c>
      <c r="D99" s="311">
        <f>SUM('Base travail'!$H99:$DC99)</f>
        <v>0</v>
      </c>
      <c r="E99" s="312">
        <f>SUM('Base travail'!$OV99:$SQ99)</f>
        <v>0</v>
      </c>
      <c r="F99" s="312">
        <f>SUM('Base travail'!$SS99:$WN99)</f>
        <v>0</v>
      </c>
      <c r="G99" s="312">
        <f>SUM('Base travail'!$WP99:$AAK99)</f>
        <v>0</v>
      </c>
      <c r="H99" s="363"/>
      <c r="I99" s="363"/>
      <c r="J99" s="363"/>
      <c r="K99" s="363"/>
      <c r="L99" s="363"/>
      <c r="M99" s="363"/>
      <c r="N99" s="363"/>
      <c r="O99" s="363"/>
      <c r="P99" s="363"/>
      <c r="Q99" s="363"/>
      <c r="R99" s="363"/>
      <c r="S99" s="363"/>
      <c r="T99" s="363"/>
      <c r="U99" s="363"/>
      <c r="V99" s="363"/>
      <c r="W99" s="363"/>
      <c r="X99" s="363"/>
      <c r="Y99" s="363"/>
      <c r="Z99" s="363"/>
      <c r="AA99" s="363"/>
      <c r="AB99" s="363"/>
      <c r="AC99" s="363"/>
      <c r="AD99" s="363"/>
      <c r="AE99" s="363"/>
      <c r="AF99" s="363"/>
      <c r="AG99" s="363"/>
      <c r="AH99" s="363"/>
      <c r="AI99" s="363"/>
      <c r="AJ99" s="363"/>
      <c r="AK99" s="363"/>
      <c r="AL99" s="363"/>
      <c r="AM99" s="363"/>
      <c r="AN99" s="363"/>
      <c r="AO99" s="363"/>
      <c r="AP99" s="363"/>
      <c r="AQ99" s="363"/>
      <c r="AR99" s="363"/>
      <c r="AS99" s="363"/>
      <c r="AT99" s="363"/>
      <c r="AU99" s="363"/>
      <c r="AV99" s="363"/>
      <c r="AW99" s="363"/>
      <c r="AX99" s="363"/>
      <c r="AY99" s="363"/>
      <c r="AZ99" s="363"/>
      <c r="BA99" s="363"/>
      <c r="BB99" s="363"/>
      <c r="BC99" s="363"/>
      <c r="BD99" s="363"/>
      <c r="BE99" s="363"/>
      <c r="BF99" s="363"/>
      <c r="BG99" s="363"/>
      <c r="BH99" s="363"/>
      <c r="BI99" s="363"/>
      <c r="BJ99" s="363"/>
      <c r="BK99" s="363"/>
      <c r="BL99" s="363"/>
      <c r="BM99" s="363"/>
      <c r="BN99" s="363"/>
      <c r="BO99" s="363"/>
      <c r="BP99" s="363"/>
      <c r="BQ99" s="363"/>
      <c r="BR99" s="363"/>
      <c r="BS99" s="363"/>
      <c r="BT99" s="363"/>
      <c r="BU99" s="363"/>
      <c r="BV99" s="363"/>
      <c r="BW99" s="363"/>
      <c r="BX99" s="363"/>
      <c r="BY99" s="363"/>
      <c r="BZ99" s="363"/>
      <c r="CA99" s="363"/>
      <c r="CB99" s="363"/>
      <c r="CC99" s="363"/>
      <c r="CD99" s="363"/>
      <c r="CE99" s="363"/>
      <c r="CF99" s="363"/>
      <c r="CG99" s="363"/>
      <c r="CH99" s="363"/>
      <c r="CI99" s="363"/>
      <c r="CJ99" s="363"/>
      <c r="CK99" s="363"/>
      <c r="CL99" s="363"/>
      <c r="CM99" s="363"/>
      <c r="CN99" s="363"/>
      <c r="CO99" s="363"/>
      <c r="CP99" s="363"/>
      <c r="CQ99" s="363"/>
      <c r="CR99" s="363"/>
      <c r="CS99" s="363"/>
      <c r="CT99" s="363"/>
      <c r="CU99" s="363"/>
      <c r="CV99" s="363"/>
      <c r="CW99" s="363"/>
      <c r="CX99" s="363"/>
      <c r="CY99" s="363"/>
      <c r="CZ99" s="363"/>
      <c r="DA99" s="363"/>
      <c r="DB99" s="363"/>
      <c r="DC99" s="363"/>
      <c r="DE99" s="314">
        <f t="shared" si="1506"/>
        <v>0</v>
      </c>
      <c r="DF99" s="314">
        <f t="shared" si="1507"/>
        <v>0</v>
      </c>
      <c r="DG99" s="314">
        <f t="shared" si="1508"/>
        <v>0</v>
      </c>
      <c r="DH99" s="314">
        <f t="shared" si="1509"/>
        <v>0</v>
      </c>
      <c r="DI99" s="314">
        <f t="shared" si="1510"/>
        <v>4.3449999999999998</v>
      </c>
      <c r="DJ99" s="314">
        <f t="shared" si="1511"/>
        <v>0</v>
      </c>
      <c r="DK99" s="314">
        <f t="shared" si="1512"/>
        <v>4.3449999999999998</v>
      </c>
      <c r="DL99" s="314">
        <f t="shared" si="1513"/>
        <v>4.3449999999999998</v>
      </c>
      <c r="DM99" s="314">
        <f t="shared" si="1514"/>
        <v>0</v>
      </c>
      <c r="DN99" s="314">
        <f t="shared" si="1515"/>
        <v>0</v>
      </c>
      <c r="DO99" s="314">
        <f t="shared" si="1516"/>
        <v>0</v>
      </c>
      <c r="DP99" s="314">
        <f t="shared" si="1517"/>
        <v>0</v>
      </c>
      <c r="DQ99" s="314">
        <f t="shared" si="1518"/>
        <v>4.3449999999999998</v>
      </c>
      <c r="DR99" s="314">
        <f t="shared" si="1519"/>
        <v>4.3449999999999998</v>
      </c>
      <c r="DS99" s="314">
        <f t="shared" si="1520"/>
        <v>4.3449999999999998</v>
      </c>
      <c r="DT99" s="314">
        <f t="shared" si="1521"/>
        <v>4.3449999999999998</v>
      </c>
      <c r="DU99" s="314">
        <f t="shared" si="1522"/>
        <v>0</v>
      </c>
      <c r="DV99" s="314">
        <f t="shared" si="1523"/>
        <v>0</v>
      </c>
      <c r="DW99" s="314">
        <f t="shared" si="1524"/>
        <v>0</v>
      </c>
      <c r="DX99" s="314">
        <f t="shared" si="1525"/>
        <v>0</v>
      </c>
      <c r="DY99" s="314">
        <f t="shared" si="1526"/>
        <v>0</v>
      </c>
      <c r="DZ99" s="314">
        <f t="shared" si="1527"/>
        <v>0</v>
      </c>
      <c r="EA99" s="314">
        <f t="shared" si="1528"/>
        <v>0</v>
      </c>
      <c r="EB99" s="314">
        <f t="shared" si="1529"/>
        <v>0</v>
      </c>
      <c r="EC99" s="314">
        <f t="shared" si="1530"/>
        <v>0</v>
      </c>
      <c r="ED99" s="314">
        <f t="shared" si="1531"/>
        <v>1</v>
      </c>
      <c r="EE99" s="314">
        <f t="shared" si="1532"/>
        <v>1</v>
      </c>
      <c r="EF99" s="314">
        <f t="shared" si="1533"/>
        <v>0</v>
      </c>
      <c r="EG99" s="314">
        <f t="shared" si="1534"/>
        <v>0</v>
      </c>
      <c r="EH99" s="314">
        <f t="shared" si="1535"/>
        <v>0</v>
      </c>
      <c r="EI99" s="314">
        <f t="shared" si="1536"/>
        <v>0</v>
      </c>
      <c r="EJ99" s="314">
        <f t="shared" si="1537"/>
        <v>0</v>
      </c>
      <c r="EK99" s="314">
        <f t="shared" si="1538"/>
        <v>0</v>
      </c>
      <c r="EL99" s="314">
        <f t="shared" si="1539"/>
        <v>1</v>
      </c>
      <c r="EM99" s="314">
        <f t="shared" si="1540"/>
        <v>1</v>
      </c>
      <c r="EN99" s="314">
        <f t="shared" si="1541"/>
        <v>0</v>
      </c>
      <c r="EO99" s="314">
        <f t="shared" si="1542"/>
        <v>0</v>
      </c>
      <c r="EP99" s="314">
        <f t="shared" si="1543"/>
        <v>0</v>
      </c>
      <c r="EQ99" s="314">
        <f t="shared" si="1544"/>
        <v>0</v>
      </c>
      <c r="ER99" s="314">
        <f t="shared" si="1545"/>
        <v>0</v>
      </c>
      <c r="ES99" s="314">
        <f t="shared" si="1546"/>
        <v>0</v>
      </c>
      <c r="ET99" s="314">
        <f t="shared" si="1547"/>
        <v>0</v>
      </c>
      <c r="EU99" s="314">
        <f t="shared" si="1548"/>
        <v>0</v>
      </c>
      <c r="EV99" s="314">
        <f t="shared" si="1549"/>
        <v>0</v>
      </c>
      <c r="EW99" s="314">
        <f t="shared" si="1550"/>
        <v>0</v>
      </c>
      <c r="EX99" s="314">
        <f t="shared" si="1551"/>
        <v>0</v>
      </c>
      <c r="EY99" s="314">
        <f t="shared" si="1552"/>
        <v>0</v>
      </c>
      <c r="EZ99" s="314">
        <f t="shared" si="1553"/>
        <v>0</v>
      </c>
      <c r="FA99" s="314">
        <f t="shared" si="1554"/>
        <v>0</v>
      </c>
      <c r="FB99" s="314">
        <f t="shared" si="1555"/>
        <v>0</v>
      </c>
      <c r="FC99" s="314">
        <f t="shared" si="1556"/>
        <v>0</v>
      </c>
      <c r="FD99" s="314">
        <f t="shared" si="1557"/>
        <v>0</v>
      </c>
      <c r="FE99" s="314">
        <f t="shared" si="1558"/>
        <v>0</v>
      </c>
      <c r="FF99" s="314">
        <f t="shared" si="1559"/>
        <v>0</v>
      </c>
      <c r="FG99" s="314">
        <f t="shared" si="1560"/>
        <v>0</v>
      </c>
      <c r="FH99" s="314">
        <f t="shared" si="1561"/>
        <v>0</v>
      </c>
      <c r="FI99" s="314">
        <f t="shared" si="1562"/>
        <v>0</v>
      </c>
      <c r="FJ99" s="314">
        <f t="shared" si="1563"/>
        <v>4.3449999999999998</v>
      </c>
      <c r="FK99" s="314">
        <f t="shared" si="1564"/>
        <v>4.3449999999999998</v>
      </c>
      <c r="FL99" s="314">
        <f t="shared" si="1565"/>
        <v>0</v>
      </c>
      <c r="FM99" s="314">
        <f t="shared" si="1566"/>
        <v>0</v>
      </c>
      <c r="FN99" s="314">
        <f t="shared" si="1567"/>
        <v>0</v>
      </c>
      <c r="FO99" s="314">
        <f t="shared" si="1568"/>
        <v>0</v>
      </c>
      <c r="FP99" s="314">
        <f t="shared" si="1569"/>
        <v>0</v>
      </c>
      <c r="FQ99" s="314">
        <f t="shared" si="1570"/>
        <v>0</v>
      </c>
      <c r="FR99" s="314">
        <f t="shared" si="1571"/>
        <v>0</v>
      </c>
      <c r="FS99" s="314">
        <f t="shared" si="1572"/>
        <v>0</v>
      </c>
      <c r="FT99" s="314">
        <f t="shared" si="1573"/>
        <v>0</v>
      </c>
      <c r="FU99" s="314">
        <f t="shared" si="1574"/>
        <v>0</v>
      </c>
      <c r="FV99" s="314">
        <f t="shared" si="1575"/>
        <v>4.3449999999999998</v>
      </c>
      <c r="FW99" s="314">
        <f t="shared" si="1576"/>
        <v>0</v>
      </c>
      <c r="FX99" s="314">
        <f t="shared" si="1577"/>
        <v>0</v>
      </c>
      <c r="FY99" s="314">
        <f t="shared" si="1578"/>
        <v>4.3449999999999998</v>
      </c>
      <c r="FZ99" s="314">
        <f t="shared" si="1579"/>
        <v>4.3449999999999998</v>
      </c>
      <c r="GA99" s="314">
        <f t="shared" si="1580"/>
        <v>4.3449999999999998</v>
      </c>
      <c r="GB99" s="314">
        <f t="shared" si="1581"/>
        <v>4.3449999999999998</v>
      </c>
      <c r="GC99" s="314">
        <f t="shared" si="1582"/>
        <v>0</v>
      </c>
      <c r="GD99" s="314">
        <f t="shared" si="1583"/>
        <v>0</v>
      </c>
      <c r="GE99" s="314">
        <f t="shared" si="1584"/>
        <v>0</v>
      </c>
      <c r="GF99" s="314">
        <f t="shared" si="1585"/>
        <v>0</v>
      </c>
      <c r="GG99" s="314">
        <f t="shared" si="1586"/>
        <v>0</v>
      </c>
      <c r="GH99" s="314">
        <f t="shared" si="1587"/>
        <v>0</v>
      </c>
      <c r="GI99" s="314">
        <f t="shared" si="1588"/>
        <v>0</v>
      </c>
      <c r="GJ99" s="314">
        <f t="shared" si="1589"/>
        <v>0</v>
      </c>
      <c r="GK99" s="314">
        <f t="shared" si="1590"/>
        <v>0</v>
      </c>
      <c r="GL99" s="314">
        <f t="shared" si="1591"/>
        <v>0</v>
      </c>
      <c r="GM99" s="314">
        <f t="shared" si="1592"/>
        <v>0</v>
      </c>
      <c r="GN99" s="314">
        <f t="shared" si="1593"/>
        <v>0</v>
      </c>
      <c r="GO99" s="314">
        <f t="shared" si="1594"/>
        <v>0</v>
      </c>
      <c r="GP99" s="314">
        <f t="shared" si="1595"/>
        <v>0</v>
      </c>
      <c r="GQ99" s="314">
        <f t="shared" si="1596"/>
        <v>0</v>
      </c>
      <c r="GR99" s="314">
        <f t="shared" si="1597"/>
        <v>0</v>
      </c>
      <c r="GS99" s="314">
        <f t="shared" si="1598"/>
        <v>0</v>
      </c>
      <c r="GT99" s="314">
        <f t="shared" si="1599"/>
        <v>0</v>
      </c>
      <c r="GU99" s="314">
        <f t="shared" si="1600"/>
        <v>0</v>
      </c>
      <c r="GV99" s="314">
        <f t="shared" si="1601"/>
        <v>0</v>
      </c>
      <c r="GW99" s="314">
        <f t="shared" si="1602"/>
        <v>0</v>
      </c>
      <c r="GX99" s="314">
        <f t="shared" si="1603"/>
        <v>0</v>
      </c>
      <c r="GY99" s="314">
        <f t="shared" si="1604"/>
        <v>0</v>
      </c>
      <c r="GZ99" s="314">
        <f t="shared" si="1605"/>
        <v>0</v>
      </c>
      <c r="HA99" s="315"/>
      <c r="HB99" s="314">
        <f t="shared" si="1606"/>
        <v>0</v>
      </c>
      <c r="HC99" s="314">
        <f t="shared" si="1607"/>
        <v>0</v>
      </c>
      <c r="HD99" s="314">
        <f t="shared" si="1608"/>
        <v>0</v>
      </c>
      <c r="HE99" s="314">
        <f t="shared" si="1609"/>
        <v>0</v>
      </c>
      <c r="HF99" s="314">
        <f t="shared" si="1610"/>
        <v>4.3449999999999998</v>
      </c>
      <c r="HG99" s="314">
        <f t="shared" si="1611"/>
        <v>0</v>
      </c>
      <c r="HH99" s="314">
        <f t="shared" si="1612"/>
        <v>4.3449999999999998</v>
      </c>
      <c r="HI99" s="314">
        <f t="shared" si="1613"/>
        <v>4.3449999999999998</v>
      </c>
      <c r="HJ99" s="314">
        <f t="shared" si="1614"/>
        <v>0</v>
      </c>
      <c r="HK99" s="314">
        <f t="shared" si="1615"/>
        <v>0</v>
      </c>
      <c r="HL99" s="314">
        <f t="shared" si="1616"/>
        <v>0</v>
      </c>
      <c r="HM99" s="314">
        <f t="shared" si="1617"/>
        <v>0</v>
      </c>
      <c r="HN99" s="314">
        <f t="shared" si="1618"/>
        <v>4.3449999999999998</v>
      </c>
      <c r="HO99" s="314">
        <f t="shared" si="1619"/>
        <v>4.3449999999999998</v>
      </c>
      <c r="HP99" s="314">
        <f t="shared" si="1620"/>
        <v>4.3449999999999998</v>
      </c>
      <c r="HQ99" s="314">
        <f t="shared" si="1621"/>
        <v>4.3449999999999998</v>
      </c>
      <c r="HR99" s="314">
        <f t="shared" si="1622"/>
        <v>0</v>
      </c>
      <c r="HS99" s="314">
        <f t="shared" si="1623"/>
        <v>0</v>
      </c>
      <c r="HT99" s="314">
        <f t="shared" si="1624"/>
        <v>0</v>
      </c>
      <c r="HU99" s="314">
        <f t="shared" si="1625"/>
        <v>0</v>
      </c>
      <c r="HV99" s="314">
        <f t="shared" si="1626"/>
        <v>8.69</v>
      </c>
      <c r="HW99" s="314">
        <f t="shared" si="1627"/>
        <v>8.69</v>
      </c>
      <c r="HX99" s="314">
        <f t="shared" si="1628"/>
        <v>8.69</v>
      </c>
      <c r="HY99" s="314">
        <f t="shared" si="1629"/>
        <v>8.69</v>
      </c>
      <c r="HZ99" s="314">
        <f t="shared" si="1630"/>
        <v>0</v>
      </c>
      <c r="IA99" s="314">
        <f t="shared" si="1631"/>
        <v>1</v>
      </c>
      <c r="IB99" s="314">
        <f t="shared" si="1632"/>
        <v>1</v>
      </c>
      <c r="IC99" s="314">
        <f t="shared" si="1633"/>
        <v>0</v>
      </c>
      <c r="ID99" s="314">
        <f t="shared" si="1634"/>
        <v>4.3449999999999998</v>
      </c>
      <c r="IE99" s="314">
        <f t="shared" si="1635"/>
        <v>4.3449999999999998</v>
      </c>
      <c r="IF99" s="314">
        <f t="shared" si="1636"/>
        <v>4.3449999999999998</v>
      </c>
      <c r="IG99" s="314">
        <f t="shared" si="1637"/>
        <v>4.3449999999999998</v>
      </c>
      <c r="IH99" s="314">
        <f t="shared" si="1638"/>
        <v>0</v>
      </c>
      <c r="II99" s="314">
        <f t="shared" si="1639"/>
        <v>1</v>
      </c>
      <c r="IJ99" s="314">
        <f t="shared" si="1640"/>
        <v>1</v>
      </c>
      <c r="IK99" s="314">
        <f t="shared" si="1641"/>
        <v>0</v>
      </c>
      <c r="IL99" s="314">
        <f t="shared" si="1642"/>
        <v>0</v>
      </c>
      <c r="IM99" s="314">
        <f t="shared" si="1643"/>
        <v>0</v>
      </c>
      <c r="IN99" s="314">
        <f t="shared" si="1644"/>
        <v>0</v>
      </c>
      <c r="IO99" s="314">
        <f t="shared" si="1645"/>
        <v>0</v>
      </c>
      <c r="IP99" s="314">
        <f t="shared" si="1646"/>
        <v>0</v>
      </c>
      <c r="IQ99" s="314">
        <f t="shared" si="1647"/>
        <v>4.3449999999999998</v>
      </c>
      <c r="IR99" s="314">
        <f t="shared" si="1648"/>
        <v>0</v>
      </c>
      <c r="IS99" s="314">
        <f t="shared" si="1649"/>
        <v>0</v>
      </c>
      <c r="IT99" s="314">
        <f t="shared" si="1650"/>
        <v>0</v>
      </c>
      <c r="IU99" s="314">
        <f t="shared" si="1651"/>
        <v>0</v>
      </c>
      <c r="IV99" s="314">
        <f t="shared" si="1652"/>
        <v>0</v>
      </c>
      <c r="IW99" s="314">
        <f t="shared" si="1653"/>
        <v>0</v>
      </c>
      <c r="IX99" s="314">
        <f t="shared" si="1654"/>
        <v>0</v>
      </c>
      <c r="IY99" s="314">
        <f t="shared" si="1655"/>
        <v>0</v>
      </c>
      <c r="IZ99" s="314">
        <f t="shared" si="1656"/>
        <v>0</v>
      </c>
      <c r="JA99" s="314">
        <f t="shared" si="1657"/>
        <v>0</v>
      </c>
      <c r="JB99" s="314">
        <f t="shared" si="1658"/>
        <v>0</v>
      </c>
      <c r="JC99" s="314">
        <f t="shared" si="1659"/>
        <v>0</v>
      </c>
      <c r="JD99" s="314">
        <f t="shared" si="1660"/>
        <v>0</v>
      </c>
      <c r="JE99" s="314">
        <f t="shared" si="1661"/>
        <v>0</v>
      </c>
      <c r="JF99" s="314">
        <f t="shared" si="1662"/>
        <v>0</v>
      </c>
      <c r="JG99" s="314">
        <f t="shared" si="1663"/>
        <v>4.3449999999999998</v>
      </c>
      <c r="JH99" s="314">
        <f t="shared" si="1664"/>
        <v>4.3449999999999998</v>
      </c>
      <c r="JI99" s="314">
        <f t="shared" si="1665"/>
        <v>0</v>
      </c>
      <c r="JJ99" s="314">
        <f t="shared" si="1666"/>
        <v>0</v>
      </c>
      <c r="JK99" s="314">
        <f t="shared" si="1667"/>
        <v>0</v>
      </c>
      <c r="JL99" s="314">
        <f t="shared" si="1668"/>
        <v>0</v>
      </c>
      <c r="JM99" s="314">
        <f t="shared" si="1669"/>
        <v>0</v>
      </c>
      <c r="JN99" s="314">
        <f t="shared" si="1670"/>
        <v>0</v>
      </c>
      <c r="JO99" s="314">
        <f t="shared" si="1671"/>
        <v>0</v>
      </c>
      <c r="JP99" s="314">
        <f t="shared" si="1672"/>
        <v>0</v>
      </c>
      <c r="JQ99" s="314">
        <f t="shared" si="1673"/>
        <v>0</v>
      </c>
      <c r="JR99" s="314">
        <f t="shared" si="1674"/>
        <v>0</v>
      </c>
      <c r="JS99" s="314">
        <f t="shared" si="1675"/>
        <v>2.173</v>
      </c>
      <c r="JT99" s="314">
        <f t="shared" si="1676"/>
        <v>0</v>
      </c>
      <c r="JU99" s="314">
        <f t="shared" si="1677"/>
        <v>0</v>
      </c>
      <c r="JV99" s="314">
        <f t="shared" si="1678"/>
        <v>4.3449999999999998</v>
      </c>
      <c r="JW99" s="314">
        <f t="shared" si="1679"/>
        <v>4.3449999999999998</v>
      </c>
      <c r="JX99" s="314">
        <f t="shared" si="1680"/>
        <v>4.3449999999999998</v>
      </c>
      <c r="JY99" s="314">
        <f t="shared" si="1681"/>
        <v>4.3449999999999998</v>
      </c>
      <c r="JZ99" s="314">
        <f t="shared" si="1682"/>
        <v>0</v>
      </c>
      <c r="KA99" s="314">
        <f t="shared" si="1683"/>
        <v>0</v>
      </c>
      <c r="KB99" s="314">
        <f t="shared" si="1684"/>
        <v>0</v>
      </c>
      <c r="KC99" s="314">
        <f t="shared" si="1685"/>
        <v>0</v>
      </c>
      <c r="KD99" s="314">
        <f t="shared" si="1686"/>
        <v>0</v>
      </c>
      <c r="KE99" s="314">
        <f t="shared" si="1687"/>
        <v>0</v>
      </c>
      <c r="KF99" s="314">
        <f t="shared" si="1688"/>
        <v>0</v>
      </c>
      <c r="KG99" s="314">
        <f t="shared" si="1689"/>
        <v>0</v>
      </c>
      <c r="KH99" s="314">
        <f t="shared" si="1690"/>
        <v>0</v>
      </c>
      <c r="KI99" s="314">
        <f t="shared" si="1691"/>
        <v>0</v>
      </c>
      <c r="KJ99" s="314">
        <f t="shared" si="1692"/>
        <v>0</v>
      </c>
      <c r="KK99" s="314">
        <f t="shared" si="1693"/>
        <v>0</v>
      </c>
      <c r="KL99" s="314">
        <f t="shared" si="1694"/>
        <v>0</v>
      </c>
      <c r="KM99" s="314">
        <f t="shared" si="1695"/>
        <v>0</v>
      </c>
      <c r="KN99" s="314">
        <f t="shared" si="1696"/>
        <v>0</v>
      </c>
      <c r="KO99" s="314">
        <f t="shared" si="1697"/>
        <v>0</v>
      </c>
      <c r="KP99" s="314">
        <f t="shared" si="1698"/>
        <v>0</v>
      </c>
      <c r="KQ99" s="314">
        <f t="shared" si="1699"/>
        <v>0</v>
      </c>
      <c r="KR99" s="314">
        <f t="shared" si="1700"/>
        <v>0</v>
      </c>
      <c r="KS99" s="314">
        <f t="shared" si="1701"/>
        <v>0</v>
      </c>
      <c r="KT99" s="314">
        <f t="shared" si="1702"/>
        <v>0</v>
      </c>
      <c r="KU99" s="314">
        <f t="shared" si="1703"/>
        <v>0</v>
      </c>
      <c r="KV99" s="314">
        <f t="shared" si="1704"/>
        <v>0</v>
      </c>
      <c r="KW99" s="314">
        <f t="shared" si="1705"/>
        <v>0</v>
      </c>
      <c r="KX99" s="315"/>
      <c r="KY99" s="314">
        <f t="shared" si="1706"/>
        <v>8.3000000000000004E-2</v>
      </c>
      <c r="KZ99" s="314">
        <f t="shared" si="1707"/>
        <v>0</v>
      </c>
      <c r="LA99" s="314">
        <f t="shared" si="1708"/>
        <v>0</v>
      </c>
      <c r="LB99" s="314">
        <f t="shared" si="1709"/>
        <v>0</v>
      </c>
      <c r="LC99" s="314">
        <f t="shared" si="1710"/>
        <v>0</v>
      </c>
      <c r="LD99" s="314">
        <f t="shared" si="1711"/>
        <v>0</v>
      </c>
      <c r="LE99" s="314">
        <f t="shared" si="1712"/>
        <v>0</v>
      </c>
      <c r="LF99" s="314">
        <f t="shared" si="1713"/>
        <v>0</v>
      </c>
      <c r="LG99" s="314">
        <f t="shared" si="1714"/>
        <v>0</v>
      </c>
      <c r="LH99" s="314">
        <f t="shared" si="1715"/>
        <v>0</v>
      </c>
      <c r="LI99" s="314">
        <f t="shared" si="1716"/>
        <v>0</v>
      </c>
      <c r="LJ99" s="314">
        <f t="shared" si="1717"/>
        <v>0</v>
      </c>
      <c r="LK99" s="314">
        <f t="shared" si="1718"/>
        <v>0</v>
      </c>
      <c r="LL99" s="314">
        <f t="shared" si="1719"/>
        <v>0</v>
      </c>
      <c r="LM99" s="314">
        <f t="shared" si="1720"/>
        <v>0</v>
      </c>
      <c r="LN99" s="314">
        <f t="shared" si="1721"/>
        <v>0</v>
      </c>
      <c r="LO99" s="314">
        <f t="shared" si="1722"/>
        <v>0</v>
      </c>
      <c r="LP99" s="314">
        <f t="shared" si="1723"/>
        <v>0</v>
      </c>
      <c r="LQ99" s="314">
        <f t="shared" si="1724"/>
        <v>0</v>
      </c>
      <c r="LR99" s="314">
        <f t="shared" si="1725"/>
        <v>0</v>
      </c>
      <c r="LS99" s="314">
        <f t="shared" si="1726"/>
        <v>0</v>
      </c>
      <c r="LT99" s="314">
        <f t="shared" si="1727"/>
        <v>0</v>
      </c>
      <c r="LU99" s="314">
        <f t="shared" si="1728"/>
        <v>0</v>
      </c>
      <c r="LV99" s="314">
        <f t="shared" si="1729"/>
        <v>0</v>
      </c>
      <c r="LW99" s="314">
        <f t="shared" si="1730"/>
        <v>0</v>
      </c>
      <c r="LX99" s="314">
        <f t="shared" si="1731"/>
        <v>0</v>
      </c>
      <c r="LY99" s="314">
        <f t="shared" si="1732"/>
        <v>0</v>
      </c>
      <c r="LZ99" s="314">
        <f t="shared" si="1733"/>
        <v>0</v>
      </c>
      <c r="MA99" s="314">
        <f t="shared" si="1734"/>
        <v>0</v>
      </c>
      <c r="MB99" s="314">
        <f t="shared" si="1735"/>
        <v>0</v>
      </c>
      <c r="MC99" s="314">
        <f t="shared" si="1736"/>
        <v>0</v>
      </c>
      <c r="MD99" s="314">
        <f t="shared" si="1737"/>
        <v>0</v>
      </c>
      <c r="ME99" s="314">
        <f t="shared" si="1738"/>
        <v>0</v>
      </c>
      <c r="MF99" s="314">
        <f t="shared" si="1739"/>
        <v>0</v>
      </c>
      <c r="MG99" s="314">
        <f t="shared" si="1740"/>
        <v>0</v>
      </c>
      <c r="MH99" s="314">
        <f t="shared" si="1741"/>
        <v>0</v>
      </c>
      <c r="MI99" s="314">
        <f t="shared" si="1742"/>
        <v>0</v>
      </c>
      <c r="MJ99" s="314">
        <f t="shared" si="1743"/>
        <v>0</v>
      </c>
      <c r="MK99" s="314">
        <f t="shared" si="1744"/>
        <v>0</v>
      </c>
      <c r="ML99" s="314">
        <f t="shared" si="1745"/>
        <v>0</v>
      </c>
      <c r="MM99" s="314">
        <f t="shared" si="1746"/>
        <v>0</v>
      </c>
      <c r="MN99" s="314">
        <f t="shared" si="1747"/>
        <v>0</v>
      </c>
      <c r="MO99" s="314">
        <f t="shared" si="1748"/>
        <v>0</v>
      </c>
      <c r="MP99" s="314">
        <f t="shared" si="1749"/>
        <v>0</v>
      </c>
      <c r="MQ99" s="314">
        <f t="shared" si="1750"/>
        <v>0</v>
      </c>
      <c r="MR99" s="314">
        <f t="shared" si="1751"/>
        <v>0</v>
      </c>
      <c r="MS99" s="314">
        <f t="shared" si="1752"/>
        <v>0</v>
      </c>
      <c r="MT99" s="314">
        <f t="shared" si="1753"/>
        <v>0</v>
      </c>
      <c r="MU99" s="314">
        <f t="shared" si="1754"/>
        <v>0</v>
      </c>
      <c r="MV99" s="314">
        <f t="shared" si="1755"/>
        <v>0</v>
      </c>
      <c r="MW99" s="314">
        <f t="shared" si="1756"/>
        <v>0</v>
      </c>
      <c r="MX99" s="314">
        <f t="shared" si="1757"/>
        <v>0</v>
      </c>
      <c r="MY99" s="314">
        <f t="shared" si="1758"/>
        <v>0</v>
      </c>
      <c r="MZ99" s="314">
        <f t="shared" si="1759"/>
        <v>0</v>
      </c>
      <c r="NA99" s="314">
        <f t="shared" si="1760"/>
        <v>0</v>
      </c>
      <c r="NB99" s="314">
        <f t="shared" si="1761"/>
        <v>0</v>
      </c>
      <c r="NC99" s="314">
        <f t="shared" si="1762"/>
        <v>0</v>
      </c>
      <c r="ND99" s="314">
        <f t="shared" si="1763"/>
        <v>0</v>
      </c>
      <c r="NE99" s="314">
        <f t="shared" si="1764"/>
        <v>0</v>
      </c>
      <c r="NF99" s="314">
        <f t="shared" si="1765"/>
        <v>0</v>
      </c>
      <c r="NG99" s="314">
        <f t="shared" si="1766"/>
        <v>0</v>
      </c>
      <c r="NH99" s="314">
        <f t="shared" si="1767"/>
        <v>0</v>
      </c>
      <c r="NI99" s="314">
        <f t="shared" si="1768"/>
        <v>0</v>
      </c>
      <c r="NJ99" s="314">
        <f t="shared" si="1769"/>
        <v>0</v>
      </c>
      <c r="NK99" s="314">
        <f t="shared" si="1770"/>
        <v>0</v>
      </c>
      <c r="NL99" s="314">
        <f t="shared" si="1771"/>
        <v>0</v>
      </c>
      <c r="NM99" s="314">
        <f t="shared" si="1772"/>
        <v>0</v>
      </c>
      <c r="NN99" s="314">
        <f t="shared" si="1773"/>
        <v>0</v>
      </c>
      <c r="NO99" s="314">
        <f t="shared" si="1774"/>
        <v>0</v>
      </c>
      <c r="NP99" s="314">
        <f t="shared" si="1775"/>
        <v>0</v>
      </c>
      <c r="NQ99" s="314">
        <f t="shared" si="1776"/>
        <v>0</v>
      </c>
      <c r="NR99" s="314">
        <f t="shared" si="1777"/>
        <v>0</v>
      </c>
      <c r="NS99" s="314">
        <f t="shared" si="1778"/>
        <v>0</v>
      </c>
      <c r="NT99" s="314">
        <f t="shared" si="1779"/>
        <v>0</v>
      </c>
      <c r="NU99" s="314">
        <f t="shared" si="1780"/>
        <v>0</v>
      </c>
      <c r="NV99" s="314">
        <f t="shared" si="1781"/>
        <v>0</v>
      </c>
      <c r="NW99" s="314">
        <f t="shared" si="1782"/>
        <v>0</v>
      </c>
      <c r="NX99" s="314">
        <f t="shared" si="1783"/>
        <v>0</v>
      </c>
      <c r="NY99" s="314">
        <f t="shared" si="1784"/>
        <v>0</v>
      </c>
      <c r="NZ99" s="314">
        <f t="shared" si="1785"/>
        <v>0</v>
      </c>
      <c r="OA99" s="314">
        <f t="shared" si="1786"/>
        <v>0</v>
      </c>
      <c r="OB99" s="314">
        <f t="shared" si="1787"/>
        <v>0</v>
      </c>
      <c r="OC99" s="314">
        <f t="shared" si="1788"/>
        <v>0</v>
      </c>
      <c r="OD99" s="314">
        <f t="shared" si="1789"/>
        <v>0</v>
      </c>
      <c r="OE99" s="314">
        <f t="shared" si="1790"/>
        <v>0</v>
      </c>
      <c r="OF99" s="314">
        <f t="shared" si="1791"/>
        <v>0</v>
      </c>
      <c r="OG99" s="314">
        <f t="shared" si="1792"/>
        <v>0</v>
      </c>
      <c r="OH99" s="314">
        <f t="shared" si="1793"/>
        <v>0</v>
      </c>
      <c r="OI99" s="314">
        <f t="shared" si="1794"/>
        <v>0</v>
      </c>
      <c r="OJ99" s="314">
        <f t="shared" si="1795"/>
        <v>0</v>
      </c>
      <c r="OK99" s="314">
        <f t="shared" si="1796"/>
        <v>0</v>
      </c>
      <c r="OL99" s="314">
        <f t="shared" si="1797"/>
        <v>8.3000000000000004E-2</v>
      </c>
      <c r="OM99" s="314">
        <f t="shared" si="1798"/>
        <v>8.3000000000000004E-2</v>
      </c>
      <c r="ON99" s="314">
        <f t="shared" si="1799"/>
        <v>8.3000000000000004E-2</v>
      </c>
      <c r="OO99" s="314">
        <f t="shared" si="1800"/>
        <v>8.3000000000000004E-2</v>
      </c>
      <c r="OP99" s="314">
        <f t="shared" si="1801"/>
        <v>8.3000000000000004E-2</v>
      </c>
      <c r="OQ99" s="314">
        <f t="shared" si="1802"/>
        <v>8.3000000000000004E-2</v>
      </c>
      <c r="OR99" s="314">
        <f t="shared" si="1803"/>
        <v>8.3000000000000004E-2</v>
      </c>
      <c r="OS99" s="314">
        <f t="shared" si="1804"/>
        <v>8.3000000000000004E-2</v>
      </c>
      <c r="OT99" s="314">
        <f t="shared" si="1805"/>
        <v>8.3000000000000004E-2</v>
      </c>
      <c r="OU99" s="314"/>
      <c r="OV99" s="314">
        <f>IFERROR('Base travail'!$H99*'Base travail'!$DE99/H$10,0)</f>
        <v>0</v>
      </c>
      <c r="OW99" s="314">
        <f>IFERROR('Base travail'!$I99*'Base travail'!$DF99/I$10,0)</f>
        <v>0</v>
      </c>
      <c r="OX99" s="314">
        <f>IFERROR('Base travail'!$J99*'Base travail'!$DG99/J$10,0)</f>
        <v>0</v>
      </c>
      <c r="OY99" s="314">
        <f>IFERROR('Base travail'!$K99*'Base travail'!$DH99/K$10,0)</f>
        <v>0</v>
      </c>
      <c r="OZ99" s="314">
        <f>IFERROR('Base travail'!$L99*'Base travail'!$DI99/L$10,0)</f>
        <v>0</v>
      </c>
      <c r="PA99" s="314">
        <f>IFERROR('Base travail'!$M99*'Base travail'!$DJ99/M$10,0)</f>
        <v>0</v>
      </c>
      <c r="PB99" s="314">
        <f>IFERROR('Base travail'!$N99*'Base travail'!$DK99/N$10,0)</f>
        <v>0</v>
      </c>
      <c r="PC99" s="314">
        <f>IFERROR('Base travail'!$O99*'Base travail'!$DL99/O$10,0)</f>
        <v>0</v>
      </c>
      <c r="PD99" s="314">
        <f>IFERROR('Base travail'!$P99*'Base travail'!$DM99/P$10,0)</f>
        <v>0</v>
      </c>
      <c r="PE99" s="314">
        <f>IFERROR('Base travail'!$Q99*'Base travail'!$DN99/Q$10,0)</f>
        <v>0</v>
      </c>
      <c r="PF99" s="314">
        <f>IFERROR('Base travail'!$R99*'Base travail'!$DO99/R$10,0)</f>
        <v>0</v>
      </c>
      <c r="PG99" s="314">
        <f>IFERROR('Base travail'!$S99*'Base travail'!$DP99/S$10,0)</f>
        <v>0</v>
      </c>
      <c r="PH99" s="314">
        <f>IFERROR('Base travail'!$T99*'Base travail'!$DQ99/T$10,0)</f>
        <v>0</v>
      </c>
      <c r="PI99" s="314">
        <f>IFERROR('Base travail'!$U99*'Base travail'!$DR99/U$10,0)</f>
        <v>0</v>
      </c>
      <c r="PJ99" s="314">
        <f>IFERROR('Base travail'!$V99*'Base travail'!$DS99/V$10,0)</f>
        <v>0</v>
      </c>
      <c r="PK99" s="314">
        <f>IFERROR('Base travail'!$W99*'Base travail'!$DT99/W$10,0)</f>
        <v>0</v>
      </c>
      <c r="PL99" s="314">
        <f>IFERROR('Base travail'!$X99*'Base travail'!$DU99/X$10,0)</f>
        <v>0</v>
      </c>
      <c r="PM99" s="314">
        <f>IFERROR('Base travail'!$Y99*'Base travail'!$DV99/Y$10,0)</f>
        <v>0</v>
      </c>
      <c r="PN99" s="314">
        <f>IFERROR('Base travail'!$Z99*'Base travail'!$DW99/Z$10,0)</f>
        <v>0</v>
      </c>
      <c r="PO99" s="314">
        <f>IFERROR('Base travail'!$AA99*'Base travail'!$DX99/AA$10,0)</f>
        <v>0</v>
      </c>
      <c r="PP99" s="314">
        <f>IFERROR('Base travail'!$AB99*'Base travail'!$DY99/AB$10,0)</f>
        <v>0</v>
      </c>
      <c r="PQ99" s="314">
        <f>IFERROR('Base travail'!$AC99*'Base travail'!$DZ99/AC$10,0)</f>
        <v>0</v>
      </c>
      <c r="PR99" s="314">
        <f>IFERROR('Base travail'!$AD99*'Base travail'!$EA99/AD$10,0)</f>
        <v>0</v>
      </c>
      <c r="PS99" s="314">
        <f>IFERROR('Base travail'!$AE99*'Base travail'!$EB99/AE$10,0)</f>
        <v>0</v>
      </c>
      <c r="PT99" s="314">
        <f>IFERROR('Base travail'!$AF99*'Base travail'!$EC99/AF$10,0)</f>
        <v>0</v>
      </c>
      <c r="PU99" s="314">
        <f>IFERROR('Base travail'!$AG99*'Base travail'!$ED99/AG$10,0)</f>
        <v>0</v>
      </c>
      <c r="PV99" s="314">
        <f>IFERROR('Base travail'!$AH99*'Base travail'!$EE99/AH$10,0)</f>
        <v>0</v>
      </c>
      <c r="PW99" s="314">
        <f>IFERROR('Base travail'!$AI99*'Base travail'!$EF99/AI$10,0)</f>
        <v>0</v>
      </c>
      <c r="PX99" s="314">
        <f>IFERROR('Base travail'!$AJ99*'Base travail'!$EG99/AJ$10,0)</f>
        <v>0</v>
      </c>
      <c r="PY99" s="314">
        <f>IFERROR('Base travail'!$AK99*'Base travail'!$EH99/AK$10,0)</f>
        <v>0</v>
      </c>
      <c r="PZ99" s="314">
        <f>IFERROR('Base travail'!$AL99*'Base travail'!$EI99/AL$10,0)</f>
        <v>0</v>
      </c>
      <c r="QA99" s="314">
        <f>IFERROR('Base travail'!$AM99*'Base travail'!$EJ99/AM$10,0)</f>
        <v>0</v>
      </c>
      <c r="QB99" s="314">
        <f>IFERROR('Base travail'!$AN99*'Base travail'!$EK99/AN$10,0)</f>
        <v>0</v>
      </c>
      <c r="QC99" s="314">
        <f>IFERROR('Base travail'!$AO99*'Base travail'!$EL99/AO$10,0)</f>
        <v>0</v>
      </c>
      <c r="QD99" s="314">
        <f>IFERROR('Base travail'!$AP99*'Base travail'!$EM99/AP$10,0)</f>
        <v>0</v>
      </c>
      <c r="QE99" s="314">
        <f>IFERROR('Base travail'!$AQ99*'Base travail'!$EN99/AQ$10,0)</f>
        <v>0</v>
      </c>
      <c r="QF99" s="314">
        <f>IFERROR('Base travail'!$AR99*'Base travail'!$EO99/AR$10,0)</f>
        <v>0</v>
      </c>
      <c r="QG99" s="314">
        <f>IFERROR('Base travail'!$AS99*'Base travail'!$EP99/AS$10,0)</f>
        <v>0</v>
      </c>
      <c r="QH99" s="314">
        <f>IFERROR('Base travail'!$AT99*'Base travail'!$EQ99/AT$10,0)</f>
        <v>0</v>
      </c>
      <c r="QI99" s="314">
        <f>IFERROR('Base travail'!$AU99*'Base travail'!$ER99/AU$10,0)</f>
        <v>0</v>
      </c>
      <c r="QJ99" s="314">
        <f>IFERROR('Base travail'!$AV99*'Base travail'!$ES99/AV$10,0)</f>
        <v>0</v>
      </c>
      <c r="QK99" s="314">
        <f>IFERROR('Base travail'!$AW99*'Base travail'!$ET99/AW$10,0)</f>
        <v>0</v>
      </c>
      <c r="QL99" s="314">
        <f>IFERROR('Base travail'!$AX99*'Base travail'!$EU99/AX$10,0)</f>
        <v>0</v>
      </c>
      <c r="QM99" s="314">
        <f>IFERROR('Base travail'!$AY99*'Base travail'!$EV99/AY$10,0)</f>
        <v>0</v>
      </c>
      <c r="QN99" s="314">
        <f>IFERROR('Base travail'!$AZ99*'Base travail'!$EW99/AZ$10,0)</f>
        <v>0</v>
      </c>
      <c r="QO99" s="314">
        <f>IFERROR('Base travail'!$BA99*'Base travail'!$EX99/BA$10,0)</f>
        <v>0</v>
      </c>
      <c r="QP99" s="314">
        <f>IFERROR('Base travail'!$BB99*'Base travail'!$EY99/BB$10,0)</f>
        <v>0</v>
      </c>
      <c r="QQ99" s="314">
        <f>IFERROR('Base travail'!$BC99*'Base travail'!$EZ99/BC$10,0)</f>
        <v>0</v>
      </c>
      <c r="QR99" s="314">
        <f>IFERROR('Base travail'!$BD99*'Base travail'!$FA99/BD$10,0)</f>
        <v>0</v>
      </c>
      <c r="QS99" s="314">
        <f>IFERROR('Base travail'!$BE99*'Base travail'!$FB99/BE$10,0)</f>
        <v>0</v>
      </c>
      <c r="QT99" s="314">
        <f>IFERROR('Base travail'!$BF99*'Base travail'!$FC99/BF$10,0)</f>
        <v>0</v>
      </c>
      <c r="QU99" s="314">
        <f>IFERROR('Base travail'!$BG99*'Base travail'!$FD99/BG$10,0)</f>
        <v>0</v>
      </c>
      <c r="QV99" s="314">
        <f>IFERROR('Base travail'!$BH99*'Base travail'!$FE99/BH$10,0)</f>
        <v>0</v>
      </c>
      <c r="QW99" s="314">
        <f>IFERROR('Base travail'!$BI99*'Base travail'!$FF99/BI$10,0)</f>
        <v>0</v>
      </c>
      <c r="QX99" s="314">
        <f>IFERROR('Base travail'!$BJ99*'Base travail'!$FG99/BJ$10,0)</f>
        <v>0</v>
      </c>
      <c r="QY99" s="314">
        <f>IFERROR('Base travail'!$BK99*'Base travail'!$FH99/BK$10,0)</f>
        <v>0</v>
      </c>
      <c r="QZ99" s="314">
        <f>IFERROR('Base travail'!$BL99*'Base travail'!$FI99/BL$10,0)</f>
        <v>0</v>
      </c>
      <c r="RA99" s="314">
        <f>IFERROR('Base travail'!$BM99*'Base travail'!$FJ99/BM$10,0)</f>
        <v>0</v>
      </c>
      <c r="RB99" s="314">
        <f>IFERROR('Base travail'!$BN99*'Base travail'!$FK99/BN$10,0)</f>
        <v>0</v>
      </c>
      <c r="RC99" s="314">
        <f>IFERROR('Base travail'!$BO99*'Base travail'!$FL99/BO$10,0)</f>
        <v>0</v>
      </c>
      <c r="RD99" s="314">
        <f>IFERROR('Base travail'!$BP99*'Base travail'!$FM99/BP$10,0)</f>
        <v>0</v>
      </c>
      <c r="RE99" s="314">
        <f>IFERROR('Base travail'!$BQ99*'Base travail'!$FN99/BQ$10,0)</f>
        <v>0</v>
      </c>
      <c r="RF99" s="314">
        <f>IFERROR('Base travail'!$BR99*'Base travail'!$FO99/BR$10,0)</f>
        <v>0</v>
      </c>
      <c r="RG99" s="314">
        <f>IFERROR('Base travail'!$BS99*'Base travail'!$FP99/BS$10,0)</f>
        <v>0</v>
      </c>
      <c r="RH99" s="314">
        <f>IFERROR('Base travail'!$BT99*'Base travail'!$FQ99/BT$10,0)</f>
        <v>0</v>
      </c>
      <c r="RI99" s="314">
        <f>IFERROR('Base travail'!$BU99*'Base travail'!$FR99/BU$10,0)</f>
        <v>0</v>
      </c>
      <c r="RJ99" s="314">
        <f>IFERROR('Base travail'!$BV99*'Base travail'!$FS99/BV$10,0)</f>
        <v>0</v>
      </c>
      <c r="RK99" s="314">
        <f>IFERROR('Base travail'!$BW99*'Base travail'!$FT99/BW$10,0)</f>
        <v>0</v>
      </c>
      <c r="RL99" s="314">
        <f>IFERROR('Base travail'!$BX99*'Base travail'!$FU99/BX$10,0)</f>
        <v>0</v>
      </c>
      <c r="RM99" s="314">
        <f>IFERROR('Base travail'!$BY99*'Base travail'!$FV99/BY$10,0)</f>
        <v>0</v>
      </c>
      <c r="RN99" s="314">
        <f>IFERROR('Base travail'!$BZ99*'Base travail'!$FW99/BZ$10,0)</f>
        <v>0</v>
      </c>
      <c r="RO99" s="314">
        <f>IFERROR('Base travail'!$CA99*'Base travail'!$FX99/CA$10,0)</f>
        <v>0</v>
      </c>
      <c r="RP99" s="314">
        <f>IFERROR('Base travail'!$CB99*'Base travail'!$FY99/CB$10,0)</f>
        <v>0</v>
      </c>
      <c r="RQ99" s="314">
        <f>IFERROR('Base travail'!$CC99*'Base travail'!$FZ99/CC$10,0)</f>
        <v>0</v>
      </c>
      <c r="RR99" s="314">
        <f>IFERROR('Base travail'!$CD99*'Base travail'!$GA99/CD$10,0)</f>
        <v>0</v>
      </c>
      <c r="RS99" s="314">
        <f>IFERROR('Base travail'!$CE99*'Base travail'!$GB99/CE$10,0)</f>
        <v>0</v>
      </c>
      <c r="RT99" s="314">
        <f>IFERROR('Base travail'!$CF99*'Base travail'!$GC99/CF$10,0)</f>
        <v>0</v>
      </c>
      <c r="RU99" s="314">
        <f>IFERROR('Base travail'!$CG99*'Base travail'!$GD99/CG$10,0)</f>
        <v>0</v>
      </c>
      <c r="RV99" s="314">
        <f>IFERROR('Base travail'!$CH99*'Base travail'!$GE99/CH$10,0)</f>
        <v>0</v>
      </c>
      <c r="RW99" s="314">
        <f>IFERROR('Base travail'!$CI99*'Base travail'!$GF99/CI$10,0)</f>
        <v>0</v>
      </c>
      <c r="RX99" s="314">
        <f>IFERROR('Base travail'!$CJ99*'Base travail'!$GG99/CJ$10,0)</f>
        <v>0</v>
      </c>
      <c r="RY99" s="314">
        <f>IFERROR('Base travail'!$CK99*'Base travail'!$GH99/CK$10,0)</f>
        <v>0</v>
      </c>
      <c r="RZ99" s="314">
        <f>IFERROR('Base travail'!$CL99*'Base travail'!$GI99/CL$10,0)</f>
        <v>0</v>
      </c>
      <c r="SA99" s="314">
        <f>IFERROR('Base travail'!$CM99*'Base travail'!$GJ99/CM$10,0)</f>
        <v>0</v>
      </c>
      <c r="SB99" s="314">
        <f>IFERROR('Base travail'!$CN99*'Base travail'!$GK99/CN$10,0)</f>
        <v>0</v>
      </c>
      <c r="SC99" s="314">
        <f>IFERROR('Base travail'!$CO99*'Base travail'!$GL99/CO$10,0)</f>
        <v>0</v>
      </c>
      <c r="SD99" s="314">
        <f>IFERROR('Base travail'!$CP99*'Base travail'!$GM99/CP$10,0)</f>
        <v>0</v>
      </c>
      <c r="SE99" s="314">
        <f>IFERROR('Base travail'!$CQ99*'Base travail'!$GN99/CQ$10,0)</f>
        <v>0</v>
      </c>
      <c r="SF99" s="314">
        <f>IFERROR('Base travail'!$CR99*'Base travail'!$GO99/CR$10,0)</f>
        <v>0</v>
      </c>
      <c r="SG99" s="314">
        <f>IFERROR('Base travail'!$CS99*'Base travail'!$GP99/CS$10,0)</f>
        <v>0</v>
      </c>
      <c r="SH99" s="314">
        <f>IFERROR('Base travail'!$CT99*'Base travail'!$GQ99/CT$10,0)</f>
        <v>0</v>
      </c>
      <c r="SI99" s="314">
        <f>IFERROR('Base travail'!$CU99*'Base travail'!$GR99/CU$10,0)</f>
        <v>0</v>
      </c>
      <c r="SJ99" s="314">
        <f>IFERROR('Base travail'!$CV99*'Base travail'!$GS99/CV$10,0)</f>
        <v>0</v>
      </c>
      <c r="SK99" s="314">
        <f>IFERROR('Base travail'!$CW99*'Base travail'!$GT99/CW$10,0)</f>
        <v>0</v>
      </c>
      <c r="SL99" s="314">
        <f>IFERROR('Base travail'!$CX99*'Base travail'!$GU99/CX$10,0)</f>
        <v>0</v>
      </c>
      <c r="SM99" s="314">
        <f>IFERROR('Base travail'!$CY99*'Base travail'!$GV99/CY$10,0)</f>
        <v>0</v>
      </c>
      <c r="SN99" s="314">
        <f>IFERROR('Base travail'!$CZ99*'Base travail'!$GW99/CZ$10,0)</f>
        <v>0</v>
      </c>
      <c r="SO99" s="314">
        <f>IFERROR('Base travail'!$DA99*'Base travail'!$GX99/DA$10,0)</f>
        <v>0</v>
      </c>
      <c r="SP99" s="314">
        <f>IFERROR('Base travail'!$DB99*'Base travail'!$GY99/DB$10,0)</f>
        <v>0</v>
      </c>
      <c r="SQ99" s="314">
        <f>IFERROR('Base travail'!$DC99*'Base travail'!$GZ99/DC$10,0)</f>
        <v>0</v>
      </c>
      <c r="SR99" s="314"/>
      <c r="SS99" s="314">
        <f>IFERROR('Base travail'!$H99*'Base travail'!$HB99/H$13,0)</f>
        <v>0</v>
      </c>
      <c r="ST99" s="314">
        <f>IFERROR('Base travail'!$I99*'Base travail'!$HC99/I$13,0)</f>
        <v>0</v>
      </c>
      <c r="SU99" s="314">
        <f>IFERROR('Base travail'!$J99*'Base travail'!$HD99/J$13,0)</f>
        <v>0</v>
      </c>
      <c r="SV99" s="314">
        <f>IFERROR('Base travail'!$K99*'Base travail'!$HE99/K$13,0)</f>
        <v>0</v>
      </c>
      <c r="SW99" s="314">
        <f>IFERROR('Base travail'!$L99*'Base travail'!$HF99/L$13,0)</f>
        <v>0</v>
      </c>
      <c r="SX99" s="314">
        <f>IFERROR('Base travail'!$M99*'Base travail'!$HG99/M$13,0)</f>
        <v>0</v>
      </c>
      <c r="SY99" s="314">
        <f>IFERROR('Base travail'!$N99*'Base travail'!$HH99/N$13,0)</f>
        <v>0</v>
      </c>
      <c r="SZ99" s="314">
        <f>IFERROR('Base travail'!$O99*'Base travail'!$HI99/O$13,0)</f>
        <v>0</v>
      </c>
      <c r="TA99" s="314">
        <f>IFERROR('Base travail'!$P99*'Base travail'!$HJ99/P$13,0)</f>
        <v>0</v>
      </c>
      <c r="TB99" s="314">
        <f>IFERROR('Base travail'!$Q99*'Base travail'!$HK99/Q$13,0)</f>
        <v>0</v>
      </c>
      <c r="TC99" s="314">
        <f>IFERROR('Base travail'!$R99*'Base travail'!$HL99/R$13,0)</f>
        <v>0</v>
      </c>
      <c r="TD99" s="314">
        <f>IFERROR('Base travail'!$S99*'Base travail'!$HM99/S$13,0)</f>
        <v>0</v>
      </c>
      <c r="TE99" s="314">
        <f>IFERROR('Base travail'!$T99*'Base travail'!$HN99/T$13,0)</f>
        <v>0</v>
      </c>
      <c r="TF99" s="314">
        <f>IFERROR('Base travail'!$U99*'Base travail'!$HO99/U$13,0)</f>
        <v>0</v>
      </c>
      <c r="TG99" s="314">
        <f>IFERROR('Base travail'!$V99*'Base travail'!$HP99/V$13,0)</f>
        <v>0</v>
      </c>
      <c r="TH99" s="314">
        <f>IFERROR('Base travail'!$W99*'Base travail'!$HQ99/W$13,0)</f>
        <v>0</v>
      </c>
      <c r="TI99" s="314">
        <f>IFERROR('Base travail'!$X99*'Base travail'!$HR99/X$13,0)</f>
        <v>0</v>
      </c>
      <c r="TJ99" s="314">
        <f>IFERROR('Base travail'!$Y99*'Base travail'!$HS99/Y$13,0)</f>
        <v>0</v>
      </c>
      <c r="TK99" s="314">
        <f>IFERROR('Base travail'!$Z99*'Base travail'!$HT99/Z$13,0)</f>
        <v>0</v>
      </c>
      <c r="TL99" s="314">
        <f>IFERROR('Base travail'!$AA99*'Base travail'!$HU99/AA$13,0)</f>
        <v>0</v>
      </c>
      <c r="TM99" s="314">
        <f>IFERROR('Base travail'!$AB99*'Base travail'!$HV99/AB$13,0)</f>
        <v>0</v>
      </c>
      <c r="TN99" s="314">
        <f>IFERROR('Base travail'!$AC99*'Base travail'!$HW99/AC$13,0)</f>
        <v>0</v>
      </c>
      <c r="TO99" s="314">
        <f>IFERROR('Base travail'!$AD99*'Base travail'!$HX99/AD$13,0)</f>
        <v>0</v>
      </c>
      <c r="TP99" s="314">
        <f>IFERROR('Base travail'!$AE99*'Base travail'!$HY99/AE$13,0)</f>
        <v>0</v>
      </c>
      <c r="TQ99" s="314">
        <f>IFERROR('Base travail'!$AF99*'Base travail'!$HZ99/AF$13,0)</f>
        <v>0</v>
      </c>
      <c r="TR99" s="314">
        <f>IFERROR('Base travail'!$AG99*'Base travail'!$IA99/AG$13,0)</f>
        <v>0</v>
      </c>
      <c r="TS99" s="314">
        <f>IFERROR('Base travail'!$AH99*'Base travail'!$IB99/AH$13,0)</f>
        <v>0</v>
      </c>
      <c r="TT99" s="314">
        <f>IFERROR('Base travail'!$AI99*'Base travail'!$IC99/AI$13,0)</f>
        <v>0</v>
      </c>
      <c r="TU99" s="314">
        <f>IFERROR('Base travail'!$AJ99*'Base travail'!$ID99/AJ$13,0)</f>
        <v>0</v>
      </c>
      <c r="TV99" s="314">
        <f>IFERROR('Base travail'!$AK99*'Base travail'!$IE99/AK$13,0)</f>
        <v>0</v>
      </c>
      <c r="TW99" s="314">
        <f>IFERROR('Base travail'!$AL99*'Base travail'!$IF99/AL$13,0)</f>
        <v>0</v>
      </c>
      <c r="TX99" s="314">
        <f>IFERROR('Base travail'!$AM99*'Base travail'!$IG99/AM$13,0)</f>
        <v>0</v>
      </c>
      <c r="TY99" s="314">
        <f>IFERROR('Base travail'!$AN99*'Base travail'!$IH99/AN$13,0)</f>
        <v>0</v>
      </c>
      <c r="TZ99" s="314">
        <f>IFERROR('Base travail'!$AO99*'Base travail'!$II99/AO$13,0)</f>
        <v>0</v>
      </c>
      <c r="UA99" s="314">
        <f>IFERROR('Base travail'!$AP99*'Base travail'!$IJ99/AP$13,0)</f>
        <v>0</v>
      </c>
      <c r="UB99" s="314">
        <f>IFERROR('Base travail'!$AQ99*'Base travail'!$IK99/AQ$13,0)</f>
        <v>0</v>
      </c>
      <c r="UC99" s="314">
        <f>IFERROR('Base travail'!$AR99*'Base travail'!$IL99/AR$13,0)</f>
        <v>0</v>
      </c>
      <c r="UD99" s="314">
        <f>IFERROR('Base travail'!$AS99*'Base travail'!$IM99/AS$13,0)</f>
        <v>0</v>
      </c>
      <c r="UE99" s="314">
        <f>IFERROR('Base travail'!$AT99*'Base travail'!$IN99/AT$13,0)</f>
        <v>0</v>
      </c>
      <c r="UF99" s="314">
        <f>IFERROR('Base travail'!$AU99*'Base travail'!$IO99/AU$13,0)</f>
        <v>0</v>
      </c>
      <c r="UG99" s="314">
        <f>IFERROR('Base travail'!$AV99*'Base travail'!$IP99/AV$13,0)</f>
        <v>0</v>
      </c>
      <c r="UH99" s="314">
        <f>IFERROR('Base travail'!$AW99*'Base travail'!$IQ99/AW$13,0)</f>
        <v>0</v>
      </c>
      <c r="UI99" s="314">
        <f>IFERROR('Base travail'!$AX99*'Base travail'!$IR99/AX$13,0)</f>
        <v>0</v>
      </c>
      <c r="UJ99" s="314">
        <f>IFERROR('Base travail'!$AY99*'Base travail'!$IS99/AY$13,0)</f>
        <v>0</v>
      </c>
      <c r="UK99" s="314">
        <f>IFERROR('Base travail'!$AZ99*'Base travail'!$IT99/AZ$13,0)</f>
        <v>0</v>
      </c>
      <c r="UL99" s="314">
        <f>IFERROR('Base travail'!$BA99*'Base travail'!$IU99/BA$13,0)</f>
        <v>0</v>
      </c>
      <c r="UM99" s="314">
        <f>IFERROR('Base travail'!$BB99*'Base travail'!$IV99/BB$13,0)</f>
        <v>0</v>
      </c>
      <c r="UN99" s="314">
        <f>IFERROR('Base travail'!$BC99*'Base travail'!$IW99/BC$13,0)</f>
        <v>0</v>
      </c>
      <c r="UO99" s="314">
        <f>IFERROR('Base travail'!$BD99*'Base travail'!$IX99/BD$13,0)</f>
        <v>0</v>
      </c>
      <c r="UP99" s="314">
        <f>IFERROR('Base travail'!$BE99*'Base travail'!$IY99/BE$13,0)</f>
        <v>0</v>
      </c>
      <c r="UQ99" s="314">
        <f>IFERROR('Base travail'!$BF99*'Base travail'!$IZ99/BF$13,0)</f>
        <v>0</v>
      </c>
      <c r="UR99" s="314">
        <f>IFERROR('Base travail'!$BG99*'Base travail'!$JA99/BG$13,0)</f>
        <v>0</v>
      </c>
      <c r="US99" s="314">
        <f>IFERROR('Base travail'!$BH99*'Base travail'!$JB99/BH$13,0)</f>
        <v>0</v>
      </c>
      <c r="UT99" s="314">
        <f>IFERROR('Base travail'!$BI99*'Base travail'!$JC99/BI$13,0)</f>
        <v>0</v>
      </c>
      <c r="UU99" s="314">
        <f>IFERROR('Base travail'!$BJ99*'Base travail'!$JD99/BJ$13,0)</f>
        <v>0</v>
      </c>
      <c r="UV99" s="314">
        <f>IFERROR('Base travail'!$BK99*'Base travail'!$JE99/BK$13,0)</f>
        <v>0</v>
      </c>
      <c r="UW99" s="314">
        <f>IFERROR('Base travail'!$BL99*'Base travail'!$JF99/BL$13,0)</f>
        <v>0</v>
      </c>
      <c r="UX99" s="314">
        <f>IFERROR('Base travail'!$BM99*'Base travail'!$JG99/BM$13,0)</f>
        <v>0</v>
      </c>
      <c r="UY99" s="314">
        <f>IFERROR('Base travail'!$BN99*'Base travail'!$JH99/BN$13,0)</f>
        <v>0</v>
      </c>
      <c r="UZ99" s="314">
        <f>IFERROR('Base travail'!$BO99*'Base travail'!$JI99/BO$13,0)</f>
        <v>0</v>
      </c>
      <c r="VA99" s="314">
        <f>IFERROR('Base travail'!$BP99*'Base travail'!$JJ99/BP$13,0)</f>
        <v>0</v>
      </c>
      <c r="VB99" s="314">
        <f>IFERROR('Base travail'!$BQ99*'Base travail'!$JK99/BQ$13,0)</f>
        <v>0</v>
      </c>
      <c r="VC99" s="314">
        <f>IFERROR('Base travail'!$BR99*'Base travail'!$JL99/BR$13,0)</f>
        <v>0</v>
      </c>
      <c r="VD99" s="314">
        <f>IFERROR('Base travail'!$BS99*'Base travail'!$JM99/BS$13,0)</f>
        <v>0</v>
      </c>
      <c r="VE99" s="314">
        <f>IFERROR('Base travail'!$BT99*'Base travail'!$JN99/BT$13,0)</f>
        <v>0</v>
      </c>
      <c r="VF99" s="314">
        <f>IFERROR('Base travail'!$BU99*'Base travail'!$JO99/BU$13,0)</f>
        <v>0</v>
      </c>
      <c r="VG99" s="314">
        <f>IFERROR('Base travail'!$BV99*'Base travail'!$JP99/BV$13,0)</f>
        <v>0</v>
      </c>
      <c r="VH99" s="314">
        <f>IFERROR('Base travail'!$BW99*'Base travail'!$JQ99/BW$13,0)</f>
        <v>0</v>
      </c>
      <c r="VI99" s="314">
        <f>IFERROR('Base travail'!$BX99*'Base travail'!$JR99/BX$13,0)</f>
        <v>0</v>
      </c>
      <c r="VJ99" s="314">
        <f>IFERROR('Base travail'!$BY99*'Base travail'!$JS99/BY$13,0)</f>
        <v>0</v>
      </c>
      <c r="VK99" s="314">
        <f>IFERROR('Base travail'!$BZ99*'Base travail'!$JT99/BZ$13,0)</f>
        <v>0</v>
      </c>
      <c r="VL99" s="314">
        <f>IFERROR('Base travail'!$CA99*'Base travail'!$JU99/CA$13,0)</f>
        <v>0</v>
      </c>
      <c r="VM99" s="314">
        <f>IFERROR('Base travail'!$CB99*'Base travail'!$JV99/CB$13,0)</f>
        <v>0</v>
      </c>
      <c r="VN99" s="314">
        <f>IFERROR('Base travail'!$CC99*'Base travail'!$JW99/CC$13,0)</f>
        <v>0</v>
      </c>
      <c r="VO99" s="314">
        <f>IFERROR('Base travail'!$CD99*'Base travail'!$JX99/CD$13,0)</f>
        <v>0</v>
      </c>
      <c r="VP99" s="314">
        <f>IFERROR('Base travail'!$CE99*'Base travail'!$JY99/CE$13,0)</f>
        <v>0</v>
      </c>
      <c r="VQ99" s="314">
        <f>IFERROR('Base travail'!$CF99*'Base travail'!$JZ99/CF$13,0)</f>
        <v>0</v>
      </c>
      <c r="VR99" s="314">
        <f>IFERROR('Base travail'!$CG99*'Base travail'!$KA99/CG$13,0)</f>
        <v>0</v>
      </c>
      <c r="VS99" s="314">
        <f>IFERROR('Base travail'!$CH99*'Base travail'!$KB99/CH$13,0)</f>
        <v>0</v>
      </c>
      <c r="VT99" s="314">
        <f>IFERROR('Base travail'!$CI99*'Base travail'!$KC99/CI$13,0)</f>
        <v>0</v>
      </c>
      <c r="VU99" s="314">
        <f>IFERROR('Base travail'!$CJ99*'Base travail'!$KD99/CJ$13,0)</f>
        <v>0</v>
      </c>
      <c r="VV99" s="314">
        <f>IFERROR('Base travail'!$CK99*'Base travail'!$KE99/CK$13,0)</f>
        <v>0</v>
      </c>
      <c r="VW99" s="314">
        <f>IFERROR('Base travail'!$CL99*'Base travail'!$KF99/CL$13,0)</f>
        <v>0</v>
      </c>
      <c r="VX99" s="314">
        <f>IFERROR('Base travail'!$CM99*'Base travail'!$KG99/CM$13,0)</f>
        <v>0</v>
      </c>
      <c r="VY99" s="314">
        <f>IFERROR('Base travail'!$CN99*'Base travail'!$KH99/CN$13,0)</f>
        <v>0</v>
      </c>
      <c r="VZ99" s="314">
        <f>IFERROR('Base travail'!$CO99*'Base travail'!$KI99/CO$13,0)</f>
        <v>0</v>
      </c>
      <c r="WA99" s="314">
        <f>IFERROR('Base travail'!$CP99*'Base travail'!$KJ99/CP$13,0)</f>
        <v>0</v>
      </c>
      <c r="WB99" s="314">
        <f>IFERROR('Base travail'!$CQ99*'Base travail'!$KK99/CQ$13,0)</f>
        <v>0</v>
      </c>
      <c r="WC99" s="314">
        <f>IFERROR('Base travail'!$CR99*'Base travail'!$KL99/CR$13,0)</f>
        <v>0</v>
      </c>
      <c r="WD99" s="314">
        <f>IFERROR('Base travail'!$CS99*'Base travail'!$KM99/CS$13,0)</f>
        <v>0</v>
      </c>
      <c r="WE99" s="314">
        <f>IFERROR('Base travail'!$CT99*'Base travail'!$KN99/CT$13,0)</f>
        <v>0</v>
      </c>
      <c r="WF99" s="314">
        <f>IFERROR('Base travail'!$CU99*'Base travail'!$KO99/CU$13,0)</f>
        <v>0</v>
      </c>
      <c r="WG99" s="314">
        <f>IFERROR('Base travail'!$CV99*'Base travail'!$KP99/CV$13,0)</f>
        <v>0</v>
      </c>
      <c r="WH99" s="314">
        <f>IFERROR('Base travail'!$CW99*'Base travail'!$KQ99/CW$13,0)</f>
        <v>0</v>
      </c>
      <c r="WI99" s="314">
        <f>IFERROR('Base travail'!$CX99*'Base travail'!$KR99/CX$13,0)</f>
        <v>0</v>
      </c>
      <c r="WJ99" s="314">
        <f>IFERROR('Base travail'!$CY99*'Base travail'!$KS99/CY$13,0)</f>
        <v>0</v>
      </c>
      <c r="WK99" s="314">
        <f>IFERROR('Base travail'!$CZ99*'Base travail'!$KT99/CZ$13,0)</f>
        <v>0</v>
      </c>
      <c r="WL99" s="314">
        <f>IFERROR('Base travail'!$DA99*'Base travail'!$KU99/DA$13,0)</f>
        <v>0</v>
      </c>
      <c r="WM99" s="314">
        <f>IFERROR('Base travail'!$DB99*'Base travail'!$KV99/DB$13,0)</f>
        <v>0</v>
      </c>
      <c r="WN99" s="314">
        <f>IFERROR('Base travail'!$DC99*'Base travail'!$KW99/DC$13,0)</f>
        <v>0</v>
      </c>
      <c r="WO99" s="314"/>
      <c r="WP99" s="314">
        <f>IFERROR('Base travail'!$H99*'Base travail'!$KY99/H$16,0)</f>
        <v>0</v>
      </c>
      <c r="WQ99" s="314">
        <f>IFERROR('Base travail'!$I99*'Base travail'!$KZ99/I$16,0)</f>
        <v>0</v>
      </c>
      <c r="WR99" s="314">
        <f>IFERROR('Base travail'!$J99*'Base travail'!$LA99/J$16,0)</f>
        <v>0</v>
      </c>
      <c r="WS99" s="314">
        <f>IFERROR('Base travail'!$K99*'Base travail'!$LB99/K$16,0)</f>
        <v>0</v>
      </c>
      <c r="WT99" s="314">
        <f>IFERROR('Base travail'!$L99*'Base travail'!$LC99/L$16,0)</f>
        <v>0</v>
      </c>
      <c r="WU99" s="314">
        <f>IFERROR('Base travail'!$M99*'Base travail'!$LD99/M$16,0)</f>
        <v>0</v>
      </c>
      <c r="WV99" s="314">
        <f>IFERROR('Base travail'!$N99*'Base travail'!$LE99/N$16,0)</f>
        <v>0</v>
      </c>
      <c r="WW99" s="314">
        <f>IFERROR('Base travail'!$O99*'Base travail'!$LF99/O$16,0)</f>
        <v>0</v>
      </c>
      <c r="WX99" s="314">
        <f>IFERROR('Base travail'!$P99*'Base travail'!$LG99/P$16,0)</f>
        <v>0</v>
      </c>
      <c r="WY99" s="314">
        <f>IFERROR('Base travail'!$Q99*'Base travail'!$LH99/Q$16,0)</f>
        <v>0</v>
      </c>
      <c r="WZ99" s="314">
        <f>IFERROR('Base travail'!$R99*'Base travail'!$LI99/R$16,0)</f>
        <v>0</v>
      </c>
      <c r="XA99" s="314">
        <f>IFERROR('Base travail'!$S99*'Base travail'!$LJ99/S$16,0)</f>
        <v>0</v>
      </c>
      <c r="XB99" s="314">
        <f>IFERROR('Base travail'!$T99*'Base travail'!$LK99/T$16,0)</f>
        <v>0</v>
      </c>
      <c r="XC99" s="314">
        <f>IFERROR('Base travail'!$U99*'Base travail'!$LL99/U$16,0)</f>
        <v>0</v>
      </c>
      <c r="XD99" s="314">
        <f>IFERROR('Base travail'!$V99*'Base travail'!$LM99/V$16,0)</f>
        <v>0</v>
      </c>
      <c r="XE99" s="314">
        <f>IFERROR('Base travail'!$W99*'Base travail'!$LN99/W$16,0)</f>
        <v>0</v>
      </c>
      <c r="XF99" s="314">
        <f>IFERROR('Base travail'!$X99*'Base travail'!$LO99/X$16,0)</f>
        <v>0</v>
      </c>
      <c r="XG99" s="314">
        <f>IFERROR('Base travail'!$Y99*'Base travail'!$LP99/Y$16,0)</f>
        <v>0</v>
      </c>
      <c r="XH99" s="314">
        <f>IFERROR('Base travail'!$Z99*'Base travail'!$LQ99/Z$16,0)</f>
        <v>0</v>
      </c>
      <c r="XI99" s="314">
        <f>IFERROR('Base travail'!$AA99*'Base travail'!$LR99/AA$16,0)</f>
        <v>0</v>
      </c>
      <c r="XJ99" s="314">
        <f>IFERROR('Base travail'!$AB99*'Base travail'!$LS99/AB$16,0)</f>
        <v>0</v>
      </c>
      <c r="XK99" s="314">
        <f>IFERROR('Base travail'!$AC99*'Base travail'!$LT99/AC$16,0)</f>
        <v>0</v>
      </c>
      <c r="XL99" s="314">
        <f>IFERROR('Base travail'!$AD99*'Base travail'!$LU99/AD$16,0)</f>
        <v>0</v>
      </c>
      <c r="XM99" s="314">
        <f>IFERROR('Base travail'!$AE99*'Base travail'!$LV99/AE$16,0)</f>
        <v>0</v>
      </c>
      <c r="XN99" s="314">
        <f>IFERROR('Base travail'!$AF99*'Base travail'!$LW99/AF$16,0)</f>
        <v>0</v>
      </c>
      <c r="XO99" s="314">
        <f>IFERROR('Base travail'!$AG99*'Base travail'!$LX99/AG$16,0)</f>
        <v>0</v>
      </c>
      <c r="XP99" s="314">
        <f>IFERROR('Base travail'!$AH99*'Base travail'!$LY99/AH$16,0)</f>
        <v>0</v>
      </c>
      <c r="XQ99" s="314">
        <f>IFERROR('Base travail'!$AI99*'Base travail'!$LZ99/AI$16,0)</f>
        <v>0</v>
      </c>
      <c r="XR99" s="314">
        <f>IFERROR('Base travail'!$AJ99*'Base travail'!$MA99/AJ$16,0)</f>
        <v>0</v>
      </c>
      <c r="XS99" s="314">
        <f>IFERROR('Base travail'!$AK99*'Base travail'!$MB99/AK$16,0)</f>
        <v>0</v>
      </c>
      <c r="XT99" s="314">
        <f>IFERROR('Base travail'!$AL99*'Base travail'!$MC99/AL$16,0)</f>
        <v>0</v>
      </c>
      <c r="XU99" s="314">
        <f>IFERROR('Base travail'!$AM99*'Base travail'!$MD99/AM$16,0)</f>
        <v>0</v>
      </c>
      <c r="XV99" s="314">
        <f>IFERROR('Base travail'!$AN99*'Base travail'!$ME99/AN$16,0)</f>
        <v>0</v>
      </c>
      <c r="XW99" s="314">
        <f>IFERROR('Base travail'!$AO99*'Base travail'!$MF99/AO$16,0)</f>
        <v>0</v>
      </c>
      <c r="XX99" s="314">
        <f>IFERROR('Base travail'!$AP99*'Base travail'!$MG99/AP$16,0)</f>
        <v>0</v>
      </c>
      <c r="XY99" s="314">
        <f>IFERROR('Base travail'!$AQ99*'Base travail'!$MH99/AQ$16,0)</f>
        <v>0</v>
      </c>
      <c r="XZ99" s="314">
        <f>IFERROR('Base travail'!$AR99*'Base travail'!$MI99/AR$16,0)</f>
        <v>0</v>
      </c>
      <c r="YA99" s="314">
        <f>IFERROR('Base travail'!$AS99*'Base travail'!$MJ99/AS$16,0)</f>
        <v>0</v>
      </c>
      <c r="YB99" s="314">
        <f>IFERROR('Base travail'!$AT99*'Base travail'!$MK99/AT$16,0)</f>
        <v>0</v>
      </c>
      <c r="YC99" s="314">
        <f>IFERROR('Base travail'!$AU99*'Base travail'!$ML99/AU$16,0)</f>
        <v>0</v>
      </c>
      <c r="YD99" s="314">
        <f>IFERROR('Base travail'!$AV99*'Base travail'!$MM99/AV$16,0)</f>
        <v>0</v>
      </c>
      <c r="YE99" s="314">
        <f>IFERROR('Base travail'!$AW99*'Base travail'!$MN99/AW$16,0)</f>
        <v>0</v>
      </c>
      <c r="YF99" s="314">
        <f>IFERROR('Base travail'!$AX99*'Base travail'!$MO99/AX$16,0)</f>
        <v>0</v>
      </c>
      <c r="YG99" s="314">
        <f>IFERROR('Base travail'!$AY99*'Base travail'!$MP99/AY$16,0)</f>
        <v>0</v>
      </c>
      <c r="YH99" s="314">
        <f>IFERROR('Base travail'!$AZ99*'Base travail'!$MQ99/AZ$16,0)</f>
        <v>0</v>
      </c>
      <c r="YI99" s="314">
        <f>IFERROR('Base travail'!$BA99*'Base travail'!$MR99/BA$16,0)</f>
        <v>0</v>
      </c>
      <c r="YJ99" s="314">
        <f>IFERROR('Base travail'!$BB99*'Base travail'!$MS99/BB$16,0)</f>
        <v>0</v>
      </c>
      <c r="YK99" s="314">
        <f>IFERROR('Base travail'!$BC99*'Base travail'!$MT99/BC$16,0)</f>
        <v>0</v>
      </c>
      <c r="YL99" s="314">
        <f>IFERROR('Base travail'!$BD99*'Base travail'!$MU99/BD$16,0)</f>
        <v>0</v>
      </c>
      <c r="YM99" s="314">
        <f>IFERROR('Base travail'!$BE99*'Base travail'!$MV99/BE$16,0)</f>
        <v>0</v>
      </c>
      <c r="YN99" s="314">
        <f>IFERROR('Base travail'!$BF99*'Base travail'!$MW99/BF$16,0)</f>
        <v>0</v>
      </c>
      <c r="YO99" s="314">
        <f>IFERROR('Base travail'!$BG99*'Base travail'!$MX99/BG$16,0)</f>
        <v>0</v>
      </c>
      <c r="YP99" s="314">
        <f>IFERROR('Base travail'!$BH99*'Base travail'!$MY99/BH$16,0)</f>
        <v>0</v>
      </c>
      <c r="YQ99" s="314">
        <f>IFERROR('Base travail'!$BI99*'Base travail'!$MZ99/BI$16,0)</f>
        <v>0</v>
      </c>
      <c r="YR99" s="314">
        <f>IFERROR('Base travail'!$BJ99*'Base travail'!$NA99/BJ$16,0)</f>
        <v>0</v>
      </c>
      <c r="YS99" s="314">
        <f>IFERROR('Base travail'!$BK99*'Base travail'!$NB99/BK$16,0)</f>
        <v>0</v>
      </c>
      <c r="YT99" s="314">
        <f>IFERROR('Base travail'!$BL99*'Base travail'!$NC99/BL$16,0)</f>
        <v>0</v>
      </c>
      <c r="YU99" s="314">
        <f>IFERROR('Base travail'!$BM99*'Base travail'!$ND99/BM$16,0)</f>
        <v>0</v>
      </c>
      <c r="YV99" s="314">
        <f>IFERROR('Base travail'!$BN99*'Base travail'!$NE99/BN$16,0)</f>
        <v>0</v>
      </c>
      <c r="YW99" s="314">
        <f>IFERROR('Base travail'!$BO99*'Base travail'!$NF99/BO$16,0)</f>
        <v>0</v>
      </c>
      <c r="YX99" s="314">
        <f>IFERROR('Base travail'!$BP99*'Base travail'!$NG99/BP$16,0)</f>
        <v>0</v>
      </c>
      <c r="YY99" s="314">
        <f>IFERROR('Base travail'!$BQ99*'Base travail'!$NH99/BQ$16,0)</f>
        <v>0</v>
      </c>
      <c r="YZ99" s="314">
        <f>IFERROR('Base travail'!$BR99*'Base travail'!$NI99/BR$16,0)</f>
        <v>0</v>
      </c>
      <c r="ZA99" s="314">
        <f>IFERROR('Base travail'!$BS99*'Base travail'!$NJ99/BS$16,0)</f>
        <v>0</v>
      </c>
      <c r="ZB99" s="314">
        <f>IFERROR('Base travail'!$BT99*'Base travail'!$NK99/BT$16,0)</f>
        <v>0</v>
      </c>
      <c r="ZC99" s="314">
        <f>IFERROR('Base travail'!$BU99*'Base travail'!$NL99/BU$16,0)</f>
        <v>0</v>
      </c>
      <c r="ZD99" s="314">
        <f>IFERROR('Base travail'!$BV99*'Base travail'!$NM99/BV$16,0)</f>
        <v>0</v>
      </c>
      <c r="ZE99" s="314">
        <f>IFERROR('Base travail'!$BW99*'Base travail'!$NN99/BW$16,0)</f>
        <v>0</v>
      </c>
      <c r="ZF99" s="314">
        <f>IFERROR('Base travail'!$BX99*'Base travail'!$NO99/BX$16,0)</f>
        <v>0</v>
      </c>
      <c r="ZG99" s="314">
        <f>IFERROR('Base travail'!$BY99*'Base travail'!$NP99/BY$16,0)</f>
        <v>0</v>
      </c>
      <c r="ZH99" s="314">
        <f>IFERROR('Base travail'!$BZ99*'Base travail'!$NQ99/BZ$16,0)</f>
        <v>0</v>
      </c>
      <c r="ZI99" s="314">
        <f>IFERROR('Base travail'!$CA99*'Base travail'!$NR99/CA$16,0)</f>
        <v>0</v>
      </c>
      <c r="ZJ99" s="314">
        <f>IFERROR('Base travail'!$CB99*'Base travail'!$NS99/CB$16,0)</f>
        <v>0</v>
      </c>
      <c r="ZK99" s="314">
        <f>IFERROR('Base travail'!$CC99*'Base travail'!$NT99/CC$16,0)</f>
        <v>0</v>
      </c>
      <c r="ZL99" s="314">
        <f>IFERROR('Base travail'!$CD99*'Base travail'!$NU99/CD$16,0)</f>
        <v>0</v>
      </c>
      <c r="ZM99" s="314">
        <f>IFERROR('Base travail'!$CE99*'Base travail'!$NV99/CE$16,0)</f>
        <v>0</v>
      </c>
      <c r="ZN99" s="314">
        <f>IFERROR('Base travail'!$CF99*'Base travail'!$NW99/CF$16,0)</f>
        <v>0</v>
      </c>
      <c r="ZO99" s="314">
        <f>IFERROR('Base travail'!$CG99*'Base travail'!$NX99/CG$16,0)</f>
        <v>0</v>
      </c>
      <c r="ZP99" s="314">
        <f>IFERROR('Base travail'!$CH99*'Base travail'!$NY99/CH$16,0)</f>
        <v>0</v>
      </c>
      <c r="ZQ99" s="314">
        <f>IFERROR('Base travail'!$CI99*'Base travail'!$NZ99/CI$16,0)</f>
        <v>0</v>
      </c>
      <c r="ZR99" s="314">
        <f>IFERROR('Base travail'!$CJ99*'Base travail'!$OA99/CJ$16,0)</f>
        <v>0</v>
      </c>
      <c r="ZS99" s="314">
        <f>IFERROR('Base travail'!$CK99*'Base travail'!$OB99/CK$16,0)</f>
        <v>0</v>
      </c>
      <c r="ZT99" s="314">
        <f>IFERROR('Base travail'!$CL99*'Base travail'!$OC99/CL$16,0)</f>
        <v>0</v>
      </c>
      <c r="ZU99" s="314">
        <f>IFERROR('Base travail'!$CM99*'Base travail'!$OD99/CM$16,0)</f>
        <v>0</v>
      </c>
      <c r="ZV99" s="314">
        <f>IFERROR('Base travail'!$CN99*'Base travail'!$OE99/CN$16,0)</f>
        <v>0</v>
      </c>
      <c r="ZW99" s="314">
        <f>IFERROR('Base travail'!$CO99*'Base travail'!$OF99/CO$16,0)</f>
        <v>0</v>
      </c>
      <c r="ZX99" s="314">
        <f>IFERROR('Base travail'!$CP99*'Base travail'!$OG99/CP$16,0)</f>
        <v>0</v>
      </c>
      <c r="ZY99" s="314">
        <f>IFERROR('Base travail'!$CQ99*'Base travail'!$OH99/CQ$16,0)</f>
        <v>0</v>
      </c>
      <c r="ZZ99" s="314">
        <f>IFERROR('Base travail'!$CR99*'Base travail'!$OI99/CR$16,0)</f>
        <v>0</v>
      </c>
      <c r="AAA99" s="314">
        <f>IFERROR('Base travail'!$CS99*'Base travail'!$OJ99/CS$16,0)</f>
        <v>0</v>
      </c>
      <c r="AAB99" s="314">
        <f>IFERROR('Base travail'!$CT99*'Base travail'!$OK99/CT$16,0)</f>
        <v>0</v>
      </c>
      <c r="AAC99" s="314">
        <f>IFERROR('Base travail'!$CU99*'Base travail'!$OL99/CU$16,0)</f>
        <v>0</v>
      </c>
      <c r="AAD99" s="314">
        <f>IFERROR('Base travail'!$CV99*'Base travail'!$OM99/CV$16,0)</f>
        <v>0</v>
      </c>
      <c r="AAE99" s="314">
        <f>IFERROR('Base travail'!$CW99*'Base travail'!$ON99/CW$16,0)</f>
        <v>0</v>
      </c>
      <c r="AAF99" s="314">
        <f>IFERROR('Base travail'!$CX99*'Base travail'!$OO99/CX$16,0)</f>
        <v>0</v>
      </c>
      <c r="AAG99" s="314">
        <f>IFERROR('Base travail'!$CY99*'Base travail'!$OP99/CY$16,0)</f>
        <v>0</v>
      </c>
      <c r="AAH99" s="314">
        <f>IFERROR('Base travail'!$CZ99*'Base travail'!$OQ99/CZ$16,0)</f>
        <v>0</v>
      </c>
      <c r="AAI99" s="314">
        <f>IFERROR('Base travail'!$DA99*'Base travail'!$OR99/DA$16,0)</f>
        <v>0</v>
      </c>
      <c r="AAJ99" s="314">
        <f>IFERROR('Base travail'!$DB99*'Base travail'!$OS99/DB$16,0)</f>
        <v>0</v>
      </c>
      <c r="AAK99" s="323">
        <f>IFERROR('Base travail'!$DC99*'Base travail'!$OT99/DC$16,0)</f>
        <v>0</v>
      </c>
    </row>
    <row r="100" spans="1:713" hidden="1" x14ac:dyDescent="0.25">
      <c r="A100" s="316">
        <f>Info!D85</f>
        <v>79</v>
      </c>
      <c r="B100" s="317" t="str">
        <f>Info!B85</f>
        <v>CA</v>
      </c>
      <c r="C100" s="317">
        <f>VLOOKUP(B100,Info!$B$7:$AE$106,30,FALSE)</f>
        <v>0</v>
      </c>
      <c r="D100" s="318">
        <f>SUM('Base travail'!$H100:$DC100)</f>
        <v>0</v>
      </c>
      <c r="E100" s="319">
        <f>SUM('Base travail'!$OV100:$SQ100)</f>
        <v>0</v>
      </c>
      <c r="F100" s="319">
        <f>SUM('Base travail'!$SS100:$WN100)</f>
        <v>0</v>
      </c>
      <c r="G100" s="319">
        <f>SUM('Base travail'!$WP100:$AAK100)</f>
        <v>0</v>
      </c>
      <c r="H100" s="364"/>
      <c r="I100" s="364"/>
      <c r="J100" s="364"/>
      <c r="K100" s="364"/>
      <c r="L100" s="364"/>
      <c r="M100" s="364"/>
      <c r="N100" s="364"/>
      <c r="O100" s="364"/>
      <c r="P100" s="364"/>
      <c r="Q100" s="364"/>
      <c r="R100" s="364"/>
      <c r="S100" s="364"/>
      <c r="T100" s="364"/>
      <c r="U100" s="364"/>
      <c r="V100" s="364"/>
      <c r="W100" s="364"/>
      <c r="X100" s="364"/>
      <c r="Y100" s="364"/>
      <c r="Z100" s="364"/>
      <c r="AA100" s="364"/>
      <c r="AB100" s="364"/>
      <c r="AC100" s="364"/>
      <c r="AD100" s="364"/>
      <c r="AE100" s="364"/>
      <c r="AF100" s="364"/>
      <c r="AG100" s="364"/>
      <c r="AH100" s="364"/>
      <c r="AI100" s="364"/>
      <c r="AJ100" s="364"/>
      <c r="AK100" s="364"/>
      <c r="AL100" s="364"/>
      <c r="AM100" s="364"/>
      <c r="AN100" s="364"/>
      <c r="AO100" s="364"/>
      <c r="AP100" s="364"/>
      <c r="AQ100" s="364"/>
      <c r="AR100" s="364"/>
      <c r="AS100" s="364"/>
      <c r="AT100" s="364"/>
      <c r="AU100" s="364"/>
      <c r="AV100" s="364"/>
      <c r="AW100" s="364"/>
      <c r="AX100" s="364"/>
      <c r="AY100" s="364"/>
      <c r="AZ100" s="364"/>
      <c r="BA100" s="364"/>
      <c r="BB100" s="364"/>
      <c r="BC100" s="364"/>
      <c r="BD100" s="364"/>
      <c r="BE100" s="364"/>
      <c r="BF100" s="364"/>
      <c r="BG100" s="364"/>
      <c r="BH100" s="364"/>
      <c r="BI100" s="364"/>
      <c r="BJ100" s="364"/>
      <c r="BK100" s="364"/>
      <c r="BL100" s="364"/>
      <c r="BM100" s="364"/>
      <c r="BN100" s="364"/>
      <c r="BO100" s="364"/>
      <c r="BP100" s="364"/>
      <c r="BQ100" s="364"/>
      <c r="BR100" s="364"/>
      <c r="BS100" s="364"/>
      <c r="BT100" s="364"/>
      <c r="BU100" s="364"/>
      <c r="BV100" s="364"/>
      <c r="BW100" s="364"/>
      <c r="BX100" s="364"/>
      <c r="BY100" s="364"/>
      <c r="BZ100" s="364"/>
      <c r="CA100" s="364"/>
      <c r="CB100" s="364"/>
      <c r="CC100" s="364"/>
      <c r="CD100" s="364"/>
      <c r="CE100" s="364"/>
      <c r="CF100" s="364"/>
      <c r="CG100" s="364"/>
      <c r="CH100" s="364"/>
      <c r="CI100" s="364"/>
      <c r="CJ100" s="364"/>
      <c r="CK100" s="364"/>
      <c r="CL100" s="364"/>
      <c r="CM100" s="364"/>
      <c r="CN100" s="364"/>
      <c r="CO100" s="364"/>
      <c r="CP100" s="364"/>
      <c r="CQ100" s="364"/>
      <c r="CR100" s="364"/>
      <c r="CS100" s="364"/>
      <c r="CT100" s="364"/>
      <c r="CU100" s="364"/>
      <c r="CV100" s="364"/>
      <c r="CW100" s="364"/>
      <c r="CX100" s="364"/>
      <c r="CY100" s="364"/>
      <c r="CZ100" s="364"/>
      <c r="DA100" s="364"/>
      <c r="DB100" s="364"/>
      <c r="DC100" s="364"/>
      <c r="DD100" s="321"/>
      <c r="DE100" s="307">
        <f t="shared" si="1506"/>
        <v>0</v>
      </c>
      <c r="DF100" s="307">
        <f t="shared" si="1507"/>
        <v>0</v>
      </c>
      <c r="DG100" s="307">
        <f t="shared" si="1508"/>
        <v>0</v>
      </c>
      <c r="DH100" s="307">
        <f t="shared" si="1509"/>
        <v>0</v>
      </c>
      <c r="DI100" s="307">
        <f t="shared" si="1510"/>
        <v>4.3449999999999998</v>
      </c>
      <c r="DJ100" s="307">
        <f t="shared" si="1511"/>
        <v>0</v>
      </c>
      <c r="DK100" s="307">
        <f t="shared" si="1512"/>
        <v>4.3449999999999998</v>
      </c>
      <c r="DL100" s="307">
        <f t="shared" si="1513"/>
        <v>4.3449999999999998</v>
      </c>
      <c r="DM100" s="307">
        <f t="shared" si="1514"/>
        <v>0</v>
      </c>
      <c r="DN100" s="307">
        <f t="shared" si="1515"/>
        <v>0</v>
      </c>
      <c r="DO100" s="307">
        <f t="shared" si="1516"/>
        <v>0</v>
      </c>
      <c r="DP100" s="307">
        <f t="shared" si="1517"/>
        <v>0</v>
      </c>
      <c r="DQ100" s="307">
        <f t="shared" si="1518"/>
        <v>4.3449999999999998</v>
      </c>
      <c r="DR100" s="307">
        <f t="shared" si="1519"/>
        <v>4.3449999999999998</v>
      </c>
      <c r="DS100" s="307">
        <f t="shared" si="1520"/>
        <v>4.3449999999999998</v>
      </c>
      <c r="DT100" s="307">
        <f t="shared" si="1521"/>
        <v>4.3449999999999998</v>
      </c>
      <c r="DU100" s="307">
        <f t="shared" si="1522"/>
        <v>0</v>
      </c>
      <c r="DV100" s="307">
        <f t="shared" si="1523"/>
        <v>0</v>
      </c>
      <c r="DW100" s="307">
        <f t="shared" si="1524"/>
        <v>0</v>
      </c>
      <c r="DX100" s="307">
        <f t="shared" si="1525"/>
        <v>0</v>
      </c>
      <c r="DY100" s="307">
        <f t="shared" si="1526"/>
        <v>0</v>
      </c>
      <c r="DZ100" s="307">
        <f t="shared" si="1527"/>
        <v>0</v>
      </c>
      <c r="EA100" s="307">
        <f t="shared" si="1528"/>
        <v>0</v>
      </c>
      <c r="EB100" s="307">
        <f t="shared" si="1529"/>
        <v>0</v>
      </c>
      <c r="EC100" s="307">
        <f t="shared" si="1530"/>
        <v>0</v>
      </c>
      <c r="ED100" s="307">
        <f t="shared" si="1531"/>
        <v>1</v>
      </c>
      <c r="EE100" s="307">
        <f t="shared" si="1532"/>
        <v>1</v>
      </c>
      <c r="EF100" s="307">
        <f t="shared" si="1533"/>
        <v>0</v>
      </c>
      <c r="EG100" s="307">
        <f t="shared" si="1534"/>
        <v>0</v>
      </c>
      <c r="EH100" s="307">
        <f t="shared" si="1535"/>
        <v>0</v>
      </c>
      <c r="EI100" s="307">
        <f t="shared" si="1536"/>
        <v>0</v>
      </c>
      <c r="EJ100" s="307">
        <f t="shared" si="1537"/>
        <v>0</v>
      </c>
      <c r="EK100" s="307">
        <f t="shared" si="1538"/>
        <v>0</v>
      </c>
      <c r="EL100" s="307">
        <f t="shared" si="1539"/>
        <v>1</v>
      </c>
      <c r="EM100" s="307">
        <f t="shared" si="1540"/>
        <v>1</v>
      </c>
      <c r="EN100" s="307">
        <f t="shared" si="1541"/>
        <v>0</v>
      </c>
      <c r="EO100" s="307">
        <f t="shared" si="1542"/>
        <v>0</v>
      </c>
      <c r="EP100" s="307">
        <f t="shared" si="1543"/>
        <v>0</v>
      </c>
      <c r="EQ100" s="307">
        <f t="shared" si="1544"/>
        <v>0</v>
      </c>
      <c r="ER100" s="307">
        <f t="shared" si="1545"/>
        <v>0</v>
      </c>
      <c r="ES100" s="307">
        <f t="shared" si="1546"/>
        <v>0</v>
      </c>
      <c r="ET100" s="307">
        <f t="shared" si="1547"/>
        <v>0</v>
      </c>
      <c r="EU100" s="307">
        <f t="shared" si="1548"/>
        <v>0</v>
      </c>
      <c r="EV100" s="307">
        <f t="shared" si="1549"/>
        <v>0</v>
      </c>
      <c r="EW100" s="307">
        <f t="shared" si="1550"/>
        <v>0</v>
      </c>
      <c r="EX100" s="307">
        <f t="shared" si="1551"/>
        <v>0</v>
      </c>
      <c r="EY100" s="307">
        <f t="shared" si="1552"/>
        <v>0</v>
      </c>
      <c r="EZ100" s="307">
        <f t="shared" si="1553"/>
        <v>0</v>
      </c>
      <c r="FA100" s="307">
        <f t="shared" si="1554"/>
        <v>0</v>
      </c>
      <c r="FB100" s="307">
        <f t="shared" si="1555"/>
        <v>0</v>
      </c>
      <c r="FC100" s="307">
        <f t="shared" si="1556"/>
        <v>0</v>
      </c>
      <c r="FD100" s="307">
        <f t="shared" si="1557"/>
        <v>0</v>
      </c>
      <c r="FE100" s="307">
        <f t="shared" si="1558"/>
        <v>0</v>
      </c>
      <c r="FF100" s="307">
        <f t="shared" si="1559"/>
        <v>0</v>
      </c>
      <c r="FG100" s="307">
        <f t="shared" si="1560"/>
        <v>0</v>
      </c>
      <c r="FH100" s="307">
        <f t="shared" si="1561"/>
        <v>0</v>
      </c>
      <c r="FI100" s="307">
        <f t="shared" si="1562"/>
        <v>0</v>
      </c>
      <c r="FJ100" s="307">
        <f t="shared" si="1563"/>
        <v>4.3449999999999998</v>
      </c>
      <c r="FK100" s="307">
        <f t="shared" si="1564"/>
        <v>4.3449999999999998</v>
      </c>
      <c r="FL100" s="307">
        <f t="shared" si="1565"/>
        <v>0</v>
      </c>
      <c r="FM100" s="307">
        <f t="shared" si="1566"/>
        <v>0</v>
      </c>
      <c r="FN100" s="307">
        <f t="shared" si="1567"/>
        <v>0</v>
      </c>
      <c r="FO100" s="307">
        <f t="shared" si="1568"/>
        <v>0</v>
      </c>
      <c r="FP100" s="307">
        <f t="shared" si="1569"/>
        <v>0</v>
      </c>
      <c r="FQ100" s="307">
        <f t="shared" si="1570"/>
        <v>0</v>
      </c>
      <c r="FR100" s="307">
        <f t="shared" si="1571"/>
        <v>0</v>
      </c>
      <c r="FS100" s="307">
        <f t="shared" si="1572"/>
        <v>0</v>
      </c>
      <c r="FT100" s="307">
        <f t="shared" si="1573"/>
        <v>0</v>
      </c>
      <c r="FU100" s="307">
        <f t="shared" si="1574"/>
        <v>0</v>
      </c>
      <c r="FV100" s="307">
        <f t="shared" si="1575"/>
        <v>4.3449999999999998</v>
      </c>
      <c r="FW100" s="307">
        <f t="shared" si="1576"/>
        <v>0</v>
      </c>
      <c r="FX100" s="307">
        <f t="shared" si="1577"/>
        <v>0</v>
      </c>
      <c r="FY100" s="307">
        <f t="shared" si="1578"/>
        <v>4.3449999999999998</v>
      </c>
      <c r="FZ100" s="307">
        <f t="shared" si="1579"/>
        <v>4.3449999999999998</v>
      </c>
      <c r="GA100" s="307">
        <f t="shared" si="1580"/>
        <v>4.3449999999999998</v>
      </c>
      <c r="GB100" s="307">
        <f t="shared" si="1581"/>
        <v>4.3449999999999998</v>
      </c>
      <c r="GC100" s="307">
        <f t="shared" si="1582"/>
        <v>0</v>
      </c>
      <c r="GD100" s="307">
        <f t="shared" si="1583"/>
        <v>0</v>
      </c>
      <c r="GE100" s="307">
        <f t="shared" si="1584"/>
        <v>0</v>
      </c>
      <c r="GF100" s="307">
        <f t="shared" si="1585"/>
        <v>0</v>
      </c>
      <c r="GG100" s="307">
        <f t="shared" si="1586"/>
        <v>0</v>
      </c>
      <c r="GH100" s="307">
        <f t="shared" si="1587"/>
        <v>0</v>
      </c>
      <c r="GI100" s="307">
        <f t="shared" si="1588"/>
        <v>0</v>
      </c>
      <c r="GJ100" s="307">
        <f t="shared" si="1589"/>
        <v>0</v>
      </c>
      <c r="GK100" s="307">
        <f t="shared" si="1590"/>
        <v>0</v>
      </c>
      <c r="GL100" s="307">
        <f t="shared" si="1591"/>
        <v>0</v>
      </c>
      <c r="GM100" s="307">
        <f t="shared" si="1592"/>
        <v>0</v>
      </c>
      <c r="GN100" s="307">
        <f t="shared" si="1593"/>
        <v>0</v>
      </c>
      <c r="GO100" s="307">
        <f t="shared" si="1594"/>
        <v>0</v>
      </c>
      <c r="GP100" s="307">
        <f t="shared" si="1595"/>
        <v>0</v>
      </c>
      <c r="GQ100" s="307">
        <f t="shared" si="1596"/>
        <v>0</v>
      </c>
      <c r="GR100" s="307">
        <f t="shared" si="1597"/>
        <v>0</v>
      </c>
      <c r="GS100" s="307">
        <f t="shared" si="1598"/>
        <v>0</v>
      </c>
      <c r="GT100" s="307">
        <f t="shared" si="1599"/>
        <v>0</v>
      </c>
      <c r="GU100" s="307">
        <f t="shared" si="1600"/>
        <v>0</v>
      </c>
      <c r="GV100" s="307">
        <f t="shared" si="1601"/>
        <v>0</v>
      </c>
      <c r="GW100" s="307">
        <f t="shared" si="1602"/>
        <v>0</v>
      </c>
      <c r="GX100" s="307">
        <f t="shared" si="1603"/>
        <v>0</v>
      </c>
      <c r="GY100" s="307">
        <f t="shared" si="1604"/>
        <v>0</v>
      </c>
      <c r="GZ100" s="307">
        <f t="shared" si="1605"/>
        <v>0</v>
      </c>
      <c r="HA100" s="322"/>
      <c r="HB100" s="307">
        <f t="shared" si="1606"/>
        <v>0</v>
      </c>
      <c r="HC100" s="307">
        <f t="shared" si="1607"/>
        <v>0</v>
      </c>
      <c r="HD100" s="307">
        <f t="shared" si="1608"/>
        <v>0</v>
      </c>
      <c r="HE100" s="307">
        <f t="shared" si="1609"/>
        <v>0</v>
      </c>
      <c r="HF100" s="307">
        <f t="shared" si="1610"/>
        <v>4.3449999999999998</v>
      </c>
      <c r="HG100" s="307">
        <f t="shared" si="1611"/>
        <v>0</v>
      </c>
      <c r="HH100" s="307">
        <f t="shared" si="1612"/>
        <v>4.3449999999999998</v>
      </c>
      <c r="HI100" s="307">
        <f t="shared" si="1613"/>
        <v>4.3449999999999998</v>
      </c>
      <c r="HJ100" s="307">
        <f t="shared" si="1614"/>
        <v>0</v>
      </c>
      <c r="HK100" s="307">
        <f t="shared" si="1615"/>
        <v>0</v>
      </c>
      <c r="HL100" s="307">
        <f t="shared" si="1616"/>
        <v>0</v>
      </c>
      <c r="HM100" s="307">
        <f t="shared" si="1617"/>
        <v>0</v>
      </c>
      <c r="HN100" s="307">
        <f t="shared" si="1618"/>
        <v>4.3449999999999998</v>
      </c>
      <c r="HO100" s="307">
        <f t="shared" si="1619"/>
        <v>4.3449999999999998</v>
      </c>
      <c r="HP100" s="307">
        <f t="shared" si="1620"/>
        <v>4.3449999999999998</v>
      </c>
      <c r="HQ100" s="307">
        <f t="shared" si="1621"/>
        <v>4.3449999999999998</v>
      </c>
      <c r="HR100" s="307">
        <f t="shared" si="1622"/>
        <v>0</v>
      </c>
      <c r="HS100" s="307">
        <f t="shared" si="1623"/>
        <v>0</v>
      </c>
      <c r="HT100" s="307">
        <f t="shared" si="1624"/>
        <v>0</v>
      </c>
      <c r="HU100" s="307">
        <f t="shared" si="1625"/>
        <v>0</v>
      </c>
      <c r="HV100" s="307">
        <f t="shared" si="1626"/>
        <v>8.69</v>
      </c>
      <c r="HW100" s="307">
        <f t="shared" si="1627"/>
        <v>8.69</v>
      </c>
      <c r="HX100" s="307">
        <f t="shared" si="1628"/>
        <v>8.69</v>
      </c>
      <c r="HY100" s="307">
        <f t="shared" si="1629"/>
        <v>8.69</v>
      </c>
      <c r="HZ100" s="307">
        <f t="shared" si="1630"/>
        <v>0</v>
      </c>
      <c r="IA100" s="307">
        <f t="shared" si="1631"/>
        <v>1</v>
      </c>
      <c r="IB100" s="307">
        <f t="shared" si="1632"/>
        <v>1</v>
      </c>
      <c r="IC100" s="307">
        <f t="shared" si="1633"/>
        <v>0</v>
      </c>
      <c r="ID100" s="307">
        <f t="shared" si="1634"/>
        <v>4.3449999999999998</v>
      </c>
      <c r="IE100" s="307">
        <f t="shared" si="1635"/>
        <v>4.3449999999999998</v>
      </c>
      <c r="IF100" s="307">
        <f t="shared" si="1636"/>
        <v>4.3449999999999998</v>
      </c>
      <c r="IG100" s="307">
        <f t="shared" si="1637"/>
        <v>4.3449999999999998</v>
      </c>
      <c r="IH100" s="307">
        <f t="shared" si="1638"/>
        <v>0</v>
      </c>
      <c r="II100" s="307">
        <f t="shared" si="1639"/>
        <v>1</v>
      </c>
      <c r="IJ100" s="307">
        <f t="shared" si="1640"/>
        <v>1</v>
      </c>
      <c r="IK100" s="307">
        <f t="shared" si="1641"/>
        <v>0</v>
      </c>
      <c r="IL100" s="307">
        <f t="shared" si="1642"/>
        <v>0</v>
      </c>
      <c r="IM100" s="307">
        <f t="shared" si="1643"/>
        <v>0</v>
      </c>
      <c r="IN100" s="307">
        <f t="shared" si="1644"/>
        <v>0</v>
      </c>
      <c r="IO100" s="307">
        <f t="shared" si="1645"/>
        <v>0</v>
      </c>
      <c r="IP100" s="307">
        <f t="shared" si="1646"/>
        <v>0</v>
      </c>
      <c r="IQ100" s="307">
        <f t="shared" si="1647"/>
        <v>4.3449999999999998</v>
      </c>
      <c r="IR100" s="307">
        <f t="shared" si="1648"/>
        <v>0</v>
      </c>
      <c r="IS100" s="307">
        <f t="shared" si="1649"/>
        <v>0</v>
      </c>
      <c r="IT100" s="307">
        <f t="shared" si="1650"/>
        <v>0</v>
      </c>
      <c r="IU100" s="307">
        <f t="shared" si="1651"/>
        <v>0</v>
      </c>
      <c r="IV100" s="307">
        <f t="shared" si="1652"/>
        <v>0</v>
      </c>
      <c r="IW100" s="307">
        <f t="shared" si="1653"/>
        <v>0</v>
      </c>
      <c r="IX100" s="307">
        <f t="shared" si="1654"/>
        <v>0</v>
      </c>
      <c r="IY100" s="307">
        <f t="shared" si="1655"/>
        <v>0</v>
      </c>
      <c r="IZ100" s="307">
        <f t="shared" si="1656"/>
        <v>0</v>
      </c>
      <c r="JA100" s="307">
        <f t="shared" si="1657"/>
        <v>0</v>
      </c>
      <c r="JB100" s="307">
        <f t="shared" si="1658"/>
        <v>0</v>
      </c>
      <c r="JC100" s="307">
        <f t="shared" si="1659"/>
        <v>0</v>
      </c>
      <c r="JD100" s="307">
        <f t="shared" si="1660"/>
        <v>0</v>
      </c>
      <c r="JE100" s="307">
        <f t="shared" si="1661"/>
        <v>0</v>
      </c>
      <c r="JF100" s="307">
        <f t="shared" si="1662"/>
        <v>0</v>
      </c>
      <c r="JG100" s="307">
        <f t="shared" si="1663"/>
        <v>4.3449999999999998</v>
      </c>
      <c r="JH100" s="307">
        <f t="shared" si="1664"/>
        <v>4.3449999999999998</v>
      </c>
      <c r="JI100" s="307">
        <f t="shared" si="1665"/>
        <v>0</v>
      </c>
      <c r="JJ100" s="307">
        <f t="shared" si="1666"/>
        <v>0</v>
      </c>
      <c r="JK100" s="307">
        <f t="shared" si="1667"/>
        <v>0</v>
      </c>
      <c r="JL100" s="307">
        <f t="shared" si="1668"/>
        <v>0</v>
      </c>
      <c r="JM100" s="307">
        <f t="shared" si="1669"/>
        <v>0</v>
      </c>
      <c r="JN100" s="307">
        <f t="shared" si="1670"/>
        <v>0</v>
      </c>
      <c r="JO100" s="307">
        <f t="shared" si="1671"/>
        <v>0</v>
      </c>
      <c r="JP100" s="307">
        <f t="shared" si="1672"/>
        <v>0</v>
      </c>
      <c r="JQ100" s="307">
        <f t="shared" si="1673"/>
        <v>0</v>
      </c>
      <c r="JR100" s="307">
        <f t="shared" si="1674"/>
        <v>0</v>
      </c>
      <c r="JS100" s="307">
        <f t="shared" si="1675"/>
        <v>2.173</v>
      </c>
      <c r="JT100" s="307">
        <f t="shared" si="1676"/>
        <v>0</v>
      </c>
      <c r="JU100" s="307">
        <f t="shared" si="1677"/>
        <v>0</v>
      </c>
      <c r="JV100" s="307">
        <f t="shared" si="1678"/>
        <v>4.3449999999999998</v>
      </c>
      <c r="JW100" s="307">
        <f t="shared" si="1679"/>
        <v>4.3449999999999998</v>
      </c>
      <c r="JX100" s="307">
        <f t="shared" si="1680"/>
        <v>4.3449999999999998</v>
      </c>
      <c r="JY100" s="307">
        <f t="shared" si="1681"/>
        <v>4.3449999999999998</v>
      </c>
      <c r="JZ100" s="307">
        <f t="shared" si="1682"/>
        <v>0</v>
      </c>
      <c r="KA100" s="307">
        <f t="shared" si="1683"/>
        <v>0</v>
      </c>
      <c r="KB100" s="307">
        <f t="shared" si="1684"/>
        <v>0</v>
      </c>
      <c r="KC100" s="307">
        <f t="shared" si="1685"/>
        <v>0</v>
      </c>
      <c r="KD100" s="307">
        <f t="shared" si="1686"/>
        <v>0</v>
      </c>
      <c r="KE100" s="307">
        <f t="shared" si="1687"/>
        <v>0</v>
      </c>
      <c r="KF100" s="307">
        <f t="shared" si="1688"/>
        <v>0</v>
      </c>
      <c r="KG100" s="307">
        <f t="shared" si="1689"/>
        <v>0</v>
      </c>
      <c r="KH100" s="307">
        <f t="shared" si="1690"/>
        <v>0</v>
      </c>
      <c r="KI100" s="307">
        <f t="shared" si="1691"/>
        <v>0</v>
      </c>
      <c r="KJ100" s="307">
        <f t="shared" si="1692"/>
        <v>0</v>
      </c>
      <c r="KK100" s="307">
        <f t="shared" si="1693"/>
        <v>0</v>
      </c>
      <c r="KL100" s="307">
        <f t="shared" si="1694"/>
        <v>0</v>
      </c>
      <c r="KM100" s="307">
        <f t="shared" si="1695"/>
        <v>0</v>
      </c>
      <c r="KN100" s="307">
        <f t="shared" si="1696"/>
        <v>0</v>
      </c>
      <c r="KO100" s="307">
        <f t="shared" si="1697"/>
        <v>0</v>
      </c>
      <c r="KP100" s="307">
        <f t="shared" si="1698"/>
        <v>0</v>
      </c>
      <c r="KQ100" s="307">
        <f t="shared" si="1699"/>
        <v>0</v>
      </c>
      <c r="KR100" s="307">
        <f t="shared" si="1700"/>
        <v>0</v>
      </c>
      <c r="KS100" s="307">
        <f t="shared" si="1701"/>
        <v>0</v>
      </c>
      <c r="KT100" s="307">
        <f t="shared" si="1702"/>
        <v>0</v>
      </c>
      <c r="KU100" s="307">
        <f t="shared" si="1703"/>
        <v>0</v>
      </c>
      <c r="KV100" s="307">
        <f t="shared" si="1704"/>
        <v>0</v>
      </c>
      <c r="KW100" s="307">
        <f t="shared" si="1705"/>
        <v>0</v>
      </c>
      <c r="KX100" s="322"/>
      <c r="KY100" s="307">
        <f t="shared" si="1706"/>
        <v>8.3000000000000004E-2</v>
      </c>
      <c r="KZ100" s="307">
        <f t="shared" si="1707"/>
        <v>0</v>
      </c>
      <c r="LA100" s="307">
        <f t="shared" si="1708"/>
        <v>0</v>
      </c>
      <c r="LB100" s="307">
        <f t="shared" si="1709"/>
        <v>0</v>
      </c>
      <c r="LC100" s="307">
        <f t="shared" si="1710"/>
        <v>0</v>
      </c>
      <c r="LD100" s="307">
        <f t="shared" si="1711"/>
        <v>0</v>
      </c>
      <c r="LE100" s="307">
        <f t="shared" si="1712"/>
        <v>0</v>
      </c>
      <c r="LF100" s="307">
        <f t="shared" si="1713"/>
        <v>0</v>
      </c>
      <c r="LG100" s="307">
        <f t="shared" si="1714"/>
        <v>0</v>
      </c>
      <c r="LH100" s="307">
        <f t="shared" si="1715"/>
        <v>0</v>
      </c>
      <c r="LI100" s="307">
        <f t="shared" si="1716"/>
        <v>0</v>
      </c>
      <c r="LJ100" s="307">
        <f t="shared" si="1717"/>
        <v>0</v>
      </c>
      <c r="LK100" s="307">
        <f t="shared" si="1718"/>
        <v>0</v>
      </c>
      <c r="LL100" s="307">
        <f t="shared" si="1719"/>
        <v>0</v>
      </c>
      <c r="LM100" s="307">
        <f t="shared" si="1720"/>
        <v>0</v>
      </c>
      <c r="LN100" s="307">
        <f t="shared" si="1721"/>
        <v>0</v>
      </c>
      <c r="LO100" s="307">
        <f t="shared" si="1722"/>
        <v>0</v>
      </c>
      <c r="LP100" s="307">
        <f t="shared" si="1723"/>
        <v>0</v>
      </c>
      <c r="LQ100" s="307">
        <f t="shared" si="1724"/>
        <v>0</v>
      </c>
      <c r="LR100" s="307">
        <f t="shared" si="1725"/>
        <v>0</v>
      </c>
      <c r="LS100" s="307">
        <f t="shared" si="1726"/>
        <v>0</v>
      </c>
      <c r="LT100" s="307">
        <f t="shared" si="1727"/>
        <v>0</v>
      </c>
      <c r="LU100" s="307">
        <f t="shared" si="1728"/>
        <v>0</v>
      </c>
      <c r="LV100" s="307">
        <f t="shared" si="1729"/>
        <v>0</v>
      </c>
      <c r="LW100" s="307">
        <f t="shared" si="1730"/>
        <v>0</v>
      </c>
      <c r="LX100" s="307">
        <f t="shared" si="1731"/>
        <v>0</v>
      </c>
      <c r="LY100" s="307">
        <f t="shared" si="1732"/>
        <v>0</v>
      </c>
      <c r="LZ100" s="307">
        <f t="shared" si="1733"/>
        <v>0</v>
      </c>
      <c r="MA100" s="307">
        <f t="shared" si="1734"/>
        <v>0</v>
      </c>
      <c r="MB100" s="307">
        <f t="shared" si="1735"/>
        <v>0</v>
      </c>
      <c r="MC100" s="307">
        <f t="shared" si="1736"/>
        <v>0</v>
      </c>
      <c r="MD100" s="307">
        <f t="shared" si="1737"/>
        <v>0</v>
      </c>
      <c r="ME100" s="307">
        <f t="shared" si="1738"/>
        <v>0</v>
      </c>
      <c r="MF100" s="307">
        <f t="shared" si="1739"/>
        <v>0</v>
      </c>
      <c r="MG100" s="307">
        <f t="shared" si="1740"/>
        <v>0</v>
      </c>
      <c r="MH100" s="307">
        <f t="shared" si="1741"/>
        <v>0</v>
      </c>
      <c r="MI100" s="307">
        <f t="shared" si="1742"/>
        <v>0</v>
      </c>
      <c r="MJ100" s="307">
        <f t="shared" si="1743"/>
        <v>0</v>
      </c>
      <c r="MK100" s="307">
        <f t="shared" si="1744"/>
        <v>0</v>
      </c>
      <c r="ML100" s="307">
        <f t="shared" si="1745"/>
        <v>0</v>
      </c>
      <c r="MM100" s="307">
        <f t="shared" si="1746"/>
        <v>0</v>
      </c>
      <c r="MN100" s="307">
        <f t="shared" si="1747"/>
        <v>0</v>
      </c>
      <c r="MO100" s="307">
        <f t="shared" si="1748"/>
        <v>0</v>
      </c>
      <c r="MP100" s="307">
        <f t="shared" si="1749"/>
        <v>0</v>
      </c>
      <c r="MQ100" s="307">
        <f t="shared" si="1750"/>
        <v>0</v>
      </c>
      <c r="MR100" s="307">
        <f t="shared" si="1751"/>
        <v>0</v>
      </c>
      <c r="MS100" s="307">
        <f t="shared" si="1752"/>
        <v>0</v>
      </c>
      <c r="MT100" s="307">
        <f t="shared" si="1753"/>
        <v>0</v>
      </c>
      <c r="MU100" s="307">
        <f t="shared" si="1754"/>
        <v>0</v>
      </c>
      <c r="MV100" s="307">
        <f t="shared" si="1755"/>
        <v>0</v>
      </c>
      <c r="MW100" s="307">
        <f t="shared" si="1756"/>
        <v>0</v>
      </c>
      <c r="MX100" s="307">
        <f t="shared" si="1757"/>
        <v>0</v>
      </c>
      <c r="MY100" s="307">
        <f t="shared" si="1758"/>
        <v>0</v>
      </c>
      <c r="MZ100" s="307">
        <f t="shared" si="1759"/>
        <v>0</v>
      </c>
      <c r="NA100" s="307">
        <f t="shared" si="1760"/>
        <v>0</v>
      </c>
      <c r="NB100" s="307">
        <f t="shared" si="1761"/>
        <v>0</v>
      </c>
      <c r="NC100" s="307">
        <f t="shared" si="1762"/>
        <v>0</v>
      </c>
      <c r="ND100" s="307">
        <f t="shared" si="1763"/>
        <v>0</v>
      </c>
      <c r="NE100" s="307">
        <f t="shared" si="1764"/>
        <v>0</v>
      </c>
      <c r="NF100" s="307">
        <f t="shared" si="1765"/>
        <v>0</v>
      </c>
      <c r="NG100" s="307">
        <f t="shared" si="1766"/>
        <v>0</v>
      </c>
      <c r="NH100" s="307">
        <f t="shared" si="1767"/>
        <v>0</v>
      </c>
      <c r="NI100" s="307">
        <f t="shared" si="1768"/>
        <v>0</v>
      </c>
      <c r="NJ100" s="307">
        <f t="shared" si="1769"/>
        <v>0</v>
      </c>
      <c r="NK100" s="307">
        <f t="shared" si="1770"/>
        <v>0</v>
      </c>
      <c r="NL100" s="307">
        <f t="shared" si="1771"/>
        <v>0</v>
      </c>
      <c r="NM100" s="307">
        <f t="shared" si="1772"/>
        <v>0</v>
      </c>
      <c r="NN100" s="307">
        <f t="shared" si="1773"/>
        <v>0</v>
      </c>
      <c r="NO100" s="307">
        <f t="shared" si="1774"/>
        <v>0</v>
      </c>
      <c r="NP100" s="307">
        <f t="shared" si="1775"/>
        <v>0</v>
      </c>
      <c r="NQ100" s="307">
        <f t="shared" si="1776"/>
        <v>0</v>
      </c>
      <c r="NR100" s="307">
        <f t="shared" si="1777"/>
        <v>0</v>
      </c>
      <c r="NS100" s="307">
        <f t="shared" si="1778"/>
        <v>0</v>
      </c>
      <c r="NT100" s="307">
        <f t="shared" si="1779"/>
        <v>0</v>
      </c>
      <c r="NU100" s="307">
        <f t="shared" si="1780"/>
        <v>0</v>
      </c>
      <c r="NV100" s="307">
        <f t="shared" si="1781"/>
        <v>0</v>
      </c>
      <c r="NW100" s="307">
        <f t="shared" si="1782"/>
        <v>0</v>
      </c>
      <c r="NX100" s="307">
        <f t="shared" si="1783"/>
        <v>0</v>
      </c>
      <c r="NY100" s="307">
        <f t="shared" si="1784"/>
        <v>0</v>
      </c>
      <c r="NZ100" s="307">
        <f t="shared" si="1785"/>
        <v>0</v>
      </c>
      <c r="OA100" s="307">
        <f t="shared" si="1786"/>
        <v>0</v>
      </c>
      <c r="OB100" s="307">
        <f t="shared" si="1787"/>
        <v>0</v>
      </c>
      <c r="OC100" s="307">
        <f t="shared" si="1788"/>
        <v>0</v>
      </c>
      <c r="OD100" s="307">
        <f t="shared" si="1789"/>
        <v>0</v>
      </c>
      <c r="OE100" s="307">
        <f t="shared" si="1790"/>
        <v>0</v>
      </c>
      <c r="OF100" s="307">
        <f t="shared" si="1791"/>
        <v>0</v>
      </c>
      <c r="OG100" s="307">
        <f t="shared" si="1792"/>
        <v>0</v>
      </c>
      <c r="OH100" s="307">
        <f t="shared" si="1793"/>
        <v>0</v>
      </c>
      <c r="OI100" s="307">
        <f t="shared" si="1794"/>
        <v>0</v>
      </c>
      <c r="OJ100" s="307">
        <f t="shared" si="1795"/>
        <v>0</v>
      </c>
      <c r="OK100" s="307">
        <f t="shared" si="1796"/>
        <v>0</v>
      </c>
      <c r="OL100" s="307">
        <f t="shared" si="1797"/>
        <v>8.3000000000000004E-2</v>
      </c>
      <c r="OM100" s="307">
        <f t="shared" si="1798"/>
        <v>8.3000000000000004E-2</v>
      </c>
      <c r="ON100" s="307">
        <f t="shared" si="1799"/>
        <v>8.3000000000000004E-2</v>
      </c>
      <c r="OO100" s="307">
        <f t="shared" si="1800"/>
        <v>8.3000000000000004E-2</v>
      </c>
      <c r="OP100" s="307">
        <f t="shared" si="1801"/>
        <v>8.3000000000000004E-2</v>
      </c>
      <c r="OQ100" s="307">
        <f t="shared" si="1802"/>
        <v>8.3000000000000004E-2</v>
      </c>
      <c r="OR100" s="307">
        <f t="shared" si="1803"/>
        <v>8.3000000000000004E-2</v>
      </c>
      <c r="OS100" s="307">
        <f t="shared" si="1804"/>
        <v>8.3000000000000004E-2</v>
      </c>
      <c r="OT100" s="307">
        <f t="shared" si="1805"/>
        <v>8.3000000000000004E-2</v>
      </c>
      <c r="OU100" s="307"/>
      <c r="OV100" s="307">
        <f>IFERROR('Base travail'!$H100*'Base travail'!$DE100/H$10,0)</f>
        <v>0</v>
      </c>
      <c r="OW100" s="307">
        <f>IFERROR('Base travail'!$I100*'Base travail'!$DF100/I$10,0)</f>
        <v>0</v>
      </c>
      <c r="OX100" s="307">
        <f>IFERROR('Base travail'!$J100*'Base travail'!$DG100/J$10,0)</f>
        <v>0</v>
      </c>
      <c r="OY100" s="307">
        <f>IFERROR('Base travail'!$K100*'Base travail'!$DH100/K$10,0)</f>
        <v>0</v>
      </c>
      <c r="OZ100" s="307">
        <f>IFERROR('Base travail'!$L100*'Base travail'!$DI100/L$10,0)</f>
        <v>0</v>
      </c>
      <c r="PA100" s="307">
        <f>IFERROR('Base travail'!$M100*'Base travail'!$DJ100/M$10,0)</f>
        <v>0</v>
      </c>
      <c r="PB100" s="307">
        <f>IFERROR('Base travail'!$N100*'Base travail'!$DK100/N$10,0)</f>
        <v>0</v>
      </c>
      <c r="PC100" s="307">
        <f>IFERROR('Base travail'!$O100*'Base travail'!$DL100/O$10,0)</f>
        <v>0</v>
      </c>
      <c r="PD100" s="307">
        <f>IFERROR('Base travail'!$P100*'Base travail'!$DM100/P$10,0)</f>
        <v>0</v>
      </c>
      <c r="PE100" s="307">
        <f>IFERROR('Base travail'!$Q100*'Base travail'!$DN100/Q$10,0)</f>
        <v>0</v>
      </c>
      <c r="PF100" s="307">
        <f>IFERROR('Base travail'!$R100*'Base travail'!$DO100/R$10,0)</f>
        <v>0</v>
      </c>
      <c r="PG100" s="307">
        <f>IFERROR('Base travail'!$S100*'Base travail'!$DP100/S$10,0)</f>
        <v>0</v>
      </c>
      <c r="PH100" s="307">
        <f>IFERROR('Base travail'!$T100*'Base travail'!$DQ100/T$10,0)</f>
        <v>0</v>
      </c>
      <c r="PI100" s="307">
        <f>IFERROR('Base travail'!$U100*'Base travail'!$DR100/U$10,0)</f>
        <v>0</v>
      </c>
      <c r="PJ100" s="307">
        <f>IFERROR('Base travail'!$V100*'Base travail'!$DS100/V$10,0)</f>
        <v>0</v>
      </c>
      <c r="PK100" s="307">
        <f>IFERROR('Base travail'!$W100*'Base travail'!$DT100/W$10,0)</f>
        <v>0</v>
      </c>
      <c r="PL100" s="307">
        <f>IFERROR('Base travail'!$X100*'Base travail'!$DU100/X$10,0)</f>
        <v>0</v>
      </c>
      <c r="PM100" s="307">
        <f>IFERROR('Base travail'!$Y100*'Base travail'!$DV100/Y$10,0)</f>
        <v>0</v>
      </c>
      <c r="PN100" s="307">
        <f>IFERROR('Base travail'!$Z100*'Base travail'!$DW100/Z$10,0)</f>
        <v>0</v>
      </c>
      <c r="PO100" s="307">
        <f>IFERROR('Base travail'!$AA100*'Base travail'!$DX100/AA$10,0)</f>
        <v>0</v>
      </c>
      <c r="PP100" s="307">
        <f>IFERROR('Base travail'!$AB100*'Base travail'!$DY100/AB$10,0)</f>
        <v>0</v>
      </c>
      <c r="PQ100" s="307">
        <f>IFERROR('Base travail'!$AC100*'Base travail'!$DZ100/AC$10,0)</f>
        <v>0</v>
      </c>
      <c r="PR100" s="307">
        <f>IFERROR('Base travail'!$AD100*'Base travail'!$EA100/AD$10,0)</f>
        <v>0</v>
      </c>
      <c r="PS100" s="307">
        <f>IFERROR('Base travail'!$AE100*'Base travail'!$EB100/AE$10,0)</f>
        <v>0</v>
      </c>
      <c r="PT100" s="307">
        <f>IFERROR('Base travail'!$AF100*'Base travail'!$EC100/AF$10,0)</f>
        <v>0</v>
      </c>
      <c r="PU100" s="307">
        <f>IFERROR('Base travail'!$AG100*'Base travail'!$ED100/AG$10,0)</f>
        <v>0</v>
      </c>
      <c r="PV100" s="307">
        <f>IFERROR('Base travail'!$AH100*'Base travail'!$EE100/AH$10,0)</f>
        <v>0</v>
      </c>
      <c r="PW100" s="307">
        <f>IFERROR('Base travail'!$AI100*'Base travail'!$EF100/AI$10,0)</f>
        <v>0</v>
      </c>
      <c r="PX100" s="307">
        <f>IFERROR('Base travail'!$AJ100*'Base travail'!$EG100/AJ$10,0)</f>
        <v>0</v>
      </c>
      <c r="PY100" s="307">
        <f>IFERROR('Base travail'!$AK100*'Base travail'!$EH100/AK$10,0)</f>
        <v>0</v>
      </c>
      <c r="PZ100" s="307">
        <f>IFERROR('Base travail'!$AL100*'Base travail'!$EI100/AL$10,0)</f>
        <v>0</v>
      </c>
      <c r="QA100" s="307">
        <f>IFERROR('Base travail'!$AM100*'Base travail'!$EJ100/AM$10,0)</f>
        <v>0</v>
      </c>
      <c r="QB100" s="307">
        <f>IFERROR('Base travail'!$AN100*'Base travail'!$EK100/AN$10,0)</f>
        <v>0</v>
      </c>
      <c r="QC100" s="307">
        <f>IFERROR('Base travail'!$AO100*'Base travail'!$EL100/AO$10,0)</f>
        <v>0</v>
      </c>
      <c r="QD100" s="307">
        <f>IFERROR('Base travail'!$AP100*'Base travail'!$EM100/AP$10,0)</f>
        <v>0</v>
      </c>
      <c r="QE100" s="307">
        <f>IFERROR('Base travail'!$AQ100*'Base travail'!$EN100/AQ$10,0)</f>
        <v>0</v>
      </c>
      <c r="QF100" s="307">
        <f>IFERROR('Base travail'!$AR100*'Base travail'!$EO100/AR$10,0)</f>
        <v>0</v>
      </c>
      <c r="QG100" s="307">
        <f>IFERROR('Base travail'!$AS100*'Base travail'!$EP100/AS$10,0)</f>
        <v>0</v>
      </c>
      <c r="QH100" s="307">
        <f>IFERROR('Base travail'!$AT100*'Base travail'!$EQ100/AT$10,0)</f>
        <v>0</v>
      </c>
      <c r="QI100" s="307">
        <f>IFERROR('Base travail'!$AU100*'Base travail'!$ER100/AU$10,0)</f>
        <v>0</v>
      </c>
      <c r="QJ100" s="307">
        <f>IFERROR('Base travail'!$AV100*'Base travail'!$ES100/AV$10,0)</f>
        <v>0</v>
      </c>
      <c r="QK100" s="307">
        <f>IFERROR('Base travail'!$AW100*'Base travail'!$ET100/AW$10,0)</f>
        <v>0</v>
      </c>
      <c r="QL100" s="307">
        <f>IFERROR('Base travail'!$AX100*'Base travail'!$EU100/AX$10,0)</f>
        <v>0</v>
      </c>
      <c r="QM100" s="307">
        <f>IFERROR('Base travail'!$AY100*'Base travail'!$EV100/AY$10,0)</f>
        <v>0</v>
      </c>
      <c r="QN100" s="307">
        <f>IFERROR('Base travail'!$AZ100*'Base travail'!$EW100/AZ$10,0)</f>
        <v>0</v>
      </c>
      <c r="QO100" s="307">
        <f>IFERROR('Base travail'!$BA100*'Base travail'!$EX100/BA$10,0)</f>
        <v>0</v>
      </c>
      <c r="QP100" s="307">
        <f>IFERROR('Base travail'!$BB100*'Base travail'!$EY100/BB$10,0)</f>
        <v>0</v>
      </c>
      <c r="QQ100" s="307">
        <f>IFERROR('Base travail'!$BC100*'Base travail'!$EZ100/BC$10,0)</f>
        <v>0</v>
      </c>
      <c r="QR100" s="307">
        <f>IFERROR('Base travail'!$BD100*'Base travail'!$FA100/BD$10,0)</f>
        <v>0</v>
      </c>
      <c r="QS100" s="307">
        <f>IFERROR('Base travail'!$BE100*'Base travail'!$FB100/BE$10,0)</f>
        <v>0</v>
      </c>
      <c r="QT100" s="307">
        <f>IFERROR('Base travail'!$BF100*'Base travail'!$FC100/BF$10,0)</f>
        <v>0</v>
      </c>
      <c r="QU100" s="307">
        <f>IFERROR('Base travail'!$BG100*'Base travail'!$FD100/BG$10,0)</f>
        <v>0</v>
      </c>
      <c r="QV100" s="307">
        <f>IFERROR('Base travail'!$BH100*'Base travail'!$FE100/BH$10,0)</f>
        <v>0</v>
      </c>
      <c r="QW100" s="307">
        <f>IFERROR('Base travail'!$BI100*'Base travail'!$FF100/BI$10,0)</f>
        <v>0</v>
      </c>
      <c r="QX100" s="307">
        <f>IFERROR('Base travail'!$BJ100*'Base travail'!$FG100/BJ$10,0)</f>
        <v>0</v>
      </c>
      <c r="QY100" s="307">
        <f>IFERROR('Base travail'!$BK100*'Base travail'!$FH100/BK$10,0)</f>
        <v>0</v>
      </c>
      <c r="QZ100" s="307">
        <f>IFERROR('Base travail'!$BL100*'Base travail'!$FI100/BL$10,0)</f>
        <v>0</v>
      </c>
      <c r="RA100" s="307">
        <f>IFERROR('Base travail'!$BM100*'Base travail'!$FJ100/BM$10,0)</f>
        <v>0</v>
      </c>
      <c r="RB100" s="307">
        <f>IFERROR('Base travail'!$BN100*'Base travail'!$FK100/BN$10,0)</f>
        <v>0</v>
      </c>
      <c r="RC100" s="307">
        <f>IFERROR('Base travail'!$BO100*'Base travail'!$FL100/BO$10,0)</f>
        <v>0</v>
      </c>
      <c r="RD100" s="307">
        <f>IFERROR('Base travail'!$BP100*'Base travail'!$FM100/BP$10,0)</f>
        <v>0</v>
      </c>
      <c r="RE100" s="307">
        <f>IFERROR('Base travail'!$BQ100*'Base travail'!$FN100/BQ$10,0)</f>
        <v>0</v>
      </c>
      <c r="RF100" s="307">
        <f>IFERROR('Base travail'!$BR100*'Base travail'!$FO100/BR$10,0)</f>
        <v>0</v>
      </c>
      <c r="RG100" s="307">
        <f>IFERROR('Base travail'!$BS100*'Base travail'!$FP100/BS$10,0)</f>
        <v>0</v>
      </c>
      <c r="RH100" s="307">
        <f>IFERROR('Base travail'!$BT100*'Base travail'!$FQ100/BT$10,0)</f>
        <v>0</v>
      </c>
      <c r="RI100" s="307">
        <f>IFERROR('Base travail'!$BU100*'Base travail'!$FR100/BU$10,0)</f>
        <v>0</v>
      </c>
      <c r="RJ100" s="307">
        <f>IFERROR('Base travail'!$BV100*'Base travail'!$FS100/BV$10,0)</f>
        <v>0</v>
      </c>
      <c r="RK100" s="307">
        <f>IFERROR('Base travail'!$BW100*'Base travail'!$FT100/BW$10,0)</f>
        <v>0</v>
      </c>
      <c r="RL100" s="307">
        <f>IFERROR('Base travail'!$BX100*'Base travail'!$FU100/BX$10,0)</f>
        <v>0</v>
      </c>
      <c r="RM100" s="307">
        <f>IFERROR('Base travail'!$BY100*'Base travail'!$FV100/BY$10,0)</f>
        <v>0</v>
      </c>
      <c r="RN100" s="307">
        <f>IFERROR('Base travail'!$BZ100*'Base travail'!$FW100/BZ$10,0)</f>
        <v>0</v>
      </c>
      <c r="RO100" s="307">
        <f>IFERROR('Base travail'!$CA100*'Base travail'!$FX100/CA$10,0)</f>
        <v>0</v>
      </c>
      <c r="RP100" s="307">
        <f>IFERROR('Base travail'!$CB100*'Base travail'!$FY100/CB$10,0)</f>
        <v>0</v>
      </c>
      <c r="RQ100" s="307">
        <f>IFERROR('Base travail'!$CC100*'Base travail'!$FZ100/CC$10,0)</f>
        <v>0</v>
      </c>
      <c r="RR100" s="307">
        <f>IFERROR('Base travail'!$CD100*'Base travail'!$GA100/CD$10,0)</f>
        <v>0</v>
      </c>
      <c r="RS100" s="307">
        <f>IFERROR('Base travail'!$CE100*'Base travail'!$GB100/CE$10,0)</f>
        <v>0</v>
      </c>
      <c r="RT100" s="307">
        <f>IFERROR('Base travail'!$CF100*'Base travail'!$GC100/CF$10,0)</f>
        <v>0</v>
      </c>
      <c r="RU100" s="307">
        <f>IFERROR('Base travail'!$CG100*'Base travail'!$GD100/CG$10,0)</f>
        <v>0</v>
      </c>
      <c r="RV100" s="307">
        <f>IFERROR('Base travail'!$CH100*'Base travail'!$GE100/CH$10,0)</f>
        <v>0</v>
      </c>
      <c r="RW100" s="307">
        <f>IFERROR('Base travail'!$CI100*'Base travail'!$GF100/CI$10,0)</f>
        <v>0</v>
      </c>
      <c r="RX100" s="307">
        <f>IFERROR('Base travail'!$CJ100*'Base travail'!$GG100/CJ$10,0)</f>
        <v>0</v>
      </c>
      <c r="RY100" s="307">
        <f>IFERROR('Base travail'!$CK100*'Base travail'!$GH100/CK$10,0)</f>
        <v>0</v>
      </c>
      <c r="RZ100" s="307">
        <f>IFERROR('Base travail'!$CL100*'Base travail'!$GI100/CL$10,0)</f>
        <v>0</v>
      </c>
      <c r="SA100" s="307">
        <f>IFERROR('Base travail'!$CM100*'Base travail'!$GJ100/CM$10,0)</f>
        <v>0</v>
      </c>
      <c r="SB100" s="307">
        <f>IFERROR('Base travail'!$CN100*'Base travail'!$GK100/CN$10,0)</f>
        <v>0</v>
      </c>
      <c r="SC100" s="307">
        <f>IFERROR('Base travail'!$CO100*'Base travail'!$GL100/CO$10,0)</f>
        <v>0</v>
      </c>
      <c r="SD100" s="307">
        <f>IFERROR('Base travail'!$CP100*'Base travail'!$GM100/CP$10,0)</f>
        <v>0</v>
      </c>
      <c r="SE100" s="307">
        <f>IFERROR('Base travail'!$CQ100*'Base travail'!$GN100/CQ$10,0)</f>
        <v>0</v>
      </c>
      <c r="SF100" s="307">
        <f>IFERROR('Base travail'!$CR100*'Base travail'!$GO100/CR$10,0)</f>
        <v>0</v>
      </c>
      <c r="SG100" s="307">
        <f>IFERROR('Base travail'!$CS100*'Base travail'!$GP100/CS$10,0)</f>
        <v>0</v>
      </c>
      <c r="SH100" s="307">
        <f>IFERROR('Base travail'!$CT100*'Base travail'!$GQ100/CT$10,0)</f>
        <v>0</v>
      </c>
      <c r="SI100" s="307">
        <f>IFERROR('Base travail'!$CU100*'Base travail'!$GR100/CU$10,0)</f>
        <v>0</v>
      </c>
      <c r="SJ100" s="307">
        <f>IFERROR('Base travail'!$CV100*'Base travail'!$GS100/CV$10,0)</f>
        <v>0</v>
      </c>
      <c r="SK100" s="307">
        <f>IFERROR('Base travail'!$CW100*'Base travail'!$GT100/CW$10,0)</f>
        <v>0</v>
      </c>
      <c r="SL100" s="307">
        <f>IFERROR('Base travail'!$CX100*'Base travail'!$GU100/CX$10,0)</f>
        <v>0</v>
      </c>
      <c r="SM100" s="307">
        <f>IFERROR('Base travail'!$CY100*'Base travail'!$GV100/CY$10,0)</f>
        <v>0</v>
      </c>
      <c r="SN100" s="307">
        <f>IFERROR('Base travail'!$CZ100*'Base travail'!$GW100/CZ$10,0)</f>
        <v>0</v>
      </c>
      <c r="SO100" s="307">
        <f>IFERROR('Base travail'!$DA100*'Base travail'!$GX100/DA$10,0)</f>
        <v>0</v>
      </c>
      <c r="SP100" s="307">
        <f>IFERROR('Base travail'!$DB100*'Base travail'!$GY100/DB$10,0)</f>
        <v>0</v>
      </c>
      <c r="SQ100" s="307">
        <f>IFERROR('Base travail'!$DC100*'Base travail'!$GZ100/DC$10,0)</f>
        <v>0</v>
      </c>
      <c r="SR100" s="307"/>
      <c r="SS100" s="307">
        <f>IFERROR('Base travail'!$H100*'Base travail'!$HB100/H$13,0)</f>
        <v>0</v>
      </c>
      <c r="ST100" s="307">
        <f>IFERROR('Base travail'!$I100*'Base travail'!$HC100/I$13,0)</f>
        <v>0</v>
      </c>
      <c r="SU100" s="307">
        <f>IFERROR('Base travail'!$J100*'Base travail'!$HD100/J$13,0)</f>
        <v>0</v>
      </c>
      <c r="SV100" s="307">
        <f>IFERROR('Base travail'!$K100*'Base travail'!$HE100/K$13,0)</f>
        <v>0</v>
      </c>
      <c r="SW100" s="307">
        <f>IFERROR('Base travail'!$L100*'Base travail'!$HF100/L$13,0)</f>
        <v>0</v>
      </c>
      <c r="SX100" s="307">
        <f>IFERROR('Base travail'!$M100*'Base travail'!$HG100/M$13,0)</f>
        <v>0</v>
      </c>
      <c r="SY100" s="307">
        <f>IFERROR('Base travail'!$N100*'Base travail'!$HH100/N$13,0)</f>
        <v>0</v>
      </c>
      <c r="SZ100" s="307">
        <f>IFERROR('Base travail'!$O100*'Base travail'!$HI100/O$13,0)</f>
        <v>0</v>
      </c>
      <c r="TA100" s="307">
        <f>IFERROR('Base travail'!$P100*'Base travail'!$HJ100/P$13,0)</f>
        <v>0</v>
      </c>
      <c r="TB100" s="307">
        <f>IFERROR('Base travail'!$Q100*'Base travail'!$HK100/Q$13,0)</f>
        <v>0</v>
      </c>
      <c r="TC100" s="307">
        <f>IFERROR('Base travail'!$R100*'Base travail'!$HL100/R$13,0)</f>
        <v>0</v>
      </c>
      <c r="TD100" s="307">
        <f>IFERROR('Base travail'!$S100*'Base travail'!$HM100/S$13,0)</f>
        <v>0</v>
      </c>
      <c r="TE100" s="307">
        <f>IFERROR('Base travail'!$T100*'Base travail'!$HN100/T$13,0)</f>
        <v>0</v>
      </c>
      <c r="TF100" s="307">
        <f>IFERROR('Base travail'!$U100*'Base travail'!$HO100/U$13,0)</f>
        <v>0</v>
      </c>
      <c r="TG100" s="307">
        <f>IFERROR('Base travail'!$V100*'Base travail'!$HP100/V$13,0)</f>
        <v>0</v>
      </c>
      <c r="TH100" s="307">
        <f>IFERROR('Base travail'!$W100*'Base travail'!$HQ100/W$13,0)</f>
        <v>0</v>
      </c>
      <c r="TI100" s="307">
        <f>IFERROR('Base travail'!$X100*'Base travail'!$HR100/X$13,0)</f>
        <v>0</v>
      </c>
      <c r="TJ100" s="307">
        <f>IFERROR('Base travail'!$Y100*'Base travail'!$HS100/Y$13,0)</f>
        <v>0</v>
      </c>
      <c r="TK100" s="307">
        <f>IFERROR('Base travail'!$Z100*'Base travail'!$HT100/Z$13,0)</f>
        <v>0</v>
      </c>
      <c r="TL100" s="307">
        <f>IFERROR('Base travail'!$AA100*'Base travail'!$HU100/AA$13,0)</f>
        <v>0</v>
      </c>
      <c r="TM100" s="307">
        <f>IFERROR('Base travail'!$AB100*'Base travail'!$HV100/AB$13,0)</f>
        <v>0</v>
      </c>
      <c r="TN100" s="307">
        <f>IFERROR('Base travail'!$AC100*'Base travail'!$HW100/AC$13,0)</f>
        <v>0</v>
      </c>
      <c r="TO100" s="307">
        <f>IFERROR('Base travail'!$AD100*'Base travail'!$HX100/AD$13,0)</f>
        <v>0</v>
      </c>
      <c r="TP100" s="307">
        <f>IFERROR('Base travail'!$AE100*'Base travail'!$HY100/AE$13,0)</f>
        <v>0</v>
      </c>
      <c r="TQ100" s="307">
        <f>IFERROR('Base travail'!$AF100*'Base travail'!$HZ100/AF$13,0)</f>
        <v>0</v>
      </c>
      <c r="TR100" s="307">
        <f>IFERROR('Base travail'!$AG100*'Base travail'!$IA100/AG$13,0)</f>
        <v>0</v>
      </c>
      <c r="TS100" s="307">
        <f>IFERROR('Base travail'!$AH100*'Base travail'!$IB100/AH$13,0)</f>
        <v>0</v>
      </c>
      <c r="TT100" s="307">
        <f>IFERROR('Base travail'!$AI100*'Base travail'!$IC100/AI$13,0)</f>
        <v>0</v>
      </c>
      <c r="TU100" s="307">
        <f>IFERROR('Base travail'!$AJ100*'Base travail'!$ID100/AJ$13,0)</f>
        <v>0</v>
      </c>
      <c r="TV100" s="307">
        <f>IFERROR('Base travail'!$AK100*'Base travail'!$IE100/AK$13,0)</f>
        <v>0</v>
      </c>
      <c r="TW100" s="307">
        <f>IFERROR('Base travail'!$AL100*'Base travail'!$IF100/AL$13,0)</f>
        <v>0</v>
      </c>
      <c r="TX100" s="307">
        <f>IFERROR('Base travail'!$AM100*'Base travail'!$IG100/AM$13,0)</f>
        <v>0</v>
      </c>
      <c r="TY100" s="307">
        <f>IFERROR('Base travail'!$AN100*'Base travail'!$IH100/AN$13,0)</f>
        <v>0</v>
      </c>
      <c r="TZ100" s="307">
        <f>IFERROR('Base travail'!$AO100*'Base travail'!$II100/AO$13,0)</f>
        <v>0</v>
      </c>
      <c r="UA100" s="307">
        <f>IFERROR('Base travail'!$AP100*'Base travail'!$IJ100/AP$13,0)</f>
        <v>0</v>
      </c>
      <c r="UB100" s="307">
        <f>IFERROR('Base travail'!$AQ100*'Base travail'!$IK100/AQ$13,0)</f>
        <v>0</v>
      </c>
      <c r="UC100" s="307">
        <f>IFERROR('Base travail'!$AR100*'Base travail'!$IL100/AR$13,0)</f>
        <v>0</v>
      </c>
      <c r="UD100" s="307">
        <f>IFERROR('Base travail'!$AS100*'Base travail'!$IM100/AS$13,0)</f>
        <v>0</v>
      </c>
      <c r="UE100" s="307">
        <f>IFERROR('Base travail'!$AT100*'Base travail'!$IN100/AT$13,0)</f>
        <v>0</v>
      </c>
      <c r="UF100" s="307">
        <f>IFERROR('Base travail'!$AU100*'Base travail'!$IO100/AU$13,0)</f>
        <v>0</v>
      </c>
      <c r="UG100" s="307">
        <f>IFERROR('Base travail'!$AV100*'Base travail'!$IP100/AV$13,0)</f>
        <v>0</v>
      </c>
      <c r="UH100" s="307">
        <f>IFERROR('Base travail'!$AW100*'Base travail'!$IQ100/AW$13,0)</f>
        <v>0</v>
      </c>
      <c r="UI100" s="307">
        <f>IFERROR('Base travail'!$AX100*'Base travail'!$IR100/AX$13,0)</f>
        <v>0</v>
      </c>
      <c r="UJ100" s="307">
        <f>IFERROR('Base travail'!$AY100*'Base travail'!$IS100/AY$13,0)</f>
        <v>0</v>
      </c>
      <c r="UK100" s="307">
        <f>IFERROR('Base travail'!$AZ100*'Base travail'!$IT100/AZ$13,0)</f>
        <v>0</v>
      </c>
      <c r="UL100" s="307">
        <f>IFERROR('Base travail'!$BA100*'Base travail'!$IU100/BA$13,0)</f>
        <v>0</v>
      </c>
      <c r="UM100" s="307">
        <f>IFERROR('Base travail'!$BB100*'Base travail'!$IV100/BB$13,0)</f>
        <v>0</v>
      </c>
      <c r="UN100" s="307">
        <f>IFERROR('Base travail'!$BC100*'Base travail'!$IW100/BC$13,0)</f>
        <v>0</v>
      </c>
      <c r="UO100" s="307">
        <f>IFERROR('Base travail'!$BD100*'Base travail'!$IX100/BD$13,0)</f>
        <v>0</v>
      </c>
      <c r="UP100" s="307">
        <f>IFERROR('Base travail'!$BE100*'Base travail'!$IY100/BE$13,0)</f>
        <v>0</v>
      </c>
      <c r="UQ100" s="307">
        <f>IFERROR('Base travail'!$BF100*'Base travail'!$IZ100/BF$13,0)</f>
        <v>0</v>
      </c>
      <c r="UR100" s="307">
        <f>IFERROR('Base travail'!$BG100*'Base travail'!$JA100/BG$13,0)</f>
        <v>0</v>
      </c>
      <c r="US100" s="307">
        <f>IFERROR('Base travail'!$BH100*'Base travail'!$JB100/BH$13,0)</f>
        <v>0</v>
      </c>
      <c r="UT100" s="307">
        <f>IFERROR('Base travail'!$BI100*'Base travail'!$JC100/BI$13,0)</f>
        <v>0</v>
      </c>
      <c r="UU100" s="307">
        <f>IFERROR('Base travail'!$BJ100*'Base travail'!$JD100/BJ$13,0)</f>
        <v>0</v>
      </c>
      <c r="UV100" s="307">
        <f>IFERROR('Base travail'!$BK100*'Base travail'!$JE100/BK$13,0)</f>
        <v>0</v>
      </c>
      <c r="UW100" s="307">
        <f>IFERROR('Base travail'!$BL100*'Base travail'!$JF100/BL$13,0)</f>
        <v>0</v>
      </c>
      <c r="UX100" s="307">
        <f>IFERROR('Base travail'!$BM100*'Base travail'!$JG100/BM$13,0)</f>
        <v>0</v>
      </c>
      <c r="UY100" s="307">
        <f>IFERROR('Base travail'!$BN100*'Base travail'!$JH100/BN$13,0)</f>
        <v>0</v>
      </c>
      <c r="UZ100" s="307">
        <f>IFERROR('Base travail'!$BO100*'Base travail'!$JI100/BO$13,0)</f>
        <v>0</v>
      </c>
      <c r="VA100" s="307">
        <f>IFERROR('Base travail'!$BP100*'Base travail'!$JJ100/BP$13,0)</f>
        <v>0</v>
      </c>
      <c r="VB100" s="307">
        <f>IFERROR('Base travail'!$BQ100*'Base travail'!$JK100/BQ$13,0)</f>
        <v>0</v>
      </c>
      <c r="VC100" s="307">
        <f>IFERROR('Base travail'!$BR100*'Base travail'!$JL100/BR$13,0)</f>
        <v>0</v>
      </c>
      <c r="VD100" s="307">
        <f>IFERROR('Base travail'!$BS100*'Base travail'!$JM100/BS$13,0)</f>
        <v>0</v>
      </c>
      <c r="VE100" s="307">
        <f>IFERROR('Base travail'!$BT100*'Base travail'!$JN100/BT$13,0)</f>
        <v>0</v>
      </c>
      <c r="VF100" s="307">
        <f>IFERROR('Base travail'!$BU100*'Base travail'!$JO100/BU$13,0)</f>
        <v>0</v>
      </c>
      <c r="VG100" s="307">
        <f>IFERROR('Base travail'!$BV100*'Base travail'!$JP100/BV$13,0)</f>
        <v>0</v>
      </c>
      <c r="VH100" s="307">
        <f>IFERROR('Base travail'!$BW100*'Base travail'!$JQ100/BW$13,0)</f>
        <v>0</v>
      </c>
      <c r="VI100" s="307">
        <f>IFERROR('Base travail'!$BX100*'Base travail'!$JR100/BX$13,0)</f>
        <v>0</v>
      </c>
      <c r="VJ100" s="307">
        <f>IFERROR('Base travail'!$BY100*'Base travail'!$JS100/BY$13,0)</f>
        <v>0</v>
      </c>
      <c r="VK100" s="307">
        <f>IFERROR('Base travail'!$BZ100*'Base travail'!$JT100/BZ$13,0)</f>
        <v>0</v>
      </c>
      <c r="VL100" s="307">
        <f>IFERROR('Base travail'!$CA100*'Base travail'!$JU100/CA$13,0)</f>
        <v>0</v>
      </c>
      <c r="VM100" s="307">
        <f>IFERROR('Base travail'!$CB100*'Base travail'!$JV100/CB$13,0)</f>
        <v>0</v>
      </c>
      <c r="VN100" s="307">
        <f>IFERROR('Base travail'!$CC100*'Base travail'!$JW100/CC$13,0)</f>
        <v>0</v>
      </c>
      <c r="VO100" s="307">
        <f>IFERROR('Base travail'!$CD100*'Base travail'!$JX100/CD$13,0)</f>
        <v>0</v>
      </c>
      <c r="VP100" s="307">
        <f>IFERROR('Base travail'!$CE100*'Base travail'!$JY100/CE$13,0)</f>
        <v>0</v>
      </c>
      <c r="VQ100" s="307">
        <f>IFERROR('Base travail'!$CF100*'Base travail'!$JZ100/CF$13,0)</f>
        <v>0</v>
      </c>
      <c r="VR100" s="307">
        <f>IFERROR('Base travail'!$CG100*'Base travail'!$KA100/CG$13,0)</f>
        <v>0</v>
      </c>
      <c r="VS100" s="307">
        <f>IFERROR('Base travail'!$CH100*'Base travail'!$KB100/CH$13,0)</f>
        <v>0</v>
      </c>
      <c r="VT100" s="307">
        <f>IFERROR('Base travail'!$CI100*'Base travail'!$KC100/CI$13,0)</f>
        <v>0</v>
      </c>
      <c r="VU100" s="307">
        <f>IFERROR('Base travail'!$CJ100*'Base travail'!$KD100/CJ$13,0)</f>
        <v>0</v>
      </c>
      <c r="VV100" s="307">
        <f>IFERROR('Base travail'!$CK100*'Base travail'!$KE100/CK$13,0)</f>
        <v>0</v>
      </c>
      <c r="VW100" s="307">
        <f>IFERROR('Base travail'!$CL100*'Base travail'!$KF100/CL$13,0)</f>
        <v>0</v>
      </c>
      <c r="VX100" s="307">
        <f>IFERROR('Base travail'!$CM100*'Base travail'!$KG100/CM$13,0)</f>
        <v>0</v>
      </c>
      <c r="VY100" s="307">
        <f>IFERROR('Base travail'!$CN100*'Base travail'!$KH100/CN$13,0)</f>
        <v>0</v>
      </c>
      <c r="VZ100" s="307">
        <f>IFERROR('Base travail'!$CO100*'Base travail'!$KI100/CO$13,0)</f>
        <v>0</v>
      </c>
      <c r="WA100" s="307">
        <f>IFERROR('Base travail'!$CP100*'Base travail'!$KJ100/CP$13,0)</f>
        <v>0</v>
      </c>
      <c r="WB100" s="307">
        <f>IFERROR('Base travail'!$CQ100*'Base travail'!$KK100/CQ$13,0)</f>
        <v>0</v>
      </c>
      <c r="WC100" s="307">
        <f>IFERROR('Base travail'!$CR100*'Base travail'!$KL100/CR$13,0)</f>
        <v>0</v>
      </c>
      <c r="WD100" s="307">
        <f>IFERROR('Base travail'!$CS100*'Base travail'!$KM100/CS$13,0)</f>
        <v>0</v>
      </c>
      <c r="WE100" s="307">
        <f>IFERROR('Base travail'!$CT100*'Base travail'!$KN100/CT$13,0)</f>
        <v>0</v>
      </c>
      <c r="WF100" s="307">
        <f>IFERROR('Base travail'!$CU100*'Base travail'!$KO100/CU$13,0)</f>
        <v>0</v>
      </c>
      <c r="WG100" s="307">
        <f>IFERROR('Base travail'!$CV100*'Base travail'!$KP100/CV$13,0)</f>
        <v>0</v>
      </c>
      <c r="WH100" s="307">
        <f>IFERROR('Base travail'!$CW100*'Base travail'!$KQ100/CW$13,0)</f>
        <v>0</v>
      </c>
      <c r="WI100" s="307">
        <f>IFERROR('Base travail'!$CX100*'Base travail'!$KR100/CX$13,0)</f>
        <v>0</v>
      </c>
      <c r="WJ100" s="307">
        <f>IFERROR('Base travail'!$CY100*'Base travail'!$KS100/CY$13,0)</f>
        <v>0</v>
      </c>
      <c r="WK100" s="307">
        <f>IFERROR('Base travail'!$CZ100*'Base travail'!$KT100/CZ$13,0)</f>
        <v>0</v>
      </c>
      <c r="WL100" s="307">
        <f>IFERROR('Base travail'!$DA100*'Base travail'!$KU100/DA$13,0)</f>
        <v>0</v>
      </c>
      <c r="WM100" s="307">
        <f>IFERROR('Base travail'!$DB100*'Base travail'!$KV100/DB$13,0)</f>
        <v>0</v>
      </c>
      <c r="WN100" s="307">
        <f>IFERROR('Base travail'!$DC100*'Base travail'!$KW100/DC$13,0)</f>
        <v>0</v>
      </c>
      <c r="WO100" s="307"/>
      <c r="WP100" s="307">
        <f>IFERROR('Base travail'!$H100*'Base travail'!$KY100/H$16,0)</f>
        <v>0</v>
      </c>
      <c r="WQ100" s="307">
        <f>IFERROR('Base travail'!$I100*'Base travail'!$KZ100/I$16,0)</f>
        <v>0</v>
      </c>
      <c r="WR100" s="307">
        <f>IFERROR('Base travail'!$J100*'Base travail'!$LA100/J$16,0)</f>
        <v>0</v>
      </c>
      <c r="WS100" s="307">
        <f>IFERROR('Base travail'!$K100*'Base travail'!$LB100/K$16,0)</f>
        <v>0</v>
      </c>
      <c r="WT100" s="307">
        <f>IFERROR('Base travail'!$L100*'Base travail'!$LC100/L$16,0)</f>
        <v>0</v>
      </c>
      <c r="WU100" s="307">
        <f>IFERROR('Base travail'!$M100*'Base travail'!$LD100/M$16,0)</f>
        <v>0</v>
      </c>
      <c r="WV100" s="307">
        <f>IFERROR('Base travail'!$N100*'Base travail'!$LE100/N$16,0)</f>
        <v>0</v>
      </c>
      <c r="WW100" s="307">
        <f>IFERROR('Base travail'!$O100*'Base travail'!$LF100/O$16,0)</f>
        <v>0</v>
      </c>
      <c r="WX100" s="307">
        <f>IFERROR('Base travail'!$P100*'Base travail'!$LG100/P$16,0)</f>
        <v>0</v>
      </c>
      <c r="WY100" s="307">
        <f>IFERROR('Base travail'!$Q100*'Base travail'!$LH100/Q$16,0)</f>
        <v>0</v>
      </c>
      <c r="WZ100" s="307">
        <f>IFERROR('Base travail'!$R100*'Base travail'!$LI100/R$16,0)</f>
        <v>0</v>
      </c>
      <c r="XA100" s="307">
        <f>IFERROR('Base travail'!$S100*'Base travail'!$LJ100/S$16,0)</f>
        <v>0</v>
      </c>
      <c r="XB100" s="307">
        <f>IFERROR('Base travail'!$T100*'Base travail'!$LK100/T$16,0)</f>
        <v>0</v>
      </c>
      <c r="XC100" s="307">
        <f>IFERROR('Base travail'!$U100*'Base travail'!$LL100/U$16,0)</f>
        <v>0</v>
      </c>
      <c r="XD100" s="307">
        <f>IFERROR('Base travail'!$V100*'Base travail'!$LM100/V$16,0)</f>
        <v>0</v>
      </c>
      <c r="XE100" s="307">
        <f>IFERROR('Base travail'!$W100*'Base travail'!$LN100/W$16,0)</f>
        <v>0</v>
      </c>
      <c r="XF100" s="307">
        <f>IFERROR('Base travail'!$X100*'Base travail'!$LO100/X$16,0)</f>
        <v>0</v>
      </c>
      <c r="XG100" s="307">
        <f>IFERROR('Base travail'!$Y100*'Base travail'!$LP100/Y$16,0)</f>
        <v>0</v>
      </c>
      <c r="XH100" s="307">
        <f>IFERROR('Base travail'!$Z100*'Base travail'!$LQ100/Z$16,0)</f>
        <v>0</v>
      </c>
      <c r="XI100" s="307">
        <f>IFERROR('Base travail'!$AA100*'Base travail'!$LR100/AA$16,0)</f>
        <v>0</v>
      </c>
      <c r="XJ100" s="307">
        <f>IFERROR('Base travail'!$AB100*'Base travail'!$LS100/AB$16,0)</f>
        <v>0</v>
      </c>
      <c r="XK100" s="307">
        <f>IFERROR('Base travail'!$AC100*'Base travail'!$LT100/AC$16,0)</f>
        <v>0</v>
      </c>
      <c r="XL100" s="307">
        <f>IFERROR('Base travail'!$AD100*'Base travail'!$LU100/AD$16,0)</f>
        <v>0</v>
      </c>
      <c r="XM100" s="307">
        <f>IFERROR('Base travail'!$AE100*'Base travail'!$LV100/AE$16,0)</f>
        <v>0</v>
      </c>
      <c r="XN100" s="307">
        <f>IFERROR('Base travail'!$AF100*'Base travail'!$LW100/AF$16,0)</f>
        <v>0</v>
      </c>
      <c r="XO100" s="307">
        <f>IFERROR('Base travail'!$AG100*'Base travail'!$LX100/AG$16,0)</f>
        <v>0</v>
      </c>
      <c r="XP100" s="307">
        <f>IFERROR('Base travail'!$AH100*'Base travail'!$LY100/AH$16,0)</f>
        <v>0</v>
      </c>
      <c r="XQ100" s="307">
        <f>IFERROR('Base travail'!$AI100*'Base travail'!$LZ100/AI$16,0)</f>
        <v>0</v>
      </c>
      <c r="XR100" s="307">
        <f>IFERROR('Base travail'!$AJ100*'Base travail'!$MA100/AJ$16,0)</f>
        <v>0</v>
      </c>
      <c r="XS100" s="307">
        <f>IFERROR('Base travail'!$AK100*'Base travail'!$MB100/AK$16,0)</f>
        <v>0</v>
      </c>
      <c r="XT100" s="307">
        <f>IFERROR('Base travail'!$AL100*'Base travail'!$MC100/AL$16,0)</f>
        <v>0</v>
      </c>
      <c r="XU100" s="307">
        <f>IFERROR('Base travail'!$AM100*'Base travail'!$MD100/AM$16,0)</f>
        <v>0</v>
      </c>
      <c r="XV100" s="307">
        <f>IFERROR('Base travail'!$AN100*'Base travail'!$ME100/AN$16,0)</f>
        <v>0</v>
      </c>
      <c r="XW100" s="307">
        <f>IFERROR('Base travail'!$AO100*'Base travail'!$MF100/AO$16,0)</f>
        <v>0</v>
      </c>
      <c r="XX100" s="307">
        <f>IFERROR('Base travail'!$AP100*'Base travail'!$MG100/AP$16,0)</f>
        <v>0</v>
      </c>
      <c r="XY100" s="307">
        <f>IFERROR('Base travail'!$AQ100*'Base travail'!$MH100/AQ$16,0)</f>
        <v>0</v>
      </c>
      <c r="XZ100" s="307">
        <f>IFERROR('Base travail'!$AR100*'Base travail'!$MI100/AR$16,0)</f>
        <v>0</v>
      </c>
      <c r="YA100" s="307">
        <f>IFERROR('Base travail'!$AS100*'Base travail'!$MJ100/AS$16,0)</f>
        <v>0</v>
      </c>
      <c r="YB100" s="307">
        <f>IFERROR('Base travail'!$AT100*'Base travail'!$MK100/AT$16,0)</f>
        <v>0</v>
      </c>
      <c r="YC100" s="307">
        <f>IFERROR('Base travail'!$AU100*'Base travail'!$ML100/AU$16,0)</f>
        <v>0</v>
      </c>
      <c r="YD100" s="307">
        <f>IFERROR('Base travail'!$AV100*'Base travail'!$MM100/AV$16,0)</f>
        <v>0</v>
      </c>
      <c r="YE100" s="307">
        <f>IFERROR('Base travail'!$AW100*'Base travail'!$MN100/AW$16,0)</f>
        <v>0</v>
      </c>
      <c r="YF100" s="307">
        <f>IFERROR('Base travail'!$AX100*'Base travail'!$MO100/AX$16,0)</f>
        <v>0</v>
      </c>
      <c r="YG100" s="307">
        <f>IFERROR('Base travail'!$AY100*'Base travail'!$MP100/AY$16,0)</f>
        <v>0</v>
      </c>
      <c r="YH100" s="307">
        <f>IFERROR('Base travail'!$AZ100*'Base travail'!$MQ100/AZ$16,0)</f>
        <v>0</v>
      </c>
      <c r="YI100" s="307">
        <f>IFERROR('Base travail'!$BA100*'Base travail'!$MR100/BA$16,0)</f>
        <v>0</v>
      </c>
      <c r="YJ100" s="307">
        <f>IFERROR('Base travail'!$BB100*'Base travail'!$MS100/BB$16,0)</f>
        <v>0</v>
      </c>
      <c r="YK100" s="307">
        <f>IFERROR('Base travail'!$BC100*'Base travail'!$MT100/BC$16,0)</f>
        <v>0</v>
      </c>
      <c r="YL100" s="307">
        <f>IFERROR('Base travail'!$BD100*'Base travail'!$MU100/BD$16,0)</f>
        <v>0</v>
      </c>
      <c r="YM100" s="307">
        <f>IFERROR('Base travail'!$BE100*'Base travail'!$MV100/BE$16,0)</f>
        <v>0</v>
      </c>
      <c r="YN100" s="307">
        <f>IFERROR('Base travail'!$BF100*'Base travail'!$MW100/BF$16,0)</f>
        <v>0</v>
      </c>
      <c r="YO100" s="307">
        <f>IFERROR('Base travail'!$BG100*'Base travail'!$MX100/BG$16,0)</f>
        <v>0</v>
      </c>
      <c r="YP100" s="307">
        <f>IFERROR('Base travail'!$BH100*'Base travail'!$MY100/BH$16,0)</f>
        <v>0</v>
      </c>
      <c r="YQ100" s="307">
        <f>IFERROR('Base travail'!$BI100*'Base travail'!$MZ100/BI$16,0)</f>
        <v>0</v>
      </c>
      <c r="YR100" s="307">
        <f>IFERROR('Base travail'!$BJ100*'Base travail'!$NA100/BJ$16,0)</f>
        <v>0</v>
      </c>
      <c r="YS100" s="307">
        <f>IFERROR('Base travail'!$BK100*'Base travail'!$NB100/BK$16,0)</f>
        <v>0</v>
      </c>
      <c r="YT100" s="307">
        <f>IFERROR('Base travail'!$BL100*'Base travail'!$NC100/BL$16,0)</f>
        <v>0</v>
      </c>
      <c r="YU100" s="307">
        <f>IFERROR('Base travail'!$BM100*'Base travail'!$ND100/BM$16,0)</f>
        <v>0</v>
      </c>
      <c r="YV100" s="307">
        <f>IFERROR('Base travail'!$BN100*'Base travail'!$NE100/BN$16,0)</f>
        <v>0</v>
      </c>
      <c r="YW100" s="307">
        <f>IFERROR('Base travail'!$BO100*'Base travail'!$NF100/BO$16,0)</f>
        <v>0</v>
      </c>
      <c r="YX100" s="307">
        <f>IFERROR('Base travail'!$BP100*'Base travail'!$NG100/BP$16,0)</f>
        <v>0</v>
      </c>
      <c r="YY100" s="307">
        <f>IFERROR('Base travail'!$BQ100*'Base travail'!$NH100/BQ$16,0)</f>
        <v>0</v>
      </c>
      <c r="YZ100" s="307">
        <f>IFERROR('Base travail'!$BR100*'Base travail'!$NI100/BR$16,0)</f>
        <v>0</v>
      </c>
      <c r="ZA100" s="307">
        <f>IFERROR('Base travail'!$BS100*'Base travail'!$NJ100/BS$16,0)</f>
        <v>0</v>
      </c>
      <c r="ZB100" s="307">
        <f>IFERROR('Base travail'!$BT100*'Base travail'!$NK100/BT$16,0)</f>
        <v>0</v>
      </c>
      <c r="ZC100" s="307">
        <f>IFERROR('Base travail'!$BU100*'Base travail'!$NL100/BU$16,0)</f>
        <v>0</v>
      </c>
      <c r="ZD100" s="307">
        <f>IFERROR('Base travail'!$BV100*'Base travail'!$NM100/BV$16,0)</f>
        <v>0</v>
      </c>
      <c r="ZE100" s="307">
        <f>IFERROR('Base travail'!$BW100*'Base travail'!$NN100/BW$16,0)</f>
        <v>0</v>
      </c>
      <c r="ZF100" s="307">
        <f>IFERROR('Base travail'!$BX100*'Base travail'!$NO100/BX$16,0)</f>
        <v>0</v>
      </c>
      <c r="ZG100" s="307">
        <f>IFERROR('Base travail'!$BY100*'Base travail'!$NP100/BY$16,0)</f>
        <v>0</v>
      </c>
      <c r="ZH100" s="307">
        <f>IFERROR('Base travail'!$BZ100*'Base travail'!$NQ100/BZ$16,0)</f>
        <v>0</v>
      </c>
      <c r="ZI100" s="307">
        <f>IFERROR('Base travail'!$CA100*'Base travail'!$NR100/CA$16,0)</f>
        <v>0</v>
      </c>
      <c r="ZJ100" s="307">
        <f>IFERROR('Base travail'!$CB100*'Base travail'!$NS100/CB$16,0)</f>
        <v>0</v>
      </c>
      <c r="ZK100" s="307">
        <f>IFERROR('Base travail'!$CC100*'Base travail'!$NT100/CC$16,0)</f>
        <v>0</v>
      </c>
      <c r="ZL100" s="307">
        <f>IFERROR('Base travail'!$CD100*'Base travail'!$NU100/CD$16,0)</f>
        <v>0</v>
      </c>
      <c r="ZM100" s="307">
        <f>IFERROR('Base travail'!$CE100*'Base travail'!$NV100/CE$16,0)</f>
        <v>0</v>
      </c>
      <c r="ZN100" s="307">
        <f>IFERROR('Base travail'!$CF100*'Base travail'!$NW100/CF$16,0)</f>
        <v>0</v>
      </c>
      <c r="ZO100" s="307">
        <f>IFERROR('Base travail'!$CG100*'Base travail'!$NX100/CG$16,0)</f>
        <v>0</v>
      </c>
      <c r="ZP100" s="307">
        <f>IFERROR('Base travail'!$CH100*'Base travail'!$NY100/CH$16,0)</f>
        <v>0</v>
      </c>
      <c r="ZQ100" s="307">
        <f>IFERROR('Base travail'!$CI100*'Base travail'!$NZ100/CI$16,0)</f>
        <v>0</v>
      </c>
      <c r="ZR100" s="307">
        <f>IFERROR('Base travail'!$CJ100*'Base travail'!$OA100/CJ$16,0)</f>
        <v>0</v>
      </c>
      <c r="ZS100" s="307">
        <f>IFERROR('Base travail'!$CK100*'Base travail'!$OB100/CK$16,0)</f>
        <v>0</v>
      </c>
      <c r="ZT100" s="307">
        <f>IFERROR('Base travail'!$CL100*'Base travail'!$OC100/CL$16,0)</f>
        <v>0</v>
      </c>
      <c r="ZU100" s="307">
        <f>IFERROR('Base travail'!$CM100*'Base travail'!$OD100/CM$16,0)</f>
        <v>0</v>
      </c>
      <c r="ZV100" s="307">
        <f>IFERROR('Base travail'!$CN100*'Base travail'!$OE100/CN$16,0)</f>
        <v>0</v>
      </c>
      <c r="ZW100" s="307">
        <f>IFERROR('Base travail'!$CO100*'Base travail'!$OF100/CO$16,0)</f>
        <v>0</v>
      </c>
      <c r="ZX100" s="307">
        <f>IFERROR('Base travail'!$CP100*'Base travail'!$OG100/CP$16,0)</f>
        <v>0</v>
      </c>
      <c r="ZY100" s="307">
        <f>IFERROR('Base travail'!$CQ100*'Base travail'!$OH100/CQ$16,0)</f>
        <v>0</v>
      </c>
      <c r="ZZ100" s="307">
        <f>IFERROR('Base travail'!$CR100*'Base travail'!$OI100/CR$16,0)</f>
        <v>0</v>
      </c>
      <c r="AAA100" s="307">
        <f>IFERROR('Base travail'!$CS100*'Base travail'!$OJ100/CS$16,0)</f>
        <v>0</v>
      </c>
      <c r="AAB100" s="307">
        <f>IFERROR('Base travail'!$CT100*'Base travail'!$OK100/CT$16,0)</f>
        <v>0</v>
      </c>
      <c r="AAC100" s="307">
        <f>IFERROR('Base travail'!$CU100*'Base travail'!$OL100/CU$16,0)</f>
        <v>0</v>
      </c>
      <c r="AAD100" s="307">
        <f>IFERROR('Base travail'!$CV100*'Base travail'!$OM100/CV$16,0)</f>
        <v>0</v>
      </c>
      <c r="AAE100" s="307">
        <f>IFERROR('Base travail'!$CW100*'Base travail'!$ON100/CW$16,0)</f>
        <v>0</v>
      </c>
      <c r="AAF100" s="307">
        <f>IFERROR('Base travail'!$CX100*'Base travail'!$OO100/CX$16,0)</f>
        <v>0</v>
      </c>
      <c r="AAG100" s="307">
        <f>IFERROR('Base travail'!$CY100*'Base travail'!$OP100/CY$16,0)</f>
        <v>0</v>
      </c>
      <c r="AAH100" s="307">
        <f>IFERROR('Base travail'!$CZ100*'Base travail'!$OQ100/CZ$16,0)</f>
        <v>0</v>
      </c>
      <c r="AAI100" s="307">
        <f>IFERROR('Base travail'!$DA100*'Base travail'!$OR100/DA$16,0)</f>
        <v>0</v>
      </c>
      <c r="AAJ100" s="307">
        <f>IFERROR('Base travail'!$DB100*'Base travail'!$OS100/DB$16,0)</f>
        <v>0</v>
      </c>
      <c r="AAK100" s="324">
        <f>IFERROR('Base travail'!$DC100*'Base travail'!$OT100/DC$16,0)</f>
        <v>0</v>
      </c>
    </row>
    <row r="101" spans="1:713" hidden="1" x14ac:dyDescent="0.25">
      <c r="A101" s="309">
        <f>Info!D86</f>
        <v>80</v>
      </c>
      <c r="B101" s="310" t="str">
        <f>Info!B86</f>
        <v>CB</v>
      </c>
      <c r="C101" s="310">
        <f>VLOOKUP(B101,Info!$B$7:$AE$106,30,FALSE)</f>
        <v>0</v>
      </c>
      <c r="D101" s="311">
        <f>SUM('Base travail'!$H101:$DC101)</f>
        <v>0</v>
      </c>
      <c r="E101" s="312">
        <f>SUM('Base travail'!$OV101:$SQ101)</f>
        <v>0</v>
      </c>
      <c r="F101" s="312">
        <f>SUM('Base travail'!$SS101:$WN101)</f>
        <v>0</v>
      </c>
      <c r="G101" s="312">
        <f>SUM('Base travail'!$WP101:$AAK101)</f>
        <v>0</v>
      </c>
      <c r="H101" s="363"/>
      <c r="I101" s="363"/>
      <c r="J101" s="363"/>
      <c r="K101" s="363"/>
      <c r="L101" s="363"/>
      <c r="M101" s="363"/>
      <c r="N101" s="363"/>
      <c r="O101" s="363"/>
      <c r="P101" s="363"/>
      <c r="Q101" s="363"/>
      <c r="R101" s="363"/>
      <c r="S101" s="363"/>
      <c r="T101" s="363"/>
      <c r="U101" s="363"/>
      <c r="V101" s="363"/>
      <c r="W101" s="363"/>
      <c r="X101" s="363"/>
      <c r="Y101" s="363"/>
      <c r="Z101" s="363"/>
      <c r="AA101" s="363"/>
      <c r="AB101" s="363"/>
      <c r="AC101" s="363"/>
      <c r="AD101" s="363"/>
      <c r="AE101" s="363"/>
      <c r="AF101" s="363"/>
      <c r="AG101" s="363"/>
      <c r="AH101" s="363"/>
      <c r="AI101" s="363"/>
      <c r="AJ101" s="363"/>
      <c r="AK101" s="363"/>
      <c r="AL101" s="363"/>
      <c r="AM101" s="363"/>
      <c r="AN101" s="363"/>
      <c r="AO101" s="363"/>
      <c r="AP101" s="363"/>
      <c r="AQ101" s="363"/>
      <c r="AR101" s="363"/>
      <c r="AS101" s="363"/>
      <c r="AT101" s="363"/>
      <c r="AU101" s="363"/>
      <c r="AV101" s="363"/>
      <c r="AW101" s="363"/>
      <c r="AX101" s="363"/>
      <c r="AY101" s="363"/>
      <c r="AZ101" s="363"/>
      <c r="BA101" s="363"/>
      <c r="BB101" s="363"/>
      <c r="BC101" s="363"/>
      <c r="BD101" s="363"/>
      <c r="BE101" s="363"/>
      <c r="BF101" s="363"/>
      <c r="BG101" s="363"/>
      <c r="BH101" s="363"/>
      <c r="BI101" s="363"/>
      <c r="BJ101" s="363"/>
      <c r="BK101" s="363"/>
      <c r="BL101" s="363"/>
      <c r="BM101" s="363"/>
      <c r="BN101" s="363"/>
      <c r="BO101" s="363"/>
      <c r="BP101" s="363"/>
      <c r="BQ101" s="363"/>
      <c r="BR101" s="363"/>
      <c r="BS101" s="363"/>
      <c r="BT101" s="363"/>
      <c r="BU101" s="363"/>
      <c r="BV101" s="363"/>
      <c r="BW101" s="363"/>
      <c r="BX101" s="363"/>
      <c r="BY101" s="363"/>
      <c r="BZ101" s="363"/>
      <c r="CA101" s="363"/>
      <c r="CB101" s="363"/>
      <c r="CC101" s="363"/>
      <c r="CD101" s="363"/>
      <c r="CE101" s="363"/>
      <c r="CF101" s="363"/>
      <c r="CG101" s="363"/>
      <c r="CH101" s="363"/>
      <c r="CI101" s="363"/>
      <c r="CJ101" s="363"/>
      <c r="CK101" s="363"/>
      <c r="CL101" s="363"/>
      <c r="CM101" s="363"/>
      <c r="CN101" s="363"/>
      <c r="CO101" s="363"/>
      <c r="CP101" s="363"/>
      <c r="CQ101" s="363"/>
      <c r="CR101" s="363"/>
      <c r="CS101" s="363"/>
      <c r="CT101" s="363"/>
      <c r="CU101" s="363"/>
      <c r="CV101" s="363"/>
      <c r="CW101" s="363"/>
      <c r="CX101" s="363"/>
      <c r="CY101" s="363"/>
      <c r="CZ101" s="363"/>
      <c r="DA101" s="363"/>
      <c r="DB101" s="363"/>
      <c r="DC101" s="363"/>
      <c r="DE101" s="314">
        <f t="shared" si="1506"/>
        <v>0</v>
      </c>
      <c r="DF101" s="314">
        <f t="shared" si="1507"/>
        <v>0</v>
      </c>
      <c r="DG101" s="314">
        <f t="shared" si="1508"/>
        <v>0</v>
      </c>
      <c r="DH101" s="314">
        <f t="shared" si="1509"/>
        <v>0</v>
      </c>
      <c r="DI101" s="314">
        <f t="shared" si="1510"/>
        <v>4.3449999999999998</v>
      </c>
      <c r="DJ101" s="314">
        <f t="shared" si="1511"/>
        <v>0</v>
      </c>
      <c r="DK101" s="314">
        <f t="shared" si="1512"/>
        <v>4.3449999999999998</v>
      </c>
      <c r="DL101" s="314">
        <f t="shared" si="1513"/>
        <v>4.3449999999999998</v>
      </c>
      <c r="DM101" s="314">
        <f t="shared" si="1514"/>
        <v>0</v>
      </c>
      <c r="DN101" s="314">
        <f t="shared" si="1515"/>
        <v>0</v>
      </c>
      <c r="DO101" s="314">
        <f t="shared" si="1516"/>
        <v>0</v>
      </c>
      <c r="DP101" s="314">
        <f t="shared" si="1517"/>
        <v>0</v>
      </c>
      <c r="DQ101" s="314">
        <f t="shared" si="1518"/>
        <v>4.3449999999999998</v>
      </c>
      <c r="DR101" s="314">
        <f t="shared" si="1519"/>
        <v>4.3449999999999998</v>
      </c>
      <c r="DS101" s="314">
        <f t="shared" si="1520"/>
        <v>4.3449999999999998</v>
      </c>
      <c r="DT101" s="314">
        <f t="shared" si="1521"/>
        <v>4.3449999999999998</v>
      </c>
      <c r="DU101" s="314">
        <f t="shared" si="1522"/>
        <v>0</v>
      </c>
      <c r="DV101" s="314">
        <f t="shared" si="1523"/>
        <v>0</v>
      </c>
      <c r="DW101" s="314">
        <f t="shared" si="1524"/>
        <v>0</v>
      </c>
      <c r="DX101" s="314">
        <f t="shared" si="1525"/>
        <v>0</v>
      </c>
      <c r="DY101" s="314">
        <f t="shared" si="1526"/>
        <v>0</v>
      </c>
      <c r="DZ101" s="314">
        <f t="shared" si="1527"/>
        <v>0</v>
      </c>
      <c r="EA101" s="314">
        <f t="shared" si="1528"/>
        <v>0</v>
      </c>
      <c r="EB101" s="314">
        <f t="shared" si="1529"/>
        <v>0</v>
      </c>
      <c r="EC101" s="314">
        <f t="shared" si="1530"/>
        <v>0</v>
      </c>
      <c r="ED101" s="314">
        <f t="shared" si="1531"/>
        <v>1</v>
      </c>
      <c r="EE101" s="314">
        <f t="shared" si="1532"/>
        <v>1</v>
      </c>
      <c r="EF101" s="314">
        <f t="shared" si="1533"/>
        <v>0</v>
      </c>
      <c r="EG101" s="314">
        <f t="shared" si="1534"/>
        <v>0</v>
      </c>
      <c r="EH101" s="314">
        <f t="shared" si="1535"/>
        <v>0</v>
      </c>
      <c r="EI101" s="314">
        <f t="shared" si="1536"/>
        <v>0</v>
      </c>
      <c r="EJ101" s="314">
        <f t="shared" si="1537"/>
        <v>0</v>
      </c>
      <c r="EK101" s="314">
        <f t="shared" si="1538"/>
        <v>0</v>
      </c>
      <c r="EL101" s="314">
        <f t="shared" si="1539"/>
        <v>1</v>
      </c>
      <c r="EM101" s="314">
        <f t="shared" si="1540"/>
        <v>1</v>
      </c>
      <c r="EN101" s="314">
        <f t="shared" si="1541"/>
        <v>0</v>
      </c>
      <c r="EO101" s="314">
        <f t="shared" si="1542"/>
        <v>0</v>
      </c>
      <c r="EP101" s="314">
        <f t="shared" si="1543"/>
        <v>0</v>
      </c>
      <c r="EQ101" s="314">
        <f t="shared" si="1544"/>
        <v>0</v>
      </c>
      <c r="ER101" s="314">
        <f t="shared" si="1545"/>
        <v>0</v>
      </c>
      <c r="ES101" s="314">
        <f t="shared" si="1546"/>
        <v>0</v>
      </c>
      <c r="ET101" s="314">
        <f t="shared" si="1547"/>
        <v>0</v>
      </c>
      <c r="EU101" s="314">
        <f t="shared" si="1548"/>
        <v>0</v>
      </c>
      <c r="EV101" s="314">
        <f t="shared" si="1549"/>
        <v>0</v>
      </c>
      <c r="EW101" s="314">
        <f t="shared" si="1550"/>
        <v>0</v>
      </c>
      <c r="EX101" s="314">
        <f t="shared" si="1551"/>
        <v>0</v>
      </c>
      <c r="EY101" s="314">
        <f t="shared" si="1552"/>
        <v>0</v>
      </c>
      <c r="EZ101" s="314">
        <f t="shared" si="1553"/>
        <v>0</v>
      </c>
      <c r="FA101" s="314">
        <f t="shared" si="1554"/>
        <v>0</v>
      </c>
      <c r="FB101" s="314">
        <f t="shared" si="1555"/>
        <v>0</v>
      </c>
      <c r="FC101" s="314">
        <f t="shared" si="1556"/>
        <v>0</v>
      </c>
      <c r="FD101" s="314">
        <f t="shared" si="1557"/>
        <v>0</v>
      </c>
      <c r="FE101" s="314">
        <f t="shared" si="1558"/>
        <v>0</v>
      </c>
      <c r="FF101" s="314">
        <f t="shared" si="1559"/>
        <v>0</v>
      </c>
      <c r="FG101" s="314">
        <f t="shared" si="1560"/>
        <v>0</v>
      </c>
      <c r="FH101" s="314">
        <f t="shared" si="1561"/>
        <v>0</v>
      </c>
      <c r="FI101" s="314">
        <f t="shared" si="1562"/>
        <v>0</v>
      </c>
      <c r="FJ101" s="314">
        <f t="shared" si="1563"/>
        <v>4.3449999999999998</v>
      </c>
      <c r="FK101" s="314">
        <f t="shared" si="1564"/>
        <v>4.3449999999999998</v>
      </c>
      <c r="FL101" s="314">
        <f t="shared" si="1565"/>
        <v>0</v>
      </c>
      <c r="FM101" s="314">
        <f t="shared" si="1566"/>
        <v>0</v>
      </c>
      <c r="FN101" s="314">
        <f t="shared" si="1567"/>
        <v>0</v>
      </c>
      <c r="FO101" s="314">
        <f t="shared" si="1568"/>
        <v>0</v>
      </c>
      <c r="FP101" s="314">
        <f t="shared" si="1569"/>
        <v>0</v>
      </c>
      <c r="FQ101" s="314">
        <f t="shared" si="1570"/>
        <v>0</v>
      </c>
      <c r="FR101" s="314">
        <f t="shared" si="1571"/>
        <v>0</v>
      </c>
      <c r="FS101" s="314">
        <f t="shared" si="1572"/>
        <v>0</v>
      </c>
      <c r="FT101" s="314">
        <f t="shared" si="1573"/>
        <v>0</v>
      </c>
      <c r="FU101" s="314">
        <f t="shared" si="1574"/>
        <v>0</v>
      </c>
      <c r="FV101" s="314">
        <f t="shared" si="1575"/>
        <v>4.3449999999999998</v>
      </c>
      <c r="FW101" s="314">
        <f t="shared" si="1576"/>
        <v>0</v>
      </c>
      <c r="FX101" s="314">
        <f t="shared" si="1577"/>
        <v>0</v>
      </c>
      <c r="FY101" s="314">
        <f t="shared" si="1578"/>
        <v>4.3449999999999998</v>
      </c>
      <c r="FZ101" s="314">
        <f t="shared" si="1579"/>
        <v>4.3449999999999998</v>
      </c>
      <c r="GA101" s="314">
        <f t="shared" si="1580"/>
        <v>4.3449999999999998</v>
      </c>
      <c r="GB101" s="314">
        <f t="shared" si="1581"/>
        <v>4.3449999999999998</v>
      </c>
      <c r="GC101" s="314">
        <f t="shared" si="1582"/>
        <v>0</v>
      </c>
      <c r="GD101" s="314">
        <f t="shared" si="1583"/>
        <v>0</v>
      </c>
      <c r="GE101" s="314">
        <f t="shared" si="1584"/>
        <v>0</v>
      </c>
      <c r="GF101" s="314">
        <f t="shared" si="1585"/>
        <v>0</v>
      </c>
      <c r="GG101" s="314">
        <f t="shared" si="1586"/>
        <v>0</v>
      </c>
      <c r="GH101" s="314">
        <f t="shared" si="1587"/>
        <v>0</v>
      </c>
      <c r="GI101" s="314">
        <f t="shared" si="1588"/>
        <v>0</v>
      </c>
      <c r="GJ101" s="314">
        <f t="shared" si="1589"/>
        <v>0</v>
      </c>
      <c r="GK101" s="314">
        <f t="shared" si="1590"/>
        <v>0</v>
      </c>
      <c r="GL101" s="314">
        <f t="shared" si="1591"/>
        <v>0</v>
      </c>
      <c r="GM101" s="314">
        <f t="shared" si="1592"/>
        <v>0</v>
      </c>
      <c r="GN101" s="314">
        <f t="shared" si="1593"/>
        <v>0</v>
      </c>
      <c r="GO101" s="314">
        <f t="shared" si="1594"/>
        <v>0</v>
      </c>
      <c r="GP101" s="314">
        <f t="shared" si="1595"/>
        <v>0</v>
      </c>
      <c r="GQ101" s="314">
        <f t="shared" si="1596"/>
        <v>0</v>
      </c>
      <c r="GR101" s="314">
        <f t="shared" si="1597"/>
        <v>0</v>
      </c>
      <c r="GS101" s="314">
        <f t="shared" si="1598"/>
        <v>0</v>
      </c>
      <c r="GT101" s="314">
        <f t="shared" si="1599"/>
        <v>0</v>
      </c>
      <c r="GU101" s="314">
        <f t="shared" si="1600"/>
        <v>0</v>
      </c>
      <c r="GV101" s="314">
        <f t="shared" si="1601"/>
        <v>0</v>
      </c>
      <c r="GW101" s="314">
        <f t="shared" si="1602"/>
        <v>0</v>
      </c>
      <c r="GX101" s="314">
        <f t="shared" si="1603"/>
        <v>0</v>
      </c>
      <c r="GY101" s="314">
        <f t="shared" si="1604"/>
        <v>0</v>
      </c>
      <c r="GZ101" s="314">
        <f t="shared" si="1605"/>
        <v>0</v>
      </c>
      <c r="HA101" s="315"/>
      <c r="HB101" s="314">
        <f t="shared" si="1606"/>
        <v>0</v>
      </c>
      <c r="HC101" s="314">
        <f t="shared" si="1607"/>
        <v>0</v>
      </c>
      <c r="HD101" s="314">
        <f t="shared" si="1608"/>
        <v>0</v>
      </c>
      <c r="HE101" s="314">
        <f t="shared" si="1609"/>
        <v>0</v>
      </c>
      <c r="HF101" s="314">
        <f t="shared" si="1610"/>
        <v>4.3449999999999998</v>
      </c>
      <c r="HG101" s="314">
        <f t="shared" si="1611"/>
        <v>0</v>
      </c>
      <c r="HH101" s="314">
        <f t="shared" si="1612"/>
        <v>4.3449999999999998</v>
      </c>
      <c r="HI101" s="314">
        <f t="shared" si="1613"/>
        <v>4.3449999999999998</v>
      </c>
      <c r="HJ101" s="314">
        <f t="shared" si="1614"/>
        <v>0</v>
      </c>
      <c r="HK101" s="314">
        <f t="shared" si="1615"/>
        <v>0</v>
      </c>
      <c r="HL101" s="314">
        <f t="shared" si="1616"/>
        <v>0</v>
      </c>
      <c r="HM101" s="314">
        <f t="shared" si="1617"/>
        <v>0</v>
      </c>
      <c r="HN101" s="314">
        <f t="shared" si="1618"/>
        <v>4.3449999999999998</v>
      </c>
      <c r="HO101" s="314">
        <f t="shared" si="1619"/>
        <v>4.3449999999999998</v>
      </c>
      <c r="HP101" s="314">
        <f t="shared" si="1620"/>
        <v>4.3449999999999998</v>
      </c>
      <c r="HQ101" s="314">
        <f t="shared" si="1621"/>
        <v>4.3449999999999998</v>
      </c>
      <c r="HR101" s="314">
        <f t="shared" si="1622"/>
        <v>0</v>
      </c>
      <c r="HS101" s="314">
        <f t="shared" si="1623"/>
        <v>0</v>
      </c>
      <c r="HT101" s="314">
        <f t="shared" si="1624"/>
        <v>0</v>
      </c>
      <c r="HU101" s="314">
        <f t="shared" si="1625"/>
        <v>0</v>
      </c>
      <c r="HV101" s="314">
        <f t="shared" si="1626"/>
        <v>8.69</v>
      </c>
      <c r="HW101" s="314">
        <f t="shared" si="1627"/>
        <v>8.69</v>
      </c>
      <c r="HX101" s="314">
        <f t="shared" si="1628"/>
        <v>8.69</v>
      </c>
      <c r="HY101" s="314">
        <f t="shared" si="1629"/>
        <v>8.69</v>
      </c>
      <c r="HZ101" s="314">
        <f t="shared" si="1630"/>
        <v>0</v>
      </c>
      <c r="IA101" s="314">
        <f t="shared" si="1631"/>
        <v>1</v>
      </c>
      <c r="IB101" s="314">
        <f t="shared" si="1632"/>
        <v>1</v>
      </c>
      <c r="IC101" s="314">
        <f t="shared" si="1633"/>
        <v>0</v>
      </c>
      <c r="ID101" s="314">
        <f t="shared" si="1634"/>
        <v>4.3449999999999998</v>
      </c>
      <c r="IE101" s="314">
        <f t="shared" si="1635"/>
        <v>4.3449999999999998</v>
      </c>
      <c r="IF101" s="314">
        <f t="shared" si="1636"/>
        <v>4.3449999999999998</v>
      </c>
      <c r="IG101" s="314">
        <f t="shared" si="1637"/>
        <v>4.3449999999999998</v>
      </c>
      <c r="IH101" s="314">
        <f t="shared" si="1638"/>
        <v>0</v>
      </c>
      <c r="II101" s="314">
        <f t="shared" si="1639"/>
        <v>1</v>
      </c>
      <c r="IJ101" s="314">
        <f t="shared" si="1640"/>
        <v>1</v>
      </c>
      <c r="IK101" s="314">
        <f t="shared" si="1641"/>
        <v>0</v>
      </c>
      <c r="IL101" s="314">
        <f t="shared" si="1642"/>
        <v>0</v>
      </c>
      <c r="IM101" s="314">
        <f t="shared" si="1643"/>
        <v>0</v>
      </c>
      <c r="IN101" s="314">
        <f t="shared" si="1644"/>
        <v>0</v>
      </c>
      <c r="IO101" s="314">
        <f t="shared" si="1645"/>
        <v>0</v>
      </c>
      <c r="IP101" s="314">
        <f t="shared" si="1646"/>
        <v>0</v>
      </c>
      <c r="IQ101" s="314">
        <f t="shared" si="1647"/>
        <v>4.3449999999999998</v>
      </c>
      <c r="IR101" s="314">
        <f t="shared" si="1648"/>
        <v>0</v>
      </c>
      <c r="IS101" s="314">
        <f t="shared" si="1649"/>
        <v>0</v>
      </c>
      <c r="IT101" s="314">
        <f t="shared" si="1650"/>
        <v>0</v>
      </c>
      <c r="IU101" s="314">
        <f t="shared" si="1651"/>
        <v>0</v>
      </c>
      <c r="IV101" s="314">
        <f t="shared" si="1652"/>
        <v>0</v>
      </c>
      <c r="IW101" s="314">
        <f t="shared" si="1653"/>
        <v>0</v>
      </c>
      <c r="IX101" s="314">
        <f t="shared" si="1654"/>
        <v>0</v>
      </c>
      <c r="IY101" s="314">
        <f t="shared" si="1655"/>
        <v>0</v>
      </c>
      <c r="IZ101" s="314">
        <f t="shared" si="1656"/>
        <v>0</v>
      </c>
      <c r="JA101" s="314">
        <f t="shared" si="1657"/>
        <v>0</v>
      </c>
      <c r="JB101" s="314">
        <f t="shared" si="1658"/>
        <v>0</v>
      </c>
      <c r="JC101" s="314">
        <f t="shared" si="1659"/>
        <v>0</v>
      </c>
      <c r="JD101" s="314">
        <f t="shared" si="1660"/>
        <v>0</v>
      </c>
      <c r="JE101" s="314">
        <f t="shared" si="1661"/>
        <v>0</v>
      </c>
      <c r="JF101" s="314">
        <f t="shared" si="1662"/>
        <v>0</v>
      </c>
      <c r="JG101" s="314">
        <f t="shared" si="1663"/>
        <v>4.3449999999999998</v>
      </c>
      <c r="JH101" s="314">
        <f t="shared" si="1664"/>
        <v>4.3449999999999998</v>
      </c>
      <c r="JI101" s="314">
        <f t="shared" si="1665"/>
        <v>0</v>
      </c>
      <c r="JJ101" s="314">
        <f t="shared" si="1666"/>
        <v>0</v>
      </c>
      <c r="JK101" s="314">
        <f t="shared" si="1667"/>
        <v>0</v>
      </c>
      <c r="JL101" s="314">
        <f t="shared" si="1668"/>
        <v>0</v>
      </c>
      <c r="JM101" s="314">
        <f t="shared" si="1669"/>
        <v>0</v>
      </c>
      <c r="JN101" s="314">
        <f t="shared" si="1670"/>
        <v>0</v>
      </c>
      <c r="JO101" s="314">
        <f t="shared" si="1671"/>
        <v>0</v>
      </c>
      <c r="JP101" s="314">
        <f t="shared" si="1672"/>
        <v>0</v>
      </c>
      <c r="JQ101" s="314">
        <f t="shared" si="1673"/>
        <v>0</v>
      </c>
      <c r="JR101" s="314">
        <f t="shared" si="1674"/>
        <v>0</v>
      </c>
      <c r="JS101" s="314">
        <f t="shared" si="1675"/>
        <v>2.173</v>
      </c>
      <c r="JT101" s="314">
        <f t="shared" si="1676"/>
        <v>0</v>
      </c>
      <c r="JU101" s="314">
        <f t="shared" si="1677"/>
        <v>0</v>
      </c>
      <c r="JV101" s="314">
        <f t="shared" si="1678"/>
        <v>4.3449999999999998</v>
      </c>
      <c r="JW101" s="314">
        <f t="shared" si="1679"/>
        <v>4.3449999999999998</v>
      </c>
      <c r="JX101" s="314">
        <f t="shared" si="1680"/>
        <v>4.3449999999999998</v>
      </c>
      <c r="JY101" s="314">
        <f t="shared" si="1681"/>
        <v>4.3449999999999998</v>
      </c>
      <c r="JZ101" s="314">
        <f t="shared" si="1682"/>
        <v>0</v>
      </c>
      <c r="KA101" s="314">
        <f t="shared" si="1683"/>
        <v>0</v>
      </c>
      <c r="KB101" s="314">
        <f t="shared" si="1684"/>
        <v>0</v>
      </c>
      <c r="KC101" s="314">
        <f t="shared" si="1685"/>
        <v>0</v>
      </c>
      <c r="KD101" s="314">
        <f t="shared" si="1686"/>
        <v>0</v>
      </c>
      <c r="KE101" s="314">
        <f t="shared" si="1687"/>
        <v>0</v>
      </c>
      <c r="KF101" s="314">
        <f t="shared" si="1688"/>
        <v>0</v>
      </c>
      <c r="KG101" s="314">
        <f t="shared" si="1689"/>
        <v>0</v>
      </c>
      <c r="KH101" s="314">
        <f t="shared" si="1690"/>
        <v>0</v>
      </c>
      <c r="KI101" s="314">
        <f t="shared" si="1691"/>
        <v>0</v>
      </c>
      <c r="KJ101" s="314">
        <f t="shared" si="1692"/>
        <v>0</v>
      </c>
      <c r="KK101" s="314">
        <f t="shared" si="1693"/>
        <v>0</v>
      </c>
      <c r="KL101" s="314">
        <f t="shared" si="1694"/>
        <v>0</v>
      </c>
      <c r="KM101" s="314">
        <f t="shared" si="1695"/>
        <v>0</v>
      </c>
      <c r="KN101" s="314">
        <f t="shared" si="1696"/>
        <v>0</v>
      </c>
      <c r="KO101" s="314">
        <f t="shared" si="1697"/>
        <v>0</v>
      </c>
      <c r="KP101" s="314">
        <f t="shared" si="1698"/>
        <v>0</v>
      </c>
      <c r="KQ101" s="314">
        <f t="shared" si="1699"/>
        <v>0</v>
      </c>
      <c r="KR101" s="314">
        <f t="shared" si="1700"/>
        <v>0</v>
      </c>
      <c r="KS101" s="314">
        <f t="shared" si="1701"/>
        <v>0</v>
      </c>
      <c r="KT101" s="314">
        <f t="shared" si="1702"/>
        <v>0</v>
      </c>
      <c r="KU101" s="314">
        <f t="shared" si="1703"/>
        <v>0</v>
      </c>
      <c r="KV101" s="314">
        <f t="shared" si="1704"/>
        <v>0</v>
      </c>
      <c r="KW101" s="314">
        <f t="shared" si="1705"/>
        <v>0</v>
      </c>
      <c r="KX101" s="315"/>
      <c r="KY101" s="314">
        <f t="shared" si="1706"/>
        <v>8.3000000000000004E-2</v>
      </c>
      <c r="KZ101" s="314">
        <f t="shared" si="1707"/>
        <v>0</v>
      </c>
      <c r="LA101" s="314">
        <f t="shared" si="1708"/>
        <v>0</v>
      </c>
      <c r="LB101" s="314">
        <f t="shared" si="1709"/>
        <v>0</v>
      </c>
      <c r="LC101" s="314">
        <f t="shared" si="1710"/>
        <v>0</v>
      </c>
      <c r="LD101" s="314">
        <f t="shared" si="1711"/>
        <v>0</v>
      </c>
      <c r="LE101" s="314">
        <f t="shared" si="1712"/>
        <v>0</v>
      </c>
      <c r="LF101" s="314">
        <f t="shared" si="1713"/>
        <v>0</v>
      </c>
      <c r="LG101" s="314">
        <f t="shared" si="1714"/>
        <v>0</v>
      </c>
      <c r="LH101" s="314">
        <f t="shared" si="1715"/>
        <v>0</v>
      </c>
      <c r="LI101" s="314">
        <f t="shared" si="1716"/>
        <v>0</v>
      </c>
      <c r="LJ101" s="314">
        <f t="shared" si="1717"/>
        <v>0</v>
      </c>
      <c r="LK101" s="314">
        <f t="shared" si="1718"/>
        <v>0</v>
      </c>
      <c r="LL101" s="314">
        <f t="shared" si="1719"/>
        <v>0</v>
      </c>
      <c r="LM101" s="314">
        <f t="shared" si="1720"/>
        <v>0</v>
      </c>
      <c r="LN101" s="314">
        <f t="shared" si="1721"/>
        <v>0</v>
      </c>
      <c r="LO101" s="314">
        <f t="shared" si="1722"/>
        <v>0</v>
      </c>
      <c r="LP101" s="314">
        <f t="shared" si="1723"/>
        <v>0</v>
      </c>
      <c r="LQ101" s="314">
        <f t="shared" si="1724"/>
        <v>0</v>
      </c>
      <c r="LR101" s="314">
        <f t="shared" si="1725"/>
        <v>0</v>
      </c>
      <c r="LS101" s="314">
        <f t="shared" si="1726"/>
        <v>0</v>
      </c>
      <c r="LT101" s="314">
        <f t="shared" si="1727"/>
        <v>0</v>
      </c>
      <c r="LU101" s="314">
        <f t="shared" si="1728"/>
        <v>0</v>
      </c>
      <c r="LV101" s="314">
        <f t="shared" si="1729"/>
        <v>0</v>
      </c>
      <c r="LW101" s="314">
        <f t="shared" si="1730"/>
        <v>0</v>
      </c>
      <c r="LX101" s="314">
        <f t="shared" si="1731"/>
        <v>0</v>
      </c>
      <c r="LY101" s="314">
        <f t="shared" si="1732"/>
        <v>0</v>
      </c>
      <c r="LZ101" s="314">
        <f t="shared" si="1733"/>
        <v>0</v>
      </c>
      <c r="MA101" s="314">
        <f t="shared" si="1734"/>
        <v>0</v>
      </c>
      <c r="MB101" s="314">
        <f t="shared" si="1735"/>
        <v>0</v>
      </c>
      <c r="MC101" s="314">
        <f t="shared" si="1736"/>
        <v>0</v>
      </c>
      <c r="MD101" s="314">
        <f t="shared" si="1737"/>
        <v>0</v>
      </c>
      <c r="ME101" s="314">
        <f t="shared" si="1738"/>
        <v>0</v>
      </c>
      <c r="MF101" s="314">
        <f t="shared" si="1739"/>
        <v>0</v>
      </c>
      <c r="MG101" s="314">
        <f t="shared" si="1740"/>
        <v>0</v>
      </c>
      <c r="MH101" s="314">
        <f t="shared" si="1741"/>
        <v>0</v>
      </c>
      <c r="MI101" s="314">
        <f t="shared" si="1742"/>
        <v>0</v>
      </c>
      <c r="MJ101" s="314">
        <f t="shared" si="1743"/>
        <v>0</v>
      </c>
      <c r="MK101" s="314">
        <f t="shared" si="1744"/>
        <v>0</v>
      </c>
      <c r="ML101" s="314">
        <f t="shared" si="1745"/>
        <v>0</v>
      </c>
      <c r="MM101" s="314">
        <f t="shared" si="1746"/>
        <v>0</v>
      </c>
      <c r="MN101" s="314">
        <f t="shared" si="1747"/>
        <v>0</v>
      </c>
      <c r="MO101" s="314">
        <f t="shared" si="1748"/>
        <v>0</v>
      </c>
      <c r="MP101" s="314">
        <f t="shared" si="1749"/>
        <v>0</v>
      </c>
      <c r="MQ101" s="314">
        <f t="shared" si="1750"/>
        <v>0</v>
      </c>
      <c r="MR101" s="314">
        <f t="shared" si="1751"/>
        <v>0</v>
      </c>
      <c r="MS101" s="314">
        <f t="shared" si="1752"/>
        <v>0</v>
      </c>
      <c r="MT101" s="314">
        <f t="shared" si="1753"/>
        <v>0</v>
      </c>
      <c r="MU101" s="314">
        <f t="shared" si="1754"/>
        <v>0</v>
      </c>
      <c r="MV101" s="314">
        <f t="shared" si="1755"/>
        <v>0</v>
      </c>
      <c r="MW101" s="314">
        <f t="shared" si="1756"/>
        <v>0</v>
      </c>
      <c r="MX101" s="314">
        <f t="shared" si="1757"/>
        <v>0</v>
      </c>
      <c r="MY101" s="314">
        <f t="shared" si="1758"/>
        <v>0</v>
      </c>
      <c r="MZ101" s="314">
        <f t="shared" si="1759"/>
        <v>0</v>
      </c>
      <c r="NA101" s="314">
        <f t="shared" si="1760"/>
        <v>0</v>
      </c>
      <c r="NB101" s="314">
        <f t="shared" si="1761"/>
        <v>0</v>
      </c>
      <c r="NC101" s="314">
        <f t="shared" si="1762"/>
        <v>0</v>
      </c>
      <c r="ND101" s="314">
        <f t="shared" si="1763"/>
        <v>0</v>
      </c>
      <c r="NE101" s="314">
        <f t="shared" si="1764"/>
        <v>0</v>
      </c>
      <c r="NF101" s="314">
        <f t="shared" si="1765"/>
        <v>0</v>
      </c>
      <c r="NG101" s="314">
        <f t="shared" si="1766"/>
        <v>0</v>
      </c>
      <c r="NH101" s="314">
        <f t="shared" si="1767"/>
        <v>0</v>
      </c>
      <c r="NI101" s="314">
        <f t="shared" si="1768"/>
        <v>0</v>
      </c>
      <c r="NJ101" s="314">
        <f t="shared" si="1769"/>
        <v>0</v>
      </c>
      <c r="NK101" s="314">
        <f t="shared" si="1770"/>
        <v>0</v>
      </c>
      <c r="NL101" s="314">
        <f t="shared" si="1771"/>
        <v>0</v>
      </c>
      <c r="NM101" s="314">
        <f t="shared" si="1772"/>
        <v>0</v>
      </c>
      <c r="NN101" s="314">
        <f t="shared" si="1773"/>
        <v>0</v>
      </c>
      <c r="NO101" s="314">
        <f t="shared" si="1774"/>
        <v>0</v>
      </c>
      <c r="NP101" s="314">
        <f t="shared" si="1775"/>
        <v>0</v>
      </c>
      <c r="NQ101" s="314">
        <f t="shared" si="1776"/>
        <v>0</v>
      </c>
      <c r="NR101" s="314">
        <f t="shared" si="1777"/>
        <v>0</v>
      </c>
      <c r="NS101" s="314">
        <f t="shared" si="1778"/>
        <v>0</v>
      </c>
      <c r="NT101" s="314">
        <f t="shared" si="1779"/>
        <v>0</v>
      </c>
      <c r="NU101" s="314">
        <f t="shared" si="1780"/>
        <v>0</v>
      </c>
      <c r="NV101" s="314">
        <f t="shared" si="1781"/>
        <v>0</v>
      </c>
      <c r="NW101" s="314">
        <f t="shared" si="1782"/>
        <v>0</v>
      </c>
      <c r="NX101" s="314">
        <f t="shared" si="1783"/>
        <v>0</v>
      </c>
      <c r="NY101" s="314">
        <f t="shared" si="1784"/>
        <v>0</v>
      </c>
      <c r="NZ101" s="314">
        <f t="shared" si="1785"/>
        <v>0</v>
      </c>
      <c r="OA101" s="314">
        <f t="shared" si="1786"/>
        <v>0</v>
      </c>
      <c r="OB101" s="314">
        <f t="shared" si="1787"/>
        <v>0</v>
      </c>
      <c r="OC101" s="314">
        <f t="shared" si="1788"/>
        <v>0</v>
      </c>
      <c r="OD101" s="314">
        <f t="shared" si="1789"/>
        <v>0</v>
      </c>
      <c r="OE101" s="314">
        <f t="shared" si="1790"/>
        <v>0</v>
      </c>
      <c r="OF101" s="314">
        <f t="shared" si="1791"/>
        <v>0</v>
      </c>
      <c r="OG101" s="314">
        <f t="shared" si="1792"/>
        <v>0</v>
      </c>
      <c r="OH101" s="314">
        <f t="shared" si="1793"/>
        <v>0</v>
      </c>
      <c r="OI101" s="314">
        <f t="shared" si="1794"/>
        <v>0</v>
      </c>
      <c r="OJ101" s="314">
        <f t="shared" si="1795"/>
        <v>0</v>
      </c>
      <c r="OK101" s="314">
        <f t="shared" si="1796"/>
        <v>0</v>
      </c>
      <c r="OL101" s="314">
        <f t="shared" si="1797"/>
        <v>8.3000000000000004E-2</v>
      </c>
      <c r="OM101" s="314">
        <f t="shared" si="1798"/>
        <v>8.3000000000000004E-2</v>
      </c>
      <c r="ON101" s="314">
        <f t="shared" si="1799"/>
        <v>8.3000000000000004E-2</v>
      </c>
      <c r="OO101" s="314">
        <f t="shared" si="1800"/>
        <v>8.3000000000000004E-2</v>
      </c>
      <c r="OP101" s="314">
        <f t="shared" si="1801"/>
        <v>8.3000000000000004E-2</v>
      </c>
      <c r="OQ101" s="314">
        <f t="shared" si="1802"/>
        <v>8.3000000000000004E-2</v>
      </c>
      <c r="OR101" s="314">
        <f t="shared" si="1803"/>
        <v>8.3000000000000004E-2</v>
      </c>
      <c r="OS101" s="314">
        <f t="shared" si="1804"/>
        <v>8.3000000000000004E-2</v>
      </c>
      <c r="OT101" s="314">
        <f t="shared" si="1805"/>
        <v>8.3000000000000004E-2</v>
      </c>
      <c r="OU101" s="314"/>
      <c r="OV101" s="314">
        <f>IFERROR('Base travail'!$H101*'Base travail'!$DE101/H$10,0)</f>
        <v>0</v>
      </c>
      <c r="OW101" s="314">
        <f>IFERROR('Base travail'!$I101*'Base travail'!$DF101/I$10,0)</f>
        <v>0</v>
      </c>
      <c r="OX101" s="314">
        <f>IFERROR('Base travail'!$J101*'Base travail'!$DG101/J$10,0)</f>
        <v>0</v>
      </c>
      <c r="OY101" s="314">
        <f>IFERROR('Base travail'!$K101*'Base travail'!$DH101/K$10,0)</f>
        <v>0</v>
      </c>
      <c r="OZ101" s="314">
        <f>IFERROR('Base travail'!$L101*'Base travail'!$DI101/L$10,0)</f>
        <v>0</v>
      </c>
      <c r="PA101" s="314">
        <f>IFERROR('Base travail'!$M101*'Base travail'!$DJ101/M$10,0)</f>
        <v>0</v>
      </c>
      <c r="PB101" s="314">
        <f>IFERROR('Base travail'!$N101*'Base travail'!$DK101/N$10,0)</f>
        <v>0</v>
      </c>
      <c r="PC101" s="314">
        <f>IFERROR('Base travail'!$O101*'Base travail'!$DL101/O$10,0)</f>
        <v>0</v>
      </c>
      <c r="PD101" s="314">
        <f>IFERROR('Base travail'!$P101*'Base travail'!$DM101/P$10,0)</f>
        <v>0</v>
      </c>
      <c r="PE101" s="314">
        <f>IFERROR('Base travail'!$Q101*'Base travail'!$DN101/Q$10,0)</f>
        <v>0</v>
      </c>
      <c r="PF101" s="314">
        <f>IFERROR('Base travail'!$R101*'Base travail'!$DO101/R$10,0)</f>
        <v>0</v>
      </c>
      <c r="PG101" s="314">
        <f>IFERROR('Base travail'!$S101*'Base travail'!$DP101/S$10,0)</f>
        <v>0</v>
      </c>
      <c r="PH101" s="314">
        <f>IFERROR('Base travail'!$T101*'Base travail'!$DQ101/T$10,0)</f>
        <v>0</v>
      </c>
      <c r="PI101" s="314">
        <f>IFERROR('Base travail'!$U101*'Base travail'!$DR101/U$10,0)</f>
        <v>0</v>
      </c>
      <c r="PJ101" s="314">
        <f>IFERROR('Base travail'!$V101*'Base travail'!$DS101/V$10,0)</f>
        <v>0</v>
      </c>
      <c r="PK101" s="314">
        <f>IFERROR('Base travail'!$W101*'Base travail'!$DT101/W$10,0)</f>
        <v>0</v>
      </c>
      <c r="PL101" s="314">
        <f>IFERROR('Base travail'!$X101*'Base travail'!$DU101/X$10,0)</f>
        <v>0</v>
      </c>
      <c r="PM101" s="314">
        <f>IFERROR('Base travail'!$Y101*'Base travail'!$DV101/Y$10,0)</f>
        <v>0</v>
      </c>
      <c r="PN101" s="314">
        <f>IFERROR('Base travail'!$Z101*'Base travail'!$DW101/Z$10,0)</f>
        <v>0</v>
      </c>
      <c r="PO101" s="314">
        <f>IFERROR('Base travail'!$AA101*'Base travail'!$DX101/AA$10,0)</f>
        <v>0</v>
      </c>
      <c r="PP101" s="314">
        <f>IFERROR('Base travail'!$AB101*'Base travail'!$DY101/AB$10,0)</f>
        <v>0</v>
      </c>
      <c r="PQ101" s="314">
        <f>IFERROR('Base travail'!$AC101*'Base travail'!$DZ101/AC$10,0)</f>
        <v>0</v>
      </c>
      <c r="PR101" s="314">
        <f>IFERROR('Base travail'!$AD101*'Base travail'!$EA101/AD$10,0)</f>
        <v>0</v>
      </c>
      <c r="PS101" s="314">
        <f>IFERROR('Base travail'!$AE101*'Base travail'!$EB101/AE$10,0)</f>
        <v>0</v>
      </c>
      <c r="PT101" s="314">
        <f>IFERROR('Base travail'!$AF101*'Base travail'!$EC101/AF$10,0)</f>
        <v>0</v>
      </c>
      <c r="PU101" s="314">
        <f>IFERROR('Base travail'!$AG101*'Base travail'!$ED101/AG$10,0)</f>
        <v>0</v>
      </c>
      <c r="PV101" s="314">
        <f>IFERROR('Base travail'!$AH101*'Base travail'!$EE101/AH$10,0)</f>
        <v>0</v>
      </c>
      <c r="PW101" s="314">
        <f>IFERROR('Base travail'!$AI101*'Base travail'!$EF101/AI$10,0)</f>
        <v>0</v>
      </c>
      <c r="PX101" s="314">
        <f>IFERROR('Base travail'!$AJ101*'Base travail'!$EG101/AJ$10,0)</f>
        <v>0</v>
      </c>
      <c r="PY101" s="314">
        <f>IFERROR('Base travail'!$AK101*'Base travail'!$EH101/AK$10,0)</f>
        <v>0</v>
      </c>
      <c r="PZ101" s="314">
        <f>IFERROR('Base travail'!$AL101*'Base travail'!$EI101/AL$10,0)</f>
        <v>0</v>
      </c>
      <c r="QA101" s="314">
        <f>IFERROR('Base travail'!$AM101*'Base travail'!$EJ101/AM$10,0)</f>
        <v>0</v>
      </c>
      <c r="QB101" s="314">
        <f>IFERROR('Base travail'!$AN101*'Base travail'!$EK101/AN$10,0)</f>
        <v>0</v>
      </c>
      <c r="QC101" s="314">
        <f>IFERROR('Base travail'!$AO101*'Base travail'!$EL101/AO$10,0)</f>
        <v>0</v>
      </c>
      <c r="QD101" s="314">
        <f>IFERROR('Base travail'!$AP101*'Base travail'!$EM101/AP$10,0)</f>
        <v>0</v>
      </c>
      <c r="QE101" s="314">
        <f>IFERROR('Base travail'!$AQ101*'Base travail'!$EN101/AQ$10,0)</f>
        <v>0</v>
      </c>
      <c r="QF101" s="314">
        <f>IFERROR('Base travail'!$AR101*'Base travail'!$EO101/AR$10,0)</f>
        <v>0</v>
      </c>
      <c r="QG101" s="314">
        <f>IFERROR('Base travail'!$AS101*'Base travail'!$EP101/AS$10,0)</f>
        <v>0</v>
      </c>
      <c r="QH101" s="314">
        <f>IFERROR('Base travail'!$AT101*'Base travail'!$EQ101/AT$10,0)</f>
        <v>0</v>
      </c>
      <c r="QI101" s="314">
        <f>IFERROR('Base travail'!$AU101*'Base travail'!$ER101/AU$10,0)</f>
        <v>0</v>
      </c>
      <c r="QJ101" s="314">
        <f>IFERROR('Base travail'!$AV101*'Base travail'!$ES101/AV$10,0)</f>
        <v>0</v>
      </c>
      <c r="QK101" s="314">
        <f>IFERROR('Base travail'!$AW101*'Base travail'!$ET101/AW$10,0)</f>
        <v>0</v>
      </c>
      <c r="QL101" s="314">
        <f>IFERROR('Base travail'!$AX101*'Base travail'!$EU101/AX$10,0)</f>
        <v>0</v>
      </c>
      <c r="QM101" s="314">
        <f>IFERROR('Base travail'!$AY101*'Base travail'!$EV101/AY$10,0)</f>
        <v>0</v>
      </c>
      <c r="QN101" s="314">
        <f>IFERROR('Base travail'!$AZ101*'Base travail'!$EW101/AZ$10,0)</f>
        <v>0</v>
      </c>
      <c r="QO101" s="314">
        <f>IFERROR('Base travail'!$BA101*'Base travail'!$EX101/BA$10,0)</f>
        <v>0</v>
      </c>
      <c r="QP101" s="314">
        <f>IFERROR('Base travail'!$BB101*'Base travail'!$EY101/BB$10,0)</f>
        <v>0</v>
      </c>
      <c r="QQ101" s="314">
        <f>IFERROR('Base travail'!$BC101*'Base travail'!$EZ101/BC$10,0)</f>
        <v>0</v>
      </c>
      <c r="QR101" s="314">
        <f>IFERROR('Base travail'!$BD101*'Base travail'!$FA101/BD$10,0)</f>
        <v>0</v>
      </c>
      <c r="QS101" s="314">
        <f>IFERROR('Base travail'!$BE101*'Base travail'!$FB101/BE$10,0)</f>
        <v>0</v>
      </c>
      <c r="QT101" s="314">
        <f>IFERROR('Base travail'!$BF101*'Base travail'!$FC101/BF$10,0)</f>
        <v>0</v>
      </c>
      <c r="QU101" s="314">
        <f>IFERROR('Base travail'!$BG101*'Base travail'!$FD101/BG$10,0)</f>
        <v>0</v>
      </c>
      <c r="QV101" s="314">
        <f>IFERROR('Base travail'!$BH101*'Base travail'!$FE101/BH$10,0)</f>
        <v>0</v>
      </c>
      <c r="QW101" s="314">
        <f>IFERROR('Base travail'!$BI101*'Base travail'!$FF101/BI$10,0)</f>
        <v>0</v>
      </c>
      <c r="QX101" s="314">
        <f>IFERROR('Base travail'!$BJ101*'Base travail'!$FG101/BJ$10,0)</f>
        <v>0</v>
      </c>
      <c r="QY101" s="314">
        <f>IFERROR('Base travail'!$BK101*'Base travail'!$FH101/BK$10,0)</f>
        <v>0</v>
      </c>
      <c r="QZ101" s="314">
        <f>IFERROR('Base travail'!$BL101*'Base travail'!$FI101/BL$10,0)</f>
        <v>0</v>
      </c>
      <c r="RA101" s="314">
        <f>IFERROR('Base travail'!$BM101*'Base travail'!$FJ101/BM$10,0)</f>
        <v>0</v>
      </c>
      <c r="RB101" s="314">
        <f>IFERROR('Base travail'!$BN101*'Base travail'!$FK101/BN$10,0)</f>
        <v>0</v>
      </c>
      <c r="RC101" s="314">
        <f>IFERROR('Base travail'!$BO101*'Base travail'!$FL101/BO$10,0)</f>
        <v>0</v>
      </c>
      <c r="RD101" s="314">
        <f>IFERROR('Base travail'!$BP101*'Base travail'!$FM101/BP$10,0)</f>
        <v>0</v>
      </c>
      <c r="RE101" s="314">
        <f>IFERROR('Base travail'!$BQ101*'Base travail'!$FN101/BQ$10,0)</f>
        <v>0</v>
      </c>
      <c r="RF101" s="314">
        <f>IFERROR('Base travail'!$BR101*'Base travail'!$FO101/BR$10,0)</f>
        <v>0</v>
      </c>
      <c r="RG101" s="314">
        <f>IFERROR('Base travail'!$BS101*'Base travail'!$FP101/BS$10,0)</f>
        <v>0</v>
      </c>
      <c r="RH101" s="314">
        <f>IFERROR('Base travail'!$BT101*'Base travail'!$FQ101/BT$10,0)</f>
        <v>0</v>
      </c>
      <c r="RI101" s="314">
        <f>IFERROR('Base travail'!$BU101*'Base travail'!$FR101/BU$10,0)</f>
        <v>0</v>
      </c>
      <c r="RJ101" s="314">
        <f>IFERROR('Base travail'!$BV101*'Base travail'!$FS101/BV$10,0)</f>
        <v>0</v>
      </c>
      <c r="RK101" s="314">
        <f>IFERROR('Base travail'!$BW101*'Base travail'!$FT101/BW$10,0)</f>
        <v>0</v>
      </c>
      <c r="RL101" s="314">
        <f>IFERROR('Base travail'!$BX101*'Base travail'!$FU101/BX$10,0)</f>
        <v>0</v>
      </c>
      <c r="RM101" s="314">
        <f>IFERROR('Base travail'!$BY101*'Base travail'!$FV101/BY$10,0)</f>
        <v>0</v>
      </c>
      <c r="RN101" s="314">
        <f>IFERROR('Base travail'!$BZ101*'Base travail'!$FW101/BZ$10,0)</f>
        <v>0</v>
      </c>
      <c r="RO101" s="314">
        <f>IFERROR('Base travail'!$CA101*'Base travail'!$FX101/CA$10,0)</f>
        <v>0</v>
      </c>
      <c r="RP101" s="314">
        <f>IFERROR('Base travail'!$CB101*'Base travail'!$FY101/CB$10,0)</f>
        <v>0</v>
      </c>
      <c r="RQ101" s="314">
        <f>IFERROR('Base travail'!$CC101*'Base travail'!$FZ101/CC$10,0)</f>
        <v>0</v>
      </c>
      <c r="RR101" s="314">
        <f>IFERROR('Base travail'!$CD101*'Base travail'!$GA101/CD$10,0)</f>
        <v>0</v>
      </c>
      <c r="RS101" s="314">
        <f>IFERROR('Base travail'!$CE101*'Base travail'!$GB101/CE$10,0)</f>
        <v>0</v>
      </c>
      <c r="RT101" s="314">
        <f>IFERROR('Base travail'!$CF101*'Base travail'!$GC101/CF$10,0)</f>
        <v>0</v>
      </c>
      <c r="RU101" s="314">
        <f>IFERROR('Base travail'!$CG101*'Base travail'!$GD101/CG$10,0)</f>
        <v>0</v>
      </c>
      <c r="RV101" s="314">
        <f>IFERROR('Base travail'!$CH101*'Base travail'!$GE101/CH$10,0)</f>
        <v>0</v>
      </c>
      <c r="RW101" s="314">
        <f>IFERROR('Base travail'!$CI101*'Base travail'!$GF101/CI$10,0)</f>
        <v>0</v>
      </c>
      <c r="RX101" s="314">
        <f>IFERROR('Base travail'!$CJ101*'Base travail'!$GG101/CJ$10,0)</f>
        <v>0</v>
      </c>
      <c r="RY101" s="314">
        <f>IFERROR('Base travail'!$CK101*'Base travail'!$GH101/CK$10,0)</f>
        <v>0</v>
      </c>
      <c r="RZ101" s="314">
        <f>IFERROR('Base travail'!$CL101*'Base travail'!$GI101/CL$10,0)</f>
        <v>0</v>
      </c>
      <c r="SA101" s="314">
        <f>IFERROR('Base travail'!$CM101*'Base travail'!$GJ101/CM$10,0)</f>
        <v>0</v>
      </c>
      <c r="SB101" s="314">
        <f>IFERROR('Base travail'!$CN101*'Base travail'!$GK101/CN$10,0)</f>
        <v>0</v>
      </c>
      <c r="SC101" s="314">
        <f>IFERROR('Base travail'!$CO101*'Base travail'!$GL101/CO$10,0)</f>
        <v>0</v>
      </c>
      <c r="SD101" s="314">
        <f>IFERROR('Base travail'!$CP101*'Base travail'!$GM101/CP$10,0)</f>
        <v>0</v>
      </c>
      <c r="SE101" s="314">
        <f>IFERROR('Base travail'!$CQ101*'Base travail'!$GN101/CQ$10,0)</f>
        <v>0</v>
      </c>
      <c r="SF101" s="314">
        <f>IFERROR('Base travail'!$CR101*'Base travail'!$GO101/CR$10,0)</f>
        <v>0</v>
      </c>
      <c r="SG101" s="314">
        <f>IFERROR('Base travail'!$CS101*'Base travail'!$GP101/CS$10,0)</f>
        <v>0</v>
      </c>
      <c r="SH101" s="314">
        <f>IFERROR('Base travail'!$CT101*'Base travail'!$GQ101/CT$10,0)</f>
        <v>0</v>
      </c>
      <c r="SI101" s="314">
        <f>IFERROR('Base travail'!$CU101*'Base travail'!$GR101/CU$10,0)</f>
        <v>0</v>
      </c>
      <c r="SJ101" s="314">
        <f>IFERROR('Base travail'!$CV101*'Base travail'!$GS101/CV$10,0)</f>
        <v>0</v>
      </c>
      <c r="SK101" s="314">
        <f>IFERROR('Base travail'!$CW101*'Base travail'!$GT101/CW$10,0)</f>
        <v>0</v>
      </c>
      <c r="SL101" s="314">
        <f>IFERROR('Base travail'!$CX101*'Base travail'!$GU101/CX$10,0)</f>
        <v>0</v>
      </c>
      <c r="SM101" s="314">
        <f>IFERROR('Base travail'!$CY101*'Base travail'!$GV101/CY$10,0)</f>
        <v>0</v>
      </c>
      <c r="SN101" s="314">
        <f>IFERROR('Base travail'!$CZ101*'Base travail'!$GW101/CZ$10,0)</f>
        <v>0</v>
      </c>
      <c r="SO101" s="314">
        <f>IFERROR('Base travail'!$DA101*'Base travail'!$GX101/DA$10,0)</f>
        <v>0</v>
      </c>
      <c r="SP101" s="314">
        <f>IFERROR('Base travail'!$DB101*'Base travail'!$GY101/DB$10,0)</f>
        <v>0</v>
      </c>
      <c r="SQ101" s="314">
        <f>IFERROR('Base travail'!$DC101*'Base travail'!$GZ101/DC$10,0)</f>
        <v>0</v>
      </c>
      <c r="SR101" s="314"/>
      <c r="SS101" s="314">
        <f>IFERROR('Base travail'!$H101*'Base travail'!$HB101/H$13,0)</f>
        <v>0</v>
      </c>
      <c r="ST101" s="314">
        <f>IFERROR('Base travail'!$I101*'Base travail'!$HC101/I$13,0)</f>
        <v>0</v>
      </c>
      <c r="SU101" s="314">
        <f>IFERROR('Base travail'!$J101*'Base travail'!$HD101/J$13,0)</f>
        <v>0</v>
      </c>
      <c r="SV101" s="314">
        <f>IFERROR('Base travail'!$K101*'Base travail'!$HE101/K$13,0)</f>
        <v>0</v>
      </c>
      <c r="SW101" s="314">
        <f>IFERROR('Base travail'!$L101*'Base travail'!$HF101/L$13,0)</f>
        <v>0</v>
      </c>
      <c r="SX101" s="314">
        <f>IFERROR('Base travail'!$M101*'Base travail'!$HG101/M$13,0)</f>
        <v>0</v>
      </c>
      <c r="SY101" s="314">
        <f>IFERROR('Base travail'!$N101*'Base travail'!$HH101/N$13,0)</f>
        <v>0</v>
      </c>
      <c r="SZ101" s="314">
        <f>IFERROR('Base travail'!$O101*'Base travail'!$HI101/O$13,0)</f>
        <v>0</v>
      </c>
      <c r="TA101" s="314">
        <f>IFERROR('Base travail'!$P101*'Base travail'!$HJ101/P$13,0)</f>
        <v>0</v>
      </c>
      <c r="TB101" s="314">
        <f>IFERROR('Base travail'!$Q101*'Base travail'!$HK101/Q$13,0)</f>
        <v>0</v>
      </c>
      <c r="TC101" s="314">
        <f>IFERROR('Base travail'!$R101*'Base travail'!$HL101/R$13,0)</f>
        <v>0</v>
      </c>
      <c r="TD101" s="314">
        <f>IFERROR('Base travail'!$S101*'Base travail'!$HM101/S$13,0)</f>
        <v>0</v>
      </c>
      <c r="TE101" s="314">
        <f>IFERROR('Base travail'!$T101*'Base travail'!$HN101/T$13,0)</f>
        <v>0</v>
      </c>
      <c r="TF101" s="314">
        <f>IFERROR('Base travail'!$U101*'Base travail'!$HO101/U$13,0)</f>
        <v>0</v>
      </c>
      <c r="TG101" s="314">
        <f>IFERROR('Base travail'!$V101*'Base travail'!$HP101/V$13,0)</f>
        <v>0</v>
      </c>
      <c r="TH101" s="314">
        <f>IFERROR('Base travail'!$W101*'Base travail'!$HQ101/W$13,0)</f>
        <v>0</v>
      </c>
      <c r="TI101" s="314">
        <f>IFERROR('Base travail'!$X101*'Base travail'!$HR101/X$13,0)</f>
        <v>0</v>
      </c>
      <c r="TJ101" s="314">
        <f>IFERROR('Base travail'!$Y101*'Base travail'!$HS101/Y$13,0)</f>
        <v>0</v>
      </c>
      <c r="TK101" s="314">
        <f>IFERROR('Base travail'!$Z101*'Base travail'!$HT101/Z$13,0)</f>
        <v>0</v>
      </c>
      <c r="TL101" s="314">
        <f>IFERROR('Base travail'!$AA101*'Base travail'!$HU101/AA$13,0)</f>
        <v>0</v>
      </c>
      <c r="TM101" s="314">
        <f>IFERROR('Base travail'!$AB101*'Base travail'!$HV101/AB$13,0)</f>
        <v>0</v>
      </c>
      <c r="TN101" s="314">
        <f>IFERROR('Base travail'!$AC101*'Base travail'!$HW101/AC$13,0)</f>
        <v>0</v>
      </c>
      <c r="TO101" s="314">
        <f>IFERROR('Base travail'!$AD101*'Base travail'!$HX101/AD$13,0)</f>
        <v>0</v>
      </c>
      <c r="TP101" s="314">
        <f>IFERROR('Base travail'!$AE101*'Base travail'!$HY101/AE$13,0)</f>
        <v>0</v>
      </c>
      <c r="TQ101" s="314">
        <f>IFERROR('Base travail'!$AF101*'Base travail'!$HZ101/AF$13,0)</f>
        <v>0</v>
      </c>
      <c r="TR101" s="314">
        <f>IFERROR('Base travail'!$AG101*'Base travail'!$IA101/AG$13,0)</f>
        <v>0</v>
      </c>
      <c r="TS101" s="314">
        <f>IFERROR('Base travail'!$AH101*'Base travail'!$IB101/AH$13,0)</f>
        <v>0</v>
      </c>
      <c r="TT101" s="314">
        <f>IFERROR('Base travail'!$AI101*'Base travail'!$IC101/AI$13,0)</f>
        <v>0</v>
      </c>
      <c r="TU101" s="314">
        <f>IFERROR('Base travail'!$AJ101*'Base travail'!$ID101/AJ$13,0)</f>
        <v>0</v>
      </c>
      <c r="TV101" s="314">
        <f>IFERROR('Base travail'!$AK101*'Base travail'!$IE101/AK$13,0)</f>
        <v>0</v>
      </c>
      <c r="TW101" s="314">
        <f>IFERROR('Base travail'!$AL101*'Base travail'!$IF101/AL$13,0)</f>
        <v>0</v>
      </c>
      <c r="TX101" s="314">
        <f>IFERROR('Base travail'!$AM101*'Base travail'!$IG101/AM$13,0)</f>
        <v>0</v>
      </c>
      <c r="TY101" s="314">
        <f>IFERROR('Base travail'!$AN101*'Base travail'!$IH101/AN$13,0)</f>
        <v>0</v>
      </c>
      <c r="TZ101" s="314">
        <f>IFERROR('Base travail'!$AO101*'Base travail'!$II101/AO$13,0)</f>
        <v>0</v>
      </c>
      <c r="UA101" s="314">
        <f>IFERROR('Base travail'!$AP101*'Base travail'!$IJ101/AP$13,0)</f>
        <v>0</v>
      </c>
      <c r="UB101" s="314">
        <f>IFERROR('Base travail'!$AQ101*'Base travail'!$IK101/AQ$13,0)</f>
        <v>0</v>
      </c>
      <c r="UC101" s="314">
        <f>IFERROR('Base travail'!$AR101*'Base travail'!$IL101/AR$13,0)</f>
        <v>0</v>
      </c>
      <c r="UD101" s="314">
        <f>IFERROR('Base travail'!$AS101*'Base travail'!$IM101/AS$13,0)</f>
        <v>0</v>
      </c>
      <c r="UE101" s="314">
        <f>IFERROR('Base travail'!$AT101*'Base travail'!$IN101/AT$13,0)</f>
        <v>0</v>
      </c>
      <c r="UF101" s="314">
        <f>IFERROR('Base travail'!$AU101*'Base travail'!$IO101/AU$13,0)</f>
        <v>0</v>
      </c>
      <c r="UG101" s="314">
        <f>IFERROR('Base travail'!$AV101*'Base travail'!$IP101/AV$13,0)</f>
        <v>0</v>
      </c>
      <c r="UH101" s="314">
        <f>IFERROR('Base travail'!$AW101*'Base travail'!$IQ101/AW$13,0)</f>
        <v>0</v>
      </c>
      <c r="UI101" s="314">
        <f>IFERROR('Base travail'!$AX101*'Base travail'!$IR101/AX$13,0)</f>
        <v>0</v>
      </c>
      <c r="UJ101" s="314">
        <f>IFERROR('Base travail'!$AY101*'Base travail'!$IS101/AY$13,0)</f>
        <v>0</v>
      </c>
      <c r="UK101" s="314">
        <f>IFERROR('Base travail'!$AZ101*'Base travail'!$IT101/AZ$13,0)</f>
        <v>0</v>
      </c>
      <c r="UL101" s="314">
        <f>IFERROR('Base travail'!$BA101*'Base travail'!$IU101/BA$13,0)</f>
        <v>0</v>
      </c>
      <c r="UM101" s="314">
        <f>IFERROR('Base travail'!$BB101*'Base travail'!$IV101/BB$13,0)</f>
        <v>0</v>
      </c>
      <c r="UN101" s="314">
        <f>IFERROR('Base travail'!$BC101*'Base travail'!$IW101/BC$13,0)</f>
        <v>0</v>
      </c>
      <c r="UO101" s="314">
        <f>IFERROR('Base travail'!$BD101*'Base travail'!$IX101/BD$13,0)</f>
        <v>0</v>
      </c>
      <c r="UP101" s="314">
        <f>IFERROR('Base travail'!$BE101*'Base travail'!$IY101/BE$13,0)</f>
        <v>0</v>
      </c>
      <c r="UQ101" s="314">
        <f>IFERROR('Base travail'!$BF101*'Base travail'!$IZ101/BF$13,0)</f>
        <v>0</v>
      </c>
      <c r="UR101" s="314">
        <f>IFERROR('Base travail'!$BG101*'Base travail'!$JA101/BG$13,0)</f>
        <v>0</v>
      </c>
      <c r="US101" s="314">
        <f>IFERROR('Base travail'!$BH101*'Base travail'!$JB101/BH$13,0)</f>
        <v>0</v>
      </c>
      <c r="UT101" s="314">
        <f>IFERROR('Base travail'!$BI101*'Base travail'!$JC101/BI$13,0)</f>
        <v>0</v>
      </c>
      <c r="UU101" s="314">
        <f>IFERROR('Base travail'!$BJ101*'Base travail'!$JD101/BJ$13,0)</f>
        <v>0</v>
      </c>
      <c r="UV101" s="314">
        <f>IFERROR('Base travail'!$BK101*'Base travail'!$JE101/BK$13,0)</f>
        <v>0</v>
      </c>
      <c r="UW101" s="314">
        <f>IFERROR('Base travail'!$BL101*'Base travail'!$JF101/BL$13,0)</f>
        <v>0</v>
      </c>
      <c r="UX101" s="314">
        <f>IFERROR('Base travail'!$BM101*'Base travail'!$JG101/BM$13,0)</f>
        <v>0</v>
      </c>
      <c r="UY101" s="314">
        <f>IFERROR('Base travail'!$BN101*'Base travail'!$JH101/BN$13,0)</f>
        <v>0</v>
      </c>
      <c r="UZ101" s="314">
        <f>IFERROR('Base travail'!$BO101*'Base travail'!$JI101/BO$13,0)</f>
        <v>0</v>
      </c>
      <c r="VA101" s="314">
        <f>IFERROR('Base travail'!$BP101*'Base travail'!$JJ101/BP$13,0)</f>
        <v>0</v>
      </c>
      <c r="VB101" s="314">
        <f>IFERROR('Base travail'!$BQ101*'Base travail'!$JK101/BQ$13,0)</f>
        <v>0</v>
      </c>
      <c r="VC101" s="314">
        <f>IFERROR('Base travail'!$BR101*'Base travail'!$JL101/BR$13,0)</f>
        <v>0</v>
      </c>
      <c r="VD101" s="314">
        <f>IFERROR('Base travail'!$BS101*'Base travail'!$JM101/BS$13,0)</f>
        <v>0</v>
      </c>
      <c r="VE101" s="314">
        <f>IFERROR('Base travail'!$BT101*'Base travail'!$JN101/BT$13,0)</f>
        <v>0</v>
      </c>
      <c r="VF101" s="314">
        <f>IFERROR('Base travail'!$BU101*'Base travail'!$JO101/BU$13,0)</f>
        <v>0</v>
      </c>
      <c r="VG101" s="314">
        <f>IFERROR('Base travail'!$BV101*'Base travail'!$JP101/BV$13,0)</f>
        <v>0</v>
      </c>
      <c r="VH101" s="314">
        <f>IFERROR('Base travail'!$BW101*'Base travail'!$JQ101/BW$13,0)</f>
        <v>0</v>
      </c>
      <c r="VI101" s="314">
        <f>IFERROR('Base travail'!$BX101*'Base travail'!$JR101/BX$13,0)</f>
        <v>0</v>
      </c>
      <c r="VJ101" s="314">
        <f>IFERROR('Base travail'!$BY101*'Base travail'!$JS101/BY$13,0)</f>
        <v>0</v>
      </c>
      <c r="VK101" s="314">
        <f>IFERROR('Base travail'!$BZ101*'Base travail'!$JT101/BZ$13,0)</f>
        <v>0</v>
      </c>
      <c r="VL101" s="314">
        <f>IFERROR('Base travail'!$CA101*'Base travail'!$JU101/CA$13,0)</f>
        <v>0</v>
      </c>
      <c r="VM101" s="314">
        <f>IFERROR('Base travail'!$CB101*'Base travail'!$JV101/CB$13,0)</f>
        <v>0</v>
      </c>
      <c r="VN101" s="314">
        <f>IFERROR('Base travail'!$CC101*'Base travail'!$JW101/CC$13,0)</f>
        <v>0</v>
      </c>
      <c r="VO101" s="314">
        <f>IFERROR('Base travail'!$CD101*'Base travail'!$JX101/CD$13,0)</f>
        <v>0</v>
      </c>
      <c r="VP101" s="314">
        <f>IFERROR('Base travail'!$CE101*'Base travail'!$JY101/CE$13,0)</f>
        <v>0</v>
      </c>
      <c r="VQ101" s="314">
        <f>IFERROR('Base travail'!$CF101*'Base travail'!$JZ101/CF$13,0)</f>
        <v>0</v>
      </c>
      <c r="VR101" s="314">
        <f>IFERROR('Base travail'!$CG101*'Base travail'!$KA101/CG$13,0)</f>
        <v>0</v>
      </c>
      <c r="VS101" s="314">
        <f>IFERROR('Base travail'!$CH101*'Base travail'!$KB101/CH$13,0)</f>
        <v>0</v>
      </c>
      <c r="VT101" s="314">
        <f>IFERROR('Base travail'!$CI101*'Base travail'!$KC101/CI$13,0)</f>
        <v>0</v>
      </c>
      <c r="VU101" s="314">
        <f>IFERROR('Base travail'!$CJ101*'Base travail'!$KD101/CJ$13,0)</f>
        <v>0</v>
      </c>
      <c r="VV101" s="314">
        <f>IFERROR('Base travail'!$CK101*'Base travail'!$KE101/CK$13,0)</f>
        <v>0</v>
      </c>
      <c r="VW101" s="314">
        <f>IFERROR('Base travail'!$CL101*'Base travail'!$KF101/CL$13,0)</f>
        <v>0</v>
      </c>
      <c r="VX101" s="314">
        <f>IFERROR('Base travail'!$CM101*'Base travail'!$KG101/CM$13,0)</f>
        <v>0</v>
      </c>
      <c r="VY101" s="314">
        <f>IFERROR('Base travail'!$CN101*'Base travail'!$KH101/CN$13,0)</f>
        <v>0</v>
      </c>
      <c r="VZ101" s="314">
        <f>IFERROR('Base travail'!$CO101*'Base travail'!$KI101/CO$13,0)</f>
        <v>0</v>
      </c>
      <c r="WA101" s="314">
        <f>IFERROR('Base travail'!$CP101*'Base travail'!$KJ101/CP$13,0)</f>
        <v>0</v>
      </c>
      <c r="WB101" s="314">
        <f>IFERROR('Base travail'!$CQ101*'Base travail'!$KK101/CQ$13,0)</f>
        <v>0</v>
      </c>
      <c r="WC101" s="314">
        <f>IFERROR('Base travail'!$CR101*'Base travail'!$KL101/CR$13,0)</f>
        <v>0</v>
      </c>
      <c r="WD101" s="314">
        <f>IFERROR('Base travail'!$CS101*'Base travail'!$KM101/CS$13,0)</f>
        <v>0</v>
      </c>
      <c r="WE101" s="314">
        <f>IFERROR('Base travail'!$CT101*'Base travail'!$KN101/CT$13,0)</f>
        <v>0</v>
      </c>
      <c r="WF101" s="314">
        <f>IFERROR('Base travail'!$CU101*'Base travail'!$KO101/CU$13,0)</f>
        <v>0</v>
      </c>
      <c r="WG101" s="314">
        <f>IFERROR('Base travail'!$CV101*'Base travail'!$KP101/CV$13,0)</f>
        <v>0</v>
      </c>
      <c r="WH101" s="314">
        <f>IFERROR('Base travail'!$CW101*'Base travail'!$KQ101/CW$13,0)</f>
        <v>0</v>
      </c>
      <c r="WI101" s="314">
        <f>IFERROR('Base travail'!$CX101*'Base travail'!$KR101/CX$13,0)</f>
        <v>0</v>
      </c>
      <c r="WJ101" s="314">
        <f>IFERROR('Base travail'!$CY101*'Base travail'!$KS101/CY$13,0)</f>
        <v>0</v>
      </c>
      <c r="WK101" s="314">
        <f>IFERROR('Base travail'!$CZ101*'Base travail'!$KT101/CZ$13,0)</f>
        <v>0</v>
      </c>
      <c r="WL101" s="314">
        <f>IFERROR('Base travail'!$DA101*'Base travail'!$KU101/DA$13,0)</f>
        <v>0</v>
      </c>
      <c r="WM101" s="314">
        <f>IFERROR('Base travail'!$DB101*'Base travail'!$KV101/DB$13,0)</f>
        <v>0</v>
      </c>
      <c r="WN101" s="314">
        <f>IFERROR('Base travail'!$DC101*'Base travail'!$KW101/DC$13,0)</f>
        <v>0</v>
      </c>
      <c r="WO101" s="314"/>
      <c r="WP101" s="314">
        <f>IFERROR('Base travail'!$H101*'Base travail'!$KY101/H$16,0)</f>
        <v>0</v>
      </c>
      <c r="WQ101" s="314">
        <f>IFERROR('Base travail'!$I101*'Base travail'!$KZ101/I$16,0)</f>
        <v>0</v>
      </c>
      <c r="WR101" s="314">
        <f>IFERROR('Base travail'!$J101*'Base travail'!$LA101/J$16,0)</f>
        <v>0</v>
      </c>
      <c r="WS101" s="314">
        <f>IFERROR('Base travail'!$K101*'Base travail'!$LB101/K$16,0)</f>
        <v>0</v>
      </c>
      <c r="WT101" s="314">
        <f>IFERROR('Base travail'!$L101*'Base travail'!$LC101/L$16,0)</f>
        <v>0</v>
      </c>
      <c r="WU101" s="314">
        <f>IFERROR('Base travail'!$M101*'Base travail'!$LD101/M$16,0)</f>
        <v>0</v>
      </c>
      <c r="WV101" s="314">
        <f>IFERROR('Base travail'!$N101*'Base travail'!$LE101/N$16,0)</f>
        <v>0</v>
      </c>
      <c r="WW101" s="314">
        <f>IFERROR('Base travail'!$O101*'Base travail'!$LF101/O$16,0)</f>
        <v>0</v>
      </c>
      <c r="WX101" s="314">
        <f>IFERROR('Base travail'!$P101*'Base travail'!$LG101/P$16,0)</f>
        <v>0</v>
      </c>
      <c r="WY101" s="314">
        <f>IFERROR('Base travail'!$Q101*'Base travail'!$LH101/Q$16,0)</f>
        <v>0</v>
      </c>
      <c r="WZ101" s="314">
        <f>IFERROR('Base travail'!$R101*'Base travail'!$LI101/R$16,0)</f>
        <v>0</v>
      </c>
      <c r="XA101" s="314">
        <f>IFERROR('Base travail'!$S101*'Base travail'!$LJ101/S$16,0)</f>
        <v>0</v>
      </c>
      <c r="XB101" s="314">
        <f>IFERROR('Base travail'!$T101*'Base travail'!$LK101/T$16,0)</f>
        <v>0</v>
      </c>
      <c r="XC101" s="314">
        <f>IFERROR('Base travail'!$U101*'Base travail'!$LL101/U$16,0)</f>
        <v>0</v>
      </c>
      <c r="XD101" s="314">
        <f>IFERROR('Base travail'!$V101*'Base travail'!$LM101/V$16,0)</f>
        <v>0</v>
      </c>
      <c r="XE101" s="314">
        <f>IFERROR('Base travail'!$W101*'Base travail'!$LN101/W$16,0)</f>
        <v>0</v>
      </c>
      <c r="XF101" s="314">
        <f>IFERROR('Base travail'!$X101*'Base travail'!$LO101/X$16,0)</f>
        <v>0</v>
      </c>
      <c r="XG101" s="314">
        <f>IFERROR('Base travail'!$Y101*'Base travail'!$LP101/Y$16,0)</f>
        <v>0</v>
      </c>
      <c r="XH101" s="314">
        <f>IFERROR('Base travail'!$Z101*'Base travail'!$LQ101/Z$16,0)</f>
        <v>0</v>
      </c>
      <c r="XI101" s="314">
        <f>IFERROR('Base travail'!$AA101*'Base travail'!$LR101/AA$16,0)</f>
        <v>0</v>
      </c>
      <c r="XJ101" s="314">
        <f>IFERROR('Base travail'!$AB101*'Base travail'!$LS101/AB$16,0)</f>
        <v>0</v>
      </c>
      <c r="XK101" s="314">
        <f>IFERROR('Base travail'!$AC101*'Base travail'!$LT101/AC$16,0)</f>
        <v>0</v>
      </c>
      <c r="XL101" s="314">
        <f>IFERROR('Base travail'!$AD101*'Base travail'!$LU101/AD$16,0)</f>
        <v>0</v>
      </c>
      <c r="XM101" s="314">
        <f>IFERROR('Base travail'!$AE101*'Base travail'!$LV101/AE$16,0)</f>
        <v>0</v>
      </c>
      <c r="XN101" s="314">
        <f>IFERROR('Base travail'!$AF101*'Base travail'!$LW101/AF$16,0)</f>
        <v>0</v>
      </c>
      <c r="XO101" s="314">
        <f>IFERROR('Base travail'!$AG101*'Base travail'!$LX101/AG$16,0)</f>
        <v>0</v>
      </c>
      <c r="XP101" s="314">
        <f>IFERROR('Base travail'!$AH101*'Base travail'!$LY101/AH$16,0)</f>
        <v>0</v>
      </c>
      <c r="XQ101" s="314">
        <f>IFERROR('Base travail'!$AI101*'Base travail'!$LZ101/AI$16,0)</f>
        <v>0</v>
      </c>
      <c r="XR101" s="314">
        <f>IFERROR('Base travail'!$AJ101*'Base travail'!$MA101/AJ$16,0)</f>
        <v>0</v>
      </c>
      <c r="XS101" s="314">
        <f>IFERROR('Base travail'!$AK101*'Base travail'!$MB101/AK$16,0)</f>
        <v>0</v>
      </c>
      <c r="XT101" s="314">
        <f>IFERROR('Base travail'!$AL101*'Base travail'!$MC101/AL$16,0)</f>
        <v>0</v>
      </c>
      <c r="XU101" s="314">
        <f>IFERROR('Base travail'!$AM101*'Base travail'!$MD101/AM$16,0)</f>
        <v>0</v>
      </c>
      <c r="XV101" s="314">
        <f>IFERROR('Base travail'!$AN101*'Base travail'!$ME101/AN$16,0)</f>
        <v>0</v>
      </c>
      <c r="XW101" s="314">
        <f>IFERROR('Base travail'!$AO101*'Base travail'!$MF101/AO$16,0)</f>
        <v>0</v>
      </c>
      <c r="XX101" s="314">
        <f>IFERROR('Base travail'!$AP101*'Base travail'!$MG101/AP$16,0)</f>
        <v>0</v>
      </c>
      <c r="XY101" s="314">
        <f>IFERROR('Base travail'!$AQ101*'Base travail'!$MH101/AQ$16,0)</f>
        <v>0</v>
      </c>
      <c r="XZ101" s="314">
        <f>IFERROR('Base travail'!$AR101*'Base travail'!$MI101/AR$16,0)</f>
        <v>0</v>
      </c>
      <c r="YA101" s="314">
        <f>IFERROR('Base travail'!$AS101*'Base travail'!$MJ101/AS$16,0)</f>
        <v>0</v>
      </c>
      <c r="YB101" s="314">
        <f>IFERROR('Base travail'!$AT101*'Base travail'!$MK101/AT$16,0)</f>
        <v>0</v>
      </c>
      <c r="YC101" s="314">
        <f>IFERROR('Base travail'!$AU101*'Base travail'!$ML101/AU$16,0)</f>
        <v>0</v>
      </c>
      <c r="YD101" s="314">
        <f>IFERROR('Base travail'!$AV101*'Base travail'!$MM101/AV$16,0)</f>
        <v>0</v>
      </c>
      <c r="YE101" s="314">
        <f>IFERROR('Base travail'!$AW101*'Base travail'!$MN101/AW$16,0)</f>
        <v>0</v>
      </c>
      <c r="YF101" s="314">
        <f>IFERROR('Base travail'!$AX101*'Base travail'!$MO101/AX$16,0)</f>
        <v>0</v>
      </c>
      <c r="YG101" s="314">
        <f>IFERROR('Base travail'!$AY101*'Base travail'!$MP101/AY$16,0)</f>
        <v>0</v>
      </c>
      <c r="YH101" s="314">
        <f>IFERROR('Base travail'!$AZ101*'Base travail'!$MQ101/AZ$16,0)</f>
        <v>0</v>
      </c>
      <c r="YI101" s="314">
        <f>IFERROR('Base travail'!$BA101*'Base travail'!$MR101/BA$16,0)</f>
        <v>0</v>
      </c>
      <c r="YJ101" s="314">
        <f>IFERROR('Base travail'!$BB101*'Base travail'!$MS101/BB$16,0)</f>
        <v>0</v>
      </c>
      <c r="YK101" s="314">
        <f>IFERROR('Base travail'!$BC101*'Base travail'!$MT101/BC$16,0)</f>
        <v>0</v>
      </c>
      <c r="YL101" s="314">
        <f>IFERROR('Base travail'!$BD101*'Base travail'!$MU101/BD$16,0)</f>
        <v>0</v>
      </c>
      <c r="YM101" s="314">
        <f>IFERROR('Base travail'!$BE101*'Base travail'!$MV101/BE$16,0)</f>
        <v>0</v>
      </c>
      <c r="YN101" s="314">
        <f>IFERROR('Base travail'!$BF101*'Base travail'!$MW101/BF$16,0)</f>
        <v>0</v>
      </c>
      <c r="YO101" s="314">
        <f>IFERROR('Base travail'!$BG101*'Base travail'!$MX101/BG$16,0)</f>
        <v>0</v>
      </c>
      <c r="YP101" s="314">
        <f>IFERROR('Base travail'!$BH101*'Base travail'!$MY101/BH$16,0)</f>
        <v>0</v>
      </c>
      <c r="YQ101" s="314">
        <f>IFERROR('Base travail'!$BI101*'Base travail'!$MZ101/BI$16,0)</f>
        <v>0</v>
      </c>
      <c r="YR101" s="314">
        <f>IFERROR('Base travail'!$BJ101*'Base travail'!$NA101/BJ$16,0)</f>
        <v>0</v>
      </c>
      <c r="YS101" s="314">
        <f>IFERROR('Base travail'!$BK101*'Base travail'!$NB101/BK$16,0)</f>
        <v>0</v>
      </c>
      <c r="YT101" s="314">
        <f>IFERROR('Base travail'!$BL101*'Base travail'!$NC101/BL$16,0)</f>
        <v>0</v>
      </c>
      <c r="YU101" s="314">
        <f>IFERROR('Base travail'!$BM101*'Base travail'!$ND101/BM$16,0)</f>
        <v>0</v>
      </c>
      <c r="YV101" s="314">
        <f>IFERROR('Base travail'!$BN101*'Base travail'!$NE101/BN$16,0)</f>
        <v>0</v>
      </c>
      <c r="YW101" s="314">
        <f>IFERROR('Base travail'!$BO101*'Base travail'!$NF101/BO$16,0)</f>
        <v>0</v>
      </c>
      <c r="YX101" s="314">
        <f>IFERROR('Base travail'!$BP101*'Base travail'!$NG101/BP$16,0)</f>
        <v>0</v>
      </c>
      <c r="YY101" s="314">
        <f>IFERROR('Base travail'!$BQ101*'Base travail'!$NH101/BQ$16,0)</f>
        <v>0</v>
      </c>
      <c r="YZ101" s="314">
        <f>IFERROR('Base travail'!$BR101*'Base travail'!$NI101/BR$16,0)</f>
        <v>0</v>
      </c>
      <c r="ZA101" s="314">
        <f>IFERROR('Base travail'!$BS101*'Base travail'!$NJ101/BS$16,0)</f>
        <v>0</v>
      </c>
      <c r="ZB101" s="314">
        <f>IFERROR('Base travail'!$BT101*'Base travail'!$NK101/BT$16,0)</f>
        <v>0</v>
      </c>
      <c r="ZC101" s="314">
        <f>IFERROR('Base travail'!$BU101*'Base travail'!$NL101/BU$16,0)</f>
        <v>0</v>
      </c>
      <c r="ZD101" s="314">
        <f>IFERROR('Base travail'!$BV101*'Base travail'!$NM101/BV$16,0)</f>
        <v>0</v>
      </c>
      <c r="ZE101" s="314">
        <f>IFERROR('Base travail'!$BW101*'Base travail'!$NN101/BW$16,0)</f>
        <v>0</v>
      </c>
      <c r="ZF101" s="314">
        <f>IFERROR('Base travail'!$BX101*'Base travail'!$NO101/BX$16,0)</f>
        <v>0</v>
      </c>
      <c r="ZG101" s="314">
        <f>IFERROR('Base travail'!$BY101*'Base travail'!$NP101/BY$16,0)</f>
        <v>0</v>
      </c>
      <c r="ZH101" s="314">
        <f>IFERROR('Base travail'!$BZ101*'Base travail'!$NQ101/BZ$16,0)</f>
        <v>0</v>
      </c>
      <c r="ZI101" s="314">
        <f>IFERROR('Base travail'!$CA101*'Base travail'!$NR101/CA$16,0)</f>
        <v>0</v>
      </c>
      <c r="ZJ101" s="314">
        <f>IFERROR('Base travail'!$CB101*'Base travail'!$NS101/CB$16,0)</f>
        <v>0</v>
      </c>
      <c r="ZK101" s="314">
        <f>IFERROR('Base travail'!$CC101*'Base travail'!$NT101/CC$16,0)</f>
        <v>0</v>
      </c>
      <c r="ZL101" s="314">
        <f>IFERROR('Base travail'!$CD101*'Base travail'!$NU101/CD$16,0)</f>
        <v>0</v>
      </c>
      <c r="ZM101" s="314">
        <f>IFERROR('Base travail'!$CE101*'Base travail'!$NV101/CE$16,0)</f>
        <v>0</v>
      </c>
      <c r="ZN101" s="314">
        <f>IFERROR('Base travail'!$CF101*'Base travail'!$NW101/CF$16,0)</f>
        <v>0</v>
      </c>
      <c r="ZO101" s="314">
        <f>IFERROR('Base travail'!$CG101*'Base travail'!$NX101/CG$16,0)</f>
        <v>0</v>
      </c>
      <c r="ZP101" s="314">
        <f>IFERROR('Base travail'!$CH101*'Base travail'!$NY101/CH$16,0)</f>
        <v>0</v>
      </c>
      <c r="ZQ101" s="314">
        <f>IFERROR('Base travail'!$CI101*'Base travail'!$NZ101/CI$16,0)</f>
        <v>0</v>
      </c>
      <c r="ZR101" s="314">
        <f>IFERROR('Base travail'!$CJ101*'Base travail'!$OA101/CJ$16,0)</f>
        <v>0</v>
      </c>
      <c r="ZS101" s="314">
        <f>IFERROR('Base travail'!$CK101*'Base travail'!$OB101/CK$16,0)</f>
        <v>0</v>
      </c>
      <c r="ZT101" s="314">
        <f>IFERROR('Base travail'!$CL101*'Base travail'!$OC101/CL$16,0)</f>
        <v>0</v>
      </c>
      <c r="ZU101" s="314">
        <f>IFERROR('Base travail'!$CM101*'Base travail'!$OD101/CM$16,0)</f>
        <v>0</v>
      </c>
      <c r="ZV101" s="314">
        <f>IFERROR('Base travail'!$CN101*'Base travail'!$OE101/CN$16,0)</f>
        <v>0</v>
      </c>
      <c r="ZW101" s="314">
        <f>IFERROR('Base travail'!$CO101*'Base travail'!$OF101/CO$16,0)</f>
        <v>0</v>
      </c>
      <c r="ZX101" s="314">
        <f>IFERROR('Base travail'!$CP101*'Base travail'!$OG101/CP$16,0)</f>
        <v>0</v>
      </c>
      <c r="ZY101" s="314">
        <f>IFERROR('Base travail'!$CQ101*'Base travail'!$OH101/CQ$16,0)</f>
        <v>0</v>
      </c>
      <c r="ZZ101" s="314">
        <f>IFERROR('Base travail'!$CR101*'Base travail'!$OI101/CR$16,0)</f>
        <v>0</v>
      </c>
      <c r="AAA101" s="314">
        <f>IFERROR('Base travail'!$CS101*'Base travail'!$OJ101/CS$16,0)</f>
        <v>0</v>
      </c>
      <c r="AAB101" s="314">
        <f>IFERROR('Base travail'!$CT101*'Base travail'!$OK101/CT$16,0)</f>
        <v>0</v>
      </c>
      <c r="AAC101" s="314">
        <f>IFERROR('Base travail'!$CU101*'Base travail'!$OL101/CU$16,0)</f>
        <v>0</v>
      </c>
      <c r="AAD101" s="314">
        <f>IFERROR('Base travail'!$CV101*'Base travail'!$OM101/CV$16,0)</f>
        <v>0</v>
      </c>
      <c r="AAE101" s="314">
        <f>IFERROR('Base travail'!$CW101*'Base travail'!$ON101/CW$16,0)</f>
        <v>0</v>
      </c>
      <c r="AAF101" s="314">
        <f>IFERROR('Base travail'!$CX101*'Base travail'!$OO101/CX$16,0)</f>
        <v>0</v>
      </c>
      <c r="AAG101" s="314">
        <f>IFERROR('Base travail'!$CY101*'Base travail'!$OP101/CY$16,0)</f>
        <v>0</v>
      </c>
      <c r="AAH101" s="314">
        <f>IFERROR('Base travail'!$CZ101*'Base travail'!$OQ101/CZ$16,0)</f>
        <v>0</v>
      </c>
      <c r="AAI101" s="314">
        <f>IFERROR('Base travail'!$DA101*'Base travail'!$OR101/DA$16,0)</f>
        <v>0</v>
      </c>
      <c r="AAJ101" s="314">
        <f>IFERROR('Base travail'!$DB101*'Base travail'!$OS101/DB$16,0)</f>
        <v>0</v>
      </c>
      <c r="AAK101" s="323">
        <f>IFERROR('Base travail'!$DC101*'Base travail'!$OT101/DC$16,0)</f>
        <v>0</v>
      </c>
    </row>
    <row r="102" spans="1:713" hidden="1" x14ac:dyDescent="0.25">
      <c r="A102" s="316">
        <f>Info!D87</f>
        <v>81</v>
      </c>
      <c r="B102" s="317" t="str">
        <f>Info!B87</f>
        <v>CC</v>
      </c>
      <c r="C102" s="317">
        <f>VLOOKUP(B102,Info!$B$7:$AE$106,30,FALSE)</f>
        <v>0</v>
      </c>
      <c r="D102" s="318">
        <f>SUM('Base travail'!$H102:$DC102)</f>
        <v>0</v>
      </c>
      <c r="E102" s="319">
        <f>SUM('Base travail'!$OV102:$SQ102)</f>
        <v>0</v>
      </c>
      <c r="F102" s="319">
        <f>SUM('Base travail'!$SS102:$WN102)</f>
        <v>0</v>
      </c>
      <c r="G102" s="319">
        <f>SUM('Base travail'!$WP102:$AAK102)</f>
        <v>0</v>
      </c>
      <c r="H102" s="364"/>
      <c r="I102" s="364"/>
      <c r="J102" s="364"/>
      <c r="K102" s="364"/>
      <c r="L102" s="364"/>
      <c r="M102" s="364"/>
      <c r="N102" s="364"/>
      <c r="O102" s="364"/>
      <c r="P102" s="364"/>
      <c r="Q102" s="364"/>
      <c r="R102" s="364"/>
      <c r="S102" s="364"/>
      <c r="T102" s="364"/>
      <c r="U102" s="364"/>
      <c r="V102" s="364"/>
      <c r="W102" s="364"/>
      <c r="X102" s="364"/>
      <c r="Y102" s="364"/>
      <c r="Z102" s="364"/>
      <c r="AA102" s="364"/>
      <c r="AB102" s="364"/>
      <c r="AC102" s="364"/>
      <c r="AD102" s="364"/>
      <c r="AE102" s="364"/>
      <c r="AF102" s="364"/>
      <c r="AG102" s="364"/>
      <c r="AH102" s="364"/>
      <c r="AI102" s="364"/>
      <c r="AJ102" s="364"/>
      <c r="AK102" s="364"/>
      <c r="AL102" s="364"/>
      <c r="AM102" s="364"/>
      <c r="AN102" s="364"/>
      <c r="AO102" s="364"/>
      <c r="AP102" s="364"/>
      <c r="AQ102" s="364"/>
      <c r="AR102" s="364"/>
      <c r="AS102" s="364"/>
      <c r="AT102" s="364"/>
      <c r="AU102" s="364"/>
      <c r="AV102" s="364"/>
      <c r="AW102" s="364"/>
      <c r="AX102" s="364"/>
      <c r="AY102" s="364"/>
      <c r="AZ102" s="364"/>
      <c r="BA102" s="364"/>
      <c r="BB102" s="364"/>
      <c r="BC102" s="364"/>
      <c r="BD102" s="364"/>
      <c r="BE102" s="364"/>
      <c r="BF102" s="364"/>
      <c r="BG102" s="364"/>
      <c r="BH102" s="364"/>
      <c r="BI102" s="364"/>
      <c r="BJ102" s="364"/>
      <c r="BK102" s="364"/>
      <c r="BL102" s="364"/>
      <c r="BM102" s="364"/>
      <c r="BN102" s="364"/>
      <c r="BO102" s="364"/>
      <c r="BP102" s="364"/>
      <c r="BQ102" s="364"/>
      <c r="BR102" s="364"/>
      <c r="BS102" s="364"/>
      <c r="BT102" s="364"/>
      <c r="BU102" s="364"/>
      <c r="BV102" s="364"/>
      <c r="BW102" s="364"/>
      <c r="BX102" s="364"/>
      <c r="BY102" s="364"/>
      <c r="BZ102" s="364"/>
      <c r="CA102" s="364"/>
      <c r="CB102" s="364"/>
      <c r="CC102" s="364"/>
      <c r="CD102" s="364"/>
      <c r="CE102" s="364"/>
      <c r="CF102" s="364"/>
      <c r="CG102" s="364"/>
      <c r="CH102" s="364"/>
      <c r="CI102" s="364"/>
      <c r="CJ102" s="364"/>
      <c r="CK102" s="364"/>
      <c r="CL102" s="364"/>
      <c r="CM102" s="364"/>
      <c r="CN102" s="364"/>
      <c r="CO102" s="364"/>
      <c r="CP102" s="364"/>
      <c r="CQ102" s="364"/>
      <c r="CR102" s="364"/>
      <c r="CS102" s="364"/>
      <c r="CT102" s="364"/>
      <c r="CU102" s="364"/>
      <c r="CV102" s="364"/>
      <c r="CW102" s="364"/>
      <c r="CX102" s="364"/>
      <c r="CY102" s="364"/>
      <c r="CZ102" s="364"/>
      <c r="DA102" s="364"/>
      <c r="DB102" s="364"/>
      <c r="DC102" s="364"/>
      <c r="DD102" s="321"/>
      <c r="DE102" s="307">
        <f t="shared" si="1506"/>
        <v>0</v>
      </c>
      <c r="DF102" s="307">
        <f t="shared" si="1507"/>
        <v>0</v>
      </c>
      <c r="DG102" s="307">
        <f t="shared" si="1508"/>
        <v>0</v>
      </c>
      <c r="DH102" s="307">
        <f t="shared" si="1509"/>
        <v>0</v>
      </c>
      <c r="DI102" s="307">
        <f t="shared" si="1510"/>
        <v>4.3449999999999998</v>
      </c>
      <c r="DJ102" s="307">
        <f t="shared" si="1511"/>
        <v>0</v>
      </c>
      <c r="DK102" s="307">
        <f t="shared" si="1512"/>
        <v>4.3449999999999998</v>
      </c>
      <c r="DL102" s="307">
        <f t="shared" si="1513"/>
        <v>4.3449999999999998</v>
      </c>
      <c r="DM102" s="307">
        <f t="shared" si="1514"/>
        <v>0</v>
      </c>
      <c r="DN102" s="307">
        <f t="shared" si="1515"/>
        <v>0</v>
      </c>
      <c r="DO102" s="307">
        <f t="shared" si="1516"/>
        <v>0</v>
      </c>
      <c r="DP102" s="307">
        <f t="shared" si="1517"/>
        <v>0</v>
      </c>
      <c r="DQ102" s="307">
        <f t="shared" si="1518"/>
        <v>4.3449999999999998</v>
      </c>
      <c r="DR102" s="307">
        <f t="shared" si="1519"/>
        <v>4.3449999999999998</v>
      </c>
      <c r="DS102" s="307">
        <f t="shared" si="1520"/>
        <v>4.3449999999999998</v>
      </c>
      <c r="DT102" s="307">
        <f t="shared" si="1521"/>
        <v>4.3449999999999998</v>
      </c>
      <c r="DU102" s="307">
        <f t="shared" si="1522"/>
        <v>0</v>
      </c>
      <c r="DV102" s="307">
        <f t="shared" si="1523"/>
        <v>0</v>
      </c>
      <c r="DW102" s="307">
        <f t="shared" si="1524"/>
        <v>0</v>
      </c>
      <c r="DX102" s="307">
        <f t="shared" si="1525"/>
        <v>0</v>
      </c>
      <c r="DY102" s="307">
        <f t="shared" si="1526"/>
        <v>0</v>
      </c>
      <c r="DZ102" s="307">
        <f t="shared" si="1527"/>
        <v>0</v>
      </c>
      <c r="EA102" s="307">
        <f t="shared" si="1528"/>
        <v>0</v>
      </c>
      <c r="EB102" s="307">
        <f t="shared" si="1529"/>
        <v>0</v>
      </c>
      <c r="EC102" s="307">
        <f t="shared" si="1530"/>
        <v>0</v>
      </c>
      <c r="ED102" s="307">
        <f t="shared" si="1531"/>
        <v>1</v>
      </c>
      <c r="EE102" s="307">
        <f t="shared" si="1532"/>
        <v>1</v>
      </c>
      <c r="EF102" s="307">
        <f t="shared" si="1533"/>
        <v>0</v>
      </c>
      <c r="EG102" s="307">
        <f t="shared" si="1534"/>
        <v>0</v>
      </c>
      <c r="EH102" s="307">
        <f t="shared" si="1535"/>
        <v>0</v>
      </c>
      <c r="EI102" s="307">
        <f t="shared" si="1536"/>
        <v>0</v>
      </c>
      <c r="EJ102" s="307">
        <f t="shared" si="1537"/>
        <v>0</v>
      </c>
      <c r="EK102" s="307">
        <f t="shared" si="1538"/>
        <v>0</v>
      </c>
      <c r="EL102" s="307">
        <f t="shared" si="1539"/>
        <v>1</v>
      </c>
      <c r="EM102" s="307">
        <f t="shared" si="1540"/>
        <v>1</v>
      </c>
      <c r="EN102" s="307">
        <f t="shared" si="1541"/>
        <v>0</v>
      </c>
      <c r="EO102" s="307">
        <f t="shared" si="1542"/>
        <v>0</v>
      </c>
      <c r="EP102" s="307">
        <f t="shared" si="1543"/>
        <v>0</v>
      </c>
      <c r="EQ102" s="307">
        <f t="shared" si="1544"/>
        <v>0</v>
      </c>
      <c r="ER102" s="307">
        <f t="shared" si="1545"/>
        <v>0</v>
      </c>
      <c r="ES102" s="307">
        <f t="shared" si="1546"/>
        <v>0</v>
      </c>
      <c r="ET102" s="307">
        <f t="shared" si="1547"/>
        <v>0</v>
      </c>
      <c r="EU102" s="307">
        <f t="shared" si="1548"/>
        <v>0</v>
      </c>
      <c r="EV102" s="307">
        <f t="shared" si="1549"/>
        <v>0</v>
      </c>
      <c r="EW102" s="307">
        <f t="shared" si="1550"/>
        <v>0</v>
      </c>
      <c r="EX102" s="307">
        <f t="shared" si="1551"/>
        <v>0</v>
      </c>
      <c r="EY102" s="307">
        <f t="shared" si="1552"/>
        <v>0</v>
      </c>
      <c r="EZ102" s="307">
        <f t="shared" si="1553"/>
        <v>0</v>
      </c>
      <c r="FA102" s="307">
        <f t="shared" si="1554"/>
        <v>0</v>
      </c>
      <c r="FB102" s="307">
        <f t="shared" si="1555"/>
        <v>0</v>
      </c>
      <c r="FC102" s="307">
        <f t="shared" si="1556"/>
        <v>0</v>
      </c>
      <c r="FD102" s="307">
        <f t="shared" si="1557"/>
        <v>0</v>
      </c>
      <c r="FE102" s="307">
        <f t="shared" si="1558"/>
        <v>0</v>
      </c>
      <c r="FF102" s="307">
        <f t="shared" si="1559"/>
        <v>0</v>
      </c>
      <c r="FG102" s="307">
        <f t="shared" si="1560"/>
        <v>0</v>
      </c>
      <c r="FH102" s="307">
        <f t="shared" si="1561"/>
        <v>0</v>
      </c>
      <c r="FI102" s="307">
        <f t="shared" si="1562"/>
        <v>0</v>
      </c>
      <c r="FJ102" s="307">
        <f t="shared" si="1563"/>
        <v>4.3449999999999998</v>
      </c>
      <c r="FK102" s="307">
        <f t="shared" si="1564"/>
        <v>4.3449999999999998</v>
      </c>
      <c r="FL102" s="307">
        <f t="shared" si="1565"/>
        <v>0</v>
      </c>
      <c r="FM102" s="307">
        <f t="shared" si="1566"/>
        <v>0</v>
      </c>
      <c r="FN102" s="307">
        <f t="shared" si="1567"/>
        <v>0</v>
      </c>
      <c r="FO102" s="307">
        <f t="shared" si="1568"/>
        <v>0</v>
      </c>
      <c r="FP102" s="307">
        <f t="shared" si="1569"/>
        <v>0</v>
      </c>
      <c r="FQ102" s="307">
        <f t="shared" si="1570"/>
        <v>0</v>
      </c>
      <c r="FR102" s="307">
        <f t="shared" si="1571"/>
        <v>0</v>
      </c>
      <c r="FS102" s="307">
        <f t="shared" si="1572"/>
        <v>0</v>
      </c>
      <c r="FT102" s="307">
        <f t="shared" si="1573"/>
        <v>0</v>
      </c>
      <c r="FU102" s="307">
        <f t="shared" si="1574"/>
        <v>0</v>
      </c>
      <c r="FV102" s="307">
        <f t="shared" si="1575"/>
        <v>4.3449999999999998</v>
      </c>
      <c r="FW102" s="307">
        <f t="shared" si="1576"/>
        <v>0</v>
      </c>
      <c r="FX102" s="307">
        <f t="shared" si="1577"/>
        <v>0</v>
      </c>
      <c r="FY102" s="307">
        <f t="shared" si="1578"/>
        <v>4.3449999999999998</v>
      </c>
      <c r="FZ102" s="307">
        <f t="shared" si="1579"/>
        <v>4.3449999999999998</v>
      </c>
      <c r="GA102" s="307">
        <f t="shared" si="1580"/>
        <v>4.3449999999999998</v>
      </c>
      <c r="GB102" s="307">
        <f t="shared" si="1581"/>
        <v>4.3449999999999998</v>
      </c>
      <c r="GC102" s="307">
        <f t="shared" si="1582"/>
        <v>0</v>
      </c>
      <c r="GD102" s="307">
        <f t="shared" si="1583"/>
        <v>0</v>
      </c>
      <c r="GE102" s="307">
        <f t="shared" si="1584"/>
        <v>0</v>
      </c>
      <c r="GF102" s="307">
        <f t="shared" si="1585"/>
        <v>0</v>
      </c>
      <c r="GG102" s="307">
        <f t="shared" si="1586"/>
        <v>0</v>
      </c>
      <c r="GH102" s="307">
        <f t="shared" si="1587"/>
        <v>0</v>
      </c>
      <c r="GI102" s="307">
        <f t="shared" si="1588"/>
        <v>0</v>
      </c>
      <c r="GJ102" s="307">
        <f t="shared" si="1589"/>
        <v>0</v>
      </c>
      <c r="GK102" s="307">
        <f t="shared" si="1590"/>
        <v>0</v>
      </c>
      <c r="GL102" s="307">
        <f t="shared" si="1591"/>
        <v>0</v>
      </c>
      <c r="GM102" s="307">
        <f t="shared" si="1592"/>
        <v>0</v>
      </c>
      <c r="GN102" s="307">
        <f t="shared" si="1593"/>
        <v>0</v>
      </c>
      <c r="GO102" s="307">
        <f t="shared" si="1594"/>
        <v>0</v>
      </c>
      <c r="GP102" s="307">
        <f t="shared" si="1595"/>
        <v>0</v>
      </c>
      <c r="GQ102" s="307">
        <f t="shared" si="1596"/>
        <v>0</v>
      </c>
      <c r="GR102" s="307">
        <f t="shared" si="1597"/>
        <v>0</v>
      </c>
      <c r="GS102" s="307">
        <f t="shared" si="1598"/>
        <v>0</v>
      </c>
      <c r="GT102" s="307">
        <f t="shared" si="1599"/>
        <v>0</v>
      </c>
      <c r="GU102" s="307">
        <f t="shared" si="1600"/>
        <v>0</v>
      </c>
      <c r="GV102" s="307">
        <f t="shared" si="1601"/>
        <v>0</v>
      </c>
      <c r="GW102" s="307">
        <f t="shared" si="1602"/>
        <v>0</v>
      </c>
      <c r="GX102" s="307">
        <f t="shared" si="1603"/>
        <v>0</v>
      </c>
      <c r="GY102" s="307">
        <f t="shared" si="1604"/>
        <v>0</v>
      </c>
      <c r="GZ102" s="307">
        <f t="shared" si="1605"/>
        <v>0</v>
      </c>
      <c r="HA102" s="322"/>
      <c r="HB102" s="307">
        <f t="shared" si="1606"/>
        <v>0</v>
      </c>
      <c r="HC102" s="307">
        <f t="shared" si="1607"/>
        <v>0</v>
      </c>
      <c r="HD102" s="307">
        <f t="shared" si="1608"/>
        <v>0</v>
      </c>
      <c r="HE102" s="307">
        <f t="shared" si="1609"/>
        <v>0</v>
      </c>
      <c r="HF102" s="307">
        <f t="shared" si="1610"/>
        <v>4.3449999999999998</v>
      </c>
      <c r="HG102" s="307">
        <f t="shared" si="1611"/>
        <v>0</v>
      </c>
      <c r="HH102" s="307">
        <f t="shared" si="1612"/>
        <v>4.3449999999999998</v>
      </c>
      <c r="HI102" s="307">
        <f t="shared" si="1613"/>
        <v>4.3449999999999998</v>
      </c>
      <c r="HJ102" s="307">
        <f t="shared" si="1614"/>
        <v>0</v>
      </c>
      <c r="HK102" s="307">
        <f t="shared" si="1615"/>
        <v>0</v>
      </c>
      <c r="HL102" s="307">
        <f t="shared" si="1616"/>
        <v>0</v>
      </c>
      <c r="HM102" s="307">
        <f t="shared" si="1617"/>
        <v>0</v>
      </c>
      <c r="HN102" s="307">
        <f t="shared" si="1618"/>
        <v>4.3449999999999998</v>
      </c>
      <c r="HO102" s="307">
        <f t="shared" si="1619"/>
        <v>4.3449999999999998</v>
      </c>
      <c r="HP102" s="307">
        <f t="shared" si="1620"/>
        <v>4.3449999999999998</v>
      </c>
      <c r="HQ102" s="307">
        <f t="shared" si="1621"/>
        <v>4.3449999999999998</v>
      </c>
      <c r="HR102" s="307">
        <f t="shared" si="1622"/>
        <v>0</v>
      </c>
      <c r="HS102" s="307">
        <f t="shared" si="1623"/>
        <v>0</v>
      </c>
      <c r="HT102" s="307">
        <f t="shared" si="1624"/>
        <v>0</v>
      </c>
      <c r="HU102" s="307">
        <f t="shared" si="1625"/>
        <v>0</v>
      </c>
      <c r="HV102" s="307">
        <f t="shared" si="1626"/>
        <v>8.69</v>
      </c>
      <c r="HW102" s="307">
        <f t="shared" si="1627"/>
        <v>8.69</v>
      </c>
      <c r="HX102" s="307">
        <f t="shared" si="1628"/>
        <v>8.69</v>
      </c>
      <c r="HY102" s="307">
        <f t="shared" si="1629"/>
        <v>8.69</v>
      </c>
      <c r="HZ102" s="307">
        <f t="shared" si="1630"/>
        <v>0</v>
      </c>
      <c r="IA102" s="307">
        <f t="shared" si="1631"/>
        <v>1</v>
      </c>
      <c r="IB102" s="307">
        <f t="shared" si="1632"/>
        <v>1</v>
      </c>
      <c r="IC102" s="307">
        <f t="shared" si="1633"/>
        <v>0</v>
      </c>
      <c r="ID102" s="307">
        <f t="shared" si="1634"/>
        <v>4.3449999999999998</v>
      </c>
      <c r="IE102" s="307">
        <f t="shared" si="1635"/>
        <v>4.3449999999999998</v>
      </c>
      <c r="IF102" s="307">
        <f t="shared" si="1636"/>
        <v>4.3449999999999998</v>
      </c>
      <c r="IG102" s="307">
        <f t="shared" si="1637"/>
        <v>4.3449999999999998</v>
      </c>
      <c r="IH102" s="307">
        <f t="shared" si="1638"/>
        <v>0</v>
      </c>
      <c r="II102" s="307">
        <f t="shared" si="1639"/>
        <v>1</v>
      </c>
      <c r="IJ102" s="307">
        <f t="shared" si="1640"/>
        <v>1</v>
      </c>
      <c r="IK102" s="307">
        <f t="shared" si="1641"/>
        <v>0</v>
      </c>
      <c r="IL102" s="307">
        <f t="shared" si="1642"/>
        <v>0</v>
      </c>
      <c r="IM102" s="307">
        <f t="shared" si="1643"/>
        <v>0</v>
      </c>
      <c r="IN102" s="307">
        <f t="shared" si="1644"/>
        <v>0</v>
      </c>
      <c r="IO102" s="307">
        <f t="shared" si="1645"/>
        <v>0</v>
      </c>
      <c r="IP102" s="307">
        <f t="shared" si="1646"/>
        <v>0</v>
      </c>
      <c r="IQ102" s="307">
        <f t="shared" si="1647"/>
        <v>4.3449999999999998</v>
      </c>
      <c r="IR102" s="307">
        <f t="shared" si="1648"/>
        <v>0</v>
      </c>
      <c r="IS102" s="307">
        <f t="shared" si="1649"/>
        <v>0</v>
      </c>
      <c r="IT102" s="307">
        <f t="shared" si="1650"/>
        <v>0</v>
      </c>
      <c r="IU102" s="307">
        <f t="shared" si="1651"/>
        <v>0</v>
      </c>
      <c r="IV102" s="307">
        <f t="shared" si="1652"/>
        <v>0</v>
      </c>
      <c r="IW102" s="307">
        <f t="shared" si="1653"/>
        <v>0</v>
      </c>
      <c r="IX102" s="307">
        <f t="shared" si="1654"/>
        <v>0</v>
      </c>
      <c r="IY102" s="307">
        <f t="shared" si="1655"/>
        <v>0</v>
      </c>
      <c r="IZ102" s="307">
        <f t="shared" si="1656"/>
        <v>0</v>
      </c>
      <c r="JA102" s="307">
        <f t="shared" si="1657"/>
        <v>0</v>
      </c>
      <c r="JB102" s="307">
        <f t="shared" si="1658"/>
        <v>0</v>
      </c>
      <c r="JC102" s="307">
        <f t="shared" si="1659"/>
        <v>0</v>
      </c>
      <c r="JD102" s="307">
        <f t="shared" si="1660"/>
        <v>0</v>
      </c>
      <c r="JE102" s="307">
        <f t="shared" si="1661"/>
        <v>0</v>
      </c>
      <c r="JF102" s="307">
        <f t="shared" si="1662"/>
        <v>0</v>
      </c>
      <c r="JG102" s="307">
        <f t="shared" si="1663"/>
        <v>4.3449999999999998</v>
      </c>
      <c r="JH102" s="307">
        <f t="shared" si="1664"/>
        <v>4.3449999999999998</v>
      </c>
      <c r="JI102" s="307">
        <f t="shared" si="1665"/>
        <v>0</v>
      </c>
      <c r="JJ102" s="307">
        <f t="shared" si="1666"/>
        <v>0</v>
      </c>
      <c r="JK102" s="307">
        <f t="shared" si="1667"/>
        <v>0</v>
      </c>
      <c r="JL102" s="307">
        <f t="shared" si="1668"/>
        <v>0</v>
      </c>
      <c r="JM102" s="307">
        <f t="shared" si="1669"/>
        <v>0</v>
      </c>
      <c r="JN102" s="307">
        <f t="shared" si="1670"/>
        <v>0</v>
      </c>
      <c r="JO102" s="307">
        <f t="shared" si="1671"/>
        <v>0</v>
      </c>
      <c r="JP102" s="307">
        <f t="shared" si="1672"/>
        <v>0</v>
      </c>
      <c r="JQ102" s="307">
        <f t="shared" si="1673"/>
        <v>0</v>
      </c>
      <c r="JR102" s="307">
        <f t="shared" si="1674"/>
        <v>0</v>
      </c>
      <c r="JS102" s="307">
        <f t="shared" si="1675"/>
        <v>2.173</v>
      </c>
      <c r="JT102" s="307">
        <f t="shared" si="1676"/>
        <v>0</v>
      </c>
      <c r="JU102" s="307">
        <f t="shared" si="1677"/>
        <v>0</v>
      </c>
      <c r="JV102" s="307">
        <f t="shared" si="1678"/>
        <v>4.3449999999999998</v>
      </c>
      <c r="JW102" s="307">
        <f t="shared" si="1679"/>
        <v>4.3449999999999998</v>
      </c>
      <c r="JX102" s="307">
        <f t="shared" si="1680"/>
        <v>4.3449999999999998</v>
      </c>
      <c r="JY102" s="307">
        <f t="shared" si="1681"/>
        <v>4.3449999999999998</v>
      </c>
      <c r="JZ102" s="307">
        <f t="shared" si="1682"/>
        <v>0</v>
      </c>
      <c r="KA102" s="307">
        <f t="shared" si="1683"/>
        <v>0</v>
      </c>
      <c r="KB102" s="307">
        <f t="shared" si="1684"/>
        <v>0</v>
      </c>
      <c r="KC102" s="307">
        <f t="shared" si="1685"/>
        <v>0</v>
      </c>
      <c r="KD102" s="307">
        <f t="shared" si="1686"/>
        <v>0</v>
      </c>
      <c r="KE102" s="307">
        <f t="shared" si="1687"/>
        <v>0</v>
      </c>
      <c r="KF102" s="307">
        <f t="shared" si="1688"/>
        <v>0</v>
      </c>
      <c r="KG102" s="307">
        <f t="shared" si="1689"/>
        <v>0</v>
      </c>
      <c r="KH102" s="307">
        <f t="shared" si="1690"/>
        <v>0</v>
      </c>
      <c r="KI102" s="307">
        <f t="shared" si="1691"/>
        <v>0</v>
      </c>
      <c r="KJ102" s="307">
        <f t="shared" si="1692"/>
        <v>0</v>
      </c>
      <c r="KK102" s="307">
        <f t="shared" si="1693"/>
        <v>0</v>
      </c>
      <c r="KL102" s="307">
        <f t="shared" si="1694"/>
        <v>0</v>
      </c>
      <c r="KM102" s="307">
        <f t="shared" si="1695"/>
        <v>0</v>
      </c>
      <c r="KN102" s="307">
        <f t="shared" si="1696"/>
        <v>0</v>
      </c>
      <c r="KO102" s="307">
        <f t="shared" si="1697"/>
        <v>0</v>
      </c>
      <c r="KP102" s="307">
        <f t="shared" si="1698"/>
        <v>0</v>
      </c>
      <c r="KQ102" s="307">
        <f t="shared" si="1699"/>
        <v>0</v>
      </c>
      <c r="KR102" s="307">
        <f t="shared" si="1700"/>
        <v>0</v>
      </c>
      <c r="KS102" s="307">
        <f t="shared" si="1701"/>
        <v>0</v>
      </c>
      <c r="KT102" s="307">
        <f t="shared" si="1702"/>
        <v>0</v>
      </c>
      <c r="KU102" s="307">
        <f t="shared" si="1703"/>
        <v>0</v>
      </c>
      <c r="KV102" s="307">
        <f t="shared" si="1704"/>
        <v>0</v>
      </c>
      <c r="KW102" s="307">
        <f t="shared" si="1705"/>
        <v>0</v>
      </c>
      <c r="KX102" s="322"/>
      <c r="KY102" s="307">
        <f t="shared" si="1706"/>
        <v>8.3000000000000004E-2</v>
      </c>
      <c r="KZ102" s="307">
        <f t="shared" si="1707"/>
        <v>0</v>
      </c>
      <c r="LA102" s="307">
        <f t="shared" si="1708"/>
        <v>0</v>
      </c>
      <c r="LB102" s="307">
        <f t="shared" si="1709"/>
        <v>0</v>
      </c>
      <c r="LC102" s="307">
        <f t="shared" si="1710"/>
        <v>0</v>
      </c>
      <c r="LD102" s="307">
        <f t="shared" si="1711"/>
        <v>0</v>
      </c>
      <c r="LE102" s="307">
        <f t="shared" si="1712"/>
        <v>0</v>
      </c>
      <c r="LF102" s="307">
        <f t="shared" si="1713"/>
        <v>0</v>
      </c>
      <c r="LG102" s="307">
        <f t="shared" si="1714"/>
        <v>0</v>
      </c>
      <c r="LH102" s="307">
        <f t="shared" si="1715"/>
        <v>0</v>
      </c>
      <c r="LI102" s="307">
        <f t="shared" si="1716"/>
        <v>0</v>
      </c>
      <c r="LJ102" s="307">
        <f t="shared" si="1717"/>
        <v>0</v>
      </c>
      <c r="LK102" s="307">
        <f t="shared" si="1718"/>
        <v>0</v>
      </c>
      <c r="LL102" s="307">
        <f t="shared" si="1719"/>
        <v>0</v>
      </c>
      <c r="LM102" s="307">
        <f t="shared" si="1720"/>
        <v>0</v>
      </c>
      <c r="LN102" s="307">
        <f t="shared" si="1721"/>
        <v>0</v>
      </c>
      <c r="LO102" s="307">
        <f t="shared" si="1722"/>
        <v>0</v>
      </c>
      <c r="LP102" s="307">
        <f t="shared" si="1723"/>
        <v>0</v>
      </c>
      <c r="LQ102" s="307">
        <f t="shared" si="1724"/>
        <v>0</v>
      </c>
      <c r="LR102" s="307">
        <f t="shared" si="1725"/>
        <v>0</v>
      </c>
      <c r="LS102" s="307">
        <f t="shared" si="1726"/>
        <v>0</v>
      </c>
      <c r="LT102" s="307">
        <f t="shared" si="1727"/>
        <v>0</v>
      </c>
      <c r="LU102" s="307">
        <f t="shared" si="1728"/>
        <v>0</v>
      </c>
      <c r="LV102" s="307">
        <f t="shared" si="1729"/>
        <v>0</v>
      </c>
      <c r="LW102" s="307">
        <f t="shared" si="1730"/>
        <v>0</v>
      </c>
      <c r="LX102" s="307">
        <f t="shared" si="1731"/>
        <v>0</v>
      </c>
      <c r="LY102" s="307">
        <f t="shared" si="1732"/>
        <v>0</v>
      </c>
      <c r="LZ102" s="307">
        <f t="shared" si="1733"/>
        <v>0</v>
      </c>
      <c r="MA102" s="307">
        <f t="shared" si="1734"/>
        <v>0</v>
      </c>
      <c r="MB102" s="307">
        <f t="shared" si="1735"/>
        <v>0</v>
      </c>
      <c r="MC102" s="307">
        <f t="shared" si="1736"/>
        <v>0</v>
      </c>
      <c r="MD102" s="307">
        <f t="shared" si="1737"/>
        <v>0</v>
      </c>
      <c r="ME102" s="307">
        <f t="shared" si="1738"/>
        <v>0</v>
      </c>
      <c r="MF102" s="307">
        <f t="shared" si="1739"/>
        <v>0</v>
      </c>
      <c r="MG102" s="307">
        <f t="shared" si="1740"/>
        <v>0</v>
      </c>
      <c r="MH102" s="307">
        <f t="shared" si="1741"/>
        <v>0</v>
      </c>
      <c r="MI102" s="307">
        <f t="shared" si="1742"/>
        <v>0</v>
      </c>
      <c r="MJ102" s="307">
        <f t="shared" si="1743"/>
        <v>0</v>
      </c>
      <c r="MK102" s="307">
        <f t="shared" si="1744"/>
        <v>0</v>
      </c>
      <c r="ML102" s="307">
        <f t="shared" si="1745"/>
        <v>0</v>
      </c>
      <c r="MM102" s="307">
        <f t="shared" si="1746"/>
        <v>0</v>
      </c>
      <c r="MN102" s="307">
        <f t="shared" si="1747"/>
        <v>0</v>
      </c>
      <c r="MO102" s="307">
        <f t="shared" si="1748"/>
        <v>0</v>
      </c>
      <c r="MP102" s="307">
        <f t="shared" si="1749"/>
        <v>0</v>
      </c>
      <c r="MQ102" s="307">
        <f t="shared" si="1750"/>
        <v>0</v>
      </c>
      <c r="MR102" s="307">
        <f t="shared" si="1751"/>
        <v>0</v>
      </c>
      <c r="MS102" s="307">
        <f t="shared" si="1752"/>
        <v>0</v>
      </c>
      <c r="MT102" s="307">
        <f t="shared" si="1753"/>
        <v>0</v>
      </c>
      <c r="MU102" s="307">
        <f t="shared" si="1754"/>
        <v>0</v>
      </c>
      <c r="MV102" s="307">
        <f t="shared" si="1755"/>
        <v>0</v>
      </c>
      <c r="MW102" s="307">
        <f t="shared" si="1756"/>
        <v>0</v>
      </c>
      <c r="MX102" s="307">
        <f t="shared" si="1757"/>
        <v>0</v>
      </c>
      <c r="MY102" s="307">
        <f t="shared" si="1758"/>
        <v>0</v>
      </c>
      <c r="MZ102" s="307">
        <f t="shared" si="1759"/>
        <v>0</v>
      </c>
      <c r="NA102" s="307">
        <f t="shared" si="1760"/>
        <v>0</v>
      </c>
      <c r="NB102" s="307">
        <f t="shared" si="1761"/>
        <v>0</v>
      </c>
      <c r="NC102" s="307">
        <f t="shared" si="1762"/>
        <v>0</v>
      </c>
      <c r="ND102" s="307">
        <f t="shared" si="1763"/>
        <v>0</v>
      </c>
      <c r="NE102" s="307">
        <f t="shared" si="1764"/>
        <v>0</v>
      </c>
      <c r="NF102" s="307">
        <f t="shared" si="1765"/>
        <v>0</v>
      </c>
      <c r="NG102" s="307">
        <f t="shared" si="1766"/>
        <v>0</v>
      </c>
      <c r="NH102" s="307">
        <f t="shared" si="1767"/>
        <v>0</v>
      </c>
      <c r="NI102" s="307">
        <f t="shared" si="1768"/>
        <v>0</v>
      </c>
      <c r="NJ102" s="307">
        <f t="shared" si="1769"/>
        <v>0</v>
      </c>
      <c r="NK102" s="307">
        <f t="shared" si="1770"/>
        <v>0</v>
      </c>
      <c r="NL102" s="307">
        <f t="shared" si="1771"/>
        <v>0</v>
      </c>
      <c r="NM102" s="307">
        <f t="shared" si="1772"/>
        <v>0</v>
      </c>
      <c r="NN102" s="307">
        <f t="shared" si="1773"/>
        <v>0</v>
      </c>
      <c r="NO102" s="307">
        <f t="shared" si="1774"/>
        <v>0</v>
      </c>
      <c r="NP102" s="307">
        <f t="shared" si="1775"/>
        <v>0</v>
      </c>
      <c r="NQ102" s="307">
        <f t="shared" si="1776"/>
        <v>0</v>
      </c>
      <c r="NR102" s="307">
        <f t="shared" si="1777"/>
        <v>0</v>
      </c>
      <c r="NS102" s="307">
        <f t="shared" si="1778"/>
        <v>0</v>
      </c>
      <c r="NT102" s="307">
        <f t="shared" si="1779"/>
        <v>0</v>
      </c>
      <c r="NU102" s="307">
        <f t="shared" si="1780"/>
        <v>0</v>
      </c>
      <c r="NV102" s="307">
        <f t="shared" si="1781"/>
        <v>0</v>
      </c>
      <c r="NW102" s="307">
        <f t="shared" si="1782"/>
        <v>0</v>
      </c>
      <c r="NX102" s="307">
        <f t="shared" si="1783"/>
        <v>0</v>
      </c>
      <c r="NY102" s="307">
        <f t="shared" si="1784"/>
        <v>0</v>
      </c>
      <c r="NZ102" s="307">
        <f t="shared" si="1785"/>
        <v>0</v>
      </c>
      <c r="OA102" s="307">
        <f t="shared" si="1786"/>
        <v>0</v>
      </c>
      <c r="OB102" s="307">
        <f t="shared" si="1787"/>
        <v>0</v>
      </c>
      <c r="OC102" s="307">
        <f t="shared" si="1788"/>
        <v>0</v>
      </c>
      <c r="OD102" s="307">
        <f t="shared" si="1789"/>
        <v>0</v>
      </c>
      <c r="OE102" s="307">
        <f t="shared" si="1790"/>
        <v>0</v>
      </c>
      <c r="OF102" s="307">
        <f t="shared" si="1791"/>
        <v>0</v>
      </c>
      <c r="OG102" s="307">
        <f t="shared" si="1792"/>
        <v>0</v>
      </c>
      <c r="OH102" s="307">
        <f t="shared" si="1793"/>
        <v>0</v>
      </c>
      <c r="OI102" s="307">
        <f t="shared" si="1794"/>
        <v>0</v>
      </c>
      <c r="OJ102" s="307">
        <f t="shared" si="1795"/>
        <v>0</v>
      </c>
      <c r="OK102" s="307">
        <f t="shared" si="1796"/>
        <v>0</v>
      </c>
      <c r="OL102" s="307">
        <f t="shared" si="1797"/>
        <v>8.3000000000000004E-2</v>
      </c>
      <c r="OM102" s="307">
        <f t="shared" si="1798"/>
        <v>8.3000000000000004E-2</v>
      </c>
      <c r="ON102" s="307">
        <f t="shared" si="1799"/>
        <v>8.3000000000000004E-2</v>
      </c>
      <c r="OO102" s="307">
        <f t="shared" si="1800"/>
        <v>8.3000000000000004E-2</v>
      </c>
      <c r="OP102" s="307">
        <f t="shared" si="1801"/>
        <v>8.3000000000000004E-2</v>
      </c>
      <c r="OQ102" s="307">
        <f t="shared" si="1802"/>
        <v>8.3000000000000004E-2</v>
      </c>
      <c r="OR102" s="307">
        <f t="shared" si="1803"/>
        <v>8.3000000000000004E-2</v>
      </c>
      <c r="OS102" s="307">
        <f t="shared" si="1804"/>
        <v>8.3000000000000004E-2</v>
      </c>
      <c r="OT102" s="307">
        <f t="shared" si="1805"/>
        <v>8.3000000000000004E-2</v>
      </c>
      <c r="OU102" s="307"/>
      <c r="OV102" s="307">
        <f>IFERROR('Base travail'!$H102*'Base travail'!$DE102/H$10,0)</f>
        <v>0</v>
      </c>
      <c r="OW102" s="307">
        <f>IFERROR('Base travail'!$I102*'Base travail'!$DF102/I$10,0)</f>
        <v>0</v>
      </c>
      <c r="OX102" s="307">
        <f>IFERROR('Base travail'!$J102*'Base travail'!$DG102/J$10,0)</f>
        <v>0</v>
      </c>
      <c r="OY102" s="307">
        <f>IFERROR('Base travail'!$K102*'Base travail'!$DH102/K$10,0)</f>
        <v>0</v>
      </c>
      <c r="OZ102" s="307">
        <f>IFERROR('Base travail'!$L102*'Base travail'!$DI102/L$10,0)</f>
        <v>0</v>
      </c>
      <c r="PA102" s="307">
        <f>IFERROR('Base travail'!$M102*'Base travail'!$DJ102/M$10,0)</f>
        <v>0</v>
      </c>
      <c r="PB102" s="307">
        <f>IFERROR('Base travail'!$N102*'Base travail'!$DK102/N$10,0)</f>
        <v>0</v>
      </c>
      <c r="PC102" s="307">
        <f>IFERROR('Base travail'!$O102*'Base travail'!$DL102/O$10,0)</f>
        <v>0</v>
      </c>
      <c r="PD102" s="307">
        <f>IFERROR('Base travail'!$P102*'Base travail'!$DM102/P$10,0)</f>
        <v>0</v>
      </c>
      <c r="PE102" s="307">
        <f>IFERROR('Base travail'!$Q102*'Base travail'!$DN102/Q$10,0)</f>
        <v>0</v>
      </c>
      <c r="PF102" s="307">
        <f>IFERROR('Base travail'!$R102*'Base travail'!$DO102/R$10,0)</f>
        <v>0</v>
      </c>
      <c r="PG102" s="307">
        <f>IFERROR('Base travail'!$S102*'Base travail'!$DP102/S$10,0)</f>
        <v>0</v>
      </c>
      <c r="PH102" s="307">
        <f>IFERROR('Base travail'!$T102*'Base travail'!$DQ102/T$10,0)</f>
        <v>0</v>
      </c>
      <c r="PI102" s="307">
        <f>IFERROR('Base travail'!$U102*'Base travail'!$DR102/U$10,0)</f>
        <v>0</v>
      </c>
      <c r="PJ102" s="307">
        <f>IFERROR('Base travail'!$V102*'Base travail'!$DS102/V$10,0)</f>
        <v>0</v>
      </c>
      <c r="PK102" s="307">
        <f>IFERROR('Base travail'!$W102*'Base travail'!$DT102/W$10,0)</f>
        <v>0</v>
      </c>
      <c r="PL102" s="307">
        <f>IFERROR('Base travail'!$X102*'Base travail'!$DU102/X$10,0)</f>
        <v>0</v>
      </c>
      <c r="PM102" s="307">
        <f>IFERROR('Base travail'!$Y102*'Base travail'!$DV102/Y$10,0)</f>
        <v>0</v>
      </c>
      <c r="PN102" s="307">
        <f>IFERROR('Base travail'!$Z102*'Base travail'!$DW102/Z$10,0)</f>
        <v>0</v>
      </c>
      <c r="PO102" s="307">
        <f>IFERROR('Base travail'!$AA102*'Base travail'!$DX102/AA$10,0)</f>
        <v>0</v>
      </c>
      <c r="PP102" s="307">
        <f>IFERROR('Base travail'!$AB102*'Base travail'!$DY102/AB$10,0)</f>
        <v>0</v>
      </c>
      <c r="PQ102" s="307">
        <f>IFERROR('Base travail'!$AC102*'Base travail'!$DZ102/AC$10,0)</f>
        <v>0</v>
      </c>
      <c r="PR102" s="307">
        <f>IFERROR('Base travail'!$AD102*'Base travail'!$EA102/AD$10,0)</f>
        <v>0</v>
      </c>
      <c r="PS102" s="307">
        <f>IFERROR('Base travail'!$AE102*'Base travail'!$EB102/AE$10,0)</f>
        <v>0</v>
      </c>
      <c r="PT102" s="307">
        <f>IFERROR('Base travail'!$AF102*'Base travail'!$EC102/AF$10,0)</f>
        <v>0</v>
      </c>
      <c r="PU102" s="307">
        <f>IFERROR('Base travail'!$AG102*'Base travail'!$ED102/AG$10,0)</f>
        <v>0</v>
      </c>
      <c r="PV102" s="307">
        <f>IFERROR('Base travail'!$AH102*'Base travail'!$EE102/AH$10,0)</f>
        <v>0</v>
      </c>
      <c r="PW102" s="307">
        <f>IFERROR('Base travail'!$AI102*'Base travail'!$EF102/AI$10,0)</f>
        <v>0</v>
      </c>
      <c r="PX102" s="307">
        <f>IFERROR('Base travail'!$AJ102*'Base travail'!$EG102/AJ$10,0)</f>
        <v>0</v>
      </c>
      <c r="PY102" s="307">
        <f>IFERROR('Base travail'!$AK102*'Base travail'!$EH102/AK$10,0)</f>
        <v>0</v>
      </c>
      <c r="PZ102" s="307">
        <f>IFERROR('Base travail'!$AL102*'Base travail'!$EI102/AL$10,0)</f>
        <v>0</v>
      </c>
      <c r="QA102" s="307">
        <f>IFERROR('Base travail'!$AM102*'Base travail'!$EJ102/AM$10,0)</f>
        <v>0</v>
      </c>
      <c r="QB102" s="307">
        <f>IFERROR('Base travail'!$AN102*'Base travail'!$EK102/AN$10,0)</f>
        <v>0</v>
      </c>
      <c r="QC102" s="307">
        <f>IFERROR('Base travail'!$AO102*'Base travail'!$EL102/AO$10,0)</f>
        <v>0</v>
      </c>
      <c r="QD102" s="307">
        <f>IFERROR('Base travail'!$AP102*'Base travail'!$EM102/AP$10,0)</f>
        <v>0</v>
      </c>
      <c r="QE102" s="307">
        <f>IFERROR('Base travail'!$AQ102*'Base travail'!$EN102/AQ$10,0)</f>
        <v>0</v>
      </c>
      <c r="QF102" s="307">
        <f>IFERROR('Base travail'!$AR102*'Base travail'!$EO102/AR$10,0)</f>
        <v>0</v>
      </c>
      <c r="QG102" s="307">
        <f>IFERROR('Base travail'!$AS102*'Base travail'!$EP102/AS$10,0)</f>
        <v>0</v>
      </c>
      <c r="QH102" s="307">
        <f>IFERROR('Base travail'!$AT102*'Base travail'!$EQ102/AT$10,0)</f>
        <v>0</v>
      </c>
      <c r="QI102" s="307">
        <f>IFERROR('Base travail'!$AU102*'Base travail'!$ER102/AU$10,0)</f>
        <v>0</v>
      </c>
      <c r="QJ102" s="307">
        <f>IFERROR('Base travail'!$AV102*'Base travail'!$ES102/AV$10,0)</f>
        <v>0</v>
      </c>
      <c r="QK102" s="307">
        <f>IFERROR('Base travail'!$AW102*'Base travail'!$ET102/AW$10,0)</f>
        <v>0</v>
      </c>
      <c r="QL102" s="307">
        <f>IFERROR('Base travail'!$AX102*'Base travail'!$EU102/AX$10,0)</f>
        <v>0</v>
      </c>
      <c r="QM102" s="307">
        <f>IFERROR('Base travail'!$AY102*'Base travail'!$EV102/AY$10,0)</f>
        <v>0</v>
      </c>
      <c r="QN102" s="307">
        <f>IFERROR('Base travail'!$AZ102*'Base travail'!$EW102/AZ$10,0)</f>
        <v>0</v>
      </c>
      <c r="QO102" s="307">
        <f>IFERROR('Base travail'!$BA102*'Base travail'!$EX102/BA$10,0)</f>
        <v>0</v>
      </c>
      <c r="QP102" s="307">
        <f>IFERROR('Base travail'!$BB102*'Base travail'!$EY102/BB$10,0)</f>
        <v>0</v>
      </c>
      <c r="QQ102" s="307">
        <f>IFERROR('Base travail'!$BC102*'Base travail'!$EZ102/BC$10,0)</f>
        <v>0</v>
      </c>
      <c r="QR102" s="307">
        <f>IFERROR('Base travail'!$BD102*'Base travail'!$FA102/BD$10,0)</f>
        <v>0</v>
      </c>
      <c r="QS102" s="307">
        <f>IFERROR('Base travail'!$BE102*'Base travail'!$FB102/BE$10,0)</f>
        <v>0</v>
      </c>
      <c r="QT102" s="307">
        <f>IFERROR('Base travail'!$BF102*'Base travail'!$FC102/BF$10,0)</f>
        <v>0</v>
      </c>
      <c r="QU102" s="307">
        <f>IFERROR('Base travail'!$BG102*'Base travail'!$FD102/BG$10,0)</f>
        <v>0</v>
      </c>
      <c r="QV102" s="307">
        <f>IFERROR('Base travail'!$BH102*'Base travail'!$FE102/BH$10,0)</f>
        <v>0</v>
      </c>
      <c r="QW102" s="307">
        <f>IFERROR('Base travail'!$BI102*'Base travail'!$FF102/BI$10,0)</f>
        <v>0</v>
      </c>
      <c r="QX102" s="307">
        <f>IFERROR('Base travail'!$BJ102*'Base travail'!$FG102/BJ$10,0)</f>
        <v>0</v>
      </c>
      <c r="QY102" s="307">
        <f>IFERROR('Base travail'!$BK102*'Base travail'!$FH102/BK$10,0)</f>
        <v>0</v>
      </c>
      <c r="QZ102" s="307">
        <f>IFERROR('Base travail'!$BL102*'Base travail'!$FI102/BL$10,0)</f>
        <v>0</v>
      </c>
      <c r="RA102" s="307">
        <f>IFERROR('Base travail'!$BM102*'Base travail'!$FJ102/BM$10,0)</f>
        <v>0</v>
      </c>
      <c r="RB102" s="307">
        <f>IFERROR('Base travail'!$BN102*'Base travail'!$FK102/BN$10,0)</f>
        <v>0</v>
      </c>
      <c r="RC102" s="307">
        <f>IFERROR('Base travail'!$BO102*'Base travail'!$FL102/BO$10,0)</f>
        <v>0</v>
      </c>
      <c r="RD102" s="307">
        <f>IFERROR('Base travail'!$BP102*'Base travail'!$FM102/BP$10,0)</f>
        <v>0</v>
      </c>
      <c r="RE102" s="307">
        <f>IFERROR('Base travail'!$BQ102*'Base travail'!$FN102/BQ$10,0)</f>
        <v>0</v>
      </c>
      <c r="RF102" s="307">
        <f>IFERROR('Base travail'!$BR102*'Base travail'!$FO102/BR$10,0)</f>
        <v>0</v>
      </c>
      <c r="RG102" s="307">
        <f>IFERROR('Base travail'!$BS102*'Base travail'!$FP102/BS$10,0)</f>
        <v>0</v>
      </c>
      <c r="RH102" s="307">
        <f>IFERROR('Base travail'!$BT102*'Base travail'!$FQ102/BT$10,0)</f>
        <v>0</v>
      </c>
      <c r="RI102" s="307">
        <f>IFERROR('Base travail'!$BU102*'Base travail'!$FR102/BU$10,0)</f>
        <v>0</v>
      </c>
      <c r="RJ102" s="307">
        <f>IFERROR('Base travail'!$BV102*'Base travail'!$FS102/BV$10,0)</f>
        <v>0</v>
      </c>
      <c r="RK102" s="307">
        <f>IFERROR('Base travail'!$BW102*'Base travail'!$FT102/BW$10,0)</f>
        <v>0</v>
      </c>
      <c r="RL102" s="307">
        <f>IFERROR('Base travail'!$BX102*'Base travail'!$FU102/BX$10,0)</f>
        <v>0</v>
      </c>
      <c r="RM102" s="307">
        <f>IFERROR('Base travail'!$BY102*'Base travail'!$FV102/BY$10,0)</f>
        <v>0</v>
      </c>
      <c r="RN102" s="307">
        <f>IFERROR('Base travail'!$BZ102*'Base travail'!$FW102/BZ$10,0)</f>
        <v>0</v>
      </c>
      <c r="RO102" s="307">
        <f>IFERROR('Base travail'!$CA102*'Base travail'!$FX102/CA$10,0)</f>
        <v>0</v>
      </c>
      <c r="RP102" s="307">
        <f>IFERROR('Base travail'!$CB102*'Base travail'!$FY102/CB$10,0)</f>
        <v>0</v>
      </c>
      <c r="RQ102" s="307">
        <f>IFERROR('Base travail'!$CC102*'Base travail'!$FZ102/CC$10,0)</f>
        <v>0</v>
      </c>
      <c r="RR102" s="307">
        <f>IFERROR('Base travail'!$CD102*'Base travail'!$GA102/CD$10,0)</f>
        <v>0</v>
      </c>
      <c r="RS102" s="307">
        <f>IFERROR('Base travail'!$CE102*'Base travail'!$GB102/CE$10,0)</f>
        <v>0</v>
      </c>
      <c r="RT102" s="307">
        <f>IFERROR('Base travail'!$CF102*'Base travail'!$GC102/CF$10,0)</f>
        <v>0</v>
      </c>
      <c r="RU102" s="307">
        <f>IFERROR('Base travail'!$CG102*'Base travail'!$GD102/CG$10,0)</f>
        <v>0</v>
      </c>
      <c r="RV102" s="307">
        <f>IFERROR('Base travail'!$CH102*'Base travail'!$GE102/CH$10,0)</f>
        <v>0</v>
      </c>
      <c r="RW102" s="307">
        <f>IFERROR('Base travail'!$CI102*'Base travail'!$GF102/CI$10,0)</f>
        <v>0</v>
      </c>
      <c r="RX102" s="307">
        <f>IFERROR('Base travail'!$CJ102*'Base travail'!$GG102/CJ$10,0)</f>
        <v>0</v>
      </c>
      <c r="RY102" s="307">
        <f>IFERROR('Base travail'!$CK102*'Base travail'!$GH102/CK$10,0)</f>
        <v>0</v>
      </c>
      <c r="RZ102" s="307">
        <f>IFERROR('Base travail'!$CL102*'Base travail'!$GI102/CL$10,0)</f>
        <v>0</v>
      </c>
      <c r="SA102" s="307">
        <f>IFERROR('Base travail'!$CM102*'Base travail'!$GJ102/CM$10,0)</f>
        <v>0</v>
      </c>
      <c r="SB102" s="307">
        <f>IFERROR('Base travail'!$CN102*'Base travail'!$GK102/CN$10,0)</f>
        <v>0</v>
      </c>
      <c r="SC102" s="307">
        <f>IFERROR('Base travail'!$CO102*'Base travail'!$GL102/CO$10,0)</f>
        <v>0</v>
      </c>
      <c r="SD102" s="307">
        <f>IFERROR('Base travail'!$CP102*'Base travail'!$GM102/CP$10,0)</f>
        <v>0</v>
      </c>
      <c r="SE102" s="307">
        <f>IFERROR('Base travail'!$CQ102*'Base travail'!$GN102/CQ$10,0)</f>
        <v>0</v>
      </c>
      <c r="SF102" s="307">
        <f>IFERROR('Base travail'!$CR102*'Base travail'!$GO102/CR$10,0)</f>
        <v>0</v>
      </c>
      <c r="SG102" s="307">
        <f>IFERROR('Base travail'!$CS102*'Base travail'!$GP102/CS$10,0)</f>
        <v>0</v>
      </c>
      <c r="SH102" s="307">
        <f>IFERROR('Base travail'!$CT102*'Base travail'!$GQ102/CT$10,0)</f>
        <v>0</v>
      </c>
      <c r="SI102" s="307">
        <f>IFERROR('Base travail'!$CU102*'Base travail'!$GR102/CU$10,0)</f>
        <v>0</v>
      </c>
      <c r="SJ102" s="307">
        <f>IFERROR('Base travail'!$CV102*'Base travail'!$GS102/CV$10,0)</f>
        <v>0</v>
      </c>
      <c r="SK102" s="307">
        <f>IFERROR('Base travail'!$CW102*'Base travail'!$GT102/CW$10,0)</f>
        <v>0</v>
      </c>
      <c r="SL102" s="307">
        <f>IFERROR('Base travail'!$CX102*'Base travail'!$GU102/CX$10,0)</f>
        <v>0</v>
      </c>
      <c r="SM102" s="307">
        <f>IFERROR('Base travail'!$CY102*'Base travail'!$GV102/CY$10,0)</f>
        <v>0</v>
      </c>
      <c r="SN102" s="307">
        <f>IFERROR('Base travail'!$CZ102*'Base travail'!$GW102/CZ$10,0)</f>
        <v>0</v>
      </c>
      <c r="SO102" s="307">
        <f>IFERROR('Base travail'!$DA102*'Base travail'!$GX102/DA$10,0)</f>
        <v>0</v>
      </c>
      <c r="SP102" s="307">
        <f>IFERROR('Base travail'!$DB102*'Base travail'!$GY102/DB$10,0)</f>
        <v>0</v>
      </c>
      <c r="SQ102" s="307">
        <f>IFERROR('Base travail'!$DC102*'Base travail'!$GZ102/DC$10,0)</f>
        <v>0</v>
      </c>
      <c r="SR102" s="307"/>
      <c r="SS102" s="307">
        <f>IFERROR('Base travail'!$H102*'Base travail'!$HB102/H$13,0)</f>
        <v>0</v>
      </c>
      <c r="ST102" s="307">
        <f>IFERROR('Base travail'!$I102*'Base travail'!$HC102/I$13,0)</f>
        <v>0</v>
      </c>
      <c r="SU102" s="307">
        <f>IFERROR('Base travail'!$J102*'Base travail'!$HD102/J$13,0)</f>
        <v>0</v>
      </c>
      <c r="SV102" s="307">
        <f>IFERROR('Base travail'!$K102*'Base travail'!$HE102/K$13,0)</f>
        <v>0</v>
      </c>
      <c r="SW102" s="307">
        <f>IFERROR('Base travail'!$L102*'Base travail'!$HF102/L$13,0)</f>
        <v>0</v>
      </c>
      <c r="SX102" s="307">
        <f>IFERROR('Base travail'!$M102*'Base travail'!$HG102/M$13,0)</f>
        <v>0</v>
      </c>
      <c r="SY102" s="307">
        <f>IFERROR('Base travail'!$N102*'Base travail'!$HH102/N$13,0)</f>
        <v>0</v>
      </c>
      <c r="SZ102" s="307">
        <f>IFERROR('Base travail'!$O102*'Base travail'!$HI102/O$13,0)</f>
        <v>0</v>
      </c>
      <c r="TA102" s="307">
        <f>IFERROR('Base travail'!$P102*'Base travail'!$HJ102/P$13,0)</f>
        <v>0</v>
      </c>
      <c r="TB102" s="307">
        <f>IFERROR('Base travail'!$Q102*'Base travail'!$HK102/Q$13,0)</f>
        <v>0</v>
      </c>
      <c r="TC102" s="307">
        <f>IFERROR('Base travail'!$R102*'Base travail'!$HL102/R$13,0)</f>
        <v>0</v>
      </c>
      <c r="TD102" s="307">
        <f>IFERROR('Base travail'!$S102*'Base travail'!$HM102/S$13,0)</f>
        <v>0</v>
      </c>
      <c r="TE102" s="307">
        <f>IFERROR('Base travail'!$T102*'Base travail'!$HN102/T$13,0)</f>
        <v>0</v>
      </c>
      <c r="TF102" s="307">
        <f>IFERROR('Base travail'!$U102*'Base travail'!$HO102/U$13,0)</f>
        <v>0</v>
      </c>
      <c r="TG102" s="307">
        <f>IFERROR('Base travail'!$V102*'Base travail'!$HP102/V$13,0)</f>
        <v>0</v>
      </c>
      <c r="TH102" s="307">
        <f>IFERROR('Base travail'!$W102*'Base travail'!$HQ102/W$13,0)</f>
        <v>0</v>
      </c>
      <c r="TI102" s="307">
        <f>IFERROR('Base travail'!$X102*'Base travail'!$HR102/X$13,0)</f>
        <v>0</v>
      </c>
      <c r="TJ102" s="307">
        <f>IFERROR('Base travail'!$Y102*'Base travail'!$HS102/Y$13,0)</f>
        <v>0</v>
      </c>
      <c r="TK102" s="307">
        <f>IFERROR('Base travail'!$Z102*'Base travail'!$HT102/Z$13,0)</f>
        <v>0</v>
      </c>
      <c r="TL102" s="307">
        <f>IFERROR('Base travail'!$AA102*'Base travail'!$HU102/AA$13,0)</f>
        <v>0</v>
      </c>
      <c r="TM102" s="307">
        <f>IFERROR('Base travail'!$AB102*'Base travail'!$HV102/AB$13,0)</f>
        <v>0</v>
      </c>
      <c r="TN102" s="307">
        <f>IFERROR('Base travail'!$AC102*'Base travail'!$HW102/AC$13,0)</f>
        <v>0</v>
      </c>
      <c r="TO102" s="307">
        <f>IFERROR('Base travail'!$AD102*'Base travail'!$HX102/AD$13,0)</f>
        <v>0</v>
      </c>
      <c r="TP102" s="307">
        <f>IFERROR('Base travail'!$AE102*'Base travail'!$HY102/AE$13,0)</f>
        <v>0</v>
      </c>
      <c r="TQ102" s="307">
        <f>IFERROR('Base travail'!$AF102*'Base travail'!$HZ102/AF$13,0)</f>
        <v>0</v>
      </c>
      <c r="TR102" s="307">
        <f>IFERROR('Base travail'!$AG102*'Base travail'!$IA102/AG$13,0)</f>
        <v>0</v>
      </c>
      <c r="TS102" s="307">
        <f>IFERROR('Base travail'!$AH102*'Base travail'!$IB102/AH$13,0)</f>
        <v>0</v>
      </c>
      <c r="TT102" s="307">
        <f>IFERROR('Base travail'!$AI102*'Base travail'!$IC102/AI$13,0)</f>
        <v>0</v>
      </c>
      <c r="TU102" s="307">
        <f>IFERROR('Base travail'!$AJ102*'Base travail'!$ID102/AJ$13,0)</f>
        <v>0</v>
      </c>
      <c r="TV102" s="307">
        <f>IFERROR('Base travail'!$AK102*'Base travail'!$IE102/AK$13,0)</f>
        <v>0</v>
      </c>
      <c r="TW102" s="307">
        <f>IFERROR('Base travail'!$AL102*'Base travail'!$IF102/AL$13,0)</f>
        <v>0</v>
      </c>
      <c r="TX102" s="307">
        <f>IFERROR('Base travail'!$AM102*'Base travail'!$IG102/AM$13,0)</f>
        <v>0</v>
      </c>
      <c r="TY102" s="307">
        <f>IFERROR('Base travail'!$AN102*'Base travail'!$IH102/AN$13,0)</f>
        <v>0</v>
      </c>
      <c r="TZ102" s="307">
        <f>IFERROR('Base travail'!$AO102*'Base travail'!$II102/AO$13,0)</f>
        <v>0</v>
      </c>
      <c r="UA102" s="307">
        <f>IFERROR('Base travail'!$AP102*'Base travail'!$IJ102/AP$13,0)</f>
        <v>0</v>
      </c>
      <c r="UB102" s="307">
        <f>IFERROR('Base travail'!$AQ102*'Base travail'!$IK102/AQ$13,0)</f>
        <v>0</v>
      </c>
      <c r="UC102" s="307">
        <f>IFERROR('Base travail'!$AR102*'Base travail'!$IL102/AR$13,0)</f>
        <v>0</v>
      </c>
      <c r="UD102" s="307">
        <f>IFERROR('Base travail'!$AS102*'Base travail'!$IM102/AS$13,0)</f>
        <v>0</v>
      </c>
      <c r="UE102" s="307">
        <f>IFERROR('Base travail'!$AT102*'Base travail'!$IN102/AT$13,0)</f>
        <v>0</v>
      </c>
      <c r="UF102" s="307">
        <f>IFERROR('Base travail'!$AU102*'Base travail'!$IO102/AU$13,0)</f>
        <v>0</v>
      </c>
      <c r="UG102" s="307">
        <f>IFERROR('Base travail'!$AV102*'Base travail'!$IP102/AV$13,0)</f>
        <v>0</v>
      </c>
      <c r="UH102" s="307">
        <f>IFERROR('Base travail'!$AW102*'Base travail'!$IQ102/AW$13,0)</f>
        <v>0</v>
      </c>
      <c r="UI102" s="307">
        <f>IFERROR('Base travail'!$AX102*'Base travail'!$IR102/AX$13,0)</f>
        <v>0</v>
      </c>
      <c r="UJ102" s="307">
        <f>IFERROR('Base travail'!$AY102*'Base travail'!$IS102/AY$13,0)</f>
        <v>0</v>
      </c>
      <c r="UK102" s="307">
        <f>IFERROR('Base travail'!$AZ102*'Base travail'!$IT102/AZ$13,0)</f>
        <v>0</v>
      </c>
      <c r="UL102" s="307">
        <f>IFERROR('Base travail'!$BA102*'Base travail'!$IU102/BA$13,0)</f>
        <v>0</v>
      </c>
      <c r="UM102" s="307">
        <f>IFERROR('Base travail'!$BB102*'Base travail'!$IV102/BB$13,0)</f>
        <v>0</v>
      </c>
      <c r="UN102" s="307">
        <f>IFERROR('Base travail'!$BC102*'Base travail'!$IW102/BC$13,0)</f>
        <v>0</v>
      </c>
      <c r="UO102" s="307">
        <f>IFERROR('Base travail'!$BD102*'Base travail'!$IX102/BD$13,0)</f>
        <v>0</v>
      </c>
      <c r="UP102" s="307">
        <f>IFERROR('Base travail'!$BE102*'Base travail'!$IY102/BE$13,0)</f>
        <v>0</v>
      </c>
      <c r="UQ102" s="307">
        <f>IFERROR('Base travail'!$BF102*'Base travail'!$IZ102/BF$13,0)</f>
        <v>0</v>
      </c>
      <c r="UR102" s="307">
        <f>IFERROR('Base travail'!$BG102*'Base travail'!$JA102/BG$13,0)</f>
        <v>0</v>
      </c>
      <c r="US102" s="307">
        <f>IFERROR('Base travail'!$BH102*'Base travail'!$JB102/BH$13,0)</f>
        <v>0</v>
      </c>
      <c r="UT102" s="307">
        <f>IFERROR('Base travail'!$BI102*'Base travail'!$JC102/BI$13,0)</f>
        <v>0</v>
      </c>
      <c r="UU102" s="307">
        <f>IFERROR('Base travail'!$BJ102*'Base travail'!$JD102/BJ$13,0)</f>
        <v>0</v>
      </c>
      <c r="UV102" s="307">
        <f>IFERROR('Base travail'!$BK102*'Base travail'!$JE102/BK$13,0)</f>
        <v>0</v>
      </c>
      <c r="UW102" s="307">
        <f>IFERROR('Base travail'!$BL102*'Base travail'!$JF102/BL$13,0)</f>
        <v>0</v>
      </c>
      <c r="UX102" s="307">
        <f>IFERROR('Base travail'!$BM102*'Base travail'!$JG102/BM$13,0)</f>
        <v>0</v>
      </c>
      <c r="UY102" s="307">
        <f>IFERROR('Base travail'!$BN102*'Base travail'!$JH102/BN$13,0)</f>
        <v>0</v>
      </c>
      <c r="UZ102" s="307">
        <f>IFERROR('Base travail'!$BO102*'Base travail'!$JI102/BO$13,0)</f>
        <v>0</v>
      </c>
      <c r="VA102" s="307">
        <f>IFERROR('Base travail'!$BP102*'Base travail'!$JJ102/BP$13,0)</f>
        <v>0</v>
      </c>
      <c r="VB102" s="307">
        <f>IFERROR('Base travail'!$BQ102*'Base travail'!$JK102/BQ$13,0)</f>
        <v>0</v>
      </c>
      <c r="VC102" s="307">
        <f>IFERROR('Base travail'!$BR102*'Base travail'!$JL102/BR$13,0)</f>
        <v>0</v>
      </c>
      <c r="VD102" s="307">
        <f>IFERROR('Base travail'!$BS102*'Base travail'!$JM102/BS$13,0)</f>
        <v>0</v>
      </c>
      <c r="VE102" s="307">
        <f>IFERROR('Base travail'!$BT102*'Base travail'!$JN102/BT$13,0)</f>
        <v>0</v>
      </c>
      <c r="VF102" s="307">
        <f>IFERROR('Base travail'!$BU102*'Base travail'!$JO102/BU$13,0)</f>
        <v>0</v>
      </c>
      <c r="VG102" s="307">
        <f>IFERROR('Base travail'!$BV102*'Base travail'!$JP102/BV$13,0)</f>
        <v>0</v>
      </c>
      <c r="VH102" s="307">
        <f>IFERROR('Base travail'!$BW102*'Base travail'!$JQ102/BW$13,0)</f>
        <v>0</v>
      </c>
      <c r="VI102" s="307">
        <f>IFERROR('Base travail'!$BX102*'Base travail'!$JR102/BX$13,0)</f>
        <v>0</v>
      </c>
      <c r="VJ102" s="307">
        <f>IFERROR('Base travail'!$BY102*'Base travail'!$JS102/BY$13,0)</f>
        <v>0</v>
      </c>
      <c r="VK102" s="307">
        <f>IFERROR('Base travail'!$BZ102*'Base travail'!$JT102/BZ$13,0)</f>
        <v>0</v>
      </c>
      <c r="VL102" s="307">
        <f>IFERROR('Base travail'!$CA102*'Base travail'!$JU102/CA$13,0)</f>
        <v>0</v>
      </c>
      <c r="VM102" s="307">
        <f>IFERROR('Base travail'!$CB102*'Base travail'!$JV102/CB$13,0)</f>
        <v>0</v>
      </c>
      <c r="VN102" s="307">
        <f>IFERROR('Base travail'!$CC102*'Base travail'!$JW102/CC$13,0)</f>
        <v>0</v>
      </c>
      <c r="VO102" s="307">
        <f>IFERROR('Base travail'!$CD102*'Base travail'!$JX102/CD$13,0)</f>
        <v>0</v>
      </c>
      <c r="VP102" s="307">
        <f>IFERROR('Base travail'!$CE102*'Base travail'!$JY102/CE$13,0)</f>
        <v>0</v>
      </c>
      <c r="VQ102" s="307">
        <f>IFERROR('Base travail'!$CF102*'Base travail'!$JZ102/CF$13,0)</f>
        <v>0</v>
      </c>
      <c r="VR102" s="307">
        <f>IFERROR('Base travail'!$CG102*'Base travail'!$KA102/CG$13,0)</f>
        <v>0</v>
      </c>
      <c r="VS102" s="307">
        <f>IFERROR('Base travail'!$CH102*'Base travail'!$KB102/CH$13,0)</f>
        <v>0</v>
      </c>
      <c r="VT102" s="307">
        <f>IFERROR('Base travail'!$CI102*'Base travail'!$KC102/CI$13,0)</f>
        <v>0</v>
      </c>
      <c r="VU102" s="307">
        <f>IFERROR('Base travail'!$CJ102*'Base travail'!$KD102/CJ$13,0)</f>
        <v>0</v>
      </c>
      <c r="VV102" s="307">
        <f>IFERROR('Base travail'!$CK102*'Base travail'!$KE102/CK$13,0)</f>
        <v>0</v>
      </c>
      <c r="VW102" s="307">
        <f>IFERROR('Base travail'!$CL102*'Base travail'!$KF102/CL$13,0)</f>
        <v>0</v>
      </c>
      <c r="VX102" s="307">
        <f>IFERROR('Base travail'!$CM102*'Base travail'!$KG102/CM$13,0)</f>
        <v>0</v>
      </c>
      <c r="VY102" s="307">
        <f>IFERROR('Base travail'!$CN102*'Base travail'!$KH102/CN$13,0)</f>
        <v>0</v>
      </c>
      <c r="VZ102" s="307">
        <f>IFERROR('Base travail'!$CO102*'Base travail'!$KI102/CO$13,0)</f>
        <v>0</v>
      </c>
      <c r="WA102" s="307">
        <f>IFERROR('Base travail'!$CP102*'Base travail'!$KJ102/CP$13,0)</f>
        <v>0</v>
      </c>
      <c r="WB102" s="307">
        <f>IFERROR('Base travail'!$CQ102*'Base travail'!$KK102/CQ$13,0)</f>
        <v>0</v>
      </c>
      <c r="WC102" s="307">
        <f>IFERROR('Base travail'!$CR102*'Base travail'!$KL102/CR$13,0)</f>
        <v>0</v>
      </c>
      <c r="WD102" s="307">
        <f>IFERROR('Base travail'!$CS102*'Base travail'!$KM102/CS$13,0)</f>
        <v>0</v>
      </c>
      <c r="WE102" s="307">
        <f>IFERROR('Base travail'!$CT102*'Base travail'!$KN102/CT$13,0)</f>
        <v>0</v>
      </c>
      <c r="WF102" s="307">
        <f>IFERROR('Base travail'!$CU102*'Base travail'!$KO102/CU$13,0)</f>
        <v>0</v>
      </c>
      <c r="WG102" s="307">
        <f>IFERROR('Base travail'!$CV102*'Base travail'!$KP102/CV$13,0)</f>
        <v>0</v>
      </c>
      <c r="WH102" s="307">
        <f>IFERROR('Base travail'!$CW102*'Base travail'!$KQ102/CW$13,0)</f>
        <v>0</v>
      </c>
      <c r="WI102" s="307">
        <f>IFERROR('Base travail'!$CX102*'Base travail'!$KR102/CX$13,0)</f>
        <v>0</v>
      </c>
      <c r="WJ102" s="307">
        <f>IFERROR('Base travail'!$CY102*'Base travail'!$KS102/CY$13,0)</f>
        <v>0</v>
      </c>
      <c r="WK102" s="307">
        <f>IFERROR('Base travail'!$CZ102*'Base travail'!$KT102/CZ$13,0)</f>
        <v>0</v>
      </c>
      <c r="WL102" s="307">
        <f>IFERROR('Base travail'!$DA102*'Base travail'!$KU102/DA$13,0)</f>
        <v>0</v>
      </c>
      <c r="WM102" s="307">
        <f>IFERROR('Base travail'!$DB102*'Base travail'!$KV102/DB$13,0)</f>
        <v>0</v>
      </c>
      <c r="WN102" s="307">
        <f>IFERROR('Base travail'!$DC102*'Base travail'!$KW102/DC$13,0)</f>
        <v>0</v>
      </c>
      <c r="WO102" s="307"/>
      <c r="WP102" s="307">
        <f>IFERROR('Base travail'!$H102*'Base travail'!$KY102/H$16,0)</f>
        <v>0</v>
      </c>
      <c r="WQ102" s="307">
        <f>IFERROR('Base travail'!$I102*'Base travail'!$KZ102/I$16,0)</f>
        <v>0</v>
      </c>
      <c r="WR102" s="307">
        <f>IFERROR('Base travail'!$J102*'Base travail'!$LA102/J$16,0)</f>
        <v>0</v>
      </c>
      <c r="WS102" s="307">
        <f>IFERROR('Base travail'!$K102*'Base travail'!$LB102/K$16,0)</f>
        <v>0</v>
      </c>
      <c r="WT102" s="307">
        <f>IFERROR('Base travail'!$L102*'Base travail'!$LC102/L$16,0)</f>
        <v>0</v>
      </c>
      <c r="WU102" s="307">
        <f>IFERROR('Base travail'!$M102*'Base travail'!$LD102/M$16,0)</f>
        <v>0</v>
      </c>
      <c r="WV102" s="307">
        <f>IFERROR('Base travail'!$N102*'Base travail'!$LE102/N$16,0)</f>
        <v>0</v>
      </c>
      <c r="WW102" s="307">
        <f>IFERROR('Base travail'!$O102*'Base travail'!$LF102/O$16,0)</f>
        <v>0</v>
      </c>
      <c r="WX102" s="307">
        <f>IFERROR('Base travail'!$P102*'Base travail'!$LG102/P$16,0)</f>
        <v>0</v>
      </c>
      <c r="WY102" s="307">
        <f>IFERROR('Base travail'!$Q102*'Base travail'!$LH102/Q$16,0)</f>
        <v>0</v>
      </c>
      <c r="WZ102" s="307">
        <f>IFERROR('Base travail'!$R102*'Base travail'!$LI102/R$16,0)</f>
        <v>0</v>
      </c>
      <c r="XA102" s="307">
        <f>IFERROR('Base travail'!$S102*'Base travail'!$LJ102/S$16,0)</f>
        <v>0</v>
      </c>
      <c r="XB102" s="307">
        <f>IFERROR('Base travail'!$T102*'Base travail'!$LK102/T$16,0)</f>
        <v>0</v>
      </c>
      <c r="XC102" s="307">
        <f>IFERROR('Base travail'!$U102*'Base travail'!$LL102/U$16,0)</f>
        <v>0</v>
      </c>
      <c r="XD102" s="307">
        <f>IFERROR('Base travail'!$V102*'Base travail'!$LM102/V$16,0)</f>
        <v>0</v>
      </c>
      <c r="XE102" s="307">
        <f>IFERROR('Base travail'!$W102*'Base travail'!$LN102/W$16,0)</f>
        <v>0</v>
      </c>
      <c r="XF102" s="307">
        <f>IFERROR('Base travail'!$X102*'Base travail'!$LO102/X$16,0)</f>
        <v>0</v>
      </c>
      <c r="XG102" s="307">
        <f>IFERROR('Base travail'!$Y102*'Base travail'!$LP102/Y$16,0)</f>
        <v>0</v>
      </c>
      <c r="XH102" s="307">
        <f>IFERROR('Base travail'!$Z102*'Base travail'!$LQ102/Z$16,0)</f>
        <v>0</v>
      </c>
      <c r="XI102" s="307">
        <f>IFERROR('Base travail'!$AA102*'Base travail'!$LR102/AA$16,0)</f>
        <v>0</v>
      </c>
      <c r="XJ102" s="307">
        <f>IFERROR('Base travail'!$AB102*'Base travail'!$LS102/AB$16,0)</f>
        <v>0</v>
      </c>
      <c r="XK102" s="307">
        <f>IFERROR('Base travail'!$AC102*'Base travail'!$LT102/AC$16,0)</f>
        <v>0</v>
      </c>
      <c r="XL102" s="307">
        <f>IFERROR('Base travail'!$AD102*'Base travail'!$LU102/AD$16,0)</f>
        <v>0</v>
      </c>
      <c r="XM102" s="307">
        <f>IFERROR('Base travail'!$AE102*'Base travail'!$LV102/AE$16,0)</f>
        <v>0</v>
      </c>
      <c r="XN102" s="307">
        <f>IFERROR('Base travail'!$AF102*'Base travail'!$LW102/AF$16,0)</f>
        <v>0</v>
      </c>
      <c r="XO102" s="307">
        <f>IFERROR('Base travail'!$AG102*'Base travail'!$LX102/AG$16,0)</f>
        <v>0</v>
      </c>
      <c r="XP102" s="307">
        <f>IFERROR('Base travail'!$AH102*'Base travail'!$LY102/AH$16,0)</f>
        <v>0</v>
      </c>
      <c r="XQ102" s="307">
        <f>IFERROR('Base travail'!$AI102*'Base travail'!$LZ102/AI$16,0)</f>
        <v>0</v>
      </c>
      <c r="XR102" s="307">
        <f>IFERROR('Base travail'!$AJ102*'Base travail'!$MA102/AJ$16,0)</f>
        <v>0</v>
      </c>
      <c r="XS102" s="307">
        <f>IFERROR('Base travail'!$AK102*'Base travail'!$MB102/AK$16,0)</f>
        <v>0</v>
      </c>
      <c r="XT102" s="307">
        <f>IFERROR('Base travail'!$AL102*'Base travail'!$MC102/AL$16,0)</f>
        <v>0</v>
      </c>
      <c r="XU102" s="307">
        <f>IFERROR('Base travail'!$AM102*'Base travail'!$MD102/AM$16,0)</f>
        <v>0</v>
      </c>
      <c r="XV102" s="307">
        <f>IFERROR('Base travail'!$AN102*'Base travail'!$ME102/AN$16,0)</f>
        <v>0</v>
      </c>
      <c r="XW102" s="307">
        <f>IFERROR('Base travail'!$AO102*'Base travail'!$MF102/AO$16,0)</f>
        <v>0</v>
      </c>
      <c r="XX102" s="307">
        <f>IFERROR('Base travail'!$AP102*'Base travail'!$MG102/AP$16,0)</f>
        <v>0</v>
      </c>
      <c r="XY102" s="307">
        <f>IFERROR('Base travail'!$AQ102*'Base travail'!$MH102/AQ$16,0)</f>
        <v>0</v>
      </c>
      <c r="XZ102" s="307">
        <f>IFERROR('Base travail'!$AR102*'Base travail'!$MI102/AR$16,0)</f>
        <v>0</v>
      </c>
      <c r="YA102" s="307">
        <f>IFERROR('Base travail'!$AS102*'Base travail'!$MJ102/AS$16,0)</f>
        <v>0</v>
      </c>
      <c r="YB102" s="307">
        <f>IFERROR('Base travail'!$AT102*'Base travail'!$MK102/AT$16,0)</f>
        <v>0</v>
      </c>
      <c r="YC102" s="307">
        <f>IFERROR('Base travail'!$AU102*'Base travail'!$ML102/AU$16,0)</f>
        <v>0</v>
      </c>
      <c r="YD102" s="307">
        <f>IFERROR('Base travail'!$AV102*'Base travail'!$MM102/AV$16,0)</f>
        <v>0</v>
      </c>
      <c r="YE102" s="307">
        <f>IFERROR('Base travail'!$AW102*'Base travail'!$MN102/AW$16,0)</f>
        <v>0</v>
      </c>
      <c r="YF102" s="307">
        <f>IFERROR('Base travail'!$AX102*'Base travail'!$MO102/AX$16,0)</f>
        <v>0</v>
      </c>
      <c r="YG102" s="307">
        <f>IFERROR('Base travail'!$AY102*'Base travail'!$MP102/AY$16,0)</f>
        <v>0</v>
      </c>
      <c r="YH102" s="307">
        <f>IFERROR('Base travail'!$AZ102*'Base travail'!$MQ102/AZ$16,0)</f>
        <v>0</v>
      </c>
      <c r="YI102" s="307">
        <f>IFERROR('Base travail'!$BA102*'Base travail'!$MR102/BA$16,0)</f>
        <v>0</v>
      </c>
      <c r="YJ102" s="307">
        <f>IFERROR('Base travail'!$BB102*'Base travail'!$MS102/BB$16,0)</f>
        <v>0</v>
      </c>
      <c r="YK102" s="307">
        <f>IFERROR('Base travail'!$BC102*'Base travail'!$MT102/BC$16,0)</f>
        <v>0</v>
      </c>
      <c r="YL102" s="307">
        <f>IFERROR('Base travail'!$BD102*'Base travail'!$MU102/BD$16,0)</f>
        <v>0</v>
      </c>
      <c r="YM102" s="307">
        <f>IFERROR('Base travail'!$BE102*'Base travail'!$MV102/BE$16,0)</f>
        <v>0</v>
      </c>
      <c r="YN102" s="307">
        <f>IFERROR('Base travail'!$BF102*'Base travail'!$MW102/BF$16,0)</f>
        <v>0</v>
      </c>
      <c r="YO102" s="307">
        <f>IFERROR('Base travail'!$BG102*'Base travail'!$MX102/BG$16,0)</f>
        <v>0</v>
      </c>
      <c r="YP102" s="307">
        <f>IFERROR('Base travail'!$BH102*'Base travail'!$MY102/BH$16,0)</f>
        <v>0</v>
      </c>
      <c r="YQ102" s="307">
        <f>IFERROR('Base travail'!$BI102*'Base travail'!$MZ102/BI$16,0)</f>
        <v>0</v>
      </c>
      <c r="YR102" s="307">
        <f>IFERROR('Base travail'!$BJ102*'Base travail'!$NA102/BJ$16,0)</f>
        <v>0</v>
      </c>
      <c r="YS102" s="307">
        <f>IFERROR('Base travail'!$BK102*'Base travail'!$NB102/BK$16,0)</f>
        <v>0</v>
      </c>
      <c r="YT102" s="307">
        <f>IFERROR('Base travail'!$BL102*'Base travail'!$NC102/BL$16,0)</f>
        <v>0</v>
      </c>
      <c r="YU102" s="307">
        <f>IFERROR('Base travail'!$BM102*'Base travail'!$ND102/BM$16,0)</f>
        <v>0</v>
      </c>
      <c r="YV102" s="307">
        <f>IFERROR('Base travail'!$BN102*'Base travail'!$NE102/BN$16,0)</f>
        <v>0</v>
      </c>
      <c r="YW102" s="307">
        <f>IFERROR('Base travail'!$BO102*'Base travail'!$NF102/BO$16,0)</f>
        <v>0</v>
      </c>
      <c r="YX102" s="307">
        <f>IFERROR('Base travail'!$BP102*'Base travail'!$NG102/BP$16,0)</f>
        <v>0</v>
      </c>
      <c r="YY102" s="307">
        <f>IFERROR('Base travail'!$BQ102*'Base travail'!$NH102/BQ$16,0)</f>
        <v>0</v>
      </c>
      <c r="YZ102" s="307">
        <f>IFERROR('Base travail'!$BR102*'Base travail'!$NI102/BR$16,0)</f>
        <v>0</v>
      </c>
      <c r="ZA102" s="307">
        <f>IFERROR('Base travail'!$BS102*'Base travail'!$NJ102/BS$16,0)</f>
        <v>0</v>
      </c>
      <c r="ZB102" s="307">
        <f>IFERROR('Base travail'!$BT102*'Base travail'!$NK102/BT$16,0)</f>
        <v>0</v>
      </c>
      <c r="ZC102" s="307">
        <f>IFERROR('Base travail'!$BU102*'Base travail'!$NL102/BU$16,0)</f>
        <v>0</v>
      </c>
      <c r="ZD102" s="307">
        <f>IFERROR('Base travail'!$BV102*'Base travail'!$NM102/BV$16,0)</f>
        <v>0</v>
      </c>
      <c r="ZE102" s="307">
        <f>IFERROR('Base travail'!$BW102*'Base travail'!$NN102/BW$16,0)</f>
        <v>0</v>
      </c>
      <c r="ZF102" s="307">
        <f>IFERROR('Base travail'!$BX102*'Base travail'!$NO102/BX$16,0)</f>
        <v>0</v>
      </c>
      <c r="ZG102" s="307">
        <f>IFERROR('Base travail'!$BY102*'Base travail'!$NP102/BY$16,0)</f>
        <v>0</v>
      </c>
      <c r="ZH102" s="307">
        <f>IFERROR('Base travail'!$BZ102*'Base travail'!$NQ102/BZ$16,0)</f>
        <v>0</v>
      </c>
      <c r="ZI102" s="307">
        <f>IFERROR('Base travail'!$CA102*'Base travail'!$NR102/CA$16,0)</f>
        <v>0</v>
      </c>
      <c r="ZJ102" s="307">
        <f>IFERROR('Base travail'!$CB102*'Base travail'!$NS102/CB$16,0)</f>
        <v>0</v>
      </c>
      <c r="ZK102" s="307">
        <f>IFERROR('Base travail'!$CC102*'Base travail'!$NT102/CC$16,0)</f>
        <v>0</v>
      </c>
      <c r="ZL102" s="307">
        <f>IFERROR('Base travail'!$CD102*'Base travail'!$NU102/CD$16,0)</f>
        <v>0</v>
      </c>
      <c r="ZM102" s="307">
        <f>IFERROR('Base travail'!$CE102*'Base travail'!$NV102/CE$16,0)</f>
        <v>0</v>
      </c>
      <c r="ZN102" s="307">
        <f>IFERROR('Base travail'!$CF102*'Base travail'!$NW102/CF$16,0)</f>
        <v>0</v>
      </c>
      <c r="ZO102" s="307">
        <f>IFERROR('Base travail'!$CG102*'Base travail'!$NX102/CG$16,0)</f>
        <v>0</v>
      </c>
      <c r="ZP102" s="307">
        <f>IFERROR('Base travail'!$CH102*'Base travail'!$NY102/CH$16,0)</f>
        <v>0</v>
      </c>
      <c r="ZQ102" s="307">
        <f>IFERROR('Base travail'!$CI102*'Base travail'!$NZ102/CI$16,0)</f>
        <v>0</v>
      </c>
      <c r="ZR102" s="307">
        <f>IFERROR('Base travail'!$CJ102*'Base travail'!$OA102/CJ$16,0)</f>
        <v>0</v>
      </c>
      <c r="ZS102" s="307">
        <f>IFERROR('Base travail'!$CK102*'Base travail'!$OB102/CK$16,0)</f>
        <v>0</v>
      </c>
      <c r="ZT102" s="307">
        <f>IFERROR('Base travail'!$CL102*'Base travail'!$OC102/CL$16,0)</f>
        <v>0</v>
      </c>
      <c r="ZU102" s="307">
        <f>IFERROR('Base travail'!$CM102*'Base travail'!$OD102/CM$16,0)</f>
        <v>0</v>
      </c>
      <c r="ZV102" s="307">
        <f>IFERROR('Base travail'!$CN102*'Base travail'!$OE102/CN$16,0)</f>
        <v>0</v>
      </c>
      <c r="ZW102" s="307">
        <f>IFERROR('Base travail'!$CO102*'Base travail'!$OF102/CO$16,0)</f>
        <v>0</v>
      </c>
      <c r="ZX102" s="307">
        <f>IFERROR('Base travail'!$CP102*'Base travail'!$OG102/CP$16,0)</f>
        <v>0</v>
      </c>
      <c r="ZY102" s="307">
        <f>IFERROR('Base travail'!$CQ102*'Base travail'!$OH102/CQ$16,0)</f>
        <v>0</v>
      </c>
      <c r="ZZ102" s="307">
        <f>IFERROR('Base travail'!$CR102*'Base travail'!$OI102/CR$16,0)</f>
        <v>0</v>
      </c>
      <c r="AAA102" s="307">
        <f>IFERROR('Base travail'!$CS102*'Base travail'!$OJ102/CS$16,0)</f>
        <v>0</v>
      </c>
      <c r="AAB102" s="307">
        <f>IFERROR('Base travail'!$CT102*'Base travail'!$OK102/CT$16,0)</f>
        <v>0</v>
      </c>
      <c r="AAC102" s="307">
        <f>IFERROR('Base travail'!$CU102*'Base travail'!$OL102/CU$16,0)</f>
        <v>0</v>
      </c>
      <c r="AAD102" s="307">
        <f>IFERROR('Base travail'!$CV102*'Base travail'!$OM102/CV$16,0)</f>
        <v>0</v>
      </c>
      <c r="AAE102" s="307">
        <f>IFERROR('Base travail'!$CW102*'Base travail'!$ON102/CW$16,0)</f>
        <v>0</v>
      </c>
      <c r="AAF102" s="307">
        <f>IFERROR('Base travail'!$CX102*'Base travail'!$OO102/CX$16,0)</f>
        <v>0</v>
      </c>
      <c r="AAG102" s="307">
        <f>IFERROR('Base travail'!$CY102*'Base travail'!$OP102/CY$16,0)</f>
        <v>0</v>
      </c>
      <c r="AAH102" s="307">
        <f>IFERROR('Base travail'!$CZ102*'Base travail'!$OQ102/CZ$16,0)</f>
        <v>0</v>
      </c>
      <c r="AAI102" s="307">
        <f>IFERROR('Base travail'!$DA102*'Base travail'!$OR102/DA$16,0)</f>
        <v>0</v>
      </c>
      <c r="AAJ102" s="307">
        <f>IFERROR('Base travail'!$DB102*'Base travail'!$OS102/DB$16,0)</f>
        <v>0</v>
      </c>
      <c r="AAK102" s="324">
        <f>IFERROR('Base travail'!$DC102*'Base travail'!$OT102/DC$16,0)</f>
        <v>0</v>
      </c>
    </row>
    <row r="103" spans="1:713" hidden="1" x14ac:dyDescent="0.25">
      <c r="A103" s="309">
        <f>Info!D88</f>
        <v>82</v>
      </c>
      <c r="B103" s="310" t="str">
        <f>Info!B88</f>
        <v>CD</v>
      </c>
      <c r="C103" s="310">
        <f>VLOOKUP(B103,Info!$B$7:$AE$106,30,FALSE)</f>
        <v>0</v>
      </c>
      <c r="D103" s="311">
        <f>SUM('Base travail'!$H103:$DC103)</f>
        <v>0</v>
      </c>
      <c r="E103" s="312">
        <f>SUM('Base travail'!$OV103:$SQ103)</f>
        <v>0</v>
      </c>
      <c r="F103" s="312">
        <f>SUM('Base travail'!$SS103:$WN103)</f>
        <v>0</v>
      </c>
      <c r="G103" s="312">
        <f>SUM('Base travail'!$WP103:$AAK103)</f>
        <v>0</v>
      </c>
      <c r="H103" s="363"/>
      <c r="I103" s="363"/>
      <c r="J103" s="363"/>
      <c r="K103" s="363"/>
      <c r="L103" s="363"/>
      <c r="M103" s="363"/>
      <c r="N103" s="363"/>
      <c r="O103" s="363"/>
      <c r="P103" s="363"/>
      <c r="Q103" s="363"/>
      <c r="R103" s="363"/>
      <c r="S103" s="363"/>
      <c r="T103" s="363"/>
      <c r="U103" s="363"/>
      <c r="V103" s="363"/>
      <c r="W103" s="363"/>
      <c r="X103" s="363"/>
      <c r="Y103" s="363"/>
      <c r="Z103" s="363"/>
      <c r="AA103" s="363"/>
      <c r="AB103" s="363"/>
      <c r="AC103" s="363"/>
      <c r="AD103" s="363"/>
      <c r="AE103" s="363"/>
      <c r="AF103" s="363"/>
      <c r="AG103" s="363"/>
      <c r="AH103" s="363"/>
      <c r="AI103" s="363"/>
      <c r="AJ103" s="363"/>
      <c r="AK103" s="363"/>
      <c r="AL103" s="363"/>
      <c r="AM103" s="363"/>
      <c r="AN103" s="363"/>
      <c r="AO103" s="363"/>
      <c r="AP103" s="363"/>
      <c r="AQ103" s="363"/>
      <c r="AR103" s="363"/>
      <c r="AS103" s="363"/>
      <c r="AT103" s="363"/>
      <c r="AU103" s="363"/>
      <c r="AV103" s="363"/>
      <c r="AW103" s="363"/>
      <c r="AX103" s="363"/>
      <c r="AY103" s="363"/>
      <c r="AZ103" s="363"/>
      <c r="BA103" s="363"/>
      <c r="BB103" s="363"/>
      <c r="BC103" s="363"/>
      <c r="BD103" s="363"/>
      <c r="BE103" s="363"/>
      <c r="BF103" s="363"/>
      <c r="BG103" s="363"/>
      <c r="BH103" s="363"/>
      <c r="BI103" s="363"/>
      <c r="BJ103" s="363"/>
      <c r="BK103" s="363"/>
      <c r="BL103" s="363"/>
      <c r="BM103" s="363"/>
      <c r="BN103" s="363"/>
      <c r="BO103" s="363"/>
      <c r="BP103" s="363"/>
      <c r="BQ103" s="363"/>
      <c r="BR103" s="363"/>
      <c r="BS103" s="363"/>
      <c r="BT103" s="363"/>
      <c r="BU103" s="363"/>
      <c r="BV103" s="363"/>
      <c r="BW103" s="363"/>
      <c r="BX103" s="363"/>
      <c r="BY103" s="363"/>
      <c r="BZ103" s="363"/>
      <c r="CA103" s="363"/>
      <c r="CB103" s="363"/>
      <c r="CC103" s="363"/>
      <c r="CD103" s="363"/>
      <c r="CE103" s="363"/>
      <c r="CF103" s="363"/>
      <c r="CG103" s="363"/>
      <c r="CH103" s="363"/>
      <c r="CI103" s="363"/>
      <c r="CJ103" s="363"/>
      <c r="CK103" s="363"/>
      <c r="CL103" s="363"/>
      <c r="CM103" s="363"/>
      <c r="CN103" s="363"/>
      <c r="CO103" s="363"/>
      <c r="CP103" s="363"/>
      <c r="CQ103" s="363"/>
      <c r="CR103" s="363"/>
      <c r="CS103" s="363"/>
      <c r="CT103" s="363"/>
      <c r="CU103" s="363"/>
      <c r="CV103" s="363"/>
      <c r="CW103" s="363"/>
      <c r="CX103" s="363"/>
      <c r="CY103" s="363"/>
      <c r="CZ103" s="363"/>
      <c r="DA103" s="363"/>
      <c r="DB103" s="363"/>
      <c r="DC103" s="363"/>
      <c r="DE103" s="314">
        <f t="shared" si="1506"/>
        <v>0</v>
      </c>
      <c r="DF103" s="314">
        <f t="shared" si="1507"/>
        <v>0</v>
      </c>
      <c r="DG103" s="314">
        <f t="shared" si="1508"/>
        <v>0</v>
      </c>
      <c r="DH103" s="314">
        <f t="shared" si="1509"/>
        <v>0</v>
      </c>
      <c r="DI103" s="314">
        <f t="shared" si="1510"/>
        <v>4.3449999999999998</v>
      </c>
      <c r="DJ103" s="314">
        <f t="shared" si="1511"/>
        <v>0</v>
      </c>
      <c r="DK103" s="314">
        <f t="shared" si="1512"/>
        <v>4.3449999999999998</v>
      </c>
      <c r="DL103" s="314">
        <f t="shared" si="1513"/>
        <v>4.3449999999999998</v>
      </c>
      <c r="DM103" s="314">
        <f t="shared" si="1514"/>
        <v>0</v>
      </c>
      <c r="DN103" s="314">
        <f t="shared" si="1515"/>
        <v>0</v>
      </c>
      <c r="DO103" s="314">
        <f t="shared" si="1516"/>
        <v>0</v>
      </c>
      <c r="DP103" s="314">
        <f t="shared" si="1517"/>
        <v>0</v>
      </c>
      <c r="DQ103" s="314">
        <f t="shared" si="1518"/>
        <v>4.3449999999999998</v>
      </c>
      <c r="DR103" s="314">
        <f t="shared" si="1519"/>
        <v>4.3449999999999998</v>
      </c>
      <c r="DS103" s="314">
        <f t="shared" si="1520"/>
        <v>4.3449999999999998</v>
      </c>
      <c r="DT103" s="314">
        <f t="shared" si="1521"/>
        <v>4.3449999999999998</v>
      </c>
      <c r="DU103" s="314">
        <f t="shared" si="1522"/>
        <v>0</v>
      </c>
      <c r="DV103" s="314">
        <f t="shared" si="1523"/>
        <v>0</v>
      </c>
      <c r="DW103" s="314">
        <f t="shared" si="1524"/>
        <v>0</v>
      </c>
      <c r="DX103" s="314">
        <f t="shared" si="1525"/>
        <v>0</v>
      </c>
      <c r="DY103" s="314">
        <f t="shared" si="1526"/>
        <v>0</v>
      </c>
      <c r="DZ103" s="314">
        <f t="shared" si="1527"/>
        <v>0</v>
      </c>
      <c r="EA103" s="314">
        <f t="shared" si="1528"/>
        <v>0</v>
      </c>
      <c r="EB103" s="314">
        <f t="shared" si="1529"/>
        <v>0</v>
      </c>
      <c r="EC103" s="314">
        <f t="shared" si="1530"/>
        <v>0</v>
      </c>
      <c r="ED103" s="314">
        <f t="shared" si="1531"/>
        <v>1</v>
      </c>
      <c r="EE103" s="314">
        <f t="shared" si="1532"/>
        <v>1</v>
      </c>
      <c r="EF103" s="314">
        <f t="shared" si="1533"/>
        <v>0</v>
      </c>
      <c r="EG103" s="314">
        <f t="shared" si="1534"/>
        <v>0</v>
      </c>
      <c r="EH103" s="314">
        <f t="shared" si="1535"/>
        <v>0</v>
      </c>
      <c r="EI103" s="314">
        <f t="shared" si="1536"/>
        <v>0</v>
      </c>
      <c r="EJ103" s="314">
        <f t="shared" si="1537"/>
        <v>0</v>
      </c>
      <c r="EK103" s="314">
        <f t="shared" si="1538"/>
        <v>0</v>
      </c>
      <c r="EL103" s="314">
        <f t="shared" si="1539"/>
        <v>1</v>
      </c>
      <c r="EM103" s="314">
        <f t="shared" si="1540"/>
        <v>1</v>
      </c>
      <c r="EN103" s="314">
        <f t="shared" si="1541"/>
        <v>0</v>
      </c>
      <c r="EO103" s="314">
        <f t="shared" si="1542"/>
        <v>0</v>
      </c>
      <c r="EP103" s="314">
        <f t="shared" si="1543"/>
        <v>0</v>
      </c>
      <c r="EQ103" s="314">
        <f t="shared" si="1544"/>
        <v>0</v>
      </c>
      <c r="ER103" s="314">
        <f t="shared" si="1545"/>
        <v>0</v>
      </c>
      <c r="ES103" s="314">
        <f t="shared" si="1546"/>
        <v>0</v>
      </c>
      <c r="ET103" s="314">
        <f t="shared" si="1547"/>
        <v>0</v>
      </c>
      <c r="EU103" s="314">
        <f t="shared" si="1548"/>
        <v>0</v>
      </c>
      <c r="EV103" s="314">
        <f t="shared" si="1549"/>
        <v>0</v>
      </c>
      <c r="EW103" s="314">
        <f t="shared" si="1550"/>
        <v>0</v>
      </c>
      <c r="EX103" s="314">
        <f t="shared" si="1551"/>
        <v>0</v>
      </c>
      <c r="EY103" s="314">
        <f t="shared" si="1552"/>
        <v>0</v>
      </c>
      <c r="EZ103" s="314">
        <f t="shared" si="1553"/>
        <v>0</v>
      </c>
      <c r="FA103" s="314">
        <f t="shared" si="1554"/>
        <v>0</v>
      </c>
      <c r="FB103" s="314">
        <f t="shared" si="1555"/>
        <v>0</v>
      </c>
      <c r="FC103" s="314">
        <f t="shared" si="1556"/>
        <v>0</v>
      </c>
      <c r="FD103" s="314">
        <f t="shared" si="1557"/>
        <v>0</v>
      </c>
      <c r="FE103" s="314">
        <f t="shared" si="1558"/>
        <v>0</v>
      </c>
      <c r="FF103" s="314">
        <f t="shared" si="1559"/>
        <v>0</v>
      </c>
      <c r="FG103" s="314">
        <f t="shared" si="1560"/>
        <v>0</v>
      </c>
      <c r="FH103" s="314">
        <f t="shared" si="1561"/>
        <v>0</v>
      </c>
      <c r="FI103" s="314">
        <f t="shared" si="1562"/>
        <v>0</v>
      </c>
      <c r="FJ103" s="314">
        <f t="shared" si="1563"/>
        <v>4.3449999999999998</v>
      </c>
      <c r="FK103" s="314">
        <f t="shared" si="1564"/>
        <v>4.3449999999999998</v>
      </c>
      <c r="FL103" s="314">
        <f t="shared" si="1565"/>
        <v>0</v>
      </c>
      <c r="FM103" s="314">
        <f t="shared" si="1566"/>
        <v>0</v>
      </c>
      <c r="FN103" s="314">
        <f t="shared" si="1567"/>
        <v>0</v>
      </c>
      <c r="FO103" s="314">
        <f t="shared" si="1568"/>
        <v>0</v>
      </c>
      <c r="FP103" s="314">
        <f t="shared" si="1569"/>
        <v>0</v>
      </c>
      <c r="FQ103" s="314">
        <f t="shared" si="1570"/>
        <v>0</v>
      </c>
      <c r="FR103" s="314">
        <f t="shared" si="1571"/>
        <v>0</v>
      </c>
      <c r="FS103" s="314">
        <f t="shared" si="1572"/>
        <v>0</v>
      </c>
      <c r="FT103" s="314">
        <f t="shared" si="1573"/>
        <v>0</v>
      </c>
      <c r="FU103" s="314">
        <f t="shared" si="1574"/>
        <v>0</v>
      </c>
      <c r="FV103" s="314">
        <f t="shared" si="1575"/>
        <v>4.3449999999999998</v>
      </c>
      <c r="FW103" s="314">
        <f t="shared" si="1576"/>
        <v>0</v>
      </c>
      <c r="FX103" s="314">
        <f t="shared" si="1577"/>
        <v>0</v>
      </c>
      <c r="FY103" s="314">
        <f t="shared" si="1578"/>
        <v>4.3449999999999998</v>
      </c>
      <c r="FZ103" s="314">
        <f t="shared" si="1579"/>
        <v>4.3449999999999998</v>
      </c>
      <c r="GA103" s="314">
        <f t="shared" si="1580"/>
        <v>4.3449999999999998</v>
      </c>
      <c r="GB103" s="314">
        <f t="shared" si="1581"/>
        <v>4.3449999999999998</v>
      </c>
      <c r="GC103" s="314">
        <f t="shared" si="1582"/>
        <v>0</v>
      </c>
      <c r="GD103" s="314">
        <f t="shared" si="1583"/>
        <v>0</v>
      </c>
      <c r="GE103" s="314">
        <f t="shared" si="1584"/>
        <v>0</v>
      </c>
      <c r="GF103" s="314">
        <f t="shared" si="1585"/>
        <v>0</v>
      </c>
      <c r="GG103" s="314">
        <f t="shared" si="1586"/>
        <v>0</v>
      </c>
      <c r="GH103" s="314">
        <f t="shared" si="1587"/>
        <v>0</v>
      </c>
      <c r="GI103" s="314">
        <f t="shared" si="1588"/>
        <v>0</v>
      </c>
      <c r="GJ103" s="314">
        <f t="shared" si="1589"/>
        <v>0</v>
      </c>
      <c r="GK103" s="314">
        <f t="shared" si="1590"/>
        <v>0</v>
      </c>
      <c r="GL103" s="314">
        <f t="shared" si="1591"/>
        <v>0</v>
      </c>
      <c r="GM103" s="314">
        <f t="shared" si="1592"/>
        <v>0</v>
      </c>
      <c r="GN103" s="314">
        <f t="shared" si="1593"/>
        <v>0</v>
      </c>
      <c r="GO103" s="314">
        <f t="shared" si="1594"/>
        <v>0</v>
      </c>
      <c r="GP103" s="314">
        <f t="shared" si="1595"/>
        <v>0</v>
      </c>
      <c r="GQ103" s="314">
        <f t="shared" si="1596"/>
        <v>0</v>
      </c>
      <c r="GR103" s="314">
        <f t="shared" si="1597"/>
        <v>0</v>
      </c>
      <c r="GS103" s="314">
        <f t="shared" si="1598"/>
        <v>0</v>
      </c>
      <c r="GT103" s="314">
        <f t="shared" si="1599"/>
        <v>0</v>
      </c>
      <c r="GU103" s="314">
        <f t="shared" si="1600"/>
        <v>0</v>
      </c>
      <c r="GV103" s="314">
        <f t="shared" si="1601"/>
        <v>0</v>
      </c>
      <c r="GW103" s="314">
        <f t="shared" si="1602"/>
        <v>0</v>
      </c>
      <c r="GX103" s="314">
        <f t="shared" si="1603"/>
        <v>0</v>
      </c>
      <c r="GY103" s="314">
        <f t="shared" si="1604"/>
        <v>0</v>
      </c>
      <c r="GZ103" s="314">
        <f t="shared" si="1605"/>
        <v>0</v>
      </c>
      <c r="HA103" s="315"/>
      <c r="HB103" s="314">
        <f t="shared" si="1606"/>
        <v>0</v>
      </c>
      <c r="HC103" s="314">
        <f t="shared" si="1607"/>
        <v>0</v>
      </c>
      <c r="HD103" s="314">
        <f t="shared" si="1608"/>
        <v>0</v>
      </c>
      <c r="HE103" s="314">
        <f t="shared" si="1609"/>
        <v>0</v>
      </c>
      <c r="HF103" s="314">
        <f t="shared" si="1610"/>
        <v>4.3449999999999998</v>
      </c>
      <c r="HG103" s="314">
        <f t="shared" si="1611"/>
        <v>0</v>
      </c>
      <c r="HH103" s="314">
        <f t="shared" si="1612"/>
        <v>4.3449999999999998</v>
      </c>
      <c r="HI103" s="314">
        <f t="shared" si="1613"/>
        <v>4.3449999999999998</v>
      </c>
      <c r="HJ103" s="314">
        <f t="shared" si="1614"/>
        <v>0</v>
      </c>
      <c r="HK103" s="314">
        <f t="shared" si="1615"/>
        <v>0</v>
      </c>
      <c r="HL103" s="314">
        <f t="shared" si="1616"/>
        <v>0</v>
      </c>
      <c r="HM103" s="314">
        <f t="shared" si="1617"/>
        <v>0</v>
      </c>
      <c r="HN103" s="314">
        <f t="shared" si="1618"/>
        <v>4.3449999999999998</v>
      </c>
      <c r="HO103" s="314">
        <f t="shared" si="1619"/>
        <v>4.3449999999999998</v>
      </c>
      <c r="HP103" s="314">
        <f t="shared" si="1620"/>
        <v>4.3449999999999998</v>
      </c>
      <c r="HQ103" s="314">
        <f t="shared" si="1621"/>
        <v>4.3449999999999998</v>
      </c>
      <c r="HR103" s="314">
        <f t="shared" si="1622"/>
        <v>0</v>
      </c>
      <c r="HS103" s="314">
        <f t="shared" si="1623"/>
        <v>0</v>
      </c>
      <c r="HT103" s="314">
        <f t="shared" si="1624"/>
        <v>0</v>
      </c>
      <c r="HU103" s="314">
        <f t="shared" si="1625"/>
        <v>0</v>
      </c>
      <c r="HV103" s="314">
        <f t="shared" si="1626"/>
        <v>8.69</v>
      </c>
      <c r="HW103" s="314">
        <f t="shared" si="1627"/>
        <v>8.69</v>
      </c>
      <c r="HX103" s="314">
        <f t="shared" si="1628"/>
        <v>8.69</v>
      </c>
      <c r="HY103" s="314">
        <f t="shared" si="1629"/>
        <v>8.69</v>
      </c>
      <c r="HZ103" s="314">
        <f t="shared" si="1630"/>
        <v>0</v>
      </c>
      <c r="IA103" s="314">
        <f t="shared" si="1631"/>
        <v>1</v>
      </c>
      <c r="IB103" s="314">
        <f t="shared" si="1632"/>
        <v>1</v>
      </c>
      <c r="IC103" s="314">
        <f t="shared" si="1633"/>
        <v>0</v>
      </c>
      <c r="ID103" s="314">
        <f t="shared" si="1634"/>
        <v>4.3449999999999998</v>
      </c>
      <c r="IE103" s="314">
        <f t="shared" si="1635"/>
        <v>4.3449999999999998</v>
      </c>
      <c r="IF103" s="314">
        <f t="shared" si="1636"/>
        <v>4.3449999999999998</v>
      </c>
      <c r="IG103" s="314">
        <f t="shared" si="1637"/>
        <v>4.3449999999999998</v>
      </c>
      <c r="IH103" s="314">
        <f t="shared" si="1638"/>
        <v>0</v>
      </c>
      <c r="II103" s="314">
        <f t="shared" si="1639"/>
        <v>1</v>
      </c>
      <c r="IJ103" s="314">
        <f t="shared" si="1640"/>
        <v>1</v>
      </c>
      <c r="IK103" s="314">
        <f t="shared" si="1641"/>
        <v>0</v>
      </c>
      <c r="IL103" s="314">
        <f t="shared" si="1642"/>
        <v>0</v>
      </c>
      <c r="IM103" s="314">
        <f t="shared" si="1643"/>
        <v>0</v>
      </c>
      <c r="IN103" s="314">
        <f t="shared" si="1644"/>
        <v>0</v>
      </c>
      <c r="IO103" s="314">
        <f t="shared" si="1645"/>
        <v>0</v>
      </c>
      <c r="IP103" s="314">
        <f t="shared" si="1646"/>
        <v>0</v>
      </c>
      <c r="IQ103" s="314">
        <f t="shared" si="1647"/>
        <v>4.3449999999999998</v>
      </c>
      <c r="IR103" s="314">
        <f t="shared" si="1648"/>
        <v>0</v>
      </c>
      <c r="IS103" s="314">
        <f t="shared" si="1649"/>
        <v>0</v>
      </c>
      <c r="IT103" s="314">
        <f t="shared" si="1650"/>
        <v>0</v>
      </c>
      <c r="IU103" s="314">
        <f t="shared" si="1651"/>
        <v>0</v>
      </c>
      <c r="IV103" s="314">
        <f t="shared" si="1652"/>
        <v>0</v>
      </c>
      <c r="IW103" s="314">
        <f t="shared" si="1653"/>
        <v>0</v>
      </c>
      <c r="IX103" s="314">
        <f t="shared" si="1654"/>
        <v>0</v>
      </c>
      <c r="IY103" s="314">
        <f t="shared" si="1655"/>
        <v>0</v>
      </c>
      <c r="IZ103" s="314">
        <f t="shared" si="1656"/>
        <v>0</v>
      </c>
      <c r="JA103" s="314">
        <f t="shared" si="1657"/>
        <v>0</v>
      </c>
      <c r="JB103" s="314">
        <f t="shared" si="1658"/>
        <v>0</v>
      </c>
      <c r="JC103" s="314">
        <f t="shared" si="1659"/>
        <v>0</v>
      </c>
      <c r="JD103" s="314">
        <f t="shared" si="1660"/>
        <v>0</v>
      </c>
      <c r="JE103" s="314">
        <f t="shared" si="1661"/>
        <v>0</v>
      </c>
      <c r="JF103" s="314">
        <f t="shared" si="1662"/>
        <v>0</v>
      </c>
      <c r="JG103" s="314">
        <f t="shared" si="1663"/>
        <v>4.3449999999999998</v>
      </c>
      <c r="JH103" s="314">
        <f t="shared" si="1664"/>
        <v>4.3449999999999998</v>
      </c>
      <c r="JI103" s="314">
        <f t="shared" si="1665"/>
        <v>0</v>
      </c>
      <c r="JJ103" s="314">
        <f t="shared" si="1666"/>
        <v>0</v>
      </c>
      <c r="JK103" s="314">
        <f t="shared" si="1667"/>
        <v>0</v>
      </c>
      <c r="JL103" s="314">
        <f t="shared" si="1668"/>
        <v>0</v>
      </c>
      <c r="JM103" s="314">
        <f t="shared" si="1669"/>
        <v>0</v>
      </c>
      <c r="JN103" s="314">
        <f t="shared" si="1670"/>
        <v>0</v>
      </c>
      <c r="JO103" s="314">
        <f t="shared" si="1671"/>
        <v>0</v>
      </c>
      <c r="JP103" s="314">
        <f t="shared" si="1672"/>
        <v>0</v>
      </c>
      <c r="JQ103" s="314">
        <f t="shared" si="1673"/>
        <v>0</v>
      </c>
      <c r="JR103" s="314">
        <f t="shared" si="1674"/>
        <v>0</v>
      </c>
      <c r="JS103" s="314">
        <f t="shared" si="1675"/>
        <v>2.173</v>
      </c>
      <c r="JT103" s="314">
        <f t="shared" si="1676"/>
        <v>0</v>
      </c>
      <c r="JU103" s="314">
        <f t="shared" si="1677"/>
        <v>0</v>
      </c>
      <c r="JV103" s="314">
        <f t="shared" si="1678"/>
        <v>4.3449999999999998</v>
      </c>
      <c r="JW103" s="314">
        <f t="shared" si="1679"/>
        <v>4.3449999999999998</v>
      </c>
      <c r="JX103" s="314">
        <f t="shared" si="1680"/>
        <v>4.3449999999999998</v>
      </c>
      <c r="JY103" s="314">
        <f t="shared" si="1681"/>
        <v>4.3449999999999998</v>
      </c>
      <c r="JZ103" s="314">
        <f t="shared" si="1682"/>
        <v>0</v>
      </c>
      <c r="KA103" s="314">
        <f t="shared" si="1683"/>
        <v>0</v>
      </c>
      <c r="KB103" s="314">
        <f t="shared" si="1684"/>
        <v>0</v>
      </c>
      <c r="KC103" s="314">
        <f t="shared" si="1685"/>
        <v>0</v>
      </c>
      <c r="KD103" s="314">
        <f t="shared" si="1686"/>
        <v>0</v>
      </c>
      <c r="KE103" s="314">
        <f t="shared" si="1687"/>
        <v>0</v>
      </c>
      <c r="KF103" s="314">
        <f t="shared" si="1688"/>
        <v>0</v>
      </c>
      <c r="KG103" s="314">
        <f t="shared" si="1689"/>
        <v>0</v>
      </c>
      <c r="KH103" s="314">
        <f t="shared" si="1690"/>
        <v>0</v>
      </c>
      <c r="KI103" s="314">
        <f t="shared" si="1691"/>
        <v>0</v>
      </c>
      <c r="KJ103" s="314">
        <f t="shared" si="1692"/>
        <v>0</v>
      </c>
      <c r="KK103" s="314">
        <f t="shared" si="1693"/>
        <v>0</v>
      </c>
      <c r="KL103" s="314">
        <f t="shared" si="1694"/>
        <v>0</v>
      </c>
      <c r="KM103" s="314">
        <f t="shared" si="1695"/>
        <v>0</v>
      </c>
      <c r="KN103" s="314">
        <f t="shared" si="1696"/>
        <v>0</v>
      </c>
      <c r="KO103" s="314">
        <f t="shared" si="1697"/>
        <v>0</v>
      </c>
      <c r="KP103" s="314">
        <f t="shared" si="1698"/>
        <v>0</v>
      </c>
      <c r="KQ103" s="314">
        <f t="shared" si="1699"/>
        <v>0</v>
      </c>
      <c r="KR103" s="314">
        <f t="shared" si="1700"/>
        <v>0</v>
      </c>
      <c r="KS103" s="314">
        <f t="shared" si="1701"/>
        <v>0</v>
      </c>
      <c r="KT103" s="314">
        <f t="shared" si="1702"/>
        <v>0</v>
      </c>
      <c r="KU103" s="314">
        <f t="shared" si="1703"/>
        <v>0</v>
      </c>
      <c r="KV103" s="314">
        <f t="shared" si="1704"/>
        <v>0</v>
      </c>
      <c r="KW103" s="314">
        <f t="shared" si="1705"/>
        <v>0</v>
      </c>
      <c r="KX103" s="315"/>
      <c r="KY103" s="314">
        <f t="shared" si="1706"/>
        <v>8.3000000000000004E-2</v>
      </c>
      <c r="KZ103" s="314">
        <f t="shared" si="1707"/>
        <v>0</v>
      </c>
      <c r="LA103" s="314">
        <f t="shared" si="1708"/>
        <v>0</v>
      </c>
      <c r="LB103" s="314">
        <f t="shared" si="1709"/>
        <v>0</v>
      </c>
      <c r="LC103" s="314">
        <f t="shared" si="1710"/>
        <v>0</v>
      </c>
      <c r="LD103" s="314">
        <f t="shared" si="1711"/>
        <v>0</v>
      </c>
      <c r="LE103" s="314">
        <f t="shared" si="1712"/>
        <v>0</v>
      </c>
      <c r="LF103" s="314">
        <f t="shared" si="1713"/>
        <v>0</v>
      </c>
      <c r="LG103" s="314">
        <f t="shared" si="1714"/>
        <v>0</v>
      </c>
      <c r="LH103" s="314">
        <f t="shared" si="1715"/>
        <v>0</v>
      </c>
      <c r="LI103" s="314">
        <f t="shared" si="1716"/>
        <v>0</v>
      </c>
      <c r="LJ103" s="314">
        <f t="shared" si="1717"/>
        <v>0</v>
      </c>
      <c r="LK103" s="314">
        <f t="shared" si="1718"/>
        <v>0</v>
      </c>
      <c r="LL103" s="314">
        <f t="shared" si="1719"/>
        <v>0</v>
      </c>
      <c r="LM103" s="314">
        <f t="shared" si="1720"/>
        <v>0</v>
      </c>
      <c r="LN103" s="314">
        <f t="shared" si="1721"/>
        <v>0</v>
      </c>
      <c r="LO103" s="314">
        <f t="shared" si="1722"/>
        <v>0</v>
      </c>
      <c r="LP103" s="314">
        <f t="shared" si="1723"/>
        <v>0</v>
      </c>
      <c r="LQ103" s="314">
        <f t="shared" si="1724"/>
        <v>0</v>
      </c>
      <c r="LR103" s="314">
        <f t="shared" si="1725"/>
        <v>0</v>
      </c>
      <c r="LS103" s="314">
        <f t="shared" si="1726"/>
        <v>0</v>
      </c>
      <c r="LT103" s="314">
        <f t="shared" si="1727"/>
        <v>0</v>
      </c>
      <c r="LU103" s="314">
        <f t="shared" si="1728"/>
        <v>0</v>
      </c>
      <c r="LV103" s="314">
        <f t="shared" si="1729"/>
        <v>0</v>
      </c>
      <c r="LW103" s="314">
        <f t="shared" si="1730"/>
        <v>0</v>
      </c>
      <c r="LX103" s="314">
        <f t="shared" si="1731"/>
        <v>0</v>
      </c>
      <c r="LY103" s="314">
        <f t="shared" si="1732"/>
        <v>0</v>
      </c>
      <c r="LZ103" s="314">
        <f t="shared" si="1733"/>
        <v>0</v>
      </c>
      <c r="MA103" s="314">
        <f t="shared" si="1734"/>
        <v>0</v>
      </c>
      <c r="MB103" s="314">
        <f t="shared" si="1735"/>
        <v>0</v>
      </c>
      <c r="MC103" s="314">
        <f t="shared" si="1736"/>
        <v>0</v>
      </c>
      <c r="MD103" s="314">
        <f t="shared" si="1737"/>
        <v>0</v>
      </c>
      <c r="ME103" s="314">
        <f t="shared" si="1738"/>
        <v>0</v>
      </c>
      <c r="MF103" s="314">
        <f t="shared" si="1739"/>
        <v>0</v>
      </c>
      <c r="MG103" s="314">
        <f t="shared" si="1740"/>
        <v>0</v>
      </c>
      <c r="MH103" s="314">
        <f t="shared" si="1741"/>
        <v>0</v>
      </c>
      <c r="MI103" s="314">
        <f t="shared" si="1742"/>
        <v>0</v>
      </c>
      <c r="MJ103" s="314">
        <f t="shared" si="1743"/>
        <v>0</v>
      </c>
      <c r="MK103" s="314">
        <f t="shared" si="1744"/>
        <v>0</v>
      </c>
      <c r="ML103" s="314">
        <f t="shared" si="1745"/>
        <v>0</v>
      </c>
      <c r="MM103" s="314">
        <f t="shared" si="1746"/>
        <v>0</v>
      </c>
      <c r="MN103" s="314">
        <f t="shared" si="1747"/>
        <v>0</v>
      </c>
      <c r="MO103" s="314">
        <f t="shared" si="1748"/>
        <v>0</v>
      </c>
      <c r="MP103" s="314">
        <f t="shared" si="1749"/>
        <v>0</v>
      </c>
      <c r="MQ103" s="314">
        <f t="shared" si="1750"/>
        <v>0</v>
      </c>
      <c r="MR103" s="314">
        <f t="shared" si="1751"/>
        <v>0</v>
      </c>
      <c r="MS103" s="314">
        <f t="shared" si="1752"/>
        <v>0</v>
      </c>
      <c r="MT103" s="314">
        <f t="shared" si="1753"/>
        <v>0</v>
      </c>
      <c r="MU103" s="314">
        <f t="shared" si="1754"/>
        <v>0</v>
      </c>
      <c r="MV103" s="314">
        <f t="shared" si="1755"/>
        <v>0</v>
      </c>
      <c r="MW103" s="314">
        <f t="shared" si="1756"/>
        <v>0</v>
      </c>
      <c r="MX103" s="314">
        <f t="shared" si="1757"/>
        <v>0</v>
      </c>
      <c r="MY103" s="314">
        <f t="shared" si="1758"/>
        <v>0</v>
      </c>
      <c r="MZ103" s="314">
        <f t="shared" si="1759"/>
        <v>0</v>
      </c>
      <c r="NA103" s="314">
        <f t="shared" si="1760"/>
        <v>0</v>
      </c>
      <c r="NB103" s="314">
        <f t="shared" si="1761"/>
        <v>0</v>
      </c>
      <c r="NC103" s="314">
        <f t="shared" si="1762"/>
        <v>0</v>
      </c>
      <c r="ND103" s="314">
        <f t="shared" si="1763"/>
        <v>0</v>
      </c>
      <c r="NE103" s="314">
        <f t="shared" si="1764"/>
        <v>0</v>
      </c>
      <c r="NF103" s="314">
        <f t="shared" si="1765"/>
        <v>0</v>
      </c>
      <c r="NG103" s="314">
        <f t="shared" si="1766"/>
        <v>0</v>
      </c>
      <c r="NH103" s="314">
        <f t="shared" si="1767"/>
        <v>0</v>
      </c>
      <c r="NI103" s="314">
        <f t="shared" si="1768"/>
        <v>0</v>
      </c>
      <c r="NJ103" s="314">
        <f t="shared" si="1769"/>
        <v>0</v>
      </c>
      <c r="NK103" s="314">
        <f t="shared" si="1770"/>
        <v>0</v>
      </c>
      <c r="NL103" s="314">
        <f t="shared" si="1771"/>
        <v>0</v>
      </c>
      <c r="NM103" s="314">
        <f t="shared" si="1772"/>
        <v>0</v>
      </c>
      <c r="NN103" s="314">
        <f t="shared" si="1773"/>
        <v>0</v>
      </c>
      <c r="NO103" s="314">
        <f t="shared" si="1774"/>
        <v>0</v>
      </c>
      <c r="NP103" s="314">
        <f t="shared" si="1775"/>
        <v>0</v>
      </c>
      <c r="NQ103" s="314">
        <f t="shared" si="1776"/>
        <v>0</v>
      </c>
      <c r="NR103" s="314">
        <f t="shared" si="1777"/>
        <v>0</v>
      </c>
      <c r="NS103" s="314">
        <f t="shared" si="1778"/>
        <v>0</v>
      </c>
      <c r="NT103" s="314">
        <f t="shared" si="1779"/>
        <v>0</v>
      </c>
      <c r="NU103" s="314">
        <f t="shared" si="1780"/>
        <v>0</v>
      </c>
      <c r="NV103" s="314">
        <f t="shared" si="1781"/>
        <v>0</v>
      </c>
      <c r="NW103" s="314">
        <f t="shared" si="1782"/>
        <v>0</v>
      </c>
      <c r="NX103" s="314">
        <f t="shared" si="1783"/>
        <v>0</v>
      </c>
      <c r="NY103" s="314">
        <f t="shared" si="1784"/>
        <v>0</v>
      </c>
      <c r="NZ103" s="314">
        <f t="shared" si="1785"/>
        <v>0</v>
      </c>
      <c r="OA103" s="314">
        <f t="shared" si="1786"/>
        <v>0</v>
      </c>
      <c r="OB103" s="314">
        <f t="shared" si="1787"/>
        <v>0</v>
      </c>
      <c r="OC103" s="314">
        <f t="shared" si="1788"/>
        <v>0</v>
      </c>
      <c r="OD103" s="314">
        <f t="shared" si="1789"/>
        <v>0</v>
      </c>
      <c r="OE103" s="314">
        <f t="shared" si="1790"/>
        <v>0</v>
      </c>
      <c r="OF103" s="314">
        <f t="shared" si="1791"/>
        <v>0</v>
      </c>
      <c r="OG103" s="314">
        <f t="shared" si="1792"/>
        <v>0</v>
      </c>
      <c r="OH103" s="314">
        <f t="shared" si="1793"/>
        <v>0</v>
      </c>
      <c r="OI103" s="314">
        <f t="shared" si="1794"/>
        <v>0</v>
      </c>
      <c r="OJ103" s="314">
        <f t="shared" si="1795"/>
        <v>0</v>
      </c>
      <c r="OK103" s="314">
        <f t="shared" si="1796"/>
        <v>0</v>
      </c>
      <c r="OL103" s="314">
        <f t="shared" si="1797"/>
        <v>8.3000000000000004E-2</v>
      </c>
      <c r="OM103" s="314">
        <f t="shared" si="1798"/>
        <v>8.3000000000000004E-2</v>
      </c>
      <c r="ON103" s="314">
        <f t="shared" si="1799"/>
        <v>8.3000000000000004E-2</v>
      </c>
      <c r="OO103" s="314">
        <f t="shared" si="1800"/>
        <v>8.3000000000000004E-2</v>
      </c>
      <c r="OP103" s="314">
        <f t="shared" si="1801"/>
        <v>8.3000000000000004E-2</v>
      </c>
      <c r="OQ103" s="314">
        <f t="shared" si="1802"/>
        <v>8.3000000000000004E-2</v>
      </c>
      <c r="OR103" s="314">
        <f t="shared" si="1803"/>
        <v>8.3000000000000004E-2</v>
      </c>
      <c r="OS103" s="314">
        <f t="shared" si="1804"/>
        <v>8.3000000000000004E-2</v>
      </c>
      <c r="OT103" s="314">
        <f t="shared" si="1805"/>
        <v>8.3000000000000004E-2</v>
      </c>
      <c r="OU103" s="314"/>
      <c r="OV103" s="314">
        <f>IFERROR('Base travail'!$H103*'Base travail'!$DE103/H$10,0)</f>
        <v>0</v>
      </c>
      <c r="OW103" s="314">
        <f>IFERROR('Base travail'!$I103*'Base travail'!$DF103/I$10,0)</f>
        <v>0</v>
      </c>
      <c r="OX103" s="314">
        <f>IFERROR('Base travail'!$J103*'Base travail'!$DG103/J$10,0)</f>
        <v>0</v>
      </c>
      <c r="OY103" s="314">
        <f>IFERROR('Base travail'!$K103*'Base travail'!$DH103/K$10,0)</f>
        <v>0</v>
      </c>
      <c r="OZ103" s="314">
        <f>IFERROR('Base travail'!$L103*'Base travail'!$DI103/L$10,0)</f>
        <v>0</v>
      </c>
      <c r="PA103" s="314">
        <f>IFERROR('Base travail'!$M103*'Base travail'!$DJ103/M$10,0)</f>
        <v>0</v>
      </c>
      <c r="PB103" s="314">
        <f>IFERROR('Base travail'!$N103*'Base travail'!$DK103/N$10,0)</f>
        <v>0</v>
      </c>
      <c r="PC103" s="314">
        <f>IFERROR('Base travail'!$O103*'Base travail'!$DL103/O$10,0)</f>
        <v>0</v>
      </c>
      <c r="PD103" s="314">
        <f>IFERROR('Base travail'!$P103*'Base travail'!$DM103/P$10,0)</f>
        <v>0</v>
      </c>
      <c r="PE103" s="314">
        <f>IFERROR('Base travail'!$Q103*'Base travail'!$DN103/Q$10,0)</f>
        <v>0</v>
      </c>
      <c r="PF103" s="314">
        <f>IFERROR('Base travail'!$R103*'Base travail'!$DO103/R$10,0)</f>
        <v>0</v>
      </c>
      <c r="PG103" s="314">
        <f>IFERROR('Base travail'!$S103*'Base travail'!$DP103/S$10,0)</f>
        <v>0</v>
      </c>
      <c r="PH103" s="314">
        <f>IFERROR('Base travail'!$T103*'Base travail'!$DQ103/T$10,0)</f>
        <v>0</v>
      </c>
      <c r="PI103" s="314">
        <f>IFERROR('Base travail'!$U103*'Base travail'!$DR103/U$10,0)</f>
        <v>0</v>
      </c>
      <c r="PJ103" s="314">
        <f>IFERROR('Base travail'!$V103*'Base travail'!$DS103/V$10,0)</f>
        <v>0</v>
      </c>
      <c r="PK103" s="314">
        <f>IFERROR('Base travail'!$W103*'Base travail'!$DT103/W$10,0)</f>
        <v>0</v>
      </c>
      <c r="PL103" s="314">
        <f>IFERROR('Base travail'!$X103*'Base travail'!$DU103/X$10,0)</f>
        <v>0</v>
      </c>
      <c r="PM103" s="314">
        <f>IFERROR('Base travail'!$Y103*'Base travail'!$DV103/Y$10,0)</f>
        <v>0</v>
      </c>
      <c r="PN103" s="314">
        <f>IFERROR('Base travail'!$Z103*'Base travail'!$DW103/Z$10,0)</f>
        <v>0</v>
      </c>
      <c r="PO103" s="314">
        <f>IFERROR('Base travail'!$AA103*'Base travail'!$DX103/AA$10,0)</f>
        <v>0</v>
      </c>
      <c r="PP103" s="314">
        <f>IFERROR('Base travail'!$AB103*'Base travail'!$DY103/AB$10,0)</f>
        <v>0</v>
      </c>
      <c r="PQ103" s="314">
        <f>IFERROR('Base travail'!$AC103*'Base travail'!$DZ103/AC$10,0)</f>
        <v>0</v>
      </c>
      <c r="PR103" s="314">
        <f>IFERROR('Base travail'!$AD103*'Base travail'!$EA103/AD$10,0)</f>
        <v>0</v>
      </c>
      <c r="PS103" s="314">
        <f>IFERROR('Base travail'!$AE103*'Base travail'!$EB103/AE$10,0)</f>
        <v>0</v>
      </c>
      <c r="PT103" s="314">
        <f>IFERROR('Base travail'!$AF103*'Base travail'!$EC103/AF$10,0)</f>
        <v>0</v>
      </c>
      <c r="PU103" s="314">
        <f>IFERROR('Base travail'!$AG103*'Base travail'!$ED103/AG$10,0)</f>
        <v>0</v>
      </c>
      <c r="PV103" s="314">
        <f>IFERROR('Base travail'!$AH103*'Base travail'!$EE103/AH$10,0)</f>
        <v>0</v>
      </c>
      <c r="PW103" s="314">
        <f>IFERROR('Base travail'!$AI103*'Base travail'!$EF103/AI$10,0)</f>
        <v>0</v>
      </c>
      <c r="PX103" s="314">
        <f>IFERROR('Base travail'!$AJ103*'Base travail'!$EG103/AJ$10,0)</f>
        <v>0</v>
      </c>
      <c r="PY103" s="314">
        <f>IFERROR('Base travail'!$AK103*'Base travail'!$EH103/AK$10,0)</f>
        <v>0</v>
      </c>
      <c r="PZ103" s="314">
        <f>IFERROR('Base travail'!$AL103*'Base travail'!$EI103/AL$10,0)</f>
        <v>0</v>
      </c>
      <c r="QA103" s="314">
        <f>IFERROR('Base travail'!$AM103*'Base travail'!$EJ103/AM$10,0)</f>
        <v>0</v>
      </c>
      <c r="QB103" s="314">
        <f>IFERROR('Base travail'!$AN103*'Base travail'!$EK103/AN$10,0)</f>
        <v>0</v>
      </c>
      <c r="QC103" s="314">
        <f>IFERROR('Base travail'!$AO103*'Base travail'!$EL103/AO$10,0)</f>
        <v>0</v>
      </c>
      <c r="QD103" s="314">
        <f>IFERROR('Base travail'!$AP103*'Base travail'!$EM103/AP$10,0)</f>
        <v>0</v>
      </c>
      <c r="QE103" s="314">
        <f>IFERROR('Base travail'!$AQ103*'Base travail'!$EN103/AQ$10,0)</f>
        <v>0</v>
      </c>
      <c r="QF103" s="314">
        <f>IFERROR('Base travail'!$AR103*'Base travail'!$EO103/AR$10,0)</f>
        <v>0</v>
      </c>
      <c r="QG103" s="314">
        <f>IFERROR('Base travail'!$AS103*'Base travail'!$EP103/AS$10,0)</f>
        <v>0</v>
      </c>
      <c r="QH103" s="314">
        <f>IFERROR('Base travail'!$AT103*'Base travail'!$EQ103/AT$10,0)</f>
        <v>0</v>
      </c>
      <c r="QI103" s="314">
        <f>IFERROR('Base travail'!$AU103*'Base travail'!$ER103/AU$10,0)</f>
        <v>0</v>
      </c>
      <c r="QJ103" s="314">
        <f>IFERROR('Base travail'!$AV103*'Base travail'!$ES103/AV$10,0)</f>
        <v>0</v>
      </c>
      <c r="QK103" s="314">
        <f>IFERROR('Base travail'!$AW103*'Base travail'!$ET103/AW$10,0)</f>
        <v>0</v>
      </c>
      <c r="QL103" s="314">
        <f>IFERROR('Base travail'!$AX103*'Base travail'!$EU103/AX$10,0)</f>
        <v>0</v>
      </c>
      <c r="QM103" s="314">
        <f>IFERROR('Base travail'!$AY103*'Base travail'!$EV103/AY$10,0)</f>
        <v>0</v>
      </c>
      <c r="QN103" s="314">
        <f>IFERROR('Base travail'!$AZ103*'Base travail'!$EW103/AZ$10,0)</f>
        <v>0</v>
      </c>
      <c r="QO103" s="314">
        <f>IFERROR('Base travail'!$BA103*'Base travail'!$EX103/BA$10,0)</f>
        <v>0</v>
      </c>
      <c r="QP103" s="314">
        <f>IFERROR('Base travail'!$BB103*'Base travail'!$EY103/BB$10,0)</f>
        <v>0</v>
      </c>
      <c r="QQ103" s="314">
        <f>IFERROR('Base travail'!$BC103*'Base travail'!$EZ103/BC$10,0)</f>
        <v>0</v>
      </c>
      <c r="QR103" s="314">
        <f>IFERROR('Base travail'!$BD103*'Base travail'!$FA103/BD$10,0)</f>
        <v>0</v>
      </c>
      <c r="QS103" s="314">
        <f>IFERROR('Base travail'!$BE103*'Base travail'!$FB103/BE$10,0)</f>
        <v>0</v>
      </c>
      <c r="QT103" s="314">
        <f>IFERROR('Base travail'!$BF103*'Base travail'!$FC103/BF$10,0)</f>
        <v>0</v>
      </c>
      <c r="QU103" s="314">
        <f>IFERROR('Base travail'!$BG103*'Base travail'!$FD103/BG$10,0)</f>
        <v>0</v>
      </c>
      <c r="QV103" s="314">
        <f>IFERROR('Base travail'!$BH103*'Base travail'!$FE103/BH$10,0)</f>
        <v>0</v>
      </c>
      <c r="QW103" s="314">
        <f>IFERROR('Base travail'!$BI103*'Base travail'!$FF103/BI$10,0)</f>
        <v>0</v>
      </c>
      <c r="QX103" s="314">
        <f>IFERROR('Base travail'!$BJ103*'Base travail'!$FG103/BJ$10,0)</f>
        <v>0</v>
      </c>
      <c r="QY103" s="314">
        <f>IFERROR('Base travail'!$BK103*'Base travail'!$FH103/BK$10,0)</f>
        <v>0</v>
      </c>
      <c r="QZ103" s="314">
        <f>IFERROR('Base travail'!$BL103*'Base travail'!$FI103/BL$10,0)</f>
        <v>0</v>
      </c>
      <c r="RA103" s="314">
        <f>IFERROR('Base travail'!$BM103*'Base travail'!$FJ103/BM$10,0)</f>
        <v>0</v>
      </c>
      <c r="RB103" s="314">
        <f>IFERROR('Base travail'!$BN103*'Base travail'!$FK103/BN$10,0)</f>
        <v>0</v>
      </c>
      <c r="RC103" s="314">
        <f>IFERROR('Base travail'!$BO103*'Base travail'!$FL103/BO$10,0)</f>
        <v>0</v>
      </c>
      <c r="RD103" s="314">
        <f>IFERROR('Base travail'!$BP103*'Base travail'!$FM103/BP$10,0)</f>
        <v>0</v>
      </c>
      <c r="RE103" s="314">
        <f>IFERROR('Base travail'!$BQ103*'Base travail'!$FN103/BQ$10,0)</f>
        <v>0</v>
      </c>
      <c r="RF103" s="314">
        <f>IFERROR('Base travail'!$BR103*'Base travail'!$FO103/BR$10,0)</f>
        <v>0</v>
      </c>
      <c r="RG103" s="314">
        <f>IFERROR('Base travail'!$BS103*'Base travail'!$FP103/BS$10,0)</f>
        <v>0</v>
      </c>
      <c r="RH103" s="314">
        <f>IFERROR('Base travail'!$BT103*'Base travail'!$FQ103/BT$10,0)</f>
        <v>0</v>
      </c>
      <c r="RI103" s="314">
        <f>IFERROR('Base travail'!$BU103*'Base travail'!$FR103/BU$10,0)</f>
        <v>0</v>
      </c>
      <c r="RJ103" s="314">
        <f>IFERROR('Base travail'!$BV103*'Base travail'!$FS103/BV$10,0)</f>
        <v>0</v>
      </c>
      <c r="RK103" s="314">
        <f>IFERROR('Base travail'!$BW103*'Base travail'!$FT103/BW$10,0)</f>
        <v>0</v>
      </c>
      <c r="RL103" s="314">
        <f>IFERROR('Base travail'!$BX103*'Base travail'!$FU103/BX$10,0)</f>
        <v>0</v>
      </c>
      <c r="RM103" s="314">
        <f>IFERROR('Base travail'!$BY103*'Base travail'!$FV103/BY$10,0)</f>
        <v>0</v>
      </c>
      <c r="RN103" s="314">
        <f>IFERROR('Base travail'!$BZ103*'Base travail'!$FW103/BZ$10,0)</f>
        <v>0</v>
      </c>
      <c r="RO103" s="314">
        <f>IFERROR('Base travail'!$CA103*'Base travail'!$FX103/CA$10,0)</f>
        <v>0</v>
      </c>
      <c r="RP103" s="314">
        <f>IFERROR('Base travail'!$CB103*'Base travail'!$FY103/CB$10,0)</f>
        <v>0</v>
      </c>
      <c r="RQ103" s="314">
        <f>IFERROR('Base travail'!$CC103*'Base travail'!$FZ103/CC$10,0)</f>
        <v>0</v>
      </c>
      <c r="RR103" s="314">
        <f>IFERROR('Base travail'!$CD103*'Base travail'!$GA103/CD$10,0)</f>
        <v>0</v>
      </c>
      <c r="RS103" s="314">
        <f>IFERROR('Base travail'!$CE103*'Base travail'!$GB103/CE$10,0)</f>
        <v>0</v>
      </c>
      <c r="RT103" s="314">
        <f>IFERROR('Base travail'!$CF103*'Base travail'!$GC103/CF$10,0)</f>
        <v>0</v>
      </c>
      <c r="RU103" s="314">
        <f>IFERROR('Base travail'!$CG103*'Base travail'!$GD103/CG$10,0)</f>
        <v>0</v>
      </c>
      <c r="RV103" s="314">
        <f>IFERROR('Base travail'!$CH103*'Base travail'!$GE103/CH$10,0)</f>
        <v>0</v>
      </c>
      <c r="RW103" s="314">
        <f>IFERROR('Base travail'!$CI103*'Base travail'!$GF103/CI$10,0)</f>
        <v>0</v>
      </c>
      <c r="RX103" s="314">
        <f>IFERROR('Base travail'!$CJ103*'Base travail'!$GG103/CJ$10,0)</f>
        <v>0</v>
      </c>
      <c r="RY103" s="314">
        <f>IFERROR('Base travail'!$CK103*'Base travail'!$GH103/CK$10,0)</f>
        <v>0</v>
      </c>
      <c r="RZ103" s="314">
        <f>IFERROR('Base travail'!$CL103*'Base travail'!$GI103/CL$10,0)</f>
        <v>0</v>
      </c>
      <c r="SA103" s="314">
        <f>IFERROR('Base travail'!$CM103*'Base travail'!$GJ103/CM$10,0)</f>
        <v>0</v>
      </c>
      <c r="SB103" s="314">
        <f>IFERROR('Base travail'!$CN103*'Base travail'!$GK103/CN$10,0)</f>
        <v>0</v>
      </c>
      <c r="SC103" s="314">
        <f>IFERROR('Base travail'!$CO103*'Base travail'!$GL103/CO$10,0)</f>
        <v>0</v>
      </c>
      <c r="SD103" s="314">
        <f>IFERROR('Base travail'!$CP103*'Base travail'!$GM103/CP$10,0)</f>
        <v>0</v>
      </c>
      <c r="SE103" s="314">
        <f>IFERROR('Base travail'!$CQ103*'Base travail'!$GN103/CQ$10,0)</f>
        <v>0</v>
      </c>
      <c r="SF103" s="314">
        <f>IFERROR('Base travail'!$CR103*'Base travail'!$GO103/CR$10,0)</f>
        <v>0</v>
      </c>
      <c r="SG103" s="314">
        <f>IFERROR('Base travail'!$CS103*'Base travail'!$GP103/CS$10,0)</f>
        <v>0</v>
      </c>
      <c r="SH103" s="314">
        <f>IFERROR('Base travail'!$CT103*'Base travail'!$GQ103/CT$10,0)</f>
        <v>0</v>
      </c>
      <c r="SI103" s="314">
        <f>IFERROR('Base travail'!$CU103*'Base travail'!$GR103/CU$10,0)</f>
        <v>0</v>
      </c>
      <c r="SJ103" s="314">
        <f>IFERROR('Base travail'!$CV103*'Base travail'!$GS103/CV$10,0)</f>
        <v>0</v>
      </c>
      <c r="SK103" s="314">
        <f>IFERROR('Base travail'!$CW103*'Base travail'!$GT103/CW$10,0)</f>
        <v>0</v>
      </c>
      <c r="SL103" s="314">
        <f>IFERROR('Base travail'!$CX103*'Base travail'!$GU103/CX$10,0)</f>
        <v>0</v>
      </c>
      <c r="SM103" s="314">
        <f>IFERROR('Base travail'!$CY103*'Base travail'!$GV103/CY$10,0)</f>
        <v>0</v>
      </c>
      <c r="SN103" s="314">
        <f>IFERROR('Base travail'!$CZ103*'Base travail'!$GW103/CZ$10,0)</f>
        <v>0</v>
      </c>
      <c r="SO103" s="314">
        <f>IFERROR('Base travail'!$DA103*'Base travail'!$GX103/DA$10,0)</f>
        <v>0</v>
      </c>
      <c r="SP103" s="314">
        <f>IFERROR('Base travail'!$DB103*'Base travail'!$GY103/DB$10,0)</f>
        <v>0</v>
      </c>
      <c r="SQ103" s="314">
        <f>IFERROR('Base travail'!$DC103*'Base travail'!$GZ103/DC$10,0)</f>
        <v>0</v>
      </c>
      <c r="SR103" s="314"/>
      <c r="SS103" s="314">
        <f>IFERROR('Base travail'!$H103*'Base travail'!$HB103/H$13,0)</f>
        <v>0</v>
      </c>
      <c r="ST103" s="314">
        <f>IFERROR('Base travail'!$I103*'Base travail'!$HC103/I$13,0)</f>
        <v>0</v>
      </c>
      <c r="SU103" s="314">
        <f>IFERROR('Base travail'!$J103*'Base travail'!$HD103/J$13,0)</f>
        <v>0</v>
      </c>
      <c r="SV103" s="314">
        <f>IFERROR('Base travail'!$K103*'Base travail'!$HE103/K$13,0)</f>
        <v>0</v>
      </c>
      <c r="SW103" s="314">
        <f>IFERROR('Base travail'!$L103*'Base travail'!$HF103/L$13,0)</f>
        <v>0</v>
      </c>
      <c r="SX103" s="314">
        <f>IFERROR('Base travail'!$M103*'Base travail'!$HG103/M$13,0)</f>
        <v>0</v>
      </c>
      <c r="SY103" s="314">
        <f>IFERROR('Base travail'!$N103*'Base travail'!$HH103/N$13,0)</f>
        <v>0</v>
      </c>
      <c r="SZ103" s="314">
        <f>IFERROR('Base travail'!$O103*'Base travail'!$HI103/O$13,0)</f>
        <v>0</v>
      </c>
      <c r="TA103" s="314">
        <f>IFERROR('Base travail'!$P103*'Base travail'!$HJ103/P$13,0)</f>
        <v>0</v>
      </c>
      <c r="TB103" s="314">
        <f>IFERROR('Base travail'!$Q103*'Base travail'!$HK103/Q$13,0)</f>
        <v>0</v>
      </c>
      <c r="TC103" s="314">
        <f>IFERROR('Base travail'!$R103*'Base travail'!$HL103/R$13,0)</f>
        <v>0</v>
      </c>
      <c r="TD103" s="314">
        <f>IFERROR('Base travail'!$S103*'Base travail'!$HM103/S$13,0)</f>
        <v>0</v>
      </c>
      <c r="TE103" s="314">
        <f>IFERROR('Base travail'!$T103*'Base travail'!$HN103/T$13,0)</f>
        <v>0</v>
      </c>
      <c r="TF103" s="314">
        <f>IFERROR('Base travail'!$U103*'Base travail'!$HO103/U$13,0)</f>
        <v>0</v>
      </c>
      <c r="TG103" s="314">
        <f>IFERROR('Base travail'!$V103*'Base travail'!$HP103/V$13,0)</f>
        <v>0</v>
      </c>
      <c r="TH103" s="314">
        <f>IFERROR('Base travail'!$W103*'Base travail'!$HQ103/W$13,0)</f>
        <v>0</v>
      </c>
      <c r="TI103" s="314">
        <f>IFERROR('Base travail'!$X103*'Base travail'!$HR103/X$13,0)</f>
        <v>0</v>
      </c>
      <c r="TJ103" s="314">
        <f>IFERROR('Base travail'!$Y103*'Base travail'!$HS103/Y$13,0)</f>
        <v>0</v>
      </c>
      <c r="TK103" s="314">
        <f>IFERROR('Base travail'!$Z103*'Base travail'!$HT103/Z$13,0)</f>
        <v>0</v>
      </c>
      <c r="TL103" s="314">
        <f>IFERROR('Base travail'!$AA103*'Base travail'!$HU103/AA$13,0)</f>
        <v>0</v>
      </c>
      <c r="TM103" s="314">
        <f>IFERROR('Base travail'!$AB103*'Base travail'!$HV103/AB$13,0)</f>
        <v>0</v>
      </c>
      <c r="TN103" s="314">
        <f>IFERROR('Base travail'!$AC103*'Base travail'!$HW103/AC$13,0)</f>
        <v>0</v>
      </c>
      <c r="TO103" s="314">
        <f>IFERROR('Base travail'!$AD103*'Base travail'!$HX103/AD$13,0)</f>
        <v>0</v>
      </c>
      <c r="TP103" s="314">
        <f>IFERROR('Base travail'!$AE103*'Base travail'!$HY103/AE$13,0)</f>
        <v>0</v>
      </c>
      <c r="TQ103" s="314">
        <f>IFERROR('Base travail'!$AF103*'Base travail'!$HZ103/AF$13,0)</f>
        <v>0</v>
      </c>
      <c r="TR103" s="314">
        <f>IFERROR('Base travail'!$AG103*'Base travail'!$IA103/AG$13,0)</f>
        <v>0</v>
      </c>
      <c r="TS103" s="314">
        <f>IFERROR('Base travail'!$AH103*'Base travail'!$IB103/AH$13,0)</f>
        <v>0</v>
      </c>
      <c r="TT103" s="314">
        <f>IFERROR('Base travail'!$AI103*'Base travail'!$IC103/AI$13,0)</f>
        <v>0</v>
      </c>
      <c r="TU103" s="314">
        <f>IFERROR('Base travail'!$AJ103*'Base travail'!$ID103/AJ$13,0)</f>
        <v>0</v>
      </c>
      <c r="TV103" s="314">
        <f>IFERROR('Base travail'!$AK103*'Base travail'!$IE103/AK$13,0)</f>
        <v>0</v>
      </c>
      <c r="TW103" s="314">
        <f>IFERROR('Base travail'!$AL103*'Base travail'!$IF103/AL$13,0)</f>
        <v>0</v>
      </c>
      <c r="TX103" s="314">
        <f>IFERROR('Base travail'!$AM103*'Base travail'!$IG103/AM$13,0)</f>
        <v>0</v>
      </c>
      <c r="TY103" s="314">
        <f>IFERROR('Base travail'!$AN103*'Base travail'!$IH103/AN$13,0)</f>
        <v>0</v>
      </c>
      <c r="TZ103" s="314">
        <f>IFERROR('Base travail'!$AO103*'Base travail'!$II103/AO$13,0)</f>
        <v>0</v>
      </c>
      <c r="UA103" s="314">
        <f>IFERROR('Base travail'!$AP103*'Base travail'!$IJ103/AP$13,0)</f>
        <v>0</v>
      </c>
      <c r="UB103" s="314">
        <f>IFERROR('Base travail'!$AQ103*'Base travail'!$IK103/AQ$13,0)</f>
        <v>0</v>
      </c>
      <c r="UC103" s="314">
        <f>IFERROR('Base travail'!$AR103*'Base travail'!$IL103/AR$13,0)</f>
        <v>0</v>
      </c>
      <c r="UD103" s="314">
        <f>IFERROR('Base travail'!$AS103*'Base travail'!$IM103/AS$13,0)</f>
        <v>0</v>
      </c>
      <c r="UE103" s="314">
        <f>IFERROR('Base travail'!$AT103*'Base travail'!$IN103/AT$13,0)</f>
        <v>0</v>
      </c>
      <c r="UF103" s="314">
        <f>IFERROR('Base travail'!$AU103*'Base travail'!$IO103/AU$13,0)</f>
        <v>0</v>
      </c>
      <c r="UG103" s="314">
        <f>IFERROR('Base travail'!$AV103*'Base travail'!$IP103/AV$13,0)</f>
        <v>0</v>
      </c>
      <c r="UH103" s="314">
        <f>IFERROR('Base travail'!$AW103*'Base travail'!$IQ103/AW$13,0)</f>
        <v>0</v>
      </c>
      <c r="UI103" s="314">
        <f>IFERROR('Base travail'!$AX103*'Base travail'!$IR103/AX$13,0)</f>
        <v>0</v>
      </c>
      <c r="UJ103" s="314">
        <f>IFERROR('Base travail'!$AY103*'Base travail'!$IS103/AY$13,0)</f>
        <v>0</v>
      </c>
      <c r="UK103" s="314">
        <f>IFERROR('Base travail'!$AZ103*'Base travail'!$IT103/AZ$13,0)</f>
        <v>0</v>
      </c>
      <c r="UL103" s="314">
        <f>IFERROR('Base travail'!$BA103*'Base travail'!$IU103/BA$13,0)</f>
        <v>0</v>
      </c>
      <c r="UM103" s="314">
        <f>IFERROR('Base travail'!$BB103*'Base travail'!$IV103/BB$13,0)</f>
        <v>0</v>
      </c>
      <c r="UN103" s="314">
        <f>IFERROR('Base travail'!$BC103*'Base travail'!$IW103/BC$13,0)</f>
        <v>0</v>
      </c>
      <c r="UO103" s="314">
        <f>IFERROR('Base travail'!$BD103*'Base travail'!$IX103/BD$13,0)</f>
        <v>0</v>
      </c>
      <c r="UP103" s="314">
        <f>IFERROR('Base travail'!$BE103*'Base travail'!$IY103/BE$13,0)</f>
        <v>0</v>
      </c>
      <c r="UQ103" s="314">
        <f>IFERROR('Base travail'!$BF103*'Base travail'!$IZ103/BF$13,0)</f>
        <v>0</v>
      </c>
      <c r="UR103" s="314">
        <f>IFERROR('Base travail'!$BG103*'Base travail'!$JA103/BG$13,0)</f>
        <v>0</v>
      </c>
      <c r="US103" s="314">
        <f>IFERROR('Base travail'!$BH103*'Base travail'!$JB103/BH$13,0)</f>
        <v>0</v>
      </c>
      <c r="UT103" s="314">
        <f>IFERROR('Base travail'!$BI103*'Base travail'!$JC103/BI$13,0)</f>
        <v>0</v>
      </c>
      <c r="UU103" s="314">
        <f>IFERROR('Base travail'!$BJ103*'Base travail'!$JD103/BJ$13,0)</f>
        <v>0</v>
      </c>
      <c r="UV103" s="314">
        <f>IFERROR('Base travail'!$BK103*'Base travail'!$JE103/BK$13,0)</f>
        <v>0</v>
      </c>
      <c r="UW103" s="314">
        <f>IFERROR('Base travail'!$BL103*'Base travail'!$JF103/BL$13,0)</f>
        <v>0</v>
      </c>
      <c r="UX103" s="314">
        <f>IFERROR('Base travail'!$BM103*'Base travail'!$JG103/BM$13,0)</f>
        <v>0</v>
      </c>
      <c r="UY103" s="314">
        <f>IFERROR('Base travail'!$BN103*'Base travail'!$JH103/BN$13,0)</f>
        <v>0</v>
      </c>
      <c r="UZ103" s="314">
        <f>IFERROR('Base travail'!$BO103*'Base travail'!$JI103/BO$13,0)</f>
        <v>0</v>
      </c>
      <c r="VA103" s="314">
        <f>IFERROR('Base travail'!$BP103*'Base travail'!$JJ103/BP$13,0)</f>
        <v>0</v>
      </c>
      <c r="VB103" s="314">
        <f>IFERROR('Base travail'!$BQ103*'Base travail'!$JK103/BQ$13,0)</f>
        <v>0</v>
      </c>
      <c r="VC103" s="314">
        <f>IFERROR('Base travail'!$BR103*'Base travail'!$JL103/BR$13,0)</f>
        <v>0</v>
      </c>
      <c r="VD103" s="314">
        <f>IFERROR('Base travail'!$BS103*'Base travail'!$JM103/BS$13,0)</f>
        <v>0</v>
      </c>
      <c r="VE103" s="314">
        <f>IFERROR('Base travail'!$BT103*'Base travail'!$JN103/BT$13,0)</f>
        <v>0</v>
      </c>
      <c r="VF103" s="314">
        <f>IFERROR('Base travail'!$BU103*'Base travail'!$JO103/BU$13,0)</f>
        <v>0</v>
      </c>
      <c r="VG103" s="314">
        <f>IFERROR('Base travail'!$BV103*'Base travail'!$JP103/BV$13,0)</f>
        <v>0</v>
      </c>
      <c r="VH103" s="314">
        <f>IFERROR('Base travail'!$BW103*'Base travail'!$JQ103/BW$13,0)</f>
        <v>0</v>
      </c>
      <c r="VI103" s="314">
        <f>IFERROR('Base travail'!$BX103*'Base travail'!$JR103/BX$13,0)</f>
        <v>0</v>
      </c>
      <c r="VJ103" s="314">
        <f>IFERROR('Base travail'!$BY103*'Base travail'!$JS103/BY$13,0)</f>
        <v>0</v>
      </c>
      <c r="VK103" s="314">
        <f>IFERROR('Base travail'!$BZ103*'Base travail'!$JT103/BZ$13,0)</f>
        <v>0</v>
      </c>
      <c r="VL103" s="314">
        <f>IFERROR('Base travail'!$CA103*'Base travail'!$JU103/CA$13,0)</f>
        <v>0</v>
      </c>
      <c r="VM103" s="314">
        <f>IFERROR('Base travail'!$CB103*'Base travail'!$JV103/CB$13,0)</f>
        <v>0</v>
      </c>
      <c r="VN103" s="314">
        <f>IFERROR('Base travail'!$CC103*'Base travail'!$JW103/CC$13,0)</f>
        <v>0</v>
      </c>
      <c r="VO103" s="314">
        <f>IFERROR('Base travail'!$CD103*'Base travail'!$JX103/CD$13,0)</f>
        <v>0</v>
      </c>
      <c r="VP103" s="314">
        <f>IFERROR('Base travail'!$CE103*'Base travail'!$JY103/CE$13,0)</f>
        <v>0</v>
      </c>
      <c r="VQ103" s="314">
        <f>IFERROR('Base travail'!$CF103*'Base travail'!$JZ103/CF$13,0)</f>
        <v>0</v>
      </c>
      <c r="VR103" s="314">
        <f>IFERROR('Base travail'!$CG103*'Base travail'!$KA103/CG$13,0)</f>
        <v>0</v>
      </c>
      <c r="VS103" s="314">
        <f>IFERROR('Base travail'!$CH103*'Base travail'!$KB103/CH$13,0)</f>
        <v>0</v>
      </c>
      <c r="VT103" s="314">
        <f>IFERROR('Base travail'!$CI103*'Base travail'!$KC103/CI$13,0)</f>
        <v>0</v>
      </c>
      <c r="VU103" s="314">
        <f>IFERROR('Base travail'!$CJ103*'Base travail'!$KD103/CJ$13,0)</f>
        <v>0</v>
      </c>
      <c r="VV103" s="314">
        <f>IFERROR('Base travail'!$CK103*'Base travail'!$KE103/CK$13,0)</f>
        <v>0</v>
      </c>
      <c r="VW103" s="314">
        <f>IFERROR('Base travail'!$CL103*'Base travail'!$KF103/CL$13,0)</f>
        <v>0</v>
      </c>
      <c r="VX103" s="314">
        <f>IFERROR('Base travail'!$CM103*'Base travail'!$KG103/CM$13,0)</f>
        <v>0</v>
      </c>
      <c r="VY103" s="314">
        <f>IFERROR('Base travail'!$CN103*'Base travail'!$KH103/CN$13,0)</f>
        <v>0</v>
      </c>
      <c r="VZ103" s="314">
        <f>IFERROR('Base travail'!$CO103*'Base travail'!$KI103/CO$13,0)</f>
        <v>0</v>
      </c>
      <c r="WA103" s="314">
        <f>IFERROR('Base travail'!$CP103*'Base travail'!$KJ103/CP$13,0)</f>
        <v>0</v>
      </c>
      <c r="WB103" s="314">
        <f>IFERROR('Base travail'!$CQ103*'Base travail'!$KK103/CQ$13,0)</f>
        <v>0</v>
      </c>
      <c r="WC103" s="314">
        <f>IFERROR('Base travail'!$CR103*'Base travail'!$KL103/CR$13,0)</f>
        <v>0</v>
      </c>
      <c r="WD103" s="314">
        <f>IFERROR('Base travail'!$CS103*'Base travail'!$KM103/CS$13,0)</f>
        <v>0</v>
      </c>
      <c r="WE103" s="314">
        <f>IFERROR('Base travail'!$CT103*'Base travail'!$KN103/CT$13,0)</f>
        <v>0</v>
      </c>
      <c r="WF103" s="314">
        <f>IFERROR('Base travail'!$CU103*'Base travail'!$KO103/CU$13,0)</f>
        <v>0</v>
      </c>
      <c r="WG103" s="314">
        <f>IFERROR('Base travail'!$CV103*'Base travail'!$KP103/CV$13,0)</f>
        <v>0</v>
      </c>
      <c r="WH103" s="314">
        <f>IFERROR('Base travail'!$CW103*'Base travail'!$KQ103/CW$13,0)</f>
        <v>0</v>
      </c>
      <c r="WI103" s="314">
        <f>IFERROR('Base travail'!$CX103*'Base travail'!$KR103/CX$13,0)</f>
        <v>0</v>
      </c>
      <c r="WJ103" s="314">
        <f>IFERROR('Base travail'!$CY103*'Base travail'!$KS103/CY$13,0)</f>
        <v>0</v>
      </c>
      <c r="WK103" s="314">
        <f>IFERROR('Base travail'!$CZ103*'Base travail'!$KT103/CZ$13,0)</f>
        <v>0</v>
      </c>
      <c r="WL103" s="314">
        <f>IFERROR('Base travail'!$DA103*'Base travail'!$KU103/DA$13,0)</f>
        <v>0</v>
      </c>
      <c r="WM103" s="314">
        <f>IFERROR('Base travail'!$DB103*'Base travail'!$KV103/DB$13,0)</f>
        <v>0</v>
      </c>
      <c r="WN103" s="314">
        <f>IFERROR('Base travail'!$DC103*'Base travail'!$KW103/DC$13,0)</f>
        <v>0</v>
      </c>
      <c r="WO103" s="314"/>
      <c r="WP103" s="314">
        <f>IFERROR('Base travail'!$H103*'Base travail'!$KY103/H$16,0)</f>
        <v>0</v>
      </c>
      <c r="WQ103" s="314">
        <f>IFERROR('Base travail'!$I103*'Base travail'!$KZ103/I$16,0)</f>
        <v>0</v>
      </c>
      <c r="WR103" s="314">
        <f>IFERROR('Base travail'!$J103*'Base travail'!$LA103/J$16,0)</f>
        <v>0</v>
      </c>
      <c r="WS103" s="314">
        <f>IFERROR('Base travail'!$K103*'Base travail'!$LB103/K$16,0)</f>
        <v>0</v>
      </c>
      <c r="WT103" s="314">
        <f>IFERROR('Base travail'!$L103*'Base travail'!$LC103/L$16,0)</f>
        <v>0</v>
      </c>
      <c r="WU103" s="314">
        <f>IFERROR('Base travail'!$M103*'Base travail'!$LD103/M$16,0)</f>
        <v>0</v>
      </c>
      <c r="WV103" s="314">
        <f>IFERROR('Base travail'!$N103*'Base travail'!$LE103/N$16,0)</f>
        <v>0</v>
      </c>
      <c r="WW103" s="314">
        <f>IFERROR('Base travail'!$O103*'Base travail'!$LF103/O$16,0)</f>
        <v>0</v>
      </c>
      <c r="WX103" s="314">
        <f>IFERROR('Base travail'!$P103*'Base travail'!$LG103/P$16,0)</f>
        <v>0</v>
      </c>
      <c r="WY103" s="314">
        <f>IFERROR('Base travail'!$Q103*'Base travail'!$LH103/Q$16,0)</f>
        <v>0</v>
      </c>
      <c r="WZ103" s="314">
        <f>IFERROR('Base travail'!$R103*'Base travail'!$LI103/R$16,0)</f>
        <v>0</v>
      </c>
      <c r="XA103" s="314">
        <f>IFERROR('Base travail'!$S103*'Base travail'!$LJ103/S$16,0)</f>
        <v>0</v>
      </c>
      <c r="XB103" s="314">
        <f>IFERROR('Base travail'!$T103*'Base travail'!$LK103/T$16,0)</f>
        <v>0</v>
      </c>
      <c r="XC103" s="314">
        <f>IFERROR('Base travail'!$U103*'Base travail'!$LL103/U$16,0)</f>
        <v>0</v>
      </c>
      <c r="XD103" s="314">
        <f>IFERROR('Base travail'!$V103*'Base travail'!$LM103/V$16,0)</f>
        <v>0</v>
      </c>
      <c r="XE103" s="314">
        <f>IFERROR('Base travail'!$W103*'Base travail'!$LN103/W$16,0)</f>
        <v>0</v>
      </c>
      <c r="XF103" s="314">
        <f>IFERROR('Base travail'!$X103*'Base travail'!$LO103/X$16,0)</f>
        <v>0</v>
      </c>
      <c r="XG103" s="314">
        <f>IFERROR('Base travail'!$Y103*'Base travail'!$LP103/Y$16,0)</f>
        <v>0</v>
      </c>
      <c r="XH103" s="314">
        <f>IFERROR('Base travail'!$Z103*'Base travail'!$LQ103/Z$16,0)</f>
        <v>0</v>
      </c>
      <c r="XI103" s="314">
        <f>IFERROR('Base travail'!$AA103*'Base travail'!$LR103/AA$16,0)</f>
        <v>0</v>
      </c>
      <c r="XJ103" s="314">
        <f>IFERROR('Base travail'!$AB103*'Base travail'!$LS103/AB$16,0)</f>
        <v>0</v>
      </c>
      <c r="XK103" s="314">
        <f>IFERROR('Base travail'!$AC103*'Base travail'!$LT103/AC$16,0)</f>
        <v>0</v>
      </c>
      <c r="XL103" s="314">
        <f>IFERROR('Base travail'!$AD103*'Base travail'!$LU103/AD$16,0)</f>
        <v>0</v>
      </c>
      <c r="XM103" s="314">
        <f>IFERROR('Base travail'!$AE103*'Base travail'!$LV103/AE$16,0)</f>
        <v>0</v>
      </c>
      <c r="XN103" s="314">
        <f>IFERROR('Base travail'!$AF103*'Base travail'!$LW103/AF$16,0)</f>
        <v>0</v>
      </c>
      <c r="XO103" s="314">
        <f>IFERROR('Base travail'!$AG103*'Base travail'!$LX103/AG$16,0)</f>
        <v>0</v>
      </c>
      <c r="XP103" s="314">
        <f>IFERROR('Base travail'!$AH103*'Base travail'!$LY103/AH$16,0)</f>
        <v>0</v>
      </c>
      <c r="XQ103" s="314">
        <f>IFERROR('Base travail'!$AI103*'Base travail'!$LZ103/AI$16,0)</f>
        <v>0</v>
      </c>
      <c r="XR103" s="314">
        <f>IFERROR('Base travail'!$AJ103*'Base travail'!$MA103/AJ$16,0)</f>
        <v>0</v>
      </c>
      <c r="XS103" s="314">
        <f>IFERROR('Base travail'!$AK103*'Base travail'!$MB103/AK$16,0)</f>
        <v>0</v>
      </c>
      <c r="XT103" s="314">
        <f>IFERROR('Base travail'!$AL103*'Base travail'!$MC103/AL$16,0)</f>
        <v>0</v>
      </c>
      <c r="XU103" s="314">
        <f>IFERROR('Base travail'!$AM103*'Base travail'!$MD103/AM$16,0)</f>
        <v>0</v>
      </c>
      <c r="XV103" s="314">
        <f>IFERROR('Base travail'!$AN103*'Base travail'!$ME103/AN$16,0)</f>
        <v>0</v>
      </c>
      <c r="XW103" s="314">
        <f>IFERROR('Base travail'!$AO103*'Base travail'!$MF103/AO$16,0)</f>
        <v>0</v>
      </c>
      <c r="XX103" s="314">
        <f>IFERROR('Base travail'!$AP103*'Base travail'!$MG103/AP$16,0)</f>
        <v>0</v>
      </c>
      <c r="XY103" s="314">
        <f>IFERROR('Base travail'!$AQ103*'Base travail'!$MH103/AQ$16,0)</f>
        <v>0</v>
      </c>
      <c r="XZ103" s="314">
        <f>IFERROR('Base travail'!$AR103*'Base travail'!$MI103/AR$16,0)</f>
        <v>0</v>
      </c>
      <c r="YA103" s="314">
        <f>IFERROR('Base travail'!$AS103*'Base travail'!$MJ103/AS$16,0)</f>
        <v>0</v>
      </c>
      <c r="YB103" s="314">
        <f>IFERROR('Base travail'!$AT103*'Base travail'!$MK103/AT$16,0)</f>
        <v>0</v>
      </c>
      <c r="YC103" s="314">
        <f>IFERROR('Base travail'!$AU103*'Base travail'!$ML103/AU$16,0)</f>
        <v>0</v>
      </c>
      <c r="YD103" s="314">
        <f>IFERROR('Base travail'!$AV103*'Base travail'!$MM103/AV$16,0)</f>
        <v>0</v>
      </c>
      <c r="YE103" s="314">
        <f>IFERROR('Base travail'!$AW103*'Base travail'!$MN103/AW$16,0)</f>
        <v>0</v>
      </c>
      <c r="YF103" s="314">
        <f>IFERROR('Base travail'!$AX103*'Base travail'!$MO103/AX$16,0)</f>
        <v>0</v>
      </c>
      <c r="YG103" s="314">
        <f>IFERROR('Base travail'!$AY103*'Base travail'!$MP103/AY$16,0)</f>
        <v>0</v>
      </c>
      <c r="YH103" s="314">
        <f>IFERROR('Base travail'!$AZ103*'Base travail'!$MQ103/AZ$16,0)</f>
        <v>0</v>
      </c>
      <c r="YI103" s="314">
        <f>IFERROR('Base travail'!$BA103*'Base travail'!$MR103/BA$16,0)</f>
        <v>0</v>
      </c>
      <c r="YJ103" s="314">
        <f>IFERROR('Base travail'!$BB103*'Base travail'!$MS103/BB$16,0)</f>
        <v>0</v>
      </c>
      <c r="YK103" s="314">
        <f>IFERROR('Base travail'!$BC103*'Base travail'!$MT103/BC$16,0)</f>
        <v>0</v>
      </c>
      <c r="YL103" s="314">
        <f>IFERROR('Base travail'!$BD103*'Base travail'!$MU103/BD$16,0)</f>
        <v>0</v>
      </c>
      <c r="YM103" s="314">
        <f>IFERROR('Base travail'!$BE103*'Base travail'!$MV103/BE$16,0)</f>
        <v>0</v>
      </c>
      <c r="YN103" s="314">
        <f>IFERROR('Base travail'!$BF103*'Base travail'!$MW103/BF$16,0)</f>
        <v>0</v>
      </c>
      <c r="YO103" s="314">
        <f>IFERROR('Base travail'!$BG103*'Base travail'!$MX103/BG$16,0)</f>
        <v>0</v>
      </c>
      <c r="YP103" s="314">
        <f>IFERROR('Base travail'!$BH103*'Base travail'!$MY103/BH$16,0)</f>
        <v>0</v>
      </c>
      <c r="YQ103" s="314">
        <f>IFERROR('Base travail'!$BI103*'Base travail'!$MZ103/BI$16,0)</f>
        <v>0</v>
      </c>
      <c r="YR103" s="314">
        <f>IFERROR('Base travail'!$BJ103*'Base travail'!$NA103/BJ$16,0)</f>
        <v>0</v>
      </c>
      <c r="YS103" s="314">
        <f>IFERROR('Base travail'!$BK103*'Base travail'!$NB103/BK$16,0)</f>
        <v>0</v>
      </c>
      <c r="YT103" s="314">
        <f>IFERROR('Base travail'!$BL103*'Base travail'!$NC103/BL$16,0)</f>
        <v>0</v>
      </c>
      <c r="YU103" s="314">
        <f>IFERROR('Base travail'!$BM103*'Base travail'!$ND103/BM$16,0)</f>
        <v>0</v>
      </c>
      <c r="YV103" s="314">
        <f>IFERROR('Base travail'!$BN103*'Base travail'!$NE103/BN$16,0)</f>
        <v>0</v>
      </c>
      <c r="YW103" s="314">
        <f>IFERROR('Base travail'!$BO103*'Base travail'!$NF103/BO$16,0)</f>
        <v>0</v>
      </c>
      <c r="YX103" s="314">
        <f>IFERROR('Base travail'!$BP103*'Base travail'!$NG103/BP$16,0)</f>
        <v>0</v>
      </c>
      <c r="YY103" s="314">
        <f>IFERROR('Base travail'!$BQ103*'Base travail'!$NH103/BQ$16,0)</f>
        <v>0</v>
      </c>
      <c r="YZ103" s="314">
        <f>IFERROR('Base travail'!$BR103*'Base travail'!$NI103/BR$16,0)</f>
        <v>0</v>
      </c>
      <c r="ZA103" s="314">
        <f>IFERROR('Base travail'!$BS103*'Base travail'!$NJ103/BS$16,0)</f>
        <v>0</v>
      </c>
      <c r="ZB103" s="314">
        <f>IFERROR('Base travail'!$BT103*'Base travail'!$NK103/BT$16,0)</f>
        <v>0</v>
      </c>
      <c r="ZC103" s="314">
        <f>IFERROR('Base travail'!$BU103*'Base travail'!$NL103/BU$16,0)</f>
        <v>0</v>
      </c>
      <c r="ZD103" s="314">
        <f>IFERROR('Base travail'!$BV103*'Base travail'!$NM103/BV$16,0)</f>
        <v>0</v>
      </c>
      <c r="ZE103" s="314">
        <f>IFERROR('Base travail'!$BW103*'Base travail'!$NN103/BW$16,0)</f>
        <v>0</v>
      </c>
      <c r="ZF103" s="314">
        <f>IFERROR('Base travail'!$BX103*'Base travail'!$NO103/BX$16,0)</f>
        <v>0</v>
      </c>
      <c r="ZG103" s="314">
        <f>IFERROR('Base travail'!$BY103*'Base travail'!$NP103/BY$16,0)</f>
        <v>0</v>
      </c>
      <c r="ZH103" s="314">
        <f>IFERROR('Base travail'!$BZ103*'Base travail'!$NQ103/BZ$16,0)</f>
        <v>0</v>
      </c>
      <c r="ZI103" s="314">
        <f>IFERROR('Base travail'!$CA103*'Base travail'!$NR103/CA$16,0)</f>
        <v>0</v>
      </c>
      <c r="ZJ103" s="314">
        <f>IFERROR('Base travail'!$CB103*'Base travail'!$NS103/CB$16,0)</f>
        <v>0</v>
      </c>
      <c r="ZK103" s="314">
        <f>IFERROR('Base travail'!$CC103*'Base travail'!$NT103/CC$16,0)</f>
        <v>0</v>
      </c>
      <c r="ZL103" s="314">
        <f>IFERROR('Base travail'!$CD103*'Base travail'!$NU103/CD$16,0)</f>
        <v>0</v>
      </c>
      <c r="ZM103" s="314">
        <f>IFERROR('Base travail'!$CE103*'Base travail'!$NV103/CE$16,0)</f>
        <v>0</v>
      </c>
      <c r="ZN103" s="314">
        <f>IFERROR('Base travail'!$CF103*'Base travail'!$NW103/CF$16,0)</f>
        <v>0</v>
      </c>
      <c r="ZO103" s="314">
        <f>IFERROR('Base travail'!$CG103*'Base travail'!$NX103/CG$16,0)</f>
        <v>0</v>
      </c>
      <c r="ZP103" s="314">
        <f>IFERROR('Base travail'!$CH103*'Base travail'!$NY103/CH$16,0)</f>
        <v>0</v>
      </c>
      <c r="ZQ103" s="314">
        <f>IFERROR('Base travail'!$CI103*'Base travail'!$NZ103/CI$16,0)</f>
        <v>0</v>
      </c>
      <c r="ZR103" s="314">
        <f>IFERROR('Base travail'!$CJ103*'Base travail'!$OA103/CJ$16,0)</f>
        <v>0</v>
      </c>
      <c r="ZS103" s="314">
        <f>IFERROR('Base travail'!$CK103*'Base travail'!$OB103/CK$16,0)</f>
        <v>0</v>
      </c>
      <c r="ZT103" s="314">
        <f>IFERROR('Base travail'!$CL103*'Base travail'!$OC103/CL$16,0)</f>
        <v>0</v>
      </c>
      <c r="ZU103" s="314">
        <f>IFERROR('Base travail'!$CM103*'Base travail'!$OD103/CM$16,0)</f>
        <v>0</v>
      </c>
      <c r="ZV103" s="314">
        <f>IFERROR('Base travail'!$CN103*'Base travail'!$OE103/CN$16,0)</f>
        <v>0</v>
      </c>
      <c r="ZW103" s="314">
        <f>IFERROR('Base travail'!$CO103*'Base travail'!$OF103/CO$16,0)</f>
        <v>0</v>
      </c>
      <c r="ZX103" s="314">
        <f>IFERROR('Base travail'!$CP103*'Base travail'!$OG103/CP$16,0)</f>
        <v>0</v>
      </c>
      <c r="ZY103" s="314">
        <f>IFERROR('Base travail'!$CQ103*'Base travail'!$OH103/CQ$16,0)</f>
        <v>0</v>
      </c>
      <c r="ZZ103" s="314">
        <f>IFERROR('Base travail'!$CR103*'Base travail'!$OI103/CR$16,0)</f>
        <v>0</v>
      </c>
      <c r="AAA103" s="314">
        <f>IFERROR('Base travail'!$CS103*'Base travail'!$OJ103/CS$16,0)</f>
        <v>0</v>
      </c>
      <c r="AAB103" s="314">
        <f>IFERROR('Base travail'!$CT103*'Base travail'!$OK103/CT$16,0)</f>
        <v>0</v>
      </c>
      <c r="AAC103" s="314">
        <f>IFERROR('Base travail'!$CU103*'Base travail'!$OL103/CU$16,0)</f>
        <v>0</v>
      </c>
      <c r="AAD103" s="314">
        <f>IFERROR('Base travail'!$CV103*'Base travail'!$OM103/CV$16,0)</f>
        <v>0</v>
      </c>
      <c r="AAE103" s="314">
        <f>IFERROR('Base travail'!$CW103*'Base travail'!$ON103/CW$16,0)</f>
        <v>0</v>
      </c>
      <c r="AAF103" s="314">
        <f>IFERROR('Base travail'!$CX103*'Base travail'!$OO103/CX$16,0)</f>
        <v>0</v>
      </c>
      <c r="AAG103" s="314">
        <f>IFERROR('Base travail'!$CY103*'Base travail'!$OP103/CY$16,0)</f>
        <v>0</v>
      </c>
      <c r="AAH103" s="314">
        <f>IFERROR('Base travail'!$CZ103*'Base travail'!$OQ103/CZ$16,0)</f>
        <v>0</v>
      </c>
      <c r="AAI103" s="314">
        <f>IFERROR('Base travail'!$DA103*'Base travail'!$OR103/DA$16,0)</f>
        <v>0</v>
      </c>
      <c r="AAJ103" s="314">
        <f>IFERROR('Base travail'!$DB103*'Base travail'!$OS103/DB$16,0)</f>
        <v>0</v>
      </c>
      <c r="AAK103" s="323">
        <f>IFERROR('Base travail'!$DC103*'Base travail'!$OT103/DC$16,0)</f>
        <v>0</v>
      </c>
    </row>
    <row r="104" spans="1:713" hidden="1" x14ac:dyDescent="0.25">
      <c r="A104" s="316">
        <f>Info!D89</f>
        <v>83</v>
      </c>
      <c r="B104" s="317" t="str">
        <f>Info!B89</f>
        <v>CE</v>
      </c>
      <c r="C104" s="317">
        <f>VLOOKUP(B104,Info!$B$7:$AE$106,30,FALSE)</f>
        <v>0</v>
      </c>
      <c r="D104" s="318">
        <f>SUM('Base travail'!$H104:$DC104)</f>
        <v>0</v>
      </c>
      <c r="E104" s="319">
        <f>SUM('Base travail'!$OV104:$SQ104)</f>
        <v>0</v>
      </c>
      <c r="F104" s="319">
        <f>SUM('Base travail'!$SS104:$WN104)</f>
        <v>0</v>
      </c>
      <c r="G104" s="319">
        <f>SUM('Base travail'!$WP104:$AAK104)</f>
        <v>0</v>
      </c>
      <c r="H104" s="364"/>
      <c r="I104" s="364"/>
      <c r="J104" s="364"/>
      <c r="K104" s="364"/>
      <c r="L104" s="364"/>
      <c r="M104" s="364"/>
      <c r="N104" s="364"/>
      <c r="O104" s="364"/>
      <c r="P104" s="364"/>
      <c r="Q104" s="364"/>
      <c r="R104" s="364"/>
      <c r="S104" s="364"/>
      <c r="T104" s="364"/>
      <c r="U104" s="364"/>
      <c r="V104" s="364"/>
      <c r="W104" s="364"/>
      <c r="X104" s="364"/>
      <c r="Y104" s="364"/>
      <c r="Z104" s="364"/>
      <c r="AA104" s="364"/>
      <c r="AB104" s="364"/>
      <c r="AC104" s="364"/>
      <c r="AD104" s="364"/>
      <c r="AE104" s="364"/>
      <c r="AF104" s="364"/>
      <c r="AG104" s="364"/>
      <c r="AH104" s="364"/>
      <c r="AI104" s="364"/>
      <c r="AJ104" s="364"/>
      <c r="AK104" s="364"/>
      <c r="AL104" s="364"/>
      <c r="AM104" s="364"/>
      <c r="AN104" s="364"/>
      <c r="AO104" s="364"/>
      <c r="AP104" s="364"/>
      <c r="AQ104" s="364"/>
      <c r="AR104" s="364"/>
      <c r="AS104" s="364"/>
      <c r="AT104" s="364"/>
      <c r="AU104" s="364"/>
      <c r="AV104" s="364"/>
      <c r="AW104" s="364"/>
      <c r="AX104" s="364"/>
      <c r="AY104" s="364"/>
      <c r="AZ104" s="364"/>
      <c r="BA104" s="364"/>
      <c r="BB104" s="364"/>
      <c r="BC104" s="364"/>
      <c r="BD104" s="364"/>
      <c r="BE104" s="364"/>
      <c r="BF104" s="364"/>
      <c r="BG104" s="364"/>
      <c r="BH104" s="364"/>
      <c r="BI104" s="364"/>
      <c r="BJ104" s="364"/>
      <c r="BK104" s="364"/>
      <c r="BL104" s="364"/>
      <c r="BM104" s="364"/>
      <c r="BN104" s="364"/>
      <c r="BO104" s="364"/>
      <c r="BP104" s="364"/>
      <c r="BQ104" s="364"/>
      <c r="BR104" s="364"/>
      <c r="BS104" s="364"/>
      <c r="BT104" s="364"/>
      <c r="BU104" s="364"/>
      <c r="BV104" s="364"/>
      <c r="BW104" s="364"/>
      <c r="BX104" s="364"/>
      <c r="BY104" s="364"/>
      <c r="BZ104" s="364"/>
      <c r="CA104" s="364"/>
      <c r="CB104" s="364"/>
      <c r="CC104" s="364"/>
      <c r="CD104" s="364"/>
      <c r="CE104" s="364"/>
      <c r="CF104" s="364"/>
      <c r="CG104" s="364"/>
      <c r="CH104" s="364"/>
      <c r="CI104" s="364"/>
      <c r="CJ104" s="364"/>
      <c r="CK104" s="364"/>
      <c r="CL104" s="364"/>
      <c r="CM104" s="364"/>
      <c r="CN104" s="364"/>
      <c r="CO104" s="364"/>
      <c r="CP104" s="364"/>
      <c r="CQ104" s="364"/>
      <c r="CR104" s="364"/>
      <c r="CS104" s="364"/>
      <c r="CT104" s="364"/>
      <c r="CU104" s="364"/>
      <c r="CV104" s="364"/>
      <c r="CW104" s="364"/>
      <c r="CX104" s="364"/>
      <c r="CY104" s="364"/>
      <c r="CZ104" s="364"/>
      <c r="DA104" s="364"/>
      <c r="DB104" s="364"/>
      <c r="DC104" s="364"/>
      <c r="DD104" s="321"/>
      <c r="DE104" s="307">
        <f t="shared" si="1506"/>
        <v>0</v>
      </c>
      <c r="DF104" s="307">
        <f t="shared" si="1507"/>
        <v>0</v>
      </c>
      <c r="DG104" s="307">
        <f t="shared" si="1508"/>
        <v>0</v>
      </c>
      <c r="DH104" s="307">
        <f t="shared" si="1509"/>
        <v>0</v>
      </c>
      <c r="DI104" s="307">
        <f t="shared" si="1510"/>
        <v>4.3449999999999998</v>
      </c>
      <c r="DJ104" s="307">
        <f t="shared" si="1511"/>
        <v>0</v>
      </c>
      <c r="DK104" s="307">
        <f t="shared" si="1512"/>
        <v>4.3449999999999998</v>
      </c>
      <c r="DL104" s="307">
        <f t="shared" si="1513"/>
        <v>4.3449999999999998</v>
      </c>
      <c r="DM104" s="307">
        <f t="shared" si="1514"/>
        <v>0</v>
      </c>
      <c r="DN104" s="307">
        <f t="shared" si="1515"/>
        <v>0</v>
      </c>
      <c r="DO104" s="307">
        <f t="shared" si="1516"/>
        <v>0</v>
      </c>
      <c r="DP104" s="307">
        <f t="shared" si="1517"/>
        <v>0</v>
      </c>
      <c r="DQ104" s="307">
        <f t="shared" si="1518"/>
        <v>4.3449999999999998</v>
      </c>
      <c r="DR104" s="307">
        <f t="shared" si="1519"/>
        <v>4.3449999999999998</v>
      </c>
      <c r="DS104" s="307">
        <f t="shared" si="1520"/>
        <v>4.3449999999999998</v>
      </c>
      <c r="DT104" s="307">
        <f t="shared" si="1521"/>
        <v>4.3449999999999998</v>
      </c>
      <c r="DU104" s="307">
        <f t="shared" si="1522"/>
        <v>0</v>
      </c>
      <c r="DV104" s="307">
        <f t="shared" si="1523"/>
        <v>0</v>
      </c>
      <c r="DW104" s="307">
        <f t="shared" si="1524"/>
        <v>0</v>
      </c>
      <c r="DX104" s="307">
        <f t="shared" si="1525"/>
        <v>0</v>
      </c>
      <c r="DY104" s="307">
        <f t="shared" si="1526"/>
        <v>0</v>
      </c>
      <c r="DZ104" s="307">
        <f t="shared" si="1527"/>
        <v>0</v>
      </c>
      <c r="EA104" s="307">
        <f t="shared" si="1528"/>
        <v>0</v>
      </c>
      <c r="EB104" s="307">
        <f t="shared" si="1529"/>
        <v>0</v>
      </c>
      <c r="EC104" s="307">
        <f t="shared" si="1530"/>
        <v>0</v>
      </c>
      <c r="ED104" s="307">
        <f t="shared" si="1531"/>
        <v>1</v>
      </c>
      <c r="EE104" s="307">
        <f t="shared" si="1532"/>
        <v>1</v>
      </c>
      <c r="EF104" s="307">
        <f t="shared" si="1533"/>
        <v>0</v>
      </c>
      <c r="EG104" s="307">
        <f t="shared" si="1534"/>
        <v>0</v>
      </c>
      <c r="EH104" s="307">
        <f t="shared" si="1535"/>
        <v>0</v>
      </c>
      <c r="EI104" s="307">
        <f t="shared" si="1536"/>
        <v>0</v>
      </c>
      <c r="EJ104" s="307">
        <f t="shared" si="1537"/>
        <v>0</v>
      </c>
      <c r="EK104" s="307">
        <f t="shared" si="1538"/>
        <v>0</v>
      </c>
      <c r="EL104" s="307">
        <f t="shared" si="1539"/>
        <v>1</v>
      </c>
      <c r="EM104" s="307">
        <f t="shared" si="1540"/>
        <v>1</v>
      </c>
      <c r="EN104" s="307">
        <f t="shared" si="1541"/>
        <v>0</v>
      </c>
      <c r="EO104" s="307">
        <f t="shared" si="1542"/>
        <v>0</v>
      </c>
      <c r="EP104" s="307">
        <f t="shared" si="1543"/>
        <v>0</v>
      </c>
      <c r="EQ104" s="307">
        <f t="shared" si="1544"/>
        <v>0</v>
      </c>
      <c r="ER104" s="307">
        <f t="shared" si="1545"/>
        <v>0</v>
      </c>
      <c r="ES104" s="307">
        <f t="shared" si="1546"/>
        <v>0</v>
      </c>
      <c r="ET104" s="307">
        <f t="shared" si="1547"/>
        <v>0</v>
      </c>
      <c r="EU104" s="307">
        <f t="shared" si="1548"/>
        <v>0</v>
      </c>
      <c r="EV104" s="307">
        <f t="shared" si="1549"/>
        <v>0</v>
      </c>
      <c r="EW104" s="307">
        <f t="shared" si="1550"/>
        <v>0</v>
      </c>
      <c r="EX104" s="307">
        <f t="shared" si="1551"/>
        <v>0</v>
      </c>
      <c r="EY104" s="307">
        <f t="shared" si="1552"/>
        <v>0</v>
      </c>
      <c r="EZ104" s="307">
        <f t="shared" si="1553"/>
        <v>0</v>
      </c>
      <c r="FA104" s="307">
        <f t="shared" si="1554"/>
        <v>0</v>
      </c>
      <c r="FB104" s="307">
        <f t="shared" si="1555"/>
        <v>0</v>
      </c>
      <c r="FC104" s="307">
        <f t="shared" si="1556"/>
        <v>0</v>
      </c>
      <c r="FD104" s="307">
        <f t="shared" si="1557"/>
        <v>0</v>
      </c>
      <c r="FE104" s="307">
        <f t="shared" si="1558"/>
        <v>0</v>
      </c>
      <c r="FF104" s="307">
        <f t="shared" si="1559"/>
        <v>0</v>
      </c>
      <c r="FG104" s="307">
        <f t="shared" si="1560"/>
        <v>0</v>
      </c>
      <c r="FH104" s="307">
        <f t="shared" si="1561"/>
        <v>0</v>
      </c>
      <c r="FI104" s="307">
        <f t="shared" si="1562"/>
        <v>0</v>
      </c>
      <c r="FJ104" s="307">
        <f t="shared" si="1563"/>
        <v>4.3449999999999998</v>
      </c>
      <c r="FK104" s="307">
        <f t="shared" si="1564"/>
        <v>4.3449999999999998</v>
      </c>
      <c r="FL104" s="307">
        <f t="shared" si="1565"/>
        <v>0</v>
      </c>
      <c r="FM104" s="307">
        <f t="shared" si="1566"/>
        <v>0</v>
      </c>
      <c r="FN104" s="307">
        <f t="shared" si="1567"/>
        <v>0</v>
      </c>
      <c r="FO104" s="307">
        <f t="shared" si="1568"/>
        <v>0</v>
      </c>
      <c r="FP104" s="307">
        <f t="shared" si="1569"/>
        <v>0</v>
      </c>
      <c r="FQ104" s="307">
        <f t="shared" si="1570"/>
        <v>0</v>
      </c>
      <c r="FR104" s="307">
        <f t="shared" si="1571"/>
        <v>0</v>
      </c>
      <c r="FS104" s="307">
        <f t="shared" si="1572"/>
        <v>0</v>
      </c>
      <c r="FT104" s="307">
        <f t="shared" si="1573"/>
        <v>0</v>
      </c>
      <c r="FU104" s="307">
        <f t="shared" si="1574"/>
        <v>0</v>
      </c>
      <c r="FV104" s="307">
        <f t="shared" si="1575"/>
        <v>4.3449999999999998</v>
      </c>
      <c r="FW104" s="307">
        <f t="shared" si="1576"/>
        <v>0</v>
      </c>
      <c r="FX104" s="307">
        <f t="shared" si="1577"/>
        <v>0</v>
      </c>
      <c r="FY104" s="307">
        <f t="shared" si="1578"/>
        <v>4.3449999999999998</v>
      </c>
      <c r="FZ104" s="307">
        <f t="shared" si="1579"/>
        <v>4.3449999999999998</v>
      </c>
      <c r="GA104" s="307">
        <f t="shared" si="1580"/>
        <v>4.3449999999999998</v>
      </c>
      <c r="GB104" s="307">
        <f t="shared" si="1581"/>
        <v>4.3449999999999998</v>
      </c>
      <c r="GC104" s="307">
        <f t="shared" si="1582"/>
        <v>0</v>
      </c>
      <c r="GD104" s="307">
        <f t="shared" si="1583"/>
        <v>0</v>
      </c>
      <c r="GE104" s="307">
        <f t="shared" si="1584"/>
        <v>0</v>
      </c>
      <c r="GF104" s="307">
        <f t="shared" si="1585"/>
        <v>0</v>
      </c>
      <c r="GG104" s="307">
        <f t="shared" si="1586"/>
        <v>0</v>
      </c>
      <c r="GH104" s="307">
        <f t="shared" si="1587"/>
        <v>0</v>
      </c>
      <c r="GI104" s="307">
        <f t="shared" si="1588"/>
        <v>0</v>
      </c>
      <c r="GJ104" s="307">
        <f t="shared" si="1589"/>
        <v>0</v>
      </c>
      <c r="GK104" s="307">
        <f t="shared" si="1590"/>
        <v>0</v>
      </c>
      <c r="GL104" s="307">
        <f t="shared" si="1591"/>
        <v>0</v>
      </c>
      <c r="GM104" s="307">
        <f t="shared" si="1592"/>
        <v>0</v>
      </c>
      <c r="GN104" s="307">
        <f t="shared" si="1593"/>
        <v>0</v>
      </c>
      <c r="GO104" s="307">
        <f t="shared" si="1594"/>
        <v>0</v>
      </c>
      <c r="GP104" s="307">
        <f t="shared" si="1595"/>
        <v>0</v>
      </c>
      <c r="GQ104" s="307">
        <f t="shared" si="1596"/>
        <v>0</v>
      </c>
      <c r="GR104" s="307">
        <f t="shared" si="1597"/>
        <v>0</v>
      </c>
      <c r="GS104" s="307">
        <f t="shared" si="1598"/>
        <v>0</v>
      </c>
      <c r="GT104" s="307">
        <f t="shared" si="1599"/>
        <v>0</v>
      </c>
      <c r="GU104" s="307">
        <f t="shared" si="1600"/>
        <v>0</v>
      </c>
      <c r="GV104" s="307">
        <f t="shared" si="1601"/>
        <v>0</v>
      </c>
      <c r="GW104" s="307">
        <f t="shared" si="1602"/>
        <v>0</v>
      </c>
      <c r="GX104" s="307">
        <f t="shared" si="1603"/>
        <v>0</v>
      </c>
      <c r="GY104" s="307">
        <f t="shared" si="1604"/>
        <v>0</v>
      </c>
      <c r="GZ104" s="307">
        <f t="shared" si="1605"/>
        <v>0</v>
      </c>
      <c r="HA104" s="322"/>
      <c r="HB104" s="307">
        <f t="shared" si="1606"/>
        <v>0</v>
      </c>
      <c r="HC104" s="307">
        <f t="shared" si="1607"/>
        <v>0</v>
      </c>
      <c r="HD104" s="307">
        <f t="shared" si="1608"/>
        <v>0</v>
      </c>
      <c r="HE104" s="307">
        <f t="shared" si="1609"/>
        <v>0</v>
      </c>
      <c r="HF104" s="307">
        <f t="shared" si="1610"/>
        <v>4.3449999999999998</v>
      </c>
      <c r="HG104" s="307">
        <f t="shared" si="1611"/>
        <v>0</v>
      </c>
      <c r="HH104" s="307">
        <f t="shared" si="1612"/>
        <v>4.3449999999999998</v>
      </c>
      <c r="HI104" s="307">
        <f t="shared" si="1613"/>
        <v>4.3449999999999998</v>
      </c>
      <c r="HJ104" s="307">
        <f t="shared" si="1614"/>
        <v>0</v>
      </c>
      <c r="HK104" s="307">
        <f t="shared" si="1615"/>
        <v>0</v>
      </c>
      <c r="HL104" s="307">
        <f t="shared" si="1616"/>
        <v>0</v>
      </c>
      <c r="HM104" s="307">
        <f t="shared" si="1617"/>
        <v>0</v>
      </c>
      <c r="HN104" s="307">
        <f t="shared" si="1618"/>
        <v>4.3449999999999998</v>
      </c>
      <c r="HO104" s="307">
        <f t="shared" si="1619"/>
        <v>4.3449999999999998</v>
      </c>
      <c r="HP104" s="307">
        <f t="shared" si="1620"/>
        <v>4.3449999999999998</v>
      </c>
      <c r="HQ104" s="307">
        <f t="shared" si="1621"/>
        <v>4.3449999999999998</v>
      </c>
      <c r="HR104" s="307">
        <f t="shared" si="1622"/>
        <v>0</v>
      </c>
      <c r="HS104" s="307">
        <f t="shared" si="1623"/>
        <v>0</v>
      </c>
      <c r="HT104" s="307">
        <f t="shared" si="1624"/>
        <v>0</v>
      </c>
      <c r="HU104" s="307">
        <f t="shared" si="1625"/>
        <v>0</v>
      </c>
      <c r="HV104" s="307">
        <f t="shared" si="1626"/>
        <v>8.69</v>
      </c>
      <c r="HW104" s="307">
        <f t="shared" si="1627"/>
        <v>8.69</v>
      </c>
      <c r="HX104" s="307">
        <f t="shared" si="1628"/>
        <v>8.69</v>
      </c>
      <c r="HY104" s="307">
        <f t="shared" si="1629"/>
        <v>8.69</v>
      </c>
      <c r="HZ104" s="307">
        <f t="shared" si="1630"/>
        <v>0</v>
      </c>
      <c r="IA104" s="307">
        <f t="shared" si="1631"/>
        <v>1</v>
      </c>
      <c r="IB104" s="307">
        <f t="shared" si="1632"/>
        <v>1</v>
      </c>
      <c r="IC104" s="307">
        <f t="shared" si="1633"/>
        <v>0</v>
      </c>
      <c r="ID104" s="307">
        <f t="shared" si="1634"/>
        <v>4.3449999999999998</v>
      </c>
      <c r="IE104" s="307">
        <f t="shared" si="1635"/>
        <v>4.3449999999999998</v>
      </c>
      <c r="IF104" s="307">
        <f t="shared" si="1636"/>
        <v>4.3449999999999998</v>
      </c>
      <c r="IG104" s="307">
        <f t="shared" si="1637"/>
        <v>4.3449999999999998</v>
      </c>
      <c r="IH104" s="307">
        <f t="shared" si="1638"/>
        <v>0</v>
      </c>
      <c r="II104" s="307">
        <f t="shared" si="1639"/>
        <v>1</v>
      </c>
      <c r="IJ104" s="307">
        <f t="shared" si="1640"/>
        <v>1</v>
      </c>
      <c r="IK104" s="307">
        <f t="shared" si="1641"/>
        <v>0</v>
      </c>
      <c r="IL104" s="307">
        <f t="shared" si="1642"/>
        <v>0</v>
      </c>
      <c r="IM104" s="307">
        <f t="shared" si="1643"/>
        <v>0</v>
      </c>
      <c r="IN104" s="307">
        <f t="shared" si="1644"/>
        <v>0</v>
      </c>
      <c r="IO104" s="307">
        <f t="shared" si="1645"/>
        <v>0</v>
      </c>
      <c r="IP104" s="307">
        <f t="shared" si="1646"/>
        <v>0</v>
      </c>
      <c r="IQ104" s="307">
        <f t="shared" si="1647"/>
        <v>4.3449999999999998</v>
      </c>
      <c r="IR104" s="307">
        <f t="shared" si="1648"/>
        <v>0</v>
      </c>
      <c r="IS104" s="307">
        <f t="shared" si="1649"/>
        <v>0</v>
      </c>
      <c r="IT104" s="307">
        <f t="shared" si="1650"/>
        <v>0</v>
      </c>
      <c r="IU104" s="307">
        <f t="shared" si="1651"/>
        <v>0</v>
      </c>
      <c r="IV104" s="307">
        <f t="shared" si="1652"/>
        <v>0</v>
      </c>
      <c r="IW104" s="307">
        <f t="shared" si="1653"/>
        <v>0</v>
      </c>
      <c r="IX104" s="307">
        <f t="shared" si="1654"/>
        <v>0</v>
      </c>
      <c r="IY104" s="307">
        <f t="shared" si="1655"/>
        <v>0</v>
      </c>
      <c r="IZ104" s="307">
        <f t="shared" si="1656"/>
        <v>0</v>
      </c>
      <c r="JA104" s="307">
        <f t="shared" si="1657"/>
        <v>0</v>
      </c>
      <c r="JB104" s="307">
        <f t="shared" si="1658"/>
        <v>0</v>
      </c>
      <c r="JC104" s="307">
        <f t="shared" si="1659"/>
        <v>0</v>
      </c>
      <c r="JD104" s="307">
        <f t="shared" si="1660"/>
        <v>0</v>
      </c>
      <c r="JE104" s="307">
        <f t="shared" si="1661"/>
        <v>0</v>
      </c>
      <c r="JF104" s="307">
        <f t="shared" si="1662"/>
        <v>0</v>
      </c>
      <c r="JG104" s="307">
        <f t="shared" si="1663"/>
        <v>4.3449999999999998</v>
      </c>
      <c r="JH104" s="307">
        <f t="shared" si="1664"/>
        <v>4.3449999999999998</v>
      </c>
      <c r="JI104" s="307">
        <f t="shared" si="1665"/>
        <v>0</v>
      </c>
      <c r="JJ104" s="307">
        <f t="shared" si="1666"/>
        <v>0</v>
      </c>
      <c r="JK104" s="307">
        <f t="shared" si="1667"/>
        <v>0</v>
      </c>
      <c r="JL104" s="307">
        <f t="shared" si="1668"/>
        <v>0</v>
      </c>
      <c r="JM104" s="307">
        <f t="shared" si="1669"/>
        <v>0</v>
      </c>
      <c r="JN104" s="307">
        <f t="shared" si="1670"/>
        <v>0</v>
      </c>
      <c r="JO104" s="307">
        <f t="shared" si="1671"/>
        <v>0</v>
      </c>
      <c r="JP104" s="307">
        <f t="shared" si="1672"/>
        <v>0</v>
      </c>
      <c r="JQ104" s="307">
        <f t="shared" si="1673"/>
        <v>0</v>
      </c>
      <c r="JR104" s="307">
        <f t="shared" si="1674"/>
        <v>0</v>
      </c>
      <c r="JS104" s="307">
        <f t="shared" si="1675"/>
        <v>2.173</v>
      </c>
      <c r="JT104" s="307">
        <f t="shared" si="1676"/>
        <v>0</v>
      </c>
      <c r="JU104" s="307">
        <f t="shared" si="1677"/>
        <v>0</v>
      </c>
      <c r="JV104" s="307">
        <f t="shared" si="1678"/>
        <v>4.3449999999999998</v>
      </c>
      <c r="JW104" s="307">
        <f t="shared" si="1679"/>
        <v>4.3449999999999998</v>
      </c>
      <c r="JX104" s="307">
        <f t="shared" si="1680"/>
        <v>4.3449999999999998</v>
      </c>
      <c r="JY104" s="307">
        <f t="shared" si="1681"/>
        <v>4.3449999999999998</v>
      </c>
      <c r="JZ104" s="307">
        <f t="shared" si="1682"/>
        <v>0</v>
      </c>
      <c r="KA104" s="307">
        <f t="shared" si="1683"/>
        <v>0</v>
      </c>
      <c r="KB104" s="307">
        <f t="shared" si="1684"/>
        <v>0</v>
      </c>
      <c r="KC104" s="307">
        <f t="shared" si="1685"/>
        <v>0</v>
      </c>
      <c r="KD104" s="307">
        <f t="shared" si="1686"/>
        <v>0</v>
      </c>
      <c r="KE104" s="307">
        <f t="shared" si="1687"/>
        <v>0</v>
      </c>
      <c r="KF104" s="307">
        <f t="shared" si="1688"/>
        <v>0</v>
      </c>
      <c r="KG104" s="307">
        <f t="shared" si="1689"/>
        <v>0</v>
      </c>
      <c r="KH104" s="307">
        <f t="shared" si="1690"/>
        <v>0</v>
      </c>
      <c r="KI104" s="307">
        <f t="shared" si="1691"/>
        <v>0</v>
      </c>
      <c r="KJ104" s="307">
        <f t="shared" si="1692"/>
        <v>0</v>
      </c>
      <c r="KK104" s="307">
        <f t="shared" si="1693"/>
        <v>0</v>
      </c>
      <c r="KL104" s="307">
        <f t="shared" si="1694"/>
        <v>0</v>
      </c>
      <c r="KM104" s="307">
        <f t="shared" si="1695"/>
        <v>0</v>
      </c>
      <c r="KN104" s="307">
        <f t="shared" si="1696"/>
        <v>0</v>
      </c>
      <c r="KO104" s="307">
        <f t="shared" si="1697"/>
        <v>0</v>
      </c>
      <c r="KP104" s="307">
        <f t="shared" si="1698"/>
        <v>0</v>
      </c>
      <c r="KQ104" s="307">
        <f t="shared" si="1699"/>
        <v>0</v>
      </c>
      <c r="KR104" s="307">
        <f t="shared" si="1700"/>
        <v>0</v>
      </c>
      <c r="KS104" s="307">
        <f t="shared" si="1701"/>
        <v>0</v>
      </c>
      <c r="KT104" s="307">
        <f t="shared" si="1702"/>
        <v>0</v>
      </c>
      <c r="KU104" s="307">
        <f t="shared" si="1703"/>
        <v>0</v>
      </c>
      <c r="KV104" s="307">
        <f t="shared" si="1704"/>
        <v>0</v>
      </c>
      <c r="KW104" s="307">
        <f t="shared" si="1705"/>
        <v>0</v>
      </c>
      <c r="KX104" s="322"/>
      <c r="KY104" s="307">
        <f t="shared" si="1706"/>
        <v>8.3000000000000004E-2</v>
      </c>
      <c r="KZ104" s="307">
        <f t="shared" si="1707"/>
        <v>0</v>
      </c>
      <c r="LA104" s="307">
        <f t="shared" si="1708"/>
        <v>0</v>
      </c>
      <c r="LB104" s="307">
        <f t="shared" si="1709"/>
        <v>0</v>
      </c>
      <c r="LC104" s="307">
        <f t="shared" si="1710"/>
        <v>0</v>
      </c>
      <c r="LD104" s="307">
        <f t="shared" si="1711"/>
        <v>0</v>
      </c>
      <c r="LE104" s="307">
        <f t="shared" si="1712"/>
        <v>0</v>
      </c>
      <c r="LF104" s="307">
        <f t="shared" si="1713"/>
        <v>0</v>
      </c>
      <c r="LG104" s="307">
        <f t="shared" si="1714"/>
        <v>0</v>
      </c>
      <c r="LH104" s="307">
        <f t="shared" si="1715"/>
        <v>0</v>
      </c>
      <c r="LI104" s="307">
        <f t="shared" si="1716"/>
        <v>0</v>
      </c>
      <c r="LJ104" s="307">
        <f t="shared" si="1717"/>
        <v>0</v>
      </c>
      <c r="LK104" s="307">
        <f t="shared" si="1718"/>
        <v>0</v>
      </c>
      <c r="LL104" s="307">
        <f t="shared" si="1719"/>
        <v>0</v>
      </c>
      <c r="LM104" s="307">
        <f t="shared" si="1720"/>
        <v>0</v>
      </c>
      <c r="LN104" s="307">
        <f t="shared" si="1721"/>
        <v>0</v>
      </c>
      <c r="LO104" s="307">
        <f t="shared" si="1722"/>
        <v>0</v>
      </c>
      <c r="LP104" s="307">
        <f t="shared" si="1723"/>
        <v>0</v>
      </c>
      <c r="LQ104" s="307">
        <f t="shared" si="1724"/>
        <v>0</v>
      </c>
      <c r="LR104" s="307">
        <f t="shared" si="1725"/>
        <v>0</v>
      </c>
      <c r="LS104" s="307">
        <f t="shared" si="1726"/>
        <v>0</v>
      </c>
      <c r="LT104" s="307">
        <f t="shared" si="1727"/>
        <v>0</v>
      </c>
      <c r="LU104" s="307">
        <f t="shared" si="1728"/>
        <v>0</v>
      </c>
      <c r="LV104" s="307">
        <f t="shared" si="1729"/>
        <v>0</v>
      </c>
      <c r="LW104" s="307">
        <f t="shared" si="1730"/>
        <v>0</v>
      </c>
      <c r="LX104" s="307">
        <f t="shared" si="1731"/>
        <v>0</v>
      </c>
      <c r="LY104" s="307">
        <f t="shared" si="1732"/>
        <v>0</v>
      </c>
      <c r="LZ104" s="307">
        <f t="shared" si="1733"/>
        <v>0</v>
      </c>
      <c r="MA104" s="307">
        <f t="shared" si="1734"/>
        <v>0</v>
      </c>
      <c r="MB104" s="307">
        <f t="shared" si="1735"/>
        <v>0</v>
      </c>
      <c r="MC104" s="307">
        <f t="shared" si="1736"/>
        <v>0</v>
      </c>
      <c r="MD104" s="307">
        <f t="shared" si="1737"/>
        <v>0</v>
      </c>
      <c r="ME104" s="307">
        <f t="shared" si="1738"/>
        <v>0</v>
      </c>
      <c r="MF104" s="307">
        <f t="shared" si="1739"/>
        <v>0</v>
      </c>
      <c r="MG104" s="307">
        <f t="shared" si="1740"/>
        <v>0</v>
      </c>
      <c r="MH104" s="307">
        <f t="shared" si="1741"/>
        <v>0</v>
      </c>
      <c r="MI104" s="307">
        <f t="shared" si="1742"/>
        <v>0</v>
      </c>
      <c r="MJ104" s="307">
        <f t="shared" si="1743"/>
        <v>0</v>
      </c>
      <c r="MK104" s="307">
        <f t="shared" si="1744"/>
        <v>0</v>
      </c>
      <c r="ML104" s="307">
        <f t="shared" si="1745"/>
        <v>0</v>
      </c>
      <c r="MM104" s="307">
        <f t="shared" si="1746"/>
        <v>0</v>
      </c>
      <c r="MN104" s="307">
        <f t="shared" si="1747"/>
        <v>0</v>
      </c>
      <c r="MO104" s="307">
        <f t="shared" si="1748"/>
        <v>0</v>
      </c>
      <c r="MP104" s="307">
        <f t="shared" si="1749"/>
        <v>0</v>
      </c>
      <c r="MQ104" s="307">
        <f t="shared" si="1750"/>
        <v>0</v>
      </c>
      <c r="MR104" s="307">
        <f t="shared" si="1751"/>
        <v>0</v>
      </c>
      <c r="MS104" s="307">
        <f t="shared" si="1752"/>
        <v>0</v>
      </c>
      <c r="MT104" s="307">
        <f t="shared" si="1753"/>
        <v>0</v>
      </c>
      <c r="MU104" s="307">
        <f t="shared" si="1754"/>
        <v>0</v>
      </c>
      <c r="MV104" s="307">
        <f t="shared" si="1755"/>
        <v>0</v>
      </c>
      <c r="MW104" s="307">
        <f t="shared" si="1756"/>
        <v>0</v>
      </c>
      <c r="MX104" s="307">
        <f t="shared" si="1757"/>
        <v>0</v>
      </c>
      <c r="MY104" s="307">
        <f t="shared" si="1758"/>
        <v>0</v>
      </c>
      <c r="MZ104" s="307">
        <f t="shared" si="1759"/>
        <v>0</v>
      </c>
      <c r="NA104" s="307">
        <f t="shared" si="1760"/>
        <v>0</v>
      </c>
      <c r="NB104" s="307">
        <f t="shared" si="1761"/>
        <v>0</v>
      </c>
      <c r="NC104" s="307">
        <f t="shared" si="1762"/>
        <v>0</v>
      </c>
      <c r="ND104" s="307">
        <f t="shared" si="1763"/>
        <v>0</v>
      </c>
      <c r="NE104" s="307">
        <f t="shared" si="1764"/>
        <v>0</v>
      </c>
      <c r="NF104" s="307">
        <f t="shared" si="1765"/>
        <v>0</v>
      </c>
      <c r="NG104" s="307">
        <f t="shared" si="1766"/>
        <v>0</v>
      </c>
      <c r="NH104" s="307">
        <f t="shared" si="1767"/>
        <v>0</v>
      </c>
      <c r="NI104" s="307">
        <f t="shared" si="1768"/>
        <v>0</v>
      </c>
      <c r="NJ104" s="307">
        <f t="shared" si="1769"/>
        <v>0</v>
      </c>
      <c r="NK104" s="307">
        <f t="shared" si="1770"/>
        <v>0</v>
      </c>
      <c r="NL104" s="307">
        <f t="shared" si="1771"/>
        <v>0</v>
      </c>
      <c r="NM104" s="307">
        <f t="shared" si="1772"/>
        <v>0</v>
      </c>
      <c r="NN104" s="307">
        <f t="shared" si="1773"/>
        <v>0</v>
      </c>
      <c r="NO104" s="307">
        <f t="shared" si="1774"/>
        <v>0</v>
      </c>
      <c r="NP104" s="307">
        <f t="shared" si="1775"/>
        <v>0</v>
      </c>
      <c r="NQ104" s="307">
        <f t="shared" si="1776"/>
        <v>0</v>
      </c>
      <c r="NR104" s="307">
        <f t="shared" si="1777"/>
        <v>0</v>
      </c>
      <c r="NS104" s="307">
        <f t="shared" si="1778"/>
        <v>0</v>
      </c>
      <c r="NT104" s="307">
        <f t="shared" si="1779"/>
        <v>0</v>
      </c>
      <c r="NU104" s="307">
        <f t="shared" si="1780"/>
        <v>0</v>
      </c>
      <c r="NV104" s="307">
        <f t="shared" si="1781"/>
        <v>0</v>
      </c>
      <c r="NW104" s="307">
        <f t="shared" si="1782"/>
        <v>0</v>
      </c>
      <c r="NX104" s="307">
        <f t="shared" si="1783"/>
        <v>0</v>
      </c>
      <c r="NY104" s="307">
        <f t="shared" si="1784"/>
        <v>0</v>
      </c>
      <c r="NZ104" s="307">
        <f t="shared" si="1785"/>
        <v>0</v>
      </c>
      <c r="OA104" s="307">
        <f t="shared" si="1786"/>
        <v>0</v>
      </c>
      <c r="OB104" s="307">
        <f t="shared" si="1787"/>
        <v>0</v>
      </c>
      <c r="OC104" s="307">
        <f t="shared" si="1788"/>
        <v>0</v>
      </c>
      <c r="OD104" s="307">
        <f t="shared" si="1789"/>
        <v>0</v>
      </c>
      <c r="OE104" s="307">
        <f t="shared" si="1790"/>
        <v>0</v>
      </c>
      <c r="OF104" s="307">
        <f t="shared" si="1791"/>
        <v>0</v>
      </c>
      <c r="OG104" s="307">
        <f t="shared" si="1792"/>
        <v>0</v>
      </c>
      <c r="OH104" s="307">
        <f t="shared" si="1793"/>
        <v>0</v>
      </c>
      <c r="OI104" s="307">
        <f t="shared" si="1794"/>
        <v>0</v>
      </c>
      <c r="OJ104" s="307">
        <f t="shared" si="1795"/>
        <v>0</v>
      </c>
      <c r="OK104" s="307">
        <f t="shared" si="1796"/>
        <v>0</v>
      </c>
      <c r="OL104" s="307">
        <f t="shared" si="1797"/>
        <v>8.3000000000000004E-2</v>
      </c>
      <c r="OM104" s="307">
        <f t="shared" si="1798"/>
        <v>8.3000000000000004E-2</v>
      </c>
      <c r="ON104" s="307">
        <f t="shared" si="1799"/>
        <v>8.3000000000000004E-2</v>
      </c>
      <c r="OO104" s="307">
        <f t="shared" si="1800"/>
        <v>8.3000000000000004E-2</v>
      </c>
      <c r="OP104" s="307">
        <f t="shared" si="1801"/>
        <v>8.3000000000000004E-2</v>
      </c>
      <c r="OQ104" s="307">
        <f t="shared" si="1802"/>
        <v>8.3000000000000004E-2</v>
      </c>
      <c r="OR104" s="307">
        <f t="shared" si="1803"/>
        <v>8.3000000000000004E-2</v>
      </c>
      <c r="OS104" s="307">
        <f t="shared" si="1804"/>
        <v>8.3000000000000004E-2</v>
      </c>
      <c r="OT104" s="307">
        <f t="shared" si="1805"/>
        <v>8.3000000000000004E-2</v>
      </c>
      <c r="OU104" s="307"/>
      <c r="OV104" s="307">
        <f>IFERROR('Base travail'!$H104*'Base travail'!$DE104/H$10,0)</f>
        <v>0</v>
      </c>
      <c r="OW104" s="307">
        <f>IFERROR('Base travail'!$I104*'Base travail'!$DF104/I$10,0)</f>
        <v>0</v>
      </c>
      <c r="OX104" s="307">
        <f>IFERROR('Base travail'!$J104*'Base travail'!$DG104/J$10,0)</f>
        <v>0</v>
      </c>
      <c r="OY104" s="307">
        <f>IFERROR('Base travail'!$K104*'Base travail'!$DH104/K$10,0)</f>
        <v>0</v>
      </c>
      <c r="OZ104" s="307">
        <f>IFERROR('Base travail'!$L104*'Base travail'!$DI104/L$10,0)</f>
        <v>0</v>
      </c>
      <c r="PA104" s="307">
        <f>IFERROR('Base travail'!$M104*'Base travail'!$DJ104/M$10,0)</f>
        <v>0</v>
      </c>
      <c r="PB104" s="307">
        <f>IFERROR('Base travail'!$N104*'Base travail'!$DK104/N$10,0)</f>
        <v>0</v>
      </c>
      <c r="PC104" s="307">
        <f>IFERROR('Base travail'!$O104*'Base travail'!$DL104/O$10,0)</f>
        <v>0</v>
      </c>
      <c r="PD104" s="307">
        <f>IFERROR('Base travail'!$P104*'Base travail'!$DM104/P$10,0)</f>
        <v>0</v>
      </c>
      <c r="PE104" s="307">
        <f>IFERROR('Base travail'!$Q104*'Base travail'!$DN104/Q$10,0)</f>
        <v>0</v>
      </c>
      <c r="PF104" s="307">
        <f>IFERROR('Base travail'!$R104*'Base travail'!$DO104/R$10,0)</f>
        <v>0</v>
      </c>
      <c r="PG104" s="307">
        <f>IFERROR('Base travail'!$S104*'Base travail'!$DP104/S$10,0)</f>
        <v>0</v>
      </c>
      <c r="PH104" s="307">
        <f>IFERROR('Base travail'!$T104*'Base travail'!$DQ104/T$10,0)</f>
        <v>0</v>
      </c>
      <c r="PI104" s="307">
        <f>IFERROR('Base travail'!$U104*'Base travail'!$DR104/U$10,0)</f>
        <v>0</v>
      </c>
      <c r="PJ104" s="307">
        <f>IFERROR('Base travail'!$V104*'Base travail'!$DS104/V$10,0)</f>
        <v>0</v>
      </c>
      <c r="PK104" s="307">
        <f>IFERROR('Base travail'!$W104*'Base travail'!$DT104/W$10,0)</f>
        <v>0</v>
      </c>
      <c r="PL104" s="307">
        <f>IFERROR('Base travail'!$X104*'Base travail'!$DU104/X$10,0)</f>
        <v>0</v>
      </c>
      <c r="PM104" s="307">
        <f>IFERROR('Base travail'!$Y104*'Base travail'!$DV104/Y$10,0)</f>
        <v>0</v>
      </c>
      <c r="PN104" s="307">
        <f>IFERROR('Base travail'!$Z104*'Base travail'!$DW104/Z$10,0)</f>
        <v>0</v>
      </c>
      <c r="PO104" s="307">
        <f>IFERROR('Base travail'!$AA104*'Base travail'!$DX104/AA$10,0)</f>
        <v>0</v>
      </c>
      <c r="PP104" s="307">
        <f>IFERROR('Base travail'!$AB104*'Base travail'!$DY104/AB$10,0)</f>
        <v>0</v>
      </c>
      <c r="PQ104" s="307">
        <f>IFERROR('Base travail'!$AC104*'Base travail'!$DZ104/AC$10,0)</f>
        <v>0</v>
      </c>
      <c r="PR104" s="307">
        <f>IFERROR('Base travail'!$AD104*'Base travail'!$EA104/AD$10,0)</f>
        <v>0</v>
      </c>
      <c r="PS104" s="307">
        <f>IFERROR('Base travail'!$AE104*'Base travail'!$EB104/AE$10,0)</f>
        <v>0</v>
      </c>
      <c r="PT104" s="307">
        <f>IFERROR('Base travail'!$AF104*'Base travail'!$EC104/AF$10,0)</f>
        <v>0</v>
      </c>
      <c r="PU104" s="307">
        <f>IFERROR('Base travail'!$AG104*'Base travail'!$ED104/AG$10,0)</f>
        <v>0</v>
      </c>
      <c r="PV104" s="307">
        <f>IFERROR('Base travail'!$AH104*'Base travail'!$EE104/AH$10,0)</f>
        <v>0</v>
      </c>
      <c r="PW104" s="307">
        <f>IFERROR('Base travail'!$AI104*'Base travail'!$EF104/AI$10,0)</f>
        <v>0</v>
      </c>
      <c r="PX104" s="307">
        <f>IFERROR('Base travail'!$AJ104*'Base travail'!$EG104/AJ$10,0)</f>
        <v>0</v>
      </c>
      <c r="PY104" s="307">
        <f>IFERROR('Base travail'!$AK104*'Base travail'!$EH104/AK$10,0)</f>
        <v>0</v>
      </c>
      <c r="PZ104" s="307">
        <f>IFERROR('Base travail'!$AL104*'Base travail'!$EI104/AL$10,0)</f>
        <v>0</v>
      </c>
      <c r="QA104" s="307">
        <f>IFERROR('Base travail'!$AM104*'Base travail'!$EJ104/AM$10,0)</f>
        <v>0</v>
      </c>
      <c r="QB104" s="307">
        <f>IFERROR('Base travail'!$AN104*'Base travail'!$EK104/AN$10,0)</f>
        <v>0</v>
      </c>
      <c r="QC104" s="307">
        <f>IFERROR('Base travail'!$AO104*'Base travail'!$EL104/AO$10,0)</f>
        <v>0</v>
      </c>
      <c r="QD104" s="307">
        <f>IFERROR('Base travail'!$AP104*'Base travail'!$EM104/AP$10,0)</f>
        <v>0</v>
      </c>
      <c r="QE104" s="307">
        <f>IFERROR('Base travail'!$AQ104*'Base travail'!$EN104/AQ$10,0)</f>
        <v>0</v>
      </c>
      <c r="QF104" s="307">
        <f>IFERROR('Base travail'!$AR104*'Base travail'!$EO104/AR$10,0)</f>
        <v>0</v>
      </c>
      <c r="QG104" s="307">
        <f>IFERROR('Base travail'!$AS104*'Base travail'!$EP104/AS$10,0)</f>
        <v>0</v>
      </c>
      <c r="QH104" s="307">
        <f>IFERROR('Base travail'!$AT104*'Base travail'!$EQ104/AT$10,0)</f>
        <v>0</v>
      </c>
      <c r="QI104" s="307">
        <f>IFERROR('Base travail'!$AU104*'Base travail'!$ER104/AU$10,0)</f>
        <v>0</v>
      </c>
      <c r="QJ104" s="307">
        <f>IFERROR('Base travail'!$AV104*'Base travail'!$ES104/AV$10,0)</f>
        <v>0</v>
      </c>
      <c r="QK104" s="307">
        <f>IFERROR('Base travail'!$AW104*'Base travail'!$ET104/AW$10,0)</f>
        <v>0</v>
      </c>
      <c r="QL104" s="307">
        <f>IFERROR('Base travail'!$AX104*'Base travail'!$EU104/AX$10,0)</f>
        <v>0</v>
      </c>
      <c r="QM104" s="307">
        <f>IFERROR('Base travail'!$AY104*'Base travail'!$EV104/AY$10,0)</f>
        <v>0</v>
      </c>
      <c r="QN104" s="307">
        <f>IFERROR('Base travail'!$AZ104*'Base travail'!$EW104/AZ$10,0)</f>
        <v>0</v>
      </c>
      <c r="QO104" s="307">
        <f>IFERROR('Base travail'!$BA104*'Base travail'!$EX104/BA$10,0)</f>
        <v>0</v>
      </c>
      <c r="QP104" s="307">
        <f>IFERROR('Base travail'!$BB104*'Base travail'!$EY104/BB$10,0)</f>
        <v>0</v>
      </c>
      <c r="QQ104" s="307">
        <f>IFERROR('Base travail'!$BC104*'Base travail'!$EZ104/BC$10,0)</f>
        <v>0</v>
      </c>
      <c r="QR104" s="307">
        <f>IFERROR('Base travail'!$BD104*'Base travail'!$FA104/BD$10,0)</f>
        <v>0</v>
      </c>
      <c r="QS104" s="307">
        <f>IFERROR('Base travail'!$BE104*'Base travail'!$FB104/BE$10,0)</f>
        <v>0</v>
      </c>
      <c r="QT104" s="307">
        <f>IFERROR('Base travail'!$BF104*'Base travail'!$FC104/BF$10,0)</f>
        <v>0</v>
      </c>
      <c r="QU104" s="307">
        <f>IFERROR('Base travail'!$BG104*'Base travail'!$FD104/BG$10,0)</f>
        <v>0</v>
      </c>
      <c r="QV104" s="307">
        <f>IFERROR('Base travail'!$BH104*'Base travail'!$FE104/BH$10,0)</f>
        <v>0</v>
      </c>
      <c r="QW104" s="307">
        <f>IFERROR('Base travail'!$BI104*'Base travail'!$FF104/BI$10,0)</f>
        <v>0</v>
      </c>
      <c r="QX104" s="307">
        <f>IFERROR('Base travail'!$BJ104*'Base travail'!$FG104/BJ$10,0)</f>
        <v>0</v>
      </c>
      <c r="QY104" s="307">
        <f>IFERROR('Base travail'!$BK104*'Base travail'!$FH104/BK$10,0)</f>
        <v>0</v>
      </c>
      <c r="QZ104" s="307">
        <f>IFERROR('Base travail'!$BL104*'Base travail'!$FI104/BL$10,0)</f>
        <v>0</v>
      </c>
      <c r="RA104" s="307">
        <f>IFERROR('Base travail'!$BM104*'Base travail'!$FJ104/BM$10,0)</f>
        <v>0</v>
      </c>
      <c r="RB104" s="307">
        <f>IFERROR('Base travail'!$BN104*'Base travail'!$FK104/BN$10,0)</f>
        <v>0</v>
      </c>
      <c r="RC104" s="307">
        <f>IFERROR('Base travail'!$BO104*'Base travail'!$FL104/BO$10,0)</f>
        <v>0</v>
      </c>
      <c r="RD104" s="307">
        <f>IFERROR('Base travail'!$BP104*'Base travail'!$FM104/BP$10,0)</f>
        <v>0</v>
      </c>
      <c r="RE104" s="307">
        <f>IFERROR('Base travail'!$BQ104*'Base travail'!$FN104/BQ$10,0)</f>
        <v>0</v>
      </c>
      <c r="RF104" s="307">
        <f>IFERROR('Base travail'!$BR104*'Base travail'!$FO104/BR$10,0)</f>
        <v>0</v>
      </c>
      <c r="RG104" s="307">
        <f>IFERROR('Base travail'!$BS104*'Base travail'!$FP104/BS$10,0)</f>
        <v>0</v>
      </c>
      <c r="RH104" s="307">
        <f>IFERROR('Base travail'!$BT104*'Base travail'!$FQ104/BT$10,0)</f>
        <v>0</v>
      </c>
      <c r="RI104" s="307">
        <f>IFERROR('Base travail'!$BU104*'Base travail'!$FR104/BU$10,0)</f>
        <v>0</v>
      </c>
      <c r="RJ104" s="307">
        <f>IFERROR('Base travail'!$BV104*'Base travail'!$FS104/BV$10,0)</f>
        <v>0</v>
      </c>
      <c r="RK104" s="307">
        <f>IFERROR('Base travail'!$BW104*'Base travail'!$FT104/BW$10,0)</f>
        <v>0</v>
      </c>
      <c r="RL104" s="307">
        <f>IFERROR('Base travail'!$BX104*'Base travail'!$FU104/BX$10,0)</f>
        <v>0</v>
      </c>
      <c r="RM104" s="307">
        <f>IFERROR('Base travail'!$BY104*'Base travail'!$FV104/BY$10,0)</f>
        <v>0</v>
      </c>
      <c r="RN104" s="307">
        <f>IFERROR('Base travail'!$BZ104*'Base travail'!$FW104/BZ$10,0)</f>
        <v>0</v>
      </c>
      <c r="RO104" s="307">
        <f>IFERROR('Base travail'!$CA104*'Base travail'!$FX104/CA$10,0)</f>
        <v>0</v>
      </c>
      <c r="RP104" s="307">
        <f>IFERROR('Base travail'!$CB104*'Base travail'!$FY104/CB$10,0)</f>
        <v>0</v>
      </c>
      <c r="RQ104" s="307">
        <f>IFERROR('Base travail'!$CC104*'Base travail'!$FZ104/CC$10,0)</f>
        <v>0</v>
      </c>
      <c r="RR104" s="307">
        <f>IFERROR('Base travail'!$CD104*'Base travail'!$GA104/CD$10,0)</f>
        <v>0</v>
      </c>
      <c r="RS104" s="307">
        <f>IFERROR('Base travail'!$CE104*'Base travail'!$GB104/CE$10,0)</f>
        <v>0</v>
      </c>
      <c r="RT104" s="307">
        <f>IFERROR('Base travail'!$CF104*'Base travail'!$GC104/CF$10,0)</f>
        <v>0</v>
      </c>
      <c r="RU104" s="307">
        <f>IFERROR('Base travail'!$CG104*'Base travail'!$GD104/CG$10,0)</f>
        <v>0</v>
      </c>
      <c r="RV104" s="307">
        <f>IFERROR('Base travail'!$CH104*'Base travail'!$GE104/CH$10,0)</f>
        <v>0</v>
      </c>
      <c r="RW104" s="307">
        <f>IFERROR('Base travail'!$CI104*'Base travail'!$GF104/CI$10,0)</f>
        <v>0</v>
      </c>
      <c r="RX104" s="307">
        <f>IFERROR('Base travail'!$CJ104*'Base travail'!$GG104/CJ$10,0)</f>
        <v>0</v>
      </c>
      <c r="RY104" s="307">
        <f>IFERROR('Base travail'!$CK104*'Base travail'!$GH104/CK$10,0)</f>
        <v>0</v>
      </c>
      <c r="RZ104" s="307">
        <f>IFERROR('Base travail'!$CL104*'Base travail'!$GI104/CL$10,0)</f>
        <v>0</v>
      </c>
      <c r="SA104" s="307">
        <f>IFERROR('Base travail'!$CM104*'Base travail'!$GJ104/CM$10,0)</f>
        <v>0</v>
      </c>
      <c r="SB104" s="307">
        <f>IFERROR('Base travail'!$CN104*'Base travail'!$GK104/CN$10,0)</f>
        <v>0</v>
      </c>
      <c r="SC104" s="307">
        <f>IFERROR('Base travail'!$CO104*'Base travail'!$GL104/CO$10,0)</f>
        <v>0</v>
      </c>
      <c r="SD104" s="307">
        <f>IFERROR('Base travail'!$CP104*'Base travail'!$GM104/CP$10,0)</f>
        <v>0</v>
      </c>
      <c r="SE104" s="307">
        <f>IFERROR('Base travail'!$CQ104*'Base travail'!$GN104/CQ$10,0)</f>
        <v>0</v>
      </c>
      <c r="SF104" s="307">
        <f>IFERROR('Base travail'!$CR104*'Base travail'!$GO104/CR$10,0)</f>
        <v>0</v>
      </c>
      <c r="SG104" s="307">
        <f>IFERROR('Base travail'!$CS104*'Base travail'!$GP104/CS$10,0)</f>
        <v>0</v>
      </c>
      <c r="SH104" s="307">
        <f>IFERROR('Base travail'!$CT104*'Base travail'!$GQ104/CT$10,0)</f>
        <v>0</v>
      </c>
      <c r="SI104" s="307">
        <f>IFERROR('Base travail'!$CU104*'Base travail'!$GR104/CU$10,0)</f>
        <v>0</v>
      </c>
      <c r="SJ104" s="307">
        <f>IFERROR('Base travail'!$CV104*'Base travail'!$GS104/CV$10,0)</f>
        <v>0</v>
      </c>
      <c r="SK104" s="307">
        <f>IFERROR('Base travail'!$CW104*'Base travail'!$GT104/CW$10,0)</f>
        <v>0</v>
      </c>
      <c r="SL104" s="307">
        <f>IFERROR('Base travail'!$CX104*'Base travail'!$GU104/CX$10,0)</f>
        <v>0</v>
      </c>
      <c r="SM104" s="307">
        <f>IFERROR('Base travail'!$CY104*'Base travail'!$GV104/CY$10,0)</f>
        <v>0</v>
      </c>
      <c r="SN104" s="307">
        <f>IFERROR('Base travail'!$CZ104*'Base travail'!$GW104/CZ$10,0)</f>
        <v>0</v>
      </c>
      <c r="SO104" s="307">
        <f>IFERROR('Base travail'!$DA104*'Base travail'!$GX104/DA$10,0)</f>
        <v>0</v>
      </c>
      <c r="SP104" s="307">
        <f>IFERROR('Base travail'!$DB104*'Base travail'!$GY104/DB$10,0)</f>
        <v>0</v>
      </c>
      <c r="SQ104" s="307">
        <f>IFERROR('Base travail'!$DC104*'Base travail'!$GZ104/DC$10,0)</f>
        <v>0</v>
      </c>
      <c r="SR104" s="307"/>
      <c r="SS104" s="307">
        <f>IFERROR('Base travail'!$H104*'Base travail'!$HB104/H$13,0)</f>
        <v>0</v>
      </c>
      <c r="ST104" s="307">
        <f>IFERROR('Base travail'!$I104*'Base travail'!$HC104/I$13,0)</f>
        <v>0</v>
      </c>
      <c r="SU104" s="307">
        <f>IFERROR('Base travail'!$J104*'Base travail'!$HD104/J$13,0)</f>
        <v>0</v>
      </c>
      <c r="SV104" s="307">
        <f>IFERROR('Base travail'!$K104*'Base travail'!$HE104/K$13,0)</f>
        <v>0</v>
      </c>
      <c r="SW104" s="307">
        <f>IFERROR('Base travail'!$L104*'Base travail'!$HF104/L$13,0)</f>
        <v>0</v>
      </c>
      <c r="SX104" s="307">
        <f>IFERROR('Base travail'!$M104*'Base travail'!$HG104/M$13,0)</f>
        <v>0</v>
      </c>
      <c r="SY104" s="307">
        <f>IFERROR('Base travail'!$N104*'Base travail'!$HH104/N$13,0)</f>
        <v>0</v>
      </c>
      <c r="SZ104" s="307">
        <f>IFERROR('Base travail'!$O104*'Base travail'!$HI104/O$13,0)</f>
        <v>0</v>
      </c>
      <c r="TA104" s="307">
        <f>IFERROR('Base travail'!$P104*'Base travail'!$HJ104/P$13,0)</f>
        <v>0</v>
      </c>
      <c r="TB104" s="307">
        <f>IFERROR('Base travail'!$Q104*'Base travail'!$HK104/Q$13,0)</f>
        <v>0</v>
      </c>
      <c r="TC104" s="307">
        <f>IFERROR('Base travail'!$R104*'Base travail'!$HL104/R$13,0)</f>
        <v>0</v>
      </c>
      <c r="TD104" s="307">
        <f>IFERROR('Base travail'!$S104*'Base travail'!$HM104/S$13,0)</f>
        <v>0</v>
      </c>
      <c r="TE104" s="307">
        <f>IFERROR('Base travail'!$T104*'Base travail'!$HN104/T$13,0)</f>
        <v>0</v>
      </c>
      <c r="TF104" s="307">
        <f>IFERROR('Base travail'!$U104*'Base travail'!$HO104/U$13,0)</f>
        <v>0</v>
      </c>
      <c r="TG104" s="307">
        <f>IFERROR('Base travail'!$V104*'Base travail'!$HP104/V$13,0)</f>
        <v>0</v>
      </c>
      <c r="TH104" s="307">
        <f>IFERROR('Base travail'!$W104*'Base travail'!$HQ104/W$13,0)</f>
        <v>0</v>
      </c>
      <c r="TI104" s="307">
        <f>IFERROR('Base travail'!$X104*'Base travail'!$HR104/X$13,0)</f>
        <v>0</v>
      </c>
      <c r="TJ104" s="307">
        <f>IFERROR('Base travail'!$Y104*'Base travail'!$HS104/Y$13,0)</f>
        <v>0</v>
      </c>
      <c r="TK104" s="307">
        <f>IFERROR('Base travail'!$Z104*'Base travail'!$HT104/Z$13,0)</f>
        <v>0</v>
      </c>
      <c r="TL104" s="307">
        <f>IFERROR('Base travail'!$AA104*'Base travail'!$HU104/AA$13,0)</f>
        <v>0</v>
      </c>
      <c r="TM104" s="307">
        <f>IFERROR('Base travail'!$AB104*'Base travail'!$HV104/AB$13,0)</f>
        <v>0</v>
      </c>
      <c r="TN104" s="307">
        <f>IFERROR('Base travail'!$AC104*'Base travail'!$HW104/AC$13,0)</f>
        <v>0</v>
      </c>
      <c r="TO104" s="307">
        <f>IFERROR('Base travail'!$AD104*'Base travail'!$HX104/AD$13,0)</f>
        <v>0</v>
      </c>
      <c r="TP104" s="307">
        <f>IFERROR('Base travail'!$AE104*'Base travail'!$HY104/AE$13,0)</f>
        <v>0</v>
      </c>
      <c r="TQ104" s="307">
        <f>IFERROR('Base travail'!$AF104*'Base travail'!$HZ104/AF$13,0)</f>
        <v>0</v>
      </c>
      <c r="TR104" s="307">
        <f>IFERROR('Base travail'!$AG104*'Base travail'!$IA104/AG$13,0)</f>
        <v>0</v>
      </c>
      <c r="TS104" s="307">
        <f>IFERROR('Base travail'!$AH104*'Base travail'!$IB104/AH$13,0)</f>
        <v>0</v>
      </c>
      <c r="TT104" s="307">
        <f>IFERROR('Base travail'!$AI104*'Base travail'!$IC104/AI$13,0)</f>
        <v>0</v>
      </c>
      <c r="TU104" s="307">
        <f>IFERROR('Base travail'!$AJ104*'Base travail'!$ID104/AJ$13,0)</f>
        <v>0</v>
      </c>
      <c r="TV104" s="307">
        <f>IFERROR('Base travail'!$AK104*'Base travail'!$IE104/AK$13,0)</f>
        <v>0</v>
      </c>
      <c r="TW104" s="307">
        <f>IFERROR('Base travail'!$AL104*'Base travail'!$IF104/AL$13,0)</f>
        <v>0</v>
      </c>
      <c r="TX104" s="307">
        <f>IFERROR('Base travail'!$AM104*'Base travail'!$IG104/AM$13,0)</f>
        <v>0</v>
      </c>
      <c r="TY104" s="307">
        <f>IFERROR('Base travail'!$AN104*'Base travail'!$IH104/AN$13,0)</f>
        <v>0</v>
      </c>
      <c r="TZ104" s="307">
        <f>IFERROR('Base travail'!$AO104*'Base travail'!$II104/AO$13,0)</f>
        <v>0</v>
      </c>
      <c r="UA104" s="307">
        <f>IFERROR('Base travail'!$AP104*'Base travail'!$IJ104/AP$13,0)</f>
        <v>0</v>
      </c>
      <c r="UB104" s="307">
        <f>IFERROR('Base travail'!$AQ104*'Base travail'!$IK104/AQ$13,0)</f>
        <v>0</v>
      </c>
      <c r="UC104" s="307">
        <f>IFERROR('Base travail'!$AR104*'Base travail'!$IL104/AR$13,0)</f>
        <v>0</v>
      </c>
      <c r="UD104" s="307">
        <f>IFERROR('Base travail'!$AS104*'Base travail'!$IM104/AS$13,0)</f>
        <v>0</v>
      </c>
      <c r="UE104" s="307">
        <f>IFERROR('Base travail'!$AT104*'Base travail'!$IN104/AT$13,0)</f>
        <v>0</v>
      </c>
      <c r="UF104" s="307">
        <f>IFERROR('Base travail'!$AU104*'Base travail'!$IO104/AU$13,0)</f>
        <v>0</v>
      </c>
      <c r="UG104" s="307">
        <f>IFERROR('Base travail'!$AV104*'Base travail'!$IP104/AV$13,0)</f>
        <v>0</v>
      </c>
      <c r="UH104" s="307">
        <f>IFERROR('Base travail'!$AW104*'Base travail'!$IQ104/AW$13,0)</f>
        <v>0</v>
      </c>
      <c r="UI104" s="307">
        <f>IFERROR('Base travail'!$AX104*'Base travail'!$IR104/AX$13,0)</f>
        <v>0</v>
      </c>
      <c r="UJ104" s="307">
        <f>IFERROR('Base travail'!$AY104*'Base travail'!$IS104/AY$13,0)</f>
        <v>0</v>
      </c>
      <c r="UK104" s="307">
        <f>IFERROR('Base travail'!$AZ104*'Base travail'!$IT104/AZ$13,0)</f>
        <v>0</v>
      </c>
      <c r="UL104" s="307">
        <f>IFERROR('Base travail'!$BA104*'Base travail'!$IU104/BA$13,0)</f>
        <v>0</v>
      </c>
      <c r="UM104" s="307">
        <f>IFERROR('Base travail'!$BB104*'Base travail'!$IV104/BB$13,0)</f>
        <v>0</v>
      </c>
      <c r="UN104" s="307">
        <f>IFERROR('Base travail'!$BC104*'Base travail'!$IW104/BC$13,0)</f>
        <v>0</v>
      </c>
      <c r="UO104" s="307">
        <f>IFERROR('Base travail'!$BD104*'Base travail'!$IX104/BD$13,0)</f>
        <v>0</v>
      </c>
      <c r="UP104" s="307">
        <f>IFERROR('Base travail'!$BE104*'Base travail'!$IY104/BE$13,0)</f>
        <v>0</v>
      </c>
      <c r="UQ104" s="307">
        <f>IFERROR('Base travail'!$BF104*'Base travail'!$IZ104/BF$13,0)</f>
        <v>0</v>
      </c>
      <c r="UR104" s="307">
        <f>IFERROR('Base travail'!$BG104*'Base travail'!$JA104/BG$13,0)</f>
        <v>0</v>
      </c>
      <c r="US104" s="307">
        <f>IFERROR('Base travail'!$BH104*'Base travail'!$JB104/BH$13,0)</f>
        <v>0</v>
      </c>
      <c r="UT104" s="307">
        <f>IFERROR('Base travail'!$BI104*'Base travail'!$JC104/BI$13,0)</f>
        <v>0</v>
      </c>
      <c r="UU104" s="307">
        <f>IFERROR('Base travail'!$BJ104*'Base travail'!$JD104/BJ$13,0)</f>
        <v>0</v>
      </c>
      <c r="UV104" s="307">
        <f>IFERROR('Base travail'!$BK104*'Base travail'!$JE104/BK$13,0)</f>
        <v>0</v>
      </c>
      <c r="UW104" s="307">
        <f>IFERROR('Base travail'!$BL104*'Base travail'!$JF104/BL$13,0)</f>
        <v>0</v>
      </c>
      <c r="UX104" s="307">
        <f>IFERROR('Base travail'!$BM104*'Base travail'!$JG104/BM$13,0)</f>
        <v>0</v>
      </c>
      <c r="UY104" s="307">
        <f>IFERROR('Base travail'!$BN104*'Base travail'!$JH104/BN$13,0)</f>
        <v>0</v>
      </c>
      <c r="UZ104" s="307">
        <f>IFERROR('Base travail'!$BO104*'Base travail'!$JI104/BO$13,0)</f>
        <v>0</v>
      </c>
      <c r="VA104" s="307">
        <f>IFERROR('Base travail'!$BP104*'Base travail'!$JJ104/BP$13,0)</f>
        <v>0</v>
      </c>
      <c r="VB104" s="307">
        <f>IFERROR('Base travail'!$BQ104*'Base travail'!$JK104/BQ$13,0)</f>
        <v>0</v>
      </c>
      <c r="VC104" s="307">
        <f>IFERROR('Base travail'!$BR104*'Base travail'!$JL104/BR$13,0)</f>
        <v>0</v>
      </c>
      <c r="VD104" s="307">
        <f>IFERROR('Base travail'!$BS104*'Base travail'!$JM104/BS$13,0)</f>
        <v>0</v>
      </c>
      <c r="VE104" s="307">
        <f>IFERROR('Base travail'!$BT104*'Base travail'!$JN104/BT$13,0)</f>
        <v>0</v>
      </c>
      <c r="VF104" s="307">
        <f>IFERROR('Base travail'!$BU104*'Base travail'!$JO104/BU$13,0)</f>
        <v>0</v>
      </c>
      <c r="VG104" s="307">
        <f>IFERROR('Base travail'!$BV104*'Base travail'!$JP104/BV$13,0)</f>
        <v>0</v>
      </c>
      <c r="VH104" s="307">
        <f>IFERROR('Base travail'!$BW104*'Base travail'!$JQ104/BW$13,0)</f>
        <v>0</v>
      </c>
      <c r="VI104" s="307">
        <f>IFERROR('Base travail'!$BX104*'Base travail'!$JR104/BX$13,0)</f>
        <v>0</v>
      </c>
      <c r="VJ104" s="307">
        <f>IFERROR('Base travail'!$BY104*'Base travail'!$JS104/BY$13,0)</f>
        <v>0</v>
      </c>
      <c r="VK104" s="307">
        <f>IFERROR('Base travail'!$BZ104*'Base travail'!$JT104/BZ$13,0)</f>
        <v>0</v>
      </c>
      <c r="VL104" s="307">
        <f>IFERROR('Base travail'!$CA104*'Base travail'!$JU104/CA$13,0)</f>
        <v>0</v>
      </c>
      <c r="VM104" s="307">
        <f>IFERROR('Base travail'!$CB104*'Base travail'!$JV104/CB$13,0)</f>
        <v>0</v>
      </c>
      <c r="VN104" s="307">
        <f>IFERROR('Base travail'!$CC104*'Base travail'!$JW104/CC$13,0)</f>
        <v>0</v>
      </c>
      <c r="VO104" s="307">
        <f>IFERROR('Base travail'!$CD104*'Base travail'!$JX104/CD$13,0)</f>
        <v>0</v>
      </c>
      <c r="VP104" s="307">
        <f>IFERROR('Base travail'!$CE104*'Base travail'!$JY104/CE$13,0)</f>
        <v>0</v>
      </c>
      <c r="VQ104" s="307">
        <f>IFERROR('Base travail'!$CF104*'Base travail'!$JZ104/CF$13,0)</f>
        <v>0</v>
      </c>
      <c r="VR104" s="307">
        <f>IFERROR('Base travail'!$CG104*'Base travail'!$KA104/CG$13,0)</f>
        <v>0</v>
      </c>
      <c r="VS104" s="307">
        <f>IFERROR('Base travail'!$CH104*'Base travail'!$KB104/CH$13,0)</f>
        <v>0</v>
      </c>
      <c r="VT104" s="307">
        <f>IFERROR('Base travail'!$CI104*'Base travail'!$KC104/CI$13,0)</f>
        <v>0</v>
      </c>
      <c r="VU104" s="307">
        <f>IFERROR('Base travail'!$CJ104*'Base travail'!$KD104/CJ$13,0)</f>
        <v>0</v>
      </c>
      <c r="VV104" s="307">
        <f>IFERROR('Base travail'!$CK104*'Base travail'!$KE104/CK$13,0)</f>
        <v>0</v>
      </c>
      <c r="VW104" s="307">
        <f>IFERROR('Base travail'!$CL104*'Base travail'!$KF104/CL$13,0)</f>
        <v>0</v>
      </c>
      <c r="VX104" s="307">
        <f>IFERROR('Base travail'!$CM104*'Base travail'!$KG104/CM$13,0)</f>
        <v>0</v>
      </c>
      <c r="VY104" s="307">
        <f>IFERROR('Base travail'!$CN104*'Base travail'!$KH104/CN$13,0)</f>
        <v>0</v>
      </c>
      <c r="VZ104" s="307">
        <f>IFERROR('Base travail'!$CO104*'Base travail'!$KI104/CO$13,0)</f>
        <v>0</v>
      </c>
      <c r="WA104" s="307">
        <f>IFERROR('Base travail'!$CP104*'Base travail'!$KJ104/CP$13,0)</f>
        <v>0</v>
      </c>
      <c r="WB104" s="307">
        <f>IFERROR('Base travail'!$CQ104*'Base travail'!$KK104/CQ$13,0)</f>
        <v>0</v>
      </c>
      <c r="WC104" s="307">
        <f>IFERROR('Base travail'!$CR104*'Base travail'!$KL104/CR$13,0)</f>
        <v>0</v>
      </c>
      <c r="WD104" s="307">
        <f>IFERROR('Base travail'!$CS104*'Base travail'!$KM104/CS$13,0)</f>
        <v>0</v>
      </c>
      <c r="WE104" s="307">
        <f>IFERROR('Base travail'!$CT104*'Base travail'!$KN104/CT$13,0)</f>
        <v>0</v>
      </c>
      <c r="WF104" s="307">
        <f>IFERROR('Base travail'!$CU104*'Base travail'!$KO104/CU$13,0)</f>
        <v>0</v>
      </c>
      <c r="WG104" s="307">
        <f>IFERROR('Base travail'!$CV104*'Base travail'!$KP104/CV$13,0)</f>
        <v>0</v>
      </c>
      <c r="WH104" s="307">
        <f>IFERROR('Base travail'!$CW104*'Base travail'!$KQ104/CW$13,0)</f>
        <v>0</v>
      </c>
      <c r="WI104" s="307">
        <f>IFERROR('Base travail'!$CX104*'Base travail'!$KR104/CX$13,0)</f>
        <v>0</v>
      </c>
      <c r="WJ104" s="307">
        <f>IFERROR('Base travail'!$CY104*'Base travail'!$KS104/CY$13,0)</f>
        <v>0</v>
      </c>
      <c r="WK104" s="307">
        <f>IFERROR('Base travail'!$CZ104*'Base travail'!$KT104/CZ$13,0)</f>
        <v>0</v>
      </c>
      <c r="WL104" s="307">
        <f>IFERROR('Base travail'!$DA104*'Base travail'!$KU104/DA$13,0)</f>
        <v>0</v>
      </c>
      <c r="WM104" s="307">
        <f>IFERROR('Base travail'!$DB104*'Base travail'!$KV104/DB$13,0)</f>
        <v>0</v>
      </c>
      <c r="WN104" s="307">
        <f>IFERROR('Base travail'!$DC104*'Base travail'!$KW104/DC$13,0)</f>
        <v>0</v>
      </c>
      <c r="WO104" s="307"/>
      <c r="WP104" s="307">
        <f>IFERROR('Base travail'!$H104*'Base travail'!$KY104/H$16,0)</f>
        <v>0</v>
      </c>
      <c r="WQ104" s="307">
        <f>IFERROR('Base travail'!$I104*'Base travail'!$KZ104/I$16,0)</f>
        <v>0</v>
      </c>
      <c r="WR104" s="307">
        <f>IFERROR('Base travail'!$J104*'Base travail'!$LA104/J$16,0)</f>
        <v>0</v>
      </c>
      <c r="WS104" s="307">
        <f>IFERROR('Base travail'!$K104*'Base travail'!$LB104/K$16,0)</f>
        <v>0</v>
      </c>
      <c r="WT104" s="307">
        <f>IFERROR('Base travail'!$L104*'Base travail'!$LC104/L$16,0)</f>
        <v>0</v>
      </c>
      <c r="WU104" s="307">
        <f>IFERROR('Base travail'!$M104*'Base travail'!$LD104/M$16,0)</f>
        <v>0</v>
      </c>
      <c r="WV104" s="307">
        <f>IFERROR('Base travail'!$N104*'Base travail'!$LE104/N$16,0)</f>
        <v>0</v>
      </c>
      <c r="WW104" s="307">
        <f>IFERROR('Base travail'!$O104*'Base travail'!$LF104/O$16,0)</f>
        <v>0</v>
      </c>
      <c r="WX104" s="307">
        <f>IFERROR('Base travail'!$P104*'Base travail'!$LG104/P$16,0)</f>
        <v>0</v>
      </c>
      <c r="WY104" s="307">
        <f>IFERROR('Base travail'!$Q104*'Base travail'!$LH104/Q$16,0)</f>
        <v>0</v>
      </c>
      <c r="WZ104" s="307">
        <f>IFERROR('Base travail'!$R104*'Base travail'!$LI104/R$16,0)</f>
        <v>0</v>
      </c>
      <c r="XA104" s="307">
        <f>IFERROR('Base travail'!$S104*'Base travail'!$LJ104/S$16,0)</f>
        <v>0</v>
      </c>
      <c r="XB104" s="307">
        <f>IFERROR('Base travail'!$T104*'Base travail'!$LK104/T$16,0)</f>
        <v>0</v>
      </c>
      <c r="XC104" s="307">
        <f>IFERROR('Base travail'!$U104*'Base travail'!$LL104/U$16,0)</f>
        <v>0</v>
      </c>
      <c r="XD104" s="307">
        <f>IFERROR('Base travail'!$V104*'Base travail'!$LM104/V$16,0)</f>
        <v>0</v>
      </c>
      <c r="XE104" s="307">
        <f>IFERROR('Base travail'!$W104*'Base travail'!$LN104/W$16,0)</f>
        <v>0</v>
      </c>
      <c r="XF104" s="307">
        <f>IFERROR('Base travail'!$X104*'Base travail'!$LO104/X$16,0)</f>
        <v>0</v>
      </c>
      <c r="XG104" s="307">
        <f>IFERROR('Base travail'!$Y104*'Base travail'!$LP104/Y$16,0)</f>
        <v>0</v>
      </c>
      <c r="XH104" s="307">
        <f>IFERROR('Base travail'!$Z104*'Base travail'!$LQ104/Z$16,0)</f>
        <v>0</v>
      </c>
      <c r="XI104" s="307">
        <f>IFERROR('Base travail'!$AA104*'Base travail'!$LR104/AA$16,0)</f>
        <v>0</v>
      </c>
      <c r="XJ104" s="307">
        <f>IFERROR('Base travail'!$AB104*'Base travail'!$LS104/AB$16,0)</f>
        <v>0</v>
      </c>
      <c r="XK104" s="307">
        <f>IFERROR('Base travail'!$AC104*'Base travail'!$LT104/AC$16,0)</f>
        <v>0</v>
      </c>
      <c r="XL104" s="307">
        <f>IFERROR('Base travail'!$AD104*'Base travail'!$LU104/AD$16,0)</f>
        <v>0</v>
      </c>
      <c r="XM104" s="307">
        <f>IFERROR('Base travail'!$AE104*'Base travail'!$LV104/AE$16,0)</f>
        <v>0</v>
      </c>
      <c r="XN104" s="307">
        <f>IFERROR('Base travail'!$AF104*'Base travail'!$LW104/AF$16,0)</f>
        <v>0</v>
      </c>
      <c r="XO104" s="307">
        <f>IFERROR('Base travail'!$AG104*'Base travail'!$LX104/AG$16,0)</f>
        <v>0</v>
      </c>
      <c r="XP104" s="307">
        <f>IFERROR('Base travail'!$AH104*'Base travail'!$LY104/AH$16,0)</f>
        <v>0</v>
      </c>
      <c r="XQ104" s="307">
        <f>IFERROR('Base travail'!$AI104*'Base travail'!$LZ104/AI$16,0)</f>
        <v>0</v>
      </c>
      <c r="XR104" s="307">
        <f>IFERROR('Base travail'!$AJ104*'Base travail'!$MA104/AJ$16,0)</f>
        <v>0</v>
      </c>
      <c r="XS104" s="307">
        <f>IFERROR('Base travail'!$AK104*'Base travail'!$MB104/AK$16,0)</f>
        <v>0</v>
      </c>
      <c r="XT104" s="307">
        <f>IFERROR('Base travail'!$AL104*'Base travail'!$MC104/AL$16,0)</f>
        <v>0</v>
      </c>
      <c r="XU104" s="307">
        <f>IFERROR('Base travail'!$AM104*'Base travail'!$MD104/AM$16,0)</f>
        <v>0</v>
      </c>
      <c r="XV104" s="307">
        <f>IFERROR('Base travail'!$AN104*'Base travail'!$ME104/AN$16,0)</f>
        <v>0</v>
      </c>
      <c r="XW104" s="307">
        <f>IFERROR('Base travail'!$AO104*'Base travail'!$MF104/AO$16,0)</f>
        <v>0</v>
      </c>
      <c r="XX104" s="307">
        <f>IFERROR('Base travail'!$AP104*'Base travail'!$MG104/AP$16,0)</f>
        <v>0</v>
      </c>
      <c r="XY104" s="307">
        <f>IFERROR('Base travail'!$AQ104*'Base travail'!$MH104/AQ$16,0)</f>
        <v>0</v>
      </c>
      <c r="XZ104" s="307">
        <f>IFERROR('Base travail'!$AR104*'Base travail'!$MI104/AR$16,0)</f>
        <v>0</v>
      </c>
      <c r="YA104" s="307">
        <f>IFERROR('Base travail'!$AS104*'Base travail'!$MJ104/AS$16,0)</f>
        <v>0</v>
      </c>
      <c r="YB104" s="307">
        <f>IFERROR('Base travail'!$AT104*'Base travail'!$MK104/AT$16,0)</f>
        <v>0</v>
      </c>
      <c r="YC104" s="307">
        <f>IFERROR('Base travail'!$AU104*'Base travail'!$ML104/AU$16,0)</f>
        <v>0</v>
      </c>
      <c r="YD104" s="307">
        <f>IFERROR('Base travail'!$AV104*'Base travail'!$MM104/AV$16,0)</f>
        <v>0</v>
      </c>
      <c r="YE104" s="307">
        <f>IFERROR('Base travail'!$AW104*'Base travail'!$MN104/AW$16,0)</f>
        <v>0</v>
      </c>
      <c r="YF104" s="307">
        <f>IFERROR('Base travail'!$AX104*'Base travail'!$MO104/AX$16,0)</f>
        <v>0</v>
      </c>
      <c r="YG104" s="307">
        <f>IFERROR('Base travail'!$AY104*'Base travail'!$MP104/AY$16,0)</f>
        <v>0</v>
      </c>
      <c r="YH104" s="307">
        <f>IFERROR('Base travail'!$AZ104*'Base travail'!$MQ104/AZ$16,0)</f>
        <v>0</v>
      </c>
      <c r="YI104" s="307">
        <f>IFERROR('Base travail'!$BA104*'Base travail'!$MR104/BA$16,0)</f>
        <v>0</v>
      </c>
      <c r="YJ104" s="307">
        <f>IFERROR('Base travail'!$BB104*'Base travail'!$MS104/BB$16,0)</f>
        <v>0</v>
      </c>
      <c r="YK104" s="307">
        <f>IFERROR('Base travail'!$BC104*'Base travail'!$MT104/BC$16,0)</f>
        <v>0</v>
      </c>
      <c r="YL104" s="307">
        <f>IFERROR('Base travail'!$BD104*'Base travail'!$MU104/BD$16,0)</f>
        <v>0</v>
      </c>
      <c r="YM104" s="307">
        <f>IFERROR('Base travail'!$BE104*'Base travail'!$MV104/BE$16,0)</f>
        <v>0</v>
      </c>
      <c r="YN104" s="307">
        <f>IFERROR('Base travail'!$BF104*'Base travail'!$MW104/BF$16,0)</f>
        <v>0</v>
      </c>
      <c r="YO104" s="307">
        <f>IFERROR('Base travail'!$BG104*'Base travail'!$MX104/BG$16,0)</f>
        <v>0</v>
      </c>
      <c r="YP104" s="307">
        <f>IFERROR('Base travail'!$BH104*'Base travail'!$MY104/BH$16,0)</f>
        <v>0</v>
      </c>
      <c r="YQ104" s="307">
        <f>IFERROR('Base travail'!$BI104*'Base travail'!$MZ104/BI$16,0)</f>
        <v>0</v>
      </c>
      <c r="YR104" s="307">
        <f>IFERROR('Base travail'!$BJ104*'Base travail'!$NA104/BJ$16,0)</f>
        <v>0</v>
      </c>
      <c r="YS104" s="307">
        <f>IFERROR('Base travail'!$BK104*'Base travail'!$NB104/BK$16,0)</f>
        <v>0</v>
      </c>
      <c r="YT104" s="307">
        <f>IFERROR('Base travail'!$BL104*'Base travail'!$NC104/BL$16,0)</f>
        <v>0</v>
      </c>
      <c r="YU104" s="307">
        <f>IFERROR('Base travail'!$BM104*'Base travail'!$ND104/BM$16,0)</f>
        <v>0</v>
      </c>
      <c r="YV104" s="307">
        <f>IFERROR('Base travail'!$BN104*'Base travail'!$NE104/BN$16,0)</f>
        <v>0</v>
      </c>
      <c r="YW104" s="307">
        <f>IFERROR('Base travail'!$BO104*'Base travail'!$NF104/BO$16,0)</f>
        <v>0</v>
      </c>
      <c r="YX104" s="307">
        <f>IFERROR('Base travail'!$BP104*'Base travail'!$NG104/BP$16,0)</f>
        <v>0</v>
      </c>
      <c r="YY104" s="307">
        <f>IFERROR('Base travail'!$BQ104*'Base travail'!$NH104/BQ$16,0)</f>
        <v>0</v>
      </c>
      <c r="YZ104" s="307">
        <f>IFERROR('Base travail'!$BR104*'Base travail'!$NI104/BR$16,0)</f>
        <v>0</v>
      </c>
      <c r="ZA104" s="307">
        <f>IFERROR('Base travail'!$BS104*'Base travail'!$NJ104/BS$16,0)</f>
        <v>0</v>
      </c>
      <c r="ZB104" s="307">
        <f>IFERROR('Base travail'!$BT104*'Base travail'!$NK104/BT$16,0)</f>
        <v>0</v>
      </c>
      <c r="ZC104" s="307">
        <f>IFERROR('Base travail'!$BU104*'Base travail'!$NL104/BU$16,0)</f>
        <v>0</v>
      </c>
      <c r="ZD104" s="307">
        <f>IFERROR('Base travail'!$BV104*'Base travail'!$NM104/BV$16,0)</f>
        <v>0</v>
      </c>
      <c r="ZE104" s="307">
        <f>IFERROR('Base travail'!$BW104*'Base travail'!$NN104/BW$16,0)</f>
        <v>0</v>
      </c>
      <c r="ZF104" s="307">
        <f>IFERROR('Base travail'!$BX104*'Base travail'!$NO104/BX$16,0)</f>
        <v>0</v>
      </c>
      <c r="ZG104" s="307">
        <f>IFERROR('Base travail'!$BY104*'Base travail'!$NP104/BY$16,0)</f>
        <v>0</v>
      </c>
      <c r="ZH104" s="307">
        <f>IFERROR('Base travail'!$BZ104*'Base travail'!$NQ104/BZ$16,0)</f>
        <v>0</v>
      </c>
      <c r="ZI104" s="307">
        <f>IFERROR('Base travail'!$CA104*'Base travail'!$NR104/CA$16,0)</f>
        <v>0</v>
      </c>
      <c r="ZJ104" s="307">
        <f>IFERROR('Base travail'!$CB104*'Base travail'!$NS104/CB$16,0)</f>
        <v>0</v>
      </c>
      <c r="ZK104" s="307">
        <f>IFERROR('Base travail'!$CC104*'Base travail'!$NT104/CC$16,0)</f>
        <v>0</v>
      </c>
      <c r="ZL104" s="307">
        <f>IFERROR('Base travail'!$CD104*'Base travail'!$NU104/CD$16,0)</f>
        <v>0</v>
      </c>
      <c r="ZM104" s="307">
        <f>IFERROR('Base travail'!$CE104*'Base travail'!$NV104/CE$16,0)</f>
        <v>0</v>
      </c>
      <c r="ZN104" s="307">
        <f>IFERROR('Base travail'!$CF104*'Base travail'!$NW104/CF$16,0)</f>
        <v>0</v>
      </c>
      <c r="ZO104" s="307">
        <f>IFERROR('Base travail'!$CG104*'Base travail'!$NX104/CG$16,0)</f>
        <v>0</v>
      </c>
      <c r="ZP104" s="307">
        <f>IFERROR('Base travail'!$CH104*'Base travail'!$NY104/CH$16,0)</f>
        <v>0</v>
      </c>
      <c r="ZQ104" s="307">
        <f>IFERROR('Base travail'!$CI104*'Base travail'!$NZ104/CI$16,0)</f>
        <v>0</v>
      </c>
      <c r="ZR104" s="307">
        <f>IFERROR('Base travail'!$CJ104*'Base travail'!$OA104/CJ$16,0)</f>
        <v>0</v>
      </c>
      <c r="ZS104" s="307">
        <f>IFERROR('Base travail'!$CK104*'Base travail'!$OB104/CK$16,0)</f>
        <v>0</v>
      </c>
      <c r="ZT104" s="307">
        <f>IFERROR('Base travail'!$CL104*'Base travail'!$OC104/CL$16,0)</f>
        <v>0</v>
      </c>
      <c r="ZU104" s="307">
        <f>IFERROR('Base travail'!$CM104*'Base travail'!$OD104/CM$16,0)</f>
        <v>0</v>
      </c>
      <c r="ZV104" s="307">
        <f>IFERROR('Base travail'!$CN104*'Base travail'!$OE104/CN$16,0)</f>
        <v>0</v>
      </c>
      <c r="ZW104" s="307">
        <f>IFERROR('Base travail'!$CO104*'Base travail'!$OF104/CO$16,0)</f>
        <v>0</v>
      </c>
      <c r="ZX104" s="307">
        <f>IFERROR('Base travail'!$CP104*'Base travail'!$OG104/CP$16,0)</f>
        <v>0</v>
      </c>
      <c r="ZY104" s="307">
        <f>IFERROR('Base travail'!$CQ104*'Base travail'!$OH104/CQ$16,0)</f>
        <v>0</v>
      </c>
      <c r="ZZ104" s="307">
        <f>IFERROR('Base travail'!$CR104*'Base travail'!$OI104/CR$16,0)</f>
        <v>0</v>
      </c>
      <c r="AAA104" s="307">
        <f>IFERROR('Base travail'!$CS104*'Base travail'!$OJ104/CS$16,0)</f>
        <v>0</v>
      </c>
      <c r="AAB104" s="307">
        <f>IFERROR('Base travail'!$CT104*'Base travail'!$OK104/CT$16,0)</f>
        <v>0</v>
      </c>
      <c r="AAC104" s="307">
        <f>IFERROR('Base travail'!$CU104*'Base travail'!$OL104/CU$16,0)</f>
        <v>0</v>
      </c>
      <c r="AAD104" s="307">
        <f>IFERROR('Base travail'!$CV104*'Base travail'!$OM104/CV$16,0)</f>
        <v>0</v>
      </c>
      <c r="AAE104" s="307">
        <f>IFERROR('Base travail'!$CW104*'Base travail'!$ON104/CW$16,0)</f>
        <v>0</v>
      </c>
      <c r="AAF104" s="307">
        <f>IFERROR('Base travail'!$CX104*'Base travail'!$OO104/CX$16,0)</f>
        <v>0</v>
      </c>
      <c r="AAG104" s="307">
        <f>IFERROR('Base travail'!$CY104*'Base travail'!$OP104/CY$16,0)</f>
        <v>0</v>
      </c>
      <c r="AAH104" s="307">
        <f>IFERROR('Base travail'!$CZ104*'Base travail'!$OQ104/CZ$16,0)</f>
        <v>0</v>
      </c>
      <c r="AAI104" s="307">
        <f>IFERROR('Base travail'!$DA104*'Base travail'!$OR104/DA$16,0)</f>
        <v>0</v>
      </c>
      <c r="AAJ104" s="307">
        <f>IFERROR('Base travail'!$DB104*'Base travail'!$OS104/DB$16,0)</f>
        <v>0</v>
      </c>
      <c r="AAK104" s="324">
        <f>IFERROR('Base travail'!$DC104*'Base travail'!$OT104/DC$16,0)</f>
        <v>0</v>
      </c>
    </row>
    <row r="105" spans="1:713" hidden="1" x14ac:dyDescent="0.25">
      <c r="A105" s="309">
        <f>Info!D90</f>
        <v>84</v>
      </c>
      <c r="B105" s="310" t="str">
        <f>Info!B90</f>
        <v>CF</v>
      </c>
      <c r="C105" s="310">
        <f>VLOOKUP(B105,Info!$B$7:$AE$106,30,FALSE)</f>
        <v>0</v>
      </c>
      <c r="D105" s="311">
        <f>SUM('Base travail'!$H105:$DC105)</f>
        <v>0</v>
      </c>
      <c r="E105" s="312">
        <f>SUM('Base travail'!$OV105:$SQ105)</f>
        <v>0</v>
      </c>
      <c r="F105" s="312">
        <f>SUM('Base travail'!$SS105:$WN105)</f>
        <v>0</v>
      </c>
      <c r="G105" s="312">
        <f>SUM('Base travail'!$WP105:$AAK105)</f>
        <v>0</v>
      </c>
      <c r="H105" s="363"/>
      <c r="I105" s="363"/>
      <c r="J105" s="363"/>
      <c r="K105" s="363"/>
      <c r="L105" s="363"/>
      <c r="M105" s="363"/>
      <c r="N105" s="363"/>
      <c r="O105" s="363"/>
      <c r="P105" s="363"/>
      <c r="Q105" s="363"/>
      <c r="R105" s="363"/>
      <c r="S105" s="363"/>
      <c r="T105" s="363"/>
      <c r="U105" s="363"/>
      <c r="V105" s="363"/>
      <c r="W105" s="363"/>
      <c r="X105" s="363"/>
      <c r="Y105" s="363"/>
      <c r="Z105" s="363"/>
      <c r="AA105" s="363"/>
      <c r="AB105" s="363"/>
      <c r="AC105" s="363"/>
      <c r="AD105" s="363"/>
      <c r="AE105" s="363"/>
      <c r="AF105" s="363"/>
      <c r="AG105" s="363"/>
      <c r="AH105" s="363"/>
      <c r="AI105" s="363"/>
      <c r="AJ105" s="363"/>
      <c r="AK105" s="363"/>
      <c r="AL105" s="363"/>
      <c r="AM105" s="363"/>
      <c r="AN105" s="363"/>
      <c r="AO105" s="363"/>
      <c r="AP105" s="363"/>
      <c r="AQ105" s="363"/>
      <c r="AR105" s="363"/>
      <c r="AS105" s="363"/>
      <c r="AT105" s="363"/>
      <c r="AU105" s="363"/>
      <c r="AV105" s="363"/>
      <c r="AW105" s="363"/>
      <c r="AX105" s="363"/>
      <c r="AY105" s="363"/>
      <c r="AZ105" s="363"/>
      <c r="BA105" s="363"/>
      <c r="BB105" s="363"/>
      <c r="BC105" s="363"/>
      <c r="BD105" s="363"/>
      <c r="BE105" s="363"/>
      <c r="BF105" s="363"/>
      <c r="BG105" s="363"/>
      <c r="BH105" s="363"/>
      <c r="BI105" s="363"/>
      <c r="BJ105" s="363"/>
      <c r="BK105" s="363"/>
      <c r="BL105" s="363"/>
      <c r="BM105" s="363"/>
      <c r="BN105" s="363"/>
      <c r="BO105" s="363"/>
      <c r="BP105" s="363"/>
      <c r="BQ105" s="363"/>
      <c r="BR105" s="363"/>
      <c r="BS105" s="363"/>
      <c r="BT105" s="363"/>
      <c r="BU105" s="363"/>
      <c r="BV105" s="363"/>
      <c r="BW105" s="363"/>
      <c r="BX105" s="363"/>
      <c r="BY105" s="363"/>
      <c r="BZ105" s="363"/>
      <c r="CA105" s="363"/>
      <c r="CB105" s="363"/>
      <c r="CC105" s="363"/>
      <c r="CD105" s="363"/>
      <c r="CE105" s="363"/>
      <c r="CF105" s="363"/>
      <c r="CG105" s="363"/>
      <c r="CH105" s="363"/>
      <c r="CI105" s="363"/>
      <c r="CJ105" s="363"/>
      <c r="CK105" s="363"/>
      <c r="CL105" s="363"/>
      <c r="CM105" s="363"/>
      <c r="CN105" s="363"/>
      <c r="CO105" s="363"/>
      <c r="CP105" s="363"/>
      <c r="CQ105" s="363"/>
      <c r="CR105" s="363"/>
      <c r="CS105" s="363"/>
      <c r="CT105" s="363"/>
      <c r="CU105" s="363"/>
      <c r="CV105" s="363"/>
      <c r="CW105" s="363"/>
      <c r="CX105" s="363"/>
      <c r="CY105" s="363"/>
      <c r="CZ105" s="363"/>
      <c r="DA105" s="363"/>
      <c r="DB105" s="363"/>
      <c r="DC105" s="363"/>
      <c r="DE105" s="314">
        <f t="shared" si="1506"/>
        <v>0</v>
      </c>
      <c r="DF105" s="314">
        <f t="shared" si="1507"/>
        <v>0</v>
      </c>
      <c r="DG105" s="314">
        <f t="shared" si="1508"/>
        <v>0</v>
      </c>
      <c r="DH105" s="314">
        <f t="shared" si="1509"/>
        <v>0</v>
      </c>
      <c r="DI105" s="314">
        <f t="shared" si="1510"/>
        <v>4.3449999999999998</v>
      </c>
      <c r="DJ105" s="314">
        <f t="shared" si="1511"/>
        <v>0</v>
      </c>
      <c r="DK105" s="314">
        <f t="shared" si="1512"/>
        <v>4.3449999999999998</v>
      </c>
      <c r="DL105" s="314">
        <f t="shared" si="1513"/>
        <v>4.3449999999999998</v>
      </c>
      <c r="DM105" s="314">
        <f t="shared" si="1514"/>
        <v>0</v>
      </c>
      <c r="DN105" s="314">
        <f t="shared" si="1515"/>
        <v>0</v>
      </c>
      <c r="DO105" s="314">
        <f t="shared" si="1516"/>
        <v>0</v>
      </c>
      <c r="DP105" s="314">
        <f t="shared" si="1517"/>
        <v>0</v>
      </c>
      <c r="DQ105" s="314">
        <f t="shared" si="1518"/>
        <v>4.3449999999999998</v>
      </c>
      <c r="DR105" s="314">
        <f t="shared" si="1519"/>
        <v>4.3449999999999998</v>
      </c>
      <c r="DS105" s="314">
        <f t="shared" si="1520"/>
        <v>4.3449999999999998</v>
      </c>
      <c r="DT105" s="314">
        <f t="shared" si="1521"/>
        <v>4.3449999999999998</v>
      </c>
      <c r="DU105" s="314">
        <f t="shared" si="1522"/>
        <v>0</v>
      </c>
      <c r="DV105" s="314">
        <f t="shared" si="1523"/>
        <v>0</v>
      </c>
      <c r="DW105" s="314">
        <f t="shared" si="1524"/>
        <v>0</v>
      </c>
      <c r="DX105" s="314">
        <f t="shared" si="1525"/>
        <v>0</v>
      </c>
      <c r="DY105" s="314">
        <f t="shared" si="1526"/>
        <v>0</v>
      </c>
      <c r="DZ105" s="314">
        <f t="shared" si="1527"/>
        <v>0</v>
      </c>
      <c r="EA105" s="314">
        <f t="shared" si="1528"/>
        <v>0</v>
      </c>
      <c r="EB105" s="314">
        <f t="shared" si="1529"/>
        <v>0</v>
      </c>
      <c r="EC105" s="314">
        <f t="shared" si="1530"/>
        <v>0</v>
      </c>
      <c r="ED105" s="314">
        <f t="shared" si="1531"/>
        <v>1</v>
      </c>
      <c r="EE105" s="314">
        <f t="shared" si="1532"/>
        <v>1</v>
      </c>
      <c r="EF105" s="314">
        <f t="shared" si="1533"/>
        <v>0</v>
      </c>
      <c r="EG105" s="314">
        <f t="shared" si="1534"/>
        <v>0</v>
      </c>
      <c r="EH105" s="314">
        <f t="shared" si="1535"/>
        <v>0</v>
      </c>
      <c r="EI105" s="314">
        <f t="shared" si="1536"/>
        <v>0</v>
      </c>
      <c r="EJ105" s="314">
        <f t="shared" si="1537"/>
        <v>0</v>
      </c>
      <c r="EK105" s="314">
        <f t="shared" si="1538"/>
        <v>0</v>
      </c>
      <c r="EL105" s="314">
        <f t="shared" si="1539"/>
        <v>1</v>
      </c>
      <c r="EM105" s="314">
        <f t="shared" si="1540"/>
        <v>1</v>
      </c>
      <c r="EN105" s="314">
        <f t="shared" si="1541"/>
        <v>0</v>
      </c>
      <c r="EO105" s="314">
        <f t="shared" si="1542"/>
        <v>0</v>
      </c>
      <c r="EP105" s="314">
        <f t="shared" si="1543"/>
        <v>0</v>
      </c>
      <c r="EQ105" s="314">
        <f t="shared" si="1544"/>
        <v>0</v>
      </c>
      <c r="ER105" s="314">
        <f t="shared" si="1545"/>
        <v>0</v>
      </c>
      <c r="ES105" s="314">
        <f t="shared" si="1546"/>
        <v>0</v>
      </c>
      <c r="ET105" s="314">
        <f t="shared" si="1547"/>
        <v>0</v>
      </c>
      <c r="EU105" s="314">
        <f t="shared" si="1548"/>
        <v>0</v>
      </c>
      <c r="EV105" s="314">
        <f t="shared" si="1549"/>
        <v>0</v>
      </c>
      <c r="EW105" s="314">
        <f t="shared" si="1550"/>
        <v>0</v>
      </c>
      <c r="EX105" s="314">
        <f t="shared" si="1551"/>
        <v>0</v>
      </c>
      <c r="EY105" s="314">
        <f t="shared" si="1552"/>
        <v>0</v>
      </c>
      <c r="EZ105" s="314">
        <f t="shared" si="1553"/>
        <v>0</v>
      </c>
      <c r="FA105" s="314">
        <f t="shared" si="1554"/>
        <v>0</v>
      </c>
      <c r="FB105" s="314">
        <f t="shared" si="1555"/>
        <v>0</v>
      </c>
      <c r="FC105" s="314">
        <f t="shared" si="1556"/>
        <v>0</v>
      </c>
      <c r="FD105" s="314">
        <f t="shared" si="1557"/>
        <v>0</v>
      </c>
      <c r="FE105" s="314">
        <f t="shared" si="1558"/>
        <v>0</v>
      </c>
      <c r="FF105" s="314">
        <f t="shared" si="1559"/>
        <v>0</v>
      </c>
      <c r="FG105" s="314">
        <f t="shared" si="1560"/>
        <v>0</v>
      </c>
      <c r="FH105" s="314">
        <f t="shared" si="1561"/>
        <v>0</v>
      </c>
      <c r="FI105" s="314">
        <f t="shared" si="1562"/>
        <v>0</v>
      </c>
      <c r="FJ105" s="314">
        <f t="shared" si="1563"/>
        <v>4.3449999999999998</v>
      </c>
      <c r="FK105" s="314">
        <f t="shared" si="1564"/>
        <v>4.3449999999999998</v>
      </c>
      <c r="FL105" s="314">
        <f t="shared" si="1565"/>
        <v>0</v>
      </c>
      <c r="FM105" s="314">
        <f t="shared" si="1566"/>
        <v>0</v>
      </c>
      <c r="FN105" s="314">
        <f t="shared" si="1567"/>
        <v>0</v>
      </c>
      <c r="FO105" s="314">
        <f t="shared" si="1568"/>
        <v>0</v>
      </c>
      <c r="FP105" s="314">
        <f t="shared" si="1569"/>
        <v>0</v>
      </c>
      <c r="FQ105" s="314">
        <f t="shared" si="1570"/>
        <v>0</v>
      </c>
      <c r="FR105" s="314">
        <f t="shared" si="1571"/>
        <v>0</v>
      </c>
      <c r="FS105" s="314">
        <f t="shared" si="1572"/>
        <v>0</v>
      </c>
      <c r="FT105" s="314">
        <f t="shared" si="1573"/>
        <v>0</v>
      </c>
      <c r="FU105" s="314">
        <f t="shared" si="1574"/>
        <v>0</v>
      </c>
      <c r="FV105" s="314">
        <f t="shared" si="1575"/>
        <v>4.3449999999999998</v>
      </c>
      <c r="FW105" s="314">
        <f t="shared" si="1576"/>
        <v>0</v>
      </c>
      <c r="FX105" s="314">
        <f t="shared" si="1577"/>
        <v>0</v>
      </c>
      <c r="FY105" s="314">
        <f t="shared" si="1578"/>
        <v>4.3449999999999998</v>
      </c>
      <c r="FZ105" s="314">
        <f t="shared" si="1579"/>
        <v>4.3449999999999998</v>
      </c>
      <c r="GA105" s="314">
        <f t="shared" si="1580"/>
        <v>4.3449999999999998</v>
      </c>
      <c r="GB105" s="314">
        <f t="shared" si="1581"/>
        <v>4.3449999999999998</v>
      </c>
      <c r="GC105" s="314">
        <f t="shared" si="1582"/>
        <v>0</v>
      </c>
      <c r="GD105" s="314">
        <f t="shared" si="1583"/>
        <v>0</v>
      </c>
      <c r="GE105" s="314">
        <f t="shared" si="1584"/>
        <v>0</v>
      </c>
      <c r="GF105" s="314">
        <f t="shared" si="1585"/>
        <v>0</v>
      </c>
      <c r="GG105" s="314">
        <f t="shared" si="1586"/>
        <v>0</v>
      </c>
      <c r="GH105" s="314">
        <f t="shared" si="1587"/>
        <v>0</v>
      </c>
      <c r="GI105" s="314">
        <f t="shared" si="1588"/>
        <v>0</v>
      </c>
      <c r="GJ105" s="314">
        <f t="shared" si="1589"/>
        <v>0</v>
      </c>
      <c r="GK105" s="314">
        <f t="shared" si="1590"/>
        <v>0</v>
      </c>
      <c r="GL105" s="314">
        <f t="shared" si="1591"/>
        <v>0</v>
      </c>
      <c r="GM105" s="314">
        <f t="shared" si="1592"/>
        <v>0</v>
      </c>
      <c r="GN105" s="314">
        <f t="shared" si="1593"/>
        <v>0</v>
      </c>
      <c r="GO105" s="314">
        <f t="shared" si="1594"/>
        <v>0</v>
      </c>
      <c r="GP105" s="314">
        <f t="shared" si="1595"/>
        <v>0</v>
      </c>
      <c r="GQ105" s="314">
        <f t="shared" si="1596"/>
        <v>0</v>
      </c>
      <c r="GR105" s="314">
        <f t="shared" si="1597"/>
        <v>0</v>
      </c>
      <c r="GS105" s="314">
        <f t="shared" si="1598"/>
        <v>0</v>
      </c>
      <c r="GT105" s="314">
        <f t="shared" si="1599"/>
        <v>0</v>
      </c>
      <c r="GU105" s="314">
        <f t="shared" si="1600"/>
        <v>0</v>
      </c>
      <c r="GV105" s="314">
        <f t="shared" si="1601"/>
        <v>0</v>
      </c>
      <c r="GW105" s="314">
        <f t="shared" si="1602"/>
        <v>0</v>
      </c>
      <c r="GX105" s="314">
        <f t="shared" si="1603"/>
        <v>0</v>
      </c>
      <c r="GY105" s="314">
        <f t="shared" si="1604"/>
        <v>0</v>
      </c>
      <c r="GZ105" s="314">
        <f t="shared" si="1605"/>
        <v>0</v>
      </c>
      <c r="HA105" s="315"/>
      <c r="HB105" s="314">
        <f t="shared" si="1606"/>
        <v>0</v>
      </c>
      <c r="HC105" s="314">
        <f t="shared" si="1607"/>
        <v>0</v>
      </c>
      <c r="HD105" s="314">
        <f t="shared" si="1608"/>
        <v>0</v>
      </c>
      <c r="HE105" s="314">
        <f t="shared" si="1609"/>
        <v>0</v>
      </c>
      <c r="HF105" s="314">
        <f t="shared" si="1610"/>
        <v>4.3449999999999998</v>
      </c>
      <c r="HG105" s="314">
        <f t="shared" si="1611"/>
        <v>0</v>
      </c>
      <c r="HH105" s="314">
        <f t="shared" si="1612"/>
        <v>4.3449999999999998</v>
      </c>
      <c r="HI105" s="314">
        <f t="shared" si="1613"/>
        <v>4.3449999999999998</v>
      </c>
      <c r="HJ105" s="314">
        <f t="shared" si="1614"/>
        <v>0</v>
      </c>
      <c r="HK105" s="314">
        <f t="shared" si="1615"/>
        <v>0</v>
      </c>
      <c r="HL105" s="314">
        <f t="shared" si="1616"/>
        <v>0</v>
      </c>
      <c r="HM105" s="314">
        <f t="shared" si="1617"/>
        <v>0</v>
      </c>
      <c r="HN105" s="314">
        <f t="shared" si="1618"/>
        <v>4.3449999999999998</v>
      </c>
      <c r="HO105" s="314">
        <f t="shared" si="1619"/>
        <v>4.3449999999999998</v>
      </c>
      <c r="HP105" s="314">
        <f t="shared" si="1620"/>
        <v>4.3449999999999998</v>
      </c>
      <c r="HQ105" s="314">
        <f t="shared" si="1621"/>
        <v>4.3449999999999998</v>
      </c>
      <c r="HR105" s="314">
        <f t="shared" si="1622"/>
        <v>0</v>
      </c>
      <c r="HS105" s="314">
        <f t="shared" si="1623"/>
        <v>0</v>
      </c>
      <c r="HT105" s="314">
        <f t="shared" si="1624"/>
        <v>0</v>
      </c>
      <c r="HU105" s="314">
        <f t="shared" si="1625"/>
        <v>0</v>
      </c>
      <c r="HV105" s="314">
        <f t="shared" si="1626"/>
        <v>8.69</v>
      </c>
      <c r="HW105" s="314">
        <f t="shared" si="1627"/>
        <v>8.69</v>
      </c>
      <c r="HX105" s="314">
        <f t="shared" si="1628"/>
        <v>8.69</v>
      </c>
      <c r="HY105" s="314">
        <f t="shared" si="1629"/>
        <v>8.69</v>
      </c>
      <c r="HZ105" s="314">
        <f t="shared" si="1630"/>
        <v>0</v>
      </c>
      <c r="IA105" s="314">
        <f t="shared" si="1631"/>
        <v>1</v>
      </c>
      <c r="IB105" s="314">
        <f t="shared" si="1632"/>
        <v>1</v>
      </c>
      <c r="IC105" s="314">
        <f t="shared" si="1633"/>
        <v>0</v>
      </c>
      <c r="ID105" s="314">
        <f t="shared" si="1634"/>
        <v>4.3449999999999998</v>
      </c>
      <c r="IE105" s="314">
        <f t="shared" si="1635"/>
        <v>4.3449999999999998</v>
      </c>
      <c r="IF105" s="314">
        <f t="shared" si="1636"/>
        <v>4.3449999999999998</v>
      </c>
      <c r="IG105" s="314">
        <f t="shared" si="1637"/>
        <v>4.3449999999999998</v>
      </c>
      <c r="IH105" s="314">
        <f t="shared" si="1638"/>
        <v>0</v>
      </c>
      <c r="II105" s="314">
        <f t="shared" si="1639"/>
        <v>1</v>
      </c>
      <c r="IJ105" s="314">
        <f t="shared" si="1640"/>
        <v>1</v>
      </c>
      <c r="IK105" s="314">
        <f t="shared" si="1641"/>
        <v>0</v>
      </c>
      <c r="IL105" s="314">
        <f t="shared" si="1642"/>
        <v>0</v>
      </c>
      <c r="IM105" s="314">
        <f t="shared" si="1643"/>
        <v>0</v>
      </c>
      <c r="IN105" s="314">
        <f t="shared" si="1644"/>
        <v>0</v>
      </c>
      <c r="IO105" s="314">
        <f t="shared" si="1645"/>
        <v>0</v>
      </c>
      <c r="IP105" s="314">
        <f t="shared" si="1646"/>
        <v>0</v>
      </c>
      <c r="IQ105" s="314">
        <f t="shared" si="1647"/>
        <v>4.3449999999999998</v>
      </c>
      <c r="IR105" s="314">
        <f t="shared" si="1648"/>
        <v>0</v>
      </c>
      <c r="IS105" s="314">
        <f t="shared" si="1649"/>
        <v>0</v>
      </c>
      <c r="IT105" s="314">
        <f t="shared" si="1650"/>
        <v>0</v>
      </c>
      <c r="IU105" s="314">
        <f t="shared" si="1651"/>
        <v>0</v>
      </c>
      <c r="IV105" s="314">
        <f t="shared" si="1652"/>
        <v>0</v>
      </c>
      <c r="IW105" s="314">
        <f t="shared" si="1653"/>
        <v>0</v>
      </c>
      <c r="IX105" s="314">
        <f t="shared" si="1654"/>
        <v>0</v>
      </c>
      <c r="IY105" s="314">
        <f t="shared" si="1655"/>
        <v>0</v>
      </c>
      <c r="IZ105" s="314">
        <f t="shared" si="1656"/>
        <v>0</v>
      </c>
      <c r="JA105" s="314">
        <f t="shared" si="1657"/>
        <v>0</v>
      </c>
      <c r="JB105" s="314">
        <f t="shared" si="1658"/>
        <v>0</v>
      </c>
      <c r="JC105" s="314">
        <f t="shared" si="1659"/>
        <v>0</v>
      </c>
      <c r="JD105" s="314">
        <f t="shared" si="1660"/>
        <v>0</v>
      </c>
      <c r="JE105" s="314">
        <f t="shared" si="1661"/>
        <v>0</v>
      </c>
      <c r="JF105" s="314">
        <f t="shared" si="1662"/>
        <v>0</v>
      </c>
      <c r="JG105" s="314">
        <f t="shared" si="1663"/>
        <v>4.3449999999999998</v>
      </c>
      <c r="JH105" s="314">
        <f t="shared" si="1664"/>
        <v>4.3449999999999998</v>
      </c>
      <c r="JI105" s="314">
        <f t="shared" si="1665"/>
        <v>0</v>
      </c>
      <c r="JJ105" s="314">
        <f t="shared" si="1666"/>
        <v>0</v>
      </c>
      <c r="JK105" s="314">
        <f t="shared" si="1667"/>
        <v>0</v>
      </c>
      <c r="JL105" s="314">
        <f t="shared" si="1668"/>
        <v>0</v>
      </c>
      <c r="JM105" s="314">
        <f t="shared" si="1669"/>
        <v>0</v>
      </c>
      <c r="JN105" s="314">
        <f t="shared" si="1670"/>
        <v>0</v>
      </c>
      <c r="JO105" s="314">
        <f t="shared" si="1671"/>
        <v>0</v>
      </c>
      <c r="JP105" s="314">
        <f t="shared" si="1672"/>
        <v>0</v>
      </c>
      <c r="JQ105" s="314">
        <f t="shared" si="1673"/>
        <v>0</v>
      </c>
      <c r="JR105" s="314">
        <f t="shared" si="1674"/>
        <v>0</v>
      </c>
      <c r="JS105" s="314">
        <f t="shared" si="1675"/>
        <v>2.173</v>
      </c>
      <c r="JT105" s="314">
        <f t="shared" si="1676"/>
        <v>0</v>
      </c>
      <c r="JU105" s="314">
        <f t="shared" si="1677"/>
        <v>0</v>
      </c>
      <c r="JV105" s="314">
        <f t="shared" si="1678"/>
        <v>4.3449999999999998</v>
      </c>
      <c r="JW105" s="314">
        <f t="shared" si="1679"/>
        <v>4.3449999999999998</v>
      </c>
      <c r="JX105" s="314">
        <f t="shared" si="1680"/>
        <v>4.3449999999999998</v>
      </c>
      <c r="JY105" s="314">
        <f t="shared" si="1681"/>
        <v>4.3449999999999998</v>
      </c>
      <c r="JZ105" s="314">
        <f t="shared" si="1682"/>
        <v>0</v>
      </c>
      <c r="KA105" s="314">
        <f t="shared" si="1683"/>
        <v>0</v>
      </c>
      <c r="KB105" s="314">
        <f t="shared" si="1684"/>
        <v>0</v>
      </c>
      <c r="KC105" s="314">
        <f t="shared" si="1685"/>
        <v>0</v>
      </c>
      <c r="KD105" s="314">
        <f t="shared" si="1686"/>
        <v>0</v>
      </c>
      <c r="KE105" s="314">
        <f t="shared" si="1687"/>
        <v>0</v>
      </c>
      <c r="KF105" s="314">
        <f t="shared" si="1688"/>
        <v>0</v>
      </c>
      <c r="KG105" s="314">
        <f t="shared" si="1689"/>
        <v>0</v>
      </c>
      <c r="KH105" s="314">
        <f t="shared" si="1690"/>
        <v>0</v>
      </c>
      <c r="KI105" s="314">
        <f t="shared" si="1691"/>
        <v>0</v>
      </c>
      <c r="KJ105" s="314">
        <f t="shared" si="1692"/>
        <v>0</v>
      </c>
      <c r="KK105" s="314">
        <f t="shared" si="1693"/>
        <v>0</v>
      </c>
      <c r="KL105" s="314">
        <f t="shared" si="1694"/>
        <v>0</v>
      </c>
      <c r="KM105" s="314">
        <f t="shared" si="1695"/>
        <v>0</v>
      </c>
      <c r="KN105" s="314">
        <f t="shared" si="1696"/>
        <v>0</v>
      </c>
      <c r="KO105" s="314">
        <f t="shared" si="1697"/>
        <v>0</v>
      </c>
      <c r="KP105" s="314">
        <f t="shared" si="1698"/>
        <v>0</v>
      </c>
      <c r="KQ105" s="314">
        <f t="shared" si="1699"/>
        <v>0</v>
      </c>
      <c r="KR105" s="314">
        <f t="shared" si="1700"/>
        <v>0</v>
      </c>
      <c r="KS105" s="314">
        <f t="shared" si="1701"/>
        <v>0</v>
      </c>
      <c r="KT105" s="314">
        <f t="shared" si="1702"/>
        <v>0</v>
      </c>
      <c r="KU105" s="314">
        <f t="shared" si="1703"/>
        <v>0</v>
      </c>
      <c r="KV105" s="314">
        <f t="shared" si="1704"/>
        <v>0</v>
      </c>
      <c r="KW105" s="314">
        <f t="shared" si="1705"/>
        <v>0</v>
      </c>
      <c r="KX105" s="315"/>
      <c r="KY105" s="314">
        <f t="shared" si="1706"/>
        <v>8.3000000000000004E-2</v>
      </c>
      <c r="KZ105" s="314">
        <f t="shared" si="1707"/>
        <v>0</v>
      </c>
      <c r="LA105" s="314">
        <f t="shared" si="1708"/>
        <v>0</v>
      </c>
      <c r="LB105" s="314">
        <f t="shared" si="1709"/>
        <v>0</v>
      </c>
      <c r="LC105" s="314">
        <f t="shared" si="1710"/>
        <v>0</v>
      </c>
      <c r="LD105" s="314">
        <f t="shared" si="1711"/>
        <v>0</v>
      </c>
      <c r="LE105" s="314">
        <f t="shared" si="1712"/>
        <v>0</v>
      </c>
      <c r="LF105" s="314">
        <f t="shared" si="1713"/>
        <v>0</v>
      </c>
      <c r="LG105" s="314">
        <f t="shared" si="1714"/>
        <v>0</v>
      </c>
      <c r="LH105" s="314">
        <f t="shared" si="1715"/>
        <v>0</v>
      </c>
      <c r="LI105" s="314">
        <f t="shared" si="1716"/>
        <v>0</v>
      </c>
      <c r="LJ105" s="314">
        <f t="shared" si="1717"/>
        <v>0</v>
      </c>
      <c r="LK105" s="314">
        <f t="shared" si="1718"/>
        <v>0</v>
      </c>
      <c r="LL105" s="314">
        <f t="shared" si="1719"/>
        <v>0</v>
      </c>
      <c r="LM105" s="314">
        <f t="shared" si="1720"/>
        <v>0</v>
      </c>
      <c r="LN105" s="314">
        <f t="shared" si="1721"/>
        <v>0</v>
      </c>
      <c r="LO105" s="314">
        <f t="shared" si="1722"/>
        <v>0</v>
      </c>
      <c r="LP105" s="314">
        <f t="shared" si="1723"/>
        <v>0</v>
      </c>
      <c r="LQ105" s="314">
        <f t="shared" si="1724"/>
        <v>0</v>
      </c>
      <c r="LR105" s="314">
        <f t="shared" si="1725"/>
        <v>0</v>
      </c>
      <c r="LS105" s="314">
        <f t="shared" si="1726"/>
        <v>0</v>
      </c>
      <c r="LT105" s="314">
        <f t="shared" si="1727"/>
        <v>0</v>
      </c>
      <c r="LU105" s="314">
        <f t="shared" si="1728"/>
        <v>0</v>
      </c>
      <c r="LV105" s="314">
        <f t="shared" si="1729"/>
        <v>0</v>
      </c>
      <c r="LW105" s="314">
        <f t="shared" si="1730"/>
        <v>0</v>
      </c>
      <c r="LX105" s="314">
        <f t="shared" si="1731"/>
        <v>0</v>
      </c>
      <c r="LY105" s="314">
        <f t="shared" si="1732"/>
        <v>0</v>
      </c>
      <c r="LZ105" s="314">
        <f t="shared" si="1733"/>
        <v>0</v>
      </c>
      <c r="MA105" s="314">
        <f t="shared" si="1734"/>
        <v>0</v>
      </c>
      <c r="MB105" s="314">
        <f t="shared" si="1735"/>
        <v>0</v>
      </c>
      <c r="MC105" s="314">
        <f t="shared" si="1736"/>
        <v>0</v>
      </c>
      <c r="MD105" s="314">
        <f t="shared" si="1737"/>
        <v>0</v>
      </c>
      <c r="ME105" s="314">
        <f t="shared" si="1738"/>
        <v>0</v>
      </c>
      <c r="MF105" s="314">
        <f t="shared" si="1739"/>
        <v>0</v>
      </c>
      <c r="MG105" s="314">
        <f t="shared" si="1740"/>
        <v>0</v>
      </c>
      <c r="MH105" s="314">
        <f t="shared" si="1741"/>
        <v>0</v>
      </c>
      <c r="MI105" s="314">
        <f t="shared" si="1742"/>
        <v>0</v>
      </c>
      <c r="MJ105" s="314">
        <f t="shared" si="1743"/>
        <v>0</v>
      </c>
      <c r="MK105" s="314">
        <f t="shared" si="1744"/>
        <v>0</v>
      </c>
      <c r="ML105" s="314">
        <f t="shared" si="1745"/>
        <v>0</v>
      </c>
      <c r="MM105" s="314">
        <f t="shared" si="1746"/>
        <v>0</v>
      </c>
      <c r="MN105" s="314">
        <f t="shared" si="1747"/>
        <v>0</v>
      </c>
      <c r="MO105" s="314">
        <f t="shared" si="1748"/>
        <v>0</v>
      </c>
      <c r="MP105" s="314">
        <f t="shared" si="1749"/>
        <v>0</v>
      </c>
      <c r="MQ105" s="314">
        <f t="shared" si="1750"/>
        <v>0</v>
      </c>
      <c r="MR105" s="314">
        <f t="shared" si="1751"/>
        <v>0</v>
      </c>
      <c r="MS105" s="314">
        <f t="shared" si="1752"/>
        <v>0</v>
      </c>
      <c r="MT105" s="314">
        <f t="shared" si="1753"/>
        <v>0</v>
      </c>
      <c r="MU105" s="314">
        <f t="shared" si="1754"/>
        <v>0</v>
      </c>
      <c r="MV105" s="314">
        <f t="shared" si="1755"/>
        <v>0</v>
      </c>
      <c r="MW105" s="314">
        <f t="shared" si="1756"/>
        <v>0</v>
      </c>
      <c r="MX105" s="314">
        <f t="shared" si="1757"/>
        <v>0</v>
      </c>
      <c r="MY105" s="314">
        <f t="shared" si="1758"/>
        <v>0</v>
      </c>
      <c r="MZ105" s="314">
        <f t="shared" si="1759"/>
        <v>0</v>
      </c>
      <c r="NA105" s="314">
        <f t="shared" si="1760"/>
        <v>0</v>
      </c>
      <c r="NB105" s="314">
        <f t="shared" si="1761"/>
        <v>0</v>
      </c>
      <c r="NC105" s="314">
        <f t="shared" si="1762"/>
        <v>0</v>
      </c>
      <c r="ND105" s="314">
        <f t="shared" si="1763"/>
        <v>0</v>
      </c>
      <c r="NE105" s="314">
        <f t="shared" si="1764"/>
        <v>0</v>
      </c>
      <c r="NF105" s="314">
        <f t="shared" si="1765"/>
        <v>0</v>
      </c>
      <c r="NG105" s="314">
        <f t="shared" si="1766"/>
        <v>0</v>
      </c>
      <c r="NH105" s="314">
        <f t="shared" si="1767"/>
        <v>0</v>
      </c>
      <c r="NI105" s="314">
        <f t="shared" si="1768"/>
        <v>0</v>
      </c>
      <c r="NJ105" s="314">
        <f t="shared" si="1769"/>
        <v>0</v>
      </c>
      <c r="NK105" s="314">
        <f t="shared" si="1770"/>
        <v>0</v>
      </c>
      <c r="NL105" s="314">
        <f t="shared" si="1771"/>
        <v>0</v>
      </c>
      <c r="NM105" s="314">
        <f t="shared" si="1772"/>
        <v>0</v>
      </c>
      <c r="NN105" s="314">
        <f t="shared" si="1773"/>
        <v>0</v>
      </c>
      <c r="NO105" s="314">
        <f t="shared" si="1774"/>
        <v>0</v>
      </c>
      <c r="NP105" s="314">
        <f t="shared" si="1775"/>
        <v>0</v>
      </c>
      <c r="NQ105" s="314">
        <f t="shared" si="1776"/>
        <v>0</v>
      </c>
      <c r="NR105" s="314">
        <f t="shared" si="1777"/>
        <v>0</v>
      </c>
      <c r="NS105" s="314">
        <f t="shared" si="1778"/>
        <v>0</v>
      </c>
      <c r="NT105" s="314">
        <f t="shared" si="1779"/>
        <v>0</v>
      </c>
      <c r="NU105" s="314">
        <f t="shared" si="1780"/>
        <v>0</v>
      </c>
      <c r="NV105" s="314">
        <f t="shared" si="1781"/>
        <v>0</v>
      </c>
      <c r="NW105" s="314">
        <f t="shared" si="1782"/>
        <v>0</v>
      </c>
      <c r="NX105" s="314">
        <f t="shared" si="1783"/>
        <v>0</v>
      </c>
      <c r="NY105" s="314">
        <f t="shared" si="1784"/>
        <v>0</v>
      </c>
      <c r="NZ105" s="314">
        <f t="shared" si="1785"/>
        <v>0</v>
      </c>
      <c r="OA105" s="314">
        <f t="shared" si="1786"/>
        <v>0</v>
      </c>
      <c r="OB105" s="314">
        <f t="shared" si="1787"/>
        <v>0</v>
      </c>
      <c r="OC105" s="314">
        <f t="shared" si="1788"/>
        <v>0</v>
      </c>
      <c r="OD105" s="314">
        <f t="shared" si="1789"/>
        <v>0</v>
      </c>
      <c r="OE105" s="314">
        <f t="shared" si="1790"/>
        <v>0</v>
      </c>
      <c r="OF105" s="314">
        <f t="shared" si="1791"/>
        <v>0</v>
      </c>
      <c r="OG105" s="314">
        <f t="shared" si="1792"/>
        <v>0</v>
      </c>
      <c r="OH105" s="314">
        <f t="shared" si="1793"/>
        <v>0</v>
      </c>
      <c r="OI105" s="314">
        <f t="shared" si="1794"/>
        <v>0</v>
      </c>
      <c r="OJ105" s="314">
        <f t="shared" si="1795"/>
        <v>0</v>
      </c>
      <c r="OK105" s="314">
        <f t="shared" si="1796"/>
        <v>0</v>
      </c>
      <c r="OL105" s="314">
        <f t="shared" si="1797"/>
        <v>8.3000000000000004E-2</v>
      </c>
      <c r="OM105" s="314">
        <f t="shared" si="1798"/>
        <v>8.3000000000000004E-2</v>
      </c>
      <c r="ON105" s="314">
        <f t="shared" si="1799"/>
        <v>8.3000000000000004E-2</v>
      </c>
      <c r="OO105" s="314">
        <f t="shared" si="1800"/>
        <v>8.3000000000000004E-2</v>
      </c>
      <c r="OP105" s="314">
        <f t="shared" si="1801"/>
        <v>8.3000000000000004E-2</v>
      </c>
      <c r="OQ105" s="314">
        <f t="shared" si="1802"/>
        <v>8.3000000000000004E-2</v>
      </c>
      <c r="OR105" s="314">
        <f t="shared" si="1803"/>
        <v>8.3000000000000004E-2</v>
      </c>
      <c r="OS105" s="314">
        <f t="shared" si="1804"/>
        <v>8.3000000000000004E-2</v>
      </c>
      <c r="OT105" s="314">
        <f t="shared" si="1805"/>
        <v>8.3000000000000004E-2</v>
      </c>
      <c r="OU105" s="314"/>
      <c r="OV105" s="314">
        <f>IFERROR('Base travail'!$H105*'Base travail'!$DE105/H$10,0)</f>
        <v>0</v>
      </c>
      <c r="OW105" s="314">
        <f>IFERROR('Base travail'!$I105*'Base travail'!$DF105/I$10,0)</f>
        <v>0</v>
      </c>
      <c r="OX105" s="314">
        <f>IFERROR('Base travail'!$J105*'Base travail'!$DG105/J$10,0)</f>
        <v>0</v>
      </c>
      <c r="OY105" s="314">
        <f>IFERROR('Base travail'!$K105*'Base travail'!$DH105/K$10,0)</f>
        <v>0</v>
      </c>
      <c r="OZ105" s="314">
        <f>IFERROR('Base travail'!$L105*'Base travail'!$DI105/L$10,0)</f>
        <v>0</v>
      </c>
      <c r="PA105" s="314">
        <f>IFERROR('Base travail'!$M105*'Base travail'!$DJ105/M$10,0)</f>
        <v>0</v>
      </c>
      <c r="PB105" s="314">
        <f>IFERROR('Base travail'!$N105*'Base travail'!$DK105/N$10,0)</f>
        <v>0</v>
      </c>
      <c r="PC105" s="314">
        <f>IFERROR('Base travail'!$O105*'Base travail'!$DL105/O$10,0)</f>
        <v>0</v>
      </c>
      <c r="PD105" s="314">
        <f>IFERROR('Base travail'!$P105*'Base travail'!$DM105/P$10,0)</f>
        <v>0</v>
      </c>
      <c r="PE105" s="314">
        <f>IFERROR('Base travail'!$Q105*'Base travail'!$DN105/Q$10,0)</f>
        <v>0</v>
      </c>
      <c r="PF105" s="314">
        <f>IFERROR('Base travail'!$R105*'Base travail'!$DO105/R$10,0)</f>
        <v>0</v>
      </c>
      <c r="PG105" s="314">
        <f>IFERROR('Base travail'!$S105*'Base travail'!$DP105/S$10,0)</f>
        <v>0</v>
      </c>
      <c r="PH105" s="314">
        <f>IFERROR('Base travail'!$T105*'Base travail'!$DQ105/T$10,0)</f>
        <v>0</v>
      </c>
      <c r="PI105" s="314">
        <f>IFERROR('Base travail'!$U105*'Base travail'!$DR105/U$10,0)</f>
        <v>0</v>
      </c>
      <c r="PJ105" s="314">
        <f>IFERROR('Base travail'!$V105*'Base travail'!$DS105/V$10,0)</f>
        <v>0</v>
      </c>
      <c r="PK105" s="314">
        <f>IFERROR('Base travail'!$W105*'Base travail'!$DT105/W$10,0)</f>
        <v>0</v>
      </c>
      <c r="PL105" s="314">
        <f>IFERROR('Base travail'!$X105*'Base travail'!$DU105/X$10,0)</f>
        <v>0</v>
      </c>
      <c r="PM105" s="314">
        <f>IFERROR('Base travail'!$Y105*'Base travail'!$DV105/Y$10,0)</f>
        <v>0</v>
      </c>
      <c r="PN105" s="314">
        <f>IFERROR('Base travail'!$Z105*'Base travail'!$DW105/Z$10,0)</f>
        <v>0</v>
      </c>
      <c r="PO105" s="314">
        <f>IFERROR('Base travail'!$AA105*'Base travail'!$DX105/AA$10,0)</f>
        <v>0</v>
      </c>
      <c r="PP105" s="314">
        <f>IFERROR('Base travail'!$AB105*'Base travail'!$DY105/AB$10,0)</f>
        <v>0</v>
      </c>
      <c r="PQ105" s="314">
        <f>IFERROR('Base travail'!$AC105*'Base travail'!$DZ105/AC$10,0)</f>
        <v>0</v>
      </c>
      <c r="PR105" s="314">
        <f>IFERROR('Base travail'!$AD105*'Base travail'!$EA105/AD$10,0)</f>
        <v>0</v>
      </c>
      <c r="PS105" s="314">
        <f>IFERROR('Base travail'!$AE105*'Base travail'!$EB105/AE$10,0)</f>
        <v>0</v>
      </c>
      <c r="PT105" s="314">
        <f>IFERROR('Base travail'!$AF105*'Base travail'!$EC105/AF$10,0)</f>
        <v>0</v>
      </c>
      <c r="PU105" s="314">
        <f>IFERROR('Base travail'!$AG105*'Base travail'!$ED105/AG$10,0)</f>
        <v>0</v>
      </c>
      <c r="PV105" s="314">
        <f>IFERROR('Base travail'!$AH105*'Base travail'!$EE105/AH$10,0)</f>
        <v>0</v>
      </c>
      <c r="PW105" s="314">
        <f>IFERROR('Base travail'!$AI105*'Base travail'!$EF105/AI$10,0)</f>
        <v>0</v>
      </c>
      <c r="PX105" s="314">
        <f>IFERROR('Base travail'!$AJ105*'Base travail'!$EG105/AJ$10,0)</f>
        <v>0</v>
      </c>
      <c r="PY105" s="314">
        <f>IFERROR('Base travail'!$AK105*'Base travail'!$EH105/AK$10,0)</f>
        <v>0</v>
      </c>
      <c r="PZ105" s="314">
        <f>IFERROR('Base travail'!$AL105*'Base travail'!$EI105/AL$10,0)</f>
        <v>0</v>
      </c>
      <c r="QA105" s="314">
        <f>IFERROR('Base travail'!$AM105*'Base travail'!$EJ105/AM$10,0)</f>
        <v>0</v>
      </c>
      <c r="QB105" s="314">
        <f>IFERROR('Base travail'!$AN105*'Base travail'!$EK105/AN$10,0)</f>
        <v>0</v>
      </c>
      <c r="QC105" s="314">
        <f>IFERROR('Base travail'!$AO105*'Base travail'!$EL105/AO$10,0)</f>
        <v>0</v>
      </c>
      <c r="QD105" s="314">
        <f>IFERROR('Base travail'!$AP105*'Base travail'!$EM105/AP$10,0)</f>
        <v>0</v>
      </c>
      <c r="QE105" s="314">
        <f>IFERROR('Base travail'!$AQ105*'Base travail'!$EN105/AQ$10,0)</f>
        <v>0</v>
      </c>
      <c r="QF105" s="314">
        <f>IFERROR('Base travail'!$AR105*'Base travail'!$EO105/AR$10,0)</f>
        <v>0</v>
      </c>
      <c r="QG105" s="314">
        <f>IFERROR('Base travail'!$AS105*'Base travail'!$EP105/AS$10,0)</f>
        <v>0</v>
      </c>
      <c r="QH105" s="314">
        <f>IFERROR('Base travail'!$AT105*'Base travail'!$EQ105/AT$10,0)</f>
        <v>0</v>
      </c>
      <c r="QI105" s="314">
        <f>IFERROR('Base travail'!$AU105*'Base travail'!$ER105/AU$10,0)</f>
        <v>0</v>
      </c>
      <c r="QJ105" s="314">
        <f>IFERROR('Base travail'!$AV105*'Base travail'!$ES105/AV$10,0)</f>
        <v>0</v>
      </c>
      <c r="QK105" s="314">
        <f>IFERROR('Base travail'!$AW105*'Base travail'!$ET105/AW$10,0)</f>
        <v>0</v>
      </c>
      <c r="QL105" s="314">
        <f>IFERROR('Base travail'!$AX105*'Base travail'!$EU105/AX$10,0)</f>
        <v>0</v>
      </c>
      <c r="QM105" s="314">
        <f>IFERROR('Base travail'!$AY105*'Base travail'!$EV105/AY$10,0)</f>
        <v>0</v>
      </c>
      <c r="QN105" s="314">
        <f>IFERROR('Base travail'!$AZ105*'Base travail'!$EW105/AZ$10,0)</f>
        <v>0</v>
      </c>
      <c r="QO105" s="314">
        <f>IFERROR('Base travail'!$BA105*'Base travail'!$EX105/BA$10,0)</f>
        <v>0</v>
      </c>
      <c r="QP105" s="314">
        <f>IFERROR('Base travail'!$BB105*'Base travail'!$EY105/BB$10,0)</f>
        <v>0</v>
      </c>
      <c r="QQ105" s="314">
        <f>IFERROR('Base travail'!$BC105*'Base travail'!$EZ105/BC$10,0)</f>
        <v>0</v>
      </c>
      <c r="QR105" s="314">
        <f>IFERROR('Base travail'!$BD105*'Base travail'!$FA105/BD$10,0)</f>
        <v>0</v>
      </c>
      <c r="QS105" s="314">
        <f>IFERROR('Base travail'!$BE105*'Base travail'!$FB105/BE$10,0)</f>
        <v>0</v>
      </c>
      <c r="QT105" s="314">
        <f>IFERROR('Base travail'!$BF105*'Base travail'!$FC105/BF$10,0)</f>
        <v>0</v>
      </c>
      <c r="QU105" s="314">
        <f>IFERROR('Base travail'!$BG105*'Base travail'!$FD105/BG$10,0)</f>
        <v>0</v>
      </c>
      <c r="QV105" s="314">
        <f>IFERROR('Base travail'!$BH105*'Base travail'!$FE105/BH$10,0)</f>
        <v>0</v>
      </c>
      <c r="QW105" s="314">
        <f>IFERROR('Base travail'!$BI105*'Base travail'!$FF105/BI$10,0)</f>
        <v>0</v>
      </c>
      <c r="QX105" s="314">
        <f>IFERROR('Base travail'!$BJ105*'Base travail'!$FG105/BJ$10,0)</f>
        <v>0</v>
      </c>
      <c r="QY105" s="314">
        <f>IFERROR('Base travail'!$BK105*'Base travail'!$FH105/BK$10,0)</f>
        <v>0</v>
      </c>
      <c r="QZ105" s="314">
        <f>IFERROR('Base travail'!$BL105*'Base travail'!$FI105/BL$10,0)</f>
        <v>0</v>
      </c>
      <c r="RA105" s="314">
        <f>IFERROR('Base travail'!$BM105*'Base travail'!$FJ105/BM$10,0)</f>
        <v>0</v>
      </c>
      <c r="RB105" s="314">
        <f>IFERROR('Base travail'!$BN105*'Base travail'!$FK105/BN$10,0)</f>
        <v>0</v>
      </c>
      <c r="RC105" s="314">
        <f>IFERROR('Base travail'!$BO105*'Base travail'!$FL105/BO$10,0)</f>
        <v>0</v>
      </c>
      <c r="RD105" s="314">
        <f>IFERROR('Base travail'!$BP105*'Base travail'!$FM105/BP$10,0)</f>
        <v>0</v>
      </c>
      <c r="RE105" s="314">
        <f>IFERROR('Base travail'!$BQ105*'Base travail'!$FN105/BQ$10,0)</f>
        <v>0</v>
      </c>
      <c r="RF105" s="314">
        <f>IFERROR('Base travail'!$BR105*'Base travail'!$FO105/BR$10,0)</f>
        <v>0</v>
      </c>
      <c r="RG105" s="314">
        <f>IFERROR('Base travail'!$BS105*'Base travail'!$FP105/BS$10,0)</f>
        <v>0</v>
      </c>
      <c r="RH105" s="314">
        <f>IFERROR('Base travail'!$BT105*'Base travail'!$FQ105/BT$10,0)</f>
        <v>0</v>
      </c>
      <c r="RI105" s="314">
        <f>IFERROR('Base travail'!$BU105*'Base travail'!$FR105/BU$10,0)</f>
        <v>0</v>
      </c>
      <c r="RJ105" s="314">
        <f>IFERROR('Base travail'!$BV105*'Base travail'!$FS105/BV$10,0)</f>
        <v>0</v>
      </c>
      <c r="RK105" s="314">
        <f>IFERROR('Base travail'!$BW105*'Base travail'!$FT105/BW$10,0)</f>
        <v>0</v>
      </c>
      <c r="RL105" s="314">
        <f>IFERROR('Base travail'!$BX105*'Base travail'!$FU105/BX$10,0)</f>
        <v>0</v>
      </c>
      <c r="RM105" s="314">
        <f>IFERROR('Base travail'!$BY105*'Base travail'!$FV105/BY$10,0)</f>
        <v>0</v>
      </c>
      <c r="RN105" s="314">
        <f>IFERROR('Base travail'!$BZ105*'Base travail'!$FW105/BZ$10,0)</f>
        <v>0</v>
      </c>
      <c r="RO105" s="314">
        <f>IFERROR('Base travail'!$CA105*'Base travail'!$FX105/CA$10,0)</f>
        <v>0</v>
      </c>
      <c r="RP105" s="314">
        <f>IFERROR('Base travail'!$CB105*'Base travail'!$FY105/CB$10,0)</f>
        <v>0</v>
      </c>
      <c r="RQ105" s="314">
        <f>IFERROR('Base travail'!$CC105*'Base travail'!$FZ105/CC$10,0)</f>
        <v>0</v>
      </c>
      <c r="RR105" s="314">
        <f>IFERROR('Base travail'!$CD105*'Base travail'!$GA105/CD$10,0)</f>
        <v>0</v>
      </c>
      <c r="RS105" s="314">
        <f>IFERROR('Base travail'!$CE105*'Base travail'!$GB105/CE$10,0)</f>
        <v>0</v>
      </c>
      <c r="RT105" s="314">
        <f>IFERROR('Base travail'!$CF105*'Base travail'!$GC105/CF$10,0)</f>
        <v>0</v>
      </c>
      <c r="RU105" s="314">
        <f>IFERROR('Base travail'!$CG105*'Base travail'!$GD105/CG$10,0)</f>
        <v>0</v>
      </c>
      <c r="RV105" s="314">
        <f>IFERROR('Base travail'!$CH105*'Base travail'!$GE105/CH$10,0)</f>
        <v>0</v>
      </c>
      <c r="RW105" s="314">
        <f>IFERROR('Base travail'!$CI105*'Base travail'!$GF105/CI$10,0)</f>
        <v>0</v>
      </c>
      <c r="RX105" s="314">
        <f>IFERROR('Base travail'!$CJ105*'Base travail'!$GG105/CJ$10,0)</f>
        <v>0</v>
      </c>
      <c r="RY105" s="314">
        <f>IFERROR('Base travail'!$CK105*'Base travail'!$GH105/CK$10,0)</f>
        <v>0</v>
      </c>
      <c r="RZ105" s="314">
        <f>IFERROR('Base travail'!$CL105*'Base travail'!$GI105/CL$10,0)</f>
        <v>0</v>
      </c>
      <c r="SA105" s="314">
        <f>IFERROR('Base travail'!$CM105*'Base travail'!$GJ105/CM$10,0)</f>
        <v>0</v>
      </c>
      <c r="SB105" s="314">
        <f>IFERROR('Base travail'!$CN105*'Base travail'!$GK105/CN$10,0)</f>
        <v>0</v>
      </c>
      <c r="SC105" s="314">
        <f>IFERROR('Base travail'!$CO105*'Base travail'!$GL105/CO$10,0)</f>
        <v>0</v>
      </c>
      <c r="SD105" s="314">
        <f>IFERROR('Base travail'!$CP105*'Base travail'!$GM105/CP$10,0)</f>
        <v>0</v>
      </c>
      <c r="SE105" s="314">
        <f>IFERROR('Base travail'!$CQ105*'Base travail'!$GN105/CQ$10,0)</f>
        <v>0</v>
      </c>
      <c r="SF105" s="314">
        <f>IFERROR('Base travail'!$CR105*'Base travail'!$GO105/CR$10,0)</f>
        <v>0</v>
      </c>
      <c r="SG105" s="314">
        <f>IFERROR('Base travail'!$CS105*'Base travail'!$GP105/CS$10,0)</f>
        <v>0</v>
      </c>
      <c r="SH105" s="314">
        <f>IFERROR('Base travail'!$CT105*'Base travail'!$GQ105/CT$10,0)</f>
        <v>0</v>
      </c>
      <c r="SI105" s="314">
        <f>IFERROR('Base travail'!$CU105*'Base travail'!$GR105/CU$10,0)</f>
        <v>0</v>
      </c>
      <c r="SJ105" s="314">
        <f>IFERROR('Base travail'!$CV105*'Base travail'!$GS105/CV$10,0)</f>
        <v>0</v>
      </c>
      <c r="SK105" s="314">
        <f>IFERROR('Base travail'!$CW105*'Base travail'!$GT105/CW$10,0)</f>
        <v>0</v>
      </c>
      <c r="SL105" s="314">
        <f>IFERROR('Base travail'!$CX105*'Base travail'!$GU105/CX$10,0)</f>
        <v>0</v>
      </c>
      <c r="SM105" s="314">
        <f>IFERROR('Base travail'!$CY105*'Base travail'!$GV105/CY$10,0)</f>
        <v>0</v>
      </c>
      <c r="SN105" s="314">
        <f>IFERROR('Base travail'!$CZ105*'Base travail'!$GW105/CZ$10,0)</f>
        <v>0</v>
      </c>
      <c r="SO105" s="314">
        <f>IFERROR('Base travail'!$DA105*'Base travail'!$GX105/DA$10,0)</f>
        <v>0</v>
      </c>
      <c r="SP105" s="314">
        <f>IFERROR('Base travail'!$DB105*'Base travail'!$GY105/DB$10,0)</f>
        <v>0</v>
      </c>
      <c r="SQ105" s="314">
        <f>IFERROR('Base travail'!$DC105*'Base travail'!$GZ105/DC$10,0)</f>
        <v>0</v>
      </c>
      <c r="SR105" s="314"/>
      <c r="SS105" s="314">
        <f>IFERROR('Base travail'!$H105*'Base travail'!$HB105/H$13,0)</f>
        <v>0</v>
      </c>
      <c r="ST105" s="314">
        <f>IFERROR('Base travail'!$I105*'Base travail'!$HC105/I$13,0)</f>
        <v>0</v>
      </c>
      <c r="SU105" s="314">
        <f>IFERROR('Base travail'!$J105*'Base travail'!$HD105/J$13,0)</f>
        <v>0</v>
      </c>
      <c r="SV105" s="314">
        <f>IFERROR('Base travail'!$K105*'Base travail'!$HE105/K$13,0)</f>
        <v>0</v>
      </c>
      <c r="SW105" s="314">
        <f>IFERROR('Base travail'!$L105*'Base travail'!$HF105/L$13,0)</f>
        <v>0</v>
      </c>
      <c r="SX105" s="314">
        <f>IFERROR('Base travail'!$M105*'Base travail'!$HG105/M$13,0)</f>
        <v>0</v>
      </c>
      <c r="SY105" s="314">
        <f>IFERROR('Base travail'!$N105*'Base travail'!$HH105/N$13,0)</f>
        <v>0</v>
      </c>
      <c r="SZ105" s="314">
        <f>IFERROR('Base travail'!$O105*'Base travail'!$HI105/O$13,0)</f>
        <v>0</v>
      </c>
      <c r="TA105" s="314">
        <f>IFERROR('Base travail'!$P105*'Base travail'!$HJ105/P$13,0)</f>
        <v>0</v>
      </c>
      <c r="TB105" s="314">
        <f>IFERROR('Base travail'!$Q105*'Base travail'!$HK105/Q$13,0)</f>
        <v>0</v>
      </c>
      <c r="TC105" s="314">
        <f>IFERROR('Base travail'!$R105*'Base travail'!$HL105/R$13,0)</f>
        <v>0</v>
      </c>
      <c r="TD105" s="314">
        <f>IFERROR('Base travail'!$S105*'Base travail'!$HM105/S$13,0)</f>
        <v>0</v>
      </c>
      <c r="TE105" s="314">
        <f>IFERROR('Base travail'!$T105*'Base travail'!$HN105/T$13,0)</f>
        <v>0</v>
      </c>
      <c r="TF105" s="314">
        <f>IFERROR('Base travail'!$U105*'Base travail'!$HO105/U$13,0)</f>
        <v>0</v>
      </c>
      <c r="TG105" s="314">
        <f>IFERROR('Base travail'!$V105*'Base travail'!$HP105/V$13,0)</f>
        <v>0</v>
      </c>
      <c r="TH105" s="314">
        <f>IFERROR('Base travail'!$W105*'Base travail'!$HQ105/W$13,0)</f>
        <v>0</v>
      </c>
      <c r="TI105" s="314">
        <f>IFERROR('Base travail'!$X105*'Base travail'!$HR105/X$13,0)</f>
        <v>0</v>
      </c>
      <c r="TJ105" s="314">
        <f>IFERROR('Base travail'!$Y105*'Base travail'!$HS105/Y$13,0)</f>
        <v>0</v>
      </c>
      <c r="TK105" s="314">
        <f>IFERROR('Base travail'!$Z105*'Base travail'!$HT105/Z$13,0)</f>
        <v>0</v>
      </c>
      <c r="TL105" s="314">
        <f>IFERROR('Base travail'!$AA105*'Base travail'!$HU105/AA$13,0)</f>
        <v>0</v>
      </c>
      <c r="TM105" s="314">
        <f>IFERROR('Base travail'!$AB105*'Base travail'!$HV105/AB$13,0)</f>
        <v>0</v>
      </c>
      <c r="TN105" s="314">
        <f>IFERROR('Base travail'!$AC105*'Base travail'!$HW105/AC$13,0)</f>
        <v>0</v>
      </c>
      <c r="TO105" s="314">
        <f>IFERROR('Base travail'!$AD105*'Base travail'!$HX105/AD$13,0)</f>
        <v>0</v>
      </c>
      <c r="TP105" s="314">
        <f>IFERROR('Base travail'!$AE105*'Base travail'!$HY105/AE$13,0)</f>
        <v>0</v>
      </c>
      <c r="TQ105" s="314">
        <f>IFERROR('Base travail'!$AF105*'Base travail'!$HZ105/AF$13,0)</f>
        <v>0</v>
      </c>
      <c r="TR105" s="314">
        <f>IFERROR('Base travail'!$AG105*'Base travail'!$IA105/AG$13,0)</f>
        <v>0</v>
      </c>
      <c r="TS105" s="314">
        <f>IFERROR('Base travail'!$AH105*'Base travail'!$IB105/AH$13,0)</f>
        <v>0</v>
      </c>
      <c r="TT105" s="314">
        <f>IFERROR('Base travail'!$AI105*'Base travail'!$IC105/AI$13,0)</f>
        <v>0</v>
      </c>
      <c r="TU105" s="314">
        <f>IFERROR('Base travail'!$AJ105*'Base travail'!$ID105/AJ$13,0)</f>
        <v>0</v>
      </c>
      <c r="TV105" s="314">
        <f>IFERROR('Base travail'!$AK105*'Base travail'!$IE105/AK$13,0)</f>
        <v>0</v>
      </c>
      <c r="TW105" s="314">
        <f>IFERROR('Base travail'!$AL105*'Base travail'!$IF105/AL$13,0)</f>
        <v>0</v>
      </c>
      <c r="TX105" s="314">
        <f>IFERROR('Base travail'!$AM105*'Base travail'!$IG105/AM$13,0)</f>
        <v>0</v>
      </c>
      <c r="TY105" s="314">
        <f>IFERROR('Base travail'!$AN105*'Base travail'!$IH105/AN$13,0)</f>
        <v>0</v>
      </c>
      <c r="TZ105" s="314">
        <f>IFERROR('Base travail'!$AO105*'Base travail'!$II105/AO$13,0)</f>
        <v>0</v>
      </c>
      <c r="UA105" s="314">
        <f>IFERROR('Base travail'!$AP105*'Base travail'!$IJ105/AP$13,0)</f>
        <v>0</v>
      </c>
      <c r="UB105" s="314">
        <f>IFERROR('Base travail'!$AQ105*'Base travail'!$IK105/AQ$13,0)</f>
        <v>0</v>
      </c>
      <c r="UC105" s="314">
        <f>IFERROR('Base travail'!$AR105*'Base travail'!$IL105/AR$13,0)</f>
        <v>0</v>
      </c>
      <c r="UD105" s="314">
        <f>IFERROR('Base travail'!$AS105*'Base travail'!$IM105/AS$13,0)</f>
        <v>0</v>
      </c>
      <c r="UE105" s="314">
        <f>IFERROR('Base travail'!$AT105*'Base travail'!$IN105/AT$13,0)</f>
        <v>0</v>
      </c>
      <c r="UF105" s="314">
        <f>IFERROR('Base travail'!$AU105*'Base travail'!$IO105/AU$13,0)</f>
        <v>0</v>
      </c>
      <c r="UG105" s="314">
        <f>IFERROR('Base travail'!$AV105*'Base travail'!$IP105/AV$13,0)</f>
        <v>0</v>
      </c>
      <c r="UH105" s="314">
        <f>IFERROR('Base travail'!$AW105*'Base travail'!$IQ105/AW$13,0)</f>
        <v>0</v>
      </c>
      <c r="UI105" s="314">
        <f>IFERROR('Base travail'!$AX105*'Base travail'!$IR105/AX$13,0)</f>
        <v>0</v>
      </c>
      <c r="UJ105" s="314">
        <f>IFERROR('Base travail'!$AY105*'Base travail'!$IS105/AY$13,0)</f>
        <v>0</v>
      </c>
      <c r="UK105" s="314">
        <f>IFERROR('Base travail'!$AZ105*'Base travail'!$IT105/AZ$13,0)</f>
        <v>0</v>
      </c>
      <c r="UL105" s="314">
        <f>IFERROR('Base travail'!$BA105*'Base travail'!$IU105/BA$13,0)</f>
        <v>0</v>
      </c>
      <c r="UM105" s="314">
        <f>IFERROR('Base travail'!$BB105*'Base travail'!$IV105/BB$13,0)</f>
        <v>0</v>
      </c>
      <c r="UN105" s="314">
        <f>IFERROR('Base travail'!$BC105*'Base travail'!$IW105/BC$13,0)</f>
        <v>0</v>
      </c>
      <c r="UO105" s="314">
        <f>IFERROR('Base travail'!$BD105*'Base travail'!$IX105/BD$13,0)</f>
        <v>0</v>
      </c>
      <c r="UP105" s="314">
        <f>IFERROR('Base travail'!$BE105*'Base travail'!$IY105/BE$13,0)</f>
        <v>0</v>
      </c>
      <c r="UQ105" s="314">
        <f>IFERROR('Base travail'!$BF105*'Base travail'!$IZ105/BF$13,0)</f>
        <v>0</v>
      </c>
      <c r="UR105" s="314">
        <f>IFERROR('Base travail'!$BG105*'Base travail'!$JA105/BG$13,0)</f>
        <v>0</v>
      </c>
      <c r="US105" s="314">
        <f>IFERROR('Base travail'!$BH105*'Base travail'!$JB105/BH$13,0)</f>
        <v>0</v>
      </c>
      <c r="UT105" s="314">
        <f>IFERROR('Base travail'!$BI105*'Base travail'!$JC105/BI$13,0)</f>
        <v>0</v>
      </c>
      <c r="UU105" s="314">
        <f>IFERROR('Base travail'!$BJ105*'Base travail'!$JD105/BJ$13,0)</f>
        <v>0</v>
      </c>
      <c r="UV105" s="314">
        <f>IFERROR('Base travail'!$BK105*'Base travail'!$JE105/BK$13,0)</f>
        <v>0</v>
      </c>
      <c r="UW105" s="314">
        <f>IFERROR('Base travail'!$BL105*'Base travail'!$JF105/BL$13,0)</f>
        <v>0</v>
      </c>
      <c r="UX105" s="314">
        <f>IFERROR('Base travail'!$BM105*'Base travail'!$JG105/BM$13,0)</f>
        <v>0</v>
      </c>
      <c r="UY105" s="314">
        <f>IFERROR('Base travail'!$BN105*'Base travail'!$JH105/BN$13,0)</f>
        <v>0</v>
      </c>
      <c r="UZ105" s="314">
        <f>IFERROR('Base travail'!$BO105*'Base travail'!$JI105/BO$13,0)</f>
        <v>0</v>
      </c>
      <c r="VA105" s="314">
        <f>IFERROR('Base travail'!$BP105*'Base travail'!$JJ105/BP$13,0)</f>
        <v>0</v>
      </c>
      <c r="VB105" s="314">
        <f>IFERROR('Base travail'!$BQ105*'Base travail'!$JK105/BQ$13,0)</f>
        <v>0</v>
      </c>
      <c r="VC105" s="314">
        <f>IFERROR('Base travail'!$BR105*'Base travail'!$JL105/BR$13,0)</f>
        <v>0</v>
      </c>
      <c r="VD105" s="314">
        <f>IFERROR('Base travail'!$BS105*'Base travail'!$JM105/BS$13,0)</f>
        <v>0</v>
      </c>
      <c r="VE105" s="314">
        <f>IFERROR('Base travail'!$BT105*'Base travail'!$JN105/BT$13,0)</f>
        <v>0</v>
      </c>
      <c r="VF105" s="314">
        <f>IFERROR('Base travail'!$BU105*'Base travail'!$JO105/BU$13,0)</f>
        <v>0</v>
      </c>
      <c r="VG105" s="314">
        <f>IFERROR('Base travail'!$BV105*'Base travail'!$JP105/BV$13,0)</f>
        <v>0</v>
      </c>
      <c r="VH105" s="314">
        <f>IFERROR('Base travail'!$BW105*'Base travail'!$JQ105/BW$13,0)</f>
        <v>0</v>
      </c>
      <c r="VI105" s="314">
        <f>IFERROR('Base travail'!$BX105*'Base travail'!$JR105/BX$13,0)</f>
        <v>0</v>
      </c>
      <c r="VJ105" s="314">
        <f>IFERROR('Base travail'!$BY105*'Base travail'!$JS105/BY$13,0)</f>
        <v>0</v>
      </c>
      <c r="VK105" s="314">
        <f>IFERROR('Base travail'!$BZ105*'Base travail'!$JT105/BZ$13,0)</f>
        <v>0</v>
      </c>
      <c r="VL105" s="314">
        <f>IFERROR('Base travail'!$CA105*'Base travail'!$JU105/CA$13,0)</f>
        <v>0</v>
      </c>
      <c r="VM105" s="314">
        <f>IFERROR('Base travail'!$CB105*'Base travail'!$JV105/CB$13,0)</f>
        <v>0</v>
      </c>
      <c r="VN105" s="314">
        <f>IFERROR('Base travail'!$CC105*'Base travail'!$JW105/CC$13,0)</f>
        <v>0</v>
      </c>
      <c r="VO105" s="314">
        <f>IFERROR('Base travail'!$CD105*'Base travail'!$JX105/CD$13,0)</f>
        <v>0</v>
      </c>
      <c r="VP105" s="314">
        <f>IFERROR('Base travail'!$CE105*'Base travail'!$JY105/CE$13,0)</f>
        <v>0</v>
      </c>
      <c r="VQ105" s="314">
        <f>IFERROR('Base travail'!$CF105*'Base travail'!$JZ105/CF$13,0)</f>
        <v>0</v>
      </c>
      <c r="VR105" s="314">
        <f>IFERROR('Base travail'!$CG105*'Base travail'!$KA105/CG$13,0)</f>
        <v>0</v>
      </c>
      <c r="VS105" s="314">
        <f>IFERROR('Base travail'!$CH105*'Base travail'!$KB105/CH$13,0)</f>
        <v>0</v>
      </c>
      <c r="VT105" s="314">
        <f>IFERROR('Base travail'!$CI105*'Base travail'!$KC105/CI$13,0)</f>
        <v>0</v>
      </c>
      <c r="VU105" s="314">
        <f>IFERROR('Base travail'!$CJ105*'Base travail'!$KD105/CJ$13,0)</f>
        <v>0</v>
      </c>
      <c r="VV105" s="314">
        <f>IFERROR('Base travail'!$CK105*'Base travail'!$KE105/CK$13,0)</f>
        <v>0</v>
      </c>
      <c r="VW105" s="314">
        <f>IFERROR('Base travail'!$CL105*'Base travail'!$KF105/CL$13,0)</f>
        <v>0</v>
      </c>
      <c r="VX105" s="314">
        <f>IFERROR('Base travail'!$CM105*'Base travail'!$KG105/CM$13,0)</f>
        <v>0</v>
      </c>
      <c r="VY105" s="314">
        <f>IFERROR('Base travail'!$CN105*'Base travail'!$KH105/CN$13,0)</f>
        <v>0</v>
      </c>
      <c r="VZ105" s="314">
        <f>IFERROR('Base travail'!$CO105*'Base travail'!$KI105/CO$13,0)</f>
        <v>0</v>
      </c>
      <c r="WA105" s="314">
        <f>IFERROR('Base travail'!$CP105*'Base travail'!$KJ105/CP$13,0)</f>
        <v>0</v>
      </c>
      <c r="WB105" s="314">
        <f>IFERROR('Base travail'!$CQ105*'Base travail'!$KK105/CQ$13,0)</f>
        <v>0</v>
      </c>
      <c r="WC105" s="314">
        <f>IFERROR('Base travail'!$CR105*'Base travail'!$KL105/CR$13,0)</f>
        <v>0</v>
      </c>
      <c r="WD105" s="314">
        <f>IFERROR('Base travail'!$CS105*'Base travail'!$KM105/CS$13,0)</f>
        <v>0</v>
      </c>
      <c r="WE105" s="314">
        <f>IFERROR('Base travail'!$CT105*'Base travail'!$KN105/CT$13,0)</f>
        <v>0</v>
      </c>
      <c r="WF105" s="314">
        <f>IFERROR('Base travail'!$CU105*'Base travail'!$KO105/CU$13,0)</f>
        <v>0</v>
      </c>
      <c r="WG105" s="314">
        <f>IFERROR('Base travail'!$CV105*'Base travail'!$KP105/CV$13,0)</f>
        <v>0</v>
      </c>
      <c r="WH105" s="314">
        <f>IFERROR('Base travail'!$CW105*'Base travail'!$KQ105/CW$13,0)</f>
        <v>0</v>
      </c>
      <c r="WI105" s="314">
        <f>IFERROR('Base travail'!$CX105*'Base travail'!$KR105/CX$13,0)</f>
        <v>0</v>
      </c>
      <c r="WJ105" s="314">
        <f>IFERROR('Base travail'!$CY105*'Base travail'!$KS105/CY$13,0)</f>
        <v>0</v>
      </c>
      <c r="WK105" s="314">
        <f>IFERROR('Base travail'!$CZ105*'Base travail'!$KT105/CZ$13,0)</f>
        <v>0</v>
      </c>
      <c r="WL105" s="314">
        <f>IFERROR('Base travail'!$DA105*'Base travail'!$KU105/DA$13,0)</f>
        <v>0</v>
      </c>
      <c r="WM105" s="314">
        <f>IFERROR('Base travail'!$DB105*'Base travail'!$KV105/DB$13,0)</f>
        <v>0</v>
      </c>
      <c r="WN105" s="314">
        <f>IFERROR('Base travail'!$DC105*'Base travail'!$KW105/DC$13,0)</f>
        <v>0</v>
      </c>
      <c r="WO105" s="314"/>
      <c r="WP105" s="314">
        <f>IFERROR('Base travail'!$H105*'Base travail'!$KY105/H$16,0)</f>
        <v>0</v>
      </c>
      <c r="WQ105" s="314">
        <f>IFERROR('Base travail'!$I105*'Base travail'!$KZ105/I$16,0)</f>
        <v>0</v>
      </c>
      <c r="WR105" s="314">
        <f>IFERROR('Base travail'!$J105*'Base travail'!$LA105/J$16,0)</f>
        <v>0</v>
      </c>
      <c r="WS105" s="314">
        <f>IFERROR('Base travail'!$K105*'Base travail'!$LB105/K$16,0)</f>
        <v>0</v>
      </c>
      <c r="WT105" s="314">
        <f>IFERROR('Base travail'!$L105*'Base travail'!$LC105/L$16,0)</f>
        <v>0</v>
      </c>
      <c r="WU105" s="314">
        <f>IFERROR('Base travail'!$M105*'Base travail'!$LD105/M$16,0)</f>
        <v>0</v>
      </c>
      <c r="WV105" s="314">
        <f>IFERROR('Base travail'!$N105*'Base travail'!$LE105/N$16,0)</f>
        <v>0</v>
      </c>
      <c r="WW105" s="314">
        <f>IFERROR('Base travail'!$O105*'Base travail'!$LF105/O$16,0)</f>
        <v>0</v>
      </c>
      <c r="WX105" s="314">
        <f>IFERROR('Base travail'!$P105*'Base travail'!$LG105/P$16,0)</f>
        <v>0</v>
      </c>
      <c r="WY105" s="314">
        <f>IFERROR('Base travail'!$Q105*'Base travail'!$LH105/Q$16,0)</f>
        <v>0</v>
      </c>
      <c r="WZ105" s="314">
        <f>IFERROR('Base travail'!$R105*'Base travail'!$LI105/R$16,0)</f>
        <v>0</v>
      </c>
      <c r="XA105" s="314">
        <f>IFERROR('Base travail'!$S105*'Base travail'!$LJ105/S$16,0)</f>
        <v>0</v>
      </c>
      <c r="XB105" s="314">
        <f>IFERROR('Base travail'!$T105*'Base travail'!$LK105/T$16,0)</f>
        <v>0</v>
      </c>
      <c r="XC105" s="314">
        <f>IFERROR('Base travail'!$U105*'Base travail'!$LL105/U$16,0)</f>
        <v>0</v>
      </c>
      <c r="XD105" s="314">
        <f>IFERROR('Base travail'!$V105*'Base travail'!$LM105/V$16,0)</f>
        <v>0</v>
      </c>
      <c r="XE105" s="314">
        <f>IFERROR('Base travail'!$W105*'Base travail'!$LN105/W$16,0)</f>
        <v>0</v>
      </c>
      <c r="XF105" s="314">
        <f>IFERROR('Base travail'!$X105*'Base travail'!$LO105/X$16,0)</f>
        <v>0</v>
      </c>
      <c r="XG105" s="314">
        <f>IFERROR('Base travail'!$Y105*'Base travail'!$LP105/Y$16,0)</f>
        <v>0</v>
      </c>
      <c r="XH105" s="314">
        <f>IFERROR('Base travail'!$Z105*'Base travail'!$LQ105/Z$16,0)</f>
        <v>0</v>
      </c>
      <c r="XI105" s="314">
        <f>IFERROR('Base travail'!$AA105*'Base travail'!$LR105/AA$16,0)</f>
        <v>0</v>
      </c>
      <c r="XJ105" s="314">
        <f>IFERROR('Base travail'!$AB105*'Base travail'!$LS105/AB$16,0)</f>
        <v>0</v>
      </c>
      <c r="XK105" s="314">
        <f>IFERROR('Base travail'!$AC105*'Base travail'!$LT105/AC$16,0)</f>
        <v>0</v>
      </c>
      <c r="XL105" s="314">
        <f>IFERROR('Base travail'!$AD105*'Base travail'!$LU105/AD$16,0)</f>
        <v>0</v>
      </c>
      <c r="XM105" s="314">
        <f>IFERROR('Base travail'!$AE105*'Base travail'!$LV105/AE$16,0)</f>
        <v>0</v>
      </c>
      <c r="XN105" s="314">
        <f>IFERROR('Base travail'!$AF105*'Base travail'!$LW105/AF$16,0)</f>
        <v>0</v>
      </c>
      <c r="XO105" s="314">
        <f>IFERROR('Base travail'!$AG105*'Base travail'!$LX105/AG$16,0)</f>
        <v>0</v>
      </c>
      <c r="XP105" s="314">
        <f>IFERROR('Base travail'!$AH105*'Base travail'!$LY105/AH$16,0)</f>
        <v>0</v>
      </c>
      <c r="XQ105" s="314">
        <f>IFERROR('Base travail'!$AI105*'Base travail'!$LZ105/AI$16,0)</f>
        <v>0</v>
      </c>
      <c r="XR105" s="314">
        <f>IFERROR('Base travail'!$AJ105*'Base travail'!$MA105/AJ$16,0)</f>
        <v>0</v>
      </c>
      <c r="XS105" s="314">
        <f>IFERROR('Base travail'!$AK105*'Base travail'!$MB105/AK$16,0)</f>
        <v>0</v>
      </c>
      <c r="XT105" s="314">
        <f>IFERROR('Base travail'!$AL105*'Base travail'!$MC105/AL$16,0)</f>
        <v>0</v>
      </c>
      <c r="XU105" s="314">
        <f>IFERROR('Base travail'!$AM105*'Base travail'!$MD105/AM$16,0)</f>
        <v>0</v>
      </c>
      <c r="XV105" s="314">
        <f>IFERROR('Base travail'!$AN105*'Base travail'!$ME105/AN$16,0)</f>
        <v>0</v>
      </c>
      <c r="XW105" s="314">
        <f>IFERROR('Base travail'!$AO105*'Base travail'!$MF105/AO$16,0)</f>
        <v>0</v>
      </c>
      <c r="XX105" s="314">
        <f>IFERROR('Base travail'!$AP105*'Base travail'!$MG105/AP$16,0)</f>
        <v>0</v>
      </c>
      <c r="XY105" s="314">
        <f>IFERROR('Base travail'!$AQ105*'Base travail'!$MH105/AQ$16,0)</f>
        <v>0</v>
      </c>
      <c r="XZ105" s="314">
        <f>IFERROR('Base travail'!$AR105*'Base travail'!$MI105/AR$16,0)</f>
        <v>0</v>
      </c>
      <c r="YA105" s="314">
        <f>IFERROR('Base travail'!$AS105*'Base travail'!$MJ105/AS$16,0)</f>
        <v>0</v>
      </c>
      <c r="YB105" s="314">
        <f>IFERROR('Base travail'!$AT105*'Base travail'!$MK105/AT$16,0)</f>
        <v>0</v>
      </c>
      <c r="YC105" s="314">
        <f>IFERROR('Base travail'!$AU105*'Base travail'!$ML105/AU$16,0)</f>
        <v>0</v>
      </c>
      <c r="YD105" s="314">
        <f>IFERROR('Base travail'!$AV105*'Base travail'!$MM105/AV$16,0)</f>
        <v>0</v>
      </c>
      <c r="YE105" s="314">
        <f>IFERROR('Base travail'!$AW105*'Base travail'!$MN105/AW$16,0)</f>
        <v>0</v>
      </c>
      <c r="YF105" s="314">
        <f>IFERROR('Base travail'!$AX105*'Base travail'!$MO105/AX$16,0)</f>
        <v>0</v>
      </c>
      <c r="YG105" s="314">
        <f>IFERROR('Base travail'!$AY105*'Base travail'!$MP105/AY$16,0)</f>
        <v>0</v>
      </c>
      <c r="YH105" s="314">
        <f>IFERROR('Base travail'!$AZ105*'Base travail'!$MQ105/AZ$16,0)</f>
        <v>0</v>
      </c>
      <c r="YI105" s="314">
        <f>IFERROR('Base travail'!$BA105*'Base travail'!$MR105/BA$16,0)</f>
        <v>0</v>
      </c>
      <c r="YJ105" s="314">
        <f>IFERROR('Base travail'!$BB105*'Base travail'!$MS105/BB$16,0)</f>
        <v>0</v>
      </c>
      <c r="YK105" s="314">
        <f>IFERROR('Base travail'!$BC105*'Base travail'!$MT105/BC$16,0)</f>
        <v>0</v>
      </c>
      <c r="YL105" s="314">
        <f>IFERROR('Base travail'!$BD105*'Base travail'!$MU105/BD$16,0)</f>
        <v>0</v>
      </c>
      <c r="YM105" s="314">
        <f>IFERROR('Base travail'!$BE105*'Base travail'!$MV105/BE$16,0)</f>
        <v>0</v>
      </c>
      <c r="YN105" s="314">
        <f>IFERROR('Base travail'!$BF105*'Base travail'!$MW105/BF$16,0)</f>
        <v>0</v>
      </c>
      <c r="YO105" s="314">
        <f>IFERROR('Base travail'!$BG105*'Base travail'!$MX105/BG$16,0)</f>
        <v>0</v>
      </c>
      <c r="YP105" s="314">
        <f>IFERROR('Base travail'!$BH105*'Base travail'!$MY105/BH$16,0)</f>
        <v>0</v>
      </c>
      <c r="YQ105" s="314">
        <f>IFERROR('Base travail'!$BI105*'Base travail'!$MZ105/BI$16,0)</f>
        <v>0</v>
      </c>
      <c r="YR105" s="314">
        <f>IFERROR('Base travail'!$BJ105*'Base travail'!$NA105/BJ$16,0)</f>
        <v>0</v>
      </c>
      <c r="YS105" s="314">
        <f>IFERROR('Base travail'!$BK105*'Base travail'!$NB105/BK$16,0)</f>
        <v>0</v>
      </c>
      <c r="YT105" s="314">
        <f>IFERROR('Base travail'!$BL105*'Base travail'!$NC105/BL$16,0)</f>
        <v>0</v>
      </c>
      <c r="YU105" s="314">
        <f>IFERROR('Base travail'!$BM105*'Base travail'!$ND105/BM$16,0)</f>
        <v>0</v>
      </c>
      <c r="YV105" s="314">
        <f>IFERROR('Base travail'!$BN105*'Base travail'!$NE105/BN$16,0)</f>
        <v>0</v>
      </c>
      <c r="YW105" s="314">
        <f>IFERROR('Base travail'!$BO105*'Base travail'!$NF105/BO$16,0)</f>
        <v>0</v>
      </c>
      <c r="YX105" s="314">
        <f>IFERROR('Base travail'!$BP105*'Base travail'!$NG105/BP$16,0)</f>
        <v>0</v>
      </c>
      <c r="YY105" s="314">
        <f>IFERROR('Base travail'!$BQ105*'Base travail'!$NH105/BQ$16,0)</f>
        <v>0</v>
      </c>
      <c r="YZ105" s="314">
        <f>IFERROR('Base travail'!$BR105*'Base travail'!$NI105/BR$16,0)</f>
        <v>0</v>
      </c>
      <c r="ZA105" s="314">
        <f>IFERROR('Base travail'!$BS105*'Base travail'!$NJ105/BS$16,0)</f>
        <v>0</v>
      </c>
      <c r="ZB105" s="314">
        <f>IFERROR('Base travail'!$BT105*'Base travail'!$NK105/BT$16,0)</f>
        <v>0</v>
      </c>
      <c r="ZC105" s="314">
        <f>IFERROR('Base travail'!$BU105*'Base travail'!$NL105/BU$16,0)</f>
        <v>0</v>
      </c>
      <c r="ZD105" s="314">
        <f>IFERROR('Base travail'!$BV105*'Base travail'!$NM105/BV$16,0)</f>
        <v>0</v>
      </c>
      <c r="ZE105" s="314">
        <f>IFERROR('Base travail'!$BW105*'Base travail'!$NN105/BW$16,0)</f>
        <v>0</v>
      </c>
      <c r="ZF105" s="314">
        <f>IFERROR('Base travail'!$BX105*'Base travail'!$NO105/BX$16,0)</f>
        <v>0</v>
      </c>
      <c r="ZG105" s="314">
        <f>IFERROR('Base travail'!$BY105*'Base travail'!$NP105/BY$16,0)</f>
        <v>0</v>
      </c>
      <c r="ZH105" s="314">
        <f>IFERROR('Base travail'!$BZ105*'Base travail'!$NQ105/BZ$16,0)</f>
        <v>0</v>
      </c>
      <c r="ZI105" s="314">
        <f>IFERROR('Base travail'!$CA105*'Base travail'!$NR105/CA$16,0)</f>
        <v>0</v>
      </c>
      <c r="ZJ105" s="314">
        <f>IFERROR('Base travail'!$CB105*'Base travail'!$NS105/CB$16,0)</f>
        <v>0</v>
      </c>
      <c r="ZK105" s="314">
        <f>IFERROR('Base travail'!$CC105*'Base travail'!$NT105/CC$16,0)</f>
        <v>0</v>
      </c>
      <c r="ZL105" s="314">
        <f>IFERROR('Base travail'!$CD105*'Base travail'!$NU105/CD$16,0)</f>
        <v>0</v>
      </c>
      <c r="ZM105" s="314">
        <f>IFERROR('Base travail'!$CE105*'Base travail'!$NV105/CE$16,0)</f>
        <v>0</v>
      </c>
      <c r="ZN105" s="314">
        <f>IFERROR('Base travail'!$CF105*'Base travail'!$NW105/CF$16,0)</f>
        <v>0</v>
      </c>
      <c r="ZO105" s="314">
        <f>IFERROR('Base travail'!$CG105*'Base travail'!$NX105/CG$16,0)</f>
        <v>0</v>
      </c>
      <c r="ZP105" s="314">
        <f>IFERROR('Base travail'!$CH105*'Base travail'!$NY105/CH$16,0)</f>
        <v>0</v>
      </c>
      <c r="ZQ105" s="314">
        <f>IFERROR('Base travail'!$CI105*'Base travail'!$NZ105/CI$16,0)</f>
        <v>0</v>
      </c>
      <c r="ZR105" s="314">
        <f>IFERROR('Base travail'!$CJ105*'Base travail'!$OA105/CJ$16,0)</f>
        <v>0</v>
      </c>
      <c r="ZS105" s="314">
        <f>IFERROR('Base travail'!$CK105*'Base travail'!$OB105/CK$16,0)</f>
        <v>0</v>
      </c>
      <c r="ZT105" s="314">
        <f>IFERROR('Base travail'!$CL105*'Base travail'!$OC105/CL$16,0)</f>
        <v>0</v>
      </c>
      <c r="ZU105" s="314">
        <f>IFERROR('Base travail'!$CM105*'Base travail'!$OD105/CM$16,0)</f>
        <v>0</v>
      </c>
      <c r="ZV105" s="314">
        <f>IFERROR('Base travail'!$CN105*'Base travail'!$OE105/CN$16,0)</f>
        <v>0</v>
      </c>
      <c r="ZW105" s="314">
        <f>IFERROR('Base travail'!$CO105*'Base travail'!$OF105/CO$16,0)</f>
        <v>0</v>
      </c>
      <c r="ZX105" s="314">
        <f>IFERROR('Base travail'!$CP105*'Base travail'!$OG105/CP$16,0)</f>
        <v>0</v>
      </c>
      <c r="ZY105" s="314">
        <f>IFERROR('Base travail'!$CQ105*'Base travail'!$OH105/CQ$16,0)</f>
        <v>0</v>
      </c>
      <c r="ZZ105" s="314">
        <f>IFERROR('Base travail'!$CR105*'Base travail'!$OI105/CR$16,0)</f>
        <v>0</v>
      </c>
      <c r="AAA105" s="314">
        <f>IFERROR('Base travail'!$CS105*'Base travail'!$OJ105/CS$16,0)</f>
        <v>0</v>
      </c>
      <c r="AAB105" s="314">
        <f>IFERROR('Base travail'!$CT105*'Base travail'!$OK105/CT$16,0)</f>
        <v>0</v>
      </c>
      <c r="AAC105" s="314">
        <f>IFERROR('Base travail'!$CU105*'Base travail'!$OL105/CU$16,0)</f>
        <v>0</v>
      </c>
      <c r="AAD105" s="314">
        <f>IFERROR('Base travail'!$CV105*'Base travail'!$OM105/CV$16,0)</f>
        <v>0</v>
      </c>
      <c r="AAE105" s="314">
        <f>IFERROR('Base travail'!$CW105*'Base travail'!$ON105/CW$16,0)</f>
        <v>0</v>
      </c>
      <c r="AAF105" s="314">
        <f>IFERROR('Base travail'!$CX105*'Base travail'!$OO105/CX$16,0)</f>
        <v>0</v>
      </c>
      <c r="AAG105" s="314">
        <f>IFERROR('Base travail'!$CY105*'Base travail'!$OP105/CY$16,0)</f>
        <v>0</v>
      </c>
      <c r="AAH105" s="314">
        <f>IFERROR('Base travail'!$CZ105*'Base travail'!$OQ105/CZ$16,0)</f>
        <v>0</v>
      </c>
      <c r="AAI105" s="314">
        <f>IFERROR('Base travail'!$DA105*'Base travail'!$OR105/DA$16,0)</f>
        <v>0</v>
      </c>
      <c r="AAJ105" s="314">
        <f>IFERROR('Base travail'!$DB105*'Base travail'!$OS105/DB$16,0)</f>
        <v>0</v>
      </c>
      <c r="AAK105" s="323">
        <f>IFERROR('Base travail'!$DC105*'Base travail'!$OT105/DC$16,0)</f>
        <v>0</v>
      </c>
    </row>
    <row r="106" spans="1:713" hidden="1" x14ac:dyDescent="0.25">
      <c r="A106" s="316">
        <f>Info!D91</f>
        <v>85</v>
      </c>
      <c r="B106" s="317" t="str">
        <f>Info!B91</f>
        <v>CG</v>
      </c>
      <c r="C106" s="317">
        <f>VLOOKUP(B106,Info!$B$7:$AE$106,30,FALSE)</f>
        <v>0</v>
      </c>
      <c r="D106" s="318">
        <f>SUM('Base travail'!$H106:$DC106)</f>
        <v>0</v>
      </c>
      <c r="E106" s="319">
        <f>SUM('Base travail'!$OV106:$SQ106)</f>
        <v>0</v>
      </c>
      <c r="F106" s="319">
        <f>SUM('Base travail'!$SS106:$WN106)</f>
        <v>0</v>
      </c>
      <c r="G106" s="319">
        <f>SUM('Base travail'!$WP106:$AAK106)</f>
        <v>0</v>
      </c>
      <c r="H106" s="364"/>
      <c r="I106" s="364"/>
      <c r="J106" s="364"/>
      <c r="K106" s="364"/>
      <c r="L106" s="364"/>
      <c r="M106" s="364"/>
      <c r="N106" s="364"/>
      <c r="O106" s="364"/>
      <c r="P106" s="364"/>
      <c r="Q106" s="364"/>
      <c r="R106" s="364"/>
      <c r="S106" s="364"/>
      <c r="T106" s="364"/>
      <c r="U106" s="364"/>
      <c r="V106" s="364"/>
      <c r="W106" s="364"/>
      <c r="X106" s="364"/>
      <c r="Y106" s="364"/>
      <c r="Z106" s="364"/>
      <c r="AA106" s="364"/>
      <c r="AB106" s="364"/>
      <c r="AC106" s="364"/>
      <c r="AD106" s="364"/>
      <c r="AE106" s="364"/>
      <c r="AF106" s="364"/>
      <c r="AG106" s="364"/>
      <c r="AH106" s="364"/>
      <c r="AI106" s="364"/>
      <c r="AJ106" s="364"/>
      <c r="AK106" s="364"/>
      <c r="AL106" s="364"/>
      <c r="AM106" s="364"/>
      <c r="AN106" s="364"/>
      <c r="AO106" s="364"/>
      <c r="AP106" s="364"/>
      <c r="AQ106" s="364"/>
      <c r="AR106" s="364"/>
      <c r="AS106" s="364"/>
      <c r="AT106" s="364"/>
      <c r="AU106" s="364"/>
      <c r="AV106" s="364"/>
      <c r="AW106" s="364"/>
      <c r="AX106" s="364"/>
      <c r="AY106" s="364"/>
      <c r="AZ106" s="364"/>
      <c r="BA106" s="364"/>
      <c r="BB106" s="364"/>
      <c r="BC106" s="364"/>
      <c r="BD106" s="364"/>
      <c r="BE106" s="364"/>
      <c r="BF106" s="364"/>
      <c r="BG106" s="364"/>
      <c r="BH106" s="364"/>
      <c r="BI106" s="364"/>
      <c r="BJ106" s="364"/>
      <c r="BK106" s="364"/>
      <c r="BL106" s="364"/>
      <c r="BM106" s="364"/>
      <c r="BN106" s="364"/>
      <c r="BO106" s="364"/>
      <c r="BP106" s="364"/>
      <c r="BQ106" s="364"/>
      <c r="BR106" s="364"/>
      <c r="BS106" s="364"/>
      <c r="BT106" s="364"/>
      <c r="BU106" s="364"/>
      <c r="BV106" s="364"/>
      <c r="BW106" s="364"/>
      <c r="BX106" s="364"/>
      <c r="BY106" s="364"/>
      <c r="BZ106" s="364"/>
      <c r="CA106" s="364"/>
      <c r="CB106" s="364"/>
      <c r="CC106" s="364"/>
      <c r="CD106" s="364"/>
      <c r="CE106" s="364"/>
      <c r="CF106" s="364"/>
      <c r="CG106" s="364"/>
      <c r="CH106" s="364"/>
      <c r="CI106" s="364"/>
      <c r="CJ106" s="364"/>
      <c r="CK106" s="364"/>
      <c r="CL106" s="364"/>
      <c r="CM106" s="364"/>
      <c r="CN106" s="364"/>
      <c r="CO106" s="364"/>
      <c r="CP106" s="364"/>
      <c r="CQ106" s="364"/>
      <c r="CR106" s="364"/>
      <c r="CS106" s="364"/>
      <c r="CT106" s="364"/>
      <c r="CU106" s="364"/>
      <c r="CV106" s="364"/>
      <c r="CW106" s="364"/>
      <c r="CX106" s="364"/>
      <c r="CY106" s="364"/>
      <c r="CZ106" s="364"/>
      <c r="DA106" s="364"/>
      <c r="DB106" s="364"/>
      <c r="DC106" s="364"/>
      <c r="DD106" s="321"/>
      <c r="DE106" s="307">
        <f t="shared" si="1506"/>
        <v>0</v>
      </c>
      <c r="DF106" s="307">
        <f t="shared" si="1507"/>
        <v>0</v>
      </c>
      <c r="DG106" s="307">
        <f t="shared" si="1508"/>
        <v>0</v>
      </c>
      <c r="DH106" s="307">
        <f t="shared" si="1509"/>
        <v>0</v>
      </c>
      <c r="DI106" s="307">
        <f t="shared" si="1510"/>
        <v>4.3449999999999998</v>
      </c>
      <c r="DJ106" s="307">
        <f t="shared" si="1511"/>
        <v>0</v>
      </c>
      <c r="DK106" s="307">
        <f t="shared" si="1512"/>
        <v>4.3449999999999998</v>
      </c>
      <c r="DL106" s="307">
        <f t="shared" si="1513"/>
        <v>4.3449999999999998</v>
      </c>
      <c r="DM106" s="307">
        <f t="shared" si="1514"/>
        <v>0</v>
      </c>
      <c r="DN106" s="307">
        <f t="shared" si="1515"/>
        <v>0</v>
      </c>
      <c r="DO106" s="307">
        <f t="shared" si="1516"/>
        <v>0</v>
      </c>
      <c r="DP106" s="307">
        <f t="shared" si="1517"/>
        <v>0</v>
      </c>
      <c r="DQ106" s="307">
        <f t="shared" si="1518"/>
        <v>4.3449999999999998</v>
      </c>
      <c r="DR106" s="307">
        <f t="shared" si="1519"/>
        <v>4.3449999999999998</v>
      </c>
      <c r="DS106" s="307">
        <f t="shared" si="1520"/>
        <v>4.3449999999999998</v>
      </c>
      <c r="DT106" s="307">
        <f t="shared" si="1521"/>
        <v>4.3449999999999998</v>
      </c>
      <c r="DU106" s="307">
        <f t="shared" si="1522"/>
        <v>0</v>
      </c>
      <c r="DV106" s="307">
        <f t="shared" si="1523"/>
        <v>0</v>
      </c>
      <c r="DW106" s="307">
        <f t="shared" si="1524"/>
        <v>0</v>
      </c>
      <c r="DX106" s="307">
        <f t="shared" si="1525"/>
        <v>0</v>
      </c>
      <c r="DY106" s="307">
        <f t="shared" si="1526"/>
        <v>0</v>
      </c>
      <c r="DZ106" s="307">
        <f t="shared" si="1527"/>
        <v>0</v>
      </c>
      <c r="EA106" s="307">
        <f t="shared" si="1528"/>
        <v>0</v>
      </c>
      <c r="EB106" s="307">
        <f t="shared" si="1529"/>
        <v>0</v>
      </c>
      <c r="EC106" s="307">
        <f t="shared" si="1530"/>
        <v>0</v>
      </c>
      <c r="ED106" s="307">
        <f t="shared" si="1531"/>
        <v>1</v>
      </c>
      <c r="EE106" s="307">
        <f t="shared" si="1532"/>
        <v>1</v>
      </c>
      <c r="EF106" s="307">
        <f t="shared" si="1533"/>
        <v>0</v>
      </c>
      <c r="EG106" s="307">
        <f t="shared" si="1534"/>
        <v>0</v>
      </c>
      <c r="EH106" s="307">
        <f t="shared" si="1535"/>
        <v>0</v>
      </c>
      <c r="EI106" s="307">
        <f t="shared" si="1536"/>
        <v>0</v>
      </c>
      <c r="EJ106" s="307">
        <f t="shared" si="1537"/>
        <v>0</v>
      </c>
      <c r="EK106" s="307">
        <f t="shared" si="1538"/>
        <v>0</v>
      </c>
      <c r="EL106" s="307">
        <f t="shared" si="1539"/>
        <v>1</v>
      </c>
      <c r="EM106" s="307">
        <f t="shared" si="1540"/>
        <v>1</v>
      </c>
      <c r="EN106" s="307">
        <f t="shared" si="1541"/>
        <v>0</v>
      </c>
      <c r="EO106" s="307">
        <f t="shared" si="1542"/>
        <v>0</v>
      </c>
      <c r="EP106" s="307">
        <f t="shared" si="1543"/>
        <v>0</v>
      </c>
      <c r="EQ106" s="307">
        <f t="shared" si="1544"/>
        <v>0</v>
      </c>
      <c r="ER106" s="307">
        <f t="shared" si="1545"/>
        <v>0</v>
      </c>
      <c r="ES106" s="307">
        <f t="shared" si="1546"/>
        <v>0</v>
      </c>
      <c r="ET106" s="307">
        <f t="shared" si="1547"/>
        <v>0</v>
      </c>
      <c r="EU106" s="307">
        <f t="shared" si="1548"/>
        <v>0</v>
      </c>
      <c r="EV106" s="307">
        <f t="shared" si="1549"/>
        <v>0</v>
      </c>
      <c r="EW106" s="307">
        <f t="shared" si="1550"/>
        <v>0</v>
      </c>
      <c r="EX106" s="307">
        <f t="shared" si="1551"/>
        <v>0</v>
      </c>
      <c r="EY106" s="307">
        <f t="shared" si="1552"/>
        <v>0</v>
      </c>
      <c r="EZ106" s="307">
        <f t="shared" si="1553"/>
        <v>0</v>
      </c>
      <c r="FA106" s="307">
        <f t="shared" si="1554"/>
        <v>0</v>
      </c>
      <c r="FB106" s="307">
        <f t="shared" si="1555"/>
        <v>0</v>
      </c>
      <c r="FC106" s="307">
        <f t="shared" si="1556"/>
        <v>0</v>
      </c>
      <c r="FD106" s="307">
        <f t="shared" si="1557"/>
        <v>0</v>
      </c>
      <c r="FE106" s="307">
        <f t="shared" si="1558"/>
        <v>0</v>
      </c>
      <c r="FF106" s="307">
        <f t="shared" si="1559"/>
        <v>0</v>
      </c>
      <c r="FG106" s="307">
        <f t="shared" si="1560"/>
        <v>0</v>
      </c>
      <c r="FH106" s="307">
        <f t="shared" si="1561"/>
        <v>0</v>
      </c>
      <c r="FI106" s="307">
        <f t="shared" si="1562"/>
        <v>0</v>
      </c>
      <c r="FJ106" s="307">
        <f t="shared" si="1563"/>
        <v>4.3449999999999998</v>
      </c>
      <c r="FK106" s="307">
        <f t="shared" si="1564"/>
        <v>4.3449999999999998</v>
      </c>
      <c r="FL106" s="307">
        <f t="shared" si="1565"/>
        <v>0</v>
      </c>
      <c r="FM106" s="307">
        <f t="shared" si="1566"/>
        <v>0</v>
      </c>
      <c r="FN106" s="307">
        <f t="shared" si="1567"/>
        <v>0</v>
      </c>
      <c r="FO106" s="307">
        <f t="shared" si="1568"/>
        <v>0</v>
      </c>
      <c r="FP106" s="307">
        <f t="shared" si="1569"/>
        <v>0</v>
      </c>
      <c r="FQ106" s="307">
        <f t="shared" si="1570"/>
        <v>0</v>
      </c>
      <c r="FR106" s="307">
        <f t="shared" si="1571"/>
        <v>0</v>
      </c>
      <c r="FS106" s="307">
        <f t="shared" si="1572"/>
        <v>0</v>
      </c>
      <c r="FT106" s="307">
        <f t="shared" si="1573"/>
        <v>0</v>
      </c>
      <c r="FU106" s="307">
        <f t="shared" si="1574"/>
        <v>0</v>
      </c>
      <c r="FV106" s="307">
        <f t="shared" si="1575"/>
        <v>4.3449999999999998</v>
      </c>
      <c r="FW106" s="307">
        <f t="shared" si="1576"/>
        <v>0</v>
      </c>
      <c r="FX106" s="307">
        <f t="shared" si="1577"/>
        <v>0</v>
      </c>
      <c r="FY106" s="307">
        <f t="shared" si="1578"/>
        <v>4.3449999999999998</v>
      </c>
      <c r="FZ106" s="307">
        <f t="shared" si="1579"/>
        <v>4.3449999999999998</v>
      </c>
      <c r="GA106" s="307">
        <f t="shared" si="1580"/>
        <v>4.3449999999999998</v>
      </c>
      <c r="GB106" s="307">
        <f t="shared" si="1581"/>
        <v>4.3449999999999998</v>
      </c>
      <c r="GC106" s="307">
        <f t="shared" si="1582"/>
        <v>0</v>
      </c>
      <c r="GD106" s="307">
        <f t="shared" si="1583"/>
        <v>0</v>
      </c>
      <c r="GE106" s="307">
        <f t="shared" si="1584"/>
        <v>0</v>
      </c>
      <c r="GF106" s="307">
        <f t="shared" si="1585"/>
        <v>0</v>
      </c>
      <c r="GG106" s="307">
        <f t="shared" si="1586"/>
        <v>0</v>
      </c>
      <c r="GH106" s="307">
        <f t="shared" si="1587"/>
        <v>0</v>
      </c>
      <c r="GI106" s="307">
        <f t="shared" si="1588"/>
        <v>0</v>
      </c>
      <c r="GJ106" s="307">
        <f t="shared" si="1589"/>
        <v>0</v>
      </c>
      <c r="GK106" s="307">
        <f t="shared" si="1590"/>
        <v>0</v>
      </c>
      <c r="GL106" s="307">
        <f t="shared" si="1591"/>
        <v>0</v>
      </c>
      <c r="GM106" s="307">
        <f t="shared" si="1592"/>
        <v>0</v>
      </c>
      <c r="GN106" s="307">
        <f t="shared" si="1593"/>
        <v>0</v>
      </c>
      <c r="GO106" s="307">
        <f t="shared" si="1594"/>
        <v>0</v>
      </c>
      <c r="GP106" s="307">
        <f t="shared" si="1595"/>
        <v>0</v>
      </c>
      <c r="GQ106" s="307">
        <f t="shared" si="1596"/>
        <v>0</v>
      </c>
      <c r="GR106" s="307">
        <f t="shared" si="1597"/>
        <v>0</v>
      </c>
      <c r="GS106" s="307">
        <f t="shared" si="1598"/>
        <v>0</v>
      </c>
      <c r="GT106" s="307">
        <f t="shared" si="1599"/>
        <v>0</v>
      </c>
      <c r="GU106" s="307">
        <f t="shared" si="1600"/>
        <v>0</v>
      </c>
      <c r="GV106" s="307">
        <f t="shared" si="1601"/>
        <v>0</v>
      </c>
      <c r="GW106" s="307">
        <f t="shared" si="1602"/>
        <v>0</v>
      </c>
      <c r="GX106" s="307">
        <f t="shared" si="1603"/>
        <v>0</v>
      </c>
      <c r="GY106" s="307">
        <f t="shared" si="1604"/>
        <v>0</v>
      </c>
      <c r="GZ106" s="307">
        <f t="shared" si="1605"/>
        <v>0</v>
      </c>
      <c r="HA106" s="322"/>
      <c r="HB106" s="307">
        <f t="shared" si="1606"/>
        <v>0</v>
      </c>
      <c r="HC106" s="307">
        <f t="shared" si="1607"/>
        <v>0</v>
      </c>
      <c r="HD106" s="307">
        <f t="shared" si="1608"/>
        <v>0</v>
      </c>
      <c r="HE106" s="307">
        <f t="shared" si="1609"/>
        <v>0</v>
      </c>
      <c r="HF106" s="307">
        <f t="shared" si="1610"/>
        <v>4.3449999999999998</v>
      </c>
      <c r="HG106" s="307">
        <f t="shared" si="1611"/>
        <v>0</v>
      </c>
      <c r="HH106" s="307">
        <f t="shared" si="1612"/>
        <v>4.3449999999999998</v>
      </c>
      <c r="HI106" s="307">
        <f t="shared" si="1613"/>
        <v>4.3449999999999998</v>
      </c>
      <c r="HJ106" s="307">
        <f t="shared" si="1614"/>
        <v>0</v>
      </c>
      <c r="HK106" s="307">
        <f t="shared" si="1615"/>
        <v>0</v>
      </c>
      <c r="HL106" s="307">
        <f t="shared" si="1616"/>
        <v>0</v>
      </c>
      <c r="HM106" s="307">
        <f t="shared" si="1617"/>
        <v>0</v>
      </c>
      <c r="HN106" s="307">
        <f t="shared" si="1618"/>
        <v>4.3449999999999998</v>
      </c>
      <c r="HO106" s="307">
        <f t="shared" si="1619"/>
        <v>4.3449999999999998</v>
      </c>
      <c r="HP106" s="307">
        <f t="shared" si="1620"/>
        <v>4.3449999999999998</v>
      </c>
      <c r="HQ106" s="307">
        <f t="shared" si="1621"/>
        <v>4.3449999999999998</v>
      </c>
      <c r="HR106" s="307">
        <f t="shared" si="1622"/>
        <v>0</v>
      </c>
      <c r="HS106" s="307">
        <f t="shared" si="1623"/>
        <v>0</v>
      </c>
      <c r="HT106" s="307">
        <f t="shared" si="1624"/>
        <v>0</v>
      </c>
      <c r="HU106" s="307">
        <f t="shared" si="1625"/>
        <v>0</v>
      </c>
      <c r="HV106" s="307">
        <f t="shared" si="1626"/>
        <v>8.69</v>
      </c>
      <c r="HW106" s="307">
        <f t="shared" si="1627"/>
        <v>8.69</v>
      </c>
      <c r="HX106" s="307">
        <f t="shared" si="1628"/>
        <v>8.69</v>
      </c>
      <c r="HY106" s="307">
        <f t="shared" si="1629"/>
        <v>8.69</v>
      </c>
      <c r="HZ106" s="307">
        <f t="shared" si="1630"/>
        <v>0</v>
      </c>
      <c r="IA106" s="307">
        <f t="shared" si="1631"/>
        <v>1</v>
      </c>
      <c r="IB106" s="307">
        <f t="shared" si="1632"/>
        <v>1</v>
      </c>
      <c r="IC106" s="307">
        <f t="shared" si="1633"/>
        <v>0</v>
      </c>
      <c r="ID106" s="307">
        <f t="shared" si="1634"/>
        <v>4.3449999999999998</v>
      </c>
      <c r="IE106" s="307">
        <f t="shared" si="1635"/>
        <v>4.3449999999999998</v>
      </c>
      <c r="IF106" s="307">
        <f t="shared" si="1636"/>
        <v>4.3449999999999998</v>
      </c>
      <c r="IG106" s="307">
        <f t="shared" si="1637"/>
        <v>4.3449999999999998</v>
      </c>
      <c r="IH106" s="307">
        <f t="shared" si="1638"/>
        <v>0</v>
      </c>
      <c r="II106" s="307">
        <f t="shared" si="1639"/>
        <v>1</v>
      </c>
      <c r="IJ106" s="307">
        <f t="shared" si="1640"/>
        <v>1</v>
      </c>
      <c r="IK106" s="307">
        <f t="shared" si="1641"/>
        <v>0</v>
      </c>
      <c r="IL106" s="307">
        <f t="shared" si="1642"/>
        <v>0</v>
      </c>
      <c r="IM106" s="307">
        <f t="shared" si="1643"/>
        <v>0</v>
      </c>
      <c r="IN106" s="307">
        <f t="shared" si="1644"/>
        <v>0</v>
      </c>
      <c r="IO106" s="307">
        <f t="shared" si="1645"/>
        <v>0</v>
      </c>
      <c r="IP106" s="307">
        <f t="shared" si="1646"/>
        <v>0</v>
      </c>
      <c r="IQ106" s="307">
        <f t="shared" si="1647"/>
        <v>4.3449999999999998</v>
      </c>
      <c r="IR106" s="307">
        <f t="shared" si="1648"/>
        <v>0</v>
      </c>
      <c r="IS106" s="307">
        <f t="shared" si="1649"/>
        <v>0</v>
      </c>
      <c r="IT106" s="307">
        <f t="shared" si="1650"/>
        <v>0</v>
      </c>
      <c r="IU106" s="307">
        <f t="shared" si="1651"/>
        <v>0</v>
      </c>
      <c r="IV106" s="307">
        <f t="shared" si="1652"/>
        <v>0</v>
      </c>
      <c r="IW106" s="307">
        <f t="shared" si="1653"/>
        <v>0</v>
      </c>
      <c r="IX106" s="307">
        <f t="shared" si="1654"/>
        <v>0</v>
      </c>
      <c r="IY106" s="307">
        <f t="shared" si="1655"/>
        <v>0</v>
      </c>
      <c r="IZ106" s="307">
        <f t="shared" si="1656"/>
        <v>0</v>
      </c>
      <c r="JA106" s="307">
        <f t="shared" si="1657"/>
        <v>0</v>
      </c>
      <c r="JB106" s="307">
        <f t="shared" si="1658"/>
        <v>0</v>
      </c>
      <c r="JC106" s="307">
        <f t="shared" si="1659"/>
        <v>0</v>
      </c>
      <c r="JD106" s="307">
        <f t="shared" si="1660"/>
        <v>0</v>
      </c>
      <c r="JE106" s="307">
        <f t="shared" si="1661"/>
        <v>0</v>
      </c>
      <c r="JF106" s="307">
        <f t="shared" si="1662"/>
        <v>0</v>
      </c>
      <c r="JG106" s="307">
        <f t="shared" si="1663"/>
        <v>4.3449999999999998</v>
      </c>
      <c r="JH106" s="307">
        <f t="shared" si="1664"/>
        <v>4.3449999999999998</v>
      </c>
      <c r="JI106" s="307">
        <f t="shared" si="1665"/>
        <v>0</v>
      </c>
      <c r="JJ106" s="307">
        <f t="shared" si="1666"/>
        <v>0</v>
      </c>
      <c r="JK106" s="307">
        <f t="shared" si="1667"/>
        <v>0</v>
      </c>
      <c r="JL106" s="307">
        <f t="shared" si="1668"/>
        <v>0</v>
      </c>
      <c r="JM106" s="307">
        <f t="shared" si="1669"/>
        <v>0</v>
      </c>
      <c r="JN106" s="307">
        <f t="shared" si="1670"/>
        <v>0</v>
      </c>
      <c r="JO106" s="307">
        <f t="shared" si="1671"/>
        <v>0</v>
      </c>
      <c r="JP106" s="307">
        <f t="shared" si="1672"/>
        <v>0</v>
      </c>
      <c r="JQ106" s="307">
        <f t="shared" si="1673"/>
        <v>0</v>
      </c>
      <c r="JR106" s="307">
        <f t="shared" si="1674"/>
        <v>0</v>
      </c>
      <c r="JS106" s="307">
        <f t="shared" si="1675"/>
        <v>2.173</v>
      </c>
      <c r="JT106" s="307">
        <f t="shared" si="1676"/>
        <v>0</v>
      </c>
      <c r="JU106" s="307">
        <f t="shared" si="1677"/>
        <v>0</v>
      </c>
      <c r="JV106" s="307">
        <f t="shared" si="1678"/>
        <v>4.3449999999999998</v>
      </c>
      <c r="JW106" s="307">
        <f t="shared" si="1679"/>
        <v>4.3449999999999998</v>
      </c>
      <c r="JX106" s="307">
        <f t="shared" si="1680"/>
        <v>4.3449999999999998</v>
      </c>
      <c r="JY106" s="307">
        <f t="shared" si="1681"/>
        <v>4.3449999999999998</v>
      </c>
      <c r="JZ106" s="307">
        <f t="shared" si="1682"/>
        <v>0</v>
      </c>
      <c r="KA106" s="307">
        <f t="shared" si="1683"/>
        <v>0</v>
      </c>
      <c r="KB106" s="307">
        <f t="shared" si="1684"/>
        <v>0</v>
      </c>
      <c r="KC106" s="307">
        <f t="shared" si="1685"/>
        <v>0</v>
      </c>
      <c r="KD106" s="307">
        <f t="shared" si="1686"/>
        <v>0</v>
      </c>
      <c r="KE106" s="307">
        <f t="shared" si="1687"/>
        <v>0</v>
      </c>
      <c r="KF106" s="307">
        <f t="shared" si="1688"/>
        <v>0</v>
      </c>
      <c r="KG106" s="307">
        <f t="shared" si="1689"/>
        <v>0</v>
      </c>
      <c r="KH106" s="307">
        <f t="shared" si="1690"/>
        <v>0</v>
      </c>
      <c r="KI106" s="307">
        <f t="shared" si="1691"/>
        <v>0</v>
      </c>
      <c r="KJ106" s="307">
        <f t="shared" si="1692"/>
        <v>0</v>
      </c>
      <c r="KK106" s="307">
        <f t="shared" si="1693"/>
        <v>0</v>
      </c>
      <c r="KL106" s="307">
        <f t="shared" si="1694"/>
        <v>0</v>
      </c>
      <c r="KM106" s="307">
        <f t="shared" si="1695"/>
        <v>0</v>
      </c>
      <c r="KN106" s="307">
        <f t="shared" si="1696"/>
        <v>0</v>
      </c>
      <c r="KO106" s="307">
        <f t="shared" si="1697"/>
        <v>0</v>
      </c>
      <c r="KP106" s="307">
        <f t="shared" si="1698"/>
        <v>0</v>
      </c>
      <c r="KQ106" s="307">
        <f t="shared" si="1699"/>
        <v>0</v>
      </c>
      <c r="KR106" s="307">
        <f t="shared" si="1700"/>
        <v>0</v>
      </c>
      <c r="KS106" s="307">
        <f t="shared" si="1701"/>
        <v>0</v>
      </c>
      <c r="KT106" s="307">
        <f t="shared" si="1702"/>
        <v>0</v>
      </c>
      <c r="KU106" s="307">
        <f t="shared" si="1703"/>
        <v>0</v>
      </c>
      <c r="KV106" s="307">
        <f t="shared" si="1704"/>
        <v>0</v>
      </c>
      <c r="KW106" s="307">
        <f t="shared" si="1705"/>
        <v>0</v>
      </c>
      <c r="KX106" s="322"/>
      <c r="KY106" s="307">
        <f t="shared" si="1706"/>
        <v>8.3000000000000004E-2</v>
      </c>
      <c r="KZ106" s="307">
        <f t="shared" si="1707"/>
        <v>0</v>
      </c>
      <c r="LA106" s="307">
        <f t="shared" si="1708"/>
        <v>0</v>
      </c>
      <c r="LB106" s="307">
        <f t="shared" si="1709"/>
        <v>0</v>
      </c>
      <c r="LC106" s="307">
        <f t="shared" si="1710"/>
        <v>0</v>
      </c>
      <c r="LD106" s="307">
        <f t="shared" si="1711"/>
        <v>0</v>
      </c>
      <c r="LE106" s="307">
        <f t="shared" si="1712"/>
        <v>0</v>
      </c>
      <c r="LF106" s="307">
        <f t="shared" si="1713"/>
        <v>0</v>
      </c>
      <c r="LG106" s="307">
        <f t="shared" si="1714"/>
        <v>0</v>
      </c>
      <c r="LH106" s="307">
        <f t="shared" si="1715"/>
        <v>0</v>
      </c>
      <c r="LI106" s="307">
        <f t="shared" si="1716"/>
        <v>0</v>
      </c>
      <c r="LJ106" s="307">
        <f t="shared" si="1717"/>
        <v>0</v>
      </c>
      <c r="LK106" s="307">
        <f t="shared" si="1718"/>
        <v>0</v>
      </c>
      <c r="LL106" s="307">
        <f t="shared" si="1719"/>
        <v>0</v>
      </c>
      <c r="LM106" s="307">
        <f t="shared" si="1720"/>
        <v>0</v>
      </c>
      <c r="LN106" s="307">
        <f t="shared" si="1721"/>
        <v>0</v>
      </c>
      <c r="LO106" s="307">
        <f t="shared" si="1722"/>
        <v>0</v>
      </c>
      <c r="LP106" s="307">
        <f t="shared" si="1723"/>
        <v>0</v>
      </c>
      <c r="LQ106" s="307">
        <f t="shared" si="1724"/>
        <v>0</v>
      </c>
      <c r="LR106" s="307">
        <f t="shared" si="1725"/>
        <v>0</v>
      </c>
      <c r="LS106" s="307">
        <f t="shared" si="1726"/>
        <v>0</v>
      </c>
      <c r="LT106" s="307">
        <f t="shared" si="1727"/>
        <v>0</v>
      </c>
      <c r="LU106" s="307">
        <f t="shared" si="1728"/>
        <v>0</v>
      </c>
      <c r="LV106" s="307">
        <f t="shared" si="1729"/>
        <v>0</v>
      </c>
      <c r="LW106" s="307">
        <f t="shared" si="1730"/>
        <v>0</v>
      </c>
      <c r="LX106" s="307">
        <f t="shared" si="1731"/>
        <v>0</v>
      </c>
      <c r="LY106" s="307">
        <f t="shared" si="1732"/>
        <v>0</v>
      </c>
      <c r="LZ106" s="307">
        <f t="shared" si="1733"/>
        <v>0</v>
      </c>
      <c r="MA106" s="307">
        <f t="shared" si="1734"/>
        <v>0</v>
      </c>
      <c r="MB106" s="307">
        <f t="shared" si="1735"/>
        <v>0</v>
      </c>
      <c r="MC106" s="307">
        <f t="shared" si="1736"/>
        <v>0</v>
      </c>
      <c r="MD106" s="307">
        <f t="shared" si="1737"/>
        <v>0</v>
      </c>
      <c r="ME106" s="307">
        <f t="shared" si="1738"/>
        <v>0</v>
      </c>
      <c r="MF106" s="307">
        <f t="shared" si="1739"/>
        <v>0</v>
      </c>
      <c r="MG106" s="307">
        <f t="shared" si="1740"/>
        <v>0</v>
      </c>
      <c r="MH106" s="307">
        <f t="shared" si="1741"/>
        <v>0</v>
      </c>
      <c r="MI106" s="307">
        <f t="shared" si="1742"/>
        <v>0</v>
      </c>
      <c r="MJ106" s="307">
        <f t="shared" si="1743"/>
        <v>0</v>
      </c>
      <c r="MK106" s="307">
        <f t="shared" si="1744"/>
        <v>0</v>
      </c>
      <c r="ML106" s="307">
        <f t="shared" si="1745"/>
        <v>0</v>
      </c>
      <c r="MM106" s="307">
        <f t="shared" si="1746"/>
        <v>0</v>
      </c>
      <c r="MN106" s="307">
        <f t="shared" si="1747"/>
        <v>0</v>
      </c>
      <c r="MO106" s="307">
        <f t="shared" si="1748"/>
        <v>0</v>
      </c>
      <c r="MP106" s="307">
        <f t="shared" si="1749"/>
        <v>0</v>
      </c>
      <c r="MQ106" s="307">
        <f t="shared" si="1750"/>
        <v>0</v>
      </c>
      <c r="MR106" s="307">
        <f t="shared" si="1751"/>
        <v>0</v>
      </c>
      <c r="MS106" s="307">
        <f t="shared" si="1752"/>
        <v>0</v>
      </c>
      <c r="MT106" s="307">
        <f t="shared" si="1753"/>
        <v>0</v>
      </c>
      <c r="MU106" s="307">
        <f t="shared" si="1754"/>
        <v>0</v>
      </c>
      <c r="MV106" s="307">
        <f t="shared" si="1755"/>
        <v>0</v>
      </c>
      <c r="MW106" s="307">
        <f t="shared" si="1756"/>
        <v>0</v>
      </c>
      <c r="MX106" s="307">
        <f t="shared" si="1757"/>
        <v>0</v>
      </c>
      <c r="MY106" s="307">
        <f t="shared" si="1758"/>
        <v>0</v>
      </c>
      <c r="MZ106" s="307">
        <f t="shared" si="1759"/>
        <v>0</v>
      </c>
      <c r="NA106" s="307">
        <f t="shared" si="1760"/>
        <v>0</v>
      </c>
      <c r="NB106" s="307">
        <f t="shared" si="1761"/>
        <v>0</v>
      </c>
      <c r="NC106" s="307">
        <f t="shared" si="1762"/>
        <v>0</v>
      </c>
      <c r="ND106" s="307">
        <f t="shared" si="1763"/>
        <v>0</v>
      </c>
      <c r="NE106" s="307">
        <f t="shared" si="1764"/>
        <v>0</v>
      </c>
      <c r="NF106" s="307">
        <f t="shared" si="1765"/>
        <v>0</v>
      </c>
      <c r="NG106" s="307">
        <f t="shared" si="1766"/>
        <v>0</v>
      </c>
      <c r="NH106" s="307">
        <f t="shared" si="1767"/>
        <v>0</v>
      </c>
      <c r="NI106" s="307">
        <f t="shared" si="1768"/>
        <v>0</v>
      </c>
      <c r="NJ106" s="307">
        <f t="shared" si="1769"/>
        <v>0</v>
      </c>
      <c r="NK106" s="307">
        <f t="shared" si="1770"/>
        <v>0</v>
      </c>
      <c r="NL106" s="307">
        <f t="shared" si="1771"/>
        <v>0</v>
      </c>
      <c r="NM106" s="307">
        <f t="shared" si="1772"/>
        <v>0</v>
      </c>
      <c r="NN106" s="307">
        <f t="shared" si="1773"/>
        <v>0</v>
      </c>
      <c r="NO106" s="307">
        <f t="shared" si="1774"/>
        <v>0</v>
      </c>
      <c r="NP106" s="307">
        <f t="shared" si="1775"/>
        <v>0</v>
      </c>
      <c r="NQ106" s="307">
        <f t="shared" si="1776"/>
        <v>0</v>
      </c>
      <c r="NR106" s="307">
        <f t="shared" si="1777"/>
        <v>0</v>
      </c>
      <c r="NS106" s="307">
        <f t="shared" si="1778"/>
        <v>0</v>
      </c>
      <c r="NT106" s="307">
        <f t="shared" si="1779"/>
        <v>0</v>
      </c>
      <c r="NU106" s="307">
        <f t="shared" si="1780"/>
        <v>0</v>
      </c>
      <c r="NV106" s="307">
        <f t="shared" si="1781"/>
        <v>0</v>
      </c>
      <c r="NW106" s="307">
        <f t="shared" si="1782"/>
        <v>0</v>
      </c>
      <c r="NX106" s="307">
        <f t="shared" si="1783"/>
        <v>0</v>
      </c>
      <c r="NY106" s="307">
        <f t="shared" si="1784"/>
        <v>0</v>
      </c>
      <c r="NZ106" s="307">
        <f t="shared" si="1785"/>
        <v>0</v>
      </c>
      <c r="OA106" s="307">
        <f t="shared" si="1786"/>
        <v>0</v>
      </c>
      <c r="OB106" s="307">
        <f t="shared" si="1787"/>
        <v>0</v>
      </c>
      <c r="OC106" s="307">
        <f t="shared" si="1788"/>
        <v>0</v>
      </c>
      <c r="OD106" s="307">
        <f t="shared" si="1789"/>
        <v>0</v>
      </c>
      <c r="OE106" s="307">
        <f t="shared" si="1790"/>
        <v>0</v>
      </c>
      <c r="OF106" s="307">
        <f t="shared" si="1791"/>
        <v>0</v>
      </c>
      <c r="OG106" s="307">
        <f t="shared" si="1792"/>
        <v>0</v>
      </c>
      <c r="OH106" s="307">
        <f t="shared" si="1793"/>
        <v>0</v>
      </c>
      <c r="OI106" s="307">
        <f t="shared" si="1794"/>
        <v>0</v>
      </c>
      <c r="OJ106" s="307">
        <f t="shared" si="1795"/>
        <v>0</v>
      </c>
      <c r="OK106" s="307">
        <f t="shared" si="1796"/>
        <v>0</v>
      </c>
      <c r="OL106" s="307">
        <f t="shared" si="1797"/>
        <v>8.3000000000000004E-2</v>
      </c>
      <c r="OM106" s="307">
        <f t="shared" si="1798"/>
        <v>8.3000000000000004E-2</v>
      </c>
      <c r="ON106" s="307">
        <f t="shared" si="1799"/>
        <v>8.3000000000000004E-2</v>
      </c>
      <c r="OO106" s="307">
        <f t="shared" si="1800"/>
        <v>8.3000000000000004E-2</v>
      </c>
      <c r="OP106" s="307">
        <f t="shared" si="1801"/>
        <v>8.3000000000000004E-2</v>
      </c>
      <c r="OQ106" s="307">
        <f t="shared" si="1802"/>
        <v>8.3000000000000004E-2</v>
      </c>
      <c r="OR106" s="307">
        <f t="shared" si="1803"/>
        <v>8.3000000000000004E-2</v>
      </c>
      <c r="OS106" s="307">
        <f t="shared" si="1804"/>
        <v>8.3000000000000004E-2</v>
      </c>
      <c r="OT106" s="307">
        <f t="shared" si="1805"/>
        <v>8.3000000000000004E-2</v>
      </c>
      <c r="OU106" s="307"/>
      <c r="OV106" s="307">
        <f>IFERROR('Base travail'!$H106*'Base travail'!$DE106/H$10,0)</f>
        <v>0</v>
      </c>
      <c r="OW106" s="307">
        <f>IFERROR('Base travail'!$I106*'Base travail'!$DF106/I$10,0)</f>
        <v>0</v>
      </c>
      <c r="OX106" s="307">
        <f>IFERROR('Base travail'!$J106*'Base travail'!$DG106/J$10,0)</f>
        <v>0</v>
      </c>
      <c r="OY106" s="307">
        <f>IFERROR('Base travail'!$K106*'Base travail'!$DH106/K$10,0)</f>
        <v>0</v>
      </c>
      <c r="OZ106" s="307">
        <f>IFERROR('Base travail'!$L106*'Base travail'!$DI106/L$10,0)</f>
        <v>0</v>
      </c>
      <c r="PA106" s="307">
        <f>IFERROR('Base travail'!$M106*'Base travail'!$DJ106/M$10,0)</f>
        <v>0</v>
      </c>
      <c r="PB106" s="307">
        <f>IFERROR('Base travail'!$N106*'Base travail'!$DK106/N$10,0)</f>
        <v>0</v>
      </c>
      <c r="PC106" s="307">
        <f>IFERROR('Base travail'!$O106*'Base travail'!$DL106/O$10,0)</f>
        <v>0</v>
      </c>
      <c r="PD106" s="307">
        <f>IFERROR('Base travail'!$P106*'Base travail'!$DM106/P$10,0)</f>
        <v>0</v>
      </c>
      <c r="PE106" s="307">
        <f>IFERROR('Base travail'!$Q106*'Base travail'!$DN106/Q$10,0)</f>
        <v>0</v>
      </c>
      <c r="PF106" s="307">
        <f>IFERROR('Base travail'!$R106*'Base travail'!$DO106/R$10,0)</f>
        <v>0</v>
      </c>
      <c r="PG106" s="307">
        <f>IFERROR('Base travail'!$S106*'Base travail'!$DP106/S$10,0)</f>
        <v>0</v>
      </c>
      <c r="PH106" s="307">
        <f>IFERROR('Base travail'!$T106*'Base travail'!$DQ106/T$10,0)</f>
        <v>0</v>
      </c>
      <c r="PI106" s="307">
        <f>IFERROR('Base travail'!$U106*'Base travail'!$DR106/U$10,0)</f>
        <v>0</v>
      </c>
      <c r="PJ106" s="307">
        <f>IFERROR('Base travail'!$V106*'Base travail'!$DS106/V$10,0)</f>
        <v>0</v>
      </c>
      <c r="PK106" s="307">
        <f>IFERROR('Base travail'!$W106*'Base travail'!$DT106/W$10,0)</f>
        <v>0</v>
      </c>
      <c r="PL106" s="307">
        <f>IFERROR('Base travail'!$X106*'Base travail'!$DU106/X$10,0)</f>
        <v>0</v>
      </c>
      <c r="PM106" s="307">
        <f>IFERROR('Base travail'!$Y106*'Base travail'!$DV106/Y$10,0)</f>
        <v>0</v>
      </c>
      <c r="PN106" s="307">
        <f>IFERROR('Base travail'!$Z106*'Base travail'!$DW106/Z$10,0)</f>
        <v>0</v>
      </c>
      <c r="PO106" s="307">
        <f>IFERROR('Base travail'!$AA106*'Base travail'!$DX106/AA$10,0)</f>
        <v>0</v>
      </c>
      <c r="PP106" s="307">
        <f>IFERROR('Base travail'!$AB106*'Base travail'!$DY106/AB$10,0)</f>
        <v>0</v>
      </c>
      <c r="PQ106" s="307">
        <f>IFERROR('Base travail'!$AC106*'Base travail'!$DZ106/AC$10,0)</f>
        <v>0</v>
      </c>
      <c r="PR106" s="307">
        <f>IFERROR('Base travail'!$AD106*'Base travail'!$EA106/AD$10,0)</f>
        <v>0</v>
      </c>
      <c r="PS106" s="307">
        <f>IFERROR('Base travail'!$AE106*'Base travail'!$EB106/AE$10,0)</f>
        <v>0</v>
      </c>
      <c r="PT106" s="307">
        <f>IFERROR('Base travail'!$AF106*'Base travail'!$EC106/AF$10,0)</f>
        <v>0</v>
      </c>
      <c r="PU106" s="307">
        <f>IFERROR('Base travail'!$AG106*'Base travail'!$ED106/AG$10,0)</f>
        <v>0</v>
      </c>
      <c r="PV106" s="307">
        <f>IFERROR('Base travail'!$AH106*'Base travail'!$EE106/AH$10,0)</f>
        <v>0</v>
      </c>
      <c r="PW106" s="307">
        <f>IFERROR('Base travail'!$AI106*'Base travail'!$EF106/AI$10,0)</f>
        <v>0</v>
      </c>
      <c r="PX106" s="307">
        <f>IFERROR('Base travail'!$AJ106*'Base travail'!$EG106/AJ$10,0)</f>
        <v>0</v>
      </c>
      <c r="PY106" s="307">
        <f>IFERROR('Base travail'!$AK106*'Base travail'!$EH106/AK$10,0)</f>
        <v>0</v>
      </c>
      <c r="PZ106" s="307">
        <f>IFERROR('Base travail'!$AL106*'Base travail'!$EI106/AL$10,0)</f>
        <v>0</v>
      </c>
      <c r="QA106" s="307">
        <f>IFERROR('Base travail'!$AM106*'Base travail'!$EJ106/AM$10,0)</f>
        <v>0</v>
      </c>
      <c r="QB106" s="307">
        <f>IFERROR('Base travail'!$AN106*'Base travail'!$EK106/AN$10,0)</f>
        <v>0</v>
      </c>
      <c r="QC106" s="307">
        <f>IFERROR('Base travail'!$AO106*'Base travail'!$EL106/AO$10,0)</f>
        <v>0</v>
      </c>
      <c r="QD106" s="307">
        <f>IFERROR('Base travail'!$AP106*'Base travail'!$EM106/AP$10,0)</f>
        <v>0</v>
      </c>
      <c r="QE106" s="307">
        <f>IFERROR('Base travail'!$AQ106*'Base travail'!$EN106/AQ$10,0)</f>
        <v>0</v>
      </c>
      <c r="QF106" s="307">
        <f>IFERROR('Base travail'!$AR106*'Base travail'!$EO106/AR$10,0)</f>
        <v>0</v>
      </c>
      <c r="QG106" s="307">
        <f>IFERROR('Base travail'!$AS106*'Base travail'!$EP106/AS$10,0)</f>
        <v>0</v>
      </c>
      <c r="QH106" s="307">
        <f>IFERROR('Base travail'!$AT106*'Base travail'!$EQ106/AT$10,0)</f>
        <v>0</v>
      </c>
      <c r="QI106" s="307">
        <f>IFERROR('Base travail'!$AU106*'Base travail'!$ER106/AU$10,0)</f>
        <v>0</v>
      </c>
      <c r="QJ106" s="307">
        <f>IFERROR('Base travail'!$AV106*'Base travail'!$ES106/AV$10,0)</f>
        <v>0</v>
      </c>
      <c r="QK106" s="307">
        <f>IFERROR('Base travail'!$AW106*'Base travail'!$ET106/AW$10,0)</f>
        <v>0</v>
      </c>
      <c r="QL106" s="307">
        <f>IFERROR('Base travail'!$AX106*'Base travail'!$EU106/AX$10,0)</f>
        <v>0</v>
      </c>
      <c r="QM106" s="307">
        <f>IFERROR('Base travail'!$AY106*'Base travail'!$EV106/AY$10,0)</f>
        <v>0</v>
      </c>
      <c r="QN106" s="307">
        <f>IFERROR('Base travail'!$AZ106*'Base travail'!$EW106/AZ$10,0)</f>
        <v>0</v>
      </c>
      <c r="QO106" s="307">
        <f>IFERROR('Base travail'!$BA106*'Base travail'!$EX106/BA$10,0)</f>
        <v>0</v>
      </c>
      <c r="QP106" s="307">
        <f>IFERROR('Base travail'!$BB106*'Base travail'!$EY106/BB$10,0)</f>
        <v>0</v>
      </c>
      <c r="QQ106" s="307">
        <f>IFERROR('Base travail'!$BC106*'Base travail'!$EZ106/BC$10,0)</f>
        <v>0</v>
      </c>
      <c r="QR106" s="307">
        <f>IFERROR('Base travail'!$BD106*'Base travail'!$FA106/BD$10,0)</f>
        <v>0</v>
      </c>
      <c r="QS106" s="307">
        <f>IFERROR('Base travail'!$BE106*'Base travail'!$FB106/BE$10,0)</f>
        <v>0</v>
      </c>
      <c r="QT106" s="307">
        <f>IFERROR('Base travail'!$BF106*'Base travail'!$FC106/BF$10,0)</f>
        <v>0</v>
      </c>
      <c r="QU106" s="307">
        <f>IFERROR('Base travail'!$BG106*'Base travail'!$FD106/BG$10,0)</f>
        <v>0</v>
      </c>
      <c r="QV106" s="307">
        <f>IFERROR('Base travail'!$BH106*'Base travail'!$FE106/BH$10,0)</f>
        <v>0</v>
      </c>
      <c r="QW106" s="307">
        <f>IFERROR('Base travail'!$BI106*'Base travail'!$FF106/BI$10,0)</f>
        <v>0</v>
      </c>
      <c r="QX106" s="307">
        <f>IFERROR('Base travail'!$BJ106*'Base travail'!$FG106/BJ$10,0)</f>
        <v>0</v>
      </c>
      <c r="QY106" s="307">
        <f>IFERROR('Base travail'!$BK106*'Base travail'!$FH106/BK$10,0)</f>
        <v>0</v>
      </c>
      <c r="QZ106" s="307">
        <f>IFERROR('Base travail'!$BL106*'Base travail'!$FI106/BL$10,0)</f>
        <v>0</v>
      </c>
      <c r="RA106" s="307">
        <f>IFERROR('Base travail'!$BM106*'Base travail'!$FJ106/BM$10,0)</f>
        <v>0</v>
      </c>
      <c r="RB106" s="307">
        <f>IFERROR('Base travail'!$BN106*'Base travail'!$FK106/BN$10,0)</f>
        <v>0</v>
      </c>
      <c r="RC106" s="307">
        <f>IFERROR('Base travail'!$BO106*'Base travail'!$FL106/BO$10,0)</f>
        <v>0</v>
      </c>
      <c r="RD106" s="307">
        <f>IFERROR('Base travail'!$BP106*'Base travail'!$FM106/BP$10,0)</f>
        <v>0</v>
      </c>
      <c r="RE106" s="307">
        <f>IFERROR('Base travail'!$BQ106*'Base travail'!$FN106/BQ$10,0)</f>
        <v>0</v>
      </c>
      <c r="RF106" s="307">
        <f>IFERROR('Base travail'!$BR106*'Base travail'!$FO106/BR$10,0)</f>
        <v>0</v>
      </c>
      <c r="RG106" s="307">
        <f>IFERROR('Base travail'!$BS106*'Base travail'!$FP106/BS$10,0)</f>
        <v>0</v>
      </c>
      <c r="RH106" s="307">
        <f>IFERROR('Base travail'!$BT106*'Base travail'!$FQ106/BT$10,0)</f>
        <v>0</v>
      </c>
      <c r="RI106" s="307">
        <f>IFERROR('Base travail'!$BU106*'Base travail'!$FR106/BU$10,0)</f>
        <v>0</v>
      </c>
      <c r="RJ106" s="307">
        <f>IFERROR('Base travail'!$BV106*'Base travail'!$FS106/BV$10,0)</f>
        <v>0</v>
      </c>
      <c r="RK106" s="307">
        <f>IFERROR('Base travail'!$BW106*'Base travail'!$FT106/BW$10,0)</f>
        <v>0</v>
      </c>
      <c r="RL106" s="307">
        <f>IFERROR('Base travail'!$BX106*'Base travail'!$FU106/BX$10,0)</f>
        <v>0</v>
      </c>
      <c r="RM106" s="307">
        <f>IFERROR('Base travail'!$BY106*'Base travail'!$FV106/BY$10,0)</f>
        <v>0</v>
      </c>
      <c r="RN106" s="307">
        <f>IFERROR('Base travail'!$BZ106*'Base travail'!$FW106/BZ$10,0)</f>
        <v>0</v>
      </c>
      <c r="RO106" s="307">
        <f>IFERROR('Base travail'!$CA106*'Base travail'!$FX106/CA$10,0)</f>
        <v>0</v>
      </c>
      <c r="RP106" s="307">
        <f>IFERROR('Base travail'!$CB106*'Base travail'!$FY106/CB$10,0)</f>
        <v>0</v>
      </c>
      <c r="RQ106" s="307">
        <f>IFERROR('Base travail'!$CC106*'Base travail'!$FZ106/CC$10,0)</f>
        <v>0</v>
      </c>
      <c r="RR106" s="307">
        <f>IFERROR('Base travail'!$CD106*'Base travail'!$GA106/CD$10,0)</f>
        <v>0</v>
      </c>
      <c r="RS106" s="307">
        <f>IFERROR('Base travail'!$CE106*'Base travail'!$GB106/CE$10,0)</f>
        <v>0</v>
      </c>
      <c r="RT106" s="307">
        <f>IFERROR('Base travail'!$CF106*'Base travail'!$GC106/CF$10,0)</f>
        <v>0</v>
      </c>
      <c r="RU106" s="307">
        <f>IFERROR('Base travail'!$CG106*'Base travail'!$GD106/CG$10,0)</f>
        <v>0</v>
      </c>
      <c r="RV106" s="307">
        <f>IFERROR('Base travail'!$CH106*'Base travail'!$GE106/CH$10,0)</f>
        <v>0</v>
      </c>
      <c r="RW106" s="307">
        <f>IFERROR('Base travail'!$CI106*'Base travail'!$GF106/CI$10,0)</f>
        <v>0</v>
      </c>
      <c r="RX106" s="307">
        <f>IFERROR('Base travail'!$CJ106*'Base travail'!$GG106/CJ$10,0)</f>
        <v>0</v>
      </c>
      <c r="RY106" s="307">
        <f>IFERROR('Base travail'!$CK106*'Base travail'!$GH106/CK$10,0)</f>
        <v>0</v>
      </c>
      <c r="RZ106" s="307">
        <f>IFERROR('Base travail'!$CL106*'Base travail'!$GI106/CL$10,0)</f>
        <v>0</v>
      </c>
      <c r="SA106" s="307">
        <f>IFERROR('Base travail'!$CM106*'Base travail'!$GJ106/CM$10,0)</f>
        <v>0</v>
      </c>
      <c r="SB106" s="307">
        <f>IFERROR('Base travail'!$CN106*'Base travail'!$GK106/CN$10,0)</f>
        <v>0</v>
      </c>
      <c r="SC106" s="307">
        <f>IFERROR('Base travail'!$CO106*'Base travail'!$GL106/CO$10,0)</f>
        <v>0</v>
      </c>
      <c r="SD106" s="307">
        <f>IFERROR('Base travail'!$CP106*'Base travail'!$GM106/CP$10,0)</f>
        <v>0</v>
      </c>
      <c r="SE106" s="307">
        <f>IFERROR('Base travail'!$CQ106*'Base travail'!$GN106/CQ$10,0)</f>
        <v>0</v>
      </c>
      <c r="SF106" s="307">
        <f>IFERROR('Base travail'!$CR106*'Base travail'!$GO106/CR$10,0)</f>
        <v>0</v>
      </c>
      <c r="SG106" s="307">
        <f>IFERROR('Base travail'!$CS106*'Base travail'!$GP106/CS$10,0)</f>
        <v>0</v>
      </c>
      <c r="SH106" s="307">
        <f>IFERROR('Base travail'!$CT106*'Base travail'!$GQ106/CT$10,0)</f>
        <v>0</v>
      </c>
      <c r="SI106" s="307">
        <f>IFERROR('Base travail'!$CU106*'Base travail'!$GR106/CU$10,0)</f>
        <v>0</v>
      </c>
      <c r="SJ106" s="307">
        <f>IFERROR('Base travail'!$CV106*'Base travail'!$GS106/CV$10,0)</f>
        <v>0</v>
      </c>
      <c r="SK106" s="307">
        <f>IFERROR('Base travail'!$CW106*'Base travail'!$GT106/CW$10,0)</f>
        <v>0</v>
      </c>
      <c r="SL106" s="307">
        <f>IFERROR('Base travail'!$CX106*'Base travail'!$GU106/CX$10,0)</f>
        <v>0</v>
      </c>
      <c r="SM106" s="307">
        <f>IFERROR('Base travail'!$CY106*'Base travail'!$GV106/CY$10,0)</f>
        <v>0</v>
      </c>
      <c r="SN106" s="307">
        <f>IFERROR('Base travail'!$CZ106*'Base travail'!$GW106/CZ$10,0)</f>
        <v>0</v>
      </c>
      <c r="SO106" s="307">
        <f>IFERROR('Base travail'!$DA106*'Base travail'!$GX106/DA$10,0)</f>
        <v>0</v>
      </c>
      <c r="SP106" s="307">
        <f>IFERROR('Base travail'!$DB106*'Base travail'!$GY106/DB$10,0)</f>
        <v>0</v>
      </c>
      <c r="SQ106" s="307">
        <f>IFERROR('Base travail'!$DC106*'Base travail'!$GZ106/DC$10,0)</f>
        <v>0</v>
      </c>
      <c r="SR106" s="307"/>
      <c r="SS106" s="307">
        <f>IFERROR('Base travail'!$H106*'Base travail'!$HB106/H$13,0)</f>
        <v>0</v>
      </c>
      <c r="ST106" s="307">
        <f>IFERROR('Base travail'!$I106*'Base travail'!$HC106/I$13,0)</f>
        <v>0</v>
      </c>
      <c r="SU106" s="307">
        <f>IFERROR('Base travail'!$J106*'Base travail'!$HD106/J$13,0)</f>
        <v>0</v>
      </c>
      <c r="SV106" s="307">
        <f>IFERROR('Base travail'!$K106*'Base travail'!$HE106/K$13,0)</f>
        <v>0</v>
      </c>
      <c r="SW106" s="307">
        <f>IFERROR('Base travail'!$L106*'Base travail'!$HF106/L$13,0)</f>
        <v>0</v>
      </c>
      <c r="SX106" s="307">
        <f>IFERROR('Base travail'!$M106*'Base travail'!$HG106/M$13,0)</f>
        <v>0</v>
      </c>
      <c r="SY106" s="307">
        <f>IFERROR('Base travail'!$N106*'Base travail'!$HH106/N$13,0)</f>
        <v>0</v>
      </c>
      <c r="SZ106" s="307">
        <f>IFERROR('Base travail'!$O106*'Base travail'!$HI106/O$13,0)</f>
        <v>0</v>
      </c>
      <c r="TA106" s="307">
        <f>IFERROR('Base travail'!$P106*'Base travail'!$HJ106/P$13,0)</f>
        <v>0</v>
      </c>
      <c r="TB106" s="307">
        <f>IFERROR('Base travail'!$Q106*'Base travail'!$HK106/Q$13,0)</f>
        <v>0</v>
      </c>
      <c r="TC106" s="307">
        <f>IFERROR('Base travail'!$R106*'Base travail'!$HL106/R$13,0)</f>
        <v>0</v>
      </c>
      <c r="TD106" s="307">
        <f>IFERROR('Base travail'!$S106*'Base travail'!$HM106/S$13,0)</f>
        <v>0</v>
      </c>
      <c r="TE106" s="307">
        <f>IFERROR('Base travail'!$T106*'Base travail'!$HN106/T$13,0)</f>
        <v>0</v>
      </c>
      <c r="TF106" s="307">
        <f>IFERROR('Base travail'!$U106*'Base travail'!$HO106/U$13,0)</f>
        <v>0</v>
      </c>
      <c r="TG106" s="307">
        <f>IFERROR('Base travail'!$V106*'Base travail'!$HP106/V$13,0)</f>
        <v>0</v>
      </c>
      <c r="TH106" s="307">
        <f>IFERROR('Base travail'!$W106*'Base travail'!$HQ106/W$13,0)</f>
        <v>0</v>
      </c>
      <c r="TI106" s="307">
        <f>IFERROR('Base travail'!$X106*'Base travail'!$HR106/X$13,0)</f>
        <v>0</v>
      </c>
      <c r="TJ106" s="307">
        <f>IFERROR('Base travail'!$Y106*'Base travail'!$HS106/Y$13,0)</f>
        <v>0</v>
      </c>
      <c r="TK106" s="307">
        <f>IFERROR('Base travail'!$Z106*'Base travail'!$HT106/Z$13,0)</f>
        <v>0</v>
      </c>
      <c r="TL106" s="307">
        <f>IFERROR('Base travail'!$AA106*'Base travail'!$HU106/AA$13,0)</f>
        <v>0</v>
      </c>
      <c r="TM106" s="307">
        <f>IFERROR('Base travail'!$AB106*'Base travail'!$HV106/AB$13,0)</f>
        <v>0</v>
      </c>
      <c r="TN106" s="307">
        <f>IFERROR('Base travail'!$AC106*'Base travail'!$HW106/AC$13,0)</f>
        <v>0</v>
      </c>
      <c r="TO106" s="307">
        <f>IFERROR('Base travail'!$AD106*'Base travail'!$HX106/AD$13,0)</f>
        <v>0</v>
      </c>
      <c r="TP106" s="307">
        <f>IFERROR('Base travail'!$AE106*'Base travail'!$HY106/AE$13,0)</f>
        <v>0</v>
      </c>
      <c r="TQ106" s="307">
        <f>IFERROR('Base travail'!$AF106*'Base travail'!$HZ106/AF$13,0)</f>
        <v>0</v>
      </c>
      <c r="TR106" s="307">
        <f>IFERROR('Base travail'!$AG106*'Base travail'!$IA106/AG$13,0)</f>
        <v>0</v>
      </c>
      <c r="TS106" s="307">
        <f>IFERROR('Base travail'!$AH106*'Base travail'!$IB106/AH$13,0)</f>
        <v>0</v>
      </c>
      <c r="TT106" s="307">
        <f>IFERROR('Base travail'!$AI106*'Base travail'!$IC106/AI$13,0)</f>
        <v>0</v>
      </c>
      <c r="TU106" s="307">
        <f>IFERROR('Base travail'!$AJ106*'Base travail'!$ID106/AJ$13,0)</f>
        <v>0</v>
      </c>
      <c r="TV106" s="307">
        <f>IFERROR('Base travail'!$AK106*'Base travail'!$IE106/AK$13,0)</f>
        <v>0</v>
      </c>
      <c r="TW106" s="307">
        <f>IFERROR('Base travail'!$AL106*'Base travail'!$IF106/AL$13,0)</f>
        <v>0</v>
      </c>
      <c r="TX106" s="307">
        <f>IFERROR('Base travail'!$AM106*'Base travail'!$IG106/AM$13,0)</f>
        <v>0</v>
      </c>
      <c r="TY106" s="307">
        <f>IFERROR('Base travail'!$AN106*'Base travail'!$IH106/AN$13,0)</f>
        <v>0</v>
      </c>
      <c r="TZ106" s="307">
        <f>IFERROR('Base travail'!$AO106*'Base travail'!$II106/AO$13,0)</f>
        <v>0</v>
      </c>
      <c r="UA106" s="307">
        <f>IFERROR('Base travail'!$AP106*'Base travail'!$IJ106/AP$13,0)</f>
        <v>0</v>
      </c>
      <c r="UB106" s="307">
        <f>IFERROR('Base travail'!$AQ106*'Base travail'!$IK106/AQ$13,0)</f>
        <v>0</v>
      </c>
      <c r="UC106" s="307">
        <f>IFERROR('Base travail'!$AR106*'Base travail'!$IL106/AR$13,0)</f>
        <v>0</v>
      </c>
      <c r="UD106" s="307">
        <f>IFERROR('Base travail'!$AS106*'Base travail'!$IM106/AS$13,0)</f>
        <v>0</v>
      </c>
      <c r="UE106" s="307">
        <f>IFERROR('Base travail'!$AT106*'Base travail'!$IN106/AT$13,0)</f>
        <v>0</v>
      </c>
      <c r="UF106" s="307">
        <f>IFERROR('Base travail'!$AU106*'Base travail'!$IO106/AU$13,0)</f>
        <v>0</v>
      </c>
      <c r="UG106" s="307">
        <f>IFERROR('Base travail'!$AV106*'Base travail'!$IP106/AV$13,0)</f>
        <v>0</v>
      </c>
      <c r="UH106" s="307">
        <f>IFERROR('Base travail'!$AW106*'Base travail'!$IQ106/AW$13,0)</f>
        <v>0</v>
      </c>
      <c r="UI106" s="307">
        <f>IFERROR('Base travail'!$AX106*'Base travail'!$IR106/AX$13,0)</f>
        <v>0</v>
      </c>
      <c r="UJ106" s="307">
        <f>IFERROR('Base travail'!$AY106*'Base travail'!$IS106/AY$13,0)</f>
        <v>0</v>
      </c>
      <c r="UK106" s="307">
        <f>IFERROR('Base travail'!$AZ106*'Base travail'!$IT106/AZ$13,0)</f>
        <v>0</v>
      </c>
      <c r="UL106" s="307">
        <f>IFERROR('Base travail'!$BA106*'Base travail'!$IU106/BA$13,0)</f>
        <v>0</v>
      </c>
      <c r="UM106" s="307">
        <f>IFERROR('Base travail'!$BB106*'Base travail'!$IV106/BB$13,0)</f>
        <v>0</v>
      </c>
      <c r="UN106" s="307">
        <f>IFERROR('Base travail'!$BC106*'Base travail'!$IW106/BC$13,0)</f>
        <v>0</v>
      </c>
      <c r="UO106" s="307">
        <f>IFERROR('Base travail'!$BD106*'Base travail'!$IX106/BD$13,0)</f>
        <v>0</v>
      </c>
      <c r="UP106" s="307">
        <f>IFERROR('Base travail'!$BE106*'Base travail'!$IY106/BE$13,0)</f>
        <v>0</v>
      </c>
      <c r="UQ106" s="307">
        <f>IFERROR('Base travail'!$BF106*'Base travail'!$IZ106/BF$13,0)</f>
        <v>0</v>
      </c>
      <c r="UR106" s="307">
        <f>IFERROR('Base travail'!$BG106*'Base travail'!$JA106/BG$13,0)</f>
        <v>0</v>
      </c>
      <c r="US106" s="307">
        <f>IFERROR('Base travail'!$BH106*'Base travail'!$JB106/BH$13,0)</f>
        <v>0</v>
      </c>
      <c r="UT106" s="307">
        <f>IFERROR('Base travail'!$BI106*'Base travail'!$JC106/BI$13,0)</f>
        <v>0</v>
      </c>
      <c r="UU106" s="307">
        <f>IFERROR('Base travail'!$BJ106*'Base travail'!$JD106/BJ$13,0)</f>
        <v>0</v>
      </c>
      <c r="UV106" s="307">
        <f>IFERROR('Base travail'!$BK106*'Base travail'!$JE106/BK$13,0)</f>
        <v>0</v>
      </c>
      <c r="UW106" s="307">
        <f>IFERROR('Base travail'!$BL106*'Base travail'!$JF106/BL$13,0)</f>
        <v>0</v>
      </c>
      <c r="UX106" s="307">
        <f>IFERROR('Base travail'!$BM106*'Base travail'!$JG106/BM$13,0)</f>
        <v>0</v>
      </c>
      <c r="UY106" s="307">
        <f>IFERROR('Base travail'!$BN106*'Base travail'!$JH106/BN$13,0)</f>
        <v>0</v>
      </c>
      <c r="UZ106" s="307">
        <f>IFERROR('Base travail'!$BO106*'Base travail'!$JI106/BO$13,0)</f>
        <v>0</v>
      </c>
      <c r="VA106" s="307">
        <f>IFERROR('Base travail'!$BP106*'Base travail'!$JJ106/BP$13,0)</f>
        <v>0</v>
      </c>
      <c r="VB106" s="307">
        <f>IFERROR('Base travail'!$BQ106*'Base travail'!$JK106/BQ$13,0)</f>
        <v>0</v>
      </c>
      <c r="VC106" s="307">
        <f>IFERROR('Base travail'!$BR106*'Base travail'!$JL106/BR$13,0)</f>
        <v>0</v>
      </c>
      <c r="VD106" s="307">
        <f>IFERROR('Base travail'!$BS106*'Base travail'!$JM106/BS$13,0)</f>
        <v>0</v>
      </c>
      <c r="VE106" s="307">
        <f>IFERROR('Base travail'!$BT106*'Base travail'!$JN106/BT$13,0)</f>
        <v>0</v>
      </c>
      <c r="VF106" s="307">
        <f>IFERROR('Base travail'!$BU106*'Base travail'!$JO106/BU$13,0)</f>
        <v>0</v>
      </c>
      <c r="VG106" s="307">
        <f>IFERROR('Base travail'!$BV106*'Base travail'!$JP106/BV$13,0)</f>
        <v>0</v>
      </c>
      <c r="VH106" s="307">
        <f>IFERROR('Base travail'!$BW106*'Base travail'!$JQ106/BW$13,0)</f>
        <v>0</v>
      </c>
      <c r="VI106" s="307">
        <f>IFERROR('Base travail'!$BX106*'Base travail'!$JR106/BX$13,0)</f>
        <v>0</v>
      </c>
      <c r="VJ106" s="307">
        <f>IFERROR('Base travail'!$BY106*'Base travail'!$JS106/BY$13,0)</f>
        <v>0</v>
      </c>
      <c r="VK106" s="307">
        <f>IFERROR('Base travail'!$BZ106*'Base travail'!$JT106/BZ$13,0)</f>
        <v>0</v>
      </c>
      <c r="VL106" s="307">
        <f>IFERROR('Base travail'!$CA106*'Base travail'!$JU106/CA$13,0)</f>
        <v>0</v>
      </c>
      <c r="VM106" s="307">
        <f>IFERROR('Base travail'!$CB106*'Base travail'!$JV106/CB$13,0)</f>
        <v>0</v>
      </c>
      <c r="VN106" s="307">
        <f>IFERROR('Base travail'!$CC106*'Base travail'!$JW106/CC$13,0)</f>
        <v>0</v>
      </c>
      <c r="VO106" s="307">
        <f>IFERROR('Base travail'!$CD106*'Base travail'!$JX106/CD$13,0)</f>
        <v>0</v>
      </c>
      <c r="VP106" s="307">
        <f>IFERROR('Base travail'!$CE106*'Base travail'!$JY106/CE$13,0)</f>
        <v>0</v>
      </c>
      <c r="VQ106" s="307">
        <f>IFERROR('Base travail'!$CF106*'Base travail'!$JZ106/CF$13,0)</f>
        <v>0</v>
      </c>
      <c r="VR106" s="307">
        <f>IFERROR('Base travail'!$CG106*'Base travail'!$KA106/CG$13,0)</f>
        <v>0</v>
      </c>
      <c r="VS106" s="307">
        <f>IFERROR('Base travail'!$CH106*'Base travail'!$KB106/CH$13,0)</f>
        <v>0</v>
      </c>
      <c r="VT106" s="307">
        <f>IFERROR('Base travail'!$CI106*'Base travail'!$KC106/CI$13,0)</f>
        <v>0</v>
      </c>
      <c r="VU106" s="307">
        <f>IFERROR('Base travail'!$CJ106*'Base travail'!$KD106/CJ$13,0)</f>
        <v>0</v>
      </c>
      <c r="VV106" s="307">
        <f>IFERROR('Base travail'!$CK106*'Base travail'!$KE106/CK$13,0)</f>
        <v>0</v>
      </c>
      <c r="VW106" s="307">
        <f>IFERROR('Base travail'!$CL106*'Base travail'!$KF106/CL$13,0)</f>
        <v>0</v>
      </c>
      <c r="VX106" s="307">
        <f>IFERROR('Base travail'!$CM106*'Base travail'!$KG106/CM$13,0)</f>
        <v>0</v>
      </c>
      <c r="VY106" s="307">
        <f>IFERROR('Base travail'!$CN106*'Base travail'!$KH106/CN$13,0)</f>
        <v>0</v>
      </c>
      <c r="VZ106" s="307">
        <f>IFERROR('Base travail'!$CO106*'Base travail'!$KI106/CO$13,0)</f>
        <v>0</v>
      </c>
      <c r="WA106" s="307">
        <f>IFERROR('Base travail'!$CP106*'Base travail'!$KJ106/CP$13,0)</f>
        <v>0</v>
      </c>
      <c r="WB106" s="307">
        <f>IFERROR('Base travail'!$CQ106*'Base travail'!$KK106/CQ$13,0)</f>
        <v>0</v>
      </c>
      <c r="WC106" s="307">
        <f>IFERROR('Base travail'!$CR106*'Base travail'!$KL106/CR$13,0)</f>
        <v>0</v>
      </c>
      <c r="WD106" s="307">
        <f>IFERROR('Base travail'!$CS106*'Base travail'!$KM106/CS$13,0)</f>
        <v>0</v>
      </c>
      <c r="WE106" s="307">
        <f>IFERROR('Base travail'!$CT106*'Base travail'!$KN106/CT$13,0)</f>
        <v>0</v>
      </c>
      <c r="WF106" s="307">
        <f>IFERROR('Base travail'!$CU106*'Base travail'!$KO106/CU$13,0)</f>
        <v>0</v>
      </c>
      <c r="WG106" s="307">
        <f>IFERROR('Base travail'!$CV106*'Base travail'!$KP106/CV$13,0)</f>
        <v>0</v>
      </c>
      <c r="WH106" s="307">
        <f>IFERROR('Base travail'!$CW106*'Base travail'!$KQ106/CW$13,0)</f>
        <v>0</v>
      </c>
      <c r="WI106" s="307">
        <f>IFERROR('Base travail'!$CX106*'Base travail'!$KR106/CX$13,0)</f>
        <v>0</v>
      </c>
      <c r="WJ106" s="307">
        <f>IFERROR('Base travail'!$CY106*'Base travail'!$KS106/CY$13,0)</f>
        <v>0</v>
      </c>
      <c r="WK106" s="307">
        <f>IFERROR('Base travail'!$CZ106*'Base travail'!$KT106/CZ$13,0)</f>
        <v>0</v>
      </c>
      <c r="WL106" s="307">
        <f>IFERROR('Base travail'!$DA106*'Base travail'!$KU106/DA$13,0)</f>
        <v>0</v>
      </c>
      <c r="WM106" s="307">
        <f>IFERROR('Base travail'!$DB106*'Base travail'!$KV106/DB$13,0)</f>
        <v>0</v>
      </c>
      <c r="WN106" s="307">
        <f>IFERROR('Base travail'!$DC106*'Base travail'!$KW106/DC$13,0)</f>
        <v>0</v>
      </c>
      <c r="WO106" s="307"/>
      <c r="WP106" s="307">
        <f>IFERROR('Base travail'!$H106*'Base travail'!$KY106/H$16,0)</f>
        <v>0</v>
      </c>
      <c r="WQ106" s="307">
        <f>IFERROR('Base travail'!$I106*'Base travail'!$KZ106/I$16,0)</f>
        <v>0</v>
      </c>
      <c r="WR106" s="307">
        <f>IFERROR('Base travail'!$J106*'Base travail'!$LA106/J$16,0)</f>
        <v>0</v>
      </c>
      <c r="WS106" s="307">
        <f>IFERROR('Base travail'!$K106*'Base travail'!$LB106/K$16,0)</f>
        <v>0</v>
      </c>
      <c r="WT106" s="307">
        <f>IFERROR('Base travail'!$L106*'Base travail'!$LC106/L$16,0)</f>
        <v>0</v>
      </c>
      <c r="WU106" s="307">
        <f>IFERROR('Base travail'!$M106*'Base travail'!$LD106/M$16,0)</f>
        <v>0</v>
      </c>
      <c r="WV106" s="307">
        <f>IFERROR('Base travail'!$N106*'Base travail'!$LE106/N$16,0)</f>
        <v>0</v>
      </c>
      <c r="WW106" s="307">
        <f>IFERROR('Base travail'!$O106*'Base travail'!$LF106/O$16,0)</f>
        <v>0</v>
      </c>
      <c r="WX106" s="307">
        <f>IFERROR('Base travail'!$P106*'Base travail'!$LG106/P$16,0)</f>
        <v>0</v>
      </c>
      <c r="WY106" s="307">
        <f>IFERROR('Base travail'!$Q106*'Base travail'!$LH106/Q$16,0)</f>
        <v>0</v>
      </c>
      <c r="WZ106" s="307">
        <f>IFERROR('Base travail'!$R106*'Base travail'!$LI106/R$16,0)</f>
        <v>0</v>
      </c>
      <c r="XA106" s="307">
        <f>IFERROR('Base travail'!$S106*'Base travail'!$LJ106/S$16,0)</f>
        <v>0</v>
      </c>
      <c r="XB106" s="307">
        <f>IFERROR('Base travail'!$T106*'Base travail'!$LK106/T$16,0)</f>
        <v>0</v>
      </c>
      <c r="XC106" s="307">
        <f>IFERROR('Base travail'!$U106*'Base travail'!$LL106/U$16,0)</f>
        <v>0</v>
      </c>
      <c r="XD106" s="307">
        <f>IFERROR('Base travail'!$V106*'Base travail'!$LM106/V$16,0)</f>
        <v>0</v>
      </c>
      <c r="XE106" s="307">
        <f>IFERROR('Base travail'!$W106*'Base travail'!$LN106/W$16,0)</f>
        <v>0</v>
      </c>
      <c r="XF106" s="307">
        <f>IFERROR('Base travail'!$X106*'Base travail'!$LO106/X$16,0)</f>
        <v>0</v>
      </c>
      <c r="XG106" s="307">
        <f>IFERROR('Base travail'!$Y106*'Base travail'!$LP106/Y$16,0)</f>
        <v>0</v>
      </c>
      <c r="XH106" s="307">
        <f>IFERROR('Base travail'!$Z106*'Base travail'!$LQ106/Z$16,0)</f>
        <v>0</v>
      </c>
      <c r="XI106" s="307">
        <f>IFERROR('Base travail'!$AA106*'Base travail'!$LR106/AA$16,0)</f>
        <v>0</v>
      </c>
      <c r="XJ106" s="307">
        <f>IFERROR('Base travail'!$AB106*'Base travail'!$LS106/AB$16,0)</f>
        <v>0</v>
      </c>
      <c r="XK106" s="307">
        <f>IFERROR('Base travail'!$AC106*'Base travail'!$LT106/AC$16,0)</f>
        <v>0</v>
      </c>
      <c r="XL106" s="307">
        <f>IFERROR('Base travail'!$AD106*'Base travail'!$LU106/AD$16,0)</f>
        <v>0</v>
      </c>
      <c r="XM106" s="307">
        <f>IFERROR('Base travail'!$AE106*'Base travail'!$LV106/AE$16,0)</f>
        <v>0</v>
      </c>
      <c r="XN106" s="307">
        <f>IFERROR('Base travail'!$AF106*'Base travail'!$LW106/AF$16,0)</f>
        <v>0</v>
      </c>
      <c r="XO106" s="307">
        <f>IFERROR('Base travail'!$AG106*'Base travail'!$LX106/AG$16,0)</f>
        <v>0</v>
      </c>
      <c r="XP106" s="307">
        <f>IFERROR('Base travail'!$AH106*'Base travail'!$LY106/AH$16,0)</f>
        <v>0</v>
      </c>
      <c r="XQ106" s="307">
        <f>IFERROR('Base travail'!$AI106*'Base travail'!$LZ106/AI$16,0)</f>
        <v>0</v>
      </c>
      <c r="XR106" s="307">
        <f>IFERROR('Base travail'!$AJ106*'Base travail'!$MA106/AJ$16,0)</f>
        <v>0</v>
      </c>
      <c r="XS106" s="307">
        <f>IFERROR('Base travail'!$AK106*'Base travail'!$MB106/AK$16,0)</f>
        <v>0</v>
      </c>
      <c r="XT106" s="307">
        <f>IFERROR('Base travail'!$AL106*'Base travail'!$MC106/AL$16,0)</f>
        <v>0</v>
      </c>
      <c r="XU106" s="307">
        <f>IFERROR('Base travail'!$AM106*'Base travail'!$MD106/AM$16,0)</f>
        <v>0</v>
      </c>
      <c r="XV106" s="307">
        <f>IFERROR('Base travail'!$AN106*'Base travail'!$ME106/AN$16,0)</f>
        <v>0</v>
      </c>
      <c r="XW106" s="307">
        <f>IFERROR('Base travail'!$AO106*'Base travail'!$MF106/AO$16,0)</f>
        <v>0</v>
      </c>
      <c r="XX106" s="307">
        <f>IFERROR('Base travail'!$AP106*'Base travail'!$MG106/AP$16,0)</f>
        <v>0</v>
      </c>
      <c r="XY106" s="307">
        <f>IFERROR('Base travail'!$AQ106*'Base travail'!$MH106/AQ$16,0)</f>
        <v>0</v>
      </c>
      <c r="XZ106" s="307">
        <f>IFERROR('Base travail'!$AR106*'Base travail'!$MI106/AR$16,0)</f>
        <v>0</v>
      </c>
      <c r="YA106" s="307">
        <f>IFERROR('Base travail'!$AS106*'Base travail'!$MJ106/AS$16,0)</f>
        <v>0</v>
      </c>
      <c r="YB106" s="307">
        <f>IFERROR('Base travail'!$AT106*'Base travail'!$MK106/AT$16,0)</f>
        <v>0</v>
      </c>
      <c r="YC106" s="307">
        <f>IFERROR('Base travail'!$AU106*'Base travail'!$ML106/AU$16,0)</f>
        <v>0</v>
      </c>
      <c r="YD106" s="307">
        <f>IFERROR('Base travail'!$AV106*'Base travail'!$MM106/AV$16,0)</f>
        <v>0</v>
      </c>
      <c r="YE106" s="307">
        <f>IFERROR('Base travail'!$AW106*'Base travail'!$MN106/AW$16,0)</f>
        <v>0</v>
      </c>
      <c r="YF106" s="307">
        <f>IFERROR('Base travail'!$AX106*'Base travail'!$MO106/AX$16,0)</f>
        <v>0</v>
      </c>
      <c r="YG106" s="307">
        <f>IFERROR('Base travail'!$AY106*'Base travail'!$MP106/AY$16,0)</f>
        <v>0</v>
      </c>
      <c r="YH106" s="307">
        <f>IFERROR('Base travail'!$AZ106*'Base travail'!$MQ106/AZ$16,0)</f>
        <v>0</v>
      </c>
      <c r="YI106" s="307">
        <f>IFERROR('Base travail'!$BA106*'Base travail'!$MR106/BA$16,0)</f>
        <v>0</v>
      </c>
      <c r="YJ106" s="307">
        <f>IFERROR('Base travail'!$BB106*'Base travail'!$MS106/BB$16,0)</f>
        <v>0</v>
      </c>
      <c r="YK106" s="307">
        <f>IFERROR('Base travail'!$BC106*'Base travail'!$MT106/BC$16,0)</f>
        <v>0</v>
      </c>
      <c r="YL106" s="307">
        <f>IFERROR('Base travail'!$BD106*'Base travail'!$MU106/BD$16,0)</f>
        <v>0</v>
      </c>
      <c r="YM106" s="307">
        <f>IFERROR('Base travail'!$BE106*'Base travail'!$MV106/BE$16,0)</f>
        <v>0</v>
      </c>
      <c r="YN106" s="307">
        <f>IFERROR('Base travail'!$BF106*'Base travail'!$MW106/BF$16,0)</f>
        <v>0</v>
      </c>
      <c r="YO106" s="307">
        <f>IFERROR('Base travail'!$BG106*'Base travail'!$MX106/BG$16,0)</f>
        <v>0</v>
      </c>
      <c r="YP106" s="307">
        <f>IFERROR('Base travail'!$BH106*'Base travail'!$MY106/BH$16,0)</f>
        <v>0</v>
      </c>
      <c r="YQ106" s="307">
        <f>IFERROR('Base travail'!$BI106*'Base travail'!$MZ106/BI$16,0)</f>
        <v>0</v>
      </c>
      <c r="YR106" s="307">
        <f>IFERROR('Base travail'!$BJ106*'Base travail'!$NA106/BJ$16,0)</f>
        <v>0</v>
      </c>
      <c r="YS106" s="307">
        <f>IFERROR('Base travail'!$BK106*'Base travail'!$NB106/BK$16,0)</f>
        <v>0</v>
      </c>
      <c r="YT106" s="307">
        <f>IFERROR('Base travail'!$BL106*'Base travail'!$NC106/BL$16,0)</f>
        <v>0</v>
      </c>
      <c r="YU106" s="307">
        <f>IFERROR('Base travail'!$BM106*'Base travail'!$ND106/BM$16,0)</f>
        <v>0</v>
      </c>
      <c r="YV106" s="307">
        <f>IFERROR('Base travail'!$BN106*'Base travail'!$NE106/BN$16,0)</f>
        <v>0</v>
      </c>
      <c r="YW106" s="307">
        <f>IFERROR('Base travail'!$BO106*'Base travail'!$NF106/BO$16,0)</f>
        <v>0</v>
      </c>
      <c r="YX106" s="307">
        <f>IFERROR('Base travail'!$BP106*'Base travail'!$NG106/BP$16,0)</f>
        <v>0</v>
      </c>
      <c r="YY106" s="307">
        <f>IFERROR('Base travail'!$BQ106*'Base travail'!$NH106/BQ$16,0)</f>
        <v>0</v>
      </c>
      <c r="YZ106" s="307">
        <f>IFERROR('Base travail'!$BR106*'Base travail'!$NI106/BR$16,0)</f>
        <v>0</v>
      </c>
      <c r="ZA106" s="307">
        <f>IFERROR('Base travail'!$BS106*'Base travail'!$NJ106/BS$16,0)</f>
        <v>0</v>
      </c>
      <c r="ZB106" s="307">
        <f>IFERROR('Base travail'!$BT106*'Base travail'!$NK106/BT$16,0)</f>
        <v>0</v>
      </c>
      <c r="ZC106" s="307">
        <f>IFERROR('Base travail'!$BU106*'Base travail'!$NL106/BU$16,0)</f>
        <v>0</v>
      </c>
      <c r="ZD106" s="307">
        <f>IFERROR('Base travail'!$BV106*'Base travail'!$NM106/BV$16,0)</f>
        <v>0</v>
      </c>
      <c r="ZE106" s="307">
        <f>IFERROR('Base travail'!$BW106*'Base travail'!$NN106/BW$16,0)</f>
        <v>0</v>
      </c>
      <c r="ZF106" s="307">
        <f>IFERROR('Base travail'!$BX106*'Base travail'!$NO106/BX$16,0)</f>
        <v>0</v>
      </c>
      <c r="ZG106" s="307">
        <f>IFERROR('Base travail'!$BY106*'Base travail'!$NP106/BY$16,0)</f>
        <v>0</v>
      </c>
      <c r="ZH106" s="307">
        <f>IFERROR('Base travail'!$BZ106*'Base travail'!$NQ106/BZ$16,0)</f>
        <v>0</v>
      </c>
      <c r="ZI106" s="307">
        <f>IFERROR('Base travail'!$CA106*'Base travail'!$NR106/CA$16,0)</f>
        <v>0</v>
      </c>
      <c r="ZJ106" s="307">
        <f>IFERROR('Base travail'!$CB106*'Base travail'!$NS106/CB$16,0)</f>
        <v>0</v>
      </c>
      <c r="ZK106" s="307">
        <f>IFERROR('Base travail'!$CC106*'Base travail'!$NT106/CC$16,0)</f>
        <v>0</v>
      </c>
      <c r="ZL106" s="307">
        <f>IFERROR('Base travail'!$CD106*'Base travail'!$NU106/CD$16,0)</f>
        <v>0</v>
      </c>
      <c r="ZM106" s="307">
        <f>IFERROR('Base travail'!$CE106*'Base travail'!$NV106/CE$16,0)</f>
        <v>0</v>
      </c>
      <c r="ZN106" s="307">
        <f>IFERROR('Base travail'!$CF106*'Base travail'!$NW106/CF$16,0)</f>
        <v>0</v>
      </c>
      <c r="ZO106" s="307">
        <f>IFERROR('Base travail'!$CG106*'Base travail'!$NX106/CG$16,0)</f>
        <v>0</v>
      </c>
      <c r="ZP106" s="307">
        <f>IFERROR('Base travail'!$CH106*'Base travail'!$NY106/CH$16,0)</f>
        <v>0</v>
      </c>
      <c r="ZQ106" s="307">
        <f>IFERROR('Base travail'!$CI106*'Base travail'!$NZ106/CI$16,0)</f>
        <v>0</v>
      </c>
      <c r="ZR106" s="307">
        <f>IFERROR('Base travail'!$CJ106*'Base travail'!$OA106/CJ$16,0)</f>
        <v>0</v>
      </c>
      <c r="ZS106" s="307">
        <f>IFERROR('Base travail'!$CK106*'Base travail'!$OB106/CK$16,0)</f>
        <v>0</v>
      </c>
      <c r="ZT106" s="307">
        <f>IFERROR('Base travail'!$CL106*'Base travail'!$OC106/CL$16,0)</f>
        <v>0</v>
      </c>
      <c r="ZU106" s="307">
        <f>IFERROR('Base travail'!$CM106*'Base travail'!$OD106/CM$16,0)</f>
        <v>0</v>
      </c>
      <c r="ZV106" s="307">
        <f>IFERROR('Base travail'!$CN106*'Base travail'!$OE106/CN$16,0)</f>
        <v>0</v>
      </c>
      <c r="ZW106" s="307">
        <f>IFERROR('Base travail'!$CO106*'Base travail'!$OF106/CO$16,0)</f>
        <v>0</v>
      </c>
      <c r="ZX106" s="307">
        <f>IFERROR('Base travail'!$CP106*'Base travail'!$OG106/CP$16,0)</f>
        <v>0</v>
      </c>
      <c r="ZY106" s="307">
        <f>IFERROR('Base travail'!$CQ106*'Base travail'!$OH106/CQ$16,0)</f>
        <v>0</v>
      </c>
      <c r="ZZ106" s="307">
        <f>IFERROR('Base travail'!$CR106*'Base travail'!$OI106/CR$16,0)</f>
        <v>0</v>
      </c>
      <c r="AAA106" s="307">
        <f>IFERROR('Base travail'!$CS106*'Base travail'!$OJ106/CS$16,0)</f>
        <v>0</v>
      </c>
      <c r="AAB106" s="307">
        <f>IFERROR('Base travail'!$CT106*'Base travail'!$OK106/CT$16,0)</f>
        <v>0</v>
      </c>
      <c r="AAC106" s="307">
        <f>IFERROR('Base travail'!$CU106*'Base travail'!$OL106/CU$16,0)</f>
        <v>0</v>
      </c>
      <c r="AAD106" s="307">
        <f>IFERROR('Base travail'!$CV106*'Base travail'!$OM106/CV$16,0)</f>
        <v>0</v>
      </c>
      <c r="AAE106" s="307">
        <f>IFERROR('Base travail'!$CW106*'Base travail'!$ON106/CW$16,0)</f>
        <v>0</v>
      </c>
      <c r="AAF106" s="307">
        <f>IFERROR('Base travail'!$CX106*'Base travail'!$OO106/CX$16,0)</f>
        <v>0</v>
      </c>
      <c r="AAG106" s="307">
        <f>IFERROR('Base travail'!$CY106*'Base travail'!$OP106/CY$16,0)</f>
        <v>0</v>
      </c>
      <c r="AAH106" s="307">
        <f>IFERROR('Base travail'!$CZ106*'Base travail'!$OQ106/CZ$16,0)</f>
        <v>0</v>
      </c>
      <c r="AAI106" s="307">
        <f>IFERROR('Base travail'!$DA106*'Base travail'!$OR106/DA$16,0)</f>
        <v>0</v>
      </c>
      <c r="AAJ106" s="307">
        <f>IFERROR('Base travail'!$DB106*'Base travail'!$OS106/DB$16,0)</f>
        <v>0</v>
      </c>
      <c r="AAK106" s="324">
        <f>IFERROR('Base travail'!$DC106*'Base travail'!$OT106/DC$16,0)</f>
        <v>0</v>
      </c>
    </row>
    <row r="107" spans="1:713" hidden="1" x14ac:dyDescent="0.25">
      <c r="A107" s="309">
        <f>Info!D92</f>
        <v>86</v>
      </c>
      <c r="B107" s="310" t="str">
        <f>Info!B92</f>
        <v>CH</v>
      </c>
      <c r="C107" s="310">
        <f>VLOOKUP(B107,Info!$B$7:$AE$106,30,FALSE)</f>
        <v>0</v>
      </c>
      <c r="D107" s="311">
        <f>SUM('Base travail'!$H107:$DC107)</f>
        <v>0</v>
      </c>
      <c r="E107" s="312">
        <f>SUM('Base travail'!$OV107:$SQ107)</f>
        <v>0</v>
      </c>
      <c r="F107" s="312">
        <f>SUM('Base travail'!$SS107:$WN107)</f>
        <v>0</v>
      </c>
      <c r="G107" s="312">
        <f>SUM('Base travail'!$WP107:$AAK107)</f>
        <v>0</v>
      </c>
      <c r="H107" s="363"/>
      <c r="I107" s="363"/>
      <c r="J107" s="363"/>
      <c r="K107" s="363"/>
      <c r="L107" s="363"/>
      <c r="M107" s="363"/>
      <c r="N107" s="363"/>
      <c r="O107" s="363"/>
      <c r="P107" s="363"/>
      <c r="Q107" s="363"/>
      <c r="R107" s="363"/>
      <c r="S107" s="363"/>
      <c r="T107" s="363"/>
      <c r="U107" s="363"/>
      <c r="V107" s="363"/>
      <c r="W107" s="363"/>
      <c r="X107" s="363"/>
      <c r="Y107" s="363"/>
      <c r="Z107" s="363"/>
      <c r="AA107" s="363"/>
      <c r="AB107" s="363"/>
      <c r="AC107" s="363"/>
      <c r="AD107" s="363"/>
      <c r="AE107" s="363"/>
      <c r="AF107" s="363"/>
      <c r="AG107" s="363"/>
      <c r="AH107" s="363"/>
      <c r="AI107" s="363"/>
      <c r="AJ107" s="363"/>
      <c r="AK107" s="363"/>
      <c r="AL107" s="363"/>
      <c r="AM107" s="363"/>
      <c r="AN107" s="363"/>
      <c r="AO107" s="363"/>
      <c r="AP107" s="363"/>
      <c r="AQ107" s="363"/>
      <c r="AR107" s="363"/>
      <c r="AS107" s="363"/>
      <c r="AT107" s="363"/>
      <c r="AU107" s="363"/>
      <c r="AV107" s="363"/>
      <c r="AW107" s="363"/>
      <c r="AX107" s="363"/>
      <c r="AY107" s="363"/>
      <c r="AZ107" s="363"/>
      <c r="BA107" s="363"/>
      <c r="BB107" s="363"/>
      <c r="BC107" s="363"/>
      <c r="BD107" s="363"/>
      <c r="BE107" s="363"/>
      <c r="BF107" s="363"/>
      <c r="BG107" s="363"/>
      <c r="BH107" s="363"/>
      <c r="BI107" s="363"/>
      <c r="BJ107" s="363"/>
      <c r="BK107" s="363"/>
      <c r="BL107" s="363"/>
      <c r="BM107" s="363"/>
      <c r="BN107" s="363"/>
      <c r="BO107" s="363"/>
      <c r="BP107" s="363"/>
      <c r="BQ107" s="363"/>
      <c r="BR107" s="363"/>
      <c r="BS107" s="363"/>
      <c r="BT107" s="363"/>
      <c r="BU107" s="363"/>
      <c r="BV107" s="363"/>
      <c r="BW107" s="363"/>
      <c r="BX107" s="363"/>
      <c r="BY107" s="363"/>
      <c r="BZ107" s="363"/>
      <c r="CA107" s="363"/>
      <c r="CB107" s="363"/>
      <c r="CC107" s="363"/>
      <c r="CD107" s="363"/>
      <c r="CE107" s="363"/>
      <c r="CF107" s="363"/>
      <c r="CG107" s="363"/>
      <c r="CH107" s="363"/>
      <c r="CI107" s="363"/>
      <c r="CJ107" s="363"/>
      <c r="CK107" s="363"/>
      <c r="CL107" s="363"/>
      <c r="CM107" s="363"/>
      <c r="CN107" s="363"/>
      <c r="CO107" s="363"/>
      <c r="CP107" s="363"/>
      <c r="CQ107" s="363"/>
      <c r="CR107" s="363"/>
      <c r="CS107" s="363"/>
      <c r="CT107" s="363"/>
      <c r="CU107" s="363"/>
      <c r="CV107" s="363"/>
      <c r="CW107" s="363"/>
      <c r="CX107" s="363"/>
      <c r="CY107" s="363"/>
      <c r="CZ107" s="363"/>
      <c r="DA107" s="363"/>
      <c r="DB107" s="363"/>
      <c r="DC107" s="363"/>
      <c r="DE107" s="314">
        <f t="shared" si="1506"/>
        <v>0</v>
      </c>
      <c r="DF107" s="314">
        <f t="shared" si="1507"/>
        <v>0</v>
      </c>
      <c r="DG107" s="314">
        <f t="shared" si="1508"/>
        <v>0</v>
      </c>
      <c r="DH107" s="314">
        <f t="shared" si="1509"/>
        <v>0</v>
      </c>
      <c r="DI107" s="314">
        <f t="shared" si="1510"/>
        <v>4.3449999999999998</v>
      </c>
      <c r="DJ107" s="314">
        <f t="shared" si="1511"/>
        <v>0</v>
      </c>
      <c r="DK107" s="314">
        <f t="shared" si="1512"/>
        <v>4.3449999999999998</v>
      </c>
      <c r="DL107" s="314">
        <f t="shared" si="1513"/>
        <v>4.3449999999999998</v>
      </c>
      <c r="DM107" s="314">
        <f t="shared" si="1514"/>
        <v>0</v>
      </c>
      <c r="DN107" s="314">
        <f t="shared" si="1515"/>
        <v>0</v>
      </c>
      <c r="DO107" s="314">
        <f t="shared" si="1516"/>
        <v>0</v>
      </c>
      <c r="DP107" s="314">
        <f t="shared" si="1517"/>
        <v>0</v>
      </c>
      <c r="DQ107" s="314">
        <f t="shared" si="1518"/>
        <v>4.3449999999999998</v>
      </c>
      <c r="DR107" s="314">
        <f t="shared" si="1519"/>
        <v>4.3449999999999998</v>
      </c>
      <c r="DS107" s="314">
        <f t="shared" si="1520"/>
        <v>4.3449999999999998</v>
      </c>
      <c r="DT107" s="314">
        <f t="shared" si="1521"/>
        <v>4.3449999999999998</v>
      </c>
      <c r="DU107" s="314">
        <f t="shared" si="1522"/>
        <v>0</v>
      </c>
      <c r="DV107" s="314">
        <f t="shared" si="1523"/>
        <v>0</v>
      </c>
      <c r="DW107" s="314">
        <f t="shared" si="1524"/>
        <v>0</v>
      </c>
      <c r="DX107" s="314">
        <f t="shared" si="1525"/>
        <v>0</v>
      </c>
      <c r="DY107" s="314">
        <f t="shared" si="1526"/>
        <v>0</v>
      </c>
      <c r="DZ107" s="314">
        <f t="shared" si="1527"/>
        <v>0</v>
      </c>
      <c r="EA107" s="314">
        <f t="shared" si="1528"/>
        <v>0</v>
      </c>
      <c r="EB107" s="314">
        <f t="shared" si="1529"/>
        <v>0</v>
      </c>
      <c r="EC107" s="314">
        <f t="shared" si="1530"/>
        <v>0</v>
      </c>
      <c r="ED107" s="314">
        <f t="shared" si="1531"/>
        <v>1</v>
      </c>
      <c r="EE107" s="314">
        <f t="shared" si="1532"/>
        <v>1</v>
      </c>
      <c r="EF107" s="314">
        <f t="shared" si="1533"/>
        <v>0</v>
      </c>
      <c r="EG107" s="314">
        <f t="shared" si="1534"/>
        <v>0</v>
      </c>
      <c r="EH107" s="314">
        <f t="shared" si="1535"/>
        <v>0</v>
      </c>
      <c r="EI107" s="314">
        <f t="shared" si="1536"/>
        <v>0</v>
      </c>
      <c r="EJ107" s="314">
        <f t="shared" si="1537"/>
        <v>0</v>
      </c>
      <c r="EK107" s="314">
        <f t="shared" si="1538"/>
        <v>0</v>
      </c>
      <c r="EL107" s="314">
        <f t="shared" si="1539"/>
        <v>1</v>
      </c>
      <c r="EM107" s="314">
        <f t="shared" si="1540"/>
        <v>1</v>
      </c>
      <c r="EN107" s="314">
        <f t="shared" si="1541"/>
        <v>0</v>
      </c>
      <c r="EO107" s="314">
        <f t="shared" si="1542"/>
        <v>0</v>
      </c>
      <c r="EP107" s="314">
        <f t="shared" si="1543"/>
        <v>0</v>
      </c>
      <c r="EQ107" s="314">
        <f t="shared" si="1544"/>
        <v>0</v>
      </c>
      <c r="ER107" s="314">
        <f t="shared" si="1545"/>
        <v>0</v>
      </c>
      <c r="ES107" s="314">
        <f t="shared" si="1546"/>
        <v>0</v>
      </c>
      <c r="ET107" s="314">
        <f t="shared" si="1547"/>
        <v>0</v>
      </c>
      <c r="EU107" s="314">
        <f t="shared" si="1548"/>
        <v>0</v>
      </c>
      <c r="EV107" s="314">
        <f t="shared" si="1549"/>
        <v>0</v>
      </c>
      <c r="EW107" s="314">
        <f t="shared" si="1550"/>
        <v>0</v>
      </c>
      <c r="EX107" s="314">
        <f t="shared" si="1551"/>
        <v>0</v>
      </c>
      <c r="EY107" s="314">
        <f t="shared" si="1552"/>
        <v>0</v>
      </c>
      <c r="EZ107" s="314">
        <f t="shared" si="1553"/>
        <v>0</v>
      </c>
      <c r="FA107" s="314">
        <f t="shared" si="1554"/>
        <v>0</v>
      </c>
      <c r="FB107" s="314">
        <f t="shared" si="1555"/>
        <v>0</v>
      </c>
      <c r="FC107" s="314">
        <f t="shared" si="1556"/>
        <v>0</v>
      </c>
      <c r="FD107" s="314">
        <f t="shared" si="1557"/>
        <v>0</v>
      </c>
      <c r="FE107" s="314">
        <f t="shared" si="1558"/>
        <v>0</v>
      </c>
      <c r="FF107" s="314">
        <f t="shared" si="1559"/>
        <v>0</v>
      </c>
      <c r="FG107" s="314">
        <f t="shared" si="1560"/>
        <v>0</v>
      </c>
      <c r="FH107" s="314">
        <f t="shared" si="1561"/>
        <v>0</v>
      </c>
      <c r="FI107" s="314">
        <f t="shared" si="1562"/>
        <v>0</v>
      </c>
      <c r="FJ107" s="314">
        <f t="shared" si="1563"/>
        <v>4.3449999999999998</v>
      </c>
      <c r="FK107" s="314">
        <f t="shared" si="1564"/>
        <v>4.3449999999999998</v>
      </c>
      <c r="FL107" s="314">
        <f t="shared" si="1565"/>
        <v>0</v>
      </c>
      <c r="FM107" s="314">
        <f t="shared" si="1566"/>
        <v>0</v>
      </c>
      <c r="FN107" s="314">
        <f t="shared" si="1567"/>
        <v>0</v>
      </c>
      <c r="FO107" s="314">
        <f t="shared" si="1568"/>
        <v>0</v>
      </c>
      <c r="FP107" s="314">
        <f t="shared" si="1569"/>
        <v>0</v>
      </c>
      <c r="FQ107" s="314">
        <f t="shared" si="1570"/>
        <v>0</v>
      </c>
      <c r="FR107" s="314">
        <f t="shared" si="1571"/>
        <v>0</v>
      </c>
      <c r="FS107" s="314">
        <f t="shared" si="1572"/>
        <v>0</v>
      </c>
      <c r="FT107" s="314">
        <f t="shared" si="1573"/>
        <v>0</v>
      </c>
      <c r="FU107" s="314">
        <f t="shared" si="1574"/>
        <v>0</v>
      </c>
      <c r="FV107" s="314">
        <f t="shared" si="1575"/>
        <v>4.3449999999999998</v>
      </c>
      <c r="FW107" s="314">
        <f t="shared" si="1576"/>
        <v>0</v>
      </c>
      <c r="FX107" s="314">
        <f t="shared" si="1577"/>
        <v>0</v>
      </c>
      <c r="FY107" s="314">
        <f t="shared" si="1578"/>
        <v>4.3449999999999998</v>
      </c>
      <c r="FZ107" s="314">
        <f t="shared" si="1579"/>
        <v>4.3449999999999998</v>
      </c>
      <c r="GA107" s="314">
        <f t="shared" si="1580"/>
        <v>4.3449999999999998</v>
      </c>
      <c r="GB107" s="314">
        <f t="shared" si="1581"/>
        <v>4.3449999999999998</v>
      </c>
      <c r="GC107" s="314">
        <f t="shared" si="1582"/>
        <v>0</v>
      </c>
      <c r="GD107" s="314">
        <f t="shared" si="1583"/>
        <v>0</v>
      </c>
      <c r="GE107" s="314">
        <f t="shared" si="1584"/>
        <v>0</v>
      </c>
      <c r="GF107" s="314">
        <f t="shared" si="1585"/>
        <v>0</v>
      </c>
      <c r="GG107" s="314">
        <f t="shared" si="1586"/>
        <v>0</v>
      </c>
      <c r="GH107" s="314">
        <f t="shared" si="1587"/>
        <v>0</v>
      </c>
      <c r="GI107" s="314">
        <f t="shared" si="1588"/>
        <v>0</v>
      </c>
      <c r="GJ107" s="314">
        <f t="shared" si="1589"/>
        <v>0</v>
      </c>
      <c r="GK107" s="314">
        <f t="shared" si="1590"/>
        <v>0</v>
      </c>
      <c r="GL107" s="314">
        <f t="shared" si="1591"/>
        <v>0</v>
      </c>
      <c r="GM107" s="314">
        <f t="shared" si="1592"/>
        <v>0</v>
      </c>
      <c r="GN107" s="314">
        <f t="shared" si="1593"/>
        <v>0</v>
      </c>
      <c r="GO107" s="314">
        <f t="shared" si="1594"/>
        <v>0</v>
      </c>
      <c r="GP107" s="314">
        <f t="shared" si="1595"/>
        <v>0</v>
      </c>
      <c r="GQ107" s="314">
        <f t="shared" si="1596"/>
        <v>0</v>
      </c>
      <c r="GR107" s="314">
        <f t="shared" si="1597"/>
        <v>0</v>
      </c>
      <c r="GS107" s="314">
        <f t="shared" si="1598"/>
        <v>0</v>
      </c>
      <c r="GT107" s="314">
        <f t="shared" si="1599"/>
        <v>0</v>
      </c>
      <c r="GU107" s="314">
        <f t="shared" si="1600"/>
        <v>0</v>
      </c>
      <c r="GV107" s="314">
        <f t="shared" si="1601"/>
        <v>0</v>
      </c>
      <c r="GW107" s="314">
        <f t="shared" si="1602"/>
        <v>0</v>
      </c>
      <c r="GX107" s="314">
        <f t="shared" si="1603"/>
        <v>0</v>
      </c>
      <c r="GY107" s="314">
        <f t="shared" si="1604"/>
        <v>0</v>
      </c>
      <c r="GZ107" s="314">
        <f t="shared" si="1605"/>
        <v>0</v>
      </c>
      <c r="HA107" s="315"/>
      <c r="HB107" s="314">
        <f t="shared" si="1606"/>
        <v>0</v>
      </c>
      <c r="HC107" s="314">
        <f t="shared" si="1607"/>
        <v>0</v>
      </c>
      <c r="HD107" s="314">
        <f t="shared" si="1608"/>
        <v>0</v>
      </c>
      <c r="HE107" s="314">
        <f t="shared" si="1609"/>
        <v>0</v>
      </c>
      <c r="HF107" s="314">
        <f t="shared" si="1610"/>
        <v>4.3449999999999998</v>
      </c>
      <c r="HG107" s="314">
        <f t="shared" si="1611"/>
        <v>0</v>
      </c>
      <c r="HH107" s="314">
        <f t="shared" si="1612"/>
        <v>4.3449999999999998</v>
      </c>
      <c r="HI107" s="314">
        <f t="shared" si="1613"/>
        <v>4.3449999999999998</v>
      </c>
      <c r="HJ107" s="314">
        <f t="shared" si="1614"/>
        <v>0</v>
      </c>
      <c r="HK107" s="314">
        <f t="shared" si="1615"/>
        <v>0</v>
      </c>
      <c r="HL107" s="314">
        <f t="shared" si="1616"/>
        <v>0</v>
      </c>
      <c r="HM107" s="314">
        <f t="shared" si="1617"/>
        <v>0</v>
      </c>
      <c r="HN107" s="314">
        <f t="shared" si="1618"/>
        <v>4.3449999999999998</v>
      </c>
      <c r="HO107" s="314">
        <f t="shared" si="1619"/>
        <v>4.3449999999999998</v>
      </c>
      <c r="HP107" s="314">
        <f t="shared" si="1620"/>
        <v>4.3449999999999998</v>
      </c>
      <c r="HQ107" s="314">
        <f t="shared" si="1621"/>
        <v>4.3449999999999998</v>
      </c>
      <c r="HR107" s="314">
        <f t="shared" si="1622"/>
        <v>0</v>
      </c>
      <c r="HS107" s="314">
        <f t="shared" si="1623"/>
        <v>0</v>
      </c>
      <c r="HT107" s="314">
        <f t="shared" si="1624"/>
        <v>0</v>
      </c>
      <c r="HU107" s="314">
        <f t="shared" si="1625"/>
        <v>0</v>
      </c>
      <c r="HV107" s="314">
        <f t="shared" si="1626"/>
        <v>8.69</v>
      </c>
      <c r="HW107" s="314">
        <f t="shared" si="1627"/>
        <v>8.69</v>
      </c>
      <c r="HX107" s="314">
        <f t="shared" si="1628"/>
        <v>8.69</v>
      </c>
      <c r="HY107" s="314">
        <f t="shared" si="1629"/>
        <v>8.69</v>
      </c>
      <c r="HZ107" s="314">
        <f t="shared" si="1630"/>
        <v>0</v>
      </c>
      <c r="IA107" s="314">
        <f t="shared" si="1631"/>
        <v>1</v>
      </c>
      <c r="IB107" s="314">
        <f t="shared" si="1632"/>
        <v>1</v>
      </c>
      <c r="IC107" s="314">
        <f t="shared" si="1633"/>
        <v>0</v>
      </c>
      <c r="ID107" s="314">
        <f t="shared" si="1634"/>
        <v>4.3449999999999998</v>
      </c>
      <c r="IE107" s="314">
        <f t="shared" si="1635"/>
        <v>4.3449999999999998</v>
      </c>
      <c r="IF107" s="314">
        <f t="shared" si="1636"/>
        <v>4.3449999999999998</v>
      </c>
      <c r="IG107" s="314">
        <f t="shared" si="1637"/>
        <v>4.3449999999999998</v>
      </c>
      <c r="IH107" s="314">
        <f t="shared" si="1638"/>
        <v>0</v>
      </c>
      <c r="II107" s="314">
        <f t="shared" si="1639"/>
        <v>1</v>
      </c>
      <c r="IJ107" s="314">
        <f t="shared" si="1640"/>
        <v>1</v>
      </c>
      <c r="IK107" s="314">
        <f t="shared" si="1641"/>
        <v>0</v>
      </c>
      <c r="IL107" s="314">
        <f t="shared" si="1642"/>
        <v>0</v>
      </c>
      <c r="IM107" s="314">
        <f t="shared" si="1643"/>
        <v>0</v>
      </c>
      <c r="IN107" s="314">
        <f t="shared" si="1644"/>
        <v>0</v>
      </c>
      <c r="IO107" s="314">
        <f t="shared" si="1645"/>
        <v>0</v>
      </c>
      <c r="IP107" s="314">
        <f t="shared" si="1646"/>
        <v>0</v>
      </c>
      <c r="IQ107" s="314">
        <f t="shared" si="1647"/>
        <v>4.3449999999999998</v>
      </c>
      <c r="IR107" s="314">
        <f t="shared" si="1648"/>
        <v>0</v>
      </c>
      <c r="IS107" s="314">
        <f t="shared" si="1649"/>
        <v>0</v>
      </c>
      <c r="IT107" s="314">
        <f t="shared" si="1650"/>
        <v>0</v>
      </c>
      <c r="IU107" s="314">
        <f t="shared" si="1651"/>
        <v>0</v>
      </c>
      <c r="IV107" s="314">
        <f t="shared" si="1652"/>
        <v>0</v>
      </c>
      <c r="IW107" s="314">
        <f t="shared" si="1653"/>
        <v>0</v>
      </c>
      <c r="IX107" s="314">
        <f t="shared" si="1654"/>
        <v>0</v>
      </c>
      <c r="IY107" s="314">
        <f t="shared" si="1655"/>
        <v>0</v>
      </c>
      <c r="IZ107" s="314">
        <f t="shared" si="1656"/>
        <v>0</v>
      </c>
      <c r="JA107" s="314">
        <f t="shared" si="1657"/>
        <v>0</v>
      </c>
      <c r="JB107" s="314">
        <f t="shared" si="1658"/>
        <v>0</v>
      </c>
      <c r="JC107" s="314">
        <f t="shared" si="1659"/>
        <v>0</v>
      </c>
      <c r="JD107" s="314">
        <f t="shared" si="1660"/>
        <v>0</v>
      </c>
      <c r="JE107" s="314">
        <f t="shared" si="1661"/>
        <v>0</v>
      </c>
      <c r="JF107" s="314">
        <f t="shared" si="1662"/>
        <v>0</v>
      </c>
      <c r="JG107" s="314">
        <f t="shared" si="1663"/>
        <v>4.3449999999999998</v>
      </c>
      <c r="JH107" s="314">
        <f t="shared" si="1664"/>
        <v>4.3449999999999998</v>
      </c>
      <c r="JI107" s="314">
        <f t="shared" si="1665"/>
        <v>0</v>
      </c>
      <c r="JJ107" s="314">
        <f t="shared" si="1666"/>
        <v>0</v>
      </c>
      <c r="JK107" s="314">
        <f t="shared" si="1667"/>
        <v>0</v>
      </c>
      <c r="JL107" s="314">
        <f t="shared" si="1668"/>
        <v>0</v>
      </c>
      <c r="JM107" s="314">
        <f t="shared" si="1669"/>
        <v>0</v>
      </c>
      <c r="JN107" s="314">
        <f t="shared" si="1670"/>
        <v>0</v>
      </c>
      <c r="JO107" s="314">
        <f t="shared" si="1671"/>
        <v>0</v>
      </c>
      <c r="JP107" s="314">
        <f t="shared" si="1672"/>
        <v>0</v>
      </c>
      <c r="JQ107" s="314">
        <f t="shared" si="1673"/>
        <v>0</v>
      </c>
      <c r="JR107" s="314">
        <f t="shared" si="1674"/>
        <v>0</v>
      </c>
      <c r="JS107" s="314">
        <f t="shared" si="1675"/>
        <v>2.173</v>
      </c>
      <c r="JT107" s="314">
        <f t="shared" si="1676"/>
        <v>0</v>
      </c>
      <c r="JU107" s="314">
        <f t="shared" si="1677"/>
        <v>0</v>
      </c>
      <c r="JV107" s="314">
        <f t="shared" si="1678"/>
        <v>4.3449999999999998</v>
      </c>
      <c r="JW107" s="314">
        <f t="shared" si="1679"/>
        <v>4.3449999999999998</v>
      </c>
      <c r="JX107" s="314">
        <f t="shared" si="1680"/>
        <v>4.3449999999999998</v>
      </c>
      <c r="JY107" s="314">
        <f t="shared" si="1681"/>
        <v>4.3449999999999998</v>
      </c>
      <c r="JZ107" s="314">
        <f t="shared" si="1682"/>
        <v>0</v>
      </c>
      <c r="KA107" s="314">
        <f t="shared" si="1683"/>
        <v>0</v>
      </c>
      <c r="KB107" s="314">
        <f t="shared" si="1684"/>
        <v>0</v>
      </c>
      <c r="KC107" s="314">
        <f t="shared" si="1685"/>
        <v>0</v>
      </c>
      <c r="KD107" s="314">
        <f t="shared" si="1686"/>
        <v>0</v>
      </c>
      <c r="KE107" s="314">
        <f t="shared" si="1687"/>
        <v>0</v>
      </c>
      <c r="KF107" s="314">
        <f t="shared" si="1688"/>
        <v>0</v>
      </c>
      <c r="KG107" s="314">
        <f t="shared" si="1689"/>
        <v>0</v>
      </c>
      <c r="KH107" s="314">
        <f t="shared" si="1690"/>
        <v>0</v>
      </c>
      <c r="KI107" s="314">
        <f t="shared" si="1691"/>
        <v>0</v>
      </c>
      <c r="KJ107" s="314">
        <f t="shared" si="1692"/>
        <v>0</v>
      </c>
      <c r="KK107" s="314">
        <f t="shared" si="1693"/>
        <v>0</v>
      </c>
      <c r="KL107" s="314">
        <f t="shared" si="1694"/>
        <v>0</v>
      </c>
      <c r="KM107" s="314">
        <f t="shared" si="1695"/>
        <v>0</v>
      </c>
      <c r="KN107" s="314">
        <f t="shared" si="1696"/>
        <v>0</v>
      </c>
      <c r="KO107" s="314">
        <f t="shared" si="1697"/>
        <v>0</v>
      </c>
      <c r="KP107" s="314">
        <f t="shared" si="1698"/>
        <v>0</v>
      </c>
      <c r="KQ107" s="314">
        <f t="shared" si="1699"/>
        <v>0</v>
      </c>
      <c r="KR107" s="314">
        <f t="shared" si="1700"/>
        <v>0</v>
      </c>
      <c r="KS107" s="314">
        <f t="shared" si="1701"/>
        <v>0</v>
      </c>
      <c r="KT107" s="314">
        <f t="shared" si="1702"/>
        <v>0</v>
      </c>
      <c r="KU107" s="314">
        <f t="shared" si="1703"/>
        <v>0</v>
      </c>
      <c r="KV107" s="314">
        <f t="shared" si="1704"/>
        <v>0</v>
      </c>
      <c r="KW107" s="314">
        <f t="shared" si="1705"/>
        <v>0</v>
      </c>
      <c r="KX107" s="315"/>
      <c r="KY107" s="314">
        <f t="shared" si="1706"/>
        <v>8.3000000000000004E-2</v>
      </c>
      <c r="KZ107" s="314">
        <f t="shared" si="1707"/>
        <v>0</v>
      </c>
      <c r="LA107" s="314">
        <f t="shared" si="1708"/>
        <v>0</v>
      </c>
      <c r="LB107" s="314">
        <f t="shared" si="1709"/>
        <v>0</v>
      </c>
      <c r="LC107" s="314">
        <f t="shared" si="1710"/>
        <v>0</v>
      </c>
      <c r="LD107" s="314">
        <f t="shared" si="1711"/>
        <v>0</v>
      </c>
      <c r="LE107" s="314">
        <f t="shared" si="1712"/>
        <v>0</v>
      </c>
      <c r="LF107" s="314">
        <f t="shared" si="1713"/>
        <v>0</v>
      </c>
      <c r="LG107" s="314">
        <f t="shared" si="1714"/>
        <v>0</v>
      </c>
      <c r="LH107" s="314">
        <f t="shared" si="1715"/>
        <v>0</v>
      </c>
      <c r="LI107" s="314">
        <f t="shared" si="1716"/>
        <v>0</v>
      </c>
      <c r="LJ107" s="314">
        <f t="shared" si="1717"/>
        <v>0</v>
      </c>
      <c r="LK107" s="314">
        <f t="shared" si="1718"/>
        <v>0</v>
      </c>
      <c r="LL107" s="314">
        <f t="shared" si="1719"/>
        <v>0</v>
      </c>
      <c r="LM107" s="314">
        <f t="shared" si="1720"/>
        <v>0</v>
      </c>
      <c r="LN107" s="314">
        <f t="shared" si="1721"/>
        <v>0</v>
      </c>
      <c r="LO107" s="314">
        <f t="shared" si="1722"/>
        <v>0</v>
      </c>
      <c r="LP107" s="314">
        <f t="shared" si="1723"/>
        <v>0</v>
      </c>
      <c r="LQ107" s="314">
        <f t="shared" si="1724"/>
        <v>0</v>
      </c>
      <c r="LR107" s="314">
        <f t="shared" si="1725"/>
        <v>0</v>
      </c>
      <c r="LS107" s="314">
        <f t="shared" si="1726"/>
        <v>0</v>
      </c>
      <c r="LT107" s="314">
        <f t="shared" si="1727"/>
        <v>0</v>
      </c>
      <c r="LU107" s="314">
        <f t="shared" si="1728"/>
        <v>0</v>
      </c>
      <c r="LV107" s="314">
        <f t="shared" si="1729"/>
        <v>0</v>
      </c>
      <c r="LW107" s="314">
        <f t="shared" si="1730"/>
        <v>0</v>
      </c>
      <c r="LX107" s="314">
        <f t="shared" si="1731"/>
        <v>0</v>
      </c>
      <c r="LY107" s="314">
        <f t="shared" si="1732"/>
        <v>0</v>
      </c>
      <c r="LZ107" s="314">
        <f t="shared" si="1733"/>
        <v>0</v>
      </c>
      <c r="MA107" s="314">
        <f t="shared" si="1734"/>
        <v>0</v>
      </c>
      <c r="MB107" s="314">
        <f t="shared" si="1735"/>
        <v>0</v>
      </c>
      <c r="MC107" s="314">
        <f t="shared" si="1736"/>
        <v>0</v>
      </c>
      <c r="MD107" s="314">
        <f t="shared" si="1737"/>
        <v>0</v>
      </c>
      <c r="ME107" s="314">
        <f t="shared" si="1738"/>
        <v>0</v>
      </c>
      <c r="MF107" s="314">
        <f t="shared" si="1739"/>
        <v>0</v>
      </c>
      <c r="MG107" s="314">
        <f t="shared" si="1740"/>
        <v>0</v>
      </c>
      <c r="MH107" s="314">
        <f t="shared" si="1741"/>
        <v>0</v>
      </c>
      <c r="MI107" s="314">
        <f t="shared" si="1742"/>
        <v>0</v>
      </c>
      <c r="MJ107" s="314">
        <f t="shared" si="1743"/>
        <v>0</v>
      </c>
      <c r="MK107" s="314">
        <f t="shared" si="1744"/>
        <v>0</v>
      </c>
      <c r="ML107" s="314">
        <f t="shared" si="1745"/>
        <v>0</v>
      </c>
      <c r="MM107" s="314">
        <f t="shared" si="1746"/>
        <v>0</v>
      </c>
      <c r="MN107" s="314">
        <f t="shared" si="1747"/>
        <v>0</v>
      </c>
      <c r="MO107" s="314">
        <f t="shared" si="1748"/>
        <v>0</v>
      </c>
      <c r="MP107" s="314">
        <f t="shared" si="1749"/>
        <v>0</v>
      </c>
      <c r="MQ107" s="314">
        <f t="shared" si="1750"/>
        <v>0</v>
      </c>
      <c r="MR107" s="314">
        <f t="shared" si="1751"/>
        <v>0</v>
      </c>
      <c r="MS107" s="314">
        <f t="shared" si="1752"/>
        <v>0</v>
      </c>
      <c r="MT107" s="314">
        <f t="shared" si="1753"/>
        <v>0</v>
      </c>
      <c r="MU107" s="314">
        <f t="shared" si="1754"/>
        <v>0</v>
      </c>
      <c r="MV107" s="314">
        <f t="shared" si="1755"/>
        <v>0</v>
      </c>
      <c r="MW107" s="314">
        <f t="shared" si="1756"/>
        <v>0</v>
      </c>
      <c r="MX107" s="314">
        <f t="shared" si="1757"/>
        <v>0</v>
      </c>
      <c r="MY107" s="314">
        <f t="shared" si="1758"/>
        <v>0</v>
      </c>
      <c r="MZ107" s="314">
        <f t="shared" si="1759"/>
        <v>0</v>
      </c>
      <c r="NA107" s="314">
        <f t="shared" si="1760"/>
        <v>0</v>
      </c>
      <c r="NB107" s="314">
        <f t="shared" si="1761"/>
        <v>0</v>
      </c>
      <c r="NC107" s="314">
        <f t="shared" si="1762"/>
        <v>0</v>
      </c>
      <c r="ND107" s="314">
        <f t="shared" si="1763"/>
        <v>0</v>
      </c>
      <c r="NE107" s="314">
        <f t="shared" si="1764"/>
        <v>0</v>
      </c>
      <c r="NF107" s="314">
        <f t="shared" si="1765"/>
        <v>0</v>
      </c>
      <c r="NG107" s="314">
        <f t="shared" si="1766"/>
        <v>0</v>
      </c>
      <c r="NH107" s="314">
        <f t="shared" si="1767"/>
        <v>0</v>
      </c>
      <c r="NI107" s="314">
        <f t="shared" si="1768"/>
        <v>0</v>
      </c>
      <c r="NJ107" s="314">
        <f t="shared" si="1769"/>
        <v>0</v>
      </c>
      <c r="NK107" s="314">
        <f t="shared" si="1770"/>
        <v>0</v>
      </c>
      <c r="NL107" s="314">
        <f t="shared" si="1771"/>
        <v>0</v>
      </c>
      <c r="NM107" s="314">
        <f t="shared" si="1772"/>
        <v>0</v>
      </c>
      <c r="NN107" s="314">
        <f t="shared" si="1773"/>
        <v>0</v>
      </c>
      <c r="NO107" s="314">
        <f t="shared" si="1774"/>
        <v>0</v>
      </c>
      <c r="NP107" s="314">
        <f t="shared" si="1775"/>
        <v>0</v>
      </c>
      <c r="NQ107" s="314">
        <f t="shared" si="1776"/>
        <v>0</v>
      </c>
      <c r="NR107" s="314">
        <f t="shared" si="1777"/>
        <v>0</v>
      </c>
      <c r="NS107" s="314">
        <f t="shared" si="1778"/>
        <v>0</v>
      </c>
      <c r="NT107" s="314">
        <f t="shared" si="1779"/>
        <v>0</v>
      </c>
      <c r="NU107" s="314">
        <f t="shared" si="1780"/>
        <v>0</v>
      </c>
      <c r="NV107" s="314">
        <f t="shared" si="1781"/>
        <v>0</v>
      </c>
      <c r="NW107" s="314">
        <f t="shared" si="1782"/>
        <v>0</v>
      </c>
      <c r="NX107" s="314">
        <f t="shared" si="1783"/>
        <v>0</v>
      </c>
      <c r="NY107" s="314">
        <f t="shared" si="1784"/>
        <v>0</v>
      </c>
      <c r="NZ107" s="314">
        <f t="shared" si="1785"/>
        <v>0</v>
      </c>
      <c r="OA107" s="314">
        <f t="shared" si="1786"/>
        <v>0</v>
      </c>
      <c r="OB107" s="314">
        <f t="shared" si="1787"/>
        <v>0</v>
      </c>
      <c r="OC107" s="314">
        <f t="shared" si="1788"/>
        <v>0</v>
      </c>
      <c r="OD107" s="314">
        <f t="shared" si="1789"/>
        <v>0</v>
      </c>
      <c r="OE107" s="314">
        <f t="shared" si="1790"/>
        <v>0</v>
      </c>
      <c r="OF107" s="314">
        <f t="shared" si="1791"/>
        <v>0</v>
      </c>
      <c r="OG107" s="314">
        <f t="shared" si="1792"/>
        <v>0</v>
      </c>
      <c r="OH107" s="314">
        <f t="shared" si="1793"/>
        <v>0</v>
      </c>
      <c r="OI107" s="314">
        <f t="shared" si="1794"/>
        <v>0</v>
      </c>
      <c r="OJ107" s="314">
        <f t="shared" si="1795"/>
        <v>0</v>
      </c>
      <c r="OK107" s="314">
        <f t="shared" si="1796"/>
        <v>0</v>
      </c>
      <c r="OL107" s="314">
        <f t="shared" si="1797"/>
        <v>8.3000000000000004E-2</v>
      </c>
      <c r="OM107" s="314">
        <f t="shared" si="1798"/>
        <v>8.3000000000000004E-2</v>
      </c>
      <c r="ON107" s="314">
        <f t="shared" si="1799"/>
        <v>8.3000000000000004E-2</v>
      </c>
      <c r="OO107" s="314">
        <f t="shared" si="1800"/>
        <v>8.3000000000000004E-2</v>
      </c>
      <c r="OP107" s="314">
        <f t="shared" si="1801"/>
        <v>8.3000000000000004E-2</v>
      </c>
      <c r="OQ107" s="314">
        <f t="shared" si="1802"/>
        <v>8.3000000000000004E-2</v>
      </c>
      <c r="OR107" s="314">
        <f t="shared" si="1803"/>
        <v>8.3000000000000004E-2</v>
      </c>
      <c r="OS107" s="314">
        <f t="shared" si="1804"/>
        <v>8.3000000000000004E-2</v>
      </c>
      <c r="OT107" s="314">
        <f t="shared" si="1805"/>
        <v>8.3000000000000004E-2</v>
      </c>
      <c r="OU107" s="314"/>
      <c r="OV107" s="314">
        <f>IFERROR('Base travail'!$H107*'Base travail'!$DE107/H$10,0)</f>
        <v>0</v>
      </c>
      <c r="OW107" s="314">
        <f>IFERROR('Base travail'!$I107*'Base travail'!$DF107/I$10,0)</f>
        <v>0</v>
      </c>
      <c r="OX107" s="314">
        <f>IFERROR('Base travail'!$J107*'Base travail'!$DG107/J$10,0)</f>
        <v>0</v>
      </c>
      <c r="OY107" s="314">
        <f>IFERROR('Base travail'!$K107*'Base travail'!$DH107/K$10,0)</f>
        <v>0</v>
      </c>
      <c r="OZ107" s="314">
        <f>IFERROR('Base travail'!$L107*'Base travail'!$DI107/L$10,0)</f>
        <v>0</v>
      </c>
      <c r="PA107" s="314">
        <f>IFERROR('Base travail'!$M107*'Base travail'!$DJ107/M$10,0)</f>
        <v>0</v>
      </c>
      <c r="PB107" s="314">
        <f>IFERROR('Base travail'!$N107*'Base travail'!$DK107/N$10,0)</f>
        <v>0</v>
      </c>
      <c r="PC107" s="314">
        <f>IFERROR('Base travail'!$O107*'Base travail'!$DL107/O$10,0)</f>
        <v>0</v>
      </c>
      <c r="PD107" s="314">
        <f>IFERROR('Base travail'!$P107*'Base travail'!$DM107/P$10,0)</f>
        <v>0</v>
      </c>
      <c r="PE107" s="314">
        <f>IFERROR('Base travail'!$Q107*'Base travail'!$DN107/Q$10,0)</f>
        <v>0</v>
      </c>
      <c r="PF107" s="314">
        <f>IFERROR('Base travail'!$R107*'Base travail'!$DO107/R$10,0)</f>
        <v>0</v>
      </c>
      <c r="PG107" s="314">
        <f>IFERROR('Base travail'!$S107*'Base travail'!$DP107/S$10,0)</f>
        <v>0</v>
      </c>
      <c r="PH107" s="314">
        <f>IFERROR('Base travail'!$T107*'Base travail'!$DQ107/T$10,0)</f>
        <v>0</v>
      </c>
      <c r="PI107" s="314">
        <f>IFERROR('Base travail'!$U107*'Base travail'!$DR107/U$10,0)</f>
        <v>0</v>
      </c>
      <c r="PJ107" s="314">
        <f>IFERROR('Base travail'!$V107*'Base travail'!$DS107/V$10,0)</f>
        <v>0</v>
      </c>
      <c r="PK107" s="314">
        <f>IFERROR('Base travail'!$W107*'Base travail'!$DT107/W$10,0)</f>
        <v>0</v>
      </c>
      <c r="PL107" s="314">
        <f>IFERROR('Base travail'!$X107*'Base travail'!$DU107/X$10,0)</f>
        <v>0</v>
      </c>
      <c r="PM107" s="314">
        <f>IFERROR('Base travail'!$Y107*'Base travail'!$DV107/Y$10,0)</f>
        <v>0</v>
      </c>
      <c r="PN107" s="314">
        <f>IFERROR('Base travail'!$Z107*'Base travail'!$DW107/Z$10,0)</f>
        <v>0</v>
      </c>
      <c r="PO107" s="314">
        <f>IFERROR('Base travail'!$AA107*'Base travail'!$DX107/AA$10,0)</f>
        <v>0</v>
      </c>
      <c r="PP107" s="314">
        <f>IFERROR('Base travail'!$AB107*'Base travail'!$DY107/AB$10,0)</f>
        <v>0</v>
      </c>
      <c r="PQ107" s="314">
        <f>IFERROR('Base travail'!$AC107*'Base travail'!$DZ107/AC$10,0)</f>
        <v>0</v>
      </c>
      <c r="PR107" s="314">
        <f>IFERROR('Base travail'!$AD107*'Base travail'!$EA107/AD$10,0)</f>
        <v>0</v>
      </c>
      <c r="PS107" s="314">
        <f>IFERROR('Base travail'!$AE107*'Base travail'!$EB107/AE$10,0)</f>
        <v>0</v>
      </c>
      <c r="PT107" s="314">
        <f>IFERROR('Base travail'!$AF107*'Base travail'!$EC107/AF$10,0)</f>
        <v>0</v>
      </c>
      <c r="PU107" s="314">
        <f>IFERROR('Base travail'!$AG107*'Base travail'!$ED107/AG$10,0)</f>
        <v>0</v>
      </c>
      <c r="PV107" s="314">
        <f>IFERROR('Base travail'!$AH107*'Base travail'!$EE107/AH$10,0)</f>
        <v>0</v>
      </c>
      <c r="PW107" s="314">
        <f>IFERROR('Base travail'!$AI107*'Base travail'!$EF107/AI$10,0)</f>
        <v>0</v>
      </c>
      <c r="PX107" s="314">
        <f>IFERROR('Base travail'!$AJ107*'Base travail'!$EG107/AJ$10,0)</f>
        <v>0</v>
      </c>
      <c r="PY107" s="314">
        <f>IFERROR('Base travail'!$AK107*'Base travail'!$EH107/AK$10,0)</f>
        <v>0</v>
      </c>
      <c r="PZ107" s="314">
        <f>IFERROR('Base travail'!$AL107*'Base travail'!$EI107/AL$10,0)</f>
        <v>0</v>
      </c>
      <c r="QA107" s="314">
        <f>IFERROR('Base travail'!$AM107*'Base travail'!$EJ107/AM$10,0)</f>
        <v>0</v>
      </c>
      <c r="QB107" s="314">
        <f>IFERROR('Base travail'!$AN107*'Base travail'!$EK107/AN$10,0)</f>
        <v>0</v>
      </c>
      <c r="QC107" s="314">
        <f>IFERROR('Base travail'!$AO107*'Base travail'!$EL107/AO$10,0)</f>
        <v>0</v>
      </c>
      <c r="QD107" s="314">
        <f>IFERROR('Base travail'!$AP107*'Base travail'!$EM107/AP$10,0)</f>
        <v>0</v>
      </c>
      <c r="QE107" s="314">
        <f>IFERROR('Base travail'!$AQ107*'Base travail'!$EN107/AQ$10,0)</f>
        <v>0</v>
      </c>
      <c r="QF107" s="314">
        <f>IFERROR('Base travail'!$AR107*'Base travail'!$EO107/AR$10,0)</f>
        <v>0</v>
      </c>
      <c r="QG107" s="314">
        <f>IFERROR('Base travail'!$AS107*'Base travail'!$EP107/AS$10,0)</f>
        <v>0</v>
      </c>
      <c r="QH107" s="314">
        <f>IFERROR('Base travail'!$AT107*'Base travail'!$EQ107/AT$10,0)</f>
        <v>0</v>
      </c>
      <c r="QI107" s="314">
        <f>IFERROR('Base travail'!$AU107*'Base travail'!$ER107/AU$10,0)</f>
        <v>0</v>
      </c>
      <c r="QJ107" s="314">
        <f>IFERROR('Base travail'!$AV107*'Base travail'!$ES107/AV$10,0)</f>
        <v>0</v>
      </c>
      <c r="QK107" s="314">
        <f>IFERROR('Base travail'!$AW107*'Base travail'!$ET107/AW$10,0)</f>
        <v>0</v>
      </c>
      <c r="QL107" s="314">
        <f>IFERROR('Base travail'!$AX107*'Base travail'!$EU107/AX$10,0)</f>
        <v>0</v>
      </c>
      <c r="QM107" s="314">
        <f>IFERROR('Base travail'!$AY107*'Base travail'!$EV107/AY$10,0)</f>
        <v>0</v>
      </c>
      <c r="QN107" s="314">
        <f>IFERROR('Base travail'!$AZ107*'Base travail'!$EW107/AZ$10,0)</f>
        <v>0</v>
      </c>
      <c r="QO107" s="314">
        <f>IFERROR('Base travail'!$BA107*'Base travail'!$EX107/BA$10,0)</f>
        <v>0</v>
      </c>
      <c r="QP107" s="314">
        <f>IFERROR('Base travail'!$BB107*'Base travail'!$EY107/BB$10,0)</f>
        <v>0</v>
      </c>
      <c r="QQ107" s="314">
        <f>IFERROR('Base travail'!$BC107*'Base travail'!$EZ107/BC$10,0)</f>
        <v>0</v>
      </c>
      <c r="QR107" s="314">
        <f>IFERROR('Base travail'!$BD107*'Base travail'!$FA107/BD$10,0)</f>
        <v>0</v>
      </c>
      <c r="QS107" s="314">
        <f>IFERROR('Base travail'!$BE107*'Base travail'!$FB107/BE$10,0)</f>
        <v>0</v>
      </c>
      <c r="QT107" s="314">
        <f>IFERROR('Base travail'!$BF107*'Base travail'!$FC107/BF$10,0)</f>
        <v>0</v>
      </c>
      <c r="QU107" s="314">
        <f>IFERROR('Base travail'!$BG107*'Base travail'!$FD107/BG$10,0)</f>
        <v>0</v>
      </c>
      <c r="QV107" s="314">
        <f>IFERROR('Base travail'!$BH107*'Base travail'!$FE107/BH$10,0)</f>
        <v>0</v>
      </c>
      <c r="QW107" s="314">
        <f>IFERROR('Base travail'!$BI107*'Base travail'!$FF107/BI$10,0)</f>
        <v>0</v>
      </c>
      <c r="QX107" s="314">
        <f>IFERROR('Base travail'!$BJ107*'Base travail'!$FG107/BJ$10,0)</f>
        <v>0</v>
      </c>
      <c r="QY107" s="314">
        <f>IFERROR('Base travail'!$BK107*'Base travail'!$FH107/BK$10,0)</f>
        <v>0</v>
      </c>
      <c r="QZ107" s="314">
        <f>IFERROR('Base travail'!$BL107*'Base travail'!$FI107/BL$10,0)</f>
        <v>0</v>
      </c>
      <c r="RA107" s="314">
        <f>IFERROR('Base travail'!$BM107*'Base travail'!$FJ107/BM$10,0)</f>
        <v>0</v>
      </c>
      <c r="RB107" s="314">
        <f>IFERROR('Base travail'!$BN107*'Base travail'!$FK107/BN$10,0)</f>
        <v>0</v>
      </c>
      <c r="RC107" s="314">
        <f>IFERROR('Base travail'!$BO107*'Base travail'!$FL107/BO$10,0)</f>
        <v>0</v>
      </c>
      <c r="RD107" s="314">
        <f>IFERROR('Base travail'!$BP107*'Base travail'!$FM107/BP$10,0)</f>
        <v>0</v>
      </c>
      <c r="RE107" s="314">
        <f>IFERROR('Base travail'!$BQ107*'Base travail'!$FN107/BQ$10,0)</f>
        <v>0</v>
      </c>
      <c r="RF107" s="314">
        <f>IFERROR('Base travail'!$BR107*'Base travail'!$FO107/BR$10,0)</f>
        <v>0</v>
      </c>
      <c r="RG107" s="314">
        <f>IFERROR('Base travail'!$BS107*'Base travail'!$FP107/BS$10,0)</f>
        <v>0</v>
      </c>
      <c r="RH107" s="314">
        <f>IFERROR('Base travail'!$BT107*'Base travail'!$FQ107/BT$10,0)</f>
        <v>0</v>
      </c>
      <c r="RI107" s="314">
        <f>IFERROR('Base travail'!$BU107*'Base travail'!$FR107/BU$10,0)</f>
        <v>0</v>
      </c>
      <c r="RJ107" s="314">
        <f>IFERROR('Base travail'!$BV107*'Base travail'!$FS107/BV$10,0)</f>
        <v>0</v>
      </c>
      <c r="RK107" s="314">
        <f>IFERROR('Base travail'!$BW107*'Base travail'!$FT107/BW$10,0)</f>
        <v>0</v>
      </c>
      <c r="RL107" s="314">
        <f>IFERROR('Base travail'!$BX107*'Base travail'!$FU107/BX$10,0)</f>
        <v>0</v>
      </c>
      <c r="RM107" s="314">
        <f>IFERROR('Base travail'!$BY107*'Base travail'!$FV107/BY$10,0)</f>
        <v>0</v>
      </c>
      <c r="RN107" s="314">
        <f>IFERROR('Base travail'!$BZ107*'Base travail'!$FW107/BZ$10,0)</f>
        <v>0</v>
      </c>
      <c r="RO107" s="314">
        <f>IFERROR('Base travail'!$CA107*'Base travail'!$FX107/CA$10,0)</f>
        <v>0</v>
      </c>
      <c r="RP107" s="314">
        <f>IFERROR('Base travail'!$CB107*'Base travail'!$FY107/CB$10,0)</f>
        <v>0</v>
      </c>
      <c r="RQ107" s="314">
        <f>IFERROR('Base travail'!$CC107*'Base travail'!$FZ107/CC$10,0)</f>
        <v>0</v>
      </c>
      <c r="RR107" s="314">
        <f>IFERROR('Base travail'!$CD107*'Base travail'!$GA107/CD$10,0)</f>
        <v>0</v>
      </c>
      <c r="RS107" s="314">
        <f>IFERROR('Base travail'!$CE107*'Base travail'!$GB107/CE$10,0)</f>
        <v>0</v>
      </c>
      <c r="RT107" s="314">
        <f>IFERROR('Base travail'!$CF107*'Base travail'!$GC107/CF$10,0)</f>
        <v>0</v>
      </c>
      <c r="RU107" s="314">
        <f>IFERROR('Base travail'!$CG107*'Base travail'!$GD107/CG$10,0)</f>
        <v>0</v>
      </c>
      <c r="RV107" s="314">
        <f>IFERROR('Base travail'!$CH107*'Base travail'!$GE107/CH$10,0)</f>
        <v>0</v>
      </c>
      <c r="RW107" s="314">
        <f>IFERROR('Base travail'!$CI107*'Base travail'!$GF107/CI$10,0)</f>
        <v>0</v>
      </c>
      <c r="RX107" s="314">
        <f>IFERROR('Base travail'!$CJ107*'Base travail'!$GG107/CJ$10,0)</f>
        <v>0</v>
      </c>
      <c r="RY107" s="314">
        <f>IFERROR('Base travail'!$CK107*'Base travail'!$GH107/CK$10,0)</f>
        <v>0</v>
      </c>
      <c r="RZ107" s="314">
        <f>IFERROR('Base travail'!$CL107*'Base travail'!$GI107/CL$10,0)</f>
        <v>0</v>
      </c>
      <c r="SA107" s="314">
        <f>IFERROR('Base travail'!$CM107*'Base travail'!$GJ107/CM$10,0)</f>
        <v>0</v>
      </c>
      <c r="SB107" s="314">
        <f>IFERROR('Base travail'!$CN107*'Base travail'!$GK107/CN$10,0)</f>
        <v>0</v>
      </c>
      <c r="SC107" s="314">
        <f>IFERROR('Base travail'!$CO107*'Base travail'!$GL107/CO$10,0)</f>
        <v>0</v>
      </c>
      <c r="SD107" s="314">
        <f>IFERROR('Base travail'!$CP107*'Base travail'!$GM107/CP$10,0)</f>
        <v>0</v>
      </c>
      <c r="SE107" s="314">
        <f>IFERROR('Base travail'!$CQ107*'Base travail'!$GN107/CQ$10,0)</f>
        <v>0</v>
      </c>
      <c r="SF107" s="314">
        <f>IFERROR('Base travail'!$CR107*'Base travail'!$GO107/CR$10,0)</f>
        <v>0</v>
      </c>
      <c r="SG107" s="314">
        <f>IFERROR('Base travail'!$CS107*'Base travail'!$GP107/CS$10,0)</f>
        <v>0</v>
      </c>
      <c r="SH107" s="314">
        <f>IFERROR('Base travail'!$CT107*'Base travail'!$GQ107/CT$10,0)</f>
        <v>0</v>
      </c>
      <c r="SI107" s="314">
        <f>IFERROR('Base travail'!$CU107*'Base travail'!$GR107/CU$10,0)</f>
        <v>0</v>
      </c>
      <c r="SJ107" s="314">
        <f>IFERROR('Base travail'!$CV107*'Base travail'!$GS107/CV$10,0)</f>
        <v>0</v>
      </c>
      <c r="SK107" s="314">
        <f>IFERROR('Base travail'!$CW107*'Base travail'!$GT107/CW$10,0)</f>
        <v>0</v>
      </c>
      <c r="SL107" s="314">
        <f>IFERROR('Base travail'!$CX107*'Base travail'!$GU107/CX$10,0)</f>
        <v>0</v>
      </c>
      <c r="SM107" s="314">
        <f>IFERROR('Base travail'!$CY107*'Base travail'!$GV107/CY$10,0)</f>
        <v>0</v>
      </c>
      <c r="SN107" s="314">
        <f>IFERROR('Base travail'!$CZ107*'Base travail'!$GW107/CZ$10,0)</f>
        <v>0</v>
      </c>
      <c r="SO107" s="314">
        <f>IFERROR('Base travail'!$DA107*'Base travail'!$GX107/DA$10,0)</f>
        <v>0</v>
      </c>
      <c r="SP107" s="314">
        <f>IFERROR('Base travail'!$DB107*'Base travail'!$GY107/DB$10,0)</f>
        <v>0</v>
      </c>
      <c r="SQ107" s="314">
        <f>IFERROR('Base travail'!$DC107*'Base travail'!$GZ107/DC$10,0)</f>
        <v>0</v>
      </c>
      <c r="SR107" s="314"/>
      <c r="SS107" s="314">
        <f>IFERROR('Base travail'!$H107*'Base travail'!$HB107/H$13,0)</f>
        <v>0</v>
      </c>
      <c r="ST107" s="314">
        <f>IFERROR('Base travail'!$I107*'Base travail'!$HC107/I$13,0)</f>
        <v>0</v>
      </c>
      <c r="SU107" s="314">
        <f>IFERROR('Base travail'!$J107*'Base travail'!$HD107/J$13,0)</f>
        <v>0</v>
      </c>
      <c r="SV107" s="314">
        <f>IFERROR('Base travail'!$K107*'Base travail'!$HE107/K$13,0)</f>
        <v>0</v>
      </c>
      <c r="SW107" s="314">
        <f>IFERROR('Base travail'!$L107*'Base travail'!$HF107/L$13,0)</f>
        <v>0</v>
      </c>
      <c r="SX107" s="314">
        <f>IFERROR('Base travail'!$M107*'Base travail'!$HG107/M$13,0)</f>
        <v>0</v>
      </c>
      <c r="SY107" s="314">
        <f>IFERROR('Base travail'!$N107*'Base travail'!$HH107/N$13,0)</f>
        <v>0</v>
      </c>
      <c r="SZ107" s="314">
        <f>IFERROR('Base travail'!$O107*'Base travail'!$HI107/O$13,0)</f>
        <v>0</v>
      </c>
      <c r="TA107" s="314">
        <f>IFERROR('Base travail'!$P107*'Base travail'!$HJ107/P$13,0)</f>
        <v>0</v>
      </c>
      <c r="TB107" s="314">
        <f>IFERROR('Base travail'!$Q107*'Base travail'!$HK107/Q$13,0)</f>
        <v>0</v>
      </c>
      <c r="TC107" s="314">
        <f>IFERROR('Base travail'!$R107*'Base travail'!$HL107/R$13,0)</f>
        <v>0</v>
      </c>
      <c r="TD107" s="314">
        <f>IFERROR('Base travail'!$S107*'Base travail'!$HM107/S$13,0)</f>
        <v>0</v>
      </c>
      <c r="TE107" s="314">
        <f>IFERROR('Base travail'!$T107*'Base travail'!$HN107/T$13,0)</f>
        <v>0</v>
      </c>
      <c r="TF107" s="314">
        <f>IFERROR('Base travail'!$U107*'Base travail'!$HO107/U$13,0)</f>
        <v>0</v>
      </c>
      <c r="TG107" s="314">
        <f>IFERROR('Base travail'!$V107*'Base travail'!$HP107/V$13,0)</f>
        <v>0</v>
      </c>
      <c r="TH107" s="314">
        <f>IFERROR('Base travail'!$W107*'Base travail'!$HQ107/W$13,0)</f>
        <v>0</v>
      </c>
      <c r="TI107" s="314">
        <f>IFERROR('Base travail'!$X107*'Base travail'!$HR107/X$13,0)</f>
        <v>0</v>
      </c>
      <c r="TJ107" s="314">
        <f>IFERROR('Base travail'!$Y107*'Base travail'!$HS107/Y$13,0)</f>
        <v>0</v>
      </c>
      <c r="TK107" s="314">
        <f>IFERROR('Base travail'!$Z107*'Base travail'!$HT107/Z$13,0)</f>
        <v>0</v>
      </c>
      <c r="TL107" s="314">
        <f>IFERROR('Base travail'!$AA107*'Base travail'!$HU107/AA$13,0)</f>
        <v>0</v>
      </c>
      <c r="TM107" s="314">
        <f>IFERROR('Base travail'!$AB107*'Base travail'!$HV107/AB$13,0)</f>
        <v>0</v>
      </c>
      <c r="TN107" s="314">
        <f>IFERROR('Base travail'!$AC107*'Base travail'!$HW107/AC$13,0)</f>
        <v>0</v>
      </c>
      <c r="TO107" s="314">
        <f>IFERROR('Base travail'!$AD107*'Base travail'!$HX107/AD$13,0)</f>
        <v>0</v>
      </c>
      <c r="TP107" s="314">
        <f>IFERROR('Base travail'!$AE107*'Base travail'!$HY107/AE$13,0)</f>
        <v>0</v>
      </c>
      <c r="TQ107" s="314">
        <f>IFERROR('Base travail'!$AF107*'Base travail'!$HZ107/AF$13,0)</f>
        <v>0</v>
      </c>
      <c r="TR107" s="314">
        <f>IFERROR('Base travail'!$AG107*'Base travail'!$IA107/AG$13,0)</f>
        <v>0</v>
      </c>
      <c r="TS107" s="314">
        <f>IFERROR('Base travail'!$AH107*'Base travail'!$IB107/AH$13,0)</f>
        <v>0</v>
      </c>
      <c r="TT107" s="314">
        <f>IFERROR('Base travail'!$AI107*'Base travail'!$IC107/AI$13,0)</f>
        <v>0</v>
      </c>
      <c r="TU107" s="314">
        <f>IFERROR('Base travail'!$AJ107*'Base travail'!$ID107/AJ$13,0)</f>
        <v>0</v>
      </c>
      <c r="TV107" s="314">
        <f>IFERROR('Base travail'!$AK107*'Base travail'!$IE107/AK$13,0)</f>
        <v>0</v>
      </c>
      <c r="TW107" s="314">
        <f>IFERROR('Base travail'!$AL107*'Base travail'!$IF107/AL$13,0)</f>
        <v>0</v>
      </c>
      <c r="TX107" s="314">
        <f>IFERROR('Base travail'!$AM107*'Base travail'!$IG107/AM$13,0)</f>
        <v>0</v>
      </c>
      <c r="TY107" s="314">
        <f>IFERROR('Base travail'!$AN107*'Base travail'!$IH107/AN$13,0)</f>
        <v>0</v>
      </c>
      <c r="TZ107" s="314">
        <f>IFERROR('Base travail'!$AO107*'Base travail'!$II107/AO$13,0)</f>
        <v>0</v>
      </c>
      <c r="UA107" s="314">
        <f>IFERROR('Base travail'!$AP107*'Base travail'!$IJ107/AP$13,0)</f>
        <v>0</v>
      </c>
      <c r="UB107" s="314">
        <f>IFERROR('Base travail'!$AQ107*'Base travail'!$IK107/AQ$13,0)</f>
        <v>0</v>
      </c>
      <c r="UC107" s="314">
        <f>IFERROR('Base travail'!$AR107*'Base travail'!$IL107/AR$13,0)</f>
        <v>0</v>
      </c>
      <c r="UD107" s="314">
        <f>IFERROR('Base travail'!$AS107*'Base travail'!$IM107/AS$13,0)</f>
        <v>0</v>
      </c>
      <c r="UE107" s="314">
        <f>IFERROR('Base travail'!$AT107*'Base travail'!$IN107/AT$13,0)</f>
        <v>0</v>
      </c>
      <c r="UF107" s="314">
        <f>IFERROR('Base travail'!$AU107*'Base travail'!$IO107/AU$13,0)</f>
        <v>0</v>
      </c>
      <c r="UG107" s="314">
        <f>IFERROR('Base travail'!$AV107*'Base travail'!$IP107/AV$13,0)</f>
        <v>0</v>
      </c>
      <c r="UH107" s="314">
        <f>IFERROR('Base travail'!$AW107*'Base travail'!$IQ107/AW$13,0)</f>
        <v>0</v>
      </c>
      <c r="UI107" s="314">
        <f>IFERROR('Base travail'!$AX107*'Base travail'!$IR107/AX$13,0)</f>
        <v>0</v>
      </c>
      <c r="UJ107" s="314">
        <f>IFERROR('Base travail'!$AY107*'Base travail'!$IS107/AY$13,0)</f>
        <v>0</v>
      </c>
      <c r="UK107" s="314">
        <f>IFERROR('Base travail'!$AZ107*'Base travail'!$IT107/AZ$13,0)</f>
        <v>0</v>
      </c>
      <c r="UL107" s="314">
        <f>IFERROR('Base travail'!$BA107*'Base travail'!$IU107/BA$13,0)</f>
        <v>0</v>
      </c>
      <c r="UM107" s="314">
        <f>IFERROR('Base travail'!$BB107*'Base travail'!$IV107/BB$13,0)</f>
        <v>0</v>
      </c>
      <c r="UN107" s="314">
        <f>IFERROR('Base travail'!$BC107*'Base travail'!$IW107/BC$13,0)</f>
        <v>0</v>
      </c>
      <c r="UO107" s="314">
        <f>IFERROR('Base travail'!$BD107*'Base travail'!$IX107/BD$13,0)</f>
        <v>0</v>
      </c>
      <c r="UP107" s="314">
        <f>IFERROR('Base travail'!$BE107*'Base travail'!$IY107/BE$13,0)</f>
        <v>0</v>
      </c>
      <c r="UQ107" s="314">
        <f>IFERROR('Base travail'!$BF107*'Base travail'!$IZ107/BF$13,0)</f>
        <v>0</v>
      </c>
      <c r="UR107" s="314">
        <f>IFERROR('Base travail'!$BG107*'Base travail'!$JA107/BG$13,0)</f>
        <v>0</v>
      </c>
      <c r="US107" s="314">
        <f>IFERROR('Base travail'!$BH107*'Base travail'!$JB107/BH$13,0)</f>
        <v>0</v>
      </c>
      <c r="UT107" s="314">
        <f>IFERROR('Base travail'!$BI107*'Base travail'!$JC107/BI$13,0)</f>
        <v>0</v>
      </c>
      <c r="UU107" s="314">
        <f>IFERROR('Base travail'!$BJ107*'Base travail'!$JD107/BJ$13,0)</f>
        <v>0</v>
      </c>
      <c r="UV107" s="314">
        <f>IFERROR('Base travail'!$BK107*'Base travail'!$JE107/BK$13,0)</f>
        <v>0</v>
      </c>
      <c r="UW107" s="314">
        <f>IFERROR('Base travail'!$BL107*'Base travail'!$JF107/BL$13,0)</f>
        <v>0</v>
      </c>
      <c r="UX107" s="314">
        <f>IFERROR('Base travail'!$BM107*'Base travail'!$JG107/BM$13,0)</f>
        <v>0</v>
      </c>
      <c r="UY107" s="314">
        <f>IFERROR('Base travail'!$BN107*'Base travail'!$JH107/BN$13,0)</f>
        <v>0</v>
      </c>
      <c r="UZ107" s="314">
        <f>IFERROR('Base travail'!$BO107*'Base travail'!$JI107/BO$13,0)</f>
        <v>0</v>
      </c>
      <c r="VA107" s="314">
        <f>IFERROR('Base travail'!$BP107*'Base travail'!$JJ107/BP$13,0)</f>
        <v>0</v>
      </c>
      <c r="VB107" s="314">
        <f>IFERROR('Base travail'!$BQ107*'Base travail'!$JK107/BQ$13,0)</f>
        <v>0</v>
      </c>
      <c r="VC107" s="314">
        <f>IFERROR('Base travail'!$BR107*'Base travail'!$JL107/BR$13,0)</f>
        <v>0</v>
      </c>
      <c r="VD107" s="314">
        <f>IFERROR('Base travail'!$BS107*'Base travail'!$JM107/BS$13,0)</f>
        <v>0</v>
      </c>
      <c r="VE107" s="314">
        <f>IFERROR('Base travail'!$BT107*'Base travail'!$JN107/BT$13,0)</f>
        <v>0</v>
      </c>
      <c r="VF107" s="314">
        <f>IFERROR('Base travail'!$BU107*'Base travail'!$JO107/BU$13,0)</f>
        <v>0</v>
      </c>
      <c r="VG107" s="314">
        <f>IFERROR('Base travail'!$BV107*'Base travail'!$JP107/BV$13,0)</f>
        <v>0</v>
      </c>
      <c r="VH107" s="314">
        <f>IFERROR('Base travail'!$BW107*'Base travail'!$JQ107/BW$13,0)</f>
        <v>0</v>
      </c>
      <c r="VI107" s="314">
        <f>IFERROR('Base travail'!$BX107*'Base travail'!$JR107/BX$13,0)</f>
        <v>0</v>
      </c>
      <c r="VJ107" s="314">
        <f>IFERROR('Base travail'!$BY107*'Base travail'!$JS107/BY$13,0)</f>
        <v>0</v>
      </c>
      <c r="VK107" s="314">
        <f>IFERROR('Base travail'!$BZ107*'Base travail'!$JT107/BZ$13,0)</f>
        <v>0</v>
      </c>
      <c r="VL107" s="314">
        <f>IFERROR('Base travail'!$CA107*'Base travail'!$JU107/CA$13,0)</f>
        <v>0</v>
      </c>
      <c r="VM107" s="314">
        <f>IFERROR('Base travail'!$CB107*'Base travail'!$JV107/CB$13,0)</f>
        <v>0</v>
      </c>
      <c r="VN107" s="314">
        <f>IFERROR('Base travail'!$CC107*'Base travail'!$JW107/CC$13,0)</f>
        <v>0</v>
      </c>
      <c r="VO107" s="314">
        <f>IFERROR('Base travail'!$CD107*'Base travail'!$JX107/CD$13,0)</f>
        <v>0</v>
      </c>
      <c r="VP107" s="314">
        <f>IFERROR('Base travail'!$CE107*'Base travail'!$JY107/CE$13,0)</f>
        <v>0</v>
      </c>
      <c r="VQ107" s="314">
        <f>IFERROR('Base travail'!$CF107*'Base travail'!$JZ107/CF$13,0)</f>
        <v>0</v>
      </c>
      <c r="VR107" s="314">
        <f>IFERROR('Base travail'!$CG107*'Base travail'!$KA107/CG$13,0)</f>
        <v>0</v>
      </c>
      <c r="VS107" s="314">
        <f>IFERROR('Base travail'!$CH107*'Base travail'!$KB107/CH$13,0)</f>
        <v>0</v>
      </c>
      <c r="VT107" s="314">
        <f>IFERROR('Base travail'!$CI107*'Base travail'!$KC107/CI$13,0)</f>
        <v>0</v>
      </c>
      <c r="VU107" s="314">
        <f>IFERROR('Base travail'!$CJ107*'Base travail'!$KD107/CJ$13,0)</f>
        <v>0</v>
      </c>
      <c r="VV107" s="314">
        <f>IFERROR('Base travail'!$CK107*'Base travail'!$KE107/CK$13,0)</f>
        <v>0</v>
      </c>
      <c r="VW107" s="314">
        <f>IFERROR('Base travail'!$CL107*'Base travail'!$KF107/CL$13,0)</f>
        <v>0</v>
      </c>
      <c r="VX107" s="314">
        <f>IFERROR('Base travail'!$CM107*'Base travail'!$KG107/CM$13,0)</f>
        <v>0</v>
      </c>
      <c r="VY107" s="314">
        <f>IFERROR('Base travail'!$CN107*'Base travail'!$KH107/CN$13,0)</f>
        <v>0</v>
      </c>
      <c r="VZ107" s="314">
        <f>IFERROR('Base travail'!$CO107*'Base travail'!$KI107/CO$13,0)</f>
        <v>0</v>
      </c>
      <c r="WA107" s="314">
        <f>IFERROR('Base travail'!$CP107*'Base travail'!$KJ107/CP$13,0)</f>
        <v>0</v>
      </c>
      <c r="WB107" s="314">
        <f>IFERROR('Base travail'!$CQ107*'Base travail'!$KK107/CQ$13,0)</f>
        <v>0</v>
      </c>
      <c r="WC107" s="314">
        <f>IFERROR('Base travail'!$CR107*'Base travail'!$KL107/CR$13,0)</f>
        <v>0</v>
      </c>
      <c r="WD107" s="314">
        <f>IFERROR('Base travail'!$CS107*'Base travail'!$KM107/CS$13,0)</f>
        <v>0</v>
      </c>
      <c r="WE107" s="314">
        <f>IFERROR('Base travail'!$CT107*'Base travail'!$KN107/CT$13,0)</f>
        <v>0</v>
      </c>
      <c r="WF107" s="314">
        <f>IFERROR('Base travail'!$CU107*'Base travail'!$KO107/CU$13,0)</f>
        <v>0</v>
      </c>
      <c r="WG107" s="314">
        <f>IFERROR('Base travail'!$CV107*'Base travail'!$KP107/CV$13,0)</f>
        <v>0</v>
      </c>
      <c r="WH107" s="314">
        <f>IFERROR('Base travail'!$CW107*'Base travail'!$KQ107/CW$13,0)</f>
        <v>0</v>
      </c>
      <c r="WI107" s="314">
        <f>IFERROR('Base travail'!$CX107*'Base travail'!$KR107/CX$13,0)</f>
        <v>0</v>
      </c>
      <c r="WJ107" s="314">
        <f>IFERROR('Base travail'!$CY107*'Base travail'!$KS107/CY$13,0)</f>
        <v>0</v>
      </c>
      <c r="WK107" s="314">
        <f>IFERROR('Base travail'!$CZ107*'Base travail'!$KT107/CZ$13,0)</f>
        <v>0</v>
      </c>
      <c r="WL107" s="314">
        <f>IFERROR('Base travail'!$DA107*'Base travail'!$KU107/DA$13,0)</f>
        <v>0</v>
      </c>
      <c r="WM107" s="314">
        <f>IFERROR('Base travail'!$DB107*'Base travail'!$KV107/DB$13,0)</f>
        <v>0</v>
      </c>
      <c r="WN107" s="314">
        <f>IFERROR('Base travail'!$DC107*'Base travail'!$KW107/DC$13,0)</f>
        <v>0</v>
      </c>
      <c r="WO107" s="314"/>
      <c r="WP107" s="314">
        <f>IFERROR('Base travail'!$H107*'Base travail'!$KY107/H$16,0)</f>
        <v>0</v>
      </c>
      <c r="WQ107" s="314">
        <f>IFERROR('Base travail'!$I107*'Base travail'!$KZ107/I$16,0)</f>
        <v>0</v>
      </c>
      <c r="WR107" s="314">
        <f>IFERROR('Base travail'!$J107*'Base travail'!$LA107/J$16,0)</f>
        <v>0</v>
      </c>
      <c r="WS107" s="314">
        <f>IFERROR('Base travail'!$K107*'Base travail'!$LB107/K$16,0)</f>
        <v>0</v>
      </c>
      <c r="WT107" s="314">
        <f>IFERROR('Base travail'!$L107*'Base travail'!$LC107/L$16,0)</f>
        <v>0</v>
      </c>
      <c r="WU107" s="314">
        <f>IFERROR('Base travail'!$M107*'Base travail'!$LD107/M$16,0)</f>
        <v>0</v>
      </c>
      <c r="WV107" s="314">
        <f>IFERROR('Base travail'!$N107*'Base travail'!$LE107/N$16,0)</f>
        <v>0</v>
      </c>
      <c r="WW107" s="314">
        <f>IFERROR('Base travail'!$O107*'Base travail'!$LF107/O$16,0)</f>
        <v>0</v>
      </c>
      <c r="WX107" s="314">
        <f>IFERROR('Base travail'!$P107*'Base travail'!$LG107/P$16,0)</f>
        <v>0</v>
      </c>
      <c r="WY107" s="314">
        <f>IFERROR('Base travail'!$Q107*'Base travail'!$LH107/Q$16,0)</f>
        <v>0</v>
      </c>
      <c r="WZ107" s="314">
        <f>IFERROR('Base travail'!$R107*'Base travail'!$LI107/R$16,0)</f>
        <v>0</v>
      </c>
      <c r="XA107" s="314">
        <f>IFERROR('Base travail'!$S107*'Base travail'!$LJ107/S$16,0)</f>
        <v>0</v>
      </c>
      <c r="XB107" s="314">
        <f>IFERROR('Base travail'!$T107*'Base travail'!$LK107/T$16,0)</f>
        <v>0</v>
      </c>
      <c r="XC107" s="314">
        <f>IFERROR('Base travail'!$U107*'Base travail'!$LL107/U$16,0)</f>
        <v>0</v>
      </c>
      <c r="XD107" s="314">
        <f>IFERROR('Base travail'!$V107*'Base travail'!$LM107/V$16,0)</f>
        <v>0</v>
      </c>
      <c r="XE107" s="314">
        <f>IFERROR('Base travail'!$W107*'Base travail'!$LN107/W$16,0)</f>
        <v>0</v>
      </c>
      <c r="XF107" s="314">
        <f>IFERROR('Base travail'!$X107*'Base travail'!$LO107/X$16,0)</f>
        <v>0</v>
      </c>
      <c r="XG107" s="314">
        <f>IFERROR('Base travail'!$Y107*'Base travail'!$LP107/Y$16,0)</f>
        <v>0</v>
      </c>
      <c r="XH107" s="314">
        <f>IFERROR('Base travail'!$Z107*'Base travail'!$LQ107/Z$16,0)</f>
        <v>0</v>
      </c>
      <c r="XI107" s="314">
        <f>IFERROR('Base travail'!$AA107*'Base travail'!$LR107/AA$16,0)</f>
        <v>0</v>
      </c>
      <c r="XJ107" s="314">
        <f>IFERROR('Base travail'!$AB107*'Base travail'!$LS107/AB$16,0)</f>
        <v>0</v>
      </c>
      <c r="XK107" s="314">
        <f>IFERROR('Base travail'!$AC107*'Base travail'!$LT107/AC$16,0)</f>
        <v>0</v>
      </c>
      <c r="XL107" s="314">
        <f>IFERROR('Base travail'!$AD107*'Base travail'!$LU107/AD$16,0)</f>
        <v>0</v>
      </c>
      <c r="XM107" s="314">
        <f>IFERROR('Base travail'!$AE107*'Base travail'!$LV107/AE$16,0)</f>
        <v>0</v>
      </c>
      <c r="XN107" s="314">
        <f>IFERROR('Base travail'!$AF107*'Base travail'!$LW107/AF$16,0)</f>
        <v>0</v>
      </c>
      <c r="XO107" s="314">
        <f>IFERROR('Base travail'!$AG107*'Base travail'!$LX107/AG$16,0)</f>
        <v>0</v>
      </c>
      <c r="XP107" s="314">
        <f>IFERROR('Base travail'!$AH107*'Base travail'!$LY107/AH$16,0)</f>
        <v>0</v>
      </c>
      <c r="XQ107" s="314">
        <f>IFERROR('Base travail'!$AI107*'Base travail'!$LZ107/AI$16,0)</f>
        <v>0</v>
      </c>
      <c r="XR107" s="314">
        <f>IFERROR('Base travail'!$AJ107*'Base travail'!$MA107/AJ$16,0)</f>
        <v>0</v>
      </c>
      <c r="XS107" s="314">
        <f>IFERROR('Base travail'!$AK107*'Base travail'!$MB107/AK$16,0)</f>
        <v>0</v>
      </c>
      <c r="XT107" s="314">
        <f>IFERROR('Base travail'!$AL107*'Base travail'!$MC107/AL$16,0)</f>
        <v>0</v>
      </c>
      <c r="XU107" s="314">
        <f>IFERROR('Base travail'!$AM107*'Base travail'!$MD107/AM$16,0)</f>
        <v>0</v>
      </c>
      <c r="XV107" s="314">
        <f>IFERROR('Base travail'!$AN107*'Base travail'!$ME107/AN$16,0)</f>
        <v>0</v>
      </c>
      <c r="XW107" s="314">
        <f>IFERROR('Base travail'!$AO107*'Base travail'!$MF107/AO$16,0)</f>
        <v>0</v>
      </c>
      <c r="XX107" s="314">
        <f>IFERROR('Base travail'!$AP107*'Base travail'!$MG107/AP$16,0)</f>
        <v>0</v>
      </c>
      <c r="XY107" s="314">
        <f>IFERROR('Base travail'!$AQ107*'Base travail'!$MH107/AQ$16,0)</f>
        <v>0</v>
      </c>
      <c r="XZ107" s="314">
        <f>IFERROR('Base travail'!$AR107*'Base travail'!$MI107/AR$16,0)</f>
        <v>0</v>
      </c>
      <c r="YA107" s="314">
        <f>IFERROR('Base travail'!$AS107*'Base travail'!$MJ107/AS$16,0)</f>
        <v>0</v>
      </c>
      <c r="YB107" s="314">
        <f>IFERROR('Base travail'!$AT107*'Base travail'!$MK107/AT$16,0)</f>
        <v>0</v>
      </c>
      <c r="YC107" s="314">
        <f>IFERROR('Base travail'!$AU107*'Base travail'!$ML107/AU$16,0)</f>
        <v>0</v>
      </c>
      <c r="YD107" s="314">
        <f>IFERROR('Base travail'!$AV107*'Base travail'!$MM107/AV$16,0)</f>
        <v>0</v>
      </c>
      <c r="YE107" s="314">
        <f>IFERROR('Base travail'!$AW107*'Base travail'!$MN107/AW$16,0)</f>
        <v>0</v>
      </c>
      <c r="YF107" s="314">
        <f>IFERROR('Base travail'!$AX107*'Base travail'!$MO107/AX$16,0)</f>
        <v>0</v>
      </c>
      <c r="YG107" s="314">
        <f>IFERROR('Base travail'!$AY107*'Base travail'!$MP107/AY$16,0)</f>
        <v>0</v>
      </c>
      <c r="YH107" s="314">
        <f>IFERROR('Base travail'!$AZ107*'Base travail'!$MQ107/AZ$16,0)</f>
        <v>0</v>
      </c>
      <c r="YI107" s="314">
        <f>IFERROR('Base travail'!$BA107*'Base travail'!$MR107/BA$16,0)</f>
        <v>0</v>
      </c>
      <c r="YJ107" s="314">
        <f>IFERROR('Base travail'!$BB107*'Base travail'!$MS107/BB$16,0)</f>
        <v>0</v>
      </c>
      <c r="YK107" s="314">
        <f>IFERROR('Base travail'!$BC107*'Base travail'!$MT107/BC$16,0)</f>
        <v>0</v>
      </c>
      <c r="YL107" s="314">
        <f>IFERROR('Base travail'!$BD107*'Base travail'!$MU107/BD$16,0)</f>
        <v>0</v>
      </c>
      <c r="YM107" s="314">
        <f>IFERROR('Base travail'!$BE107*'Base travail'!$MV107/BE$16,0)</f>
        <v>0</v>
      </c>
      <c r="YN107" s="314">
        <f>IFERROR('Base travail'!$BF107*'Base travail'!$MW107/BF$16,0)</f>
        <v>0</v>
      </c>
      <c r="YO107" s="314">
        <f>IFERROR('Base travail'!$BG107*'Base travail'!$MX107/BG$16,0)</f>
        <v>0</v>
      </c>
      <c r="YP107" s="314">
        <f>IFERROR('Base travail'!$BH107*'Base travail'!$MY107/BH$16,0)</f>
        <v>0</v>
      </c>
      <c r="YQ107" s="314">
        <f>IFERROR('Base travail'!$BI107*'Base travail'!$MZ107/BI$16,0)</f>
        <v>0</v>
      </c>
      <c r="YR107" s="314">
        <f>IFERROR('Base travail'!$BJ107*'Base travail'!$NA107/BJ$16,0)</f>
        <v>0</v>
      </c>
      <c r="YS107" s="314">
        <f>IFERROR('Base travail'!$BK107*'Base travail'!$NB107/BK$16,0)</f>
        <v>0</v>
      </c>
      <c r="YT107" s="314">
        <f>IFERROR('Base travail'!$BL107*'Base travail'!$NC107/BL$16,0)</f>
        <v>0</v>
      </c>
      <c r="YU107" s="314">
        <f>IFERROR('Base travail'!$BM107*'Base travail'!$ND107/BM$16,0)</f>
        <v>0</v>
      </c>
      <c r="YV107" s="314">
        <f>IFERROR('Base travail'!$BN107*'Base travail'!$NE107/BN$16,0)</f>
        <v>0</v>
      </c>
      <c r="YW107" s="314">
        <f>IFERROR('Base travail'!$BO107*'Base travail'!$NF107/BO$16,0)</f>
        <v>0</v>
      </c>
      <c r="YX107" s="314">
        <f>IFERROR('Base travail'!$BP107*'Base travail'!$NG107/BP$16,0)</f>
        <v>0</v>
      </c>
      <c r="YY107" s="314">
        <f>IFERROR('Base travail'!$BQ107*'Base travail'!$NH107/BQ$16,0)</f>
        <v>0</v>
      </c>
      <c r="YZ107" s="314">
        <f>IFERROR('Base travail'!$BR107*'Base travail'!$NI107/BR$16,0)</f>
        <v>0</v>
      </c>
      <c r="ZA107" s="314">
        <f>IFERROR('Base travail'!$BS107*'Base travail'!$NJ107/BS$16,0)</f>
        <v>0</v>
      </c>
      <c r="ZB107" s="314">
        <f>IFERROR('Base travail'!$BT107*'Base travail'!$NK107/BT$16,0)</f>
        <v>0</v>
      </c>
      <c r="ZC107" s="314">
        <f>IFERROR('Base travail'!$BU107*'Base travail'!$NL107/BU$16,0)</f>
        <v>0</v>
      </c>
      <c r="ZD107" s="314">
        <f>IFERROR('Base travail'!$BV107*'Base travail'!$NM107/BV$16,0)</f>
        <v>0</v>
      </c>
      <c r="ZE107" s="314">
        <f>IFERROR('Base travail'!$BW107*'Base travail'!$NN107/BW$16,0)</f>
        <v>0</v>
      </c>
      <c r="ZF107" s="314">
        <f>IFERROR('Base travail'!$BX107*'Base travail'!$NO107/BX$16,0)</f>
        <v>0</v>
      </c>
      <c r="ZG107" s="314">
        <f>IFERROR('Base travail'!$BY107*'Base travail'!$NP107/BY$16,0)</f>
        <v>0</v>
      </c>
      <c r="ZH107" s="314">
        <f>IFERROR('Base travail'!$BZ107*'Base travail'!$NQ107/BZ$16,0)</f>
        <v>0</v>
      </c>
      <c r="ZI107" s="314">
        <f>IFERROR('Base travail'!$CA107*'Base travail'!$NR107/CA$16,0)</f>
        <v>0</v>
      </c>
      <c r="ZJ107" s="314">
        <f>IFERROR('Base travail'!$CB107*'Base travail'!$NS107/CB$16,0)</f>
        <v>0</v>
      </c>
      <c r="ZK107" s="314">
        <f>IFERROR('Base travail'!$CC107*'Base travail'!$NT107/CC$16,0)</f>
        <v>0</v>
      </c>
      <c r="ZL107" s="314">
        <f>IFERROR('Base travail'!$CD107*'Base travail'!$NU107/CD$16,0)</f>
        <v>0</v>
      </c>
      <c r="ZM107" s="314">
        <f>IFERROR('Base travail'!$CE107*'Base travail'!$NV107/CE$16,0)</f>
        <v>0</v>
      </c>
      <c r="ZN107" s="314">
        <f>IFERROR('Base travail'!$CF107*'Base travail'!$NW107/CF$16,0)</f>
        <v>0</v>
      </c>
      <c r="ZO107" s="314">
        <f>IFERROR('Base travail'!$CG107*'Base travail'!$NX107/CG$16,0)</f>
        <v>0</v>
      </c>
      <c r="ZP107" s="314">
        <f>IFERROR('Base travail'!$CH107*'Base travail'!$NY107/CH$16,0)</f>
        <v>0</v>
      </c>
      <c r="ZQ107" s="314">
        <f>IFERROR('Base travail'!$CI107*'Base travail'!$NZ107/CI$16,0)</f>
        <v>0</v>
      </c>
      <c r="ZR107" s="314">
        <f>IFERROR('Base travail'!$CJ107*'Base travail'!$OA107/CJ$16,0)</f>
        <v>0</v>
      </c>
      <c r="ZS107" s="314">
        <f>IFERROR('Base travail'!$CK107*'Base travail'!$OB107/CK$16,0)</f>
        <v>0</v>
      </c>
      <c r="ZT107" s="314">
        <f>IFERROR('Base travail'!$CL107*'Base travail'!$OC107/CL$16,0)</f>
        <v>0</v>
      </c>
      <c r="ZU107" s="314">
        <f>IFERROR('Base travail'!$CM107*'Base travail'!$OD107/CM$16,0)</f>
        <v>0</v>
      </c>
      <c r="ZV107" s="314">
        <f>IFERROR('Base travail'!$CN107*'Base travail'!$OE107/CN$16,0)</f>
        <v>0</v>
      </c>
      <c r="ZW107" s="314">
        <f>IFERROR('Base travail'!$CO107*'Base travail'!$OF107/CO$16,0)</f>
        <v>0</v>
      </c>
      <c r="ZX107" s="314">
        <f>IFERROR('Base travail'!$CP107*'Base travail'!$OG107/CP$16,0)</f>
        <v>0</v>
      </c>
      <c r="ZY107" s="314">
        <f>IFERROR('Base travail'!$CQ107*'Base travail'!$OH107/CQ$16,0)</f>
        <v>0</v>
      </c>
      <c r="ZZ107" s="314">
        <f>IFERROR('Base travail'!$CR107*'Base travail'!$OI107/CR$16,0)</f>
        <v>0</v>
      </c>
      <c r="AAA107" s="314">
        <f>IFERROR('Base travail'!$CS107*'Base travail'!$OJ107/CS$16,0)</f>
        <v>0</v>
      </c>
      <c r="AAB107" s="314">
        <f>IFERROR('Base travail'!$CT107*'Base travail'!$OK107/CT$16,0)</f>
        <v>0</v>
      </c>
      <c r="AAC107" s="314">
        <f>IFERROR('Base travail'!$CU107*'Base travail'!$OL107/CU$16,0)</f>
        <v>0</v>
      </c>
      <c r="AAD107" s="314">
        <f>IFERROR('Base travail'!$CV107*'Base travail'!$OM107/CV$16,0)</f>
        <v>0</v>
      </c>
      <c r="AAE107" s="314">
        <f>IFERROR('Base travail'!$CW107*'Base travail'!$ON107/CW$16,0)</f>
        <v>0</v>
      </c>
      <c r="AAF107" s="314">
        <f>IFERROR('Base travail'!$CX107*'Base travail'!$OO107/CX$16,0)</f>
        <v>0</v>
      </c>
      <c r="AAG107" s="314">
        <f>IFERROR('Base travail'!$CY107*'Base travail'!$OP107/CY$16,0)</f>
        <v>0</v>
      </c>
      <c r="AAH107" s="314">
        <f>IFERROR('Base travail'!$CZ107*'Base travail'!$OQ107/CZ$16,0)</f>
        <v>0</v>
      </c>
      <c r="AAI107" s="314">
        <f>IFERROR('Base travail'!$DA107*'Base travail'!$OR107/DA$16,0)</f>
        <v>0</v>
      </c>
      <c r="AAJ107" s="314">
        <f>IFERROR('Base travail'!$DB107*'Base travail'!$OS107/DB$16,0)</f>
        <v>0</v>
      </c>
      <c r="AAK107" s="323">
        <f>IFERROR('Base travail'!$DC107*'Base travail'!$OT107/DC$16,0)</f>
        <v>0</v>
      </c>
    </row>
    <row r="108" spans="1:713" hidden="1" x14ac:dyDescent="0.25">
      <c r="A108" s="316">
        <f>Info!D93</f>
        <v>87</v>
      </c>
      <c r="B108" s="317" t="str">
        <f>Info!B93</f>
        <v>CI</v>
      </c>
      <c r="C108" s="317">
        <f>VLOOKUP(B108,Info!$B$7:$AE$106,30,FALSE)</f>
        <v>0</v>
      </c>
      <c r="D108" s="318">
        <f>SUM('Base travail'!$H108:$DC108)</f>
        <v>0</v>
      </c>
      <c r="E108" s="319">
        <f>SUM('Base travail'!$OV108:$SQ108)</f>
        <v>0</v>
      </c>
      <c r="F108" s="319">
        <f>SUM('Base travail'!$SS108:$WN108)</f>
        <v>0</v>
      </c>
      <c r="G108" s="319">
        <f>SUM('Base travail'!$WP108:$AAK108)</f>
        <v>0</v>
      </c>
      <c r="H108" s="364"/>
      <c r="I108" s="364"/>
      <c r="J108" s="364"/>
      <c r="K108" s="364"/>
      <c r="L108" s="364"/>
      <c r="M108" s="364"/>
      <c r="N108" s="364"/>
      <c r="O108" s="364"/>
      <c r="P108" s="364"/>
      <c r="Q108" s="364"/>
      <c r="R108" s="364"/>
      <c r="S108" s="364"/>
      <c r="T108" s="364"/>
      <c r="U108" s="364"/>
      <c r="V108" s="364"/>
      <c r="W108" s="364"/>
      <c r="X108" s="364"/>
      <c r="Y108" s="364"/>
      <c r="Z108" s="364"/>
      <c r="AA108" s="364"/>
      <c r="AB108" s="364"/>
      <c r="AC108" s="364"/>
      <c r="AD108" s="364"/>
      <c r="AE108" s="364"/>
      <c r="AF108" s="364"/>
      <c r="AG108" s="364"/>
      <c r="AH108" s="364"/>
      <c r="AI108" s="364"/>
      <c r="AJ108" s="364"/>
      <c r="AK108" s="364"/>
      <c r="AL108" s="364"/>
      <c r="AM108" s="364"/>
      <c r="AN108" s="364"/>
      <c r="AO108" s="364"/>
      <c r="AP108" s="364"/>
      <c r="AQ108" s="364"/>
      <c r="AR108" s="364"/>
      <c r="AS108" s="364"/>
      <c r="AT108" s="364"/>
      <c r="AU108" s="364"/>
      <c r="AV108" s="364"/>
      <c r="AW108" s="364"/>
      <c r="AX108" s="364"/>
      <c r="AY108" s="364"/>
      <c r="AZ108" s="364"/>
      <c r="BA108" s="364"/>
      <c r="BB108" s="364"/>
      <c r="BC108" s="364"/>
      <c r="BD108" s="364"/>
      <c r="BE108" s="364"/>
      <c r="BF108" s="364"/>
      <c r="BG108" s="364"/>
      <c r="BH108" s="364"/>
      <c r="BI108" s="364"/>
      <c r="BJ108" s="364"/>
      <c r="BK108" s="364"/>
      <c r="BL108" s="364"/>
      <c r="BM108" s="364"/>
      <c r="BN108" s="364"/>
      <c r="BO108" s="364"/>
      <c r="BP108" s="364"/>
      <c r="BQ108" s="364"/>
      <c r="BR108" s="364"/>
      <c r="BS108" s="364"/>
      <c r="BT108" s="364"/>
      <c r="BU108" s="364"/>
      <c r="BV108" s="364"/>
      <c r="BW108" s="364"/>
      <c r="BX108" s="364"/>
      <c r="BY108" s="364"/>
      <c r="BZ108" s="364"/>
      <c r="CA108" s="364"/>
      <c r="CB108" s="364"/>
      <c r="CC108" s="364"/>
      <c r="CD108" s="364"/>
      <c r="CE108" s="364"/>
      <c r="CF108" s="364"/>
      <c r="CG108" s="364"/>
      <c r="CH108" s="364"/>
      <c r="CI108" s="364"/>
      <c r="CJ108" s="364"/>
      <c r="CK108" s="364"/>
      <c r="CL108" s="364"/>
      <c r="CM108" s="364"/>
      <c r="CN108" s="364"/>
      <c r="CO108" s="364"/>
      <c r="CP108" s="364"/>
      <c r="CQ108" s="364"/>
      <c r="CR108" s="364"/>
      <c r="CS108" s="364"/>
      <c r="CT108" s="364"/>
      <c r="CU108" s="364"/>
      <c r="CV108" s="364"/>
      <c r="CW108" s="364"/>
      <c r="CX108" s="364"/>
      <c r="CY108" s="364"/>
      <c r="CZ108" s="364"/>
      <c r="DA108" s="364"/>
      <c r="DB108" s="364"/>
      <c r="DC108" s="364"/>
      <c r="DD108" s="321"/>
      <c r="DE108" s="307">
        <f t="shared" si="1506"/>
        <v>0</v>
      </c>
      <c r="DF108" s="307">
        <f t="shared" si="1507"/>
        <v>0</v>
      </c>
      <c r="DG108" s="307">
        <f t="shared" si="1508"/>
        <v>0</v>
      </c>
      <c r="DH108" s="307">
        <f t="shared" si="1509"/>
        <v>0</v>
      </c>
      <c r="DI108" s="307">
        <f t="shared" si="1510"/>
        <v>4.3449999999999998</v>
      </c>
      <c r="DJ108" s="307">
        <f t="shared" si="1511"/>
        <v>0</v>
      </c>
      <c r="DK108" s="307">
        <f t="shared" si="1512"/>
        <v>4.3449999999999998</v>
      </c>
      <c r="DL108" s="307">
        <f t="shared" si="1513"/>
        <v>4.3449999999999998</v>
      </c>
      <c r="DM108" s="307">
        <f t="shared" si="1514"/>
        <v>0</v>
      </c>
      <c r="DN108" s="307">
        <f t="shared" si="1515"/>
        <v>0</v>
      </c>
      <c r="DO108" s="307">
        <f t="shared" si="1516"/>
        <v>0</v>
      </c>
      <c r="DP108" s="307">
        <f t="shared" si="1517"/>
        <v>0</v>
      </c>
      <c r="DQ108" s="307">
        <f t="shared" si="1518"/>
        <v>4.3449999999999998</v>
      </c>
      <c r="DR108" s="307">
        <f t="shared" si="1519"/>
        <v>4.3449999999999998</v>
      </c>
      <c r="DS108" s="307">
        <f t="shared" si="1520"/>
        <v>4.3449999999999998</v>
      </c>
      <c r="DT108" s="307">
        <f t="shared" si="1521"/>
        <v>4.3449999999999998</v>
      </c>
      <c r="DU108" s="307">
        <f t="shared" si="1522"/>
        <v>0</v>
      </c>
      <c r="DV108" s="307">
        <f t="shared" si="1523"/>
        <v>0</v>
      </c>
      <c r="DW108" s="307">
        <f t="shared" si="1524"/>
        <v>0</v>
      </c>
      <c r="DX108" s="307">
        <f t="shared" si="1525"/>
        <v>0</v>
      </c>
      <c r="DY108" s="307">
        <f t="shared" si="1526"/>
        <v>0</v>
      </c>
      <c r="DZ108" s="307">
        <f t="shared" si="1527"/>
        <v>0</v>
      </c>
      <c r="EA108" s="307">
        <f t="shared" si="1528"/>
        <v>0</v>
      </c>
      <c r="EB108" s="307">
        <f t="shared" si="1529"/>
        <v>0</v>
      </c>
      <c r="EC108" s="307">
        <f t="shared" si="1530"/>
        <v>0</v>
      </c>
      <c r="ED108" s="307">
        <f t="shared" si="1531"/>
        <v>1</v>
      </c>
      <c r="EE108" s="307">
        <f t="shared" si="1532"/>
        <v>1</v>
      </c>
      <c r="EF108" s="307">
        <f t="shared" si="1533"/>
        <v>0</v>
      </c>
      <c r="EG108" s="307">
        <f t="shared" si="1534"/>
        <v>0</v>
      </c>
      <c r="EH108" s="307">
        <f t="shared" si="1535"/>
        <v>0</v>
      </c>
      <c r="EI108" s="307">
        <f t="shared" si="1536"/>
        <v>0</v>
      </c>
      <c r="EJ108" s="307">
        <f t="shared" si="1537"/>
        <v>0</v>
      </c>
      <c r="EK108" s="307">
        <f t="shared" si="1538"/>
        <v>0</v>
      </c>
      <c r="EL108" s="307">
        <f t="shared" si="1539"/>
        <v>1</v>
      </c>
      <c r="EM108" s="307">
        <f t="shared" si="1540"/>
        <v>1</v>
      </c>
      <c r="EN108" s="307">
        <f t="shared" si="1541"/>
        <v>0</v>
      </c>
      <c r="EO108" s="307">
        <f t="shared" si="1542"/>
        <v>0</v>
      </c>
      <c r="EP108" s="307">
        <f t="shared" si="1543"/>
        <v>0</v>
      </c>
      <c r="EQ108" s="307">
        <f t="shared" si="1544"/>
        <v>0</v>
      </c>
      <c r="ER108" s="307">
        <f t="shared" si="1545"/>
        <v>0</v>
      </c>
      <c r="ES108" s="307">
        <f t="shared" si="1546"/>
        <v>0</v>
      </c>
      <c r="ET108" s="307">
        <f t="shared" si="1547"/>
        <v>0</v>
      </c>
      <c r="EU108" s="307">
        <f t="shared" si="1548"/>
        <v>0</v>
      </c>
      <c r="EV108" s="307">
        <f t="shared" si="1549"/>
        <v>0</v>
      </c>
      <c r="EW108" s="307">
        <f t="shared" si="1550"/>
        <v>0</v>
      </c>
      <c r="EX108" s="307">
        <f t="shared" si="1551"/>
        <v>0</v>
      </c>
      <c r="EY108" s="307">
        <f t="shared" si="1552"/>
        <v>0</v>
      </c>
      <c r="EZ108" s="307">
        <f t="shared" si="1553"/>
        <v>0</v>
      </c>
      <c r="FA108" s="307">
        <f t="shared" si="1554"/>
        <v>0</v>
      </c>
      <c r="FB108" s="307">
        <f t="shared" si="1555"/>
        <v>0</v>
      </c>
      <c r="FC108" s="307">
        <f t="shared" si="1556"/>
        <v>0</v>
      </c>
      <c r="FD108" s="307">
        <f t="shared" si="1557"/>
        <v>0</v>
      </c>
      <c r="FE108" s="307">
        <f t="shared" si="1558"/>
        <v>0</v>
      </c>
      <c r="FF108" s="307">
        <f t="shared" si="1559"/>
        <v>0</v>
      </c>
      <c r="FG108" s="307">
        <f t="shared" si="1560"/>
        <v>0</v>
      </c>
      <c r="FH108" s="307">
        <f t="shared" si="1561"/>
        <v>0</v>
      </c>
      <c r="FI108" s="307">
        <f t="shared" si="1562"/>
        <v>0</v>
      </c>
      <c r="FJ108" s="307">
        <f t="shared" si="1563"/>
        <v>4.3449999999999998</v>
      </c>
      <c r="FK108" s="307">
        <f t="shared" si="1564"/>
        <v>4.3449999999999998</v>
      </c>
      <c r="FL108" s="307">
        <f t="shared" si="1565"/>
        <v>0</v>
      </c>
      <c r="FM108" s="307">
        <f t="shared" si="1566"/>
        <v>0</v>
      </c>
      <c r="FN108" s="307">
        <f t="shared" si="1567"/>
        <v>0</v>
      </c>
      <c r="FO108" s="307">
        <f t="shared" si="1568"/>
        <v>0</v>
      </c>
      <c r="FP108" s="307">
        <f t="shared" si="1569"/>
        <v>0</v>
      </c>
      <c r="FQ108" s="307">
        <f t="shared" si="1570"/>
        <v>0</v>
      </c>
      <c r="FR108" s="307">
        <f t="shared" si="1571"/>
        <v>0</v>
      </c>
      <c r="FS108" s="307">
        <f t="shared" si="1572"/>
        <v>0</v>
      </c>
      <c r="FT108" s="307">
        <f t="shared" si="1573"/>
        <v>0</v>
      </c>
      <c r="FU108" s="307">
        <f t="shared" si="1574"/>
        <v>0</v>
      </c>
      <c r="FV108" s="307">
        <f t="shared" si="1575"/>
        <v>4.3449999999999998</v>
      </c>
      <c r="FW108" s="307">
        <f t="shared" si="1576"/>
        <v>0</v>
      </c>
      <c r="FX108" s="307">
        <f t="shared" si="1577"/>
        <v>0</v>
      </c>
      <c r="FY108" s="307">
        <f t="shared" si="1578"/>
        <v>4.3449999999999998</v>
      </c>
      <c r="FZ108" s="307">
        <f t="shared" si="1579"/>
        <v>4.3449999999999998</v>
      </c>
      <c r="GA108" s="307">
        <f t="shared" si="1580"/>
        <v>4.3449999999999998</v>
      </c>
      <c r="GB108" s="307">
        <f t="shared" si="1581"/>
        <v>4.3449999999999998</v>
      </c>
      <c r="GC108" s="307">
        <f t="shared" si="1582"/>
        <v>0</v>
      </c>
      <c r="GD108" s="307">
        <f t="shared" si="1583"/>
        <v>0</v>
      </c>
      <c r="GE108" s="307">
        <f t="shared" si="1584"/>
        <v>0</v>
      </c>
      <c r="GF108" s="307">
        <f t="shared" si="1585"/>
        <v>0</v>
      </c>
      <c r="GG108" s="307">
        <f t="shared" si="1586"/>
        <v>0</v>
      </c>
      <c r="GH108" s="307">
        <f t="shared" si="1587"/>
        <v>0</v>
      </c>
      <c r="GI108" s="307">
        <f t="shared" si="1588"/>
        <v>0</v>
      </c>
      <c r="GJ108" s="307">
        <f t="shared" si="1589"/>
        <v>0</v>
      </c>
      <c r="GK108" s="307">
        <f t="shared" si="1590"/>
        <v>0</v>
      </c>
      <c r="GL108" s="307">
        <f t="shared" si="1591"/>
        <v>0</v>
      </c>
      <c r="GM108" s="307">
        <f t="shared" si="1592"/>
        <v>0</v>
      </c>
      <c r="GN108" s="307">
        <f t="shared" si="1593"/>
        <v>0</v>
      </c>
      <c r="GO108" s="307">
        <f t="shared" si="1594"/>
        <v>0</v>
      </c>
      <c r="GP108" s="307">
        <f t="shared" si="1595"/>
        <v>0</v>
      </c>
      <c r="GQ108" s="307">
        <f t="shared" si="1596"/>
        <v>0</v>
      </c>
      <c r="GR108" s="307">
        <f t="shared" si="1597"/>
        <v>0</v>
      </c>
      <c r="GS108" s="307">
        <f t="shared" si="1598"/>
        <v>0</v>
      </c>
      <c r="GT108" s="307">
        <f t="shared" si="1599"/>
        <v>0</v>
      </c>
      <c r="GU108" s="307">
        <f t="shared" si="1600"/>
        <v>0</v>
      </c>
      <c r="GV108" s="307">
        <f t="shared" si="1601"/>
        <v>0</v>
      </c>
      <c r="GW108" s="307">
        <f t="shared" si="1602"/>
        <v>0</v>
      </c>
      <c r="GX108" s="307">
        <f t="shared" si="1603"/>
        <v>0</v>
      </c>
      <c r="GY108" s="307">
        <f t="shared" si="1604"/>
        <v>0</v>
      </c>
      <c r="GZ108" s="307">
        <f t="shared" si="1605"/>
        <v>0</v>
      </c>
      <c r="HA108" s="322"/>
      <c r="HB108" s="307">
        <f t="shared" si="1606"/>
        <v>0</v>
      </c>
      <c r="HC108" s="307">
        <f t="shared" si="1607"/>
        <v>0</v>
      </c>
      <c r="HD108" s="307">
        <f t="shared" si="1608"/>
        <v>0</v>
      </c>
      <c r="HE108" s="307">
        <f t="shared" si="1609"/>
        <v>0</v>
      </c>
      <c r="HF108" s="307">
        <f t="shared" si="1610"/>
        <v>4.3449999999999998</v>
      </c>
      <c r="HG108" s="307">
        <f t="shared" si="1611"/>
        <v>0</v>
      </c>
      <c r="HH108" s="307">
        <f t="shared" si="1612"/>
        <v>4.3449999999999998</v>
      </c>
      <c r="HI108" s="307">
        <f t="shared" si="1613"/>
        <v>4.3449999999999998</v>
      </c>
      <c r="HJ108" s="307">
        <f t="shared" si="1614"/>
        <v>0</v>
      </c>
      <c r="HK108" s="307">
        <f t="shared" si="1615"/>
        <v>0</v>
      </c>
      <c r="HL108" s="307">
        <f t="shared" si="1616"/>
        <v>0</v>
      </c>
      <c r="HM108" s="307">
        <f t="shared" si="1617"/>
        <v>0</v>
      </c>
      <c r="HN108" s="307">
        <f t="shared" si="1618"/>
        <v>4.3449999999999998</v>
      </c>
      <c r="HO108" s="307">
        <f t="shared" si="1619"/>
        <v>4.3449999999999998</v>
      </c>
      <c r="HP108" s="307">
        <f t="shared" si="1620"/>
        <v>4.3449999999999998</v>
      </c>
      <c r="HQ108" s="307">
        <f t="shared" si="1621"/>
        <v>4.3449999999999998</v>
      </c>
      <c r="HR108" s="307">
        <f t="shared" si="1622"/>
        <v>0</v>
      </c>
      <c r="HS108" s="307">
        <f t="shared" si="1623"/>
        <v>0</v>
      </c>
      <c r="HT108" s="307">
        <f t="shared" si="1624"/>
        <v>0</v>
      </c>
      <c r="HU108" s="307">
        <f t="shared" si="1625"/>
        <v>0</v>
      </c>
      <c r="HV108" s="307">
        <f t="shared" si="1626"/>
        <v>8.69</v>
      </c>
      <c r="HW108" s="307">
        <f t="shared" si="1627"/>
        <v>8.69</v>
      </c>
      <c r="HX108" s="307">
        <f t="shared" si="1628"/>
        <v>8.69</v>
      </c>
      <c r="HY108" s="307">
        <f t="shared" si="1629"/>
        <v>8.69</v>
      </c>
      <c r="HZ108" s="307">
        <f t="shared" si="1630"/>
        <v>0</v>
      </c>
      <c r="IA108" s="307">
        <f t="shared" si="1631"/>
        <v>1</v>
      </c>
      <c r="IB108" s="307">
        <f t="shared" si="1632"/>
        <v>1</v>
      </c>
      <c r="IC108" s="307">
        <f t="shared" si="1633"/>
        <v>0</v>
      </c>
      <c r="ID108" s="307">
        <f t="shared" si="1634"/>
        <v>4.3449999999999998</v>
      </c>
      <c r="IE108" s="307">
        <f t="shared" si="1635"/>
        <v>4.3449999999999998</v>
      </c>
      <c r="IF108" s="307">
        <f t="shared" si="1636"/>
        <v>4.3449999999999998</v>
      </c>
      <c r="IG108" s="307">
        <f t="shared" si="1637"/>
        <v>4.3449999999999998</v>
      </c>
      <c r="IH108" s="307">
        <f t="shared" si="1638"/>
        <v>0</v>
      </c>
      <c r="II108" s="307">
        <f t="shared" si="1639"/>
        <v>1</v>
      </c>
      <c r="IJ108" s="307">
        <f t="shared" si="1640"/>
        <v>1</v>
      </c>
      <c r="IK108" s="307">
        <f t="shared" si="1641"/>
        <v>0</v>
      </c>
      <c r="IL108" s="307">
        <f t="shared" si="1642"/>
        <v>0</v>
      </c>
      <c r="IM108" s="307">
        <f t="shared" si="1643"/>
        <v>0</v>
      </c>
      <c r="IN108" s="307">
        <f t="shared" si="1644"/>
        <v>0</v>
      </c>
      <c r="IO108" s="307">
        <f t="shared" si="1645"/>
        <v>0</v>
      </c>
      <c r="IP108" s="307">
        <f t="shared" si="1646"/>
        <v>0</v>
      </c>
      <c r="IQ108" s="307">
        <f t="shared" si="1647"/>
        <v>4.3449999999999998</v>
      </c>
      <c r="IR108" s="307">
        <f t="shared" si="1648"/>
        <v>0</v>
      </c>
      <c r="IS108" s="307">
        <f t="shared" si="1649"/>
        <v>0</v>
      </c>
      <c r="IT108" s="307">
        <f t="shared" si="1650"/>
        <v>0</v>
      </c>
      <c r="IU108" s="307">
        <f t="shared" si="1651"/>
        <v>0</v>
      </c>
      <c r="IV108" s="307">
        <f t="shared" si="1652"/>
        <v>0</v>
      </c>
      <c r="IW108" s="307">
        <f t="shared" si="1653"/>
        <v>0</v>
      </c>
      <c r="IX108" s="307">
        <f t="shared" si="1654"/>
        <v>0</v>
      </c>
      <c r="IY108" s="307">
        <f t="shared" si="1655"/>
        <v>0</v>
      </c>
      <c r="IZ108" s="307">
        <f t="shared" si="1656"/>
        <v>0</v>
      </c>
      <c r="JA108" s="307">
        <f t="shared" si="1657"/>
        <v>0</v>
      </c>
      <c r="JB108" s="307">
        <f t="shared" si="1658"/>
        <v>0</v>
      </c>
      <c r="JC108" s="307">
        <f t="shared" si="1659"/>
        <v>0</v>
      </c>
      <c r="JD108" s="307">
        <f t="shared" si="1660"/>
        <v>0</v>
      </c>
      <c r="JE108" s="307">
        <f t="shared" si="1661"/>
        <v>0</v>
      </c>
      <c r="JF108" s="307">
        <f t="shared" si="1662"/>
        <v>0</v>
      </c>
      <c r="JG108" s="307">
        <f t="shared" si="1663"/>
        <v>4.3449999999999998</v>
      </c>
      <c r="JH108" s="307">
        <f t="shared" si="1664"/>
        <v>4.3449999999999998</v>
      </c>
      <c r="JI108" s="307">
        <f t="shared" si="1665"/>
        <v>0</v>
      </c>
      <c r="JJ108" s="307">
        <f t="shared" si="1666"/>
        <v>0</v>
      </c>
      <c r="JK108" s="307">
        <f t="shared" si="1667"/>
        <v>0</v>
      </c>
      <c r="JL108" s="307">
        <f t="shared" si="1668"/>
        <v>0</v>
      </c>
      <c r="JM108" s="307">
        <f t="shared" si="1669"/>
        <v>0</v>
      </c>
      <c r="JN108" s="307">
        <f t="shared" si="1670"/>
        <v>0</v>
      </c>
      <c r="JO108" s="307">
        <f t="shared" si="1671"/>
        <v>0</v>
      </c>
      <c r="JP108" s="307">
        <f t="shared" si="1672"/>
        <v>0</v>
      </c>
      <c r="JQ108" s="307">
        <f t="shared" si="1673"/>
        <v>0</v>
      </c>
      <c r="JR108" s="307">
        <f t="shared" si="1674"/>
        <v>0</v>
      </c>
      <c r="JS108" s="307">
        <f t="shared" si="1675"/>
        <v>2.173</v>
      </c>
      <c r="JT108" s="307">
        <f t="shared" si="1676"/>
        <v>0</v>
      </c>
      <c r="JU108" s="307">
        <f t="shared" si="1677"/>
        <v>0</v>
      </c>
      <c r="JV108" s="307">
        <f t="shared" si="1678"/>
        <v>4.3449999999999998</v>
      </c>
      <c r="JW108" s="307">
        <f t="shared" si="1679"/>
        <v>4.3449999999999998</v>
      </c>
      <c r="JX108" s="307">
        <f t="shared" si="1680"/>
        <v>4.3449999999999998</v>
      </c>
      <c r="JY108" s="307">
        <f t="shared" si="1681"/>
        <v>4.3449999999999998</v>
      </c>
      <c r="JZ108" s="307">
        <f t="shared" si="1682"/>
        <v>0</v>
      </c>
      <c r="KA108" s="307">
        <f t="shared" si="1683"/>
        <v>0</v>
      </c>
      <c r="KB108" s="307">
        <f t="shared" si="1684"/>
        <v>0</v>
      </c>
      <c r="KC108" s="307">
        <f t="shared" si="1685"/>
        <v>0</v>
      </c>
      <c r="KD108" s="307">
        <f t="shared" si="1686"/>
        <v>0</v>
      </c>
      <c r="KE108" s="307">
        <f t="shared" si="1687"/>
        <v>0</v>
      </c>
      <c r="KF108" s="307">
        <f t="shared" si="1688"/>
        <v>0</v>
      </c>
      <c r="KG108" s="307">
        <f t="shared" si="1689"/>
        <v>0</v>
      </c>
      <c r="KH108" s="307">
        <f t="shared" si="1690"/>
        <v>0</v>
      </c>
      <c r="KI108" s="307">
        <f t="shared" si="1691"/>
        <v>0</v>
      </c>
      <c r="KJ108" s="307">
        <f t="shared" si="1692"/>
        <v>0</v>
      </c>
      <c r="KK108" s="307">
        <f t="shared" si="1693"/>
        <v>0</v>
      </c>
      <c r="KL108" s="307">
        <f t="shared" si="1694"/>
        <v>0</v>
      </c>
      <c r="KM108" s="307">
        <f t="shared" si="1695"/>
        <v>0</v>
      </c>
      <c r="KN108" s="307">
        <f t="shared" si="1696"/>
        <v>0</v>
      </c>
      <c r="KO108" s="307">
        <f t="shared" si="1697"/>
        <v>0</v>
      </c>
      <c r="KP108" s="307">
        <f t="shared" si="1698"/>
        <v>0</v>
      </c>
      <c r="KQ108" s="307">
        <f t="shared" si="1699"/>
        <v>0</v>
      </c>
      <c r="KR108" s="307">
        <f t="shared" si="1700"/>
        <v>0</v>
      </c>
      <c r="KS108" s="307">
        <f t="shared" si="1701"/>
        <v>0</v>
      </c>
      <c r="KT108" s="307">
        <f t="shared" si="1702"/>
        <v>0</v>
      </c>
      <c r="KU108" s="307">
        <f t="shared" si="1703"/>
        <v>0</v>
      </c>
      <c r="KV108" s="307">
        <f t="shared" si="1704"/>
        <v>0</v>
      </c>
      <c r="KW108" s="307">
        <f t="shared" si="1705"/>
        <v>0</v>
      </c>
      <c r="KX108" s="322"/>
      <c r="KY108" s="307">
        <f t="shared" si="1706"/>
        <v>8.3000000000000004E-2</v>
      </c>
      <c r="KZ108" s="307">
        <f t="shared" si="1707"/>
        <v>0</v>
      </c>
      <c r="LA108" s="307">
        <f t="shared" si="1708"/>
        <v>0</v>
      </c>
      <c r="LB108" s="307">
        <f t="shared" si="1709"/>
        <v>0</v>
      </c>
      <c r="LC108" s="307">
        <f t="shared" si="1710"/>
        <v>0</v>
      </c>
      <c r="LD108" s="307">
        <f t="shared" si="1711"/>
        <v>0</v>
      </c>
      <c r="LE108" s="307">
        <f t="shared" si="1712"/>
        <v>0</v>
      </c>
      <c r="LF108" s="307">
        <f t="shared" si="1713"/>
        <v>0</v>
      </c>
      <c r="LG108" s="307">
        <f t="shared" si="1714"/>
        <v>0</v>
      </c>
      <c r="LH108" s="307">
        <f t="shared" si="1715"/>
        <v>0</v>
      </c>
      <c r="LI108" s="307">
        <f t="shared" si="1716"/>
        <v>0</v>
      </c>
      <c r="LJ108" s="307">
        <f t="shared" si="1717"/>
        <v>0</v>
      </c>
      <c r="LK108" s="307">
        <f t="shared" si="1718"/>
        <v>0</v>
      </c>
      <c r="LL108" s="307">
        <f t="shared" si="1719"/>
        <v>0</v>
      </c>
      <c r="LM108" s="307">
        <f t="shared" si="1720"/>
        <v>0</v>
      </c>
      <c r="LN108" s="307">
        <f t="shared" si="1721"/>
        <v>0</v>
      </c>
      <c r="LO108" s="307">
        <f t="shared" si="1722"/>
        <v>0</v>
      </c>
      <c r="LP108" s="307">
        <f t="shared" si="1723"/>
        <v>0</v>
      </c>
      <c r="LQ108" s="307">
        <f t="shared" si="1724"/>
        <v>0</v>
      </c>
      <c r="LR108" s="307">
        <f t="shared" si="1725"/>
        <v>0</v>
      </c>
      <c r="LS108" s="307">
        <f t="shared" si="1726"/>
        <v>0</v>
      </c>
      <c r="LT108" s="307">
        <f t="shared" si="1727"/>
        <v>0</v>
      </c>
      <c r="LU108" s="307">
        <f t="shared" si="1728"/>
        <v>0</v>
      </c>
      <c r="LV108" s="307">
        <f t="shared" si="1729"/>
        <v>0</v>
      </c>
      <c r="LW108" s="307">
        <f t="shared" si="1730"/>
        <v>0</v>
      </c>
      <c r="LX108" s="307">
        <f t="shared" si="1731"/>
        <v>0</v>
      </c>
      <c r="LY108" s="307">
        <f t="shared" si="1732"/>
        <v>0</v>
      </c>
      <c r="LZ108" s="307">
        <f t="shared" si="1733"/>
        <v>0</v>
      </c>
      <c r="MA108" s="307">
        <f t="shared" si="1734"/>
        <v>0</v>
      </c>
      <c r="MB108" s="307">
        <f t="shared" si="1735"/>
        <v>0</v>
      </c>
      <c r="MC108" s="307">
        <f t="shared" si="1736"/>
        <v>0</v>
      </c>
      <c r="MD108" s="307">
        <f t="shared" si="1737"/>
        <v>0</v>
      </c>
      <c r="ME108" s="307">
        <f t="shared" si="1738"/>
        <v>0</v>
      </c>
      <c r="MF108" s="307">
        <f t="shared" si="1739"/>
        <v>0</v>
      </c>
      <c r="MG108" s="307">
        <f t="shared" si="1740"/>
        <v>0</v>
      </c>
      <c r="MH108" s="307">
        <f t="shared" si="1741"/>
        <v>0</v>
      </c>
      <c r="MI108" s="307">
        <f t="shared" si="1742"/>
        <v>0</v>
      </c>
      <c r="MJ108" s="307">
        <f t="shared" si="1743"/>
        <v>0</v>
      </c>
      <c r="MK108" s="307">
        <f t="shared" si="1744"/>
        <v>0</v>
      </c>
      <c r="ML108" s="307">
        <f t="shared" si="1745"/>
        <v>0</v>
      </c>
      <c r="MM108" s="307">
        <f t="shared" si="1746"/>
        <v>0</v>
      </c>
      <c r="MN108" s="307">
        <f t="shared" si="1747"/>
        <v>0</v>
      </c>
      <c r="MO108" s="307">
        <f t="shared" si="1748"/>
        <v>0</v>
      </c>
      <c r="MP108" s="307">
        <f t="shared" si="1749"/>
        <v>0</v>
      </c>
      <c r="MQ108" s="307">
        <f t="shared" si="1750"/>
        <v>0</v>
      </c>
      <c r="MR108" s="307">
        <f t="shared" si="1751"/>
        <v>0</v>
      </c>
      <c r="MS108" s="307">
        <f t="shared" si="1752"/>
        <v>0</v>
      </c>
      <c r="MT108" s="307">
        <f t="shared" si="1753"/>
        <v>0</v>
      </c>
      <c r="MU108" s="307">
        <f t="shared" si="1754"/>
        <v>0</v>
      </c>
      <c r="MV108" s="307">
        <f t="shared" si="1755"/>
        <v>0</v>
      </c>
      <c r="MW108" s="307">
        <f t="shared" si="1756"/>
        <v>0</v>
      </c>
      <c r="MX108" s="307">
        <f t="shared" si="1757"/>
        <v>0</v>
      </c>
      <c r="MY108" s="307">
        <f t="shared" si="1758"/>
        <v>0</v>
      </c>
      <c r="MZ108" s="307">
        <f t="shared" si="1759"/>
        <v>0</v>
      </c>
      <c r="NA108" s="307">
        <f t="shared" si="1760"/>
        <v>0</v>
      </c>
      <c r="NB108" s="307">
        <f t="shared" si="1761"/>
        <v>0</v>
      </c>
      <c r="NC108" s="307">
        <f t="shared" si="1762"/>
        <v>0</v>
      </c>
      <c r="ND108" s="307">
        <f t="shared" si="1763"/>
        <v>0</v>
      </c>
      <c r="NE108" s="307">
        <f t="shared" si="1764"/>
        <v>0</v>
      </c>
      <c r="NF108" s="307">
        <f t="shared" si="1765"/>
        <v>0</v>
      </c>
      <c r="NG108" s="307">
        <f t="shared" si="1766"/>
        <v>0</v>
      </c>
      <c r="NH108" s="307">
        <f t="shared" si="1767"/>
        <v>0</v>
      </c>
      <c r="NI108" s="307">
        <f t="shared" si="1768"/>
        <v>0</v>
      </c>
      <c r="NJ108" s="307">
        <f t="shared" si="1769"/>
        <v>0</v>
      </c>
      <c r="NK108" s="307">
        <f t="shared" si="1770"/>
        <v>0</v>
      </c>
      <c r="NL108" s="307">
        <f t="shared" si="1771"/>
        <v>0</v>
      </c>
      <c r="NM108" s="307">
        <f t="shared" si="1772"/>
        <v>0</v>
      </c>
      <c r="NN108" s="307">
        <f t="shared" si="1773"/>
        <v>0</v>
      </c>
      <c r="NO108" s="307">
        <f t="shared" si="1774"/>
        <v>0</v>
      </c>
      <c r="NP108" s="307">
        <f t="shared" si="1775"/>
        <v>0</v>
      </c>
      <c r="NQ108" s="307">
        <f t="shared" si="1776"/>
        <v>0</v>
      </c>
      <c r="NR108" s="307">
        <f t="shared" si="1777"/>
        <v>0</v>
      </c>
      <c r="NS108" s="307">
        <f t="shared" si="1778"/>
        <v>0</v>
      </c>
      <c r="NT108" s="307">
        <f t="shared" si="1779"/>
        <v>0</v>
      </c>
      <c r="NU108" s="307">
        <f t="shared" si="1780"/>
        <v>0</v>
      </c>
      <c r="NV108" s="307">
        <f t="shared" si="1781"/>
        <v>0</v>
      </c>
      <c r="NW108" s="307">
        <f t="shared" si="1782"/>
        <v>0</v>
      </c>
      <c r="NX108" s="307">
        <f t="shared" si="1783"/>
        <v>0</v>
      </c>
      <c r="NY108" s="307">
        <f t="shared" si="1784"/>
        <v>0</v>
      </c>
      <c r="NZ108" s="307">
        <f t="shared" si="1785"/>
        <v>0</v>
      </c>
      <c r="OA108" s="307">
        <f t="shared" si="1786"/>
        <v>0</v>
      </c>
      <c r="OB108" s="307">
        <f t="shared" si="1787"/>
        <v>0</v>
      </c>
      <c r="OC108" s="307">
        <f t="shared" si="1788"/>
        <v>0</v>
      </c>
      <c r="OD108" s="307">
        <f t="shared" si="1789"/>
        <v>0</v>
      </c>
      <c r="OE108" s="307">
        <f t="shared" si="1790"/>
        <v>0</v>
      </c>
      <c r="OF108" s="307">
        <f t="shared" si="1791"/>
        <v>0</v>
      </c>
      <c r="OG108" s="307">
        <f t="shared" si="1792"/>
        <v>0</v>
      </c>
      <c r="OH108" s="307">
        <f t="shared" si="1793"/>
        <v>0</v>
      </c>
      <c r="OI108" s="307">
        <f t="shared" si="1794"/>
        <v>0</v>
      </c>
      <c r="OJ108" s="307">
        <f t="shared" si="1795"/>
        <v>0</v>
      </c>
      <c r="OK108" s="307">
        <f t="shared" si="1796"/>
        <v>0</v>
      </c>
      <c r="OL108" s="307">
        <f t="shared" si="1797"/>
        <v>8.3000000000000004E-2</v>
      </c>
      <c r="OM108" s="307">
        <f t="shared" si="1798"/>
        <v>8.3000000000000004E-2</v>
      </c>
      <c r="ON108" s="307">
        <f t="shared" si="1799"/>
        <v>8.3000000000000004E-2</v>
      </c>
      <c r="OO108" s="307">
        <f t="shared" si="1800"/>
        <v>8.3000000000000004E-2</v>
      </c>
      <c r="OP108" s="307">
        <f t="shared" si="1801"/>
        <v>8.3000000000000004E-2</v>
      </c>
      <c r="OQ108" s="307">
        <f t="shared" si="1802"/>
        <v>8.3000000000000004E-2</v>
      </c>
      <c r="OR108" s="307">
        <f t="shared" si="1803"/>
        <v>8.3000000000000004E-2</v>
      </c>
      <c r="OS108" s="307">
        <f t="shared" si="1804"/>
        <v>8.3000000000000004E-2</v>
      </c>
      <c r="OT108" s="307">
        <f t="shared" si="1805"/>
        <v>8.3000000000000004E-2</v>
      </c>
      <c r="OU108" s="307"/>
      <c r="OV108" s="307">
        <f>IFERROR('Base travail'!$H108*'Base travail'!$DE108/H$10,0)</f>
        <v>0</v>
      </c>
      <c r="OW108" s="307">
        <f>IFERROR('Base travail'!$I108*'Base travail'!$DF108/I$10,0)</f>
        <v>0</v>
      </c>
      <c r="OX108" s="307">
        <f>IFERROR('Base travail'!$J108*'Base travail'!$DG108/J$10,0)</f>
        <v>0</v>
      </c>
      <c r="OY108" s="307">
        <f>IFERROR('Base travail'!$K108*'Base travail'!$DH108/K$10,0)</f>
        <v>0</v>
      </c>
      <c r="OZ108" s="307">
        <f>IFERROR('Base travail'!$L108*'Base travail'!$DI108/L$10,0)</f>
        <v>0</v>
      </c>
      <c r="PA108" s="307">
        <f>IFERROR('Base travail'!$M108*'Base travail'!$DJ108/M$10,0)</f>
        <v>0</v>
      </c>
      <c r="PB108" s="307">
        <f>IFERROR('Base travail'!$N108*'Base travail'!$DK108/N$10,0)</f>
        <v>0</v>
      </c>
      <c r="PC108" s="307">
        <f>IFERROR('Base travail'!$O108*'Base travail'!$DL108/O$10,0)</f>
        <v>0</v>
      </c>
      <c r="PD108" s="307">
        <f>IFERROR('Base travail'!$P108*'Base travail'!$DM108/P$10,0)</f>
        <v>0</v>
      </c>
      <c r="PE108" s="307">
        <f>IFERROR('Base travail'!$Q108*'Base travail'!$DN108/Q$10,0)</f>
        <v>0</v>
      </c>
      <c r="PF108" s="307">
        <f>IFERROR('Base travail'!$R108*'Base travail'!$DO108/R$10,0)</f>
        <v>0</v>
      </c>
      <c r="PG108" s="307">
        <f>IFERROR('Base travail'!$S108*'Base travail'!$DP108/S$10,0)</f>
        <v>0</v>
      </c>
      <c r="PH108" s="307">
        <f>IFERROR('Base travail'!$T108*'Base travail'!$DQ108/T$10,0)</f>
        <v>0</v>
      </c>
      <c r="PI108" s="307">
        <f>IFERROR('Base travail'!$U108*'Base travail'!$DR108/U$10,0)</f>
        <v>0</v>
      </c>
      <c r="PJ108" s="307">
        <f>IFERROR('Base travail'!$V108*'Base travail'!$DS108/V$10,0)</f>
        <v>0</v>
      </c>
      <c r="PK108" s="307">
        <f>IFERROR('Base travail'!$W108*'Base travail'!$DT108/W$10,0)</f>
        <v>0</v>
      </c>
      <c r="PL108" s="307">
        <f>IFERROR('Base travail'!$X108*'Base travail'!$DU108/X$10,0)</f>
        <v>0</v>
      </c>
      <c r="PM108" s="307">
        <f>IFERROR('Base travail'!$Y108*'Base travail'!$DV108/Y$10,0)</f>
        <v>0</v>
      </c>
      <c r="PN108" s="307">
        <f>IFERROR('Base travail'!$Z108*'Base travail'!$DW108/Z$10,0)</f>
        <v>0</v>
      </c>
      <c r="PO108" s="307">
        <f>IFERROR('Base travail'!$AA108*'Base travail'!$DX108/AA$10,0)</f>
        <v>0</v>
      </c>
      <c r="PP108" s="307">
        <f>IFERROR('Base travail'!$AB108*'Base travail'!$DY108/AB$10,0)</f>
        <v>0</v>
      </c>
      <c r="PQ108" s="307">
        <f>IFERROR('Base travail'!$AC108*'Base travail'!$DZ108/AC$10,0)</f>
        <v>0</v>
      </c>
      <c r="PR108" s="307">
        <f>IFERROR('Base travail'!$AD108*'Base travail'!$EA108/AD$10,0)</f>
        <v>0</v>
      </c>
      <c r="PS108" s="307">
        <f>IFERROR('Base travail'!$AE108*'Base travail'!$EB108/AE$10,0)</f>
        <v>0</v>
      </c>
      <c r="PT108" s="307">
        <f>IFERROR('Base travail'!$AF108*'Base travail'!$EC108/AF$10,0)</f>
        <v>0</v>
      </c>
      <c r="PU108" s="307">
        <f>IFERROR('Base travail'!$AG108*'Base travail'!$ED108/AG$10,0)</f>
        <v>0</v>
      </c>
      <c r="PV108" s="307">
        <f>IFERROR('Base travail'!$AH108*'Base travail'!$EE108/AH$10,0)</f>
        <v>0</v>
      </c>
      <c r="PW108" s="307">
        <f>IFERROR('Base travail'!$AI108*'Base travail'!$EF108/AI$10,0)</f>
        <v>0</v>
      </c>
      <c r="PX108" s="307">
        <f>IFERROR('Base travail'!$AJ108*'Base travail'!$EG108/AJ$10,0)</f>
        <v>0</v>
      </c>
      <c r="PY108" s="307">
        <f>IFERROR('Base travail'!$AK108*'Base travail'!$EH108/AK$10,0)</f>
        <v>0</v>
      </c>
      <c r="PZ108" s="307">
        <f>IFERROR('Base travail'!$AL108*'Base travail'!$EI108/AL$10,0)</f>
        <v>0</v>
      </c>
      <c r="QA108" s="307">
        <f>IFERROR('Base travail'!$AM108*'Base travail'!$EJ108/AM$10,0)</f>
        <v>0</v>
      </c>
      <c r="QB108" s="307">
        <f>IFERROR('Base travail'!$AN108*'Base travail'!$EK108/AN$10,0)</f>
        <v>0</v>
      </c>
      <c r="QC108" s="307">
        <f>IFERROR('Base travail'!$AO108*'Base travail'!$EL108/AO$10,0)</f>
        <v>0</v>
      </c>
      <c r="QD108" s="307">
        <f>IFERROR('Base travail'!$AP108*'Base travail'!$EM108/AP$10,0)</f>
        <v>0</v>
      </c>
      <c r="QE108" s="307">
        <f>IFERROR('Base travail'!$AQ108*'Base travail'!$EN108/AQ$10,0)</f>
        <v>0</v>
      </c>
      <c r="QF108" s="307">
        <f>IFERROR('Base travail'!$AR108*'Base travail'!$EO108/AR$10,0)</f>
        <v>0</v>
      </c>
      <c r="QG108" s="307">
        <f>IFERROR('Base travail'!$AS108*'Base travail'!$EP108/AS$10,0)</f>
        <v>0</v>
      </c>
      <c r="QH108" s="307">
        <f>IFERROR('Base travail'!$AT108*'Base travail'!$EQ108/AT$10,0)</f>
        <v>0</v>
      </c>
      <c r="QI108" s="307">
        <f>IFERROR('Base travail'!$AU108*'Base travail'!$ER108/AU$10,0)</f>
        <v>0</v>
      </c>
      <c r="QJ108" s="307">
        <f>IFERROR('Base travail'!$AV108*'Base travail'!$ES108/AV$10,0)</f>
        <v>0</v>
      </c>
      <c r="QK108" s="307">
        <f>IFERROR('Base travail'!$AW108*'Base travail'!$ET108/AW$10,0)</f>
        <v>0</v>
      </c>
      <c r="QL108" s="307">
        <f>IFERROR('Base travail'!$AX108*'Base travail'!$EU108/AX$10,0)</f>
        <v>0</v>
      </c>
      <c r="QM108" s="307">
        <f>IFERROR('Base travail'!$AY108*'Base travail'!$EV108/AY$10,0)</f>
        <v>0</v>
      </c>
      <c r="QN108" s="307">
        <f>IFERROR('Base travail'!$AZ108*'Base travail'!$EW108/AZ$10,0)</f>
        <v>0</v>
      </c>
      <c r="QO108" s="307">
        <f>IFERROR('Base travail'!$BA108*'Base travail'!$EX108/BA$10,0)</f>
        <v>0</v>
      </c>
      <c r="QP108" s="307">
        <f>IFERROR('Base travail'!$BB108*'Base travail'!$EY108/BB$10,0)</f>
        <v>0</v>
      </c>
      <c r="QQ108" s="307">
        <f>IFERROR('Base travail'!$BC108*'Base travail'!$EZ108/BC$10,0)</f>
        <v>0</v>
      </c>
      <c r="QR108" s="307">
        <f>IFERROR('Base travail'!$BD108*'Base travail'!$FA108/BD$10,0)</f>
        <v>0</v>
      </c>
      <c r="QS108" s="307">
        <f>IFERROR('Base travail'!$BE108*'Base travail'!$FB108/BE$10,0)</f>
        <v>0</v>
      </c>
      <c r="QT108" s="307">
        <f>IFERROR('Base travail'!$BF108*'Base travail'!$FC108/BF$10,0)</f>
        <v>0</v>
      </c>
      <c r="QU108" s="307">
        <f>IFERROR('Base travail'!$BG108*'Base travail'!$FD108/BG$10,0)</f>
        <v>0</v>
      </c>
      <c r="QV108" s="307">
        <f>IFERROR('Base travail'!$BH108*'Base travail'!$FE108/BH$10,0)</f>
        <v>0</v>
      </c>
      <c r="QW108" s="307">
        <f>IFERROR('Base travail'!$BI108*'Base travail'!$FF108/BI$10,0)</f>
        <v>0</v>
      </c>
      <c r="QX108" s="307">
        <f>IFERROR('Base travail'!$BJ108*'Base travail'!$FG108/BJ$10,0)</f>
        <v>0</v>
      </c>
      <c r="QY108" s="307">
        <f>IFERROR('Base travail'!$BK108*'Base travail'!$FH108/BK$10,0)</f>
        <v>0</v>
      </c>
      <c r="QZ108" s="307">
        <f>IFERROR('Base travail'!$BL108*'Base travail'!$FI108/BL$10,0)</f>
        <v>0</v>
      </c>
      <c r="RA108" s="307">
        <f>IFERROR('Base travail'!$BM108*'Base travail'!$FJ108/BM$10,0)</f>
        <v>0</v>
      </c>
      <c r="RB108" s="307">
        <f>IFERROR('Base travail'!$BN108*'Base travail'!$FK108/BN$10,0)</f>
        <v>0</v>
      </c>
      <c r="RC108" s="307">
        <f>IFERROR('Base travail'!$BO108*'Base travail'!$FL108/BO$10,0)</f>
        <v>0</v>
      </c>
      <c r="RD108" s="307">
        <f>IFERROR('Base travail'!$BP108*'Base travail'!$FM108/BP$10,0)</f>
        <v>0</v>
      </c>
      <c r="RE108" s="307">
        <f>IFERROR('Base travail'!$BQ108*'Base travail'!$FN108/BQ$10,0)</f>
        <v>0</v>
      </c>
      <c r="RF108" s="307">
        <f>IFERROR('Base travail'!$BR108*'Base travail'!$FO108/BR$10,0)</f>
        <v>0</v>
      </c>
      <c r="RG108" s="307">
        <f>IFERROR('Base travail'!$BS108*'Base travail'!$FP108/BS$10,0)</f>
        <v>0</v>
      </c>
      <c r="RH108" s="307">
        <f>IFERROR('Base travail'!$BT108*'Base travail'!$FQ108/BT$10,0)</f>
        <v>0</v>
      </c>
      <c r="RI108" s="307">
        <f>IFERROR('Base travail'!$BU108*'Base travail'!$FR108/BU$10,0)</f>
        <v>0</v>
      </c>
      <c r="RJ108" s="307">
        <f>IFERROR('Base travail'!$BV108*'Base travail'!$FS108/BV$10,0)</f>
        <v>0</v>
      </c>
      <c r="RK108" s="307">
        <f>IFERROR('Base travail'!$BW108*'Base travail'!$FT108/BW$10,0)</f>
        <v>0</v>
      </c>
      <c r="RL108" s="307">
        <f>IFERROR('Base travail'!$BX108*'Base travail'!$FU108/BX$10,0)</f>
        <v>0</v>
      </c>
      <c r="RM108" s="307">
        <f>IFERROR('Base travail'!$BY108*'Base travail'!$FV108/BY$10,0)</f>
        <v>0</v>
      </c>
      <c r="RN108" s="307">
        <f>IFERROR('Base travail'!$BZ108*'Base travail'!$FW108/BZ$10,0)</f>
        <v>0</v>
      </c>
      <c r="RO108" s="307">
        <f>IFERROR('Base travail'!$CA108*'Base travail'!$FX108/CA$10,0)</f>
        <v>0</v>
      </c>
      <c r="RP108" s="307">
        <f>IFERROR('Base travail'!$CB108*'Base travail'!$FY108/CB$10,0)</f>
        <v>0</v>
      </c>
      <c r="RQ108" s="307">
        <f>IFERROR('Base travail'!$CC108*'Base travail'!$FZ108/CC$10,0)</f>
        <v>0</v>
      </c>
      <c r="RR108" s="307">
        <f>IFERROR('Base travail'!$CD108*'Base travail'!$GA108/CD$10,0)</f>
        <v>0</v>
      </c>
      <c r="RS108" s="307">
        <f>IFERROR('Base travail'!$CE108*'Base travail'!$GB108/CE$10,0)</f>
        <v>0</v>
      </c>
      <c r="RT108" s="307">
        <f>IFERROR('Base travail'!$CF108*'Base travail'!$GC108/CF$10,0)</f>
        <v>0</v>
      </c>
      <c r="RU108" s="307">
        <f>IFERROR('Base travail'!$CG108*'Base travail'!$GD108/CG$10,0)</f>
        <v>0</v>
      </c>
      <c r="RV108" s="307">
        <f>IFERROR('Base travail'!$CH108*'Base travail'!$GE108/CH$10,0)</f>
        <v>0</v>
      </c>
      <c r="RW108" s="307">
        <f>IFERROR('Base travail'!$CI108*'Base travail'!$GF108/CI$10,0)</f>
        <v>0</v>
      </c>
      <c r="RX108" s="307">
        <f>IFERROR('Base travail'!$CJ108*'Base travail'!$GG108/CJ$10,0)</f>
        <v>0</v>
      </c>
      <c r="RY108" s="307">
        <f>IFERROR('Base travail'!$CK108*'Base travail'!$GH108/CK$10,0)</f>
        <v>0</v>
      </c>
      <c r="RZ108" s="307">
        <f>IFERROR('Base travail'!$CL108*'Base travail'!$GI108/CL$10,0)</f>
        <v>0</v>
      </c>
      <c r="SA108" s="307">
        <f>IFERROR('Base travail'!$CM108*'Base travail'!$GJ108/CM$10,0)</f>
        <v>0</v>
      </c>
      <c r="SB108" s="307">
        <f>IFERROR('Base travail'!$CN108*'Base travail'!$GK108/CN$10,0)</f>
        <v>0</v>
      </c>
      <c r="SC108" s="307">
        <f>IFERROR('Base travail'!$CO108*'Base travail'!$GL108/CO$10,0)</f>
        <v>0</v>
      </c>
      <c r="SD108" s="307">
        <f>IFERROR('Base travail'!$CP108*'Base travail'!$GM108/CP$10,0)</f>
        <v>0</v>
      </c>
      <c r="SE108" s="307">
        <f>IFERROR('Base travail'!$CQ108*'Base travail'!$GN108/CQ$10,0)</f>
        <v>0</v>
      </c>
      <c r="SF108" s="307">
        <f>IFERROR('Base travail'!$CR108*'Base travail'!$GO108/CR$10,0)</f>
        <v>0</v>
      </c>
      <c r="SG108" s="307">
        <f>IFERROR('Base travail'!$CS108*'Base travail'!$GP108/CS$10,0)</f>
        <v>0</v>
      </c>
      <c r="SH108" s="307">
        <f>IFERROR('Base travail'!$CT108*'Base travail'!$GQ108/CT$10,0)</f>
        <v>0</v>
      </c>
      <c r="SI108" s="307">
        <f>IFERROR('Base travail'!$CU108*'Base travail'!$GR108/CU$10,0)</f>
        <v>0</v>
      </c>
      <c r="SJ108" s="307">
        <f>IFERROR('Base travail'!$CV108*'Base travail'!$GS108/CV$10,0)</f>
        <v>0</v>
      </c>
      <c r="SK108" s="307">
        <f>IFERROR('Base travail'!$CW108*'Base travail'!$GT108/CW$10,0)</f>
        <v>0</v>
      </c>
      <c r="SL108" s="307">
        <f>IFERROR('Base travail'!$CX108*'Base travail'!$GU108/CX$10,0)</f>
        <v>0</v>
      </c>
      <c r="SM108" s="307">
        <f>IFERROR('Base travail'!$CY108*'Base travail'!$GV108/CY$10,0)</f>
        <v>0</v>
      </c>
      <c r="SN108" s="307">
        <f>IFERROR('Base travail'!$CZ108*'Base travail'!$GW108/CZ$10,0)</f>
        <v>0</v>
      </c>
      <c r="SO108" s="307">
        <f>IFERROR('Base travail'!$DA108*'Base travail'!$GX108/DA$10,0)</f>
        <v>0</v>
      </c>
      <c r="SP108" s="307">
        <f>IFERROR('Base travail'!$DB108*'Base travail'!$GY108/DB$10,0)</f>
        <v>0</v>
      </c>
      <c r="SQ108" s="307">
        <f>IFERROR('Base travail'!$DC108*'Base travail'!$GZ108/DC$10,0)</f>
        <v>0</v>
      </c>
      <c r="SR108" s="307"/>
      <c r="SS108" s="307">
        <f>IFERROR('Base travail'!$H108*'Base travail'!$HB108/H$13,0)</f>
        <v>0</v>
      </c>
      <c r="ST108" s="307">
        <f>IFERROR('Base travail'!$I108*'Base travail'!$HC108/I$13,0)</f>
        <v>0</v>
      </c>
      <c r="SU108" s="307">
        <f>IFERROR('Base travail'!$J108*'Base travail'!$HD108/J$13,0)</f>
        <v>0</v>
      </c>
      <c r="SV108" s="307">
        <f>IFERROR('Base travail'!$K108*'Base travail'!$HE108/K$13,0)</f>
        <v>0</v>
      </c>
      <c r="SW108" s="307">
        <f>IFERROR('Base travail'!$L108*'Base travail'!$HF108/L$13,0)</f>
        <v>0</v>
      </c>
      <c r="SX108" s="307">
        <f>IFERROR('Base travail'!$M108*'Base travail'!$HG108/M$13,0)</f>
        <v>0</v>
      </c>
      <c r="SY108" s="307">
        <f>IFERROR('Base travail'!$N108*'Base travail'!$HH108/N$13,0)</f>
        <v>0</v>
      </c>
      <c r="SZ108" s="307">
        <f>IFERROR('Base travail'!$O108*'Base travail'!$HI108/O$13,0)</f>
        <v>0</v>
      </c>
      <c r="TA108" s="307">
        <f>IFERROR('Base travail'!$P108*'Base travail'!$HJ108/P$13,0)</f>
        <v>0</v>
      </c>
      <c r="TB108" s="307">
        <f>IFERROR('Base travail'!$Q108*'Base travail'!$HK108/Q$13,0)</f>
        <v>0</v>
      </c>
      <c r="TC108" s="307">
        <f>IFERROR('Base travail'!$R108*'Base travail'!$HL108/R$13,0)</f>
        <v>0</v>
      </c>
      <c r="TD108" s="307">
        <f>IFERROR('Base travail'!$S108*'Base travail'!$HM108/S$13,0)</f>
        <v>0</v>
      </c>
      <c r="TE108" s="307">
        <f>IFERROR('Base travail'!$T108*'Base travail'!$HN108/T$13,0)</f>
        <v>0</v>
      </c>
      <c r="TF108" s="307">
        <f>IFERROR('Base travail'!$U108*'Base travail'!$HO108/U$13,0)</f>
        <v>0</v>
      </c>
      <c r="TG108" s="307">
        <f>IFERROR('Base travail'!$V108*'Base travail'!$HP108/V$13,0)</f>
        <v>0</v>
      </c>
      <c r="TH108" s="307">
        <f>IFERROR('Base travail'!$W108*'Base travail'!$HQ108/W$13,0)</f>
        <v>0</v>
      </c>
      <c r="TI108" s="307">
        <f>IFERROR('Base travail'!$X108*'Base travail'!$HR108/X$13,0)</f>
        <v>0</v>
      </c>
      <c r="TJ108" s="307">
        <f>IFERROR('Base travail'!$Y108*'Base travail'!$HS108/Y$13,0)</f>
        <v>0</v>
      </c>
      <c r="TK108" s="307">
        <f>IFERROR('Base travail'!$Z108*'Base travail'!$HT108/Z$13,0)</f>
        <v>0</v>
      </c>
      <c r="TL108" s="307">
        <f>IFERROR('Base travail'!$AA108*'Base travail'!$HU108/AA$13,0)</f>
        <v>0</v>
      </c>
      <c r="TM108" s="307">
        <f>IFERROR('Base travail'!$AB108*'Base travail'!$HV108/AB$13,0)</f>
        <v>0</v>
      </c>
      <c r="TN108" s="307">
        <f>IFERROR('Base travail'!$AC108*'Base travail'!$HW108/AC$13,0)</f>
        <v>0</v>
      </c>
      <c r="TO108" s="307">
        <f>IFERROR('Base travail'!$AD108*'Base travail'!$HX108/AD$13,0)</f>
        <v>0</v>
      </c>
      <c r="TP108" s="307">
        <f>IFERROR('Base travail'!$AE108*'Base travail'!$HY108/AE$13,0)</f>
        <v>0</v>
      </c>
      <c r="TQ108" s="307">
        <f>IFERROR('Base travail'!$AF108*'Base travail'!$HZ108/AF$13,0)</f>
        <v>0</v>
      </c>
      <c r="TR108" s="307">
        <f>IFERROR('Base travail'!$AG108*'Base travail'!$IA108/AG$13,0)</f>
        <v>0</v>
      </c>
      <c r="TS108" s="307">
        <f>IFERROR('Base travail'!$AH108*'Base travail'!$IB108/AH$13,0)</f>
        <v>0</v>
      </c>
      <c r="TT108" s="307">
        <f>IFERROR('Base travail'!$AI108*'Base travail'!$IC108/AI$13,0)</f>
        <v>0</v>
      </c>
      <c r="TU108" s="307">
        <f>IFERROR('Base travail'!$AJ108*'Base travail'!$ID108/AJ$13,0)</f>
        <v>0</v>
      </c>
      <c r="TV108" s="307">
        <f>IFERROR('Base travail'!$AK108*'Base travail'!$IE108/AK$13,0)</f>
        <v>0</v>
      </c>
      <c r="TW108" s="307">
        <f>IFERROR('Base travail'!$AL108*'Base travail'!$IF108/AL$13,0)</f>
        <v>0</v>
      </c>
      <c r="TX108" s="307">
        <f>IFERROR('Base travail'!$AM108*'Base travail'!$IG108/AM$13,0)</f>
        <v>0</v>
      </c>
      <c r="TY108" s="307">
        <f>IFERROR('Base travail'!$AN108*'Base travail'!$IH108/AN$13,0)</f>
        <v>0</v>
      </c>
      <c r="TZ108" s="307">
        <f>IFERROR('Base travail'!$AO108*'Base travail'!$II108/AO$13,0)</f>
        <v>0</v>
      </c>
      <c r="UA108" s="307">
        <f>IFERROR('Base travail'!$AP108*'Base travail'!$IJ108/AP$13,0)</f>
        <v>0</v>
      </c>
      <c r="UB108" s="307">
        <f>IFERROR('Base travail'!$AQ108*'Base travail'!$IK108/AQ$13,0)</f>
        <v>0</v>
      </c>
      <c r="UC108" s="307">
        <f>IFERROR('Base travail'!$AR108*'Base travail'!$IL108/AR$13,0)</f>
        <v>0</v>
      </c>
      <c r="UD108" s="307">
        <f>IFERROR('Base travail'!$AS108*'Base travail'!$IM108/AS$13,0)</f>
        <v>0</v>
      </c>
      <c r="UE108" s="307">
        <f>IFERROR('Base travail'!$AT108*'Base travail'!$IN108/AT$13,0)</f>
        <v>0</v>
      </c>
      <c r="UF108" s="307">
        <f>IFERROR('Base travail'!$AU108*'Base travail'!$IO108/AU$13,0)</f>
        <v>0</v>
      </c>
      <c r="UG108" s="307">
        <f>IFERROR('Base travail'!$AV108*'Base travail'!$IP108/AV$13,0)</f>
        <v>0</v>
      </c>
      <c r="UH108" s="307">
        <f>IFERROR('Base travail'!$AW108*'Base travail'!$IQ108/AW$13,0)</f>
        <v>0</v>
      </c>
      <c r="UI108" s="307">
        <f>IFERROR('Base travail'!$AX108*'Base travail'!$IR108/AX$13,0)</f>
        <v>0</v>
      </c>
      <c r="UJ108" s="307">
        <f>IFERROR('Base travail'!$AY108*'Base travail'!$IS108/AY$13,0)</f>
        <v>0</v>
      </c>
      <c r="UK108" s="307">
        <f>IFERROR('Base travail'!$AZ108*'Base travail'!$IT108/AZ$13,0)</f>
        <v>0</v>
      </c>
      <c r="UL108" s="307">
        <f>IFERROR('Base travail'!$BA108*'Base travail'!$IU108/BA$13,0)</f>
        <v>0</v>
      </c>
      <c r="UM108" s="307">
        <f>IFERROR('Base travail'!$BB108*'Base travail'!$IV108/BB$13,0)</f>
        <v>0</v>
      </c>
      <c r="UN108" s="307">
        <f>IFERROR('Base travail'!$BC108*'Base travail'!$IW108/BC$13,0)</f>
        <v>0</v>
      </c>
      <c r="UO108" s="307">
        <f>IFERROR('Base travail'!$BD108*'Base travail'!$IX108/BD$13,0)</f>
        <v>0</v>
      </c>
      <c r="UP108" s="307">
        <f>IFERROR('Base travail'!$BE108*'Base travail'!$IY108/BE$13,0)</f>
        <v>0</v>
      </c>
      <c r="UQ108" s="307">
        <f>IFERROR('Base travail'!$BF108*'Base travail'!$IZ108/BF$13,0)</f>
        <v>0</v>
      </c>
      <c r="UR108" s="307">
        <f>IFERROR('Base travail'!$BG108*'Base travail'!$JA108/BG$13,0)</f>
        <v>0</v>
      </c>
      <c r="US108" s="307">
        <f>IFERROR('Base travail'!$BH108*'Base travail'!$JB108/BH$13,0)</f>
        <v>0</v>
      </c>
      <c r="UT108" s="307">
        <f>IFERROR('Base travail'!$BI108*'Base travail'!$JC108/BI$13,0)</f>
        <v>0</v>
      </c>
      <c r="UU108" s="307">
        <f>IFERROR('Base travail'!$BJ108*'Base travail'!$JD108/BJ$13,0)</f>
        <v>0</v>
      </c>
      <c r="UV108" s="307">
        <f>IFERROR('Base travail'!$BK108*'Base travail'!$JE108/BK$13,0)</f>
        <v>0</v>
      </c>
      <c r="UW108" s="307">
        <f>IFERROR('Base travail'!$BL108*'Base travail'!$JF108/BL$13,0)</f>
        <v>0</v>
      </c>
      <c r="UX108" s="307">
        <f>IFERROR('Base travail'!$BM108*'Base travail'!$JG108/BM$13,0)</f>
        <v>0</v>
      </c>
      <c r="UY108" s="307">
        <f>IFERROR('Base travail'!$BN108*'Base travail'!$JH108/BN$13,0)</f>
        <v>0</v>
      </c>
      <c r="UZ108" s="307">
        <f>IFERROR('Base travail'!$BO108*'Base travail'!$JI108/BO$13,0)</f>
        <v>0</v>
      </c>
      <c r="VA108" s="307">
        <f>IFERROR('Base travail'!$BP108*'Base travail'!$JJ108/BP$13,0)</f>
        <v>0</v>
      </c>
      <c r="VB108" s="307">
        <f>IFERROR('Base travail'!$BQ108*'Base travail'!$JK108/BQ$13,0)</f>
        <v>0</v>
      </c>
      <c r="VC108" s="307">
        <f>IFERROR('Base travail'!$BR108*'Base travail'!$JL108/BR$13,0)</f>
        <v>0</v>
      </c>
      <c r="VD108" s="307">
        <f>IFERROR('Base travail'!$BS108*'Base travail'!$JM108/BS$13,0)</f>
        <v>0</v>
      </c>
      <c r="VE108" s="307">
        <f>IFERROR('Base travail'!$BT108*'Base travail'!$JN108/BT$13,0)</f>
        <v>0</v>
      </c>
      <c r="VF108" s="307">
        <f>IFERROR('Base travail'!$BU108*'Base travail'!$JO108/BU$13,0)</f>
        <v>0</v>
      </c>
      <c r="VG108" s="307">
        <f>IFERROR('Base travail'!$BV108*'Base travail'!$JP108/BV$13,0)</f>
        <v>0</v>
      </c>
      <c r="VH108" s="307">
        <f>IFERROR('Base travail'!$BW108*'Base travail'!$JQ108/BW$13,0)</f>
        <v>0</v>
      </c>
      <c r="VI108" s="307">
        <f>IFERROR('Base travail'!$BX108*'Base travail'!$JR108/BX$13,0)</f>
        <v>0</v>
      </c>
      <c r="VJ108" s="307">
        <f>IFERROR('Base travail'!$BY108*'Base travail'!$JS108/BY$13,0)</f>
        <v>0</v>
      </c>
      <c r="VK108" s="307">
        <f>IFERROR('Base travail'!$BZ108*'Base travail'!$JT108/BZ$13,0)</f>
        <v>0</v>
      </c>
      <c r="VL108" s="307">
        <f>IFERROR('Base travail'!$CA108*'Base travail'!$JU108/CA$13,0)</f>
        <v>0</v>
      </c>
      <c r="VM108" s="307">
        <f>IFERROR('Base travail'!$CB108*'Base travail'!$JV108/CB$13,0)</f>
        <v>0</v>
      </c>
      <c r="VN108" s="307">
        <f>IFERROR('Base travail'!$CC108*'Base travail'!$JW108/CC$13,0)</f>
        <v>0</v>
      </c>
      <c r="VO108" s="307">
        <f>IFERROR('Base travail'!$CD108*'Base travail'!$JX108/CD$13,0)</f>
        <v>0</v>
      </c>
      <c r="VP108" s="307">
        <f>IFERROR('Base travail'!$CE108*'Base travail'!$JY108/CE$13,0)</f>
        <v>0</v>
      </c>
      <c r="VQ108" s="307">
        <f>IFERROR('Base travail'!$CF108*'Base travail'!$JZ108/CF$13,0)</f>
        <v>0</v>
      </c>
      <c r="VR108" s="307">
        <f>IFERROR('Base travail'!$CG108*'Base travail'!$KA108/CG$13,0)</f>
        <v>0</v>
      </c>
      <c r="VS108" s="307">
        <f>IFERROR('Base travail'!$CH108*'Base travail'!$KB108/CH$13,0)</f>
        <v>0</v>
      </c>
      <c r="VT108" s="307">
        <f>IFERROR('Base travail'!$CI108*'Base travail'!$KC108/CI$13,0)</f>
        <v>0</v>
      </c>
      <c r="VU108" s="307">
        <f>IFERROR('Base travail'!$CJ108*'Base travail'!$KD108/CJ$13,0)</f>
        <v>0</v>
      </c>
      <c r="VV108" s="307">
        <f>IFERROR('Base travail'!$CK108*'Base travail'!$KE108/CK$13,0)</f>
        <v>0</v>
      </c>
      <c r="VW108" s="307">
        <f>IFERROR('Base travail'!$CL108*'Base travail'!$KF108/CL$13,0)</f>
        <v>0</v>
      </c>
      <c r="VX108" s="307">
        <f>IFERROR('Base travail'!$CM108*'Base travail'!$KG108/CM$13,0)</f>
        <v>0</v>
      </c>
      <c r="VY108" s="307">
        <f>IFERROR('Base travail'!$CN108*'Base travail'!$KH108/CN$13,0)</f>
        <v>0</v>
      </c>
      <c r="VZ108" s="307">
        <f>IFERROR('Base travail'!$CO108*'Base travail'!$KI108/CO$13,0)</f>
        <v>0</v>
      </c>
      <c r="WA108" s="307">
        <f>IFERROR('Base travail'!$CP108*'Base travail'!$KJ108/CP$13,0)</f>
        <v>0</v>
      </c>
      <c r="WB108" s="307">
        <f>IFERROR('Base travail'!$CQ108*'Base travail'!$KK108/CQ$13,0)</f>
        <v>0</v>
      </c>
      <c r="WC108" s="307">
        <f>IFERROR('Base travail'!$CR108*'Base travail'!$KL108/CR$13,0)</f>
        <v>0</v>
      </c>
      <c r="WD108" s="307">
        <f>IFERROR('Base travail'!$CS108*'Base travail'!$KM108/CS$13,0)</f>
        <v>0</v>
      </c>
      <c r="WE108" s="307">
        <f>IFERROR('Base travail'!$CT108*'Base travail'!$KN108/CT$13,0)</f>
        <v>0</v>
      </c>
      <c r="WF108" s="307">
        <f>IFERROR('Base travail'!$CU108*'Base travail'!$KO108/CU$13,0)</f>
        <v>0</v>
      </c>
      <c r="WG108" s="307">
        <f>IFERROR('Base travail'!$CV108*'Base travail'!$KP108/CV$13,0)</f>
        <v>0</v>
      </c>
      <c r="WH108" s="307">
        <f>IFERROR('Base travail'!$CW108*'Base travail'!$KQ108/CW$13,0)</f>
        <v>0</v>
      </c>
      <c r="WI108" s="307">
        <f>IFERROR('Base travail'!$CX108*'Base travail'!$KR108/CX$13,0)</f>
        <v>0</v>
      </c>
      <c r="WJ108" s="307">
        <f>IFERROR('Base travail'!$CY108*'Base travail'!$KS108/CY$13,0)</f>
        <v>0</v>
      </c>
      <c r="WK108" s="307">
        <f>IFERROR('Base travail'!$CZ108*'Base travail'!$KT108/CZ$13,0)</f>
        <v>0</v>
      </c>
      <c r="WL108" s="307">
        <f>IFERROR('Base travail'!$DA108*'Base travail'!$KU108/DA$13,0)</f>
        <v>0</v>
      </c>
      <c r="WM108" s="307">
        <f>IFERROR('Base travail'!$DB108*'Base travail'!$KV108/DB$13,0)</f>
        <v>0</v>
      </c>
      <c r="WN108" s="307">
        <f>IFERROR('Base travail'!$DC108*'Base travail'!$KW108/DC$13,0)</f>
        <v>0</v>
      </c>
      <c r="WO108" s="307"/>
      <c r="WP108" s="307">
        <f>IFERROR('Base travail'!$H108*'Base travail'!$KY108/H$16,0)</f>
        <v>0</v>
      </c>
      <c r="WQ108" s="307">
        <f>IFERROR('Base travail'!$I108*'Base travail'!$KZ108/I$16,0)</f>
        <v>0</v>
      </c>
      <c r="WR108" s="307">
        <f>IFERROR('Base travail'!$J108*'Base travail'!$LA108/J$16,0)</f>
        <v>0</v>
      </c>
      <c r="WS108" s="307">
        <f>IFERROR('Base travail'!$K108*'Base travail'!$LB108/K$16,0)</f>
        <v>0</v>
      </c>
      <c r="WT108" s="307">
        <f>IFERROR('Base travail'!$L108*'Base travail'!$LC108/L$16,0)</f>
        <v>0</v>
      </c>
      <c r="WU108" s="307">
        <f>IFERROR('Base travail'!$M108*'Base travail'!$LD108/M$16,0)</f>
        <v>0</v>
      </c>
      <c r="WV108" s="307">
        <f>IFERROR('Base travail'!$N108*'Base travail'!$LE108/N$16,0)</f>
        <v>0</v>
      </c>
      <c r="WW108" s="307">
        <f>IFERROR('Base travail'!$O108*'Base travail'!$LF108/O$16,0)</f>
        <v>0</v>
      </c>
      <c r="WX108" s="307">
        <f>IFERROR('Base travail'!$P108*'Base travail'!$LG108/P$16,0)</f>
        <v>0</v>
      </c>
      <c r="WY108" s="307">
        <f>IFERROR('Base travail'!$Q108*'Base travail'!$LH108/Q$16,0)</f>
        <v>0</v>
      </c>
      <c r="WZ108" s="307">
        <f>IFERROR('Base travail'!$R108*'Base travail'!$LI108/R$16,0)</f>
        <v>0</v>
      </c>
      <c r="XA108" s="307">
        <f>IFERROR('Base travail'!$S108*'Base travail'!$LJ108/S$16,0)</f>
        <v>0</v>
      </c>
      <c r="XB108" s="307">
        <f>IFERROR('Base travail'!$T108*'Base travail'!$LK108/T$16,0)</f>
        <v>0</v>
      </c>
      <c r="XC108" s="307">
        <f>IFERROR('Base travail'!$U108*'Base travail'!$LL108/U$16,0)</f>
        <v>0</v>
      </c>
      <c r="XD108" s="307">
        <f>IFERROR('Base travail'!$V108*'Base travail'!$LM108/V$16,0)</f>
        <v>0</v>
      </c>
      <c r="XE108" s="307">
        <f>IFERROR('Base travail'!$W108*'Base travail'!$LN108/W$16,0)</f>
        <v>0</v>
      </c>
      <c r="XF108" s="307">
        <f>IFERROR('Base travail'!$X108*'Base travail'!$LO108/X$16,0)</f>
        <v>0</v>
      </c>
      <c r="XG108" s="307">
        <f>IFERROR('Base travail'!$Y108*'Base travail'!$LP108/Y$16,0)</f>
        <v>0</v>
      </c>
      <c r="XH108" s="307">
        <f>IFERROR('Base travail'!$Z108*'Base travail'!$LQ108/Z$16,0)</f>
        <v>0</v>
      </c>
      <c r="XI108" s="307">
        <f>IFERROR('Base travail'!$AA108*'Base travail'!$LR108/AA$16,0)</f>
        <v>0</v>
      </c>
      <c r="XJ108" s="307">
        <f>IFERROR('Base travail'!$AB108*'Base travail'!$LS108/AB$16,0)</f>
        <v>0</v>
      </c>
      <c r="XK108" s="307">
        <f>IFERROR('Base travail'!$AC108*'Base travail'!$LT108/AC$16,0)</f>
        <v>0</v>
      </c>
      <c r="XL108" s="307">
        <f>IFERROR('Base travail'!$AD108*'Base travail'!$LU108/AD$16,0)</f>
        <v>0</v>
      </c>
      <c r="XM108" s="307">
        <f>IFERROR('Base travail'!$AE108*'Base travail'!$LV108/AE$16,0)</f>
        <v>0</v>
      </c>
      <c r="XN108" s="307">
        <f>IFERROR('Base travail'!$AF108*'Base travail'!$LW108/AF$16,0)</f>
        <v>0</v>
      </c>
      <c r="XO108" s="307">
        <f>IFERROR('Base travail'!$AG108*'Base travail'!$LX108/AG$16,0)</f>
        <v>0</v>
      </c>
      <c r="XP108" s="307">
        <f>IFERROR('Base travail'!$AH108*'Base travail'!$LY108/AH$16,0)</f>
        <v>0</v>
      </c>
      <c r="XQ108" s="307">
        <f>IFERROR('Base travail'!$AI108*'Base travail'!$LZ108/AI$16,0)</f>
        <v>0</v>
      </c>
      <c r="XR108" s="307">
        <f>IFERROR('Base travail'!$AJ108*'Base travail'!$MA108/AJ$16,0)</f>
        <v>0</v>
      </c>
      <c r="XS108" s="307">
        <f>IFERROR('Base travail'!$AK108*'Base travail'!$MB108/AK$16,0)</f>
        <v>0</v>
      </c>
      <c r="XT108" s="307">
        <f>IFERROR('Base travail'!$AL108*'Base travail'!$MC108/AL$16,0)</f>
        <v>0</v>
      </c>
      <c r="XU108" s="307">
        <f>IFERROR('Base travail'!$AM108*'Base travail'!$MD108/AM$16,0)</f>
        <v>0</v>
      </c>
      <c r="XV108" s="307">
        <f>IFERROR('Base travail'!$AN108*'Base travail'!$ME108/AN$16,0)</f>
        <v>0</v>
      </c>
      <c r="XW108" s="307">
        <f>IFERROR('Base travail'!$AO108*'Base travail'!$MF108/AO$16,0)</f>
        <v>0</v>
      </c>
      <c r="XX108" s="307">
        <f>IFERROR('Base travail'!$AP108*'Base travail'!$MG108/AP$16,0)</f>
        <v>0</v>
      </c>
      <c r="XY108" s="307">
        <f>IFERROR('Base travail'!$AQ108*'Base travail'!$MH108/AQ$16,0)</f>
        <v>0</v>
      </c>
      <c r="XZ108" s="307">
        <f>IFERROR('Base travail'!$AR108*'Base travail'!$MI108/AR$16,0)</f>
        <v>0</v>
      </c>
      <c r="YA108" s="307">
        <f>IFERROR('Base travail'!$AS108*'Base travail'!$MJ108/AS$16,0)</f>
        <v>0</v>
      </c>
      <c r="YB108" s="307">
        <f>IFERROR('Base travail'!$AT108*'Base travail'!$MK108/AT$16,0)</f>
        <v>0</v>
      </c>
      <c r="YC108" s="307">
        <f>IFERROR('Base travail'!$AU108*'Base travail'!$ML108/AU$16,0)</f>
        <v>0</v>
      </c>
      <c r="YD108" s="307">
        <f>IFERROR('Base travail'!$AV108*'Base travail'!$MM108/AV$16,0)</f>
        <v>0</v>
      </c>
      <c r="YE108" s="307">
        <f>IFERROR('Base travail'!$AW108*'Base travail'!$MN108/AW$16,0)</f>
        <v>0</v>
      </c>
      <c r="YF108" s="307">
        <f>IFERROR('Base travail'!$AX108*'Base travail'!$MO108/AX$16,0)</f>
        <v>0</v>
      </c>
      <c r="YG108" s="307">
        <f>IFERROR('Base travail'!$AY108*'Base travail'!$MP108/AY$16,0)</f>
        <v>0</v>
      </c>
      <c r="YH108" s="307">
        <f>IFERROR('Base travail'!$AZ108*'Base travail'!$MQ108/AZ$16,0)</f>
        <v>0</v>
      </c>
      <c r="YI108" s="307">
        <f>IFERROR('Base travail'!$BA108*'Base travail'!$MR108/BA$16,0)</f>
        <v>0</v>
      </c>
      <c r="YJ108" s="307">
        <f>IFERROR('Base travail'!$BB108*'Base travail'!$MS108/BB$16,0)</f>
        <v>0</v>
      </c>
      <c r="YK108" s="307">
        <f>IFERROR('Base travail'!$BC108*'Base travail'!$MT108/BC$16,0)</f>
        <v>0</v>
      </c>
      <c r="YL108" s="307">
        <f>IFERROR('Base travail'!$BD108*'Base travail'!$MU108/BD$16,0)</f>
        <v>0</v>
      </c>
      <c r="YM108" s="307">
        <f>IFERROR('Base travail'!$BE108*'Base travail'!$MV108/BE$16,0)</f>
        <v>0</v>
      </c>
      <c r="YN108" s="307">
        <f>IFERROR('Base travail'!$BF108*'Base travail'!$MW108/BF$16,0)</f>
        <v>0</v>
      </c>
      <c r="YO108" s="307">
        <f>IFERROR('Base travail'!$BG108*'Base travail'!$MX108/BG$16,0)</f>
        <v>0</v>
      </c>
      <c r="YP108" s="307">
        <f>IFERROR('Base travail'!$BH108*'Base travail'!$MY108/BH$16,0)</f>
        <v>0</v>
      </c>
      <c r="YQ108" s="307">
        <f>IFERROR('Base travail'!$BI108*'Base travail'!$MZ108/BI$16,0)</f>
        <v>0</v>
      </c>
      <c r="YR108" s="307">
        <f>IFERROR('Base travail'!$BJ108*'Base travail'!$NA108/BJ$16,0)</f>
        <v>0</v>
      </c>
      <c r="YS108" s="307">
        <f>IFERROR('Base travail'!$BK108*'Base travail'!$NB108/BK$16,0)</f>
        <v>0</v>
      </c>
      <c r="YT108" s="307">
        <f>IFERROR('Base travail'!$BL108*'Base travail'!$NC108/BL$16,0)</f>
        <v>0</v>
      </c>
      <c r="YU108" s="307">
        <f>IFERROR('Base travail'!$BM108*'Base travail'!$ND108/BM$16,0)</f>
        <v>0</v>
      </c>
      <c r="YV108" s="307">
        <f>IFERROR('Base travail'!$BN108*'Base travail'!$NE108/BN$16,0)</f>
        <v>0</v>
      </c>
      <c r="YW108" s="307">
        <f>IFERROR('Base travail'!$BO108*'Base travail'!$NF108/BO$16,0)</f>
        <v>0</v>
      </c>
      <c r="YX108" s="307">
        <f>IFERROR('Base travail'!$BP108*'Base travail'!$NG108/BP$16,0)</f>
        <v>0</v>
      </c>
      <c r="YY108" s="307">
        <f>IFERROR('Base travail'!$BQ108*'Base travail'!$NH108/BQ$16,0)</f>
        <v>0</v>
      </c>
      <c r="YZ108" s="307">
        <f>IFERROR('Base travail'!$BR108*'Base travail'!$NI108/BR$16,0)</f>
        <v>0</v>
      </c>
      <c r="ZA108" s="307">
        <f>IFERROR('Base travail'!$BS108*'Base travail'!$NJ108/BS$16,0)</f>
        <v>0</v>
      </c>
      <c r="ZB108" s="307">
        <f>IFERROR('Base travail'!$BT108*'Base travail'!$NK108/BT$16,0)</f>
        <v>0</v>
      </c>
      <c r="ZC108" s="307">
        <f>IFERROR('Base travail'!$BU108*'Base travail'!$NL108/BU$16,0)</f>
        <v>0</v>
      </c>
      <c r="ZD108" s="307">
        <f>IFERROR('Base travail'!$BV108*'Base travail'!$NM108/BV$16,0)</f>
        <v>0</v>
      </c>
      <c r="ZE108" s="307">
        <f>IFERROR('Base travail'!$BW108*'Base travail'!$NN108/BW$16,0)</f>
        <v>0</v>
      </c>
      <c r="ZF108" s="307">
        <f>IFERROR('Base travail'!$BX108*'Base travail'!$NO108/BX$16,0)</f>
        <v>0</v>
      </c>
      <c r="ZG108" s="307">
        <f>IFERROR('Base travail'!$BY108*'Base travail'!$NP108/BY$16,0)</f>
        <v>0</v>
      </c>
      <c r="ZH108" s="307">
        <f>IFERROR('Base travail'!$BZ108*'Base travail'!$NQ108/BZ$16,0)</f>
        <v>0</v>
      </c>
      <c r="ZI108" s="307">
        <f>IFERROR('Base travail'!$CA108*'Base travail'!$NR108/CA$16,0)</f>
        <v>0</v>
      </c>
      <c r="ZJ108" s="307">
        <f>IFERROR('Base travail'!$CB108*'Base travail'!$NS108/CB$16,0)</f>
        <v>0</v>
      </c>
      <c r="ZK108" s="307">
        <f>IFERROR('Base travail'!$CC108*'Base travail'!$NT108/CC$16,0)</f>
        <v>0</v>
      </c>
      <c r="ZL108" s="307">
        <f>IFERROR('Base travail'!$CD108*'Base travail'!$NU108/CD$16,0)</f>
        <v>0</v>
      </c>
      <c r="ZM108" s="307">
        <f>IFERROR('Base travail'!$CE108*'Base travail'!$NV108/CE$16,0)</f>
        <v>0</v>
      </c>
      <c r="ZN108" s="307">
        <f>IFERROR('Base travail'!$CF108*'Base travail'!$NW108/CF$16,0)</f>
        <v>0</v>
      </c>
      <c r="ZO108" s="307">
        <f>IFERROR('Base travail'!$CG108*'Base travail'!$NX108/CG$16,0)</f>
        <v>0</v>
      </c>
      <c r="ZP108" s="307">
        <f>IFERROR('Base travail'!$CH108*'Base travail'!$NY108/CH$16,0)</f>
        <v>0</v>
      </c>
      <c r="ZQ108" s="307">
        <f>IFERROR('Base travail'!$CI108*'Base travail'!$NZ108/CI$16,0)</f>
        <v>0</v>
      </c>
      <c r="ZR108" s="307">
        <f>IFERROR('Base travail'!$CJ108*'Base travail'!$OA108/CJ$16,0)</f>
        <v>0</v>
      </c>
      <c r="ZS108" s="307">
        <f>IFERROR('Base travail'!$CK108*'Base travail'!$OB108/CK$16,0)</f>
        <v>0</v>
      </c>
      <c r="ZT108" s="307">
        <f>IFERROR('Base travail'!$CL108*'Base travail'!$OC108/CL$16,0)</f>
        <v>0</v>
      </c>
      <c r="ZU108" s="307">
        <f>IFERROR('Base travail'!$CM108*'Base travail'!$OD108/CM$16,0)</f>
        <v>0</v>
      </c>
      <c r="ZV108" s="307">
        <f>IFERROR('Base travail'!$CN108*'Base travail'!$OE108/CN$16,0)</f>
        <v>0</v>
      </c>
      <c r="ZW108" s="307">
        <f>IFERROR('Base travail'!$CO108*'Base travail'!$OF108/CO$16,0)</f>
        <v>0</v>
      </c>
      <c r="ZX108" s="307">
        <f>IFERROR('Base travail'!$CP108*'Base travail'!$OG108/CP$16,0)</f>
        <v>0</v>
      </c>
      <c r="ZY108" s="307">
        <f>IFERROR('Base travail'!$CQ108*'Base travail'!$OH108/CQ$16,0)</f>
        <v>0</v>
      </c>
      <c r="ZZ108" s="307">
        <f>IFERROR('Base travail'!$CR108*'Base travail'!$OI108/CR$16,0)</f>
        <v>0</v>
      </c>
      <c r="AAA108" s="307">
        <f>IFERROR('Base travail'!$CS108*'Base travail'!$OJ108/CS$16,0)</f>
        <v>0</v>
      </c>
      <c r="AAB108" s="307">
        <f>IFERROR('Base travail'!$CT108*'Base travail'!$OK108/CT$16,0)</f>
        <v>0</v>
      </c>
      <c r="AAC108" s="307">
        <f>IFERROR('Base travail'!$CU108*'Base travail'!$OL108/CU$16,0)</f>
        <v>0</v>
      </c>
      <c r="AAD108" s="307">
        <f>IFERROR('Base travail'!$CV108*'Base travail'!$OM108/CV$16,0)</f>
        <v>0</v>
      </c>
      <c r="AAE108" s="307">
        <f>IFERROR('Base travail'!$CW108*'Base travail'!$ON108/CW$16,0)</f>
        <v>0</v>
      </c>
      <c r="AAF108" s="307">
        <f>IFERROR('Base travail'!$CX108*'Base travail'!$OO108/CX$16,0)</f>
        <v>0</v>
      </c>
      <c r="AAG108" s="307">
        <f>IFERROR('Base travail'!$CY108*'Base travail'!$OP108/CY$16,0)</f>
        <v>0</v>
      </c>
      <c r="AAH108" s="307">
        <f>IFERROR('Base travail'!$CZ108*'Base travail'!$OQ108/CZ$16,0)</f>
        <v>0</v>
      </c>
      <c r="AAI108" s="307">
        <f>IFERROR('Base travail'!$DA108*'Base travail'!$OR108/DA$16,0)</f>
        <v>0</v>
      </c>
      <c r="AAJ108" s="307">
        <f>IFERROR('Base travail'!$DB108*'Base travail'!$OS108/DB$16,0)</f>
        <v>0</v>
      </c>
      <c r="AAK108" s="324">
        <f>IFERROR('Base travail'!$DC108*'Base travail'!$OT108/DC$16,0)</f>
        <v>0</v>
      </c>
    </row>
    <row r="109" spans="1:713" hidden="1" x14ac:dyDescent="0.25">
      <c r="A109" s="309">
        <f>Info!D94</f>
        <v>88</v>
      </c>
      <c r="B109" s="310" t="str">
        <f>Info!B94</f>
        <v>CJ</v>
      </c>
      <c r="C109" s="310">
        <f>VLOOKUP(B109,Info!$B$7:$AE$106,30,FALSE)</f>
        <v>0</v>
      </c>
      <c r="D109" s="311">
        <f>SUM('Base travail'!$H109:$DC109)</f>
        <v>0</v>
      </c>
      <c r="E109" s="312">
        <f>SUM('Base travail'!$OV109:$SQ109)</f>
        <v>0</v>
      </c>
      <c r="F109" s="312">
        <f>SUM('Base travail'!$SS109:$WN109)</f>
        <v>0</v>
      </c>
      <c r="G109" s="312">
        <f>SUM('Base travail'!$WP109:$AAK109)</f>
        <v>0</v>
      </c>
      <c r="H109" s="363"/>
      <c r="I109" s="363"/>
      <c r="J109" s="363"/>
      <c r="K109" s="363"/>
      <c r="L109" s="363"/>
      <c r="M109" s="363"/>
      <c r="N109" s="363"/>
      <c r="O109" s="363"/>
      <c r="P109" s="363"/>
      <c r="Q109" s="363"/>
      <c r="R109" s="363"/>
      <c r="S109" s="363"/>
      <c r="T109" s="363"/>
      <c r="U109" s="363"/>
      <c r="V109" s="363"/>
      <c r="W109" s="363"/>
      <c r="X109" s="363"/>
      <c r="Y109" s="363"/>
      <c r="Z109" s="363"/>
      <c r="AA109" s="363"/>
      <c r="AB109" s="363"/>
      <c r="AC109" s="363"/>
      <c r="AD109" s="363"/>
      <c r="AE109" s="363"/>
      <c r="AF109" s="363"/>
      <c r="AG109" s="363"/>
      <c r="AH109" s="363"/>
      <c r="AI109" s="363"/>
      <c r="AJ109" s="363"/>
      <c r="AK109" s="363"/>
      <c r="AL109" s="363"/>
      <c r="AM109" s="363"/>
      <c r="AN109" s="363"/>
      <c r="AO109" s="363"/>
      <c r="AP109" s="363"/>
      <c r="AQ109" s="363"/>
      <c r="AR109" s="363"/>
      <c r="AS109" s="363"/>
      <c r="AT109" s="363"/>
      <c r="AU109" s="363"/>
      <c r="AV109" s="363"/>
      <c r="AW109" s="363"/>
      <c r="AX109" s="363"/>
      <c r="AY109" s="363"/>
      <c r="AZ109" s="363"/>
      <c r="BA109" s="363"/>
      <c r="BB109" s="363"/>
      <c r="BC109" s="363"/>
      <c r="BD109" s="363"/>
      <c r="BE109" s="363"/>
      <c r="BF109" s="363"/>
      <c r="BG109" s="363"/>
      <c r="BH109" s="363"/>
      <c r="BI109" s="363"/>
      <c r="BJ109" s="363"/>
      <c r="BK109" s="363"/>
      <c r="BL109" s="363"/>
      <c r="BM109" s="363"/>
      <c r="BN109" s="363"/>
      <c r="BO109" s="363"/>
      <c r="BP109" s="363"/>
      <c r="BQ109" s="363"/>
      <c r="BR109" s="363"/>
      <c r="BS109" s="363"/>
      <c r="BT109" s="363"/>
      <c r="BU109" s="363"/>
      <c r="BV109" s="363"/>
      <c r="BW109" s="363"/>
      <c r="BX109" s="363"/>
      <c r="BY109" s="363"/>
      <c r="BZ109" s="363"/>
      <c r="CA109" s="363"/>
      <c r="CB109" s="363"/>
      <c r="CC109" s="363"/>
      <c r="CD109" s="363"/>
      <c r="CE109" s="363"/>
      <c r="CF109" s="363"/>
      <c r="CG109" s="363"/>
      <c r="CH109" s="363"/>
      <c r="CI109" s="363"/>
      <c r="CJ109" s="363"/>
      <c r="CK109" s="363"/>
      <c r="CL109" s="363"/>
      <c r="CM109" s="363"/>
      <c r="CN109" s="363"/>
      <c r="CO109" s="363"/>
      <c r="CP109" s="363"/>
      <c r="CQ109" s="363"/>
      <c r="CR109" s="363"/>
      <c r="CS109" s="363"/>
      <c r="CT109" s="363"/>
      <c r="CU109" s="363"/>
      <c r="CV109" s="363"/>
      <c r="CW109" s="363"/>
      <c r="CX109" s="363"/>
      <c r="CY109" s="363"/>
      <c r="CZ109" s="363"/>
      <c r="DA109" s="363"/>
      <c r="DB109" s="363"/>
      <c r="DC109" s="363"/>
      <c r="DE109" s="314">
        <f t="shared" si="1506"/>
        <v>0</v>
      </c>
      <c r="DF109" s="314">
        <f t="shared" si="1507"/>
        <v>0</v>
      </c>
      <c r="DG109" s="314">
        <f t="shared" si="1508"/>
        <v>0</v>
      </c>
      <c r="DH109" s="314">
        <f t="shared" si="1509"/>
        <v>0</v>
      </c>
      <c r="DI109" s="314">
        <f t="shared" si="1510"/>
        <v>4.3449999999999998</v>
      </c>
      <c r="DJ109" s="314">
        <f t="shared" si="1511"/>
        <v>0</v>
      </c>
      <c r="DK109" s="314">
        <f t="shared" si="1512"/>
        <v>4.3449999999999998</v>
      </c>
      <c r="DL109" s="314">
        <f t="shared" si="1513"/>
        <v>4.3449999999999998</v>
      </c>
      <c r="DM109" s="314">
        <f t="shared" si="1514"/>
        <v>0</v>
      </c>
      <c r="DN109" s="314">
        <f t="shared" si="1515"/>
        <v>0</v>
      </c>
      <c r="DO109" s="314">
        <f t="shared" si="1516"/>
        <v>0</v>
      </c>
      <c r="DP109" s="314">
        <f t="shared" si="1517"/>
        <v>0</v>
      </c>
      <c r="DQ109" s="314">
        <f t="shared" si="1518"/>
        <v>4.3449999999999998</v>
      </c>
      <c r="DR109" s="314">
        <f t="shared" si="1519"/>
        <v>4.3449999999999998</v>
      </c>
      <c r="DS109" s="314">
        <f t="shared" si="1520"/>
        <v>4.3449999999999998</v>
      </c>
      <c r="DT109" s="314">
        <f t="shared" si="1521"/>
        <v>4.3449999999999998</v>
      </c>
      <c r="DU109" s="314">
        <f t="shared" si="1522"/>
        <v>0</v>
      </c>
      <c r="DV109" s="314">
        <f t="shared" si="1523"/>
        <v>0</v>
      </c>
      <c r="DW109" s="314">
        <f t="shared" si="1524"/>
        <v>0</v>
      </c>
      <c r="DX109" s="314">
        <f t="shared" si="1525"/>
        <v>0</v>
      </c>
      <c r="DY109" s="314">
        <f t="shared" si="1526"/>
        <v>0</v>
      </c>
      <c r="DZ109" s="314">
        <f t="shared" si="1527"/>
        <v>0</v>
      </c>
      <c r="EA109" s="314">
        <f t="shared" si="1528"/>
        <v>0</v>
      </c>
      <c r="EB109" s="314">
        <f t="shared" si="1529"/>
        <v>0</v>
      </c>
      <c r="EC109" s="314">
        <f t="shared" si="1530"/>
        <v>0</v>
      </c>
      <c r="ED109" s="314">
        <f t="shared" si="1531"/>
        <v>1</v>
      </c>
      <c r="EE109" s="314">
        <f t="shared" si="1532"/>
        <v>1</v>
      </c>
      <c r="EF109" s="314">
        <f t="shared" si="1533"/>
        <v>0</v>
      </c>
      <c r="EG109" s="314">
        <f t="shared" si="1534"/>
        <v>0</v>
      </c>
      <c r="EH109" s="314">
        <f t="shared" si="1535"/>
        <v>0</v>
      </c>
      <c r="EI109" s="314">
        <f t="shared" si="1536"/>
        <v>0</v>
      </c>
      <c r="EJ109" s="314">
        <f t="shared" si="1537"/>
        <v>0</v>
      </c>
      <c r="EK109" s="314">
        <f t="shared" si="1538"/>
        <v>0</v>
      </c>
      <c r="EL109" s="314">
        <f t="shared" si="1539"/>
        <v>1</v>
      </c>
      <c r="EM109" s="314">
        <f t="shared" si="1540"/>
        <v>1</v>
      </c>
      <c r="EN109" s="314">
        <f t="shared" si="1541"/>
        <v>0</v>
      </c>
      <c r="EO109" s="314">
        <f t="shared" si="1542"/>
        <v>0</v>
      </c>
      <c r="EP109" s="314">
        <f t="shared" si="1543"/>
        <v>0</v>
      </c>
      <c r="EQ109" s="314">
        <f t="shared" si="1544"/>
        <v>0</v>
      </c>
      <c r="ER109" s="314">
        <f t="shared" si="1545"/>
        <v>0</v>
      </c>
      <c r="ES109" s="314">
        <f t="shared" si="1546"/>
        <v>0</v>
      </c>
      <c r="ET109" s="314">
        <f t="shared" si="1547"/>
        <v>0</v>
      </c>
      <c r="EU109" s="314">
        <f t="shared" si="1548"/>
        <v>0</v>
      </c>
      <c r="EV109" s="314">
        <f t="shared" si="1549"/>
        <v>0</v>
      </c>
      <c r="EW109" s="314">
        <f t="shared" si="1550"/>
        <v>0</v>
      </c>
      <c r="EX109" s="314">
        <f t="shared" si="1551"/>
        <v>0</v>
      </c>
      <c r="EY109" s="314">
        <f t="shared" si="1552"/>
        <v>0</v>
      </c>
      <c r="EZ109" s="314">
        <f t="shared" si="1553"/>
        <v>0</v>
      </c>
      <c r="FA109" s="314">
        <f t="shared" si="1554"/>
        <v>0</v>
      </c>
      <c r="FB109" s="314">
        <f t="shared" si="1555"/>
        <v>0</v>
      </c>
      <c r="FC109" s="314">
        <f t="shared" si="1556"/>
        <v>0</v>
      </c>
      <c r="FD109" s="314">
        <f t="shared" si="1557"/>
        <v>0</v>
      </c>
      <c r="FE109" s="314">
        <f t="shared" si="1558"/>
        <v>0</v>
      </c>
      <c r="FF109" s="314">
        <f t="shared" si="1559"/>
        <v>0</v>
      </c>
      <c r="FG109" s="314">
        <f t="shared" si="1560"/>
        <v>0</v>
      </c>
      <c r="FH109" s="314">
        <f t="shared" si="1561"/>
        <v>0</v>
      </c>
      <c r="FI109" s="314">
        <f t="shared" si="1562"/>
        <v>0</v>
      </c>
      <c r="FJ109" s="314">
        <f t="shared" si="1563"/>
        <v>4.3449999999999998</v>
      </c>
      <c r="FK109" s="314">
        <f t="shared" si="1564"/>
        <v>4.3449999999999998</v>
      </c>
      <c r="FL109" s="314">
        <f t="shared" si="1565"/>
        <v>0</v>
      </c>
      <c r="FM109" s="314">
        <f t="shared" si="1566"/>
        <v>0</v>
      </c>
      <c r="FN109" s="314">
        <f t="shared" si="1567"/>
        <v>0</v>
      </c>
      <c r="FO109" s="314">
        <f t="shared" si="1568"/>
        <v>0</v>
      </c>
      <c r="FP109" s="314">
        <f t="shared" si="1569"/>
        <v>0</v>
      </c>
      <c r="FQ109" s="314">
        <f t="shared" si="1570"/>
        <v>0</v>
      </c>
      <c r="FR109" s="314">
        <f t="shared" si="1571"/>
        <v>0</v>
      </c>
      <c r="FS109" s="314">
        <f t="shared" si="1572"/>
        <v>0</v>
      </c>
      <c r="FT109" s="314">
        <f t="shared" si="1573"/>
        <v>0</v>
      </c>
      <c r="FU109" s="314">
        <f t="shared" si="1574"/>
        <v>0</v>
      </c>
      <c r="FV109" s="314">
        <f t="shared" si="1575"/>
        <v>4.3449999999999998</v>
      </c>
      <c r="FW109" s="314">
        <f t="shared" si="1576"/>
        <v>0</v>
      </c>
      <c r="FX109" s="314">
        <f t="shared" si="1577"/>
        <v>0</v>
      </c>
      <c r="FY109" s="314">
        <f t="shared" si="1578"/>
        <v>4.3449999999999998</v>
      </c>
      <c r="FZ109" s="314">
        <f t="shared" si="1579"/>
        <v>4.3449999999999998</v>
      </c>
      <c r="GA109" s="314">
        <f t="shared" si="1580"/>
        <v>4.3449999999999998</v>
      </c>
      <c r="GB109" s="314">
        <f t="shared" si="1581"/>
        <v>4.3449999999999998</v>
      </c>
      <c r="GC109" s="314">
        <f t="shared" si="1582"/>
        <v>0</v>
      </c>
      <c r="GD109" s="314">
        <f t="shared" si="1583"/>
        <v>0</v>
      </c>
      <c r="GE109" s="314">
        <f t="shared" si="1584"/>
        <v>0</v>
      </c>
      <c r="GF109" s="314">
        <f t="shared" si="1585"/>
        <v>0</v>
      </c>
      <c r="GG109" s="314">
        <f t="shared" si="1586"/>
        <v>0</v>
      </c>
      <c r="GH109" s="314">
        <f t="shared" si="1587"/>
        <v>0</v>
      </c>
      <c r="GI109" s="314">
        <f t="shared" si="1588"/>
        <v>0</v>
      </c>
      <c r="GJ109" s="314">
        <f t="shared" si="1589"/>
        <v>0</v>
      </c>
      <c r="GK109" s="314">
        <f t="shared" si="1590"/>
        <v>0</v>
      </c>
      <c r="GL109" s="314">
        <f t="shared" si="1591"/>
        <v>0</v>
      </c>
      <c r="GM109" s="314">
        <f t="shared" si="1592"/>
        <v>0</v>
      </c>
      <c r="GN109" s="314">
        <f t="shared" si="1593"/>
        <v>0</v>
      </c>
      <c r="GO109" s="314">
        <f t="shared" si="1594"/>
        <v>0</v>
      </c>
      <c r="GP109" s="314">
        <f t="shared" si="1595"/>
        <v>0</v>
      </c>
      <c r="GQ109" s="314">
        <f t="shared" si="1596"/>
        <v>0</v>
      </c>
      <c r="GR109" s="314">
        <f t="shared" si="1597"/>
        <v>0</v>
      </c>
      <c r="GS109" s="314">
        <f t="shared" si="1598"/>
        <v>0</v>
      </c>
      <c r="GT109" s="314">
        <f t="shared" si="1599"/>
        <v>0</v>
      </c>
      <c r="GU109" s="314">
        <f t="shared" si="1600"/>
        <v>0</v>
      </c>
      <c r="GV109" s="314">
        <f t="shared" si="1601"/>
        <v>0</v>
      </c>
      <c r="GW109" s="314">
        <f t="shared" si="1602"/>
        <v>0</v>
      </c>
      <c r="GX109" s="314">
        <f t="shared" si="1603"/>
        <v>0</v>
      </c>
      <c r="GY109" s="314">
        <f t="shared" si="1604"/>
        <v>0</v>
      </c>
      <c r="GZ109" s="314">
        <f t="shared" si="1605"/>
        <v>0</v>
      </c>
      <c r="HA109" s="315"/>
      <c r="HB109" s="314">
        <f t="shared" si="1606"/>
        <v>0</v>
      </c>
      <c r="HC109" s="314">
        <f t="shared" si="1607"/>
        <v>0</v>
      </c>
      <c r="HD109" s="314">
        <f t="shared" si="1608"/>
        <v>0</v>
      </c>
      <c r="HE109" s="314">
        <f t="shared" si="1609"/>
        <v>0</v>
      </c>
      <c r="HF109" s="314">
        <f t="shared" si="1610"/>
        <v>4.3449999999999998</v>
      </c>
      <c r="HG109" s="314">
        <f t="shared" si="1611"/>
        <v>0</v>
      </c>
      <c r="HH109" s="314">
        <f t="shared" si="1612"/>
        <v>4.3449999999999998</v>
      </c>
      <c r="HI109" s="314">
        <f t="shared" si="1613"/>
        <v>4.3449999999999998</v>
      </c>
      <c r="HJ109" s="314">
        <f t="shared" si="1614"/>
        <v>0</v>
      </c>
      <c r="HK109" s="314">
        <f t="shared" si="1615"/>
        <v>0</v>
      </c>
      <c r="HL109" s="314">
        <f t="shared" si="1616"/>
        <v>0</v>
      </c>
      <c r="HM109" s="314">
        <f t="shared" si="1617"/>
        <v>0</v>
      </c>
      <c r="HN109" s="314">
        <f t="shared" si="1618"/>
        <v>4.3449999999999998</v>
      </c>
      <c r="HO109" s="314">
        <f t="shared" si="1619"/>
        <v>4.3449999999999998</v>
      </c>
      <c r="HP109" s="314">
        <f t="shared" si="1620"/>
        <v>4.3449999999999998</v>
      </c>
      <c r="HQ109" s="314">
        <f t="shared" si="1621"/>
        <v>4.3449999999999998</v>
      </c>
      <c r="HR109" s="314">
        <f t="shared" si="1622"/>
        <v>0</v>
      </c>
      <c r="HS109" s="314">
        <f t="shared" si="1623"/>
        <v>0</v>
      </c>
      <c r="HT109" s="314">
        <f t="shared" si="1624"/>
        <v>0</v>
      </c>
      <c r="HU109" s="314">
        <f t="shared" si="1625"/>
        <v>0</v>
      </c>
      <c r="HV109" s="314">
        <f t="shared" si="1626"/>
        <v>8.69</v>
      </c>
      <c r="HW109" s="314">
        <f t="shared" si="1627"/>
        <v>8.69</v>
      </c>
      <c r="HX109" s="314">
        <f t="shared" si="1628"/>
        <v>8.69</v>
      </c>
      <c r="HY109" s="314">
        <f t="shared" si="1629"/>
        <v>8.69</v>
      </c>
      <c r="HZ109" s="314">
        <f t="shared" si="1630"/>
        <v>0</v>
      </c>
      <c r="IA109" s="314">
        <f t="shared" si="1631"/>
        <v>1</v>
      </c>
      <c r="IB109" s="314">
        <f t="shared" si="1632"/>
        <v>1</v>
      </c>
      <c r="IC109" s="314">
        <f t="shared" si="1633"/>
        <v>0</v>
      </c>
      <c r="ID109" s="314">
        <f t="shared" si="1634"/>
        <v>4.3449999999999998</v>
      </c>
      <c r="IE109" s="314">
        <f t="shared" si="1635"/>
        <v>4.3449999999999998</v>
      </c>
      <c r="IF109" s="314">
        <f t="shared" si="1636"/>
        <v>4.3449999999999998</v>
      </c>
      <c r="IG109" s="314">
        <f t="shared" si="1637"/>
        <v>4.3449999999999998</v>
      </c>
      <c r="IH109" s="314">
        <f t="shared" si="1638"/>
        <v>0</v>
      </c>
      <c r="II109" s="314">
        <f t="shared" si="1639"/>
        <v>1</v>
      </c>
      <c r="IJ109" s="314">
        <f t="shared" si="1640"/>
        <v>1</v>
      </c>
      <c r="IK109" s="314">
        <f t="shared" si="1641"/>
        <v>0</v>
      </c>
      <c r="IL109" s="314">
        <f t="shared" si="1642"/>
        <v>0</v>
      </c>
      <c r="IM109" s="314">
        <f t="shared" si="1643"/>
        <v>0</v>
      </c>
      <c r="IN109" s="314">
        <f t="shared" si="1644"/>
        <v>0</v>
      </c>
      <c r="IO109" s="314">
        <f t="shared" si="1645"/>
        <v>0</v>
      </c>
      <c r="IP109" s="314">
        <f t="shared" si="1646"/>
        <v>0</v>
      </c>
      <c r="IQ109" s="314">
        <f t="shared" si="1647"/>
        <v>4.3449999999999998</v>
      </c>
      <c r="IR109" s="314">
        <f t="shared" si="1648"/>
        <v>0</v>
      </c>
      <c r="IS109" s="314">
        <f t="shared" si="1649"/>
        <v>0</v>
      </c>
      <c r="IT109" s="314">
        <f t="shared" si="1650"/>
        <v>0</v>
      </c>
      <c r="IU109" s="314">
        <f t="shared" si="1651"/>
        <v>0</v>
      </c>
      <c r="IV109" s="314">
        <f t="shared" si="1652"/>
        <v>0</v>
      </c>
      <c r="IW109" s="314">
        <f t="shared" si="1653"/>
        <v>0</v>
      </c>
      <c r="IX109" s="314">
        <f t="shared" si="1654"/>
        <v>0</v>
      </c>
      <c r="IY109" s="314">
        <f t="shared" si="1655"/>
        <v>0</v>
      </c>
      <c r="IZ109" s="314">
        <f t="shared" si="1656"/>
        <v>0</v>
      </c>
      <c r="JA109" s="314">
        <f t="shared" si="1657"/>
        <v>0</v>
      </c>
      <c r="JB109" s="314">
        <f t="shared" si="1658"/>
        <v>0</v>
      </c>
      <c r="JC109" s="314">
        <f t="shared" si="1659"/>
        <v>0</v>
      </c>
      <c r="JD109" s="314">
        <f t="shared" si="1660"/>
        <v>0</v>
      </c>
      <c r="JE109" s="314">
        <f t="shared" si="1661"/>
        <v>0</v>
      </c>
      <c r="JF109" s="314">
        <f t="shared" si="1662"/>
        <v>0</v>
      </c>
      <c r="JG109" s="314">
        <f t="shared" si="1663"/>
        <v>4.3449999999999998</v>
      </c>
      <c r="JH109" s="314">
        <f t="shared" si="1664"/>
        <v>4.3449999999999998</v>
      </c>
      <c r="JI109" s="314">
        <f t="shared" si="1665"/>
        <v>0</v>
      </c>
      <c r="JJ109" s="314">
        <f t="shared" si="1666"/>
        <v>0</v>
      </c>
      <c r="JK109" s="314">
        <f t="shared" si="1667"/>
        <v>0</v>
      </c>
      <c r="JL109" s="314">
        <f t="shared" si="1668"/>
        <v>0</v>
      </c>
      <c r="JM109" s="314">
        <f t="shared" si="1669"/>
        <v>0</v>
      </c>
      <c r="JN109" s="314">
        <f t="shared" si="1670"/>
        <v>0</v>
      </c>
      <c r="JO109" s="314">
        <f t="shared" si="1671"/>
        <v>0</v>
      </c>
      <c r="JP109" s="314">
        <f t="shared" si="1672"/>
        <v>0</v>
      </c>
      <c r="JQ109" s="314">
        <f t="shared" si="1673"/>
        <v>0</v>
      </c>
      <c r="JR109" s="314">
        <f t="shared" si="1674"/>
        <v>0</v>
      </c>
      <c r="JS109" s="314">
        <f t="shared" si="1675"/>
        <v>2.173</v>
      </c>
      <c r="JT109" s="314">
        <f t="shared" si="1676"/>
        <v>0</v>
      </c>
      <c r="JU109" s="314">
        <f t="shared" si="1677"/>
        <v>0</v>
      </c>
      <c r="JV109" s="314">
        <f t="shared" si="1678"/>
        <v>4.3449999999999998</v>
      </c>
      <c r="JW109" s="314">
        <f t="shared" si="1679"/>
        <v>4.3449999999999998</v>
      </c>
      <c r="JX109" s="314">
        <f t="shared" si="1680"/>
        <v>4.3449999999999998</v>
      </c>
      <c r="JY109" s="314">
        <f t="shared" si="1681"/>
        <v>4.3449999999999998</v>
      </c>
      <c r="JZ109" s="314">
        <f t="shared" si="1682"/>
        <v>0</v>
      </c>
      <c r="KA109" s="314">
        <f t="shared" si="1683"/>
        <v>0</v>
      </c>
      <c r="KB109" s="314">
        <f t="shared" si="1684"/>
        <v>0</v>
      </c>
      <c r="KC109" s="314">
        <f t="shared" si="1685"/>
        <v>0</v>
      </c>
      <c r="KD109" s="314">
        <f t="shared" si="1686"/>
        <v>0</v>
      </c>
      <c r="KE109" s="314">
        <f t="shared" si="1687"/>
        <v>0</v>
      </c>
      <c r="KF109" s="314">
        <f t="shared" si="1688"/>
        <v>0</v>
      </c>
      <c r="KG109" s="314">
        <f t="shared" si="1689"/>
        <v>0</v>
      </c>
      <c r="KH109" s="314">
        <f t="shared" si="1690"/>
        <v>0</v>
      </c>
      <c r="KI109" s="314">
        <f t="shared" si="1691"/>
        <v>0</v>
      </c>
      <c r="KJ109" s="314">
        <f t="shared" si="1692"/>
        <v>0</v>
      </c>
      <c r="KK109" s="314">
        <f t="shared" si="1693"/>
        <v>0</v>
      </c>
      <c r="KL109" s="314">
        <f t="shared" si="1694"/>
        <v>0</v>
      </c>
      <c r="KM109" s="314">
        <f t="shared" si="1695"/>
        <v>0</v>
      </c>
      <c r="KN109" s="314">
        <f t="shared" si="1696"/>
        <v>0</v>
      </c>
      <c r="KO109" s="314">
        <f t="shared" si="1697"/>
        <v>0</v>
      </c>
      <c r="KP109" s="314">
        <f t="shared" si="1698"/>
        <v>0</v>
      </c>
      <c r="KQ109" s="314">
        <f t="shared" si="1699"/>
        <v>0</v>
      </c>
      <c r="KR109" s="314">
        <f t="shared" si="1700"/>
        <v>0</v>
      </c>
      <c r="KS109" s="314">
        <f t="shared" si="1701"/>
        <v>0</v>
      </c>
      <c r="KT109" s="314">
        <f t="shared" si="1702"/>
        <v>0</v>
      </c>
      <c r="KU109" s="314">
        <f t="shared" si="1703"/>
        <v>0</v>
      </c>
      <c r="KV109" s="314">
        <f t="shared" si="1704"/>
        <v>0</v>
      </c>
      <c r="KW109" s="314">
        <f t="shared" si="1705"/>
        <v>0</v>
      </c>
      <c r="KX109" s="315"/>
      <c r="KY109" s="314">
        <f t="shared" si="1706"/>
        <v>8.3000000000000004E-2</v>
      </c>
      <c r="KZ109" s="314">
        <f t="shared" si="1707"/>
        <v>0</v>
      </c>
      <c r="LA109" s="314">
        <f t="shared" si="1708"/>
        <v>0</v>
      </c>
      <c r="LB109" s="314">
        <f t="shared" si="1709"/>
        <v>0</v>
      </c>
      <c r="LC109" s="314">
        <f t="shared" si="1710"/>
        <v>0</v>
      </c>
      <c r="LD109" s="314">
        <f t="shared" si="1711"/>
        <v>0</v>
      </c>
      <c r="LE109" s="314">
        <f t="shared" si="1712"/>
        <v>0</v>
      </c>
      <c r="LF109" s="314">
        <f t="shared" si="1713"/>
        <v>0</v>
      </c>
      <c r="LG109" s="314">
        <f t="shared" si="1714"/>
        <v>0</v>
      </c>
      <c r="LH109" s="314">
        <f t="shared" si="1715"/>
        <v>0</v>
      </c>
      <c r="LI109" s="314">
        <f t="shared" si="1716"/>
        <v>0</v>
      </c>
      <c r="LJ109" s="314">
        <f t="shared" si="1717"/>
        <v>0</v>
      </c>
      <c r="LK109" s="314">
        <f t="shared" si="1718"/>
        <v>0</v>
      </c>
      <c r="LL109" s="314">
        <f t="shared" si="1719"/>
        <v>0</v>
      </c>
      <c r="LM109" s="314">
        <f t="shared" si="1720"/>
        <v>0</v>
      </c>
      <c r="LN109" s="314">
        <f t="shared" si="1721"/>
        <v>0</v>
      </c>
      <c r="LO109" s="314">
        <f t="shared" si="1722"/>
        <v>0</v>
      </c>
      <c r="LP109" s="314">
        <f t="shared" si="1723"/>
        <v>0</v>
      </c>
      <c r="LQ109" s="314">
        <f t="shared" si="1724"/>
        <v>0</v>
      </c>
      <c r="LR109" s="314">
        <f t="shared" si="1725"/>
        <v>0</v>
      </c>
      <c r="LS109" s="314">
        <f t="shared" si="1726"/>
        <v>0</v>
      </c>
      <c r="LT109" s="314">
        <f t="shared" si="1727"/>
        <v>0</v>
      </c>
      <c r="LU109" s="314">
        <f t="shared" si="1728"/>
        <v>0</v>
      </c>
      <c r="LV109" s="314">
        <f t="shared" si="1729"/>
        <v>0</v>
      </c>
      <c r="LW109" s="314">
        <f t="shared" si="1730"/>
        <v>0</v>
      </c>
      <c r="LX109" s="314">
        <f t="shared" si="1731"/>
        <v>0</v>
      </c>
      <c r="LY109" s="314">
        <f t="shared" si="1732"/>
        <v>0</v>
      </c>
      <c r="LZ109" s="314">
        <f t="shared" si="1733"/>
        <v>0</v>
      </c>
      <c r="MA109" s="314">
        <f t="shared" si="1734"/>
        <v>0</v>
      </c>
      <c r="MB109" s="314">
        <f t="shared" si="1735"/>
        <v>0</v>
      </c>
      <c r="MC109" s="314">
        <f t="shared" si="1736"/>
        <v>0</v>
      </c>
      <c r="MD109" s="314">
        <f t="shared" si="1737"/>
        <v>0</v>
      </c>
      <c r="ME109" s="314">
        <f t="shared" si="1738"/>
        <v>0</v>
      </c>
      <c r="MF109" s="314">
        <f t="shared" si="1739"/>
        <v>0</v>
      </c>
      <c r="MG109" s="314">
        <f t="shared" si="1740"/>
        <v>0</v>
      </c>
      <c r="MH109" s="314">
        <f t="shared" si="1741"/>
        <v>0</v>
      </c>
      <c r="MI109" s="314">
        <f t="shared" si="1742"/>
        <v>0</v>
      </c>
      <c r="MJ109" s="314">
        <f t="shared" si="1743"/>
        <v>0</v>
      </c>
      <c r="MK109" s="314">
        <f t="shared" si="1744"/>
        <v>0</v>
      </c>
      <c r="ML109" s="314">
        <f t="shared" si="1745"/>
        <v>0</v>
      </c>
      <c r="MM109" s="314">
        <f t="shared" si="1746"/>
        <v>0</v>
      </c>
      <c r="MN109" s="314">
        <f t="shared" si="1747"/>
        <v>0</v>
      </c>
      <c r="MO109" s="314">
        <f t="shared" si="1748"/>
        <v>0</v>
      </c>
      <c r="MP109" s="314">
        <f t="shared" si="1749"/>
        <v>0</v>
      </c>
      <c r="MQ109" s="314">
        <f t="shared" si="1750"/>
        <v>0</v>
      </c>
      <c r="MR109" s="314">
        <f t="shared" si="1751"/>
        <v>0</v>
      </c>
      <c r="MS109" s="314">
        <f t="shared" si="1752"/>
        <v>0</v>
      </c>
      <c r="MT109" s="314">
        <f t="shared" si="1753"/>
        <v>0</v>
      </c>
      <c r="MU109" s="314">
        <f t="shared" si="1754"/>
        <v>0</v>
      </c>
      <c r="MV109" s="314">
        <f t="shared" si="1755"/>
        <v>0</v>
      </c>
      <c r="MW109" s="314">
        <f t="shared" si="1756"/>
        <v>0</v>
      </c>
      <c r="MX109" s="314">
        <f t="shared" si="1757"/>
        <v>0</v>
      </c>
      <c r="MY109" s="314">
        <f t="shared" si="1758"/>
        <v>0</v>
      </c>
      <c r="MZ109" s="314">
        <f t="shared" si="1759"/>
        <v>0</v>
      </c>
      <c r="NA109" s="314">
        <f t="shared" si="1760"/>
        <v>0</v>
      </c>
      <c r="NB109" s="314">
        <f t="shared" si="1761"/>
        <v>0</v>
      </c>
      <c r="NC109" s="314">
        <f t="shared" si="1762"/>
        <v>0</v>
      </c>
      <c r="ND109" s="314">
        <f t="shared" si="1763"/>
        <v>0</v>
      </c>
      <c r="NE109" s="314">
        <f t="shared" si="1764"/>
        <v>0</v>
      </c>
      <c r="NF109" s="314">
        <f t="shared" si="1765"/>
        <v>0</v>
      </c>
      <c r="NG109" s="314">
        <f t="shared" si="1766"/>
        <v>0</v>
      </c>
      <c r="NH109" s="314">
        <f t="shared" si="1767"/>
        <v>0</v>
      </c>
      <c r="NI109" s="314">
        <f t="shared" si="1768"/>
        <v>0</v>
      </c>
      <c r="NJ109" s="314">
        <f t="shared" si="1769"/>
        <v>0</v>
      </c>
      <c r="NK109" s="314">
        <f t="shared" si="1770"/>
        <v>0</v>
      </c>
      <c r="NL109" s="314">
        <f t="shared" si="1771"/>
        <v>0</v>
      </c>
      <c r="NM109" s="314">
        <f t="shared" si="1772"/>
        <v>0</v>
      </c>
      <c r="NN109" s="314">
        <f t="shared" si="1773"/>
        <v>0</v>
      </c>
      <c r="NO109" s="314">
        <f t="shared" si="1774"/>
        <v>0</v>
      </c>
      <c r="NP109" s="314">
        <f t="shared" si="1775"/>
        <v>0</v>
      </c>
      <c r="NQ109" s="314">
        <f t="shared" si="1776"/>
        <v>0</v>
      </c>
      <c r="NR109" s="314">
        <f t="shared" si="1777"/>
        <v>0</v>
      </c>
      <c r="NS109" s="314">
        <f t="shared" si="1778"/>
        <v>0</v>
      </c>
      <c r="NT109" s="314">
        <f t="shared" si="1779"/>
        <v>0</v>
      </c>
      <c r="NU109" s="314">
        <f t="shared" si="1780"/>
        <v>0</v>
      </c>
      <c r="NV109" s="314">
        <f t="shared" si="1781"/>
        <v>0</v>
      </c>
      <c r="NW109" s="314">
        <f t="shared" si="1782"/>
        <v>0</v>
      </c>
      <c r="NX109" s="314">
        <f t="shared" si="1783"/>
        <v>0</v>
      </c>
      <c r="NY109" s="314">
        <f t="shared" si="1784"/>
        <v>0</v>
      </c>
      <c r="NZ109" s="314">
        <f t="shared" si="1785"/>
        <v>0</v>
      </c>
      <c r="OA109" s="314">
        <f t="shared" si="1786"/>
        <v>0</v>
      </c>
      <c r="OB109" s="314">
        <f t="shared" si="1787"/>
        <v>0</v>
      </c>
      <c r="OC109" s="314">
        <f t="shared" si="1788"/>
        <v>0</v>
      </c>
      <c r="OD109" s="314">
        <f t="shared" si="1789"/>
        <v>0</v>
      </c>
      <c r="OE109" s="314">
        <f t="shared" si="1790"/>
        <v>0</v>
      </c>
      <c r="OF109" s="314">
        <f t="shared" si="1791"/>
        <v>0</v>
      </c>
      <c r="OG109" s="314">
        <f t="shared" si="1792"/>
        <v>0</v>
      </c>
      <c r="OH109" s="314">
        <f t="shared" si="1793"/>
        <v>0</v>
      </c>
      <c r="OI109" s="314">
        <f t="shared" si="1794"/>
        <v>0</v>
      </c>
      <c r="OJ109" s="314">
        <f t="shared" si="1795"/>
        <v>0</v>
      </c>
      <c r="OK109" s="314">
        <f t="shared" si="1796"/>
        <v>0</v>
      </c>
      <c r="OL109" s="314">
        <f t="shared" si="1797"/>
        <v>8.3000000000000004E-2</v>
      </c>
      <c r="OM109" s="314">
        <f t="shared" si="1798"/>
        <v>8.3000000000000004E-2</v>
      </c>
      <c r="ON109" s="314">
        <f t="shared" si="1799"/>
        <v>8.3000000000000004E-2</v>
      </c>
      <c r="OO109" s="314">
        <f t="shared" si="1800"/>
        <v>8.3000000000000004E-2</v>
      </c>
      <c r="OP109" s="314">
        <f t="shared" si="1801"/>
        <v>8.3000000000000004E-2</v>
      </c>
      <c r="OQ109" s="314">
        <f t="shared" si="1802"/>
        <v>8.3000000000000004E-2</v>
      </c>
      <c r="OR109" s="314">
        <f t="shared" si="1803"/>
        <v>8.3000000000000004E-2</v>
      </c>
      <c r="OS109" s="314">
        <f t="shared" si="1804"/>
        <v>8.3000000000000004E-2</v>
      </c>
      <c r="OT109" s="314">
        <f t="shared" si="1805"/>
        <v>8.3000000000000004E-2</v>
      </c>
      <c r="OU109" s="314"/>
      <c r="OV109" s="314">
        <f>IFERROR('Base travail'!$H109*'Base travail'!$DE109/H$10,0)</f>
        <v>0</v>
      </c>
      <c r="OW109" s="314">
        <f>IFERROR('Base travail'!$I109*'Base travail'!$DF109/I$10,0)</f>
        <v>0</v>
      </c>
      <c r="OX109" s="314">
        <f>IFERROR('Base travail'!$J109*'Base travail'!$DG109/J$10,0)</f>
        <v>0</v>
      </c>
      <c r="OY109" s="314">
        <f>IFERROR('Base travail'!$K109*'Base travail'!$DH109/K$10,0)</f>
        <v>0</v>
      </c>
      <c r="OZ109" s="314">
        <f>IFERROR('Base travail'!$L109*'Base travail'!$DI109/L$10,0)</f>
        <v>0</v>
      </c>
      <c r="PA109" s="314">
        <f>IFERROR('Base travail'!$M109*'Base travail'!$DJ109/M$10,0)</f>
        <v>0</v>
      </c>
      <c r="PB109" s="314">
        <f>IFERROR('Base travail'!$N109*'Base travail'!$DK109/N$10,0)</f>
        <v>0</v>
      </c>
      <c r="PC109" s="314">
        <f>IFERROR('Base travail'!$O109*'Base travail'!$DL109/O$10,0)</f>
        <v>0</v>
      </c>
      <c r="PD109" s="314">
        <f>IFERROR('Base travail'!$P109*'Base travail'!$DM109/P$10,0)</f>
        <v>0</v>
      </c>
      <c r="PE109" s="314">
        <f>IFERROR('Base travail'!$Q109*'Base travail'!$DN109/Q$10,0)</f>
        <v>0</v>
      </c>
      <c r="PF109" s="314">
        <f>IFERROR('Base travail'!$R109*'Base travail'!$DO109/R$10,0)</f>
        <v>0</v>
      </c>
      <c r="PG109" s="314">
        <f>IFERROR('Base travail'!$S109*'Base travail'!$DP109/S$10,0)</f>
        <v>0</v>
      </c>
      <c r="PH109" s="314">
        <f>IFERROR('Base travail'!$T109*'Base travail'!$DQ109/T$10,0)</f>
        <v>0</v>
      </c>
      <c r="PI109" s="314">
        <f>IFERROR('Base travail'!$U109*'Base travail'!$DR109/U$10,0)</f>
        <v>0</v>
      </c>
      <c r="PJ109" s="314">
        <f>IFERROR('Base travail'!$V109*'Base travail'!$DS109/V$10,0)</f>
        <v>0</v>
      </c>
      <c r="PK109" s="314">
        <f>IFERROR('Base travail'!$W109*'Base travail'!$DT109/W$10,0)</f>
        <v>0</v>
      </c>
      <c r="PL109" s="314">
        <f>IFERROR('Base travail'!$X109*'Base travail'!$DU109/X$10,0)</f>
        <v>0</v>
      </c>
      <c r="PM109" s="314">
        <f>IFERROR('Base travail'!$Y109*'Base travail'!$DV109/Y$10,0)</f>
        <v>0</v>
      </c>
      <c r="PN109" s="314">
        <f>IFERROR('Base travail'!$Z109*'Base travail'!$DW109/Z$10,0)</f>
        <v>0</v>
      </c>
      <c r="PO109" s="314">
        <f>IFERROR('Base travail'!$AA109*'Base travail'!$DX109/AA$10,0)</f>
        <v>0</v>
      </c>
      <c r="PP109" s="314">
        <f>IFERROR('Base travail'!$AB109*'Base travail'!$DY109/AB$10,0)</f>
        <v>0</v>
      </c>
      <c r="PQ109" s="314">
        <f>IFERROR('Base travail'!$AC109*'Base travail'!$DZ109/AC$10,0)</f>
        <v>0</v>
      </c>
      <c r="PR109" s="314">
        <f>IFERROR('Base travail'!$AD109*'Base travail'!$EA109/AD$10,0)</f>
        <v>0</v>
      </c>
      <c r="PS109" s="314">
        <f>IFERROR('Base travail'!$AE109*'Base travail'!$EB109/AE$10,0)</f>
        <v>0</v>
      </c>
      <c r="PT109" s="314">
        <f>IFERROR('Base travail'!$AF109*'Base travail'!$EC109/AF$10,0)</f>
        <v>0</v>
      </c>
      <c r="PU109" s="314">
        <f>IFERROR('Base travail'!$AG109*'Base travail'!$ED109/AG$10,0)</f>
        <v>0</v>
      </c>
      <c r="PV109" s="314">
        <f>IFERROR('Base travail'!$AH109*'Base travail'!$EE109/AH$10,0)</f>
        <v>0</v>
      </c>
      <c r="PW109" s="314">
        <f>IFERROR('Base travail'!$AI109*'Base travail'!$EF109/AI$10,0)</f>
        <v>0</v>
      </c>
      <c r="PX109" s="314">
        <f>IFERROR('Base travail'!$AJ109*'Base travail'!$EG109/AJ$10,0)</f>
        <v>0</v>
      </c>
      <c r="PY109" s="314">
        <f>IFERROR('Base travail'!$AK109*'Base travail'!$EH109/AK$10,0)</f>
        <v>0</v>
      </c>
      <c r="PZ109" s="314">
        <f>IFERROR('Base travail'!$AL109*'Base travail'!$EI109/AL$10,0)</f>
        <v>0</v>
      </c>
      <c r="QA109" s="314">
        <f>IFERROR('Base travail'!$AM109*'Base travail'!$EJ109/AM$10,0)</f>
        <v>0</v>
      </c>
      <c r="QB109" s="314">
        <f>IFERROR('Base travail'!$AN109*'Base travail'!$EK109/AN$10,0)</f>
        <v>0</v>
      </c>
      <c r="QC109" s="314">
        <f>IFERROR('Base travail'!$AO109*'Base travail'!$EL109/AO$10,0)</f>
        <v>0</v>
      </c>
      <c r="QD109" s="314">
        <f>IFERROR('Base travail'!$AP109*'Base travail'!$EM109/AP$10,0)</f>
        <v>0</v>
      </c>
      <c r="QE109" s="314">
        <f>IFERROR('Base travail'!$AQ109*'Base travail'!$EN109/AQ$10,0)</f>
        <v>0</v>
      </c>
      <c r="QF109" s="314">
        <f>IFERROR('Base travail'!$AR109*'Base travail'!$EO109/AR$10,0)</f>
        <v>0</v>
      </c>
      <c r="QG109" s="314">
        <f>IFERROR('Base travail'!$AS109*'Base travail'!$EP109/AS$10,0)</f>
        <v>0</v>
      </c>
      <c r="QH109" s="314">
        <f>IFERROR('Base travail'!$AT109*'Base travail'!$EQ109/AT$10,0)</f>
        <v>0</v>
      </c>
      <c r="QI109" s="314">
        <f>IFERROR('Base travail'!$AU109*'Base travail'!$ER109/AU$10,0)</f>
        <v>0</v>
      </c>
      <c r="QJ109" s="314">
        <f>IFERROR('Base travail'!$AV109*'Base travail'!$ES109/AV$10,0)</f>
        <v>0</v>
      </c>
      <c r="QK109" s="314">
        <f>IFERROR('Base travail'!$AW109*'Base travail'!$ET109/AW$10,0)</f>
        <v>0</v>
      </c>
      <c r="QL109" s="314">
        <f>IFERROR('Base travail'!$AX109*'Base travail'!$EU109/AX$10,0)</f>
        <v>0</v>
      </c>
      <c r="QM109" s="314">
        <f>IFERROR('Base travail'!$AY109*'Base travail'!$EV109/AY$10,0)</f>
        <v>0</v>
      </c>
      <c r="QN109" s="314">
        <f>IFERROR('Base travail'!$AZ109*'Base travail'!$EW109/AZ$10,0)</f>
        <v>0</v>
      </c>
      <c r="QO109" s="314">
        <f>IFERROR('Base travail'!$BA109*'Base travail'!$EX109/BA$10,0)</f>
        <v>0</v>
      </c>
      <c r="QP109" s="314">
        <f>IFERROR('Base travail'!$BB109*'Base travail'!$EY109/BB$10,0)</f>
        <v>0</v>
      </c>
      <c r="QQ109" s="314">
        <f>IFERROR('Base travail'!$BC109*'Base travail'!$EZ109/BC$10,0)</f>
        <v>0</v>
      </c>
      <c r="QR109" s="314">
        <f>IFERROR('Base travail'!$BD109*'Base travail'!$FA109/BD$10,0)</f>
        <v>0</v>
      </c>
      <c r="QS109" s="314">
        <f>IFERROR('Base travail'!$BE109*'Base travail'!$FB109/BE$10,0)</f>
        <v>0</v>
      </c>
      <c r="QT109" s="314">
        <f>IFERROR('Base travail'!$BF109*'Base travail'!$FC109/BF$10,0)</f>
        <v>0</v>
      </c>
      <c r="QU109" s="314">
        <f>IFERROR('Base travail'!$BG109*'Base travail'!$FD109/BG$10,0)</f>
        <v>0</v>
      </c>
      <c r="QV109" s="314">
        <f>IFERROR('Base travail'!$BH109*'Base travail'!$FE109/BH$10,0)</f>
        <v>0</v>
      </c>
      <c r="QW109" s="314">
        <f>IFERROR('Base travail'!$BI109*'Base travail'!$FF109/BI$10,0)</f>
        <v>0</v>
      </c>
      <c r="QX109" s="314">
        <f>IFERROR('Base travail'!$BJ109*'Base travail'!$FG109/BJ$10,0)</f>
        <v>0</v>
      </c>
      <c r="QY109" s="314">
        <f>IFERROR('Base travail'!$BK109*'Base travail'!$FH109/BK$10,0)</f>
        <v>0</v>
      </c>
      <c r="QZ109" s="314">
        <f>IFERROR('Base travail'!$BL109*'Base travail'!$FI109/BL$10,0)</f>
        <v>0</v>
      </c>
      <c r="RA109" s="314">
        <f>IFERROR('Base travail'!$BM109*'Base travail'!$FJ109/BM$10,0)</f>
        <v>0</v>
      </c>
      <c r="RB109" s="314">
        <f>IFERROR('Base travail'!$BN109*'Base travail'!$FK109/BN$10,0)</f>
        <v>0</v>
      </c>
      <c r="RC109" s="314">
        <f>IFERROR('Base travail'!$BO109*'Base travail'!$FL109/BO$10,0)</f>
        <v>0</v>
      </c>
      <c r="RD109" s="314">
        <f>IFERROR('Base travail'!$BP109*'Base travail'!$FM109/BP$10,0)</f>
        <v>0</v>
      </c>
      <c r="RE109" s="314">
        <f>IFERROR('Base travail'!$BQ109*'Base travail'!$FN109/BQ$10,0)</f>
        <v>0</v>
      </c>
      <c r="RF109" s="314">
        <f>IFERROR('Base travail'!$BR109*'Base travail'!$FO109/BR$10,0)</f>
        <v>0</v>
      </c>
      <c r="RG109" s="314">
        <f>IFERROR('Base travail'!$BS109*'Base travail'!$FP109/BS$10,0)</f>
        <v>0</v>
      </c>
      <c r="RH109" s="314">
        <f>IFERROR('Base travail'!$BT109*'Base travail'!$FQ109/BT$10,0)</f>
        <v>0</v>
      </c>
      <c r="RI109" s="314">
        <f>IFERROR('Base travail'!$BU109*'Base travail'!$FR109/BU$10,0)</f>
        <v>0</v>
      </c>
      <c r="RJ109" s="314">
        <f>IFERROR('Base travail'!$BV109*'Base travail'!$FS109/BV$10,0)</f>
        <v>0</v>
      </c>
      <c r="RK109" s="314">
        <f>IFERROR('Base travail'!$BW109*'Base travail'!$FT109/BW$10,0)</f>
        <v>0</v>
      </c>
      <c r="RL109" s="314">
        <f>IFERROR('Base travail'!$BX109*'Base travail'!$FU109/BX$10,0)</f>
        <v>0</v>
      </c>
      <c r="RM109" s="314">
        <f>IFERROR('Base travail'!$BY109*'Base travail'!$FV109/BY$10,0)</f>
        <v>0</v>
      </c>
      <c r="RN109" s="314">
        <f>IFERROR('Base travail'!$BZ109*'Base travail'!$FW109/BZ$10,0)</f>
        <v>0</v>
      </c>
      <c r="RO109" s="314">
        <f>IFERROR('Base travail'!$CA109*'Base travail'!$FX109/CA$10,0)</f>
        <v>0</v>
      </c>
      <c r="RP109" s="314">
        <f>IFERROR('Base travail'!$CB109*'Base travail'!$FY109/CB$10,0)</f>
        <v>0</v>
      </c>
      <c r="RQ109" s="314">
        <f>IFERROR('Base travail'!$CC109*'Base travail'!$FZ109/CC$10,0)</f>
        <v>0</v>
      </c>
      <c r="RR109" s="314">
        <f>IFERROR('Base travail'!$CD109*'Base travail'!$GA109/CD$10,0)</f>
        <v>0</v>
      </c>
      <c r="RS109" s="314">
        <f>IFERROR('Base travail'!$CE109*'Base travail'!$GB109/CE$10,0)</f>
        <v>0</v>
      </c>
      <c r="RT109" s="314">
        <f>IFERROR('Base travail'!$CF109*'Base travail'!$GC109/CF$10,0)</f>
        <v>0</v>
      </c>
      <c r="RU109" s="314">
        <f>IFERROR('Base travail'!$CG109*'Base travail'!$GD109/CG$10,0)</f>
        <v>0</v>
      </c>
      <c r="RV109" s="314">
        <f>IFERROR('Base travail'!$CH109*'Base travail'!$GE109/CH$10,0)</f>
        <v>0</v>
      </c>
      <c r="RW109" s="314">
        <f>IFERROR('Base travail'!$CI109*'Base travail'!$GF109/CI$10,0)</f>
        <v>0</v>
      </c>
      <c r="RX109" s="314">
        <f>IFERROR('Base travail'!$CJ109*'Base travail'!$GG109/CJ$10,0)</f>
        <v>0</v>
      </c>
      <c r="RY109" s="314">
        <f>IFERROR('Base travail'!$CK109*'Base travail'!$GH109/CK$10,0)</f>
        <v>0</v>
      </c>
      <c r="RZ109" s="314">
        <f>IFERROR('Base travail'!$CL109*'Base travail'!$GI109/CL$10,0)</f>
        <v>0</v>
      </c>
      <c r="SA109" s="314">
        <f>IFERROR('Base travail'!$CM109*'Base travail'!$GJ109/CM$10,0)</f>
        <v>0</v>
      </c>
      <c r="SB109" s="314">
        <f>IFERROR('Base travail'!$CN109*'Base travail'!$GK109/CN$10,0)</f>
        <v>0</v>
      </c>
      <c r="SC109" s="314">
        <f>IFERROR('Base travail'!$CO109*'Base travail'!$GL109/CO$10,0)</f>
        <v>0</v>
      </c>
      <c r="SD109" s="314">
        <f>IFERROR('Base travail'!$CP109*'Base travail'!$GM109/CP$10,0)</f>
        <v>0</v>
      </c>
      <c r="SE109" s="314">
        <f>IFERROR('Base travail'!$CQ109*'Base travail'!$GN109/CQ$10,0)</f>
        <v>0</v>
      </c>
      <c r="SF109" s="314">
        <f>IFERROR('Base travail'!$CR109*'Base travail'!$GO109/CR$10,0)</f>
        <v>0</v>
      </c>
      <c r="SG109" s="314">
        <f>IFERROR('Base travail'!$CS109*'Base travail'!$GP109/CS$10,0)</f>
        <v>0</v>
      </c>
      <c r="SH109" s="314">
        <f>IFERROR('Base travail'!$CT109*'Base travail'!$GQ109/CT$10,0)</f>
        <v>0</v>
      </c>
      <c r="SI109" s="314">
        <f>IFERROR('Base travail'!$CU109*'Base travail'!$GR109/CU$10,0)</f>
        <v>0</v>
      </c>
      <c r="SJ109" s="314">
        <f>IFERROR('Base travail'!$CV109*'Base travail'!$GS109/CV$10,0)</f>
        <v>0</v>
      </c>
      <c r="SK109" s="314">
        <f>IFERROR('Base travail'!$CW109*'Base travail'!$GT109/CW$10,0)</f>
        <v>0</v>
      </c>
      <c r="SL109" s="314">
        <f>IFERROR('Base travail'!$CX109*'Base travail'!$GU109/CX$10,0)</f>
        <v>0</v>
      </c>
      <c r="SM109" s="314">
        <f>IFERROR('Base travail'!$CY109*'Base travail'!$GV109/CY$10,0)</f>
        <v>0</v>
      </c>
      <c r="SN109" s="314">
        <f>IFERROR('Base travail'!$CZ109*'Base travail'!$GW109/CZ$10,0)</f>
        <v>0</v>
      </c>
      <c r="SO109" s="314">
        <f>IFERROR('Base travail'!$DA109*'Base travail'!$GX109/DA$10,0)</f>
        <v>0</v>
      </c>
      <c r="SP109" s="314">
        <f>IFERROR('Base travail'!$DB109*'Base travail'!$GY109/DB$10,0)</f>
        <v>0</v>
      </c>
      <c r="SQ109" s="314">
        <f>IFERROR('Base travail'!$DC109*'Base travail'!$GZ109/DC$10,0)</f>
        <v>0</v>
      </c>
      <c r="SR109" s="314"/>
      <c r="SS109" s="314">
        <f>IFERROR('Base travail'!$H109*'Base travail'!$HB109/H$13,0)</f>
        <v>0</v>
      </c>
      <c r="ST109" s="314">
        <f>IFERROR('Base travail'!$I109*'Base travail'!$HC109/I$13,0)</f>
        <v>0</v>
      </c>
      <c r="SU109" s="314">
        <f>IFERROR('Base travail'!$J109*'Base travail'!$HD109/J$13,0)</f>
        <v>0</v>
      </c>
      <c r="SV109" s="314">
        <f>IFERROR('Base travail'!$K109*'Base travail'!$HE109/K$13,0)</f>
        <v>0</v>
      </c>
      <c r="SW109" s="314">
        <f>IFERROR('Base travail'!$L109*'Base travail'!$HF109/L$13,0)</f>
        <v>0</v>
      </c>
      <c r="SX109" s="314">
        <f>IFERROR('Base travail'!$M109*'Base travail'!$HG109/M$13,0)</f>
        <v>0</v>
      </c>
      <c r="SY109" s="314">
        <f>IFERROR('Base travail'!$N109*'Base travail'!$HH109/N$13,0)</f>
        <v>0</v>
      </c>
      <c r="SZ109" s="314">
        <f>IFERROR('Base travail'!$O109*'Base travail'!$HI109/O$13,0)</f>
        <v>0</v>
      </c>
      <c r="TA109" s="314">
        <f>IFERROR('Base travail'!$P109*'Base travail'!$HJ109/P$13,0)</f>
        <v>0</v>
      </c>
      <c r="TB109" s="314">
        <f>IFERROR('Base travail'!$Q109*'Base travail'!$HK109/Q$13,0)</f>
        <v>0</v>
      </c>
      <c r="TC109" s="314">
        <f>IFERROR('Base travail'!$R109*'Base travail'!$HL109/R$13,0)</f>
        <v>0</v>
      </c>
      <c r="TD109" s="314">
        <f>IFERROR('Base travail'!$S109*'Base travail'!$HM109/S$13,0)</f>
        <v>0</v>
      </c>
      <c r="TE109" s="314">
        <f>IFERROR('Base travail'!$T109*'Base travail'!$HN109/T$13,0)</f>
        <v>0</v>
      </c>
      <c r="TF109" s="314">
        <f>IFERROR('Base travail'!$U109*'Base travail'!$HO109/U$13,0)</f>
        <v>0</v>
      </c>
      <c r="TG109" s="314">
        <f>IFERROR('Base travail'!$V109*'Base travail'!$HP109/V$13,0)</f>
        <v>0</v>
      </c>
      <c r="TH109" s="314">
        <f>IFERROR('Base travail'!$W109*'Base travail'!$HQ109/W$13,0)</f>
        <v>0</v>
      </c>
      <c r="TI109" s="314">
        <f>IFERROR('Base travail'!$X109*'Base travail'!$HR109/X$13,0)</f>
        <v>0</v>
      </c>
      <c r="TJ109" s="314">
        <f>IFERROR('Base travail'!$Y109*'Base travail'!$HS109/Y$13,0)</f>
        <v>0</v>
      </c>
      <c r="TK109" s="314">
        <f>IFERROR('Base travail'!$Z109*'Base travail'!$HT109/Z$13,0)</f>
        <v>0</v>
      </c>
      <c r="TL109" s="314">
        <f>IFERROR('Base travail'!$AA109*'Base travail'!$HU109/AA$13,0)</f>
        <v>0</v>
      </c>
      <c r="TM109" s="314">
        <f>IFERROR('Base travail'!$AB109*'Base travail'!$HV109/AB$13,0)</f>
        <v>0</v>
      </c>
      <c r="TN109" s="314">
        <f>IFERROR('Base travail'!$AC109*'Base travail'!$HW109/AC$13,0)</f>
        <v>0</v>
      </c>
      <c r="TO109" s="314">
        <f>IFERROR('Base travail'!$AD109*'Base travail'!$HX109/AD$13,0)</f>
        <v>0</v>
      </c>
      <c r="TP109" s="314">
        <f>IFERROR('Base travail'!$AE109*'Base travail'!$HY109/AE$13,0)</f>
        <v>0</v>
      </c>
      <c r="TQ109" s="314">
        <f>IFERROR('Base travail'!$AF109*'Base travail'!$HZ109/AF$13,0)</f>
        <v>0</v>
      </c>
      <c r="TR109" s="314">
        <f>IFERROR('Base travail'!$AG109*'Base travail'!$IA109/AG$13,0)</f>
        <v>0</v>
      </c>
      <c r="TS109" s="314">
        <f>IFERROR('Base travail'!$AH109*'Base travail'!$IB109/AH$13,0)</f>
        <v>0</v>
      </c>
      <c r="TT109" s="314">
        <f>IFERROR('Base travail'!$AI109*'Base travail'!$IC109/AI$13,0)</f>
        <v>0</v>
      </c>
      <c r="TU109" s="314">
        <f>IFERROR('Base travail'!$AJ109*'Base travail'!$ID109/AJ$13,0)</f>
        <v>0</v>
      </c>
      <c r="TV109" s="314">
        <f>IFERROR('Base travail'!$AK109*'Base travail'!$IE109/AK$13,0)</f>
        <v>0</v>
      </c>
      <c r="TW109" s="314">
        <f>IFERROR('Base travail'!$AL109*'Base travail'!$IF109/AL$13,0)</f>
        <v>0</v>
      </c>
      <c r="TX109" s="314">
        <f>IFERROR('Base travail'!$AM109*'Base travail'!$IG109/AM$13,0)</f>
        <v>0</v>
      </c>
      <c r="TY109" s="314">
        <f>IFERROR('Base travail'!$AN109*'Base travail'!$IH109/AN$13,0)</f>
        <v>0</v>
      </c>
      <c r="TZ109" s="314">
        <f>IFERROR('Base travail'!$AO109*'Base travail'!$II109/AO$13,0)</f>
        <v>0</v>
      </c>
      <c r="UA109" s="314">
        <f>IFERROR('Base travail'!$AP109*'Base travail'!$IJ109/AP$13,0)</f>
        <v>0</v>
      </c>
      <c r="UB109" s="314">
        <f>IFERROR('Base travail'!$AQ109*'Base travail'!$IK109/AQ$13,0)</f>
        <v>0</v>
      </c>
      <c r="UC109" s="314">
        <f>IFERROR('Base travail'!$AR109*'Base travail'!$IL109/AR$13,0)</f>
        <v>0</v>
      </c>
      <c r="UD109" s="314">
        <f>IFERROR('Base travail'!$AS109*'Base travail'!$IM109/AS$13,0)</f>
        <v>0</v>
      </c>
      <c r="UE109" s="314">
        <f>IFERROR('Base travail'!$AT109*'Base travail'!$IN109/AT$13,0)</f>
        <v>0</v>
      </c>
      <c r="UF109" s="314">
        <f>IFERROR('Base travail'!$AU109*'Base travail'!$IO109/AU$13,0)</f>
        <v>0</v>
      </c>
      <c r="UG109" s="314">
        <f>IFERROR('Base travail'!$AV109*'Base travail'!$IP109/AV$13,0)</f>
        <v>0</v>
      </c>
      <c r="UH109" s="314">
        <f>IFERROR('Base travail'!$AW109*'Base travail'!$IQ109/AW$13,0)</f>
        <v>0</v>
      </c>
      <c r="UI109" s="314">
        <f>IFERROR('Base travail'!$AX109*'Base travail'!$IR109/AX$13,0)</f>
        <v>0</v>
      </c>
      <c r="UJ109" s="314">
        <f>IFERROR('Base travail'!$AY109*'Base travail'!$IS109/AY$13,0)</f>
        <v>0</v>
      </c>
      <c r="UK109" s="314">
        <f>IFERROR('Base travail'!$AZ109*'Base travail'!$IT109/AZ$13,0)</f>
        <v>0</v>
      </c>
      <c r="UL109" s="314">
        <f>IFERROR('Base travail'!$BA109*'Base travail'!$IU109/BA$13,0)</f>
        <v>0</v>
      </c>
      <c r="UM109" s="314">
        <f>IFERROR('Base travail'!$BB109*'Base travail'!$IV109/BB$13,0)</f>
        <v>0</v>
      </c>
      <c r="UN109" s="314">
        <f>IFERROR('Base travail'!$BC109*'Base travail'!$IW109/BC$13,0)</f>
        <v>0</v>
      </c>
      <c r="UO109" s="314">
        <f>IFERROR('Base travail'!$BD109*'Base travail'!$IX109/BD$13,0)</f>
        <v>0</v>
      </c>
      <c r="UP109" s="314">
        <f>IFERROR('Base travail'!$BE109*'Base travail'!$IY109/BE$13,0)</f>
        <v>0</v>
      </c>
      <c r="UQ109" s="314">
        <f>IFERROR('Base travail'!$BF109*'Base travail'!$IZ109/BF$13,0)</f>
        <v>0</v>
      </c>
      <c r="UR109" s="314">
        <f>IFERROR('Base travail'!$BG109*'Base travail'!$JA109/BG$13,0)</f>
        <v>0</v>
      </c>
      <c r="US109" s="314">
        <f>IFERROR('Base travail'!$BH109*'Base travail'!$JB109/BH$13,0)</f>
        <v>0</v>
      </c>
      <c r="UT109" s="314">
        <f>IFERROR('Base travail'!$BI109*'Base travail'!$JC109/BI$13,0)</f>
        <v>0</v>
      </c>
      <c r="UU109" s="314">
        <f>IFERROR('Base travail'!$BJ109*'Base travail'!$JD109/BJ$13,0)</f>
        <v>0</v>
      </c>
      <c r="UV109" s="314">
        <f>IFERROR('Base travail'!$BK109*'Base travail'!$JE109/BK$13,0)</f>
        <v>0</v>
      </c>
      <c r="UW109" s="314">
        <f>IFERROR('Base travail'!$BL109*'Base travail'!$JF109/BL$13,0)</f>
        <v>0</v>
      </c>
      <c r="UX109" s="314">
        <f>IFERROR('Base travail'!$BM109*'Base travail'!$JG109/BM$13,0)</f>
        <v>0</v>
      </c>
      <c r="UY109" s="314">
        <f>IFERROR('Base travail'!$BN109*'Base travail'!$JH109/BN$13,0)</f>
        <v>0</v>
      </c>
      <c r="UZ109" s="314">
        <f>IFERROR('Base travail'!$BO109*'Base travail'!$JI109/BO$13,0)</f>
        <v>0</v>
      </c>
      <c r="VA109" s="314">
        <f>IFERROR('Base travail'!$BP109*'Base travail'!$JJ109/BP$13,0)</f>
        <v>0</v>
      </c>
      <c r="VB109" s="314">
        <f>IFERROR('Base travail'!$BQ109*'Base travail'!$JK109/BQ$13,0)</f>
        <v>0</v>
      </c>
      <c r="VC109" s="314">
        <f>IFERROR('Base travail'!$BR109*'Base travail'!$JL109/BR$13,0)</f>
        <v>0</v>
      </c>
      <c r="VD109" s="314">
        <f>IFERROR('Base travail'!$BS109*'Base travail'!$JM109/BS$13,0)</f>
        <v>0</v>
      </c>
      <c r="VE109" s="314">
        <f>IFERROR('Base travail'!$BT109*'Base travail'!$JN109/BT$13,0)</f>
        <v>0</v>
      </c>
      <c r="VF109" s="314">
        <f>IFERROR('Base travail'!$BU109*'Base travail'!$JO109/BU$13,0)</f>
        <v>0</v>
      </c>
      <c r="VG109" s="314">
        <f>IFERROR('Base travail'!$BV109*'Base travail'!$JP109/BV$13,0)</f>
        <v>0</v>
      </c>
      <c r="VH109" s="314">
        <f>IFERROR('Base travail'!$BW109*'Base travail'!$JQ109/BW$13,0)</f>
        <v>0</v>
      </c>
      <c r="VI109" s="314">
        <f>IFERROR('Base travail'!$BX109*'Base travail'!$JR109/BX$13,0)</f>
        <v>0</v>
      </c>
      <c r="VJ109" s="314">
        <f>IFERROR('Base travail'!$BY109*'Base travail'!$JS109/BY$13,0)</f>
        <v>0</v>
      </c>
      <c r="VK109" s="314">
        <f>IFERROR('Base travail'!$BZ109*'Base travail'!$JT109/BZ$13,0)</f>
        <v>0</v>
      </c>
      <c r="VL109" s="314">
        <f>IFERROR('Base travail'!$CA109*'Base travail'!$JU109/CA$13,0)</f>
        <v>0</v>
      </c>
      <c r="VM109" s="314">
        <f>IFERROR('Base travail'!$CB109*'Base travail'!$JV109/CB$13,0)</f>
        <v>0</v>
      </c>
      <c r="VN109" s="314">
        <f>IFERROR('Base travail'!$CC109*'Base travail'!$JW109/CC$13,0)</f>
        <v>0</v>
      </c>
      <c r="VO109" s="314">
        <f>IFERROR('Base travail'!$CD109*'Base travail'!$JX109/CD$13,0)</f>
        <v>0</v>
      </c>
      <c r="VP109" s="314">
        <f>IFERROR('Base travail'!$CE109*'Base travail'!$JY109/CE$13,0)</f>
        <v>0</v>
      </c>
      <c r="VQ109" s="314">
        <f>IFERROR('Base travail'!$CF109*'Base travail'!$JZ109/CF$13,0)</f>
        <v>0</v>
      </c>
      <c r="VR109" s="314">
        <f>IFERROR('Base travail'!$CG109*'Base travail'!$KA109/CG$13,0)</f>
        <v>0</v>
      </c>
      <c r="VS109" s="314">
        <f>IFERROR('Base travail'!$CH109*'Base travail'!$KB109/CH$13,0)</f>
        <v>0</v>
      </c>
      <c r="VT109" s="314">
        <f>IFERROR('Base travail'!$CI109*'Base travail'!$KC109/CI$13,0)</f>
        <v>0</v>
      </c>
      <c r="VU109" s="314">
        <f>IFERROR('Base travail'!$CJ109*'Base travail'!$KD109/CJ$13,0)</f>
        <v>0</v>
      </c>
      <c r="VV109" s="314">
        <f>IFERROR('Base travail'!$CK109*'Base travail'!$KE109/CK$13,0)</f>
        <v>0</v>
      </c>
      <c r="VW109" s="314">
        <f>IFERROR('Base travail'!$CL109*'Base travail'!$KF109/CL$13,0)</f>
        <v>0</v>
      </c>
      <c r="VX109" s="314">
        <f>IFERROR('Base travail'!$CM109*'Base travail'!$KG109/CM$13,0)</f>
        <v>0</v>
      </c>
      <c r="VY109" s="314">
        <f>IFERROR('Base travail'!$CN109*'Base travail'!$KH109/CN$13,0)</f>
        <v>0</v>
      </c>
      <c r="VZ109" s="314">
        <f>IFERROR('Base travail'!$CO109*'Base travail'!$KI109/CO$13,0)</f>
        <v>0</v>
      </c>
      <c r="WA109" s="314">
        <f>IFERROR('Base travail'!$CP109*'Base travail'!$KJ109/CP$13,0)</f>
        <v>0</v>
      </c>
      <c r="WB109" s="314">
        <f>IFERROR('Base travail'!$CQ109*'Base travail'!$KK109/CQ$13,0)</f>
        <v>0</v>
      </c>
      <c r="WC109" s="314">
        <f>IFERROR('Base travail'!$CR109*'Base travail'!$KL109/CR$13,0)</f>
        <v>0</v>
      </c>
      <c r="WD109" s="314">
        <f>IFERROR('Base travail'!$CS109*'Base travail'!$KM109/CS$13,0)</f>
        <v>0</v>
      </c>
      <c r="WE109" s="314">
        <f>IFERROR('Base travail'!$CT109*'Base travail'!$KN109/CT$13,0)</f>
        <v>0</v>
      </c>
      <c r="WF109" s="314">
        <f>IFERROR('Base travail'!$CU109*'Base travail'!$KO109/CU$13,0)</f>
        <v>0</v>
      </c>
      <c r="WG109" s="314">
        <f>IFERROR('Base travail'!$CV109*'Base travail'!$KP109/CV$13,0)</f>
        <v>0</v>
      </c>
      <c r="WH109" s="314">
        <f>IFERROR('Base travail'!$CW109*'Base travail'!$KQ109/CW$13,0)</f>
        <v>0</v>
      </c>
      <c r="WI109" s="314">
        <f>IFERROR('Base travail'!$CX109*'Base travail'!$KR109/CX$13,0)</f>
        <v>0</v>
      </c>
      <c r="WJ109" s="314">
        <f>IFERROR('Base travail'!$CY109*'Base travail'!$KS109/CY$13,0)</f>
        <v>0</v>
      </c>
      <c r="WK109" s="314">
        <f>IFERROR('Base travail'!$CZ109*'Base travail'!$KT109/CZ$13,0)</f>
        <v>0</v>
      </c>
      <c r="WL109" s="314">
        <f>IFERROR('Base travail'!$DA109*'Base travail'!$KU109/DA$13,0)</f>
        <v>0</v>
      </c>
      <c r="WM109" s="314">
        <f>IFERROR('Base travail'!$DB109*'Base travail'!$KV109/DB$13,0)</f>
        <v>0</v>
      </c>
      <c r="WN109" s="314">
        <f>IFERROR('Base travail'!$DC109*'Base travail'!$KW109/DC$13,0)</f>
        <v>0</v>
      </c>
      <c r="WO109" s="314"/>
      <c r="WP109" s="314">
        <f>IFERROR('Base travail'!$H109*'Base travail'!$KY109/H$16,0)</f>
        <v>0</v>
      </c>
      <c r="WQ109" s="314">
        <f>IFERROR('Base travail'!$I109*'Base travail'!$KZ109/I$16,0)</f>
        <v>0</v>
      </c>
      <c r="WR109" s="314">
        <f>IFERROR('Base travail'!$J109*'Base travail'!$LA109/J$16,0)</f>
        <v>0</v>
      </c>
      <c r="WS109" s="314">
        <f>IFERROR('Base travail'!$K109*'Base travail'!$LB109/K$16,0)</f>
        <v>0</v>
      </c>
      <c r="WT109" s="314">
        <f>IFERROR('Base travail'!$L109*'Base travail'!$LC109/L$16,0)</f>
        <v>0</v>
      </c>
      <c r="WU109" s="314">
        <f>IFERROR('Base travail'!$M109*'Base travail'!$LD109/M$16,0)</f>
        <v>0</v>
      </c>
      <c r="WV109" s="314">
        <f>IFERROR('Base travail'!$N109*'Base travail'!$LE109/N$16,0)</f>
        <v>0</v>
      </c>
      <c r="WW109" s="314">
        <f>IFERROR('Base travail'!$O109*'Base travail'!$LF109/O$16,0)</f>
        <v>0</v>
      </c>
      <c r="WX109" s="314">
        <f>IFERROR('Base travail'!$P109*'Base travail'!$LG109/P$16,0)</f>
        <v>0</v>
      </c>
      <c r="WY109" s="314">
        <f>IFERROR('Base travail'!$Q109*'Base travail'!$LH109/Q$16,0)</f>
        <v>0</v>
      </c>
      <c r="WZ109" s="314">
        <f>IFERROR('Base travail'!$R109*'Base travail'!$LI109/R$16,0)</f>
        <v>0</v>
      </c>
      <c r="XA109" s="314">
        <f>IFERROR('Base travail'!$S109*'Base travail'!$LJ109/S$16,0)</f>
        <v>0</v>
      </c>
      <c r="XB109" s="314">
        <f>IFERROR('Base travail'!$T109*'Base travail'!$LK109/T$16,0)</f>
        <v>0</v>
      </c>
      <c r="XC109" s="314">
        <f>IFERROR('Base travail'!$U109*'Base travail'!$LL109/U$16,0)</f>
        <v>0</v>
      </c>
      <c r="XD109" s="314">
        <f>IFERROR('Base travail'!$V109*'Base travail'!$LM109/V$16,0)</f>
        <v>0</v>
      </c>
      <c r="XE109" s="314">
        <f>IFERROR('Base travail'!$W109*'Base travail'!$LN109/W$16,0)</f>
        <v>0</v>
      </c>
      <c r="XF109" s="314">
        <f>IFERROR('Base travail'!$X109*'Base travail'!$LO109/X$16,0)</f>
        <v>0</v>
      </c>
      <c r="XG109" s="314">
        <f>IFERROR('Base travail'!$Y109*'Base travail'!$LP109/Y$16,0)</f>
        <v>0</v>
      </c>
      <c r="XH109" s="314">
        <f>IFERROR('Base travail'!$Z109*'Base travail'!$LQ109/Z$16,0)</f>
        <v>0</v>
      </c>
      <c r="XI109" s="314">
        <f>IFERROR('Base travail'!$AA109*'Base travail'!$LR109/AA$16,0)</f>
        <v>0</v>
      </c>
      <c r="XJ109" s="314">
        <f>IFERROR('Base travail'!$AB109*'Base travail'!$LS109/AB$16,0)</f>
        <v>0</v>
      </c>
      <c r="XK109" s="314">
        <f>IFERROR('Base travail'!$AC109*'Base travail'!$LT109/AC$16,0)</f>
        <v>0</v>
      </c>
      <c r="XL109" s="314">
        <f>IFERROR('Base travail'!$AD109*'Base travail'!$LU109/AD$16,0)</f>
        <v>0</v>
      </c>
      <c r="XM109" s="314">
        <f>IFERROR('Base travail'!$AE109*'Base travail'!$LV109/AE$16,0)</f>
        <v>0</v>
      </c>
      <c r="XN109" s="314">
        <f>IFERROR('Base travail'!$AF109*'Base travail'!$LW109/AF$16,0)</f>
        <v>0</v>
      </c>
      <c r="XO109" s="314">
        <f>IFERROR('Base travail'!$AG109*'Base travail'!$LX109/AG$16,0)</f>
        <v>0</v>
      </c>
      <c r="XP109" s="314">
        <f>IFERROR('Base travail'!$AH109*'Base travail'!$LY109/AH$16,0)</f>
        <v>0</v>
      </c>
      <c r="XQ109" s="314">
        <f>IFERROR('Base travail'!$AI109*'Base travail'!$LZ109/AI$16,0)</f>
        <v>0</v>
      </c>
      <c r="XR109" s="314">
        <f>IFERROR('Base travail'!$AJ109*'Base travail'!$MA109/AJ$16,0)</f>
        <v>0</v>
      </c>
      <c r="XS109" s="314">
        <f>IFERROR('Base travail'!$AK109*'Base travail'!$MB109/AK$16,0)</f>
        <v>0</v>
      </c>
      <c r="XT109" s="314">
        <f>IFERROR('Base travail'!$AL109*'Base travail'!$MC109/AL$16,0)</f>
        <v>0</v>
      </c>
      <c r="XU109" s="314">
        <f>IFERROR('Base travail'!$AM109*'Base travail'!$MD109/AM$16,0)</f>
        <v>0</v>
      </c>
      <c r="XV109" s="314">
        <f>IFERROR('Base travail'!$AN109*'Base travail'!$ME109/AN$16,0)</f>
        <v>0</v>
      </c>
      <c r="XW109" s="314">
        <f>IFERROR('Base travail'!$AO109*'Base travail'!$MF109/AO$16,0)</f>
        <v>0</v>
      </c>
      <c r="XX109" s="314">
        <f>IFERROR('Base travail'!$AP109*'Base travail'!$MG109/AP$16,0)</f>
        <v>0</v>
      </c>
      <c r="XY109" s="314">
        <f>IFERROR('Base travail'!$AQ109*'Base travail'!$MH109/AQ$16,0)</f>
        <v>0</v>
      </c>
      <c r="XZ109" s="314">
        <f>IFERROR('Base travail'!$AR109*'Base travail'!$MI109/AR$16,0)</f>
        <v>0</v>
      </c>
      <c r="YA109" s="314">
        <f>IFERROR('Base travail'!$AS109*'Base travail'!$MJ109/AS$16,0)</f>
        <v>0</v>
      </c>
      <c r="YB109" s="314">
        <f>IFERROR('Base travail'!$AT109*'Base travail'!$MK109/AT$16,0)</f>
        <v>0</v>
      </c>
      <c r="YC109" s="314">
        <f>IFERROR('Base travail'!$AU109*'Base travail'!$ML109/AU$16,0)</f>
        <v>0</v>
      </c>
      <c r="YD109" s="314">
        <f>IFERROR('Base travail'!$AV109*'Base travail'!$MM109/AV$16,0)</f>
        <v>0</v>
      </c>
      <c r="YE109" s="314">
        <f>IFERROR('Base travail'!$AW109*'Base travail'!$MN109/AW$16,0)</f>
        <v>0</v>
      </c>
      <c r="YF109" s="314">
        <f>IFERROR('Base travail'!$AX109*'Base travail'!$MO109/AX$16,0)</f>
        <v>0</v>
      </c>
      <c r="YG109" s="314">
        <f>IFERROR('Base travail'!$AY109*'Base travail'!$MP109/AY$16,0)</f>
        <v>0</v>
      </c>
      <c r="YH109" s="314">
        <f>IFERROR('Base travail'!$AZ109*'Base travail'!$MQ109/AZ$16,0)</f>
        <v>0</v>
      </c>
      <c r="YI109" s="314">
        <f>IFERROR('Base travail'!$BA109*'Base travail'!$MR109/BA$16,0)</f>
        <v>0</v>
      </c>
      <c r="YJ109" s="314">
        <f>IFERROR('Base travail'!$BB109*'Base travail'!$MS109/BB$16,0)</f>
        <v>0</v>
      </c>
      <c r="YK109" s="314">
        <f>IFERROR('Base travail'!$BC109*'Base travail'!$MT109/BC$16,0)</f>
        <v>0</v>
      </c>
      <c r="YL109" s="314">
        <f>IFERROR('Base travail'!$BD109*'Base travail'!$MU109/BD$16,0)</f>
        <v>0</v>
      </c>
      <c r="YM109" s="314">
        <f>IFERROR('Base travail'!$BE109*'Base travail'!$MV109/BE$16,0)</f>
        <v>0</v>
      </c>
      <c r="YN109" s="314">
        <f>IFERROR('Base travail'!$BF109*'Base travail'!$MW109/BF$16,0)</f>
        <v>0</v>
      </c>
      <c r="YO109" s="314">
        <f>IFERROR('Base travail'!$BG109*'Base travail'!$MX109/BG$16,0)</f>
        <v>0</v>
      </c>
      <c r="YP109" s="314">
        <f>IFERROR('Base travail'!$BH109*'Base travail'!$MY109/BH$16,0)</f>
        <v>0</v>
      </c>
      <c r="YQ109" s="314">
        <f>IFERROR('Base travail'!$BI109*'Base travail'!$MZ109/BI$16,0)</f>
        <v>0</v>
      </c>
      <c r="YR109" s="314">
        <f>IFERROR('Base travail'!$BJ109*'Base travail'!$NA109/BJ$16,0)</f>
        <v>0</v>
      </c>
      <c r="YS109" s="314">
        <f>IFERROR('Base travail'!$BK109*'Base travail'!$NB109/BK$16,0)</f>
        <v>0</v>
      </c>
      <c r="YT109" s="314">
        <f>IFERROR('Base travail'!$BL109*'Base travail'!$NC109/BL$16,0)</f>
        <v>0</v>
      </c>
      <c r="YU109" s="314">
        <f>IFERROR('Base travail'!$BM109*'Base travail'!$ND109/BM$16,0)</f>
        <v>0</v>
      </c>
      <c r="YV109" s="314">
        <f>IFERROR('Base travail'!$BN109*'Base travail'!$NE109/BN$16,0)</f>
        <v>0</v>
      </c>
      <c r="YW109" s="314">
        <f>IFERROR('Base travail'!$BO109*'Base travail'!$NF109/BO$16,0)</f>
        <v>0</v>
      </c>
      <c r="YX109" s="314">
        <f>IFERROR('Base travail'!$BP109*'Base travail'!$NG109/BP$16,0)</f>
        <v>0</v>
      </c>
      <c r="YY109" s="314">
        <f>IFERROR('Base travail'!$BQ109*'Base travail'!$NH109/BQ$16,0)</f>
        <v>0</v>
      </c>
      <c r="YZ109" s="314">
        <f>IFERROR('Base travail'!$BR109*'Base travail'!$NI109/BR$16,0)</f>
        <v>0</v>
      </c>
      <c r="ZA109" s="314">
        <f>IFERROR('Base travail'!$BS109*'Base travail'!$NJ109/BS$16,0)</f>
        <v>0</v>
      </c>
      <c r="ZB109" s="314">
        <f>IFERROR('Base travail'!$BT109*'Base travail'!$NK109/BT$16,0)</f>
        <v>0</v>
      </c>
      <c r="ZC109" s="314">
        <f>IFERROR('Base travail'!$BU109*'Base travail'!$NL109/BU$16,0)</f>
        <v>0</v>
      </c>
      <c r="ZD109" s="314">
        <f>IFERROR('Base travail'!$BV109*'Base travail'!$NM109/BV$16,0)</f>
        <v>0</v>
      </c>
      <c r="ZE109" s="314">
        <f>IFERROR('Base travail'!$BW109*'Base travail'!$NN109/BW$16,0)</f>
        <v>0</v>
      </c>
      <c r="ZF109" s="314">
        <f>IFERROR('Base travail'!$BX109*'Base travail'!$NO109/BX$16,0)</f>
        <v>0</v>
      </c>
      <c r="ZG109" s="314">
        <f>IFERROR('Base travail'!$BY109*'Base travail'!$NP109/BY$16,0)</f>
        <v>0</v>
      </c>
      <c r="ZH109" s="314">
        <f>IFERROR('Base travail'!$BZ109*'Base travail'!$NQ109/BZ$16,0)</f>
        <v>0</v>
      </c>
      <c r="ZI109" s="314">
        <f>IFERROR('Base travail'!$CA109*'Base travail'!$NR109/CA$16,0)</f>
        <v>0</v>
      </c>
      <c r="ZJ109" s="314">
        <f>IFERROR('Base travail'!$CB109*'Base travail'!$NS109/CB$16,0)</f>
        <v>0</v>
      </c>
      <c r="ZK109" s="314">
        <f>IFERROR('Base travail'!$CC109*'Base travail'!$NT109/CC$16,0)</f>
        <v>0</v>
      </c>
      <c r="ZL109" s="314">
        <f>IFERROR('Base travail'!$CD109*'Base travail'!$NU109/CD$16,0)</f>
        <v>0</v>
      </c>
      <c r="ZM109" s="314">
        <f>IFERROR('Base travail'!$CE109*'Base travail'!$NV109/CE$16,0)</f>
        <v>0</v>
      </c>
      <c r="ZN109" s="314">
        <f>IFERROR('Base travail'!$CF109*'Base travail'!$NW109/CF$16,0)</f>
        <v>0</v>
      </c>
      <c r="ZO109" s="314">
        <f>IFERROR('Base travail'!$CG109*'Base travail'!$NX109/CG$16,0)</f>
        <v>0</v>
      </c>
      <c r="ZP109" s="314">
        <f>IFERROR('Base travail'!$CH109*'Base travail'!$NY109/CH$16,0)</f>
        <v>0</v>
      </c>
      <c r="ZQ109" s="314">
        <f>IFERROR('Base travail'!$CI109*'Base travail'!$NZ109/CI$16,0)</f>
        <v>0</v>
      </c>
      <c r="ZR109" s="314">
        <f>IFERROR('Base travail'!$CJ109*'Base travail'!$OA109/CJ$16,0)</f>
        <v>0</v>
      </c>
      <c r="ZS109" s="314">
        <f>IFERROR('Base travail'!$CK109*'Base travail'!$OB109/CK$16,0)</f>
        <v>0</v>
      </c>
      <c r="ZT109" s="314">
        <f>IFERROR('Base travail'!$CL109*'Base travail'!$OC109/CL$16,0)</f>
        <v>0</v>
      </c>
      <c r="ZU109" s="314">
        <f>IFERROR('Base travail'!$CM109*'Base travail'!$OD109/CM$16,0)</f>
        <v>0</v>
      </c>
      <c r="ZV109" s="314">
        <f>IFERROR('Base travail'!$CN109*'Base travail'!$OE109/CN$16,0)</f>
        <v>0</v>
      </c>
      <c r="ZW109" s="314">
        <f>IFERROR('Base travail'!$CO109*'Base travail'!$OF109/CO$16,0)</f>
        <v>0</v>
      </c>
      <c r="ZX109" s="314">
        <f>IFERROR('Base travail'!$CP109*'Base travail'!$OG109/CP$16,0)</f>
        <v>0</v>
      </c>
      <c r="ZY109" s="314">
        <f>IFERROR('Base travail'!$CQ109*'Base travail'!$OH109/CQ$16,0)</f>
        <v>0</v>
      </c>
      <c r="ZZ109" s="314">
        <f>IFERROR('Base travail'!$CR109*'Base travail'!$OI109/CR$16,0)</f>
        <v>0</v>
      </c>
      <c r="AAA109" s="314">
        <f>IFERROR('Base travail'!$CS109*'Base travail'!$OJ109/CS$16,0)</f>
        <v>0</v>
      </c>
      <c r="AAB109" s="314">
        <f>IFERROR('Base travail'!$CT109*'Base travail'!$OK109/CT$16,0)</f>
        <v>0</v>
      </c>
      <c r="AAC109" s="314">
        <f>IFERROR('Base travail'!$CU109*'Base travail'!$OL109/CU$16,0)</f>
        <v>0</v>
      </c>
      <c r="AAD109" s="314">
        <f>IFERROR('Base travail'!$CV109*'Base travail'!$OM109/CV$16,0)</f>
        <v>0</v>
      </c>
      <c r="AAE109" s="314">
        <f>IFERROR('Base travail'!$CW109*'Base travail'!$ON109/CW$16,0)</f>
        <v>0</v>
      </c>
      <c r="AAF109" s="314">
        <f>IFERROR('Base travail'!$CX109*'Base travail'!$OO109/CX$16,0)</f>
        <v>0</v>
      </c>
      <c r="AAG109" s="314">
        <f>IFERROR('Base travail'!$CY109*'Base travail'!$OP109/CY$16,0)</f>
        <v>0</v>
      </c>
      <c r="AAH109" s="314">
        <f>IFERROR('Base travail'!$CZ109*'Base travail'!$OQ109/CZ$16,0)</f>
        <v>0</v>
      </c>
      <c r="AAI109" s="314">
        <f>IFERROR('Base travail'!$DA109*'Base travail'!$OR109/DA$16,0)</f>
        <v>0</v>
      </c>
      <c r="AAJ109" s="314">
        <f>IFERROR('Base travail'!$DB109*'Base travail'!$OS109/DB$16,0)</f>
        <v>0</v>
      </c>
      <c r="AAK109" s="323">
        <f>IFERROR('Base travail'!$DC109*'Base travail'!$OT109/DC$16,0)</f>
        <v>0</v>
      </c>
    </row>
    <row r="110" spans="1:713" hidden="1" x14ac:dyDescent="0.25">
      <c r="A110" s="316">
        <f>Info!D95</f>
        <v>89</v>
      </c>
      <c r="B110" s="317" t="str">
        <f>Info!B95</f>
        <v>CK</v>
      </c>
      <c r="C110" s="317">
        <f>VLOOKUP(B110,Info!$B$7:$AE$106,30,FALSE)</f>
        <v>0</v>
      </c>
      <c r="D110" s="318">
        <f>SUM('Base travail'!$H110:$DC110)</f>
        <v>0</v>
      </c>
      <c r="E110" s="319">
        <f>SUM('Base travail'!$OV110:$SQ110)</f>
        <v>0</v>
      </c>
      <c r="F110" s="319">
        <f>SUM('Base travail'!$SS110:$WN110)</f>
        <v>0</v>
      </c>
      <c r="G110" s="319">
        <f>SUM('Base travail'!$WP110:$AAK110)</f>
        <v>0</v>
      </c>
      <c r="H110" s="364"/>
      <c r="I110" s="364"/>
      <c r="J110" s="364"/>
      <c r="K110" s="364"/>
      <c r="L110" s="364"/>
      <c r="M110" s="364"/>
      <c r="N110" s="364"/>
      <c r="O110" s="364"/>
      <c r="P110" s="364"/>
      <c r="Q110" s="364"/>
      <c r="R110" s="364"/>
      <c r="S110" s="364"/>
      <c r="T110" s="364"/>
      <c r="U110" s="364"/>
      <c r="V110" s="364"/>
      <c r="W110" s="364"/>
      <c r="X110" s="364"/>
      <c r="Y110" s="364"/>
      <c r="Z110" s="364"/>
      <c r="AA110" s="364"/>
      <c r="AB110" s="364"/>
      <c r="AC110" s="364"/>
      <c r="AD110" s="364"/>
      <c r="AE110" s="364"/>
      <c r="AF110" s="364"/>
      <c r="AG110" s="364"/>
      <c r="AH110" s="364"/>
      <c r="AI110" s="364"/>
      <c r="AJ110" s="364"/>
      <c r="AK110" s="364"/>
      <c r="AL110" s="364"/>
      <c r="AM110" s="364"/>
      <c r="AN110" s="364"/>
      <c r="AO110" s="364"/>
      <c r="AP110" s="364"/>
      <c r="AQ110" s="364"/>
      <c r="AR110" s="364"/>
      <c r="AS110" s="364"/>
      <c r="AT110" s="364"/>
      <c r="AU110" s="364"/>
      <c r="AV110" s="364"/>
      <c r="AW110" s="364"/>
      <c r="AX110" s="364"/>
      <c r="AY110" s="364"/>
      <c r="AZ110" s="364"/>
      <c r="BA110" s="364"/>
      <c r="BB110" s="364"/>
      <c r="BC110" s="364"/>
      <c r="BD110" s="364"/>
      <c r="BE110" s="364"/>
      <c r="BF110" s="364"/>
      <c r="BG110" s="364"/>
      <c r="BH110" s="364"/>
      <c r="BI110" s="364"/>
      <c r="BJ110" s="364"/>
      <c r="BK110" s="364"/>
      <c r="BL110" s="364"/>
      <c r="BM110" s="364"/>
      <c r="BN110" s="364"/>
      <c r="BO110" s="364"/>
      <c r="BP110" s="364"/>
      <c r="BQ110" s="364"/>
      <c r="BR110" s="364"/>
      <c r="BS110" s="364"/>
      <c r="BT110" s="364"/>
      <c r="BU110" s="364"/>
      <c r="BV110" s="364"/>
      <c r="BW110" s="364"/>
      <c r="BX110" s="364"/>
      <c r="BY110" s="364"/>
      <c r="BZ110" s="364"/>
      <c r="CA110" s="364"/>
      <c r="CB110" s="364"/>
      <c r="CC110" s="364"/>
      <c r="CD110" s="364"/>
      <c r="CE110" s="364"/>
      <c r="CF110" s="364"/>
      <c r="CG110" s="364"/>
      <c r="CH110" s="364"/>
      <c r="CI110" s="364"/>
      <c r="CJ110" s="364"/>
      <c r="CK110" s="364"/>
      <c r="CL110" s="364"/>
      <c r="CM110" s="364"/>
      <c r="CN110" s="364"/>
      <c r="CO110" s="364"/>
      <c r="CP110" s="364"/>
      <c r="CQ110" s="364"/>
      <c r="CR110" s="364"/>
      <c r="CS110" s="364"/>
      <c r="CT110" s="364"/>
      <c r="CU110" s="364"/>
      <c r="CV110" s="364"/>
      <c r="CW110" s="364"/>
      <c r="CX110" s="364"/>
      <c r="CY110" s="364"/>
      <c r="CZ110" s="364"/>
      <c r="DA110" s="364"/>
      <c r="DB110" s="364"/>
      <c r="DC110" s="364"/>
      <c r="DD110" s="321"/>
      <c r="DE110" s="307">
        <f t="shared" si="1506"/>
        <v>0</v>
      </c>
      <c r="DF110" s="307">
        <f t="shared" si="1507"/>
        <v>0</v>
      </c>
      <c r="DG110" s="307">
        <f t="shared" si="1508"/>
        <v>0</v>
      </c>
      <c r="DH110" s="307">
        <f t="shared" si="1509"/>
        <v>0</v>
      </c>
      <c r="DI110" s="307">
        <f t="shared" si="1510"/>
        <v>4.3449999999999998</v>
      </c>
      <c r="DJ110" s="307">
        <f t="shared" si="1511"/>
        <v>0</v>
      </c>
      <c r="DK110" s="307">
        <f t="shared" si="1512"/>
        <v>4.3449999999999998</v>
      </c>
      <c r="DL110" s="307">
        <f t="shared" si="1513"/>
        <v>4.3449999999999998</v>
      </c>
      <c r="DM110" s="307">
        <f t="shared" si="1514"/>
        <v>0</v>
      </c>
      <c r="DN110" s="307">
        <f t="shared" si="1515"/>
        <v>0</v>
      </c>
      <c r="DO110" s="307">
        <f t="shared" si="1516"/>
        <v>0</v>
      </c>
      <c r="DP110" s="307">
        <f t="shared" si="1517"/>
        <v>0</v>
      </c>
      <c r="DQ110" s="307">
        <f t="shared" si="1518"/>
        <v>4.3449999999999998</v>
      </c>
      <c r="DR110" s="307">
        <f t="shared" si="1519"/>
        <v>4.3449999999999998</v>
      </c>
      <c r="DS110" s="307">
        <f t="shared" si="1520"/>
        <v>4.3449999999999998</v>
      </c>
      <c r="DT110" s="307">
        <f t="shared" si="1521"/>
        <v>4.3449999999999998</v>
      </c>
      <c r="DU110" s="307">
        <f t="shared" si="1522"/>
        <v>0</v>
      </c>
      <c r="DV110" s="307">
        <f t="shared" si="1523"/>
        <v>0</v>
      </c>
      <c r="DW110" s="307">
        <f t="shared" si="1524"/>
        <v>0</v>
      </c>
      <c r="DX110" s="307">
        <f t="shared" si="1525"/>
        <v>0</v>
      </c>
      <c r="DY110" s="307">
        <f t="shared" si="1526"/>
        <v>0</v>
      </c>
      <c r="DZ110" s="307">
        <f t="shared" si="1527"/>
        <v>0</v>
      </c>
      <c r="EA110" s="307">
        <f t="shared" si="1528"/>
        <v>0</v>
      </c>
      <c r="EB110" s="307">
        <f t="shared" si="1529"/>
        <v>0</v>
      </c>
      <c r="EC110" s="307">
        <f t="shared" si="1530"/>
        <v>0</v>
      </c>
      <c r="ED110" s="307">
        <f t="shared" si="1531"/>
        <v>1</v>
      </c>
      <c r="EE110" s="307">
        <f t="shared" si="1532"/>
        <v>1</v>
      </c>
      <c r="EF110" s="307">
        <f t="shared" si="1533"/>
        <v>0</v>
      </c>
      <c r="EG110" s="307">
        <f t="shared" si="1534"/>
        <v>0</v>
      </c>
      <c r="EH110" s="307">
        <f t="shared" si="1535"/>
        <v>0</v>
      </c>
      <c r="EI110" s="307">
        <f t="shared" si="1536"/>
        <v>0</v>
      </c>
      <c r="EJ110" s="307">
        <f t="shared" si="1537"/>
        <v>0</v>
      </c>
      <c r="EK110" s="307">
        <f t="shared" si="1538"/>
        <v>0</v>
      </c>
      <c r="EL110" s="307">
        <f t="shared" si="1539"/>
        <v>1</v>
      </c>
      <c r="EM110" s="307">
        <f t="shared" si="1540"/>
        <v>1</v>
      </c>
      <c r="EN110" s="307">
        <f t="shared" si="1541"/>
        <v>0</v>
      </c>
      <c r="EO110" s="307">
        <f t="shared" si="1542"/>
        <v>0</v>
      </c>
      <c r="EP110" s="307">
        <f t="shared" si="1543"/>
        <v>0</v>
      </c>
      <c r="EQ110" s="307">
        <f t="shared" si="1544"/>
        <v>0</v>
      </c>
      <c r="ER110" s="307">
        <f t="shared" si="1545"/>
        <v>0</v>
      </c>
      <c r="ES110" s="307">
        <f t="shared" si="1546"/>
        <v>0</v>
      </c>
      <c r="ET110" s="307">
        <f t="shared" si="1547"/>
        <v>0</v>
      </c>
      <c r="EU110" s="307">
        <f t="shared" si="1548"/>
        <v>0</v>
      </c>
      <c r="EV110" s="307">
        <f t="shared" si="1549"/>
        <v>0</v>
      </c>
      <c r="EW110" s="307">
        <f t="shared" si="1550"/>
        <v>0</v>
      </c>
      <c r="EX110" s="307">
        <f t="shared" si="1551"/>
        <v>0</v>
      </c>
      <c r="EY110" s="307">
        <f t="shared" si="1552"/>
        <v>0</v>
      </c>
      <c r="EZ110" s="307">
        <f t="shared" si="1553"/>
        <v>0</v>
      </c>
      <c r="FA110" s="307">
        <f t="shared" si="1554"/>
        <v>0</v>
      </c>
      <c r="FB110" s="307">
        <f t="shared" si="1555"/>
        <v>0</v>
      </c>
      <c r="FC110" s="307">
        <f t="shared" si="1556"/>
        <v>0</v>
      </c>
      <c r="FD110" s="307">
        <f t="shared" si="1557"/>
        <v>0</v>
      </c>
      <c r="FE110" s="307">
        <f t="shared" si="1558"/>
        <v>0</v>
      </c>
      <c r="FF110" s="307">
        <f t="shared" si="1559"/>
        <v>0</v>
      </c>
      <c r="FG110" s="307">
        <f t="shared" si="1560"/>
        <v>0</v>
      </c>
      <c r="FH110" s="307">
        <f t="shared" si="1561"/>
        <v>0</v>
      </c>
      <c r="FI110" s="307">
        <f t="shared" si="1562"/>
        <v>0</v>
      </c>
      <c r="FJ110" s="307">
        <f t="shared" si="1563"/>
        <v>4.3449999999999998</v>
      </c>
      <c r="FK110" s="307">
        <f t="shared" si="1564"/>
        <v>4.3449999999999998</v>
      </c>
      <c r="FL110" s="307">
        <f t="shared" si="1565"/>
        <v>0</v>
      </c>
      <c r="FM110" s="307">
        <f t="shared" si="1566"/>
        <v>0</v>
      </c>
      <c r="FN110" s="307">
        <f t="shared" si="1567"/>
        <v>0</v>
      </c>
      <c r="FO110" s="307">
        <f t="shared" si="1568"/>
        <v>0</v>
      </c>
      <c r="FP110" s="307">
        <f t="shared" si="1569"/>
        <v>0</v>
      </c>
      <c r="FQ110" s="307">
        <f t="shared" si="1570"/>
        <v>0</v>
      </c>
      <c r="FR110" s="307">
        <f t="shared" si="1571"/>
        <v>0</v>
      </c>
      <c r="FS110" s="307">
        <f t="shared" si="1572"/>
        <v>0</v>
      </c>
      <c r="FT110" s="307">
        <f t="shared" si="1573"/>
        <v>0</v>
      </c>
      <c r="FU110" s="307">
        <f t="shared" si="1574"/>
        <v>0</v>
      </c>
      <c r="FV110" s="307">
        <f t="shared" si="1575"/>
        <v>4.3449999999999998</v>
      </c>
      <c r="FW110" s="307">
        <f t="shared" si="1576"/>
        <v>0</v>
      </c>
      <c r="FX110" s="307">
        <f t="shared" si="1577"/>
        <v>0</v>
      </c>
      <c r="FY110" s="307">
        <f t="shared" si="1578"/>
        <v>4.3449999999999998</v>
      </c>
      <c r="FZ110" s="307">
        <f t="shared" si="1579"/>
        <v>4.3449999999999998</v>
      </c>
      <c r="GA110" s="307">
        <f t="shared" si="1580"/>
        <v>4.3449999999999998</v>
      </c>
      <c r="GB110" s="307">
        <f t="shared" si="1581"/>
        <v>4.3449999999999998</v>
      </c>
      <c r="GC110" s="307">
        <f t="shared" si="1582"/>
        <v>0</v>
      </c>
      <c r="GD110" s="307">
        <f t="shared" si="1583"/>
        <v>0</v>
      </c>
      <c r="GE110" s="307">
        <f t="shared" si="1584"/>
        <v>0</v>
      </c>
      <c r="GF110" s="307">
        <f t="shared" si="1585"/>
        <v>0</v>
      </c>
      <c r="GG110" s="307">
        <f t="shared" si="1586"/>
        <v>0</v>
      </c>
      <c r="GH110" s="307">
        <f t="shared" si="1587"/>
        <v>0</v>
      </c>
      <c r="GI110" s="307">
        <f t="shared" si="1588"/>
        <v>0</v>
      </c>
      <c r="GJ110" s="307">
        <f t="shared" si="1589"/>
        <v>0</v>
      </c>
      <c r="GK110" s="307">
        <f t="shared" si="1590"/>
        <v>0</v>
      </c>
      <c r="GL110" s="307">
        <f t="shared" si="1591"/>
        <v>0</v>
      </c>
      <c r="GM110" s="307">
        <f t="shared" si="1592"/>
        <v>0</v>
      </c>
      <c r="GN110" s="307">
        <f t="shared" si="1593"/>
        <v>0</v>
      </c>
      <c r="GO110" s="307">
        <f t="shared" si="1594"/>
        <v>0</v>
      </c>
      <c r="GP110" s="307">
        <f t="shared" si="1595"/>
        <v>0</v>
      </c>
      <c r="GQ110" s="307">
        <f t="shared" si="1596"/>
        <v>0</v>
      </c>
      <c r="GR110" s="307">
        <f t="shared" si="1597"/>
        <v>0</v>
      </c>
      <c r="GS110" s="307">
        <f t="shared" si="1598"/>
        <v>0</v>
      </c>
      <c r="GT110" s="307">
        <f t="shared" si="1599"/>
        <v>0</v>
      </c>
      <c r="GU110" s="307">
        <f t="shared" si="1600"/>
        <v>0</v>
      </c>
      <c r="GV110" s="307">
        <f t="shared" si="1601"/>
        <v>0</v>
      </c>
      <c r="GW110" s="307">
        <f t="shared" si="1602"/>
        <v>0</v>
      </c>
      <c r="GX110" s="307">
        <f t="shared" si="1603"/>
        <v>0</v>
      </c>
      <c r="GY110" s="307">
        <f t="shared" si="1604"/>
        <v>0</v>
      </c>
      <c r="GZ110" s="307">
        <f t="shared" si="1605"/>
        <v>0</v>
      </c>
      <c r="HA110" s="322"/>
      <c r="HB110" s="307">
        <f t="shared" si="1606"/>
        <v>0</v>
      </c>
      <c r="HC110" s="307">
        <f t="shared" si="1607"/>
        <v>0</v>
      </c>
      <c r="HD110" s="307">
        <f t="shared" si="1608"/>
        <v>0</v>
      </c>
      <c r="HE110" s="307">
        <f t="shared" si="1609"/>
        <v>0</v>
      </c>
      <c r="HF110" s="307">
        <f t="shared" si="1610"/>
        <v>4.3449999999999998</v>
      </c>
      <c r="HG110" s="307">
        <f t="shared" si="1611"/>
        <v>0</v>
      </c>
      <c r="HH110" s="307">
        <f t="shared" si="1612"/>
        <v>4.3449999999999998</v>
      </c>
      <c r="HI110" s="307">
        <f t="shared" si="1613"/>
        <v>4.3449999999999998</v>
      </c>
      <c r="HJ110" s="307">
        <f t="shared" si="1614"/>
        <v>0</v>
      </c>
      <c r="HK110" s="307">
        <f t="shared" si="1615"/>
        <v>0</v>
      </c>
      <c r="HL110" s="307">
        <f t="shared" si="1616"/>
        <v>0</v>
      </c>
      <c r="HM110" s="307">
        <f t="shared" si="1617"/>
        <v>0</v>
      </c>
      <c r="HN110" s="307">
        <f t="shared" si="1618"/>
        <v>4.3449999999999998</v>
      </c>
      <c r="HO110" s="307">
        <f t="shared" si="1619"/>
        <v>4.3449999999999998</v>
      </c>
      <c r="HP110" s="307">
        <f t="shared" si="1620"/>
        <v>4.3449999999999998</v>
      </c>
      <c r="HQ110" s="307">
        <f t="shared" si="1621"/>
        <v>4.3449999999999998</v>
      </c>
      <c r="HR110" s="307">
        <f t="shared" si="1622"/>
        <v>0</v>
      </c>
      <c r="HS110" s="307">
        <f t="shared" si="1623"/>
        <v>0</v>
      </c>
      <c r="HT110" s="307">
        <f t="shared" si="1624"/>
        <v>0</v>
      </c>
      <c r="HU110" s="307">
        <f t="shared" si="1625"/>
        <v>0</v>
      </c>
      <c r="HV110" s="307">
        <f t="shared" si="1626"/>
        <v>8.69</v>
      </c>
      <c r="HW110" s="307">
        <f t="shared" si="1627"/>
        <v>8.69</v>
      </c>
      <c r="HX110" s="307">
        <f t="shared" si="1628"/>
        <v>8.69</v>
      </c>
      <c r="HY110" s="307">
        <f t="shared" si="1629"/>
        <v>8.69</v>
      </c>
      <c r="HZ110" s="307">
        <f t="shared" si="1630"/>
        <v>0</v>
      </c>
      <c r="IA110" s="307">
        <f t="shared" si="1631"/>
        <v>1</v>
      </c>
      <c r="IB110" s="307">
        <f t="shared" si="1632"/>
        <v>1</v>
      </c>
      <c r="IC110" s="307">
        <f t="shared" si="1633"/>
        <v>0</v>
      </c>
      <c r="ID110" s="307">
        <f t="shared" si="1634"/>
        <v>4.3449999999999998</v>
      </c>
      <c r="IE110" s="307">
        <f t="shared" si="1635"/>
        <v>4.3449999999999998</v>
      </c>
      <c r="IF110" s="307">
        <f t="shared" si="1636"/>
        <v>4.3449999999999998</v>
      </c>
      <c r="IG110" s="307">
        <f t="shared" si="1637"/>
        <v>4.3449999999999998</v>
      </c>
      <c r="IH110" s="307">
        <f t="shared" si="1638"/>
        <v>0</v>
      </c>
      <c r="II110" s="307">
        <f t="shared" si="1639"/>
        <v>1</v>
      </c>
      <c r="IJ110" s="307">
        <f t="shared" si="1640"/>
        <v>1</v>
      </c>
      <c r="IK110" s="307">
        <f t="shared" si="1641"/>
        <v>0</v>
      </c>
      <c r="IL110" s="307">
        <f t="shared" si="1642"/>
        <v>0</v>
      </c>
      <c r="IM110" s="307">
        <f t="shared" si="1643"/>
        <v>0</v>
      </c>
      <c r="IN110" s="307">
        <f t="shared" si="1644"/>
        <v>0</v>
      </c>
      <c r="IO110" s="307">
        <f t="shared" si="1645"/>
        <v>0</v>
      </c>
      <c r="IP110" s="307">
        <f t="shared" si="1646"/>
        <v>0</v>
      </c>
      <c r="IQ110" s="307">
        <f t="shared" si="1647"/>
        <v>4.3449999999999998</v>
      </c>
      <c r="IR110" s="307">
        <f t="shared" si="1648"/>
        <v>0</v>
      </c>
      <c r="IS110" s="307">
        <f t="shared" si="1649"/>
        <v>0</v>
      </c>
      <c r="IT110" s="307">
        <f t="shared" si="1650"/>
        <v>0</v>
      </c>
      <c r="IU110" s="307">
        <f t="shared" si="1651"/>
        <v>0</v>
      </c>
      <c r="IV110" s="307">
        <f t="shared" si="1652"/>
        <v>0</v>
      </c>
      <c r="IW110" s="307">
        <f t="shared" si="1653"/>
        <v>0</v>
      </c>
      <c r="IX110" s="307">
        <f t="shared" si="1654"/>
        <v>0</v>
      </c>
      <c r="IY110" s="307">
        <f t="shared" si="1655"/>
        <v>0</v>
      </c>
      <c r="IZ110" s="307">
        <f t="shared" si="1656"/>
        <v>0</v>
      </c>
      <c r="JA110" s="307">
        <f t="shared" si="1657"/>
        <v>0</v>
      </c>
      <c r="JB110" s="307">
        <f t="shared" si="1658"/>
        <v>0</v>
      </c>
      <c r="JC110" s="307">
        <f t="shared" si="1659"/>
        <v>0</v>
      </c>
      <c r="JD110" s="307">
        <f t="shared" si="1660"/>
        <v>0</v>
      </c>
      <c r="JE110" s="307">
        <f t="shared" si="1661"/>
        <v>0</v>
      </c>
      <c r="JF110" s="307">
        <f t="shared" si="1662"/>
        <v>0</v>
      </c>
      <c r="JG110" s="307">
        <f t="shared" si="1663"/>
        <v>4.3449999999999998</v>
      </c>
      <c r="JH110" s="307">
        <f t="shared" si="1664"/>
        <v>4.3449999999999998</v>
      </c>
      <c r="JI110" s="307">
        <f t="shared" si="1665"/>
        <v>0</v>
      </c>
      <c r="JJ110" s="307">
        <f t="shared" si="1666"/>
        <v>0</v>
      </c>
      <c r="JK110" s="307">
        <f t="shared" si="1667"/>
        <v>0</v>
      </c>
      <c r="JL110" s="307">
        <f t="shared" si="1668"/>
        <v>0</v>
      </c>
      <c r="JM110" s="307">
        <f t="shared" si="1669"/>
        <v>0</v>
      </c>
      <c r="JN110" s="307">
        <f t="shared" si="1670"/>
        <v>0</v>
      </c>
      <c r="JO110" s="307">
        <f t="shared" si="1671"/>
        <v>0</v>
      </c>
      <c r="JP110" s="307">
        <f t="shared" si="1672"/>
        <v>0</v>
      </c>
      <c r="JQ110" s="307">
        <f t="shared" si="1673"/>
        <v>0</v>
      </c>
      <c r="JR110" s="307">
        <f t="shared" si="1674"/>
        <v>0</v>
      </c>
      <c r="JS110" s="307">
        <f t="shared" si="1675"/>
        <v>2.173</v>
      </c>
      <c r="JT110" s="307">
        <f t="shared" si="1676"/>
        <v>0</v>
      </c>
      <c r="JU110" s="307">
        <f t="shared" si="1677"/>
        <v>0</v>
      </c>
      <c r="JV110" s="307">
        <f t="shared" si="1678"/>
        <v>4.3449999999999998</v>
      </c>
      <c r="JW110" s="307">
        <f t="shared" si="1679"/>
        <v>4.3449999999999998</v>
      </c>
      <c r="JX110" s="307">
        <f t="shared" si="1680"/>
        <v>4.3449999999999998</v>
      </c>
      <c r="JY110" s="307">
        <f t="shared" si="1681"/>
        <v>4.3449999999999998</v>
      </c>
      <c r="JZ110" s="307">
        <f t="shared" si="1682"/>
        <v>0</v>
      </c>
      <c r="KA110" s="307">
        <f t="shared" si="1683"/>
        <v>0</v>
      </c>
      <c r="KB110" s="307">
        <f t="shared" si="1684"/>
        <v>0</v>
      </c>
      <c r="KC110" s="307">
        <f t="shared" si="1685"/>
        <v>0</v>
      </c>
      <c r="KD110" s="307">
        <f t="shared" si="1686"/>
        <v>0</v>
      </c>
      <c r="KE110" s="307">
        <f t="shared" si="1687"/>
        <v>0</v>
      </c>
      <c r="KF110" s="307">
        <f t="shared" si="1688"/>
        <v>0</v>
      </c>
      <c r="KG110" s="307">
        <f t="shared" si="1689"/>
        <v>0</v>
      </c>
      <c r="KH110" s="307">
        <f t="shared" si="1690"/>
        <v>0</v>
      </c>
      <c r="KI110" s="307">
        <f t="shared" si="1691"/>
        <v>0</v>
      </c>
      <c r="KJ110" s="307">
        <f t="shared" si="1692"/>
        <v>0</v>
      </c>
      <c r="KK110" s="307">
        <f t="shared" si="1693"/>
        <v>0</v>
      </c>
      <c r="KL110" s="307">
        <f t="shared" si="1694"/>
        <v>0</v>
      </c>
      <c r="KM110" s="307">
        <f t="shared" si="1695"/>
        <v>0</v>
      </c>
      <c r="KN110" s="307">
        <f t="shared" si="1696"/>
        <v>0</v>
      </c>
      <c r="KO110" s="307">
        <f t="shared" si="1697"/>
        <v>0</v>
      </c>
      <c r="KP110" s="307">
        <f t="shared" si="1698"/>
        <v>0</v>
      </c>
      <c r="KQ110" s="307">
        <f t="shared" si="1699"/>
        <v>0</v>
      </c>
      <c r="KR110" s="307">
        <f t="shared" si="1700"/>
        <v>0</v>
      </c>
      <c r="KS110" s="307">
        <f t="shared" si="1701"/>
        <v>0</v>
      </c>
      <c r="KT110" s="307">
        <f t="shared" si="1702"/>
        <v>0</v>
      </c>
      <c r="KU110" s="307">
        <f t="shared" si="1703"/>
        <v>0</v>
      </c>
      <c r="KV110" s="307">
        <f t="shared" si="1704"/>
        <v>0</v>
      </c>
      <c r="KW110" s="307">
        <f t="shared" si="1705"/>
        <v>0</v>
      </c>
      <c r="KX110" s="322"/>
      <c r="KY110" s="307">
        <f t="shared" si="1706"/>
        <v>8.3000000000000004E-2</v>
      </c>
      <c r="KZ110" s="307">
        <f t="shared" si="1707"/>
        <v>0</v>
      </c>
      <c r="LA110" s="307">
        <f t="shared" si="1708"/>
        <v>0</v>
      </c>
      <c r="LB110" s="307">
        <f t="shared" si="1709"/>
        <v>0</v>
      </c>
      <c r="LC110" s="307">
        <f t="shared" si="1710"/>
        <v>0</v>
      </c>
      <c r="LD110" s="307">
        <f t="shared" si="1711"/>
        <v>0</v>
      </c>
      <c r="LE110" s="307">
        <f t="shared" si="1712"/>
        <v>0</v>
      </c>
      <c r="LF110" s="307">
        <f t="shared" si="1713"/>
        <v>0</v>
      </c>
      <c r="LG110" s="307">
        <f t="shared" si="1714"/>
        <v>0</v>
      </c>
      <c r="LH110" s="307">
        <f t="shared" si="1715"/>
        <v>0</v>
      </c>
      <c r="LI110" s="307">
        <f t="shared" si="1716"/>
        <v>0</v>
      </c>
      <c r="LJ110" s="307">
        <f t="shared" si="1717"/>
        <v>0</v>
      </c>
      <c r="LK110" s="307">
        <f t="shared" si="1718"/>
        <v>0</v>
      </c>
      <c r="LL110" s="307">
        <f t="shared" si="1719"/>
        <v>0</v>
      </c>
      <c r="LM110" s="307">
        <f t="shared" si="1720"/>
        <v>0</v>
      </c>
      <c r="LN110" s="307">
        <f t="shared" si="1721"/>
        <v>0</v>
      </c>
      <c r="LO110" s="307">
        <f t="shared" si="1722"/>
        <v>0</v>
      </c>
      <c r="LP110" s="307">
        <f t="shared" si="1723"/>
        <v>0</v>
      </c>
      <c r="LQ110" s="307">
        <f t="shared" si="1724"/>
        <v>0</v>
      </c>
      <c r="LR110" s="307">
        <f t="shared" si="1725"/>
        <v>0</v>
      </c>
      <c r="LS110" s="307">
        <f t="shared" si="1726"/>
        <v>0</v>
      </c>
      <c r="LT110" s="307">
        <f t="shared" si="1727"/>
        <v>0</v>
      </c>
      <c r="LU110" s="307">
        <f t="shared" si="1728"/>
        <v>0</v>
      </c>
      <c r="LV110" s="307">
        <f t="shared" si="1729"/>
        <v>0</v>
      </c>
      <c r="LW110" s="307">
        <f t="shared" si="1730"/>
        <v>0</v>
      </c>
      <c r="LX110" s="307">
        <f t="shared" si="1731"/>
        <v>0</v>
      </c>
      <c r="LY110" s="307">
        <f t="shared" si="1732"/>
        <v>0</v>
      </c>
      <c r="LZ110" s="307">
        <f t="shared" si="1733"/>
        <v>0</v>
      </c>
      <c r="MA110" s="307">
        <f t="shared" si="1734"/>
        <v>0</v>
      </c>
      <c r="MB110" s="307">
        <f t="shared" si="1735"/>
        <v>0</v>
      </c>
      <c r="MC110" s="307">
        <f t="shared" si="1736"/>
        <v>0</v>
      </c>
      <c r="MD110" s="307">
        <f t="shared" si="1737"/>
        <v>0</v>
      </c>
      <c r="ME110" s="307">
        <f t="shared" si="1738"/>
        <v>0</v>
      </c>
      <c r="MF110" s="307">
        <f t="shared" si="1739"/>
        <v>0</v>
      </c>
      <c r="MG110" s="307">
        <f t="shared" si="1740"/>
        <v>0</v>
      </c>
      <c r="MH110" s="307">
        <f t="shared" si="1741"/>
        <v>0</v>
      </c>
      <c r="MI110" s="307">
        <f t="shared" si="1742"/>
        <v>0</v>
      </c>
      <c r="MJ110" s="307">
        <f t="shared" si="1743"/>
        <v>0</v>
      </c>
      <c r="MK110" s="307">
        <f t="shared" si="1744"/>
        <v>0</v>
      </c>
      <c r="ML110" s="307">
        <f t="shared" si="1745"/>
        <v>0</v>
      </c>
      <c r="MM110" s="307">
        <f t="shared" si="1746"/>
        <v>0</v>
      </c>
      <c r="MN110" s="307">
        <f t="shared" si="1747"/>
        <v>0</v>
      </c>
      <c r="MO110" s="307">
        <f t="shared" si="1748"/>
        <v>0</v>
      </c>
      <c r="MP110" s="307">
        <f t="shared" si="1749"/>
        <v>0</v>
      </c>
      <c r="MQ110" s="307">
        <f t="shared" si="1750"/>
        <v>0</v>
      </c>
      <c r="MR110" s="307">
        <f t="shared" si="1751"/>
        <v>0</v>
      </c>
      <c r="MS110" s="307">
        <f t="shared" si="1752"/>
        <v>0</v>
      </c>
      <c r="MT110" s="307">
        <f t="shared" si="1753"/>
        <v>0</v>
      </c>
      <c r="MU110" s="307">
        <f t="shared" si="1754"/>
        <v>0</v>
      </c>
      <c r="MV110" s="307">
        <f t="shared" si="1755"/>
        <v>0</v>
      </c>
      <c r="MW110" s="307">
        <f t="shared" si="1756"/>
        <v>0</v>
      </c>
      <c r="MX110" s="307">
        <f t="shared" si="1757"/>
        <v>0</v>
      </c>
      <c r="MY110" s="307">
        <f t="shared" si="1758"/>
        <v>0</v>
      </c>
      <c r="MZ110" s="307">
        <f t="shared" si="1759"/>
        <v>0</v>
      </c>
      <c r="NA110" s="307">
        <f t="shared" si="1760"/>
        <v>0</v>
      </c>
      <c r="NB110" s="307">
        <f t="shared" si="1761"/>
        <v>0</v>
      </c>
      <c r="NC110" s="307">
        <f t="shared" si="1762"/>
        <v>0</v>
      </c>
      <c r="ND110" s="307">
        <f t="shared" si="1763"/>
        <v>0</v>
      </c>
      <c r="NE110" s="307">
        <f t="shared" si="1764"/>
        <v>0</v>
      </c>
      <c r="NF110" s="307">
        <f t="shared" si="1765"/>
        <v>0</v>
      </c>
      <c r="NG110" s="307">
        <f t="shared" si="1766"/>
        <v>0</v>
      </c>
      <c r="NH110" s="307">
        <f t="shared" si="1767"/>
        <v>0</v>
      </c>
      <c r="NI110" s="307">
        <f t="shared" si="1768"/>
        <v>0</v>
      </c>
      <c r="NJ110" s="307">
        <f t="shared" si="1769"/>
        <v>0</v>
      </c>
      <c r="NK110" s="307">
        <f t="shared" si="1770"/>
        <v>0</v>
      </c>
      <c r="NL110" s="307">
        <f t="shared" si="1771"/>
        <v>0</v>
      </c>
      <c r="NM110" s="307">
        <f t="shared" si="1772"/>
        <v>0</v>
      </c>
      <c r="NN110" s="307">
        <f t="shared" si="1773"/>
        <v>0</v>
      </c>
      <c r="NO110" s="307">
        <f t="shared" si="1774"/>
        <v>0</v>
      </c>
      <c r="NP110" s="307">
        <f t="shared" si="1775"/>
        <v>0</v>
      </c>
      <c r="NQ110" s="307">
        <f t="shared" si="1776"/>
        <v>0</v>
      </c>
      <c r="NR110" s="307">
        <f t="shared" si="1777"/>
        <v>0</v>
      </c>
      <c r="NS110" s="307">
        <f t="shared" si="1778"/>
        <v>0</v>
      </c>
      <c r="NT110" s="307">
        <f t="shared" si="1779"/>
        <v>0</v>
      </c>
      <c r="NU110" s="307">
        <f t="shared" si="1780"/>
        <v>0</v>
      </c>
      <c r="NV110" s="307">
        <f t="shared" si="1781"/>
        <v>0</v>
      </c>
      <c r="NW110" s="307">
        <f t="shared" si="1782"/>
        <v>0</v>
      </c>
      <c r="NX110" s="307">
        <f t="shared" si="1783"/>
        <v>0</v>
      </c>
      <c r="NY110" s="307">
        <f t="shared" si="1784"/>
        <v>0</v>
      </c>
      <c r="NZ110" s="307">
        <f t="shared" si="1785"/>
        <v>0</v>
      </c>
      <c r="OA110" s="307">
        <f t="shared" si="1786"/>
        <v>0</v>
      </c>
      <c r="OB110" s="307">
        <f t="shared" si="1787"/>
        <v>0</v>
      </c>
      <c r="OC110" s="307">
        <f t="shared" si="1788"/>
        <v>0</v>
      </c>
      <c r="OD110" s="307">
        <f t="shared" si="1789"/>
        <v>0</v>
      </c>
      <c r="OE110" s="307">
        <f t="shared" si="1790"/>
        <v>0</v>
      </c>
      <c r="OF110" s="307">
        <f t="shared" si="1791"/>
        <v>0</v>
      </c>
      <c r="OG110" s="307">
        <f t="shared" si="1792"/>
        <v>0</v>
      </c>
      <c r="OH110" s="307">
        <f t="shared" si="1793"/>
        <v>0</v>
      </c>
      <c r="OI110" s="307">
        <f t="shared" si="1794"/>
        <v>0</v>
      </c>
      <c r="OJ110" s="307">
        <f t="shared" si="1795"/>
        <v>0</v>
      </c>
      <c r="OK110" s="307">
        <f t="shared" si="1796"/>
        <v>0</v>
      </c>
      <c r="OL110" s="307">
        <f t="shared" si="1797"/>
        <v>8.3000000000000004E-2</v>
      </c>
      <c r="OM110" s="307">
        <f t="shared" si="1798"/>
        <v>8.3000000000000004E-2</v>
      </c>
      <c r="ON110" s="307">
        <f t="shared" si="1799"/>
        <v>8.3000000000000004E-2</v>
      </c>
      <c r="OO110" s="307">
        <f t="shared" si="1800"/>
        <v>8.3000000000000004E-2</v>
      </c>
      <c r="OP110" s="307">
        <f t="shared" si="1801"/>
        <v>8.3000000000000004E-2</v>
      </c>
      <c r="OQ110" s="307">
        <f t="shared" si="1802"/>
        <v>8.3000000000000004E-2</v>
      </c>
      <c r="OR110" s="307">
        <f t="shared" si="1803"/>
        <v>8.3000000000000004E-2</v>
      </c>
      <c r="OS110" s="307">
        <f t="shared" si="1804"/>
        <v>8.3000000000000004E-2</v>
      </c>
      <c r="OT110" s="307">
        <f t="shared" si="1805"/>
        <v>8.3000000000000004E-2</v>
      </c>
      <c r="OU110" s="307"/>
      <c r="OV110" s="307">
        <f>IFERROR('Base travail'!$H110*'Base travail'!$DE110/H$10,0)</f>
        <v>0</v>
      </c>
      <c r="OW110" s="307">
        <f>IFERROR('Base travail'!$I110*'Base travail'!$DF110/I$10,0)</f>
        <v>0</v>
      </c>
      <c r="OX110" s="307">
        <f>IFERROR('Base travail'!$J110*'Base travail'!$DG110/J$10,0)</f>
        <v>0</v>
      </c>
      <c r="OY110" s="307">
        <f>IFERROR('Base travail'!$K110*'Base travail'!$DH110/K$10,0)</f>
        <v>0</v>
      </c>
      <c r="OZ110" s="307">
        <f>IFERROR('Base travail'!$L110*'Base travail'!$DI110/L$10,0)</f>
        <v>0</v>
      </c>
      <c r="PA110" s="307">
        <f>IFERROR('Base travail'!$M110*'Base travail'!$DJ110/M$10,0)</f>
        <v>0</v>
      </c>
      <c r="PB110" s="307">
        <f>IFERROR('Base travail'!$N110*'Base travail'!$DK110/N$10,0)</f>
        <v>0</v>
      </c>
      <c r="PC110" s="307">
        <f>IFERROR('Base travail'!$O110*'Base travail'!$DL110/O$10,0)</f>
        <v>0</v>
      </c>
      <c r="PD110" s="307">
        <f>IFERROR('Base travail'!$P110*'Base travail'!$DM110/P$10,0)</f>
        <v>0</v>
      </c>
      <c r="PE110" s="307">
        <f>IFERROR('Base travail'!$Q110*'Base travail'!$DN110/Q$10,0)</f>
        <v>0</v>
      </c>
      <c r="PF110" s="307">
        <f>IFERROR('Base travail'!$R110*'Base travail'!$DO110/R$10,0)</f>
        <v>0</v>
      </c>
      <c r="PG110" s="307">
        <f>IFERROR('Base travail'!$S110*'Base travail'!$DP110/S$10,0)</f>
        <v>0</v>
      </c>
      <c r="PH110" s="307">
        <f>IFERROR('Base travail'!$T110*'Base travail'!$DQ110/T$10,0)</f>
        <v>0</v>
      </c>
      <c r="PI110" s="307">
        <f>IFERROR('Base travail'!$U110*'Base travail'!$DR110/U$10,0)</f>
        <v>0</v>
      </c>
      <c r="PJ110" s="307">
        <f>IFERROR('Base travail'!$V110*'Base travail'!$DS110/V$10,0)</f>
        <v>0</v>
      </c>
      <c r="PK110" s="307">
        <f>IFERROR('Base travail'!$W110*'Base travail'!$DT110/W$10,0)</f>
        <v>0</v>
      </c>
      <c r="PL110" s="307">
        <f>IFERROR('Base travail'!$X110*'Base travail'!$DU110/X$10,0)</f>
        <v>0</v>
      </c>
      <c r="PM110" s="307">
        <f>IFERROR('Base travail'!$Y110*'Base travail'!$DV110/Y$10,0)</f>
        <v>0</v>
      </c>
      <c r="PN110" s="307">
        <f>IFERROR('Base travail'!$Z110*'Base travail'!$DW110/Z$10,0)</f>
        <v>0</v>
      </c>
      <c r="PO110" s="307">
        <f>IFERROR('Base travail'!$AA110*'Base travail'!$DX110/AA$10,0)</f>
        <v>0</v>
      </c>
      <c r="PP110" s="307">
        <f>IFERROR('Base travail'!$AB110*'Base travail'!$DY110/AB$10,0)</f>
        <v>0</v>
      </c>
      <c r="PQ110" s="307">
        <f>IFERROR('Base travail'!$AC110*'Base travail'!$DZ110/AC$10,0)</f>
        <v>0</v>
      </c>
      <c r="PR110" s="307">
        <f>IFERROR('Base travail'!$AD110*'Base travail'!$EA110/AD$10,0)</f>
        <v>0</v>
      </c>
      <c r="PS110" s="307">
        <f>IFERROR('Base travail'!$AE110*'Base travail'!$EB110/AE$10,0)</f>
        <v>0</v>
      </c>
      <c r="PT110" s="307">
        <f>IFERROR('Base travail'!$AF110*'Base travail'!$EC110/AF$10,0)</f>
        <v>0</v>
      </c>
      <c r="PU110" s="307">
        <f>IFERROR('Base travail'!$AG110*'Base travail'!$ED110/AG$10,0)</f>
        <v>0</v>
      </c>
      <c r="PV110" s="307">
        <f>IFERROR('Base travail'!$AH110*'Base travail'!$EE110/AH$10,0)</f>
        <v>0</v>
      </c>
      <c r="PW110" s="307">
        <f>IFERROR('Base travail'!$AI110*'Base travail'!$EF110/AI$10,0)</f>
        <v>0</v>
      </c>
      <c r="PX110" s="307">
        <f>IFERROR('Base travail'!$AJ110*'Base travail'!$EG110/AJ$10,0)</f>
        <v>0</v>
      </c>
      <c r="PY110" s="307">
        <f>IFERROR('Base travail'!$AK110*'Base travail'!$EH110/AK$10,0)</f>
        <v>0</v>
      </c>
      <c r="PZ110" s="307">
        <f>IFERROR('Base travail'!$AL110*'Base travail'!$EI110/AL$10,0)</f>
        <v>0</v>
      </c>
      <c r="QA110" s="307">
        <f>IFERROR('Base travail'!$AM110*'Base travail'!$EJ110/AM$10,0)</f>
        <v>0</v>
      </c>
      <c r="QB110" s="307">
        <f>IFERROR('Base travail'!$AN110*'Base travail'!$EK110/AN$10,0)</f>
        <v>0</v>
      </c>
      <c r="QC110" s="307">
        <f>IFERROR('Base travail'!$AO110*'Base travail'!$EL110/AO$10,0)</f>
        <v>0</v>
      </c>
      <c r="QD110" s="307">
        <f>IFERROR('Base travail'!$AP110*'Base travail'!$EM110/AP$10,0)</f>
        <v>0</v>
      </c>
      <c r="QE110" s="307">
        <f>IFERROR('Base travail'!$AQ110*'Base travail'!$EN110/AQ$10,0)</f>
        <v>0</v>
      </c>
      <c r="QF110" s="307">
        <f>IFERROR('Base travail'!$AR110*'Base travail'!$EO110/AR$10,0)</f>
        <v>0</v>
      </c>
      <c r="QG110" s="307">
        <f>IFERROR('Base travail'!$AS110*'Base travail'!$EP110/AS$10,0)</f>
        <v>0</v>
      </c>
      <c r="QH110" s="307">
        <f>IFERROR('Base travail'!$AT110*'Base travail'!$EQ110/AT$10,0)</f>
        <v>0</v>
      </c>
      <c r="QI110" s="307">
        <f>IFERROR('Base travail'!$AU110*'Base travail'!$ER110/AU$10,0)</f>
        <v>0</v>
      </c>
      <c r="QJ110" s="307">
        <f>IFERROR('Base travail'!$AV110*'Base travail'!$ES110/AV$10,0)</f>
        <v>0</v>
      </c>
      <c r="QK110" s="307">
        <f>IFERROR('Base travail'!$AW110*'Base travail'!$ET110/AW$10,0)</f>
        <v>0</v>
      </c>
      <c r="QL110" s="307">
        <f>IFERROR('Base travail'!$AX110*'Base travail'!$EU110/AX$10,0)</f>
        <v>0</v>
      </c>
      <c r="QM110" s="307">
        <f>IFERROR('Base travail'!$AY110*'Base travail'!$EV110/AY$10,0)</f>
        <v>0</v>
      </c>
      <c r="QN110" s="307">
        <f>IFERROR('Base travail'!$AZ110*'Base travail'!$EW110/AZ$10,0)</f>
        <v>0</v>
      </c>
      <c r="QO110" s="307">
        <f>IFERROR('Base travail'!$BA110*'Base travail'!$EX110/BA$10,0)</f>
        <v>0</v>
      </c>
      <c r="QP110" s="307">
        <f>IFERROR('Base travail'!$BB110*'Base travail'!$EY110/BB$10,0)</f>
        <v>0</v>
      </c>
      <c r="QQ110" s="307">
        <f>IFERROR('Base travail'!$BC110*'Base travail'!$EZ110/BC$10,0)</f>
        <v>0</v>
      </c>
      <c r="QR110" s="307">
        <f>IFERROR('Base travail'!$BD110*'Base travail'!$FA110/BD$10,0)</f>
        <v>0</v>
      </c>
      <c r="QS110" s="307">
        <f>IFERROR('Base travail'!$BE110*'Base travail'!$FB110/BE$10,0)</f>
        <v>0</v>
      </c>
      <c r="QT110" s="307">
        <f>IFERROR('Base travail'!$BF110*'Base travail'!$FC110/BF$10,0)</f>
        <v>0</v>
      </c>
      <c r="QU110" s="307">
        <f>IFERROR('Base travail'!$BG110*'Base travail'!$FD110/BG$10,0)</f>
        <v>0</v>
      </c>
      <c r="QV110" s="307">
        <f>IFERROR('Base travail'!$BH110*'Base travail'!$FE110/BH$10,0)</f>
        <v>0</v>
      </c>
      <c r="QW110" s="307">
        <f>IFERROR('Base travail'!$BI110*'Base travail'!$FF110/BI$10,0)</f>
        <v>0</v>
      </c>
      <c r="QX110" s="307">
        <f>IFERROR('Base travail'!$BJ110*'Base travail'!$FG110/BJ$10,0)</f>
        <v>0</v>
      </c>
      <c r="QY110" s="307">
        <f>IFERROR('Base travail'!$BK110*'Base travail'!$FH110/BK$10,0)</f>
        <v>0</v>
      </c>
      <c r="QZ110" s="307">
        <f>IFERROR('Base travail'!$BL110*'Base travail'!$FI110/BL$10,0)</f>
        <v>0</v>
      </c>
      <c r="RA110" s="307">
        <f>IFERROR('Base travail'!$BM110*'Base travail'!$FJ110/BM$10,0)</f>
        <v>0</v>
      </c>
      <c r="RB110" s="307">
        <f>IFERROR('Base travail'!$BN110*'Base travail'!$FK110/BN$10,0)</f>
        <v>0</v>
      </c>
      <c r="RC110" s="307">
        <f>IFERROR('Base travail'!$BO110*'Base travail'!$FL110/BO$10,0)</f>
        <v>0</v>
      </c>
      <c r="RD110" s="307">
        <f>IFERROR('Base travail'!$BP110*'Base travail'!$FM110/BP$10,0)</f>
        <v>0</v>
      </c>
      <c r="RE110" s="307">
        <f>IFERROR('Base travail'!$BQ110*'Base travail'!$FN110/BQ$10,0)</f>
        <v>0</v>
      </c>
      <c r="RF110" s="307">
        <f>IFERROR('Base travail'!$BR110*'Base travail'!$FO110/BR$10,0)</f>
        <v>0</v>
      </c>
      <c r="RG110" s="307">
        <f>IFERROR('Base travail'!$BS110*'Base travail'!$FP110/BS$10,0)</f>
        <v>0</v>
      </c>
      <c r="RH110" s="307">
        <f>IFERROR('Base travail'!$BT110*'Base travail'!$FQ110/BT$10,0)</f>
        <v>0</v>
      </c>
      <c r="RI110" s="307">
        <f>IFERROR('Base travail'!$BU110*'Base travail'!$FR110/BU$10,0)</f>
        <v>0</v>
      </c>
      <c r="RJ110" s="307">
        <f>IFERROR('Base travail'!$BV110*'Base travail'!$FS110/BV$10,0)</f>
        <v>0</v>
      </c>
      <c r="RK110" s="307">
        <f>IFERROR('Base travail'!$BW110*'Base travail'!$FT110/BW$10,0)</f>
        <v>0</v>
      </c>
      <c r="RL110" s="307">
        <f>IFERROR('Base travail'!$BX110*'Base travail'!$FU110/BX$10,0)</f>
        <v>0</v>
      </c>
      <c r="RM110" s="307">
        <f>IFERROR('Base travail'!$BY110*'Base travail'!$FV110/BY$10,0)</f>
        <v>0</v>
      </c>
      <c r="RN110" s="307">
        <f>IFERROR('Base travail'!$BZ110*'Base travail'!$FW110/BZ$10,0)</f>
        <v>0</v>
      </c>
      <c r="RO110" s="307">
        <f>IFERROR('Base travail'!$CA110*'Base travail'!$FX110/CA$10,0)</f>
        <v>0</v>
      </c>
      <c r="RP110" s="307">
        <f>IFERROR('Base travail'!$CB110*'Base travail'!$FY110/CB$10,0)</f>
        <v>0</v>
      </c>
      <c r="RQ110" s="307">
        <f>IFERROR('Base travail'!$CC110*'Base travail'!$FZ110/CC$10,0)</f>
        <v>0</v>
      </c>
      <c r="RR110" s="307">
        <f>IFERROR('Base travail'!$CD110*'Base travail'!$GA110/CD$10,0)</f>
        <v>0</v>
      </c>
      <c r="RS110" s="307">
        <f>IFERROR('Base travail'!$CE110*'Base travail'!$GB110/CE$10,0)</f>
        <v>0</v>
      </c>
      <c r="RT110" s="307">
        <f>IFERROR('Base travail'!$CF110*'Base travail'!$GC110/CF$10,0)</f>
        <v>0</v>
      </c>
      <c r="RU110" s="307">
        <f>IFERROR('Base travail'!$CG110*'Base travail'!$GD110/CG$10,0)</f>
        <v>0</v>
      </c>
      <c r="RV110" s="307">
        <f>IFERROR('Base travail'!$CH110*'Base travail'!$GE110/CH$10,0)</f>
        <v>0</v>
      </c>
      <c r="RW110" s="307">
        <f>IFERROR('Base travail'!$CI110*'Base travail'!$GF110/CI$10,0)</f>
        <v>0</v>
      </c>
      <c r="RX110" s="307">
        <f>IFERROR('Base travail'!$CJ110*'Base travail'!$GG110/CJ$10,0)</f>
        <v>0</v>
      </c>
      <c r="RY110" s="307">
        <f>IFERROR('Base travail'!$CK110*'Base travail'!$GH110/CK$10,0)</f>
        <v>0</v>
      </c>
      <c r="RZ110" s="307">
        <f>IFERROR('Base travail'!$CL110*'Base travail'!$GI110/CL$10,0)</f>
        <v>0</v>
      </c>
      <c r="SA110" s="307">
        <f>IFERROR('Base travail'!$CM110*'Base travail'!$GJ110/CM$10,0)</f>
        <v>0</v>
      </c>
      <c r="SB110" s="307">
        <f>IFERROR('Base travail'!$CN110*'Base travail'!$GK110/CN$10,0)</f>
        <v>0</v>
      </c>
      <c r="SC110" s="307">
        <f>IFERROR('Base travail'!$CO110*'Base travail'!$GL110/CO$10,0)</f>
        <v>0</v>
      </c>
      <c r="SD110" s="307">
        <f>IFERROR('Base travail'!$CP110*'Base travail'!$GM110/CP$10,0)</f>
        <v>0</v>
      </c>
      <c r="SE110" s="307">
        <f>IFERROR('Base travail'!$CQ110*'Base travail'!$GN110/CQ$10,0)</f>
        <v>0</v>
      </c>
      <c r="SF110" s="307">
        <f>IFERROR('Base travail'!$CR110*'Base travail'!$GO110/CR$10,0)</f>
        <v>0</v>
      </c>
      <c r="SG110" s="307">
        <f>IFERROR('Base travail'!$CS110*'Base travail'!$GP110/CS$10,0)</f>
        <v>0</v>
      </c>
      <c r="SH110" s="307">
        <f>IFERROR('Base travail'!$CT110*'Base travail'!$GQ110/CT$10,0)</f>
        <v>0</v>
      </c>
      <c r="SI110" s="307">
        <f>IFERROR('Base travail'!$CU110*'Base travail'!$GR110/CU$10,0)</f>
        <v>0</v>
      </c>
      <c r="SJ110" s="307">
        <f>IFERROR('Base travail'!$CV110*'Base travail'!$GS110/CV$10,0)</f>
        <v>0</v>
      </c>
      <c r="SK110" s="307">
        <f>IFERROR('Base travail'!$CW110*'Base travail'!$GT110/CW$10,0)</f>
        <v>0</v>
      </c>
      <c r="SL110" s="307">
        <f>IFERROR('Base travail'!$CX110*'Base travail'!$GU110/CX$10,0)</f>
        <v>0</v>
      </c>
      <c r="SM110" s="307">
        <f>IFERROR('Base travail'!$CY110*'Base travail'!$GV110/CY$10,0)</f>
        <v>0</v>
      </c>
      <c r="SN110" s="307">
        <f>IFERROR('Base travail'!$CZ110*'Base travail'!$GW110/CZ$10,0)</f>
        <v>0</v>
      </c>
      <c r="SO110" s="307">
        <f>IFERROR('Base travail'!$DA110*'Base travail'!$GX110/DA$10,0)</f>
        <v>0</v>
      </c>
      <c r="SP110" s="307">
        <f>IFERROR('Base travail'!$DB110*'Base travail'!$GY110/DB$10,0)</f>
        <v>0</v>
      </c>
      <c r="SQ110" s="307">
        <f>IFERROR('Base travail'!$DC110*'Base travail'!$GZ110/DC$10,0)</f>
        <v>0</v>
      </c>
      <c r="SR110" s="307"/>
      <c r="SS110" s="307">
        <f>IFERROR('Base travail'!$H110*'Base travail'!$HB110/H$13,0)</f>
        <v>0</v>
      </c>
      <c r="ST110" s="307">
        <f>IFERROR('Base travail'!$I110*'Base travail'!$HC110/I$13,0)</f>
        <v>0</v>
      </c>
      <c r="SU110" s="307">
        <f>IFERROR('Base travail'!$J110*'Base travail'!$HD110/J$13,0)</f>
        <v>0</v>
      </c>
      <c r="SV110" s="307">
        <f>IFERROR('Base travail'!$K110*'Base travail'!$HE110/K$13,0)</f>
        <v>0</v>
      </c>
      <c r="SW110" s="307">
        <f>IFERROR('Base travail'!$L110*'Base travail'!$HF110/L$13,0)</f>
        <v>0</v>
      </c>
      <c r="SX110" s="307">
        <f>IFERROR('Base travail'!$M110*'Base travail'!$HG110/M$13,0)</f>
        <v>0</v>
      </c>
      <c r="SY110" s="307">
        <f>IFERROR('Base travail'!$N110*'Base travail'!$HH110/N$13,0)</f>
        <v>0</v>
      </c>
      <c r="SZ110" s="307">
        <f>IFERROR('Base travail'!$O110*'Base travail'!$HI110/O$13,0)</f>
        <v>0</v>
      </c>
      <c r="TA110" s="307">
        <f>IFERROR('Base travail'!$P110*'Base travail'!$HJ110/P$13,0)</f>
        <v>0</v>
      </c>
      <c r="TB110" s="307">
        <f>IFERROR('Base travail'!$Q110*'Base travail'!$HK110/Q$13,0)</f>
        <v>0</v>
      </c>
      <c r="TC110" s="307">
        <f>IFERROR('Base travail'!$R110*'Base travail'!$HL110/R$13,0)</f>
        <v>0</v>
      </c>
      <c r="TD110" s="307">
        <f>IFERROR('Base travail'!$S110*'Base travail'!$HM110/S$13,0)</f>
        <v>0</v>
      </c>
      <c r="TE110" s="307">
        <f>IFERROR('Base travail'!$T110*'Base travail'!$HN110/T$13,0)</f>
        <v>0</v>
      </c>
      <c r="TF110" s="307">
        <f>IFERROR('Base travail'!$U110*'Base travail'!$HO110/U$13,0)</f>
        <v>0</v>
      </c>
      <c r="TG110" s="307">
        <f>IFERROR('Base travail'!$V110*'Base travail'!$HP110/V$13,0)</f>
        <v>0</v>
      </c>
      <c r="TH110" s="307">
        <f>IFERROR('Base travail'!$W110*'Base travail'!$HQ110/W$13,0)</f>
        <v>0</v>
      </c>
      <c r="TI110" s="307">
        <f>IFERROR('Base travail'!$X110*'Base travail'!$HR110/X$13,0)</f>
        <v>0</v>
      </c>
      <c r="TJ110" s="307">
        <f>IFERROR('Base travail'!$Y110*'Base travail'!$HS110/Y$13,0)</f>
        <v>0</v>
      </c>
      <c r="TK110" s="307">
        <f>IFERROR('Base travail'!$Z110*'Base travail'!$HT110/Z$13,0)</f>
        <v>0</v>
      </c>
      <c r="TL110" s="307">
        <f>IFERROR('Base travail'!$AA110*'Base travail'!$HU110/AA$13,0)</f>
        <v>0</v>
      </c>
      <c r="TM110" s="307">
        <f>IFERROR('Base travail'!$AB110*'Base travail'!$HV110/AB$13,0)</f>
        <v>0</v>
      </c>
      <c r="TN110" s="307">
        <f>IFERROR('Base travail'!$AC110*'Base travail'!$HW110/AC$13,0)</f>
        <v>0</v>
      </c>
      <c r="TO110" s="307">
        <f>IFERROR('Base travail'!$AD110*'Base travail'!$HX110/AD$13,0)</f>
        <v>0</v>
      </c>
      <c r="TP110" s="307">
        <f>IFERROR('Base travail'!$AE110*'Base travail'!$HY110/AE$13,0)</f>
        <v>0</v>
      </c>
      <c r="TQ110" s="307">
        <f>IFERROR('Base travail'!$AF110*'Base travail'!$HZ110/AF$13,0)</f>
        <v>0</v>
      </c>
      <c r="TR110" s="307">
        <f>IFERROR('Base travail'!$AG110*'Base travail'!$IA110/AG$13,0)</f>
        <v>0</v>
      </c>
      <c r="TS110" s="307">
        <f>IFERROR('Base travail'!$AH110*'Base travail'!$IB110/AH$13,0)</f>
        <v>0</v>
      </c>
      <c r="TT110" s="307">
        <f>IFERROR('Base travail'!$AI110*'Base travail'!$IC110/AI$13,0)</f>
        <v>0</v>
      </c>
      <c r="TU110" s="307">
        <f>IFERROR('Base travail'!$AJ110*'Base travail'!$ID110/AJ$13,0)</f>
        <v>0</v>
      </c>
      <c r="TV110" s="307">
        <f>IFERROR('Base travail'!$AK110*'Base travail'!$IE110/AK$13,0)</f>
        <v>0</v>
      </c>
      <c r="TW110" s="307">
        <f>IFERROR('Base travail'!$AL110*'Base travail'!$IF110/AL$13,0)</f>
        <v>0</v>
      </c>
      <c r="TX110" s="307">
        <f>IFERROR('Base travail'!$AM110*'Base travail'!$IG110/AM$13,0)</f>
        <v>0</v>
      </c>
      <c r="TY110" s="307">
        <f>IFERROR('Base travail'!$AN110*'Base travail'!$IH110/AN$13,0)</f>
        <v>0</v>
      </c>
      <c r="TZ110" s="307">
        <f>IFERROR('Base travail'!$AO110*'Base travail'!$II110/AO$13,0)</f>
        <v>0</v>
      </c>
      <c r="UA110" s="307">
        <f>IFERROR('Base travail'!$AP110*'Base travail'!$IJ110/AP$13,0)</f>
        <v>0</v>
      </c>
      <c r="UB110" s="307">
        <f>IFERROR('Base travail'!$AQ110*'Base travail'!$IK110/AQ$13,0)</f>
        <v>0</v>
      </c>
      <c r="UC110" s="307">
        <f>IFERROR('Base travail'!$AR110*'Base travail'!$IL110/AR$13,0)</f>
        <v>0</v>
      </c>
      <c r="UD110" s="307">
        <f>IFERROR('Base travail'!$AS110*'Base travail'!$IM110/AS$13,0)</f>
        <v>0</v>
      </c>
      <c r="UE110" s="307">
        <f>IFERROR('Base travail'!$AT110*'Base travail'!$IN110/AT$13,0)</f>
        <v>0</v>
      </c>
      <c r="UF110" s="307">
        <f>IFERROR('Base travail'!$AU110*'Base travail'!$IO110/AU$13,0)</f>
        <v>0</v>
      </c>
      <c r="UG110" s="307">
        <f>IFERROR('Base travail'!$AV110*'Base travail'!$IP110/AV$13,0)</f>
        <v>0</v>
      </c>
      <c r="UH110" s="307">
        <f>IFERROR('Base travail'!$AW110*'Base travail'!$IQ110/AW$13,0)</f>
        <v>0</v>
      </c>
      <c r="UI110" s="307">
        <f>IFERROR('Base travail'!$AX110*'Base travail'!$IR110/AX$13,0)</f>
        <v>0</v>
      </c>
      <c r="UJ110" s="307">
        <f>IFERROR('Base travail'!$AY110*'Base travail'!$IS110/AY$13,0)</f>
        <v>0</v>
      </c>
      <c r="UK110" s="307">
        <f>IFERROR('Base travail'!$AZ110*'Base travail'!$IT110/AZ$13,0)</f>
        <v>0</v>
      </c>
      <c r="UL110" s="307">
        <f>IFERROR('Base travail'!$BA110*'Base travail'!$IU110/BA$13,0)</f>
        <v>0</v>
      </c>
      <c r="UM110" s="307">
        <f>IFERROR('Base travail'!$BB110*'Base travail'!$IV110/BB$13,0)</f>
        <v>0</v>
      </c>
      <c r="UN110" s="307">
        <f>IFERROR('Base travail'!$BC110*'Base travail'!$IW110/BC$13,0)</f>
        <v>0</v>
      </c>
      <c r="UO110" s="307">
        <f>IFERROR('Base travail'!$BD110*'Base travail'!$IX110/BD$13,0)</f>
        <v>0</v>
      </c>
      <c r="UP110" s="307">
        <f>IFERROR('Base travail'!$BE110*'Base travail'!$IY110/BE$13,0)</f>
        <v>0</v>
      </c>
      <c r="UQ110" s="307">
        <f>IFERROR('Base travail'!$BF110*'Base travail'!$IZ110/BF$13,0)</f>
        <v>0</v>
      </c>
      <c r="UR110" s="307">
        <f>IFERROR('Base travail'!$BG110*'Base travail'!$JA110/BG$13,0)</f>
        <v>0</v>
      </c>
      <c r="US110" s="307">
        <f>IFERROR('Base travail'!$BH110*'Base travail'!$JB110/BH$13,0)</f>
        <v>0</v>
      </c>
      <c r="UT110" s="307">
        <f>IFERROR('Base travail'!$BI110*'Base travail'!$JC110/BI$13,0)</f>
        <v>0</v>
      </c>
      <c r="UU110" s="307">
        <f>IFERROR('Base travail'!$BJ110*'Base travail'!$JD110/BJ$13,0)</f>
        <v>0</v>
      </c>
      <c r="UV110" s="307">
        <f>IFERROR('Base travail'!$BK110*'Base travail'!$JE110/BK$13,0)</f>
        <v>0</v>
      </c>
      <c r="UW110" s="307">
        <f>IFERROR('Base travail'!$BL110*'Base travail'!$JF110/BL$13,0)</f>
        <v>0</v>
      </c>
      <c r="UX110" s="307">
        <f>IFERROR('Base travail'!$BM110*'Base travail'!$JG110/BM$13,0)</f>
        <v>0</v>
      </c>
      <c r="UY110" s="307">
        <f>IFERROR('Base travail'!$BN110*'Base travail'!$JH110/BN$13,0)</f>
        <v>0</v>
      </c>
      <c r="UZ110" s="307">
        <f>IFERROR('Base travail'!$BO110*'Base travail'!$JI110/BO$13,0)</f>
        <v>0</v>
      </c>
      <c r="VA110" s="307">
        <f>IFERROR('Base travail'!$BP110*'Base travail'!$JJ110/BP$13,0)</f>
        <v>0</v>
      </c>
      <c r="VB110" s="307">
        <f>IFERROR('Base travail'!$BQ110*'Base travail'!$JK110/BQ$13,0)</f>
        <v>0</v>
      </c>
      <c r="VC110" s="307">
        <f>IFERROR('Base travail'!$BR110*'Base travail'!$JL110/BR$13,0)</f>
        <v>0</v>
      </c>
      <c r="VD110" s="307">
        <f>IFERROR('Base travail'!$BS110*'Base travail'!$JM110/BS$13,0)</f>
        <v>0</v>
      </c>
      <c r="VE110" s="307">
        <f>IFERROR('Base travail'!$BT110*'Base travail'!$JN110/BT$13,0)</f>
        <v>0</v>
      </c>
      <c r="VF110" s="307">
        <f>IFERROR('Base travail'!$BU110*'Base travail'!$JO110/BU$13,0)</f>
        <v>0</v>
      </c>
      <c r="VG110" s="307">
        <f>IFERROR('Base travail'!$BV110*'Base travail'!$JP110/BV$13,0)</f>
        <v>0</v>
      </c>
      <c r="VH110" s="307">
        <f>IFERROR('Base travail'!$BW110*'Base travail'!$JQ110/BW$13,0)</f>
        <v>0</v>
      </c>
      <c r="VI110" s="307">
        <f>IFERROR('Base travail'!$BX110*'Base travail'!$JR110/BX$13,0)</f>
        <v>0</v>
      </c>
      <c r="VJ110" s="307">
        <f>IFERROR('Base travail'!$BY110*'Base travail'!$JS110/BY$13,0)</f>
        <v>0</v>
      </c>
      <c r="VK110" s="307">
        <f>IFERROR('Base travail'!$BZ110*'Base travail'!$JT110/BZ$13,0)</f>
        <v>0</v>
      </c>
      <c r="VL110" s="307">
        <f>IFERROR('Base travail'!$CA110*'Base travail'!$JU110/CA$13,0)</f>
        <v>0</v>
      </c>
      <c r="VM110" s="307">
        <f>IFERROR('Base travail'!$CB110*'Base travail'!$JV110/CB$13,0)</f>
        <v>0</v>
      </c>
      <c r="VN110" s="307">
        <f>IFERROR('Base travail'!$CC110*'Base travail'!$JW110/CC$13,0)</f>
        <v>0</v>
      </c>
      <c r="VO110" s="307">
        <f>IFERROR('Base travail'!$CD110*'Base travail'!$JX110/CD$13,0)</f>
        <v>0</v>
      </c>
      <c r="VP110" s="307">
        <f>IFERROR('Base travail'!$CE110*'Base travail'!$JY110/CE$13,0)</f>
        <v>0</v>
      </c>
      <c r="VQ110" s="307">
        <f>IFERROR('Base travail'!$CF110*'Base travail'!$JZ110/CF$13,0)</f>
        <v>0</v>
      </c>
      <c r="VR110" s="307">
        <f>IFERROR('Base travail'!$CG110*'Base travail'!$KA110/CG$13,0)</f>
        <v>0</v>
      </c>
      <c r="VS110" s="307">
        <f>IFERROR('Base travail'!$CH110*'Base travail'!$KB110/CH$13,0)</f>
        <v>0</v>
      </c>
      <c r="VT110" s="307">
        <f>IFERROR('Base travail'!$CI110*'Base travail'!$KC110/CI$13,0)</f>
        <v>0</v>
      </c>
      <c r="VU110" s="307">
        <f>IFERROR('Base travail'!$CJ110*'Base travail'!$KD110/CJ$13,0)</f>
        <v>0</v>
      </c>
      <c r="VV110" s="307">
        <f>IFERROR('Base travail'!$CK110*'Base travail'!$KE110/CK$13,0)</f>
        <v>0</v>
      </c>
      <c r="VW110" s="307">
        <f>IFERROR('Base travail'!$CL110*'Base travail'!$KF110/CL$13,0)</f>
        <v>0</v>
      </c>
      <c r="VX110" s="307">
        <f>IFERROR('Base travail'!$CM110*'Base travail'!$KG110/CM$13,0)</f>
        <v>0</v>
      </c>
      <c r="VY110" s="307">
        <f>IFERROR('Base travail'!$CN110*'Base travail'!$KH110/CN$13,0)</f>
        <v>0</v>
      </c>
      <c r="VZ110" s="307">
        <f>IFERROR('Base travail'!$CO110*'Base travail'!$KI110/CO$13,0)</f>
        <v>0</v>
      </c>
      <c r="WA110" s="307">
        <f>IFERROR('Base travail'!$CP110*'Base travail'!$KJ110/CP$13,0)</f>
        <v>0</v>
      </c>
      <c r="WB110" s="307">
        <f>IFERROR('Base travail'!$CQ110*'Base travail'!$KK110/CQ$13,0)</f>
        <v>0</v>
      </c>
      <c r="WC110" s="307">
        <f>IFERROR('Base travail'!$CR110*'Base travail'!$KL110/CR$13,0)</f>
        <v>0</v>
      </c>
      <c r="WD110" s="307">
        <f>IFERROR('Base travail'!$CS110*'Base travail'!$KM110/CS$13,0)</f>
        <v>0</v>
      </c>
      <c r="WE110" s="307">
        <f>IFERROR('Base travail'!$CT110*'Base travail'!$KN110/CT$13,0)</f>
        <v>0</v>
      </c>
      <c r="WF110" s="307">
        <f>IFERROR('Base travail'!$CU110*'Base travail'!$KO110/CU$13,0)</f>
        <v>0</v>
      </c>
      <c r="WG110" s="307">
        <f>IFERROR('Base travail'!$CV110*'Base travail'!$KP110/CV$13,0)</f>
        <v>0</v>
      </c>
      <c r="WH110" s="307">
        <f>IFERROR('Base travail'!$CW110*'Base travail'!$KQ110/CW$13,0)</f>
        <v>0</v>
      </c>
      <c r="WI110" s="307">
        <f>IFERROR('Base travail'!$CX110*'Base travail'!$KR110/CX$13,0)</f>
        <v>0</v>
      </c>
      <c r="WJ110" s="307">
        <f>IFERROR('Base travail'!$CY110*'Base travail'!$KS110/CY$13,0)</f>
        <v>0</v>
      </c>
      <c r="WK110" s="307">
        <f>IFERROR('Base travail'!$CZ110*'Base travail'!$KT110/CZ$13,0)</f>
        <v>0</v>
      </c>
      <c r="WL110" s="307">
        <f>IFERROR('Base travail'!$DA110*'Base travail'!$KU110/DA$13,0)</f>
        <v>0</v>
      </c>
      <c r="WM110" s="307">
        <f>IFERROR('Base travail'!$DB110*'Base travail'!$KV110/DB$13,0)</f>
        <v>0</v>
      </c>
      <c r="WN110" s="307">
        <f>IFERROR('Base travail'!$DC110*'Base travail'!$KW110/DC$13,0)</f>
        <v>0</v>
      </c>
      <c r="WO110" s="307"/>
      <c r="WP110" s="307">
        <f>IFERROR('Base travail'!$H110*'Base travail'!$KY110/H$16,0)</f>
        <v>0</v>
      </c>
      <c r="WQ110" s="307">
        <f>IFERROR('Base travail'!$I110*'Base travail'!$KZ110/I$16,0)</f>
        <v>0</v>
      </c>
      <c r="WR110" s="307">
        <f>IFERROR('Base travail'!$J110*'Base travail'!$LA110/J$16,0)</f>
        <v>0</v>
      </c>
      <c r="WS110" s="307">
        <f>IFERROR('Base travail'!$K110*'Base travail'!$LB110/K$16,0)</f>
        <v>0</v>
      </c>
      <c r="WT110" s="307">
        <f>IFERROR('Base travail'!$L110*'Base travail'!$LC110/L$16,0)</f>
        <v>0</v>
      </c>
      <c r="WU110" s="307">
        <f>IFERROR('Base travail'!$M110*'Base travail'!$LD110/M$16,0)</f>
        <v>0</v>
      </c>
      <c r="WV110" s="307">
        <f>IFERROR('Base travail'!$N110*'Base travail'!$LE110/N$16,0)</f>
        <v>0</v>
      </c>
      <c r="WW110" s="307">
        <f>IFERROR('Base travail'!$O110*'Base travail'!$LF110/O$16,0)</f>
        <v>0</v>
      </c>
      <c r="WX110" s="307">
        <f>IFERROR('Base travail'!$P110*'Base travail'!$LG110/P$16,0)</f>
        <v>0</v>
      </c>
      <c r="WY110" s="307">
        <f>IFERROR('Base travail'!$Q110*'Base travail'!$LH110/Q$16,0)</f>
        <v>0</v>
      </c>
      <c r="WZ110" s="307">
        <f>IFERROR('Base travail'!$R110*'Base travail'!$LI110/R$16,0)</f>
        <v>0</v>
      </c>
      <c r="XA110" s="307">
        <f>IFERROR('Base travail'!$S110*'Base travail'!$LJ110/S$16,0)</f>
        <v>0</v>
      </c>
      <c r="XB110" s="307">
        <f>IFERROR('Base travail'!$T110*'Base travail'!$LK110/T$16,0)</f>
        <v>0</v>
      </c>
      <c r="XC110" s="307">
        <f>IFERROR('Base travail'!$U110*'Base travail'!$LL110/U$16,0)</f>
        <v>0</v>
      </c>
      <c r="XD110" s="307">
        <f>IFERROR('Base travail'!$V110*'Base travail'!$LM110/V$16,0)</f>
        <v>0</v>
      </c>
      <c r="XE110" s="307">
        <f>IFERROR('Base travail'!$W110*'Base travail'!$LN110/W$16,0)</f>
        <v>0</v>
      </c>
      <c r="XF110" s="307">
        <f>IFERROR('Base travail'!$X110*'Base travail'!$LO110/X$16,0)</f>
        <v>0</v>
      </c>
      <c r="XG110" s="307">
        <f>IFERROR('Base travail'!$Y110*'Base travail'!$LP110/Y$16,0)</f>
        <v>0</v>
      </c>
      <c r="XH110" s="307">
        <f>IFERROR('Base travail'!$Z110*'Base travail'!$LQ110/Z$16,0)</f>
        <v>0</v>
      </c>
      <c r="XI110" s="307">
        <f>IFERROR('Base travail'!$AA110*'Base travail'!$LR110/AA$16,0)</f>
        <v>0</v>
      </c>
      <c r="XJ110" s="307">
        <f>IFERROR('Base travail'!$AB110*'Base travail'!$LS110/AB$16,0)</f>
        <v>0</v>
      </c>
      <c r="XK110" s="307">
        <f>IFERROR('Base travail'!$AC110*'Base travail'!$LT110/AC$16,0)</f>
        <v>0</v>
      </c>
      <c r="XL110" s="307">
        <f>IFERROR('Base travail'!$AD110*'Base travail'!$LU110/AD$16,0)</f>
        <v>0</v>
      </c>
      <c r="XM110" s="307">
        <f>IFERROR('Base travail'!$AE110*'Base travail'!$LV110/AE$16,0)</f>
        <v>0</v>
      </c>
      <c r="XN110" s="307">
        <f>IFERROR('Base travail'!$AF110*'Base travail'!$LW110/AF$16,0)</f>
        <v>0</v>
      </c>
      <c r="XO110" s="307">
        <f>IFERROR('Base travail'!$AG110*'Base travail'!$LX110/AG$16,0)</f>
        <v>0</v>
      </c>
      <c r="XP110" s="307">
        <f>IFERROR('Base travail'!$AH110*'Base travail'!$LY110/AH$16,0)</f>
        <v>0</v>
      </c>
      <c r="XQ110" s="307">
        <f>IFERROR('Base travail'!$AI110*'Base travail'!$LZ110/AI$16,0)</f>
        <v>0</v>
      </c>
      <c r="XR110" s="307">
        <f>IFERROR('Base travail'!$AJ110*'Base travail'!$MA110/AJ$16,0)</f>
        <v>0</v>
      </c>
      <c r="XS110" s="307">
        <f>IFERROR('Base travail'!$AK110*'Base travail'!$MB110/AK$16,0)</f>
        <v>0</v>
      </c>
      <c r="XT110" s="307">
        <f>IFERROR('Base travail'!$AL110*'Base travail'!$MC110/AL$16,0)</f>
        <v>0</v>
      </c>
      <c r="XU110" s="307">
        <f>IFERROR('Base travail'!$AM110*'Base travail'!$MD110/AM$16,0)</f>
        <v>0</v>
      </c>
      <c r="XV110" s="307">
        <f>IFERROR('Base travail'!$AN110*'Base travail'!$ME110/AN$16,0)</f>
        <v>0</v>
      </c>
      <c r="XW110" s="307">
        <f>IFERROR('Base travail'!$AO110*'Base travail'!$MF110/AO$16,0)</f>
        <v>0</v>
      </c>
      <c r="XX110" s="307">
        <f>IFERROR('Base travail'!$AP110*'Base travail'!$MG110/AP$16,0)</f>
        <v>0</v>
      </c>
      <c r="XY110" s="307">
        <f>IFERROR('Base travail'!$AQ110*'Base travail'!$MH110/AQ$16,0)</f>
        <v>0</v>
      </c>
      <c r="XZ110" s="307">
        <f>IFERROR('Base travail'!$AR110*'Base travail'!$MI110/AR$16,0)</f>
        <v>0</v>
      </c>
      <c r="YA110" s="307">
        <f>IFERROR('Base travail'!$AS110*'Base travail'!$MJ110/AS$16,0)</f>
        <v>0</v>
      </c>
      <c r="YB110" s="307">
        <f>IFERROR('Base travail'!$AT110*'Base travail'!$MK110/AT$16,0)</f>
        <v>0</v>
      </c>
      <c r="YC110" s="307">
        <f>IFERROR('Base travail'!$AU110*'Base travail'!$ML110/AU$16,0)</f>
        <v>0</v>
      </c>
      <c r="YD110" s="307">
        <f>IFERROR('Base travail'!$AV110*'Base travail'!$MM110/AV$16,0)</f>
        <v>0</v>
      </c>
      <c r="YE110" s="307">
        <f>IFERROR('Base travail'!$AW110*'Base travail'!$MN110/AW$16,0)</f>
        <v>0</v>
      </c>
      <c r="YF110" s="307">
        <f>IFERROR('Base travail'!$AX110*'Base travail'!$MO110/AX$16,0)</f>
        <v>0</v>
      </c>
      <c r="YG110" s="307">
        <f>IFERROR('Base travail'!$AY110*'Base travail'!$MP110/AY$16,0)</f>
        <v>0</v>
      </c>
      <c r="YH110" s="307">
        <f>IFERROR('Base travail'!$AZ110*'Base travail'!$MQ110/AZ$16,0)</f>
        <v>0</v>
      </c>
      <c r="YI110" s="307">
        <f>IFERROR('Base travail'!$BA110*'Base travail'!$MR110/BA$16,0)</f>
        <v>0</v>
      </c>
      <c r="YJ110" s="307">
        <f>IFERROR('Base travail'!$BB110*'Base travail'!$MS110/BB$16,0)</f>
        <v>0</v>
      </c>
      <c r="YK110" s="307">
        <f>IFERROR('Base travail'!$BC110*'Base travail'!$MT110/BC$16,0)</f>
        <v>0</v>
      </c>
      <c r="YL110" s="307">
        <f>IFERROR('Base travail'!$BD110*'Base travail'!$MU110/BD$16,0)</f>
        <v>0</v>
      </c>
      <c r="YM110" s="307">
        <f>IFERROR('Base travail'!$BE110*'Base travail'!$MV110/BE$16,0)</f>
        <v>0</v>
      </c>
      <c r="YN110" s="307">
        <f>IFERROR('Base travail'!$BF110*'Base travail'!$MW110/BF$16,0)</f>
        <v>0</v>
      </c>
      <c r="YO110" s="307">
        <f>IFERROR('Base travail'!$BG110*'Base travail'!$MX110/BG$16,0)</f>
        <v>0</v>
      </c>
      <c r="YP110" s="307">
        <f>IFERROR('Base travail'!$BH110*'Base travail'!$MY110/BH$16,0)</f>
        <v>0</v>
      </c>
      <c r="YQ110" s="307">
        <f>IFERROR('Base travail'!$BI110*'Base travail'!$MZ110/BI$16,0)</f>
        <v>0</v>
      </c>
      <c r="YR110" s="307">
        <f>IFERROR('Base travail'!$BJ110*'Base travail'!$NA110/BJ$16,0)</f>
        <v>0</v>
      </c>
      <c r="YS110" s="307">
        <f>IFERROR('Base travail'!$BK110*'Base travail'!$NB110/BK$16,0)</f>
        <v>0</v>
      </c>
      <c r="YT110" s="307">
        <f>IFERROR('Base travail'!$BL110*'Base travail'!$NC110/BL$16,0)</f>
        <v>0</v>
      </c>
      <c r="YU110" s="307">
        <f>IFERROR('Base travail'!$BM110*'Base travail'!$ND110/BM$16,0)</f>
        <v>0</v>
      </c>
      <c r="YV110" s="307">
        <f>IFERROR('Base travail'!$BN110*'Base travail'!$NE110/BN$16,0)</f>
        <v>0</v>
      </c>
      <c r="YW110" s="307">
        <f>IFERROR('Base travail'!$BO110*'Base travail'!$NF110/BO$16,0)</f>
        <v>0</v>
      </c>
      <c r="YX110" s="307">
        <f>IFERROR('Base travail'!$BP110*'Base travail'!$NG110/BP$16,0)</f>
        <v>0</v>
      </c>
      <c r="YY110" s="307">
        <f>IFERROR('Base travail'!$BQ110*'Base travail'!$NH110/BQ$16,0)</f>
        <v>0</v>
      </c>
      <c r="YZ110" s="307">
        <f>IFERROR('Base travail'!$BR110*'Base travail'!$NI110/BR$16,0)</f>
        <v>0</v>
      </c>
      <c r="ZA110" s="307">
        <f>IFERROR('Base travail'!$BS110*'Base travail'!$NJ110/BS$16,0)</f>
        <v>0</v>
      </c>
      <c r="ZB110" s="307">
        <f>IFERROR('Base travail'!$BT110*'Base travail'!$NK110/BT$16,0)</f>
        <v>0</v>
      </c>
      <c r="ZC110" s="307">
        <f>IFERROR('Base travail'!$BU110*'Base travail'!$NL110/BU$16,0)</f>
        <v>0</v>
      </c>
      <c r="ZD110" s="307">
        <f>IFERROR('Base travail'!$BV110*'Base travail'!$NM110/BV$16,0)</f>
        <v>0</v>
      </c>
      <c r="ZE110" s="307">
        <f>IFERROR('Base travail'!$BW110*'Base travail'!$NN110/BW$16,0)</f>
        <v>0</v>
      </c>
      <c r="ZF110" s="307">
        <f>IFERROR('Base travail'!$BX110*'Base travail'!$NO110/BX$16,0)</f>
        <v>0</v>
      </c>
      <c r="ZG110" s="307">
        <f>IFERROR('Base travail'!$BY110*'Base travail'!$NP110/BY$16,0)</f>
        <v>0</v>
      </c>
      <c r="ZH110" s="307">
        <f>IFERROR('Base travail'!$BZ110*'Base travail'!$NQ110/BZ$16,0)</f>
        <v>0</v>
      </c>
      <c r="ZI110" s="307">
        <f>IFERROR('Base travail'!$CA110*'Base travail'!$NR110/CA$16,0)</f>
        <v>0</v>
      </c>
      <c r="ZJ110" s="307">
        <f>IFERROR('Base travail'!$CB110*'Base travail'!$NS110/CB$16,0)</f>
        <v>0</v>
      </c>
      <c r="ZK110" s="307">
        <f>IFERROR('Base travail'!$CC110*'Base travail'!$NT110/CC$16,0)</f>
        <v>0</v>
      </c>
      <c r="ZL110" s="307">
        <f>IFERROR('Base travail'!$CD110*'Base travail'!$NU110/CD$16,0)</f>
        <v>0</v>
      </c>
      <c r="ZM110" s="307">
        <f>IFERROR('Base travail'!$CE110*'Base travail'!$NV110/CE$16,0)</f>
        <v>0</v>
      </c>
      <c r="ZN110" s="307">
        <f>IFERROR('Base travail'!$CF110*'Base travail'!$NW110/CF$16,0)</f>
        <v>0</v>
      </c>
      <c r="ZO110" s="307">
        <f>IFERROR('Base travail'!$CG110*'Base travail'!$NX110/CG$16,0)</f>
        <v>0</v>
      </c>
      <c r="ZP110" s="307">
        <f>IFERROR('Base travail'!$CH110*'Base travail'!$NY110/CH$16,0)</f>
        <v>0</v>
      </c>
      <c r="ZQ110" s="307">
        <f>IFERROR('Base travail'!$CI110*'Base travail'!$NZ110/CI$16,0)</f>
        <v>0</v>
      </c>
      <c r="ZR110" s="307">
        <f>IFERROR('Base travail'!$CJ110*'Base travail'!$OA110/CJ$16,0)</f>
        <v>0</v>
      </c>
      <c r="ZS110" s="307">
        <f>IFERROR('Base travail'!$CK110*'Base travail'!$OB110/CK$16,0)</f>
        <v>0</v>
      </c>
      <c r="ZT110" s="307">
        <f>IFERROR('Base travail'!$CL110*'Base travail'!$OC110/CL$16,0)</f>
        <v>0</v>
      </c>
      <c r="ZU110" s="307">
        <f>IFERROR('Base travail'!$CM110*'Base travail'!$OD110/CM$16,0)</f>
        <v>0</v>
      </c>
      <c r="ZV110" s="307">
        <f>IFERROR('Base travail'!$CN110*'Base travail'!$OE110/CN$16,0)</f>
        <v>0</v>
      </c>
      <c r="ZW110" s="307">
        <f>IFERROR('Base travail'!$CO110*'Base travail'!$OF110/CO$16,0)</f>
        <v>0</v>
      </c>
      <c r="ZX110" s="307">
        <f>IFERROR('Base travail'!$CP110*'Base travail'!$OG110/CP$16,0)</f>
        <v>0</v>
      </c>
      <c r="ZY110" s="307">
        <f>IFERROR('Base travail'!$CQ110*'Base travail'!$OH110/CQ$16,0)</f>
        <v>0</v>
      </c>
      <c r="ZZ110" s="307">
        <f>IFERROR('Base travail'!$CR110*'Base travail'!$OI110/CR$16,0)</f>
        <v>0</v>
      </c>
      <c r="AAA110" s="307">
        <f>IFERROR('Base travail'!$CS110*'Base travail'!$OJ110/CS$16,0)</f>
        <v>0</v>
      </c>
      <c r="AAB110" s="307">
        <f>IFERROR('Base travail'!$CT110*'Base travail'!$OK110/CT$16,0)</f>
        <v>0</v>
      </c>
      <c r="AAC110" s="307">
        <f>IFERROR('Base travail'!$CU110*'Base travail'!$OL110/CU$16,0)</f>
        <v>0</v>
      </c>
      <c r="AAD110" s="307">
        <f>IFERROR('Base travail'!$CV110*'Base travail'!$OM110/CV$16,0)</f>
        <v>0</v>
      </c>
      <c r="AAE110" s="307">
        <f>IFERROR('Base travail'!$CW110*'Base travail'!$ON110/CW$16,0)</f>
        <v>0</v>
      </c>
      <c r="AAF110" s="307">
        <f>IFERROR('Base travail'!$CX110*'Base travail'!$OO110/CX$16,0)</f>
        <v>0</v>
      </c>
      <c r="AAG110" s="307">
        <f>IFERROR('Base travail'!$CY110*'Base travail'!$OP110/CY$16,0)</f>
        <v>0</v>
      </c>
      <c r="AAH110" s="307">
        <f>IFERROR('Base travail'!$CZ110*'Base travail'!$OQ110/CZ$16,0)</f>
        <v>0</v>
      </c>
      <c r="AAI110" s="307">
        <f>IFERROR('Base travail'!$DA110*'Base travail'!$OR110/DA$16,0)</f>
        <v>0</v>
      </c>
      <c r="AAJ110" s="307">
        <f>IFERROR('Base travail'!$DB110*'Base travail'!$OS110/DB$16,0)</f>
        <v>0</v>
      </c>
      <c r="AAK110" s="324">
        <f>IFERROR('Base travail'!$DC110*'Base travail'!$OT110/DC$16,0)</f>
        <v>0</v>
      </c>
    </row>
    <row r="111" spans="1:713" hidden="1" x14ac:dyDescent="0.25">
      <c r="A111" s="309">
        <f>Info!D96</f>
        <v>90</v>
      </c>
      <c r="B111" s="310" t="str">
        <f>Info!B96</f>
        <v>CL</v>
      </c>
      <c r="C111" s="310">
        <f>VLOOKUP(B111,Info!$B$7:$AE$106,30,FALSE)</f>
        <v>0</v>
      </c>
      <c r="D111" s="311">
        <f>SUM('Base travail'!$H111:$DC111)</f>
        <v>0</v>
      </c>
      <c r="E111" s="312">
        <f>SUM('Base travail'!$OV111:$SQ111)</f>
        <v>0</v>
      </c>
      <c r="F111" s="312">
        <f>SUM('Base travail'!$SS111:$WN111)</f>
        <v>0</v>
      </c>
      <c r="G111" s="312">
        <f>SUM('Base travail'!$WP111:$AAK111)</f>
        <v>0</v>
      </c>
      <c r="H111" s="363"/>
      <c r="I111" s="363"/>
      <c r="J111" s="363"/>
      <c r="K111" s="363"/>
      <c r="L111" s="363"/>
      <c r="M111" s="363"/>
      <c r="N111" s="363"/>
      <c r="O111" s="363"/>
      <c r="P111" s="363"/>
      <c r="Q111" s="363"/>
      <c r="R111" s="363"/>
      <c r="S111" s="363"/>
      <c r="T111" s="363"/>
      <c r="U111" s="363"/>
      <c r="V111" s="363"/>
      <c r="W111" s="363"/>
      <c r="X111" s="363"/>
      <c r="Y111" s="363"/>
      <c r="Z111" s="363"/>
      <c r="AA111" s="363"/>
      <c r="AB111" s="363"/>
      <c r="AC111" s="363"/>
      <c r="AD111" s="363"/>
      <c r="AE111" s="363"/>
      <c r="AF111" s="363"/>
      <c r="AG111" s="363"/>
      <c r="AH111" s="363"/>
      <c r="AI111" s="363"/>
      <c r="AJ111" s="363"/>
      <c r="AK111" s="363"/>
      <c r="AL111" s="363"/>
      <c r="AM111" s="363"/>
      <c r="AN111" s="363"/>
      <c r="AO111" s="363"/>
      <c r="AP111" s="363"/>
      <c r="AQ111" s="363"/>
      <c r="AR111" s="363"/>
      <c r="AS111" s="363"/>
      <c r="AT111" s="363"/>
      <c r="AU111" s="363"/>
      <c r="AV111" s="363"/>
      <c r="AW111" s="363"/>
      <c r="AX111" s="363"/>
      <c r="AY111" s="363"/>
      <c r="AZ111" s="363"/>
      <c r="BA111" s="363"/>
      <c r="BB111" s="363"/>
      <c r="BC111" s="363"/>
      <c r="BD111" s="363"/>
      <c r="BE111" s="363"/>
      <c r="BF111" s="363"/>
      <c r="BG111" s="363"/>
      <c r="BH111" s="363"/>
      <c r="BI111" s="363"/>
      <c r="BJ111" s="363"/>
      <c r="BK111" s="363"/>
      <c r="BL111" s="363"/>
      <c r="BM111" s="363"/>
      <c r="BN111" s="363"/>
      <c r="BO111" s="363"/>
      <c r="BP111" s="363"/>
      <c r="BQ111" s="363"/>
      <c r="BR111" s="363"/>
      <c r="BS111" s="363"/>
      <c r="BT111" s="363"/>
      <c r="BU111" s="363"/>
      <c r="BV111" s="363"/>
      <c r="BW111" s="363"/>
      <c r="BX111" s="363"/>
      <c r="BY111" s="363"/>
      <c r="BZ111" s="363"/>
      <c r="CA111" s="363"/>
      <c r="CB111" s="363"/>
      <c r="CC111" s="363"/>
      <c r="CD111" s="363"/>
      <c r="CE111" s="363"/>
      <c r="CF111" s="363"/>
      <c r="CG111" s="363"/>
      <c r="CH111" s="363"/>
      <c r="CI111" s="363"/>
      <c r="CJ111" s="363"/>
      <c r="CK111" s="363"/>
      <c r="CL111" s="363"/>
      <c r="CM111" s="363"/>
      <c r="CN111" s="363"/>
      <c r="CO111" s="363"/>
      <c r="CP111" s="363"/>
      <c r="CQ111" s="363"/>
      <c r="CR111" s="363"/>
      <c r="CS111" s="363"/>
      <c r="CT111" s="363"/>
      <c r="CU111" s="363"/>
      <c r="CV111" s="363"/>
      <c r="CW111" s="363"/>
      <c r="CX111" s="363"/>
      <c r="CY111" s="363"/>
      <c r="CZ111" s="363"/>
      <c r="DA111" s="363"/>
      <c r="DB111" s="363"/>
      <c r="DC111" s="363"/>
      <c r="DE111" s="314">
        <f t="shared" si="1506"/>
        <v>0</v>
      </c>
      <c r="DF111" s="314">
        <f t="shared" si="1507"/>
        <v>0</v>
      </c>
      <c r="DG111" s="314">
        <f t="shared" si="1508"/>
        <v>0</v>
      </c>
      <c r="DH111" s="314">
        <f t="shared" si="1509"/>
        <v>0</v>
      </c>
      <c r="DI111" s="314">
        <f t="shared" si="1510"/>
        <v>4.3449999999999998</v>
      </c>
      <c r="DJ111" s="314">
        <f t="shared" si="1511"/>
        <v>0</v>
      </c>
      <c r="DK111" s="314">
        <f t="shared" si="1512"/>
        <v>4.3449999999999998</v>
      </c>
      <c r="DL111" s="314">
        <f t="shared" si="1513"/>
        <v>4.3449999999999998</v>
      </c>
      <c r="DM111" s="314">
        <f t="shared" si="1514"/>
        <v>0</v>
      </c>
      <c r="DN111" s="314">
        <f t="shared" si="1515"/>
        <v>0</v>
      </c>
      <c r="DO111" s="314">
        <f t="shared" si="1516"/>
        <v>0</v>
      </c>
      <c r="DP111" s="314">
        <f t="shared" si="1517"/>
        <v>0</v>
      </c>
      <c r="DQ111" s="314">
        <f t="shared" si="1518"/>
        <v>4.3449999999999998</v>
      </c>
      <c r="DR111" s="314">
        <f t="shared" si="1519"/>
        <v>4.3449999999999998</v>
      </c>
      <c r="DS111" s="314">
        <f t="shared" si="1520"/>
        <v>4.3449999999999998</v>
      </c>
      <c r="DT111" s="314">
        <f t="shared" si="1521"/>
        <v>4.3449999999999998</v>
      </c>
      <c r="DU111" s="314">
        <f t="shared" si="1522"/>
        <v>0</v>
      </c>
      <c r="DV111" s="314">
        <f t="shared" si="1523"/>
        <v>0</v>
      </c>
      <c r="DW111" s="314">
        <f t="shared" si="1524"/>
        <v>0</v>
      </c>
      <c r="DX111" s="314">
        <f t="shared" si="1525"/>
        <v>0</v>
      </c>
      <c r="DY111" s="314">
        <f t="shared" si="1526"/>
        <v>0</v>
      </c>
      <c r="DZ111" s="314">
        <f t="shared" si="1527"/>
        <v>0</v>
      </c>
      <c r="EA111" s="314">
        <f t="shared" si="1528"/>
        <v>0</v>
      </c>
      <c r="EB111" s="314">
        <f t="shared" si="1529"/>
        <v>0</v>
      </c>
      <c r="EC111" s="314">
        <f t="shared" si="1530"/>
        <v>0</v>
      </c>
      <c r="ED111" s="314">
        <f t="shared" si="1531"/>
        <v>1</v>
      </c>
      <c r="EE111" s="314">
        <f t="shared" si="1532"/>
        <v>1</v>
      </c>
      <c r="EF111" s="314">
        <f t="shared" si="1533"/>
        <v>0</v>
      </c>
      <c r="EG111" s="314">
        <f t="shared" si="1534"/>
        <v>0</v>
      </c>
      <c r="EH111" s="314">
        <f t="shared" si="1535"/>
        <v>0</v>
      </c>
      <c r="EI111" s="314">
        <f t="shared" si="1536"/>
        <v>0</v>
      </c>
      <c r="EJ111" s="314">
        <f t="shared" si="1537"/>
        <v>0</v>
      </c>
      <c r="EK111" s="314">
        <f t="shared" si="1538"/>
        <v>0</v>
      </c>
      <c r="EL111" s="314">
        <f t="shared" si="1539"/>
        <v>1</v>
      </c>
      <c r="EM111" s="314">
        <f t="shared" si="1540"/>
        <v>1</v>
      </c>
      <c r="EN111" s="314">
        <f t="shared" si="1541"/>
        <v>0</v>
      </c>
      <c r="EO111" s="314">
        <f t="shared" si="1542"/>
        <v>0</v>
      </c>
      <c r="EP111" s="314">
        <f t="shared" si="1543"/>
        <v>0</v>
      </c>
      <c r="EQ111" s="314">
        <f t="shared" si="1544"/>
        <v>0</v>
      </c>
      <c r="ER111" s="314">
        <f t="shared" si="1545"/>
        <v>0</v>
      </c>
      <c r="ES111" s="314">
        <f t="shared" si="1546"/>
        <v>0</v>
      </c>
      <c r="ET111" s="314">
        <f t="shared" si="1547"/>
        <v>0</v>
      </c>
      <c r="EU111" s="314">
        <f t="shared" si="1548"/>
        <v>0</v>
      </c>
      <c r="EV111" s="314">
        <f t="shared" si="1549"/>
        <v>0</v>
      </c>
      <c r="EW111" s="314">
        <f t="shared" si="1550"/>
        <v>0</v>
      </c>
      <c r="EX111" s="314">
        <f t="shared" si="1551"/>
        <v>0</v>
      </c>
      <c r="EY111" s="314">
        <f t="shared" si="1552"/>
        <v>0</v>
      </c>
      <c r="EZ111" s="314">
        <f t="shared" si="1553"/>
        <v>0</v>
      </c>
      <c r="FA111" s="314">
        <f t="shared" si="1554"/>
        <v>0</v>
      </c>
      <c r="FB111" s="314">
        <f t="shared" si="1555"/>
        <v>0</v>
      </c>
      <c r="FC111" s="314">
        <f t="shared" si="1556"/>
        <v>0</v>
      </c>
      <c r="FD111" s="314">
        <f t="shared" si="1557"/>
        <v>0</v>
      </c>
      <c r="FE111" s="314">
        <f t="shared" si="1558"/>
        <v>0</v>
      </c>
      <c r="FF111" s="314">
        <f t="shared" si="1559"/>
        <v>0</v>
      </c>
      <c r="FG111" s="314">
        <f t="shared" si="1560"/>
        <v>0</v>
      </c>
      <c r="FH111" s="314">
        <f t="shared" si="1561"/>
        <v>0</v>
      </c>
      <c r="FI111" s="314">
        <f t="shared" si="1562"/>
        <v>0</v>
      </c>
      <c r="FJ111" s="314">
        <f t="shared" si="1563"/>
        <v>4.3449999999999998</v>
      </c>
      <c r="FK111" s="314">
        <f t="shared" si="1564"/>
        <v>4.3449999999999998</v>
      </c>
      <c r="FL111" s="314">
        <f t="shared" si="1565"/>
        <v>0</v>
      </c>
      <c r="FM111" s="314">
        <f t="shared" si="1566"/>
        <v>0</v>
      </c>
      <c r="FN111" s="314">
        <f t="shared" si="1567"/>
        <v>0</v>
      </c>
      <c r="FO111" s="314">
        <f t="shared" si="1568"/>
        <v>0</v>
      </c>
      <c r="FP111" s="314">
        <f t="shared" si="1569"/>
        <v>0</v>
      </c>
      <c r="FQ111" s="314">
        <f t="shared" si="1570"/>
        <v>0</v>
      </c>
      <c r="FR111" s="314">
        <f t="shared" si="1571"/>
        <v>0</v>
      </c>
      <c r="FS111" s="314">
        <f t="shared" si="1572"/>
        <v>0</v>
      </c>
      <c r="FT111" s="314">
        <f t="shared" si="1573"/>
        <v>0</v>
      </c>
      <c r="FU111" s="314">
        <f t="shared" si="1574"/>
        <v>0</v>
      </c>
      <c r="FV111" s="314">
        <f t="shared" si="1575"/>
        <v>4.3449999999999998</v>
      </c>
      <c r="FW111" s="314">
        <f t="shared" si="1576"/>
        <v>0</v>
      </c>
      <c r="FX111" s="314">
        <f t="shared" si="1577"/>
        <v>0</v>
      </c>
      <c r="FY111" s="314">
        <f t="shared" si="1578"/>
        <v>4.3449999999999998</v>
      </c>
      <c r="FZ111" s="314">
        <f t="shared" si="1579"/>
        <v>4.3449999999999998</v>
      </c>
      <c r="GA111" s="314">
        <f t="shared" si="1580"/>
        <v>4.3449999999999998</v>
      </c>
      <c r="GB111" s="314">
        <f t="shared" si="1581"/>
        <v>4.3449999999999998</v>
      </c>
      <c r="GC111" s="314">
        <f t="shared" si="1582"/>
        <v>0</v>
      </c>
      <c r="GD111" s="314">
        <f t="shared" si="1583"/>
        <v>0</v>
      </c>
      <c r="GE111" s="314">
        <f t="shared" si="1584"/>
        <v>0</v>
      </c>
      <c r="GF111" s="314">
        <f t="shared" si="1585"/>
        <v>0</v>
      </c>
      <c r="GG111" s="314">
        <f t="shared" si="1586"/>
        <v>0</v>
      </c>
      <c r="GH111" s="314">
        <f t="shared" si="1587"/>
        <v>0</v>
      </c>
      <c r="GI111" s="314">
        <f t="shared" si="1588"/>
        <v>0</v>
      </c>
      <c r="GJ111" s="314">
        <f t="shared" si="1589"/>
        <v>0</v>
      </c>
      <c r="GK111" s="314">
        <f t="shared" si="1590"/>
        <v>0</v>
      </c>
      <c r="GL111" s="314">
        <f t="shared" si="1591"/>
        <v>0</v>
      </c>
      <c r="GM111" s="314">
        <f t="shared" si="1592"/>
        <v>0</v>
      </c>
      <c r="GN111" s="314">
        <f t="shared" si="1593"/>
        <v>0</v>
      </c>
      <c r="GO111" s="314">
        <f t="shared" si="1594"/>
        <v>0</v>
      </c>
      <c r="GP111" s="314">
        <f t="shared" si="1595"/>
        <v>0</v>
      </c>
      <c r="GQ111" s="314">
        <f t="shared" si="1596"/>
        <v>0</v>
      </c>
      <c r="GR111" s="314">
        <f t="shared" si="1597"/>
        <v>0</v>
      </c>
      <c r="GS111" s="314">
        <f t="shared" si="1598"/>
        <v>0</v>
      </c>
      <c r="GT111" s="314">
        <f t="shared" si="1599"/>
        <v>0</v>
      </c>
      <c r="GU111" s="314">
        <f t="shared" si="1600"/>
        <v>0</v>
      </c>
      <c r="GV111" s="314">
        <f t="shared" si="1601"/>
        <v>0</v>
      </c>
      <c r="GW111" s="314">
        <f t="shared" si="1602"/>
        <v>0</v>
      </c>
      <c r="GX111" s="314">
        <f t="shared" si="1603"/>
        <v>0</v>
      </c>
      <c r="GY111" s="314">
        <f t="shared" si="1604"/>
        <v>0</v>
      </c>
      <c r="GZ111" s="314">
        <f t="shared" si="1605"/>
        <v>0</v>
      </c>
      <c r="HA111" s="315"/>
      <c r="HB111" s="314">
        <f t="shared" si="1606"/>
        <v>0</v>
      </c>
      <c r="HC111" s="314">
        <f t="shared" si="1607"/>
        <v>0</v>
      </c>
      <c r="HD111" s="314">
        <f t="shared" si="1608"/>
        <v>0</v>
      </c>
      <c r="HE111" s="314">
        <f t="shared" si="1609"/>
        <v>0</v>
      </c>
      <c r="HF111" s="314">
        <f t="shared" si="1610"/>
        <v>4.3449999999999998</v>
      </c>
      <c r="HG111" s="314">
        <f t="shared" si="1611"/>
        <v>0</v>
      </c>
      <c r="HH111" s="314">
        <f t="shared" si="1612"/>
        <v>4.3449999999999998</v>
      </c>
      <c r="HI111" s="314">
        <f t="shared" si="1613"/>
        <v>4.3449999999999998</v>
      </c>
      <c r="HJ111" s="314">
        <f t="shared" si="1614"/>
        <v>0</v>
      </c>
      <c r="HK111" s="314">
        <f t="shared" si="1615"/>
        <v>0</v>
      </c>
      <c r="HL111" s="314">
        <f t="shared" si="1616"/>
        <v>0</v>
      </c>
      <c r="HM111" s="314">
        <f t="shared" si="1617"/>
        <v>0</v>
      </c>
      <c r="HN111" s="314">
        <f t="shared" si="1618"/>
        <v>4.3449999999999998</v>
      </c>
      <c r="HO111" s="314">
        <f t="shared" si="1619"/>
        <v>4.3449999999999998</v>
      </c>
      <c r="HP111" s="314">
        <f t="shared" si="1620"/>
        <v>4.3449999999999998</v>
      </c>
      <c r="HQ111" s="314">
        <f t="shared" si="1621"/>
        <v>4.3449999999999998</v>
      </c>
      <c r="HR111" s="314">
        <f t="shared" si="1622"/>
        <v>0</v>
      </c>
      <c r="HS111" s="314">
        <f t="shared" si="1623"/>
        <v>0</v>
      </c>
      <c r="HT111" s="314">
        <f t="shared" si="1624"/>
        <v>0</v>
      </c>
      <c r="HU111" s="314">
        <f t="shared" si="1625"/>
        <v>0</v>
      </c>
      <c r="HV111" s="314">
        <f t="shared" si="1626"/>
        <v>8.69</v>
      </c>
      <c r="HW111" s="314">
        <f t="shared" si="1627"/>
        <v>8.69</v>
      </c>
      <c r="HX111" s="314">
        <f t="shared" si="1628"/>
        <v>8.69</v>
      </c>
      <c r="HY111" s="314">
        <f t="shared" si="1629"/>
        <v>8.69</v>
      </c>
      <c r="HZ111" s="314">
        <f t="shared" si="1630"/>
        <v>0</v>
      </c>
      <c r="IA111" s="314">
        <f t="shared" si="1631"/>
        <v>1</v>
      </c>
      <c r="IB111" s="314">
        <f t="shared" si="1632"/>
        <v>1</v>
      </c>
      <c r="IC111" s="314">
        <f t="shared" si="1633"/>
        <v>0</v>
      </c>
      <c r="ID111" s="314">
        <f t="shared" si="1634"/>
        <v>4.3449999999999998</v>
      </c>
      <c r="IE111" s="314">
        <f t="shared" si="1635"/>
        <v>4.3449999999999998</v>
      </c>
      <c r="IF111" s="314">
        <f t="shared" si="1636"/>
        <v>4.3449999999999998</v>
      </c>
      <c r="IG111" s="314">
        <f t="shared" si="1637"/>
        <v>4.3449999999999998</v>
      </c>
      <c r="IH111" s="314">
        <f t="shared" si="1638"/>
        <v>0</v>
      </c>
      <c r="II111" s="314">
        <f t="shared" si="1639"/>
        <v>1</v>
      </c>
      <c r="IJ111" s="314">
        <f t="shared" si="1640"/>
        <v>1</v>
      </c>
      <c r="IK111" s="314">
        <f t="shared" si="1641"/>
        <v>0</v>
      </c>
      <c r="IL111" s="314">
        <f t="shared" si="1642"/>
        <v>0</v>
      </c>
      <c r="IM111" s="314">
        <f t="shared" si="1643"/>
        <v>0</v>
      </c>
      <c r="IN111" s="314">
        <f t="shared" si="1644"/>
        <v>0</v>
      </c>
      <c r="IO111" s="314">
        <f t="shared" si="1645"/>
        <v>0</v>
      </c>
      <c r="IP111" s="314">
        <f t="shared" si="1646"/>
        <v>0</v>
      </c>
      <c r="IQ111" s="314">
        <f t="shared" si="1647"/>
        <v>4.3449999999999998</v>
      </c>
      <c r="IR111" s="314">
        <f t="shared" si="1648"/>
        <v>0</v>
      </c>
      <c r="IS111" s="314">
        <f t="shared" si="1649"/>
        <v>0</v>
      </c>
      <c r="IT111" s="314">
        <f t="shared" si="1650"/>
        <v>0</v>
      </c>
      <c r="IU111" s="314">
        <f t="shared" si="1651"/>
        <v>0</v>
      </c>
      <c r="IV111" s="314">
        <f t="shared" si="1652"/>
        <v>0</v>
      </c>
      <c r="IW111" s="314">
        <f t="shared" si="1653"/>
        <v>0</v>
      </c>
      <c r="IX111" s="314">
        <f t="shared" si="1654"/>
        <v>0</v>
      </c>
      <c r="IY111" s="314">
        <f t="shared" si="1655"/>
        <v>0</v>
      </c>
      <c r="IZ111" s="314">
        <f t="shared" si="1656"/>
        <v>0</v>
      </c>
      <c r="JA111" s="314">
        <f t="shared" si="1657"/>
        <v>0</v>
      </c>
      <c r="JB111" s="314">
        <f t="shared" si="1658"/>
        <v>0</v>
      </c>
      <c r="JC111" s="314">
        <f t="shared" si="1659"/>
        <v>0</v>
      </c>
      <c r="JD111" s="314">
        <f t="shared" si="1660"/>
        <v>0</v>
      </c>
      <c r="JE111" s="314">
        <f t="shared" si="1661"/>
        <v>0</v>
      </c>
      <c r="JF111" s="314">
        <f t="shared" si="1662"/>
        <v>0</v>
      </c>
      <c r="JG111" s="314">
        <f t="shared" si="1663"/>
        <v>4.3449999999999998</v>
      </c>
      <c r="JH111" s="314">
        <f t="shared" si="1664"/>
        <v>4.3449999999999998</v>
      </c>
      <c r="JI111" s="314">
        <f t="shared" si="1665"/>
        <v>0</v>
      </c>
      <c r="JJ111" s="314">
        <f t="shared" si="1666"/>
        <v>0</v>
      </c>
      <c r="JK111" s="314">
        <f t="shared" si="1667"/>
        <v>0</v>
      </c>
      <c r="JL111" s="314">
        <f t="shared" si="1668"/>
        <v>0</v>
      </c>
      <c r="JM111" s="314">
        <f t="shared" si="1669"/>
        <v>0</v>
      </c>
      <c r="JN111" s="314">
        <f t="shared" si="1670"/>
        <v>0</v>
      </c>
      <c r="JO111" s="314">
        <f t="shared" si="1671"/>
        <v>0</v>
      </c>
      <c r="JP111" s="314">
        <f t="shared" si="1672"/>
        <v>0</v>
      </c>
      <c r="JQ111" s="314">
        <f t="shared" si="1673"/>
        <v>0</v>
      </c>
      <c r="JR111" s="314">
        <f t="shared" si="1674"/>
        <v>0</v>
      </c>
      <c r="JS111" s="314">
        <f t="shared" si="1675"/>
        <v>2.173</v>
      </c>
      <c r="JT111" s="314">
        <f t="shared" si="1676"/>
        <v>0</v>
      </c>
      <c r="JU111" s="314">
        <f t="shared" si="1677"/>
        <v>0</v>
      </c>
      <c r="JV111" s="314">
        <f t="shared" si="1678"/>
        <v>4.3449999999999998</v>
      </c>
      <c r="JW111" s="314">
        <f t="shared" si="1679"/>
        <v>4.3449999999999998</v>
      </c>
      <c r="JX111" s="314">
        <f t="shared" si="1680"/>
        <v>4.3449999999999998</v>
      </c>
      <c r="JY111" s="314">
        <f t="shared" si="1681"/>
        <v>4.3449999999999998</v>
      </c>
      <c r="JZ111" s="314">
        <f t="shared" si="1682"/>
        <v>0</v>
      </c>
      <c r="KA111" s="314">
        <f t="shared" si="1683"/>
        <v>0</v>
      </c>
      <c r="KB111" s="314">
        <f t="shared" si="1684"/>
        <v>0</v>
      </c>
      <c r="KC111" s="314">
        <f t="shared" si="1685"/>
        <v>0</v>
      </c>
      <c r="KD111" s="314">
        <f t="shared" si="1686"/>
        <v>0</v>
      </c>
      <c r="KE111" s="314">
        <f t="shared" si="1687"/>
        <v>0</v>
      </c>
      <c r="KF111" s="314">
        <f t="shared" si="1688"/>
        <v>0</v>
      </c>
      <c r="KG111" s="314">
        <f t="shared" si="1689"/>
        <v>0</v>
      </c>
      <c r="KH111" s="314">
        <f t="shared" si="1690"/>
        <v>0</v>
      </c>
      <c r="KI111" s="314">
        <f t="shared" si="1691"/>
        <v>0</v>
      </c>
      <c r="KJ111" s="314">
        <f t="shared" si="1692"/>
        <v>0</v>
      </c>
      <c r="KK111" s="314">
        <f t="shared" si="1693"/>
        <v>0</v>
      </c>
      <c r="KL111" s="314">
        <f t="shared" si="1694"/>
        <v>0</v>
      </c>
      <c r="KM111" s="314">
        <f t="shared" si="1695"/>
        <v>0</v>
      </c>
      <c r="KN111" s="314">
        <f t="shared" si="1696"/>
        <v>0</v>
      </c>
      <c r="KO111" s="314">
        <f t="shared" si="1697"/>
        <v>0</v>
      </c>
      <c r="KP111" s="314">
        <f t="shared" si="1698"/>
        <v>0</v>
      </c>
      <c r="KQ111" s="314">
        <f t="shared" si="1699"/>
        <v>0</v>
      </c>
      <c r="KR111" s="314">
        <f t="shared" si="1700"/>
        <v>0</v>
      </c>
      <c r="KS111" s="314">
        <f t="shared" si="1701"/>
        <v>0</v>
      </c>
      <c r="KT111" s="314">
        <f t="shared" si="1702"/>
        <v>0</v>
      </c>
      <c r="KU111" s="314">
        <f t="shared" si="1703"/>
        <v>0</v>
      </c>
      <c r="KV111" s="314">
        <f t="shared" si="1704"/>
        <v>0</v>
      </c>
      <c r="KW111" s="314">
        <f t="shared" si="1705"/>
        <v>0</v>
      </c>
      <c r="KX111" s="315"/>
      <c r="KY111" s="314">
        <f t="shared" si="1706"/>
        <v>8.3000000000000004E-2</v>
      </c>
      <c r="KZ111" s="314">
        <f t="shared" si="1707"/>
        <v>0</v>
      </c>
      <c r="LA111" s="314">
        <f t="shared" si="1708"/>
        <v>0</v>
      </c>
      <c r="LB111" s="314">
        <f t="shared" si="1709"/>
        <v>0</v>
      </c>
      <c r="LC111" s="314">
        <f t="shared" si="1710"/>
        <v>0</v>
      </c>
      <c r="LD111" s="314">
        <f t="shared" si="1711"/>
        <v>0</v>
      </c>
      <c r="LE111" s="314">
        <f t="shared" si="1712"/>
        <v>0</v>
      </c>
      <c r="LF111" s="314">
        <f t="shared" si="1713"/>
        <v>0</v>
      </c>
      <c r="LG111" s="314">
        <f t="shared" si="1714"/>
        <v>0</v>
      </c>
      <c r="LH111" s="314">
        <f t="shared" si="1715"/>
        <v>0</v>
      </c>
      <c r="LI111" s="314">
        <f t="shared" si="1716"/>
        <v>0</v>
      </c>
      <c r="LJ111" s="314">
        <f t="shared" si="1717"/>
        <v>0</v>
      </c>
      <c r="LK111" s="314">
        <f t="shared" si="1718"/>
        <v>0</v>
      </c>
      <c r="LL111" s="314">
        <f t="shared" si="1719"/>
        <v>0</v>
      </c>
      <c r="LM111" s="314">
        <f t="shared" si="1720"/>
        <v>0</v>
      </c>
      <c r="LN111" s="314">
        <f t="shared" si="1721"/>
        <v>0</v>
      </c>
      <c r="LO111" s="314">
        <f t="shared" si="1722"/>
        <v>0</v>
      </c>
      <c r="LP111" s="314">
        <f t="shared" si="1723"/>
        <v>0</v>
      </c>
      <c r="LQ111" s="314">
        <f t="shared" si="1724"/>
        <v>0</v>
      </c>
      <c r="LR111" s="314">
        <f t="shared" si="1725"/>
        <v>0</v>
      </c>
      <c r="LS111" s="314">
        <f t="shared" si="1726"/>
        <v>0</v>
      </c>
      <c r="LT111" s="314">
        <f t="shared" si="1727"/>
        <v>0</v>
      </c>
      <c r="LU111" s="314">
        <f t="shared" si="1728"/>
        <v>0</v>
      </c>
      <c r="LV111" s="314">
        <f t="shared" si="1729"/>
        <v>0</v>
      </c>
      <c r="LW111" s="314">
        <f t="shared" si="1730"/>
        <v>0</v>
      </c>
      <c r="LX111" s="314">
        <f t="shared" si="1731"/>
        <v>0</v>
      </c>
      <c r="LY111" s="314">
        <f t="shared" si="1732"/>
        <v>0</v>
      </c>
      <c r="LZ111" s="314">
        <f t="shared" si="1733"/>
        <v>0</v>
      </c>
      <c r="MA111" s="314">
        <f t="shared" si="1734"/>
        <v>0</v>
      </c>
      <c r="MB111" s="314">
        <f t="shared" si="1735"/>
        <v>0</v>
      </c>
      <c r="MC111" s="314">
        <f t="shared" si="1736"/>
        <v>0</v>
      </c>
      <c r="MD111" s="314">
        <f t="shared" si="1737"/>
        <v>0</v>
      </c>
      <c r="ME111" s="314">
        <f t="shared" si="1738"/>
        <v>0</v>
      </c>
      <c r="MF111" s="314">
        <f t="shared" si="1739"/>
        <v>0</v>
      </c>
      <c r="MG111" s="314">
        <f t="shared" si="1740"/>
        <v>0</v>
      </c>
      <c r="MH111" s="314">
        <f t="shared" si="1741"/>
        <v>0</v>
      </c>
      <c r="MI111" s="314">
        <f t="shared" si="1742"/>
        <v>0</v>
      </c>
      <c r="MJ111" s="314">
        <f t="shared" si="1743"/>
        <v>0</v>
      </c>
      <c r="MK111" s="314">
        <f t="shared" si="1744"/>
        <v>0</v>
      </c>
      <c r="ML111" s="314">
        <f t="shared" si="1745"/>
        <v>0</v>
      </c>
      <c r="MM111" s="314">
        <f t="shared" si="1746"/>
        <v>0</v>
      </c>
      <c r="MN111" s="314">
        <f t="shared" si="1747"/>
        <v>0</v>
      </c>
      <c r="MO111" s="314">
        <f t="shared" si="1748"/>
        <v>0</v>
      </c>
      <c r="MP111" s="314">
        <f t="shared" si="1749"/>
        <v>0</v>
      </c>
      <c r="MQ111" s="314">
        <f t="shared" si="1750"/>
        <v>0</v>
      </c>
      <c r="MR111" s="314">
        <f t="shared" si="1751"/>
        <v>0</v>
      </c>
      <c r="MS111" s="314">
        <f t="shared" si="1752"/>
        <v>0</v>
      </c>
      <c r="MT111" s="314">
        <f t="shared" si="1753"/>
        <v>0</v>
      </c>
      <c r="MU111" s="314">
        <f t="shared" si="1754"/>
        <v>0</v>
      </c>
      <c r="MV111" s="314">
        <f t="shared" si="1755"/>
        <v>0</v>
      </c>
      <c r="MW111" s="314">
        <f t="shared" si="1756"/>
        <v>0</v>
      </c>
      <c r="MX111" s="314">
        <f t="shared" si="1757"/>
        <v>0</v>
      </c>
      <c r="MY111" s="314">
        <f t="shared" si="1758"/>
        <v>0</v>
      </c>
      <c r="MZ111" s="314">
        <f t="shared" si="1759"/>
        <v>0</v>
      </c>
      <c r="NA111" s="314">
        <f t="shared" si="1760"/>
        <v>0</v>
      </c>
      <c r="NB111" s="314">
        <f t="shared" si="1761"/>
        <v>0</v>
      </c>
      <c r="NC111" s="314">
        <f t="shared" si="1762"/>
        <v>0</v>
      </c>
      <c r="ND111" s="314">
        <f t="shared" si="1763"/>
        <v>0</v>
      </c>
      <c r="NE111" s="314">
        <f t="shared" si="1764"/>
        <v>0</v>
      </c>
      <c r="NF111" s="314">
        <f t="shared" si="1765"/>
        <v>0</v>
      </c>
      <c r="NG111" s="314">
        <f t="shared" si="1766"/>
        <v>0</v>
      </c>
      <c r="NH111" s="314">
        <f t="shared" si="1767"/>
        <v>0</v>
      </c>
      <c r="NI111" s="314">
        <f t="shared" si="1768"/>
        <v>0</v>
      </c>
      <c r="NJ111" s="314">
        <f t="shared" si="1769"/>
        <v>0</v>
      </c>
      <c r="NK111" s="314">
        <f t="shared" si="1770"/>
        <v>0</v>
      </c>
      <c r="NL111" s="314">
        <f t="shared" si="1771"/>
        <v>0</v>
      </c>
      <c r="NM111" s="314">
        <f t="shared" si="1772"/>
        <v>0</v>
      </c>
      <c r="NN111" s="314">
        <f t="shared" si="1773"/>
        <v>0</v>
      </c>
      <c r="NO111" s="314">
        <f t="shared" si="1774"/>
        <v>0</v>
      </c>
      <c r="NP111" s="314">
        <f t="shared" si="1775"/>
        <v>0</v>
      </c>
      <c r="NQ111" s="314">
        <f t="shared" si="1776"/>
        <v>0</v>
      </c>
      <c r="NR111" s="314">
        <f t="shared" si="1777"/>
        <v>0</v>
      </c>
      <c r="NS111" s="314">
        <f t="shared" si="1778"/>
        <v>0</v>
      </c>
      <c r="NT111" s="314">
        <f t="shared" si="1779"/>
        <v>0</v>
      </c>
      <c r="NU111" s="314">
        <f t="shared" si="1780"/>
        <v>0</v>
      </c>
      <c r="NV111" s="314">
        <f t="shared" si="1781"/>
        <v>0</v>
      </c>
      <c r="NW111" s="314">
        <f t="shared" si="1782"/>
        <v>0</v>
      </c>
      <c r="NX111" s="314">
        <f t="shared" si="1783"/>
        <v>0</v>
      </c>
      <c r="NY111" s="314">
        <f t="shared" si="1784"/>
        <v>0</v>
      </c>
      <c r="NZ111" s="314">
        <f t="shared" si="1785"/>
        <v>0</v>
      </c>
      <c r="OA111" s="314">
        <f t="shared" si="1786"/>
        <v>0</v>
      </c>
      <c r="OB111" s="314">
        <f t="shared" si="1787"/>
        <v>0</v>
      </c>
      <c r="OC111" s="314">
        <f t="shared" si="1788"/>
        <v>0</v>
      </c>
      <c r="OD111" s="314">
        <f t="shared" si="1789"/>
        <v>0</v>
      </c>
      <c r="OE111" s="314">
        <f t="shared" si="1790"/>
        <v>0</v>
      </c>
      <c r="OF111" s="314">
        <f t="shared" si="1791"/>
        <v>0</v>
      </c>
      <c r="OG111" s="314">
        <f t="shared" si="1792"/>
        <v>0</v>
      </c>
      <c r="OH111" s="314">
        <f t="shared" si="1793"/>
        <v>0</v>
      </c>
      <c r="OI111" s="314">
        <f t="shared" si="1794"/>
        <v>0</v>
      </c>
      <c r="OJ111" s="314">
        <f t="shared" si="1795"/>
        <v>0</v>
      </c>
      <c r="OK111" s="314">
        <f t="shared" si="1796"/>
        <v>0</v>
      </c>
      <c r="OL111" s="314">
        <f t="shared" si="1797"/>
        <v>8.3000000000000004E-2</v>
      </c>
      <c r="OM111" s="314">
        <f t="shared" si="1798"/>
        <v>8.3000000000000004E-2</v>
      </c>
      <c r="ON111" s="314">
        <f t="shared" si="1799"/>
        <v>8.3000000000000004E-2</v>
      </c>
      <c r="OO111" s="314">
        <f t="shared" si="1800"/>
        <v>8.3000000000000004E-2</v>
      </c>
      <c r="OP111" s="314">
        <f t="shared" si="1801"/>
        <v>8.3000000000000004E-2</v>
      </c>
      <c r="OQ111" s="314">
        <f t="shared" si="1802"/>
        <v>8.3000000000000004E-2</v>
      </c>
      <c r="OR111" s="314">
        <f t="shared" si="1803"/>
        <v>8.3000000000000004E-2</v>
      </c>
      <c r="OS111" s="314">
        <f t="shared" si="1804"/>
        <v>8.3000000000000004E-2</v>
      </c>
      <c r="OT111" s="314">
        <f t="shared" si="1805"/>
        <v>8.3000000000000004E-2</v>
      </c>
      <c r="OU111" s="314"/>
      <c r="OV111" s="314">
        <f>IFERROR('Base travail'!$H111*'Base travail'!$DE111/H$10,0)</f>
        <v>0</v>
      </c>
      <c r="OW111" s="314">
        <f>IFERROR('Base travail'!$I111*'Base travail'!$DF111/I$10,0)</f>
        <v>0</v>
      </c>
      <c r="OX111" s="314">
        <f>IFERROR('Base travail'!$J111*'Base travail'!$DG111/J$10,0)</f>
        <v>0</v>
      </c>
      <c r="OY111" s="314">
        <f>IFERROR('Base travail'!$K111*'Base travail'!$DH111/K$10,0)</f>
        <v>0</v>
      </c>
      <c r="OZ111" s="314">
        <f>IFERROR('Base travail'!$L111*'Base travail'!$DI111/L$10,0)</f>
        <v>0</v>
      </c>
      <c r="PA111" s="314">
        <f>IFERROR('Base travail'!$M111*'Base travail'!$DJ111/M$10,0)</f>
        <v>0</v>
      </c>
      <c r="PB111" s="314">
        <f>IFERROR('Base travail'!$N111*'Base travail'!$DK111/N$10,0)</f>
        <v>0</v>
      </c>
      <c r="PC111" s="314">
        <f>IFERROR('Base travail'!$O111*'Base travail'!$DL111/O$10,0)</f>
        <v>0</v>
      </c>
      <c r="PD111" s="314">
        <f>IFERROR('Base travail'!$P111*'Base travail'!$DM111/P$10,0)</f>
        <v>0</v>
      </c>
      <c r="PE111" s="314">
        <f>IFERROR('Base travail'!$Q111*'Base travail'!$DN111/Q$10,0)</f>
        <v>0</v>
      </c>
      <c r="PF111" s="314">
        <f>IFERROR('Base travail'!$R111*'Base travail'!$DO111/R$10,0)</f>
        <v>0</v>
      </c>
      <c r="PG111" s="314">
        <f>IFERROR('Base travail'!$S111*'Base travail'!$DP111/S$10,0)</f>
        <v>0</v>
      </c>
      <c r="PH111" s="314">
        <f>IFERROR('Base travail'!$T111*'Base travail'!$DQ111/T$10,0)</f>
        <v>0</v>
      </c>
      <c r="PI111" s="314">
        <f>IFERROR('Base travail'!$U111*'Base travail'!$DR111/U$10,0)</f>
        <v>0</v>
      </c>
      <c r="PJ111" s="314">
        <f>IFERROR('Base travail'!$V111*'Base travail'!$DS111/V$10,0)</f>
        <v>0</v>
      </c>
      <c r="PK111" s="314">
        <f>IFERROR('Base travail'!$W111*'Base travail'!$DT111/W$10,0)</f>
        <v>0</v>
      </c>
      <c r="PL111" s="314">
        <f>IFERROR('Base travail'!$X111*'Base travail'!$DU111/X$10,0)</f>
        <v>0</v>
      </c>
      <c r="PM111" s="314">
        <f>IFERROR('Base travail'!$Y111*'Base travail'!$DV111/Y$10,0)</f>
        <v>0</v>
      </c>
      <c r="PN111" s="314">
        <f>IFERROR('Base travail'!$Z111*'Base travail'!$DW111/Z$10,0)</f>
        <v>0</v>
      </c>
      <c r="PO111" s="314">
        <f>IFERROR('Base travail'!$AA111*'Base travail'!$DX111/AA$10,0)</f>
        <v>0</v>
      </c>
      <c r="PP111" s="314">
        <f>IFERROR('Base travail'!$AB111*'Base travail'!$DY111/AB$10,0)</f>
        <v>0</v>
      </c>
      <c r="PQ111" s="314">
        <f>IFERROR('Base travail'!$AC111*'Base travail'!$DZ111/AC$10,0)</f>
        <v>0</v>
      </c>
      <c r="PR111" s="314">
        <f>IFERROR('Base travail'!$AD111*'Base travail'!$EA111/AD$10,0)</f>
        <v>0</v>
      </c>
      <c r="PS111" s="314">
        <f>IFERROR('Base travail'!$AE111*'Base travail'!$EB111/AE$10,0)</f>
        <v>0</v>
      </c>
      <c r="PT111" s="314">
        <f>IFERROR('Base travail'!$AF111*'Base travail'!$EC111/AF$10,0)</f>
        <v>0</v>
      </c>
      <c r="PU111" s="314">
        <f>IFERROR('Base travail'!$AG111*'Base travail'!$ED111/AG$10,0)</f>
        <v>0</v>
      </c>
      <c r="PV111" s="314">
        <f>IFERROR('Base travail'!$AH111*'Base travail'!$EE111/AH$10,0)</f>
        <v>0</v>
      </c>
      <c r="PW111" s="314">
        <f>IFERROR('Base travail'!$AI111*'Base travail'!$EF111/AI$10,0)</f>
        <v>0</v>
      </c>
      <c r="PX111" s="314">
        <f>IFERROR('Base travail'!$AJ111*'Base travail'!$EG111/AJ$10,0)</f>
        <v>0</v>
      </c>
      <c r="PY111" s="314">
        <f>IFERROR('Base travail'!$AK111*'Base travail'!$EH111/AK$10,0)</f>
        <v>0</v>
      </c>
      <c r="PZ111" s="314">
        <f>IFERROR('Base travail'!$AL111*'Base travail'!$EI111/AL$10,0)</f>
        <v>0</v>
      </c>
      <c r="QA111" s="314">
        <f>IFERROR('Base travail'!$AM111*'Base travail'!$EJ111/AM$10,0)</f>
        <v>0</v>
      </c>
      <c r="QB111" s="314">
        <f>IFERROR('Base travail'!$AN111*'Base travail'!$EK111/AN$10,0)</f>
        <v>0</v>
      </c>
      <c r="QC111" s="314">
        <f>IFERROR('Base travail'!$AO111*'Base travail'!$EL111/AO$10,0)</f>
        <v>0</v>
      </c>
      <c r="QD111" s="314">
        <f>IFERROR('Base travail'!$AP111*'Base travail'!$EM111/AP$10,0)</f>
        <v>0</v>
      </c>
      <c r="QE111" s="314">
        <f>IFERROR('Base travail'!$AQ111*'Base travail'!$EN111/AQ$10,0)</f>
        <v>0</v>
      </c>
      <c r="QF111" s="314">
        <f>IFERROR('Base travail'!$AR111*'Base travail'!$EO111/AR$10,0)</f>
        <v>0</v>
      </c>
      <c r="QG111" s="314">
        <f>IFERROR('Base travail'!$AS111*'Base travail'!$EP111/AS$10,0)</f>
        <v>0</v>
      </c>
      <c r="QH111" s="314">
        <f>IFERROR('Base travail'!$AT111*'Base travail'!$EQ111/AT$10,0)</f>
        <v>0</v>
      </c>
      <c r="QI111" s="314">
        <f>IFERROR('Base travail'!$AU111*'Base travail'!$ER111/AU$10,0)</f>
        <v>0</v>
      </c>
      <c r="QJ111" s="314">
        <f>IFERROR('Base travail'!$AV111*'Base travail'!$ES111/AV$10,0)</f>
        <v>0</v>
      </c>
      <c r="QK111" s="314">
        <f>IFERROR('Base travail'!$AW111*'Base travail'!$ET111/AW$10,0)</f>
        <v>0</v>
      </c>
      <c r="QL111" s="314">
        <f>IFERROR('Base travail'!$AX111*'Base travail'!$EU111/AX$10,0)</f>
        <v>0</v>
      </c>
      <c r="QM111" s="314">
        <f>IFERROR('Base travail'!$AY111*'Base travail'!$EV111/AY$10,0)</f>
        <v>0</v>
      </c>
      <c r="QN111" s="314">
        <f>IFERROR('Base travail'!$AZ111*'Base travail'!$EW111/AZ$10,0)</f>
        <v>0</v>
      </c>
      <c r="QO111" s="314">
        <f>IFERROR('Base travail'!$BA111*'Base travail'!$EX111/BA$10,0)</f>
        <v>0</v>
      </c>
      <c r="QP111" s="314">
        <f>IFERROR('Base travail'!$BB111*'Base travail'!$EY111/BB$10,0)</f>
        <v>0</v>
      </c>
      <c r="QQ111" s="314">
        <f>IFERROR('Base travail'!$BC111*'Base travail'!$EZ111/BC$10,0)</f>
        <v>0</v>
      </c>
      <c r="QR111" s="314">
        <f>IFERROR('Base travail'!$BD111*'Base travail'!$FA111/BD$10,0)</f>
        <v>0</v>
      </c>
      <c r="QS111" s="314">
        <f>IFERROR('Base travail'!$BE111*'Base travail'!$FB111/BE$10,0)</f>
        <v>0</v>
      </c>
      <c r="QT111" s="314">
        <f>IFERROR('Base travail'!$BF111*'Base travail'!$FC111/BF$10,0)</f>
        <v>0</v>
      </c>
      <c r="QU111" s="314">
        <f>IFERROR('Base travail'!$BG111*'Base travail'!$FD111/BG$10,0)</f>
        <v>0</v>
      </c>
      <c r="QV111" s="314">
        <f>IFERROR('Base travail'!$BH111*'Base travail'!$FE111/BH$10,0)</f>
        <v>0</v>
      </c>
      <c r="QW111" s="314">
        <f>IFERROR('Base travail'!$BI111*'Base travail'!$FF111/BI$10,0)</f>
        <v>0</v>
      </c>
      <c r="QX111" s="314">
        <f>IFERROR('Base travail'!$BJ111*'Base travail'!$FG111/BJ$10,0)</f>
        <v>0</v>
      </c>
      <c r="QY111" s="314">
        <f>IFERROR('Base travail'!$BK111*'Base travail'!$FH111/BK$10,0)</f>
        <v>0</v>
      </c>
      <c r="QZ111" s="314">
        <f>IFERROR('Base travail'!$BL111*'Base travail'!$FI111/BL$10,0)</f>
        <v>0</v>
      </c>
      <c r="RA111" s="314">
        <f>IFERROR('Base travail'!$BM111*'Base travail'!$FJ111/BM$10,0)</f>
        <v>0</v>
      </c>
      <c r="RB111" s="314">
        <f>IFERROR('Base travail'!$BN111*'Base travail'!$FK111/BN$10,0)</f>
        <v>0</v>
      </c>
      <c r="RC111" s="314">
        <f>IFERROR('Base travail'!$BO111*'Base travail'!$FL111/BO$10,0)</f>
        <v>0</v>
      </c>
      <c r="RD111" s="314">
        <f>IFERROR('Base travail'!$BP111*'Base travail'!$FM111/BP$10,0)</f>
        <v>0</v>
      </c>
      <c r="RE111" s="314">
        <f>IFERROR('Base travail'!$BQ111*'Base travail'!$FN111/BQ$10,0)</f>
        <v>0</v>
      </c>
      <c r="RF111" s="314">
        <f>IFERROR('Base travail'!$BR111*'Base travail'!$FO111/BR$10,0)</f>
        <v>0</v>
      </c>
      <c r="RG111" s="314">
        <f>IFERROR('Base travail'!$BS111*'Base travail'!$FP111/BS$10,0)</f>
        <v>0</v>
      </c>
      <c r="RH111" s="314">
        <f>IFERROR('Base travail'!$BT111*'Base travail'!$FQ111/BT$10,0)</f>
        <v>0</v>
      </c>
      <c r="RI111" s="314">
        <f>IFERROR('Base travail'!$BU111*'Base travail'!$FR111/BU$10,0)</f>
        <v>0</v>
      </c>
      <c r="RJ111" s="314">
        <f>IFERROR('Base travail'!$BV111*'Base travail'!$FS111/BV$10,0)</f>
        <v>0</v>
      </c>
      <c r="RK111" s="314">
        <f>IFERROR('Base travail'!$BW111*'Base travail'!$FT111/BW$10,0)</f>
        <v>0</v>
      </c>
      <c r="RL111" s="314">
        <f>IFERROR('Base travail'!$BX111*'Base travail'!$FU111/BX$10,0)</f>
        <v>0</v>
      </c>
      <c r="RM111" s="314">
        <f>IFERROR('Base travail'!$BY111*'Base travail'!$FV111/BY$10,0)</f>
        <v>0</v>
      </c>
      <c r="RN111" s="314">
        <f>IFERROR('Base travail'!$BZ111*'Base travail'!$FW111/BZ$10,0)</f>
        <v>0</v>
      </c>
      <c r="RO111" s="314">
        <f>IFERROR('Base travail'!$CA111*'Base travail'!$FX111/CA$10,0)</f>
        <v>0</v>
      </c>
      <c r="RP111" s="314">
        <f>IFERROR('Base travail'!$CB111*'Base travail'!$FY111/CB$10,0)</f>
        <v>0</v>
      </c>
      <c r="RQ111" s="314">
        <f>IFERROR('Base travail'!$CC111*'Base travail'!$FZ111/CC$10,0)</f>
        <v>0</v>
      </c>
      <c r="RR111" s="314">
        <f>IFERROR('Base travail'!$CD111*'Base travail'!$GA111/CD$10,0)</f>
        <v>0</v>
      </c>
      <c r="RS111" s="314">
        <f>IFERROR('Base travail'!$CE111*'Base travail'!$GB111/CE$10,0)</f>
        <v>0</v>
      </c>
      <c r="RT111" s="314">
        <f>IFERROR('Base travail'!$CF111*'Base travail'!$GC111/CF$10,0)</f>
        <v>0</v>
      </c>
      <c r="RU111" s="314">
        <f>IFERROR('Base travail'!$CG111*'Base travail'!$GD111/CG$10,0)</f>
        <v>0</v>
      </c>
      <c r="RV111" s="314">
        <f>IFERROR('Base travail'!$CH111*'Base travail'!$GE111/CH$10,0)</f>
        <v>0</v>
      </c>
      <c r="RW111" s="314">
        <f>IFERROR('Base travail'!$CI111*'Base travail'!$GF111/CI$10,0)</f>
        <v>0</v>
      </c>
      <c r="RX111" s="314">
        <f>IFERROR('Base travail'!$CJ111*'Base travail'!$GG111/CJ$10,0)</f>
        <v>0</v>
      </c>
      <c r="RY111" s="314">
        <f>IFERROR('Base travail'!$CK111*'Base travail'!$GH111/CK$10,0)</f>
        <v>0</v>
      </c>
      <c r="RZ111" s="314">
        <f>IFERROR('Base travail'!$CL111*'Base travail'!$GI111/CL$10,0)</f>
        <v>0</v>
      </c>
      <c r="SA111" s="314">
        <f>IFERROR('Base travail'!$CM111*'Base travail'!$GJ111/CM$10,0)</f>
        <v>0</v>
      </c>
      <c r="SB111" s="314">
        <f>IFERROR('Base travail'!$CN111*'Base travail'!$GK111/CN$10,0)</f>
        <v>0</v>
      </c>
      <c r="SC111" s="314">
        <f>IFERROR('Base travail'!$CO111*'Base travail'!$GL111/CO$10,0)</f>
        <v>0</v>
      </c>
      <c r="SD111" s="314">
        <f>IFERROR('Base travail'!$CP111*'Base travail'!$GM111/CP$10,0)</f>
        <v>0</v>
      </c>
      <c r="SE111" s="314">
        <f>IFERROR('Base travail'!$CQ111*'Base travail'!$GN111/CQ$10,0)</f>
        <v>0</v>
      </c>
      <c r="SF111" s="314">
        <f>IFERROR('Base travail'!$CR111*'Base travail'!$GO111/CR$10,0)</f>
        <v>0</v>
      </c>
      <c r="SG111" s="314">
        <f>IFERROR('Base travail'!$CS111*'Base travail'!$GP111/CS$10,0)</f>
        <v>0</v>
      </c>
      <c r="SH111" s="314">
        <f>IFERROR('Base travail'!$CT111*'Base travail'!$GQ111/CT$10,0)</f>
        <v>0</v>
      </c>
      <c r="SI111" s="314">
        <f>IFERROR('Base travail'!$CU111*'Base travail'!$GR111/CU$10,0)</f>
        <v>0</v>
      </c>
      <c r="SJ111" s="314">
        <f>IFERROR('Base travail'!$CV111*'Base travail'!$GS111/CV$10,0)</f>
        <v>0</v>
      </c>
      <c r="SK111" s="314">
        <f>IFERROR('Base travail'!$CW111*'Base travail'!$GT111/CW$10,0)</f>
        <v>0</v>
      </c>
      <c r="SL111" s="314">
        <f>IFERROR('Base travail'!$CX111*'Base travail'!$GU111/CX$10,0)</f>
        <v>0</v>
      </c>
      <c r="SM111" s="314">
        <f>IFERROR('Base travail'!$CY111*'Base travail'!$GV111/CY$10,0)</f>
        <v>0</v>
      </c>
      <c r="SN111" s="314">
        <f>IFERROR('Base travail'!$CZ111*'Base travail'!$GW111/CZ$10,0)</f>
        <v>0</v>
      </c>
      <c r="SO111" s="314">
        <f>IFERROR('Base travail'!$DA111*'Base travail'!$GX111/DA$10,0)</f>
        <v>0</v>
      </c>
      <c r="SP111" s="314">
        <f>IFERROR('Base travail'!$DB111*'Base travail'!$GY111/DB$10,0)</f>
        <v>0</v>
      </c>
      <c r="SQ111" s="314">
        <f>IFERROR('Base travail'!$DC111*'Base travail'!$GZ111/DC$10,0)</f>
        <v>0</v>
      </c>
      <c r="SR111" s="314"/>
      <c r="SS111" s="314">
        <f>IFERROR('Base travail'!$H111*'Base travail'!$HB111/H$13,0)</f>
        <v>0</v>
      </c>
      <c r="ST111" s="314">
        <f>IFERROR('Base travail'!$I111*'Base travail'!$HC111/I$13,0)</f>
        <v>0</v>
      </c>
      <c r="SU111" s="314">
        <f>IFERROR('Base travail'!$J111*'Base travail'!$HD111/J$13,0)</f>
        <v>0</v>
      </c>
      <c r="SV111" s="314">
        <f>IFERROR('Base travail'!$K111*'Base travail'!$HE111/K$13,0)</f>
        <v>0</v>
      </c>
      <c r="SW111" s="314">
        <f>IFERROR('Base travail'!$L111*'Base travail'!$HF111/L$13,0)</f>
        <v>0</v>
      </c>
      <c r="SX111" s="314">
        <f>IFERROR('Base travail'!$M111*'Base travail'!$HG111/M$13,0)</f>
        <v>0</v>
      </c>
      <c r="SY111" s="314">
        <f>IFERROR('Base travail'!$N111*'Base travail'!$HH111/N$13,0)</f>
        <v>0</v>
      </c>
      <c r="SZ111" s="314">
        <f>IFERROR('Base travail'!$O111*'Base travail'!$HI111/O$13,0)</f>
        <v>0</v>
      </c>
      <c r="TA111" s="314">
        <f>IFERROR('Base travail'!$P111*'Base travail'!$HJ111/P$13,0)</f>
        <v>0</v>
      </c>
      <c r="TB111" s="314">
        <f>IFERROR('Base travail'!$Q111*'Base travail'!$HK111/Q$13,0)</f>
        <v>0</v>
      </c>
      <c r="TC111" s="314">
        <f>IFERROR('Base travail'!$R111*'Base travail'!$HL111/R$13,0)</f>
        <v>0</v>
      </c>
      <c r="TD111" s="314">
        <f>IFERROR('Base travail'!$S111*'Base travail'!$HM111/S$13,0)</f>
        <v>0</v>
      </c>
      <c r="TE111" s="314">
        <f>IFERROR('Base travail'!$T111*'Base travail'!$HN111/T$13,0)</f>
        <v>0</v>
      </c>
      <c r="TF111" s="314">
        <f>IFERROR('Base travail'!$U111*'Base travail'!$HO111/U$13,0)</f>
        <v>0</v>
      </c>
      <c r="TG111" s="314">
        <f>IFERROR('Base travail'!$V111*'Base travail'!$HP111/V$13,0)</f>
        <v>0</v>
      </c>
      <c r="TH111" s="314">
        <f>IFERROR('Base travail'!$W111*'Base travail'!$HQ111/W$13,0)</f>
        <v>0</v>
      </c>
      <c r="TI111" s="314">
        <f>IFERROR('Base travail'!$X111*'Base travail'!$HR111/X$13,0)</f>
        <v>0</v>
      </c>
      <c r="TJ111" s="314">
        <f>IFERROR('Base travail'!$Y111*'Base travail'!$HS111/Y$13,0)</f>
        <v>0</v>
      </c>
      <c r="TK111" s="314">
        <f>IFERROR('Base travail'!$Z111*'Base travail'!$HT111/Z$13,0)</f>
        <v>0</v>
      </c>
      <c r="TL111" s="314">
        <f>IFERROR('Base travail'!$AA111*'Base travail'!$HU111/AA$13,0)</f>
        <v>0</v>
      </c>
      <c r="TM111" s="314">
        <f>IFERROR('Base travail'!$AB111*'Base travail'!$HV111/AB$13,0)</f>
        <v>0</v>
      </c>
      <c r="TN111" s="314">
        <f>IFERROR('Base travail'!$AC111*'Base travail'!$HW111/AC$13,0)</f>
        <v>0</v>
      </c>
      <c r="TO111" s="314">
        <f>IFERROR('Base travail'!$AD111*'Base travail'!$HX111/AD$13,0)</f>
        <v>0</v>
      </c>
      <c r="TP111" s="314">
        <f>IFERROR('Base travail'!$AE111*'Base travail'!$HY111/AE$13,0)</f>
        <v>0</v>
      </c>
      <c r="TQ111" s="314">
        <f>IFERROR('Base travail'!$AF111*'Base travail'!$HZ111/AF$13,0)</f>
        <v>0</v>
      </c>
      <c r="TR111" s="314">
        <f>IFERROR('Base travail'!$AG111*'Base travail'!$IA111/AG$13,0)</f>
        <v>0</v>
      </c>
      <c r="TS111" s="314">
        <f>IFERROR('Base travail'!$AH111*'Base travail'!$IB111/AH$13,0)</f>
        <v>0</v>
      </c>
      <c r="TT111" s="314">
        <f>IFERROR('Base travail'!$AI111*'Base travail'!$IC111/AI$13,0)</f>
        <v>0</v>
      </c>
      <c r="TU111" s="314">
        <f>IFERROR('Base travail'!$AJ111*'Base travail'!$ID111/AJ$13,0)</f>
        <v>0</v>
      </c>
      <c r="TV111" s="314">
        <f>IFERROR('Base travail'!$AK111*'Base travail'!$IE111/AK$13,0)</f>
        <v>0</v>
      </c>
      <c r="TW111" s="314">
        <f>IFERROR('Base travail'!$AL111*'Base travail'!$IF111/AL$13,0)</f>
        <v>0</v>
      </c>
      <c r="TX111" s="314">
        <f>IFERROR('Base travail'!$AM111*'Base travail'!$IG111/AM$13,0)</f>
        <v>0</v>
      </c>
      <c r="TY111" s="314">
        <f>IFERROR('Base travail'!$AN111*'Base travail'!$IH111/AN$13,0)</f>
        <v>0</v>
      </c>
      <c r="TZ111" s="314">
        <f>IFERROR('Base travail'!$AO111*'Base travail'!$II111/AO$13,0)</f>
        <v>0</v>
      </c>
      <c r="UA111" s="314">
        <f>IFERROR('Base travail'!$AP111*'Base travail'!$IJ111/AP$13,0)</f>
        <v>0</v>
      </c>
      <c r="UB111" s="314">
        <f>IFERROR('Base travail'!$AQ111*'Base travail'!$IK111/AQ$13,0)</f>
        <v>0</v>
      </c>
      <c r="UC111" s="314">
        <f>IFERROR('Base travail'!$AR111*'Base travail'!$IL111/AR$13,0)</f>
        <v>0</v>
      </c>
      <c r="UD111" s="314">
        <f>IFERROR('Base travail'!$AS111*'Base travail'!$IM111/AS$13,0)</f>
        <v>0</v>
      </c>
      <c r="UE111" s="314">
        <f>IFERROR('Base travail'!$AT111*'Base travail'!$IN111/AT$13,0)</f>
        <v>0</v>
      </c>
      <c r="UF111" s="314">
        <f>IFERROR('Base travail'!$AU111*'Base travail'!$IO111/AU$13,0)</f>
        <v>0</v>
      </c>
      <c r="UG111" s="314">
        <f>IFERROR('Base travail'!$AV111*'Base travail'!$IP111/AV$13,0)</f>
        <v>0</v>
      </c>
      <c r="UH111" s="314">
        <f>IFERROR('Base travail'!$AW111*'Base travail'!$IQ111/AW$13,0)</f>
        <v>0</v>
      </c>
      <c r="UI111" s="314">
        <f>IFERROR('Base travail'!$AX111*'Base travail'!$IR111/AX$13,0)</f>
        <v>0</v>
      </c>
      <c r="UJ111" s="314">
        <f>IFERROR('Base travail'!$AY111*'Base travail'!$IS111/AY$13,0)</f>
        <v>0</v>
      </c>
      <c r="UK111" s="314">
        <f>IFERROR('Base travail'!$AZ111*'Base travail'!$IT111/AZ$13,0)</f>
        <v>0</v>
      </c>
      <c r="UL111" s="314">
        <f>IFERROR('Base travail'!$BA111*'Base travail'!$IU111/BA$13,0)</f>
        <v>0</v>
      </c>
      <c r="UM111" s="314">
        <f>IFERROR('Base travail'!$BB111*'Base travail'!$IV111/BB$13,0)</f>
        <v>0</v>
      </c>
      <c r="UN111" s="314">
        <f>IFERROR('Base travail'!$BC111*'Base travail'!$IW111/BC$13,0)</f>
        <v>0</v>
      </c>
      <c r="UO111" s="314">
        <f>IFERROR('Base travail'!$BD111*'Base travail'!$IX111/BD$13,0)</f>
        <v>0</v>
      </c>
      <c r="UP111" s="314">
        <f>IFERROR('Base travail'!$BE111*'Base travail'!$IY111/BE$13,0)</f>
        <v>0</v>
      </c>
      <c r="UQ111" s="314">
        <f>IFERROR('Base travail'!$BF111*'Base travail'!$IZ111/BF$13,0)</f>
        <v>0</v>
      </c>
      <c r="UR111" s="314">
        <f>IFERROR('Base travail'!$BG111*'Base travail'!$JA111/BG$13,0)</f>
        <v>0</v>
      </c>
      <c r="US111" s="314">
        <f>IFERROR('Base travail'!$BH111*'Base travail'!$JB111/BH$13,0)</f>
        <v>0</v>
      </c>
      <c r="UT111" s="314">
        <f>IFERROR('Base travail'!$BI111*'Base travail'!$JC111/BI$13,0)</f>
        <v>0</v>
      </c>
      <c r="UU111" s="314">
        <f>IFERROR('Base travail'!$BJ111*'Base travail'!$JD111/BJ$13,0)</f>
        <v>0</v>
      </c>
      <c r="UV111" s="314">
        <f>IFERROR('Base travail'!$BK111*'Base travail'!$JE111/BK$13,0)</f>
        <v>0</v>
      </c>
      <c r="UW111" s="314">
        <f>IFERROR('Base travail'!$BL111*'Base travail'!$JF111/BL$13,0)</f>
        <v>0</v>
      </c>
      <c r="UX111" s="314">
        <f>IFERROR('Base travail'!$BM111*'Base travail'!$JG111/BM$13,0)</f>
        <v>0</v>
      </c>
      <c r="UY111" s="314">
        <f>IFERROR('Base travail'!$BN111*'Base travail'!$JH111/BN$13,0)</f>
        <v>0</v>
      </c>
      <c r="UZ111" s="314">
        <f>IFERROR('Base travail'!$BO111*'Base travail'!$JI111/BO$13,0)</f>
        <v>0</v>
      </c>
      <c r="VA111" s="314">
        <f>IFERROR('Base travail'!$BP111*'Base travail'!$JJ111/BP$13,0)</f>
        <v>0</v>
      </c>
      <c r="VB111" s="314">
        <f>IFERROR('Base travail'!$BQ111*'Base travail'!$JK111/BQ$13,0)</f>
        <v>0</v>
      </c>
      <c r="VC111" s="314">
        <f>IFERROR('Base travail'!$BR111*'Base travail'!$JL111/BR$13,0)</f>
        <v>0</v>
      </c>
      <c r="VD111" s="314">
        <f>IFERROR('Base travail'!$BS111*'Base travail'!$JM111/BS$13,0)</f>
        <v>0</v>
      </c>
      <c r="VE111" s="314">
        <f>IFERROR('Base travail'!$BT111*'Base travail'!$JN111/BT$13,0)</f>
        <v>0</v>
      </c>
      <c r="VF111" s="314">
        <f>IFERROR('Base travail'!$BU111*'Base travail'!$JO111/BU$13,0)</f>
        <v>0</v>
      </c>
      <c r="VG111" s="314">
        <f>IFERROR('Base travail'!$BV111*'Base travail'!$JP111/BV$13,0)</f>
        <v>0</v>
      </c>
      <c r="VH111" s="314">
        <f>IFERROR('Base travail'!$BW111*'Base travail'!$JQ111/BW$13,0)</f>
        <v>0</v>
      </c>
      <c r="VI111" s="314">
        <f>IFERROR('Base travail'!$BX111*'Base travail'!$JR111/BX$13,0)</f>
        <v>0</v>
      </c>
      <c r="VJ111" s="314">
        <f>IFERROR('Base travail'!$BY111*'Base travail'!$JS111/BY$13,0)</f>
        <v>0</v>
      </c>
      <c r="VK111" s="314">
        <f>IFERROR('Base travail'!$BZ111*'Base travail'!$JT111/BZ$13,0)</f>
        <v>0</v>
      </c>
      <c r="VL111" s="314">
        <f>IFERROR('Base travail'!$CA111*'Base travail'!$JU111/CA$13,0)</f>
        <v>0</v>
      </c>
      <c r="VM111" s="314">
        <f>IFERROR('Base travail'!$CB111*'Base travail'!$JV111/CB$13,0)</f>
        <v>0</v>
      </c>
      <c r="VN111" s="314">
        <f>IFERROR('Base travail'!$CC111*'Base travail'!$JW111/CC$13,0)</f>
        <v>0</v>
      </c>
      <c r="VO111" s="314">
        <f>IFERROR('Base travail'!$CD111*'Base travail'!$JX111/CD$13,0)</f>
        <v>0</v>
      </c>
      <c r="VP111" s="314">
        <f>IFERROR('Base travail'!$CE111*'Base travail'!$JY111/CE$13,0)</f>
        <v>0</v>
      </c>
      <c r="VQ111" s="314">
        <f>IFERROR('Base travail'!$CF111*'Base travail'!$JZ111/CF$13,0)</f>
        <v>0</v>
      </c>
      <c r="VR111" s="314">
        <f>IFERROR('Base travail'!$CG111*'Base travail'!$KA111/CG$13,0)</f>
        <v>0</v>
      </c>
      <c r="VS111" s="314">
        <f>IFERROR('Base travail'!$CH111*'Base travail'!$KB111/CH$13,0)</f>
        <v>0</v>
      </c>
      <c r="VT111" s="314">
        <f>IFERROR('Base travail'!$CI111*'Base travail'!$KC111/CI$13,0)</f>
        <v>0</v>
      </c>
      <c r="VU111" s="314">
        <f>IFERROR('Base travail'!$CJ111*'Base travail'!$KD111/CJ$13,0)</f>
        <v>0</v>
      </c>
      <c r="VV111" s="314">
        <f>IFERROR('Base travail'!$CK111*'Base travail'!$KE111/CK$13,0)</f>
        <v>0</v>
      </c>
      <c r="VW111" s="314">
        <f>IFERROR('Base travail'!$CL111*'Base travail'!$KF111/CL$13,0)</f>
        <v>0</v>
      </c>
      <c r="VX111" s="314">
        <f>IFERROR('Base travail'!$CM111*'Base travail'!$KG111/CM$13,0)</f>
        <v>0</v>
      </c>
      <c r="VY111" s="314">
        <f>IFERROR('Base travail'!$CN111*'Base travail'!$KH111/CN$13,0)</f>
        <v>0</v>
      </c>
      <c r="VZ111" s="314">
        <f>IFERROR('Base travail'!$CO111*'Base travail'!$KI111/CO$13,0)</f>
        <v>0</v>
      </c>
      <c r="WA111" s="314">
        <f>IFERROR('Base travail'!$CP111*'Base travail'!$KJ111/CP$13,0)</f>
        <v>0</v>
      </c>
      <c r="WB111" s="314">
        <f>IFERROR('Base travail'!$CQ111*'Base travail'!$KK111/CQ$13,0)</f>
        <v>0</v>
      </c>
      <c r="WC111" s="314">
        <f>IFERROR('Base travail'!$CR111*'Base travail'!$KL111/CR$13,0)</f>
        <v>0</v>
      </c>
      <c r="WD111" s="314">
        <f>IFERROR('Base travail'!$CS111*'Base travail'!$KM111/CS$13,0)</f>
        <v>0</v>
      </c>
      <c r="WE111" s="314">
        <f>IFERROR('Base travail'!$CT111*'Base travail'!$KN111/CT$13,0)</f>
        <v>0</v>
      </c>
      <c r="WF111" s="314">
        <f>IFERROR('Base travail'!$CU111*'Base travail'!$KO111/CU$13,0)</f>
        <v>0</v>
      </c>
      <c r="WG111" s="314">
        <f>IFERROR('Base travail'!$CV111*'Base travail'!$KP111/CV$13,0)</f>
        <v>0</v>
      </c>
      <c r="WH111" s="314">
        <f>IFERROR('Base travail'!$CW111*'Base travail'!$KQ111/CW$13,0)</f>
        <v>0</v>
      </c>
      <c r="WI111" s="314">
        <f>IFERROR('Base travail'!$CX111*'Base travail'!$KR111/CX$13,0)</f>
        <v>0</v>
      </c>
      <c r="WJ111" s="314">
        <f>IFERROR('Base travail'!$CY111*'Base travail'!$KS111/CY$13,0)</f>
        <v>0</v>
      </c>
      <c r="WK111" s="314">
        <f>IFERROR('Base travail'!$CZ111*'Base travail'!$KT111/CZ$13,0)</f>
        <v>0</v>
      </c>
      <c r="WL111" s="314">
        <f>IFERROR('Base travail'!$DA111*'Base travail'!$KU111/DA$13,0)</f>
        <v>0</v>
      </c>
      <c r="WM111" s="314">
        <f>IFERROR('Base travail'!$DB111*'Base travail'!$KV111/DB$13,0)</f>
        <v>0</v>
      </c>
      <c r="WN111" s="314">
        <f>IFERROR('Base travail'!$DC111*'Base travail'!$KW111/DC$13,0)</f>
        <v>0</v>
      </c>
      <c r="WO111" s="314"/>
      <c r="WP111" s="314">
        <f>IFERROR('Base travail'!$H111*'Base travail'!$KY111/H$16,0)</f>
        <v>0</v>
      </c>
      <c r="WQ111" s="314">
        <f>IFERROR('Base travail'!$I111*'Base travail'!$KZ111/I$16,0)</f>
        <v>0</v>
      </c>
      <c r="WR111" s="314">
        <f>IFERROR('Base travail'!$J111*'Base travail'!$LA111/J$16,0)</f>
        <v>0</v>
      </c>
      <c r="WS111" s="314">
        <f>IFERROR('Base travail'!$K111*'Base travail'!$LB111/K$16,0)</f>
        <v>0</v>
      </c>
      <c r="WT111" s="314">
        <f>IFERROR('Base travail'!$L111*'Base travail'!$LC111/L$16,0)</f>
        <v>0</v>
      </c>
      <c r="WU111" s="314">
        <f>IFERROR('Base travail'!$M111*'Base travail'!$LD111/M$16,0)</f>
        <v>0</v>
      </c>
      <c r="WV111" s="314">
        <f>IFERROR('Base travail'!$N111*'Base travail'!$LE111/N$16,0)</f>
        <v>0</v>
      </c>
      <c r="WW111" s="314">
        <f>IFERROR('Base travail'!$O111*'Base travail'!$LF111/O$16,0)</f>
        <v>0</v>
      </c>
      <c r="WX111" s="314">
        <f>IFERROR('Base travail'!$P111*'Base travail'!$LG111/P$16,0)</f>
        <v>0</v>
      </c>
      <c r="WY111" s="314">
        <f>IFERROR('Base travail'!$Q111*'Base travail'!$LH111/Q$16,0)</f>
        <v>0</v>
      </c>
      <c r="WZ111" s="314">
        <f>IFERROR('Base travail'!$R111*'Base travail'!$LI111/R$16,0)</f>
        <v>0</v>
      </c>
      <c r="XA111" s="314">
        <f>IFERROR('Base travail'!$S111*'Base travail'!$LJ111/S$16,0)</f>
        <v>0</v>
      </c>
      <c r="XB111" s="314">
        <f>IFERROR('Base travail'!$T111*'Base travail'!$LK111/T$16,0)</f>
        <v>0</v>
      </c>
      <c r="XC111" s="314">
        <f>IFERROR('Base travail'!$U111*'Base travail'!$LL111/U$16,0)</f>
        <v>0</v>
      </c>
      <c r="XD111" s="314">
        <f>IFERROR('Base travail'!$V111*'Base travail'!$LM111/V$16,0)</f>
        <v>0</v>
      </c>
      <c r="XE111" s="314">
        <f>IFERROR('Base travail'!$W111*'Base travail'!$LN111/W$16,0)</f>
        <v>0</v>
      </c>
      <c r="XF111" s="314">
        <f>IFERROR('Base travail'!$X111*'Base travail'!$LO111/X$16,0)</f>
        <v>0</v>
      </c>
      <c r="XG111" s="314">
        <f>IFERROR('Base travail'!$Y111*'Base travail'!$LP111/Y$16,0)</f>
        <v>0</v>
      </c>
      <c r="XH111" s="314">
        <f>IFERROR('Base travail'!$Z111*'Base travail'!$LQ111/Z$16,0)</f>
        <v>0</v>
      </c>
      <c r="XI111" s="314">
        <f>IFERROR('Base travail'!$AA111*'Base travail'!$LR111/AA$16,0)</f>
        <v>0</v>
      </c>
      <c r="XJ111" s="314">
        <f>IFERROR('Base travail'!$AB111*'Base travail'!$LS111/AB$16,0)</f>
        <v>0</v>
      </c>
      <c r="XK111" s="314">
        <f>IFERROR('Base travail'!$AC111*'Base travail'!$LT111/AC$16,0)</f>
        <v>0</v>
      </c>
      <c r="XL111" s="314">
        <f>IFERROR('Base travail'!$AD111*'Base travail'!$LU111/AD$16,0)</f>
        <v>0</v>
      </c>
      <c r="XM111" s="314">
        <f>IFERROR('Base travail'!$AE111*'Base travail'!$LV111/AE$16,0)</f>
        <v>0</v>
      </c>
      <c r="XN111" s="314">
        <f>IFERROR('Base travail'!$AF111*'Base travail'!$LW111/AF$16,0)</f>
        <v>0</v>
      </c>
      <c r="XO111" s="314">
        <f>IFERROR('Base travail'!$AG111*'Base travail'!$LX111/AG$16,0)</f>
        <v>0</v>
      </c>
      <c r="XP111" s="314">
        <f>IFERROR('Base travail'!$AH111*'Base travail'!$LY111/AH$16,0)</f>
        <v>0</v>
      </c>
      <c r="XQ111" s="314">
        <f>IFERROR('Base travail'!$AI111*'Base travail'!$LZ111/AI$16,0)</f>
        <v>0</v>
      </c>
      <c r="XR111" s="314">
        <f>IFERROR('Base travail'!$AJ111*'Base travail'!$MA111/AJ$16,0)</f>
        <v>0</v>
      </c>
      <c r="XS111" s="314">
        <f>IFERROR('Base travail'!$AK111*'Base travail'!$MB111/AK$16,0)</f>
        <v>0</v>
      </c>
      <c r="XT111" s="314">
        <f>IFERROR('Base travail'!$AL111*'Base travail'!$MC111/AL$16,0)</f>
        <v>0</v>
      </c>
      <c r="XU111" s="314">
        <f>IFERROR('Base travail'!$AM111*'Base travail'!$MD111/AM$16,0)</f>
        <v>0</v>
      </c>
      <c r="XV111" s="314">
        <f>IFERROR('Base travail'!$AN111*'Base travail'!$ME111/AN$16,0)</f>
        <v>0</v>
      </c>
      <c r="XW111" s="314">
        <f>IFERROR('Base travail'!$AO111*'Base travail'!$MF111/AO$16,0)</f>
        <v>0</v>
      </c>
      <c r="XX111" s="314">
        <f>IFERROR('Base travail'!$AP111*'Base travail'!$MG111/AP$16,0)</f>
        <v>0</v>
      </c>
      <c r="XY111" s="314">
        <f>IFERROR('Base travail'!$AQ111*'Base travail'!$MH111/AQ$16,0)</f>
        <v>0</v>
      </c>
      <c r="XZ111" s="314">
        <f>IFERROR('Base travail'!$AR111*'Base travail'!$MI111/AR$16,0)</f>
        <v>0</v>
      </c>
      <c r="YA111" s="314">
        <f>IFERROR('Base travail'!$AS111*'Base travail'!$MJ111/AS$16,0)</f>
        <v>0</v>
      </c>
      <c r="YB111" s="314">
        <f>IFERROR('Base travail'!$AT111*'Base travail'!$MK111/AT$16,0)</f>
        <v>0</v>
      </c>
      <c r="YC111" s="314">
        <f>IFERROR('Base travail'!$AU111*'Base travail'!$ML111/AU$16,0)</f>
        <v>0</v>
      </c>
      <c r="YD111" s="314">
        <f>IFERROR('Base travail'!$AV111*'Base travail'!$MM111/AV$16,0)</f>
        <v>0</v>
      </c>
      <c r="YE111" s="314">
        <f>IFERROR('Base travail'!$AW111*'Base travail'!$MN111/AW$16,0)</f>
        <v>0</v>
      </c>
      <c r="YF111" s="314">
        <f>IFERROR('Base travail'!$AX111*'Base travail'!$MO111/AX$16,0)</f>
        <v>0</v>
      </c>
      <c r="YG111" s="314">
        <f>IFERROR('Base travail'!$AY111*'Base travail'!$MP111/AY$16,0)</f>
        <v>0</v>
      </c>
      <c r="YH111" s="314">
        <f>IFERROR('Base travail'!$AZ111*'Base travail'!$MQ111/AZ$16,0)</f>
        <v>0</v>
      </c>
      <c r="YI111" s="314">
        <f>IFERROR('Base travail'!$BA111*'Base travail'!$MR111/BA$16,0)</f>
        <v>0</v>
      </c>
      <c r="YJ111" s="314">
        <f>IFERROR('Base travail'!$BB111*'Base travail'!$MS111/BB$16,0)</f>
        <v>0</v>
      </c>
      <c r="YK111" s="314">
        <f>IFERROR('Base travail'!$BC111*'Base travail'!$MT111/BC$16,0)</f>
        <v>0</v>
      </c>
      <c r="YL111" s="314">
        <f>IFERROR('Base travail'!$BD111*'Base travail'!$MU111/BD$16,0)</f>
        <v>0</v>
      </c>
      <c r="YM111" s="314">
        <f>IFERROR('Base travail'!$BE111*'Base travail'!$MV111/BE$16,0)</f>
        <v>0</v>
      </c>
      <c r="YN111" s="314">
        <f>IFERROR('Base travail'!$BF111*'Base travail'!$MW111/BF$16,0)</f>
        <v>0</v>
      </c>
      <c r="YO111" s="314">
        <f>IFERROR('Base travail'!$BG111*'Base travail'!$MX111/BG$16,0)</f>
        <v>0</v>
      </c>
      <c r="YP111" s="314">
        <f>IFERROR('Base travail'!$BH111*'Base travail'!$MY111/BH$16,0)</f>
        <v>0</v>
      </c>
      <c r="YQ111" s="314">
        <f>IFERROR('Base travail'!$BI111*'Base travail'!$MZ111/BI$16,0)</f>
        <v>0</v>
      </c>
      <c r="YR111" s="314">
        <f>IFERROR('Base travail'!$BJ111*'Base travail'!$NA111/BJ$16,0)</f>
        <v>0</v>
      </c>
      <c r="YS111" s="314">
        <f>IFERROR('Base travail'!$BK111*'Base travail'!$NB111/BK$16,0)</f>
        <v>0</v>
      </c>
      <c r="YT111" s="314">
        <f>IFERROR('Base travail'!$BL111*'Base travail'!$NC111/BL$16,0)</f>
        <v>0</v>
      </c>
      <c r="YU111" s="314">
        <f>IFERROR('Base travail'!$BM111*'Base travail'!$ND111/BM$16,0)</f>
        <v>0</v>
      </c>
      <c r="YV111" s="314">
        <f>IFERROR('Base travail'!$BN111*'Base travail'!$NE111/BN$16,0)</f>
        <v>0</v>
      </c>
      <c r="YW111" s="314">
        <f>IFERROR('Base travail'!$BO111*'Base travail'!$NF111/BO$16,0)</f>
        <v>0</v>
      </c>
      <c r="YX111" s="314">
        <f>IFERROR('Base travail'!$BP111*'Base travail'!$NG111/BP$16,0)</f>
        <v>0</v>
      </c>
      <c r="YY111" s="314">
        <f>IFERROR('Base travail'!$BQ111*'Base travail'!$NH111/BQ$16,0)</f>
        <v>0</v>
      </c>
      <c r="YZ111" s="314">
        <f>IFERROR('Base travail'!$BR111*'Base travail'!$NI111/BR$16,0)</f>
        <v>0</v>
      </c>
      <c r="ZA111" s="314">
        <f>IFERROR('Base travail'!$BS111*'Base travail'!$NJ111/BS$16,0)</f>
        <v>0</v>
      </c>
      <c r="ZB111" s="314">
        <f>IFERROR('Base travail'!$BT111*'Base travail'!$NK111/BT$16,0)</f>
        <v>0</v>
      </c>
      <c r="ZC111" s="314">
        <f>IFERROR('Base travail'!$BU111*'Base travail'!$NL111/BU$16,0)</f>
        <v>0</v>
      </c>
      <c r="ZD111" s="314">
        <f>IFERROR('Base travail'!$BV111*'Base travail'!$NM111/BV$16,0)</f>
        <v>0</v>
      </c>
      <c r="ZE111" s="314">
        <f>IFERROR('Base travail'!$BW111*'Base travail'!$NN111/BW$16,0)</f>
        <v>0</v>
      </c>
      <c r="ZF111" s="314">
        <f>IFERROR('Base travail'!$BX111*'Base travail'!$NO111/BX$16,0)</f>
        <v>0</v>
      </c>
      <c r="ZG111" s="314">
        <f>IFERROR('Base travail'!$BY111*'Base travail'!$NP111/BY$16,0)</f>
        <v>0</v>
      </c>
      <c r="ZH111" s="314">
        <f>IFERROR('Base travail'!$BZ111*'Base travail'!$NQ111/BZ$16,0)</f>
        <v>0</v>
      </c>
      <c r="ZI111" s="314">
        <f>IFERROR('Base travail'!$CA111*'Base travail'!$NR111/CA$16,0)</f>
        <v>0</v>
      </c>
      <c r="ZJ111" s="314">
        <f>IFERROR('Base travail'!$CB111*'Base travail'!$NS111/CB$16,0)</f>
        <v>0</v>
      </c>
      <c r="ZK111" s="314">
        <f>IFERROR('Base travail'!$CC111*'Base travail'!$NT111/CC$16,0)</f>
        <v>0</v>
      </c>
      <c r="ZL111" s="314">
        <f>IFERROR('Base travail'!$CD111*'Base travail'!$NU111/CD$16,0)</f>
        <v>0</v>
      </c>
      <c r="ZM111" s="314">
        <f>IFERROR('Base travail'!$CE111*'Base travail'!$NV111/CE$16,0)</f>
        <v>0</v>
      </c>
      <c r="ZN111" s="314">
        <f>IFERROR('Base travail'!$CF111*'Base travail'!$NW111/CF$16,0)</f>
        <v>0</v>
      </c>
      <c r="ZO111" s="314">
        <f>IFERROR('Base travail'!$CG111*'Base travail'!$NX111/CG$16,0)</f>
        <v>0</v>
      </c>
      <c r="ZP111" s="314">
        <f>IFERROR('Base travail'!$CH111*'Base travail'!$NY111/CH$16,0)</f>
        <v>0</v>
      </c>
      <c r="ZQ111" s="314">
        <f>IFERROR('Base travail'!$CI111*'Base travail'!$NZ111/CI$16,0)</f>
        <v>0</v>
      </c>
      <c r="ZR111" s="314">
        <f>IFERROR('Base travail'!$CJ111*'Base travail'!$OA111/CJ$16,0)</f>
        <v>0</v>
      </c>
      <c r="ZS111" s="314">
        <f>IFERROR('Base travail'!$CK111*'Base travail'!$OB111/CK$16,0)</f>
        <v>0</v>
      </c>
      <c r="ZT111" s="314">
        <f>IFERROR('Base travail'!$CL111*'Base travail'!$OC111/CL$16,0)</f>
        <v>0</v>
      </c>
      <c r="ZU111" s="314">
        <f>IFERROR('Base travail'!$CM111*'Base travail'!$OD111/CM$16,0)</f>
        <v>0</v>
      </c>
      <c r="ZV111" s="314">
        <f>IFERROR('Base travail'!$CN111*'Base travail'!$OE111/CN$16,0)</f>
        <v>0</v>
      </c>
      <c r="ZW111" s="314">
        <f>IFERROR('Base travail'!$CO111*'Base travail'!$OF111/CO$16,0)</f>
        <v>0</v>
      </c>
      <c r="ZX111" s="314">
        <f>IFERROR('Base travail'!$CP111*'Base travail'!$OG111/CP$16,0)</f>
        <v>0</v>
      </c>
      <c r="ZY111" s="314">
        <f>IFERROR('Base travail'!$CQ111*'Base travail'!$OH111/CQ$16,0)</f>
        <v>0</v>
      </c>
      <c r="ZZ111" s="314">
        <f>IFERROR('Base travail'!$CR111*'Base travail'!$OI111/CR$16,0)</f>
        <v>0</v>
      </c>
      <c r="AAA111" s="314">
        <f>IFERROR('Base travail'!$CS111*'Base travail'!$OJ111/CS$16,0)</f>
        <v>0</v>
      </c>
      <c r="AAB111" s="314">
        <f>IFERROR('Base travail'!$CT111*'Base travail'!$OK111/CT$16,0)</f>
        <v>0</v>
      </c>
      <c r="AAC111" s="314">
        <f>IFERROR('Base travail'!$CU111*'Base travail'!$OL111/CU$16,0)</f>
        <v>0</v>
      </c>
      <c r="AAD111" s="314">
        <f>IFERROR('Base travail'!$CV111*'Base travail'!$OM111/CV$16,0)</f>
        <v>0</v>
      </c>
      <c r="AAE111" s="314">
        <f>IFERROR('Base travail'!$CW111*'Base travail'!$ON111/CW$16,0)</f>
        <v>0</v>
      </c>
      <c r="AAF111" s="314">
        <f>IFERROR('Base travail'!$CX111*'Base travail'!$OO111/CX$16,0)</f>
        <v>0</v>
      </c>
      <c r="AAG111" s="314">
        <f>IFERROR('Base travail'!$CY111*'Base travail'!$OP111/CY$16,0)</f>
        <v>0</v>
      </c>
      <c r="AAH111" s="314">
        <f>IFERROR('Base travail'!$CZ111*'Base travail'!$OQ111/CZ$16,0)</f>
        <v>0</v>
      </c>
      <c r="AAI111" s="314">
        <f>IFERROR('Base travail'!$DA111*'Base travail'!$OR111/DA$16,0)</f>
        <v>0</v>
      </c>
      <c r="AAJ111" s="314">
        <f>IFERROR('Base travail'!$DB111*'Base travail'!$OS111/DB$16,0)</f>
        <v>0</v>
      </c>
      <c r="AAK111" s="323">
        <f>IFERROR('Base travail'!$DC111*'Base travail'!$OT111/DC$16,0)</f>
        <v>0</v>
      </c>
    </row>
    <row r="112" spans="1:713" hidden="1" x14ac:dyDescent="0.25">
      <c r="A112" s="316">
        <f>Info!D97</f>
        <v>91</v>
      </c>
      <c r="B112" s="317" t="str">
        <f>Info!B97</f>
        <v>CM</v>
      </c>
      <c r="C112" s="317">
        <f>VLOOKUP(B112,Info!$B$7:$AE$106,30,FALSE)</f>
        <v>0</v>
      </c>
      <c r="D112" s="318">
        <f>SUM('Base travail'!$H112:$DC112)</f>
        <v>0</v>
      </c>
      <c r="E112" s="319">
        <f>SUM('Base travail'!$OV112:$SQ112)</f>
        <v>0</v>
      </c>
      <c r="F112" s="319">
        <f>SUM('Base travail'!$SS112:$WN112)</f>
        <v>0</v>
      </c>
      <c r="G112" s="319">
        <f>SUM('Base travail'!$WP112:$AAK112)</f>
        <v>0</v>
      </c>
      <c r="H112" s="364"/>
      <c r="I112" s="364"/>
      <c r="J112" s="364"/>
      <c r="K112" s="364"/>
      <c r="L112" s="364"/>
      <c r="M112" s="364"/>
      <c r="N112" s="364"/>
      <c r="O112" s="364"/>
      <c r="P112" s="364"/>
      <c r="Q112" s="364"/>
      <c r="R112" s="364"/>
      <c r="S112" s="364"/>
      <c r="T112" s="364"/>
      <c r="U112" s="364"/>
      <c r="V112" s="364"/>
      <c r="W112" s="364"/>
      <c r="X112" s="364"/>
      <c r="Y112" s="364"/>
      <c r="Z112" s="364"/>
      <c r="AA112" s="364"/>
      <c r="AB112" s="364"/>
      <c r="AC112" s="364"/>
      <c r="AD112" s="364"/>
      <c r="AE112" s="364"/>
      <c r="AF112" s="364"/>
      <c r="AG112" s="364"/>
      <c r="AH112" s="364"/>
      <c r="AI112" s="364"/>
      <c r="AJ112" s="364"/>
      <c r="AK112" s="364"/>
      <c r="AL112" s="364"/>
      <c r="AM112" s="364"/>
      <c r="AN112" s="364"/>
      <c r="AO112" s="364"/>
      <c r="AP112" s="364"/>
      <c r="AQ112" s="364"/>
      <c r="AR112" s="364"/>
      <c r="AS112" s="364"/>
      <c r="AT112" s="364"/>
      <c r="AU112" s="364"/>
      <c r="AV112" s="364"/>
      <c r="AW112" s="364"/>
      <c r="AX112" s="364"/>
      <c r="AY112" s="364"/>
      <c r="AZ112" s="364"/>
      <c r="BA112" s="364"/>
      <c r="BB112" s="364"/>
      <c r="BC112" s="364"/>
      <c r="BD112" s="364"/>
      <c r="BE112" s="364"/>
      <c r="BF112" s="364"/>
      <c r="BG112" s="364"/>
      <c r="BH112" s="364"/>
      <c r="BI112" s="364"/>
      <c r="BJ112" s="364"/>
      <c r="BK112" s="364"/>
      <c r="BL112" s="364"/>
      <c r="BM112" s="364"/>
      <c r="BN112" s="364"/>
      <c r="BO112" s="364"/>
      <c r="BP112" s="364"/>
      <c r="BQ112" s="364"/>
      <c r="BR112" s="364"/>
      <c r="BS112" s="364"/>
      <c r="BT112" s="364"/>
      <c r="BU112" s="364"/>
      <c r="BV112" s="364"/>
      <c r="BW112" s="364"/>
      <c r="BX112" s="364"/>
      <c r="BY112" s="364"/>
      <c r="BZ112" s="364"/>
      <c r="CA112" s="364"/>
      <c r="CB112" s="364"/>
      <c r="CC112" s="364"/>
      <c r="CD112" s="364"/>
      <c r="CE112" s="364"/>
      <c r="CF112" s="364"/>
      <c r="CG112" s="364"/>
      <c r="CH112" s="364"/>
      <c r="CI112" s="364"/>
      <c r="CJ112" s="364"/>
      <c r="CK112" s="364"/>
      <c r="CL112" s="364"/>
      <c r="CM112" s="364"/>
      <c r="CN112" s="364"/>
      <c r="CO112" s="364"/>
      <c r="CP112" s="364"/>
      <c r="CQ112" s="364"/>
      <c r="CR112" s="364"/>
      <c r="CS112" s="364"/>
      <c r="CT112" s="364"/>
      <c r="CU112" s="364"/>
      <c r="CV112" s="364"/>
      <c r="CW112" s="364"/>
      <c r="CX112" s="364"/>
      <c r="CY112" s="364"/>
      <c r="CZ112" s="364"/>
      <c r="DA112" s="364"/>
      <c r="DB112" s="364"/>
      <c r="DC112" s="364"/>
      <c r="DD112" s="321"/>
      <c r="DE112" s="307">
        <f t="shared" si="1506"/>
        <v>0</v>
      </c>
      <c r="DF112" s="307">
        <f t="shared" si="1507"/>
        <v>0</v>
      </c>
      <c r="DG112" s="307">
        <f t="shared" si="1508"/>
        <v>0</v>
      </c>
      <c r="DH112" s="307">
        <f t="shared" si="1509"/>
        <v>0</v>
      </c>
      <c r="DI112" s="307">
        <f t="shared" si="1510"/>
        <v>4.3449999999999998</v>
      </c>
      <c r="DJ112" s="307">
        <f t="shared" si="1511"/>
        <v>0</v>
      </c>
      <c r="DK112" s="307">
        <f t="shared" si="1512"/>
        <v>4.3449999999999998</v>
      </c>
      <c r="DL112" s="307">
        <f t="shared" si="1513"/>
        <v>4.3449999999999998</v>
      </c>
      <c r="DM112" s="307">
        <f t="shared" si="1514"/>
        <v>0</v>
      </c>
      <c r="DN112" s="307">
        <f t="shared" si="1515"/>
        <v>0</v>
      </c>
      <c r="DO112" s="307">
        <f t="shared" si="1516"/>
        <v>0</v>
      </c>
      <c r="DP112" s="307">
        <f t="shared" si="1517"/>
        <v>0</v>
      </c>
      <c r="DQ112" s="307">
        <f t="shared" si="1518"/>
        <v>4.3449999999999998</v>
      </c>
      <c r="DR112" s="307">
        <f t="shared" si="1519"/>
        <v>4.3449999999999998</v>
      </c>
      <c r="DS112" s="307">
        <f t="shared" si="1520"/>
        <v>4.3449999999999998</v>
      </c>
      <c r="DT112" s="307">
        <f t="shared" si="1521"/>
        <v>4.3449999999999998</v>
      </c>
      <c r="DU112" s="307">
        <f t="shared" si="1522"/>
        <v>0</v>
      </c>
      <c r="DV112" s="307">
        <f t="shared" si="1523"/>
        <v>0</v>
      </c>
      <c r="DW112" s="307">
        <f t="shared" si="1524"/>
        <v>0</v>
      </c>
      <c r="DX112" s="307">
        <f t="shared" si="1525"/>
        <v>0</v>
      </c>
      <c r="DY112" s="307">
        <f t="shared" si="1526"/>
        <v>0</v>
      </c>
      <c r="DZ112" s="307">
        <f t="shared" si="1527"/>
        <v>0</v>
      </c>
      <c r="EA112" s="307">
        <f t="shared" si="1528"/>
        <v>0</v>
      </c>
      <c r="EB112" s="307">
        <f t="shared" si="1529"/>
        <v>0</v>
      </c>
      <c r="EC112" s="307">
        <f t="shared" si="1530"/>
        <v>0</v>
      </c>
      <c r="ED112" s="307">
        <f t="shared" si="1531"/>
        <v>1</v>
      </c>
      <c r="EE112" s="307">
        <f t="shared" si="1532"/>
        <v>1</v>
      </c>
      <c r="EF112" s="307">
        <f t="shared" si="1533"/>
        <v>0</v>
      </c>
      <c r="EG112" s="307">
        <f t="shared" si="1534"/>
        <v>0</v>
      </c>
      <c r="EH112" s="307">
        <f t="shared" si="1535"/>
        <v>0</v>
      </c>
      <c r="EI112" s="307">
        <f t="shared" si="1536"/>
        <v>0</v>
      </c>
      <c r="EJ112" s="307">
        <f t="shared" si="1537"/>
        <v>0</v>
      </c>
      <c r="EK112" s="307">
        <f t="shared" si="1538"/>
        <v>0</v>
      </c>
      <c r="EL112" s="307">
        <f t="shared" si="1539"/>
        <v>1</v>
      </c>
      <c r="EM112" s="307">
        <f t="shared" si="1540"/>
        <v>1</v>
      </c>
      <c r="EN112" s="307">
        <f t="shared" si="1541"/>
        <v>0</v>
      </c>
      <c r="EO112" s="307">
        <f t="shared" si="1542"/>
        <v>0</v>
      </c>
      <c r="EP112" s="307">
        <f t="shared" si="1543"/>
        <v>0</v>
      </c>
      <c r="EQ112" s="307">
        <f t="shared" si="1544"/>
        <v>0</v>
      </c>
      <c r="ER112" s="307">
        <f t="shared" si="1545"/>
        <v>0</v>
      </c>
      <c r="ES112" s="307">
        <f t="shared" si="1546"/>
        <v>0</v>
      </c>
      <c r="ET112" s="307">
        <f t="shared" si="1547"/>
        <v>0</v>
      </c>
      <c r="EU112" s="307">
        <f t="shared" si="1548"/>
        <v>0</v>
      </c>
      <c r="EV112" s="307">
        <f t="shared" si="1549"/>
        <v>0</v>
      </c>
      <c r="EW112" s="307">
        <f t="shared" si="1550"/>
        <v>0</v>
      </c>
      <c r="EX112" s="307">
        <f t="shared" si="1551"/>
        <v>0</v>
      </c>
      <c r="EY112" s="307">
        <f t="shared" si="1552"/>
        <v>0</v>
      </c>
      <c r="EZ112" s="307">
        <f t="shared" si="1553"/>
        <v>0</v>
      </c>
      <c r="FA112" s="307">
        <f t="shared" si="1554"/>
        <v>0</v>
      </c>
      <c r="FB112" s="307">
        <f t="shared" si="1555"/>
        <v>0</v>
      </c>
      <c r="FC112" s="307">
        <f t="shared" si="1556"/>
        <v>0</v>
      </c>
      <c r="FD112" s="307">
        <f t="shared" si="1557"/>
        <v>0</v>
      </c>
      <c r="FE112" s="307">
        <f t="shared" si="1558"/>
        <v>0</v>
      </c>
      <c r="FF112" s="307">
        <f t="shared" si="1559"/>
        <v>0</v>
      </c>
      <c r="FG112" s="307">
        <f t="shared" si="1560"/>
        <v>0</v>
      </c>
      <c r="FH112" s="307">
        <f t="shared" si="1561"/>
        <v>0</v>
      </c>
      <c r="FI112" s="307">
        <f t="shared" si="1562"/>
        <v>0</v>
      </c>
      <c r="FJ112" s="307">
        <f t="shared" si="1563"/>
        <v>4.3449999999999998</v>
      </c>
      <c r="FK112" s="307">
        <f t="shared" si="1564"/>
        <v>4.3449999999999998</v>
      </c>
      <c r="FL112" s="307">
        <f t="shared" si="1565"/>
        <v>0</v>
      </c>
      <c r="FM112" s="307">
        <f t="shared" si="1566"/>
        <v>0</v>
      </c>
      <c r="FN112" s="307">
        <f t="shared" si="1567"/>
        <v>0</v>
      </c>
      <c r="FO112" s="307">
        <f t="shared" si="1568"/>
        <v>0</v>
      </c>
      <c r="FP112" s="307">
        <f t="shared" si="1569"/>
        <v>0</v>
      </c>
      <c r="FQ112" s="307">
        <f t="shared" si="1570"/>
        <v>0</v>
      </c>
      <c r="FR112" s="307">
        <f t="shared" si="1571"/>
        <v>0</v>
      </c>
      <c r="FS112" s="307">
        <f t="shared" si="1572"/>
        <v>0</v>
      </c>
      <c r="FT112" s="307">
        <f t="shared" si="1573"/>
        <v>0</v>
      </c>
      <c r="FU112" s="307">
        <f t="shared" si="1574"/>
        <v>0</v>
      </c>
      <c r="FV112" s="307">
        <f t="shared" si="1575"/>
        <v>4.3449999999999998</v>
      </c>
      <c r="FW112" s="307">
        <f t="shared" si="1576"/>
        <v>0</v>
      </c>
      <c r="FX112" s="307">
        <f t="shared" si="1577"/>
        <v>0</v>
      </c>
      <c r="FY112" s="307">
        <f t="shared" si="1578"/>
        <v>4.3449999999999998</v>
      </c>
      <c r="FZ112" s="307">
        <f t="shared" si="1579"/>
        <v>4.3449999999999998</v>
      </c>
      <c r="GA112" s="307">
        <f t="shared" si="1580"/>
        <v>4.3449999999999998</v>
      </c>
      <c r="GB112" s="307">
        <f t="shared" si="1581"/>
        <v>4.3449999999999998</v>
      </c>
      <c r="GC112" s="307">
        <f t="shared" si="1582"/>
        <v>0</v>
      </c>
      <c r="GD112" s="307">
        <f t="shared" si="1583"/>
        <v>0</v>
      </c>
      <c r="GE112" s="307">
        <f t="shared" si="1584"/>
        <v>0</v>
      </c>
      <c r="GF112" s="307">
        <f t="shared" si="1585"/>
        <v>0</v>
      </c>
      <c r="GG112" s="307">
        <f t="shared" si="1586"/>
        <v>0</v>
      </c>
      <c r="GH112" s="307">
        <f t="shared" si="1587"/>
        <v>0</v>
      </c>
      <c r="GI112" s="307">
        <f t="shared" si="1588"/>
        <v>0</v>
      </c>
      <c r="GJ112" s="307">
        <f t="shared" si="1589"/>
        <v>0</v>
      </c>
      <c r="GK112" s="307">
        <f t="shared" si="1590"/>
        <v>0</v>
      </c>
      <c r="GL112" s="307">
        <f t="shared" si="1591"/>
        <v>0</v>
      </c>
      <c r="GM112" s="307">
        <f t="shared" si="1592"/>
        <v>0</v>
      </c>
      <c r="GN112" s="307">
        <f t="shared" si="1593"/>
        <v>0</v>
      </c>
      <c r="GO112" s="307">
        <f t="shared" si="1594"/>
        <v>0</v>
      </c>
      <c r="GP112" s="307">
        <f t="shared" si="1595"/>
        <v>0</v>
      </c>
      <c r="GQ112" s="307">
        <f t="shared" si="1596"/>
        <v>0</v>
      </c>
      <c r="GR112" s="307">
        <f t="shared" si="1597"/>
        <v>0</v>
      </c>
      <c r="GS112" s="307">
        <f t="shared" si="1598"/>
        <v>0</v>
      </c>
      <c r="GT112" s="307">
        <f t="shared" si="1599"/>
        <v>0</v>
      </c>
      <c r="GU112" s="307">
        <f t="shared" si="1600"/>
        <v>0</v>
      </c>
      <c r="GV112" s="307">
        <f t="shared" si="1601"/>
        <v>0</v>
      </c>
      <c r="GW112" s="307">
        <f t="shared" si="1602"/>
        <v>0</v>
      </c>
      <c r="GX112" s="307">
        <f t="shared" si="1603"/>
        <v>0</v>
      </c>
      <c r="GY112" s="307">
        <f t="shared" si="1604"/>
        <v>0</v>
      </c>
      <c r="GZ112" s="307">
        <f t="shared" si="1605"/>
        <v>0</v>
      </c>
      <c r="HA112" s="322"/>
      <c r="HB112" s="307">
        <f t="shared" si="1606"/>
        <v>0</v>
      </c>
      <c r="HC112" s="307">
        <f t="shared" si="1607"/>
        <v>0</v>
      </c>
      <c r="HD112" s="307">
        <f t="shared" si="1608"/>
        <v>0</v>
      </c>
      <c r="HE112" s="307">
        <f t="shared" si="1609"/>
        <v>0</v>
      </c>
      <c r="HF112" s="307">
        <f t="shared" si="1610"/>
        <v>4.3449999999999998</v>
      </c>
      <c r="HG112" s="307">
        <f t="shared" si="1611"/>
        <v>0</v>
      </c>
      <c r="HH112" s="307">
        <f t="shared" si="1612"/>
        <v>4.3449999999999998</v>
      </c>
      <c r="HI112" s="307">
        <f t="shared" si="1613"/>
        <v>4.3449999999999998</v>
      </c>
      <c r="HJ112" s="307">
        <f t="shared" si="1614"/>
        <v>0</v>
      </c>
      <c r="HK112" s="307">
        <f t="shared" si="1615"/>
        <v>0</v>
      </c>
      <c r="HL112" s="307">
        <f t="shared" si="1616"/>
        <v>0</v>
      </c>
      <c r="HM112" s="307">
        <f t="shared" si="1617"/>
        <v>0</v>
      </c>
      <c r="HN112" s="307">
        <f t="shared" si="1618"/>
        <v>4.3449999999999998</v>
      </c>
      <c r="HO112" s="307">
        <f t="shared" si="1619"/>
        <v>4.3449999999999998</v>
      </c>
      <c r="HP112" s="307">
        <f t="shared" si="1620"/>
        <v>4.3449999999999998</v>
      </c>
      <c r="HQ112" s="307">
        <f t="shared" si="1621"/>
        <v>4.3449999999999998</v>
      </c>
      <c r="HR112" s="307">
        <f t="shared" si="1622"/>
        <v>0</v>
      </c>
      <c r="HS112" s="307">
        <f t="shared" si="1623"/>
        <v>0</v>
      </c>
      <c r="HT112" s="307">
        <f t="shared" si="1624"/>
        <v>0</v>
      </c>
      <c r="HU112" s="307">
        <f t="shared" si="1625"/>
        <v>0</v>
      </c>
      <c r="HV112" s="307">
        <f t="shared" si="1626"/>
        <v>8.69</v>
      </c>
      <c r="HW112" s="307">
        <f t="shared" si="1627"/>
        <v>8.69</v>
      </c>
      <c r="HX112" s="307">
        <f t="shared" si="1628"/>
        <v>8.69</v>
      </c>
      <c r="HY112" s="307">
        <f t="shared" si="1629"/>
        <v>8.69</v>
      </c>
      <c r="HZ112" s="307">
        <f t="shared" si="1630"/>
        <v>0</v>
      </c>
      <c r="IA112" s="307">
        <f t="shared" si="1631"/>
        <v>1</v>
      </c>
      <c r="IB112" s="307">
        <f t="shared" si="1632"/>
        <v>1</v>
      </c>
      <c r="IC112" s="307">
        <f t="shared" si="1633"/>
        <v>0</v>
      </c>
      <c r="ID112" s="307">
        <f t="shared" si="1634"/>
        <v>4.3449999999999998</v>
      </c>
      <c r="IE112" s="307">
        <f t="shared" si="1635"/>
        <v>4.3449999999999998</v>
      </c>
      <c r="IF112" s="307">
        <f t="shared" si="1636"/>
        <v>4.3449999999999998</v>
      </c>
      <c r="IG112" s="307">
        <f t="shared" si="1637"/>
        <v>4.3449999999999998</v>
      </c>
      <c r="IH112" s="307">
        <f t="shared" si="1638"/>
        <v>0</v>
      </c>
      <c r="II112" s="307">
        <f t="shared" si="1639"/>
        <v>1</v>
      </c>
      <c r="IJ112" s="307">
        <f t="shared" si="1640"/>
        <v>1</v>
      </c>
      <c r="IK112" s="307">
        <f t="shared" si="1641"/>
        <v>0</v>
      </c>
      <c r="IL112" s="307">
        <f t="shared" si="1642"/>
        <v>0</v>
      </c>
      <c r="IM112" s="307">
        <f t="shared" si="1643"/>
        <v>0</v>
      </c>
      <c r="IN112" s="307">
        <f t="shared" si="1644"/>
        <v>0</v>
      </c>
      <c r="IO112" s="307">
        <f t="shared" si="1645"/>
        <v>0</v>
      </c>
      <c r="IP112" s="307">
        <f t="shared" si="1646"/>
        <v>0</v>
      </c>
      <c r="IQ112" s="307">
        <f t="shared" si="1647"/>
        <v>4.3449999999999998</v>
      </c>
      <c r="IR112" s="307">
        <f t="shared" si="1648"/>
        <v>0</v>
      </c>
      <c r="IS112" s="307">
        <f t="shared" si="1649"/>
        <v>0</v>
      </c>
      <c r="IT112" s="307">
        <f t="shared" si="1650"/>
        <v>0</v>
      </c>
      <c r="IU112" s="307">
        <f t="shared" si="1651"/>
        <v>0</v>
      </c>
      <c r="IV112" s="307">
        <f t="shared" si="1652"/>
        <v>0</v>
      </c>
      <c r="IW112" s="307">
        <f t="shared" si="1653"/>
        <v>0</v>
      </c>
      <c r="IX112" s="307">
        <f t="shared" si="1654"/>
        <v>0</v>
      </c>
      <c r="IY112" s="307">
        <f t="shared" si="1655"/>
        <v>0</v>
      </c>
      <c r="IZ112" s="307">
        <f t="shared" si="1656"/>
        <v>0</v>
      </c>
      <c r="JA112" s="307">
        <f t="shared" si="1657"/>
        <v>0</v>
      </c>
      <c r="JB112" s="307">
        <f t="shared" si="1658"/>
        <v>0</v>
      </c>
      <c r="JC112" s="307">
        <f t="shared" si="1659"/>
        <v>0</v>
      </c>
      <c r="JD112" s="307">
        <f t="shared" si="1660"/>
        <v>0</v>
      </c>
      <c r="JE112" s="307">
        <f t="shared" si="1661"/>
        <v>0</v>
      </c>
      <c r="JF112" s="307">
        <f t="shared" si="1662"/>
        <v>0</v>
      </c>
      <c r="JG112" s="307">
        <f t="shared" si="1663"/>
        <v>4.3449999999999998</v>
      </c>
      <c r="JH112" s="307">
        <f t="shared" si="1664"/>
        <v>4.3449999999999998</v>
      </c>
      <c r="JI112" s="307">
        <f t="shared" si="1665"/>
        <v>0</v>
      </c>
      <c r="JJ112" s="307">
        <f t="shared" si="1666"/>
        <v>0</v>
      </c>
      <c r="JK112" s="307">
        <f t="shared" si="1667"/>
        <v>0</v>
      </c>
      <c r="JL112" s="307">
        <f t="shared" si="1668"/>
        <v>0</v>
      </c>
      <c r="JM112" s="307">
        <f t="shared" si="1669"/>
        <v>0</v>
      </c>
      <c r="JN112" s="307">
        <f t="shared" si="1670"/>
        <v>0</v>
      </c>
      <c r="JO112" s="307">
        <f t="shared" si="1671"/>
        <v>0</v>
      </c>
      <c r="JP112" s="307">
        <f t="shared" si="1672"/>
        <v>0</v>
      </c>
      <c r="JQ112" s="307">
        <f t="shared" si="1673"/>
        <v>0</v>
      </c>
      <c r="JR112" s="307">
        <f t="shared" si="1674"/>
        <v>0</v>
      </c>
      <c r="JS112" s="307">
        <f t="shared" si="1675"/>
        <v>2.173</v>
      </c>
      <c r="JT112" s="307">
        <f t="shared" si="1676"/>
        <v>0</v>
      </c>
      <c r="JU112" s="307">
        <f t="shared" si="1677"/>
        <v>0</v>
      </c>
      <c r="JV112" s="307">
        <f t="shared" si="1678"/>
        <v>4.3449999999999998</v>
      </c>
      <c r="JW112" s="307">
        <f t="shared" si="1679"/>
        <v>4.3449999999999998</v>
      </c>
      <c r="JX112" s="307">
        <f t="shared" si="1680"/>
        <v>4.3449999999999998</v>
      </c>
      <c r="JY112" s="307">
        <f t="shared" si="1681"/>
        <v>4.3449999999999998</v>
      </c>
      <c r="JZ112" s="307">
        <f t="shared" si="1682"/>
        <v>0</v>
      </c>
      <c r="KA112" s="307">
        <f t="shared" si="1683"/>
        <v>0</v>
      </c>
      <c r="KB112" s="307">
        <f t="shared" si="1684"/>
        <v>0</v>
      </c>
      <c r="KC112" s="307">
        <f t="shared" si="1685"/>
        <v>0</v>
      </c>
      <c r="KD112" s="307">
        <f t="shared" si="1686"/>
        <v>0</v>
      </c>
      <c r="KE112" s="307">
        <f t="shared" si="1687"/>
        <v>0</v>
      </c>
      <c r="KF112" s="307">
        <f t="shared" si="1688"/>
        <v>0</v>
      </c>
      <c r="KG112" s="307">
        <f t="shared" si="1689"/>
        <v>0</v>
      </c>
      <c r="KH112" s="307">
        <f t="shared" si="1690"/>
        <v>0</v>
      </c>
      <c r="KI112" s="307">
        <f t="shared" si="1691"/>
        <v>0</v>
      </c>
      <c r="KJ112" s="307">
        <f t="shared" si="1692"/>
        <v>0</v>
      </c>
      <c r="KK112" s="307">
        <f t="shared" si="1693"/>
        <v>0</v>
      </c>
      <c r="KL112" s="307">
        <f t="shared" si="1694"/>
        <v>0</v>
      </c>
      <c r="KM112" s="307">
        <f t="shared" si="1695"/>
        <v>0</v>
      </c>
      <c r="KN112" s="307">
        <f t="shared" si="1696"/>
        <v>0</v>
      </c>
      <c r="KO112" s="307">
        <f t="shared" si="1697"/>
        <v>0</v>
      </c>
      <c r="KP112" s="307">
        <f t="shared" si="1698"/>
        <v>0</v>
      </c>
      <c r="KQ112" s="307">
        <f t="shared" si="1699"/>
        <v>0</v>
      </c>
      <c r="KR112" s="307">
        <f t="shared" si="1700"/>
        <v>0</v>
      </c>
      <c r="KS112" s="307">
        <f t="shared" si="1701"/>
        <v>0</v>
      </c>
      <c r="KT112" s="307">
        <f t="shared" si="1702"/>
        <v>0</v>
      </c>
      <c r="KU112" s="307">
        <f t="shared" si="1703"/>
        <v>0</v>
      </c>
      <c r="KV112" s="307">
        <f t="shared" si="1704"/>
        <v>0</v>
      </c>
      <c r="KW112" s="307">
        <f t="shared" si="1705"/>
        <v>0</v>
      </c>
      <c r="KX112" s="322"/>
      <c r="KY112" s="307">
        <f t="shared" si="1706"/>
        <v>8.3000000000000004E-2</v>
      </c>
      <c r="KZ112" s="307">
        <f t="shared" si="1707"/>
        <v>0</v>
      </c>
      <c r="LA112" s="307">
        <f t="shared" si="1708"/>
        <v>0</v>
      </c>
      <c r="LB112" s="307">
        <f t="shared" si="1709"/>
        <v>0</v>
      </c>
      <c r="LC112" s="307">
        <f t="shared" si="1710"/>
        <v>0</v>
      </c>
      <c r="LD112" s="307">
        <f t="shared" si="1711"/>
        <v>0</v>
      </c>
      <c r="LE112" s="307">
        <f t="shared" si="1712"/>
        <v>0</v>
      </c>
      <c r="LF112" s="307">
        <f t="shared" si="1713"/>
        <v>0</v>
      </c>
      <c r="LG112" s="307">
        <f t="shared" si="1714"/>
        <v>0</v>
      </c>
      <c r="LH112" s="307">
        <f t="shared" si="1715"/>
        <v>0</v>
      </c>
      <c r="LI112" s="307">
        <f t="shared" si="1716"/>
        <v>0</v>
      </c>
      <c r="LJ112" s="307">
        <f t="shared" si="1717"/>
        <v>0</v>
      </c>
      <c r="LK112" s="307">
        <f t="shared" si="1718"/>
        <v>0</v>
      </c>
      <c r="LL112" s="307">
        <f t="shared" si="1719"/>
        <v>0</v>
      </c>
      <c r="LM112" s="307">
        <f t="shared" si="1720"/>
        <v>0</v>
      </c>
      <c r="LN112" s="307">
        <f t="shared" si="1721"/>
        <v>0</v>
      </c>
      <c r="LO112" s="307">
        <f t="shared" si="1722"/>
        <v>0</v>
      </c>
      <c r="LP112" s="307">
        <f t="shared" si="1723"/>
        <v>0</v>
      </c>
      <c r="LQ112" s="307">
        <f t="shared" si="1724"/>
        <v>0</v>
      </c>
      <c r="LR112" s="307">
        <f t="shared" si="1725"/>
        <v>0</v>
      </c>
      <c r="LS112" s="307">
        <f t="shared" si="1726"/>
        <v>0</v>
      </c>
      <c r="LT112" s="307">
        <f t="shared" si="1727"/>
        <v>0</v>
      </c>
      <c r="LU112" s="307">
        <f t="shared" si="1728"/>
        <v>0</v>
      </c>
      <c r="LV112" s="307">
        <f t="shared" si="1729"/>
        <v>0</v>
      </c>
      <c r="LW112" s="307">
        <f t="shared" si="1730"/>
        <v>0</v>
      </c>
      <c r="LX112" s="307">
        <f t="shared" si="1731"/>
        <v>0</v>
      </c>
      <c r="LY112" s="307">
        <f t="shared" si="1732"/>
        <v>0</v>
      </c>
      <c r="LZ112" s="307">
        <f t="shared" si="1733"/>
        <v>0</v>
      </c>
      <c r="MA112" s="307">
        <f t="shared" si="1734"/>
        <v>0</v>
      </c>
      <c r="MB112" s="307">
        <f t="shared" si="1735"/>
        <v>0</v>
      </c>
      <c r="MC112" s="307">
        <f t="shared" si="1736"/>
        <v>0</v>
      </c>
      <c r="MD112" s="307">
        <f t="shared" si="1737"/>
        <v>0</v>
      </c>
      <c r="ME112" s="307">
        <f t="shared" si="1738"/>
        <v>0</v>
      </c>
      <c r="MF112" s="307">
        <f t="shared" si="1739"/>
        <v>0</v>
      </c>
      <c r="MG112" s="307">
        <f t="shared" si="1740"/>
        <v>0</v>
      </c>
      <c r="MH112" s="307">
        <f t="shared" si="1741"/>
        <v>0</v>
      </c>
      <c r="MI112" s="307">
        <f t="shared" si="1742"/>
        <v>0</v>
      </c>
      <c r="MJ112" s="307">
        <f t="shared" si="1743"/>
        <v>0</v>
      </c>
      <c r="MK112" s="307">
        <f t="shared" si="1744"/>
        <v>0</v>
      </c>
      <c r="ML112" s="307">
        <f t="shared" si="1745"/>
        <v>0</v>
      </c>
      <c r="MM112" s="307">
        <f t="shared" si="1746"/>
        <v>0</v>
      </c>
      <c r="MN112" s="307">
        <f t="shared" si="1747"/>
        <v>0</v>
      </c>
      <c r="MO112" s="307">
        <f t="shared" si="1748"/>
        <v>0</v>
      </c>
      <c r="MP112" s="307">
        <f t="shared" si="1749"/>
        <v>0</v>
      </c>
      <c r="MQ112" s="307">
        <f t="shared" si="1750"/>
        <v>0</v>
      </c>
      <c r="MR112" s="307">
        <f t="shared" si="1751"/>
        <v>0</v>
      </c>
      <c r="MS112" s="307">
        <f t="shared" si="1752"/>
        <v>0</v>
      </c>
      <c r="MT112" s="307">
        <f t="shared" si="1753"/>
        <v>0</v>
      </c>
      <c r="MU112" s="307">
        <f t="shared" si="1754"/>
        <v>0</v>
      </c>
      <c r="MV112" s="307">
        <f t="shared" si="1755"/>
        <v>0</v>
      </c>
      <c r="MW112" s="307">
        <f t="shared" si="1756"/>
        <v>0</v>
      </c>
      <c r="MX112" s="307">
        <f t="shared" si="1757"/>
        <v>0</v>
      </c>
      <c r="MY112" s="307">
        <f t="shared" si="1758"/>
        <v>0</v>
      </c>
      <c r="MZ112" s="307">
        <f t="shared" si="1759"/>
        <v>0</v>
      </c>
      <c r="NA112" s="307">
        <f t="shared" si="1760"/>
        <v>0</v>
      </c>
      <c r="NB112" s="307">
        <f t="shared" si="1761"/>
        <v>0</v>
      </c>
      <c r="NC112" s="307">
        <f t="shared" si="1762"/>
        <v>0</v>
      </c>
      <c r="ND112" s="307">
        <f t="shared" si="1763"/>
        <v>0</v>
      </c>
      <c r="NE112" s="307">
        <f t="shared" si="1764"/>
        <v>0</v>
      </c>
      <c r="NF112" s="307">
        <f t="shared" si="1765"/>
        <v>0</v>
      </c>
      <c r="NG112" s="307">
        <f t="shared" si="1766"/>
        <v>0</v>
      </c>
      <c r="NH112" s="307">
        <f t="shared" si="1767"/>
        <v>0</v>
      </c>
      <c r="NI112" s="307">
        <f t="shared" si="1768"/>
        <v>0</v>
      </c>
      <c r="NJ112" s="307">
        <f t="shared" si="1769"/>
        <v>0</v>
      </c>
      <c r="NK112" s="307">
        <f t="shared" si="1770"/>
        <v>0</v>
      </c>
      <c r="NL112" s="307">
        <f t="shared" si="1771"/>
        <v>0</v>
      </c>
      <c r="NM112" s="307">
        <f t="shared" si="1772"/>
        <v>0</v>
      </c>
      <c r="NN112" s="307">
        <f t="shared" si="1773"/>
        <v>0</v>
      </c>
      <c r="NO112" s="307">
        <f t="shared" si="1774"/>
        <v>0</v>
      </c>
      <c r="NP112" s="307">
        <f t="shared" si="1775"/>
        <v>0</v>
      </c>
      <c r="NQ112" s="307">
        <f t="shared" si="1776"/>
        <v>0</v>
      </c>
      <c r="NR112" s="307">
        <f t="shared" si="1777"/>
        <v>0</v>
      </c>
      <c r="NS112" s="307">
        <f t="shared" si="1778"/>
        <v>0</v>
      </c>
      <c r="NT112" s="307">
        <f t="shared" si="1779"/>
        <v>0</v>
      </c>
      <c r="NU112" s="307">
        <f t="shared" si="1780"/>
        <v>0</v>
      </c>
      <c r="NV112" s="307">
        <f t="shared" si="1781"/>
        <v>0</v>
      </c>
      <c r="NW112" s="307">
        <f t="shared" si="1782"/>
        <v>0</v>
      </c>
      <c r="NX112" s="307">
        <f t="shared" si="1783"/>
        <v>0</v>
      </c>
      <c r="NY112" s="307">
        <f t="shared" si="1784"/>
        <v>0</v>
      </c>
      <c r="NZ112" s="307">
        <f t="shared" si="1785"/>
        <v>0</v>
      </c>
      <c r="OA112" s="307">
        <f t="shared" si="1786"/>
        <v>0</v>
      </c>
      <c r="OB112" s="307">
        <f t="shared" si="1787"/>
        <v>0</v>
      </c>
      <c r="OC112" s="307">
        <f t="shared" si="1788"/>
        <v>0</v>
      </c>
      <c r="OD112" s="307">
        <f t="shared" si="1789"/>
        <v>0</v>
      </c>
      <c r="OE112" s="307">
        <f t="shared" si="1790"/>
        <v>0</v>
      </c>
      <c r="OF112" s="307">
        <f t="shared" si="1791"/>
        <v>0</v>
      </c>
      <c r="OG112" s="307">
        <f t="shared" si="1792"/>
        <v>0</v>
      </c>
      <c r="OH112" s="307">
        <f t="shared" si="1793"/>
        <v>0</v>
      </c>
      <c r="OI112" s="307">
        <f t="shared" si="1794"/>
        <v>0</v>
      </c>
      <c r="OJ112" s="307">
        <f t="shared" si="1795"/>
        <v>0</v>
      </c>
      <c r="OK112" s="307">
        <f t="shared" si="1796"/>
        <v>0</v>
      </c>
      <c r="OL112" s="307">
        <f t="shared" si="1797"/>
        <v>8.3000000000000004E-2</v>
      </c>
      <c r="OM112" s="307">
        <f t="shared" si="1798"/>
        <v>8.3000000000000004E-2</v>
      </c>
      <c r="ON112" s="307">
        <f t="shared" si="1799"/>
        <v>8.3000000000000004E-2</v>
      </c>
      <c r="OO112" s="307">
        <f t="shared" si="1800"/>
        <v>8.3000000000000004E-2</v>
      </c>
      <c r="OP112" s="307">
        <f t="shared" si="1801"/>
        <v>8.3000000000000004E-2</v>
      </c>
      <c r="OQ112" s="307">
        <f t="shared" si="1802"/>
        <v>8.3000000000000004E-2</v>
      </c>
      <c r="OR112" s="307">
        <f t="shared" si="1803"/>
        <v>8.3000000000000004E-2</v>
      </c>
      <c r="OS112" s="307">
        <f t="shared" si="1804"/>
        <v>8.3000000000000004E-2</v>
      </c>
      <c r="OT112" s="307">
        <f t="shared" si="1805"/>
        <v>8.3000000000000004E-2</v>
      </c>
      <c r="OU112" s="307"/>
      <c r="OV112" s="307">
        <f>IFERROR('Base travail'!$H112*'Base travail'!$DE112/H$10,0)</f>
        <v>0</v>
      </c>
      <c r="OW112" s="307">
        <f>IFERROR('Base travail'!$I112*'Base travail'!$DF112/I$10,0)</f>
        <v>0</v>
      </c>
      <c r="OX112" s="307">
        <f>IFERROR('Base travail'!$J112*'Base travail'!$DG112/J$10,0)</f>
        <v>0</v>
      </c>
      <c r="OY112" s="307">
        <f>IFERROR('Base travail'!$K112*'Base travail'!$DH112/K$10,0)</f>
        <v>0</v>
      </c>
      <c r="OZ112" s="307">
        <f>IFERROR('Base travail'!$L112*'Base travail'!$DI112/L$10,0)</f>
        <v>0</v>
      </c>
      <c r="PA112" s="307">
        <f>IFERROR('Base travail'!$M112*'Base travail'!$DJ112/M$10,0)</f>
        <v>0</v>
      </c>
      <c r="PB112" s="307">
        <f>IFERROR('Base travail'!$N112*'Base travail'!$DK112/N$10,0)</f>
        <v>0</v>
      </c>
      <c r="PC112" s="307">
        <f>IFERROR('Base travail'!$O112*'Base travail'!$DL112/O$10,0)</f>
        <v>0</v>
      </c>
      <c r="PD112" s="307">
        <f>IFERROR('Base travail'!$P112*'Base travail'!$DM112/P$10,0)</f>
        <v>0</v>
      </c>
      <c r="PE112" s="307">
        <f>IFERROR('Base travail'!$Q112*'Base travail'!$DN112/Q$10,0)</f>
        <v>0</v>
      </c>
      <c r="PF112" s="307">
        <f>IFERROR('Base travail'!$R112*'Base travail'!$DO112/R$10,0)</f>
        <v>0</v>
      </c>
      <c r="PG112" s="307">
        <f>IFERROR('Base travail'!$S112*'Base travail'!$DP112/S$10,0)</f>
        <v>0</v>
      </c>
      <c r="PH112" s="307">
        <f>IFERROR('Base travail'!$T112*'Base travail'!$DQ112/T$10,0)</f>
        <v>0</v>
      </c>
      <c r="PI112" s="307">
        <f>IFERROR('Base travail'!$U112*'Base travail'!$DR112/U$10,0)</f>
        <v>0</v>
      </c>
      <c r="PJ112" s="307">
        <f>IFERROR('Base travail'!$V112*'Base travail'!$DS112/V$10,0)</f>
        <v>0</v>
      </c>
      <c r="PK112" s="307">
        <f>IFERROR('Base travail'!$W112*'Base travail'!$DT112/W$10,0)</f>
        <v>0</v>
      </c>
      <c r="PL112" s="307">
        <f>IFERROR('Base travail'!$X112*'Base travail'!$DU112/X$10,0)</f>
        <v>0</v>
      </c>
      <c r="PM112" s="307">
        <f>IFERROR('Base travail'!$Y112*'Base travail'!$DV112/Y$10,0)</f>
        <v>0</v>
      </c>
      <c r="PN112" s="307">
        <f>IFERROR('Base travail'!$Z112*'Base travail'!$DW112/Z$10,0)</f>
        <v>0</v>
      </c>
      <c r="PO112" s="307">
        <f>IFERROR('Base travail'!$AA112*'Base travail'!$DX112/AA$10,0)</f>
        <v>0</v>
      </c>
      <c r="PP112" s="307">
        <f>IFERROR('Base travail'!$AB112*'Base travail'!$DY112/AB$10,0)</f>
        <v>0</v>
      </c>
      <c r="PQ112" s="307">
        <f>IFERROR('Base travail'!$AC112*'Base travail'!$DZ112/AC$10,0)</f>
        <v>0</v>
      </c>
      <c r="PR112" s="307">
        <f>IFERROR('Base travail'!$AD112*'Base travail'!$EA112/AD$10,0)</f>
        <v>0</v>
      </c>
      <c r="PS112" s="307">
        <f>IFERROR('Base travail'!$AE112*'Base travail'!$EB112/AE$10,0)</f>
        <v>0</v>
      </c>
      <c r="PT112" s="307">
        <f>IFERROR('Base travail'!$AF112*'Base travail'!$EC112/AF$10,0)</f>
        <v>0</v>
      </c>
      <c r="PU112" s="307">
        <f>IFERROR('Base travail'!$AG112*'Base travail'!$ED112/AG$10,0)</f>
        <v>0</v>
      </c>
      <c r="PV112" s="307">
        <f>IFERROR('Base travail'!$AH112*'Base travail'!$EE112/AH$10,0)</f>
        <v>0</v>
      </c>
      <c r="PW112" s="307">
        <f>IFERROR('Base travail'!$AI112*'Base travail'!$EF112/AI$10,0)</f>
        <v>0</v>
      </c>
      <c r="PX112" s="307">
        <f>IFERROR('Base travail'!$AJ112*'Base travail'!$EG112/AJ$10,0)</f>
        <v>0</v>
      </c>
      <c r="PY112" s="307">
        <f>IFERROR('Base travail'!$AK112*'Base travail'!$EH112/AK$10,0)</f>
        <v>0</v>
      </c>
      <c r="PZ112" s="307">
        <f>IFERROR('Base travail'!$AL112*'Base travail'!$EI112/AL$10,0)</f>
        <v>0</v>
      </c>
      <c r="QA112" s="307">
        <f>IFERROR('Base travail'!$AM112*'Base travail'!$EJ112/AM$10,0)</f>
        <v>0</v>
      </c>
      <c r="QB112" s="307">
        <f>IFERROR('Base travail'!$AN112*'Base travail'!$EK112/AN$10,0)</f>
        <v>0</v>
      </c>
      <c r="QC112" s="307">
        <f>IFERROR('Base travail'!$AO112*'Base travail'!$EL112/AO$10,0)</f>
        <v>0</v>
      </c>
      <c r="QD112" s="307">
        <f>IFERROR('Base travail'!$AP112*'Base travail'!$EM112/AP$10,0)</f>
        <v>0</v>
      </c>
      <c r="QE112" s="307">
        <f>IFERROR('Base travail'!$AQ112*'Base travail'!$EN112/AQ$10,0)</f>
        <v>0</v>
      </c>
      <c r="QF112" s="307">
        <f>IFERROR('Base travail'!$AR112*'Base travail'!$EO112/AR$10,0)</f>
        <v>0</v>
      </c>
      <c r="QG112" s="307">
        <f>IFERROR('Base travail'!$AS112*'Base travail'!$EP112/AS$10,0)</f>
        <v>0</v>
      </c>
      <c r="QH112" s="307">
        <f>IFERROR('Base travail'!$AT112*'Base travail'!$EQ112/AT$10,0)</f>
        <v>0</v>
      </c>
      <c r="QI112" s="307">
        <f>IFERROR('Base travail'!$AU112*'Base travail'!$ER112/AU$10,0)</f>
        <v>0</v>
      </c>
      <c r="QJ112" s="307">
        <f>IFERROR('Base travail'!$AV112*'Base travail'!$ES112/AV$10,0)</f>
        <v>0</v>
      </c>
      <c r="QK112" s="307">
        <f>IFERROR('Base travail'!$AW112*'Base travail'!$ET112/AW$10,0)</f>
        <v>0</v>
      </c>
      <c r="QL112" s="307">
        <f>IFERROR('Base travail'!$AX112*'Base travail'!$EU112/AX$10,0)</f>
        <v>0</v>
      </c>
      <c r="QM112" s="307">
        <f>IFERROR('Base travail'!$AY112*'Base travail'!$EV112/AY$10,0)</f>
        <v>0</v>
      </c>
      <c r="QN112" s="307">
        <f>IFERROR('Base travail'!$AZ112*'Base travail'!$EW112/AZ$10,0)</f>
        <v>0</v>
      </c>
      <c r="QO112" s="307">
        <f>IFERROR('Base travail'!$BA112*'Base travail'!$EX112/BA$10,0)</f>
        <v>0</v>
      </c>
      <c r="QP112" s="307">
        <f>IFERROR('Base travail'!$BB112*'Base travail'!$EY112/BB$10,0)</f>
        <v>0</v>
      </c>
      <c r="QQ112" s="307">
        <f>IFERROR('Base travail'!$BC112*'Base travail'!$EZ112/BC$10,0)</f>
        <v>0</v>
      </c>
      <c r="QR112" s="307">
        <f>IFERROR('Base travail'!$BD112*'Base travail'!$FA112/BD$10,0)</f>
        <v>0</v>
      </c>
      <c r="QS112" s="307">
        <f>IFERROR('Base travail'!$BE112*'Base travail'!$FB112/BE$10,0)</f>
        <v>0</v>
      </c>
      <c r="QT112" s="307">
        <f>IFERROR('Base travail'!$BF112*'Base travail'!$FC112/BF$10,0)</f>
        <v>0</v>
      </c>
      <c r="QU112" s="307">
        <f>IFERROR('Base travail'!$BG112*'Base travail'!$FD112/BG$10,0)</f>
        <v>0</v>
      </c>
      <c r="QV112" s="307">
        <f>IFERROR('Base travail'!$BH112*'Base travail'!$FE112/BH$10,0)</f>
        <v>0</v>
      </c>
      <c r="QW112" s="307">
        <f>IFERROR('Base travail'!$BI112*'Base travail'!$FF112/BI$10,0)</f>
        <v>0</v>
      </c>
      <c r="QX112" s="307">
        <f>IFERROR('Base travail'!$BJ112*'Base travail'!$FG112/BJ$10,0)</f>
        <v>0</v>
      </c>
      <c r="QY112" s="307">
        <f>IFERROR('Base travail'!$BK112*'Base travail'!$FH112/BK$10,0)</f>
        <v>0</v>
      </c>
      <c r="QZ112" s="307">
        <f>IFERROR('Base travail'!$BL112*'Base travail'!$FI112/BL$10,0)</f>
        <v>0</v>
      </c>
      <c r="RA112" s="307">
        <f>IFERROR('Base travail'!$BM112*'Base travail'!$FJ112/BM$10,0)</f>
        <v>0</v>
      </c>
      <c r="RB112" s="307">
        <f>IFERROR('Base travail'!$BN112*'Base travail'!$FK112/BN$10,0)</f>
        <v>0</v>
      </c>
      <c r="RC112" s="307">
        <f>IFERROR('Base travail'!$BO112*'Base travail'!$FL112/BO$10,0)</f>
        <v>0</v>
      </c>
      <c r="RD112" s="307">
        <f>IFERROR('Base travail'!$BP112*'Base travail'!$FM112/BP$10,0)</f>
        <v>0</v>
      </c>
      <c r="RE112" s="307">
        <f>IFERROR('Base travail'!$BQ112*'Base travail'!$FN112/BQ$10,0)</f>
        <v>0</v>
      </c>
      <c r="RF112" s="307">
        <f>IFERROR('Base travail'!$BR112*'Base travail'!$FO112/BR$10,0)</f>
        <v>0</v>
      </c>
      <c r="RG112" s="307">
        <f>IFERROR('Base travail'!$BS112*'Base travail'!$FP112/BS$10,0)</f>
        <v>0</v>
      </c>
      <c r="RH112" s="307">
        <f>IFERROR('Base travail'!$BT112*'Base travail'!$FQ112/BT$10,0)</f>
        <v>0</v>
      </c>
      <c r="RI112" s="307">
        <f>IFERROR('Base travail'!$BU112*'Base travail'!$FR112/BU$10,0)</f>
        <v>0</v>
      </c>
      <c r="RJ112" s="307">
        <f>IFERROR('Base travail'!$BV112*'Base travail'!$FS112/BV$10,0)</f>
        <v>0</v>
      </c>
      <c r="RK112" s="307">
        <f>IFERROR('Base travail'!$BW112*'Base travail'!$FT112/BW$10,0)</f>
        <v>0</v>
      </c>
      <c r="RL112" s="307">
        <f>IFERROR('Base travail'!$BX112*'Base travail'!$FU112/BX$10,0)</f>
        <v>0</v>
      </c>
      <c r="RM112" s="307">
        <f>IFERROR('Base travail'!$BY112*'Base travail'!$FV112/BY$10,0)</f>
        <v>0</v>
      </c>
      <c r="RN112" s="307">
        <f>IFERROR('Base travail'!$BZ112*'Base travail'!$FW112/BZ$10,0)</f>
        <v>0</v>
      </c>
      <c r="RO112" s="307">
        <f>IFERROR('Base travail'!$CA112*'Base travail'!$FX112/CA$10,0)</f>
        <v>0</v>
      </c>
      <c r="RP112" s="307">
        <f>IFERROR('Base travail'!$CB112*'Base travail'!$FY112/CB$10,0)</f>
        <v>0</v>
      </c>
      <c r="RQ112" s="307">
        <f>IFERROR('Base travail'!$CC112*'Base travail'!$FZ112/CC$10,0)</f>
        <v>0</v>
      </c>
      <c r="RR112" s="307">
        <f>IFERROR('Base travail'!$CD112*'Base travail'!$GA112/CD$10,0)</f>
        <v>0</v>
      </c>
      <c r="RS112" s="307">
        <f>IFERROR('Base travail'!$CE112*'Base travail'!$GB112/CE$10,0)</f>
        <v>0</v>
      </c>
      <c r="RT112" s="307">
        <f>IFERROR('Base travail'!$CF112*'Base travail'!$GC112/CF$10,0)</f>
        <v>0</v>
      </c>
      <c r="RU112" s="307">
        <f>IFERROR('Base travail'!$CG112*'Base travail'!$GD112/CG$10,0)</f>
        <v>0</v>
      </c>
      <c r="RV112" s="307">
        <f>IFERROR('Base travail'!$CH112*'Base travail'!$GE112/CH$10,0)</f>
        <v>0</v>
      </c>
      <c r="RW112" s="307">
        <f>IFERROR('Base travail'!$CI112*'Base travail'!$GF112/CI$10,0)</f>
        <v>0</v>
      </c>
      <c r="RX112" s="307">
        <f>IFERROR('Base travail'!$CJ112*'Base travail'!$GG112/CJ$10,0)</f>
        <v>0</v>
      </c>
      <c r="RY112" s="307">
        <f>IFERROR('Base travail'!$CK112*'Base travail'!$GH112/CK$10,0)</f>
        <v>0</v>
      </c>
      <c r="RZ112" s="307">
        <f>IFERROR('Base travail'!$CL112*'Base travail'!$GI112/CL$10,0)</f>
        <v>0</v>
      </c>
      <c r="SA112" s="307">
        <f>IFERROR('Base travail'!$CM112*'Base travail'!$GJ112/CM$10,0)</f>
        <v>0</v>
      </c>
      <c r="SB112" s="307">
        <f>IFERROR('Base travail'!$CN112*'Base travail'!$GK112/CN$10,0)</f>
        <v>0</v>
      </c>
      <c r="SC112" s="307">
        <f>IFERROR('Base travail'!$CO112*'Base travail'!$GL112/CO$10,0)</f>
        <v>0</v>
      </c>
      <c r="SD112" s="307">
        <f>IFERROR('Base travail'!$CP112*'Base travail'!$GM112/CP$10,0)</f>
        <v>0</v>
      </c>
      <c r="SE112" s="307">
        <f>IFERROR('Base travail'!$CQ112*'Base travail'!$GN112/CQ$10,0)</f>
        <v>0</v>
      </c>
      <c r="SF112" s="307">
        <f>IFERROR('Base travail'!$CR112*'Base travail'!$GO112/CR$10,0)</f>
        <v>0</v>
      </c>
      <c r="SG112" s="307">
        <f>IFERROR('Base travail'!$CS112*'Base travail'!$GP112/CS$10,0)</f>
        <v>0</v>
      </c>
      <c r="SH112" s="307">
        <f>IFERROR('Base travail'!$CT112*'Base travail'!$GQ112/CT$10,0)</f>
        <v>0</v>
      </c>
      <c r="SI112" s="307">
        <f>IFERROR('Base travail'!$CU112*'Base travail'!$GR112/CU$10,0)</f>
        <v>0</v>
      </c>
      <c r="SJ112" s="307">
        <f>IFERROR('Base travail'!$CV112*'Base travail'!$GS112/CV$10,0)</f>
        <v>0</v>
      </c>
      <c r="SK112" s="307">
        <f>IFERROR('Base travail'!$CW112*'Base travail'!$GT112/CW$10,0)</f>
        <v>0</v>
      </c>
      <c r="SL112" s="307">
        <f>IFERROR('Base travail'!$CX112*'Base travail'!$GU112/CX$10,0)</f>
        <v>0</v>
      </c>
      <c r="SM112" s="307">
        <f>IFERROR('Base travail'!$CY112*'Base travail'!$GV112/CY$10,0)</f>
        <v>0</v>
      </c>
      <c r="SN112" s="307">
        <f>IFERROR('Base travail'!$CZ112*'Base travail'!$GW112/CZ$10,0)</f>
        <v>0</v>
      </c>
      <c r="SO112" s="307">
        <f>IFERROR('Base travail'!$DA112*'Base travail'!$GX112/DA$10,0)</f>
        <v>0</v>
      </c>
      <c r="SP112" s="307">
        <f>IFERROR('Base travail'!$DB112*'Base travail'!$GY112/DB$10,0)</f>
        <v>0</v>
      </c>
      <c r="SQ112" s="307">
        <f>IFERROR('Base travail'!$DC112*'Base travail'!$GZ112/DC$10,0)</f>
        <v>0</v>
      </c>
      <c r="SR112" s="307"/>
      <c r="SS112" s="307">
        <f>IFERROR('Base travail'!$H112*'Base travail'!$HB112/H$13,0)</f>
        <v>0</v>
      </c>
      <c r="ST112" s="307">
        <f>IFERROR('Base travail'!$I112*'Base travail'!$HC112/I$13,0)</f>
        <v>0</v>
      </c>
      <c r="SU112" s="307">
        <f>IFERROR('Base travail'!$J112*'Base travail'!$HD112/J$13,0)</f>
        <v>0</v>
      </c>
      <c r="SV112" s="307">
        <f>IFERROR('Base travail'!$K112*'Base travail'!$HE112/K$13,0)</f>
        <v>0</v>
      </c>
      <c r="SW112" s="307">
        <f>IFERROR('Base travail'!$L112*'Base travail'!$HF112/L$13,0)</f>
        <v>0</v>
      </c>
      <c r="SX112" s="307">
        <f>IFERROR('Base travail'!$M112*'Base travail'!$HG112/M$13,0)</f>
        <v>0</v>
      </c>
      <c r="SY112" s="307">
        <f>IFERROR('Base travail'!$N112*'Base travail'!$HH112/N$13,0)</f>
        <v>0</v>
      </c>
      <c r="SZ112" s="307">
        <f>IFERROR('Base travail'!$O112*'Base travail'!$HI112/O$13,0)</f>
        <v>0</v>
      </c>
      <c r="TA112" s="307">
        <f>IFERROR('Base travail'!$P112*'Base travail'!$HJ112/P$13,0)</f>
        <v>0</v>
      </c>
      <c r="TB112" s="307">
        <f>IFERROR('Base travail'!$Q112*'Base travail'!$HK112/Q$13,0)</f>
        <v>0</v>
      </c>
      <c r="TC112" s="307">
        <f>IFERROR('Base travail'!$R112*'Base travail'!$HL112/R$13,0)</f>
        <v>0</v>
      </c>
      <c r="TD112" s="307">
        <f>IFERROR('Base travail'!$S112*'Base travail'!$HM112/S$13,0)</f>
        <v>0</v>
      </c>
      <c r="TE112" s="307">
        <f>IFERROR('Base travail'!$T112*'Base travail'!$HN112/T$13,0)</f>
        <v>0</v>
      </c>
      <c r="TF112" s="307">
        <f>IFERROR('Base travail'!$U112*'Base travail'!$HO112/U$13,0)</f>
        <v>0</v>
      </c>
      <c r="TG112" s="307">
        <f>IFERROR('Base travail'!$V112*'Base travail'!$HP112/V$13,0)</f>
        <v>0</v>
      </c>
      <c r="TH112" s="307">
        <f>IFERROR('Base travail'!$W112*'Base travail'!$HQ112/W$13,0)</f>
        <v>0</v>
      </c>
      <c r="TI112" s="307">
        <f>IFERROR('Base travail'!$X112*'Base travail'!$HR112/X$13,0)</f>
        <v>0</v>
      </c>
      <c r="TJ112" s="307">
        <f>IFERROR('Base travail'!$Y112*'Base travail'!$HS112/Y$13,0)</f>
        <v>0</v>
      </c>
      <c r="TK112" s="307">
        <f>IFERROR('Base travail'!$Z112*'Base travail'!$HT112/Z$13,0)</f>
        <v>0</v>
      </c>
      <c r="TL112" s="307">
        <f>IFERROR('Base travail'!$AA112*'Base travail'!$HU112/AA$13,0)</f>
        <v>0</v>
      </c>
      <c r="TM112" s="307">
        <f>IFERROR('Base travail'!$AB112*'Base travail'!$HV112/AB$13,0)</f>
        <v>0</v>
      </c>
      <c r="TN112" s="307">
        <f>IFERROR('Base travail'!$AC112*'Base travail'!$HW112/AC$13,0)</f>
        <v>0</v>
      </c>
      <c r="TO112" s="307">
        <f>IFERROR('Base travail'!$AD112*'Base travail'!$HX112/AD$13,0)</f>
        <v>0</v>
      </c>
      <c r="TP112" s="307">
        <f>IFERROR('Base travail'!$AE112*'Base travail'!$HY112/AE$13,0)</f>
        <v>0</v>
      </c>
      <c r="TQ112" s="307">
        <f>IFERROR('Base travail'!$AF112*'Base travail'!$HZ112/AF$13,0)</f>
        <v>0</v>
      </c>
      <c r="TR112" s="307">
        <f>IFERROR('Base travail'!$AG112*'Base travail'!$IA112/AG$13,0)</f>
        <v>0</v>
      </c>
      <c r="TS112" s="307">
        <f>IFERROR('Base travail'!$AH112*'Base travail'!$IB112/AH$13,0)</f>
        <v>0</v>
      </c>
      <c r="TT112" s="307">
        <f>IFERROR('Base travail'!$AI112*'Base travail'!$IC112/AI$13,0)</f>
        <v>0</v>
      </c>
      <c r="TU112" s="307">
        <f>IFERROR('Base travail'!$AJ112*'Base travail'!$ID112/AJ$13,0)</f>
        <v>0</v>
      </c>
      <c r="TV112" s="307">
        <f>IFERROR('Base travail'!$AK112*'Base travail'!$IE112/AK$13,0)</f>
        <v>0</v>
      </c>
      <c r="TW112" s="307">
        <f>IFERROR('Base travail'!$AL112*'Base travail'!$IF112/AL$13,0)</f>
        <v>0</v>
      </c>
      <c r="TX112" s="307">
        <f>IFERROR('Base travail'!$AM112*'Base travail'!$IG112/AM$13,0)</f>
        <v>0</v>
      </c>
      <c r="TY112" s="307">
        <f>IFERROR('Base travail'!$AN112*'Base travail'!$IH112/AN$13,0)</f>
        <v>0</v>
      </c>
      <c r="TZ112" s="307">
        <f>IFERROR('Base travail'!$AO112*'Base travail'!$II112/AO$13,0)</f>
        <v>0</v>
      </c>
      <c r="UA112" s="307">
        <f>IFERROR('Base travail'!$AP112*'Base travail'!$IJ112/AP$13,0)</f>
        <v>0</v>
      </c>
      <c r="UB112" s="307">
        <f>IFERROR('Base travail'!$AQ112*'Base travail'!$IK112/AQ$13,0)</f>
        <v>0</v>
      </c>
      <c r="UC112" s="307">
        <f>IFERROR('Base travail'!$AR112*'Base travail'!$IL112/AR$13,0)</f>
        <v>0</v>
      </c>
      <c r="UD112" s="307">
        <f>IFERROR('Base travail'!$AS112*'Base travail'!$IM112/AS$13,0)</f>
        <v>0</v>
      </c>
      <c r="UE112" s="307">
        <f>IFERROR('Base travail'!$AT112*'Base travail'!$IN112/AT$13,0)</f>
        <v>0</v>
      </c>
      <c r="UF112" s="307">
        <f>IFERROR('Base travail'!$AU112*'Base travail'!$IO112/AU$13,0)</f>
        <v>0</v>
      </c>
      <c r="UG112" s="307">
        <f>IFERROR('Base travail'!$AV112*'Base travail'!$IP112/AV$13,0)</f>
        <v>0</v>
      </c>
      <c r="UH112" s="307">
        <f>IFERROR('Base travail'!$AW112*'Base travail'!$IQ112/AW$13,0)</f>
        <v>0</v>
      </c>
      <c r="UI112" s="307">
        <f>IFERROR('Base travail'!$AX112*'Base travail'!$IR112/AX$13,0)</f>
        <v>0</v>
      </c>
      <c r="UJ112" s="307">
        <f>IFERROR('Base travail'!$AY112*'Base travail'!$IS112/AY$13,0)</f>
        <v>0</v>
      </c>
      <c r="UK112" s="307">
        <f>IFERROR('Base travail'!$AZ112*'Base travail'!$IT112/AZ$13,0)</f>
        <v>0</v>
      </c>
      <c r="UL112" s="307">
        <f>IFERROR('Base travail'!$BA112*'Base travail'!$IU112/BA$13,0)</f>
        <v>0</v>
      </c>
      <c r="UM112" s="307">
        <f>IFERROR('Base travail'!$BB112*'Base travail'!$IV112/BB$13,0)</f>
        <v>0</v>
      </c>
      <c r="UN112" s="307">
        <f>IFERROR('Base travail'!$BC112*'Base travail'!$IW112/BC$13,0)</f>
        <v>0</v>
      </c>
      <c r="UO112" s="307">
        <f>IFERROR('Base travail'!$BD112*'Base travail'!$IX112/BD$13,0)</f>
        <v>0</v>
      </c>
      <c r="UP112" s="307">
        <f>IFERROR('Base travail'!$BE112*'Base travail'!$IY112/BE$13,0)</f>
        <v>0</v>
      </c>
      <c r="UQ112" s="307">
        <f>IFERROR('Base travail'!$BF112*'Base travail'!$IZ112/BF$13,0)</f>
        <v>0</v>
      </c>
      <c r="UR112" s="307">
        <f>IFERROR('Base travail'!$BG112*'Base travail'!$JA112/BG$13,0)</f>
        <v>0</v>
      </c>
      <c r="US112" s="307">
        <f>IFERROR('Base travail'!$BH112*'Base travail'!$JB112/BH$13,0)</f>
        <v>0</v>
      </c>
      <c r="UT112" s="307">
        <f>IFERROR('Base travail'!$BI112*'Base travail'!$JC112/BI$13,0)</f>
        <v>0</v>
      </c>
      <c r="UU112" s="307">
        <f>IFERROR('Base travail'!$BJ112*'Base travail'!$JD112/BJ$13,0)</f>
        <v>0</v>
      </c>
      <c r="UV112" s="307">
        <f>IFERROR('Base travail'!$BK112*'Base travail'!$JE112/BK$13,0)</f>
        <v>0</v>
      </c>
      <c r="UW112" s="307">
        <f>IFERROR('Base travail'!$BL112*'Base travail'!$JF112/BL$13,0)</f>
        <v>0</v>
      </c>
      <c r="UX112" s="307">
        <f>IFERROR('Base travail'!$BM112*'Base travail'!$JG112/BM$13,0)</f>
        <v>0</v>
      </c>
      <c r="UY112" s="307">
        <f>IFERROR('Base travail'!$BN112*'Base travail'!$JH112/BN$13,0)</f>
        <v>0</v>
      </c>
      <c r="UZ112" s="307">
        <f>IFERROR('Base travail'!$BO112*'Base travail'!$JI112/BO$13,0)</f>
        <v>0</v>
      </c>
      <c r="VA112" s="307">
        <f>IFERROR('Base travail'!$BP112*'Base travail'!$JJ112/BP$13,0)</f>
        <v>0</v>
      </c>
      <c r="VB112" s="307">
        <f>IFERROR('Base travail'!$BQ112*'Base travail'!$JK112/BQ$13,0)</f>
        <v>0</v>
      </c>
      <c r="VC112" s="307">
        <f>IFERROR('Base travail'!$BR112*'Base travail'!$JL112/BR$13,0)</f>
        <v>0</v>
      </c>
      <c r="VD112" s="307">
        <f>IFERROR('Base travail'!$BS112*'Base travail'!$JM112/BS$13,0)</f>
        <v>0</v>
      </c>
      <c r="VE112" s="307">
        <f>IFERROR('Base travail'!$BT112*'Base travail'!$JN112/BT$13,0)</f>
        <v>0</v>
      </c>
      <c r="VF112" s="307">
        <f>IFERROR('Base travail'!$BU112*'Base travail'!$JO112/BU$13,0)</f>
        <v>0</v>
      </c>
      <c r="VG112" s="307">
        <f>IFERROR('Base travail'!$BV112*'Base travail'!$JP112/BV$13,0)</f>
        <v>0</v>
      </c>
      <c r="VH112" s="307">
        <f>IFERROR('Base travail'!$BW112*'Base travail'!$JQ112/BW$13,0)</f>
        <v>0</v>
      </c>
      <c r="VI112" s="307">
        <f>IFERROR('Base travail'!$BX112*'Base travail'!$JR112/BX$13,0)</f>
        <v>0</v>
      </c>
      <c r="VJ112" s="307">
        <f>IFERROR('Base travail'!$BY112*'Base travail'!$JS112/BY$13,0)</f>
        <v>0</v>
      </c>
      <c r="VK112" s="307">
        <f>IFERROR('Base travail'!$BZ112*'Base travail'!$JT112/BZ$13,0)</f>
        <v>0</v>
      </c>
      <c r="VL112" s="307">
        <f>IFERROR('Base travail'!$CA112*'Base travail'!$JU112/CA$13,0)</f>
        <v>0</v>
      </c>
      <c r="VM112" s="307">
        <f>IFERROR('Base travail'!$CB112*'Base travail'!$JV112/CB$13,0)</f>
        <v>0</v>
      </c>
      <c r="VN112" s="307">
        <f>IFERROR('Base travail'!$CC112*'Base travail'!$JW112/CC$13,0)</f>
        <v>0</v>
      </c>
      <c r="VO112" s="307">
        <f>IFERROR('Base travail'!$CD112*'Base travail'!$JX112/CD$13,0)</f>
        <v>0</v>
      </c>
      <c r="VP112" s="307">
        <f>IFERROR('Base travail'!$CE112*'Base travail'!$JY112/CE$13,0)</f>
        <v>0</v>
      </c>
      <c r="VQ112" s="307">
        <f>IFERROR('Base travail'!$CF112*'Base travail'!$JZ112/CF$13,0)</f>
        <v>0</v>
      </c>
      <c r="VR112" s="307">
        <f>IFERROR('Base travail'!$CG112*'Base travail'!$KA112/CG$13,0)</f>
        <v>0</v>
      </c>
      <c r="VS112" s="307">
        <f>IFERROR('Base travail'!$CH112*'Base travail'!$KB112/CH$13,0)</f>
        <v>0</v>
      </c>
      <c r="VT112" s="307">
        <f>IFERROR('Base travail'!$CI112*'Base travail'!$KC112/CI$13,0)</f>
        <v>0</v>
      </c>
      <c r="VU112" s="307">
        <f>IFERROR('Base travail'!$CJ112*'Base travail'!$KD112/CJ$13,0)</f>
        <v>0</v>
      </c>
      <c r="VV112" s="307">
        <f>IFERROR('Base travail'!$CK112*'Base travail'!$KE112/CK$13,0)</f>
        <v>0</v>
      </c>
      <c r="VW112" s="307">
        <f>IFERROR('Base travail'!$CL112*'Base travail'!$KF112/CL$13,0)</f>
        <v>0</v>
      </c>
      <c r="VX112" s="307">
        <f>IFERROR('Base travail'!$CM112*'Base travail'!$KG112/CM$13,0)</f>
        <v>0</v>
      </c>
      <c r="VY112" s="307">
        <f>IFERROR('Base travail'!$CN112*'Base travail'!$KH112/CN$13,0)</f>
        <v>0</v>
      </c>
      <c r="VZ112" s="307">
        <f>IFERROR('Base travail'!$CO112*'Base travail'!$KI112/CO$13,0)</f>
        <v>0</v>
      </c>
      <c r="WA112" s="307">
        <f>IFERROR('Base travail'!$CP112*'Base travail'!$KJ112/CP$13,0)</f>
        <v>0</v>
      </c>
      <c r="WB112" s="307">
        <f>IFERROR('Base travail'!$CQ112*'Base travail'!$KK112/CQ$13,0)</f>
        <v>0</v>
      </c>
      <c r="WC112" s="307">
        <f>IFERROR('Base travail'!$CR112*'Base travail'!$KL112/CR$13,0)</f>
        <v>0</v>
      </c>
      <c r="WD112" s="307">
        <f>IFERROR('Base travail'!$CS112*'Base travail'!$KM112/CS$13,0)</f>
        <v>0</v>
      </c>
      <c r="WE112" s="307">
        <f>IFERROR('Base travail'!$CT112*'Base travail'!$KN112/CT$13,0)</f>
        <v>0</v>
      </c>
      <c r="WF112" s="307">
        <f>IFERROR('Base travail'!$CU112*'Base travail'!$KO112/CU$13,0)</f>
        <v>0</v>
      </c>
      <c r="WG112" s="307">
        <f>IFERROR('Base travail'!$CV112*'Base travail'!$KP112/CV$13,0)</f>
        <v>0</v>
      </c>
      <c r="WH112" s="307">
        <f>IFERROR('Base travail'!$CW112*'Base travail'!$KQ112/CW$13,0)</f>
        <v>0</v>
      </c>
      <c r="WI112" s="307">
        <f>IFERROR('Base travail'!$CX112*'Base travail'!$KR112/CX$13,0)</f>
        <v>0</v>
      </c>
      <c r="WJ112" s="307">
        <f>IFERROR('Base travail'!$CY112*'Base travail'!$KS112/CY$13,0)</f>
        <v>0</v>
      </c>
      <c r="WK112" s="307">
        <f>IFERROR('Base travail'!$CZ112*'Base travail'!$KT112/CZ$13,0)</f>
        <v>0</v>
      </c>
      <c r="WL112" s="307">
        <f>IFERROR('Base travail'!$DA112*'Base travail'!$KU112/DA$13,0)</f>
        <v>0</v>
      </c>
      <c r="WM112" s="307">
        <f>IFERROR('Base travail'!$DB112*'Base travail'!$KV112/DB$13,0)</f>
        <v>0</v>
      </c>
      <c r="WN112" s="307">
        <f>IFERROR('Base travail'!$DC112*'Base travail'!$KW112/DC$13,0)</f>
        <v>0</v>
      </c>
      <c r="WO112" s="307"/>
      <c r="WP112" s="307">
        <f>IFERROR('Base travail'!$H112*'Base travail'!$KY112/H$16,0)</f>
        <v>0</v>
      </c>
      <c r="WQ112" s="307">
        <f>IFERROR('Base travail'!$I112*'Base travail'!$KZ112/I$16,0)</f>
        <v>0</v>
      </c>
      <c r="WR112" s="307">
        <f>IFERROR('Base travail'!$J112*'Base travail'!$LA112/J$16,0)</f>
        <v>0</v>
      </c>
      <c r="WS112" s="307">
        <f>IFERROR('Base travail'!$K112*'Base travail'!$LB112/K$16,0)</f>
        <v>0</v>
      </c>
      <c r="WT112" s="307">
        <f>IFERROR('Base travail'!$L112*'Base travail'!$LC112/L$16,0)</f>
        <v>0</v>
      </c>
      <c r="WU112" s="307">
        <f>IFERROR('Base travail'!$M112*'Base travail'!$LD112/M$16,0)</f>
        <v>0</v>
      </c>
      <c r="WV112" s="307">
        <f>IFERROR('Base travail'!$N112*'Base travail'!$LE112/N$16,0)</f>
        <v>0</v>
      </c>
      <c r="WW112" s="307">
        <f>IFERROR('Base travail'!$O112*'Base travail'!$LF112/O$16,0)</f>
        <v>0</v>
      </c>
      <c r="WX112" s="307">
        <f>IFERROR('Base travail'!$P112*'Base travail'!$LG112/P$16,0)</f>
        <v>0</v>
      </c>
      <c r="WY112" s="307">
        <f>IFERROR('Base travail'!$Q112*'Base travail'!$LH112/Q$16,0)</f>
        <v>0</v>
      </c>
      <c r="WZ112" s="307">
        <f>IFERROR('Base travail'!$R112*'Base travail'!$LI112/R$16,0)</f>
        <v>0</v>
      </c>
      <c r="XA112" s="307">
        <f>IFERROR('Base travail'!$S112*'Base travail'!$LJ112/S$16,0)</f>
        <v>0</v>
      </c>
      <c r="XB112" s="307">
        <f>IFERROR('Base travail'!$T112*'Base travail'!$LK112/T$16,0)</f>
        <v>0</v>
      </c>
      <c r="XC112" s="307">
        <f>IFERROR('Base travail'!$U112*'Base travail'!$LL112/U$16,0)</f>
        <v>0</v>
      </c>
      <c r="XD112" s="307">
        <f>IFERROR('Base travail'!$V112*'Base travail'!$LM112/V$16,0)</f>
        <v>0</v>
      </c>
      <c r="XE112" s="307">
        <f>IFERROR('Base travail'!$W112*'Base travail'!$LN112/W$16,0)</f>
        <v>0</v>
      </c>
      <c r="XF112" s="307">
        <f>IFERROR('Base travail'!$X112*'Base travail'!$LO112/X$16,0)</f>
        <v>0</v>
      </c>
      <c r="XG112" s="307">
        <f>IFERROR('Base travail'!$Y112*'Base travail'!$LP112/Y$16,0)</f>
        <v>0</v>
      </c>
      <c r="XH112" s="307">
        <f>IFERROR('Base travail'!$Z112*'Base travail'!$LQ112/Z$16,0)</f>
        <v>0</v>
      </c>
      <c r="XI112" s="307">
        <f>IFERROR('Base travail'!$AA112*'Base travail'!$LR112/AA$16,0)</f>
        <v>0</v>
      </c>
      <c r="XJ112" s="307">
        <f>IFERROR('Base travail'!$AB112*'Base travail'!$LS112/AB$16,0)</f>
        <v>0</v>
      </c>
      <c r="XK112" s="307">
        <f>IFERROR('Base travail'!$AC112*'Base travail'!$LT112/AC$16,0)</f>
        <v>0</v>
      </c>
      <c r="XL112" s="307">
        <f>IFERROR('Base travail'!$AD112*'Base travail'!$LU112/AD$16,0)</f>
        <v>0</v>
      </c>
      <c r="XM112" s="307">
        <f>IFERROR('Base travail'!$AE112*'Base travail'!$LV112/AE$16,0)</f>
        <v>0</v>
      </c>
      <c r="XN112" s="307">
        <f>IFERROR('Base travail'!$AF112*'Base travail'!$LW112/AF$16,0)</f>
        <v>0</v>
      </c>
      <c r="XO112" s="307">
        <f>IFERROR('Base travail'!$AG112*'Base travail'!$LX112/AG$16,0)</f>
        <v>0</v>
      </c>
      <c r="XP112" s="307">
        <f>IFERROR('Base travail'!$AH112*'Base travail'!$LY112/AH$16,0)</f>
        <v>0</v>
      </c>
      <c r="XQ112" s="307">
        <f>IFERROR('Base travail'!$AI112*'Base travail'!$LZ112/AI$16,0)</f>
        <v>0</v>
      </c>
      <c r="XR112" s="307">
        <f>IFERROR('Base travail'!$AJ112*'Base travail'!$MA112/AJ$16,0)</f>
        <v>0</v>
      </c>
      <c r="XS112" s="307">
        <f>IFERROR('Base travail'!$AK112*'Base travail'!$MB112/AK$16,0)</f>
        <v>0</v>
      </c>
      <c r="XT112" s="307">
        <f>IFERROR('Base travail'!$AL112*'Base travail'!$MC112/AL$16,0)</f>
        <v>0</v>
      </c>
      <c r="XU112" s="307">
        <f>IFERROR('Base travail'!$AM112*'Base travail'!$MD112/AM$16,0)</f>
        <v>0</v>
      </c>
      <c r="XV112" s="307">
        <f>IFERROR('Base travail'!$AN112*'Base travail'!$ME112/AN$16,0)</f>
        <v>0</v>
      </c>
      <c r="XW112" s="307">
        <f>IFERROR('Base travail'!$AO112*'Base travail'!$MF112/AO$16,0)</f>
        <v>0</v>
      </c>
      <c r="XX112" s="307">
        <f>IFERROR('Base travail'!$AP112*'Base travail'!$MG112/AP$16,0)</f>
        <v>0</v>
      </c>
      <c r="XY112" s="307">
        <f>IFERROR('Base travail'!$AQ112*'Base travail'!$MH112/AQ$16,0)</f>
        <v>0</v>
      </c>
      <c r="XZ112" s="307">
        <f>IFERROR('Base travail'!$AR112*'Base travail'!$MI112/AR$16,0)</f>
        <v>0</v>
      </c>
      <c r="YA112" s="307">
        <f>IFERROR('Base travail'!$AS112*'Base travail'!$MJ112/AS$16,0)</f>
        <v>0</v>
      </c>
      <c r="YB112" s="307">
        <f>IFERROR('Base travail'!$AT112*'Base travail'!$MK112/AT$16,0)</f>
        <v>0</v>
      </c>
      <c r="YC112" s="307">
        <f>IFERROR('Base travail'!$AU112*'Base travail'!$ML112/AU$16,0)</f>
        <v>0</v>
      </c>
      <c r="YD112" s="307">
        <f>IFERROR('Base travail'!$AV112*'Base travail'!$MM112/AV$16,0)</f>
        <v>0</v>
      </c>
      <c r="YE112" s="307">
        <f>IFERROR('Base travail'!$AW112*'Base travail'!$MN112/AW$16,0)</f>
        <v>0</v>
      </c>
      <c r="YF112" s="307">
        <f>IFERROR('Base travail'!$AX112*'Base travail'!$MO112/AX$16,0)</f>
        <v>0</v>
      </c>
      <c r="YG112" s="307">
        <f>IFERROR('Base travail'!$AY112*'Base travail'!$MP112/AY$16,0)</f>
        <v>0</v>
      </c>
      <c r="YH112" s="307">
        <f>IFERROR('Base travail'!$AZ112*'Base travail'!$MQ112/AZ$16,0)</f>
        <v>0</v>
      </c>
      <c r="YI112" s="307">
        <f>IFERROR('Base travail'!$BA112*'Base travail'!$MR112/BA$16,0)</f>
        <v>0</v>
      </c>
      <c r="YJ112" s="307">
        <f>IFERROR('Base travail'!$BB112*'Base travail'!$MS112/BB$16,0)</f>
        <v>0</v>
      </c>
      <c r="YK112" s="307">
        <f>IFERROR('Base travail'!$BC112*'Base travail'!$MT112/BC$16,0)</f>
        <v>0</v>
      </c>
      <c r="YL112" s="307">
        <f>IFERROR('Base travail'!$BD112*'Base travail'!$MU112/BD$16,0)</f>
        <v>0</v>
      </c>
      <c r="YM112" s="307">
        <f>IFERROR('Base travail'!$BE112*'Base travail'!$MV112/BE$16,0)</f>
        <v>0</v>
      </c>
      <c r="YN112" s="307">
        <f>IFERROR('Base travail'!$BF112*'Base travail'!$MW112/BF$16,0)</f>
        <v>0</v>
      </c>
      <c r="YO112" s="307">
        <f>IFERROR('Base travail'!$BG112*'Base travail'!$MX112/BG$16,0)</f>
        <v>0</v>
      </c>
      <c r="YP112" s="307">
        <f>IFERROR('Base travail'!$BH112*'Base travail'!$MY112/BH$16,0)</f>
        <v>0</v>
      </c>
      <c r="YQ112" s="307">
        <f>IFERROR('Base travail'!$BI112*'Base travail'!$MZ112/BI$16,0)</f>
        <v>0</v>
      </c>
      <c r="YR112" s="307">
        <f>IFERROR('Base travail'!$BJ112*'Base travail'!$NA112/BJ$16,0)</f>
        <v>0</v>
      </c>
      <c r="YS112" s="307">
        <f>IFERROR('Base travail'!$BK112*'Base travail'!$NB112/BK$16,0)</f>
        <v>0</v>
      </c>
      <c r="YT112" s="307">
        <f>IFERROR('Base travail'!$BL112*'Base travail'!$NC112/BL$16,0)</f>
        <v>0</v>
      </c>
      <c r="YU112" s="307">
        <f>IFERROR('Base travail'!$BM112*'Base travail'!$ND112/BM$16,0)</f>
        <v>0</v>
      </c>
      <c r="YV112" s="307">
        <f>IFERROR('Base travail'!$BN112*'Base travail'!$NE112/BN$16,0)</f>
        <v>0</v>
      </c>
      <c r="YW112" s="307">
        <f>IFERROR('Base travail'!$BO112*'Base travail'!$NF112/BO$16,0)</f>
        <v>0</v>
      </c>
      <c r="YX112" s="307">
        <f>IFERROR('Base travail'!$BP112*'Base travail'!$NG112/BP$16,0)</f>
        <v>0</v>
      </c>
      <c r="YY112" s="307">
        <f>IFERROR('Base travail'!$BQ112*'Base travail'!$NH112/BQ$16,0)</f>
        <v>0</v>
      </c>
      <c r="YZ112" s="307">
        <f>IFERROR('Base travail'!$BR112*'Base travail'!$NI112/BR$16,0)</f>
        <v>0</v>
      </c>
      <c r="ZA112" s="307">
        <f>IFERROR('Base travail'!$BS112*'Base travail'!$NJ112/BS$16,0)</f>
        <v>0</v>
      </c>
      <c r="ZB112" s="307">
        <f>IFERROR('Base travail'!$BT112*'Base travail'!$NK112/BT$16,0)</f>
        <v>0</v>
      </c>
      <c r="ZC112" s="307">
        <f>IFERROR('Base travail'!$BU112*'Base travail'!$NL112/BU$16,0)</f>
        <v>0</v>
      </c>
      <c r="ZD112" s="307">
        <f>IFERROR('Base travail'!$BV112*'Base travail'!$NM112/BV$16,0)</f>
        <v>0</v>
      </c>
      <c r="ZE112" s="307">
        <f>IFERROR('Base travail'!$BW112*'Base travail'!$NN112/BW$16,0)</f>
        <v>0</v>
      </c>
      <c r="ZF112" s="307">
        <f>IFERROR('Base travail'!$BX112*'Base travail'!$NO112/BX$16,0)</f>
        <v>0</v>
      </c>
      <c r="ZG112" s="307">
        <f>IFERROR('Base travail'!$BY112*'Base travail'!$NP112/BY$16,0)</f>
        <v>0</v>
      </c>
      <c r="ZH112" s="307">
        <f>IFERROR('Base travail'!$BZ112*'Base travail'!$NQ112/BZ$16,0)</f>
        <v>0</v>
      </c>
      <c r="ZI112" s="307">
        <f>IFERROR('Base travail'!$CA112*'Base travail'!$NR112/CA$16,0)</f>
        <v>0</v>
      </c>
      <c r="ZJ112" s="307">
        <f>IFERROR('Base travail'!$CB112*'Base travail'!$NS112/CB$16,0)</f>
        <v>0</v>
      </c>
      <c r="ZK112" s="307">
        <f>IFERROR('Base travail'!$CC112*'Base travail'!$NT112/CC$16,0)</f>
        <v>0</v>
      </c>
      <c r="ZL112" s="307">
        <f>IFERROR('Base travail'!$CD112*'Base travail'!$NU112/CD$16,0)</f>
        <v>0</v>
      </c>
      <c r="ZM112" s="307">
        <f>IFERROR('Base travail'!$CE112*'Base travail'!$NV112/CE$16,0)</f>
        <v>0</v>
      </c>
      <c r="ZN112" s="307">
        <f>IFERROR('Base travail'!$CF112*'Base travail'!$NW112/CF$16,0)</f>
        <v>0</v>
      </c>
      <c r="ZO112" s="307">
        <f>IFERROR('Base travail'!$CG112*'Base travail'!$NX112/CG$16,0)</f>
        <v>0</v>
      </c>
      <c r="ZP112" s="307">
        <f>IFERROR('Base travail'!$CH112*'Base travail'!$NY112/CH$16,0)</f>
        <v>0</v>
      </c>
      <c r="ZQ112" s="307">
        <f>IFERROR('Base travail'!$CI112*'Base travail'!$NZ112/CI$16,0)</f>
        <v>0</v>
      </c>
      <c r="ZR112" s="307">
        <f>IFERROR('Base travail'!$CJ112*'Base travail'!$OA112/CJ$16,0)</f>
        <v>0</v>
      </c>
      <c r="ZS112" s="307">
        <f>IFERROR('Base travail'!$CK112*'Base travail'!$OB112/CK$16,0)</f>
        <v>0</v>
      </c>
      <c r="ZT112" s="307">
        <f>IFERROR('Base travail'!$CL112*'Base travail'!$OC112/CL$16,0)</f>
        <v>0</v>
      </c>
      <c r="ZU112" s="307">
        <f>IFERROR('Base travail'!$CM112*'Base travail'!$OD112/CM$16,0)</f>
        <v>0</v>
      </c>
      <c r="ZV112" s="307">
        <f>IFERROR('Base travail'!$CN112*'Base travail'!$OE112/CN$16,0)</f>
        <v>0</v>
      </c>
      <c r="ZW112" s="307">
        <f>IFERROR('Base travail'!$CO112*'Base travail'!$OF112/CO$16,0)</f>
        <v>0</v>
      </c>
      <c r="ZX112" s="307">
        <f>IFERROR('Base travail'!$CP112*'Base travail'!$OG112/CP$16,0)</f>
        <v>0</v>
      </c>
      <c r="ZY112" s="307">
        <f>IFERROR('Base travail'!$CQ112*'Base travail'!$OH112/CQ$16,0)</f>
        <v>0</v>
      </c>
      <c r="ZZ112" s="307">
        <f>IFERROR('Base travail'!$CR112*'Base travail'!$OI112/CR$16,0)</f>
        <v>0</v>
      </c>
      <c r="AAA112" s="307">
        <f>IFERROR('Base travail'!$CS112*'Base travail'!$OJ112/CS$16,0)</f>
        <v>0</v>
      </c>
      <c r="AAB112" s="307">
        <f>IFERROR('Base travail'!$CT112*'Base travail'!$OK112/CT$16,0)</f>
        <v>0</v>
      </c>
      <c r="AAC112" s="307">
        <f>IFERROR('Base travail'!$CU112*'Base travail'!$OL112/CU$16,0)</f>
        <v>0</v>
      </c>
      <c r="AAD112" s="307">
        <f>IFERROR('Base travail'!$CV112*'Base travail'!$OM112/CV$16,0)</f>
        <v>0</v>
      </c>
      <c r="AAE112" s="307">
        <f>IFERROR('Base travail'!$CW112*'Base travail'!$ON112/CW$16,0)</f>
        <v>0</v>
      </c>
      <c r="AAF112" s="307">
        <f>IFERROR('Base travail'!$CX112*'Base travail'!$OO112/CX$16,0)</f>
        <v>0</v>
      </c>
      <c r="AAG112" s="307">
        <f>IFERROR('Base travail'!$CY112*'Base travail'!$OP112/CY$16,0)</f>
        <v>0</v>
      </c>
      <c r="AAH112" s="307">
        <f>IFERROR('Base travail'!$CZ112*'Base travail'!$OQ112/CZ$16,0)</f>
        <v>0</v>
      </c>
      <c r="AAI112" s="307">
        <f>IFERROR('Base travail'!$DA112*'Base travail'!$OR112/DA$16,0)</f>
        <v>0</v>
      </c>
      <c r="AAJ112" s="307">
        <f>IFERROR('Base travail'!$DB112*'Base travail'!$OS112/DB$16,0)</f>
        <v>0</v>
      </c>
      <c r="AAK112" s="324">
        <f>IFERROR('Base travail'!$DC112*'Base travail'!$OT112/DC$16,0)</f>
        <v>0</v>
      </c>
    </row>
    <row r="113" spans="1:713" hidden="1" x14ac:dyDescent="0.25">
      <c r="A113" s="309">
        <f>Info!D98</f>
        <v>92</v>
      </c>
      <c r="B113" s="310" t="str">
        <f>Info!B98</f>
        <v>CN</v>
      </c>
      <c r="C113" s="310">
        <f>VLOOKUP(B113,Info!$B$7:$AE$106,30,FALSE)</f>
        <v>0</v>
      </c>
      <c r="D113" s="311">
        <f>SUM('Base travail'!$H113:$DC113)</f>
        <v>0</v>
      </c>
      <c r="E113" s="312">
        <f>SUM('Base travail'!$OV113:$SQ113)</f>
        <v>0</v>
      </c>
      <c r="F113" s="312">
        <f>SUM('Base travail'!$SS113:$WN113)</f>
        <v>0</v>
      </c>
      <c r="G113" s="312">
        <f>SUM('Base travail'!$WP113:$AAK113)</f>
        <v>0</v>
      </c>
      <c r="H113" s="363"/>
      <c r="I113" s="363"/>
      <c r="J113" s="363"/>
      <c r="K113" s="363"/>
      <c r="L113" s="363"/>
      <c r="M113" s="363"/>
      <c r="N113" s="363"/>
      <c r="O113" s="363"/>
      <c r="P113" s="363"/>
      <c r="Q113" s="363"/>
      <c r="R113" s="363"/>
      <c r="S113" s="363"/>
      <c r="T113" s="363"/>
      <c r="U113" s="363"/>
      <c r="V113" s="363"/>
      <c r="W113" s="363"/>
      <c r="X113" s="363"/>
      <c r="Y113" s="363"/>
      <c r="Z113" s="363"/>
      <c r="AA113" s="363"/>
      <c r="AB113" s="363"/>
      <c r="AC113" s="363"/>
      <c r="AD113" s="363"/>
      <c r="AE113" s="363"/>
      <c r="AF113" s="363"/>
      <c r="AG113" s="363"/>
      <c r="AH113" s="363"/>
      <c r="AI113" s="363"/>
      <c r="AJ113" s="363"/>
      <c r="AK113" s="363"/>
      <c r="AL113" s="363"/>
      <c r="AM113" s="363"/>
      <c r="AN113" s="363"/>
      <c r="AO113" s="363"/>
      <c r="AP113" s="363"/>
      <c r="AQ113" s="363"/>
      <c r="AR113" s="363"/>
      <c r="AS113" s="363"/>
      <c r="AT113" s="363"/>
      <c r="AU113" s="363"/>
      <c r="AV113" s="363"/>
      <c r="AW113" s="363"/>
      <c r="AX113" s="363"/>
      <c r="AY113" s="363"/>
      <c r="AZ113" s="363"/>
      <c r="BA113" s="363"/>
      <c r="BB113" s="363"/>
      <c r="BC113" s="363"/>
      <c r="BD113" s="363"/>
      <c r="BE113" s="363"/>
      <c r="BF113" s="363"/>
      <c r="BG113" s="363"/>
      <c r="BH113" s="363"/>
      <c r="BI113" s="363"/>
      <c r="BJ113" s="363"/>
      <c r="BK113" s="363"/>
      <c r="BL113" s="363"/>
      <c r="BM113" s="363"/>
      <c r="BN113" s="363"/>
      <c r="BO113" s="363"/>
      <c r="BP113" s="363"/>
      <c r="BQ113" s="363"/>
      <c r="BR113" s="363"/>
      <c r="BS113" s="363"/>
      <c r="BT113" s="363"/>
      <c r="BU113" s="363"/>
      <c r="BV113" s="363"/>
      <c r="BW113" s="363"/>
      <c r="BX113" s="363"/>
      <c r="BY113" s="363"/>
      <c r="BZ113" s="363"/>
      <c r="CA113" s="363"/>
      <c r="CB113" s="363"/>
      <c r="CC113" s="363"/>
      <c r="CD113" s="363"/>
      <c r="CE113" s="363"/>
      <c r="CF113" s="363"/>
      <c r="CG113" s="363"/>
      <c r="CH113" s="363"/>
      <c r="CI113" s="363"/>
      <c r="CJ113" s="363"/>
      <c r="CK113" s="363"/>
      <c r="CL113" s="363"/>
      <c r="CM113" s="363"/>
      <c r="CN113" s="363"/>
      <c r="CO113" s="363"/>
      <c r="CP113" s="363"/>
      <c r="CQ113" s="363"/>
      <c r="CR113" s="363"/>
      <c r="CS113" s="363"/>
      <c r="CT113" s="363"/>
      <c r="CU113" s="363"/>
      <c r="CV113" s="363"/>
      <c r="CW113" s="363"/>
      <c r="CX113" s="363"/>
      <c r="CY113" s="363"/>
      <c r="CZ113" s="363"/>
      <c r="DA113" s="363"/>
      <c r="DB113" s="363"/>
      <c r="DC113" s="363"/>
      <c r="DE113" s="314">
        <f t="shared" si="1506"/>
        <v>0</v>
      </c>
      <c r="DF113" s="314">
        <f t="shared" si="1507"/>
        <v>0</v>
      </c>
      <c r="DG113" s="314">
        <f t="shared" si="1508"/>
        <v>0</v>
      </c>
      <c r="DH113" s="314">
        <f t="shared" si="1509"/>
        <v>0</v>
      </c>
      <c r="DI113" s="314">
        <f t="shared" si="1510"/>
        <v>4.3449999999999998</v>
      </c>
      <c r="DJ113" s="314">
        <f t="shared" si="1511"/>
        <v>0</v>
      </c>
      <c r="DK113" s="314">
        <f t="shared" si="1512"/>
        <v>4.3449999999999998</v>
      </c>
      <c r="DL113" s="314">
        <f t="shared" si="1513"/>
        <v>4.3449999999999998</v>
      </c>
      <c r="DM113" s="314">
        <f t="shared" si="1514"/>
        <v>0</v>
      </c>
      <c r="DN113" s="314">
        <f t="shared" si="1515"/>
        <v>0</v>
      </c>
      <c r="DO113" s="314">
        <f t="shared" si="1516"/>
        <v>0</v>
      </c>
      <c r="DP113" s="314">
        <f t="shared" si="1517"/>
        <v>0</v>
      </c>
      <c r="DQ113" s="314">
        <f t="shared" si="1518"/>
        <v>4.3449999999999998</v>
      </c>
      <c r="DR113" s="314">
        <f t="shared" si="1519"/>
        <v>4.3449999999999998</v>
      </c>
      <c r="DS113" s="314">
        <f t="shared" si="1520"/>
        <v>4.3449999999999998</v>
      </c>
      <c r="DT113" s="314">
        <f t="shared" si="1521"/>
        <v>4.3449999999999998</v>
      </c>
      <c r="DU113" s="314">
        <f t="shared" si="1522"/>
        <v>0</v>
      </c>
      <c r="DV113" s="314">
        <f t="shared" si="1523"/>
        <v>0</v>
      </c>
      <c r="DW113" s="314">
        <f t="shared" si="1524"/>
        <v>0</v>
      </c>
      <c r="DX113" s="314">
        <f t="shared" si="1525"/>
        <v>0</v>
      </c>
      <c r="DY113" s="314">
        <f t="shared" si="1526"/>
        <v>0</v>
      </c>
      <c r="DZ113" s="314">
        <f t="shared" si="1527"/>
        <v>0</v>
      </c>
      <c r="EA113" s="314">
        <f t="shared" si="1528"/>
        <v>0</v>
      </c>
      <c r="EB113" s="314">
        <f t="shared" si="1529"/>
        <v>0</v>
      </c>
      <c r="EC113" s="314">
        <f t="shared" si="1530"/>
        <v>0</v>
      </c>
      <c r="ED113" s="314">
        <f t="shared" si="1531"/>
        <v>1</v>
      </c>
      <c r="EE113" s="314">
        <f t="shared" si="1532"/>
        <v>1</v>
      </c>
      <c r="EF113" s="314">
        <f t="shared" si="1533"/>
        <v>0</v>
      </c>
      <c r="EG113" s="314">
        <f t="shared" si="1534"/>
        <v>0</v>
      </c>
      <c r="EH113" s="314">
        <f t="shared" si="1535"/>
        <v>0</v>
      </c>
      <c r="EI113" s="314">
        <f t="shared" si="1536"/>
        <v>0</v>
      </c>
      <c r="EJ113" s="314">
        <f t="shared" si="1537"/>
        <v>0</v>
      </c>
      <c r="EK113" s="314">
        <f t="shared" si="1538"/>
        <v>0</v>
      </c>
      <c r="EL113" s="314">
        <f t="shared" si="1539"/>
        <v>1</v>
      </c>
      <c r="EM113" s="314">
        <f t="shared" si="1540"/>
        <v>1</v>
      </c>
      <c r="EN113" s="314">
        <f t="shared" si="1541"/>
        <v>0</v>
      </c>
      <c r="EO113" s="314">
        <f t="shared" si="1542"/>
        <v>0</v>
      </c>
      <c r="EP113" s="314">
        <f t="shared" si="1543"/>
        <v>0</v>
      </c>
      <c r="EQ113" s="314">
        <f t="shared" si="1544"/>
        <v>0</v>
      </c>
      <c r="ER113" s="314">
        <f t="shared" si="1545"/>
        <v>0</v>
      </c>
      <c r="ES113" s="314">
        <f t="shared" si="1546"/>
        <v>0</v>
      </c>
      <c r="ET113" s="314">
        <f t="shared" si="1547"/>
        <v>0</v>
      </c>
      <c r="EU113" s="314">
        <f t="shared" si="1548"/>
        <v>0</v>
      </c>
      <c r="EV113" s="314">
        <f t="shared" si="1549"/>
        <v>0</v>
      </c>
      <c r="EW113" s="314">
        <f t="shared" si="1550"/>
        <v>0</v>
      </c>
      <c r="EX113" s="314">
        <f t="shared" si="1551"/>
        <v>0</v>
      </c>
      <c r="EY113" s="314">
        <f t="shared" si="1552"/>
        <v>0</v>
      </c>
      <c r="EZ113" s="314">
        <f t="shared" si="1553"/>
        <v>0</v>
      </c>
      <c r="FA113" s="314">
        <f t="shared" si="1554"/>
        <v>0</v>
      </c>
      <c r="FB113" s="314">
        <f t="shared" si="1555"/>
        <v>0</v>
      </c>
      <c r="FC113" s="314">
        <f t="shared" si="1556"/>
        <v>0</v>
      </c>
      <c r="FD113" s="314">
        <f t="shared" si="1557"/>
        <v>0</v>
      </c>
      <c r="FE113" s="314">
        <f t="shared" si="1558"/>
        <v>0</v>
      </c>
      <c r="FF113" s="314">
        <f t="shared" si="1559"/>
        <v>0</v>
      </c>
      <c r="FG113" s="314">
        <f t="shared" si="1560"/>
        <v>0</v>
      </c>
      <c r="FH113" s="314">
        <f t="shared" si="1561"/>
        <v>0</v>
      </c>
      <c r="FI113" s="314">
        <f t="shared" si="1562"/>
        <v>0</v>
      </c>
      <c r="FJ113" s="314">
        <f t="shared" si="1563"/>
        <v>4.3449999999999998</v>
      </c>
      <c r="FK113" s="314">
        <f t="shared" si="1564"/>
        <v>4.3449999999999998</v>
      </c>
      <c r="FL113" s="314">
        <f t="shared" si="1565"/>
        <v>0</v>
      </c>
      <c r="FM113" s="314">
        <f t="shared" si="1566"/>
        <v>0</v>
      </c>
      <c r="FN113" s="314">
        <f t="shared" si="1567"/>
        <v>0</v>
      </c>
      <c r="FO113" s="314">
        <f t="shared" si="1568"/>
        <v>0</v>
      </c>
      <c r="FP113" s="314">
        <f t="shared" si="1569"/>
        <v>0</v>
      </c>
      <c r="FQ113" s="314">
        <f t="shared" si="1570"/>
        <v>0</v>
      </c>
      <c r="FR113" s="314">
        <f t="shared" si="1571"/>
        <v>0</v>
      </c>
      <c r="FS113" s="314">
        <f t="shared" si="1572"/>
        <v>0</v>
      </c>
      <c r="FT113" s="314">
        <f t="shared" si="1573"/>
        <v>0</v>
      </c>
      <c r="FU113" s="314">
        <f t="shared" si="1574"/>
        <v>0</v>
      </c>
      <c r="FV113" s="314">
        <f t="shared" si="1575"/>
        <v>4.3449999999999998</v>
      </c>
      <c r="FW113" s="314">
        <f t="shared" si="1576"/>
        <v>0</v>
      </c>
      <c r="FX113" s="314">
        <f t="shared" si="1577"/>
        <v>0</v>
      </c>
      <c r="FY113" s="314">
        <f t="shared" si="1578"/>
        <v>4.3449999999999998</v>
      </c>
      <c r="FZ113" s="314">
        <f t="shared" si="1579"/>
        <v>4.3449999999999998</v>
      </c>
      <c r="GA113" s="314">
        <f t="shared" si="1580"/>
        <v>4.3449999999999998</v>
      </c>
      <c r="GB113" s="314">
        <f t="shared" si="1581"/>
        <v>4.3449999999999998</v>
      </c>
      <c r="GC113" s="314">
        <f t="shared" si="1582"/>
        <v>0</v>
      </c>
      <c r="GD113" s="314">
        <f t="shared" si="1583"/>
        <v>0</v>
      </c>
      <c r="GE113" s="314">
        <f t="shared" si="1584"/>
        <v>0</v>
      </c>
      <c r="GF113" s="314">
        <f t="shared" si="1585"/>
        <v>0</v>
      </c>
      <c r="GG113" s="314">
        <f t="shared" si="1586"/>
        <v>0</v>
      </c>
      <c r="GH113" s="314">
        <f t="shared" si="1587"/>
        <v>0</v>
      </c>
      <c r="GI113" s="314">
        <f t="shared" si="1588"/>
        <v>0</v>
      </c>
      <c r="GJ113" s="314">
        <f t="shared" si="1589"/>
        <v>0</v>
      </c>
      <c r="GK113" s="314">
        <f t="shared" si="1590"/>
        <v>0</v>
      </c>
      <c r="GL113" s="314">
        <f t="shared" si="1591"/>
        <v>0</v>
      </c>
      <c r="GM113" s="314">
        <f t="shared" si="1592"/>
        <v>0</v>
      </c>
      <c r="GN113" s="314">
        <f t="shared" si="1593"/>
        <v>0</v>
      </c>
      <c r="GO113" s="314">
        <f t="shared" si="1594"/>
        <v>0</v>
      </c>
      <c r="GP113" s="314">
        <f t="shared" si="1595"/>
        <v>0</v>
      </c>
      <c r="GQ113" s="314">
        <f t="shared" si="1596"/>
        <v>0</v>
      </c>
      <c r="GR113" s="314">
        <f t="shared" si="1597"/>
        <v>0</v>
      </c>
      <c r="GS113" s="314">
        <f t="shared" si="1598"/>
        <v>0</v>
      </c>
      <c r="GT113" s="314">
        <f t="shared" si="1599"/>
        <v>0</v>
      </c>
      <c r="GU113" s="314">
        <f t="shared" si="1600"/>
        <v>0</v>
      </c>
      <c r="GV113" s="314">
        <f t="shared" si="1601"/>
        <v>0</v>
      </c>
      <c r="GW113" s="314">
        <f t="shared" si="1602"/>
        <v>0</v>
      </c>
      <c r="GX113" s="314">
        <f t="shared" si="1603"/>
        <v>0</v>
      </c>
      <c r="GY113" s="314">
        <f t="shared" si="1604"/>
        <v>0</v>
      </c>
      <c r="GZ113" s="314">
        <f t="shared" si="1605"/>
        <v>0</v>
      </c>
      <c r="HA113" s="315"/>
      <c r="HB113" s="314">
        <f t="shared" si="1606"/>
        <v>0</v>
      </c>
      <c r="HC113" s="314">
        <f t="shared" si="1607"/>
        <v>0</v>
      </c>
      <c r="HD113" s="314">
        <f t="shared" si="1608"/>
        <v>0</v>
      </c>
      <c r="HE113" s="314">
        <f t="shared" si="1609"/>
        <v>0</v>
      </c>
      <c r="HF113" s="314">
        <f t="shared" si="1610"/>
        <v>4.3449999999999998</v>
      </c>
      <c r="HG113" s="314">
        <f t="shared" si="1611"/>
        <v>0</v>
      </c>
      <c r="HH113" s="314">
        <f t="shared" si="1612"/>
        <v>4.3449999999999998</v>
      </c>
      <c r="HI113" s="314">
        <f t="shared" si="1613"/>
        <v>4.3449999999999998</v>
      </c>
      <c r="HJ113" s="314">
        <f t="shared" si="1614"/>
        <v>0</v>
      </c>
      <c r="HK113" s="314">
        <f t="shared" si="1615"/>
        <v>0</v>
      </c>
      <c r="HL113" s="314">
        <f t="shared" si="1616"/>
        <v>0</v>
      </c>
      <c r="HM113" s="314">
        <f t="shared" si="1617"/>
        <v>0</v>
      </c>
      <c r="HN113" s="314">
        <f t="shared" si="1618"/>
        <v>4.3449999999999998</v>
      </c>
      <c r="HO113" s="314">
        <f t="shared" si="1619"/>
        <v>4.3449999999999998</v>
      </c>
      <c r="HP113" s="314">
        <f t="shared" si="1620"/>
        <v>4.3449999999999998</v>
      </c>
      <c r="HQ113" s="314">
        <f t="shared" si="1621"/>
        <v>4.3449999999999998</v>
      </c>
      <c r="HR113" s="314">
        <f t="shared" si="1622"/>
        <v>0</v>
      </c>
      <c r="HS113" s="314">
        <f t="shared" si="1623"/>
        <v>0</v>
      </c>
      <c r="HT113" s="314">
        <f t="shared" si="1624"/>
        <v>0</v>
      </c>
      <c r="HU113" s="314">
        <f t="shared" si="1625"/>
        <v>0</v>
      </c>
      <c r="HV113" s="314">
        <f t="shared" si="1626"/>
        <v>8.69</v>
      </c>
      <c r="HW113" s="314">
        <f t="shared" si="1627"/>
        <v>8.69</v>
      </c>
      <c r="HX113" s="314">
        <f t="shared" si="1628"/>
        <v>8.69</v>
      </c>
      <c r="HY113" s="314">
        <f t="shared" si="1629"/>
        <v>8.69</v>
      </c>
      <c r="HZ113" s="314">
        <f t="shared" si="1630"/>
        <v>0</v>
      </c>
      <c r="IA113" s="314">
        <f t="shared" si="1631"/>
        <v>1</v>
      </c>
      <c r="IB113" s="314">
        <f t="shared" si="1632"/>
        <v>1</v>
      </c>
      <c r="IC113" s="314">
        <f t="shared" si="1633"/>
        <v>0</v>
      </c>
      <c r="ID113" s="314">
        <f t="shared" si="1634"/>
        <v>4.3449999999999998</v>
      </c>
      <c r="IE113" s="314">
        <f t="shared" si="1635"/>
        <v>4.3449999999999998</v>
      </c>
      <c r="IF113" s="314">
        <f t="shared" si="1636"/>
        <v>4.3449999999999998</v>
      </c>
      <c r="IG113" s="314">
        <f t="shared" si="1637"/>
        <v>4.3449999999999998</v>
      </c>
      <c r="IH113" s="314">
        <f t="shared" si="1638"/>
        <v>0</v>
      </c>
      <c r="II113" s="314">
        <f t="shared" si="1639"/>
        <v>1</v>
      </c>
      <c r="IJ113" s="314">
        <f t="shared" si="1640"/>
        <v>1</v>
      </c>
      <c r="IK113" s="314">
        <f t="shared" si="1641"/>
        <v>0</v>
      </c>
      <c r="IL113" s="314">
        <f t="shared" si="1642"/>
        <v>0</v>
      </c>
      <c r="IM113" s="314">
        <f t="shared" si="1643"/>
        <v>0</v>
      </c>
      <c r="IN113" s="314">
        <f t="shared" si="1644"/>
        <v>0</v>
      </c>
      <c r="IO113" s="314">
        <f t="shared" si="1645"/>
        <v>0</v>
      </c>
      <c r="IP113" s="314">
        <f t="shared" si="1646"/>
        <v>0</v>
      </c>
      <c r="IQ113" s="314">
        <f t="shared" si="1647"/>
        <v>4.3449999999999998</v>
      </c>
      <c r="IR113" s="314">
        <f t="shared" si="1648"/>
        <v>0</v>
      </c>
      <c r="IS113" s="314">
        <f t="shared" si="1649"/>
        <v>0</v>
      </c>
      <c r="IT113" s="314">
        <f t="shared" si="1650"/>
        <v>0</v>
      </c>
      <c r="IU113" s="314">
        <f t="shared" si="1651"/>
        <v>0</v>
      </c>
      <c r="IV113" s="314">
        <f t="shared" si="1652"/>
        <v>0</v>
      </c>
      <c r="IW113" s="314">
        <f t="shared" si="1653"/>
        <v>0</v>
      </c>
      <c r="IX113" s="314">
        <f t="shared" si="1654"/>
        <v>0</v>
      </c>
      <c r="IY113" s="314">
        <f t="shared" si="1655"/>
        <v>0</v>
      </c>
      <c r="IZ113" s="314">
        <f t="shared" si="1656"/>
        <v>0</v>
      </c>
      <c r="JA113" s="314">
        <f t="shared" si="1657"/>
        <v>0</v>
      </c>
      <c r="JB113" s="314">
        <f t="shared" si="1658"/>
        <v>0</v>
      </c>
      <c r="JC113" s="314">
        <f t="shared" si="1659"/>
        <v>0</v>
      </c>
      <c r="JD113" s="314">
        <f t="shared" si="1660"/>
        <v>0</v>
      </c>
      <c r="JE113" s="314">
        <f t="shared" si="1661"/>
        <v>0</v>
      </c>
      <c r="JF113" s="314">
        <f t="shared" si="1662"/>
        <v>0</v>
      </c>
      <c r="JG113" s="314">
        <f t="shared" si="1663"/>
        <v>4.3449999999999998</v>
      </c>
      <c r="JH113" s="314">
        <f t="shared" si="1664"/>
        <v>4.3449999999999998</v>
      </c>
      <c r="JI113" s="314">
        <f t="shared" si="1665"/>
        <v>0</v>
      </c>
      <c r="JJ113" s="314">
        <f t="shared" si="1666"/>
        <v>0</v>
      </c>
      <c r="JK113" s="314">
        <f t="shared" si="1667"/>
        <v>0</v>
      </c>
      <c r="JL113" s="314">
        <f t="shared" si="1668"/>
        <v>0</v>
      </c>
      <c r="JM113" s="314">
        <f t="shared" si="1669"/>
        <v>0</v>
      </c>
      <c r="JN113" s="314">
        <f t="shared" si="1670"/>
        <v>0</v>
      </c>
      <c r="JO113" s="314">
        <f t="shared" si="1671"/>
        <v>0</v>
      </c>
      <c r="JP113" s="314">
        <f t="shared" si="1672"/>
        <v>0</v>
      </c>
      <c r="JQ113" s="314">
        <f t="shared" si="1673"/>
        <v>0</v>
      </c>
      <c r="JR113" s="314">
        <f t="shared" si="1674"/>
        <v>0</v>
      </c>
      <c r="JS113" s="314">
        <f t="shared" si="1675"/>
        <v>2.173</v>
      </c>
      <c r="JT113" s="314">
        <f t="shared" si="1676"/>
        <v>0</v>
      </c>
      <c r="JU113" s="314">
        <f t="shared" si="1677"/>
        <v>0</v>
      </c>
      <c r="JV113" s="314">
        <f t="shared" si="1678"/>
        <v>4.3449999999999998</v>
      </c>
      <c r="JW113" s="314">
        <f t="shared" si="1679"/>
        <v>4.3449999999999998</v>
      </c>
      <c r="JX113" s="314">
        <f t="shared" si="1680"/>
        <v>4.3449999999999998</v>
      </c>
      <c r="JY113" s="314">
        <f t="shared" si="1681"/>
        <v>4.3449999999999998</v>
      </c>
      <c r="JZ113" s="314">
        <f t="shared" si="1682"/>
        <v>0</v>
      </c>
      <c r="KA113" s="314">
        <f t="shared" si="1683"/>
        <v>0</v>
      </c>
      <c r="KB113" s="314">
        <f t="shared" si="1684"/>
        <v>0</v>
      </c>
      <c r="KC113" s="314">
        <f t="shared" si="1685"/>
        <v>0</v>
      </c>
      <c r="KD113" s="314">
        <f t="shared" si="1686"/>
        <v>0</v>
      </c>
      <c r="KE113" s="314">
        <f t="shared" si="1687"/>
        <v>0</v>
      </c>
      <c r="KF113" s="314">
        <f t="shared" si="1688"/>
        <v>0</v>
      </c>
      <c r="KG113" s="314">
        <f t="shared" si="1689"/>
        <v>0</v>
      </c>
      <c r="KH113" s="314">
        <f t="shared" si="1690"/>
        <v>0</v>
      </c>
      <c r="KI113" s="314">
        <f t="shared" si="1691"/>
        <v>0</v>
      </c>
      <c r="KJ113" s="314">
        <f t="shared" si="1692"/>
        <v>0</v>
      </c>
      <c r="KK113" s="314">
        <f t="shared" si="1693"/>
        <v>0</v>
      </c>
      <c r="KL113" s="314">
        <f t="shared" si="1694"/>
        <v>0</v>
      </c>
      <c r="KM113" s="314">
        <f t="shared" si="1695"/>
        <v>0</v>
      </c>
      <c r="KN113" s="314">
        <f t="shared" si="1696"/>
        <v>0</v>
      </c>
      <c r="KO113" s="314">
        <f t="shared" si="1697"/>
        <v>0</v>
      </c>
      <c r="KP113" s="314">
        <f t="shared" si="1698"/>
        <v>0</v>
      </c>
      <c r="KQ113" s="314">
        <f t="shared" si="1699"/>
        <v>0</v>
      </c>
      <c r="KR113" s="314">
        <f t="shared" si="1700"/>
        <v>0</v>
      </c>
      <c r="KS113" s="314">
        <f t="shared" si="1701"/>
        <v>0</v>
      </c>
      <c r="KT113" s="314">
        <f t="shared" si="1702"/>
        <v>0</v>
      </c>
      <c r="KU113" s="314">
        <f t="shared" si="1703"/>
        <v>0</v>
      </c>
      <c r="KV113" s="314">
        <f t="shared" si="1704"/>
        <v>0</v>
      </c>
      <c r="KW113" s="314">
        <f t="shared" si="1705"/>
        <v>0</v>
      </c>
      <c r="KX113" s="315"/>
      <c r="KY113" s="314">
        <f t="shared" si="1706"/>
        <v>8.3000000000000004E-2</v>
      </c>
      <c r="KZ113" s="314">
        <f t="shared" si="1707"/>
        <v>0</v>
      </c>
      <c r="LA113" s="314">
        <f t="shared" si="1708"/>
        <v>0</v>
      </c>
      <c r="LB113" s="314">
        <f t="shared" si="1709"/>
        <v>0</v>
      </c>
      <c r="LC113" s="314">
        <f t="shared" si="1710"/>
        <v>0</v>
      </c>
      <c r="LD113" s="314">
        <f t="shared" si="1711"/>
        <v>0</v>
      </c>
      <c r="LE113" s="314">
        <f t="shared" si="1712"/>
        <v>0</v>
      </c>
      <c r="LF113" s="314">
        <f t="shared" si="1713"/>
        <v>0</v>
      </c>
      <c r="LG113" s="314">
        <f t="shared" si="1714"/>
        <v>0</v>
      </c>
      <c r="LH113" s="314">
        <f t="shared" si="1715"/>
        <v>0</v>
      </c>
      <c r="LI113" s="314">
        <f t="shared" si="1716"/>
        <v>0</v>
      </c>
      <c r="LJ113" s="314">
        <f t="shared" si="1717"/>
        <v>0</v>
      </c>
      <c r="LK113" s="314">
        <f t="shared" si="1718"/>
        <v>0</v>
      </c>
      <c r="LL113" s="314">
        <f t="shared" si="1719"/>
        <v>0</v>
      </c>
      <c r="LM113" s="314">
        <f t="shared" si="1720"/>
        <v>0</v>
      </c>
      <c r="LN113" s="314">
        <f t="shared" si="1721"/>
        <v>0</v>
      </c>
      <c r="LO113" s="314">
        <f t="shared" si="1722"/>
        <v>0</v>
      </c>
      <c r="LP113" s="314">
        <f t="shared" si="1723"/>
        <v>0</v>
      </c>
      <c r="LQ113" s="314">
        <f t="shared" si="1724"/>
        <v>0</v>
      </c>
      <c r="LR113" s="314">
        <f t="shared" si="1725"/>
        <v>0</v>
      </c>
      <c r="LS113" s="314">
        <f t="shared" si="1726"/>
        <v>0</v>
      </c>
      <c r="LT113" s="314">
        <f t="shared" si="1727"/>
        <v>0</v>
      </c>
      <c r="LU113" s="314">
        <f t="shared" si="1728"/>
        <v>0</v>
      </c>
      <c r="LV113" s="314">
        <f t="shared" si="1729"/>
        <v>0</v>
      </c>
      <c r="LW113" s="314">
        <f t="shared" si="1730"/>
        <v>0</v>
      </c>
      <c r="LX113" s="314">
        <f t="shared" si="1731"/>
        <v>0</v>
      </c>
      <c r="LY113" s="314">
        <f t="shared" si="1732"/>
        <v>0</v>
      </c>
      <c r="LZ113" s="314">
        <f t="shared" si="1733"/>
        <v>0</v>
      </c>
      <c r="MA113" s="314">
        <f t="shared" si="1734"/>
        <v>0</v>
      </c>
      <c r="MB113" s="314">
        <f t="shared" si="1735"/>
        <v>0</v>
      </c>
      <c r="MC113" s="314">
        <f t="shared" si="1736"/>
        <v>0</v>
      </c>
      <c r="MD113" s="314">
        <f t="shared" si="1737"/>
        <v>0</v>
      </c>
      <c r="ME113" s="314">
        <f t="shared" si="1738"/>
        <v>0</v>
      </c>
      <c r="MF113" s="314">
        <f t="shared" si="1739"/>
        <v>0</v>
      </c>
      <c r="MG113" s="314">
        <f t="shared" si="1740"/>
        <v>0</v>
      </c>
      <c r="MH113" s="314">
        <f t="shared" si="1741"/>
        <v>0</v>
      </c>
      <c r="MI113" s="314">
        <f t="shared" si="1742"/>
        <v>0</v>
      </c>
      <c r="MJ113" s="314">
        <f t="shared" si="1743"/>
        <v>0</v>
      </c>
      <c r="MK113" s="314">
        <f t="shared" si="1744"/>
        <v>0</v>
      </c>
      <c r="ML113" s="314">
        <f t="shared" si="1745"/>
        <v>0</v>
      </c>
      <c r="MM113" s="314">
        <f t="shared" si="1746"/>
        <v>0</v>
      </c>
      <c r="MN113" s="314">
        <f t="shared" si="1747"/>
        <v>0</v>
      </c>
      <c r="MO113" s="314">
        <f t="shared" si="1748"/>
        <v>0</v>
      </c>
      <c r="MP113" s="314">
        <f t="shared" si="1749"/>
        <v>0</v>
      </c>
      <c r="MQ113" s="314">
        <f t="shared" si="1750"/>
        <v>0</v>
      </c>
      <c r="MR113" s="314">
        <f t="shared" si="1751"/>
        <v>0</v>
      </c>
      <c r="MS113" s="314">
        <f t="shared" si="1752"/>
        <v>0</v>
      </c>
      <c r="MT113" s="314">
        <f t="shared" si="1753"/>
        <v>0</v>
      </c>
      <c r="MU113" s="314">
        <f t="shared" si="1754"/>
        <v>0</v>
      </c>
      <c r="MV113" s="314">
        <f t="shared" si="1755"/>
        <v>0</v>
      </c>
      <c r="MW113" s="314">
        <f t="shared" si="1756"/>
        <v>0</v>
      </c>
      <c r="MX113" s="314">
        <f t="shared" si="1757"/>
        <v>0</v>
      </c>
      <c r="MY113" s="314">
        <f t="shared" si="1758"/>
        <v>0</v>
      </c>
      <c r="MZ113" s="314">
        <f t="shared" si="1759"/>
        <v>0</v>
      </c>
      <c r="NA113" s="314">
        <f t="shared" si="1760"/>
        <v>0</v>
      </c>
      <c r="NB113" s="314">
        <f t="shared" si="1761"/>
        <v>0</v>
      </c>
      <c r="NC113" s="314">
        <f t="shared" si="1762"/>
        <v>0</v>
      </c>
      <c r="ND113" s="314">
        <f t="shared" si="1763"/>
        <v>0</v>
      </c>
      <c r="NE113" s="314">
        <f t="shared" si="1764"/>
        <v>0</v>
      </c>
      <c r="NF113" s="314">
        <f t="shared" si="1765"/>
        <v>0</v>
      </c>
      <c r="NG113" s="314">
        <f t="shared" si="1766"/>
        <v>0</v>
      </c>
      <c r="NH113" s="314">
        <f t="shared" si="1767"/>
        <v>0</v>
      </c>
      <c r="NI113" s="314">
        <f t="shared" si="1768"/>
        <v>0</v>
      </c>
      <c r="NJ113" s="314">
        <f t="shared" si="1769"/>
        <v>0</v>
      </c>
      <c r="NK113" s="314">
        <f t="shared" si="1770"/>
        <v>0</v>
      </c>
      <c r="NL113" s="314">
        <f t="shared" si="1771"/>
        <v>0</v>
      </c>
      <c r="NM113" s="314">
        <f t="shared" si="1772"/>
        <v>0</v>
      </c>
      <c r="NN113" s="314">
        <f t="shared" si="1773"/>
        <v>0</v>
      </c>
      <c r="NO113" s="314">
        <f t="shared" si="1774"/>
        <v>0</v>
      </c>
      <c r="NP113" s="314">
        <f t="shared" si="1775"/>
        <v>0</v>
      </c>
      <c r="NQ113" s="314">
        <f t="shared" si="1776"/>
        <v>0</v>
      </c>
      <c r="NR113" s="314">
        <f t="shared" si="1777"/>
        <v>0</v>
      </c>
      <c r="NS113" s="314">
        <f t="shared" si="1778"/>
        <v>0</v>
      </c>
      <c r="NT113" s="314">
        <f t="shared" si="1779"/>
        <v>0</v>
      </c>
      <c r="NU113" s="314">
        <f t="shared" si="1780"/>
        <v>0</v>
      </c>
      <c r="NV113" s="314">
        <f t="shared" si="1781"/>
        <v>0</v>
      </c>
      <c r="NW113" s="314">
        <f t="shared" si="1782"/>
        <v>0</v>
      </c>
      <c r="NX113" s="314">
        <f t="shared" si="1783"/>
        <v>0</v>
      </c>
      <c r="NY113" s="314">
        <f t="shared" si="1784"/>
        <v>0</v>
      </c>
      <c r="NZ113" s="314">
        <f t="shared" si="1785"/>
        <v>0</v>
      </c>
      <c r="OA113" s="314">
        <f t="shared" si="1786"/>
        <v>0</v>
      </c>
      <c r="OB113" s="314">
        <f t="shared" si="1787"/>
        <v>0</v>
      </c>
      <c r="OC113" s="314">
        <f t="shared" si="1788"/>
        <v>0</v>
      </c>
      <c r="OD113" s="314">
        <f t="shared" si="1789"/>
        <v>0</v>
      </c>
      <c r="OE113" s="314">
        <f t="shared" si="1790"/>
        <v>0</v>
      </c>
      <c r="OF113" s="314">
        <f t="shared" si="1791"/>
        <v>0</v>
      </c>
      <c r="OG113" s="314">
        <f t="shared" si="1792"/>
        <v>0</v>
      </c>
      <c r="OH113" s="314">
        <f t="shared" si="1793"/>
        <v>0</v>
      </c>
      <c r="OI113" s="314">
        <f t="shared" si="1794"/>
        <v>0</v>
      </c>
      <c r="OJ113" s="314">
        <f t="shared" si="1795"/>
        <v>0</v>
      </c>
      <c r="OK113" s="314">
        <f t="shared" si="1796"/>
        <v>0</v>
      </c>
      <c r="OL113" s="314">
        <f t="shared" si="1797"/>
        <v>8.3000000000000004E-2</v>
      </c>
      <c r="OM113" s="314">
        <f t="shared" si="1798"/>
        <v>8.3000000000000004E-2</v>
      </c>
      <c r="ON113" s="314">
        <f t="shared" si="1799"/>
        <v>8.3000000000000004E-2</v>
      </c>
      <c r="OO113" s="314">
        <f t="shared" si="1800"/>
        <v>8.3000000000000004E-2</v>
      </c>
      <c r="OP113" s="314">
        <f t="shared" si="1801"/>
        <v>8.3000000000000004E-2</v>
      </c>
      <c r="OQ113" s="314">
        <f t="shared" si="1802"/>
        <v>8.3000000000000004E-2</v>
      </c>
      <c r="OR113" s="314">
        <f t="shared" si="1803"/>
        <v>8.3000000000000004E-2</v>
      </c>
      <c r="OS113" s="314">
        <f t="shared" si="1804"/>
        <v>8.3000000000000004E-2</v>
      </c>
      <c r="OT113" s="314">
        <f t="shared" si="1805"/>
        <v>8.3000000000000004E-2</v>
      </c>
      <c r="OU113" s="314"/>
      <c r="OV113" s="314">
        <f>IFERROR('Base travail'!$H113*'Base travail'!$DE113/H$10,0)</f>
        <v>0</v>
      </c>
      <c r="OW113" s="314">
        <f>IFERROR('Base travail'!$I113*'Base travail'!$DF113/I$10,0)</f>
        <v>0</v>
      </c>
      <c r="OX113" s="314">
        <f>IFERROR('Base travail'!$J113*'Base travail'!$DG113/J$10,0)</f>
        <v>0</v>
      </c>
      <c r="OY113" s="314">
        <f>IFERROR('Base travail'!$K113*'Base travail'!$DH113/K$10,0)</f>
        <v>0</v>
      </c>
      <c r="OZ113" s="314">
        <f>IFERROR('Base travail'!$L113*'Base travail'!$DI113/L$10,0)</f>
        <v>0</v>
      </c>
      <c r="PA113" s="314">
        <f>IFERROR('Base travail'!$M113*'Base travail'!$DJ113/M$10,0)</f>
        <v>0</v>
      </c>
      <c r="PB113" s="314">
        <f>IFERROR('Base travail'!$N113*'Base travail'!$DK113/N$10,0)</f>
        <v>0</v>
      </c>
      <c r="PC113" s="314">
        <f>IFERROR('Base travail'!$O113*'Base travail'!$DL113/O$10,0)</f>
        <v>0</v>
      </c>
      <c r="PD113" s="314">
        <f>IFERROR('Base travail'!$P113*'Base travail'!$DM113/P$10,0)</f>
        <v>0</v>
      </c>
      <c r="PE113" s="314">
        <f>IFERROR('Base travail'!$Q113*'Base travail'!$DN113/Q$10,0)</f>
        <v>0</v>
      </c>
      <c r="PF113" s="314">
        <f>IFERROR('Base travail'!$R113*'Base travail'!$DO113/R$10,0)</f>
        <v>0</v>
      </c>
      <c r="PG113" s="314">
        <f>IFERROR('Base travail'!$S113*'Base travail'!$DP113/S$10,0)</f>
        <v>0</v>
      </c>
      <c r="PH113" s="314">
        <f>IFERROR('Base travail'!$T113*'Base travail'!$DQ113/T$10,0)</f>
        <v>0</v>
      </c>
      <c r="PI113" s="314">
        <f>IFERROR('Base travail'!$U113*'Base travail'!$DR113/U$10,0)</f>
        <v>0</v>
      </c>
      <c r="PJ113" s="314">
        <f>IFERROR('Base travail'!$V113*'Base travail'!$DS113/V$10,0)</f>
        <v>0</v>
      </c>
      <c r="PK113" s="314">
        <f>IFERROR('Base travail'!$W113*'Base travail'!$DT113/W$10,0)</f>
        <v>0</v>
      </c>
      <c r="PL113" s="314">
        <f>IFERROR('Base travail'!$X113*'Base travail'!$DU113/X$10,0)</f>
        <v>0</v>
      </c>
      <c r="PM113" s="314">
        <f>IFERROR('Base travail'!$Y113*'Base travail'!$DV113/Y$10,0)</f>
        <v>0</v>
      </c>
      <c r="PN113" s="314">
        <f>IFERROR('Base travail'!$Z113*'Base travail'!$DW113/Z$10,0)</f>
        <v>0</v>
      </c>
      <c r="PO113" s="314">
        <f>IFERROR('Base travail'!$AA113*'Base travail'!$DX113/AA$10,0)</f>
        <v>0</v>
      </c>
      <c r="PP113" s="314">
        <f>IFERROR('Base travail'!$AB113*'Base travail'!$DY113/AB$10,0)</f>
        <v>0</v>
      </c>
      <c r="PQ113" s="314">
        <f>IFERROR('Base travail'!$AC113*'Base travail'!$DZ113/AC$10,0)</f>
        <v>0</v>
      </c>
      <c r="PR113" s="314">
        <f>IFERROR('Base travail'!$AD113*'Base travail'!$EA113/AD$10,0)</f>
        <v>0</v>
      </c>
      <c r="PS113" s="314">
        <f>IFERROR('Base travail'!$AE113*'Base travail'!$EB113/AE$10,0)</f>
        <v>0</v>
      </c>
      <c r="PT113" s="314">
        <f>IFERROR('Base travail'!$AF113*'Base travail'!$EC113/AF$10,0)</f>
        <v>0</v>
      </c>
      <c r="PU113" s="314">
        <f>IFERROR('Base travail'!$AG113*'Base travail'!$ED113/AG$10,0)</f>
        <v>0</v>
      </c>
      <c r="PV113" s="314">
        <f>IFERROR('Base travail'!$AH113*'Base travail'!$EE113/AH$10,0)</f>
        <v>0</v>
      </c>
      <c r="PW113" s="314">
        <f>IFERROR('Base travail'!$AI113*'Base travail'!$EF113/AI$10,0)</f>
        <v>0</v>
      </c>
      <c r="PX113" s="314">
        <f>IFERROR('Base travail'!$AJ113*'Base travail'!$EG113/AJ$10,0)</f>
        <v>0</v>
      </c>
      <c r="PY113" s="314">
        <f>IFERROR('Base travail'!$AK113*'Base travail'!$EH113/AK$10,0)</f>
        <v>0</v>
      </c>
      <c r="PZ113" s="314">
        <f>IFERROR('Base travail'!$AL113*'Base travail'!$EI113/AL$10,0)</f>
        <v>0</v>
      </c>
      <c r="QA113" s="314">
        <f>IFERROR('Base travail'!$AM113*'Base travail'!$EJ113/AM$10,0)</f>
        <v>0</v>
      </c>
      <c r="QB113" s="314">
        <f>IFERROR('Base travail'!$AN113*'Base travail'!$EK113/AN$10,0)</f>
        <v>0</v>
      </c>
      <c r="QC113" s="314">
        <f>IFERROR('Base travail'!$AO113*'Base travail'!$EL113/AO$10,0)</f>
        <v>0</v>
      </c>
      <c r="QD113" s="314">
        <f>IFERROR('Base travail'!$AP113*'Base travail'!$EM113/AP$10,0)</f>
        <v>0</v>
      </c>
      <c r="QE113" s="314">
        <f>IFERROR('Base travail'!$AQ113*'Base travail'!$EN113/AQ$10,0)</f>
        <v>0</v>
      </c>
      <c r="QF113" s="314">
        <f>IFERROR('Base travail'!$AR113*'Base travail'!$EO113/AR$10,0)</f>
        <v>0</v>
      </c>
      <c r="QG113" s="314">
        <f>IFERROR('Base travail'!$AS113*'Base travail'!$EP113/AS$10,0)</f>
        <v>0</v>
      </c>
      <c r="QH113" s="314">
        <f>IFERROR('Base travail'!$AT113*'Base travail'!$EQ113/AT$10,0)</f>
        <v>0</v>
      </c>
      <c r="QI113" s="314">
        <f>IFERROR('Base travail'!$AU113*'Base travail'!$ER113/AU$10,0)</f>
        <v>0</v>
      </c>
      <c r="QJ113" s="314">
        <f>IFERROR('Base travail'!$AV113*'Base travail'!$ES113/AV$10,0)</f>
        <v>0</v>
      </c>
      <c r="QK113" s="314">
        <f>IFERROR('Base travail'!$AW113*'Base travail'!$ET113/AW$10,0)</f>
        <v>0</v>
      </c>
      <c r="QL113" s="314">
        <f>IFERROR('Base travail'!$AX113*'Base travail'!$EU113/AX$10,0)</f>
        <v>0</v>
      </c>
      <c r="QM113" s="314">
        <f>IFERROR('Base travail'!$AY113*'Base travail'!$EV113/AY$10,0)</f>
        <v>0</v>
      </c>
      <c r="QN113" s="314">
        <f>IFERROR('Base travail'!$AZ113*'Base travail'!$EW113/AZ$10,0)</f>
        <v>0</v>
      </c>
      <c r="QO113" s="314">
        <f>IFERROR('Base travail'!$BA113*'Base travail'!$EX113/BA$10,0)</f>
        <v>0</v>
      </c>
      <c r="QP113" s="314">
        <f>IFERROR('Base travail'!$BB113*'Base travail'!$EY113/BB$10,0)</f>
        <v>0</v>
      </c>
      <c r="QQ113" s="314">
        <f>IFERROR('Base travail'!$BC113*'Base travail'!$EZ113/BC$10,0)</f>
        <v>0</v>
      </c>
      <c r="QR113" s="314">
        <f>IFERROR('Base travail'!$BD113*'Base travail'!$FA113/BD$10,0)</f>
        <v>0</v>
      </c>
      <c r="QS113" s="314">
        <f>IFERROR('Base travail'!$BE113*'Base travail'!$FB113/BE$10,0)</f>
        <v>0</v>
      </c>
      <c r="QT113" s="314">
        <f>IFERROR('Base travail'!$BF113*'Base travail'!$FC113/BF$10,0)</f>
        <v>0</v>
      </c>
      <c r="QU113" s="314">
        <f>IFERROR('Base travail'!$BG113*'Base travail'!$FD113/BG$10,0)</f>
        <v>0</v>
      </c>
      <c r="QV113" s="314">
        <f>IFERROR('Base travail'!$BH113*'Base travail'!$FE113/BH$10,0)</f>
        <v>0</v>
      </c>
      <c r="QW113" s="314">
        <f>IFERROR('Base travail'!$BI113*'Base travail'!$FF113/BI$10,0)</f>
        <v>0</v>
      </c>
      <c r="QX113" s="314">
        <f>IFERROR('Base travail'!$BJ113*'Base travail'!$FG113/BJ$10,0)</f>
        <v>0</v>
      </c>
      <c r="QY113" s="314">
        <f>IFERROR('Base travail'!$BK113*'Base travail'!$FH113/BK$10,0)</f>
        <v>0</v>
      </c>
      <c r="QZ113" s="314">
        <f>IFERROR('Base travail'!$BL113*'Base travail'!$FI113/BL$10,0)</f>
        <v>0</v>
      </c>
      <c r="RA113" s="314">
        <f>IFERROR('Base travail'!$BM113*'Base travail'!$FJ113/BM$10,0)</f>
        <v>0</v>
      </c>
      <c r="RB113" s="314">
        <f>IFERROR('Base travail'!$BN113*'Base travail'!$FK113/BN$10,0)</f>
        <v>0</v>
      </c>
      <c r="RC113" s="314">
        <f>IFERROR('Base travail'!$BO113*'Base travail'!$FL113/BO$10,0)</f>
        <v>0</v>
      </c>
      <c r="RD113" s="314">
        <f>IFERROR('Base travail'!$BP113*'Base travail'!$FM113/BP$10,0)</f>
        <v>0</v>
      </c>
      <c r="RE113" s="314">
        <f>IFERROR('Base travail'!$BQ113*'Base travail'!$FN113/BQ$10,0)</f>
        <v>0</v>
      </c>
      <c r="RF113" s="314">
        <f>IFERROR('Base travail'!$BR113*'Base travail'!$FO113/BR$10,0)</f>
        <v>0</v>
      </c>
      <c r="RG113" s="314">
        <f>IFERROR('Base travail'!$BS113*'Base travail'!$FP113/BS$10,0)</f>
        <v>0</v>
      </c>
      <c r="RH113" s="314">
        <f>IFERROR('Base travail'!$BT113*'Base travail'!$FQ113/BT$10,0)</f>
        <v>0</v>
      </c>
      <c r="RI113" s="314">
        <f>IFERROR('Base travail'!$BU113*'Base travail'!$FR113/BU$10,0)</f>
        <v>0</v>
      </c>
      <c r="RJ113" s="314">
        <f>IFERROR('Base travail'!$BV113*'Base travail'!$FS113/BV$10,0)</f>
        <v>0</v>
      </c>
      <c r="RK113" s="314">
        <f>IFERROR('Base travail'!$BW113*'Base travail'!$FT113/BW$10,0)</f>
        <v>0</v>
      </c>
      <c r="RL113" s="314">
        <f>IFERROR('Base travail'!$BX113*'Base travail'!$FU113/BX$10,0)</f>
        <v>0</v>
      </c>
      <c r="RM113" s="314">
        <f>IFERROR('Base travail'!$BY113*'Base travail'!$FV113/BY$10,0)</f>
        <v>0</v>
      </c>
      <c r="RN113" s="314">
        <f>IFERROR('Base travail'!$BZ113*'Base travail'!$FW113/BZ$10,0)</f>
        <v>0</v>
      </c>
      <c r="RO113" s="314">
        <f>IFERROR('Base travail'!$CA113*'Base travail'!$FX113/CA$10,0)</f>
        <v>0</v>
      </c>
      <c r="RP113" s="314">
        <f>IFERROR('Base travail'!$CB113*'Base travail'!$FY113/CB$10,0)</f>
        <v>0</v>
      </c>
      <c r="RQ113" s="314">
        <f>IFERROR('Base travail'!$CC113*'Base travail'!$FZ113/CC$10,0)</f>
        <v>0</v>
      </c>
      <c r="RR113" s="314">
        <f>IFERROR('Base travail'!$CD113*'Base travail'!$GA113/CD$10,0)</f>
        <v>0</v>
      </c>
      <c r="RS113" s="314">
        <f>IFERROR('Base travail'!$CE113*'Base travail'!$GB113/CE$10,0)</f>
        <v>0</v>
      </c>
      <c r="RT113" s="314">
        <f>IFERROR('Base travail'!$CF113*'Base travail'!$GC113/CF$10,0)</f>
        <v>0</v>
      </c>
      <c r="RU113" s="314">
        <f>IFERROR('Base travail'!$CG113*'Base travail'!$GD113/CG$10,0)</f>
        <v>0</v>
      </c>
      <c r="RV113" s="314">
        <f>IFERROR('Base travail'!$CH113*'Base travail'!$GE113/CH$10,0)</f>
        <v>0</v>
      </c>
      <c r="RW113" s="314">
        <f>IFERROR('Base travail'!$CI113*'Base travail'!$GF113/CI$10,0)</f>
        <v>0</v>
      </c>
      <c r="RX113" s="314">
        <f>IFERROR('Base travail'!$CJ113*'Base travail'!$GG113/CJ$10,0)</f>
        <v>0</v>
      </c>
      <c r="RY113" s="314">
        <f>IFERROR('Base travail'!$CK113*'Base travail'!$GH113/CK$10,0)</f>
        <v>0</v>
      </c>
      <c r="RZ113" s="314">
        <f>IFERROR('Base travail'!$CL113*'Base travail'!$GI113/CL$10,0)</f>
        <v>0</v>
      </c>
      <c r="SA113" s="314">
        <f>IFERROR('Base travail'!$CM113*'Base travail'!$GJ113/CM$10,0)</f>
        <v>0</v>
      </c>
      <c r="SB113" s="314">
        <f>IFERROR('Base travail'!$CN113*'Base travail'!$GK113/CN$10,0)</f>
        <v>0</v>
      </c>
      <c r="SC113" s="314">
        <f>IFERROR('Base travail'!$CO113*'Base travail'!$GL113/CO$10,0)</f>
        <v>0</v>
      </c>
      <c r="SD113" s="314">
        <f>IFERROR('Base travail'!$CP113*'Base travail'!$GM113/CP$10,0)</f>
        <v>0</v>
      </c>
      <c r="SE113" s="314">
        <f>IFERROR('Base travail'!$CQ113*'Base travail'!$GN113/CQ$10,0)</f>
        <v>0</v>
      </c>
      <c r="SF113" s="314">
        <f>IFERROR('Base travail'!$CR113*'Base travail'!$GO113/CR$10,0)</f>
        <v>0</v>
      </c>
      <c r="SG113" s="314">
        <f>IFERROR('Base travail'!$CS113*'Base travail'!$GP113/CS$10,0)</f>
        <v>0</v>
      </c>
      <c r="SH113" s="314">
        <f>IFERROR('Base travail'!$CT113*'Base travail'!$GQ113/CT$10,0)</f>
        <v>0</v>
      </c>
      <c r="SI113" s="314">
        <f>IFERROR('Base travail'!$CU113*'Base travail'!$GR113/CU$10,0)</f>
        <v>0</v>
      </c>
      <c r="SJ113" s="314">
        <f>IFERROR('Base travail'!$CV113*'Base travail'!$GS113/CV$10,0)</f>
        <v>0</v>
      </c>
      <c r="SK113" s="314">
        <f>IFERROR('Base travail'!$CW113*'Base travail'!$GT113/CW$10,0)</f>
        <v>0</v>
      </c>
      <c r="SL113" s="314">
        <f>IFERROR('Base travail'!$CX113*'Base travail'!$GU113/CX$10,0)</f>
        <v>0</v>
      </c>
      <c r="SM113" s="314">
        <f>IFERROR('Base travail'!$CY113*'Base travail'!$GV113/CY$10,0)</f>
        <v>0</v>
      </c>
      <c r="SN113" s="314">
        <f>IFERROR('Base travail'!$CZ113*'Base travail'!$GW113/CZ$10,0)</f>
        <v>0</v>
      </c>
      <c r="SO113" s="314">
        <f>IFERROR('Base travail'!$DA113*'Base travail'!$GX113/DA$10,0)</f>
        <v>0</v>
      </c>
      <c r="SP113" s="314">
        <f>IFERROR('Base travail'!$DB113*'Base travail'!$GY113/DB$10,0)</f>
        <v>0</v>
      </c>
      <c r="SQ113" s="314">
        <f>IFERROR('Base travail'!$DC113*'Base travail'!$GZ113/DC$10,0)</f>
        <v>0</v>
      </c>
      <c r="SR113" s="314"/>
      <c r="SS113" s="314">
        <f>IFERROR('Base travail'!$H113*'Base travail'!$HB113/H$13,0)</f>
        <v>0</v>
      </c>
      <c r="ST113" s="314">
        <f>IFERROR('Base travail'!$I113*'Base travail'!$HC113/I$13,0)</f>
        <v>0</v>
      </c>
      <c r="SU113" s="314">
        <f>IFERROR('Base travail'!$J113*'Base travail'!$HD113/J$13,0)</f>
        <v>0</v>
      </c>
      <c r="SV113" s="314">
        <f>IFERROR('Base travail'!$K113*'Base travail'!$HE113/K$13,0)</f>
        <v>0</v>
      </c>
      <c r="SW113" s="314">
        <f>IFERROR('Base travail'!$L113*'Base travail'!$HF113/L$13,0)</f>
        <v>0</v>
      </c>
      <c r="SX113" s="314">
        <f>IFERROR('Base travail'!$M113*'Base travail'!$HG113/M$13,0)</f>
        <v>0</v>
      </c>
      <c r="SY113" s="314">
        <f>IFERROR('Base travail'!$N113*'Base travail'!$HH113/N$13,0)</f>
        <v>0</v>
      </c>
      <c r="SZ113" s="314">
        <f>IFERROR('Base travail'!$O113*'Base travail'!$HI113/O$13,0)</f>
        <v>0</v>
      </c>
      <c r="TA113" s="314">
        <f>IFERROR('Base travail'!$P113*'Base travail'!$HJ113/P$13,0)</f>
        <v>0</v>
      </c>
      <c r="TB113" s="314">
        <f>IFERROR('Base travail'!$Q113*'Base travail'!$HK113/Q$13,0)</f>
        <v>0</v>
      </c>
      <c r="TC113" s="314">
        <f>IFERROR('Base travail'!$R113*'Base travail'!$HL113/R$13,0)</f>
        <v>0</v>
      </c>
      <c r="TD113" s="314">
        <f>IFERROR('Base travail'!$S113*'Base travail'!$HM113/S$13,0)</f>
        <v>0</v>
      </c>
      <c r="TE113" s="314">
        <f>IFERROR('Base travail'!$T113*'Base travail'!$HN113/T$13,0)</f>
        <v>0</v>
      </c>
      <c r="TF113" s="314">
        <f>IFERROR('Base travail'!$U113*'Base travail'!$HO113/U$13,0)</f>
        <v>0</v>
      </c>
      <c r="TG113" s="314">
        <f>IFERROR('Base travail'!$V113*'Base travail'!$HP113/V$13,0)</f>
        <v>0</v>
      </c>
      <c r="TH113" s="314">
        <f>IFERROR('Base travail'!$W113*'Base travail'!$HQ113/W$13,0)</f>
        <v>0</v>
      </c>
      <c r="TI113" s="314">
        <f>IFERROR('Base travail'!$X113*'Base travail'!$HR113/X$13,0)</f>
        <v>0</v>
      </c>
      <c r="TJ113" s="314">
        <f>IFERROR('Base travail'!$Y113*'Base travail'!$HS113/Y$13,0)</f>
        <v>0</v>
      </c>
      <c r="TK113" s="314">
        <f>IFERROR('Base travail'!$Z113*'Base travail'!$HT113/Z$13,0)</f>
        <v>0</v>
      </c>
      <c r="TL113" s="314">
        <f>IFERROR('Base travail'!$AA113*'Base travail'!$HU113/AA$13,0)</f>
        <v>0</v>
      </c>
      <c r="TM113" s="314">
        <f>IFERROR('Base travail'!$AB113*'Base travail'!$HV113/AB$13,0)</f>
        <v>0</v>
      </c>
      <c r="TN113" s="314">
        <f>IFERROR('Base travail'!$AC113*'Base travail'!$HW113/AC$13,0)</f>
        <v>0</v>
      </c>
      <c r="TO113" s="314">
        <f>IFERROR('Base travail'!$AD113*'Base travail'!$HX113/AD$13,0)</f>
        <v>0</v>
      </c>
      <c r="TP113" s="314">
        <f>IFERROR('Base travail'!$AE113*'Base travail'!$HY113/AE$13,0)</f>
        <v>0</v>
      </c>
      <c r="TQ113" s="314">
        <f>IFERROR('Base travail'!$AF113*'Base travail'!$HZ113/AF$13,0)</f>
        <v>0</v>
      </c>
      <c r="TR113" s="314">
        <f>IFERROR('Base travail'!$AG113*'Base travail'!$IA113/AG$13,0)</f>
        <v>0</v>
      </c>
      <c r="TS113" s="314">
        <f>IFERROR('Base travail'!$AH113*'Base travail'!$IB113/AH$13,0)</f>
        <v>0</v>
      </c>
      <c r="TT113" s="314">
        <f>IFERROR('Base travail'!$AI113*'Base travail'!$IC113/AI$13,0)</f>
        <v>0</v>
      </c>
      <c r="TU113" s="314">
        <f>IFERROR('Base travail'!$AJ113*'Base travail'!$ID113/AJ$13,0)</f>
        <v>0</v>
      </c>
      <c r="TV113" s="314">
        <f>IFERROR('Base travail'!$AK113*'Base travail'!$IE113/AK$13,0)</f>
        <v>0</v>
      </c>
      <c r="TW113" s="314">
        <f>IFERROR('Base travail'!$AL113*'Base travail'!$IF113/AL$13,0)</f>
        <v>0</v>
      </c>
      <c r="TX113" s="314">
        <f>IFERROR('Base travail'!$AM113*'Base travail'!$IG113/AM$13,0)</f>
        <v>0</v>
      </c>
      <c r="TY113" s="314">
        <f>IFERROR('Base travail'!$AN113*'Base travail'!$IH113/AN$13,0)</f>
        <v>0</v>
      </c>
      <c r="TZ113" s="314">
        <f>IFERROR('Base travail'!$AO113*'Base travail'!$II113/AO$13,0)</f>
        <v>0</v>
      </c>
      <c r="UA113" s="314">
        <f>IFERROR('Base travail'!$AP113*'Base travail'!$IJ113/AP$13,0)</f>
        <v>0</v>
      </c>
      <c r="UB113" s="314">
        <f>IFERROR('Base travail'!$AQ113*'Base travail'!$IK113/AQ$13,0)</f>
        <v>0</v>
      </c>
      <c r="UC113" s="314">
        <f>IFERROR('Base travail'!$AR113*'Base travail'!$IL113/AR$13,0)</f>
        <v>0</v>
      </c>
      <c r="UD113" s="314">
        <f>IFERROR('Base travail'!$AS113*'Base travail'!$IM113/AS$13,0)</f>
        <v>0</v>
      </c>
      <c r="UE113" s="314">
        <f>IFERROR('Base travail'!$AT113*'Base travail'!$IN113/AT$13,0)</f>
        <v>0</v>
      </c>
      <c r="UF113" s="314">
        <f>IFERROR('Base travail'!$AU113*'Base travail'!$IO113/AU$13,0)</f>
        <v>0</v>
      </c>
      <c r="UG113" s="314">
        <f>IFERROR('Base travail'!$AV113*'Base travail'!$IP113/AV$13,0)</f>
        <v>0</v>
      </c>
      <c r="UH113" s="314">
        <f>IFERROR('Base travail'!$AW113*'Base travail'!$IQ113/AW$13,0)</f>
        <v>0</v>
      </c>
      <c r="UI113" s="314">
        <f>IFERROR('Base travail'!$AX113*'Base travail'!$IR113/AX$13,0)</f>
        <v>0</v>
      </c>
      <c r="UJ113" s="314">
        <f>IFERROR('Base travail'!$AY113*'Base travail'!$IS113/AY$13,0)</f>
        <v>0</v>
      </c>
      <c r="UK113" s="314">
        <f>IFERROR('Base travail'!$AZ113*'Base travail'!$IT113/AZ$13,0)</f>
        <v>0</v>
      </c>
      <c r="UL113" s="314">
        <f>IFERROR('Base travail'!$BA113*'Base travail'!$IU113/BA$13,0)</f>
        <v>0</v>
      </c>
      <c r="UM113" s="314">
        <f>IFERROR('Base travail'!$BB113*'Base travail'!$IV113/BB$13,0)</f>
        <v>0</v>
      </c>
      <c r="UN113" s="314">
        <f>IFERROR('Base travail'!$BC113*'Base travail'!$IW113/BC$13,0)</f>
        <v>0</v>
      </c>
      <c r="UO113" s="314">
        <f>IFERROR('Base travail'!$BD113*'Base travail'!$IX113/BD$13,0)</f>
        <v>0</v>
      </c>
      <c r="UP113" s="314">
        <f>IFERROR('Base travail'!$BE113*'Base travail'!$IY113/BE$13,0)</f>
        <v>0</v>
      </c>
      <c r="UQ113" s="314">
        <f>IFERROR('Base travail'!$BF113*'Base travail'!$IZ113/BF$13,0)</f>
        <v>0</v>
      </c>
      <c r="UR113" s="314">
        <f>IFERROR('Base travail'!$BG113*'Base travail'!$JA113/BG$13,0)</f>
        <v>0</v>
      </c>
      <c r="US113" s="314">
        <f>IFERROR('Base travail'!$BH113*'Base travail'!$JB113/BH$13,0)</f>
        <v>0</v>
      </c>
      <c r="UT113" s="314">
        <f>IFERROR('Base travail'!$BI113*'Base travail'!$JC113/BI$13,0)</f>
        <v>0</v>
      </c>
      <c r="UU113" s="314">
        <f>IFERROR('Base travail'!$BJ113*'Base travail'!$JD113/BJ$13,0)</f>
        <v>0</v>
      </c>
      <c r="UV113" s="314">
        <f>IFERROR('Base travail'!$BK113*'Base travail'!$JE113/BK$13,0)</f>
        <v>0</v>
      </c>
      <c r="UW113" s="314">
        <f>IFERROR('Base travail'!$BL113*'Base travail'!$JF113/BL$13,0)</f>
        <v>0</v>
      </c>
      <c r="UX113" s="314">
        <f>IFERROR('Base travail'!$BM113*'Base travail'!$JG113/BM$13,0)</f>
        <v>0</v>
      </c>
      <c r="UY113" s="314">
        <f>IFERROR('Base travail'!$BN113*'Base travail'!$JH113/BN$13,0)</f>
        <v>0</v>
      </c>
      <c r="UZ113" s="314">
        <f>IFERROR('Base travail'!$BO113*'Base travail'!$JI113/BO$13,0)</f>
        <v>0</v>
      </c>
      <c r="VA113" s="314">
        <f>IFERROR('Base travail'!$BP113*'Base travail'!$JJ113/BP$13,0)</f>
        <v>0</v>
      </c>
      <c r="VB113" s="314">
        <f>IFERROR('Base travail'!$BQ113*'Base travail'!$JK113/BQ$13,0)</f>
        <v>0</v>
      </c>
      <c r="VC113" s="314">
        <f>IFERROR('Base travail'!$BR113*'Base travail'!$JL113/BR$13,0)</f>
        <v>0</v>
      </c>
      <c r="VD113" s="314">
        <f>IFERROR('Base travail'!$BS113*'Base travail'!$JM113/BS$13,0)</f>
        <v>0</v>
      </c>
      <c r="VE113" s="314">
        <f>IFERROR('Base travail'!$BT113*'Base travail'!$JN113/BT$13,0)</f>
        <v>0</v>
      </c>
      <c r="VF113" s="314">
        <f>IFERROR('Base travail'!$BU113*'Base travail'!$JO113/BU$13,0)</f>
        <v>0</v>
      </c>
      <c r="VG113" s="314">
        <f>IFERROR('Base travail'!$BV113*'Base travail'!$JP113/BV$13,0)</f>
        <v>0</v>
      </c>
      <c r="VH113" s="314">
        <f>IFERROR('Base travail'!$BW113*'Base travail'!$JQ113/BW$13,0)</f>
        <v>0</v>
      </c>
      <c r="VI113" s="314">
        <f>IFERROR('Base travail'!$BX113*'Base travail'!$JR113/BX$13,0)</f>
        <v>0</v>
      </c>
      <c r="VJ113" s="314">
        <f>IFERROR('Base travail'!$BY113*'Base travail'!$JS113/BY$13,0)</f>
        <v>0</v>
      </c>
      <c r="VK113" s="314">
        <f>IFERROR('Base travail'!$BZ113*'Base travail'!$JT113/BZ$13,0)</f>
        <v>0</v>
      </c>
      <c r="VL113" s="314">
        <f>IFERROR('Base travail'!$CA113*'Base travail'!$JU113/CA$13,0)</f>
        <v>0</v>
      </c>
      <c r="VM113" s="314">
        <f>IFERROR('Base travail'!$CB113*'Base travail'!$JV113/CB$13,0)</f>
        <v>0</v>
      </c>
      <c r="VN113" s="314">
        <f>IFERROR('Base travail'!$CC113*'Base travail'!$JW113/CC$13,0)</f>
        <v>0</v>
      </c>
      <c r="VO113" s="314">
        <f>IFERROR('Base travail'!$CD113*'Base travail'!$JX113/CD$13,0)</f>
        <v>0</v>
      </c>
      <c r="VP113" s="314">
        <f>IFERROR('Base travail'!$CE113*'Base travail'!$JY113/CE$13,0)</f>
        <v>0</v>
      </c>
      <c r="VQ113" s="314">
        <f>IFERROR('Base travail'!$CF113*'Base travail'!$JZ113/CF$13,0)</f>
        <v>0</v>
      </c>
      <c r="VR113" s="314">
        <f>IFERROR('Base travail'!$CG113*'Base travail'!$KA113/CG$13,0)</f>
        <v>0</v>
      </c>
      <c r="VS113" s="314">
        <f>IFERROR('Base travail'!$CH113*'Base travail'!$KB113/CH$13,0)</f>
        <v>0</v>
      </c>
      <c r="VT113" s="314">
        <f>IFERROR('Base travail'!$CI113*'Base travail'!$KC113/CI$13,0)</f>
        <v>0</v>
      </c>
      <c r="VU113" s="314">
        <f>IFERROR('Base travail'!$CJ113*'Base travail'!$KD113/CJ$13,0)</f>
        <v>0</v>
      </c>
      <c r="VV113" s="314">
        <f>IFERROR('Base travail'!$CK113*'Base travail'!$KE113/CK$13,0)</f>
        <v>0</v>
      </c>
      <c r="VW113" s="314">
        <f>IFERROR('Base travail'!$CL113*'Base travail'!$KF113/CL$13,0)</f>
        <v>0</v>
      </c>
      <c r="VX113" s="314">
        <f>IFERROR('Base travail'!$CM113*'Base travail'!$KG113/CM$13,0)</f>
        <v>0</v>
      </c>
      <c r="VY113" s="314">
        <f>IFERROR('Base travail'!$CN113*'Base travail'!$KH113/CN$13,0)</f>
        <v>0</v>
      </c>
      <c r="VZ113" s="314">
        <f>IFERROR('Base travail'!$CO113*'Base travail'!$KI113/CO$13,0)</f>
        <v>0</v>
      </c>
      <c r="WA113" s="314">
        <f>IFERROR('Base travail'!$CP113*'Base travail'!$KJ113/CP$13,0)</f>
        <v>0</v>
      </c>
      <c r="WB113" s="314">
        <f>IFERROR('Base travail'!$CQ113*'Base travail'!$KK113/CQ$13,0)</f>
        <v>0</v>
      </c>
      <c r="WC113" s="314">
        <f>IFERROR('Base travail'!$CR113*'Base travail'!$KL113/CR$13,0)</f>
        <v>0</v>
      </c>
      <c r="WD113" s="314">
        <f>IFERROR('Base travail'!$CS113*'Base travail'!$KM113/CS$13,0)</f>
        <v>0</v>
      </c>
      <c r="WE113" s="314">
        <f>IFERROR('Base travail'!$CT113*'Base travail'!$KN113/CT$13,0)</f>
        <v>0</v>
      </c>
      <c r="WF113" s="314">
        <f>IFERROR('Base travail'!$CU113*'Base travail'!$KO113/CU$13,0)</f>
        <v>0</v>
      </c>
      <c r="WG113" s="314">
        <f>IFERROR('Base travail'!$CV113*'Base travail'!$KP113/CV$13,0)</f>
        <v>0</v>
      </c>
      <c r="WH113" s="314">
        <f>IFERROR('Base travail'!$CW113*'Base travail'!$KQ113/CW$13,0)</f>
        <v>0</v>
      </c>
      <c r="WI113" s="314">
        <f>IFERROR('Base travail'!$CX113*'Base travail'!$KR113/CX$13,0)</f>
        <v>0</v>
      </c>
      <c r="WJ113" s="314">
        <f>IFERROR('Base travail'!$CY113*'Base travail'!$KS113/CY$13,0)</f>
        <v>0</v>
      </c>
      <c r="WK113" s="314">
        <f>IFERROR('Base travail'!$CZ113*'Base travail'!$KT113/CZ$13,0)</f>
        <v>0</v>
      </c>
      <c r="WL113" s="314">
        <f>IFERROR('Base travail'!$DA113*'Base travail'!$KU113/DA$13,0)</f>
        <v>0</v>
      </c>
      <c r="WM113" s="314">
        <f>IFERROR('Base travail'!$DB113*'Base travail'!$KV113/DB$13,0)</f>
        <v>0</v>
      </c>
      <c r="WN113" s="314">
        <f>IFERROR('Base travail'!$DC113*'Base travail'!$KW113/DC$13,0)</f>
        <v>0</v>
      </c>
      <c r="WO113" s="314"/>
      <c r="WP113" s="314">
        <f>IFERROR('Base travail'!$H113*'Base travail'!$KY113/H$16,0)</f>
        <v>0</v>
      </c>
      <c r="WQ113" s="314">
        <f>IFERROR('Base travail'!$I113*'Base travail'!$KZ113/I$16,0)</f>
        <v>0</v>
      </c>
      <c r="WR113" s="314">
        <f>IFERROR('Base travail'!$J113*'Base travail'!$LA113/J$16,0)</f>
        <v>0</v>
      </c>
      <c r="WS113" s="314">
        <f>IFERROR('Base travail'!$K113*'Base travail'!$LB113/K$16,0)</f>
        <v>0</v>
      </c>
      <c r="WT113" s="314">
        <f>IFERROR('Base travail'!$L113*'Base travail'!$LC113/L$16,0)</f>
        <v>0</v>
      </c>
      <c r="WU113" s="314">
        <f>IFERROR('Base travail'!$M113*'Base travail'!$LD113/M$16,0)</f>
        <v>0</v>
      </c>
      <c r="WV113" s="314">
        <f>IFERROR('Base travail'!$N113*'Base travail'!$LE113/N$16,0)</f>
        <v>0</v>
      </c>
      <c r="WW113" s="314">
        <f>IFERROR('Base travail'!$O113*'Base travail'!$LF113/O$16,0)</f>
        <v>0</v>
      </c>
      <c r="WX113" s="314">
        <f>IFERROR('Base travail'!$P113*'Base travail'!$LG113/P$16,0)</f>
        <v>0</v>
      </c>
      <c r="WY113" s="314">
        <f>IFERROR('Base travail'!$Q113*'Base travail'!$LH113/Q$16,0)</f>
        <v>0</v>
      </c>
      <c r="WZ113" s="314">
        <f>IFERROR('Base travail'!$R113*'Base travail'!$LI113/R$16,0)</f>
        <v>0</v>
      </c>
      <c r="XA113" s="314">
        <f>IFERROR('Base travail'!$S113*'Base travail'!$LJ113/S$16,0)</f>
        <v>0</v>
      </c>
      <c r="XB113" s="314">
        <f>IFERROR('Base travail'!$T113*'Base travail'!$LK113/T$16,0)</f>
        <v>0</v>
      </c>
      <c r="XC113" s="314">
        <f>IFERROR('Base travail'!$U113*'Base travail'!$LL113/U$16,0)</f>
        <v>0</v>
      </c>
      <c r="XD113" s="314">
        <f>IFERROR('Base travail'!$V113*'Base travail'!$LM113/V$16,0)</f>
        <v>0</v>
      </c>
      <c r="XE113" s="314">
        <f>IFERROR('Base travail'!$W113*'Base travail'!$LN113/W$16,0)</f>
        <v>0</v>
      </c>
      <c r="XF113" s="314">
        <f>IFERROR('Base travail'!$X113*'Base travail'!$LO113/X$16,0)</f>
        <v>0</v>
      </c>
      <c r="XG113" s="314">
        <f>IFERROR('Base travail'!$Y113*'Base travail'!$LP113/Y$16,0)</f>
        <v>0</v>
      </c>
      <c r="XH113" s="314">
        <f>IFERROR('Base travail'!$Z113*'Base travail'!$LQ113/Z$16,0)</f>
        <v>0</v>
      </c>
      <c r="XI113" s="314">
        <f>IFERROR('Base travail'!$AA113*'Base travail'!$LR113/AA$16,0)</f>
        <v>0</v>
      </c>
      <c r="XJ113" s="314">
        <f>IFERROR('Base travail'!$AB113*'Base travail'!$LS113/AB$16,0)</f>
        <v>0</v>
      </c>
      <c r="XK113" s="314">
        <f>IFERROR('Base travail'!$AC113*'Base travail'!$LT113/AC$16,0)</f>
        <v>0</v>
      </c>
      <c r="XL113" s="314">
        <f>IFERROR('Base travail'!$AD113*'Base travail'!$LU113/AD$16,0)</f>
        <v>0</v>
      </c>
      <c r="XM113" s="314">
        <f>IFERROR('Base travail'!$AE113*'Base travail'!$LV113/AE$16,0)</f>
        <v>0</v>
      </c>
      <c r="XN113" s="314">
        <f>IFERROR('Base travail'!$AF113*'Base travail'!$LW113/AF$16,0)</f>
        <v>0</v>
      </c>
      <c r="XO113" s="314">
        <f>IFERROR('Base travail'!$AG113*'Base travail'!$LX113/AG$16,0)</f>
        <v>0</v>
      </c>
      <c r="XP113" s="314">
        <f>IFERROR('Base travail'!$AH113*'Base travail'!$LY113/AH$16,0)</f>
        <v>0</v>
      </c>
      <c r="XQ113" s="314">
        <f>IFERROR('Base travail'!$AI113*'Base travail'!$LZ113/AI$16,0)</f>
        <v>0</v>
      </c>
      <c r="XR113" s="314">
        <f>IFERROR('Base travail'!$AJ113*'Base travail'!$MA113/AJ$16,0)</f>
        <v>0</v>
      </c>
      <c r="XS113" s="314">
        <f>IFERROR('Base travail'!$AK113*'Base travail'!$MB113/AK$16,0)</f>
        <v>0</v>
      </c>
      <c r="XT113" s="314">
        <f>IFERROR('Base travail'!$AL113*'Base travail'!$MC113/AL$16,0)</f>
        <v>0</v>
      </c>
      <c r="XU113" s="314">
        <f>IFERROR('Base travail'!$AM113*'Base travail'!$MD113/AM$16,0)</f>
        <v>0</v>
      </c>
      <c r="XV113" s="314">
        <f>IFERROR('Base travail'!$AN113*'Base travail'!$ME113/AN$16,0)</f>
        <v>0</v>
      </c>
      <c r="XW113" s="314">
        <f>IFERROR('Base travail'!$AO113*'Base travail'!$MF113/AO$16,0)</f>
        <v>0</v>
      </c>
      <c r="XX113" s="314">
        <f>IFERROR('Base travail'!$AP113*'Base travail'!$MG113/AP$16,0)</f>
        <v>0</v>
      </c>
      <c r="XY113" s="314">
        <f>IFERROR('Base travail'!$AQ113*'Base travail'!$MH113/AQ$16,0)</f>
        <v>0</v>
      </c>
      <c r="XZ113" s="314">
        <f>IFERROR('Base travail'!$AR113*'Base travail'!$MI113/AR$16,0)</f>
        <v>0</v>
      </c>
      <c r="YA113" s="314">
        <f>IFERROR('Base travail'!$AS113*'Base travail'!$MJ113/AS$16,0)</f>
        <v>0</v>
      </c>
      <c r="YB113" s="314">
        <f>IFERROR('Base travail'!$AT113*'Base travail'!$MK113/AT$16,0)</f>
        <v>0</v>
      </c>
      <c r="YC113" s="314">
        <f>IFERROR('Base travail'!$AU113*'Base travail'!$ML113/AU$16,0)</f>
        <v>0</v>
      </c>
      <c r="YD113" s="314">
        <f>IFERROR('Base travail'!$AV113*'Base travail'!$MM113/AV$16,0)</f>
        <v>0</v>
      </c>
      <c r="YE113" s="314">
        <f>IFERROR('Base travail'!$AW113*'Base travail'!$MN113/AW$16,0)</f>
        <v>0</v>
      </c>
      <c r="YF113" s="314">
        <f>IFERROR('Base travail'!$AX113*'Base travail'!$MO113/AX$16,0)</f>
        <v>0</v>
      </c>
      <c r="YG113" s="314">
        <f>IFERROR('Base travail'!$AY113*'Base travail'!$MP113/AY$16,0)</f>
        <v>0</v>
      </c>
      <c r="YH113" s="314">
        <f>IFERROR('Base travail'!$AZ113*'Base travail'!$MQ113/AZ$16,0)</f>
        <v>0</v>
      </c>
      <c r="YI113" s="314">
        <f>IFERROR('Base travail'!$BA113*'Base travail'!$MR113/BA$16,0)</f>
        <v>0</v>
      </c>
      <c r="YJ113" s="314">
        <f>IFERROR('Base travail'!$BB113*'Base travail'!$MS113/BB$16,0)</f>
        <v>0</v>
      </c>
      <c r="YK113" s="314">
        <f>IFERROR('Base travail'!$BC113*'Base travail'!$MT113/BC$16,0)</f>
        <v>0</v>
      </c>
      <c r="YL113" s="314">
        <f>IFERROR('Base travail'!$BD113*'Base travail'!$MU113/BD$16,0)</f>
        <v>0</v>
      </c>
      <c r="YM113" s="314">
        <f>IFERROR('Base travail'!$BE113*'Base travail'!$MV113/BE$16,0)</f>
        <v>0</v>
      </c>
      <c r="YN113" s="314">
        <f>IFERROR('Base travail'!$BF113*'Base travail'!$MW113/BF$16,0)</f>
        <v>0</v>
      </c>
      <c r="YO113" s="314">
        <f>IFERROR('Base travail'!$BG113*'Base travail'!$MX113/BG$16,0)</f>
        <v>0</v>
      </c>
      <c r="YP113" s="314">
        <f>IFERROR('Base travail'!$BH113*'Base travail'!$MY113/BH$16,0)</f>
        <v>0</v>
      </c>
      <c r="YQ113" s="314">
        <f>IFERROR('Base travail'!$BI113*'Base travail'!$MZ113/BI$16,0)</f>
        <v>0</v>
      </c>
      <c r="YR113" s="314">
        <f>IFERROR('Base travail'!$BJ113*'Base travail'!$NA113/BJ$16,0)</f>
        <v>0</v>
      </c>
      <c r="YS113" s="314">
        <f>IFERROR('Base travail'!$BK113*'Base travail'!$NB113/BK$16,0)</f>
        <v>0</v>
      </c>
      <c r="YT113" s="314">
        <f>IFERROR('Base travail'!$BL113*'Base travail'!$NC113/BL$16,0)</f>
        <v>0</v>
      </c>
      <c r="YU113" s="314">
        <f>IFERROR('Base travail'!$BM113*'Base travail'!$ND113/BM$16,0)</f>
        <v>0</v>
      </c>
      <c r="YV113" s="314">
        <f>IFERROR('Base travail'!$BN113*'Base travail'!$NE113/BN$16,0)</f>
        <v>0</v>
      </c>
      <c r="YW113" s="314">
        <f>IFERROR('Base travail'!$BO113*'Base travail'!$NF113/BO$16,0)</f>
        <v>0</v>
      </c>
      <c r="YX113" s="314">
        <f>IFERROR('Base travail'!$BP113*'Base travail'!$NG113/BP$16,0)</f>
        <v>0</v>
      </c>
      <c r="YY113" s="314">
        <f>IFERROR('Base travail'!$BQ113*'Base travail'!$NH113/BQ$16,0)</f>
        <v>0</v>
      </c>
      <c r="YZ113" s="314">
        <f>IFERROR('Base travail'!$BR113*'Base travail'!$NI113/BR$16,0)</f>
        <v>0</v>
      </c>
      <c r="ZA113" s="314">
        <f>IFERROR('Base travail'!$BS113*'Base travail'!$NJ113/BS$16,0)</f>
        <v>0</v>
      </c>
      <c r="ZB113" s="314">
        <f>IFERROR('Base travail'!$BT113*'Base travail'!$NK113/BT$16,0)</f>
        <v>0</v>
      </c>
      <c r="ZC113" s="314">
        <f>IFERROR('Base travail'!$BU113*'Base travail'!$NL113/BU$16,0)</f>
        <v>0</v>
      </c>
      <c r="ZD113" s="314">
        <f>IFERROR('Base travail'!$BV113*'Base travail'!$NM113/BV$16,0)</f>
        <v>0</v>
      </c>
      <c r="ZE113" s="314">
        <f>IFERROR('Base travail'!$BW113*'Base travail'!$NN113/BW$16,0)</f>
        <v>0</v>
      </c>
      <c r="ZF113" s="314">
        <f>IFERROR('Base travail'!$BX113*'Base travail'!$NO113/BX$16,0)</f>
        <v>0</v>
      </c>
      <c r="ZG113" s="314">
        <f>IFERROR('Base travail'!$BY113*'Base travail'!$NP113/BY$16,0)</f>
        <v>0</v>
      </c>
      <c r="ZH113" s="314">
        <f>IFERROR('Base travail'!$BZ113*'Base travail'!$NQ113/BZ$16,0)</f>
        <v>0</v>
      </c>
      <c r="ZI113" s="314">
        <f>IFERROR('Base travail'!$CA113*'Base travail'!$NR113/CA$16,0)</f>
        <v>0</v>
      </c>
      <c r="ZJ113" s="314">
        <f>IFERROR('Base travail'!$CB113*'Base travail'!$NS113/CB$16,0)</f>
        <v>0</v>
      </c>
      <c r="ZK113" s="314">
        <f>IFERROR('Base travail'!$CC113*'Base travail'!$NT113/CC$16,0)</f>
        <v>0</v>
      </c>
      <c r="ZL113" s="314">
        <f>IFERROR('Base travail'!$CD113*'Base travail'!$NU113/CD$16,0)</f>
        <v>0</v>
      </c>
      <c r="ZM113" s="314">
        <f>IFERROR('Base travail'!$CE113*'Base travail'!$NV113/CE$16,0)</f>
        <v>0</v>
      </c>
      <c r="ZN113" s="314">
        <f>IFERROR('Base travail'!$CF113*'Base travail'!$NW113/CF$16,0)</f>
        <v>0</v>
      </c>
      <c r="ZO113" s="314">
        <f>IFERROR('Base travail'!$CG113*'Base travail'!$NX113/CG$16,0)</f>
        <v>0</v>
      </c>
      <c r="ZP113" s="314">
        <f>IFERROR('Base travail'!$CH113*'Base travail'!$NY113/CH$16,0)</f>
        <v>0</v>
      </c>
      <c r="ZQ113" s="314">
        <f>IFERROR('Base travail'!$CI113*'Base travail'!$NZ113/CI$16,0)</f>
        <v>0</v>
      </c>
      <c r="ZR113" s="314">
        <f>IFERROR('Base travail'!$CJ113*'Base travail'!$OA113/CJ$16,0)</f>
        <v>0</v>
      </c>
      <c r="ZS113" s="314">
        <f>IFERROR('Base travail'!$CK113*'Base travail'!$OB113/CK$16,0)</f>
        <v>0</v>
      </c>
      <c r="ZT113" s="314">
        <f>IFERROR('Base travail'!$CL113*'Base travail'!$OC113/CL$16,0)</f>
        <v>0</v>
      </c>
      <c r="ZU113" s="314">
        <f>IFERROR('Base travail'!$CM113*'Base travail'!$OD113/CM$16,0)</f>
        <v>0</v>
      </c>
      <c r="ZV113" s="314">
        <f>IFERROR('Base travail'!$CN113*'Base travail'!$OE113/CN$16,0)</f>
        <v>0</v>
      </c>
      <c r="ZW113" s="314">
        <f>IFERROR('Base travail'!$CO113*'Base travail'!$OF113/CO$16,0)</f>
        <v>0</v>
      </c>
      <c r="ZX113" s="314">
        <f>IFERROR('Base travail'!$CP113*'Base travail'!$OG113/CP$16,0)</f>
        <v>0</v>
      </c>
      <c r="ZY113" s="314">
        <f>IFERROR('Base travail'!$CQ113*'Base travail'!$OH113/CQ$16,0)</f>
        <v>0</v>
      </c>
      <c r="ZZ113" s="314">
        <f>IFERROR('Base travail'!$CR113*'Base travail'!$OI113/CR$16,0)</f>
        <v>0</v>
      </c>
      <c r="AAA113" s="314">
        <f>IFERROR('Base travail'!$CS113*'Base travail'!$OJ113/CS$16,0)</f>
        <v>0</v>
      </c>
      <c r="AAB113" s="314">
        <f>IFERROR('Base travail'!$CT113*'Base travail'!$OK113/CT$16,0)</f>
        <v>0</v>
      </c>
      <c r="AAC113" s="314">
        <f>IFERROR('Base travail'!$CU113*'Base travail'!$OL113/CU$16,0)</f>
        <v>0</v>
      </c>
      <c r="AAD113" s="314">
        <f>IFERROR('Base travail'!$CV113*'Base travail'!$OM113/CV$16,0)</f>
        <v>0</v>
      </c>
      <c r="AAE113" s="314">
        <f>IFERROR('Base travail'!$CW113*'Base travail'!$ON113/CW$16,0)</f>
        <v>0</v>
      </c>
      <c r="AAF113" s="314">
        <f>IFERROR('Base travail'!$CX113*'Base travail'!$OO113/CX$16,0)</f>
        <v>0</v>
      </c>
      <c r="AAG113" s="314">
        <f>IFERROR('Base travail'!$CY113*'Base travail'!$OP113/CY$16,0)</f>
        <v>0</v>
      </c>
      <c r="AAH113" s="314">
        <f>IFERROR('Base travail'!$CZ113*'Base travail'!$OQ113/CZ$16,0)</f>
        <v>0</v>
      </c>
      <c r="AAI113" s="314">
        <f>IFERROR('Base travail'!$DA113*'Base travail'!$OR113/DA$16,0)</f>
        <v>0</v>
      </c>
      <c r="AAJ113" s="314">
        <f>IFERROR('Base travail'!$DB113*'Base travail'!$OS113/DB$16,0)</f>
        <v>0</v>
      </c>
      <c r="AAK113" s="323">
        <f>IFERROR('Base travail'!$DC113*'Base travail'!$OT113/DC$16,0)</f>
        <v>0</v>
      </c>
    </row>
    <row r="114" spans="1:713" hidden="1" x14ac:dyDescent="0.25">
      <c r="A114" s="316">
        <f>Info!D99</f>
        <v>93</v>
      </c>
      <c r="B114" s="317" t="str">
        <f>Info!B99</f>
        <v>CO</v>
      </c>
      <c r="C114" s="317">
        <f>VLOOKUP(B114,Info!$B$7:$AE$106,30,FALSE)</f>
        <v>0</v>
      </c>
      <c r="D114" s="318">
        <f>SUM('Base travail'!$H114:$DC114)</f>
        <v>0</v>
      </c>
      <c r="E114" s="319">
        <f>SUM('Base travail'!$OV114:$SQ114)</f>
        <v>0</v>
      </c>
      <c r="F114" s="319">
        <f>SUM('Base travail'!$SS114:$WN114)</f>
        <v>0</v>
      </c>
      <c r="G114" s="319">
        <f>SUM('Base travail'!$WP114:$AAK114)</f>
        <v>0</v>
      </c>
      <c r="H114" s="364"/>
      <c r="I114" s="364"/>
      <c r="J114" s="364"/>
      <c r="K114" s="364"/>
      <c r="L114" s="364"/>
      <c r="M114" s="364"/>
      <c r="N114" s="364"/>
      <c r="O114" s="364"/>
      <c r="P114" s="364"/>
      <c r="Q114" s="364"/>
      <c r="R114" s="364"/>
      <c r="S114" s="364"/>
      <c r="T114" s="364"/>
      <c r="U114" s="364"/>
      <c r="V114" s="364"/>
      <c r="W114" s="364"/>
      <c r="X114" s="364"/>
      <c r="Y114" s="364"/>
      <c r="Z114" s="364"/>
      <c r="AA114" s="364"/>
      <c r="AB114" s="364"/>
      <c r="AC114" s="364"/>
      <c r="AD114" s="364"/>
      <c r="AE114" s="364"/>
      <c r="AF114" s="364"/>
      <c r="AG114" s="364"/>
      <c r="AH114" s="364"/>
      <c r="AI114" s="364"/>
      <c r="AJ114" s="364"/>
      <c r="AK114" s="364"/>
      <c r="AL114" s="364"/>
      <c r="AM114" s="364"/>
      <c r="AN114" s="364"/>
      <c r="AO114" s="364"/>
      <c r="AP114" s="364"/>
      <c r="AQ114" s="364"/>
      <c r="AR114" s="364"/>
      <c r="AS114" s="364"/>
      <c r="AT114" s="364"/>
      <c r="AU114" s="364"/>
      <c r="AV114" s="364"/>
      <c r="AW114" s="364"/>
      <c r="AX114" s="364"/>
      <c r="AY114" s="364"/>
      <c r="AZ114" s="364"/>
      <c r="BA114" s="364"/>
      <c r="BB114" s="364"/>
      <c r="BC114" s="364"/>
      <c r="BD114" s="364"/>
      <c r="BE114" s="364"/>
      <c r="BF114" s="364"/>
      <c r="BG114" s="364"/>
      <c r="BH114" s="364"/>
      <c r="BI114" s="364"/>
      <c r="BJ114" s="364"/>
      <c r="BK114" s="364"/>
      <c r="BL114" s="364"/>
      <c r="BM114" s="364"/>
      <c r="BN114" s="364"/>
      <c r="BO114" s="364"/>
      <c r="BP114" s="364"/>
      <c r="BQ114" s="364"/>
      <c r="BR114" s="364"/>
      <c r="BS114" s="364"/>
      <c r="BT114" s="364"/>
      <c r="BU114" s="364"/>
      <c r="BV114" s="364"/>
      <c r="BW114" s="364"/>
      <c r="BX114" s="364"/>
      <c r="BY114" s="364"/>
      <c r="BZ114" s="364"/>
      <c r="CA114" s="364"/>
      <c r="CB114" s="364"/>
      <c r="CC114" s="364"/>
      <c r="CD114" s="364"/>
      <c r="CE114" s="364"/>
      <c r="CF114" s="364"/>
      <c r="CG114" s="364"/>
      <c r="CH114" s="364"/>
      <c r="CI114" s="364"/>
      <c r="CJ114" s="364"/>
      <c r="CK114" s="364"/>
      <c r="CL114" s="364"/>
      <c r="CM114" s="364"/>
      <c r="CN114" s="364"/>
      <c r="CO114" s="364"/>
      <c r="CP114" s="364"/>
      <c r="CQ114" s="364"/>
      <c r="CR114" s="364"/>
      <c r="CS114" s="364"/>
      <c r="CT114" s="364"/>
      <c r="CU114" s="364"/>
      <c r="CV114" s="364"/>
      <c r="CW114" s="364"/>
      <c r="CX114" s="364"/>
      <c r="CY114" s="364"/>
      <c r="CZ114" s="364"/>
      <c r="DA114" s="364"/>
      <c r="DB114" s="364"/>
      <c r="DC114" s="364"/>
      <c r="DD114" s="321"/>
      <c r="DE114" s="307">
        <f t="shared" si="1506"/>
        <v>0</v>
      </c>
      <c r="DF114" s="307">
        <f t="shared" si="1507"/>
        <v>0</v>
      </c>
      <c r="DG114" s="307">
        <f t="shared" si="1508"/>
        <v>0</v>
      </c>
      <c r="DH114" s="307">
        <f t="shared" si="1509"/>
        <v>0</v>
      </c>
      <c r="DI114" s="307">
        <f t="shared" si="1510"/>
        <v>4.3449999999999998</v>
      </c>
      <c r="DJ114" s="307">
        <f t="shared" si="1511"/>
        <v>0</v>
      </c>
      <c r="DK114" s="307">
        <f t="shared" si="1512"/>
        <v>4.3449999999999998</v>
      </c>
      <c r="DL114" s="307">
        <f t="shared" si="1513"/>
        <v>4.3449999999999998</v>
      </c>
      <c r="DM114" s="307">
        <f t="shared" si="1514"/>
        <v>0</v>
      </c>
      <c r="DN114" s="307">
        <f t="shared" si="1515"/>
        <v>0</v>
      </c>
      <c r="DO114" s="307">
        <f t="shared" si="1516"/>
        <v>0</v>
      </c>
      <c r="DP114" s="307">
        <f t="shared" si="1517"/>
        <v>0</v>
      </c>
      <c r="DQ114" s="307">
        <f t="shared" si="1518"/>
        <v>4.3449999999999998</v>
      </c>
      <c r="DR114" s="307">
        <f t="shared" si="1519"/>
        <v>4.3449999999999998</v>
      </c>
      <c r="DS114" s="307">
        <f t="shared" si="1520"/>
        <v>4.3449999999999998</v>
      </c>
      <c r="DT114" s="307">
        <f t="shared" si="1521"/>
        <v>4.3449999999999998</v>
      </c>
      <c r="DU114" s="307">
        <f t="shared" si="1522"/>
        <v>0</v>
      </c>
      <c r="DV114" s="307">
        <f t="shared" si="1523"/>
        <v>0</v>
      </c>
      <c r="DW114" s="307">
        <f t="shared" si="1524"/>
        <v>0</v>
      </c>
      <c r="DX114" s="307">
        <f t="shared" si="1525"/>
        <v>0</v>
      </c>
      <c r="DY114" s="307">
        <f t="shared" si="1526"/>
        <v>0</v>
      </c>
      <c r="DZ114" s="307">
        <f t="shared" si="1527"/>
        <v>0</v>
      </c>
      <c r="EA114" s="307">
        <f t="shared" si="1528"/>
        <v>0</v>
      </c>
      <c r="EB114" s="307">
        <f t="shared" si="1529"/>
        <v>0</v>
      </c>
      <c r="EC114" s="307">
        <f t="shared" si="1530"/>
        <v>0</v>
      </c>
      <c r="ED114" s="307">
        <f t="shared" si="1531"/>
        <v>1</v>
      </c>
      <c r="EE114" s="307">
        <f t="shared" si="1532"/>
        <v>1</v>
      </c>
      <c r="EF114" s="307">
        <f t="shared" si="1533"/>
        <v>0</v>
      </c>
      <c r="EG114" s="307">
        <f t="shared" si="1534"/>
        <v>0</v>
      </c>
      <c r="EH114" s="307">
        <f t="shared" si="1535"/>
        <v>0</v>
      </c>
      <c r="EI114" s="307">
        <f t="shared" si="1536"/>
        <v>0</v>
      </c>
      <c r="EJ114" s="307">
        <f t="shared" si="1537"/>
        <v>0</v>
      </c>
      <c r="EK114" s="307">
        <f t="shared" si="1538"/>
        <v>0</v>
      </c>
      <c r="EL114" s="307">
        <f t="shared" si="1539"/>
        <v>1</v>
      </c>
      <c r="EM114" s="307">
        <f t="shared" si="1540"/>
        <v>1</v>
      </c>
      <c r="EN114" s="307">
        <f t="shared" si="1541"/>
        <v>0</v>
      </c>
      <c r="EO114" s="307">
        <f t="shared" si="1542"/>
        <v>0</v>
      </c>
      <c r="EP114" s="307">
        <f t="shared" si="1543"/>
        <v>0</v>
      </c>
      <c r="EQ114" s="307">
        <f t="shared" si="1544"/>
        <v>0</v>
      </c>
      <c r="ER114" s="307">
        <f t="shared" si="1545"/>
        <v>0</v>
      </c>
      <c r="ES114" s="307">
        <f t="shared" si="1546"/>
        <v>0</v>
      </c>
      <c r="ET114" s="307">
        <f t="shared" si="1547"/>
        <v>0</v>
      </c>
      <c r="EU114" s="307">
        <f t="shared" si="1548"/>
        <v>0</v>
      </c>
      <c r="EV114" s="307">
        <f t="shared" si="1549"/>
        <v>0</v>
      </c>
      <c r="EW114" s="307">
        <f t="shared" si="1550"/>
        <v>0</v>
      </c>
      <c r="EX114" s="307">
        <f t="shared" si="1551"/>
        <v>0</v>
      </c>
      <c r="EY114" s="307">
        <f t="shared" si="1552"/>
        <v>0</v>
      </c>
      <c r="EZ114" s="307">
        <f t="shared" si="1553"/>
        <v>0</v>
      </c>
      <c r="FA114" s="307">
        <f t="shared" si="1554"/>
        <v>0</v>
      </c>
      <c r="FB114" s="307">
        <f t="shared" si="1555"/>
        <v>0</v>
      </c>
      <c r="FC114" s="307">
        <f t="shared" si="1556"/>
        <v>0</v>
      </c>
      <c r="FD114" s="307">
        <f t="shared" si="1557"/>
        <v>0</v>
      </c>
      <c r="FE114" s="307">
        <f t="shared" si="1558"/>
        <v>0</v>
      </c>
      <c r="FF114" s="307">
        <f t="shared" si="1559"/>
        <v>0</v>
      </c>
      <c r="FG114" s="307">
        <f t="shared" si="1560"/>
        <v>0</v>
      </c>
      <c r="FH114" s="307">
        <f t="shared" si="1561"/>
        <v>0</v>
      </c>
      <c r="FI114" s="307">
        <f t="shared" si="1562"/>
        <v>0</v>
      </c>
      <c r="FJ114" s="307">
        <f t="shared" si="1563"/>
        <v>4.3449999999999998</v>
      </c>
      <c r="FK114" s="307">
        <f t="shared" si="1564"/>
        <v>4.3449999999999998</v>
      </c>
      <c r="FL114" s="307">
        <f t="shared" si="1565"/>
        <v>0</v>
      </c>
      <c r="FM114" s="307">
        <f t="shared" si="1566"/>
        <v>0</v>
      </c>
      <c r="FN114" s="307">
        <f t="shared" si="1567"/>
        <v>0</v>
      </c>
      <c r="FO114" s="307">
        <f t="shared" si="1568"/>
        <v>0</v>
      </c>
      <c r="FP114" s="307">
        <f t="shared" si="1569"/>
        <v>0</v>
      </c>
      <c r="FQ114" s="307">
        <f t="shared" si="1570"/>
        <v>0</v>
      </c>
      <c r="FR114" s="307">
        <f t="shared" si="1571"/>
        <v>0</v>
      </c>
      <c r="FS114" s="307">
        <f t="shared" si="1572"/>
        <v>0</v>
      </c>
      <c r="FT114" s="307">
        <f t="shared" si="1573"/>
        <v>0</v>
      </c>
      <c r="FU114" s="307">
        <f t="shared" si="1574"/>
        <v>0</v>
      </c>
      <c r="FV114" s="307">
        <f t="shared" si="1575"/>
        <v>4.3449999999999998</v>
      </c>
      <c r="FW114" s="307">
        <f t="shared" si="1576"/>
        <v>0</v>
      </c>
      <c r="FX114" s="307">
        <f t="shared" si="1577"/>
        <v>0</v>
      </c>
      <c r="FY114" s="307">
        <f t="shared" si="1578"/>
        <v>4.3449999999999998</v>
      </c>
      <c r="FZ114" s="307">
        <f t="shared" si="1579"/>
        <v>4.3449999999999998</v>
      </c>
      <c r="GA114" s="307">
        <f t="shared" si="1580"/>
        <v>4.3449999999999998</v>
      </c>
      <c r="GB114" s="307">
        <f t="shared" si="1581"/>
        <v>4.3449999999999998</v>
      </c>
      <c r="GC114" s="307">
        <f t="shared" si="1582"/>
        <v>0</v>
      </c>
      <c r="GD114" s="307">
        <f t="shared" si="1583"/>
        <v>0</v>
      </c>
      <c r="GE114" s="307">
        <f t="shared" si="1584"/>
        <v>0</v>
      </c>
      <c r="GF114" s="307">
        <f t="shared" si="1585"/>
        <v>0</v>
      </c>
      <c r="GG114" s="307">
        <f t="shared" si="1586"/>
        <v>0</v>
      </c>
      <c r="GH114" s="307">
        <f t="shared" si="1587"/>
        <v>0</v>
      </c>
      <c r="GI114" s="307">
        <f t="shared" si="1588"/>
        <v>0</v>
      </c>
      <c r="GJ114" s="307">
        <f t="shared" si="1589"/>
        <v>0</v>
      </c>
      <c r="GK114" s="307">
        <f t="shared" si="1590"/>
        <v>0</v>
      </c>
      <c r="GL114" s="307">
        <f t="shared" si="1591"/>
        <v>0</v>
      </c>
      <c r="GM114" s="307">
        <f t="shared" si="1592"/>
        <v>0</v>
      </c>
      <c r="GN114" s="307">
        <f t="shared" si="1593"/>
        <v>0</v>
      </c>
      <c r="GO114" s="307">
        <f t="shared" si="1594"/>
        <v>0</v>
      </c>
      <c r="GP114" s="307">
        <f t="shared" si="1595"/>
        <v>0</v>
      </c>
      <c r="GQ114" s="307">
        <f t="shared" si="1596"/>
        <v>0</v>
      </c>
      <c r="GR114" s="307">
        <f t="shared" si="1597"/>
        <v>0</v>
      </c>
      <c r="GS114" s="307">
        <f t="shared" si="1598"/>
        <v>0</v>
      </c>
      <c r="GT114" s="307">
        <f t="shared" si="1599"/>
        <v>0</v>
      </c>
      <c r="GU114" s="307">
        <f t="shared" si="1600"/>
        <v>0</v>
      </c>
      <c r="GV114" s="307">
        <f t="shared" si="1601"/>
        <v>0</v>
      </c>
      <c r="GW114" s="307">
        <f t="shared" si="1602"/>
        <v>0</v>
      </c>
      <c r="GX114" s="307">
        <f t="shared" si="1603"/>
        <v>0</v>
      </c>
      <c r="GY114" s="307">
        <f t="shared" si="1604"/>
        <v>0</v>
      </c>
      <c r="GZ114" s="307">
        <f t="shared" si="1605"/>
        <v>0</v>
      </c>
      <c r="HA114" s="322"/>
      <c r="HB114" s="307">
        <f t="shared" si="1606"/>
        <v>0</v>
      </c>
      <c r="HC114" s="307">
        <f t="shared" si="1607"/>
        <v>0</v>
      </c>
      <c r="HD114" s="307">
        <f t="shared" si="1608"/>
        <v>0</v>
      </c>
      <c r="HE114" s="307">
        <f t="shared" si="1609"/>
        <v>0</v>
      </c>
      <c r="HF114" s="307">
        <f t="shared" si="1610"/>
        <v>4.3449999999999998</v>
      </c>
      <c r="HG114" s="307">
        <f t="shared" si="1611"/>
        <v>0</v>
      </c>
      <c r="HH114" s="307">
        <f t="shared" si="1612"/>
        <v>4.3449999999999998</v>
      </c>
      <c r="HI114" s="307">
        <f t="shared" si="1613"/>
        <v>4.3449999999999998</v>
      </c>
      <c r="HJ114" s="307">
        <f t="shared" si="1614"/>
        <v>0</v>
      </c>
      <c r="HK114" s="307">
        <f t="shared" si="1615"/>
        <v>0</v>
      </c>
      <c r="HL114" s="307">
        <f t="shared" si="1616"/>
        <v>0</v>
      </c>
      <c r="HM114" s="307">
        <f t="shared" si="1617"/>
        <v>0</v>
      </c>
      <c r="HN114" s="307">
        <f t="shared" si="1618"/>
        <v>4.3449999999999998</v>
      </c>
      <c r="HO114" s="307">
        <f t="shared" si="1619"/>
        <v>4.3449999999999998</v>
      </c>
      <c r="HP114" s="307">
        <f t="shared" si="1620"/>
        <v>4.3449999999999998</v>
      </c>
      <c r="HQ114" s="307">
        <f t="shared" si="1621"/>
        <v>4.3449999999999998</v>
      </c>
      <c r="HR114" s="307">
        <f t="shared" si="1622"/>
        <v>0</v>
      </c>
      <c r="HS114" s="307">
        <f t="shared" si="1623"/>
        <v>0</v>
      </c>
      <c r="HT114" s="307">
        <f t="shared" si="1624"/>
        <v>0</v>
      </c>
      <c r="HU114" s="307">
        <f t="shared" si="1625"/>
        <v>0</v>
      </c>
      <c r="HV114" s="307">
        <f t="shared" si="1626"/>
        <v>8.69</v>
      </c>
      <c r="HW114" s="307">
        <f t="shared" si="1627"/>
        <v>8.69</v>
      </c>
      <c r="HX114" s="307">
        <f t="shared" si="1628"/>
        <v>8.69</v>
      </c>
      <c r="HY114" s="307">
        <f t="shared" si="1629"/>
        <v>8.69</v>
      </c>
      <c r="HZ114" s="307">
        <f t="shared" si="1630"/>
        <v>0</v>
      </c>
      <c r="IA114" s="307">
        <f t="shared" si="1631"/>
        <v>1</v>
      </c>
      <c r="IB114" s="307">
        <f t="shared" si="1632"/>
        <v>1</v>
      </c>
      <c r="IC114" s="307">
        <f t="shared" si="1633"/>
        <v>0</v>
      </c>
      <c r="ID114" s="307">
        <f t="shared" si="1634"/>
        <v>4.3449999999999998</v>
      </c>
      <c r="IE114" s="307">
        <f t="shared" si="1635"/>
        <v>4.3449999999999998</v>
      </c>
      <c r="IF114" s="307">
        <f t="shared" si="1636"/>
        <v>4.3449999999999998</v>
      </c>
      <c r="IG114" s="307">
        <f t="shared" si="1637"/>
        <v>4.3449999999999998</v>
      </c>
      <c r="IH114" s="307">
        <f t="shared" si="1638"/>
        <v>0</v>
      </c>
      <c r="II114" s="307">
        <f t="shared" si="1639"/>
        <v>1</v>
      </c>
      <c r="IJ114" s="307">
        <f t="shared" si="1640"/>
        <v>1</v>
      </c>
      <c r="IK114" s="307">
        <f t="shared" si="1641"/>
        <v>0</v>
      </c>
      <c r="IL114" s="307">
        <f t="shared" si="1642"/>
        <v>0</v>
      </c>
      <c r="IM114" s="307">
        <f t="shared" si="1643"/>
        <v>0</v>
      </c>
      <c r="IN114" s="307">
        <f t="shared" si="1644"/>
        <v>0</v>
      </c>
      <c r="IO114" s="307">
        <f t="shared" si="1645"/>
        <v>0</v>
      </c>
      <c r="IP114" s="307">
        <f t="shared" si="1646"/>
        <v>0</v>
      </c>
      <c r="IQ114" s="307">
        <f t="shared" si="1647"/>
        <v>4.3449999999999998</v>
      </c>
      <c r="IR114" s="307">
        <f t="shared" si="1648"/>
        <v>0</v>
      </c>
      <c r="IS114" s="307">
        <f t="shared" si="1649"/>
        <v>0</v>
      </c>
      <c r="IT114" s="307">
        <f t="shared" si="1650"/>
        <v>0</v>
      </c>
      <c r="IU114" s="307">
        <f t="shared" si="1651"/>
        <v>0</v>
      </c>
      <c r="IV114" s="307">
        <f t="shared" si="1652"/>
        <v>0</v>
      </c>
      <c r="IW114" s="307">
        <f t="shared" si="1653"/>
        <v>0</v>
      </c>
      <c r="IX114" s="307">
        <f t="shared" si="1654"/>
        <v>0</v>
      </c>
      <c r="IY114" s="307">
        <f t="shared" si="1655"/>
        <v>0</v>
      </c>
      <c r="IZ114" s="307">
        <f t="shared" si="1656"/>
        <v>0</v>
      </c>
      <c r="JA114" s="307">
        <f t="shared" si="1657"/>
        <v>0</v>
      </c>
      <c r="JB114" s="307">
        <f t="shared" si="1658"/>
        <v>0</v>
      </c>
      <c r="JC114" s="307">
        <f t="shared" si="1659"/>
        <v>0</v>
      </c>
      <c r="JD114" s="307">
        <f t="shared" si="1660"/>
        <v>0</v>
      </c>
      <c r="JE114" s="307">
        <f t="shared" si="1661"/>
        <v>0</v>
      </c>
      <c r="JF114" s="307">
        <f t="shared" si="1662"/>
        <v>0</v>
      </c>
      <c r="JG114" s="307">
        <f t="shared" si="1663"/>
        <v>4.3449999999999998</v>
      </c>
      <c r="JH114" s="307">
        <f t="shared" si="1664"/>
        <v>4.3449999999999998</v>
      </c>
      <c r="JI114" s="307">
        <f t="shared" si="1665"/>
        <v>0</v>
      </c>
      <c r="JJ114" s="307">
        <f t="shared" si="1666"/>
        <v>0</v>
      </c>
      <c r="JK114" s="307">
        <f t="shared" si="1667"/>
        <v>0</v>
      </c>
      <c r="JL114" s="307">
        <f t="shared" si="1668"/>
        <v>0</v>
      </c>
      <c r="JM114" s="307">
        <f t="shared" si="1669"/>
        <v>0</v>
      </c>
      <c r="JN114" s="307">
        <f t="shared" si="1670"/>
        <v>0</v>
      </c>
      <c r="JO114" s="307">
        <f t="shared" si="1671"/>
        <v>0</v>
      </c>
      <c r="JP114" s="307">
        <f t="shared" si="1672"/>
        <v>0</v>
      </c>
      <c r="JQ114" s="307">
        <f t="shared" si="1673"/>
        <v>0</v>
      </c>
      <c r="JR114" s="307">
        <f t="shared" si="1674"/>
        <v>0</v>
      </c>
      <c r="JS114" s="307">
        <f t="shared" si="1675"/>
        <v>2.173</v>
      </c>
      <c r="JT114" s="307">
        <f t="shared" si="1676"/>
        <v>0</v>
      </c>
      <c r="JU114" s="307">
        <f t="shared" si="1677"/>
        <v>0</v>
      </c>
      <c r="JV114" s="307">
        <f t="shared" si="1678"/>
        <v>4.3449999999999998</v>
      </c>
      <c r="JW114" s="307">
        <f t="shared" si="1679"/>
        <v>4.3449999999999998</v>
      </c>
      <c r="JX114" s="307">
        <f t="shared" si="1680"/>
        <v>4.3449999999999998</v>
      </c>
      <c r="JY114" s="307">
        <f t="shared" si="1681"/>
        <v>4.3449999999999998</v>
      </c>
      <c r="JZ114" s="307">
        <f t="shared" si="1682"/>
        <v>0</v>
      </c>
      <c r="KA114" s="307">
        <f t="shared" si="1683"/>
        <v>0</v>
      </c>
      <c r="KB114" s="307">
        <f t="shared" si="1684"/>
        <v>0</v>
      </c>
      <c r="KC114" s="307">
        <f t="shared" si="1685"/>
        <v>0</v>
      </c>
      <c r="KD114" s="307">
        <f t="shared" si="1686"/>
        <v>0</v>
      </c>
      <c r="KE114" s="307">
        <f t="shared" si="1687"/>
        <v>0</v>
      </c>
      <c r="KF114" s="307">
        <f t="shared" si="1688"/>
        <v>0</v>
      </c>
      <c r="KG114" s="307">
        <f t="shared" si="1689"/>
        <v>0</v>
      </c>
      <c r="KH114" s="307">
        <f t="shared" si="1690"/>
        <v>0</v>
      </c>
      <c r="KI114" s="307">
        <f t="shared" si="1691"/>
        <v>0</v>
      </c>
      <c r="KJ114" s="307">
        <f t="shared" si="1692"/>
        <v>0</v>
      </c>
      <c r="KK114" s="307">
        <f t="shared" si="1693"/>
        <v>0</v>
      </c>
      <c r="KL114" s="307">
        <f t="shared" si="1694"/>
        <v>0</v>
      </c>
      <c r="KM114" s="307">
        <f t="shared" si="1695"/>
        <v>0</v>
      </c>
      <c r="KN114" s="307">
        <f t="shared" si="1696"/>
        <v>0</v>
      </c>
      <c r="KO114" s="307">
        <f t="shared" si="1697"/>
        <v>0</v>
      </c>
      <c r="KP114" s="307">
        <f t="shared" si="1698"/>
        <v>0</v>
      </c>
      <c r="KQ114" s="307">
        <f t="shared" si="1699"/>
        <v>0</v>
      </c>
      <c r="KR114" s="307">
        <f t="shared" si="1700"/>
        <v>0</v>
      </c>
      <c r="KS114" s="307">
        <f t="shared" si="1701"/>
        <v>0</v>
      </c>
      <c r="KT114" s="307">
        <f t="shared" si="1702"/>
        <v>0</v>
      </c>
      <c r="KU114" s="307">
        <f t="shared" si="1703"/>
        <v>0</v>
      </c>
      <c r="KV114" s="307">
        <f t="shared" si="1704"/>
        <v>0</v>
      </c>
      <c r="KW114" s="307">
        <f t="shared" si="1705"/>
        <v>0</v>
      </c>
      <c r="KX114" s="322"/>
      <c r="KY114" s="307">
        <f t="shared" si="1706"/>
        <v>8.3000000000000004E-2</v>
      </c>
      <c r="KZ114" s="307">
        <f t="shared" si="1707"/>
        <v>0</v>
      </c>
      <c r="LA114" s="307">
        <f t="shared" si="1708"/>
        <v>0</v>
      </c>
      <c r="LB114" s="307">
        <f t="shared" si="1709"/>
        <v>0</v>
      </c>
      <c r="LC114" s="307">
        <f t="shared" si="1710"/>
        <v>0</v>
      </c>
      <c r="LD114" s="307">
        <f t="shared" si="1711"/>
        <v>0</v>
      </c>
      <c r="LE114" s="307">
        <f t="shared" si="1712"/>
        <v>0</v>
      </c>
      <c r="LF114" s="307">
        <f t="shared" si="1713"/>
        <v>0</v>
      </c>
      <c r="LG114" s="307">
        <f t="shared" si="1714"/>
        <v>0</v>
      </c>
      <c r="LH114" s="307">
        <f t="shared" si="1715"/>
        <v>0</v>
      </c>
      <c r="LI114" s="307">
        <f t="shared" si="1716"/>
        <v>0</v>
      </c>
      <c r="LJ114" s="307">
        <f t="shared" si="1717"/>
        <v>0</v>
      </c>
      <c r="LK114" s="307">
        <f t="shared" si="1718"/>
        <v>0</v>
      </c>
      <c r="LL114" s="307">
        <f t="shared" si="1719"/>
        <v>0</v>
      </c>
      <c r="LM114" s="307">
        <f t="shared" si="1720"/>
        <v>0</v>
      </c>
      <c r="LN114" s="307">
        <f t="shared" si="1721"/>
        <v>0</v>
      </c>
      <c r="LO114" s="307">
        <f t="shared" si="1722"/>
        <v>0</v>
      </c>
      <c r="LP114" s="307">
        <f t="shared" si="1723"/>
        <v>0</v>
      </c>
      <c r="LQ114" s="307">
        <f t="shared" si="1724"/>
        <v>0</v>
      </c>
      <c r="LR114" s="307">
        <f t="shared" si="1725"/>
        <v>0</v>
      </c>
      <c r="LS114" s="307">
        <f t="shared" si="1726"/>
        <v>0</v>
      </c>
      <c r="LT114" s="307">
        <f t="shared" si="1727"/>
        <v>0</v>
      </c>
      <c r="LU114" s="307">
        <f t="shared" si="1728"/>
        <v>0</v>
      </c>
      <c r="LV114" s="307">
        <f t="shared" si="1729"/>
        <v>0</v>
      </c>
      <c r="LW114" s="307">
        <f t="shared" si="1730"/>
        <v>0</v>
      </c>
      <c r="LX114" s="307">
        <f t="shared" si="1731"/>
        <v>0</v>
      </c>
      <c r="LY114" s="307">
        <f t="shared" si="1732"/>
        <v>0</v>
      </c>
      <c r="LZ114" s="307">
        <f t="shared" si="1733"/>
        <v>0</v>
      </c>
      <c r="MA114" s="307">
        <f t="shared" si="1734"/>
        <v>0</v>
      </c>
      <c r="MB114" s="307">
        <f t="shared" si="1735"/>
        <v>0</v>
      </c>
      <c r="MC114" s="307">
        <f t="shared" si="1736"/>
        <v>0</v>
      </c>
      <c r="MD114" s="307">
        <f t="shared" si="1737"/>
        <v>0</v>
      </c>
      <c r="ME114" s="307">
        <f t="shared" si="1738"/>
        <v>0</v>
      </c>
      <c r="MF114" s="307">
        <f t="shared" si="1739"/>
        <v>0</v>
      </c>
      <c r="MG114" s="307">
        <f t="shared" si="1740"/>
        <v>0</v>
      </c>
      <c r="MH114" s="307">
        <f t="shared" si="1741"/>
        <v>0</v>
      </c>
      <c r="MI114" s="307">
        <f t="shared" si="1742"/>
        <v>0</v>
      </c>
      <c r="MJ114" s="307">
        <f t="shared" si="1743"/>
        <v>0</v>
      </c>
      <c r="MK114" s="307">
        <f t="shared" si="1744"/>
        <v>0</v>
      </c>
      <c r="ML114" s="307">
        <f t="shared" si="1745"/>
        <v>0</v>
      </c>
      <c r="MM114" s="307">
        <f t="shared" si="1746"/>
        <v>0</v>
      </c>
      <c r="MN114" s="307">
        <f t="shared" si="1747"/>
        <v>0</v>
      </c>
      <c r="MO114" s="307">
        <f t="shared" si="1748"/>
        <v>0</v>
      </c>
      <c r="MP114" s="307">
        <f t="shared" si="1749"/>
        <v>0</v>
      </c>
      <c r="MQ114" s="307">
        <f t="shared" si="1750"/>
        <v>0</v>
      </c>
      <c r="MR114" s="307">
        <f t="shared" si="1751"/>
        <v>0</v>
      </c>
      <c r="MS114" s="307">
        <f t="shared" si="1752"/>
        <v>0</v>
      </c>
      <c r="MT114" s="307">
        <f t="shared" si="1753"/>
        <v>0</v>
      </c>
      <c r="MU114" s="307">
        <f t="shared" si="1754"/>
        <v>0</v>
      </c>
      <c r="MV114" s="307">
        <f t="shared" si="1755"/>
        <v>0</v>
      </c>
      <c r="MW114" s="307">
        <f t="shared" si="1756"/>
        <v>0</v>
      </c>
      <c r="MX114" s="307">
        <f t="shared" si="1757"/>
        <v>0</v>
      </c>
      <c r="MY114" s="307">
        <f t="shared" si="1758"/>
        <v>0</v>
      </c>
      <c r="MZ114" s="307">
        <f t="shared" si="1759"/>
        <v>0</v>
      </c>
      <c r="NA114" s="307">
        <f t="shared" si="1760"/>
        <v>0</v>
      </c>
      <c r="NB114" s="307">
        <f t="shared" si="1761"/>
        <v>0</v>
      </c>
      <c r="NC114" s="307">
        <f t="shared" si="1762"/>
        <v>0</v>
      </c>
      <c r="ND114" s="307">
        <f t="shared" si="1763"/>
        <v>0</v>
      </c>
      <c r="NE114" s="307">
        <f t="shared" si="1764"/>
        <v>0</v>
      </c>
      <c r="NF114" s="307">
        <f t="shared" si="1765"/>
        <v>0</v>
      </c>
      <c r="NG114" s="307">
        <f t="shared" si="1766"/>
        <v>0</v>
      </c>
      <c r="NH114" s="307">
        <f t="shared" si="1767"/>
        <v>0</v>
      </c>
      <c r="NI114" s="307">
        <f t="shared" si="1768"/>
        <v>0</v>
      </c>
      <c r="NJ114" s="307">
        <f t="shared" si="1769"/>
        <v>0</v>
      </c>
      <c r="NK114" s="307">
        <f t="shared" si="1770"/>
        <v>0</v>
      </c>
      <c r="NL114" s="307">
        <f t="shared" si="1771"/>
        <v>0</v>
      </c>
      <c r="NM114" s="307">
        <f t="shared" si="1772"/>
        <v>0</v>
      </c>
      <c r="NN114" s="307">
        <f t="shared" si="1773"/>
        <v>0</v>
      </c>
      <c r="NO114" s="307">
        <f t="shared" si="1774"/>
        <v>0</v>
      </c>
      <c r="NP114" s="307">
        <f t="shared" si="1775"/>
        <v>0</v>
      </c>
      <c r="NQ114" s="307">
        <f t="shared" si="1776"/>
        <v>0</v>
      </c>
      <c r="NR114" s="307">
        <f t="shared" si="1777"/>
        <v>0</v>
      </c>
      <c r="NS114" s="307">
        <f t="shared" si="1778"/>
        <v>0</v>
      </c>
      <c r="NT114" s="307">
        <f t="shared" si="1779"/>
        <v>0</v>
      </c>
      <c r="NU114" s="307">
        <f t="shared" si="1780"/>
        <v>0</v>
      </c>
      <c r="NV114" s="307">
        <f t="shared" si="1781"/>
        <v>0</v>
      </c>
      <c r="NW114" s="307">
        <f t="shared" si="1782"/>
        <v>0</v>
      </c>
      <c r="NX114" s="307">
        <f t="shared" si="1783"/>
        <v>0</v>
      </c>
      <c r="NY114" s="307">
        <f t="shared" si="1784"/>
        <v>0</v>
      </c>
      <c r="NZ114" s="307">
        <f t="shared" si="1785"/>
        <v>0</v>
      </c>
      <c r="OA114" s="307">
        <f t="shared" si="1786"/>
        <v>0</v>
      </c>
      <c r="OB114" s="307">
        <f t="shared" si="1787"/>
        <v>0</v>
      </c>
      <c r="OC114" s="307">
        <f t="shared" si="1788"/>
        <v>0</v>
      </c>
      <c r="OD114" s="307">
        <f t="shared" si="1789"/>
        <v>0</v>
      </c>
      <c r="OE114" s="307">
        <f t="shared" si="1790"/>
        <v>0</v>
      </c>
      <c r="OF114" s="307">
        <f t="shared" si="1791"/>
        <v>0</v>
      </c>
      <c r="OG114" s="307">
        <f t="shared" si="1792"/>
        <v>0</v>
      </c>
      <c r="OH114" s="307">
        <f t="shared" si="1793"/>
        <v>0</v>
      </c>
      <c r="OI114" s="307">
        <f t="shared" si="1794"/>
        <v>0</v>
      </c>
      <c r="OJ114" s="307">
        <f t="shared" si="1795"/>
        <v>0</v>
      </c>
      <c r="OK114" s="307">
        <f t="shared" si="1796"/>
        <v>0</v>
      </c>
      <c r="OL114" s="307">
        <f t="shared" si="1797"/>
        <v>8.3000000000000004E-2</v>
      </c>
      <c r="OM114" s="307">
        <f t="shared" si="1798"/>
        <v>8.3000000000000004E-2</v>
      </c>
      <c r="ON114" s="307">
        <f t="shared" si="1799"/>
        <v>8.3000000000000004E-2</v>
      </c>
      <c r="OO114" s="307">
        <f t="shared" si="1800"/>
        <v>8.3000000000000004E-2</v>
      </c>
      <c r="OP114" s="307">
        <f t="shared" si="1801"/>
        <v>8.3000000000000004E-2</v>
      </c>
      <c r="OQ114" s="307">
        <f t="shared" si="1802"/>
        <v>8.3000000000000004E-2</v>
      </c>
      <c r="OR114" s="307">
        <f t="shared" si="1803"/>
        <v>8.3000000000000004E-2</v>
      </c>
      <c r="OS114" s="307">
        <f t="shared" si="1804"/>
        <v>8.3000000000000004E-2</v>
      </c>
      <c r="OT114" s="307">
        <f t="shared" si="1805"/>
        <v>8.3000000000000004E-2</v>
      </c>
      <c r="OU114" s="307"/>
      <c r="OV114" s="307">
        <f>IFERROR('Base travail'!$H114*'Base travail'!$DE114/H$10,0)</f>
        <v>0</v>
      </c>
      <c r="OW114" s="307">
        <f>IFERROR('Base travail'!$I114*'Base travail'!$DF114/I$10,0)</f>
        <v>0</v>
      </c>
      <c r="OX114" s="307">
        <f>IFERROR('Base travail'!$J114*'Base travail'!$DG114/J$10,0)</f>
        <v>0</v>
      </c>
      <c r="OY114" s="307">
        <f>IFERROR('Base travail'!$K114*'Base travail'!$DH114/K$10,0)</f>
        <v>0</v>
      </c>
      <c r="OZ114" s="307">
        <f>IFERROR('Base travail'!$L114*'Base travail'!$DI114/L$10,0)</f>
        <v>0</v>
      </c>
      <c r="PA114" s="307">
        <f>IFERROR('Base travail'!$M114*'Base travail'!$DJ114/M$10,0)</f>
        <v>0</v>
      </c>
      <c r="PB114" s="307">
        <f>IFERROR('Base travail'!$N114*'Base travail'!$DK114/N$10,0)</f>
        <v>0</v>
      </c>
      <c r="PC114" s="307">
        <f>IFERROR('Base travail'!$O114*'Base travail'!$DL114/O$10,0)</f>
        <v>0</v>
      </c>
      <c r="PD114" s="307">
        <f>IFERROR('Base travail'!$P114*'Base travail'!$DM114/P$10,0)</f>
        <v>0</v>
      </c>
      <c r="PE114" s="307">
        <f>IFERROR('Base travail'!$Q114*'Base travail'!$DN114/Q$10,0)</f>
        <v>0</v>
      </c>
      <c r="PF114" s="307">
        <f>IFERROR('Base travail'!$R114*'Base travail'!$DO114/R$10,0)</f>
        <v>0</v>
      </c>
      <c r="PG114" s="307">
        <f>IFERROR('Base travail'!$S114*'Base travail'!$DP114/S$10,0)</f>
        <v>0</v>
      </c>
      <c r="PH114" s="307">
        <f>IFERROR('Base travail'!$T114*'Base travail'!$DQ114/T$10,0)</f>
        <v>0</v>
      </c>
      <c r="PI114" s="307">
        <f>IFERROR('Base travail'!$U114*'Base travail'!$DR114/U$10,0)</f>
        <v>0</v>
      </c>
      <c r="PJ114" s="307">
        <f>IFERROR('Base travail'!$V114*'Base travail'!$DS114/V$10,0)</f>
        <v>0</v>
      </c>
      <c r="PK114" s="307">
        <f>IFERROR('Base travail'!$W114*'Base travail'!$DT114/W$10,0)</f>
        <v>0</v>
      </c>
      <c r="PL114" s="307">
        <f>IFERROR('Base travail'!$X114*'Base travail'!$DU114/X$10,0)</f>
        <v>0</v>
      </c>
      <c r="PM114" s="307">
        <f>IFERROR('Base travail'!$Y114*'Base travail'!$DV114/Y$10,0)</f>
        <v>0</v>
      </c>
      <c r="PN114" s="307">
        <f>IFERROR('Base travail'!$Z114*'Base travail'!$DW114/Z$10,0)</f>
        <v>0</v>
      </c>
      <c r="PO114" s="307">
        <f>IFERROR('Base travail'!$AA114*'Base travail'!$DX114/AA$10,0)</f>
        <v>0</v>
      </c>
      <c r="PP114" s="307">
        <f>IFERROR('Base travail'!$AB114*'Base travail'!$DY114/AB$10,0)</f>
        <v>0</v>
      </c>
      <c r="PQ114" s="307">
        <f>IFERROR('Base travail'!$AC114*'Base travail'!$DZ114/AC$10,0)</f>
        <v>0</v>
      </c>
      <c r="PR114" s="307">
        <f>IFERROR('Base travail'!$AD114*'Base travail'!$EA114/AD$10,0)</f>
        <v>0</v>
      </c>
      <c r="PS114" s="307">
        <f>IFERROR('Base travail'!$AE114*'Base travail'!$EB114/AE$10,0)</f>
        <v>0</v>
      </c>
      <c r="PT114" s="307">
        <f>IFERROR('Base travail'!$AF114*'Base travail'!$EC114/AF$10,0)</f>
        <v>0</v>
      </c>
      <c r="PU114" s="307">
        <f>IFERROR('Base travail'!$AG114*'Base travail'!$ED114/AG$10,0)</f>
        <v>0</v>
      </c>
      <c r="PV114" s="307">
        <f>IFERROR('Base travail'!$AH114*'Base travail'!$EE114/AH$10,0)</f>
        <v>0</v>
      </c>
      <c r="PW114" s="307">
        <f>IFERROR('Base travail'!$AI114*'Base travail'!$EF114/AI$10,0)</f>
        <v>0</v>
      </c>
      <c r="PX114" s="307">
        <f>IFERROR('Base travail'!$AJ114*'Base travail'!$EG114/AJ$10,0)</f>
        <v>0</v>
      </c>
      <c r="PY114" s="307">
        <f>IFERROR('Base travail'!$AK114*'Base travail'!$EH114/AK$10,0)</f>
        <v>0</v>
      </c>
      <c r="PZ114" s="307">
        <f>IFERROR('Base travail'!$AL114*'Base travail'!$EI114/AL$10,0)</f>
        <v>0</v>
      </c>
      <c r="QA114" s="307">
        <f>IFERROR('Base travail'!$AM114*'Base travail'!$EJ114/AM$10,0)</f>
        <v>0</v>
      </c>
      <c r="QB114" s="307">
        <f>IFERROR('Base travail'!$AN114*'Base travail'!$EK114/AN$10,0)</f>
        <v>0</v>
      </c>
      <c r="QC114" s="307">
        <f>IFERROR('Base travail'!$AO114*'Base travail'!$EL114/AO$10,0)</f>
        <v>0</v>
      </c>
      <c r="QD114" s="307">
        <f>IFERROR('Base travail'!$AP114*'Base travail'!$EM114/AP$10,0)</f>
        <v>0</v>
      </c>
      <c r="QE114" s="307">
        <f>IFERROR('Base travail'!$AQ114*'Base travail'!$EN114/AQ$10,0)</f>
        <v>0</v>
      </c>
      <c r="QF114" s="307">
        <f>IFERROR('Base travail'!$AR114*'Base travail'!$EO114/AR$10,0)</f>
        <v>0</v>
      </c>
      <c r="QG114" s="307">
        <f>IFERROR('Base travail'!$AS114*'Base travail'!$EP114/AS$10,0)</f>
        <v>0</v>
      </c>
      <c r="QH114" s="307">
        <f>IFERROR('Base travail'!$AT114*'Base travail'!$EQ114/AT$10,0)</f>
        <v>0</v>
      </c>
      <c r="QI114" s="307">
        <f>IFERROR('Base travail'!$AU114*'Base travail'!$ER114/AU$10,0)</f>
        <v>0</v>
      </c>
      <c r="QJ114" s="307">
        <f>IFERROR('Base travail'!$AV114*'Base travail'!$ES114/AV$10,0)</f>
        <v>0</v>
      </c>
      <c r="QK114" s="307">
        <f>IFERROR('Base travail'!$AW114*'Base travail'!$ET114/AW$10,0)</f>
        <v>0</v>
      </c>
      <c r="QL114" s="307">
        <f>IFERROR('Base travail'!$AX114*'Base travail'!$EU114/AX$10,0)</f>
        <v>0</v>
      </c>
      <c r="QM114" s="307">
        <f>IFERROR('Base travail'!$AY114*'Base travail'!$EV114/AY$10,0)</f>
        <v>0</v>
      </c>
      <c r="QN114" s="307">
        <f>IFERROR('Base travail'!$AZ114*'Base travail'!$EW114/AZ$10,0)</f>
        <v>0</v>
      </c>
      <c r="QO114" s="307">
        <f>IFERROR('Base travail'!$BA114*'Base travail'!$EX114/BA$10,0)</f>
        <v>0</v>
      </c>
      <c r="QP114" s="307">
        <f>IFERROR('Base travail'!$BB114*'Base travail'!$EY114/BB$10,0)</f>
        <v>0</v>
      </c>
      <c r="QQ114" s="307">
        <f>IFERROR('Base travail'!$BC114*'Base travail'!$EZ114/BC$10,0)</f>
        <v>0</v>
      </c>
      <c r="QR114" s="307">
        <f>IFERROR('Base travail'!$BD114*'Base travail'!$FA114/BD$10,0)</f>
        <v>0</v>
      </c>
      <c r="QS114" s="307">
        <f>IFERROR('Base travail'!$BE114*'Base travail'!$FB114/BE$10,0)</f>
        <v>0</v>
      </c>
      <c r="QT114" s="307">
        <f>IFERROR('Base travail'!$BF114*'Base travail'!$FC114/BF$10,0)</f>
        <v>0</v>
      </c>
      <c r="QU114" s="307">
        <f>IFERROR('Base travail'!$BG114*'Base travail'!$FD114/BG$10,0)</f>
        <v>0</v>
      </c>
      <c r="QV114" s="307">
        <f>IFERROR('Base travail'!$BH114*'Base travail'!$FE114/BH$10,0)</f>
        <v>0</v>
      </c>
      <c r="QW114" s="307">
        <f>IFERROR('Base travail'!$BI114*'Base travail'!$FF114/BI$10,0)</f>
        <v>0</v>
      </c>
      <c r="QX114" s="307">
        <f>IFERROR('Base travail'!$BJ114*'Base travail'!$FG114/BJ$10,0)</f>
        <v>0</v>
      </c>
      <c r="QY114" s="307">
        <f>IFERROR('Base travail'!$BK114*'Base travail'!$FH114/BK$10,0)</f>
        <v>0</v>
      </c>
      <c r="QZ114" s="307">
        <f>IFERROR('Base travail'!$BL114*'Base travail'!$FI114/BL$10,0)</f>
        <v>0</v>
      </c>
      <c r="RA114" s="307">
        <f>IFERROR('Base travail'!$BM114*'Base travail'!$FJ114/BM$10,0)</f>
        <v>0</v>
      </c>
      <c r="RB114" s="307">
        <f>IFERROR('Base travail'!$BN114*'Base travail'!$FK114/BN$10,0)</f>
        <v>0</v>
      </c>
      <c r="RC114" s="307">
        <f>IFERROR('Base travail'!$BO114*'Base travail'!$FL114/BO$10,0)</f>
        <v>0</v>
      </c>
      <c r="RD114" s="307">
        <f>IFERROR('Base travail'!$BP114*'Base travail'!$FM114/BP$10,0)</f>
        <v>0</v>
      </c>
      <c r="RE114" s="307">
        <f>IFERROR('Base travail'!$BQ114*'Base travail'!$FN114/BQ$10,0)</f>
        <v>0</v>
      </c>
      <c r="RF114" s="307">
        <f>IFERROR('Base travail'!$BR114*'Base travail'!$FO114/BR$10,0)</f>
        <v>0</v>
      </c>
      <c r="RG114" s="307">
        <f>IFERROR('Base travail'!$BS114*'Base travail'!$FP114/BS$10,0)</f>
        <v>0</v>
      </c>
      <c r="RH114" s="307">
        <f>IFERROR('Base travail'!$BT114*'Base travail'!$FQ114/BT$10,0)</f>
        <v>0</v>
      </c>
      <c r="RI114" s="307">
        <f>IFERROR('Base travail'!$BU114*'Base travail'!$FR114/BU$10,0)</f>
        <v>0</v>
      </c>
      <c r="RJ114" s="307">
        <f>IFERROR('Base travail'!$BV114*'Base travail'!$FS114/BV$10,0)</f>
        <v>0</v>
      </c>
      <c r="RK114" s="307">
        <f>IFERROR('Base travail'!$BW114*'Base travail'!$FT114/BW$10,0)</f>
        <v>0</v>
      </c>
      <c r="RL114" s="307">
        <f>IFERROR('Base travail'!$BX114*'Base travail'!$FU114/BX$10,0)</f>
        <v>0</v>
      </c>
      <c r="RM114" s="307">
        <f>IFERROR('Base travail'!$BY114*'Base travail'!$FV114/BY$10,0)</f>
        <v>0</v>
      </c>
      <c r="RN114" s="307">
        <f>IFERROR('Base travail'!$BZ114*'Base travail'!$FW114/BZ$10,0)</f>
        <v>0</v>
      </c>
      <c r="RO114" s="307">
        <f>IFERROR('Base travail'!$CA114*'Base travail'!$FX114/CA$10,0)</f>
        <v>0</v>
      </c>
      <c r="RP114" s="307">
        <f>IFERROR('Base travail'!$CB114*'Base travail'!$FY114/CB$10,0)</f>
        <v>0</v>
      </c>
      <c r="RQ114" s="307">
        <f>IFERROR('Base travail'!$CC114*'Base travail'!$FZ114/CC$10,0)</f>
        <v>0</v>
      </c>
      <c r="RR114" s="307">
        <f>IFERROR('Base travail'!$CD114*'Base travail'!$GA114/CD$10,0)</f>
        <v>0</v>
      </c>
      <c r="RS114" s="307">
        <f>IFERROR('Base travail'!$CE114*'Base travail'!$GB114/CE$10,0)</f>
        <v>0</v>
      </c>
      <c r="RT114" s="307">
        <f>IFERROR('Base travail'!$CF114*'Base travail'!$GC114/CF$10,0)</f>
        <v>0</v>
      </c>
      <c r="RU114" s="307">
        <f>IFERROR('Base travail'!$CG114*'Base travail'!$GD114/CG$10,0)</f>
        <v>0</v>
      </c>
      <c r="RV114" s="307">
        <f>IFERROR('Base travail'!$CH114*'Base travail'!$GE114/CH$10,0)</f>
        <v>0</v>
      </c>
      <c r="RW114" s="307">
        <f>IFERROR('Base travail'!$CI114*'Base travail'!$GF114/CI$10,0)</f>
        <v>0</v>
      </c>
      <c r="RX114" s="307">
        <f>IFERROR('Base travail'!$CJ114*'Base travail'!$GG114/CJ$10,0)</f>
        <v>0</v>
      </c>
      <c r="RY114" s="307">
        <f>IFERROR('Base travail'!$CK114*'Base travail'!$GH114/CK$10,0)</f>
        <v>0</v>
      </c>
      <c r="RZ114" s="307">
        <f>IFERROR('Base travail'!$CL114*'Base travail'!$GI114/CL$10,0)</f>
        <v>0</v>
      </c>
      <c r="SA114" s="307">
        <f>IFERROR('Base travail'!$CM114*'Base travail'!$GJ114/CM$10,0)</f>
        <v>0</v>
      </c>
      <c r="SB114" s="307">
        <f>IFERROR('Base travail'!$CN114*'Base travail'!$GK114/CN$10,0)</f>
        <v>0</v>
      </c>
      <c r="SC114" s="307">
        <f>IFERROR('Base travail'!$CO114*'Base travail'!$GL114/CO$10,0)</f>
        <v>0</v>
      </c>
      <c r="SD114" s="307">
        <f>IFERROR('Base travail'!$CP114*'Base travail'!$GM114/CP$10,0)</f>
        <v>0</v>
      </c>
      <c r="SE114" s="307">
        <f>IFERROR('Base travail'!$CQ114*'Base travail'!$GN114/CQ$10,0)</f>
        <v>0</v>
      </c>
      <c r="SF114" s="307">
        <f>IFERROR('Base travail'!$CR114*'Base travail'!$GO114/CR$10,0)</f>
        <v>0</v>
      </c>
      <c r="SG114" s="307">
        <f>IFERROR('Base travail'!$CS114*'Base travail'!$GP114/CS$10,0)</f>
        <v>0</v>
      </c>
      <c r="SH114" s="307">
        <f>IFERROR('Base travail'!$CT114*'Base travail'!$GQ114/CT$10,0)</f>
        <v>0</v>
      </c>
      <c r="SI114" s="307">
        <f>IFERROR('Base travail'!$CU114*'Base travail'!$GR114/CU$10,0)</f>
        <v>0</v>
      </c>
      <c r="SJ114" s="307">
        <f>IFERROR('Base travail'!$CV114*'Base travail'!$GS114/CV$10,0)</f>
        <v>0</v>
      </c>
      <c r="SK114" s="307">
        <f>IFERROR('Base travail'!$CW114*'Base travail'!$GT114/CW$10,0)</f>
        <v>0</v>
      </c>
      <c r="SL114" s="307">
        <f>IFERROR('Base travail'!$CX114*'Base travail'!$GU114/CX$10,0)</f>
        <v>0</v>
      </c>
      <c r="SM114" s="307">
        <f>IFERROR('Base travail'!$CY114*'Base travail'!$GV114/CY$10,0)</f>
        <v>0</v>
      </c>
      <c r="SN114" s="307">
        <f>IFERROR('Base travail'!$CZ114*'Base travail'!$GW114/CZ$10,0)</f>
        <v>0</v>
      </c>
      <c r="SO114" s="307">
        <f>IFERROR('Base travail'!$DA114*'Base travail'!$GX114/DA$10,0)</f>
        <v>0</v>
      </c>
      <c r="SP114" s="307">
        <f>IFERROR('Base travail'!$DB114*'Base travail'!$GY114/DB$10,0)</f>
        <v>0</v>
      </c>
      <c r="SQ114" s="307">
        <f>IFERROR('Base travail'!$DC114*'Base travail'!$GZ114/DC$10,0)</f>
        <v>0</v>
      </c>
      <c r="SR114" s="307"/>
      <c r="SS114" s="307">
        <f>IFERROR('Base travail'!$H114*'Base travail'!$HB114/H$13,0)</f>
        <v>0</v>
      </c>
      <c r="ST114" s="307">
        <f>IFERROR('Base travail'!$I114*'Base travail'!$HC114/I$13,0)</f>
        <v>0</v>
      </c>
      <c r="SU114" s="307">
        <f>IFERROR('Base travail'!$J114*'Base travail'!$HD114/J$13,0)</f>
        <v>0</v>
      </c>
      <c r="SV114" s="307">
        <f>IFERROR('Base travail'!$K114*'Base travail'!$HE114/K$13,0)</f>
        <v>0</v>
      </c>
      <c r="SW114" s="307">
        <f>IFERROR('Base travail'!$L114*'Base travail'!$HF114/L$13,0)</f>
        <v>0</v>
      </c>
      <c r="SX114" s="307">
        <f>IFERROR('Base travail'!$M114*'Base travail'!$HG114/M$13,0)</f>
        <v>0</v>
      </c>
      <c r="SY114" s="307">
        <f>IFERROR('Base travail'!$N114*'Base travail'!$HH114/N$13,0)</f>
        <v>0</v>
      </c>
      <c r="SZ114" s="307">
        <f>IFERROR('Base travail'!$O114*'Base travail'!$HI114/O$13,0)</f>
        <v>0</v>
      </c>
      <c r="TA114" s="307">
        <f>IFERROR('Base travail'!$P114*'Base travail'!$HJ114/P$13,0)</f>
        <v>0</v>
      </c>
      <c r="TB114" s="307">
        <f>IFERROR('Base travail'!$Q114*'Base travail'!$HK114/Q$13,0)</f>
        <v>0</v>
      </c>
      <c r="TC114" s="307">
        <f>IFERROR('Base travail'!$R114*'Base travail'!$HL114/R$13,0)</f>
        <v>0</v>
      </c>
      <c r="TD114" s="307">
        <f>IFERROR('Base travail'!$S114*'Base travail'!$HM114/S$13,0)</f>
        <v>0</v>
      </c>
      <c r="TE114" s="307">
        <f>IFERROR('Base travail'!$T114*'Base travail'!$HN114/T$13,0)</f>
        <v>0</v>
      </c>
      <c r="TF114" s="307">
        <f>IFERROR('Base travail'!$U114*'Base travail'!$HO114/U$13,0)</f>
        <v>0</v>
      </c>
      <c r="TG114" s="307">
        <f>IFERROR('Base travail'!$V114*'Base travail'!$HP114/V$13,0)</f>
        <v>0</v>
      </c>
      <c r="TH114" s="307">
        <f>IFERROR('Base travail'!$W114*'Base travail'!$HQ114/W$13,0)</f>
        <v>0</v>
      </c>
      <c r="TI114" s="307">
        <f>IFERROR('Base travail'!$X114*'Base travail'!$HR114/X$13,0)</f>
        <v>0</v>
      </c>
      <c r="TJ114" s="307">
        <f>IFERROR('Base travail'!$Y114*'Base travail'!$HS114/Y$13,0)</f>
        <v>0</v>
      </c>
      <c r="TK114" s="307">
        <f>IFERROR('Base travail'!$Z114*'Base travail'!$HT114/Z$13,0)</f>
        <v>0</v>
      </c>
      <c r="TL114" s="307">
        <f>IFERROR('Base travail'!$AA114*'Base travail'!$HU114/AA$13,0)</f>
        <v>0</v>
      </c>
      <c r="TM114" s="307">
        <f>IFERROR('Base travail'!$AB114*'Base travail'!$HV114/AB$13,0)</f>
        <v>0</v>
      </c>
      <c r="TN114" s="307">
        <f>IFERROR('Base travail'!$AC114*'Base travail'!$HW114/AC$13,0)</f>
        <v>0</v>
      </c>
      <c r="TO114" s="307">
        <f>IFERROR('Base travail'!$AD114*'Base travail'!$HX114/AD$13,0)</f>
        <v>0</v>
      </c>
      <c r="TP114" s="307">
        <f>IFERROR('Base travail'!$AE114*'Base travail'!$HY114/AE$13,0)</f>
        <v>0</v>
      </c>
      <c r="TQ114" s="307">
        <f>IFERROR('Base travail'!$AF114*'Base travail'!$HZ114/AF$13,0)</f>
        <v>0</v>
      </c>
      <c r="TR114" s="307">
        <f>IFERROR('Base travail'!$AG114*'Base travail'!$IA114/AG$13,0)</f>
        <v>0</v>
      </c>
      <c r="TS114" s="307">
        <f>IFERROR('Base travail'!$AH114*'Base travail'!$IB114/AH$13,0)</f>
        <v>0</v>
      </c>
      <c r="TT114" s="307">
        <f>IFERROR('Base travail'!$AI114*'Base travail'!$IC114/AI$13,0)</f>
        <v>0</v>
      </c>
      <c r="TU114" s="307">
        <f>IFERROR('Base travail'!$AJ114*'Base travail'!$ID114/AJ$13,0)</f>
        <v>0</v>
      </c>
      <c r="TV114" s="307">
        <f>IFERROR('Base travail'!$AK114*'Base travail'!$IE114/AK$13,0)</f>
        <v>0</v>
      </c>
      <c r="TW114" s="307">
        <f>IFERROR('Base travail'!$AL114*'Base travail'!$IF114/AL$13,0)</f>
        <v>0</v>
      </c>
      <c r="TX114" s="307">
        <f>IFERROR('Base travail'!$AM114*'Base travail'!$IG114/AM$13,0)</f>
        <v>0</v>
      </c>
      <c r="TY114" s="307">
        <f>IFERROR('Base travail'!$AN114*'Base travail'!$IH114/AN$13,0)</f>
        <v>0</v>
      </c>
      <c r="TZ114" s="307">
        <f>IFERROR('Base travail'!$AO114*'Base travail'!$II114/AO$13,0)</f>
        <v>0</v>
      </c>
      <c r="UA114" s="307">
        <f>IFERROR('Base travail'!$AP114*'Base travail'!$IJ114/AP$13,0)</f>
        <v>0</v>
      </c>
      <c r="UB114" s="307">
        <f>IFERROR('Base travail'!$AQ114*'Base travail'!$IK114/AQ$13,0)</f>
        <v>0</v>
      </c>
      <c r="UC114" s="307">
        <f>IFERROR('Base travail'!$AR114*'Base travail'!$IL114/AR$13,0)</f>
        <v>0</v>
      </c>
      <c r="UD114" s="307">
        <f>IFERROR('Base travail'!$AS114*'Base travail'!$IM114/AS$13,0)</f>
        <v>0</v>
      </c>
      <c r="UE114" s="307">
        <f>IFERROR('Base travail'!$AT114*'Base travail'!$IN114/AT$13,0)</f>
        <v>0</v>
      </c>
      <c r="UF114" s="307">
        <f>IFERROR('Base travail'!$AU114*'Base travail'!$IO114/AU$13,0)</f>
        <v>0</v>
      </c>
      <c r="UG114" s="307">
        <f>IFERROR('Base travail'!$AV114*'Base travail'!$IP114/AV$13,0)</f>
        <v>0</v>
      </c>
      <c r="UH114" s="307">
        <f>IFERROR('Base travail'!$AW114*'Base travail'!$IQ114/AW$13,0)</f>
        <v>0</v>
      </c>
      <c r="UI114" s="307">
        <f>IFERROR('Base travail'!$AX114*'Base travail'!$IR114/AX$13,0)</f>
        <v>0</v>
      </c>
      <c r="UJ114" s="307">
        <f>IFERROR('Base travail'!$AY114*'Base travail'!$IS114/AY$13,0)</f>
        <v>0</v>
      </c>
      <c r="UK114" s="307">
        <f>IFERROR('Base travail'!$AZ114*'Base travail'!$IT114/AZ$13,0)</f>
        <v>0</v>
      </c>
      <c r="UL114" s="307">
        <f>IFERROR('Base travail'!$BA114*'Base travail'!$IU114/BA$13,0)</f>
        <v>0</v>
      </c>
      <c r="UM114" s="307">
        <f>IFERROR('Base travail'!$BB114*'Base travail'!$IV114/BB$13,0)</f>
        <v>0</v>
      </c>
      <c r="UN114" s="307">
        <f>IFERROR('Base travail'!$BC114*'Base travail'!$IW114/BC$13,0)</f>
        <v>0</v>
      </c>
      <c r="UO114" s="307">
        <f>IFERROR('Base travail'!$BD114*'Base travail'!$IX114/BD$13,0)</f>
        <v>0</v>
      </c>
      <c r="UP114" s="307">
        <f>IFERROR('Base travail'!$BE114*'Base travail'!$IY114/BE$13,0)</f>
        <v>0</v>
      </c>
      <c r="UQ114" s="307">
        <f>IFERROR('Base travail'!$BF114*'Base travail'!$IZ114/BF$13,0)</f>
        <v>0</v>
      </c>
      <c r="UR114" s="307">
        <f>IFERROR('Base travail'!$BG114*'Base travail'!$JA114/BG$13,0)</f>
        <v>0</v>
      </c>
      <c r="US114" s="307">
        <f>IFERROR('Base travail'!$BH114*'Base travail'!$JB114/BH$13,0)</f>
        <v>0</v>
      </c>
      <c r="UT114" s="307">
        <f>IFERROR('Base travail'!$BI114*'Base travail'!$JC114/BI$13,0)</f>
        <v>0</v>
      </c>
      <c r="UU114" s="307">
        <f>IFERROR('Base travail'!$BJ114*'Base travail'!$JD114/BJ$13,0)</f>
        <v>0</v>
      </c>
      <c r="UV114" s="307">
        <f>IFERROR('Base travail'!$BK114*'Base travail'!$JE114/BK$13,0)</f>
        <v>0</v>
      </c>
      <c r="UW114" s="307">
        <f>IFERROR('Base travail'!$BL114*'Base travail'!$JF114/BL$13,0)</f>
        <v>0</v>
      </c>
      <c r="UX114" s="307">
        <f>IFERROR('Base travail'!$BM114*'Base travail'!$JG114/BM$13,0)</f>
        <v>0</v>
      </c>
      <c r="UY114" s="307">
        <f>IFERROR('Base travail'!$BN114*'Base travail'!$JH114/BN$13,0)</f>
        <v>0</v>
      </c>
      <c r="UZ114" s="307">
        <f>IFERROR('Base travail'!$BO114*'Base travail'!$JI114/BO$13,0)</f>
        <v>0</v>
      </c>
      <c r="VA114" s="307">
        <f>IFERROR('Base travail'!$BP114*'Base travail'!$JJ114/BP$13,0)</f>
        <v>0</v>
      </c>
      <c r="VB114" s="307">
        <f>IFERROR('Base travail'!$BQ114*'Base travail'!$JK114/BQ$13,0)</f>
        <v>0</v>
      </c>
      <c r="VC114" s="307">
        <f>IFERROR('Base travail'!$BR114*'Base travail'!$JL114/BR$13,0)</f>
        <v>0</v>
      </c>
      <c r="VD114" s="307">
        <f>IFERROR('Base travail'!$BS114*'Base travail'!$JM114/BS$13,0)</f>
        <v>0</v>
      </c>
      <c r="VE114" s="307">
        <f>IFERROR('Base travail'!$BT114*'Base travail'!$JN114/BT$13,0)</f>
        <v>0</v>
      </c>
      <c r="VF114" s="307">
        <f>IFERROR('Base travail'!$BU114*'Base travail'!$JO114/BU$13,0)</f>
        <v>0</v>
      </c>
      <c r="VG114" s="307">
        <f>IFERROR('Base travail'!$BV114*'Base travail'!$JP114/BV$13,0)</f>
        <v>0</v>
      </c>
      <c r="VH114" s="307">
        <f>IFERROR('Base travail'!$BW114*'Base travail'!$JQ114/BW$13,0)</f>
        <v>0</v>
      </c>
      <c r="VI114" s="307">
        <f>IFERROR('Base travail'!$BX114*'Base travail'!$JR114/BX$13,0)</f>
        <v>0</v>
      </c>
      <c r="VJ114" s="307">
        <f>IFERROR('Base travail'!$BY114*'Base travail'!$JS114/BY$13,0)</f>
        <v>0</v>
      </c>
      <c r="VK114" s="307">
        <f>IFERROR('Base travail'!$BZ114*'Base travail'!$JT114/BZ$13,0)</f>
        <v>0</v>
      </c>
      <c r="VL114" s="307">
        <f>IFERROR('Base travail'!$CA114*'Base travail'!$JU114/CA$13,0)</f>
        <v>0</v>
      </c>
      <c r="VM114" s="307">
        <f>IFERROR('Base travail'!$CB114*'Base travail'!$JV114/CB$13,0)</f>
        <v>0</v>
      </c>
      <c r="VN114" s="307">
        <f>IFERROR('Base travail'!$CC114*'Base travail'!$JW114/CC$13,0)</f>
        <v>0</v>
      </c>
      <c r="VO114" s="307">
        <f>IFERROR('Base travail'!$CD114*'Base travail'!$JX114/CD$13,0)</f>
        <v>0</v>
      </c>
      <c r="VP114" s="307">
        <f>IFERROR('Base travail'!$CE114*'Base travail'!$JY114/CE$13,0)</f>
        <v>0</v>
      </c>
      <c r="VQ114" s="307">
        <f>IFERROR('Base travail'!$CF114*'Base travail'!$JZ114/CF$13,0)</f>
        <v>0</v>
      </c>
      <c r="VR114" s="307">
        <f>IFERROR('Base travail'!$CG114*'Base travail'!$KA114/CG$13,0)</f>
        <v>0</v>
      </c>
      <c r="VS114" s="307">
        <f>IFERROR('Base travail'!$CH114*'Base travail'!$KB114/CH$13,0)</f>
        <v>0</v>
      </c>
      <c r="VT114" s="307">
        <f>IFERROR('Base travail'!$CI114*'Base travail'!$KC114/CI$13,0)</f>
        <v>0</v>
      </c>
      <c r="VU114" s="307">
        <f>IFERROR('Base travail'!$CJ114*'Base travail'!$KD114/CJ$13,0)</f>
        <v>0</v>
      </c>
      <c r="VV114" s="307">
        <f>IFERROR('Base travail'!$CK114*'Base travail'!$KE114/CK$13,0)</f>
        <v>0</v>
      </c>
      <c r="VW114" s="307">
        <f>IFERROR('Base travail'!$CL114*'Base travail'!$KF114/CL$13,0)</f>
        <v>0</v>
      </c>
      <c r="VX114" s="307">
        <f>IFERROR('Base travail'!$CM114*'Base travail'!$KG114/CM$13,0)</f>
        <v>0</v>
      </c>
      <c r="VY114" s="307">
        <f>IFERROR('Base travail'!$CN114*'Base travail'!$KH114/CN$13,0)</f>
        <v>0</v>
      </c>
      <c r="VZ114" s="307">
        <f>IFERROR('Base travail'!$CO114*'Base travail'!$KI114/CO$13,0)</f>
        <v>0</v>
      </c>
      <c r="WA114" s="307">
        <f>IFERROR('Base travail'!$CP114*'Base travail'!$KJ114/CP$13,0)</f>
        <v>0</v>
      </c>
      <c r="WB114" s="307">
        <f>IFERROR('Base travail'!$CQ114*'Base travail'!$KK114/CQ$13,0)</f>
        <v>0</v>
      </c>
      <c r="WC114" s="307">
        <f>IFERROR('Base travail'!$CR114*'Base travail'!$KL114/CR$13,0)</f>
        <v>0</v>
      </c>
      <c r="WD114" s="307">
        <f>IFERROR('Base travail'!$CS114*'Base travail'!$KM114/CS$13,0)</f>
        <v>0</v>
      </c>
      <c r="WE114" s="307">
        <f>IFERROR('Base travail'!$CT114*'Base travail'!$KN114/CT$13,0)</f>
        <v>0</v>
      </c>
      <c r="WF114" s="307">
        <f>IFERROR('Base travail'!$CU114*'Base travail'!$KO114/CU$13,0)</f>
        <v>0</v>
      </c>
      <c r="WG114" s="307">
        <f>IFERROR('Base travail'!$CV114*'Base travail'!$KP114/CV$13,0)</f>
        <v>0</v>
      </c>
      <c r="WH114" s="307">
        <f>IFERROR('Base travail'!$CW114*'Base travail'!$KQ114/CW$13,0)</f>
        <v>0</v>
      </c>
      <c r="WI114" s="307">
        <f>IFERROR('Base travail'!$CX114*'Base travail'!$KR114/CX$13,0)</f>
        <v>0</v>
      </c>
      <c r="WJ114" s="307">
        <f>IFERROR('Base travail'!$CY114*'Base travail'!$KS114/CY$13,0)</f>
        <v>0</v>
      </c>
      <c r="WK114" s="307">
        <f>IFERROR('Base travail'!$CZ114*'Base travail'!$KT114/CZ$13,0)</f>
        <v>0</v>
      </c>
      <c r="WL114" s="307">
        <f>IFERROR('Base travail'!$DA114*'Base travail'!$KU114/DA$13,0)</f>
        <v>0</v>
      </c>
      <c r="WM114" s="307">
        <f>IFERROR('Base travail'!$DB114*'Base travail'!$KV114/DB$13,0)</f>
        <v>0</v>
      </c>
      <c r="WN114" s="307">
        <f>IFERROR('Base travail'!$DC114*'Base travail'!$KW114/DC$13,0)</f>
        <v>0</v>
      </c>
      <c r="WO114" s="307"/>
      <c r="WP114" s="307">
        <f>IFERROR('Base travail'!$H114*'Base travail'!$KY114/H$16,0)</f>
        <v>0</v>
      </c>
      <c r="WQ114" s="307">
        <f>IFERROR('Base travail'!$I114*'Base travail'!$KZ114/I$16,0)</f>
        <v>0</v>
      </c>
      <c r="WR114" s="307">
        <f>IFERROR('Base travail'!$J114*'Base travail'!$LA114/J$16,0)</f>
        <v>0</v>
      </c>
      <c r="WS114" s="307">
        <f>IFERROR('Base travail'!$K114*'Base travail'!$LB114/K$16,0)</f>
        <v>0</v>
      </c>
      <c r="WT114" s="307">
        <f>IFERROR('Base travail'!$L114*'Base travail'!$LC114/L$16,0)</f>
        <v>0</v>
      </c>
      <c r="WU114" s="307">
        <f>IFERROR('Base travail'!$M114*'Base travail'!$LD114/M$16,0)</f>
        <v>0</v>
      </c>
      <c r="WV114" s="307">
        <f>IFERROR('Base travail'!$N114*'Base travail'!$LE114/N$16,0)</f>
        <v>0</v>
      </c>
      <c r="WW114" s="307">
        <f>IFERROR('Base travail'!$O114*'Base travail'!$LF114/O$16,0)</f>
        <v>0</v>
      </c>
      <c r="WX114" s="307">
        <f>IFERROR('Base travail'!$P114*'Base travail'!$LG114/P$16,0)</f>
        <v>0</v>
      </c>
      <c r="WY114" s="307">
        <f>IFERROR('Base travail'!$Q114*'Base travail'!$LH114/Q$16,0)</f>
        <v>0</v>
      </c>
      <c r="WZ114" s="307">
        <f>IFERROR('Base travail'!$R114*'Base travail'!$LI114/R$16,0)</f>
        <v>0</v>
      </c>
      <c r="XA114" s="307">
        <f>IFERROR('Base travail'!$S114*'Base travail'!$LJ114/S$16,0)</f>
        <v>0</v>
      </c>
      <c r="XB114" s="307">
        <f>IFERROR('Base travail'!$T114*'Base travail'!$LK114/T$16,0)</f>
        <v>0</v>
      </c>
      <c r="XC114" s="307">
        <f>IFERROR('Base travail'!$U114*'Base travail'!$LL114/U$16,0)</f>
        <v>0</v>
      </c>
      <c r="XD114" s="307">
        <f>IFERROR('Base travail'!$V114*'Base travail'!$LM114/V$16,0)</f>
        <v>0</v>
      </c>
      <c r="XE114" s="307">
        <f>IFERROR('Base travail'!$W114*'Base travail'!$LN114/W$16,0)</f>
        <v>0</v>
      </c>
      <c r="XF114" s="307">
        <f>IFERROR('Base travail'!$X114*'Base travail'!$LO114/X$16,0)</f>
        <v>0</v>
      </c>
      <c r="XG114" s="307">
        <f>IFERROR('Base travail'!$Y114*'Base travail'!$LP114/Y$16,0)</f>
        <v>0</v>
      </c>
      <c r="XH114" s="307">
        <f>IFERROR('Base travail'!$Z114*'Base travail'!$LQ114/Z$16,0)</f>
        <v>0</v>
      </c>
      <c r="XI114" s="307">
        <f>IFERROR('Base travail'!$AA114*'Base travail'!$LR114/AA$16,0)</f>
        <v>0</v>
      </c>
      <c r="XJ114" s="307">
        <f>IFERROR('Base travail'!$AB114*'Base travail'!$LS114/AB$16,0)</f>
        <v>0</v>
      </c>
      <c r="XK114" s="307">
        <f>IFERROR('Base travail'!$AC114*'Base travail'!$LT114/AC$16,0)</f>
        <v>0</v>
      </c>
      <c r="XL114" s="307">
        <f>IFERROR('Base travail'!$AD114*'Base travail'!$LU114/AD$16,0)</f>
        <v>0</v>
      </c>
      <c r="XM114" s="307">
        <f>IFERROR('Base travail'!$AE114*'Base travail'!$LV114/AE$16,0)</f>
        <v>0</v>
      </c>
      <c r="XN114" s="307">
        <f>IFERROR('Base travail'!$AF114*'Base travail'!$LW114/AF$16,0)</f>
        <v>0</v>
      </c>
      <c r="XO114" s="307">
        <f>IFERROR('Base travail'!$AG114*'Base travail'!$LX114/AG$16,0)</f>
        <v>0</v>
      </c>
      <c r="XP114" s="307">
        <f>IFERROR('Base travail'!$AH114*'Base travail'!$LY114/AH$16,0)</f>
        <v>0</v>
      </c>
      <c r="XQ114" s="307">
        <f>IFERROR('Base travail'!$AI114*'Base travail'!$LZ114/AI$16,0)</f>
        <v>0</v>
      </c>
      <c r="XR114" s="307">
        <f>IFERROR('Base travail'!$AJ114*'Base travail'!$MA114/AJ$16,0)</f>
        <v>0</v>
      </c>
      <c r="XS114" s="307">
        <f>IFERROR('Base travail'!$AK114*'Base travail'!$MB114/AK$16,0)</f>
        <v>0</v>
      </c>
      <c r="XT114" s="307">
        <f>IFERROR('Base travail'!$AL114*'Base travail'!$MC114/AL$16,0)</f>
        <v>0</v>
      </c>
      <c r="XU114" s="307">
        <f>IFERROR('Base travail'!$AM114*'Base travail'!$MD114/AM$16,0)</f>
        <v>0</v>
      </c>
      <c r="XV114" s="307">
        <f>IFERROR('Base travail'!$AN114*'Base travail'!$ME114/AN$16,0)</f>
        <v>0</v>
      </c>
      <c r="XW114" s="307">
        <f>IFERROR('Base travail'!$AO114*'Base travail'!$MF114/AO$16,0)</f>
        <v>0</v>
      </c>
      <c r="XX114" s="307">
        <f>IFERROR('Base travail'!$AP114*'Base travail'!$MG114/AP$16,0)</f>
        <v>0</v>
      </c>
      <c r="XY114" s="307">
        <f>IFERROR('Base travail'!$AQ114*'Base travail'!$MH114/AQ$16,0)</f>
        <v>0</v>
      </c>
      <c r="XZ114" s="307">
        <f>IFERROR('Base travail'!$AR114*'Base travail'!$MI114/AR$16,0)</f>
        <v>0</v>
      </c>
      <c r="YA114" s="307">
        <f>IFERROR('Base travail'!$AS114*'Base travail'!$MJ114/AS$16,0)</f>
        <v>0</v>
      </c>
      <c r="YB114" s="307">
        <f>IFERROR('Base travail'!$AT114*'Base travail'!$MK114/AT$16,0)</f>
        <v>0</v>
      </c>
      <c r="YC114" s="307">
        <f>IFERROR('Base travail'!$AU114*'Base travail'!$ML114/AU$16,0)</f>
        <v>0</v>
      </c>
      <c r="YD114" s="307">
        <f>IFERROR('Base travail'!$AV114*'Base travail'!$MM114/AV$16,0)</f>
        <v>0</v>
      </c>
      <c r="YE114" s="307">
        <f>IFERROR('Base travail'!$AW114*'Base travail'!$MN114/AW$16,0)</f>
        <v>0</v>
      </c>
      <c r="YF114" s="307">
        <f>IFERROR('Base travail'!$AX114*'Base travail'!$MO114/AX$16,0)</f>
        <v>0</v>
      </c>
      <c r="YG114" s="307">
        <f>IFERROR('Base travail'!$AY114*'Base travail'!$MP114/AY$16,0)</f>
        <v>0</v>
      </c>
      <c r="YH114" s="307">
        <f>IFERROR('Base travail'!$AZ114*'Base travail'!$MQ114/AZ$16,0)</f>
        <v>0</v>
      </c>
      <c r="YI114" s="307">
        <f>IFERROR('Base travail'!$BA114*'Base travail'!$MR114/BA$16,0)</f>
        <v>0</v>
      </c>
      <c r="YJ114" s="307">
        <f>IFERROR('Base travail'!$BB114*'Base travail'!$MS114/BB$16,0)</f>
        <v>0</v>
      </c>
      <c r="YK114" s="307">
        <f>IFERROR('Base travail'!$BC114*'Base travail'!$MT114/BC$16,0)</f>
        <v>0</v>
      </c>
      <c r="YL114" s="307">
        <f>IFERROR('Base travail'!$BD114*'Base travail'!$MU114/BD$16,0)</f>
        <v>0</v>
      </c>
      <c r="YM114" s="307">
        <f>IFERROR('Base travail'!$BE114*'Base travail'!$MV114/BE$16,0)</f>
        <v>0</v>
      </c>
      <c r="YN114" s="307">
        <f>IFERROR('Base travail'!$BF114*'Base travail'!$MW114/BF$16,0)</f>
        <v>0</v>
      </c>
      <c r="YO114" s="307">
        <f>IFERROR('Base travail'!$BG114*'Base travail'!$MX114/BG$16,0)</f>
        <v>0</v>
      </c>
      <c r="YP114" s="307">
        <f>IFERROR('Base travail'!$BH114*'Base travail'!$MY114/BH$16,0)</f>
        <v>0</v>
      </c>
      <c r="YQ114" s="307">
        <f>IFERROR('Base travail'!$BI114*'Base travail'!$MZ114/BI$16,0)</f>
        <v>0</v>
      </c>
      <c r="YR114" s="307">
        <f>IFERROR('Base travail'!$BJ114*'Base travail'!$NA114/BJ$16,0)</f>
        <v>0</v>
      </c>
      <c r="YS114" s="307">
        <f>IFERROR('Base travail'!$BK114*'Base travail'!$NB114/BK$16,0)</f>
        <v>0</v>
      </c>
      <c r="YT114" s="307">
        <f>IFERROR('Base travail'!$BL114*'Base travail'!$NC114/BL$16,0)</f>
        <v>0</v>
      </c>
      <c r="YU114" s="307">
        <f>IFERROR('Base travail'!$BM114*'Base travail'!$ND114/BM$16,0)</f>
        <v>0</v>
      </c>
      <c r="YV114" s="307">
        <f>IFERROR('Base travail'!$BN114*'Base travail'!$NE114/BN$16,0)</f>
        <v>0</v>
      </c>
      <c r="YW114" s="307">
        <f>IFERROR('Base travail'!$BO114*'Base travail'!$NF114/BO$16,0)</f>
        <v>0</v>
      </c>
      <c r="YX114" s="307">
        <f>IFERROR('Base travail'!$BP114*'Base travail'!$NG114/BP$16,0)</f>
        <v>0</v>
      </c>
      <c r="YY114" s="307">
        <f>IFERROR('Base travail'!$BQ114*'Base travail'!$NH114/BQ$16,0)</f>
        <v>0</v>
      </c>
      <c r="YZ114" s="307">
        <f>IFERROR('Base travail'!$BR114*'Base travail'!$NI114/BR$16,0)</f>
        <v>0</v>
      </c>
      <c r="ZA114" s="307">
        <f>IFERROR('Base travail'!$BS114*'Base travail'!$NJ114/BS$16,0)</f>
        <v>0</v>
      </c>
      <c r="ZB114" s="307">
        <f>IFERROR('Base travail'!$BT114*'Base travail'!$NK114/BT$16,0)</f>
        <v>0</v>
      </c>
      <c r="ZC114" s="307">
        <f>IFERROR('Base travail'!$BU114*'Base travail'!$NL114/BU$16,0)</f>
        <v>0</v>
      </c>
      <c r="ZD114" s="307">
        <f>IFERROR('Base travail'!$BV114*'Base travail'!$NM114/BV$16,0)</f>
        <v>0</v>
      </c>
      <c r="ZE114" s="307">
        <f>IFERROR('Base travail'!$BW114*'Base travail'!$NN114/BW$16,0)</f>
        <v>0</v>
      </c>
      <c r="ZF114" s="307">
        <f>IFERROR('Base travail'!$BX114*'Base travail'!$NO114/BX$16,0)</f>
        <v>0</v>
      </c>
      <c r="ZG114" s="307">
        <f>IFERROR('Base travail'!$BY114*'Base travail'!$NP114/BY$16,0)</f>
        <v>0</v>
      </c>
      <c r="ZH114" s="307">
        <f>IFERROR('Base travail'!$BZ114*'Base travail'!$NQ114/BZ$16,0)</f>
        <v>0</v>
      </c>
      <c r="ZI114" s="307">
        <f>IFERROR('Base travail'!$CA114*'Base travail'!$NR114/CA$16,0)</f>
        <v>0</v>
      </c>
      <c r="ZJ114" s="307">
        <f>IFERROR('Base travail'!$CB114*'Base travail'!$NS114/CB$16,0)</f>
        <v>0</v>
      </c>
      <c r="ZK114" s="307">
        <f>IFERROR('Base travail'!$CC114*'Base travail'!$NT114/CC$16,0)</f>
        <v>0</v>
      </c>
      <c r="ZL114" s="307">
        <f>IFERROR('Base travail'!$CD114*'Base travail'!$NU114/CD$16,0)</f>
        <v>0</v>
      </c>
      <c r="ZM114" s="307">
        <f>IFERROR('Base travail'!$CE114*'Base travail'!$NV114/CE$16,0)</f>
        <v>0</v>
      </c>
      <c r="ZN114" s="307">
        <f>IFERROR('Base travail'!$CF114*'Base travail'!$NW114/CF$16,0)</f>
        <v>0</v>
      </c>
      <c r="ZO114" s="307">
        <f>IFERROR('Base travail'!$CG114*'Base travail'!$NX114/CG$16,0)</f>
        <v>0</v>
      </c>
      <c r="ZP114" s="307">
        <f>IFERROR('Base travail'!$CH114*'Base travail'!$NY114/CH$16,0)</f>
        <v>0</v>
      </c>
      <c r="ZQ114" s="307">
        <f>IFERROR('Base travail'!$CI114*'Base travail'!$NZ114/CI$16,0)</f>
        <v>0</v>
      </c>
      <c r="ZR114" s="307">
        <f>IFERROR('Base travail'!$CJ114*'Base travail'!$OA114/CJ$16,0)</f>
        <v>0</v>
      </c>
      <c r="ZS114" s="307">
        <f>IFERROR('Base travail'!$CK114*'Base travail'!$OB114/CK$16,0)</f>
        <v>0</v>
      </c>
      <c r="ZT114" s="307">
        <f>IFERROR('Base travail'!$CL114*'Base travail'!$OC114/CL$16,0)</f>
        <v>0</v>
      </c>
      <c r="ZU114" s="307">
        <f>IFERROR('Base travail'!$CM114*'Base travail'!$OD114/CM$16,0)</f>
        <v>0</v>
      </c>
      <c r="ZV114" s="307">
        <f>IFERROR('Base travail'!$CN114*'Base travail'!$OE114/CN$16,0)</f>
        <v>0</v>
      </c>
      <c r="ZW114" s="307">
        <f>IFERROR('Base travail'!$CO114*'Base travail'!$OF114/CO$16,0)</f>
        <v>0</v>
      </c>
      <c r="ZX114" s="307">
        <f>IFERROR('Base travail'!$CP114*'Base travail'!$OG114/CP$16,0)</f>
        <v>0</v>
      </c>
      <c r="ZY114" s="307">
        <f>IFERROR('Base travail'!$CQ114*'Base travail'!$OH114/CQ$16,0)</f>
        <v>0</v>
      </c>
      <c r="ZZ114" s="307">
        <f>IFERROR('Base travail'!$CR114*'Base travail'!$OI114/CR$16,0)</f>
        <v>0</v>
      </c>
      <c r="AAA114" s="307">
        <f>IFERROR('Base travail'!$CS114*'Base travail'!$OJ114/CS$16,0)</f>
        <v>0</v>
      </c>
      <c r="AAB114" s="307">
        <f>IFERROR('Base travail'!$CT114*'Base travail'!$OK114/CT$16,0)</f>
        <v>0</v>
      </c>
      <c r="AAC114" s="307">
        <f>IFERROR('Base travail'!$CU114*'Base travail'!$OL114/CU$16,0)</f>
        <v>0</v>
      </c>
      <c r="AAD114" s="307">
        <f>IFERROR('Base travail'!$CV114*'Base travail'!$OM114/CV$16,0)</f>
        <v>0</v>
      </c>
      <c r="AAE114" s="307">
        <f>IFERROR('Base travail'!$CW114*'Base travail'!$ON114/CW$16,0)</f>
        <v>0</v>
      </c>
      <c r="AAF114" s="307">
        <f>IFERROR('Base travail'!$CX114*'Base travail'!$OO114/CX$16,0)</f>
        <v>0</v>
      </c>
      <c r="AAG114" s="307">
        <f>IFERROR('Base travail'!$CY114*'Base travail'!$OP114/CY$16,0)</f>
        <v>0</v>
      </c>
      <c r="AAH114" s="307">
        <f>IFERROR('Base travail'!$CZ114*'Base travail'!$OQ114/CZ$16,0)</f>
        <v>0</v>
      </c>
      <c r="AAI114" s="307">
        <f>IFERROR('Base travail'!$DA114*'Base travail'!$OR114/DA$16,0)</f>
        <v>0</v>
      </c>
      <c r="AAJ114" s="307">
        <f>IFERROR('Base travail'!$DB114*'Base travail'!$OS114/DB$16,0)</f>
        <v>0</v>
      </c>
      <c r="AAK114" s="324">
        <f>IFERROR('Base travail'!$DC114*'Base travail'!$OT114/DC$16,0)</f>
        <v>0</v>
      </c>
    </row>
    <row r="115" spans="1:713" hidden="1" x14ac:dyDescent="0.25">
      <c r="A115" s="309">
        <f>Info!D100</f>
        <v>94</v>
      </c>
      <c r="B115" s="310" t="str">
        <f>Info!B100</f>
        <v>CP</v>
      </c>
      <c r="C115" s="310">
        <f>VLOOKUP(B115,Info!$B$7:$AE$106,30,FALSE)</f>
        <v>0</v>
      </c>
      <c r="D115" s="311">
        <f>SUM('Base travail'!$H115:$DC115)</f>
        <v>0</v>
      </c>
      <c r="E115" s="312">
        <f>SUM('Base travail'!$OV115:$SQ115)</f>
        <v>0</v>
      </c>
      <c r="F115" s="312">
        <f>SUM('Base travail'!$SS115:$WN115)</f>
        <v>0</v>
      </c>
      <c r="G115" s="312">
        <f>SUM('Base travail'!$WP115:$AAK115)</f>
        <v>0</v>
      </c>
      <c r="H115" s="363"/>
      <c r="I115" s="363"/>
      <c r="J115" s="363"/>
      <c r="K115" s="363"/>
      <c r="L115" s="363"/>
      <c r="M115" s="363"/>
      <c r="N115" s="363"/>
      <c r="O115" s="363"/>
      <c r="P115" s="363"/>
      <c r="Q115" s="363"/>
      <c r="R115" s="363"/>
      <c r="S115" s="363"/>
      <c r="T115" s="363"/>
      <c r="U115" s="363"/>
      <c r="V115" s="363"/>
      <c r="W115" s="363"/>
      <c r="X115" s="363"/>
      <c r="Y115" s="363"/>
      <c r="Z115" s="363"/>
      <c r="AA115" s="363"/>
      <c r="AB115" s="363"/>
      <c r="AC115" s="363"/>
      <c r="AD115" s="363"/>
      <c r="AE115" s="363"/>
      <c r="AF115" s="363"/>
      <c r="AG115" s="363"/>
      <c r="AH115" s="363"/>
      <c r="AI115" s="363"/>
      <c r="AJ115" s="363"/>
      <c r="AK115" s="363"/>
      <c r="AL115" s="363"/>
      <c r="AM115" s="363"/>
      <c r="AN115" s="363"/>
      <c r="AO115" s="363"/>
      <c r="AP115" s="363"/>
      <c r="AQ115" s="363"/>
      <c r="AR115" s="363"/>
      <c r="AS115" s="363"/>
      <c r="AT115" s="363"/>
      <c r="AU115" s="363"/>
      <c r="AV115" s="363"/>
      <c r="AW115" s="363"/>
      <c r="AX115" s="363"/>
      <c r="AY115" s="363"/>
      <c r="AZ115" s="363"/>
      <c r="BA115" s="363"/>
      <c r="BB115" s="363"/>
      <c r="BC115" s="363"/>
      <c r="BD115" s="363"/>
      <c r="BE115" s="363"/>
      <c r="BF115" s="363"/>
      <c r="BG115" s="363"/>
      <c r="BH115" s="363"/>
      <c r="BI115" s="363"/>
      <c r="BJ115" s="363"/>
      <c r="BK115" s="363"/>
      <c r="BL115" s="363"/>
      <c r="BM115" s="363"/>
      <c r="BN115" s="363"/>
      <c r="BO115" s="363"/>
      <c r="BP115" s="363"/>
      <c r="BQ115" s="363"/>
      <c r="BR115" s="363"/>
      <c r="BS115" s="363"/>
      <c r="BT115" s="363"/>
      <c r="BU115" s="363"/>
      <c r="BV115" s="363"/>
      <c r="BW115" s="363"/>
      <c r="BX115" s="363"/>
      <c r="BY115" s="363"/>
      <c r="BZ115" s="363"/>
      <c r="CA115" s="363"/>
      <c r="CB115" s="363"/>
      <c r="CC115" s="363"/>
      <c r="CD115" s="363"/>
      <c r="CE115" s="363"/>
      <c r="CF115" s="363"/>
      <c r="CG115" s="363"/>
      <c r="CH115" s="363"/>
      <c r="CI115" s="363"/>
      <c r="CJ115" s="363"/>
      <c r="CK115" s="363"/>
      <c r="CL115" s="363"/>
      <c r="CM115" s="363"/>
      <c r="CN115" s="363"/>
      <c r="CO115" s="363"/>
      <c r="CP115" s="363"/>
      <c r="CQ115" s="363"/>
      <c r="CR115" s="363"/>
      <c r="CS115" s="363"/>
      <c r="CT115" s="363"/>
      <c r="CU115" s="363"/>
      <c r="CV115" s="363"/>
      <c r="CW115" s="363"/>
      <c r="CX115" s="363"/>
      <c r="CY115" s="363"/>
      <c r="CZ115" s="363"/>
      <c r="DA115" s="363"/>
      <c r="DB115" s="363"/>
      <c r="DC115" s="363"/>
      <c r="DE115" s="314">
        <f t="shared" si="1506"/>
        <v>0</v>
      </c>
      <c r="DF115" s="314">
        <f t="shared" si="1507"/>
        <v>0</v>
      </c>
      <c r="DG115" s="314">
        <f t="shared" si="1508"/>
        <v>0</v>
      </c>
      <c r="DH115" s="314">
        <f t="shared" si="1509"/>
        <v>0</v>
      </c>
      <c r="DI115" s="314">
        <f t="shared" si="1510"/>
        <v>4.3449999999999998</v>
      </c>
      <c r="DJ115" s="314">
        <f t="shared" si="1511"/>
        <v>0</v>
      </c>
      <c r="DK115" s="314">
        <f t="shared" si="1512"/>
        <v>4.3449999999999998</v>
      </c>
      <c r="DL115" s="314">
        <f t="shared" si="1513"/>
        <v>4.3449999999999998</v>
      </c>
      <c r="DM115" s="314">
        <f t="shared" si="1514"/>
        <v>0</v>
      </c>
      <c r="DN115" s="314">
        <f t="shared" si="1515"/>
        <v>0</v>
      </c>
      <c r="DO115" s="314">
        <f t="shared" si="1516"/>
        <v>0</v>
      </c>
      <c r="DP115" s="314">
        <f t="shared" si="1517"/>
        <v>0</v>
      </c>
      <c r="DQ115" s="314">
        <f t="shared" si="1518"/>
        <v>4.3449999999999998</v>
      </c>
      <c r="DR115" s="314">
        <f t="shared" si="1519"/>
        <v>4.3449999999999998</v>
      </c>
      <c r="DS115" s="314">
        <f t="shared" si="1520"/>
        <v>4.3449999999999998</v>
      </c>
      <c r="DT115" s="314">
        <f t="shared" si="1521"/>
        <v>4.3449999999999998</v>
      </c>
      <c r="DU115" s="314">
        <f t="shared" si="1522"/>
        <v>0</v>
      </c>
      <c r="DV115" s="314">
        <f t="shared" si="1523"/>
        <v>0</v>
      </c>
      <c r="DW115" s="314">
        <f t="shared" si="1524"/>
        <v>0</v>
      </c>
      <c r="DX115" s="314">
        <f t="shared" si="1525"/>
        <v>0</v>
      </c>
      <c r="DY115" s="314">
        <f t="shared" si="1526"/>
        <v>0</v>
      </c>
      <c r="DZ115" s="314">
        <f t="shared" si="1527"/>
        <v>0</v>
      </c>
      <c r="EA115" s="314">
        <f t="shared" si="1528"/>
        <v>0</v>
      </c>
      <c r="EB115" s="314">
        <f t="shared" si="1529"/>
        <v>0</v>
      </c>
      <c r="EC115" s="314">
        <f t="shared" si="1530"/>
        <v>0</v>
      </c>
      <c r="ED115" s="314">
        <f t="shared" si="1531"/>
        <v>1</v>
      </c>
      <c r="EE115" s="314">
        <f t="shared" si="1532"/>
        <v>1</v>
      </c>
      <c r="EF115" s="314">
        <f t="shared" si="1533"/>
        <v>0</v>
      </c>
      <c r="EG115" s="314">
        <f t="shared" si="1534"/>
        <v>0</v>
      </c>
      <c r="EH115" s="314">
        <f t="shared" si="1535"/>
        <v>0</v>
      </c>
      <c r="EI115" s="314">
        <f t="shared" si="1536"/>
        <v>0</v>
      </c>
      <c r="EJ115" s="314">
        <f t="shared" si="1537"/>
        <v>0</v>
      </c>
      <c r="EK115" s="314">
        <f t="shared" si="1538"/>
        <v>0</v>
      </c>
      <c r="EL115" s="314">
        <f t="shared" si="1539"/>
        <v>1</v>
      </c>
      <c r="EM115" s="314">
        <f t="shared" si="1540"/>
        <v>1</v>
      </c>
      <c r="EN115" s="314">
        <f t="shared" si="1541"/>
        <v>0</v>
      </c>
      <c r="EO115" s="314">
        <f t="shared" si="1542"/>
        <v>0</v>
      </c>
      <c r="EP115" s="314">
        <f t="shared" si="1543"/>
        <v>0</v>
      </c>
      <c r="EQ115" s="314">
        <f t="shared" si="1544"/>
        <v>0</v>
      </c>
      <c r="ER115" s="314">
        <f t="shared" si="1545"/>
        <v>0</v>
      </c>
      <c r="ES115" s="314">
        <f t="shared" si="1546"/>
        <v>0</v>
      </c>
      <c r="ET115" s="314">
        <f t="shared" si="1547"/>
        <v>0</v>
      </c>
      <c r="EU115" s="314">
        <f t="shared" si="1548"/>
        <v>0</v>
      </c>
      <c r="EV115" s="314">
        <f t="shared" si="1549"/>
        <v>0</v>
      </c>
      <c r="EW115" s="314">
        <f t="shared" si="1550"/>
        <v>0</v>
      </c>
      <c r="EX115" s="314">
        <f t="shared" si="1551"/>
        <v>0</v>
      </c>
      <c r="EY115" s="314">
        <f t="shared" si="1552"/>
        <v>0</v>
      </c>
      <c r="EZ115" s="314">
        <f t="shared" si="1553"/>
        <v>0</v>
      </c>
      <c r="FA115" s="314">
        <f t="shared" si="1554"/>
        <v>0</v>
      </c>
      <c r="FB115" s="314">
        <f t="shared" si="1555"/>
        <v>0</v>
      </c>
      <c r="FC115" s="314">
        <f t="shared" si="1556"/>
        <v>0</v>
      </c>
      <c r="FD115" s="314">
        <f t="shared" si="1557"/>
        <v>0</v>
      </c>
      <c r="FE115" s="314">
        <f t="shared" si="1558"/>
        <v>0</v>
      </c>
      <c r="FF115" s="314">
        <f t="shared" si="1559"/>
        <v>0</v>
      </c>
      <c r="FG115" s="314">
        <f t="shared" si="1560"/>
        <v>0</v>
      </c>
      <c r="FH115" s="314">
        <f t="shared" si="1561"/>
        <v>0</v>
      </c>
      <c r="FI115" s="314">
        <f t="shared" si="1562"/>
        <v>0</v>
      </c>
      <c r="FJ115" s="314">
        <f t="shared" si="1563"/>
        <v>4.3449999999999998</v>
      </c>
      <c r="FK115" s="314">
        <f t="shared" si="1564"/>
        <v>4.3449999999999998</v>
      </c>
      <c r="FL115" s="314">
        <f t="shared" si="1565"/>
        <v>0</v>
      </c>
      <c r="FM115" s="314">
        <f t="shared" si="1566"/>
        <v>0</v>
      </c>
      <c r="FN115" s="314">
        <f t="shared" si="1567"/>
        <v>0</v>
      </c>
      <c r="FO115" s="314">
        <f t="shared" si="1568"/>
        <v>0</v>
      </c>
      <c r="FP115" s="314">
        <f t="shared" si="1569"/>
        <v>0</v>
      </c>
      <c r="FQ115" s="314">
        <f t="shared" si="1570"/>
        <v>0</v>
      </c>
      <c r="FR115" s="314">
        <f t="shared" si="1571"/>
        <v>0</v>
      </c>
      <c r="FS115" s="314">
        <f t="shared" si="1572"/>
        <v>0</v>
      </c>
      <c r="FT115" s="314">
        <f t="shared" si="1573"/>
        <v>0</v>
      </c>
      <c r="FU115" s="314">
        <f t="shared" si="1574"/>
        <v>0</v>
      </c>
      <c r="FV115" s="314">
        <f t="shared" si="1575"/>
        <v>4.3449999999999998</v>
      </c>
      <c r="FW115" s="314">
        <f t="shared" si="1576"/>
        <v>0</v>
      </c>
      <c r="FX115" s="314">
        <f t="shared" si="1577"/>
        <v>0</v>
      </c>
      <c r="FY115" s="314">
        <f t="shared" si="1578"/>
        <v>4.3449999999999998</v>
      </c>
      <c r="FZ115" s="314">
        <f t="shared" si="1579"/>
        <v>4.3449999999999998</v>
      </c>
      <c r="GA115" s="314">
        <f t="shared" si="1580"/>
        <v>4.3449999999999998</v>
      </c>
      <c r="GB115" s="314">
        <f t="shared" si="1581"/>
        <v>4.3449999999999998</v>
      </c>
      <c r="GC115" s="314">
        <f t="shared" si="1582"/>
        <v>0</v>
      </c>
      <c r="GD115" s="314">
        <f t="shared" si="1583"/>
        <v>0</v>
      </c>
      <c r="GE115" s="314">
        <f t="shared" si="1584"/>
        <v>0</v>
      </c>
      <c r="GF115" s="314">
        <f t="shared" si="1585"/>
        <v>0</v>
      </c>
      <c r="GG115" s="314">
        <f t="shared" si="1586"/>
        <v>0</v>
      </c>
      <c r="GH115" s="314">
        <f t="shared" si="1587"/>
        <v>0</v>
      </c>
      <c r="GI115" s="314">
        <f t="shared" si="1588"/>
        <v>0</v>
      </c>
      <c r="GJ115" s="314">
        <f t="shared" si="1589"/>
        <v>0</v>
      </c>
      <c r="GK115" s="314">
        <f t="shared" si="1590"/>
        <v>0</v>
      </c>
      <c r="GL115" s="314">
        <f t="shared" si="1591"/>
        <v>0</v>
      </c>
      <c r="GM115" s="314">
        <f t="shared" si="1592"/>
        <v>0</v>
      </c>
      <c r="GN115" s="314">
        <f t="shared" si="1593"/>
        <v>0</v>
      </c>
      <c r="GO115" s="314">
        <f t="shared" si="1594"/>
        <v>0</v>
      </c>
      <c r="GP115" s="314">
        <f t="shared" si="1595"/>
        <v>0</v>
      </c>
      <c r="GQ115" s="314">
        <f t="shared" si="1596"/>
        <v>0</v>
      </c>
      <c r="GR115" s="314">
        <f t="shared" si="1597"/>
        <v>0</v>
      </c>
      <c r="GS115" s="314">
        <f t="shared" si="1598"/>
        <v>0</v>
      </c>
      <c r="GT115" s="314">
        <f t="shared" si="1599"/>
        <v>0</v>
      </c>
      <c r="GU115" s="314">
        <f t="shared" si="1600"/>
        <v>0</v>
      </c>
      <c r="GV115" s="314">
        <f t="shared" si="1601"/>
        <v>0</v>
      </c>
      <c r="GW115" s="314">
        <f t="shared" si="1602"/>
        <v>0</v>
      </c>
      <c r="GX115" s="314">
        <f t="shared" si="1603"/>
        <v>0</v>
      </c>
      <c r="GY115" s="314">
        <f t="shared" si="1604"/>
        <v>0</v>
      </c>
      <c r="GZ115" s="314">
        <f t="shared" si="1605"/>
        <v>0</v>
      </c>
      <c r="HA115" s="315"/>
      <c r="HB115" s="314">
        <f t="shared" si="1606"/>
        <v>0</v>
      </c>
      <c r="HC115" s="314">
        <f t="shared" si="1607"/>
        <v>0</v>
      </c>
      <c r="HD115" s="314">
        <f t="shared" si="1608"/>
        <v>0</v>
      </c>
      <c r="HE115" s="314">
        <f t="shared" si="1609"/>
        <v>0</v>
      </c>
      <c r="HF115" s="314">
        <f t="shared" si="1610"/>
        <v>4.3449999999999998</v>
      </c>
      <c r="HG115" s="314">
        <f t="shared" si="1611"/>
        <v>0</v>
      </c>
      <c r="HH115" s="314">
        <f t="shared" si="1612"/>
        <v>4.3449999999999998</v>
      </c>
      <c r="HI115" s="314">
        <f t="shared" si="1613"/>
        <v>4.3449999999999998</v>
      </c>
      <c r="HJ115" s="314">
        <f t="shared" si="1614"/>
        <v>0</v>
      </c>
      <c r="HK115" s="314">
        <f t="shared" si="1615"/>
        <v>0</v>
      </c>
      <c r="HL115" s="314">
        <f t="shared" si="1616"/>
        <v>0</v>
      </c>
      <c r="HM115" s="314">
        <f t="shared" si="1617"/>
        <v>0</v>
      </c>
      <c r="HN115" s="314">
        <f t="shared" si="1618"/>
        <v>4.3449999999999998</v>
      </c>
      <c r="HO115" s="314">
        <f t="shared" si="1619"/>
        <v>4.3449999999999998</v>
      </c>
      <c r="HP115" s="314">
        <f t="shared" si="1620"/>
        <v>4.3449999999999998</v>
      </c>
      <c r="HQ115" s="314">
        <f t="shared" si="1621"/>
        <v>4.3449999999999998</v>
      </c>
      <c r="HR115" s="314">
        <f t="shared" si="1622"/>
        <v>0</v>
      </c>
      <c r="HS115" s="314">
        <f t="shared" si="1623"/>
        <v>0</v>
      </c>
      <c r="HT115" s="314">
        <f t="shared" si="1624"/>
        <v>0</v>
      </c>
      <c r="HU115" s="314">
        <f t="shared" si="1625"/>
        <v>0</v>
      </c>
      <c r="HV115" s="314">
        <f t="shared" si="1626"/>
        <v>8.69</v>
      </c>
      <c r="HW115" s="314">
        <f t="shared" si="1627"/>
        <v>8.69</v>
      </c>
      <c r="HX115" s="314">
        <f t="shared" si="1628"/>
        <v>8.69</v>
      </c>
      <c r="HY115" s="314">
        <f t="shared" si="1629"/>
        <v>8.69</v>
      </c>
      <c r="HZ115" s="314">
        <f t="shared" si="1630"/>
        <v>0</v>
      </c>
      <c r="IA115" s="314">
        <f t="shared" si="1631"/>
        <v>1</v>
      </c>
      <c r="IB115" s="314">
        <f t="shared" si="1632"/>
        <v>1</v>
      </c>
      <c r="IC115" s="314">
        <f t="shared" si="1633"/>
        <v>0</v>
      </c>
      <c r="ID115" s="314">
        <f t="shared" si="1634"/>
        <v>4.3449999999999998</v>
      </c>
      <c r="IE115" s="314">
        <f t="shared" si="1635"/>
        <v>4.3449999999999998</v>
      </c>
      <c r="IF115" s="314">
        <f t="shared" si="1636"/>
        <v>4.3449999999999998</v>
      </c>
      <c r="IG115" s="314">
        <f t="shared" si="1637"/>
        <v>4.3449999999999998</v>
      </c>
      <c r="IH115" s="314">
        <f t="shared" si="1638"/>
        <v>0</v>
      </c>
      <c r="II115" s="314">
        <f t="shared" si="1639"/>
        <v>1</v>
      </c>
      <c r="IJ115" s="314">
        <f t="shared" si="1640"/>
        <v>1</v>
      </c>
      <c r="IK115" s="314">
        <f t="shared" si="1641"/>
        <v>0</v>
      </c>
      <c r="IL115" s="314">
        <f t="shared" si="1642"/>
        <v>0</v>
      </c>
      <c r="IM115" s="314">
        <f t="shared" si="1643"/>
        <v>0</v>
      </c>
      <c r="IN115" s="314">
        <f t="shared" si="1644"/>
        <v>0</v>
      </c>
      <c r="IO115" s="314">
        <f t="shared" si="1645"/>
        <v>0</v>
      </c>
      <c r="IP115" s="314">
        <f t="shared" si="1646"/>
        <v>0</v>
      </c>
      <c r="IQ115" s="314">
        <f t="shared" si="1647"/>
        <v>4.3449999999999998</v>
      </c>
      <c r="IR115" s="314">
        <f t="shared" si="1648"/>
        <v>0</v>
      </c>
      <c r="IS115" s="314">
        <f t="shared" si="1649"/>
        <v>0</v>
      </c>
      <c r="IT115" s="314">
        <f t="shared" si="1650"/>
        <v>0</v>
      </c>
      <c r="IU115" s="314">
        <f t="shared" si="1651"/>
        <v>0</v>
      </c>
      <c r="IV115" s="314">
        <f t="shared" si="1652"/>
        <v>0</v>
      </c>
      <c r="IW115" s="314">
        <f t="shared" si="1653"/>
        <v>0</v>
      </c>
      <c r="IX115" s="314">
        <f t="shared" si="1654"/>
        <v>0</v>
      </c>
      <c r="IY115" s="314">
        <f t="shared" si="1655"/>
        <v>0</v>
      </c>
      <c r="IZ115" s="314">
        <f t="shared" si="1656"/>
        <v>0</v>
      </c>
      <c r="JA115" s="314">
        <f t="shared" si="1657"/>
        <v>0</v>
      </c>
      <c r="JB115" s="314">
        <f t="shared" si="1658"/>
        <v>0</v>
      </c>
      <c r="JC115" s="314">
        <f t="shared" si="1659"/>
        <v>0</v>
      </c>
      <c r="JD115" s="314">
        <f t="shared" si="1660"/>
        <v>0</v>
      </c>
      <c r="JE115" s="314">
        <f t="shared" si="1661"/>
        <v>0</v>
      </c>
      <c r="JF115" s="314">
        <f t="shared" si="1662"/>
        <v>0</v>
      </c>
      <c r="JG115" s="314">
        <f t="shared" si="1663"/>
        <v>4.3449999999999998</v>
      </c>
      <c r="JH115" s="314">
        <f t="shared" si="1664"/>
        <v>4.3449999999999998</v>
      </c>
      <c r="JI115" s="314">
        <f t="shared" si="1665"/>
        <v>0</v>
      </c>
      <c r="JJ115" s="314">
        <f t="shared" si="1666"/>
        <v>0</v>
      </c>
      <c r="JK115" s="314">
        <f t="shared" si="1667"/>
        <v>0</v>
      </c>
      <c r="JL115" s="314">
        <f t="shared" si="1668"/>
        <v>0</v>
      </c>
      <c r="JM115" s="314">
        <f t="shared" si="1669"/>
        <v>0</v>
      </c>
      <c r="JN115" s="314">
        <f t="shared" si="1670"/>
        <v>0</v>
      </c>
      <c r="JO115" s="314">
        <f t="shared" si="1671"/>
        <v>0</v>
      </c>
      <c r="JP115" s="314">
        <f t="shared" si="1672"/>
        <v>0</v>
      </c>
      <c r="JQ115" s="314">
        <f t="shared" si="1673"/>
        <v>0</v>
      </c>
      <c r="JR115" s="314">
        <f t="shared" si="1674"/>
        <v>0</v>
      </c>
      <c r="JS115" s="314">
        <f t="shared" si="1675"/>
        <v>2.173</v>
      </c>
      <c r="JT115" s="314">
        <f t="shared" si="1676"/>
        <v>0</v>
      </c>
      <c r="JU115" s="314">
        <f t="shared" si="1677"/>
        <v>0</v>
      </c>
      <c r="JV115" s="314">
        <f t="shared" si="1678"/>
        <v>4.3449999999999998</v>
      </c>
      <c r="JW115" s="314">
        <f t="shared" si="1679"/>
        <v>4.3449999999999998</v>
      </c>
      <c r="JX115" s="314">
        <f t="shared" si="1680"/>
        <v>4.3449999999999998</v>
      </c>
      <c r="JY115" s="314">
        <f t="shared" si="1681"/>
        <v>4.3449999999999998</v>
      </c>
      <c r="JZ115" s="314">
        <f t="shared" si="1682"/>
        <v>0</v>
      </c>
      <c r="KA115" s="314">
        <f t="shared" si="1683"/>
        <v>0</v>
      </c>
      <c r="KB115" s="314">
        <f t="shared" si="1684"/>
        <v>0</v>
      </c>
      <c r="KC115" s="314">
        <f t="shared" si="1685"/>
        <v>0</v>
      </c>
      <c r="KD115" s="314">
        <f t="shared" si="1686"/>
        <v>0</v>
      </c>
      <c r="KE115" s="314">
        <f t="shared" si="1687"/>
        <v>0</v>
      </c>
      <c r="KF115" s="314">
        <f t="shared" si="1688"/>
        <v>0</v>
      </c>
      <c r="KG115" s="314">
        <f t="shared" si="1689"/>
        <v>0</v>
      </c>
      <c r="KH115" s="314">
        <f t="shared" si="1690"/>
        <v>0</v>
      </c>
      <c r="KI115" s="314">
        <f t="shared" si="1691"/>
        <v>0</v>
      </c>
      <c r="KJ115" s="314">
        <f t="shared" si="1692"/>
        <v>0</v>
      </c>
      <c r="KK115" s="314">
        <f t="shared" si="1693"/>
        <v>0</v>
      </c>
      <c r="KL115" s="314">
        <f t="shared" si="1694"/>
        <v>0</v>
      </c>
      <c r="KM115" s="314">
        <f t="shared" si="1695"/>
        <v>0</v>
      </c>
      <c r="KN115" s="314">
        <f t="shared" si="1696"/>
        <v>0</v>
      </c>
      <c r="KO115" s="314">
        <f t="shared" si="1697"/>
        <v>0</v>
      </c>
      <c r="KP115" s="314">
        <f t="shared" si="1698"/>
        <v>0</v>
      </c>
      <c r="KQ115" s="314">
        <f t="shared" si="1699"/>
        <v>0</v>
      </c>
      <c r="KR115" s="314">
        <f t="shared" si="1700"/>
        <v>0</v>
      </c>
      <c r="KS115" s="314">
        <f t="shared" si="1701"/>
        <v>0</v>
      </c>
      <c r="KT115" s="314">
        <f t="shared" si="1702"/>
        <v>0</v>
      </c>
      <c r="KU115" s="314">
        <f t="shared" si="1703"/>
        <v>0</v>
      </c>
      <c r="KV115" s="314">
        <f t="shared" si="1704"/>
        <v>0</v>
      </c>
      <c r="KW115" s="314">
        <f t="shared" si="1705"/>
        <v>0</v>
      </c>
      <c r="KX115" s="315"/>
      <c r="KY115" s="314">
        <f t="shared" si="1706"/>
        <v>8.3000000000000004E-2</v>
      </c>
      <c r="KZ115" s="314">
        <f t="shared" si="1707"/>
        <v>0</v>
      </c>
      <c r="LA115" s="314">
        <f t="shared" si="1708"/>
        <v>0</v>
      </c>
      <c r="LB115" s="314">
        <f t="shared" si="1709"/>
        <v>0</v>
      </c>
      <c r="LC115" s="314">
        <f t="shared" si="1710"/>
        <v>0</v>
      </c>
      <c r="LD115" s="314">
        <f t="shared" si="1711"/>
        <v>0</v>
      </c>
      <c r="LE115" s="314">
        <f t="shared" si="1712"/>
        <v>0</v>
      </c>
      <c r="LF115" s="314">
        <f t="shared" si="1713"/>
        <v>0</v>
      </c>
      <c r="LG115" s="314">
        <f t="shared" si="1714"/>
        <v>0</v>
      </c>
      <c r="LH115" s="314">
        <f t="shared" si="1715"/>
        <v>0</v>
      </c>
      <c r="LI115" s="314">
        <f t="shared" si="1716"/>
        <v>0</v>
      </c>
      <c r="LJ115" s="314">
        <f t="shared" si="1717"/>
        <v>0</v>
      </c>
      <c r="LK115" s="314">
        <f t="shared" si="1718"/>
        <v>0</v>
      </c>
      <c r="LL115" s="314">
        <f t="shared" si="1719"/>
        <v>0</v>
      </c>
      <c r="LM115" s="314">
        <f t="shared" si="1720"/>
        <v>0</v>
      </c>
      <c r="LN115" s="314">
        <f t="shared" si="1721"/>
        <v>0</v>
      </c>
      <c r="LO115" s="314">
        <f t="shared" si="1722"/>
        <v>0</v>
      </c>
      <c r="LP115" s="314">
        <f t="shared" si="1723"/>
        <v>0</v>
      </c>
      <c r="LQ115" s="314">
        <f t="shared" si="1724"/>
        <v>0</v>
      </c>
      <c r="LR115" s="314">
        <f t="shared" si="1725"/>
        <v>0</v>
      </c>
      <c r="LS115" s="314">
        <f t="shared" si="1726"/>
        <v>0</v>
      </c>
      <c r="LT115" s="314">
        <f t="shared" si="1727"/>
        <v>0</v>
      </c>
      <c r="LU115" s="314">
        <f t="shared" si="1728"/>
        <v>0</v>
      </c>
      <c r="LV115" s="314">
        <f t="shared" si="1729"/>
        <v>0</v>
      </c>
      <c r="LW115" s="314">
        <f t="shared" si="1730"/>
        <v>0</v>
      </c>
      <c r="LX115" s="314">
        <f t="shared" si="1731"/>
        <v>0</v>
      </c>
      <c r="LY115" s="314">
        <f t="shared" si="1732"/>
        <v>0</v>
      </c>
      <c r="LZ115" s="314">
        <f t="shared" si="1733"/>
        <v>0</v>
      </c>
      <c r="MA115" s="314">
        <f t="shared" si="1734"/>
        <v>0</v>
      </c>
      <c r="MB115" s="314">
        <f t="shared" si="1735"/>
        <v>0</v>
      </c>
      <c r="MC115" s="314">
        <f t="shared" si="1736"/>
        <v>0</v>
      </c>
      <c r="MD115" s="314">
        <f t="shared" si="1737"/>
        <v>0</v>
      </c>
      <c r="ME115" s="314">
        <f t="shared" si="1738"/>
        <v>0</v>
      </c>
      <c r="MF115" s="314">
        <f t="shared" si="1739"/>
        <v>0</v>
      </c>
      <c r="MG115" s="314">
        <f t="shared" si="1740"/>
        <v>0</v>
      </c>
      <c r="MH115" s="314">
        <f t="shared" si="1741"/>
        <v>0</v>
      </c>
      <c r="MI115" s="314">
        <f t="shared" si="1742"/>
        <v>0</v>
      </c>
      <c r="MJ115" s="314">
        <f t="shared" si="1743"/>
        <v>0</v>
      </c>
      <c r="MK115" s="314">
        <f t="shared" si="1744"/>
        <v>0</v>
      </c>
      <c r="ML115" s="314">
        <f t="shared" si="1745"/>
        <v>0</v>
      </c>
      <c r="MM115" s="314">
        <f t="shared" si="1746"/>
        <v>0</v>
      </c>
      <c r="MN115" s="314">
        <f t="shared" si="1747"/>
        <v>0</v>
      </c>
      <c r="MO115" s="314">
        <f t="shared" si="1748"/>
        <v>0</v>
      </c>
      <c r="MP115" s="314">
        <f t="shared" si="1749"/>
        <v>0</v>
      </c>
      <c r="MQ115" s="314">
        <f t="shared" si="1750"/>
        <v>0</v>
      </c>
      <c r="MR115" s="314">
        <f t="shared" si="1751"/>
        <v>0</v>
      </c>
      <c r="MS115" s="314">
        <f t="shared" si="1752"/>
        <v>0</v>
      </c>
      <c r="MT115" s="314">
        <f t="shared" si="1753"/>
        <v>0</v>
      </c>
      <c r="MU115" s="314">
        <f t="shared" si="1754"/>
        <v>0</v>
      </c>
      <c r="MV115" s="314">
        <f t="shared" si="1755"/>
        <v>0</v>
      </c>
      <c r="MW115" s="314">
        <f t="shared" si="1756"/>
        <v>0</v>
      </c>
      <c r="MX115" s="314">
        <f t="shared" si="1757"/>
        <v>0</v>
      </c>
      <c r="MY115" s="314">
        <f t="shared" si="1758"/>
        <v>0</v>
      </c>
      <c r="MZ115" s="314">
        <f t="shared" si="1759"/>
        <v>0</v>
      </c>
      <c r="NA115" s="314">
        <f t="shared" si="1760"/>
        <v>0</v>
      </c>
      <c r="NB115" s="314">
        <f t="shared" si="1761"/>
        <v>0</v>
      </c>
      <c r="NC115" s="314">
        <f t="shared" si="1762"/>
        <v>0</v>
      </c>
      <c r="ND115" s="314">
        <f t="shared" si="1763"/>
        <v>0</v>
      </c>
      <c r="NE115" s="314">
        <f t="shared" si="1764"/>
        <v>0</v>
      </c>
      <c r="NF115" s="314">
        <f t="shared" si="1765"/>
        <v>0</v>
      </c>
      <c r="NG115" s="314">
        <f t="shared" si="1766"/>
        <v>0</v>
      </c>
      <c r="NH115" s="314">
        <f t="shared" si="1767"/>
        <v>0</v>
      </c>
      <c r="NI115" s="314">
        <f t="shared" si="1768"/>
        <v>0</v>
      </c>
      <c r="NJ115" s="314">
        <f t="shared" si="1769"/>
        <v>0</v>
      </c>
      <c r="NK115" s="314">
        <f t="shared" si="1770"/>
        <v>0</v>
      </c>
      <c r="NL115" s="314">
        <f t="shared" si="1771"/>
        <v>0</v>
      </c>
      <c r="NM115" s="314">
        <f t="shared" si="1772"/>
        <v>0</v>
      </c>
      <c r="NN115" s="314">
        <f t="shared" si="1773"/>
        <v>0</v>
      </c>
      <c r="NO115" s="314">
        <f t="shared" si="1774"/>
        <v>0</v>
      </c>
      <c r="NP115" s="314">
        <f t="shared" si="1775"/>
        <v>0</v>
      </c>
      <c r="NQ115" s="314">
        <f t="shared" si="1776"/>
        <v>0</v>
      </c>
      <c r="NR115" s="314">
        <f t="shared" si="1777"/>
        <v>0</v>
      </c>
      <c r="NS115" s="314">
        <f t="shared" si="1778"/>
        <v>0</v>
      </c>
      <c r="NT115" s="314">
        <f t="shared" si="1779"/>
        <v>0</v>
      </c>
      <c r="NU115" s="314">
        <f t="shared" si="1780"/>
        <v>0</v>
      </c>
      <c r="NV115" s="314">
        <f t="shared" si="1781"/>
        <v>0</v>
      </c>
      <c r="NW115" s="314">
        <f t="shared" si="1782"/>
        <v>0</v>
      </c>
      <c r="NX115" s="314">
        <f t="shared" si="1783"/>
        <v>0</v>
      </c>
      <c r="NY115" s="314">
        <f t="shared" si="1784"/>
        <v>0</v>
      </c>
      <c r="NZ115" s="314">
        <f t="shared" si="1785"/>
        <v>0</v>
      </c>
      <c r="OA115" s="314">
        <f t="shared" si="1786"/>
        <v>0</v>
      </c>
      <c r="OB115" s="314">
        <f t="shared" si="1787"/>
        <v>0</v>
      </c>
      <c r="OC115" s="314">
        <f t="shared" si="1788"/>
        <v>0</v>
      </c>
      <c r="OD115" s="314">
        <f t="shared" si="1789"/>
        <v>0</v>
      </c>
      <c r="OE115" s="314">
        <f t="shared" si="1790"/>
        <v>0</v>
      </c>
      <c r="OF115" s="314">
        <f t="shared" si="1791"/>
        <v>0</v>
      </c>
      <c r="OG115" s="314">
        <f t="shared" si="1792"/>
        <v>0</v>
      </c>
      <c r="OH115" s="314">
        <f t="shared" si="1793"/>
        <v>0</v>
      </c>
      <c r="OI115" s="314">
        <f t="shared" si="1794"/>
        <v>0</v>
      </c>
      <c r="OJ115" s="314">
        <f t="shared" si="1795"/>
        <v>0</v>
      </c>
      <c r="OK115" s="314">
        <f t="shared" si="1796"/>
        <v>0</v>
      </c>
      <c r="OL115" s="314">
        <f t="shared" si="1797"/>
        <v>8.3000000000000004E-2</v>
      </c>
      <c r="OM115" s="314">
        <f t="shared" si="1798"/>
        <v>8.3000000000000004E-2</v>
      </c>
      <c r="ON115" s="314">
        <f t="shared" si="1799"/>
        <v>8.3000000000000004E-2</v>
      </c>
      <c r="OO115" s="314">
        <f t="shared" si="1800"/>
        <v>8.3000000000000004E-2</v>
      </c>
      <c r="OP115" s="314">
        <f t="shared" si="1801"/>
        <v>8.3000000000000004E-2</v>
      </c>
      <c r="OQ115" s="314">
        <f t="shared" si="1802"/>
        <v>8.3000000000000004E-2</v>
      </c>
      <c r="OR115" s="314">
        <f t="shared" si="1803"/>
        <v>8.3000000000000004E-2</v>
      </c>
      <c r="OS115" s="314">
        <f t="shared" si="1804"/>
        <v>8.3000000000000004E-2</v>
      </c>
      <c r="OT115" s="314">
        <f t="shared" si="1805"/>
        <v>8.3000000000000004E-2</v>
      </c>
      <c r="OU115" s="314"/>
      <c r="OV115" s="314">
        <f>IFERROR('Base travail'!$H115*'Base travail'!$DE115/H$10,0)</f>
        <v>0</v>
      </c>
      <c r="OW115" s="314">
        <f>IFERROR('Base travail'!$I115*'Base travail'!$DF115/I$10,0)</f>
        <v>0</v>
      </c>
      <c r="OX115" s="314">
        <f>IFERROR('Base travail'!$J115*'Base travail'!$DG115/J$10,0)</f>
        <v>0</v>
      </c>
      <c r="OY115" s="314">
        <f>IFERROR('Base travail'!$K115*'Base travail'!$DH115/K$10,0)</f>
        <v>0</v>
      </c>
      <c r="OZ115" s="314">
        <f>IFERROR('Base travail'!$L115*'Base travail'!$DI115/L$10,0)</f>
        <v>0</v>
      </c>
      <c r="PA115" s="314">
        <f>IFERROR('Base travail'!$M115*'Base travail'!$DJ115/M$10,0)</f>
        <v>0</v>
      </c>
      <c r="PB115" s="314">
        <f>IFERROR('Base travail'!$N115*'Base travail'!$DK115/N$10,0)</f>
        <v>0</v>
      </c>
      <c r="PC115" s="314">
        <f>IFERROR('Base travail'!$O115*'Base travail'!$DL115/O$10,0)</f>
        <v>0</v>
      </c>
      <c r="PD115" s="314">
        <f>IFERROR('Base travail'!$P115*'Base travail'!$DM115/P$10,0)</f>
        <v>0</v>
      </c>
      <c r="PE115" s="314">
        <f>IFERROR('Base travail'!$Q115*'Base travail'!$DN115/Q$10,0)</f>
        <v>0</v>
      </c>
      <c r="PF115" s="314">
        <f>IFERROR('Base travail'!$R115*'Base travail'!$DO115/R$10,0)</f>
        <v>0</v>
      </c>
      <c r="PG115" s="314">
        <f>IFERROR('Base travail'!$S115*'Base travail'!$DP115/S$10,0)</f>
        <v>0</v>
      </c>
      <c r="PH115" s="314">
        <f>IFERROR('Base travail'!$T115*'Base travail'!$DQ115/T$10,0)</f>
        <v>0</v>
      </c>
      <c r="PI115" s="314">
        <f>IFERROR('Base travail'!$U115*'Base travail'!$DR115/U$10,0)</f>
        <v>0</v>
      </c>
      <c r="PJ115" s="314">
        <f>IFERROR('Base travail'!$V115*'Base travail'!$DS115/V$10,0)</f>
        <v>0</v>
      </c>
      <c r="PK115" s="314">
        <f>IFERROR('Base travail'!$W115*'Base travail'!$DT115/W$10,0)</f>
        <v>0</v>
      </c>
      <c r="PL115" s="314">
        <f>IFERROR('Base travail'!$X115*'Base travail'!$DU115/X$10,0)</f>
        <v>0</v>
      </c>
      <c r="PM115" s="314">
        <f>IFERROR('Base travail'!$Y115*'Base travail'!$DV115/Y$10,0)</f>
        <v>0</v>
      </c>
      <c r="PN115" s="314">
        <f>IFERROR('Base travail'!$Z115*'Base travail'!$DW115/Z$10,0)</f>
        <v>0</v>
      </c>
      <c r="PO115" s="314">
        <f>IFERROR('Base travail'!$AA115*'Base travail'!$DX115/AA$10,0)</f>
        <v>0</v>
      </c>
      <c r="PP115" s="314">
        <f>IFERROR('Base travail'!$AB115*'Base travail'!$DY115/AB$10,0)</f>
        <v>0</v>
      </c>
      <c r="PQ115" s="314">
        <f>IFERROR('Base travail'!$AC115*'Base travail'!$DZ115/AC$10,0)</f>
        <v>0</v>
      </c>
      <c r="PR115" s="314">
        <f>IFERROR('Base travail'!$AD115*'Base travail'!$EA115/AD$10,0)</f>
        <v>0</v>
      </c>
      <c r="PS115" s="314">
        <f>IFERROR('Base travail'!$AE115*'Base travail'!$EB115/AE$10,0)</f>
        <v>0</v>
      </c>
      <c r="PT115" s="314">
        <f>IFERROR('Base travail'!$AF115*'Base travail'!$EC115/AF$10,0)</f>
        <v>0</v>
      </c>
      <c r="PU115" s="314">
        <f>IFERROR('Base travail'!$AG115*'Base travail'!$ED115/AG$10,0)</f>
        <v>0</v>
      </c>
      <c r="PV115" s="314">
        <f>IFERROR('Base travail'!$AH115*'Base travail'!$EE115/AH$10,0)</f>
        <v>0</v>
      </c>
      <c r="PW115" s="314">
        <f>IFERROR('Base travail'!$AI115*'Base travail'!$EF115/AI$10,0)</f>
        <v>0</v>
      </c>
      <c r="PX115" s="314">
        <f>IFERROR('Base travail'!$AJ115*'Base travail'!$EG115/AJ$10,0)</f>
        <v>0</v>
      </c>
      <c r="PY115" s="314">
        <f>IFERROR('Base travail'!$AK115*'Base travail'!$EH115/AK$10,0)</f>
        <v>0</v>
      </c>
      <c r="PZ115" s="314">
        <f>IFERROR('Base travail'!$AL115*'Base travail'!$EI115/AL$10,0)</f>
        <v>0</v>
      </c>
      <c r="QA115" s="314">
        <f>IFERROR('Base travail'!$AM115*'Base travail'!$EJ115/AM$10,0)</f>
        <v>0</v>
      </c>
      <c r="QB115" s="314">
        <f>IFERROR('Base travail'!$AN115*'Base travail'!$EK115/AN$10,0)</f>
        <v>0</v>
      </c>
      <c r="QC115" s="314">
        <f>IFERROR('Base travail'!$AO115*'Base travail'!$EL115/AO$10,0)</f>
        <v>0</v>
      </c>
      <c r="QD115" s="314">
        <f>IFERROR('Base travail'!$AP115*'Base travail'!$EM115/AP$10,0)</f>
        <v>0</v>
      </c>
      <c r="QE115" s="314">
        <f>IFERROR('Base travail'!$AQ115*'Base travail'!$EN115/AQ$10,0)</f>
        <v>0</v>
      </c>
      <c r="QF115" s="314">
        <f>IFERROR('Base travail'!$AR115*'Base travail'!$EO115/AR$10,0)</f>
        <v>0</v>
      </c>
      <c r="QG115" s="314">
        <f>IFERROR('Base travail'!$AS115*'Base travail'!$EP115/AS$10,0)</f>
        <v>0</v>
      </c>
      <c r="QH115" s="314">
        <f>IFERROR('Base travail'!$AT115*'Base travail'!$EQ115/AT$10,0)</f>
        <v>0</v>
      </c>
      <c r="QI115" s="314">
        <f>IFERROR('Base travail'!$AU115*'Base travail'!$ER115/AU$10,0)</f>
        <v>0</v>
      </c>
      <c r="QJ115" s="314">
        <f>IFERROR('Base travail'!$AV115*'Base travail'!$ES115/AV$10,0)</f>
        <v>0</v>
      </c>
      <c r="QK115" s="314">
        <f>IFERROR('Base travail'!$AW115*'Base travail'!$ET115/AW$10,0)</f>
        <v>0</v>
      </c>
      <c r="QL115" s="314">
        <f>IFERROR('Base travail'!$AX115*'Base travail'!$EU115/AX$10,0)</f>
        <v>0</v>
      </c>
      <c r="QM115" s="314">
        <f>IFERROR('Base travail'!$AY115*'Base travail'!$EV115/AY$10,0)</f>
        <v>0</v>
      </c>
      <c r="QN115" s="314">
        <f>IFERROR('Base travail'!$AZ115*'Base travail'!$EW115/AZ$10,0)</f>
        <v>0</v>
      </c>
      <c r="QO115" s="314">
        <f>IFERROR('Base travail'!$BA115*'Base travail'!$EX115/BA$10,0)</f>
        <v>0</v>
      </c>
      <c r="QP115" s="314">
        <f>IFERROR('Base travail'!$BB115*'Base travail'!$EY115/BB$10,0)</f>
        <v>0</v>
      </c>
      <c r="QQ115" s="314">
        <f>IFERROR('Base travail'!$BC115*'Base travail'!$EZ115/BC$10,0)</f>
        <v>0</v>
      </c>
      <c r="QR115" s="314">
        <f>IFERROR('Base travail'!$BD115*'Base travail'!$FA115/BD$10,0)</f>
        <v>0</v>
      </c>
      <c r="QS115" s="314">
        <f>IFERROR('Base travail'!$BE115*'Base travail'!$FB115/BE$10,0)</f>
        <v>0</v>
      </c>
      <c r="QT115" s="314">
        <f>IFERROR('Base travail'!$BF115*'Base travail'!$FC115/BF$10,0)</f>
        <v>0</v>
      </c>
      <c r="QU115" s="314">
        <f>IFERROR('Base travail'!$BG115*'Base travail'!$FD115/BG$10,0)</f>
        <v>0</v>
      </c>
      <c r="QV115" s="314">
        <f>IFERROR('Base travail'!$BH115*'Base travail'!$FE115/BH$10,0)</f>
        <v>0</v>
      </c>
      <c r="QW115" s="314">
        <f>IFERROR('Base travail'!$BI115*'Base travail'!$FF115/BI$10,0)</f>
        <v>0</v>
      </c>
      <c r="QX115" s="314">
        <f>IFERROR('Base travail'!$BJ115*'Base travail'!$FG115/BJ$10,0)</f>
        <v>0</v>
      </c>
      <c r="QY115" s="314">
        <f>IFERROR('Base travail'!$BK115*'Base travail'!$FH115/BK$10,0)</f>
        <v>0</v>
      </c>
      <c r="QZ115" s="314">
        <f>IFERROR('Base travail'!$BL115*'Base travail'!$FI115/BL$10,0)</f>
        <v>0</v>
      </c>
      <c r="RA115" s="314">
        <f>IFERROR('Base travail'!$BM115*'Base travail'!$FJ115/BM$10,0)</f>
        <v>0</v>
      </c>
      <c r="RB115" s="314">
        <f>IFERROR('Base travail'!$BN115*'Base travail'!$FK115/BN$10,0)</f>
        <v>0</v>
      </c>
      <c r="RC115" s="314">
        <f>IFERROR('Base travail'!$BO115*'Base travail'!$FL115/BO$10,0)</f>
        <v>0</v>
      </c>
      <c r="RD115" s="314">
        <f>IFERROR('Base travail'!$BP115*'Base travail'!$FM115/BP$10,0)</f>
        <v>0</v>
      </c>
      <c r="RE115" s="314">
        <f>IFERROR('Base travail'!$BQ115*'Base travail'!$FN115/BQ$10,0)</f>
        <v>0</v>
      </c>
      <c r="RF115" s="314">
        <f>IFERROR('Base travail'!$BR115*'Base travail'!$FO115/BR$10,0)</f>
        <v>0</v>
      </c>
      <c r="RG115" s="314">
        <f>IFERROR('Base travail'!$BS115*'Base travail'!$FP115/BS$10,0)</f>
        <v>0</v>
      </c>
      <c r="RH115" s="314">
        <f>IFERROR('Base travail'!$BT115*'Base travail'!$FQ115/BT$10,0)</f>
        <v>0</v>
      </c>
      <c r="RI115" s="314">
        <f>IFERROR('Base travail'!$BU115*'Base travail'!$FR115/BU$10,0)</f>
        <v>0</v>
      </c>
      <c r="RJ115" s="314">
        <f>IFERROR('Base travail'!$BV115*'Base travail'!$FS115/BV$10,0)</f>
        <v>0</v>
      </c>
      <c r="RK115" s="314">
        <f>IFERROR('Base travail'!$BW115*'Base travail'!$FT115/BW$10,0)</f>
        <v>0</v>
      </c>
      <c r="RL115" s="314">
        <f>IFERROR('Base travail'!$BX115*'Base travail'!$FU115/BX$10,0)</f>
        <v>0</v>
      </c>
      <c r="RM115" s="314">
        <f>IFERROR('Base travail'!$BY115*'Base travail'!$FV115/BY$10,0)</f>
        <v>0</v>
      </c>
      <c r="RN115" s="314">
        <f>IFERROR('Base travail'!$BZ115*'Base travail'!$FW115/BZ$10,0)</f>
        <v>0</v>
      </c>
      <c r="RO115" s="314">
        <f>IFERROR('Base travail'!$CA115*'Base travail'!$FX115/CA$10,0)</f>
        <v>0</v>
      </c>
      <c r="RP115" s="314">
        <f>IFERROR('Base travail'!$CB115*'Base travail'!$FY115/CB$10,0)</f>
        <v>0</v>
      </c>
      <c r="RQ115" s="314">
        <f>IFERROR('Base travail'!$CC115*'Base travail'!$FZ115/CC$10,0)</f>
        <v>0</v>
      </c>
      <c r="RR115" s="314">
        <f>IFERROR('Base travail'!$CD115*'Base travail'!$GA115/CD$10,0)</f>
        <v>0</v>
      </c>
      <c r="RS115" s="314">
        <f>IFERROR('Base travail'!$CE115*'Base travail'!$GB115/CE$10,0)</f>
        <v>0</v>
      </c>
      <c r="RT115" s="314">
        <f>IFERROR('Base travail'!$CF115*'Base travail'!$GC115/CF$10,0)</f>
        <v>0</v>
      </c>
      <c r="RU115" s="314">
        <f>IFERROR('Base travail'!$CG115*'Base travail'!$GD115/CG$10,0)</f>
        <v>0</v>
      </c>
      <c r="RV115" s="314">
        <f>IFERROR('Base travail'!$CH115*'Base travail'!$GE115/CH$10,0)</f>
        <v>0</v>
      </c>
      <c r="RW115" s="314">
        <f>IFERROR('Base travail'!$CI115*'Base travail'!$GF115/CI$10,0)</f>
        <v>0</v>
      </c>
      <c r="RX115" s="314">
        <f>IFERROR('Base travail'!$CJ115*'Base travail'!$GG115/CJ$10,0)</f>
        <v>0</v>
      </c>
      <c r="RY115" s="314">
        <f>IFERROR('Base travail'!$CK115*'Base travail'!$GH115/CK$10,0)</f>
        <v>0</v>
      </c>
      <c r="RZ115" s="314">
        <f>IFERROR('Base travail'!$CL115*'Base travail'!$GI115/CL$10,0)</f>
        <v>0</v>
      </c>
      <c r="SA115" s="314">
        <f>IFERROR('Base travail'!$CM115*'Base travail'!$GJ115/CM$10,0)</f>
        <v>0</v>
      </c>
      <c r="SB115" s="314">
        <f>IFERROR('Base travail'!$CN115*'Base travail'!$GK115/CN$10,0)</f>
        <v>0</v>
      </c>
      <c r="SC115" s="314">
        <f>IFERROR('Base travail'!$CO115*'Base travail'!$GL115/CO$10,0)</f>
        <v>0</v>
      </c>
      <c r="SD115" s="314">
        <f>IFERROR('Base travail'!$CP115*'Base travail'!$GM115/CP$10,0)</f>
        <v>0</v>
      </c>
      <c r="SE115" s="314">
        <f>IFERROR('Base travail'!$CQ115*'Base travail'!$GN115/CQ$10,0)</f>
        <v>0</v>
      </c>
      <c r="SF115" s="314">
        <f>IFERROR('Base travail'!$CR115*'Base travail'!$GO115/CR$10,0)</f>
        <v>0</v>
      </c>
      <c r="SG115" s="314">
        <f>IFERROR('Base travail'!$CS115*'Base travail'!$GP115/CS$10,0)</f>
        <v>0</v>
      </c>
      <c r="SH115" s="314">
        <f>IFERROR('Base travail'!$CT115*'Base travail'!$GQ115/CT$10,0)</f>
        <v>0</v>
      </c>
      <c r="SI115" s="314">
        <f>IFERROR('Base travail'!$CU115*'Base travail'!$GR115/CU$10,0)</f>
        <v>0</v>
      </c>
      <c r="SJ115" s="314">
        <f>IFERROR('Base travail'!$CV115*'Base travail'!$GS115/CV$10,0)</f>
        <v>0</v>
      </c>
      <c r="SK115" s="314">
        <f>IFERROR('Base travail'!$CW115*'Base travail'!$GT115/CW$10,0)</f>
        <v>0</v>
      </c>
      <c r="SL115" s="314">
        <f>IFERROR('Base travail'!$CX115*'Base travail'!$GU115/CX$10,0)</f>
        <v>0</v>
      </c>
      <c r="SM115" s="314">
        <f>IFERROR('Base travail'!$CY115*'Base travail'!$GV115/CY$10,0)</f>
        <v>0</v>
      </c>
      <c r="SN115" s="314">
        <f>IFERROR('Base travail'!$CZ115*'Base travail'!$GW115/CZ$10,0)</f>
        <v>0</v>
      </c>
      <c r="SO115" s="314">
        <f>IFERROR('Base travail'!$DA115*'Base travail'!$GX115/DA$10,0)</f>
        <v>0</v>
      </c>
      <c r="SP115" s="314">
        <f>IFERROR('Base travail'!$DB115*'Base travail'!$GY115/DB$10,0)</f>
        <v>0</v>
      </c>
      <c r="SQ115" s="314">
        <f>IFERROR('Base travail'!$DC115*'Base travail'!$GZ115/DC$10,0)</f>
        <v>0</v>
      </c>
      <c r="SR115" s="314"/>
      <c r="SS115" s="314">
        <f>IFERROR('Base travail'!$H115*'Base travail'!$HB115/H$13,0)</f>
        <v>0</v>
      </c>
      <c r="ST115" s="314">
        <f>IFERROR('Base travail'!$I115*'Base travail'!$HC115/I$13,0)</f>
        <v>0</v>
      </c>
      <c r="SU115" s="314">
        <f>IFERROR('Base travail'!$J115*'Base travail'!$HD115/J$13,0)</f>
        <v>0</v>
      </c>
      <c r="SV115" s="314">
        <f>IFERROR('Base travail'!$K115*'Base travail'!$HE115/K$13,0)</f>
        <v>0</v>
      </c>
      <c r="SW115" s="314">
        <f>IFERROR('Base travail'!$L115*'Base travail'!$HF115/L$13,0)</f>
        <v>0</v>
      </c>
      <c r="SX115" s="314">
        <f>IFERROR('Base travail'!$M115*'Base travail'!$HG115/M$13,0)</f>
        <v>0</v>
      </c>
      <c r="SY115" s="314">
        <f>IFERROR('Base travail'!$N115*'Base travail'!$HH115/N$13,0)</f>
        <v>0</v>
      </c>
      <c r="SZ115" s="314">
        <f>IFERROR('Base travail'!$O115*'Base travail'!$HI115/O$13,0)</f>
        <v>0</v>
      </c>
      <c r="TA115" s="314">
        <f>IFERROR('Base travail'!$P115*'Base travail'!$HJ115/P$13,0)</f>
        <v>0</v>
      </c>
      <c r="TB115" s="314">
        <f>IFERROR('Base travail'!$Q115*'Base travail'!$HK115/Q$13,0)</f>
        <v>0</v>
      </c>
      <c r="TC115" s="314">
        <f>IFERROR('Base travail'!$R115*'Base travail'!$HL115/R$13,0)</f>
        <v>0</v>
      </c>
      <c r="TD115" s="314">
        <f>IFERROR('Base travail'!$S115*'Base travail'!$HM115/S$13,0)</f>
        <v>0</v>
      </c>
      <c r="TE115" s="314">
        <f>IFERROR('Base travail'!$T115*'Base travail'!$HN115/T$13,0)</f>
        <v>0</v>
      </c>
      <c r="TF115" s="314">
        <f>IFERROR('Base travail'!$U115*'Base travail'!$HO115/U$13,0)</f>
        <v>0</v>
      </c>
      <c r="TG115" s="314">
        <f>IFERROR('Base travail'!$V115*'Base travail'!$HP115/V$13,0)</f>
        <v>0</v>
      </c>
      <c r="TH115" s="314">
        <f>IFERROR('Base travail'!$W115*'Base travail'!$HQ115/W$13,0)</f>
        <v>0</v>
      </c>
      <c r="TI115" s="314">
        <f>IFERROR('Base travail'!$X115*'Base travail'!$HR115/X$13,0)</f>
        <v>0</v>
      </c>
      <c r="TJ115" s="314">
        <f>IFERROR('Base travail'!$Y115*'Base travail'!$HS115/Y$13,0)</f>
        <v>0</v>
      </c>
      <c r="TK115" s="314">
        <f>IFERROR('Base travail'!$Z115*'Base travail'!$HT115/Z$13,0)</f>
        <v>0</v>
      </c>
      <c r="TL115" s="314">
        <f>IFERROR('Base travail'!$AA115*'Base travail'!$HU115/AA$13,0)</f>
        <v>0</v>
      </c>
      <c r="TM115" s="314">
        <f>IFERROR('Base travail'!$AB115*'Base travail'!$HV115/AB$13,0)</f>
        <v>0</v>
      </c>
      <c r="TN115" s="314">
        <f>IFERROR('Base travail'!$AC115*'Base travail'!$HW115/AC$13,0)</f>
        <v>0</v>
      </c>
      <c r="TO115" s="314">
        <f>IFERROR('Base travail'!$AD115*'Base travail'!$HX115/AD$13,0)</f>
        <v>0</v>
      </c>
      <c r="TP115" s="314">
        <f>IFERROR('Base travail'!$AE115*'Base travail'!$HY115/AE$13,0)</f>
        <v>0</v>
      </c>
      <c r="TQ115" s="314">
        <f>IFERROR('Base travail'!$AF115*'Base travail'!$HZ115/AF$13,0)</f>
        <v>0</v>
      </c>
      <c r="TR115" s="314">
        <f>IFERROR('Base travail'!$AG115*'Base travail'!$IA115/AG$13,0)</f>
        <v>0</v>
      </c>
      <c r="TS115" s="314">
        <f>IFERROR('Base travail'!$AH115*'Base travail'!$IB115/AH$13,0)</f>
        <v>0</v>
      </c>
      <c r="TT115" s="314">
        <f>IFERROR('Base travail'!$AI115*'Base travail'!$IC115/AI$13,0)</f>
        <v>0</v>
      </c>
      <c r="TU115" s="314">
        <f>IFERROR('Base travail'!$AJ115*'Base travail'!$ID115/AJ$13,0)</f>
        <v>0</v>
      </c>
      <c r="TV115" s="314">
        <f>IFERROR('Base travail'!$AK115*'Base travail'!$IE115/AK$13,0)</f>
        <v>0</v>
      </c>
      <c r="TW115" s="314">
        <f>IFERROR('Base travail'!$AL115*'Base travail'!$IF115/AL$13,0)</f>
        <v>0</v>
      </c>
      <c r="TX115" s="314">
        <f>IFERROR('Base travail'!$AM115*'Base travail'!$IG115/AM$13,0)</f>
        <v>0</v>
      </c>
      <c r="TY115" s="314">
        <f>IFERROR('Base travail'!$AN115*'Base travail'!$IH115/AN$13,0)</f>
        <v>0</v>
      </c>
      <c r="TZ115" s="314">
        <f>IFERROR('Base travail'!$AO115*'Base travail'!$II115/AO$13,0)</f>
        <v>0</v>
      </c>
      <c r="UA115" s="314">
        <f>IFERROR('Base travail'!$AP115*'Base travail'!$IJ115/AP$13,0)</f>
        <v>0</v>
      </c>
      <c r="UB115" s="314">
        <f>IFERROR('Base travail'!$AQ115*'Base travail'!$IK115/AQ$13,0)</f>
        <v>0</v>
      </c>
      <c r="UC115" s="314">
        <f>IFERROR('Base travail'!$AR115*'Base travail'!$IL115/AR$13,0)</f>
        <v>0</v>
      </c>
      <c r="UD115" s="314">
        <f>IFERROR('Base travail'!$AS115*'Base travail'!$IM115/AS$13,0)</f>
        <v>0</v>
      </c>
      <c r="UE115" s="314">
        <f>IFERROR('Base travail'!$AT115*'Base travail'!$IN115/AT$13,0)</f>
        <v>0</v>
      </c>
      <c r="UF115" s="314">
        <f>IFERROR('Base travail'!$AU115*'Base travail'!$IO115/AU$13,0)</f>
        <v>0</v>
      </c>
      <c r="UG115" s="314">
        <f>IFERROR('Base travail'!$AV115*'Base travail'!$IP115/AV$13,0)</f>
        <v>0</v>
      </c>
      <c r="UH115" s="314">
        <f>IFERROR('Base travail'!$AW115*'Base travail'!$IQ115/AW$13,0)</f>
        <v>0</v>
      </c>
      <c r="UI115" s="314">
        <f>IFERROR('Base travail'!$AX115*'Base travail'!$IR115/AX$13,0)</f>
        <v>0</v>
      </c>
      <c r="UJ115" s="314">
        <f>IFERROR('Base travail'!$AY115*'Base travail'!$IS115/AY$13,0)</f>
        <v>0</v>
      </c>
      <c r="UK115" s="314">
        <f>IFERROR('Base travail'!$AZ115*'Base travail'!$IT115/AZ$13,0)</f>
        <v>0</v>
      </c>
      <c r="UL115" s="314">
        <f>IFERROR('Base travail'!$BA115*'Base travail'!$IU115/BA$13,0)</f>
        <v>0</v>
      </c>
      <c r="UM115" s="314">
        <f>IFERROR('Base travail'!$BB115*'Base travail'!$IV115/BB$13,0)</f>
        <v>0</v>
      </c>
      <c r="UN115" s="314">
        <f>IFERROR('Base travail'!$BC115*'Base travail'!$IW115/BC$13,0)</f>
        <v>0</v>
      </c>
      <c r="UO115" s="314">
        <f>IFERROR('Base travail'!$BD115*'Base travail'!$IX115/BD$13,0)</f>
        <v>0</v>
      </c>
      <c r="UP115" s="314">
        <f>IFERROR('Base travail'!$BE115*'Base travail'!$IY115/BE$13,0)</f>
        <v>0</v>
      </c>
      <c r="UQ115" s="314">
        <f>IFERROR('Base travail'!$BF115*'Base travail'!$IZ115/BF$13,0)</f>
        <v>0</v>
      </c>
      <c r="UR115" s="314">
        <f>IFERROR('Base travail'!$BG115*'Base travail'!$JA115/BG$13,0)</f>
        <v>0</v>
      </c>
      <c r="US115" s="314">
        <f>IFERROR('Base travail'!$BH115*'Base travail'!$JB115/BH$13,0)</f>
        <v>0</v>
      </c>
      <c r="UT115" s="314">
        <f>IFERROR('Base travail'!$BI115*'Base travail'!$JC115/BI$13,0)</f>
        <v>0</v>
      </c>
      <c r="UU115" s="314">
        <f>IFERROR('Base travail'!$BJ115*'Base travail'!$JD115/BJ$13,0)</f>
        <v>0</v>
      </c>
      <c r="UV115" s="314">
        <f>IFERROR('Base travail'!$BK115*'Base travail'!$JE115/BK$13,0)</f>
        <v>0</v>
      </c>
      <c r="UW115" s="314">
        <f>IFERROR('Base travail'!$BL115*'Base travail'!$JF115/BL$13,0)</f>
        <v>0</v>
      </c>
      <c r="UX115" s="314">
        <f>IFERROR('Base travail'!$BM115*'Base travail'!$JG115/BM$13,0)</f>
        <v>0</v>
      </c>
      <c r="UY115" s="314">
        <f>IFERROR('Base travail'!$BN115*'Base travail'!$JH115/BN$13,0)</f>
        <v>0</v>
      </c>
      <c r="UZ115" s="314">
        <f>IFERROR('Base travail'!$BO115*'Base travail'!$JI115/BO$13,0)</f>
        <v>0</v>
      </c>
      <c r="VA115" s="314">
        <f>IFERROR('Base travail'!$BP115*'Base travail'!$JJ115/BP$13,0)</f>
        <v>0</v>
      </c>
      <c r="VB115" s="314">
        <f>IFERROR('Base travail'!$BQ115*'Base travail'!$JK115/BQ$13,0)</f>
        <v>0</v>
      </c>
      <c r="VC115" s="314">
        <f>IFERROR('Base travail'!$BR115*'Base travail'!$JL115/BR$13,0)</f>
        <v>0</v>
      </c>
      <c r="VD115" s="314">
        <f>IFERROR('Base travail'!$BS115*'Base travail'!$JM115/BS$13,0)</f>
        <v>0</v>
      </c>
      <c r="VE115" s="314">
        <f>IFERROR('Base travail'!$BT115*'Base travail'!$JN115/BT$13,0)</f>
        <v>0</v>
      </c>
      <c r="VF115" s="314">
        <f>IFERROR('Base travail'!$BU115*'Base travail'!$JO115/BU$13,0)</f>
        <v>0</v>
      </c>
      <c r="VG115" s="314">
        <f>IFERROR('Base travail'!$BV115*'Base travail'!$JP115/BV$13,0)</f>
        <v>0</v>
      </c>
      <c r="VH115" s="314">
        <f>IFERROR('Base travail'!$BW115*'Base travail'!$JQ115/BW$13,0)</f>
        <v>0</v>
      </c>
      <c r="VI115" s="314">
        <f>IFERROR('Base travail'!$BX115*'Base travail'!$JR115/BX$13,0)</f>
        <v>0</v>
      </c>
      <c r="VJ115" s="314">
        <f>IFERROR('Base travail'!$BY115*'Base travail'!$JS115/BY$13,0)</f>
        <v>0</v>
      </c>
      <c r="VK115" s="314">
        <f>IFERROR('Base travail'!$BZ115*'Base travail'!$JT115/BZ$13,0)</f>
        <v>0</v>
      </c>
      <c r="VL115" s="314">
        <f>IFERROR('Base travail'!$CA115*'Base travail'!$JU115/CA$13,0)</f>
        <v>0</v>
      </c>
      <c r="VM115" s="314">
        <f>IFERROR('Base travail'!$CB115*'Base travail'!$JV115/CB$13,0)</f>
        <v>0</v>
      </c>
      <c r="VN115" s="314">
        <f>IFERROR('Base travail'!$CC115*'Base travail'!$JW115/CC$13,0)</f>
        <v>0</v>
      </c>
      <c r="VO115" s="314">
        <f>IFERROR('Base travail'!$CD115*'Base travail'!$JX115/CD$13,0)</f>
        <v>0</v>
      </c>
      <c r="VP115" s="314">
        <f>IFERROR('Base travail'!$CE115*'Base travail'!$JY115/CE$13,0)</f>
        <v>0</v>
      </c>
      <c r="VQ115" s="314">
        <f>IFERROR('Base travail'!$CF115*'Base travail'!$JZ115/CF$13,0)</f>
        <v>0</v>
      </c>
      <c r="VR115" s="314">
        <f>IFERROR('Base travail'!$CG115*'Base travail'!$KA115/CG$13,0)</f>
        <v>0</v>
      </c>
      <c r="VS115" s="314">
        <f>IFERROR('Base travail'!$CH115*'Base travail'!$KB115/CH$13,0)</f>
        <v>0</v>
      </c>
      <c r="VT115" s="314">
        <f>IFERROR('Base travail'!$CI115*'Base travail'!$KC115/CI$13,0)</f>
        <v>0</v>
      </c>
      <c r="VU115" s="314">
        <f>IFERROR('Base travail'!$CJ115*'Base travail'!$KD115/CJ$13,0)</f>
        <v>0</v>
      </c>
      <c r="VV115" s="314">
        <f>IFERROR('Base travail'!$CK115*'Base travail'!$KE115/CK$13,0)</f>
        <v>0</v>
      </c>
      <c r="VW115" s="314">
        <f>IFERROR('Base travail'!$CL115*'Base travail'!$KF115/CL$13,0)</f>
        <v>0</v>
      </c>
      <c r="VX115" s="314">
        <f>IFERROR('Base travail'!$CM115*'Base travail'!$KG115/CM$13,0)</f>
        <v>0</v>
      </c>
      <c r="VY115" s="314">
        <f>IFERROR('Base travail'!$CN115*'Base travail'!$KH115/CN$13,0)</f>
        <v>0</v>
      </c>
      <c r="VZ115" s="314">
        <f>IFERROR('Base travail'!$CO115*'Base travail'!$KI115/CO$13,0)</f>
        <v>0</v>
      </c>
      <c r="WA115" s="314">
        <f>IFERROR('Base travail'!$CP115*'Base travail'!$KJ115/CP$13,0)</f>
        <v>0</v>
      </c>
      <c r="WB115" s="314">
        <f>IFERROR('Base travail'!$CQ115*'Base travail'!$KK115/CQ$13,0)</f>
        <v>0</v>
      </c>
      <c r="WC115" s="314">
        <f>IFERROR('Base travail'!$CR115*'Base travail'!$KL115/CR$13,0)</f>
        <v>0</v>
      </c>
      <c r="WD115" s="314">
        <f>IFERROR('Base travail'!$CS115*'Base travail'!$KM115/CS$13,0)</f>
        <v>0</v>
      </c>
      <c r="WE115" s="314">
        <f>IFERROR('Base travail'!$CT115*'Base travail'!$KN115/CT$13,0)</f>
        <v>0</v>
      </c>
      <c r="WF115" s="314">
        <f>IFERROR('Base travail'!$CU115*'Base travail'!$KO115/CU$13,0)</f>
        <v>0</v>
      </c>
      <c r="WG115" s="314">
        <f>IFERROR('Base travail'!$CV115*'Base travail'!$KP115/CV$13,0)</f>
        <v>0</v>
      </c>
      <c r="WH115" s="314">
        <f>IFERROR('Base travail'!$CW115*'Base travail'!$KQ115/CW$13,0)</f>
        <v>0</v>
      </c>
      <c r="WI115" s="314">
        <f>IFERROR('Base travail'!$CX115*'Base travail'!$KR115/CX$13,0)</f>
        <v>0</v>
      </c>
      <c r="WJ115" s="314">
        <f>IFERROR('Base travail'!$CY115*'Base travail'!$KS115/CY$13,0)</f>
        <v>0</v>
      </c>
      <c r="WK115" s="314">
        <f>IFERROR('Base travail'!$CZ115*'Base travail'!$KT115/CZ$13,0)</f>
        <v>0</v>
      </c>
      <c r="WL115" s="314">
        <f>IFERROR('Base travail'!$DA115*'Base travail'!$KU115/DA$13,0)</f>
        <v>0</v>
      </c>
      <c r="WM115" s="314">
        <f>IFERROR('Base travail'!$DB115*'Base travail'!$KV115/DB$13,0)</f>
        <v>0</v>
      </c>
      <c r="WN115" s="314">
        <f>IFERROR('Base travail'!$DC115*'Base travail'!$KW115/DC$13,0)</f>
        <v>0</v>
      </c>
      <c r="WO115" s="314"/>
      <c r="WP115" s="314">
        <f>IFERROR('Base travail'!$H115*'Base travail'!$KY115/H$16,0)</f>
        <v>0</v>
      </c>
      <c r="WQ115" s="314">
        <f>IFERROR('Base travail'!$I115*'Base travail'!$KZ115/I$16,0)</f>
        <v>0</v>
      </c>
      <c r="WR115" s="314">
        <f>IFERROR('Base travail'!$J115*'Base travail'!$LA115/J$16,0)</f>
        <v>0</v>
      </c>
      <c r="WS115" s="314">
        <f>IFERROR('Base travail'!$K115*'Base travail'!$LB115/K$16,0)</f>
        <v>0</v>
      </c>
      <c r="WT115" s="314">
        <f>IFERROR('Base travail'!$L115*'Base travail'!$LC115/L$16,0)</f>
        <v>0</v>
      </c>
      <c r="WU115" s="314">
        <f>IFERROR('Base travail'!$M115*'Base travail'!$LD115/M$16,0)</f>
        <v>0</v>
      </c>
      <c r="WV115" s="314">
        <f>IFERROR('Base travail'!$N115*'Base travail'!$LE115/N$16,0)</f>
        <v>0</v>
      </c>
      <c r="WW115" s="314">
        <f>IFERROR('Base travail'!$O115*'Base travail'!$LF115/O$16,0)</f>
        <v>0</v>
      </c>
      <c r="WX115" s="314">
        <f>IFERROR('Base travail'!$P115*'Base travail'!$LG115/P$16,0)</f>
        <v>0</v>
      </c>
      <c r="WY115" s="314">
        <f>IFERROR('Base travail'!$Q115*'Base travail'!$LH115/Q$16,0)</f>
        <v>0</v>
      </c>
      <c r="WZ115" s="314">
        <f>IFERROR('Base travail'!$R115*'Base travail'!$LI115/R$16,0)</f>
        <v>0</v>
      </c>
      <c r="XA115" s="314">
        <f>IFERROR('Base travail'!$S115*'Base travail'!$LJ115/S$16,0)</f>
        <v>0</v>
      </c>
      <c r="XB115" s="314">
        <f>IFERROR('Base travail'!$T115*'Base travail'!$LK115/T$16,0)</f>
        <v>0</v>
      </c>
      <c r="XC115" s="314">
        <f>IFERROR('Base travail'!$U115*'Base travail'!$LL115/U$16,0)</f>
        <v>0</v>
      </c>
      <c r="XD115" s="314">
        <f>IFERROR('Base travail'!$V115*'Base travail'!$LM115/V$16,0)</f>
        <v>0</v>
      </c>
      <c r="XE115" s="314">
        <f>IFERROR('Base travail'!$W115*'Base travail'!$LN115/W$16,0)</f>
        <v>0</v>
      </c>
      <c r="XF115" s="314">
        <f>IFERROR('Base travail'!$X115*'Base travail'!$LO115/X$16,0)</f>
        <v>0</v>
      </c>
      <c r="XG115" s="314">
        <f>IFERROR('Base travail'!$Y115*'Base travail'!$LP115/Y$16,0)</f>
        <v>0</v>
      </c>
      <c r="XH115" s="314">
        <f>IFERROR('Base travail'!$Z115*'Base travail'!$LQ115/Z$16,0)</f>
        <v>0</v>
      </c>
      <c r="XI115" s="314">
        <f>IFERROR('Base travail'!$AA115*'Base travail'!$LR115/AA$16,0)</f>
        <v>0</v>
      </c>
      <c r="XJ115" s="314">
        <f>IFERROR('Base travail'!$AB115*'Base travail'!$LS115/AB$16,0)</f>
        <v>0</v>
      </c>
      <c r="XK115" s="314">
        <f>IFERROR('Base travail'!$AC115*'Base travail'!$LT115/AC$16,0)</f>
        <v>0</v>
      </c>
      <c r="XL115" s="314">
        <f>IFERROR('Base travail'!$AD115*'Base travail'!$LU115/AD$16,0)</f>
        <v>0</v>
      </c>
      <c r="XM115" s="314">
        <f>IFERROR('Base travail'!$AE115*'Base travail'!$LV115/AE$16,0)</f>
        <v>0</v>
      </c>
      <c r="XN115" s="314">
        <f>IFERROR('Base travail'!$AF115*'Base travail'!$LW115/AF$16,0)</f>
        <v>0</v>
      </c>
      <c r="XO115" s="314">
        <f>IFERROR('Base travail'!$AG115*'Base travail'!$LX115/AG$16,0)</f>
        <v>0</v>
      </c>
      <c r="XP115" s="314">
        <f>IFERROR('Base travail'!$AH115*'Base travail'!$LY115/AH$16,0)</f>
        <v>0</v>
      </c>
      <c r="XQ115" s="314">
        <f>IFERROR('Base travail'!$AI115*'Base travail'!$LZ115/AI$16,0)</f>
        <v>0</v>
      </c>
      <c r="XR115" s="314">
        <f>IFERROR('Base travail'!$AJ115*'Base travail'!$MA115/AJ$16,0)</f>
        <v>0</v>
      </c>
      <c r="XS115" s="314">
        <f>IFERROR('Base travail'!$AK115*'Base travail'!$MB115/AK$16,0)</f>
        <v>0</v>
      </c>
      <c r="XT115" s="314">
        <f>IFERROR('Base travail'!$AL115*'Base travail'!$MC115/AL$16,0)</f>
        <v>0</v>
      </c>
      <c r="XU115" s="314">
        <f>IFERROR('Base travail'!$AM115*'Base travail'!$MD115/AM$16,0)</f>
        <v>0</v>
      </c>
      <c r="XV115" s="314">
        <f>IFERROR('Base travail'!$AN115*'Base travail'!$ME115/AN$16,0)</f>
        <v>0</v>
      </c>
      <c r="XW115" s="314">
        <f>IFERROR('Base travail'!$AO115*'Base travail'!$MF115/AO$16,0)</f>
        <v>0</v>
      </c>
      <c r="XX115" s="314">
        <f>IFERROR('Base travail'!$AP115*'Base travail'!$MG115/AP$16,0)</f>
        <v>0</v>
      </c>
      <c r="XY115" s="314">
        <f>IFERROR('Base travail'!$AQ115*'Base travail'!$MH115/AQ$16,0)</f>
        <v>0</v>
      </c>
      <c r="XZ115" s="314">
        <f>IFERROR('Base travail'!$AR115*'Base travail'!$MI115/AR$16,0)</f>
        <v>0</v>
      </c>
      <c r="YA115" s="314">
        <f>IFERROR('Base travail'!$AS115*'Base travail'!$MJ115/AS$16,0)</f>
        <v>0</v>
      </c>
      <c r="YB115" s="314">
        <f>IFERROR('Base travail'!$AT115*'Base travail'!$MK115/AT$16,0)</f>
        <v>0</v>
      </c>
      <c r="YC115" s="314">
        <f>IFERROR('Base travail'!$AU115*'Base travail'!$ML115/AU$16,0)</f>
        <v>0</v>
      </c>
      <c r="YD115" s="314">
        <f>IFERROR('Base travail'!$AV115*'Base travail'!$MM115/AV$16,0)</f>
        <v>0</v>
      </c>
      <c r="YE115" s="314">
        <f>IFERROR('Base travail'!$AW115*'Base travail'!$MN115/AW$16,0)</f>
        <v>0</v>
      </c>
      <c r="YF115" s="314">
        <f>IFERROR('Base travail'!$AX115*'Base travail'!$MO115/AX$16,0)</f>
        <v>0</v>
      </c>
      <c r="YG115" s="314">
        <f>IFERROR('Base travail'!$AY115*'Base travail'!$MP115/AY$16,0)</f>
        <v>0</v>
      </c>
      <c r="YH115" s="314">
        <f>IFERROR('Base travail'!$AZ115*'Base travail'!$MQ115/AZ$16,0)</f>
        <v>0</v>
      </c>
      <c r="YI115" s="314">
        <f>IFERROR('Base travail'!$BA115*'Base travail'!$MR115/BA$16,0)</f>
        <v>0</v>
      </c>
      <c r="YJ115" s="314">
        <f>IFERROR('Base travail'!$BB115*'Base travail'!$MS115/BB$16,0)</f>
        <v>0</v>
      </c>
      <c r="YK115" s="314">
        <f>IFERROR('Base travail'!$BC115*'Base travail'!$MT115/BC$16,0)</f>
        <v>0</v>
      </c>
      <c r="YL115" s="314">
        <f>IFERROR('Base travail'!$BD115*'Base travail'!$MU115/BD$16,0)</f>
        <v>0</v>
      </c>
      <c r="YM115" s="314">
        <f>IFERROR('Base travail'!$BE115*'Base travail'!$MV115/BE$16,0)</f>
        <v>0</v>
      </c>
      <c r="YN115" s="314">
        <f>IFERROR('Base travail'!$BF115*'Base travail'!$MW115/BF$16,0)</f>
        <v>0</v>
      </c>
      <c r="YO115" s="314">
        <f>IFERROR('Base travail'!$BG115*'Base travail'!$MX115/BG$16,0)</f>
        <v>0</v>
      </c>
      <c r="YP115" s="314">
        <f>IFERROR('Base travail'!$BH115*'Base travail'!$MY115/BH$16,0)</f>
        <v>0</v>
      </c>
      <c r="YQ115" s="314">
        <f>IFERROR('Base travail'!$BI115*'Base travail'!$MZ115/BI$16,0)</f>
        <v>0</v>
      </c>
      <c r="YR115" s="314">
        <f>IFERROR('Base travail'!$BJ115*'Base travail'!$NA115/BJ$16,0)</f>
        <v>0</v>
      </c>
      <c r="YS115" s="314">
        <f>IFERROR('Base travail'!$BK115*'Base travail'!$NB115/BK$16,0)</f>
        <v>0</v>
      </c>
      <c r="YT115" s="314">
        <f>IFERROR('Base travail'!$BL115*'Base travail'!$NC115/BL$16,0)</f>
        <v>0</v>
      </c>
      <c r="YU115" s="314">
        <f>IFERROR('Base travail'!$BM115*'Base travail'!$ND115/BM$16,0)</f>
        <v>0</v>
      </c>
      <c r="YV115" s="314">
        <f>IFERROR('Base travail'!$BN115*'Base travail'!$NE115/BN$16,0)</f>
        <v>0</v>
      </c>
      <c r="YW115" s="314">
        <f>IFERROR('Base travail'!$BO115*'Base travail'!$NF115/BO$16,0)</f>
        <v>0</v>
      </c>
      <c r="YX115" s="314">
        <f>IFERROR('Base travail'!$BP115*'Base travail'!$NG115/BP$16,0)</f>
        <v>0</v>
      </c>
      <c r="YY115" s="314">
        <f>IFERROR('Base travail'!$BQ115*'Base travail'!$NH115/BQ$16,0)</f>
        <v>0</v>
      </c>
      <c r="YZ115" s="314">
        <f>IFERROR('Base travail'!$BR115*'Base travail'!$NI115/BR$16,0)</f>
        <v>0</v>
      </c>
      <c r="ZA115" s="314">
        <f>IFERROR('Base travail'!$BS115*'Base travail'!$NJ115/BS$16,0)</f>
        <v>0</v>
      </c>
      <c r="ZB115" s="314">
        <f>IFERROR('Base travail'!$BT115*'Base travail'!$NK115/BT$16,0)</f>
        <v>0</v>
      </c>
      <c r="ZC115" s="314">
        <f>IFERROR('Base travail'!$BU115*'Base travail'!$NL115/BU$16,0)</f>
        <v>0</v>
      </c>
      <c r="ZD115" s="314">
        <f>IFERROR('Base travail'!$BV115*'Base travail'!$NM115/BV$16,0)</f>
        <v>0</v>
      </c>
      <c r="ZE115" s="314">
        <f>IFERROR('Base travail'!$BW115*'Base travail'!$NN115/BW$16,0)</f>
        <v>0</v>
      </c>
      <c r="ZF115" s="314">
        <f>IFERROR('Base travail'!$BX115*'Base travail'!$NO115/BX$16,0)</f>
        <v>0</v>
      </c>
      <c r="ZG115" s="314">
        <f>IFERROR('Base travail'!$BY115*'Base travail'!$NP115/BY$16,0)</f>
        <v>0</v>
      </c>
      <c r="ZH115" s="314">
        <f>IFERROR('Base travail'!$BZ115*'Base travail'!$NQ115/BZ$16,0)</f>
        <v>0</v>
      </c>
      <c r="ZI115" s="314">
        <f>IFERROR('Base travail'!$CA115*'Base travail'!$NR115/CA$16,0)</f>
        <v>0</v>
      </c>
      <c r="ZJ115" s="314">
        <f>IFERROR('Base travail'!$CB115*'Base travail'!$NS115/CB$16,0)</f>
        <v>0</v>
      </c>
      <c r="ZK115" s="314">
        <f>IFERROR('Base travail'!$CC115*'Base travail'!$NT115/CC$16,0)</f>
        <v>0</v>
      </c>
      <c r="ZL115" s="314">
        <f>IFERROR('Base travail'!$CD115*'Base travail'!$NU115/CD$16,0)</f>
        <v>0</v>
      </c>
      <c r="ZM115" s="314">
        <f>IFERROR('Base travail'!$CE115*'Base travail'!$NV115/CE$16,0)</f>
        <v>0</v>
      </c>
      <c r="ZN115" s="314">
        <f>IFERROR('Base travail'!$CF115*'Base travail'!$NW115/CF$16,0)</f>
        <v>0</v>
      </c>
      <c r="ZO115" s="314">
        <f>IFERROR('Base travail'!$CG115*'Base travail'!$NX115/CG$16,0)</f>
        <v>0</v>
      </c>
      <c r="ZP115" s="314">
        <f>IFERROR('Base travail'!$CH115*'Base travail'!$NY115/CH$16,0)</f>
        <v>0</v>
      </c>
      <c r="ZQ115" s="314">
        <f>IFERROR('Base travail'!$CI115*'Base travail'!$NZ115/CI$16,0)</f>
        <v>0</v>
      </c>
      <c r="ZR115" s="314">
        <f>IFERROR('Base travail'!$CJ115*'Base travail'!$OA115/CJ$16,0)</f>
        <v>0</v>
      </c>
      <c r="ZS115" s="314">
        <f>IFERROR('Base travail'!$CK115*'Base travail'!$OB115/CK$16,0)</f>
        <v>0</v>
      </c>
      <c r="ZT115" s="314">
        <f>IFERROR('Base travail'!$CL115*'Base travail'!$OC115/CL$16,0)</f>
        <v>0</v>
      </c>
      <c r="ZU115" s="314">
        <f>IFERROR('Base travail'!$CM115*'Base travail'!$OD115/CM$16,0)</f>
        <v>0</v>
      </c>
      <c r="ZV115" s="314">
        <f>IFERROR('Base travail'!$CN115*'Base travail'!$OE115/CN$16,0)</f>
        <v>0</v>
      </c>
      <c r="ZW115" s="314">
        <f>IFERROR('Base travail'!$CO115*'Base travail'!$OF115/CO$16,0)</f>
        <v>0</v>
      </c>
      <c r="ZX115" s="314">
        <f>IFERROR('Base travail'!$CP115*'Base travail'!$OG115/CP$16,0)</f>
        <v>0</v>
      </c>
      <c r="ZY115" s="314">
        <f>IFERROR('Base travail'!$CQ115*'Base travail'!$OH115/CQ$16,0)</f>
        <v>0</v>
      </c>
      <c r="ZZ115" s="314">
        <f>IFERROR('Base travail'!$CR115*'Base travail'!$OI115/CR$16,0)</f>
        <v>0</v>
      </c>
      <c r="AAA115" s="314">
        <f>IFERROR('Base travail'!$CS115*'Base travail'!$OJ115/CS$16,0)</f>
        <v>0</v>
      </c>
      <c r="AAB115" s="314">
        <f>IFERROR('Base travail'!$CT115*'Base travail'!$OK115/CT$16,0)</f>
        <v>0</v>
      </c>
      <c r="AAC115" s="314">
        <f>IFERROR('Base travail'!$CU115*'Base travail'!$OL115/CU$16,0)</f>
        <v>0</v>
      </c>
      <c r="AAD115" s="314">
        <f>IFERROR('Base travail'!$CV115*'Base travail'!$OM115/CV$16,0)</f>
        <v>0</v>
      </c>
      <c r="AAE115" s="314">
        <f>IFERROR('Base travail'!$CW115*'Base travail'!$ON115/CW$16,0)</f>
        <v>0</v>
      </c>
      <c r="AAF115" s="314">
        <f>IFERROR('Base travail'!$CX115*'Base travail'!$OO115/CX$16,0)</f>
        <v>0</v>
      </c>
      <c r="AAG115" s="314">
        <f>IFERROR('Base travail'!$CY115*'Base travail'!$OP115/CY$16,0)</f>
        <v>0</v>
      </c>
      <c r="AAH115" s="314">
        <f>IFERROR('Base travail'!$CZ115*'Base travail'!$OQ115/CZ$16,0)</f>
        <v>0</v>
      </c>
      <c r="AAI115" s="314">
        <f>IFERROR('Base travail'!$DA115*'Base travail'!$OR115/DA$16,0)</f>
        <v>0</v>
      </c>
      <c r="AAJ115" s="314">
        <f>IFERROR('Base travail'!$DB115*'Base travail'!$OS115/DB$16,0)</f>
        <v>0</v>
      </c>
      <c r="AAK115" s="323">
        <f>IFERROR('Base travail'!$DC115*'Base travail'!$OT115/DC$16,0)</f>
        <v>0</v>
      </c>
    </row>
    <row r="116" spans="1:713" hidden="1" x14ac:dyDescent="0.25">
      <c r="A116" s="316">
        <f>Info!D101</f>
        <v>95</v>
      </c>
      <c r="B116" s="317" t="str">
        <f>Info!B101</f>
        <v>CQ</v>
      </c>
      <c r="C116" s="317">
        <f>VLOOKUP(B116,Info!$B$7:$AE$106,30,FALSE)</f>
        <v>0</v>
      </c>
      <c r="D116" s="318">
        <f>SUM('Base travail'!$H116:$DC116)</f>
        <v>0</v>
      </c>
      <c r="E116" s="319">
        <f>SUM('Base travail'!$OV116:$SQ116)</f>
        <v>0</v>
      </c>
      <c r="F116" s="319">
        <f>SUM('Base travail'!$SS116:$WN116)</f>
        <v>0</v>
      </c>
      <c r="G116" s="319">
        <f>SUM('Base travail'!$WP116:$AAK116)</f>
        <v>0</v>
      </c>
      <c r="H116" s="364"/>
      <c r="I116" s="364"/>
      <c r="J116" s="364"/>
      <c r="K116" s="364"/>
      <c r="L116" s="364"/>
      <c r="M116" s="364"/>
      <c r="N116" s="364"/>
      <c r="O116" s="364"/>
      <c r="P116" s="364"/>
      <c r="Q116" s="364"/>
      <c r="R116" s="364"/>
      <c r="S116" s="364"/>
      <c r="T116" s="364"/>
      <c r="U116" s="364"/>
      <c r="V116" s="364"/>
      <c r="W116" s="364"/>
      <c r="X116" s="364"/>
      <c r="Y116" s="364"/>
      <c r="Z116" s="364"/>
      <c r="AA116" s="364"/>
      <c r="AB116" s="364"/>
      <c r="AC116" s="364"/>
      <c r="AD116" s="364"/>
      <c r="AE116" s="364"/>
      <c r="AF116" s="364"/>
      <c r="AG116" s="364"/>
      <c r="AH116" s="364"/>
      <c r="AI116" s="364"/>
      <c r="AJ116" s="364"/>
      <c r="AK116" s="364"/>
      <c r="AL116" s="364"/>
      <c r="AM116" s="364"/>
      <c r="AN116" s="364"/>
      <c r="AO116" s="364"/>
      <c r="AP116" s="364"/>
      <c r="AQ116" s="364"/>
      <c r="AR116" s="364"/>
      <c r="AS116" s="364"/>
      <c r="AT116" s="364"/>
      <c r="AU116" s="364"/>
      <c r="AV116" s="364"/>
      <c r="AW116" s="364"/>
      <c r="AX116" s="364"/>
      <c r="AY116" s="364"/>
      <c r="AZ116" s="364"/>
      <c r="BA116" s="364"/>
      <c r="BB116" s="364"/>
      <c r="BC116" s="364"/>
      <c r="BD116" s="364"/>
      <c r="BE116" s="364"/>
      <c r="BF116" s="364"/>
      <c r="BG116" s="364"/>
      <c r="BH116" s="364"/>
      <c r="BI116" s="364"/>
      <c r="BJ116" s="364"/>
      <c r="BK116" s="364"/>
      <c r="BL116" s="364"/>
      <c r="BM116" s="364"/>
      <c r="BN116" s="364"/>
      <c r="BO116" s="364"/>
      <c r="BP116" s="364"/>
      <c r="BQ116" s="364"/>
      <c r="BR116" s="364"/>
      <c r="BS116" s="364"/>
      <c r="BT116" s="364"/>
      <c r="BU116" s="364"/>
      <c r="BV116" s="364"/>
      <c r="BW116" s="364"/>
      <c r="BX116" s="364"/>
      <c r="BY116" s="364"/>
      <c r="BZ116" s="364"/>
      <c r="CA116" s="364"/>
      <c r="CB116" s="364"/>
      <c r="CC116" s="364"/>
      <c r="CD116" s="364"/>
      <c r="CE116" s="364"/>
      <c r="CF116" s="364"/>
      <c r="CG116" s="364"/>
      <c r="CH116" s="364"/>
      <c r="CI116" s="364"/>
      <c r="CJ116" s="364"/>
      <c r="CK116" s="364"/>
      <c r="CL116" s="364"/>
      <c r="CM116" s="364"/>
      <c r="CN116" s="364"/>
      <c r="CO116" s="364"/>
      <c r="CP116" s="364"/>
      <c r="CQ116" s="364"/>
      <c r="CR116" s="364"/>
      <c r="CS116" s="364"/>
      <c r="CT116" s="364"/>
      <c r="CU116" s="364"/>
      <c r="CV116" s="364"/>
      <c r="CW116" s="364"/>
      <c r="CX116" s="364"/>
      <c r="CY116" s="364"/>
      <c r="CZ116" s="364"/>
      <c r="DA116" s="364"/>
      <c r="DB116" s="364"/>
      <c r="DC116" s="364"/>
      <c r="DD116" s="321"/>
      <c r="DE116" s="307">
        <f t="shared" si="1506"/>
        <v>0</v>
      </c>
      <c r="DF116" s="307">
        <f t="shared" si="1507"/>
        <v>0</v>
      </c>
      <c r="DG116" s="307">
        <f t="shared" si="1508"/>
        <v>0</v>
      </c>
      <c r="DH116" s="307">
        <f t="shared" si="1509"/>
        <v>0</v>
      </c>
      <c r="DI116" s="307">
        <f t="shared" si="1510"/>
        <v>4.3449999999999998</v>
      </c>
      <c r="DJ116" s="307">
        <f t="shared" si="1511"/>
        <v>0</v>
      </c>
      <c r="DK116" s="307">
        <f t="shared" si="1512"/>
        <v>4.3449999999999998</v>
      </c>
      <c r="DL116" s="307">
        <f t="shared" si="1513"/>
        <v>4.3449999999999998</v>
      </c>
      <c r="DM116" s="307">
        <f t="shared" si="1514"/>
        <v>0</v>
      </c>
      <c r="DN116" s="307">
        <f t="shared" si="1515"/>
        <v>0</v>
      </c>
      <c r="DO116" s="307">
        <f t="shared" si="1516"/>
        <v>0</v>
      </c>
      <c r="DP116" s="307">
        <f t="shared" si="1517"/>
        <v>0</v>
      </c>
      <c r="DQ116" s="307">
        <f t="shared" si="1518"/>
        <v>4.3449999999999998</v>
      </c>
      <c r="DR116" s="307">
        <f t="shared" si="1519"/>
        <v>4.3449999999999998</v>
      </c>
      <c r="DS116" s="307">
        <f t="shared" si="1520"/>
        <v>4.3449999999999998</v>
      </c>
      <c r="DT116" s="307">
        <f t="shared" si="1521"/>
        <v>4.3449999999999998</v>
      </c>
      <c r="DU116" s="307">
        <f t="shared" si="1522"/>
        <v>0</v>
      </c>
      <c r="DV116" s="307">
        <f t="shared" si="1523"/>
        <v>0</v>
      </c>
      <c r="DW116" s="307">
        <f t="shared" si="1524"/>
        <v>0</v>
      </c>
      <c r="DX116" s="307">
        <f t="shared" si="1525"/>
        <v>0</v>
      </c>
      <c r="DY116" s="307">
        <f t="shared" si="1526"/>
        <v>0</v>
      </c>
      <c r="DZ116" s="307">
        <f t="shared" si="1527"/>
        <v>0</v>
      </c>
      <c r="EA116" s="307">
        <f t="shared" si="1528"/>
        <v>0</v>
      </c>
      <c r="EB116" s="307">
        <f t="shared" si="1529"/>
        <v>0</v>
      </c>
      <c r="EC116" s="307">
        <f t="shared" si="1530"/>
        <v>0</v>
      </c>
      <c r="ED116" s="307">
        <f t="shared" si="1531"/>
        <v>1</v>
      </c>
      <c r="EE116" s="307">
        <f t="shared" si="1532"/>
        <v>1</v>
      </c>
      <c r="EF116" s="307">
        <f t="shared" si="1533"/>
        <v>0</v>
      </c>
      <c r="EG116" s="307">
        <f t="shared" si="1534"/>
        <v>0</v>
      </c>
      <c r="EH116" s="307">
        <f t="shared" si="1535"/>
        <v>0</v>
      </c>
      <c r="EI116" s="307">
        <f t="shared" si="1536"/>
        <v>0</v>
      </c>
      <c r="EJ116" s="307">
        <f t="shared" si="1537"/>
        <v>0</v>
      </c>
      <c r="EK116" s="307">
        <f t="shared" si="1538"/>
        <v>0</v>
      </c>
      <c r="EL116" s="307">
        <f t="shared" si="1539"/>
        <v>1</v>
      </c>
      <c r="EM116" s="307">
        <f t="shared" si="1540"/>
        <v>1</v>
      </c>
      <c r="EN116" s="307">
        <f t="shared" si="1541"/>
        <v>0</v>
      </c>
      <c r="EO116" s="307">
        <f t="shared" si="1542"/>
        <v>0</v>
      </c>
      <c r="EP116" s="307">
        <f t="shared" si="1543"/>
        <v>0</v>
      </c>
      <c r="EQ116" s="307">
        <f t="shared" si="1544"/>
        <v>0</v>
      </c>
      <c r="ER116" s="307">
        <f t="shared" si="1545"/>
        <v>0</v>
      </c>
      <c r="ES116" s="307">
        <f t="shared" si="1546"/>
        <v>0</v>
      </c>
      <c r="ET116" s="307">
        <f t="shared" si="1547"/>
        <v>0</v>
      </c>
      <c r="EU116" s="307">
        <f t="shared" si="1548"/>
        <v>0</v>
      </c>
      <c r="EV116" s="307">
        <f t="shared" si="1549"/>
        <v>0</v>
      </c>
      <c r="EW116" s="307">
        <f t="shared" si="1550"/>
        <v>0</v>
      </c>
      <c r="EX116" s="307">
        <f t="shared" si="1551"/>
        <v>0</v>
      </c>
      <c r="EY116" s="307">
        <f t="shared" si="1552"/>
        <v>0</v>
      </c>
      <c r="EZ116" s="307">
        <f t="shared" si="1553"/>
        <v>0</v>
      </c>
      <c r="FA116" s="307">
        <f t="shared" si="1554"/>
        <v>0</v>
      </c>
      <c r="FB116" s="307">
        <f t="shared" si="1555"/>
        <v>0</v>
      </c>
      <c r="FC116" s="307">
        <f t="shared" si="1556"/>
        <v>0</v>
      </c>
      <c r="FD116" s="307">
        <f t="shared" si="1557"/>
        <v>0</v>
      </c>
      <c r="FE116" s="307">
        <f t="shared" si="1558"/>
        <v>0</v>
      </c>
      <c r="FF116" s="307">
        <f t="shared" si="1559"/>
        <v>0</v>
      </c>
      <c r="FG116" s="307">
        <f t="shared" si="1560"/>
        <v>0</v>
      </c>
      <c r="FH116" s="307">
        <f t="shared" si="1561"/>
        <v>0</v>
      </c>
      <c r="FI116" s="307">
        <f t="shared" si="1562"/>
        <v>0</v>
      </c>
      <c r="FJ116" s="307">
        <f t="shared" si="1563"/>
        <v>4.3449999999999998</v>
      </c>
      <c r="FK116" s="307">
        <f t="shared" si="1564"/>
        <v>4.3449999999999998</v>
      </c>
      <c r="FL116" s="307">
        <f t="shared" si="1565"/>
        <v>0</v>
      </c>
      <c r="FM116" s="307">
        <f t="shared" si="1566"/>
        <v>0</v>
      </c>
      <c r="FN116" s="307">
        <f t="shared" si="1567"/>
        <v>0</v>
      </c>
      <c r="FO116" s="307">
        <f t="shared" si="1568"/>
        <v>0</v>
      </c>
      <c r="FP116" s="307">
        <f t="shared" si="1569"/>
        <v>0</v>
      </c>
      <c r="FQ116" s="307">
        <f t="shared" si="1570"/>
        <v>0</v>
      </c>
      <c r="FR116" s="307">
        <f t="shared" si="1571"/>
        <v>0</v>
      </c>
      <c r="FS116" s="307">
        <f t="shared" si="1572"/>
        <v>0</v>
      </c>
      <c r="FT116" s="307">
        <f t="shared" si="1573"/>
        <v>0</v>
      </c>
      <c r="FU116" s="307">
        <f t="shared" si="1574"/>
        <v>0</v>
      </c>
      <c r="FV116" s="307">
        <f t="shared" si="1575"/>
        <v>4.3449999999999998</v>
      </c>
      <c r="FW116" s="307">
        <f t="shared" si="1576"/>
        <v>0</v>
      </c>
      <c r="FX116" s="307">
        <f t="shared" si="1577"/>
        <v>0</v>
      </c>
      <c r="FY116" s="307">
        <f t="shared" si="1578"/>
        <v>4.3449999999999998</v>
      </c>
      <c r="FZ116" s="307">
        <f t="shared" si="1579"/>
        <v>4.3449999999999998</v>
      </c>
      <c r="GA116" s="307">
        <f t="shared" si="1580"/>
        <v>4.3449999999999998</v>
      </c>
      <c r="GB116" s="307">
        <f t="shared" si="1581"/>
        <v>4.3449999999999998</v>
      </c>
      <c r="GC116" s="307">
        <f t="shared" si="1582"/>
        <v>0</v>
      </c>
      <c r="GD116" s="307">
        <f t="shared" si="1583"/>
        <v>0</v>
      </c>
      <c r="GE116" s="307">
        <f t="shared" si="1584"/>
        <v>0</v>
      </c>
      <c r="GF116" s="307">
        <f t="shared" si="1585"/>
        <v>0</v>
      </c>
      <c r="GG116" s="307">
        <f t="shared" si="1586"/>
        <v>0</v>
      </c>
      <c r="GH116" s="307">
        <f t="shared" si="1587"/>
        <v>0</v>
      </c>
      <c r="GI116" s="307">
        <f t="shared" si="1588"/>
        <v>0</v>
      </c>
      <c r="GJ116" s="307">
        <f t="shared" si="1589"/>
        <v>0</v>
      </c>
      <c r="GK116" s="307">
        <f t="shared" si="1590"/>
        <v>0</v>
      </c>
      <c r="GL116" s="307">
        <f t="shared" si="1591"/>
        <v>0</v>
      </c>
      <c r="GM116" s="307">
        <f t="shared" si="1592"/>
        <v>0</v>
      </c>
      <c r="GN116" s="307">
        <f t="shared" si="1593"/>
        <v>0</v>
      </c>
      <c r="GO116" s="307">
        <f t="shared" si="1594"/>
        <v>0</v>
      </c>
      <c r="GP116" s="307">
        <f t="shared" si="1595"/>
        <v>0</v>
      </c>
      <c r="GQ116" s="307">
        <f t="shared" si="1596"/>
        <v>0</v>
      </c>
      <c r="GR116" s="307">
        <f t="shared" si="1597"/>
        <v>0</v>
      </c>
      <c r="GS116" s="307">
        <f t="shared" si="1598"/>
        <v>0</v>
      </c>
      <c r="GT116" s="307">
        <f t="shared" si="1599"/>
        <v>0</v>
      </c>
      <c r="GU116" s="307">
        <f t="shared" si="1600"/>
        <v>0</v>
      </c>
      <c r="GV116" s="307">
        <f t="shared" si="1601"/>
        <v>0</v>
      </c>
      <c r="GW116" s="307">
        <f t="shared" si="1602"/>
        <v>0</v>
      </c>
      <c r="GX116" s="307">
        <f t="shared" si="1603"/>
        <v>0</v>
      </c>
      <c r="GY116" s="307">
        <f t="shared" si="1604"/>
        <v>0</v>
      </c>
      <c r="GZ116" s="307">
        <f t="shared" si="1605"/>
        <v>0</v>
      </c>
      <c r="HA116" s="322"/>
      <c r="HB116" s="307">
        <f t="shared" si="1606"/>
        <v>0</v>
      </c>
      <c r="HC116" s="307">
        <f t="shared" si="1607"/>
        <v>0</v>
      </c>
      <c r="HD116" s="307">
        <f t="shared" si="1608"/>
        <v>0</v>
      </c>
      <c r="HE116" s="307">
        <f t="shared" si="1609"/>
        <v>0</v>
      </c>
      <c r="HF116" s="307">
        <f t="shared" si="1610"/>
        <v>4.3449999999999998</v>
      </c>
      <c r="HG116" s="307">
        <f t="shared" si="1611"/>
        <v>0</v>
      </c>
      <c r="HH116" s="307">
        <f t="shared" si="1612"/>
        <v>4.3449999999999998</v>
      </c>
      <c r="HI116" s="307">
        <f t="shared" si="1613"/>
        <v>4.3449999999999998</v>
      </c>
      <c r="HJ116" s="307">
        <f t="shared" si="1614"/>
        <v>0</v>
      </c>
      <c r="HK116" s="307">
        <f t="shared" si="1615"/>
        <v>0</v>
      </c>
      <c r="HL116" s="307">
        <f t="shared" si="1616"/>
        <v>0</v>
      </c>
      <c r="HM116" s="307">
        <f t="shared" si="1617"/>
        <v>0</v>
      </c>
      <c r="HN116" s="307">
        <f t="shared" si="1618"/>
        <v>4.3449999999999998</v>
      </c>
      <c r="HO116" s="307">
        <f t="shared" si="1619"/>
        <v>4.3449999999999998</v>
      </c>
      <c r="HP116" s="307">
        <f t="shared" si="1620"/>
        <v>4.3449999999999998</v>
      </c>
      <c r="HQ116" s="307">
        <f t="shared" si="1621"/>
        <v>4.3449999999999998</v>
      </c>
      <c r="HR116" s="307">
        <f t="shared" si="1622"/>
        <v>0</v>
      </c>
      <c r="HS116" s="307">
        <f t="shared" si="1623"/>
        <v>0</v>
      </c>
      <c r="HT116" s="307">
        <f t="shared" si="1624"/>
        <v>0</v>
      </c>
      <c r="HU116" s="307">
        <f t="shared" si="1625"/>
        <v>0</v>
      </c>
      <c r="HV116" s="307">
        <f t="shared" si="1626"/>
        <v>8.69</v>
      </c>
      <c r="HW116" s="307">
        <f t="shared" si="1627"/>
        <v>8.69</v>
      </c>
      <c r="HX116" s="307">
        <f t="shared" si="1628"/>
        <v>8.69</v>
      </c>
      <c r="HY116" s="307">
        <f t="shared" si="1629"/>
        <v>8.69</v>
      </c>
      <c r="HZ116" s="307">
        <f t="shared" si="1630"/>
        <v>0</v>
      </c>
      <c r="IA116" s="307">
        <f t="shared" si="1631"/>
        <v>1</v>
      </c>
      <c r="IB116" s="307">
        <f t="shared" si="1632"/>
        <v>1</v>
      </c>
      <c r="IC116" s="307">
        <f t="shared" si="1633"/>
        <v>0</v>
      </c>
      <c r="ID116" s="307">
        <f t="shared" si="1634"/>
        <v>4.3449999999999998</v>
      </c>
      <c r="IE116" s="307">
        <f t="shared" si="1635"/>
        <v>4.3449999999999998</v>
      </c>
      <c r="IF116" s="307">
        <f t="shared" si="1636"/>
        <v>4.3449999999999998</v>
      </c>
      <c r="IG116" s="307">
        <f t="shared" si="1637"/>
        <v>4.3449999999999998</v>
      </c>
      <c r="IH116" s="307">
        <f t="shared" si="1638"/>
        <v>0</v>
      </c>
      <c r="II116" s="307">
        <f t="shared" si="1639"/>
        <v>1</v>
      </c>
      <c r="IJ116" s="307">
        <f t="shared" si="1640"/>
        <v>1</v>
      </c>
      <c r="IK116" s="307">
        <f t="shared" si="1641"/>
        <v>0</v>
      </c>
      <c r="IL116" s="307">
        <f t="shared" si="1642"/>
        <v>0</v>
      </c>
      <c r="IM116" s="307">
        <f t="shared" si="1643"/>
        <v>0</v>
      </c>
      <c r="IN116" s="307">
        <f t="shared" si="1644"/>
        <v>0</v>
      </c>
      <c r="IO116" s="307">
        <f t="shared" si="1645"/>
        <v>0</v>
      </c>
      <c r="IP116" s="307">
        <f t="shared" si="1646"/>
        <v>0</v>
      </c>
      <c r="IQ116" s="307">
        <f t="shared" si="1647"/>
        <v>4.3449999999999998</v>
      </c>
      <c r="IR116" s="307">
        <f t="shared" si="1648"/>
        <v>0</v>
      </c>
      <c r="IS116" s="307">
        <f t="shared" si="1649"/>
        <v>0</v>
      </c>
      <c r="IT116" s="307">
        <f t="shared" si="1650"/>
        <v>0</v>
      </c>
      <c r="IU116" s="307">
        <f t="shared" si="1651"/>
        <v>0</v>
      </c>
      <c r="IV116" s="307">
        <f t="shared" si="1652"/>
        <v>0</v>
      </c>
      <c r="IW116" s="307">
        <f t="shared" si="1653"/>
        <v>0</v>
      </c>
      <c r="IX116" s="307">
        <f t="shared" si="1654"/>
        <v>0</v>
      </c>
      <c r="IY116" s="307">
        <f t="shared" si="1655"/>
        <v>0</v>
      </c>
      <c r="IZ116" s="307">
        <f t="shared" si="1656"/>
        <v>0</v>
      </c>
      <c r="JA116" s="307">
        <f t="shared" si="1657"/>
        <v>0</v>
      </c>
      <c r="JB116" s="307">
        <f t="shared" si="1658"/>
        <v>0</v>
      </c>
      <c r="JC116" s="307">
        <f t="shared" si="1659"/>
        <v>0</v>
      </c>
      <c r="JD116" s="307">
        <f t="shared" si="1660"/>
        <v>0</v>
      </c>
      <c r="JE116" s="307">
        <f t="shared" si="1661"/>
        <v>0</v>
      </c>
      <c r="JF116" s="307">
        <f t="shared" si="1662"/>
        <v>0</v>
      </c>
      <c r="JG116" s="307">
        <f t="shared" si="1663"/>
        <v>4.3449999999999998</v>
      </c>
      <c r="JH116" s="307">
        <f t="shared" si="1664"/>
        <v>4.3449999999999998</v>
      </c>
      <c r="JI116" s="307">
        <f t="shared" si="1665"/>
        <v>0</v>
      </c>
      <c r="JJ116" s="307">
        <f t="shared" si="1666"/>
        <v>0</v>
      </c>
      <c r="JK116" s="307">
        <f t="shared" si="1667"/>
        <v>0</v>
      </c>
      <c r="JL116" s="307">
        <f t="shared" si="1668"/>
        <v>0</v>
      </c>
      <c r="JM116" s="307">
        <f t="shared" si="1669"/>
        <v>0</v>
      </c>
      <c r="JN116" s="307">
        <f t="shared" si="1670"/>
        <v>0</v>
      </c>
      <c r="JO116" s="307">
        <f t="shared" si="1671"/>
        <v>0</v>
      </c>
      <c r="JP116" s="307">
        <f t="shared" si="1672"/>
        <v>0</v>
      </c>
      <c r="JQ116" s="307">
        <f t="shared" si="1673"/>
        <v>0</v>
      </c>
      <c r="JR116" s="307">
        <f t="shared" si="1674"/>
        <v>0</v>
      </c>
      <c r="JS116" s="307">
        <f t="shared" si="1675"/>
        <v>2.173</v>
      </c>
      <c r="JT116" s="307">
        <f t="shared" si="1676"/>
        <v>0</v>
      </c>
      <c r="JU116" s="307">
        <f t="shared" si="1677"/>
        <v>0</v>
      </c>
      <c r="JV116" s="307">
        <f t="shared" si="1678"/>
        <v>4.3449999999999998</v>
      </c>
      <c r="JW116" s="307">
        <f t="shared" si="1679"/>
        <v>4.3449999999999998</v>
      </c>
      <c r="JX116" s="307">
        <f t="shared" si="1680"/>
        <v>4.3449999999999998</v>
      </c>
      <c r="JY116" s="307">
        <f t="shared" si="1681"/>
        <v>4.3449999999999998</v>
      </c>
      <c r="JZ116" s="307">
        <f t="shared" si="1682"/>
        <v>0</v>
      </c>
      <c r="KA116" s="307">
        <f t="shared" si="1683"/>
        <v>0</v>
      </c>
      <c r="KB116" s="307">
        <f t="shared" si="1684"/>
        <v>0</v>
      </c>
      <c r="KC116" s="307">
        <f t="shared" si="1685"/>
        <v>0</v>
      </c>
      <c r="KD116" s="307">
        <f t="shared" si="1686"/>
        <v>0</v>
      </c>
      <c r="KE116" s="307">
        <f t="shared" si="1687"/>
        <v>0</v>
      </c>
      <c r="KF116" s="307">
        <f t="shared" si="1688"/>
        <v>0</v>
      </c>
      <c r="KG116" s="307">
        <f t="shared" si="1689"/>
        <v>0</v>
      </c>
      <c r="KH116" s="307">
        <f t="shared" si="1690"/>
        <v>0</v>
      </c>
      <c r="KI116" s="307">
        <f t="shared" si="1691"/>
        <v>0</v>
      </c>
      <c r="KJ116" s="307">
        <f t="shared" si="1692"/>
        <v>0</v>
      </c>
      <c r="KK116" s="307">
        <f t="shared" si="1693"/>
        <v>0</v>
      </c>
      <c r="KL116" s="307">
        <f t="shared" si="1694"/>
        <v>0</v>
      </c>
      <c r="KM116" s="307">
        <f t="shared" si="1695"/>
        <v>0</v>
      </c>
      <c r="KN116" s="307">
        <f t="shared" si="1696"/>
        <v>0</v>
      </c>
      <c r="KO116" s="307">
        <f t="shared" si="1697"/>
        <v>0</v>
      </c>
      <c r="KP116" s="307">
        <f t="shared" si="1698"/>
        <v>0</v>
      </c>
      <c r="KQ116" s="307">
        <f t="shared" si="1699"/>
        <v>0</v>
      </c>
      <c r="KR116" s="307">
        <f t="shared" si="1700"/>
        <v>0</v>
      </c>
      <c r="KS116" s="307">
        <f t="shared" si="1701"/>
        <v>0</v>
      </c>
      <c r="KT116" s="307">
        <f t="shared" si="1702"/>
        <v>0</v>
      </c>
      <c r="KU116" s="307">
        <f t="shared" si="1703"/>
        <v>0</v>
      </c>
      <c r="KV116" s="307">
        <f t="shared" si="1704"/>
        <v>0</v>
      </c>
      <c r="KW116" s="307">
        <f t="shared" si="1705"/>
        <v>0</v>
      </c>
      <c r="KX116" s="322"/>
      <c r="KY116" s="307">
        <f t="shared" si="1706"/>
        <v>8.3000000000000004E-2</v>
      </c>
      <c r="KZ116" s="307">
        <f t="shared" si="1707"/>
        <v>0</v>
      </c>
      <c r="LA116" s="307">
        <f t="shared" si="1708"/>
        <v>0</v>
      </c>
      <c r="LB116" s="307">
        <f t="shared" si="1709"/>
        <v>0</v>
      </c>
      <c r="LC116" s="307">
        <f t="shared" si="1710"/>
        <v>0</v>
      </c>
      <c r="LD116" s="307">
        <f t="shared" si="1711"/>
        <v>0</v>
      </c>
      <c r="LE116" s="307">
        <f t="shared" si="1712"/>
        <v>0</v>
      </c>
      <c r="LF116" s="307">
        <f t="shared" si="1713"/>
        <v>0</v>
      </c>
      <c r="LG116" s="307">
        <f t="shared" si="1714"/>
        <v>0</v>
      </c>
      <c r="LH116" s="307">
        <f t="shared" si="1715"/>
        <v>0</v>
      </c>
      <c r="LI116" s="307">
        <f t="shared" si="1716"/>
        <v>0</v>
      </c>
      <c r="LJ116" s="307">
        <f t="shared" si="1717"/>
        <v>0</v>
      </c>
      <c r="LK116" s="307">
        <f t="shared" si="1718"/>
        <v>0</v>
      </c>
      <c r="LL116" s="307">
        <f t="shared" si="1719"/>
        <v>0</v>
      </c>
      <c r="LM116" s="307">
        <f t="shared" si="1720"/>
        <v>0</v>
      </c>
      <c r="LN116" s="307">
        <f t="shared" si="1721"/>
        <v>0</v>
      </c>
      <c r="LO116" s="307">
        <f t="shared" si="1722"/>
        <v>0</v>
      </c>
      <c r="LP116" s="307">
        <f t="shared" si="1723"/>
        <v>0</v>
      </c>
      <c r="LQ116" s="307">
        <f t="shared" si="1724"/>
        <v>0</v>
      </c>
      <c r="LR116" s="307">
        <f t="shared" si="1725"/>
        <v>0</v>
      </c>
      <c r="LS116" s="307">
        <f t="shared" si="1726"/>
        <v>0</v>
      </c>
      <c r="LT116" s="307">
        <f t="shared" si="1727"/>
        <v>0</v>
      </c>
      <c r="LU116" s="307">
        <f t="shared" si="1728"/>
        <v>0</v>
      </c>
      <c r="LV116" s="307">
        <f t="shared" si="1729"/>
        <v>0</v>
      </c>
      <c r="LW116" s="307">
        <f t="shared" si="1730"/>
        <v>0</v>
      </c>
      <c r="LX116" s="307">
        <f t="shared" si="1731"/>
        <v>0</v>
      </c>
      <c r="LY116" s="307">
        <f t="shared" si="1732"/>
        <v>0</v>
      </c>
      <c r="LZ116" s="307">
        <f t="shared" si="1733"/>
        <v>0</v>
      </c>
      <c r="MA116" s="307">
        <f t="shared" si="1734"/>
        <v>0</v>
      </c>
      <c r="MB116" s="307">
        <f t="shared" si="1735"/>
        <v>0</v>
      </c>
      <c r="MC116" s="307">
        <f t="shared" si="1736"/>
        <v>0</v>
      </c>
      <c r="MD116" s="307">
        <f t="shared" si="1737"/>
        <v>0</v>
      </c>
      <c r="ME116" s="307">
        <f t="shared" si="1738"/>
        <v>0</v>
      </c>
      <c r="MF116" s="307">
        <f t="shared" si="1739"/>
        <v>0</v>
      </c>
      <c r="MG116" s="307">
        <f t="shared" si="1740"/>
        <v>0</v>
      </c>
      <c r="MH116" s="307">
        <f t="shared" si="1741"/>
        <v>0</v>
      </c>
      <c r="MI116" s="307">
        <f t="shared" si="1742"/>
        <v>0</v>
      </c>
      <c r="MJ116" s="307">
        <f t="shared" si="1743"/>
        <v>0</v>
      </c>
      <c r="MK116" s="307">
        <f t="shared" si="1744"/>
        <v>0</v>
      </c>
      <c r="ML116" s="307">
        <f t="shared" si="1745"/>
        <v>0</v>
      </c>
      <c r="MM116" s="307">
        <f t="shared" si="1746"/>
        <v>0</v>
      </c>
      <c r="MN116" s="307">
        <f t="shared" si="1747"/>
        <v>0</v>
      </c>
      <c r="MO116" s="307">
        <f t="shared" si="1748"/>
        <v>0</v>
      </c>
      <c r="MP116" s="307">
        <f t="shared" si="1749"/>
        <v>0</v>
      </c>
      <c r="MQ116" s="307">
        <f t="shared" si="1750"/>
        <v>0</v>
      </c>
      <c r="MR116" s="307">
        <f t="shared" si="1751"/>
        <v>0</v>
      </c>
      <c r="MS116" s="307">
        <f t="shared" si="1752"/>
        <v>0</v>
      </c>
      <c r="MT116" s="307">
        <f t="shared" si="1753"/>
        <v>0</v>
      </c>
      <c r="MU116" s="307">
        <f t="shared" si="1754"/>
        <v>0</v>
      </c>
      <c r="MV116" s="307">
        <f t="shared" si="1755"/>
        <v>0</v>
      </c>
      <c r="MW116" s="307">
        <f t="shared" si="1756"/>
        <v>0</v>
      </c>
      <c r="MX116" s="307">
        <f t="shared" si="1757"/>
        <v>0</v>
      </c>
      <c r="MY116" s="307">
        <f t="shared" si="1758"/>
        <v>0</v>
      </c>
      <c r="MZ116" s="307">
        <f t="shared" si="1759"/>
        <v>0</v>
      </c>
      <c r="NA116" s="307">
        <f t="shared" si="1760"/>
        <v>0</v>
      </c>
      <c r="NB116" s="307">
        <f t="shared" si="1761"/>
        <v>0</v>
      </c>
      <c r="NC116" s="307">
        <f t="shared" si="1762"/>
        <v>0</v>
      </c>
      <c r="ND116" s="307">
        <f t="shared" si="1763"/>
        <v>0</v>
      </c>
      <c r="NE116" s="307">
        <f t="shared" si="1764"/>
        <v>0</v>
      </c>
      <c r="NF116" s="307">
        <f t="shared" si="1765"/>
        <v>0</v>
      </c>
      <c r="NG116" s="307">
        <f t="shared" si="1766"/>
        <v>0</v>
      </c>
      <c r="NH116" s="307">
        <f t="shared" si="1767"/>
        <v>0</v>
      </c>
      <c r="NI116" s="307">
        <f t="shared" si="1768"/>
        <v>0</v>
      </c>
      <c r="NJ116" s="307">
        <f t="shared" si="1769"/>
        <v>0</v>
      </c>
      <c r="NK116" s="307">
        <f t="shared" si="1770"/>
        <v>0</v>
      </c>
      <c r="NL116" s="307">
        <f t="shared" si="1771"/>
        <v>0</v>
      </c>
      <c r="NM116" s="307">
        <f t="shared" si="1772"/>
        <v>0</v>
      </c>
      <c r="NN116" s="307">
        <f t="shared" si="1773"/>
        <v>0</v>
      </c>
      <c r="NO116" s="307">
        <f t="shared" si="1774"/>
        <v>0</v>
      </c>
      <c r="NP116" s="307">
        <f t="shared" si="1775"/>
        <v>0</v>
      </c>
      <c r="NQ116" s="307">
        <f t="shared" si="1776"/>
        <v>0</v>
      </c>
      <c r="NR116" s="307">
        <f t="shared" si="1777"/>
        <v>0</v>
      </c>
      <c r="NS116" s="307">
        <f t="shared" si="1778"/>
        <v>0</v>
      </c>
      <c r="NT116" s="307">
        <f t="shared" si="1779"/>
        <v>0</v>
      </c>
      <c r="NU116" s="307">
        <f t="shared" si="1780"/>
        <v>0</v>
      </c>
      <c r="NV116" s="307">
        <f t="shared" si="1781"/>
        <v>0</v>
      </c>
      <c r="NW116" s="307">
        <f t="shared" si="1782"/>
        <v>0</v>
      </c>
      <c r="NX116" s="307">
        <f t="shared" si="1783"/>
        <v>0</v>
      </c>
      <c r="NY116" s="307">
        <f t="shared" si="1784"/>
        <v>0</v>
      </c>
      <c r="NZ116" s="307">
        <f t="shared" si="1785"/>
        <v>0</v>
      </c>
      <c r="OA116" s="307">
        <f t="shared" si="1786"/>
        <v>0</v>
      </c>
      <c r="OB116" s="307">
        <f t="shared" si="1787"/>
        <v>0</v>
      </c>
      <c r="OC116" s="307">
        <f t="shared" si="1788"/>
        <v>0</v>
      </c>
      <c r="OD116" s="307">
        <f t="shared" si="1789"/>
        <v>0</v>
      </c>
      <c r="OE116" s="307">
        <f t="shared" si="1790"/>
        <v>0</v>
      </c>
      <c r="OF116" s="307">
        <f t="shared" si="1791"/>
        <v>0</v>
      </c>
      <c r="OG116" s="307">
        <f t="shared" si="1792"/>
        <v>0</v>
      </c>
      <c r="OH116" s="307">
        <f t="shared" si="1793"/>
        <v>0</v>
      </c>
      <c r="OI116" s="307">
        <f t="shared" si="1794"/>
        <v>0</v>
      </c>
      <c r="OJ116" s="307">
        <f t="shared" si="1795"/>
        <v>0</v>
      </c>
      <c r="OK116" s="307">
        <f t="shared" si="1796"/>
        <v>0</v>
      </c>
      <c r="OL116" s="307">
        <f t="shared" si="1797"/>
        <v>8.3000000000000004E-2</v>
      </c>
      <c r="OM116" s="307">
        <f t="shared" si="1798"/>
        <v>8.3000000000000004E-2</v>
      </c>
      <c r="ON116" s="307">
        <f t="shared" si="1799"/>
        <v>8.3000000000000004E-2</v>
      </c>
      <c r="OO116" s="307">
        <f t="shared" si="1800"/>
        <v>8.3000000000000004E-2</v>
      </c>
      <c r="OP116" s="307">
        <f t="shared" si="1801"/>
        <v>8.3000000000000004E-2</v>
      </c>
      <c r="OQ116" s="307">
        <f t="shared" si="1802"/>
        <v>8.3000000000000004E-2</v>
      </c>
      <c r="OR116" s="307">
        <f t="shared" si="1803"/>
        <v>8.3000000000000004E-2</v>
      </c>
      <c r="OS116" s="307">
        <f t="shared" si="1804"/>
        <v>8.3000000000000004E-2</v>
      </c>
      <c r="OT116" s="307">
        <f t="shared" si="1805"/>
        <v>8.3000000000000004E-2</v>
      </c>
      <c r="OU116" s="307"/>
      <c r="OV116" s="307">
        <f>IFERROR('Base travail'!$H116*'Base travail'!$DE116/H$10,0)</f>
        <v>0</v>
      </c>
      <c r="OW116" s="307">
        <f>IFERROR('Base travail'!$I116*'Base travail'!$DF116/I$10,0)</f>
        <v>0</v>
      </c>
      <c r="OX116" s="307">
        <f>IFERROR('Base travail'!$J116*'Base travail'!$DG116/J$10,0)</f>
        <v>0</v>
      </c>
      <c r="OY116" s="307">
        <f>IFERROR('Base travail'!$K116*'Base travail'!$DH116/K$10,0)</f>
        <v>0</v>
      </c>
      <c r="OZ116" s="307">
        <f>IFERROR('Base travail'!$L116*'Base travail'!$DI116/L$10,0)</f>
        <v>0</v>
      </c>
      <c r="PA116" s="307">
        <f>IFERROR('Base travail'!$M116*'Base travail'!$DJ116/M$10,0)</f>
        <v>0</v>
      </c>
      <c r="PB116" s="307">
        <f>IFERROR('Base travail'!$N116*'Base travail'!$DK116/N$10,0)</f>
        <v>0</v>
      </c>
      <c r="PC116" s="307">
        <f>IFERROR('Base travail'!$O116*'Base travail'!$DL116/O$10,0)</f>
        <v>0</v>
      </c>
      <c r="PD116" s="307">
        <f>IFERROR('Base travail'!$P116*'Base travail'!$DM116/P$10,0)</f>
        <v>0</v>
      </c>
      <c r="PE116" s="307">
        <f>IFERROR('Base travail'!$Q116*'Base travail'!$DN116/Q$10,0)</f>
        <v>0</v>
      </c>
      <c r="PF116" s="307">
        <f>IFERROR('Base travail'!$R116*'Base travail'!$DO116/R$10,0)</f>
        <v>0</v>
      </c>
      <c r="PG116" s="307">
        <f>IFERROR('Base travail'!$S116*'Base travail'!$DP116/S$10,0)</f>
        <v>0</v>
      </c>
      <c r="PH116" s="307">
        <f>IFERROR('Base travail'!$T116*'Base travail'!$DQ116/T$10,0)</f>
        <v>0</v>
      </c>
      <c r="PI116" s="307">
        <f>IFERROR('Base travail'!$U116*'Base travail'!$DR116/U$10,0)</f>
        <v>0</v>
      </c>
      <c r="PJ116" s="307">
        <f>IFERROR('Base travail'!$V116*'Base travail'!$DS116/V$10,0)</f>
        <v>0</v>
      </c>
      <c r="PK116" s="307">
        <f>IFERROR('Base travail'!$W116*'Base travail'!$DT116/W$10,0)</f>
        <v>0</v>
      </c>
      <c r="PL116" s="307">
        <f>IFERROR('Base travail'!$X116*'Base travail'!$DU116/X$10,0)</f>
        <v>0</v>
      </c>
      <c r="PM116" s="307">
        <f>IFERROR('Base travail'!$Y116*'Base travail'!$DV116/Y$10,0)</f>
        <v>0</v>
      </c>
      <c r="PN116" s="307">
        <f>IFERROR('Base travail'!$Z116*'Base travail'!$DW116/Z$10,0)</f>
        <v>0</v>
      </c>
      <c r="PO116" s="307">
        <f>IFERROR('Base travail'!$AA116*'Base travail'!$DX116/AA$10,0)</f>
        <v>0</v>
      </c>
      <c r="PP116" s="307">
        <f>IFERROR('Base travail'!$AB116*'Base travail'!$DY116/AB$10,0)</f>
        <v>0</v>
      </c>
      <c r="PQ116" s="307">
        <f>IFERROR('Base travail'!$AC116*'Base travail'!$DZ116/AC$10,0)</f>
        <v>0</v>
      </c>
      <c r="PR116" s="307">
        <f>IFERROR('Base travail'!$AD116*'Base travail'!$EA116/AD$10,0)</f>
        <v>0</v>
      </c>
      <c r="PS116" s="307">
        <f>IFERROR('Base travail'!$AE116*'Base travail'!$EB116/AE$10,0)</f>
        <v>0</v>
      </c>
      <c r="PT116" s="307">
        <f>IFERROR('Base travail'!$AF116*'Base travail'!$EC116/AF$10,0)</f>
        <v>0</v>
      </c>
      <c r="PU116" s="307">
        <f>IFERROR('Base travail'!$AG116*'Base travail'!$ED116/AG$10,0)</f>
        <v>0</v>
      </c>
      <c r="PV116" s="307">
        <f>IFERROR('Base travail'!$AH116*'Base travail'!$EE116/AH$10,0)</f>
        <v>0</v>
      </c>
      <c r="PW116" s="307">
        <f>IFERROR('Base travail'!$AI116*'Base travail'!$EF116/AI$10,0)</f>
        <v>0</v>
      </c>
      <c r="PX116" s="307">
        <f>IFERROR('Base travail'!$AJ116*'Base travail'!$EG116/AJ$10,0)</f>
        <v>0</v>
      </c>
      <c r="PY116" s="307">
        <f>IFERROR('Base travail'!$AK116*'Base travail'!$EH116/AK$10,0)</f>
        <v>0</v>
      </c>
      <c r="PZ116" s="307">
        <f>IFERROR('Base travail'!$AL116*'Base travail'!$EI116/AL$10,0)</f>
        <v>0</v>
      </c>
      <c r="QA116" s="307">
        <f>IFERROR('Base travail'!$AM116*'Base travail'!$EJ116/AM$10,0)</f>
        <v>0</v>
      </c>
      <c r="QB116" s="307">
        <f>IFERROR('Base travail'!$AN116*'Base travail'!$EK116/AN$10,0)</f>
        <v>0</v>
      </c>
      <c r="QC116" s="307">
        <f>IFERROR('Base travail'!$AO116*'Base travail'!$EL116/AO$10,0)</f>
        <v>0</v>
      </c>
      <c r="QD116" s="307">
        <f>IFERROR('Base travail'!$AP116*'Base travail'!$EM116/AP$10,0)</f>
        <v>0</v>
      </c>
      <c r="QE116" s="307">
        <f>IFERROR('Base travail'!$AQ116*'Base travail'!$EN116/AQ$10,0)</f>
        <v>0</v>
      </c>
      <c r="QF116" s="307">
        <f>IFERROR('Base travail'!$AR116*'Base travail'!$EO116/AR$10,0)</f>
        <v>0</v>
      </c>
      <c r="QG116" s="307">
        <f>IFERROR('Base travail'!$AS116*'Base travail'!$EP116/AS$10,0)</f>
        <v>0</v>
      </c>
      <c r="QH116" s="307">
        <f>IFERROR('Base travail'!$AT116*'Base travail'!$EQ116/AT$10,0)</f>
        <v>0</v>
      </c>
      <c r="QI116" s="307">
        <f>IFERROR('Base travail'!$AU116*'Base travail'!$ER116/AU$10,0)</f>
        <v>0</v>
      </c>
      <c r="QJ116" s="307">
        <f>IFERROR('Base travail'!$AV116*'Base travail'!$ES116/AV$10,0)</f>
        <v>0</v>
      </c>
      <c r="QK116" s="307">
        <f>IFERROR('Base travail'!$AW116*'Base travail'!$ET116/AW$10,0)</f>
        <v>0</v>
      </c>
      <c r="QL116" s="307">
        <f>IFERROR('Base travail'!$AX116*'Base travail'!$EU116/AX$10,0)</f>
        <v>0</v>
      </c>
      <c r="QM116" s="307">
        <f>IFERROR('Base travail'!$AY116*'Base travail'!$EV116/AY$10,0)</f>
        <v>0</v>
      </c>
      <c r="QN116" s="307">
        <f>IFERROR('Base travail'!$AZ116*'Base travail'!$EW116/AZ$10,0)</f>
        <v>0</v>
      </c>
      <c r="QO116" s="307">
        <f>IFERROR('Base travail'!$BA116*'Base travail'!$EX116/BA$10,0)</f>
        <v>0</v>
      </c>
      <c r="QP116" s="307">
        <f>IFERROR('Base travail'!$BB116*'Base travail'!$EY116/BB$10,0)</f>
        <v>0</v>
      </c>
      <c r="QQ116" s="307">
        <f>IFERROR('Base travail'!$BC116*'Base travail'!$EZ116/BC$10,0)</f>
        <v>0</v>
      </c>
      <c r="QR116" s="307">
        <f>IFERROR('Base travail'!$BD116*'Base travail'!$FA116/BD$10,0)</f>
        <v>0</v>
      </c>
      <c r="QS116" s="307">
        <f>IFERROR('Base travail'!$BE116*'Base travail'!$FB116/BE$10,0)</f>
        <v>0</v>
      </c>
      <c r="QT116" s="307">
        <f>IFERROR('Base travail'!$BF116*'Base travail'!$FC116/BF$10,0)</f>
        <v>0</v>
      </c>
      <c r="QU116" s="307">
        <f>IFERROR('Base travail'!$BG116*'Base travail'!$FD116/BG$10,0)</f>
        <v>0</v>
      </c>
      <c r="QV116" s="307">
        <f>IFERROR('Base travail'!$BH116*'Base travail'!$FE116/BH$10,0)</f>
        <v>0</v>
      </c>
      <c r="QW116" s="307">
        <f>IFERROR('Base travail'!$BI116*'Base travail'!$FF116/BI$10,0)</f>
        <v>0</v>
      </c>
      <c r="QX116" s="307">
        <f>IFERROR('Base travail'!$BJ116*'Base travail'!$FG116/BJ$10,0)</f>
        <v>0</v>
      </c>
      <c r="QY116" s="307">
        <f>IFERROR('Base travail'!$BK116*'Base travail'!$FH116/BK$10,0)</f>
        <v>0</v>
      </c>
      <c r="QZ116" s="307">
        <f>IFERROR('Base travail'!$BL116*'Base travail'!$FI116/BL$10,0)</f>
        <v>0</v>
      </c>
      <c r="RA116" s="307">
        <f>IFERROR('Base travail'!$BM116*'Base travail'!$FJ116/BM$10,0)</f>
        <v>0</v>
      </c>
      <c r="RB116" s="307">
        <f>IFERROR('Base travail'!$BN116*'Base travail'!$FK116/BN$10,0)</f>
        <v>0</v>
      </c>
      <c r="RC116" s="307">
        <f>IFERROR('Base travail'!$BO116*'Base travail'!$FL116/BO$10,0)</f>
        <v>0</v>
      </c>
      <c r="RD116" s="307">
        <f>IFERROR('Base travail'!$BP116*'Base travail'!$FM116/BP$10,0)</f>
        <v>0</v>
      </c>
      <c r="RE116" s="307">
        <f>IFERROR('Base travail'!$BQ116*'Base travail'!$FN116/BQ$10,0)</f>
        <v>0</v>
      </c>
      <c r="RF116" s="307">
        <f>IFERROR('Base travail'!$BR116*'Base travail'!$FO116/BR$10,0)</f>
        <v>0</v>
      </c>
      <c r="RG116" s="307">
        <f>IFERROR('Base travail'!$BS116*'Base travail'!$FP116/BS$10,0)</f>
        <v>0</v>
      </c>
      <c r="RH116" s="307">
        <f>IFERROR('Base travail'!$BT116*'Base travail'!$FQ116/BT$10,0)</f>
        <v>0</v>
      </c>
      <c r="RI116" s="307">
        <f>IFERROR('Base travail'!$BU116*'Base travail'!$FR116/BU$10,0)</f>
        <v>0</v>
      </c>
      <c r="RJ116" s="307">
        <f>IFERROR('Base travail'!$BV116*'Base travail'!$FS116/BV$10,0)</f>
        <v>0</v>
      </c>
      <c r="RK116" s="307">
        <f>IFERROR('Base travail'!$BW116*'Base travail'!$FT116/BW$10,0)</f>
        <v>0</v>
      </c>
      <c r="RL116" s="307">
        <f>IFERROR('Base travail'!$BX116*'Base travail'!$FU116/BX$10,0)</f>
        <v>0</v>
      </c>
      <c r="RM116" s="307">
        <f>IFERROR('Base travail'!$BY116*'Base travail'!$FV116/BY$10,0)</f>
        <v>0</v>
      </c>
      <c r="RN116" s="307">
        <f>IFERROR('Base travail'!$BZ116*'Base travail'!$FW116/BZ$10,0)</f>
        <v>0</v>
      </c>
      <c r="RO116" s="307">
        <f>IFERROR('Base travail'!$CA116*'Base travail'!$FX116/CA$10,0)</f>
        <v>0</v>
      </c>
      <c r="RP116" s="307">
        <f>IFERROR('Base travail'!$CB116*'Base travail'!$FY116/CB$10,0)</f>
        <v>0</v>
      </c>
      <c r="RQ116" s="307">
        <f>IFERROR('Base travail'!$CC116*'Base travail'!$FZ116/CC$10,0)</f>
        <v>0</v>
      </c>
      <c r="RR116" s="307">
        <f>IFERROR('Base travail'!$CD116*'Base travail'!$GA116/CD$10,0)</f>
        <v>0</v>
      </c>
      <c r="RS116" s="307">
        <f>IFERROR('Base travail'!$CE116*'Base travail'!$GB116/CE$10,0)</f>
        <v>0</v>
      </c>
      <c r="RT116" s="307">
        <f>IFERROR('Base travail'!$CF116*'Base travail'!$GC116/CF$10,0)</f>
        <v>0</v>
      </c>
      <c r="RU116" s="307">
        <f>IFERROR('Base travail'!$CG116*'Base travail'!$GD116/CG$10,0)</f>
        <v>0</v>
      </c>
      <c r="RV116" s="307">
        <f>IFERROR('Base travail'!$CH116*'Base travail'!$GE116/CH$10,0)</f>
        <v>0</v>
      </c>
      <c r="RW116" s="307">
        <f>IFERROR('Base travail'!$CI116*'Base travail'!$GF116/CI$10,0)</f>
        <v>0</v>
      </c>
      <c r="RX116" s="307">
        <f>IFERROR('Base travail'!$CJ116*'Base travail'!$GG116/CJ$10,0)</f>
        <v>0</v>
      </c>
      <c r="RY116" s="307">
        <f>IFERROR('Base travail'!$CK116*'Base travail'!$GH116/CK$10,0)</f>
        <v>0</v>
      </c>
      <c r="RZ116" s="307">
        <f>IFERROR('Base travail'!$CL116*'Base travail'!$GI116/CL$10,0)</f>
        <v>0</v>
      </c>
      <c r="SA116" s="307">
        <f>IFERROR('Base travail'!$CM116*'Base travail'!$GJ116/CM$10,0)</f>
        <v>0</v>
      </c>
      <c r="SB116" s="307">
        <f>IFERROR('Base travail'!$CN116*'Base travail'!$GK116/CN$10,0)</f>
        <v>0</v>
      </c>
      <c r="SC116" s="307">
        <f>IFERROR('Base travail'!$CO116*'Base travail'!$GL116/CO$10,0)</f>
        <v>0</v>
      </c>
      <c r="SD116" s="307">
        <f>IFERROR('Base travail'!$CP116*'Base travail'!$GM116/CP$10,0)</f>
        <v>0</v>
      </c>
      <c r="SE116" s="307">
        <f>IFERROR('Base travail'!$CQ116*'Base travail'!$GN116/CQ$10,0)</f>
        <v>0</v>
      </c>
      <c r="SF116" s="307">
        <f>IFERROR('Base travail'!$CR116*'Base travail'!$GO116/CR$10,0)</f>
        <v>0</v>
      </c>
      <c r="SG116" s="307">
        <f>IFERROR('Base travail'!$CS116*'Base travail'!$GP116/CS$10,0)</f>
        <v>0</v>
      </c>
      <c r="SH116" s="307">
        <f>IFERROR('Base travail'!$CT116*'Base travail'!$GQ116/CT$10,0)</f>
        <v>0</v>
      </c>
      <c r="SI116" s="307">
        <f>IFERROR('Base travail'!$CU116*'Base travail'!$GR116/CU$10,0)</f>
        <v>0</v>
      </c>
      <c r="SJ116" s="307">
        <f>IFERROR('Base travail'!$CV116*'Base travail'!$GS116/CV$10,0)</f>
        <v>0</v>
      </c>
      <c r="SK116" s="307">
        <f>IFERROR('Base travail'!$CW116*'Base travail'!$GT116/CW$10,0)</f>
        <v>0</v>
      </c>
      <c r="SL116" s="307">
        <f>IFERROR('Base travail'!$CX116*'Base travail'!$GU116/CX$10,0)</f>
        <v>0</v>
      </c>
      <c r="SM116" s="307">
        <f>IFERROR('Base travail'!$CY116*'Base travail'!$GV116/CY$10,0)</f>
        <v>0</v>
      </c>
      <c r="SN116" s="307">
        <f>IFERROR('Base travail'!$CZ116*'Base travail'!$GW116/CZ$10,0)</f>
        <v>0</v>
      </c>
      <c r="SO116" s="307">
        <f>IFERROR('Base travail'!$DA116*'Base travail'!$GX116/DA$10,0)</f>
        <v>0</v>
      </c>
      <c r="SP116" s="307">
        <f>IFERROR('Base travail'!$DB116*'Base travail'!$GY116/DB$10,0)</f>
        <v>0</v>
      </c>
      <c r="SQ116" s="307">
        <f>IFERROR('Base travail'!$DC116*'Base travail'!$GZ116/DC$10,0)</f>
        <v>0</v>
      </c>
      <c r="SR116" s="307"/>
      <c r="SS116" s="307">
        <f>IFERROR('Base travail'!$H116*'Base travail'!$HB116/H$13,0)</f>
        <v>0</v>
      </c>
      <c r="ST116" s="307">
        <f>IFERROR('Base travail'!$I116*'Base travail'!$HC116/I$13,0)</f>
        <v>0</v>
      </c>
      <c r="SU116" s="307">
        <f>IFERROR('Base travail'!$J116*'Base travail'!$HD116/J$13,0)</f>
        <v>0</v>
      </c>
      <c r="SV116" s="307">
        <f>IFERROR('Base travail'!$K116*'Base travail'!$HE116/K$13,0)</f>
        <v>0</v>
      </c>
      <c r="SW116" s="307">
        <f>IFERROR('Base travail'!$L116*'Base travail'!$HF116/L$13,0)</f>
        <v>0</v>
      </c>
      <c r="SX116" s="307">
        <f>IFERROR('Base travail'!$M116*'Base travail'!$HG116/M$13,0)</f>
        <v>0</v>
      </c>
      <c r="SY116" s="307">
        <f>IFERROR('Base travail'!$N116*'Base travail'!$HH116/N$13,0)</f>
        <v>0</v>
      </c>
      <c r="SZ116" s="307">
        <f>IFERROR('Base travail'!$O116*'Base travail'!$HI116/O$13,0)</f>
        <v>0</v>
      </c>
      <c r="TA116" s="307">
        <f>IFERROR('Base travail'!$P116*'Base travail'!$HJ116/P$13,0)</f>
        <v>0</v>
      </c>
      <c r="TB116" s="307">
        <f>IFERROR('Base travail'!$Q116*'Base travail'!$HK116/Q$13,0)</f>
        <v>0</v>
      </c>
      <c r="TC116" s="307">
        <f>IFERROR('Base travail'!$R116*'Base travail'!$HL116/R$13,0)</f>
        <v>0</v>
      </c>
      <c r="TD116" s="307">
        <f>IFERROR('Base travail'!$S116*'Base travail'!$HM116/S$13,0)</f>
        <v>0</v>
      </c>
      <c r="TE116" s="307">
        <f>IFERROR('Base travail'!$T116*'Base travail'!$HN116/T$13,0)</f>
        <v>0</v>
      </c>
      <c r="TF116" s="307">
        <f>IFERROR('Base travail'!$U116*'Base travail'!$HO116/U$13,0)</f>
        <v>0</v>
      </c>
      <c r="TG116" s="307">
        <f>IFERROR('Base travail'!$V116*'Base travail'!$HP116/V$13,0)</f>
        <v>0</v>
      </c>
      <c r="TH116" s="307">
        <f>IFERROR('Base travail'!$W116*'Base travail'!$HQ116/W$13,0)</f>
        <v>0</v>
      </c>
      <c r="TI116" s="307">
        <f>IFERROR('Base travail'!$X116*'Base travail'!$HR116/X$13,0)</f>
        <v>0</v>
      </c>
      <c r="TJ116" s="307">
        <f>IFERROR('Base travail'!$Y116*'Base travail'!$HS116/Y$13,0)</f>
        <v>0</v>
      </c>
      <c r="TK116" s="307">
        <f>IFERROR('Base travail'!$Z116*'Base travail'!$HT116/Z$13,0)</f>
        <v>0</v>
      </c>
      <c r="TL116" s="307">
        <f>IFERROR('Base travail'!$AA116*'Base travail'!$HU116/AA$13,0)</f>
        <v>0</v>
      </c>
      <c r="TM116" s="307">
        <f>IFERROR('Base travail'!$AB116*'Base travail'!$HV116/AB$13,0)</f>
        <v>0</v>
      </c>
      <c r="TN116" s="307">
        <f>IFERROR('Base travail'!$AC116*'Base travail'!$HW116/AC$13,0)</f>
        <v>0</v>
      </c>
      <c r="TO116" s="307">
        <f>IFERROR('Base travail'!$AD116*'Base travail'!$HX116/AD$13,0)</f>
        <v>0</v>
      </c>
      <c r="TP116" s="307">
        <f>IFERROR('Base travail'!$AE116*'Base travail'!$HY116/AE$13,0)</f>
        <v>0</v>
      </c>
      <c r="TQ116" s="307">
        <f>IFERROR('Base travail'!$AF116*'Base travail'!$HZ116/AF$13,0)</f>
        <v>0</v>
      </c>
      <c r="TR116" s="307">
        <f>IFERROR('Base travail'!$AG116*'Base travail'!$IA116/AG$13,0)</f>
        <v>0</v>
      </c>
      <c r="TS116" s="307">
        <f>IFERROR('Base travail'!$AH116*'Base travail'!$IB116/AH$13,0)</f>
        <v>0</v>
      </c>
      <c r="TT116" s="307">
        <f>IFERROR('Base travail'!$AI116*'Base travail'!$IC116/AI$13,0)</f>
        <v>0</v>
      </c>
      <c r="TU116" s="307">
        <f>IFERROR('Base travail'!$AJ116*'Base travail'!$ID116/AJ$13,0)</f>
        <v>0</v>
      </c>
      <c r="TV116" s="307">
        <f>IFERROR('Base travail'!$AK116*'Base travail'!$IE116/AK$13,0)</f>
        <v>0</v>
      </c>
      <c r="TW116" s="307">
        <f>IFERROR('Base travail'!$AL116*'Base travail'!$IF116/AL$13,0)</f>
        <v>0</v>
      </c>
      <c r="TX116" s="307">
        <f>IFERROR('Base travail'!$AM116*'Base travail'!$IG116/AM$13,0)</f>
        <v>0</v>
      </c>
      <c r="TY116" s="307">
        <f>IFERROR('Base travail'!$AN116*'Base travail'!$IH116/AN$13,0)</f>
        <v>0</v>
      </c>
      <c r="TZ116" s="307">
        <f>IFERROR('Base travail'!$AO116*'Base travail'!$II116/AO$13,0)</f>
        <v>0</v>
      </c>
      <c r="UA116" s="307">
        <f>IFERROR('Base travail'!$AP116*'Base travail'!$IJ116/AP$13,0)</f>
        <v>0</v>
      </c>
      <c r="UB116" s="307">
        <f>IFERROR('Base travail'!$AQ116*'Base travail'!$IK116/AQ$13,0)</f>
        <v>0</v>
      </c>
      <c r="UC116" s="307">
        <f>IFERROR('Base travail'!$AR116*'Base travail'!$IL116/AR$13,0)</f>
        <v>0</v>
      </c>
      <c r="UD116" s="307">
        <f>IFERROR('Base travail'!$AS116*'Base travail'!$IM116/AS$13,0)</f>
        <v>0</v>
      </c>
      <c r="UE116" s="307">
        <f>IFERROR('Base travail'!$AT116*'Base travail'!$IN116/AT$13,0)</f>
        <v>0</v>
      </c>
      <c r="UF116" s="307">
        <f>IFERROR('Base travail'!$AU116*'Base travail'!$IO116/AU$13,0)</f>
        <v>0</v>
      </c>
      <c r="UG116" s="307">
        <f>IFERROR('Base travail'!$AV116*'Base travail'!$IP116/AV$13,0)</f>
        <v>0</v>
      </c>
      <c r="UH116" s="307">
        <f>IFERROR('Base travail'!$AW116*'Base travail'!$IQ116/AW$13,0)</f>
        <v>0</v>
      </c>
      <c r="UI116" s="307">
        <f>IFERROR('Base travail'!$AX116*'Base travail'!$IR116/AX$13,0)</f>
        <v>0</v>
      </c>
      <c r="UJ116" s="307">
        <f>IFERROR('Base travail'!$AY116*'Base travail'!$IS116/AY$13,0)</f>
        <v>0</v>
      </c>
      <c r="UK116" s="307">
        <f>IFERROR('Base travail'!$AZ116*'Base travail'!$IT116/AZ$13,0)</f>
        <v>0</v>
      </c>
      <c r="UL116" s="307">
        <f>IFERROR('Base travail'!$BA116*'Base travail'!$IU116/BA$13,0)</f>
        <v>0</v>
      </c>
      <c r="UM116" s="307">
        <f>IFERROR('Base travail'!$BB116*'Base travail'!$IV116/BB$13,0)</f>
        <v>0</v>
      </c>
      <c r="UN116" s="307">
        <f>IFERROR('Base travail'!$BC116*'Base travail'!$IW116/BC$13,0)</f>
        <v>0</v>
      </c>
      <c r="UO116" s="307">
        <f>IFERROR('Base travail'!$BD116*'Base travail'!$IX116/BD$13,0)</f>
        <v>0</v>
      </c>
      <c r="UP116" s="307">
        <f>IFERROR('Base travail'!$BE116*'Base travail'!$IY116/BE$13,0)</f>
        <v>0</v>
      </c>
      <c r="UQ116" s="307">
        <f>IFERROR('Base travail'!$BF116*'Base travail'!$IZ116/BF$13,0)</f>
        <v>0</v>
      </c>
      <c r="UR116" s="307">
        <f>IFERROR('Base travail'!$BG116*'Base travail'!$JA116/BG$13,0)</f>
        <v>0</v>
      </c>
      <c r="US116" s="307">
        <f>IFERROR('Base travail'!$BH116*'Base travail'!$JB116/BH$13,0)</f>
        <v>0</v>
      </c>
      <c r="UT116" s="307">
        <f>IFERROR('Base travail'!$BI116*'Base travail'!$JC116/BI$13,0)</f>
        <v>0</v>
      </c>
      <c r="UU116" s="307">
        <f>IFERROR('Base travail'!$BJ116*'Base travail'!$JD116/BJ$13,0)</f>
        <v>0</v>
      </c>
      <c r="UV116" s="307">
        <f>IFERROR('Base travail'!$BK116*'Base travail'!$JE116/BK$13,0)</f>
        <v>0</v>
      </c>
      <c r="UW116" s="307">
        <f>IFERROR('Base travail'!$BL116*'Base travail'!$JF116/BL$13,0)</f>
        <v>0</v>
      </c>
      <c r="UX116" s="307">
        <f>IFERROR('Base travail'!$BM116*'Base travail'!$JG116/BM$13,0)</f>
        <v>0</v>
      </c>
      <c r="UY116" s="307">
        <f>IFERROR('Base travail'!$BN116*'Base travail'!$JH116/BN$13,0)</f>
        <v>0</v>
      </c>
      <c r="UZ116" s="307">
        <f>IFERROR('Base travail'!$BO116*'Base travail'!$JI116/BO$13,0)</f>
        <v>0</v>
      </c>
      <c r="VA116" s="307">
        <f>IFERROR('Base travail'!$BP116*'Base travail'!$JJ116/BP$13,0)</f>
        <v>0</v>
      </c>
      <c r="VB116" s="307">
        <f>IFERROR('Base travail'!$BQ116*'Base travail'!$JK116/BQ$13,0)</f>
        <v>0</v>
      </c>
      <c r="VC116" s="307">
        <f>IFERROR('Base travail'!$BR116*'Base travail'!$JL116/BR$13,0)</f>
        <v>0</v>
      </c>
      <c r="VD116" s="307">
        <f>IFERROR('Base travail'!$BS116*'Base travail'!$JM116/BS$13,0)</f>
        <v>0</v>
      </c>
      <c r="VE116" s="307">
        <f>IFERROR('Base travail'!$BT116*'Base travail'!$JN116/BT$13,0)</f>
        <v>0</v>
      </c>
      <c r="VF116" s="307">
        <f>IFERROR('Base travail'!$BU116*'Base travail'!$JO116/BU$13,0)</f>
        <v>0</v>
      </c>
      <c r="VG116" s="307">
        <f>IFERROR('Base travail'!$BV116*'Base travail'!$JP116/BV$13,0)</f>
        <v>0</v>
      </c>
      <c r="VH116" s="307">
        <f>IFERROR('Base travail'!$BW116*'Base travail'!$JQ116/BW$13,0)</f>
        <v>0</v>
      </c>
      <c r="VI116" s="307">
        <f>IFERROR('Base travail'!$BX116*'Base travail'!$JR116/BX$13,0)</f>
        <v>0</v>
      </c>
      <c r="VJ116" s="307">
        <f>IFERROR('Base travail'!$BY116*'Base travail'!$JS116/BY$13,0)</f>
        <v>0</v>
      </c>
      <c r="VK116" s="307">
        <f>IFERROR('Base travail'!$BZ116*'Base travail'!$JT116/BZ$13,0)</f>
        <v>0</v>
      </c>
      <c r="VL116" s="307">
        <f>IFERROR('Base travail'!$CA116*'Base travail'!$JU116/CA$13,0)</f>
        <v>0</v>
      </c>
      <c r="VM116" s="307">
        <f>IFERROR('Base travail'!$CB116*'Base travail'!$JV116/CB$13,0)</f>
        <v>0</v>
      </c>
      <c r="VN116" s="307">
        <f>IFERROR('Base travail'!$CC116*'Base travail'!$JW116/CC$13,0)</f>
        <v>0</v>
      </c>
      <c r="VO116" s="307">
        <f>IFERROR('Base travail'!$CD116*'Base travail'!$JX116/CD$13,0)</f>
        <v>0</v>
      </c>
      <c r="VP116" s="307">
        <f>IFERROR('Base travail'!$CE116*'Base travail'!$JY116/CE$13,0)</f>
        <v>0</v>
      </c>
      <c r="VQ116" s="307">
        <f>IFERROR('Base travail'!$CF116*'Base travail'!$JZ116/CF$13,0)</f>
        <v>0</v>
      </c>
      <c r="VR116" s="307">
        <f>IFERROR('Base travail'!$CG116*'Base travail'!$KA116/CG$13,0)</f>
        <v>0</v>
      </c>
      <c r="VS116" s="307">
        <f>IFERROR('Base travail'!$CH116*'Base travail'!$KB116/CH$13,0)</f>
        <v>0</v>
      </c>
      <c r="VT116" s="307">
        <f>IFERROR('Base travail'!$CI116*'Base travail'!$KC116/CI$13,0)</f>
        <v>0</v>
      </c>
      <c r="VU116" s="307">
        <f>IFERROR('Base travail'!$CJ116*'Base travail'!$KD116/CJ$13,0)</f>
        <v>0</v>
      </c>
      <c r="VV116" s="307">
        <f>IFERROR('Base travail'!$CK116*'Base travail'!$KE116/CK$13,0)</f>
        <v>0</v>
      </c>
      <c r="VW116" s="307">
        <f>IFERROR('Base travail'!$CL116*'Base travail'!$KF116/CL$13,0)</f>
        <v>0</v>
      </c>
      <c r="VX116" s="307">
        <f>IFERROR('Base travail'!$CM116*'Base travail'!$KG116/CM$13,0)</f>
        <v>0</v>
      </c>
      <c r="VY116" s="307">
        <f>IFERROR('Base travail'!$CN116*'Base travail'!$KH116/CN$13,0)</f>
        <v>0</v>
      </c>
      <c r="VZ116" s="307">
        <f>IFERROR('Base travail'!$CO116*'Base travail'!$KI116/CO$13,0)</f>
        <v>0</v>
      </c>
      <c r="WA116" s="307">
        <f>IFERROR('Base travail'!$CP116*'Base travail'!$KJ116/CP$13,0)</f>
        <v>0</v>
      </c>
      <c r="WB116" s="307">
        <f>IFERROR('Base travail'!$CQ116*'Base travail'!$KK116/CQ$13,0)</f>
        <v>0</v>
      </c>
      <c r="WC116" s="307">
        <f>IFERROR('Base travail'!$CR116*'Base travail'!$KL116/CR$13,0)</f>
        <v>0</v>
      </c>
      <c r="WD116" s="307">
        <f>IFERROR('Base travail'!$CS116*'Base travail'!$KM116/CS$13,0)</f>
        <v>0</v>
      </c>
      <c r="WE116" s="307">
        <f>IFERROR('Base travail'!$CT116*'Base travail'!$KN116/CT$13,0)</f>
        <v>0</v>
      </c>
      <c r="WF116" s="307">
        <f>IFERROR('Base travail'!$CU116*'Base travail'!$KO116/CU$13,0)</f>
        <v>0</v>
      </c>
      <c r="WG116" s="307">
        <f>IFERROR('Base travail'!$CV116*'Base travail'!$KP116/CV$13,0)</f>
        <v>0</v>
      </c>
      <c r="WH116" s="307">
        <f>IFERROR('Base travail'!$CW116*'Base travail'!$KQ116/CW$13,0)</f>
        <v>0</v>
      </c>
      <c r="WI116" s="307">
        <f>IFERROR('Base travail'!$CX116*'Base travail'!$KR116/CX$13,0)</f>
        <v>0</v>
      </c>
      <c r="WJ116" s="307">
        <f>IFERROR('Base travail'!$CY116*'Base travail'!$KS116/CY$13,0)</f>
        <v>0</v>
      </c>
      <c r="WK116" s="307">
        <f>IFERROR('Base travail'!$CZ116*'Base travail'!$KT116/CZ$13,0)</f>
        <v>0</v>
      </c>
      <c r="WL116" s="307">
        <f>IFERROR('Base travail'!$DA116*'Base travail'!$KU116/DA$13,0)</f>
        <v>0</v>
      </c>
      <c r="WM116" s="307">
        <f>IFERROR('Base travail'!$DB116*'Base travail'!$KV116/DB$13,0)</f>
        <v>0</v>
      </c>
      <c r="WN116" s="307">
        <f>IFERROR('Base travail'!$DC116*'Base travail'!$KW116/DC$13,0)</f>
        <v>0</v>
      </c>
      <c r="WO116" s="307"/>
      <c r="WP116" s="307">
        <f>IFERROR('Base travail'!$H116*'Base travail'!$KY116/H$16,0)</f>
        <v>0</v>
      </c>
      <c r="WQ116" s="307">
        <f>IFERROR('Base travail'!$I116*'Base travail'!$KZ116/I$16,0)</f>
        <v>0</v>
      </c>
      <c r="WR116" s="307">
        <f>IFERROR('Base travail'!$J116*'Base travail'!$LA116/J$16,0)</f>
        <v>0</v>
      </c>
      <c r="WS116" s="307">
        <f>IFERROR('Base travail'!$K116*'Base travail'!$LB116/K$16,0)</f>
        <v>0</v>
      </c>
      <c r="WT116" s="307">
        <f>IFERROR('Base travail'!$L116*'Base travail'!$LC116/L$16,0)</f>
        <v>0</v>
      </c>
      <c r="WU116" s="307">
        <f>IFERROR('Base travail'!$M116*'Base travail'!$LD116/M$16,0)</f>
        <v>0</v>
      </c>
      <c r="WV116" s="307">
        <f>IFERROR('Base travail'!$N116*'Base travail'!$LE116/N$16,0)</f>
        <v>0</v>
      </c>
      <c r="WW116" s="307">
        <f>IFERROR('Base travail'!$O116*'Base travail'!$LF116/O$16,0)</f>
        <v>0</v>
      </c>
      <c r="WX116" s="307">
        <f>IFERROR('Base travail'!$P116*'Base travail'!$LG116/P$16,0)</f>
        <v>0</v>
      </c>
      <c r="WY116" s="307">
        <f>IFERROR('Base travail'!$Q116*'Base travail'!$LH116/Q$16,0)</f>
        <v>0</v>
      </c>
      <c r="WZ116" s="307">
        <f>IFERROR('Base travail'!$R116*'Base travail'!$LI116/R$16,0)</f>
        <v>0</v>
      </c>
      <c r="XA116" s="307">
        <f>IFERROR('Base travail'!$S116*'Base travail'!$LJ116/S$16,0)</f>
        <v>0</v>
      </c>
      <c r="XB116" s="307">
        <f>IFERROR('Base travail'!$T116*'Base travail'!$LK116/T$16,0)</f>
        <v>0</v>
      </c>
      <c r="XC116" s="307">
        <f>IFERROR('Base travail'!$U116*'Base travail'!$LL116/U$16,0)</f>
        <v>0</v>
      </c>
      <c r="XD116" s="307">
        <f>IFERROR('Base travail'!$V116*'Base travail'!$LM116/V$16,0)</f>
        <v>0</v>
      </c>
      <c r="XE116" s="307">
        <f>IFERROR('Base travail'!$W116*'Base travail'!$LN116/W$16,0)</f>
        <v>0</v>
      </c>
      <c r="XF116" s="307">
        <f>IFERROR('Base travail'!$X116*'Base travail'!$LO116/X$16,0)</f>
        <v>0</v>
      </c>
      <c r="XG116" s="307">
        <f>IFERROR('Base travail'!$Y116*'Base travail'!$LP116/Y$16,0)</f>
        <v>0</v>
      </c>
      <c r="XH116" s="307">
        <f>IFERROR('Base travail'!$Z116*'Base travail'!$LQ116/Z$16,0)</f>
        <v>0</v>
      </c>
      <c r="XI116" s="307">
        <f>IFERROR('Base travail'!$AA116*'Base travail'!$LR116/AA$16,0)</f>
        <v>0</v>
      </c>
      <c r="XJ116" s="307">
        <f>IFERROR('Base travail'!$AB116*'Base travail'!$LS116/AB$16,0)</f>
        <v>0</v>
      </c>
      <c r="XK116" s="307">
        <f>IFERROR('Base travail'!$AC116*'Base travail'!$LT116/AC$16,0)</f>
        <v>0</v>
      </c>
      <c r="XL116" s="307">
        <f>IFERROR('Base travail'!$AD116*'Base travail'!$LU116/AD$16,0)</f>
        <v>0</v>
      </c>
      <c r="XM116" s="307">
        <f>IFERROR('Base travail'!$AE116*'Base travail'!$LV116/AE$16,0)</f>
        <v>0</v>
      </c>
      <c r="XN116" s="307">
        <f>IFERROR('Base travail'!$AF116*'Base travail'!$LW116/AF$16,0)</f>
        <v>0</v>
      </c>
      <c r="XO116" s="307">
        <f>IFERROR('Base travail'!$AG116*'Base travail'!$LX116/AG$16,0)</f>
        <v>0</v>
      </c>
      <c r="XP116" s="307">
        <f>IFERROR('Base travail'!$AH116*'Base travail'!$LY116/AH$16,0)</f>
        <v>0</v>
      </c>
      <c r="XQ116" s="307">
        <f>IFERROR('Base travail'!$AI116*'Base travail'!$LZ116/AI$16,0)</f>
        <v>0</v>
      </c>
      <c r="XR116" s="307">
        <f>IFERROR('Base travail'!$AJ116*'Base travail'!$MA116/AJ$16,0)</f>
        <v>0</v>
      </c>
      <c r="XS116" s="307">
        <f>IFERROR('Base travail'!$AK116*'Base travail'!$MB116/AK$16,0)</f>
        <v>0</v>
      </c>
      <c r="XT116" s="307">
        <f>IFERROR('Base travail'!$AL116*'Base travail'!$MC116/AL$16,0)</f>
        <v>0</v>
      </c>
      <c r="XU116" s="307">
        <f>IFERROR('Base travail'!$AM116*'Base travail'!$MD116/AM$16,0)</f>
        <v>0</v>
      </c>
      <c r="XV116" s="307">
        <f>IFERROR('Base travail'!$AN116*'Base travail'!$ME116/AN$16,0)</f>
        <v>0</v>
      </c>
      <c r="XW116" s="307">
        <f>IFERROR('Base travail'!$AO116*'Base travail'!$MF116/AO$16,0)</f>
        <v>0</v>
      </c>
      <c r="XX116" s="307">
        <f>IFERROR('Base travail'!$AP116*'Base travail'!$MG116/AP$16,0)</f>
        <v>0</v>
      </c>
      <c r="XY116" s="307">
        <f>IFERROR('Base travail'!$AQ116*'Base travail'!$MH116/AQ$16,0)</f>
        <v>0</v>
      </c>
      <c r="XZ116" s="307">
        <f>IFERROR('Base travail'!$AR116*'Base travail'!$MI116/AR$16,0)</f>
        <v>0</v>
      </c>
      <c r="YA116" s="307">
        <f>IFERROR('Base travail'!$AS116*'Base travail'!$MJ116/AS$16,0)</f>
        <v>0</v>
      </c>
      <c r="YB116" s="307">
        <f>IFERROR('Base travail'!$AT116*'Base travail'!$MK116/AT$16,0)</f>
        <v>0</v>
      </c>
      <c r="YC116" s="307">
        <f>IFERROR('Base travail'!$AU116*'Base travail'!$ML116/AU$16,0)</f>
        <v>0</v>
      </c>
      <c r="YD116" s="307">
        <f>IFERROR('Base travail'!$AV116*'Base travail'!$MM116/AV$16,0)</f>
        <v>0</v>
      </c>
      <c r="YE116" s="307">
        <f>IFERROR('Base travail'!$AW116*'Base travail'!$MN116/AW$16,0)</f>
        <v>0</v>
      </c>
      <c r="YF116" s="307">
        <f>IFERROR('Base travail'!$AX116*'Base travail'!$MO116/AX$16,0)</f>
        <v>0</v>
      </c>
      <c r="YG116" s="307">
        <f>IFERROR('Base travail'!$AY116*'Base travail'!$MP116/AY$16,0)</f>
        <v>0</v>
      </c>
      <c r="YH116" s="307">
        <f>IFERROR('Base travail'!$AZ116*'Base travail'!$MQ116/AZ$16,0)</f>
        <v>0</v>
      </c>
      <c r="YI116" s="307">
        <f>IFERROR('Base travail'!$BA116*'Base travail'!$MR116/BA$16,0)</f>
        <v>0</v>
      </c>
      <c r="YJ116" s="307">
        <f>IFERROR('Base travail'!$BB116*'Base travail'!$MS116/BB$16,0)</f>
        <v>0</v>
      </c>
      <c r="YK116" s="307">
        <f>IFERROR('Base travail'!$BC116*'Base travail'!$MT116/BC$16,0)</f>
        <v>0</v>
      </c>
      <c r="YL116" s="307">
        <f>IFERROR('Base travail'!$BD116*'Base travail'!$MU116/BD$16,0)</f>
        <v>0</v>
      </c>
      <c r="YM116" s="307">
        <f>IFERROR('Base travail'!$BE116*'Base travail'!$MV116/BE$16,0)</f>
        <v>0</v>
      </c>
      <c r="YN116" s="307">
        <f>IFERROR('Base travail'!$BF116*'Base travail'!$MW116/BF$16,0)</f>
        <v>0</v>
      </c>
      <c r="YO116" s="307">
        <f>IFERROR('Base travail'!$BG116*'Base travail'!$MX116/BG$16,0)</f>
        <v>0</v>
      </c>
      <c r="YP116" s="307">
        <f>IFERROR('Base travail'!$BH116*'Base travail'!$MY116/BH$16,0)</f>
        <v>0</v>
      </c>
      <c r="YQ116" s="307">
        <f>IFERROR('Base travail'!$BI116*'Base travail'!$MZ116/BI$16,0)</f>
        <v>0</v>
      </c>
      <c r="YR116" s="307">
        <f>IFERROR('Base travail'!$BJ116*'Base travail'!$NA116/BJ$16,0)</f>
        <v>0</v>
      </c>
      <c r="YS116" s="307">
        <f>IFERROR('Base travail'!$BK116*'Base travail'!$NB116/BK$16,0)</f>
        <v>0</v>
      </c>
      <c r="YT116" s="307">
        <f>IFERROR('Base travail'!$BL116*'Base travail'!$NC116/BL$16,0)</f>
        <v>0</v>
      </c>
      <c r="YU116" s="307">
        <f>IFERROR('Base travail'!$BM116*'Base travail'!$ND116/BM$16,0)</f>
        <v>0</v>
      </c>
      <c r="YV116" s="307">
        <f>IFERROR('Base travail'!$BN116*'Base travail'!$NE116/BN$16,0)</f>
        <v>0</v>
      </c>
      <c r="YW116" s="307">
        <f>IFERROR('Base travail'!$BO116*'Base travail'!$NF116/BO$16,0)</f>
        <v>0</v>
      </c>
      <c r="YX116" s="307">
        <f>IFERROR('Base travail'!$BP116*'Base travail'!$NG116/BP$16,0)</f>
        <v>0</v>
      </c>
      <c r="YY116" s="307">
        <f>IFERROR('Base travail'!$BQ116*'Base travail'!$NH116/BQ$16,0)</f>
        <v>0</v>
      </c>
      <c r="YZ116" s="307">
        <f>IFERROR('Base travail'!$BR116*'Base travail'!$NI116/BR$16,0)</f>
        <v>0</v>
      </c>
      <c r="ZA116" s="307">
        <f>IFERROR('Base travail'!$BS116*'Base travail'!$NJ116/BS$16,0)</f>
        <v>0</v>
      </c>
      <c r="ZB116" s="307">
        <f>IFERROR('Base travail'!$BT116*'Base travail'!$NK116/BT$16,0)</f>
        <v>0</v>
      </c>
      <c r="ZC116" s="307">
        <f>IFERROR('Base travail'!$BU116*'Base travail'!$NL116/BU$16,0)</f>
        <v>0</v>
      </c>
      <c r="ZD116" s="307">
        <f>IFERROR('Base travail'!$BV116*'Base travail'!$NM116/BV$16,0)</f>
        <v>0</v>
      </c>
      <c r="ZE116" s="307">
        <f>IFERROR('Base travail'!$BW116*'Base travail'!$NN116/BW$16,0)</f>
        <v>0</v>
      </c>
      <c r="ZF116" s="307">
        <f>IFERROR('Base travail'!$BX116*'Base travail'!$NO116/BX$16,0)</f>
        <v>0</v>
      </c>
      <c r="ZG116" s="307">
        <f>IFERROR('Base travail'!$BY116*'Base travail'!$NP116/BY$16,0)</f>
        <v>0</v>
      </c>
      <c r="ZH116" s="307">
        <f>IFERROR('Base travail'!$BZ116*'Base travail'!$NQ116/BZ$16,0)</f>
        <v>0</v>
      </c>
      <c r="ZI116" s="307">
        <f>IFERROR('Base travail'!$CA116*'Base travail'!$NR116/CA$16,0)</f>
        <v>0</v>
      </c>
      <c r="ZJ116" s="307">
        <f>IFERROR('Base travail'!$CB116*'Base travail'!$NS116/CB$16,0)</f>
        <v>0</v>
      </c>
      <c r="ZK116" s="307">
        <f>IFERROR('Base travail'!$CC116*'Base travail'!$NT116/CC$16,0)</f>
        <v>0</v>
      </c>
      <c r="ZL116" s="307">
        <f>IFERROR('Base travail'!$CD116*'Base travail'!$NU116/CD$16,0)</f>
        <v>0</v>
      </c>
      <c r="ZM116" s="307">
        <f>IFERROR('Base travail'!$CE116*'Base travail'!$NV116/CE$16,0)</f>
        <v>0</v>
      </c>
      <c r="ZN116" s="307">
        <f>IFERROR('Base travail'!$CF116*'Base travail'!$NW116/CF$16,0)</f>
        <v>0</v>
      </c>
      <c r="ZO116" s="307">
        <f>IFERROR('Base travail'!$CG116*'Base travail'!$NX116/CG$16,0)</f>
        <v>0</v>
      </c>
      <c r="ZP116" s="307">
        <f>IFERROR('Base travail'!$CH116*'Base travail'!$NY116/CH$16,0)</f>
        <v>0</v>
      </c>
      <c r="ZQ116" s="307">
        <f>IFERROR('Base travail'!$CI116*'Base travail'!$NZ116/CI$16,0)</f>
        <v>0</v>
      </c>
      <c r="ZR116" s="307">
        <f>IFERROR('Base travail'!$CJ116*'Base travail'!$OA116/CJ$16,0)</f>
        <v>0</v>
      </c>
      <c r="ZS116" s="307">
        <f>IFERROR('Base travail'!$CK116*'Base travail'!$OB116/CK$16,0)</f>
        <v>0</v>
      </c>
      <c r="ZT116" s="307">
        <f>IFERROR('Base travail'!$CL116*'Base travail'!$OC116/CL$16,0)</f>
        <v>0</v>
      </c>
      <c r="ZU116" s="307">
        <f>IFERROR('Base travail'!$CM116*'Base travail'!$OD116/CM$16,0)</f>
        <v>0</v>
      </c>
      <c r="ZV116" s="307">
        <f>IFERROR('Base travail'!$CN116*'Base travail'!$OE116/CN$16,0)</f>
        <v>0</v>
      </c>
      <c r="ZW116" s="307">
        <f>IFERROR('Base travail'!$CO116*'Base travail'!$OF116/CO$16,0)</f>
        <v>0</v>
      </c>
      <c r="ZX116" s="307">
        <f>IFERROR('Base travail'!$CP116*'Base travail'!$OG116/CP$16,0)</f>
        <v>0</v>
      </c>
      <c r="ZY116" s="307">
        <f>IFERROR('Base travail'!$CQ116*'Base travail'!$OH116/CQ$16,0)</f>
        <v>0</v>
      </c>
      <c r="ZZ116" s="307">
        <f>IFERROR('Base travail'!$CR116*'Base travail'!$OI116/CR$16,0)</f>
        <v>0</v>
      </c>
      <c r="AAA116" s="307">
        <f>IFERROR('Base travail'!$CS116*'Base travail'!$OJ116/CS$16,0)</f>
        <v>0</v>
      </c>
      <c r="AAB116" s="307">
        <f>IFERROR('Base travail'!$CT116*'Base travail'!$OK116/CT$16,0)</f>
        <v>0</v>
      </c>
      <c r="AAC116" s="307">
        <f>IFERROR('Base travail'!$CU116*'Base travail'!$OL116/CU$16,0)</f>
        <v>0</v>
      </c>
      <c r="AAD116" s="307">
        <f>IFERROR('Base travail'!$CV116*'Base travail'!$OM116/CV$16,0)</f>
        <v>0</v>
      </c>
      <c r="AAE116" s="307">
        <f>IFERROR('Base travail'!$CW116*'Base travail'!$ON116/CW$16,0)</f>
        <v>0</v>
      </c>
      <c r="AAF116" s="307">
        <f>IFERROR('Base travail'!$CX116*'Base travail'!$OO116/CX$16,0)</f>
        <v>0</v>
      </c>
      <c r="AAG116" s="307">
        <f>IFERROR('Base travail'!$CY116*'Base travail'!$OP116/CY$16,0)</f>
        <v>0</v>
      </c>
      <c r="AAH116" s="307">
        <f>IFERROR('Base travail'!$CZ116*'Base travail'!$OQ116/CZ$16,0)</f>
        <v>0</v>
      </c>
      <c r="AAI116" s="307">
        <f>IFERROR('Base travail'!$DA116*'Base travail'!$OR116/DA$16,0)</f>
        <v>0</v>
      </c>
      <c r="AAJ116" s="307">
        <f>IFERROR('Base travail'!$DB116*'Base travail'!$OS116/DB$16,0)</f>
        <v>0</v>
      </c>
      <c r="AAK116" s="324">
        <f>IFERROR('Base travail'!$DC116*'Base travail'!$OT116/DC$16,0)</f>
        <v>0</v>
      </c>
    </row>
    <row r="117" spans="1:713" hidden="1" x14ac:dyDescent="0.25">
      <c r="A117" s="309">
        <f>Info!D102</f>
        <v>96</v>
      </c>
      <c r="B117" s="310" t="str">
        <f>Info!B102</f>
        <v>CR</v>
      </c>
      <c r="C117" s="310">
        <f>VLOOKUP(B117,Info!$B$7:$AE$106,30,FALSE)</f>
        <v>0</v>
      </c>
      <c r="D117" s="311">
        <f>SUM('Base travail'!$H117:$DC117)</f>
        <v>0</v>
      </c>
      <c r="E117" s="312">
        <f>SUM('Base travail'!$OV117:$SQ117)</f>
        <v>0</v>
      </c>
      <c r="F117" s="312">
        <f>SUM('Base travail'!$SS117:$WN117)</f>
        <v>0</v>
      </c>
      <c r="G117" s="312">
        <f>SUM('Base travail'!$WP117:$AAK117)</f>
        <v>0</v>
      </c>
      <c r="H117" s="363"/>
      <c r="I117" s="363"/>
      <c r="J117" s="363"/>
      <c r="K117" s="363"/>
      <c r="L117" s="363"/>
      <c r="M117" s="363"/>
      <c r="N117" s="363"/>
      <c r="O117" s="363"/>
      <c r="P117" s="363"/>
      <c r="Q117" s="363"/>
      <c r="R117" s="363"/>
      <c r="S117" s="363"/>
      <c r="T117" s="363"/>
      <c r="U117" s="363"/>
      <c r="V117" s="363"/>
      <c r="W117" s="363"/>
      <c r="X117" s="363"/>
      <c r="Y117" s="363"/>
      <c r="Z117" s="363"/>
      <c r="AA117" s="363"/>
      <c r="AB117" s="363"/>
      <c r="AC117" s="363"/>
      <c r="AD117" s="363"/>
      <c r="AE117" s="363"/>
      <c r="AF117" s="363"/>
      <c r="AG117" s="363"/>
      <c r="AH117" s="363"/>
      <c r="AI117" s="363"/>
      <c r="AJ117" s="363"/>
      <c r="AK117" s="363"/>
      <c r="AL117" s="363"/>
      <c r="AM117" s="363"/>
      <c r="AN117" s="363"/>
      <c r="AO117" s="363"/>
      <c r="AP117" s="363"/>
      <c r="AQ117" s="363"/>
      <c r="AR117" s="363"/>
      <c r="AS117" s="363"/>
      <c r="AT117" s="363"/>
      <c r="AU117" s="363"/>
      <c r="AV117" s="363"/>
      <c r="AW117" s="363"/>
      <c r="AX117" s="363"/>
      <c r="AY117" s="363"/>
      <c r="AZ117" s="363"/>
      <c r="BA117" s="363"/>
      <c r="BB117" s="363"/>
      <c r="BC117" s="363"/>
      <c r="BD117" s="363"/>
      <c r="BE117" s="363"/>
      <c r="BF117" s="363"/>
      <c r="BG117" s="363"/>
      <c r="BH117" s="363"/>
      <c r="BI117" s="363"/>
      <c r="BJ117" s="363"/>
      <c r="BK117" s="363"/>
      <c r="BL117" s="363"/>
      <c r="BM117" s="363"/>
      <c r="BN117" s="363"/>
      <c r="BO117" s="363"/>
      <c r="BP117" s="363"/>
      <c r="BQ117" s="363"/>
      <c r="BR117" s="363"/>
      <c r="BS117" s="363"/>
      <c r="BT117" s="363"/>
      <c r="BU117" s="363"/>
      <c r="BV117" s="363"/>
      <c r="BW117" s="363"/>
      <c r="BX117" s="363"/>
      <c r="BY117" s="363"/>
      <c r="BZ117" s="363"/>
      <c r="CA117" s="363"/>
      <c r="CB117" s="363"/>
      <c r="CC117" s="363"/>
      <c r="CD117" s="363"/>
      <c r="CE117" s="363"/>
      <c r="CF117" s="363"/>
      <c r="CG117" s="363"/>
      <c r="CH117" s="363"/>
      <c r="CI117" s="363"/>
      <c r="CJ117" s="363"/>
      <c r="CK117" s="363"/>
      <c r="CL117" s="363"/>
      <c r="CM117" s="363"/>
      <c r="CN117" s="363"/>
      <c r="CO117" s="363"/>
      <c r="CP117" s="363"/>
      <c r="CQ117" s="363"/>
      <c r="CR117" s="363"/>
      <c r="CS117" s="363"/>
      <c r="CT117" s="363"/>
      <c r="CU117" s="363"/>
      <c r="CV117" s="363"/>
      <c r="CW117" s="363"/>
      <c r="CX117" s="363"/>
      <c r="CY117" s="363"/>
      <c r="CZ117" s="363"/>
      <c r="DA117" s="363"/>
      <c r="DB117" s="363"/>
      <c r="DC117" s="363"/>
      <c r="DE117" s="314">
        <f t="shared" si="1506"/>
        <v>0</v>
      </c>
      <c r="DF117" s="314">
        <f t="shared" si="1507"/>
        <v>0</v>
      </c>
      <c r="DG117" s="314">
        <f t="shared" si="1508"/>
        <v>0</v>
      </c>
      <c r="DH117" s="314">
        <f t="shared" si="1509"/>
        <v>0</v>
      </c>
      <c r="DI117" s="314">
        <f t="shared" si="1510"/>
        <v>4.3449999999999998</v>
      </c>
      <c r="DJ117" s="314">
        <f t="shared" si="1511"/>
        <v>0</v>
      </c>
      <c r="DK117" s="314">
        <f t="shared" si="1512"/>
        <v>4.3449999999999998</v>
      </c>
      <c r="DL117" s="314">
        <f t="shared" si="1513"/>
        <v>4.3449999999999998</v>
      </c>
      <c r="DM117" s="314">
        <f t="shared" si="1514"/>
        <v>0</v>
      </c>
      <c r="DN117" s="314">
        <f t="shared" si="1515"/>
        <v>0</v>
      </c>
      <c r="DO117" s="314">
        <f t="shared" si="1516"/>
        <v>0</v>
      </c>
      <c r="DP117" s="314">
        <f t="shared" si="1517"/>
        <v>0</v>
      </c>
      <c r="DQ117" s="314">
        <f t="shared" si="1518"/>
        <v>4.3449999999999998</v>
      </c>
      <c r="DR117" s="314">
        <f t="shared" si="1519"/>
        <v>4.3449999999999998</v>
      </c>
      <c r="DS117" s="314">
        <f t="shared" si="1520"/>
        <v>4.3449999999999998</v>
      </c>
      <c r="DT117" s="314">
        <f t="shared" si="1521"/>
        <v>4.3449999999999998</v>
      </c>
      <c r="DU117" s="314">
        <f t="shared" si="1522"/>
        <v>0</v>
      </c>
      <c r="DV117" s="314">
        <f t="shared" si="1523"/>
        <v>0</v>
      </c>
      <c r="DW117" s="314">
        <f t="shared" si="1524"/>
        <v>0</v>
      </c>
      <c r="DX117" s="314">
        <f t="shared" si="1525"/>
        <v>0</v>
      </c>
      <c r="DY117" s="314">
        <f t="shared" si="1526"/>
        <v>0</v>
      </c>
      <c r="DZ117" s="314">
        <f t="shared" si="1527"/>
        <v>0</v>
      </c>
      <c r="EA117" s="314">
        <f t="shared" si="1528"/>
        <v>0</v>
      </c>
      <c r="EB117" s="314">
        <f t="shared" si="1529"/>
        <v>0</v>
      </c>
      <c r="EC117" s="314">
        <f t="shared" si="1530"/>
        <v>0</v>
      </c>
      <c r="ED117" s="314">
        <f t="shared" si="1531"/>
        <v>1</v>
      </c>
      <c r="EE117" s="314">
        <f t="shared" si="1532"/>
        <v>1</v>
      </c>
      <c r="EF117" s="314">
        <f t="shared" si="1533"/>
        <v>0</v>
      </c>
      <c r="EG117" s="314">
        <f t="shared" si="1534"/>
        <v>0</v>
      </c>
      <c r="EH117" s="314">
        <f t="shared" si="1535"/>
        <v>0</v>
      </c>
      <c r="EI117" s="314">
        <f t="shared" si="1536"/>
        <v>0</v>
      </c>
      <c r="EJ117" s="314">
        <f t="shared" si="1537"/>
        <v>0</v>
      </c>
      <c r="EK117" s="314">
        <f t="shared" si="1538"/>
        <v>0</v>
      </c>
      <c r="EL117" s="314">
        <f t="shared" si="1539"/>
        <v>1</v>
      </c>
      <c r="EM117" s="314">
        <f t="shared" si="1540"/>
        <v>1</v>
      </c>
      <c r="EN117" s="314">
        <f t="shared" si="1541"/>
        <v>0</v>
      </c>
      <c r="EO117" s="314">
        <f t="shared" si="1542"/>
        <v>0</v>
      </c>
      <c r="EP117" s="314">
        <f t="shared" si="1543"/>
        <v>0</v>
      </c>
      <c r="EQ117" s="314">
        <f t="shared" si="1544"/>
        <v>0</v>
      </c>
      <c r="ER117" s="314">
        <f t="shared" si="1545"/>
        <v>0</v>
      </c>
      <c r="ES117" s="314">
        <f t="shared" si="1546"/>
        <v>0</v>
      </c>
      <c r="ET117" s="314">
        <f t="shared" si="1547"/>
        <v>0</v>
      </c>
      <c r="EU117" s="314">
        <f t="shared" si="1548"/>
        <v>0</v>
      </c>
      <c r="EV117" s="314">
        <f t="shared" si="1549"/>
        <v>0</v>
      </c>
      <c r="EW117" s="314">
        <f t="shared" si="1550"/>
        <v>0</v>
      </c>
      <c r="EX117" s="314">
        <f t="shared" si="1551"/>
        <v>0</v>
      </c>
      <c r="EY117" s="314">
        <f t="shared" si="1552"/>
        <v>0</v>
      </c>
      <c r="EZ117" s="314">
        <f t="shared" si="1553"/>
        <v>0</v>
      </c>
      <c r="FA117" s="314">
        <f t="shared" si="1554"/>
        <v>0</v>
      </c>
      <c r="FB117" s="314">
        <f t="shared" si="1555"/>
        <v>0</v>
      </c>
      <c r="FC117" s="314">
        <f t="shared" si="1556"/>
        <v>0</v>
      </c>
      <c r="FD117" s="314">
        <f t="shared" si="1557"/>
        <v>0</v>
      </c>
      <c r="FE117" s="314">
        <f t="shared" si="1558"/>
        <v>0</v>
      </c>
      <c r="FF117" s="314">
        <f t="shared" si="1559"/>
        <v>0</v>
      </c>
      <c r="FG117" s="314">
        <f t="shared" si="1560"/>
        <v>0</v>
      </c>
      <c r="FH117" s="314">
        <f t="shared" si="1561"/>
        <v>0</v>
      </c>
      <c r="FI117" s="314">
        <f t="shared" si="1562"/>
        <v>0</v>
      </c>
      <c r="FJ117" s="314">
        <f t="shared" si="1563"/>
        <v>4.3449999999999998</v>
      </c>
      <c r="FK117" s="314">
        <f t="shared" si="1564"/>
        <v>4.3449999999999998</v>
      </c>
      <c r="FL117" s="314">
        <f t="shared" si="1565"/>
        <v>0</v>
      </c>
      <c r="FM117" s="314">
        <f t="shared" si="1566"/>
        <v>0</v>
      </c>
      <c r="FN117" s="314">
        <f t="shared" si="1567"/>
        <v>0</v>
      </c>
      <c r="FO117" s="314">
        <f t="shared" si="1568"/>
        <v>0</v>
      </c>
      <c r="FP117" s="314">
        <f t="shared" si="1569"/>
        <v>0</v>
      </c>
      <c r="FQ117" s="314">
        <f t="shared" si="1570"/>
        <v>0</v>
      </c>
      <c r="FR117" s="314">
        <f t="shared" si="1571"/>
        <v>0</v>
      </c>
      <c r="FS117" s="314">
        <f t="shared" si="1572"/>
        <v>0</v>
      </c>
      <c r="FT117" s="314">
        <f t="shared" si="1573"/>
        <v>0</v>
      </c>
      <c r="FU117" s="314">
        <f t="shared" si="1574"/>
        <v>0</v>
      </c>
      <c r="FV117" s="314">
        <f t="shared" si="1575"/>
        <v>4.3449999999999998</v>
      </c>
      <c r="FW117" s="314">
        <f t="shared" si="1576"/>
        <v>0</v>
      </c>
      <c r="FX117" s="314">
        <f t="shared" si="1577"/>
        <v>0</v>
      </c>
      <c r="FY117" s="314">
        <f t="shared" si="1578"/>
        <v>4.3449999999999998</v>
      </c>
      <c r="FZ117" s="314">
        <f t="shared" si="1579"/>
        <v>4.3449999999999998</v>
      </c>
      <c r="GA117" s="314">
        <f t="shared" si="1580"/>
        <v>4.3449999999999998</v>
      </c>
      <c r="GB117" s="314">
        <f t="shared" si="1581"/>
        <v>4.3449999999999998</v>
      </c>
      <c r="GC117" s="314">
        <f t="shared" si="1582"/>
        <v>0</v>
      </c>
      <c r="GD117" s="314">
        <f t="shared" si="1583"/>
        <v>0</v>
      </c>
      <c r="GE117" s="314">
        <f t="shared" si="1584"/>
        <v>0</v>
      </c>
      <c r="GF117" s="314">
        <f t="shared" si="1585"/>
        <v>0</v>
      </c>
      <c r="GG117" s="314">
        <f t="shared" si="1586"/>
        <v>0</v>
      </c>
      <c r="GH117" s="314">
        <f t="shared" si="1587"/>
        <v>0</v>
      </c>
      <c r="GI117" s="314">
        <f t="shared" si="1588"/>
        <v>0</v>
      </c>
      <c r="GJ117" s="314">
        <f t="shared" si="1589"/>
        <v>0</v>
      </c>
      <c r="GK117" s="314">
        <f t="shared" si="1590"/>
        <v>0</v>
      </c>
      <c r="GL117" s="314">
        <f t="shared" si="1591"/>
        <v>0</v>
      </c>
      <c r="GM117" s="314">
        <f t="shared" si="1592"/>
        <v>0</v>
      </c>
      <c r="GN117" s="314">
        <f t="shared" si="1593"/>
        <v>0</v>
      </c>
      <c r="GO117" s="314">
        <f t="shared" si="1594"/>
        <v>0</v>
      </c>
      <c r="GP117" s="314">
        <f t="shared" si="1595"/>
        <v>0</v>
      </c>
      <c r="GQ117" s="314">
        <f t="shared" si="1596"/>
        <v>0</v>
      </c>
      <c r="GR117" s="314">
        <f t="shared" si="1597"/>
        <v>0</v>
      </c>
      <c r="GS117" s="314">
        <f t="shared" si="1598"/>
        <v>0</v>
      </c>
      <c r="GT117" s="314">
        <f t="shared" si="1599"/>
        <v>0</v>
      </c>
      <c r="GU117" s="314">
        <f t="shared" si="1600"/>
        <v>0</v>
      </c>
      <c r="GV117" s="314">
        <f t="shared" si="1601"/>
        <v>0</v>
      </c>
      <c r="GW117" s="314">
        <f t="shared" si="1602"/>
        <v>0</v>
      </c>
      <c r="GX117" s="314">
        <f t="shared" si="1603"/>
        <v>0</v>
      </c>
      <c r="GY117" s="314">
        <f t="shared" si="1604"/>
        <v>0</v>
      </c>
      <c r="GZ117" s="314">
        <f t="shared" si="1605"/>
        <v>0</v>
      </c>
      <c r="HA117" s="315"/>
      <c r="HB117" s="314">
        <f t="shared" si="1606"/>
        <v>0</v>
      </c>
      <c r="HC117" s="314">
        <f t="shared" si="1607"/>
        <v>0</v>
      </c>
      <c r="HD117" s="314">
        <f t="shared" si="1608"/>
        <v>0</v>
      </c>
      <c r="HE117" s="314">
        <f t="shared" si="1609"/>
        <v>0</v>
      </c>
      <c r="HF117" s="314">
        <f t="shared" si="1610"/>
        <v>4.3449999999999998</v>
      </c>
      <c r="HG117" s="314">
        <f t="shared" si="1611"/>
        <v>0</v>
      </c>
      <c r="HH117" s="314">
        <f t="shared" si="1612"/>
        <v>4.3449999999999998</v>
      </c>
      <c r="HI117" s="314">
        <f t="shared" si="1613"/>
        <v>4.3449999999999998</v>
      </c>
      <c r="HJ117" s="314">
        <f t="shared" si="1614"/>
        <v>0</v>
      </c>
      <c r="HK117" s="314">
        <f t="shared" si="1615"/>
        <v>0</v>
      </c>
      <c r="HL117" s="314">
        <f t="shared" si="1616"/>
        <v>0</v>
      </c>
      <c r="HM117" s="314">
        <f t="shared" si="1617"/>
        <v>0</v>
      </c>
      <c r="HN117" s="314">
        <f t="shared" si="1618"/>
        <v>4.3449999999999998</v>
      </c>
      <c r="HO117" s="314">
        <f t="shared" si="1619"/>
        <v>4.3449999999999998</v>
      </c>
      <c r="HP117" s="314">
        <f t="shared" si="1620"/>
        <v>4.3449999999999998</v>
      </c>
      <c r="HQ117" s="314">
        <f t="shared" si="1621"/>
        <v>4.3449999999999998</v>
      </c>
      <c r="HR117" s="314">
        <f t="shared" si="1622"/>
        <v>0</v>
      </c>
      <c r="HS117" s="314">
        <f t="shared" si="1623"/>
        <v>0</v>
      </c>
      <c r="HT117" s="314">
        <f t="shared" si="1624"/>
        <v>0</v>
      </c>
      <c r="HU117" s="314">
        <f t="shared" si="1625"/>
        <v>0</v>
      </c>
      <c r="HV117" s="314">
        <f t="shared" si="1626"/>
        <v>8.69</v>
      </c>
      <c r="HW117" s="314">
        <f t="shared" si="1627"/>
        <v>8.69</v>
      </c>
      <c r="HX117" s="314">
        <f t="shared" si="1628"/>
        <v>8.69</v>
      </c>
      <c r="HY117" s="314">
        <f t="shared" si="1629"/>
        <v>8.69</v>
      </c>
      <c r="HZ117" s="314">
        <f t="shared" si="1630"/>
        <v>0</v>
      </c>
      <c r="IA117" s="314">
        <f t="shared" si="1631"/>
        <v>1</v>
      </c>
      <c r="IB117" s="314">
        <f t="shared" si="1632"/>
        <v>1</v>
      </c>
      <c r="IC117" s="314">
        <f t="shared" si="1633"/>
        <v>0</v>
      </c>
      <c r="ID117" s="314">
        <f t="shared" si="1634"/>
        <v>4.3449999999999998</v>
      </c>
      <c r="IE117" s="314">
        <f t="shared" si="1635"/>
        <v>4.3449999999999998</v>
      </c>
      <c r="IF117" s="314">
        <f t="shared" si="1636"/>
        <v>4.3449999999999998</v>
      </c>
      <c r="IG117" s="314">
        <f t="shared" si="1637"/>
        <v>4.3449999999999998</v>
      </c>
      <c r="IH117" s="314">
        <f t="shared" si="1638"/>
        <v>0</v>
      </c>
      <c r="II117" s="314">
        <f t="shared" si="1639"/>
        <v>1</v>
      </c>
      <c r="IJ117" s="314">
        <f t="shared" si="1640"/>
        <v>1</v>
      </c>
      <c r="IK117" s="314">
        <f t="shared" si="1641"/>
        <v>0</v>
      </c>
      <c r="IL117" s="314">
        <f t="shared" si="1642"/>
        <v>0</v>
      </c>
      <c r="IM117" s="314">
        <f t="shared" si="1643"/>
        <v>0</v>
      </c>
      <c r="IN117" s="314">
        <f t="shared" si="1644"/>
        <v>0</v>
      </c>
      <c r="IO117" s="314">
        <f t="shared" si="1645"/>
        <v>0</v>
      </c>
      <c r="IP117" s="314">
        <f t="shared" si="1646"/>
        <v>0</v>
      </c>
      <c r="IQ117" s="314">
        <f t="shared" si="1647"/>
        <v>4.3449999999999998</v>
      </c>
      <c r="IR117" s="314">
        <f t="shared" si="1648"/>
        <v>0</v>
      </c>
      <c r="IS117" s="314">
        <f t="shared" si="1649"/>
        <v>0</v>
      </c>
      <c r="IT117" s="314">
        <f t="shared" si="1650"/>
        <v>0</v>
      </c>
      <c r="IU117" s="314">
        <f t="shared" si="1651"/>
        <v>0</v>
      </c>
      <c r="IV117" s="314">
        <f t="shared" si="1652"/>
        <v>0</v>
      </c>
      <c r="IW117" s="314">
        <f t="shared" si="1653"/>
        <v>0</v>
      </c>
      <c r="IX117" s="314">
        <f t="shared" si="1654"/>
        <v>0</v>
      </c>
      <c r="IY117" s="314">
        <f t="shared" si="1655"/>
        <v>0</v>
      </c>
      <c r="IZ117" s="314">
        <f t="shared" si="1656"/>
        <v>0</v>
      </c>
      <c r="JA117" s="314">
        <f t="shared" si="1657"/>
        <v>0</v>
      </c>
      <c r="JB117" s="314">
        <f t="shared" si="1658"/>
        <v>0</v>
      </c>
      <c r="JC117" s="314">
        <f t="shared" si="1659"/>
        <v>0</v>
      </c>
      <c r="JD117" s="314">
        <f t="shared" si="1660"/>
        <v>0</v>
      </c>
      <c r="JE117" s="314">
        <f t="shared" si="1661"/>
        <v>0</v>
      </c>
      <c r="JF117" s="314">
        <f t="shared" si="1662"/>
        <v>0</v>
      </c>
      <c r="JG117" s="314">
        <f t="shared" si="1663"/>
        <v>4.3449999999999998</v>
      </c>
      <c r="JH117" s="314">
        <f t="shared" si="1664"/>
        <v>4.3449999999999998</v>
      </c>
      <c r="JI117" s="314">
        <f t="shared" si="1665"/>
        <v>0</v>
      </c>
      <c r="JJ117" s="314">
        <f t="shared" si="1666"/>
        <v>0</v>
      </c>
      <c r="JK117" s="314">
        <f t="shared" si="1667"/>
        <v>0</v>
      </c>
      <c r="JL117" s="314">
        <f t="shared" si="1668"/>
        <v>0</v>
      </c>
      <c r="JM117" s="314">
        <f t="shared" si="1669"/>
        <v>0</v>
      </c>
      <c r="JN117" s="314">
        <f t="shared" si="1670"/>
        <v>0</v>
      </c>
      <c r="JO117" s="314">
        <f t="shared" si="1671"/>
        <v>0</v>
      </c>
      <c r="JP117" s="314">
        <f t="shared" si="1672"/>
        <v>0</v>
      </c>
      <c r="JQ117" s="314">
        <f t="shared" si="1673"/>
        <v>0</v>
      </c>
      <c r="JR117" s="314">
        <f t="shared" si="1674"/>
        <v>0</v>
      </c>
      <c r="JS117" s="314">
        <f t="shared" si="1675"/>
        <v>2.173</v>
      </c>
      <c r="JT117" s="314">
        <f t="shared" si="1676"/>
        <v>0</v>
      </c>
      <c r="JU117" s="314">
        <f t="shared" si="1677"/>
        <v>0</v>
      </c>
      <c r="JV117" s="314">
        <f t="shared" si="1678"/>
        <v>4.3449999999999998</v>
      </c>
      <c r="JW117" s="314">
        <f t="shared" si="1679"/>
        <v>4.3449999999999998</v>
      </c>
      <c r="JX117" s="314">
        <f t="shared" si="1680"/>
        <v>4.3449999999999998</v>
      </c>
      <c r="JY117" s="314">
        <f t="shared" si="1681"/>
        <v>4.3449999999999998</v>
      </c>
      <c r="JZ117" s="314">
        <f t="shared" si="1682"/>
        <v>0</v>
      </c>
      <c r="KA117" s="314">
        <f t="shared" si="1683"/>
        <v>0</v>
      </c>
      <c r="KB117" s="314">
        <f t="shared" si="1684"/>
        <v>0</v>
      </c>
      <c r="KC117" s="314">
        <f t="shared" si="1685"/>
        <v>0</v>
      </c>
      <c r="KD117" s="314">
        <f t="shared" si="1686"/>
        <v>0</v>
      </c>
      <c r="KE117" s="314">
        <f t="shared" si="1687"/>
        <v>0</v>
      </c>
      <c r="KF117" s="314">
        <f t="shared" si="1688"/>
        <v>0</v>
      </c>
      <c r="KG117" s="314">
        <f t="shared" si="1689"/>
        <v>0</v>
      </c>
      <c r="KH117" s="314">
        <f t="shared" si="1690"/>
        <v>0</v>
      </c>
      <c r="KI117" s="314">
        <f t="shared" si="1691"/>
        <v>0</v>
      </c>
      <c r="KJ117" s="314">
        <f t="shared" si="1692"/>
        <v>0</v>
      </c>
      <c r="KK117" s="314">
        <f t="shared" si="1693"/>
        <v>0</v>
      </c>
      <c r="KL117" s="314">
        <f t="shared" si="1694"/>
        <v>0</v>
      </c>
      <c r="KM117" s="314">
        <f t="shared" si="1695"/>
        <v>0</v>
      </c>
      <c r="KN117" s="314">
        <f t="shared" si="1696"/>
        <v>0</v>
      </c>
      <c r="KO117" s="314">
        <f t="shared" si="1697"/>
        <v>0</v>
      </c>
      <c r="KP117" s="314">
        <f t="shared" si="1698"/>
        <v>0</v>
      </c>
      <c r="KQ117" s="314">
        <f t="shared" si="1699"/>
        <v>0</v>
      </c>
      <c r="KR117" s="314">
        <f t="shared" si="1700"/>
        <v>0</v>
      </c>
      <c r="KS117" s="314">
        <f t="shared" si="1701"/>
        <v>0</v>
      </c>
      <c r="KT117" s="314">
        <f t="shared" si="1702"/>
        <v>0</v>
      </c>
      <c r="KU117" s="314">
        <f t="shared" si="1703"/>
        <v>0</v>
      </c>
      <c r="KV117" s="314">
        <f t="shared" si="1704"/>
        <v>0</v>
      </c>
      <c r="KW117" s="314">
        <f t="shared" si="1705"/>
        <v>0</v>
      </c>
      <c r="KX117" s="315"/>
      <c r="KY117" s="314">
        <f t="shared" si="1706"/>
        <v>8.3000000000000004E-2</v>
      </c>
      <c r="KZ117" s="314">
        <f t="shared" si="1707"/>
        <v>0</v>
      </c>
      <c r="LA117" s="314">
        <f t="shared" si="1708"/>
        <v>0</v>
      </c>
      <c r="LB117" s="314">
        <f t="shared" si="1709"/>
        <v>0</v>
      </c>
      <c r="LC117" s="314">
        <f t="shared" si="1710"/>
        <v>0</v>
      </c>
      <c r="LD117" s="314">
        <f t="shared" si="1711"/>
        <v>0</v>
      </c>
      <c r="LE117" s="314">
        <f t="shared" si="1712"/>
        <v>0</v>
      </c>
      <c r="LF117" s="314">
        <f t="shared" si="1713"/>
        <v>0</v>
      </c>
      <c r="LG117" s="314">
        <f t="shared" si="1714"/>
        <v>0</v>
      </c>
      <c r="LH117" s="314">
        <f t="shared" si="1715"/>
        <v>0</v>
      </c>
      <c r="LI117" s="314">
        <f t="shared" si="1716"/>
        <v>0</v>
      </c>
      <c r="LJ117" s="314">
        <f t="shared" si="1717"/>
        <v>0</v>
      </c>
      <c r="LK117" s="314">
        <f t="shared" si="1718"/>
        <v>0</v>
      </c>
      <c r="LL117" s="314">
        <f t="shared" si="1719"/>
        <v>0</v>
      </c>
      <c r="LM117" s="314">
        <f t="shared" si="1720"/>
        <v>0</v>
      </c>
      <c r="LN117" s="314">
        <f t="shared" si="1721"/>
        <v>0</v>
      </c>
      <c r="LO117" s="314">
        <f t="shared" si="1722"/>
        <v>0</v>
      </c>
      <c r="LP117" s="314">
        <f t="shared" si="1723"/>
        <v>0</v>
      </c>
      <c r="LQ117" s="314">
        <f t="shared" si="1724"/>
        <v>0</v>
      </c>
      <c r="LR117" s="314">
        <f t="shared" si="1725"/>
        <v>0</v>
      </c>
      <c r="LS117" s="314">
        <f t="shared" si="1726"/>
        <v>0</v>
      </c>
      <c r="LT117" s="314">
        <f t="shared" si="1727"/>
        <v>0</v>
      </c>
      <c r="LU117" s="314">
        <f t="shared" si="1728"/>
        <v>0</v>
      </c>
      <c r="LV117" s="314">
        <f t="shared" si="1729"/>
        <v>0</v>
      </c>
      <c r="LW117" s="314">
        <f t="shared" si="1730"/>
        <v>0</v>
      </c>
      <c r="LX117" s="314">
        <f t="shared" si="1731"/>
        <v>0</v>
      </c>
      <c r="LY117" s="314">
        <f t="shared" si="1732"/>
        <v>0</v>
      </c>
      <c r="LZ117" s="314">
        <f t="shared" si="1733"/>
        <v>0</v>
      </c>
      <c r="MA117" s="314">
        <f t="shared" si="1734"/>
        <v>0</v>
      </c>
      <c r="MB117" s="314">
        <f t="shared" si="1735"/>
        <v>0</v>
      </c>
      <c r="MC117" s="314">
        <f t="shared" si="1736"/>
        <v>0</v>
      </c>
      <c r="MD117" s="314">
        <f t="shared" si="1737"/>
        <v>0</v>
      </c>
      <c r="ME117" s="314">
        <f t="shared" si="1738"/>
        <v>0</v>
      </c>
      <c r="MF117" s="314">
        <f t="shared" si="1739"/>
        <v>0</v>
      </c>
      <c r="MG117" s="314">
        <f t="shared" si="1740"/>
        <v>0</v>
      </c>
      <c r="MH117" s="314">
        <f t="shared" si="1741"/>
        <v>0</v>
      </c>
      <c r="MI117" s="314">
        <f t="shared" si="1742"/>
        <v>0</v>
      </c>
      <c r="MJ117" s="314">
        <f t="shared" si="1743"/>
        <v>0</v>
      </c>
      <c r="MK117" s="314">
        <f t="shared" si="1744"/>
        <v>0</v>
      </c>
      <c r="ML117" s="314">
        <f t="shared" si="1745"/>
        <v>0</v>
      </c>
      <c r="MM117" s="314">
        <f t="shared" si="1746"/>
        <v>0</v>
      </c>
      <c r="MN117" s="314">
        <f t="shared" si="1747"/>
        <v>0</v>
      </c>
      <c r="MO117" s="314">
        <f t="shared" si="1748"/>
        <v>0</v>
      </c>
      <c r="MP117" s="314">
        <f t="shared" si="1749"/>
        <v>0</v>
      </c>
      <c r="MQ117" s="314">
        <f t="shared" si="1750"/>
        <v>0</v>
      </c>
      <c r="MR117" s="314">
        <f t="shared" si="1751"/>
        <v>0</v>
      </c>
      <c r="MS117" s="314">
        <f t="shared" si="1752"/>
        <v>0</v>
      </c>
      <c r="MT117" s="314">
        <f t="shared" si="1753"/>
        <v>0</v>
      </c>
      <c r="MU117" s="314">
        <f t="shared" si="1754"/>
        <v>0</v>
      </c>
      <c r="MV117" s="314">
        <f t="shared" si="1755"/>
        <v>0</v>
      </c>
      <c r="MW117" s="314">
        <f t="shared" si="1756"/>
        <v>0</v>
      </c>
      <c r="MX117" s="314">
        <f t="shared" si="1757"/>
        <v>0</v>
      </c>
      <c r="MY117" s="314">
        <f t="shared" si="1758"/>
        <v>0</v>
      </c>
      <c r="MZ117" s="314">
        <f t="shared" si="1759"/>
        <v>0</v>
      </c>
      <c r="NA117" s="314">
        <f t="shared" si="1760"/>
        <v>0</v>
      </c>
      <c r="NB117" s="314">
        <f t="shared" si="1761"/>
        <v>0</v>
      </c>
      <c r="NC117" s="314">
        <f t="shared" si="1762"/>
        <v>0</v>
      </c>
      <c r="ND117" s="314">
        <f t="shared" si="1763"/>
        <v>0</v>
      </c>
      <c r="NE117" s="314">
        <f t="shared" si="1764"/>
        <v>0</v>
      </c>
      <c r="NF117" s="314">
        <f t="shared" si="1765"/>
        <v>0</v>
      </c>
      <c r="NG117" s="314">
        <f t="shared" si="1766"/>
        <v>0</v>
      </c>
      <c r="NH117" s="314">
        <f t="shared" si="1767"/>
        <v>0</v>
      </c>
      <c r="NI117" s="314">
        <f t="shared" si="1768"/>
        <v>0</v>
      </c>
      <c r="NJ117" s="314">
        <f t="shared" si="1769"/>
        <v>0</v>
      </c>
      <c r="NK117" s="314">
        <f t="shared" si="1770"/>
        <v>0</v>
      </c>
      <c r="NL117" s="314">
        <f t="shared" si="1771"/>
        <v>0</v>
      </c>
      <c r="NM117" s="314">
        <f t="shared" si="1772"/>
        <v>0</v>
      </c>
      <c r="NN117" s="314">
        <f t="shared" si="1773"/>
        <v>0</v>
      </c>
      <c r="NO117" s="314">
        <f t="shared" si="1774"/>
        <v>0</v>
      </c>
      <c r="NP117" s="314">
        <f t="shared" si="1775"/>
        <v>0</v>
      </c>
      <c r="NQ117" s="314">
        <f t="shared" si="1776"/>
        <v>0</v>
      </c>
      <c r="NR117" s="314">
        <f t="shared" si="1777"/>
        <v>0</v>
      </c>
      <c r="NS117" s="314">
        <f t="shared" si="1778"/>
        <v>0</v>
      </c>
      <c r="NT117" s="314">
        <f t="shared" si="1779"/>
        <v>0</v>
      </c>
      <c r="NU117" s="314">
        <f t="shared" si="1780"/>
        <v>0</v>
      </c>
      <c r="NV117" s="314">
        <f t="shared" si="1781"/>
        <v>0</v>
      </c>
      <c r="NW117" s="314">
        <f t="shared" si="1782"/>
        <v>0</v>
      </c>
      <c r="NX117" s="314">
        <f t="shared" si="1783"/>
        <v>0</v>
      </c>
      <c r="NY117" s="314">
        <f t="shared" si="1784"/>
        <v>0</v>
      </c>
      <c r="NZ117" s="314">
        <f t="shared" si="1785"/>
        <v>0</v>
      </c>
      <c r="OA117" s="314">
        <f t="shared" si="1786"/>
        <v>0</v>
      </c>
      <c r="OB117" s="314">
        <f t="shared" si="1787"/>
        <v>0</v>
      </c>
      <c r="OC117" s="314">
        <f t="shared" si="1788"/>
        <v>0</v>
      </c>
      <c r="OD117" s="314">
        <f t="shared" si="1789"/>
        <v>0</v>
      </c>
      <c r="OE117" s="314">
        <f t="shared" si="1790"/>
        <v>0</v>
      </c>
      <c r="OF117" s="314">
        <f t="shared" si="1791"/>
        <v>0</v>
      </c>
      <c r="OG117" s="314">
        <f t="shared" si="1792"/>
        <v>0</v>
      </c>
      <c r="OH117" s="314">
        <f t="shared" si="1793"/>
        <v>0</v>
      </c>
      <c r="OI117" s="314">
        <f t="shared" si="1794"/>
        <v>0</v>
      </c>
      <c r="OJ117" s="314">
        <f t="shared" si="1795"/>
        <v>0</v>
      </c>
      <c r="OK117" s="314">
        <f t="shared" si="1796"/>
        <v>0</v>
      </c>
      <c r="OL117" s="314">
        <f t="shared" si="1797"/>
        <v>8.3000000000000004E-2</v>
      </c>
      <c r="OM117" s="314">
        <f t="shared" si="1798"/>
        <v>8.3000000000000004E-2</v>
      </c>
      <c r="ON117" s="314">
        <f t="shared" si="1799"/>
        <v>8.3000000000000004E-2</v>
      </c>
      <c r="OO117" s="314">
        <f t="shared" si="1800"/>
        <v>8.3000000000000004E-2</v>
      </c>
      <c r="OP117" s="314">
        <f t="shared" si="1801"/>
        <v>8.3000000000000004E-2</v>
      </c>
      <c r="OQ117" s="314">
        <f t="shared" si="1802"/>
        <v>8.3000000000000004E-2</v>
      </c>
      <c r="OR117" s="314">
        <f t="shared" si="1803"/>
        <v>8.3000000000000004E-2</v>
      </c>
      <c r="OS117" s="314">
        <f t="shared" si="1804"/>
        <v>8.3000000000000004E-2</v>
      </c>
      <c r="OT117" s="314">
        <f t="shared" si="1805"/>
        <v>8.3000000000000004E-2</v>
      </c>
      <c r="OU117" s="314"/>
      <c r="OV117" s="314">
        <f>IFERROR('Base travail'!$H117*'Base travail'!$DE117/H$10,0)</f>
        <v>0</v>
      </c>
      <c r="OW117" s="314">
        <f>IFERROR('Base travail'!$I117*'Base travail'!$DF117/I$10,0)</f>
        <v>0</v>
      </c>
      <c r="OX117" s="314">
        <f>IFERROR('Base travail'!$J117*'Base travail'!$DG117/J$10,0)</f>
        <v>0</v>
      </c>
      <c r="OY117" s="314">
        <f>IFERROR('Base travail'!$K117*'Base travail'!$DH117/K$10,0)</f>
        <v>0</v>
      </c>
      <c r="OZ117" s="314">
        <f>IFERROR('Base travail'!$L117*'Base travail'!$DI117/L$10,0)</f>
        <v>0</v>
      </c>
      <c r="PA117" s="314">
        <f>IFERROR('Base travail'!$M117*'Base travail'!$DJ117/M$10,0)</f>
        <v>0</v>
      </c>
      <c r="PB117" s="314">
        <f>IFERROR('Base travail'!$N117*'Base travail'!$DK117/N$10,0)</f>
        <v>0</v>
      </c>
      <c r="PC117" s="314">
        <f>IFERROR('Base travail'!$O117*'Base travail'!$DL117/O$10,0)</f>
        <v>0</v>
      </c>
      <c r="PD117" s="314">
        <f>IFERROR('Base travail'!$P117*'Base travail'!$DM117/P$10,0)</f>
        <v>0</v>
      </c>
      <c r="PE117" s="314">
        <f>IFERROR('Base travail'!$Q117*'Base travail'!$DN117/Q$10,0)</f>
        <v>0</v>
      </c>
      <c r="PF117" s="314">
        <f>IFERROR('Base travail'!$R117*'Base travail'!$DO117/R$10,0)</f>
        <v>0</v>
      </c>
      <c r="PG117" s="314">
        <f>IFERROR('Base travail'!$S117*'Base travail'!$DP117/S$10,0)</f>
        <v>0</v>
      </c>
      <c r="PH117" s="314">
        <f>IFERROR('Base travail'!$T117*'Base travail'!$DQ117/T$10,0)</f>
        <v>0</v>
      </c>
      <c r="PI117" s="314">
        <f>IFERROR('Base travail'!$U117*'Base travail'!$DR117/U$10,0)</f>
        <v>0</v>
      </c>
      <c r="PJ117" s="314">
        <f>IFERROR('Base travail'!$V117*'Base travail'!$DS117/V$10,0)</f>
        <v>0</v>
      </c>
      <c r="PK117" s="314">
        <f>IFERROR('Base travail'!$W117*'Base travail'!$DT117/W$10,0)</f>
        <v>0</v>
      </c>
      <c r="PL117" s="314">
        <f>IFERROR('Base travail'!$X117*'Base travail'!$DU117/X$10,0)</f>
        <v>0</v>
      </c>
      <c r="PM117" s="314">
        <f>IFERROR('Base travail'!$Y117*'Base travail'!$DV117/Y$10,0)</f>
        <v>0</v>
      </c>
      <c r="PN117" s="314">
        <f>IFERROR('Base travail'!$Z117*'Base travail'!$DW117/Z$10,0)</f>
        <v>0</v>
      </c>
      <c r="PO117" s="314">
        <f>IFERROR('Base travail'!$AA117*'Base travail'!$DX117/AA$10,0)</f>
        <v>0</v>
      </c>
      <c r="PP117" s="314">
        <f>IFERROR('Base travail'!$AB117*'Base travail'!$DY117/AB$10,0)</f>
        <v>0</v>
      </c>
      <c r="PQ117" s="314">
        <f>IFERROR('Base travail'!$AC117*'Base travail'!$DZ117/AC$10,0)</f>
        <v>0</v>
      </c>
      <c r="PR117" s="314">
        <f>IFERROR('Base travail'!$AD117*'Base travail'!$EA117/AD$10,0)</f>
        <v>0</v>
      </c>
      <c r="PS117" s="314">
        <f>IFERROR('Base travail'!$AE117*'Base travail'!$EB117/AE$10,0)</f>
        <v>0</v>
      </c>
      <c r="PT117" s="314">
        <f>IFERROR('Base travail'!$AF117*'Base travail'!$EC117/AF$10,0)</f>
        <v>0</v>
      </c>
      <c r="PU117" s="314">
        <f>IFERROR('Base travail'!$AG117*'Base travail'!$ED117/AG$10,0)</f>
        <v>0</v>
      </c>
      <c r="PV117" s="314">
        <f>IFERROR('Base travail'!$AH117*'Base travail'!$EE117/AH$10,0)</f>
        <v>0</v>
      </c>
      <c r="PW117" s="314">
        <f>IFERROR('Base travail'!$AI117*'Base travail'!$EF117/AI$10,0)</f>
        <v>0</v>
      </c>
      <c r="PX117" s="314">
        <f>IFERROR('Base travail'!$AJ117*'Base travail'!$EG117/AJ$10,0)</f>
        <v>0</v>
      </c>
      <c r="PY117" s="314">
        <f>IFERROR('Base travail'!$AK117*'Base travail'!$EH117/AK$10,0)</f>
        <v>0</v>
      </c>
      <c r="PZ117" s="314">
        <f>IFERROR('Base travail'!$AL117*'Base travail'!$EI117/AL$10,0)</f>
        <v>0</v>
      </c>
      <c r="QA117" s="314">
        <f>IFERROR('Base travail'!$AM117*'Base travail'!$EJ117/AM$10,0)</f>
        <v>0</v>
      </c>
      <c r="QB117" s="314">
        <f>IFERROR('Base travail'!$AN117*'Base travail'!$EK117/AN$10,0)</f>
        <v>0</v>
      </c>
      <c r="QC117" s="314">
        <f>IFERROR('Base travail'!$AO117*'Base travail'!$EL117/AO$10,0)</f>
        <v>0</v>
      </c>
      <c r="QD117" s="314">
        <f>IFERROR('Base travail'!$AP117*'Base travail'!$EM117/AP$10,0)</f>
        <v>0</v>
      </c>
      <c r="QE117" s="314">
        <f>IFERROR('Base travail'!$AQ117*'Base travail'!$EN117/AQ$10,0)</f>
        <v>0</v>
      </c>
      <c r="QF117" s="314">
        <f>IFERROR('Base travail'!$AR117*'Base travail'!$EO117/AR$10,0)</f>
        <v>0</v>
      </c>
      <c r="QG117" s="314">
        <f>IFERROR('Base travail'!$AS117*'Base travail'!$EP117/AS$10,0)</f>
        <v>0</v>
      </c>
      <c r="QH117" s="314">
        <f>IFERROR('Base travail'!$AT117*'Base travail'!$EQ117/AT$10,0)</f>
        <v>0</v>
      </c>
      <c r="QI117" s="314">
        <f>IFERROR('Base travail'!$AU117*'Base travail'!$ER117/AU$10,0)</f>
        <v>0</v>
      </c>
      <c r="QJ117" s="314">
        <f>IFERROR('Base travail'!$AV117*'Base travail'!$ES117/AV$10,0)</f>
        <v>0</v>
      </c>
      <c r="QK117" s="314">
        <f>IFERROR('Base travail'!$AW117*'Base travail'!$ET117/AW$10,0)</f>
        <v>0</v>
      </c>
      <c r="QL117" s="314">
        <f>IFERROR('Base travail'!$AX117*'Base travail'!$EU117/AX$10,0)</f>
        <v>0</v>
      </c>
      <c r="QM117" s="314">
        <f>IFERROR('Base travail'!$AY117*'Base travail'!$EV117/AY$10,0)</f>
        <v>0</v>
      </c>
      <c r="QN117" s="314">
        <f>IFERROR('Base travail'!$AZ117*'Base travail'!$EW117/AZ$10,0)</f>
        <v>0</v>
      </c>
      <c r="QO117" s="314">
        <f>IFERROR('Base travail'!$BA117*'Base travail'!$EX117/BA$10,0)</f>
        <v>0</v>
      </c>
      <c r="QP117" s="314">
        <f>IFERROR('Base travail'!$BB117*'Base travail'!$EY117/BB$10,0)</f>
        <v>0</v>
      </c>
      <c r="QQ117" s="314">
        <f>IFERROR('Base travail'!$BC117*'Base travail'!$EZ117/BC$10,0)</f>
        <v>0</v>
      </c>
      <c r="QR117" s="314">
        <f>IFERROR('Base travail'!$BD117*'Base travail'!$FA117/BD$10,0)</f>
        <v>0</v>
      </c>
      <c r="QS117" s="314">
        <f>IFERROR('Base travail'!$BE117*'Base travail'!$FB117/BE$10,0)</f>
        <v>0</v>
      </c>
      <c r="QT117" s="314">
        <f>IFERROR('Base travail'!$BF117*'Base travail'!$FC117/BF$10,0)</f>
        <v>0</v>
      </c>
      <c r="QU117" s="314">
        <f>IFERROR('Base travail'!$BG117*'Base travail'!$FD117/BG$10,0)</f>
        <v>0</v>
      </c>
      <c r="QV117" s="314">
        <f>IFERROR('Base travail'!$BH117*'Base travail'!$FE117/BH$10,0)</f>
        <v>0</v>
      </c>
      <c r="QW117" s="314">
        <f>IFERROR('Base travail'!$BI117*'Base travail'!$FF117/BI$10,0)</f>
        <v>0</v>
      </c>
      <c r="QX117" s="314">
        <f>IFERROR('Base travail'!$BJ117*'Base travail'!$FG117/BJ$10,0)</f>
        <v>0</v>
      </c>
      <c r="QY117" s="314">
        <f>IFERROR('Base travail'!$BK117*'Base travail'!$FH117/BK$10,0)</f>
        <v>0</v>
      </c>
      <c r="QZ117" s="314">
        <f>IFERROR('Base travail'!$BL117*'Base travail'!$FI117/BL$10,0)</f>
        <v>0</v>
      </c>
      <c r="RA117" s="314">
        <f>IFERROR('Base travail'!$BM117*'Base travail'!$FJ117/BM$10,0)</f>
        <v>0</v>
      </c>
      <c r="RB117" s="314">
        <f>IFERROR('Base travail'!$BN117*'Base travail'!$FK117/BN$10,0)</f>
        <v>0</v>
      </c>
      <c r="RC117" s="314">
        <f>IFERROR('Base travail'!$BO117*'Base travail'!$FL117/BO$10,0)</f>
        <v>0</v>
      </c>
      <c r="RD117" s="314">
        <f>IFERROR('Base travail'!$BP117*'Base travail'!$FM117/BP$10,0)</f>
        <v>0</v>
      </c>
      <c r="RE117" s="314">
        <f>IFERROR('Base travail'!$BQ117*'Base travail'!$FN117/BQ$10,0)</f>
        <v>0</v>
      </c>
      <c r="RF117" s="314">
        <f>IFERROR('Base travail'!$BR117*'Base travail'!$FO117/BR$10,0)</f>
        <v>0</v>
      </c>
      <c r="RG117" s="314">
        <f>IFERROR('Base travail'!$BS117*'Base travail'!$FP117/BS$10,0)</f>
        <v>0</v>
      </c>
      <c r="RH117" s="314">
        <f>IFERROR('Base travail'!$BT117*'Base travail'!$FQ117/BT$10,0)</f>
        <v>0</v>
      </c>
      <c r="RI117" s="314">
        <f>IFERROR('Base travail'!$BU117*'Base travail'!$FR117/BU$10,0)</f>
        <v>0</v>
      </c>
      <c r="RJ117" s="314">
        <f>IFERROR('Base travail'!$BV117*'Base travail'!$FS117/BV$10,0)</f>
        <v>0</v>
      </c>
      <c r="RK117" s="314">
        <f>IFERROR('Base travail'!$BW117*'Base travail'!$FT117/BW$10,0)</f>
        <v>0</v>
      </c>
      <c r="RL117" s="314">
        <f>IFERROR('Base travail'!$BX117*'Base travail'!$FU117/BX$10,0)</f>
        <v>0</v>
      </c>
      <c r="RM117" s="314">
        <f>IFERROR('Base travail'!$BY117*'Base travail'!$FV117/BY$10,0)</f>
        <v>0</v>
      </c>
      <c r="RN117" s="314">
        <f>IFERROR('Base travail'!$BZ117*'Base travail'!$FW117/BZ$10,0)</f>
        <v>0</v>
      </c>
      <c r="RO117" s="314">
        <f>IFERROR('Base travail'!$CA117*'Base travail'!$FX117/CA$10,0)</f>
        <v>0</v>
      </c>
      <c r="RP117" s="314">
        <f>IFERROR('Base travail'!$CB117*'Base travail'!$FY117/CB$10,0)</f>
        <v>0</v>
      </c>
      <c r="RQ117" s="314">
        <f>IFERROR('Base travail'!$CC117*'Base travail'!$FZ117/CC$10,0)</f>
        <v>0</v>
      </c>
      <c r="RR117" s="314">
        <f>IFERROR('Base travail'!$CD117*'Base travail'!$GA117/CD$10,0)</f>
        <v>0</v>
      </c>
      <c r="RS117" s="314">
        <f>IFERROR('Base travail'!$CE117*'Base travail'!$GB117/CE$10,0)</f>
        <v>0</v>
      </c>
      <c r="RT117" s="314">
        <f>IFERROR('Base travail'!$CF117*'Base travail'!$GC117/CF$10,0)</f>
        <v>0</v>
      </c>
      <c r="RU117" s="314">
        <f>IFERROR('Base travail'!$CG117*'Base travail'!$GD117/CG$10,0)</f>
        <v>0</v>
      </c>
      <c r="RV117" s="314">
        <f>IFERROR('Base travail'!$CH117*'Base travail'!$GE117/CH$10,0)</f>
        <v>0</v>
      </c>
      <c r="RW117" s="314">
        <f>IFERROR('Base travail'!$CI117*'Base travail'!$GF117/CI$10,0)</f>
        <v>0</v>
      </c>
      <c r="RX117" s="314">
        <f>IFERROR('Base travail'!$CJ117*'Base travail'!$GG117/CJ$10,0)</f>
        <v>0</v>
      </c>
      <c r="RY117" s="314">
        <f>IFERROR('Base travail'!$CK117*'Base travail'!$GH117/CK$10,0)</f>
        <v>0</v>
      </c>
      <c r="RZ117" s="314">
        <f>IFERROR('Base travail'!$CL117*'Base travail'!$GI117/CL$10,0)</f>
        <v>0</v>
      </c>
      <c r="SA117" s="314">
        <f>IFERROR('Base travail'!$CM117*'Base travail'!$GJ117/CM$10,0)</f>
        <v>0</v>
      </c>
      <c r="SB117" s="314">
        <f>IFERROR('Base travail'!$CN117*'Base travail'!$GK117/CN$10,0)</f>
        <v>0</v>
      </c>
      <c r="SC117" s="314">
        <f>IFERROR('Base travail'!$CO117*'Base travail'!$GL117/CO$10,0)</f>
        <v>0</v>
      </c>
      <c r="SD117" s="314">
        <f>IFERROR('Base travail'!$CP117*'Base travail'!$GM117/CP$10,0)</f>
        <v>0</v>
      </c>
      <c r="SE117" s="314">
        <f>IFERROR('Base travail'!$CQ117*'Base travail'!$GN117/CQ$10,0)</f>
        <v>0</v>
      </c>
      <c r="SF117" s="314">
        <f>IFERROR('Base travail'!$CR117*'Base travail'!$GO117/CR$10,0)</f>
        <v>0</v>
      </c>
      <c r="SG117" s="314">
        <f>IFERROR('Base travail'!$CS117*'Base travail'!$GP117/CS$10,0)</f>
        <v>0</v>
      </c>
      <c r="SH117" s="314">
        <f>IFERROR('Base travail'!$CT117*'Base travail'!$GQ117/CT$10,0)</f>
        <v>0</v>
      </c>
      <c r="SI117" s="314">
        <f>IFERROR('Base travail'!$CU117*'Base travail'!$GR117/CU$10,0)</f>
        <v>0</v>
      </c>
      <c r="SJ117" s="314">
        <f>IFERROR('Base travail'!$CV117*'Base travail'!$GS117/CV$10,0)</f>
        <v>0</v>
      </c>
      <c r="SK117" s="314">
        <f>IFERROR('Base travail'!$CW117*'Base travail'!$GT117/CW$10,0)</f>
        <v>0</v>
      </c>
      <c r="SL117" s="314">
        <f>IFERROR('Base travail'!$CX117*'Base travail'!$GU117/CX$10,0)</f>
        <v>0</v>
      </c>
      <c r="SM117" s="314">
        <f>IFERROR('Base travail'!$CY117*'Base travail'!$GV117/CY$10,0)</f>
        <v>0</v>
      </c>
      <c r="SN117" s="314">
        <f>IFERROR('Base travail'!$CZ117*'Base travail'!$GW117/CZ$10,0)</f>
        <v>0</v>
      </c>
      <c r="SO117" s="314">
        <f>IFERROR('Base travail'!$DA117*'Base travail'!$GX117/DA$10,0)</f>
        <v>0</v>
      </c>
      <c r="SP117" s="314">
        <f>IFERROR('Base travail'!$DB117*'Base travail'!$GY117/DB$10,0)</f>
        <v>0</v>
      </c>
      <c r="SQ117" s="314">
        <f>IFERROR('Base travail'!$DC117*'Base travail'!$GZ117/DC$10,0)</f>
        <v>0</v>
      </c>
      <c r="SR117" s="314"/>
      <c r="SS117" s="314">
        <f>IFERROR('Base travail'!$H117*'Base travail'!$HB117/H$13,0)</f>
        <v>0</v>
      </c>
      <c r="ST117" s="314">
        <f>IFERROR('Base travail'!$I117*'Base travail'!$HC117/I$13,0)</f>
        <v>0</v>
      </c>
      <c r="SU117" s="314">
        <f>IFERROR('Base travail'!$J117*'Base travail'!$HD117/J$13,0)</f>
        <v>0</v>
      </c>
      <c r="SV117" s="314">
        <f>IFERROR('Base travail'!$K117*'Base travail'!$HE117/K$13,0)</f>
        <v>0</v>
      </c>
      <c r="SW117" s="314">
        <f>IFERROR('Base travail'!$L117*'Base travail'!$HF117/L$13,0)</f>
        <v>0</v>
      </c>
      <c r="SX117" s="314">
        <f>IFERROR('Base travail'!$M117*'Base travail'!$HG117/M$13,0)</f>
        <v>0</v>
      </c>
      <c r="SY117" s="314">
        <f>IFERROR('Base travail'!$N117*'Base travail'!$HH117/N$13,0)</f>
        <v>0</v>
      </c>
      <c r="SZ117" s="314">
        <f>IFERROR('Base travail'!$O117*'Base travail'!$HI117/O$13,0)</f>
        <v>0</v>
      </c>
      <c r="TA117" s="314">
        <f>IFERROR('Base travail'!$P117*'Base travail'!$HJ117/P$13,0)</f>
        <v>0</v>
      </c>
      <c r="TB117" s="314">
        <f>IFERROR('Base travail'!$Q117*'Base travail'!$HK117/Q$13,0)</f>
        <v>0</v>
      </c>
      <c r="TC117" s="314">
        <f>IFERROR('Base travail'!$R117*'Base travail'!$HL117/R$13,0)</f>
        <v>0</v>
      </c>
      <c r="TD117" s="314">
        <f>IFERROR('Base travail'!$S117*'Base travail'!$HM117/S$13,0)</f>
        <v>0</v>
      </c>
      <c r="TE117" s="314">
        <f>IFERROR('Base travail'!$T117*'Base travail'!$HN117/T$13,0)</f>
        <v>0</v>
      </c>
      <c r="TF117" s="314">
        <f>IFERROR('Base travail'!$U117*'Base travail'!$HO117/U$13,0)</f>
        <v>0</v>
      </c>
      <c r="TG117" s="314">
        <f>IFERROR('Base travail'!$V117*'Base travail'!$HP117/V$13,0)</f>
        <v>0</v>
      </c>
      <c r="TH117" s="314">
        <f>IFERROR('Base travail'!$W117*'Base travail'!$HQ117/W$13,0)</f>
        <v>0</v>
      </c>
      <c r="TI117" s="314">
        <f>IFERROR('Base travail'!$X117*'Base travail'!$HR117/X$13,0)</f>
        <v>0</v>
      </c>
      <c r="TJ117" s="314">
        <f>IFERROR('Base travail'!$Y117*'Base travail'!$HS117/Y$13,0)</f>
        <v>0</v>
      </c>
      <c r="TK117" s="314">
        <f>IFERROR('Base travail'!$Z117*'Base travail'!$HT117/Z$13,0)</f>
        <v>0</v>
      </c>
      <c r="TL117" s="314">
        <f>IFERROR('Base travail'!$AA117*'Base travail'!$HU117/AA$13,0)</f>
        <v>0</v>
      </c>
      <c r="TM117" s="314">
        <f>IFERROR('Base travail'!$AB117*'Base travail'!$HV117/AB$13,0)</f>
        <v>0</v>
      </c>
      <c r="TN117" s="314">
        <f>IFERROR('Base travail'!$AC117*'Base travail'!$HW117/AC$13,0)</f>
        <v>0</v>
      </c>
      <c r="TO117" s="314">
        <f>IFERROR('Base travail'!$AD117*'Base travail'!$HX117/AD$13,0)</f>
        <v>0</v>
      </c>
      <c r="TP117" s="314">
        <f>IFERROR('Base travail'!$AE117*'Base travail'!$HY117/AE$13,0)</f>
        <v>0</v>
      </c>
      <c r="TQ117" s="314">
        <f>IFERROR('Base travail'!$AF117*'Base travail'!$HZ117/AF$13,0)</f>
        <v>0</v>
      </c>
      <c r="TR117" s="314">
        <f>IFERROR('Base travail'!$AG117*'Base travail'!$IA117/AG$13,0)</f>
        <v>0</v>
      </c>
      <c r="TS117" s="314">
        <f>IFERROR('Base travail'!$AH117*'Base travail'!$IB117/AH$13,0)</f>
        <v>0</v>
      </c>
      <c r="TT117" s="314">
        <f>IFERROR('Base travail'!$AI117*'Base travail'!$IC117/AI$13,0)</f>
        <v>0</v>
      </c>
      <c r="TU117" s="314">
        <f>IFERROR('Base travail'!$AJ117*'Base travail'!$ID117/AJ$13,0)</f>
        <v>0</v>
      </c>
      <c r="TV117" s="314">
        <f>IFERROR('Base travail'!$AK117*'Base travail'!$IE117/AK$13,0)</f>
        <v>0</v>
      </c>
      <c r="TW117" s="314">
        <f>IFERROR('Base travail'!$AL117*'Base travail'!$IF117/AL$13,0)</f>
        <v>0</v>
      </c>
      <c r="TX117" s="314">
        <f>IFERROR('Base travail'!$AM117*'Base travail'!$IG117/AM$13,0)</f>
        <v>0</v>
      </c>
      <c r="TY117" s="314">
        <f>IFERROR('Base travail'!$AN117*'Base travail'!$IH117/AN$13,0)</f>
        <v>0</v>
      </c>
      <c r="TZ117" s="314">
        <f>IFERROR('Base travail'!$AO117*'Base travail'!$II117/AO$13,0)</f>
        <v>0</v>
      </c>
      <c r="UA117" s="314">
        <f>IFERROR('Base travail'!$AP117*'Base travail'!$IJ117/AP$13,0)</f>
        <v>0</v>
      </c>
      <c r="UB117" s="314">
        <f>IFERROR('Base travail'!$AQ117*'Base travail'!$IK117/AQ$13,0)</f>
        <v>0</v>
      </c>
      <c r="UC117" s="314">
        <f>IFERROR('Base travail'!$AR117*'Base travail'!$IL117/AR$13,0)</f>
        <v>0</v>
      </c>
      <c r="UD117" s="314">
        <f>IFERROR('Base travail'!$AS117*'Base travail'!$IM117/AS$13,0)</f>
        <v>0</v>
      </c>
      <c r="UE117" s="314">
        <f>IFERROR('Base travail'!$AT117*'Base travail'!$IN117/AT$13,0)</f>
        <v>0</v>
      </c>
      <c r="UF117" s="314">
        <f>IFERROR('Base travail'!$AU117*'Base travail'!$IO117/AU$13,0)</f>
        <v>0</v>
      </c>
      <c r="UG117" s="314">
        <f>IFERROR('Base travail'!$AV117*'Base travail'!$IP117/AV$13,0)</f>
        <v>0</v>
      </c>
      <c r="UH117" s="314">
        <f>IFERROR('Base travail'!$AW117*'Base travail'!$IQ117/AW$13,0)</f>
        <v>0</v>
      </c>
      <c r="UI117" s="314">
        <f>IFERROR('Base travail'!$AX117*'Base travail'!$IR117/AX$13,0)</f>
        <v>0</v>
      </c>
      <c r="UJ117" s="314">
        <f>IFERROR('Base travail'!$AY117*'Base travail'!$IS117/AY$13,0)</f>
        <v>0</v>
      </c>
      <c r="UK117" s="314">
        <f>IFERROR('Base travail'!$AZ117*'Base travail'!$IT117/AZ$13,0)</f>
        <v>0</v>
      </c>
      <c r="UL117" s="314">
        <f>IFERROR('Base travail'!$BA117*'Base travail'!$IU117/BA$13,0)</f>
        <v>0</v>
      </c>
      <c r="UM117" s="314">
        <f>IFERROR('Base travail'!$BB117*'Base travail'!$IV117/BB$13,0)</f>
        <v>0</v>
      </c>
      <c r="UN117" s="314">
        <f>IFERROR('Base travail'!$BC117*'Base travail'!$IW117/BC$13,0)</f>
        <v>0</v>
      </c>
      <c r="UO117" s="314">
        <f>IFERROR('Base travail'!$BD117*'Base travail'!$IX117/BD$13,0)</f>
        <v>0</v>
      </c>
      <c r="UP117" s="314">
        <f>IFERROR('Base travail'!$BE117*'Base travail'!$IY117/BE$13,0)</f>
        <v>0</v>
      </c>
      <c r="UQ117" s="314">
        <f>IFERROR('Base travail'!$BF117*'Base travail'!$IZ117/BF$13,0)</f>
        <v>0</v>
      </c>
      <c r="UR117" s="314">
        <f>IFERROR('Base travail'!$BG117*'Base travail'!$JA117/BG$13,0)</f>
        <v>0</v>
      </c>
      <c r="US117" s="314">
        <f>IFERROR('Base travail'!$BH117*'Base travail'!$JB117/BH$13,0)</f>
        <v>0</v>
      </c>
      <c r="UT117" s="314">
        <f>IFERROR('Base travail'!$BI117*'Base travail'!$JC117/BI$13,0)</f>
        <v>0</v>
      </c>
      <c r="UU117" s="314">
        <f>IFERROR('Base travail'!$BJ117*'Base travail'!$JD117/BJ$13,0)</f>
        <v>0</v>
      </c>
      <c r="UV117" s="314">
        <f>IFERROR('Base travail'!$BK117*'Base travail'!$JE117/BK$13,0)</f>
        <v>0</v>
      </c>
      <c r="UW117" s="314">
        <f>IFERROR('Base travail'!$BL117*'Base travail'!$JF117/BL$13,0)</f>
        <v>0</v>
      </c>
      <c r="UX117" s="314">
        <f>IFERROR('Base travail'!$BM117*'Base travail'!$JG117/BM$13,0)</f>
        <v>0</v>
      </c>
      <c r="UY117" s="314">
        <f>IFERROR('Base travail'!$BN117*'Base travail'!$JH117/BN$13,0)</f>
        <v>0</v>
      </c>
      <c r="UZ117" s="314">
        <f>IFERROR('Base travail'!$BO117*'Base travail'!$JI117/BO$13,0)</f>
        <v>0</v>
      </c>
      <c r="VA117" s="314">
        <f>IFERROR('Base travail'!$BP117*'Base travail'!$JJ117/BP$13,0)</f>
        <v>0</v>
      </c>
      <c r="VB117" s="314">
        <f>IFERROR('Base travail'!$BQ117*'Base travail'!$JK117/BQ$13,0)</f>
        <v>0</v>
      </c>
      <c r="VC117" s="314">
        <f>IFERROR('Base travail'!$BR117*'Base travail'!$JL117/BR$13,0)</f>
        <v>0</v>
      </c>
      <c r="VD117" s="314">
        <f>IFERROR('Base travail'!$BS117*'Base travail'!$JM117/BS$13,0)</f>
        <v>0</v>
      </c>
      <c r="VE117" s="314">
        <f>IFERROR('Base travail'!$BT117*'Base travail'!$JN117/BT$13,0)</f>
        <v>0</v>
      </c>
      <c r="VF117" s="314">
        <f>IFERROR('Base travail'!$BU117*'Base travail'!$JO117/BU$13,0)</f>
        <v>0</v>
      </c>
      <c r="VG117" s="314">
        <f>IFERROR('Base travail'!$BV117*'Base travail'!$JP117/BV$13,0)</f>
        <v>0</v>
      </c>
      <c r="VH117" s="314">
        <f>IFERROR('Base travail'!$BW117*'Base travail'!$JQ117/BW$13,0)</f>
        <v>0</v>
      </c>
      <c r="VI117" s="314">
        <f>IFERROR('Base travail'!$BX117*'Base travail'!$JR117/BX$13,0)</f>
        <v>0</v>
      </c>
      <c r="VJ117" s="314">
        <f>IFERROR('Base travail'!$BY117*'Base travail'!$JS117/BY$13,0)</f>
        <v>0</v>
      </c>
      <c r="VK117" s="314">
        <f>IFERROR('Base travail'!$BZ117*'Base travail'!$JT117/BZ$13,0)</f>
        <v>0</v>
      </c>
      <c r="VL117" s="314">
        <f>IFERROR('Base travail'!$CA117*'Base travail'!$JU117/CA$13,0)</f>
        <v>0</v>
      </c>
      <c r="VM117" s="314">
        <f>IFERROR('Base travail'!$CB117*'Base travail'!$JV117/CB$13,0)</f>
        <v>0</v>
      </c>
      <c r="VN117" s="314">
        <f>IFERROR('Base travail'!$CC117*'Base travail'!$JW117/CC$13,0)</f>
        <v>0</v>
      </c>
      <c r="VO117" s="314">
        <f>IFERROR('Base travail'!$CD117*'Base travail'!$JX117/CD$13,0)</f>
        <v>0</v>
      </c>
      <c r="VP117" s="314">
        <f>IFERROR('Base travail'!$CE117*'Base travail'!$JY117/CE$13,0)</f>
        <v>0</v>
      </c>
      <c r="VQ117" s="314">
        <f>IFERROR('Base travail'!$CF117*'Base travail'!$JZ117/CF$13,0)</f>
        <v>0</v>
      </c>
      <c r="VR117" s="314">
        <f>IFERROR('Base travail'!$CG117*'Base travail'!$KA117/CG$13,0)</f>
        <v>0</v>
      </c>
      <c r="VS117" s="314">
        <f>IFERROR('Base travail'!$CH117*'Base travail'!$KB117/CH$13,0)</f>
        <v>0</v>
      </c>
      <c r="VT117" s="314">
        <f>IFERROR('Base travail'!$CI117*'Base travail'!$KC117/CI$13,0)</f>
        <v>0</v>
      </c>
      <c r="VU117" s="314">
        <f>IFERROR('Base travail'!$CJ117*'Base travail'!$KD117/CJ$13,0)</f>
        <v>0</v>
      </c>
      <c r="VV117" s="314">
        <f>IFERROR('Base travail'!$CK117*'Base travail'!$KE117/CK$13,0)</f>
        <v>0</v>
      </c>
      <c r="VW117" s="314">
        <f>IFERROR('Base travail'!$CL117*'Base travail'!$KF117/CL$13,0)</f>
        <v>0</v>
      </c>
      <c r="VX117" s="314">
        <f>IFERROR('Base travail'!$CM117*'Base travail'!$KG117/CM$13,0)</f>
        <v>0</v>
      </c>
      <c r="VY117" s="314">
        <f>IFERROR('Base travail'!$CN117*'Base travail'!$KH117/CN$13,0)</f>
        <v>0</v>
      </c>
      <c r="VZ117" s="314">
        <f>IFERROR('Base travail'!$CO117*'Base travail'!$KI117/CO$13,0)</f>
        <v>0</v>
      </c>
      <c r="WA117" s="314">
        <f>IFERROR('Base travail'!$CP117*'Base travail'!$KJ117/CP$13,0)</f>
        <v>0</v>
      </c>
      <c r="WB117" s="314">
        <f>IFERROR('Base travail'!$CQ117*'Base travail'!$KK117/CQ$13,0)</f>
        <v>0</v>
      </c>
      <c r="WC117" s="314">
        <f>IFERROR('Base travail'!$CR117*'Base travail'!$KL117/CR$13,0)</f>
        <v>0</v>
      </c>
      <c r="WD117" s="314">
        <f>IFERROR('Base travail'!$CS117*'Base travail'!$KM117/CS$13,0)</f>
        <v>0</v>
      </c>
      <c r="WE117" s="314">
        <f>IFERROR('Base travail'!$CT117*'Base travail'!$KN117/CT$13,0)</f>
        <v>0</v>
      </c>
      <c r="WF117" s="314">
        <f>IFERROR('Base travail'!$CU117*'Base travail'!$KO117/CU$13,0)</f>
        <v>0</v>
      </c>
      <c r="WG117" s="314">
        <f>IFERROR('Base travail'!$CV117*'Base travail'!$KP117/CV$13,0)</f>
        <v>0</v>
      </c>
      <c r="WH117" s="314">
        <f>IFERROR('Base travail'!$CW117*'Base travail'!$KQ117/CW$13,0)</f>
        <v>0</v>
      </c>
      <c r="WI117" s="314">
        <f>IFERROR('Base travail'!$CX117*'Base travail'!$KR117/CX$13,0)</f>
        <v>0</v>
      </c>
      <c r="WJ117" s="314">
        <f>IFERROR('Base travail'!$CY117*'Base travail'!$KS117/CY$13,0)</f>
        <v>0</v>
      </c>
      <c r="WK117" s="314">
        <f>IFERROR('Base travail'!$CZ117*'Base travail'!$KT117/CZ$13,0)</f>
        <v>0</v>
      </c>
      <c r="WL117" s="314">
        <f>IFERROR('Base travail'!$DA117*'Base travail'!$KU117/DA$13,0)</f>
        <v>0</v>
      </c>
      <c r="WM117" s="314">
        <f>IFERROR('Base travail'!$DB117*'Base travail'!$KV117/DB$13,0)</f>
        <v>0</v>
      </c>
      <c r="WN117" s="314">
        <f>IFERROR('Base travail'!$DC117*'Base travail'!$KW117/DC$13,0)</f>
        <v>0</v>
      </c>
      <c r="WO117" s="314"/>
      <c r="WP117" s="314">
        <f>IFERROR('Base travail'!$H117*'Base travail'!$KY117/H$16,0)</f>
        <v>0</v>
      </c>
      <c r="WQ117" s="314">
        <f>IFERROR('Base travail'!$I117*'Base travail'!$KZ117/I$16,0)</f>
        <v>0</v>
      </c>
      <c r="WR117" s="314">
        <f>IFERROR('Base travail'!$J117*'Base travail'!$LA117/J$16,0)</f>
        <v>0</v>
      </c>
      <c r="WS117" s="314">
        <f>IFERROR('Base travail'!$K117*'Base travail'!$LB117/K$16,0)</f>
        <v>0</v>
      </c>
      <c r="WT117" s="314">
        <f>IFERROR('Base travail'!$L117*'Base travail'!$LC117/L$16,0)</f>
        <v>0</v>
      </c>
      <c r="WU117" s="314">
        <f>IFERROR('Base travail'!$M117*'Base travail'!$LD117/M$16,0)</f>
        <v>0</v>
      </c>
      <c r="WV117" s="314">
        <f>IFERROR('Base travail'!$N117*'Base travail'!$LE117/N$16,0)</f>
        <v>0</v>
      </c>
      <c r="WW117" s="314">
        <f>IFERROR('Base travail'!$O117*'Base travail'!$LF117/O$16,0)</f>
        <v>0</v>
      </c>
      <c r="WX117" s="314">
        <f>IFERROR('Base travail'!$P117*'Base travail'!$LG117/P$16,0)</f>
        <v>0</v>
      </c>
      <c r="WY117" s="314">
        <f>IFERROR('Base travail'!$Q117*'Base travail'!$LH117/Q$16,0)</f>
        <v>0</v>
      </c>
      <c r="WZ117" s="314">
        <f>IFERROR('Base travail'!$R117*'Base travail'!$LI117/R$16,0)</f>
        <v>0</v>
      </c>
      <c r="XA117" s="314">
        <f>IFERROR('Base travail'!$S117*'Base travail'!$LJ117/S$16,0)</f>
        <v>0</v>
      </c>
      <c r="XB117" s="314">
        <f>IFERROR('Base travail'!$T117*'Base travail'!$LK117/T$16,0)</f>
        <v>0</v>
      </c>
      <c r="XC117" s="314">
        <f>IFERROR('Base travail'!$U117*'Base travail'!$LL117/U$16,0)</f>
        <v>0</v>
      </c>
      <c r="XD117" s="314">
        <f>IFERROR('Base travail'!$V117*'Base travail'!$LM117/V$16,0)</f>
        <v>0</v>
      </c>
      <c r="XE117" s="314">
        <f>IFERROR('Base travail'!$W117*'Base travail'!$LN117/W$16,0)</f>
        <v>0</v>
      </c>
      <c r="XF117" s="314">
        <f>IFERROR('Base travail'!$X117*'Base travail'!$LO117/X$16,0)</f>
        <v>0</v>
      </c>
      <c r="XG117" s="314">
        <f>IFERROR('Base travail'!$Y117*'Base travail'!$LP117/Y$16,0)</f>
        <v>0</v>
      </c>
      <c r="XH117" s="314">
        <f>IFERROR('Base travail'!$Z117*'Base travail'!$LQ117/Z$16,0)</f>
        <v>0</v>
      </c>
      <c r="XI117" s="314">
        <f>IFERROR('Base travail'!$AA117*'Base travail'!$LR117/AA$16,0)</f>
        <v>0</v>
      </c>
      <c r="XJ117" s="314">
        <f>IFERROR('Base travail'!$AB117*'Base travail'!$LS117/AB$16,0)</f>
        <v>0</v>
      </c>
      <c r="XK117" s="314">
        <f>IFERROR('Base travail'!$AC117*'Base travail'!$LT117/AC$16,0)</f>
        <v>0</v>
      </c>
      <c r="XL117" s="314">
        <f>IFERROR('Base travail'!$AD117*'Base travail'!$LU117/AD$16,0)</f>
        <v>0</v>
      </c>
      <c r="XM117" s="314">
        <f>IFERROR('Base travail'!$AE117*'Base travail'!$LV117/AE$16,0)</f>
        <v>0</v>
      </c>
      <c r="XN117" s="314">
        <f>IFERROR('Base travail'!$AF117*'Base travail'!$LW117/AF$16,0)</f>
        <v>0</v>
      </c>
      <c r="XO117" s="314">
        <f>IFERROR('Base travail'!$AG117*'Base travail'!$LX117/AG$16,0)</f>
        <v>0</v>
      </c>
      <c r="XP117" s="314">
        <f>IFERROR('Base travail'!$AH117*'Base travail'!$LY117/AH$16,0)</f>
        <v>0</v>
      </c>
      <c r="XQ117" s="314">
        <f>IFERROR('Base travail'!$AI117*'Base travail'!$LZ117/AI$16,0)</f>
        <v>0</v>
      </c>
      <c r="XR117" s="314">
        <f>IFERROR('Base travail'!$AJ117*'Base travail'!$MA117/AJ$16,0)</f>
        <v>0</v>
      </c>
      <c r="XS117" s="314">
        <f>IFERROR('Base travail'!$AK117*'Base travail'!$MB117/AK$16,0)</f>
        <v>0</v>
      </c>
      <c r="XT117" s="314">
        <f>IFERROR('Base travail'!$AL117*'Base travail'!$MC117/AL$16,0)</f>
        <v>0</v>
      </c>
      <c r="XU117" s="314">
        <f>IFERROR('Base travail'!$AM117*'Base travail'!$MD117/AM$16,0)</f>
        <v>0</v>
      </c>
      <c r="XV117" s="314">
        <f>IFERROR('Base travail'!$AN117*'Base travail'!$ME117/AN$16,0)</f>
        <v>0</v>
      </c>
      <c r="XW117" s="314">
        <f>IFERROR('Base travail'!$AO117*'Base travail'!$MF117/AO$16,0)</f>
        <v>0</v>
      </c>
      <c r="XX117" s="314">
        <f>IFERROR('Base travail'!$AP117*'Base travail'!$MG117/AP$16,0)</f>
        <v>0</v>
      </c>
      <c r="XY117" s="314">
        <f>IFERROR('Base travail'!$AQ117*'Base travail'!$MH117/AQ$16,0)</f>
        <v>0</v>
      </c>
      <c r="XZ117" s="314">
        <f>IFERROR('Base travail'!$AR117*'Base travail'!$MI117/AR$16,0)</f>
        <v>0</v>
      </c>
      <c r="YA117" s="314">
        <f>IFERROR('Base travail'!$AS117*'Base travail'!$MJ117/AS$16,0)</f>
        <v>0</v>
      </c>
      <c r="YB117" s="314">
        <f>IFERROR('Base travail'!$AT117*'Base travail'!$MK117/AT$16,0)</f>
        <v>0</v>
      </c>
      <c r="YC117" s="314">
        <f>IFERROR('Base travail'!$AU117*'Base travail'!$ML117/AU$16,0)</f>
        <v>0</v>
      </c>
      <c r="YD117" s="314">
        <f>IFERROR('Base travail'!$AV117*'Base travail'!$MM117/AV$16,0)</f>
        <v>0</v>
      </c>
      <c r="YE117" s="314">
        <f>IFERROR('Base travail'!$AW117*'Base travail'!$MN117/AW$16,0)</f>
        <v>0</v>
      </c>
      <c r="YF117" s="314">
        <f>IFERROR('Base travail'!$AX117*'Base travail'!$MO117/AX$16,0)</f>
        <v>0</v>
      </c>
      <c r="YG117" s="314">
        <f>IFERROR('Base travail'!$AY117*'Base travail'!$MP117/AY$16,0)</f>
        <v>0</v>
      </c>
      <c r="YH117" s="314">
        <f>IFERROR('Base travail'!$AZ117*'Base travail'!$MQ117/AZ$16,0)</f>
        <v>0</v>
      </c>
      <c r="YI117" s="314">
        <f>IFERROR('Base travail'!$BA117*'Base travail'!$MR117/BA$16,0)</f>
        <v>0</v>
      </c>
      <c r="YJ117" s="314">
        <f>IFERROR('Base travail'!$BB117*'Base travail'!$MS117/BB$16,0)</f>
        <v>0</v>
      </c>
      <c r="YK117" s="314">
        <f>IFERROR('Base travail'!$BC117*'Base travail'!$MT117/BC$16,0)</f>
        <v>0</v>
      </c>
      <c r="YL117" s="314">
        <f>IFERROR('Base travail'!$BD117*'Base travail'!$MU117/BD$16,0)</f>
        <v>0</v>
      </c>
      <c r="YM117" s="314">
        <f>IFERROR('Base travail'!$BE117*'Base travail'!$MV117/BE$16,0)</f>
        <v>0</v>
      </c>
      <c r="YN117" s="314">
        <f>IFERROR('Base travail'!$BF117*'Base travail'!$MW117/BF$16,0)</f>
        <v>0</v>
      </c>
      <c r="YO117" s="314">
        <f>IFERROR('Base travail'!$BG117*'Base travail'!$MX117/BG$16,0)</f>
        <v>0</v>
      </c>
      <c r="YP117" s="314">
        <f>IFERROR('Base travail'!$BH117*'Base travail'!$MY117/BH$16,0)</f>
        <v>0</v>
      </c>
      <c r="YQ117" s="314">
        <f>IFERROR('Base travail'!$BI117*'Base travail'!$MZ117/BI$16,0)</f>
        <v>0</v>
      </c>
      <c r="YR117" s="314">
        <f>IFERROR('Base travail'!$BJ117*'Base travail'!$NA117/BJ$16,0)</f>
        <v>0</v>
      </c>
      <c r="YS117" s="314">
        <f>IFERROR('Base travail'!$BK117*'Base travail'!$NB117/BK$16,0)</f>
        <v>0</v>
      </c>
      <c r="YT117" s="314">
        <f>IFERROR('Base travail'!$BL117*'Base travail'!$NC117/BL$16,0)</f>
        <v>0</v>
      </c>
      <c r="YU117" s="314">
        <f>IFERROR('Base travail'!$BM117*'Base travail'!$ND117/BM$16,0)</f>
        <v>0</v>
      </c>
      <c r="YV117" s="314">
        <f>IFERROR('Base travail'!$BN117*'Base travail'!$NE117/BN$16,0)</f>
        <v>0</v>
      </c>
      <c r="YW117" s="314">
        <f>IFERROR('Base travail'!$BO117*'Base travail'!$NF117/BO$16,0)</f>
        <v>0</v>
      </c>
      <c r="YX117" s="314">
        <f>IFERROR('Base travail'!$BP117*'Base travail'!$NG117/BP$16,0)</f>
        <v>0</v>
      </c>
      <c r="YY117" s="314">
        <f>IFERROR('Base travail'!$BQ117*'Base travail'!$NH117/BQ$16,0)</f>
        <v>0</v>
      </c>
      <c r="YZ117" s="314">
        <f>IFERROR('Base travail'!$BR117*'Base travail'!$NI117/BR$16,0)</f>
        <v>0</v>
      </c>
      <c r="ZA117" s="314">
        <f>IFERROR('Base travail'!$BS117*'Base travail'!$NJ117/BS$16,0)</f>
        <v>0</v>
      </c>
      <c r="ZB117" s="314">
        <f>IFERROR('Base travail'!$BT117*'Base travail'!$NK117/BT$16,0)</f>
        <v>0</v>
      </c>
      <c r="ZC117" s="314">
        <f>IFERROR('Base travail'!$BU117*'Base travail'!$NL117/BU$16,0)</f>
        <v>0</v>
      </c>
      <c r="ZD117" s="314">
        <f>IFERROR('Base travail'!$BV117*'Base travail'!$NM117/BV$16,0)</f>
        <v>0</v>
      </c>
      <c r="ZE117" s="314">
        <f>IFERROR('Base travail'!$BW117*'Base travail'!$NN117/BW$16,0)</f>
        <v>0</v>
      </c>
      <c r="ZF117" s="314">
        <f>IFERROR('Base travail'!$BX117*'Base travail'!$NO117/BX$16,0)</f>
        <v>0</v>
      </c>
      <c r="ZG117" s="314">
        <f>IFERROR('Base travail'!$BY117*'Base travail'!$NP117/BY$16,0)</f>
        <v>0</v>
      </c>
      <c r="ZH117" s="314">
        <f>IFERROR('Base travail'!$BZ117*'Base travail'!$NQ117/BZ$16,0)</f>
        <v>0</v>
      </c>
      <c r="ZI117" s="314">
        <f>IFERROR('Base travail'!$CA117*'Base travail'!$NR117/CA$16,0)</f>
        <v>0</v>
      </c>
      <c r="ZJ117" s="314">
        <f>IFERROR('Base travail'!$CB117*'Base travail'!$NS117/CB$16,0)</f>
        <v>0</v>
      </c>
      <c r="ZK117" s="314">
        <f>IFERROR('Base travail'!$CC117*'Base travail'!$NT117/CC$16,0)</f>
        <v>0</v>
      </c>
      <c r="ZL117" s="314">
        <f>IFERROR('Base travail'!$CD117*'Base travail'!$NU117/CD$16,0)</f>
        <v>0</v>
      </c>
      <c r="ZM117" s="314">
        <f>IFERROR('Base travail'!$CE117*'Base travail'!$NV117/CE$16,0)</f>
        <v>0</v>
      </c>
      <c r="ZN117" s="314">
        <f>IFERROR('Base travail'!$CF117*'Base travail'!$NW117/CF$16,0)</f>
        <v>0</v>
      </c>
      <c r="ZO117" s="314">
        <f>IFERROR('Base travail'!$CG117*'Base travail'!$NX117/CG$16,0)</f>
        <v>0</v>
      </c>
      <c r="ZP117" s="314">
        <f>IFERROR('Base travail'!$CH117*'Base travail'!$NY117/CH$16,0)</f>
        <v>0</v>
      </c>
      <c r="ZQ117" s="314">
        <f>IFERROR('Base travail'!$CI117*'Base travail'!$NZ117/CI$16,0)</f>
        <v>0</v>
      </c>
      <c r="ZR117" s="314">
        <f>IFERROR('Base travail'!$CJ117*'Base travail'!$OA117/CJ$16,0)</f>
        <v>0</v>
      </c>
      <c r="ZS117" s="314">
        <f>IFERROR('Base travail'!$CK117*'Base travail'!$OB117/CK$16,0)</f>
        <v>0</v>
      </c>
      <c r="ZT117" s="314">
        <f>IFERROR('Base travail'!$CL117*'Base travail'!$OC117/CL$16,0)</f>
        <v>0</v>
      </c>
      <c r="ZU117" s="314">
        <f>IFERROR('Base travail'!$CM117*'Base travail'!$OD117/CM$16,0)</f>
        <v>0</v>
      </c>
      <c r="ZV117" s="314">
        <f>IFERROR('Base travail'!$CN117*'Base travail'!$OE117/CN$16,0)</f>
        <v>0</v>
      </c>
      <c r="ZW117" s="314">
        <f>IFERROR('Base travail'!$CO117*'Base travail'!$OF117/CO$16,0)</f>
        <v>0</v>
      </c>
      <c r="ZX117" s="314">
        <f>IFERROR('Base travail'!$CP117*'Base travail'!$OG117/CP$16,0)</f>
        <v>0</v>
      </c>
      <c r="ZY117" s="314">
        <f>IFERROR('Base travail'!$CQ117*'Base travail'!$OH117/CQ$16,0)</f>
        <v>0</v>
      </c>
      <c r="ZZ117" s="314">
        <f>IFERROR('Base travail'!$CR117*'Base travail'!$OI117/CR$16,0)</f>
        <v>0</v>
      </c>
      <c r="AAA117" s="314">
        <f>IFERROR('Base travail'!$CS117*'Base travail'!$OJ117/CS$16,0)</f>
        <v>0</v>
      </c>
      <c r="AAB117" s="314">
        <f>IFERROR('Base travail'!$CT117*'Base travail'!$OK117/CT$16,0)</f>
        <v>0</v>
      </c>
      <c r="AAC117" s="314">
        <f>IFERROR('Base travail'!$CU117*'Base travail'!$OL117/CU$16,0)</f>
        <v>0</v>
      </c>
      <c r="AAD117" s="314">
        <f>IFERROR('Base travail'!$CV117*'Base travail'!$OM117/CV$16,0)</f>
        <v>0</v>
      </c>
      <c r="AAE117" s="314">
        <f>IFERROR('Base travail'!$CW117*'Base travail'!$ON117/CW$16,0)</f>
        <v>0</v>
      </c>
      <c r="AAF117" s="314">
        <f>IFERROR('Base travail'!$CX117*'Base travail'!$OO117/CX$16,0)</f>
        <v>0</v>
      </c>
      <c r="AAG117" s="314">
        <f>IFERROR('Base travail'!$CY117*'Base travail'!$OP117/CY$16,0)</f>
        <v>0</v>
      </c>
      <c r="AAH117" s="314">
        <f>IFERROR('Base travail'!$CZ117*'Base travail'!$OQ117/CZ$16,0)</f>
        <v>0</v>
      </c>
      <c r="AAI117" s="314">
        <f>IFERROR('Base travail'!$DA117*'Base travail'!$OR117/DA$16,0)</f>
        <v>0</v>
      </c>
      <c r="AAJ117" s="314">
        <f>IFERROR('Base travail'!$DB117*'Base travail'!$OS117/DB$16,0)</f>
        <v>0</v>
      </c>
      <c r="AAK117" s="323">
        <f>IFERROR('Base travail'!$DC117*'Base travail'!$OT117/DC$16,0)</f>
        <v>0</v>
      </c>
    </row>
    <row r="118" spans="1:713" hidden="1" x14ac:dyDescent="0.25">
      <c r="A118" s="316">
        <f>Info!D103</f>
        <v>97</v>
      </c>
      <c r="B118" s="317" t="str">
        <f>Info!B103</f>
        <v>CS</v>
      </c>
      <c r="C118" s="317">
        <f>VLOOKUP(B118,Info!$B$7:$AE$106,30,FALSE)</f>
        <v>0</v>
      </c>
      <c r="D118" s="318">
        <f>SUM('Base travail'!$H118:$DC118)</f>
        <v>0</v>
      </c>
      <c r="E118" s="319">
        <f>SUM('Base travail'!$OV118:$SQ118)</f>
        <v>0</v>
      </c>
      <c r="F118" s="319">
        <f>SUM('Base travail'!$SS118:$WN118)</f>
        <v>0</v>
      </c>
      <c r="G118" s="319">
        <f>SUM('Base travail'!$WP118:$AAK118)</f>
        <v>0</v>
      </c>
      <c r="H118" s="364"/>
      <c r="I118" s="364"/>
      <c r="J118" s="364"/>
      <c r="K118" s="364"/>
      <c r="L118" s="364"/>
      <c r="M118" s="364"/>
      <c r="N118" s="364"/>
      <c r="O118" s="364"/>
      <c r="P118" s="364"/>
      <c r="Q118" s="364"/>
      <c r="R118" s="364"/>
      <c r="S118" s="364"/>
      <c r="T118" s="364"/>
      <c r="U118" s="364"/>
      <c r="V118" s="364"/>
      <c r="W118" s="364"/>
      <c r="X118" s="364"/>
      <c r="Y118" s="364"/>
      <c r="Z118" s="364"/>
      <c r="AA118" s="364"/>
      <c r="AB118" s="364"/>
      <c r="AC118" s="364"/>
      <c r="AD118" s="364"/>
      <c r="AE118" s="364"/>
      <c r="AF118" s="364"/>
      <c r="AG118" s="364"/>
      <c r="AH118" s="364"/>
      <c r="AI118" s="364"/>
      <c r="AJ118" s="364"/>
      <c r="AK118" s="364"/>
      <c r="AL118" s="364"/>
      <c r="AM118" s="364"/>
      <c r="AN118" s="364"/>
      <c r="AO118" s="364"/>
      <c r="AP118" s="364"/>
      <c r="AQ118" s="364"/>
      <c r="AR118" s="364"/>
      <c r="AS118" s="364"/>
      <c r="AT118" s="364"/>
      <c r="AU118" s="364"/>
      <c r="AV118" s="364"/>
      <c r="AW118" s="364"/>
      <c r="AX118" s="364"/>
      <c r="AY118" s="364"/>
      <c r="AZ118" s="364"/>
      <c r="BA118" s="364"/>
      <c r="BB118" s="364"/>
      <c r="BC118" s="364"/>
      <c r="BD118" s="364"/>
      <c r="BE118" s="364"/>
      <c r="BF118" s="364"/>
      <c r="BG118" s="364"/>
      <c r="BH118" s="364"/>
      <c r="BI118" s="364"/>
      <c r="BJ118" s="364"/>
      <c r="BK118" s="364"/>
      <c r="BL118" s="364"/>
      <c r="BM118" s="364"/>
      <c r="BN118" s="364"/>
      <c r="BO118" s="364"/>
      <c r="BP118" s="364"/>
      <c r="BQ118" s="364"/>
      <c r="BR118" s="364"/>
      <c r="BS118" s="364"/>
      <c r="BT118" s="364"/>
      <c r="BU118" s="364"/>
      <c r="BV118" s="364"/>
      <c r="BW118" s="364"/>
      <c r="BX118" s="364"/>
      <c r="BY118" s="364"/>
      <c r="BZ118" s="364"/>
      <c r="CA118" s="364"/>
      <c r="CB118" s="364"/>
      <c r="CC118" s="364"/>
      <c r="CD118" s="364"/>
      <c r="CE118" s="364"/>
      <c r="CF118" s="364"/>
      <c r="CG118" s="364"/>
      <c r="CH118" s="364"/>
      <c r="CI118" s="364"/>
      <c r="CJ118" s="364"/>
      <c r="CK118" s="364"/>
      <c r="CL118" s="364"/>
      <c r="CM118" s="364"/>
      <c r="CN118" s="364"/>
      <c r="CO118" s="364"/>
      <c r="CP118" s="364"/>
      <c r="CQ118" s="364"/>
      <c r="CR118" s="364"/>
      <c r="CS118" s="364"/>
      <c r="CT118" s="364"/>
      <c r="CU118" s="364"/>
      <c r="CV118" s="364"/>
      <c r="CW118" s="364"/>
      <c r="CX118" s="364"/>
      <c r="CY118" s="364"/>
      <c r="CZ118" s="364"/>
      <c r="DA118" s="364"/>
      <c r="DB118" s="364"/>
      <c r="DC118" s="364"/>
      <c r="DD118" s="321"/>
      <c r="DE118" s="307">
        <f t="shared" si="1506"/>
        <v>0</v>
      </c>
      <c r="DF118" s="307">
        <f t="shared" si="1507"/>
        <v>0</v>
      </c>
      <c r="DG118" s="307">
        <f t="shared" si="1508"/>
        <v>0</v>
      </c>
      <c r="DH118" s="307">
        <f t="shared" si="1509"/>
        <v>0</v>
      </c>
      <c r="DI118" s="307">
        <f t="shared" si="1510"/>
        <v>4.3449999999999998</v>
      </c>
      <c r="DJ118" s="307">
        <f t="shared" si="1511"/>
        <v>0</v>
      </c>
      <c r="DK118" s="307">
        <f t="shared" si="1512"/>
        <v>4.3449999999999998</v>
      </c>
      <c r="DL118" s="307">
        <f t="shared" si="1513"/>
        <v>4.3449999999999998</v>
      </c>
      <c r="DM118" s="307">
        <f t="shared" si="1514"/>
        <v>0</v>
      </c>
      <c r="DN118" s="307">
        <f t="shared" si="1515"/>
        <v>0</v>
      </c>
      <c r="DO118" s="307">
        <f t="shared" si="1516"/>
        <v>0</v>
      </c>
      <c r="DP118" s="307">
        <f t="shared" si="1517"/>
        <v>0</v>
      </c>
      <c r="DQ118" s="307">
        <f t="shared" si="1518"/>
        <v>4.3449999999999998</v>
      </c>
      <c r="DR118" s="307">
        <f t="shared" si="1519"/>
        <v>4.3449999999999998</v>
      </c>
      <c r="DS118" s="307">
        <f t="shared" si="1520"/>
        <v>4.3449999999999998</v>
      </c>
      <c r="DT118" s="307">
        <f t="shared" si="1521"/>
        <v>4.3449999999999998</v>
      </c>
      <c r="DU118" s="307">
        <f t="shared" si="1522"/>
        <v>0</v>
      </c>
      <c r="DV118" s="307">
        <f t="shared" si="1523"/>
        <v>0</v>
      </c>
      <c r="DW118" s="307">
        <f t="shared" si="1524"/>
        <v>0</v>
      </c>
      <c r="DX118" s="307">
        <f t="shared" si="1525"/>
        <v>0</v>
      </c>
      <c r="DY118" s="307">
        <f t="shared" si="1526"/>
        <v>0</v>
      </c>
      <c r="DZ118" s="307">
        <f t="shared" si="1527"/>
        <v>0</v>
      </c>
      <c r="EA118" s="307">
        <f t="shared" si="1528"/>
        <v>0</v>
      </c>
      <c r="EB118" s="307">
        <f t="shared" si="1529"/>
        <v>0</v>
      </c>
      <c r="EC118" s="307">
        <f t="shared" si="1530"/>
        <v>0</v>
      </c>
      <c r="ED118" s="307">
        <f t="shared" si="1531"/>
        <v>1</v>
      </c>
      <c r="EE118" s="307">
        <f t="shared" si="1532"/>
        <v>1</v>
      </c>
      <c r="EF118" s="307">
        <f t="shared" si="1533"/>
        <v>0</v>
      </c>
      <c r="EG118" s="307">
        <f t="shared" si="1534"/>
        <v>0</v>
      </c>
      <c r="EH118" s="307">
        <f t="shared" si="1535"/>
        <v>0</v>
      </c>
      <c r="EI118" s="307">
        <f t="shared" si="1536"/>
        <v>0</v>
      </c>
      <c r="EJ118" s="307">
        <f t="shared" si="1537"/>
        <v>0</v>
      </c>
      <c r="EK118" s="307">
        <f t="shared" si="1538"/>
        <v>0</v>
      </c>
      <c r="EL118" s="307">
        <f t="shared" si="1539"/>
        <v>1</v>
      </c>
      <c r="EM118" s="307">
        <f t="shared" si="1540"/>
        <v>1</v>
      </c>
      <c r="EN118" s="307">
        <f t="shared" si="1541"/>
        <v>0</v>
      </c>
      <c r="EO118" s="307">
        <f t="shared" si="1542"/>
        <v>0</v>
      </c>
      <c r="EP118" s="307">
        <f t="shared" si="1543"/>
        <v>0</v>
      </c>
      <c r="EQ118" s="307">
        <f t="shared" si="1544"/>
        <v>0</v>
      </c>
      <c r="ER118" s="307">
        <f t="shared" si="1545"/>
        <v>0</v>
      </c>
      <c r="ES118" s="307">
        <f t="shared" si="1546"/>
        <v>0</v>
      </c>
      <c r="ET118" s="307">
        <f t="shared" si="1547"/>
        <v>0</v>
      </c>
      <c r="EU118" s="307">
        <f t="shared" si="1548"/>
        <v>0</v>
      </c>
      <c r="EV118" s="307">
        <f t="shared" si="1549"/>
        <v>0</v>
      </c>
      <c r="EW118" s="307">
        <f t="shared" si="1550"/>
        <v>0</v>
      </c>
      <c r="EX118" s="307">
        <f t="shared" si="1551"/>
        <v>0</v>
      </c>
      <c r="EY118" s="307">
        <f t="shared" si="1552"/>
        <v>0</v>
      </c>
      <c r="EZ118" s="307">
        <f t="shared" si="1553"/>
        <v>0</v>
      </c>
      <c r="FA118" s="307">
        <f t="shared" si="1554"/>
        <v>0</v>
      </c>
      <c r="FB118" s="307">
        <f t="shared" si="1555"/>
        <v>0</v>
      </c>
      <c r="FC118" s="307">
        <f t="shared" si="1556"/>
        <v>0</v>
      </c>
      <c r="FD118" s="307">
        <f t="shared" si="1557"/>
        <v>0</v>
      </c>
      <c r="FE118" s="307">
        <f t="shared" si="1558"/>
        <v>0</v>
      </c>
      <c r="FF118" s="307">
        <f t="shared" si="1559"/>
        <v>0</v>
      </c>
      <c r="FG118" s="307">
        <f t="shared" si="1560"/>
        <v>0</v>
      </c>
      <c r="FH118" s="307">
        <f t="shared" si="1561"/>
        <v>0</v>
      </c>
      <c r="FI118" s="307">
        <f t="shared" si="1562"/>
        <v>0</v>
      </c>
      <c r="FJ118" s="307">
        <f t="shared" si="1563"/>
        <v>4.3449999999999998</v>
      </c>
      <c r="FK118" s="307">
        <f t="shared" si="1564"/>
        <v>4.3449999999999998</v>
      </c>
      <c r="FL118" s="307">
        <f t="shared" si="1565"/>
        <v>0</v>
      </c>
      <c r="FM118" s="307">
        <f t="shared" si="1566"/>
        <v>0</v>
      </c>
      <c r="FN118" s="307">
        <f t="shared" si="1567"/>
        <v>0</v>
      </c>
      <c r="FO118" s="307">
        <f t="shared" si="1568"/>
        <v>0</v>
      </c>
      <c r="FP118" s="307">
        <f t="shared" si="1569"/>
        <v>0</v>
      </c>
      <c r="FQ118" s="307">
        <f t="shared" si="1570"/>
        <v>0</v>
      </c>
      <c r="FR118" s="307">
        <f t="shared" si="1571"/>
        <v>0</v>
      </c>
      <c r="FS118" s="307">
        <f t="shared" si="1572"/>
        <v>0</v>
      </c>
      <c r="FT118" s="307">
        <f t="shared" si="1573"/>
        <v>0</v>
      </c>
      <c r="FU118" s="307">
        <f t="shared" si="1574"/>
        <v>0</v>
      </c>
      <c r="FV118" s="307">
        <f t="shared" si="1575"/>
        <v>4.3449999999999998</v>
      </c>
      <c r="FW118" s="307">
        <f t="shared" si="1576"/>
        <v>0</v>
      </c>
      <c r="FX118" s="307">
        <f t="shared" si="1577"/>
        <v>0</v>
      </c>
      <c r="FY118" s="307">
        <f t="shared" si="1578"/>
        <v>4.3449999999999998</v>
      </c>
      <c r="FZ118" s="307">
        <f t="shared" si="1579"/>
        <v>4.3449999999999998</v>
      </c>
      <c r="GA118" s="307">
        <f t="shared" si="1580"/>
        <v>4.3449999999999998</v>
      </c>
      <c r="GB118" s="307">
        <f t="shared" si="1581"/>
        <v>4.3449999999999998</v>
      </c>
      <c r="GC118" s="307">
        <f t="shared" si="1582"/>
        <v>0</v>
      </c>
      <c r="GD118" s="307">
        <f t="shared" si="1583"/>
        <v>0</v>
      </c>
      <c r="GE118" s="307">
        <f t="shared" si="1584"/>
        <v>0</v>
      </c>
      <c r="GF118" s="307">
        <f t="shared" si="1585"/>
        <v>0</v>
      </c>
      <c r="GG118" s="307">
        <f t="shared" si="1586"/>
        <v>0</v>
      </c>
      <c r="GH118" s="307">
        <f t="shared" si="1587"/>
        <v>0</v>
      </c>
      <c r="GI118" s="307">
        <f t="shared" si="1588"/>
        <v>0</v>
      </c>
      <c r="GJ118" s="307">
        <f t="shared" si="1589"/>
        <v>0</v>
      </c>
      <c r="GK118" s="307">
        <f t="shared" si="1590"/>
        <v>0</v>
      </c>
      <c r="GL118" s="307">
        <f t="shared" si="1591"/>
        <v>0</v>
      </c>
      <c r="GM118" s="307">
        <f t="shared" si="1592"/>
        <v>0</v>
      </c>
      <c r="GN118" s="307">
        <f t="shared" si="1593"/>
        <v>0</v>
      </c>
      <c r="GO118" s="307">
        <f t="shared" si="1594"/>
        <v>0</v>
      </c>
      <c r="GP118" s="307">
        <f t="shared" si="1595"/>
        <v>0</v>
      </c>
      <c r="GQ118" s="307">
        <f t="shared" si="1596"/>
        <v>0</v>
      </c>
      <c r="GR118" s="307">
        <f t="shared" si="1597"/>
        <v>0</v>
      </c>
      <c r="GS118" s="307">
        <f t="shared" si="1598"/>
        <v>0</v>
      </c>
      <c r="GT118" s="307">
        <f t="shared" si="1599"/>
        <v>0</v>
      </c>
      <c r="GU118" s="307">
        <f t="shared" si="1600"/>
        <v>0</v>
      </c>
      <c r="GV118" s="307">
        <f t="shared" si="1601"/>
        <v>0</v>
      </c>
      <c r="GW118" s="307">
        <f t="shared" si="1602"/>
        <v>0</v>
      </c>
      <c r="GX118" s="307">
        <f t="shared" si="1603"/>
        <v>0</v>
      </c>
      <c r="GY118" s="307">
        <f t="shared" si="1604"/>
        <v>0</v>
      </c>
      <c r="GZ118" s="307">
        <f t="shared" si="1605"/>
        <v>0</v>
      </c>
      <c r="HA118" s="322"/>
      <c r="HB118" s="307">
        <f t="shared" si="1606"/>
        <v>0</v>
      </c>
      <c r="HC118" s="307">
        <f t="shared" si="1607"/>
        <v>0</v>
      </c>
      <c r="HD118" s="307">
        <f t="shared" si="1608"/>
        <v>0</v>
      </c>
      <c r="HE118" s="307">
        <f t="shared" si="1609"/>
        <v>0</v>
      </c>
      <c r="HF118" s="307">
        <f t="shared" si="1610"/>
        <v>4.3449999999999998</v>
      </c>
      <c r="HG118" s="307">
        <f t="shared" si="1611"/>
        <v>0</v>
      </c>
      <c r="HH118" s="307">
        <f t="shared" si="1612"/>
        <v>4.3449999999999998</v>
      </c>
      <c r="HI118" s="307">
        <f t="shared" si="1613"/>
        <v>4.3449999999999998</v>
      </c>
      <c r="HJ118" s="307">
        <f t="shared" si="1614"/>
        <v>0</v>
      </c>
      <c r="HK118" s="307">
        <f t="shared" si="1615"/>
        <v>0</v>
      </c>
      <c r="HL118" s="307">
        <f t="shared" si="1616"/>
        <v>0</v>
      </c>
      <c r="HM118" s="307">
        <f t="shared" si="1617"/>
        <v>0</v>
      </c>
      <c r="HN118" s="307">
        <f t="shared" si="1618"/>
        <v>4.3449999999999998</v>
      </c>
      <c r="HO118" s="307">
        <f t="shared" si="1619"/>
        <v>4.3449999999999998</v>
      </c>
      <c r="HP118" s="307">
        <f t="shared" si="1620"/>
        <v>4.3449999999999998</v>
      </c>
      <c r="HQ118" s="307">
        <f t="shared" si="1621"/>
        <v>4.3449999999999998</v>
      </c>
      <c r="HR118" s="307">
        <f t="shared" si="1622"/>
        <v>0</v>
      </c>
      <c r="HS118" s="307">
        <f t="shared" si="1623"/>
        <v>0</v>
      </c>
      <c r="HT118" s="307">
        <f t="shared" si="1624"/>
        <v>0</v>
      </c>
      <c r="HU118" s="307">
        <f t="shared" si="1625"/>
        <v>0</v>
      </c>
      <c r="HV118" s="307">
        <f t="shared" si="1626"/>
        <v>8.69</v>
      </c>
      <c r="HW118" s="307">
        <f t="shared" si="1627"/>
        <v>8.69</v>
      </c>
      <c r="HX118" s="307">
        <f t="shared" si="1628"/>
        <v>8.69</v>
      </c>
      <c r="HY118" s="307">
        <f t="shared" si="1629"/>
        <v>8.69</v>
      </c>
      <c r="HZ118" s="307">
        <f t="shared" si="1630"/>
        <v>0</v>
      </c>
      <c r="IA118" s="307">
        <f t="shared" si="1631"/>
        <v>1</v>
      </c>
      <c r="IB118" s="307">
        <f t="shared" si="1632"/>
        <v>1</v>
      </c>
      <c r="IC118" s="307">
        <f t="shared" si="1633"/>
        <v>0</v>
      </c>
      <c r="ID118" s="307">
        <f t="shared" si="1634"/>
        <v>4.3449999999999998</v>
      </c>
      <c r="IE118" s="307">
        <f t="shared" si="1635"/>
        <v>4.3449999999999998</v>
      </c>
      <c r="IF118" s="307">
        <f t="shared" si="1636"/>
        <v>4.3449999999999998</v>
      </c>
      <c r="IG118" s="307">
        <f t="shared" si="1637"/>
        <v>4.3449999999999998</v>
      </c>
      <c r="IH118" s="307">
        <f t="shared" si="1638"/>
        <v>0</v>
      </c>
      <c r="II118" s="307">
        <f t="shared" si="1639"/>
        <v>1</v>
      </c>
      <c r="IJ118" s="307">
        <f t="shared" si="1640"/>
        <v>1</v>
      </c>
      <c r="IK118" s="307">
        <f t="shared" si="1641"/>
        <v>0</v>
      </c>
      <c r="IL118" s="307">
        <f t="shared" si="1642"/>
        <v>0</v>
      </c>
      <c r="IM118" s="307">
        <f t="shared" si="1643"/>
        <v>0</v>
      </c>
      <c r="IN118" s="307">
        <f t="shared" si="1644"/>
        <v>0</v>
      </c>
      <c r="IO118" s="307">
        <f t="shared" si="1645"/>
        <v>0</v>
      </c>
      <c r="IP118" s="307">
        <f t="shared" si="1646"/>
        <v>0</v>
      </c>
      <c r="IQ118" s="307">
        <f t="shared" si="1647"/>
        <v>4.3449999999999998</v>
      </c>
      <c r="IR118" s="307">
        <f t="shared" si="1648"/>
        <v>0</v>
      </c>
      <c r="IS118" s="307">
        <f t="shared" si="1649"/>
        <v>0</v>
      </c>
      <c r="IT118" s="307">
        <f t="shared" si="1650"/>
        <v>0</v>
      </c>
      <c r="IU118" s="307">
        <f t="shared" si="1651"/>
        <v>0</v>
      </c>
      <c r="IV118" s="307">
        <f t="shared" si="1652"/>
        <v>0</v>
      </c>
      <c r="IW118" s="307">
        <f t="shared" si="1653"/>
        <v>0</v>
      </c>
      <c r="IX118" s="307">
        <f t="shared" si="1654"/>
        <v>0</v>
      </c>
      <c r="IY118" s="307">
        <f t="shared" si="1655"/>
        <v>0</v>
      </c>
      <c r="IZ118" s="307">
        <f t="shared" si="1656"/>
        <v>0</v>
      </c>
      <c r="JA118" s="307">
        <f t="shared" si="1657"/>
        <v>0</v>
      </c>
      <c r="JB118" s="307">
        <f t="shared" si="1658"/>
        <v>0</v>
      </c>
      <c r="JC118" s="307">
        <f t="shared" si="1659"/>
        <v>0</v>
      </c>
      <c r="JD118" s="307">
        <f t="shared" si="1660"/>
        <v>0</v>
      </c>
      <c r="JE118" s="307">
        <f t="shared" si="1661"/>
        <v>0</v>
      </c>
      <c r="JF118" s="307">
        <f t="shared" si="1662"/>
        <v>0</v>
      </c>
      <c r="JG118" s="307">
        <f t="shared" si="1663"/>
        <v>4.3449999999999998</v>
      </c>
      <c r="JH118" s="307">
        <f t="shared" si="1664"/>
        <v>4.3449999999999998</v>
      </c>
      <c r="JI118" s="307">
        <f t="shared" si="1665"/>
        <v>0</v>
      </c>
      <c r="JJ118" s="307">
        <f t="shared" si="1666"/>
        <v>0</v>
      </c>
      <c r="JK118" s="307">
        <f t="shared" si="1667"/>
        <v>0</v>
      </c>
      <c r="JL118" s="307">
        <f t="shared" si="1668"/>
        <v>0</v>
      </c>
      <c r="JM118" s="307">
        <f t="shared" si="1669"/>
        <v>0</v>
      </c>
      <c r="JN118" s="307">
        <f t="shared" si="1670"/>
        <v>0</v>
      </c>
      <c r="JO118" s="307">
        <f t="shared" si="1671"/>
        <v>0</v>
      </c>
      <c r="JP118" s="307">
        <f t="shared" si="1672"/>
        <v>0</v>
      </c>
      <c r="JQ118" s="307">
        <f t="shared" si="1673"/>
        <v>0</v>
      </c>
      <c r="JR118" s="307">
        <f t="shared" si="1674"/>
        <v>0</v>
      </c>
      <c r="JS118" s="307">
        <f t="shared" si="1675"/>
        <v>2.173</v>
      </c>
      <c r="JT118" s="307">
        <f t="shared" si="1676"/>
        <v>0</v>
      </c>
      <c r="JU118" s="307">
        <f t="shared" si="1677"/>
        <v>0</v>
      </c>
      <c r="JV118" s="307">
        <f t="shared" si="1678"/>
        <v>4.3449999999999998</v>
      </c>
      <c r="JW118" s="307">
        <f t="shared" si="1679"/>
        <v>4.3449999999999998</v>
      </c>
      <c r="JX118" s="307">
        <f t="shared" si="1680"/>
        <v>4.3449999999999998</v>
      </c>
      <c r="JY118" s="307">
        <f t="shared" si="1681"/>
        <v>4.3449999999999998</v>
      </c>
      <c r="JZ118" s="307">
        <f t="shared" si="1682"/>
        <v>0</v>
      </c>
      <c r="KA118" s="307">
        <f t="shared" si="1683"/>
        <v>0</v>
      </c>
      <c r="KB118" s="307">
        <f t="shared" si="1684"/>
        <v>0</v>
      </c>
      <c r="KC118" s="307">
        <f t="shared" si="1685"/>
        <v>0</v>
      </c>
      <c r="KD118" s="307">
        <f t="shared" si="1686"/>
        <v>0</v>
      </c>
      <c r="KE118" s="307">
        <f t="shared" si="1687"/>
        <v>0</v>
      </c>
      <c r="KF118" s="307">
        <f t="shared" si="1688"/>
        <v>0</v>
      </c>
      <c r="KG118" s="307">
        <f t="shared" si="1689"/>
        <v>0</v>
      </c>
      <c r="KH118" s="307">
        <f t="shared" si="1690"/>
        <v>0</v>
      </c>
      <c r="KI118" s="307">
        <f t="shared" si="1691"/>
        <v>0</v>
      </c>
      <c r="KJ118" s="307">
        <f t="shared" si="1692"/>
        <v>0</v>
      </c>
      <c r="KK118" s="307">
        <f t="shared" si="1693"/>
        <v>0</v>
      </c>
      <c r="KL118" s="307">
        <f t="shared" si="1694"/>
        <v>0</v>
      </c>
      <c r="KM118" s="307">
        <f t="shared" si="1695"/>
        <v>0</v>
      </c>
      <c r="KN118" s="307">
        <f t="shared" si="1696"/>
        <v>0</v>
      </c>
      <c r="KO118" s="307">
        <f t="shared" si="1697"/>
        <v>0</v>
      </c>
      <c r="KP118" s="307">
        <f t="shared" si="1698"/>
        <v>0</v>
      </c>
      <c r="KQ118" s="307">
        <f t="shared" si="1699"/>
        <v>0</v>
      </c>
      <c r="KR118" s="307">
        <f t="shared" si="1700"/>
        <v>0</v>
      </c>
      <c r="KS118" s="307">
        <f t="shared" si="1701"/>
        <v>0</v>
      </c>
      <c r="KT118" s="307">
        <f t="shared" si="1702"/>
        <v>0</v>
      </c>
      <c r="KU118" s="307">
        <f t="shared" si="1703"/>
        <v>0</v>
      </c>
      <c r="KV118" s="307">
        <f t="shared" si="1704"/>
        <v>0</v>
      </c>
      <c r="KW118" s="307">
        <f t="shared" si="1705"/>
        <v>0</v>
      </c>
      <c r="KX118" s="322"/>
      <c r="KY118" s="307">
        <f t="shared" si="1706"/>
        <v>8.3000000000000004E-2</v>
      </c>
      <c r="KZ118" s="307">
        <f t="shared" si="1707"/>
        <v>0</v>
      </c>
      <c r="LA118" s="307">
        <f t="shared" si="1708"/>
        <v>0</v>
      </c>
      <c r="LB118" s="307">
        <f t="shared" si="1709"/>
        <v>0</v>
      </c>
      <c r="LC118" s="307">
        <f t="shared" si="1710"/>
        <v>0</v>
      </c>
      <c r="LD118" s="307">
        <f t="shared" si="1711"/>
        <v>0</v>
      </c>
      <c r="LE118" s="307">
        <f t="shared" si="1712"/>
        <v>0</v>
      </c>
      <c r="LF118" s="307">
        <f t="shared" si="1713"/>
        <v>0</v>
      </c>
      <c r="LG118" s="307">
        <f t="shared" si="1714"/>
        <v>0</v>
      </c>
      <c r="LH118" s="307">
        <f t="shared" si="1715"/>
        <v>0</v>
      </c>
      <c r="LI118" s="307">
        <f t="shared" si="1716"/>
        <v>0</v>
      </c>
      <c r="LJ118" s="307">
        <f t="shared" si="1717"/>
        <v>0</v>
      </c>
      <c r="LK118" s="307">
        <f t="shared" si="1718"/>
        <v>0</v>
      </c>
      <c r="LL118" s="307">
        <f t="shared" si="1719"/>
        <v>0</v>
      </c>
      <c r="LM118" s="307">
        <f t="shared" si="1720"/>
        <v>0</v>
      </c>
      <c r="LN118" s="307">
        <f t="shared" si="1721"/>
        <v>0</v>
      </c>
      <c r="LO118" s="307">
        <f t="shared" si="1722"/>
        <v>0</v>
      </c>
      <c r="LP118" s="307">
        <f t="shared" si="1723"/>
        <v>0</v>
      </c>
      <c r="LQ118" s="307">
        <f t="shared" si="1724"/>
        <v>0</v>
      </c>
      <c r="LR118" s="307">
        <f t="shared" si="1725"/>
        <v>0</v>
      </c>
      <c r="LS118" s="307">
        <f t="shared" si="1726"/>
        <v>0</v>
      </c>
      <c r="LT118" s="307">
        <f t="shared" si="1727"/>
        <v>0</v>
      </c>
      <c r="LU118" s="307">
        <f t="shared" si="1728"/>
        <v>0</v>
      </c>
      <c r="LV118" s="307">
        <f t="shared" si="1729"/>
        <v>0</v>
      </c>
      <c r="LW118" s="307">
        <f t="shared" si="1730"/>
        <v>0</v>
      </c>
      <c r="LX118" s="307">
        <f t="shared" si="1731"/>
        <v>0</v>
      </c>
      <c r="LY118" s="307">
        <f t="shared" si="1732"/>
        <v>0</v>
      </c>
      <c r="LZ118" s="307">
        <f t="shared" si="1733"/>
        <v>0</v>
      </c>
      <c r="MA118" s="307">
        <f t="shared" si="1734"/>
        <v>0</v>
      </c>
      <c r="MB118" s="307">
        <f t="shared" si="1735"/>
        <v>0</v>
      </c>
      <c r="MC118" s="307">
        <f t="shared" si="1736"/>
        <v>0</v>
      </c>
      <c r="MD118" s="307">
        <f t="shared" si="1737"/>
        <v>0</v>
      </c>
      <c r="ME118" s="307">
        <f t="shared" si="1738"/>
        <v>0</v>
      </c>
      <c r="MF118" s="307">
        <f t="shared" si="1739"/>
        <v>0</v>
      </c>
      <c r="MG118" s="307">
        <f t="shared" si="1740"/>
        <v>0</v>
      </c>
      <c r="MH118" s="307">
        <f t="shared" si="1741"/>
        <v>0</v>
      </c>
      <c r="MI118" s="307">
        <f t="shared" si="1742"/>
        <v>0</v>
      </c>
      <c r="MJ118" s="307">
        <f t="shared" si="1743"/>
        <v>0</v>
      </c>
      <c r="MK118" s="307">
        <f t="shared" si="1744"/>
        <v>0</v>
      </c>
      <c r="ML118" s="307">
        <f t="shared" si="1745"/>
        <v>0</v>
      </c>
      <c r="MM118" s="307">
        <f t="shared" si="1746"/>
        <v>0</v>
      </c>
      <c r="MN118" s="307">
        <f t="shared" si="1747"/>
        <v>0</v>
      </c>
      <c r="MO118" s="307">
        <f t="shared" si="1748"/>
        <v>0</v>
      </c>
      <c r="MP118" s="307">
        <f t="shared" si="1749"/>
        <v>0</v>
      </c>
      <c r="MQ118" s="307">
        <f t="shared" si="1750"/>
        <v>0</v>
      </c>
      <c r="MR118" s="307">
        <f t="shared" si="1751"/>
        <v>0</v>
      </c>
      <c r="MS118" s="307">
        <f t="shared" si="1752"/>
        <v>0</v>
      </c>
      <c r="MT118" s="307">
        <f t="shared" si="1753"/>
        <v>0</v>
      </c>
      <c r="MU118" s="307">
        <f t="shared" si="1754"/>
        <v>0</v>
      </c>
      <c r="MV118" s="307">
        <f t="shared" si="1755"/>
        <v>0</v>
      </c>
      <c r="MW118" s="307">
        <f t="shared" si="1756"/>
        <v>0</v>
      </c>
      <c r="MX118" s="307">
        <f t="shared" si="1757"/>
        <v>0</v>
      </c>
      <c r="MY118" s="307">
        <f t="shared" si="1758"/>
        <v>0</v>
      </c>
      <c r="MZ118" s="307">
        <f t="shared" si="1759"/>
        <v>0</v>
      </c>
      <c r="NA118" s="307">
        <f t="shared" si="1760"/>
        <v>0</v>
      </c>
      <c r="NB118" s="307">
        <f t="shared" si="1761"/>
        <v>0</v>
      </c>
      <c r="NC118" s="307">
        <f t="shared" si="1762"/>
        <v>0</v>
      </c>
      <c r="ND118" s="307">
        <f t="shared" si="1763"/>
        <v>0</v>
      </c>
      <c r="NE118" s="307">
        <f t="shared" si="1764"/>
        <v>0</v>
      </c>
      <c r="NF118" s="307">
        <f t="shared" si="1765"/>
        <v>0</v>
      </c>
      <c r="NG118" s="307">
        <f t="shared" si="1766"/>
        <v>0</v>
      </c>
      <c r="NH118" s="307">
        <f t="shared" si="1767"/>
        <v>0</v>
      </c>
      <c r="NI118" s="307">
        <f t="shared" si="1768"/>
        <v>0</v>
      </c>
      <c r="NJ118" s="307">
        <f t="shared" si="1769"/>
        <v>0</v>
      </c>
      <c r="NK118" s="307">
        <f t="shared" si="1770"/>
        <v>0</v>
      </c>
      <c r="NL118" s="307">
        <f t="shared" si="1771"/>
        <v>0</v>
      </c>
      <c r="NM118" s="307">
        <f t="shared" si="1772"/>
        <v>0</v>
      </c>
      <c r="NN118" s="307">
        <f t="shared" si="1773"/>
        <v>0</v>
      </c>
      <c r="NO118" s="307">
        <f t="shared" si="1774"/>
        <v>0</v>
      </c>
      <c r="NP118" s="307">
        <f t="shared" si="1775"/>
        <v>0</v>
      </c>
      <c r="NQ118" s="307">
        <f t="shared" si="1776"/>
        <v>0</v>
      </c>
      <c r="NR118" s="307">
        <f t="shared" si="1777"/>
        <v>0</v>
      </c>
      <c r="NS118" s="307">
        <f t="shared" si="1778"/>
        <v>0</v>
      </c>
      <c r="NT118" s="307">
        <f t="shared" si="1779"/>
        <v>0</v>
      </c>
      <c r="NU118" s="307">
        <f t="shared" si="1780"/>
        <v>0</v>
      </c>
      <c r="NV118" s="307">
        <f t="shared" si="1781"/>
        <v>0</v>
      </c>
      <c r="NW118" s="307">
        <f t="shared" si="1782"/>
        <v>0</v>
      </c>
      <c r="NX118" s="307">
        <f t="shared" si="1783"/>
        <v>0</v>
      </c>
      <c r="NY118" s="307">
        <f t="shared" si="1784"/>
        <v>0</v>
      </c>
      <c r="NZ118" s="307">
        <f t="shared" si="1785"/>
        <v>0</v>
      </c>
      <c r="OA118" s="307">
        <f t="shared" si="1786"/>
        <v>0</v>
      </c>
      <c r="OB118" s="307">
        <f t="shared" si="1787"/>
        <v>0</v>
      </c>
      <c r="OC118" s="307">
        <f t="shared" si="1788"/>
        <v>0</v>
      </c>
      <c r="OD118" s="307">
        <f t="shared" si="1789"/>
        <v>0</v>
      </c>
      <c r="OE118" s="307">
        <f t="shared" si="1790"/>
        <v>0</v>
      </c>
      <c r="OF118" s="307">
        <f t="shared" si="1791"/>
        <v>0</v>
      </c>
      <c r="OG118" s="307">
        <f t="shared" si="1792"/>
        <v>0</v>
      </c>
      <c r="OH118" s="307">
        <f t="shared" si="1793"/>
        <v>0</v>
      </c>
      <c r="OI118" s="307">
        <f t="shared" si="1794"/>
        <v>0</v>
      </c>
      <c r="OJ118" s="307">
        <f t="shared" si="1795"/>
        <v>0</v>
      </c>
      <c r="OK118" s="307">
        <f t="shared" si="1796"/>
        <v>0</v>
      </c>
      <c r="OL118" s="307">
        <f t="shared" si="1797"/>
        <v>8.3000000000000004E-2</v>
      </c>
      <c r="OM118" s="307">
        <f t="shared" si="1798"/>
        <v>8.3000000000000004E-2</v>
      </c>
      <c r="ON118" s="307">
        <f t="shared" si="1799"/>
        <v>8.3000000000000004E-2</v>
      </c>
      <c r="OO118" s="307">
        <f t="shared" si="1800"/>
        <v>8.3000000000000004E-2</v>
      </c>
      <c r="OP118" s="307">
        <f t="shared" si="1801"/>
        <v>8.3000000000000004E-2</v>
      </c>
      <c r="OQ118" s="307">
        <f t="shared" si="1802"/>
        <v>8.3000000000000004E-2</v>
      </c>
      <c r="OR118" s="307">
        <f t="shared" si="1803"/>
        <v>8.3000000000000004E-2</v>
      </c>
      <c r="OS118" s="307">
        <f t="shared" si="1804"/>
        <v>8.3000000000000004E-2</v>
      </c>
      <c r="OT118" s="307">
        <f t="shared" si="1805"/>
        <v>8.3000000000000004E-2</v>
      </c>
      <c r="OU118" s="307"/>
      <c r="OV118" s="307">
        <f>IFERROR('Base travail'!$H118*'Base travail'!$DE118/H$10,0)</f>
        <v>0</v>
      </c>
      <c r="OW118" s="307">
        <f>IFERROR('Base travail'!$I118*'Base travail'!$DF118/I$10,0)</f>
        <v>0</v>
      </c>
      <c r="OX118" s="307">
        <f>IFERROR('Base travail'!$J118*'Base travail'!$DG118/J$10,0)</f>
        <v>0</v>
      </c>
      <c r="OY118" s="307">
        <f>IFERROR('Base travail'!$K118*'Base travail'!$DH118/K$10,0)</f>
        <v>0</v>
      </c>
      <c r="OZ118" s="307">
        <f>IFERROR('Base travail'!$L118*'Base travail'!$DI118/L$10,0)</f>
        <v>0</v>
      </c>
      <c r="PA118" s="307">
        <f>IFERROR('Base travail'!$M118*'Base travail'!$DJ118/M$10,0)</f>
        <v>0</v>
      </c>
      <c r="PB118" s="307">
        <f>IFERROR('Base travail'!$N118*'Base travail'!$DK118/N$10,0)</f>
        <v>0</v>
      </c>
      <c r="PC118" s="307">
        <f>IFERROR('Base travail'!$O118*'Base travail'!$DL118/O$10,0)</f>
        <v>0</v>
      </c>
      <c r="PD118" s="307">
        <f>IFERROR('Base travail'!$P118*'Base travail'!$DM118/P$10,0)</f>
        <v>0</v>
      </c>
      <c r="PE118" s="307">
        <f>IFERROR('Base travail'!$Q118*'Base travail'!$DN118/Q$10,0)</f>
        <v>0</v>
      </c>
      <c r="PF118" s="307">
        <f>IFERROR('Base travail'!$R118*'Base travail'!$DO118/R$10,0)</f>
        <v>0</v>
      </c>
      <c r="PG118" s="307">
        <f>IFERROR('Base travail'!$S118*'Base travail'!$DP118/S$10,0)</f>
        <v>0</v>
      </c>
      <c r="PH118" s="307">
        <f>IFERROR('Base travail'!$T118*'Base travail'!$DQ118/T$10,0)</f>
        <v>0</v>
      </c>
      <c r="PI118" s="307">
        <f>IFERROR('Base travail'!$U118*'Base travail'!$DR118/U$10,0)</f>
        <v>0</v>
      </c>
      <c r="PJ118" s="307">
        <f>IFERROR('Base travail'!$V118*'Base travail'!$DS118/V$10,0)</f>
        <v>0</v>
      </c>
      <c r="PK118" s="307">
        <f>IFERROR('Base travail'!$W118*'Base travail'!$DT118/W$10,0)</f>
        <v>0</v>
      </c>
      <c r="PL118" s="307">
        <f>IFERROR('Base travail'!$X118*'Base travail'!$DU118/X$10,0)</f>
        <v>0</v>
      </c>
      <c r="PM118" s="307">
        <f>IFERROR('Base travail'!$Y118*'Base travail'!$DV118/Y$10,0)</f>
        <v>0</v>
      </c>
      <c r="PN118" s="307">
        <f>IFERROR('Base travail'!$Z118*'Base travail'!$DW118/Z$10,0)</f>
        <v>0</v>
      </c>
      <c r="PO118" s="307">
        <f>IFERROR('Base travail'!$AA118*'Base travail'!$DX118/AA$10,0)</f>
        <v>0</v>
      </c>
      <c r="PP118" s="307">
        <f>IFERROR('Base travail'!$AB118*'Base travail'!$DY118/AB$10,0)</f>
        <v>0</v>
      </c>
      <c r="PQ118" s="307">
        <f>IFERROR('Base travail'!$AC118*'Base travail'!$DZ118/AC$10,0)</f>
        <v>0</v>
      </c>
      <c r="PR118" s="307">
        <f>IFERROR('Base travail'!$AD118*'Base travail'!$EA118/AD$10,0)</f>
        <v>0</v>
      </c>
      <c r="PS118" s="307">
        <f>IFERROR('Base travail'!$AE118*'Base travail'!$EB118/AE$10,0)</f>
        <v>0</v>
      </c>
      <c r="PT118" s="307">
        <f>IFERROR('Base travail'!$AF118*'Base travail'!$EC118/AF$10,0)</f>
        <v>0</v>
      </c>
      <c r="PU118" s="307">
        <f>IFERROR('Base travail'!$AG118*'Base travail'!$ED118/AG$10,0)</f>
        <v>0</v>
      </c>
      <c r="PV118" s="307">
        <f>IFERROR('Base travail'!$AH118*'Base travail'!$EE118/AH$10,0)</f>
        <v>0</v>
      </c>
      <c r="PW118" s="307">
        <f>IFERROR('Base travail'!$AI118*'Base travail'!$EF118/AI$10,0)</f>
        <v>0</v>
      </c>
      <c r="PX118" s="307">
        <f>IFERROR('Base travail'!$AJ118*'Base travail'!$EG118/AJ$10,0)</f>
        <v>0</v>
      </c>
      <c r="PY118" s="307">
        <f>IFERROR('Base travail'!$AK118*'Base travail'!$EH118/AK$10,0)</f>
        <v>0</v>
      </c>
      <c r="PZ118" s="307">
        <f>IFERROR('Base travail'!$AL118*'Base travail'!$EI118/AL$10,0)</f>
        <v>0</v>
      </c>
      <c r="QA118" s="307">
        <f>IFERROR('Base travail'!$AM118*'Base travail'!$EJ118/AM$10,0)</f>
        <v>0</v>
      </c>
      <c r="QB118" s="307">
        <f>IFERROR('Base travail'!$AN118*'Base travail'!$EK118/AN$10,0)</f>
        <v>0</v>
      </c>
      <c r="QC118" s="307">
        <f>IFERROR('Base travail'!$AO118*'Base travail'!$EL118/AO$10,0)</f>
        <v>0</v>
      </c>
      <c r="QD118" s="307">
        <f>IFERROR('Base travail'!$AP118*'Base travail'!$EM118/AP$10,0)</f>
        <v>0</v>
      </c>
      <c r="QE118" s="307">
        <f>IFERROR('Base travail'!$AQ118*'Base travail'!$EN118/AQ$10,0)</f>
        <v>0</v>
      </c>
      <c r="QF118" s="307">
        <f>IFERROR('Base travail'!$AR118*'Base travail'!$EO118/AR$10,0)</f>
        <v>0</v>
      </c>
      <c r="QG118" s="307">
        <f>IFERROR('Base travail'!$AS118*'Base travail'!$EP118/AS$10,0)</f>
        <v>0</v>
      </c>
      <c r="QH118" s="307">
        <f>IFERROR('Base travail'!$AT118*'Base travail'!$EQ118/AT$10,0)</f>
        <v>0</v>
      </c>
      <c r="QI118" s="307">
        <f>IFERROR('Base travail'!$AU118*'Base travail'!$ER118/AU$10,0)</f>
        <v>0</v>
      </c>
      <c r="QJ118" s="307">
        <f>IFERROR('Base travail'!$AV118*'Base travail'!$ES118/AV$10,0)</f>
        <v>0</v>
      </c>
      <c r="QK118" s="307">
        <f>IFERROR('Base travail'!$AW118*'Base travail'!$ET118/AW$10,0)</f>
        <v>0</v>
      </c>
      <c r="QL118" s="307">
        <f>IFERROR('Base travail'!$AX118*'Base travail'!$EU118/AX$10,0)</f>
        <v>0</v>
      </c>
      <c r="QM118" s="307">
        <f>IFERROR('Base travail'!$AY118*'Base travail'!$EV118/AY$10,0)</f>
        <v>0</v>
      </c>
      <c r="QN118" s="307">
        <f>IFERROR('Base travail'!$AZ118*'Base travail'!$EW118/AZ$10,0)</f>
        <v>0</v>
      </c>
      <c r="QO118" s="307">
        <f>IFERROR('Base travail'!$BA118*'Base travail'!$EX118/BA$10,0)</f>
        <v>0</v>
      </c>
      <c r="QP118" s="307">
        <f>IFERROR('Base travail'!$BB118*'Base travail'!$EY118/BB$10,0)</f>
        <v>0</v>
      </c>
      <c r="QQ118" s="307">
        <f>IFERROR('Base travail'!$BC118*'Base travail'!$EZ118/BC$10,0)</f>
        <v>0</v>
      </c>
      <c r="QR118" s="307">
        <f>IFERROR('Base travail'!$BD118*'Base travail'!$FA118/BD$10,0)</f>
        <v>0</v>
      </c>
      <c r="QS118" s="307">
        <f>IFERROR('Base travail'!$BE118*'Base travail'!$FB118/BE$10,0)</f>
        <v>0</v>
      </c>
      <c r="QT118" s="307">
        <f>IFERROR('Base travail'!$BF118*'Base travail'!$FC118/BF$10,0)</f>
        <v>0</v>
      </c>
      <c r="QU118" s="307">
        <f>IFERROR('Base travail'!$BG118*'Base travail'!$FD118/BG$10,0)</f>
        <v>0</v>
      </c>
      <c r="QV118" s="307">
        <f>IFERROR('Base travail'!$BH118*'Base travail'!$FE118/BH$10,0)</f>
        <v>0</v>
      </c>
      <c r="QW118" s="307">
        <f>IFERROR('Base travail'!$BI118*'Base travail'!$FF118/BI$10,0)</f>
        <v>0</v>
      </c>
      <c r="QX118" s="307">
        <f>IFERROR('Base travail'!$BJ118*'Base travail'!$FG118/BJ$10,0)</f>
        <v>0</v>
      </c>
      <c r="QY118" s="307">
        <f>IFERROR('Base travail'!$BK118*'Base travail'!$FH118/BK$10,0)</f>
        <v>0</v>
      </c>
      <c r="QZ118" s="307">
        <f>IFERROR('Base travail'!$BL118*'Base travail'!$FI118/BL$10,0)</f>
        <v>0</v>
      </c>
      <c r="RA118" s="307">
        <f>IFERROR('Base travail'!$BM118*'Base travail'!$FJ118/BM$10,0)</f>
        <v>0</v>
      </c>
      <c r="RB118" s="307">
        <f>IFERROR('Base travail'!$BN118*'Base travail'!$FK118/BN$10,0)</f>
        <v>0</v>
      </c>
      <c r="RC118" s="307">
        <f>IFERROR('Base travail'!$BO118*'Base travail'!$FL118/BO$10,0)</f>
        <v>0</v>
      </c>
      <c r="RD118" s="307">
        <f>IFERROR('Base travail'!$BP118*'Base travail'!$FM118/BP$10,0)</f>
        <v>0</v>
      </c>
      <c r="RE118" s="307">
        <f>IFERROR('Base travail'!$BQ118*'Base travail'!$FN118/BQ$10,0)</f>
        <v>0</v>
      </c>
      <c r="RF118" s="307">
        <f>IFERROR('Base travail'!$BR118*'Base travail'!$FO118/BR$10,0)</f>
        <v>0</v>
      </c>
      <c r="RG118" s="307">
        <f>IFERROR('Base travail'!$BS118*'Base travail'!$FP118/BS$10,0)</f>
        <v>0</v>
      </c>
      <c r="RH118" s="307">
        <f>IFERROR('Base travail'!$BT118*'Base travail'!$FQ118/BT$10,0)</f>
        <v>0</v>
      </c>
      <c r="RI118" s="307">
        <f>IFERROR('Base travail'!$BU118*'Base travail'!$FR118/BU$10,0)</f>
        <v>0</v>
      </c>
      <c r="RJ118" s="307">
        <f>IFERROR('Base travail'!$BV118*'Base travail'!$FS118/BV$10,0)</f>
        <v>0</v>
      </c>
      <c r="RK118" s="307">
        <f>IFERROR('Base travail'!$BW118*'Base travail'!$FT118/BW$10,0)</f>
        <v>0</v>
      </c>
      <c r="RL118" s="307">
        <f>IFERROR('Base travail'!$BX118*'Base travail'!$FU118/BX$10,0)</f>
        <v>0</v>
      </c>
      <c r="RM118" s="307">
        <f>IFERROR('Base travail'!$BY118*'Base travail'!$FV118/BY$10,0)</f>
        <v>0</v>
      </c>
      <c r="RN118" s="307">
        <f>IFERROR('Base travail'!$BZ118*'Base travail'!$FW118/BZ$10,0)</f>
        <v>0</v>
      </c>
      <c r="RO118" s="307">
        <f>IFERROR('Base travail'!$CA118*'Base travail'!$FX118/CA$10,0)</f>
        <v>0</v>
      </c>
      <c r="RP118" s="307">
        <f>IFERROR('Base travail'!$CB118*'Base travail'!$FY118/CB$10,0)</f>
        <v>0</v>
      </c>
      <c r="RQ118" s="307">
        <f>IFERROR('Base travail'!$CC118*'Base travail'!$FZ118/CC$10,0)</f>
        <v>0</v>
      </c>
      <c r="RR118" s="307">
        <f>IFERROR('Base travail'!$CD118*'Base travail'!$GA118/CD$10,0)</f>
        <v>0</v>
      </c>
      <c r="RS118" s="307">
        <f>IFERROR('Base travail'!$CE118*'Base travail'!$GB118/CE$10,0)</f>
        <v>0</v>
      </c>
      <c r="RT118" s="307">
        <f>IFERROR('Base travail'!$CF118*'Base travail'!$GC118/CF$10,0)</f>
        <v>0</v>
      </c>
      <c r="RU118" s="307">
        <f>IFERROR('Base travail'!$CG118*'Base travail'!$GD118/CG$10,0)</f>
        <v>0</v>
      </c>
      <c r="RV118" s="307">
        <f>IFERROR('Base travail'!$CH118*'Base travail'!$GE118/CH$10,0)</f>
        <v>0</v>
      </c>
      <c r="RW118" s="307">
        <f>IFERROR('Base travail'!$CI118*'Base travail'!$GF118/CI$10,0)</f>
        <v>0</v>
      </c>
      <c r="RX118" s="307">
        <f>IFERROR('Base travail'!$CJ118*'Base travail'!$GG118/CJ$10,0)</f>
        <v>0</v>
      </c>
      <c r="RY118" s="307">
        <f>IFERROR('Base travail'!$CK118*'Base travail'!$GH118/CK$10,0)</f>
        <v>0</v>
      </c>
      <c r="RZ118" s="307">
        <f>IFERROR('Base travail'!$CL118*'Base travail'!$GI118/CL$10,0)</f>
        <v>0</v>
      </c>
      <c r="SA118" s="307">
        <f>IFERROR('Base travail'!$CM118*'Base travail'!$GJ118/CM$10,0)</f>
        <v>0</v>
      </c>
      <c r="SB118" s="307">
        <f>IFERROR('Base travail'!$CN118*'Base travail'!$GK118/CN$10,0)</f>
        <v>0</v>
      </c>
      <c r="SC118" s="307">
        <f>IFERROR('Base travail'!$CO118*'Base travail'!$GL118/CO$10,0)</f>
        <v>0</v>
      </c>
      <c r="SD118" s="307">
        <f>IFERROR('Base travail'!$CP118*'Base travail'!$GM118/CP$10,0)</f>
        <v>0</v>
      </c>
      <c r="SE118" s="307">
        <f>IFERROR('Base travail'!$CQ118*'Base travail'!$GN118/CQ$10,0)</f>
        <v>0</v>
      </c>
      <c r="SF118" s="307">
        <f>IFERROR('Base travail'!$CR118*'Base travail'!$GO118/CR$10,0)</f>
        <v>0</v>
      </c>
      <c r="SG118" s="307">
        <f>IFERROR('Base travail'!$CS118*'Base travail'!$GP118/CS$10,0)</f>
        <v>0</v>
      </c>
      <c r="SH118" s="307">
        <f>IFERROR('Base travail'!$CT118*'Base travail'!$GQ118/CT$10,0)</f>
        <v>0</v>
      </c>
      <c r="SI118" s="307">
        <f>IFERROR('Base travail'!$CU118*'Base travail'!$GR118/CU$10,0)</f>
        <v>0</v>
      </c>
      <c r="SJ118" s="307">
        <f>IFERROR('Base travail'!$CV118*'Base travail'!$GS118/CV$10,0)</f>
        <v>0</v>
      </c>
      <c r="SK118" s="307">
        <f>IFERROR('Base travail'!$CW118*'Base travail'!$GT118/CW$10,0)</f>
        <v>0</v>
      </c>
      <c r="SL118" s="307">
        <f>IFERROR('Base travail'!$CX118*'Base travail'!$GU118/CX$10,0)</f>
        <v>0</v>
      </c>
      <c r="SM118" s="307">
        <f>IFERROR('Base travail'!$CY118*'Base travail'!$GV118/CY$10,0)</f>
        <v>0</v>
      </c>
      <c r="SN118" s="307">
        <f>IFERROR('Base travail'!$CZ118*'Base travail'!$GW118/CZ$10,0)</f>
        <v>0</v>
      </c>
      <c r="SO118" s="307">
        <f>IFERROR('Base travail'!$DA118*'Base travail'!$GX118/DA$10,0)</f>
        <v>0</v>
      </c>
      <c r="SP118" s="307">
        <f>IFERROR('Base travail'!$DB118*'Base travail'!$GY118/DB$10,0)</f>
        <v>0</v>
      </c>
      <c r="SQ118" s="307">
        <f>IFERROR('Base travail'!$DC118*'Base travail'!$GZ118/DC$10,0)</f>
        <v>0</v>
      </c>
      <c r="SR118" s="307"/>
      <c r="SS118" s="307">
        <f>IFERROR('Base travail'!$H118*'Base travail'!$HB118/H$13,0)</f>
        <v>0</v>
      </c>
      <c r="ST118" s="307">
        <f>IFERROR('Base travail'!$I118*'Base travail'!$HC118/I$13,0)</f>
        <v>0</v>
      </c>
      <c r="SU118" s="307">
        <f>IFERROR('Base travail'!$J118*'Base travail'!$HD118/J$13,0)</f>
        <v>0</v>
      </c>
      <c r="SV118" s="307">
        <f>IFERROR('Base travail'!$K118*'Base travail'!$HE118/K$13,0)</f>
        <v>0</v>
      </c>
      <c r="SW118" s="307">
        <f>IFERROR('Base travail'!$L118*'Base travail'!$HF118/L$13,0)</f>
        <v>0</v>
      </c>
      <c r="SX118" s="307">
        <f>IFERROR('Base travail'!$M118*'Base travail'!$HG118/M$13,0)</f>
        <v>0</v>
      </c>
      <c r="SY118" s="307">
        <f>IFERROR('Base travail'!$N118*'Base travail'!$HH118/N$13,0)</f>
        <v>0</v>
      </c>
      <c r="SZ118" s="307">
        <f>IFERROR('Base travail'!$O118*'Base travail'!$HI118/O$13,0)</f>
        <v>0</v>
      </c>
      <c r="TA118" s="307">
        <f>IFERROR('Base travail'!$P118*'Base travail'!$HJ118/P$13,0)</f>
        <v>0</v>
      </c>
      <c r="TB118" s="307">
        <f>IFERROR('Base travail'!$Q118*'Base travail'!$HK118/Q$13,0)</f>
        <v>0</v>
      </c>
      <c r="TC118" s="307">
        <f>IFERROR('Base travail'!$R118*'Base travail'!$HL118/R$13,0)</f>
        <v>0</v>
      </c>
      <c r="TD118" s="307">
        <f>IFERROR('Base travail'!$S118*'Base travail'!$HM118/S$13,0)</f>
        <v>0</v>
      </c>
      <c r="TE118" s="307">
        <f>IFERROR('Base travail'!$T118*'Base travail'!$HN118/T$13,0)</f>
        <v>0</v>
      </c>
      <c r="TF118" s="307">
        <f>IFERROR('Base travail'!$U118*'Base travail'!$HO118/U$13,0)</f>
        <v>0</v>
      </c>
      <c r="TG118" s="307">
        <f>IFERROR('Base travail'!$V118*'Base travail'!$HP118/V$13,0)</f>
        <v>0</v>
      </c>
      <c r="TH118" s="307">
        <f>IFERROR('Base travail'!$W118*'Base travail'!$HQ118/W$13,0)</f>
        <v>0</v>
      </c>
      <c r="TI118" s="307">
        <f>IFERROR('Base travail'!$X118*'Base travail'!$HR118/X$13,0)</f>
        <v>0</v>
      </c>
      <c r="TJ118" s="307">
        <f>IFERROR('Base travail'!$Y118*'Base travail'!$HS118/Y$13,0)</f>
        <v>0</v>
      </c>
      <c r="TK118" s="307">
        <f>IFERROR('Base travail'!$Z118*'Base travail'!$HT118/Z$13,0)</f>
        <v>0</v>
      </c>
      <c r="TL118" s="307">
        <f>IFERROR('Base travail'!$AA118*'Base travail'!$HU118/AA$13,0)</f>
        <v>0</v>
      </c>
      <c r="TM118" s="307">
        <f>IFERROR('Base travail'!$AB118*'Base travail'!$HV118/AB$13,0)</f>
        <v>0</v>
      </c>
      <c r="TN118" s="307">
        <f>IFERROR('Base travail'!$AC118*'Base travail'!$HW118/AC$13,0)</f>
        <v>0</v>
      </c>
      <c r="TO118" s="307">
        <f>IFERROR('Base travail'!$AD118*'Base travail'!$HX118/AD$13,0)</f>
        <v>0</v>
      </c>
      <c r="TP118" s="307">
        <f>IFERROR('Base travail'!$AE118*'Base travail'!$HY118/AE$13,0)</f>
        <v>0</v>
      </c>
      <c r="TQ118" s="307">
        <f>IFERROR('Base travail'!$AF118*'Base travail'!$HZ118/AF$13,0)</f>
        <v>0</v>
      </c>
      <c r="TR118" s="307">
        <f>IFERROR('Base travail'!$AG118*'Base travail'!$IA118/AG$13,0)</f>
        <v>0</v>
      </c>
      <c r="TS118" s="307">
        <f>IFERROR('Base travail'!$AH118*'Base travail'!$IB118/AH$13,0)</f>
        <v>0</v>
      </c>
      <c r="TT118" s="307">
        <f>IFERROR('Base travail'!$AI118*'Base travail'!$IC118/AI$13,0)</f>
        <v>0</v>
      </c>
      <c r="TU118" s="307">
        <f>IFERROR('Base travail'!$AJ118*'Base travail'!$ID118/AJ$13,0)</f>
        <v>0</v>
      </c>
      <c r="TV118" s="307">
        <f>IFERROR('Base travail'!$AK118*'Base travail'!$IE118/AK$13,0)</f>
        <v>0</v>
      </c>
      <c r="TW118" s="307">
        <f>IFERROR('Base travail'!$AL118*'Base travail'!$IF118/AL$13,0)</f>
        <v>0</v>
      </c>
      <c r="TX118" s="307">
        <f>IFERROR('Base travail'!$AM118*'Base travail'!$IG118/AM$13,0)</f>
        <v>0</v>
      </c>
      <c r="TY118" s="307">
        <f>IFERROR('Base travail'!$AN118*'Base travail'!$IH118/AN$13,0)</f>
        <v>0</v>
      </c>
      <c r="TZ118" s="307">
        <f>IFERROR('Base travail'!$AO118*'Base travail'!$II118/AO$13,0)</f>
        <v>0</v>
      </c>
      <c r="UA118" s="307">
        <f>IFERROR('Base travail'!$AP118*'Base travail'!$IJ118/AP$13,0)</f>
        <v>0</v>
      </c>
      <c r="UB118" s="307">
        <f>IFERROR('Base travail'!$AQ118*'Base travail'!$IK118/AQ$13,0)</f>
        <v>0</v>
      </c>
      <c r="UC118" s="307">
        <f>IFERROR('Base travail'!$AR118*'Base travail'!$IL118/AR$13,0)</f>
        <v>0</v>
      </c>
      <c r="UD118" s="307">
        <f>IFERROR('Base travail'!$AS118*'Base travail'!$IM118/AS$13,0)</f>
        <v>0</v>
      </c>
      <c r="UE118" s="307">
        <f>IFERROR('Base travail'!$AT118*'Base travail'!$IN118/AT$13,0)</f>
        <v>0</v>
      </c>
      <c r="UF118" s="307">
        <f>IFERROR('Base travail'!$AU118*'Base travail'!$IO118/AU$13,0)</f>
        <v>0</v>
      </c>
      <c r="UG118" s="307">
        <f>IFERROR('Base travail'!$AV118*'Base travail'!$IP118/AV$13,0)</f>
        <v>0</v>
      </c>
      <c r="UH118" s="307">
        <f>IFERROR('Base travail'!$AW118*'Base travail'!$IQ118/AW$13,0)</f>
        <v>0</v>
      </c>
      <c r="UI118" s="307">
        <f>IFERROR('Base travail'!$AX118*'Base travail'!$IR118/AX$13,0)</f>
        <v>0</v>
      </c>
      <c r="UJ118" s="307">
        <f>IFERROR('Base travail'!$AY118*'Base travail'!$IS118/AY$13,0)</f>
        <v>0</v>
      </c>
      <c r="UK118" s="307">
        <f>IFERROR('Base travail'!$AZ118*'Base travail'!$IT118/AZ$13,0)</f>
        <v>0</v>
      </c>
      <c r="UL118" s="307">
        <f>IFERROR('Base travail'!$BA118*'Base travail'!$IU118/BA$13,0)</f>
        <v>0</v>
      </c>
      <c r="UM118" s="307">
        <f>IFERROR('Base travail'!$BB118*'Base travail'!$IV118/BB$13,0)</f>
        <v>0</v>
      </c>
      <c r="UN118" s="307">
        <f>IFERROR('Base travail'!$BC118*'Base travail'!$IW118/BC$13,0)</f>
        <v>0</v>
      </c>
      <c r="UO118" s="307">
        <f>IFERROR('Base travail'!$BD118*'Base travail'!$IX118/BD$13,0)</f>
        <v>0</v>
      </c>
      <c r="UP118" s="307">
        <f>IFERROR('Base travail'!$BE118*'Base travail'!$IY118/BE$13,0)</f>
        <v>0</v>
      </c>
      <c r="UQ118" s="307">
        <f>IFERROR('Base travail'!$BF118*'Base travail'!$IZ118/BF$13,0)</f>
        <v>0</v>
      </c>
      <c r="UR118" s="307">
        <f>IFERROR('Base travail'!$BG118*'Base travail'!$JA118/BG$13,0)</f>
        <v>0</v>
      </c>
      <c r="US118" s="307">
        <f>IFERROR('Base travail'!$BH118*'Base travail'!$JB118/BH$13,0)</f>
        <v>0</v>
      </c>
      <c r="UT118" s="307">
        <f>IFERROR('Base travail'!$BI118*'Base travail'!$JC118/BI$13,0)</f>
        <v>0</v>
      </c>
      <c r="UU118" s="307">
        <f>IFERROR('Base travail'!$BJ118*'Base travail'!$JD118/BJ$13,0)</f>
        <v>0</v>
      </c>
      <c r="UV118" s="307">
        <f>IFERROR('Base travail'!$BK118*'Base travail'!$JE118/BK$13,0)</f>
        <v>0</v>
      </c>
      <c r="UW118" s="307">
        <f>IFERROR('Base travail'!$BL118*'Base travail'!$JF118/BL$13,0)</f>
        <v>0</v>
      </c>
      <c r="UX118" s="307">
        <f>IFERROR('Base travail'!$BM118*'Base travail'!$JG118/BM$13,0)</f>
        <v>0</v>
      </c>
      <c r="UY118" s="307">
        <f>IFERROR('Base travail'!$BN118*'Base travail'!$JH118/BN$13,0)</f>
        <v>0</v>
      </c>
      <c r="UZ118" s="307">
        <f>IFERROR('Base travail'!$BO118*'Base travail'!$JI118/BO$13,0)</f>
        <v>0</v>
      </c>
      <c r="VA118" s="307">
        <f>IFERROR('Base travail'!$BP118*'Base travail'!$JJ118/BP$13,0)</f>
        <v>0</v>
      </c>
      <c r="VB118" s="307">
        <f>IFERROR('Base travail'!$BQ118*'Base travail'!$JK118/BQ$13,0)</f>
        <v>0</v>
      </c>
      <c r="VC118" s="307">
        <f>IFERROR('Base travail'!$BR118*'Base travail'!$JL118/BR$13,0)</f>
        <v>0</v>
      </c>
      <c r="VD118" s="307">
        <f>IFERROR('Base travail'!$BS118*'Base travail'!$JM118/BS$13,0)</f>
        <v>0</v>
      </c>
      <c r="VE118" s="307">
        <f>IFERROR('Base travail'!$BT118*'Base travail'!$JN118/BT$13,0)</f>
        <v>0</v>
      </c>
      <c r="VF118" s="307">
        <f>IFERROR('Base travail'!$BU118*'Base travail'!$JO118/BU$13,0)</f>
        <v>0</v>
      </c>
      <c r="VG118" s="307">
        <f>IFERROR('Base travail'!$BV118*'Base travail'!$JP118/BV$13,0)</f>
        <v>0</v>
      </c>
      <c r="VH118" s="307">
        <f>IFERROR('Base travail'!$BW118*'Base travail'!$JQ118/BW$13,0)</f>
        <v>0</v>
      </c>
      <c r="VI118" s="307">
        <f>IFERROR('Base travail'!$BX118*'Base travail'!$JR118/BX$13,0)</f>
        <v>0</v>
      </c>
      <c r="VJ118" s="307">
        <f>IFERROR('Base travail'!$BY118*'Base travail'!$JS118/BY$13,0)</f>
        <v>0</v>
      </c>
      <c r="VK118" s="307">
        <f>IFERROR('Base travail'!$BZ118*'Base travail'!$JT118/BZ$13,0)</f>
        <v>0</v>
      </c>
      <c r="VL118" s="307">
        <f>IFERROR('Base travail'!$CA118*'Base travail'!$JU118/CA$13,0)</f>
        <v>0</v>
      </c>
      <c r="VM118" s="307">
        <f>IFERROR('Base travail'!$CB118*'Base travail'!$JV118/CB$13,0)</f>
        <v>0</v>
      </c>
      <c r="VN118" s="307">
        <f>IFERROR('Base travail'!$CC118*'Base travail'!$JW118/CC$13,0)</f>
        <v>0</v>
      </c>
      <c r="VO118" s="307">
        <f>IFERROR('Base travail'!$CD118*'Base travail'!$JX118/CD$13,0)</f>
        <v>0</v>
      </c>
      <c r="VP118" s="307">
        <f>IFERROR('Base travail'!$CE118*'Base travail'!$JY118/CE$13,0)</f>
        <v>0</v>
      </c>
      <c r="VQ118" s="307">
        <f>IFERROR('Base travail'!$CF118*'Base travail'!$JZ118/CF$13,0)</f>
        <v>0</v>
      </c>
      <c r="VR118" s="307">
        <f>IFERROR('Base travail'!$CG118*'Base travail'!$KA118/CG$13,0)</f>
        <v>0</v>
      </c>
      <c r="VS118" s="307">
        <f>IFERROR('Base travail'!$CH118*'Base travail'!$KB118/CH$13,0)</f>
        <v>0</v>
      </c>
      <c r="VT118" s="307">
        <f>IFERROR('Base travail'!$CI118*'Base travail'!$KC118/CI$13,0)</f>
        <v>0</v>
      </c>
      <c r="VU118" s="307">
        <f>IFERROR('Base travail'!$CJ118*'Base travail'!$KD118/CJ$13,0)</f>
        <v>0</v>
      </c>
      <c r="VV118" s="307">
        <f>IFERROR('Base travail'!$CK118*'Base travail'!$KE118/CK$13,0)</f>
        <v>0</v>
      </c>
      <c r="VW118" s="307">
        <f>IFERROR('Base travail'!$CL118*'Base travail'!$KF118/CL$13,0)</f>
        <v>0</v>
      </c>
      <c r="VX118" s="307">
        <f>IFERROR('Base travail'!$CM118*'Base travail'!$KG118/CM$13,0)</f>
        <v>0</v>
      </c>
      <c r="VY118" s="307">
        <f>IFERROR('Base travail'!$CN118*'Base travail'!$KH118/CN$13,0)</f>
        <v>0</v>
      </c>
      <c r="VZ118" s="307">
        <f>IFERROR('Base travail'!$CO118*'Base travail'!$KI118/CO$13,0)</f>
        <v>0</v>
      </c>
      <c r="WA118" s="307">
        <f>IFERROR('Base travail'!$CP118*'Base travail'!$KJ118/CP$13,0)</f>
        <v>0</v>
      </c>
      <c r="WB118" s="307">
        <f>IFERROR('Base travail'!$CQ118*'Base travail'!$KK118/CQ$13,0)</f>
        <v>0</v>
      </c>
      <c r="WC118" s="307">
        <f>IFERROR('Base travail'!$CR118*'Base travail'!$KL118/CR$13,0)</f>
        <v>0</v>
      </c>
      <c r="WD118" s="307">
        <f>IFERROR('Base travail'!$CS118*'Base travail'!$KM118/CS$13,0)</f>
        <v>0</v>
      </c>
      <c r="WE118" s="307">
        <f>IFERROR('Base travail'!$CT118*'Base travail'!$KN118/CT$13,0)</f>
        <v>0</v>
      </c>
      <c r="WF118" s="307">
        <f>IFERROR('Base travail'!$CU118*'Base travail'!$KO118/CU$13,0)</f>
        <v>0</v>
      </c>
      <c r="WG118" s="307">
        <f>IFERROR('Base travail'!$CV118*'Base travail'!$KP118/CV$13,0)</f>
        <v>0</v>
      </c>
      <c r="WH118" s="307">
        <f>IFERROR('Base travail'!$CW118*'Base travail'!$KQ118/CW$13,0)</f>
        <v>0</v>
      </c>
      <c r="WI118" s="307">
        <f>IFERROR('Base travail'!$CX118*'Base travail'!$KR118/CX$13,0)</f>
        <v>0</v>
      </c>
      <c r="WJ118" s="307">
        <f>IFERROR('Base travail'!$CY118*'Base travail'!$KS118/CY$13,0)</f>
        <v>0</v>
      </c>
      <c r="WK118" s="307">
        <f>IFERROR('Base travail'!$CZ118*'Base travail'!$KT118/CZ$13,0)</f>
        <v>0</v>
      </c>
      <c r="WL118" s="307">
        <f>IFERROR('Base travail'!$DA118*'Base travail'!$KU118/DA$13,0)</f>
        <v>0</v>
      </c>
      <c r="WM118" s="307">
        <f>IFERROR('Base travail'!$DB118*'Base travail'!$KV118/DB$13,0)</f>
        <v>0</v>
      </c>
      <c r="WN118" s="307">
        <f>IFERROR('Base travail'!$DC118*'Base travail'!$KW118/DC$13,0)</f>
        <v>0</v>
      </c>
      <c r="WO118" s="307"/>
      <c r="WP118" s="307">
        <f>IFERROR('Base travail'!$H118*'Base travail'!$KY118/H$16,0)</f>
        <v>0</v>
      </c>
      <c r="WQ118" s="307">
        <f>IFERROR('Base travail'!$I118*'Base travail'!$KZ118/I$16,0)</f>
        <v>0</v>
      </c>
      <c r="WR118" s="307">
        <f>IFERROR('Base travail'!$J118*'Base travail'!$LA118/J$16,0)</f>
        <v>0</v>
      </c>
      <c r="WS118" s="307">
        <f>IFERROR('Base travail'!$K118*'Base travail'!$LB118/K$16,0)</f>
        <v>0</v>
      </c>
      <c r="WT118" s="307">
        <f>IFERROR('Base travail'!$L118*'Base travail'!$LC118/L$16,0)</f>
        <v>0</v>
      </c>
      <c r="WU118" s="307">
        <f>IFERROR('Base travail'!$M118*'Base travail'!$LD118/M$16,0)</f>
        <v>0</v>
      </c>
      <c r="WV118" s="307">
        <f>IFERROR('Base travail'!$N118*'Base travail'!$LE118/N$16,0)</f>
        <v>0</v>
      </c>
      <c r="WW118" s="307">
        <f>IFERROR('Base travail'!$O118*'Base travail'!$LF118/O$16,0)</f>
        <v>0</v>
      </c>
      <c r="WX118" s="307">
        <f>IFERROR('Base travail'!$P118*'Base travail'!$LG118/P$16,0)</f>
        <v>0</v>
      </c>
      <c r="WY118" s="307">
        <f>IFERROR('Base travail'!$Q118*'Base travail'!$LH118/Q$16,0)</f>
        <v>0</v>
      </c>
      <c r="WZ118" s="307">
        <f>IFERROR('Base travail'!$R118*'Base travail'!$LI118/R$16,0)</f>
        <v>0</v>
      </c>
      <c r="XA118" s="307">
        <f>IFERROR('Base travail'!$S118*'Base travail'!$LJ118/S$16,0)</f>
        <v>0</v>
      </c>
      <c r="XB118" s="307">
        <f>IFERROR('Base travail'!$T118*'Base travail'!$LK118/T$16,0)</f>
        <v>0</v>
      </c>
      <c r="XC118" s="307">
        <f>IFERROR('Base travail'!$U118*'Base travail'!$LL118/U$16,0)</f>
        <v>0</v>
      </c>
      <c r="XD118" s="307">
        <f>IFERROR('Base travail'!$V118*'Base travail'!$LM118/V$16,0)</f>
        <v>0</v>
      </c>
      <c r="XE118" s="307">
        <f>IFERROR('Base travail'!$W118*'Base travail'!$LN118/W$16,0)</f>
        <v>0</v>
      </c>
      <c r="XF118" s="307">
        <f>IFERROR('Base travail'!$X118*'Base travail'!$LO118/X$16,0)</f>
        <v>0</v>
      </c>
      <c r="XG118" s="307">
        <f>IFERROR('Base travail'!$Y118*'Base travail'!$LP118/Y$16,0)</f>
        <v>0</v>
      </c>
      <c r="XH118" s="307">
        <f>IFERROR('Base travail'!$Z118*'Base travail'!$LQ118/Z$16,0)</f>
        <v>0</v>
      </c>
      <c r="XI118" s="307">
        <f>IFERROR('Base travail'!$AA118*'Base travail'!$LR118/AA$16,0)</f>
        <v>0</v>
      </c>
      <c r="XJ118" s="307">
        <f>IFERROR('Base travail'!$AB118*'Base travail'!$LS118/AB$16,0)</f>
        <v>0</v>
      </c>
      <c r="XK118" s="307">
        <f>IFERROR('Base travail'!$AC118*'Base travail'!$LT118/AC$16,0)</f>
        <v>0</v>
      </c>
      <c r="XL118" s="307">
        <f>IFERROR('Base travail'!$AD118*'Base travail'!$LU118/AD$16,0)</f>
        <v>0</v>
      </c>
      <c r="XM118" s="307">
        <f>IFERROR('Base travail'!$AE118*'Base travail'!$LV118/AE$16,0)</f>
        <v>0</v>
      </c>
      <c r="XN118" s="307">
        <f>IFERROR('Base travail'!$AF118*'Base travail'!$LW118/AF$16,0)</f>
        <v>0</v>
      </c>
      <c r="XO118" s="307">
        <f>IFERROR('Base travail'!$AG118*'Base travail'!$LX118/AG$16,0)</f>
        <v>0</v>
      </c>
      <c r="XP118" s="307">
        <f>IFERROR('Base travail'!$AH118*'Base travail'!$LY118/AH$16,0)</f>
        <v>0</v>
      </c>
      <c r="XQ118" s="307">
        <f>IFERROR('Base travail'!$AI118*'Base travail'!$LZ118/AI$16,0)</f>
        <v>0</v>
      </c>
      <c r="XR118" s="307">
        <f>IFERROR('Base travail'!$AJ118*'Base travail'!$MA118/AJ$16,0)</f>
        <v>0</v>
      </c>
      <c r="XS118" s="307">
        <f>IFERROR('Base travail'!$AK118*'Base travail'!$MB118/AK$16,0)</f>
        <v>0</v>
      </c>
      <c r="XT118" s="307">
        <f>IFERROR('Base travail'!$AL118*'Base travail'!$MC118/AL$16,0)</f>
        <v>0</v>
      </c>
      <c r="XU118" s="307">
        <f>IFERROR('Base travail'!$AM118*'Base travail'!$MD118/AM$16,0)</f>
        <v>0</v>
      </c>
      <c r="XV118" s="307">
        <f>IFERROR('Base travail'!$AN118*'Base travail'!$ME118/AN$16,0)</f>
        <v>0</v>
      </c>
      <c r="XW118" s="307">
        <f>IFERROR('Base travail'!$AO118*'Base travail'!$MF118/AO$16,0)</f>
        <v>0</v>
      </c>
      <c r="XX118" s="307">
        <f>IFERROR('Base travail'!$AP118*'Base travail'!$MG118/AP$16,0)</f>
        <v>0</v>
      </c>
      <c r="XY118" s="307">
        <f>IFERROR('Base travail'!$AQ118*'Base travail'!$MH118/AQ$16,0)</f>
        <v>0</v>
      </c>
      <c r="XZ118" s="307">
        <f>IFERROR('Base travail'!$AR118*'Base travail'!$MI118/AR$16,0)</f>
        <v>0</v>
      </c>
      <c r="YA118" s="307">
        <f>IFERROR('Base travail'!$AS118*'Base travail'!$MJ118/AS$16,0)</f>
        <v>0</v>
      </c>
      <c r="YB118" s="307">
        <f>IFERROR('Base travail'!$AT118*'Base travail'!$MK118/AT$16,0)</f>
        <v>0</v>
      </c>
      <c r="YC118" s="307">
        <f>IFERROR('Base travail'!$AU118*'Base travail'!$ML118/AU$16,0)</f>
        <v>0</v>
      </c>
      <c r="YD118" s="307">
        <f>IFERROR('Base travail'!$AV118*'Base travail'!$MM118/AV$16,0)</f>
        <v>0</v>
      </c>
      <c r="YE118" s="307">
        <f>IFERROR('Base travail'!$AW118*'Base travail'!$MN118/AW$16,0)</f>
        <v>0</v>
      </c>
      <c r="YF118" s="307">
        <f>IFERROR('Base travail'!$AX118*'Base travail'!$MO118/AX$16,0)</f>
        <v>0</v>
      </c>
      <c r="YG118" s="307">
        <f>IFERROR('Base travail'!$AY118*'Base travail'!$MP118/AY$16,0)</f>
        <v>0</v>
      </c>
      <c r="YH118" s="307">
        <f>IFERROR('Base travail'!$AZ118*'Base travail'!$MQ118/AZ$16,0)</f>
        <v>0</v>
      </c>
      <c r="YI118" s="307">
        <f>IFERROR('Base travail'!$BA118*'Base travail'!$MR118/BA$16,0)</f>
        <v>0</v>
      </c>
      <c r="YJ118" s="307">
        <f>IFERROR('Base travail'!$BB118*'Base travail'!$MS118/BB$16,0)</f>
        <v>0</v>
      </c>
      <c r="YK118" s="307">
        <f>IFERROR('Base travail'!$BC118*'Base travail'!$MT118/BC$16,0)</f>
        <v>0</v>
      </c>
      <c r="YL118" s="307">
        <f>IFERROR('Base travail'!$BD118*'Base travail'!$MU118/BD$16,0)</f>
        <v>0</v>
      </c>
      <c r="YM118" s="307">
        <f>IFERROR('Base travail'!$BE118*'Base travail'!$MV118/BE$16,0)</f>
        <v>0</v>
      </c>
      <c r="YN118" s="307">
        <f>IFERROR('Base travail'!$BF118*'Base travail'!$MW118/BF$16,0)</f>
        <v>0</v>
      </c>
      <c r="YO118" s="307">
        <f>IFERROR('Base travail'!$BG118*'Base travail'!$MX118/BG$16,0)</f>
        <v>0</v>
      </c>
      <c r="YP118" s="307">
        <f>IFERROR('Base travail'!$BH118*'Base travail'!$MY118/BH$16,0)</f>
        <v>0</v>
      </c>
      <c r="YQ118" s="307">
        <f>IFERROR('Base travail'!$BI118*'Base travail'!$MZ118/BI$16,0)</f>
        <v>0</v>
      </c>
      <c r="YR118" s="307">
        <f>IFERROR('Base travail'!$BJ118*'Base travail'!$NA118/BJ$16,0)</f>
        <v>0</v>
      </c>
      <c r="YS118" s="307">
        <f>IFERROR('Base travail'!$BK118*'Base travail'!$NB118/BK$16,0)</f>
        <v>0</v>
      </c>
      <c r="YT118" s="307">
        <f>IFERROR('Base travail'!$BL118*'Base travail'!$NC118/BL$16,0)</f>
        <v>0</v>
      </c>
      <c r="YU118" s="307">
        <f>IFERROR('Base travail'!$BM118*'Base travail'!$ND118/BM$16,0)</f>
        <v>0</v>
      </c>
      <c r="YV118" s="307">
        <f>IFERROR('Base travail'!$BN118*'Base travail'!$NE118/BN$16,0)</f>
        <v>0</v>
      </c>
      <c r="YW118" s="307">
        <f>IFERROR('Base travail'!$BO118*'Base travail'!$NF118/BO$16,0)</f>
        <v>0</v>
      </c>
      <c r="YX118" s="307">
        <f>IFERROR('Base travail'!$BP118*'Base travail'!$NG118/BP$16,0)</f>
        <v>0</v>
      </c>
      <c r="YY118" s="307">
        <f>IFERROR('Base travail'!$BQ118*'Base travail'!$NH118/BQ$16,0)</f>
        <v>0</v>
      </c>
      <c r="YZ118" s="307">
        <f>IFERROR('Base travail'!$BR118*'Base travail'!$NI118/BR$16,0)</f>
        <v>0</v>
      </c>
      <c r="ZA118" s="307">
        <f>IFERROR('Base travail'!$BS118*'Base travail'!$NJ118/BS$16,0)</f>
        <v>0</v>
      </c>
      <c r="ZB118" s="307">
        <f>IFERROR('Base travail'!$BT118*'Base travail'!$NK118/BT$16,0)</f>
        <v>0</v>
      </c>
      <c r="ZC118" s="307">
        <f>IFERROR('Base travail'!$BU118*'Base travail'!$NL118/BU$16,0)</f>
        <v>0</v>
      </c>
      <c r="ZD118" s="307">
        <f>IFERROR('Base travail'!$BV118*'Base travail'!$NM118/BV$16,0)</f>
        <v>0</v>
      </c>
      <c r="ZE118" s="307">
        <f>IFERROR('Base travail'!$BW118*'Base travail'!$NN118/BW$16,0)</f>
        <v>0</v>
      </c>
      <c r="ZF118" s="307">
        <f>IFERROR('Base travail'!$BX118*'Base travail'!$NO118/BX$16,0)</f>
        <v>0</v>
      </c>
      <c r="ZG118" s="307">
        <f>IFERROR('Base travail'!$BY118*'Base travail'!$NP118/BY$16,0)</f>
        <v>0</v>
      </c>
      <c r="ZH118" s="307">
        <f>IFERROR('Base travail'!$BZ118*'Base travail'!$NQ118/BZ$16,0)</f>
        <v>0</v>
      </c>
      <c r="ZI118" s="307">
        <f>IFERROR('Base travail'!$CA118*'Base travail'!$NR118/CA$16,0)</f>
        <v>0</v>
      </c>
      <c r="ZJ118" s="307">
        <f>IFERROR('Base travail'!$CB118*'Base travail'!$NS118/CB$16,0)</f>
        <v>0</v>
      </c>
      <c r="ZK118" s="307">
        <f>IFERROR('Base travail'!$CC118*'Base travail'!$NT118/CC$16,0)</f>
        <v>0</v>
      </c>
      <c r="ZL118" s="307">
        <f>IFERROR('Base travail'!$CD118*'Base travail'!$NU118/CD$16,0)</f>
        <v>0</v>
      </c>
      <c r="ZM118" s="307">
        <f>IFERROR('Base travail'!$CE118*'Base travail'!$NV118/CE$16,0)</f>
        <v>0</v>
      </c>
      <c r="ZN118" s="307">
        <f>IFERROR('Base travail'!$CF118*'Base travail'!$NW118/CF$16,0)</f>
        <v>0</v>
      </c>
      <c r="ZO118" s="307">
        <f>IFERROR('Base travail'!$CG118*'Base travail'!$NX118/CG$16,0)</f>
        <v>0</v>
      </c>
      <c r="ZP118" s="307">
        <f>IFERROR('Base travail'!$CH118*'Base travail'!$NY118/CH$16,0)</f>
        <v>0</v>
      </c>
      <c r="ZQ118" s="307">
        <f>IFERROR('Base travail'!$CI118*'Base travail'!$NZ118/CI$16,0)</f>
        <v>0</v>
      </c>
      <c r="ZR118" s="307">
        <f>IFERROR('Base travail'!$CJ118*'Base travail'!$OA118/CJ$16,0)</f>
        <v>0</v>
      </c>
      <c r="ZS118" s="307">
        <f>IFERROR('Base travail'!$CK118*'Base travail'!$OB118/CK$16,0)</f>
        <v>0</v>
      </c>
      <c r="ZT118" s="307">
        <f>IFERROR('Base travail'!$CL118*'Base travail'!$OC118/CL$16,0)</f>
        <v>0</v>
      </c>
      <c r="ZU118" s="307">
        <f>IFERROR('Base travail'!$CM118*'Base travail'!$OD118/CM$16,0)</f>
        <v>0</v>
      </c>
      <c r="ZV118" s="307">
        <f>IFERROR('Base travail'!$CN118*'Base travail'!$OE118/CN$16,0)</f>
        <v>0</v>
      </c>
      <c r="ZW118" s="307">
        <f>IFERROR('Base travail'!$CO118*'Base travail'!$OF118/CO$16,0)</f>
        <v>0</v>
      </c>
      <c r="ZX118" s="307">
        <f>IFERROR('Base travail'!$CP118*'Base travail'!$OG118/CP$16,0)</f>
        <v>0</v>
      </c>
      <c r="ZY118" s="307">
        <f>IFERROR('Base travail'!$CQ118*'Base travail'!$OH118/CQ$16,0)</f>
        <v>0</v>
      </c>
      <c r="ZZ118" s="307">
        <f>IFERROR('Base travail'!$CR118*'Base travail'!$OI118/CR$16,0)</f>
        <v>0</v>
      </c>
      <c r="AAA118" s="307">
        <f>IFERROR('Base travail'!$CS118*'Base travail'!$OJ118/CS$16,0)</f>
        <v>0</v>
      </c>
      <c r="AAB118" s="307">
        <f>IFERROR('Base travail'!$CT118*'Base travail'!$OK118/CT$16,0)</f>
        <v>0</v>
      </c>
      <c r="AAC118" s="307">
        <f>IFERROR('Base travail'!$CU118*'Base travail'!$OL118/CU$16,0)</f>
        <v>0</v>
      </c>
      <c r="AAD118" s="307">
        <f>IFERROR('Base travail'!$CV118*'Base travail'!$OM118/CV$16,0)</f>
        <v>0</v>
      </c>
      <c r="AAE118" s="307">
        <f>IFERROR('Base travail'!$CW118*'Base travail'!$ON118/CW$16,0)</f>
        <v>0</v>
      </c>
      <c r="AAF118" s="307">
        <f>IFERROR('Base travail'!$CX118*'Base travail'!$OO118/CX$16,0)</f>
        <v>0</v>
      </c>
      <c r="AAG118" s="307">
        <f>IFERROR('Base travail'!$CY118*'Base travail'!$OP118/CY$16,0)</f>
        <v>0</v>
      </c>
      <c r="AAH118" s="307">
        <f>IFERROR('Base travail'!$CZ118*'Base travail'!$OQ118/CZ$16,0)</f>
        <v>0</v>
      </c>
      <c r="AAI118" s="307">
        <f>IFERROR('Base travail'!$DA118*'Base travail'!$OR118/DA$16,0)</f>
        <v>0</v>
      </c>
      <c r="AAJ118" s="307">
        <f>IFERROR('Base travail'!$DB118*'Base travail'!$OS118/DB$16,0)</f>
        <v>0</v>
      </c>
      <c r="AAK118" s="324">
        <f>IFERROR('Base travail'!$DC118*'Base travail'!$OT118/DC$16,0)</f>
        <v>0</v>
      </c>
    </row>
    <row r="119" spans="1:713" hidden="1" x14ac:dyDescent="0.25">
      <c r="A119" s="309">
        <f>Info!D104</f>
        <v>98</v>
      </c>
      <c r="B119" s="310" t="str">
        <f>Info!B104</f>
        <v>CT</v>
      </c>
      <c r="C119" s="310">
        <f>VLOOKUP(B119,Info!$B$7:$AE$106,30,FALSE)</f>
        <v>0</v>
      </c>
      <c r="D119" s="311">
        <f>SUM('Base travail'!$H119:$DC119)</f>
        <v>0</v>
      </c>
      <c r="E119" s="312">
        <f>SUM('Base travail'!$OV119:$SQ119)</f>
        <v>0</v>
      </c>
      <c r="F119" s="312">
        <f>SUM('Base travail'!$SS119:$WN119)</f>
        <v>0</v>
      </c>
      <c r="G119" s="312">
        <f>SUM('Base travail'!$WP119:$AAK119)</f>
        <v>0</v>
      </c>
      <c r="H119" s="363"/>
      <c r="I119" s="363"/>
      <c r="J119" s="363"/>
      <c r="K119" s="363"/>
      <c r="L119" s="363"/>
      <c r="M119" s="363"/>
      <c r="N119" s="363"/>
      <c r="O119" s="363"/>
      <c r="P119" s="363"/>
      <c r="Q119" s="363"/>
      <c r="R119" s="363"/>
      <c r="S119" s="363"/>
      <c r="T119" s="363"/>
      <c r="U119" s="363"/>
      <c r="V119" s="363"/>
      <c r="W119" s="363"/>
      <c r="X119" s="363"/>
      <c r="Y119" s="363"/>
      <c r="Z119" s="363"/>
      <c r="AA119" s="363"/>
      <c r="AB119" s="363"/>
      <c r="AC119" s="363"/>
      <c r="AD119" s="363"/>
      <c r="AE119" s="363"/>
      <c r="AF119" s="363"/>
      <c r="AG119" s="363"/>
      <c r="AH119" s="363"/>
      <c r="AI119" s="363"/>
      <c r="AJ119" s="363"/>
      <c r="AK119" s="363"/>
      <c r="AL119" s="363"/>
      <c r="AM119" s="363"/>
      <c r="AN119" s="363"/>
      <c r="AO119" s="363"/>
      <c r="AP119" s="363"/>
      <c r="AQ119" s="363"/>
      <c r="AR119" s="363"/>
      <c r="AS119" s="363"/>
      <c r="AT119" s="363"/>
      <c r="AU119" s="363"/>
      <c r="AV119" s="363"/>
      <c r="AW119" s="363"/>
      <c r="AX119" s="363"/>
      <c r="AY119" s="363"/>
      <c r="AZ119" s="363"/>
      <c r="BA119" s="363"/>
      <c r="BB119" s="363"/>
      <c r="BC119" s="363"/>
      <c r="BD119" s="363"/>
      <c r="BE119" s="363"/>
      <c r="BF119" s="363"/>
      <c r="BG119" s="363"/>
      <c r="BH119" s="363"/>
      <c r="BI119" s="363"/>
      <c r="BJ119" s="363"/>
      <c r="BK119" s="363"/>
      <c r="BL119" s="363"/>
      <c r="BM119" s="363"/>
      <c r="BN119" s="363"/>
      <c r="BO119" s="363"/>
      <c r="BP119" s="363"/>
      <c r="BQ119" s="363"/>
      <c r="BR119" s="363"/>
      <c r="BS119" s="363"/>
      <c r="BT119" s="363"/>
      <c r="BU119" s="363"/>
      <c r="BV119" s="363"/>
      <c r="BW119" s="363"/>
      <c r="BX119" s="363"/>
      <c r="BY119" s="363"/>
      <c r="BZ119" s="363"/>
      <c r="CA119" s="363"/>
      <c r="CB119" s="363"/>
      <c r="CC119" s="363"/>
      <c r="CD119" s="363"/>
      <c r="CE119" s="363"/>
      <c r="CF119" s="363"/>
      <c r="CG119" s="363"/>
      <c r="CH119" s="363"/>
      <c r="CI119" s="363"/>
      <c r="CJ119" s="363"/>
      <c r="CK119" s="363"/>
      <c r="CL119" s="363"/>
      <c r="CM119" s="363"/>
      <c r="CN119" s="363"/>
      <c r="CO119" s="363"/>
      <c r="CP119" s="363"/>
      <c r="CQ119" s="363"/>
      <c r="CR119" s="363"/>
      <c r="CS119" s="363"/>
      <c r="CT119" s="363"/>
      <c r="CU119" s="363"/>
      <c r="CV119" s="363"/>
      <c r="CW119" s="363"/>
      <c r="CX119" s="363"/>
      <c r="CY119" s="363"/>
      <c r="CZ119" s="363"/>
      <c r="DA119" s="363"/>
      <c r="DB119" s="363"/>
      <c r="DC119" s="363"/>
      <c r="DE119" s="314">
        <f t="shared" si="1506"/>
        <v>0</v>
      </c>
      <c r="DF119" s="314">
        <f t="shared" si="1507"/>
        <v>0</v>
      </c>
      <c r="DG119" s="314">
        <f t="shared" si="1508"/>
        <v>0</v>
      </c>
      <c r="DH119" s="314">
        <f t="shared" si="1509"/>
        <v>0</v>
      </c>
      <c r="DI119" s="314">
        <f t="shared" si="1510"/>
        <v>4.3449999999999998</v>
      </c>
      <c r="DJ119" s="314">
        <f t="shared" si="1511"/>
        <v>0</v>
      </c>
      <c r="DK119" s="314">
        <f t="shared" si="1512"/>
        <v>4.3449999999999998</v>
      </c>
      <c r="DL119" s="314">
        <f t="shared" si="1513"/>
        <v>4.3449999999999998</v>
      </c>
      <c r="DM119" s="314">
        <f t="shared" si="1514"/>
        <v>0</v>
      </c>
      <c r="DN119" s="314">
        <f t="shared" si="1515"/>
        <v>0</v>
      </c>
      <c r="DO119" s="314">
        <f t="shared" si="1516"/>
        <v>0</v>
      </c>
      <c r="DP119" s="314">
        <f t="shared" si="1517"/>
        <v>0</v>
      </c>
      <c r="DQ119" s="314">
        <f t="shared" si="1518"/>
        <v>4.3449999999999998</v>
      </c>
      <c r="DR119" s="314">
        <f t="shared" si="1519"/>
        <v>4.3449999999999998</v>
      </c>
      <c r="DS119" s="314">
        <f t="shared" si="1520"/>
        <v>4.3449999999999998</v>
      </c>
      <c r="DT119" s="314">
        <f t="shared" si="1521"/>
        <v>4.3449999999999998</v>
      </c>
      <c r="DU119" s="314">
        <f t="shared" si="1522"/>
        <v>0</v>
      </c>
      <c r="DV119" s="314">
        <f t="shared" si="1523"/>
        <v>0</v>
      </c>
      <c r="DW119" s="314">
        <f t="shared" si="1524"/>
        <v>0</v>
      </c>
      <c r="DX119" s="314">
        <f t="shared" si="1525"/>
        <v>0</v>
      </c>
      <c r="DY119" s="314">
        <f t="shared" si="1526"/>
        <v>0</v>
      </c>
      <c r="DZ119" s="314">
        <f t="shared" si="1527"/>
        <v>0</v>
      </c>
      <c r="EA119" s="314">
        <f t="shared" si="1528"/>
        <v>0</v>
      </c>
      <c r="EB119" s="314">
        <f t="shared" si="1529"/>
        <v>0</v>
      </c>
      <c r="EC119" s="314">
        <f t="shared" si="1530"/>
        <v>0</v>
      </c>
      <c r="ED119" s="314">
        <f t="shared" si="1531"/>
        <v>1</v>
      </c>
      <c r="EE119" s="314">
        <f t="shared" si="1532"/>
        <v>1</v>
      </c>
      <c r="EF119" s="314">
        <f t="shared" si="1533"/>
        <v>0</v>
      </c>
      <c r="EG119" s="314">
        <f t="shared" si="1534"/>
        <v>0</v>
      </c>
      <c r="EH119" s="314">
        <f t="shared" si="1535"/>
        <v>0</v>
      </c>
      <c r="EI119" s="314">
        <f t="shared" si="1536"/>
        <v>0</v>
      </c>
      <c r="EJ119" s="314">
        <f t="shared" si="1537"/>
        <v>0</v>
      </c>
      <c r="EK119" s="314">
        <f t="shared" si="1538"/>
        <v>0</v>
      </c>
      <c r="EL119" s="314">
        <f t="shared" si="1539"/>
        <v>1</v>
      </c>
      <c r="EM119" s="314">
        <f t="shared" si="1540"/>
        <v>1</v>
      </c>
      <c r="EN119" s="314">
        <f t="shared" si="1541"/>
        <v>0</v>
      </c>
      <c r="EO119" s="314">
        <f t="shared" si="1542"/>
        <v>0</v>
      </c>
      <c r="EP119" s="314">
        <f t="shared" si="1543"/>
        <v>0</v>
      </c>
      <c r="EQ119" s="314">
        <f t="shared" si="1544"/>
        <v>0</v>
      </c>
      <c r="ER119" s="314">
        <f t="shared" si="1545"/>
        <v>0</v>
      </c>
      <c r="ES119" s="314">
        <f t="shared" si="1546"/>
        <v>0</v>
      </c>
      <c r="ET119" s="314">
        <f t="shared" si="1547"/>
        <v>0</v>
      </c>
      <c r="EU119" s="314">
        <f t="shared" si="1548"/>
        <v>0</v>
      </c>
      <c r="EV119" s="314">
        <f t="shared" si="1549"/>
        <v>0</v>
      </c>
      <c r="EW119" s="314">
        <f t="shared" si="1550"/>
        <v>0</v>
      </c>
      <c r="EX119" s="314">
        <f t="shared" si="1551"/>
        <v>0</v>
      </c>
      <c r="EY119" s="314">
        <f t="shared" si="1552"/>
        <v>0</v>
      </c>
      <c r="EZ119" s="314">
        <f t="shared" si="1553"/>
        <v>0</v>
      </c>
      <c r="FA119" s="314">
        <f t="shared" si="1554"/>
        <v>0</v>
      </c>
      <c r="FB119" s="314">
        <f t="shared" si="1555"/>
        <v>0</v>
      </c>
      <c r="FC119" s="314">
        <f t="shared" si="1556"/>
        <v>0</v>
      </c>
      <c r="FD119" s="314">
        <f t="shared" si="1557"/>
        <v>0</v>
      </c>
      <c r="FE119" s="314">
        <f t="shared" si="1558"/>
        <v>0</v>
      </c>
      <c r="FF119" s="314">
        <f t="shared" si="1559"/>
        <v>0</v>
      </c>
      <c r="FG119" s="314">
        <f t="shared" si="1560"/>
        <v>0</v>
      </c>
      <c r="FH119" s="314">
        <f t="shared" si="1561"/>
        <v>0</v>
      </c>
      <c r="FI119" s="314">
        <f t="shared" si="1562"/>
        <v>0</v>
      </c>
      <c r="FJ119" s="314">
        <f t="shared" si="1563"/>
        <v>4.3449999999999998</v>
      </c>
      <c r="FK119" s="314">
        <f t="shared" si="1564"/>
        <v>4.3449999999999998</v>
      </c>
      <c r="FL119" s="314">
        <f t="shared" si="1565"/>
        <v>0</v>
      </c>
      <c r="FM119" s="314">
        <f t="shared" si="1566"/>
        <v>0</v>
      </c>
      <c r="FN119" s="314">
        <f t="shared" si="1567"/>
        <v>0</v>
      </c>
      <c r="FO119" s="314">
        <f t="shared" si="1568"/>
        <v>0</v>
      </c>
      <c r="FP119" s="314">
        <f t="shared" si="1569"/>
        <v>0</v>
      </c>
      <c r="FQ119" s="314">
        <f t="shared" si="1570"/>
        <v>0</v>
      </c>
      <c r="FR119" s="314">
        <f t="shared" si="1571"/>
        <v>0</v>
      </c>
      <c r="FS119" s="314">
        <f t="shared" si="1572"/>
        <v>0</v>
      </c>
      <c r="FT119" s="314">
        <f t="shared" si="1573"/>
        <v>0</v>
      </c>
      <c r="FU119" s="314">
        <f t="shared" si="1574"/>
        <v>0</v>
      </c>
      <c r="FV119" s="314">
        <f t="shared" si="1575"/>
        <v>4.3449999999999998</v>
      </c>
      <c r="FW119" s="314">
        <f t="shared" si="1576"/>
        <v>0</v>
      </c>
      <c r="FX119" s="314">
        <f t="shared" si="1577"/>
        <v>0</v>
      </c>
      <c r="FY119" s="314">
        <f t="shared" si="1578"/>
        <v>4.3449999999999998</v>
      </c>
      <c r="FZ119" s="314">
        <f t="shared" si="1579"/>
        <v>4.3449999999999998</v>
      </c>
      <c r="GA119" s="314">
        <f t="shared" si="1580"/>
        <v>4.3449999999999998</v>
      </c>
      <c r="GB119" s="314">
        <f t="shared" si="1581"/>
        <v>4.3449999999999998</v>
      </c>
      <c r="GC119" s="314">
        <f t="shared" si="1582"/>
        <v>0</v>
      </c>
      <c r="GD119" s="314">
        <f t="shared" si="1583"/>
        <v>0</v>
      </c>
      <c r="GE119" s="314">
        <f t="shared" si="1584"/>
        <v>0</v>
      </c>
      <c r="GF119" s="314">
        <f t="shared" si="1585"/>
        <v>0</v>
      </c>
      <c r="GG119" s="314">
        <f t="shared" si="1586"/>
        <v>0</v>
      </c>
      <c r="GH119" s="314">
        <f t="shared" si="1587"/>
        <v>0</v>
      </c>
      <c r="GI119" s="314">
        <f t="shared" si="1588"/>
        <v>0</v>
      </c>
      <c r="GJ119" s="314">
        <f t="shared" si="1589"/>
        <v>0</v>
      </c>
      <c r="GK119" s="314">
        <f t="shared" si="1590"/>
        <v>0</v>
      </c>
      <c r="GL119" s="314">
        <f t="shared" si="1591"/>
        <v>0</v>
      </c>
      <c r="GM119" s="314">
        <f t="shared" si="1592"/>
        <v>0</v>
      </c>
      <c r="GN119" s="314">
        <f t="shared" si="1593"/>
        <v>0</v>
      </c>
      <c r="GO119" s="314">
        <f t="shared" si="1594"/>
        <v>0</v>
      </c>
      <c r="GP119" s="314">
        <f t="shared" si="1595"/>
        <v>0</v>
      </c>
      <c r="GQ119" s="314">
        <f t="shared" si="1596"/>
        <v>0</v>
      </c>
      <c r="GR119" s="314">
        <f t="shared" si="1597"/>
        <v>0</v>
      </c>
      <c r="GS119" s="314">
        <f t="shared" si="1598"/>
        <v>0</v>
      </c>
      <c r="GT119" s="314">
        <f t="shared" si="1599"/>
        <v>0</v>
      </c>
      <c r="GU119" s="314">
        <f t="shared" si="1600"/>
        <v>0</v>
      </c>
      <c r="GV119" s="314">
        <f t="shared" si="1601"/>
        <v>0</v>
      </c>
      <c r="GW119" s="314">
        <f t="shared" si="1602"/>
        <v>0</v>
      </c>
      <c r="GX119" s="314">
        <f t="shared" si="1603"/>
        <v>0</v>
      </c>
      <c r="GY119" s="314">
        <f t="shared" si="1604"/>
        <v>0</v>
      </c>
      <c r="GZ119" s="314">
        <f t="shared" si="1605"/>
        <v>0</v>
      </c>
      <c r="HA119" s="315"/>
      <c r="HB119" s="314">
        <f t="shared" si="1606"/>
        <v>0</v>
      </c>
      <c r="HC119" s="314">
        <f t="shared" si="1607"/>
        <v>0</v>
      </c>
      <c r="HD119" s="314">
        <f t="shared" si="1608"/>
        <v>0</v>
      </c>
      <c r="HE119" s="314">
        <f t="shared" si="1609"/>
        <v>0</v>
      </c>
      <c r="HF119" s="314">
        <f t="shared" si="1610"/>
        <v>4.3449999999999998</v>
      </c>
      <c r="HG119" s="314">
        <f t="shared" si="1611"/>
        <v>0</v>
      </c>
      <c r="HH119" s="314">
        <f t="shared" si="1612"/>
        <v>4.3449999999999998</v>
      </c>
      <c r="HI119" s="314">
        <f t="shared" si="1613"/>
        <v>4.3449999999999998</v>
      </c>
      <c r="HJ119" s="314">
        <f t="shared" si="1614"/>
        <v>0</v>
      </c>
      <c r="HK119" s="314">
        <f t="shared" si="1615"/>
        <v>0</v>
      </c>
      <c r="HL119" s="314">
        <f t="shared" si="1616"/>
        <v>0</v>
      </c>
      <c r="HM119" s="314">
        <f t="shared" si="1617"/>
        <v>0</v>
      </c>
      <c r="HN119" s="314">
        <f t="shared" si="1618"/>
        <v>4.3449999999999998</v>
      </c>
      <c r="HO119" s="314">
        <f t="shared" si="1619"/>
        <v>4.3449999999999998</v>
      </c>
      <c r="HP119" s="314">
        <f t="shared" si="1620"/>
        <v>4.3449999999999998</v>
      </c>
      <c r="HQ119" s="314">
        <f t="shared" si="1621"/>
        <v>4.3449999999999998</v>
      </c>
      <c r="HR119" s="314">
        <f t="shared" si="1622"/>
        <v>0</v>
      </c>
      <c r="HS119" s="314">
        <f t="shared" si="1623"/>
        <v>0</v>
      </c>
      <c r="HT119" s="314">
        <f t="shared" si="1624"/>
        <v>0</v>
      </c>
      <c r="HU119" s="314">
        <f t="shared" si="1625"/>
        <v>0</v>
      </c>
      <c r="HV119" s="314">
        <f t="shared" si="1626"/>
        <v>8.69</v>
      </c>
      <c r="HW119" s="314">
        <f t="shared" si="1627"/>
        <v>8.69</v>
      </c>
      <c r="HX119" s="314">
        <f t="shared" si="1628"/>
        <v>8.69</v>
      </c>
      <c r="HY119" s="314">
        <f t="shared" si="1629"/>
        <v>8.69</v>
      </c>
      <c r="HZ119" s="314">
        <f t="shared" si="1630"/>
        <v>0</v>
      </c>
      <c r="IA119" s="314">
        <f t="shared" si="1631"/>
        <v>1</v>
      </c>
      <c r="IB119" s="314">
        <f t="shared" si="1632"/>
        <v>1</v>
      </c>
      <c r="IC119" s="314">
        <f t="shared" si="1633"/>
        <v>0</v>
      </c>
      <c r="ID119" s="314">
        <f t="shared" si="1634"/>
        <v>4.3449999999999998</v>
      </c>
      <c r="IE119" s="314">
        <f t="shared" si="1635"/>
        <v>4.3449999999999998</v>
      </c>
      <c r="IF119" s="314">
        <f t="shared" si="1636"/>
        <v>4.3449999999999998</v>
      </c>
      <c r="IG119" s="314">
        <f t="shared" si="1637"/>
        <v>4.3449999999999998</v>
      </c>
      <c r="IH119" s="314">
        <f t="shared" si="1638"/>
        <v>0</v>
      </c>
      <c r="II119" s="314">
        <f t="shared" si="1639"/>
        <v>1</v>
      </c>
      <c r="IJ119" s="314">
        <f t="shared" si="1640"/>
        <v>1</v>
      </c>
      <c r="IK119" s="314">
        <f t="shared" si="1641"/>
        <v>0</v>
      </c>
      <c r="IL119" s="314">
        <f t="shared" si="1642"/>
        <v>0</v>
      </c>
      <c r="IM119" s="314">
        <f t="shared" si="1643"/>
        <v>0</v>
      </c>
      <c r="IN119" s="314">
        <f t="shared" si="1644"/>
        <v>0</v>
      </c>
      <c r="IO119" s="314">
        <f t="shared" si="1645"/>
        <v>0</v>
      </c>
      <c r="IP119" s="314">
        <f t="shared" si="1646"/>
        <v>0</v>
      </c>
      <c r="IQ119" s="314">
        <f t="shared" si="1647"/>
        <v>4.3449999999999998</v>
      </c>
      <c r="IR119" s="314">
        <f t="shared" si="1648"/>
        <v>0</v>
      </c>
      <c r="IS119" s="314">
        <f t="shared" si="1649"/>
        <v>0</v>
      </c>
      <c r="IT119" s="314">
        <f t="shared" si="1650"/>
        <v>0</v>
      </c>
      <c r="IU119" s="314">
        <f t="shared" si="1651"/>
        <v>0</v>
      </c>
      <c r="IV119" s="314">
        <f t="shared" si="1652"/>
        <v>0</v>
      </c>
      <c r="IW119" s="314">
        <f t="shared" si="1653"/>
        <v>0</v>
      </c>
      <c r="IX119" s="314">
        <f t="shared" si="1654"/>
        <v>0</v>
      </c>
      <c r="IY119" s="314">
        <f t="shared" si="1655"/>
        <v>0</v>
      </c>
      <c r="IZ119" s="314">
        <f t="shared" si="1656"/>
        <v>0</v>
      </c>
      <c r="JA119" s="314">
        <f t="shared" si="1657"/>
        <v>0</v>
      </c>
      <c r="JB119" s="314">
        <f t="shared" si="1658"/>
        <v>0</v>
      </c>
      <c r="JC119" s="314">
        <f t="shared" si="1659"/>
        <v>0</v>
      </c>
      <c r="JD119" s="314">
        <f t="shared" si="1660"/>
        <v>0</v>
      </c>
      <c r="JE119" s="314">
        <f t="shared" si="1661"/>
        <v>0</v>
      </c>
      <c r="JF119" s="314">
        <f t="shared" si="1662"/>
        <v>0</v>
      </c>
      <c r="JG119" s="314">
        <f t="shared" si="1663"/>
        <v>4.3449999999999998</v>
      </c>
      <c r="JH119" s="314">
        <f t="shared" si="1664"/>
        <v>4.3449999999999998</v>
      </c>
      <c r="JI119" s="314">
        <f t="shared" si="1665"/>
        <v>0</v>
      </c>
      <c r="JJ119" s="314">
        <f t="shared" si="1666"/>
        <v>0</v>
      </c>
      <c r="JK119" s="314">
        <f t="shared" si="1667"/>
        <v>0</v>
      </c>
      <c r="JL119" s="314">
        <f t="shared" si="1668"/>
        <v>0</v>
      </c>
      <c r="JM119" s="314">
        <f t="shared" si="1669"/>
        <v>0</v>
      </c>
      <c r="JN119" s="314">
        <f t="shared" si="1670"/>
        <v>0</v>
      </c>
      <c r="JO119" s="314">
        <f t="shared" si="1671"/>
        <v>0</v>
      </c>
      <c r="JP119" s="314">
        <f t="shared" si="1672"/>
        <v>0</v>
      </c>
      <c r="JQ119" s="314">
        <f t="shared" si="1673"/>
        <v>0</v>
      </c>
      <c r="JR119" s="314">
        <f t="shared" si="1674"/>
        <v>0</v>
      </c>
      <c r="JS119" s="314">
        <f t="shared" si="1675"/>
        <v>2.173</v>
      </c>
      <c r="JT119" s="314">
        <f t="shared" si="1676"/>
        <v>0</v>
      </c>
      <c r="JU119" s="314">
        <f t="shared" si="1677"/>
        <v>0</v>
      </c>
      <c r="JV119" s="314">
        <f t="shared" si="1678"/>
        <v>4.3449999999999998</v>
      </c>
      <c r="JW119" s="314">
        <f t="shared" si="1679"/>
        <v>4.3449999999999998</v>
      </c>
      <c r="JX119" s="314">
        <f t="shared" si="1680"/>
        <v>4.3449999999999998</v>
      </c>
      <c r="JY119" s="314">
        <f t="shared" si="1681"/>
        <v>4.3449999999999998</v>
      </c>
      <c r="JZ119" s="314">
        <f t="shared" si="1682"/>
        <v>0</v>
      </c>
      <c r="KA119" s="314">
        <f t="shared" si="1683"/>
        <v>0</v>
      </c>
      <c r="KB119" s="314">
        <f t="shared" si="1684"/>
        <v>0</v>
      </c>
      <c r="KC119" s="314">
        <f t="shared" si="1685"/>
        <v>0</v>
      </c>
      <c r="KD119" s="314">
        <f t="shared" si="1686"/>
        <v>0</v>
      </c>
      <c r="KE119" s="314">
        <f t="shared" si="1687"/>
        <v>0</v>
      </c>
      <c r="KF119" s="314">
        <f t="shared" si="1688"/>
        <v>0</v>
      </c>
      <c r="KG119" s="314">
        <f t="shared" si="1689"/>
        <v>0</v>
      </c>
      <c r="KH119" s="314">
        <f t="shared" si="1690"/>
        <v>0</v>
      </c>
      <c r="KI119" s="314">
        <f t="shared" si="1691"/>
        <v>0</v>
      </c>
      <c r="KJ119" s="314">
        <f t="shared" si="1692"/>
        <v>0</v>
      </c>
      <c r="KK119" s="314">
        <f t="shared" si="1693"/>
        <v>0</v>
      </c>
      <c r="KL119" s="314">
        <f t="shared" si="1694"/>
        <v>0</v>
      </c>
      <c r="KM119" s="314">
        <f t="shared" si="1695"/>
        <v>0</v>
      </c>
      <c r="KN119" s="314">
        <f t="shared" si="1696"/>
        <v>0</v>
      </c>
      <c r="KO119" s="314">
        <f t="shared" si="1697"/>
        <v>0</v>
      </c>
      <c r="KP119" s="314">
        <f t="shared" si="1698"/>
        <v>0</v>
      </c>
      <c r="KQ119" s="314">
        <f t="shared" si="1699"/>
        <v>0</v>
      </c>
      <c r="KR119" s="314">
        <f t="shared" si="1700"/>
        <v>0</v>
      </c>
      <c r="KS119" s="314">
        <f t="shared" si="1701"/>
        <v>0</v>
      </c>
      <c r="KT119" s="314">
        <f t="shared" si="1702"/>
        <v>0</v>
      </c>
      <c r="KU119" s="314">
        <f t="shared" si="1703"/>
        <v>0</v>
      </c>
      <c r="KV119" s="314">
        <f t="shared" si="1704"/>
        <v>0</v>
      </c>
      <c r="KW119" s="314">
        <f t="shared" si="1705"/>
        <v>0</v>
      </c>
      <c r="KX119" s="315"/>
      <c r="KY119" s="314">
        <f t="shared" si="1706"/>
        <v>8.3000000000000004E-2</v>
      </c>
      <c r="KZ119" s="314">
        <f t="shared" si="1707"/>
        <v>0</v>
      </c>
      <c r="LA119" s="314">
        <f t="shared" si="1708"/>
        <v>0</v>
      </c>
      <c r="LB119" s="314">
        <f t="shared" si="1709"/>
        <v>0</v>
      </c>
      <c r="LC119" s="314">
        <f t="shared" si="1710"/>
        <v>0</v>
      </c>
      <c r="LD119" s="314">
        <f t="shared" si="1711"/>
        <v>0</v>
      </c>
      <c r="LE119" s="314">
        <f t="shared" si="1712"/>
        <v>0</v>
      </c>
      <c r="LF119" s="314">
        <f t="shared" si="1713"/>
        <v>0</v>
      </c>
      <c r="LG119" s="314">
        <f t="shared" si="1714"/>
        <v>0</v>
      </c>
      <c r="LH119" s="314">
        <f t="shared" si="1715"/>
        <v>0</v>
      </c>
      <c r="LI119" s="314">
        <f t="shared" si="1716"/>
        <v>0</v>
      </c>
      <c r="LJ119" s="314">
        <f t="shared" si="1717"/>
        <v>0</v>
      </c>
      <c r="LK119" s="314">
        <f t="shared" si="1718"/>
        <v>0</v>
      </c>
      <c r="LL119" s="314">
        <f t="shared" si="1719"/>
        <v>0</v>
      </c>
      <c r="LM119" s="314">
        <f t="shared" si="1720"/>
        <v>0</v>
      </c>
      <c r="LN119" s="314">
        <f t="shared" si="1721"/>
        <v>0</v>
      </c>
      <c r="LO119" s="314">
        <f t="shared" si="1722"/>
        <v>0</v>
      </c>
      <c r="LP119" s="314">
        <f t="shared" si="1723"/>
        <v>0</v>
      </c>
      <c r="LQ119" s="314">
        <f t="shared" si="1724"/>
        <v>0</v>
      </c>
      <c r="LR119" s="314">
        <f t="shared" si="1725"/>
        <v>0</v>
      </c>
      <c r="LS119" s="314">
        <f t="shared" si="1726"/>
        <v>0</v>
      </c>
      <c r="LT119" s="314">
        <f t="shared" si="1727"/>
        <v>0</v>
      </c>
      <c r="LU119" s="314">
        <f t="shared" si="1728"/>
        <v>0</v>
      </c>
      <c r="LV119" s="314">
        <f t="shared" si="1729"/>
        <v>0</v>
      </c>
      <c r="LW119" s="314">
        <f t="shared" si="1730"/>
        <v>0</v>
      </c>
      <c r="LX119" s="314">
        <f t="shared" si="1731"/>
        <v>0</v>
      </c>
      <c r="LY119" s="314">
        <f t="shared" si="1732"/>
        <v>0</v>
      </c>
      <c r="LZ119" s="314">
        <f t="shared" si="1733"/>
        <v>0</v>
      </c>
      <c r="MA119" s="314">
        <f t="shared" si="1734"/>
        <v>0</v>
      </c>
      <c r="MB119" s="314">
        <f t="shared" si="1735"/>
        <v>0</v>
      </c>
      <c r="MC119" s="314">
        <f t="shared" si="1736"/>
        <v>0</v>
      </c>
      <c r="MD119" s="314">
        <f t="shared" si="1737"/>
        <v>0</v>
      </c>
      <c r="ME119" s="314">
        <f t="shared" si="1738"/>
        <v>0</v>
      </c>
      <c r="MF119" s="314">
        <f t="shared" si="1739"/>
        <v>0</v>
      </c>
      <c r="MG119" s="314">
        <f t="shared" si="1740"/>
        <v>0</v>
      </c>
      <c r="MH119" s="314">
        <f t="shared" si="1741"/>
        <v>0</v>
      </c>
      <c r="MI119" s="314">
        <f t="shared" si="1742"/>
        <v>0</v>
      </c>
      <c r="MJ119" s="314">
        <f t="shared" si="1743"/>
        <v>0</v>
      </c>
      <c r="MK119" s="314">
        <f t="shared" si="1744"/>
        <v>0</v>
      </c>
      <c r="ML119" s="314">
        <f t="shared" si="1745"/>
        <v>0</v>
      </c>
      <c r="MM119" s="314">
        <f t="shared" si="1746"/>
        <v>0</v>
      </c>
      <c r="MN119" s="314">
        <f t="shared" si="1747"/>
        <v>0</v>
      </c>
      <c r="MO119" s="314">
        <f t="shared" si="1748"/>
        <v>0</v>
      </c>
      <c r="MP119" s="314">
        <f t="shared" si="1749"/>
        <v>0</v>
      </c>
      <c r="MQ119" s="314">
        <f t="shared" si="1750"/>
        <v>0</v>
      </c>
      <c r="MR119" s="314">
        <f t="shared" si="1751"/>
        <v>0</v>
      </c>
      <c r="MS119" s="314">
        <f t="shared" si="1752"/>
        <v>0</v>
      </c>
      <c r="MT119" s="314">
        <f t="shared" si="1753"/>
        <v>0</v>
      </c>
      <c r="MU119" s="314">
        <f t="shared" si="1754"/>
        <v>0</v>
      </c>
      <c r="MV119" s="314">
        <f t="shared" si="1755"/>
        <v>0</v>
      </c>
      <c r="MW119" s="314">
        <f t="shared" si="1756"/>
        <v>0</v>
      </c>
      <c r="MX119" s="314">
        <f t="shared" si="1757"/>
        <v>0</v>
      </c>
      <c r="MY119" s="314">
        <f t="shared" si="1758"/>
        <v>0</v>
      </c>
      <c r="MZ119" s="314">
        <f t="shared" si="1759"/>
        <v>0</v>
      </c>
      <c r="NA119" s="314">
        <f t="shared" si="1760"/>
        <v>0</v>
      </c>
      <c r="NB119" s="314">
        <f t="shared" si="1761"/>
        <v>0</v>
      </c>
      <c r="NC119" s="314">
        <f t="shared" si="1762"/>
        <v>0</v>
      </c>
      <c r="ND119" s="314">
        <f t="shared" si="1763"/>
        <v>0</v>
      </c>
      <c r="NE119" s="314">
        <f t="shared" si="1764"/>
        <v>0</v>
      </c>
      <c r="NF119" s="314">
        <f t="shared" si="1765"/>
        <v>0</v>
      </c>
      <c r="NG119" s="314">
        <f t="shared" si="1766"/>
        <v>0</v>
      </c>
      <c r="NH119" s="314">
        <f t="shared" si="1767"/>
        <v>0</v>
      </c>
      <c r="NI119" s="314">
        <f t="shared" si="1768"/>
        <v>0</v>
      </c>
      <c r="NJ119" s="314">
        <f t="shared" si="1769"/>
        <v>0</v>
      </c>
      <c r="NK119" s="314">
        <f t="shared" si="1770"/>
        <v>0</v>
      </c>
      <c r="NL119" s="314">
        <f t="shared" si="1771"/>
        <v>0</v>
      </c>
      <c r="NM119" s="314">
        <f t="shared" si="1772"/>
        <v>0</v>
      </c>
      <c r="NN119" s="314">
        <f t="shared" si="1773"/>
        <v>0</v>
      </c>
      <c r="NO119" s="314">
        <f t="shared" si="1774"/>
        <v>0</v>
      </c>
      <c r="NP119" s="314">
        <f t="shared" si="1775"/>
        <v>0</v>
      </c>
      <c r="NQ119" s="314">
        <f t="shared" si="1776"/>
        <v>0</v>
      </c>
      <c r="NR119" s="314">
        <f t="shared" si="1777"/>
        <v>0</v>
      </c>
      <c r="NS119" s="314">
        <f t="shared" si="1778"/>
        <v>0</v>
      </c>
      <c r="NT119" s="314">
        <f t="shared" si="1779"/>
        <v>0</v>
      </c>
      <c r="NU119" s="314">
        <f t="shared" si="1780"/>
        <v>0</v>
      </c>
      <c r="NV119" s="314">
        <f t="shared" si="1781"/>
        <v>0</v>
      </c>
      <c r="NW119" s="314">
        <f t="shared" si="1782"/>
        <v>0</v>
      </c>
      <c r="NX119" s="314">
        <f t="shared" si="1783"/>
        <v>0</v>
      </c>
      <c r="NY119" s="314">
        <f t="shared" si="1784"/>
        <v>0</v>
      </c>
      <c r="NZ119" s="314">
        <f t="shared" si="1785"/>
        <v>0</v>
      </c>
      <c r="OA119" s="314">
        <f t="shared" si="1786"/>
        <v>0</v>
      </c>
      <c r="OB119" s="314">
        <f t="shared" si="1787"/>
        <v>0</v>
      </c>
      <c r="OC119" s="314">
        <f t="shared" si="1788"/>
        <v>0</v>
      </c>
      <c r="OD119" s="314">
        <f t="shared" si="1789"/>
        <v>0</v>
      </c>
      <c r="OE119" s="314">
        <f t="shared" si="1790"/>
        <v>0</v>
      </c>
      <c r="OF119" s="314">
        <f t="shared" si="1791"/>
        <v>0</v>
      </c>
      <c r="OG119" s="314">
        <f t="shared" si="1792"/>
        <v>0</v>
      </c>
      <c r="OH119" s="314">
        <f t="shared" si="1793"/>
        <v>0</v>
      </c>
      <c r="OI119" s="314">
        <f t="shared" si="1794"/>
        <v>0</v>
      </c>
      <c r="OJ119" s="314">
        <f t="shared" si="1795"/>
        <v>0</v>
      </c>
      <c r="OK119" s="314">
        <f t="shared" si="1796"/>
        <v>0</v>
      </c>
      <c r="OL119" s="314">
        <f t="shared" si="1797"/>
        <v>8.3000000000000004E-2</v>
      </c>
      <c r="OM119" s="314">
        <f t="shared" si="1798"/>
        <v>8.3000000000000004E-2</v>
      </c>
      <c r="ON119" s="314">
        <f t="shared" si="1799"/>
        <v>8.3000000000000004E-2</v>
      </c>
      <c r="OO119" s="314">
        <f t="shared" si="1800"/>
        <v>8.3000000000000004E-2</v>
      </c>
      <c r="OP119" s="314">
        <f t="shared" si="1801"/>
        <v>8.3000000000000004E-2</v>
      </c>
      <c r="OQ119" s="314">
        <f t="shared" si="1802"/>
        <v>8.3000000000000004E-2</v>
      </c>
      <c r="OR119" s="314">
        <f t="shared" si="1803"/>
        <v>8.3000000000000004E-2</v>
      </c>
      <c r="OS119" s="314">
        <f t="shared" si="1804"/>
        <v>8.3000000000000004E-2</v>
      </c>
      <c r="OT119" s="314">
        <f t="shared" si="1805"/>
        <v>8.3000000000000004E-2</v>
      </c>
      <c r="OU119" s="314"/>
      <c r="OV119" s="314">
        <f>IFERROR('Base travail'!$H119*'Base travail'!$DE119/H$10,0)</f>
        <v>0</v>
      </c>
      <c r="OW119" s="314">
        <f>IFERROR('Base travail'!$I119*'Base travail'!$DF119/I$10,0)</f>
        <v>0</v>
      </c>
      <c r="OX119" s="314">
        <f>IFERROR('Base travail'!$J119*'Base travail'!$DG119/J$10,0)</f>
        <v>0</v>
      </c>
      <c r="OY119" s="314">
        <f>IFERROR('Base travail'!$K119*'Base travail'!$DH119/K$10,0)</f>
        <v>0</v>
      </c>
      <c r="OZ119" s="314">
        <f>IFERROR('Base travail'!$L119*'Base travail'!$DI119/L$10,0)</f>
        <v>0</v>
      </c>
      <c r="PA119" s="314">
        <f>IFERROR('Base travail'!$M119*'Base travail'!$DJ119/M$10,0)</f>
        <v>0</v>
      </c>
      <c r="PB119" s="314">
        <f>IFERROR('Base travail'!$N119*'Base travail'!$DK119/N$10,0)</f>
        <v>0</v>
      </c>
      <c r="PC119" s="314">
        <f>IFERROR('Base travail'!$O119*'Base travail'!$DL119/O$10,0)</f>
        <v>0</v>
      </c>
      <c r="PD119" s="314">
        <f>IFERROR('Base travail'!$P119*'Base travail'!$DM119/P$10,0)</f>
        <v>0</v>
      </c>
      <c r="PE119" s="314">
        <f>IFERROR('Base travail'!$Q119*'Base travail'!$DN119/Q$10,0)</f>
        <v>0</v>
      </c>
      <c r="PF119" s="314">
        <f>IFERROR('Base travail'!$R119*'Base travail'!$DO119/R$10,0)</f>
        <v>0</v>
      </c>
      <c r="PG119" s="314">
        <f>IFERROR('Base travail'!$S119*'Base travail'!$DP119/S$10,0)</f>
        <v>0</v>
      </c>
      <c r="PH119" s="314">
        <f>IFERROR('Base travail'!$T119*'Base travail'!$DQ119/T$10,0)</f>
        <v>0</v>
      </c>
      <c r="PI119" s="314">
        <f>IFERROR('Base travail'!$U119*'Base travail'!$DR119/U$10,0)</f>
        <v>0</v>
      </c>
      <c r="PJ119" s="314">
        <f>IFERROR('Base travail'!$V119*'Base travail'!$DS119/V$10,0)</f>
        <v>0</v>
      </c>
      <c r="PK119" s="314">
        <f>IFERROR('Base travail'!$W119*'Base travail'!$DT119/W$10,0)</f>
        <v>0</v>
      </c>
      <c r="PL119" s="314">
        <f>IFERROR('Base travail'!$X119*'Base travail'!$DU119/X$10,0)</f>
        <v>0</v>
      </c>
      <c r="PM119" s="314">
        <f>IFERROR('Base travail'!$Y119*'Base travail'!$DV119/Y$10,0)</f>
        <v>0</v>
      </c>
      <c r="PN119" s="314">
        <f>IFERROR('Base travail'!$Z119*'Base travail'!$DW119/Z$10,0)</f>
        <v>0</v>
      </c>
      <c r="PO119" s="314">
        <f>IFERROR('Base travail'!$AA119*'Base travail'!$DX119/AA$10,0)</f>
        <v>0</v>
      </c>
      <c r="PP119" s="314">
        <f>IFERROR('Base travail'!$AB119*'Base travail'!$DY119/AB$10,0)</f>
        <v>0</v>
      </c>
      <c r="PQ119" s="314">
        <f>IFERROR('Base travail'!$AC119*'Base travail'!$DZ119/AC$10,0)</f>
        <v>0</v>
      </c>
      <c r="PR119" s="314">
        <f>IFERROR('Base travail'!$AD119*'Base travail'!$EA119/AD$10,0)</f>
        <v>0</v>
      </c>
      <c r="PS119" s="314">
        <f>IFERROR('Base travail'!$AE119*'Base travail'!$EB119/AE$10,0)</f>
        <v>0</v>
      </c>
      <c r="PT119" s="314">
        <f>IFERROR('Base travail'!$AF119*'Base travail'!$EC119/AF$10,0)</f>
        <v>0</v>
      </c>
      <c r="PU119" s="314">
        <f>IFERROR('Base travail'!$AG119*'Base travail'!$ED119/AG$10,0)</f>
        <v>0</v>
      </c>
      <c r="PV119" s="314">
        <f>IFERROR('Base travail'!$AH119*'Base travail'!$EE119/AH$10,0)</f>
        <v>0</v>
      </c>
      <c r="PW119" s="314">
        <f>IFERROR('Base travail'!$AI119*'Base travail'!$EF119/AI$10,0)</f>
        <v>0</v>
      </c>
      <c r="PX119" s="314">
        <f>IFERROR('Base travail'!$AJ119*'Base travail'!$EG119/AJ$10,0)</f>
        <v>0</v>
      </c>
      <c r="PY119" s="314">
        <f>IFERROR('Base travail'!$AK119*'Base travail'!$EH119/AK$10,0)</f>
        <v>0</v>
      </c>
      <c r="PZ119" s="314">
        <f>IFERROR('Base travail'!$AL119*'Base travail'!$EI119/AL$10,0)</f>
        <v>0</v>
      </c>
      <c r="QA119" s="314">
        <f>IFERROR('Base travail'!$AM119*'Base travail'!$EJ119/AM$10,0)</f>
        <v>0</v>
      </c>
      <c r="QB119" s="314">
        <f>IFERROR('Base travail'!$AN119*'Base travail'!$EK119/AN$10,0)</f>
        <v>0</v>
      </c>
      <c r="QC119" s="314">
        <f>IFERROR('Base travail'!$AO119*'Base travail'!$EL119/AO$10,0)</f>
        <v>0</v>
      </c>
      <c r="QD119" s="314">
        <f>IFERROR('Base travail'!$AP119*'Base travail'!$EM119/AP$10,0)</f>
        <v>0</v>
      </c>
      <c r="QE119" s="314">
        <f>IFERROR('Base travail'!$AQ119*'Base travail'!$EN119/AQ$10,0)</f>
        <v>0</v>
      </c>
      <c r="QF119" s="314">
        <f>IFERROR('Base travail'!$AR119*'Base travail'!$EO119/AR$10,0)</f>
        <v>0</v>
      </c>
      <c r="QG119" s="314">
        <f>IFERROR('Base travail'!$AS119*'Base travail'!$EP119/AS$10,0)</f>
        <v>0</v>
      </c>
      <c r="QH119" s="314">
        <f>IFERROR('Base travail'!$AT119*'Base travail'!$EQ119/AT$10,0)</f>
        <v>0</v>
      </c>
      <c r="QI119" s="314">
        <f>IFERROR('Base travail'!$AU119*'Base travail'!$ER119/AU$10,0)</f>
        <v>0</v>
      </c>
      <c r="QJ119" s="314">
        <f>IFERROR('Base travail'!$AV119*'Base travail'!$ES119/AV$10,0)</f>
        <v>0</v>
      </c>
      <c r="QK119" s="314">
        <f>IFERROR('Base travail'!$AW119*'Base travail'!$ET119/AW$10,0)</f>
        <v>0</v>
      </c>
      <c r="QL119" s="314">
        <f>IFERROR('Base travail'!$AX119*'Base travail'!$EU119/AX$10,0)</f>
        <v>0</v>
      </c>
      <c r="QM119" s="314">
        <f>IFERROR('Base travail'!$AY119*'Base travail'!$EV119/AY$10,0)</f>
        <v>0</v>
      </c>
      <c r="QN119" s="314">
        <f>IFERROR('Base travail'!$AZ119*'Base travail'!$EW119/AZ$10,0)</f>
        <v>0</v>
      </c>
      <c r="QO119" s="314">
        <f>IFERROR('Base travail'!$BA119*'Base travail'!$EX119/BA$10,0)</f>
        <v>0</v>
      </c>
      <c r="QP119" s="314">
        <f>IFERROR('Base travail'!$BB119*'Base travail'!$EY119/BB$10,0)</f>
        <v>0</v>
      </c>
      <c r="QQ119" s="314">
        <f>IFERROR('Base travail'!$BC119*'Base travail'!$EZ119/BC$10,0)</f>
        <v>0</v>
      </c>
      <c r="QR119" s="314">
        <f>IFERROR('Base travail'!$BD119*'Base travail'!$FA119/BD$10,0)</f>
        <v>0</v>
      </c>
      <c r="QS119" s="314">
        <f>IFERROR('Base travail'!$BE119*'Base travail'!$FB119/BE$10,0)</f>
        <v>0</v>
      </c>
      <c r="QT119" s="314">
        <f>IFERROR('Base travail'!$BF119*'Base travail'!$FC119/BF$10,0)</f>
        <v>0</v>
      </c>
      <c r="QU119" s="314">
        <f>IFERROR('Base travail'!$BG119*'Base travail'!$FD119/BG$10,0)</f>
        <v>0</v>
      </c>
      <c r="QV119" s="314">
        <f>IFERROR('Base travail'!$BH119*'Base travail'!$FE119/BH$10,0)</f>
        <v>0</v>
      </c>
      <c r="QW119" s="314">
        <f>IFERROR('Base travail'!$BI119*'Base travail'!$FF119/BI$10,0)</f>
        <v>0</v>
      </c>
      <c r="QX119" s="314">
        <f>IFERROR('Base travail'!$BJ119*'Base travail'!$FG119/BJ$10,0)</f>
        <v>0</v>
      </c>
      <c r="QY119" s="314">
        <f>IFERROR('Base travail'!$BK119*'Base travail'!$FH119/BK$10,0)</f>
        <v>0</v>
      </c>
      <c r="QZ119" s="314">
        <f>IFERROR('Base travail'!$BL119*'Base travail'!$FI119/BL$10,0)</f>
        <v>0</v>
      </c>
      <c r="RA119" s="314">
        <f>IFERROR('Base travail'!$BM119*'Base travail'!$FJ119/BM$10,0)</f>
        <v>0</v>
      </c>
      <c r="RB119" s="314">
        <f>IFERROR('Base travail'!$BN119*'Base travail'!$FK119/BN$10,0)</f>
        <v>0</v>
      </c>
      <c r="RC119" s="314">
        <f>IFERROR('Base travail'!$BO119*'Base travail'!$FL119/BO$10,0)</f>
        <v>0</v>
      </c>
      <c r="RD119" s="314">
        <f>IFERROR('Base travail'!$BP119*'Base travail'!$FM119/BP$10,0)</f>
        <v>0</v>
      </c>
      <c r="RE119" s="314">
        <f>IFERROR('Base travail'!$BQ119*'Base travail'!$FN119/BQ$10,0)</f>
        <v>0</v>
      </c>
      <c r="RF119" s="314">
        <f>IFERROR('Base travail'!$BR119*'Base travail'!$FO119/BR$10,0)</f>
        <v>0</v>
      </c>
      <c r="RG119" s="314">
        <f>IFERROR('Base travail'!$BS119*'Base travail'!$FP119/BS$10,0)</f>
        <v>0</v>
      </c>
      <c r="RH119" s="314">
        <f>IFERROR('Base travail'!$BT119*'Base travail'!$FQ119/BT$10,0)</f>
        <v>0</v>
      </c>
      <c r="RI119" s="314">
        <f>IFERROR('Base travail'!$BU119*'Base travail'!$FR119/BU$10,0)</f>
        <v>0</v>
      </c>
      <c r="RJ119" s="314">
        <f>IFERROR('Base travail'!$BV119*'Base travail'!$FS119/BV$10,0)</f>
        <v>0</v>
      </c>
      <c r="RK119" s="314">
        <f>IFERROR('Base travail'!$BW119*'Base travail'!$FT119/BW$10,0)</f>
        <v>0</v>
      </c>
      <c r="RL119" s="314">
        <f>IFERROR('Base travail'!$BX119*'Base travail'!$FU119/BX$10,0)</f>
        <v>0</v>
      </c>
      <c r="RM119" s="314">
        <f>IFERROR('Base travail'!$BY119*'Base travail'!$FV119/BY$10,0)</f>
        <v>0</v>
      </c>
      <c r="RN119" s="314">
        <f>IFERROR('Base travail'!$BZ119*'Base travail'!$FW119/BZ$10,0)</f>
        <v>0</v>
      </c>
      <c r="RO119" s="314">
        <f>IFERROR('Base travail'!$CA119*'Base travail'!$FX119/CA$10,0)</f>
        <v>0</v>
      </c>
      <c r="RP119" s="314">
        <f>IFERROR('Base travail'!$CB119*'Base travail'!$FY119/CB$10,0)</f>
        <v>0</v>
      </c>
      <c r="RQ119" s="314">
        <f>IFERROR('Base travail'!$CC119*'Base travail'!$FZ119/CC$10,0)</f>
        <v>0</v>
      </c>
      <c r="RR119" s="314">
        <f>IFERROR('Base travail'!$CD119*'Base travail'!$GA119/CD$10,0)</f>
        <v>0</v>
      </c>
      <c r="RS119" s="314">
        <f>IFERROR('Base travail'!$CE119*'Base travail'!$GB119/CE$10,0)</f>
        <v>0</v>
      </c>
      <c r="RT119" s="314">
        <f>IFERROR('Base travail'!$CF119*'Base travail'!$GC119/CF$10,0)</f>
        <v>0</v>
      </c>
      <c r="RU119" s="314">
        <f>IFERROR('Base travail'!$CG119*'Base travail'!$GD119/CG$10,0)</f>
        <v>0</v>
      </c>
      <c r="RV119" s="314">
        <f>IFERROR('Base travail'!$CH119*'Base travail'!$GE119/CH$10,0)</f>
        <v>0</v>
      </c>
      <c r="RW119" s="314">
        <f>IFERROR('Base travail'!$CI119*'Base travail'!$GF119/CI$10,0)</f>
        <v>0</v>
      </c>
      <c r="RX119" s="314">
        <f>IFERROR('Base travail'!$CJ119*'Base travail'!$GG119/CJ$10,0)</f>
        <v>0</v>
      </c>
      <c r="RY119" s="314">
        <f>IFERROR('Base travail'!$CK119*'Base travail'!$GH119/CK$10,0)</f>
        <v>0</v>
      </c>
      <c r="RZ119" s="314">
        <f>IFERROR('Base travail'!$CL119*'Base travail'!$GI119/CL$10,0)</f>
        <v>0</v>
      </c>
      <c r="SA119" s="314">
        <f>IFERROR('Base travail'!$CM119*'Base travail'!$GJ119/CM$10,0)</f>
        <v>0</v>
      </c>
      <c r="SB119" s="314">
        <f>IFERROR('Base travail'!$CN119*'Base travail'!$GK119/CN$10,0)</f>
        <v>0</v>
      </c>
      <c r="SC119" s="314">
        <f>IFERROR('Base travail'!$CO119*'Base travail'!$GL119/CO$10,0)</f>
        <v>0</v>
      </c>
      <c r="SD119" s="314">
        <f>IFERROR('Base travail'!$CP119*'Base travail'!$GM119/CP$10,0)</f>
        <v>0</v>
      </c>
      <c r="SE119" s="314">
        <f>IFERROR('Base travail'!$CQ119*'Base travail'!$GN119/CQ$10,0)</f>
        <v>0</v>
      </c>
      <c r="SF119" s="314">
        <f>IFERROR('Base travail'!$CR119*'Base travail'!$GO119/CR$10,0)</f>
        <v>0</v>
      </c>
      <c r="SG119" s="314">
        <f>IFERROR('Base travail'!$CS119*'Base travail'!$GP119/CS$10,0)</f>
        <v>0</v>
      </c>
      <c r="SH119" s="314">
        <f>IFERROR('Base travail'!$CT119*'Base travail'!$GQ119/CT$10,0)</f>
        <v>0</v>
      </c>
      <c r="SI119" s="314">
        <f>IFERROR('Base travail'!$CU119*'Base travail'!$GR119/CU$10,0)</f>
        <v>0</v>
      </c>
      <c r="SJ119" s="314">
        <f>IFERROR('Base travail'!$CV119*'Base travail'!$GS119/CV$10,0)</f>
        <v>0</v>
      </c>
      <c r="SK119" s="314">
        <f>IFERROR('Base travail'!$CW119*'Base travail'!$GT119/CW$10,0)</f>
        <v>0</v>
      </c>
      <c r="SL119" s="314">
        <f>IFERROR('Base travail'!$CX119*'Base travail'!$GU119/CX$10,0)</f>
        <v>0</v>
      </c>
      <c r="SM119" s="314">
        <f>IFERROR('Base travail'!$CY119*'Base travail'!$GV119/CY$10,0)</f>
        <v>0</v>
      </c>
      <c r="SN119" s="314">
        <f>IFERROR('Base travail'!$CZ119*'Base travail'!$GW119/CZ$10,0)</f>
        <v>0</v>
      </c>
      <c r="SO119" s="314">
        <f>IFERROR('Base travail'!$DA119*'Base travail'!$GX119/DA$10,0)</f>
        <v>0</v>
      </c>
      <c r="SP119" s="314">
        <f>IFERROR('Base travail'!$DB119*'Base travail'!$GY119/DB$10,0)</f>
        <v>0</v>
      </c>
      <c r="SQ119" s="314">
        <f>IFERROR('Base travail'!$DC119*'Base travail'!$GZ119/DC$10,0)</f>
        <v>0</v>
      </c>
      <c r="SR119" s="314"/>
      <c r="SS119" s="314">
        <f>IFERROR('Base travail'!$H119*'Base travail'!$HB119/H$13,0)</f>
        <v>0</v>
      </c>
      <c r="ST119" s="314">
        <f>IFERROR('Base travail'!$I119*'Base travail'!$HC119/I$13,0)</f>
        <v>0</v>
      </c>
      <c r="SU119" s="314">
        <f>IFERROR('Base travail'!$J119*'Base travail'!$HD119/J$13,0)</f>
        <v>0</v>
      </c>
      <c r="SV119" s="314">
        <f>IFERROR('Base travail'!$K119*'Base travail'!$HE119/K$13,0)</f>
        <v>0</v>
      </c>
      <c r="SW119" s="314">
        <f>IFERROR('Base travail'!$L119*'Base travail'!$HF119/L$13,0)</f>
        <v>0</v>
      </c>
      <c r="SX119" s="314">
        <f>IFERROR('Base travail'!$M119*'Base travail'!$HG119/M$13,0)</f>
        <v>0</v>
      </c>
      <c r="SY119" s="314">
        <f>IFERROR('Base travail'!$N119*'Base travail'!$HH119/N$13,0)</f>
        <v>0</v>
      </c>
      <c r="SZ119" s="314">
        <f>IFERROR('Base travail'!$O119*'Base travail'!$HI119/O$13,0)</f>
        <v>0</v>
      </c>
      <c r="TA119" s="314">
        <f>IFERROR('Base travail'!$P119*'Base travail'!$HJ119/P$13,0)</f>
        <v>0</v>
      </c>
      <c r="TB119" s="314">
        <f>IFERROR('Base travail'!$Q119*'Base travail'!$HK119/Q$13,0)</f>
        <v>0</v>
      </c>
      <c r="TC119" s="314">
        <f>IFERROR('Base travail'!$R119*'Base travail'!$HL119/R$13,0)</f>
        <v>0</v>
      </c>
      <c r="TD119" s="314">
        <f>IFERROR('Base travail'!$S119*'Base travail'!$HM119/S$13,0)</f>
        <v>0</v>
      </c>
      <c r="TE119" s="314">
        <f>IFERROR('Base travail'!$T119*'Base travail'!$HN119/T$13,0)</f>
        <v>0</v>
      </c>
      <c r="TF119" s="314">
        <f>IFERROR('Base travail'!$U119*'Base travail'!$HO119/U$13,0)</f>
        <v>0</v>
      </c>
      <c r="TG119" s="314">
        <f>IFERROR('Base travail'!$V119*'Base travail'!$HP119/V$13,0)</f>
        <v>0</v>
      </c>
      <c r="TH119" s="314">
        <f>IFERROR('Base travail'!$W119*'Base travail'!$HQ119/W$13,0)</f>
        <v>0</v>
      </c>
      <c r="TI119" s="314">
        <f>IFERROR('Base travail'!$X119*'Base travail'!$HR119/X$13,0)</f>
        <v>0</v>
      </c>
      <c r="TJ119" s="314">
        <f>IFERROR('Base travail'!$Y119*'Base travail'!$HS119/Y$13,0)</f>
        <v>0</v>
      </c>
      <c r="TK119" s="314">
        <f>IFERROR('Base travail'!$Z119*'Base travail'!$HT119/Z$13,0)</f>
        <v>0</v>
      </c>
      <c r="TL119" s="314">
        <f>IFERROR('Base travail'!$AA119*'Base travail'!$HU119/AA$13,0)</f>
        <v>0</v>
      </c>
      <c r="TM119" s="314">
        <f>IFERROR('Base travail'!$AB119*'Base travail'!$HV119/AB$13,0)</f>
        <v>0</v>
      </c>
      <c r="TN119" s="314">
        <f>IFERROR('Base travail'!$AC119*'Base travail'!$HW119/AC$13,0)</f>
        <v>0</v>
      </c>
      <c r="TO119" s="314">
        <f>IFERROR('Base travail'!$AD119*'Base travail'!$HX119/AD$13,0)</f>
        <v>0</v>
      </c>
      <c r="TP119" s="314">
        <f>IFERROR('Base travail'!$AE119*'Base travail'!$HY119/AE$13,0)</f>
        <v>0</v>
      </c>
      <c r="TQ119" s="314">
        <f>IFERROR('Base travail'!$AF119*'Base travail'!$HZ119/AF$13,0)</f>
        <v>0</v>
      </c>
      <c r="TR119" s="314">
        <f>IFERROR('Base travail'!$AG119*'Base travail'!$IA119/AG$13,0)</f>
        <v>0</v>
      </c>
      <c r="TS119" s="314">
        <f>IFERROR('Base travail'!$AH119*'Base travail'!$IB119/AH$13,0)</f>
        <v>0</v>
      </c>
      <c r="TT119" s="314">
        <f>IFERROR('Base travail'!$AI119*'Base travail'!$IC119/AI$13,0)</f>
        <v>0</v>
      </c>
      <c r="TU119" s="314">
        <f>IFERROR('Base travail'!$AJ119*'Base travail'!$ID119/AJ$13,0)</f>
        <v>0</v>
      </c>
      <c r="TV119" s="314">
        <f>IFERROR('Base travail'!$AK119*'Base travail'!$IE119/AK$13,0)</f>
        <v>0</v>
      </c>
      <c r="TW119" s="314">
        <f>IFERROR('Base travail'!$AL119*'Base travail'!$IF119/AL$13,0)</f>
        <v>0</v>
      </c>
      <c r="TX119" s="314">
        <f>IFERROR('Base travail'!$AM119*'Base travail'!$IG119/AM$13,0)</f>
        <v>0</v>
      </c>
      <c r="TY119" s="314">
        <f>IFERROR('Base travail'!$AN119*'Base travail'!$IH119/AN$13,0)</f>
        <v>0</v>
      </c>
      <c r="TZ119" s="314">
        <f>IFERROR('Base travail'!$AO119*'Base travail'!$II119/AO$13,0)</f>
        <v>0</v>
      </c>
      <c r="UA119" s="314">
        <f>IFERROR('Base travail'!$AP119*'Base travail'!$IJ119/AP$13,0)</f>
        <v>0</v>
      </c>
      <c r="UB119" s="314">
        <f>IFERROR('Base travail'!$AQ119*'Base travail'!$IK119/AQ$13,0)</f>
        <v>0</v>
      </c>
      <c r="UC119" s="314">
        <f>IFERROR('Base travail'!$AR119*'Base travail'!$IL119/AR$13,0)</f>
        <v>0</v>
      </c>
      <c r="UD119" s="314">
        <f>IFERROR('Base travail'!$AS119*'Base travail'!$IM119/AS$13,0)</f>
        <v>0</v>
      </c>
      <c r="UE119" s="314">
        <f>IFERROR('Base travail'!$AT119*'Base travail'!$IN119/AT$13,0)</f>
        <v>0</v>
      </c>
      <c r="UF119" s="314">
        <f>IFERROR('Base travail'!$AU119*'Base travail'!$IO119/AU$13,0)</f>
        <v>0</v>
      </c>
      <c r="UG119" s="314">
        <f>IFERROR('Base travail'!$AV119*'Base travail'!$IP119/AV$13,0)</f>
        <v>0</v>
      </c>
      <c r="UH119" s="314">
        <f>IFERROR('Base travail'!$AW119*'Base travail'!$IQ119/AW$13,0)</f>
        <v>0</v>
      </c>
      <c r="UI119" s="314">
        <f>IFERROR('Base travail'!$AX119*'Base travail'!$IR119/AX$13,0)</f>
        <v>0</v>
      </c>
      <c r="UJ119" s="314">
        <f>IFERROR('Base travail'!$AY119*'Base travail'!$IS119/AY$13,0)</f>
        <v>0</v>
      </c>
      <c r="UK119" s="314">
        <f>IFERROR('Base travail'!$AZ119*'Base travail'!$IT119/AZ$13,0)</f>
        <v>0</v>
      </c>
      <c r="UL119" s="314">
        <f>IFERROR('Base travail'!$BA119*'Base travail'!$IU119/BA$13,0)</f>
        <v>0</v>
      </c>
      <c r="UM119" s="314">
        <f>IFERROR('Base travail'!$BB119*'Base travail'!$IV119/BB$13,0)</f>
        <v>0</v>
      </c>
      <c r="UN119" s="314">
        <f>IFERROR('Base travail'!$BC119*'Base travail'!$IW119/BC$13,0)</f>
        <v>0</v>
      </c>
      <c r="UO119" s="314">
        <f>IFERROR('Base travail'!$BD119*'Base travail'!$IX119/BD$13,0)</f>
        <v>0</v>
      </c>
      <c r="UP119" s="314">
        <f>IFERROR('Base travail'!$BE119*'Base travail'!$IY119/BE$13,0)</f>
        <v>0</v>
      </c>
      <c r="UQ119" s="314">
        <f>IFERROR('Base travail'!$BF119*'Base travail'!$IZ119/BF$13,0)</f>
        <v>0</v>
      </c>
      <c r="UR119" s="314">
        <f>IFERROR('Base travail'!$BG119*'Base travail'!$JA119/BG$13,0)</f>
        <v>0</v>
      </c>
      <c r="US119" s="314">
        <f>IFERROR('Base travail'!$BH119*'Base travail'!$JB119/BH$13,0)</f>
        <v>0</v>
      </c>
      <c r="UT119" s="314">
        <f>IFERROR('Base travail'!$BI119*'Base travail'!$JC119/BI$13,0)</f>
        <v>0</v>
      </c>
      <c r="UU119" s="314">
        <f>IFERROR('Base travail'!$BJ119*'Base travail'!$JD119/BJ$13,0)</f>
        <v>0</v>
      </c>
      <c r="UV119" s="314">
        <f>IFERROR('Base travail'!$BK119*'Base travail'!$JE119/BK$13,0)</f>
        <v>0</v>
      </c>
      <c r="UW119" s="314">
        <f>IFERROR('Base travail'!$BL119*'Base travail'!$JF119/BL$13,0)</f>
        <v>0</v>
      </c>
      <c r="UX119" s="314">
        <f>IFERROR('Base travail'!$BM119*'Base travail'!$JG119/BM$13,0)</f>
        <v>0</v>
      </c>
      <c r="UY119" s="314">
        <f>IFERROR('Base travail'!$BN119*'Base travail'!$JH119/BN$13,0)</f>
        <v>0</v>
      </c>
      <c r="UZ119" s="314">
        <f>IFERROR('Base travail'!$BO119*'Base travail'!$JI119/BO$13,0)</f>
        <v>0</v>
      </c>
      <c r="VA119" s="314">
        <f>IFERROR('Base travail'!$BP119*'Base travail'!$JJ119/BP$13,0)</f>
        <v>0</v>
      </c>
      <c r="VB119" s="314">
        <f>IFERROR('Base travail'!$BQ119*'Base travail'!$JK119/BQ$13,0)</f>
        <v>0</v>
      </c>
      <c r="VC119" s="314">
        <f>IFERROR('Base travail'!$BR119*'Base travail'!$JL119/BR$13,0)</f>
        <v>0</v>
      </c>
      <c r="VD119" s="314">
        <f>IFERROR('Base travail'!$BS119*'Base travail'!$JM119/BS$13,0)</f>
        <v>0</v>
      </c>
      <c r="VE119" s="314">
        <f>IFERROR('Base travail'!$BT119*'Base travail'!$JN119/BT$13,0)</f>
        <v>0</v>
      </c>
      <c r="VF119" s="314">
        <f>IFERROR('Base travail'!$BU119*'Base travail'!$JO119/BU$13,0)</f>
        <v>0</v>
      </c>
      <c r="VG119" s="314">
        <f>IFERROR('Base travail'!$BV119*'Base travail'!$JP119/BV$13,0)</f>
        <v>0</v>
      </c>
      <c r="VH119" s="314">
        <f>IFERROR('Base travail'!$BW119*'Base travail'!$JQ119/BW$13,0)</f>
        <v>0</v>
      </c>
      <c r="VI119" s="314">
        <f>IFERROR('Base travail'!$BX119*'Base travail'!$JR119/BX$13,0)</f>
        <v>0</v>
      </c>
      <c r="VJ119" s="314">
        <f>IFERROR('Base travail'!$BY119*'Base travail'!$JS119/BY$13,0)</f>
        <v>0</v>
      </c>
      <c r="VK119" s="314">
        <f>IFERROR('Base travail'!$BZ119*'Base travail'!$JT119/BZ$13,0)</f>
        <v>0</v>
      </c>
      <c r="VL119" s="314">
        <f>IFERROR('Base travail'!$CA119*'Base travail'!$JU119/CA$13,0)</f>
        <v>0</v>
      </c>
      <c r="VM119" s="314">
        <f>IFERROR('Base travail'!$CB119*'Base travail'!$JV119/CB$13,0)</f>
        <v>0</v>
      </c>
      <c r="VN119" s="314">
        <f>IFERROR('Base travail'!$CC119*'Base travail'!$JW119/CC$13,0)</f>
        <v>0</v>
      </c>
      <c r="VO119" s="314">
        <f>IFERROR('Base travail'!$CD119*'Base travail'!$JX119/CD$13,0)</f>
        <v>0</v>
      </c>
      <c r="VP119" s="314">
        <f>IFERROR('Base travail'!$CE119*'Base travail'!$JY119/CE$13,0)</f>
        <v>0</v>
      </c>
      <c r="VQ119" s="314">
        <f>IFERROR('Base travail'!$CF119*'Base travail'!$JZ119/CF$13,0)</f>
        <v>0</v>
      </c>
      <c r="VR119" s="314">
        <f>IFERROR('Base travail'!$CG119*'Base travail'!$KA119/CG$13,0)</f>
        <v>0</v>
      </c>
      <c r="VS119" s="314">
        <f>IFERROR('Base travail'!$CH119*'Base travail'!$KB119/CH$13,0)</f>
        <v>0</v>
      </c>
      <c r="VT119" s="314">
        <f>IFERROR('Base travail'!$CI119*'Base travail'!$KC119/CI$13,0)</f>
        <v>0</v>
      </c>
      <c r="VU119" s="314">
        <f>IFERROR('Base travail'!$CJ119*'Base travail'!$KD119/CJ$13,0)</f>
        <v>0</v>
      </c>
      <c r="VV119" s="314">
        <f>IFERROR('Base travail'!$CK119*'Base travail'!$KE119/CK$13,0)</f>
        <v>0</v>
      </c>
      <c r="VW119" s="314">
        <f>IFERROR('Base travail'!$CL119*'Base travail'!$KF119/CL$13,0)</f>
        <v>0</v>
      </c>
      <c r="VX119" s="314">
        <f>IFERROR('Base travail'!$CM119*'Base travail'!$KG119/CM$13,0)</f>
        <v>0</v>
      </c>
      <c r="VY119" s="314">
        <f>IFERROR('Base travail'!$CN119*'Base travail'!$KH119/CN$13,0)</f>
        <v>0</v>
      </c>
      <c r="VZ119" s="314">
        <f>IFERROR('Base travail'!$CO119*'Base travail'!$KI119/CO$13,0)</f>
        <v>0</v>
      </c>
      <c r="WA119" s="314">
        <f>IFERROR('Base travail'!$CP119*'Base travail'!$KJ119/CP$13,0)</f>
        <v>0</v>
      </c>
      <c r="WB119" s="314">
        <f>IFERROR('Base travail'!$CQ119*'Base travail'!$KK119/CQ$13,0)</f>
        <v>0</v>
      </c>
      <c r="WC119" s="314">
        <f>IFERROR('Base travail'!$CR119*'Base travail'!$KL119/CR$13,0)</f>
        <v>0</v>
      </c>
      <c r="WD119" s="314">
        <f>IFERROR('Base travail'!$CS119*'Base travail'!$KM119/CS$13,0)</f>
        <v>0</v>
      </c>
      <c r="WE119" s="314">
        <f>IFERROR('Base travail'!$CT119*'Base travail'!$KN119/CT$13,0)</f>
        <v>0</v>
      </c>
      <c r="WF119" s="314">
        <f>IFERROR('Base travail'!$CU119*'Base travail'!$KO119/CU$13,0)</f>
        <v>0</v>
      </c>
      <c r="WG119" s="314">
        <f>IFERROR('Base travail'!$CV119*'Base travail'!$KP119/CV$13,0)</f>
        <v>0</v>
      </c>
      <c r="WH119" s="314">
        <f>IFERROR('Base travail'!$CW119*'Base travail'!$KQ119/CW$13,0)</f>
        <v>0</v>
      </c>
      <c r="WI119" s="314">
        <f>IFERROR('Base travail'!$CX119*'Base travail'!$KR119/CX$13,0)</f>
        <v>0</v>
      </c>
      <c r="WJ119" s="314">
        <f>IFERROR('Base travail'!$CY119*'Base travail'!$KS119/CY$13,0)</f>
        <v>0</v>
      </c>
      <c r="WK119" s="314">
        <f>IFERROR('Base travail'!$CZ119*'Base travail'!$KT119/CZ$13,0)</f>
        <v>0</v>
      </c>
      <c r="WL119" s="314">
        <f>IFERROR('Base travail'!$DA119*'Base travail'!$KU119/DA$13,0)</f>
        <v>0</v>
      </c>
      <c r="WM119" s="314">
        <f>IFERROR('Base travail'!$DB119*'Base travail'!$KV119/DB$13,0)</f>
        <v>0</v>
      </c>
      <c r="WN119" s="314">
        <f>IFERROR('Base travail'!$DC119*'Base travail'!$KW119/DC$13,0)</f>
        <v>0</v>
      </c>
      <c r="WO119" s="314"/>
      <c r="WP119" s="314">
        <f>IFERROR('Base travail'!$H119*'Base travail'!$KY119/H$16,0)</f>
        <v>0</v>
      </c>
      <c r="WQ119" s="314">
        <f>IFERROR('Base travail'!$I119*'Base travail'!$KZ119/I$16,0)</f>
        <v>0</v>
      </c>
      <c r="WR119" s="314">
        <f>IFERROR('Base travail'!$J119*'Base travail'!$LA119/J$16,0)</f>
        <v>0</v>
      </c>
      <c r="WS119" s="314">
        <f>IFERROR('Base travail'!$K119*'Base travail'!$LB119/K$16,0)</f>
        <v>0</v>
      </c>
      <c r="WT119" s="314">
        <f>IFERROR('Base travail'!$L119*'Base travail'!$LC119/L$16,0)</f>
        <v>0</v>
      </c>
      <c r="WU119" s="314">
        <f>IFERROR('Base travail'!$M119*'Base travail'!$LD119/M$16,0)</f>
        <v>0</v>
      </c>
      <c r="WV119" s="314">
        <f>IFERROR('Base travail'!$N119*'Base travail'!$LE119/N$16,0)</f>
        <v>0</v>
      </c>
      <c r="WW119" s="314">
        <f>IFERROR('Base travail'!$O119*'Base travail'!$LF119/O$16,0)</f>
        <v>0</v>
      </c>
      <c r="WX119" s="314">
        <f>IFERROR('Base travail'!$P119*'Base travail'!$LG119/P$16,0)</f>
        <v>0</v>
      </c>
      <c r="WY119" s="314">
        <f>IFERROR('Base travail'!$Q119*'Base travail'!$LH119/Q$16,0)</f>
        <v>0</v>
      </c>
      <c r="WZ119" s="314">
        <f>IFERROR('Base travail'!$R119*'Base travail'!$LI119/R$16,0)</f>
        <v>0</v>
      </c>
      <c r="XA119" s="314">
        <f>IFERROR('Base travail'!$S119*'Base travail'!$LJ119/S$16,0)</f>
        <v>0</v>
      </c>
      <c r="XB119" s="314">
        <f>IFERROR('Base travail'!$T119*'Base travail'!$LK119/T$16,0)</f>
        <v>0</v>
      </c>
      <c r="XC119" s="314">
        <f>IFERROR('Base travail'!$U119*'Base travail'!$LL119/U$16,0)</f>
        <v>0</v>
      </c>
      <c r="XD119" s="314">
        <f>IFERROR('Base travail'!$V119*'Base travail'!$LM119/V$16,0)</f>
        <v>0</v>
      </c>
      <c r="XE119" s="314">
        <f>IFERROR('Base travail'!$W119*'Base travail'!$LN119/W$16,0)</f>
        <v>0</v>
      </c>
      <c r="XF119" s="314">
        <f>IFERROR('Base travail'!$X119*'Base travail'!$LO119/X$16,0)</f>
        <v>0</v>
      </c>
      <c r="XG119" s="314">
        <f>IFERROR('Base travail'!$Y119*'Base travail'!$LP119/Y$16,0)</f>
        <v>0</v>
      </c>
      <c r="XH119" s="314">
        <f>IFERROR('Base travail'!$Z119*'Base travail'!$LQ119/Z$16,0)</f>
        <v>0</v>
      </c>
      <c r="XI119" s="314">
        <f>IFERROR('Base travail'!$AA119*'Base travail'!$LR119/AA$16,0)</f>
        <v>0</v>
      </c>
      <c r="XJ119" s="314">
        <f>IFERROR('Base travail'!$AB119*'Base travail'!$LS119/AB$16,0)</f>
        <v>0</v>
      </c>
      <c r="XK119" s="314">
        <f>IFERROR('Base travail'!$AC119*'Base travail'!$LT119/AC$16,0)</f>
        <v>0</v>
      </c>
      <c r="XL119" s="314">
        <f>IFERROR('Base travail'!$AD119*'Base travail'!$LU119/AD$16,0)</f>
        <v>0</v>
      </c>
      <c r="XM119" s="314">
        <f>IFERROR('Base travail'!$AE119*'Base travail'!$LV119/AE$16,0)</f>
        <v>0</v>
      </c>
      <c r="XN119" s="314">
        <f>IFERROR('Base travail'!$AF119*'Base travail'!$LW119/AF$16,0)</f>
        <v>0</v>
      </c>
      <c r="XO119" s="314">
        <f>IFERROR('Base travail'!$AG119*'Base travail'!$LX119/AG$16,0)</f>
        <v>0</v>
      </c>
      <c r="XP119" s="314">
        <f>IFERROR('Base travail'!$AH119*'Base travail'!$LY119/AH$16,0)</f>
        <v>0</v>
      </c>
      <c r="XQ119" s="314">
        <f>IFERROR('Base travail'!$AI119*'Base travail'!$LZ119/AI$16,0)</f>
        <v>0</v>
      </c>
      <c r="XR119" s="314">
        <f>IFERROR('Base travail'!$AJ119*'Base travail'!$MA119/AJ$16,0)</f>
        <v>0</v>
      </c>
      <c r="XS119" s="314">
        <f>IFERROR('Base travail'!$AK119*'Base travail'!$MB119/AK$16,0)</f>
        <v>0</v>
      </c>
      <c r="XT119" s="314">
        <f>IFERROR('Base travail'!$AL119*'Base travail'!$MC119/AL$16,0)</f>
        <v>0</v>
      </c>
      <c r="XU119" s="314">
        <f>IFERROR('Base travail'!$AM119*'Base travail'!$MD119/AM$16,0)</f>
        <v>0</v>
      </c>
      <c r="XV119" s="314">
        <f>IFERROR('Base travail'!$AN119*'Base travail'!$ME119/AN$16,0)</f>
        <v>0</v>
      </c>
      <c r="XW119" s="314">
        <f>IFERROR('Base travail'!$AO119*'Base travail'!$MF119/AO$16,0)</f>
        <v>0</v>
      </c>
      <c r="XX119" s="314">
        <f>IFERROR('Base travail'!$AP119*'Base travail'!$MG119/AP$16,0)</f>
        <v>0</v>
      </c>
      <c r="XY119" s="314">
        <f>IFERROR('Base travail'!$AQ119*'Base travail'!$MH119/AQ$16,0)</f>
        <v>0</v>
      </c>
      <c r="XZ119" s="314">
        <f>IFERROR('Base travail'!$AR119*'Base travail'!$MI119/AR$16,0)</f>
        <v>0</v>
      </c>
      <c r="YA119" s="314">
        <f>IFERROR('Base travail'!$AS119*'Base travail'!$MJ119/AS$16,0)</f>
        <v>0</v>
      </c>
      <c r="YB119" s="314">
        <f>IFERROR('Base travail'!$AT119*'Base travail'!$MK119/AT$16,0)</f>
        <v>0</v>
      </c>
      <c r="YC119" s="314">
        <f>IFERROR('Base travail'!$AU119*'Base travail'!$ML119/AU$16,0)</f>
        <v>0</v>
      </c>
      <c r="YD119" s="314">
        <f>IFERROR('Base travail'!$AV119*'Base travail'!$MM119/AV$16,0)</f>
        <v>0</v>
      </c>
      <c r="YE119" s="314">
        <f>IFERROR('Base travail'!$AW119*'Base travail'!$MN119/AW$16,0)</f>
        <v>0</v>
      </c>
      <c r="YF119" s="314">
        <f>IFERROR('Base travail'!$AX119*'Base travail'!$MO119/AX$16,0)</f>
        <v>0</v>
      </c>
      <c r="YG119" s="314">
        <f>IFERROR('Base travail'!$AY119*'Base travail'!$MP119/AY$16,0)</f>
        <v>0</v>
      </c>
      <c r="YH119" s="314">
        <f>IFERROR('Base travail'!$AZ119*'Base travail'!$MQ119/AZ$16,0)</f>
        <v>0</v>
      </c>
      <c r="YI119" s="314">
        <f>IFERROR('Base travail'!$BA119*'Base travail'!$MR119/BA$16,0)</f>
        <v>0</v>
      </c>
      <c r="YJ119" s="314">
        <f>IFERROR('Base travail'!$BB119*'Base travail'!$MS119/BB$16,0)</f>
        <v>0</v>
      </c>
      <c r="YK119" s="314">
        <f>IFERROR('Base travail'!$BC119*'Base travail'!$MT119/BC$16,0)</f>
        <v>0</v>
      </c>
      <c r="YL119" s="314">
        <f>IFERROR('Base travail'!$BD119*'Base travail'!$MU119/BD$16,0)</f>
        <v>0</v>
      </c>
      <c r="YM119" s="314">
        <f>IFERROR('Base travail'!$BE119*'Base travail'!$MV119/BE$16,0)</f>
        <v>0</v>
      </c>
      <c r="YN119" s="314">
        <f>IFERROR('Base travail'!$BF119*'Base travail'!$MW119/BF$16,0)</f>
        <v>0</v>
      </c>
      <c r="YO119" s="314">
        <f>IFERROR('Base travail'!$BG119*'Base travail'!$MX119/BG$16,0)</f>
        <v>0</v>
      </c>
      <c r="YP119" s="314">
        <f>IFERROR('Base travail'!$BH119*'Base travail'!$MY119/BH$16,0)</f>
        <v>0</v>
      </c>
      <c r="YQ119" s="314">
        <f>IFERROR('Base travail'!$BI119*'Base travail'!$MZ119/BI$16,0)</f>
        <v>0</v>
      </c>
      <c r="YR119" s="314">
        <f>IFERROR('Base travail'!$BJ119*'Base travail'!$NA119/BJ$16,0)</f>
        <v>0</v>
      </c>
      <c r="YS119" s="314">
        <f>IFERROR('Base travail'!$BK119*'Base travail'!$NB119/BK$16,0)</f>
        <v>0</v>
      </c>
      <c r="YT119" s="314">
        <f>IFERROR('Base travail'!$BL119*'Base travail'!$NC119/BL$16,0)</f>
        <v>0</v>
      </c>
      <c r="YU119" s="314">
        <f>IFERROR('Base travail'!$BM119*'Base travail'!$ND119/BM$16,0)</f>
        <v>0</v>
      </c>
      <c r="YV119" s="314">
        <f>IFERROR('Base travail'!$BN119*'Base travail'!$NE119/BN$16,0)</f>
        <v>0</v>
      </c>
      <c r="YW119" s="314">
        <f>IFERROR('Base travail'!$BO119*'Base travail'!$NF119/BO$16,0)</f>
        <v>0</v>
      </c>
      <c r="YX119" s="314">
        <f>IFERROR('Base travail'!$BP119*'Base travail'!$NG119/BP$16,0)</f>
        <v>0</v>
      </c>
      <c r="YY119" s="314">
        <f>IFERROR('Base travail'!$BQ119*'Base travail'!$NH119/BQ$16,0)</f>
        <v>0</v>
      </c>
      <c r="YZ119" s="314">
        <f>IFERROR('Base travail'!$BR119*'Base travail'!$NI119/BR$16,0)</f>
        <v>0</v>
      </c>
      <c r="ZA119" s="314">
        <f>IFERROR('Base travail'!$BS119*'Base travail'!$NJ119/BS$16,0)</f>
        <v>0</v>
      </c>
      <c r="ZB119" s="314">
        <f>IFERROR('Base travail'!$BT119*'Base travail'!$NK119/BT$16,0)</f>
        <v>0</v>
      </c>
      <c r="ZC119" s="314">
        <f>IFERROR('Base travail'!$BU119*'Base travail'!$NL119/BU$16,0)</f>
        <v>0</v>
      </c>
      <c r="ZD119" s="314">
        <f>IFERROR('Base travail'!$BV119*'Base travail'!$NM119/BV$16,0)</f>
        <v>0</v>
      </c>
      <c r="ZE119" s="314">
        <f>IFERROR('Base travail'!$BW119*'Base travail'!$NN119/BW$16,0)</f>
        <v>0</v>
      </c>
      <c r="ZF119" s="314">
        <f>IFERROR('Base travail'!$BX119*'Base travail'!$NO119/BX$16,0)</f>
        <v>0</v>
      </c>
      <c r="ZG119" s="314">
        <f>IFERROR('Base travail'!$BY119*'Base travail'!$NP119/BY$16,0)</f>
        <v>0</v>
      </c>
      <c r="ZH119" s="314">
        <f>IFERROR('Base travail'!$BZ119*'Base travail'!$NQ119/BZ$16,0)</f>
        <v>0</v>
      </c>
      <c r="ZI119" s="314">
        <f>IFERROR('Base travail'!$CA119*'Base travail'!$NR119/CA$16,0)</f>
        <v>0</v>
      </c>
      <c r="ZJ119" s="314">
        <f>IFERROR('Base travail'!$CB119*'Base travail'!$NS119/CB$16,0)</f>
        <v>0</v>
      </c>
      <c r="ZK119" s="314">
        <f>IFERROR('Base travail'!$CC119*'Base travail'!$NT119/CC$16,0)</f>
        <v>0</v>
      </c>
      <c r="ZL119" s="314">
        <f>IFERROR('Base travail'!$CD119*'Base travail'!$NU119/CD$16,0)</f>
        <v>0</v>
      </c>
      <c r="ZM119" s="314">
        <f>IFERROR('Base travail'!$CE119*'Base travail'!$NV119/CE$16,0)</f>
        <v>0</v>
      </c>
      <c r="ZN119" s="314">
        <f>IFERROR('Base travail'!$CF119*'Base travail'!$NW119/CF$16,0)</f>
        <v>0</v>
      </c>
      <c r="ZO119" s="314">
        <f>IFERROR('Base travail'!$CG119*'Base travail'!$NX119/CG$16,0)</f>
        <v>0</v>
      </c>
      <c r="ZP119" s="314">
        <f>IFERROR('Base travail'!$CH119*'Base travail'!$NY119/CH$16,0)</f>
        <v>0</v>
      </c>
      <c r="ZQ119" s="314">
        <f>IFERROR('Base travail'!$CI119*'Base travail'!$NZ119/CI$16,0)</f>
        <v>0</v>
      </c>
      <c r="ZR119" s="314">
        <f>IFERROR('Base travail'!$CJ119*'Base travail'!$OA119/CJ$16,0)</f>
        <v>0</v>
      </c>
      <c r="ZS119" s="314">
        <f>IFERROR('Base travail'!$CK119*'Base travail'!$OB119/CK$16,0)</f>
        <v>0</v>
      </c>
      <c r="ZT119" s="314">
        <f>IFERROR('Base travail'!$CL119*'Base travail'!$OC119/CL$16,0)</f>
        <v>0</v>
      </c>
      <c r="ZU119" s="314">
        <f>IFERROR('Base travail'!$CM119*'Base travail'!$OD119/CM$16,0)</f>
        <v>0</v>
      </c>
      <c r="ZV119" s="314">
        <f>IFERROR('Base travail'!$CN119*'Base travail'!$OE119/CN$16,0)</f>
        <v>0</v>
      </c>
      <c r="ZW119" s="314">
        <f>IFERROR('Base travail'!$CO119*'Base travail'!$OF119/CO$16,0)</f>
        <v>0</v>
      </c>
      <c r="ZX119" s="314">
        <f>IFERROR('Base travail'!$CP119*'Base travail'!$OG119/CP$16,0)</f>
        <v>0</v>
      </c>
      <c r="ZY119" s="314">
        <f>IFERROR('Base travail'!$CQ119*'Base travail'!$OH119/CQ$16,0)</f>
        <v>0</v>
      </c>
      <c r="ZZ119" s="314">
        <f>IFERROR('Base travail'!$CR119*'Base travail'!$OI119/CR$16,0)</f>
        <v>0</v>
      </c>
      <c r="AAA119" s="314">
        <f>IFERROR('Base travail'!$CS119*'Base travail'!$OJ119/CS$16,0)</f>
        <v>0</v>
      </c>
      <c r="AAB119" s="314">
        <f>IFERROR('Base travail'!$CT119*'Base travail'!$OK119/CT$16,0)</f>
        <v>0</v>
      </c>
      <c r="AAC119" s="314">
        <f>IFERROR('Base travail'!$CU119*'Base travail'!$OL119/CU$16,0)</f>
        <v>0</v>
      </c>
      <c r="AAD119" s="314">
        <f>IFERROR('Base travail'!$CV119*'Base travail'!$OM119/CV$16,0)</f>
        <v>0</v>
      </c>
      <c r="AAE119" s="314">
        <f>IFERROR('Base travail'!$CW119*'Base travail'!$ON119/CW$16,0)</f>
        <v>0</v>
      </c>
      <c r="AAF119" s="314">
        <f>IFERROR('Base travail'!$CX119*'Base travail'!$OO119/CX$16,0)</f>
        <v>0</v>
      </c>
      <c r="AAG119" s="314">
        <f>IFERROR('Base travail'!$CY119*'Base travail'!$OP119/CY$16,0)</f>
        <v>0</v>
      </c>
      <c r="AAH119" s="314">
        <f>IFERROR('Base travail'!$CZ119*'Base travail'!$OQ119/CZ$16,0)</f>
        <v>0</v>
      </c>
      <c r="AAI119" s="314">
        <f>IFERROR('Base travail'!$DA119*'Base travail'!$OR119/DA$16,0)</f>
        <v>0</v>
      </c>
      <c r="AAJ119" s="314">
        <f>IFERROR('Base travail'!$DB119*'Base travail'!$OS119/DB$16,0)</f>
        <v>0</v>
      </c>
      <c r="AAK119" s="323">
        <f>IFERROR('Base travail'!$DC119*'Base travail'!$OT119/DC$16,0)</f>
        <v>0</v>
      </c>
    </row>
    <row r="120" spans="1:713" hidden="1" x14ac:dyDescent="0.25">
      <c r="A120" s="316">
        <f>Info!D105</f>
        <v>99</v>
      </c>
      <c r="B120" s="317" t="str">
        <f>Info!B105</f>
        <v>CU</v>
      </c>
      <c r="C120" s="317">
        <f>VLOOKUP(B120,Info!$B$7:$AE$106,30,FALSE)</f>
        <v>0</v>
      </c>
      <c r="D120" s="318">
        <f>SUM('Base travail'!$H120:$DC120)</f>
        <v>0</v>
      </c>
      <c r="E120" s="319">
        <f>SUM('Base travail'!$OV120:$SQ120)</f>
        <v>0</v>
      </c>
      <c r="F120" s="319">
        <f>SUM('Base travail'!$SS120:$WN120)</f>
        <v>0</v>
      </c>
      <c r="G120" s="319">
        <f>SUM('Base travail'!$WP120:$AAK120)</f>
        <v>0</v>
      </c>
      <c r="H120" s="364"/>
      <c r="I120" s="364"/>
      <c r="J120" s="364"/>
      <c r="K120" s="364"/>
      <c r="L120" s="364"/>
      <c r="M120" s="364"/>
      <c r="N120" s="364"/>
      <c r="O120" s="364"/>
      <c r="P120" s="364"/>
      <c r="Q120" s="364"/>
      <c r="R120" s="364"/>
      <c r="S120" s="364"/>
      <c r="T120" s="364"/>
      <c r="U120" s="364"/>
      <c r="V120" s="364"/>
      <c r="W120" s="364"/>
      <c r="X120" s="364"/>
      <c r="Y120" s="364"/>
      <c r="Z120" s="364"/>
      <c r="AA120" s="364"/>
      <c r="AB120" s="364"/>
      <c r="AC120" s="364"/>
      <c r="AD120" s="364"/>
      <c r="AE120" s="364"/>
      <c r="AF120" s="364"/>
      <c r="AG120" s="364"/>
      <c r="AH120" s="364"/>
      <c r="AI120" s="364"/>
      <c r="AJ120" s="364"/>
      <c r="AK120" s="364"/>
      <c r="AL120" s="364"/>
      <c r="AM120" s="364"/>
      <c r="AN120" s="364"/>
      <c r="AO120" s="364"/>
      <c r="AP120" s="364"/>
      <c r="AQ120" s="364"/>
      <c r="AR120" s="364"/>
      <c r="AS120" s="364"/>
      <c r="AT120" s="364"/>
      <c r="AU120" s="364"/>
      <c r="AV120" s="364"/>
      <c r="AW120" s="364"/>
      <c r="AX120" s="364"/>
      <c r="AY120" s="364"/>
      <c r="AZ120" s="364"/>
      <c r="BA120" s="364"/>
      <c r="BB120" s="364"/>
      <c r="BC120" s="364"/>
      <c r="BD120" s="364"/>
      <c r="BE120" s="364"/>
      <c r="BF120" s="364"/>
      <c r="BG120" s="364"/>
      <c r="BH120" s="364"/>
      <c r="BI120" s="364"/>
      <c r="BJ120" s="364"/>
      <c r="BK120" s="364"/>
      <c r="BL120" s="364"/>
      <c r="BM120" s="364"/>
      <c r="BN120" s="364"/>
      <c r="BO120" s="364"/>
      <c r="BP120" s="364"/>
      <c r="BQ120" s="364"/>
      <c r="BR120" s="364"/>
      <c r="BS120" s="364"/>
      <c r="BT120" s="364"/>
      <c r="BU120" s="364"/>
      <c r="BV120" s="364"/>
      <c r="BW120" s="364"/>
      <c r="BX120" s="364"/>
      <c r="BY120" s="364"/>
      <c r="BZ120" s="364"/>
      <c r="CA120" s="364"/>
      <c r="CB120" s="364"/>
      <c r="CC120" s="364"/>
      <c r="CD120" s="364"/>
      <c r="CE120" s="364"/>
      <c r="CF120" s="364"/>
      <c r="CG120" s="364"/>
      <c r="CH120" s="364"/>
      <c r="CI120" s="364"/>
      <c r="CJ120" s="364"/>
      <c r="CK120" s="364"/>
      <c r="CL120" s="364"/>
      <c r="CM120" s="364"/>
      <c r="CN120" s="364"/>
      <c r="CO120" s="364"/>
      <c r="CP120" s="364"/>
      <c r="CQ120" s="364"/>
      <c r="CR120" s="364"/>
      <c r="CS120" s="364"/>
      <c r="CT120" s="364"/>
      <c r="CU120" s="364"/>
      <c r="CV120" s="364"/>
      <c r="CW120" s="364"/>
      <c r="CX120" s="364"/>
      <c r="CY120" s="364"/>
      <c r="CZ120" s="364"/>
      <c r="DA120" s="364"/>
      <c r="DB120" s="364"/>
      <c r="DC120" s="364"/>
      <c r="DD120" s="321"/>
      <c r="DE120" s="307">
        <f t="shared" ref="DE120:DE121" si="1806">IFERROR(IF(H$9="Q",$C120,IF(H$9="2Q",$C120*2,H$9)),0)</f>
        <v>0</v>
      </c>
      <c r="DF120" s="307">
        <f t="shared" ref="DF120:DF121" si="1807">IFERROR(IF(I$9="Q",$C120,IF(I$9="2Q",$C120*2,I$9)),0)</f>
        <v>0</v>
      </c>
      <c r="DG120" s="307">
        <f t="shared" ref="DG120:DG121" si="1808">IFERROR(IF(J$9="Q",$C120,IF(J$9="2Q",$C120*2,J$9)),0)</f>
        <v>0</v>
      </c>
      <c r="DH120" s="307">
        <f t="shared" ref="DH120:DH121" si="1809">IFERROR(IF(K$9="Q",$C120,IF(K$9="2Q",$C120*2,K$9)),0)</f>
        <v>0</v>
      </c>
      <c r="DI120" s="307">
        <f t="shared" ref="DI120:DI121" si="1810">IFERROR(IF(L$9="Q",$C120,IF(L$9="2Q",$C120*2,L$9)),0)</f>
        <v>4.3449999999999998</v>
      </c>
      <c r="DJ120" s="307">
        <f t="shared" ref="DJ120:DJ121" si="1811">IFERROR(IF(M$9="Q",$C120,IF(M$9="2Q",$C120*2,M$9)),0)</f>
        <v>0</v>
      </c>
      <c r="DK120" s="307">
        <f t="shared" ref="DK120:DK121" si="1812">IFERROR(IF(N$9="Q",$C120,IF(N$9="2Q",$C120*2,N$9)),0)</f>
        <v>4.3449999999999998</v>
      </c>
      <c r="DL120" s="307">
        <f t="shared" ref="DL120:DL121" si="1813">IFERROR(IF(O$9="Q",$C120,IF(O$9="2Q",$C120*2,O$9)),0)</f>
        <v>4.3449999999999998</v>
      </c>
      <c r="DM120" s="307">
        <f t="shared" ref="DM120:DM121" si="1814">IFERROR(IF(P$9="Q",$C120,IF(P$9="2Q",$C120*2,P$9)),0)</f>
        <v>0</v>
      </c>
      <c r="DN120" s="307">
        <f t="shared" ref="DN120:DN121" si="1815">IFERROR(IF(Q$9="Q",$C120,IF(Q$9="2Q",$C120*2,Q$9)),0)</f>
        <v>0</v>
      </c>
      <c r="DO120" s="307">
        <f t="shared" ref="DO120:DO121" si="1816">IFERROR(IF(R$9="Q",$C120,IF(R$9="2Q",$C120*2,R$9)),0)</f>
        <v>0</v>
      </c>
      <c r="DP120" s="307">
        <f t="shared" ref="DP120:DP121" si="1817">IFERROR(IF(S$9="Q",$C120,IF(S$9="2Q",$C120*2,S$9)),0)</f>
        <v>0</v>
      </c>
      <c r="DQ120" s="307">
        <f t="shared" ref="DQ120:DQ121" si="1818">IFERROR(IF(T$9="Q",$C120,IF(T$9="2Q",$C120*2,T$9)),0)</f>
        <v>4.3449999999999998</v>
      </c>
      <c r="DR120" s="307">
        <f t="shared" ref="DR120:DR121" si="1819">IFERROR(IF(U$9="Q",$C120,IF(U$9="2Q",$C120*2,U$9)),0)</f>
        <v>4.3449999999999998</v>
      </c>
      <c r="DS120" s="307">
        <f t="shared" ref="DS120:DS121" si="1820">IFERROR(IF(V$9="Q",$C120,IF(V$9="2Q",$C120*2,V$9)),0)</f>
        <v>4.3449999999999998</v>
      </c>
      <c r="DT120" s="307">
        <f t="shared" ref="DT120:DT121" si="1821">IFERROR(IF(W$9="Q",$C120,IF(W$9="2Q",$C120*2,W$9)),0)</f>
        <v>4.3449999999999998</v>
      </c>
      <c r="DU120" s="307">
        <f t="shared" ref="DU120:DU121" si="1822">IFERROR(IF(X$9="Q",$C120,IF(X$9="2Q",$C120*2,X$9)),0)</f>
        <v>0</v>
      </c>
      <c r="DV120" s="307">
        <f t="shared" ref="DV120:DV121" si="1823">IFERROR(IF(Y$9="Q",$C120,IF(Y$9="2Q",$C120*2,Y$9)),0)</f>
        <v>0</v>
      </c>
      <c r="DW120" s="307">
        <f t="shared" ref="DW120:DW121" si="1824">IFERROR(IF(Z$9="Q",$C120,IF(Z$9="2Q",$C120*2,Z$9)),0)</f>
        <v>0</v>
      </c>
      <c r="DX120" s="307">
        <f t="shared" ref="DX120:DX121" si="1825">IFERROR(IF(AA$9="Q",$C120,IF(AA$9="2Q",$C120*2,AA$9)),0)</f>
        <v>0</v>
      </c>
      <c r="DY120" s="307">
        <f t="shared" ref="DY120:DY121" si="1826">IFERROR(IF(AB$9="Q",$C120,IF(AB$9="2Q",$C120*2,AB$9)),0)</f>
        <v>0</v>
      </c>
      <c r="DZ120" s="307">
        <f t="shared" ref="DZ120:DZ121" si="1827">IFERROR(IF(AC$9="Q",$C120,IF(AC$9="2Q",$C120*2,AC$9)),0)</f>
        <v>0</v>
      </c>
      <c r="EA120" s="307">
        <f t="shared" ref="EA120:EA121" si="1828">IFERROR(IF(AD$9="Q",$C120,IF(AD$9="2Q",$C120*2,AD$9)),0)</f>
        <v>0</v>
      </c>
      <c r="EB120" s="307">
        <f t="shared" ref="EB120:EB121" si="1829">IFERROR(IF(AE$9="Q",$C120,IF(AE$9="2Q",$C120*2,AE$9)),0)</f>
        <v>0</v>
      </c>
      <c r="EC120" s="307">
        <f t="shared" ref="EC120:EC121" si="1830">IFERROR(IF(AF$9="Q",$C120,IF(AF$9="2Q",$C120*2,AF$9)),0)</f>
        <v>0</v>
      </c>
      <c r="ED120" s="307">
        <f t="shared" ref="ED120:ED121" si="1831">IFERROR(IF(AG$9="Q",$C120,IF(AG$9="2Q",$C120*2,AG$9)),0)</f>
        <v>1</v>
      </c>
      <c r="EE120" s="307">
        <f t="shared" ref="EE120:EE121" si="1832">IFERROR(IF(AH$9="Q",$C120,IF(AH$9="2Q",$C120*2,AH$9)),0)</f>
        <v>1</v>
      </c>
      <c r="EF120" s="307">
        <f t="shared" ref="EF120:EF121" si="1833">IFERROR(IF(AI$9="Q",$C120,IF(AI$9="2Q",$C120*2,AI$9)),0)</f>
        <v>0</v>
      </c>
      <c r="EG120" s="307">
        <f t="shared" ref="EG120:EG121" si="1834">IFERROR(IF(AJ$9="Q",$C120,IF(AJ$9="2Q",$C120*2,AJ$9)),0)</f>
        <v>0</v>
      </c>
      <c r="EH120" s="307">
        <f t="shared" ref="EH120:EH121" si="1835">IFERROR(IF(AK$9="Q",$C120,IF(AK$9="2Q",$C120*2,AK$9)),0)</f>
        <v>0</v>
      </c>
      <c r="EI120" s="307">
        <f t="shared" ref="EI120:EI121" si="1836">IFERROR(IF(AL$9="Q",$C120,IF(AL$9="2Q",$C120*2,AL$9)),0)</f>
        <v>0</v>
      </c>
      <c r="EJ120" s="307">
        <f t="shared" ref="EJ120:EJ121" si="1837">IFERROR(IF(AM$9="Q",$C120,IF(AM$9="2Q",$C120*2,AM$9)),0)</f>
        <v>0</v>
      </c>
      <c r="EK120" s="307">
        <f t="shared" ref="EK120:EK121" si="1838">IFERROR(IF(AN$9="Q",$C120,IF(AN$9="2Q",$C120*2,AN$9)),0)</f>
        <v>0</v>
      </c>
      <c r="EL120" s="307">
        <f t="shared" ref="EL120:EL121" si="1839">IFERROR(IF(AO$9="Q",$C120,IF(AO$9="2Q",$C120*2,AO$9)),0)</f>
        <v>1</v>
      </c>
      <c r="EM120" s="307">
        <f t="shared" ref="EM120:EM121" si="1840">IFERROR(IF(AP$9="Q",$C120,IF(AP$9="2Q",$C120*2,AP$9)),0)</f>
        <v>1</v>
      </c>
      <c r="EN120" s="307">
        <f t="shared" ref="EN120:EN121" si="1841">IFERROR(IF(AQ$9="Q",$C120,IF(AQ$9="2Q",$C120*2,AQ$9)),0)</f>
        <v>0</v>
      </c>
      <c r="EO120" s="307">
        <f t="shared" ref="EO120:EO121" si="1842">IFERROR(IF(AR$9="Q",$C120,IF(AR$9="2Q",$C120*2,AR$9)),0)</f>
        <v>0</v>
      </c>
      <c r="EP120" s="307">
        <f t="shared" ref="EP120:EP121" si="1843">IFERROR(IF(AS$9="Q",$C120,IF(AS$9="2Q",$C120*2,AS$9)),0)</f>
        <v>0</v>
      </c>
      <c r="EQ120" s="307">
        <f t="shared" ref="EQ120:EQ121" si="1844">IFERROR(IF(AT$9="Q",$C120,IF(AT$9="2Q",$C120*2,AT$9)),0)</f>
        <v>0</v>
      </c>
      <c r="ER120" s="307">
        <f t="shared" ref="ER120:ER121" si="1845">IFERROR(IF(AU$9="Q",$C120,IF(AU$9="2Q",$C120*2,AU$9)),0)</f>
        <v>0</v>
      </c>
      <c r="ES120" s="307">
        <f t="shared" ref="ES120:ES121" si="1846">IFERROR(IF(AV$9="Q",$C120,IF(AV$9="2Q",$C120*2,AV$9)),0)</f>
        <v>0</v>
      </c>
      <c r="ET120" s="307">
        <f t="shared" ref="ET120:ET121" si="1847">IFERROR(IF(AW$9="Q",$C120,IF(AW$9="2Q",$C120*2,AW$9)),0)</f>
        <v>0</v>
      </c>
      <c r="EU120" s="307">
        <f t="shared" ref="EU120:EU121" si="1848">IFERROR(IF(AX$9="Q",$C120,IF(AX$9="2Q",$C120*2,AX$9)),0)</f>
        <v>0</v>
      </c>
      <c r="EV120" s="307">
        <f t="shared" ref="EV120:EV121" si="1849">IFERROR(IF(AY$9="Q",$C120,IF(AY$9="2Q",$C120*2,AY$9)),0)</f>
        <v>0</v>
      </c>
      <c r="EW120" s="307">
        <f t="shared" ref="EW120:EW121" si="1850">IFERROR(IF(AZ$9="Q",$C120,IF(AZ$9="2Q",$C120*2,AZ$9)),0)</f>
        <v>0</v>
      </c>
      <c r="EX120" s="307">
        <f t="shared" ref="EX120:EX121" si="1851">IFERROR(IF(BA$9="Q",$C120,IF(BA$9="2Q",$C120*2,BA$9)),0)</f>
        <v>0</v>
      </c>
      <c r="EY120" s="307">
        <f t="shared" ref="EY120:EY121" si="1852">IFERROR(IF(BB$9="Q",$C120,IF(BB$9="2Q",$C120*2,BB$9)),0)</f>
        <v>0</v>
      </c>
      <c r="EZ120" s="307">
        <f t="shared" ref="EZ120:EZ121" si="1853">IFERROR(IF(BC$9="Q",$C120,IF(BC$9="2Q",$C120*2,BC$9)),0)</f>
        <v>0</v>
      </c>
      <c r="FA120" s="307">
        <f t="shared" ref="FA120:FA121" si="1854">IFERROR(IF(BD$9="Q",$C120,IF(BD$9="2Q",$C120*2,BD$9)),0)</f>
        <v>0</v>
      </c>
      <c r="FB120" s="307">
        <f t="shared" ref="FB120:FB121" si="1855">IFERROR(IF(BE$9="Q",$C120,IF(BE$9="2Q",$C120*2,BE$9)),0)</f>
        <v>0</v>
      </c>
      <c r="FC120" s="307">
        <f t="shared" ref="FC120:FC121" si="1856">IFERROR(IF(BF$9="Q",$C120,IF(BF$9="2Q",$C120*2,BF$9)),0)</f>
        <v>0</v>
      </c>
      <c r="FD120" s="307">
        <f t="shared" ref="FD120:FD121" si="1857">IFERROR(IF(BG$9="Q",$C120,IF(BG$9="2Q",$C120*2,BG$9)),0)</f>
        <v>0</v>
      </c>
      <c r="FE120" s="307">
        <f t="shared" ref="FE120:FE121" si="1858">IFERROR(IF(BH$9="Q",$C120,IF(BH$9="2Q",$C120*2,BH$9)),0)</f>
        <v>0</v>
      </c>
      <c r="FF120" s="307">
        <f t="shared" ref="FF120:FF121" si="1859">IFERROR(IF(BI$9="Q",$C120,IF(BI$9="2Q",$C120*2,BI$9)),0)</f>
        <v>0</v>
      </c>
      <c r="FG120" s="307">
        <f t="shared" ref="FG120:FG121" si="1860">IFERROR(IF(BJ$9="Q",$C120,IF(BJ$9="2Q",$C120*2,BJ$9)),0)</f>
        <v>0</v>
      </c>
      <c r="FH120" s="307">
        <f t="shared" ref="FH120:FH121" si="1861">IFERROR(IF(BK$9="Q",$C120,IF(BK$9="2Q",$C120*2,BK$9)),0)</f>
        <v>0</v>
      </c>
      <c r="FI120" s="307">
        <f t="shared" ref="FI120:FI121" si="1862">IFERROR(IF(BL$9="Q",$C120,IF(BL$9="2Q",$C120*2,BL$9)),0)</f>
        <v>0</v>
      </c>
      <c r="FJ120" s="307">
        <f t="shared" ref="FJ120:FJ121" si="1863">IFERROR(IF(BM$9="Q",$C120,IF(BM$9="2Q",$C120*2,BM$9)),0)</f>
        <v>4.3449999999999998</v>
      </c>
      <c r="FK120" s="307">
        <f t="shared" ref="FK120:FK121" si="1864">IFERROR(IF(BN$9="Q",$C120,IF(BN$9="2Q",$C120*2,BN$9)),0)</f>
        <v>4.3449999999999998</v>
      </c>
      <c r="FL120" s="307">
        <f t="shared" ref="FL120:FL121" si="1865">IFERROR(IF(BO$9="Q",$C120,IF(BO$9="2Q",$C120*2,BO$9)),0)</f>
        <v>0</v>
      </c>
      <c r="FM120" s="307">
        <f t="shared" ref="FM120:FM121" si="1866">IFERROR(IF(BP$9="Q",$C120,IF(BP$9="2Q",$C120*2,BP$9)),0)</f>
        <v>0</v>
      </c>
      <c r="FN120" s="307">
        <f t="shared" ref="FN120:FN121" si="1867">IFERROR(IF(BQ$9="Q",$C120,IF(BQ$9="2Q",$C120*2,BQ$9)),0)</f>
        <v>0</v>
      </c>
      <c r="FO120" s="307">
        <f t="shared" ref="FO120:FO121" si="1868">IFERROR(IF(BR$9="Q",$C120,IF(BR$9="2Q",$C120*2,BR$9)),0)</f>
        <v>0</v>
      </c>
      <c r="FP120" s="307">
        <f t="shared" ref="FP120:FP121" si="1869">IFERROR(IF(BS$9="Q",$C120,IF(BS$9="2Q",$C120*2,BS$9)),0)</f>
        <v>0</v>
      </c>
      <c r="FQ120" s="307">
        <f t="shared" ref="FQ120:FQ121" si="1870">IFERROR(IF(BT$9="Q",$C120,IF(BT$9="2Q",$C120*2,BT$9)),0)</f>
        <v>0</v>
      </c>
      <c r="FR120" s="307">
        <f t="shared" ref="FR120:FR121" si="1871">IFERROR(IF(BU$9="Q",$C120,IF(BU$9="2Q",$C120*2,BU$9)),0)</f>
        <v>0</v>
      </c>
      <c r="FS120" s="307">
        <f t="shared" ref="FS120:FS121" si="1872">IFERROR(IF(BV$9="Q",$C120,IF(BV$9="2Q",$C120*2,BV$9)),0)</f>
        <v>0</v>
      </c>
      <c r="FT120" s="307">
        <f t="shared" ref="FT120:FT121" si="1873">IFERROR(IF(BW$9="Q",$C120,IF(BW$9="2Q",$C120*2,BW$9)),0)</f>
        <v>0</v>
      </c>
      <c r="FU120" s="307">
        <f t="shared" ref="FU120:FU121" si="1874">IFERROR(IF(BX$9="Q",$C120,IF(BX$9="2Q",$C120*2,BX$9)),0)</f>
        <v>0</v>
      </c>
      <c r="FV120" s="307">
        <f t="shared" ref="FV120:FV121" si="1875">IFERROR(IF(BY$9="Q",$C120,IF(BY$9="2Q",$C120*2,BY$9)),0)</f>
        <v>4.3449999999999998</v>
      </c>
      <c r="FW120" s="307">
        <f t="shared" ref="FW120:FW121" si="1876">IFERROR(IF(BZ$9="Q",$C120,IF(BZ$9="2Q",$C120*2,BZ$9)),0)</f>
        <v>0</v>
      </c>
      <c r="FX120" s="307">
        <f t="shared" ref="FX120:FX121" si="1877">IFERROR(IF(CA$9="Q",$C120,IF(CA$9="2Q",$C120*2,CA$9)),0)</f>
        <v>0</v>
      </c>
      <c r="FY120" s="307">
        <f t="shared" ref="FY120:FY121" si="1878">IFERROR(IF(CB$9="Q",$C120,IF(CB$9="2Q",$C120*2,CB$9)),0)</f>
        <v>4.3449999999999998</v>
      </c>
      <c r="FZ120" s="307">
        <f t="shared" ref="FZ120:FZ121" si="1879">IFERROR(IF(CC$9="Q",$C120,IF(CC$9="2Q",$C120*2,CC$9)),0)</f>
        <v>4.3449999999999998</v>
      </c>
      <c r="GA120" s="307">
        <f t="shared" ref="GA120:GA121" si="1880">IFERROR(IF(CD$9="Q",$C120,IF(CD$9="2Q",$C120*2,CD$9)),0)</f>
        <v>4.3449999999999998</v>
      </c>
      <c r="GB120" s="307">
        <f t="shared" ref="GB120:GB121" si="1881">IFERROR(IF(CE$9="Q",$C120,IF(CE$9="2Q",$C120*2,CE$9)),0)</f>
        <v>4.3449999999999998</v>
      </c>
      <c r="GC120" s="307">
        <f t="shared" ref="GC120:GC121" si="1882">IFERROR(IF(CF$9="Q",$C120,IF(CF$9="2Q",$C120*2,CF$9)),0)</f>
        <v>0</v>
      </c>
      <c r="GD120" s="307">
        <f t="shared" ref="GD120:GD121" si="1883">IFERROR(IF(CG$9="Q",$C120,IF(CG$9="2Q",$C120*2,CG$9)),0)</f>
        <v>0</v>
      </c>
      <c r="GE120" s="307">
        <f t="shared" ref="GE120:GE121" si="1884">IFERROR(IF(CH$9="Q",$C120,IF(CH$9="2Q",$C120*2,CH$9)),0)</f>
        <v>0</v>
      </c>
      <c r="GF120" s="307">
        <f t="shared" ref="GF120:GF121" si="1885">IFERROR(IF(CI$9="Q",$C120,IF(CI$9="2Q",$C120*2,CI$9)),0)</f>
        <v>0</v>
      </c>
      <c r="GG120" s="307">
        <f t="shared" ref="GG120:GG121" si="1886">IFERROR(IF(CJ$9="Q",$C120,IF(CJ$9="2Q",$C120*2,CJ$9)),0)</f>
        <v>0</v>
      </c>
      <c r="GH120" s="307">
        <f t="shared" ref="GH120:GH121" si="1887">IFERROR(IF(CK$9="Q",$C120,IF(CK$9="2Q",$C120*2,CK$9)),0)</f>
        <v>0</v>
      </c>
      <c r="GI120" s="307">
        <f t="shared" ref="GI120:GI121" si="1888">IFERROR(IF(CL$9="Q",$C120,IF(CL$9="2Q",$C120*2,CL$9)),0)</f>
        <v>0</v>
      </c>
      <c r="GJ120" s="307">
        <f t="shared" ref="GJ120:GJ121" si="1889">IFERROR(IF(CM$9="Q",$C120,IF(CM$9="2Q",$C120*2,CM$9)),0)</f>
        <v>0</v>
      </c>
      <c r="GK120" s="307">
        <f t="shared" ref="GK120:GK121" si="1890">IFERROR(IF(CN$9="Q",$C120,IF(CN$9="2Q",$C120*2,CN$9)),0)</f>
        <v>0</v>
      </c>
      <c r="GL120" s="307">
        <f t="shared" ref="GL120:GL121" si="1891">IFERROR(IF(CO$9="Q",$C120,IF(CO$9="2Q",$C120*2,CO$9)),0)</f>
        <v>0</v>
      </c>
      <c r="GM120" s="307">
        <f t="shared" ref="GM120:GM121" si="1892">IFERROR(IF(CP$9="Q",$C120,IF(CP$9="2Q",$C120*2,CP$9)),0)</f>
        <v>0</v>
      </c>
      <c r="GN120" s="307">
        <f t="shared" ref="GN120:GN121" si="1893">IFERROR(IF(CQ$9="Q",$C120,IF(CQ$9="2Q",$C120*2,CQ$9)),0)</f>
        <v>0</v>
      </c>
      <c r="GO120" s="307">
        <f t="shared" ref="GO120:GO121" si="1894">IFERROR(IF(CR$9="Q",$C120,IF(CR$9="2Q",$C120*2,CR$9)),0)</f>
        <v>0</v>
      </c>
      <c r="GP120" s="307">
        <f t="shared" ref="GP120:GP121" si="1895">IFERROR(IF(CS$9="Q",$C120,IF(CS$9="2Q",$C120*2,CS$9)),0)</f>
        <v>0</v>
      </c>
      <c r="GQ120" s="307">
        <f t="shared" ref="GQ120:GQ121" si="1896">IFERROR(IF(CT$9="Q",$C120,IF(CT$9="2Q",$C120*2,CT$9)),0)</f>
        <v>0</v>
      </c>
      <c r="GR120" s="307">
        <f t="shared" ref="GR120:GR121" si="1897">IFERROR(IF(CU$9="Q",$C120,IF(CU$9="2Q",$C120*2,CU$9)),0)</f>
        <v>0</v>
      </c>
      <c r="GS120" s="307">
        <f t="shared" ref="GS120:GS121" si="1898">IFERROR(IF(CV$9="Q",$C120,IF(CV$9="2Q",$C120*2,CV$9)),0)</f>
        <v>0</v>
      </c>
      <c r="GT120" s="307">
        <f t="shared" ref="GT120:GT121" si="1899">IFERROR(IF(CW$9="Q",$C120,IF(CW$9="2Q",$C120*2,CW$9)),0)</f>
        <v>0</v>
      </c>
      <c r="GU120" s="307">
        <f t="shared" ref="GU120:GU121" si="1900">IFERROR(IF(CX$9="Q",$C120,IF(CX$9="2Q",$C120*2,CX$9)),0)</f>
        <v>0</v>
      </c>
      <c r="GV120" s="307">
        <f t="shared" ref="GV120:GV121" si="1901">IFERROR(IF(CY$9="Q",$C120,IF(CY$9="2Q",$C120*2,CY$9)),0)</f>
        <v>0</v>
      </c>
      <c r="GW120" s="307">
        <f t="shared" ref="GW120:GW121" si="1902">IFERROR(IF(CZ$9="Q",$C120,IF(CZ$9="2Q",$C120*2,CZ$9)),0)</f>
        <v>0</v>
      </c>
      <c r="GX120" s="307">
        <f t="shared" ref="GX120:GX121" si="1903">IFERROR(IF(DA$9="Q",$C120,IF(DA$9="2Q",$C120*2,DA$9)),0)</f>
        <v>0</v>
      </c>
      <c r="GY120" s="307">
        <f t="shared" ref="GY120:GY121" si="1904">IFERROR(IF(DB$9="Q",$C120,IF(DB$9="2Q",$C120*2,DB$9)),0)</f>
        <v>0</v>
      </c>
      <c r="GZ120" s="307">
        <f t="shared" ref="GZ120:GZ121" si="1905">IFERROR(IF(DC$9="Q",$C120,IF(DC$9="2Q",$C120*2,DC$9)),0)</f>
        <v>0</v>
      </c>
      <c r="HA120" s="322"/>
      <c r="HB120" s="307">
        <f t="shared" ref="HB120:HB121" si="1906">IFERROR(IF(H$12="Q",$C120,IF(H$12="2Q",$C120*2,H$12)),0)</f>
        <v>0</v>
      </c>
      <c r="HC120" s="307">
        <f t="shared" ref="HC120:HC121" si="1907">IFERROR(IF(I$12="Q",$C120,IF(I$12="2Q",$C120*2,I$12)),0)</f>
        <v>0</v>
      </c>
      <c r="HD120" s="307">
        <f t="shared" ref="HD120:HD121" si="1908">IFERROR(IF(J$12="Q",$C120,IF(J$12="2Q",$C120*2,J$12)),0)</f>
        <v>0</v>
      </c>
      <c r="HE120" s="307">
        <f t="shared" ref="HE120:HE121" si="1909">IFERROR(IF(K$12="Q",$C120,IF(K$12="2Q",$C120*2,K$12)),0)</f>
        <v>0</v>
      </c>
      <c r="HF120" s="307">
        <f t="shared" ref="HF120:HF121" si="1910">IFERROR(IF(L$12="Q",$C120,IF(L$12="2Q",$C120*2,L$12)),0)</f>
        <v>4.3449999999999998</v>
      </c>
      <c r="HG120" s="307">
        <f t="shared" ref="HG120:HG121" si="1911">IFERROR(IF(M$12="Q",$C120,IF(M$12="2Q",$C120*2,M$12)),0)</f>
        <v>0</v>
      </c>
      <c r="HH120" s="307">
        <f t="shared" ref="HH120:HH121" si="1912">IFERROR(IF(N$12="Q",$C120,IF(N$12="2Q",$C120*2,N$12)),0)</f>
        <v>4.3449999999999998</v>
      </c>
      <c r="HI120" s="307">
        <f t="shared" ref="HI120:HI121" si="1913">IFERROR(IF(O$12="Q",$C120,IF(O$12="2Q",$C120*2,O$12)),0)</f>
        <v>4.3449999999999998</v>
      </c>
      <c r="HJ120" s="307">
        <f t="shared" ref="HJ120:HJ121" si="1914">IFERROR(IF(P$12="Q",$C120,IF(P$12="2Q",$C120*2,P$12)),0)</f>
        <v>0</v>
      </c>
      <c r="HK120" s="307">
        <f t="shared" ref="HK120:HK121" si="1915">IFERROR(IF(Q$12="Q",$C120,IF(Q$12="2Q",$C120*2,Q$12)),0)</f>
        <v>0</v>
      </c>
      <c r="HL120" s="307">
        <f t="shared" ref="HL120:HL121" si="1916">IFERROR(IF(R$12="Q",$C120,IF(R$12="2Q",$C120*2,R$12)),0)</f>
        <v>0</v>
      </c>
      <c r="HM120" s="307">
        <f t="shared" ref="HM120:HM121" si="1917">IFERROR(IF(S$12="Q",$C120,IF(S$12="2Q",$C120*2,S$12)),0)</f>
        <v>0</v>
      </c>
      <c r="HN120" s="307">
        <f t="shared" ref="HN120:HN121" si="1918">IFERROR(IF(T$12="Q",$C120,IF(T$12="2Q",$C120*2,T$12)),0)</f>
        <v>4.3449999999999998</v>
      </c>
      <c r="HO120" s="307">
        <f t="shared" ref="HO120:HO121" si="1919">IFERROR(IF(U$12="Q",$C120,IF(U$12="2Q",$C120*2,U$12)),0)</f>
        <v>4.3449999999999998</v>
      </c>
      <c r="HP120" s="307">
        <f t="shared" ref="HP120:HP121" si="1920">IFERROR(IF(V$12="Q",$C120,IF(V$12="2Q",$C120*2,V$12)),0)</f>
        <v>4.3449999999999998</v>
      </c>
      <c r="HQ120" s="307">
        <f t="shared" ref="HQ120:HQ121" si="1921">IFERROR(IF(W$12="Q",$C120,IF(W$12="2Q",$C120*2,W$12)),0)</f>
        <v>4.3449999999999998</v>
      </c>
      <c r="HR120" s="307">
        <f t="shared" ref="HR120:HR121" si="1922">IFERROR(IF(X$12="Q",$C120,IF(X$12="2Q",$C120*2,X$12)),0)</f>
        <v>0</v>
      </c>
      <c r="HS120" s="307">
        <f t="shared" ref="HS120:HS121" si="1923">IFERROR(IF(Y$12="Q",$C120,IF(Y$12="2Q",$C120*2,Y$12)),0)</f>
        <v>0</v>
      </c>
      <c r="HT120" s="307">
        <f t="shared" ref="HT120:HT121" si="1924">IFERROR(IF(Z$12="Q",$C120,IF(Z$12="2Q",$C120*2,Z$12)),0)</f>
        <v>0</v>
      </c>
      <c r="HU120" s="307">
        <f t="shared" ref="HU120:HU121" si="1925">IFERROR(IF(AA$12="Q",$C120,IF(AA$12="2Q",$C120*2,AA$12)),0)</f>
        <v>0</v>
      </c>
      <c r="HV120" s="307">
        <f t="shared" ref="HV120:HV121" si="1926">IFERROR(IF(AB$12="Q",$C120,IF(AB$12="2Q",$C120*2,AB$12)),0)</f>
        <v>8.69</v>
      </c>
      <c r="HW120" s="307">
        <f t="shared" ref="HW120:HW121" si="1927">IFERROR(IF(AC$12="Q",$C120,IF(AC$12="2Q",$C120*2,AC$12)),0)</f>
        <v>8.69</v>
      </c>
      <c r="HX120" s="307">
        <f t="shared" ref="HX120:HX121" si="1928">IFERROR(IF(AD$12="Q",$C120,IF(AD$12="2Q",$C120*2,AD$12)),0)</f>
        <v>8.69</v>
      </c>
      <c r="HY120" s="307">
        <f t="shared" ref="HY120:HY121" si="1929">IFERROR(IF(AE$12="Q",$C120,IF(AE$12="2Q",$C120*2,AE$12)),0)</f>
        <v>8.69</v>
      </c>
      <c r="HZ120" s="307">
        <f t="shared" ref="HZ120:HZ121" si="1930">IFERROR(IF(AF$12="Q",$C120,IF(AF$12="2Q",$C120*2,AF$12)),0)</f>
        <v>0</v>
      </c>
      <c r="IA120" s="307">
        <f t="shared" ref="IA120:IA121" si="1931">IFERROR(IF(AG$12="Q",$C120,IF(AG$12="2Q",$C120*2,AG$12)),0)</f>
        <v>1</v>
      </c>
      <c r="IB120" s="307">
        <f t="shared" ref="IB120:IB121" si="1932">IFERROR(IF(AH$12="Q",$C120,IF(AH$12="2Q",$C120*2,AH$12)),0)</f>
        <v>1</v>
      </c>
      <c r="IC120" s="307">
        <f t="shared" ref="IC120:IC121" si="1933">IFERROR(IF(AI$12="Q",$C120,IF(AI$12="2Q",$C120*2,AI$12)),0)</f>
        <v>0</v>
      </c>
      <c r="ID120" s="307">
        <f t="shared" ref="ID120:ID121" si="1934">IFERROR(IF(AJ$12="Q",$C120,IF(AJ$12="2Q",$C120*2,AJ$12)),0)</f>
        <v>4.3449999999999998</v>
      </c>
      <c r="IE120" s="307">
        <f t="shared" ref="IE120:IE121" si="1935">IFERROR(IF(AK$12="Q",$C120,IF(AK$12="2Q",$C120*2,AK$12)),0)</f>
        <v>4.3449999999999998</v>
      </c>
      <c r="IF120" s="307">
        <f t="shared" ref="IF120:IF121" si="1936">IFERROR(IF(AL$12="Q",$C120,IF(AL$12="2Q",$C120*2,AL$12)),0)</f>
        <v>4.3449999999999998</v>
      </c>
      <c r="IG120" s="307">
        <f t="shared" ref="IG120:IG121" si="1937">IFERROR(IF(AM$12="Q",$C120,IF(AM$12="2Q",$C120*2,AM$12)),0)</f>
        <v>4.3449999999999998</v>
      </c>
      <c r="IH120" s="307">
        <f t="shared" ref="IH120:IH121" si="1938">IFERROR(IF(AN$12="Q",$C120,IF(AN$12="2Q",$C120*2,AN$12)),0)</f>
        <v>0</v>
      </c>
      <c r="II120" s="307">
        <f t="shared" ref="II120:II121" si="1939">IFERROR(IF(AO$12="Q",$C120,IF(AO$12="2Q",$C120*2,AO$12)),0)</f>
        <v>1</v>
      </c>
      <c r="IJ120" s="307">
        <f t="shared" ref="IJ120:IJ121" si="1940">IFERROR(IF(AP$12="Q",$C120,IF(AP$12="2Q",$C120*2,AP$12)),0)</f>
        <v>1</v>
      </c>
      <c r="IK120" s="307">
        <f t="shared" ref="IK120:IK121" si="1941">IFERROR(IF(AQ$12="Q",$C120,IF(AQ$12="2Q",$C120*2,AQ$12)),0)</f>
        <v>0</v>
      </c>
      <c r="IL120" s="307">
        <f t="shared" ref="IL120:IL121" si="1942">IFERROR(IF(AR$12="Q",$C120,IF(AR$12="2Q",$C120*2,AR$12)),0)</f>
        <v>0</v>
      </c>
      <c r="IM120" s="307">
        <f t="shared" ref="IM120:IM121" si="1943">IFERROR(IF(AS$12="Q",$C120,IF(AS$12="2Q",$C120*2,AS$12)),0)</f>
        <v>0</v>
      </c>
      <c r="IN120" s="307">
        <f t="shared" ref="IN120:IN121" si="1944">IFERROR(IF(AT$12="Q",$C120,IF(AT$12="2Q",$C120*2,AT$12)),0)</f>
        <v>0</v>
      </c>
      <c r="IO120" s="307">
        <f t="shared" ref="IO120:IO121" si="1945">IFERROR(IF(AU$12="Q",$C120,IF(AU$12="2Q",$C120*2,AU$12)),0)</f>
        <v>0</v>
      </c>
      <c r="IP120" s="307">
        <f t="shared" ref="IP120:IP121" si="1946">IFERROR(IF(AV$12="Q",$C120,IF(AV$12="2Q",$C120*2,AV$12)),0)</f>
        <v>0</v>
      </c>
      <c r="IQ120" s="307">
        <f t="shared" ref="IQ120:IQ121" si="1947">IFERROR(IF(AW$12="Q",$C120,IF(AW$12="2Q",$C120*2,AW$12)),0)</f>
        <v>4.3449999999999998</v>
      </c>
      <c r="IR120" s="307">
        <f t="shared" ref="IR120:IR121" si="1948">IFERROR(IF(AX$12="Q",$C120,IF(AX$12="2Q",$C120*2,AX$12)),0)</f>
        <v>0</v>
      </c>
      <c r="IS120" s="307">
        <f t="shared" ref="IS120:IS121" si="1949">IFERROR(IF(AY$12="Q",$C120,IF(AY$12="2Q",$C120*2,AY$12)),0)</f>
        <v>0</v>
      </c>
      <c r="IT120" s="307">
        <f t="shared" ref="IT120:IT121" si="1950">IFERROR(IF(AZ$12="Q",$C120,IF(AZ$12="2Q",$C120*2,AZ$12)),0)</f>
        <v>0</v>
      </c>
      <c r="IU120" s="307">
        <f t="shared" ref="IU120:IU121" si="1951">IFERROR(IF(BA$12="Q",$C120,IF(BA$12="2Q",$C120*2,BA$12)),0)</f>
        <v>0</v>
      </c>
      <c r="IV120" s="307">
        <f t="shared" ref="IV120:IV121" si="1952">IFERROR(IF(BB$12="Q",$C120,IF(BB$12="2Q",$C120*2,BB$12)),0)</f>
        <v>0</v>
      </c>
      <c r="IW120" s="307">
        <f t="shared" ref="IW120:IW121" si="1953">IFERROR(IF(BC$12="Q",$C120,IF(BC$12="2Q",$C120*2,BC$12)),0)</f>
        <v>0</v>
      </c>
      <c r="IX120" s="307">
        <f t="shared" ref="IX120:IX121" si="1954">IFERROR(IF(BD$12="Q",$C120,IF(BD$12="2Q",$C120*2,BD$12)),0)</f>
        <v>0</v>
      </c>
      <c r="IY120" s="307">
        <f t="shared" ref="IY120:IY121" si="1955">IFERROR(IF(BE$12="Q",$C120,IF(BE$12="2Q",$C120*2,BE$12)),0)</f>
        <v>0</v>
      </c>
      <c r="IZ120" s="307">
        <f t="shared" ref="IZ120:IZ121" si="1956">IFERROR(IF(BF$12="Q",$C120,IF(BF$12="2Q",$C120*2,BF$12)),0)</f>
        <v>0</v>
      </c>
      <c r="JA120" s="307">
        <f t="shared" ref="JA120:JA121" si="1957">IFERROR(IF(BG$12="Q",$C120,IF(BG$12="2Q",$C120*2,BG$12)),0)</f>
        <v>0</v>
      </c>
      <c r="JB120" s="307">
        <f t="shared" ref="JB120:JB121" si="1958">IFERROR(IF(BH$12="Q",$C120,IF(BH$12="2Q",$C120*2,BH$12)),0)</f>
        <v>0</v>
      </c>
      <c r="JC120" s="307">
        <f t="shared" ref="JC120:JC121" si="1959">IFERROR(IF(BI$12="Q",$C120,IF(BI$12="2Q",$C120*2,BI$12)),0)</f>
        <v>0</v>
      </c>
      <c r="JD120" s="307">
        <f t="shared" ref="JD120:JD121" si="1960">IFERROR(IF(BJ$12="Q",$C120,IF(BJ$12="2Q",$C120*2,BJ$12)),0)</f>
        <v>0</v>
      </c>
      <c r="JE120" s="307">
        <f t="shared" ref="JE120:JE121" si="1961">IFERROR(IF(BK$12="Q",$C120,IF(BK$12="2Q",$C120*2,BK$12)),0)</f>
        <v>0</v>
      </c>
      <c r="JF120" s="307">
        <f t="shared" ref="JF120:JF121" si="1962">IFERROR(IF(BL$12="Q",$C120,IF(BL$12="2Q",$C120*2,BL$12)),0)</f>
        <v>0</v>
      </c>
      <c r="JG120" s="307">
        <f t="shared" ref="JG120:JG121" si="1963">IFERROR(IF(BM$12="Q",$C120,IF(BM$12="2Q",$C120*2,BM$12)),0)</f>
        <v>4.3449999999999998</v>
      </c>
      <c r="JH120" s="307">
        <f t="shared" ref="JH120:JH121" si="1964">IFERROR(IF(BN$12="Q",$C120,IF(BN$12="2Q",$C120*2,BN$12)),0)</f>
        <v>4.3449999999999998</v>
      </c>
      <c r="JI120" s="307">
        <f t="shared" ref="JI120:JI121" si="1965">IFERROR(IF(BO$12="Q",$C120,IF(BO$12="2Q",$C120*2,BO$12)),0)</f>
        <v>0</v>
      </c>
      <c r="JJ120" s="307">
        <f t="shared" ref="JJ120:JJ121" si="1966">IFERROR(IF(BP$12="Q",$C120,IF(BP$12="2Q",$C120*2,BP$12)),0)</f>
        <v>0</v>
      </c>
      <c r="JK120" s="307">
        <f t="shared" ref="JK120:JK121" si="1967">IFERROR(IF(BQ$12="Q",$C120,IF(BQ$12="2Q",$C120*2,BQ$12)),0)</f>
        <v>0</v>
      </c>
      <c r="JL120" s="307">
        <f t="shared" ref="JL120:JL121" si="1968">IFERROR(IF(BR$12="Q",$C120,IF(BR$12="2Q",$C120*2,BR$12)),0)</f>
        <v>0</v>
      </c>
      <c r="JM120" s="307">
        <f t="shared" ref="JM120:JM121" si="1969">IFERROR(IF(BS$12="Q",$C120,IF(BS$12="2Q",$C120*2,BS$12)),0)</f>
        <v>0</v>
      </c>
      <c r="JN120" s="307">
        <f t="shared" ref="JN120:JN121" si="1970">IFERROR(IF(BT$12="Q",$C120,IF(BT$12="2Q",$C120*2,BT$12)),0)</f>
        <v>0</v>
      </c>
      <c r="JO120" s="307">
        <f t="shared" ref="JO120:JO121" si="1971">IFERROR(IF(BU$12="Q",$C120,IF(BU$12="2Q",$C120*2,BU$12)),0)</f>
        <v>0</v>
      </c>
      <c r="JP120" s="307">
        <f t="shared" ref="JP120:JP121" si="1972">IFERROR(IF(BV$12="Q",$C120,IF(BV$12="2Q",$C120*2,BV$12)),0)</f>
        <v>0</v>
      </c>
      <c r="JQ120" s="307">
        <f t="shared" ref="JQ120:JQ121" si="1973">IFERROR(IF(BW$12="Q",$C120,IF(BW$12="2Q",$C120*2,BW$12)),0)</f>
        <v>0</v>
      </c>
      <c r="JR120" s="307">
        <f t="shared" ref="JR120:JR121" si="1974">IFERROR(IF(BX$12="Q",$C120,IF(BX$12="2Q",$C120*2,BX$12)),0)</f>
        <v>0</v>
      </c>
      <c r="JS120" s="307">
        <f t="shared" ref="JS120:JS121" si="1975">IFERROR(IF(BY$12="Q",$C120,IF(BY$12="2Q",$C120*2,BY$12)),0)</f>
        <v>2.173</v>
      </c>
      <c r="JT120" s="307">
        <f t="shared" ref="JT120:JT121" si="1976">IFERROR(IF(BZ$12="Q",$C120,IF(BZ$12="2Q",$C120*2,BZ$12)),0)</f>
        <v>0</v>
      </c>
      <c r="JU120" s="307">
        <f t="shared" ref="JU120:JU121" si="1977">IFERROR(IF(CA$12="Q",$C120,IF(CA$12="2Q",$C120*2,CA$12)),0)</f>
        <v>0</v>
      </c>
      <c r="JV120" s="307">
        <f t="shared" ref="JV120:JV121" si="1978">IFERROR(IF(CB$12="Q",$C120,IF(CB$12="2Q",$C120*2,CB$12)),0)</f>
        <v>4.3449999999999998</v>
      </c>
      <c r="JW120" s="307">
        <f t="shared" ref="JW120:JW121" si="1979">IFERROR(IF(CC$12="Q",$C120,IF(CC$12="2Q",$C120*2,CC$12)),0)</f>
        <v>4.3449999999999998</v>
      </c>
      <c r="JX120" s="307">
        <f t="shared" ref="JX120:JX121" si="1980">IFERROR(IF(CD$12="Q",$C120,IF(CD$12="2Q",$C120*2,CD$12)),0)</f>
        <v>4.3449999999999998</v>
      </c>
      <c r="JY120" s="307">
        <f t="shared" ref="JY120:JY121" si="1981">IFERROR(IF(CE$12="Q",$C120,IF(CE$12="2Q",$C120*2,CE$12)),0)</f>
        <v>4.3449999999999998</v>
      </c>
      <c r="JZ120" s="307">
        <f t="shared" ref="JZ120:JZ121" si="1982">IFERROR(IF(CF$12="Q",$C120,IF(CF$12="2Q",$C120*2,CF$12)),0)</f>
        <v>0</v>
      </c>
      <c r="KA120" s="307">
        <f t="shared" ref="KA120:KA121" si="1983">IFERROR(IF(CG$12="Q",$C120,IF(CG$12="2Q",$C120*2,CG$12)),0)</f>
        <v>0</v>
      </c>
      <c r="KB120" s="307">
        <f t="shared" ref="KB120:KB121" si="1984">IFERROR(IF(CH$12="Q",$C120,IF(CH$12="2Q",$C120*2,CH$12)),0)</f>
        <v>0</v>
      </c>
      <c r="KC120" s="307">
        <f t="shared" ref="KC120:KC121" si="1985">IFERROR(IF(CI$12="Q",$C120,IF(CI$12="2Q",$C120*2,CI$12)),0)</f>
        <v>0</v>
      </c>
      <c r="KD120" s="307">
        <f t="shared" ref="KD120:KD121" si="1986">IFERROR(IF(CJ$12="Q",$C120,IF(CJ$12="2Q",$C120*2,CJ$12)),0)</f>
        <v>0</v>
      </c>
      <c r="KE120" s="307">
        <f t="shared" ref="KE120:KE121" si="1987">IFERROR(IF(CK$12="Q",$C120,IF(CK$12="2Q",$C120*2,CK$12)),0)</f>
        <v>0</v>
      </c>
      <c r="KF120" s="307">
        <f t="shared" ref="KF120:KF121" si="1988">IFERROR(IF(CL$12="Q",$C120,IF(CL$12="2Q",$C120*2,CL$12)),0)</f>
        <v>0</v>
      </c>
      <c r="KG120" s="307">
        <f t="shared" ref="KG120:KG121" si="1989">IFERROR(IF(CM$12="Q",$C120,IF(CM$12="2Q",$C120*2,CM$12)),0)</f>
        <v>0</v>
      </c>
      <c r="KH120" s="307">
        <f t="shared" ref="KH120:KH121" si="1990">IFERROR(IF(CN$12="Q",$C120,IF(CN$12="2Q",$C120*2,CN$12)),0)</f>
        <v>0</v>
      </c>
      <c r="KI120" s="307">
        <f t="shared" ref="KI120:KI121" si="1991">IFERROR(IF(CO$12="Q",$C120,IF(CO$12="2Q",$C120*2,CO$12)),0)</f>
        <v>0</v>
      </c>
      <c r="KJ120" s="307">
        <f t="shared" ref="KJ120:KJ121" si="1992">IFERROR(IF(CP$12="Q",$C120,IF(CP$12="2Q",$C120*2,CP$12)),0)</f>
        <v>0</v>
      </c>
      <c r="KK120" s="307">
        <f t="shared" ref="KK120:KK121" si="1993">IFERROR(IF(CQ$12="Q",$C120,IF(CQ$12="2Q",$C120*2,CQ$12)),0)</f>
        <v>0</v>
      </c>
      <c r="KL120" s="307">
        <f t="shared" ref="KL120:KL121" si="1994">IFERROR(IF(CR$12="Q",$C120,IF(CR$12="2Q",$C120*2,CR$12)),0)</f>
        <v>0</v>
      </c>
      <c r="KM120" s="307">
        <f t="shared" ref="KM120:KM121" si="1995">IFERROR(IF(CS$12="Q",$C120,IF(CS$12="2Q",$C120*2,CS$12)),0)</f>
        <v>0</v>
      </c>
      <c r="KN120" s="307">
        <f t="shared" ref="KN120:KN121" si="1996">IFERROR(IF(CT$12="Q",$C120,IF(CT$12="2Q",$C120*2,CT$12)),0)</f>
        <v>0</v>
      </c>
      <c r="KO120" s="307">
        <f t="shared" ref="KO120:KO121" si="1997">IFERROR(IF(CU$12="Q",$C120,IF(CU$12="2Q",$C120*2,CU$12)),0)</f>
        <v>0</v>
      </c>
      <c r="KP120" s="307">
        <f t="shared" ref="KP120:KP121" si="1998">IFERROR(IF(CV$12="Q",$C120,IF(CV$12="2Q",$C120*2,CV$12)),0)</f>
        <v>0</v>
      </c>
      <c r="KQ120" s="307">
        <f t="shared" ref="KQ120:KQ121" si="1999">IFERROR(IF(CW$12="Q",$C120,IF(CW$12="2Q",$C120*2,CW$12)),0)</f>
        <v>0</v>
      </c>
      <c r="KR120" s="307">
        <f t="shared" ref="KR120:KR121" si="2000">IFERROR(IF(CX$12="Q",$C120,IF(CX$12="2Q",$C120*2,CX$12)),0)</f>
        <v>0</v>
      </c>
      <c r="KS120" s="307">
        <f t="shared" ref="KS120:KS121" si="2001">IFERROR(IF(CY$12="Q",$C120,IF(CY$12="2Q",$C120*2,CY$12)),0)</f>
        <v>0</v>
      </c>
      <c r="KT120" s="307">
        <f t="shared" ref="KT120:KT121" si="2002">IFERROR(IF(CZ$12="Q",$C120,IF(CZ$12="2Q",$C120*2,CZ$12)),0)</f>
        <v>0</v>
      </c>
      <c r="KU120" s="307">
        <f t="shared" ref="KU120:KU121" si="2003">IFERROR(IF(DA$12="Q",$C120,IF(DA$12="2Q",$C120*2,DA$12)),0)</f>
        <v>0</v>
      </c>
      <c r="KV120" s="307">
        <f t="shared" ref="KV120:KV121" si="2004">IFERROR(IF(DB$12="Q",$C120,IF(DB$12="2Q",$C120*2,DB$12)),0)</f>
        <v>0</v>
      </c>
      <c r="KW120" s="307">
        <f t="shared" ref="KW120:KW121" si="2005">IFERROR(IF(DC$12="Q",$C120,IF(DC$12="2Q",$C120*2,DC$12)),0)</f>
        <v>0</v>
      </c>
      <c r="KX120" s="322"/>
      <c r="KY120" s="307">
        <f t="shared" ref="KY120:KY121" si="2006">IFERROR(IF(H$15="Q",$C120,IF(H$15="2Q",$C120*2,H$15)),0)</f>
        <v>8.3000000000000004E-2</v>
      </c>
      <c r="KZ120" s="307">
        <f t="shared" ref="KZ120:KZ121" si="2007">IFERROR(IF(I$15="Q",$C120,IF(I$15="2Q",$C120*2,I$15)),0)</f>
        <v>0</v>
      </c>
      <c r="LA120" s="307">
        <f t="shared" ref="LA120:LA121" si="2008">IFERROR(IF(J$15="Q",$C120,IF(J$15="2Q",$C120*2,J$15)),0)</f>
        <v>0</v>
      </c>
      <c r="LB120" s="307">
        <f t="shared" ref="LB120:LB121" si="2009">IFERROR(IF(K$15="Q",$C120,IF(K$15="2Q",$C120*2,K$15)),0)</f>
        <v>0</v>
      </c>
      <c r="LC120" s="307">
        <f t="shared" ref="LC120:LC121" si="2010">IFERROR(IF(L$15="Q",$C120,IF(L$15="2Q",$C120*2,L$15)),0)</f>
        <v>0</v>
      </c>
      <c r="LD120" s="307">
        <f t="shared" ref="LD120:LD121" si="2011">IFERROR(IF(M$15="Q",$C120,IF(M$15="2Q",$C120*2,M$15)),0)</f>
        <v>0</v>
      </c>
      <c r="LE120" s="307">
        <f t="shared" ref="LE120:LE121" si="2012">IFERROR(IF(N$15="Q",$C120,IF(N$15="2Q",$C120*2,N$15)),0)</f>
        <v>0</v>
      </c>
      <c r="LF120" s="307">
        <f t="shared" ref="LF120:LF121" si="2013">IFERROR(IF(O$15="Q",$C120,IF(O$15="2Q",$C120*2,O$15)),0)</f>
        <v>0</v>
      </c>
      <c r="LG120" s="307">
        <f t="shared" ref="LG120:LG121" si="2014">IFERROR(IF(P$15="Q",$C120,IF(P$15="2Q",$C120*2,P$15)),0)</f>
        <v>0</v>
      </c>
      <c r="LH120" s="307">
        <f t="shared" ref="LH120:LH121" si="2015">IFERROR(IF(Q$15="Q",$C120,IF(Q$15="2Q",$C120*2,Q$15)),0)</f>
        <v>0</v>
      </c>
      <c r="LI120" s="307">
        <f t="shared" ref="LI120:LI121" si="2016">IFERROR(IF(R$15="Q",$C120,IF(R$15="2Q",$C120*2,R$15)),0)</f>
        <v>0</v>
      </c>
      <c r="LJ120" s="307">
        <f t="shared" ref="LJ120:LJ121" si="2017">IFERROR(IF(S$15="Q",$C120,IF(S$15="2Q",$C120*2,S$15)),0)</f>
        <v>0</v>
      </c>
      <c r="LK120" s="307">
        <f t="shared" ref="LK120:LK121" si="2018">IFERROR(IF(T$15="Q",$C120,IF(T$15="2Q",$C120*2,T$15)),0)</f>
        <v>0</v>
      </c>
      <c r="LL120" s="307">
        <f t="shared" ref="LL120:LL121" si="2019">IFERROR(IF(U$15="Q",$C120,IF(U$15="2Q",$C120*2,U$15)),0)</f>
        <v>0</v>
      </c>
      <c r="LM120" s="307">
        <f t="shared" ref="LM120:LM121" si="2020">IFERROR(IF(V$15="Q",$C120,IF(V$15="2Q",$C120*2,V$15)),0)</f>
        <v>0</v>
      </c>
      <c r="LN120" s="307">
        <f t="shared" ref="LN120:LN121" si="2021">IFERROR(IF(W$15="Q",$C120,IF(W$15="2Q",$C120*2,W$15)),0)</f>
        <v>0</v>
      </c>
      <c r="LO120" s="307">
        <f t="shared" ref="LO120:LO121" si="2022">IFERROR(IF(X$15="Q",$C120,IF(X$15="2Q",$C120*2,X$15)),0)</f>
        <v>0</v>
      </c>
      <c r="LP120" s="307">
        <f t="shared" ref="LP120:LP121" si="2023">IFERROR(IF(Y$15="Q",$C120,IF(Y$15="2Q",$C120*2,Y$15)),0)</f>
        <v>0</v>
      </c>
      <c r="LQ120" s="307">
        <f t="shared" ref="LQ120:LQ121" si="2024">IFERROR(IF(Z$15="Q",$C120,IF(Z$15="2Q",$C120*2,Z$15)),0)</f>
        <v>0</v>
      </c>
      <c r="LR120" s="307">
        <f t="shared" ref="LR120:LR121" si="2025">IFERROR(IF(AA$15="Q",$C120,IF(AA$15="2Q",$C120*2,AA$15)),0)</f>
        <v>0</v>
      </c>
      <c r="LS120" s="307">
        <f t="shared" ref="LS120:LS121" si="2026">IFERROR(IF(AB$15="Q",$C120,IF(AB$15="2Q",$C120*2,AB$15)),0)</f>
        <v>0</v>
      </c>
      <c r="LT120" s="307">
        <f t="shared" ref="LT120:LT121" si="2027">IFERROR(IF(AC$15="Q",$C120,IF(AC$15="2Q",$C120*2,AC$15)),0)</f>
        <v>0</v>
      </c>
      <c r="LU120" s="307">
        <f t="shared" ref="LU120:LU121" si="2028">IFERROR(IF(AD$15="Q",$C120,IF(AD$15="2Q",$C120*2,AD$15)),0)</f>
        <v>0</v>
      </c>
      <c r="LV120" s="307">
        <f t="shared" ref="LV120:LV121" si="2029">IFERROR(IF(AE$15="Q",$C120,IF(AE$15="2Q",$C120*2,AE$15)),0)</f>
        <v>0</v>
      </c>
      <c r="LW120" s="307">
        <f t="shared" ref="LW120:LW121" si="2030">IFERROR(IF(AF$15="Q",$C120,IF(AF$15="2Q",$C120*2,AF$15)),0)</f>
        <v>0</v>
      </c>
      <c r="LX120" s="307">
        <f t="shared" ref="LX120:LX121" si="2031">IFERROR(IF(AG$15="Q",$C120,IF(AG$15="2Q",$C120*2,AG$15)),0)</f>
        <v>0</v>
      </c>
      <c r="LY120" s="307">
        <f t="shared" ref="LY120:LY121" si="2032">IFERROR(IF(AH$15="Q",$C120,IF(AH$15="2Q",$C120*2,AH$15)),0)</f>
        <v>0</v>
      </c>
      <c r="LZ120" s="307">
        <f t="shared" ref="LZ120:LZ121" si="2033">IFERROR(IF(AI$15="Q",$C120,IF(AI$15="2Q",$C120*2,AI$15)),0)</f>
        <v>0</v>
      </c>
      <c r="MA120" s="307">
        <f t="shared" ref="MA120:MA121" si="2034">IFERROR(IF(AJ$15="Q",$C120,IF(AJ$15="2Q",$C120*2,AJ$15)),0)</f>
        <v>0</v>
      </c>
      <c r="MB120" s="307">
        <f t="shared" ref="MB120:MB121" si="2035">IFERROR(IF(AK$15="Q",$C120,IF(AK$15="2Q",$C120*2,AK$15)),0)</f>
        <v>0</v>
      </c>
      <c r="MC120" s="307">
        <f t="shared" ref="MC120:MC121" si="2036">IFERROR(IF(AL$15="Q",$C120,IF(AL$15="2Q",$C120*2,AL$15)),0)</f>
        <v>0</v>
      </c>
      <c r="MD120" s="307">
        <f t="shared" ref="MD120:MD121" si="2037">IFERROR(IF(AM$15="Q",$C120,IF(AM$15="2Q",$C120*2,AM$15)),0)</f>
        <v>0</v>
      </c>
      <c r="ME120" s="307">
        <f t="shared" ref="ME120:ME121" si="2038">IFERROR(IF(AN$15="Q",$C120,IF(AN$15="2Q",$C120*2,AN$15)),0)</f>
        <v>0</v>
      </c>
      <c r="MF120" s="307">
        <f t="shared" ref="MF120:MF121" si="2039">IFERROR(IF(AO$15="Q",$C120,IF(AO$15="2Q",$C120*2,AO$15)),0)</f>
        <v>0</v>
      </c>
      <c r="MG120" s="307">
        <f t="shared" ref="MG120:MG121" si="2040">IFERROR(IF(AP$15="Q",$C120,IF(AP$15="2Q",$C120*2,AP$15)),0)</f>
        <v>0</v>
      </c>
      <c r="MH120" s="307">
        <f t="shared" ref="MH120:MH121" si="2041">IFERROR(IF(AQ$15="Q",$C120,IF(AQ$15="2Q",$C120*2,AQ$15)),0)</f>
        <v>0</v>
      </c>
      <c r="MI120" s="307">
        <f t="shared" ref="MI120:MI121" si="2042">IFERROR(IF(AR$15="Q",$C120,IF(AR$15="2Q",$C120*2,AR$15)),0)</f>
        <v>0</v>
      </c>
      <c r="MJ120" s="307">
        <f t="shared" ref="MJ120:MJ121" si="2043">IFERROR(IF(AS$15="Q",$C120,IF(AS$15="2Q",$C120*2,AS$15)),0)</f>
        <v>0</v>
      </c>
      <c r="MK120" s="307">
        <f t="shared" ref="MK120:MK121" si="2044">IFERROR(IF(AT$15="Q",$C120,IF(AT$15="2Q",$C120*2,AT$15)),0)</f>
        <v>0</v>
      </c>
      <c r="ML120" s="307">
        <f t="shared" ref="ML120:ML121" si="2045">IFERROR(IF(AU$15="Q",$C120,IF(AU$15="2Q",$C120*2,AU$15)),0)</f>
        <v>0</v>
      </c>
      <c r="MM120" s="307">
        <f t="shared" ref="MM120:MM121" si="2046">IFERROR(IF(AV$15="Q",$C120,IF(AV$15="2Q",$C120*2,AV$15)),0)</f>
        <v>0</v>
      </c>
      <c r="MN120" s="307">
        <f t="shared" ref="MN120:MN121" si="2047">IFERROR(IF(AW$15="Q",$C120,IF(AW$15="2Q",$C120*2,AW$15)),0)</f>
        <v>0</v>
      </c>
      <c r="MO120" s="307">
        <f t="shared" ref="MO120:MO121" si="2048">IFERROR(IF(AX$15="Q",$C120,IF(AX$15="2Q",$C120*2,AX$15)),0)</f>
        <v>0</v>
      </c>
      <c r="MP120" s="307">
        <f t="shared" ref="MP120:MP121" si="2049">IFERROR(IF(AY$15="Q",$C120,IF(AY$15="2Q",$C120*2,AY$15)),0)</f>
        <v>0</v>
      </c>
      <c r="MQ120" s="307">
        <f t="shared" ref="MQ120:MQ121" si="2050">IFERROR(IF(AZ$15="Q",$C120,IF(AZ$15="2Q",$C120*2,AZ$15)),0)</f>
        <v>0</v>
      </c>
      <c r="MR120" s="307">
        <f t="shared" ref="MR120:MR121" si="2051">IFERROR(IF(BA$15="Q",$C120,IF(BA$15="2Q",$C120*2,BA$15)),0)</f>
        <v>0</v>
      </c>
      <c r="MS120" s="307">
        <f t="shared" ref="MS120:MS121" si="2052">IFERROR(IF(BB$15="Q",$C120,IF(BB$15="2Q",$C120*2,BB$15)),0)</f>
        <v>0</v>
      </c>
      <c r="MT120" s="307">
        <f t="shared" ref="MT120:MT121" si="2053">IFERROR(IF(BC$15="Q",$C120,IF(BC$15="2Q",$C120*2,BC$15)),0)</f>
        <v>0</v>
      </c>
      <c r="MU120" s="307">
        <f t="shared" ref="MU120:MU121" si="2054">IFERROR(IF(BD$15="Q",$C120,IF(BD$15="2Q",$C120*2,BD$15)),0)</f>
        <v>0</v>
      </c>
      <c r="MV120" s="307">
        <f t="shared" ref="MV120:MV121" si="2055">IFERROR(IF(BE$15="Q",$C120,IF(BE$15="2Q",$C120*2,BE$15)),0)</f>
        <v>0</v>
      </c>
      <c r="MW120" s="307">
        <f t="shared" ref="MW120:MW121" si="2056">IFERROR(IF(BF$15="Q",$C120,IF(BF$15="2Q",$C120*2,BF$15)),0)</f>
        <v>0</v>
      </c>
      <c r="MX120" s="307">
        <f t="shared" ref="MX120:MX121" si="2057">IFERROR(IF(BG$15="Q",$C120,IF(BG$15="2Q",$C120*2,BG$15)),0)</f>
        <v>0</v>
      </c>
      <c r="MY120" s="307">
        <f t="shared" ref="MY120:MY121" si="2058">IFERROR(IF(BH$15="Q",$C120,IF(BH$15="2Q",$C120*2,BH$15)),0)</f>
        <v>0</v>
      </c>
      <c r="MZ120" s="307">
        <f t="shared" ref="MZ120:MZ121" si="2059">IFERROR(IF(BI$15="Q",$C120,IF(BI$15="2Q",$C120*2,BI$15)),0)</f>
        <v>0</v>
      </c>
      <c r="NA120" s="307">
        <f t="shared" ref="NA120:NA121" si="2060">IFERROR(IF(BJ$15="Q",$C120,IF(BJ$15="2Q",$C120*2,BJ$15)),0)</f>
        <v>0</v>
      </c>
      <c r="NB120" s="307">
        <f t="shared" ref="NB120:NB121" si="2061">IFERROR(IF(BK$15="Q",$C120,IF(BK$15="2Q",$C120*2,BK$15)),0)</f>
        <v>0</v>
      </c>
      <c r="NC120" s="307">
        <f t="shared" ref="NC120:NC121" si="2062">IFERROR(IF(BL$15="Q",$C120,IF(BL$15="2Q",$C120*2,BL$15)),0)</f>
        <v>0</v>
      </c>
      <c r="ND120" s="307">
        <f t="shared" ref="ND120:ND121" si="2063">IFERROR(IF(BM$15="Q",$C120,IF(BM$15="2Q",$C120*2,BM$15)),0)</f>
        <v>0</v>
      </c>
      <c r="NE120" s="307">
        <f t="shared" ref="NE120:NE121" si="2064">IFERROR(IF(BN$15="Q",$C120,IF(BN$15="2Q",$C120*2,BN$15)),0)</f>
        <v>0</v>
      </c>
      <c r="NF120" s="307">
        <f t="shared" ref="NF120:NF121" si="2065">IFERROR(IF(BO$15="Q",$C120,IF(BO$15="2Q",$C120*2,BO$15)),0)</f>
        <v>0</v>
      </c>
      <c r="NG120" s="307">
        <f t="shared" ref="NG120:NG121" si="2066">IFERROR(IF(BP$15="Q",$C120,IF(BP$15="2Q",$C120*2,BP$15)),0)</f>
        <v>0</v>
      </c>
      <c r="NH120" s="307">
        <f t="shared" ref="NH120:NH121" si="2067">IFERROR(IF(BQ$15="Q",$C120,IF(BQ$15="2Q",$C120*2,BQ$15)),0)</f>
        <v>0</v>
      </c>
      <c r="NI120" s="307">
        <f t="shared" ref="NI120:NI121" si="2068">IFERROR(IF(BR$15="Q",$C120,IF(BR$15="2Q",$C120*2,BR$15)),0)</f>
        <v>0</v>
      </c>
      <c r="NJ120" s="307">
        <f t="shared" ref="NJ120:NJ121" si="2069">IFERROR(IF(BS$15="Q",$C120,IF(BS$15="2Q",$C120*2,BS$15)),0)</f>
        <v>0</v>
      </c>
      <c r="NK120" s="307">
        <f t="shared" ref="NK120:NK121" si="2070">IFERROR(IF(BT$15="Q",$C120,IF(BT$15="2Q",$C120*2,BT$15)),0)</f>
        <v>0</v>
      </c>
      <c r="NL120" s="307">
        <f t="shared" ref="NL120:NL121" si="2071">IFERROR(IF(BU$15="Q",$C120,IF(BU$15="2Q",$C120*2,BU$15)),0)</f>
        <v>0</v>
      </c>
      <c r="NM120" s="307">
        <f t="shared" ref="NM120:NM121" si="2072">IFERROR(IF(BV$15="Q",$C120,IF(BV$15="2Q",$C120*2,BV$15)),0)</f>
        <v>0</v>
      </c>
      <c r="NN120" s="307">
        <f t="shared" ref="NN120:NN121" si="2073">IFERROR(IF(BW$15="Q",$C120,IF(BW$15="2Q",$C120*2,BW$15)),0)</f>
        <v>0</v>
      </c>
      <c r="NO120" s="307">
        <f t="shared" ref="NO120:NO121" si="2074">IFERROR(IF(BX$15="Q",$C120,IF(BX$15="2Q",$C120*2,BX$15)),0)</f>
        <v>0</v>
      </c>
      <c r="NP120" s="307">
        <f t="shared" ref="NP120:NP121" si="2075">IFERROR(IF(BY$15="Q",$C120,IF(BY$15="2Q",$C120*2,BY$15)),0)</f>
        <v>0</v>
      </c>
      <c r="NQ120" s="307">
        <f t="shared" ref="NQ120:NQ121" si="2076">IFERROR(IF(BZ$15="Q",$C120,IF(BZ$15="2Q",$C120*2,BZ$15)),0)</f>
        <v>0</v>
      </c>
      <c r="NR120" s="307">
        <f t="shared" ref="NR120:NR121" si="2077">IFERROR(IF(CA$15="Q",$C120,IF(CA$15="2Q",$C120*2,CA$15)),0)</f>
        <v>0</v>
      </c>
      <c r="NS120" s="307">
        <f t="shared" ref="NS120:NS121" si="2078">IFERROR(IF(CB$15="Q",$C120,IF(CB$15="2Q",$C120*2,CB$15)),0)</f>
        <v>0</v>
      </c>
      <c r="NT120" s="307">
        <f t="shared" ref="NT120:NT121" si="2079">IFERROR(IF(CC$15="Q",$C120,IF(CC$15="2Q",$C120*2,CC$15)),0)</f>
        <v>0</v>
      </c>
      <c r="NU120" s="307">
        <f t="shared" ref="NU120:NU121" si="2080">IFERROR(IF(CD$15="Q",$C120,IF(CD$15="2Q",$C120*2,CD$15)),0)</f>
        <v>0</v>
      </c>
      <c r="NV120" s="307">
        <f t="shared" ref="NV120:NV121" si="2081">IFERROR(IF(CE$15="Q",$C120,IF(CE$15="2Q",$C120*2,CE$15)),0)</f>
        <v>0</v>
      </c>
      <c r="NW120" s="307">
        <f t="shared" ref="NW120:NW121" si="2082">IFERROR(IF(CF$15="Q",$C120,IF(CF$15="2Q",$C120*2,CF$15)),0)</f>
        <v>0</v>
      </c>
      <c r="NX120" s="307">
        <f t="shared" ref="NX120:NX121" si="2083">IFERROR(IF(CG$15="Q",$C120,IF(CG$15="2Q",$C120*2,CG$15)),0)</f>
        <v>0</v>
      </c>
      <c r="NY120" s="307">
        <f t="shared" ref="NY120:NY121" si="2084">IFERROR(IF(CH$15="Q",$C120,IF(CH$15="2Q",$C120*2,CH$15)),0)</f>
        <v>0</v>
      </c>
      <c r="NZ120" s="307">
        <f t="shared" ref="NZ120:NZ121" si="2085">IFERROR(IF(CI$15="Q",$C120,IF(CI$15="2Q",$C120*2,CI$15)),0)</f>
        <v>0</v>
      </c>
      <c r="OA120" s="307">
        <f t="shared" ref="OA120:OA121" si="2086">IFERROR(IF(CJ$15="Q",$C120,IF(CJ$15="2Q",$C120*2,CJ$15)),0)</f>
        <v>0</v>
      </c>
      <c r="OB120" s="307">
        <f t="shared" ref="OB120:OB121" si="2087">IFERROR(IF(CK$15="Q",$C120,IF(CK$15="2Q",$C120*2,CK$15)),0)</f>
        <v>0</v>
      </c>
      <c r="OC120" s="307">
        <f t="shared" ref="OC120:OC121" si="2088">IFERROR(IF(CL$15="Q",$C120,IF(CL$15="2Q",$C120*2,CL$15)),0)</f>
        <v>0</v>
      </c>
      <c r="OD120" s="307">
        <f t="shared" ref="OD120:OD121" si="2089">IFERROR(IF(CM$15="Q",$C120,IF(CM$15="2Q",$C120*2,CM$15)),0)</f>
        <v>0</v>
      </c>
      <c r="OE120" s="307">
        <f t="shared" ref="OE120:OE121" si="2090">IFERROR(IF(CN$15="Q",$C120,IF(CN$15="2Q",$C120*2,CN$15)),0)</f>
        <v>0</v>
      </c>
      <c r="OF120" s="307">
        <f t="shared" ref="OF120:OF121" si="2091">IFERROR(IF(CO$15="Q",$C120,IF(CO$15="2Q",$C120*2,CO$15)),0)</f>
        <v>0</v>
      </c>
      <c r="OG120" s="307">
        <f t="shared" ref="OG120:OG121" si="2092">IFERROR(IF(CP$15="Q",$C120,IF(CP$15="2Q",$C120*2,CP$15)),0)</f>
        <v>0</v>
      </c>
      <c r="OH120" s="307">
        <f t="shared" ref="OH120:OH121" si="2093">IFERROR(IF(CQ$15="Q",$C120,IF(CQ$15="2Q",$C120*2,CQ$15)),0)</f>
        <v>0</v>
      </c>
      <c r="OI120" s="307">
        <f t="shared" ref="OI120:OI121" si="2094">IFERROR(IF(CR$15="Q",$C120,IF(CR$15="2Q",$C120*2,CR$15)),0)</f>
        <v>0</v>
      </c>
      <c r="OJ120" s="307">
        <f t="shared" ref="OJ120:OJ121" si="2095">IFERROR(IF(CS$15="Q",$C120,IF(CS$15="2Q",$C120*2,CS$15)),0)</f>
        <v>0</v>
      </c>
      <c r="OK120" s="307">
        <f t="shared" ref="OK120:OK121" si="2096">IFERROR(IF(CT$15="Q",$C120,IF(CT$15="2Q",$C120*2,CT$15)),0)</f>
        <v>0</v>
      </c>
      <c r="OL120" s="307">
        <f t="shared" ref="OL120:OL121" si="2097">IFERROR(IF(CU$15="Q",$C120,IF(CU$15="2Q",$C120*2,CU$15)),0)</f>
        <v>8.3000000000000004E-2</v>
      </c>
      <c r="OM120" s="307">
        <f t="shared" ref="OM120:OM121" si="2098">IFERROR(IF(CV$15="Q",$C120,IF(CV$15="2Q",$C120*2,CV$15)),0)</f>
        <v>8.3000000000000004E-2</v>
      </c>
      <c r="ON120" s="307">
        <f t="shared" ref="ON120:ON121" si="2099">IFERROR(IF(CW$15="Q",$C120,IF(CW$15="2Q",$C120*2,CW$15)),0)</f>
        <v>8.3000000000000004E-2</v>
      </c>
      <c r="OO120" s="307">
        <f t="shared" ref="OO120:OO121" si="2100">IFERROR(IF(CX$15="Q",$C120,IF(CX$15="2Q",$C120*2,CX$15)),0)</f>
        <v>8.3000000000000004E-2</v>
      </c>
      <c r="OP120" s="307">
        <f t="shared" ref="OP120:OP121" si="2101">IFERROR(IF(CY$15="Q",$C120,IF(CY$15="2Q",$C120*2,CY$15)),0)</f>
        <v>8.3000000000000004E-2</v>
      </c>
      <c r="OQ120" s="307">
        <f t="shared" ref="OQ120:OQ121" si="2102">IFERROR(IF(CZ$15="Q",$C120,IF(CZ$15="2Q",$C120*2,CZ$15)),0)</f>
        <v>8.3000000000000004E-2</v>
      </c>
      <c r="OR120" s="307">
        <f t="shared" ref="OR120:OR121" si="2103">IFERROR(IF(DA$15="Q",$C120,IF(DA$15="2Q",$C120*2,DA$15)),0)</f>
        <v>8.3000000000000004E-2</v>
      </c>
      <c r="OS120" s="307">
        <f t="shared" ref="OS120:OS121" si="2104">IFERROR(IF(DB$15="Q",$C120,IF(DB$15="2Q",$C120*2,DB$15)),0)</f>
        <v>8.3000000000000004E-2</v>
      </c>
      <c r="OT120" s="307">
        <f t="shared" ref="OT120:OT121" si="2105">IFERROR(IF(DC$15="Q",$C120,IF(DC$15="2Q",$C120*2,DC$15)),0)</f>
        <v>8.3000000000000004E-2</v>
      </c>
      <c r="OU120" s="307"/>
      <c r="OV120" s="307">
        <f>IFERROR('Base travail'!$H120*'Base travail'!$DE120/H$10,0)</f>
        <v>0</v>
      </c>
      <c r="OW120" s="307">
        <f>IFERROR('Base travail'!$I120*'Base travail'!$DF120/I$10,0)</f>
        <v>0</v>
      </c>
      <c r="OX120" s="307">
        <f>IFERROR('Base travail'!$J120*'Base travail'!$DG120/J$10,0)</f>
        <v>0</v>
      </c>
      <c r="OY120" s="307">
        <f>IFERROR('Base travail'!$K120*'Base travail'!$DH120/K$10,0)</f>
        <v>0</v>
      </c>
      <c r="OZ120" s="307">
        <f>IFERROR('Base travail'!$L120*'Base travail'!$DI120/L$10,0)</f>
        <v>0</v>
      </c>
      <c r="PA120" s="307">
        <f>IFERROR('Base travail'!$M120*'Base travail'!$DJ120/M$10,0)</f>
        <v>0</v>
      </c>
      <c r="PB120" s="307">
        <f>IFERROR('Base travail'!$N120*'Base travail'!$DK120/N$10,0)</f>
        <v>0</v>
      </c>
      <c r="PC120" s="307">
        <f>IFERROR('Base travail'!$O120*'Base travail'!$DL120/O$10,0)</f>
        <v>0</v>
      </c>
      <c r="PD120" s="307">
        <f>IFERROR('Base travail'!$P120*'Base travail'!$DM120/P$10,0)</f>
        <v>0</v>
      </c>
      <c r="PE120" s="307">
        <f>IFERROR('Base travail'!$Q120*'Base travail'!$DN120/Q$10,0)</f>
        <v>0</v>
      </c>
      <c r="PF120" s="307">
        <f>IFERROR('Base travail'!$R120*'Base travail'!$DO120/R$10,0)</f>
        <v>0</v>
      </c>
      <c r="PG120" s="307">
        <f>IFERROR('Base travail'!$S120*'Base travail'!$DP120/S$10,0)</f>
        <v>0</v>
      </c>
      <c r="PH120" s="307">
        <f>IFERROR('Base travail'!$T120*'Base travail'!$DQ120/T$10,0)</f>
        <v>0</v>
      </c>
      <c r="PI120" s="307">
        <f>IFERROR('Base travail'!$U120*'Base travail'!$DR120/U$10,0)</f>
        <v>0</v>
      </c>
      <c r="PJ120" s="307">
        <f>IFERROR('Base travail'!$V120*'Base travail'!$DS120/V$10,0)</f>
        <v>0</v>
      </c>
      <c r="PK120" s="307">
        <f>IFERROR('Base travail'!$W120*'Base travail'!$DT120/W$10,0)</f>
        <v>0</v>
      </c>
      <c r="PL120" s="307">
        <f>IFERROR('Base travail'!$X120*'Base travail'!$DU120/X$10,0)</f>
        <v>0</v>
      </c>
      <c r="PM120" s="307">
        <f>IFERROR('Base travail'!$Y120*'Base travail'!$DV120/Y$10,0)</f>
        <v>0</v>
      </c>
      <c r="PN120" s="307">
        <f>IFERROR('Base travail'!$Z120*'Base travail'!$DW120/Z$10,0)</f>
        <v>0</v>
      </c>
      <c r="PO120" s="307">
        <f>IFERROR('Base travail'!$AA120*'Base travail'!$DX120/AA$10,0)</f>
        <v>0</v>
      </c>
      <c r="PP120" s="307">
        <f>IFERROR('Base travail'!$AB120*'Base travail'!$DY120/AB$10,0)</f>
        <v>0</v>
      </c>
      <c r="PQ120" s="307">
        <f>IFERROR('Base travail'!$AC120*'Base travail'!$DZ120/AC$10,0)</f>
        <v>0</v>
      </c>
      <c r="PR120" s="307">
        <f>IFERROR('Base travail'!$AD120*'Base travail'!$EA120/AD$10,0)</f>
        <v>0</v>
      </c>
      <c r="PS120" s="307">
        <f>IFERROR('Base travail'!$AE120*'Base travail'!$EB120/AE$10,0)</f>
        <v>0</v>
      </c>
      <c r="PT120" s="307">
        <f>IFERROR('Base travail'!$AF120*'Base travail'!$EC120/AF$10,0)</f>
        <v>0</v>
      </c>
      <c r="PU120" s="307">
        <f>IFERROR('Base travail'!$AG120*'Base travail'!$ED120/AG$10,0)</f>
        <v>0</v>
      </c>
      <c r="PV120" s="307">
        <f>IFERROR('Base travail'!$AH120*'Base travail'!$EE120/AH$10,0)</f>
        <v>0</v>
      </c>
      <c r="PW120" s="307">
        <f>IFERROR('Base travail'!$AI120*'Base travail'!$EF120/AI$10,0)</f>
        <v>0</v>
      </c>
      <c r="PX120" s="307">
        <f>IFERROR('Base travail'!$AJ120*'Base travail'!$EG120/AJ$10,0)</f>
        <v>0</v>
      </c>
      <c r="PY120" s="307">
        <f>IFERROR('Base travail'!$AK120*'Base travail'!$EH120/AK$10,0)</f>
        <v>0</v>
      </c>
      <c r="PZ120" s="307">
        <f>IFERROR('Base travail'!$AL120*'Base travail'!$EI120/AL$10,0)</f>
        <v>0</v>
      </c>
      <c r="QA120" s="307">
        <f>IFERROR('Base travail'!$AM120*'Base travail'!$EJ120/AM$10,0)</f>
        <v>0</v>
      </c>
      <c r="QB120" s="307">
        <f>IFERROR('Base travail'!$AN120*'Base travail'!$EK120/AN$10,0)</f>
        <v>0</v>
      </c>
      <c r="QC120" s="307">
        <f>IFERROR('Base travail'!$AO120*'Base travail'!$EL120/AO$10,0)</f>
        <v>0</v>
      </c>
      <c r="QD120" s="307">
        <f>IFERROR('Base travail'!$AP120*'Base travail'!$EM120/AP$10,0)</f>
        <v>0</v>
      </c>
      <c r="QE120" s="307">
        <f>IFERROR('Base travail'!$AQ120*'Base travail'!$EN120/AQ$10,0)</f>
        <v>0</v>
      </c>
      <c r="QF120" s="307">
        <f>IFERROR('Base travail'!$AR120*'Base travail'!$EO120/AR$10,0)</f>
        <v>0</v>
      </c>
      <c r="QG120" s="307">
        <f>IFERROR('Base travail'!$AS120*'Base travail'!$EP120/AS$10,0)</f>
        <v>0</v>
      </c>
      <c r="QH120" s="307">
        <f>IFERROR('Base travail'!$AT120*'Base travail'!$EQ120/AT$10,0)</f>
        <v>0</v>
      </c>
      <c r="QI120" s="307">
        <f>IFERROR('Base travail'!$AU120*'Base travail'!$ER120/AU$10,0)</f>
        <v>0</v>
      </c>
      <c r="QJ120" s="307">
        <f>IFERROR('Base travail'!$AV120*'Base travail'!$ES120/AV$10,0)</f>
        <v>0</v>
      </c>
      <c r="QK120" s="307">
        <f>IFERROR('Base travail'!$AW120*'Base travail'!$ET120/AW$10,0)</f>
        <v>0</v>
      </c>
      <c r="QL120" s="307">
        <f>IFERROR('Base travail'!$AX120*'Base travail'!$EU120/AX$10,0)</f>
        <v>0</v>
      </c>
      <c r="QM120" s="307">
        <f>IFERROR('Base travail'!$AY120*'Base travail'!$EV120/AY$10,0)</f>
        <v>0</v>
      </c>
      <c r="QN120" s="307">
        <f>IFERROR('Base travail'!$AZ120*'Base travail'!$EW120/AZ$10,0)</f>
        <v>0</v>
      </c>
      <c r="QO120" s="307">
        <f>IFERROR('Base travail'!$BA120*'Base travail'!$EX120/BA$10,0)</f>
        <v>0</v>
      </c>
      <c r="QP120" s="307">
        <f>IFERROR('Base travail'!$BB120*'Base travail'!$EY120/BB$10,0)</f>
        <v>0</v>
      </c>
      <c r="QQ120" s="307">
        <f>IFERROR('Base travail'!$BC120*'Base travail'!$EZ120/BC$10,0)</f>
        <v>0</v>
      </c>
      <c r="QR120" s="307">
        <f>IFERROR('Base travail'!$BD120*'Base travail'!$FA120/BD$10,0)</f>
        <v>0</v>
      </c>
      <c r="QS120" s="307">
        <f>IFERROR('Base travail'!$BE120*'Base travail'!$FB120/BE$10,0)</f>
        <v>0</v>
      </c>
      <c r="QT120" s="307">
        <f>IFERROR('Base travail'!$BF120*'Base travail'!$FC120/BF$10,0)</f>
        <v>0</v>
      </c>
      <c r="QU120" s="307">
        <f>IFERROR('Base travail'!$BG120*'Base travail'!$FD120/BG$10,0)</f>
        <v>0</v>
      </c>
      <c r="QV120" s="307">
        <f>IFERROR('Base travail'!$BH120*'Base travail'!$FE120/BH$10,0)</f>
        <v>0</v>
      </c>
      <c r="QW120" s="307">
        <f>IFERROR('Base travail'!$BI120*'Base travail'!$FF120/BI$10,0)</f>
        <v>0</v>
      </c>
      <c r="QX120" s="307">
        <f>IFERROR('Base travail'!$BJ120*'Base travail'!$FG120/BJ$10,0)</f>
        <v>0</v>
      </c>
      <c r="QY120" s="307">
        <f>IFERROR('Base travail'!$BK120*'Base travail'!$FH120/BK$10,0)</f>
        <v>0</v>
      </c>
      <c r="QZ120" s="307">
        <f>IFERROR('Base travail'!$BL120*'Base travail'!$FI120/BL$10,0)</f>
        <v>0</v>
      </c>
      <c r="RA120" s="307">
        <f>IFERROR('Base travail'!$BM120*'Base travail'!$FJ120/BM$10,0)</f>
        <v>0</v>
      </c>
      <c r="RB120" s="307">
        <f>IFERROR('Base travail'!$BN120*'Base travail'!$FK120/BN$10,0)</f>
        <v>0</v>
      </c>
      <c r="RC120" s="307">
        <f>IFERROR('Base travail'!$BO120*'Base travail'!$FL120/BO$10,0)</f>
        <v>0</v>
      </c>
      <c r="RD120" s="307">
        <f>IFERROR('Base travail'!$BP120*'Base travail'!$FM120/BP$10,0)</f>
        <v>0</v>
      </c>
      <c r="RE120" s="307">
        <f>IFERROR('Base travail'!$BQ120*'Base travail'!$FN120/BQ$10,0)</f>
        <v>0</v>
      </c>
      <c r="RF120" s="307">
        <f>IFERROR('Base travail'!$BR120*'Base travail'!$FO120/BR$10,0)</f>
        <v>0</v>
      </c>
      <c r="RG120" s="307">
        <f>IFERROR('Base travail'!$BS120*'Base travail'!$FP120/BS$10,0)</f>
        <v>0</v>
      </c>
      <c r="RH120" s="307">
        <f>IFERROR('Base travail'!$BT120*'Base travail'!$FQ120/BT$10,0)</f>
        <v>0</v>
      </c>
      <c r="RI120" s="307">
        <f>IFERROR('Base travail'!$BU120*'Base travail'!$FR120/BU$10,0)</f>
        <v>0</v>
      </c>
      <c r="RJ120" s="307">
        <f>IFERROR('Base travail'!$BV120*'Base travail'!$FS120/BV$10,0)</f>
        <v>0</v>
      </c>
      <c r="RK120" s="307">
        <f>IFERROR('Base travail'!$BW120*'Base travail'!$FT120/BW$10,0)</f>
        <v>0</v>
      </c>
      <c r="RL120" s="307">
        <f>IFERROR('Base travail'!$BX120*'Base travail'!$FU120/BX$10,0)</f>
        <v>0</v>
      </c>
      <c r="RM120" s="307">
        <f>IFERROR('Base travail'!$BY120*'Base travail'!$FV120/BY$10,0)</f>
        <v>0</v>
      </c>
      <c r="RN120" s="307">
        <f>IFERROR('Base travail'!$BZ120*'Base travail'!$FW120/BZ$10,0)</f>
        <v>0</v>
      </c>
      <c r="RO120" s="307">
        <f>IFERROR('Base travail'!$CA120*'Base travail'!$FX120/CA$10,0)</f>
        <v>0</v>
      </c>
      <c r="RP120" s="307">
        <f>IFERROR('Base travail'!$CB120*'Base travail'!$FY120/CB$10,0)</f>
        <v>0</v>
      </c>
      <c r="RQ120" s="307">
        <f>IFERROR('Base travail'!$CC120*'Base travail'!$FZ120/CC$10,0)</f>
        <v>0</v>
      </c>
      <c r="RR120" s="307">
        <f>IFERROR('Base travail'!$CD120*'Base travail'!$GA120/CD$10,0)</f>
        <v>0</v>
      </c>
      <c r="RS120" s="307">
        <f>IFERROR('Base travail'!$CE120*'Base travail'!$GB120/CE$10,0)</f>
        <v>0</v>
      </c>
      <c r="RT120" s="307">
        <f>IFERROR('Base travail'!$CF120*'Base travail'!$GC120/CF$10,0)</f>
        <v>0</v>
      </c>
      <c r="RU120" s="307">
        <f>IFERROR('Base travail'!$CG120*'Base travail'!$GD120/CG$10,0)</f>
        <v>0</v>
      </c>
      <c r="RV120" s="307">
        <f>IFERROR('Base travail'!$CH120*'Base travail'!$GE120/CH$10,0)</f>
        <v>0</v>
      </c>
      <c r="RW120" s="307">
        <f>IFERROR('Base travail'!$CI120*'Base travail'!$GF120/CI$10,0)</f>
        <v>0</v>
      </c>
      <c r="RX120" s="307">
        <f>IFERROR('Base travail'!$CJ120*'Base travail'!$GG120/CJ$10,0)</f>
        <v>0</v>
      </c>
      <c r="RY120" s="307">
        <f>IFERROR('Base travail'!$CK120*'Base travail'!$GH120/CK$10,0)</f>
        <v>0</v>
      </c>
      <c r="RZ120" s="307">
        <f>IFERROR('Base travail'!$CL120*'Base travail'!$GI120/CL$10,0)</f>
        <v>0</v>
      </c>
      <c r="SA120" s="307">
        <f>IFERROR('Base travail'!$CM120*'Base travail'!$GJ120/CM$10,0)</f>
        <v>0</v>
      </c>
      <c r="SB120" s="307">
        <f>IFERROR('Base travail'!$CN120*'Base travail'!$GK120/CN$10,0)</f>
        <v>0</v>
      </c>
      <c r="SC120" s="307">
        <f>IFERROR('Base travail'!$CO120*'Base travail'!$GL120/CO$10,0)</f>
        <v>0</v>
      </c>
      <c r="SD120" s="307">
        <f>IFERROR('Base travail'!$CP120*'Base travail'!$GM120/CP$10,0)</f>
        <v>0</v>
      </c>
      <c r="SE120" s="307">
        <f>IFERROR('Base travail'!$CQ120*'Base travail'!$GN120/CQ$10,0)</f>
        <v>0</v>
      </c>
      <c r="SF120" s="307">
        <f>IFERROR('Base travail'!$CR120*'Base travail'!$GO120/CR$10,0)</f>
        <v>0</v>
      </c>
      <c r="SG120" s="307">
        <f>IFERROR('Base travail'!$CS120*'Base travail'!$GP120/CS$10,0)</f>
        <v>0</v>
      </c>
      <c r="SH120" s="307">
        <f>IFERROR('Base travail'!$CT120*'Base travail'!$GQ120/CT$10,0)</f>
        <v>0</v>
      </c>
      <c r="SI120" s="307">
        <f>IFERROR('Base travail'!$CU120*'Base travail'!$GR120/CU$10,0)</f>
        <v>0</v>
      </c>
      <c r="SJ120" s="307">
        <f>IFERROR('Base travail'!$CV120*'Base travail'!$GS120/CV$10,0)</f>
        <v>0</v>
      </c>
      <c r="SK120" s="307">
        <f>IFERROR('Base travail'!$CW120*'Base travail'!$GT120/CW$10,0)</f>
        <v>0</v>
      </c>
      <c r="SL120" s="307">
        <f>IFERROR('Base travail'!$CX120*'Base travail'!$GU120/CX$10,0)</f>
        <v>0</v>
      </c>
      <c r="SM120" s="307">
        <f>IFERROR('Base travail'!$CY120*'Base travail'!$GV120/CY$10,0)</f>
        <v>0</v>
      </c>
      <c r="SN120" s="307">
        <f>IFERROR('Base travail'!$CZ120*'Base travail'!$GW120/CZ$10,0)</f>
        <v>0</v>
      </c>
      <c r="SO120" s="307">
        <f>IFERROR('Base travail'!$DA120*'Base travail'!$GX120/DA$10,0)</f>
        <v>0</v>
      </c>
      <c r="SP120" s="307">
        <f>IFERROR('Base travail'!$DB120*'Base travail'!$GY120/DB$10,0)</f>
        <v>0</v>
      </c>
      <c r="SQ120" s="307">
        <f>IFERROR('Base travail'!$DC120*'Base travail'!$GZ120/DC$10,0)</f>
        <v>0</v>
      </c>
      <c r="SR120" s="307"/>
      <c r="SS120" s="307">
        <f>IFERROR('Base travail'!$H120*'Base travail'!$HB120/H$13,0)</f>
        <v>0</v>
      </c>
      <c r="ST120" s="307">
        <f>IFERROR('Base travail'!$I120*'Base travail'!$HC120/I$13,0)</f>
        <v>0</v>
      </c>
      <c r="SU120" s="307">
        <f>IFERROR('Base travail'!$J120*'Base travail'!$HD120/J$13,0)</f>
        <v>0</v>
      </c>
      <c r="SV120" s="307">
        <f>IFERROR('Base travail'!$K120*'Base travail'!$HE120/K$13,0)</f>
        <v>0</v>
      </c>
      <c r="SW120" s="307">
        <f>IFERROR('Base travail'!$L120*'Base travail'!$HF120/L$13,0)</f>
        <v>0</v>
      </c>
      <c r="SX120" s="307">
        <f>IFERROR('Base travail'!$M120*'Base travail'!$HG120/M$13,0)</f>
        <v>0</v>
      </c>
      <c r="SY120" s="307">
        <f>IFERROR('Base travail'!$N120*'Base travail'!$HH120/N$13,0)</f>
        <v>0</v>
      </c>
      <c r="SZ120" s="307">
        <f>IFERROR('Base travail'!$O120*'Base travail'!$HI120/O$13,0)</f>
        <v>0</v>
      </c>
      <c r="TA120" s="307">
        <f>IFERROR('Base travail'!$P120*'Base travail'!$HJ120/P$13,0)</f>
        <v>0</v>
      </c>
      <c r="TB120" s="307">
        <f>IFERROR('Base travail'!$Q120*'Base travail'!$HK120/Q$13,0)</f>
        <v>0</v>
      </c>
      <c r="TC120" s="307">
        <f>IFERROR('Base travail'!$R120*'Base travail'!$HL120/R$13,0)</f>
        <v>0</v>
      </c>
      <c r="TD120" s="307">
        <f>IFERROR('Base travail'!$S120*'Base travail'!$HM120/S$13,0)</f>
        <v>0</v>
      </c>
      <c r="TE120" s="307">
        <f>IFERROR('Base travail'!$T120*'Base travail'!$HN120/T$13,0)</f>
        <v>0</v>
      </c>
      <c r="TF120" s="307">
        <f>IFERROR('Base travail'!$U120*'Base travail'!$HO120/U$13,0)</f>
        <v>0</v>
      </c>
      <c r="TG120" s="307">
        <f>IFERROR('Base travail'!$V120*'Base travail'!$HP120/V$13,0)</f>
        <v>0</v>
      </c>
      <c r="TH120" s="307">
        <f>IFERROR('Base travail'!$W120*'Base travail'!$HQ120/W$13,0)</f>
        <v>0</v>
      </c>
      <c r="TI120" s="307">
        <f>IFERROR('Base travail'!$X120*'Base travail'!$HR120/X$13,0)</f>
        <v>0</v>
      </c>
      <c r="TJ120" s="307">
        <f>IFERROR('Base travail'!$Y120*'Base travail'!$HS120/Y$13,0)</f>
        <v>0</v>
      </c>
      <c r="TK120" s="307">
        <f>IFERROR('Base travail'!$Z120*'Base travail'!$HT120/Z$13,0)</f>
        <v>0</v>
      </c>
      <c r="TL120" s="307">
        <f>IFERROR('Base travail'!$AA120*'Base travail'!$HU120/AA$13,0)</f>
        <v>0</v>
      </c>
      <c r="TM120" s="307">
        <f>IFERROR('Base travail'!$AB120*'Base travail'!$HV120/AB$13,0)</f>
        <v>0</v>
      </c>
      <c r="TN120" s="307">
        <f>IFERROR('Base travail'!$AC120*'Base travail'!$HW120/AC$13,0)</f>
        <v>0</v>
      </c>
      <c r="TO120" s="307">
        <f>IFERROR('Base travail'!$AD120*'Base travail'!$HX120/AD$13,0)</f>
        <v>0</v>
      </c>
      <c r="TP120" s="307">
        <f>IFERROR('Base travail'!$AE120*'Base travail'!$HY120/AE$13,0)</f>
        <v>0</v>
      </c>
      <c r="TQ120" s="307">
        <f>IFERROR('Base travail'!$AF120*'Base travail'!$HZ120/AF$13,0)</f>
        <v>0</v>
      </c>
      <c r="TR120" s="307">
        <f>IFERROR('Base travail'!$AG120*'Base travail'!$IA120/AG$13,0)</f>
        <v>0</v>
      </c>
      <c r="TS120" s="307">
        <f>IFERROR('Base travail'!$AH120*'Base travail'!$IB120/AH$13,0)</f>
        <v>0</v>
      </c>
      <c r="TT120" s="307">
        <f>IFERROR('Base travail'!$AI120*'Base travail'!$IC120/AI$13,0)</f>
        <v>0</v>
      </c>
      <c r="TU120" s="307">
        <f>IFERROR('Base travail'!$AJ120*'Base travail'!$ID120/AJ$13,0)</f>
        <v>0</v>
      </c>
      <c r="TV120" s="307">
        <f>IFERROR('Base travail'!$AK120*'Base travail'!$IE120/AK$13,0)</f>
        <v>0</v>
      </c>
      <c r="TW120" s="307">
        <f>IFERROR('Base travail'!$AL120*'Base travail'!$IF120/AL$13,0)</f>
        <v>0</v>
      </c>
      <c r="TX120" s="307">
        <f>IFERROR('Base travail'!$AM120*'Base travail'!$IG120/AM$13,0)</f>
        <v>0</v>
      </c>
      <c r="TY120" s="307">
        <f>IFERROR('Base travail'!$AN120*'Base travail'!$IH120/AN$13,0)</f>
        <v>0</v>
      </c>
      <c r="TZ120" s="307">
        <f>IFERROR('Base travail'!$AO120*'Base travail'!$II120/AO$13,0)</f>
        <v>0</v>
      </c>
      <c r="UA120" s="307">
        <f>IFERROR('Base travail'!$AP120*'Base travail'!$IJ120/AP$13,0)</f>
        <v>0</v>
      </c>
      <c r="UB120" s="307">
        <f>IFERROR('Base travail'!$AQ120*'Base travail'!$IK120/AQ$13,0)</f>
        <v>0</v>
      </c>
      <c r="UC120" s="307">
        <f>IFERROR('Base travail'!$AR120*'Base travail'!$IL120/AR$13,0)</f>
        <v>0</v>
      </c>
      <c r="UD120" s="307">
        <f>IFERROR('Base travail'!$AS120*'Base travail'!$IM120/AS$13,0)</f>
        <v>0</v>
      </c>
      <c r="UE120" s="307">
        <f>IFERROR('Base travail'!$AT120*'Base travail'!$IN120/AT$13,0)</f>
        <v>0</v>
      </c>
      <c r="UF120" s="307">
        <f>IFERROR('Base travail'!$AU120*'Base travail'!$IO120/AU$13,0)</f>
        <v>0</v>
      </c>
      <c r="UG120" s="307">
        <f>IFERROR('Base travail'!$AV120*'Base travail'!$IP120/AV$13,0)</f>
        <v>0</v>
      </c>
      <c r="UH120" s="307">
        <f>IFERROR('Base travail'!$AW120*'Base travail'!$IQ120/AW$13,0)</f>
        <v>0</v>
      </c>
      <c r="UI120" s="307">
        <f>IFERROR('Base travail'!$AX120*'Base travail'!$IR120/AX$13,0)</f>
        <v>0</v>
      </c>
      <c r="UJ120" s="307">
        <f>IFERROR('Base travail'!$AY120*'Base travail'!$IS120/AY$13,0)</f>
        <v>0</v>
      </c>
      <c r="UK120" s="307">
        <f>IFERROR('Base travail'!$AZ120*'Base travail'!$IT120/AZ$13,0)</f>
        <v>0</v>
      </c>
      <c r="UL120" s="307">
        <f>IFERROR('Base travail'!$BA120*'Base travail'!$IU120/BA$13,0)</f>
        <v>0</v>
      </c>
      <c r="UM120" s="307">
        <f>IFERROR('Base travail'!$BB120*'Base travail'!$IV120/BB$13,0)</f>
        <v>0</v>
      </c>
      <c r="UN120" s="307">
        <f>IFERROR('Base travail'!$BC120*'Base travail'!$IW120/BC$13,0)</f>
        <v>0</v>
      </c>
      <c r="UO120" s="307">
        <f>IFERROR('Base travail'!$BD120*'Base travail'!$IX120/BD$13,0)</f>
        <v>0</v>
      </c>
      <c r="UP120" s="307">
        <f>IFERROR('Base travail'!$BE120*'Base travail'!$IY120/BE$13,0)</f>
        <v>0</v>
      </c>
      <c r="UQ120" s="307">
        <f>IFERROR('Base travail'!$BF120*'Base travail'!$IZ120/BF$13,0)</f>
        <v>0</v>
      </c>
      <c r="UR120" s="307">
        <f>IFERROR('Base travail'!$BG120*'Base travail'!$JA120/BG$13,0)</f>
        <v>0</v>
      </c>
      <c r="US120" s="307">
        <f>IFERROR('Base travail'!$BH120*'Base travail'!$JB120/BH$13,0)</f>
        <v>0</v>
      </c>
      <c r="UT120" s="307">
        <f>IFERROR('Base travail'!$BI120*'Base travail'!$JC120/BI$13,0)</f>
        <v>0</v>
      </c>
      <c r="UU120" s="307">
        <f>IFERROR('Base travail'!$BJ120*'Base travail'!$JD120/BJ$13,0)</f>
        <v>0</v>
      </c>
      <c r="UV120" s="307">
        <f>IFERROR('Base travail'!$BK120*'Base travail'!$JE120/BK$13,0)</f>
        <v>0</v>
      </c>
      <c r="UW120" s="307">
        <f>IFERROR('Base travail'!$BL120*'Base travail'!$JF120/BL$13,0)</f>
        <v>0</v>
      </c>
      <c r="UX120" s="307">
        <f>IFERROR('Base travail'!$BM120*'Base travail'!$JG120/BM$13,0)</f>
        <v>0</v>
      </c>
      <c r="UY120" s="307">
        <f>IFERROR('Base travail'!$BN120*'Base travail'!$JH120/BN$13,0)</f>
        <v>0</v>
      </c>
      <c r="UZ120" s="307">
        <f>IFERROR('Base travail'!$BO120*'Base travail'!$JI120/BO$13,0)</f>
        <v>0</v>
      </c>
      <c r="VA120" s="307">
        <f>IFERROR('Base travail'!$BP120*'Base travail'!$JJ120/BP$13,0)</f>
        <v>0</v>
      </c>
      <c r="VB120" s="307">
        <f>IFERROR('Base travail'!$BQ120*'Base travail'!$JK120/BQ$13,0)</f>
        <v>0</v>
      </c>
      <c r="VC120" s="307">
        <f>IFERROR('Base travail'!$BR120*'Base travail'!$JL120/BR$13,0)</f>
        <v>0</v>
      </c>
      <c r="VD120" s="307">
        <f>IFERROR('Base travail'!$BS120*'Base travail'!$JM120/BS$13,0)</f>
        <v>0</v>
      </c>
      <c r="VE120" s="307">
        <f>IFERROR('Base travail'!$BT120*'Base travail'!$JN120/BT$13,0)</f>
        <v>0</v>
      </c>
      <c r="VF120" s="307">
        <f>IFERROR('Base travail'!$BU120*'Base travail'!$JO120/BU$13,0)</f>
        <v>0</v>
      </c>
      <c r="VG120" s="307">
        <f>IFERROR('Base travail'!$BV120*'Base travail'!$JP120/BV$13,0)</f>
        <v>0</v>
      </c>
      <c r="VH120" s="307">
        <f>IFERROR('Base travail'!$BW120*'Base travail'!$JQ120/BW$13,0)</f>
        <v>0</v>
      </c>
      <c r="VI120" s="307">
        <f>IFERROR('Base travail'!$BX120*'Base travail'!$JR120/BX$13,0)</f>
        <v>0</v>
      </c>
      <c r="VJ120" s="307">
        <f>IFERROR('Base travail'!$BY120*'Base travail'!$JS120/BY$13,0)</f>
        <v>0</v>
      </c>
      <c r="VK120" s="307">
        <f>IFERROR('Base travail'!$BZ120*'Base travail'!$JT120/BZ$13,0)</f>
        <v>0</v>
      </c>
      <c r="VL120" s="307">
        <f>IFERROR('Base travail'!$CA120*'Base travail'!$JU120/CA$13,0)</f>
        <v>0</v>
      </c>
      <c r="VM120" s="307">
        <f>IFERROR('Base travail'!$CB120*'Base travail'!$JV120/CB$13,0)</f>
        <v>0</v>
      </c>
      <c r="VN120" s="307">
        <f>IFERROR('Base travail'!$CC120*'Base travail'!$JW120/CC$13,0)</f>
        <v>0</v>
      </c>
      <c r="VO120" s="307">
        <f>IFERROR('Base travail'!$CD120*'Base travail'!$JX120/CD$13,0)</f>
        <v>0</v>
      </c>
      <c r="VP120" s="307">
        <f>IFERROR('Base travail'!$CE120*'Base travail'!$JY120/CE$13,0)</f>
        <v>0</v>
      </c>
      <c r="VQ120" s="307">
        <f>IFERROR('Base travail'!$CF120*'Base travail'!$JZ120/CF$13,0)</f>
        <v>0</v>
      </c>
      <c r="VR120" s="307">
        <f>IFERROR('Base travail'!$CG120*'Base travail'!$KA120/CG$13,0)</f>
        <v>0</v>
      </c>
      <c r="VS120" s="307">
        <f>IFERROR('Base travail'!$CH120*'Base travail'!$KB120/CH$13,0)</f>
        <v>0</v>
      </c>
      <c r="VT120" s="307">
        <f>IFERROR('Base travail'!$CI120*'Base travail'!$KC120/CI$13,0)</f>
        <v>0</v>
      </c>
      <c r="VU120" s="307">
        <f>IFERROR('Base travail'!$CJ120*'Base travail'!$KD120/CJ$13,0)</f>
        <v>0</v>
      </c>
      <c r="VV120" s="307">
        <f>IFERROR('Base travail'!$CK120*'Base travail'!$KE120/CK$13,0)</f>
        <v>0</v>
      </c>
      <c r="VW120" s="307">
        <f>IFERROR('Base travail'!$CL120*'Base travail'!$KF120/CL$13,0)</f>
        <v>0</v>
      </c>
      <c r="VX120" s="307">
        <f>IFERROR('Base travail'!$CM120*'Base travail'!$KG120/CM$13,0)</f>
        <v>0</v>
      </c>
      <c r="VY120" s="307">
        <f>IFERROR('Base travail'!$CN120*'Base travail'!$KH120/CN$13,0)</f>
        <v>0</v>
      </c>
      <c r="VZ120" s="307">
        <f>IFERROR('Base travail'!$CO120*'Base travail'!$KI120/CO$13,0)</f>
        <v>0</v>
      </c>
      <c r="WA120" s="307">
        <f>IFERROR('Base travail'!$CP120*'Base travail'!$KJ120/CP$13,0)</f>
        <v>0</v>
      </c>
      <c r="WB120" s="307">
        <f>IFERROR('Base travail'!$CQ120*'Base travail'!$KK120/CQ$13,0)</f>
        <v>0</v>
      </c>
      <c r="WC120" s="307">
        <f>IFERROR('Base travail'!$CR120*'Base travail'!$KL120/CR$13,0)</f>
        <v>0</v>
      </c>
      <c r="WD120" s="307">
        <f>IFERROR('Base travail'!$CS120*'Base travail'!$KM120/CS$13,0)</f>
        <v>0</v>
      </c>
      <c r="WE120" s="307">
        <f>IFERROR('Base travail'!$CT120*'Base travail'!$KN120/CT$13,0)</f>
        <v>0</v>
      </c>
      <c r="WF120" s="307">
        <f>IFERROR('Base travail'!$CU120*'Base travail'!$KO120/CU$13,0)</f>
        <v>0</v>
      </c>
      <c r="WG120" s="307">
        <f>IFERROR('Base travail'!$CV120*'Base travail'!$KP120/CV$13,0)</f>
        <v>0</v>
      </c>
      <c r="WH120" s="307">
        <f>IFERROR('Base travail'!$CW120*'Base travail'!$KQ120/CW$13,0)</f>
        <v>0</v>
      </c>
      <c r="WI120" s="307">
        <f>IFERROR('Base travail'!$CX120*'Base travail'!$KR120/CX$13,0)</f>
        <v>0</v>
      </c>
      <c r="WJ120" s="307">
        <f>IFERROR('Base travail'!$CY120*'Base travail'!$KS120/CY$13,0)</f>
        <v>0</v>
      </c>
      <c r="WK120" s="307">
        <f>IFERROR('Base travail'!$CZ120*'Base travail'!$KT120/CZ$13,0)</f>
        <v>0</v>
      </c>
      <c r="WL120" s="307">
        <f>IFERROR('Base travail'!$DA120*'Base travail'!$KU120/DA$13,0)</f>
        <v>0</v>
      </c>
      <c r="WM120" s="307">
        <f>IFERROR('Base travail'!$DB120*'Base travail'!$KV120/DB$13,0)</f>
        <v>0</v>
      </c>
      <c r="WN120" s="307">
        <f>IFERROR('Base travail'!$DC120*'Base travail'!$KW120/DC$13,0)</f>
        <v>0</v>
      </c>
      <c r="WO120" s="307"/>
      <c r="WP120" s="307">
        <f>IFERROR('Base travail'!$H120*'Base travail'!$KY120/H$16,0)</f>
        <v>0</v>
      </c>
      <c r="WQ120" s="307">
        <f>IFERROR('Base travail'!$I120*'Base travail'!$KZ120/I$16,0)</f>
        <v>0</v>
      </c>
      <c r="WR120" s="307">
        <f>IFERROR('Base travail'!$J120*'Base travail'!$LA120/J$16,0)</f>
        <v>0</v>
      </c>
      <c r="WS120" s="307">
        <f>IFERROR('Base travail'!$K120*'Base travail'!$LB120/K$16,0)</f>
        <v>0</v>
      </c>
      <c r="WT120" s="307">
        <f>IFERROR('Base travail'!$L120*'Base travail'!$LC120/L$16,0)</f>
        <v>0</v>
      </c>
      <c r="WU120" s="307">
        <f>IFERROR('Base travail'!$M120*'Base travail'!$LD120/M$16,0)</f>
        <v>0</v>
      </c>
      <c r="WV120" s="307">
        <f>IFERROR('Base travail'!$N120*'Base travail'!$LE120/N$16,0)</f>
        <v>0</v>
      </c>
      <c r="WW120" s="307">
        <f>IFERROR('Base travail'!$O120*'Base travail'!$LF120/O$16,0)</f>
        <v>0</v>
      </c>
      <c r="WX120" s="307">
        <f>IFERROR('Base travail'!$P120*'Base travail'!$LG120/P$16,0)</f>
        <v>0</v>
      </c>
      <c r="WY120" s="307">
        <f>IFERROR('Base travail'!$Q120*'Base travail'!$LH120/Q$16,0)</f>
        <v>0</v>
      </c>
      <c r="WZ120" s="307">
        <f>IFERROR('Base travail'!$R120*'Base travail'!$LI120/R$16,0)</f>
        <v>0</v>
      </c>
      <c r="XA120" s="307">
        <f>IFERROR('Base travail'!$S120*'Base travail'!$LJ120/S$16,0)</f>
        <v>0</v>
      </c>
      <c r="XB120" s="307">
        <f>IFERROR('Base travail'!$T120*'Base travail'!$LK120/T$16,0)</f>
        <v>0</v>
      </c>
      <c r="XC120" s="307">
        <f>IFERROR('Base travail'!$U120*'Base travail'!$LL120/U$16,0)</f>
        <v>0</v>
      </c>
      <c r="XD120" s="307">
        <f>IFERROR('Base travail'!$V120*'Base travail'!$LM120/V$16,0)</f>
        <v>0</v>
      </c>
      <c r="XE120" s="307">
        <f>IFERROR('Base travail'!$W120*'Base travail'!$LN120/W$16,0)</f>
        <v>0</v>
      </c>
      <c r="XF120" s="307">
        <f>IFERROR('Base travail'!$X120*'Base travail'!$LO120/X$16,0)</f>
        <v>0</v>
      </c>
      <c r="XG120" s="307">
        <f>IFERROR('Base travail'!$Y120*'Base travail'!$LP120/Y$16,0)</f>
        <v>0</v>
      </c>
      <c r="XH120" s="307">
        <f>IFERROR('Base travail'!$Z120*'Base travail'!$LQ120/Z$16,0)</f>
        <v>0</v>
      </c>
      <c r="XI120" s="307">
        <f>IFERROR('Base travail'!$AA120*'Base travail'!$LR120/AA$16,0)</f>
        <v>0</v>
      </c>
      <c r="XJ120" s="307">
        <f>IFERROR('Base travail'!$AB120*'Base travail'!$LS120/AB$16,0)</f>
        <v>0</v>
      </c>
      <c r="XK120" s="307">
        <f>IFERROR('Base travail'!$AC120*'Base travail'!$LT120/AC$16,0)</f>
        <v>0</v>
      </c>
      <c r="XL120" s="307">
        <f>IFERROR('Base travail'!$AD120*'Base travail'!$LU120/AD$16,0)</f>
        <v>0</v>
      </c>
      <c r="XM120" s="307">
        <f>IFERROR('Base travail'!$AE120*'Base travail'!$LV120/AE$16,0)</f>
        <v>0</v>
      </c>
      <c r="XN120" s="307">
        <f>IFERROR('Base travail'!$AF120*'Base travail'!$LW120/AF$16,0)</f>
        <v>0</v>
      </c>
      <c r="XO120" s="307">
        <f>IFERROR('Base travail'!$AG120*'Base travail'!$LX120/AG$16,0)</f>
        <v>0</v>
      </c>
      <c r="XP120" s="307">
        <f>IFERROR('Base travail'!$AH120*'Base travail'!$LY120/AH$16,0)</f>
        <v>0</v>
      </c>
      <c r="XQ120" s="307">
        <f>IFERROR('Base travail'!$AI120*'Base travail'!$LZ120/AI$16,0)</f>
        <v>0</v>
      </c>
      <c r="XR120" s="307">
        <f>IFERROR('Base travail'!$AJ120*'Base travail'!$MA120/AJ$16,0)</f>
        <v>0</v>
      </c>
      <c r="XS120" s="307">
        <f>IFERROR('Base travail'!$AK120*'Base travail'!$MB120/AK$16,0)</f>
        <v>0</v>
      </c>
      <c r="XT120" s="307">
        <f>IFERROR('Base travail'!$AL120*'Base travail'!$MC120/AL$16,0)</f>
        <v>0</v>
      </c>
      <c r="XU120" s="307">
        <f>IFERROR('Base travail'!$AM120*'Base travail'!$MD120/AM$16,0)</f>
        <v>0</v>
      </c>
      <c r="XV120" s="307">
        <f>IFERROR('Base travail'!$AN120*'Base travail'!$ME120/AN$16,0)</f>
        <v>0</v>
      </c>
      <c r="XW120" s="307">
        <f>IFERROR('Base travail'!$AO120*'Base travail'!$MF120/AO$16,0)</f>
        <v>0</v>
      </c>
      <c r="XX120" s="307">
        <f>IFERROR('Base travail'!$AP120*'Base travail'!$MG120/AP$16,0)</f>
        <v>0</v>
      </c>
      <c r="XY120" s="307">
        <f>IFERROR('Base travail'!$AQ120*'Base travail'!$MH120/AQ$16,0)</f>
        <v>0</v>
      </c>
      <c r="XZ120" s="307">
        <f>IFERROR('Base travail'!$AR120*'Base travail'!$MI120/AR$16,0)</f>
        <v>0</v>
      </c>
      <c r="YA120" s="307">
        <f>IFERROR('Base travail'!$AS120*'Base travail'!$MJ120/AS$16,0)</f>
        <v>0</v>
      </c>
      <c r="YB120" s="307">
        <f>IFERROR('Base travail'!$AT120*'Base travail'!$MK120/AT$16,0)</f>
        <v>0</v>
      </c>
      <c r="YC120" s="307">
        <f>IFERROR('Base travail'!$AU120*'Base travail'!$ML120/AU$16,0)</f>
        <v>0</v>
      </c>
      <c r="YD120" s="307">
        <f>IFERROR('Base travail'!$AV120*'Base travail'!$MM120/AV$16,0)</f>
        <v>0</v>
      </c>
      <c r="YE120" s="307">
        <f>IFERROR('Base travail'!$AW120*'Base travail'!$MN120/AW$16,0)</f>
        <v>0</v>
      </c>
      <c r="YF120" s="307">
        <f>IFERROR('Base travail'!$AX120*'Base travail'!$MO120/AX$16,0)</f>
        <v>0</v>
      </c>
      <c r="YG120" s="307">
        <f>IFERROR('Base travail'!$AY120*'Base travail'!$MP120/AY$16,0)</f>
        <v>0</v>
      </c>
      <c r="YH120" s="307">
        <f>IFERROR('Base travail'!$AZ120*'Base travail'!$MQ120/AZ$16,0)</f>
        <v>0</v>
      </c>
      <c r="YI120" s="307">
        <f>IFERROR('Base travail'!$BA120*'Base travail'!$MR120/BA$16,0)</f>
        <v>0</v>
      </c>
      <c r="YJ120" s="307">
        <f>IFERROR('Base travail'!$BB120*'Base travail'!$MS120/BB$16,0)</f>
        <v>0</v>
      </c>
      <c r="YK120" s="307">
        <f>IFERROR('Base travail'!$BC120*'Base travail'!$MT120/BC$16,0)</f>
        <v>0</v>
      </c>
      <c r="YL120" s="307">
        <f>IFERROR('Base travail'!$BD120*'Base travail'!$MU120/BD$16,0)</f>
        <v>0</v>
      </c>
      <c r="YM120" s="307">
        <f>IFERROR('Base travail'!$BE120*'Base travail'!$MV120/BE$16,0)</f>
        <v>0</v>
      </c>
      <c r="YN120" s="307">
        <f>IFERROR('Base travail'!$BF120*'Base travail'!$MW120/BF$16,0)</f>
        <v>0</v>
      </c>
      <c r="YO120" s="307">
        <f>IFERROR('Base travail'!$BG120*'Base travail'!$MX120/BG$16,0)</f>
        <v>0</v>
      </c>
      <c r="YP120" s="307">
        <f>IFERROR('Base travail'!$BH120*'Base travail'!$MY120/BH$16,0)</f>
        <v>0</v>
      </c>
      <c r="YQ120" s="307">
        <f>IFERROR('Base travail'!$BI120*'Base travail'!$MZ120/BI$16,0)</f>
        <v>0</v>
      </c>
      <c r="YR120" s="307">
        <f>IFERROR('Base travail'!$BJ120*'Base travail'!$NA120/BJ$16,0)</f>
        <v>0</v>
      </c>
      <c r="YS120" s="307">
        <f>IFERROR('Base travail'!$BK120*'Base travail'!$NB120/BK$16,0)</f>
        <v>0</v>
      </c>
      <c r="YT120" s="307">
        <f>IFERROR('Base travail'!$BL120*'Base travail'!$NC120/BL$16,0)</f>
        <v>0</v>
      </c>
      <c r="YU120" s="307">
        <f>IFERROR('Base travail'!$BM120*'Base travail'!$ND120/BM$16,0)</f>
        <v>0</v>
      </c>
      <c r="YV120" s="307">
        <f>IFERROR('Base travail'!$BN120*'Base travail'!$NE120/BN$16,0)</f>
        <v>0</v>
      </c>
      <c r="YW120" s="307">
        <f>IFERROR('Base travail'!$BO120*'Base travail'!$NF120/BO$16,0)</f>
        <v>0</v>
      </c>
      <c r="YX120" s="307">
        <f>IFERROR('Base travail'!$BP120*'Base travail'!$NG120/BP$16,0)</f>
        <v>0</v>
      </c>
      <c r="YY120" s="307">
        <f>IFERROR('Base travail'!$BQ120*'Base travail'!$NH120/BQ$16,0)</f>
        <v>0</v>
      </c>
      <c r="YZ120" s="307">
        <f>IFERROR('Base travail'!$BR120*'Base travail'!$NI120/BR$16,0)</f>
        <v>0</v>
      </c>
      <c r="ZA120" s="307">
        <f>IFERROR('Base travail'!$BS120*'Base travail'!$NJ120/BS$16,0)</f>
        <v>0</v>
      </c>
      <c r="ZB120" s="307">
        <f>IFERROR('Base travail'!$BT120*'Base travail'!$NK120/BT$16,0)</f>
        <v>0</v>
      </c>
      <c r="ZC120" s="307">
        <f>IFERROR('Base travail'!$BU120*'Base travail'!$NL120/BU$16,0)</f>
        <v>0</v>
      </c>
      <c r="ZD120" s="307">
        <f>IFERROR('Base travail'!$BV120*'Base travail'!$NM120/BV$16,0)</f>
        <v>0</v>
      </c>
      <c r="ZE120" s="307">
        <f>IFERROR('Base travail'!$BW120*'Base travail'!$NN120/BW$16,0)</f>
        <v>0</v>
      </c>
      <c r="ZF120" s="307">
        <f>IFERROR('Base travail'!$BX120*'Base travail'!$NO120/BX$16,0)</f>
        <v>0</v>
      </c>
      <c r="ZG120" s="307">
        <f>IFERROR('Base travail'!$BY120*'Base travail'!$NP120/BY$16,0)</f>
        <v>0</v>
      </c>
      <c r="ZH120" s="307">
        <f>IFERROR('Base travail'!$BZ120*'Base travail'!$NQ120/BZ$16,0)</f>
        <v>0</v>
      </c>
      <c r="ZI120" s="307">
        <f>IFERROR('Base travail'!$CA120*'Base travail'!$NR120/CA$16,0)</f>
        <v>0</v>
      </c>
      <c r="ZJ120" s="307">
        <f>IFERROR('Base travail'!$CB120*'Base travail'!$NS120/CB$16,0)</f>
        <v>0</v>
      </c>
      <c r="ZK120" s="307">
        <f>IFERROR('Base travail'!$CC120*'Base travail'!$NT120/CC$16,0)</f>
        <v>0</v>
      </c>
      <c r="ZL120" s="307">
        <f>IFERROR('Base travail'!$CD120*'Base travail'!$NU120/CD$16,0)</f>
        <v>0</v>
      </c>
      <c r="ZM120" s="307">
        <f>IFERROR('Base travail'!$CE120*'Base travail'!$NV120/CE$16,0)</f>
        <v>0</v>
      </c>
      <c r="ZN120" s="307">
        <f>IFERROR('Base travail'!$CF120*'Base travail'!$NW120/CF$16,0)</f>
        <v>0</v>
      </c>
      <c r="ZO120" s="307">
        <f>IFERROR('Base travail'!$CG120*'Base travail'!$NX120/CG$16,0)</f>
        <v>0</v>
      </c>
      <c r="ZP120" s="307">
        <f>IFERROR('Base travail'!$CH120*'Base travail'!$NY120/CH$16,0)</f>
        <v>0</v>
      </c>
      <c r="ZQ120" s="307">
        <f>IFERROR('Base travail'!$CI120*'Base travail'!$NZ120/CI$16,0)</f>
        <v>0</v>
      </c>
      <c r="ZR120" s="307">
        <f>IFERROR('Base travail'!$CJ120*'Base travail'!$OA120/CJ$16,0)</f>
        <v>0</v>
      </c>
      <c r="ZS120" s="307">
        <f>IFERROR('Base travail'!$CK120*'Base travail'!$OB120/CK$16,0)</f>
        <v>0</v>
      </c>
      <c r="ZT120" s="307">
        <f>IFERROR('Base travail'!$CL120*'Base travail'!$OC120/CL$16,0)</f>
        <v>0</v>
      </c>
      <c r="ZU120" s="307">
        <f>IFERROR('Base travail'!$CM120*'Base travail'!$OD120/CM$16,0)</f>
        <v>0</v>
      </c>
      <c r="ZV120" s="307">
        <f>IFERROR('Base travail'!$CN120*'Base travail'!$OE120/CN$16,0)</f>
        <v>0</v>
      </c>
      <c r="ZW120" s="307">
        <f>IFERROR('Base travail'!$CO120*'Base travail'!$OF120/CO$16,0)</f>
        <v>0</v>
      </c>
      <c r="ZX120" s="307">
        <f>IFERROR('Base travail'!$CP120*'Base travail'!$OG120/CP$16,0)</f>
        <v>0</v>
      </c>
      <c r="ZY120" s="307">
        <f>IFERROR('Base travail'!$CQ120*'Base travail'!$OH120/CQ$16,0)</f>
        <v>0</v>
      </c>
      <c r="ZZ120" s="307">
        <f>IFERROR('Base travail'!$CR120*'Base travail'!$OI120/CR$16,0)</f>
        <v>0</v>
      </c>
      <c r="AAA120" s="307">
        <f>IFERROR('Base travail'!$CS120*'Base travail'!$OJ120/CS$16,0)</f>
        <v>0</v>
      </c>
      <c r="AAB120" s="307">
        <f>IFERROR('Base travail'!$CT120*'Base travail'!$OK120/CT$16,0)</f>
        <v>0</v>
      </c>
      <c r="AAC120" s="307">
        <f>IFERROR('Base travail'!$CU120*'Base travail'!$OL120/CU$16,0)</f>
        <v>0</v>
      </c>
      <c r="AAD120" s="307">
        <f>IFERROR('Base travail'!$CV120*'Base travail'!$OM120/CV$16,0)</f>
        <v>0</v>
      </c>
      <c r="AAE120" s="307">
        <f>IFERROR('Base travail'!$CW120*'Base travail'!$ON120/CW$16,0)</f>
        <v>0</v>
      </c>
      <c r="AAF120" s="307">
        <f>IFERROR('Base travail'!$CX120*'Base travail'!$OO120/CX$16,0)</f>
        <v>0</v>
      </c>
      <c r="AAG120" s="307">
        <f>IFERROR('Base travail'!$CY120*'Base travail'!$OP120/CY$16,0)</f>
        <v>0</v>
      </c>
      <c r="AAH120" s="307">
        <f>IFERROR('Base travail'!$CZ120*'Base travail'!$OQ120/CZ$16,0)</f>
        <v>0</v>
      </c>
      <c r="AAI120" s="307">
        <f>IFERROR('Base travail'!$DA120*'Base travail'!$OR120/DA$16,0)</f>
        <v>0</v>
      </c>
      <c r="AAJ120" s="307">
        <f>IFERROR('Base travail'!$DB120*'Base travail'!$OS120/DB$16,0)</f>
        <v>0</v>
      </c>
      <c r="AAK120" s="324">
        <f>IFERROR('Base travail'!$DC120*'Base travail'!$OT120/DC$16,0)</f>
        <v>0</v>
      </c>
    </row>
    <row r="121" spans="1:713" hidden="1" x14ac:dyDescent="0.25">
      <c r="A121" s="325">
        <f>Info!D106</f>
        <v>100</v>
      </c>
      <c r="B121" s="326" t="str">
        <f>Info!B106</f>
        <v>CV</v>
      </c>
      <c r="C121" s="326">
        <f>VLOOKUP(B121,Info!$B$7:$AE$106,30,FALSE)</f>
        <v>0</v>
      </c>
      <c r="D121" s="327">
        <f>SUM('Base travail'!$H121:$DC121)</f>
        <v>0</v>
      </c>
      <c r="E121" s="328">
        <f>SUM('Base travail'!$OV121:$SQ121)</f>
        <v>0</v>
      </c>
      <c r="F121" s="328">
        <f>SUM('Base travail'!$SS121:$WN121)</f>
        <v>0</v>
      </c>
      <c r="G121" s="328">
        <f>SUM('Base travail'!$WP121:$AAK121)</f>
        <v>0</v>
      </c>
      <c r="H121" s="365"/>
      <c r="I121" s="365"/>
      <c r="J121" s="365"/>
      <c r="K121" s="365"/>
      <c r="L121" s="365"/>
      <c r="M121" s="365"/>
      <c r="N121" s="365"/>
      <c r="O121" s="365"/>
      <c r="P121" s="365"/>
      <c r="Q121" s="365"/>
      <c r="R121" s="365"/>
      <c r="S121" s="365"/>
      <c r="T121" s="365"/>
      <c r="U121" s="365"/>
      <c r="V121" s="365"/>
      <c r="W121" s="365"/>
      <c r="X121" s="365"/>
      <c r="Y121" s="365"/>
      <c r="Z121" s="365"/>
      <c r="AA121" s="365"/>
      <c r="AB121" s="365"/>
      <c r="AC121" s="365"/>
      <c r="AD121" s="365"/>
      <c r="AE121" s="365"/>
      <c r="AF121" s="365"/>
      <c r="AG121" s="365"/>
      <c r="AH121" s="365"/>
      <c r="AI121" s="365"/>
      <c r="AJ121" s="365"/>
      <c r="AK121" s="365"/>
      <c r="AL121" s="365"/>
      <c r="AM121" s="365"/>
      <c r="AN121" s="365"/>
      <c r="AO121" s="365"/>
      <c r="AP121" s="365"/>
      <c r="AQ121" s="365"/>
      <c r="AR121" s="365"/>
      <c r="AS121" s="365"/>
      <c r="AT121" s="365"/>
      <c r="AU121" s="365"/>
      <c r="AV121" s="365"/>
      <c r="AW121" s="365"/>
      <c r="AX121" s="365"/>
      <c r="AY121" s="365"/>
      <c r="AZ121" s="365"/>
      <c r="BA121" s="365"/>
      <c r="BB121" s="365"/>
      <c r="BC121" s="365"/>
      <c r="BD121" s="365"/>
      <c r="BE121" s="365"/>
      <c r="BF121" s="365"/>
      <c r="BG121" s="365"/>
      <c r="BH121" s="365"/>
      <c r="BI121" s="365"/>
      <c r="BJ121" s="365"/>
      <c r="BK121" s="365"/>
      <c r="BL121" s="365"/>
      <c r="BM121" s="365"/>
      <c r="BN121" s="365"/>
      <c r="BO121" s="365"/>
      <c r="BP121" s="365"/>
      <c r="BQ121" s="365"/>
      <c r="BR121" s="365"/>
      <c r="BS121" s="365"/>
      <c r="BT121" s="365"/>
      <c r="BU121" s="365"/>
      <c r="BV121" s="365"/>
      <c r="BW121" s="365"/>
      <c r="BX121" s="365"/>
      <c r="BY121" s="365"/>
      <c r="BZ121" s="365"/>
      <c r="CA121" s="365"/>
      <c r="CB121" s="365"/>
      <c r="CC121" s="365"/>
      <c r="CD121" s="365"/>
      <c r="CE121" s="365"/>
      <c r="CF121" s="365"/>
      <c r="CG121" s="365"/>
      <c r="CH121" s="365"/>
      <c r="CI121" s="365"/>
      <c r="CJ121" s="365"/>
      <c r="CK121" s="365"/>
      <c r="CL121" s="365"/>
      <c r="CM121" s="365"/>
      <c r="CN121" s="365"/>
      <c r="CO121" s="365"/>
      <c r="CP121" s="365"/>
      <c r="CQ121" s="365"/>
      <c r="CR121" s="365"/>
      <c r="CS121" s="365"/>
      <c r="CT121" s="365"/>
      <c r="CU121" s="365"/>
      <c r="CV121" s="365"/>
      <c r="CW121" s="365"/>
      <c r="CX121" s="365"/>
      <c r="CY121" s="365"/>
      <c r="CZ121" s="365"/>
      <c r="DA121" s="365"/>
      <c r="DB121" s="365"/>
      <c r="DC121" s="365"/>
      <c r="DD121" s="330"/>
      <c r="DE121" s="331">
        <f t="shared" si="1806"/>
        <v>0</v>
      </c>
      <c r="DF121" s="331">
        <f t="shared" si="1807"/>
        <v>0</v>
      </c>
      <c r="DG121" s="331">
        <f t="shared" si="1808"/>
        <v>0</v>
      </c>
      <c r="DH121" s="331">
        <f t="shared" si="1809"/>
        <v>0</v>
      </c>
      <c r="DI121" s="331">
        <f t="shared" si="1810"/>
        <v>4.3449999999999998</v>
      </c>
      <c r="DJ121" s="331">
        <f t="shared" si="1811"/>
        <v>0</v>
      </c>
      <c r="DK121" s="331">
        <f t="shared" si="1812"/>
        <v>4.3449999999999998</v>
      </c>
      <c r="DL121" s="331">
        <f t="shared" si="1813"/>
        <v>4.3449999999999998</v>
      </c>
      <c r="DM121" s="331">
        <f t="shared" si="1814"/>
        <v>0</v>
      </c>
      <c r="DN121" s="331">
        <f t="shared" si="1815"/>
        <v>0</v>
      </c>
      <c r="DO121" s="331">
        <f t="shared" si="1816"/>
        <v>0</v>
      </c>
      <c r="DP121" s="331">
        <f t="shared" si="1817"/>
        <v>0</v>
      </c>
      <c r="DQ121" s="331">
        <f t="shared" si="1818"/>
        <v>4.3449999999999998</v>
      </c>
      <c r="DR121" s="331">
        <f t="shared" si="1819"/>
        <v>4.3449999999999998</v>
      </c>
      <c r="DS121" s="331">
        <f t="shared" si="1820"/>
        <v>4.3449999999999998</v>
      </c>
      <c r="DT121" s="331">
        <f t="shared" si="1821"/>
        <v>4.3449999999999998</v>
      </c>
      <c r="DU121" s="331">
        <f t="shared" si="1822"/>
        <v>0</v>
      </c>
      <c r="DV121" s="331">
        <f t="shared" si="1823"/>
        <v>0</v>
      </c>
      <c r="DW121" s="331">
        <f t="shared" si="1824"/>
        <v>0</v>
      </c>
      <c r="DX121" s="331">
        <f t="shared" si="1825"/>
        <v>0</v>
      </c>
      <c r="DY121" s="331">
        <f t="shared" si="1826"/>
        <v>0</v>
      </c>
      <c r="DZ121" s="331">
        <f t="shared" si="1827"/>
        <v>0</v>
      </c>
      <c r="EA121" s="331">
        <f t="shared" si="1828"/>
        <v>0</v>
      </c>
      <c r="EB121" s="331">
        <f t="shared" si="1829"/>
        <v>0</v>
      </c>
      <c r="EC121" s="331">
        <f t="shared" si="1830"/>
        <v>0</v>
      </c>
      <c r="ED121" s="331">
        <f t="shared" si="1831"/>
        <v>1</v>
      </c>
      <c r="EE121" s="331">
        <f t="shared" si="1832"/>
        <v>1</v>
      </c>
      <c r="EF121" s="331">
        <f t="shared" si="1833"/>
        <v>0</v>
      </c>
      <c r="EG121" s="331">
        <f t="shared" si="1834"/>
        <v>0</v>
      </c>
      <c r="EH121" s="331">
        <f t="shared" si="1835"/>
        <v>0</v>
      </c>
      <c r="EI121" s="331">
        <f t="shared" si="1836"/>
        <v>0</v>
      </c>
      <c r="EJ121" s="331">
        <f t="shared" si="1837"/>
        <v>0</v>
      </c>
      <c r="EK121" s="331">
        <f t="shared" si="1838"/>
        <v>0</v>
      </c>
      <c r="EL121" s="331">
        <f t="shared" si="1839"/>
        <v>1</v>
      </c>
      <c r="EM121" s="331">
        <f t="shared" si="1840"/>
        <v>1</v>
      </c>
      <c r="EN121" s="331">
        <f t="shared" si="1841"/>
        <v>0</v>
      </c>
      <c r="EO121" s="331">
        <f t="shared" si="1842"/>
        <v>0</v>
      </c>
      <c r="EP121" s="331">
        <f t="shared" si="1843"/>
        <v>0</v>
      </c>
      <c r="EQ121" s="331">
        <f t="shared" si="1844"/>
        <v>0</v>
      </c>
      <c r="ER121" s="331">
        <f t="shared" si="1845"/>
        <v>0</v>
      </c>
      <c r="ES121" s="331">
        <f t="shared" si="1846"/>
        <v>0</v>
      </c>
      <c r="ET121" s="331">
        <f t="shared" si="1847"/>
        <v>0</v>
      </c>
      <c r="EU121" s="331">
        <f t="shared" si="1848"/>
        <v>0</v>
      </c>
      <c r="EV121" s="331">
        <f t="shared" si="1849"/>
        <v>0</v>
      </c>
      <c r="EW121" s="331">
        <f t="shared" si="1850"/>
        <v>0</v>
      </c>
      <c r="EX121" s="331">
        <f t="shared" si="1851"/>
        <v>0</v>
      </c>
      <c r="EY121" s="331">
        <f t="shared" si="1852"/>
        <v>0</v>
      </c>
      <c r="EZ121" s="331">
        <f t="shared" si="1853"/>
        <v>0</v>
      </c>
      <c r="FA121" s="331">
        <f t="shared" si="1854"/>
        <v>0</v>
      </c>
      <c r="FB121" s="331">
        <f t="shared" si="1855"/>
        <v>0</v>
      </c>
      <c r="FC121" s="331">
        <f t="shared" si="1856"/>
        <v>0</v>
      </c>
      <c r="FD121" s="331">
        <f t="shared" si="1857"/>
        <v>0</v>
      </c>
      <c r="FE121" s="331">
        <f t="shared" si="1858"/>
        <v>0</v>
      </c>
      <c r="FF121" s="331">
        <f t="shared" si="1859"/>
        <v>0</v>
      </c>
      <c r="FG121" s="331">
        <f t="shared" si="1860"/>
        <v>0</v>
      </c>
      <c r="FH121" s="331">
        <f t="shared" si="1861"/>
        <v>0</v>
      </c>
      <c r="FI121" s="331">
        <f t="shared" si="1862"/>
        <v>0</v>
      </c>
      <c r="FJ121" s="331">
        <f t="shared" si="1863"/>
        <v>4.3449999999999998</v>
      </c>
      <c r="FK121" s="331">
        <f t="shared" si="1864"/>
        <v>4.3449999999999998</v>
      </c>
      <c r="FL121" s="331">
        <f t="shared" si="1865"/>
        <v>0</v>
      </c>
      <c r="FM121" s="331">
        <f t="shared" si="1866"/>
        <v>0</v>
      </c>
      <c r="FN121" s="331">
        <f t="shared" si="1867"/>
        <v>0</v>
      </c>
      <c r="FO121" s="331">
        <f t="shared" si="1868"/>
        <v>0</v>
      </c>
      <c r="FP121" s="331">
        <f t="shared" si="1869"/>
        <v>0</v>
      </c>
      <c r="FQ121" s="331">
        <f t="shared" si="1870"/>
        <v>0</v>
      </c>
      <c r="FR121" s="331">
        <f t="shared" si="1871"/>
        <v>0</v>
      </c>
      <c r="FS121" s="331">
        <f t="shared" si="1872"/>
        <v>0</v>
      </c>
      <c r="FT121" s="331">
        <f t="shared" si="1873"/>
        <v>0</v>
      </c>
      <c r="FU121" s="331">
        <f t="shared" si="1874"/>
        <v>0</v>
      </c>
      <c r="FV121" s="331">
        <f t="shared" si="1875"/>
        <v>4.3449999999999998</v>
      </c>
      <c r="FW121" s="331">
        <f t="shared" si="1876"/>
        <v>0</v>
      </c>
      <c r="FX121" s="331">
        <f t="shared" si="1877"/>
        <v>0</v>
      </c>
      <c r="FY121" s="331">
        <f t="shared" si="1878"/>
        <v>4.3449999999999998</v>
      </c>
      <c r="FZ121" s="331">
        <f t="shared" si="1879"/>
        <v>4.3449999999999998</v>
      </c>
      <c r="GA121" s="331">
        <f t="shared" si="1880"/>
        <v>4.3449999999999998</v>
      </c>
      <c r="GB121" s="331">
        <f t="shared" si="1881"/>
        <v>4.3449999999999998</v>
      </c>
      <c r="GC121" s="331">
        <f t="shared" si="1882"/>
        <v>0</v>
      </c>
      <c r="GD121" s="331">
        <f t="shared" si="1883"/>
        <v>0</v>
      </c>
      <c r="GE121" s="331">
        <f t="shared" si="1884"/>
        <v>0</v>
      </c>
      <c r="GF121" s="331">
        <f t="shared" si="1885"/>
        <v>0</v>
      </c>
      <c r="GG121" s="331">
        <f t="shared" si="1886"/>
        <v>0</v>
      </c>
      <c r="GH121" s="331">
        <f t="shared" si="1887"/>
        <v>0</v>
      </c>
      <c r="GI121" s="331">
        <f t="shared" si="1888"/>
        <v>0</v>
      </c>
      <c r="GJ121" s="331">
        <f t="shared" si="1889"/>
        <v>0</v>
      </c>
      <c r="GK121" s="331">
        <f t="shared" si="1890"/>
        <v>0</v>
      </c>
      <c r="GL121" s="331">
        <f t="shared" si="1891"/>
        <v>0</v>
      </c>
      <c r="GM121" s="331">
        <f t="shared" si="1892"/>
        <v>0</v>
      </c>
      <c r="GN121" s="331">
        <f t="shared" si="1893"/>
        <v>0</v>
      </c>
      <c r="GO121" s="331">
        <f t="shared" si="1894"/>
        <v>0</v>
      </c>
      <c r="GP121" s="331">
        <f t="shared" si="1895"/>
        <v>0</v>
      </c>
      <c r="GQ121" s="331">
        <f t="shared" si="1896"/>
        <v>0</v>
      </c>
      <c r="GR121" s="331">
        <f t="shared" si="1897"/>
        <v>0</v>
      </c>
      <c r="GS121" s="331">
        <f t="shared" si="1898"/>
        <v>0</v>
      </c>
      <c r="GT121" s="331">
        <f t="shared" si="1899"/>
        <v>0</v>
      </c>
      <c r="GU121" s="331">
        <f t="shared" si="1900"/>
        <v>0</v>
      </c>
      <c r="GV121" s="331">
        <f t="shared" si="1901"/>
        <v>0</v>
      </c>
      <c r="GW121" s="331">
        <f t="shared" si="1902"/>
        <v>0</v>
      </c>
      <c r="GX121" s="331">
        <f t="shared" si="1903"/>
        <v>0</v>
      </c>
      <c r="GY121" s="331">
        <f t="shared" si="1904"/>
        <v>0</v>
      </c>
      <c r="GZ121" s="331">
        <f t="shared" si="1905"/>
        <v>0</v>
      </c>
      <c r="HA121" s="332"/>
      <c r="HB121" s="331">
        <f t="shared" si="1906"/>
        <v>0</v>
      </c>
      <c r="HC121" s="331">
        <f t="shared" si="1907"/>
        <v>0</v>
      </c>
      <c r="HD121" s="331">
        <f t="shared" si="1908"/>
        <v>0</v>
      </c>
      <c r="HE121" s="331">
        <f t="shared" si="1909"/>
        <v>0</v>
      </c>
      <c r="HF121" s="331">
        <f t="shared" si="1910"/>
        <v>4.3449999999999998</v>
      </c>
      <c r="HG121" s="331">
        <f t="shared" si="1911"/>
        <v>0</v>
      </c>
      <c r="HH121" s="331">
        <f t="shared" si="1912"/>
        <v>4.3449999999999998</v>
      </c>
      <c r="HI121" s="331">
        <f t="shared" si="1913"/>
        <v>4.3449999999999998</v>
      </c>
      <c r="HJ121" s="331">
        <f t="shared" si="1914"/>
        <v>0</v>
      </c>
      <c r="HK121" s="331">
        <f t="shared" si="1915"/>
        <v>0</v>
      </c>
      <c r="HL121" s="331">
        <f t="shared" si="1916"/>
        <v>0</v>
      </c>
      <c r="HM121" s="331">
        <f t="shared" si="1917"/>
        <v>0</v>
      </c>
      <c r="HN121" s="331">
        <f t="shared" si="1918"/>
        <v>4.3449999999999998</v>
      </c>
      <c r="HO121" s="331">
        <f t="shared" si="1919"/>
        <v>4.3449999999999998</v>
      </c>
      <c r="HP121" s="331">
        <f t="shared" si="1920"/>
        <v>4.3449999999999998</v>
      </c>
      <c r="HQ121" s="331">
        <f t="shared" si="1921"/>
        <v>4.3449999999999998</v>
      </c>
      <c r="HR121" s="331">
        <f t="shared" si="1922"/>
        <v>0</v>
      </c>
      <c r="HS121" s="331">
        <f t="shared" si="1923"/>
        <v>0</v>
      </c>
      <c r="HT121" s="331">
        <f t="shared" si="1924"/>
        <v>0</v>
      </c>
      <c r="HU121" s="331">
        <f t="shared" si="1925"/>
        <v>0</v>
      </c>
      <c r="HV121" s="331">
        <f t="shared" si="1926"/>
        <v>8.69</v>
      </c>
      <c r="HW121" s="331">
        <f t="shared" si="1927"/>
        <v>8.69</v>
      </c>
      <c r="HX121" s="331">
        <f t="shared" si="1928"/>
        <v>8.69</v>
      </c>
      <c r="HY121" s="331">
        <f t="shared" si="1929"/>
        <v>8.69</v>
      </c>
      <c r="HZ121" s="331">
        <f t="shared" si="1930"/>
        <v>0</v>
      </c>
      <c r="IA121" s="331">
        <f t="shared" si="1931"/>
        <v>1</v>
      </c>
      <c r="IB121" s="331">
        <f t="shared" si="1932"/>
        <v>1</v>
      </c>
      <c r="IC121" s="331">
        <f t="shared" si="1933"/>
        <v>0</v>
      </c>
      <c r="ID121" s="331">
        <f t="shared" si="1934"/>
        <v>4.3449999999999998</v>
      </c>
      <c r="IE121" s="331">
        <f t="shared" si="1935"/>
        <v>4.3449999999999998</v>
      </c>
      <c r="IF121" s="331">
        <f t="shared" si="1936"/>
        <v>4.3449999999999998</v>
      </c>
      <c r="IG121" s="331">
        <f t="shared" si="1937"/>
        <v>4.3449999999999998</v>
      </c>
      <c r="IH121" s="331">
        <f t="shared" si="1938"/>
        <v>0</v>
      </c>
      <c r="II121" s="331">
        <f t="shared" si="1939"/>
        <v>1</v>
      </c>
      <c r="IJ121" s="331">
        <f t="shared" si="1940"/>
        <v>1</v>
      </c>
      <c r="IK121" s="331">
        <f t="shared" si="1941"/>
        <v>0</v>
      </c>
      <c r="IL121" s="331">
        <f t="shared" si="1942"/>
        <v>0</v>
      </c>
      <c r="IM121" s="331">
        <f t="shared" si="1943"/>
        <v>0</v>
      </c>
      <c r="IN121" s="331">
        <f t="shared" si="1944"/>
        <v>0</v>
      </c>
      <c r="IO121" s="331">
        <f t="shared" si="1945"/>
        <v>0</v>
      </c>
      <c r="IP121" s="331">
        <f t="shared" si="1946"/>
        <v>0</v>
      </c>
      <c r="IQ121" s="331">
        <f t="shared" si="1947"/>
        <v>4.3449999999999998</v>
      </c>
      <c r="IR121" s="331">
        <f t="shared" si="1948"/>
        <v>0</v>
      </c>
      <c r="IS121" s="331">
        <f t="shared" si="1949"/>
        <v>0</v>
      </c>
      <c r="IT121" s="331">
        <f t="shared" si="1950"/>
        <v>0</v>
      </c>
      <c r="IU121" s="331">
        <f t="shared" si="1951"/>
        <v>0</v>
      </c>
      <c r="IV121" s="331">
        <f t="shared" si="1952"/>
        <v>0</v>
      </c>
      <c r="IW121" s="331">
        <f t="shared" si="1953"/>
        <v>0</v>
      </c>
      <c r="IX121" s="331">
        <f t="shared" si="1954"/>
        <v>0</v>
      </c>
      <c r="IY121" s="331">
        <f t="shared" si="1955"/>
        <v>0</v>
      </c>
      <c r="IZ121" s="331">
        <f t="shared" si="1956"/>
        <v>0</v>
      </c>
      <c r="JA121" s="331">
        <f t="shared" si="1957"/>
        <v>0</v>
      </c>
      <c r="JB121" s="331">
        <f t="shared" si="1958"/>
        <v>0</v>
      </c>
      <c r="JC121" s="331">
        <f t="shared" si="1959"/>
        <v>0</v>
      </c>
      <c r="JD121" s="331">
        <f t="shared" si="1960"/>
        <v>0</v>
      </c>
      <c r="JE121" s="331">
        <f t="shared" si="1961"/>
        <v>0</v>
      </c>
      <c r="JF121" s="331">
        <f t="shared" si="1962"/>
        <v>0</v>
      </c>
      <c r="JG121" s="331">
        <f t="shared" si="1963"/>
        <v>4.3449999999999998</v>
      </c>
      <c r="JH121" s="331">
        <f t="shared" si="1964"/>
        <v>4.3449999999999998</v>
      </c>
      <c r="JI121" s="331">
        <f t="shared" si="1965"/>
        <v>0</v>
      </c>
      <c r="JJ121" s="331">
        <f t="shared" si="1966"/>
        <v>0</v>
      </c>
      <c r="JK121" s="331">
        <f t="shared" si="1967"/>
        <v>0</v>
      </c>
      <c r="JL121" s="331">
        <f t="shared" si="1968"/>
        <v>0</v>
      </c>
      <c r="JM121" s="331">
        <f t="shared" si="1969"/>
        <v>0</v>
      </c>
      <c r="JN121" s="331">
        <f t="shared" si="1970"/>
        <v>0</v>
      </c>
      <c r="JO121" s="331">
        <f t="shared" si="1971"/>
        <v>0</v>
      </c>
      <c r="JP121" s="331">
        <f t="shared" si="1972"/>
        <v>0</v>
      </c>
      <c r="JQ121" s="331">
        <f t="shared" si="1973"/>
        <v>0</v>
      </c>
      <c r="JR121" s="331">
        <f t="shared" si="1974"/>
        <v>0</v>
      </c>
      <c r="JS121" s="331">
        <f t="shared" si="1975"/>
        <v>2.173</v>
      </c>
      <c r="JT121" s="331">
        <f t="shared" si="1976"/>
        <v>0</v>
      </c>
      <c r="JU121" s="331">
        <f t="shared" si="1977"/>
        <v>0</v>
      </c>
      <c r="JV121" s="331">
        <f t="shared" si="1978"/>
        <v>4.3449999999999998</v>
      </c>
      <c r="JW121" s="331">
        <f t="shared" si="1979"/>
        <v>4.3449999999999998</v>
      </c>
      <c r="JX121" s="331">
        <f t="shared" si="1980"/>
        <v>4.3449999999999998</v>
      </c>
      <c r="JY121" s="331">
        <f t="shared" si="1981"/>
        <v>4.3449999999999998</v>
      </c>
      <c r="JZ121" s="331">
        <f t="shared" si="1982"/>
        <v>0</v>
      </c>
      <c r="KA121" s="331">
        <f t="shared" si="1983"/>
        <v>0</v>
      </c>
      <c r="KB121" s="331">
        <f t="shared" si="1984"/>
        <v>0</v>
      </c>
      <c r="KC121" s="331">
        <f t="shared" si="1985"/>
        <v>0</v>
      </c>
      <c r="KD121" s="331">
        <f t="shared" si="1986"/>
        <v>0</v>
      </c>
      <c r="KE121" s="331">
        <f t="shared" si="1987"/>
        <v>0</v>
      </c>
      <c r="KF121" s="331">
        <f t="shared" si="1988"/>
        <v>0</v>
      </c>
      <c r="KG121" s="331">
        <f t="shared" si="1989"/>
        <v>0</v>
      </c>
      <c r="KH121" s="331">
        <f t="shared" si="1990"/>
        <v>0</v>
      </c>
      <c r="KI121" s="331">
        <f t="shared" si="1991"/>
        <v>0</v>
      </c>
      <c r="KJ121" s="331">
        <f t="shared" si="1992"/>
        <v>0</v>
      </c>
      <c r="KK121" s="331">
        <f t="shared" si="1993"/>
        <v>0</v>
      </c>
      <c r="KL121" s="331">
        <f t="shared" si="1994"/>
        <v>0</v>
      </c>
      <c r="KM121" s="331">
        <f t="shared" si="1995"/>
        <v>0</v>
      </c>
      <c r="KN121" s="331">
        <f t="shared" si="1996"/>
        <v>0</v>
      </c>
      <c r="KO121" s="331">
        <f t="shared" si="1997"/>
        <v>0</v>
      </c>
      <c r="KP121" s="331">
        <f t="shared" si="1998"/>
        <v>0</v>
      </c>
      <c r="KQ121" s="331">
        <f t="shared" si="1999"/>
        <v>0</v>
      </c>
      <c r="KR121" s="331">
        <f t="shared" si="2000"/>
        <v>0</v>
      </c>
      <c r="KS121" s="331">
        <f t="shared" si="2001"/>
        <v>0</v>
      </c>
      <c r="KT121" s="331">
        <f t="shared" si="2002"/>
        <v>0</v>
      </c>
      <c r="KU121" s="331">
        <f t="shared" si="2003"/>
        <v>0</v>
      </c>
      <c r="KV121" s="331">
        <f t="shared" si="2004"/>
        <v>0</v>
      </c>
      <c r="KW121" s="331">
        <f t="shared" si="2005"/>
        <v>0</v>
      </c>
      <c r="KX121" s="332"/>
      <c r="KY121" s="331">
        <f t="shared" si="2006"/>
        <v>8.3000000000000004E-2</v>
      </c>
      <c r="KZ121" s="331">
        <f t="shared" si="2007"/>
        <v>0</v>
      </c>
      <c r="LA121" s="331">
        <f t="shared" si="2008"/>
        <v>0</v>
      </c>
      <c r="LB121" s="331">
        <f t="shared" si="2009"/>
        <v>0</v>
      </c>
      <c r="LC121" s="331">
        <f t="shared" si="2010"/>
        <v>0</v>
      </c>
      <c r="LD121" s="331">
        <f t="shared" si="2011"/>
        <v>0</v>
      </c>
      <c r="LE121" s="331">
        <f t="shared" si="2012"/>
        <v>0</v>
      </c>
      <c r="LF121" s="331">
        <f t="shared" si="2013"/>
        <v>0</v>
      </c>
      <c r="LG121" s="331">
        <f t="shared" si="2014"/>
        <v>0</v>
      </c>
      <c r="LH121" s="331">
        <f t="shared" si="2015"/>
        <v>0</v>
      </c>
      <c r="LI121" s="331">
        <f t="shared" si="2016"/>
        <v>0</v>
      </c>
      <c r="LJ121" s="331">
        <f t="shared" si="2017"/>
        <v>0</v>
      </c>
      <c r="LK121" s="331">
        <f t="shared" si="2018"/>
        <v>0</v>
      </c>
      <c r="LL121" s="331">
        <f t="shared" si="2019"/>
        <v>0</v>
      </c>
      <c r="LM121" s="331">
        <f t="shared" si="2020"/>
        <v>0</v>
      </c>
      <c r="LN121" s="331">
        <f t="shared" si="2021"/>
        <v>0</v>
      </c>
      <c r="LO121" s="331">
        <f t="shared" si="2022"/>
        <v>0</v>
      </c>
      <c r="LP121" s="331">
        <f t="shared" si="2023"/>
        <v>0</v>
      </c>
      <c r="LQ121" s="331">
        <f t="shared" si="2024"/>
        <v>0</v>
      </c>
      <c r="LR121" s="331">
        <f t="shared" si="2025"/>
        <v>0</v>
      </c>
      <c r="LS121" s="331">
        <f t="shared" si="2026"/>
        <v>0</v>
      </c>
      <c r="LT121" s="331">
        <f t="shared" si="2027"/>
        <v>0</v>
      </c>
      <c r="LU121" s="331">
        <f t="shared" si="2028"/>
        <v>0</v>
      </c>
      <c r="LV121" s="331">
        <f t="shared" si="2029"/>
        <v>0</v>
      </c>
      <c r="LW121" s="331">
        <f t="shared" si="2030"/>
        <v>0</v>
      </c>
      <c r="LX121" s="331">
        <f t="shared" si="2031"/>
        <v>0</v>
      </c>
      <c r="LY121" s="331">
        <f t="shared" si="2032"/>
        <v>0</v>
      </c>
      <c r="LZ121" s="331">
        <f t="shared" si="2033"/>
        <v>0</v>
      </c>
      <c r="MA121" s="331">
        <f t="shared" si="2034"/>
        <v>0</v>
      </c>
      <c r="MB121" s="331">
        <f t="shared" si="2035"/>
        <v>0</v>
      </c>
      <c r="MC121" s="331">
        <f t="shared" si="2036"/>
        <v>0</v>
      </c>
      <c r="MD121" s="331">
        <f t="shared" si="2037"/>
        <v>0</v>
      </c>
      <c r="ME121" s="331">
        <f t="shared" si="2038"/>
        <v>0</v>
      </c>
      <c r="MF121" s="331">
        <f t="shared" si="2039"/>
        <v>0</v>
      </c>
      <c r="MG121" s="331">
        <f t="shared" si="2040"/>
        <v>0</v>
      </c>
      <c r="MH121" s="331">
        <f t="shared" si="2041"/>
        <v>0</v>
      </c>
      <c r="MI121" s="331">
        <f t="shared" si="2042"/>
        <v>0</v>
      </c>
      <c r="MJ121" s="331">
        <f t="shared" si="2043"/>
        <v>0</v>
      </c>
      <c r="MK121" s="331">
        <f t="shared" si="2044"/>
        <v>0</v>
      </c>
      <c r="ML121" s="331">
        <f t="shared" si="2045"/>
        <v>0</v>
      </c>
      <c r="MM121" s="331">
        <f t="shared" si="2046"/>
        <v>0</v>
      </c>
      <c r="MN121" s="331">
        <f t="shared" si="2047"/>
        <v>0</v>
      </c>
      <c r="MO121" s="331">
        <f t="shared" si="2048"/>
        <v>0</v>
      </c>
      <c r="MP121" s="331">
        <f t="shared" si="2049"/>
        <v>0</v>
      </c>
      <c r="MQ121" s="331">
        <f t="shared" si="2050"/>
        <v>0</v>
      </c>
      <c r="MR121" s="331">
        <f t="shared" si="2051"/>
        <v>0</v>
      </c>
      <c r="MS121" s="331">
        <f t="shared" si="2052"/>
        <v>0</v>
      </c>
      <c r="MT121" s="331">
        <f t="shared" si="2053"/>
        <v>0</v>
      </c>
      <c r="MU121" s="331">
        <f t="shared" si="2054"/>
        <v>0</v>
      </c>
      <c r="MV121" s="331">
        <f t="shared" si="2055"/>
        <v>0</v>
      </c>
      <c r="MW121" s="331">
        <f t="shared" si="2056"/>
        <v>0</v>
      </c>
      <c r="MX121" s="331">
        <f t="shared" si="2057"/>
        <v>0</v>
      </c>
      <c r="MY121" s="331">
        <f t="shared" si="2058"/>
        <v>0</v>
      </c>
      <c r="MZ121" s="331">
        <f t="shared" si="2059"/>
        <v>0</v>
      </c>
      <c r="NA121" s="331">
        <f t="shared" si="2060"/>
        <v>0</v>
      </c>
      <c r="NB121" s="331">
        <f t="shared" si="2061"/>
        <v>0</v>
      </c>
      <c r="NC121" s="331">
        <f t="shared" si="2062"/>
        <v>0</v>
      </c>
      <c r="ND121" s="331">
        <f t="shared" si="2063"/>
        <v>0</v>
      </c>
      <c r="NE121" s="331">
        <f t="shared" si="2064"/>
        <v>0</v>
      </c>
      <c r="NF121" s="331">
        <f t="shared" si="2065"/>
        <v>0</v>
      </c>
      <c r="NG121" s="331">
        <f t="shared" si="2066"/>
        <v>0</v>
      </c>
      <c r="NH121" s="331">
        <f t="shared" si="2067"/>
        <v>0</v>
      </c>
      <c r="NI121" s="331">
        <f t="shared" si="2068"/>
        <v>0</v>
      </c>
      <c r="NJ121" s="331">
        <f t="shared" si="2069"/>
        <v>0</v>
      </c>
      <c r="NK121" s="331">
        <f t="shared" si="2070"/>
        <v>0</v>
      </c>
      <c r="NL121" s="331">
        <f t="shared" si="2071"/>
        <v>0</v>
      </c>
      <c r="NM121" s="331">
        <f t="shared" si="2072"/>
        <v>0</v>
      </c>
      <c r="NN121" s="331">
        <f t="shared" si="2073"/>
        <v>0</v>
      </c>
      <c r="NO121" s="331">
        <f t="shared" si="2074"/>
        <v>0</v>
      </c>
      <c r="NP121" s="331">
        <f t="shared" si="2075"/>
        <v>0</v>
      </c>
      <c r="NQ121" s="331">
        <f t="shared" si="2076"/>
        <v>0</v>
      </c>
      <c r="NR121" s="331">
        <f t="shared" si="2077"/>
        <v>0</v>
      </c>
      <c r="NS121" s="331">
        <f t="shared" si="2078"/>
        <v>0</v>
      </c>
      <c r="NT121" s="331">
        <f t="shared" si="2079"/>
        <v>0</v>
      </c>
      <c r="NU121" s="331">
        <f t="shared" si="2080"/>
        <v>0</v>
      </c>
      <c r="NV121" s="331">
        <f t="shared" si="2081"/>
        <v>0</v>
      </c>
      <c r="NW121" s="331">
        <f t="shared" si="2082"/>
        <v>0</v>
      </c>
      <c r="NX121" s="331">
        <f t="shared" si="2083"/>
        <v>0</v>
      </c>
      <c r="NY121" s="331">
        <f t="shared" si="2084"/>
        <v>0</v>
      </c>
      <c r="NZ121" s="331">
        <f t="shared" si="2085"/>
        <v>0</v>
      </c>
      <c r="OA121" s="331">
        <f t="shared" si="2086"/>
        <v>0</v>
      </c>
      <c r="OB121" s="331">
        <f t="shared" si="2087"/>
        <v>0</v>
      </c>
      <c r="OC121" s="331">
        <f t="shared" si="2088"/>
        <v>0</v>
      </c>
      <c r="OD121" s="331">
        <f t="shared" si="2089"/>
        <v>0</v>
      </c>
      <c r="OE121" s="331">
        <f t="shared" si="2090"/>
        <v>0</v>
      </c>
      <c r="OF121" s="331">
        <f t="shared" si="2091"/>
        <v>0</v>
      </c>
      <c r="OG121" s="331">
        <f t="shared" si="2092"/>
        <v>0</v>
      </c>
      <c r="OH121" s="331">
        <f t="shared" si="2093"/>
        <v>0</v>
      </c>
      <c r="OI121" s="331">
        <f t="shared" si="2094"/>
        <v>0</v>
      </c>
      <c r="OJ121" s="331">
        <f t="shared" si="2095"/>
        <v>0</v>
      </c>
      <c r="OK121" s="331">
        <f t="shared" si="2096"/>
        <v>0</v>
      </c>
      <c r="OL121" s="331">
        <f t="shared" si="2097"/>
        <v>8.3000000000000004E-2</v>
      </c>
      <c r="OM121" s="331">
        <f t="shared" si="2098"/>
        <v>8.3000000000000004E-2</v>
      </c>
      <c r="ON121" s="331">
        <f t="shared" si="2099"/>
        <v>8.3000000000000004E-2</v>
      </c>
      <c r="OO121" s="331">
        <f t="shared" si="2100"/>
        <v>8.3000000000000004E-2</v>
      </c>
      <c r="OP121" s="331">
        <f t="shared" si="2101"/>
        <v>8.3000000000000004E-2</v>
      </c>
      <c r="OQ121" s="331">
        <f t="shared" si="2102"/>
        <v>8.3000000000000004E-2</v>
      </c>
      <c r="OR121" s="331">
        <f t="shared" si="2103"/>
        <v>8.3000000000000004E-2</v>
      </c>
      <c r="OS121" s="331">
        <f t="shared" si="2104"/>
        <v>8.3000000000000004E-2</v>
      </c>
      <c r="OT121" s="331">
        <f t="shared" si="2105"/>
        <v>8.3000000000000004E-2</v>
      </c>
      <c r="OU121" s="331"/>
      <c r="OV121" s="331">
        <f>IFERROR('Base travail'!$H121*'Base travail'!$DE121/H$10,0)</f>
        <v>0</v>
      </c>
      <c r="OW121" s="331">
        <f>IFERROR('Base travail'!$I121*'Base travail'!$DF121/I$10,0)</f>
        <v>0</v>
      </c>
      <c r="OX121" s="331">
        <f>IFERROR('Base travail'!$J121*'Base travail'!$DG121/J$10,0)</f>
        <v>0</v>
      </c>
      <c r="OY121" s="331">
        <f>IFERROR('Base travail'!$K121*'Base travail'!$DH121/K$10,0)</f>
        <v>0</v>
      </c>
      <c r="OZ121" s="331">
        <f>IFERROR('Base travail'!$L121*'Base travail'!$DI121/L$10,0)</f>
        <v>0</v>
      </c>
      <c r="PA121" s="331">
        <f>IFERROR('Base travail'!$M121*'Base travail'!$DJ121/M$10,0)</f>
        <v>0</v>
      </c>
      <c r="PB121" s="331">
        <f>IFERROR('Base travail'!$N121*'Base travail'!$DK121/N$10,0)</f>
        <v>0</v>
      </c>
      <c r="PC121" s="331">
        <f>IFERROR('Base travail'!$O121*'Base travail'!$DL121/O$10,0)</f>
        <v>0</v>
      </c>
      <c r="PD121" s="331">
        <f>IFERROR('Base travail'!$P121*'Base travail'!$DM121/P$10,0)</f>
        <v>0</v>
      </c>
      <c r="PE121" s="331">
        <f>IFERROR('Base travail'!$Q121*'Base travail'!$DN121/Q$10,0)</f>
        <v>0</v>
      </c>
      <c r="PF121" s="331">
        <f>IFERROR('Base travail'!$R121*'Base travail'!$DO121/R$10,0)</f>
        <v>0</v>
      </c>
      <c r="PG121" s="331">
        <f>IFERROR('Base travail'!$S121*'Base travail'!$DP121/S$10,0)</f>
        <v>0</v>
      </c>
      <c r="PH121" s="331">
        <f>IFERROR('Base travail'!$T121*'Base travail'!$DQ121/T$10,0)</f>
        <v>0</v>
      </c>
      <c r="PI121" s="331">
        <f>IFERROR('Base travail'!$U121*'Base travail'!$DR121/U$10,0)</f>
        <v>0</v>
      </c>
      <c r="PJ121" s="331">
        <f>IFERROR('Base travail'!$V121*'Base travail'!$DS121/V$10,0)</f>
        <v>0</v>
      </c>
      <c r="PK121" s="331">
        <f>IFERROR('Base travail'!$W121*'Base travail'!$DT121/W$10,0)</f>
        <v>0</v>
      </c>
      <c r="PL121" s="331">
        <f>IFERROR('Base travail'!$X121*'Base travail'!$DU121/X$10,0)</f>
        <v>0</v>
      </c>
      <c r="PM121" s="331">
        <f>IFERROR('Base travail'!$Y121*'Base travail'!$DV121/Y$10,0)</f>
        <v>0</v>
      </c>
      <c r="PN121" s="331">
        <f>IFERROR('Base travail'!$Z121*'Base travail'!$DW121/Z$10,0)</f>
        <v>0</v>
      </c>
      <c r="PO121" s="331">
        <f>IFERROR('Base travail'!$AA121*'Base travail'!$DX121/AA$10,0)</f>
        <v>0</v>
      </c>
      <c r="PP121" s="331">
        <f>IFERROR('Base travail'!$AB121*'Base travail'!$DY121/AB$10,0)</f>
        <v>0</v>
      </c>
      <c r="PQ121" s="331">
        <f>IFERROR('Base travail'!$AC121*'Base travail'!$DZ121/AC$10,0)</f>
        <v>0</v>
      </c>
      <c r="PR121" s="331">
        <f>IFERROR('Base travail'!$AD121*'Base travail'!$EA121/AD$10,0)</f>
        <v>0</v>
      </c>
      <c r="PS121" s="331">
        <f>IFERROR('Base travail'!$AE121*'Base travail'!$EB121/AE$10,0)</f>
        <v>0</v>
      </c>
      <c r="PT121" s="331">
        <f>IFERROR('Base travail'!$AF121*'Base travail'!$EC121/AF$10,0)</f>
        <v>0</v>
      </c>
      <c r="PU121" s="331">
        <f>IFERROR('Base travail'!$AG121*'Base travail'!$ED121/AG$10,0)</f>
        <v>0</v>
      </c>
      <c r="PV121" s="331">
        <f>IFERROR('Base travail'!$AH121*'Base travail'!$EE121/AH$10,0)</f>
        <v>0</v>
      </c>
      <c r="PW121" s="331">
        <f>IFERROR('Base travail'!$AI121*'Base travail'!$EF121/AI$10,0)</f>
        <v>0</v>
      </c>
      <c r="PX121" s="331">
        <f>IFERROR('Base travail'!$AJ121*'Base travail'!$EG121/AJ$10,0)</f>
        <v>0</v>
      </c>
      <c r="PY121" s="331">
        <f>IFERROR('Base travail'!$AK121*'Base travail'!$EH121/AK$10,0)</f>
        <v>0</v>
      </c>
      <c r="PZ121" s="331">
        <f>IFERROR('Base travail'!$AL121*'Base travail'!$EI121/AL$10,0)</f>
        <v>0</v>
      </c>
      <c r="QA121" s="331">
        <f>IFERROR('Base travail'!$AM121*'Base travail'!$EJ121/AM$10,0)</f>
        <v>0</v>
      </c>
      <c r="QB121" s="331">
        <f>IFERROR('Base travail'!$AN121*'Base travail'!$EK121/AN$10,0)</f>
        <v>0</v>
      </c>
      <c r="QC121" s="331">
        <f>IFERROR('Base travail'!$AO121*'Base travail'!$EL121/AO$10,0)</f>
        <v>0</v>
      </c>
      <c r="QD121" s="331">
        <f>IFERROR('Base travail'!$AP121*'Base travail'!$EM121/AP$10,0)</f>
        <v>0</v>
      </c>
      <c r="QE121" s="331">
        <f>IFERROR('Base travail'!$AQ121*'Base travail'!$EN121/AQ$10,0)</f>
        <v>0</v>
      </c>
      <c r="QF121" s="331">
        <f>IFERROR('Base travail'!$AR121*'Base travail'!$EO121/AR$10,0)</f>
        <v>0</v>
      </c>
      <c r="QG121" s="331">
        <f>IFERROR('Base travail'!$AS121*'Base travail'!$EP121/AS$10,0)</f>
        <v>0</v>
      </c>
      <c r="QH121" s="331">
        <f>IFERROR('Base travail'!$AT121*'Base travail'!$EQ121/AT$10,0)</f>
        <v>0</v>
      </c>
      <c r="QI121" s="331">
        <f>IFERROR('Base travail'!$AU121*'Base travail'!$ER121/AU$10,0)</f>
        <v>0</v>
      </c>
      <c r="QJ121" s="331">
        <f>IFERROR('Base travail'!$AV121*'Base travail'!$ES121/AV$10,0)</f>
        <v>0</v>
      </c>
      <c r="QK121" s="331">
        <f>IFERROR('Base travail'!$AW121*'Base travail'!$ET121/AW$10,0)</f>
        <v>0</v>
      </c>
      <c r="QL121" s="331">
        <f>IFERROR('Base travail'!$AX121*'Base travail'!$EU121/AX$10,0)</f>
        <v>0</v>
      </c>
      <c r="QM121" s="331">
        <f>IFERROR('Base travail'!$AY121*'Base travail'!$EV121/AY$10,0)</f>
        <v>0</v>
      </c>
      <c r="QN121" s="331">
        <f>IFERROR('Base travail'!$AZ121*'Base travail'!$EW121/AZ$10,0)</f>
        <v>0</v>
      </c>
      <c r="QO121" s="331">
        <f>IFERROR('Base travail'!$BA121*'Base travail'!$EX121/BA$10,0)</f>
        <v>0</v>
      </c>
      <c r="QP121" s="331">
        <f>IFERROR('Base travail'!$BB121*'Base travail'!$EY121/BB$10,0)</f>
        <v>0</v>
      </c>
      <c r="QQ121" s="331">
        <f>IFERROR('Base travail'!$BC121*'Base travail'!$EZ121/BC$10,0)</f>
        <v>0</v>
      </c>
      <c r="QR121" s="331">
        <f>IFERROR('Base travail'!$BD121*'Base travail'!$FA121/BD$10,0)</f>
        <v>0</v>
      </c>
      <c r="QS121" s="331">
        <f>IFERROR('Base travail'!$BE121*'Base travail'!$FB121/BE$10,0)</f>
        <v>0</v>
      </c>
      <c r="QT121" s="331">
        <f>IFERROR('Base travail'!$BF121*'Base travail'!$FC121/BF$10,0)</f>
        <v>0</v>
      </c>
      <c r="QU121" s="331">
        <f>IFERROR('Base travail'!$BG121*'Base travail'!$FD121/BG$10,0)</f>
        <v>0</v>
      </c>
      <c r="QV121" s="331">
        <f>IFERROR('Base travail'!$BH121*'Base travail'!$FE121/BH$10,0)</f>
        <v>0</v>
      </c>
      <c r="QW121" s="331">
        <f>IFERROR('Base travail'!$BI121*'Base travail'!$FF121/BI$10,0)</f>
        <v>0</v>
      </c>
      <c r="QX121" s="331">
        <f>IFERROR('Base travail'!$BJ121*'Base travail'!$FG121/BJ$10,0)</f>
        <v>0</v>
      </c>
      <c r="QY121" s="331">
        <f>IFERROR('Base travail'!$BK121*'Base travail'!$FH121/BK$10,0)</f>
        <v>0</v>
      </c>
      <c r="QZ121" s="331">
        <f>IFERROR('Base travail'!$BL121*'Base travail'!$FI121/BL$10,0)</f>
        <v>0</v>
      </c>
      <c r="RA121" s="331">
        <f>IFERROR('Base travail'!$BM121*'Base travail'!$FJ121/BM$10,0)</f>
        <v>0</v>
      </c>
      <c r="RB121" s="331">
        <f>IFERROR('Base travail'!$BN121*'Base travail'!$FK121/BN$10,0)</f>
        <v>0</v>
      </c>
      <c r="RC121" s="331">
        <f>IFERROR('Base travail'!$BO121*'Base travail'!$FL121/BO$10,0)</f>
        <v>0</v>
      </c>
      <c r="RD121" s="331">
        <f>IFERROR('Base travail'!$BP121*'Base travail'!$FM121/BP$10,0)</f>
        <v>0</v>
      </c>
      <c r="RE121" s="331">
        <f>IFERROR('Base travail'!$BQ121*'Base travail'!$FN121/BQ$10,0)</f>
        <v>0</v>
      </c>
      <c r="RF121" s="331">
        <f>IFERROR('Base travail'!$BR121*'Base travail'!$FO121/BR$10,0)</f>
        <v>0</v>
      </c>
      <c r="RG121" s="331">
        <f>IFERROR('Base travail'!$BS121*'Base travail'!$FP121/BS$10,0)</f>
        <v>0</v>
      </c>
      <c r="RH121" s="331">
        <f>IFERROR('Base travail'!$BT121*'Base travail'!$FQ121/BT$10,0)</f>
        <v>0</v>
      </c>
      <c r="RI121" s="331">
        <f>IFERROR('Base travail'!$BU121*'Base travail'!$FR121/BU$10,0)</f>
        <v>0</v>
      </c>
      <c r="RJ121" s="331">
        <f>IFERROR('Base travail'!$BV121*'Base travail'!$FS121/BV$10,0)</f>
        <v>0</v>
      </c>
      <c r="RK121" s="331">
        <f>IFERROR('Base travail'!$BW121*'Base travail'!$FT121/BW$10,0)</f>
        <v>0</v>
      </c>
      <c r="RL121" s="331">
        <f>IFERROR('Base travail'!$BX121*'Base travail'!$FU121/BX$10,0)</f>
        <v>0</v>
      </c>
      <c r="RM121" s="331">
        <f>IFERROR('Base travail'!$BY121*'Base travail'!$FV121/BY$10,0)</f>
        <v>0</v>
      </c>
      <c r="RN121" s="331">
        <f>IFERROR('Base travail'!$BZ121*'Base travail'!$FW121/BZ$10,0)</f>
        <v>0</v>
      </c>
      <c r="RO121" s="331">
        <f>IFERROR('Base travail'!$CA121*'Base travail'!$FX121/CA$10,0)</f>
        <v>0</v>
      </c>
      <c r="RP121" s="331">
        <f>IFERROR('Base travail'!$CB121*'Base travail'!$FY121/CB$10,0)</f>
        <v>0</v>
      </c>
      <c r="RQ121" s="331">
        <f>IFERROR('Base travail'!$CC121*'Base travail'!$FZ121/CC$10,0)</f>
        <v>0</v>
      </c>
      <c r="RR121" s="331">
        <f>IFERROR('Base travail'!$CD121*'Base travail'!$GA121/CD$10,0)</f>
        <v>0</v>
      </c>
      <c r="RS121" s="331">
        <f>IFERROR('Base travail'!$CE121*'Base travail'!$GB121/CE$10,0)</f>
        <v>0</v>
      </c>
      <c r="RT121" s="331">
        <f>IFERROR('Base travail'!$CF121*'Base travail'!$GC121/CF$10,0)</f>
        <v>0</v>
      </c>
      <c r="RU121" s="331">
        <f>IFERROR('Base travail'!$CG121*'Base travail'!$GD121/CG$10,0)</f>
        <v>0</v>
      </c>
      <c r="RV121" s="331">
        <f>IFERROR('Base travail'!$CH121*'Base travail'!$GE121/CH$10,0)</f>
        <v>0</v>
      </c>
      <c r="RW121" s="331">
        <f>IFERROR('Base travail'!$CI121*'Base travail'!$GF121/CI$10,0)</f>
        <v>0</v>
      </c>
      <c r="RX121" s="331">
        <f>IFERROR('Base travail'!$CJ121*'Base travail'!$GG121/CJ$10,0)</f>
        <v>0</v>
      </c>
      <c r="RY121" s="331">
        <f>IFERROR('Base travail'!$CK121*'Base travail'!$GH121/CK$10,0)</f>
        <v>0</v>
      </c>
      <c r="RZ121" s="331">
        <f>IFERROR('Base travail'!$CL121*'Base travail'!$GI121/CL$10,0)</f>
        <v>0</v>
      </c>
      <c r="SA121" s="331">
        <f>IFERROR('Base travail'!$CM121*'Base travail'!$GJ121/CM$10,0)</f>
        <v>0</v>
      </c>
      <c r="SB121" s="331">
        <f>IFERROR('Base travail'!$CN121*'Base travail'!$GK121/CN$10,0)</f>
        <v>0</v>
      </c>
      <c r="SC121" s="331">
        <f>IFERROR('Base travail'!$CO121*'Base travail'!$GL121/CO$10,0)</f>
        <v>0</v>
      </c>
      <c r="SD121" s="331">
        <f>IFERROR('Base travail'!$CP121*'Base travail'!$GM121/CP$10,0)</f>
        <v>0</v>
      </c>
      <c r="SE121" s="331">
        <f>IFERROR('Base travail'!$CQ121*'Base travail'!$GN121/CQ$10,0)</f>
        <v>0</v>
      </c>
      <c r="SF121" s="331">
        <f>IFERROR('Base travail'!$CR121*'Base travail'!$GO121/CR$10,0)</f>
        <v>0</v>
      </c>
      <c r="SG121" s="331">
        <f>IFERROR('Base travail'!$CS121*'Base travail'!$GP121/CS$10,0)</f>
        <v>0</v>
      </c>
      <c r="SH121" s="331">
        <f>IFERROR('Base travail'!$CT121*'Base travail'!$GQ121/CT$10,0)</f>
        <v>0</v>
      </c>
      <c r="SI121" s="331">
        <f>IFERROR('Base travail'!$CU121*'Base travail'!$GR121/CU$10,0)</f>
        <v>0</v>
      </c>
      <c r="SJ121" s="331">
        <f>IFERROR('Base travail'!$CV121*'Base travail'!$GS121/CV$10,0)</f>
        <v>0</v>
      </c>
      <c r="SK121" s="331">
        <f>IFERROR('Base travail'!$CW121*'Base travail'!$GT121/CW$10,0)</f>
        <v>0</v>
      </c>
      <c r="SL121" s="331">
        <f>IFERROR('Base travail'!$CX121*'Base travail'!$GU121/CX$10,0)</f>
        <v>0</v>
      </c>
      <c r="SM121" s="331">
        <f>IFERROR('Base travail'!$CY121*'Base travail'!$GV121/CY$10,0)</f>
        <v>0</v>
      </c>
      <c r="SN121" s="331">
        <f>IFERROR('Base travail'!$CZ121*'Base travail'!$GW121/CZ$10,0)</f>
        <v>0</v>
      </c>
      <c r="SO121" s="331">
        <f>IFERROR('Base travail'!$DA121*'Base travail'!$GX121/DA$10,0)</f>
        <v>0</v>
      </c>
      <c r="SP121" s="331">
        <f>IFERROR('Base travail'!$DB121*'Base travail'!$GY121/DB$10,0)</f>
        <v>0</v>
      </c>
      <c r="SQ121" s="331">
        <f>IFERROR('Base travail'!$DC121*'Base travail'!$GZ121/DC$10,0)</f>
        <v>0</v>
      </c>
      <c r="SR121" s="331"/>
      <c r="SS121" s="331">
        <f>IFERROR('Base travail'!$H121*'Base travail'!$HB121/H$13,0)</f>
        <v>0</v>
      </c>
      <c r="ST121" s="331">
        <f>IFERROR('Base travail'!$I121*'Base travail'!$HC121/I$13,0)</f>
        <v>0</v>
      </c>
      <c r="SU121" s="331">
        <f>IFERROR('Base travail'!$J121*'Base travail'!$HD121/J$13,0)</f>
        <v>0</v>
      </c>
      <c r="SV121" s="331">
        <f>IFERROR('Base travail'!$K121*'Base travail'!$HE121/K$13,0)</f>
        <v>0</v>
      </c>
      <c r="SW121" s="331">
        <f>IFERROR('Base travail'!$L121*'Base travail'!$HF121/L$13,0)</f>
        <v>0</v>
      </c>
      <c r="SX121" s="331">
        <f>IFERROR('Base travail'!$M121*'Base travail'!$HG121/M$13,0)</f>
        <v>0</v>
      </c>
      <c r="SY121" s="331">
        <f>IFERROR('Base travail'!$N121*'Base travail'!$HH121/N$13,0)</f>
        <v>0</v>
      </c>
      <c r="SZ121" s="331">
        <f>IFERROR('Base travail'!$O121*'Base travail'!$HI121/O$13,0)</f>
        <v>0</v>
      </c>
      <c r="TA121" s="331">
        <f>IFERROR('Base travail'!$P121*'Base travail'!$HJ121/P$13,0)</f>
        <v>0</v>
      </c>
      <c r="TB121" s="331">
        <f>IFERROR('Base travail'!$Q121*'Base travail'!$HK121/Q$13,0)</f>
        <v>0</v>
      </c>
      <c r="TC121" s="331">
        <f>IFERROR('Base travail'!$R121*'Base travail'!$HL121/R$13,0)</f>
        <v>0</v>
      </c>
      <c r="TD121" s="331">
        <f>IFERROR('Base travail'!$S121*'Base travail'!$HM121/S$13,0)</f>
        <v>0</v>
      </c>
      <c r="TE121" s="331">
        <f>IFERROR('Base travail'!$T121*'Base travail'!$HN121/T$13,0)</f>
        <v>0</v>
      </c>
      <c r="TF121" s="331">
        <f>IFERROR('Base travail'!$U121*'Base travail'!$HO121/U$13,0)</f>
        <v>0</v>
      </c>
      <c r="TG121" s="331">
        <f>IFERROR('Base travail'!$V121*'Base travail'!$HP121/V$13,0)</f>
        <v>0</v>
      </c>
      <c r="TH121" s="331">
        <f>IFERROR('Base travail'!$W121*'Base travail'!$HQ121/W$13,0)</f>
        <v>0</v>
      </c>
      <c r="TI121" s="331">
        <f>IFERROR('Base travail'!$X121*'Base travail'!$HR121/X$13,0)</f>
        <v>0</v>
      </c>
      <c r="TJ121" s="331">
        <f>IFERROR('Base travail'!$Y121*'Base travail'!$HS121/Y$13,0)</f>
        <v>0</v>
      </c>
      <c r="TK121" s="331">
        <f>IFERROR('Base travail'!$Z121*'Base travail'!$HT121/Z$13,0)</f>
        <v>0</v>
      </c>
      <c r="TL121" s="331">
        <f>IFERROR('Base travail'!$AA121*'Base travail'!$HU121/AA$13,0)</f>
        <v>0</v>
      </c>
      <c r="TM121" s="331">
        <f>IFERROR('Base travail'!$AB121*'Base travail'!$HV121/AB$13,0)</f>
        <v>0</v>
      </c>
      <c r="TN121" s="331">
        <f>IFERROR('Base travail'!$AC121*'Base travail'!$HW121/AC$13,0)</f>
        <v>0</v>
      </c>
      <c r="TO121" s="331">
        <f>IFERROR('Base travail'!$AD121*'Base travail'!$HX121/AD$13,0)</f>
        <v>0</v>
      </c>
      <c r="TP121" s="331">
        <f>IFERROR('Base travail'!$AE121*'Base travail'!$HY121/AE$13,0)</f>
        <v>0</v>
      </c>
      <c r="TQ121" s="331">
        <f>IFERROR('Base travail'!$AF121*'Base travail'!$HZ121/AF$13,0)</f>
        <v>0</v>
      </c>
      <c r="TR121" s="331">
        <f>IFERROR('Base travail'!$AG121*'Base travail'!$IA121/AG$13,0)</f>
        <v>0</v>
      </c>
      <c r="TS121" s="331">
        <f>IFERROR('Base travail'!$AH121*'Base travail'!$IB121/AH$13,0)</f>
        <v>0</v>
      </c>
      <c r="TT121" s="331">
        <f>IFERROR('Base travail'!$AI121*'Base travail'!$IC121/AI$13,0)</f>
        <v>0</v>
      </c>
      <c r="TU121" s="331">
        <f>IFERROR('Base travail'!$AJ121*'Base travail'!$ID121/AJ$13,0)</f>
        <v>0</v>
      </c>
      <c r="TV121" s="331">
        <f>IFERROR('Base travail'!$AK121*'Base travail'!$IE121/AK$13,0)</f>
        <v>0</v>
      </c>
      <c r="TW121" s="331">
        <f>IFERROR('Base travail'!$AL121*'Base travail'!$IF121/AL$13,0)</f>
        <v>0</v>
      </c>
      <c r="TX121" s="331">
        <f>IFERROR('Base travail'!$AM121*'Base travail'!$IG121/AM$13,0)</f>
        <v>0</v>
      </c>
      <c r="TY121" s="331">
        <f>IFERROR('Base travail'!$AN121*'Base travail'!$IH121/AN$13,0)</f>
        <v>0</v>
      </c>
      <c r="TZ121" s="331">
        <f>IFERROR('Base travail'!$AO121*'Base travail'!$II121/AO$13,0)</f>
        <v>0</v>
      </c>
      <c r="UA121" s="331">
        <f>IFERROR('Base travail'!$AP121*'Base travail'!$IJ121/AP$13,0)</f>
        <v>0</v>
      </c>
      <c r="UB121" s="331">
        <f>IFERROR('Base travail'!$AQ121*'Base travail'!$IK121/AQ$13,0)</f>
        <v>0</v>
      </c>
      <c r="UC121" s="331">
        <f>IFERROR('Base travail'!$AR121*'Base travail'!$IL121/AR$13,0)</f>
        <v>0</v>
      </c>
      <c r="UD121" s="331">
        <f>IFERROR('Base travail'!$AS121*'Base travail'!$IM121/AS$13,0)</f>
        <v>0</v>
      </c>
      <c r="UE121" s="331">
        <f>IFERROR('Base travail'!$AT121*'Base travail'!$IN121/AT$13,0)</f>
        <v>0</v>
      </c>
      <c r="UF121" s="331">
        <f>IFERROR('Base travail'!$AU121*'Base travail'!$IO121/AU$13,0)</f>
        <v>0</v>
      </c>
      <c r="UG121" s="331">
        <f>IFERROR('Base travail'!$AV121*'Base travail'!$IP121/AV$13,0)</f>
        <v>0</v>
      </c>
      <c r="UH121" s="331">
        <f>IFERROR('Base travail'!$AW121*'Base travail'!$IQ121/AW$13,0)</f>
        <v>0</v>
      </c>
      <c r="UI121" s="331">
        <f>IFERROR('Base travail'!$AX121*'Base travail'!$IR121/AX$13,0)</f>
        <v>0</v>
      </c>
      <c r="UJ121" s="331">
        <f>IFERROR('Base travail'!$AY121*'Base travail'!$IS121/AY$13,0)</f>
        <v>0</v>
      </c>
      <c r="UK121" s="331">
        <f>IFERROR('Base travail'!$AZ121*'Base travail'!$IT121/AZ$13,0)</f>
        <v>0</v>
      </c>
      <c r="UL121" s="331">
        <f>IFERROR('Base travail'!$BA121*'Base travail'!$IU121/BA$13,0)</f>
        <v>0</v>
      </c>
      <c r="UM121" s="331">
        <f>IFERROR('Base travail'!$BB121*'Base travail'!$IV121/BB$13,0)</f>
        <v>0</v>
      </c>
      <c r="UN121" s="331">
        <f>IFERROR('Base travail'!$BC121*'Base travail'!$IW121/BC$13,0)</f>
        <v>0</v>
      </c>
      <c r="UO121" s="331">
        <f>IFERROR('Base travail'!$BD121*'Base travail'!$IX121/BD$13,0)</f>
        <v>0</v>
      </c>
      <c r="UP121" s="331">
        <f>IFERROR('Base travail'!$BE121*'Base travail'!$IY121/BE$13,0)</f>
        <v>0</v>
      </c>
      <c r="UQ121" s="331">
        <f>IFERROR('Base travail'!$BF121*'Base travail'!$IZ121/BF$13,0)</f>
        <v>0</v>
      </c>
      <c r="UR121" s="331">
        <f>IFERROR('Base travail'!$BG121*'Base travail'!$JA121/BG$13,0)</f>
        <v>0</v>
      </c>
      <c r="US121" s="331">
        <f>IFERROR('Base travail'!$BH121*'Base travail'!$JB121/BH$13,0)</f>
        <v>0</v>
      </c>
      <c r="UT121" s="331">
        <f>IFERROR('Base travail'!$BI121*'Base travail'!$JC121/BI$13,0)</f>
        <v>0</v>
      </c>
      <c r="UU121" s="331">
        <f>IFERROR('Base travail'!$BJ121*'Base travail'!$JD121/BJ$13,0)</f>
        <v>0</v>
      </c>
      <c r="UV121" s="331">
        <f>IFERROR('Base travail'!$BK121*'Base travail'!$JE121/BK$13,0)</f>
        <v>0</v>
      </c>
      <c r="UW121" s="331">
        <f>IFERROR('Base travail'!$BL121*'Base travail'!$JF121/BL$13,0)</f>
        <v>0</v>
      </c>
      <c r="UX121" s="331">
        <f>IFERROR('Base travail'!$BM121*'Base travail'!$JG121/BM$13,0)</f>
        <v>0</v>
      </c>
      <c r="UY121" s="331">
        <f>IFERROR('Base travail'!$BN121*'Base travail'!$JH121/BN$13,0)</f>
        <v>0</v>
      </c>
      <c r="UZ121" s="331">
        <f>IFERROR('Base travail'!$BO121*'Base travail'!$JI121/BO$13,0)</f>
        <v>0</v>
      </c>
      <c r="VA121" s="331">
        <f>IFERROR('Base travail'!$BP121*'Base travail'!$JJ121/BP$13,0)</f>
        <v>0</v>
      </c>
      <c r="VB121" s="331">
        <f>IFERROR('Base travail'!$BQ121*'Base travail'!$JK121/BQ$13,0)</f>
        <v>0</v>
      </c>
      <c r="VC121" s="331">
        <f>IFERROR('Base travail'!$BR121*'Base travail'!$JL121/BR$13,0)</f>
        <v>0</v>
      </c>
      <c r="VD121" s="331">
        <f>IFERROR('Base travail'!$BS121*'Base travail'!$JM121/BS$13,0)</f>
        <v>0</v>
      </c>
      <c r="VE121" s="331">
        <f>IFERROR('Base travail'!$BT121*'Base travail'!$JN121/BT$13,0)</f>
        <v>0</v>
      </c>
      <c r="VF121" s="331">
        <f>IFERROR('Base travail'!$BU121*'Base travail'!$JO121/BU$13,0)</f>
        <v>0</v>
      </c>
      <c r="VG121" s="331">
        <f>IFERROR('Base travail'!$BV121*'Base travail'!$JP121/BV$13,0)</f>
        <v>0</v>
      </c>
      <c r="VH121" s="331">
        <f>IFERROR('Base travail'!$BW121*'Base travail'!$JQ121/BW$13,0)</f>
        <v>0</v>
      </c>
      <c r="VI121" s="331">
        <f>IFERROR('Base travail'!$BX121*'Base travail'!$JR121/BX$13,0)</f>
        <v>0</v>
      </c>
      <c r="VJ121" s="331">
        <f>IFERROR('Base travail'!$BY121*'Base travail'!$JS121/BY$13,0)</f>
        <v>0</v>
      </c>
      <c r="VK121" s="331">
        <f>IFERROR('Base travail'!$BZ121*'Base travail'!$JT121/BZ$13,0)</f>
        <v>0</v>
      </c>
      <c r="VL121" s="331">
        <f>IFERROR('Base travail'!$CA121*'Base travail'!$JU121/CA$13,0)</f>
        <v>0</v>
      </c>
      <c r="VM121" s="331">
        <f>IFERROR('Base travail'!$CB121*'Base travail'!$JV121/CB$13,0)</f>
        <v>0</v>
      </c>
      <c r="VN121" s="331">
        <f>IFERROR('Base travail'!$CC121*'Base travail'!$JW121/CC$13,0)</f>
        <v>0</v>
      </c>
      <c r="VO121" s="331">
        <f>IFERROR('Base travail'!$CD121*'Base travail'!$JX121/CD$13,0)</f>
        <v>0</v>
      </c>
      <c r="VP121" s="331">
        <f>IFERROR('Base travail'!$CE121*'Base travail'!$JY121/CE$13,0)</f>
        <v>0</v>
      </c>
      <c r="VQ121" s="331">
        <f>IFERROR('Base travail'!$CF121*'Base travail'!$JZ121/CF$13,0)</f>
        <v>0</v>
      </c>
      <c r="VR121" s="331">
        <f>IFERROR('Base travail'!$CG121*'Base travail'!$KA121/CG$13,0)</f>
        <v>0</v>
      </c>
      <c r="VS121" s="331">
        <f>IFERROR('Base travail'!$CH121*'Base travail'!$KB121/CH$13,0)</f>
        <v>0</v>
      </c>
      <c r="VT121" s="331">
        <f>IFERROR('Base travail'!$CI121*'Base travail'!$KC121/CI$13,0)</f>
        <v>0</v>
      </c>
      <c r="VU121" s="331">
        <f>IFERROR('Base travail'!$CJ121*'Base travail'!$KD121/CJ$13,0)</f>
        <v>0</v>
      </c>
      <c r="VV121" s="331">
        <f>IFERROR('Base travail'!$CK121*'Base travail'!$KE121/CK$13,0)</f>
        <v>0</v>
      </c>
      <c r="VW121" s="331">
        <f>IFERROR('Base travail'!$CL121*'Base travail'!$KF121/CL$13,0)</f>
        <v>0</v>
      </c>
      <c r="VX121" s="331">
        <f>IFERROR('Base travail'!$CM121*'Base travail'!$KG121/CM$13,0)</f>
        <v>0</v>
      </c>
      <c r="VY121" s="331">
        <f>IFERROR('Base travail'!$CN121*'Base travail'!$KH121/CN$13,0)</f>
        <v>0</v>
      </c>
      <c r="VZ121" s="331">
        <f>IFERROR('Base travail'!$CO121*'Base travail'!$KI121/CO$13,0)</f>
        <v>0</v>
      </c>
      <c r="WA121" s="331">
        <f>IFERROR('Base travail'!$CP121*'Base travail'!$KJ121/CP$13,0)</f>
        <v>0</v>
      </c>
      <c r="WB121" s="331">
        <f>IFERROR('Base travail'!$CQ121*'Base travail'!$KK121/CQ$13,0)</f>
        <v>0</v>
      </c>
      <c r="WC121" s="331">
        <f>IFERROR('Base travail'!$CR121*'Base travail'!$KL121/CR$13,0)</f>
        <v>0</v>
      </c>
      <c r="WD121" s="331">
        <f>IFERROR('Base travail'!$CS121*'Base travail'!$KM121/CS$13,0)</f>
        <v>0</v>
      </c>
      <c r="WE121" s="331">
        <f>IFERROR('Base travail'!$CT121*'Base travail'!$KN121/CT$13,0)</f>
        <v>0</v>
      </c>
      <c r="WF121" s="331">
        <f>IFERROR('Base travail'!$CU121*'Base travail'!$KO121/CU$13,0)</f>
        <v>0</v>
      </c>
      <c r="WG121" s="331">
        <f>IFERROR('Base travail'!$CV121*'Base travail'!$KP121/CV$13,0)</f>
        <v>0</v>
      </c>
      <c r="WH121" s="331">
        <f>IFERROR('Base travail'!$CW121*'Base travail'!$KQ121/CW$13,0)</f>
        <v>0</v>
      </c>
      <c r="WI121" s="331">
        <f>IFERROR('Base travail'!$CX121*'Base travail'!$KR121/CX$13,0)</f>
        <v>0</v>
      </c>
      <c r="WJ121" s="331">
        <f>IFERROR('Base travail'!$CY121*'Base travail'!$KS121/CY$13,0)</f>
        <v>0</v>
      </c>
      <c r="WK121" s="331">
        <f>IFERROR('Base travail'!$CZ121*'Base travail'!$KT121/CZ$13,0)</f>
        <v>0</v>
      </c>
      <c r="WL121" s="331">
        <f>IFERROR('Base travail'!$DA121*'Base travail'!$KU121/DA$13,0)</f>
        <v>0</v>
      </c>
      <c r="WM121" s="331">
        <f>IFERROR('Base travail'!$DB121*'Base travail'!$KV121/DB$13,0)</f>
        <v>0</v>
      </c>
      <c r="WN121" s="331">
        <f>IFERROR('Base travail'!$DC121*'Base travail'!$KW121/DC$13,0)</f>
        <v>0</v>
      </c>
      <c r="WO121" s="331"/>
      <c r="WP121" s="331">
        <f>IFERROR('Base travail'!$H121*'Base travail'!$KY121/H$16,0)</f>
        <v>0</v>
      </c>
      <c r="WQ121" s="331">
        <f>IFERROR('Base travail'!$I121*'Base travail'!$KZ121/I$16,0)</f>
        <v>0</v>
      </c>
      <c r="WR121" s="331">
        <f>IFERROR('Base travail'!$J121*'Base travail'!$LA121/J$16,0)</f>
        <v>0</v>
      </c>
      <c r="WS121" s="331">
        <f>IFERROR('Base travail'!$K121*'Base travail'!$LB121/K$16,0)</f>
        <v>0</v>
      </c>
      <c r="WT121" s="331">
        <f>IFERROR('Base travail'!$L121*'Base travail'!$LC121/L$16,0)</f>
        <v>0</v>
      </c>
      <c r="WU121" s="331">
        <f>IFERROR('Base travail'!$M121*'Base travail'!$LD121/M$16,0)</f>
        <v>0</v>
      </c>
      <c r="WV121" s="331">
        <f>IFERROR('Base travail'!$N121*'Base travail'!$LE121/N$16,0)</f>
        <v>0</v>
      </c>
      <c r="WW121" s="331">
        <f>IFERROR('Base travail'!$O121*'Base travail'!$LF121/O$16,0)</f>
        <v>0</v>
      </c>
      <c r="WX121" s="331">
        <f>IFERROR('Base travail'!$P121*'Base travail'!$LG121/P$16,0)</f>
        <v>0</v>
      </c>
      <c r="WY121" s="331">
        <f>IFERROR('Base travail'!$Q121*'Base travail'!$LH121/Q$16,0)</f>
        <v>0</v>
      </c>
      <c r="WZ121" s="331">
        <f>IFERROR('Base travail'!$R121*'Base travail'!$LI121/R$16,0)</f>
        <v>0</v>
      </c>
      <c r="XA121" s="331">
        <f>IFERROR('Base travail'!$S121*'Base travail'!$LJ121/S$16,0)</f>
        <v>0</v>
      </c>
      <c r="XB121" s="331">
        <f>IFERROR('Base travail'!$T121*'Base travail'!$LK121/T$16,0)</f>
        <v>0</v>
      </c>
      <c r="XC121" s="331">
        <f>IFERROR('Base travail'!$U121*'Base travail'!$LL121/U$16,0)</f>
        <v>0</v>
      </c>
      <c r="XD121" s="331">
        <f>IFERROR('Base travail'!$V121*'Base travail'!$LM121/V$16,0)</f>
        <v>0</v>
      </c>
      <c r="XE121" s="331">
        <f>IFERROR('Base travail'!$W121*'Base travail'!$LN121/W$16,0)</f>
        <v>0</v>
      </c>
      <c r="XF121" s="331">
        <f>IFERROR('Base travail'!$X121*'Base travail'!$LO121/X$16,0)</f>
        <v>0</v>
      </c>
      <c r="XG121" s="331">
        <f>IFERROR('Base travail'!$Y121*'Base travail'!$LP121/Y$16,0)</f>
        <v>0</v>
      </c>
      <c r="XH121" s="331">
        <f>IFERROR('Base travail'!$Z121*'Base travail'!$LQ121/Z$16,0)</f>
        <v>0</v>
      </c>
      <c r="XI121" s="331">
        <f>IFERROR('Base travail'!$AA121*'Base travail'!$LR121/AA$16,0)</f>
        <v>0</v>
      </c>
      <c r="XJ121" s="331">
        <f>IFERROR('Base travail'!$AB121*'Base travail'!$LS121/AB$16,0)</f>
        <v>0</v>
      </c>
      <c r="XK121" s="331">
        <f>IFERROR('Base travail'!$AC121*'Base travail'!$LT121/AC$16,0)</f>
        <v>0</v>
      </c>
      <c r="XL121" s="331">
        <f>IFERROR('Base travail'!$AD121*'Base travail'!$LU121/AD$16,0)</f>
        <v>0</v>
      </c>
      <c r="XM121" s="331">
        <f>IFERROR('Base travail'!$AE121*'Base travail'!$LV121/AE$16,0)</f>
        <v>0</v>
      </c>
      <c r="XN121" s="331">
        <f>IFERROR('Base travail'!$AF121*'Base travail'!$LW121/AF$16,0)</f>
        <v>0</v>
      </c>
      <c r="XO121" s="331">
        <f>IFERROR('Base travail'!$AG121*'Base travail'!$LX121/AG$16,0)</f>
        <v>0</v>
      </c>
      <c r="XP121" s="331">
        <f>IFERROR('Base travail'!$AH121*'Base travail'!$LY121/AH$16,0)</f>
        <v>0</v>
      </c>
      <c r="XQ121" s="331">
        <f>IFERROR('Base travail'!$AI121*'Base travail'!$LZ121/AI$16,0)</f>
        <v>0</v>
      </c>
      <c r="XR121" s="331">
        <f>IFERROR('Base travail'!$AJ121*'Base travail'!$MA121/AJ$16,0)</f>
        <v>0</v>
      </c>
      <c r="XS121" s="331">
        <f>IFERROR('Base travail'!$AK121*'Base travail'!$MB121/AK$16,0)</f>
        <v>0</v>
      </c>
      <c r="XT121" s="331">
        <f>IFERROR('Base travail'!$AL121*'Base travail'!$MC121/AL$16,0)</f>
        <v>0</v>
      </c>
      <c r="XU121" s="331">
        <f>IFERROR('Base travail'!$AM121*'Base travail'!$MD121/AM$16,0)</f>
        <v>0</v>
      </c>
      <c r="XV121" s="331">
        <f>IFERROR('Base travail'!$AN121*'Base travail'!$ME121/AN$16,0)</f>
        <v>0</v>
      </c>
      <c r="XW121" s="331">
        <f>IFERROR('Base travail'!$AO121*'Base travail'!$MF121/AO$16,0)</f>
        <v>0</v>
      </c>
      <c r="XX121" s="331">
        <f>IFERROR('Base travail'!$AP121*'Base travail'!$MG121/AP$16,0)</f>
        <v>0</v>
      </c>
      <c r="XY121" s="331">
        <f>IFERROR('Base travail'!$AQ121*'Base travail'!$MH121/AQ$16,0)</f>
        <v>0</v>
      </c>
      <c r="XZ121" s="331">
        <f>IFERROR('Base travail'!$AR121*'Base travail'!$MI121/AR$16,0)</f>
        <v>0</v>
      </c>
      <c r="YA121" s="331">
        <f>IFERROR('Base travail'!$AS121*'Base travail'!$MJ121/AS$16,0)</f>
        <v>0</v>
      </c>
      <c r="YB121" s="331">
        <f>IFERROR('Base travail'!$AT121*'Base travail'!$MK121/AT$16,0)</f>
        <v>0</v>
      </c>
      <c r="YC121" s="331">
        <f>IFERROR('Base travail'!$AU121*'Base travail'!$ML121/AU$16,0)</f>
        <v>0</v>
      </c>
      <c r="YD121" s="331">
        <f>IFERROR('Base travail'!$AV121*'Base travail'!$MM121/AV$16,0)</f>
        <v>0</v>
      </c>
      <c r="YE121" s="331">
        <f>IFERROR('Base travail'!$AW121*'Base travail'!$MN121/AW$16,0)</f>
        <v>0</v>
      </c>
      <c r="YF121" s="331">
        <f>IFERROR('Base travail'!$AX121*'Base travail'!$MO121/AX$16,0)</f>
        <v>0</v>
      </c>
      <c r="YG121" s="331">
        <f>IFERROR('Base travail'!$AY121*'Base travail'!$MP121/AY$16,0)</f>
        <v>0</v>
      </c>
      <c r="YH121" s="331">
        <f>IFERROR('Base travail'!$AZ121*'Base travail'!$MQ121/AZ$16,0)</f>
        <v>0</v>
      </c>
      <c r="YI121" s="331">
        <f>IFERROR('Base travail'!$BA121*'Base travail'!$MR121/BA$16,0)</f>
        <v>0</v>
      </c>
      <c r="YJ121" s="331">
        <f>IFERROR('Base travail'!$BB121*'Base travail'!$MS121/BB$16,0)</f>
        <v>0</v>
      </c>
      <c r="YK121" s="331">
        <f>IFERROR('Base travail'!$BC121*'Base travail'!$MT121/BC$16,0)</f>
        <v>0</v>
      </c>
      <c r="YL121" s="331">
        <f>IFERROR('Base travail'!$BD121*'Base travail'!$MU121/BD$16,0)</f>
        <v>0</v>
      </c>
      <c r="YM121" s="331">
        <f>IFERROR('Base travail'!$BE121*'Base travail'!$MV121/BE$16,0)</f>
        <v>0</v>
      </c>
      <c r="YN121" s="331">
        <f>IFERROR('Base travail'!$BF121*'Base travail'!$MW121/BF$16,0)</f>
        <v>0</v>
      </c>
      <c r="YO121" s="331">
        <f>IFERROR('Base travail'!$BG121*'Base travail'!$MX121/BG$16,0)</f>
        <v>0</v>
      </c>
      <c r="YP121" s="331">
        <f>IFERROR('Base travail'!$BH121*'Base travail'!$MY121/BH$16,0)</f>
        <v>0</v>
      </c>
      <c r="YQ121" s="331">
        <f>IFERROR('Base travail'!$BI121*'Base travail'!$MZ121/BI$16,0)</f>
        <v>0</v>
      </c>
      <c r="YR121" s="331">
        <f>IFERROR('Base travail'!$BJ121*'Base travail'!$NA121/BJ$16,0)</f>
        <v>0</v>
      </c>
      <c r="YS121" s="331">
        <f>IFERROR('Base travail'!$BK121*'Base travail'!$NB121/BK$16,0)</f>
        <v>0</v>
      </c>
      <c r="YT121" s="331">
        <f>IFERROR('Base travail'!$BL121*'Base travail'!$NC121/BL$16,0)</f>
        <v>0</v>
      </c>
      <c r="YU121" s="331">
        <f>IFERROR('Base travail'!$BM121*'Base travail'!$ND121/BM$16,0)</f>
        <v>0</v>
      </c>
      <c r="YV121" s="331">
        <f>IFERROR('Base travail'!$BN121*'Base travail'!$NE121/BN$16,0)</f>
        <v>0</v>
      </c>
      <c r="YW121" s="331">
        <f>IFERROR('Base travail'!$BO121*'Base travail'!$NF121/BO$16,0)</f>
        <v>0</v>
      </c>
      <c r="YX121" s="331">
        <f>IFERROR('Base travail'!$BP121*'Base travail'!$NG121/BP$16,0)</f>
        <v>0</v>
      </c>
      <c r="YY121" s="331">
        <f>IFERROR('Base travail'!$BQ121*'Base travail'!$NH121/BQ$16,0)</f>
        <v>0</v>
      </c>
      <c r="YZ121" s="331">
        <f>IFERROR('Base travail'!$BR121*'Base travail'!$NI121/BR$16,0)</f>
        <v>0</v>
      </c>
      <c r="ZA121" s="331">
        <f>IFERROR('Base travail'!$BS121*'Base travail'!$NJ121/BS$16,0)</f>
        <v>0</v>
      </c>
      <c r="ZB121" s="331">
        <f>IFERROR('Base travail'!$BT121*'Base travail'!$NK121/BT$16,0)</f>
        <v>0</v>
      </c>
      <c r="ZC121" s="331">
        <f>IFERROR('Base travail'!$BU121*'Base travail'!$NL121/BU$16,0)</f>
        <v>0</v>
      </c>
      <c r="ZD121" s="331">
        <f>IFERROR('Base travail'!$BV121*'Base travail'!$NM121/BV$16,0)</f>
        <v>0</v>
      </c>
      <c r="ZE121" s="331">
        <f>IFERROR('Base travail'!$BW121*'Base travail'!$NN121/BW$16,0)</f>
        <v>0</v>
      </c>
      <c r="ZF121" s="331">
        <f>IFERROR('Base travail'!$BX121*'Base travail'!$NO121/BX$16,0)</f>
        <v>0</v>
      </c>
      <c r="ZG121" s="331">
        <f>IFERROR('Base travail'!$BY121*'Base travail'!$NP121/BY$16,0)</f>
        <v>0</v>
      </c>
      <c r="ZH121" s="331">
        <f>IFERROR('Base travail'!$BZ121*'Base travail'!$NQ121/BZ$16,0)</f>
        <v>0</v>
      </c>
      <c r="ZI121" s="331">
        <f>IFERROR('Base travail'!$CA121*'Base travail'!$NR121/CA$16,0)</f>
        <v>0</v>
      </c>
      <c r="ZJ121" s="331">
        <f>IFERROR('Base travail'!$CB121*'Base travail'!$NS121/CB$16,0)</f>
        <v>0</v>
      </c>
      <c r="ZK121" s="331">
        <f>IFERROR('Base travail'!$CC121*'Base travail'!$NT121/CC$16,0)</f>
        <v>0</v>
      </c>
      <c r="ZL121" s="331">
        <f>IFERROR('Base travail'!$CD121*'Base travail'!$NU121/CD$16,0)</f>
        <v>0</v>
      </c>
      <c r="ZM121" s="331">
        <f>IFERROR('Base travail'!$CE121*'Base travail'!$NV121/CE$16,0)</f>
        <v>0</v>
      </c>
      <c r="ZN121" s="331">
        <f>IFERROR('Base travail'!$CF121*'Base travail'!$NW121/CF$16,0)</f>
        <v>0</v>
      </c>
      <c r="ZO121" s="331">
        <f>IFERROR('Base travail'!$CG121*'Base travail'!$NX121/CG$16,0)</f>
        <v>0</v>
      </c>
      <c r="ZP121" s="331">
        <f>IFERROR('Base travail'!$CH121*'Base travail'!$NY121/CH$16,0)</f>
        <v>0</v>
      </c>
      <c r="ZQ121" s="331">
        <f>IFERROR('Base travail'!$CI121*'Base travail'!$NZ121/CI$16,0)</f>
        <v>0</v>
      </c>
      <c r="ZR121" s="331">
        <f>IFERROR('Base travail'!$CJ121*'Base travail'!$OA121/CJ$16,0)</f>
        <v>0</v>
      </c>
      <c r="ZS121" s="331">
        <f>IFERROR('Base travail'!$CK121*'Base travail'!$OB121/CK$16,0)</f>
        <v>0</v>
      </c>
      <c r="ZT121" s="331">
        <f>IFERROR('Base travail'!$CL121*'Base travail'!$OC121/CL$16,0)</f>
        <v>0</v>
      </c>
      <c r="ZU121" s="331">
        <f>IFERROR('Base travail'!$CM121*'Base travail'!$OD121/CM$16,0)</f>
        <v>0</v>
      </c>
      <c r="ZV121" s="331">
        <f>IFERROR('Base travail'!$CN121*'Base travail'!$OE121/CN$16,0)</f>
        <v>0</v>
      </c>
      <c r="ZW121" s="331">
        <f>IFERROR('Base travail'!$CO121*'Base travail'!$OF121/CO$16,0)</f>
        <v>0</v>
      </c>
      <c r="ZX121" s="331">
        <f>IFERROR('Base travail'!$CP121*'Base travail'!$OG121/CP$16,0)</f>
        <v>0</v>
      </c>
      <c r="ZY121" s="331">
        <f>IFERROR('Base travail'!$CQ121*'Base travail'!$OH121/CQ$16,0)</f>
        <v>0</v>
      </c>
      <c r="ZZ121" s="331">
        <f>IFERROR('Base travail'!$CR121*'Base travail'!$OI121/CR$16,0)</f>
        <v>0</v>
      </c>
      <c r="AAA121" s="331">
        <f>IFERROR('Base travail'!$CS121*'Base travail'!$OJ121/CS$16,0)</f>
        <v>0</v>
      </c>
      <c r="AAB121" s="331">
        <f>IFERROR('Base travail'!$CT121*'Base travail'!$OK121/CT$16,0)</f>
        <v>0</v>
      </c>
      <c r="AAC121" s="331">
        <f>IFERROR('Base travail'!$CU121*'Base travail'!$OL121/CU$16,0)</f>
        <v>0</v>
      </c>
      <c r="AAD121" s="331">
        <f>IFERROR('Base travail'!$CV121*'Base travail'!$OM121/CV$16,0)</f>
        <v>0</v>
      </c>
      <c r="AAE121" s="331">
        <f>IFERROR('Base travail'!$CW121*'Base travail'!$ON121/CW$16,0)</f>
        <v>0</v>
      </c>
      <c r="AAF121" s="331">
        <f>IFERROR('Base travail'!$CX121*'Base travail'!$OO121/CX$16,0)</f>
        <v>0</v>
      </c>
      <c r="AAG121" s="331">
        <f>IFERROR('Base travail'!$CY121*'Base travail'!$OP121/CY$16,0)</f>
        <v>0</v>
      </c>
      <c r="AAH121" s="331">
        <f>IFERROR('Base travail'!$CZ121*'Base travail'!$OQ121/CZ$16,0)</f>
        <v>0</v>
      </c>
      <c r="AAI121" s="331">
        <f>IFERROR('Base travail'!$DA121*'Base travail'!$OR121/DA$16,0)</f>
        <v>0</v>
      </c>
      <c r="AAJ121" s="331">
        <f>IFERROR('Base travail'!$DB121*'Base travail'!$OS121/DB$16,0)</f>
        <v>0</v>
      </c>
      <c r="AAK121" s="333">
        <f>IFERROR('Base travail'!$DC121*'Base travail'!$OT121/DC$16,0)</f>
        <v>0</v>
      </c>
    </row>
    <row r="122" spans="1:713" x14ac:dyDescent="0.25">
      <c r="I122" s="129"/>
      <c r="J122" s="133"/>
      <c r="K122" s="129"/>
      <c r="L122" s="134"/>
      <c r="M122" s="129"/>
      <c r="N122" s="129"/>
      <c r="O122" s="134"/>
      <c r="P122" s="129"/>
      <c r="Q122" s="129"/>
      <c r="R122" s="135"/>
      <c r="S122" s="129"/>
      <c r="T122" s="136"/>
      <c r="U122" s="136"/>
      <c r="V122" s="136"/>
      <c r="W122" s="136"/>
      <c r="X122" s="136"/>
      <c r="Y122" s="136"/>
      <c r="Z122" s="136"/>
      <c r="AA122" s="136"/>
      <c r="AB122" s="136"/>
      <c r="AC122" s="136"/>
      <c r="AD122" s="136"/>
      <c r="AE122" s="136"/>
      <c r="AF122" s="136"/>
      <c r="AG122" s="136"/>
      <c r="AH122" s="136"/>
      <c r="AI122" s="136"/>
      <c r="AJ122" s="136"/>
      <c r="AK122" s="136"/>
      <c r="AL122" s="136"/>
      <c r="AM122" s="136"/>
      <c r="AN122" s="136"/>
      <c r="AO122" s="136"/>
      <c r="AP122" s="136"/>
      <c r="AQ122" s="136"/>
      <c r="AR122" s="136"/>
      <c r="AS122" s="136"/>
      <c r="AT122" s="136"/>
      <c r="AU122" s="136"/>
      <c r="AV122" s="136"/>
      <c r="AW122" s="136"/>
      <c r="AX122" s="136"/>
      <c r="AY122" s="136"/>
      <c r="AZ122" s="136"/>
      <c r="BA122" s="136"/>
      <c r="BB122" s="136"/>
      <c r="BC122" s="136"/>
      <c r="BD122" s="136"/>
      <c r="BE122" s="136"/>
      <c r="BF122" s="136"/>
      <c r="BG122" s="136"/>
      <c r="BH122" s="136"/>
      <c r="BI122" s="136"/>
      <c r="BJ122" s="136"/>
      <c r="BK122" s="136"/>
      <c r="BL122" s="136"/>
      <c r="BM122" s="136"/>
      <c r="BN122" s="136"/>
      <c r="BO122" s="136"/>
      <c r="BP122" s="136"/>
      <c r="BQ122" s="136"/>
      <c r="BR122" s="136"/>
      <c r="BS122" s="136"/>
      <c r="BT122" s="136"/>
      <c r="BU122" s="136"/>
      <c r="BV122" s="136"/>
      <c r="BW122" s="136"/>
      <c r="BX122" s="136"/>
      <c r="BY122" s="136"/>
      <c r="BZ122" s="136"/>
      <c r="CA122" s="136"/>
      <c r="CB122" s="136"/>
      <c r="CC122" s="136"/>
      <c r="CD122" s="136"/>
      <c r="CE122" s="136"/>
      <c r="CF122" s="136"/>
    </row>
    <row r="123" spans="1:713" x14ac:dyDescent="0.25">
      <c r="I123" s="129"/>
      <c r="J123" s="133"/>
      <c r="K123" s="129"/>
      <c r="L123" s="134"/>
      <c r="M123" s="129"/>
      <c r="N123" s="129"/>
      <c r="O123" s="134"/>
      <c r="P123" s="129"/>
      <c r="Q123" s="129"/>
      <c r="R123" s="135"/>
      <c r="S123" s="129"/>
      <c r="T123" s="136"/>
      <c r="U123" s="136"/>
      <c r="V123" s="136"/>
      <c r="W123" s="136"/>
      <c r="X123" s="136"/>
      <c r="Y123" s="136"/>
      <c r="Z123" s="136"/>
      <c r="AA123" s="136"/>
      <c r="AB123" s="136"/>
      <c r="AC123" s="136"/>
      <c r="AD123" s="136"/>
      <c r="AE123" s="136"/>
      <c r="AF123" s="136"/>
      <c r="AG123" s="136"/>
      <c r="AH123" s="136"/>
      <c r="AI123" s="136"/>
      <c r="AJ123" s="136"/>
      <c r="AK123" s="136"/>
      <c r="AL123" s="136"/>
      <c r="AM123" s="136"/>
      <c r="AN123" s="136"/>
      <c r="AO123" s="136"/>
      <c r="AP123" s="136"/>
      <c r="AQ123" s="136"/>
      <c r="AR123" s="136"/>
      <c r="AS123" s="136"/>
      <c r="AT123" s="136"/>
      <c r="AU123" s="136"/>
      <c r="AV123" s="136"/>
      <c r="AW123" s="136"/>
      <c r="AX123" s="136"/>
      <c r="AY123" s="136"/>
      <c r="AZ123" s="136"/>
      <c r="BA123" s="136"/>
      <c r="BB123" s="136"/>
      <c r="BC123" s="136"/>
      <c r="BD123" s="136"/>
      <c r="BE123" s="136"/>
      <c r="BF123" s="136"/>
      <c r="BG123" s="136"/>
      <c r="BH123" s="136"/>
      <c r="BI123" s="136"/>
      <c r="BJ123" s="136"/>
      <c r="BK123" s="136"/>
      <c r="BL123" s="136"/>
      <c r="BM123" s="136"/>
      <c r="BN123" s="136"/>
      <c r="BO123" s="136"/>
      <c r="BP123" s="136"/>
      <c r="BQ123" s="136"/>
      <c r="BR123" s="136"/>
      <c r="BS123" s="136"/>
      <c r="BT123" s="136"/>
      <c r="BU123" s="136"/>
      <c r="BV123" s="136"/>
      <c r="BW123" s="136"/>
      <c r="BX123" s="136"/>
      <c r="BY123" s="136"/>
      <c r="BZ123" s="136"/>
      <c r="CA123" s="136"/>
      <c r="CB123" s="136"/>
      <c r="CC123" s="136"/>
      <c r="CD123" s="136"/>
      <c r="CE123" s="136"/>
      <c r="CF123" s="136"/>
    </row>
    <row r="124" spans="1:713" x14ac:dyDescent="0.25">
      <c r="I124" s="129"/>
      <c r="J124" s="133"/>
      <c r="K124" s="129"/>
      <c r="L124" s="134"/>
      <c r="M124" s="129"/>
      <c r="N124" s="129"/>
      <c r="O124" s="134"/>
      <c r="P124" s="129"/>
      <c r="Q124" s="129"/>
      <c r="R124" s="135"/>
      <c r="S124" s="129"/>
      <c r="T124" s="136"/>
      <c r="U124" s="136"/>
      <c r="V124" s="136"/>
      <c r="W124" s="136"/>
      <c r="X124" s="136"/>
      <c r="Y124" s="136"/>
      <c r="Z124" s="136"/>
      <c r="AA124" s="136"/>
      <c r="AB124" s="136"/>
      <c r="AC124" s="136"/>
      <c r="AD124" s="136"/>
      <c r="AE124" s="136"/>
      <c r="AF124" s="136"/>
      <c r="AG124" s="136"/>
      <c r="AH124" s="136"/>
      <c r="AI124" s="136"/>
      <c r="AJ124" s="136"/>
      <c r="AK124" s="136"/>
      <c r="AL124" s="136"/>
      <c r="AM124" s="136"/>
      <c r="AN124" s="136"/>
      <c r="AO124" s="136"/>
      <c r="AP124" s="136"/>
      <c r="AQ124" s="136"/>
      <c r="AR124" s="136"/>
      <c r="AS124" s="136"/>
      <c r="AT124" s="136"/>
      <c r="AU124" s="136"/>
      <c r="AV124" s="136"/>
      <c r="AW124" s="136"/>
      <c r="AX124" s="136"/>
      <c r="AY124" s="136"/>
      <c r="AZ124" s="136"/>
      <c r="BA124" s="136"/>
      <c r="BB124" s="136"/>
      <c r="BC124" s="136"/>
      <c r="BD124" s="136"/>
      <c r="BE124" s="136"/>
      <c r="BF124" s="136"/>
      <c r="BG124" s="136"/>
      <c r="BH124" s="136"/>
      <c r="BI124" s="136"/>
      <c r="BJ124" s="136"/>
      <c r="BK124" s="136"/>
      <c r="BL124" s="136"/>
      <c r="BM124" s="136"/>
      <c r="BN124" s="136"/>
      <c r="BO124" s="136"/>
      <c r="BP124" s="136"/>
      <c r="BQ124" s="136"/>
      <c r="BR124" s="136"/>
      <c r="BS124" s="136"/>
      <c r="BT124" s="136"/>
      <c r="BU124" s="136"/>
      <c r="BV124" s="136"/>
      <c r="BW124" s="136"/>
      <c r="BX124" s="136"/>
      <c r="BY124" s="136"/>
      <c r="BZ124" s="136"/>
      <c r="CA124" s="136"/>
      <c r="CB124" s="136"/>
      <c r="CC124" s="136"/>
      <c r="CD124" s="136"/>
      <c r="CE124" s="136"/>
      <c r="CF124" s="136"/>
    </row>
    <row r="125" spans="1:713" x14ac:dyDescent="0.25">
      <c r="I125" s="129"/>
      <c r="J125" s="133"/>
      <c r="K125" s="129"/>
      <c r="L125" s="134"/>
      <c r="M125" s="129"/>
      <c r="N125" s="129"/>
      <c r="O125" s="134"/>
      <c r="P125" s="129"/>
      <c r="Q125" s="129"/>
      <c r="R125" s="135"/>
      <c r="S125" s="129"/>
      <c r="T125" s="136"/>
      <c r="U125" s="136"/>
      <c r="V125" s="136"/>
      <c r="W125" s="136"/>
      <c r="X125" s="136"/>
      <c r="Y125" s="136"/>
      <c r="Z125" s="136"/>
      <c r="AA125" s="136"/>
      <c r="AB125" s="136"/>
      <c r="AC125" s="136"/>
      <c r="AD125" s="136"/>
      <c r="AE125" s="136"/>
      <c r="AF125" s="136"/>
      <c r="AG125" s="136"/>
      <c r="AH125" s="136"/>
      <c r="AI125" s="136"/>
      <c r="AJ125" s="136"/>
      <c r="AK125" s="136"/>
      <c r="AL125" s="136"/>
      <c r="AM125" s="136"/>
      <c r="AN125" s="136"/>
      <c r="AO125" s="136"/>
      <c r="AP125" s="136"/>
      <c r="AQ125" s="136"/>
      <c r="AR125" s="136"/>
      <c r="AS125" s="136"/>
      <c r="AT125" s="136"/>
      <c r="AU125" s="136"/>
      <c r="AV125" s="136"/>
      <c r="AW125" s="136"/>
      <c r="AX125" s="136"/>
      <c r="AY125" s="136"/>
      <c r="AZ125" s="136"/>
      <c r="BA125" s="136"/>
      <c r="BB125" s="136"/>
      <c r="BC125" s="136"/>
      <c r="BD125" s="136"/>
      <c r="BE125" s="136"/>
      <c r="BF125" s="136"/>
      <c r="BG125" s="136"/>
      <c r="BH125" s="136"/>
      <c r="BI125" s="136"/>
      <c r="BJ125" s="136"/>
      <c r="BK125" s="136"/>
      <c r="BL125" s="136"/>
      <c r="BM125" s="136"/>
      <c r="BN125" s="136"/>
      <c r="BO125" s="136"/>
      <c r="BP125" s="136"/>
      <c r="BQ125" s="136"/>
      <c r="BR125" s="136"/>
      <c r="BS125" s="136"/>
      <c r="BT125" s="136"/>
      <c r="BU125" s="136"/>
      <c r="BV125" s="136"/>
      <c r="BW125" s="136"/>
      <c r="BX125" s="136"/>
      <c r="BY125" s="136"/>
      <c r="BZ125" s="136"/>
      <c r="CA125" s="136"/>
      <c r="CB125" s="136"/>
      <c r="CC125" s="136"/>
      <c r="CD125" s="136"/>
      <c r="CE125" s="136"/>
      <c r="CF125" s="136"/>
    </row>
    <row r="126" spans="1:713" x14ac:dyDescent="0.25">
      <c r="I126" s="129"/>
      <c r="J126" s="133"/>
      <c r="K126" s="129"/>
      <c r="L126" s="134"/>
      <c r="M126" s="129"/>
      <c r="N126" s="129"/>
      <c r="O126" s="134"/>
      <c r="P126" s="129"/>
      <c r="Q126" s="129"/>
      <c r="R126" s="135"/>
      <c r="S126" s="129"/>
      <c r="T126" s="136"/>
      <c r="U126" s="136"/>
      <c r="V126" s="136"/>
      <c r="W126" s="136"/>
      <c r="X126" s="136"/>
      <c r="Y126" s="136"/>
      <c r="Z126" s="136"/>
      <c r="AA126" s="136"/>
      <c r="AB126" s="136"/>
      <c r="AC126" s="136"/>
      <c r="AD126" s="136"/>
      <c r="AE126" s="136"/>
      <c r="AF126" s="136"/>
      <c r="AG126" s="136"/>
      <c r="AH126" s="136"/>
      <c r="AI126" s="136"/>
      <c r="AJ126" s="136"/>
      <c r="AK126" s="136"/>
      <c r="AL126" s="136"/>
      <c r="AM126" s="136"/>
      <c r="AN126" s="136"/>
      <c r="AO126" s="136"/>
      <c r="AP126" s="136"/>
      <c r="AQ126" s="136"/>
      <c r="AR126" s="136"/>
      <c r="AS126" s="136"/>
      <c r="AT126" s="136"/>
      <c r="AU126" s="136"/>
      <c r="AV126" s="136"/>
      <c r="AW126" s="136"/>
      <c r="AX126" s="136"/>
      <c r="AY126" s="136"/>
      <c r="AZ126" s="136"/>
      <c r="BA126" s="136"/>
      <c r="BB126" s="136"/>
      <c r="BC126" s="136"/>
      <c r="BD126" s="136"/>
      <c r="BE126" s="136"/>
      <c r="BF126" s="136"/>
      <c r="BG126" s="136"/>
      <c r="BH126" s="136"/>
      <c r="BI126" s="136"/>
      <c r="BJ126" s="136"/>
      <c r="BK126" s="136"/>
      <c r="BL126" s="136"/>
      <c r="BM126" s="136"/>
      <c r="BN126" s="136"/>
      <c r="BO126" s="136"/>
      <c r="BP126" s="136"/>
      <c r="BQ126" s="136"/>
      <c r="BR126" s="136"/>
      <c r="BS126" s="136"/>
      <c r="BT126" s="136"/>
      <c r="BU126" s="136"/>
      <c r="BV126" s="136"/>
      <c r="BW126" s="136"/>
      <c r="BX126" s="136"/>
      <c r="BY126" s="136"/>
      <c r="BZ126" s="136"/>
      <c r="CA126" s="136"/>
      <c r="CB126" s="136"/>
      <c r="CC126" s="136"/>
      <c r="CD126" s="136"/>
      <c r="CE126" s="136"/>
      <c r="CF126" s="136"/>
    </row>
    <row r="127" spans="1:713" x14ac:dyDescent="0.25">
      <c r="I127" s="129"/>
      <c r="J127" s="133"/>
      <c r="K127" s="129"/>
      <c r="L127" s="134"/>
      <c r="M127" s="129"/>
      <c r="N127" s="129"/>
      <c r="O127" s="134"/>
      <c r="P127" s="129"/>
      <c r="Q127" s="129"/>
      <c r="R127" s="135"/>
      <c r="S127" s="129"/>
      <c r="T127" s="136"/>
      <c r="U127" s="136"/>
      <c r="V127" s="136"/>
      <c r="W127" s="136"/>
      <c r="X127" s="136"/>
      <c r="Y127" s="136"/>
      <c r="Z127" s="136"/>
      <c r="AA127" s="136"/>
      <c r="AB127" s="136"/>
      <c r="AC127" s="136"/>
      <c r="AD127" s="136"/>
      <c r="AE127" s="136"/>
      <c r="AF127" s="136"/>
      <c r="AG127" s="136"/>
      <c r="AH127" s="136"/>
      <c r="AI127" s="136"/>
      <c r="AJ127" s="136"/>
      <c r="AK127" s="136"/>
      <c r="AL127" s="136"/>
      <c r="AM127" s="136"/>
      <c r="AN127" s="136"/>
      <c r="AO127" s="136"/>
      <c r="AP127" s="136"/>
      <c r="AQ127" s="136"/>
      <c r="AR127" s="136"/>
      <c r="AS127" s="136"/>
      <c r="AT127" s="136"/>
      <c r="AU127" s="136"/>
      <c r="AV127" s="136"/>
      <c r="AW127" s="136"/>
      <c r="AX127" s="136"/>
      <c r="AY127" s="136"/>
      <c r="AZ127" s="136"/>
      <c r="BA127" s="136"/>
      <c r="BB127" s="136"/>
      <c r="BC127" s="136"/>
      <c r="BD127" s="136"/>
      <c r="BE127" s="136"/>
      <c r="BF127" s="136"/>
      <c r="BG127" s="136"/>
      <c r="BH127" s="136"/>
      <c r="BI127" s="136"/>
      <c r="BJ127" s="136"/>
      <c r="BK127" s="136"/>
      <c r="BL127" s="136"/>
      <c r="BM127" s="136"/>
      <c r="BN127" s="136"/>
      <c r="BO127" s="136"/>
      <c r="BP127" s="136"/>
      <c r="BQ127" s="136"/>
      <c r="BR127" s="136"/>
      <c r="BS127" s="136"/>
      <c r="BT127" s="136"/>
      <c r="BU127" s="136"/>
      <c r="BV127" s="136"/>
      <c r="BW127" s="136"/>
      <c r="BX127" s="136"/>
      <c r="BY127" s="136"/>
      <c r="BZ127" s="136"/>
      <c r="CA127" s="136"/>
      <c r="CB127" s="136"/>
      <c r="CC127" s="136"/>
      <c r="CD127" s="136"/>
      <c r="CE127" s="136"/>
      <c r="CF127" s="136"/>
    </row>
    <row r="128" spans="1:713" x14ac:dyDescent="0.25">
      <c r="I128" s="129"/>
      <c r="J128" s="133"/>
      <c r="K128" s="129"/>
      <c r="L128" s="134"/>
      <c r="M128" s="129"/>
      <c r="N128" s="129"/>
      <c r="O128" s="134"/>
      <c r="P128" s="129"/>
      <c r="Q128" s="129"/>
      <c r="R128" s="135"/>
      <c r="S128" s="129"/>
      <c r="T128" s="136"/>
      <c r="U128" s="136"/>
      <c r="V128" s="136"/>
      <c r="W128" s="136"/>
      <c r="X128" s="136"/>
      <c r="Y128" s="136"/>
      <c r="Z128" s="136"/>
      <c r="AA128" s="136"/>
      <c r="AB128" s="136"/>
      <c r="AC128" s="136"/>
      <c r="AD128" s="136"/>
      <c r="AE128" s="136"/>
      <c r="AF128" s="136"/>
      <c r="AG128" s="136"/>
      <c r="AH128" s="136"/>
      <c r="AI128" s="136"/>
      <c r="AJ128" s="136"/>
      <c r="AK128" s="136"/>
      <c r="AL128" s="136"/>
      <c r="AM128" s="136"/>
      <c r="AN128" s="136"/>
      <c r="AO128" s="136"/>
      <c r="AP128" s="136"/>
      <c r="AQ128" s="136"/>
      <c r="AR128" s="136"/>
      <c r="AS128" s="136"/>
      <c r="AT128" s="136"/>
      <c r="AU128" s="136"/>
      <c r="AV128" s="136"/>
      <c r="AW128" s="136"/>
      <c r="AX128" s="136"/>
      <c r="AY128" s="136"/>
      <c r="AZ128" s="136"/>
      <c r="BA128" s="136"/>
      <c r="BB128" s="136"/>
      <c r="BC128" s="136"/>
      <c r="BD128" s="136"/>
      <c r="BE128" s="136"/>
      <c r="BF128" s="136"/>
      <c r="BG128" s="136"/>
      <c r="BH128" s="136"/>
      <c r="BI128" s="136"/>
      <c r="BJ128" s="136"/>
      <c r="BK128" s="136"/>
      <c r="BL128" s="136"/>
      <c r="BM128" s="136"/>
      <c r="BN128" s="136"/>
      <c r="BO128" s="136"/>
      <c r="BP128" s="136"/>
      <c r="BQ128" s="136"/>
      <c r="BR128" s="136"/>
      <c r="BS128" s="136"/>
      <c r="BT128" s="136"/>
      <c r="BU128" s="136"/>
      <c r="BV128" s="136"/>
      <c r="BW128" s="136"/>
      <c r="BX128" s="136"/>
      <c r="BY128" s="136"/>
      <c r="BZ128" s="136"/>
      <c r="CA128" s="136"/>
      <c r="CB128" s="136"/>
      <c r="CC128" s="136"/>
      <c r="CD128" s="136"/>
      <c r="CE128" s="136"/>
      <c r="CF128" s="136"/>
    </row>
    <row r="129" spans="9:84" x14ac:dyDescent="0.25">
      <c r="I129" s="129"/>
      <c r="J129" s="133"/>
      <c r="K129" s="129"/>
      <c r="L129" s="134"/>
      <c r="M129" s="129"/>
      <c r="N129" s="129"/>
      <c r="O129" s="134"/>
      <c r="P129" s="129"/>
      <c r="Q129" s="129"/>
      <c r="R129" s="135"/>
      <c r="S129" s="129"/>
      <c r="T129" s="136"/>
      <c r="U129" s="136"/>
      <c r="V129" s="136"/>
      <c r="W129" s="136"/>
      <c r="X129" s="136"/>
      <c r="Y129" s="136"/>
      <c r="Z129" s="136"/>
      <c r="AA129" s="136"/>
      <c r="AB129" s="136"/>
      <c r="AC129" s="136"/>
      <c r="AD129" s="136"/>
      <c r="AE129" s="136"/>
      <c r="AF129" s="136"/>
      <c r="AG129" s="136"/>
      <c r="AH129" s="136"/>
      <c r="AI129" s="136"/>
      <c r="AJ129" s="136"/>
      <c r="AK129" s="136"/>
      <c r="AL129" s="136"/>
      <c r="AM129" s="136"/>
      <c r="AN129" s="136"/>
      <c r="AO129" s="136"/>
      <c r="AP129" s="136"/>
      <c r="AQ129" s="136"/>
      <c r="AR129" s="136"/>
      <c r="AS129" s="136"/>
      <c r="AT129" s="136"/>
      <c r="AU129" s="136"/>
      <c r="AV129" s="136"/>
      <c r="AW129" s="136"/>
      <c r="AX129" s="136"/>
      <c r="AY129" s="136"/>
      <c r="AZ129" s="136"/>
      <c r="BA129" s="136"/>
      <c r="BB129" s="136"/>
      <c r="BC129" s="136"/>
      <c r="BD129" s="136"/>
      <c r="BE129" s="136"/>
      <c r="BF129" s="136"/>
      <c r="BG129" s="136"/>
      <c r="BH129" s="136"/>
      <c r="BI129" s="136"/>
      <c r="BJ129" s="136"/>
      <c r="BK129" s="136"/>
      <c r="BL129" s="136"/>
      <c r="BM129" s="136"/>
      <c r="BN129" s="136"/>
      <c r="BO129" s="136"/>
      <c r="BP129" s="136"/>
      <c r="BQ129" s="136"/>
      <c r="BR129" s="136"/>
      <c r="BS129" s="136"/>
      <c r="BT129" s="136"/>
      <c r="BU129" s="136"/>
      <c r="BV129" s="136"/>
      <c r="BW129" s="136"/>
      <c r="BX129" s="136"/>
      <c r="BY129" s="136"/>
      <c r="BZ129" s="136"/>
      <c r="CA129" s="136"/>
      <c r="CB129" s="136"/>
      <c r="CC129" s="136"/>
      <c r="CD129" s="136"/>
      <c r="CE129" s="136"/>
      <c r="CF129" s="136"/>
    </row>
    <row r="130" spans="9:84" x14ac:dyDescent="0.25">
      <c r="I130" s="129"/>
      <c r="J130" s="133"/>
      <c r="K130" s="129"/>
      <c r="L130" s="134"/>
      <c r="M130" s="129"/>
      <c r="N130" s="129"/>
      <c r="O130" s="134"/>
      <c r="P130" s="129"/>
      <c r="Q130" s="129"/>
      <c r="R130" s="135"/>
      <c r="S130" s="129"/>
      <c r="T130" s="136"/>
      <c r="U130" s="136"/>
      <c r="V130" s="136"/>
      <c r="W130" s="136"/>
      <c r="X130" s="136"/>
      <c r="Y130" s="136"/>
      <c r="Z130" s="136"/>
      <c r="AA130" s="136"/>
      <c r="AB130" s="136"/>
      <c r="AC130" s="136"/>
      <c r="AD130" s="136"/>
      <c r="AE130" s="136"/>
      <c r="AF130" s="136"/>
      <c r="AG130" s="136"/>
      <c r="AH130" s="136"/>
      <c r="AI130" s="136"/>
      <c r="AJ130" s="136"/>
      <c r="AK130" s="136"/>
      <c r="AL130" s="136"/>
      <c r="AM130" s="136"/>
      <c r="AN130" s="136"/>
      <c r="AO130" s="136"/>
      <c r="AP130" s="136"/>
      <c r="AQ130" s="136"/>
      <c r="AR130" s="136"/>
      <c r="AS130" s="136"/>
      <c r="AT130" s="136"/>
      <c r="AU130" s="136"/>
      <c r="AV130" s="136"/>
      <c r="AW130" s="136"/>
      <c r="AX130" s="136"/>
      <c r="AY130" s="136"/>
      <c r="AZ130" s="136"/>
      <c r="BA130" s="136"/>
      <c r="BB130" s="136"/>
      <c r="BC130" s="136"/>
      <c r="BD130" s="136"/>
      <c r="BE130" s="136"/>
      <c r="BF130" s="136"/>
      <c r="BG130" s="136"/>
      <c r="BH130" s="136"/>
      <c r="BI130" s="136"/>
      <c r="BJ130" s="136"/>
      <c r="BK130" s="136"/>
      <c r="BL130" s="136"/>
      <c r="BM130" s="136"/>
      <c r="BN130" s="136"/>
      <c r="BO130" s="136"/>
      <c r="BP130" s="136"/>
      <c r="BQ130" s="136"/>
      <c r="BR130" s="136"/>
      <c r="BS130" s="136"/>
      <c r="BT130" s="136"/>
      <c r="BU130" s="136"/>
      <c r="BV130" s="136"/>
      <c r="BW130" s="136"/>
      <c r="BX130" s="136"/>
      <c r="BY130" s="136"/>
      <c r="BZ130" s="136"/>
      <c r="CA130" s="136"/>
      <c r="CB130" s="136"/>
      <c r="CC130" s="136"/>
      <c r="CD130" s="136"/>
      <c r="CE130" s="136"/>
      <c r="CF130" s="136"/>
    </row>
    <row r="131" spans="9:84" x14ac:dyDescent="0.25">
      <c r="I131" s="129"/>
      <c r="J131" s="133"/>
      <c r="K131" s="129"/>
      <c r="L131" s="134"/>
      <c r="M131" s="129"/>
      <c r="N131" s="129"/>
      <c r="O131" s="134"/>
      <c r="P131" s="129"/>
      <c r="Q131" s="129"/>
      <c r="R131" s="135"/>
      <c r="S131" s="129"/>
      <c r="T131" s="136"/>
      <c r="U131" s="136"/>
      <c r="V131" s="136"/>
      <c r="W131" s="136"/>
      <c r="X131" s="136"/>
      <c r="Y131" s="136"/>
      <c r="Z131" s="136"/>
      <c r="AA131" s="136"/>
      <c r="AB131" s="136"/>
      <c r="AC131" s="136"/>
      <c r="AD131" s="136"/>
      <c r="AE131" s="136"/>
      <c r="AF131" s="136"/>
      <c r="AG131" s="136"/>
      <c r="AH131" s="136"/>
      <c r="AI131" s="136"/>
      <c r="AJ131" s="136"/>
      <c r="AK131" s="136"/>
      <c r="AL131" s="136"/>
      <c r="AM131" s="136"/>
      <c r="AN131" s="136"/>
      <c r="AO131" s="136"/>
      <c r="AP131" s="136"/>
      <c r="AQ131" s="136"/>
      <c r="AR131" s="136"/>
      <c r="AS131" s="136"/>
      <c r="AT131" s="136"/>
      <c r="AU131" s="136"/>
      <c r="AV131" s="136"/>
      <c r="AW131" s="136"/>
      <c r="AX131" s="136"/>
      <c r="AY131" s="136"/>
      <c r="AZ131" s="136"/>
      <c r="BA131" s="136"/>
      <c r="BB131" s="136"/>
      <c r="BC131" s="136"/>
      <c r="BD131" s="136"/>
      <c r="BE131" s="136"/>
      <c r="BF131" s="136"/>
      <c r="BG131" s="136"/>
      <c r="BH131" s="136"/>
      <c r="BI131" s="136"/>
      <c r="BJ131" s="136"/>
      <c r="BK131" s="136"/>
      <c r="BL131" s="136"/>
      <c r="BM131" s="136"/>
      <c r="BN131" s="136"/>
      <c r="BO131" s="136"/>
      <c r="BP131" s="136"/>
      <c r="BQ131" s="136"/>
      <c r="BR131" s="136"/>
      <c r="BS131" s="136"/>
      <c r="BT131" s="136"/>
      <c r="BU131" s="136"/>
      <c r="BV131" s="136"/>
      <c r="BW131" s="136"/>
      <c r="BX131" s="136"/>
      <c r="BY131" s="136"/>
      <c r="BZ131" s="136"/>
      <c r="CA131" s="136"/>
      <c r="CB131" s="136"/>
      <c r="CC131" s="136"/>
      <c r="CD131" s="136"/>
      <c r="CE131" s="136"/>
      <c r="CF131" s="136"/>
    </row>
    <row r="132" spans="9:84" x14ac:dyDescent="0.25">
      <c r="I132" s="129"/>
      <c r="J132" s="133"/>
      <c r="K132" s="129"/>
      <c r="L132" s="134"/>
      <c r="M132" s="129"/>
      <c r="N132" s="129"/>
      <c r="O132" s="134"/>
      <c r="P132" s="129"/>
      <c r="Q132" s="129"/>
      <c r="R132" s="135"/>
      <c r="S132" s="129"/>
      <c r="T132" s="136"/>
      <c r="U132" s="136"/>
      <c r="V132" s="136"/>
      <c r="W132" s="136"/>
      <c r="X132" s="136"/>
      <c r="Y132" s="136"/>
      <c r="Z132" s="136"/>
      <c r="AA132" s="136"/>
      <c r="AB132" s="136"/>
      <c r="AC132" s="136"/>
      <c r="AD132" s="136"/>
      <c r="AE132" s="136"/>
      <c r="AF132" s="136"/>
      <c r="AG132" s="136"/>
      <c r="AH132" s="136"/>
      <c r="AI132" s="136"/>
      <c r="AJ132" s="136"/>
      <c r="AK132" s="136"/>
      <c r="AL132" s="136"/>
      <c r="AM132" s="136"/>
      <c r="AN132" s="136"/>
      <c r="AO132" s="136"/>
      <c r="AP132" s="136"/>
      <c r="AQ132" s="136"/>
      <c r="AR132" s="136"/>
      <c r="AS132" s="136"/>
      <c r="AT132" s="136"/>
      <c r="AU132" s="136"/>
      <c r="AV132" s="136"/>
      <c r="AW132" s="136"/>
      <c r="AX132" s="136"/>
      <c r="AY132" s="136"/>
      <c r="AZ132" s="136"/>
      <c r="BA132" s="136"/>
      <c r="BB132" s="136"/>
      <c r="BC132" s="136"/>
      <c r="BD132" s="136"/>
      <c r="BE132" s="136"/>
      <c r="BF132" s="136"/>
      <c r="BG132" s="136"/>
      <c r="BH132" s="136"/>
      <c r="BI132" s="136"/>
      <c r="BJ132" s="136"/>
      <c r="BK132" s="136"/>
      <c r="BL132" s="136"/>
      <c r="BM132" s="136"/>
      <c r="BN132" s="136"/>
      <c r="BO132" s="136"/>
      <c r="BP132" s="136"/>
      <c r="BQ132" s="136"/>
      <c r="BR132" s="136"/>
      <c r="BS132" s="136"/>
      <c r="BT132" s="136"/>
      <c r="BU132" s="136"/>
      <c r="BV132" s="136"/>
      <c r="BW132" s="136"/>
      <c r="BX132" s="136"/>
      <c r="BY132" s="136"/>
      <c r="BZ132" s="136"/>
      <c r="CA132" s="136"/>
      <c r="CB132" s="136"/>
      <c r="CC132" s="136"/>
      <c r="CD132" s="136"/>
      <c r="CE132" s="136"/>
      <c r="CF132" s="136"/>
    </row>
    <row r="133" spans="9:84" x14ac:dyDescent="0.25">
      <c r="I133" s="129"/>
      <c r="J133" s="133"/>
      <c r="K133" s="129"/>
      <c r="L133" s="134"/>
      <c r="M133" s="129"/>
      <c r="N133" s="129"/>
      <c r="O133" s="134"/>
      <c r="P133" s="129"/>
      <c r="Q133" s="129"/>
      <c r="R133" s="135"/>
      <c r="S133" s="129"/>
      <c r="T133" s="136"/>
      <c r="U133" s="136"/>
      <c r="V133" s="136"/>
      <c r="W133" s="136"/>
      <c r="X133" s="136"/>
      <c r="Y133" s="136"/>
      <c r="Z133" s="136"/>
      <c r="AA133" s="136"/>
      <c r="AB133" s="136"/>
      <c r="AC133" s="136"/>
      <c r="AD133" s="136"/>
      <c r="AE133" s="136"/>
      <c r="AF133" s="136"/>
      <c r="AG133" s="136"/>
      <c r="AH133" s="136"/>
      <c r="AI133" s="136"/>
      <c r="AJ133" s="136"/>
      <c r="AK133" s="136"/>
      <c r="AL133" s="136"/>
      <c r="AM133" s="136"/>
      <c r="AN133" s="136"/>
      <c r="AO133" s="136"/>
      <c r="AP133" s="136"/>
      <c r="AQ133" s="136"/>
      <c r="AR133" s="136"/>
      <c r="AS133" s="136"/>
      <c r="AT133" s="136"/>
      <c r="AU133" s="136"/>
      <c r="AV133" s="136"/>
      <c r="AW133" s="136"/>
      <c r="AX133" s="136"/>
      <c r="AY133" s="136"/>
      <c r="AZ133" s="136"/>
      <c r="BA133" s="136"/>
      <c r="BB133" s="136"/>
      <c r="BC133" s="136"/>
      <c r="BD133" s="136"/>
      <c r="BE133" s="136"/>
      <c r="BF133" s="136"/>
      <c r="BG133" s="136"/>
      <c r="BH133" s="136"/>
      <c r="BI133" s="136"/>
      <c r="BJ133" s="136"/>
      <c r="BK133" s="136"/>
      <c r="BL133" s="136"/>
      <c r="BM133" s="136"/>
      <c r="BN133" s="136"/>
      <c r="BO133" s="136"/>
      <c r="BP133" s="136"/>
      <c r="BQ133" s="136"/>
      <c r="BR133" s="136"/>
      <c r="BS133" s="136"/>
      <c r="BT133" s="136"/>
      <c r="BU133" s="136"/>
      <c r="BV133" s="136"/>
      <c r="BW133" s="136"/>
      <c r="BX133" s="136"/>
      <c r="BY133" s="136"/>
      <c r="BZ133" s="136"/>
      <c r="CA133" s="136"/>
      <c r="CB133" s="136"/>
      <c r="CC133" s="136"/>
      <c r="CD133" s="136"/>
      <c r="CE133" s="136"/>
      <c r="CF133" s="136"/>
    </row>
    <row r="134" spans="9:84" x14ac:dyDescent="0.25">
      <c r="I134" s="129"/>
      <c r="J134" s="133"/>
      <c r="K134" s="129"/>
      <c r="L134" s="134"/>
      <c r="M134" s="129"/>
      <c r="N134" s="129"/>
      <c r="O134" s="134"/>
      <c r="P134" s="129"/>
      <c r="Q134" s="129"/>
      <c r="R134" s="135"/>
      <c r="S134" s="129"/>
      <c r="T134" s="136"/>
      <c r="U134" s="136"/>
      <c r="V134" s="136"/>
      <c r="W134" s="136"/>
      <c r="X134" s="136"/>
      <c r="Y134" s="136"/>
      <c r="Z134" s="136"/>
      <c r="AA134" s="136"/>
      <c r="AB134" s="136"/>
      <c r="AC134" s="136"/>
      <c r="AD134" s="136"/>
      <c r="AE134" s="136"/>
      <c r="AF134" s="136"/>
      <c r="AG134" s="136"/>
      <c r="AH134" s="136"/>
      <c r="AI134" s="136"/>
      <c r="AJ134" s="136"/>
      <c r="AK134" s="136"/>
      <c r="AL134" s="136"/>
      <c r="AM134" s="136"/>
      <c r="AN134" s="136"/>
      <c r="AO134" s="136"/>
      <c r="AP134" s="136"/>
      <c r="AQ134" s="136"/>
      <c r="AR134" s="136"/>
      <c r="AS134" s="136"/>
      <c r="AT134" s="136"/>
      <c r="AU134" s="136"/>
      <c r="AV134" s="136"/>
      <c r="AW134" s="136"/>
      <c r="AX134" s="136"/>
      <c r="AY134" s="136"/>
      <c r="AZ134" s="136"/>
      <c r="BA134" s="136"/>
      <c r="BB134" s="136"/>
      <c r="BC134" s="136"/>
      <c r="BD134" s="136"/>
      <c r="BE134" s="136"/>
      <c r="BF134" s="136"/>
      <c r="BG134" s="136"/>
      <c r="BH134" s="136"/>
      <c r="BI134" s="136"/>
      <c r="BJ134" s="136"/>
      <c r="BK134" s="136"/>
      <c r="BL134" s="136"/>
      <c r="BM134" s="136"/>
      <c r="BN134" s="136"/>
      <c r="BO134" s="136"/>
      <c r="BP134" s="136"/>
      <c r="BQ134" s="136"/>
      <c r="BR134" s="136"/>
      <c r="BS134" s="136"/>
      <c r="BT134" s="136"/>
      <c r="BU134" s="136"/>
      <c r="BV134" s="136"/>
      <c r="BW134" s="136"/>
      <c r="BX134" s="136"/>
      <c r="BY134" s="136"/>
      <c r="BZ134" s="136"/>
      <c r="CA134" s="136"/>
      <c r="CB134" s="136"/>
      <c r="CC134" s="136"/>
      <c r="CD134" s="136"/>
      <c r="CE134" s="136"/>
      <c r="CF134" s="136"/>
    </row>
    <row r="135" spans="9:84" x14ac:dyDescent="0.25">
      <c r="I135" s="129"/>
      <c r="J135" s="133"/>
      <c r="K135" s="129"/>
      <c r="L135" s="134"/>
      <c r="M135" s="129"/>
      <c r="N135" s="129"/>
      <c r="O135" s="134"/>
      <c r="P135" s="129"/>
      <c r="Q135" s="129"/>
      <c r="R135" s="135"/>
      <c r="S135" s="129"/>
      <c r="T135" s="136"/>
      <c r="U135" s="136"/>
      <c r="V135" s="136"/>
      <c r="W135" s="136"/>
      <c r="X135" s="136"/>
      <c r="Y135" s="136"/>
      <c r="Z135" s="136"/>
      <c r="AA135" s="136"/>
      <c r="AB135" s="136"/>
      <c r="AC135" s="136"/>
      <c r="AD135" s="136"/>
      <c r="AE135" s="136"/>
      <c r="AF135" s="136"/>
      <c r="AG135" s="136"/>
      <c r="AH135" s="136"/>
      <c r="AI135" s="136"/>
      <c r="AJ135" s="136"/>
      <c r="AK135" s="136"/>
      <c r="AL135" s="136"/>
      <c r="AM135" s="136"/>
      <c r="AN135" s="136"/>
      <c r="AO135" s="136"/>
      <c r="AP135" s="136"/>
      <c r="AQ135" s="136"/>
      <c r="AR135" s="136"/>
      <c r="AS135" s="136"/>
      <c r="AT135" s="136"/>
      <c r="AU135" s="136"/>
      <c r="AV135" s="136"/>
      <c r="AW135" s="136"/>
      <c r="AX135" s="136"/>
      <c r="AY135" s="136"/>
      <c r="AZ135" s="136"/>
      <c r="BA135" s="136"/>
      <c r="BB135" s="136"/>
      <c r="BC135" s="136"/>
      <c r="BD135" s="136"/>
      <c r="BE135" s="136"/>
      <c r="BF135" s="136"/>
      <c r="BG135" s="136"/>
      <c r="BH135" s="136"/>
      <c r="BI135" s="136"/>
      <c r="BJ135" s="136"/>
      <c r="BK135" s="136"/>
      <c r="BL135" s="136"/>
      <c r="BM135" s="136"/>
      <c r="BN135" s="136"/>
      <c r="BO135" s="136"/>
      <c r="BP135" s="136"/>
      <c r="BQ135" s="136"/>
      <c r="BR135" s="136"/>
      <c r="BS135" s="136"/>
      <c r="BT135" s="136"/>
      <c r="BU135" s="136"/>
      <c r="BV135" s="136"/>
      <c r="BW135" s="136"/>
      <c r="BX135" s="136"/>
      <c r="BY135" s="136"/>
      <c r="BZ135" s="136"/>
      <c r="CA135" s="136"/>
      <c r="CB135" s="136"/>
      <c r="CC135" s="136"/>
      <c r="CD135" s="136"/>
      <c r="CE135" s="136"/>
      <c r="CF135" s="136"/>
    </row>
    <row r="136" spans="9:84" x14ac:dyDescent="0.25">
      <c r="I136" s="129"/>
      <c r="J136" s="133"/>
      <c r="K136" s="129"/>
      <c r="L136" s="134"/>
      <c r="M136" s="129"/>
      <c r="N136" s="129"/>
      <c r="O136" s="134"/>
      <c r="P136" s="129"/>
      <c r="Q136" s="129"/>
      <c r="R136" s="135"/>
      <c r="S136" s="129"/>
      <c r="T136" s="136"/>
      <c r="U136" s="136"/>
      <c r="V136" s="136"/>
      <c r="W136" s="136"/>
      <c r="X136" s="136"/>
      <c r="Y136" s="136"/>
      <c r="Z136" s="136"/>
      <c r="AA136" s="136"/>
      <c r="AB136" s="136"/>
      <c r="AC136" s="136"/>
      <c r="AD136" s="136"/>
      <c r="AE136" s="136"/>
      <c r="AF136" s="136"/>
      <c r="AG136" s="136"/>
      <c r="AH136" s="136"/>
      <c r="AI136" s="136"/>
      <c r="AJ136" s="136"/>
      <c r="AK136" s="136"/>
      <c r="AL136" s="136"/>
      <c r="AM136" s="136"/>
      <c r="AN136" s="136"/>
      <c r="AO136" s="136"/>
      <c r="AP136" s="136"/>
      <c r="AQ136" s="136"/>
      <c r="AR136" s="136"/>
      <c r="AS136" s="136"/>
      <c r="AT136" s="136"/>
      <c r="AU136" s="136"/>
      <c r="AV136" s="136"/>
      <c r="AW136" s="136"/>
      <c r="AX136" s="136"/>
      <c r="AY136" s="136"/>
      <c r="AZ136" s="136"/>
      <c r="BA136" s="136"/>
      <c r="BB136" s="136"/>
      <c r="BC136" s="136"/>
      <c r="BD136" s="136"/>
      <c r="BE136" s="136"/>
      <c r="BF136" s="136"/>
      <c r="BG136" s="136"/>
      <c r="BH136" s="136"/>
      <c r="BI136" s="136"/>
      <c r="BJ136" s="136"/>
      <c r="BK136" s="136"/>
      <c r="BL136" s="136"/>
      <c r="BM136" s="136"/>
      <c r="BN136" s="136"/>
      <c r="BO136" s="136"/>
      <c r="BP136" s="136"/>
      <c r="BQ136" s="136"/>
      <c r="BR136" s="136"/>
      <c r="BS136" s="136"/>
      <c r="BT136" s="136"/>
      <c r="BU136" s="136"/>
      <c r="BV136" s="136"/>
      <c r="BW136" s="136"/>
      <c r="BX136" s="136"/>
      <c r="BY136" s="136"/>
      <c r="BZ136" s="136"/>
      <c r="CA136" s="136"/>
      <c r="CB136" s="136"/>
      <c r="CC136" s="136"/>
      <c r="CD136" s="136"/>
      <c r="CE136" s="136"/>
      <c r="CF136" s="136"/>
    </row>
    <row r="137" spans="9:84" x14ac:dyDescent="0.25">
      <c r="I137" s="129"/>
      <c r="J137" s="133"/>
      <c r="K137" s="129"/>
      <c r="L137" s="134"/>
      <c r="M137" s="129"/>
      <c r="N137" s="129"/>
      <c r="O137" s="134"/>
      <c r="P137" s="129"/>
      <c r="Q137" s="129"/>
      <c r="R137" s="135"/>
      <c r="S137" s="129"/>
      <c r="T137" s="136"/>
      <c r="U137" s="136"/>
      <c r="V137" s="136"/>
      <c r="W137" s="136"/>
      <c r="X137" s="136"/>
      <c r="Y137" s="136"/>
      <c r="Z137" s="136"/>
      <c r="AA137" s="136"/>
      <c r="AB137" s="136"/>
      <c r="AC137" s="136"/>
      <c r="AD137" s="136"/>
      <c r="AE137" s="136"/>
      <c r="AF137" s="136"/>
      <c r="AG137" s="136"/>
      <c r="AH137" s="136"/>
      <c r="AI137" s="136"/>
      <c r="AJ137" s="136"/>
      <c r="AK137" s="136"/>
      <c r="AL137" s="136"/>
      <c r="AM137" s="136"/>
      <c r="AN137" s="136"/>
      <c r="AO137" s="136"/>
      <c r="AP137" s="136"/>
      <c r="AQ137" s="136"/>
      <c r="AR137" s="136"/>
      <c r="AS137" s="136"/>
      <c r="AT137" s="136"/>
      <c r="AU137" s="136"/>
      <c r="AV137" s="136"/>
      <c r="AW137" s="136"/>
      <c r="AX137" s="136"/>
      <c r="AY137" s="136"/>
      <c r="AZ137" s="136"/>
      <c r="BA137" s="136"/>
      <c r="BB137" s="136"/>
      <c r="BC137" s="136"/>
      <c r="BD137" s="136"/>
      <c r="BE137" s="136"/>
      <c r="BF137" s="136"/>
      <c r="BG137" s="136"/>
      <c r="BH137" s="136"/>
      <c r="BI137" s="136"/>
      <c r="BJ137" s="136"/>
      <c r="BK137" s="136"/>
      <c r="BL137" s="136"/>
      <c r="BM137" s="136"/>
      <c r="BN137" s="136"/>
      <c r="BO137" s="136"/>
      <c r="BP137" s="136"/>
      <c r="BQ137" s="136"/>
      <c r="BR137" s="136"/>
      <c r="BS137" s="136"/>
      <c r="BT137" s="136"/>
      <c r="BU137" s="136"/>
      <c r="BV137" s="136"/>
      <c r="BW137" s="136"/>
      <c r="BX137" s="136"/>
      <c r="BY137" s="136"/>
      <c r="BZ137" s="136"/>
      <c r="CA137" s="136"/>
      <c r="CB137" s="136"/>
      <c r="CC137" s="136"/>
      <c r="CD137" s="136"/>
      <c r="CE137" s="136"/>
      <c r="CF137" s="136"/>
    </row>
    <row r="138" spans="9:84" x14ac:dyDescent="0.25">
      <c r="I138" s="129"/>
      <c r="J138" s="133"/>
      <c r="K138" s="129"/>
      <c r="L138" s="134"/>
      <c r="M138" s="129"/>
      <c r="N138" s="129"/>
      <c r="O138" s="134"/>
      <c r="P138" s="129"/>
      <c r="Q138" s="129"/>
      <c r="R138" s="135"/>
      <c r="S138" s="129"/>
      <c r="T138" s="136"/>
      <c r="U138" s="136"/>
      <c r="V138" s="136"/>
      <c r="W138" s="136"/>
      <c r="X138" s="136"/>
      <c r="Y138" s="136"/>
      <c r="Z138" s="136"/>
      <c r="AA138" s="136"/>
      <c r="AB138" s="136"/>
      <c r="AC138" s="136"/>
      <c r="AD138" s="136"/>
      <c r="AE138" s="136"/>
      <c r="AF138" s="136"/>
      <c r="AG138" s="136"/>
      <c r="AH138" s="136"/>
      <c r="AI138" s="136"/>
      <c r="AJ138" s="136"/>
      <c r="AK138" s="136"/>
      <c r="AL138" s="136"/>
      <c r="AM138" s="136"/>
      <c r="AN138" s="136"/>
      <c r="AO138" s="136"/>
      <c r="AP138" s="136"/>
      <c r="AQ138" s="136"/>
      <c r="AR138" s="136"/>
      <c r="AS138" s="136"/>
      <c r="AT138" s="136"/>
      <c r="AU138" s="136"/>
      <c r="AV138" s="136"/>
      <c r="AW138" s="136"/>
      <c r="AX138" s="136"/>
      <c r="AY138" s="136"/>
      <c r="AZ138" s="136"/>
      <c r="BA138" s="136"/>
      <c r="BB138" s="136"/>
      <c r="BC138" s="136"/>
      <c r="BD138" s="136"/>
      <c r="BE138" s="136"/>
      <c r="BF138" s="136"/>
      <c r="BG138" s="136"/>
      <c r="BH138" s="136"/>
      <c r="BI138" s="136"/>
      <c r="BJ138" s="136"/>
      <c r="BK138" s="136"/>
      <c r="BL138" s="136"/>
      <c r="BM138" s="136"/>
      <c r="BN138" s="136"/>
      <c r="BO138" s="136"/>
      <c r="BP138" s="136"/>
      <c r="BQ138" s="136"/>
      <c r="BR138" s="136"/>
      <c r="BS138" s="136"/>
      <c r="BT138" s="136"/>
      <c r="BU138" s="136"/>
      <c r="BV138" s="136"/>
      <c r="BW138" s="136"/>
      <c r="BX138" s="136"/>
      <c r="BY138" s="136"/>
      <c r="BZ138" s="136"/>
      <c r="CA138" s="136"/>
      <c r="CB138" s="136"/>
      <c r="CC138" s="136"/>
      <c r="CD138" s="136"/>
      <c r="CE138" s="136"/>
      <c r="CF138" s="136"/>
    </row>
    <row r="139" spans="9:84" x14ac:dyDescent="0.25">
      <c r="I139" s="129"/>
      <c r="J139" s="133"/>
      <c r="K139" s="129"/>
      <c r="L139" s="134"/>
      <c r="M139" s="129"/>
      <c r="N139" s="129"/>
      <c r="O139" s="134"/>
      <c r="P139" s="129"/>
      <c r="Q139" s="129"/>
      <c r="R139" s="135"/>
      <c r="S139" s="129"/>
      <c r="T139" s="136"/>
      <c r="U139" s="136"/>
      <c r="V139" s="136"/>
      <c r="W139" s="136"/>
      <c r="X139" s="136"/>
      <c r="Y139" s="136"/>
      <c r="Z139" s="136"/>
      <c r="AA139" s="136"/>
      <c r="AB139" s="136"/>
      <c r="AC139" s="136"/>
      <c r="AD139" s="136"/>
      <c r="AE139" s="136"/>
      <c r="AF139" s="136"/>
      <c r="AG139" s="136"/>
      <c r="AH139" s="136"/>
      <c r="AI139" s="136"/>
      <c r="AJ139" s="136"/>
      <c r="AK139" s="136"/>
      <c r="AL139" s="136"/>
      <c r="AM139" s="136"/>
      <c r="AN139" s="136"/>
      <c r="AO139" s="136"/>
      <c r="AP139" s="136"/>
      <c r="AQ139" s="136"/>
      <c r="AR139" s="136"/>
      <c r="AS139" s="136"/>
      <c r="AT139" s="136"/>
      <c r="AU139" s="136"/>
      <c r="AV139" s="136"/>
      <c r="AW139" s="136"/>
      <c r="AX139" s="136"/>
      <c r="AY139" s="136"/>
      <c r="AZ139" s="136"/>
      <c r="BA139" s="136"/>
      <c r="BB139" s="136"/>
      <c r="BC139" s="136"/>
      <c r="BD139" s="136"/>
      <c r="BE139" s="136"/>
      <c r="BF139" s="136"/>
      <c r="BG139" s="136"/>
      <c r="BH139" s="136"/>
      <c r="BI139" s="136"/>
      <c r="BJ139" s="136"/>
      <c r="BK139" s="136"/>
      <c r="BL139" s="136"/>
      <c r="BM139" s="136"/>
      <c r="BN139" s="136"/>
      <c r="BO139" s="136"/>
      <c r="BP139" s="136"/>
      <c r="BQ139" s="136"/>
      <c r="BR139" s="136"/>
      <c r="BS139" s="136"/>
      <c r="BT139" s="136"/>
      <c r="BU139" s="136"/>
      <c r="BV139" s="136"/>
      <c r="BW139" s="136"/>
      <c r="BX139" s="136"/>
      <c r="BY139" s="136"/>
      <c r="BZ139" s="136"/>
      <c r="CA139" s="136"/>
      <c r="CB139" s="136"/>
      <c r="CC139" s="136"/>
      <c r="CD139" s="136"/>
      <c r="CE139" s="136"/>
      <c r="CF139" s="136"/>
    </row>
    <row r="140" spans="9:84" x14ac:dyDescent="0.25">
      <c r="I140" s="129"/>
      <c r="J140" s="133"/>
      <c r="K140" s="129"/>
      <c r="L140" s="134"/>
      <c r="M140" s="129"/>
      <c r="N140" s="129"/>
      <c r="O140" s="134"/>
      <c r="P140" s="129"/>
      <c r="Q140" s="129"/>
      <c r="R140" s="135"/>
      <c r="S140" s="129"/>
      <c r="T140" s="136"/>
      <c r="U140" s="136"/>
      <c r="V140" s="136"/>
      <c r="W140" s="136"/>
      <c r="X140" s="136"/>
      <c r="Y140" s="136"/>
      <c r="Z140" s="136"/>
      <c r="AA140" s="136"/>
      <c r="AB140" s="136"/>
      <c r="AC140" s="136"/>
      <c r="AD140" s="136"/>
      <c r="AE140" s="136"/>
      <c r="AF140" s="136"/>
      <c r="AG140" s="136"/>
      <c r="AH140" s="136"/>
      <c r="AI140" s="136"/>
      <c r="AJ140" s="136"/>
      <c r="AK140" s="136"/>
      <c r="AL140" s="136"/>
      <c r="AM140" s="136"/>
      <c r="AN140" s="136"/>
      <c r="AO140" s="136"/>
      <c r="AP140" s="136"/>
      <c r="AQ140" s="136"/>
      <c r="AR140" s="136"/>
      <c r="AS140" s="136"/>
      <c r="AT140" s="136"/>
      <c r="AU140" s="136"/>
      <c r="AV140" s="136"/>
      <c r="AW140" s="136"/>
      <c r="AX140" s="136"/>
      <c r="AY140" s="136"/>
      <c r="AZ140" s="136"/>
      <c r="BA140" s="136"/>
      <c r="BB140" s="136"/>
      <c r="BC140" s="136"/>
      <c r="BD140" s="136"/>
      <c r="BE140" s="136"/>
      <c r="BF140" s="136"/>
      <c r="BG140" s="136"/>
      <c r="BH140" s="136"/>
      <c r="BI140" s="136"/>
      <c r="BJ140" s="136"/>
      <c r="BK140" s="136"/>
      <c r="BL140" s="136"/>
      <c r="BM140" s="136"/>
      <c r="BN140" s="136"/>
      <c r="BO140" s="136"/>
      <c r="BP140" s="136"/>
      <c r="BQ140" s="136"/>
      <c r="BR140" s="136"/>
      <c r="BS140" s="136"/>
      <c r="BT140" s="136"/>
      <c r="BU140" s="136"/>
      <c r="BV140" s="136"/>
      <c r="BW140" s="136"/>
      <c r="BX140" s="136"/>
      <c r="BY140" s="136"/>
      <c r="BZ140" s="136"/>
      <c r="CA140" s="136"/>
      <c r="CB140" s="136"/>
      <c r="CC140" s="136"/>
      <c r="CD140" s="136"/>
      <c r="CE140" s="136"/>
      <c r="CF140" s="136"/>
    </row>
    <row r="141" spans="9:84" x14ac:dyDescent="0.25">
      <c r="I141" s="129"/>
      <c r="J141" s="133"/>
      <c r="K141" s="129"/>
      <c r="L141" s="134"/>
      <c r="M141" s="129"/>
      <c r="N141" s="129"/>
      <c r="O141" s="134"/>
      <c r="P141" s="129"/>
      <c r="Q141" s="129"/>
      <c r="R141" s="135"/>
      <c r="S141" s="129"/>
      <c r="T141" s="136"/>
      <c r="U141" s="136"/>
      <c r="V141" s="136"/>
      <c r="W141" s="136"/>
      <c r="X141" s="136"/>
      <c r="Y141" s="136"/>
      <c r="Z141" s="136"/>
      <c r="AA141" s="136"/>
      <c r="AB141" s="136"/>
      <c r="AC141" s="136"/>
      <c r="AD141" s="136"/>
      <c r="AE141" s="136"/>
      <c r="AF141" s="136"/>
      <c r="AG141" s="136"/>
      <c r="AH141" s="136"/>
      <c r="AI141" s="136"/>
      <c r="AJ141" s="136"/>
      <c r="AK141" s="136"/>
      <c r="AL141" s="136"/>
      <c r="AM141" s="136"/>
      <c r="AN141" s="136"/>
      <c r="AO141" s="136"/>
      <c r="AP141" s="136"/>
      <c r="AQ141" s="136"/>
      <c r="AR141" s="136"/>
      <c r="AS141" s="136"/>
      <c r="AT141" s="136"/>
      <c r="AU141" s="136"/>
      <c r="AV141" s="136"/>
      <c r="AW141" s="136"/>
      <c r="AX141" s="136"/>
      <c r="AY141" s="136"/>
      <c r="AZ141" s="136"/>
      <c r="BA141" s="136"/>
      <c r="BB141" s="136"/>
      <c r="BC141" s="136"/>
      <c r="BD141" s="136"/>
      <c r="BE141" s="136"/>
      <c r="BF141" s="136"/>
      <c r="BG141" s="136"/>
      <c r="BH141" s="136"/>
      <c r="BI141" s="136"/>
      <c r="BJ141" s="136"/>
      <c r="BK141" s="136"/>
      <c r="BL141" s="136"/>
      <c r="BM141" s="136"/>
      <c r="BN141" s="136"/>
      <c r="BO141" s="136"/>
      <c r="BP141" s="136"/>
      <c r="BQ141" s="136"/>
      <c r="BR141" s="136"/>
      <c r="BS141" s="136"/>
      <c r="BT141" s="136"/>
      <c r="BU141" s="136"/>
      <c r="BV141" s="136"/>
      <c r="BW141" s="136"/>
      <c r="BX141" s="136"/>
      <c r="BY141" s="136"/>
      <c r="BZ141" s="136"/>
      <c r="CA141" s="136"/>
      <c r="CB141" s="136"/>
      <c r="CC141" s="136"/>
      <c r="CD141" s="136"/>
      <c r="CE141" s="136"/>
      <c r="CF141" s="136"/>
    </row>
    <row r="142" spans="9:84" x14ac:dyDescent="0.25">
      <c r="I142" s="129"/>
      <c r="J142" s="133"/>
      <c r="K142" s="129"/>
      <c r="L142" s="134"/>
      <c r="M142" s="129"/>
      <c r="N142" s="129"/>
      <c r="O142" s="134"/>
      <c r="P142" s="129"/>
      <c r="Q142" s="129"/>
      <c r="R142" s="135"/>
      <c r="S142" s="129"/>
      <c r="T142" s="136"/>
      <c r="U142" s="136"/>
      <c r="V142" s="136"/>
      <c r="W142" s="136"/>
      <c r="X142" s="136"/>
      <c r="Y142" s="136"/>
      <c r="Z142" s="136"/>
      <c r="AA142" s="136"/>
      <c r="AB142" s="136"/>
      <c r="AC142" s="136"/>
      <c r="AD142" s="136"/>
      <c r="AE142" s="136"/>
      <c r="AF142" s="136"/>
      <c r="AG142" s="136"/>
      <c r="AH142" s="136"/>
      <c r="AI142" s="136"/>
      <c r="AJ142" s="136"/>
      <c r="AK142" s="136"/>
      <c r="AL142" s="136"/>
      <c r="AM142" s="136"/>
      <c r="AN142" s="136"/>
      <c r="AO142" s="136"/>
      <c r="AP142" s="136"/>
      <c r="AQ142" s="136"/>
      <c r="AR142" s="136"/>
      <c r="AS142" s="136"/>
      <c r="AT142" s="136"/>
      <c r="AU142" s="136"/>
      <c r="AV142" s="136"/>
      <c r="AW142" s="136"/>
      <c r="AX142" s="136"/>
      <c r="AY142" s="136"/>
      <c r="AZ142" s="136"/>
      <c r="BA142" s="136"/>
      <c r="BB142" s="136"/>
      <c r="BC142" s="136"/>
      <c r="BD142" s="136"/>
      <c r="BE142" s="136"/>
      <c r="BF142" s="136"/>
      <c r="BG142" s="136"/>
      <c r="BH142" s="136"/>
      <c r="BI142" s="136"/>
      <c r="BJ142" s="136"/>
      <c r="BK142" s="136"/>
      <c r="BL142" s="136"/>
      <c r="BM142" s="136"/>
      <c r="BN142" s="136"/>
      <c r="BO142" s="136"/>
      <c r="BP142" s="136"/>
      <c r="BQ142" s="136"/>
      <c r="BR142" s="136"/>
      <c r="BS142" s="136"/>
      <c r="BT142" s="136"/>
      <c r="BU142" s="136"/>
      <c r="BV142" s="136"/>
      <c r="BW142" s="136"/>
      <c r="BX142" s="136"/>
      <c r="BY142" s="136"/>
      <c r="BZ142" s="136"/>
      <c r="CA142" s="136"/>
      <c r="CB142" s="136"/>
      <c r="CC142" s="136"/>
      <c r="CD142" s="136"/>
      <c r="CE142" s="136"/>
      <c r="CF142" s="136"/>
    </row>
    <row r="143" spans="9:84" x14ac:dyDescent="0.25">
      <c r="I143" s="129"/>
      <c r="J143" s="133"/>
      <c r="K143" s="129"/>
      <c r="L143" s="134"/>
      <c r="M143" s="129"/>
      <c r="N143" s="129"/>
      <c r="O143" s="134"/>
      <c r="P143" s="129"/>
      <c r="Q143" s="129"/>
      <c r="R143" s="135"/>
      <c r="S143" s="129"/>
      <c r="T143" s="136"/>
      <c r="U143" s="136"/>
      <c r="V143" s="136"/>
      <c r="W143" s="136"/>
      <c r="X143" s="136"/>
      <c r="Y143" s="136"/>
      <c r="Z143" s="136"/>
      <c r="AA143" s="136"/>
      <c r="AB143" s="136"/>
      <c r="AC143" s="136"/>
      <c r="AD143" s="136"/>
      <c r="AE143" s="136"/>
      <c r="AF143" s="136"/>
      <c r="AG143" s="136"/>
      <c r="AH143" s="136"/>
      <c r="AI143" s="136"/>
      <c r="AJ143" s="136"/>
      <c r="AK143" s="136"/>
      <c r="AL143" s="136"/>
      <c r="AM143" s="136"/>
      <c r="AN143" s="136"/>
      <c r="AO143" s="136"/>
      <c r="AP143" s="136"/>
      <c r="AQ143" s="136"/>
      <c r="AR143" s="136"/>
      <c r="AS143" s="136"/>
      <c r="AT143" s="136"/>
      <c r="AU143" s="136"/>
      <c r="AV143" s="136"/>
      <c r="AW143" s="136"/>
      <c r="AX143" s="136"/>
      <c r="AY143" s="136"/>
      <c r="AZ143" s="136"/>
      <c r="BA143" s="136"/>
      <c r="BB143" s="136"/>
      <c r="BC143" s="136"/>
      <c r="BD143" s="136"/>
      <c r="BE143" s="136"/>
      <c r="BF143" s="136"/>
      <c r="BG143" s="136"/>
      <c r="BH143" s="136"/>
      <c r="BI143" s="136"/>
      <c r="BJ143" s="136"/>
      <c r="BK143" s="136"/>
      <c r="BL143" s="136"/>
      <c r="BM143" s="136"/>
      <c r="BN143" s="136"/>
      <c r="BO143" s="136"/>
      <c r="BP143" s="136"/>
      <c r="BQ143" s="136"/>
      <c r="BR143" s="136"/>
      <c r="BS143" s="136"/>
      <c r="BT143" s="136"/>
      <c r="BU143" s="136"/>
      <c r="BV143" s="136"/>
      <c r="BW143" s="136"/>
      <c r="BX143" s="136"/>
      <c r="BY143" s="136"/>
      <c r="BZ143" s="136"/>
      <c r="CA143" s="136"/>
      <c r="CB143" s="136"/>
      <c r="CC143" s="136"/>
      <c r="CD143" s="136"/>
      <c r="CE143" s="136"/>
      <c r="CF143" s="136"/>
    </row>
    <row r="144" spans="9:84" x14ac:dyDescent="0.25">
      <c r="I144" s="129"/>
      <c r="J144" s="133"/>
      <c r="K144" s="129"/>
      <c r="L144" s="134"/>
      <c r="M144" s="129"/>
      <c r="N144" s="129"/>
      <c r="O144" s="134"/>
      <c r="P144" s="129"/>
      <c r="Q144" s="129"/>
      <c r="R144" s="135"/>
      <c r="S144" s="129"/>
      <c r="T144" s="136"/>
      <c r="U144" s="136"/>
      <c r="V144" s="136"/>
      <c r="W144" s="136"/>
      <c r="X144" s="136"/>
      <c r="Y144" s="136"/>
      <c r="Z144" s="136"/>
      <c r="AA144" s="136"/>
      <c r="AB144" s="136"/>
      <c r="AC144" s="136"/>
      <c r="AD144" s="136"/>
      <c r="AE144" s="136"/>
      <c r="AF144" s="136"/>
      <c r="AG144" s="136"/>
      <c r="AH144" s="136"/>
      <c r="AI144" s="136"/>
      <c r="AJ144" s="136"/>
      <c r="AK144" s="136"/>
      <c r="AL144" s="136"/>
      <c r="AM144" s="136"/>
      <c r="AN144" s="136"/>
      <c r="AO144" s="136"/>
      <c r="AP144" s="136"/>
      <c r="AQ144" s="136"/>
      <c r="AR144" s="136"/>
      <c r="AS144" s="136"/>
      <c r="AT144" s="136"/>
      <c r="AU144" s="136"/>
      <c r="AV144" s="136"/>
      <c r="AW144" s="136"/>
      <c r="AX144" s="136"/>
      <c r="AY144" s="136"/>
      <c r="AZ144" s="136"/>
      <c r="BA144" s="136"/>
      <c r="BB144" s="136"/>
      <c r="BC144" s="136"/>
      <c r="BD144" s="136"/>
      <c r="BE144" s="136"/>
      <c r="BF144" s="136"/>
      <c r="BG144" s="136"/>
      <c r="BH144" s="136"/>
      <c r="BI144" s="136"/>
      <c r="BJ144" s="136"/>
      <c r="BK144" s="136"/>
      <c r="BL144" s="136"/>
      <c r="BM144" s="136"/>
      <c r="BN144" s="136"/>
      <c r="BO144" s="136"/>
      <c r="BP144" s="136"/>
      <c r="BQ144" s="136"/>
      <c r="BR144" s="136"/>
      <c r="BS144" s="136"/>
      <c r="BT144" s="136"/>
      <c r="BU144" s="136"/>
      <c r="BV144" s="136"/>
      <c r="BW144" s="136"/>
      <c r="BX144" s="136"/>
      <c r="BY144" s="136"/>
      <c r="BZ144" s="136"/>
      <c r="CA144" s="136"/>
      <c r="CB144" s="136"/>
      <c r="CC144" s="136"/>
      <c r="CD144" s="136"/>
      <c r="CE144" s="136"/>
      <c r="CF144" s="136"/>
    </row>
    <row r="145" spans="9:84" x14ac:dyDescent="0.25">
      <c r="I145" s="129"/>
      <c r="J145" s="133"/>
      <c r="K145" s="129"/>
      <c r="L145" s="134"/>
      <c r="M145" s="129"/>
      <c r="N145" s="129"/>
      <c r="O145" s="134"/>
      <c r="P145" s="129"/>
      <c r="Q145" s="129"/>
      <c r="R145" s="135"/>
      <c r="S145" s="129"/>
      <c r="T145" s="136"/>
      <c r="U145" s="136"/>
      <c r="V145" s="136"/>
      <c r="W145" s="136"/>
      <c r="X145" s="136"/>
      <c r="Y145" s="136"/>
      <c r="Z145" s="136"/>
      <c r="AA145" s="136"/>
      <c r="AB145" s="136"/>
      <c r="AC145" s="136"/>
      <c r="AD145" s="136"/>
      <c r="AE145" s="136"/>
      <c r="AF145" s="136"/>
      <c r="AG145" s="136"/>
      <c r="AH145" s="136"/>
      <c r="AI145" s="136"/>
      <c r="AJ145" s="136"/>
      <c r="AK145" s="136"/>
      <c r="AL145" s="136"/>
      <c r="AM145" s="136"/>
      <c r="AN145" s="136"/>
      <c r="AO145" s="136"/>
      <c r="AP145" s="136"/>
      <c r="AQ145" s="136"/>
      <c r="AR145" s="136"/>
      <c r="AS145" s="136"/>
      <c r="AT145" s="136"/>
      <c r="AU145" s="136"/>
      <c r="AV145" s="136"/>
      <c r="AW145" s="136"/>
      <c r="AX145" s="136"/>
      <c r="AY145" s="136"/>
      <c r="AZ145" s="136"/>
      <c r="BA145" s="136"/>
      <c r="BB145" s="136"/>
      <c r="BC145" s="136"/>
      <c r="BD145" s="136"/>
      <c r="BE145" s="136"/>
      <c r="BF145" s="136"/>
      <c r="BG145" s="136"/>
      <c r="BH145" s="136"/>
      <c r="BI145" s="136"/>
      <c r="BJ145" s="136"/>
      <c r="BK145" s="136"/>
      <c r="BL145" s="136"/>
      <c r="BM145" s="136"/>
      <c r="BN145" s="136"/>
      <c r="BO145" s="136"/>
      <c r="BP145" s="136"/>
      <c r="BQ145" s="136"/>
      <c r="BR145" s="136"/>
      <c r="BS145" s="136"/>
      <c r="BT145" s="136"/>
      <c r="BU145" s="136"/>
      <c r="BV145" s="136"/>
      <c r="BW145" s="136"/>
      <c r="BX145" s="136"/>
      <c r="BY145" s="136"/>
      <c r="BZ145" s="136"/>
      <c r="CA145" s="136"/>
      <c r="CB145" s="136"/>
      <c r="CC145" s="136"/>
      <c r="CD145" s="136"/>
      <c r="CE145" s="136"/>
      <c r="CF145" s="136"/>
    </row>
    <row r="146" spans="9:84" x14ac:dyDescent="0.25">
      <c r="I146" s="129"/>
      <c r="J146" s="133"/>
      <c r="K146" s="129"/>
      <c r="L146" s="134"/>
      <c r="M146" s="129"/>
      <c r="N146" s="129"/>
      <c r="O146" s="134"/>
      <c r="P146" s="129"/>
      <c r="Q146" s="129"/>
      <c r="R146" s="135"/>
      <c r="S146" s="129"/>
      <c r="T146" s="136"/>
      <c r="U146" s="136"/>
      <c r="V146" s="136"/>
      <c r="W146" s="136"/>
      <c r="X146" s="136"/>
      <c r="Y146" s="136"/>
      <c r="Z146" s="136"/>
      <c r="AA146" s="136"/>
      <c r="AB146" s="136"/>
      <c r="AC146" s="136"/>
      <c r="AD146" s="136"/>
      <c r="AE146" s="136"/>
      <c r="AF146" s="136"/>
      <c r="AG146" s="136"/>
      <c r="AH146" s="136"/>
      <c r="AI146" s="136"/>
      <c r="AJ146" s="136"/>
      <c r="AK146" s="136"/>
      <c r="AL146" s="136"/>
      <c r="AM146" s="136"/>
      <c r="AN146" s="136"/>
      <c r="AO146" s="136"/>
      <c r="AP146" s="136"/>
      <c r="AQ146" s="136"/>
      <c r="AR146" s="136"/>
      <c r="AS146" s="136"/>
      <c r="AT146" s="136"/>
      <c r="AU146" s="136"/>
      <c r="AV146" s="136"/>
      <c r="AW146" s="136"/>
      <c r="AX146" s="136"/>
      <c r="AY146" s="136"/>
      <c r="AZ146" s="136"/>
      <c r="BA146" s="136"/>
      <c r="BB146" s="136"/>
      <c r="BC146" s="136"/>
      <c r="BD146" s="136"/>
      <c r="BE146" s="136"/>
      <c r="BF146" s="136"/>
      <c r="BG146" s="136"/>
      <c r="BH146" s="136"/>
      <c r="BI146" s="136"/>
      <c r="BJ146" s="136"/>
      <c r="BK146" s="136"/>
      <c r="BL146" s="136"/>
      <c r="BM146" s="136"/>
      <c r="BN146" s="136"/>
      <c r="BO146" s="136"/>
      <c r="BP146" s="136"/>
      <c r="BQ146" s="136"/>
      <c r="BR146" s="136"/>
      <c r="BS146" s="136"/>
      <c r="BT146" s="136"/>
      <c r="BU146" s="136"/>
      <c r="BV146" s="136"/>
      <c r="BW146" s="136"/>
      <c r="BX146" s="136"/>
      <c r="BY146" s="136"/>
      <c r="BZ146" s="136"/>
      <c r="CA146" s="136"/>
      <c r="CB146" s="136"/>
      <c r="CC146" s="136"/>
      <c r="CD146" s="136"/>
      <c r="CE146" s="136"/>
      <c r="CF146" s="136"/>
    </row>
    <row r="147" spans="9:84" x14ac:dyDescent="0.25">
      <c r="I147" s="129"/>
      <c r="J147" s="133"/>
      <c r="K147" s="129"/>
      <c r="L147" s="134"/>
      <c r="M147" s="129"/>
      <c r="N147" s="129"/>
      <c r="O147" s="134"/>
      <c r="P147" s="129"/>
      <c r="Q147" s="129"/>
      <c r="R147" s="135"/>
      <c r="S147" s="129"/>
      <c r="T147" s="136"/>
      <c r="U147" s="136"/>
      <c r="V147" s="136"/>
      <c r="W147" s="136"/>
      <c r="X147" s="136"/>
      <c r="Y147" s="136"/>
      <c r="Z147" s="136"/>
      <c r="AA147" s="136"/>
      <c r="AB147" s="136"/>
      <c r="AC147" s="136"/>
      <c r="AD147" s="136"/>
      <c r="AE147" s="136"/>
      <c r="AF147" s="136"/>
      <c r="AG147" s="136"/>
      <c r="AH147" s="136"/>
      <c r="AI147" s="136"/>
      <c r="AJ147" s="136"/>
      <c r="AK147" s="136"/>
      <c r="AL147" s="136"/>
      <c r="AM147" s="136"/>
      <c r="AN147" s="136"/>
      <c r="AO147" s="136"/>
      <c r="AP147" s="136"/>
      <c r="AQ147" s="136"/>
      <c r="AR147" s="136"/>
      <c r="AS147" s="136"/>
      <c r="AT147" s="136"/>
      <c r="AU147" s="136"/>
      <c r="AV147" s="136"/>
      <c r="AW147" s="136"/>
      <c r="AX147" s="136"/>
      <c r="AY147" s="136"/>
      <c r="AZ147" s="136"/>
      <c r="BA147" s="136"/>
      <c r="BB147" s="136"/>
      <c r="BC147" s="136"/>
      <c r="BD147" s="136"/>
      <c r="BE147" s="136"/>
      <c r="BF147" s="136"/>
      <c r="BG147" s="136"/>
      <c r="BH147" s="136"/>
      <c r="BI147" s="136"/>
      <c r="BJ147" s="136"/>
      <c r="BK147" s="136"/>
      <c r="BL147" s="136"/>
      <c r="BM147" s="136"/>
      <c r="BN147" s="136"/>
      <c r="BO147" s="136"/>
      <c r="BP147" s="136"/>
      <c r="BQ147" s="136"/>
      <c r="BR147" s="136"/>
      <c r="BS147" s="136"/>
      <c r="BT147" s="136"/>
      <c r="BU147" s="136"/>
      <c r="BV147" s="136"/>
      <c r="BW147" s="136"/>
      <c r="BX147" s="136"/>
      <c r="BY147" s="136"/>
      <c r="BZ147" s="136"/>
      <c r="CA147" s="136"/>
      <c r="CB147" s="136"/>
      <c r="CC147" s="136"/>
      <c r="CD147" s="136"/>
      <c r="CE147" s="136"/>
      <c r="CF147" s="136"/>
    </row>
    <row r="148" spans="9:84" x14ac:dyDescent="0.25">
      <c r="I148" s="129"/>
      <c r="J148" s="133"/>
      <c r="K148" s="129"/>
      <c r="L148" s="134"/>
      <c r="M148" s="129"/>
      <c r="N148" s="129"/>
      <c r="O148" s="134"/>
      <c r="P148" s="129"/>
      <c r="Q148" s="129"/>
      <c r="R148" s="135"/>
      <c r="S148" s="129"/>
      <c r="T148" s="136"/>
      <c r="U148" s="136"/>
      <c r="V148" s="136"/>
      <c r="W148" s="136"/>
      <c r="X148" s="136"/>
      <c r="Y148" s="136"/>
      <c r="Z148" s="136"/>
      <c r="AA148" s="136"/>
      <c r="AB148" s="136"/>
      <c r="AC148" s="136"/>
      <c r="AD148" s="136"/>
      <c r="AE148" s="136"/>
      <c r="AF148" s="136"/>
      <c r="AG148" s="136"/>
      <c r="AH148" s="136"/>
      <c r="AI148" s="136"/>
      <c r="AJ148" s="136"/>
      <c r="AK148" s="136"/>
      <c r="AL148" s="136"/>
      <c r="AM148" s="136"/>
      <c r="AN148" s="136"/>
      <c r="AO148" s="136"/>
      <c r="AP148" s="136"/>
      <c r="AQ148" s="136"/>
      <c r="AR148" s="136"/>
      <c r="AS148" s="136"/>
      <c r="AT148" s="136"/>
      <c r="AU148" s="136"/>
      <c r="AV148" s="136"/>
      <c r="AW148" s="136"/>
      <c r="AX148" s="136"/>
      <c r="AY148" s="136"/>
      <c r="AZ148" s="136"/>
      <c r="BA148" s="136"/>
      <c r="BB148" s="136"/>
      <c r="BC148" s="136"/>
      <c r="BD148" s="136"/>
      <c r="BE148" s="136"/>
      <c r="BF148" s="136"/>
      <c r="BG148" s="136"/>
      <c r="BH148" s="136"/>
      <c r="BI148" s="136"/>
      <c r="BJ148" s="136"/>
      <c r="BK148" s="136"/>
      <c r="BL148" s="136"/>
      <c r="BM148" s="136"/>
      <c r="BN148" s="136"/>
      <c r="BO148" s="136"/>
      <c r="BP148" s="136"/>
      <c r="BQ148" s="136"/>
      <c r="BR148" s="136"/>
      <c r="BS148" s="136"/>
      <c r="BT148" s="136"/>
      <c r="BU148" s="136"/>
      <c r="BV148" s="136"/>
      <c r="BW148" s="136"/>
      <c r="BX148" s="136"/>
      <c r="BY148" s="136"/>
      <c r="BZ148" s="136"/>
      <c r="CA148" s="136"/>
      <c r="CB148" s="136"/>
      <c r="CC148" s="136"/>
      <c r="CD148" s="136"/>
      <c r="CE148" s="136"/>
      <c r="CF148" s="136"/>
    </row>
    <row r="149" spans="9:84" x14ac:dyDescent="0.25">
      <c r="I149" s="129"/>
      <c r="J149" s="133"/>
      <c r="K149" s="129"/>
      <c r="L149" s="134"/>
      <c r="M149" s="129"/>
      <c r="N149" s="129"/>
      <c r="O149" s="134"/>
      <c r="P149" s="129"/>
      <c r="Q149" s="129"/>
      <c r="R149" s="135"/>
      <c r="S149" s="129"/>
      <c r="T149" s="136"/>
      <c r="U149" s="136"/>
      <c r="V149" s="136"/>
      <c r="W149" s="136"/>
      <c r="X149" s="136"/>
      <c r="Y149" s="136"/>
      <c r="Z149" s="136"/>
      <c r="AA149" s="136"/>
      <c r="AB149" s="136"/>
      <c r="AC149" s="136"/>
      <c r="AD149" s="136"/>
      <c r="AE149" s="136"/>
      <c r="AF149" s="136"/>
      <c r="AG149" s="136"/>
      <c r="AH149" s="136"/>
      <c r="AI149" s="136"/>
      <c r="AJ149" s="136"/>
      <c r="AK149" s="136"/>
      <c r="AL149" s="136"/>
      <c r="AM149" s="136"/>
      <c r="AN149" s="136"/>
      <c r="AO149" s="136"/>
      <c r="AP149" s="136"/>
      <c r="AQ149" s="136"/>
      <c r="AR149" s="136"/>
      <c r="AS149" s="136"/>
      <c r="AT149" s="136"/>
      <c r="AU149" s="136"/>
      <c r="AV149" s="136"/>
      <c r="AW149" s="136"/>
      <c r="AX149" s="136"/>
      <c r="AY149" s="136"/>
      <c r="AZ149" s="136"/>
      <c r="BA149" s="136"/>
      <c r="BB149" s="136"/>
      <c r="BC149" s="136"/>
      <c r="BD149" s="136"/>
      <c r="BE149" s="136"/>
      <c r="BF149" s="136"/>
      <c r="BG149" s="136"/>
      <c r="BH149" s="136"/>
      <c r="BI149" s="136"/>
      <c r="BJ149" s="136"/>
      <c r="BK149" s="136"/>
      <c r="BL149" s="136"/>
      <c r="BM149" s="136"/>
      <c r="BN149" s="136"/>
      <c r="BO149" s="136"/>
      <c r="BP149" s="136"/>
      <c r="BQ149" s="136"/>
      <c r="BR149" s="136"/>
      <c r="BS149" s="136"/>
      <c r="BT149" s="136"/>
      <c r="BU149" s="136"/>
      <c r="BV149" s="136"/>
      <c r="BW149" s="136"/>
      <c r="BX149" s="136"/>
      <c r="BY149" s="136"/>
      <c r="BZ149" s="136"/>
      <c r="CA149" s="136"/>
      <c r="CB149" s="136"/>
      <c r="CC149" s="136"/>
      <c r="CD149" s="136"/>
      <c r="CE149" s="136"/>
      <c r="CF149" s="136"/>
    </row>
    <row r="150" spans="9:84" x14ac:dyDescent="0.25">
      <c r="I150" s="129"/>
      <c r="J150" s="133"/>
      <c r="K150" s="129"/>
      <c r="L150" s="134"/>
      <c r="M150" s="129"/>
      <c r="N150" s="129"/>
      <c r="O150" s="134"/>
      <c r="P150" s="129"/>
      <c r="Q150" s="129"/>
      <c r="R150" s="135"/>
      <c r="S150" s="129"/>
      <c r="T150" s="136"/>
      <c r="U150" s="136"/>
      <c r="V150" s="136"/>
      <c r="W150" s="136"/>
      <c r="X150" s="136"/>
      <c r="Y150" s="136"/>
      <c r="Z150" s="136"/>
      <c r="AA150" s="136"/>
      <c r="AB150" s="136"/>
      <c r="AC150" s="136"/>
      <c r="AD150" s="136"/>
      <c r="AE150" s="136"/>
      <c r="AF150" s="136"/>
      <c r="AG150" s="136"/>
      <c r="AH150" s="136"/>
      <c r="AI150" s="136"/>
      <c r="AJ150" s="136"/>
      <c r="AK150" s="136"/>
      <c r="AL150" s="136"/>
      <c r="AM150" s="136"/>
      <c r="AN150" s="136"/>
      <c r="AO150" s="136"/>
      <c r="AP150" s="136"/>
      <c r="AQ150" s="136"/>
      <c r="AR150" s="136"/>
      <c r="AS150" s="136"/>
      <c r="AT150" s="136"/>
      <c r="AU150" s="136"/>
      <c r="AV150" s="136"/>
      <c r="AW150" s="136"/>
      <c r="AX150" s="136"/>
      <c r="AY150" s="136"/>
      <c r="AZ150" s="136"/>
      <c r="BA150" s="136"/>
      <c r="BB150" s="136"/>
      <c r="BC150" s="136"/>
      <c r="BD150" s="136"/>
      <c r="BE150" s="136"/>
      <c r="BF150" s="136"/>
      <c r="BG150" s="136"/>
      <c r="BH150" s="136"/>
      <c r="BI150" s="136"/>
      <c r="BJ150" s="136"/>
      <c r="BK150" s="136"/>
      <c r="BL150" s="136"/>
      <c r="BM150" s="136"/>
      <c r="BN150" s="136"/>
      <c r="BO150" s="136"/>
      <c r="BP150" s="136"/>
      <c r="BQ150" s="136"/>
      <c r="BR150" s="136"/>
      <c r="BS150" s="136"/>
      <c r="BT150" s="136"/>
      <c r="BU150" s="136"/>
      <c r="BV150" s="136"/>
      <c r="BW150" s="136"/>
      <c r="BX150" s="136"/>
      <c r="BY150" s="136"/>
      <c r="BZ150" s="136"/>
      <c r="CA150" s="136"/>
      <c r="CB150" s="136"/>
      <c r="CC150" s="136"/>
      <c r="CD150" s="136"/>
      <c r="CE150" s="136"/>
      <c r="CF150" s="136"/>
    </row>
    <row r="151" spans="9:84" x14ac:dyDescent="0.25">
      <c r="I151" s="129"/>
      <c r="J151" s="133"/>
      <c r="K151" s="129"/>
      <c r="L151" s="134"/>
      <c r="M151" s="129"/>
      <c r="N151" s="129"/>
      <c r="O151" s="134"/>
      <c r="P151" s="129"/>
      <c r="Q151" s="129"/>
      <c r="R151" s="135"/>
      <c r="S151" s="129"/>
      <c r="T151" s="136"/>
      <c r="U151" s="136"/>
      <c r="V151" s="136"/>
      <c r="W151" s="136"/>
      <c r="X151" s="136"/>
      <c r="Y151" s="136"/>
      <c r="Z151" s="136"/>
      <c r="AA151" s="136"/>
      <c r="AB151" s="136"/>
      <c r="AC151" s="136"/>
      <c r="AD151" s="136"/>
      <c r="AE151" s="136"/>
      <c r="AF151" s="136"/>
      <c r="AG151" s="136"/>
      <c r="AH151" s="136"/>
      <c r="AI151" s="136"/>
      <c r="AJ151" s="136"/>
      <c r="AK151" s="136"/>
      <c r="AL151" s="136"/>
      <c r="AM151" s="136"/>
      <c r="AN151" s="136"/>
      <c r="AO151" s="136"/>
      <c r="AP151" s="136"/>
      <c r="AQ151" s="136"/>
      <c r="AR151" s="136"/>
      <c r="AS151" s="136"/>
      <c r="AT151" s="136"/>
      <c r="AU151" s="136"/>
      <c r="AV151" s="136"/>
      <c r="AW151" s="136"/>
      <c r="AX151" s="136"/>
      <c r="AY151" s="136"/>
      <c r="AZ151" s="136"/>
      <c r="BA151" s="136"/>
      <c r="BB151" s="136"/>
      <c r="BC151" s="136"/>
      <c r="BD151" s="136"/>
      <c r="BE151" s="136"/>
      <c r="BF151" s="136"/>
      <c r="BG151" s="136"/>
      <c r="BH151" s="136"/>
      <c r="BI151" s="136"/>
      <c r="BJ151" s="136"/>
      <c r="BK151" s="136"/>
      <c r="BL151" s="136"/>
      <c r="BM151" s="136"/>
      <c r="BN151" s="136"/>
      <c r="BO151" s="136"/>
      <c r="BP151" s="136"/>
      <c r="BQ151" s="136"/>
      <c r="BR151" s="136"/>
      <c r="BS151" s="136"/>
      <c r="BT151" s="136"/>
      <c r="BU151" s="136"/>
      <c r="BV151" s="136"/>
      <c r="BW151" s="136"/>
      <c r="BX151" s="136"/>
      <c r="BY151" s="136"/>
      <c r="BZ151" s="136"/>
      <c r="CA151" s="136"/>
      <c r="CB151" s="136"/>
      <c r="CC151" s="136"/>
      <c r="CD151" s="136"/>
      <c r="CE151" s="136"/>
      <c r="CF151" s="136"/>
    </row>
    <row r="152" spans="9:84" x14ac:dyDescent="0.25">
      <c r="I152" s="129"/>
      <c r="J152" s="133"/>
      <c r="K152" s="129"/>
      <c r="L152" s="134"/>
      <c r="M152" s="129"/>
      <c r="N152" s="129"/>
      <c r="O152" s="134"/>
      <c r="P152" s="129"/>
      <c r="Q152" s="129"/>
      <c r="R152" s="135"/>
      <c r="S152" s="129"/>
      <c r="T152" s="136"/>
      <c r="U152" s="136"/>
      <c r="V152" s="136"/>
      <c r="W152" s="136"/>
      <c r="X152" s="136"/>
      <c r="Y152" s="136"/>
      <c r="Z152" s="136"/>
      <c r="AA152" s="136"/>
      <c r="AB152" s="136"/>
      <c r="AC152" s="136"/>
      <c r="AD152" s="136"/>
      <c r="AE152" s="136"/>
      <c r="AF152" s="136"/>
      <c r="AG152" s="136"/>
      <c r="AH152" s="136"/>
      <c r="AI152" s="136"/>
      <c r="AJ152" s="136"/>
      <c r="AK152" s="136"/>
      <c r="AL152" s="136"/>
      <c r="AM152" s="136"/>
      <c r="AN152" s="136"/>
      <c r="AO152" s="136"/>
      <c r="AP152" s="136"/>
      <c r="AQ152" s="136"/>
      <c r="AR152" s="136"/>
      <c r="AS152" s="136"/>
      <c r="AT152" s="136"/>
      <c r="AU152" s="136"/>
      <c r="AV152" s="136"/>
      <c r="AW152" s="136"/>
      <c r="AX152" s="136"/>
      <c r="AY152" s="136"/>
      <c r="AZ152" s="136"/>
      <c r="BA152" s="136"/>
      <c r="BB152" s="136"/>
      <c r="BC152" s="136"/>
      <c r="BD152" s="136"/>
      <c r="BE152" s="136"/>
      <c r="BF152" s="136"/>
      <c r="BG152" s="136"/>
      <c r="BH152" s="136"/>
      <c r="BI152" s="136"/>
      <c r="BJ152" s="136"/>
      <c r="BK152" s="136"/>
      <c r="BL152" s="136"/>
      <c r="BM152" s="136"/>
      <c r="BN152" s="136"/>
      <c r="BO152" s="136"/>
      <c r="BP152" s="136"/>
      <c r="BQ152" s="136"/>
      <c r="BR152" s="136"/>
      <c r="BS152" s="136"/>
      <c r="BT152" s="136"/>
      <c r="BU152" s="136"/>
      <c r="BV152" s="136"/>
      <c r="BW152" s="136"/>
      <c r="BX152" s="136"/>
      <c r="BY152" s="136"/>
      <c r="BZ152" s="136"/>
      <c r="CA152" s="136"/>
      <c r="CB152" s="136"/>
      <c r="CC152" s="136"/>
      <c r="CD152" s="136"/>
      <c r="CE152" s="136"/>
      <c r="CF152" s="136"/>
    </row>
    <row r="153" spans="9:84" x14ac:dyDescent="0.25">
      <c r="I153" s="129"/>
      <c r="J153" s="133"/>
      <c r="K153" s="129"/>
      <c r="L153" s="134"/>
      <c r="M153" s="129"/>
      <c r="N153" s="129"/>
      <c r="O153" s="134"/>
      <c r="P153" s="129"/>
      <c r="Q153" s="129"/>
      <c r="R153" s="135"/>
      <c r="S153" s="129"/>
      <c r="T153" s="136"/>
      <c r="U153" s="136"/>
      <c r="V153" s="136"/>
      <c r="W153" s="136"/>
      <c r="X153" s="136"/>
      <c r="Y153" s="136"/>
      <c r="Z153" s="136"/>
      <c r="AA153" s="136"/>
      <c r="AB153" s="136"/>
      <c r="AC153" s="136"/>
      <c r="AD153" s="136"/>
      <c r="AE153" s="136"/>
      <c r="AF153" s="136"/>
      <c r="AG153" s="136"/>
      <c r="AH153" s="136"/>
      <c r="AI153" s="136"/>
      <c r="AJ153" s="136"/>
      <c r="AK153" s="136"/>
      <c r="AL153" s="136"/>
      <c r="AM153" s="136"/>
      <c r="AN153" s="136"/>
      <c r="AO153" s="136"/>
      <c r="AP153" s="136"/>
      <c r="AQ153" s="136"/>
      <c r="AR153" s="136"/>
      <c r="AS153" s="136"/>
      <c r="AT153" s="136"/>
      <c r="AU153" s="136"/>
      <c r="AV153" s="136"/>
      <c r="AW153" s="136"/>
      <c r="AX153" s="136"/>
      <c r="AY153" s="136"/>
      <c r="AZ153" s="136"/>
      <c r="BA153" s="136"/>
      <c r="BB153" s="136"/>
      <c r="BC153" s="136"/>
      <c r="BD153" s="136"/>
      <c r="BE153" s="136"/>
      <c r="BF153" s="136"/>
      <c r="BG153" s="136"/>
      <c r="BH153" s="136"/>
      <c r="BI153" s="136"/>
      <c r="BJ153" s="136"/>
      <c r="BK153" s="136"/>
      <c r="BL153" s="136"/>
      <c r="BM153" s="136"/>
      <c r="BN153" s="136"/>
      <c r="BO153" s="136"/>
      <c r="BP153" s="136"/>
      <c r="BQ153" s="136"/>
      <c r="BR153" s="136"/>
      <c r="BS153" s="136"/>
      <c r="BT153" s="136"/>
      <c r="BU153" s="136"/>
      <c r="BV153" s="136"/>
      <c r="BW153" s="136"/>
      <c r="BX153" s="136"/>
      <c r="BY153" s="136"/>
      <c r="BZ153" s="136"/>
      <c r="CA153" s="136"/>
      <c r="CB153" s="136"/>
      <c r="CC153" s="136"/>
      <c r="CD153" s="136"/>
      <c r="CE153" s="136"/>
      <c r="CF153" s="136"/>
    </row>
    <row r="154" spans="9:84" x14ac:dyDescent="0.25">
      <c r="I154" s="129"/>
      <c r="J154" s="133"/>
      <c r="K154" s="129"/>
      <c r="L154" s="134"/>
      <c r="M154" s="129"/>
      <c r="N154" s="129"/>
      <c r="O154" s="134"/>
      <c r="P154" s="129"/>
      <c r="Q154" s="129"/>
      <c r="R154" s="135"/>
      <c r="S154" s="129"/>
      <c r="T154" s="136"/>
      <c r="U154" s="136"/>
      <c r="V154" s="136"/>
      <c r="W154" s="136"/>
      <c r="X154" s="136"/>
      <c r="Y154" s="136"/>
      <c r="Z154" s="136"/>
      <c r="AA154" s="136"/>
      <c r="AB154" s="136"/>
      <c r="AC154" s="136"/>
      <c r="AD154" s="136"/>
      <c r="AE154" s="136"/>
      <c r="AF154" s="136"/>
      <c r="AG154" s="136"/>
      <c r="AH154" s="136"/>
      <c r="AI154" s="136"/>
      <c r="AJ154" s="136"/>
      <c r="AK154" s="136"/>
      <c r="AL154" s="136"/>
      <c r="AM154" s="136"/>
      <c r="AN154" s="136"/>
      <c r="AO154" s="136"/>
      <c r="AP154" s="136"/>
      <c r="AQ154" s="136"/>
      <c r="AR154" s="136"/>
      <c r="AS154" s="136"/>
      <c r="AT154" s="136"/>
      <c r="AU154" s="136"/>
      <c r="AV154" s="136"/>
      <c r="AW154" s="136"/>
      <c r="AX154" s="136"/>
      <c r="AY154" s="136"/>
      <c r="AZ154" s="136"/>
      <c r="BA154" s="136"/>
      <c r="BB154" s="136"/>
      <c r="BC154" s="136"/>
      <c r="BD154" s="136"/>
      <c r="BE154" s="136"/>
      <c r="BF154" s="136"/>
      <c r="BG154" s="136"/>
      <c r="BH154" s="136"/>
      <c r="BI154" s="136"/>
      <c r="BJ154" s="136"/>
      <c r="BK154" s="136"/>
      <c r="BL154" s="136"/>
      <c r="BM154" s="136"/>
      <c r="BN154" s="136"/>
      <c r="BO154" s="136"/>
      <c r="BP154" s="136"/>
      <c r="BQ154" s="136"/>
      <c r="BR154" s="136"/>
      <c r="BS154" s="136"/>
      <c r="BT154" s="136"/>
      <c r="BU154" s="136"/>
      <c r="BV154" s="136"/>
      <c r="BW154" s="136"/>
      <c r="BX154" s="136"/>
      <c r="BY154" s="136"/>
      <c r="BZ154" s="136"/>
      <c r="CA154" s="136"/>
      <c r="CB154" s="136"/>
      <c r="CC154" s="136"/>
      <c r="CD154" s="136"/>
      <c r="CE154" s="136"/>
      <c r="CF154" s="136"/>
    </row>
    <row r="155" spans="9:84" x14ac:dyDescent="0.25">
      <c r="I155" s="129"/>
      <c r="J155" s="133"/>
      <c r="K155" s="129"/>
      <c r="L155" s="134"/>
      <c r="M155" s="129"/>
      <c r="N155" s="129"/>
      <c r="O155" s="134"/>
      <c r="P155" s="129"/>
      <c r="Q155" s="129"/>
      <c r="R155" s="135"/>
      <c r="S155" s="129"/>
      <c r="T155" s="136"/>
      <c r="U155" s="136"/>
      <c r="V155" s="136"/>
      <c r="W155" s="136"/>
      <c r="X155" s="136"/>
      <c r="Y155" s="136"/>
      <c r="Z155" s="136"/>
      <c r="AA155" s="136"/>
      <c r="AB155" s="136"/>
      <c r="AC155" s="136"/>
      <c r="AD155" s="136"/>
      <c r="AE155" s="136"/>
      <c r="AF155" s="136"/>
      <c r="AG155" s="136"/>
      <c r="AH155" s="136"/>
      <c r="AI155" s="136"/>
      <c r="AJ155" s="136"/>
      <c r="AK155" s="136"/>
      <c r="AL155" s="136"/>
      <c r="AM155" s="136"/>
      <c r="AN155" s="136"/>
      <c r="AO155" s="136"/>
      <c r="AP155" s="136"/>
      <c r="AQ155" s="136"/>
      <c r="AR155" s="136"/>
      <c r="AS155" s="136"/>
      <c r="AT155" s="136"/>
      <c r="AU155" s="136"/>
      <c r="AV155" s="136"/>
      <c r="AW155" s="136"/>
      <c r="AX155" s="136"/>
      <c r="AY155" s="136"/>
      <c r="AZ155" s="136"/>
      <c r="BA155" s="136"/>
      <c r="BB155" s="136"/>
      <c r="BC155" s="136"/>
      <c r="BD155" s="136"/>
      <c r="BE155" s="136"/>
      <c r="BF155" s="136"/>
      <c r="BG155" s="136"/>
      <c r="BH155" s="136"/>
      <c r="BI155" s="136"/>
      <c r="BJ155" s="136"/>
      <c r="BK155" s="136"/>
      <c r="BL155" s="136"/>
      <c r="BM155" s="136"/>
      <c r="BN155" s="136"/>
      <c r="BO155" s="136"/>
      <c r="BP155" s="136"/>
      <c r="BQ155" s="136"/>
      <c r="BR155" s="136"/>
      <c r="BS155" s="136"/>
      <c r="BT155" s="136"/>
      <c r="BU155" s="136"/>
      <c r="BV155" s="136"/>
      <c r="BW155" s="136"/>
      <c r="BX155" s="136"/>
      <c r="BY155" s="136"/>
      <c r="BZ155" s="136"/>
      <c r="CA155" s="136"/>
      <c r="CB155" s="136"/>
      <c r="CC155" s="136"/>
      <c r="CD155" s="136"/>
      <c r="CE155" s="136"/>
      <c r="CF155" s="136"/>
    </row>
    <row r="156" spans="9:84" x14ac:dyDescent="0.25">
      <c r="I156" s="129"/>
      <c r="J156" s="133"/>
      <c r="K156" s="129"/>
      <c r="L156" s="134"/>
      <c r="M156" s="129"/>
      <c r="N156" s="129"/>
      <c r="O156" s="134"/>
      <c r="P156" s="129"/>
      <c r="Q156" s="129"/>
      <c r="R156" s="135"/>
      <c r="S156" s="129"/>
      <c r="T156" s="136"/>
      <c r="U156" s="136"/>
      <c r="V156" s="136"/>
      <c r="W156" s="136"/>
      <c r="X156" s="136"/>
      <c r="Y156" s="136"/>
      <c r="Z156" s="136"/>
      <c r="AA156" s="136"/>
      <c r="AB156" s="136"/>
      <c r="AC156" s="136"/>
      <c r="AD156" s="136"/>
      <c r="AE156" s="136"/>
      <c r="AF156" s="136"/>
      <c r="AG156" s="136"/>
      <c r="AH156" s="136"/>
      <c r="AI156" s="136"/>
      <c r="AJ156" s="136"/>
      <c r="AK156" s="136"/>
      <c r="AL156" s="136"/>
      <c r="AM156" s="136"/>
      <c r="AN156" s="136"/>
      <c r="AO156" s="136"/>
      <c r="AP156" s="136"/>
      <c r="AQ156" s="136"/>
      <c r="AR156" s="136"/>
      <c r="AS156" s="136"/>
      <c r="AT156" s="136"/>
      <c r="AU156" s="136"/>
      <c r="AV156" s="136"/>
      <c r="AW156" s="136"/>
      <c r="AX156" s="136"/>
      <c r="AY156" s="136"/>
      <c r="AZ156" s="136"/>
      <c r="BA156" s="136"/>
      <c r="BB156" s="136"/>
      <c r="BC156" s="136"/>
      <c r="BD156" s="136"/>
      <c r="BE156" s="136"/>
      <c r="BF156" s="136"/>
      <c r="BG156" s="136"/>
      <c r="BH156" s="136"/>
      <c r="BI156" s="136"/>
      <c r="BJ156" s="136"/>
      <c r="BK156" s="136"/>
      <c r="BL156" s="136"/>
      <c r="BM156" s="136"/>
      <c r="BN156" s="136"/>
      <c r="BO156" s="136"/>
      <c r="BP156" s="136"/>
      <c r="BQ156" s="136"/>
      <c r="BR156" s="136"/>
      <c r="BS156" s="136"/>
      <c r="BT156" s="136"/>
      <c r="BU156" s="136"/>
      <c r="BV156" s="136"/>
      <c r="BW156" s="136"/>
      <c r="BX156" s="136"/>
      <c r="BY156" s="136"/>
      <c r="BZ156" s="136"/>
      <c r="CA156" s="136"/>
      <c r="CB156" s="136"/>
      <c r="CC156" s="136"/>
      <c r="CD156" s="136"/>
      <c r="CE156" s="136"/>
      <c r="CF156" s="136"/>
    </row>
    <row r="157" spans="9:84" x14ac:dyDescent="0.25">
      <c r="I157" s="129"/>
      <c r="J157" s="133"/>
      <c r="K157" s="129"/>
      <c r="L157" s="134"/>
      <c r="M157" s="129"/>
      <c r="N157" s="129"/>
      <c r="O157" s="134"/>
      <c r="P157" s="129"/>
      <c r="Q157" s="129"/>
      <c r="R157" s="135"/>
      <c r="S157" s="129"/>
      <c r="T157" s="136"/>
      <c r="U157" s="136"/>
      <c r="V157" s="136"/>
      <c r="W157" s="136"/>
      <c r="X157" s="136"/>
      <c r="Y157" s="136"/>
      <c r="Z157" s="136"/>
      <c r="AA157" s="136"/>
      <c r="AB157" s="136"/>
      <c r="AC157" s="136"/>
      <c r="AD157" s="136"/>
      <c r="AE157" s="136"/>
      <c r="AF157" s="136"/>
      <c r="AG157" s="136"/>
      <c r="AH157" s="136"/>
      <c r="AI157" s="136"/>
      <c r="AJ157" s="136"/>
      <c r="AK157" s="136"/>
      <c r="AL157" s="136"/>
      <c r="AM157" s="136"/>
      <c r="AN157" s="136"/>
      <c r="AO157" s="136"/>
      <c r="AP157" s="136"/>
      <c r="AQ157" s="136"/>
      <c r="AR157" s="136"/>
      <c r="AS157" s="136"/>
      <c r="AT157" s="136"/>
      <c r="AU157" s="136"/>
      <c r="AV157" s="136"/>
      <c r="AW157" s="136"/>
      <c r="AX157" s="136"/>
      <c r="AY157" s="136"/>
      <c r="AZ157" s="136"/>
      <c r="BA157" s="136"/>
      <c r="BB157" s="136"/>
      <c r="BC157" s="136"/>
      <c r="BD157" s="136"/>
      <c r="BE157" s="136"/>
      <c r="BF157" s="136"/>
      <c r="BG157" s="136"/>
      <c r="BH157" s="136"/>
      <c r="BI157" s="136"/>
      <c r="BJ157" s="136"/>
      <c r="BK157" s="136"/>
      <c r="BL157" s="136"/>
      <c r="BM157" s="136"/>
      <c r="BN157" s="136"/>
      <c r="BO157" s="136"/>
      <c r="BP157" s="136"/>
      <c r="BQ157" s="136"/>
      <c r="BR157" s="136"/>
      <c r="BS157" s="136"/>
      <c r="BT157" s="136"/>
      <c r="BU157" s="136"/>
      <c r="BV157" s="136"/>
      <c r="BW157" s="136"/>
      <c r="BX157" s="136"/>
      <c r="BY157" s="136"/>
      <c r="BZ157" s="136"/>
      <c r="CA157" s="136"/>
      <c r="CB157" s="136"/>
      <c r="CC157" s="136"/>
      <c r="CD157" s="136"/>
      <c r="CE157" s="136"/>
      <c r="CF157" s="136"/>
    </row>
    <row r="158" spans="9:84" x14ac:dyDescent="0.25">
      <c r="I158" s="129"/>
      <c r="J158" s="133"/>
      <c r="K158" s="129"/>
      <c r="L158" s="134"/>
      <c r="M158" s="129"/>
      <c r="N158" s="129"/>
      <c r="O158" s="134"/>
      <c r="P158" s="129"/>
      <c r="Q158" s="129"/>
      <c r="R158" s="135"/>
      <c r="S158" s="129"/>
      <c r="T158" s="136"/>
      <c r="U158" s="136"/>
      <c r="V158" s="136"/>
      <c r="W158" s="136"/>
      <c r="X158" s="136"/>
      <c r="Y158" s="136"/>
      <c r="Z158" s="136"/>
      <c r="AA158" s="136"/>
      <c r="AB158" s="136"/>
      <c r="AC158" s="136"/>
      <c r="AD158" s="136"/>
      <c r="AE158" s="136"/>
      <c r="AF158" s="136"/>
      <c r="AG158" s="136"/>
      <c r="AH158" s="136"/>
      <c r="AI158" s="136"/>
      <c r="AJ158" s="136"/>
      <c r="AK158" s="136"/>
      <c r="AL158" s="136"/>
      <c r="AM158" s="136"/>
      <c r="AN158" s="136"/>
      <c r="AO158" s="136"/>
      <c r="AP158" s="136"/>
      <c r="AQ158" s="136"/>
      <c r="AR158" s="136"/>
      <c r="AS158" s="136"/>
      <c r="AT158" s="136"/>
      <c r="AU158" s="136"/>
      <c r="AV158" s="136"/>
      <c r="AW158" s="136"/>
      <c r="AX158" s="136"/>
      <c r="AY158" s="136"/>
      <c r="AZ158" s="136"/>
      <c r="BA158" s="136"/>
      <c r="BB158" s="136"/>
      <c r="BC158" s="136"/>
      <c r="BD158" s="136"/>
      <c r="BE158" s="136"/>
      <c r="BF158" s="136"/>
      <c r="BG158" s="136"/>
      <c r="BH158" s="136"/>
      <c r="BI158" s="136"/>
      <c r="BJ158" s="136"/>
      <c r="BK158" s="136"/>
      <c r="BL158" s="136"/>
      <c r="BM158" s="136"/>
      <c r="BN158" s="136"/>
      <c r="BO158" s="136"/>
      <c r="BP158" s="136"/>
      <c r="BQ158" s="136"/>
      <c r="BR158" s="136"/>
      <c r="BS158" s="136"/>
      <c r="BT158" s="136"/>
      <c r="BU158" s="136"/>
      <c r="BV158" s="136"/>
      <c r="BW158" s="136"/>
      <c r="BX158" s="136"/>
      <c r="BY158" s="136"/>
      <c r="BZ158" s="136"/>
      <c r="CA158" s="136"/>
      <c r="CB158" s="136"/>
      <c r="CC158" s="136"/>
      <c r="CD158" s="136"/>
      <c r="CE158" s="136"/>
      <c r="CF158" s="136"/>
    </row>
    <row r="159" spans="9:84" x14ac:dyDescent="0.25">
      <c r="I159" s="129"/>
      <c r="J159" s="133"/>
      <c r="K159" s="129"/>
      <c r="L159" s="134"/>
      <c r="M159" s="129"/>
      <c r="N159" s="129"/>
      <c r="O159" s="134"/>
      <c r="P159" s="129"/>
      <c r="Q159" s="129"/>
      <c r="R159" s="135"/>
      <c r="S159" s="129"/>
      <c r="T159" s="136"/>
      <c r="U159" s="136"/>
      <c r="V159" s="136"/>
      <c r="W159" s="136"/>
      <c r="X159" s="136"/>
      <c r="Y159" s="136"/>
      <c r="Z159" s="136"/>
      <c r="AA159" s="136"/>
      <c r="AB159" s="136"/>
      <c r="AC159" s="136"/>
      <c r="AD159" s="136"/>
      <c r="AE159" s="136"/>
      <c r="AF159" s="136"/>
      <c r="AG159" s="136"/>
      <c r="AH159" s="136"/>
      <c r="AI159" s="136"/>
      <c r="AJ159" s="136"/>
      <c r="AK159" s="136"/>
      <c r="AL159" s="136"/>
      <c r="AM159" s="136"/>
      <c r="AN159" s="136"/>
      <c r="AO159" s="136"/>
      <c r="AP159" s="136"/>
      <c r="AQ159" s="136"/>
      <c r="AR159" s="136"/>
      <c r="AS159" s="136"/>
      <c r="AT159" s="136"/>
      <c r="AU159" s="136"/>
      <c r="AV159" s="136"/>
      <c r="AW159" s="136"/>
      <c r="AX159" s="136"/>
      <c r="AY159" s="136"/>
      <c r="AZ159" s="136"/>
      <c r="BA159" s="136"/>
      <c r="BB159" s="136"/>
      <c r="BC159" s="136"/>
      <c r="BD159" s="136"/>
      <c r="BE159" s="136"/>
      <c r="BF159" s="136"/>
      <c r="BG159" s="136"/>
      <c r="BH159" s="136"/>
      <c r="BI159" s="136"/>
      <c r="BJ159" s="136"/>
      <c r="BK159" s="136"/>
      <c r="BL159" s="136"/>
      <c r="BM159" s="136"/>
      <c r="BN159" s="136"/>
      <c r="BO159" s="136"/>
      <c r="BP159" s="136"/>
      <c r="BQ159" s="136"/>
      <c r="BR159" s="136"/>
      <c r="BS159" s="136"/>
      <c r="BT159" s="136"/>
      <c r="BU159" s="136"/>
      <c r="BV159" s="136"/>
      <c r="BW159" s="136"/>
      <c r="BX159" s="136"/>
      <c r="BY159" s="136"/>
      <c r="BZ159" s="136"/>
      <c r="CA159" s="136"/>
      <c r="CB159" s="136"/>
      <c r="CC159" s="136"/>
      <c r="CD159" s="136"/>
      <c r="CE159" s="136"/>
      <c r="CF159" s="136"/>
    </row>
    <row r="160" spans="9:84" x14ac:dyDescent="0.25">
      <c r="I160" s="129"/>
      <c r="J160" s="133"/>
      <c r="K160" s="129"/>
      <c r="L160" s="134"/>
      <c r="M160" s="129"/>
      <c r="N160" s="129"/>
      <c r="O160" s="134"/>
      <c r="P160" s="129"/>
      <c r="Q160" s="129"/>
      <c r="R160" s="135"/>
      <c r="S160" s="129"/>
      <c r="T160" s="136"/>
      <c r="U160" s="136"/>
      <c r="V160" s="136"/>
      <c r="W160" s="136"/>
      <c r="X160" s="136"/>
      <c r="Y160" s="136"/>
      <c r="Z160" s="136"/>
      <c r="AA160" s="136"/>
      <c r="AB160" s="136"/>
      <c r="AC160" s="136"/>
      <c r="AD160" s="136"/>
      <c r="AE160" s="136"/>
      <c r="AF160" s="136"/>
      <c r="AG160" s="136"/>
      <c r="AH160" s="136"/>
      <c r="AI160" s="136"/>
      <c r="AJ160" s="136"/>
      <c r="AK160" s="136"/>
      <c r="AL160" s="136"/>
      <c r="AM160" s="136"/>
      <c r="AN160" s="136"/>
      <c r="AO160" s="136"/>
      <c r="AP160" s="136"/>
      <c r="AQ160" s="136"/>
      <c r="AR160" s="136"/>
      <c r="AS160" s="136"/>
      <c r="AT160" s="136"/>
      <c r="AU160" s="136"/>
      <c r="AV160" s="136"/>
      <c r="AW160" s="136"/>
      <c r="AX160" s="136"/>
      <c r="AY160" s="136"/>
      <c r="AZ160" s="136"/>
      <c r="BA160" s="136"/>
      <c r="BB160" s="136"/>
      <c r="BC160" s="136"/>
      <c r="BD160" s="136"/>
      <c r="BE160" s="136"/>
      <c r="BF160" s="136"/>
      <c r="BG160" s="136"/>
      <c r="BH160" s="136"/>
      <c r="BI160" s="136"/>
      <c r="BJ160" s="136"/>
      <c r="BK160" s="136"/>
      <c r="BL160" s="136"/>
      <c r="BM160" s="136"/>
      <c r="BN160" s="136"/>
      <c r="BO160" s="136"/>
      <c r="BP160" s="136"/>
      <c r="BQ160" s="136"/>
      <c r="BR160" s="136"/>
      <c r="BS160" s="136"/>
      <c r="BT160" s="136"/>
      <c r="BU160" s="136"/>
      <c r="BV160" s="136"/>
      <c r="BW160" s="136"/>
      <c r="BX160" s="136"/>
      <c r="BY160" s="136"/>
      <c r="BZ160" s="136"/>
      <c r="CA160" s="136"/>
      <c r="CB160" s="136"/>
      <c r="CC160" s="136"/>
      <c r="CD160" s="136"/>
      <c r="CE160" s="136"/>
      <c r="CF160" s="136"/>
    </row>
    <row r="161" spans="1:84" x14ac:dyDescent="0.25">
      <c r="I161" s="129"/>
      <c r="J161" s="133"/>
      <c r="K161" s="129"/>
      <c r="L161" s="134"/>
      <c r="M161" s="129"/>
      <c r="N161" s="129"/>
      <c r="O161" s="134"/>
      <c r="P161" s="129"/>
      <c r="Q161" s="129"/>
      <c r="R161" s="135"/>
      <c r="S161" s="129"/>
      <c r="T161" s="136"/>
      <c r="U161" s="136"/>
      <c r="V161" s="136"/>
      <c r="W161" s="136"/>
      <c r="X161" s="136"/>
      <c r="Y161" s="136"/>
      <c r="Z161" s="136"/>
      <c r="AA161" s="136"/>
      <c r="AB161" s="136"/>
      <c r="AC161" s="136"/>
      <c r="AD161" s="136"/>
      <c r="AE161" s="136"/>
      <c r="AF161" s="136"/>
      <c r="AG161" s="136"/>
      <c r="AH161" s="136"/>
      <c r="AI161" s="136"/>
      <c r="AJ161" s="136"/>
      <c r="AK161" s="136"/>
      <c r="AL161" s="136"/>
      <c r="AM161" s="136"/>
      <c r="AN161" s="136"/>
      <c r="AO161" s="136"/>
      <c r="AP161" s="136"/>
      <c r="AQ161" s="136"/>
      <c r="AR161" s="136"/>
      <c r="AS161" s="136"/>
      <c r="AT161" s="136"/>
      <c r="AU161" s="136"/>
      <c r="AV161" s="136"/>
      <c r="AW161" s="136"/>
      <c r="AX161" s="136"/>
      <c r="AY161" s="136"/>
      <c r="AZ161" s="136"/>
      <c r="BA161" s="136"/>
      <c r="BB161" s="136"/>
      <c r="BC161" s="136"/>
      <c r="BD161" s="136"/>
      <c r="BE161" s="136"/>
      <c r="BF161" s="136"/>
      <c r="BG161" s="136"/>
      <c r="BH161" s="136"/>
      <c r="BI161" s="136"/>
      <c r="BJ161" s="136"/>
      <c r="BK161" s="136"/>
      <c r="BL161" s="136"/>
      <c r="BM161" s="136"/>
      <c r="BN161" s="136"/>
      <c r="BO161" s="136"/>
      <c r="BP161" s="136"/>
      <c r="BQ161" s="136"/>
      <c r="BR161" s="136"/>
      <c r="BS161" s="136"/>
      <c r="BT161" s="136"/>
      <c r="BU161" s="136"/>
      <c r="BV161" s="136"/>
      <c r="BW161" s="136"/>
      <c r="BX161" s="136"/>
      <c r="BY161" s="136"/>
      <c r="BZ161" s="136"/>
      <c r="CA161" s="136"/>
      <c r="CB161" s="136"/>
      <c r="CC161" s="136"/>
      <c r="CD161" s="136"/>
      <c r="CE161" s="136"/>
      <c r="CF161" s="136"/>
    </row>
    <row r="162" spans="1:84" x14ac:dyDescent="0.25">
      <c r="I162" s="129"/>
      <c r="J162" s="133"/>
      <c r="K162" s="129"/>
      <c r="L162" s="134"/>
      <c r="M162" s="129"/>
      <c r="N162" s="129"/>
      <c r="O162" s="134"/>
      <c r="P162" s="129"/>
      <c r="Q162" s="129"/>
      <c r="R162" s="135"/>
      <c r="S162" s="129"/>
      <c r="T162" s="136"/>
      <c r="U162" s="136"/>
      <c r="V162" s="136"/>
      <c r="W162" s="136"/>
      <c r="X162" s="136"/>
      <c r="Y162" s="136"/>
      <c r="Z162" s="136"/>
      <c r="AA162" s="136"/>
      <c r="AB162" s="136"/>
      <c r="AC162" s="136"/>
      <c r="AD162" s="136"/>
      <c r="AE162" s="136"/>
      <c r="AF162" s="136"/>
      <c r="AG162" s="136"/>
      <c r="AH162" s="136"/>
      <c r="AI162" s="136"/>
      <c r="AJ162" s="136"/>
      <c r="AK162" s="136"/>
      <c r="AL162" s="136"/>
      <c r="AM162" s="136"/>
      <c r="AN162" s="136"/>
      <c r="AO162" s="136"/>
      <c r="AP162" s="136"/>
      <c r="AQ162" s="136"/>
      <c r="AR162" s="136"/>
      <c r="AS162" s="136"/>
      <c r="AT162" s="136"/>
      <c r="AU162" s="136"/>
      <c r="AV162" s="136"/>
      <c r="AW162" s="136"/>
      <c r="AX162" s="136"/>
      <c r="AY162" s="136"/>
      <c r="AZ162" s="136"/>
      <c r="BA162" s="136"/>
      <c r="BB162" s="136"/>
      <c r="BC162" s="136"/>
      <c r="BD162" s="136"/>
      <c r="BE162" s="136"/>
      <c r="BF162" s="136"/>
      <c r="BG162" s="136"/>
      <c r="BH162" s="136"/>
      <c r="BI162" s="136"/>
      <c r="BJ162" s="136"/>
      <c r="BK162" s="136"/>
      <c r="BL162" s="136"/>
      <c r="BM162" s="136"/>
      <c r="BN162" s="136"/>
      <c r="BO162" s="136"/>
      <c r="BP162" s="136"/>
      <c r="BQ162" s="136"/>
      <c r="BR162" s="136"/>
      <c r="BS162" s="136"/>
      <c r="BT162" s="136"/>
      <c r="BU162" s="136"/>
      <c r="BV162" s="136"/>
      <c r="BW162" s="136"/>
      <c r="BX162" s="136"/>
      <c r="BY162" s="136"/>
      <c r="BZ162" s="136"/>
      <c r="CA162" s="136"/>
      <c r="CB162" s="136"/>
      <c r="CC162" s="136"/>
      <c r="CD162" s="136"/>
      <c r="CE162" s="136"/>
      <c r="CF162" s="136"/>
    </row>
    <row r="163" spans="1:84" x14ac:dyDescent="0.25">
      <c r="A163" s="131"/>
      <c r="B163" s="131"/>
      <c r="C163" s="131"/>
      <c r="D163" s="131"/>
      <c r="E163" s="131"/>
      <c r="F163" s="131"/>
      <c r="G163" s="131"/>
      <c r="H163" s="131"/>
      <c r="I163" s="131"/>
      <c r="J163" s="137"/>
      <c r="K163" s="131"/>
      <c r="L163" s="131"/>
      <c r="M163" s="131"/>
      <c r="N163" s="131"/>
      <c r="O163" s="131"/>
      <c r="P163" s="132"/>
      <c r="Q163" s="131"/>
      <c r="R163" s="131"/>
      <c r="S163" s="131"/>
      <c r="T163" s="137"/>
      <c r="U163" s="131"/>
      <c r="V163" s="131"/>
      <c r="W163" s="131"/>
      <c r="X163" s="131"/>
      <c r="Y163" s="131"/>
      <c r="Z163" s="131"/>
      <c r="AA163" s="131"/>
      <c r="AB163" s="131"/>
      <c r="AC163" s="131"/>
      <c r="AD163" s="131"/>
      <c r="AE163" s="131"/>
      <c r="AF163" s="131"/>
      <c r="AG163" s="131">
        <f t="shared" ref="AG163:AQ163" si="2106">SUM(AG18:AG162)</f>
        <v>0</v>
      </c>
      <c r="AH163" s="131"/>
      <c r="AI163" s="131"/>
      <c r="AJ163" s="131"/>
      <c r="AK163" s="131"/>
      <c r="AL163" s="131"/>
      <c r="AM163" s="131"/>
      <c r="AN163" s="131"/>
      <c r="AO163" s="131">
        <f t="shared" si="2106"/>
        <v>0</v>
      </c>
      <c r="AP163" s="131"/>
      <c r="AQ163" s="131">
        <f t="shared" si="2106"/>
        <v>0</v>
      </c>
      <c r="AR163" s="131"/>
      <c r="AS163" s="131"/>
      <c r="AT163" s="131"/>
      <c r="AU163" s="131"/>
      <c r="AV163" s="131"/>
      <c r="AW163" s="131"/>
      <c r="AX163" s="131"/>
      <c r="AY163" s="131"/>
      <c r="AZ163" s="131"/>
      <c r="BA163" s="131">
        <f t="shared" ref="BA163:CE163" si="2107">SUM(BA18:BA162)</f>
        <v>0</v>
      </c>
      <c r="BB163" s="131">
        <f t="shared" si="2107"/>
        <v>0</v>
      </c>
      <c r="BC163" s="131"/>
      <c r="BD163" s="131"/>
      <c r="BE163" s="131"/>
      <c r="BF163" s="131">
        <f t="shared" si="2107"/>
        <v>0</v>
      </c>
      <c r="BG163" s="131">
        <f t="shared" si="2107"/>
        <v>0</v>
      </c>
      <c r="BH163" s="131"/>
      <c r="BI163" s="131"/>
      <c r="BJ163" s="131"/>
      <c r="BK163" s="131"/>
      <c r="BL163" s="131">
        <f t="shared" si="2107"/>
        <v>0</v>
      </c>
      <c r="BM163" s="131"/>
      <c r="BN163" s="131"/>
      <c r="BO163" s="131"/>
      <c r="BP163" s="131"/>
      <c r="BQ163" s="131"/>
      <c r="BR163" s="131"/>
      <c r="BS163" s="131">
        <f t="shared" si="2107"/>
        <v>0</v>
      </c>
      <c r="BT163" s="131"/>
      <c r="BU163" s="131">
        <f t="shared" si="2107"/>
        <v>0</v>
      </c>
      <c r="BV163" s="131"/>
      <c r="BW163" s="131"/>
      <c r="BX163" s="131">
        <f t="shared" si="2107"/>
        <v>0</v>
      </c>
      <c r="BY163" s="131">
        <f t="shared" si="2107"/>
        <v>0</v>
      </c>
      <c r="BZ163" s="131">
        <f t="shared" si="2107"/>
        <v>0</v>
      </c>
      <c r="CA163" s="131">
        <f t="shared" si="2107"/>
        <v>0</v>
      </c>
      <c r="CB163" s="131">
        <f t="shared" si="2107"/>
        <v>237</v>
      </c>
      <c r="CC163" s="131">
        <f t="shared" si="2107"/>
        <v>4009</v>
      </c>
      <c r="CD163" s="131">
        <f t="shared" si="2107"/>
        <v>33622</v>
      </c>
      <c r="CE163" s="131">
        <f t="shared" si="2107"/>
        <v>454</v>
      </c>
      <c r="CF163" s="131">
        <f t="shared" ref="CF163" si="2108">SUM(CF18:CF162)</f>
        <v>0</v>
      </c>
    </row>
    <row r="164" spans="1:84" x14ac:dyDescent="0.25">
      <c r="T164" s="138"/>
      <c r="U164" s="138"/>
      <c r="V164" s="138"/>
      <c r="W164" s="138"/>
      <c r="X164" s="138"/>
      <c r="Y164" s="138"/>
      <c r="Z164" s="138"/>
      <c r="AA164" s="138"/>
      <c r="AB164" s="138"/>
      <c r="AC164" s="138"/>
      <c r="AD164" s="138"/>
      <c r="AE164" s="138"/>
      <c r="AF164" s="138"/>
      <c r="AG164" s="138"/>
      <c r="AH164" s="138"/>
      <c r="AI164" s="138"/>
      <c r="AJ164" s="138"/>
    </row>
  </sheetData>
  <sheetProtection algorithmName="SHA-512" hashValue="xcbkUjyL0Zh+Sr+2UXdQGPSho3VSbYR5vEB9lDt57hZh1nh20mrid/g9fhOl58XY++q4u+263HkLtRpAQs3PXg==" saltValue="F8AVHuV8TE2yxV1lcJQdRA==" spinCount="100000" sheet="1" objects="1" scenarios="1"/>
  <mergeCells count="13">
    <mergeCell ref="WP21:AAK21"/>
    <mergeCell ref="D3:G3"/>
    <mergeCell ref="DE21:GZ21"/>
    <mergeCell ref="HB21:KW21"/>
    <mergeCell ref="KY21:OT21"/>
    <mergeCell ref="OV21:SQ21"/>
    <mergeCell ref="SS21:WN21"/>
    <mergeCell ref="P1:CE1"/>
    <mergeCell ref="A17:A19"/>
    <mergeCell ref="A8:A16"/>
    <mergeCell ref="A5:A7"/>
    <mergeCell ref="A1:K1"/>
    <mergeCell ref="M1:O1"/>
  </mergeCells>
  <phoneticPr fontId="1" type="noConversion"/>
  <conditionalFormatting sqref="H6:DC6">
    <cfRule type="cellIs" dxfId="52" priority="1" operator="equal">
      <formula>"Z4"</formula>
    </cfRule>
    <cfRule type="cellIs" dxfId="51" priority="2" operator="equal">
      <formula>"Z3"</formula>
    </cfRule>
    <cfRule type="cellIs" dxfId="50" priority="3" operator="equal">
      <formula>"Z2"</formula>
    </cfRule>
    <cfRule type="cellIs" dxfId="49" priority="4" operator="equal">
      <formula>"Z1"</formula>
    </cfRule>
  </conditionalFormatting>
  <conditionalFormatting sqref="I18:I163">
    <cfRule type="cellIs" dxfId="48" priority="34" operator="equal">
      <formula>"Z4"</formula>
    </cfRule>
    <cfRule type="cellIs" dxfId="47" priority="35" operator="equal">
      <formula>"Z3"</formula>
    </cfRule>
    <cfRule type="cellIs" dxfId="46" priority="36" operator="equal">
      <formula>"Z2"</formula>
    </cfRule>
    <cfRule type="cellIs" dxfId="45" priority="37" operator="equal">
      <formula>"Z1"</formula>
    </cfRule>
  </conditionalFormatting>
  <printOptions horizontalCentered="1"/>
  <pageMargins left="0.39370078740157483" right="0.39370078740157483" top="0.59055118110236227" bottom="0.59055118110236227" header="0.31496062992125984" footer="0.31496062992125984"/>
  <pageSetup paperSize="9" scale="63" fitToHeight="0" orientation="landscape" verticalDpi="1200" r:id="rId1"/>
  <headerFooter>
    <oddFooter>&amp;C&amp;A</oddFooter>
  </headerFooter>
  <rowBreaks count="1" manualBreakCount="1">
    <brk id="163" min="1" max="14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C2693FA7-7E1D-4738-A8AC-1049E098AD28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B6:XFD7 A1 L1:M1 P1 CF1:XFD1 A2:XFD2 A3:D3 H3:XFD3 A4:XFD5 A8:XFD8 B9:XFD16 A17:XFD17 B18:XFD19 A20:XFD20 A21:DE21 HA21:HB21 KX21:KY21 OU21:OV21 SR21:SS21 WO21:WP21 AAL21:XFD21 A22:XFD1048576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4D61EA6-F4E7-4CF6-B21F-6ED282E84989}">
          <x14:formula1>
            <xm:f>BDD!$B$2:$B$26</xm:f>
          </x14:formula1>
          <xm:sqref>H163</xm:sqref>
        </x14:dataValidation>
        <x14:dataValidation type="list" allowBlank="1" showInputMessage="1" showErrorMessage="1" xr:uid="{387765D1-C77C-4100-9E60-713B1A42FA79}">
          <x14:formula1>
            <xm:f>BDD!$B$2:$B$101</xm:f>
          </x14:formula1>
          <xm:sqref>H5:DC5</xm:sqref>
        </x14:dataValidation>
        <x14:dataValidation type="list" allowBlank="1" showInputMessage="1" showErrorMessage="1" xr:uid="{D28ECFD7-5367-42CA-AF5F-18B19253BCEA}">
          <x14:formula1>
            <xm:f>BDD!$D$2:$D$26</xm:f>
          </x14:formula1>
          <xm:sqref>H6:DC6</xm:sqref>
        </x14:dataValidation>
        <x14:dataValidation type="list" allowBlank="1" showInputMessage="1" showErrorMessage="1" xr:uid="{A5B95829-E243-4EEC-91A3-D78DC7CEFF7F}">
          <x14:formula1>
            <xm:f>BDD!$E$2:$E$26</xm:f>
          </x14:formula1>
          <xm:sqref>H14:DC14 H8:DC8 H11:DC11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3753B-A455-4843-BD21-ABC9F44005DA}">
  <sheetPr codeName="Feuil3"/>
  <dimension ref="A1:S101"/>
  <sheetViews>
    <sheetView workbookViewId="0">
      <selection activeCell="Q4" sqref="Q4"/>
    </sheetView>
  </sheetViews>
  <sheetFormatPr baseColWidth="10" defaultRowHeight="15" x14ac:dyDescent="0.25"/>
  <cols>
    <col min="1" max="1" width="4" bestFit="1" customWidth="1"/>
    <col min="2" max="2" width="21.5703125" bestFit="1" customWidth="1"/>
    <col min="3" max="3" width="5.5703125" bestFit="1" customWidth="1"/>
    <col min="4" max="4" width="7.5703125" bestFit="1" customWidth="1"/>
    <col min="5" max="5" width="10.42578125" bestFit="1" customWidth="1"/>
    <col min="7" max="7" width="7.42578125" bestFit="1" customWidth="1"/>
    <col min="8" max="8" width="9.42578125" bestFit="1" customWidth="1"/>
    <col min="9" max="9" width="6" bestFit="1" customWidth="1"/>
    <col min="10" max="10" width="8" bestFit="1" customWidth="1"/>
    <col min="11" max="11" width="5.5703125" bestFit="1" customWidth="1"/>
    <col min="12" max="12" width="5.5703125" customWidth="1"/>
    <col min="13" max="13" width="15.5703125" bestFit="1" customWidth="1"/>
    <col min="14" max="14" width="36.5703125" bestFit="1" customWidth="1"/>
    <col min="15" max="15" width="7.5703125" bestFit="1" customWidth="1"/>
    <col min="16" max="16" width="44.5703125" bestFit="1" customWidth="1"/>
    <col min="19" max="19" width="15.42578125" bestFit="1" customWidth="1"/>
  </cols>
  <sheetData>
    <row r="1" spans="1:19" s="1" customFormat="1" ht="30" x14ac:dyDescent="0.25">
      <c r="B1" s="1" t="s">
        <v>0</v>
      </c>
      <c r="C1" s="1" t="s">
        <v>35</v>
      </c>
      <c r="D1" s="1" t="s">
        <v>36</v>
      </c>
      <c r="E1" s="1" t="s">
        <v>41</v>
      </c>
      <c r="F1" s="1" t="s">
        <v>42</v>
      </c>
      <c r="G1" s="1" t="s">
        <v>78</v>
      </c>
      <c r="H1" s="1" t="s">
        <v>145</v>
      </c>
      <c r="I1" s="1" t="s">
        <v>146</v>
      </c>
      <c r="J1" s="1" t="s">
        <v>140</v>
      </c>
      <c r="K1" s="1" t="s">
        <v>279</v>
      </c>
      <c r="L1" s="1" t="s">
        <v>280</v>
      </c>
      <c r="M1" s="1" t="s">
        <v>231</v>
      </c>
      <c r="N1" s="1" t="s">
        <v>235</v>
      </c>
      <c r="O1" s="1" t="s">
        <v>249</v>
      </c>
      <c r="P1" s="1" t="s">
        <v>250</v>
      </c>
      <c r="Q1" s="1" t="s">
        <v>333</v>
      </c>
      <c r="R1" s="1" t="s">
        <v>398</v>
      </c>
      <c r="S1" s="1" t="s">
        <v>600</v>
      </c>
    </row>
    <row r="2" spans="1:19" x14ac:dyDescent="0.25">
      <c r="A2">
        <v>1</v>
      </c>
      <c r="B2" t="s">
        <v>436</v>
      </c>
      <c r="C2" t="s">
        <v>15</v>
      </c>
      <c r="D2" t="s">
        <v>37</v>
      </c>
      <c r="E2" s="3" t="s">
        <v>60</v>
      </c>
      <c r="F2" s="4">
        <v>0</v>
      </c>
      <c r="G2" s="4"/>
      <c r="H2" s="4" t="str">
        <f>""</f>
        <v/>
      </c>
      <c r="I2" s="4" t="s">
        <v>147</v>
      </c>
      <c r="J2" s="4" t="s">
        <v>60</v>
      </c>
      <c r="K2">
        <v>0</v>
      </c>
      <c r="L2">
        <v>0</v>
      </c>
      <c r="M2" t="s">
        <v>233</v>
      </c>
      <c r="N2" t="s">
        <v>337</v>
      </c>
      <c r="O2" t="s">
        <v>236</v>
      </c>
      <c r="P2" t="s">
        <v>371</v>
      </c>
      <c r="Q2" s="39">
        <f ca="1">TODAY()</f>
        <v>46071</v>
      </c>
      <c r="R2" t="s">
        <v>399</v>
      </c>
      <c r="S2" t="s">
        <v>601</v>
      </c>
    </row>
    <row r="3" spans="1:19" x14ac:dyDescent="0.25">
      <c r="A3">
        <v>2</v>
      </c>
      <c r="B3" t="s">
        <v>437</v>
      </c>
      <c r="C3" t="s">
        <v>16</v>
      </c>
      <c r="D3" t="s">
        <v>38</v>
      </c>
      <c r="E3" s="2" t="s">
        <v>410</v>
      </c>
      <c r="F3" t="s">
        <v>411</v>
      </c>
      <c r="G3" t="s">
        <v>79</v>
      </c>
      <c r="H3">
        <v>0</v>
      </c>
      <c r="I3" t="s">
        <v>148</v>
      </c>
      <c r="J3" t="s">
        <v>389</v>
      </c>
      <c r="K3" s="5">
        <v>0</v>
      </c>
      <c r="L3" s="5">
        <v>0</v>
      </c>
      <c r="M3" t="s">
        <v>232</v>
      </c>
      <c r="N3" t="s">
        <v>343</v>
      </c>
      <c r="O3" t="s">
        <v>237</v>
      </c>
      <c r="P3" t="s">
        <v>372</v>
      </c>
      <c r="Q3" s="39">
        <v>47908</v>
      </c>
      <c r="R3" t="s">
        <v>400</v>
      </c>
      <c r="S3" t="s">
        <v>602</v>
      </c>
    </row>
    <row r="4" spans="1:19" x14ac:dyDescent="0.25">
      <c r="A4">
        <v>3</v>
      </c>
      <c r="B4" t="s">
        <v>438</v>
      </c>
      <c r="C4" t="s">
        <v>17</v>
      </c>
      <c r="D4" t="s">
        <v>39</v>
      </c>
      <c r="E4" s="2" t="s">
        <v>406</v>
      </c>
      <c r="F4" t="s">
        <v>407</v>
      </c>
      <c r="G4" t="s">
        <v>176</v>
      </c>
      <c r="H4">
        <v>0.25</v>
      </c>
      <c r="I4" t="s">
        <v>148</v>
      </c>
      <c r="J4" t="s">
        <v>16</v>
      </c>
      <c r="K4" s="5">
        <v>12.52</v>
      </c>
      <c r="L4" s="5">
        <v>12.71</v>
      </c>
      <c r="M4" t="s">
        <v>239</v>
      </c>
      <c r="N4" t="s">
        <v>344</v>
      </c>
      <c r="P4" t="s">
        <v>251</v>
      </c>
      <c r="Q4">
        <f ca="1">IF(Q2&gt;Q3,0,1)</f>
        <v>1</v>
      </c>
      <c r="R4" t="s">
        <v>401</v>
      </c>
      <c r="S4" t="s">
        <v>603</v>
      </c>
    </row>
    <row r="5" spans="1:19" x14ac:dyDescent="0.25">
      <c r="A5">
        <v>4</v>
      </c>
      <c r="B5" t="s">
        <v>439</v>
      </c>
      <c r="C5" t="s">
        <v>29</v>
      </c>
      <c r="D5" t="s">
        <v>40</v>
      </c>
      <c r="E5" s="2" t="s">
        <v>47</v>
      </c>
      <c r="F5">
        <v>60.83</v>
      </c>
      <c r="G5" t="s">
        <v>80</v>
      </c>
      <c r="H5">
        <v>0.5</v>
      </c>
      <c r="I5" t="s">
        <v>148</v>
      </c>
      <c r="J5" t="s">
        <v>380</v>
      </c>
      <c r="K5" s="5">
        <v>12.57</v>
      </c>
      <c r="L5" s="5">
        <v>12.79</v>
      </c>
      <c r="M5" t="s">
        <v>338</v>
      </c>
      <c r="N5" t="s">
        <v>345</v>
      </c>
      <c r="P5" t="s">
        <v>370</v>
      </c>
      <c r="S5" t="s">
        <v>604</v>
      </c>
    </row>
    <row r="6" spans="1:19" x14ac:dyDescent="0.25">
      <c r="A6">
        <v>5</v>
      </c>
      <c r="B6" t="s">
        <v>5</v>
      </c>
      <c r="C6" t="s">
        <v>30</v>
      </c>
      <c r="E6" s="2" t="s">
        <v>48</v>
      </c>
      <c r="F6">
        <v>52.14</v>
      </c>
      <c r="G6" t="s">
        <v>177</v>
      </c>
      <c r="H6">
        <v>0.75</v>
      </c>
      <c r="I6" t="s">
        <v>148</v>
      </c>
      <c r="J6" t="s">
        <v>381</v>
      </c>
      <c r="K6" s="5">
        <v>12.64</v>
      </c>
      <c r="L6" s="5">
        <v>12.86</v>
      </c>
      <c r="M6" t="s">
        <v>234</v>
      </c>
      <c r="N6" t="s">
        <v>346</v>
      </c>
      <c r="P6" t="s">
        <v>363</v>
      </c>
      <c r="S6" t="s">
        <v>605</v>
      </c>
    </row>
    <row r="7" spans="1:19" x14ac:dyDescent="0.25">
      <c r="A7">
        <v>6</v>
      </c>
      <c r="B7" t="s">
        <v>8</v>
      </c>
      <c r="C7" t="s">
        <v>18</v>
      </c>
      <c r="E7" s="2" t="s">
        <v>49</v>
      </c>
      <c r="F7">
        <v>43.45</v>
      </c>
      <c r="G7" t="s">
        <v>81</v>
      </c>
      <c r="H7">
        <v>1</v>
      </c>
      <c r="I7" t="s">
        <v>148</v>
      </c>
      <c r="J7" t="s">
        <v>129</v>
      </c>
      <c r="K7" s="5">
        <v>12.7</v>
      </c>
      <c r="L7" s="5">
        <v>12.91</v>
      </c>
      <c r="M7" t="s">
        <v>240</v>
      </c>
      <c r="N7" t="s">
        <v>347</v>
      </c>
      <c r="P7" t="s">
        <v>335</v>
      </c>
      <c r="S7" t="s">
        <v>606</v>
      </c>
    </row>
    <row r="8" spans="1:19" x14ac:dyDescent="0.25">
      <c r="A8">
        <v>7</v>
      </c>
      <c r="B8" t="s">
        <v>10</v>
      </c>
      <c r="C8" t="s">
        <v>19</v>
      </c>
      <c r="E8" s="2" t="s">
        <v>46</v>
      </c>
      <c r="F8">
        <v>30.414999999999999</v>
      </c>
      <c r="G8" t="s">
        <v>178</v>
      </c>
      <c r="H8">
        <v>1.25</v>
      </c>
      <c r="I8" t="s">
        <v>148</v>
      </c>
      <c r="J8" t="s">
        <v>130</v>
      </c>
      <c r="K8" s="5">
        <v>12.81</v>
      </c>
      <c r="L8" s="5">
        <v>13.05</v>
      </c>
      <c r="M8" t="s">
        <v>328</v>
      </c>
      <c r="N8" t="s">
        <v>348</v>
      </c>
      <c r="P8" t="s">
        <v>367</v>
      </c>
      <c r="S8" t="s">
        <v>607</v>
      </c>
    </row>
    <row r="9" spans="1:19" x14ac:dyDescent="0.25">
      <c r="A9">
        <v>8</v>
      </c>
      <c r="B9" t="s">
        <v>364</v>
      </c>
      <c r="C9" t="s">
        <v>20</v>
      </c>
      <c r="E9" s="2" t="s">
        <v>45</v>
      </c>
      <c r="F9">
        <v>26.07</v>
      </c>
      <c r="G9" t="s">
        <v>82</v>
      </c>
      <c r="H9">
        <v>1.5</v>
      </c>
      <c r="I9" t="s">
        <v>148</v>
      </c>
      <c r="J9" t="s">
        <v>131</v>
      </c>
      <c r="K9" s="5">
        <v>12.92</v>
      </c>
      <c r="L9" s="5">
        <v>13.16</v>
      </c>
      <c r="M9" t="s">
        <v>329</v>
      </c>
      <c r="N9" t="s">
        <v>349</v>
      </c>
      <c r="P9" t="s">
        <v>358</v>
      </c>
      <c r="S9" t="s">
        <v>608</v>
      </c>
    </row>
    <row r="10" spans="1:19" x14ac:dyDescent="0.25">
      <c r="A10">
        <v>9</v>
      </c>
      <c r="B10" t="s">
        <v>9</v>
      </c>
      <c r="C10" t="s">
        <v>21</v>
      </c>
      <c r="E10" s="2" t="s">
        <v>44</v>
      </c>
      <c r="F10">
        <v>21.725000000000001</v>
      </c>
      <c r="G10" t="s">
        <v>179</v>
      </c>
      <c r="H10">
        <v>1.75</v>
      </c>
      <c r="I10" t="s">
        <v>148</v>
      </c>
      <c r="J10" t="s">
        <v>132</v>
      </c>
      <c r="K10" s="5">
        <v>13.17</v>
      </c>
      <c r="L10" s="5">
        <v>13.39</v>
      </c>
      <c r="M10" t="s">
        <v>330</v>
      </c>
      <c r="N10" t="s">
        <v>350</v>
      </c>
      <c r="P10" t="s">
        <v>252</v>
      </c>
      <c r="S10" t="s">
        <v>609</v>
      </c>
    </row>
    <row r="11" spans="1:19" x14ac:dyDescent="0.25">
      <c r="A11">
        <v>10</v>
      </c>
      <c r="B11" t="s">
        <v>13</v>
      </c>
      <c r="C11" t="s">
        <v>31</v>
      </c>
      <c r="E11" s="2" t="s">
        <v>43</v>
      </c>
      <c r="F11">
        <v>17.38</v>
      </c>
      <c r="G11" t="s">
        <v>83</v>
      </c>
      <c r="H11">
        <v>2</v>
      </c>
      <c r="I11" t="s">
        <v>148</v>
      </c>
      <c r="J11" t="s">
        <v>133</v>
      </c>
      <c r="K11" s="5">
        <v>13.91</v>
      </c>
      <c r="L11" s="5">
        <v>14.16</v>
      </c>
      <c r="M11" t="s">
        <v>331</v>
      </c>
      <c r="N11" t="s">
        <v>351</v>
      </c>
      <c r="P11" t="s">
        <v>253</v>
      </c>
      <c r="S11" t="s">
        <v>610</v>
      </c>
    </row>
    <row r="12" spans="1:19" x14ac:dyDescent="0.25">
      <c r="A12">
        <v>11</v>
      </c>
      <c r="B12" t="s">
        <v>341</v>
      </c>
      <c r="C12" t="s">
        <v>342</v>
      </c>
      <c r="E12" s="2" t="s">
        <v>50</v>
      </c>
      <c r="F12">
        <v>13.035</v>
      </c>
      <c r="G12" t="s">
        <v>180</v>
      </c>
      <c r="H12">
        <v>2.25</v>
      </c>
      <c r="I12" t="s">
        <v>148</v>
      </c>
      <c r="J12" t="s">
        <v>134</v>
      </c>
      <c r="K12" s="5">
        <v>14.95</v>
      </c>
      <c r="L12" s="5">
        <v>15.27</v>
      </c>
      <c r="M12" t="s">
        <v>332</v>
      </c>
      <c r="N12" t="s">
        <v>352</v>
      </c>
      <c r="P12" t="s">
        <v>254</v>
      </c>
      <c r="S12" t="s">
        <v>611</v>
      </c>
    </row>
    <row r="13" spans="1:19" x14ac:dyDescent="0.25">
      <c r="A13">
        <v>12</v>
      </c>
      <c r="B13" t="s">
        <v>14</v>
      </c>
      <c r="C13" t="s">
        <v>22</v>
      </c>
      <c r="E13" s="2" t="s">
        <v>51</v>
      </c>
      <c r="F13">
        <v>8.69</v>
      </c>
      <c r="G13" t="s">
        <v>84</v>
      </c>
      <c r="H13">
        <v>2.5</v>
      </c>
      <c r="I13" t="s">
        <v>148</v>
      </c>
      <c r="J13" t="s">
        <v>135</v>
      </c>
      <c r="K13" s="5">
        <v>14.43</v>
      </c>
      <c r="L13" s="5">
        <f>K13</f>
        <v>14.43</v>
      </c>
      <c r="N13" t="s">
        <v>353</v>
      </c>
      <c r="P13" t="s">
        <v>361</v>
      </c>
      <c r="S13" t="s">
        <v>612</v>
      </c>
    </row>
    <row r="14" spans="1:19" x14ac:dyDescent="0.25">
      <c r="A14">
        <v>13</v>
      </c>
      <c r="B14" t="s">
        <v>311</v>
      </c>
      <c r="C14" t="s">
        <v>312</v>
      </c>
      <c r="E14" s="2" t="s">
        <v>52</v>
      </c>
      <c r="F14">
        <v>4.3449999999999998</v>
      </c>
      <c r="G14" t="s">
        <v>181</v>
      </c>
      <c r="H14">
        <v>2.75</v>
      </c>
      <c r="I14" t="s">
        <v>148</v>
      </c>
      <c r="J14" t="s">
        <v>136</v>
      </c>
      <c r="K14" s="5">
        <v>15.27</v>
      </c>
      <c r="L14" s="5">
        <f t="shared" ref="L14:L27" si="0">K14</f>
        <v>15.27</v>
      </c>
      <c r="N14" t="s">
        <v>354</v>
      </c>
      <c r="P14" t="s">
        <v>255</v>
      </c>
      <c r="S14" t="s">
        <v>613</v>
      </c>
    </row>
    <row r="15" spans="1:19" x14ac:dyDescent="0.25">
      <c r="A15">
        <v>14</v>
      </c>
      <c r="B15" t="s">
        <v>315</v>
      </c>
      <c r="C15" t="s">
        <v>316</v>
      </c>
      <c r="E15" s="2" t="s">
        <v>53</v>
      </c>
      <c r="F15">
        <v>2.173</v>
      </c>
      <c r="G15" t="s">
        <v>85</v>
      </c>
      <c r="H15">
        <v>3</v>
      </c>
      <c r="I15" t="s">
        <v>148</v>
      </c>
      <c r="J15" t="s">
        <v>137</v>
      </c>
      <c r="K15" s="5">
        <v>15.44</v>
      </c>
      <c r="L15" s="5">
        <f t="shared" si="0"/>
        <v>15.44</v>
      </c>
      <c r="N15" t="s">
        <v>355</v>
      </c>
      <c r="P15" t="s">
        <v>260</v>
      </c>
      <c r="S15" t="s">
        <v>614</v>
      </c>
    </row>
    <row r="16" spans="1:19" x14ac:dyDescent="0.25">
      <c r="A16">
        <v>15</v>
      </c>
      <c r="B16" t="s">
        <v>2</v>
      </c>
      <c r="C16" t="s">
        <v>23</v>
      </c>
      <c r="E16" s="2" t="s">
        <v>54</v>
      </c>
      <c r="F16">
        <v>1</v>
      </c>
      <c r="G16" t="s">
        <v>182</v>
      </c>
      <c r="H16">
        <v>3.25</v>
      </c>
      <c r="I16" t="s">
        <v>148</v>
      </c>
      <c r="J16" t="s">
        <v>138</v>
      </c>
      <c r="K16" s="5">
        <v>15.52</v>
      </c>
      <c r="L16" s="5">
        <f t="shared" si="0"/>
        <v>15.52</v>
      </c>
      <c r="N16" t="s">
        <v>356</v>
      </c>
      <c r="P16" t="s">
        <v>261</v>
      </c>
    </row>
    <row r="17" spans="1:16" x14ac:dyDescent="0.25">
      <c r="A17">
        <v>16</v>
      </c>
      <c r="B17" t="s">
        <v>7</v>
      </c>
      <c r="C17" t="s">
        <v>32</v>
      </c>
      <c r="E17" s="2" t="s">
        <v>55</v>
      </c>
      <c r="F17">
        <v>0.5</v>
      </c>
      <c r="G17" t="s">
        <v>86</v>
      </c>
      <c r="H17">
        <v>3.5</v>
      </c>
      <c r="I17" t="s">
        <v>148</v>
      </c>
      <c r="J17" t="s">
        <v>139</v>
      </c>
      <c r="K17" s="5">
        <v>16.39</v>
      </c>
      <c r="L17" s="5">
        <f t="shared" si="0"/>
        <v>16.39</v>
      </c>
      <c r="N17" t="s">
        <v>357</v>
      </c>
      <c r="P17" t="s">
        <v>256</v>
      </c>
    </row>
    <row r="18" spans="1:16" x14ac:dyDescent="0.25">
      <c r="A18">
        <v>17</v>
      </c>
      <c r="B18" t="s">
        <v>3</v>
      </c>
      <c r="C18" t="s">
        <v>24</v>
      </c>
      <c r="E18" s="2" t="s">
        <v>56</v>
      </c>
      <c r="F18">
        <v>0.33300000000000002</v>
      </c>
      <c r="G18" t="s">
        <v>183</v>
      </c>
      <c r="H18">
        <v>3.75</v>
      </c>
      <c r="I18" t="s">
        <v>148</v>
      </c>
      <c r="J18" t="s">
        <v>278</v>
      </c>
      <c r="K18" s="5">
        <v>18.18</v>
      </c>
      <c r="L18" s="5">
        <f t="shared" si="0"/>
        <v>18.18</v>
      </c>
      <c r="N18" t="s">
        <v>339</v>
      </c>
      <c r="P18" t="s">
        <v>257</v>
      </c>
    </row>
    <row r="19" spans="1:16" x14ac:dyDescent="0.25">
      <c r="A19">
        <v>18</v>
      </c>
      <c r="B19" t="s">
        <v>4</v>
      </c>
      <c r="C19" t="s">
        <v>25</v>
      </c>
      <c r="E19" s="2" t="s">
        <v>57</v>
      </c>
      <c r="F19">
        <v>0.25</v>
      </c>
      <c r="G19" t="s">
        <v>87</v>
      </c>
      <c r="H19">
        <v>4</v>
      </c>
      <c r="I19" t="s">
        <v>148</v>
      </c>
      <c r="J19" t="s">
        <v>416</v>
      </c>
      <c r="K19" s="5">
        <v>20.25</v>
      </c>
      <c r="L19" s="5">
        <f t="shared" si="0"/>
        <v>20.25</v>
      </c>
      <c r="N19" t="s">
        <v>340</v>
      </c>
      <c r="P19" t="s">
        <v>359</v>
      </c>
    </row>
    <row r="20" spans="1:16" x14ac:dyDescent="0.25">
      <c r="A20">
        <v>19</v>
      </c>
      <c r="B20" t="s">
        <v>1</v>
      </c>
      <c r="C20" t="s">
        <v>26</v>
      </c>
      <c r="E20" s="2" t="s">
        <v>58</v>
      </c>
      <c r="F20">
        <v>0.16700000000000001</v>
      </c>
      <c r="G20" t="s">
        <v>184</v>
      </c>
      <c r="H20">
        <v>4.25</v>
      </c>
      <c r="I20" t="s">
        <v>148</v>
      </c>
      <c r="J20" t="s">
        <v>417</v>
      </c>
      <c r="K20" s="5">
        <v>21.9</v>
      </c>
      <c r="L20" s="5">
        <f t="shared" si="0"/>
        <v>21.9</v>
      </c>
      <c r="P20" t="s">
        <v>365</v>
      </c>
    </row>
    <row r="21" spans="1:16" x14ac:dyDescent="0.25">
      <c r="A21">
        <v>20</v>
      </c>
      <c r="B21" t="s">
        <v>313</v>
      </c>
      <c r="C21" t="s">
        <v>314</v>
      </c>
      <c r="E21" s="2" t="s">
        <v>59</v>
      </c>
      <c r="F21">
        <v>8.3000000000000004E-2</v>
      </c>
      <c r="G21" t="s">
        <v>88</v>
      </c>
      <c r="H21">
        <v>4.5</v>
      </c>
      <c r="I21" t="s">
        <v>148</v>
      </c>
      <c r="J21" t="s">
        <v>418</v>
      </c>
      <c r="K21" s="5">
        <v>12.63</v>
      </c>
      <c r="L21" s="5">
        <f t="shared" si="0"/>
        <v>12.63</v>
      </c>
      <c r="P21" t="s">
        <v>258</v>
      </c>
    </row>
    <row r="22" spans="1:16" x14ac:dyDescent="0.25">
      <c r="A22">
        <v>21</v>
      </c>
      <c r="B22" t="s">
        <v>12</v>
      </c>
      <c r="C22" t="s">
        <v>33</v>
      </c>
      <c r="G22" t="s">
        <v>185</v>
      </c>
      <c r="H22">
        <v>4.75</v>
      </c>
      <c r="I22" t="s">
        <v>148</v>
      </c>
      <c r="J22" t="s">
        <v>419</v>
      </c>
      <c r="K22" s="5">
        <v>13.54</v>
      </c>
      <c r="L22" s="5">
        <f t="shared" si="0"/>
        <v>13.54</v>
      </c>
      <c r="P22" t="s">
        <v>259</v>
      </c>
    </row>
    <row r="23" spans="1:16" x14ac:dyDescent="0.25">
      <c r="A23">
        <v>22</v>
      </c>
      <c r="B23" t="s">
        <v>6</v>
      </c>
      <c r="C23" t="s">
        <v>27</v>
      </c>
      <c r="G23" t="s">
        <v>89</v>
      </c>
      <c r="H23">
        <v>5</v>
      </c>
      <c r="I23" t="s">
        <v>148</v>
      </c>
      <c r="J23" t="s">
        <v>420</v>
      </c>
      <c r="K23" s="5">
        <v>14.89</v>
      </c>
      <c r="L23" s="5">
        <f t="shared" si="0"/>
        <v>14.89</v>
      </c>
      <c r="P23" t="s">
        <v>362</v>
      </c>
    </row>
    <row r="24" spans="1:16" x14ac:dyDescent="0.25">
      <c r="A24">
        <v>23</v>
      </c>
      <c r="B24" t="s">
        <v>309</v>
      </c>
      <c r="C24" t="s">
        <v>310</v>
      </c>
      <c r="G24" t="s">
        <v>186</v>
      </c>
      <c r="H24">
        <v>5.25</v>
      </c>
      <c r="I24" t="s">
        <v>148</v>
      </c>
      <c r="J24" t="s">
        <v>421</v>
      </c>
      <c r="K24" s="5">
        <v>16.29</v>
      </c>
      <c r="L24" s="5">
        <f t="shared" si="0"/>
        <v>16.29</v>
      </c>
      <c r="P24" t="s">
        <v>366</v>
      </c>
    </row>
    <row r="25" spans="1:16" x14ac:dyDescent="0.25">
      <c r="A25">
        <v>24</v>
      </c>
      <c r="B25" t="s">
        <v>379</v>
      </c>
      <c r="C25" t="s">
        <v>34</v>
      </c>
      <c r="G25" t="s">
        <v>90</v>
      </c>
      <c r="H25">
        <v>5.5</v>
      </c>
      <c r="I25" t="s">
        <v>148</v>
      </c>
      <c r="J25" t="s">
        <v>422</v>
      </c>
      <c r="K25" s="5">
        <v>18.11</v>
      </c>
      <c r="L25" s="5">
        <f t="shared" si="0"/>
        <v>18.11</v>
      </c>
      <c r="P25" t="s">
        <v>262</v>
      </c>
    </row>
    <row r="26" spans="1:16" x14ac:dyDescent="0.25">
      <c r="A26">
        <v>25</v>
      </c>
      <c r="B26" t="s">
        <v>11</v>
      </c>
      <c r="C26" t="s">
        <v>28</v>
      </c>
      <c r="G26" t="s">
        <v>187</v>
      </c>
      <c r="H26">
        <v>5.75</v>
      </c>
      <c r="I26" t="s">
        <v>148</v>
      </c>
      <c r="J26" t="s">
        <v>423</v>
      </c>
      <c r="K26" s="5">
        <v>20.56</v>
      </c>
      <c r="L26" s="5">
        <f t="shared" si="0"/>
        <v>20.56</v>
      </c>
      <c r="P26" t="s">
        <v>263</v>
      </c>
    </row>
    <row r="27" spans="1:16" x14ac:dyDescent="0.25">
      <c r="A27">
        <v>26</v>
      </c>
      <c r="G27" t="s">
        <v>91</v>
      </c>
      <c r="H27">
        <v>6</v>
      </c>
      <c r="I27" t="s">
        <v>147</v>
      </c>
      <c r="J27" t="s">
        <v>424</v>
      </c>
      <c r="K27" s="5">
        <v>21.68</v>
      </c>
      <c r="L27" s="5">
        <f t="shared" si="0"/>
        <v>21.68</v>
      </c>
      <c r="P27" t="s">
        <v>376</v>
      </c>
    </row>
    <row r="28" spans="1:16" x14ac:dyDescent="0.25">
      <c r="A28">
        <v>27</v>
      </c>
      <c r="G28" t="s">
        <v>188</v>
      </c>
      <c r="H28">
        <v>6.25</v>
      </c>
      <c r="I28" t="s">
        <v>147</v>
      </c>
      <c r="P28" t="s">
        <v>360</v>
      </c>
    </row>
    <row r="29" spans="1:16" x14ac:dyDescent="0.25">
      <c r="A29">
        <v>28</v>
      </c>
      <c r="G29" t="s">
        <v>92</v>
      </c>
      <c r="H29">
        <v>6.5</v>
      </c>
      <c r="I29" t="s">
        <v>147</v>
      </c>
      <c r="P29" t="s">
        <v>264</v>
      </c>
    </row>
    <row r="30" spans="1:16" x14ac:dyDescent="0.25">
      <c r="A30">
        <v>29</v>
      </c>
      <c r="G30" t="s">
        <v>189</v>
      </c>
      <c r="H30">
        <v>6.75</v>
      </c>
      <c r="I30" t="s">
        <v>147</v>
      </c>
      <c r="P30" t="s">
        <v>265</v>
      </c>
    </row>
    <row r="31" spans="1:16" x14ac:dyDescent="0.25">
      <c r="A31">
        <v>30</v>
      </c>
      <c r="G31" t="s">
        <v>93</v>
      </c>
      <c r="H31">
        <v>7</v>
      </c>
      <c r="I31" t="s">
        <v>147</v>
      </c>
      <c r="P31" t="s">
        <v>266</v>
      </c>
    </row>
    <row r="32" spans="1:16" x14ac:dyDescent="0.25">
      <c r="A32">
        <v>31</v>
      </c>
      <c r="G32" t="s">
        <v>190</v>
      </c>
      <c r="H32">
        <v>7.25</v>
      </c>
      <c r="I32" t="s">
        <v>147</v>
      </c>
      <c r="P32" t="s">
        <v>368</v>
      </c>
    </row>
    <row r="33" spans="1:16" x14ac:dyDescent="0.25">
      <c r="A33">
        <v>32</v>
      </c>
      <c r="G33" t="s">
        <v>94</v>
      </c>
      <c r="H33">
        <v>7.5</v>
      </c>
      <c r="I33" t="s">
        <v>147</v>
      </c>
      <c r="P33" t="s">
        <v>267</v>
      </c>
    </row>
    <row r="34" spans="1:16" x14ac:dyDescent="0.25">
      <c r="A34">
        <v>33</v>
      </c>
      <c r="G34" t="s">
        <v>191</v>
      </c>
      <c r="H34">
        <v>7.75</v>
      </c>
      <c r="I34" t="s">
        <v>147</v>
      </c>
      <c r="P34" t="s">
        <v>374</v>
      </c>
    </row>
    <row r="35" spans="1:16" x14ac:dyDescent="0.25">
      <c r="A35">
        <v>34</v>
      </c>
      <c r="G35" t="s">
        <v>95</v>
      </c>
      <c r="H35">
        <v>8</v>
      </c>
      <c r="I35" t="s">
        <v>147</v>
      </c>
      <c r="P35" t="s">
        <v>373</v>
      </c>
    </row>
    <row r="36" spans="1:16" x14ac:dyDescent="0.25">
      <c r="A36">
        <v>35</v>
      </c>
      <c r="G36" t="s">
        <v>192</v>
      </c>
      <c r="H36">
        <v>8.25</v>
      </c>
      <c r="I36" t="s">
        <v>147</v>
      </c>
      <c r="P36" t="s">
        <v>369</v>
      </c>
    </row>
    <row r="37" spans="1:16" x14ac:dyDescent="0.25">
      <c r="A37">
        <v>36</v>
      </c>
      <c r="G37" t="s">
        <v>96</v>
      </c>
      <c r="H37">
        <v>8.5</v>
      </c>
      <c r="I37" t="s">
        <v>147</v>
      </c>
      <c r="P37" t="s">
        <v>327</v>
      </c>
    </row>
    <row r="38" spans="1:16" x14ac:dyDescent="0.25">
      <c r="A38">
        <v>37</v>
      </c>
      <c r="G38" t="s">
        <v>193</v>
      </c>
      <c r="H38">
        <v>8.75</v>
      </c>
      <c r="I38" t="s">
        <v>147</v>
      </c>
      <c r="P38" t="s">
        <v>336</v>
      </c>
    </row>
    <row r="39" spans="1:16" x14ac:dyDescent="0.25">
      <c r="A39">
        <v>38</v>
      </c>
      <c r="G39" t="s">
        <v>97</v>
      </c>
      <c r="H39">
        <v>9</v>
      </c>
      <c r="I39" t="s">
        <v>147</v>
      </c>
    </row>
    <row r="40" spans="1:16" x14ac:dyDescent="0.25">
      <c r="A40">
        <v>39</v>
      </c>
      <c r="G40" t="s">
        <v>194</v>
      </c>
      <c r="H40">
        <v>9.25</v>
      </c>
      <c r="I40" t="s">
        <v>147</v>
      </c>
    </row>
    <row r="41" spans="1:16" x14ac:dyDescent="0.25">
      <c r="A41">
        <v>40</v>
      </c>
      <c r="G41" t="s">
        <v>98</v>
      </c>
      <c r="H41">
        <v>9.5</v>
      </c>
      <c r="I41" t="s">
        <v>147</v>
      </c>
    </row>
    <row r="42" spans="1:16" x14ac:dyDescent="0.25">
      <c r="A42">
        <v>41</v>
      </c>
      <c r="G42" t="s">
        <v>195</v>
      </c>
      <c r="H42">
        <v>9.75</v>
      </c>
      <c r="I42" t="s">
        <v>147</v>
      </c>
    </row>
    <row r="43" spans="1:16" x14ac:dyDescent="0.25">
      <c r="A43">
        <v>42</v>
      </c>
      <c r="G43" t="s">
        <v>99</v>
      </c>
      <c r="H43">
        <v>10</v>
      </c>
      <c r="I43" t="s">
        <v>147</v>
      </c>
    </row>
    <row r="44" spans="1:16" x14ac:dyDescent="0.25">
      <c r="A44">
        <v>43</v>
      </c>
      <c r="G44" t="s">
        <v>196</v>
      </c>
      <c r="H44">
        <v>10.25</v>
      </c>
      <c r="I44" t="s">
        <v>147</v>
      </c>
    </row>
    <row r="45" spans="1:16" x14ac:dyDescent="0.25">
      <c r="A45">
        <v>44</v>
      </c>
      <c r="G45" t="s">
        <v>100</v>
      </c>
      <c r="H45">
        <v>10.5</v>
      </c>
      <c r="I45" t="s">
        <v>147</v>
      </c>
    </row>
    <row r="46" spans="1:16" x14ac:dyDescent="0.25">
      <c r="A46">
        <v>45</v>
      </c>
      <c r="G46" t="s">
        <v>197</v>
      </c>
      <c r="H46">
        <v>10.75</v>
      </c>
      <c r="I46" t="s">
        <v>147</v>
      </c>
    </row>
    <row r="47" spans="1:16" x14ac:dyDescent="0.25">
      <c r="A47">
        <v>46</v>
      </c>
      <c r="G47" t="s">
        <v>101</v>
      </c>
      <c r="H47">
        <v>11</v>
      </c>
      <c r="I47" t="s">
        <v>147</v>
      </c>
    </row>
    <row r="48" spans="1:16" x14ac:dyDescent="0.25">
      <c r="A48">
        <v>47</v>
      </c>
      <c r="G48" t="s">
        <v>198</v>
      </c>
      <c r="H48">
        <v>11.25</v>
      </c>
      <c r="I48" t="s">
        <v>147</v>
      </c>
    </row>
    <row r="49" spans="1:9" x14ac:dyDescent="0.25">
      <c r="A49">
        <v>48</v>
      </c>
      <c r="G49" t="s">
        <v>102</v>
      </c>
      <c r="H49">
        <v>11.5</v>
      </c>
      <c r="I49" t="s">
        <v>147</v>
      </c>
    </row>
    <row r="50" spans="1:9" x14ac:dyDescent="0.25">
      <c r="A50">
        <v>49</v>
      </c>
      <c r="G50" t="s">
        <v>199</v>
      </c>
      <c r="H50">
        <v>11.75</v>
      </c>
      <c r="I50" t="s">
        <v>147</v>
      </c>
    </row>
    <row r="51" spans="1:9" x14ac:dyDescent="0.25">
      <c r="A51">
        <v>50</v>
      </c>
      <c r="G51" t="s">
        <v>103</v>
      </c>
      <c r="H51">
        <v>12</v>
      </c>
      <c r="I51" t="s">
        <v>147</v>
      </c>
    </row>
    <row r="52" spans="1:9" x14ac:dyDescent="0.25">
      <c r="A52">
        <v>51</v>
      </c>
      <c r="G52" t="s">
        <v>200</v>
      </c>
      <c r="H52">
        <v>12.25</v>
      </c>
      <c r="I52" t="s">
        <v>147</v>
      </c>
    </row>
    <row r="53" spans="1:9" x14ac:dyDescent="0.25">
      <c r="A53">
        <v>52</v>
      </c>
      <c r="G53" t="s">
        <v>104</v>
      </c>
      <c r="H53">
        <v>12.5</v>
      </c>
      <c r="I53" t="s">
        <v>147</v>
      </c>
    </row>
    <row r="54" spans="1:9" x14ac:dyDescent="0.25">
      <c r="A54">
        <v>53</v>
      </c>
      <c r="G54" t="s">
        <v>201</v>
      </c>
      <c r="H54">
        <v>12.75</v>
      </c>
      <c r="I54" t="s">
        <v>147</v>
      </c>
    </row>
    <row r="55" spans="1:9" x14ac:dyDescent="0.25">
      <c r="A55">
        <v>54</v>
      </c>
      <c r="G55" t="s">
        <v>105</v>
      </c>
      <c r="H55">
        <v>13</v>
      </c>
      <c r="I55" t="s">
        <v>147</v>
      </c>
    </row>
    <row r="56" spans="1:9" x14ac:dyDescent="0.25">
      <c r="A56">
        <v>55</v>
      </c>
      <c r="G56" t="s">
        <v>202</v>
      </c>
      <c r="H56">
        <v>13.25</v>
      </c>
      <c r="I56" t="s">
        <v>147</v>
      </c>
    </row>
    <row r="57" spans="1:9" x14ac:dyDescent="0.25">
      <c r="A57">
        <v>56</v>
      </c>
      <c r="G57" t="s">
        <v>106</v>
      </c>
      <c r="H57">
        <v>13.5</v>
      </c>
      <c r="I57" t="s">
        <v>147</v>
      </c>
    </row>
    <row r="58" spans="1:9" x14ac:dyDescent="0.25">
      <c r="A58">
        <v>57</v>
      </c>
      <c r="G58" t="s">
        <v>203</v>
      </c>
      <c r="H58">
        <v>13.75</v>
      </c>
      <c r="I58" t="s">
        <v>147</v>
      </c>
    </row>
    <row r="59" spans="1:9" x14ac:dyDescent="0.25">
      <c r="A59">
        <v>58</v>
      </c>
      <c r="G59" t="s">
        <v>107</v>
      </c>
      <c r="H59">
        <v>14</v>
      </c>
      <c r="I59" t="s">
        <v>147</v>
      </c>
    </row>
    <row r="60" spans="1:9" x14ac:dyDescent="0.25">
      <c r="A60">
        <v>59</v>
      </c>
      <c r="G60" t="s">
        <v>204</v>
      </c>
      <c r="H60">
        <v>14.25</v>
      </c>
      <c r="I60" t="s">
        <v>147</v>
      </c>
    </row>
    <row r="61" spans="1:9" x14ac:dyDescent="0.25">
      <c r="A61">
        <v>60</v>
      </c>
      <c r="G61" t="s">
        <v>108</v>
      </c>
      <c r="H61">
        <v>14.5</v>
      </c>
      <c r="I61" t="s">
        <v>147</v>
      </c>
    </row>
    <row r="62" spans="1:9" x14ac:dyDescent="0.25">
      <c r="A62">
        <v>61</v>
      </c>
      <c r="G62" t="s">
        <v>205</v>
      </c>
      <c r="H62">
        <v>14.75</v>
      </c>
      <c r="I62" t="s">
        <v>147</v>
      </c>
    </row>
    <row r="63" spans="1:9" x14ac:dyDescent="0.25">
      <c r="A63">
        <v>62</v>
      </c>
      <c r="G63" t="s">
        <v>109</v>
      </c>
      <c r="H63">
        <v>15</v>
      </c>
      <c r="I63" t="s">
        <v>147</v>
      </c>
    </row>
    <row r="64" spans="1:9" x14ac:dyDescent="0.25">
      <c r="A64">
        <v>63</v>
      </c>
      <c r="G64" t="s">
        <v>206</v>
      </c>
      <c r="H64">
        <v>15.25</v>
      </c>
      <c r="I64" t="s">
        <v>147</v>
      </c>
    </row>
    <row r="65" spans="1:9" x14ac:dyDescent="0.25">
      <c r="A65">
        <v>64</v>
      </c>
      <c r="G65" t="s">
        <v>110</v>
      </c>
      <c r="H65">
        <v>15.5</v>
      </c>
      <c r="I65" t="s">
        <v>147</v>
      </c>
    </row>
    <row r="66" spans="1:9" x14ac:dyDescent="0.25">
      <c r="A66">
        <v>65</v>
      </c>
      <c r="G66" t="s">
        <v>207</v>
      </c>
      <c r="H66">
        <v>15.75</v>
      </c>
      <c r="I66" t="s">
        <v>147</v>
      </c>
    </row>
    <row r="67" spans="1:9" x14ac:dyDescent="0.25">
      <c r="A67">
        <v>66</v>
      </c>
      <c r="G67" t="s">
        <v>111</v>
      </c>
      <c r="H67">
        <v>16</v>
      </c>
      <c r="I67" t="s">
        <v>147</v>
      </c>
    </row>
    <row r="68" spans="1:9" x14ac:dyDescent="0.25">
      <c r="A68">
        <v>67</v>
      </c>
      <c r="G68" t="s">
        <v>208</v>
      </c>
      <c r="H68">
        <v>16.25</v>
      </c>
      <c r="I68" t="s">
        <v>147</v>
      </c>
    </row>
    <row r="69" spans="1:9" x14ac:dyDescent="0.25">
      <c r="A69">
        <v>68</v>
      </c>
      <c r="G69" t="s">
        <v>112</v>
      </c>
      <c r="H69">
        <v>16.5</v>
      </c>
      <c r="I69" t="s">
        <v>147</v>
      </c>
    </row>
    <row r="70" spans="1:9" x14ac:dyDescent="0.25">
      <c r="A70">
        <v>69</v>
      </c>
      <c r="G70" t="s">
        <v>209</v>
      </c>
      <c r="H70">
        <v>16.75</v>
      </c>
      <c r="I70" t="s">
        <v>147</v>
      </c>
    </row>
    <row r="71" spans="1:9" x14ac:dyDescent="0.25">
      <c r="A71">
        <v>70</v>
      </c>
      <c r="G71" t="s">
        <v>113</v>
      </c>
      <c r="H71">
        <v>17</v>
      </c>
      <c r="I71" t="s">
        <v>147</v>
      </c>
    </row>
    <row r="72" spans="1:9" x14ac:dyDescent="0.25">
      <c r="A72">
        <v>71</v>
      </c>
      <c r="G72" t="s">
        <v>210</v>
      </c>
      <c r="H72">
        <v>17.25</v>
      </c>
      <c r="I72" t="s">
        <v>147</v>
      </c>
    </row>
    <row r="73" spans="1:9" x14ac:dyDescent="0.25">
      <c r="A73">
        <v>72</v>
      </c>
      <c r="G73" t="s">
        <v>114</v>
      </c>
      <c r="H73">
        <v>17.5</v>
      </c>
      <c r="I73" t="s">
        <v>147</v>
      </c>
    </row>
    <row r="74" spans="1:9" x14ac:dyDescent="0.25">
      <c r="A74">
        <v>73</v>
      </c>
      <c r="G74" t="s">
        <v>211</v>
      </c>
      <c r="H74">
        <v>17.75</v>
      </c>
      <c r="I74" t="s">
        <v>147</v>
      </c>
    </row>
    <row r="75" spans="1:9" x14ac:dyDescent="0.25">
      <c r="A75">
        <v>74</v>
      </c>
      <c r="G75" t="s">
        <v>115</v>
      </c>
      <c r="H75">
        <v>18</v>
      </c>
      <c r="I75" t="s">
        <v>147</v>
      </c>
    </row>
    <row r="76" spans="1:9" x14ac:dyDescent="0.25">
      <c r="A76">
        <v>75</v>
      </c>
      <c r="G76" t="s">
        <v>212</v>
      </c>
      <c r="H76">
        <v>18.25</v>
      </c>
      <c r="I76" t="s">
        <v>147</v>
      </c>
    </row>
    <row r="77" spans="1:9" x14ac:dyDescent="0.25">
      <c r="A77">
        <v>76</v>
      </c>
      <c r="G77" t="s">
        <v>116</v>
      </c>
      <c r="H77">
        <v>18.5</v>
      </c>
      <c r="I77" t="s">
        <v>147</v>
      </c>
    </row>
    <row r="78" spans="1:9" x14ac:dyDescent="0.25">
      <c r="A78">
        <v>77</v>
      </c>
      <c r="G78" t="s">
        <v>213</v>
      </c>
      <c r="H78">
        <v>18.75</v>
      </c>
      <c r="I78" t="s">
        <v>147</v>
      </c>
    </row>
    <row r="79" spans="1:9" x14ac:dyDescent="0.25">
      <c r="A79">
        <v>78</v>
      </c>
      <c r="G79" t="s">
        <v>117</v>
      </c>
      <c r="H79">
        <v>19</v>
      </c>
      <c r="I79" t="s">
        <v>147</v>
      </c>
    </row>
    <row r="80" spans="1:9" x14ac:dyDescent="0.25">
      <c r="A80">
        <v>79</v>
      </c>
      <c r="G80" t="s">
        <v>214</v>
      </c>
      <c r="H80">
        <v>19.25</v>
      </c>
      <c r="I80" t="s">
        <v>147</v>
      </c>
    </row>
    <row r="81" spans="1:9" x14ac:dyDescent="0.25">
      <c r="A81">
        <v>80</v>
      </c>
      <c r="G81" t="s">
        <v>118</v>
      </c>
      <c r="H81">
        <v>19.5</v>
      </c>
      <c r="I81" t="s">
        <v>147</v>
      </c>
    </row>
    <row r="82" spans="1:9" x14ac:dyDescent="0.25">
      <c r="A82">
        <v>81</v>
      </c>
      <c r="G82" t="s">
        <v>215</v>
      </c>
      <c r="H82">
        <v>19.75</v>
      </c>
      <c r="I82" t="s">
        <v>147</v>
      </c>
    </row>
    <row r="83" spans="1:9" x14ac:dyDescent="0.25">
      <c r="A83">
        <v>82</v>
      </c>
      <c r="G83" t="s">
        <v>119</v>
      </c>
      <c r="H83">
        <v>20</v>
      </c>
      <c r="I83" t="s">
        <v>147</v>
      </c>
    </row>
    <row r="84" spans="1:9" x14ac:dyDescent="0.25">
      <c r="A84">
        <v>83</v>
      </c>
      <c r="G84" t="s">
        <v>216</v>
      </c>
      <c r="H84">
        <v>20.25</v>
      </c>
      <c r="I84" t="s">
        <v>147</v>
      </c>
    </row>
    <row r="85" spans="1:9" x14ac:dyDescent="0.25">
      <c r="A85">
        <v>84</v>
      </c>
      <c r="G85" t="s">
        <v>120</v>
      </c>
      <c r="H85">
        <v>20.5</v>
      </c>
      <c r="I85" t="s">
        <v>147</v>
      </c>
    </row>
    <row r="86" spans="1:9" x14ac:dyDescent="0.25">
      <c r="A86">
        <v>85</v>
      </c>
      <c r="G86" t="s">
        <v>217</v>
      </c>
      <c r="H86">
        <v>20.75</v>
      </c>
      <c r="I86" t="s">
        <v>147</v>
      </c>
    </row>
    <row r="87" spans="1:9" x14ac:dyDescent="0.25">
      <c r="A87">
        <v>86</v>
      </c>
      <c r="G87" t="s">
        <v>121</v>
      </c>
      <c r="H87">
        <v>21</v>
      </c>
      <c r="I87" t="s">
        <v>148</v>
      </c>
    </row>
    <row r="88" spans="1:9" x14ac:dyDescent="0.25">
      <c r="A88">
        <v>87</v>
      </c>
      <c r="G88" t="s">
        <v>218</v>
      </c>
      <c r="H88">
        <v>21.25</v>
      </c>
      <c r="I88" t="s">
        <v>148</v>
      </c>
    </row>
    <row r="89" spans="1:9" x14ac:dyDescent="0.25">
      <c r="A89">
        <v>88</v>
      </c>
      <c r="G89" t="s">
        <v>122</v>
      </c>
      <c r="H89">
        <v>21.5</v>
      </c>
      <c r="I89" t="s">
        <v>148</v>
      </c>
    </row>
    <row r="90" spans="1:9" x14ac:dyDescent="0.25">
      <c r="A90">
        <v>89</v>
      </c>
      <c r="G90" t="s">
        <v>219</v>
      </c>
      <c r="H90">
        <v>21.75</v>
      </c>
      <c r="I90" t="s">
        <v>148</v>
      </c>
    </row>
    <row r="91" spans="1:9" x14ac:dyDescent="0.25">
      <c r="A91">
        <v>90</v>
      </c>
      <c r="G91" t="s">
        <v>123</v>
      </c>
      <c r="H91">
        <v>22</v>
      </c>
      <c r="I91" t="s">
        <v>148</v>
      </c>
    </row>
    <row r="92" spans="1:9" x14ac:dyDescent="0.25">
      <c r="A92">
        <v>91</v>
      </c>
      <c r="G92" t="s">
        <v>220</v>
      </c>
      <c r="H92">
        <v>22.25</v>
      </c>
      <c r="I92" t="s">
        <v>148</v>
      </c>
    </row>
    <row r="93" spans="1:9" x14ac:dyDescent="0.25">
      <c r="A93">
        <v>92</v>
      </c>
      <c r="G93" t="s">
        <v>124</v>
      </c>
      <c r="H93">
        <v>22.5</v>
      </c>
      <c r="I93" t="s">
        <v>148</v>
      </c>
    </row>
    <row r="94" spans="1:9" x14ac:dyDescent="0.25">
      <c r="A94">
        <v>93</v>
      </c>
      <c r="G94" t="s">
        <v>221</v>
      </c>
      <c r="H94">
        <v>22.75</v>
      </c>
      <c r="I94" t="s">
        <v>148</v>
      </c>
    </row>
    <row r="95" spans="1:9" x14ac:dyDescent="0.25">
      <c r="A95">
        <v>94</v>
      </c>
      <c r="G95" t="s">
        <v>125</v>
      </c>
      <c r="H95">
        <v>23</v>
      </c>
      <c r="I95" t="s">
        <v>148</v>
      </c>
    </row>
    <row r="96" spans="1:9" x14ac:dyDescent="0.25">
      <c r="A96">
        <v>95</v>
      </c>
      <c r="G96" t="s">
        <v>222</v>
      </c>
      <c r="H96">
        <v>23.25</v>
      </c>
      <c r="I96" t="s">
        <v>148</v>
      </c>
    </row>
    <row r="97" spans="1:9" x14ac:dyDescent="0.25">
      <c r="A97">
        <v>96</v>
      </c>
      <c r="G97" t="s">
        <v>126</v>
      </c>
      <c r="H97">
        <v>23.5</v>
      </c>
      <c r="I97" t="s">
        <v>148</v>
      </c>
    </row>
    <row r="98" spans="1:9" x14ac:dyDescent="0.25">
      <c r="A98">
        <v>97</v>
      </c>
      <c r="G98" t="s">
        <v>223</v>
      </c>
      <c r="H98">
        <v>23.75</v>
      </c>
      <c r="I98" t="s">
        <v>148</v>
      </c>
    </row>
    <row r="99" spans="1:9" x14ac:dyDescent="0.25">
      <c r="A99">
        <v>98</v>
      </c>
      <c r="G99" t="s">
        <v>127</v>
      </c>
      <c r="H99">
        <v>24</v>
      </c>
      <c r="I99" t="s">
        <v>148</v>
      </c>
    </row>
    <row r="100" spans="1:9" x14ac:dyDescent="0.25">
      <c r="A100">
        <v>99</v>
      </c>
    </row>
    <row r="101" spans="1:9" x14ac:dyDescent="0.25">
      <c r="A101">
        <v>100</v>
      </c>
    </row>
  </sheetData>
  <sortState xmlns:xlrd2="http://schemas.microsoft.com/office/spreadsheetml/2017/richdata2" ref="B2:B21">
    <sortCondition ref="B2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C6462-6B80-4123-8009-19F082A26952}">
  <sheetPr>
    <pageSetUpPr fitToPage="1"/>
  </sheetPr>
  <dimension ref="A1:OK160"/>
  <sheetViews>
    <sheetView showGridLines="0" zoomScale="90" zoomScaleNormal="90" workbookViewId="0">
      <selection activeCell="B11" sqref="B11"/>
    </sheetView>
  </sheetViews>
  <sheetFormatPr baseColWidth="10" defaultColWidth="11.42578125" defaultRowHeight="13.5" x14ac:dyDescent="0.25"/>
  <cols>
    <col min="1" max="1" width="45.5703125" style="6" customWidth="1"/>
    <col min="2" max="5" width="28.5703125" style="6" customWidth="1"/>
    <col min="6" max="6" width="8.85546875" style="6" bestFit="1" customWidth="1"/>
    <col min="7" max="70" width="8.140625" style="6" customWidth="1"/>
    <col min="71" max="71" width="1.42578125" style="6" customWidth="1"/>
    <col min="72" max="202" width="6.42578125" style="51" hidden="1" customWidth="1"/>
    <col min="203" max="204" width="0" style="6" hidden="1" customWidth="1"/>
    <col min="205" max="205" width="11.42578125" style="6"/>
    <col min="206" max="206" width="5.42578125" style="6" customWidth="1"/>
    <col min="207" max="401" width="4.42578125" style="6" hidden="1" customWidth="1"/>
    <col min="402" max="16384" width="11.42578125" style="6"/>
  </cols>
  <sheetData>
    <row r="1" spans="1:139" ht="45" customHeight="1" x14ac:dyDescent="0.25">
      <c r="A1" s="626" t="s">
        <v>268</v>
      </c>
      <c r="B1" s="626"/>
      <c r="C1" s="626"/>
      <c r="D1" s="626"/>
      <c r="E1" s="626"/>
      <c r="BT1" s="52" t="s">
        <v>386</v>
      </c>
      <c r="BU1" s="53"/>
      <c r="EH1" s="52" t="s">
        <v>387</v>
      </c>
      <c r="EI1" s="53"/>
    </row>
    <row r="2" spans="1:139" ht="14.25" thickBot="1" x14ac:dyDescent="0.3">
      <c r="BT2" s="55" t="e">
        <f>SUM(#REF!)</f>
        <v>#REF!</v>
      </c>
      <c r="BU2" s="54"/>
      <c r="EH2" s="55" t="e">
        <f>SUM(#REF!)</f>
        <v>#REF!</v>
      </c>
      <c r="EI2" s="54"/>
    </row>
    <row r="3" spans="1:139" x14ac:dyDescent="0.25">
      <c r="A3" s="623" t="s">
        <v>271</v>
      </c>
      <c r="B3" s="627"/>
      <c r="C3" s="69" t="s">
        <v>440</v>
      </c>
      <c r="D3" s="69" t="s">
        <v>270</v>
      </c>
      <c r="E3" s="68" t="s">
        <v>269</v>
      </c>
    </row>
    <row r="4" spans="1:139" x14ac:dyDescent="0.25">
      <c r="A4" s="630" t="s">
        <v>272</v>
      </c>
      <c r="B4" s="630"/>
      <c r="C4" s="70"/>
      <c r="D4" s="70"/>
      <c r="E4" s="70"/>
    </row>
    <row r="5" spans="1:139" x14ac:dyDescent="0.25">
      <c r="A5" s="629" t="s">
        <v>273</v>
      </c>
      <c r="B5" s="629"/>
      <c r="C5" s="260"/>
      <c r="D5" s="260"/>
      <c r="E5" s="260"/>
    </row>
    <row r="6" spans="1:139" x14ac:dyDescent="0.25">
      <c r="A6" s="628" t="s">
        <v>274</v>
      </c>
      <c r="B6" s="628"/>
      <c r="C6" s="71"/>
      <c r="D6" s="71"/>
      <c r="E6" s="71"/>
    </row>
    <row r="7" spans="1:139" x14ac:dyDescent="0.25">
      <c r="A7" s="629" t="s">
        <v>275</v>
      </c>
      <c r="B7" s="629"/>
      <c r="C7" s="260"/>
      <c r="D7" s="72"/>
      <c r="E7" s="72"/>
    </row>
    <row r="8" spans="1:139" x14ac:dyDescent="0.25">
      <c r="A8" s="622" t="s">
        <v>276</v>
      </c>
      <c r="B8" s="622"/>
      <c r="C8" s="85"/>
      <c r="D8" s="85"/>
      <c r="E8" s="85"/>
    </row>
    <row r="10" spans="1:139" x14ac:dyDescent="0.25">
      <c r="A10" s="69" t="s">
        <v>277</v>
      </c>
      <c r="B10" s="81" t="s">
        <v>585</v>
      </c>
      <c r="C10" s="69" t="s">
        <v>586</v>
      </c>
      <c r="D10" s="69" t="s">
        <v>442</v>
      </c>
      <c r="E10" s="68" t="s">
        <v>443</v>
      </c>
    </row>
    <row r="11" spans="1:139" x14ac:dyDescent="0.25">
      <c r="A11" s="78" t="str">
        <f>BDD!J3</f>
        <v>Apprenti</v>
      </c>
      <c r="B11" s="84"/>
      <c r="C11" s="73"/>
      <c r="D11" s="74">
        <f t="shared" ref="D11:D26" si="0">IF(OR($E$36="",$E$36=0),B11,B11*$E$36+B11)</f>
        <v>0</v>
      </c>
      <c r="E11" s="74">
        <f t="shared" ref="E11:E26" si="1">IF(OR($E$36="",$E$36=0),C11,C11*$E$36+C11)</f>
        <v>0</v>
      </c>
    </row>
    <row r="12" spans="1:139" x14ac:dyDescent="0.25">
      <c r="A12" s="80" t="str">
        <f>BDD!J4</f>
        <v>ASP</v>
      </c>
      <c r="B12" s="82">
        <f>BDD!K4</f>
        <v>12.52</v>
      </c>
      <c r="C12" s="76">
        <f>BDD!L4</f>
        <v>12.71</v>
      </c>
      <c r="D12" s="76">
        <f t="shared" si="0"/>
        <v>12.52</v>
      </c>
      <c r="E12" s="76">
        <f t="shared" si="1"/>
        <v>12.71</v>
      </c>
    </row>
    <row r="13" spans="1:139" x14ac:dyDescent="0.25">
      <c r="A13" s="79" t="str">
        <f>BDD!J5</f>
        <v>ASC</v>
      </c>
      <c r="B13" s="83">
        <f>BDD!K5</f>
        <v>12.57</v>
      </c>
      <c r="C13" s="75">
        <f>BDD!L5</f>
        <v>12.79</v>
      </c>
      <c r="D13" s="75">
        <f t="shared" si="0"/>
        <v>12.57</v>
      </c>
      <c r="E13" s="75">
        <f t="shared" si="1"/>
        <v>12.79</v>
      </c>
    </row>
    <row r="14" spans="1:139" x14ac:dyDescent="0.25">
      <c r="A14" s="80" t="str">
        <f>BDD!J6</f>
        <v>ASCS</v>
      </c>
      <c r="B14" s="82">
        <f>BDD!K6</f>
        <v>12.64</v>
      </c>
      <c r="C14" s="76">
        <f>BDD!L6</f>
        <v>12.86</v>
      </c>
      <c r="D14" s="76">
        <f t="shared" si="0"/>
        <v>12.64</v>
      </c>
      <c r="E14" s="76">
        <f t="shared" si="1"/>
        <v>12.86</v>
      </c>
    </row>
    <row r="15" spans="1:139" x14ac:dyDescent="0.25">
      <c r="A15" s="79" t="str">
        <f>BDD!J7</f>
        <v>AQS 1</v>
      </c>
      <c r="B15" s="83">
        <f>BDD!K7</f>
        <v>12.7</v>
      </c>
      <c r="C15" s="75">
        <f>BDD!L7</f>
        <v>12.91</v>
      </c>
      <c r="D15" s="75">
        <f t="shared" si="0"/>
        <v>12.7</v>
      </c>
      <c r="E15" s="75">
        <f t="shared" si="1"/>
        <v>12.91</v>
      </c>
    </row>
    <row r="16" spans="1:139" x14ac:dyDescent="0.25">
      <c r="A16" s="80" t="str">
        <f>BDD!J8</f>
        <v>AQS 2</v>
      </c>
      <c r="B16" s="82">
        <f>BDD!K8</f>
        <v>12.81</v>
      </c>
      <c r="C16" s="76">
        <f>BDD!L8</f>
        <v>13.05</v>
      </c>
      <c r="D16" s="76">
        <f t="shared" si="0"/>
        <v>12.81</v>
      </c>
      <c r="E16" s="76">
        <f t="shared" si="1"/>
        <v>13.05</v>
      </c>
    </row>
    <row r="17" spans="1:5" x14ac:dyDescent="0.25">
      <c r="A17" s="79" t="str">
        <f>BDD!J9</f>
        <v>AQS 3</v>
      </c>
      <c r="B17" s="83">
        <f>BDD!K9</f>
        <v>12.92</v>
      </c>
      <c r="C17" s="75">
        <f>BDD!L9</f>
        <v>13.16</v>
      </c>
      <c r="D17" s="75">
        <f t="shared" si="0"/>
        <v>12.92</v>
      </c>
      <c r="E17" s="75">
        <f t="shared" si="1"/>
        <v>13.16</v>
      </c>
    </row>
    <row r="18" spans="1:5" x14ac:dyDescent="0.25">
      <c r="A18" s="80" t="str">
        <f>BDD!J10</f>
        <v>ATQS 1</v>
      </c>
      <c r="B18" s="82">
        <f>BDD!K10</f>
        <v>13.17</v>
      </c>
      <c r="C18" s="76">
        <f>BDD!L10</f>
        <v>13.39</v>
      </c>
      <c r="D18" s="76">
        <f t="shared" si="0"/>
        <v>13.17</v>
      </c>
      <c r="E18" s="76">
        <f t="shared" si="1"/>
        <v>13.39</v>
      </c>
    </row>
    <row r="19" spans="1:5" x14ac:dyDescent="0.25">
      <c r="A19" s="79" t="str">
        <f>BDD!J11</f>
        <v>ATQS 2</v>
      </c>
      <c r="B19" s="83">
        <f>BDD!K11</f>
        <v>13.91</v>
      </c>
      <c r="C19" s="75">
        <f>BDD!L11</f>
        <v>14.16</v>
      </c>
      <c r="D19" s="75">
        <f t="shared" si="0"/>
        <v>13.91</v>
      </c>
      <c r="E19" s="75">
        <f t="shared" si="1"/>
        <v>14.16</v>
      </c>
    </row>
    <row r="20" spans="1:5" x14ac:dyDescent="0.25">
      <c r="A20" s="80" t="str">
        <f>BDD!J12</f>
        <v>ATQS 3</v>
      </c>
      <c r="B20" s="82">
        <f>BDD!K12</f>
        <v>14.95</v>
      </c>
      <c r="C20" s="76">
        <f>BDD!L12</f>
        <v>15.27</v>
      </c>
      <c r="D20" s="76">
        <f t="shared" si="0"/>
        <v>14.95</v>
      </c>
      <c r="E20" s="76">
        <f t="shared" si="1"/>
        <v>15.27</v>
      </c>
    </row>
    <row r="21" spans="1:5" x14ac:dyDescent="0.25">
      <c r="A21" s="79" t="str">
        <f>BDD!J13</f>
        <v>CE 1</v>
      </c>
      <c r="B21" s="83">
        <f>BDD!K13</f>
        <v>14.43</v>
      </c>
      <c r="C21" s="75">
        <f>BDD!L13</f>
        <v>14.43</v>
      </c>
      <c r="D21" s="75">
        <f t="shared" si="0"/>
        <v>14.43</v>
      </c>
      <c r="E21" s="75">
        <f t="shared" si="1"/>
        <v>14.43</v>
      </c>
    </row>
    <row r="22" spans="1:5" x14ac:dyDescent="0.25">
      <c r="A22" s="80" t="str">
        <f>BDD!J14</f>
        <v>CE 2</v>
      </c>
      <c r="B22" s="82">
        <f>BDD!K14</f>
        <v>15.27</v>
      </c>
      <c r="C22" s="76">
        <f>BDD!L14</f>
        <v>15.27</v>
      </c>
      <c r="D22" s="76">
        <f t="shared" si="0"/>
        <v>15.27</v>
      </c>
      <c r="E22" s="76">
        <f t="shared" si="1"/>
        <v>15.27</v>
      </c>
    </row>
    <row r="23" spans="1:5" x14ac:dyDescent="0.25">
      <c r="A23" s="79" t="str">
        <f>BDD!J15</f>
        <v>CE 3</v>
      </c>
      <c r="B23" s="83">
        <f>BDD!K15</f>
        <v>15.44</v>
      </c>
      <c r="C23" s="75">
        <f>BDD!L15</f>
        <v>15.44</v>
      </c>
      <c r="D23" s="75">
        <f t="shared" si="0"/>
        <v>15.44</v>
      </c>
      <c r="E23" s="75">
        <f t="shared" si="1"/>
        <v>15.44</v>
      </c>
    </row>
    <row r="24" spans="1:5" x14ac:dyDescent="0.25">
      <c r="A24" s="80" t="str">
        <f>BDD!J16</f>
        <v>MP 1</v>
      </c>
      <c r="B24" s="82">
        <f>BDD!K16</f>
        <v>15.52</v>
      </c>
      <c r="C24" s="76">
        <f>BDD!L16</f>
        <v>15.52</v>
      </c>
      <c r="D24" s="76">
        <f t="shared" si="0"/>
        <v>15.52</v>
      </c>
      <c r="E24" s="76">
        <f t="shared" si="1"/>
        <v>15.52</v>
      </c>
    </row>
    <row r="25" spans="1:5" x14ac:dyDescent="0.25">
      <c r="A25" s="79" t="str">
        <f>BDD!J17</f>
        <v>MP 2</v>
      </c>
      <c r="B25" s="83">
        <f>BDD!K17</f>
        <v>16.39</v>
      </c>
      <c r="C25" s="75">
        <f>BDD!L17</f>
        <v>16.39</v>
      </c>
      <c r="D25" s="75">
        <f t="shared" si="0"/>
        <v>16.39</v>
      </c>
      <c r="E25" s="75">
        <f t="shared" si="1"/>
        <v>16.39</v>
      </c>
    </row>
    <row r="26" spans="1:5" x14ac:dyDescent="0.25">
      <c r="A26" s="80" t="str">
        <f>BDD!J18</f>
        <v>MP 3</v>
      </c>
      <c r="B26" s="82">
        <f>BDD!K18</f>
        <v>18.18</v>
      </c>
      <c r="C26" s="76">
        <f>BDD!L18</f>
        <v>18.18</v>
      </c>
      <c r="D26" s="76">
        <f t="shared" si="0"/>
        <v>18.18</v>
      </c>
      <c r="E26" s="76">
        <f t="shared" si="1"/>
        <v>18.18</v>
      </c>
    </row>
    <row r="27" spans="1:5" x14ac:dyDescent="0.25">
      <c r="A27" s="79" t="str">
        <f>BDD!J19</f>
        <v>MP 4</v>
      </c>
      <c r="B27" s="83">
        <f>BDD!K19</f>
        <v>20.25</v>
      </c>
      <c r="C27" s="75">
        <f>BDD!L19</f>
        <v>20.25</v>
      </c>
      <c r="D27" s="75">
        <f t="shared" ref="D27:D35" si="2">IF(OR($E$36="",$E$36=0),B27,B27*$E$36+B27)</f>
        <v>20.25</v>
      </c>
      <c r="E27" s="75">
        <f t="shared" ref="E27:E35" si="3">IF(OR($E$36="",$E$36=0),C27,C27*$E$36+C27)</f>
        <v>20.25</v>
      </c>
    </row>
    <row r="28" spans="1:5" x14ac:dyDescent="0.25">
      <c r="A28" s="80" t="str">
        <f>BDD!J20</f>
        <v>MP 5</v>
      </c>
      <c r="B28" s="82">
        <f>BDD!K20</f>
        <v>21.9</v>
      </c>
      <c r="C28" s="76">
        <f>BDD!L20</f>
        <v>21.9</v>
      </c>
      <c r="D28" s="76">
        <f t="shared" si="2"/>
        <v>21.9</v>
      </c>
      <c r="E28" s="76">
        <f t="shared" si="3"/>
        <v>21.9</v>
      </c>
    </row>
    <row r="29" spans="1:5" x14ac:dyDescent="0.25">
      <c r="A29" s="79" t="str">
        <f>BDD!J21</f>
        <v>EA 1</v>
      </c>
      <c r="B29" s="83">
        <f>BDD!K21</f>
        <v>12.63</v>
      </c>
      <c r="C29" s="75">
        <f>BDD!L21</f>
        <v>12.63</v>
      </c>
      <c r="D29" s="75">
        <f t="shared" si="2"/>
        <v>12.63</v>
      </c>
      <c r="E29" s="75">
        <f t="shared" si="3"/>
        <v>12.63</v>
      </c>
    </row>
    <row r="30" spans="1:5" x14ac:dyDescent="0.25">
      <c r="A30" s="80" t="str">
        <f>BDD!J22</f>
        <v>EA 2</v>
      </c>
      <c r="B30" s="82">
        <f>BDD!K22</f>
        <v>13.54</v>
      </c>
      <c r="C30" s="76">
        <f>BDD!L22</f>
        <v>13.54</v>
      </c>
      <c r="D30" s="76">
        <f t="shared" si="2"/>
        <v>13.54</v>
      </c>
      <c r="E30" s="76">
        <f t="shared" si="3"/>
        <v>13.54</v>
      </c>
    </row>
    <row r="31" spans="1:5" x14ac:dyDescent="0.25">
      <c r="A31" s="79" t="str">
        <f>BDD!J23</f>
        <v>EA 3</v>
      </c>
      <c r="B31" s="83">
        <f>BDD!K23</f>
        <v>14.89</v>
      </c>
      <c r="C31" s="75">
        <f>BDD!L23</f>
        <v>14.89</v>
      </c>
      <c r="D31" s="75">
        <f t="shared" si="2"/>
        <v>14.89</v>
      </c>
      <c r="E31" s="75">
        <f t="shared" si="3"/>
        <v>14.89</v>
      </c>
    </row>
    <row r="32" spans="1:5" x14ac:dyDescent="0.25">
      <c r="A32" s="80" t="str">
        <f>BDD!J24</f>
        <v>EA 4</v>
      </c>
      <c r="B32" s="82">
        <f>BDD!K24</f>
        <v>16.29</v>
      </c>
      <c r="C32" s="76">
        <f>BDD!L24</f>
        <v>16.29</v>
      </c>
      <c r="D32" s="76">
        <f t="shared" si="2"/>
        <v>16.29</v>
      </c>
      <c r="E32" s="76">
        <f t="shared" si="3"/>
        <v>16.29</v>
      </c>
    </row>
    <row r="33" spans="1:5" x14ac:dyDescent="0.25">
      <c r="A33" s="79" t="str">
        <f>BDD!J25</f>
        <v>MA 1</v>
      </c>
      <c r="B33" s="83">
        <f>BDD!K25</f>
        <v>18.11</v>
      </c>
      <c r="C33" s="75">
        <f>BDD!L25</f>
        <v>18.11</v>
      </c>
      <c r="D33" s="75">
        <f t="shared" si="2"/>
        <v>18.11</v>
      </c>
      <c r="E33" s="75">
        <f t="shared" si="3"/>
        <v>18.11</v>
      </c>
    </row>
    <row r="34" spans="1:5" x14ac:dyDescent="0.25">
      <c r="A34" s="80" t="str">
        <f>BDD!J26</f>
        <v>MA 2</v>
      </c>
      <c r="B34" s="82">
        <f>BDD!K26</f>
        <v>20.56</v>
      </c>
      <c r="C34" s="76">
        <f>BDD!L26</f>
        <v>20.56</v>
      </c>
      <c r="D34" s="76">
        <f t="shared" si="2"/>
        <v>20.56</v>
      </c>
      <c r="E34" s="76">
        <f t="shared" si="3"/>
        <v>20.56</v>
      </c>
    </row>
    <row r="35" spans="1:5" x14ac:dyDescent="0.25">
      <c r="A35" s="79" t="str">
        <f>BDD!J27</f>
        <v>MA 3</v>
      </c>
      <c r="B35" s="83">
        <f>BDD!K27</f>
        <v>21.68</v>
      </c>
      <c r="C35" s="75">
        <f>BDD!L27</f>
        <v>21.68</v>
      </c>
      <c r="D35" s="75">
        <f t="shared" si="2"/>
        <v>21.68</v>
      </c>
      <c r="E35" s="75">
        <f t="shared" si="3"/>
        <v>21.68</v>
      </c>
    </row>
    <row r="36" spans="1:5" x14ac:dyDescent="0.25">
      <c r="A36" s="625" t="s">
        <v>622</v>
      </c>
      <c r="B36" s="625"/>
      <c r="C36" s="625"/>
      <c r="D36" s="625"/>
      <c r="E36" s="77"/>
    </row>
    <row r="38" spans="1:5" x14ac:dyDescent="0.25">
      <c r="A38" s="623" t="s">
        <v>298</v>
      </c>
      <c r="B38" s="624"/>
    </row>
    <row r="39" spans="1:5" x14ac:dyDescent="0.25">
      <c r="A39" s="32" t="s">
        <v>299</v>
      </c>
      <c r="B39" s="37"/>
    </row>
    <row r="40" spans="1:5" x14ac:dyDescent="0.25">
      <c r="A40" s="33" t="s">
        <v>300</v>
      </c>
      <c r="B40" s="261"/>
    </row>
    <row r="41" spans="1:5" x14ac:dyDescent="0.25">
      <c r="A41" s="35" t="s">
        <v>301</v>
      </c>
      <c r="B41" s="38"/>
    </row>
    <row r="54" ht="45" customHeight="1" x14ac:dyDescent="0.25"/>
    <row r="55" ht="45" customHeight="1" x14ac:dyDescent="0.25"/>
    <row r="56" ht="45" customHeight="1" x14ac:dyDescent="0.25"/>
    <row r="57" ht="45" customHeight="1" x14ac:dyDescent="0.25"/>
    <row r="58" ht="45" customHeight="1" x14ac:dyDescent="0.25"/>
    <row r="59" ht="45" customHeight="1" x14ac:dyDescent="0.25"/>
    <row r="60" ht="45" customHeight="1" x14ac:dyDescent="0.25"/>
    <row r="61" ht="45" customHeight="1" x14ac:dyDescent="0.25"/>
    <row r="62" ht="45" customHeight="1" x14ac:dyDescent="0.25"/>
    <row r="63" ht="45" customHeight="1" x14ac:dyDescent="0.25"/>
    <row r="64" ht="45" customHeight="1" x14ac:dyDescent="0.25"/>
    <row r="65" ht="45" customHeight="1" x14ac:dyDescent="0.25"/>
    <row r="66" ht="45" customHeight="1" x14ac:dyDescent="0.25"/>
    <row r="67" ht="45" customHeight="1" x14ac:dyDescent="0.25"/>
    <row r="68" ht="45" customHeight="1" x14ac:dyDescent="0.25"/>
    <row r="69" ht="45" customHeight="1" x14ac:dyDescent="0.25"/>
    <row r="70" ht="45" customHeight="1" x14ac:dyDescent="0.25"/>
    <row r="71" ht="45" customHeight="1" x14ac:dyDescent="0.25"/>
    <row r="72" ht="45" customHeight="1" x14ac:dyDescent="0.25"/>
    <row r="73" ht="45" customHeight="1" x14ac:dyDescent="0.25"/>
    <row r="74" ht="45" customHeight="1" x14ac:dyDescent="0.25"/>
    <row r="75" ht="45" customHeight="1" x14ac:dyDescent="0.25"/>
    <row r="76" ht="45" customHeight="1" x14ac:dyDescent="0.25"/>
    <row r="77" ht="45" customHeight="1" x14ac:dyDescent="0.25"/>
    <row r="78" ht="45" customHeight="1" x14ac:dyDescent="0.25"/>
    <row r="79" ht="45" customHeight="1" x14ac:dyDescent="0.25"/>
    <row r="80" ht="45" customHeight="1" x14ac:dyDescent="0.25"/>
    <row r="81" ht="45" customHeight="1" x14ac:dyDescent="0.25"/>
    <row r="82" ht="45" customHeight="1" x14ac:dyDescent="0.25"/>
    <row r="83" ht="45" customHeight="1" x14ac:dyDescent="0.25"/>
    <row r="84" ht="45" customHeight="1" x14ac:dyDescent="0.25"/>
    <row r="85" ht="45" customHeight="1" x14ac:dyDescent="0.25"/>
    <row r="86" ht="45" customHeight="1" x14ac:dyDescent="0.25"/>
    <row r="87" ht="45" customHeight="1" x14ac:dyDescent="0.25"/>
    <row r="88" ht="45" customHeight="1" x14ac:dyDescent="0.25"/>
    <row r="89" ht="45" customHeight="1" x14ac:dyDescent="0.25"/>
    <row r="90" ht="45" customHeight="1" x14ac:dyDescent="0.25"/>
    <row r="91" ht="45" customHeight="1" x14ac:dyDescent="0.25"/>
    <row r="92" ht="45" customHeight="1" x14ac:dyDescent="0.25"/>
    <row r="93" ht="45" customHeight="1" x14ac:dyDescent="0.25"/>
    <row r="94" ht="45" customHeight="1" x14ac:dyDescent="0.25"/>
    <row r="95" ht="45" customHeight="1" x14ac:dyDescent="0.25"/>
    <row r="96" ht="45" customHeight="1" x14ac:dyDescent="0.25"/>
    <row r="97" ht="45" customHeight="1" x14ac:dyDescent="0.25"/>
    <row r="98" ht="45" customHeight="1" x14ac:dyDescent="0.25"/>
    <row r="99" ht="45" customHeight="1" x14ac:dyDescent="0.25"/>
    <row r="100" ht="45" customHeight="1" x14ac:dyDescent="0.25"/>
    <row r="101" ht="45" customHeight="1" x14ac:dyDescent="0.25"/>
    <row r="102" ht="45" customHeight="1" x14ac:dyDescent="0.25"/>
    <row r="103" ht="45" customHeight="1" x14ac:dyDescent="0.25"/>
    <row r="104" ht="45" customHeight="1" x14ac:dyDescent="0.25"/>
    <row r="105" ht="45" customHeight="1" x14ac:dyDescent="0.25"/>
    <row r="106" ht="45" customHeight="1" x14ac:dyDescent="0.25"/>
    <row r="107" ht="45" customHeight="1" x14ac:dyDescent="0.25"/>
    <row r="108" ht="45" customHeight="1" x14ac:dyDescent="0.25"/>
    <row r="109" ht="45" customHeight="1" x14ac:dyDescent="0.25"/>
    <row r="110" ht="45" customHeight="1" x14ac:dyDescent="0.25"/>
    <row r="111" ht="45" customHeight="1" x14ac:dyDescent="0.25"/>
    <row r="112" ht="45" customHeight="1" x14ac:dyDescent="0.25"/>
    <row r="113" ht="45" customHeight="1" x14ac:dyDescent="0.25"/>
    <row r="114" ht="45" customHeight="1" x14ac:dyDescent="0.25"/>
    <row r="115" ht="45" customHeight="1" x14ac:dyDescent="0.25"/>
    <row r="116" ht="45" customHeight="1" x14ac:dyDescent="0.25"/>
    <row r="117" ht="45" customHeight="1" x14ac:dyDescent="0.25"/>
    <row r="118" ht="45" customHeight="1" x14ac:dyDescent="0.25"/>
    <row r="119" ht="45" customHeight="1" x14ac:dyDescent="0.25"/>
    <row r="120" ht="45" customHeight="1" x14ac:dyDescent="0.25"/>
    <row r="121" ht="45" customHeight="1" x14ac:dyDescent="0.25"/>
    <row r="122" ht="45" customHeight="1" x14ac:dyDescent="0.25"/>
    <row r="123" ht="45" customHeight="1" x14ac:dyDescent="0.25"/>
    <row r="124" ht="45" customHeight="1" x14ac:dyDescent="0.25"/>
    <row r="125" ht="45" customHeight="1" x14ac:dyDescent="0.25"/>
    <row r="126" ht="45" customHeight="1" x14ac:dyDescent="0.25"/>
    <row r="127" ht="45" customHeight="1" x14ac:dyDescent="0.25"/>
    <row r="128" ht="45" customHeight="1" x14ac:dyDescent="0.25"/>
    <row r="129" ht="45" customHeight="1" x14ac:dyDescent="0.25"/>
    <row r="130" ht="45" customHeight="1" x14ac:dyDescent="0.25"/>
    <row r="131" ht="45" customHeight="1" x14ac:dyDescent="0.25"/>
    <row r="132" ht="45" customHeight="1" x14ac:dyDescent="0.25"/>
    <row r="133" ht="45" customHeight="1" x14ac:dyDescent="0.25"/>
    <row r="134" ht="45" customHeight="1" x14ac:dyDescent="0.25"/>
    <row r="135" ht="45" customHeight="1" x14ac:dyDescent="0.25"/>
    <row r="136" ht="45" customHeight="1" x14ac:dyDescent="0.25"/>
    <row r="137" ht="45" customHeight="1" x14ac:dyDescent="0.25"/>
    <row r="138" ht="45" customHeight="1" x14ac:dyDescent="0.25"/>
    <row r="139" ht="45" customHeight="1" x14ac:dyDescent="0.25"/>
    <row r="140" ht="45" customHeight="1" x14ac:dyDescent="0.25"/>
    <row r="141" ht="45" customHeight="1" x14ac:dyDescent="0.25"/>
    <row r="142" ht="45" customHeight="1" x14ac:dyDescent="0.25"/>
    <row r="143" ht="45" customHeight="1" x14ac:dyDescent="0.25"/>
    <row r="144" ht="45" customHeight="1" x14ac:dyDescent="0.25"/>
    <row r="145" ht="45" customHeight="1" x14ac:dyDescent="0.25"/>
    <row r="146" ht="45" customHeight="1" x14ac:dyDescent="0.25"/>
    <row r="147" ht="45" customHeight="1" x14ac:dyDescent="0.25"/>
    <row r="148" ht="45" customHeight="1" x14ac:dyDescent="0.25"/>
    <row r="149" ht="45" customHeight="1" x14ac:dyDescent="0.25"/>
    <row r="150" ht="45" customHeight="1" x14ac:dyDescent="0.25"/>
    <row r="151" ht="45" customHeight="1" x14ac:dyDescent="0.25"/>
    <row r="152" ht="45" customHeight="1" x14ac:dyDescent="0.25"/>
    <row r="153" ht="45" customHeight="1" x14ac:dyDescent="0.25"/>
    <row r="154" ht="45" customHeight="1" x14ac:dyDescent="0.25"/>
    <row r="155" ht="45" customHeight="1" x14ac:dyDescent="0.25"/>
    <row r="156" ht="45" customHeight="1" x14ac:dyDescent="0.25"/>
    <row r="157" ht="45" customHeight="1" x14ac:dyDescent="0.25"/>
    <row r="158" ht="45" customHeight="1" x14ac:dyDescent="0.25"/>
    <row r="159" ht="45" customHeight="1" x14ac:dyDescent="0.25"/>
    <row r="160" ht="45" customHeight="1" x14ac:dyDescent="0.25"/>
  </sheetData>
  <sheetProtection algorithmName="SHA-512" hashValue="OY0akXqfnuL4QTwI/ZMJnh4277ZkgPWr7/NYVoYzppqb0ztoGfzOU35oyVL02tRM4WKH1liMT1UiLkc8BcnkDQ==" saltValue="9hkHXswLJoKNfn9c6jJAhQ==" spinCount="100000" sheet="1" objects="1" scenarios="1"/>
  <mergeCells count="9">
    <mergeCell ref="A8:B8"/>
    <mergeCell ref="A38:B38"/>
    <mergeCell ref="A36:D36"/>
    <mergeCell ref="A1:E1"/>
    <mergeCell ref="A3:B3"/>
    <mergeCell ref="A6:B6"/>
    <mergeCell ref="A7:B7"/>
    <mergeCell ref="A4:B4"/>
    <mergeCell ref="A5:B5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86" fitToHeight="0" orientation="landscape" verticalDpi="1200" r:id="rId1"/>
  <headerFooter>
    <oddFooter>&amp;C&amp;A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1C0BF34F-BF20-4ED7-B729-E651133C5005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A1:XFD37 C38:XFD38 A38:A41 B39:XFD41 A42:XFD1048576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70D2B-F009-429E-BB1F-9738E09E045D}">
  <sheetPr codeName="Feuil4"/>
  <dimension ref="A1:FB275"/>
  <sheetViews>
    <sheetView showGridLines="0" zoomScale="70" zoomScaleNormal="70" workbookViewId="0">
      <selection activeCell="H6" sqref="H6"/>
    </sheetView>
  </sheetViews>
  <sheetFormatPr baseColWidth="10" defaultColWidth="11.42578125" defaultRowHeight="14.25" x14ac:dyDescent="0.3"/>
  <cols>
    <col min="1" max="1" width="31.7109375" style="7" customWidth="1"/>
    <col min="2" max="2" width="5.5703125" style="7" customWidth="1"/>
    <col min="3" max="3" width="13.42578125" style="7" customWidth="1"/>
    <col min="4" max="4" width="18" style="7" bestFit="1" customWidth="1"/>
    <col min="5" max="5" width="5.5703125" style="7" hidden="1" customWidth="1"/>
    <col min="6" max="6" width="11.42578125" style="7"/>
    <col min="7" max="7" width="11.42578125" style="7" hidden="1" customWidth="1"/>
    <col min="8" max="8" width="12.85546875" style="7" customWidth="1"/>
    <col min="9" max="9" width="4.42578125" style="7" bestFit="1" customWidth="1"/>
    <col min="10" max="16" width="4.42578125" style="7" customWidth="1"/>
    <col min="17" max="18" width="8.5703125" style="7" customWidth="1"/>
    <col min="19" max="19" width="8.42578125" style="7" customWidth="1"/>
    <col min="20" max="20" width="10.5703125" style="7" customWidth="1"/>
    <col min="21" max="21" width="1.42578125" style="7" hidden="1" customWidth="1"/>
    <col min="22" max="117" width="1.42578125" style="7" customWidth="1"/>
    <col min="118" max="118" width="1.42578125" style="7" hidden="1" customWidth="1"/>
    <col min="119" max="119" width="10.42578125" style="7" hidden="1" customWidth="1"/>
    <col min="120" max="120" width="7" style="7" hidden="1" customWidth="1"/>
    <col min="121" max="122" width="10.42578125" style="7" hidden="1" customWidth="1"/>
    <col min="123" max="123" width="12" style="7" hidden="1" customWidth="1"/>
    <col min="124" max="124" width="9.5703125" style="7" hidden="1" customWidth="1"/>
    <col min="125" max="125" width="10.42578125" style="7" hidden="1" customWidth="1"/>
    <col min="126" max="126" width="6" style="7" hidden="1" customWidth="1"/>
    <col min="127" max="127" width="9.42578125" style="7" hidden="1" customWidth="1"/>
    <col min="128" max="129" width="11.42578125" style="7" customWidth="1"/>
    <col min="130" max="130" width="12.85546875" style="7" customWidth="1"/>
    <col min="131" max="131" width="6" style="7" hidden="1" customWidth="1"/>
    <col min="132" max="134" width="5" style="7" hidden="1" customWidth="1"/>
    <col min="135" max="135" width="6" style="7" hidden="1" customWidth="1"/>
    <col min="136" max="137" width="5" style="7" hidden="1" customWidth="1"/>
    <col min="138" max="138" width="3.42578125" style="7" hidden="1" customWidth="1"/>
    <col min="139" max="140" width="5" style="7" hidden="1" customWidth="1"/>
    <col min="141" max="141" width="4" style="7" hidden="1" customWidth="1"/>
    <col min="142" max="142" width="3.42578125" style="7" hidden="1" customWidth="1"/>
    <col min="143" max="144" width="5" style="7" hidden="1" customWidth="1"/>
    <col min="145" max="146" width="2.5703125" style="7" hidden="1" customWidth="1"/>
    <col min="147" max="147" width="9.42578125" style="7" hidden="1" customWidth="1"/>
    <col min="148" max="148" width="4.5703125" style="7" hidden="1" customWidth="1"/>
    <col min="149" max="149" width="5.5703125" style="7" hidden="1" customWidth="1"/>
    <col min="150" max="151" width="6.42578125" style="7" hidden="1" customWidth="1"/>
    <col min="152" max="152" width="5.42578125" style="7" hidden="1" customWidth="1"/>
    <col min="153" max="153" width="4.5703125" style="7" hidden="1" customWidth="1"/>
    <col min="154" max="155" width="4.42578125" style="7" hidden="1" customWidth="1"/>
    <col min="156" max="156" width="12.85546875" style="8" customWidth="1"/>
    <col min="157" max="157" width="4.42578125" style="7" bestFit="1" customWidth="1"/>
    <col min="158" max="158" width="9.42578125" style="7" hidden="1" customWidth="1"/>
    <col min="159" max="220" width="12.85546875" style="7" customWidth="1"/>
    <col min="221" max="16384" width="11.42578125" style="7"/>
  </cols>
  <sheetData>
    <row r="1" spans="1:158" ht="45" customHeight="1" x14ac:dyDescent="0.3">
      <c r="A1" s="642" t="s">
        <v>385</v>
      </c>
      <c r="B1" s="642"/>
      <c r="C1" s="642"/>
      <c r="D1" s="642"/>
      <c r="E1" s="642"/>
      <c r="F1" s="642"/>
      <c r="G1" s="642"/>
      <c r="H1" s="642"/>
      <c r="I1" s="642"/>
      <c r="J1" s="642"/>
      <c r="K1" s="642"/>
      <c r="L1" s="642"/>
      <c r="M1" s="642"/>
      <c r="N1" s="642"/>
      <c r="O1" s="642"/>
      <c r="P1" s="642"/>
      <c r="Q1" s="642"/>
      <c r="R1" s="642"/>
      <c r="S1" s="642"/>
      <c r="T1" s="642"/>
      <c r="U1" s="642"/>
      <c r="V1" s="642"/>
      <c r="W1" s="642"/>
      <c r="X1" s="642"/>
      <c r="Y1" s="642"/>
      <c r="Z1" s="642"/>
      <c r="AA1" s="642"/>
      <c r="AB1" s="642"/>
      <c r="AC1" s="642"/>
      <c r="AD1" s="642"/>
      <c r="AE1" s="642"/>
      <c r="AF1" s="642"/>
      <c r="AG1" s="642"/>
      <c r="AH1" s="642"/>
      <c r="AI1" s="642"/>
      <c r="AJ1" s="642"/>
      <c r="AK1" s="642"/>
      <c r="AL1" s="642"/>
      <c r="AM1" s="642"/>
      <c r="AN1" s="642"/>
      <c r="AO1" s="642"/>
      <c r="AP1" s="642"/>
      <c r="AQ1" s="642"/>
      <c r="AR1" s="642"/>
      <c r="AS1" s="642"/>
      <c r="AT1" s="642"/>
      <c r="AU1" s="642"/>
      <c r="AV1" s="642"/>
      <c r="AW1" s="642"/>
      <c r="AX1" s="642"/>
      <c r="AY1" s="642"/>
      <c r="AZ1" s="642"/>
      <c r="BA1" s="642"/>
      <c r="BB1" s="642"/>
      <c r="BC1" s="642"/>
      <c r="BD1" s="642"/>
      <c r="BE1" s="642"/>
      <c r="BF1" s="642"/>
      <c r="BG1" s="642"/>
      <c r="BH1" s="642"/>
      <c r="BI1" s="642"/>
      <c r="BJ1" s="642"/>
      <c r="BK1" s="642"/>
      <c r="BL1" s="642"/>
      <c r="BM1" s="642"/>
      <c r="BN1" s="642"/>
      <c r="BO1" s="642"/>
      <c r="BP1" s="642"/>
      <c r="BQ1" s="642"/>
      <c r="BR1" s="642"/>
      <c r="BS1" s="642"/>
      <c r="BT1" s="642"/>
      <c r="BU1" s="642"/>
      <c r="BV1" s="642"/>
      <c r="BW1" s="642"/>
      <c r="BX1" s="642"/>
      <c r="BY1" s="642"/>
      <c r="BZ1" s="642"/>
      <c r="CA1" s="642"/>
      <c r="CB1" s="642"/>
      <c r="CC1" s="642"/>
      <c r="CD1" s="642"/>
      <c r="CE1" s="642"/>
      <c r="CF1" s="642"/>
      <c r="CG1" s="642"/>
      <c r="CH1" s="642"/>
      <c r="CI1" s="642"/>
      <c r="CJ1" s="642"/>
      <c r="CK1" s="642"/>
      <c r="CL1" s="642"/>
      <c r="CM1" s="642"/>
      <c r="CN1" s="642"/>
      <c r="CO1" s="642"/>
      <c r="CP1" s="642"/>
      <c r="CQ1" s="642"/>
      <c r="CR1" s="642"/>
      <c r="CS1" s="642"/>
      <c r="CT1" s="642"/>
      <c r="CU1" s="642"/>
      <c r="CV1" s="642"/>
      <c r="CW1" s="642"/>
      <c r="CX1" s="642"/>
      <c r="CY1" s="642"/>
      <c r="CZ1" s="642"/>
      <c r="DA1" s="642"/>
      <c r="DB1" s="642"/>
      <c r="DC1" s="642"/>
      <c r="DD1" s="642"/>
      <c r="DE1" s="642"/>
      <c r="DF1" s="642"/>
      <c r="DG1" s="642"/>
      <c r="DH1" s="642"/>
      <c r="DI1" s="642"/>
      <c r="DJ1" s="642"/>
      <c r="DK1" s="642"/>
      <c r="DL1" s="642"/>
      <c r="DM1" s="642"/>
      <c r="DN1" s="642"/>
      <c r="DO1" s="642"/>
      <c r="DP1" s="642"/>
      <c r="DQ1" s="642"/>
      <c r="DR1" s="642"/>
      <c r="DS1" s="642"/>
      <c r="DT1" s="642"/>
      <c r="DU1" s="642"/>
      <c r="DV1" s="642"/>
      <c r="DW1" s="642"/>
      <c r="DX1" s="642"/>
      <c r="DY1" s="642"/>
      <c r="DZ1" s="642"/>
      <c r="EA1" s="642"/>
      <c r="EB1" s="642"/>
      <c r="EC1" s="642"/>
      <c r="ED1" s="642"/>
      <c r="EE1" s="642"/>
      <c r="EF1" s="642"/>
      <c r="EG1" s="642"/>
      <c r="EH1" s="642"/>
      <c r="EI1" s="642"/>
      <c r="EJ1" s="642"/>
      <c r="EK1" s="642"/>
      <c r="EL1" s="642"/>
      <c r="EM1" s="642"/>
      <c r="EN1" s="642"/>
      <c r="EO1" s="642"/>
      <c r="EP1" s="642"/>
      <c r="EQ1" s="642"/>
      <c r="ER1" s="642"/>
      <c r="ES1" s="642"/>
      <c r="ET1" s="642"/>
      <c r="EU1" s="642"/>
      <c r="EV1" s="642"/>
      <c r="EW1" s="642"/>
      <c r="EX1" s="642"/>
      <c r="EY1" s="642"/>
      <c r="EZ1" s="642"/>
    </row>
    <row r="3" spans="1:158" x14ac:dyDescent="0.3">
      <c r="Q3" s="15"/>
      <c r="R3" s="15"/>
      <c r="S3" s="15"/>
      <c r="T3" s="15"/>
      <c r="V3" s="10">
        <v>0</v>
      </c>
      <c r="W3" s="10">
        <v>0.25</v>
      </c>
      <c r="X3" s="10">
        <v>0.5</v>
      </c>
      <c r="Y3" s="10">
        <v>0.75</v>
      </c>
      <c r="Z3" s="10">
        <v>1</v>
      </c>
      <c r="AA3" s="10">
        <v>1.25</v>
      </c>
      <c r="AB3" s="10">
        <v>1.5</v>
      </c>
      <c r="AC3" s="10">
        <v>1.75</v>
      </c>
      <c r="AD3" s="10">
        <v>2</v>
      </c>
      <c r="AE3" s="10">
        <v>2.25</v>
      </c>
      <c r="AF3" s="10">
        <v>2.5</v>
      </c>
      <c r="AG3" s="10">
        <v>2.75</v>
      </c>
      <c r="AH3" s="10">
        <v>3</v>
      </c>
      <c r="AI3" s="10">
        <v>3.25</v>
      </c>
      <c r="AJ3" s="10">
        <v>3.5</v>
      </c>
      <c r="AK3" s="10">
        <v>3.75</v>
      </c>
      <c r="AL3" s="10">
        <v>4</v>
      </c>
      <c r="AM3" s="10">
        <v>4.25</v>
      </c>
      <c r="AN3" s="10">
        <v>4.5</v>
      </c>
      <c r="AO3" s="10">
        <v>4.75</v>
      </c>
      <c r="AP3" s="10">
        <v>5</v>
      </c>
      <c r="AQ3" s="10">
        <v>5.25</v>
      </c>
      <c r="AR3" s="10">
        <v>5.5</v>
      </c>
      <c r="AS3" s="10">
        <v>5.75</v>
      </c>
      <c r="AT3" s="10">
        <v>6</v>
      </c>
      <c r="AU3" s="10">
        <v>6.25</v>
      </c>
      <c r="AV3" s="10">
        <v>6.5</v>
      </c>
      <c r="AW3" s="10">
        <v>6.75</v>
      </c>
      <c r="AX3" s="10">
        <v>7</v>
      </c>
      <c r="AY3" s="10">
        <v>7.25</v>
      </c>
      <c r="AZ3" s="10">
        <v>7.5</v>
      </c>
      <c r="BA3" s="10">
        <v>7.75</v>
      </c>
      <c r="BB3" s="10">
        <v>8</v>
      </c>
      <c r="BC3" s="10">
        <v>8.25</v>
      </c>
      <c r="BD3" s="10">
        <v>8.5</v>
      </c>
      <c r="BE3" s="10">
        <v>8.75</v>
      </c>
      <c r="BF3" s="10">
        <v>9</v>
      </c>
      <c r="BG3" s="10">
        <v>9.25</v>
      </c>
      <c r="BH3" s="10">
        <v>9.5</v>
      </c>
      <c r="BI3" s="10">
        <v>9.75</v>
      </c>
      <c r="BJ3" s="10">
        <v>10</v>
      </c>
      <c r="BK3" s="10">
        <v>10.25</v>
      </c>
      <c r="BL3" s="10">
        <v>10.5</v>
      </c>
      <c r="BM3" s="10">
        <v>10.75</v>
      </c>
      <c r="BN3" s="10">
        <v>11</v>
      </c>
      <c r="BO3" s="10">
        <v>11.25</v>
      </c>
      <c r="BP3" s="10">
        <v>11.5</v>
      </c>
      <c r="BQ3" s="10">
        <v>11.75</v>
      </c>
      <c r="BR3" s="10">
        <v>12</v>
      </c>
      <c r="BS3" s="10">
        <v>12.25</v>
      </c>
      <c r="BT3" s="10">
        <v>12.5</v>
      </c>
      <c r="BU3" s="10">
        <v>12.75</v>
      </c>
      <c r="BV3" s="10">
        <v>13</v>
      </c>
      <c r="BW3" s="10">
        <v>13.25</v>
      </c>
      <c r="BX3" s="10">
        <v>13.5</v>
      </c>
      <c r="BY3" s="10">
        <v>13.75</v>
      </c>
      <c r="BZ3" s="10">
        <v>14</v>
      </c>
      <c r="CA3" s="10">
        <v>14.25</v>
      </c>
      <c r="CB3" s="10">
        <v>14.5</v>
      </c>
      <c r="CC3" s="10">
        <v>14.75</v>
      </c>
      <c r="CD3" s="10">
        <v>15</v>
      </c>
      <c r="CE3" s="10">
        <v>15.25</v>
      </c>
      <c r="CF3" s="10">
        <v>15.5</v>
      </c>
      <c r="CG3" s="10">
        <v>15.75</v>
      </c>
      <c r="CH3" s="10">
        <v>16</v>
      </c>
      <c r="CI3" s="10">
        <v>16.25</v>
      </c>
      <c r="CJ3" s="10">
        <v>16.5</v>
      </c>
      <c r="CK3" s="10">
        <v>16.75</v>
      </c>
      <c r="CL3" s="10">
        <v>17</v>
      </c>
      <c r="CM3" s="10">
        <v>17.25</v>
      </c>
      <c r="CN3" s="10">
        <v>17.5</v>
      </c>
      <c r="CO3" s="10">
        <v>17.75</v>
      </c>
      <c r="CP3" s="10">
        <v>18</v>
      </c>
      <c r="CQ3" s="10">
        <v>18.25</v>
      </c>
      <c r="CR3" s="10">
        <v>18.5</v>
      </c>
      <c r="CS3" s="10">
        <v>18.75</v>
      </c>
      <c r="CT3" s="10">
        <v>19</v>
      </c>
      <c r="CU3" s="10">
        <v>19.25</v>
      </c>
      <c r="CV3" s="10">
        <v>19.5</v>
      </c>
      <c r="CW3" s="10">
        <v>19.75</v>
      </c>
      <c r="CX3" s="10">
        <v>20</v>
      </c>
      <c r="CY3" s="10">
        <v>20.25</v>
      </c>
      <c r="CZ3" s="10">
        <v>20.5</v>
      </c>
      <c r="DA3" s="10">
        <v>20.75</v>
      </c>
      <c r="DB3" s="10">
        <v>21</v>
      </c>
      <c r="DC3" s="10">
        <v>21.25</v>
      </c>
      <c r="DD3" s="10">
        <v>21.5</v>
      </c>
      <c r="DE3" s="10">
        <v>21.75</v>
      </c>
      <c r="DF3" s="10">
        <v>22</v>
      </c>
      <c r="DG3" s="10">
        <v>22.25</v>
      </c>
      <c r="DH3" s="10">
        <v>22.5</v>
      </c>
      <c r="DI3" s="10">
        <v>22.75</v>
      </c>
      <c r="DJ3" s="10">
        <v>23</v>
      </c>
      <c r="DK3" s="10">
        <v>23.25</v>
      </c>
      <c r="DL3" s="10">
        <v>23.5</v>
      </c>
      <c r="DM3" s="10">
        <v>23.75</v>
      </c>
    </row>
    <row r="4" spans="1:158" ht="30" customHeight="1" x14ac:dyDescent="0.3">
      <c r="A4" s="631" t="s">
        <v>390</v>
      </c>
      <c r="B4" s="643" t="s">
        <v>435</v>
      </c>
      <c r="C4" s="643" t="s">
        <v>445</v>
      </c>
      <c r="D4" s="643" t="s">
        <v>444</v>
      </c>
      <c r="E4" s="643" t="s">
        <v>391</v>
      </c>
      <c r="F4" s="643" t="s">
        <v>392</v>
      </c>
      <c r="G4" s="643" t="s">
        <v>393</v>
      </c>
      <c r="H4" s="638" t="s">
        <v>144</v>
      </c>
      <c r="I4" s="638" t="s">
        <v>141</v>
      </c>
      <c r="J4" s="638" t="s">
        <v>241</v>
      </c>
      <c r="K4" s="638" t="s">
        <v>242</v>
      </c>
      <c r="L4" s="638" t="s">
        <v>243</v>
      </c>
      <c r="M4" s="638" t="s">
        <v>244</v>
      </c>
      <c r="N4" s="638" t="s">
        <v>245</v>
      </c>
      <c r="O4" s="638" t="s">
        <v>246</v>
      </c>
      <c r="P4" s="638" t="s">
        <v>247</v>
      </c>
      <c r="Q4" s="645" t="s">
        <v>165</v>
      </c>
      <c r="R4" s="646"/>
      <c r="S4" s="646"/>
      <c r="T4" s="647"/>
      <c r="V4" s="640" t="s">
        <v>224</v>
      </c>
      <c r="W4" s="640"/>
      <c r="X4" s="640"/>
      <c r="Y4" s="640"/>
      <c r="Z4" s="640"/>
      <c r="AA4" s="640"/>
      <c r="AB4" s="640"/>
      <c r="AC4" s="640"/>
      <c r="AD4" s="640"/>
      <c r="AE4" s="640"/>
      <c r="AF4" s="640"/>
      <c r="AG4" s="640"/>
      <c r="AH4" s="640"/>
      <c r="AI4" s="640"/>
      <c r="AJ4" s="640"/>
      <c r="AK4" s="640"/>
      <c r="AL4" s="640"/>
      <c r="AM4" s="640"/>
      <c r="AN4" s="640"/>
      <c r="AO4" s="640"/>
      <c r="AP4" s="640"/>
      <c r="AQ4" s="640"/>
      <c r="AR4" s="640"/>
      <c r="AS4" s="640"/>
      <c r="AT4" s="641" t="s">
        <v>225</v>
      </c>
      <c r="AU4" s="641"/>
      <c r="AV4" s="641"/>
      <c r="AW4" s="641"/>
      <c r="AX4" s="641"/>
      <c r="AY4" s="641"/>
      <c r="AZ4" s="641"/>
      <c r="BA4" s="641"/>
      <c r="BB4" s="641"/>
      <c r="BC4" s="641"/>
      <c r="BD4" s="641"/>
      <c r="BE4" s="641"/>
      <c r="BF4" s="641"/>
      <c r="BG4" s="641"/>
      <c r="BH4" s="641"/>
      <c r="BI4" s="641"/>
      <c r="BJ4" s="641"/>
      <c r="BK4" s="641"/>
      <c r="BL4" s="641"/>
      <c r="BM4" s="641"/>
      <c r="BN4" s="641"/>
      <c r="BO4" s="641"/>
      <c r="BP4" s="641"/>
      <c r="BQ4" s="641"/>
      <c r="BR4" s="641"/>
      <c r="BS4" s="641"/>
      <c r="BT4" s="641"/>
      <c r="BU4" s="641"/>
      <c r="BV4" s="641"/>
      <c r="BW4" s="641"/>
      <c r="BX4" s="641"/>
      <c r="BY4" s="641"/>
      <c r="BZ4" s="641"/>
      <c r="CA4" s="641"/>
      <c r="CB4" s="641"/>
      <c r="CC4" s="641"/>
      <c r="CD4" s="641"/>
      <c r="CE4" s="641"/>
      <c r="CF4" s="641"/>
      <c r="CG4" s="641"/>
      <c r="CH4" s="641"/>
      <c r="CI4" s="641"/>
      <c r="CJ4" s="641"/>
      <c r="CK4" s="641"/>
      <c r="CL4" s="641"/>
      <c r="CM4" s="641"/>
      <c r="CN4" s="641"/>
      <c r="CO4" s="641"/>
      <c r="CP4" s="641"/>
      <c r="CQ4" s="641"/>
      <c r="CR4" s="641"/>
      <c r="CS4" s="641"/>
      <c r="CT4" s="641"/>
      <c r="CU4" s="641"/>
      <c r="CV4" s="641"/>
      <c r="CW4" s="641"/>
      <c r="CX4" s="641"/>
      <c r="CY4" s="641"/>
      <c r="CZ4" s="641"/>
      <c r="DA4" s="641"/>
      <c r="DB4" s="640" t="s">
        <v>224</v>
      </c>
      <c r="DC4" s="640"/>
      <c r="DD4" s="640"/>
      <c r="DE4" s="640"/>
      <c r="DF4" s="640"/>
      <c r="DG4" s="640"/>
      <c r="DH4" s="640"/>
      <c r="DI4" s="640"/>
      <c r="DJ4" s="640"/>
      <c r="DK4" s="640"/>
      <c r="DL4" s="640"/>
      <c r="DM4" s="640"/>
      <c r="DO4" s="11"/>
      <c r="DP4" s="11"/>
      <c r="DQ4" s="11"/>
      <c r="DR4" s="11"/>
      <c r="DS4" s="11"/>
      <c r="DT4" s="11"/>
      <c r="DU4" s="11"/>
      <c r="DV4" s="11"/>
      <c r="DW4" s="11"/>
      <c r="DX4" s="648" t="s">
        <v>164</v>
      </c>
      <c r="DY4" s="631"/>
      <c r="DZ4" s="643" t="s">
        <v>395</v>
      </c>
      <c r="EZ4" s="631" t="s">
        <v>396</v>
      </c>
      <c r="FA4" s="631" t="s">
        <v>694</v>
      </c>
    </row>
    <row r="5" spans="1:158" x14ac:dyDescent="0.3">
      <c r="A5" s="632"/>
      <c r="B5" s="644"/>
      <c r="C5" s="644"/>
      <c r="D5" s="644"/>
      <c r="E5" s="644"/>
      <c r="F5" s="644"/>
      <c r="G5" s="644"/>
      <c r="H5" s="639"/>
      <c r="I5" s="639"/>
      <c r="J5" s="639"/>
      <c r="K5" s="639"/>
      <c r="L5" s="639"/>
      <c r="M5" s="639"/>
      <c r="N5" s="639"/>
      <c r="O5" s="639"/>
      <c r="P5" s="639"/>
      <c r="Q5" s="12" t="s">
        <v>142</v>
      </c>
      <c r="R5" s="12" t="s">
        <v>71</v>
      </c>
      <c r="S5" s="12" t="s">
        <v>143</v>
      </c>
      <c r="T5" s="12" t="s">
        <v>71</v>
      </c>
      <c r="V5" s="635">
        <v>0</v>
      </c>
      <c r="W5" s="636"/>
      <c r="X5" s="636"/>
      <c r="Y5" s="637"/>
      <c r="Z5" s="635">
        <v>1</v>
      </c>
      <c r="AA5" s="636"/>
      <c r="AB5" s="636"/>
      <c r="AC5" s="637"/>
      <c r="AD5" s="635">
        <v>2</v>
      </c>
      <c r="AE5" s="636">
        <v>2.25</v>
      </c>
      <c r="AF5" s="636">
        <v>2.5</v>
      </c>
      <c r="AG5" s="637">
        <v>2.75</v>
      </c>
      <c r="AH5" s="635">
        <v>3</v>
      </c>
      <c r="AI5" s="636">
        <v>3.25</v>
      </c>
      <c r="AJ5" s="636">
        <v>3.5</v>
      </c>
      <c r="AK5" s="637">
        <v>3.75</v>
      </c>
      <c r="AL5" s="635">
        <v>4</v>
      </c>
      <c r="AM5" s="636">
        <v>4.25</v>
      </c>
      <c r="AN5" s="636">
        <v>4.5</v>
      </c>
      <c r="AO5" s="637">
        <v>4.75</v>
      </c>
      <c r="AP5" s="635">
        <v>5</v>
      </c>
      <c r="AQ5" s="636">
        <v>5.25</v>
      </c>
      <c r="AR5" s="636">
        <v>5.5</v>
      </c>
      <c r="AS5" s="637">
        <v>5.75</v>
      </c>
      <c r="AT5" s="635">
        <v>6</v>
      </c>
      <c r="AU5" s="636">
        <v>6.25</v>
      </c>
      <c r="AV5" s="636">
        <v>6.5</v>
      </c>
      <c r="AW5" s="637">
        <v>6.75</v>
      </c>
      <c r="AX5" s="635">
        <v>7</v>
      </c>
      <c r="AY5" s="636">
        <v>7.25</v>
      </c>
      <c r="AZ5" s="636">
        <v>7.5</v>
      </c>
      <c r="BA5" s="637">
        <v>7.75</v>
      </c>
      <c r="BB5" s="635">
        <v>8</v>
      </c>
      <c r="BC5" s="636">
        <v>8.25</v>
      </c>
      <c r="BD5" s="636">
        <v>8.5</v>
      </c>
      <c r="BE5" s="637">
        <v>8.75</v>
      </c>
      <c r="BF5" s="635">
        <v>9</v>
      </c>
      <c r="BG5" s="636">
        <v>9.25</v>
      </c>
      <c r="BH5" s="636">
        <v>9.5</v>
      </c>
      <c r="BI5" s="637">
        <v>9.75</v>
      </c>
      <c r="BJ5" s="635">
        <v>10</v>
      </c>
      <c r="BK5" s="636">
        <v>10.25</v>
      </c>
      <c r="BL5" s="636">
        <v>10.5</v>
      </c>
      <c r="BM5" s="637">
        <v>10.75</v>
      </c>
      <c r="BN5" s="635">
        <v>11</v>
      </c>
      <c r="BO5" s="636">
        <v>11.25</v>
      </c>
      <c r="BP5" s="636">
        <v>11.5</v>
      </c>
      <c r="BQ5" s="637">
        <v>11.75</v>
      </c>
      <c r="BR5" s="635">
        <v>12</v>
      </c>
      <c r="BS5" s="636">
        <v>12.25</v>
      </c>
      <c r="BT5" s="636">
        <v>12.5</v>
      </c>
      <c r="BU5" s="637">
        <v>12.75</v>
      </c>
      <c r="BV5" s="635">
        <v>13</v>
      </c>
      <c r="BW5" s="636">
        <v>13.25</v>
      </c>
      <c r="BX5" s="636">
        <v>13.5</v>
      </c>
      <c r="BY5" s="637">
        <v>13.75</v>
      </c>
      <c r="BZ5" s="635">
        <v>14</v>
      </c>
      <c r="CA5" s="636">
        <v>14.25</v>
      </c>
      <c r="CB5" s="636">
        <v>14.5</v>
      </c>
      <c r="CC5" s="637">
        <v>14.75</v>
      </c>
      <c r="CD5" s="635">
        <v>15</v>
      </c>
      <c r="CE5" s="636">
        <v>15.25</v>
      </c>
      <c r="CF5" s="636">
        <v>15.5</v>
      </c>
      <c r="CG5" s="637">
        <v>15.75</v>
      </c>
      <c r="CH5" s="635">
        <v>16</v>
      </c>
      <c r="CI5" s="636">
        <v>16.25</v>
      </c>
      <c r="CJ5" s="636">
        <v>16.5</v>
      </c>
      <c r="CK5" s="637">
        <v>16.75</v>
      </c>
      <c r="CL5" s="635">
        <v>17</v>
      </c>
      <c r="CM5" s="636">
        <v>17.25</v>
      </c>
      <c r="CN5" s="636">
        <v>17.5</v>
      </c>
      <c r="CO5" s="637">
        <v>17.75</v>
      </c>
      <c r="CP5" s="635">
        <v>18</v>
      </c>
      <c r="CQ5" s="636">
        <v>18.25</v>
      </c>
      <c r="CR5" s="636">
        <v>18.5</v>
      </c>
      <c r="CS5" s="637">
        <v>18.75</v>
      </c>
      <c r="CT5" s="635">
        <v>19</v>
      </c>
      <c r="CU5" s="636">
        <v>19.25</v>
      </c>
      <c r="CV5" s="636">
        <v>19.5</v>
      </c>
      <c r="CW5" s="637">
        <v>19.75</v>
      </c>
      <c r="CX5" s="635">
        <v>20</v>
      </c>
      <c r="CY5" s="636">
        <v>20.25</v>
      </c>
      <c r="CZ5" s="636">
        <v>20.5</v>
      </c>
      <c r="DA5" s="637">
        <v>20.75</v>
      </c>
      <c r="DB5" s="635">
        <v>21</v>
      </c>
      <c r="DC5" s="636">
        <v>21.25</v>
      </c>
      <c r="DD5" s="636">
        <v>21.5</v>
      </c>
      <c r="DE5" s="637">
        <v>21.75</v>
      </c>
      <c r="DF5" s="635">
        <v>22</v>
      </c>
      <c r="DG5" s="636">
        <v>22.25</v>
      </c>
      <c r="DH5" s="636">
        <v>22.5</v>
      </c>
      <c r="DI5" s="637">
        <v>22.75</v>
      </c>
      <c r="DJ5" s="635">
        <v>23</v>
      </c>
      <c r="DK5" s="636">
        <v>23.25</v>
      </c>
      <c r="DL5" s="636">
        <v>23.5</v>
      </c>
      <c r="DM5" s="637">
        <v>23.75</v>
      </c>
      <c r="DN5" s="7">
        <v>24</v>
      </c>
      <c r="DO5" s="12" t="s">
        <v>302</v>
      </c>
      <c r="DP5" s="12" t="s">
        <v>303</v>
      </c>
      <c r="DQ5" s="12" t="s">
        <v>304</v>
      </c>
      <c r="DR5" s="12" t="s">
        <v>151</v>
      </c>
      <c r="DS5" s="12" t="s">
        <v>305</v>
      </c>
      <c r="DT5" s="12" t="s">
        <v>306</v>
      </c>
      <c r="DU5" s="12" t="s">
        <v>308</v>
      </c>
      <c r="DV5" s="12"/>
      <c r="DW5" s="12" t="s">
        <v>307</v>
      </c>
      <c r="DX5" s="13" t="s">
        <v>150</v>
      </c>
      <c r="DY5" s="14" t="s">
        <v>151</v>
      </c>
      <c r="DZ5" s="644"/>
      <c r="EA5" s="15" t="s">
        <v>153</v>
      </c>
      <c r="EB5" s="15" t="s">
        <v>154</v>
      </c>
      <c r="EC5" s="15" t="s">
        <v>155</v>
      </c>
      <c r="ED5" s="15" t="s">
        <v>156</v>
      </c>
      <c r="EE5" s="15" t="s">
        <v>157</v>
      </c>
      <c r="EF5" s="15" t="s">
        <v>158</v>
      </c>
      <c r="EG5" s="15" t="s">
        <v>226</v>
      </c>
      <c r="EH5" s="15" t="s">
        <v>227</v>
      </c>
      <c r="EI5" s="15" t="s">
        <v>159</v>
      </c>
      <c r="EJ5" s="15" t="s">
        <v>160</v>
      </c>
      <c r="EK5" s="15" t="s">
        <v>229</v>
      </c>
      <c r="EL5" s="15" t="s">
        <v>228</v>
      </c>
      <c r="EM5" s="15" t="s">
        <v>152</v>
      </c>
      <c r="EN5" s="15" t="s">
        <v>75</v>
      </c>
      <c r="EO5" s="15"/>
      <c r="EP5" s="15"/>
      <c r="EQ5" s="15" t="s">
        <v>161</v>
      </c>
      <c r="ER5" s="15" t="s">
        <v>162</v>
      </c>
      <c r="ES5" s="15" t="s">
        <v>163</v>
      </c>
      <c r="ET5" s="15" t="s">
        <v>170</v>
      </c>
      <c r="EU5" s="15" t="s">
        <v>171</v>
      </c>
      <c r="EV5" s="15" t="s">
        <v>172</v>
      </c>
      <c r="EW5" s="15" t="s">
        <v>173</v>
      </c>
      <c r="EX5" s="15" t="s">
        <v>174</v>
      </c>
      <c r="EY5" s="15" t="s">
        <v>175</v>
      </c>
      <c r="EZ5" s="632"/>
      <c r="FA5" s="632"/>
    </row>
    <row r="6" spans="1:158" x14ac:dyDescent="0.3">
      <c r="A6" s="114" t="str">
        <f>VLOOKUP(FB6,Info!$A$7:$B$106,2,FALSE)</f>
        <v>CERCLADES PSE 1.1</v>
      </c>
      <c r="B6" s="114">
        <f>VLOOKUP(A6,Info!$B$7:$D$106,3,FALSE)</f>
        <v>1</v>
      </c>
      <c r="C6" s="115" t="str">
        <f>IFERROR(VLOOKUP(A6,Info!$B$7:$AD$106,29,FALSE),"")</f>
        <v>7h - 9h</v>
      </c>
      <c r="D6" s="115" t="str">
        <f>IFERROR(VLOOKUP(A6,Info!$B$7:$AD$106,28,FALSE),"")</f>
        <v xml:space="preserve">Lu Ma Me Je Ve Sa </v>
      </c>
      <c r="E6" s="116">
        <f>IFERROR(VLOOKUP(A6,Info!$B$7:$AD$106,13,FALSE),0)</f>
        <v>0</v>
      </c>
      <c r="F6" s="117">
        <f>IFERROR(VLOOKUP(A6,'Base travail'!$B$22:$G$121,4,FALSE)+VLOOKUP(A6,'Base travail'!$B$22:$G$121,5,FALSE),0)</f>
        <v>0</v>
      </c>
      <c r="G6" s="117">
        <f>IFERROR(VLOOKUP(A6,'Base travail'!$B$22:$G$121,6,FALSE),0)</f>
        <v>0</v>
      </c>
      <c r="H6" s="87"/>
      <c r="I6" s="87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V6" s="20">
        <f t="shared" ref="V6:AE15" si="0">IF(OR(AND(V$3&lt;$EF6,V$3&gt;=$EE6),AND(V$3&lt;$EH6,V$3&gt;=$EG6),AND(V$3&lt;$EJ6,V$3&gt;=$EI6),AND(V$3&lt;$EL6,V$3&gt;=$EK6)),1,0)</f>
        <v>0</v>
      </c>
      <c r="W6" s="21">
        <f t="shared" si="0"/>
        <v>0</v>
      </c>
      <c r="X6" s="21">
        <f t="shared" si="0"/>
        <v>0</v>
      </c>
      <c r="Y6" s="22">
        <f t="shared" si="0"/>
        <v>0</v>
      </c>
      <c r="Z6" s="20">
        <f t="shared" si="0"/>
        <v>0</v>
      </c>
      <c r="AA6" s="21">
        <f t="shared" si="0"/>
        <v>0</v>
      </c>
      <c r="AB6" s="21">
        <f t="shared" si="0"/>
        <v>0</v>
      </c>
      <c r="AC6" s="22">
        <f t="shared" si="0"/>
        <v>0</v>
      </c>
      <c r="AD6" s="20">
        <f t="shared" si="0"/>
        <v>0</v>
      </c>
      <c r="AE6" s="21">
        <f t="shared" si="0"/>
        <v>0</v>
      </c>
      <c r="AF6" s="21">
        <f t="shared" ref="AF6:AO15" si="1">IF(OR(AND(AF$3&lt;$EF6,AF$3&gt;=$EE6),AND(AF$3&lt;$EH6,AF$3&gt;=$EG6),AND(AF$3&lt;$EJ6,AF$3&gt;=$EI6),AND(AF$3&lt;$EL6,AF$3&gt;=$EK6)),1,0)</f>
        <v>0</v>
      </c>
      <c r="AG6" s="22">
        <f t="shared" si="1"/>
        <v>0</v>
      </c>
      <c r="AH6" s="20">
        <f t="shared" si="1"/>
        <v>0</v>
      </c>
      <c r="AI6" s="21">
        <f t="shared" si="1"/>
        <v>0</v>
      </c>
      <c r="AJ6" s="21">
        <f t="shared" si="1"/>
        <v>0</v>
      </c>
      <c r="AK6" s="22">
        <f t="shared" si="1"/>
        <v>0</v>
      </c>
      <c r="AL6" s="20">
        <f t="shared" si="1"/>
        <v>0</v>
      </c>
      <c r="AM6" s="21">
        <f t="shared" si="1"/>
        <v>0</v>
      </c>
      <c r="AN6" s="21">
        <f t="shared" si="1"/>
        <v>0</v>
      </c>
      <c r="AO6" s="22">
        <f t="shared" si="1"/>
        <v>0</v>
      </c>
      <c r="AP6" s="20">
        <f t="shared" ref="AP6:AY15" si="2">IF(OR(AND(AP$3&lt;$EF6,AP$3&gt;=$EE6),AND(AP$3&lt;$EH6,AP$3&gt;=$EG6),AND(AP$3&lt;$EJ6,AP$3&gt;=$EI6),AND(AP$3&lt;$EL6,AP$3&gt;=$EK6)),1,0)</f>
        <v>0</v>
      </c>
      <c r="AQ6" s="21">
        <f t="shared" si="2"/>
        <v>0</v>
      </c>
      <c r="AR6" s="21">
        <f t="shared" si="2"/>
        <v>0</v>
      </c>
      <c r="AS6" s="22">
        <f t="shared" si="2"/>
        <v>0</v>
      </c>
      <c r="AT6" s="20">
        <f t="shared" si="2"/>
        <v>0</v>
      </c>
      <c r="AU6" s="21">
        <f t="shared" si="2"/>
        <v>0</v>
      </c>
      <c r="AV6" s="21">
        <f t="shared" si="2"/>
        <v>0</v>
      </c>
      <c r="AW6" s="22">
        <f t="shared" si="2"/>
        <v>0</v>
      </c>
      <c r="AX6" s="20">
        <f t="shared" si="2"/>
        <v>0</v>
      </c>
      <c r="AY6" s="21">
        <f t="shared" si="2"/>
        <v>0</v>
      </c>
      <c r="AZ6" s="21">
        <f t="shared" ref="AZ6:BI15" si="3">IF(OR(AND(AZ$3&lt;$EF6,AZ$3&gt;=$EE6),AND(AZ$3&lt;$EH6,AZ$3&gt;=$EG6),AND(AZ$3&lt;$EJ6,AZ$3&gt;=$EI6),AND(AZ$3&lt;$EL6,AZ$3&gt;=$EK6)),1,0)</f>
        <v>0</v>
      </c>
      <c r="BA6" s="22">
        <f t="shared" si="3"/>
        <v>0</v>
      </c>
      <c r="BB6" s="20">
        <f t="shared" si="3"/>
        <v>0</v>
      </c>
      <c r="BC6" s="21">
        <f t="shared" si="3"/>
        <v>0</v>
      </c>
      <c r="BD6" s="21">
        <f t="shared" si="3"/>
        <v>0</v>
      </c>
      <c r="BE6" s="22">
        <f t="shared" si="3"/>
        <v>0</v>
      </c>
      <c r="BF6" s="20">
        <f t="shared" si="3"/>
        <v>0</v>
      </c>
      <c r="BG6" s="21">
        <f t="shared" si="3"/>
        <v>0</v>
      </c>
      <c r="BH6" s="21">
        <f t="shared" si="3"/>
        <v>0</v>
      </c>
      <c r="BI6" s="22">
        <f t="shared" si="3"/>
        <v>0</v>
      </c>
      <c r="BJ6" s="20">
        <f t="shared" ref="BJ6:BS15" si="4">IF(OR(AND(BJ$3&lt;$EF6,BJ$3&gt;=$EE6),AND(BJ$3&lt;$EH6,BJ$3&gt;=$EG6),AND(BJ$3&lt;$EJ6,BJ$3&gt;=$EI6),AND(BJ$3&lt;$EL6,BJ$3&gt;=$EK6)),1,0)</f>
        <v>0</v>
      </c>
      <c r="BK6" s="21">
        <f t="shared" si="4"/>
        <v>0</v>
      </c>
      <c r="BL6" s="21">
        <f t="shared" si="4"/>
        <v>0</v>
      </c>
      <c r="BM6" s="22">
        <f t="shared" si="4"/>
        <v>0</v>
      </c>
      <c r="BN6" s="20">
        <f t="shared" si="4"/>
        <v>0</v>
      </c>
      <c r="BO6" s="21">
        <f t="shared" si="4"/>
        <v>0</v>
      </c>
      <c r="BP6" s="21">
        <f t="shared" si="4"/>
        <v>0</v>
      </c>
      <c r="BQ6" s="22">
        <f t="shared" si="4"/>
        <v>0</v>
      </c>
      <c r="BR6" s="20">
        <f t="shared" si="4"/>
        <v>0</v>
      </c>
      <c r="BS6" s="21">
        <f t="shared" si="4"/>
        <v>0</v>
      </c>
      <c r="BT6" s="21">
        <f t="shared" ref="BT6:CC15" si="5">IF(OR(AND(BT$3&lt;$EF6,BT$3&gt;=$EE6),AND(BT$3&lt;$EH6,BT$3&gt;=$EG6),AND(BT$3&lt;$EJ6,BT$3&gt;=$EI6),AND(BT$3&lt;$EL6,BT$3&gt;=$EK6)),1,0)</f>
        <v>0</v>
      </c>
      <c r="BU6" s="22">
        <f t="shared" si="5"/>
        <v>0</v>
      </c>
      <c r="BV6" s="20">
        <f t="shared" si="5"/>
        <v>0</v>
      </c>
      <c r="BW6" s="21">
        <f t="shared" si="5"/>
        <v>0</v>
      </c>
      <c r="BX6" s="21">
        <f t="shared" si="5"/>
        <v>0</v>
      </c>
      <c r="BY6" s="22">
        <f t="shared" si="5"/>
        <v>0</v>
      </c>
      <c r="BZ6" s="20">
        <f t="shared" si="5"/>
        <v>0</v>
      </c>
      <c r="CA6" s="21">
        <f t="shared" si="5"/>
        <v>0</v>
      </c>
      <c r="CB6" s="21">
        <f t="shared" si="5"/>
        <v>0</v>
      </c>
      <c r="CC6" s="22">
        <f t="shared" si="5"/>
        <v>0</v>
      </c>
      <c r="CD6" s="20">
        <f t="shared" ref="CD6:CM15" si="6">IF(OR(AND(CD$3&lt;$EF6,CD$3&gt;=$EE6),AND(CD$3&lt;$EH6,CD$3&gt;=$EG6),AND(CD$3&lt;$EJ6,CD$3&gt;=$EI6),AND(CD$3&lt;$EL6,CD$3&gt;=$EK6)),1,0)</f>
        <v>0</v>
      </c>
      <c r="CE6" s="21">
        <f t="shared" si="6"/>
        <v>0</v>
      </c>
      <c r="CF6" s="21">
        <f t="shared" si="6"/>
        <v>0</v>
      </c>
      <c r="CG6" s="22">
        <f t="shared" si="6"/>
        <v>0</v>
      </c>
      <c r="CH6" s="20">
        <f t="shared" si="6"/>
        <v>0</v>
      </c>
      <c r="CI6" s="21">
        <f t="shared" si="6"/>
        <v>0</v>
      </c>
      <c r="CJ6" s="21">
        <f t="shared" si="6"/>
        <v>0</v>
      </c>
      <c r="CK6" s="22">
        <f t="shared" si="6"/>
        <v>0</v>
      </c>
      <c r="CL6" s="20">
        <f t="shared" si="6"/>
        <v>0</v>
      </c>
      <c r="CM6" s="21">
        <f t="shared" si="6"/>
        <v>0</v>
      </c>
      <c r="CN6" s="21">
        <f t="shared" ref="CN6:CW15" si="7">IF(OR(AND(CN$3&lt;$EF6,CN$3&gt;=$EE6),AND(CN$3&lt;$EH6,CN$3&gt;=$EG6),AND(CN$3&lt;$EJ6,CN$3&gt;=$EI6),AND(CN$3&lt;$EL6,CN$3&gt;=$EK6)),1,0)</f>
        <v>0</v>
      </c>
      <c r="CO6" s="22">
        <f t="shared" si="7"/>
        <v>0</v>
      </c>
      <c r="CP6" s="20">
        <f t="shared" si="7"/>
        <v>0</v>
      </c>
      <c r="CQ6" s="21">
        <f t="shared" si="7"/>
        <v>0</v>
      </c>
      <c r="CR6" s="21">
        <f t="shared" si="7"/>
        <v>0</v>
      </c>
      <c r="CS6" s="22">
        <f t="shared" si="7"/>
        <v>0</v>
      </c>
      <c r="CT6" s="20">
        <f t="shared" si="7"/>
        <v>0</v>
      </c>
      <c r="CU6" s="21">
        <f t="shared" si="7"/>
        <v>0</v>
      </c>
      <c r="CV6" s="21">
        <f t="shared" si="7"/>
        <v>0</v>
      </c>
      <c r="CW6" s="22">
        <f t="shared" si="7"/>
        <v>0</v>
      </c>
      <c r="CX6" s="20">
        <f t="shared" ref="CX6:DG15" si="8">IF(OR(AND(CX$3&lt;$EF6,CX$3&gt;=$EE6),AND(CX$3&lt;$EH6,CX$3&gt;=$EG6),AND(CX$3&lt;$EJ6,CX$3&gt;=$EI6),AND(CX$3&lt;$EL6,CX$3&gt;=$EK6)),1,0)</f>
        <v>0</v>
      </c>
      <c r="CY6" s="21">
        <f t="shared" si="8"/>
        <v>0</v>
      </c>
      <c r="CZ6" s="21">
        <f t="shared" si="8"/>
        <v>0</v>
      </c>
      <c r="DA6" s="22">
        <f t="shared" si="8"/>
        <v>0</v>
      </c>
      <c r="DB6" s="20">
        <f t="shared" si="8"/>
        <v>0</v>
      </c>
      <c r="DC6" s="21">
        <f t="shared" si="8"/>
        <v>0</v>
      </c>
      <c r="DD6" s="21">
        <f t="shared" si="8"/>
        <v>0</v>
      </c>
      <c r="DE6" s="22">
        <f t="shared" si="8"/>
        <v>0</v>
      </c>
      <c r="DF6" s="20">
        <f t="shared" si="8"/>
        <v>0</v>
      </c>
      <c r="DG6" s="21">
        <f t="shared" si="8"/>
        <v>0</v>
      </c>
      <c r="DH6" s="21">
        <f t="shared" ref="DH6:DM15" si="9">IF(OR(AND(DH$3&lt;$EF6,DH$3&gt;=$EE6),AND(DH$3&lt;$EH6,DH$3&gt;=$EG6),AND(DH$3&lt;$EJ6,DH$3&gt;=$EI6),AND(DH$3&lt;$EL6,DH$3&gt;=$EK6)),1,0)</f>
        <v>0</v>
      </c>
      <c r="DI6" s="22">
        <f t="shared" si="9"/>
        <v>0</v>
      </c>
      <c r="DJ6" s="20">
        <f t="shared" si="9"/>
        <v>0</v>
      </c>
      <c r="DK6" s="21">
        <f t="shared" si="9"/>
        <v>0</v>
      </c>
      <c r="DL6" s="21">
        <f t="shared" si="9"/>
        <v>0</v>
      </c>
      <c r="DM6" s="22">
        <f t="shared" si="9"/>
        <v>0</v>
      </c>
      <c r="DN6" s="7">
        <v>24</v>
      </c>
      <c r="DO6" s="16">
        <f>IFERROR(VLOOKUP(H6,'Cpte exploit'!$A$11:$E$35,4,FALSE),0)</f>
        <v>0</v>
      </c>
      <c r="DP6" s="17">
        <f t="shared" ref="DP6:DP19" si="10">ET6*DO6</f>
        <v>0</v>
      </c>
      <c r="DQ6" s="16">
        <f>'Cpte exploit'!$B$39</f>
        <v>0</v>
      </c>
      <c r="DR6" s="17">
        <f t="shared" ref="DR6:DR19" si="11">EU6*(DO6+DO6*DQ6)</f>
        <v>0</v>
      </c>
      <c r="DS6" s="16">
        <f>'Cpte exploit'!$B$40</f>
        <v>0</v>
      </c>
      <c r="DT6" s="17">
        <f t="shared" ref="DT6:DT19" si="12">(EV6+EW6)*(DO6+DO6*DS6)</f>
        <v>0</v>
      </c>
      <c r="DU6" s="16">
        <f>'Cpte exploit'!$B$41</f>
        <v>0</v>
      </c>
      <c r="DV6" s="16"/>
      <c r="DW6" s="17">
        <f>(EX6+EY6)*(DO6+DO6*DU6)</f>
        <v>0</v>
      </c>
      <c r="DX6" s="44">
        <f t="shared" ref="DX6:DX19" si="13">ET6+EV6</f>
        <v>0</v>
      </c>
      <c r="DY6" s="44">
        <f t="shared" ref="DY6:DY19" si="14">EU6+EW6</f>
        <v>0</v>
      </c>
      <c r="DZ6" s="118">
        <f>DX6+DY6</f>
        <v>0</v>
      </c>
      <c r="EA6" s="15" t="str">
        <f>IFERROR(VLOOKUP(Q6,BDD!$G$2:$H$99,2,FALSE),"")</f>
        <v/>
      </c>
      <c r="EB6" s="15" t="str">
        <f>IFERROR(VLOOKUP(R6,BDD!$G$2:$H$99,2,FALSE),"")</f>
        <v/>
      </c>
      <c r="EC6" s="15" t="str">
        <f>IFERROR(VLOOKUP(S6,BDD!$G$2:$H$99,2,FALSE),"")</f>
        <v/>
      </c>
      <c r="ED6" s="15" t="str">
        <f>IFERROR(VLOOKUP(T6,BDD!$G$2:$H$99,2,FALSE),"")</f>
        <v/>
      </c>
      <c r="EE6" s="15" t="str">
        <f t="shared" ref="EE6:EE19" si="15">IF(EB6&lt;EA6,0,EA6)</f>
        <v/>
      </c>
      <c r="EF6" s="15" t="str">
        <f t="shared" ref="EF6:EF19" si="16">EB6</f>
        <v/>
      </c>
      <c r="EG6" s="15">
        <f t="shared" ref="EG6:EG19" si="17">IF(EA6=EE6,0,EA6)</f>
        <v>0</v>
      </c>
      <c r="EH6" s="15">
        <f t="shared" ref="EH6:EH19" si="18">IF(EB6&lt;EA6,24,IF(EB6=EF6,0,EB6))</f>
        <v>0</v>
      </c>
      <c r="EI6" s="15" t="str">
        <f t="shared" ref="EI6:EI19" si="19">IF(ED6&lt;EC6,0,EC6)</f>
        <v/>
      </c>
      <c r="EJ6" s="15" t="str">
        <f t="shared" ref="EJ6:EJ19" si="20">ED6</f>
        <v/>
      </c>
      <c r="EK6" s="15">
        <f t="shared" ref="EK6:EK19" si="21">IF(EC6=EI6,0,EC6)</f>
        <v>0</v>
      </c>
      <c r="EL6" s="15">
        <f t="shared" ref="EL6:EL19" si="22">IF(ED6&lt;EC6,24,IF(ED6=EJ6,0,ED6))</f>
        <v>0</v>
      </c>
      <c r="EM6" s="15">
        <f t="shared" ref="EM6:EM69" si="23">SUM($V6:$AS6,$DB6:$DM6)*0.25</f>
        <v>0</v>
      </c>
      <c r="EN6" s="15">
        <f t="shared" ref="EN6:EN69" si="24">SUM(AT6:DA6)*0.25</f>
        <v>0</v>
      </c>
      <c r="EO6" s="15"/>
      <c r="EP6" s="15"/>
      <c r="EQ6" s="15">
        <f t="shared" ref="EQ6:EQ19" si="25">COUNTA(J6:O6)</f>
        <v>0</v>
      </c>
      <c r="ER6" s="15">
        <f t="shared" ref="ER6:ER19" si="26">COUNTA(P6)</f>
        <v>0</v>
      </c>
      <c r="ES6" s="18">
        <f>E6/12</f>
        <v>0</v>
      </c>
      <c r="ET6" s="19">
        <f t="shared" ref="ET6:ET69" si="27">EN6*4.3334*EQ6*I6</f>
        <v>0</v>
      </c>
      <c r="EU6" s="19">
        <f t="shared" ref="EU6:EU69" si="28">EM6*4.3334*EQ6*I6</f>
        <v>0</v>
      </c>
      <c r="EV6" s="19">
        <f t="shared" ref="EV6:EV69" si="29">EN6*4.3334*ER6*I6</f>
        <v>0</v>
      </c>
      <c r="EW6" s="19">
        <f t="shared" ref="EW6:EW69" si="30">EM6*4.3334*ER6*I6</f>
        <v>0</v>
      </c>
      <c r="EX6" s="19">
        <f>(ET6+EV6)/30.415*ES6</f>
        <v>0</v>
      </c>
      <c r="EY6" s="19">
        <f>(EU6+EW6)/30.415*ES6</f>
        <v>0</v>
      </c>
      <c r="EZ6" s="117">
        <f>DP6+DR6+DT6+DW6</f>
        <v>0</v>
      </c>
      <c r="FA6" s="115">
        <f>VLOOKUP(A6,Info!$B$7:$D$106,2,FALSE)</f>
        <v>1</v>
      </c>
      <c r="FB6" s="7">
        <v>1</v>
      </c>
    </row>
    <row r="7" spans="1:158" x14ac:dyDescent="0.3">
      <c r="A7" s="119" t="str">
        <f>VLOOKUP(FB7,Info!$A$7:$B$106,2,FALSE)</f>
        <v>CERCLADES PSE 1.1</v>
      </c>
      <c r="B7" s="119">
        <f>VLOOKUP(A7,Info!$B$7:$D$106,3,FALSE)</f>
        <v>1</v>
      </c>
      <c r="C7" s="120" t="str">
        <f>IFERROR(VLOOKUP(A7,Info!$B$7:$AD$106,29,FALSE),"")</f>
        <v>7h - 9h</v>
      </c>
      <c r="D7" s="120" t="str">
        <f>IFERROR(VLOOKUP(A7,Info!$B$7:$AD$106,28,FALSE),"")</f>
        <v xml:space="preserve">Lu Ma Me Je Ve Sa </v>
      </c>
      <c r="E7" s="121">
        <f>IFERROR(VLOOKUP(A7,Info!$B$7:$AD$106,13,FALSE),0)</f>
        <v>0</v>
      </c>
      <c r="F7" s="122">
        <f>IFERROR(VLOOKUP(A7,'Base travail'!$B$22:$G$121,4,FALSE)+VLOOKUP(A7,'Base travail'!$B$22:$G$121,5,FALSE),0)</f>
        <v>0</v>
      </c>
      <c r="G7" s="122">
        <f>IFERROR(VLOOKUP(A7,'Base travail'!$B$22:$G$121,6,FALSE),0)</f>
        <v>0</v>
      </c>
      <c r="H7" s="262"/>
      <c r="I7" s="262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V7" s="61">
        <f t="shared" si="0"/>
        <v>0</v>
      </c>
      <c r="W7" s="62">
        <f t="shared" si="0"/>
        <v>0</v>
      </c>
      <c r="X7" s="62">
        <f t="shared" si="0"/>
        <v>0</v>
      </c>
      <c r="Y7" s="63">
        <f t="shared" si="0"/>
        <v>0</v>
      </c>
      <c r="Z7" s="61">
        <f t="shared" si="0"/>
        <v>0</v>
      </c>
      <c r="AA7" s="62">
        <f t="shared" si="0"/>
        <v>0</v>
      </c>
      <c r="AB7" s="62">
        <f t="shared" si="0"/>
        <v>0</v>
      </c>
      <c r="AC7" s="63">
        <f t="shared" si="0"/>
        <v>0</v>
      </c>
      <c r="AD7" s="61">
        <f t="shared" si="0"/>
        <v>0</v>
      </c>
      <c r="AE7" s="62">
        <f t="shared" si="0"/>
        <v>0</v>
      </c>
      <c r="AF7" s="62">
        <f t="shared" si="1"/>
        <v>0</v>
      </c>
      <c r="AG7" s="63">
        <f t="shared" si="1"/>
        <v>0</v>
      </c>
      <c r="AH7" s="61">
        <f t="shared" si="1"/>
        <v>0</v>
      </c>
      <c r="AI7" s="62">
        <f t="shared" si="1"/>
        <v>0</v>
      </c>
      <c r="AJ7" s="62">
        <f t="shared" si="1"/>
        <v>0</v>
      </c>
      <c r="AK7" s="63">
        <f t="shared" si="1"/>
        <v>0</v>
      </c>
      <c r="AL7" s="61">
        <f t="shared" si="1"/>
        <v>0</v>
      </c>
      <c r="AM7" s="62">
        <f t="shared" si="1"/>
        <v>0</v>
      </c>
      <c r="AN7" s="62">
        <f t="shared" si="1"/>
        <v>0</v>
      </c>
      <c r="AO7" s="63">
        <f t="shared" si="1"/>
        <v>0</v>
      </c>
      <c r="AP7" s="61">
        <f t="shared" si="2"/>
        <v>0</v>
      </c>
      <c r="AQ7" s="62">
        <f t="shared" si="2"/>
        <v>0</v>
      </c>
      <c r="AR7" s="62">
        <f t="shared" si="2"/>
        <v>0</v>
      </c>
      <c r="AS7" s="63">
        <f t="shared" si="2"/>
        <v>0</v>
      </c>
      <c r="AT7" s="61">
        <f t="shared" si="2"/>
        <v>0</v>
      </c>
      <c r="AU7" s="62">
        <f t="shared" si="2"/>
        <v>0</v>
      </c>
      <c r="AV7" s="62">
        <f t="shared" si="2"/>
        <v>0</v>
      </c>
      <c r="AW7" s="63">
        <f t="shared" si="2"/>
        <v>0</v>
      </c>
      <c r="AX7" s="61">
        <f t="shared" si="2"/>
        <v>0</v>
      </c>
      <c r="AY7" s="62">
        <f t="shared" si="2"/>
        <v>0</v>
      </c>
      <c r="AZ7" s="62">
        <f t="shared" si="3"/>
        <v>0</v>
      </c>
      <c r="BA7" s="63">
        <f t="shared" si="3"/>
        <v>0</v>
      </c>
      <c r="BB7" s="61">
        <f t="shared" si="3"/>
        <v>0</v>
      </c>
      <c r="BC7" s="62">
        <f t="shared" si="3"/>
        <v>0</v>
      </c>
      <c r="BD7" s="62">
        <f t="shared" si="3"/>
        <v>0</v>
      </c>
      <c r="BE7" s="63">
        <f t="shared" si="3"/>
        <v>0</v>
      </c>
      <c r="BF7" s="61">
        <f t="shared" si="3"/>
        <v>0</v>
      </c>
      <c r="BG7" s="62">
        <f t="shared" si="3"/>
        <v>0</v>
      </c>
      <c r="BH7" s="62">
        <f t="shared" si="3"/>
        <v>0</v>
      </c>
      <c r="BI7" s="63">
        <f t="shared" si="3"/>
        <v>0</v>
      </c>
      <c r="BJ7" s="61">
        <f t="shared" si="4"/>
        <v>0</v>
      </c>
      <c r="BK7" s="62">
        <f t="shared" si="4"/>
        <v>0</v>
      </c>
      <c r="BL7" s="62">
        <f t="shared" si="4"/>
        <v>0</v>
      </c>
      <c r="BM7" s="63">
        <f t="shared" si="4"/>
        <v>0</v>
      </c>
      <c r="BN7" s="61">
        <f t="shared" si="4"/>
        <v>0</v>
      </c>
      <c r="BO7" s="62">
        <f t="shared" si="4"/>
        <v>0</v>
      </c>
      <c r="BP7" s="62">
        <f t="shared" si="4"/>
        <v>0</v>
      </c>
      <c r="BQ7" s="63">
        <f t="shared" si="4"/>
        <v>0</v>
      </c>
      <c r="BR7" s="61">
        <f t="shared" si="4"/>
        <v>0</v>
      </c>
      <c r="BS7" s="62">
        <f t="shared" si="4"/>
        <v>0</v>
      </c>
      <c r="BT7" s="62">
        <f t="shared" si="5"/>
        <v>0</v>
      </c>
      <c r="BU7" s="63">
        <f t="shared" si="5"/>
        <v>0</v>
      </c>
      <c r="BV7" s="61">
        <f t="shared" si="5"/>
        <v>0</v>
      </c>
      <c r="BW7" s="62">
        <f t="shared" si="5"/>
        <v>0</v>
      </c>
      <c r="BX7" s="62">
        <f t="shared" si="5"/>
        <v>0</v>
      </c>
      <c r="BY7" s="63">
        <f t="shared" si="5"/>
        <v>0</v>
      </c>
      <c r="BZ7" s="61">
        <f t="shared" si="5"/>
        <v>0</v>
      </c>
      <c r="CA7" s="62">
        <f t="shared" si="5"/>
        <v>0</v>
      </c>
      <c r="CB7" s="62">
        <f t="shared" si="5"/>
        <v>0</v>
      </c>
      <c r="CC7" s="63">
        <f t="shared" si="5"/>
        <v>0</v>
      </c>
      <c r="CD7" s="61">
        <f t="shared" si="6"/>
        <v>0</v>
      </c>
      <c r="CE7" s="62">
        <f t="shared" si="6"/>
        <v>0</v>
      </c>
      <c r="CF7" s="62">
        <f t="shared" si="6"/>
        <v>0</v>
      </c>
      <c r="CG7" s="63">
        <f t="shared" si="6"/>
        <v>0</v>
      </c>
      <c r="CH7" s="61">
        <f t="shared" si="6"/>
        <v>0</v>
      </c>
      <c r="CI7" s="62">
        <f t="shared" si="6"/>
        <v>0</v>
      </c>
      <c r="CJ7" s="62">
        <f t="shared" si="6"/>
        <v>0</v>
      </c>
      <c r="CK7" s="63">
        <f t="shared" si="6"/>
        <v>0</v>
      </c>
      <c r="CL7" s="61">
        <f t="shared" si="6"/>
        <v>0</v>
      </c>
      <c r="CM7" s="62">
        <f t="shared" si="6"/>
        <v>0</v>
      </c>
      <c r="CN7" s="62">
        <f t="shared" si="7"/>
        <v>0</v>
      </c>
      <c r="CO7" s="63">
        <f t="shared" si="7"/>
        <v>0</v>
      </c>
      <c r="CP7" s="61">
        <f t="shared" si="7"/>
        <v>0</v>
      </c>
      <c r="CQ7" s="62">
        <f t="shared" si="7"/>
        <v>0</v>
      </c>
      <c r="CR7" s="62">
        <f t="shared" si="7"/>
        <v>0</v>
      </c>
      <c r="CS7" s="63">
        <f t="shared" si="7"/>
        <v>0</v>
      </c>
      <c r="CT7" s="61">
        <f t="shared" si="7"/>
        <v>0</v>
      </c>
      <c r="CU7" s="62">
        <f t="shared" si="7"/>
        <v>0</v>
      </c>
      <c r="CV7" s="62">
        <f t="shared" si="7"/>
        <v>0</v>
      </c>
      <c r="CW7" s="63">
        <f t="shared" si="7"/>
        <v>0</v>
      </c>
      <c r="CX7" s="61">
        <f t="shared" si="8"/>
        <v>0</v>
      </c>
      <c r="CY7" s="62">
        <f t="shared" si="8"/>
        <v>0</v>
      </c>
      <c r="CZ7" s="62">
        <f t="shared" si="8"/>
        <v>0</v>
      </c>
      <c r="DA7" s="63">
        <f t="shared" si="8"/>
        <v>0</v>
      </c>
      <c r="DB7" s="61">
        <f t="shared" si="8"/>
        <v>0</v>
      </c>
      <c r="DC7" s="62">
        <f t="shared" si="8"/>
        <v>0</v>
      </c>
      <c r="DD7" s="62">
        <f t="shared" si="8"/>
        <v>0</v>
      </c>
      <c r="DE7" s="63">
        <f t="shared" si="8"/>
        <v>0</v>
      </c>
      <c r="DF7" s="61">
        <f t="shared" si="8"/>
        <v>0</v>
      </c>
      <c r="DG7" s="62">
        <f t="shared" si="8"/>
        <v>0</v>
      </c>
      <c r="DH7" s="62">
        <f t="shared" si="9"/>
        <v>0</v>
      </c>
      <c r="DI7" s="63">
        <f t="shared" si="9"/>
        <v>0</v>
      </c>
      <c r="DJ7" s="61">
        <f t="shared" si="9"/>
        <v>0</v>
      </c>
      <c r="DK7" s="62">
        <f t="shared" si="9"/>
        <v>0</v>
      </c>
      <c r="DL7" s="62">
        <f t="shared" si="9"/>
        <v>0</v>
      </c>
      <c r="DM7" s="63">
        <f t="shared" si="9"/>
        <v>0</v>
      </c>
      <c r="DN7" s="7">
        <v>24</v>
      </c>
      <c r="DO7" s="23">
        <f>IFERROR(VLOOKUP(H7,'Cpte exploit'!$A$11:$E$35,4,FALSE),0)</f>
        <v>0</v>
      </c>
      <c r="DP7" s="24">
        <f t="shared" si="10"/>
        <v>0</v>
      </c>
      <c r="DQ7" s="23">
        <f>'Cpte exploit'!$B$39</f>
        <v>0</v>
      </c>
      <c r="DR7" s="24">
        <f t="shared" si="11"/>
        <v>0</v>
      </c>
      <c r="DS7" s="23">
        <f>'Cpte exploit'!$B$40</f>
        <v>0</v>
      </c>
      <c r="DT7" s="24">
        <f t="shared" si="12"/>
        <v>0</v>
      </c>
      <c r="DU7" s="23">
        <f>'Cpte exploit'!$B$41</f>
        <v>0</v>
      </c>
      <c r="DV7" s="23"/>
      <c r="DW7" s="24">
        <f t="shared" ref="DW7:DW70" si="31">(EX7+EY7)*(DO7+DO7*DU7)</f>
        <v>0</v>
      </c>
      <c r="DX7" s="45">
        <f t="shared" si="13"/>
        <v>0</v>
      </c>
      <c r="DY7" s="45">
        <f t="shared" si="14"/>
        <v>0</v>
      </c>
      <c r="DZ7" s="123">
        <f>IF(A7=A6,DX7+DY7+DZ6,DX7+DY7)</f>
        <v>0</v>
      </c>
      <c r="EA7" s="15" t="str">
        <f>IFERROR(VLOOKUP(Q7,BDD!$G$2:$H$99,2,FALSE),"")</f>
        <v/>
      </c>
      <c r="EB7" s="15" t="str">
        <f>IFERROR(VLOOKUP(R7,BDD!$G$2:$H$99,2,FALSE),"")</f>
        <v/>
      </c>
      <c r="EC7" s="15" t="str">
        <f>IFERROR(VLOOKUP(S7,BDD!$G$2:$H$99,2,FALSE),"")</f>
        <v/>
      </c>
      <c r="ED7" s="15" t="str">
        <f>IFERROR(VLOOKUP(T7,BDD!$G$2:$H$99,2,FALSE),"")</f>
        <v/>
      </c>
      <c r="EE7" s="15" t="str">
        <f t="shared" si="15"/>
        <v/>
      </c>
      <c r="EF7" s="15" t="str">
        <f t="shared" si="16"/>
        <v/>
      </c>
      <c r="EG7" s="15">
        <f t="shared" si="17"/>
        <v>0</v>
      </c>
      <c r="EH7" s="15">
        <f t="shared" si="18"/>
        <v>0</v>
      </c>
      <c r="EI7" s="15" t="str">
        <f t="shared" si="19"/>
        <v/>
      </c>
      <c r="EJ7" s="15" t="str">
        <f t="shared" si="20"/>
        <v/>
      </c>
      <c r="EK7" s="15">
        <f t="shared" si="21"/>
        <v>0</v>
      </c>
      <c r="EL7" s="15">
        <f t="shared" si="22"/>
        <v>0</v>
      </c>
      <c r="EM7" s="15">
        <f t="shared" si="23"/>
        <v>0</v>
      </c>
      <c r="EN7" s="15">
        <f t="shared" si="24"/>
        <v>0</v>
      </c>
      <c r="EO7" s="15"/>
      <c r="EP7" s="15"/>
      <c r="EQ7" s="15">
        <f t="shared" si="25"/>
        <v>0</v>
      </c>
      <c r="ER7" s="15">
        <f t="shared" si="26"/>
        <v>0</v>
      </c>
      <c r="ES7" s="18">
        <f t="shared" ref="ES7:ES70" si="32">E7/12</f>
        <v>0</v>
      </c>
      <c r="ET7" s="19">
        <f t="shared" si="27"/>
        <v>0</v>
      </c>
      <c r="EU7" s="19">
        <f t="shared" si="28"/>
        <v>0</v>
      </c>
      <c r="EV7" s="19">
        <f t="shared" si="29"/>
        <v>0</v>
      </c>
      <c r="EW7" s="19">
        <f t="shared" si="30"/>
        <v>0</v>
      </c>
      <c r="EX7" s="19">
        <f t="shared" ref="EX7:EX70" si="33">(ET7+EV7)/30.415*ES7</f>
        <v>0</v>
      </c>
      <c r="EY7" s="19">
        <f t="shared" ref="EY7:EY70" si="34">(EU7+EW7)/30.415*ES7</f>
        <v>0</v>
      </c>
      <c r="EZ7" s="122">
        <f>IF(A7=A6,DP7+DR7+DT7+DW7+EZ6,DP7+DR7+DT7+DW7)</f>
        <v>0</v>
      </c>
      <c r="FA7" s="120">
        <f>VLOOKUP(A7,Info!$B$7:$D$106,2,FALSE)</f>
        <v>1</v>
      </c>
      <c r="FB7" s="7">
        <f>FB6</f>
        <v>1</v>
      </c>
    </row>
    <row r="8" spans="1:158" x14ac:dyDescent="0.3">
      <c r="A8" s="114" t="str">
        <f>VLOOKUP(FB8,Info!$A$7:$B$106,2,FALSE)</f>
        <v>CERCLADES PSE 1.1</v>
      </c>
      <c r="B8" s="114">
        <f>VLOOKUP(A8,Info!$B$7:$D$106,3,FALSE)</f>
        <v>1</v>
      </c>
      <c r="C8" s="115" t="str">
        <f>IFERROR(VLOOKUP(A8,Info!$B$7:$AD$106,29,FALSE),"")</f>
        <v>7h - 9h</v>
      </c>
      <c r="D8" s="115" t="str">
        <f>IFERROR(VLOOKUP(A8,Info!$B$7:$AD$106,28,FALSE),"")</f>
        <v xml:space="preserve">Lu Ma Me Je Ve Sa </v>
      </c>
      <c r="E8" s="116">
        <f>IFERROR(VLOOKUP(A8,Info!$B$7:$AD$106,13,FALSE),0)</f>
        <v>0</v>
      </c>
      <c r="F8" s="117">
        <f>IFERROR(VLOOKUP(A8,'Base travail'!$B$22:$G$121,4,FALSE)+VLOOKUP(A8,'Base travail'!$B$22:$G$121,5,FALSE),0)</f>
        <v>0</v>
      </c>
      <c r="G8" s="117">
        <f>IFERROR(VLOOKUP(A8,'Base travail'!$B$22:$G$121,6,FALSE),0)</f>
        <v>0</v>
      </c>
      <c r="H8" s="89"/>
      <c r="I8" s="89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V8" s="25">
        <f t="shared" si="0"/>
        <v>0</v>
      </c>
      <c r="W8" s="26">
        <f t="shared" si="0"/>
        <v>0</v>
      </c>
      <c r="X8" s="26">
        <f t="shared" si="0"/>
        <v>0</v>
      </c>
      <c r="Y8" s="27">
        <f t="shared" si="0"/>
        <v>0</v>
      </c>
      <c r="Z8" s="25">
        <f t="shared" si="0"/>
        <v>0</v>
      </c>
      <c r="AA8" s="26">
        <f t="shared" si="0"/>
        <v>0</v>
      </c>
      <c r="AB8" s="26">
        <f t="shared" si="0"/>
        <v>0</v>
      </c>
      <c r="AC8" s="27">
        <f t="shared" si="0"/>
        <v>0</v>
      </c>
      <c r="AD8" s="25">
        <f t="shared" si="0"/>
        <v>0</v>
      </c>
      <c r="AE8" s="26">
        <f t="shared" si="0"/>
        <v>0</v>
      </c>
      <c r="AF8" s="26">
        <f t="shared" si="1"/>
        <v>0</v>
      </c>
      <c r="AG8" s="27">
        <f t="shared" si="1"/>
        <v>0</v>
      </c>
      <c r="AH8" s="25">
        <f t="shared" si="1"/>
        <v>0</v>
      </c>
      <c r="AI8" s="26">
        <f t="shared" si="1"/>
        <v>0</v>
      </c>
      <c r="AJ8" s="26">
        <f t="shared" si="1"/>
        <v>0</v>
      </c>
      <c r="AK8" s="27">
        <f t="shared" si="1"/>
        <v>0</v>
      </c>
      <c r="AL8" s="25">
        <f t="shared" si="1"/>
        <v>0</v>
      </c>
      <c r="AM8" s="26">
        <f t="shared" si="1"/>
        <v>0</v>
      </c>
      <c r="AN8" s="26">
        <f t="shared" si="1"/>
        <v>0</v>
      </c>
      <c r="AO8" s="27">
        <f t="shared" si="1"/>
        <v>0</v>
      </c>
      <c r="AP8" s="25">
        <f t="shared" si="2"/>
        <v>0</v>
      </c>
      <c r="AQ8" s="26">
        <f t="shared" si="2"/>
        <v>0</v>
      </c>
      <c r="AR8" s="26">
        <f t="shared" si="2"/>
        <v>0</v>
      </c>
      <c r="AS8" s="27">
        <f t="shared" si="2"/>
        <v>0</v>
      </c>
      <c r="AT8" s="25">
        <f t="shared" si="2"/>
        <v>0</v>
      </c>
      <c r="AU8" s="26">
        <f t="shared" si="2"/>
        <v>0</v>
      </c>
      <c r="AV8" s="26">
        <f t="shared" si="2"/>
        <v>0</v>
      </c>
      <c r="AW8" s="27">
        <f t="shared" si="2"/>
        <v>0</v>
      </c>
      <c r="AX8" s="25">
        <f t="shared" si="2"/>
        <v>0</v>
      </c>
      <c r="AY8" s="26">
        <f t="shared" si="2"/>
        <v>0</v>
      </c>
      <c r="AZ8" s="26">
        <f t="shared" si="3"/>
        <v>0</v>
      </c>
      <c r="BA8" s="27">
        <f t="shared" si="3"/>
        <v>0</v>
      </c>
      <c r="BB8" s="25">
        <f t="shared" si="3"/>
        <v>0</v>
      </c>
      <c r="BC8" s="26">
        <f t="shared" si="3"/>
        <v>0</v>
      </c>
      <c r="BD8" s="26">
        <f t="shared" si="3"/>
        <v>0</v>
      </c>
      <c r="BE8" s="27">
        <f t="shared" si="3"/>
        <v>0</v>
      </c>
      <c r="BF8" s="25">
        <f t="shared" si="3"/>
        <v>0</v>
      </c>
      <c r="BG8" s="26">
        <f t="shared" si="3"/>
        <v>0</v>
      </c>
      <c r="BH8" s="26">
        <f t="shared" si="3"/>
        <v>0</v>
      </c>
      <c r="BI8" s="27">
        <f t="shared" si="3"/>
        <v>0</v>
      </c>
      <c r="BJ8" s="25">
        <f t="shared" si="4"/>
        <v>0</v>
      </c>
      <c r="BK8" s="26">
        <f t="shared" si="4"/>
        <v>0</v>
      </c>
      <c r="BL8" s="26">
        <f t="shared" si="4"/>
        <v>0</v>
      </c>
      <c r="BM8" s="27">
        <f t="shared" si="4"/>
        <v>0</v>
      </c>
      <c r="BN8" s="25">
        <f t="shared" si="4"/>
        <v>0</v>
      </c>
      <c r="BO8" s="26">
        <f t="shared" si="4"/>
        <v>0</v>
      </c>
      <c r="BP8" s="26">
        <f t="shared" si="4"/>
        <v>0</v>
      </c>
      <c r="BQ8" s="27">
        <f t="shared" si="4"/>
        <v>0</v>
      </c>
      <c r="BR8" s="25">
        <f t="shared" si="4"/>
        <v>0</v>
      </c>
      <c r="BS8" s="26">
        <f t="shared" si="4"/>
        <v>0</v>
      </c>
      <c r="BT8" s="26">
        <f t="shared" si="5"/>
        <v>0</v>
      </c>
      <c r="BU8" s="27">
        <f t="shared" si="5"/>
        <v>0</v>
      </c>
      <c r="BV8" s="25">
        <f t="shared" si="5"/>
        <v>0</v>
      </c>
      <c r="BW8" s="26">
        <f t="shared" si="5"/>
        <v>0</v>
      </c>
      <c r="BX8" s="26">
        <f t="shared" si="5"/>
        <v>0</v>
      </c>
      <c r="BY8" s="27">
        <f t="shared" si="5"/>
        <v>0</v>
      </c>
      <c r="BZ8" s="25">
        <f t="shared" si="5"/>
        <v>0</v>
      </c>
      <c r="CA8" s="26">
        <f t="shared" si="5"/>
        <v>0</v>
      </c>
      <c r="CB8" s="26">
        <f t="shared" si="5"/>
        <v>0</v>
      </c>
      <c r="CC8" s="27">
        <f t="shared" si="5"/>
        <v>0</v>
      </c>
      <c r="CD8" s="25">
        <f t="shared" si="6"/>
        <v>0</v>
      </c>
      <c r="CE8" s="26">
        <f t="shared" si="6"/>
        <v>0</v>
      </c>
      <c r="CF8" s="26">
        <f t="shared" si="6"/>
        <v>0</v>
      </c>
      <c r="CG8" s="27">
        <f t="shared" si="6"/>
        <v>0</v>
      </c>
      <c r="CH8" s="25">
        <f t="shared" si="6"/>
        <v>0</v>
      </c>
      <c r="CI8" s="26">
        <f t="shared" si="6"/>
        <v>0</v>
      </c>
      <c r="CJ8" s="26">
        <f t="shared" si="6"/>
        <v>0</v>
      </c>
      <c r="CK8" s="27">
        <f t="shared" si="6"/>
        <v>0</v>
      </c>
      <c r="CL8" s="25">
        <f t="shared" si="6"/>
        <v>0</v>
      </c>
      <c r="CM8" s="26">
        <f t="shared" si="6"/>
        <v>0</v>
      </c>
      <c r="CN8" s="26">
        <f t="shared" si="7"/>
        <v>0</v>
      </c>
      <c r="CO8" s="27">
        <f t="shared" si="7"/>
        <v>0</v>
      </c>
      <c r="CP8" s="25">
        <f t="shared" si="7"/>
        <v>0</v>
      </c>
      <c r="CQ8" s="26">
        <f t="shared" si="7"/>
        <v>0</v>
      </c>
      <c r="CR8" s="26">
        <f t="shared" si="7"/>
        <v>0</v>
      </c>
      <c r="CS8" s="27">
        <f t="shared" si="7"/>
        <v>0</v>
      </c>
      <c r="CT8" s="25">
        <f t="shared" si="7"/>
        <v>0</v>
      </c>
      <c r="CU8" s="26">
        <f t="shared" si="7"/>
        <v>0</v>
      </c>
      <c r="CV8" s="26">
        <f t="shared" si="7"/>
        <v>0</v>
      </c>
      <c r="CW8" s="27">
        <f t="shared" si="7"/>
        <v>0</v>
      </c>
      <c r="CX8" s="25">
        <f t="shared" si="8"/>
        <v>0</v>
      </c>
      <c r="CY8" s="26">
        <f t="shared" si="8"/>
        <v>0</v>
      </c>
      <c r="CZ8" s="26">
        <f t="shared" si="8"/>
        <v>0</v>
      </c>
      <c r="DA8" s="27">
        <f t="shared" si="8"/>
        <v>0</v>
      </c>
      <c r="DB8" s="25">
        <f t="shared" si="8"/>
        <v>0</v>
      </c>
      <c r="DC8" s="26">
        <f t="shared" si="8"/>
        <v>0</v>
      </c>
      <c r="DD8" s="26">
        <f t="shared" si="8"/>
        <v>0</v>
      </c>
      <c r="DE8" s="27">
        <f t="shared" si="8"/>
        <v>0</v>
      </c>
      <c r="DF8" s="25">
        <f t="shared" si="8"/>
        <v>0</v>
      </c>
      <c r="DG8" s="26">
        <f t="shared" si="8"/>
        <v>0</v>
      </c>
      <c r="DH8" s="26">
        <f t="shared" si="9"/>
        <v>0</v>
      </c>
      <c r="DI8" s="27">
        <f t="shared" si="9"/>
        <v>0</v>
      </c>
      <c r="DJ8" s="25">
        <f t="shared" si="9"/>
        <v>0</v>
      </c>
      <c r="DK8" s="26">
        <f t="shared" si="9"/>
        <v>0</v>
      </c>
      <c r="DL8" s="26">
        <f t="shared" si="9"/>
        <v>0</v>
      </c>
      <c r="DM8" s="27">
        <f t="shared" si="9"/>
        <v>0</v>
      </c>
      <c r="DN8" s="7">
        <v>24</v>
      </c>
      <c r="DO8" s="16">
        <f>IFERROR(VLOOKUP(H8,'Cpte exploit'!$A$11:$E$35,4,FALSE),0)</f>
        <v>0</v>
      </c>
      <c r="DP8" s="17">
        <f t="shared" si="10"/>
        <v>0</v>
      </c>
      <c r="DQ8" s="16">
        <f>'Cpte exploit'!$B$39</f>
        <v>0</v>
      </c>
      <c r="DR8" s="17">
        <f t="shared" si="11"/>
        <v>0</v>
      </c>
      <c r="DS8" s="16">
        <f>'Cpte exploit'!$B$40</f>
        <v>0</v>
      </c>
      <c r="DT8" s="17">
        <f t="shared" si="12"/>
        <v>0</v>
      </c>
      <c r="DU8" s="16">
        <f>'Cpte exploit'!$B$41</f>
        <v>0</v>
      </c>
      <c r="DV8" s="16"/>
      <c r="DW8" s="17">
        <f t="shared" si="31"/>
        <v>0</v>
      </c>
      <c r="DX8" s="44">
        <f t="shared" si="13"/>
        <v>0</v>
      </c>
      <c r="DY8" s="44">
        <f t="shared" si="14"/>
        <v>0</v>
      </c>
      <c r="DZ8" s="124">
        <f t="shared" ref="DZ8:DZ71" si="35">IF(A8=A7,DX8+DY8+DZ7,DX8+DY8)</f>
        <v>0</v>
      </c>
      <c r="EA8" s="15" t="str">
        <f>IFERROR(VLOOKUP(Q8,BDD!$G$2:$H$99,2,FALSE),"")</f>
        <v/>
      </c>
      <c r="EB8" s="15" t="str">
        <f>IFERROR(VLOOKUP(R8,BDD!$G$2:$H$99,2,FALSE),"")</f>
        <v/>
      </c>
      <c r="EC8" s="15" t="str">
        <f>IFERROR(VLOOKUP(S8,BDD!$G$2:$H$99,2,FALSE),"")</f>
        <v/>
      </c>
      <c r="ED8" s="15" t="str">
        <f>IFERROR(VLOOKUP(T8,BDD!$G$2:$H$99,2,FALSE),"")</f>
        <v/>
      </c>
      <c r="EE8" s="15" t="str">
        <f t="shared" si="15"/>
        <v/>
      </c>
      <c r="EF8" s="15" t="str">
        <f t="shared" si="16"/>
        <v/>
      </c>
      <c r="EG8" s="15">
        <f t="shared" si="17"/>
        <v>0</v>
      </c>
      <c r="EH8" s="15">
        <f t="shared" si="18"/>
        <v>0</v>
      </c>
      <c r="EI8" s="15" t="str">
        <f t="shared" si="19"/>
        <v/>
      </c>
      <c r="EJ8" s="15" t="str">
        <f t="shared" si="20"/>
        <v/>
      </c>
      <c r="EK8" s="15">
        <f t="shared" si="21"/>
        <v>0</v>
      </c>
      <c r="EL8" s="15">
        <f t="shared" si="22"/>
        <v>0</v>
      </c>
      <c r="EM8" s="15">
        <f t="shared" si="23"/>
        <v>0</v>
      </c>
      <c r="EN8" s="15">
        <f t="shared" si="24"/>
        <v>0</v>
      </c>
      <c r="EO8" s="15"/>
      <c r="EP8" s="15"/>
      <c r="EQ8" s="15">
        <f t="shared" si="25"/>
        <v>0</v>
      </c>
      <c r="ER8" s="15">
        <f t="shared" si="26"/>
        <v>0</v>
      </c>
      <c r="ES8" s="18">
        <f t="shared" si="32"/>
        <v>0</v>
      </c>
      <c r="ET8" s="19">
        <f t="shared" si="27"/>
        <v>0</v>
      </c>
      <c r="EU8" s="19">
        <f t="shared" si="28"/>
        <v>0</v>
      </c>
      <c r="EV8" s="19">
        <f t="shared" si="29"/>
        <v>0</v>
      </c>
      <c r="EW8" s="19">
        <f t="shared" si="30"/>
        <v>0</v>
      </c>
      <c r="EX8" s="19">
        <f t="shared" si="33"/>
        <v>0</v>
      </c>
      <c r="EY8" s="19">
        <f t="shared" si="34"/>
        <v>0</v>
      </c>
      <c r="EZ8" s="117">
        <f t="shared" ref="EZ8:EZ71" si="36">IF(A8=A7,DP8+DR8+DT8+DW8+EZ7,DP8+DR8+DT8+DW8)</f>
        <v>0</v>
      </c>
      <c r="FA8" s="115">
        <f>VLOOKUP(A8,Info!$B$7:$D$106,2,FALSE)</f>
        <v>1</v>
      </c>
      <c r="FB8" s="7">
        <f>FB6</f>
        <v>1</v>
      </c>
    </row>
    <row r="9" spans="1:158" x14ac:dyDescent="0.3">
      <c r="A9" s="119" t="str">
        <f>VLOOKUP(FB9,Info!$A$7:$B$106,2,FALSE)</f>
        <v>CERCLADES PSE 1.1</v>
      </c>
      <c r="B9" s="119">
        <f>VLOOKUP(A9,Info!$B$7:$D$106,3,FALSE)</f>
        <v>1</v>
      </c>
      <c r="C9" s="120" t="str">
        <f>IFERROR(VLOOKUP(A9,Info!$B$7:$AD$106,29,FALSE),"")</f>
        <v>7h - 9h</v>
      </c>
      <c r="D9" s="120" t="str">
        <f>IFERROR(VLOOKUP(A9,Info!$B$7:$AD$106,28,FALSE),"")</f>
        <v xml:space="preserve">Lu Ma Me Je Ve Sa </v>
      </c>
      <c r="E9" s="121">
        <f>IFERROR(VLOOKUP(A9,Info!$B$7:$AD$106,13,FALSE),0)</f>
        <v>0</v>
      </c>
      <c r="F9" s="122">
        <f>IFERROR(VLOOKUP(A9,'Base travail'!$B$22:$G$121,4,FALSE)+VLOOKUP(A9,'Base travail'!$B$22:$G$121,5,FALSE),0)</f>
        <v>0</v>
      </c>
      <c r="G9" s="122">
        <f>IFERROR(VLOOKUP(A9,'Base travail'!$B$22:$G$121,6,FALSE),0)</f>
        <v>0</v>
      </c>
      <c r="H9" s="262"/>
      <c r="I9" s="262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V9" s="61">
        <f t="shared" si="0"/>
        <v>0</v>
      </c>
      <c r="W9" s="62">
        <f t="shared" si="0"/>
        <v>0</v>
      </c>
      <c r="X9" s="62">
        <f t="shared" si="0"/>
        <v>0</v>
      </c>
      <c r="Y9" s="63">
        <f t="shared" si="0"/>
        <v>0</v>
      </c>
      <c r="Z9" s="61">
        <f t="shared" si="0"/>
        <v>0</v>
      </c>
      <c r="AA9" s="62">
        <f t="shared" si="0"/>
        <v>0</v>
      </c>
      <c r="AB9" s="62">
        <f t="shared" si="0"/>
        <v>0</v>
      </c>
      <c r="AC9" s="63">
        <f t="shared" si="0"/>
        <v>0</v>
      </c>
      <c r="AD9" s="61">
        <f t="shared" si="0"/>
        <v>0</v>
      </c>
      <c r="AE9" s="62">
        <f t="shared" si="0"/>
        <v>0</v>
      </c>
      <c r="AF9" s="62">
        <f t="shared" si="1"/>
        <v>0</v>
      </c>
      <c r="AG9" s="63">
        <f t="shared" si="1"/>
        <v>0</v>
      </c>
      <c r="AH9" s="61">
        <f t="shared" si="1"/>
        <v>0</v>
      </c>
      <c r="AI9" s="62">
        <f t="shared" si="1"/>
        <v>0</v>
      </c>
      <c r="AJ9" s="62">
        <f t="shared" si="1"/>
        <v>0</v>
      </c>
      <c r="AK9" s="63">
        <f t="shared" si="1"/>
        <v>0</v>
      </c>
      <c r="AL9" s="61">
        <f t="shared" si="1"/>
        <v>0</v>
      </c>
      <c r="AM9" s="62">
        <f t="shared" si="1"/>
        <v>0</v>
      </c>
      <c r="AN9" s="62">
        <f t="shared" si="1"/>
        <v>0</v>
      </c>
      <c r="AO9" s="63">
        <f t="shared" si="1"/>
        <v>0</v>
      </c>
      <c r="AP9" s="61">
        <f t="shared" si="2"/>
        <v>0</v>
      </c>
      <c r="AQ9" s="62">
        <f t="shared" si="2"/>
        <v>0</v>
      </c>
      <c r="AR9" s="62">
        <f t="shared" si="2"/>
        <v>0</v>
      </c>
      <c r="AS9" s="63">
        <f t="shared" si="2"/>
        <v>0</v>
      </c>
      <c r="AT9" s="61">
        <f t="shared" si="2"/>
        <v>0</v>
      </c>
      <c r="AU9" s="62">
        <f t="shared" si="2"/>
        <v>0</v>
      </c>
      <c r="AV9" s="62">
        <f t="shared" si="2"/>
        <v>0</v>
      </c>
      <c r="AW9" s="63">
        <f t="shared" si="2"/>
        <v>0</v>
      </c>
      <c r="AX9" s="61">
        <f t="shared" si="2"/>
        <v>0</v>
      </c>
      <c r="AY9" s="62">
        <f t="shared" si="2"/>
        <v>0</v>
      </c>
      <c r="AZ9" s="62">
        <f t="shared" si="3"/>
        <v>0</v>
      </c>
      <c r="BA9" s="63">
        <f t="shared" si="3"/>
        <v>0</v>
      </c>
      <c r="BB9" s="61">
        <f t="shared" si="3"/>
        <v>0</v>
      </c>
      <c r="BC9" s="62">
        <f t="shared" si="3"/>
        <v>0</v>
      </c>
      <c r="BD9" s="62">
        <f t="shared" si="3"/>
        <v>0</v>
      </c>
      <c r="BE9" s="63">
        <f t="shared" si="3"/>
        <v>0</v>
      </c>
      <c r="BF9" s="61">
        <f t="shared" si="3"/>
        <v>0</v>
      </c>
      <c r="BG9" s="62">
        <f t="shared" si="3"/>
        <v>0</v>
      </c>
      <c r="BH9" s="62">
        <f t="shared" si="3"/>
        <v>0</v>
      </c>
      <c r="BI9" s="63">
        <f t="shared" si="3"/>
        <v>0</v>
      </c>
      <c r="BJ9" s="61">
        <f t="shared" si="4"/>
        <v>0</v>
      </c>
      <c r="BK9" s="62">
        <f t="shared" si="4"/>
        <v>0</v>
      </c>
      <c r="BL9" s="62">
        <f t="shared" si="4"/>
        <v>0</v>
      </c>
      <c r="BM9" s="63">
        <f t="shared" si="4"/>
        <v>0</v>
      </c>
      <c r="BN9" s="61">
        <f t="shared" si="4"/>
        <v>0</v>
      </c>
      <c r="BO9" s="62">
        <f t="shared" si="4"/>
        <v>0</v>
      </c>
      <c r="BP9" s="62">
        <f t="shared" si="4"/>
        <v>0</v>
      </c>
      <c r="BQ9" s="63">
        <f t="shared" si="4"/>
        <v>0</v>
      </c>
      <c r="BR9" s="61">
        <f t="shared" si="4"/>
        <v>0</v>
      </c>
      <c r="BS9" s="62">
        <f t="shared" si="4"/>
        <v>0</v>
      </c>
      <c r="BT9" s="62">
        <f t="shared" si="5"/>
        <v>0</v>
      </c>
      <c r="BU9" s="63">
        <f t="shared" si="5"/>
        <v>0</v>
      </c>
      <c r="BV9" s="61">
        <f t="shared" si="5"/>
        <v>0</v>
      </c>
      <c r="BW9" s="62">
        <f t="shared" si="5"/>
        <v>0</v>
      </c>
      <c r="BX9" s="62">
        <f t="shared" si="5"/>
        <v>0</v>
      </c>
      <c r="BY9" s="63">
        <f t="shared" si="5"/>
        <v>0</v>
      </c>
      <c r="BZ9" s="61">
        <f t="shared" si="5"/>
        <v>0</v>
      </c>
      <c r="CA9" s="62">
        <f t="shared" si="5"/>
        <v>0</v>
      </c>
      <c r="CB9" s="62">
        <f t="shared" si="5"/>
        <v>0</v>
      </c>
      <c r="CC9" s="63">
        <f t="shared" si="5"/>
        <v>0</v>
      </c>
      <c r="CD9" s="61">
        <f t="shared" si="6"/>
        <v>0</v>
      </c>
      <c r="CE9" s="62">
        <f t="shared" si="6"/>
        <v>0</v>
      </c>
      <c r="CF9" s="62">
        <f t="shared" si="6"/>
        <v>0</v>
      </c>
      <c r="CG9" s="63">
        <f t="shared" si="6"/>
        <v>0</v>
      </c>
      <c r="CH9" s="61">
        <f t="shared" si="6"/>
        <v>0</v>
      </c>
      <c r="CI9" s="62">
        <f t="shared" si="6"/>
        <v>0</v>
      </c>
      <c r="CJ9" s="62">
        <f t="shared" si="6"/>
        <v>0</v>
      </c>
      <c r="CK9" s="63">
        <f t="shared" si="6"/>
        <v>0</v>
      </c>
      <c r="CL9" s="61">
        <f t="shared" si="6"/>
        <v>0</v>
      </c>
      <c r="CM9" s="62">
        <f t="shared" si="6"/>
        <v>0</v>
      </c>
      <c r="CN9" s="62">
        <f t="shared" si="7"/>
        <v>0</v>
      </c>
      <c r="CO9" s="63">
        <f t="shared" si="7"/>
        <v>0</v>
      </c>
      <c r="CP9" s="61">
        <f t="shared" si="7"/>
        <v>0</v>
      </c>
      <c r="CQ9" s="62">
        <f t="shared" si="7"/>
        <v>0</v>
      </c>
      <c r="CR9" s="62">
        <f t="shared" si="7"/>
        <v>0</v>
      </c>
      <c r="CS9" s="63">
        <f t="shared" si="7"/>
        <v>0</v>
      </c>
      <c r="CT9" s="61">
        <f t="shared" si="7"/>
        <v>0</v>
      </c>
      <c r="CU9" s="62">
        <f t="shared" si="7"/>
        <v>0</v>
      </c>
      <c r="CV9" s="62">
        <f t="shared" si="7"/>
        <v>0</v>
      </c>
      <c r="CW9" s="63">
        <f t="shared" si="7"/>
        <v>0</v>
      </c>
      <c r="CX9" s="61">
        <f t="shared" si="8"/>
        <v>0</v>
      </c>
      <c r="CY9" s="62">
        <f t="shared" si="8"/>
        <v>0</v>
      </c>
      <c r="CZ9" s="62">
        <f t="shared" si="8"/>
        <v>0</v>
      </c>
      <c r="DA9" s="63">
        <f t="shared" si="8"/>
        <v>0</v>
      </c>
      <c r="DB9" s="61">
        <f t="shared" si="8"/>
        <v>0</v>
      </c>
      <c r="DC9" s="62">
        <f t="shared" si="8"/>
        <v>0</v>
      </c>
      <c r="DD9" s="62">
        <f t="shared" si="8"/>
        <v>0</v>
      </c>
      <c r="DE9" s="63">
        <f t="shared" si="8"/>
        <v>0</v>
      </c>
      <c r="DF9" s="61">
        <f t="shared" si="8"/>
        <v>0</v>
      </c>
      <c r="DG9" s="62">
        <f t="shared" si="8"/>
        <v>0</v>
      </c>
      <c r="DH9" s="62">
        <f t="shared" si="9"/>
        <v>0</v>
      </c>
      <c r="DI9" s="63">
        <f t="shared" si="9"/>
        <v>0</v>
      </c>
      <c r="DJ9" s="61">
        <f t="shared" si="9"/>
        <v>0</v>
      </c>
      <c r="DK9" s="62">
        <f t="shared" si="9"/>
        <v>0</v>
      </c>
      <c r="DL9" s="62">
        <f t="shared" si="9"/>
        <v>0</v>
      </c>
      <c r="DM9" s="63">
        <f t="shared" si="9"/>
        <v>0</v>
      </c>
      <c r="DN9" s="7">
        <v>24</v>
      </c>
      <c r="DO9" s="23">
        <f>IFERROR(VLOOKUP(H9,'Cpte exploit'!$A$11:$E$35,4,FALSE),0)</f>
        <v>0</v>
      </c>
      <c r="DP9" s="24">
        <f t="shared" si="10"/>
        <v>0</v>
      </c>
      <c r="DQ9" s="23">
        <f>'Cpte exploit'!$B$39</f>
        <v>0</v>
      </c>
      <c r="DR9" s="24">
        <f t="shared" si="11"/>
        <v>0</v>
      </c>
      <c r="DS9" s="23">
        <f>'Cpte exploit'!$B$40</f>
        <v>0</v>
      </c>
      <c r="DT9" s="24">
        <f t="shared" si="12"/>
        <v>0</v>
      </c>
      <c r="DU9" s="23">
        <f>'Cpte exploit'!$B$41</f>
        <v>0</v>
      </c>
      <c r="DV9" s="23"/>
      <c r="DW9" s="24">
        <f t="shared" si="31"/>
        <v>0</v>
      </c>
      <c r="DX9" s="45">
        <f t="shared" si="13"/>
        <v>0</v>
      </c>
      <c r="DY9" s="45">
        <f t="shared" si="14"/>
        <v>0</v>
      </c>
      <c r="DZ9" s="123">
        <f t="shared" si="35"/>
        <v>0</v>
      </c>
      <c r="EA9" s="15" t="str">
        <f>IFERROR(VLOOKUP(Q9,BDD!$G$2:$H$99,2,FALSE),"")</f>
        <v/>
      </c>
      <c r="EB9" s="15" t="str">
        <f>IFERROR(VLOOKUP(R9,BDD!$G$2:$H$99,2,FALSE),"")</f>
        <v/>
      </c>
      <c r="EC9" s="15" t="str">
        <f>IFERROR(VLOOKUP(S9,BDD!$G$2:$H$99,2,FALSE),"")</f>
        <v/>
      </c>
      <c r="ED9" s="15" t="str">
        <f>IFERROR(VLOOKUP(T9,BDD!$G$2:$H$99,2,FALSE),"")</f>
        <v/>
      </c>
      <c r="EE9" s="15" t="str">
        <f t="shared" si="15"/>
        <v/>
      </c>
      <c r="EF9" s="15" t="str">
        <f t="shared" si="16"/>
        <v/>
      </c>
      <c r="EG9" s="15">
        <f t="shared" si="17"/>
        <v>0</v>
      </c>
      <c r="EH9" s="15">
        <f t="shared" si="18"/>
        <v>0</v>
      </c>
      <c r="EI9" s="15" t="str">
        <f t="shared" si="19"/>
        <v/>
      </c>
      <c r="EJ9" s="15" t="str">
        <f t="shared" si="20"/>
        <v/>
      </c>
      <c r="EK9" s="15">
        <f t="shared" si="21"/>
        <v>0</v>
      </c>
      <c r="EL9" s="15">
        <f t="shared" si="22"/>
        <v>0</v>
      </c>
      <c r="EM9" s="15">
        <f t="shared" si="23"/>
        <v>0</v>
      </c>
      <c r="EN9" s="15">
        <f t="shared" si="24"/>
        <v>0</v>
      </c>
      <c r="EO9" s="15"/>
      <c r="EP9" s="15"/>
      <c r="EQ9" s="15">
        <f t="shared" si="25"/>
        <v>0</v>
      </c>
      <c r="ER9" s="15">
        <f t="shared" si="26"/>
        <v>0</v>
      </c>
      <c r="ES9" s="18">
        <f t="shared" si="32"/>
        <v>0</v>
      </c>
      <c r="ET9" s="19">
        <f t="shared" si="27"/>
        <v>0</v>
      </c>
      <c r="EU9" s="19">
        <f t="shared" si="28"/>
        <v>0</v>
      </c>
      <c r="EV9" s="19">
        <f t="shared" si="29"/>
        <v>0</v>
      </c>
      <c r="EW9" s="19">
        <f t="shared" si="30"/>
        <v>0</v>
      </c>
      <c r="EX9" s="19">
        <f t="shared" si="33"/>
        <v>0</v>
      </c>
      <c r="EY9" s="19">
        <f t="shared" si="34"/>
        <v>0</v>
      </c>
      <c r="EZ9" s="122">
        <f t="shared" si="36"/>
        <v>0</v>
      </c>
      <c r="FA9" s="120">
        <f>VLOOKUP(A9,Info!$B$7:$D$106,2,FALSE)</f>
        <v>1</v>
      </c>
      <c r="FB9" s="7">
        <f>FB6</f>
        <v>1</v>
      </c>
    </row>
    <row r="10" spans="1:158" x14ac:dyDescent="0.3">
      <c r="A10" s="114" t="str">
        <f>VLOOKUP(FB10,Info!$A$7:$B$106,2,FALSE)</f>
        <v>CHENES 1 PSE 1.1</v>
      </c>
      <c r="B10" s="114">
        <f>VLOOKUP(A10,Info!$B$7:$D$106,3,FALSE)</f>
        <v>2</v>
      </c>
      <c r="C10" s="115" t="str">
        <f>IFERROR(VLOOKUP(A10,Info!$B$7:$AD$106,29,FALSE),"")</f>
        <v>6h - 21h</v>
      </c>
      <c r="D10" s="115" t="str">
        <f>IFERROR(VLOOKUP(A10,Info!$B$7:$AD$106,28,FALSE),"")</f>
        <v xml:space="preserve">Lu Ma Me Je Ve </v>
      </c>
      <c r="E10" s="116">
        <f>IFERROR(VLOOKUP(A10,Info!$B$7:$AD$106,13,FALSE),0)</f>
        <v>0</v>
      </c>
      <c r="F10" s="117">
        <f>IFERROR(VLOOKUP(A10,'Base travail'!$B$22:$G$121,4,FALSE)+VLOOKUP(A10,'Base travail'!$B$22:$G$121,5,FALSE),0)</f>
        <v>0</v>
      </c>
      <c r="G10" s="117">
        <f>IFERROR(VLOOKUP(A10,'Base travail'!$B$22:$G$121,6,FALSE),0)</f>
        <v>0</v>
      </c>
      <c r="H10" s="89"/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V10" s="25">
        <f t="shared" si="0"/>
        <v>0</v>
      </c>
      <c r="W10" s="26">
        <f t="shared" si="0"/>
        <v>0</v>
      </c>
      <c r="X10" s="26">
        <f t="shared" si="0"/>
        <v>0</v>
      </c>
      <c r="Y10" s="27">
        <f t="shared" si="0"/>
        <v>0</v>
      </c>
      <c r="Z10" s="25">
        <f t="shared" si="0"/>
        <v>0</v>
      </c>
      <c r="AA10" s="26">
        <f t="shared" si="0"/>
        <v>0</v>
      </c>
      <c r="AB10" s="26">
        <f t="shared" si="0"/>
        <v>0</v>
      </c>
      <c r="AC10" s="27">
        <f t="shared" si="0"/>
        <v>0</v>
      </c>
      <c r="AD10" s="25">
        <f t="shared" si="0"/>
        <v>0</v>
      </c>
      <c r="AE10" s="26">
        <f t="shared" si="0"/>
        <v>0</v>
      </c>
      <c r="AF10" s="26">
        <f t="shared" si="1"/>
        <v>0</v>
      </c>
      <c r="AG10" s="27">
        <f t="shared" si="1"/>
        <v>0</v>
      </c>
      <c r="AH10" s="25">
        <f t="shared" si="1"/>
        <v>0</v>
      </c>
      <c r="AI10" s="26">
        <f t="shared" si="1"/>
        <v>0</v>
      </c>
      <c r="AJ10" s="26">
        <f t="shared" si="1"/>
        <v>0</v>
      </c>
      <c r="AK10" s="27">
        <f t="shared" si="1"/>
        <v>0</v>
      </c>
      <c r="AL10" s="25">
        <f t="shared" si="1"/>
        <v>0</v>
      </c>
      <c r="AM10" s="26">
        <f t="shared" si="1"/>
        <v>0</v>
      </c>
      <c r="AN10" s="26">
        <f t="shared" si="1"/>
        <v>0</v>
      </c>
      <c r="AO10" s="27">
        <f t="shared" si="1"/>
        <v>0</v>
      </c>
      <c r="AP10" s="25">
        <f t="shared" si="2"/>
        <v>0</v>
      </c>
      <c r="AQ10" s="26">
        <f t="shared" si="2"/>
        <v>0</v>
      </c>
      <c r="AR10" s="26">
        <f t="shared" si="2"/>
        <v>0</v>
      </c>
      <c r="AS10" s="27">
        <f t="shared" si="2"/>
        <v>0</v>
      </c>
      <c r="AT10" s="25">
        <f t="shared" si="2"/>
        <v>0</v>
      </c>
      <c r="AU10" s="26">
        <f t="shared" si="2"/>
        <v>0</v>
      </c>
      <c r="AV10" s="26">
        <f t="shared" si="2"/>
        <v>0</v>
      </c>
      <c r="AW10" s="27">
        <f t="shared" si="2"/>
        <v>0</v>
      </c>
      <c r="AX10" s="25">
        <f t="shared" si="2"/>
        <v>0</v>
      </c>
      <c r="AY10" s="26">
        <f t="shared" si="2"/>
        <v>0</v>
      </c>
      <c r="AZ10" s="26">
        <f t="shared" si="3"/>
        <v>0</v>
      </c>
      <c r="BA10" s="27">
        <f t="shared" si="3"/>
        <v>0</v>
      </c>
      <c r="BB10" s="25">
        <f t="shared" si="3"/>
        <v>0</v>
      </c>
      <c r="BC10" s="26">
        <f t="shared" si="3"/>
        <v>0</v>
      </c>
      <c r="BD10" s="26">
        <f t="shared" si="3"/>
        <v>0</v>
      </c>
      <c r="BE10" s="27">
        <f t="shared" si="3"/>
        <v>0</v>
      </c>
      <c r="BF10" s="25">
        <f t="shared" si="3"/>
        <v>0</v>
      </c>
      <c r="BG10" s="26">
        <f t="shared" si="3"/>
        <v>0</v>
      </c>
      <c r="BH10" s="26">
        <f t="shared" si="3"/>
        <v>0</v>
      </c>
      <c r="BI10" s="27">
        <f t="shared" si="3"/>
        <v>0</v>
      </c>
      <c r="BJ10" s="25">
        <f t="shared" si="4"/>
        <v>0</v>
      </c>
      <c r="BK10" s="26">
        <f t="shared" si="4"/>
        <v>0</v>
      </c>
      <c r="BL10" s="26">
        <f t="shared" si="4"/>
        <v>0</v>
      </c>
      <c r="BM10" s="27">
        <f t="shared" si="4"/>
        <v>0</v>
      </c>
      <c r="BN10" s="25">
        <f t="shared" si="4"/>
        <v>0</v>
      </c>
      <c r="BO10" s="26">
        <f t="shared" si="4"/>
        <v>0</v>
      </c>
      <c r="BP10" s="26">
        <f t="shared" si="4"/>
        <v>0</v>
      </c>
      <c r="BQ10" s="27">
        <f t="shared" si="4"/>
        <v>0</v>
      </c>
      <c r="BR10" s="25">
        <f t="shared" si="4"/>
        <v>0</v>
      </c>
      <c r="BS10" s="26">
        <f t="shared" si="4"/>
        <v>0</v>
      </c>
      <c r="BT10" s="26">
        <f t="shared" si="5"/>
        <v>0</v>
      </c>
      <c r="BU10" s="27">
        <f t="shared" si="5"/>
        <v>0</v>
      </c>
      <c r="BV10" s="25">
        <f t="shared" si="5"/>
        <v>0</v>
      </c>
      <c r="BW10" s="26">
        <f t="shared" si="5"/>
        <v>0</v>
      </c>
      <c r="BX10" s="26">
        <f t="shared" si="5"/>
        <v>0</v>
      </c>
      <c r="BY10" s="27">
        <f t="shared" si="5"/>
        <v>0</v>
      </c>
      <c r="BZ10" s="25">
        <f t="shared" si="5"/>
        <v>0</v>
      </c>
      <c r="CA10" s="26">
        <f t="shared" si="5"/>
        <v>0</v>
      </c>
      <c r="CB10" s="26">
        <f t="shared" si="5"/>
        <v>0</v>
      </c>
      <c r="CC10" s="27">
        <f t="shared" si="5"/>
        <v>0</v>
      </c>
      <c r="CD10" s="25">
        <f t="shared" si="6"/>
        <v>0</v>
      </c>
      <c r="CE10" s="26">
        <f t="shared" si="6"/>
        <v>0</v>
      </c>
      <c r="CF10" s="26">
        <f t="shared" si="6"/>
        <v>0</v>
      </c>
      <c r="CG10" s="27">
        <f t="shared" si="6"/>
        <v>0</v>
      </c>
      <c r="CH10" s="25">
        <f t="shared" si="6"/>
        <v>0</v>
      </c>
      <c r="CI10" s="26">
        <f t="shared" si="6"/>
        <v>0</v>
      </c>
      <c r="CJ10" s="26">
        <f t="shared" si="6"/>
        <v>0</v>
      </c>
      <c r="CK10" s="27">
        <f t="shared" si="6"/>
        <v>0</v>
      </c>
      <c r="CL10" s="25">
        <f t="shared" si="6"/>
        <v>0</v>
      </c>
      <c r="CM10" s="26">
        <f t="shared" si="6"/>
        <v>0</v>
      </c>
      <c r="CN10" s="26">
        <f t="shared" si="7"/>
        <v>0</v>
      </c>
      <c r="CO10" s="27">
        <f t="shared" si="7"/>
        <v>0</v>
      </c>
      <c r="CP10" s="25">
        <f t="shared" si="7"/>
        <v>0</v>
      </c>
      <c r="CQ10" s="26">
        <f t="shared" si="7"/>
        <v>0</v>
      </c>
      <c r="CR10" s="26">
        <f t="shared" si="7"/>
        <v>0</v>
      </c>
      <c r="CS10" s="27">
        <f t="shared" si="7"/>
        <v>0</v>
      </c>
      <c r="CT10" s="25">
        <f t="shared" si="7"/>
        <v>0</v>
      </c>
      <c r="CU10" s="26">
        <f t="shared" si="7"/>
        <v>0</v>
      </c>
      <c r="CV10" s="26">
        <f t="shared" si="7"/>
        <v>0</v>
      </c>
      <c r="CW10" s="27">
        <f t="shared" si="7"/>
        <v>0</v>
      </c>
      <c r="CX10" s="25">
        <f t="shared" si="8"/>
        <v>0</v>
      </c>
      <c r="CY10" s="26">
        <f t="shared" si="8"/>
        <v>0</v>
      </c>
      <c r="CZ10" s="26">
        <f t="shared" si="8"/>
        <v>0</v>
      </c>
      <c r="DA10" s="27">
        <f t="shared" si="8"/>
        <v>0</v>
      </c>
      <c r="DB10" s="25">
        <f t="shared" si="8"/>
        <v>0</v>
      </c>
      <c r="DC10" s="26">
        <f t="shared" si="8"/>
        <v>0</v>
      </c>
      <c r="DD10" s="26">
        <f t="shared" si="8"/>
        <v>0</v>
      </c>
      <c r="DE10" s="27">
        <f t="shared" si="8"/>
        <v>0</v>
      </c>
      <c r="DF10" s="25">
        <f t="shared" si="8"/>
        <v>0</v>
      </c>
      <c r="DG10" s="26">
        <f t="shared" si="8"/>
        <v>0</v>
      </c>
      <c r="DH10" s="26">
        <f t="shared" si="9"/>
        <v>0</v>
      </c>
      <c r="DI10" s="27">
        <f t="shared" si="9"/>
        <v>0</v>
      </c>
      <c r="DJ10" s="25">
        <f t="shared" si="9"/>
        <v>0</v>
      </c>
      <c r="DK10" s="26">
        <f t="shared" si="9"/>
        <v>0</v>
      </c>
      <c r="DL10" s="26">
        <f t="shared" si="9"/>
        <v>0</v>
      </c>
      <c r="DM10" s="27">
        <f t="shared" si="9"/>
        <v>0</v>
      </c>
      <c r="DN10" s="7">
        <v>25</v>
      </c>
      <c r="DO10" s="16">
        <f>IFERROR(VLOOKUP(H10,'Cpte exploit'!$A$11:$E$35,4,FALSE),0)</f>
        <v>0</v>
      </c>
      <c r="DP10" s="17">
        <f t="shared" si="10"/>
        <v>0</v>
      </c>
      <c r="DQ10" s="16">
        <f>'Cpte exploit'!$B$39</f>
        <v>0</v>
      </c>
      <c r="DR10" s="17">
        <f t="shared" si="11"/>
        <v>0</v>
      </c>
      <c r="DS10" s="16">
        <f>'Cpte exploit'!$B$40</f>
        <v>0</v>
      </c>
      <c r="DT10" s="17">
        <f t="shared" si="12"/>
        <v>0</v>
      </c>
      <c r="DU10" s="16">
        <f>'Cpte exploit'!$B$41</f>
        <v>0</v>
      </c>
      <c r="DV10" s="16"/>
      <c r="DW10" s="17">
        <f t="shared" si="31"/>
        <v>0</v>
      </c>
      <c r="DX10" s="44">
        <f t="shared" si="13"/>
        <v>0</v>
      </c>
      <c r="DY10" s="44">
        <f t="shared" si="14"/>
        <v>0</v>
      </c>
      <c r="DZ10" s="124">
        <f t="shared" si="35"/>
        <v>0</v>
      </c>
      <c r="EA10" s="15" t="str">
        <f>IFERROR(VLOOKUP(Q10,BDD!$G$2:$H$99,2,FALSE),"")</f>
        <v/>
      </c>
      <c r="EB10" s="15" t="str">
        <f>IFERROR(VLOOKUP(R10,BDD!$G$2:$H$99,2,FALSE),"")</f>
        <v/>
      </c>
      <c r="EC10" s="15" t="str">
        <f>IFERROR(VLOOKUP(S10,BDD!$G$2:$H$99,2,FALSE),"")</f>
        <v/>
      </c>
      <c r="ED10" s="15" t="str">
        <f>IFERROR(VLOOKUP(T10,BDD!$G$2:$H$99,2,FALSE),"")</f>
        <v/>
      </c>
      <c r="EE10" s="15" t="str">
        <f t="shared" si="15"/>
        <v/>
      </c>
      <c r="EF10" s="15" t="str">
        <f t="shared" si="16"/>
        <v/>
      </c>
      <c r="EG10" s="15">
        <f t="shared" si="17"/>
        <v>0</v>
      </c>
      <c r="EH10" s="15">
        <f t="shared" si="18"/>
        <v>0</v>
      </c>
      <c r="EI10" s="15" t="str">
        <f t="shared" si="19"/>
        <v/>
      </c>
      <c r="EJ10" s="15" t="str">
        <f t="shared" si="20"/>
        <v/>
      </c>
      <c r="EK10" s="15">
        <f t="shared" si="21"/>
        <v>0</v>
      </c>
      <c r="EL10" s="15">
        <f t="shared" si="22"/>
        <v>0</v>
      </c>
      <c r="EM10" s="15">
        <f t="shared" si="23"/>
        <v>0</v>
      </c>
      <c r="EN10" s="15">
        <f t="shared" si="24"/>
        <v>0</v>
      </c>
      <c r="EO10" s="15"/>
      <c r="EP10" s="15"/>
      <c r="EQ10" s="15">
        <f t="shared" si="25"/>
        <v>0</v>
      </c>
      <c r="ER10" s="15">
        <f t="shared" si="26"/>
        <v>0</v>
      </c>
      <c r="ES10" s="18">
        <f t="shared" si="32"/>
        <v>0</v>
      </c>
      <c r="ET10" s="19">
        <f t="shared" si="27"/>
        <v>0</v>
      </c>
      <c r="EU10" s="19">
        <f t="shared" si="28"/>
        <v>0</v>
      </c>
      <c r="EV10" s="19">
        <f t="shared" si="29"/>
        <v>0</v>
      </c>
      <c r="EW10" s="19">
        <f t="shared" si="30"/>
        <v>0</v>
      </c>
      <c r="EX10" s="19">
        <f t="shared" si="33"/>
        <v>0</v>
      </c>
      <c r="EY10" s="19">
        <f t="shared" si="34"/>
        <v>0</v>
      </c>
      <c r="EZ10" s="117">
        <f t="shared" si="36"/>
        <v>0</v>
      </c>
      <c r="FA10" s="115">
        <f>VLOOKUP(A10,Info!$B$7:$D$106,2,FALSE)</f>
        <v>1</v>
      </c>
      <c r="FB10" s="7">
        <f>FB6+1</f>
        <v>2</v>
      </c>
    </row>
    <row r="11" spans="1:158" x14ac:dyDescent="0.3">
      <c r="A11" s="119" t="str">
        <f>VLOOKUP(FB11,Info!$A$7:$B$106,2,FALSE)</f>
        <v>CHENES 1 PSE 1.1</v>
      </c>
      <c r="B11" s="119">
        <f>VLOOKUP(A11,Info!$B$7:$D$106,3,FALSE)</f>
        <v>2</v>
      </c>
      <c r="C11" s="120" t="str">
        <f>IFERROR(VLOOKUP(A11,Info!$B$7:$AD$106,29,FALSE),"")</f>
        <v>6h - 21h</v>
      </c>
      <c r="D11" s="120" t="str">
        <f>IFERROR(VLOOKUP(A11,Info!$B$7:$AD$106,28,FALSE),"")</f>
        <v xml:space="preserve">Lu Ma Me Je Ve </v>
      </c>
      <c r="E11" s="121">
        <f>IFERROR(VLOOKUP(A11,Info!$B$7:$AD$106,13,FALSE),0)</f>
        <v>0</v>
      </c>
      <c r="F11" s="122">
        <f>IFERROR(VLOOKUP(A11,'Base travail'!$B$22:$G$121,4,FALSE)+VLOOKUP(A11,'Base travail'!$B$22:$G$121,5,FALSE),0)</f>
        <v>0</v>
      </c>
      <c r="G11" s="122">
        <f>IFERROR(VLOOKUP(A11,'Base travail'!$B$22:$G$121,6,FALSE),0)</f>
        <v>0</v>
      </c>
      <c r="H11" s="262"/>
      <c r="I11" s="262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V11" s="61">
        <f t="shared" si="0"/>
        <v>0</v>
      </c>
      <c r="W11" s="62">
        <f t="shared" si="0"/>
        <v>0</v>
      </c>
      <c r="X11" s="62">
        <f t="shared" si="0"/>
        <v>0</v>
      </c>
      <c r="Y11" s="63">
        <f t="shared" si="0"/>
        <v>0</v>
      </c>
      <c r="Z11" s="61">
        <f t="shared" si="0"/>
        <v>0</v>
      </c>
      <c r="AA11" s="62">
        <f t="shared" si="0"/>
        <v>0</v>
      </c>
      <c r="AB11" s="62">
        <f t="shared" si="0"/>
        <v>0</v>
      </c>
      <c r="AC11" s="63">
        <f t="shared" si="0"/>
        <v>0</v>
      </c>
      <c r="AD11" s="61">
        <f t="shared" si="0"/>
        <v>0</v>
      </c>
      <c r="AE11" s="62">
        <f t="shared" si="0"/>
        <v>0</v>
      </c>
      <c r="AF11" s="62">
        <f t="shared" si="1"/>
        <v>0</v>
      </c>
      <c r="AG11" s="63">
        <f t="shared" si="1"/>
        <v>0</v>
      </c>
      <c r="AH11" s="61">
        <f t="shared" si="1"/>
        <v>0</v>
      </c>
      <c r="AI11" s="62">
        <f t="shared" si="1"/>
        <v>0</v>
      </c>
      <c r="AJ11" s="62">
        <f t="shared" si="1"/>
        <v>0</v>
      </c>
      <c r="AK11" s="63">
        <f t="shared" si="1"/>
        <v>0</v>
      </c>
      <c r="AL11" s="61">
        <f t="shared" si="1"/>
        <v>0</v>
      </c>
      <c r="AM11" s="62">
        <f t="shared" si="1"/>
        <v>0</v>
      </c>
      <c r="AN11" s="62">
        <f t="shared" si="1"/>
        <v>0</v>
      </c>
      <c r="AO11" s="63">
        <f t="shared" si="1"/>
        <v>0</v>
      </c>
      <c r="AP11" s="61">
        <f t="shared" si="2"/>
        <v>0</v>
      </c>
      <c r="AQ11" s="62">
        <f t="shared" si="2"/>
        <v>0</v>
      </c>
      <c r="AR11" s="62">
        <f t="shared" si="2"/>
        <v>0</v>
      </c>
      <c r="AS11" s="63">
        <f t="shared" si="2"/>
        <v>0</v>
      </c>
      <c r="AT11" s="61">
        <f t="shared" si="2"/>
        <v>0</v>
      </c>
      <c r="AU11" s="62">
        <f t="shared" si="2"/>
        <v>0</v>
      </c>
      <c r="AV11" s="62">
        <f t="shared" si="2"/>
        <v>0</v>
      </c>
      <c r="AW11" s="63">
        <f t="shared" si="2"/>
        <v>0</v>
      </c>
      <c r="AX11" s="61">
        <f t="shared" si="2"/>
        <v>0</v>
      </c>
      <c r="AY11" s="62">
        <f t="shared" si="2"/>
        <v>0</v>
      </c>
      <c r="AZ11" s="62">
        <f t="shared" si="3"/>
        <v>0</v>
      </c>
      <c r="BA11" s="63">
        <f t="shared" si="3"/>
        <v>0</v>
      </c>
      <c r="BB11" s="61">
        <f t="shared" si="3"/>
        <v>0</v>
      </c>
      <c r="BC11" s="62">
        <f t="shared" si="3"/>
        <v>0</v>
      </c>
      <c r="BD11" s="62">
        <f t="shared" si="3"/>
        <v>0</v>
      </c>
      <c r="BE11" s="63">
        <f t="shared" si="3"/>
        <v>0</v>
      </c>
      <c r="BF11" s="61">
        <f t="shared" si="3"/>
        <v>0</v>
      </c>
      <c r="BG11" s="62">
        <f t="shared" si="3"/>
        <v>0</v>
      </c>
      <c r="BH11" s="62">
        <f t="shared" si="3"/>
        <v>0</v>
      </c>
      <c r="BI11" s="63">
        <f t="shared" si="3"/>
        <v>0</v>
      </c>
      <c r="BJ11" s="61">
        <f t="shared" si="4"/>
        <v>0</v>
      </c>
      <c r="BK11" s="62">
        <f t="shared" si="4"/>
        <v>0</v>
      </c>
      <c r="BL11" s="62">
        <f t="shared" si="4"/>
        <v>0</v>
      </c>
      <c r="BM11" s="63">
        <f t="shared" si="4"/>
        <v>0</v>
      </c>
      <c r="BN11" s="61">
        <f t="shared" si="4"/>
        <v>0</v>
      </c>
      <c r="BO11" s="62">
        <f t="shared" si="4"/>
        <v>0</v>
      </c>
      <c r="BP11" s="62">
        <f t="shared" si="4"/>
        <v>0</v>
      </c>
      <c r="BQ11" s="63">
        <f t="shared" si="4"/>
        <v>0</v>
      </c>
      <c r="BR11" s="61">
        <f t="shared" si="4"/>
        <v>0</v>
      </c>
      <c r="BS11" s="62">
        <f t="shared" si="4"/>
        <v>0</v>
      </c>
      <c r="BT11" s="62">
        <f t="shared" si="5"/>
        <v>0</v>
      </c>
      <c r="BU11" s="63">
        <f t="shared" si="5"/>
        <v>0</v>
      </c>
      <c r="BV11" s="61">
        <f t="shared" si="5"/>
        <v>0</v>
      </c>
      <c r="BW11" s="62">
        <f t="shared" si="5"/>
        <v>0</v>
      </c>
      <c r="BX11" s="62">
        <f t="shared" si="5"/>
        <v>0</v>
      </c>
      <c r="BY11" s="63">
        <f t="shared" si="5"/>
        <v>0</v>
      </c>
      <c r="BZ11" s="61">
        <f t="shared" si="5"/>
        <v>0</v>
      </c>
      <c r="CA11" s="62">
        <f t="shared" si="5"/>
        <v>0</v>
      </c>
      <c r="CB11" s="62">
        <f t="shared" si="5"/>
        <v>0</v>
      </c>
      <c r="CC11" s="63">
        <f t="shared" si="5"/>
        <v>0</v>
      </c>
      <c r="CD11" s="61">
        <f t="shared" si="6"/>
        <v>0</v>
      </c>
      <c r="CE11" s="62">
        <f t="shared" si="6"/>
        <v>0</v>
      </c>
      <c r="CF11" s="62">
        <f t="shared" si="6"/>
        <v>0</v>
      </c>
      <c r="CG11" s="63">
        <f t="shared" si="6"/>
        <v>0</v>
      </c>
      <c r="CH11" s="61">
        <f t="shared" si="6"/>
        <v>0</v>
      </c>
      <c r="CI11" s="62">
        <f t="shared" si="6"/>
        <v>0</v>
      </c>
      <c r="CJ11" s="62">
        <f t="shared" si="6"/>
        <v>0</v>
      </c>
      <c r="CK11" s="63">
        <f t="shared" si="6"/>
        <v>0</v>
      </c>
      <c r="CL11" s="61">
        <f t="shared" si="6"/>
        <v>0</v>
      </c>
      <c r="CM11" s="62">
        <f t="shared" si="6"/>
        <v>0</v>
      </c>
      <c r="CN11" s="62">
        <f t="shared" si="7"/>
        <v>0</v>
      </c>
      <c r="CO11" s="63">
        <f t="shared" si="7"/>
        <v>0</v>
      </c>
      <c r="CP11" s="61">
        <f t="shared" si="7"/>
        <v>0</v>
      </c>
      <c r="CQ11" s="62">
        <f t="shared" si="7"/>
        <v>0</v>
      </c>
      <c r="CR11" s="62">
        <f t="shared" si="7"/>
        <v>0</v>
      </c>
      <c r="CS11" s="63">
        <f t="shared" si="7"/>
        <v>0</v>
      </c>
      <c r="CT11" s="61">
        <f t="shared" si="7"/>
        <v>0</v>
      </c>
      <c r="CU11" s="62">
        <f t="shared" si="7"/>
        <v>0</v>
      </c>
      <c r="CV11" s="62">
        <f t="shared" si="7"/>
        <v>0</v>
      </c>
      <c r="CW11" s="63">
        <f t="shared" si="7"/>
        <v>0</v>
      </c>
      <c r="CX11" s="61">
        <f t="shared" si="8"/>
        <v>0</v>
      </c>
      <c r="CY11" s="62">
        <f t="shared" si="8"/>
        <v>0</v>
      </c>
      <c r="CZ11" s="62">
        <f t="shared" si="8"/>
        <v>0</v>
      </c>
      <c r="DA11" s="63">
        <f t="shared" si="8"/>
        <v>0</v>
      </c>
      <c r="DB11" s="61">
        <f t="shared" si="8"/>
        <v>0</v>
      </c>
      <c r="DC11" s="62">
        <f t="shared" si="8"/>
        <v>0</v>
      </c>
      <c r="DD11" s="62">
        <f t="shared" si="8"/>
        <v>0</v>
      </c>
      <c r="DE11" s="63">
        <f t="shared" si="8"/>
        <v>0</v>
      </c>
      <c r="DF11" s="61">
        <f t="shared" si="8"/>
        <v>0</v>
      </c>
      <c r="DG11" s="62">
        <f t="shared" si="8"/>
        <v>0</v>
      </c>
      <c r="DH11" s="62">
        <f t="shared" si="9"/>
        <v>0</v>
      </c>
      <c r="DI11" s="63">
        <f t="shared" si="9"/>
        <v>0</v>
      </c>
      <c r="DJ11" s="61">
        <f t="shared" si="9"/>
        <v>0</v>
      </c>
      <c r="DK11" s="62">
        <f t="shared" si="9"/>
        <v>0</v>
      </c>
      <c r="DL11" s="62">
        <f t="shared" si="9"/>
        <v>0</v>
      </c>
      <c r="DM11" s="63">
        <f t="shared" si="9"/>
        <v>0</v>
      </c>
      <c r="DN11" s="7">
        <v>26</v>
      </c>
      <c r="DO11" s="23">
        <f>IFERROR(VLOOKUP(H11,'Cpte exploit'!$A$11:$E$35,4,FALSE),0)</f>
        <v>0</v>
      </c>
      <c r="DP11" s="24">
        <f t="shared" si="10"/>
        <v>0</v>
      </c>
      <c r="DQ11" s="23">
        <f>'Cpte exploit'!$B$39</f>
        <v>0</v>
      </c>
      <c r="DR11" s="24">
        <f t="shared" si="11"/>
        <v>0</v>
      </c>
      <c r="DS11" s="23">
        <f>'Cpte exploit'!$B$40</f>
        <v>0</v>
      </c>
      <c r="DT11" s="24">
        <f t="shared" si="12"/>
        <v>0</v>
      </c>
      <c r="DU11" s="23">
        <f>'Cpte exploit'!$B$41</f>
        <v>0</v>
      </c>
      <c r="DV11" s="23"/>
      <c r="DW11" s="24">
        <f t="shared" si="31"/>
        <v>0</v>
      </c>
      <c r="DX11" s="45">
        <f t="shared" si="13"/>
        <v>0</v>
      </c>
      <c r="DY11" s="45">
        <f t="shared" si="14"/>
        <v>0</v>
      </c>
      <c r="DZ11" s="123">
        <f t="shared" si="35"/>
        <v>0</v>
      </c>
      <c r="EA11" s="15" t="str">
        <f>IFERROR(VLOOKUP(Q11,BDD!$G$2:$H$99,2,FALSE),"")</f>
        <v/>
      </c>
      <c r="EB11" s="15" t="str">
        <f>IFERROR(VLOOKUP(R11,BDD!$G$2:$H$99,2,FALSE),"")</f>
        <v/>
      </c>
      <c r="EC11" s="15" t="str">
        <f>IFERROR(VLOOKUP(S11,BDD!$G$2:$H$99,2,FALSE),"")</f>
        <v/>
      </c>
      <c r="ED11" s="15" t="str">
        <f>IFERROR(VLOOKUP(T11,BDD!$G$2:$H$99,2,FALSE),"")</f>
        <v/>
      </c>
      <c r="EE11" s="15" t="str">
        <f t="shared" si="15"/>
        <v/>
      </c>
      <c r="EF11" s="15" t="str">
        <f t="shared" si="16"/>
        <v/>
      </c>
      <c r="EG11" s="15">
        <f t="shared" si="17"/>
        <v>0</v>
      </c>
      <c r="EH11" s="15">
        <f t="shared" si="18"/>
        <v>0</v>
      </c>
      <c r="EI11" s="15" t="str">
        <f t="shared" si="19"/>
        <v/>
      </c>
      <c r="EJ11" s="15" t="str">
        <f t="shared" si="20"/>
        <v/>
      </c>
      <c r="EK11" s="15">
        <f t="shared" si="21"/>
        <v>0</v>
      </c>
      <c r="EL11" s="15">
        <f t="shared" si="22"/>
        <v>0</v>
      </c>
      <c r="EM11" s="15">
        <f t="shared" si="23"/>
        <v>0</v>
      </c>
      <c r="EN11" s="15">
        <f t="shared" si="24"/>
        <v>0</v>
      </c>
      <c r="EO11" s="15"/>
      <c r="EP11" s="15"/>
      <c r="EQ11" s="15">
        <f t="shared" si="25"/>
        <v>0</v>
      </c>
      <c r="ER11" s="15">
        <f t="shared" si="26"/>
        <v>0</v>
      </c>
      <c r="ES11" s="18">
        <f t="shared" si="32"/>
        <v>0</v>
      </c>
      <c r="ET11" s="19">
        <f t="shared" si="27"/>
        <v>0</v>
      </c>
      <c r="EU11" s="19">
        <f t="shared" si="28"/>
        <v>0</v>
      </c>
      <c r="EV11" s="19">
        <f t="shared" si="29"/>
        <v>0</v>
      </c>
      <c r="EW11" s="19">
        <f t="shared" si="30"/>
        <v>0</v>
      </c>
      <c r="EX11" s="19">
        <f t="shared" si="33"/>
        <v>0</v>
      </c>
      <c r="EY11" s="19">
        <f t="shared" si="34"/>
        <v>0</v>
      </c>
      <c r="EZ11" s="122">
        <f t="shared" si="36"/>
        <v>0</v>
      </c>
      <c r="FA11" s="120">
        <f>VLOOKUP(A11,Info!$B$7:$D$106,2,FALSE)</f>
        <v>1</v>
      </c>
      <c r="FB11" s="7">
        <f>FB10</f>
        <v>2</v>
      </c>
    </row>
    <row r="12" spans="1:158" x14ac:dyDescent="0.3">
      <c r="A12" s="114" t="str">
        <f>VLOOKUP(FB12,Info!$A$7:$B$106,2,FALSE)</f>
        <v>CHENES 1 PSE 1.1</v>
      </c>
      <c r="B12" s="114">
        <f>VLOOKUP(A12,Info!$B$7:$D$106,3,FALSE)</f>
        <v>2</v>
      </c>
      <c r="C12" s="115" t="str">
        <f>IFERROR(VLOOKUP(A12,Info!$B$7:$AD$106,29,FALSE),"")</f>
        <v>6h - 21h</v>
      </c>
      <c r="D12" s="115" t="str">
        <f>IFERROR(VLOOKUP(A12,Info!$B$7:$AD$106,28,FALSE),"")</f>
        <v xml:space="preserve">Lu Ma Me Je Ve </v>
      </c>
      <c r="E12" s="116">
        <f>IFERROR(VLOOKUP(A12,Info!$B$7:$AD$106,13,FALSE),0)</f>
        <v>0</v>
      </c>
      <c r="F12" s="117">
        <f>IFERROR(VLOOKUP(A12,'Base travail'!$B$22:$G$121,4,FALSE)+VLOOKUP(A12,'Base travail'!$B$22:$G$121,5,FALSE),0)</f>
        <v>0</v>
      </c>
      <c r="G12" s="117">
        <f>IFERROR(VLOOKUP(A12,'Base travail'!$B$22:$G$121,6,FALSE),0)</f>
        <v>0</v>
      </c>
      <c r="H12" s="89"/>
      <c r="I12" s="89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V12" s="25">
        <f t="shared" si="0"/>
        <v>0</v>
      </c>
      <c r="W12" s="26">
        <f t="shared" si="0"/>
        <v>0</v>
      </c>
      <c r="X12" s="26">
        <f t="shared" si="0"/>
        <v>0</v>
      </c>
      <c r="Y12" s="27">
        <f t="shared" si="0"/>
        <v>0</v>
      </c>
      <c r="Z12" s="25">
        <f t="shared" si="0"/>
        <v>0</v>
      </c>
      <c r="AA12" s="26">
        <f t="shared" si="0"/>
        <v>0</v>
      </c>
      <c r="AB12" s="26">
        <f t="shared" si="0"/>
        <v>0</v>
      </c>
      <c r="AC12" s="27">
        <f t="shared" si="0"/>
        <v>0</v>
      </c>
      <c r="AD12" s="25">
        <f t="shared" si="0"/>
        <v>0</v>
      </c>
      <c r="AE12" s="26">
        <f t="shared" si="0"/>
        <v>0</v>
      </c>
      <c r="AF12" s="26">
        <f t="shared" si="1"/>
        <v>0</v>
      </c>
      <c r="AG12" s="27">
        <f t="shared" si="1"/>
        <v>0</v>
      </c>
      <c r="AH12" s="25">
        <f t="shared" si="1"/>
        <v>0</v>
      </c>
      <c r="AI12" s="26">
        <f t="shared" si="1"/>
        <v>0</v>
      </c>
      <c r="AJ12" s="26">
        <f t="shared" si="1"/>
        <v>0</v>
      </c>
      <c r="AK12" s="27">
        <f t="shared" si="1"/>
        <v>0</v>
      </c>
      <c r="AL12" s="25">
        <f t="shared" si="1"/>
        <v>0</v>
      </c>
      <c r="AM12" s="26">
        <f t="shared" si="1"/>
        <v>0</v>
      </c>
      <c r="AN12" s="26">
        <f t="shared" si="1"/>
        <v>0</v>
      </c>
      <c r="AO12" s="27">
        <f t="shared" si="1"/>
        <v>0</v>
      </c>
      <c r="AP12" s="25">
        <f t="shared" si="2"/>
        <v>0</v>
      </c>
      <c r="AQ12" s="26">
        <f t="shared" si="2"/>
        <v>0</v>
      </c>
      <c r="AR12" s="26">
        <f t="shared" si="2"/>
        <v>0</v>
      </c>
      <c r="AS12" s="27">
        <f t="shared" si="2"/>
        <v>0</v>
      </c>
      <c r="AT12" s="25">
        <f t="shared" si="2"/>
        <v>0</v>
      </c>
      <c r="AU12" s="26">
        <f t="shared" si="2"/>
        <v>0</v>
      </c>
      <c r="AV12" s="26">
        <f t="shared" si="2"/>
        <v>0</v>
      </c>
      <c r="AW12" s="27">
        <f t="shared" si="2"/>
        <v>0</v>
      </c>
      <c r="AX12" s="25">
        <f t="shared" si="2"/>
        <v>0</v>
      </c>
      <c r="AY12" s="26">
        <f t="shared" si="2"/>
        <v>0</v>
      </c>
      <c r="AZ12" s="26">
        <f t="shared" si="3"/>
        <v>0</v>
      </c>
      <c r="BA12" s="27">
        <f t="shared" si="3"/>
        <v>0</v>
      </c>
      <c r="BB12" s="25">
        <f t="shared" si="3"/>
        <v>0</v>
      </c>
      <c r="BC12" s="26">
        <f t="shared" si="3"/>
        <v>0</v>
      </c>
      <c r="BD12" s="26">
        <f t="shared" si="3"/>
        <v>0</v>
      </c>
      <c r="BE12" s="27">
        <f t="shared" si="3"/>
        <v>0</v>
      </c>
      <c r="BF12" s="25">
        <f t="shared" si="3"/>
        <v>0</v>
      </c>
      <c r="BG12" s="26">
        <f t="shared" si="3"/>
        <v>0</v>
      </c>
      <c r="BH12" s="26">
        <f t="shared" si="3"/>
        <v>0</v>
      </c>
      <c r="BI12" s="27">
        <f t="shared" si="3"/>
        <v>0</v>
      </c>
      <c r="BJ12" s="25">
        <f t="shared" si="4"/>
        <v>0</v>
      </c>
      <c r="BK12" s="26">
        <f t="shared" si="4"/>
        <v>0</v>
      </c>
      <c r="BL12" s="26">
        <f t="shared" si="4"/>
        <v>0</v>
      </c>
      <c r="BM12" s="27">
        <f t="shared" si="4"/>
        <v>0</v>
      </c>
      <c r="BN12" s="25">
        <f t="shared" si="4"/>
        <v>0</v>
      </c>
      <c r="BO12" s="26">
        <f t="shared" si="4"/>
        <v>0</v>
      </c>
      <c r="BP12" s="26">
        <f t="shared" si="4"/>
        <v>0</v>
      </c>
      <c r="BQ12" s="27">
        <f t="shared" si="4"/>
        <v>0</v>
      </c>
      <c r="BR12" s="25">
        <f t="shared" si="4"/>
        <v>0</v>
      </c>
      <c r="BS12" s="26">
        <f t="shared" si="4"/>
        <v>0</v>
      </c>
      <c r="BT12" s="26">
        <f t="shared" si="5"/>
        <v>0</v>
      </c>
      <c r="BU12" s="27">
        <f t="shared" si="5"/>
        <v>0</v>
      </c>
      <c r="BV12" s="25">
        <f t="shared" si="5"/>
        <v>0</v>
      </c>
      <c r="BW12" s="26">
        <f t="shared" si="5"/>
        <v>0</v>
      </c>
      <c r="BX12" s="26">
        <f t="shared" si="5"/>
        <v>0</v>
      </c>
      <c r="BY12" s="27">
        <f t="shared" si="5"/>
        <v>0</v>
      </c>
      <c r="BZ12" s="25">
        <f t="shared" si="5"/>
        <v>0</v>
      </c>
      <c r="CA12" s="26">
        <f t="shared" si="5"/>
        <v>0</v>
      </c>
      <c r="CB12" s="26">
        <f t="shared" si="5"/>
        <v>0</v>
      </c>
      <c r="CC12" s="27">
        <f t="shared" si="5"/>
        <v>0</v>
      </c>
      <c r="CD12" s="25">
        <f t="shared" si="6"/>
        <v>0</v>
      </c>
      <c r="CE12" s="26">
        <f t="shared" si="6"/>
        <v>0</v>
      </c>
      <c r="CF12" s="26">
        <f t="shared" si="6"/>
        <v>0</v>
      </c>
      <c r="CG12" s="27">
        <f t="shared" si="6"/>
        <v>0</v>
      </c>
      <c r="CH12" s="25">
        <f t="shared" si="6"/>
        <v>0</v>
      </c>
      <c r="CI12" s="26">
        <f t="shared" si="6"/>
        <v>0</v>
      </c>
      <c r="CJ12" s="26">
        <f t="shared" si="6"/>
        <v>0</v>
      </c>
      <c r="CK12" s="27">
        <f t="shared" si="6"/>
        <v>0</v>
      </c>
      <c r="CL12" s="25">
        <f t="shared" si="6"/>
        <v>0</v>
      </c>
      <c r="CM12" s="26">
        <f t="shared" si="6"/>
        <v>0</v>
      </c>
      <c r="CN12" s="26">
        <f t="shared" si="7"/>
        <v>0</v>
      </c>
      <c r="CO12" s="27">
        <f t="shared" si="7"/>
        <v>0</v>
      </c>
      <c r="CP12" s="25">
        <f t="shared" si="7"/>
        <v>0</v>
      </c>
      <c r="CQ12" s="26">
        <f t="shared" si="7"/>
        <v>0</v>
      </c>
      <c r="CR12" s="26">
        <f t="shared" si="7"/>
        <v>0</v>
      </c>
      <c r="CS12" s="27">
        <f t="shared" si="7"/>
        <v>0</v>
      </c>
      <c r="CT12" s="25">
        <f t="shared" si="7"/>
        <v>0</v>
      </c>
      <c r="CU12" s="26">
        <f t="shared" si="7"/>
        <v>0</v>
      </c>
      <c r="CV12" s="26">
        <f t="shared" si="7"/>
        <v>0</v>
      </c>
      <c r="CW12" s="27">
        <f t="shared" si="7"/>
        <v>0</v>
      </c>
      <c r="CX12" s="25">
        <f t="shared" si="8"/>
        <v>0</v>
      </c>
      <c r="CY12" s="26">
        <f t="shared" si="8"/>
        <v>0</v>
      </c>
      <c r="CZ12" s="26">
        <f t="shared" si="8"/>
        <v>0</v>
      </c>
      <c r="DA12" s="27">
        <f t="shared" si="8"/>
        <v>0</v>
      </c>
      <c r="DB12" s="25">
        <f t="shared" si="8"/>
        <v>0</v>
      </c>
      <c r="DC12" s="26">
        <f t="shared" si="8"/>
        <v>0</v>
      </c>
      <c r="DD12" s="26">
        <f t="shared" si="8"/>
        <v>0</v>
      </c>
      <c r="DE12" s="27">
        <f t="shared" si="8"/>
        <v>0</v>
      </c>
      <c r="DF12" s="25">
        <f t="shared" si="8"/>
        <v>0</v>
      </c>
      <c r="DG12" s="26">
        <f t="shared" si="8"/>
        <v>0</v>
      </c>
      <c r="DH12" s="26">
        <f t="shared" si="9"/>
        <v>0</v>
      </c>
      <c r="DI12" s="27">
        <f t="shared" si="9"/>
        <v>0</v>
      </c>
      <c r="DJ12" s="25">
        <f t="shared" si="9"/>
        <v>0</v>
      </c>
      <c r="DK12" s="26">
        <f t="shared" si="9"/>
        <v>0</v>
      </c>
      <c r="DL12" s="26">
        <f t="shared" si="9"/>
        <v>0</v>
      </c>
      <c r="DM12" s="27">
        <f t="shared" si="9"/>
        <v>0</v>
      </c>
      <c r="DN12" s="7">
        <v>27</v>
      </c>
      <c r="DO12" s="16">
        <f>IFERROR(VLOOKUP(H12,'Cpte exploit'!$A$11:$E$35,4,FALSE),0)</f>
        <v>0</v>
      </c>
      <c r="DP12" s="17">
        <f t="shared" si="10"/>
        <v>0</v>
      </c>
      <c r="DQ12" s="16">
        <f>'Cpte exploit'!$B$39</f>
        <v>0</v>
      </c>
      <c r="DR12" s="17">
        <f t="shared" si="11"/>
        <v>0</v>
      </c>
      <c r="DS12" s="16">
        <f>'Cpte exploit'!$B$40</f>
        <v>0</v>
      </c>
      <c r="DT12" s="17">
        <f t="shared" si="12"/>
        <v>0</v>
      </c>
      <c r="DU12" s="16">
        <f>'Cpte exploit'!$B$41</f>
        <v>0</v>
      </c>
      <c r="DV12" s="16"/>
      <c r="DW12" s="17">
        <f t="shared" si="31"/>
        <v>0</v>
      </c>
      <c r="DX12" s="44">
        <f t="shared" si="13"/>
        <v>0</v>
      </c>
      <c r="DY12" s="44">
        <f t="shared" si="14"/>
        <v>0</v>
      </c>
      <c r="DZ12" s="124">
        <f t="shared" si="35"/>
        <v>0</v>
      </c>
      <c r="EA12" s="15" t="str">
        <f>IFERROR(VLOOKUP(Q12,BDD!$G$2:$H$99,2,FALSE),"")</f>
        <v/>
      </c>
      <c r="EB12" s="15" t="str">
        <f>IFERROR(VLOOKUP(R12,BDD!$G$2:$H$99,2,FALSE),"")</f>
        <v/>
      </c>
      <c r="EC12" s="15" t="str">
        <f>IFERROR(VLOOKUP(S12,BDD!$G$2:$H$99,2,FALSE),"")</f>
        <v/>
      </c>
      <c r="ED12" s="15" t="str">
        <f>IFERROR(VLOOKUP(T12,BDD!$G$2:$H$99,2,FALSE),"")</f>
        <v/>
      </c>
      <c r="EE12" s="15" t="str">
        <f t="shared" si="15"/>
        <v/>
      </c>
      <c r="EF12" s="15" t="str">
        <f t="shared" si="16"/>
        <v/>
      </c>
      <c r="EG12" s="15">
        <f t="shared" si="17"/>
        <v>0</v>
      </c>
      <c r="EH12" s="15">
        <f t="shared" si="18"/>
        <v>0</v>
      </c>
      <c r="EI12" s="15" t="str">
        <f t="shared" si="19"/>
        <v/>
      </c>
      <c r="EJ12" s="15" t="str">
        <f t="shared" si="20"/>
        <v/>
      </c>
      <c r="EK12" s="15">
        <f t="shared" si="21"/>
        <v>0</v>
      </c>
      <c r="EL12" s="15">
        <f t="shared" si="22"/>
        <v>0</v>
      </c>
      <c r="EM12" s="15">
        <f t="shared" si="23"/>
        <v>0</v>
      </c>
      <c r="EN12" s="15">
        <f t="shared" si="24"/>
        <v>0</v>
      </c>
      <c r="EO12" s="15"/>
      <c r="EP12" s="15"/>
      <c r="EQ12" s="15">
        <f t="shared" si="25"/>
        <v>0</v>
      </c>
      <c r="ER12" s="15">
        <f t="shared" si="26"/>
        <v>0</v>
      </c>
      <c r="ES12" s="18">
        <f t="shared" si="32"/>
        <v>0</v>
      </c>
      <c r="ET12" s="19">
        <f t="shared" si="27"/>
        <v>0</v>
      </c>
      <c r="EU12" s="19">
        <f t="shared" si="28"/>
        <v>0</v>
      </c>
      <c r="EV12" s="19">
        <f t="shared" si="29"/>
        <v>0</v>
      </c>
      <c r="EW12" s="19">
        <f t="shared" si="30"/>
        <v>0</v>
      </c>
      <c r="EX12" s="19">
        <f t="shared" si="33"/>
        <v>0</v>
      </c>
      <c r="EY12" s="19">
        <f t="shared" si="34"/>
        <v>0</v>
      </c>
      <c r="EZ12" s="117">
        <f t="shared" si="36"/>
        <v>0</v>
      </c>
      <c r="FA12" s="115">
        <f>VLOOKUP(A12,Info!$B$7:$D$106,2,FALSE)</f>
        <v>1</v>
      </c>
      <c r="FB12" s="7">
        <f>FB10</f>
        <v>2</v>
      </c>
    </row>
    <row r="13" spans="1:158" x14ac:dyDescent="0.3">
      <c r="A13" s="119" t="str">
        <f>VLOOKUP(FB13,Info!$A$7:$B$106,2,FALSE)</f>
        <v>CHENES 1 PSE 1.1</v>
      </c>
      <c r="B13" s="119">
        <f>VLOOKUP(A13,Info!$B$7:$D$106,3,FALSE)</f>
        <v>2</v>
      </c>
      <c r="C13" s="120" t="str">
        <f>IFERROR(VLOOKUP(A13,Info!$B$7:$AD$106,29,FALSE),"")</f>
        <v>6h - 21h</v>
      </c>
      <c r="D13" s="120" t="str">
        <f>IFERROR(VLOOKUP(A13,Info!$B$7:$AD$106,28,FALSE),"")</f>
        <v xml:space="preserve">Lu Ma Me Je Ve </v>
      </c>
      <c r="E13" s="121">
        <f>IFERROR(VLOOKUP(A13,Info!$B$7:$AD$106,13,FALSE),0)</f>
        <v>0</v>
      </c>
      <c r="F13" s="122">
        <f>IFERROR(VLOOKUP(A13,'Base travail'!$B$22:$G$121,4,FALSE)+VLOOKUP(A13,'Base travail'!$B$22:$G$121,5,FALSE),0)</f>
        <v>0</v>
      </c>
      <c r="G13" s="122">
        <f>IFERROR(VLOOKUP(A13,'Base travail'!$B$22:$G$121,6,FALSE),0)</f>
        <v>0</v>
      </c>
      <c r="H13" s="262"/>
      <c r="I13" s="262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V13" s="61">
        <f t="shared" si="0"/>
        <v>0</v>
      </c>
      <c r="W13" s="62">
        <f t="shared" si="0"/>
        <v>0</v>
      </c>
      <c r="X13" s="62">
        <f t="shared" si="0"/>
        <v>0</v>
      </c>
      <c r="Y13" s="63">
        <f t="shared" si="0"/>
        <v>0</v>
      </c>
      <c r="Z13" s="61">
        <f t="shared" si="0"/>
        <v>0</v>
      </c>
      <c r="AA13" s="62">
        <f t="shared" si="0"/>
        <v>0</v>
      </c>
      <c r="AB13" s="62">
        <f t="shared" si="0"/>
        <v>0</v>
      </c>
      <c r="AC13" s="63">
        <f t="shared" si="0"/>
        <v>0</v>
      </c>
      <c r="AD13" s="61">
        <f t="shared" si="0"/>
        <v>0</v>
      </c>
      <c r="AE13" s="62">
        <f t="shared" si="0"/>
        <v>0</v>
      </c>
      <c r="AF13" s="62">
        <f t="shared" si="1"/>
        <v>0</v>
      </c>
      <c r="AG13" s="63">
        <f t="shared" si="1"/>
        <v>0</v>
      </c>
      <c r="AH13" s="61">
        <f t="shared" si="1"/>
        <v>0</v>
      </c>
      <c r="AI13" s="62">
        <f t="shared" si="1"/>
        <v>0</v>
      </c>
      <c r="AJ13" s="62">
        <f t="shared" si="1"/>
        <v>0</v>
      </c>
      <c r="AK13" s="63">
        <f t="shared" si="1"/>
        <v>0</v>
      </c>
      <c r="AL13" s="61">
        <f t="shared" si="1"/>
        <v>0</v>
      </c>
      <c r="AM13" s="62">
        <f t="shared" si="1"/>
        <v>0</v>
      </c>
      <c r="AN13" s="62">
        <f t="shared" si="1"/>
        <v>0</v>
      </c>
      <c r="AO13" s="63">
        <f t="shared" si="1"/>
        <v>0</v>
      </c>
      <c r="AP13" s="61">
        <f t="shared" si="2"/>
        <v>0</v>
      </c>
      <c r="AQ13" s="62">
        <f t="shared" si="2"/>
        <v>0</v>
      </c>
      <c r="AR13" s="62">
        <f t="shared" si="2"/>
        <v>0</v>
      </c>
      <c r="AS13" s="63">
        <f t="shared" si="2"/>
        <v>0</v>
      </c>
      <c r="AT13" s="61">
        <f t="shared" si="2"/>
        <v>0</v>
      </c>
      <c r="AU13" s="62">
        <f t="shared" si="2"/>
        <v>0</v>
      </c>
      <c r="AV13" s="62">
        <f t="shared" si="2"/>
        <v>0</v>
      </c>
      <c r="AW13" s="63">
        <f t="shared" si="2"/>
        <v>0</v>
      </c>
      <c r="AX13" s="61">
        <f t="shared" si="2"/>
        <v>0</v>
      </c>
      <c r="AY13" s="62">
        <f t="shared" si="2"/>
        <v>0</v>
      </c>
      <c r="AZ13" s="62">
        <f t="shared" si="3"/>
        <v>0</v>
      </c>
      <c r="BA13" s="63">
        <f t="shared" si="3"/>
        <v>0</v>
      </c>
      <c r="BB13" s="61">
        <f t="shared" si="3"/>
        <v>0</v>
      </c>
      <c r="BC13" s="62">
        <f t="shared" si="3"/>
        <v>0</v>
      </c>
      <c r="BD13" s="62">
        <f t="shared" si="3"/>
        <v>0</v>
      </c>
      <c r="BE13" s="63">
        <f t="shared" si="3"/>
        <v>0</v>
      </c>
      <c r="BF13" s="61">
        <f t="shared" si="3"/>
        <v>0</v>
      </c>
      <c r="BG13" s="62">
        <f t="shared" si="3"/>
        <v>0</v>
      </c>
      <c r="BH13" s="62">
        <f t="shared" si="3"/>
        <v>0</v>
      </c>
      <c r="BI13" s="63">
        <f t="shared" si="3"/>
        <v>0</v>
      </c>
      <c r="BJ13" s="61">
        <f t="shared" si="4"/>
        <v>0</v>
      </c>
      <c r="BK13" s="62">
        <f t="shared" si="4"/>
        <v>0</v>
      </c>
      <c r="BL13" s="62">
        <f t="shared" si="4"/>
        <v>0</v>
      </c>
      <c r="BM13" s="63">
        <f t="shared" si="4"/>
        <v>0</v>
      </c>
      <c r="BN13" s="61">
        <f t="shared" si="4"/>
        <v>0</v>
      </c>
      <c r="BO13" s="62">
        <f t="shared" si="4"/>
        <v>0</v>
      </c>
      <c r="BP13" s="62">
        <f t="shared" si="4"/>
        <v>0</v>
      </c>
      <c r="BQ13" s="63">
        <f t="shared" si="4"/>
        <v>0</v>
      </c>
      <c r="BR13" s="61">
        <f t="shared" si="4"/>
        <v>0</v>
      </c>
      <c r="BS13" s="62">
        <f t="shared" si="4"/>
        <v>0</v>
      </c>
      <c r="BT13" s="62">
        <f t="shared" si="5"/>
        <v>0</v>
      </c>
      <c r="BU13" s="63">
        <f t="shared" si="5"/>
        <v>0</v>
      </c>
      <c r="BV13" s="61">
        <f t="shared" si="5"/>
        <v>0</v>
      </c>
      <c r="BW13" s="62">
        <f t="shared" si="5"/>
        <v>0</v>
      </c>
      <c r="BX13" s="62">
        <f t="shared" si="5"/>
        <v>0</v>
      </c>
      <c r="BY13" s="63">
        <f t="shared" si="5"/>
        <v>0</v>
      </c>
      <c r="BZ13" s="61">
        <f t="shared" si="5"/>
        <v>0</v>
      </c>
      <c r="CA13" s="62">
        <f t="shared" si="5"/>
        <v>0</v>
      </c>
      <c r="CB13" s="62">
        <f t="shared" si="5"/>
        <v>0</v>
      </c>
      <c r="CC13" s="63">
        <f t="shared" si="5"/>
        <v>0</v>
      </c>
      <c r="CD13" s="61">
        <f t="shared" si="6"/>
        <v>0</v>
      </c>
      <c r="CE13" s="62">
        <f t="shared" si="6"/>
        <v>0</v>
      </c>
      <c r="CF13" s="62">
        <f t="shared" si="6"/>
        <v>0</v>
      </c>
      <c r="CG13" s="63">
        <f t="shared" si="6"/>
        <v>0</v>
      </c>
      <c r="CH13" s="61">
        <f t="shared" si="6"/>
        <v>0</v>
      </c>
      <c r="CI13" s="62">
        <f t="shared" si="6"/>
        <v>0</v>
      </c>
      <c r="CJ13" s="62">
        <f t="shared" si="6"/>
        <v>0</v>
      </c>
      <c r="CK13" s="63">
        <f t="shared" si="6"/>
        <v>0</v>
      </c>
      <c r="CL13" s="61">
        <f t="shared" si="6"/>
        <v>0</v>
      </c>
      <c r="CM13" s="62">
        <f t="shared" si="6"/>
        <v>0</v>
      </c>
      <c r="CN13" s="62">
        <f t="shared" si="7"/>
        <v>0</v>
      </c>
      <c r="CO13" s="63">
        <f t="shared" si="7"/>
        <v>0</v>
      </c>
      <c r="CP13" s="61">
        <f t="shared" si="7"/>
        <v>0</v>
      </c>
      <c r="CQ13" s="62">
        <f t="shared" si="7"/>
        <v>0</v>
      </c>
      <c r="CR13" s="62">
        <f t="shared" si="7"/>
        <v>0</v>
      </c>
      <c r="CS13" s="63">
        <f t="shared" si="7"/>
        <v>0</v>
      </c>
      <c r="CT13" s="61">
        <f t="shared" si="7"/>
        <v>0</v>
      </c>
      <c r="CU13" s="62">
        <f t="shared" si="7"/>
        <v>0</v>
      </c>
      <c r="CV13" s="62">
        <f t="shared" si="7"/>
        <v>0</v>
      </c>
      <c r="CW13" s="63">
        <f t="shared" si="7"/>
        <v>0</v>
      </c>
      <c r="CX13" s="61">
        <f t="shared" si="8"/>
        <v>0</v>
      </c>
      <c r="CY13" s="62">
        <f t="shared" si="8"/>
        <v>0</v>
      </c>
      <c r="CZ13" s="62">
        <f t="shared" si="8"/>
        <v>0</v>
      </c>
      <c r="DA13" s="63">
        <f t="shared" si="8"/>
        <v>0</v>
      </c>
      <c r="DB13" s="61">
        <f t="shared" si="8"/>
        <v>0</v>
      </c>
      <c r="DC13" s="62">
        <f t="shared" si="8"/>
        <v>0</v>
      </c>
      <c r="DD13" s="62">
        <f t="shared" si="8"/>
        <v>0</v>
      </c>
      <c r="DE13" s="63">
        <f t="shared" si="8"/>
        <v>0</v>
      </c>
      <c r="DF13" s="61">
        <f t="shared" si="8"/>
        <v>0</v>
      </c>
      <c r="DG13" s="62">
        <f t="shared" si="8"/>
        <v>0</v>
      </c>
      <c r="DH13" s="62">
        <f t="shared" si="9"/>
        <v>0</v>
      </c>
      <c r="DI13" s="63">
        <f t="shared" si="9"/>
        <v>0</v>
      </c>
      <c r="DJ13" s="61">
        <f t="shared" si="9"/>
        <v>0</v>
      </c>
      <c r="DK13" s="62">
        <f t="shared" si="9"/>
        <v>0</v>
      </c>
      <c r="DL13" s="62">
        <f t="shared" si="9"/>
        <v>0</v>
      </c>
      <c r="DM13" s="63">
        <f t="shared" si="9"/>
        <v>0</v>
      </c>
      <c r="DN13" s="7">
        <v>28</v>
      </c>
      <c r="DO13" s="23">
        <f>IFERROR(VLOOKUP(H13,'Cpte exploit'!$A$11:$E$35,4,FALSE),0)</f>
        <v>0</v>
      </c>
      <c r="DP13" s="24">
        <f t="shared" si="10"/>
        <v>0</v>
      </c>
      <c r="DQ13" s="23">
        <f>'Cpte exploit'!$B$39</f>
        <v>0</v>
      </c>
      <c r="DR13" s="24">
        <f t="shared" si="11"/>
        <v>0</v>
      </c>
      <c r="DS13" s="23">
        <f>'Cpte exploit'!$B$40</f>
        <v>0</v>
      </c>
      <c r="DT13" s="24">
        <f t="shared" si="12"/>
        <v>0</v>
      </c>
      <c r="DU13" s="23">
        <f>'Cpte exploit'!$B$41</f>
        <v>0</v>
      </c>
      <c r="DV13" s="23"/>
      <c r="DW13" s="24">
        <f t="shared" si="31"/>
        <v>0</v>
      </c>
      <c r="DX13" s="45">
        <f t="shared" si="13"/>
        <v>0</v>
      </c>
      <c r="DY13" s="45">
        <f t="shared" si="14"/>
        <v>0</v>
      </c>
      <c r="DZ13" s="123">
        <f t="shared" si="35"/>
        <v>0</v>
      </c>
      <c r="EA13" s="15" t="str">
        <f>IFERROR(VLOOKUP(Q13,BDD!$G$2:$H$99,2,FALSE),"")</f>
        <v/>
      </c>
      <c r="EB13" s="15" t="str">
        <f>IFERROR(VLOOKUP(R13,BDD!$G$2:$H$99,2,FALSE),"")</f>
        <v/>
      </c>
      <c r="EC13" s="15" t="str">
        <f>IFERROR(VLOOKUP(S13,BDD!$G$2:$H$99,2,FALSE),"")</f>
        <v/>
      </c>
      <c r="ED13" s="15" t="str">
        <f>IFERROR(VLOOKUP(T13,BDD!$G$2:$H$99,2,FALSE),"")</f>
        <v/>
      </c>
      <c r="EE13" s="15" t="str">
        <f t="shared" si="15"/>
        <v/>
      </c>
      <c r="EF13" s="15" t="str">
        <f t="shared" si="16"/>
        <v/>
      </c>
      <c r="EG13" s="15">
        <f t="shared" si="17"/>
        <v>0</v>
      </c>
      <c r="EH13" s="15">
        <f t="shared" si="18"/>
        <v>0</v>
      </c>
      <c r="EI13" s="15" t="str">
        <f t="shared" si="19"/>
        <v/>
      </c>
      <c r="EJ13" s="15" t="str">
        <f t="shared" si="20"/>
        <v/>
      </c>
      <c r="EK13" s="15">
        <f t="shared" si="21"/>
        <v>0</v>
      </c>
      <c r="EL13" s="15">
        <f t="shared" si="22"/>
        <v>0</v>
      </c>
      <c r="EM13" s="15">
        <f t="shared" si="23"/>
        <v>0</v>
      </c>
      <c r="EN13" s="15">
        <f t="shared" si="24"/>
        <v>0</v>
      </c>
      <c r="EO13" s="15"/>
      <c r="EP13" s="15"/>
      <c r="EQ13" s="15">
        <f t="shared" si="25"/>
        <v>0</v>
      </c>
      <c r="ER13" s="15">
        <f t="shared" si="26"/>
        <v>0</v>
      </c>
      <c r="ES13" s="18">
        <f t="shared" si="32"/>
        <v>0</v>
      </c>
      <c r="ET13" s="19">
        <f t="shared" si="27"/>
        <v>0</v>
      </c>
      <c r="EU13" s="19">
        <f t="shared" si="28"/>
        <v>0</v>
      </c>
      <c r="EV13" s="19">
        <f t="shared" si="29"/>
        <v>0</v>
      </c>
      <c r="EW13" s="19">
        <f t="shared" si="30"/>
        <v>0</v>
      </c>
      <c r="EX13" s="19">
        <f t="shared" si="33"/>
        <v>0</v>
      </c>
      <c r="EY13" s="19">
        <f t="shared" si="34"/>
        <v>0</v>
      </c>
      <c r="EZ13" s="122">
        <f t="shared" si="36"/>
        <v>0</v>
      </c>
      <c r="FA13" s="120">
        <f>VLOOKUP(A13,Info!$B$7:$D$106,2,FALSE)</f>
        <v>1</v>
      </c>
      <c r="FB13" s="7">
        <f>FB10</f>
        <v>2</v>
      </c>
    </row>
    <row r="14" spans="1:158" x14ac:dyDescent="0.3">
      <c r="A14" s="114" t="str">
        <f>VLOOKUP(FB14,Info!$A$7:$B$106,2,FALSE)</f>
        <v>CHENES 1 PSE 1.1</v>
      </c>
      <c r="B14" s="114">
        <f>VLOOKUP(A14,Info!$B$7:$D$106,3,FALSE)</f>
        <v>2</v>
      </c>
      <c r="C14" s="115" t="str">
        <f>IFERROR(VLOOKUP(A14,Info!$B$7:$AD$106,29,FALSE),"")</f>
        <v>6h - 21h</v>
      </c>
      <c r="D14" s="115" t="str">
        <f>IFERROR(VLOOKUP(A14,Info!$B$7:$AD$106,28,FALSE),"")</f>
        <v xml:space="preserve">Lu Ma Me Je Ve </v>
      </c>
      <c r="E14" s="116">
        <f>IFERROR(VLOOKUP(A14,Info!$B$7:$AD$106,13,FALSE),0)</f>
        <v>0</v>
      </c>
      <c r="F14" s="117">
        <f>IFERROR(VLOOKUP(A14,'Base travail'!$B$22:$G$121,4,FALSE)+VLOOKUP(A14,'Base travail'!$B$22:$G$121,5,FALSE),0)</f>
        <v>0</v>
      </c>
      <c r="G14" s="117">
        <f>IFERROR(VLOOKUP(A14,'Base travail'!$B$22:$G$121,6,FALSE),0)</f>
        <v>0</v>
      </c>
      <c r="H14" s="89"/>
      <c r="I14" s="89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V14" s="25">
        <f t="shared" si="0"/>
        <v>0</v>
      </c>
      <c r="W14" s="26">
        <f t="shared" si="0"/>
        <v>0</v>
      </c>
      <c r="X14" s="26">
        <f t="shared" si="0"/>
        <v>0</v>
      </c>
      <c r="Y14" s="27">
        <f t="shared" si="0"/>
        <v>0</v>
      </c>
      <c r="Z14" s="25">
        <f t="shared" si="0"/>
        <v>0</v>
      </c>
      <c r="AA14" s="26">
        <f t="shared" si="0"/>
        <v>0</v>
      </c>
      <c r="AB14" s="26">
        <f t="shared" si="0"/>
        <v>0</v>
      </c>
      <c r="AC14" s="27">
        <f t="shared" si="0"/>
        <v>0</v>
      </c>
      <c r="AD14" s="25">
        <f t="shared" si="0"/>
        <v>0</v>
      </c>
      <c r="AE14" s="26">
        <f t="shared" si="0"/>
        <v>0</v>
      </c>
      <c r="AF14" s="26">
        <f t="shared" si="1"/>
        <v>0</v>
      </c>
      <c r="AG14" s="27">
        <f t="shared" si="1"/>
        <v>0</v>
      </c>
      <c r="AH14" s="25">
        <f t="shared" si="1"/>
        <v>0</v>
      </c>
      <c r="AI14" s="26">
        <f t="shared" si="1"/>
        <v>0</v>
      </c>
      <c r="AJ14" s="26">
        <f t="shared" si="1"/>
        <v>0</v>
      </c>
      <c r="AK14" s="27">
        <f t="shared" si="1"/>
        <v>0</v>
      </c>
      <c r="AL14" s="25">
        <f t="shared" si="1"/>
        <v>0</v>
      </c>
      <c r="AM14" s="26">
        <f t="shared" si="1"/>
        <v>0</v>
      </c>
      <c r="AN14" s="26">
        <f t="shared" si="1"/>
        <v>0</v>
      </c>
      <c r="AO14" s="27">
        <f t="shared" si="1"/>
        <v>0</v>
      </c>
      <c r="AP14" s="25">
        <f t="shared" si="2"/>
        <v>0</v>
      </c>
      <c r="AQ14" s="26">
        <f t="shared" si="2"/>
        <v>0</v>
      </c>
      <c r="AR14" s="26">
        <f t="shared" si="2"/>
        <v>0</v>
      </c>
      <c r="AS14" s="27">
        <f t="shared" si="2"/>
        <v>0</v>
      </c>
      <c r="AT14" s="25">
        <f t="shared" si="2"/>
        <v>0</v>
      </c>
      <c r="AU14" s="26">
        <f t="shared" si="2"/>
        <v>0</v>
      </c>
      <c r="AV14" s="26">
        <f t="shared" si="2"/>
        <v>0</v>
      </c>
      <c r="AW14" s="27">
        <f t="shared" si="2"/>
        <v>0</v>
      </c>
      <c r="AX14" s="25">
        <f t="shared" si="2"/>
        <v>0</v>
      </c>
      <c r="AY14" s="26">
        <f t="shared" si="2"/>
        <v>0</v>
      </c>
      <c r="AZ14" s="26">
        <f t="shared" si="3"/>
        <v>0</v>
      </c>
      <c r="BA14" s="27">
        <f t="shared" si="3"/>
        <v>0</v>
      </c>
      <c r="BB14" s="25">
        <f t="shared" si="3"/>
        <v>0</v>
      </c>
      <c r="BC14" s="26">
        <f t="shared" si="3"/>
        <v>0</v>
      </c>
      <c r="BD14" s="26">
        <f t="shared" si="3"/>
        <v>0</v>
      </c>
      <c r="BE14" s="27">
        <f t="shared" si="3"/>
        <v>0</v>
      </c>
      <c r="BF14" s="25">
        <f t="shared" si="3"/>
        <v>0</v>
      </c>
      <c r="BG14" s="26">
        <f t="shared" si="3"/>
        <v>0</v>
      </c>
      <c r="BH14" s="26">
        <f t="shared" si="3"/>
        <v>0</v>
      </c>
      <c r="BI14" s="27">
        <f t="shared" si="3"/>
        <v>0</v>
      </c>
      <c r="BJ14" s="25">
        <f t="shared" si="4"/>
        <v>0</v>
      </c>
      <c r="BK14" s="26">
        <f t="shared" si="4"/>
        <v>0</v>
      </c>
      <c r="BL14" s="26">
        <f t="shared" si="4"/>
        <v>0</v>
      </c>
      <c r="BM14" s="27">
        <f t="shared" si="4"/>
        <v>0</v>
      </c>
      <c r="BN14" s="25">
        <f t="shared" si="4"/>
        <v>0</v>
      </c>
      <c r="BO14" s="26">
        <f t="shared" si="4"/>
        <v>0</v>
      </c>
      <c r="BP14" s="26">
        <f t="shared" si="4"/>
        <v>0</v>
      </c>
      <c r="BQ14" s="27">
        <f t="shared" si="4"/>
        <v>0</v>
      </c>
      <c r="BR14" s="25">
        <f t="shared" si="4"/>
        <v>0</v>
      </c>
      <c r="BS14" s="26">
        <f t="shared" si="4"/>
        <v>0</v>
      </c>
      <c r="BT14" s="26">
        <f t="shared" si="5"/>
        <v>0</v>
      </c>
      <c r="BU14" s="27">
        <f t="shared" si="5"/>
        <v>0</v>
      </c>
      <c r="BV14" s="25">
        <f t="shared" si="5"/>
        <v>0</v>
      </c>
      <c r="BW14" s="26">
        <f t="shared" si="5"/>
        <v>0</v>
      </c>
      <c r="BX14" s="26">
        <f t="shared" si="5"/>
        <v>0</v>
      </c>
      <c r="BY14" s="27">
        <f t="shared" si="5"/>
        <v>0</v>
      </c>
      <c r="BZ14" s="25">
        <f t="shared" si="5"/>
        <v>0</v>
      </c>
      <c r="CA14" s="26">
        <f t="shared" si="5"/>
        <v>0</v>
      </c>
      <c r="CB14" s="26">
        <f t="shared" si="5"/>
        <v>0</v>
      </c>
      <c r="CC14" s="27">
        <f t="shared" si="5"/>
        <v>0</v>
      </c>
      <c r="CD14" s="25">
        <f t="shared" si="6"/>
        <v>0</v>
      </c>
      <c r="CE14" s="26">
        <f t="shared" si="6"/>
        <v>0</v>
      </c>
      <c r="CF14" s="26">
        <f t="shared" si="6"/>
        <v>0</v>
      </c>
      <c r="CG14" s="27">
        <f t="shared" si="6"/>
        <v>0</v>
      </c>
      <c r="CH14" s="25">
        <f t="shared" si="6"/>
        <v>0</v>
      </c>
      <c r="CI14" s="26">
        <f t="shared" si="6"/>
        <v>0</v>
      </c>
      <c r="CJ14" s="26">
        <f t="shared" si="6"/>
        <v>0</v>
      </c>
      <c r="CK14" s="27">
        <f t="shared" si="6"/>
        <v>0</v>
      </c>
      <c r="CL14" s="25">
        <f t="shared" si="6"/>
        <v>0</v>
      </c>
      <c r="CM14" s="26">
        <f t="shared" si="6"/>
        <v>0</v>
      </c>
      <c r="CN14" s="26">
        <f t="shared" si="7"/>
        <v>0</v>
      </c>
      <c r="CO14" s="27">
        <f t="shared" si="7"/>
        <v>0</v>
      </c>
      <c r="CP14" s="25">
        <f t="shared" si="7"/>
        <v>0</v>
      </c>
      <c r="CQ14" s="26">
        <f t="shared" si="7"/>
        <v>0</v>
      </c>
      <c r="CR14" s="26">
        <f t="shared" si="7"/>
        <v>0</v>
      </c>
      <c r="CS14" s="27">
        <f t="shared" si="7"/>
        <v>0</v>
      </c>
      <c r="CT14" s="25">
        <f t="shared" si="7"/>
        <v>0</v>
      </c>
      <c r="CU14" s="26">
        <f t="shared" si="7"/>
        <v>0</v>
      </c>
      <c r="CV14" s="26">
        <f t="shared" si="7"/>
        <v>0</v>
      </c>
      <c r="CW14" s="27">
        <f t="shared" si="7"/>
        <v>0</v>
      </c>
      <c r="CX14" s="25">
        <f t="shared" si="8"/>
        <v>0</v>
      </c>
      <c r="CY14" s="26">
        <f t="shared" si="8"/>
        <v>0</v>
      </c>
      <c r="CZ14" s="26">
        <f t="shared" si="8"/>
        <v>0</v>
      </c>
      <c r="DA14" s="27">
        <f t="shared" si="8"/>
        <v>0</v>
      </c>
      <c r="DB14" s="25">
        <f t="shared" si="8"/>
        <v>0</v>
      </c>
      <c r="DC14" s="26">
        <f t="shared" si="8"/>
        <v>0</v>
      </c>
      <c r="DD14" s="26">
        <f t="shared" si="8"/>
        <v>0</v>
      </c>
      <c r="DE14" s="27">
        <f t="shared" si="8"/>
        <v>0</v>
      </c>
      <c r="DF14" s="25">
        <f t="shared" si="8"/>
        <v>0</v>
      </c>
      <c r="DG14" s="26">
        <f t="shared" si="8"/>
        <v>0</v>
      </c>
      <c r="DH14" s="26">
        <f t="shared" si="9"/>
        <v>0</v>
      </c>
      <c r="DI14" s="27">
        <f t="shared" si="9"/>
        <v>0</v>
      </c>
      <c r="DJ14" s="25">
        <f t="shared" si="9"/>
        <v>0</v>
      </c>
      <c r="DK14" s="26">
        <f t="shared" si="9"/>
        <v>0</v>
      </c>
      <c r="DL14" s="26">
        <f t="shared" si="9"/>
        <v>0</v>
      </c>
      <c r="DM14" s="27">
        <f t="shared" si="9"/>
        <v>0</v>
      </c>
      <c r="DN14" s="7">
        <v>29</v>
      </c>
      <c r="DO14" s="16">
        <f>IFERROR(VLOOKUP(H14,'Cpte exploit'!$A$11:$E$35,4,FALSE),0)</f>
        <v>0</v>
      </c>
      <c r="DP14" s="17">
        <f t="shared" si="10"/>
        <v>0</v>
      </c>
      <c r="DQ14" s="16">
        <f>'Cpte exploit'!$B$39</f>
        <v>0</v>
      </c>
      <c r="DR14" s="17">
        <f t="shared" si="11"/>
        <v>0</v>
      </c>
      <c r="DS14" s="16">
        <f>'Cpte exploit'!$B$40</f>
        <v>0</v>
      </c>
      <c r="DT14" s="17">
        <f t="shared" si="12"/>
        <v>0</v>
      </c>
      <c r="DU14" s="16">
        <f>'Cpte exploit'!$B$41</f>
        <v>0</v>
      </c>
      <c r="DV14" s="16"/>
      <c r="DW14" s="17">
        <f t="shared" si="31"/>
        <v>0</v>
      </c>
      <c r="DX14" s="44">
        <f t="shared" si="13"/>
        <v>0</v>
      </c>
      <c r="DY14" s="44">
        <f t="shared" si="14"/>
        <v>0</v>
      </c>
      <c r="DZ14" s="124">
        <f t="shared" si="35"/>
        <v>0</v>
      </c>
      <c r="EA14" s="15" t="str">
        <f>IFERROR(VLOOKUP(Q14,BDD!$G$2:$H$99,2,FALSE),"")</f>
        <v/>
      </c>
      <c r="EB14" s="15" t="str">
        <f>IFERROR(VLOOKUP(R14,BDD!$G$2:$H$99,2,FALSE),"")</f>
        <v/>
      </c>
      <c r="EC14" s="15" t="str">
        <f>IFERROR(VLOOKUP(S14,BDD!$G$2:$H$99,2,FALSE),"")</f>
        <v/>
      </c>
      <c r="ED14" s="15" t="str">
        <f>IFERROR(VLOOKUP(T14,BDD!$G$2:$H$99,2,FALSE),"")</f>
        <v/>
      </c>
      <c r="EE14" s="15" t="str">
        <f t="shared" si="15"/>
        <v/>
      </c>
      <c r="EF14" s="15" t="str">
        <f t="shared" si="16"/>
        <v/>
      </c>
      <c r="EG14" s="15">
        <f t="shared" si="17"/>
        <v>0</v>
      </c>
      <c r="EH14" s="15">
        <f t="shared" si="18"/>
        <v>0</v>
      </c>
      <c r="EI14" s="15" t="str">
        <f t="shared" si="19"/>
        <v/>
      </c>
      <c r="EJ14" s="15" t="str">
        <f t="shared" si="20"/>
        <v/>
      </c>
      <c r="EK14" s="15">
        <f t="shared" si="21"/>
        <v>0</v>
      </c>
      <c r="EL14" s="15">
        <f t="shared" si="22"/>
        <v>0</v>
      </c>
      <c r="EM14" s="15">
        <f t="shared" si="23"/>
        <v>0</v>
      </c>
      <c r="EN14" s="15">
        <f t="shared" si="24"/>
        <v>0</v>
      </c>
      <c r="EO14" s="15"/>
      <c r="EP14" s="15"/>
      <c r="EQ14" s="15">
        <f t="shared" si="25"/>
        <v>0</v>
      </c>
      <c r="ER14" s="15">
        <f t="shared" si="26"/>
        <v>0</v>
      </c>
      <c r="ES14" s="18">
        <f t="shared" si="32"/>
        <v>0</v>
      </c>
      <c r="ET14" s="19">
        <f t="shared" si="27"/>
        <v>0</v>
      </c>
      <c r="EU14" s="19">
        <f t="shared" si="28"/>
        <v>0</v>
      </c>
      <c r="EV14" s="19">
        <f t="shared" si="29"/>
        <v>0</v>
      </c>
      <c r="EW14" s="19">
        <f t="shared" si="30"/>
        <v>0</v>
      </c>
      <c r="EX14" s="19">
        <f t="shared" si="33"/>
        <v>0</v>
      </c>
      <c r="EY14" s="19">
        <f t="shared" si="34"/>
        <v>0</v>
      </c>
      <c r="EZ14" s="117">
        <f t="shared" si="36"/>
        <v>0</v>
      </c>
      <c r="FA14" s="115">
        <f>VLOOKUP(A14,Info!$B$7:$D$106,2,FALSE)</f>
        <v>1</v>
      </c>
      <c r="FB14" s="7">
        <f>FB10</f>
        <v>2</v>
      </c>
    </row>
    <row r="15" spans="1:158" x14ac:dyDescent="0.3">
      <c r="A15" s="119" t="str">
        <f>VLOOKUP(FB15,Info!$A$7:$B$106,2,FALSE)</f>
        <v>CHENES 1 PSE 1.1</v>
      </c>
      <c r="B15" s="119">
        <f>VLOOKUP(A15,Info!$B$7:$D$106,3,FALSE)</f>
        <v>2</v>
      </c>
      <c r="C15" s="120" t="str">
        <f>IFERROR(VLOOKUP(A15,Info!$B$7:$AD$106,29,FALSE),"")</f>
        <v>6h - 21h</v>
      </c>
      <c r="D15" s="120" t="str">
        <f>IFERROR(VLOOKUP(A15,Info!$B$7:$AD$106,28,FALSE),"")</f>
        <v xml:space="preserve">Lu Ma Me Je Ve </v>
      </c>
      <c r="E15" s="121">
        <f>IFERROR(VLOOKUP(A15,Info!$B$7:$AD$106,13,FALSE),0)</f>
        <v>0</v>
      </c>
      <c r="F15" s="122">
        <f>IFERROR(VLOOKUP(A15,'Base travail'!$B$22:$G$121,4,FALSE)+VLOOKUP(A15,'Base travail'!$B$22:$G$121,5,FALSE),0)</f>
        <v>0</v>
      </c>
      <c r="G15" s="122">
        <f>IFERROR(VLOOKUP(A15,'Base travail'!$B$22:$G$121,6,FALSE),0)</f>
        <v>0</v>
      </c>
      <c r="H15" s="262"/>
      <c r="I15" s="262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V15" s="61">
        <f t="shared" si="0"/>
        <v>0</v>
      </c>
      <c r="W15" s="62">
        <f t="shared" si="0"/>
        <v>0</v>
      </c>
      <c r="X15" s="62">
        <f t="shared" si="0"/>
        <v>0</v>
      </c>
      <c r="Y15" s="63">
        <f t="shared" si="0"/>
        <v>0</v>
      </c>
      <c r="Z15" s="61">
        <f t="shared" si="0"/>
        <v>0</v>
      </c>
      <c r="AA15" s="62">
        <f t="shared" si="0"/>
        <v>0</v>
      </c>
      <c r="AB15" s="62">
        <f t="shared" si="0"/>
        <v>0</v>
      </c>
      <c r="AC15" s="63">
        <f t="shared" si="0"/>
        <v>0</v>
      </c>
      <c r="AD15" s="61">
        <f t="shared" si="0"/>
        <v>0</v>
      </c>
      <c r="AE15" s="62">
        <f t="shared" si="0"/>
        <v>0</v>
      </c>
      <c r="AF15" s="62">
        <f t="shared" si="1"/>
        <v>0</v>
      </c>
      <c r="AG15" s="63">
        <f t="shared" si="1"/>
        <v>0</v>
      </c>
      <c r="AH15" s="61">
        <f t="shared" si="1"/>
        <v>0</v>
      </c>
      <c r="AI15" s="62">
        <f t="shared" si="1"/>
        <v>0</v>
      </c>
      <c r="AJ15" s="62">
        <f t="shared" si="1"/>
        <v>0</v>
      </c>
      <c r="AK15" s="63">
        <f t="shared" si="1"/>
        <v>0</v>
      </c>
      <c r="AL15" s="61">
        <f t="shared" si="1"/>
        <v>0</v>
      </c>
      <c r="AM15" s="62">
        <f t="shared" si="1"/>
        <v>0</v>
      </c>
      <c r="AN15" s="62">
        <f t="shared" si="1"/>
        <v>0</v>
      </c>
      <c r="AO15" s="63">
        <f t="shared" si="1"/>
        <v>0</v>
      </c>
      <c r="AP15" s="61">
        <f t="shared" si="2"/>
        <v>0</v>
      </c>
      <c r="AQ15" s="62">
        <f t="shared" si="2"/>
        <v>0</v>
      </c>
      <c r="AR15" s="62">
        <f t="shared" si="2"/>
        <v>0</v>
      </c>
      <c r="AS15" s="63">
        <f t="shared" si="2"/>
        <v>0</v>
      </c>
      <c r="AT15" s="61">
        <f t="shared" si="2"/>
        <v>0</v>
      </c>
      <c r="AU15" s="62">
        <f t="shared" si="2"/>
        <v>0</v>
      </c>
      <c r="AV15" s="62">
        <f t="shared" si="2"/>
        <v>0</v>
      </c>
      <c r="AW15" s="63">
        <f t="shared" si="2"/>
        <v>0</v>
      </c>
      <c r="AX15" s="61">
        <f t="shared" si="2"/>
        <v>0</v>
      </c>
      <c r="AY15" s="62">
        <f t="shared" si="2"/>
        <v>0</v>
      </c>
      <c r="AZ15" s="62">
        <f t="shared" si="3"/>
        <v>0</v>
      </c>
      <c r="BA15" s="63">
        <f t="shared" si="3"/>
        <v>0</v>
      </c>
      <c r="BB15" s="61">
        <f t="shared" si="3"/>
        <v>0</v>
      </c>
      <c r="BC15" s="62">
        <f t="shared" si="3"/>
        <v>0</v>
      </c>
      <c r="BD15" s="62">
        <f t="shared" si="3"/>
        <v>0</v>
      </c>
      <c r="BE15" s="63">
        <f t="shared" si="3"/>
        <v>0</v>
      </c>
      <c r="BF15" s="61">
        <f t="shared" si="3"/>
        <v>0</v>
      </c>
      <c r="BG15" s="62">
        <f t="shared" si="3"/>
        <v>0</v>
      </c>
      <c r="BH15" s="62">
        <f t="shared" si="3"/>
        <v>0</v>
      </c>
      <c r="BI15" s="63">
        <f t="shared" si="3"/>
        <v>0</v>
      </c>
      <c r="BJ15" s="61">
        <f t="shared" si="4"/>
        <v>0</v>
      </c>
      <c r="BK15" s="62">
        <f t="shared" si="4"/>
        <v>0</v>
      </c>
      <c r="BL15" s="62">
        <f t="shared" si="4"/>
        <v>0</v>
      </c>
      <c r="BM15" s="63">
        <f t="shared" si="4"/>
        <v>0</v>
      </c>
      <c r="BN15" s="61">
        <f t="shared" si="4"/>
        <v>0</v>
      </c>
      <c r="BO15" s="62">
        <f t="shared" si="4"/>
        <v>0</v>
      </c>
      <c r="BP15" s="62">
        <f t="shared" si="4"/>
        <v>0</v>
      </c>
      <c r="BQ15" s="63">
        <f t="shared" si="4"/>
        <v>0</v>
      </c>
      <c r="BR15" s="61">
        <f t="shared" si="4"/>
        <v>0</v>
      </c>
      <c r="BS15" s="62">
        <f t="shared" si="4"/>
        <v>0</v>
      </c>
      <c r="BT15" s="62">
        <f t="shared" si="5"/>
        <v>0</v>
      </c>
      <c r="BU15" s="63">
        <f t="shared" si="5"/>
        <v>0</v>
      </c>
      <c r="BV15" s="61">
        <f t="shared" si="5"/>
        <v>0</v>
      </c>
      <c r="BW15" s="62">
        <f t="shared" si="5"/>
        <v>0</v>
      </c>
      <c r="BX15" s="62">
        <f t="shared" si="5"/>
        <v>0</v>
      </c>
      <c r="BY15" s="63">
        <f t="shared" si="5"/>
        <v>0</v>
      </c>
      <c r="BZ15" s="61">
        <f t="shared" si="5"/>
        <v>0</v>
      </c>
      <c r="CA15" s="62">
        <f t="shared" si="5"/>
        <v>0</v>
      </c>
      <c r="CB15" s="62">
        <f t="shared" si="5"/>
        <v>0</v>
      </c>
      <c r="CC15" s="63">
        <f t="shared" si="5"/>
        <v>0</v>
      </c>
      <c r="CD15" s="61">
        <f t="shared" si="6"/>
        <v>0</v>
      </c>
      <c r="CE15" s="62">
        <f t="shared" si="6"/>
        <v>0</v>
      </c>
      <c r="CF15" s="62">
        <f t="shared" si="6"/>
        <v>0</v>
      </c>
      <c r="CG15" s="63">
        <f t="shared" si="6"/>
        <v>0</v>
      </c>
      <c r="CH15" s="61">
        <f t="shared" si="6"/>
        <v>0</v>
      </c>
      <c r="CI15" s="62">
        <f t="shared" si="6"/>
        <v>0</v>
      </c>
      <c r="CJ15" s="62">
        <f t="shared" si="6"/>
        <v>0</v>
      </c>
      <c r="CK15" s="63">
        <f t="shared" si="6"/>
        <v>0</v>
      </c>
      <c r="CL15" s="61">
        <f t="shared" si="6"/>
        <v>0</v>
      </c>
      <c r="CM15" s="62">
        <f t="shared" si="6"/>
        <v>0</v>
      </c>
      <c r="CN15" s="62">
        <f t="shared" si="7"/>
        <v>0</v>
      </c>
      <c r="CO15" s="63">
        <f t="shared" si="7"/>
        <v>0</v>
      </c>
      <c r="CP15" s="61">
        <f t="shared" si="7"/>
        <v>0</v>
      </c>
      <c r="CQ15" s="62">
        <f t="shared" si="7"/>
        <v>0</v>
      </c>
      <c r="CR15" s="62">
        <f t="shared" si="7"/>
        <v>0</v>
      </c>
      <c r="CS15" s="63">
        <f t="shared" si="7"/>
        <v>0</v>
      </c>
      <c r="CT15" s="61">
        <f t="shared" si="7"/>
        <v>0</v>
      </c>
      <c r="CU15" s="62">
        <f t="shared" si="7"/>
        <v>0</v>
      </c>
      <c r="CV15" s="62">
        <f t="shared" si="7"/>
        <v>0</v>
      </c>
      <c r="CW15" s="63">
        <f t="shared" si="7"/>
        <v>0</v>
      </c>
      <c r="CX15" s="61">
        <f t="shared" si="8"/>
        <v>0</v>
      </c>
      <c r="CY15" s="62">
        <f t="shared" si="8"/>
        <v>0</v>
      </c>
      <c r="CZ15" s="62">
        <f t="shared" si="8"/>
        <v>0</v>
      </c>
      <c r="DA15" s="63">
        <f t="shared" si="8"/>
        <v>0</v>
      </c>
      <c r="DB15" s="61">
        <f t="shared" si="8"/>
        <v>0</v>
      </c>
      <c r="DC15" s="62">
        <f t="shared" si="8"/>
        <v>0</v>
      </c>
      <c r="DD15" s="62">
        <f t="shared" si="8"/>
        <v>0</v>
      </c>
      <c r="DE15" s="63">
        <f t="shared" si="8"/>
        <v>0</v>
      </c>
      <c r="DF15" s="61">
        <f t="shared" si="8"/>
        <v>0</v>
      </c>
      <c r="DG15" s="62">
        <f t="shared" si="8"/>
        <v>0</v>
      </c>
      <c r="DH15" s="62">
        <f t="shared" si="9"/>
        <v>0</v>
      </c>
      <c r="DI15" s="63">
        <f t="shared" si="9"/>
        <v>0</v>
      </c>
      <c r="DJ15" s="61">
        <f t="shared" si="9"/>
        <v>0</v>
      </c>
      <c r="DK15" s="62">
        <f t="shared" si="9"/>
        <v>0</v>
      </c>
      <c r="DL15" s="62">
        <f t="shared" si="9"/>
        <v>0</v>
      </c>
      <c r="DM15" s="63">
        <f t="shared" si="9"/>
        <v>0</v>
      </c>
      <c r="DN15" s="7">
        <v>30</v>
      </c>
      <c r="DO15" s="23">
        <f>IFERROR(VLOOKUP(H15,'Cpte exploit'!$A$11:$E$35,4,FALSE),0)</f>
        <v>0</v>
      </c>
      <c r="DP15" s="24">
        <f t="shared" si="10"/>
        <v>0</v>
      </c>
      <c r="DQ15" s="23">
        <f>'Cpte exploit'!$B$39</f>
        <v>0</v>
      </c>
      <c r="DR15" s="24">
        <f t="shared" si="11"/>
        <v>0</v>
      </c>
      <c r="DS15" s="23">
        <f>'Cpte exploit'!$B$40</f>
        <v>0</v>
      </c>
      <c r="DT15" s="24">
        <f t="shared" si="12"/>
        <v>0</v>
      </c>
      <c r="DU15" s="23">
        <f>'Cpte exploit'!$B$41</f>
        <v>0</v>
      </c>
      <c r="DV15" s="23"/>
      <c r="DW15" s="24">
        <f t="shared" si="31"/>
        <v>0</v>
      </c>
      <c r="DX15" s="45">
        <f t="shared" si="13"/>
        <v>0</v>
      </c>
      <c r="DY15" s="45">
        <f t="shared" si="14"/>
        <v>0</v>
      </c>
      <c r="DZ15" s="123">
        <f t="shared" si="35"/>
        <v>0</v>
      </c>
      <c r="EA15" s="15" t="str">
        <f>IFERROR(VLOOKUP(Q15,BDD!$G$2:$H$99,2,FALSE),"")</f>
        <v/>
      </c>
      <c r="EB15" s="15" t="str">
        <f>IFERROR(VLOOKUP(R15,BDD!$G$2:$H$99,2,FALSE),"")</f>
        <v/>
      </c>
      <c r="EC15" s="15" t="str">
        <f>IFERROR(VLOOKUP(S15,BDD!$G$2:$H$99,2,FALSE),"")</f>
        <v/>
      </c>
      <c r="ED15" s="15" t="str">
        <f>IFERROR(VLOOKUP(T15,BDD!$G$2:$H$99,2,FALSE),"")</f>
        <v/>
      </c>
      <c r="EE15" s="15" t="str">
        <f t="shared" si="15"/>
        <v/>
      </c>
      <c r="EF15" s="15" t="str">
        <f t="shared" si="16"/>
        <v/>
      </c>
      <c r="EG15" s="15">
        <f t="shared" si="17"/>
        <v>0</v>
      </c>
      <c r="EH15" s="15">
        <f t="shared" si="18"/>
        <v>0</v>
      </c>
      <c r="EI15" s="15" t="str">
        <f t="shared" si="19"/>
        <v/>
      </c>
      <c r="EJ15" s="15" t="str">
        <f t="shared" si="20"/>
        <v/>
      </c>
      <c r="EK15" s="15">
        <f t="shared" si="21"/>
        <v>0</v>
      </c>
      <c r="EL15" s="15">
        <f t="shared" si="22"/>
        <v>0</v>
      </c>
      <c r="EM15" s="15">
        <f t="shared" si="23"/>
        <v>0</v>
      </c>
      <c r="EN15" s="15">
        <f t="shared" si="24"/>
        <v>0</v>
      </c>
      <c r="EO15" s="15"/>
      <c r="EP15" s="15"/>
      <c r="EQ15" s="15">
        <f t="shared" si="25"/>
        <v>0</v>
      </c>
      <c r="ER15" s="15">
        <f t="shared" si="26"/>
        <v>0</v>
      </c>
      <c r="ES15" s="18">
        <f t="shared" si="32"/>
        <v>0</v>
      </c>
      <c r="ET15" s="19">
        <f t="shared" si="27"/>
        <v>0</v>
      </c>
      <c r="EU15" s="19">
        <f t="shared" si="28"/>
        <v>0</v>
      </c>
      <c r="EV15" s="19">
        <f t="shared" si="29"/>
        <v>0</v>
      </c>
      <c r="EW15" s="19">
        <f t="shared" si="30"/>
        <v>0</v>
      </c>
      <c r="EX15" s="19">
        <f t="shared" si="33"/>
        <v>0</v>
      </c>
      <c r="EY15" s="19">
        <f t="shared" si="34"/>
        <v>0</v>
      </c>
      <c r="EZ15" s="122">
        <f t="shared" si="36"/>
        <v>0</v>
      </c>
      <c r="FA15" s="120">
        <f>VLOOKUP(A15,Info!$B$7:$D$106,2,FALSE)</f>
        <v>1</v>
      </c>
      <c r="FB15" s="7">
        <f>FB10</f>
        <v>2</v>
      </c>
    </row>
    <row r="16" spans="1:158" x14ac:dyDescent="0.3">
      <c r="A16" s="114" t="str">
        <f>VLOOKUP(FB16,Info!$A$7:$B$106,2,FALSE)</f>
        <v>CHENES 1 PSE 1.1</v>
      </c>
      <c r="B16" s="114">
        <f>VLOOKUP(A16,Info!$B$7:$D$106,3,FALSE)</f>
        <v>2</v>
      </c>
      <c r="C16" s="115" t="str">
        <f>IFERROR(VLOOKUP(A16,Info!$B$7:$AD$106,29,FALSE),"")</f>
        <v>6h - 21h</v>
      </c>
      <c r="D16" s="115" t="str">
        <f>IFERROR(VLOOKUP(A16,Info!$B$7:$AD$106,28,FALSE),"")</f>
        <v xml:space="preserve">Lu Ma Me Je Ve </v>
      </c>
      <c r="E16" s="116">
        <f>IFERROR(VLOOKUP(A16,Info!$B$7:$AD$106,13,FALSE),0)</f>
        <v>0</v>
      </c>
      <c r="F16" s="117">
        <f>IFERROR(VLOOKUP(A16,'Base travail'!$B$22:$G$121,4,FALSE)+VLOOKUP(A16,'Base travail'!$B$22:$G$121,5,FALSE),0)</f>
        <v>0</v>
      </c>
      <c r="G16" s="117">
        <f>IFERROR(VLOOKUP(A16,'Base travail'!$B$22:$G$121,6,FALSE),0)</f>
        <v>0</v>
      </c>
      <c r="H16" s="89"/>
      <c r="I16" s="89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V16" s="25">
        <f t="shared" ref="V16:AE25" si="37">IF(OR(AND(V$3&lt;$EF16,V$3&gt;=$EE16),AND(V$3&lt;$EH16,V$3&gt;=$EG16),AND(V$3&lt;$EJ16,V$3&gt;=$EI16),AND(V$3&lt;$EL16,V$3&gt;=$EK16)),1,0)</f>
        <v>0</v>
      </c>
      <c r="W16" s="26">
        <f t="shared" si="37"/>
        <v>0</v>
      </c>
      <c r="X16" s="26">
        <f t="shared" si="37"/>
        <v>0</v>
      </c>
      <c r="Y16" s="27">
        <f t="shared" si="37"/>
        <v>0</v>
      </c>
      <c r="Z16" s="25">
        <f t="shared" si="37"/>
        <v>0</v>
      </c>
      <c r="AA16" s="26">
        <f t="shared" si="37"/>
        <v>0</v>
      </c>
      <c r="AB16" s="26">
        <f t="shared" si="37"/>
        <v>0</v>
      </c>
      <c r="AC16" s="27">
        <f t="shared" si="37"/>
        <v>0</v>
      </c>
      <c r="AD16" s="25">
        <f t="shared" si="37"/>
        <v>0</v>
      </c>
      <c r="AE16" s="26">
        <f t="shared" si="37"/>
        <v>0</v>
      </c>
      <c r="AF16" s="26">
        <f t="shared" ref="AF16:AO25" si="38">IF(OR(AND(AF$3&lt;$EF16,AF$3&gt;=$EE16),AND(AF$3&lt;$EH16,AF$3&gt;=$EG16),AND(AF$3&lt;$EJ16,AF$3&gt;=$EI16),AND(AF$3&lt;$EL16,AF$3&gt;=$EK16)),1,0)</f>
        <v>0</v>
      </c>
      <c r="AG16" s="27">
        <f t="shared" si="38"/>
        <v>0</v>
      </c>
      <c r="AH16" s="25">
        <f t="shared" si="38"/>
        <v>0</v>
      </c>
      <c r="AI16" s="26">
        <f t="shared" si="38"/>
        <v>0</v>
      </c>
      <c r="AJ16" s="26">
        <f t="shared" si="38"/>
        <v>0</v>
      </c>
      <c r="AK16" s="27">
        <f t="shared" si="38"/>
        <v>0</v>
      </c>
      <c r="AL16" s="25">
        <f t="shared" si="38"/>
        <v>0</v>
      </c>
      <c r="AM16" s="26">
        <f t="shared" si="38"/>
        <v>0</v>
      </c>
      <c r="AN16" s="26">
        <f t="shared" si="38"/>
        <v>0</v>
      </c>
      <c r="AO16" s="27">
        <f t="shared" si="38"/>
        <v>0</v>
      </c>
      <c r="AP16" s="25">
        <f t="shared" ref="AP16:AY25" si="39">IF(OR(AND(AP$3&lt;$EF16,AP$3&gt;=$EE16),AND(AP$3&lt;$EH16,AP$3&gt;=$EG16),AND(AP$3&lt;$EJ16,AP$3&gt;=$EI16),AND(AP$3&lt;$EL16,AP$3&gt;=$EK16)),1,0)</f>
        <v>0</v>
      </c>
      <c r="AQ16" s="26">
        <f t="shared" si="39"/>
        <v>0</v>
      </c>
      <c r="AR16" s="26">
        <f t="shared" si="39"/>
        <v>0</v>
      </c>
      <c r="AS16" s="27">
        <f t="shared" si="39"/>
        <v>0</v>
      </c>
      <c r="AT16" s="25">
        <f t="shared" si="39"/>
        <v>0</v>
      </c>
      <c r="AU16" s="26">
        <f t="shared" si="39"/>
        <v>0</v>
      </c>
      <c r="AV16" s="26">
        <f t="shared" si="39"/>
        <v>0</v>
      </c>
      <c r="AW16" s="27">
        <f t="shared" si="39"/>
        <v>0</v>
      </c>
      <c r="AX16" s="25">
        <f t="shared" si="39"/>
        <v>0</v>
      </c>
      <c r="AY16" s="26">
        <f t="shared" si="39"/>
        <v>0</v>
      </c>
      <c r="AZ16" s="26">
        <f t="shared" ref="AZ16:BI25" si="40">IF(OR(AND(AZ$3&lt;$EF16,AZ$3&gt;=$EE16),AND(AZ$3&lt;$EH16,AZ$3&gt;=$EG16),AND(AZ$3&lt;$EJ16,AZ$3&gt;=$EI16),AND(AZ$3&lt;$EL16,AZ$3&gt;=$EK16)),1,0)</f>
        <v>0</v>
      </c>
      <c r="BA16" s="27">
        <f t="shared" si="40"/>
        <v>0</v>
      </c>
      <c r="BB16" s="25">
        <f t="shared" si="40"/>
        <v>0</v>
      </c>
      <c r="BC16" s="26">
        <f t="shared" si="40"/>
        <v>0</v>
      </c>
      <c r="BD16" s="26">
        <f t="shared" si="40"/>
        <v>0</v>
      </c>
      <c r="BE16" s="27">
        <f t="shared" si="40"/>
        <v>0</v>
      </c>
      <c r="BF16" s="25">
        <f t="shared" si="40"/>
        <v>0</v>
      </c>
      <c r="BG16" s="26">
        <f t="shared" si="40"/>
        <v>0</v>
      </c>
      <c r="BH16" s="26">
        <f t="shared" si="40"/>
        <v>0</v>
      </c>
      <c r="BI16" s="27">
        <f t="shared" si="40"/>
        <v>0</v>
      </c>
      <c r="BJ16" s="25">
        <f t="shared" ref="BJ16:BS25" si="41">IF(OR(AND(BJ$3&lt;$EF16,BJ$3&gt;=$EE16),AND(BJ$3&lt;$EH16,BJ$3&gt;=$EG16),AND(BJ$3&lt;$EJ16,BJ$3&gt;=$EI16),AND(BJ$3&lt;$EL16,BJ$3&gt;=$EK16)),1,0)</f>
        <v>0</v>
      </c>
      <c r="BK16" s="26">
        <f t="shared" si="41"/>
        <v>0</v>
      </c>
      <c r="BL16" s="26">
        <f t="shared" si="41"/>
        <v>0</v>
      </c>
      <c r="BM16" s="27">
        <f t="shared" si="41"/>
        <v>0</v>
      </c>
      <c r="BN16" s="25">
        <f t="shared" si="41"/>
        <v>0</v>
      </c>
      <c r="BO16" s="26">
        <f t="shared" si="41"/>
        <v>0</v>
      </c>
      <c r="BP16" s="26">
        <f t="shared" si="41"/>
        <v>0</v>
      </c>
      <c r="BQ16" s="27">
        <f t="shared" si="41"/>
        <v>0</v>
      </c>
      <c r="BR16" s="25">
        <f t="shared" si="41"/>
        <v>0</v>
      </c>
      <c r="BS16" s="26">
        <f t="shared" si="41"/>
        <v>0</v>
      </c>
      <c r="BT16" s="26">
        <f t="shared" ref="BT16:CC25" si="42">IF(OR(AND(BT$3&lt;$EF16,BT$3&gt;=$EE16),AND(BT$3&lt;$EH16,BT$3&gt;=$EG16),AND(BT$3&lt;$EJ16,BT$3&gt;=$EI16),AND(BT$3&lt;$EL16,BT$3&gt;=$EK16)),1,0)</f>
        <v>0</v>
      </c>
      <c r="BU16" s="27">
        <f t="shared" si="42"/>
        <v>0</v>
      </c>
      <c r="BV16" s="25">
        <f t="shared" si="42"/>
        <v>0</v>
      </c>
      <c r="BW16" s="26">
        <f t="shared" si="42"/>
        <v>0</v>
      </c>
      <c r="BX16" s="26">
        <f t="shared" si="42"/>
        <v>0</v>
      </c>
      <c r="BY16" s="27">
        <f t="shared" si="42"/>
        <v>0</v>
      </c>
      <c r="BZ16" s="25">
        <f t="shared" si="42"/>
        <v>0</v>
      </c>
      <c r="CA16" s="26">
        <f t="shared" si="42"/>
        <v>0</v>
      </c>
      <c r="CB16" s="26">
        <f t="shared" si="42"/>
        <v>0</v>
      </c>
      <c r="CC16" s="27">
        <f t="shared" si="42"/>
        <v>0</v>
      </c>
      <c r="CD16" s="25">
        <f t="shared" ref="CD16:CM25" si="43">IF(OR(AND(CD$3&lt;$EF16,CD$3&gt;=$EE16),AND(CD$3&lt;$EH16,CD$3&gt;=$EG16),AND(CD$3&lt;$EJ16,CD$3&gt;=$EI16),AND(CD$3&lt;$EL16,CD$3&gt;=$EK16)),1,0)</f>
        <v>0</v>
      </c>
      <c r="CE16" s="26">
        <f t="shared" si="43"/>
        <v>0</v>
      </c>
      <c r="CF16" s="26">
        <f t="shared" si="43"/>
        <v>0</v>
      </c>
      <c r="CG16" s="27">
        <f t="shared" si="43"/>
        <v>0</v>
      </c>
      <c r="CH16" s="25">
        <f t="shared" si="43"/>
        <v>0</v>
      </c>
      <c r="CI16" s="26">
        <f t="shared" si="43"/>
        <v>0</v>
      </c>
      <c r="CJ16" s="26">
        <f t="shared" si="43"/>
        <v>0</v>
      </c>
      <c r="CK16" s="27">
        <f t="shared" si="43"/>
        <v>0</v>
      </c>
      <c r="CL16" s="25">
        <f t="shared" si="43"/>
        <v>0</v>
      </c>
      <c r="CM16" s="26">
        <f t="shared" si="43"/>
        <v>0</v>
      </c>
      <c r="CN16" s="26">
        <f t="shared" ref="CN16:CW25" si="44">IF(OR(AND(CN$3&lt;$EF16,CN$3&gt;=$EE16),AND(CN$3&lt;$EH16,CN$3&gt;=$EG16),AND(CN$3&lt;$EJ16,CN$3&gt;=$EI16),AND(CN$3&lt;$EL16,CN$3&gt;=$EK16)),1,0)</f>
        <v>0</v>
      </c>
      <c r="CO16" s="27">
        <f t="shared" si="44"/>
        <v>0</v>
      </c>
      <c r="CP16" s="25">
        <f t="shared" si="44"/>
        <v>0</v>
      </c>
      <c r="CQ16" s="26">
        <f t="shared" si="44"/>
        <v>0</v>
      </c>
      <c r="CR16" s="26">
        <f t="shared" si="44"/>
        <v>0</v>
      </c>
      <c r="CS16" s="27">
        <f t="shared" si="44"/>
        <v>0</v>
      </c>
      <c r="CT16" s="25">
        <f t="shared" si="44"/>
        <v>0</v>
      </c>
      <c r="CU16" s="26">
        <f t="shared" si="44"/>
        <v>0</v>
      </c>
      <c r="CV16" s="26">
        <f t="shared" si="44"/>
        <v>0</v>
      </c>
      <c r="CW16" s="27">
        <f t="shared" si="44"/>
        <v>0</v>
      </c>
      <c r="CX16" s="25">
        <f t="shared" ref="CX16:DG25" si="45">IF(OR(AND(CX$3&lt;$EF16,CX$3&gt;=$EE16),AND(CX$3&lt;$EH16,CX$3&gt;=$EG16),AND(CX$3&lt;$EJ16,CX$3&gt;=$EI16),AND(CX$3&lt;$EL16,CX$3&gt;=$EK16)),1,0)</f>
        <v>0</v>
      </c>
      <c r="CY16" s="26">
        <f t="shared" si="45"/>
        <v>0</v>
      </c>
      <c r="CZ16" s="26">
        <f t="shared" si="45"/>
        <v>0</v>
      </c>
      <c r="DA16" s="27">
        <f t="shared" si="45"/>
        <v>0</v>
      </c>
      <c r="DB16" s="25">
        <f t="shared" si="45"/>
        <v>0</v>
      </c>
      <c r="DC16" s="26">
        <f t="shared" si="45"/>
        <v>0</v>
      </c>
      <c r="DD16" s="26">
        <f t="shared" si="45"/>
        <v>0</v>
      </c>
      <c r="DE16" s="27">
        <f t="shared" si="45"/>
        <v>0</v>
      </c>
      <c r="DF16" s="25">
        <f t="shared" si="45"/>
        <v>0</v>
      </c>
      <c r="DG16" s="26">
        <f t="shared" si="45"/>
        <v>0</v>
      </c>
      <c r="DH16" s="26">
        <f t="shared" ref="DH16:DM25" si="46">IF(OR(AND(DH$3&lt;$EF16,DH$3&gt;=$EE16),AND(DH$3&lt;$EH16,DH$3&gt;=$EG16),AND(DH$3&lt;$EJ16,DH$3&gt;=$EI16),AND(DH$3&lt;$EL16,DH$3&gt;=$EK16)),1,0)</f>
        <v>0</v>
      </c>
      <c r="DI16" s="27">
        <f t="shared" si="46"/>
        <v>0</v>
      </c>
      <c r="DJ16" s="25">
        <f t="shared" si="46"/>
        <v>0</v>
      </c>
      <c r="DK16" s="26">
        <f t="shared" si="46"/>
        <v>0</v>
      </c>
      <c r="DL16" s="26">
        <f t="shared" si="46"/>
        <v>0</v>
      </c>
      <c r="DM16" s="27">
        <f t="shared" si="46"/>
        <v>0</v>
      </c>
      <c r="DN16" s="7">
        <v>31</v>
      </c>
      <c r="DO16" s="16">
        <f>IFERROR(VLOOKUP(H16,'Cpte exploit'!$A$11:$E$35,4,FALSE),0)</f>
        <v>0</v>
      </c>
      <c r="DP16" s="17">
        <f t="shared" si="10"/>
        <v>0</v>
      </c>
      <c r="DQ16" s="16">
        <f>'Cpte exploit'!$B$39</f>
        <v>0</v>
      </c>
      <c r="DR16" s="17">
        <f t="shared" si="11"/>
        <v>0</v>
      </c>
      <c r="DS16" s="16">
        <f>'Cpte exploit'!$B$40</f>
        <v>0</v>
      </c>
      <c r="DT16" s="17">
        <f t="shared" si="12"/>
        <v>0</v>
      </c>
      <c r="DU16" s="16">
        <f>'Cpte exploit'!$B$41</f>
        <v>0</v>
      </c>
      <c r="DV16" s="16"/>
      <c r="DW16" s="17">
        <f t="shared" si="31"/>
        <v>0</v>
      </c>
      <c r="DX16" s="44">
        <f t="shared" si="13"/>
        <v>0</v>
      </c>
      <c r="DY16" s="44">
        <f t="shared" si="14"/>
        <v>0</v>
      </c>
      <c r="DZ16" s="124">
        <f t="shared" si="35"/>
        <v>0</v>
      </c>
      <c r="EA16" s="15" t="str">
        <f>IFERROR(VLOOKUP(Q16,BDD!$G$2:$H$99,2,FALSE),"")</f>
        <v/>
      </c>
      <c r="EB16" s="15" t="str">
        <f>IFERROR(VLOOKUP(R16,BDD!$G$2:$H$99,2,FALSE),"")</f>
        <v/>
      </c>
      <c r="EC16" s="15" t="str">
        <f>IFERROR(VLOOKUP(S16,BDD!$G$2:$H$99,2,FALSE),"")</f>
        <v/>
      </c>
      <c r="ED16" s="15" t="str">
        <f>IFERROR(VLOOKUP(T16,BDD!$G$2:$H$99,2,FALSE),"")</f>
        <v/>
      </c>
      <c r="EE16" s="15" t="str">
        <f t="shared" si="15"/>
        <v/>
      </c>
      <c r="EF16" s="15" t="str">
        <f t="shared" si="16"/>
        <v/>
      </c>
      <c r="EG16" s="15">
        <f t="shared" si="17"/>
        <v>0</v>
      </c>
      <c r="EH16" s="15">
        <f t="shared" si="18"/>
        <v>0</v>
      </c>
      <c r="EI16" s="15" t="str">
        <f t="shared" si="19"/>
        <v/>
      </c>
      <c r="EJ16" s="15" t="str">
        <f t="shared" si="20"/>
        <v/>
      </c>
      <c r="EK16" s="15">
        <f t="shared" si="21"/>
        <v>0</v>
      </c>
      <c r="EL16" s="15">
        <f t="shared" si="22"/>
        <v>0</v>
      </c>
      <c r="EM16" s="15">
        <f t="shared" si="23"/>
        <v>0</v>
      </c>
      <c r="EN16" s="15">
        <f t="shared" si="24"/>
        <v>0</v>
      </c>
      <c r="EO16" s="15"/>
      <c r="EP16" s="15"/>
      <c r="EQ16" s="15">
        <f t="shared" si="25"/>
        <v>0</v>
      </c>
      <c r="ER16" s="15">
        <f t="shared" si="26"/>
        <v>0</v>
      </c>
      <c r="ES16" s="18">
        <f t="shared" si="32"/>
        <v>0</v>
      </c>
      <c r="ET16" s="19">
        <f t="shared" si="27"/>
        <v>0</v>
      </c>
      <c r="EU16" s="19">
        <f t="shared" si="28"/>
        <v>0</v>
      </c>
      <c r="EV16" s="19">
        <f t="shared" si="29"/>
        <v>0</v>
      </c>
      <c r="EW16" s="19">
        <f t="shared" si="30"/>
        <v>0</v>
      </c>
      <c r="EX16" s="19">
        <f t="shared" si="33"/>
        <v>0</v>
      </c>
      <c r="EY16" s="19">
        <f t="shared" si="34"/>
        <v>0</v>
      </c>
      <c r="EZ16" s="117">
        <f t="shared" si="36"/>
        <v>0</v>
      </c>
      <c r="FA16" s="115">
        <f>VLOOKUP(A16,Info!$B$7:$D$106,2,FALSE)</f>
        <v>1</v>
      </c>
      <c r="FB16" s="7">
        <f>FB10</f>
        <v>2</v>
      </c>
    </row>
    <row r="17" spans="1:158" x14ac:dyDescent="0.3">
      <c r="A17" s="119" t="str">
        <f>VLOOKUP(FB17,Info!$A$7:$B$106,2,FALSE)</f>
        <v>CHENES 1 PSE 1.1</v>
      </c>
      <c r="B17" s="119">
        <f>VLOOKUP(A17,Info!$B$7:$D$106,3,FALSE)</f>
        <v>2</v>
      </c>
      <c r="C17" s="120" t="str">
        <f>IFERROR(VLOOKUP(A17,Info!$B$7:$AD$106,29,FALSE),"")</f>
        <v>6h - 21h</v>
      </c>
      <c r="D17" s="120" t="str">
        <f>IFERROR(VLOOKUP(A17,Info!$B$7:$AD$106,28,FALSE),"")</f>
        <v xml:space="preserve">Lu Ma Me Je Ve </v>
      </c>
      <c r="E17" s="121">
        <f>IFERROR(VLOOKUP(A17,Info!$B$7:$AD$106,13,FALSE),0)</f>
        <v>0</v>
      </c>
      <c r="F17" s="122">
        <f>IFERROR(VLOOKUP(A17,'Base travail'!$B$22:$G$121,4,FALSE)+VLOOKUP(A17,'Base travail'!$B$22:$G$121,5,FALSE),0)</f>
        <v>0</v>
      </c>
      <c r="G17" s="122">
        <f>IFERROR(VLOOKUP(A17,'Base travail'!$B$22:$G$121,6,FALSE),0)</f>
        <v>0</v>
      </c>
      <c r="H17" s="262"/>
      <c r="I17" s="262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V17" s="61">
        <f t="shared" si="37"/>
        <v>0</v>
      </c>
      <c r="W17" s="62">
        <f t="shared" si="37"/>
        <v>0</v>
      </c>
      <c r="X17" s="62">
        <f t="shared" si="37"/>
        <v>0</v>
      </c>
      <c r="Y17" s="63">
        <f t="shared" si="37"/>
        <v>0</v>
      </c>
      <c r="Z17" s="61">
        <f t="shared" si="37"/>
        <v>0</v>
      </c>
      <c r="AA17" s="62">
        <f t="shared" si="37"/>
        <v>0</v>
      </c>
      <c r="AB17" s="62">
        <f t="shared" si="37"/>
        <v>0</v>
      </c>
      <c r="AC17" s="63">
        <f t="shared" si="37"/>
        <v>0</v>
      </c>
      <c r="AD17" s="61">
        <f t="shared" si="37"/>
        <v>0</v>
      </c>
      <c r="AE17" s="62">
        <f t="shared" si="37"/>
        <v>0</v>
      </c>
      <c r="AF17" s="62">
        <f t="shared" si="38"/>
        <v>0</v>
      </c>
      <c r="AG17" s="63">
        <f t="shared" si="38"/>
        <v>0</v>
      </c>
      <c r="AH17" s="61">
        <f t="shared" si="38"/>
        <v>0</v>
      </c>
      <c r="AI17" s="62">
        <f t="shared" si="38"/>
        <v>0</v>
      </c>
      <c r="AJ17" s="62">
        <f t="shared" si="38"/>
        <v>0</v>
      </c>
      <c r="AK17" s="63">
        <f t="shared" si="38"/>
        <v>0</v>
      </c>
      <c r="AL17" s="61">
        <f t="shared" si="38"/>
        <v>0</v>
      </c>
      <c r="AM17" s="62">
        <f t="shared" si="38"/>
        <v>0</v>
      </c>
      <c r="AN17" s="62">
        <f t="shared" si="38"/>
        <v>0</v>
      </c>
      <c r="AO17" s="63">
        <f t="shared" si="38"/>
        <v>0</v>
      </c>
      <c r="AP17" s="61">
        <f t="shared" si="39"/>
        <v>0</v>
      </c>
      <c r="AQ17" s="62">
        <f t="shared" si="39"/>
        <v>0</v>
      </c>
      <c r="AR17" s="62">
        <f t="shared" si="39"/>
        <v>0</v>
      </c>
      <c r="AS17" s="63">
        <f t="shared" si="39"/>
        <v>0</v>
      </c>
      <c r="AT17" s="61">
        <f t="shared" si="39"/>
        <v>0</v>
      </c>
      <c r="AU17" s="62">
        <f t="shared" si="39"/>
        <v>0</v>
      </c>
      <c r="AV17" s="62">
        <f t="shared" si="39"/>
        <v>0</v>
      </c>
      <c r="AW17" s="63">
        <f t="shared" si="39"/>
        <v>0</v>
      </c>
      <c r="AX17" s="61">
        <f t="shared" si="39"/>
        <v>0</v>
      </c>
      <c r="AY17" s="62">
        <f t="shared" si="39"/>
        <v>0</v>
      </c>
      <c r="AZ17" s="62">
        <f t="shared" si="40"/>
        <v>0</v>
      </c>
      <c r="BA17" s="63">
        <f t="shared" si="40"/>
        <v>0</v>
      </c>
      <c r="BB17" s="61">
        <f t="shared" si="40"/>
        <v>0</v>
      </c>
      <c r="BC17" s="62">
        <f t="shared" si="40"/>
        <v>0</v>
      </c>
      <c r="BD17" s="62">
        <f t="shared" si="40"/>
        <v>0</v>
      </c>
      <c r="BE17" s="63">
        <f t="shared" si="40"/>
        <v>0</v>
      </c>
      <c r="BF17" s="61">
        <f t="shared" si="40"/>
        <v>0</v>
      </c>
      <c r="BG17" s="62">
        <f t="shared" si="40"/>
        <v>0</v>
      </c>
      <c r="BH17" s="62">
        <f t="shared" si="40"/>
        <v>0</v>
      </c>
      <c r="BI17" s="63">
        <f t="shared" si="40"/>
        <v>0</v>
      </c>
      <c r="BJ17" s="61">
        <f t="shared" si="41"/>
        <v>0</v>
      </c>
      <c r="BK17" s="62">
        <f t="shared" si="41"/>
        <v>0</v>
      </c>
      <c r="BL17" s="62">
        <f t="shared" si="41"/>
        <v>0</v>
      </c>
      <c r="BM17" s="63">
        <f t="shared" si="41"/>
        <v>0</v>
      </c>
      <c r="BN17" s="61">
        <f t="shared" si="41"/>
        <v>0</v>
      </c>
      <c r="BO17" s="62">
        <f t="shared" si="41"/>
        <v>0</v>
      </c>
      <c r="BP17" s="62">
        <f t="shared" si="41"/>
        <v>0</v>
      </c>
      <c r="BQ17" s="63">
        <f t="shared" si="41"/>
        <v>0</v>
      </c>
      <c r="BR17" s="61">
        <f t="shared" si="41"/>
        <v>0</v>
      </c>
      <c r="BS17" s="62">
        <f t="shared" si="41"/>
        <v>0</v>
      </c>
      <c r="BT17" s="62">
        <f t="shared" si="42"/>
        <v>0</v>
      </c>
      <c r="BU17" s="63">
        <f t="shared" si="42"/>
        <v>0</v>
      </c>
      <c r="BV17" s="61">
        <f t="shared" si="42"/>
        <v>0</v>
      </c>
      <c r="BW17" s="62">
        <f t="shared" si="42"/>
        <v>0</v>
      </c>
      <c r="BX17" s="62">
        <f t="shared" si="42"/>
        <v>0</v>
      </c>
      <c r="BY17" s="63">
        <f t="shared" si="42"/>
        <v>0</v>
      </c>
      <c r="BZ17" s="61">
        <f t="shared" si="42"/>
        <v>0</v>
      </c>
      <c r="CA17" s="62">
        <f t="shared" si="42"/>
        <v>0</v>
      </c>
      <c r="CB17" s="62">
        <f t="shared" si="42"/>
        <v>0</v>
      </c>
      <c r="CC17" s="63">
        <f t="shared" si="42"/>
        <v>0</v>
      </c>
      <c r="CD17" s="61">
        <f t="shared" si="43"/>
        <v>0</v>
      </c>
      <c r="CE17" s="62">
        <f t="shared" si="43"/>
        <v>0</v>
      </c>
      <c r="CF17" s="62">
        <f t="shared" si="43"/>
        <v>0</v>
      </c>
      <c r="CG17" s="63">
        <f t="shared" si="43"/>
        <v>0</v>
      </c>
      <c r="CH17" s="61">
        <f t="shared" si="43"/>
        <v>0</v>
      </c>
      <c r="CI17" s="62">
        <f t="shared" si="43"/>
        <v>0</v>
      </c>
      <c r="CJ17" s="62">
        <f t="shared" si="43"/>
        <v>0</v>
      </c>
      <c r="CK17" s="63">
        <f t="shared" si="43"/>
        <v>0</v>
      </c>
      <c r="CL17" s="61">
        <f t="shared" si="43"/>
        <v>0</v>
      </c>
      <c r="CM17" s="62">
        <f t="shared" si="43"/>
        <v>0</v>
      </c>
      <c r="CN17" s="62">
        <f t="shared" si="44"/>
        <v>0</v>
      </c>
      <c r="CO17" s="63">
        <f t="shared" si="44"/>
        <v>0</v>
      </c>
      <c r="CP17" s="61">
        <f t="shared" si="44"/>
        <v>0</v>
      </c>
      <c r="CQ17" s="62">
        <f t="shared" si="44"/>
        <v>0</v>
      </c>
      <c r="CR17" s="62">
        <f t="shared" si="44"/>
        <v>0</v>
      </c>
      <c r="CS17" s="63">
        <f t="shared" si="44"/>
        <v>0</v>
      </c>
      <c r="CT17" s="61">
        <f t="shared" si="44"/>
        <v>0</v>
      </c>
      <c r="CU17" s="62">
        <f t="shared" si="44"/>
        <v>0</v>
      </c>
      <c r="CV17" s="62">
        <f t="shared" si="44"/>
        <v>0</v>
      </c>
      <c r="CW17" s="63">
        <f t="shared" si="44"/>
        <v>0</v>
      </c>
      <c r="CX17" s="61">
        <f t="shared" si="45"/>
        <v>0</v>
      </c>
      <c r="CY17" s="62">
        <f t="shared" si="45"/>
        <v>0</v>
      </c>
      <c r="CZ17" s="62">
        <f t="shared" si="45"/>
        <v>0</v>
      </c>
      <c r="DA17" s="63">
        <f t="shared" si="45"/>
        <v>0</v>
      </c>
      <c r="DB17" s="61">
        <f t="shared" si="45"/>
        <v>0</v>
      </c>
      <c r="DC17" s="62">
        <f t="shared" si="45"/>
        <v>0</v>
      </c>
      <c r="DD17" s="62">
        <f t="shared" si="45"/>
        <v>0</v>
      </c>
      <c r="DE17" s="63">
        <f t="shared" si="45"/>
        <v>0</v>
      </c>
      <c r="DF17" s="61">
        <f t="shared" si="45"/>
        <v>0</v>
      </c>
      <c r="DG17" s="62">
        <f t="shared" si="45"/>
        <v>0</v>
      </c>
      <c r="DH17" s="62">
        <f t="shared" si="46"/>
        <v>0</v>
      </c>
      <c r="DI17" s="63">
        <f t="shared" si="46"/>
        <v>0</v>
      </c>
      <c r="DJ17" s="61">
        <f t="shared" si="46"/>
        <v>0</v>
      </c>
      <c r="DK17" s="62">
        <f t="shared" si="46"/>
        <v>0</v>
      </c>
      <c r="DL17" s="62">
        <f t="shared" si="46"/>
        <v>0</v>
      </c>
      <c r="DM17" s="63">
        <f t="shared" si="46"/>
        <v>0</v>
      </c>
      <c r="DN17" s="7">
        <v>32</v>
      </c>
      <c r="DO17" s="23">
        <f>IFERROR(VLOOKUP(H17,'Cpte exploit'!$A$11:$E$35,4,FALSE),0)</f>
        <v>0</v>
      </c>
      <c r="DP17" s="24">
        <f t="shared" si="10"/>
        <v>0</v>
      </c>
      <c r="DQ17" s="23">
        <f>'Cpte exploit'!$B$39</f>
        <v>0</v>
      </c>
      <c r="DR17" s="24">
        <f t="shared" si="11"/>
        <v>0</v>
      </c>
      <c r="DS17" s="23">
        <f>'Cpte exploit'!$B$40</f>
        <v>0</v>
      </c>
      <c r="DT17" s="24">
        <f t="shared" si="12"/>
        <v>0</v>
      </c>
      <c r="DU17" s="23">
        <f>'Cpte exploit'!$B$41</f>
        <v>0</v>
      </c>
      <c r="DV17" s="23"/>
      <c r="DW17" s="24">
        <f t="shared" si="31"/>
        <v>0</v>
      </c>
      <c r="DX17" s="45">
        <f t="shared" si="13"/>
        <v>0</v>
      </c>
      <c r="DY17" s="45">
        <f t="shared" si="14"/>
        <v>0</v>
      </c>
      <c r="DZ17" s="123">
        <f t="shared" si="35"/>
        <v>0</v>
      </c>
      <c r="EA17" s="15" t="str">
        <f>IFERROR(VLOOKUP(Q17,BDD!$G$2:$H$99,2,FALSE),"")</f>
        <v/>
      </c>
      <c r="EB17" s="15" t="str">
        <f>IFERROR(VLOOKUP(R17,BDD!$G$2:$H$99,2,FALSE),"")</f>
        <v/>
      </c>
      <c r="EC17" s="15" t="str">
        <f>IFERROR(VLOOKUP(S17,BDD!$G$2:$H$99,2,FALSE),"")</f>
        <v/>
      </c>
      <c r="ED17" s="15" t="str">
        <f>IFERROR(VLOOKUP(T17,BDD!$G$2:$H$99,2,FALSE),"")</f>
        <v/>
      </c>
      <c r="EE17" s="15" t="str">
        <f t="shared" si="15"/>
        <v/>
      </c>
      <c r="EF17" s="15" t="str">
        <f t="shared" si="16"/>
        <v/>
      </c>
      <c r="EG17" s="15">
        <f t="shared" si="17"/>
        <v>0</v>
      </c>
      <c r="EH17" s="15">
        <f t="shared" si="18"/>
        <v>0</v>
      </c>
      <c r="EI17" s="15" t="str">
        <f t="shared" si="19"/>
        <v/>
      </c>
      <c r="EJ17" s="15" t="str">
        <f t="shared" si="20"/>
        <v/>
      </c>
      <c r="EK17" s="15">
        <f t="shared" si="21"/>
        <v>0</v>
      </c>
      <c r="EL17" s="15">
        <f t="shared" si="22"/>
        <v>0</v>
      </c>
      <c r="EM17" s="15">
        <f t="shared" si="23"/>
        <v>0</v>
      </c>
      <c r="EN17" s="15">
        <f t="shared" si="24"/>
        <v>0</v>
      </c>
      <c r="EO17" s="15"/>
      <c r="EP17" s="15"/>
      <c r="EQ17" s="15">
        <f t="shared" si="25"/>
        <v>0</v>
      </c>
      <c r="ER17" s="15">
        <f t="shared" si="26"/>
        <v>0</v>
      </c>
      <c r="ES17" s="18">
        <f t="shared" si="32"/>
        <v>0</v>
      </c>
      <c r="ET17" s="19">
        <f t="shared" si="27"/>
        <v>0</v>
      </c>
      <c r="EU17" s="19">
        <f t="shared" si="28"/>
        <v>0</v>
      </c>
      <c r="EV17" s="19">
        <f t="shared" si="29"/>
        <v>0</v>
      </c>
      <c r="EW17" s="19">
        <f t="shared" si="30"/>
        <v>0</v>
      </c>
      <c r="EX17" s="19">
        <f t="shared" si="33"/>
        <v>0</v>
      </c>
      <c r="EY17" s="19">
        <f t="shared" si="34"/>
        <v>0</v>
      </c>
      <c r="EZ17" s="122">
        <f t="shared" si="36"/>
        <v>0</v>
      </c>
      <c r="FA17" s="120">
        <f>VLOOKUP(A17,Info!$B$7:$D$106,2,FALSE)</f>
        <v>1</v>
      </c>
      <c r="FB17" s="7">
        <f>FB10</f>
        <v>2</v>
      </c>
    </row>
    <row r="18" spans="1:158" x14ac:dyDescent="0.3">
      <c r="A18" s="114" t="str">
        <f>VLOOKUP(FB18,Info!$A$7:$B$106,2,FALSE)</f>
        <v>CHENES 2 PSE 1.1</v>
      </c>
      <c r="B18" s="114">
        <f>VLOOKUP(A18,Info!$B$7:$D$106,3,FALSE)</f>
        <v>3</v>
      </c>
      <c r="C18" s="115" t="str">
        <f>IFERROR(VLOOKUP(A18,Info!$B$7:$AD$106,29,FALSE),"")</f>
        <v>6h - 20h</v>
      </c>
      <c r="D18" s="115" t="str">
        <f>IFERROR(VLOOKUP(A18,Info!$B$7:$AD$106,28,FALSE),"")</f>
        <v xml:space="preserve">Lu Ma Me Je Ve </v>
      </c>
      <c r="E18" s="116">
        <f>IFERROR(VLOOKUP(A18,Info!$B$7:$AD$106,13,FALSE),0)</f>
        <v>0</v>
      </c>
      <c r="F18" s="117">
        <f>IFERROR(VLOOKUP(A18,'Base travail'!$B$22:$G$121,4,FALSE)+VLOOKUP(A18,'Base travail'!$B$22:$G$121,5,FALSE),0)</f>
        <v>0</v>
      </c>
      <c r="G18" s="117">
        <f>IFERROR(VLOOKUP(A18,'Base travail'!$B$22:$G$121,6,FALSE),0)</f>
        <v>0</v>
      </c>
      <c r="H18" s="89"/>
      <c r="I18" s="89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V18" s="25">
        <f t="shared" si="37"/>
        <v>0</v>
      </c>
      <c r="W18" s="26">
        <f t="shared" si="37"/>
        <v>0</v>
      </c>
      <c r="X18" s="26">
        <f t="shared" si="37"/>
        <v>0</v>
      </c>
      <c r="Y18" s="27">
        <f t="shared" si="37"/>
        <v>0</v>
      </c>
      <c r="Z18" s="25">
        <f t="shared" si="37"/>
        <v>0</v>
      </c>
      <c r="AA18" s="26">
        <f t="shared" si="37"/>
        <v>0</v>
      </c>
      <c r="AB18" s="26">
        <f t="shared" si="37"/>
        <v>0</v>
      </c>
      <c r="AC18" s="27">
        <f t="shared" si="37"/>
        <v>0</v>
      </c>
      <c r="AD18" s="25">
        <f t="shared" si="37"/>
        <v>0</v>
      </c>
      <c r="AE18" s="26">
        <f t="shared" si="37"/>
        <v>0</v>
      </c>
      <c r="AF18" s="26">
        <f t="shared" si="38"/>
        <v>0</v>
      </c>
      <c r="AG18" s="27">
        <f t="shared" si="38"/>
        <v>0</v>
      </c>
      <c r="AH18" s="25">
        <f t="shared" si="38"/>
        <v>0</v>
      </c>
      <c r="AI18" s="26">
        <f t="shared" si="38"/>
        <v>0</v>
      </c>
      <c r="AJ18" s="26">
        <f t="shared" si="38"/>
        <v>0</v>
      </c>
      <c r="AK18" s="27">
        <f t="shared" si="38"/>
        <v>0</v>
      </c>
      <c r="AL18" s="25">
        <f t="shared" si="38"/>
        <v>0</v>
      </c>
      <c r="AM18" s="26">
        <f t="shared" si="38"/>
        <v>0</v>
      </c>
      <c r="AN18" s="26">
        <f t="shared" si="38"/>
        <v>0</v>
      </c>
      <c r="AO18" s="27">
        <f t="shared" si="38"/>
        <v>0</v>
      </c>
      <c r="AP18" s="25">
        <f t="shared" si="39"/>
        <v>0</v>
      </c>
      <c r="AQ18" s="26">
        <f t="shared" si="39"/>
        <v>0</v>
      </c>
      <c r="AR18" s="26">
        <f t="shared" si="39"/>
        <v>0</v>
      </c>
      <c r="AS18" s="27">
        <f t="shared" si="39"/>
        <v>0</v>
      </c>
      <c r="AT18" s="25">
        <f t="shared" si="39"/>
        <v>0</v>
      </c>
      <c r="AU18" s="26">
        <f t="shared" si="39"/>
        <v>0</v>
      </c>
      <c r="AV18" s="26">
        <f t="shared" si="39"/>
        <v>0</v>
      </c>
      <c r="AW18" s="27">
        <f t="shared" si="39"/>
        <v>0</v>
      </c>
      <c r="AX18" s="25">
        <f t="shared" si="39"/>
        <v>0</v>
      </c>
      <c r="AY18" s="26">
        <f t="shared" si="39"/>
        <v>0</v>
      </c>
      <c r="AZ18" s="26">
        <f t="shared" si="40"/>
        <v>0</v>
      </c>
      <c r="BA18" s="27">
        <f t="shared" si="40"/>
        <v>0</v>
      </c>
      <c r="BB18" s="25">
        <f t="shared" si="40"/>
        <v>0</v>
      </c>
      <c r="BC18" s="26">
        <f t="shared" si="40"/>
        <v>0</v>
      </c>
      <c r="BD18" s="26">
        <f t="shared" si="40"/>
        <v>0</v>
      </c>
      <c r="BE18" s="27">
        <f t="shared" si="40"/>
        <v>0</v>
      </c>
      <c r="BF18" s="25">
        <f t="shared" si="40"/>
        <v>0</v>
      </c>
      <c r="BG18" s="26">
        <f t="shared" si="40"/>
        <v>0</v>
      </c>
      <c r="BH18" s="26">
        <f t="shared" si="40"/>
        <v>0</v>
      </c>
      <c r="BI18" s="27">
        <f t="shared" si="40"/>
        <v>0</v>
      </c>
      <c r="BJ18" s="25">
        <f t="shared" si="41"/>
        <v>0</v>
      </c>
      <c r="BK18" s="26">
        <f t="shared" si="41"/>
        <v>0</v>
      </c>
      <c r="BL18" s="26">
        <f t="shared" si="41"/>
        <v>0</v>
      </c>
      <c r="BM18" s="27">
        <f t="shared" si="41"/>
        <v>0</v>
      </c>
      <c r="BN18" s="25">
        <f t="shared" si="41"/>
        <v>0</v>
      </c>
      <c r="BO18" s="26">
        <f t="shared" si="41"/>
        <v>0</v>
      </c>
      <c r="BP18" s="26">
        <f t="shared" si="41"/>
        <v>0</v>
      </c>
      <c r="BQ18" s="27">
        <f t="shared" si="41"/>
        <v>0</v>
      </c>
      <c r="BR18" s="25">
        <f t="shared" si="41"/>
        <v>0</v>
      </c>
      <c r="BS18" s="26">
        <f t="shared" si="41"/>
        <v>0</v>
      </c>
      <c r="BT18" s="26">
        <f t="shared" si="42"/>
        <v>0</v>
      </c>
      <c r="BU18" s="27">
        <f t="shared" si="42"/>
        <v>0</v>
      </c>
      <c r="BV18" s="25">
        <f t="shared" si="42"/>
        <v>0</v>
      </c>
      <c r="BW18" s="26">
        <f t="shared" si="42"/>
        <v>0</v>
      </c>
      <c r="BX18" s="26">
        <f t="shared" si="42"/>
        <v>0</v>
      </c>
      <c r="BY18" s="27">
        <f t="shared" si="42"/>
        <v>0</v>
      </c>
      <c r="BZ18" s="25">
        <f t="shared" si="42"/>
        <v>0</v>
      </c>
      <c r="CA18" s="26">
        <f t="shared" si="42"/>
        <v>0</v>
      </c>
      <c r="CB18" s="26">
        <f t="shared" si="42"/>
        <v>0</v>
      </c>
      <c r="CC18" s="27">
        <f t="shared" si="42"/>
        <v>0</v>
      </c>
      <c r="CD18" s="25">
        <f t="shared" si="43"/>
        <v>0</v>
      </c>
      <c r="CE18" s="26">
        <f t="shared" si="43"/>
        <v>0</v>
      </c>
      <c r="CF18" s="26">
        <f t="shared" si="43"/>
        <v>0</v>
      </c>
      <c r="CG18" s="27">
        <f t="shared" si="43"/>
        <v>0</v>
      </c>
      <c r="CH18" s="25">
        <f t="shared" si="43"/>
        <v>0</v>
      </c>
      <c r="CI18" s="26">
        <f t="shared" si="43"/>
        <v>0</v>
      </c>
      <c r="CJ18" s="26">
        <f t="shared" si="43"/>
        <v>0</v>
      </c>
      <c r="CK18" s="27">
        <f t="shared" si="43"/>
        <v>0</v>
      </c>
      <c r="CL18" s="25">
        <f t="shared" si="43"/>
        <v>0</v>
      </c>
      <c r="CM18" s="26">
        <f t="shared" si="43"/>
        <v>0</v>
      </c>
      <c r="CN18" s="26">
        <f t="shared" si="44"/>
        <v>0</v>
      </c>
      <c r="CO18" s="27">
        <f t="shared" si="44"/>
        <v>0</v>
      </c>
      <c r="CP18" s="25">
        <f t="shared" si="44"/>
        <v>0</v>
      </c>
      <c r="CQ18" s="26">
        <f t="shared" si="44"/>
        <v>0</v>
      </c>
      <c r="CR18" s="26">
        <f t="shared" si="44"/>
        <v>0</v>
      </c>
      <c r="CS18" s="27">
        <f t="shared" si="44"/>
        <v>0</v>
      </c>
      <c r="CT18" s="25">
        <f t="shared" si="44"/>
        <v>0</v>
      </c>
      <c r="CU18" s="26">
        <f t="shared" si="44"/>
        <v>0</v>
      </c>
      <c r="CV18" s="26">
        <f t="shared" si="44"/>
        <v>0</v>
      </c>
      <c r="CW18" s="27">
        <f t="shared" si="44"/>
        <v>0</v>
      </c>
      <c r="CX18" s="25">
        <f t="shared" si="45"/>
        <v>0</v>
      </c>
      <c r="CY18" s="26">
        <f t="shared" si="45"/>
        <v>0</v>
      </c>
      <c r="CZ18" s="26">
        <f t="shared" si="45"/>
        <v>0</v>
      </c>
      <c r="DA18" s="27">
        <f t="shared" si="45"/>
        <v>0</v>
      </c>
      <c r="DB18" s="25">
        <f t="shared" si="45"/>
        <v>0</v>
      </c>
      <c r="DC18" s="26">
        <f t="shared" si="45"/>
        <v>0</v>
      </c>
      <c r="DD18" s="26">
        <f t="shared" si="45"/>
        <v>0</v>
      </c>
      <c r="DE18" s="27">
        <f t="shared" si="45"/>
        <v>0</v>
      </c>
      <c r="DF18" s="25">
        <f t="shared" si="45"/>
        <v>0</v>
      </c>
      <c r="DG18" s="26">
        <f t="shared" si="45"/>
        <v>0</v>
      </c>
      <c r="DH18" s="26">
        <f t="shared" si="46"/>
        <v>0</v>
      </c>
      <c r="DI18" s="27">
        <f t="shared" si="46"/>
        <v>0</v>
      </c>
      <c r="DJ18" s="25">
        <f t="shared" si="46"/>
        <v>0</v>
      </c>
      <c r="DK18" s="26">
        <f t="shared" si="46"/>
        <v>0</v>
      </c>
      <c r="DL18" s="26">
        <f t="shared" si="46"/>
        <v>0</v>
      </c>
      <c r="DM18" s="27">
        <f t="shared" si="46"/>
        <v>0</v>
      </c>
      <c r="DN18" s="7">
        <v>33</v>
      </c>
      <c r="DO18" s="16">
        <f>IFERROR(VLOOKUP(H18,'Cpte exploit'!$A$11:$E$35,4,FALSE),0)</f>
        <v>0</v>
      </c>
      <c r="DP18" s="17">
        <f t="shared" si="10"/>
        <v>0</v>
      </c>
      <c r="DQ18" s="16">
        <f>'Cpte exploit'!$B$39</f>
        <v>0</v>
      </c>
      <c r="DR18" s="17">
        <f t="shared" si="11"/>
        <v>0</v>
      </c>
      <c r="DS18" s="16">
        <f>'Cpte exploit'!$B$40</f>
        <v>0</v>
      </c>
      <c r="DT18" s="17">
        <f t="shared" si="12"/>
        <v>0</v>
      </c>
      <c r="DU18" s="16">
        <f>'Cpte exploit'!$B$41</f>
        <v>0</v>
      </c>
      <c r="DV18" s="16"/>
      <c r="DW18" s="17">
        <f t="shared" si="31"/>
        <v>0</v>
      </c>
      <c r="DX18" s="44">
        <f t="shared" si="13"/>
        <v>0</v>
      </c>
      <c r="DY18" s="44">
        <f t="shared" si="14"/>
        <v>0</v>
      </c>
      <c r="DZ18" s="124">
        <f t="shared" si="35"/>
        <v>0</v>
      </c>
      <c r="EA18" s="15" t="str">
        <f>IFERROR(VLOOKUP(Q18,BDD!$G$2:$H$99,2,FALSE),"")</f>
        <v/>
      </c>
      <c r="EB18" s="15" t="str">
        <f>IFERROR(VLOOKUP(R18,BDD!$G$2:$H$99,2,FALSE),"")</f>
        <v/>
      </c>
      <c r="EC18" s="15" t="str">
        <f>IFERROR(VLOOKUP(S18,BDD!$G$2:$H$99,2,FALSE),"")</f>
        <v/>
      </c>
      <c r="ED18" s="15" t="str">
        <f>IFERROR(VLOOKUP(T18,BDD!$G$2:$H$99,2,FALSE),"")</f>
        <v/>
      </c>
      <c r="EE18" s="15" t="str">
        <f t="shared" si="15"/>
        <v/>
      </c>
      <c r="EF18" s="15" t="str">
        <f t="shared" si="16"/>
        <v/>
      </c>
      <c r="EG18" s="15">
        <f t="shared" si="17"/>
        <v>0</v>
      </c>
      <c r="EH18" s="15">
        <f t="shared" si="18"/>
        <v>0</v>
      </c>
      <c r="EI18" s="15" t="str">
        <f t="shared" si="19"/>
        <v/>
      </c>
      <c r="EJ18" s="15" t="str">
        <f t="shared" si="20"/>
        <v/>
      </c>
      <c r="EK18" s="15">
        <f t="shared" si="21"/>
        <v>0</v>
      </c>
      <c r="EL18" s="15">
        <f t="shared" si="22"/>
        <v>0</v>
      </c>
      <c r="EM18" s="15">
        <f t="shared" si="23"/>
        <v>0</v>
      </c>
      <c r="EN18" s="15">
        <f t="shared" si="24"/>
        <v>0</v>
      </c>
      <c r="EO18" s="15"/>
      <c r="EP18" s="15"/>
      <c r="EQ18" s="15">
        <f t="shared" si="25"/>
        <v>0</v>
      </c>
      <c r="ER18" s="15">
        <f t="shared" si="26"/>
        <v>0</v>
      </c>
      <c r="ES18" s="18">
        <f t="shared" si="32"/>
        <v>0</v>
      </c>
      <c r="ET18" s="19">
        <f t="shared" si="27"/>
        <v>0</v>
      </c>
      <c r="EU18" s="19">
        <f t="shared" si="28"/>
        <v>0</v>
      </c>
      <c r="EV18" s="19">
        <f t="shared" si="29"/>
        <v>0</v>
      </c>
      <c r="EW18" s="19">
        <f t="shared" si="30"/>
        <v>0</v>
      </c>
      <c r="EX18" s="19">
        <f t="shared" si="33"/>
        <v>0</v>
      </c>
      <c r="EY18" s="19">
        <f t="shared" si="34"/>
        <v>0</v>
      </c>
      <c r="EZ18" s="117">
        <f t="shared" si="36"/>
        <v>0</v>
      </c>
      <c r="FA18" s="115">
        <f>VLOOKUP(A18,Info!$B$7:$D$106,2,FALSE)</f>
        <v>1</v>
      </c>
      <c r="FB18" s="7">
        <f>FB14+1</f>
        <v>3</v>
      </c>
    </row>
    <row r="19" spans="1:158" x14ac:dyDescent="0.3">
      <c r="A19" s="119" t="str">
        <f>VLOOKUP(FB19,Info!$A$7:$B$106,2,FALSE)</f>
        <v>CHENES 2 PSE 1.1</v>
      </c>
      <c r="B19" s="119">
        <f>VLOOKUP(A19,Info!$B$7:$D$106,3,FALSE)</f>
        <v>3</v>
      </c>
      <c r="C19" s="120" t="str">
        <f>IFERROR(VLOOKUP(A19,Info!$B$7:$AD$106,29,FALSE),"")</f>
        <v>6h - 20h</v>
      </c>
      <c r="D19" s="120" t="str">
        <f>IFERROR(VLOOKUP(A19,Info!$B$7:$AD$106,28,FALSE),"")</f>
        <v xml:space="preserve">Lu Ma Me Je Ve </v>
      </c>
      <c r="E19" s="121">
        <f>IFERROR(VLOOKUP(A19,Info!$B$7:$AD$106,13,FALSE),0)</f>
        <v>0</v>
      </c>
      <c r="F19" s="122">
        <f>IFERROR(VLOOKUP(A19,'Base travail'!$B$22:$G$121,4,FALSE)+VLOOKUP(A19,'Base travail'!$B$22:$G$121,5,FALSE),0)</f>
        <v>0</v>
      </c>
      <c r="G19" s="122">
        <f>IFERROR(VLOOKUP(A19,'Base travail'!$B$22:$G$121,6,FALSE),0)</f>
        <v>0</v>
      </c>
      <c r="H19" s="262"/>
      <c r="I19" s="262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V19" s="61">
        <f t="shared" si="37"/>
        <v>0</v>
      </c>
      <c r="W19" s="62">
        <f t="shared" si="37"/>
        <v>0</v>
      </c>
      <c r="X19" s="62">
        <f t="shared" si="37"/>
        <v>0</v>
      </c>
      <c r="Y19" s="63">
        <f t="shared" si="37"/>
        <v>0</v>
      </c>
      <c r="Z19" s="61">
        <f t="shared" si="37"/>
        <v>0</v>
      </c>
      <c r="AA19" s="62">
        <f t="shared" si="37"/>
        <v>0</v>
      </c>
      <c r="AB19" s="62">
        <f t="shared" si="37"/>
        <v>0</v>
      </c>
      <c r="AC19" s="63">
        <f t="shared" si="37"/>
        <v>0</v>
      </c>
      <c r="AD19" s="61">
        <f t="shared" si="37"/>
        <v>0</v>
      </c>
      <c r="AE19" s="62">
        <f t="shared" si="37"/>
        <v>0</v>
      </c>
      <c r="AF19" s="62">
        <f t="shared" si="38"/>
        <v>0</v>
      </c>
      <c r="AG19" s="63">
        <f t="shared" si="38"/>
        <v>0</v>
      </c>
      <c r="AH19" s="61">
        <f t="shared" si="38"/>
        <v>0</v>
      </c>
      <c r="AI19" s="62">
        <f t="shared" si="38"/>
        <v>0</v>
      </c>
      <c r="AJ19" s="62">
        <f t="shared" si="38"/>
        <v>0</v>
      </c>
      <c r="AK19" s="63">
        <f t="shared" si="38"/>
        <v>0</v>
      </c>
      <c r="AL19" s="61">
        <f t="shared" si="38"/>
        <v>0</v>
      </c>
      <c r="AM19" s="62">
        <f t="shared" si="38"/>
        <v>0</v>
      </c>
      <c r="AN19" s="62">
        <f t="shared" si="38"/>
        <v>0</v>
      </c>
      <c r="AO19" s="63">
        <f t="shared" si="38"/>
        <v>0</v>
      </c>
      <c r="AP19" s="61">
        <f t="shared" si="39"/>
        <v>0</v>
      </c>
      <c r="AQ19" s="62">
        <f t="shared" si="39"/>
        <v>0</v>
      </c>
      <c r="AR19" s="62">
        <f t="shared" si="39"/>
        <v>0</v>
      </c>
      <c r="AS19" s="63">
        <f t="shared" si="39"/>
        <v>0</v>
      </c>
      <c r="AT19" s="61">
        <f t="shared" si="39"/>
        <v>0</v>
      </c>
      <c r="AU19" s="62">
        <f t="shared" si="39"/>
        <v>0</v>
      </c>
      <c r="AV19" s="62">
        <f t="shared" si="39"/>
        <v>0</v>
      </c>
      <c r="AW19" s="63">
        <f t="shared" si="39"/>
        <v>0</v>
      </c>
      <c r="AX19" s="61">
        <f t="shared" si="39"/>
        <v>0</v>
      </c>
      <c r="AY19" s="62">
        <f t="shared" si="39"/>
        <v>0</v>
      </c>
      <c r="AZ19" s="62">
        <f t="shared" si="40"/>
        <v>0</v>
      </c>
      <c r="BA19" s="63">
        <f t="shared" si="40"/>
        <v>0</v>
      </c>
      <c r="BB19" s="61">
        <f t="shared" si="40"/>
        <v>0</v>
      </c>
      <c r="BC19" s="62">
        <f t="shared" si="40"/>
        <v>0</v>
      </c>
      <c r="BD19" s="62">
        <f t="shared" si="40"/>
        <v>0</v>
      </c>
      <c r="BE19" s="63">
        <f t="shared" si="40"/>
        <v>0</v>
      </c>
      <c r="BF19" s="61">
        <f t="shared" si="40"/>
        <v>0</v>
      </c>
      <c r="BG19" s="62">
        <f t="shared" si="40"/>
        <v>0</v>
      </c>
      <c r="BH19" s="62">
        <f t="shared" si="40"/>
        <v>0</v>
      </c>
      <c r="BI19" s="63">
        <f t="shared" si="40"/>
        <v>0</v>
      </c>
      <c r="BJ19" s="61">
        <f t="shared" si="41"/>
        <v>0</v>
      </c>
      <c r="BK19" s="62">
        <f t="shared" si="41"/>
        <v>0</v>
      </c>
      <c r="BL19" s="62">
        <f t="shared" si="41"/>
        <v>0</v>
      </c>
      <c r="BM19" s="63">
        <f t="shared" si="41"/>
        <v>0</v>
      </c>
      <c r="BN19" s="61">
        <f t="shared" si="41"/>
        <v>0</v>
      </c>
      <c r="BO19" s="62">
        <f t="shared" si="41"/>
        <v>0</v>
      </c>
      <c r="BP19" s="62">
        <f t="shared" si="41"/>
        <v>0</v>
      </c>
      <c r="BQ19" s="63">
        <f t="shared" si="41"/>
        <v>0</v>
      </c>
      <c r="BR19" s="61">
        <f t="shared" si="41"/>
        <v>0</v>
      </c>
      <c r="BS19" s="62">
        <f t="shared" si="41"/>
        <v>0</v>
      </c>
      <c r="BT19" s="62">
        <f t="shared" si="42"/>
        <v>0</v>
      </c>
      <c r="BU19" s="63">
        <f t="shared" si="42"/>
        <v>0</v>
      </c>
      <c r="BV19" s="61">
        <f t="shared" si="42"/>
        <v>0</v>
      </c>
      <c r="BW19" s="62">
        <f t="shared" si="42"/>
        <v>0</v>
      </c>
      <c r="BX19" s="62">
        <f t="shared" si="42"/>
        <v>0</v>
      </c>
      <c r="BY19" s="63">
        <f t="shared" si="42"/>
        <v>0</v>
      </c>
      <c r="BZ19" s="61">
        <f t="shared" si="42"/>
        <v>0</v>
      </c>
      <c r="CA19" s="62">
        <f t="shared" si="42"/>
        <v>0</v>
      </c>
      <c r="CB19" s="62">
        <f t="shared" si="42"/>
        <v>0</v>
      </c>
      <c r="CC19" s="63">
        <f t="shared" si="42"/>
        <v>0</v>
      </c>
      <c r="CD19" s="61">
        <f t="shared" si="43"/>
        <v>0</v>
      </c>
      <c r="CE19" s="62">
        <f t="shared" si="43"/>
        <v>0</v>
      </c>
      <c r="CF19" s="62">
        <f t="shared" si="43"/>
        <v>0</v>
      </c>
      <c r="CG19" s="63">
        <f t="shared" si="43"/>
        <v>0</v>
      </c>
      <c r="CH19" s="61">
        <f t="shared" si="43"/>
        <v>0</v>
      </c>
      <c r="CI19" s="62">
        <f t="shared" si="43"/>
        <v>0</v>
      </c>
      <c r="CJ19" s="62">
        <f t="shared" si="43"/>
        <v>0</v>
      </c>
      <c r="CK19" s="63">
        <f t="shared" si="43"/>
        <v>0</v>
      </c>
      <c r="CL19" s="61">
        <f t="shared" si="43"/>
        <v>0</v>
      </c>
      <c r="CM19" s="62">
        <f t="shared" si="43"/>
        <v>0</v>
      </c>
      <c r="CN19" s="62">
        <f t="shared" si="44"/>
        <v>0</v>
      </c>
      <c r="CO19" s="63">
        <f t="shared" si="44"/>
        <v>0</v>
      </c>
      <c r="CP19" s="61">
        <f t="shared" si="44"/>
        <v>0</v>
      </c>
      <c r="CQ19" s="62">
        <f t="shared" si="44"/>
        <v>0</v>
      </c>
      <c r="CR19" s="62">
        <f t="shared" si="44"/>
        <v>0</v>
      </c>
      <c r="CS19" s="63">
        <f t="shared" si="44"/>
        <v>0</v>
      </c>
      <c r="CT19" s="61">
        <f t="shared" si="44"/>
        <v>0</v>
      </c>
      <c r="CU19" s="62">
        <f t="shared" si="44"/>
        <v>0</v>
      </c>
      <c r="CV19" s="62">
        <f t="shared" si="44"/>
        <v>0</v>
      </c>
      <c r="CW19" s="63">
        <f t="shared" si="44"/>
        <v>0</v>
      </c>
      <c r="CX19" s="61">
        <f t="shared" si="45"/>
        <v>0</v>
      </c>
      <c r="CY19" s="62">
        <f t="shared" si="45"/>
        <v>0</v>
      </c>
      <c r="CZ19" s="62">
        <f t="shared" si="45"/>
        <v>0</v>
      </c>
      <c r="DA19" s="63">
        <f t="shared" si="45"/>
        <v>0</v>
      </c>
      <c r="DB19" s="61">
        <f t="shared" si="45"/>
        <v>0</v>
      </c>
      <c r="DC19" s="62">
        <f t="shared" si="45"/>
        <v>0</v>
      </c>
      <c r="DD19" s="62">
        <f t="shared" si="45"/>
        <v>0</v>
      </c>
      <c r="DE19" s="63">
        <f t="shared" si="45"/>
        <v>0</v>
      </c>
      <c r="DF19" s="61">
        <f t="shared" si="45"/>
        <v>0</v>
      </c>
      <c r="DG19" s="62">
        <f t="shared" si="45"/>
        <v>0</v>
      </c>
      <c r="DH19" s="62">
        <f t="shared" si="46"/>
        <v>0</v>
      </c>
      <c r="DI19" s="63">
        <f t="shared" si="46"/>
        <v>0</v>
      </c>
      <c r="DJ19" s="61">
        <f t="shared" si="46"/>
        <v>0</v>
      </c>
      <c r="DK19" s="62">
        <f t="shared" si="46"/>
        <v>0</v>
      </c>
      <c r="DL19" s="62">
        <f t="shared" si="46"/>
        <v>0</v>
      </c>
      <c r="DM19" s="63">
        <f t="shared" si="46"/>
        <v>0</v>
      </c>
      <c r="DN19" s="7">
        <v>34</v>
      </c>
      <c r="DO19" s="23">
        <f>IFERROR(VLOOKUP(H19,'Cpte exploit'!$A$11:$E$35,4,FALSE),0)</f>
        <v>0</v>
      </c>
      <c r="DP19" s="24">
        <f t="shared" si="10"/>
        <v>0</v>
      </c>
      <c r="DQ19" s="23">
        <f>'Cpte exploit'!$B$39</f>
        <v>0</v>
      </c>
      <c r="DR19" s="24">
        <f t="shared" si="11"/>
        <v>0</v>
      </c>
      <c r="DS19" s="23">
        <f>'Cpte exploit'!$B$40</f>
        <v>0</v>
      </c>
      <c r="DT19" s="24">
        <f t="shared" si="12"/>
        <v>0</v>
      </c>
      <c r="DU19" s="23">
        <f>'Cpte exploit'!$B$41</f>
        <v>0</v>
      </c>
      <c r="DV19" s="23"/>
      <c r="DW19" s="24">
        <f t="shared" si="31"/>
        <v>0</v>
      </c>
      <c r="DX19" s="45">
        <f t="shared" si="13"/>
        <v>0</v>
      </c>
      <c r="DY19" s="45">
        <f t="shared" si="14"/>
        <v>0</v>
      </c>
      <c r="DZ19" s="123">
        <f t="shared" si="35"/>
        <v>0</v>
      </c>
      <c r="EA19" s="15" t="str">
        <f>IFERROR(VLOOKUP(Q19,BDD!$G$2:$H$99,2,FALSE),"")</f>
        <v/>
      </c>
      <c r="EB19" s="15" t="str">
        <f>IFERROR(VLOOKUP(R19,BDD!$G$2:$H$99,2,FALSE),"")</f>
        <v/>
      </c>
      <c r="EC19" s="15" t="str">
        <f>IFERROR(VLOOKUP(S19,BDD!$G$2:$H$99,2,FALSE),"")</f>
        <v/>
      </c>
      <c r="ED19" s="15" t="str">
        <f>IFERROR(VLOOKUP(T19,BDD!$G$2:$H$99,2,FALSE),"")</f>
        <v/>
      </c>
      <c r="EE19" s="15" t="str">
        <f t="shared" si="15"/>
        <v/>
      </c>
      <c r="EF19" s="15" t="str">
        <f t="shared" si="16"/>
        <v/>
      </c>
      <c r="EG19" s="15">
        <f t="shared" si="17"/>
        <v>0</v>
      </c>
      <c r="EH19" s="15">
        <f t="shared" si="18"/>
        <v>0</v>
      </c>
      <c r="EI19" s="15" t="str">
        <f t="shared" si="19"/>
        <v/>
      </c>
      <c r="EJ19" s="15" t="str">
        <f t="shared" si="20"/>
        <v/>
      </c>
      <c r="EK19" s="15">
        <f t="shared" si="21"/>
        <v>0</v>
      </c>
      <c r="EL19" s="15">
        <f t="shared" si="22"/>
        <v>0</v>
      </c>
      <c r="EM19" s="15">
        <f t="shared" si="23"/>
        <v>0</v>
      </c>
      <c r="EN19" s="15">
        <f t="shared" si="24"/>
        <v>0</v>
      </c>
      <c r="EO19" s="15"/>
      <c r="EP19" s="15"/>
      <c r="EQ19" s="15">
        <f t="shared" si="25"/>
        <v>0</v>
      </c>
      <c r="ER19" s="15">
        <f t="shared" si="26"/>
        <v>0</v>
      </c>
      <c r="ES19" s="18">
        <f t="shared" si="32"/>
        <v>0</v>
      </c>
      <c r="ET19" s="19">
        <f t="shared" si="27"/>
        <v>0</v>
      </c>
      <c r="EU19" s="19">
        <f t="shared" si="28"/>
        <v>0</v>
      </c>
      <c r="EV19" s="19">
        <f t="shared" si="29"/>
        <v>0</v>
      </c>
      <c r="EW19" s="19">
        <f t="shared" si="30"/>
        <v>0</v>
      </c>
      <c r="EX19" s="19">
        <f t="shared" si="33"/>
        <v>0</v>
      </c>
      <c r="EY19" s="19">
        <f t="shared" si="34"/>
        <v>0</v>
      </c>
      <c r="EZ19" s="122">
        <f t="shared" si="36"/>
        <v>0</v>
      </c>
      <c r="FA19" s="120">
        <f>VLOOKUP(A19,Info!$B$7:$D$106,2,FALSE)</f>
        <v>1</v>
      </c>
      <c r="FB19" s="7">
        <f>FB18</f>
        <v>3</v>
      </c>
    </row>
    <row r="20" spans="1:158" x14ac:dyDescent="0.3">
      <c r="A20" s="114" t="str">
        <f>VLOOKUP(FB20,Info!$A$7:$B$106,2,FALSE)</f>
        <v>CHENES 2 PSE 1.1</v>
      </c>
      <c r="B20" s="114">
        <f>VLOOKUP(A20,Info!$B$7:$D$106,3,FALSE)</f>
        <v>3</v>
      </c>
      <c r="C20" s="115" t="str">
        <f>IFERROR(VLOOKUP(A20,Info!$B$7:$AD$106,29,FALSE),"")</f>
        <v>6h - 20h</v>
      </c>
      <c r="D20" s="115" t="str">
        <f>IFERROR(VLOOKUP(A20,Info!$B$7:$AD$106,28,FALSE),"")</f>
        <v xml:space="preserve">Lu Ma Me Je Ve </v>
      </c>
      <c r="E20" s="116">
        <f>IFERROR(VLOOKUP(A20,Info!$B$7:$AD$106,13,FALSE),0)</f>
        <v>0</v>
      </c>
      <c r="F20" s="117">
        <f>IFERROR(VLOOKUP(A20,'Base travail'!$B$22:$G$121,4,FALSE)+VLOOKUP(A20,'Base travail'!$B$22:$G$121,5,FALSE),0)</f>
        <v>0</v>
      </c>
      <c r="G20" s="117">
        <f>IFERROR(VLOOKUP(A20,'Base travail'!$B$22:$G$121,6,FALSE),0)</f>
        <v>0</v>
      </c>
      <c r="H20" s="89"/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V20" s="25">
        <f t="shared" si="37"/>
        <v>0</v>
      </c>
      <c r="W20" s="26">
        <f t="shared" si="37"/>
        <v>0</v>
      </c>
      <c r="X20" s="26">
        <f t="shared" si="37"/>
        <v>0</v>
      </c>
      <c r="Y20" s="27">
        <f t="shared" si="37"/>
        <v>0</v>
      </c>
      <c r="Z20" s="25">
        <f t="shared" si="37"/>
        <v>0</v>
      </c>
      <c r="AA20" s="26">
        <f t="shared" si="37"/>
        <v>0</v>
      </c>
      <c r="AB20" s="26">
        <f t="shared" si="37"/>
        <v>0</v>
      </c>
      <c r="AC20" s="27">
        <f t="shared" si="37"/>
        <v>0</v>
      </c>
      <c r="AD20" s="25">
        <f t="shared" si="37"/>
        <v>0</v>
      </c>
      <c r="AE20" s="26">
        <f t="shared" si="37"/>
        <v>0</v>
      </c>
      <c r="AF20" s="26">
        <f t="shared" si="38"/>
        <v>0</v>
      </c>
      <c r="AG20" s="27">
        <f t="shared" si="38"/>
        <v>0</v>
      </c>
      <c r="AH20" s="25">
        <f t="shared" si="38"/>
        <v>0</v>
      </c>
      <c r="AI20" s="26">
        <f t="shared" si="38"/>
        <v>0</v>
      </c>
      <c r="AJ20" s="26">
        <f t="shared" si="38"/>
        <v>0</v>
      </c>
      <c r="AK20" s="27">
        <f t="shared" si="38"/>
        <v>0</v>
      </c>
      <c r="AL20" s="25">
        <f t="shared" si="38"/>
        <v>0</v>
      </c>
      <c r="AM20" s="26">
        <f t="shared" si="38"/>
        <v>0</v>
      </c>
      <c r="AN20" s="26">
        <f t="shared" si="38"/>
        <v>0</v>
      </c>
      <c r="AO20" s="27">
        <f t="shared" si="38"/>
        <v>0</v>
      </c>
      <c r="AP20" s="25">
        <f t="shared" si="39"/>
        <v>0</v>
      </c>
      <c r="AQ20" s="26">
        <f t="shared" si="39"/>
        <v>0</v>
      </c>
      <c r="AR20" s="26">
        <f t="shared" si="39"/>
        <v>0</v>
      </c>
      <c r="AS20" s="27">
        <f t="shared" si="39"/>
        <v>0</v>
      </c>
      <c r="AT20" s="25">
        <f t="shared" si="39"/>
        <v>0</v>
      </c>
      <c r="AU20" s="26">
        <f t="shared" si="39"/>
        <v>0</v>
      </c>
      <c r="AV20" s="26">
        <f t="shared" si="39"/>
        <v>0</v>
      </c>
      <c r="AW20" s="27">
        <f t="shared" si="39"/>
        <v>0</v>
      </c>
      <c r="AX20" s="25">
        <f t="shared" si="39"/>
        <v>0</v>
      </c>
      <c r="AY20" s="26">
        <f t="shared" si="39"/>
        <v>0</v>
      </c>
      <c r="AZ20" s="26">
        <f t="shared" si="40"/>
        <v>0</v>
      </c>
      <c r="BA20" s="27">
        <f t="shared" si="40"/>
        <v>0</v>
      </c>
      <c r="BB20" s="25">
        <f t="shared" si="40"/>
        <v>0</v>
      </c>
      <c r="BC20" s="26">
        <f t="shared" si="40"/>
        <v>0</v>
      </c>
      <c r="BD20" s="26">
        <f t="shared" si="40"/>
        <v>0</v>
      </c>
      <c r="BE20" s="27">
        <f t="shared" si="40"/>
        <v>0</v>
      </c>
      <c r="BF20" s="25">
        <f t="shared" si="40"/>
        <v>0</v>
      </c>
      <c r="BG20" s="26">
        <f t="shared" si="40"/>
        <v>0</v>
      </c>
      <c r="BH20" s="26">
        <f t="shared" si="40"/>
        <v>0</v>
      </c>
      <c r="BI20" s="27">
        <f t="shared" si="40"/>
        <v>0</v>
      </c>
      <c r="BJ20" s="25">
        <f t="shared" si="41"/>
        <v>0</v>
      </c>
      <c r="BK20" s="26">
        <f t="shared" si="41"/>
        <v>0</v>
      </c>
      <c r="BL20" s="26">
        <f t="shared" si="41"/>
        <v>0</v>
      </c>
      <c r="BM20" s="27">
        <f t="shared" si="41"/>
        <v>0</v>
      </c>
      <c r="BN20" s="25">
        <f t="shared" si="41"/>
        <v>0</v>
      </c>
      <c r="BO20" s="26">
        <f t="shared" si="41"/>
        <v>0</v>
      </c>
      <c r="BP20" s="26">
        <f t="shared" si="41"/>
        <v>0</v>
      </c>
      <c r="BQ20" s="27">
        <f t="shared" si="41"/>
        <v>0</v>
      </c>
      <c r="BR20" s="25">
        <f t="shared" si="41"/>
        <v>0</v>
      </c>
      <c r="BS20" s="26">
        <f t="shared" si="41"/>
        <v>0</v>
      </c>
      <c r="BT20" s="26">
        <f t="shared" si="42"/>
        <v>0</v>
      </c>
      <c r="BU20" s="27">
        <f t="shared" si="42"/>
        <v>0</v>
      </c>
      <c r="BV20" s="25">
        <f t="shared" si="42"/>
        <v>0</v>
      </c>
      <c r="BW20" s="26">
        <f t="shared" si="42"/>
        <v>0</v>
      </c>
      <c r="BX20" s="26">
        <f t="shared" si="42"/>
        <v>0</v>
      </c>
      <c r="BY20" s="27">
        <f t="shared" si="42"/>
        <v>0</v>
      </c>
      <c r="BZ20" s="25">
        <f t="shared" si="42"/>
        <v>0</v>
      </c>
      <c r="CA20" s="26">
        <f t="shared" si="42"/>
        <v>0</v>
      </c>
      <c r="CB20" s="26">
        <f t="shared" si="42"/>
        <v>0</v>
      </c>
      <c r="CC20" s="27">
        <f t="shared" si="42"/>
        <v>0</v>
      </c>
      <c r="CD20" s="25">
        <f t="shared" si="43"/>
        <v>0</v>
      </c>
      <c r="CE20" s="26">
        <f t="shared" si="43"/>
        <v>0</v>
      </c>
      <c r="CF20" s="26">
        <f t="shared" si="43"/>
        <v>0</v>
      </c>
      <c r="CG20" s="27">
        <f t="shared" si="43"/>
        <v>0</v>
      </c>
      <c r="CH20" s="25">
        <f t="shared" si="43"/>
        <v>0</v>
      </c>
      <c r="CI20" s="26">
        <f t="shared" si="43"/>
        <v>0</v>
      </c>
      <c r="CJ20" s="26">
        <f t="shared" si="43"/>
        <v>0</v>
      </c>
      <c r="CK20" s="27">
        <f t="shared" si="43"/>
        <v>0</v>
      </c>
      <c r="CL20" s="25">
        <f t="shared" si="43"/>
        <v>0</v>
      </c>
      <c r="CM20" s="26">
        <f t="shared" si="43"/>
        <v>0</v>
      </c>
      <c r="CN20" s="26">
        <f t="shared" si="44"/>
        <v>0</v>
      </c>
      <c r="CO20" s="27">
        <f t="shared" si="44"/>
        <v>0</v>
      </c>
      <c r="CP20" s="25">
        <f t="shared" si="44"/>
        <v>0</v>
      </c>
      <c r="CQ20" s="26">
        <f t="shared" si="44"/>
        <v>0</v>
      </c>
      <c r="CR20" s="26">
        <f t="shared" si="44"/>
        <v>0</v>
      </c>
      <c r="CS20" s="27">
        <f t="shared" si="44"/>
        <v>0</v>
      </c>
      <c r="CT20" s="25">
        <f t="shared" si="44"/>
        <v>0</v>
      </c>
      <c r="CU20" s="26">
        <f t="shared" si="44"/>
        <v>0</v>
      </c>
      <c r="CV20" s="26">
        <f t="shared" si="44"/>
        <v>0</v>
      </c>
      <c r="CW20" s="27">
        <f t="shared" si="44"/>
        <v>0</v>
      </c>
      <c r="CX20" s="25">
        <f t="shared" si="45"/>
        <v>0</v>
      </c>
      <c r="CY20" s="26">
        <f t="shared" si="45"/>
        <v>0</v>
      </c>
      <c r="CZ20" s="26">
        <f t="shared" si="45"/>
        <v>0</v>
      </c>
      <c r="DA20" s="27">
        <f t="shared" si="45"/>
        <v>0</v>
      </c>
      <c r="DB20" s="25">
        <f t="shared" si="45"/>
        <v>0</v>
      </c>
      <c r="DC20" s="26">
        <f t="shared" si="45"/>
        <v>0</v>
      </c>
      <c r="DD20" s="26">
        <f t="shared" si="45"/>
        <v>0</v>
      </c>
      <c r="DE20" s="27">
        <f t="shared" si="45"/>
        <v>0</v>
      </c>
      <c r="DF20" s="25">
        <f t="shared" si="45"/>
        <v>0</v>
      </c>
      <c r="DG20" s="26">
        <f t="shared" si="45"/>
        <v>0</v>
      </c>
      <c r="DH20" s="26">
        <f t="shared" si="46"/>
        <v>0</v>
      </c>
      <c r="DI20" s="27">
        <f t="shared" si="46"/>
        <v>0</v>
      </c>
      <c r="DJ20" s="25">
        <f t="shared" si="46"/>
        <v>0</v>
      </c>
      <c r="DK20" s="26">
        <f t="shared" si="46"/>
        <v>0</v>
      </c>
      <c r="DL20" s="26">
        <f t="shared" si="46"/>
        <v>0</v>
      </c>
      <c r="DM20" s="27">
        <f t="shared" si="46"/>
        <v>0</v>
      </c>
      <c r="DN20" s="7">
        <v>35</v>
      </c>
      <c r="DO20" s="16">
        <f>IFERROR(VLOOKUP(H20,'Cpte exploit'!$A$11:$E$35,4,FALSE),0)</f>
        <v>0</v>
      </c>
      <c r="DP20" s="17">
        <f t="shared" ref="DP20:DP83" si="47">ET20*DO20</f>
        <v>0</v>
      </c>
      <c r="DQ20" s="16">
        <f>'Cpte exploit'!$B$39</f>
        <v>0</v>
      </c>
      <c r="DR20" s="17">
        <f t="shared" ref="DR20:DR83" si="48">EU20*(DO20+DO20*DQ20)</f>
        <v>0</v>
      </c>
      <c r="DS20" s="16">
        <f>'Cpte exploit'!$B$40</f>
        <v>0</v>
      </c>
      <c r="DT20" s="17">
        <f t="shared" ref="DT20:DT83" si="49">(EV20+EW20)*(DO20+DO20*DS20)</f>
        <v>0</v>
      </c>
      <c r="DU20" s="16">
        <f>'Cpte exploit'!$B$41</f>
        <v>0</v>
      </c>
      <c r="DV20" s="16"/>
      <c r="DW20" s="17">
        <f t="shared" si="31"/>
        <v>0</v>
      </c>
      <c r="DX20" s="44">
        <f t="shared" ref="DX20:DX83" si="50">ET20+EV20</f>
        <v>0</v>
      </c>
      <c r="DY20" s="44">
        <f t="shared" ref="DY20:DY83" si="51">EU20+EW20</f>
        <v>0</v>
      </c>
      <c r="DZ20" s="124">
        <f t="shared" si="35"/>
        <v>0</v>
      </c>
      <c r="EA20" s="15" t="str">
        <f>IFERROR(VLOOKUP(Q20,BDD!$G$2:$H$99,2,FALSE),"")</f>
        <v/>
      </c>
      <c r="EB20" s="15" t="str">
        <f>IFERROR(VLOOKUP(R20,BDD!$G$2:$H$99,2,FALSE),"")</f>
        <v/>
      </c>
      <c r="EC20" s="15" t="str">
        <f>IFERROR(VLOOKUP(S20,BDD!$G$2:$H$99,2,FALSE),"")</f>
        <v/>
      </c>
      <c r="ED20" s="15" t="str">
        <f>IFERROR(VLOOKUP(T20,BDD!$G$2:$H$99,2,FALSE),"")</f>
        <v/>
      </c>
      <c r="EE20" s="15" t="str">
        <f t="shared" ref="EE20:EE83" si="52">IF(EB20&lt;EA20,0,EA20)</f>
        <v/>
      </c>
      <c r="EF20" s="15" t="str">
        <f t="shared" ref="EF20:EF83" si="53">EB20</f>
        <v/>
      </c>
      <c r="EG20" s="15">
        <f t="shared" ref="EG20:EG83" si="54">IF(EA20=EE20,0,EA20)</f>
        <v>0</v>
      </c>
      <c r="EH20" s="15">
        <f t="shared" ref="EH20:EH83" si="55">IF(EB20&lt;EA20,24,IF(EB20=EF20,0,EB20))</f>
        <v>0</v>
      </c>
      <c r="EI20" s="15" t="str">
        <f t="shared" ref="EI20:EI83" si="56">IF(ED20&lt;EC20,0,EC20)</f>
        <v/>
      </c>
      <c r="EJ20" s="15" t="str">
        <f t="shared" ref="EJ20:EJ83" si="57">ED20</f>
        <v/>
      </c>
      <c r="EK20" s="15">
        <f t="shared" ref="EK20:EK83" si="58">IF(EC20=EI20,0,EC20)</f>
        <v>0</v>
      </c>
      <c r="EL20" s="15">
        <f t="shared" ref="EL20:EL83" si="59">IF(ED20&lt;EC20,24,IF(ED20=EJ20,0,ED20))</f>
        <v>0</v>
      </c>
      <c r="EM20" s="15">
        <f t="shared" si="23"/>
        <v>0</v>
      </c>
      <c r="EN20" s="15">
        <f t="shared" si="24"/>
        <v>0</v>
      </c>
      <c r="EO20" s="15"/>
      <c r="EP20" s="15"/>
      <c r="EQ20" s="15">
        <f t="shared" ref="EQ20:EQ83" si="60">COUNTA(J20:O20)</f>
        <v>0</v>
      </c>
      <c r="ER20" s="15">
        <f t="shared" ref="ER20:ER83" si="61">COUNTA(P20)</f>
        <v>0</v>
      </c>
      <c r="ES20" s="18">
        <f t="shared" si="32"/>
        <v>0</v>
      </c>
      <c r="ET20" s="19">
        <f t="shared" si="27"/>
        <v>0</v>
      </c>
      <c r="EU20" s="19">
        <f t="shared" si="28"/>
        <v>0</v>
      </c>
      <c r="EV20" s="19">
        <f t="shared" si="29"/>
        <v>0</v>
      </c>
      <c r="EW20" s="19">
        <f t="shared" si="30"/>
        <v>0</v>
      </c>
      <c r="EX20" s="19">
        <f t="shared" si="33"/>
        <v>0</v>
      </c>
      <c r="EY20" s="19">
        <f t="shared" si="34"/>
        <v>0</v>
      </c>
      <c r="EZ20" s="117">
        <f t="shared" si="36"/>
        <v>0</v>
      </c>
      <c r="FA20" s="115">
        <f>VLOOKUP(A20,Info!$B$7:$D$106,2,FALSE)</f>
        <v>1</v>
      </c>
      <c r="FB20" s="7">
        <f>FB18</f>
        <v>3</v>
      </c>
    </row>
    <row r="21" spans="1:158" x14ac:dyDescent="0.3">
      <c r="A21" s="119" t="str">
        <f>VLOOKUP(FB21,Info!$A$7:$B$106,2,FALSE)</f>
        <v>CHENES 2 PSE 1.1</v>
      </c>
      <c r="B21" s="119">
        <f>VLOOKUP(A21,Info!$B$7:$D$106,3,FALSE)</f>
        <v>3</v>
      </c>
      <c r="C21" s="120" t="str">
        <f>IFERROR(VLOOKUP(A21,Info!$B$7:$AD$106,29,FALSE),"")</f>
        <v>6h - 20h</v>
      </c>
      <c r="D21" s="120" t="str">
        <f>IFERROR(VLOOKUP(A21,Info!$B$7:$AD$106,28,FALSE),"")</f>
        <v xml:space="preserve">Lu Ma Me Je Ve </v>
      </c>
      <c r="E21" s="121">
        <f>IFERROR(VLOOKUP(A21,Info!$B$7:$AD$106,13,FALSE),0)</f>
        <v>0</v>
      </c>
      <c r="F21" s="122">
        <f>IFERROR(VLOOKUP(A21,'Base travail'!$B$22:$G$121,4,FALSE)+VLOOKUP(A21,'Base travail'!$B$22:$G$121,5,FALSE),0)</f>
        <v>0</v>
      </c>
      <c r="G21" s="122">
        <f>IFERROR(VLOOKUP(A21,'Base travail'!$B$22:$G$121,6,FALSE),0)</f>
        <v>0</v>
      </c>
      <c r="H21" s="262"/>
      <c r="I21" s="262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V21" s="61">
        <f t="shared" si="37"/>
        <v>0</v>
      </c>
      <c r="W21" s="62">
        <f t="shared" si="37"/>
        <v>0</v>
      </c>
      <c r="X21" s="62">
        <f t="shared" si="37"/>
        <v>0</v>
      </c>
      <c r="Y21" s="63">
        <f t="shared" si="37"/>
        <v>0</v>
      </c>
      <c r="Z21" s="61">
        <f t="shared" si="37"/>
        <v>0</v>
      </c>
      <c r="AA21" s="62">
        <f t="shared" si="37"/>
        <v>0</v>
      </c>
      <c r="AB21" s="62">
        <f t="shared" si="37"/>
        <v>0</v>
      </c>
      <c r="AC21" s="63">
        <f t="shared" si="37"/>
        <v>0</v>
      </c>
      <c r="AD21" s="61">
        <f t="shared" si="37"/>
        <v>0</v>
      </c>
      <c r="AE21" s="62">
        <f t="shared" si="37"/>
        <v>0</v>
      </c>
      <c r="AF21" s="62">
        <f t="shared" si="38"/>
        <v>0</v>
      </c>
      <c r="AG21" s="63">
        <f t="shared" si="38"/>
        <v>0</v>
      </c>
      <c r="AH21" s="61">
        <f t="shared" si="38"/>
        <v>0</v>
      </c>
      <c r="AI21" s="62">
        <f t="shared" si="38"/>
        <v>0</v>
      </c>
      <c r="AJ21" s="62">
        <f t="shared" si="38"/>
        <v>0</v>
      </c>
      <c r="AK21" s="63">
        <f t="shared" si="38"/>
        <v>0</v>
      </c>
      <c r="AL21" s="61">
        <f t="shared" si="38"/>
        <v>0</v>
      </c>
      <c r="AM21" s="62">
        <f t="shared" si="38"/>
        <v>0</v>
      </c>
      <c r="AN21" s="62">
        <f t="shared" si="38"/>
        <v>0</v>
      </c>
      <c r="AO21" s="63">
        <f t="shared" si="38"/>
        <v>0</v>
      </c>
      <c r="AP21" s="61">
        <f t="shared" si="39"/>
        <v>0</v>
      </c>
      <c r="AQ21" s="62">
        <f t="shared" si="39"/>
        <v>0</v>
      </c>
      <c r="AR21" s="62">
        <f t="shared" si="39"/>
        <v>0</v>
      </c>
      <c r="AS21" s="63">
        <f t="shared" si="39"/>
        <v>0</v>
      </c>
      <c r="AT21" s="61">
        <f t="shared" si="39"/>
        <v>0</v>
      </c>
      <c r="AU21" s="62">
        <f t="shared" si="39"/>
        <v>0</v>
      </c>
      <c r="AV21" s="62">
        <f t="shared" si="39"/>
        <v>0</v>
      </c>
      <c r="AW21" s="63">
        <f t="shared" si="39"/>
        <v>0</v>
      </c>
      <c r="AX21" s="61">
        <f t="shared" si="39"/>
        <v>0</v>
      </c>
      <c r="AY21" s="62">
        <f t="shared" si="39"/>
        <v>0</v>
      </c>
      <c r="AZ21" s="62">
        <f t="shared" si="40"/>
        <v>0</v>
      </c>
      <c r="BA21" s="63">
        <f t="shared" si="40"/>
        <v>0</v>
      </c>
      <c r="BB21" s="61">
        <f t="shared" si="40"/>
        <v>0</v>
      </c>
      <c r="BC21" s="62">
        <f t="shared" si="40"/>
        <v>0</v>
      </c>
      <c r="BD21" s="62">
        <f t="shared" si="40"/>
        <v>0</v>
      </c>
      <c r="BE21" s="63">
        <f t="shared" si="40"/>
        <v>0</v>
      </c>
      <c r="BF21" s="61">
        <f t="shared" si="40"/>
        <v>0</v>
      </c>
      <c r="BG21" s="62">
        <f t="shared" si="40"/>
        <v>0</v>
      </c>
      <c r="BH21" s="62">
        <f t="shared" si="40"/>
        <v>0</v>
      </c>
      <c r="BI21" s="63">
        <f t="shared" si="40"/>
        <v>0</v>
      </c>
      <c r="BJ21" s="61">
        <f t="shared" si="41"/>
        <v>0</v>
      </c>
      <c r="BK21" s="62">
        <f t="shared" si="41"/>
        <v>0</v>
      </c>
      <c r="BL21" s="62">
        <f t="shared" si="41"/>
        <v>0</v>
      </c>
      <c r="BM21" s="63">
        <f t="shared" si="41"/>
        <v>0</v>
      </c>
      <c r="BN21" s="61">
        <f t="shared" si="41"/>
        <v>0</v>
      </c>
      <c r="BO21" s="62">
        <f t="shared" si="41"/>
        <v>0</v>
      </c>
      <c r="BP21" s="62">
        <f t="shared" si="41"/>
        <v>0</v>
      </c>
      <c r="BQ21" s="63">
        <f t="shared" si="41"/>
        <v>0</v>
      </c>
      <c r="BR21" s="61">
        <f t="shared" si="41"/>
        <v>0</v>
      </c>
      <c r="BS21" s="62">
        <f t="shared" si="41"/>
        <v>0</v>
      </c>
      <c r="BT21" s="62">
        <f t="shared" si="42"/>
        <v>0</v>
      </c>
      <c r="BU21" s="63">
        <f t="shared" si="42"/>
        <v>0</v>
      </c>
      <c r="BV21" s="61">
        <f t="shared" si="42"/>
        <v>0</v>
      </c>
      <c r="BW21" s="62">
        <f t="shared" si="42"/>
        <v>0</v>
      </c>
      <c r="BX21" s="62">
        <f t="shared" si="42"/>
        <v>0</v>
      </c>
      <c r="BY21" s="63">
        <f t="shared" si="42"/>
        <v>0</v>
      </c>
      <c r="BZ21" s="61">
        <f t="shared" si="42"/>
        <v>0</v>
      </c>
      <c r="CA21" s="62">
        <f t="shared" si="42"/>
        <v>0</v>
      </c>
      <c r="CB21" s="62">
        <f t="shared" si="42"/>
        <v>0</v>
      </c>
      <c r="CC21" s="63">
        <f t="shared" si="42"/>
        <v>0</v>
      </c>
      <c r="CD21" s="61">
        <f t="shared" si="43"/>
        <v>0</v>
      </c>
      <c r="CE21" s="62">
        <f t="shared" si="43"/>
        <v>0</v>
      </c>
      <c r="CF21" s="62">
        <f t="shared" si="43"/>
        <v>0</v>
      </c>
      <c r="CG21" s="63">
        <f t="shared" si="43"/>
        <v>0</v>
      </c>
      <c r="CH21" s="61">
        <f t="shared" si="43"/>
        <v>0</v>
      </c>
      <c r="CI21" s="62">
        <f t="shared" si="43"/>
        <v>0</v>
      </c>
      <c r="CJ21" s="62">
        <f t="shared" si="43"/>
        <v>0</v>
      </c>
      <c r="CK21" s="63">
        <f t="shared" si="43"/>
        <v>0</v>
      </c>
      <c r="CL21" s="61">
        <f t="shared" si="43"/>
        <v>0</v>
      </c>
      <c r="CM21" s="62">
        <f t="shared" si="43"/>
        <v>0</v>
      </c>
      <c r="CN21" s="62">
        <f t="shared" si="44"/>
        <v>0</v>
      </c>
      <c r="CO21" s="63">
        <f t="shared" si="44"/>
        <v>0</v>
      </c>
      <c r="CP21" s="61">
        <f t="shared" si="44"/>
        <v>0</v>
      </c>
      <c r="CQ21" s="62">
        <f t="shared" si="44"/>
        <v>0</v>
      </c>
      <c r="CR21" s="62">
        <f t="shared" si="44"/>
        <v>0</v>
      </c>
      <c r="CS21" s="63">
        <f t="shared" si="44"/>
        <v>0</v>
      </c>
      <c r="CT21" s="61">
        <f t="shared" si="44"/>
        <v>0</v>
      </c>
      <c r="CU21" s="62">
        <f t="shared" si="44"/>
        <v>0</v>
      </c>
      <c r="CV21" s="62">
        <f t="shared" si="44"/>
        <v>0</v>
      </c>
      <c r="CW21" s="63">
        <f t="shared" si="44"/>
        <v>0</v>
      </c>
      <c r="CX21" s="61">
        <f t="shared" si="45"/>
        <v>0</v>
      </c>
      <c r="CY21" s="62">
        <f t="shared" si="45"/>
        <v>0</v>
      </c>
      <c r="CZ21" s="62">
        <f t="shared" si="45"/>
        <v>0</v>
      </c>
      <c r="DA21" s="63">
        <f t="shared" si="45"/>
        <v>0</v>
      </c>
      <c r="DB21" s="61">
        <f t="shared" si="45"/>
        <v>0</v>
      </c>
      <c r="DC21" s="62">
        <f t="shared" si="45"/>
        <v>0</v>
      </c>
      <c r="DD21" s="62">
        <f t="shared" si="45"/>
        <v>0</v>
      </c>
      <c r="DE21" s="63">
        <f t="shared" si="45"/>
        <v>0</v>
      </c>
      <c r="DF21" s="61">
        <f t="shared" si="45"/>
        <v>0</v>
      </c>
      <c r="DG21" s="62">
        <f t="shared" si="45"/>
        <v>0</v>
      </c>
      <c r="DH21" s="62">
        <f t="shared" si="46"/>
        <v>0</v>
      </c>
      <c r="DI21" s="63">
        <f t="shared" si="46"/>
        <v>0</v>
      </c>
      <c r="DJ21" s="61">
        <f t="shared" si="46"/>
        <v>0</v>
      </c>
      <c r="DK21" s="62">
        <f t="shared" si="46"/>
        <v>0</v>
      </c>
      <c r="DL21" s="62">
        <f t="shared" si="46"/>
        <v>0</v>
      </c>
      <c r="DM21" s="63">
        <f t="shared" si="46"/>
        <v>0</v>
      </c>
      <c r="DN21" s="7">
        <v>36</v>
      </c>
      <c r="DO21" s="23">
        <f>IFERROR(VLOOKUP(H21,'Cpte exploit'!$A$11:$E$35,4,FALSE),0)</f>
        <v>0</v>
      </c>
      <c r="DP21" s="24">
        <f t="shared" si="47"/>
        <v>0</v>
      </c>
      <c r="DQ21" s="23">
        <f>'Cpte exploit'!$B$39</f>
        <v>0</v>
      </c>
      <c r="DR21" s="24">
        <f t="shared" si="48"/>
        <v>0</v>
      </c>
      <c r="DS21" s="23">
        <f>'Cpte exploit'!$B$40</f>
        <v>0</v>
      </c>
      <c r="DT21" s="24">
        <f t="shared" si="49"/>
        <v>0</v>
      </c>
      <c r="DU21" s="23">
        <f>'Cpte exploit'!$B$41</f>
        <v>0</v>
      </c>
      <c r="DV21" s="23"/>
      <c r="DW21" s="24">
        <f t="shared" si="31"/>
        <v>0</v>
      </c>
      <c r="DX21" s="45">
        <f t="shared" si="50"/>
        <v>0</v>
      </c>
      <c r="DY21" s="45">
        <f t="shared" si="51"/>
        <v>0</v>
      </c>
      <c r="DZ21" s="123">
        <f t="shared" si="35"/>
        <v>0</v>
      </c>
      <c r="EA21" s="15" t="str">
        <f>IFERROR(VLOOKUP(Q21,BDD!$G$2:$H$99,2,FALSE),"")</f>
        <v/>
      </c>
      <c r="EB21" s="15" t="str">
        <f>IFERROR(VLOOKUP(R21,BDD!$G$2:$H$99,2,FALSE),"")</f>
        <v/>
      </c>
      <c r="EC21" s="15" t="str">
        <f>IFERROR(VLOOKUP(S21,BDD!$G$2:$H$99,2,FALSE),"")</f>
        <v/>
      </c>
      <c r="ED21" s="15" t="str">
        <f>IFERROR(VLOOKUP(T21,BDD!$G$2:$H$99,2,FALSE),"")</f>
        <v/>
      </c>
      <c r="EE21" s="15" t="str">
        <f t="shared" si="52"/>
        <v/>
      </c>
      <c r="EF21" s="15" t="str">
        <f t="shared" si="53"/>
        <v/>
      </c>
      <c r="EG21" s="15">
        <f t="shared" si="54"/>
        <v>0</v>
      </c>
      <c r="EH21" s="15">
        <f t="shared" si="55"/>
        <v>0</v>
      </c>
      <c r="EI21" s="15" t="str">
        <f t="shared" si="56"/>
        <v/>
      </c>
      <c r="EJ21" s="15" t="str">
        <f t="shared" si="57"/>
        <v/>
      </c>
      <c r="EK21" s="15">
        <f t="shared" si="58"/>
        <v>0</v>
      </c>
      <c r="EL21" s="15">
        <f t="shared" si="59"/>
        <v>0</v>
      </c>
      <c r="EM21" s="15">
        <f t="shared" si="23"/>
        <v>0</v>
      </c>
      <c r="EN21" s="15">
        <f t="shared" si="24"/>
        <v>0</v>
      </c>
      <c r="EO21" s="15"/>
      <c r="EP21" s="15"/>
      <c r="EQ21" s="15">
        <f t="shared" si="60"/>
        <v>0</v>
      </c>
      <c r="ER21" s="15">
        <f t="shared" si="61"/>
        <v>0</v>
      </c>
      <c r="ES21" s="18">
        <f t="shared" si="32"/>
        <v>0</v>
      </c>
      <c r="ET21" s="19">
        <f t="shared" si="27"/>
        <v>0</v>
      </c>
      <c r="EU21" s="19">
        <f t="shared" si="28"/>
        <v>0</v>
      </c>
      <c r="EV21" s="19">
        <f t="shared" si="29"/>
        <v>0</v>
      </c>
      <c r="EW21" s="19">
        <f t="shared" si="30"/>
        <v>0</v>
      </c>
      <c r="EX21" s="19">
        <f t="shared" si="33"/>
        <v>0</v>
      </c>
      <c r="EY21" s="19">
        <f t="shared" si="34"/>
        <v>0</v>
      </c>
      <c r="EZ21" s="122">
        <f t="shared" si="36"/>
        <v>0</v>
      </c>
      <c r="FA21" s="120">
        <f>VLOOKUP(A21,Info!$B$7:$D$106,2,FALSE)</f>
        <v>1</v>
      </c>
      <c r="FB21" s="7">
        <f>FB18</f>
        <v>3</v>
      </c>
    </row>
    <row r="22" spans="1:158" x14ac:dyDescent="0.3">
      <c r="A22" s="114" t="str">
        <f>VLOOKUP(FB22,Info!$A$7:$B$106,2,FALSE)</f>
        <v>CY TECH CAUCHY PSE 1.1</v>
      </c>
      <c r="B22" s="114">
        <f>VLOOKUP(A22,Info!$B$7:$D$106,3,FALSE)</f>
        <v>4</v>
      </c>
      <c r="C22" s="115" t="str">
        <f>IFERROR(VLOOKUP(A22,Info!$B$7:$AD$106,29,FALSE),"")</f>
        <v>15h45 - 19h45</v>
      </c>
      <c r="D22" s="115" t="str">
        <f>IFERROR(VLOOKUP(A22,Info!$B$7:$AD$106,28,FALSE),"")</f>
        <v xml:space="preserve">Lu Ma Me Je Ve </v>
      </c>
      <c r="E22" s="116">
        <f>IFERROR(VLOOKUP(A22,Info!$B$7:$AD$106,13,FALSE),0)</f>
        <v>0</v>
      </c>
      <c r="F22" s="117">
        <f>IFERROR(VLOOKUP(A22,'Base travail'!$B$22:$G$121,4,FALSE)+VLOOKUP(A22,'Base travail'!$B$22:$G$121,5,FALSE),0)</f>
        <v>0</v>
      </c>
      <c r="G22" s="117">
        <f>IFERROR(VLOOKUP(A22,'Base travail'!$B$22:$G$121,6,FALSE),0)</f>
        <v>0</v>
      </c>
      <c r="H22" s="89"/>
      <c r="I22" s="89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V22" s="25">
        <f t="shared" si="37"/>
        <v>0</v>
      </c>
      <c r="W22" s="26">
        <f t="shared" si="37"/>
        <v>0</v>
      </c>
      <c r="X22" s="26">
        <f t="shared" si="37"/>
        <v>0</v>
      </c>
      <c r="Y22" s="27">
        <f t="shared" si="37"/>
        <v>0</v>
      </c>
      <c r="Z22" s="25">
        <f t="shared" si="37"/>
        <v>0</v>
      </c>
      <c r="AA22" s="26">
        <f t="shared" si="37"/>
        <v>0</v>
      </c>
      <c r="AB22" s="26">
        <f t="shared" si="37"/>
        <v>0</v>
      </c>
      <c r="AC22" s="27">
        <f t="shared" si="37"/>
        <v>0</v>
      </c>
      <c r="AD22" s="25">
        <f t="shared" si="37"/>
        <v>0</v>
      </c>
      <c r="AE22" s="26">
        <f t="shared" si="37"/>
        <v>0</v>
      </c>
      <c r="AF22" s="26">
        <f t="shared" si="38"/>
        <v>0</v>
      </c>
      <c r="AG22" s="27">
        <f t="shared" si="38"/>
        <v>0</v>
      </c>
      <c r="AH22" s="25">
        <f t="shared" si="38"/>
        <v>0</v>
      </c>
      <c r="AI22" s="26">
        <f t="shared" si="38"/>
        <v>0</v>
      </c>
      <c r="AJ22" s="26">
        <f t="shared" si="38"/>
        <v>0</v>
      </c>
      <c r="AK22" s="27">
        <f t="shared" si="38"/>
        <v>0</v>
      </c>
      <c r="AL22" s="25">
        <f t="shared" si="38"/>
        <v>0</v>
      </c>
      <c r="AM22" s="26">
        <f t="shared" si="38"/>
        <v>0</v>
      </c>
      <c r="AN22" s="26">
        <f t="shared" si="38"/>
        <v>0</v>
      </c>
      <c r="AO22" s="27">
        <f t="shared" si="38"/>
        <v>0</v>
      </c>
      <c r="AP22" s="25">
        <f t="shared" si="39"/>
        <v>0</v>
      </c>
      <c r="AQ22" s="26">
        <f t="shared" si="39"/>
        <v>0</v>
      </c>
      <c r="AR22" s="26">
        <f t="shared" si="39"/>
        <v>0</v>
      </c>
      <c r="AS22" s="27">
        <f t="shared" si="39"/>
        <v>0</v>
      </c>
      <c r="AT22" s="25">
        <f t="shared" si="39"/>
        <v>0</v>
      </c>
      <c r="AU22" s="26">
        <f t="shared" si="39"/>
        <v>0</v>
      </c>
      <c r="AV22" s="26">
        <f t="shared" si="39"/>
        <v>0</v>
      </c>
      <c r="AW22" s="27">
        <f t="shared" si="39"/>
        <v>0</v>
      </c>
      <c r="AX22" s="25">
        <f t="shared" si="39"/>
        <v>0</v>
      </c>
      <c r="AY22" s="26">
        <f t="shared" si="39"/>
        <v>0</v>
      </c>
      <c r="AZ22" s="26">
        <f t="shared" si="40"/>
        <v>0</v>
      </c>
      <c r="BA22" s="27">
        <f t="shared" si="40"/>
        <v>0</v>
      </c>
      <c r="BB22" s="25">
        <f t="shared" si="40"/>
        <v>0</v>
      </c>
      <c r="BC22" s="26">
        <f t="shared" si="40"/>
        <v>0</v>
      </c>
      <c r="BD22" s="26">
        <f t="shared" si="40"/>
        <v>0</v>
      </c>
      <c r="BE22" s="27">
        <f t="shared" si="40"/>
        <v>0</v>
      </c>
      <c r="BF22" s="25">
        <f t="shared" si="40"/>
        <v>0</v>
      </c>
      <c r="BG22" s="26">
        <f t="shared" si="40"/>
        <v>0</v>
      </c>
      <c r="BH22" s="26">
        <f t="shared" si="40"/>
        <v>0</v>
      </c>
      <c r="BI22" s="27">
        <f t="shared" si="40"/>
        <v>0</v>
      </c>
      <c r="BJ22" s="25">
        <f t="shared" si="41"/>
        <v>0</v>
      </c>
      <c r="BK22" s="26">
        <f t="shared" si="41"/>
        <v>0</v>
      </c>
      <c r="BL22" s="26">
        <f t="shared" si="41"/>
        <v>0</v>
      </c>
      <c r="BM22" s="27">
        <f t="shared" si="41"/>
        <v>0</v>
      </c>
      <c r="BN22" s="25">
        <f t="shared" si="41"/>
        <v>0</v>
      </c>
      <c r="BO22" s="26">
        <f t="shared" si="41"/>
        <v>0</v>
      </c>
      <c r="BP22" s="26">
        <f t="shared" si="41"/>
        <v>0</v>
      </c>
      <c r="BQ22" s="27">
        <f t="shared" si="41"/>
        <v>0</v>
      </c>
      <c r="BR22" s="25">
        <f t="shared" si="41"/>
        <v>0</v>
      </c>
      <c r="BS22" s="26">
        <f t="shared" si="41"/>
        <v>0</v>
      </c>
      <c r="BT22" s="26">
        <f t="shared" si="42"/>
        <v>0</v>
      </c>
      <c r="BU22" s="27">
        <f t="shared" si="42"/>
        <v>0</v>
      </c>
      <c r="BV22" s="25">
        <f t="shared" si="42"/>
        <v>0</v>
      </c>
      <c r="BW22" s="26">
        <f t="shared" si="42"/>
        <v>0</v>
      </c>
      <c r="BX22" s="26">
        <f t="shared" si="42"/>
        <v>0</v>
      </c>
      <c r="BY22" s="27">
        <f t="shared" si="42"/>
        <v>0</v>
      </c>
      <c r="BZ22" s="25">
        <f t="shared" si="42"/>
        <v>0</v>
      </c>
      <c r="CA22" s="26">
        <f t="shared" si="42"/>
        <v>0</v>
      </c>
      <c r="CB22" s="26">
        <f t="shared" si="42"/>
        <v>0</v>
      </c>
      <c r="CC22" s="27">
        <f t="shared" si="42"/>
        <v>0</v>
      </c>
      <c r="CD22" s="25">
        <f t="shared" si="43"/>
        <v>0</v>
      </c>
      <c r="CE22" s="26">
        <f t="shared" si="43"/>
        <v>0</v>
      </c>
      <c r="CF22" s="26">
        <f t="shared" si="43"/>
        <v>0</v>
      </c>
      <c r="CG22" s="27">
        <f t="shared" si="43"/>
        <v>0</v>
      </c>
      <c r="CH22" s="25">
        <f t="shared" si="43"/>
        <v>0</v>
      </c>
      <c r="CI22" s="26">
        <f t="shared" si="43"/>
        <v>0</v>
      </c>
      <c r="CJ22" s="26">
        <f t="shared" si="43"/>
        <v>0</v>
      </c>
      <c r="CK22" s="27">
        <f t="shared" si="43"/>
        <v>0</v>
      </c>
      <c r="CL22" s="25">
        <f t="shared" si="43"/>
        <v>0</v>
      </c>
      <c r="CM22" s="26">
        <f t="shared" si="43"/>
        <v>0</v>
      </c>
      <c r="CN22" s="26">
        <f t="shared" si="44"/>
        <v>0</v>
      </c>
      <c r="CO22" s="27">
        <f t="shared" si="44"/>
        <v>0</v>
      </c>
      <c r="CP22" s="25">
        <f t="shared" si="44"/>
        <v>0</v>
      </c>
      <c r="CQ22" s="26">
        <f t="shared" si="44"/>
        <v>0</v>
      </c>
      <c r="CR22" s="26">
        <f t="shared" si="44"/>
        <v>0</v>
      </c>
      <c r="CS22" s="27">
        <f t="shared" si="44"/>
        <v>0</v>
      </c>
      <c r="CT22" s="25">
        <f t="shared" si="44"/>
        <v>0</v>
      </c>
      <c r="CU22" s="26">
        <f t="shared" si="44"/>
        <v>0</v>
      </c>
      <c r="CV22" s="26">
        <f t="shared" si="44"/>
        <v>0</v>
      </c>
      <c r="CW22" s="27">
        <f t="shared" si="44"/>
        <v>0</v>
      </c>
      <c r="CX22" s="25">
        <f t="shared" si="45"/>
        <v>0</v>
      </c>
      <c r="CY22" s="26">
        <f t="shared" si="45"/>
        <v>0</v>
      </c>
      <c r="CZ22" s="26">
        <f t="shared" si="45"/>
        <v>0</v>
      </c>
      <c r="DA22" s="27">
        <f t="shared" si="45"/>
        <v>0</v>
      </c>
      <c r="DB22" s="25">
        <f t="shared" si="45"/>
        <v>0</v>
      </c>
      <c r="DC22" s="26">
        <f t="shared" si="45"/>
        <v>0</v>
      </c>
      <c r="DD22" s="26">
        <f t="shared" si="45"/>
        <v>0</v>
      </c>
      <c r="DE22" s="27">
        <f t="shared" si="45"/>
        <v>0</v>
      </c>
      <c r="DF22" s="25">
        <f t="shared" si="45"/>
        <v>0</v>
      </c>
      <c r="DG22" s="26">
        <f t="shared" si="45"/>
        <v>0</v>
      </c>
      <c r="DH22" s="26">
        <f t="shared" si="46"/>
        <v>0</v>
      </c>
      <c r="DI22" s="27">
        <f t="shared" si="46"/>
        <v>0</v>
      </c>
      <c r="DJ22" s="25">
        <f t="shared" si="46"/>
        <v>0</v>
      </c>
      <c r="DK22" s="26">
        <f t="shared" si="46"/>
        <v>0</v>
      </c>
      <c r="DL22" s="26">
        <f t="shared" si="46"/>
        <v>0</v>
      </c>
      <c r="DM22" s="27">
        <f t="shared" si="46"/>
        <v>0</v>
      </c>
      <c r="DN22" s="7">
        <v>37</v>
      </c>
      <c r="DO22" s="16">
        <f>IFERROR(VLOOKUP(H22,'Cpte exploit'!$A$11:$E$35,4,FALSE),0)</f>
        <v>0</v>
      </c>
      <c r="DP22" s="17">
        <f t="shared" si="47"/>
        <v>0</v>
      </c>
      <c r="DQ22" s="16">
        <f>'Cpte exploit'!$B$39</f>
        <v>0</v>
      </c>
      <c r="DR22" s="17">
        <f t="shared" si="48"/>
        <v>0</v>
      </c>
      <c r="DS22" s="16">
        <f>'Cpte exploit'!$B$40</f>
        <v>0</v>
      </c>
      <c r="DT22" s="17">
        <f t="shared" si="49"/>
        <v>0</v>
      </c>
      <c r="DU22" s="16">
        <f>'Cpte exploit'!$B$41</f>
        <v>0</v>
      </c>
      <c r="DV22" s="16"/>
      <c r="DW22" s="17">
        <f t="shared" si="31"/>
        <v>0</v>
      </c>
      <c r="DX22" s="44">
        <f t="shared" si="50"/>
        <v>0</v>
      </c>
      <c r="DY22" s="44">
        <f t="shared" si="51"/>
        <v>0</v>
      </c>
      <c r="DZ22" s="124">
        <f t="shared" si="35"/>
        <v>0</v>
      </c>
      <c r="EA22" s="15" t="str">
        <f>IFERROR(VLOOKUP(Q22,BDD!$G$2:$H$99,2,FALSE),"")</f>
        <v/>
      </c>
      <c r="EB22" s="15" t="str">
        <f>IFERROR(VLOOKUP(R22,BDD!$G$2:$H$99,2,FALSE),"")</f>
        <v/>
      </c>
      <c r="EC22" s="15" t="str">
        <f>IFERROR(VLOOKUP(S22,BDD!$G$2:$H$99,2,FALSE),"")</f>
        <v/>
      </c>
      <c r="ED22" s="15" t="str">
        <f>IFERROR(VLOOKUP(T22,BDD!$G$2:$H$99,2,FALSE),"")</f>
        <v/>
      </c>
      <c r="EE22" s="15" t="str">
        <f t="shared" si="52"/>
        <v/>
      </c>
      <c r="EF22" s="15" t="str">
        <f t="shared" si="53"/>
        <v/>
      </c>
      <c r="EG22" s="15">
        <f t="shared" si="54"/>
        <v>0</v>
      </c>
      <c r="EH22" s="15">
        <f t="shared" si="55"/>
        <v>0</v>
      </c>
      <c r="EI22" s="15" t="str">
        <f t="shared" si="56"/>
        <v/>
      </c>
      <c r="EJ22" s="15" t="str">
        <f t="shared" si="57"/>
        <v/>
      </c>
      <c r="EK22" s="15">
        <f t="shared" si="58"/>
        <v>0</v>
      </c>
      <c r="EL22" s="15">
        <f t="shared" si="59"/>
        <v>0</v>
      </c>
      <c r="EM22" s="15">
        <f t="shared" si="23"/>
        <v>0</v>
      </c>
      <c r="EN22" s="15">
        <f t="shared" si="24"/>
        <v>0</v>
      </c>
      <c r="EO22" s="15"/>
      <c r="EP22" s="15"/>
      <c r="EQ22" s="15">
        <f t="shared" si="60"/>
        <v>0</v>
      </c>
      <c r="ER22" s="15">
        <f t="shared" si="61"/>
        <v>0</v>
      </c>
      <c r="ES22" s="18">
        <f t="shared" si="32"/>
        <v>0</v>
      </c>
      <c r="ET22" s="19">
        <f t="shared" si="27"/>
        <v>0</v>
      </c>
      <c r="EU22" s="19">
        <f t="shared" si="28"/>
        <v>0</v>
      </c>
      <c r="EV22" s="19">
        <f t="shared" si="29"/>
        <v>0</v>
      </c>
      <c r="EW22" s="19">
        <f t="shared" si="30"/>
        <v>0</v>
      </c>
      <c r="EX22" s="19">
        <f t="shared" si="33"/>
        <v>0</v>
      </c>
      <c r="EY22" s="19">
        <f t="shared" si="34"/>
        <v>0</v>
      </c>
      <c r="EZ22" s="117">
        <f t="shared" si="36"/>
        <v>0</v>
      </c>
      <c r="FA22" s="115">
        <f>VLOOKUP(A22,Info!$B$7:$D$106,2,FALSE)</f>
        <v>1</v>
      </c>
      <c r="FB22" s="7">
        <f>FB18+1</f>
        <v>4</v>
      </c>
    </row>
    <row r="23" spans="1:158" x14ac:dyDescent="0.3">
      <c r="A23" s="119" t="str">
        <f>VLOOKUP(FB23,Info!$A$7:$B$106,2,FALSE)</f>
        <v>CY TECH CAUCHY PSE 1.1</v>
      </c>
      <c r="B23" s="119">
        <f>VLOOKUP(A23,Info!$B$7:$D$106,3,FALSE)</f>
        <v>4</v>
      </c>
      <c r="C23" s="120" t="str">
        <f>IFERROR(VLOOKUP(A23,Info!$B$7:$AD$106,29,FALSE),"")</f>
        <v>15h45 - 19h45</v>
      </c>
      <c r="D23" s="120" t="str">
        <f>IFERROR(VLOOKUP(A23,Info!$B$7:$AD$106,28,FALSE),"")</f>
        <v xml:space="preserve">Lu Ma Me Je Ve </v>
      </c>
      <c r="E23" s="121">
        <f>IFERROR(VLOOKUP(A23,Info!$B$7:$AD$106,13,FALSE),0)</f>
        <v>0</v>
      </c>
      <c r="F23" s="122">
        <f>IFERROR(VLOOKUP(A23,'Base travail'!$B$22:$G$121,4,FALSE)+VLOOKUP(A23,'Base travail'!$B$22:$G$121,5,FALSE),0)</f>
        <v>0</v>
      </c>
      <c r="G23" s="122">
        <f>IFERROR(VLOOKUP(A23,'Base travail'!$B$22:$G$121,6,FALSE),0)</f>
        <v>0</v>
      </c>
      <c r="H23" s="262"/>
      <c r="I23" s="262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3"/>
      <c r="V23" s="61">
        <f t="shared" si="37"/>
        <v>0</v>
      </c>
      <c r="W23" s="62">
        <f t="shared" si="37"/>
        <v>0</v>
      </c>
      <c r="X23" s="62">
        <f t="shared" si="37"/>
        <v>0</v>
      </c>
      <c r="Y23" s="63">
        <f t="shared" si="37"/>
        <v>0</v>
      </c>
      <c r="Z23" s="61">
        <f t="shared" si="37"/>
        <v>0</v>
      </c>
      <c r="AA23" s="62">
        <f t="shared" si="37"/>
        <v>0</v>
      </c>
      <c r="AB23" s="62">
        <f t="shared" si="37"/>
        <v>0</v>
      </c>
      <c r="AC23" s="63">
        <f t="shared" si="37"/>
        <v>0</v>
      </c>
      <c r="AD23" s="61">
        <f t="shared" si="37"/>
        <v>0</v>
      </c>
      <c r="AE23" s="62">
        <f t="shared" si="37"/>
        <v>0</v>
      </c>
      <c r="AF23" s="62">
        <f t="shared" si="38"/>
        <v>0</v>
      </c>
      <c r="AG23" s="63">
        <f t="shared" si="38"/>
        <v>0</v>
      </c>
      <c r="AH23" s="61">
        <f t="shared" si="38"/>
        <v>0</v>
      </c>
      <c r="AI23" s="62">
        <f t="shared" si="38"/>
        <v>0</v>
      </c>
      <c r="AJ23" s="62">
        <f t="shared" si="38"/>
        <v>0</v>
      </c>
      <c r="AK23" s="63">
        <f t="shared" si="38"/>
        <v>0</v>
      </c>
      <c r="AL23" s="61">
        <f t="shared" si="38"/>
        <v>0</v>
      </c>
      <c r="AM23" s="62">
        <f t="shared" si="38"/>
        <v>0</v>
      </c>
      <c r="AN23" s="62">
        <f t="shared" si="38"/>
        <v>0</v>
      </c>
      <c r="AO23" s="63">
        <f t="shared" si="38"/>
        <v>0</v>
      </c>
      <c r="AP23" s="61">
        <f t="shared" si="39"/>
        <v>0</v>
      </c>
      <c r="AQ23" s="62">
        <f t="shared" si="39"/>
        <v>0</v>
      </c>
      <c r="AR23" s="62">
        <f t="shared" si="39"/>
        <v>0</v>
      </c>
      <c r="AS23" s="63">
        <f t="shared" si="39"/>
        <v>0</v>
      </c>
      <c r="AT23" s="61">
        <f t="shared" si="39"/>
        <v>0</v>
      </c>
      <c r="AU23" s="62">
        <f t="shared" si="39"/>
        <v>0</v>
      </c>
      <c r="AV23" s="62">
        <f t="shared" si="39"/>
        <v>0</v>
      </c>
      <c r="AW23" s="63">
        <f t="shared" si="39"/>
        <v>0</v>
      </c>
      <c r="AX23" s="61">
        <f t="shared" si="39"/>
        <v>0</v>
      </c>
      <c r="AY23" s="62">
        <f t="shared" si="39"/>
        <v>0</v>
      </c>
      <c r="AZ23" s="62">
        <f t="shared" si="40"/>
        <v>0</v>
      </c>
      <c r="BA23" s="63">
        <f t="shared" si="40"/>
        <v>0</v>
      </c>
      <c r="BB23" s="61">
        <f t="shared" si="40"/>
        <v>0</v>
      </c>
      <c r="BC23" s="62">
        <f t="shared" si="40"/>
        <v>0</v>
      </c>
      <c r="BD23" s="62">
        <f t="shared" si="40"/>
        <v>0</v>
      </c>
      <c r="BE23" s="63">
        <f t="shared" si="40"/>
        <v>0</v>
      </c>
      <c r="BF23" s="61">
        <f t="shared" si="40"/>
        <v>0</v>
      </c>
      <c r="BG23" s="62">
        <f t="shared" si="40"/>
        <v>0</v>
      </c>
      <c r="BH23" s="62">
        <f t="shared" si="40"/>
        <v>0</v>
      </c>
      <c r="BI23" s="63">
        <f t="shared" si="40"/>
        <v>0</v>
      </c>
      <c r="BJ23" s="61">
        <f t="shared" si="41"/>
        <v>0</v>
      </c>
      <c r="BK23" s="62">
        <f t="shared" si="41"/>
        <v>0</v>
      </c>
      <c r="BL23" s="62">
        <f t="shared" si="41"/>
        <v>0</v>
      </c>
      <c r="BM23" s="63">
        <f t="shared" si="41"/>
        <v>0</v>
      </c>
      <c r="BN23" s="61">
        <f t="shared" si="41"/>
        <v>0</v>
      </c>
      <c r="BO23" s="62">
        <f t="shared" si="41"/>
        <v>0</v>
      </c>
      <c r="BP23" s="62">
        <f t="shared" si="41"/>
        <v>0</v>
      </c>
      <c r="BQ23" s="63">
        <f t="shared" si="41"/>
        <v>0</v>
      </c>
      <c r="BR23" s="61">
        <f t="shared" si="41"/>
        <v>0</v>
      </c>
      <c r="BS23" s="62">
        <f t="shared" si="41"/>
        <v>0</v>
      </c>
      <c r="BT23" s="62">
        <f t="shared" si="42"/>
        <v>0</v>
      </c>
      <c r="BU23" s="63">
        <f t="shared" si="42"/>
        <v>0</v>
      </c>
      <c r="BV23" s="61">
        <f t="shared" si="42"/>
        <v>0</v>
      </c>
      <c r="BW23" s="62">
        <f t="shared" si="42"/>
        <v>0</v>
      </c>
      <c r="BX23" s="62">
        <f t="shared" si="42"/>
        <v>0</v>
      </c>
      <c r="BY23" s="63">
        <f t="shared" si="42"/>
        <v>0</v>
      </c>
      <c r="BZ23" s="61">
        <f t="shared" si="42"/>
        <v>0</v>
      </c>
      <c r="CA23" s="62">
        <f t="shared" si="42"/>
        <v>0</v>
      </c>
      <c r="CB23" s="62">
        <f t="shared" si="42"/>
        <v>0</v>
      </c>
      <c r="CC23" s="63">
        <f t="shared" si="42"/>
        <v>0</v>
      </c>
      <c r="CD23" s="61">
        <f t="shared" si="43"/>
        <v>0</v>
      </c>
      <c r="CE23" s="62">
        <f t="shared" si="43"/>
        <v>0</v>
      </c>
      <c r="CF23" s="62">
        <f t="shared" si="43"/>
        <v>0</v>
      </c>
      <c r="CG23" s="63">
        <f t="shared" si="43"/>
        <v>0</v>
      </c>
      <c r="CH23" s="61">
        <f t="shared" si="43"/>
        <v>0</v>
      </c>
      <c r="CI23" s="62">
        <f t="shared" si="43"/>
        <v>0</v>
      </c>
      <c r="CJ23" s="62">
        <f t="shared" si="43"/>
        <v>0</v>
      </c>
      <c r="CK23" s="63">
        <f t="shared" si="43"/>
        <v>0</v>
      </c>
      <c r="CL23" s="61">
        <f t="shared" si="43"/>
        <v>0</v>
      </c>
      <c r="CM23" s="62">
        <f t="shared" si="43"/>
        <v>0</v>
      </c>
      <c r="CN23" s="62">
        <f t="shared" si="44"/>
        <v>0</v>
      </c>
      <c r="CO23" s="63">
        <f t="shared" si="44"/>
        <v>0</v>
      </c>
      <c r="CP23" s="61">
        <f t="shared" si="44"/>
        <v>0</v>
      </c>
      <c r="CQ23" s="62">
        <f t="shared" si="44"/>
        <v>0</v>
      </c>
      <c r="CR23" s="62">
        <f t="shared" si="44"/>
        <v>0</v>
      </c>
      <c r="CS23" s="63">
        <f t="shared" si="44"/>
        <v>0</v>
      </c>
      <c r="CT23" s="61">
        <f t="shared" si="44"/>
        <v>0</v>
      </c>
      <c r="CU23" s="62">
        <f t="shared" si="44"/>
        <v>0</v>
      </c>
      <c r="CV23" s="62">
        <f t="shared" si="44"/>
        <v>0</v>
      </c>
      <c r="CW23" s="63">
        <f t="shared" si="44"/>
        <v>0</v>
      </c>
      <c r="CX23" s="61">
        <f t="shared" si="45"/>
        <v>0</v>
      </c>
      <c r="CY23" s="62">
        <f t="shared" si="45"/>
        <v>0</v>
      </c>
      <c r="CZ23" s="62">
        <f t="shared" si="45"/>
        <v>0</v>
      </c>
      <c r="DA23" s="63">
        <f t="shared" si="45"/>
        <v>0</v>
      </c>
      <c r="DB23" s="61">
        <f t="shared" si="45"/>
        <v>0</v>
      </c>
      <c r="DC23" s="62">
        <f t="shared" si="45"/>
        <v>0</v>
      </c>
      <c r="DD23" s="62">
        <f t="shared" si="45"/>
        <v>0</v>
      </c>
      <c r="DE23" s="63">
        <f t="shared" si="45"/>
        <v>0</v>
      </c>
      <c r="DF23" s="61">
        <f t="shared" si="45"/>
        <v>0</v>
      </c>
      <c r="DG23" s="62">
        <f t="shared" si="45"/>
        <v>0</v>
      </c>
      <c r="DH23" s="62">
        <f t="shared" si="46"/>
        <v>0</v>
      </c>
      <c r="DI23" s="63">
        <f t="shared" si="46"/>
        <v>0</v>
      </c>
      <c r="DJ23" s="61">
        <f t="shared" si="46"/>
        <v>0</v>
      </c>
      <c r="DK23" s="62">
        <f t="shared" si="46"/>
        <v>0</v>
      </c>
      <c r="DL23" s="62">
        <f t="shared" si="46"/>
        <v>0</v>
      </c>
      <c r="DM23" s="63">
        <f t="shared" si="46"/>
        <v>0</v>
      </c>
      <c r="DN23" s="7">
        <v>38</v>
      </c>
      <c r="DO23" s="23">
        <f>IFERROR(VLOOKUP(H23,'Cpte exploit'!$A$11:$E$35,4,FALSE),0)</f>
        <v>0</v>
      </c>
      <c r="DP23" s="24">
        <f t="shared" si="47"/>
        <v>0</v>
      </c>
      <c r="DQ23" s="23">
        <f>'Cpte exploit'!$B$39</f>
        <v>0</v>
      </c>
      <c r="DR23" s="24">
        <f t="shared" si="48"/>
        <v>0</v>
      </c>
      <c r="DS23" s="23">
        <f>'Cpte exploit'!$B$40</f>
        <v>0</v>
      </c>
      <c r="DT23" s="24">
        <f t="shared" si="49"/>
        <v>0</v>
      </c>
      <c r="DU23" s="23">
        <f>'Cpte exploit'!$B$41</f>
        <v>0</v>
      </c>
      <c r="DV23" s="23"/>
      <c r="DW23" s="24">
        <f t="shared" si="31"/>
        <v>0</v>
      </c>
      <c r="DX23" s="45">
        <f t="shared" si="50"/>
        <v>0</v>
      </c>
      <c r="DY23" s="45">
        <f t="shared" si="51"/>
        <v>0</v>
      </c>
      <c r="DZ23" s="123">
        <f t="shared" si="35"/>
        <v>0</v>
      </c>
      <c r="EA23" s="15" t="str">
        <f>IFERROR(VLOOKUP(Q23,BDD!$G$2:$H$99,2,FALSE),"")</f>
        <v/>
      </c>
      <c r="EB23" s="15" t="str">
        <f>IFERROR(VLOOKUP(R23,BDD!$G$2:$H$99,2,FALSE),"")</f>
        <v/>
      </c>
      <c r="EC23" s="15" t="str">
        <f>IFERROR(VLOOKUP(S23,BDD!$G$2:$H$99,2,FALSE),"")</f>
        <v/>
      </c>
      <c r="ED23" s="15" t="str">
        <f>IFERROR(VLOOKUP(T23,BDD!$G$2:$H$99,2,FALSE),"")</f>
        <v/>
      </c>
      <c r="EE23" s="15" t="str">
        <f t="shared" si="52"/>
        <v/>
      </c>
      <c r="EF23" s="15" t="str">
        <f t="shared" si="53"/>
        <v/>
      </c>
      <c r="EG23" s="15">
        <f t="shared" si="54"/>
        <v>0</v>
      </c>
      <c r="EH23" s="15">
        <f t="shared" si="55"/>
        <v>0</v>
      </c>
      <c r="EI23" s="15" t="str">
        <f t="shared" si="56"/>
        <v/>
      </c>
      <c r="EJ23" s="15" t="str">
        <f t="shared" si="57"/>
        <v/>
      </c>
      <c r="EK23" s="15">
        <f t="shared" si="58"/>
        <v>0</v>
      </c>
      <c r="EL23" s="15">
        <f t="shared" si="59"/>
        <v>0</v>
      </c>
      <c r="EM23" s="15">
        <f t="shared" si="23"/>
        <v>0</v>
      </c>
      <c r="EN23" s="15">
        <f t="shared" si="24"/>
        <v>0</v>
      </c>
      <c r="EO23" s="15"/>
      <c r="EP23" s="15"/>
      <c r="EQ23" s="15">
        <f t="shared" si="60"/>
        <v>0</v>
      </c>
      <c r="ER23" s="15">
        <f t="shared" si="61"/>
        <v>0</v>
      </c>
      <c r="ES23" s="18">
        <f t="shared" si="32"/>
        <v>0</v>
      </c>
      <c r="ET23" s="19">
        <f t="shared" si="27"/>
        <v>0</v>
      </c>
      <c r="EU23" s="19">
        <f t="shared" si="28"/>
        <v>0</v>
      </c>
      <c r="EV23" s="19">
        <f t="shared" si="29"/>
        <v>0</v>
      </c>
      <c r="EW23" s="19">
        <f t="shared" si="30"/>
        <v>0</v>
      </c>
      <c r="EX23" s="19">
        <f t="shared" si="33"/>
        <v>0</v>
      </c>
      <c r="EY23" s="19">
        <f t="shared" si="34"/>
        <v>0</v>
      </c>
      <c r="EZ23" s="122">
        <f t="shared" si="36"/>
        <v>0</v>
      </c>
      <c r="FA23" s="120">
        <f>VLOOKUP(A23,Info!$B$7:$D$106,2,FALSE)</f>
        <v>1</v>
      </c>
      <c r="FB23" s="7">
        <f>FB22</f>
        <v>4</v>
      </c>
    </row>
    <row r="24" spans="1:158" x14ac:dyDescent="0.3">
      <c r="A24" s="114" t="str">
        <f>VLOOKUP(FB24,Info!$A$7:$B$106,2,FALSE)</f>
        <v>CY TECH CAUCHY PSE 1.1</v>
      </c>
      <c r="B24" s="114">
        <f>VLOOKUP(A24,Info!$B$7:$D$106,3,FALSE)</f>
        <v>4</v>
      </c>
      <c r="C24" s="115" t="str">
        <f>IFERROR(VLOOKUP(A24,Info!$B$7:$AD$106,29,FALSE),"")</f>
        <v>15h45 - 19h45</v>
      </c>
      <c r="D24" s="115" t="str">
        <f>IFERROR(VLOOKUP(A24,Info!$B$7:$AD$106,28,FALSE),"")</f>
        <v xml:space="preserve">Lu Ma Me Je Ve </v>
      </c>
      <c r="E24" s="116">
        <f>IFERROR(VLOOKUP(A24,Info!$B$7:$AD$106,13,FALSE),0)</f>
        <v>0</v>
      </c>
      <c r="F24" s="117">
        <f>IFERROR(VLOOKUP(A24,'Base travail'!$B$22:$G$121,4,FALSE)+VLOOKUP(A24,'Base travail'!$B$22:$G$121,5,FALSE),0)</f>
        <v>0</v>
      </c>
      <c r="G24" s="117">
        <f>IFERROR(VLOOKUP(A24,'Base travail'!$B$22:$G$121,6,FALSE),0)</f>
        <v>0</v>
      </c>
      <c r="H24" s="89"/>
      <c r="I24" s="89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V24" s="25">
        <f t="shared" si="37"/>
        <v>0</v>
      </c>
      <c r="W24" s="26">
        <f t="shared" si="37"/>
        <v>0</v>
      </c>
      <c r="X24" s="26">
        <f t="shared" si="37"/>
        <v>0</v>
      </c>
      <c r="Y24" s="27">
        <f t="shared" si="37"/>
        <v>0</v>
      </c>
      <c r="Z24" s="25">
        <f t="shared" si="37"/>
        <v>0</v>
      </c>
      <c r="AA24" s="26">
        <f t="shared" si="37"/>
        <v>0</v>
      </c>
      <c r="AB24" s="26">
        <f t="shared" si="37"/>
        <v>0</v>
      </c>
      <c r="AC24" s="27">
        <f t="shared" si="37"/>
        <v>0</v>
      </c>
      <c r="AD24" s="25">
        <f t="shared" si="37"/>
        <v>0</v>
      </c>
      <c r="AE24" s="26">
        <f t="shared" si="37"/>
        <v>0</v>
      </c>
      <c r="AF24" s="26">
        <f t="shared" si="38"/>
        <v>0</v>
      </c>
      <c r="AG24" s="27">
        <f t="shared" si="38"/>
        <v>0</v>
      </c>
      <c r="AH24" s="25">
        <f t="shared" si="38"/>
        <v>0</v>
      </c>
      <c r="AI24" s="26">
        <f t="shared" si="38"/>
        <v>0</v>
      </c>
      <c r="AJ24" s="26">
        <f t="shared" si="38"/>
        <v>0</v>
      </c>
      <c r="AK24" s="27">
        <f t="shared" si="38"/>
        <v>0</v>
      </c>
      <c r="AL24" s="25">
        <f t="shared" si="38"/>
        <v>0</v>
      </c>
      <c r="AM24" s="26">
        <f t="shared" si="38"/>
        <v>0</v>
      </c>
      <c r="AN24" s="26">
        <f t="shared" si="38"/>
        <v>0</v>
      </c>
      <c r="AO24" s="27">
        <f t="shared" si="38"/>
        <v>0</v>
      </c>
      <c r="AP24" s="25">
        <f t="shared" si="39"/>
        <v>0</v>
      </c>
      <c r="AQ24" s="26">
        <f t="shared" si="39"/>
        <v>0</v>
      </c>
      <c r="AR24" s="26">
        <f t="shared" si="39"/>
        <v>0</v>
      </c>
      <c r="AS24" s="27">
        <f t="shared" si="39"/>
        <v>0</v>
      </c>
      <c r="AT24" s="25">
        <f t="shared" si="39"/>
        <v>0</v>
      </c>
      <c r="AU24" s="26">
        <f t="shared" si="39"/>
        <v>0</v>
      </c>
      <c r="AV24" s="26">
        <f t="shared" si="39"/>
        <v>0</v>
      </c>
      <c r="AW24" s="27">
        <f t="shared" si="39"/>
        <v>0</v>
      </c>
      <c r="AX24" s="25">
        <f t="shared" si="39"/>
        <v>0</v>
      </c>
      <c r="AY24" s="26">
        <f t="shared" si="39"/>
        <v>0</v>
      </c>
      <c r="AZ24" s="26">
        <f t="shared" si="40"/>
        <v>0</v>
      </c>
      <c r="BA24" s="27">
        <f t="shared" si="40"/>
        <v>0</v>
      </c>
      <c r="BB24" s="25">
        <f t="shared" si="40"/>
        <v>0</v>
      </c>
      <c r="BC24" s="26">
        <f t="shared" si="40"/>
        <v>0</v>
      </c>
      <c r="BD24" s="26">
        <f t="shared" si="40"/>
        <v>0</v>
      </c>
      <c r="BE24" s="27">
        <f t="shared" si="40"/>
        <v>0</v>
      </c>
      <c r="BF24" s="25">
        <f t="shared" si="40"/>
        <v>0</v>
      </c>
      <c r="BG24" s="26">
        <f t="shared" si="40"/>
        <v>0</v>
      </c>
      <c r="BH24" s="26">
        <f t="shared" si="40"/>
        <v>0</v>
      </c>
      <c r="BI24" s="27">
        <f t="shared" si="40"/>
        <v>0</v>
      </c>
      <c r="BJ24" s="25">
        <f t="shared" si="41"/>
        <v>0</v>
      </c>
      <c r="BK24" s="26">
        <f t="shared" si="41"/>
        <v>0</v>
      </c>
      <c r="BL24" s="26">
        <f t="shared" si="41"/>
        <v>0</v>
      </c>
      <c r="BM24" s="27">
        <f t="shared" si="41"/>
        <v>0</v>
      </c>
      <c r="BN24" s="25">
        <f t="shared" si="41"/>
        <v>0</v>
      </c>
      <c r="BO24" s="26">
        <f t="shared" si="41"/>
        <v>0</v>
      </c>
      <c r="BP24" s="26">
        <f t="shared" si="41"/>
        <v>0</v>
      </c>
      <c r="BQ24" s="27">
        <f t="shared" si="41"/>
        <v>0</v>
      </c>
      <c r="BR24" s="25">
        <f t="shared" si="41"/>
        <v>0</v>
      </c>
      <c r="BS24" s="26">
        <f t="shared" si="41"/>
        <v>0</v>
      </c>
      <c r="BT24" s="26">
        <f t="shared" si="42"/>
        <v>0</v>
      </c>
      <c r="BU24" s="27">
        <f t="shared" si="42"/>
        <v>0</v>
      </c>
      <c r="BV24" s="25">
        <f t="shared" si="42"/>
        <v>0</v>
      </c>
      <c r="BW24" s="26">
        <f t="shared" si="42"/>
        <v>0</v>
      </c>
      <c r="BX24" s="26">
        <f t="shared" si="42"/>
        <v>0</v>
      </c>
      <c r="BY24" s="27">
        <f t="shared" si="42"/>
        <v>0</v>
      </c>
      <c r="BZ24" s="25">
        <f t="shared" si="42"/>
        <v>0</v>
      </c>
      <c r="CA24" s="26">
        <f t="shared" si="42"/>
        <v>0</v>
      </c>
      <c r="CB24" s="26">
        <f t="shared" si="42"/>
        <v>0</v>
      </c>
      <c r="CC24" s="27">
        <f t="shared" si="42"/>
        <v>0</v>
      </c>
      <c r="CD24" s="25">
        <f t="shared" si="43"/>
        <v>0</v>
      </c>
      <c r="CE24" s="26">
        <f t="shared" si="43"/>
        <v>0</v>
      </c>
      <c r="CF24" s="26">
        <f t="shared" si="43"/>
        <v>0</v>
      </c>
      <c r="CG24" s="27">
        <f t="shared" si="43"/>
        <v>0</v>
      </c>
      <c r="CH24" s="25">
        <f t="shared" si="43"/>
        <v>0</v>
      </c>
      <c r="CI24" s="26">
        <f t="shared" si="43"/>
        <v>0</v>
      </c>
      <c r="CJ24" s="26">
        <f t="shared" si="43"/>
        <v>0</v>
      </c>
      <c r="CK24" s="27">
        <f t="shared" si="43"/>
        <v>0</v>
      </c>
      <c r="CL24" s="25">
        <f t="shared" si="43"/>
        <v>0</v>
      </c>
      <c r="CM24" s="26">
        <f t="shared" si="43"/>
        <v>0</v>
      </c>
      <c r="CN24" s="26">
        <f t="shared" si="44"/>
        <v>0</v>
      </c>
      <c r="CO24" s="27">
        <f t="shared" si="44"/>
        <v>0</v>
      </c>
      <c r="CP24" s="25">
        <f t="shared" si="44"/>
        <v>0</v>
      </c>
      <c r="CQ24" s="26">
        <f t="shared" si="44"/>
        <v>0</v>
      </c>
      <c r="CR24" s="26">
        <f t="shared" si="44"/>
        <v>0</v>
      </c>
      <c r="CS24" s="27">
        <f t="shared" si="44"/>
        <v>0</v>
      </c>
      <c r="CT24" s="25">
        <f t="shared" si="44"/>
        <v>0</v>
      </c>
      <c r="CU24" s="26">
        <f t="shared" si="44"/>
        <v>0</v>
      </c>
      <c r="CV24" s="26">
        <f t="shared" si="44"/>
        <v>0</v>
      </c>
      <c r="CW24" s="27">
        <f t="shared" si="44"/>
        <v>0</v>
      </c>
      <c r="CX24" s="25">
        <f t="shared" si="45"/>
        <v>0</v>
      </c>
      <c r="CY24" s="26">
        <f t="shared" si="45"/>
        <v>0</v>
      </c>
      <c r="CZ24" s="26">
        <f t="shared" si="45"/>
        <v>0</v>
      </c>
      <c r="DA24" s="27">
        <f t="shared" si="45"/>
        <v>0</v>
      </c>
      <c r="DB24" s="25">
        <f t="shared" si="45"/>
        <v>0</v>
      </c>
      <c r="DC24" s="26">
        <f t="shared" si="45"/>
        <v>0</v>
      </c>
      <c r="DD24" s="26">
        <f t="shared" si="45"/>
        <v>0</v>
      </c>
      <c r="DE24" s="27">
        <f t="shared" si="45"/>
        <v>0</v>
      </c>
      <c r="DF24" s="25">
        <f t="shared" si="45"/>
        <v>0</v>
      </c>
      <c r="DG24" s="26">
        <f t="shared" si="45"/>
        <v>0</v>
      </c>
      <c r="DH24" s="26">
        <f t="shared" si="46"/>
        <v>0</v>
      </c>
      <c r="DI24" s="27">
        <f t="shared" si="46"/>
        <v>0</v>
      </c>
      <c r="DJ24" s="25">
        <f t="shared" si="46"/>
        <v>0</v>
      </c>
      <c r="DK24" s="26">
        <f t="shared" si="46"/>
        <v>0</v>
      </c>
      <c r="DL24" s="26">
        <f t="shared" si="46"/>
        <v>0</v>
      </c>
      <c r="DM24" s="27">
        <f t="shared" si="46"/>
        <v>0</v>
      </c>
      <c r="DN24" s="7">
        <v>39</v>
      </c>
      <c r="DO24" s="16">
        <f>IFERROR(VLOOKUP(H24,'Cpte exploit'!$A$11:$E$35,4,FALSE),0)</f>
        <v>0</v>
      </c>
      <c r="DP24" s="17">
        <f t="shared" si="47"/>
        <v>0</v>
      </c>
      <c r="DQ24" s="16">
        <f>'Cpte exploit'!$B$39</f>
        <v>0</v>
      </c>
      <c r="DR24" s="17">
        <f t="shared" si="48"/>
        <v>0</v>
      </c>
      <c r="DS24" s="16">
        <f>'Cpte exploit'!$B$40</f>
        <v>0</v>
      </c>
      <c r="DT24" s="17">
        <f t="shared" si="49"/>
        <v>0</v>
      </c>
      <c r="DU24" s="16">
        <f>'Cpte exploit'!$B$41</f>
        <v>0</v>
      </c>
      <c r="DV24" s="16"/>
      <c r="DW24" s="17">
        <f t="shared" si="31"/>
        <v>0</v>
      </c>
      <c r="DX24" s="44">
        <f t="shared" si="50"/>
        <v>0</v>
      </c>
      <c r="DY24" s="44">
        <f t="shared" si="51"/>
        <v>0</v>
      </c>
      <c r="DZ24" s="124">
        <f t="shared" si="35"/>
        <v>0</v>
      </c>
      <c r="EA24" s="15" t="str">
        <f>IFERROR(VLOOKUP(Q24,BDD!$G$2:$H$99,2,FALSE),"")</f>
        <v/>
      </c>
      <c r="EB24" s="15" t="str">
        <f>IFERROR(VLOOKUP(R24,BDD!$G$2:$H$99,2,FALSE),"")</f>
        <v/>
      </c>
      <c r="EC24" s="15" t="str">
        <f>IFERROR(VLOOKUP(S24,BDD!$G$2:$H$99,2,FALSE),"")</f>
        <v/>
      </c>
      <c r="ED24" s="15" t="str">
        <f>IFERROR(VLOOKUP(T24,BDD!$G$2:$H$99,2,FALSE),"")</f>
        <v/>
      </c>
      <c r="EE24" s="15" t="str">
        <f t="shared" si="52"/>
        <v/>
      </c>
      <c r="EF24" s="15" t="str">
        <f t="shared" si="53"/>
        <v/>
      </c>
      <c r="EG24" s="15">
        <f t="shared" si="54"/>
        <v>0</v>
      </c>
      <c r="EH24" s="15">
        <f t="shared" si="55"/>
        <v>0</v>
      </c>
      <c r="EI24" s="15" t="str">
        <f t="shared" si="56"/>
        <v/>
      </c>
      <c r="EJ24" s="15" t="str">
        <f t="shared" si="57"/>
        <v/>
      </c>
      <c r="EK24" s="15">
        <f t="shared" si="58"/>
        <v>0</v>
      </c>
      <c r="EL24" s="15">
        <f t="shared" si="59"/>
        <v>0</v>
      </c>
      <c r="EM24" s="15">
        <f t="shared" si="23"/>
        <v>0</v>
      </c>
      <c r="EN24" s="15">
        <f t="shared" si="24"/>
        <v>0</v>
      </c>
      <c r="EO24" s="15"/>
      <c r="EP24" s="15"/>
      <c r="EQ24" s="15">
        <f t="shared" si="60"/>
        <v>0</v>
      </c>
      <c r="ER24" s="15">
        <f t="shared" si="61"/>
        <v>0</v>
      </c>
      <c r="ES24" s="18">
        <f t="shared" si="32"/>
        <v>0</v>
      </c>
      <c r="ET24" s="19">
        <f t="shared" si="27"/>
        <v>0</v>
      </c>
      <c r="EU24" s="19">
        <f t="shared" si="28"/>
        <v>0</v>
      </c>
      <c r="EV24" s="19">
        <f t="shared" si="29"/>
        <v>0</v>
      </c>
      <c r="EW24" s="19">
        <f t="shared" si="30"/>
        <v>0</v>
      </c>
      <c r="EX24" s="19">
        <f t="shared" si="33"/>
        <v>0</v>
      </c>
      <c r="EY24" s="19">
        <f t="shared" si="34"/>
        <v>0</v>
      </c>
      <c r="EZ24" s="117">
        <f t="shared" si="36"/>
        <v>0</v>
      </c>
      <c r="FA24" s="115">
        <f>VLOOKUP(A24,Info!$B$7:$D$106,2,FALSE)</f>
        <v>1</v>
      </c>
      <c r="FB24" s="7">
        <f>FB22</f>
        <v>4</v>
      </c>
    </row>
    <row r="25" spans="1:158" x14ac:dyDescent="0.3">
      <c r="A25" s="119" t="str">
        <f>VLOOKUP(FB25,Info!$A$7:$B$106,2,FALSE)</f>
        <v>CY TECH CAUCHY PSE 1.1</v>
      </c>
      <c r="B25" s="119">
        <f>VLOOKUP(A25,Info!$B$7:$D$106,3,FALSE)</f>
        <v>4</v>
      </c>
      <c r="C25" s="120" t="str">
        <f>IFERROR(VLOOKUP(A25,Info!$B$7:$AD$106,29,FALSE),"")</f>
        <v>15h45 - 19h45</v>
      </c>
      <c r="D25" s="120" t="str">
        <f>IFERROR(VLOOKUP(A25,Info!$B$7:$AD$106,28,FALSE),"")</f>
        <v xml:space="preserve">Lu Ma Me Je Ve </v>
      </c>
      <c r="E25" s="121">
        <f>IFERROR(VLOOKUP(A25,Info!$B$7:$AD$106,13,FALSE),0)</f>
        <v>0</v>
      </c>
      <c r="F25" s="122">
        <f>IFERROR(VLOOKUP(A25,'Base travail'!$B$22:$G$121,4,FALSE)+VLOOKUP(A25,'Base travail'!$B$22:$G$121,5,FALSE),0)</f>
        <v>0</v>
      </c>
      <c r="G25" s="122">
        <f>IFERROR(VLOOKUP(A25,'Base travail'!$B$22:$G$121,6,FALSE),0)</f>
        <v>0</v>
      </c>
      <c r="H25" s="262"/>
      <c r="I25" s="262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V25" s="61">
        <f t="shared" si="37"/>
        <v>0</v>
      </c>
      <c r="W25" s="62">
        <f t="shared" si="37"/>
        <v>0</v>
      </c>
      <c r="X25" s="62">
        <f t="shared" si="37"/>
        <v>0</v>
      </c>
      <c r="Y25" s="63">
        <f t="shared" si="37"/>
        <v>0</v>
      </c>
      <c r="Z25" s="61">
        <f t="shared" si="37"/>
        <v>0</v>
      </c>
      <c r="AA25" s="62">
        <f t="shared" si="37"/>
        <v>0</v>
      </c>
      <c r="AB25" s="62">
        <f t="shared" si="37"/>
        <v>0</v>
      </c>
      <c r="AC25" s="63">
        <f t="shared" si="37"/>
        <v>0</v>
      </c>
      <c r="AD25" s="61">
        <f t="shared" si="37"/>
        <v>0</v>
      </c>
      <c r="AE25" s="62">
        <f t="shared" si="37"/>
        <v>0</v>
      </c>
      <c r="AF25" s="62">
        <f t="shared" si="38"/>
        <v>0</v>
      </c>
      <c r="AG25" s="63">
        <f t="shared" si="38"/>
        <v>0</v>
      </c>
      <c r="AH25" s="61">
        <f t="shared" si="38"/>
        <v>0</v>
      </c>
      <c r="AI25" s="62">
        <f t="shared" si="38"/>
        <v>0</v>
      </c>
      <c r="AJ25" s="62">
        <f t="shared" si="38"/>
        <v>0</v>
      </c>
      <c r="AK25" s="63">
        <f t="shared" si="38"/>
        <v>0</v>
      </c>
      <c r="AL25" s="61">
        <f t="shared" si="38"/>
        <v>0</v>
      </c>
      <c r="AM25" s="62">
        <f t="shared" si="38"/>
        <v>0</v>
      </c>
      <c r="AN25" s="62">
        <f t="shared" si="38"/>
        <v>0</v>
      </c>
      <c r="AO25" s="63">
        <f t="shared" si="38"/>
        <v>0</v>
      </c>
      <c r="AP25" s="61">
        <f t="shared" si="39"/>
        <v>0</v>
      </c>
      <c r="AQ25" s="62">
        <f t="shared" si="39"/>
        <v>0</v>
      </c>
      <c r="AR25" s="62">
        <f t="shared" si="39"/>
        <v>0</v>
      </c>
      <c r="AS25" s="63">
        <f t="shared" si="39"/>
        <v>0</v>
      </c>
      <c r="AT25" s="61">
        <f t="shared" si="39"/>
        <v>0</v>
      </c>
      <c r="AU25" s="62">
        <f t="shared" si="39"/>
        <v>0</v>
      </c>
      <c r="AV25" s="62">
        <f t="shared" si="39"/>
        <v>0</v>
      </c>
      <c r="AW25" s="63">
        <f t="shared" si="39"/>
        <v>0</v>
      </c>
      <c r="AX25" s="61">
        <f t="shared" si="39"/>
        <v>0</v>
      </c>
      <c r="AY25" s="62">
        <f t="shared" si="39"/>
        <v>0</v>
      </c>
      <c r="AZ25" s="62">
        <f t="shared" si="40"/>
        <v>0</v>
      </c>
      <c r="BA25" s="63">
        <f t="shared" si="40"/>
        <v>0</v>
      </c>
      <c r="BB25" s="61">
        <f t="shared" si="40"/>
        <v>0</v>
      </c>
      <c r="BC25" s="62">
        <f t="shared" si="40"/>
        <v>0</v>
      </c>
      <c r="BD25" s="62">
        <f t="shared" si="40"/>
        <v>0</v>
      </c>
      <c r="BE25" s="63">
        <f t="shared" si="40"/>
        <v>0</v>
      </c>
      <c r="BF25" s="61">
        <f t="shared" si="40"/>
        <v>0</v>
      </c>
      <c r="BG25" s="62">
        <f t="shared" si="40"/>
        <v>0</v>
      </c>
      <c r="BH25" s="62">
        <f t="shared" si="40"/>
        <v>0</v>
      </c>
      <c r="BI25" s="63">
        <f t="shared" si="40"/>
        <v>0</v>
      </c>
      <c r="BJ25" s="61">
        <f t="shared" si="41"/>
        <v>0</v>
      </c>
      <c r="BK25" s="62">
        <f t="shared" si="41"/>
        <v>0</v>
      </c>
      <c r="BL25" s="62">
        <f t="shared" si="41"/>
        <v>0</v>
      </c>
      <c r="BM25" s="63">
        <f t="shared" si="41"/>
        <v>0</v>
      </c>
      <c r="BN25" s="61">
        <f t="shared" si="41"/>
        <v>0</v>
      </c>
      <c r="BO25" s="62">
        <f t="shared" si="41"/>
        <v>0</v>
      </c>
      <c r="BP25" s="62">
        <f t="shared" si="41"/>
        <v>0</v>
      </c>
      <c r="BQ25" s="63">
        <f t="shared" si="41"/>
        <v>0</v>
      </c>
      <c r="BR25" s="61">
        <f t="shared" si="41"/>
        <v>0</v>
      </c>
      <c r="BS25" s="62">
        <f t="shared" si="41"/>
        <v>0</v>
      </c>
      <c r="BT25" s="62">
        <f t="shared" si="42"/>
        <v>0</v>
      </c>
      <c r="BU25" s="63">
        <f t="shared" si="42"/>
        <v>0</v>
      </c>
      <c r="BV25" s="61">
        <f t="shared" si="42"/>
        <v>0</v>
      </c>
      <c r="BW25" s="62">
        <f t="shared" si="42"/>
        <v>0</v>
      </c>
      <c r="BX25" s="62">
        <f t="shared" si="42"/>
        <v>0</v>
      </c>
      <c r="BY25" s="63">
        <f t="shared" si="42"/>
        <v>0</v>
      </c>
      <c r="BZ25" s="61">
        <f t="shared" si="42"/>
        <v>0</v>
      </c>
      <c r="CA25" s="62">
        <f t="shared" si="42"/>
        <v>0</v>
      </c>
      <c r="CB25" s="62">
        <f t="shared" si="42"/>
        <v>0</v>
      </c>
      <c r="CC25" s="63">
        <f t="shared" si="42"/>
        <v>0</v>
      </c>
      <c r="CD25" s="61">
        <f t="shared" si="43"/>
        <v>0</v>
      </c>
      <c r="CE25" s="62">
        <f t="shared" si="43"/>
        <v>0</v>
      </c>
      <c r="CF25" s="62">
        <f t="shared" si="43"/>
        <v>0</v>
      </c>
      <c r="CG25" s="63">
        <f t="shared" si="43"/>
        <v>0</v>
      </c>
      <c r="CH25" s="61">
        <f t="shared" si="43"/>
        <v>0</v>
      </c>
      <c r="CI25" s="62">
        <f t="shared" si="43"/>
        <v>0</v>
      </c>
      <c r="CJ25" s="62">
        <f t="shared" si="43"/>
        <v>0</v>
      </c>
      <c r="CK25" s="63">
        <f t="shared" si="43"/>
        <v>0</v>
      </c>
      <c r="CL25" s="61">
        <f t="shared" si="43"/>
        <v>0</v>
      </c>
      <c r="CM25" s="62">
        <f t="shared" si="43"/>
        <v>0</v>
      </c>
      <c r="CN25" s="62">
        <f t="shared" si="44"/>
        <v>0</v>
      </c>
      <c r="CO25" s="63">
        <f t="shared" si="44"/>
        <v>0</v>
      </c>
      <c r="CP25" s="61">
        <f t="shared" si="44"/>
        <v>0</v>
      </c>
      <c r="CQ25" s="62">
        <f t="shared" si="44"/>
        <v>0</v>
      </c>
      <c r="CR25" s="62">
        <f t="shared" si="44"/>
        <v>0</v>
      </c>
      <c r="CS25" s="63">
        <f t="shared" si="44"/>
        <v>0</v>
      </c>
      <c r="CT25" s="61">
        <f t="shared" si="44"/>
        <v>0</v>
      </c>
      <c r="CU25" s="62">
        <f t="shared" si="44"/>
        <v>0</v>
      </c>
      <c r="CV25" s="62">
        <f t="shared" si="44"/>
        <v>0</v>
      </c>
      <c r="CW25" s="63">
        <f t="shared" si="44"/>
        <v>0</v>
      </c>
      <c r="CX25" s="61">
        <f t="shared" si="45"/>
        <v>0</v>
      </c>
      <c r="CY25" s="62">
        <f t="shared" si="45"/>
        <v>0</v>
      </c>
      <c r="CZ25" s="62">
        <f t="shared" si="45"/>
        <v>0</v>
      </c>
      <c r="DA25" s="63">
        <f t="shared" si="45"/>
        <v>0</v>
      </c>
      <c r="DB25" s="61">
        <f t="shared" si="45"/>
        <v>0</v>
      </c>
      <c r="DC25" s="62">
        <f t="shared" si="45"/>
        <v>0</v>
      </c>
      <c r="DD25" s="62">
        <f t="shared" si="45"/>
        <v>0</v>
      </c>
      <c r="DE25" s="63">
        <f t="shared" si="45"/>
        <v>0</v>
      </c>
      <c r="DF25" s="61">
        <f t="shared" si="45"/>
        <v>0</v>
      </c>
      <c r="DG25" s="62">
        <f t="shared" si="45"/>
        <v>0</v>
      </c>
      <c r="DH25" s="62">
        <f t="shared" si="46"/>
        <v>0</v>
      </c>
      <c r="DI25" s="63">
        <f t="shared" si="46"/>
        <v>0</v>
      </c>
      <c r="DJ25" s="61">
        <f t="shared" si="46"/>
        <v>0</v>
      </c>
      <c r="DK25" s="62">
        <f t="shared" si="46"/>
        <v>0</v>
      </c>
      <c r="DL25" s="62">
        <f t="shared" si="46"/>
        <v>0</v>
      </c>
      <c r="DM25" s="63">
        <f t="shared" si="46"/>
        <v>0</v>
      </c>
      <c r="DN25" s="7">
        <v>40</v>
      </c>
      <c r="DO25" s="23">
        <f>IFERROR(VLOOKUP(H25,'Cpte exploit'!$A$11:$E$35,4,FALSE),0)</f>
        <v>0</v>
      </c>
      <c r="DP25" s="24">
        <f t="shared" si="47"/>
        <v>0</v>
      </c>
      <c r="DQ25" s="23">
        <f>'Cpte exploit'!$B$39</f>
        <v>0</v>
      </c>
      <c r="DR25" s="24">
        <f t="shared" si="48"/>
        <v>0</v>
      </c>
      <c r="DS25" s="23">
        <f>'Cpte exploit'!$B$40</f>
        <v>0</v>
      </c>
      <c r="DT25" s="24">
        <f t="shared" si="49"/>
        <v>0</v>
      </c>
      <c r="DU25" s="23">
        <f>'Cpte exploit'!$B$41</f>
        <v>0</v>
      </c>
      <c r="DV25" s="23"/>
      <c r="DW25" s="24">
        <f t="shared" si="31"/>
        <v>0</v>
      </c>
      <c r="DX25" s="45">
        <f t="shared" si="50"/>
        <v>0</v>
      </c>
      <c r="DY25" s="45">
        <f t="shared" si="51"/>
        <v>0</v>
      </c>
      <c r="DZ25" s="123">
        <f t="shared" si="35"/>
        <v>0</v>
      </c>
      <c r="EA25" s="15" t="str">
        <f>IFERROR(VLOOKUP(Q25,BDD!$G$2:$H$99,2,FALSE),"")</f>
        <v/>
      </c>
      <c r="EB25" s="15" t="str">
        <f>IFERROR(VLOOKUP(R25,BDD!$G$2:$H$99,2,FALSE),"")</f>
        <v/>
      </c>
      <c r="EC25" s="15" t="str">
        <f>IFERROR(VLOOKUP(S25,BDD!$G$2:$H$99,2,FALSE),"")</f>
        <v/>
      </c>
      <c r="ED25" s="15" t="str">
        <f>IFERROR(VLOOKUP(T25,BDD!$G$2:$H$99,2,FALSE),"")</f>
        <v/>
      </c>
      <c r="EE25" s="15" t="str">
        <f t="shared" si="52"/>
        <v/>
      </c>
      <c r="EF25" s="15" t="str">
        <f t="shared" si="53"/>
        <v/>
      </c>
      <c r="EG25" s="15">
        <f t="shared" si="54"/>
        <v>0</v>
      </c>
      <c r="EH25" s="15">
        <f t="shared" si="55"/>
        <v>0</v>
      </c>
      <c r="EI25" s="15" t="str">
        <f t="shared" si="56"/>
        <v/>
      </c>
      <c r="EJ25" s="15" t="str">
        <f t="shared" si="57"/>
        <v/>
      </c>
      <c r="EK25" s="15">
        <f t="shared" si="58"/>
        <v>0</v>
      </c>
      <c r="EL25" s="15">
        <f t="shared" si="59"/>
        <v>0</v>
      </c>
      <c r="EM25" s="15">
        <f t="shared" si="23"/>
        <v>0</v>
      </c>
      <c r="EN25" s="15">
        <f t="shared" si="24"/>
        <v>0</v>
      </c>
      <c r="EO25" s="15"/>
      <c r="EP25" s="15"/>
      <c r="EQ25" s="15">
        <f t="shared" si="60"/>
        <v>0</v>
      </c>
      <c r="ER25" s="15">
        <f t="shared" si="61"/>
        <v>0</v>
      </c>
      <c r="ES25" s="18">
        <f t="shared" si="32"/>
        <v>0</v>
      </c>
      <c r="ET25" s="19">
        <f t="shared" si="27"/>
        <v>0</v>
      </c>
      <c r="EU25" s="19">
        <f t="shared" si="28"/>
        <v>0</v>
      </c>
      <c r="EV25" s="19">
        <f t="shared" si="29"/>
        <v>0</v>
      </c>
      <c r="EW25" s="19">
        <f t="shared" si="30"/>
        <v>0</v>
      </c>
      <c r="EX25" s="19">
        <f t="shared" si="33"/>
        <v>0</v>
      </c>
      <c r="EY25" s="19">
        <f t="shared" si="34"/>
        <v>0</v>
      </c>
      <c r="EZ25" s="122">
        <f t="shared" si="36"/>
        <v>0</v>
      </c>
      <c r="FA25" s="120">
        <f>VLOOKUP(A25,Info!$B$7:$D$106,2,FALSE)</f>
        <v>1</v>
      </c>
      <c r="FB25" s="7">
        <f>FB22</f>
        <v>4</v>
      </c>
    </row>
    <row r="26" spans="1:158" x14ac:dyDescent="0.3">
      <c r="A26" s="114" t="str">
        <f>VLOOKUP(FB26,Info!$A$7:$B$106,2,FALSE)</f>
        <v>CY TECH CONDORCET PSE 1.1</v>
      </c>
      <c r="B26" s="114">
        <f>VLOOKUP(A26,Info!$B$7:$D$106,3,FALSE)</f>
        <v>5</v>
      </c>
      <c r="C26" s="115" t="str">
        <f>IFERROR(VLOOKUP(A26,Info!$B$7:$AD$106,29,FALSE),"")</f>
        <v>15h45 - 19h45</v>
      </c>
      <c r="D26" s="115" t="str">
        <f>IFERROR(VLOOKUP(A26,Info!$B$7:$AD$106,28,FALSE),"")</f>
        <v xml:space="preserve">Lu Ma Me Je Ve </v>
      </c>
      <c r="E26" s="116">
        <f>IFERROR(VLOOKUP(A26,Info!$B$7:$AD$106,13,FALSE),0)</f>
        <v>0</v>
      </c>
      <c r="F26" s="117">
        <f>IFERROR(VLOOKUP(A26,'Base travail'!$B$22:$G$121,4,FALSE)+VLOOKUP(A26,'Base travail'!$B$22:$G$121,5,FALSE),0)</f>
        <v>0</v>
      </c>
      <c r="G26" s="117">
        <f>IFERROR(VLOOKUP(A26,'Base travail'!$B$22:$G$121,6,FALSE),0)</f>
        <v>0</v>
      </c>
      <c r="H26" s="89"/>
      <c r="I26" s="89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V26" s="25">
        <f t="shared" ref="V26:AE35" si="62">IF(OR(AND(V$3&lt;$EF26,V$3&gt;=$EE26),AND(V$3&lt;$EH26,V$3&gt;=$EG26),AND(V$3&lt;$EJ26,V$3&gt;=$EI26),AND(V$3&lt;$EL26,V$3&gt;=$EK26)),1,0)</f>
        <v>0</v>
      </c>
      <c r="W26" s="26">
        <f t="shared" si="62"/>
        <v>0</v>
      </c>
      <c r="X26" s="26">
        <f t="shared" si="62"/>
        <v>0</v>
      </c>
      <c r="Y26" s="27">
        <f t="shared" si="62"/>
        <v>0</v>
      </c>
      <c r="Z26" s="25">
        <f t="shared" si="62"/>
        <v>0</v>
      </c>
      <c r="AA26" s="26">
        <f t="shared" si="62"/>
        <v>0</v>
      </c>
      <c r="AB26" s="26">
        <f t="shared" si="62"/>
        <v>0</v>
      </c>
      <c r="AC26" s="27">
        <f t="shared" si="62"/>
        <v>0</v>
      </c>
      <c r="AD26" s="25">
        <f t="shared" si="62"/>
        <v>0</v>
      </c>
      <c r="AE26" s="26">
        <f t="shared" si="62"/>
        <v>0</v>
      </c>
      <c r="AF26" s="26">
        <f t="shared" ref="AF26:AO35" si="63">IF(OR(AND(AF$3&lt;$EF26,AF$3&gt;=$EE26),AND(AF$3&lt;$EH26,AF$3&gt;=$EG26),AND(AF$3&lt;$EJ26,AF$3&gt;=$EI26),AND(AF$3&lt;$EL26,AF$3&gt;=$EK26)),1,0)</f>
        <v>0</v>
      </c>
      <c r="AG26" s="27">
        <f t="shared" si="63"/>
        <v>0</v>
      </c>
      <c r="AH26" s="25">
        <f t="shared" si="63"/>
        <v>0</v>
      </c>
      <c r="AI26" s="26">
        <f t="shared" si="63"/>
        <v>0</v>
      </c>
      <c r="AJ26" s="26">
        <f t="shared" si="63"/>
        <v>0</v>
      </c>
      <c r="AK26" s="27">
        <f t="shared" si="63"/>
        <v>0</v>
      </c>
      <c r="AL26" s="25">
        <f t="shared" si="63"/>
        <v>0</v>
      </c>
      <c r="AM26" s="26">
        <f t="shared" si="63"/>
        <v>0</v>
      </c>
      <c r="AN26" s="26">
        <f t="shared" si="63"/>
        <v>0</v>
      </c>
      <c r="AO26" s="27">
        <f t="shared" si="63"/>
        <v>0</v>
      </c>
      <c r="AP26" s="25">
        <f t="shared" ref="AP26:AY35" si="64">IF(OR(AND(AP$3&lt;$EF26,AP$3&gt;=$EE26),AND(AP$3&lt;$EH26,AP$3&gt;=$EG26),AND(AP$3&lt;$EJ26,AP$3&gt;=$EI26),AND(AP$3&lt;$EL26,AP$3&gt;=$EK26)),1,0)</f>
        <v>0</v>
      </c>
      <c r="AQ26" s="26">
        <f t="shared" si="64"/>
        <v>0</v>
      </c>
      <c r="AR26" s="26">
        <f t="shared" si="64"/>
        <v>0</v>
      </c>
      <c r="AS26" s="27">
        <f t="shared" si="64"/>
        <v>0</v>
      </c>
      <c r="AT26" s="25">
        <f t="shared" si="64"/>
        <v>0</v>
      </c>
      <c r="AU26" s="26">
        <f t="shared" si="64"/>
        <v>0</v>
      </c>
      <c r="AV26" s="26">
        <f t="shared" si="64"/>
        <v>0</v>
      </c>
      <c r="AW26" s="27">
        <f t="shared" si="64"/>
        <v>0</v>
      </c>
      <c r="AX26" s="25">
        <f t="shared" si="64"/>
        <v>0</v>
      </c>
      <c r="AY26" s="26">
        <f t="shared" si="64"/>
        <v>0</v>
      </c>
      <c r="AZ26" s="26">
        <f t="shared" ref="AZ26:BI35" si="65">IF(OR(AND(AZ$3&lt;$EF26,AZ$3&gt;=$EE26),AND(AZ$3&lt;$EH26,AZ$3&gt;=$EG26),AND(AZ$3&lt;$EJ26,AZ$3&gt;=$EI26),AND(AZ$3&lt;$EL26,AZ$3&gt;=$EK26)),1,0)</f>
        <v>0</v>
      </c>
      <c r="BA26" s="27">
        <f t="shared" si="65"/>
        <v>0</v>
      </c>
      <c r="BB26" s="25">
        <f t="shared" si="65"/>
        <v>0</v>
      </c>
      <c r="BC26" s="26">
        <f t="shared" si="65"/>
        <v>0</v>
      </c>
      <c r="BD26" s="26">
        <f t="shared" si="65"/>
        <v>0</v>
      </c>
      <c r="BE26" s="27">
        <f t="shared" si="65"/>
        <v>0</v>
      </c>
      <c r="BF26" s="25">
        <f t="shared" si="65"/>
        <v>0</v>
      </c>
      <c r="BG26" s="26">
        <f t="shared" si="65"/>
        <v>0</v>
      </c>
      <c r="BH26" s="26">
        <f t="shared" si="65"/>
        <v>0</v>
      </c>
      <c r="BI26" s="27">
        <f t="shared" si="65"/>
        <v>0</v>
      </c>
      <c r="BJ26" s="25">
        <f t="shared" ref="BJ26:BS35" si="66">IF(OR(AND(BJ$3&lt;$EF26,BJ$3&gt;=$EE26),AND(BJ$3&lt;$EH26,BJ$3&gt;=$EG26),AND(BJ$3&lt;$EJ26,BJ$3&gt;=$EI26),AND(BJ$3&lt;$EL26,BJ$3&gt;=$EK26)),1,0)</f>
        <v>0</v>
      </c>
      <c r="BK26" s="26">
        <f t="shared" si="66"/>
        <v>0</v>
      </c>
      <c r="BL26" s="26">
        <f t="shared" si="66"/>
        <v>0</v>
      </c>
      <c r="BM26" s="27">
        <f t="shared" si="66"/>
        <v>0</v>
      </c>
      <c r="BN26" s="25">
        <f t="shared" si="66"/>
        <v>0</v>
      </c>
      <c r="BO26" s="26">
        <f t="shared" si="66"/>
        <v>0</v>
      </c>
      <c r="BP26" s="26">
        <f t="shared" si="66"/>
        <v>0</v>
      </c>
      <c r="BQ26" s="27">
        <f t="shared" si="66"/>
        <v>0</v>
      </c>
      <c r="BR26" s="25">
        <f t="shared" si="66"/>
        <v>0</v>
      </c>
      <c r="BS26" s="26">
        <f t="shared" si="66"/>
        <v>0</v>
      </c>
      <c r="BT26" s="26">
        <f t="shared" ref="BT26:CC35" si="67">IF(OR(AND(BT$3&lt;$EF26,BT$3&gt;=$EE26),AND(BT$3&lt;$EH26,BT$3&gt;=$EG26),AND(BT$3&lt;$EJ26,BT$3&gt;=$EI26),AND(BT$3&lt;$EL26,BT$3&gt;=$EK26)),1,0)</f>
        <v>0</v>
      </c>
      <c r="BU26" s="27">
        <f t="shared" si="67"/>
        <v>0</v>
      </c>
      <c r="BV26" s="25">
        <f t="shared" si="67"/>
        <v>0</v>
      </c>
      <c r="BW26" s="26">
        <f t="shared" si="67"/>
        <v>0</v>
      </c>
      <c r="BX26" s="26">
        <f t="shared" si="67"/>
        <v>0</v>
      </c>
      <c r="BY26" s="27">
        <f t="shared" si="67"/>
        <v>0</v>
      </c>
      <c r="BZ26" s="25">
        <f t="shared" si="67"/>
        <v>0</v>
      </c>
      <c r="CA26" s="26">
        <f t="shared" si="67"/>
        <v>0</v>
      </c>
      <c r="CB26" s="26">
        <f t="shared" si="67"/>
        <v>0</v>
      </c>
      <c r="CC26" s="27">
        <f t="shared" si="67"/>
        <v>0</v>
      </c>
      <c r="CD26" s="25">
        <f t="shared" ref="CD26:CM35" si="68">IF(OR(AND(CD$3&lt;$EF26,CD$3&gt;=$EE26),AND(CD$3&lt;$EH26,CD$3&gt;=$EG26),AND(CD$3&lt;$EJ26,CD$3&gt;=$EI26),AND(CD$3&lt;$EL26,CD$3&gt;=$EK26)),1,0)</f>
        <v>0</v>
      </c>
      <c r="CE26" s="26">
        <f t="shared" si="68"/>
        <v>0</v>
      </c>
      <c r="CF26" s="26">
        <f t="shared" si="68"/>
        <v>0</v>
      </c>
      <c r="CG26" s="27">
        <f t="shared" si="68"/>
        <v>0</v>
      </c>
      <c r="CH26" s="25">
        <f t="shared" si="68"/>
        <v>0</v>
      </c>
      <c r="CI26" s="26">
        <f t="shared" si="68"/>
        <v>0</v>
      </c>
      <c r="CJ26" s="26">
        <f t="shared" si="68"/>
        <v>0</v>
      </c>
      <c r="CK26" s="27">
        <f t="shared" si="68"/>
        <v>0</v>
      </c>
      <c r="CL26" s="25">
        <f t="shared" si="68"/>
        <v>0</v>
      </c>
      <c r="CM26" s="26">
        <f t="shared" si="68"/>
        <v>0</v>
      </c>
      <c r="CN26" s="26">
        <f t="shared" ref="CN26:CW35" si="69">IF(OR(AND(CN$3&lt;$EF26,CN$3&gt;=$EE26),AND(CN$3&lt;$EH26,CN$3&gt;=$EG26),AND(CN$3&lt;$EJ26,CN$3&gt;=$EI26),AND(CN$3&lt;$EL26,CN$3&gt;=$EK26)),1,0)</f>
        <v>0</v>
      </c>
      <c r="CO26" s="27">
        <f t="shared" si="69"/>
        <v>0</v>
      </c>
      <c r="CP26" s="25">
        <f t="shared" si="69"/>
        <v>0</v>
      </c>
      <c r="CQ26" s="26">
        <f t="shared" si="69"/>
        <v>0</v>
      </c>
      <c r="CR26" s="26">
        <f t="shared" si="69"/>
        <v>0</v>
      </c>
      <c r="CS26" s="27">
        <f t="shared" si="69"/>
        <v>0</v>
      </c>
      <c r="CT26" s="25">
        <f t="shared" si="69"/>
        <v>0</v>
      </c>
      <c r="CU26" s="26">
        <f t="shared" si="69"/>
        <v>0</v>
      </c>
      <c r="CV26" s="26">
        <f t="shared" si="69"/>
        <v>0</v>
      </c>
      <c r="CW26" s="27">
        <f t="shared" si="69"/>
        <v>0</v>
      </c>
      <c r="CX26" s="25">
        <f t="shared" ref="CX26:DG35" si="70">IF(OR(AND(CX$3&lt;$EF26,CX$3&gt;=$EE26),AND(CX$3&lt;$EH26,CX$3&gt;=$EG26),AND(CX$3&lt;$EJ26,CX$3&gt;=$EI26),AND(CX$3&lt;$EL26,CX$3&gt;=$EK26)),1,0)</f>
        <v>0</v>
      </c>
      <c r="CY26" s="26">
        <f t="shared" si="70"/>
        <v>0</v>
      </c>
      <c r="CZ26" s="26">
        <f t="shared" si="70"/>
        <v>0</v>
      </c>
      <c r="DA26" s="27">
        <f t="shared" si="70"/>
        <v>0</v>
      </c>
      <c r="DB26" s="25">
        <f t="shared" si="70"/>
        <v>0</v>
      </c>
      <c r="DC26" s="26">
        <f t="shared" si="70"/>
        <v>0</v>
      </c>
      <c r="DD26" s="26">
        <f t="shared" si="70"/>
        <v>0</v>
      </c>
      <c r="DE26" s="27">
        <f t="shared" si="70"/>
        <v>0</v>
      </c>
      <c r="DF26" s="25">
        <f t="shared" si="70"/>
        <v>0</v>
      </c>
      <c r="DG26" s="26">
        <f t="shared" si="70"/>
        <v>0</v>
      </c>
      <c r="DH26" s="26">
        <f t="shared" ref="DH26:DM35" si="71">IF(OR(AND(DH$3&lt;$EF26,DH$3&gt;=$EE26),AND(DH$3&lt;$EH26,DH$3&gt;=$EG26),AND(DH$3&lt;$EJ26,DH$3&gt;=$EI26),AND(DH$3&lt;$EL26,DH$3&gt;=$EK26)),1,0)</f>
        <v>0</v>
      </c>
      <c r="DI26" s="27">
        <f t="shared" si="71"/>
        <v>0</v>
      </c>
      <c r="DJ26" s="25">
        <f t="shared" si="71"/>
        <v>0</v>
      </c>
      <c r="DK26" s="26">
        <f t="shared" si="71"/>
        <v>0</v>
      </c>
      <c r="DL26" s="26">
        <f t="shared" si="71"/>
        <v>0</v>
      </c>
      <c r="DM26" s="27">
        <f t="shared" si="71"/>
        <v>0</v>
      </c>
      <c r="DN26" s="7">
        <v>41</v>
      </c>
      <c r="DO26" s="16">
        <f>IFERROR(VLOOKUP(H26,'Cpte exploit'!$A$11:$E$35,4,FALSE),0)</f>
        <v>0</v>
      </c>
      <c r="DP26" s="17">
        <f t="shared" si="47"/>
        <v>0</v>
      </c>
      <c r="DQ26" s="16">
        <f>'Cpte exploit'!$B$39</f>
        <v>0</v>
      </c>
      <c r="DR26" s="17">
        <f t="shared" si="48"/>
        <v>0</v>
      </c>
      <c r="DS26" s="16">
        <f>'Cpte exploit'!$B$40</f>
        <v>0</v>
      </c>
      <c r="DT26" s="17">
        <f t="shared" si="49"/>
        <v>0</v>
      </c>
      <c r="DU26" s="16">
        <f>'Cpte exploit'!$B$41</f>
        <v>0</v>
      </c>
      <c r="DV26" s="16"/>
      <c r="DW26" s="17">
        <f t="shared" si="31"/>
        <v>0</v>
      </c>
      <c r="DX26" s="44">
        <f t="shared" si="50"/>
        <v>0</v>
      </c>
      <c r="DY26" s="44">
        <f t="shared" si="51"/>
        <v>0</v>
      </c>
      <c r="DZ26" s="124">
        <f t="shared" si="35"/>
        <v>0</v>
      </c>
      <c r="EA26" s="15" t="str">
        <f>IFERROR(VLOOKUP(Q26,BDD!$G$2:$H$99,2,FALSE),"")</f>
        <v/>
      </c>
      <c r="EB26" s="15" t="str">
        <f>IFERROR(VLOOKUP(R26,BDD!$G$2:$H$99,2,FALSE),"")</f>
        <v/>
      </c>
      <c r="EC26" s="15" t="str">
        <f>IFERROR(VLOOKUP(S26,BDD!$G$2:$H$99,2,FALSE),"")</f>
        <v/>
      </c>
      <c r="ED26" s="15" t="str">
        <f>IFERROR(VLOOKUP(T26,BDD!$G$2:$H$99,2,FALSE),"")</f>
        <v/>
      </c>
      <c r="EE26" s="15" t="str">
        <f t="shared" si="52"/>
        <v/>
      </c>
      <c r="EF26" s="15" t="str">
        <f t="shared" si="53"/>
        <v/>
      </c>
      <c r="EG26" s="15">
        <f t="shared" si="54"/>
        <v>0</v>
      </c>
      <c r="EH26" s="15">
        <f t="shared" si="55"/>
        <v>0</v>
      </c>
      <c r="EI26" s="15" t="str">
        <f t="shared" si="56"/>
        <v/>
      </c>
      <c r="EJ26" s="15" t="str">
        <f t="shared" si="57"/>
        <v/>
      </c>
      <c r="EK26" s="15">
        <f t="shared" si="58"/>
        <v>0</v>
      </c>
      <c r="EL26" s="15">
        <f t="shared" si="59"/>
        <v>0</v>
      </c>
      <c r="EM26" s="15">
        <f t="shared" si="23"/>
        <v>0</v>
      </c>
      <c r="EN26" s="15">
        <f t="shared" si="24"/>
        <v>0</v>
      </c>
      <c r="EO26" s="15"/>
      <c r="EP26" s="15"/>
      <c r="EQ26" s="15">
        <f t="shared" si="60"/>
        <v>0</v>
      </c>
      <c r="ER26" s="15">
        <f t="shared" si="61"/>
        <v>0</v>
      </c>
      <c r="ES26" s="18">
        <f t="shared" si="32"/>
        <v>0</v>
      </c>
      <c r="ET26" s="19">
        <f t="shared" si="27"/>
        <v>0</v>
      </c>
      <c r="EU26" s="19">
        <f t="shared" si="28"/>
        <v>0</v>
      </c>
      <c r="EV26" s="19">
        <f t="shared" si="29"/>
        <v>0</v>
      </c>
      <c r="EW26" s="19">
        <f t="shared" si="30"/>
        <v>0</v>
      </c>
      <c r="EX26" s="19">
        <f t="shared" si="33"/>
        <v>0</v>
      </c>
      <c r="EY26" s="19">
        <f t="shared" si="34"/>
        <v>0</v>
      </c>
      <c r="EZ26" s="117">
        <f t="shared" si="36"/>
        <v>0</v>
      </c>
      <c r="FA26" s="115">
        <f>VLOOKUP(A26,Info!$B$7:$D$106,2,FALSE)</f>
        <v>1</v>
      </c>
      <c r="FB26" s="7">
        <f>FB22+1</f>
        <v>5</v>
      </c>
    </row>
    <row r="27" spans="1:158" x14ac:dyDescent="0.3">
      <c r="A27" s="119" t="str">
        <f>VLOOKUP(FB27,Info!$A$7:$B$106,2,FALSE)</f>
        <v>CY TECH CONDORCET PSE 1.1</v>
      </c>
      <c r="B27" s="119">
        <f>VLOOKUP(A27,Info!$B$7:$D$106,3,FALSE)</f>
        <v>5</v>
      </c>
      <c r="C27" s="120" t="str">
        <f>IFERROR(VLOOKUP(A27,Info!$B$7:$AD$106,29,FALSE),"")</f>
        <v>15h45 - 19h45</v>
      </c>
      <c r="D27" s="120" t="str">
        <f>IFERROR(VLOOKUP(A27,Info!$B$7:$AD$106,28,FALSE),"")</f>
        <v xml:space="preserve">Lu Ma Me Je Ve </v>
      </c>
      <c r="E27" s="121">
        <f>IFERROR(VLOOKUP(A27,Info!$B$7:$AD$106,13,FALSE),0)</f>
        <v>0</v>
      </c>
      <c r="F27" s="122">
        <f>IFERROR(VLOOKUP(A27,'Base travail'!$B$22:$G$121,4,FALSE)+VLOOKUP(A27,'Base travail'!$B$22:$G$121,5,FALSE),0)</f>
        <v>0</v>
      </c>
      <c r="G27" s="122">
        <f>IFERROR(VLOOKUP(A27,'Base travail'!$B$22:$G$121,6,FALSE),0)</f>
        <v>0</v>
      </c>
      <c r="H27" s="262"/>
      <c r="I27" s="262"/>
      <c r="J27" s="263"/>
      <c r="K27" s="263"/>
      <c r="L27" s="263"/>
      <c r="M27" s="263"/>
      <c r="N27" s="263"/>
      <c r="O27" s="263"/>
      <c r="P27" s="263"/>
      <c r="Q27" s="263"/>
      <c r="R27" s="263"/>
      <c r="S27" s="263"/>
      <c r="T27" s="263"/>
      <c r="V27" s="61">
        <f t="shared" si="62"/>
        <v>0</v>
      </c>
      <c r="W27" s="62">
        <f t="shared" si="62"/>
        <v>0</v>
      </c>
      <c r="X27" s="62">
        <f t="shared" si="62"/>
        <v>0</v>
      </c>
      <c r="Y27" s="63">
        <f t="shared" si="62"/>
        <v>0</v>
      </c>
      <c r="Z27" s="61">
        <f t="shared" si="62"/>
        <v>0</v>
      </c>
      <c r="AA27" s="62">
        <f t="shared" si="62"/>
        <v>0</v>
      </c>
      <c r="AB27" s="62">
        <f t="shared" si="62"/>
        <v>0</v>
      </c>
      <c r="AC27" s="63">
        <f t="shared" si="62"/>
        <v>0</v>
      </c>
      <c r="AD27" s="61">
        <f t="shared" si="62"/>
        <v>0</v>
      </c>
      <c r="AE27" s="62">
        <f t="shared" si="62"/>
        <v>0</v>
      </c>
      <c r="AF27" s="62">
        <f t="shared" si="63"/>
        <v>0</v>
      </c>
      <c r="AG27" s="63">
        <f t="shared" si="63"/>
        <v>0</v>
      </c>
      <c r="AH27" s="61">
        <f t="shared" si="63"/>
        <v>0</v>
      </c>
      <c r="AI27" s="62">
        <f t="shared" si="63"/>
        <v>0</v>
      </c>
      <c r="AJ27" s="62">
        <f t="shared" si="63"/>
        <v>0</v>
      </c>
      <c r="AK27" s="63">
        <f t="shared" si="63"/>
        <v>0</v>
      </c>
      <c r="AL27" s="61">
        <f t="shared" si="63"/>
        <v>0</v>
      </c>
      <c r="AM27" s="62">
        <f t="shared" si="63"/>
        <v>0</v>
      </c>
      <c r="AN27" s="62">
        <f t="shared" si="63"/>
        <v>0</v>
      </c>
      <c r="AO27" s="63">
        <f t="shared" si="63"/>
        <v>0</v>
      </c>
      <c r="AP27" s="61">
        <f t="shared" si="64"/>
        <v>0</v>
      </c>
      <c r="AQ27" s="62">
        <f t="shared" si="64"/>
        <v>0</v>
      </c>
      <c r="AR27" s="62">
        <f t="shared" si="64"/>
        <v>0</v>
      </c>
      <c r="AS27" s="63">
        <f t="shared" si="64"/>
        <v>0</v>
      </c>
      <c r="AT27" s="61">
        <f t="shared" si="64"/>
        <v>0</v>
      </c>
      <c r="AU27" s="62">
        <f t="shared" si="64"/>
        <v>0</v>
      </c>
      <c r="AV27" s="62">
        <f t="shared" si="64"/>
        <v>0</v>
      </c>
      <c r="AW27" s="63">
        <f t="shared" si="64"/>
        <v>0</v>
      </c>
      <c r="AX27" s="61">
        <f t="shared" si="64"/>
        <v>0</v>
      </c>
      <c r="AY27" s="62">
        <f t="shared" si="64"/>
        <v>0</v>
      </c>
      <c r="AZ27" s="62">
        <f t="shared" si="65"/>
        <v>0</v>
      </c>
      <c r="BA27" s="63">
        <f t="shared" si="65"/>
        <v>0</v>
      </c>
      <c r="BB27" s="61">
        <f t="shared" si="65"/>
        <v>0</v>
      </c>
      <c r="BC27" s="62">
        <f t="shared" si="65"/>
        <v>0</v>
      </c>
      <c r="BD27" s="62">
        <f t="shared" si="65"/>
        <v>0</v>
      </c>
      <c r="BE27" s="63">
        <f t="shared" si="65"/>
        <v>0</v>
      </c>
      <c r="BF27" s="61">
        <f t="shared" si="65"/>
        <v>0</v>
      </c>
      <c r="BG27" s="62">
        <f t="shared" si="65"/>
        <v>0</v>
      </c>
      <c r="BH27" s="62">
        <f t="shared" si="65"/>
        <v>0</v>
      </c>
      <c r="BI27" s="63">
        <f t="shared" si="65"/>
        <v>0</v>
      </c>
      <c r="BJ27" s="61">
        <f t="shared" si="66"/>
        <v>0</v>
      </c>
      <c r="BK27" s="62">
        <f t="shared" si="66"/>
        <v>0</v>
      </c>
      <c r="BL27" s="62">
        <f t="shared" si="66"/>
        <v>0</v>
      </c>
      <c r="BM27" s="63">
        <f t="shared" si="66"/>
        <v>0</v>
      </c>
      <c r="BN27" s="61">
        <f t="shared" si="66"/>
        <v>0</v>
      </c>
      <c r="BO27" s="62">
        <f t="shared" si="66"/>
        <v>0</v>
      </c>
      <c r="BP27" s="62">
        <f t="shared" si="66"/>
        <v>0</v>
      </c>
      <c r="BQ27" s="63">
        <f t="shared" si="66"/>
        <v>0</v>
      </c>
      <c r="BR27" s="61">
        <f t="shared" si="66"/>
        <v>0</v>
      </c>
      <c r="BS27" s="62">
        <f t="shared" si="66"/>
        <v>0</v>
      </c>
      <c r="BT27" s="62">
        <f t="shared" si="67"/>
        <v>0</v>
      </c>
      <c r="BU27" s="63">
        <f t="shared" si="67"/>
        <v>0</v>
      </c>
      <c r="BV27" s="61">
        <f t="shared" si="67"/>
        <v>0</v>
      </c>
      <c r="BW27" s="62">
        <f t="shared" si="67"/>
        <v>0</v>
      </c>
      <c r="BX27" s="62">
        <f t="shared" si="67"/>
        <v>0</v>
      </c>
      <c r="BY27" s="63">
        <f t="shared" si="67"/>
        <v>0</v>
      </c>
      <c r="BZ27" s="61">
        <f t="shared" si="67"/>
        <v>0</v>
      </c>
      <c r="CA27" s="62">
        <f t="shared" si="67"/>
        <v>0</v>
      </c>
      <c r="CB27" s="62">
        <f t="shared" si="67"/>
        <v>0</v>
      </c>
      <c r="CC27" s="63">
        <f t="shared" si="67"/>
        <v>0</v>
      </c>
      <c r="CD27" s="61">
        <f t="shared" si="68"/>
        <v>0</v>
      </c>
      <c r="CE27" s="62">
        <f t="shared" si="68"/>
        <v>0</v>
      </c>
      <c r="CF27" s="62">
        <f t="shared" si="68"/>
        <v>0</v>
      </c>
      <c r="CG27" s="63">
        <f t="shared" si="68"/>
        <v>0</v>
      </c>
      <c r="CH27" s="61">
        <f t="shared" si="68"/>
        <v>0</v>
      </c>
      <c r="CI27" s="62">
        <f t="shared" si="68"/>
        <v>0</v>
      </c>
      <c r="CJ27" s="62">
        <f t="shared" si="68"/>
        <v>0</v>
      </c>
      <c r="CK27" s="63">
        <f t="shared" si="68"/>
        <v>0</v>
      </c>
      <c r="CL27" s="61">
        <f t="shared" si="68"/>
        <v>0</v>
      </c>
      <c r="CM27" s="62">
        <f t="shared" si="68"/>
        <v>0</v>
      </c>
      <c r="CN27" s="62">
        <f t="shared" si="69"/>
        <v>0</v>
      </c>
      <c r="CO27" s="63">
        <f t="shared" si="69"/>
        <v>0</v>
      </c>
      <c r="CP27" s="61">
        <f t="shared" si="69"/>
        <v>0</v>
      </c>
      <c r="CQ27" s="62">
        <f t="shared" si="69"/>
        <v>0</v>
      </c>
      <c r="CR27" s="62">
        <f t="shared" si="69"/>
        <v>0</v>
      </c>
      <c r="CS27" s="63">
        <f t="shared" si="69"/>
        <v>0</v>
      </c>
      <c r="CT27" s="61">
        <f t="shared" si="69"/>
        <v>0</v>
      </c>
      <c r="CU27" s="62">
        <f t="shared" si="69"/>
        <v>0</v>
      </c>
      <c r="CV27" s="62">
        <f t="shared" si="69"/>
        <v>0</v>
      </c>
      <c r="CW27" s="63">
        <f t="shared" si="69"/>
        <v>0</v>
      </c>
      <c r="CX27" s="61">
        <f t="shared" si="70"/>
        <v>0</v>
      </c>
      <c r="CY27" s="62">
        <f t="shared" si="70"/>
        <v>0</v>
      </c>
      <c r="CZ27" s="62">
        <f t="shared" si="70"/>
        <v>0</v>
      </c>
      <c r="DA27" s="63">
        <f t="shared" si="70"/>
        <v>0</v>
      </c>
      <c r="DB27" s="61">
        <f t="shared" si="70"/>
        <v>0</v>
      </c>
      <c r="DC27" s="62">
        <f t="shared" si="70"/>
        <v>0</v>
      </c>
      <c r="DD27" s="62">
        <f t="shared" si="70"/>
        <v>0</v>
      </c>
      <c r="DE27" s="63">
        <f t="shared" si="70"/>
        <v>0</v>
      </c>
      <c r="DF27" s="61">
        <f t="shared" si="70"/>
        <v>0</v>
      </c>
      <c r="DG27" s="62">
        <f t="shared" si="70"/>
        <v>0</v>
      </c>
      <c r="DH27" s="62">
        <f t="shared" si="71"/>
        <v>0</v>
      </c>
      <c r="DI27" s="63">
        <f t="shared" si="71"/>
        <v>0</v>
      </c>
      <c r="DJ27" s="61">
        <f t="shared" si="71"/>
        <v>0</v>
      </c>
      <c r="DK27" s="62">
        <f t="shared" si="71"/>
        <v>0</v>
      </c>
      <c r="DL27" s="62">
        <f t="shared" si="71"/>
        <v>0</v>
      </c>
      <c r="DM27" s="63">
        <f t="shared" si="71"/>
        <v>0</v>
      </c>
      <c r="DN27" s="7">
        <v>42</v>
      </c>
      <c r="DO27" s="23">
        <f>IFERROR(VLOOKUP(H27,'Cpte exploit'!$A$11:$E$35,4,FALSE),0)</f>
        <v>0</v>
      </c>
      <c r="DP27" s="24">
        <f t="shared" si="47"/>
        <v>0</v>
      </c>
      <c r="DQ27" s="23">
        <f>'Cpte exploit'!$B$39</f>
        <v>0</v>
      </c>
      <c r="DR27" s="24">
        <f t="shared" si="48"/>
        <v>0</v>
      </c>
      <c r="DS27" s="23">
        <f>'Cpte exploit'!$B$40</f>
        <v>0</v>
      </c>
      <c r="DT27" s="24">
        <f t="shared" si="49"/>
        <v>0</v>
      </c>
      <c r="DU27" s="23">
        <f>'Cpte exploit'!$B$41</f>
        <v>0</v>
      </c>
      <c r="DV27" s="23"/>
      <c r="DW27" s="24">
        <f t="shared" si="31"/>
        <v>0</v>
      </c>
      <c r="DX27" s="45">
        <f t="shared" si="50"/>
        <v>0</v>
      </c>
      <c r="DY27" s="45">
        <f t="shared" si="51"/>
        <v>0</v>
      </c>
      <c r="DZ27" s="123">
        <f t="shared" si="35"/>
        <v>0</v>
      </c>
      <c r="EA27" s="15" t="str">
        <f>IFERROR(VLOOKUP(Q27,BDD!$G$2:$H$99,2,FALSE),"")</f>
        <v/>
      </c>
      <c r="EB27" s="15" t="str">
        <f>IFERROR(VLOOKUP(R27,BDD!$G$2:$H$99,2,FALSE),"")</f>
        <v/>
      </c>
      <c r="EC27" s="15" t="str">
        <f>IFERROR(VLOOKUP(S27,BDD!$G$2:$H$99,2,FALSE),"")</f>
        <v/>
      </c>
      <c r="ED27" s="15" t="str">
        <f>IFERROR(VLOOKUP(T27,BDD!$G$2:$H$99,2,FALSE),"")</f>
        <v/>
      </c>
      <c r="EE27" s="15" t="str">
        <f t="shared" si="52"/>
        <v/>
      </c>
      <c r="EF27" s="15" t="str">
        <f t="shared" si="53"/>
        <v/>
      </c>
      <c r="EG27" s="15">
        <f t="shared" si="54"/>
        <v>0</v>
      </c>
      <c r="EH27" s="15">
        <f t="shared" si="55"/>
        <v>0</v>
      </c>
      <c r="EI27" s="15" t="str">
        <f t="shared" si="56"/>
        <v/>
      </c>
      <c r="EJ27" s="15" t="str">
        <f t="shared" si="57"/>
        <v/>
      </c>
      <c r="EK27" s="15">
        <f t="shared" si="58"/>
        <v>0</v>
      </c>
      <c r="EL27" s="15">
        <f t="shared" si="59"/>
        <v>0</v>
      </c>
      <c r="EM27" s="15">
        <f t="shared" si="23"/>
        <v>0</v>
      </c>
      <c r="EN27" s="15">
        <f t="shared" si="24"/>
        <v>0</v>
      </c>
      <c r="EO27" s="15"/>
      <c r="EP27" s="15"/>
      <c r="EQ27" s="15">
        <f t="shared" si="60"/>
        <v>0</v>
      </c>
      <c r="ER27" s="15">
        <f t="shared" si="61"/>
        <v>0</v>
      </c>
      <c r="ES27" s="18">
        <f t="shared" si="32"/>
        <v>0</v>
      </c>
      <c r="ET27" s="19">
        <f t="shared" si="27"/>
        <v>0</v>
      </c>
      <c r="EU27" s="19">
        <f t="shared" si="28"/>
        <v>0</v>
      </c>
      <c r="EV27" s="19">
        <f t="shared" si="29"/>
        <v>0</v>
      </c>
      <c r="EW27" s="19">
        <f t="shared" si="30"/>
        <v>0</v>
      </c>
      <c r="EX27" s="19">
        <f t="shared" si="33"/>
        <v>0</v>
      </c>
      <c r="EY27" s="19">
        <f t="shared" si="34"/>
        <v>0</v>
      </c>
      <c r="EZ27" s="122">
        <f t="shared" si="36"/>
        <v>0</v>
      </c>
      <c r="FA27" s="120">
        <f>VLOOKUP(A27,Info!$B$7:$D$106,2,FALSE)</f>
        <v>1</v>
      </c>
      <c r="FB27" s="7">
        <f>FB26</f>
        <v>5</v>
      </c>
    </row>
    <row r="28" spans="1:158" x14ac:dyDescent="0.3">
      <c r="A28" s="114" t="str">
        <f>VLOOKUP(FB28,Info!$A$7:$B$106,2,FALSE)</f>
        <v>CY TECH CONDORCET PSE 1.1</v>
      </c>
      <c r="B28" s="114">
        <f>VLOOKUP(A28,Info!$B$7:$D$106,3,FALSE)</f>
        <v>5</v>
      </c>
      <c r="C28" s="115" t="str">
        <f>IFERROR(VLOOKUP(A28,Info!$B$7:$AD$106,29,FALSE),"")</f>
        <v>15h45 - 19h45</v>
      </c>
      <c r="D28" s="115" t="str">
        <f>IFERROR(VLOOKUP(A28,Info!$B$7:$AD$106,28,FALSE),"")</f>
        <v xml:space="preserve">Lu Ma Me Je Ve </v>
      </c>
      <c r="E28" s="116">
        <f>IFERROR(VLOOKUP(A28,Info!$B$7:$AD$106,13,FALSE),0)</f>
        <v>0</v>
      </c>
      <c r="F28" s="117">
        <f>IFERROR(VLOOKUP(A28,'Base travail'!$B$22:$G$121,4,FALSE)+VLOOKUP(A28,'Base travail'!$B$22:$G$121,5,FALSE),0)</f>
        <v>0</v>
      </c>
      <c r="G28" s="117">
        <f>IFERROR(VLOOKUP(A28,'Base travail'!$B$22:$G$121,6,FALSE),0)</f>
        <v>0</v>
      </c>
      <c r="H28" s="89"/>
      <c r="I28" s="89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V28" s="25">
        <f t="shared" si="62"/>
        <v>0</v>
      </c>
      <c r="W28" s="26">
        <f t="shared" si="62"/>
        <v>0</v>
      </c>
      <c r="X28" s="26">
        <f t="shared" si="62"/>
        <v>0</v>
      </c>
      <c r="Y28" s="27">
        <f t="shared" si="62"/>
        <v>0</v>
      </c>
      <c r="Z28" s="25">
        <f t="shared" si="62"/>
        <v>0</v>
      </c>
      <c r="AA28" s="26">
        <f t="shared" si="62"/>
        <v>0</v>
      </c>
      <c r="AB28" s="26">
        <f t="shared" si="62"/>
        <v>0</v>
      </c>
      <c r="AC28" s="27">
        <f t="shared" si="62"/>
        <v>0</v>
      </c>
      <c r="AD28" s="25">
        <f t="shared" si="62"/>
        <v>0</v>
      </c>
      <c r="AE28" s="26">
        <f t="shared" si="62"/>
        <v>0</v>
      </c>
      <c r="AF28" s="26">
        <f t="shared" si="63"/>
        <v>0</v>
      </c>
      <c r="AG28" s="27">
        <f t="shared" si="63"/>
        <v>0</v>
      </c>
      <c r="AH28" s="25">
        <f t="shared" si="63"/>
        <v>0</v>
      </c>
      <c r="AI28" s="26">
        <f t="shared" si="63"/>
        <v>0</v>
      </c>
      <c r="AJ28" s="26">
        <f t="shared" si="63"/>
        <v>0</v>
      </c>
      <c r="AK28" s="27">
        <f t="shared" si="63"/>
        <v>0</v>
      </c>
      <c r="AL28" s="25">
        <f t="shared" si="63"/>
        <v>0</v>
      </c>
      <c r="AM28" s="26">
        <f t="shared" si="63"/>
        <v>0</v>
      </c>
      <c r="AN28" s="26">
        <f t="shared" si="63"/>
        <v>0</v>
      </c>
      <c r="AO28" s="27">
        <f t="shared" si="63"/>
        <v>0</v>
      </c>
      <c r="AP28" s="25">
        <f t="shared" si="64"/>
        <v>0</v>
      </c>
      <c r="AQ28" s="26">
        <f t="shared" si="64"/>
        <v>0</v>
      </c>
      <c r="AR28" s="26">
        <f t="shared" si="64"/>
        <v>0</v>
      </c>
      <c r="AS28" s="27">
        <f t="shared" si="64"/>
        <v>0</v>
      </c>
      <c r="AT28" s="25">
        <f t="shared" si="64"/>
        <v>0</v>
      </c>
      <c r="AU28" s="26">
        <f t="shared" si="64"/>
        <v>0</v>
      </c>
      <c r="AV28" s="26">
        <f t="shared" si="64"/>
        <v>0</v>
      </c>
      <c r="AW28" s="27">
        <f t="shared" si="64"/>
        <v>0</v>
      </c>
      <c r="AX28" s="25">
        <f t="shared" si="64"/>
        <v>0</v>
      </c>
      <c r="AY28" s="26">
        <f t="shared" si="64"/>
        <v>0</v>
      </c>
      <c r="AZ28" s="26">
        <f t="shared" si="65"/>
        <v>0</v>
      </c>
      <c r="BA28" s="27">
        <f t="shared" si="65"/>
        <v>0</v>
      </c>
      <c r="BB28" s="25">
        <f t="shared" si="65"/>
        <v>0</v>
      </c>
      <c r="BC28" s="26">
        <f t="shared" si="65"/>
        <v>0</v>
      </c>
      <c r="BD28" s="26">
        <f t="shared" si="65"/>
        <v>0</v>
      </c>
      <c r="BE28" s="27">
        <f t="shared" si="65"/>
        <v>0</v>
      </c>
      <c r="BF28" s="25">
        <f t="shared" si="65"/>
        <v>0</v>
      </c>
      <c r="BG28" s="26">
        <f t="shared" si="65"/>
        <v>0</v>
      </c>
      <c r="BH28" s="26">
        <f t="shared" si="65"/>
        <v>0</v>
      </c>
      <c r="BI28" s="27">
        <f t="shared" si="65"/>
        <v>0</v>
      </c>
      <c r="BJ28" s="25">
        <f t="shared" si="66"/>
        <v>0</v>
      </c>
      <c r="BK28" s="26">
        <f t="shared" si="66"/>
        <v>0</v>
      </c>
      <c r="BL28" s="26">
        <f t="shared" si="66"/>
        <v>0</v>
      </c>
      <c r="BM28" s="27">
        <f t="shared" si="66"/>
        <v>0</v>
      </c>
      <c r="BN28" s="25">
        <f t="shared" si="66"/>
        <v>0</v>
      </c>
      <c r="BO28" s="26">
        <f t="shared" si="66"/>
        <v>0</v>
      </c>
      <c r="BP28" s="26">
        <f t="shared" si="66"/>
        <v>0</v>
      </c>
      <c r="BQ28" s="27">
        <f t="shared" si="66"/>
        <v>0</v>
      </c>
      <c r="BR28" s="25">
        <f t="shared" si="66"/>
        <v>0</v>
      </c>
      <c r="BS28" s="26">
        <f t="shared" si="66"/>
        <v>0</v>
      </c>
      <c r="BT28" s="26">
        <f t="shared" si="67"/>
        <v>0</v>
      </c>
      <c r="BU28" s="27">
        <f t="shared" si="67"/>
        <v>0</v>
      </c>
      <c r="BV28" s="25">
        <f t="shared" si="67"/>
        <v>0</v>
      </c>
      <c r="BW28" s="26">
        <f t="shared" si="67"/>
        <v>0</v>
      </c>
      <c r="BX28" s="26">
        <f t="shared" si="67"/>
        <v>0</v>
      </c>
      <c r="BY28" s="27">
        <f t="shared" si="67"/>
        <v>0</v>
      </c>
      <c r="BZ28" s="25">
        <f t="shared" si="67"/>
        <v>0</v>
      </c>
      <c r="CA28" s="26">
        <f t="shared" si="67"/>
        <v>0</v>
      </c>
      <c r="CB28" s="26">
        <f t="shared" si="67"/>
        <v>0</v>
      </c>
      <c r="CC28" s="27">
        <f t="shared" si="67"/>
        <v>0</v>
      </c>
      <c r="CD28" s="25">
        <f t="shared" si="68"/>
        <v>0</v>
      </c>
      <c r="CE28" s="26">
        <f t="shared" si="68"/>
        <v>0</v>
      </c>
      <c r="CF28" s="26">
        <f t="shared" si="68"/>
        <v>0</v>
      </c>
      <c r="CG28" s="27">
        <f t="shared" si="68"/>
        <v>0</v>
      </c>
      <c r="CH28" s="25">
        <f t="shared" si="68"/>
        <v>0</v>
      </c>
      <c r="CI28" s="26">
        <f t="shared" si="68"/>
        <v>0</v>
      </c>
      <c r="CJ28" s="26">
        <f t="shared" si="68"/>
        <v>0</v>
      </c>
      <c r="CK28" s="27">
        <f t="shared" si="68"/>
        <v>0</v>
      </c>
      <c r="CL28" s="25">
        <f t="shared" si="68"/>
        <v>0</v>
      </c>
      <c r="CM28" s="26">
        <f t="shared" si="68"/>
        <v>0</v>
      </c>
      <c r="CN28" s="26">
        <f t="shared" si="69"/>
        <v>0</v>
      </c>
      <c r="CO28" s="27">
        <f t="shared" si="69"/>
        <v>0</v>
      </c>
      <c r="CP28" s="25">
        <f t="shared" si="69"/>
        <v>0</v>
      </c>
      <c r="CQ28" s="26">
        <f t="shared" si="69"/>
        <v>0</v>
      </c>
      <c r="CR28" s="26">
        <f t="shared" si="69"/>
        <v>0</v>
      </c>
      <c r="CS28" s="27">
        <f t="shared" si="69"/>
        <v>0</v>
      </c>
      <c r="CT28" s="25">
        <f t="shared" si="69"/>
        <v>0</v>
      </c>
      <c r="CU28" s="26">
        <f t="shared" si="69"/>
        <v>0</v>
      </c>
      <c r="CV28" s="26">
        <f t="shared" si="69"/>
        <v>0</v>
      </c>
      <c r="CW28" s="27">
        <f t="shared" si="69"/>
        <v>0</v>
      </c>
      <c r="CX28" s="25">
        <f t="shared" si="70"/>
        <v>0</v>
      </c>
      <c r="CY28" s="26">
        <f t="shared" si="70"/>
        <v>0</v>
      </c>
      <c r="CZ28" s="26">
        <f t="shared" si="70"/>
        <v>0</v>
      </c>
      <c r="DA28" s="27">
        <f t="shared" si="70"/>
        <v>0</v>
      </c>
      <c r="DB28" s="25">
        <f t="shared" si="70"/>
        <v>0</v>
      </c>
      <c r="DC28" s="26">
        <f t="shared" si="70"/>
        <v>0</v>
      </c>
      <c r="DD28" s="26">
        <f t="shared" si="70"/>
        <v>0</v>
      </c>
      <c r="DE28" s="27">
        <f t="shared" si="70"/>
        <v>0</v>
      </c>
      <c r="DF28" s="25">
        <f t="shared" si="70"/>
        <v>0</v>
      </c>
      <c r="DG28" s="26">
        <f t="shared" si="70"/>
        <v>0</v>
      </c>
      <c r="DH28" s="26">
        <f t="shared" si="71"/>
        <v>0</v>
      </c>
      <c r="DI28" s="27">
        <f t="shared" si="71"/>
        <v>0</v>
      </c>
      <c r="DJ28" s="25">
        <f t="shared" si="71"/>
        <v>0</v>
      </c>
      <c r="DK28" s="26">
        <f t="shared" si="71"/>
        <v>0</v>
      </c>
      <c r="DL28" s="26">
        <f t="shared" si="71"/>
        <v>0</v>
      </c>
      <c r="DM28" s="27">
        <f t="shared" si="71"/>
        <v>0</v>
      </c>
      <c r="DN28" s="7">
        <v>43</v>
      </c>
      <c r="DO28" s="16">
        <f>IFERROR(VLOOKUP(H28,'Cpte exploit'!$A$11:$E$35,4,FALSE),0)</f>
        <v>0</v>
      </c>
      <c r="DP28" s="17">
        <f t="shared" si="47"/>
        <v>0</v>
      </c>
      <c r="DQ28" s="16">
        <f>'Cpte exploit'!$B$39</f>
        <v>0</v>
      </c>
      <c r="DR28" s="17">
        <f t="shared" si="48"/>
        <v>0</v>
      </c>
      <c r="DS28" s="16">
        <f>'Cpte exploit'!$B$40</f>
        <v>0</v>
      </c>
      <c r="DT28" s="17">
        <f t="shared" si="49"/>
        <v>0</v>
      </c>
      <c r="DU28" s="16">
        <f>'Cpte exploit'!$B$41</f>
        <v>0</v>
      </c>
      <c r="DV28" s="16"/>
      <c r="DW28" s="17">
        <f t="shared" si="31"/>
        <v>0</v>
      </c>
      <c r="DX28" s="44">
        <f t="shared" si="50"/>
        <v>0</v>
      </c>
      <c r="DY28" s="44">
        <f t="shared" si="51"/>
        <v>0</v>
      </c>
      <c r="DZ28" s="124">
        <f t="shared" si="35"/>
        <v>0</v>
      </c>
      <c r="EA28" s="15" t="str">
        <f>IFERROR(VLOOKUP(Q28,BDD!$G$2:$H$99,2,FALSE),"")</f>
        <v/>
      </c>
      <c r="EB28" s="15" t="str">
        <f>IFERROR(VLOOKUP(R28,BDD!$G$2:$H$99,2,FALSE),"")</f>
        <v/>
      </c>
      <c r="EC28" s="15" t="str">
        <f>IFERROR(VLOOKUP(S28,BDD!$G$2:$H$99,2,FALSE),"")</f>
        <v/>
      </c>
      <c r="ED28" s="15" t="str">
        <f>IFERROR(VLOOKUP(T28,BDD!$G$2:$H$99,2,FALSE),"")</f>
        <v/>
      </c>
      <c r="EE28" s="15" t="str">
        <f t="shared" si="52"/>
        <v/>
      </c>
      <c r="EF28" s="15" t="str">
        <f t="shared" si="53"/>
        <v/>
      </c>
      <c r="EG28" s="15">
        <f t="shared" si="54"/>
        <v>0</v>
      </c>
      <c r="EH28" s="15">
        <f t="shared" si="55"/>
        <v>0</v>
      </c>
      <c r="EI28" s="15" t="str">
        <f t="shared" si="56"/>
        <v/>
      </c>
      <c r="EJ28" s="15" t="str">
        <f t="shared" si="57"/>
        <v/>
      </c>
      <c r="EK28" s="15">
        <f t="shared" si="58"/>
        <v>0</v>
      </c>
      <c r="EL28" s="15">
        <f t="shared" si="59"/>
        <v>0</v>
      </c>
      <c r="EM28" s="15">
        <f t="shared" si="23"/>
        <v>0</v>
      </c>
      <c r="EN28" s="15">
        <f t="shared" si="24"/>
        <v>0</v>
      </c>
      <c r="EO28" s="15"/>
      <c r="EP28" s="15"/>
      <c r="EQ28" s="15">
        <f t="shared" si="60"/>
        <v>0</v>
      </c>
      <c r="ER28" s="15">
        <f t="shared" si="61"/>
        <v>0</v>
      </c>
      <c r="ES28" s="18">
        <f t="shared" si="32"/>
        <v>0</v>
      </c>
      <c r="ET28" s="19">
        <f t="shared" si="27"/>
        <v>0</v>
      </c>
      <c r="EU28" s="19">
        <f t="shared" si="28"/>
        <v>0</v>
      </c>
      <c r="EV28" s="19">
        <f t="shared" si="29"/>
        <v>0</v>
      </c>
      <c r="EW28" s="19">
        <f t="shared" si="30"/>
        <v>0</v>
      </c>
      <c r="EX28" s="19">
        <f t="shared" si="33"/>
        <v>0</v>
      </c>
      <c r="EY28" s="19">
        <f t="shared" si="34"/>
        <v>0</v>
      </c>
      <c r="EZ28" s="117">
        <f t="shared" si="36"/>
        <v>0</v>
      </c>
      <c r="FA28" s="115">
        <f>VLOOKUP(A28,Info!$B$7:$D$106,2,FALSE)</f>
        <v>1</v>
      </c>
      <c r="FB28" s="7">
        <f>FB26</f>
        <v>5</v>
      </c>
    </row>
    <row r="29" spans="1:158" x14ac:dyDescent="0.3">
      <c r="A29" s="119" t="str">
        <f>VLOOKUP(FB29,Info!$A$7:$B$106,2,FALSE)</f>
        <v>CY TECH CONDORCET PSE 1.1</v>
      </c>
      <c r="B29" s="119">
        <f>VLOOKUP(A29,Info!$B$7:$D$106,3,FALSE)</f>
        <v>5</v>
      </c>
      <c r="C29" s="120" t="str">
        <f>IFERROR(VLOOKUP(A29,Info!$B$7:$AD$106,29,FALSE),"")</f>
        <v>15h45 - 19h45</v>
      </c>
      <c r="D29" s="120" t="str">
        <f>IFERROR(VLOOKUP(A29,Info!$B$7:$AD$106,28,FALSE),"")</f>
        <v xml:space="preserve">Lu Ma Me Je Ve </v>
      </c>
      <c r="E29" s="121">
        <f>IFERROR(VLOOKUP(A29,Info!$B$7:$AD$106,13,FALSE),0)</f>
        <v>0</v>
      </c>
      <c r="F29" s="122">
        <f>IFERROR(VLOOKUP(A29,'Base travail'!$B$22:$G$121,4,FALSE)+VLOOKUP(A29,'Base travail'!$B$22:$G$121,5,FALSE),0)</f>
        <v>0</v>
      </c>
      <c r="G29" s="122">
        <f>IFERROR(VLOOKUP(A29,'Base travail'!$B$22:$G$121,6,FALSE),0)</f>
        <v>0</v>
      </c>
      <c r="H29" s="262"/>
      <c r="I29" s="262"/>
      <c r="J29" s="263"/>
      <c r="K29" s="263"/>
      <c r="L29" s="263"/>
      <c r="M29" s="263"/>
      <c r="N29" s="263"/>
      <c r="O29" s="263"/>
      <c r="P29" s="263"/>
      <c r="Q29" s="263"/>
      <c r="R29" s="263"/>
      <c r="S29" s="263"/>
      <c r="T29" s="263"/>
      <c r="V29" s="61">
        <f t="shared" si="62"/>
        <v>0</v>
      </c>
      <c r="W29" s="62">
        <f t="shared" si="62"/>
        <v>0</v>
      </c>
      <c r="X29" s="62">
        <f t="shared" si="62"/>
        <v>0</v>
      </c>
      <c r="Y29" s="63">
        <f t="shared" si="62"/>
        <v>0</v>
      </c>
      <c r="Z29" s="61">
        <f t="shared" si="62"/>
        <v>0</v>
      </c>
      <c r="AA29" s="62">
        <f t="shared" si="62"/>
        <v>0</v>
      </c>
      <c r="AB29" s="62">
        <f t="shared" si="62"/>
        <v>0</v>
      </c>
      <c r="AC29" s="63">
        <f t="shared" si="62"/>
        <v>0</v>
      </c>
      <c r="AD29" s="61">
        <f t="shared" si="62"/>
        <v>0</v>
      </c>
      <c r="AE29" s="62">
        <f t="shared" si="62"/>
        <v>0</v>
      </c>
      <c r="AF29" s="62">
        <f t="shared" si="63"/>
        <v>0</v>
      </c>
      <c r="AG29" s="63">
        <f t="shared" si="63"/>
        <v>0</v>
      </c>
      <c r="AH29" s="61">
        <f t="shared" si="63"/>
        <v>0</v>
      </c>
      <c r="AI29" s="62">
        <f t="shared" si="63"/>
        <v>0</v>
      </c>
      <c r="AJ29" s="62">
        <f t="shared" si="63"/>
        <v>0</v>
      </c>
      <c r="AK29" s="63">
        <f t="shared" si="63"/>
        <v>0</v>
      </c>
      <c r="AL29" s="61">
        <f t="shared" si="63"/>
        <v>0</v>
      </c>
      <c r="AM29" s="62">
        <f t="shared" si="63"/>
        <v>0</v>
      </c>
      <c r="AN29" s="62">
        <f t="shared" si="63"/>
        <v>0</v>
      </c>
      <c r="AO29" s="63">
        <f t="shared" si="63"/>
        <v>0</v>
      </c>
      <c r="AP29" s="61">
        <f t="shared" si="64"/>
        <v>0</v>
      </c>
      <c r="AQ29" s="62">
        <f t="shared" si="64"/>
        <v>0</v>
      </c>
      <c r="AR29" s="62">
        <f t="shared" si="64"/>
        <v>0</v>
      </c>
      <c r="AS29" s="63">
        <f t="shared" si="64"/>
        <v>0</v>
      </c>
      <c r="AT29" s="61">
        <f t="shared" si="64"/>
        <v>0</v>
      </c>
      <c r="AU29" s="62">
        <f t="shared" si="64"/>
        <v>0</v>
      </c>
      <c r="AV29" s="62">
        <f t="shared" si="64"/>
        <v>0</v>
      </c>
      <c r="AW29" s="63">
        <f t="shared" si="64"/>
        <v>0</v>
      </c>
      <c r="AX29" s="61">
        <f t="shared" si="64"/>
        <v>0</v>
      </c>
      <c r="AY29" s="62">
        <f t="shared" si="64"/>
        <v>0</v>
      </c>
      <c r="AZ29" s="62">
        <f t="shared" si="65"/>
        <v>0</v>
      </c>
      <c r="BA29" s="63">
        <f t="shared" si="65"/>
        <v>0</v>
      </c>
      <c r="BB29" s="61">
        <f t="shared" si="65"/>
        <v>0</v>
      </c>
      <c r="BC29" s="62">
        <f t="shared" si="65"/>
        <v>0</v>
      </c>
      <c r="BD29" s="62">
        <f t="shared" si="65"/>
        <v>0</v>
      </c>
      <c r="BE29" s="63">
        <f t="shared" si="65"/>
        <v>0</v>
      </c>
      <c r="BF29" s="61">
        <f t="shared" si="65"/>
        <v>0</v>
      </c>
      <c r="BG29" s="62">
        <f t="shared" si="65"/>
        <v>0</v>
      </c>
      <c r="BH29" s="62">
        <f t="shared" si="65"/>
        <v>0</v>
      </c>
      <c r="BI29" s="63">
        <f t="shared" si="65"/>
        <v>0</v>
      </c>
      <c r="BJ29" s="61">
        <f t="shared" si="66"/>
        <v>0</v>
      </c>
      <c r="BK29" s="62">
        <f t="shared" si="66"/>
        <v>0</v>
      </c>
      <c r="BL29" s="62">
        <f t="shared" si="66"/>
        <v>0</v>
      </c>
      <c r="BM29" s="63">
        <f t="shared" si="66"/>
        <v>0</v>
      </c>
      <c r="BN29" s="61">
        <f t="shared" si="66"/>
        <v>0</v>
      </c>
      <c r="BO29" s="62">
        <f t="shared" si="66"/>
        <v>0</v>
      </c>
      <c r="BP29" s="62">
        <f t="shared" si="66"/>
        <v>0</v>
      </c>
      <c r="BQ29" s="63">
        <f t="shared" si="66"/>
        <v>0</v>
      </c>
      <c r="BR29" s="61">
        <f t="shared" si="66"/>
        <v>0</v>
      </c>
      <c r="BS29" s="62">
        <f t="shared" si="66"/>
        <v>0</v>
      </c>
      <c r="BT29" s="62">
        <f t="shared" si="67"/>
        <v>0</v>
      </c>
      <c r="BU29" s="63">
        <f t="shared" si="67"/>
        <v>0</v>
      </c>
      <c r="BV29" s="61">
        <f t="shared" si="67"/>
        <v>0</v>
      </c>
      <c r="BW29" s="62">
        <f t="shared" si="67"/>
        <v>0</v>
      </c>
      <c r="BX29" s="62">
        <f t="shared" si="67"/>
        <v>0</v>
      </c>
      <c r="BY29" s="63">
        <f t="shared" si="67"/>
        <v>0</v>
      </c>
      <c r="BZ29" s="61">
        <f t="shared" si="67"/>
        <v>0</v>
      </c>
      <c r="CA29" s="62">
        <f t="shared" si="67"/>
        <v>0</v>
      </c>
      <c r="CB29" s="62">
        <f t="shared" si="67"/>
        <v>0</v>
      </c>
      <c r="CC29" s="63">
        <f t="shared" si="67"/>
        <v>0</v>
      </c>
      <c r="CD29" s="61">
        <f t="shared" si="68"/>
        <v>0</v>
      </c>
      <c r="CE29" s="62">
        <f t="shared" si="68"/>
        <v>0</v>
      </c>
      <c r="CF29" s="62">
        <f t="shared" si="68"/>
        <v>0</v>
      </c>
      <c r="CG29" s="63">
        <f t="shared" si="68"/>
        <v>0</v>
      </c>
      <c r="CH29" s="61">
        <f t="shared" si="68"/>
        <v>0</v>
      </c>
      <c r="CI29" s="62">
        <f t="shared" si="68"/>
        <v>0</v>
      </c>
      <c r="CJ29" s="62">
        <f t="shared" si="68"/>
        <v>0</v>
      </c>
      <c r="CK29" s="63">
        <f t="shared" si="68"/>
        <v>0</v>
      </c>
      <c r="CL29" s="61">
        <f t="shared" si="68"/>
        <v>0</v>
      </c>
      <c r="CM29" s="62">
        <f t="shared" si="68"/>
        <v>0</v>
      </c>
      <c r="CN29" s="62">
        <f t="shared" si="69"/>
        <v>0</v>
      </c>
      <c r="CO29" s="63">
        <f t="shared" si="69"/>
        <v>0</v>
      </c>
      <c r="CP29" s="61">
        <f t="shared" si="69"/>
        <v>0</v>
      </c>
      <c r="CQ29" s="62">
        <f t="shared" si="69"/>
        <v>0</v>
      </c>
      <c r="CR29" s="62">
        <f t="shared" si="69"/>
        <v>0</v>
      </c>
      <c r="CS29" s="63">
        <f t="shared" si="69"/>
        <v>0</v>
      </c>
      <c r="CT29" s="61">
        <f t="shared" si="69"/>
        <v>0</v>
      </c>
      <c r="CU29" s="62">
        <f t="shared" si="69"/>
        <v>0</v>
      </c>
      <c r="CV29" s="62">
        <f t="shared" si="69"/>
        <v>0</v>
      </c>
      <c r="CW29" s="63">
        <f t="shared" si="69"/>
        <v>0</v>
      </c>
      <c r="CX29" s="61">
        <f t="shared" si="70"/>
        <v>0</v>
      </c>
      <c r="CY29" s="62">
        <f t="shared" si="70"/>
        <v>0</v>
      </c>
      <c r="CZ29" s="62">
        <f t="shared" si="70"/>
        <v>0</v>
      </c>
      <c r="DA29" s="63">
        <f t="shared" si="70"/>
        <v>0</v>
      </c>
      <c r="DB29" s="61">
        <f t="shared" si="70"/>
        <v>0</v>
      </c>
      <c r="DC29" s="62">
        <f t="shared" si="70"/>
        <v>0</v>
      </c>
      <c r="DD29" s="62">
        <f t="shared" si="70"/>
        <v>0</v>
      </c>
      <c r="DE29" s="63">
        <f t="shared" si="70"/>
        <v>0</v>
      </c>
      <c r="DF29" s="61">
        <f t="shared" si="70"/>
        <v>0</v>
      </c>
      <c r="DG29" s="62">
        <f t="shared" si="70"/>
        <v>0</v>
      </c>
      <c r="DH29" s="62">
        <f t="shared" si="71"/>
        <v>0</v>
      </c>
      <c r="DI29" s="63">
        <f t="shared" si="71"/>
        <v>0</v>
      </c>
      <c r="DJ29" s="61">
        <f t="shared" si="71"/>
        <v>0</v>
      </c>
      <c r="DK29" s="62">
        <f t="shared" si="71"/>
        <v>0</v>
      </c>
      <c r="DL29" s="62">
        <f t="shared" si="71"/>
        <v>0</v>
      </c>
      <c r="DM29" s="63">
        <f t="shared" si="71"/>
        <v>0</v>
      </c>
      <c r="DN29" s="7">
        <v>44</v>
      </c>
      <c r="DO29" s="23">
        <f>IFERROR(VLOOKUP(H29,'Cpte exploit'!$A$11:$E$35,4,FALSE),0)</f>
        <v>0</v>
      </c>
      <c r="DP29" s="24">
        <f t="shared" si="47"/>
        <v>0</v>
      </c>
      <c r="DQ29" s="23">
        <f>'Cpte exploit'!$B$39</f>
        <v>0</v>
      </c>
      <c r="DR29" s="24">
        <f t="shared" si="48"/>
        <v>0</v>
      </c>
      <c r="DS29" s="23">
        <f>'Cpte exploit'!$B$40</f>
        <v>0</v>
      </c>
      <c r="DT29" s="24">
        <f t="shared" si="49"/>
        <v>0</v>
      </c>
      <c r="DU29" s="23">
        <f>'Cpte exploit'!$B$41</f>
        <v>0</v>
      </c>
      <c r="DV29" s="23"/>
      <c r="DW29" s="24">
        <f t="shared" si="31"/>
        <v>0</v>
      </c>
      <c r="DX29" s="45">
        <f t="shared" si="50"/>
        <v>0</v>
      </c>
      <c r="DY29" s="45">
        <f t="shared" si="51"/>
        <v>0</v>
      </c>
      <c r="DZ29" s="123">
        <f t="shared" si="35"/>
        <v>0</v>
      </c>
      <c r="EA29" s="15" t="str">
        <f>IFERROR(VLOOKUP(Q29,BDD!$G$2:$H$99,2,FALSE),"")</f>
        <v/>
      </c>
      <c r="EB29" s="15" t="str">
        <f>IFERROR(VLOOKUP(R29,BDD!$G$2:$H$99,2,FALSE),"")</f>
        <v/>
      </c>
      <c r="EC29" s="15" t="str">
        <f>IFERROR(VLOOKUP(S29,BDD!$G$2:$H$99,2,FALSE),"")</f>
        <v/>
      </c>
      <c r="ED29" s="15" t="str">
        <f>IFERROR(VLOOKUP(T29,BDD!$G$2:$H$99,2,FALSE),"")</f>
        <v/>
      </c>
      <c r="EE29" s="15" t="str">
        <f t="shared" si="52"/>
        <v/>
      </c>
      <c r="EF29" s="15" t="str">
        <f t="shared" si="53"/>
        <v/>
      </c>
      <c r="EG29" s="15">
        <f t="shared" si="54"/>
        <v>0</v>
      </c>
      <c r="EH29" s="15">
        <f t="shared" si="55"/>
        <v>0</v>
      </c>
      <c r="EI29" s="15" t="str">
        <f t="shared" si="56"/>
        <v/>
      </c>
      <c r="EJ29" s="15" t="str">
        <f t="shared" si="57"/>
        <v/>
      </c>
      <c r="EK29" s="15">
        <f t="shared" si="58"/>
        <v>0</v>
      </c>
      <c r="EL29" s="15">
        <f t="shared" si="59"/>
        <v>0</v>
      </c>
      <c r="EM29" s="15">
        <f t="shared" si="23"/>
        <v>0</v>
      </c>
      <c r="EN29" s="15">
        <f t="shared" si="24"/>
        <v>0</v>
      </c>
      <c r="EO29" s="15"/>
      <c r="EP29" s="15"/>
      <c r="EQ29" s="15">
        <f t="shared" si="60"/>
        <v>0</v>
      </c>
      <c r="ER29" s="15">
        <f t="shared" si="61"/>
        <v>0</v>
      </c>
      <c r="ES29" s="18">
        <f t="shared" si="32"/>
        <v>0</v>
      </c>
      <c r="ET29" s="19">
        <f t="shared" si="27"/>
        <v>0</v>
      </c>
      <c r="EU29" s="19">
        <f t="shared" si="28"/>
        <v>0</v>
      </c>
      <c r="EV29" s="19">
        <f t="shared" si="29"/>
        <v>0</v>
      </c>
      <c r="EW29" s="19">
        <f t="shared" si="30"/>
        <v>0</v>
      </c>
      <c r="EX29" s="19">
        <f t="shared" si="33"/>
        <v>0</v>
      </c>
      <c r="EY29" s="19">
        <f t="shared" si="34"/>
        <v>0</v>
      </c>
      <c r="EZ29" s="122">
        <f t="shared" si="36"/>
        <v>0</v>
      </c>
      <c r="FA29" s="120">
        <f>VLOOKUP(A29,Info!$B$7:$D$106,2,FALSE)</f>
        <v>1</v>
      </c>
      <c r="FB29" s="7">
        <f>FB26</f>
        <v>5</v>
      </c>
    </row>
    <row r="30" spans="1:158" x14ac:dyDescent="0.3">
      <c r="A30" s="114" t="str">
        <f>VLOOKUP(FB30,Info!$A$7:$B$106,2,FALSE)</f>
        <v>CY TECH FERMAT PSE 1.1</v>
      </c>
      <c r="B30" s="114">
        <f>VLOOKUP(A30,Info!$B$7:$D$106,3,FALSE)</f>
        <v>6</v>
      </c>
      <c r="C30" s="115" t="str">
        <f>IFERROR(VLOOKUP(A30,Info!$B$7:$AD$106,29,FALSE),"")</f>
        <v>15h45 - 19h45</v>
      </c>
      <c r="D30" s="115" t="str">
        <f>IFERROR(VLOOKUP(A30,Info!$B$7:$AD$106,28,FALSE),"")</f>
        <v xml:space="preserve">Lu Ma Me Je Ve </v>
      </c>
      <c r="E30" s="116">
        <f>IFERROR(VLOOKUP(A30,Info!$B$7:$AD$106,13,FALSE),0)</f>
        <v>0</v>
      </c>
      <c r="F30" s="117">
        <f>IFERROR(VLOOKUP(A30,'Base travail'!$B$22:$G$121,4,FALSE)+VLOOKUP(A30,'Base travail'!$B$22:$G$121,5,FALSE),0)</f>
        <v>0</v>
      </c>
      <c r="G30" s="117">
        <f>IFERROR(VLOOKUP(A30,'Base travail'!$B$22:$G$121,6,FALSE),0)</f>
        <v>0</v>
      </c>
      <c r="H30" s="89"/>
      <c r="I30" s="89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V30" s="25">
        <f t="shared" si="62"/>
        <v>0</v>
      </c>
      <c r="W30" s="26">
        <f t="shared" si="62"/>
        <v>0</v>
      </c>
      <c r="X30" s="26">
        <f t="shared" si="62"/>
        <v>0</v>
      </c>
      <c r="Y30" s="27">
        <f t="shared" si="62"/>
        <v>0</v>
      </c>
      <c r="Z30" s="25">
        <f t="shared" si="62"/>
        <v>0</v>
      </c>
      <c r="AA30" s="26">
        <f t="shared" si="62"/>
        <v>0</v>
      </c>
      <c r="AB30" s="26">
        <f t="shared" si="62"/>
        <v>0</v>
      </c>
      <c r="AC30" s="27">
        <f t="shared" si="62"/>
        <v>0</v>
      </c>
      <c r="AD30" s="25">
        <f t="shared" si="62"/>
        <v>0</v>
      </c>
      <c r="AE30" s="26">
        <f t="shared" si="62"/>
        <v>0</v>
      </c>
      <c r="AF30" s="26">
        <f t="shared" si="63"/>
        <v>0</v>
      </c>
      <c r="AG30" s="27">
        <f t="shared" si="63"/>
        <v>0</v>
      </c>
      <c r="AH30" s="25">
        <f t="shared" si="63"/>
        <v>0</v>
      </c>
      <c r="AI30" s="26">
        <f t="shared" si="63"/>
        <v>0</v>
      </c>
      <c r="AJ30" s="26">
        <f t="shared" si="63"/>
        <v>0</v>
      </c>
      <c r="AK30" s="27">
        <f t="shared" si="63"/>
        <v>0</v>
      </c>
      <c r="AL30" s="25">
        <f t="shared" si="63"/>
        <v>0</v>
      </c>
      <c r="AM30" s="26">
        <f t="shared" si="63"/>
        <v>0</v>
      </c>
      <c r="AN30" s="26">
        <f t="shared" si="63"/>
        <v>0</v>
      </c>
      <c r="AO30" s="27">
        <f t="shared" si="63"/>
        <v>0</v>
      </c>
      <c r="AP30" s="25">
        <f t="shared" si="64"/>
        <v>0</v>
      </c>
      <c r="AQ30" s="26">
        <f t="shared" si="64"/>
        <v>0</v>
      </c>
      <c r="AR30" s="26">
        <f t="shared" si="64"/>
        <v>0</v>
      </c>
      <c r="AS30" s="27">
        <f t="shared" si="64"/>
        <v>0</v>
      </c>
      <c r="AT30" s="25">
        <f t="shared" si="64"/>
        <v>0</v>
      </c>
      <c r="AU30" s="26">
        <f t="shared" si="64"/>
        <v>0</v>
      </c>
      <c r="AV30" s="26">
        <f t="shared" si="64"/>
        <v>0</v>
      </c>
      <c r="AW30" s="27">
        <f t="shared" si="64"/>
        <v>0</v>
      </c>
      <c r="AX30" s="25">
        <f t="shared" si="64"/>
        <v>0</v>
      </c>
      <c r="AY30" s="26">
        <f t="shared" si="64"/>
        <v>0</v>
      </c>
      <c r="AZ30" s="26">
        <f t="shared" si="65"/>
        <v>0</v>
      </c>
      <c r="BA30" s="27">
        <f t="shared" si="65"/>
        <v>0</v>
      </c>
      <c r="BB30" s="25">
        <f t="shared" si="65"/>
        <v>0</v>
      </c>
      <c r="BC30" s="26">
        <f t="shared" si="65"/>
        <v>0</v>
      </c>
      <c r="BD30" s="26">
        <f t="shared" si="65"/>
        <v>0</v>
      </c>
      <c r="BE30" s="27">
        <f t="shared" si="65"/>
        <v>0</v>
      </c>
      <c r="BF30" s="25">
        <f t="shared" si="65"/>
        <v>0</v>
      </c>
      <c r="BG30" s="26">
        <f t="shared" si="65"/>
        <v>0</v>
      </c>
      <c r="BH30" s="26">
        <f t="shared" si="65"/>
        <v>0</v>
      </c>
      <c r="BI30" s="27">
        <f t="shared" si="65"/>
        <v>0</v>
      </c>
      <c r="BJ30" s="25">
        <f t="shared" si="66"/>
        <v>0</v>
      </c>
      <c r="BK30" s="26">
        <f t="shared" si="66"/>
        <v>0</v>
      </c>
      <c r="BL30" s="26">
        <f t="shared" si="66"/>
        <v>0</v>
      </c>
      <c r="BM30" s="27">
        <f t="shared" si="66"/>
        <v>0</v>
      </c>
      <c r="BN30" s="25">
        <f t="shared" si="66"/>
        <v>0</v>
      </c>
      <c r="BO30" s="26">
        <f t="shared" si="66"/>
        <v>0</v>
      </c>
      <c r="BP30" s="26">
        <f t="shared" si="66"/>
        <v>0</v>
      </c>
      <c r="BQ30" s="27">
        <f t="shared" si="66"/>
        <v>0</v>
      </c>
      <c r="BR30" s="25">
        <f t="shared" si="66"/>
        <v>0</v>
      </c>
      <c r="BS30" s="26">
        <f t="shared" si="66"/>
        <v>0</v>
      </c>
      <c r="BT30" s="26">
        <f t="shared" si="67"/>
        <v>0</v>
      </c>
      <c r="BU30" s="27">
        <f t="shared" si="67"/>
        <v>0</v>
      </c>
      <c r="BV30" s="25">
        <f t="shared" si="67"/>
        <v>0</v>
      </c>
      <c r="BW30" s="26">
        <f t="shared" si="67"/>
        <v>0</v>
      </c>
      <c r="BX30" s="26">
        <f t="shared" si="67"/>
        <v>0</v>
      </c>
      <c r="BY30" s="27">
        <f t="shared" si="67"/>
        <v>0</v>
      </c>
      <c r="BZ30" s="25">
        <f t="shared" si="67"/>
        <v>0</v>
      </c>
      <c r="CA30" s="26">
        <f t="shared" si="67"/>
        <v>0</v>
      </c>
      <c r="CB30" s="26">
        <f t="shared" si="67"/>
        <v>0</v>
      </c>
      <c r="CC30" s="27">
        <f t="shared" si="67"/>
        <v>0</v>
      </c>
      <c r="CD30" s="25">
        <f t="shared" si="68"/>
        <v>0</v>
      </c>
      <c r="CE30" s="26">
        <f t="shared" si="68"/>
        <v>0</v>
      </c>
      <c r="CF30" s="26">
        <f t="shared" si="68"/>
        <v>0</v>
      </c>
      <c r="CG30" s="27">
        <f t="shared" si="68"/>
        <v>0</v>
      </c>
      <c r="CH30" s="25">
        <f t="shared" si="68"/>
        <v>0</v>
      </c>
      <c r="CI30" s="26">
        <f t="shared" si="68"/>
        <v>0</v>
      </c>
      <c r="CJ30" s="26">
        <f t="shared" si="68"/>
        <v>0</v>
      </c>
      <c r="CK30" s="27">
        <f t="shared" si="68"/>
        <v>0</v>
      </c>
      <c r="CL30" s="25">
        <f t="shared" si="68"/>
        <v>0</v>
      </c>
      <c r="CM30" s="26">
        <f t="shared" si="68"/>
        <v>0</v>
      </c>
      <c r="CN30" s="26">
        <f t="shared" si="69"/>
        <v>0</v>
      </c>
      <c r="CO30" s="27">
        <f t="shared" si="69"/>
        <v>0</v>
      </c>
      <c r="CP30" s="25">
        <f t="shared" si="69"/>
        <v>0</v>
      </c>
      <c r="CQ30" s="26">
        <f t="shared" si="69"/>
        <v>0</v>
      </c>
      <c r="CR30" s="26">
        <f t="shared" si="69"/>
        <v>0</v>
      </c>
      <c r="CS30" s="27">
        <f t="shared" si="69"/>
        <v>0</v>
      </c>
      <c r="CT30" s="25">
        <f t="shared" si="69"/>
        <v>0</v>
      </c>
      <c r="CU30" s="26">
        <f t="shared" si="69"/>
        <v>0</v>
      </c>
      <c r="CV30" s="26">
        <f t="shared" si="69"/>
        <v>0</v>
      </c>
      <c r="CW30" s="27">
        <f t="shared" si="69"/>
        <v>0</v>
      </c>
      <c r="CX30" s="25">
        <f t="shared" si="70"/>
        <v>0</v>
      </c>
      <c r="CY30" s="26">
        <f t="shared" si="70"/>
        <v>0</v>
      </c>
      <c r="CZ30" s="26">
        <f t="shared" si="70"/>
        <v>0</v>
      </c>
      <c r="DA30" s="27">
        <f t="shared" si="70"/>
        <v>0</v>
      </c>
      <c r="DB30" s="25">
        <f t="shared" si="70"/>
        <v>0</v>
      </c>
      <c r="DC30" s="26">
        <f t="shared" si="70"/>
        <v>0</v>
      </c>
      <c r="DD30" s="26">
        <f t="shared" si="70"/>
        <v>0</v>
      </c>
      <c r="DE30" s="27">
        <f t="shared" si="70"/>
        <v>0</v>
      </c>
      <c r="DF30" s="25">
        <f t="shared" si="70"/>
        <v>0</v>
      </c>
      <c r="DG30" s="26">
        <f t="shared" si="70"/>
        <v>0</v>
      </c>
      <c r="DH30" s="26">
        <f t="shared" si="71"/>
        <v>0</v>
      </c>
      <c r="DI30" s="27">
        <f t="shared" si="71"/>
        <v>0</v>
      </c>
      <c r="DJ30" s="25">
        <f t="shared" si="71"/>
        <v>0</v>
      </c>
      <c r="DK30" s="26">
        <f t="shared" si="71"/>
        <v>0</v>
      </c>
      <c r="DL30" s="26">
        <f t="shared" si="71"/>
        <v>0</v>
      </c>
      <c r="DM30" s="27">
        <f t="shared" si="71"/>
        <v>0</v>
      </c>
      <c r="DN30" s="7">
        <v>45</v>
      </c>
      <c r="DO30" s="16">
        <f>IFERROR(VLOOKUP(H30,'Cpte exploit'!$A$11:$E$35,4,FALSE),0)</f>
        <v>0</v>
      </c>
      <c r="DP30" s="17">
        <f t="shared" si="47"/>
        <v>0</v>
      </c>
      <c r="DQ30" s="16">
        <f>'Cpte exploit'!$B$39</f>
        <v>0</v>
      </c>
      <c r="DR30" s="17">
        <f t="shared" si="48"/>
        <v>0</v>
      </c>
      <c r="DS30" s="16">
        <f>'Cpte exploit'!$B$40</f>
        <v>0</v>
      </c>
      <c r="DT30" s="17">
        <f t="shared" si="49"/>
        <v>0</v>
      </c>
      <c r="DU30" s="16">
        <f>'Cpte exploit'!$B$41</f>
        <v>0</v>
      </c>
      <c r="DV30" s="16"/>
      <c r="DW30" s="17">
        <f t="shared" si="31"/>
        <v>0</v>
      </c>
      <c r="DX30" s="44">
        <f t="shared" si="50"/>
        <v>0</v>
      </c>
      <c r="DY30" s="44">
        <f t="shared" si="51"/>
        <v>0</v>
      </c>
      <c r="DZ30" s="124">
        <f t="shared" si="35"/>
        <v>0</v>
      </c>
      <c r="EA30" s="15" t="str">
        <f>IFERROR(VLOOKUP(Q30,BDD!$G$2:$H$99,2,FALSE),"")</f>
        <v/>
      </c>
      <c r="EB30" s="15" t="str">
        <f>IFERROR(VLOOKUP(R30,BDD!$G$2:$H$99,2,FALSE),"")</f>
        <v/>
      </c>
      <c r="EC30" s="15" t="str">
        <f>IFERROR(VLOOKUP(S30,BDD!$G$2:$H$99,2,FALSE),"")</f>
        <v/>
      </c>
      <c r="ED30" s="15" t="str">
        <f>IFERROR(VLOOKUP(T30,BDD!$G$2:$H$99,2,FALSE),"")</f>
        <v/>
      </c>
      <c r="EE30" s="15" t="str">
        <f t="shared" si="52"/>
        <v/>
      </c>
      <c r="EF30" s="15" t="str">
        <f t="shared" si="53"/>
        <v/>
      </c>
      <c r="EG30" s="15">
        <f t="shared" si="54"/>
        <v>0</v>
      </c>
      <c r="EH30" s="15">
        <f t="shared" si="55"/>
        <v>0</v>
      </c>
      <c r="EI30" s="15" t="str">
        <f t="shared" si="56"/>
        <v/>
      </c>
      <c r="EJ30" s="15" t="str">
        <f t="shared" si="57"/>
        <v/>
      </c>
      <c r="EK30" s="15">
        <f t="shared" si="58"/>
        <v>0</v>
      </c>
      <c r="EL30" s="15">
        <f t="shared" si="59"/>
        <v>0</v>
      </c>
      <c r="EM30" s="15">
        <f t="shared" si="23"/>
        <v>0</v>
      </c>
      <c r="EN30" s="15">
        <f t="shared" si="24"/>
        <v>0</v>
      </c>
      <c r="EO30" s="15"/>
      <c r="EP30" s="15"/>
      <c r="EQ30" s="15">
        <f t="shared" si="60"/>
        <v>0</v>
      </c>
      <c r="ER30" s="15">
        <f t="shared" si="61"/>
        <v>0</v>
      </c>
      <c r="ES30" s="18">
        <f t="shared" si="32"/>
        <v>0</v>
      </c>
      <c r="ET30" s="19">
        <f t="shared" si="27"/>
        <v>0</v>
      </c>
      <c r="EU30" s="19">
        <f t="shared" si="28"/>
        <v>0</v>
      </c>
      <c r="EV30" s="19">
        <f t="shared" si="29"/>
        <v>0</v>
      </c>
      <c r="EW30" s="19">
        <f t="shared" si="30"/>
        <v>0</v>
      </c>
      <c r="EX30" s="19">
        <f t="shared" si="33"/>
        <v>0</v>
      </c>
      <c r="EY30" s="19">
        <f t="shared" si="34"/>
        <v>0</v>
      </c>
      <c r="EZ30" s="117">
        <f t="shared" si="36"/>
        <v>0</v>
      </c>
      <c r="FA30" s="115">
        <f>VLOOKUP(A30,Info!$B$7:$D$106,2,FALSE)</f>
        <v>1</v>
      </c>
      <c r="FB30" s="7">
        <f>FB26+1</f>
        <v>6</v>
      </c>
    </row>
    <row r="31" spans="1:158" x14ac:dyDescent="0.3">
      <c r="A31" s="119" t="str">
        <f>VLOOKUP(FB31,Info!$A$7:$B$106,2,FALSE)</f>
        <v>CY TECH FERMAT PSE 1.1</v>
      </c>
      <c r="B31" s="119">
        <f>VLOOKUP(A31,Info!$B$7:$D$106,3,FALSE)</f>
        <v>6</v>
      </c>
      <c r="C31" s="120" t="str">
        <f>IFERROR(VLOOKUP(A31,Info!$B$7:$AD$106,29,FALSE),"")</f>
        <v>15h45 - 19h45</v>
      </c>
      <c r="D31" s="120" t="str">
        <f>IFERROR(VLOOKUP(A31,Info!$B$7:$AD$106,28,FALSE),"")</f>
        <v xml:space="preserve">Lu Ma Me Je Ve </v>
      </c>
      <c r="E31" s="121">
        <f>IFERROR(VLOOKUP(A31,Info!$B$7:$AD$106,13,FALSE),0)</f>
        <v>0</v>
      </c>
      <c r="F31" s="122">
        <f>IFERROR(VLOOKUP(A31,'Base travail'!$B$22:$G$121,4,FALSE)+VLOOKUP(A31,'Base travail'!$B$22:$G$121,5,FALSE),0)</f>
        <v>0</v>
      </c>
      <c r="G31" s="122">
        <f>IFERROR(VLOOKUP(A31,'Base travail'!$B$22:$G$121,6,FALSE),0)</f>
        <v>0</v>
      </c>
      <c r="H31" s="262"/>
      <c r="I31" s="262"/>
      <c r="J31" s="263"/>
      <c r="K31" s="263"/>
      <c r="L31" s="263"/>
      <c r="M31" s="263"/>
      <c r="N31" s="263"/>
      <c r="O31" s="263"/>
      <c r="P31" s="263"/>
      <c r="Q31" s="263"/>
      <c r="R31" s="263"/>
      <c r="S31" s="263"/>
      <c r="T31" s="263"/>
      <c r="V31" s="61">
        <f t="shared" si="62"/>
        <v>0</v>
      </c>
      <c r="W31" s="62">
        <f t="shared" si="62"/>
        <v>0</v>
      </c>
      <c r="X31" s="62">
        <f t="shared" si="62"/>
        <v>0</v>
      </c>
      <c r="Y31" s="63">
        <f t="shared" si="62"/>
        <v>0</v>
      </c>
      <c r="Z31" s="61">
        <f t="shared" si="62"/>
        <v>0</v>
      </c>
      <c r="AA31" s="62">
        <f t="shared" si="62"/>
        <v>0</v>
      </c>
      <c r="AB31" s="62">
        <f t="shared" si="62"/>
        <v>0</v>
      </c>
      <c r="AC31" s="63">
        <f t="shared" si="62"/>
        <v>0</v>
      </c>
      <c r="AD31" s="61">
        <f t="shared" si="62"/>
        <v>0</v>
      </c>
      <c r="AE31" s="62">
        <f t="shared" si="62"/>
        <v>0</v>
      </c>
      <c r="AF31" s="62">
        <f t="shared" si="63"/>
        <v>0</v>
      </c>
      <c r="AG31" s="63">
        <f t="shared" si="63"/>
        <v>0</v>
      </c>
      <c r="AH31" s="61">
        <f t="shared" si="63"/>
        <v>0</v>
      </c>
      <c r="AI31" s="62">
        <f t="shared" si="63"/>
        <v>0</v>
      </c>
      <c r="AJ31" s="62">
        <f t="shared" si="63"/>
        <v>0</v>
      </c>
      <c r="AK31" s="63">
        <f t="shared" si="63"/>
        <v>0</v>
      </c>
      <c r="AL31" s="61">
        <f t="shared" si="63"/>
        <v>0</v>
      </c>
      <c r="AM31" s="62">
        <f t="shared" si="63"/>
        <v>0</v>
      </c>
      <c r="AN31" s="62">
        <f t="shared" si="63"/>
        <v>0</v>
      </c>
      <c r="AO31" s="63">
        <f t="shared" si="63"/>
        <v>0</v>
      </c>
      <c r="AP31" s="61">
        <f t="shared" si="64"/>
        <v>0</v>
      </c>
      <c r="AQ31" s="62">
        <f t="shared" si="64"/>
        <v>0</v>
      </c>
      <c r="AR31" s="62">
        <f t="shared" si="64"/>
        <v>0</v>
      </c>
      <c r="AS31" s="63">
        <f t="shared" si="64"/>
        <v>0</v>
      </c>
      <c r="AT31" s="61">
        <f t="shared" si="64"/>
        <v>0</v>
      </c>
      <c r="AU31" s="62">
        <f t="shared" si="64"/>
        <v>0</v>
      </c>
      <c r="AV31" s="62">
        <f t="shared" si="64"/>
        <v>0</v>
      </c>
      <c r="AW31" s="63">
        <f t="shared" si="64"/>
        <v>0</v>
      </c>
      <c r="AX31" s="61">
        <f t="shared" si="64"/>
        <v>0</v>
      </c>
      <c r="AY31" s="62">
        <f t="shared" si="64"/>
        <v>0</v>
      </c>
      <c r="AZ31" s="62">
        <f t="shared" si="65"/>
        <v>0</v>
      </c>
      <c r="BA31" s="63">
        <f t="shared" si="65"/>
        <v>0</v>
      </c>
      <c r="BB31" s="61">
        <f t="shared" si="65"/>
        <v>0</v>
      </c>
      <c r="BC31" s="62">
        <f t="shared" si="65"/>
        <v>0</v>
      </c>
      <c r="BD31" s="62">
        <f t="shared" si="65"/>
        <v>0</v>
      </c>
      <c r="BE31" s="63">
        <f t="shared" si="65"/>
        <v>0</v>
      </c>
      <c r="BF31" s="61">
        <f t="shared" si="65"/>
        <v>0</v>
      </c>
      <c r="BG31" s="62">
        <f t="shared" si="65"/>
        <v>0</v>
      </c>
      <c r="BH31" s="62">
        <f t="shared" si="65"/>
        <v>0</v>
      </c>
      <c r="BI31" s="63">
        <f t="shared" si="65"/>
        <v>0</v>
      </c>
      <c r="BJ31" s="61">
        <f t="shared" si="66"/>
        <v>0</v>
      </c>
      <c r="BK31" s="62">
        <f t="shared" si="66"/>
        <v>0</v>
      </c>
      <c r="BL31" s="62">
        <f t="shared" si="66"/>
        <v>0</v>
      </c>
      <c r="BM31" s="63">
        <f t="shared" si="66"/>
        <v>0</v>
      </c>
      <c r="BN31" s="61">
        <f t="shared" si="66"/>
        <v>0</v>
      </c>
      <c r="BO31" s="62">
        <f t="shared" si="66"/>
        <v>0</v>
      </c>
      <c r="BP31" s="62">
        <f t="shared" si="66"/>
        <v>0</v>
      </c>
      <c r="BQ31" s="63">
        <f t="shared" si="66"/>
        <v>0</v>
      </c>
      <c r="BR31" s="61">
        <f t="shared" si="66"/>
        <v>0</v>
      </c>
      <c r="BS31" s="62">
        <f t="shared" si="66"/>
        <v>0</v>
      </c>
      <c r="BT31" s="62">
        <f t="shared" si="67"/>
        <v>0</v>
      </c>
      <c r="BU31" s="63">
        <f t="shared" si="67"/>
        <v>0</v>
      </c>
      <c r="BV31" s="61">
        <f t="shared" si="67"/>
        <v>0</v>
      </c>
      <c r="BW31" s="62">
        <f t="shared" si="67"/>
        <v>0</v>
      </c>
      <c r="BX31" s="62">
        <f t="shared" si="67"/>
        <v>0</v>
      </c>
      <c r="BY31" s="63">
        <f t="shared" si="67"/>
        <v>0</v>
      </c>
      <c r="BZ31" s="61">
        <f t="shared" si="67"/>
        <v>0</v>
      </c>
      <c r="CA31" s="62">
        <f t="shared" si="67"/>
        <v>0</v>
      </c>
      <c r="CB31" s="62">
        <f t="shared" si="67"/>
        <v>0</v>
      </c>
      <c r="CC31" s="63">
        <f t="shared" si="67"/>
        <v>0</v>
      </c>
      <c r="CD31" s="61">
        <f t="shared" si="68"/>
        <v>0</v>
      </c>
      <c r="CE31" s="62">
        <f t="shared" si="68"/>
        <v>0</v>
      </c>
      <c r="CF31" s="62">
        <f t="shared" si="68"/>
        <v>0</v>
      </c>
      <c r="CG31" s="63">
        <f t="shared" si="68"/>
        <v>0</v>
      </c>
      <c r="CH31" s="61">
        <f t="shared" si="68"/>
        <v>0</v>
      </c>
      <c r="CI31" s="62">
        <f t="shared" si="68"/>
        <v>0</v>
      </c>
      <c r="CJ31" s="62">
        <f t="shared" si="68"/>
        <v>0</v>
      </c>
      <c r="CK31" s="63">
        <f t="shared" si="68"/>
        <v>0</v>
      </c>
      <c r="CL31" s="61">
        <f t="shared" si="68"/>
        <v>0</v>
      </c>
      <c r="CM31" s="62">
        <f t="shared" si="68"/>
        <v>0</v>
      </c>
      <c r="CN31" s="62">
        <f t="shared" si="69"/>
        <v>0</v>
      </c>
      <c r="CO31" s="63">
        <f t="shared" si="69"/>
        <v>0</v>
      </c>
      <c r="CP31" s="61">
        <f t="shared" si="69"/>
        <v>0</v>
      </c>
      <c r="CQ31" s="62">
        <f t="shared" si="69"/>
        <v>0</v>
      </c>
      <c r="CR31" s="62">
        <f t="shared" si="69"/>
        <v>0</v>
      </c>
      <c r="CS31" s="63">
        <f t="shared" si="69"/>
        <v>0</v>
      </c>
      <c r="CT31" s="61">
        <f t="shared" si="69"/>
        <v>0</v>
      </c>
      <c r="CU31" s="62">
        <f t="shared" si="69"/>
        <v>0</v>
      </c>
      <c r="CV31" s="62">
        <f t="shared" si="69"/>
        <v>0</v>
      </c>
      <c r="CW31" s="63">
        <f t="shared" si="69"/>
        <v>0</v>
      </c>
      <c r="CX31" s="61">
        <f t="shared" si="70"/>
        <v>0</v>
      </c>
      <c r="CY31" s="62">
        <f t="shared" si="70"/>
        <v>0</v>
      </c>
      <c r="CZ31" s="62">
        <f t="shared" si="70"/>
        <v>0</v>
      </c>
      <c r="DA31" s="63">
        <f t="shared" si="70"/>
        <v>0</v>
      </c>
      <c r="DB31" s="61">
        <f t="shared" si="70"/>
        <v>0</v>
      </c>
      <c r="DC31" s="62">
        <f t="shared" si="70"/>
        <v>0</v>
      </c>
      <c r="DD31" s="62">
        <f t="shared" si="70"/>
        <v>0</v>
      </c>
      <c r="DE31" s="63">
        <f t="shared" si="70"/>
        <v>0</v>
      </c>
      <c r="DF31" s="61">
        <f t="shared" si="70"/>
        <v>0</v>
      </c>
      <c r="DG31" s="62">
        <f t="shared" si="70"/>
        <v>0</v>
      </c>
      <c r="DH31" s="62">
        <f t="shared" si="71"/>
        <v>0</v>
      </c>
      <c r="DI31" s="63">
        <f t="shared" si="71"/>
        <v>0</v>
      </c>
      <c r="DJ31" s="61">
        <f t="shared" si="71"/>
        <v>0</v>
      </c>
      <c r="DK31" s="62">
        <f t="shared" si="71"/>
        <v>0</v>
      </c>
      <c r="DL31" s="62">
        <f t="shared" si="71"/>
        <v>0</v>
      </c>
      <c r="DM31" s="63">
        <f t="shared" si="71"/>
        <v>0</v>
      </c>
      <c r="DN31" s="7">
        <v>46</v>
      </c>
      <c r="DO31" s="23">
        <f>IFERROR(VLOOKUP(H31,'Cpte exploit'!$A$11:$E$35,4,FALSE),0)</f>
        <v>0</v>
      </c>
      <c r="DP31" s="24">
        <f t="shared" si="47"/>
        <v>0</v>
      </c>
      <c r="DQ31" s="23">
        <f>'Cpte exploit'!$B$39</f>
        <v>0</v>
      </c>
      <c r="DR31" s="24">
        <f t="shared" si="48"/>
        <v>0</v>
      </c>
      <c r="DS31" s="23">
        <f>'Cpte exploit'!$B$40</f>
        <v>0</v>
      </c>
      <c r="DT31" s="24">
        <f t="shared" si="49"/>
        <v>0</v>
      </c>
      <c r="DU31" s="23">
        <f>'Cpte exploit'!$B$41</f>
        <v>0</v>
      </c>
      <c r="DV31" s="23"/>
      <c r="DW31" s="24">
        <f t="shared" si="31"/>
        <v>0</v>
      </c>
      <c r="DX31" s="45">
        <f t="shared" si="50"/>
        <v>0</v>
      </c>
      <c r="DY31" s="45">
        <f t="shared" si="51"/>
        <v>0</v>
      </c>
      <c r="DZ31" s="123">
        <f t="shared" si="35"/>
        <v>0</v>
      </c>
      <c r="EA31" s="15" t="str">
        <f>IFERROR(VLOOKUP(Q31,BDD!$G$2:$H$99,2,FALSE),"")</f>
        <v/>
      </c>
      <c r="EB31" s="15" t="str">
        <f>IFERROR(VLOOKUP(R31,BDD!$G$2:$H$99,2,FALSE),"")</f>
        <v/>
      </c>
      <c r="EC31" s="15" t="str">
        <f>IFERROR(VLOOKUP(S31,BDD!$G$2:$H$99,2,FALSE),"")</f>
        <v/>
      </c>
      <c r="ED31" s="15" t="str">
        <f>IFERROR(VLOOKUP(T31,BDD!$G$2:$H$99,2,FALSE),"")</f>
        <v/>
      </c>
      <c r="EE31" s="15" t="str">
        <f t="shared" si="52"/>
        <v/>
      </c>
      <c r="EF31" s="15" t="str">
        <f t="shared" si="53"/>
        <v/>
      </c>
      <c r="EG31" s="15">
        <f t="shared" si="54"/>
        <v>0</v>
      </c>
      <c r="EH31" s="15">
        <f t="shared" si="55"/>
        <v>0</v>
      </c>
      <c r="EI31" s="15" t="str">
        <f t="shared" si="56"/>
        <v/>
      </c>
      <c r="EJ31" s="15" t="str">
        <f t="shared" si="57"/>
        <v/>
      </c>
      <c r="EK31" s="15">
        <f t="shared" si="58"/>
        <v>0</v>
      </c>
      <c r="EL31" s="15">
        <f t="shared" si="59"/>
        <v>0</v>
      </c>
      <c r="EM31" s="15">
        <f t="shared" si="23"/>
        <v>0</v>
      </c>
      <c r="EN31" s="15">
        <f t="shared" si="24"/>
        <v>0</v>
      </c>
      <c r="EO31" s="15"/>
      <c r="EP31" s="15"/>
      <c r="EQ31" s="15">
        <f t="shared" si="60"/>
        <v>0</v>
      </c>
      <c r="ER31" s="15">
        <f t="shared" si="61"/>
        <v>0</v>
      </c>
      <c r="ES31" s="18">
        <f t="shared" si="32"/>
        <v>0</v>
      </c>
      <c r="ET31" s="19">
        <f t="shared" si="27"/>
        <v>0</v>
      </c>
      <c r="EU31" s="19">
        <f t="shared" si="28"/>
        <v>0</v>
      </c>
      <c r="EV31" s="19">
        <f t="shared" si="29"/>
        <v>0</v>
      </c>
      <c r="EW31" s="19">
        <f t="shared" si="30"/>
        <v>0</v>
      </c>
      <c r="EX31" s="19">
        <f t="shared" si="33"/>
        <v>0</v>
      </c>
      <c r="EY31" s="19">
        <f t="shared" si="34"/>
        <v>0</v>
      </c>
      <c r="EZ31" s="122">
        <f t="shared" si="36"/>
        <v>0</v>
      </c>
      <c r="FA31" s="120">
        <f>VLOOKUP(A31,Info!$B$7:$D$106,2,FALSE)</f>
        <v>1</v>
      </c>
      <c r="FB31" s="7">
        <f>FB30</f>
        <v>6</v>
      </c>
    </row>
    <row r="32" spans="1:158" x14ac:dyDescent="0.3">
      <c r="A32" s="114" t="str">
        <f>VLOOKUP(FB32,Info!$A$7:$B$106,2,FALSE)</f>
        <v>CY TECH FERMAT PSE 1.1</v>
      </c>
      <c r="B32" s="114">
        <f>VLOOKUP(A32,Info!$B$7:$D$106,3,FALSE)</f>
        <v>6</v>
      </c>
      <c r="C32" s="115" t="str">
        <f>IFERROR(VLOOKUP(A32,Info!$B$7:$AD$106,29,FALSE),"")</f>
        <v>15h45 - 19h45</v>
      </c>
      <c r="D32" s="115" t="str">
        <f>IFERROR(VLOOKUP(A32,Info!$B$7:$AD$106,28,FALSE),"")</f>
        <v xml:space="preserve">Lu Ma Me Je Ve </v>
      </c>
      <c r="E32" s="116">
        <f>IFERROR(VLOOKUP(A32,Info!$B$7:$AD$106,13,FALSE),0)</f>
        <v>0</v>
      </c>
      <c r="F32" s="117">
        <f>IFERROR(VLOOKUP(A32,'Base travail'!$B$22:$G$121,4,FALSE)+VLOOKUP(A32,'Base travail'!$B$22:$G$121,5,FALSE),0)</f>
        <v>0</v>
      </c>
      <c r="G32" s="117">
        <f>IFERROR(VLOOKUP(A32,'Base travail'!$B$22:$G$121,6,FALSE),0)</f>
        <v>0</v>
      </c>
      <c r="H32" s="89"/>
      <c r="I32" s="89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V32" s="25">
        <f t="shared" si="62"/>
        <v>0</v>
      </c>
      <c r="W32" s="26">
        <f t="shared" si="62"/>
        <v>0</v>
      </c>
      <c r="X32" s="26">
        <f t="shared" si="62"/>
        <v>0</v>
      </c>
      <c r="Y32" s="27">
        <f t="shared" si="62"/>
        <v>0</v>
      </c>
      <c r="Z32" s="25">
        <f t="shared" si="62"/>
        <v>0</v>
      </c>
      <c r="AA32" s="26">
        <f t="shared" si="62"/>
        <v>0</v>
      </c>
      <c r="AB32" s="26">
        <f t="shared" si="62"/>
        <v>0</v>
      </c>
      <c r="AC32" s="27">
        <f t="shared" si="62"/>
        <v>0</v>
      </c>
      <c r="AD32" s="25">
        <f t="shared" si="62"/>
        <v>0</v>
      </c>
      <c r="AE32" s="26">
        <f t="shared" si="62"/>
        <v>0</v>
      </c>
      <c r="AF32" s="26">
        <f t="shared" si="63"/>
        <v>0</v>
      </c>
      <c r="AG32" s="27">
        <f t="shared" si="63"/>
        <v>0</v>
      </c>
      <c r="AH32" s="25">
        <f t="shared" si="63"/>
        <v>0</v>
      </c>
      <c r="AI32" s="26">
        <f t="shared" si="63"/>
        <v>0</v>
      </c>
      <c r="AJ32" s="26">
        <f t="shared" si="63"/>
        <v>0</v>
      </c>
      <c r="AK32" s="27">
        <f t="shared" si="63"/>
        <v>0</v>
      </c>
      <c r="AL32" s="25">
        <f t="shared" si="63"/>
        <v>0</v>
      </c>
      <c r="AM32" s="26">
        <f t="shared" si="63"/>
        <v>0</v>
      </c>
      <c r="AN32" s="26">
        <f t="shared" si="63"/>
        <v>0</v>
      </c>
      <c r="AO32" s="27">
        <f t="shared" si="63"/>
        <v>0</v>
      </c>
      <c r="AP32" s="25">
        <f t="shared" si="64"/>
        <v>0</v>
      </c>
      <c r="AQ32" s="26">
        <f t="shared" si="64"/>
        <v>0</v>
      </c>
      <c r="AR32" s="26">
        <f t="shared" si="64"/>
        <v>0</v>
      </c>
      <c r="AS32" s="27">
        <f t="shared" si="64"/>
        <v>0</v>
      </c>
      <c r="AT32" s="25">
        <f t="shared" si="64"/>
        <v>0</v>
      </c>
      <c r="AU32" s="26">
        <f t="shared" si="64"/>
        <v>0</v>
      </c>
      <c r="AV32" s="26">
        <f t="shared" si="64"/>
        <v>0</v>
      </c>
      <c r="AW32" s="27">
        <f t="shared" si="64"/>
        <v>0</v>
      </c>
      <c r="AX32" s="25">
        <f t="shared" si="64"/>
        <v>0</v>
      </c>
      <c r="AY32" s="26">
        <f t="shared" si="64"/>
        <v>0</v>
      </c>
      <c r="AZ32" s="26">
        <f t="shared" si="65"/>
        <v>0</v>
      </c>
      <c r="BA32" s="27">
        <f t="shared" si="65"/>
        <v>0</v>
      </c>
      <c r="BB32" s="25">
        <f t="shared" si="65"/>
        <v>0</v>
      </c>
      <c r="BC32" s="26">
        <f t="shared" si="65"/>
        <v>0</v>
      </c>
      <c r="BD32" s="26">
        <f t="shared" si="65"/>
        <v>0</v>
      </c>
      <c r="BE32" s="27">
        <f t="shared" si="65"/>
        <v>0</v>
      </c>
      <c r="BF32" s="25">
        <f t="shared" si="65"/>
        <v>0</v>
      </c>
      <c r="BG32" s="26">
        <f t="shared" si="65"/>
        <v>0</v>
      </c>
      <c r="BH32" s="26">
        <f t="shared" si="65"/>
        <v>0</v>
      </c>
      <c r="BI32" s="27">
        <f t="shared" si="65"/>
        <v>0</v>
      </c>
      <c r="BJ32" s="25">
        <f t="shared" si="66"/>
        <v>0</v>
      </c>
      <c r="BK32" s="26">
        <f t="shared" si="66"/>
        <v>0</v>
      </c>
      <c r="BL32" s="26">
        <f t="shared" si="66"/>
        <v>0</v>
      </c>
      <c r="BM32" s="27">
        <f t="shared" si="66"/>
        <v>0</v>
      </c>
      <c r="BN32" s="25">
        <f t="shared" si="66"/>
        <v>0</v>
      </c>
      <c r="BO32" s="26">
        <f t="shared" si="66"/>
        <v>0</v>
      </c>
      <c r="BP32" s="26">
        <f t="shared" si="66"/>
        <v>0</v>
      </c>
      <c r="BQ32" s="27">
        <f t="shared" si="66"/>
        <v>0</v>
      </c>
      <c r="BR32" s="25">
        <f t="shared" si="66"/>
        <v>0</v>
      </c>
      <c r="BS32" s="26">
        <f t="shared" si="66"/>
        <v>0</v>
      </c>
      <c r="BT32" s="26">
        <f t="shared" si="67"/>
        <v>0</v>
      </c>
      <c r="BU32" s="27">
        <f t="shared" si="67"/>
        <v>0</v>
      </c>
      <c r="BV32" s="25">
        <f t="shared" si="67"/>
        <v>0</v>
      </c>
      <c r="BW32" s="26">
        <f t="shared" si="67"/>
        <v>0</v>
      </c>
      <c r="BX32" s="26">
        <f t="shared" si="67"/>
        <v>0</v>
      </c>
      <c r="BY32" s="27">
        <f t="shared" si="67"/>
        <v>0</v>
      </c>
      <c r="BZ32" s="25">
        <f t="shared" si="67"/>
        <v>0</v>
      </c>
      <c r="CA32" s="26">
        <f t="shared" si="67"/>
        <v>0</v>
      </c>
      <c r="CB32" s="26">
        <f t="shared" si="67"/>
        <v>0</v>
      </c>
      <c r="CC32" s="27">
        <f t="shared" si="67"/>
        <v>0</v>
      </c>
      <c r="CD32" s="25">
        <f t="shared" si="68"/>
        <v>0</v>
      </c>
      <c r="CE32" s="26">
        <f t="shared" si="68"/>
        <v>0</v>
      </c>
      <c r="CF32" s="26">
        <f t="shared" si="68"/>
        <v>0</v>
      </c>
      <c r="CG32" s="27">
        <f t="shared" si="68"/>
        <v>0</v>
      </c>
      <c r="CH32" s="25">
        <f t="shared" si="68"/>
        <v>0</v>
      </c>
      <c r="CI32" s="26">
        <f t="shared" si="68"/>
        <v>0</v>
      </c>
      <c r="CJ32" s="26">
        <f t="shared" si="68"/>
        <v>0</v>
      </c>
      <c r="CK32" s="27">
        <f t="shared" si="68"/>
        <v>0</v>
      </c>
      <c r="CL32" s="25">
        <f t="shared" si="68"/>
        <v>0</v>
      </c>
      <c r="CM32" s="26">
        <f t="shared" si="68"/>
        <v>0</v>
      </c>
      <c r="CN32" s="26">
        <f t="shared" si="69"/>
        <v>0</v>
      </c>
      <c r="CO32" s="27">
        <f t="shared" si="69"/>
        <v>0</v>
      </c>
      <c r="CP32" s="25">
        <f t="shared" si="69"/>
        <v>0</v>
      </c>
      <c r="CQ32" s="26">
        <f t="shared" si="69"/>
        <v>0</v>
      </c>
      <c r="CR32" s="26">
        <f t="shared" si="69"/>
        <v>0</v>
      </c>
      <c r="CS32" s="27">
        <f t="shared" si="69"/>
        <v>0</v>
      </c>
      <c r="CT32" s="25">
        <f t="shared" si="69"/>
        <v>0</v>
      </c>
      <c r="CU32" s="26">
        <f t="shared" si="69"/>
        <v>0</v>
      </c>
      <c r="CV32" s="26">
        <f t="shared" si="69"/>
        <v>0</v>
      </c>
      <c r="CW32" s="27">
        <f t="shared" si="69"/>
        <v>0</v>
      </c>
      <c r="CX32" s="25">
        <f t="shared" si="70"/>
        <v>0</v>
      </c>
      <c r="CY32" s="26">
        <f t="shared" si="70"/>
        <v>0</v>
      </c>
      <c r="CZ32" s="26">
        <f t="shared" si="70"/>
        <v>0</v>
      </c>
      <c r="DA32" s="27">
        <f t="shared" si="70"/>
        <v>0</v>
      </c>
      <c r="DB32" s="25">
        <f t="shared" si="70"/>
        <v>0</v>
      </c>
      <c r="DC32" s="26">
        <f t="shared" si="70"/>
        <v>0</v>
      </c>
      <c r="DD32" s="26">
        <f t="shared" si="70"/>
        <v>0</v>
      </c>
      <c r="DE32" s="27">
        <f t="shared" si="70"/>
        <v>0</v>
      </c>
      <c r="DF32" s="25">
        <f t="shared" si="70"/>
        <v>0</v>
      </c>
      <c r="DG32" s="26">
        <f t="shared" si="70"/>
        <v>0</v>
      </c>
      <c r="DH32" s="26">
        <f t="shared" si="71"/>
        <v>0</v>
      </c>
      <c r="DI32" s="27">
        <f t="shared" si="71"/>
        <v>0</v>
      </c>
      <c r="DJ32" s="25">
        <f t="shared" si="71"/>
        <v>0</v>
      </c>
      <c r="DK32" s="26">
        <f t="shared" si="71"/>
        <v>0</v>
      </c>
      <c r="DL32" s="26">
        <f t="shared" si="71"/>
        <v>0</v>
      </c>
      <c r="DM32" s="27">
        <f t="shared" si="71"/>
        <v>0</v>
      </c>
      <c r="DN32" s="7">
        <v>47</v>
      </c>
      <c r="DO32" s="16">
        <f>IFERROR(VLOOKUP(H32,'Cpte exploit'!$A$11:$E$35,4,FALSE),0)</f>
        <v>0</v>
      </c>
      <c r="DP32" s="17">
        <f t="shared" si="47"/>
        <v>0</v>
      </c>
      <c r="DQ32" s="16">
        <f>'Cpte exploit'!$B$39</f>
        <v>0</v>
      </c>
      <c r="DR32" s="17">
        <f t="shared" si="48"/>
        <v>0</v>
      </c>
      <c r="DS32" s="16">
        <f>'Cpte exploit'!$B$40</f>
        <v>0</v>
      </c>
      <c r="DT32" s="17">
        <f t="shared" si="49"/>
        <v>0</v>
      </c>
      <c r="DU32" s="16">
        <f>'Cpte exploit'!$B$41</f>
        <v>0</v>
      </c>
      <c r="DV32" s="16"/>
      <c r="DW32" s="17">
        <f t="shared" si="31"/>
        <v>0</v>
      </c>
      <c r="DX32" s="44">
        <f t="shared" si="50"/>
        <v>0</v>
      </c>
      <c r="DY32" s="44">
        <f t="shared" si="51"/>
        <v>0</v>
      </c>
      <c r="DZ32" s="124">
        <f t="shared" si="35"/>
        <v>0</v>
      </c>
      <c r="EA32" s="15" t="str">
        <f>IFERROR(VLOOKUP(Q32,BDD!$G$2:$H$99,2,FALSE),"")</f>
        <v/>
      </c>
      <c r="EB32" s="15" t="str">
        <f>IFERROR(VLOOKUP(R32,BDD!$G$2:$H$99,2,FALSE),"")</f>
        <v/>
      </c>
      <c r="EC32" s="15" t="str">
        <f>IFERROR(VLOOKUP(S32,BDD!$G$2:$H$99,2,FALSE),"")</f>
        <v/>
      </c>
      <c r="ED32" s="15" t="str">
        <f>IFERROR(VLOOKUP(T32,BDD!$G$2:$H$99,2,FALSE),"")</f>
        <v/>
      </c>
      <c r="EE32" s="15" t="str">
        <f t="shared" si="52"/>
        <v/>
      </c>
      <c r="EF32" s="15" t="str">
        <f t="shared" si="53"/>
        <v/>
      </c>
      <c r="EG32" s="15">
        <f t="shared" si="54"/>
        <v>0</v>
      </c>
      <c r="EH32" s="15">
        <f t="shared" si="55"/>
        <v>0</v>
      </c>
      <c r="EI32" s="15" t="str">
        <f t="shared" si="56"/>
        <v/>
      </c>
      <c r="EJ32" s="15" t="str">
        <f t="shared" si="57"/>
        <v/>
      </c>
      <c r="EK32" s="15">
        <f t="shared" si="58"/>
        <v>0</v>
      </c>
      <c r="EL32" s="15">
        <f t="shared" si="59"/>
        <v>0</v>
      </c>
      <c r="EM32" s="15">
        <f t="shared" si="23"/>
        <v>0</v>
      </c>
      <c r="EN32" s="15">
        <f t="shared" si="24"/>
        <v>0</v>
      </c>
      <c r="EO32" s="15"/>
      <c r="EP32" s="15"/>
      <c r="EQ32" s="15">
        <f t="shared" si="60"/>
        <v>0</v>
      </c>
      <c r="ER32" s="15">
        <f t="shared" si="61"/>
        <v>0</v>
      </c>
      <c r="ES32" s="18">
        <f t="shared" si="32"/>
        <v>0</v>
      </c>
      <c r="ET32" s="19">
        <f t="shared" si="27"/>
        <v>0</v>
      </c>
      <c r="EU32" s="19">
        <f t="shared" si="28"/>
        <v>0</v>
      </c>
      <c r="EV32" s="19">
        <f t="shared" si="29"/>
        <v>0</v>
      </c>
      <c r="EW32" s="19">
        <f t="shared" si="30"/>
        <v>0</v>
      </c>
      <c r="EX32" s="19">
        <f t="shared" si="33"/>
        <v>0</v>
      </c>
      <c r="EY32" s="19">
        <f t="shared" si="34"/>
        <v>0</v>
      </c>
      <c r="EZ32" s="117">
        <f t="shared" si="36"/>
        <v>0</v>
      </c>
      <c r="FA32" s="115">
        <f>VLOOKUP(A32,Info!$B$7:$D$106,2,FALSE)</f>
        <v>1</v>
      </c>
      <c r="FB32" s="7">
        <f>FB30</f>
        <v>6</v>
      </c>
    </row>
    <row r="33" spans="1:158" x14ac:dyDescent="0.3">
      <c r="A33" s="119" t="str">
        <f>VLOOKUP(FB33,Info!$A$7:$B$106,2,FALSE)</f>
        <v>CY TECH FERMAT PSE 1.1</v>
      </c>
      <c r="B33" s="119">
        <f>VLOOKUP(A33,Info!$B$7:$D$106,3,FALSE)</f>
        <v>6</v>
      </c>
      <c r="C33" s="120" t="str">
        <f>IFERROR(VLOOKUP(A33,Info!$B$7:$AD$106,29,FALSE),"")</f>
        <v>15h45 - 19h45</v>
      </c>
      <c r="D33" s="120" t="str">
        <f>IFERROR(VLOOKUP(A33,Info!$B$7:$AD$106,28,FALSE),"")</f>
        <v xml:space="preserve">Lu Ma Me Je Ve </v>
      </c>
      <c r="E33" s="121">
        <f>IFERROR(VLOOKUP(A33,Info!$B$7:$AD$106,13,FALSE),0)</f>
        <v>0</v>
      </c>
      <c r="F33" s="122">
        <f>IFERROR(VLOOKUP(A33,'Base travail'!$B$22:$G$121,4,FALSE)+VLOOKUP(A33,'Base travail'!$B$22:$G$121,5,FALSE),0)</f>
        <v>0</v>
      </c>
      <c r="G33" s="122">
        <f>IFERROR(VLOOKUP(A33,'Base travail'!$B$22:$G$121,6,FALSE),0)</f>
        <v>0</v>
      </c>
      <c r="H33" s="262"/>
      <c r="I33" s="262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V33" s="61">
        <f t="shared" si="62"/>
        <v>0</v>
      </c>
      <c r="W33" s="62">
        <f t="shared" si="62"/>
        <v>0</v>
      </c>
      <c r="X33" s="62">
        <f t="shared" si="62"/>
        <v>0</v>
      </c>
      <c r="Y33" s="63">
        <f t="shared" si="62"/>
        <v>0</v>
      </c>
      <c r="Z33" s="61">
        <f t="shared" si="62"/>
        <v>0</v>
      </c>
      <c r="AA33" s="62">
        <f t="shared" si="62"/>
        <v>0</v>
      </c>
      <c r="AB33" s="62">
        <f t="shared" si="62"/>
        <v>0</v>
      </c>
      <c r="AC33" s="63">
        <f t="shared" si="62"/>
        <v>0</v>
      </c>
      <c r="AD33" s="61">
        <f t="shared" si="62"/>
        <v>0</v>
      </c>
      <c r="AE33" s="62">
        <f t="shared" si="62"/>
        <v>0</v>
      </c>
      <c r="AF33" s="62">
        <f t="shared" si="63"/>
        <v>0</v>
      </c>
      <c r="AG33" s="63">
        <f t="shared" si="63"/>
        <v>0</v>
      </c>
      <c r="AH33" s="61">
        <f t="shared" si="63"/>
        <v>0</v>
      </c>
      <c r="AI33" s="62">
        <f t="shared" si="63"/>
        <v>0</v>
      </c>
      <c r="AJ33" s="62">
        <f t="shared" si="63"/>
        <v>0</v>
      </c>
      <c r="AK33" s="63">
        <f t="shared" si="63"/>
        <v>0</v>
      </c>
      <c r="AL33" s="61">
        <f t="shared" si="63"/>
        <v>0</v>
      </c>
      <c r="AM33" s="62">
        <f t="shared" si="63"/>
        <v>0</v>
      </c>
      <c r="AN33" s="62">
        <f t="shared" si="63"/>
        <v>0</v>
      </c>
      <c r="AO33" s="63">
        <f t="shared" si="63"/>
        <v>0</v>
      </c>
      <c r="AP33" s="61">
        <f t="shared" si="64"/>
        <v>0</v>
      </c>
      <c r="AQ33" s="62">
        <f t="shared" si="64"/>
        <v>0</v>
      </c>
      <c r="AR33" s="62">
        <f t="shared" si="64"/>
        <v>0</v>
      </c>
      <c r="AS33" s="63">
        <f t="shared" si="64"/>
        <v>0</v>
      </c>
      <c r="AT33" s="61">
        <f t="shared" si="64"/>
        <v>0</v>
      </c>
      <c r="AU33" s="62">
        <f t="shared" si="64"/>
        <v>0</v>
      </c>
      <c r="AV33" s="62">
        <f t="shared" si="64"/>
        <v>0</v>
      </c>
      <c r="AW33" s="63">
        <f t="shared" si="64"/>
        <v>0</v>
      </c>
      <c r="AX33" s="61">
        <f t="shared" si="64"/>
        <v>0</v>
      </c>
      <c r="AY33" s="62">
        <f t="shared" si="64"/>
        <v>0</v>
      </c>
      <c r="AZ33" s="62">
        <f t="shared" si="65"/>
        <v>0</v>
      </c>
      <c r="BA33" s="63">
        <f t="shared" si="65"/>
        <v>0</v>
      </c>
      <c r="BB33" s="61">
        <f t="shared" si="65"/>
        <v>0</v>
      </c>
      <c r="BC33" s="62">
        <f t="shared" si="65"/>
        <v>0</v>
      </c>
      <c r="BD33" s="62">
        <f t="shared" si="65"/>
        <v>0</v>
      </c>
      <c r="BE33" s="63">
        <f t="shared" si="65"/>
        <v>0</v>
      </c>
      <c r="BF33" s="61">
        <f t="shared" si="65"/>
        <v>0</v>
      </c>
      <c r="BG33" s="62">
        <f t="shared" si="65"/>
        <v>0</v>
      </c>
      <c r="BH33" s="62">
        <f t="shared" si="65"/>
        <v>0</v>
      </c>
      <c r="BI33" s="63">
        <f t="shared" si="65"/>
        <v>0</v>
      </c>
      <c r="BJ33" s="61">
        <f t="shared" si="66"/>
        <v>0</v>
      </c>
      <c r="BK33" s="62">
        <f t="shared" si="66"/>
        <v>0</v>
      </c>
      <c r="BL33" s="62">
        <f t="shared" si="66"/>
        <v>0</v>
      </c>
      <c r="BM33" s="63">
        <f t="shared" si="66"/>
        <v>0</v>
      </c>
      <c r="BN33" s="61">
        <f t="shared" si="66"/>
        <v>0</v>
      </c>
      <c r="BO33" s="62">
        <f t="shared" si="66"/>
        <v>0</v>
      </c>
      <c r="BP33" s="62">
        <f t="shared" si="66"/>
        <v>0</v>
      </c>
      <c r="BQ33" s="63">
        <f t="shared" si="66"/>
        <v>0</v>
      </c>
      <c r="BR33" s="61">
        <f t="shared" si="66"/>
        <v>0</v>
      </c>
      <c r="BS33" s="62">
        <f t="shared" si="66"/>
        <v>0</v>
      </c>
      <c r="BT33" s="62">
        <f t="shared" si="67"/>
        <v>0</v>
      </c>
      <c r="BU33" s="63">
        <f t="shared" si="67"/>
        <v>0</v>
      </c>
      <c r="BV33" s="61">
        <f t="shared" si="67"/>
        <v>0</v>
      </c>
      <c r="BW33" s="62">
        <f t="shared" si="67"/>
        <v>0</v>
      </c>
      <c r="BX33" s="62">
        <f t="shared" si="67"/>
        <v>0</v>
      </c>
      <c r="BY33" s="63">
        <f t="shared" si="67"/>
        <v>0</v>
      </c>
      <c r="BZ33" s="61">
        <f t="shared" si="67"/>
        <v>0</v>
      </c>
      <c r="CA33" s="62">
        <f t="shared" si="67"/>
        <v>0</v>
      </c>
      <c r="CB33" s="62">
        <f t="shared" si="67"/>
        <v>0</v>
      </c>
      <c r="CC33" s="63">
        <f t="shared" si="67"/>
        <v>0</v>
      </c>
      <c r="CD33" s="61">
        <f t="shared" si="68"/>
        <v>0</v>
      </c>
      <c r="CE33" s="62">
        <f t="shared" si="68"/>
        <v>0</v>
      </c>
      <c r="CF33" s="62">
        <f t="shared" si="68"/>
        <v>0</v>
      </c>
      <c r="CG33" s="63">
        <f t="shared" si="68"/>
        <v>0</v>
      </c>
      <c r="CH33" s="61">
        <f t="shared" si="68"/>
        <v>0</v>
      </c>
      <c r="CI33" s="62">
        <f t="shared" si="68"/>
        <v>0</v>
      </c>
      <c r="CJ33" s="62">
        <f t="shared" si="68"/>
        <v>0</v>
      </c>
      <c r="CK33" s="63">
        <f t="shared" si="68"/>
        <v>0</v>
      </c>
      <c r="CL33" s="61">
        <f t="shared" si="68"/>
        <v>0</v>
      </c>
      <c r="CM33" s="62">
        <f t="shared" si="68"/>
        <v>0</v>
      </c>
      <c r="CN33" s="62">
        <f t="shared" si="69"/>
        <v>0</v>
      </c>
      <c r="CO33" s="63">
        <f t="shared" si="69"/>
        <v>0</v>
      </c>
      <c r="CP33" s="61">
        <f t="shared" si="69"/>
        <v>0</v>
      </c>
      <c r="CQ33" s="62">
        <f t="shared" si="69"/>
        <v>0</v>
      </c>
      <c r="CR33" s="62">
        <f t="shared" si="69"/>
        <v>0</v>
      </c>
      <c r="CS33" s="63">
        <f t="shared" si="69"/>
        <v>0</v>
      </c>
      <c r="CT33" s="61">
        <f t="shared" si="69"/>
        <v>0</v>
      </c>
      <c r="CU33" s="62">
        <f t="shared" si="69"/>
        <v>0</v>
      </c>
      <c r="CV33" s="62">
        <f t="shared" si="69"/>
        <v>0</v>
      </c>
      <c r="CW33" s="63">
        <f t="shared" si="69"/>
        <v>0</v>
      </c>
      <c r="CX33" s="61">
        <f t="shared" si="70"/>
        <v>0</v>
      </c>
      <c r="CY33" s="62">
        <f t="shared" si="70"/>
        <v>0</v>
      </c>
      <c r="CZ33" s="62">
        <f t="shared" si="70"/>
        <v>0</v>
      </c>
      <c r="DA33" s="63">
        <f t="shared" si="70"/>
        <v>0</v>
      </c>
      <c r="DB33" s="61">
        <f t="shared" si="70"/>
        <v>0</v>
      </c>
      <c r="DC33" s="62">
        <f t="shared" si="70"/>
        <v>0</v>
      </c>
      <c r="DD33" s="62">
        <f t="shared" si="70"/>
        <v>0</v>
      </c>
      <c r="DE33" s="63">
        <f t="shared" si="70"/>
        <v>0</v>
      </c>
      <c r="DF33" s="61">
        <f t="shared" si="70"/>
        <v>0</v>
      </c>
      <c r="DG33" s="62">
        <f t="shared" si="70"/>
        <v>0</v>
      </c>
      <c r="DH33" s="62">
        <f t="shared" si="71"/>
        <v>0</v>
      </c>
      <c r="DI33" s="63">
        <f t="shared" si="71"/>
        <v>0</v>
      </c>
      <c r="DJ33" s="61">
        <f t="shared" si="71"/>
        <v>0</v>
      </c>
      <c r="DK33" s="62">
        <f t="shared" si="71"/>
        <v>0</v>
      </c>
      <c r="DL33" s="62">
        <f t="shared" si="71"/>
        <v>0</v>
      </c>
      <c r="DM33" s="63">
        <f t="shared" si="71"/>
        <v>0</v>
      </c>
      <c r="DN33" s="7">
        <v>48</v>
      </c>
      <c r="DO33" s="23">
        <f>IFERROR(VLOOKUP(H33,'Cpte exploit'!$A$11:$E$35,4,FALSE),0)</f>
        <v>0</v>
      </c>
      <c r="DP33" s="24">
        <f t="shared" si="47"/>
        <v>0</v>
      </c>
      <c r="DQ33" s="23">
        <f>'Cpte exploit'!$B$39</f>
        <v>0</v>
      </c>
      <c r="DR33" s="24">
        <f t="shared" si="48"/>
        <v>0</v>
      </c>
      <c r="DS33" s="23">
        <f>'Cpte exploit'!$B$40</f>
        <v>0</v>
      </c>
      <c r="DT33" s="24">
        <f t="shared" si="49"/>
        <v>0</v>
      </c>
      <c r="DU33" s="23">
        <f>'Cpte exploit'!$B$41</f>
        <v>0</v>
      </c>
      <c r="DV33" s="23"/>
      <c r="DW33" s="24">
        <f t="shared" si="31"/>
        <v>0</v>
      </c>
      <c r="DX33" s="45">
        <f t="shared" si="50"/>
        <v>0</v>
      </c>
      <c r="DY33" s="45">
        <f t="shared" si="51"/>
        <v>0</v>
      </c>
      <c r="DZ33" s="123">
        <f t="shared" si="35"/>
        <v>0</v>
      </c>
      <c r="EA33" s="15" t="str">
        <f>IFERROR(VLOOKUP(Q33,BDD!$G$2:$H$99,2,FALSE),"")</f>
        <v/>
      </c>
      <c r="EB33" s="15" t="str">
        <f>IFERROR(VLOOKUP(R33,BDD!$G$2:$H$99,2,FALSE),"")</f>
        <v/>
      </c>
      <c r="EC33" s="15" t="str">
        <f>IFERROR(VLOOKUP(S33,BDD!$G$2:$H$99,2,FALSE),"")</f>
        <v/>
      </c>
      <c r="ED33" s="15" t="str">
        <f>IFERROR(VLOOKUP(T33,BDD!$G$2:$H$99,2,FALSE),"")</f>
        <v/>
      </c>
      <c r="EE33" s="15" t="str">
        <f t="shared" si="52"/>
        <v/>
      </c>
      <c r="EF33" s="15" t="str">
        <f t="shared" si="53"/>
        <v/>
      </c>
      <c r="EG33" s="15">
        <f t="shared" si="54"/>
        <v>0</v>
      </c>
      <c r="EH33" s="15">
        <f t="shared" si="55"/>
        <v>0</v>
      </c>
      <c r="EI33" s="15" t="str">
        <f t="shared" si="56"/>
        <v/>
      </c>
      <c r="EJ33" s="15" t="str">
        <f t="shared" si="57"/>
        <v/>
      </c>
      <c r="EK33" s="15">
        <f t="shared" si="58"/>
        <v>0</v>
      </c>
      <c r="EL33" s="15">
        <f t="shared" si="59"/>
        <v>0</v>
      </c>
      <c r="EM33" s="15">
        <f t="shared" si="23"/>
        <v>0</v>
      </c>
      <c r="EN33" s="15">
        <f t="shared" si="24"/>
        <v>0</v>
      </c>
      <c r="EO33" s="15"/>
      <c r="EP33" s="15"/>
      <c r="EQ33" s="15">
        <f t="shared" si="60"/>
        <v>0</v>
      </c>
      <c r="ER33" s="15">
        <f t="shared" si="61"/>
        <v>0</v>
      </c>
      <c r="ES33" s="18">
        <f t="shared" si="32"/>
        <v>0</v>
      </c>
      <c r="ET33" s="19">
        <f t="shared" si="27"/>
        <v>0</v>
      </c>
      <c r="EU33" s="19">
        <f t="shared" si="28"/>
        <v>0</v>
      </c>
      <c r="EV33" s="19">
        <f t="shared" si="29"/>
        <v>0</v>
      </c>
      <c r="EW33" s="19">
        <f t="shared" si="30"/>
        <v>0</v>
      </c>
      <c r="EX33" s="19">
        <f t="shared" si="33"/>
        <v>0</v>
      </c>
      <c r="EY33" s="19">
        <f t="shared" si="34"/>
        <v>0</v>
      </c>
      <c r="EZ33" s="122">
        <f t="shared" si="36"/>
        <v>0</v>
      </c>
      <c r="FA33" s="120">
        <f>VLOOKUP(A33,Info!$B$7:$D$106,2,FALSE)</f>
        <v>1</v>
      </c>
      <c r="FB33" s="7">
        <f>FB30</f>
        <v>6</v>
      </c>
    </row>
    <row r="34" spans="1:158" x14ac:dyDescent="0.3">
      <c r="A34" s="114" t="str">
        <f>VLOOKUP(FB34,Info!$A$7:$B$106,2,FALSE)</f>
        <v>CY TECH TURING PSE 1.1</v>
      </c>
      <c r="B34" s="114">
        <f>VLOOKUP(A34,Info!$B$7:$D$106,3,FALSE)</f>
        <v>7</v>
      </c>
      <c r="C34" s="115" t="str">
        <f>IFERROR(VLOOKUP(A34,Info!$B$7:$AD$106,29,FALSE),"")</f>
        <v>15h45 - 19h45</v>
      </c>
      <c r="D34" s="115" t="str">
        <f>IFERROR(VLOOKUP(A34,Info!$B$7:$AD$106,28,FALSE),"")</f>
        <v xml:space="preserve">Lu Ma Me Je Ve </v>
      </c>
      <c r="E34" s="116">
        <f>IFERROR(VLOOKUP(A34,Info!$B$7:$AD$106,13,FALSE),0)</f>
        <v>0</v>
      </c>
      <c r="F34" s="117">
        <f>IFERROR(VLOOKUP(A34,'Base travail'!$B$22:$G$121,4,FALSE)+VLOOKUP(A34,'Base travail'!$B$22:$G$121,5,FALSE),0)</f>
        <v>0</v>
      </c>
      <c r="G34" s="117">
        <f>IFERROR(VLOOKUP(A34,'Base travail'!$B$22:$G$121,6,FALSE),0)</f>
        <v>0</v>
      </c>
      <c r="H34" s="89"/>
      <c r="I34" s="89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V34" s="25">
        <f t="shared" si="62"/>
        <v>0</v>
      </c>
      <c r="W34" s="26">
        <f t="shared" si="62"/>
        <v>0</v>
      </c>
      <c r="X34" s="26">
        <f t="shared" si="62"/>
        <v>0</v>
      </c>
      <c r="Y34" s="27">
        <f t="shared" si="62"/>
        <v>0</v>
      </c>
      <c r="Z34" s="25">
        <f t="shared" si="62"/>
        <v>0</v>
      </c>
      <c r="AA34" s="26">
        <f t="shared" si="62"/>
        <v>0</v>
      </c>
      <c r="AB34" s="26">
        <f t="shared" si="62"/>
        <v>0</v>
      </c>
      <c r="AC34" s="27">
        <f t="shared" si="62"/>
        <v>0</v>
      </c>
      <c r="AD34" s="25">
        <f t="shared" si="62"/>
        <v>0</v>
      </c>
      <c r="AE34" s="26">
        <f t="shared" si="62"/>
        <v>0</v>
      </c>
      <c r="AF34" s="26">
        <f t="shared" si="63"/>
        <v>0</v>
      </c>
      <c r="AG34" s="27">
        <f t="shared" si="63"/>
        <v>0</v>
      </c>
      <c r="AH34" s="25">
        <f t="shared" si="63"/>
        <v>0</v>
      </c>
      <c r="AI34" s="26">
        <f t="shared" si="63"/>
        <v>0</v>
      </c>
      <c r="AJ34" s="26">
        <f t="shared" si="63"/>
        <v>0</v>
      </c>
      <c r="AK34" s="27">
        <f t="shared" si="63"/>
        <v>0</v>
      </c>
      <c r="AL34" s="25">
        <f t="shared" si="63"/>
        <v>0</v>
      </c>
      <c r="AM34" s="26">
        <f t="shared" si="63"/>
        <v>0</v>
      </c>
      <c r="AN34" s="26">
        <f t="shared" si="63"/>
        <v>0</v>
      </c>
      <c r="AO34" s="27">
        <f t="shared" si="63"/>
        <v>0</v>
      </c>
      <c r="AP34" s="25">
        <f t="shared" si="64"/>
        <v>0</v>
      </c>
      <c r="AQ34" s="26">
        <f t="shared" si="64"/>
        <v>0</v>
      </c>
      <c r="AR34" s="26">
        <f t="shared" si="64"/>
        <v>0</v>
      </c>
      <c r="AS34" s="27">
        <f t="shared" si="64"/>
        <v>0</v>
      </c>
      <c r="AT34" s="25">
        <f t="shared" si="64"/>
        <v>0</v>
      </c>
      <c r="AU34" s="26">
        <f t="shared" si="64"/>
        <v>0</v>
      </c>
      <c r="AV34" s="26">
        <f t="shared" si="64"/>
        <v>0</v>
      </c>
      <c r="AW34" s="27">
        <f t="shared" si="64"/>
        <v>0</v>
      </c>
      <c r="AX34" s="25">
        <f t="shared" si="64"/>
        <v>0</v>
      </c>
      <c r="AY34" s="26">
        <f t="shared" si="64"/>
        <v>0</v>
      </c>
      <c r="AZ34" s="26">
        <f t="shared" si="65"/>
        <v>0</v>
      </c>
      <c r="BA34" s="27">
        <f t="shared" si="65"/>
        <v>0</v>
      </c>
      <c r="BB34" s="25">
        <f t="shared" si="65"/>
        <v>0</v>
      </c>
      <c r="BC34" s="26">
        <f t="shared" si="65"/>
        <v>0</v>
      </c>
      <c r="BD34" s="26">
        <f t="shared" si="65"/>
        <v>0</v>
      </c>
      <c r="BE34" s="27">
        <f t="shared" si="65"/>
        <v>0</v>
      </c>
      <c r="BF34" s="25">
        <f t="shared" si="65"/>
        <v>0</v>
      </c>
      <c r="BG34" s="26">
        <f t="shared" si="65"/>
        <v>0</v>
      </c>
      <c r="BH34" s="26">
        <f t="shared" si="65"/>
        <v>0</v>
      </c>
      <c r="BI34" s="27">
        <f t="shared" si="65"/>
        <v>0</v>
      </c>
      <c r="BJ34" s="25">
        <f t="shared" si="66"/>
        <v>0</v>
      </c>
      <c r="BK34" s="26">
        <f t="shared" si="66"/>
        <v>0</v>
      </c>
      <c r="BL34" s="26">
        <f t="shared" si="66"/>
        <v>0</v>
      </c>
      <c r="BM34" s="27">
        <f t="shared" si="66"/>
        <v>0</v>
      </c>
      <c r="BN34" s="25">
        <f t="shared" si="66"/>
        <v>0</v>
      </c>
      <c r="BO34" s="26">
        <f t="shared" si="66"/>
        <v>0</v>
      </c>
      <c r="BP34" s="26">
        <f t="shared" si="66"/>
        <v>0</v>
      </c>
      <c r="BQ34" s="27">
        <f t="shared" si="66"/>
        <v>0</v>
      </c>
      <c r="BR34" s="25">
        <f t="shared" si="66"/>
        <v>0</v>
      </c>
      <c r="BS34" s="26">
        <f t="shared" si="66"/>
        <v>0</v>
      </c>
      <c r="BT34" s="26">
        <f t="shared" si="67"/>
        <v>0</v>
      </c>
      <c r="BU34" s="27">
        <f t="shared" si="67"/>
        <v>0</v>
      </c>
      <c r="BV34" s="25">
        <f t="shared" si="67"/>
        <v>0</v>
      </c>
      <c r="BW34" s="26">
        <f t="shared" si="67"/>
        <v>0</v>
      </c>
      <c r="BX34" s="26">
        <f t="shared" si="67"/>
        <v>0</v>
      </c>
      <c r="BY34" s="27">
        <f t="shared" si="67"/>
        <v>0</v>
      </c>
      <c r="BZ34" s="25">
        <f t="shared" si="67"/>
        <v>0</v>
      </c>
      <c r="CA34" s="26">
        <f t="shared" si="67"/>
        <v>0</v>
      </c>
      <c r="CB34" s="26">
        <f t="shared" si="67"/>
        <v>0</v>
      </c>
      <c r="CC34" s="27">
        <f t="shared" si="67"/>
        <v>0</v>
      </c>
      <c r="CD34" s="25">
        <f t="shared" si="68"/>
        <v>0</v>
      </c>
      <c r="CE34" s="26">
        <f t="shared" si="68"/>
        <v>0</v>
      </c>
      <c r="CF34" s="26">
        <f t="shared" si="68"/>
        <v>0</v>
      </c>
      <c r="CG34" s="27">
        <f t="shared" si="68"/>
        <v>0</v>
      </c>
      <c r="CH34" s="25">
        <f t="shared" si="68"/>
        <v>0</v>
      </c>
      <c r="CI34" s="26">
        <f t="shared" si="68"/>
        <v>0</v>
      </c>
      <c r="CJ34" s="26">
        <f t="shared" si="68"/>
        <v>0</v>
      </c>
      <c r="CK34" s="27">
        <f t="shared" si="68"/>
        <v>0</v>
      </c>
      <c r="CL34" s="25">
        <f t="shared" si="68"/>
        <v>0</v>
      </c>
      <c r="CM34" s="26">
        <f t="shared" si="68"/>
        <v>0</v>
      </c>
      <c r="CN34" s="26">
        <f t="shared" si="69"/>
        <v>0</v>
      </c>
      <c r="CO34" s="27">
        <f t="shared" si="69"/>
        <v>0</v>
      </c>
      <c r="CP34" s="25">
        <f t="shared" si="69"/>
        <v>0</v>
      </c>
      <c r="CQ34" s="26">
        <f t="shared" si="69"/>
        <v>0</v>
      </c>
      <c r="CR34" s="26">
        <f t="shared" si="69"/>
        <v>0</v>
      </c>
      <c r="CS34" s="27">
        <f t="shared" si="69"/>
        <v>0</v>
      </c>
      <c r="CT34" s="25">
        <f t="shared" si="69"/>
        <v>0</v>
      </c>
      <c r="CU34" s="26">
        <f t="shared" si="69"/>
        <v>0</v>
      </c>
      <c r="CV34" s="26">
        <f t="shared" si="69"/>
        <v>0</v>
      </c>
      <c r="CW34" s="27">
        <f t="shared" si="69"/>
        <v>0</v>
      </c>
      <c r="CX34" s="25">
        <f t="shared" si="70"/>
        <v>0</v>
      </c>
      <c r="CY34" s="26">
        <f t="shared" si="70"/>
        <v>0</v>
      </c>
      <c r="CZ34" s="26">
        <f t="shared" si="70"/>
        <v>0</v>
      </c>
      <c r="DA34" s="27">
        <f t="shared" si="70"/>
        <v>0</v>
      </c>
      <c r="DB34" s="25">
        <f t="shared" si="70"/>
        <v>0</v>
      </c>
      <c r="DC34" s="26">
        <f t="shared" si="70"/>
        <v>0</v>
      </c>
      <c r="DD34" s="26">
        <f t="shared" si="70"/>
        <v>0</v>
      </c>
      <c r="DE34" s="27">
        <f t="shared" si="70"/>
        <v>0</v>
      </c>
      <c r="DF34" s="25">
        <f t="shared" si="70"/>
        <v>0</v>
      </c>
      <c r="DG34" s="26">
        <f t="shared" si="70"/>
        <v>0</v>
      </c>
      <c r="DH34" s="26">
        <f t="shared" si="71"/>
        <v>0</v>
      </c>
      <c r="DI34" s="27">
        <f t="shared" si="71"/>
        <v>0</v>
      </c>
      <c r="DJ34" s="25">
        <f t="shared" si="71"/>
        <v>0</v>
      </c>
      <c r="DK34" s="26">
        <f t="shared" si="71"/>
        <v>0</v>
      </c>
      <c r="DL34" s="26">
        <f t="shared" si="71"/>
        <v>0</v>
      </c>
      <c r="DM34" s="27">
        <f t="shared" si="71"/>
        <v>0</v>
      </c>
      <c r="DN34" s="7">
        <v>49</v>
      </c>
      <c r="DO34" s="16">
        <f>IFERROR(VLOOKUP(H34,'Cpte exploit'!$A$11:$E$35,4,FALSE),0)</f>
        <v>0</v>
      </c>
      <c r="DP34" s="17">
        <f t="shared" si="47"/>
        <v>0</v>
      </c>
      <c r="DQ34" s="16">
        <f>'Cpte exploit'!$B$39</f>
        <v>0</v>
      </c>
      <c r="DR34" s="17">
        <f t="shared" si="48"/>
        <v>0</v>
      </c>
      <c r="DS34" s="16">
        <f>'Cpte exploit'!$B$40</f>
        <v>0</v>
      </c>
      <c r="DT34" s="17">
        <f t="shared" si="49"/>
        <v>0</v>
      </c>
      <c r="DU34" s="16">
        <f>'Cpte exploit'!$B$41</f>
        <v>0</v>
      </c>
      <c r="DV34" s="16"/>
      <c r="DW34" s="17">
        <f t="shared" si="31"/>
        <v>0</v>
      </c>
      <c r="DX34" s="44">
        <f t="shared" si="50"/>
        <v>0</v>
      </c>
      <c r="DY34" s="44">
        <f t="shared" si="51"/>
        <v>0</v>
      </c>
      <c r="DZ34" s="124">
        <f t="shared" si="35"/>
        <v>0</v>
      </c>
      <c r="EA34" s="15" t="str">
        <f>IFERROR(VLOOKUP(Q34,BDD!$G$2:$H$99,2,FALSE),"")</f>
        <v/>
      </c>
      <c r="EB34" s="15" t="str">
        <f>IFERROR(VLOOKUP(R34,BDD!$G$2:$H$99,2,FALSE),"")</f>
        <v/>
      </c>
      <c r="EC34" s="15" t="str">
        <f>IFERROR(VLOOKUP(S34,BDD!$G$2:$H$99,2,FALSE),"")</f>
        <v/>
      </c>
      <c r="ED34" s="15" t="str">
        <f>IFERROR(VLOOKUP(T34,BDD!$G$2:$H$99,2,FALSE),"")</f>
        <v/>
      </c>
      <c r="EE34" s="15" t="str">
        <f t="shared" si="52"/>
        <v/>
      </c>
      <c r="EF34" s="15" t="str">
        <f t="shared" si="53"/>
        <v/>
      </c>
      <c r="EG34" s="15">
        <f t="shared" si="54"/>
        <v>0</v>
      </c>
      <c r="EH34" s="15">
        <f t="shared" si="55"/>
        <v>0</v>
      </c>
      <c r="EI34" s="15" t="str">
        <f t="shared" si="56"/>
        <v/>
      </c>
      <c r="EJ34" s="15" t="str">
        <f t="shared" si="57"/>
        <v/>
      </c>
      <c r="EK34" s="15">
        <f t="shared" si="58"/>
        <v>0</v>
      </c>
      <c r="EL34" s="15">
        <f t="shared" si="59"/>
        <v>0</v>
      </c>
      <c r="EM34" s="15">
        <f t="shared" si="23"/>
        <v>0</v>
      </c>
      <c r="EN34" s="15">
        <f t="shared" si="24"/>
        <v>0</v>
      </c>
      <c r="EO34" s="15"/>
      <c r="EP34" s="15"/>
      <c r="EQ34" s="15">
        <f t="shared" si="60"/>
        <v>0</v>
      </c>
      <c r="ER34" s="15">
        <f t="shared" si="61"/>
        <v>0</v>
      </c>
      <c r="ES34" s="18">
        <f t="shared" si="32"/>
        <v>0</v>
      </c>
      <c r="ET34" s="19">
        <f t="shared" si="27"/>
        <v>0</v>
      </c>
      <c r="EU34" s="19">
        <f t="shared" si="28"/>
        <v>0</v>
      </c>
      <c r="EV34" s="19">
        <f t="shared" si="29"/>
        <v>0</v>
      </c>
      <c r="EW34" s="19">
        <f t="shared" si="30"/>
        <v>0</v>
      </c>
      <c r="EX34" s="19">
        <f t="shared" si="33"/>
        <v>0</v>
      </c>
      <c r="EY34" s="19">
        <f t="shared" si="34"/>
        <v>0</v>
      </c>
      <c r="EZ34" s="117">
        <f t="shared" si="36"/>
        <v>0</v>
      </c>
      <c r="FA34" s="115">
        <f>VLOOKUP(A34,Info!$B$7:$D$106,2,FALSE)</f>
        <v>1</v>
      </c>
      <c r="FB34" s="7">
        <f>FB30+1</f>
        <v>7</v>
      </c>
    </row>
    <row r="35" spans="1:158" x14ac:dyDescent="0.3">
      <c r="A35" s="119" t="str">
        <f>VLOOKUP(FB35,Info!$A$7:$B$106,2,FALSE)</f>
        <v>CY TECH TURING PSE 1.1</v>
      </c>
      <c r="B35" s="119">
        <f>VLOOKUP(A35,Info!$B$7:$D$106,3,FALSE)</f>
        <v>7</v>
      </c>
      <c r="C35" s="120" t="str">
        <f>IFERROR(VLOOKUP(A35,Info!$B$7:$AD$106,29,FALSE),"")</f>
        <v>15h45 - 19h45</v>
      </c>
      <c r="D35" s="120" t="str">
        <f>IFERROR(VLOOKUP(A35,Info!$B$7:$AD$106,28,FALSE),"")</f>
        <v xml:space="preserve">Lu Ma Me Je Ve </v>
      </c>
      <c r="E35" s="121">
        <f>IFERROR(VLOOKUP(A35,Info!$B$7:$AD$106,13,FALSE),0)</f>
        <v>0</v>
      </c>
      <c r="F35" s="122">
        <f>IFERROR(VLOOKUP(A35,'Base travail'!$B$22:$G$121,4,FALSE)+VLOOKUP(A35,'Base travail'!$B$22:$G$121,5,FALSE),0)</f>
        <v>0</v>
      </c>
      <c r="G35" s="122">
        <f>IFERROR(VLOOKUP(A35,'Base travail'!$B$22:$G$121,6,FALSE),0)</f>
        <v>0</v>
      </c>
      <c r="H35" s="262"/>
      <c r="I35" s="262"/>
      <c r="J35" s="263"/>
      <c r="K35" s="263"/>
      <c r="L35" s="263"/>
      <c r="M35" s="263"/>
      <c r="N35" s="263"/>
      <c r="O35" s="263"/>
      <c r="P35" s="263"/>
      <c r="Q35" s="263"/>
      <c r="R35" s="263"/>
      <c r="S35" s="263"/>
      <c r="T35" s="263"/>
      <c r="V35" s="61">
        <f t="shared" si="62"/>
        <v>0</v>
      </c>
      <c r="W35" s="62">
        <f t="shared" si="62"/>
        <v>0</v>
      </c>
      <c r="X35" s="62">
        <f t="shared" si="62"/>
        <v>0</v>
      </c>
      <c r="Y35" s="63">
        <f t="shared" si="62"/>
        <v>0</v>
      </c>
      <c r="Z35" s="61">
        <f t="shared" si="62"/>
        <v>0</v>
      </c>
      <c r="AA35" s="62">
        <f t="shared" si="62"/>
        <v>0</v>
      </c>
      <c r="AB35" s="62">
        <f t="shared" si="62"/>
        <v>0</v>
      </c>
      <c r="AC35" s="63">
        <f t="shared" si="62"/>
        <v>0</v>
      </c>
      <c r="AD35" s="61">
        <f t="shared" si="62"/>
        <v>0</v>
      </c>
      <c r="AE35" s="62">
        <f t="shared" si="62"/>
        <v>0</v>
      </c>
      <c r="AF35" s="62">
        <f t="shared" si="63"/>
        <v>0</v>
      </c>
      <c r="AG35" s="63">
        <f t="shared" si="63"/>
        <v>0</v>
      </c>
      <c r="AH35" s="61">
        <f t="shared" si="63"/>
        <v>0</v>
      </c>
      <c r="AI35" s="62">
        <f t="shared" si="63"/>
        <v>0</v>
      </c>
      <c r="AJ35" s="62">
        <f t="shared" si="63"/>
        <v>0</v>
      </c>
      <c r="AK35" s="63">
        <f t="shared" si="63"/>
        <v>0</v>
      </c>
      <c r="AL35" s="61">
        <f t="shared" si="63"/>
        <v>0</v>
      </c>
      <c r="AM35" s="62">
        <f t="shared" si="63"/>
        <v>0</v>
      </c>
      <c r="AN35" s="62">
        <f t="shared" si="63"/>
        <v>0</v>
      </c>
      <c r="AO35" s="63">
        <f t="shared" si="63"/>
        <v>0</v>
      </c>
      <c r="AP35" s="61">
        <f t="shared" si="64"/>
        <v>0</v>
      </c>
      <c r="AQ35" s="62">
        <f t="shared" si="64"/>
        <v>0</v>
      </c>
      <c r="AR35" s="62">
        <f t="shared" si="64"/>
        <v>0</v>
      </c>
      <c r="AS35" s="63">
        <f t="shared" si="64"/>
        <v>0</v>
      </c>
      <c r="AT35" s="61">
        <f t="shared" si="64"/>
        <v>0</v>
      </c>
      <c r="AU35" s="62">
        <f t="shared" si="64"/>
        <v>0</v>
      </c>
      <c r="AV35" s="62">
        <f t="shared" si="64"/>
        <v>0</v>
      </c>
      <c r="AW35" s="63">
        <f t="shared" si="64"/>
        <v>0</v>
      </c>
      <c r="AX35" s="61">
        <f t="shared" si="64"/>
        <v>0</v>
      </c>
      <c r="AY35" s="62">
        <f t="shared" si="64"/>
        <v>0</v>
      </c>
      <c r="AZ35" s="62">
        <f t="shared" si="65"/>
        <v>0</v>
      </c>
      <c r="BA35" s="63">
        <f t="shared" si="65"/>
        <v>0</v>
      </c>
      <c r="BB35" s="61">
        <f t="shared" si="65"/>
        <v>0</v>
      </c>
      <c r="BC35" s="62">
        <f t="shared" si="65"/>
        <v>0</v>
      </c>
      <c r="BD35" s="62">
        <f t="shared" si="65"/>
        <v>0</v>
      </c>
      <c r="BE35" s="63">
        <f t="shared" si="65"/>
        <v>0</v>
      </c>
      <c r="BF35" s="61">
        <f t="shared" si="65"/>
        <v>0</v>
      </c>
      <c r="BG35" s="62">
        <f t="shared" si="65"/>
        <v>0</v>
      </c>
      <c r="BH35" s="62">
        <f t="shared" si="65"/>
        <v>0</v>
      </c>
      <c r="BI35" s="63">
        <f t="shared" si="65"/>
        <v>0</v>
      </c>
      <c r="BJ35" s="61">
        <f t="shared" si="66"/>
        <v>0</v>
      </c>
      <c r="BK35" s="62">
        <f t="shared" si="66"/>
        <v>0</v>
      </c>
      <c r="BL35" s="62">
        <f t="shared" si="66"/>
        <v>0</v>
      </c>
      <c r="BM35" s="63">
        <f t="shared" si="66"/>
        <v>0</v>
      </c>
      <c r="BN35" s="61">
        <f t="shared" si="66"/>
        <v>0</v>
      </c>
      <c r="BO35" s="62">
        <f t="shared" si="66"/>
        <v>0</v>
      </c>
      <c r="BP35" s="62">
        <f t="shared" si="66"/>
        <v>0</v>
      </c>
      <c r="BQ35" s="63">
        <f t="shared" si="66"/>
        <v>0</v>
      </c>
      <c r="BR35" s="61">
        <f t="shared" si="66"/>
        <v>0</v>
      </c>
      <c r="BS35" s="62">
        <f t="shared" si="66"/>
        <v>0</v>
      </c>
      <c r="BT35" s="62">
        <f t="shared" si="67"/>
        <v>0</v>
      </c>
      <c r="BU35" s="63">
        <f t="shared" si="67"/>
        <v>0</v>
      </c>
      <c r="BV35" s="61">
        <f t="shared" si="67"/>
        <v>0</v>
      </c>
      <c r="BW35" s="62">
        <f t="shared" si="67"/>
        <v>0</v>
      </c>
      <c r="BX35" s="62">
        <f t="shared" si="67"/>
        <v>0</v>
      </c>
      <c r="BY35" s="63">
        <f t="shared" si="67"/>
        <v>0</v>
      </c>
      <c r="BZ35" s="61">
        <f t="shared" si="67"/>
        <v>0</v>
      </c>
      <c r="CA35" s="62">
        <f t="shared" si="67"/>
        <v>0</v>
      </c>
      <c r="CB35" s="62">
        <f t="shared" si="67"/>
        <v>0</v>
      </c>
      <c r="CC35" s="63">
        <f t="shared" si="67"/>
        <v>0</v>
      </c>
      <c r="CD35" s="61">
        <f t="shared" si="68"/>
        <v>0</v>
      </c>
      <c r="CE35" s="62">
        <f t="shared" si="68"/>
        <v>0</v>
      </c>
      <c r="CF35" s="62">
        <f t="shared" si="68"/>
        <v>0</v>
      </c>
      <c r="CG35" s="63">
        <f t="shared" si="68"/>
        <v>0</v>
      </c>
      <c r="CH35" s="61">
        <f t="shared" si="68"/>
        <v>0</v>
      </c>
      <c r="CI35" s="62">
        <f t="shared" si="68"/>
        <v>0</v>
      </c>
      <c r="CJ35" s="62">
        <f t="shared" si="68"/>
        <v>0</v>
      </c>
      <c r="CK35" s="63">
        <f t="shared" si="68"/>
        <v>0</v>
      </c>
      <c r="CL35" s="61">
        <f t="shared" si="68"/>
        <v>0</v>
      </c>
      <c r="CM35" s="62">
        <f t="shared" si="68"/>
        <v>0</v>
      </c>
      <c r="CN35" s="62">
        <f t="shared" si="69"/>
        <v>0</v>
      </c>
      <c r="CO35" s="63">
        <f t="shared" si="69"/>
        <v>0</v>
      </c>
      <c r="CP35" s="61">
        <f t="shared" si="69"/>
        <v>0</v>
      </c>
      <c r="CQ35" s="62">
        <f t="shared" si="69"/>
        <v>0</v>
      </c>
      <c r="CR35" s="62">
        <f t="shared" si="69"/>
        <v>0</v>
      </c>
      <c r="CS35" s="63">
        <f t="shared" si="69"/>
        <v>0</v>
      </c>
      <c r="CT35" s="61">
        <f t="shared" si="69"/>
        <v>0</v>
      </c>
      <c r="CU35" s="62">
        <f t="shared" si="69"/>
        <v>0</v>
      </c>
      <c r="CV35" s="62">
        <f t="shared" si="69"/>
        <v>0</v>
      </c>
      <c r="CW35" s="63">
        <f t="shared" si="69"/>
        <v>0</v>
      </c>
      <c r="CX35" s="61">
        <f t="shared" si="70"/>
        <v>0</v>
      </c>
      <c r="CY35" s="62">
        <f t="shared" si="70"/>
        <v>0</v>
      </c>
      <c r="CZ35" s="62">
        <f t="shared" si="70"/>
        <v>0</v>
      </c>
      <c r="DA35" s="63">
        <f t="shared" si="70"/>
        <v>0</v>
      </c>
      <c r="DB35" s="61">
        <f t="shared" si="70"/>
        <v>0</v>
      </c>
      <c r="DC35" s="62">
        <f t="shared" si="70"/>
        <v>0</v>
      </c>
      <c r="DD35" s="62">
        <f t="shared" si="70"/>
        <v>0</v>
      </c>
      <c r="DE35" s="63">
        <f t="shared" si="70"/>
        <v>0</v>
      </c>
      <c r="DF35" s="61">
        <f t="shared" si="70"/>
        <v>0</v>
      </c>
      <c r="DG35" s="62">
        <f t="shared" si="70"/>
        <v>0</v>
      </c>
      <c r="DH35" s="62">
        <f t="shared" si="71"/>
        <v>0</v>
      </c>
      <c r="DI35" s="63">
        <f t="shared" si="71"/>
        <v>0</v>
      </c>
      <c r="DJ35" s="61">
        <f t="shared" si="71"/>
        <v>0</v>
      </c>
      <c r="DK35" s="62">
        <f t="shared" si="71"/>
        <v>0</v>
      </c>
      <c r="DL35" s="62">
        <f t="shared" si="71"/>
        <v>0</v>
      </c>
      <c r="DM35" s="63">
        <f t="shared" si="71"/>
        <v>0</v>
      </c>
      <c r="DN35" s="7">
        <v>50</v>
      </c>
      <c r="DO35" s="23">
        <f>IFERROR(VLOOKUP(H35,'Cpte exploit'!$A$11:$E$35,4,FALSE),0)</f>
        <v>0</v>
      </c>
      <c r="DP35" s="24">
        <f t="shared" si="47"/>
        <v>0</v>
      </c>
      <c r="DQ35" s="23">
        <f>'Cpte exploit'!$B$39</f>
        <v>0</v>
      </c>
      <c r="DR35" s="24">
        <f t="shared" si="48"/>
        <v>0</v>
      </c>
      <c r="DS35" s="23">
        <f>'Cpte exploit'!$B$40</f>
        <v>0</v>
      </c>
      <c r="DT35" s="24">
        <f t="shared" si="49"/>
        <v>0</v>
      </c>
      <c r="DU35" s="23">
        <f>'Cpte exploit'!$B$41</f>
        <v>0</v>
      </c>
      <c r="DV35" s="23"/>
      <c r="DW35" s="24">
        <f t="shared" si="31"/>
        <v>0</v>
      </c>
      <c r="DX35" s="45">
        <f t="shared" si="50"/>
        <v>0</v>
      </c>
      <c r="DY35" s="45">
        <f t="shared" si="51"/>
        <v>0</v>
      </c>
      <c r="DZ35" s="123">
        <f t="shared" si="35"/>
        <v>0</v>
      </c>
      <c r="EA35" s="15" t="str">
        <f>IFERROR(VLOOKUP(Q35,BDD!$G$2:$H$99,2,FALSE),"")</f>
        <v/>
      </c>
      <c r="EB35" s="15" t="str">
        <f>IFERROR(VLOOKUP(R35,BDD!$G$2:$H$99,2,FALSE),"")</f>
        <v/>
      </c>
      <c r="EC35" s="15" t="str">
        <f>IFERROR(VLOOKUP(S35,BDD!$G$2:$H$99,2,FALSE),"")</f>
        <v/>
      </c>
      <c r="ED35" s="15" t="str">
        <f>IFERROR(VLOOKUP(T35,BDD!$G$2:$H$99,2,FALSE),"")</f>
        <v/>
      </c>
      <c r="EE35" s="15" t="str">
        <f t="shared" si="52"/>
        <v/>
      </c>
      <c r="EF35" s="15" t="str">
        <f t="shared" si="53"/>
        <v/>
      </c>
      <c r="EG35" s="15">
        <f t="shared" si="54"/>
        <v>0</v>
      </c>
      <c r="EH35" s="15">
        <f t="shared" si="55"/>
        <v>0</v>
      </c>
      <c r="EI35" s="15" t="str">
        <f t="shared" si="56"/>
        <v/>
      </c>
      <c r="EJ35" s="15" t="str">
        <f t="shared" si="57"/>
        <v/>
      </c>
      <c r="EK35" s="15">
        <f t="shared" si="58"/>
        <v>0</v>
      </c>
      <c r="EL35" s="15">
        <f t="shared" si="59"/>
        <v>0</v>
      </c>
      <c r="EM35" s="15">
        <f t="shared" si="23"/>
        <v>0</v>
      </c>
      <c r="EN35" s="15">
        <f t="shared" si="24"/>
        <v>0</v>
      </c>
      <c r="EO35" s="15"/>
      <c r="EP35" s="15"/>
      <c r="EQ35" s="15">
        <f t="shared" si="60"/>
        <v>0</v>
      </c>
      <c r="ER35" s="15">
        <f t="shared" si="61"/>
        <v>0</v>
      </c>
      <c r="ES35" s="18">
        <f t="shared" si="32"/>
        <v>0</v>
      </c>
      <c r="ET35" s="19">
        <f t="shared" si="27"/>
        <v>0</v>
      </c>
      <c r="EU35" s="19">
        <f t="shared" si="28"/>
        <v>0</v>
      </c>
      <c r="EV35" s="19">
        <f t="shared" si="29"/>
        <v>0</v>
      </c>
      <c r="EW35" s="19">
        <f t="shared" si="30"/>
        <v>0</v>
      </c>
      <c r="EX35" s="19">
        <f t="shared" si="33"/>
        <v>0</v>
      </c>
      <c r="EY35" s="19">
        <f t="shared" si="34"/>
        <v>0</v>
      </c>
      <c r="EZ35" s="122">
        <f t="shared" si="36"/>
        <v>0</v>
      </c>
      <c r="FA35" s="120">
        <f>VLOOKUP(A35,Info!$B$7:$D$106,2,FALSE)</f>
        <v>1</v>
      </c>
      <c r="FB35" s="7">
        <f>FB34</f>
        <v>7</v>
      </c>
    </row>
    <row r="36" spans="1:158" x14ac:dyDescent="0.3">
      <c r="A36" s="114" t="str">
        <f>VLOOKUP(FB36,Info!$A$7:$B$106,2,FALSE)</f>
        <v>CY TECH TURING PSE 1.1</v>
      </c>
      <c r="B36" s="114">
        <f>VLOOKUP(A36,Info!$B$7:$D$106,3,FALSE)</f>
        <v>7</v>
      </c>
      <c r="C36" s="115" t="str">
        <f>IFERROR(VLOOKUP(A36,Info!$B$7:$AD$106,29,FALSE),"")</f>
        <v>15h45 - 19h45</v>
      </c>
      <c r="D36" s="115" t="str">
        <f>IFERROR(VLOOKUP(A36,Info!$B$7:$AD$106,28,FALSE),"")</f>
        <v xml:space="preserve">Lu Ma Me Je Ve </v>
      </c>
      <c r="E36" s="116">
        <f>IFERROR(VLOOKUP(A36,Info!$B$7:$AD$106,13,FALSE),0)</f>
        <v>0</v>
      </c>
      <c r="F36" s="117">
        <f>IFERROR(VLOOKUP(A36,'Base travail'!$B$22:$G$121,4,FALSE)+VLOOKUP(A36,'Base travail'!$B$22:$G$121,5,FALSE),0)</f>
        <v>0</v>
      </c>
      <c r="G36" s="117">
        <f>IFERROR(VLOOKUP(A36,'Base travail'!$B$22:$G$121,6,FALSE),0)</f>
        <v>0</v>
      </c>
      <c r="H36" s="89"/>
      <c r="I36" s="89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V36" s="25">
        <f t="shared" ref="V36:AE45" si="72">IF(OR(AND(V$3&lt;$EF36,V$3&gt;=$EE36),AND(V$3&lt;$EH36,V$3&gt;=$EG36),AND(V$3&lt;$EJ36,V$3&gt;=$EI36),AND(V$3&lt;$EL36,V$3&gt;=$EK36)),1,0)</f>
        <v>0</v>
      </c>
      <c r="W36" s="26">
        <f t="shared" si="72"/>
        <v>0</v>
      </c>
      <c r="X36" s="26">
        <f t="shared" si="72"/>
        <v>0</v>
      </c>
      <c r="Y36" s="27">
        <f t="shared" si="72"/>
        <v>0</v>
      </c>
      <c r="Z36" s="25">
        <f t="shared" si="72"/>
        <v>0</v>
      </c>
      <c r="AA36" s="26">
        <f t="shared" si="72"/>
        <v>0</v>
      </c>
      <c r="AB36" s="26">
        <f t="shared" si="72"/>
        <v>0</v>
      </c>
      <c r="AC36" s="27">
        <f t="shared" si="72"/>
        <v>0</v>
      </c>
      <c r="AD36" s="25">
        <f t="shared" si="72"/>
        <v>0</v>
      </c>
      <c r="AE36" s="26">
        <f t="shared" si="72"/>
        <v>0</v>
      </c>
      <c r="AF36" s="26">
        <f t="shared" ref="AF36:AO45" si="73">IF(OR(AND(AF$3&lt;$EF36,AF$3&gt;=$EE36),AND(AF$3&lt;$EH36,AF$3&gt;=$EG36),AND(AF$3&lt;$EJ36,AF$3&gt;=$EI36),AND(AF$3&lt;$EL36,AF$3&gt;=$EK36)),1,0)</f>
        <v>0</v>
      </c>
      <c r="AG36" s="27">
        <f t="shared" si="73"/>
        <v>0</v>
      </c>
      <c r="AH36" s="25">
        <f t="shared" si="73"/>
        <v>0</v>
      </c>
      <c r="AI36" s="26">
        <f t="shared" si="73"/>
        <v>0</v>
      </c>
      <c r="AJ36" s="26">
        <f t="shared" si="73"/>
        <v>0</v>
      </c>
      <c r="AK36" s="27">
        <f t="shared" si="73"/>
        <v>0</v>
      </c>
      <c r="AL36" s="25">
        <f t="shared" si="73"/>
        <v>0</v>
      </c>
      <c r="AM36" s="26">
        <f t="shared" si="73"/>
        <v>0</v>
      </c>
      <c r="AN36" s="26">
        <f t="shared" si="73"/>
        <v>0</v>
      </c>
      <c r="AO36" s="27">
        <f t="shared" si="73"/>
        <v>0</v>
      </c>
      <c r="AP36" s="25">
        <f t="shared" ref="AP36:AY45" si="74">IF(OR(AND(AP$3&lt;$EF36,AP$3&gt;=$EE36),AND(AP$3&lt;$EH36,AP$3&gt;=$EG36),AND(AP$3&lt;$EJ36,AP$3&gt;=$EI36),AND(AP$3&lt;$EL36,AP$3&gt;=$EK36)),1,0)</f>
        <v>0</v>
      </c>
      <c r="AQ36" s="26">
        <f t="shared" si="74"/>
        <v>0</v>
      </c>
      <c r="AR36" s="26">
        <f t="shared" si="74"/>
        <v>0</v>
      </c>
      <c r="AS36" s="27">
        <f t="shared" si="74"/>
        <v>0</v>
      </c>
      <c r="AT36" s="25">
        <f t="shared" si="74"/>
        <v>0</v>
      </c>
      <c r="AU36" s="26">
        <f t="shared" si="74"/>
        <v>0</v>
      </c>
      <c r="AV36" s="26">
        <f t="shared" si="74"/>
        <v>0</v>
      </c>
      <c r="AW36" s="27">
        <f t="shared" si="74"/>
        <v>0</v>
      </c>
      <c r="AX36" s="25">
        <f t="shared" si="74"/>
        <v>0</v>
      </c>
      <c r="AY36" s="26">
        <f t="shared" si="74"/>
        <v>0</v>
      </c>
      <c r="AZ36" s="26">
        <f t="shared" ref="AZ36:BI45" si="75">IF(OR(AND(AZ$3&lt;$EF36,AZ$3&gt;=$EE36),AND(AZ$3&lt;$EH36,AZ$3&gt;=$EG36),AND(AZ$3&lt;$EJ36,AZ$3&gt;=$EI36),AND(AZ$3&lt;$EL36,AZ$3&gt;=$EK36)),1,0)</f>
        <v>0</v>
      </c>
      <c r="BA36" s="27">
        <f t="shared" si="75"/>
        <v>0</v>
      </c>
      <c r="BB36" s="25">
        <f t="shared" si="75"/>
        <v>0</v>
      </c>
      <c r="BC36" s="26">
        <f t="shared" si="75"/>
        <v>0</v>
      </c>
      <c r="BD36" s="26">
        <f t="shared" si="75"/>
        <v>0</v>
      </c>
      <c r="BE36" s="27">
        <f t="shared" si="75"/>
        <v>0</v>
      </c>
      <c r="BF36" s="25">
        <f t="shared" si="75"/>
        <v>0</v>
      </c>
      <c r="BG36" s="26">
        <f t="shared" si="75"/>
        <v>0</v>
      </c>
      <c r="BH36" s="26">
        <f t="shared" si="75"/>
        <v>0</v>
      </c>
      <c r="BI36" s="27">
        <f t="shared" si="75"/>
        <v>0</v>
      </c>
      <c r="BJ36" s="25">
        <f t="shared" ref="BJ36:BS45" si="76">IF(OR(AND(BJ$3&lt;$EF36,BJ$3&gt;=$EE36),AND(BJ$3&lt;$EH36,BJ$3&gt;=$EG36),AND(BJ$3&lt;$EJ36,BJ$3&gt;=$EI36),AND(BJ$3&lt;$EL36,BJ$3&gt;=$EK36)),1,0)</f>
        <v>0</v>
      </c>
      <c r="BK36" s="26">
        <f t="shared" si="76"/>
        <v>0</v>
      </c>
      <c r="BL36" s="26">
        <f t="shared" si="76"/>
        <v>0</v>
      </c>
      <c r="BM36" s="27">
        <f t="shared" si="76"/>
        <v>0</v>
      </c>
      <c r="BN36" s="25">
        <f t="shared" si="76"/>
        <v>0</v>
      </c>
      <c r="BO36" s="26">
        <f t="shared" si="76"/>
        <v>0</v>
      </c>
      <c r="BP36" s="26">
        <f t="shared" si="76"/>
        <v>0</v>
      </c>
      <c r="BQ36" s="27">
        <f t="shared" si="76"/>
        <v>0</v>
      </c>
      <c r="BR36" s="25">
        <f t="shared" si="76"/>
        <v>0</v>
      </c>
      <c r="BS36" s="26">
        <f t="shared" si="76"/>
        <v>0</v>
      </c>
      <c r="BT36" s="26">
        <f t="shared" ref="BT36:CC45" si="77">IF(OR(AND(BT$3&lt;$EF36,BT$3&gt;=$EE36),AND(BT$3&lt;$EH36,BT$3&gt;=$EG36),AND(BT$3&lt;$EJ36,BT$3&gt;=$EI36),AND(BT$3&lt;$EL36,BT$3&gt;=$EK36)),1,0)</f>
        <v>0</v>
      </c>
      <c r="BU36" s="27">
        <f t="shared" si="77"/>
        <v>0</v>
      </c>
      <c r="BV36" s="25">
        <f t="shared" si="77"/>
        <v>0</v>
      </c>
      <c r="BW36" s="26">
        <f t="shared" si="77"/>
        <v>0</v>
      </c>
      <c r="BX36" s="26">
        <f t="shared" si="77"/>
        <v>0</v>
      </c>
      <c r="BY36" s="27">
        <f t="shared" si="77"/>
        <v>0</v>
      </c>
      <c r="BZ36" s="25">
        <f t="shared" si="77"/>
        <v>0</v>
      </c>
      <c r="CA36" s="26">
        <f t="shared" si="77"/>
        <v>0</v>
      </c>
      <c r="CB36" s="26">
        <f t="shared" si="77"/>
        <v>0</v>
      </c>
      <c r="CC36" s="27">
        <f t="shared" si="77"/>
        <v>0</v>
      </c>
      <c r="CD36" s="25">
        <f t="shared" ref="CD36:CM45" si="78">IF(OR(AND(CD$3&lt;$EF36,CD$3&gt;=$EE36),AND(CD$3&lt;$EH36,CD$3&gt;=$EG36),AND(CD$3&lt;$EJ36,CD$3&gt;=$EI36),AND(CD$3&lt;$EL36,CD$3&gt;=$EK36)),1,0)</f>
        <v>0</v>
      </c>
      <c r="CE36" s="26">
        <f t="shared" si="78"/>
        <v>0</v>
      </c>
      <c r="CF36" s="26">
        <f t="shared" si="78"/>
        <v>0</v>
      </c>
      <c r="CG36" s="27">
        <f t="shared" si="78"/>
        <v>0</v>
      </c>
      <c r="CH36" s="25">
        <f t="shared" si="78"/>
        <v>0</v>
      </c>
      <c r="CI36" s="26">
        <f t="shared" si="78"/>
        <v>0</v>
      </c>
      <c r="CJ36" s="26">
        <f t="shared" si="78"/>
        <v>0</v>
      </c>
      <c r="CK36" s="27">
        <f t="shared" si="78"/>
        <v>0</v>
      </c>
      <c r="CL36" s="25">
        <f t="shared" si="78"/>
        <v>0</v>
      </c>
      <c r="CM36" s="26">
        <f t="shared" si="78"/>
        <v>0</v>
      </c>
      <c r="CN36" s="26">
        <f t="shared" ref="CN36:CW45" si="79">IF(OR(AND(CN$3&lt;$EF36,CN$3&gt;=$EE36),AND(CN$3&lt;$EH36,CN$3&gt;=$EG36),AND(CN$3&lt;$EJ36,CN$3&gt;=$EI36),AND(CN$3&lt;$EL36,CN$3&gt;=$EK36)),1,0)</f>
        <v>0</v>
      </c>
      <c r="CO36" s="27">
        <f t="shared" si="79"/>
        <v>0</v>
      </c>
      <c r="CP36" s="25">
        <f t="shared" si="79"/>
        <v>0</v>
      </c>
      <c r="CQ36" s="26">
        <f t="shared" si="79"/>
        <v>0</v>
      </c>
      <c r="CR36" s="26">
        <f t="shared" si="79"/>
        <v>0</v>
      </c>
      <c r="CS36" s="27">
        <f t="shared" si="79"/>
        <v>0</v>
      </c>
      <c r="CT36" s="25">
        <f t="shared" si="79"/>
        <v>0</v>
      </c>
      <c r="CU36" s="26">
        <f t="shared" si="79"/>
        <v>0</v>
      </c>
      <c r="CV36" s="26">
        <f t="shared" si="79"/>
        <v>0</v>
      </c>
      <c r="CW36" s="27">
        <f t="shared" si="79"/>
        <v>0</v>
      </c>
      <c r="CX36" s="25">
        <f t="shared" ref="CX36:DG45" si="80">IF(OR(AND(CX$3&lt;$EF36,CX$3&gt;=$EE36),AND(CX$3&lt;$EH36,CX$3&gt;=$EG36),AND(CX$3&lt;$EJ36,CX$3&gt;=$EI36),AND(CX$3&lt;$EL36,CX$3&gt;=$EK36)),1,0)</f>
        <v>0</v>
      </c>
      <c r="CY36" s="26">
        <f t="shared" si="80"/>
        <v>0</v>
      </c>
      <c r="CZ36" s="26">
        <f t="shared" si="80"/>
        <v>0</v>
      </c>
      <c r="DA36" s="27">
        <f t="shared" si="80"/>
        <v>0</v>
      </c>
      <c r="DB36" s="25">
        <f t="shared" si="80"/>
        <v>0</v>
      </c>
      <c r="DC36" s="26">
        <f t="shared" si="80"/>
        <v>0</v>
      </c>
      <c r="DD36" s="26">
        <f t="shared" si="80"/>
        <v>0</v>
      </c>
      <c r="DE36" s="27">
        <f t="shared" si="80"/>
        <v>0</v>
      </c>
      <c r="DF36" s="25">
        <f t="shared" si="80"/>
        <v>0</v>
      </c>
      <c r="DG36" s="26">
        <f t="shared" si="80"/>
        <v>0</v>
      </c>
      <c r="DH36" s="26">
        <f t="shared" ref="DH36:DM45" si="81">IF(OR(AND(DH$3&lt;$EF36,DH$3&gt;=$EE36),AND(DH$3&lt;$EH36,DH$3&gt;=$EG36),AND(DH$3&lt;$EJ36,DH$3&gt;=$EI36),AND(DH$3&lt;$EL36,DH$3&gt;=$EK36)),1,0)</f>
        <v>0</v>
      </c>
      <c r="DI36" s="27">
        <f t="shared" si="81"/>
        <v>0</v>
      </c>
      <c r="DJ36" s="25">
        <f t="shared" si="81"/>
        <v>0</v>
      </c>
      <c r="DK36" s="26">
        <f t="shared" si="81"/>
        <v>0</v>
      </c>
      <c r="DL36" s="26">
        <f t="shared" si="81"/>
        <v>0</v>
      </c>
      <c r="DM36" s="27">
        <f t="shared" si="81"/>
        <v>0</v>
      </c>
      <c r="DN36" s="7">
        <v>51</v>
      </c>
      <c r="DO36" s="16">
        <f>IFERROR(VLOOKUP(H36,'Cpte exploit'!$A$11:$E$35,4,FALSE),0)</f>
        <v>0</v>
      </c>
      <c r="DP36" s="17">
        <f t="shared" si="47"/>
        <v>0</v>
      </c>
      <c r="DQ36" s="16">
        <f>'Cpte exploit'!$B$39</f>
        <v>0</v>
      </c>
      <c r="DR36" s="17">
        <f t="shared" si="48"/>
        <v>0</v>
      </c>
      <c r="DS36" s="16">
        <f>'Cpte exploit'!$B$40</f>
        <v>0</v>
      </c>
      <c r="DT36" s="17">
        <f t="shared" si="49"/>
        <v>0</v>
      </c>
      <c r="DU36" s="16">
        <f>'Cpte exploit'!$B$41</f>
        <v>0</v>
      </c>
      <c r="DV36" s="16"/>
      <c r="DW36" s="17">
        <f t="shared" si="31"/>
        <v>0</v>
      </c>
      <c r="DX36" s="44">
        <f t="shared" si="50"/>
        <v>0</v>
      </c>
      <c r="DY36" s="44">
        <f t="shared" si="51"/>
        <v>0</v>
      </c>
      <c r="DZ36" s="124">
        <f t="shared" si="35"/>
        <v>0</v>
      </c>
      <c r="EA36" s="15" t="str">
        <f>IFERROR(VLOOKUP(Q36,BDD!$G$2:$H$99,2,FALSE),"")</f>
        <v/>
      </c>
      <c r="EB36" s="15" t="str">
        <f>IFERROR(VLOOKUP(R36,BDD!$G$2:$H$99,2,FALSE),"")</f>
        <v/>
      </c>
      <c r="EC36" s="15" t="str">
        <f>IFERROR(VLOOKUP(S36,BDD!$G$2:$H$99,2,FALSE),"")</f>
        <v/>
      </c>
      <c r="ED36" s="15" t="str">
        <f>IFERROR(VLOOKUP(T36,BDD!$G$2:$H$99,2,FALSE),"")</f>
        <v/>
      </c>
      <c r="EE36" s="15" t="str">
        <f t="shared" si="52"/>
        <v/>
      </c>
      <c r="EF36" s="15" t="str">
        <f t="shared" si="53"/>
        <v/>
      </c>
      <c r="EG36" s="15">
        <f t="shared" si="54"/>
        <v>0</v>
      </c>
      <c r="EH36" s="15">
        <f t="shared" si="55"/>
        <v>0</v>
      </c>
      <c r="EI36" s="15" t="str">
        <f t="shared" si="56"/>
        <v/>
      </c>
      <c r="EJ36" s="15" t="str">
        <f t="shared" si="57"/>
        <v/>
      </c>
      <c r="EK36" s="15">
        <f t="shared" si="58"/>
        <v>0</v>
      </c>
      <c r="EL36" s="15">
        <f t="shared" si="59"/>
        <v>0</v>
      </c>
      <c r="EM36" s="15">
        <f t="shared" si="23"/>
        <v>0</v>
      </c>
      <c r="EN36" s="15">
        <f t="shared" si="24"/>
        <v>0</v>
      </c>
      <c r="EO36" s="15"/>
      <c r="EP36" s="15"/>
      <c r="EQ36" s="15">
        <f t="shared" si="60"/>
        <v>0</v>
      </c>
      <c r="ER36" s="15">
        <f t="shared" si="61"/>
        <v>0</v>
      </c>
      <c r="ES36" s="18">
        <f t="shared" si="32"/>
        <v>0</v>
      </c>
      <c r="ET36" s="19">
        <f t="shared" si="27"/>
        <v>0</v>
      </c>
      <c r="EU36" s="19">
        <f t="shared" si="28"/>
        <v>0</v>
      </c>
      <c r="EV36" s="19">
        <f t="shared" si="29"/>
        <v>0</v>
      </c>
      <c r="EW36" s="19">
        <f t="shared" si="30"/>
        <v>0</v>
      </c>
      <c r="EX36" s="19">
        <f t="shared" si="33"/>
        <v>0</v>
      </c>
      <c r="EY36" s="19">
        <f t="shared" si="34"/>
        <v>0</v>
      </c>
      <c r="EZ36" s="117">
        <f t="shared" si="36"/>
        <v>0</v>
      </c>
      <c r="FA36" s="115">
        <f>VLOOKUP(A36,Info!$B$7:$D$106,2,FALSE)</f>
        <v>1</v>
      </c>
      <c r="FB36" s="7">
        <f>FB34</f>
        <v>7</v>
      </c>
    </row>
    <row r="37" spans="1:158" x14ac:dyDescent="0.3">
      <c r="A37" s="119" t="str">
        <f>VLOOKUP(FB37,Info!$A$7:$B$106,2,FALSE)</f>
        <v>CY TECH TURING PSE 1.1</v>
      </c>
      <c r="B37" s="119">
        <f>VLOOKUP(A37,Info!$B$7:$D$106,3,FALSE)</f>
        <v>7</v>
      </c>
      <c r="C37" s="120" t="str">
        <f>IFERROR(VLOOKUP(A37,Info!$B$7:$AD$106,29,FALSE),"")</f>
        <v>15h45 - 19h45</v>
      </c>
      <c r="D37" s="120" t="str">
        <f>IFERROR(VLOOKUP(A37,Info!$B$7:$AD$106,28,FALSE),"")</f>
        <v xml:space="preserve">Lu Ma Me Je Ve </v>
      </c>
      <c r="E37" s="121">
        <f>IFERROR(VLOOKUP(A37,Info!$B$7:$AD$106,13,FALSE),0)</f>
        <v>0</v>
      </c>
      <c r="F37" s="122">
        <f>IFERROR(VLOOKUP(A37,'Base travail'!$B$22:$G$121,4,FALSE)+VLOOKUP(A37,'Base travail'!$B$22:$G$121,5,FALSE),0)</f>
        <v>0</v>
      </c>
      <c r="G37" s="122">
        <f>IFERROR(VLOOKUP(A37,'Base travail'!$B$22:$G$121,6,FALSE),0)</f>
        <v>0</v>
      </c>
      <c r="H37" s="262"/>
      <c r="I37" s="262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V37" s="61">
        <f t="shared" si="72"/>
        <v>0</v>
      </c>
      <c r="W37" s="62">
        <f t="shared" si="72"/>
        <v>0</v>
      </c>
      <c r="X37" s="62">
        <f t="shared" si="72"/>
        <v>0</v>
      </c>
      <c r="Y37" s="63">
        <f t="shared" si="72"/>
        <v>0</v>
      </c>
      <c r="Z37" s="61">
        <f t="shared" si="72"/>
        <v>0</v>
      </c>
      <c r="AA37" s="62">
        <f t="shared" si="72"/>
        <v>0</v>
      </c>
      <c r="AB37" s="62">
        <f t="shared" si="72"/>
        <v>0</v>
      </c>
      <c r="AC37" s="63">
        <f t="shared" si="72"/>
        <v>0</v>
      </c>
      <c r="AD37" s="61">
        <f t="shared" si="72"/>
        <v>0</v>
      </c>
      <c r="AE37" s="62">
        <f t="shared" si="72"/>
        <v>0</v>
      </c>
      <c r="AF37" s="62">
        <f t="shared" si="73"/>
        <v>0</v>
      </c>
      <c r="AG37" s="63">
        <f t="shared" si="73"/>
        <v>0</v>
      </c>
      <c r="AH37" s="61">
        <f t="shared" si="73"/>
        <v>0</v>
      </c>
      <c r="AI37" s="62">
        <f t="shared" si="73"/>
        <v>0</v>
      </c>
      <c r="AJ37" s="62">
        <f t="shared" si="73"/>
        <v>0</v>
      </c>
      <c r="AK37" s="63">
        <f t="shared" si="73"/>
        <v>0</v>
      </c>
      <c r="AL37" s="61">
        <f t="shared" si="73"/>
        <v>0</v>
      </c>
      <c r="AM37" s="62">
        <f t="shared" si="73"/>
        <v>0</v>
      </c>
      <c r="AN37" s="62">
        <f t="shared" si="73"/>
        <v>0</v>
      </c>
      <c r="AO37" s="63">
        <f t="shared" si="73"/>
        <v>0</v>
      </c>
      <c r="AP37" s="61">
        <f t="shared" si="74"/>
        <v>0</v>
      </c>
      <c r="AQ37" s="62">
        <f t="shared" si="74"/>
        <v>0</v>
      </c>
      <c r="AR37" s="62">
        <f t="shared" si="74"/>
        <v>0</v>
      </c>
      <c r="AS37" s="63">
        <f t="shared" si="74"/>
        <v>0</v>
      </c>
      <c r="AT37" s="61">
        <f t="shared" si="74"/>
        <v>0</v>
      </c>
      <c r="AU37" s="62">
        <f t="shared" si="74"/>
        <v>0</v>
      </c>
      <c r="AV37" s="62">
        <f t="shared" si="74"/>
        <v>0</v>
      </c>
      <c r="AW37" s="63">
        <f t="shared" si="74"/>
        <v>0</v>
      </c>
      <c r="AX37" s="61">
        <f t="shared" si="74"/>
        <v>0</v>
      </c>
      <c r="AY37" s="62">
        <f t="shared" si="74"/>
        <v>0</v>
      </c>
      <c r="AZ37" s="62">
        <f t="shared" si="75"/>
        <v>0</v>
      </c>
      <c r="BA37" s="63">
        <f t="shared" si="75"/>
        <v>0</v>
      </c>
      <c r="BB37" s="61">
        <f t="shared" si="75"/>
        <v>0</v>
      </c>
      <c r="BC37" s="62">
        <f t="shared" si="75"/>
        <v>0</v>
      </c>
      <c r="BD37" s="62">
        <f t="shared" si="75"/>
        <v>0</v>
      </c>
      <c r="BE37" s="63">
        <f t="shared" si="75"/>
        <v>0</v>
      </c>
      <c r="BF37" s="61">
        <f t="shared" si="75"/>
        <v>0</v>
      </c>
      <c r="BG37" s="62">
        <f t="shared" si="75"/>
        <v>0</v>
      </c>
      <c r="BH37" s="62">
        <f t="shared" si="75"/>
        <v>0</v>
      </c>
      <c r="BI37" s="63">
        <f t="shared" si="75"/>
        <v>0</v>
      </c>
      <c r="BJ37" s="61">
        <f t="shared" si="76"/>
        <v>0</v>
      </c>
      <c r="BK37" s="62">
        <f t="shared" si="76"/>
        <v>0</v>
      </c>
      <c r="BL37" s="62">
        <f t="shared" si="76"/>
        <v>0</v>
      </c>
      <c r="BM37" s="63">
        <f t="shared" si="76"/>
        <v>0</v>
      </c>
      <c r="BN37" s="61">
        <f t="shared" si="76"/>
        <v>0</v>
      </c>
      <c r="BO37" s="62">
        <f t="shared" si="76"/>
        <v>0</v>
      </c>
      <c r="BP37" s="62">
        <f t="shared" si="76"/>
        <v>0</v>
      </c>
      <c r="BQ37" s="63">
        <f t="shared" si="76"/>
        <v>0</v>
      </c>
      <c r="BR37" s="61">
        <f t="shared" si="76"/>
        <v>0</v>
      </c>
      <c r="BS37" s="62">
        <f t="shared" si="76"/>
        <v>0</v>
      </c>
      <c r="BT37" s="62">
        <f t="shared" si="77"/>
        <v>0</v>
      </c>
      <c r="BU37" s="63">
        <f t="shared" si="77"/>
        <v>0</v>
      </c>
      <c r="BV37" s="61">
        <f t="shared" si="77"/>
        <v>0</v>
      </c>
      <c r="BW37" s="62">
        <f t="shared" si="77"/>
        <v>0</v>
      </c>
      <c r="BX37" s="62">
        <f t="shared" si="77"/>
        <v>0</v>
      </c>
      <c r="BY37" s="63">
        <f t="shared" si="77"/>
        <v>0</v>
      </c>
      <c r="BZ37" s="61">
        <f t="shared" si="77"/>
        <v>0</v>
      </c>
      <c r="CA37" s="62">
        <f t="shared" si="77"/>
        <v>0</v>
      </c>
      <c r="CB37" s="62">
        <f t="shared" si="77"/>
        <v>0</v>
      </c>
      <c r="CC37" s="63">
        <f t="shared" si="77"/>
        <v>0</v>
      </c>
      <c r="CD37" s="61">
        <f t="shared" si="78"/>
        <v>0</v>
      </c>
      <c r="CE37" s="62">
        <f t="shared" si="78"/>
        <v>0</v>
      </c>
      <c r="CF37" s="62">
        <f t="shared" si="78"/>
        <v>0</v>
      </c>
      <c r="CG37" s="63">
        <f t="shared" si="78"/>
        <v>0</v>
      </c>
      <c r="CH37" s="61">
        <f t="shared" si="78"/>
        <v>0</v>
      </c>
      <c r="CI37" s="62">
        <f t="shared" si="78"/>
        <v>0</v>
      </c>
      <c r="CJ37" s="62">
        <f t="shared" si="78"/>
        <v>0</v>
      </c>
      <c r="CK37" s="63">
        <f t="shared" si="78"/>
        <v>0</v>
      </c>
      <c r="CL37" s="61">
        <f t="shared" si="78"/>
        <v>0</v>
      </c>
      <c r="CM37" s="62">
        <f t="shared" si="78"/>
        <v>0</v>
      </c>
      <c r="CN37" s="62">
        <f t="shared" si="79"/>
        <v>0</v>
      </c>
      <c r="CO37" s="63">
        <f t="shared" si="79"/>
        <v>0</v>
      </c>
      <c r="CP37" s="61">
        <f t="shared" si="79"/>
        <v>0</v>
      </c>
      <c r="CQ37" s="62">
        <f t="shared" si="79"/>
        <v>0</v>
      </c>
      <c r="CR37" s="62">
        <f t="shared" si="79"/>
        <v>0</v>
      </c>
      <c r="CS37" s="63">
        <f t="shared" si="79"/>
        <v>0</v>
      </c>
      <c r="CT37" s="61">
        <f t="shared" si="79"/>
        <v>0</v>
      </c>
      <c r="CU37" s="62">
        <f t="shared" si="79"/>
        <v>0</v>
      </c>
      <c r="CV37" s="62">
        <f t="shared" si="79"/>
        <v>0</v>
      </c>
      <c r="CW37" s="63">
        <f t="shared" si="79"/>
        <v>0</v>
      </c>
      <c r="CX37" s="61">
        <f t="shared" si="80"/>
        <v>0</v>
      </c>
      <c r="CY37" s="62">
        <f t="shared" si="80"/>
        <v>0</v>
      </c>
      <c r="CZ37" s="62">
        <f t="shared" si="80"/>
        <v>0</v>
      </c>
      <c r="DA37" s="63">
        <f t="shared" si="80"/>
        <v>0</v>
      </c>
      <c r="DB37" s="61">
        <f t="shared" si="80"/>
        <v>0</v>
      </c>
      <c r="DC37" s="62">
        <f t="shared" si="80"/>
        <v>0</v>
      </c>
      <c r="DD37" s="62">
        <f t="shared" si="80"/>
        <v>0</v>
      </c>
      <c r="DE37" s="63">
        <f t="shared" si="80"/>
        <v>0</v>
      </c>
      <c r="DF37" s="61">
        <f t="shared" si="80"/>
        <v>0</v>
      </c>
      <c r="DG37" s="62">
        <f t="shared" si="80"/>
        <v>0</v>
      </c>
      <c r="DH37" s="62">
        <f t="shared" si="81"/>
        <v>0</v>
      </c>
      <c r="DI37" s="63">
        <f t="shared" si="81"/>
        <v>0</v>
      </c>
      <c r="DJ37" s="61">
        <f t="shared" si="81"/>
        <v>0</v>
      </c>
      <c r="DK37" s="62">
        <f t="shared" si="81"/>
        <v>0</v>
      </c>
      <c r="DL37" s="62">
        <f t="shared" si="81"/>
        <v>0</v>
      </c>
      <c r="DM37" s="63">
        <f t="shared" si="81"/>
        <v>0</v>
      </c>
      <c r="DN37" s="7">
        <v>52</v>
      </c>
      <c r="DO37" s="23">
        <f>IFERROR(VLOOKUP(H37,'Cpte exploit'!$A$11:$E$35,4,FALSE),0)</f>
        <v>0</v>
      </c>
      <c r="DP37" s="24">
        <f t="shared" si="47"/>
        <v>0</v>
      </c>
      <c r="DQ37" s="23">
        <f>'Cpte exploit'!$B$39</f>
        <v>0</v>
      </c>
      <c r="DR37" s="24">
        <f t="shared" si="48"/>
        <v>0</v>
      </c>
      <c r="DS37" s="23">
        <f>'Cpte exploit'!$B$40</f>
        <v>0</v>
      </c>
      <c r="DT37" s="24">
        <f t="shared" si="49"/>
        <v>0</v>
      </c>
      <c r="DU37" s="23">
        <f>'Cpte exploit'!$B$41</f>
        <v>0</v>
      </c>
      <c r="DV37" s="23"/>
      <c r="DW37" s="24">
        <f t="shared" si="31"/>
        <v>0</v>
      </c>
      <c r="DX37" s="45">
        <f t="shared" si="50"/>
        <v>0</v>
      </c>
      <c r="DY37" s="45">
        <f t="shared" si="51"/>
        <v>0</v>
      </c>
      <c r="DZ37" s="123">
        <f t="shared" si="35"/>
        <v>0</v>
      </c>
      <c r="EA37" s="15" t="str">
        <f>IFERROR(VLOOKUP(Q37,BDD!$G$2:$H$99,2,FALSE),"")</f>
        <v/>
      </c>
      <c r="EB37" s="15" t="str">
        <f>IFERROR(VLOOKUP(R37,BDD!$G$2:$H$99,2,FALSE),"")</f>
        <v/>
      </c>
      <c r="EC37" s="15" t="str">
        <f>IFERROR(VLOOKUP(S37,BDD!$G$2:$H$99,2,FALSE),"")</f>
        <v/>
      </c>
      <c r="ED37" s="15" t="str">
        <f>IFERROR(VLOOKUP(T37,BDD!$G$2:$H$99,2,FALSE),"")</f>
        <v/>
      </c>
      <c r="EE37" s="15" t="str">
        <f t="shared" si="52"/>
        <v/>
      </c>
      <c r="EF37" s="15" t="str">
        <f t="shared" si="53"/>
        <v/>
      </c>
      <c r="EG37" s="15">
        <f t="shared" si="54"/>
        <v>0</v>
      </c>
      <c r="EH37" s="15">
        <f t="shared" si="55"/>
        <v>0</v>
      </c>
      <c r="EI37" s="15" t="str">
        <f t="shared" si="56"/>
        <v/>
      </c>
      <c r="EJ37" s="15" t="str">
        <f t="shared" si="57"/>
        <v/>
      </c>
      <c r="EK37" s="15">
        <f t="shared" si="58"/>
        <v>0</v>
      </c>
      <c r="EL37" s="15">
        <f t="shared" si="59"/>
        <v>0</v>
      </c>
      <c r="EM37" s="15">
        <f t="shared" si="23"/>
        <v>0</v>
      </c>
      <c r="EN37" s="15">
        <f t="shared" si="24"/>
        <v>0</v>
      </c>
      <c r="EO37" s="15"/>
      <c r="EP37" s="15"/>
      <c r="EQ37" s="15">
        <f t="shared" si="60"/>
        <v>0</v>
      </c>
      <c r="ER37" s="15">
        <f t="shared" si="61"/>
        <v>0</v>
      </c>
      <c r="ES37" s="18">
        <f t="shared" si="32"/>
        <v>0</v>
      </c>
      <c r="ET37" s="19">
        <f t="shared" si="27"/>
        <v>0</v>
      </c>
      <c r="EU37" s="19">
        <f t="shared" si="28"/>
        <v>0</v>
      </c>
      <c r="EV37" s="19">
        <f t="shared" si="29"/>
        <v>0</v>
      </c>
      <c r="EW37" s="19">
        <f t="shared" si="30"/>
        <v>0</v>
      </c>
      <c r="EX37" s="19">
        <f t="shared" si="33"/>
        <v>0</v>
      </c>
      <c r="EY37" s="19">
        <f t="shared" si="34"/>
        <v>0</v>
      </c>
      <c r="EZ37" s="122">
        <f t="shared" si="36"/>
        <v>0</v>
      </c>
      <c r="FA37" s="120">
        <f>VLOOKUP(A37,Info!$B$7:$D$106,2,FALSE)</f>
        <v>1</v>
      </c>
      <c r="FB37" s="7">
        <f>FB34</f>
        <v>7</v>
      </c>
    </row>
    <row r="38" spans="1:158" x14ac:dyDescent="0.3">
      <c r="A38" s="114" t="str">
        <f>VLOOKUP(FB38,Info!$A$7:$B$106,2,FALSE)</f>
        <v>JARDIN TROPICAL PSE 1.1</v>
      </c>
      <c r="B38" s="114">
        <f>VLOOKUP(A38,Info!$B$7:$D$106,3,FALSE)</f>
        <v>8</v>
      </c>
      <c r="C38" s="115" t="str">
        <f>IFERROR(VLOOKUP(A38,Info!$B$7:$AD$106,29,FALSE),"")</f>
        <v>6h - 9h</v>
      </c>
      <c r="D38" s="115" t="str">
        <f>IFERROR(VLOOKUP(A38,Info!$B$7:$AD$106,28,FALSE),"")</f>
        <v xml:space="preserve">Lu Ma Me Je Ve </v>
      </c>
      <c r="E38" s="116">
        <f>IFERROR(VLOOKUP(A38,Info!$B$7:$AD$106,13,FALSE),0)</f>
        <v>0</v>
      </c>
      <c r="F38" s="117">
        <f>IFERROR(VLOOKUP(A38,'Base travail'!$B$22:$G$121,4,FALSE)+VLOOKUP(A38,'Base travail'!$B$22:$G$121,5,FALSE),0)</f>
        <v>0</v>
      </c>
      <c r="G38" s="117">
        <f>IFERROR(VLOOKUP(A38,'Base travail'!$B$22:$G$121,6,FALSE),0)</f>
        <v>0</v>
      </c>
      <c r="H38" s="89"/>
      <c r="I38" s="89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V38" s="25">
        <f t="shared" si="72"/>
        <v>0</v>
      </c>
      <c r="W38" s="26">
        <f t="shared" si="72"/>
        <v>0</v>
      </c>
      <c r="X38" s="26">
        <f t="shared" si="72"/>
        <v>0</v>
      </c>
      <c r="Y38" s="27">
        <f t="shared" si="72"/>
        <v>0</v>
      </c>
      <c r="Z38" s="25">
        <f t="shared" si="72"/>
        <v>0</v>
      </c>
      <c r="AA38" s="26">
        <f t="shared" si="72"/>
        <v>0</v>
      </c>
      <c r="AB38" s="26">
        <f t="shared" si="72"/>
        <v>0</v>
      </c>
      <c r="AC38" s="27">
        <f t="shared" si="72"/>
        <v>0</v>
      </c>
      <c r="AD38" s="25">
        <f t="shared" si="72"/>
        <v>0</v>
      </c>
      <c r="AE38" s="26">
        <f t="shared" si="72"/>
        <v>0</v>
      </c>
      <c r="AF38" s="26">
        <f t="shared" si="73"/>
        <v>0</v>
      </c>
      <c r="AG38" s="27">
        <f t="shared" si="73"/>
        <v>0</v>
      </c>
      <c r="AH38" s="25">
        <f t="shared" si="73"/>
        <v>0</v>
      </c>
      <c r="AI38" s="26">
        <f t="shared" si="73"/>
        <v>0</v>
      </c>
      <c r="AJ38" s="26">
        <f t="shared" si="73"/>
        <v>0</v>
      </c>
      <c r="AK38" s="27">
        <f t="shared" si="73"/>
        <v>0</v>
      </c>
      <c r="AL38" s="25">
        <f t="shared" si="73"/>
        <v>0</v>
      </c>
      <c r="AM38" s="26">
        <f t="shared" si="73"/>
        <v>0</v>
      </c>
      <c r="AN38" s="26">
        <f t="shared" si="73"/>
        <v>0</v>
      </c>
      <c r="AO38" s="27">
        <f t="shared" si="73"/>
        <v>0</v>
      </c>
      <c r="AP38" s="25">
        <f t="shared" si="74"/>
        <v>0</v>
      </c>
      <c r="AQ38" s="26">
        <f t="shared" si="74"/>
        <v>0</v>
      </c>
      <c r="AR38" s="26">
        <f t="shared" si="74"/>
        <v>0</v>
      </c>
      <c r="AS38" s="27">
        <f t="shared" si="74"/>
        <v>0</v>
      </c>
      <c r="AT38" s="25">
        <f t="shared" si="74"/>
        <v>0</v>
      </c>
      <c r="AU38" s="26">
        <f t="shared" si="74"/>
        <v>0</v>
      </c>
      <c r="AV38" s="26">
        <f t="shared" si="74"/>
        <v>0</v>
      </c>
      <c r="AW38" s="27">
        <f t="shared" si="74"/>
        <v>0</v>
      </c>
      <c r="AX38" s="25">
        <f t="shared" si="74"/>
        <v>0</v>
      </c>
      <c r="AY38" s="26">
        <f t="shared" si="74"/>
        <v>0</v>
      </c>
      <c r="AZ38" s="26">
        <f t="shared" si="75"/>
        <v>0</v>
      </c>
      <c r="BA38" s="27">
        <f t="shared" si="75"/>
        <v>0</v>
      </c>
      <c r="BB38" s="25">
        <f t="shared" si="75"/>
        <v>0</v>
      </c>
      <c r="BC38" s="26">
        <f t="shared" si="75"/>
        <v>0</v>
      </c>
      <c r="BD38" s="26">
        <f t="shared" si="75"/>
        <v>0</v>
      </c>
      <c r="BE38" s="27">
        <f t="shared" si="75"/>
        <v>0</v>
      </c>
      <c r="BF38" s="25">
        <f t="shared" si="75"/>
        <v>0</v>
      </c>
      <c r="BG38" s="26">
        <f t="shared" si="75"/>
        <v>0</v>
      </c>
      <c r="BH38" s="26">
        <f t="shared" si="75"/>
        <v>0</v>
      </c>
      <c r="BI38" s="27">
        <f t="shared" si="75"/>
        <v>0</v>
      </c>
      <c r="BJ38" s="25">
        <f t="shared" si="76"/>
        <v>0</v>
      </c>
      <c r="BK38" s="26">
        <f t="shared" si="76"/>
        <v>0</v>
      </c>
      <c r="BL38" s="26">
        <f t="shared" si="76"/>
        <v>0</v>
      </c>
      <c r="BM38" s="27">
        <f t="shared" si="76"/>
        <v>0</v>
      </c>
      <c r="BN38" s="25">
        <f t="shared" si="76"/>
        <v>0</v>
      </c>
      <c r="BO38" s="26">
        <f t="shared" si="76"/>
        <v>0</v>
      </c>
      <c r="BP38" s="26">
        <f t="shared" si="76"/>
        <v>0</v>
      </c>
      <c r="BQ38" s="27">
        <f t="shared" si="76"/>
        <v>0</v>
      </c>
      <c r="BR38" s="25">
        <f t="shared" si="76"/>
        <v>0</v>
      </c>
      <c r="BS38" s="26">
        <f t="shared" si="76"/>
        <v>0</v>
      </c>
      <c r="BT38" s="26">
        <f t="shared" si="77"/>
        <v>0</v>
      </c>
      <c r="BU38" s="27">
        <f t="shared" si="77"/>
        <v>0</v>
      </c>
      <c r="BV38" s="25">
        <f t="shared" si="77"/>
        <v>0</v>
      </c>
      <c r="BW38" s="26">
        <f t="shared" si="77"/>
        <v>0</v>
      </c>
      <c r="BX38" s="26">
        <f t="shared" si="77"/>
        <v>0</v>
      </c>
      <c r="BY38" s="27">
        <f t="shared" si="77"/>
        <v>0</v>
      </c>
      <c r="BZ38" s="25">
        <f t="shared" si="77"/>
        <v>0</v>
      </c>
      <c r="CA38" s="26">
        <f t="shared" si="77"/>
        <v>0</v>
      </c>
      <c r="CB38" s="26">
        <f t="shared" si="77"/>
        <v>0</v>
      </c>
      <c r="CC38" s="27">
        <f t="shared" si="77"/>
        <v>0</v>
      </c>
      <c r="CD38" s="25">
        <f t="shared" si="78"/>
        <v>0</v>
      </c>
      <c r="CE38" s="26">
        <f t="shared" si="78"/>
        <v>0</v>
      </c>
      <c r="CF38" s="26">
        <f t="shared" si="78"/>
        <v>0</v>
      </c>
      <c r="CG38" s="27">
        <f t="shared" si="78"/>
        <v>0</v>
      </c>
      <c r="CH38" s="25">
        <f t="shared" si="78"/>
        <v>0</v>
      </c>
      <c r="CI38" s="26">
        <f t="shared" si="78"/>
        <v>0</v>
      </c>
      <c r="CJ38" s="26">
        <f t="shared" si="78"/>
        <v>0</v>
      </c>
      <c r="CK38" s="27">
        <f t="shared" si="78"/>
        <v>0</v>
      </c>
      <c r="CL38" s="25">
        <f t="shared" si="78"/>
        <v>0</v>
      </c>
      <c r="CM38" s="26">
        <f t="shared" si="78"/>
        <v>0</v>
      </c>
      <c r="CN38" s="26">
        <f t="shared" si="79"/>
        <v>0</v>
      </c>
      <c r="CO38" s="27">
        <f t="shared" si="79"/>
        <v>0</v>
      </c>
      <c r="CP38" s="25">
        <f t="shared" si="79"/>
        <v>0</v>
      </c>
      <c r="CQ38" s="26">
        <f t="shared" si="79"/>
        <v>0</v>
      </c>
      <c r="CR38" s="26">
        <f t="shared" si="79"/>
        <v>0</v>
      </c>
      <c r="CS38" s="27">
        <f t="shared" si="79"/>
        <v>0</v>
      </c>
      <c r="CT38" s="25">
        <f t="shared" si="79"/>
        <v>0</v>
      </c>
      <c r="CU38" s="26">
        <f t="shared" si="79"/>
        <v>0</v>
      </c>
      <c r="CV38" s="26">
        <f t="shared" si="79"/>
        <v>0</v>
      </c>
      <c r="CW38" s="27">
        <f t="shared" si="79"/>
        <v>0</v>
      </c>
      <c r="CX38" s="25">
        <f t="shared" si="80"/>
        <v>0</v>
      </c>
      <c r="CY38" s="26">
        <f t="shared" si="80"/>
        <v>0</v>
      </c>
      <c r="CZ38" s="26">
        <f t="shared" si="80"/>
        <v>0</v>
      </c>
      <c r="DA38" s="27">
        <f t="shared" si="80"/>
        <v>0</v>
      </c>
      <c r="DB38" s="25">
        <f t="shared" si="80"/>
        <v>0</v>
      </c>
      <c r="DC38" s="26">
        <f t="shared" si="80"/>
        <v>0</v>
      </c>
      <c r="DD38" s="26">
        <f t="shared" si="80"/>
        <v>0</v>
      </c>
      <c r="DE38" s="27">
        <f t="shared" si="80"/>
        <v>0</v>
      </c>
      <c r="DF38" s="25">
        <f t="shared" si="80"/>
        <v>0</v>
      </c>
      <c r="DG38" s="26">
        <f t="shared" si="80"/>
        <v>0</v>
      </c>
      <c r="DH38" s="26">
        <f t="shared" si="81"/>
        <v>0</v>
      </c>
      <c r="DI38" s="27">
        <f t="shared" si="81"/>
        <v>0</v>
      </c>
      <c r="DJ38" s="25">
        <f t="shared" si="81"/>
        <v>0</v>
      </c>
      <c r="DK38" s="26">
        <f t="shared" si="81"/>
        <v>0</v>
      </c>
      <c r="DL38" s="26">
        <f t="shared" si="81"/>
        <v>0</v>
      </c>
      <c r="DM38" s="27">
        <f t="shared" si="81"/>
        <v>0</v>
      </c>
      <c r="DN38" s="7">
        <v>53</v>
      </c>
      <c r="DO38" s="16">
        <f>IFERROR(VLOOKUP(H38,'Cpte exploit'!$A$11:$E$35,4,FALSE),0)</f>
        <v>0</v>
      </c>
      <c r="DP38" s="17">
        <f t="shared" si="47"/>
        <v>0</v>
      </c>
      <c r="DQ38" s="16">
        <f>'Cpte exploit'!$B$39</f>
        <v>0</v>
      </c>
      <c r="DR38" s="17">
        <f t="shared" si="48"/>
        <v>0</v>
      </c>
      <c r="DS38" s="16">
        <f>'Cpte exploit'!$B$40</f>
        <v>0</v>
      </c>
      <c r="DT38" s="17">
        <f t="shared" si="49"/>
        <v>0</v>
      </c>
      <c r="DU38" s="16">
        <f>'Cpte exploit'!$B$41</f>
        <v>0</v>
      </c>
      <c r="DV38" s="16"/>
      <c r="DW38" s="17">
        <f t="shared" si="31"/>
        <v>0</v>
      </c>
      <c r="DX38" s="44">
        <f t="shared" si="50"/>
        <v>0</v>
      </c>
      <c r="DY38" s="44">
        <f t="shared" si="51"/>
        <v>0</v>
      </c>
      <c r="DZ38" s="124">
        <f t="shared" si="35"/>
        <v>0</v>
      </c>
      <c r="EA38" s="15" t="str">
        <f>IFERROR(VLOOKUP(Q38,BDD!$G$2:$H$99,2,FALSE),"")</f>
        <v/>
      </c>
      <c r="EB38" s="15" t="str">
        <f>IFERROR(VLOOKUP(R38,BDD!$G$2:$H$99,2,FALSE),"")</f>
        <v/>
      </c>
      <c r="EC38" s="15" t="str">
        <f>IFERROR(VLOOKUP(S38,BDD!$G$2:$H$99,2,FALSE),"")</f>
        <v/>
      </c>
      <c r="ED38" s="15" t="str">
        <f>IFERROR(VLOOKUP(T38,BDD!$G$2:$H$99,2,FALSE),"")</f>
        <v/>
      </c>
      <c r="EE38" s="15" t="str">
        <f t="shared" si="52"/>
        <v/>
      </c>
      <c r="EF38" s="15" t="str">
        <f t="shared" si="53"/>
        <v/>
      </c>
      <c r="EG38" s="15">
        <f t="shared" si="54"/>
        <v>0</v>
      </c>
      <c r="EH38" s="15">
        <f t="shared" si="55"/>
        <v>0</v>
      </c>
      <c r="EI38" s="15" t="str">
        <f t="shared" si="56"/>
        <v/>
      </c>
      <c r="EJ38" s="15" t="str">
        <f t="shared" si="57"/>
        <v/>
      </c>
      <c r="EK38" s="15">
        <f t="shared" si="58"/>
        <v>0</v>
      </c>
      <c r="EL38" s="15">
        <f t="shared" si="59"/>
        <v>0</v>
      </c>
      <c r="EM38" s="15">
        <f t="shared" si="23"/>
        <v>0</v>
      </c>
      <c r="EN38" s="15">
        <f t="shared" si="24"/>
        <v>0</v>
      </c>
      <c r="EO38" s="15"/>
      <c r="EP38" s="15"/>
      <c r="EQ38" s="15">
        <f t="shared" si="60"/>
        <v>0</v>
      </c>
      <c r="ER38" s="15">
        <f t="shared" si="61"/>
        <v>0</v>
      </c>
      <c r="ES38" s="18">
        <f t="shared" si="32"/>
        <v>0</v>
      </c>
      <c r="ET38" s="19">
        <f t="shared" si="27"/>
        <v>0</v>
      </c>
      <c r="EU38" s="19">
        <f t="shared" si="28"/>
        <v>0</v>
      </c>
      <c r="EV38" s="19">
        <f t="shared" si="29"/>
        <v>0</v>
      </c>
      <c r="EW38" s="19">
        <f t="shared" si="30"/>
        <v>0</v>
      </c>
      <c r="EX38" s="19">
        <f t="shared" si="33"/>
        <v>0</v>
      </c>
      <c r="EY38" s="19">
        <f t="shared" si="34"/>
        <v>0</v>
      </c>
      <c r="EZ38" s="117">
        <f t="shared" si="36"/>
        <v>0</v>
      </c>
      <c r="FA38" s="115">
        <f>VLOOKUP(A38,Info!$B$7:$D$106,2,FALSE)</f>
        <v>1</v>
      </c>
      <c r="FB38" s="7">
        <f>FB34+1</f>
        <v>8</v>
      </c>
    </row>
    <row r="39" spans="1:158" x14ac:dyDescent="0.3">
      <c r="A39" s="119" t="str">
        <f>VLOOKUP(FB39,Info!$A$7:$B$106,2,FALSE)</f>
        <v>JARDIN TROPICAL PSE 1.1</v>
      </c>
      <c r="B39" s="119">
        <f>VLOOKUP(A39,Info!$B$7:$D$106,3,FALSE)</f>
        <v>8</v>
      </c>
      <c r="C39" s="120" t="str">
        <f>IFERROR(VLOOKUP(A39,Info!$B$7:$AD$106,29,FALSE),"")</f>
        <v>6h - 9h</v>
      </c>
      <c r="D39" s="120" t="str">
        <f>IFERROR(VLOOKUP(A39,Info!$B$7:$AD$106,28,FALSE),"")</f>
        <v xml:space="preserve">Lu Ma Me Je Ve </v>
      </c>
      <c r="E39" s="121">
        <f>IFERROR(VLOOKUP(A39,Info!$B$7:$AD$106,13,FALSE),0)</f>
        <v>0</v>
      </c>
      <c r="F39" s="122">
        <f>IFERROR(VLOOKUP(A39,'Base travail'!$B$22:$G$121,4,FALSE)+VLOOKUP(A39,'Base travail'!$B$22:$G$121,5,FALSE),0)</f>
        <v>0</v>
      </c>
      <c r="G39" s="122">
        <f>IFERROR(VLOOKUP(A39,'Base travail'!$B$22:$G$121,6,FALSE),0)</f>
        <v>0</v>
      </c>
      <c r="H39" s="262"/>
      <c r="I39" s="262"/>
      <c r="J39" s="263"/>
      <c r="K39" s="263"/>
      <c r="L39" s="263"/>
      <c r="M39" s="263"/>
      <c r="N39" s="263"/>
      <c r="O39" s="263"/>
      <c r="P39" s="263"/>
      <c r="Q39" s="263"/>
      <c r="R39" s="263"/>
      <c r="S39" s="263"/>
      <c r="T39" s="263"/>
      <c r="V39" s="61">
        <f t="shared" si="72"/>
        <v>0</v>
      </c>
      <c r="W39" s="62">
        <f t="shared" si="72"/>
        <v>0</v>
      </c>
      <c r="X39" s="62">
        <f t="shared" si="72"/>
        <v>0</v>
      </c>
      <c r="Y39" s="63">
        <f t="shared" si="72"/>
        <v>0</v>
      </c>
      <c r="Z39" s="61">
        <f t="shared" si="72"/>
        <v>0</v>
      </c>
      <c r="AA39" s="62">
        <f t="shared" si="72"/>
        <v>0</v>
      </c>
      <c r="AB39" s="62">
        <f t="shared" si="72"/>
        <v>0</v>
      </c>
      <c r="AC39" s="63">
        <f t="shared" si="72"/>
        <v>0</v>
      </c>
      <c r="AD39" s="61">
        <f t="shared" si="72"/>
        <v>0</v>
      </c>
      <c r="AE39" s="62">
        <f t="shared" si="72"/>
        <v>0</v>
      </c>
      <c r="AF39" s="62">
        <f t="shared" si="73"/>
        <v>0</v>
      </c>
      <c r="AG39" s="63">
        <f t="shared" si="73"/>
        <v>0</v>
      </c>
      <c r="AH39" s="61">
        <f t="shared" si="73"/>
        <v>0</v>
      </c>
      <c r="AI39" s="62">
        <f t="shared" si="73"/>
        <v>0</v>
      </c>
      <c r="AJ39" s="62">
        <f t="shared" si="73"/>
        <v>0</v>
      </c>
      <c r="AK39" s="63">
        <f t="shared" si="73"/>
        <v>0</v>
      </c>
      <c r="AL39" s="61">
        <f t="shared" si="73"/>
        <v>0</v>
      </c>
      <c r="AM39" s="62">
        <f t="shared" si="73"/>
        <v>0</v>
      </c>
      <c r="AN39" s="62">
        <f t="shared" si="73"/>
        <v>0</v>
      </c>
      <c r="AO39" s="63">
        <f t="shared" si="73"/>
        <v>0</v>
      </c>
      <c r="AP39" s="61">
        <f t="shared" si="74"/>
        <v>0</v>
      </c>
      <c r="AQ39" s="62">
        <f t="shared" si="74"/>
        <v>0</v>
      </c>
      <c r="AR39" s="62">
        <f t="shared" si="74"/>
        <v>0</v>
      </c>
      <c r="AS39" s="63">
        <f t="shared" si="74"/>
        <v>0</v>
      </c>
      <c r="AT39" s="61">
        <f t="shared" si="74"/>
        <v>0</v>
      </c>
      <c r="AU39" s="62">
        <f t="shared" si="74"/>
        <v>0</v>
      </c>
      <c r="AV39" s="62">
        <f t="shared" si="74"/>
        <v>0</v>
      </c>
      <c r="AW39" s="63">
        <f t="shared" si="74"/>
        <v>0</v>
      </c>
      <c r="AX39" s="61">
        <f t="shared" si="74"/>
        <v>0</v>
      </c>
      <c r="AY39" s="62">
        <f t="shared" si="74"/>
        <v>0</v>
      </c>
      <c r="AZ39" s="62">
        <f t="shared" si="75"/>
        <v>0</v>
      </c>
      <c r="BA39" s="63">
        <f t="shared" si="75"/>
        <v>0</v>
      </c>
      <c r="BB39" s="61">
        <f t="shared" si="75"/>
        <v>0</v>
      </c>
      <c r="BC39" s="62">
        <f t="shared" si="75"/>
        <v>0</v>
      </c>
      <c r="BD39" s="62">
        <f t="shared" si="75"/>
        <v>0</v>
      </c>
      <c r="BE39" s="63">
        <f t="shared" si="75"/>
        <v>0</v>
      </c>
      <c r="BF39" s="61">
        <f t="shared" si="75"/>
        <v>0</v>
      </c>
      <c r="BG39" s="62">
        <f t="shared" si="75"/>
        <v>0</v>
      </c>
      <c r="BH39" s="62">
        <f t="shared" si="75"/>
        <v>0</v>
      </c>
      <c r="BI39" s="63">
        <f t="shared" si="75"/>
        <v>0</v>
      </c>
      <c r="BJ39" s="61">
        <f t="shared" si="76"/>
        <v>0</v>
      </c>
      <c r="BK39" s="62">
        <f t="shared" si="76"/>
        <v>0</v>
      </c>
      <c r="BL39" s="62">
        <f t="shared" si="76"/>
        <v>0</v>
      </c>
      <c r="BM39" s="63">
        <f t="shared" si="76"/>
        <v>0</v>
      </c>
      <c r="BN39" s="61">
        <f t="shared" si="76"/>
        <v>0</v>
      </c>
      <c r="BO39" s="62">
        <f t="shared" si="76"/>
        <v>0</v>
      </c>
      <c r="BP39" s="62">
        <f t="shared" si="76"/>
        <v>0</v>
      </c>
      <c r="BQ39" s="63">
        <f t="shared" si="76"/>
        <v>0</v>
      </c>
      <c r="BR39" s="61">
        <f t="shared" si="76"/>
        <v>0</v>
      </c>
      <c r="BS39" s="62">
        <f t="shared" si="76"/>
        <v>0</v>
      </c>
      <c r="BT39" s="62">
        <f t="shared" si="77"/>
        <v>0</v>
      </c>
      <c r="BU39" s="63">
        <f t="shared" si="77"/>
        <v>0</v>
      </c>
      <c r="BV39" s="61">
        <f t="shared" si="77"/>
        <v>0</v>
      </c>
      <c r="BW39" s="62">
        <f t="shared" si="77"/>
        <v>0</v>
      </c>
      <c r="BX39" s="62">
        <f t="shared" si="77"/>
        <v>0</v>
      </c>
      <c r="BY39" s="63">
        <f t="shared" si="77"/>
        <v>0</v>
      </c>
      <c r="BZ39" s="61">
        <f t="shared" si="77"/>
        <v>0</v>
      </c>
      <c r="CA39" s="62">
        <f t="shared" si="77"/>
        <v>0</v>
      </c>
      <c r="CB39" s="62">
        <f t="shared" si="77"/>
        <v>0</v>
      </c>
      <c r="CC39" s="63">
        <f t="shared" si="77"/>
        <v>0</v>
      </c>
      <c r="CD39" s="61">
        <f t="shared" si="78"/>
        <v>0</v>
      </c>
      <c r="CE39" s="62">
        <f t="shared" si="78"/>
        <v>0</v>
      </c>
      <c r="CF39" s="62">
        <f t="shared" si="78"/>
        <v>0</v>
      </c>
      <c r="CG39" s="63">
        <f t="shared" si="78"/>
        <v>0</v>
      </c>
      <c r="CH39" s="61">
        <f t="shared" si="78"/>
        <v>0</v>
      </c>
      <c r="CI39" s="62">
        <f t="shared" si="78"/>
        <v>0</v>
      </c>
      <c r="CJ39" s="62">
        <f t="shared" si="78"/>
        <v>0</v>
      </c>
      <c r="CK39" s="63">
        <f t="shared" si="78"/>
        <v>0</v>
      </c>
      <c r="CL39" s="61">
        <f t="shared" si="78"/>
        <v>0</v>
      </c>
      <c r="CM39" s="62">
        <f t="shared" si="78"/>
        <v>0</v>
      </c>
      <c r="CN39" s="62">
        <f t="shared" si="79"/>
        <v>0</v>
      </c>
      <c r="CO39" s="63">
        <f t="shared" si="79"/>
        <v>0</v>
      </c>
      <c r="CP39" s="61">
        <f t="shared" si="79"/>
        <v>0</v>
      </c>
      <c r="CQ39" s="62">
        <f t="shared" si="79"/>
        <v>0</v>
      </c>
      <c r="CR39" s="62">
        <f t="shared" si="79"/>
        <v>0</v>
      </c>
      <c r="CS39" s="63">
        <f t="shared" si="79"/>
        <v>0</v>
      </c>
      <c r="CT39" s="61">
        <f t="shared" si="79"/>
        <v>0</v>
      </c>
      <c r="CU39" s="62">
        <f t="shared" si="79"/>
        <v>0</v>
      </c>
      <c r="CV39" s="62">
        <f t="shared" si="79"/>
        <v>0</v>
      </c>
      <c r="CW39" s="63">
        <f t="shared" si="79"/>
        <v>0</v>
      </c>
      <c r="CX39" s="61">
        <f t="shared" si="80"/>
        <v>0</v>
      </c>
      <c r="CY39" s="62">
        <f t="shared" si="80"/>
        <v>0</v>
      </c>
      <c r="CZ39" s="62">
        <f t="shared" si="80"/>
        <v>0</v>
      </c>
      <c r="DA39" s="63">
        <f t="shared" si="80"/>
        <v>0</v>
      </c>
      <c r="DB39" s="61">
        <f t="shared" si="80"/>
        <v>0</v>
      </c>
      <c r="DC39" s="62">
        <f t="shared" si="80"/>
        <v>0</v>
      </c>
      <c r="DD39" s="62">
        <f t="shared" si="80"/>
        <v>0</v>
      </c>
      <c r="DE39" s="63">
        <f t="shared" si="80"/>
        <v>0</v>
      </c>
      <c r="DF39" s="61">
        <f t="shared" si="80"/>
        <v>0</v>
      </c>
      <c r="DG39" s="62">
        <f t="shared" si="80"/>
        <v>0</v>
      </c>
      <c r="DH39" s="62">
        <f t="shared" si="81"/>
        <v>0</v>
      </c>
      <c r="DI39" s="63">
        <f t="shared" si="81"/>
        <v>0</v>
      </c>
      <c r="DJ39" s="61">
        <f t="shared" si="81"/>
        <v>0</v>
      </c>
      <c r="DK39" s="62">
        <f t="shared" si="81"/>
        <v>0</v>
      </c>
      <c r="DL39" s="62">
        <f t="shared" si="81"/>
        <v>0</v>
      </c>
      <c r="DM39" s="63">
        <f t="shared" si="81"/>
        <v>0</v>
      </c>
      <c r="DN39" s="7">
        <v>54</v>
      </c>
      <c r="DO39" s="23">
        <f>IFERROR(VLOOKUP(H39,'Cpte exploit'!$A$11:$E$35,4,FALSE),0)</f>
        <v>0</v>
      </c>
      <c r="DP39" s="24">
        <f t="shared" si="47"/>
        <v>0</v>
      </c>
      <c r="DQ39" s="23">
        <f>'Cpte exploit'!$B$39</f>
        <v>0</v>
      </c>
      <c r="DR39" s="24">
        <f t="shared" si="48"/>
        <v>0</v>
      </c>
      <c r="DS39" s="23">
        <f>'Cpte exploit'!$B$40</f>
        <v>0</v>
      </c>
      <c r="DT39" s="24">
        <f t="shared" si="49"/>
        <v>0</v>
      </c>
      <c r="DU39" s="23">
        <f>'Cpte exploit'!$B$41</f>
        <v>0</v>
      </c>
      <c r="DV39" s="23"/>
      <c r="DW39" s="24">
        <f t="shared" si="31"/>
        <v>0</v>
      </c>
      <c r="DX39" s="45">
        <f t="shared" si="50"/>
        <v>0</v>
      </c>
      <c r="DY39" s="45">
        <f t="shared" si="51"/>
        <v>0</v>
      </c>
      <c r="DZ39" s="123">
        <f t="shared" si="35"/>
        <v>0</v>
      </c>
      <c r="EA39" s="15" t="str">
        <f>IFERROR(VLOOKUP(Q39,BDD!$G$2:$H$99,2,FALSE),"")</f>
        <v/>
      </c>
      <c r="EB39" s="15" t="str">
        <f>IFERROR(VLOOKUP(R39,BDD!$G$2:$H$99,2,FALSE),"")</f>
        <v/>
      </c>
      <c r="EC39" s="15" t="str">
        <f>IFERROR(VLOOKUP(S39,BDD!$G$2:$H$99,2,FALSE),"")</f>
        <v/>
      </c>
      <c r="ED39" s="15" t="str">
        <f>IFERROR(VLOOKUP(T39,BDD!$G$2:$H$99,2,FALSE),"")</f>
        <v/>
      </c>
      <c r="EE39" s="15" t="str">
        <f t="shared" si="52"/>
        <v/>
      </c>
      <c r="EF39" s="15" t="str">
        <f t="shared" si="53"/>
        <v/>
      </c>
      <c r="EG39" s="15">
        <f t="shared" si="54"/>
        <v>0</v>
      </c>
      <c r="EH39" s="15">
        <f t="shared" si="55"/>
        <v>0</v>
      </c>
      <c r="EI39" s="15" t="str">
        <f t="shared" si="56"/>
        <v/>
      </c>
      <c r="EJ39" s="15" t="str">
        <f t="shared" si="57"/>
        <v/>
      </c>
      <c r="EK39" s="15">
        <f t="shared" si="58"/>
        <v>0</v>
      </c>
      <c r="EL39" s="15">
        <f t="shared" si="59"/>
        <v>0</v>
      </c>
      <c r="EM39" s="15">
        <f t="shared" si="23"/>
        <v>0</v>
      </c>
      <c r="EN39" s="15">
        <f t="shared" si="24"/>
        <v>0</v>
      </c>
      <c r="EO39" s="15"/>
      <c r="EP39" s="15"/>
      <c r="EQ39" s="15">
        <f t="shared" si="60"/>
        <v>0</v>
      </c>
      <c r="ER39" s="15">
        <f t="shared" si="61"/>
        <v>0</v>
      </c>
      <c r="ES39" s="18">
        <f t="shared" si="32"/>
        <v>0</v>
      </c>
      <c r="ET39" s="19">
        <f t="shared" si="27"/>
        <v>0</v>
      </c>
      <c r="EU39" s="19">
        <f t="shared" si="28"/>
        <v>0</v>
      </c>
      <c r="EV39" s="19">
        <f t="shared" si="29"/>
        <v>0</v>
      </c>
      <c r="EW39" s="19">
        <f t="shared" si="30"/>
        <v>0</v>
      </c>
      <c r="EX39" s="19">
        <f t="shared" si="33"/>
        <v>0</v>
      </c>
      <c r="EY39" s="19">
        <f t="shared" si="34"/>
        <v>0</v>
      </c>
      <c r="EZ39" s="122">
        <f t="shared" si="36"/>
        <v>0</v>
      </c>
      <c r="FA39" s="120">
        <f>VLOOKUP(A39,Info!$B$7:$D$106,2,FALSE)</f>
        <v>1</v>
      </c>
      <c r="FB39" s="7">
        <f>FB38</f>
        <v>8</v>
      </c>
    </row>
    <row r="40" spans="1:158" x14ac:dyDescent="0.3">
      <c r="A40" s="114" t="str">
        <f>VLOOKUP(FB40,Info!$A$7:$B$106,2,FALSE)</f>
        <v>JARDIN TROPICAL PSE 1.1</v>
      </c>
      <c r="B40" s="114">
        <f>VLOOKUP(A40,Info!$B$7:$D$106,3,FALSE)</f>
        <v>8</v>
      </c>
      <c r="C40" s="115" t="str">
        <f>IFERROR(VLOOKUP(A40,Info!$B$7:$AD$106,29,FALSE),"")</f>
        <v>6h - 9h</v>
      </c>
      <c r="D40" s="115" t="str">
        <f>IFERROR(VLOOKUP(A40,Info!$B$7:$AD$106,28,FALSE),"")</f>
        <v xml:space="preserve">Lu Ma Me Je Ve </v>
      </c>
      <c r="E40" s="116">
        <f>IFERROR(VLOOKUP(A40,Info!$B$7:$AD$106,13,FALSE),0)</f>
        <v>0</v>
      </c>
      <c r="F40" s="117">
        <f>IFERROR(VLOOKUP(A40,'Base travail'!$B$22:$G$121,4,FALSE)+VLOOKUP(A40,'Base travail'!$B$22:$G$121,5,FALSE),0)</f>
        <v>0</v>
      </c>
      <c r="G40" s="117">
        <f>IFERROR(VLOOKUP(A40,'Base travail'!$B$22:$G$121,6,FALSE),0)</f>
        <v>0</v>
      </c>
      <c r="H40" s="89"/>
      <c r="I40" s="89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V40" s="25">
        <f t="shared" si="72"/>
        <v>0</v>
      </c>
      <c r="W40" s="26">
        <f t="shared" si="72"/>
        <v>0</v>
      </c>
      <c r="X40" s="26">
        <f t="shared" si="72"/>
        <v>0</v>
      </c>
      <c r="Y40" s="27">
        <f t="shared" si="72"/>
        <v>0</v>
      </c>
      <c r="Z40" s="25">
        <f t="shared" si="72"/>
        <v>0</v>
      </c>
      <c r="AA40" s="26">
        <f t="shared" si="72"/>
        <v>0</v>
      </c>
      <c r="AB40" s="26">
        <f t="shared" si="72"/>
        <v>0</v>
      </c>
      <c r="AC40" s="27">
        <f t="shared" si="72"/>
        <v>0</v>
      </c>
      <c r="AD40" s="25">
        <f t="shared" si="72"/>
        <v>0</v>
      </c>
      <c r="AE40" s="26">
        <f t="shared" si="72"/>
        <v>0</v>
      </c>
      <c r="AF40" s="26">
        <f t="shared" si="73"/>
        <v>0</v>
      </c>
      <c r="AG40" s="27">
        <f t="shared" si="73"/>
        <v>0</v>
      </c>
      <c r="AH40" s="25">
        <f t="shared" si="73"/>
        <v>0</v>
      </c>
      <c r="AI40" s="26">
        <f t="shared" si="73"/>
        <v>0</v>
      </c>
      <c r="AJ40" s="26">
        <f t="shared" si="73"/>
        <v>0</v>
      </c>
      <c r="AK40" s="27">
        <f t="shared" si="73"/>
        <v>0</v>
      </c>
      <c r="AL40" s="25">
        <f t="shared" si="73"/>
        <v>0</v>
      </c>
      <c r="AM40" s="26">
        <f t="shared" si="73"/>
        <v>0</v>
      </c>
      <c r="AN40" s="26">
        <f t="shared" si="73"/>
        <v>0</v>
      </c>
      <c r="AO40" s="27">
        <f t="shared" si="73"/>
        <v>0</v>
      </c>
      <c r="AP40" s="25">
        <f t="shared" si="74"/>
        <v>0</v>
      </c>
      <c r="AQ40" s="26">
        <f t="shared" si="74"/>
        <v>0</v>
      </c>
      <c r="AR40" s="26">
        <f t="shared" si="74"/>
        <v>0</v>
      </c>
      <c r="AS40" s="27">
        <f t="shared" si="74"/>
        <v>0</v>
      </c>
      <c r="AT40" s="25">
        <f t="shared" si="74"/>
        <v>0</v>
      </c>
      <c r="AU40" s="26">
        <f t="shared" si="74"/>
        <v>0</v>
      </c>
      <c r="AV40" s="26">
        <f t="shared" si="74"/>
        <v>0</v>
      </c>
      <c r="AW40" s="27">
        <f t="shared" si="74"/>
        <v>0</v>
      </c>
      <c r="AX40" s="25">
        <f t="shared" si="74"/>
        <v>0</v>
      </c>
      <c r="AY40" s="26">
        <f t="shared" si="74"/>
        <v>0</v>
      </c>
      <c r="AZ40" s="26">
        <f t="shared" si="75"/>
        <v>0</v>
      </c>
      <c r="BA40" s="27">
        <f t="shared" si="75"/>
        <v>0</v>
      </c>
      <c r="BB40" s="25">
        <f t="shared" si="75"/>
        <v>0</v>
      </c>
      <c r="BC40" s="26">
        <f t="shared" si="75"/>
        <v>0</v>
      </c>
      <c r="BD40" s="26">
        <f t="shared" si="75"/>
        <v>0</v>
      </c>
      <c r="BE40" s="27">
        <f t="shared" si="75"/>
        <v>0</v>
      </c>
      <c r="BF40" s="25">
        <f t="shared" si="75"/>
        <v>0</v>
      </c>
      <c r="BG40" s="26">
        <f t="shared" si="75"/>
        <v>0</v>
      </c>
      <c r="BH40" s="26">
        <f t="shared" si="75"/>
        <v>0</v>
      </c>
      <c r="BI40" s="27">
        <f t="shared" si="75"/>
        <v>0</v>
      </c>
      <c r="BJ40" s="25">
        <f t="shared" si="76"/>
        <v>0</v>
      </c>
      <c r="BK40" s="26">
        <f t="shared" si="76"/>
        <v>0</v>
      </c>
      <c r="BL40" s="26">
        <f t="shared" si="76"/>
        <v>0</v>
      </c>
      <c r="BM40" s="27">
        <f t="shared" si="76"/>
        <v>0</v>
      </c>
      <c r="BN40" s="25">
        <f t="shared" si="76"/>
        <v>0</v>
      </c>
      <c r="BO40" s="26">
        <f t="shared" si="76"/>
        <v>0</v>
      </c>
      <c r="BP40" s="26">
        <f t="shared" si="76"/>
        <v>0</v>
      </c>
      <c r="BQ40" s="27">
        <f t="shared" si="76"/>
        <v>0</v>
      </c>
      <c r="BR40" s="25">
        <f t="shared" si="76"/>
        <v>0</v>
      </c>
      <c r="BS40" s="26">
        <f t="shared" si="76"/>
        <v>0</v>
      </c>
      <c r="BT40" s="26">
        <f t="shared" si="77"/>
        <v>0</v>
      </c>
      <c r="BU40" s="27">
        <f t="shared" si="77"/>
        <v>0</v>
      </c>
      <c r="BV40" s="25">
        <f t="shared" si="77"/>
        <v>0</v>
      </c>
      <c r="BW40" s="26">
        <f t="shared" si="77"/>
        <v>0</v>
      </c>
      <c r="BX40" s="26">
        <f t="shared" si="77"/>
        <v>0</v>
      </c>
      <c r="BY40" s="27">
        <f t="shared" si="77"/>
        <v>0</v>
      </c>
      <c r="BZ40" s="25">
        <f t="shared" si="77"/>
        <v>0</v>
      </c>
      <c r="CA40" s="26">
        <f t="shared" si="77"/>
        <v>0</v>
      </c>
      <c r="CB40" s="26">
        <f t="shared" si="77"/>
        <v>0</v>
      </c>
      <c r="CC40" s="27">
        <f t="shared" si="77"/>
        <v>0</v>
      </c>
      <c r="CD40" s="25">
        <f t="shared" si="78"/>
        <v>0</v>
      </c>
      <c r="CE40" s="26">
        <f t="shared" si="78"/>
        <v>0</v>
      </c>
      <c r="CF40" s="26">
        <f t="shared" si="78"/>
        <v>0</v>
      </c>
      <c r="CG40" s="27">
        <f t="shared" si="78"/>
        <v>0</v>
      </c>
      <c r="CH40" s="25">
        <f t="shared" si="78"/>
        <v>0</v>
      </c>
      <c r="CI40" s="26">
        <f t="shared" si="78"/>
        <v>0</v>
      </c>
      <c r="CJ40" s="26">
        <f t="shared" si="78"/>
        <v>0</v>
      </c>
      <c r="CK40" s="27">
        <f t="shared" si="78"/>
        <v>0</v>
      </c>
      <c r="CL40" s="25">
        <f t="shared" si="78"/>
        <v>0</v>
      </c>
      <c r="CM40" s="26">
        <f t="shared" si="78"/>
        <v>0</v>
      </c>
      <c r="CN40" s="26">
        <f t="shared" si="79"/>
        <v>0</v>
      </c>
      <c r="CO40" s="27">
        <f t="shared" si="79"/>
        <v>0</v>
      </c>
      <c r="CP40" s="25">
        <f t="shared" si="79"/>
        <v>0</v>
      </c>
      <c r="CQ40" s="26">
        <f t="shared" si="79"/>
        <v>0</v>
      </c>
      <c r="CR40" s="26">
        <f t="shared" si="79"/>
        <v>0</v>
      </c>
      <c r="CS40" s="27">
        <f t="shared" si="79"/>
        <v>0</v>
      </c>
      <c r="CT40" s="25">
        <f t="shared" si="79"/>
        <v>0</v>
      </c>
      <c r="CU40" s="26">
        <f t="shared" si="79"/>
        <v>0</v>
      </c>
      <c r="CV40" s="26">
        <f t="shared" si="79"/>
        <v>0</v>
      </c>
      <c r="CW40" s="27">
        <f t="shared" si="79"/>
        <v>0</v>
      </c>
      <c r="CX40" s="25">
        <f t="shared" si="80"/>
        <v>0</v>
      </c>
      <c r="CY40" s="26">
        <f t="shared" si="80"/>
        <v>0</v>
      </c>
      <c r="CZ40" s="26">
        <f t="shared" si="80"/>
        <v>0</v>
      </c>
      <c r="DA40" s="27">
        <f t="shared" si="80"/>
        <v>0</v>
      </c>
      <c r="DB40" s="25">
        <f t="shared" si="80"/>
        <v>0</v>
      </c>
      <c r="DC40" s="26">
        <f t="shared" si="80"/>
        <v>0</v>
      </c>
      <c r="DD40" s="26">
        <f t="shared" si="80"/>
        <v>0</v>
      </c>
      <c r="DE40" s="27">
        <f t="shared" si="80"/>
        <v>0</v>
      </c>
      <c r="DF40" s="25">
        <f t="shared" si="80"/>
        <v>0</v>
      </c>
      <c r="DG40" s="26">
        <f t="shared" si="80"/>
        <v>0</v>
      </c>
      <c r="DH40" s="26">
        <f t="shared" si="81"/>
        <v>0</v>
      </c>
      <c r="DI40" s="27">
        <f t="shared" si="81"/>
        <v>0</v>
      </c>
      <c r="DJ40" s="25">
        <f t="shared" si="81"/>
        <v>0</v>
      </c>
      <c r="DK40" s="26">
        <f t="shared" si="81"/>
        <v>0</v>
      </c>
      <c r="DL40" s="26">
        <f t="shared" si="81"/>
        <v>0</v>
      </c>
      <c r="DM40" s="27">
        <f t="shared" si="81"/>
        <v>0</v>
      </c>
      <c r="DN40" s="7">
        <v>55</v>
      </c>
      <c r="DO40" s="16">
        <f>IFERROR(VLOOKUP(H40,'Cpte exploit'!$A$11:$E$35,4,FALSE),0)</f>
        <v>0</v>
      </c>
      <c r="DP40" s="17">
        <f t="shared" si="47"/>
        <v>0</v>
      </c>
      <c r="DQ40" s="16">
        <f>'Cpte exploit'!$B$39</f>
        <v>0</v>
      </c>
      <c r="DR40" s="17">
        <f t="shared" si="48"/>
        <v>0</v>
      </c>
      <c r="DS40" s="16">
        <f>'Cpte exploit'!$B$40</f>
        <v>0</v>
      </c>
      <c r="DT40" s="17">
        <f t="shared" si="49"/>
        <v>0</v>
      </c>
      <c r="DU40" s="16">
        <f>'Cpte exploit'!$B$41</f>
        <v>0</v>
      </c>
      <c r="DV40" s="16"/>
      <c r="DW40" s="17">
        <f t="shared" si="31"/>
        <v>0</v>
      </c>
      <c r="DX40" s="44">
        <f t="shared" si="50"/>
        <v>0</v>
      </c>
      <c r="DY40" s="44">
        <f t="shared" si="51"/>
        <v>0</v>
      </c>
      <c r="DZ40" s="124">
        <f t="shared" si="35"/>
        <v>0</v>
      </c>
      <c r="EA40" s="15" t="str">
        <f>IFERROR(VLOOKUP(Q40,BDD!$G$2:$H$99,2,FALSE),"")</f>
        <v/>
      </c>
      <c r="EB40" s="15" t="str">
        <f>IFERROR(VLOOKUP(R40,BDD!$G$2:$H$99,2,FALSE),"")</f>
        <v/>
      </c>
      <c r="EC40" s="15" t="str">
        <f>IFERROR(VLOOKUP(S40,BDD!$G$2:$H$99,2,FALSE),"")</f>
        <v/>
      </c>
      <c r="ED40" s="15" t="str">
        <f>IFERROR(VLOOKUP(T40,BDD!$G$2:$H$99,2,FALSE),"")</f>
        <v/>
      </c>
      <c r="EE40" s="15" t="str">
        <f t="shared" si="52"/>
        <v/>
      </c>
      <c r="EF40" s="15" t="str">
        <f t="shared" si="53"/>
        <v/>
      </c>
      <c r="EG40" s="15">
        <f t="shared" si="54"/>
        <v>0</v>
      </c>
      <c r="EH40" s="15">
        <f t="shared" si="55"/>
        <v>0</v>
      </c>
      <c r="EI40" s="15" t="str">
        <f t="shared" si="56"/>
        <v/>
      </c>
      <c r="EJ40" s="15" t="str">
        <f t="shared" si="57"/>
        <v/>
      </c>
      <c r="EK40" s="15">
        <f t="shared" si="58"/>
        <v>0</v>
      </c>
      <c r="EL40" s="15">
        <f t="shared" si="59"/>
        <v>0</v>
      </c>
      <c r="EM40" s="15">
        <f t="shared" si="23"/>
        <v>0</v>
      </c>
      <c r="EN40" s="15">
        <f t="shared" si="24"/>
        <v>0</v>
      </c>
      <c r="EO40" s="15"/>
      <c r="EP40" s="15"/>
      <c r="EQ40" s="15">
        <f t="shared" si="60"/>
        <v>0</v>
      </c>
      <c r="ER40" s="15">
        <f t="shared" si="61"/>
        <v>0</v>
      </c>
      <c r="ES40" s="18">
        <f t="shared" si="32"/>
        <v>0</v>
      </c>
      <c r="ET40" s="19">
        <f t="shared" si="27"/>
        <v>0</v>
      </c>
      <c r="EU40" s="19">
        <f t="shared" si="28"/>
        <v>0</v>
      </c>
      <c r="EV40" s="19">
        <f t="shared" si="29"/>
        <v>0</v>
      </c>
      <c r="EW40" s="19">
        <f t="shared" si="30"/>
        <v>0</v>
      </c>
      <c r="EX40" s="19">
        <f t="shared" si="33"/>
        <v>0</v>
      </c>
      <c r="EY40" s="19">
        <f t="shared" si="34"/>
        <v>0</v>
      </c>
      <c r="EZ40" s="117">
        <f t="shared" si="36"/>
        <v>0</v>
      </c>
      <c r="FA40" s="115">
        <f>VLOOKUP(A40,Info!$B$7:$D$106,2,FALSE)</f>
        <v>1</v>
      </c>
      <c r="FB40" s="7">
        <f>FB38</f>
        <v>8</v>
      </c>
    </row>
    <row r="41" spans="1:158" x14ac:dyDescent="0.3">
      <c r="A41" s="119" t="str">
        <f>VLOOKUP(FB41,Info!$A$7:$B$106,2,FALSE)</f>
        <v>JARDIN TROPICAL PSE 1.1</v>
      </c>
      <c r="B41" s="119">
        <f>VLOOKUP(A41,Info!$B$7:$D$106,3,FALSE)</f>
        <v>8</v>
      </c>
      <c r="C41" s="120" t="str">
        <f>IFERROR(VLOOKUP(A41,Info!$B$7:$AD$106,29,FALSE),"")</f>
        <v>6h - 9h</v>
      </c>
      <c r="D41" s="120" t="str">
        <f>IFERROR(VLOOKUP(A41,Info!$B$7:$AD$106,28,FALSE),"")</f>
        <v xml:space="preserve">Lu Ma Me Je Ve </v>
      </c>
      <c r="E41" s="121">
        <f>IFERROR(VLOOKUP(A41,Info!$B$7:$AD$106,13,FALSE),0)</f>
        <v>0</v>
      </c>
      <c r="F41" s="122">
        <f>IFERROR(VLOOKUP(A41,'Base travail'!$B$22:$G$121,4,FALSE)+VLOOKUP(A41,'Base travail'!$B$22:$G$121,5,FALSE),0)</f>
        <v>0</v>
      </c>
      <c r="G41" s="122">
        <f>IFERROR(VLOOKUP(A41,'Base travail'!$B$22:$G$121,6,FALSE),0)</f>
        <v>0</v>
      </c>
      <c r="H41" s="262"/>
      <c r="I41" s="262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V41" s="61">
        <f t="shared" si="72"/>
        <v>0</v>
      </c>
      <c r="W41" s="62">
        <f t="shared" si="72"/>
        <v>0</v>
      </c>
      <c r="X41" s="62">
        <f t="shared" si="72"/>
        <v>0</v>
      </c>
      <c r="Y41" s="63">
        <f t="shared" si="72"/>
        <v>0</v>
      </c>
      <c r="Z41" s="61">
        <f t="shared" si="72"/>
        <v>0</v>
      </c>
      <c r="AA41" s="62">
        <f t="shared" si="72"/>
        <v>0</v>
      </c>
      <c r="AB41" s="62">
        <f t="shared" si="72"/>
        <v>0</v>
      </c>
      <c r="AC41" s="63">
        <f t="shared" si="72"/>
        <v>0</v>
      </c>
      <c r="AD41" s="61">
        <f t="shared" si="72"/>
        <v>0</v>
      </c>
      <c r="AE41" s="62">
        <f t="shared" si="72"/>
        <v>0</v>
      </c>
      <c r="AF41" s="62">
        <f t="shared" si="73"/>
        <v>0</v>
      </c>
      <c r="AG41" s="63">
        <f t="shared" si="73"/>
        <v>0</v>
      </c>
      <c r="AH41" s="61">
        <f t="shared" si="73"/>
        <v>0</v>
      </c>
      <c r="AI41" s="62">
        <f t="shared" si="73"/>
        <v>0</v>
      </c>
      <c r="AJ41" s="62">
        <f t="shared" si="73"/>
        <v>0</v>
      </c>
      <c r="AK41" s="63">
        <f t="shared" si="73"/>
        <v>0</v>
      </c>
      <c r="AL41" s="61">
        <f t="shared" si="73"/>
        <v>0</v>
      </c>
      <c r="AM41" s="62">
        <f t="shared" si="73"/>
        <v>0</v>
      </c>
      <c r="AN41" s="62">
        <f t="shared" si="73"/>
        <v>0</v>
      </c>
      <c r="AO41" s="63">
        <f t="shared" si="73"/>
        <v>0</v>
      </c>
      <c r="AP41" s="61">
        <f t="shared" si="74"/>
        <v>0</v>
      </c>
      <c r="AQ41" s="62">
        <f t="shared" si="74"/>
        <v>0</v>
      </c>
      <c r="AR41" s="62">
        <f t="shared" si="74"/>
        <v>0</v>
      </c>
      <c r="AS41" s="63">
        <f t="shared" si="74"/>
        <v>0</v>
      </c>
      <c r="AT41" s="61">
        <f t="shared" si="74"/>
        <v>0</v>
      </c>
      <c r="AU41" s="62">
        <f t="shared" si="74"/>
        <v>0</v>
      </c>
      <c r="AV41" s="62">
        <f t="shared" si="74"/>
        <v>0</v>
      </c>
      <c r="AW41" s="63">
        <f t="shared" si="74"/>
        <v>0</v>
      </c>
      <c r="AX41" s="61">
        <f t="shared" si="74"/>
        <v>0</v>
      </c>
      <c r="AY41" s="62">
        <f t="shared" si="74"/>
        <v>0</v>
      </c>
      <c r="AZ41" s="62">
        <f t="shared" si="75"/>
        <v>0</v>
      </c>
      <c r="BA41" s="63">
        <f t="shared" si="75"/>
        <v>0</v>
      </c>
      <c r="BB41" s="61">
        <f t="shared" si="75"/>
        <v>0</v>
      </c>
      <c r="BC41" s="62">
        <f t="shared" si="75"/>
        <v>0</v>
      </c>
      <c r="BD41" s="62">
        <f t="shared" si="75"/>
        <v>0</v>
      </c>
      <c r="BE41" s="63">
        <f t="shared" si="75"/>
        <v>0</v>
      </c>
      <c r="BF41" s="61">
        <f t="shared" si="75"/>
        <v>0</v>
      </c>
      <c r="BG41" s="62">
        <f t="shared" si="75"/>
        <v>0</v>
      </c>
      <c r="BH41" s="62">
        <f t="shared" si="75"/>
        <v>0</v>
      </c>
      <c r="BI41" s="63">
        <f t="shared" si="75"/>
        <v>0</v>
      </c>
      <c r="BJ41" s="61">
        <f t="shared" si="76"/>
        <v>0</v>
      </c>
      <c r="BK41" s="62">
        <f t="shared" si="76"/>
        <v>0</v>
      </c>
      <c r="BL41" s="62">
        <f t="shared" si="76"/>
        <v>0</v>
      </c>
      <c r="BM41" s="63">
        <f t="shared" si="76"/>
        <v>0</v>
      </c>
      <c r="BN41" s="61">
        <f t="shared" si="76"/>
        <v>0</v>
      </c>
      <c r="BO41" s="62">
        <f t="shared" si="76"/>
        <v>0</v>
      </c>
      <c r="BP41" s="62">
        <f t="shared" si="76"/>
        <v>0</v>
      </c>
      <c r="BQ41" s="63">
        <f t="shared" si="76"/>
        <v>0</v>
      </c>
      <c r="BR41" s="61">
        <f t="shared" si="76"/>
        <v>0</v>
      </c>
      <c r="BS41" s="62">
        <f t="shared" si="76"/>
        <v>0</v>
      </c>
      <c r="BT41" s="62">
        <f t="shared" si="77"/>
        <v>0</v>
      </c>
      <c r="BU41" s="63">
        <f t="shared" si="77"/>
        <v>0</v>
      </c>
      <c r="BV41" s="61">
        <f t="shared" si="77"/>
        <v>0</v>
      </c>
      <c r="BW41" s="62">
        <f t="shared" si="77"/>
        <v>0</v>
      </c>
      <c r="BX41" s="62">
        <f t="shared" si="77"/>
        <v>0</v>
      </c>
      <c r="BY41" s="63">
        <f t="shared" si="77"/>
        <v>0</v>
      </c>
      <c r="BZ41" s="61">
        <f t="shared" si="77"/>
        <v>0</v>
      </c>
      <c r="CA41" s="62">
        <f t="shared" si="77"/>
        <v>0</v>
      </c>
      <c r="CB41" s="62">
        <f t="shared" si="77"/>
        <v>0</v>
      </c>
      <c r="CC41" s="63">
        <f t="shared" si="77"/>
        <v>0</v>
      </c>
      <c r="CD41" s="61">
        <f t="shared" si="78"/>
        <v>0</v>
      </c>
      <c r="CE41" s="62">
        <f t="shared" si="78"/>
        <v>0</v>
      </c>
      <c r="CF41" s="62">
        <f t="shared" si="78"/>
        <v>0</v>
      </c>
      <c r="CG41" s="63">
        <f t="shared" si="78"/>
        <v>0</v>
      </c>
      <c r="CH41" s="61">
        <f t="shared" si="78"/>
        <v>0</v>
      </c>
      <c r="CI41" s="62">
        <f t="shared" si="78"/>
        <v>0</v>
      </c>
      <c r="CJ41" s="62">
        <f t="shared" si="78"/>
        <v>0</v>
      </c>
      <c r="CK41" s="63">
        <f t="shared" si="78"/>
        <v>0</v>
      </c>
      <c r="CL41" s="61">
        <f t="shared" si="78"/>
        <v>0</v>
      </c>
      <c r="CM41" s="62">
        <f t="shared" si="78"/>
        <v>0</v>
      </c>
      <c r="CN41" s="62">
        <f t="shared" si="79"/>
        <v>0</v>
      </c>
      <c r="CO41" s="63">
        <f t="shared" si="79"/>
        <v>0</v>
      </c>
      <c r="CP41" s="61">
        <f t="shared" si="79"/>
        <v>0</v>
      </c>
      <c r="CQ41" s="62">
        <f t="shared" si="79"/>
        <v>0</v>
      </c>
      <c r="CR41" s="62">
        <f t="shared" si="79"/>
        <v>0</v>
      </c>
      <c r="CS41" s="63">
        <f t="shared" si="79"/>
        <v>0</v>
      </c>
      <c r="CT41" s="61">
        <f t="shared" si="79"/>
        <v>0</v>
      </c>
      <c r="CU41" s="62">
        <f t="shared" si="79"/>
        <v>0</v>
      </c>
      <c r="CV41" s="62">
        <f t="shared" si="79"/>
        <v>0</v>
      </c>
      <c r="CW41" s="63">
        <f t="shared" si="79"/>
        <v>0</v>
      </c>
      <c r="CX41" s="61">
        <f t="shared" si="80"/>
        <v>0</v>
      </c>
      <c r="CY41" s="62">
        <f t="shared" si="80"/>
        <v>0</v>
      </c>
      <c r="CZ41" s="62">
        <f t="shared" si="80"/>
        <v>0</v>
      </c>
      <c r="DA41" s="63">
        <f t="shared" si="80"/>
        <v>0</v>
      </c>
      <c r="DB41" s="61">
        <f t="shared" si="80"/>
        <v>0</v>
      </c>
      <c r="DC41" s="62">
        <f t="shared" si="80"/>
        <v>0</v>
      </c>
      <c r="DD41" s="62">
        <f t="shared" si="80"/>
        <v>0</v>
      </c>
      <c r="DE41" s="63">
        <f t="shared" si="80"/>
        <v>0</v>
      </c>
      <c r="DF41" s="61">
        <f t="shared" si="80"/>
        <v>0</v>
      </c>
      <c r="DG41" s="62">
        <f t="shared" si="80"/>
        <v>0</v>
      </c>
      <c r="DH41" s="62">
        <f t="shared" si="81"/>
        <v>0</v>
      </c>
      <c r="DI41" s="63">
        <f t="shared" si="81"/>
        <v>0</v>
      </c>
      <c r="DJ41" s="61">
        <f t="shared" si="81"/>
        <v>0</v>
      </c>
      <c r="DK41" s="62">
        <f t="shared" si="81"/>
        <v>0</v>
      </c>
      <c r="DL41" s="62">
        <f t="shared" si="81"/>
        <v>0</v>
      </c>
      <c r="DM41" s="63">
        <f t="shared" si="81"/>
        <v>0</v>
      </c>
      <c r="DN41" s="7">
        <v>56</v>
      </c>
      <c r="DO41" s="23">
        <f>IFERROR(VLOOKUP(H41,'Cpte exploit'!$A$11:$E$35,4,FALSE),0)</f>
        <v>0</v>
      </c>
      <c r="DP41" s="24">
        <f t="shared" si="47"/>
        <v>0</v>
      </c>
      <c r="DQ41" s="23">
        <f>'Cpte exploit'!$B$39</f>
        <v>0</v>
      </c>
      <c r="DR41" s="24">
        <f t="shared" si="48"/>
        <v>0</v>
      </c>
      <c r="DS41" s="23">
        <f>'Cpte exploit'!$B$40</f>
        <v>0</v>
      </c>
      <c r="DT41" s="24">
        <f t="shared" si="49"/>
        <v>0</v>
      </c>
      <c r="DU41" s="23">
        <f>'Cpte exploit'!$B$41</f>
        <v>0</v>
      </c>
      <c r="DV41" s="23"/>
      <c r="DW41" s="24">
        <f t="shared" si="31"/>
        <v>0</v>
      </c>
      <c r="DX41" s="45">
        <f t="shared" si="50"/>
        <v>0</v>
      </c>
      <c r="DY41" s="45">
        <f t="shared" si="51"/>
        <v>0</v>
      </c>
      <c r="DZ41" s="123">
        <f t="shared" si="35"/>
        <v>0</v>
      </c>
      <c r="EA41" s="15" t="str">
        <f>IFERROR(VLOOKUP(Q41,BDD!$G$2:$H$99,2,FALSE),"")</f>
        <v/>
      </c>
      <c r="EB41" s="15" t="str">
        <f>IFERROR(VLOOKUP(R41,BDD!$G$2:$H$99,2,FALSE),"")</f>
        <v/>
      </c>
      <c r="EC41" s="15" t="str">
        <f>IFERROR(VLOOKUP(S41,BDD!$G$2:$H$99,2,FALSE),"")</f>
        <v/>
      </c>
      <c r="ED41" s="15" t="str">
        <f>IFERROR(VLOOKUP(T41,BDD!$G$2:$H$99,2,FALSE),"")</f>
        <v/>
      </c>
      <c r="EE41" s="15" t="str">
        <f t="shared" si="52"/>
        <v/>
      </c>
      <c r="EF41" s="15" t="str">
        <f t="shared" si="53"/>
        <v/>
      </c>
      <c r="EG41" s="15">
        <f t="shared" si="54"/>
        <v>0</v>
      </c>
      <c r="EH41" s="15">
        <f t="shared" si="55"/>
        <v>0</v>
      </c>
      <c r="EI41" s="15" t="str">
        <f t="shared" si="56"/>
        <v/>
      </c>
      <c r="EJ41" s="15" t="str">
        <f t="shared" si="57"/>
        <v/>
      </c>
      <c r="EK41" s="15">
        <f t="shared" si="58"/>
        <v>0</v>
      </c>
      <c r="EL41" s="15">
        <f t="shared" si="59"/>
        <v>0</v>
      </c>
      <c r="EM41" s="15">
        <f t="shared" si="23"/>
        <v>0</v>
      </c>
      <c r="EN41" s="15">
        <f t="shared" si="24"/>
        <v>0</v>
      </c>
      <c r="EO41" s="15"/>
      <c r="EP41" s="15"/>
      <c r="EQ41" s="15">
        <f t="shared" si="60"/>
        <v>0</v>
      </c>
      <c r="ER41" s="15">
        <f t="shared" si="61"/>
        <v>0</v>
      </c>
      <c r="ES41" s="18">
        <f t="shared" si="32"/>
        <v>0</v>
      </c>
      <c r="ET41" s="19">
        <f t="shared" si="27"/>
        <v>0</v>
      </c>
      <c r="EU41" s="19">
        <f t="shared" si="28"/>
        <v>0</v>
      </c>
      <c r="EV41" s="19">
        <f t="shared" si="29"/>
        <v>0</v>
      </c>
      <c r="EW41" s="19">
        <f t="shared" si="30"/>
        <v>0</v>
      </c>
      <c r="EX41" s="19">
        <f t="shared" si="33"/>
        <v>0</v>
      </c>
      <c r="EY41" s="19">
        <f t="shared" si="34"/>
        <v>0</v>
      </c>
      <c r="EZ41" s="122">
        <f t="shared" si="36"/>
        <v>0</v>
      </c>
      <c r="FA41" s="120">
        <f>VLOOKUP(A41,Info!$B$7:$D$106,2,FALSE)</f>
        <v>1</v>
      </c>
      <c r="FB41" s="7">
        <f>FB38</f>
        <v>8</v>
      </c>
    </row>
    <row r="42" spans="1:158" x14ac:dyDescent="0.3">
      <c r="A42" s="114" t="str">
        <f>VLOOKUP(FB42,Info!$A$7:$B$106,2,FALSE)</f>
        <v>LABBOITE PSE 1.1</v>
      </c>
      <c r="B42" s="114">
        <f>VLOOKUP(A42,Info!$B$7:$D$106,3,FALSE)</f>
        <v>9</v>
      </c>
      <c r="C42" s="115" t="str">
        <f>IFERROR(VLOOKUP(A42,Info!$B$7:$AD$106,29,FALSE),"")</f>
        <v>10h - 12h</v>
      </c>
      <c r="D42" s="115" t="str">
        <f>IFERROR(VLOOKUP(A42,Info!$B$7:$AD$106,28,FALSE),"")</f>
        <v xml:space="preserve">Ma Ve </v>
      </c>
      <c r="E42" s="116">
        <f>IFERROR(VLOOKUP(A42,Info!$B$7:$AD$106,13,FALSE),0)</f>
        <v>0</v>
      </c>
      <c r="F42" s="117">
        <f>IFERROR(VLOOKUP(A42,'Base travail'!$B$22:$G$121,4,FALSE)+VLOOKUP(A42,'Base travail'!$B$22:$G$121,5,FALSE),0)</f>
        <v>0</v>
      </c>
      <c r="G42" s="117">
        <f>IFERROR(VLOOKUP(A42,'Base travail'!$B$22:$G$121,6,FALSE),0)</f>
        <v>0</v>
      </c>
      <c r="H42" s="89"/>
      <c r="I42" s="89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V42" s="25">
        <f t="shared" si="72"/>
        <v>0</v>
      </c>
      <c r="W42" s="26">
        <f t="shared" si="72"/>
        <v>0</v>
      </c>
      <c r="X42" s="26">
        <f t="shared" si="72"/>
        <v>0</v>
      </c>
      <c r="Y42" s="27">
        <f t="shared" si="72"/>
        <v>0</v>
      </c>
      <c r="Z42" s="25">
        <f t="shared" si="72"/>
        <v>0</v>
      </c>
      <c r="AA42" s="26">
        <f t="shared" si="72"/>
        <v>0</v>
      </c>
      <c r="AB42" s="26">
        <f t="shared" si="72"/>
        <v>0</v>
      </c>
      <c r="AC42" s="27">
        <f t="shared" si="72"/>
        <v>0</v>
      </c>
      <c r="AD42" s="25">
        <f t="shared" si="72"/>
        <v>0</v>
      </c>
      <c r="AE42" s="26">
        <f t="shared" si="72"/>
        <v>0</v>
      </c>
      <c r="AF42" s="26">
        <f t="shared" si="73"/>
        <v>0</v>
      </c>
      <c r="AG42" s="27">
        <f t="shared" si="73"/>
        <v>0</v>
      </c>
      <c r="AH42" s="25">
        <f t="shared" si="73"/>
        <v>0</v>
      </c>
      <c r="AI42" s="26">
        <f t="shared" si="73"/>
        <v>0</v>
      </c>
      <c r="AJ42" s="26">
        <f t="shared" si="73"/>
        <v>0</v>
      </c>
      <c r="AK42" s="27">
        <f t="shared" si="73"/>
        <v>0</v>
      </c>
      <c r="AL42" s="25">
        <f t="shared" si="73"/>
        <v>0</v>
      </c>
      <c r="AM42" s="26">
        <f t="shared" si="73"/>
        <v>0</v>
      </c>
      <c r="AN42" s="26">
        <f t="shared" si="73"/>
        <v>0</v>
      </c>
      <c r="AO42" s="27">
        <f t="shared" si="73"/>
        <v>0</v>
      </c>
      <c r="AP42" s="25">
        <f t="shared" si="74"/>
        <v>0</v>
      </c>
      <c r="AQ42" s="26">
        <f t="shared" si="74"/>
        <v>0</v>
      </c>
      <c r="AR42" s="26">
        <f t="shared" si="74"/>
        <v>0</v>
      </c>
      <c r="AS42" s="27">
        <f t="shared" si="74"/>
        <v>0</v>
      </c>
      <c r="AT42" s="25">
        <f t="shared" si="74"/>
        <v>0</v>
      </c>
      <c r="AU42" s="26">
        <f t="shared" si="74"/>
        <v>0</v>
      </c>
      <c r="AV42" s="26">
        <f t="shared" si="74"/>
        <v>0</v>
      </c>
      <c r="AW42" s="27">
        <f t="shared" si="74"/>
        <v>0</v>
      </c>
      <c r="AX42" s="25">
        <f t="shared" si="74"/>
        <v>0</v>
      </c>
      <c r="AY42" s="26">
        <f t="shared" si="74"/>
        <v>0</v>
      </c>
      <c r="AZ42" s="26">
        <f t="shared" si="75"/>
        <v>0</v>
      </c>
      <c r="BA42" s="27">
        <f t="shared" si="75"/>
        <v>0</v>
      </c>
      <c r="BB42" s="25">
        <f t="shared" si="75"/>
        <v>0</v>
      </c>
      <c r="BC42" s="26">
        <f t="shared" si="75"/>
        <v>0</v>
      </c>
      <c r="BD42" s="26">
        <f t="shared" si="75"/>
        <v>0</v>
      </c>
      <c r="BE42" s="27">
        <f t="shared" si="75"/>
        <v>0</v>
      </c>
      <c r="BF42" s="25">
        <f t="shared" si="75"/>
        <v>0</v>
      </c>
      <c r="BG42" s="26">
        <f t="shared" si="75"/>
        <v>0</v>
      </c>
      <c r="BH42" s="26">
        <f t="shared" si="75"/>
        <v>0</v>
      </c>
      <c r="BI42" s="27">
        <f t="shared" si="75"/>
        <v>0</v>
      </c>
      <c r="BJ42" s="25">
        <f t="shared" si="76"/>
        <v>0</v>
      </c>
      <c r="BK42" s="26">
        <f t="shared" si="76"/>
        <v>0</v>
      </c>
      <c r="BL42" s="26">
        <f t="shared" si="76"/>
        <v>0</v>
      </c>
      <c r="BM42" s="27">
        <f t="shared" si="76"/>
        <v>0</v>
      </c>
      <c r="BN42" s="25">
        <f t="shared" si="76"/>
        <v>0</v>
      </c>
      <c r="BO42" s="26">
        <f t="shared" si="76"/>
        <v>0</v>
      </c>
      <c r="BP42" s="26">
        <f t="shared" si="76"/>
        <v>0</v>
      </c>
      <c r="BQ42" s="27">
        <f t="shared" si="76"/>
        <v>0</v>
      </c>
      <c r="BR42" s="25">
        <f t="shared" si="76"/>
        <v>0</v>
      </c>
      <c r="BS42" s="26">
        <f t="shared" si="76"/>
        <v>0</v>
      </c>
      <c r="BT42" s="26">
        <f t="shared" si="77"/>
        <v>0</v>
      </c>
      <c r="BU42" s="27">
        <f t="shared" si="77"/>
        <v>0</v>
      </c>
      <c r="BV42" s="25">
        <f t="shared" si="77"/>
        <v>0</v>
      </c>
      <c r="BW42" s="26">
        <f t="shared" si="77"/>
        <v>0</v>
      </c>
      <c r="BX42" s="26">
        <f t="shared" si="77"/>
        <v>0</v>
      </c>
      <c r="BY42" s="27">
        <f t="shared" si="77"/>
        <v>0</v>
      </c>
      <c r="BZ42" s="25">
        <f t="shared" si="77"/>
        <v>0</v>
      </c>
      <c r="CA42" s="26">
        <f t="shared" si="77"/>
        <v>0</v>
      </c>
      <c r="CB42" s="26">
        <f t="shared" si="77"/>
        <v>0</v>
      </c>
      <c r="CC42" s="27">
        <f t="shared" si="77"/>
        <v>0</v>
      </c>
      <c r="CD42" s="25">
        <f t="shared" si="78"/>
        <v>0</v>
      </c>
      <c r="CE42" s="26">
        <f t="shared" si="78"/>
        <v>0</v>
      </c>
      <c r="CF42" s="26">
        <f t="shared" si="78"/>
        <v>0</v>
      </c>
      <c r="CG42" s="27">
        <f t="shared" si="78"/>
        <v>0</v>
      </c>
      <c r="CH42" s="25">
        <f t="shared" si="78"/>
        <v>0</v>
      </c>
      <c r="CI42" s="26">
        <f t="shared" si="78"/>
        <v>0</v>
      </c>
      <c r="CJ42" s="26">
        <f t="shared" si="78"/>
        <v>0</v>
      </c>
      <c r="CK42" s="27">
        <f t="shared" si="78"/>
        <v>0</v>
      </c>
      <c r="CL42" s="25">
        <f t="shared" si="78"/>
        <v>0</v>
      </c>
      <c r="CM42" s="26">
        <f t="shared" si="78"/>
        <v>0</v>
      </c>
      <c r="CN42" s="26">
        <f t="shared" si="79"/>
        <v>0</v>
      </c>
      <c r="CO42" s="27">
        <f t="shared" si="79"/>
        <v>0</v>
      </c>
      <c r="CP42" s="25">
        <f t="shared" si="79"/>
        <v>0</v>
      </c>
      <c r="CQ42" s="26">
        <f t="shared" si="79"/>
        <v>0</v>
      </c>
      <c r="CR42" s="26">
        <f t="shared" si="79"/>
        <v>0</v>
      </c>
      <c r="CS42" s="27">
        <f t="shared" si="79"/>
        <v>0</v>
      </c>
      <c r="CT42" s="25">
        <f t="shared" si="79"/>
        <v>0</v>
      </c>
      <c r="CU42" s="26">
        <f t="shared" si="79"/>
        <v>0</v>
      </c>
      <c r="CV42" s="26">
        <f t="shared" si="79"/>
        <v>0</v>
      </c>
      <c r="CW42" s="27">
        <f t="shared" si="79"/>
        <v>0</v>
      </c>
      <c r="CX42" s="25">
        <f t="shared" si="80"/>
        <v>0</v>
      </c>
      <c r="CY42" s="26">
        <f t="shared" si="80"/>
        <v>0</v>
      </c>
      <c r="CZ42" s="26">
        <f t="shared" si="80"/>
        <v>0</v>
      </c>
      <c r="DA42" s="27">
        <f t="shared" si="80"/>
        <v>0</v>
      </c>
      <c r="DB42" s="25">
        <f t="shared" si="80"/>
        <v>0</v>
      </c>
      <c r="DC42" s="26">
        <f t="shared" si="80"/>
        <v>0</v>
      </c>
      <c r="DD42" s="26">
        <f t="shared" si="80"/>
        <v>0</v>
      </c>
      <c r="DE42" s="27">
        <f t="shared" si="80"/>
        <v>0</v>
      </c>
      <c r="DF42" s="25">
        <f t="shared" si="80"/>
        <v>0</v>
      </c>
      <c r="DG42" s="26">
        <f t="shared" si="80"/>
        <v>0</v>
      </c>
      <c r="DH42" s="26">
        <f t="shared" si="81"/>
        <v>0</v>
      </c>
      <c r="DI42" s="27">
        <f t="shared" si="81"/>
        <v>0</v>
      </c>
      <c r="DJ42" s="25">
        <f t="shared" si="81"/>
        <v>0</v>
      </c>
      <c r="DK42" s="26">
        <f t="shared" si="81"/>
        <v>0</v>
      </c>
      <c r="DL42" s="26">
        <f t="shared" si="81"/>
        <v>0</v>
      </c>
      <c r="DM42" s="27">
        <f t="shared" si="81"/>
        <v>0</v>
      </c>
      <c r="DN42" s="7">
        <v>57</v>
      </c>
      <c r="DO42" s="16">
        <f>IFERROR(VLOOKUP(H42,'Cpte exploit'!$A$11:$E$35,4,FALSE),0)</f>
        <v>0</v>
      </c>
      <c r="DP42" s="17">
        <f t="shared" si="47"/>
        <v>0</v>
      </c>
      <c r="DQ42" s="16">
        <f>'Cpte exploit'!$B$39</f>
        <v>0</v>
      </c>
      <c r="DR42" s="17">
        <f t="shared" si="48"/>
        <v>0</v>
      </c>
      <c r="DS42" s="16">
        <f>'Cpte exploit'!$B$40</f>
        <v>0</v>
      </c>
      <c r="DT42" s="17">
        <f t="shared" si="49"/>
        <v>0</v>
      </c>
      <c r="DU42" s="16">
        <f>'Cpte exploit'!$B$41</f>
        <v>0</v>
      </c>
      <c r="DV42" s="16"/>
      <c r="DW42" s="17">
        <f t="shared" si="31"/>
        <v>0</v>
      </c>
      <c r="DX42" s="44">
        <f t="shared" si="50"/>
        <v>0</v>
      </c>
      <c r="DY42" s="44">
        <f t="shared" si="51"/>
        <v>0</v>
      </c>
      <c r="DZ42" s="124">
        <f t="shared" si="35"/>
        <v>0</v>
      </c>
      <c r="EA42" s="15" t="str">
        <f>IFERROR(VLOOKUP(Q42,BDD!$G$2:$H$99,2,FALSE),"")</f>
        <v/>
      </c>
      <c r="EB42" s="15" t="str">
        <f>IFERROR(VLOOKUP(R42,BDD!$G$2:$H$99,2,FALSE),"")</f>
        <v/>
      </c>
      <c r="EC42" s="15" t="str">
        <f>IFERROR(VLOOKUP(S42,BDD!$G$2:$H$99,2,FALSE),"")</f>
        <v/>
      </c>
      <c r="ED42" s="15" t="str">
        <f>IFERROR(VLOOKUP(T42,BDD!$G$2:$H$99,2,FALSE),"")</f>
        <v/>
      </c>
      <c r="EE42" s="15" t="str">
        <f t="shared" si="52"/>
        <v/>
      </c>
      <c r="EF42" s="15" t="str">
        <f t="shared" si="53"/>
        <v/>
      </c>
      <c r="EG42" s="15">
        <f t="shared" si="54"/>
        <v>0</v>
      </c>
      <c r="EH42" s="15">
        <f t="shared" si="55"/>
        <v>0</v>
      </c>
      <c r="EI42" s="15" t="str">
        <f t="shared" si="56"/>
        <v/>
      </c>
      <c r="EJ42" s="15" t="str">
        <f t="shared" si="57"/>
        <v/>
      </c>
      <c r="EK42" s="15">
        <f t="shared" si="58"/>
        <v>0</v>
      </c>
      <c r="EL42" s="15">
        <f t="shared" si="59"/>
        <v>0</v>
      </c>
      <c r="EM42" s="15">
        <f t="shared" si="23"/>
        <v>0</v>
      </c>
      <c r="EN42" s="15">
        <f t="shared" si="24"/>
        <v>0</v>
      </c>
      <c r="EO42" s="15"/>
      <c r="EP42" s="15"/>
      <c r="EQ42" s="15">
        <f t="shared" si="60"/>
        <v>0</v>
      </c>
      <c r="ER42" s="15">
        <f t="shared" si="61"/>
        <v>0</v>
      </c>
      <c r="ES42" s="18">
        <f t="shared" si="32"/>
        <v>0</v>
      </c>
      <c r="ET42" s="19">
        <f t="shared" si="27"/>
        <v>0</v>
      </c>
      <c r="EU42" s="19">
        <f t="shared" si="28"/>
        <v>0</v>
      </c>
      <c r="EV42" s="19">
        <f t="shared" si="29"/>
        <v>0</v>
      </c>
      <c r="EW42" s="19">
        <f t="shared" si="30"/>
        <v>0</v>
      </c>
      <c r="EX42" s="19">
        <f t="shared" si="33"/>
        <v>0</v>
      </c>
      <c r="EY42" s="19">
        <f t="shared" si="34"/>
        <v>0</v>
      </c>
      <c r="EZ42" s="117">
        <f t="shared" si="36"/>
        <v>0</v>
      </c>
      <c r="FA42" s="115">
        <f>VLOOKUP(A42,Info!$B$7:$D$106,2,FALSE)</f>
        <v>1</v>
      </c>
      <c r="FB42" s="7">
        <f>FB38+1</f>
        <v>9</v>
      </c>
    </row>
    <row r="43" spans="1:158" x14ac:dyDescent="0.3">
      <c r="A43" s="119" t="str">
        <f>VLOOKUP(FB43,Info!$A$7:$B$106,2,FALSE)</f>
        <v>LABBOITE PSE 1.1</v>
      </c>
      <c r="B43" s="119">
        <f>VLOOKUP(A43,Info!$B$7:$D$106,3,FALSE)</f>
        <v>9</v>
      </c>
      <c r="C43" s="120" t="str">
        <f>IFERROR(VLOOKUP(A43,Info!$B$7:$AD$106,29,FALSE),"")</f>
        <v>10h - 12h</v>
      </c>
      <c r="D43" s="120" t="str">
        <f>IFERROR(VLOOKUP(A43,Info!$B$7:$AD$106,28,FALSE),"")</f>
        <v xml:space="preserve">Ma Ve </v>
      </c>
      <c r="E43" s="121">
        <f>IFERROR(VLOOKUP(A43,Info!$B$7:$AD$106,13,FALSE),0)</f>
        <v>0</v>
      </c>
      <c r="F43" s="122">
        <f>IFERROR(VLOOKUP(A43,'Base travail'!$B$22:$G$121,4,FALSE)+VLOOKUP(A43,'Base travail'!$B$22:$G$121,5,FALSE),0)</f>
        <v>0</v>
      </c>
      <c r="G43" s="122">
        <f>IFERROR(VLOOKUP(A43,'Base travail'!$B$22:$G$121,6,FALSE),0)</f>
        <v>0</v>
      </c>
      <c r="H43" s="262"/>
      <c r="I43" s="262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V43" s="61">
        <f t="shared" si="72"/>
        <v>0</v>
      </c>
      <c r="W43" s="62">
        <f t="shared" si="72"/>
        <v>0</v>
      </c>
      <c r="X43" s="62">
        <f t="shared" si="72"/>
        <v>0</v>
      </c>
      <c r="Y43" s="63">
        <f t="shared" si="72"/>
        <v>0</v>
      </c>
      <c r="Z43" s="61">
        <f t="shared" si="72"/>
        <v>0</v>
      </c>
      <c r="AA43" s="62">
        <f t="shared" si="72"/>
        <v>0</v>
      </c>
      <c r="AB43" s="62">
        <f t="shared" si="72"/>
        <v>0</v>
      </c>
      <c r="AC43" s="63">
        <f t="shared" si="72"/>
        <v>0</v>
      </c>
      <c r="AD43" s="61">
        <f t="shared" si="72"/>
        <v>0</v>
      </c>
      <c r="AE43" s="62">
        <f t="shared" si="72"/>
        <v>0</v>
      </c>
      <c r="AF43" s="62">
        <f t="shared" si="73"/>
        <v>0</v>
      </c>
      <c r="AG43" s="63">
        <f t="shared" si="73"/>
        <v>0</v>
      </c>
      <c r="AH43" s="61">
        <f t="shared" si="73"/>
        <v>0</v>
      </c>
      <c r="AI43" s="62">
        <f t="shared" si="73"/>
        <v>0</v>
      </c>
      <c r="AJ43" s="62">
        <f t="shared" si="73"/>
        <v>0</v>
      </c>
      <c r="AK43" s="63">
        <f t="shared" si="73"/>
        <v>0</v>
      </c>
      <c r="AL43" s="61">
        <f t="shared" si="73"/>
        <v>0</v>
      </c>
      <c r="AM43" s="62">
        <f t="shared" si="73"/>
        <v>0</v>
      </c>
      <c r="AN43" s="62">
        <f t="shared" si="73"/>
        <v>0</v>
      </c>
      <c r="AO43" s="63">
        <f t="shared" si="73"/>
        <v>0</v>
      </c>
      <c r="AP43" s="61">
        <f t="shared" si="74"/>
        <v>0</v>
      </c>
      <c r="AQ43" s="62">
        <f t="shared" si="74"/>
        <v>0</v>
      </c>
      <c r="AR43" s="62">
        <f t="shared" si="74"/>
        <v>0</v>
      </c>
      <c r="AS43" s="63">
        <f t="shared" si="74"/>
        <v>0</v>
      </c>
      <c r="AT43" s="61">
        <f t="shared" si="74"/>
        <v>0</v>
      </c>
      <c r="AU43" s="62">
        <f t="shared" si="74"/>
        <v>0</v>
      </c>
      <c r="AV43" s="62">
        <f t="shared" si="74"/>
        <v>0</v>
      </c>
      <c r="AW43" s="63">
        <f t="shared" si="74"/>
        <v>0</v>
      </c>
      <c r="AX43" s="61">
        <f t="shared" si="74"/>
        <v>0</v>
      </c>
      <c r="AY43" s="62">
        <f t="shared" si="74"/>
        <v>0</v>
      </c>
      <c r="AZ43" s="62">
        <f t="shared" si="75"/>
        <v>0</v>
      </c>
      <c r="BA43" s="63">
        <f t="shared" si="75"/>
        <v>0</v>
      </c>
      <c r="BB43" s="61">
        <f t="shared" si="75"/>
        <v>0</v>
      </c>
      <c r="BC43" s="62">
        <f t="shared" si="75"/>
        <v>0</v>
      </c>
      <c r="BD43" s="62">
        <f t="shared" si="75"/>
        <v>0</v>
      </c>
      <c r="BE43" s="63">
        <f t="shared" si="75"/>
        <v>0</v>
      </c>
      <c r="BF43" s="61">
        <f t="shared" si="75"/>
        <v>0</v>
      </c>
      <c r="BG43" s="62">
        <f t="shared" si="75"/>
        <v>0</v>
      </c>
      <c r="BH43" s="62">
        <f t="shared" si="75"/>
        <v>0</v>
      </c>
      <c r="BI43" s="63">
        <f t="shared" si="75"/>
        <v>0</v>
      </c>
      <c r="BJ43" s="61">
        <f t="shared" si="76"/>
        <v>0</v>
      </c>
      <c r="BK43" s="62">
        <f t="shared" si="76"/>
        <v>0</v>
      </c>
      <c r="BL43" s="62">
        <f t="shared" si="76"/>
        <v>0</v>
      </c>
      <c r="BM43" s="63">
        <f t="shared" si="76"/>
        <v>0</v>
      </c>
      <c r="BN43" s="61">
        <f t="shared" si="76"/>
        <v>0</v>
      </c>
      <c r="BO43" s="62">
        <f t="shared" si="76"/>
        <v>0</v>
      </c>
      <c r="BP43" s="62">
        <f t="shared" si="76"/>
        <v>0</v>
      </c>
      <c r="BQ43" s="63">
        <f t="shared" si="76"/>
        <v>0</v>
      </c>
      <c r="BR43" s="61">
        <f t="shared" si="76"/>
        <v>0</v>
      </c>
      <c r="BS43" s="62">
        <f t="shared" si="76"/>
        <v>0</v>
      </c>
      <c r="BT43" s="62">
        <f t="shared" si="77"/>
        <v>0</v>
      </c>
      <c r="BU43" s="63">
        <f t="shared" si="77"/>
        <v>0</v>
      </c>
      <c r="BV43" s="61">
        <f t="shared" si="77"/>
        <v>0</v>
      </c>
      <c r="BW43" s="62">
        <f t="shared" si="77"/>
        <v>0</v>
      </c>
      <c r="BX43" s="62">
        <f t="shared" si="77"/>
        <v>0</v>
      </c>
      <c r="BY43" s="63">
        <f t="shared" si="77"/>
        <v>0</v>
      </c>
      <c r="BZ43" s="61">
        <f t="shared" si="77"/>
        <v>0</v>
      </c>
      <c r="CA43" s="62">
        <f t="shared" si="77"/>
        <v>0</v>
      </c>
      <c r="CB43" s="62">
        <f t="shared" si="77"/>
        <v>0</v>
      </c>
      <c r="CC43" s="63">
        <f t="shared" si="77"/>
        <v>0</v>
      </c>
      <c r="CD43" s="61">
        <f t="shared" si="78"/>
        <v>0</v>
      </c>
      <c r="CE43" s="62">
        <f t="shared" si="78"/>
        <v>0</v>
      </c>
      <c r="CF43" s="62">
        <f t="shared" si="78"/>
        <v>0</v>
      </c>
      <c r="CG43" s="63">
        <f t="shared" si="78"/>
        <v>0</v>
      </c>
      <c r="CH43" s="61">
        <f t="shared" si="78"/>
        <v>0</v>
      </c>
      <c r="CI43" s="62">
        <f t="shared" si="78"/>
        <v>0</v>
      </c>
      <c r="CJ43" s="62">
        <f t="shared" si="78"/>
        <v>0</v>
      </c>
      <c r="CK43" s="63">
        <f t="shared" si="78"/>
        <v>0</v>
      </c>
      <c r="CL43" s="61">
        <f t="shared" si="78"/>
        <v>0</v>
      </c>
      <c r="CM43" s="62">
        <f t="shared" si="78"/>
        <v>0</v>
      </c>
      <c r="CN43" s="62">
        <f t="shared" si="79"/>
        <v>0</v>
      </c>
      <c r="CO43" s="63">
        <f t="shared" si="79"/>
        <v>0</v>
      </c>
      <c r="CP43" s="61">
        <f t="shared" si="79"/>
        <v>0</v>
      </c>
      <c r="CQ43" s="62">
        <f t="shared" si="79"/>
        <v>0</v>
      </c>
      <c r="CR43" s="62">
        <f t="shared" si="79"/>
        <v>0</v>
      </c>
      <c r="CS43" s="63">
        <f t="shared" si="79"/>
        <v>0</v>
      </c>
      <c r="CT43" s="61">
        <f t="shared" si="79"/>
        <v>0</v>
      </c>
      <c r="CU43" s="62">
        <f t="shared" si="79"/>
        <v>0</v>
      </c>
      <c r="CV43" s="62">
        <f t="shared" si="79"/>
        <v>0</v>
      </c>
      <c r="CW43" s="63">
        <f t="shared" si="79"/>
        <v>0</v>
      </c>
      <c r="CX43" s="61">
        <f t="shared" si="80"/>
        <v>0</v>
      </c>
      <c r="CY43" s="62">
        <f t="shared" si="80"/>
        <v>0</v>
      </c>
      <c r="CZ43" s="62">
        <f t="shared" si="80"/>
        <v>0</v>
      </c>
      <c r="DA43" s="63">
        <f t="shared" si="80"/>
        <v>0</v>
      </c>
      <c r="DB43" s="61">
        <f t="shared" si="80"/>
        <v>0</v>
      </c>
      <c r="DC43" s="62">
        <f t="shared" si="80"/>
        <v>0</v>
      </c>
      <c r="DD43" s="62">
        <f t="shared" si="80"/>
        <v>0</v>
      </c>
      <c r="DE43" s="63">
        <f t="shared" si="80"/>
        <v>0</v>
      </c>
      <c r="DF43" s="61">
        <f t="shared" si="80"/>
        <v>0</v>
      </c>
      <c r="DG43" s="62">
        <f t="shared" si="80"/>
        <v>0</v>
      </c>
      <c r="DH43" s="62">
        <f t="shared" si="81"/>
        <v>0</v>
      </c>
      <c r="DI43" s="63">
        <f t="shared" si="81"/>
        <v>0</v>
      </c>
      <c r="DJ43" s="61">
        <f t="shared" si="81"/>
        <v>0</v>
      </c>
      <c r="DK43" s="62">
        <f t="shared" si="81"/>
        <v>0</v>
      </c>
      <c r="DL43" s="62">
        <f t="shared" si="81"/>
        <v>0</v>
      </c>
      <c r="DM43" s="63">
        <f t="shared" si="81"/>
        <v>0</v>
      </c>
      <c r="DN43" s="7">
        <v>58</v>
      </c>
      <c r="DO43" s="23">
        <f>IFERROR(VLOOKUP(H43,'Cpte exploit'!$A$11:$E$35,4,FALSE),0)</f>
        <v>0</v>
      </c>
      <c r="DP43" s="24">
        <f t="shared" si="47"/>
        <v>0</v>
      </c>
      <c r="DQ43" s="23">
        <f>'Cpte exploit'!$B$39</f>
        <v>0</v>
      </c>
      <c r="DR43" s="24">
        <f t="shared" si="48"/>
        <v>0</v>
      </c>
      <c r="DS43" s="23">
        <f>'Cpte exploit'!$B$40</f>
        <v>0</v>
      </c>
      <c r="DT43" s="24">
        <f t="shared" si="49"/>
        <v>0</v>
      </c>
      <c r="DU43" s="23">
        <f>'Cpte exploit'!$B$41</f>
        <v>0</v>
      </c>
      <c r="DV43" s="23"/>
      <c r="DW43" s="24">
        <f t="shared" si="31"/>
        <v>0</v>
      </c>
      <c r="DX43" s="45">
        <f t="shared" si="50"/>
        <v>0</v>
      </c>
      <c r="DY43" s="45">
        <f t="shared" si="51"/>
        <v>0</v>
      </c>
      <c r="DZ43" s="123">
        <f t="shared" si="35"/>
        <v>0</v>
      </c>
      <c r="EA43" s="15" t="str">
        <f>IFERROR(VLOOKUP(Q43,BDD!$G$2:$H$99,2,FALSE),"")</f>
        <v/>
      </c>
      <c r="EB43" s="15" t="str">
        <f>IFERROR(VLOOKUP(R43,BDD!$G$2:$H$99,2,FALSE),"")</f>
        <v/>
      </c>
      <c r="EC43" s="15" t="str">
        <f>IFERROR(VLOOKUP(S43,BDD!$G$2:$H$99,2,FALSE),"")</f>
        <v/>
      </c>
      <c r="ED43" s="15" t="str">
        <f>IFERROR(VLOOKUP(T43,BDD!$G$2:$H$99,2,FALSE),"")</f>
        <v/>
      </c>
      <c r="EE43" s="15" t="str">
        <f t="shared" si="52"/>
        <v/>
      </c>
      <c r="EF43" s="15" t="str">
        <f t="shared" si="53"/>
        <v/>
      </c>
      <c r="EG43" s="15">
        <f t="shared" si="54"/>
        <v>0</v>
      </c>
      <c r="EH43" s="15">
        <f t="shared" si="55"/>
        <v>0</v>
      </c>
      <c r="EI43" s="15" t="str">
        <f t="shared" si="56"/>
        <v/>
      </c>
      <c r="EJ43" s="15" t="str">
        <f t="shared" si="57"/>
        <v/>
      </c>
      <c r="EK43" s="15">
        <f t="shared" si="58"/>
        <v>0</v>
      </c>
      <c r="EL43" s="15">
        <f t="shared" si="59"/>
        <v>0</v>
      </c>
      <c r="EM43" s="15">
        <f t="shared" si="23"/>
        <v>0</v>
      </c>
      <c r="EN43" s="15">
        <f t="shared" si="24"/>
        <v>0</v>
      </c>
      <c r="EO43" s="15"/>
      <c r="EP43" s="15"/>
      <c r="EQ43" s="15">
        <f t="shared" si="60"/>
        <v>0</v>
      </c>
      <c r="ER43" s="15">
        <f t="shared" si="61"/>
        <v>0</v>
      </c>
      <c r="ES43" s="18">
        <f t="shared" si="32"/>
        <v>0</v>
      </c>
      <c r="ET43" s="19">
        <f t="shared" si="27"/>
        <v>0</v>
      </c>
      <c r="EU43" s="19">
        <f t="shared" si="28"/>
        <v>0</v>
      </c>
      <c r="EV43" s="19">
        <f t="shared" si="29"/>
        <v>0</v>
      </c>
      <c r="EW43" s="19">
        <f t="shared" si="30"/>
        <v>0</v>
      </c>
      <c r="EX43" s="19">
        <f t="shared" si="33"/>
        <v>0</v>
      </c>
      <c r="EY43" s="19">
        <f t="shared" si="34"/>
        <v>0</v>
      </c>
      <c r="EZ43" s="122">
        <f t="shared" si="36"/>
        <v>0</v>
      </c>
      <c r="FA43" s="120">
        <f>VLOOKUP(A43,Info!$B$7:$D$106,2,FALSE)</f>
        <v>1</v>
      </c>
      <c r="FB43" s="7">
        <f>FB42</f>
        <v>9</v>
      </c>
    </row>
    <row r="44" spans="1:158" x14ac:dyDescent="0.3">
      <c r="A44" s="114" t="str">
        <f>VLOOKUP(FB44,Info!$A$7:$B$106,2,FALSE)</f>
        <v>LABBOITE PSE 1.1</v>
      </c>
      <c r="B44" s="114">
        <f>VLOOKUP(A44,Info!$B$7:$D$106,3,FALSE)</f>
        <v>9</v>
      </c>
      <c r="C44" s="115" t="str">
        <f>IFERROR(VLOOKUP(A44,Info!$B$7:$AD$106,29,FALSE),"")</f>
        <v>10h - 12h</v>
      </c>
      <c r="D44" s="115" t="str">
        <f>IFERROR(VLOOKUP(A44,Info!$B$7:$AD$106,28,FALSE),"")</f>
        <v xml:space="preserve">Ma Ve </v>
      </c>
      <c r="E44" s="116">
        <f>IFERROR(VLOOKUP(A44,Info!$B$7:$AD$106,13,FALSE),0)</f>
        <v>0</v>
      </c>
      <c r="F44" s="117">
        <f>IFERROR(VLOOKUP(A44,'Base travail'!$B$22:$G$121,4,FALSE)+VLOOKUP(A44,'Base travail'!$B$22:$G$121,5,FALSE),0)</f>
        <v>0</v>
      </c>
      <c r="G44" s="117">
        <f>IFERROR(VLOOKUP(A44,'Base travail'!$B$22:$G$121,6,FALSE),0)</f>
        <v>0</v>
      </c>
      <c r="H44" s="89"/>
      <c r="I44" s="89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V44" s="25">
        <f t="shared" si="72"/>
        <v>0</v>
      </c>
      <c r="W44" s="26">
        <f t="shared" si="72"/>
        <v>0</v>
      </c>
      <c r="X44" s="26">
        <f t="shared" si="72"/>
        <v>0</v>
      </c>
      <c r="Y44" s="27">
        <f t="shared" si="72"/>
        <v>0</v>
      </c>
      <c r="Z44" s="25">
        <f t="shared" si="72"/>
        <v>0</v>
      </c>
      <c r="AA44" s="26">
        <f t="shared" si="72"/>
        <v>0</v>
      </c>
      <c r="AB44" s="26">
        <f t="shared" si="72"/>
        <v>0</v>
      </c>
      <c r="AC44" s="27">
        <f t="shared" si="72"/>
        <v>0</v>
      </c>
      <c r="AD44" s="25">
        <f t="shared" si="72"/>
        <v>0</v>
      </c>
      <c r="AE44" s="26">
        <f t="shared" si="72"/>
        <v>0</v>
      </c>
      <c r="AF44" s="26">
        <f t="shared" si="73"/>
        <v>0</v>
      </c>
      <c r="AG44" s="27">
        <f t="shared" si="73"/>
        <v>0</v>
      </c>
      <c r="AH44" s="25">
        <f t="shared" si="73"/>
        <v>0</v>
      </c>
      <c r="AI44" s="26">
        <f t="shared" si="73"/>
        <v>0</v>
      </c>
      <c r="AJ44" s="26">
        <f t="shared" si="73"/>
        <v>0</v>
      </c>
      <c r="AK44" s="27">
        <f t="shared" si="73"/>
        <v>0</v>
      </c>
      <c r="AL44" s="25">
        <f t="shared" si="73"/>
        <v>0</v>
      </c>
      <c r="AM44" s="26">
        <f t="shared" si="73"/>
        <v>0</v>
      </c>
      <c r="AN44" s="26">
        <f t="shared" si="73"/>
        <v>0</v>
      </c>
      <c r="AO44" s="27">
        <f t="shared" si="73"/>
        <v>0</v>
      </c>
      <c r="AP44" s="25">
        <f t="shared" si="74"/>
        <v>0</v>
      </c>
      <c r="AQ44" s="26">
        <f t="shared" si="74"/>
        <v>0</v>
      </c>
      <c r="AR44" s="26">
        <f t="shared" si="74"/>
        <v>0</v>
      </c>
      <c r="AS44" s="27">
        <f t="shared" si="74"/>
        <v>0</v>
      </c>
      <c r="AT44" s="25">
        <f t="shared" si="74"/>
        <v>0</v>
      </c>
      <c r="AU44" s="26">
        <f t="shared" si="74"/>
        <v>0</v>
      </c>
      <c r="AV44" s="26">
        <f t="shared" si="74"/>
        <v>0</v>
      </c>
      <c r="AW44" s="27">
        <f t="shared" si="74"/>
        <v>0</v>
      </c>
      <c r="AX44" s="25">
        <f t="shared" si="74"/>
        <v>0</v>
      </c>
      <c r="AY44" s="26">
        <f t="shared" si="74"/>
        <v>0</v>
      </c>
      <c r="AZ44" s="26">
        <f t="shared" si="75"/>
        <v>0</v>
      </c>
      <c r="BA44" s="27">
        <f t="shared" si="75"/>
        <v>0</v>
      </c>
      <c r="BB44" s="25">
        <f t="shared" si="75"/>
        <v>0</v>
      </c>
      <c r="BC44" s="26">
        <f t="shared" si="75"/>
        <v>0</v>
      </c>
      <c r="BD44" s="26">
        <f t="shared" si="75"/>
        <v>0</v>
      </c>
      <c r="BE44" s="27">
        <f t="shared" si="75"/>
        <v>0</v>
      </c>
      <c r="BF44" s="25">
        <f t="shared" si="75"/>
        <v>0</v>
      </c>
      <c r="BG44" s="26">
        <f t="shared" si="75"/>
        <v>0</v>
      </c>
      <c r="BH44" s="26">
        <f t="shared" si="75"/>
        <v>0</v>
      </c>
      <c r="BI44" s="27">
        <f t="shared" si="75"/>
        <v>0</v>
      </c>
      <c r="BJ44" s="25">
        <f t="shared" si="76"/>
        <v>0</v>
      </c>
      <c r="BK44" s="26">
        <f t="shared" si="76"/>
        <v>0</v>
      </c>
      <c r="BL44" s="26">
        <f t="shared" si="76"/>
        <v>0</v>
      </c>
      <c r="BM44" s="27">
        <f t="shared" si="76"/>
        <v>0</v>
      </c>
      <c r="BN44" s="25">
        <f t="shared" si="76"/>
        <v>0</v>
      </c>
      <c r="BO44" s="26">
        <f t="shared" si="76"/>
        <v>0</v>
      </c>
      <c r="BP44" s="26">
        <f t="shared" si="76"/>
        <v>0</v>
      </c>
      <c r="BQ44" s="27">
        <f t="shared" si="76"/>
        <v>0</v>
      </c>
      <c r="BR44" s="25">
        <f t="shared" si="76"/>
        <v>0</v>
      </c>
      <c r="BS44" s="26">
        <f t="shared" si="76"/>
        <v>0</v>
      </c>
      <c r="BT44" s="26">
        <f t="shared" si="77"/>
        <v>0</v>
      </c>
      <c r="BU44" s="27">
        <f t="shared" si="77"/>
        <v>0</v>
      </c>
      <c r="BV44" s="25">
        <f t="shared" si="77"/>
        <v>0</v>
      </c>
      <c r="BW44" s="26">
        <f t="shared" si="77"/>
        <v>0</v>
      </c>
      <c r="BX44" s="26">
        <f t="shared" si="77"/>
        <v>0</v>
      </c>
      <c r="BY44" s="27">
        <f t="shared" si="77"/>
        <v>0</v>
      </c>
      <c r="BZ44" s="25">
        <f t="shared" si="77"/>
        <v>0</v>
      </c>
      <c r="CA44" s="26">
        <f t="shared" si="77"/>
        <v>0</v>
      </c>
      <c r="CB44" s="26">
        <f t="shared" si="77"/>
        <v>0</v>
      </c>
      <c r="CC44" s="27">
        <f t="shared" si="77"/>
        <v>0</v>
      </c>
      <c r="CD44" s="25">
        <f t="shared" si="78"/>
        <v>0</v>
      </c>
      <c r="CE44" s="26">
        <f t="shared" si="78"/>
        <v>0</v>
      </c>
      <c r="CF44" s="26">
        <f t="shared" si="78"/>
        <v>0</v>
      </c>
      <c r="CG44" s="27">
        <f t="shared" si="78"/>
        <v>0</v>
      </c>
      <c r="CH44" s="25">
        <f t="shared" si="78"/>
        <v>0</v>
      </c>
      <c r="CI44" s="26">
        <f t="shared" si="78"/>
        <v>0</v>
      </c>
      <c r="CJ44" s="26">
        <f t="shared" si="78"/>
        <v>0</v>
      </c>
      <c r="CK44" s="27">
        <f t="shared" si="78"/>
        <v>0</v>
      </c>
      <c r="CL44" s="25">
        <f t="shared" si="78"/>
        <v>0</v>
      </c>
      <c r="CM44" s="26">
        <f t="shared" si="78"/>
        <v>0</v>
      </c>
      <c r="CN44" s="26">
        <f t="shared" si="79"/>
        <v>0</v>
      </c>
      <c r="CO44" s="27">
        <f t="shared" si="79"/>
        <v>0</v>
      </c>
      <c r="CP44" s="25">
        <f t="shared" si="79"/>
        <v>0</v>
      </c>
      <c r="CQ44" s="26">
        <f t="shared" si="79"/>
        <v>0</v>
      </c>
      <c r="CR44" s="26">
        <f t="shared" si="79"/>
        <v>0</v>
      </c>
      <c r="CS44" s="27">
        <f t="shared" si="79"/>
        <v>0</v>
      </c>
      <c r="CT44" s="25">
        <f t="shared" si="79"/>
        <v>0</v>
      </c>
      <c r="CU44" s="26">
        <f t="shared" si="79"/>
        <v>0</v>
      </c>
      <c r="CV44" s="26">
        <f t="shared" si="79"/>
        <v>0</v>
      </c>
      <c r="CW44" s="27">
        <f t="shared" si="79"/>
        <v>0</v>
      </c>
      <c r="CX44" s="25">
        <f t="shared" si="80"/>
        <v>0</v>
      </c>
      <c r="CY44" s="26">
        <f t="shared" si="80"/>
        <v>0</v>
      </c>
      <c r="CZ44" s="26">
        <f t="shared" si="80"/>
        <v>0</v>
      </c>
      <c r="DA44" s="27">
        <f t="shared" si="80"/>
        <v>0</v>
      </c>
      <c r="DB44" s="25">
        <f t="shared" si="80"/>
        <v>0</v>
      </c>
      <c r="DC44" s="26">
        <f t="shared" si="80"/>
        <v>0</v>
      </c>
      <c r="DD44" s="26">
        <f t="shared" si="80"/>
        <v>0</v>
      </c>
      <c r="DE44" s="27">
        <f t="shared" si="80"/>
        <v>0</v>
      </c>
      <c r="DF44" s="25">
        <f t="shared" si="80"/>
        <v>0</v>
      </c>
      <c r="DG44" s="26">
        <f t="shared" si="80"/>
        <v>0</v>
      </c>
      <c r="DH44" s="26">
        <f t="shared" si="81"/>
        <v>0</v>
      </c>
      <c r="DI44" s="27">
        <f t="shared" si="81"/>
        <v>0</v>
      </c>
      <c r="DJ44" s="25">
        <f t="shared" si="81"/>
        <v>0</v>
      </c>
      <c r="DK44" s="26">
        <f t="shared" si="81"/>
        <v>0</v>
      </c>
      <c r="DL44" s="26">
        <f t="shared" si="81"/>
        <v>0</v>
      </c>
      <c r="DM44" s="27">
        <f t="shared" si="81"/>
        <v>0</v>
      </c>
      <c r="DN44" s="7">
        <v>59</v>
      </c>
      <c r="DO44" s="16">
        <f>IFERROR(VLOOKUP(H44,'Cpte exploit'!$A$11:$E$35,4,FALSE),0)</f>
        <v>0</v>
      </c>
      <c r="DP44" s="17">
        <f t="shared" si="47"/>
        <v>0</v>
      </c>
      <c r="DQ44" s="16">
        <f>'Cpte exploit'!$B$39</f>
        <v>0</v>
      </c>
      <c r="DR44" s="17">
        <f t="shared" si="48"/>
        <v>0</v>
      </c>
      <c r="DS44" s="16">
        <f>'Cpte exploit'!$B$40</f>
        <v>0</v>
      </c>
      <c r="DT44" s="17">
        <f t="shared" si="49"/>
        <v>0</v>
      </c>
      <c r="DU44" s="16">
        <f>'Cpte exploit'!$B$41</f>
        <v>0</v>
      </c>
      <c r="DV44" s="16"/>
      <c r="DW44" s="17">
        <f t="shared" si="31"/>
        <v>0</v>
      </c>
      <c r="DX44" s="44">
        <f t="shared" si="50"/>
        <v>0</v>
      </c>
      <c r="DY44" s="44">
        <f t="shared" si="51"/>
        <v>0</v>
      </c>
      <c r="DZ44" s="124">
        <f t="shared" si="35"/>
        <v>0</v>
      </c>
      <c r="EA44" s="15" t="str">
        <f>IFERROR(VLOOKUP(Q44,BDD!$G$2:$H$99,2,FALSE),"")</f>
        <v/>
      </c>
      <c r="EB44" s="15" t="str">
        <f>IFERROR(VLOOKUP(R44,BDD!$G$2:$H$99,2,FALSE),"")</f>
        <v/>
      </c>
      <c r="EC44" s="15" t="str">
        <f>IFERROR(VLOOKUP(S44,BDD!$G$2:$H$99,2,FALSE),"")</f>
        <v/>
      </c>
      <c r="ED44" s="15" t="str">
        <f>IFERROR(VLOOKUP(T44,BDD!$G$2:$H$99,2,FALSE),"")</f>
        <v/>
      </c>
      <c r="EE44" s="15" t="str">
        <f t="shared" si="52"/>
        <v/>
      </c>
      <c r="EF44" s="15" t="str">
        <f t="shared" si="53"/>
        <v/>
      </c>
      <c r="EG44" s="15">
        <f t="shared" si="54"/>
        <v>0</v>
      </c>
      <c r="EH44" s="15">
        <f t="shared" si="55"/>
        <v>0</v>
      </c>
      <c r="EI44" s="15" t="str">
        <f t="shared" si="56"/>
        <v/>
      </c>
      <c r="EJ44" s="15" t="str">
        <f t="shared" si="57"/>
        <v/>
      </c>
      <c r="EK44" s="15">
        <f t="shared" si="58"/>
        <v>0</v>
      </c>
      <c r="EL44" s="15">
        <f t="shared" si="59"/>
        <v>0</v>
      </c>
      <c r="EM44" s="15">
        <f t="shared" si="23"/>
        <v>0</v>
      </c>
      <c r="EN44" s="15">
        <f t="shared" si="24"/>
        <v>0</v>
      </c>
      <c r="EO44" s="15"/>
      <c r="EP44" s="15"/>
      <c r="EQ44" s="15">
        <f t="shared" si="60"/>
        <v>0</v>
      </c>
      <c r="ER44" s="15">
        <f t="shared" si="61"/>
        <v>0</v>
      </c>
      <c r="ES44" s="18">
        <f t="shared" si="32"/>
        <v>0</v>
      </c>
      <c r="ET44" s="19">
        <f t="shared" si="27"/>
        <v>0</v>
      </c>
      <c r="EU44" s="19">
        <f t="shared" si="28"/>
        <v>0</v>
      </c>
      <c r="EV44" s="19">
        <f t="shared" si="29"/>
        <v>0</v>
      </c>
      <c r="EW44" s="19">
        <f t="shared" si="30"/>
        <v>0</v>
      </c>
      <c r="EX44" s="19">
        <f t="shared" si="33"/>
        <v>0</v>
      </c>
      <c r="EY44" s="19">
        <f t="shared" si="34"/>
        <v>0</v>
      </c>
      <c r="EZ44" s="117">
        <f t="shared" si="36"/>
        <v>0</v>
      </c>
      <c r="FA44" s="115">
        <f>VLOOKUP(A44,Info!$B$7:$D$106,2,FALSE)</f>
        <v>1</v>
      </c>
      <c r="FB44" s="7">
        <f>FB42</f>
        <v>9</v>
      </c>
    </row>
    <row r="45" spans="1:158" x14ac:dyDescent="0.3">
      <c r="A45" s="119" t="str">
        <f>VLOOKUP(FB45,Info!$A$7:$B$106,2,FALSE)</f>
        <v>LABBOITE PSE 1.1</v>
      </c>
      <c r="B45" s="119">
        <f>VLOOKUP(A45,Info!$B$7:$D$106,3,FALSE)</f>
        <v>9</v>
      </c>
      <c r="C45" s="120" t="str">
        <f>IFERROR(VLOOKUP(A45,Info!$B$7:$AD$106,29,FALSE),"")</f>
        <v>10h - 12h</v>
      </c>
      <c r="D45" s="120" t="str">
        <f>IFERROR(VLOOKUP(A45,Info!$B$7:$AD$106,28,FALSE),"")</f>
        <v xml:space="preserve">Ma Ve </v>
      </c>
      <c r="E45" s="121">
        <f>IFERROR(VLOOKUP(A45,Info!$B$7:$AD$106,13,FALSE),0)</f>
        <v>0</v>
      </c>
      <c r="F45" s="122">
        <f>IFERROR(VLOOKUP(A45,'Base travail'!$B$22:$G$121,4,FALSE)+VLOOKUP(A45,'Base travail'!$B$22:$G$121,5,FALSE),0)</f>
        <v>0</v>
      </c>
      <c r="G45" s="122">
        <f>IFERROR(VLOOKUP(A45,'Base travail'!$B$22:$G$121,6,FALSE),0)</f>
        <v>0</v>
      </c>
      <c r="H45" s="262"/>
      <c r="I45" s="262"/>
      <c r="J45" s="263"/>
      <c r="K45" s="263"/>
      <c r="L45" s="263"/>
      <c r="M45" s="263"/>
      <c r="N45" s="263"/>
      <c r="O45" s="263"/>
      <c r="P45" s="263"/>
      <c r="Q45" s="263"/>
      <c r="R45" s="263"/>
      <c r="S45" s="263"/>
      <c r="T45" s="263"/>
      <c r="V45" s="61">
        <f t="shared" si="72"/>
        <v>0</v>
      </c>
      <c r="W45" s="62">
        <f t="shared" si="72"/>
        <v>0</v>
      </c>
      <c r="X45" s="62">
        <f t="shared" si="72"/>
        <v>0</v>
      </c>
      <c r="Y45" s="63">
        <f t="shared" si="72"/>
        <v>0</v>
      </c>
      <c r="Z45" s="61">
        <f t="shared" si="72"/>
        <v>0</v>
      </c>
      <c r="AA45" s="62">
        <f t="shared" si="72"/>
        <v>0</v>
      </c>
      <c r="AB45" s="62">
        <f t="shared" si="72"/>
        <v>0</v>
      </c>
      <c r="AC45" s="63">
        <f t="shared" si="72"/>
        <v>0</v>
      </c>
      <c r="AD45" s="61">
        <f t="shared" si="72"/>
        <v>0</v>
      </c>
      <c r="AE45" s="62">
        <f t="shared" si="72"/>
        <v>0</v>
      </c>
      <c r="AF45" s="62">
        <f t="shared" si="73"/>
        <v>0</v>
      </c>
      <c r="AG45" s="63">
        <f t="shared" si="73"/>
        <v>0</v>
      </c>
      <c r="AH45" s="61">
        <f t="shared" si="73"/>
        <v>0</v>
      </c>
      <c r="AI45" s="62">
        <f t="shared" si="73"/>
        <v>0</v>
      </c>
      <c r="AJ45" s="62">
        <f t="shared" si="73"/>
        <v>0</v>
      </c>
      <c r="AK45" s="63">
        <f t="shared" si="73"/>
        <v>0</v>
      </c>
      <c r="AL45" s="61">
        <f t="shared" si="73"/>
        <v>0</v>
      </c>
      <c r="AM45" s="62">
        <f t="shared" si="73"/>
        <v>0</v>
      </c>
      <c r="AN45" s="62">
        <f t="shared" si="73"/>
        <v>0</v>
      </c>
      <c r="AO45" s="63">
        <f t="shared" si="73"/>
        <v>0</v>
      </c>
      <c r="AP45" s="61">
        <f t="shared" si="74"/>
        <v>0</v>
      </c>
      <c r="AQ45" s="62">
        <f t="shared" si="74"/>
        <v>0</v>
      </c>
      <c r="AR45" s="62">
        <f t="shared" si="74"/>
        <v>0</v>
      </c>
      <c r="AS45" s="63">
        <f t="shared" si="74"/>
        <v>0</v>
      </c>
      <c r="AT45" s="61">
        <f t="shared" si="74"/>
        <v>0</v>
      </c>
      <c r="AU45" s="62">
        <f t="shared" si="74"/>
        <v>0</v>
      </c>
      <c r="AV45" s="62">
        <f t="shared" si="74"/>
        <v>0</v>
      </c>
      <c r="AW45" s="63">
        <f t="shared" si="74"/>
        <v>0</v>
      </c>
      <c r="AX45" s="61">
        <f t="shared" si="74"/>
        <v>0</v>
      </c>
      <c r="AY45" s="62">
        <f t="shared" si="74"/>
        <v>0</v>
      </c>
      <c r="AZ45" s="62">
        <f t="shared" si="75"/>
        <v>0</v>
      </c>
      <c r="BA45" s="63">
        <f t="shared" si="75"/>
        <v>0</v>
      </c>
      <c r="BB45" s="61">
        <f t="shared" si="75"/>
        <v>0</v>
      </c>
      <c r="BC45" s="62">
        <f t="shared" si="75"/>
        <v>0</v>
      </c>
      <c r="BD45" s="62">
        <f t="shared" si="75"/>
        <v>0</v>
      </c>
      <c r="BE45" s="63">
        <f t="shared" si="75"/>
        <v>0</v>
      </c>
      <c r="BF45" s="61">
        <f t="shared" si="75"/>
        <v>0</v>
      </c>
      <c r="BG45" s="62">
        <f t="shared" si="75"/>
        <v>0</v>
      </c>
      <c r="BH45" s="62">
        <f t="shared" si="75"/>
        <v>0</v>
      </c>
      <c r="BI45" s="63">
        <f t="shared" si="75"/>
        <v>0</v>
      </c>
      <c r="BJ45" s="61">
        <f t="shared" si="76"/>
        <v>0</v>
      </c>
      <c r="BK45" s="62">
        <f t="shared" si="76"/>
        <v>0</v>
      </c>
      <c r="BL45" s="62">
        <f t="shared" si="76"/>
        <v>0</v>
      </c>
      <c r="BM45" s="63">
        <f t="shared" si="76"/>
        <v>0</v>
      </c>
      <c r="BN45" s="61">
        <f t="shared" si="76"/>
        <v>0</v>
      </c>
      <c r="BO45" s="62">
        <f t="shared" si="76"/>
        <v>0</v>
      </c>
      <c r="BP45" s="62">
        <f t="shared" si="76"/>
        <v>0</v>
      </c>
      <c r="BQ45" s="63">
        <f t="shared" si="76"/>
        <v>0</v>
      </c>
      <c r="BR45" s="61">
        <f t="shared" si="76"/>
        <v>0</v>
      </c>
      <c r="BS45" s="62">
        <f t="shared" si="76"/>
        <v>0</v>
      </c>
      <c r="BT45" s="62">
        <f t="shared" si="77"/>
        <v>0</v>
      </c>
      <c r="BU45" s="63">
        <f t="shared" si="77"/>
        <v>0</v>
      </c>
      <c r="BV45" s="61">
        <f t="shared" si="77"/>
        <v>0</v>
      </c>
      <c r="BW45" s="62">
        <f t="shared" si="77"/>
        <v>0</v>
      </c>
      <c r="BX45" s="62">
        <f t="shared" si="77"/>
        <v>0</v>
      </c>
      <c r="BY45" s="63">
        <f t="shared" si="77"/>
        <v>0</v>
      </c>
      <c r="BZ45" s="61">
        <f t="shared" si="77"/>
        <v>0</v>
      </c>
      <c r="CA45" s="62">
        <f t="shared" si="77"/>
        <v>0</v>
      </c>
      <c r="CB45" s="62">
        <f t="shared" si="77"/>
        <v>0</v>
      </c>
      <c r="CC45" s="63">
        <f t="shared" si="77"/>
        <v>0</v>
      </c>
      <c r="CD45" s="61">
        <f t="shared" si="78"/>
        <v>0</v>
      </c>
      <c r="CE45" s="62">
        <f t="shared" si="78"/>
        <v>0</v>
      </c>
      <c r="CF45" s="62">
        <f t="shared" si="78"/>
        <v>0</v>
      </c>
      <c r="CG45" s="63">
        <f t="shared" si="78"/>
        <v>0</v>
      </c>
      <c r="CH45" s="61">
        <f t="shared" si="78"/>
        <v>0</v>
      </c>
      <c r="CI45" s="62">
        <f t="shared" si="78"/>
        <v>0</v>
      </c>
      <c r="CJ45" s="62">
        <f t="shared" si="78"/>
        <v>0</v>
      </c>
      <c r="CK45" s="63">
        <f t="shared" si="78"/>
        <v>0</v>
      </c>
      <c r="CL45" s="61">
        <f t="shared" si="78"/>
        <v>0</v>
      </c>
      <c r="CM45" s="62">
        <f t="shared" si="78"/>
        <v>0</v>
      </c>
      <c r="CN45" s="62">
        <f t="shared" si="79"/>
        <v>0</v>
      </c>
      <c r="CO45" s="63">
        <f t="shared" si="79"/>
        <v>0</v>
      </c>
      <c r="CP45" s="61">
        <f t="shared" si="79"/>
        <v>0</v>
      </c>
      <c r="CQ45" s="62">
        <f t="shared" si="79"/>
        <v>0</v>
      </c>
      <c r="CR45" s="62">
        <f t="shared" si="79"/>
        <v>0</v>
      </c>
      <c r="CS45" s="63">
        <f t="shared" si="79"/>
        <v>0</v>
      </c>
      <c r="CT45" s="61">
        <f t="shared" si="79"/>
        <v>0</v>
      </c>
      <c r="CU45" s="62">
        <f t="shared" si="79"/>
        <v>0</v>
      </c>
      <c r="CV45" s="62">
        <f t="shared" si="79"/>
        <v>0</v>
      </c>
      <c r="CW45" s="63">
        <f t="shared" si="79"/>
        <v>0</v>
      </c>
      <c r="CX45" s="61">
        <f t="shared" si="80"/>
        <v>0</v>
      </c>
      <c r="CY45" s="62">
        <f t="shared" si="80"/>
        <v>0</v>
      </c>
      <c r="CZ45" s="62">
        <f t="shared" si="80"/>
        <v>0</v>
      </c>
      <c r="DA45" s="63">
        <f t="shared" si="80"/>
        <v>0</v>
      </c>
      <c r="DB45" s="61">
        <f t="shared" si="80"/>
        <v>0</v>
      </c>
      <c r="DC45" s="62">
        <f t="shared" si="80"/>
        <v>0</v>
      </c>
      <c r="DD45" s="62">
        <f t="shared" si="80"/>
        <v>0</v>
      </c>
      <c r="DE45" s="63">
        <f t="shared" si="80"/>
        <v>0</v>
      </c>
      <c r="DF45" s="61">
        <f t="shared" si="80"/>
        <v>0</v>
      </c>
      <c r="DG45" s="62">
        <f t="shared" si="80"/>
        <v>0</v>
      </c>
      <c r="DH45" s="62">
        <f t="shared" si="81"/>
        <v>0</v>
      </c>
      <c r="DI45" s="63">
        <f t="shared" si="81"/>
        <v>0</v>
      </c>
      <c r="DJ45" s="61">
        <f t="shared" si="81"/>
        <v>0</v>
      </c>
      <c r="DK45" s="62">
        <f t="shared" si="81"/>
        <v>0</v>
      </c>
      <c r="DL45" s="62">
        <f t="shared" si="81"/>
        <v>0</v>
      </c>
      <c r="DM45" s="63">
        <f t="shared" si="81"/>
        <v>0</v>
      </c>
      <c r="DN45" s="7">
        <v>60</v>
      </c>
      <c r="DO45" s="23">
        <f>IFERROR(VLOOKUP(H45,'Cpte exploit'!$A$11:$E$35,4,FALSE),0)</f>
        <v>0</v>
      </c>
      <c r="DP45" s="24">
        <f t="shared" si="47"/>
        <v>0</v>
      </c>
      <c r="DQ45" s="23">
        <f>'Cpte exploit'!$B$39</f>
        <v>0</v>
      </c>
      <c r="DR45" s="24">
        <f t="shared" si="48"/>
        <v>0</v>
      </c>
      <c r="DS45" s="23">
        <f>'Cpte exploit'!$B$40</f>
        <v>0</v>
      </c>
      <c r="DT45" s="24">
        <f t="shared" si="49"/>
        <v>0</v>
      </c>
      <c r="DU45" s="23">
        <f>'Cpte exploit'!$B$41</f>
        <v>0</v>
      </c>
      <c r="DV45" s="23"/>
      <c r="DW45" s="24">
        <f t="shared" si="31"/>
        <v>0</v>
      </c>
      <c r="DX45" s="45">
        <f t="shared" si="50"/>
        <v>0</v>
      </c>
      <c r="DY45" s="45">
        <f t="shared" si="51"/>
        <v>0</v>
      </c>
      <c r="DZ45" s="123">
        <f t="shared" si="35"/>
        <v>0</v>
      </c>
      <c r="EA45" s="15" t="str">
        <f>IFERROR(VLOOKUP(Q45,BDD!$G$2:$H$99,2,FALSE),"")</f>
        <v/>
      </c>
      <c r="EB45" s="15" t="str">
        <f>IFERROR(VLOOKUP(R45,BDD!$G$2:$H$99,2,FALSE),"")</f>
        <v/>
      </c>
      <c r="EC45" s="15" t="str">
        <f>IFERROR(VLOOKUP(S45,BDD!$G$2:$H$99,2,FALSE),"")</f>
        <v/>
      </c>
      <c r="ED45" s="15" t="str">
        <f>IFERROR(VLOOKUP(T45,BDD!$G$2:$H$99,2,FALSE),"")</f>
        <v/>
      </c>
      <c r="EE45" s="15" t="str">
        <f t="shared" si="52"/>
        <v/>
      </c>
      <c r="EF45" s="15" t="str">
        <f t="shared" si="53"/>
        <v/>
      </c>
      <c r="EG45" s="15">
        <f t="shared" si="54"/>
        <v>0</v>
      </c>
      <c r="EH45" s="15">
        <f t="shared" si="55"/>
        <v>0</v>
      </c>
      <c r="EI45" s="15" t="str">
        <f t="shared" si="56"/>
        <v/>
      </c>
      <c r="EJ45" s="15" t="str">
        <f t="shared" si="57"/>
        <v/>
      </c>
      <c r="EK45" s="15">
        <f t="shared" si="58"/>
        <v>0</v>
      </c>
      <c r="EL45" s="15">
        <f t="shared" si="59"/>
        <v>0</v>
      </c>
      <c r="EM45" s="15">
        <f t="shared" si="23"/>
        <v>0</v>
      </c>
      <c r="EN45" s="15">
        <f t="shared" si="24"/>
        <v>0</v>
      </c>
      <c r="EO45" s="15"/>
      <c r="EP45" s="15"/>
      <c r="EQ45" s="15">
        <f t="shared" si="60"/>
        <v>0</v>
      </c>
      <c r="ER45" s="15">
        <f t="shared" si="61"/>
        <v>0</v>
      </c>
      <c r="ES45" s="18">
        <f t="shared" si="32"/>
        <v>0</v>
      </c>
      <c r="ET45" s="19">
        <f t="shared" si="27"/>
        <v>0</v>
      </c>
      <c r="EU45" s="19">
        <f t="shared" si="28"/>
        <v>0</v>
      </c>
      <c r="EV45" s="19">
        <f t="shared" si="29"/>
        <v>0</v>
      </c>
      <c r="EW45" s="19">
        <f t="shared" si="30"/>
        <v>0</v>
      </c>
      <c r="EX45" s="19">
        <f t="shared" si="33"/>
        <v>0</v>
      </c>
      <c r="EY45" s="19">
        <f t="shared" si="34"/>
        <v>0</v>
      </c>
      <c r="EZ45" s="122">
        <f t="shared" si="36"/>
        <v>0</v>
      </c>
      <c r="FA45" s="120">
        <f>VLOOKUP(A45,Info!$B$7:$D$106,2,FALSE)</f>
        <v>1</v>
      </c>
      <c r="FB45" s="7">
        <f>FB42</f>
        <v>9</v>
      </c>
    </row>
    <row r="46" spans="1:158" x14ac:dyDescent="0.3">
      <c r="A46" s="114" t="str">
        <f>VLOOKUP(FB46,Info!$A$7:$B$106,2,FALSE)</f>
        <v>MIR CHENES PSE 1.1</v>
      </c>
      <c r="B46" s="114">
        <f>VLOOKUP(A46,Info!$B$7:$D$106,3,FALSE)</f>
        <v>10</v>
      </c>
      <c r="C46" s="115" t="str">
        <f>IFERROR(VLOOKUP(A46,Info!$B$7:$AD$106,29,FALSE),"")</f>
        <v>16h - 20h</v>
      </c>
      <c r="D46" s="115" t="str">
        <f>IFERROR(VLOOKUP(A46,Info!$B$7:$AD$106,28,FALSE),"")</f>
        <v xml:space="preserve">Lu Ma Me Je Ve </v>
      </c>
      <c r="E46" s="116">
        <f>IFERROR(VLOOKUP(A46,Info!$B$7:$AD$106,13,FALSE),0)</f>
        <v>0</v>
      </c>
      <c r="F46" s="117">
        <f>IFERROR(VLOOKUP(A46,'Base travail'!$B$22:$G$121,4,FALSE)+VLOOKUP(A46,'Base travail'!$B$22:$G$121,5,FALSE),0)</f>
        <v>0</v>
      </c>
      <c r="G46" s="117">
        <f>IFERROR(VLOOKUP(A46,'Base travail'!$B$22:$G$121,6,FALSE),0)</f>
        <v>0</v>
      </c>
      <c r="H46" s="89"/>
      <c r="I46" s="89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V46" s="25">
        <f t="shared" ref="V46:AE55" si="82">IF(OR(AND(V$3&lt;$EF46,V$3&gt;=$EE46),AND(V$3&lt;$EH46,V$3&gt;=$EG46),AND(V$3&lt;$EJ46,V$3&gt;=$EI46),AND(V$3&lt;$EL46,V$3&gt;=$EK46)),1,0)</f>
        <v>0</v>
      </c>
      <c r="W46" s="26">
        <f t="shared" si="82"/>
        <v>0</v>
      </c>
      <c r="X46" s="26">
        <f t="shared" si="82"/>
        <v>0</v>
      </c>
      <c r="Y46" s="27">
        <f t="shared" si="82"/>
        <v>0</v>
      </c>
      <c r="Z46" s="25">
        <f t="shared" si="82"/>
        <v>0</v>
      </c>
      <c r="AA46" s="26">
        <f t="shared" si="82"/>
        <v>0</v>
      </c>
      <c r="AB46" s="26">
        <f t="shared" si="82"/>
        <v>0</v>
      </c>
      <c r="AC46" s="27">
        <f t="shared" si="82"/>
        <v>0</v>
      </c>
      <c r="AD46" s="25">
        <f t="shared" si="82"/>
        <v>0</v>
      </c>
      <c r="AE46" s="26">
        <f t="shared" si="82"/>
        <v>0</v>
      </c>
      <c r="AF46" s="26">
        <f t="shared" ref="AF46:AO55" si="83">IF(OR(AND(AF$3&lt;$EF46,AF$3&gt;=$EE46),AND(AF$3&lt;$EH46,AF$3&gt;=$EG46),AND(AF$3&lt;$EJ46,AF$3&gt;=$EI46),AND(AF$3&lt;$EL46,AF$3&gt;=$EK46)),1,0)</f>
        <v>0</v>
      </c>
      <c r="AG46" s="27">
        <f t="shared" si="83"/>
        <v>0</v>
      </c>
      <c r="AH46" s="25">
        <f t="shared" si="83"/>
        <v>0</v>
      </c>
      <c r="AI46" s="26">
        <f t="shared" si="83"/>
        <v>0</v>
      </c>
      <c r="AJ46" s="26">
        <f t="shared" si="83"/>
        <v>0</v>
      </c>
      <c r="AK46" s="27">
        <f t="shared" si="83"/>
        <v>0</v>
      </c>
      <c r="AL46" s="25">
        <f t="shared" si="83"/>
        <v>0</v>
      </c>
      <c r="AM46" s="26">
        <f t="shared" si="83"/>
        <v>0</v>
      </c>
      <c r="AN46" s="26">
        <f t="shared" si="83"/>
        <v>0</v>
      </c>
      <c r="AO46" s="27">
        <f t="shared" si="83"/>
        <v>0</v>
      </c>
      <c r="AP46" s="25">
        <f t="shared" ref="AP46:AY55" si="84">IF(OR(AND(AP$3&lt;$EF46,AP$3&gt;=$EE46),AND(AP$3&lt;$EH46,AP$3&gt;=$EG46),AND(AP$3&lt;$EJ46,AP$3&gt;=$EI46),AND(AP$3&lt;$EL46,AP$3&gt;=$EK46)),1,0)</f>
        <v>0</v>
      </c>
      <c r="AQ46" s="26">
        <f t="shared" si="84"/>
        <v>0</v>
      </c>
      <c r="AR46" s="26">
        <f t="shared" si="84"/>
        <v>0</v>
      </c>
      <c r="AS46" s="27">
        <f t="shared" si="84"/>
        <v>0</v>
      </c>
      <c r="AT46" s="25">
        <f t="shared" si="84"/>
        <v>0</v>
      </c>
      <c r="AU46" s="26">
        <f t="shared" si="84"/>
        <v>0</v>
      </c>
      <c r="AV46" s="26">
        <f t="shared" si="84"/>
        <v>0</v>
      </c>
      <c r="AW46" s="27">
        <f t="shared" si="84"/>
        <v>0</v>
      </c>
      <c r="AX46" s="25">
        <f t="shared" si="84"/>
        <v>0</v>
      </c>
      <c r="AY46" s="26">
        <f t="shared" si="84"/>
        <v>0</v>
      </c>
      <c r="AZ46" s="26">
        <f t="shared" ref="AZ46:BI55" si="85">IF(OR(AND(AZ$3&lt;$EF46,AZ$3&gt;=$EE46),AND(AZ$3&lt;$EH46,AZ$3&gt;=$EG46),AND(AZ$3&lt;$EJ46,AZ$3&gt;=$EI46),AND(AZ$3&lt;$EL46,AZ$3&gt;=$EK46)),1,0)</f>
        <v>0</v>
      </c>
      <c r="BA46" s="27">
        <f t="shared" si="85"/>
        <v>0</v>
      </c>
      <c r="BB46" s="25">
        <f t="shared" si="85"/>
        <v>0</v>
      </c>
      <c r="BC46" s="26">
        <f t="shared" si="85"/>
        <v>0</v>
      </c>
      <c r="BD46" s="26">
        <f t="shared" si="85"/>
        <v>0</v>
      </c>
      <c r="BE46" s="27">
        <f t="shared" si="85"/>
        <v>0</v>
      </c>
      <c r="BF46" s="25">
        <f t="shared" si="85"/>
        <v>0</v>
      </c>
      <c r="BG46" s="26">
        <f t="shared" si="85"/>
        <v>0</v>
      </c>
      <c r="BH46" s="26">
        <f t="shared" si="85"/>
        <v>0</v>
      </c>
      <c r="BI46" s="27">
        <f t="shared" si="85"/>
        <v>0</v>
      </c>
      <c r="BJ46" s="25">
        <f t="shared" ref="BJ46:BS55" si="86">IF(OR(AND(BJ$3&lt;$EF46,BJ$3&gt;=$EE46),AND(BJ$3&lt;$EH46,BJ$3&gt;=$EG46),AND(BJ$3&lt;$EJ46,BJ$3&gt;=$EI46),AND(BJ$3&lt;$EL46,BJ$3&gt;=$EK46)),1,0)</f>
        <v>0</v>
      </c>
      <c r="BK46" s="26">
        <f t="shared" si="86"/>
        <v>0</v>
      </c>
      <c r="BL46" s="26">
        <f t="shared" si="86"/>
        <v>0</v>
      </c>
      <c r="BM46" s="27">
        <f t="shared" si="86"/>
        <v>0</v>
      </c>
      <c r="BN46" s="25">
        <f t="shared" si="86"/>
        <v>0</v>
      </c>
      <c r="BO46" s="26">
        <f t="shared" si="86"/>
        <v>0</v>
      </c>
      <c r="BP46" s="26">
        <f t="shared" si="86"/>
        <v>0</v>
      </c>
      <c r="BQ46" s="27">
        <f t="shared" si="86"/>
        <v>0</v>
      </c>
      <c r="BR46" s="25">
        <f t="shared" si="86"/>
        <v>0</v>
      </c>
      <c r="BS46" s="26">
        <f t="shared" si="86"/>
        <v>0</v>
      </c>
      <c r="BT46" s="26">
        <f t="shared" ref="BT46:CC55" si="87">IF(OR(AND(BT$3&lt;$EF46,BT$3&gt;=$EE46),AND(BT$3&lt;$EH46,BT$3&gt;=$EG46),AND(BT$3&lt;$EJ46,BT$3&gt;=$EI46),AND(BT$3&lt;$EL46,BT$3&gt;=$EK46)),1,0)</f>
        <v>0</v>
      </c>
      <c r="BU46" s="27">
        <f t="shared" si="87"/>
        <v>0</v>
      </c>
      <c r="BV46" s="25">
        <f t="shared" si="87"/>
        <v>0</v>
      </c>
      <c r="BW46" s="26">
        <f t="shared" si="87"/>
        <v>0</v>
      </c>
      <c r="BX46" s="26">
        <f t="shared" si="87"/>
        <v>0</v>
      </c>
      <c r="BY46" s="27">
        <f t="shared" si="87"/>
        <v>0</v>
      </c>
      <c r="BZ46" s="25">
        <f t="shared" si="87"/>
        <v>0</v>
      </c>
      <c r="CA46" s="26">
        <f t="shared" si="87"/>
        <v>0</v>
      </c>
      <c r="CB46" s="26">
        <f t="shared" si="87"/>
        <v>0</v>
      </c>
      <c r="CC46" s="27">
        <f t="shared" si="87"/>
        <v>0</v>
      </c>
      <c r="CD46" s="25">
        <f t="shared" ref="CD46:CM55" si="88">IF(OR(AND(CD$3&lt;$EF46,CD$3&gt;=$EE46),AND(CD$3&lt;$EH46,CD$3&gt;=$EG46),AND(CD$3&lt;$EJ46,CD$3&gt;=$EI46),AND(CD$3&lt;$EL46,CD$3&gt;=$EK46)),1,0)</f>
        <v>0</v>
      </c>
      <c r="CE46" s="26">
        <f t="shared" si="88"/>
        <v>0</v>
      </c>
      <c r="CF46" s="26">
        <f t="shared" si="88"/>
        <v>0</v>
      </c>
      <c r="CG46" s="27">
        <f t="shared" si="88"/>
        <v>0</v>
      </c>
      <c r="CH46" s="25">
        <f t="shared" si="88"/>
        <v>0</v>
      </c>
      <c r="CI46" s="26">
        <f t="shared" si="88"/>
        <v>0</v>
      </c>
      <c r="CJ46" s="26">
        <f t="shared" si="88"/>
        <v>0</v>
      </c>
      <c r="CK46" s="27">
        <f t="shared" si="88"/>
        <v>0</v>
      </c>
      <c r="CL46" s="25">
        <f t="shared" si="88"/>
        <v>0</v>
      </c>
      <c r="CM46" s="26">
        <f t="shared" si="88"/>
        <v>0</v>
      </c>
      <c r="CN46" s="26">
        <f t="shared" ref="CN46:CW55" si="89">IF(OR(AND(CN$3&lt;$EF46,CN$3&gt;=$EE46),AND(CN$3&lt;$EH46,CN$3&gt;=$EG46),AND(CN$3&lt;$EJ46,CN$3&gt;=$EI46),AND(CN$3&lt;$EL46,CN$3&gt;=$EK46)),1,0)</f>
        <v>0</v>
      </c>
      <c r="CO46" s="27">
        <f t="shared" si="89"/>
        <v>0</v>
      </c>
      <c r="CP46" s="25">
        <f t="shared" si="89"/>
        <v>0</v>
      </c>
      <c r="CQ46" s="26">
        <f t="shared" si="89"/>
        <v>0</v>
      </c>
      <c r="CR46" s="26">
        <f t="shared" si="89"/>
        <v>0</v>
      </c>
      <c r="CS46" s="27">
        <f t="shared" si="89"/>
        <v>0</v>
      </c>
      <c r="CT46" s="25">
        <f t="shared" si="89"/>
        <v>0</v>
      </c>
      <c r="CU46" s="26">
        <f t="shared" si="89"/>
        <v>0</v>
      </c>
      <c r="CV46" s="26">
        <f t="shared" si="89"/>
        <v>0</v>
      </c>
      <c r="CW46" s="27">
        <f t="shared" si="89"/>
        <v>0</v>
      </c>
      <c r="CX46" s="25">
        <f t="shared" ref="CX46:DG55" si="90">IF(OR(AND(CX$3&lt;$EF46,CX$3&gt;=$EE46),AND(CX$3&lt;$EH46,CX$3&gt;=$EG46),AND(CX$3&lt;$EJ46,CX$3&gt;=$EI46),AND(CX$3&lt;$EL46,CX$3&gt;=$EK46)),1,0)</f>
        <v>0</v>
      </c>
      <c r="CY46" s="26">
        <f t="shared" si="90"/>
        <v>0</v>
      </c>
      <c r="CZ46" s="26">
        <f t="shared" si="90"/>
        <v>0</v>
      </c>
      <c r="DA46" s="27">
        <f t="shared" si="90"/>
        <v>0</v>
      </c>
      <c r="DB46" s="25">
        <f t="shared" si="90"/>
        <v>0</v>
      </c>
      <c r="DC46" s="26">
        <f t="shared" si="90"/>
        <v>0</v>
      </c>
      <c r="DD46" s="26">
        <f t="shared" si="90"/>
        <v>0</v>
      </c>
      <c r="DE46" s="27">
        <f t="shared" si="90"/>
        <v>0</v>
      </c>
      <c r="DF46" s="25">
        <f t="shared" si="90"/>
        <v>0</v>
      </c>
      <c r="DG46" s="26">
        <f t="shared" si="90"/>
        <v>0</v>
      </c>
      <c r="DH46" s="26">
        <f t="shared" ref="DH46:DM55" si="91">IF(OR(AND(DH$3&lt;$EF46,DH$3&gt;=$EE46),AND(DH$3&lt;$EH46,DH$3&gt;=$EG46),AND(DH$3&lt;$EJ46,DH$3&gt;=$EI46),AND(DH$3&lt;$EL46,DH$3&gt;=$EK46)),1,0)</f>
        <v>0</v>
      </c>
      <c r="DI46" s="27">
        <f t="shared" si="91"/>
        <v>0</v>
      </c>
      <c r="DJ46" s="25">
        <f t="shared" si="91"/>
        <v>0</v>
      </c>
      <c r="DK46" s="26">
        <f t="shared" si="91"/>
        <v>0</v>
      </c>
      <c r="DL46" s="26">
        <f t="shared" si="91"/>
        <v>0</v>
      </c>
      <c r="DM46" s="27">
        <f t="shared" si="91"/>
        <v>0</v>
      </c>
      <c r="DN46" s="7">
        <v>61</v>
      </c>
      <c r="DO46" s="16">
        <f>IFERROR(VLOOKUP(H46,'Cpte exploit'!$A$11:$E$35,4,FALSE),0)</f>
        <v>0</v>
      </c>
      <c r="DP46" s="17">
        <f t="shared" si="47"/>
        <v>0</v>
      </c>
      <c r="DQ46" s="16">
        <f>'Cpte exploit'!$B$39</f>
        <v>0</v>
      </c>
      <c r="DR46" s="17">
        <f t="shared" si="48"/>
        <v>0</v>
      </c>
      <c r="DS46" s="16">
        <f>'Cpte exploit'!$B$40</f>
        <v>0</v>
      </c>
      <c r="DT46" s="17">
        <f t="shared" si="49"/>
        <v>0</v>
      </c>
      <c r="DU46" s="16">
        <f>'Cpte exploit'!$B$41</f>
        <v>0</v>
      </c>
      <c r="DV46" s="16"/>
      <c r="DW46" s="17">
        <f t="shared" si="31"/>
        <v>0</v>
      </c>
      <c r="DX46" s="44">
        <f t="shared" si="50"/>
        <v>0</v>
      </c>
      <c r="DY46" s="44">
        <f t="shared" si="51"/>
        <v>0</v>
      </c>
      <c r="DZ46" s="124">
        <f t="shared" si="35"/>
        <v>0</v>
      </c>
      <c r="EA46" s="15" t="str">
        <f>IFERROR(VLOOKUP(Q46,BDD!$G$2:$H$99,2,FALSE),"")</f>
        <v/>
      </c>
      <c r="EB46" s="15" t="str">
        <f>IFERROR(VLOOKUP(R46,BDD!$G$2:$H$99,2,FALSE),"")</f>
        <v/>
      </c>
      <c r="EC46" s="15" t="str">
        <f>IFERROR(VLOOKUP(S46,BDD!$G$2:$H$99,2,FALSE),"")</f>
        <v/>
      </c>
      <c r="ED46" s="15" t="str">
        <f>IFERROR(VLOOKUP(T46,BDD!$G$2:$H$99,2,FALSE),"")</f>
        <v/>
      </c>
      <c r="EE46" s="15" t="str">
        <f t="shared" si="52"/>
        <v/>
      </c>
      <c r="EF46" s="15" t="str">
        <f t="shared" si="53"/>
        <v/>
      </c>
      <c r="EG46" s="15">
        <f t="shared" si="54"/>
        <v>0</v>
      </c>
      <c r="EH46" s="15">
        <f t="shared" si="55"/>
        <v>0</v>
      </c>
      <c r="EI46" s="15" t="str">
        <f t="shared" si="56"/>
        <v/>
      </c>
      <c r="EJ46" s="15" t="str">
        <f t="shared" si="57"/>
        <v/>
      </c>
      <c r="EK46" s="15">
        <f t="shared" si="58"/>
        <v>0</v>
      </c>
      <c r="EL46" s="15">
        <f t="shared" si="59"/>
        <v>0</v>
      </c>
      <c r="EM46" s="15">
        <f t="shared" si="23"/>
        <v>0</v>
      </c>
      <c r="EN46" s="15">
        <f t="shared" si="24"/>
        <v>0</v>
      </c>
      <c r="EO46" s="15"/>
      <c r="EP46" s="15"/>
      <c r="EQ46" s="15">
        <f t="shared" si="60"/>
        <v>0</v>
      </c>
      <c r="ER46" s="15">
        <f t="shared" si="61"/>
        <v>0</v>
      </c>
      <c r="ES46" s="18">
        <f t="shared" si="32"/>
        <v>0</v>
      </c>
      <c r="ET46" s="19">
        <f t="shared" si="27"/>
        <v>0</v>
      </c>
      <c r="EU46" s="19">
        <f t="shared" si="28"/>
        <v>0</v>
      </c>
      <c r="EV46" s="19">
        <f t="shared" si="29"/>
        <v>0</v>
      </c>
      <c r="EW46" s="19">
        <f t="shared" si="30"/>
        <v>0</v>
      </c>
      <c r="EX46" s="19">
        <f t="shared" si="33"/>
        <v>0</v>
      </c>
      <c r="EY46" s="19">
        <f t="shared" si="34"/>
        <v>0</v>
      </c>
      <c r="EZ46" s="117">
        <f t="shared" si="36"/>
        <v>0</v>
      </c>
      <c r="FA46" s="115">
        <f>VLOOKUP(A46,Info!$B$7:$D$106,2,FALSE)</f>
        <v>1</v>
      </c>
      <c r="FB46" s="7">
        <f>FB42+1</f>
        <v>10</v>
      </c>
    </row>
    <row r="47" spans="1:158" x14ac:dyDescent="0.3">
      <c r="A47" s="119" t="str">
        <f>VLOOKUP(FB47,Info!$A$7:$B$106,2,FALSE)</f>
        <v>MIR CHENES PSE 1.1</v>
      </c>
      <c r="B47" s="119">
        <f>VLOOKUP(A47,Info!$B$7:$D$106,3,FALSE)</f>
        <v>10</v>
      </c>
      <c r="C47" s="120" t="str">
        <f>IFERROR(VLOOKUP(A47,Info!$B$7:$AD$106,29,FALSE),"")</f>
        <v>16h - 20h</v>
      </c>
      <c r="D47" s="120" t="str">
        <f>IFERROR(VLOOKUP(A47,Info!$B$7:$AD$106,28,FALSE),"")</f>
        <v xml:space="preserve">Lu Ma Me Je Ve </v>
      </c>
      <c r="E47" s="121">
        <f>IFERROR(VLOOKUP(A47,Info!$B$7:$AD$106,13,FALSE),0)</f>
        <v>0</v>
      </c>
      <c r="F47" s="122">
        <f>IFERROR(VLOOKUP(A47,'Base travail'!$B$22:$G$121,4,FALSE)+VLOOKUP(A47,'Base travail'!$B$22:$G$121,5,FALSE),0)</f>
        <v>0</v>
      </c>
      <c r="G47" s="122">
        <f>IFERROR(VLOOKUP(A47,'Base travail'!$B$22:$G$121,6,FALSE),0)</f>
        <v>0</v>
      </c>
      <c r="H47" s="262"/>
      <c r="I47" s="262"/>
      <c r="J47" s="263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V47" s="61">
        <f t="shared" si="82"/>
        <v>0</v>
      </c>
      <c r="W47" s="62">
        <f t="shared" si="82"/>
        <v>0</v>
      </c>
      <c r="X47" s="62">
        <f t="shared" si="82"/>
        <v>0</v>
      </c>
      <c r="Y47" s="63">
        <f t="shared" si="82"/>
        <v>0</v>
      </c>
      <c r="Z47" s="61">
        <f t="shared" si="82"/>
        <v>0</v>
      </c>
      <c r="AA47" s="62">
        <f t="shared" si="82"/>
        <v>0</v>
      </c>
      <c r="AB47" s="62">
        <f t="shared" si="82"/>
        <v>0</v>
      </c>
      <c r="AC47" s="63">
        <f t="shared" si="82"/>
        <v>0</v>
      </c>
      <c r="AD47" s="61">
        <f t="shared" si="82"/>
        <v>0</v>
      </c>
      <c r="AE47" s="62">
        <f t="shared" si="82"/>
        <v>0</v>
      </c>
      <c r="AF47" s="62">
        <f t="shared" si="83"/>
        <v>0</v>
      </c>
      <c r="AG47" s="63">
        <f t="shared" si="83"/>
        <v>0</v>
      </c>
      <c r="AH47" s="61">
        <f t="shared" si="83"/>
        <v>0</v>
      </c>
      <c r="AI47" s="62">
        <f t="shared" si="83"/>
        <v>0</v>
      </c>
      <c r="AJ47" s="62">
        <f t="shared" si="83"/>
        <v>0</v>
      </c>
      <c r="AK47" s="63">
        <f t="shared" si="83"/>
        <v>0</v>
      </c>
      <c r="AL47" s="61">
        <f t="shared" si="83"/>
        <v>0</v>
      </c>
      <c r="AM47" s="62">
        <f t="shared" si="83"/>
        <v>0</v>
      </c>
      <c r="AN47" s="62">
        <f t="shared" si="83"/>
        <v>0</v>
      </c>
      <c r="AO47" s="63">
        <f t="shared" si="83"/>
        <v>0</v>
      </c>
      <c r="AP47" s="61">
        <f t="shared" si="84"/>
        <v>0</v>
      </c>
      <c r="AQ47" s="62">
        <f t="shared" si="84"/>
        <v>0</v>
      </c>
      <c r="AR47" s="62">
        <f t="shared" si="84"/>
        <v>0</v>
      </c>
      <c r="AS47" s="63">
        <f t="shared" si="84"/>
        <v>0</v>
      </c>
      <c r="AT47" s="61">
        <f t="shared" si="84"/>
        <v>0</v>
      </c>
      <c r="AU47" s="62">
        <f t="shared" si="84"/>
        <v>0</v>
      </c>
      <c r="AV47" s="62">
        <f t="shared" si="84"/>
        <v>0</v>
      </c>
      <c r="AW47" s="63">
        <f t="shared" si="84"/>
        <v>0</v>
      </c>
      <c r="AX47" s="61">
        <f t="shared" si="84"/>
        <v>0</v>
      </c>
      <c r="AY47" s="62">
        <f t="shared" si="84"/>
        <v>0</v>
      </c>
      <c r="AZ47" s="62">
        <f t="shared" si="85"/>
        <v>0</v>
      </c>
      <c r="BA47" s="63">
        <f t="shared" si="85"/>
        <v>0</v>
      </c>
      <c r="BB47" s="61">
        <f t="shared" si="85"/>
        <v>0</v>
      </c>
      <c r="BC47" s="62">
        <f t="shared" si="85"/>
        <v>0</v>
      </c>
      <c r="BD47" s="62">
        <f t="shared" si="85"/>
        <v>0</v>
      </c>
      <c r="BE47" s="63">
        <f t="shared" si="85"/>
        <v>0</v>
      </c>
      <c r="BF47" s="61">
        <f t="shared" si="85"/>
        <v>0</v>
      </c>
      <c r="BG47" s="62">
        <f t="shared" si="85"/>
        <v>0</v>
      </c>
      <c r="BH47" s="62">
        <f t="shared" si="85"/>
        <v>0</v>
      </c>
      <c r="BI47" s="63">
        <f t="shared" si="85"/>
        <v>0</v>
      </c>
      <c r="BJ47" s="61">
        <f t="shared" si="86"/>
        <v>0</v>
      </c>
      <c r="BK47" s="62">
        <f t="shared" si="86"/>
        <v>0</v>
      </c>
      <c r="BL47" s="62">
        <f t="shared" si="86"/>
        <v>0</v>
      </c>
      <c r="BM47" s="63">
        <f t="shared" si="86"/>
        <v>0</v>
      </c>
      <c r="BN47" s="61">
        <f t="shared" si="86"/>
        <v>0</v>
      </c>
      <c r="BO47" s="62">
        <f t="shared" si="86"/>
        <v>0</v>
      </c>
      <c r="BP47" s="62">
        <f t="shared" si="86"/>
        <v>0</v>
      </c>
      <c r="BQ47" s="63">
        <f t="shared" si="86"/>
        <v>0</v>
      </c>
      <c r="BR47" s="61">
        <f t="shared" si="86"/>
        <v>0</v>
      </c>
      <c r="BS47" s="62">
        <f t="shared" si="86"/>
        <v>0</v>
      </c>
      <c r="BT47" s="62">
        <f t="shared" si="87"/>
        <v>0</v>
      </c>
      <c r="BU47" s="63">
        <f t="shared" si="87"/>
        <v>0</v>
      </c>
      <c r="BV47" s="61">
        <f t="shared" si="87"/>
        <v>0</v>
      </c>
      <c r="BW47" s="62">
        <f t="shared" si="87"/>
        <v>0</v>
      </c>
      <c r="BX47" s="62">
        <f t="shared" si="87"/>
        <v>0</v>
      </c>
      <c r="BY47" s="63">
        <f t="shared" si="87"/>
        <v>0</v>
      </c>
      <c r="BZ47" s="61">
        <f t="shared" si="87"/>
        <v>0</v>
      </c>
      <c r="CA47" s="62">
        <f t="shared" si="87"/>
        <v>0</v>
      </c>
      <c r="CB47" s="62">
        <f t="shared" si="87"/>
        <v>0</v>
      </c>
      <c r="CC47" s="63">
        <f t="shared" si="87"/>
        <v>0</v>
      </c>
      <c r="CD47" s="61">
        <f t="shared" si="88"/>
        <v>0</v>
      </c>
      <c r="CE47" s="62">
        <f t="shared" si="88"/>
        <v>0</v>
      </c>
      <c r="CF47" s="62">
        <f t="shared" si="88"/>
        <v>0</v>
      </c>
      <c r="CG47" s="63">
        <f t="shared" si="88"/>
        <v>0</v>
      </c>
      <c r="CH47" s="61">
        <f t="shared" si="88"/>
        <v>0</v>
      </c>
      <c r="CI47" s="62">
        <f t="shared" si="88"/>
        <v>0</v>
      </c>
      <c r="CJ47" s="62">
        <f t="shared" si="88"/>
        <v>0</v>
      </c>
      <c r="CK47" s="63">
        <f t="shared" si="88"/>
        <v>0</v>
      </c>
      <c r="CL47" s="61">
        <f t="shared" si="88"/>
        <v>0</v>
      </c>
      <c r="CM47" s="62">
        <f t="shared" si="88"/>
        <v>0</v>
      </c>
      <c r="CN47" s="62">
        <f t="shared" si="89"/>
        <v>0</v>
      </c>
      <c r="CO47" s="63">
        <f t="shared" si="89"/>
        <v>0</v>
      </c>
      <c r="CP47" s="61">
        <f t="shared" si="89"/>
        <v>0</v>
      </c>
      <c r="CQ47" s="62">
        <f t="shared" si="89"/>
        <v>0</v>
      </c>
      <c r="CR47" s="62">
        <f t="shared" si="89"/>
        <v>0</v>
      </c>
      <c r="CS47" s="63">
        <f t="shared" si="89"/>
        <v>0</v>
      </c>
      <c r="CT47" s="61">
        <f t="shared" si="89"/>
        <v>0</v>
      </c>
      <c r="CU47" s="62">
        <f t="shared" si="89"/>
        <v>0</v>
      </c>
      <c r="CV47" s="62">
        <f t="shared" si="89"/>
        <v>0</v>
      </c>
      <c r="CW47" s="63">
        <f t="shared" si="89"/>
        <v>0</v>
      </c>
      <c r="CX47" s="61">
        <f t="shared" si="90"/>
        <v>0</v>
      </c>
      <c r="CY47" s="62">
        <f t="shared" si="90"/>
        <v>0</v>
      </c>
      <c r="CZ47" s="62">
        <f t="shared" si="90"/>
        <v>0</v>
      </c>
      <c r="DA47" s="63">
        <f t="shared" si="90"/>
        <v>0</v>
      </c>
      <c r="DB47" s="61">
        <f t="shared" si="90"/>
        <v>0</v>
      </c>
      <c r="DC47" s="62">
        <f t="shared" si="90"/>
        <v>0</v>
      </c>
      <c r="DD47" s="62">
        <f t="shared" si="90"/>
        <v>0</v>
      </c>
      <c r="DE47" s="63">
        <f t="shared" si="90"/>
        <v>0</v>
      </c>
      <c r="DF47" s="61">
        <f t="shared" si="90"/>
        <v>0</v>
      </c>
      <c r="DG47" s="62">
        <f t="shared" si="90"/>
        <v>0</v>
      </c>
      <c r="DH47" s="62">
        <f t="shared" si="91"/>
        <v>0</v>
      </c>
      <c r="DI47" s="63">
        <f t="shared" si="91"/>
        <v>0</v>
      </c>
      <c r="DJ47" s="61">
        <f t="shared" si="91"/>
        <v>0</v>
      </c>
      <c r="DK47" s="62">
        <f t="shared" si="91"/>
        <v>0</v>
      </c>
      <c r="DL47" s="62">
        <f t="shared" si="91"/>
        <v>0</v>
      </c>
      <c r="DM47" s="63">
        <f t="shared" si="91"/>
        <v>0</v>
      </c>
      <c r="DN47" s="7">
        <v>62</v>
      </c>
      <c r="DO47" s="23">
        <f>IFERROR(VLOOKUP(H47,'Cpte exploit'!$A$11:$E$35,4,FALSE),0)</f>
        <v>0</v>
      </c>
      <c r="DP47" s="24">
        <f t="shared" si="47"/>
        <v>0</v>
      </c>
      <c r="DQ47" s="23">
        <f>'Cpte exploit'!$B$39</f>
        <v>0</v>
      </c>
      <c r="DR47" s="24">
        <f t="shared" si="48"/>
        <v>0</v>
      </c>
      <c r="DS47" s="23">
        <f>'Cpte exploit'!$B$40</f>
        <v>0</v>
      </c>
      <c r="DT47" s="24">
        <f t="shared" si="49"/>
        <v>0</v>
      </c>
      <c r="DU47" s="23">
        <f>'Cpte exploit'!$B$41</f>
        <v>0</v>
      </c>
      <c r="DV47" s="23"/>
      <c r="DW47" s="24">
        <f t="shared" si="31"/>
        <v>0</v>
      </c>
      <c r="DX47" s="45">
        <f t="shared" si="50"/>
        <v>0</v>
      </c>
      <c r="DY47" s="45">
        <f t="shared" si="51"/>
        <v>0</v>
      </c>
      <c r="DZ47" s="123">
        <f t="shared" si="35"/>
        <v>0</v>
      </c>
      <c r="EA47" s="15" t="str">
        <f>IFERROR(VLOOKUP(Q47,BDD!$G$2:$H$99,2,FALSE),"")</f>
        <v/>
      </c>
      <c r="EB47" s="15" t="str">
        <f>IFERROR(VLOOKUP(R47,BDD!$G$2:$H$99,2,FALSE),"")</f>
        <v/>
      </c>
      <c r="EC47" s="15" t="str">
        <f>IFERROR(VLOOKUP(S47,BDD!$G$2:$H$99,2,FALSE),"")</f>
        <v/>
      </c>
      <c r="ED47" s="15" t="str">
        <f>IFERROR(VLOOKUP(T47,BDD!$G$2:$H$99,2,FALSE),"")</f>
        <v/>
      </c>
      <c r="EE47" s="15" t="str">
        <f t="shared" si="52"/>
        <v/>
      </c>
      <c r="EF47" s="15" t="str">
        <f t="shared" si="53"/>
        <v/>
      </c>
      <c r="EG47" s="15">
        <f t="shared" si="54"/>
        <v>0</v>
      </c>
      <c r="EH47" s="15">
        <f t="shared" si="55"/>
        <v>0</v>
      </c>
      <c r="EI47" s="15" t="str">
        <f t="shared" si="56"/>
        <v/>
      </c>
      <c r="EJ47" s="15" t="str">
        <f t="shared" si="57"/>
        <v/>
      </c>
      <c r="EK47" s="15">
        <f t="shared" si="58"/>
        <v>0</v>
      </c>
      <c r="EL47" s="15">
        <f t="shared" si="59"/>
        <v>0</v>
      </c>
      <c r="EM47" s="15">
        <f t="shared" si="23"/>
        <v>0</v>
      </c>
      <c r="EN47" s="15">
        <f t="shared" si="24"/>
        <v>0</v>
      </c>
      <c r="EO47" s="15"/>
      <c r="EP47" s="15"/>
      <c r="EQ47" s="15">
        <f t="shared" si="60"/>
        <v>0</v>
      </c>
      <c r="ER47" s="15">
        <f t="shared" si="61"/>
        <v>0</v>
      </c>
      <c r="ES47" s="18">
        <f t="shared" si="32"/>
        <v>0</v>
      </c>
      <c r="ET47" s="19">
        <f t="shared" si="27"/>
        <v>0</v>
      </c>
      <c r="EU47" s="19">
        <f t="shared" si="28"/>
        <v>0</v>
      </c>
      <c r="EV47" s="19">
        <f t="shared" si="29"/>
        <v>0</v>
      </c>
      <c r="EW47" s="19">
        <f t="shared" si="30"/>
        <v>0</v>
      </c>
      <c r="EX47" s="19">
        <f t="shared" si="33"/>
        <v>0</v>
      </c>
      <c r="EY47" s="19">
        <f t="shared" si="34"/>
        <v>0</v>
      </c>
      <c r="EZ47" s="122">
        <f t="shared" si="36"/>
        <v>0</v>
      </c>
      <c r="FA47" s="120">
        <f>VLOOKUP(A47,Info!$B$7:$D$106,2,FALSE)</f>
        <v>1</v>
      </c>
      <c r="FB47" s="7">
        <f>FB46</f>
        <v>10</v>
      </c>
    </row>
    <row r="48" spans="1:158" x14ac:dyDescent="0.3">
      <c r="A48" s="114" t="str">
        <f>VLOOKUP(FB48,Info!$A$7:$B$106,2,FALSE)</f>
        <v>MIR CHENES PSE 1.1</v>
      </c>
      <c r="B48" s="114">
        <f>VLOOKUP(A48,Info!$B$7:$D$106,3,FALSE)</f>
        <v>10</v>
      </c>
      <c r="C48" s="115" t="str">
        <f>IFERROR(VLOOKUP(A48,Info!$B$7:$AD$106,29,FALSE),"")</f>
        <v>16h - 20h</v>
      </c>
      <c r="D48" s="115" t="str">
        <f>IFERROR(VLOOKUP(A48,Info!$B$7:$AD$106,28,FALSE),"")</f>
        <v xml:space="preserve">Lu Ma Me Je Ve </v>
      </c>
      <c r="E48" s="116">
        <f>IFERROR(VLOOKUP(A48,Info!$B$7:$AD$106,13,FALSE),0)</f>
        <v>0</v>
      </c>
      <c r="F48" s="117">
        <f>IFERROR(VLOOKUP(A48,'Base travail'!$B$22:$G$121,4,FALSE)+VLOOKUP(A48,'Base travail'!$B$22:$G$121,5,FALSE),0)</f>
        <v>0</v>
      </c>
      <c r="G48" s="117">
        <f>IFERROR(VLOOKUP(A48,'Base travail'!$B$22:$G$121,6,FALSE),0)</f>
        <v>0</v>
      </c>
      <c r="H48" s="89"/>
      <c r="I48" s="89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V48" s="25">
        <f t="shared" si="82"/>
        <v>0</v>
      </c>
      <c r="W48" s="26">
        <f t="shared" si="82"/>
        <v>0</v>
      </c>
      <c r="X48" s="26">
        <f t="shared" si="82"/>
        <v>0</v>
      </c>
      <c r="Y48" s="27">
        <f t="shared" si="82"/>
        <v>0</v>
      </c>
      <c r="Z48" s="25">
        <f t="shared" si="82"/>
        <v>0</v>
      </c>
      <c r="AA48" s="26">
        <f t="shared" si="82"/>
        <v>0</v>
      </c>
      <c r="AB48" s="26">
        <f t="shared" si="82"/>
        <v>0</v>
      </c>
      <c r="AC48" s="27">
        <f t="shared" si="82"/>
        <v>0</v>
      </c>
      <c r="AD48" s="25">
        <f t="shared" si="82"/>
        <v>0</v>
      </c>
      <c r="AE48" s="26">
        <f t="shared" si="82"/>
        <v>0</v>
      </c>
      <c r="AF48" s="26">
        <f t="shared" si="83"/>
        <v>0</v>
      </c>
      <c r="AG48" s="27">
        <f t="shared" si="83"/>
        <v>0</v>
      </c>
      <c r="AH48" s="25">
        <f t="shared" si="83"/>
        <v>0</v>
      </c>
      <c r="AI48" s="26">
        <f t="shared" si="83"/>
        <v>0</v>
      </c>
      <c r="AJ48" s="26">
        <f t="shared" si="83"/>
        <v>0</v>
      </c>
      <c r="AK48" s="27">
        <f t="shared" si="83"/>
        <v>0</v>
      </c>
      <c r="AL48" s="25">
        <f t="shared" si="83"/>
        <v>0</v>
      </c>
      <c r="AM48" s="26">
        <f t="shared" si="83"/>
        <v>0</v>
      </c>
      <c r="AN48" s="26">
        <f t="shared" si="83"/>
        <v>0</v>
      </c>
      <c r="AO48" s="27">
        <f t="shared" si="83"/>
        <v>0</v>
      </c>
      <c r="AP48" s="25">
        <f t="shared" si="84"/>
        <v>0</v>
      </c>
      <c r="AQ48" s="26">
        <f t="shared" si="84"/>
        <v>0</v>
      </c>
      <c r="AR48" s="26">
        <f t="shared" si="84"/>
        <v>0</v>
      </c>
      <c r="AS48" s="27">
        <f t="shared" si="84"/>
        <v>0</v>
      </c>
      <c r="AT48" s="25">
        <f t="shared" si="84"/>
        <v>0</v>
      </c>
      <c r="AU48" s="26">
        <f t="shared" si="84"/>
        <v>0</v>
      </c>
      <c r="AV48" s="26">
        <f t="shared" si="84"/>
        <v>0</v>
      </c>
      <c r="AW48" s="27">
        <f t="shared" si="84"/>
        <v>0</v>
      </c>
      <c r="AX48" s="25">
        <f t="shared" si="84"/>
        <v>0</v>
      </c>
      <c r="AY48" s="26">
        <f t="shared" si="84"/>
        <v>0</v>
      </c>
      <c r="AZ48" s="26">
        <f t="shared" si="85"/>
        <v>0</v>
      </c>
      <c r="BA48" s="27">
        <f t="shared" si="85"/>
        <v>0</v>
      </c>
      <c r="BB48" s="25">
        <f t="shared" si="85"/>
        <v>0</v>
      </c>
      <c r="BC48" s="26">
        <f t="shared" si="85"/>
        <v>0</v>
      </c>
      <c r="BD48" s="26">
        <f t="shared" si="85"/>
        <v>0</v>
      </c>
      <c r="BE48" s="27">
        <f t="shared" si="85"/>
        <v>0</v>
      </c>
      <c r="BF48" s="25">
        <f t="shared" si="85"/>
        <v>0</v>
      </c>
      <c r="BG48" s="26">
        <f t="shared" si="85"/>
        <v>0</v>
      </c>
      <c r="BH48" s="26">
        <f t="shared" si="85"/>
        <v>0</v>
      </c>
      <c r="BI48" s="27">
        <f t="shared" si="85"/>
        <v>0</v>
      </c>
      <c r="BJ48" s="25">
        <f t="shared" si="86"/>
        <v>0</v>
      </c>
      <c r="BK48" s="26">
        <f t="shared" si="86"/>
        <v>0</v>
      </c>
      <c r="BL48" s="26">
        <f t="shared" si="86"/>
        <v>0</v>
      </c>
      <c r="BM48" s="27">
        <f t="shared" si="86"/>
        <v>0</v>
      </c>
      <c r="BN48" s="25">
        <f t="shared" si="86"/>
        <v>0</v>
      </c>
      <c r="BO48" s="26">
        <f t="shared" si="86"/>
        <v>0</v>
      </c>
      <c r="BP48" s="26">
        <f t="shared" si="86"/>
        <v>0</v>
      </c>
      <c r="BQ48" s="27">
        <f t="shared" si="86"/>
        <v>0</v>
      </c>
      <c r="BR48" s="25">
        <f t="shared" si="86"/>
        <v>0</v>
      </c>
      <c r="BS48" s="26">
        <f t="shared" si="86"/>
        <v>0</v>
      </c>
      <c r="BT48" s="26">
        <f t="shared" si="87"/>
        <v>0</v>
      </c>
      <c r="BU48" s="27">
        <f t="shared" si="87"/>
        <v>0</v>
      </c>
      <c r="BV48" s="25">
        <f t="shared" si="87"/>
        <v>0</v>
      </c>
      <c r="BW48" s="26">
        <f t="shared" si="87"/>
        <v>0</v>
      </c>
      <c r="BX48" s="26">
        <f t="shared" si="87"/>
        <v>0</v>
      </c>
      <c r="BY48" s="27">
        <f t="shared" si="87"/>
        <v>0</v>
      </c>
      <c r="BZ48" s="25">
        <f t="shared" si="87"/>
        <v>0</v>
      </c>
      <c r="CA48" s="26">
        <f t="shared" si="87"/>
        <v>0</v>
      </c>
      <c r="CB48" s="26">
        <f t="shared" si="87"/>
        <v>0</v>
      </c>
      <c r="CC48" s="27">
        <f t="shared" si="87"/>
        <v>0</v>
      </c>
      <c r="CD48" s="25">
        <f t="shared" si="88"/>
        <v>0</v>
      </c>
      <c r="CE48" s="26">
        <f t="shared" si="88"/>
        <v>0</v>
      </c>
      <c r="CF48" s="26">
        <f t="shared" si="88"/>
        <v>0</v>
      </c>
      <c r="CG48" s="27">
        <f t="shared" si="88"/>
        <v>0</v>
      </c>
      <c r="CH48" s="25">
        <f t="shared" si="88"/>
        <v>0</v>
      </c>
      <c r="CI48" s="26">
        <f t="shared" si="88"/>
        <v>0</v>
      </c>
      <c r="CJ48" s="26">
        <f t="shared" si="88"/>
        <v>0</v>
      </c>
      <c r="CK48" s="27">
        <f t="shared" si="88"/>
        <v>0</v>
      </c>
      <c r="CL48" s="25">
        <f t="shared" si="88"/>
        <v>0</v>
      </c>
      <c r="CM48" s="26">
        <f t="shared" si="88"/>
        <v>0</v>
      </c>
      <c r="CN48" s="26">
        <f t="shared" si="89"/>
        <v>0</v>
      </c>
      <c r="CO48" s="27">
        <f t="shared" si="89"/>
        <v>0</v>
      </c>
      <c r="CP48" s="25">
        <f t="shared" si="89"/>
        <v>0</v>
      </c>
      <c r="CQ48" s="26">
        <f t="shared" si="89"/>
        <v>0</v>
      </c>
      <c r="CR48" s="26">
        <f t="shared" si="89"/>
        <v>0</v>
      </c>
      <c r="CS48" s="27">
        <f t="shared" si="89"/>
        <v>0</v>
      </c>
      <c r="CT48" s="25">
        <f t="shared" si="89"/>
        <v>0</v>
      </c>
      <c r="CU48" s="26">
        <f t="shared" si="89"/>
        <v>0</v>
      </c>
      <c r="CV48" s="26">
        <f t="shared" si="89"/>
        <v>0</v>
      </c>
      <c r="CW48" s="27">
        <f t="shared" si="89"/>
        <v>0</v>
      </c>
      <c r="CX48" s="25">
        <f t="shared" si="90"/>
        <v>0</v>
      </c>
      <c r="CY48" s="26">
        <f t="shared" si="90"/>
        <v>0</v>
      </c>
      <c r="CZ48" s="26">
        <f t="shared" si="90"/>
        <v>0</v>
      </c>
      <c r="DA48" s="27">
        <f t="shared" si="90"/>
        <v>0</v>
      </c>
      <c r="DB48" s="25">
        <f t="shared" si="90"/>
        <v>0</v>
      </c>
      <c r="DC48" s="26">
        <f t="shared" si="90"/>
        <v>0</v>
      </c>
      <c r="DD48" s="26">
        <f t="shared" si="90"/>
        <v>0</v>
      </c>
      <c r="DE48" s="27">
        <f t="shared" si="90"/>
        <v>0</v>
      </c>
      <c r="DF48" s="25">
        <f t="shared" si="90"/>
        <v>0</v>
      </c>
      <c r="DG48" s="26">
        <f t="shared" si="90"/>
        <v>0</v>
      </c>
      <c r="DH48" s="26">
        <f t="shared" si="91"/>
        <v>0</v>
      </c>
      <c r="DI48" s="27">
        <f t="shared" si="91"/>
        <v>0</v>
      </c>
      <c r="DJ48" s="25">
        <f t="shared" si="91"/>
        <v>0</v>
      </c>
      <c r="DK48" s="26">
        <f t="shared" si="91"/>
        <v>0</v>
      </c>
      <c r="DL48" s="26">
        <f t="shared" si="91"/>
        <v>0</v>
      </c>
      <c r="DM48" s="27">
        <f t="shared" si="91"/>
        <v>0</v>
      </c>
      <c r="DN48" s="7">
        <v>63</v>
      </c>
      <c r="DO48" s="16">
        <f>IFERROR(VLOOKUP(H48,'Cpte exploit'!$A$11:$E$35,4,FALSE),0)</f>
        <v>0</v>
      </c>
      <c r="DP48" s="17">
        <f t="shared" si="47"/>
        <v>0</v>
      </c>
      <c r="DQ48" s="16">
        <f>'Cpte exploit'!$B$39</f>
        <v>0</v>
      </c>
      <c r="DR48" s="17">
        <f t="shared" si="48"/>
        <v>0</v>
      </c>
      <c r="DS48" s="16">
        <f>'Cpte exploit'!$B$40</f>
        <v>0</v>
      </c>
      <c r="DT48" s="17">
        <f t="shared" si="49"/>
        <v>0</v>
      </c>
      <c r="DU48" s="16">
        <f>'Cpte exploit'!$B$41</f>
        <v>0</v>
      </c>
      <c r="DV48" s="16"/>
      <c r="DW48" s="17">
        <f t="shared" si="31"/>
        <v>0</v>
      </c>
      <c r="DX48" s="44">
        <f t="shared" si="50"/>
        <v>0</v>
      </c>
      <c r="DY48" s="44">
        <f t="shared" si="51"/>
        <v>0</v>
      </c>
      <c r="DZ48" s="124">
        <f t="shared" si="35"/>
        <v>0</v>
      </c>
      <c r="EA48" s="15" t="str">
        <f>IFERROR(VLOOKUP(Q48,BDD!$G$2:$H$99,2,FALSE),"")</f>
        <v/>
      </c>
      <c r="EB48" s="15" t="str">
        <f>IFERROR(VLOOKUP(R48,BDD!$G$2:$H$99,2,FALSE),"")</f>
        <v/>
      </c>
      <c r="EC48" s="15" t="str">
        <f>IFERROR(VLOOKUP(S48,BDD!$G$2:$H$99,2,FALSE),"")</f>
        <v/>
      </c>
      <c r="ED48" s="15" t="str">
        <f>IFERROR(VLOOKUP(T48,BDD!$G$2:$H$99,2,FALSE),"")</f>
        <v/>
      </c>
      <c r="EE48" s="15" t="str">
        <f t="shared" si="52"/>
        <v/>
      </c>
      <c r="EF48" s="15" t="str">
        <f t="shared" si="53"/>
        <v/>
      </c>
      <c r="EG48" s="15">
        <f t="shared" si="54"/>
        <v>0</v>
      </c>
      <c r="EH48" s="15">
        <f t="shared" si="55"/>
        <v>0</v>
      </c>
      <c r="EI48" s="15" t="str">
        <f t="shared" si="56"/>
        <v/>
      </c>
      <c r="EJ48" s="15" t="str">
        <f t="shared" si="57"/>
        <v/>
      </c>
      <c r="EK48" s="15">
        <f t="shared" si="58"/>
        <v>0</v>
      </c>
      <c r="EL48" s="15">
        <f t="shared" si="59"/>
        <v>0</v>
      </c>
      <c r="EM48" s="15">
        <f t="shared" si="23"/>
        <v>0</v>
      </c>
      <c r="EN48" s="15">
        <f t="shared" si="24"/>
        <v>0</v>
      </c>
      <c r="EO48" s="15"/>
      <c r="EP48" s="15"/>
      <c r="EQ48" s="15">
        <f t="shared" si="60"/>
        <v>0</v>
      </c>
      <c r="ER48" s="15">
        <f t="shared" si="61"/>
        <v>0</v>
      </c>
      <c r="ES48" s="18">
        <f t="shared" si="32"/>
        <v>0</v>
      </c>
      <c r="ET48" s="19">
        <f t="shared" si="27"/>
        <v>0</v>
      </c>
      <c r="EU48" s="19">
        <f t="shared" si="28"/>
        <v>0</v>
      </c>
      <c r="EV48" s="19">
        <f t="shared" si="29"/>
        <v>0</v>
      </c>
      <c r="EW48" s="19">
        <f t="shared" si="30"/>
        <v>0</v>
      </c>
      <c r="EX48" s="19">
        <f t="shared" si="33"/>
        <v>0</v>
      </c>
      <c r="EY48" s="19">
        <f t="shared" si="34"/>
        <v>0</v>
      </c>
      <c r="EZ48" s="117">
        <f t="shared" si="36"/>
        <v>0</v>
      </c>
      <c r="FA48" s="115">
        <f>VLOOKUP(A48,Info!$B$7:$D$106,2,FALSE)</f>
        <v>1</v>
      </c>
      <c r="FB48" s="7">
        <f>FB46</f>
        <v>10</v>
      </c>
    </row>
    <row r="49" spans="1:158" x14ac:dyDescent="0.3">
      <c r="A49" s="119" t="str">
        <f>VLOOKUP(FB49,Info!$A$7:$B$106,2,FALSE)</f>
        <v>MIR CHENES PSE 1.1</v>
      </c>
      <c r="B49" s="119">
        <f>VLOOKUP(A49,Info!$B$7:$D$106,3,FALSE)</f>
        <v>10</v>
      </c>
      <c r="C49" s="120" t="str">
        <f>IFERROR(VLOOKUP(A49,Info!$B$7:$AD$106,29,FALSE),"")</f>
        <v>16h - 20h</v>
      </c>
      <c r="D49" s="120" t="str">
        <f>IFERROR(VLOOKUP(A49,Info!$B$7:$AD$106,28,FALSE),"")</f>
        <v xml:space="preserve">Lu Ma Me Je Ve </v>
      </c>
      <c r="E49" s="121">
        <f>IFERROR(VLOOKUP(A49,Info!$B$7:$AD$106,13,FALSE),0)</f>
        <v>0</v>
      </c>
      <c r="F49" s="122">
        <f>IFERROR(VLOOKUP(A49,'Base travail'!$B$22:$G$121,4,FALSE)+VLOOKUP(A49,'Base travail'!$B$22:$G$121,5,FALSE),0)</f>
        <v>0</v>
      </c>
      <c r="G49" s="122">
        <f>IFERROR(VLOOKUP(A49,'Base travail'!$B$22:$G$121,6,FALSE),0)</f>
        <v>0</v>
      </c>
      <c r="H49" s="262"/>
      <c r="I49" s="262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V49" s="61">
        <f t="shared" si="82"/>
        <v>0</v>
      </c>
      <c r="W49" s="62">
        <f t="shared" si="82"/>
        <v>0</v>
      </c>
      <c r="X49" s="62">
        <f t="shared" si="82"/>
        <v>0</v>
      </c>
      <c r="Y49" s="63">
        <f t="shared" si="82"/>
        <v>0</v>
      </c>
      <c r="Z49" s="61">
        <f t="shared" si="82"/>
        <v>0</v>
      </c>
      <c r="AA49" s="62">
        <f t="shared" si="82"/>
        <v>0</v>
      </c>
      <c r="AB49" s="62">
        <f t="shared" si="82"/>
        <v>0</v>
      </c>
      <c r="AC49" s="63">
        <f t="shared" si="82"/>
        <v>0</v>
      </c>
      <c r="AD49" s="61">
        <f t="shared" si="82"/>
        <v>0</v>
      </c>
      <c r="AE49" s="62">
        <f t="shared" si="82"/>
        <v>0</v>
      </c>
      <c r="AF49" s="62">
        <f t="shared" si="83"/>
        <v>0</v>
      </c>
      <c r="AG49" s="63">
        <f t="shared" si="83"/>
        <v>0</v>
      </c>
      <c r="AH49" s="61">
        <f t="shared" si="83"/>
        <v>0</v>
      </c>
      <c r="AI49" s="62">
        <f t="shared" si="83"/>
        <v>0</v>
      </c>
      <c r="AJ49" s="62">
        <f t="shared" si="83"/>
        <v>0</v>
      </c>
      <c r="AK49" s="63">
        <f t="shared" si="83"/>
        <v>0</v>
      </c>
      <c r="AL49" s="61">
        <f t="shared" si="83"/>
        <v>0</v>
      </c>
      <c r="AM49" s="62">
        <f t="shared" si="83"/>
        <v>0</v>
      </c>
      <c r="AN49" s="62">
        <f t="shared" si="83"/>
        <v>0</v>
      </c>
      <c r="AO49" s="63">
        <f t="shared" si="83"/>
        <v>0</v>
      </c>
      <c r="AP49" s="61">
        <f t="shared" si="84"/>
        <v>0</v>
      </c>
      <c r="AQ49" s="62">
        <f t="shared" si="84"/>
        <v>0</v>
      </c>
      <c r="AR49" s="62">
        <f t="shared" si="84"/>
        <v>0</v>
      </c>
      <c r="AS49" s="63">
        <f t="shared" si="84"/>
        <v>0</v>
      </c>
      <c r="AT49" s="61">
        <f t="shared" si="84"/>
        <v>0</v>
      </c>
      <c r="AU49" s="62">
        <f t="shared" si="84"/>
        <v>0</v>
      </c>
      <c r="AV49" s="62">
        <f t="shared" si="84"/>
        <v>0</v>
      </c>
      <c r="AW49" s="63">
        <f t="shared" si="84"/>
        <v>0</v>
      </c>
      <c r="AX49" s="61">
        <f t="shared" si="84"/>
        <v>0</v>
      </c>
      <c r="AY49" s="62">
        <f t="shared" si="84"/>
        <v>0</v>
      </c>
      <c r="AZ49" s="62">
        <f t="shared" si="85"/>
        <v>0</v>
      </c>
      <c r="BA49" s="63">
        <f t="shared" si="85"/>
        <v>0</v>
      </c>
      <c r="BB49" s="61">
        <f t="shared" si="85"/>
        <v>0</v>
      </c>
      <c r="BC49" s="62">
        <f t="shared" si="85"/>
        <v>0</v>
      </c>
      <c r="BD49" s="62">
        <f t="shared" si="85"/>
        <v>0</v>
      </c>
      <c r="BE49" s="63">
        <f t="shared" si="85"/>
        <v>0</v>
      </c>
      <c r="BF49" s="61">
        <f t="shared" si="85"/>
        <v>0</v>
      </c>
      <c r="BG49" s="62">
        <f t="shared" si="85"/>
        <v>0</v>
      </c>
      <c r="BH49" s="62">
        <f t="shared" si="85"/>
        <v>0</v>
      </c>
      <c r="BI49" s="63">
        <f t="shared" si="85"/>
        <v>0</v>
      </c>
      <c r="BJ49" s="61">
        <f t="shared" si="86"/>
        <v>0</v>
      </c>
      <c r="BK49" s="62">
        <f t="shared" si="86"/>
        <v>0</v>
      </c>
      <c r="BL49" s="62">
        <f t="shared" si="86"/>
        <v>0</v>
      </c>
      <c r="BM49" s="63">
        <f t="shared" si="86"/>
        <v>0</v>
      </c>
      <c r="BN49" s="61">
        <f t="shared" si="86"/>
        <v>0</v>
      </c>
      <c r="BO49" s="62">
        <f t="shared" si="86"/>
        <v>0</v>
      </c>
      <c r="BP49" s="62">
        <f t="shared" si="86"/>
        <v>0</v>
      </c>
      <c r="BQ49" s="63">
        <f t="shared" si="86"/>
        <v>0</v>
      </c>
      <c r="BR49" s="61">
        <f t="shared" si="86"/>
        <v>0</v>
      </c>
      <c r="BS49" s="62">
        <f t="shared" si="86"/>
        <v>0</v>
      </c>
      <c r="BT49" s="62">
        <f t="shared" si="87"/>
        <v>0</v>
      </c>
      <c r="BU49" s="63">
        <f t="shared" si="87"/>
        <v>0</v>
      </c>
      <c r="BV49" s="61">
        <f t="shared" si="87"/>
        <v>0</v>
      </c>
      <c r="BW49" s="62">
        <f t="shared" si="87"/>
        <v>0</v>
      </c>
      <c r="BX49" s="62">
        <f t="shared" si="87"/>
        <v>0</v>
      </c>
      <c r="BY49" s="63">
        <f t="shared" si="87"/>
        <v>0</v>
      </c>
      <c r="BZ49" s="61">
        <f t="shared" si="87"/>
        <v>0</v>
      </c>
      <c r="CA49" s="62">
        <f t="shared" si="87"/>
        <v>0</v>
      </c>
      <c r="CB49" s="62">
        <f t="shared" si="87"/>
        <v>0</v>
      </c>
      <c r="CC49" s="63">
        <f t="shared" si="87"/>
        <v>0</v>
      </c>
      <c r="CD49" s="61">
        <f t="shared" si="88"/>
        <v>0</v>
      </c>
      <c r="CE49" s="62">
        <f t="shared" si="88"/>
        <v>0</v>
      </c>
      <c r="CF49" s="62">
        <f t="shared" si="88"/>
        <v>0</v>
      </c>
      <c r="CG49" s="63">
        <f t="shared" si="88"/>
        <v>0</v>
      </c>
      <c r="CH49" s="61">
        <f t="shared" si="88"/>
        <v>0</v>
      </c>
      <c r="CI49" s="62">
        <f t="shared" si="88"/>
        <v>0</v>
      </c>
      <c r="CJ49" s="62">
        <f t="shared" si="88"/>
        <v>0</v>
      </c>
      <c r="CK49" s="63">
        <f t="shared" si="88"/>
        <v>0</v>
      </c>
      <c r="CL49" s="61">
        <f t="shared" si="88"/>
        <v>0</v>
      </c>
      <c r="CM49" s="62">
        <f t="shared" si="88"/>
        <v>0</v>
      </c>
      <c r="CN49" s="62">
        <f t="shared" si="89"/>
        <v>0</v>
      </c>
      <c r="CO49" s="63">
        <f t="shared" si="89"/>
        <v>0</v>
      </c>
      <c r="CP49" s="61">
        <f t="shared" si="89"/>
        <v>0</v>
      </c>
      <c r="CQ49" s="62">
        <f t="shared" si="89"/>
        <v>0</v>
      </c>
      <c r="CR49" s="62">
        <f t="shared" si="89"/>
        <v>0</v>
      </c>
      <c r="CS49" s="63">
        <f t="shared" si="89"/>
        <v>0</v>
      </c>
      <c r="CT49" s="61">
        <f t="shared" si="89"/>
        <v>0</v>
      </c>
      <c r="CU49" s="62">
        <f t="shared" si="89"/>
        <v>0</v>
      </c>
      <c r="CV49" s="62">
        <f t="shared" si="89"/>
        <v>0</v>
      </c>
      <c r="CW49" s="63">
        <f t="shared" si="89"/>
        <v>0</v>
      </c>
      <c r="CX49" s="61">
        <f t="shared" si="90"/>
        <v>0</v>
      </c>
      <c r="CY49" s="62">
        <f t="shared" si="90"/>
        <v>0</v>
      </c>
      <c r="CZ49" s="62">
        <f t="shared" si="90"/>
        <v>0</v>
      </c>
      <c r="DA49" s="63">
        <f t="shared" si="90"/>
        <v>0</v>
      </c>
      <c r="DB49" s="61">
        <f t="shared" si="90"/>
        <v>0</v>
      </c>
      <c r="DC49" s="62">
        <f t="shared" si="90"/>
        <v>0</v>
      </c>
      <c r="DD49" s="62">
        <f t="shared" si="90"/>
        <v>0</v>
      </c>
      <c r="DE49" s="63">
        <f t="shared" si="90"/>
        <v>0</v>
      </c>
      <c r="DF49" s="61">
        <f t="shared" si="90"/>
        <v>0</v>
      </c>
      <c r="DG49" s="62">
        <f t="shared" si="90"/>
        <v>0</v>
      </c>
      <c r="DH49" s="62">
        <f t="shared" si="91"/>
        <v>0</v>
      </c>
      <c r="DI49" s="63">
        <f t="shared" si="91"/>
        <v>0</v>
      </c>
      <c r="DJ49" s="61">
        <f t="shared" si="91"/>
        <v>0</v>
      </c>
      <c r="DK49" s="62">
        <f t="shared" si="91"/>
        <v>0</v>
      </c>
      <c r="DL49" s="62">
        <f t="shared" si="91"/>
        <v>0</v>
      </c>
      <c r="DM49" s="63">
        <f t="shared" si="91"/>
        <v>0</v>
      </c>
      <c r="DN49" s="7">
        <v>64</v>
      </c>
      <c r="DO49" s="23">
        <f>IFERROR(VLOOKUP(H49,'Cpte exploit'!$A$11:$E$35,4,FALSE),0)</f>
        <v>0</v>
      </c>
      <c r="DP49" s="24">
        <f t="shared" si="47"/>
        <v>0</v>
      </c>
      <c r="DQ49" s="23">
        <f>'Cpte exploit'!$B$39</f>
        <v>0</v>
      </c>
      <c r="DR49" s="24">
        <f t="shared" si="48"/>
        <v>0</v>
      </c>
      <c r="DS49" s="23">
        <f>'Cpte exploit'!$B$40</f>
        <v>0</v>
      </c>
      <c r="DT49" s="24">
        <f t="shared" si="49"/>
        <v>0</v>
      </c>
      <c r="DU49" s="23">
        <f>'Cpte exploit'!$B$41</f>
        <v>0</v>
      </c>
      <c r="DV49" s="23"/>
      <c r="DW49" s="24">
        <f t="shared" si="31"/>
        <v>0</v>
      </c>
      <c r="DX49" s="45">
        <f t="shared" si="50"/>
        <v>0</v>
      </c>
      <c r="DY49" s="45">
        <f t="shared" si="51"/>
        <v>0</v>
      </c>
      <c r="DZ49" s="123">
        <f t="shared" si="35"/>
        <v>0</v>
      </c>
      <c r="EA49" s="15" t="str">
        <f>IFERROR(VLOOKUP(Q49,BDD!$G$2:$H$99,2,FALSE),"")</f>
        <v/>
      </c>
      <c r="EB49" s="15" t="str">
        <f>IFERROR(VLOOKUP(R49,BDD!$G$2:$H$99,2,FALSE),"")</f>
        <v/>
      </c>
      <c r="EC49" s="15" t="str">
        <f>IFERROR(VLOOKUP(S49,BDD!$G$2:$H$99,2,FALSE),"")</f>
        <v/>
      </c>
      <c r="ED49" s="15" t="str">
        <f>IFERROR(VLOOKUP(T49,BDD!$G$2:$H$99,2,FALSE),"")</f>
        <v/>
      </c>
      <c r="EE49" s="15" t="str">
        <f t="shared" si="52"/>
        <v/>
      </c>
      <c r="EF49" s="15" t="str">
        <f t="shared" si="53"/>
        <v/>
      </c>
      <c r="EG49" s="15">
        <f t="shared" si="54"/>
        <v>0</v>
      </c>
      <c r="EH49" s="15">
        <f t="shared" si="55"/>
        <v>0</v>
      </c>
      <c r="EI49" s="15" t="str">
        <f t="shared" si="56"/>
        <v/>
      </c>
      <c r="EJ49" s="15" t="str">
        <f t="shared" si="57"/>
        <v/>
      </c>
      <c r="EK49" s="15">
        <f t="shared" si="58"/>
        <v>0</v>
      </c>
      <c r="EL49" s="15">
        <f t="shared" si="59"/>
        <v>0</v>
      </c>
      <c r="EM49" s="15">
        <f t="shared" si="23"/>
        <v>0</v>
      </c>
      <c r="EN49" s="15">
        <f t="shared" si="24"/>
        <v>0</v>
      </c>
      <c r="EO49" s="15"/>
      <c r="EP49" s="15"/>
      <c r="EQ49" s="15">
        <f t="shared" si="60"/>
        <v>0</v>
      </c>
      <c r="ER49" s="15">
        <f t="shared" si="61"/>
        <v>0</v>
      </c>
      <c r="ES49" s="18">
        <f t="shared" si="32"/>
        <v>0</v>
      </c>
      <c r="ET49" s="19">
        <f t="shared" si="27"/>
        <v>0</v>
      </c>
      <c r="EU49" s="19">
        <f t="shared" si="28"/>
        <v>0</v>
      </c>
      <c r="EV49" s="19">
        <f t="shared" si="29"/>
        <v>0</v>
      </c>
      <c r="EW49" s="19">
        <f t="shared" si="30"/>
        <v>0</v>
      </c>
      <c r="EX49" s="19">
        <f t="shared" si="33"/>
        <v>0</v>
      </c>
      <c r="EY49" s="19">
        <f t="shared" si="34"/>
        <v>0</v>
      </c>
      <c r="EZ49" s="122">
        <f t="shared" si="36"/>
        <v>0</v>
      </c>
      <c r="FA49" s="120">
        <f>VLOOKUP(A49,Info!$B$7:$D$106,2,FALSE)</f>
        <v>1</v>
      </c>
      <c r="FB49" s="7">
        <f>FB46</f>
        <v>10</v>
      </c>
    </row>
    <row r="50" spans="1:158" x14ac:dyDescent="0.3">
      <c r="A50" s="114" t="str">
        <f>VLOOKUP(FB50,Info!$A$7:$B$106,2,FALSE)</f>
        <v>MIR NEUVILLE PSE 1.1</v>
      </c>
      <c r="B50" s="114">
        <f>VLOOKUP(A50,Info!$B$7:$D$106,3,FALSE)</f>
        <v>11</v>
      </c>
      <c r="C50" s="115" t="str">
        <f>IFERROR(VLOOKUP(A50,Info!$B$7:$AD$106,29,FALSE),"")</f>
        <v>16h - 20h</v>
      </c>
      <c r="D50" s="115" t="str">
        <f>IFERROR(VLOOKUP(A50,Info!$B$7:$AD$106,28,FALSE),"")</f>
        <v xml:space="preserve">Lu Ma Me Je Ve </v>
      </c>
      <c r="E50" s="116">
        <f>IFERROR(VLOOKUP(A50,Info!$B$7:$AD$106,13,FALSE),0)</f>
        <v>0</v>
      </c>
      <c r="F50" s="117">
        <f>IFERROR(VLOOKUP(A50,'Base travail'!$B$22:$G$121,4,FALSE)+VLOOKUP(A50,'Base travail'!$B$22:$G$121,5,FALSE),0)</f>
        <v>0</v>
      </c>
      <c r="G50" s="117">
        <f>IFERROR(VLOOKUP(A50,'Base travail'!$B$22:$G$121,6,FALSE),0)</f>
        <v>0</v>
      </c>
      <c r="H50" s="89"/>
      <c r="I50" s="89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V50" s="25">
        <f t="shared" si="82"/>
        <v>0</v>
      </c>
      <c r="W50" s="26">
        <f t="shared" si="82"/>
        <v>0</v>
      </c>
      <c r="X50" s="26">
        <f t="shared" si="82"/>
        <v>0</v>
      </c>
      <c r="Y50" s="27">
        <f t="shared" si="82"/>
        <v>0</v>
      </c>
      <c r="Z50" s="25">
        <f t="shared" si="82"/>
        <v>0</v>
      </c>
      <c r="AA50" s="26">
        <f t="shared" si="82"/>
        <v>0</v>
      </c>
      <c r="AB50" s="26">
        <f t="shared" si="82"/>
        <v>0</v>
      </c>
      <c r="AC50" s="27">
        <f t="shared" si="82"/>
        <v>0</v>
      </c>
      <c r="AD50" s="25">
        <f t="shared" si="82"/>
        <v>0</v>
      </c>
      <c r="AE50" s="26">
        <f t="shared" si="82"/>
        <v>0</v>
      </c>
      <c r="AF50" s="26">
        <f t="shared" si="83"/>
        <v>0</v>
      </c>
      <c r="AG50" s="27">
        <f t="shared" si="83"/>
        <v>0</v>
      </c>
      <c r="AH50" s="25">
        <f t="shared" si="83"/>
        <v>0</v>
      </c>
      <c r="AI50" s="26">
        <f t="shared" si="83"/>
        <v>0</v>
      </c>
      <c r="AJ50" s="26">
        <f t="shared" si="83"/>
        <v>0</v>
      </c>
      <c r="AK50" s="27">
        <f t="shared" si="83"/>
        <v>0</v>
      </c>
      <c r="AL50" s="25">
        <f t="shared" si="83"/>
        <v>0</v>
      </c>
      <c r="AM50" s="26">
        <f t="shared" si="83"/>
        <v>0</v>
      </c>
      <c r="AN50" s="26">
        <f t="shared" si="83"/>
        <v>0</v>
      </c>
      <c r="AO50" s="27">
        <f t="shared" si="83"/>
        <v>0</v>
      </c>
      <c r="AP50" s="25">
        <f t="shared" si="84"/>
        <v>0</v>
      </c>
      <c r="AQ50" s="26">
        <f t="shared" si="84"/>
        <v>0</v>
      </c>
      <c r="AR50" s="26">
        <f t="shared" si="84"/>
        <v>0</v>
      </c>
      <c r="AS50" s="27">
        <f t="shared" si="84"/>
        <v>0</v>
      </c>
      <c r="AT50" s="25">
        <f t="shared" si="84"/>
        <v>0</v>
      </c>
      <c r="AU50" s="26">
        <f t="shared" si="84"/>
        <v>0</v>
      </c>
      <c r="AV50" s="26">
        <f t="shared" si="84"/>
        <v>0</v>
      </c>
      <c r="AW50" s="27">
        <f t="shared" si="84"/>
        <v>0</v>
      </c>
      <c r="AX50" s="25">
        <f t="shared" si="84"/>
        <v>0</v>
      </c>
      <c r="AY50" s="26">
        <f t="shared" si="84"/>
        <v>0</v>
      </c>
      <c r="AZ50" s="26">
        <f t="shared" si="85"/>
        <v>0</v>
      </c>
      <c r="BA50" s="27">
        <f t="shared" si="85"/>
        <v>0</v>
      </c>
      <c r="BB50" s="25">
        <f t="shared" si="85"/>
        <v>0</v>
      </c>
      <c r="BC50" s="26">
        <f t="shared" si="85"/>
        <v>0</v>
      </c>
      <c r="BD50" s="26">
        <f t="shared" si="85"/>
        <v>0</v>
      </c>
      <c r="BE50" s="27">
        <f t="shared" si="85"/>
        <v>0</v>
      </c>
      <c r="BF50" s="25">
        <f t="shared" si="85"/>
        <v>0</v>
      </c>
      <c r="BG50" s="26">
        <f t="shared" si="85"/>
        <v>0</v>
      </c>
      <c r="BH50" s="26">
        <f t="shared" si="85"/>
        <v>0</v>
      </c>
      <c r="BI50" s="27">
        <f t="shared" si="85"/>
        <v>0</v>
      </c>
      <c r="BJ50" s="25">
        <f t="shared" si="86"/>
        <v>0</v>
      </c>
      <c r="BK50" s="26">
        <f t="shared" si="86"/>
        <v>0</v>
      </c>
      <c r="BL50" s="26">
        <f t="shared" si="86"/>
        <v>0</v>
      </c>
      <c r="BM50" s="27">
        <f t="shared" si="86"/>
        <v>0</v>
      </c>
      <c r="BN50" s="25">
        <f t="shared" si="86"/>
        <v>0</v>
      </c>
      <c r="BO50" s="26">
        <f t="shared" si="86"/>
        <v>0</v>
      </c>
      <c r="BP50" s="26">
        <f t="shared" si="86"/>
        <v>0</v>
      </c>
      <c r="BQ50" s="27">
        <f t="shared" si="86"/>
        <v>0</v>
      </c>
      <c r="BR50" s="25">
        <f t="shared" si="86"/>
        <v>0</v>
      </c>
      <c r="BS50" s="26">
        <f t="shared" si="86"/>
        <v>0</v>
      </c>
      <c r="BT50" s="26">
        <f t="shared" si="87"/>
        <v>0</v>
      </c>
      <c r="BU50" s="27">
        <f t="shared" si="87"/>
        <v>0</v>
      </c>
      <c r="BV50" s="25">
        <f t="shared" si="87"/>
        <v>0</v>
      </c>
      <c r="BW50" s="26">
        <f t="shared" si="87"/>
        <v>0</v>
      </c>
      <c r="BX50" s="26">
        <f t="shared" si="87"/>
        <v>0</v>
      </c>
      <c r="BY50" s="27">
        <f t="shared" si="87"/>
        <v>0</v>
      </c>
      <c r="BZ50" s="25">
        <f t="shared" si="87"/>
        <v>0</v>
      </c>
      <c r="CA50" s="26">
        <f t="shared" si="87"/>
        <v>0</v>
      </c>
      <c r="CB50" s="26">
        <f t="shared" si="87"/>
        <v>0</v>
      </c>
      <c r="CC50" s="27">
        <f t="shared" si="87"/>
        <v>0</v>
      </c>
      <c r="CD50" s="25">
        <f t="shared" si="88"/>
        <v>0</v>
      </c>
      <c r="CE50" s="26">
        <f t="shared" si="88"/>
        <v>0</v>
      </c>
      <c r="CF50" s="26">
        <f t="shared" si="88"/>
        <v>0</v>
      </c>
      <c r="CG50" s="27">
        <f t="shared" si="88"/>
        <v>0</v>
      </c>
      <c r="CH50" s="25">
        <f t="shared" si="88"/>
        <v>0</v>
      </c>
      <c r="CI50" s="26">
        <f t="shared" si="88"/>
        <v>0</v>
      </c>
      <c r="CJ50" s="26">
        <f t="shared" si="88"/>
        <v>0</v>
      </c>
      <c r="CK50" s="27">
        <f t="shared" si="88"/>
        <v>0</v>
      </c>
      <c r="CL50" s="25">
        <f t="shared" si="88"/>
        <v>0</v>
      </c>
      <c r="CM50" s="26">
        <f t="shared" si="88"/>
        <v>0</v>
      </c>
      <c r="CN50" s="26">
        <f t="shared" si="89"/>
        <v>0</v>
      </c>
      <c r="CO50" s="27">
        <f t="shared" si="89"/>
        <v>0</v>
      </c>
      <c r="CP50" s="25">
        <f t="shared" si="89"/>
        <v>0</v>
      </c>
      <c r="CQ50" s="26">
        <f t="shared" si="89"/>
        <v>0</v>
      </c>
      <c r="CR50" s="26">
        <f t="shared" si="89"/>
        <v>0</v>
      </c>
      <c r="CS50" s="27">
        <f t="shared" si="89"/>
        <v>0</v>
      </c>
      <c r="CT50" s="25">
        <f t="shared" si="89"/>
        <v>0</v>
      </c>
      <c r="CU50" s="26">
        <f t="shared" si="89"/>
        <v>0</v>
      </c>
      <c r="CV50" s="26">
        <f t="shared" si="89"/>
        <v>0</v>
      </c>
      <c r="CW50" s="27">
        <f t="shared" si="89"/>
        <v>0</v>
      </c>
      <c r="CX50" s="25">
        <f t="shared" si="90"/>
        <v>0</v>
      </c>
      <c r="CY50" s="26">
        <f t="shared" si="90"/>
        <v>0</v>
      </c>
      <c r="CZ50" s="26">
        <f t="shared" si="90"/>
        <v>0</v>
      </c>
      <c r="DA50" s="27">
        <f t="shared" si="90"/>
        <v>0</v>
      </c>
      <c r="DB50" s="25">
        <f t="shared" si="90"/>
        <v>0</v>
      </c>
      <c r="DC50" s="26">
        <f t="shared" si="90"/>
        <v>0</v>
      </c>
      <c r="DD50" s="26">
        <f t="shared" si="90"/>
        <v>0</v>
      </c>
      <c r="DE50" s="27">
        <f t="shared" si="90"/>
        <v>0</v>
      </c>
      <c r="DF50" s="25">
        <f t="shared" si="90"/>
        <v>0</v>
      </c>
      <c r="DG50" s="26">
        <f t="shared" si="90"/>
        <v>0</v>
      </c>
      <c r="DH50" s="26">
        <f t="shared" si="91"/>
        <v>0</v>
      </c>
      <c r="DI50" s="27">
        <f t="shared" si="91"/>
        <v>0</v>
      </c>
      <c r="DJ50" s="25">
        <f t="shared" si="91"/>
        <v>0</v>
      </c>
      <c r="DK50" s="26">
        <f t="shared" si="91"/>
        <v>0</v>
      </c>
      <c r="DL50" s="26">
        <f t="shared" si="91"/>
        <v>0</v>
      </c>
      <c r="DM50" s="27">
        <f t="shared" si="91"/>
        <v>0</v>
      </c>
      <c r="DN50" s="7">
        <v>65</v>
      </c>
      <c r="DO50" s="16">
        <f>IFERROR(VLOOKUP(H50,'Cpte exploit'!$A$11:$E$35,4,FALSE),0)</f>
        <v>0</v>
      </c>
      <c r="DP50" s="17">
        <f t="shared" si="47"/>
        <v>0</v>
      </c>
      <c r="DQ50" s="16">
        <f>'Cpte exploit'!$B$39</f>
        <v>0</v>
      </c>
      <c r="DR50" s="17">
        <f t="shared" si="48"/>
        <v>0</v>
      </c>
      <c r="DS50" s="16">
        <f>'Cpte exploit'!$B$40</f>
        <v>0</v>
      </c>
      <c r="DT50" s="17">
        <f t="shared" si="49"/>
        <v>0</v>
      </c>
      <c r="DU50" s="16">
        <f>'Cpte exploit'!$B$41</f>
        <v>0</v>
      </c>
      <c r="DV50" s="16"/>
      <c r="DW50" s="17">
        <f t="shared" si="31"/>
        <v>0</v>
      </c>
      <c r="DX50" s="44">
        <f t="shared" si="50"/>
        <v>0</v>
      </c>
      <c r="DY50" s="44">
        <f t="shared" si="51"/>
        <v>0</v>
      </c>
      <c r="DZ50" s="124">
        <f t="shared" si="35"/>
        <v>0</v>
      </c>
      <c r="EA50" s="15" t="str">
        <f>IFERROR(VLOOKUP(Q50,BDD!$G$2:$H$99,2,FALSE),"")</f>
        <v/>
      </c>
      <c r="EB50" s="15" t="str">
        <f>IFERROR(VLOOKUP(R50,BDD!$G$2:$H$99,2,FALSE),"")</f>
        <v/>
      </c>
      <c r="EC50" s="15" t="str">
        <f>IFERROR(VLOOKUP(S50,BDD!$G$2:$H$99,2,FALSE),"")</f>
        <v/>
      </c>
      <c r="ED50" s="15" t="str">
        <f>IFERROR(VLOOKUP(T50,BDD!$G$2:$H$99,2,FALSE),"")</f>
        <v/>
      </c>
      <c r="EE50" s="15" t="str">
        <f t="shared" si="52"/>
        <v/>
      </c>
      <c r="EF50" s="15" t="str">
        <f t="shared" si="53"/>
        <v/>
      </c>
      <c r="EG50" s="15">
        <f t="shared" si="54"/>
        <v>0</v>
      </c>
      <c r="EH50" s="15">
        <f t="shared" si="55"/>
        <v>0</v>
      </c>
      <c r="EI50" s="15" t="str">
        <f t="shared" si="56"/>
        <v/>
      </c>
      <c r="EJ50" s="15" t="str">
        <f t="shared" si="57"/>
        <v/>
      </c>
      <c r="EK50" s="15">
        <f t="shared" si="58"/>
        <v>0</v>
      </c>
      <c r="EL50" s="15">
        <f t="shared" si="59"/>
        <v>0</v>
      </c>
      <c r="EM50" s="15">
        <f t="shared" si="23"/>
        <v>0</v>
      </c>
      <c r="EN50" s="15">
        <f t="shared" si="24"/>
        <v>0</v>
      </c>
      <c r="EO50" s="15"/>
      <c r="EP50" s="15"/>
      <c r="EQ50" s="15">
        <f t="shared" si="60"/>
        <v>0</v>
      </c>
      <c r="ER50" s="15">
        <f t="shared" si="61"/>
        <v>0</v>
      </c>
      <c r="ES50" s="18">
        <f t="shared" si="32"/>
        <v>0</v>
      </c>
      <c r="ET50" s="19">
        <f t="shared" si="27"/>
        <v>0</v>
      </c>
      <c r="EU50" s="19">
        <f t="shared" si="28"/>
        <v>0</v>
      </c>
      <c r="EV50" s="19">
        <f t="shared" si="29"/>
        <v>0</v>
      </c>
      <c r="EW50" s="19">
        <f t="shared" si="30"/>
        <v>0</v>
      </c>
      <c r="EX50" s="19">
        <f t="shared" si="33"/>
        <v>0</v>
      </c>
      <c r="EY50" s="19">
        <f t="shared" si="34"/>
        <v>0</v>
      </c>
      <c r="EZ50" s="117">
        <f t="shared" si="36"/>
        <v>0</v>
      </c>
      <c r="FA50" s="115">
        <f>VLOOKUP(A50,Info!$B$7:$D$106,2,FALSE)</f>
        <v>1</v>
      </c>
      <c r="FB50" s="7">
        <f>FB46+1</f>
        <v>11</v>
      </c>
    </row>
    <row r="51" spans="1:158" x14ac:dyDescent="0.3">
      <c r="A51" s="119" t="str">
        <f>VLOOKUP(FB51,Info!$A$7:$B$106,2,FALSE)</f>
        <v>MIR NEUVILLE PSE 1.1</v>
      </c>
      <c r="B51" s="119">
        <f>VLOOKUP(A51,Info!$B$7:$D$106,3,FALSE)</f>
        <v>11</v>
      </c>
      <c r="C51" s="120" t="str">
        <f>IFERROR(VLOOKUP(A51,Info!$B$7:$AD$106,29,FALSE),"")</f>
        <v>16h - 20h</v>
      </c>
      <c r="D51" s="120" t="str">
        <f>IFERROR(VLOOKUP(A51,Info!$B$7:$AD$106,28,FALSE),"")</f>
        <v xml:space="preserve">Lu Ma Me Je Ve </v>
      </c>
      <c r="E51" s="121">
        <f>IFERROR(VLOOKUP(A51,Info!$B$7:$AD$106,13,FALSE),0)</f>
        <v>0</v>
      </c>
      <c r="F51" s="122">
        <f>IFERROR(VLOOKUP(A51,'Base travail'!$B$22:$G$121,4,FALSE)+VLOOKUP(A51,'Base travail'!$B$22:$G$121,5,FALSE),0)</f>
        <v>0</v>
      </c>
      <c r="G51" s="122">
        <f>IFERROR(VLOOKUP(A51,'Base travail'!$B$22:$G$121,6,FALSE),0)</f>
        <v>0</v>
      </c>
      <c r="H51" s="262"/>
      <c r="I51" s="262"/>
      <c r="J51" s="263"/>
      <c r="K51" s="263"/>
      <c r="L51" s="263"/>
      <c r="M51" s="263"/>
      <c r="N51" s="263"/>
      <c r="O51" s="263"/>
      <c r="P51" s="263"/>
      <c r="Q51" s="263"/>
      <c r="R51" s="263"/>
      <c r="S51" s="263"/>
      <c r="T51" s="263"/>
      <c r="V51" s="61">
        <f t="shared" si="82"/>
        <v>0</v>
      </c>
      <c r="W51" s="62">
        <f t="shared" si="82"/>
        <v>0</v>
      </c>
      <c r="X51" s="62">
        <f t="shared" si="82"/>
        <v>0</v>
      </c>
      <c r="Y51" s="63">
        <f t="shared" si="82"/>
        <v>0</v>
      </c>
      <c r="Z51" s="61">
        <f t="shared" si="82"/>
        <v>0</v>
      </c>
      <c r="AA51" s="62">
        <f t="shared" si="82"/>
        <v>0</v>
      </c>
      <c r="AB51" s="62">
        <f t="shared" si="82"/>
        <v>0</v>
      </c>
      <c r="AC51" s="63">
        <f t="shared" si="82"/>
        <v>0</v>
      </c>
      <c r="AD51" s="61">
        <f t="shared" si="82"/>
        <v>0</v>
      </c>
      <c r="AE51" s="62">
        <f t="shared" si="82"/>
        <v>0</v>
      </c>
      <c r="AF51" s="62">
        <f t="shared" si="83"/>
        <v>0</v>
      </c>
      <c r="AG51" s="63">
        <f t="shared" si="83"/>
        <v>0</v>
      </c>
      <c r="AH51" s="61">
        <f t="shared" si="83"/>
        <v>0</v>
      </c>
      <c r="AI51" s="62">
        <f t="shared" si="83"/>
        <v>0</v>
      </c>
      <c r="AJ51" s="62">
        <f t="shared" si="83"/>
        <v>0</v>
      </c>
      <c r="AK51" s="63">
        <f t="shared" si="83"/>
        <v>0</v>
      </c>
      <c r="AL51" s="61">
        <f t="shared" si="83"/>
        <v>0</v>
      </c>
      <c r="AM51" s="62">
        <f t="shared" si="83"/>
        <v>0</v>
      </c>
      <c r="AN51" s="62">
        <f t="shared" si="83"/>
        <v>0</v>
      </c>
      <c r="AO51" s="63">
        <f t="shared" si="83"/>
        <v>0</v>
      </c>
      <c r="AP51" s="61">
        <f t="shared" si="84"/>
        <v>0</v>
      </c>
      <c r="AQ51" s="62">
        <f t="shared" si="84"/>
        <v>0</v>
      </c>
      <c r="AR51" s="62">
        <f t="shared" si="84"/>
        <v>0</v>
      </c>
      <c r="AS51" s="63">
        <f t="shared" si="84"/>
        <v>0</v>
      </c>
      <c r="AT51" s="61">
        <f t="shared" si="84"/>
        <v>0</v>
      </c>
      <c r="AU51" s="62">
        <f t="shared" si="84"/>
        <v>0</v>
      </c>
      <c r="AV51" s="62">
        <f t="shared" si="84"/>
        <v>0</v>
      </c>
      <c r="AW51" s="63">
        <f t="shared" si="84"/>
        <v>0</v>
      </c>
      <c r="AX51" s="61">
        <f t="shared" si="84"/>
        <v>0</v>
      </c>
      <c r="AY51" s="62">
        <f t="shared" si="84"/>
        <v>0</v>
      </c>
      <c r="AZ51" s="62">
        <f t="shared" si="85"/>
        <v>0</v>
      </c>
      <c r="BA51" s="63">
        <f t="shared" si="85"/>
        <v>0</v>
      </c>
      <c r="BB51" s="61">
        <f t="shared" si="85"/>
        <v>0</v>
      </c>
      <c r="BC51" s="62">
        <f t="shared" si="85"/>
        <v>0</v>
      </c>
      <c r="BD51" s="62">
        <f t="shared" si="85"/>
        <v>0</v>
      </c>
      <c r="BE51" s="63">
        <f t="shared" si="85"/>
        <v>0</v>
      </c>
      <c r="BF51" s="61">
        <f t="shared" si="85"/>
        <v>0</v>
      </c>
      <c r="BG51" s="62">
        <f t="shared" si="85"/>
        <v>0</v>
      </c>
      <c r="BH51" s="62">
        <f t="shared" si="85"/>
        <v>0</v>
      </c>
      <c r="BI51" s="63">
        <f t="shared" si="85"/>
        <v>0</v>
      </c>
      <c r="BJ51" s="61">
        <f t="shared" si="86"/>
        <v>0</v>
      </c>
      <c r="BK51" s="62">
        <f t="shared" si="86"/>
        <v>0</v>
      </c>
      <c r="BL51" s="62">
        <f t="shared" si="86"/>
        <v>0</v>
      </c>
      <c r="BM51" s="63">
        <f t="shared" si="86"/>
        <v>0</v>
      </c>
      <c r="BN51" s="61">
        <f t="shared" si="86"/>
        <v>0</v>
      </c>
      <c r="BO51" s="62">
        <f t="shared" si="86"/>
        <v>0</v>
      </c>
      <c r="BP51" s="62">
        <f t="shared" si="86"/>
        <v>0</v>
      </c>
      <c r="BQ51" s="63">
        <f t="shared" si="86"/>
        <v>0</v>
      </c>
      <c r="BR51" s="61">
        <f t="shared" si="86"/>
        <v>0</v>
      </c>
      <c r="BS51" s="62">
        <f t="shared" si="86"/>
        <v>0</v>
      </c>
      <c r="BT51" s="62">
        <f t="shared" si="87"/>
        <v>0</v>
      </c>
      <c r="BU51" s="63">
        <f t="shared" si="87"/>
        <v>0</v>
      </c>
      <c r="BV51" s="61">
        <f t="shared" si="87"/>
        <v>0</v>
      </c>
      <c r="BW51" s="62">
        <f t="shared" si="87"/>
        <v>0</v>
      </c>
      <c r="BX51" s="62">
        <f t="shared" si="87"/>
        <v>0</v>
      </c>
      <c r="BY51" s="63">
        <f t="shared" si="87"/>
        <v>0</v>
      </c>
      <c r="BZ51" s="61">
        <f t="shared" si="87"/>
        <v>0</v>
      </c>
      <c r="CA51" s="62">
        <f t="shared" si="87"/>
        <v>0</v>
      </c>
      <c r="CB51" s="62">
        <f t="shared" si="87"/>
        <v>0</v>
      </c>
      <c r="CC51" s="63">
        <f t="shared" si="87"/>
        <v>0</v>
      </c>
      <c r="CD51" s="61">
        <f t="shared" si="88"/>
        <v>0</v>
      </c>
      <c r="CE51" s="62">
        <f t="shared" si="88"/>
        <v>0</v>
      </c>
      <c r="CF51" s="62">
        <f t="shared" si="88"/>
        <v>0</v>
      </c>
      <c r="CG51" s="63">
        <f t="shared" si="88"/>
        <v>0</v>
      </c>
      <c r="CH51" s="61">
        <f t="shared" si="88"/>
        <v>0</v>
      </c>
      <c r="CI51" s="62">
        <f t="shared" si="88"/>
        <v>0</v>
      </c>
      <c r="CJ51" s="62">
        <f t="shared" si="88"/>
        <v>0</v>
      </c>
      <c r="CK51" s="63">
        <f t="shared" si="88"/>
        <v>0</v>
      </c>
      <c r="CL51" s="61">
        <f t="shared" si="88"/>
        <v>0</v>
      </c>
      <c r="CM51" s="62">
        <f t="shared" si="88"/>
        <v>0</v>
      </c>
      <c r="CN51" s="62">
        <f t="shared" si="89"/>
        <v>0</v>
      </c>
      <c r="CO51" s="63">
        <f t="shared" si="89"/>
        <v>0</v>
      </c>
      <c r="CP51" s="61">
        <f t="shared" si="89"/>
        <v>0</v>
      </c>
      <c r="CQ51" s="62">
        <f t="shared" si="89"/>
        <v>0</v>
      </c>
      <c r="CR51" s="62">
        <f t="shared" si="89"/>
        <v>0</v>
      </c>
      <c r="CS51" s="63">
        <f t="shared" si="89"/>
        <v>0</v>
      </c>
      <c r="CT51" s="61">
        <f t="shared" si="89"/>
        <v>0</v>
      </c>
      <c r="CU51" s="62">
        <f t="shared" si="89"/>
        <v>0</v>
      </c>
      <c r="CV51" s="62">
        <f t="shared" si="89"/>
        <v>0</v>
      </c>
      <c r="CW51" s="63">
        <f t="shared" si="89"/>
        <v>0</v>
      </c>
      <c r="CX51" s="61">
        <f t="shared" si="90"/>
        <v>0</v>
      </c>
      <c r="CY51" s="62">
        <f t="shared" si="90"/>
        <v>0</v>
      </c>
      <c r="CZ51" s="62">
        <f t="shared" si="90"/>
        <v>0</v>
      </c>
      <c r="DA51" s="63">
        <f t="shared" si="90"/>
        <v>0</v>
      </c>
      <c r="DB51" s="61">
        <f t="shared" si="90"/>
        <v>0</v>
      </c>
      <c r="DC51" s="62">
        <f t="shared" si="90"/>
        <v>0</v>
      </c>
      <c r="DD51" s="62">
        <f t="shared" si="90"/>
        <v>0</v>
      </c>
      <c r="DE51" s="63">
        <f t="shared" si="90"/>
        <v>0</v>
      </c>
      <c r="DF51" s="61">
        <f t="shared" si="90"/>
        <v>0</v>
      </c>
      <c r="DG51" s="62">
        <f t="shared" si="90"/>
        <v>0</v>
      </c>
      <c r="DH51" s="62">
        <f t="shared" si="91"/>
        <v>0</v>
      </c>
      <c r="DI51" s="63">
        <f t="shared" si="91"/>
        <v>0</v>
      </c>
      <c r="DJ51" s="61">
        <f t="shared" si="91"/>
        <v>0</v>
      </c>
      <c r="DK51" s="62">
        <f t="shared" si="91"/>
        <v>0</v>
      </c>
      <c r="DL51" s="62">
        <f t="shared" si="91"/>
        <v>0</v>
      </c>
      <c r="DM51" s="63">
        <f t="shared" si="91"/>
        <v>0</v>
      </c>
      <c r="DN51" s="7">
        <v>66</v>
      </c>
      <c r="DO51" s="23">
        <f>IFERROR(VLOOKUP(H51,'Cpte exploit'!$A$11:$E$35,4,FALSE),0)</f>
        <v>0</v>
      </c>
      <c r="DP51" s="24">
        <f t="shared" si="47"/>
        <v>0</v>
      </c>
      <c r="DQ51" s="23">
        <f>'Cpte exploit'!$B$39</f>
        <v>0</v>
      </c>
      <c r="DR51" s="24">
        <f t="shared" si="48"/>
        <v>0</v>
      </c>
      <c r="DS51" s="23">
        <f>'Cpte exploit'!$B$40</f>
        <v>0</v>
      </c>
      <c r="DT51" s="24">
        <f t="shared" si="49"/>
        <v>0</v>
      </c>
      <c r="DU51" s="23">
        <f>'Cpte exploit'!$B$41</f>
        <v>0</v>
      </c>
      <c r="DV51" s="23"/>
      <c r="DW51" s="24">
        <f t="shared" si="31"/>
        <v>0</v>
      </c>
      <c r="DX51" s="45">
        <f t="shared" si="50"/>
        <v>0</v>
      </c>
      <c r="DY51" s="45">
        <f t="shared" si="51"/>
        <v>0</v>
      </c>
      <c r="DZ51" s="123">
        <f t="shared" si="35"/>
        <v>0</v>
      </c>
      <c r="EA51" s="15" t="str">
        <f>IFERROR(VLOOKUP(Q51,BDD!$G$2:$H$99,2,FALSE),"")</f>
        <v/>
      </c>
      <c r="EB51" s="15" t="str">
        <f>IFERROR(VLOOKUP(R51,BDD!$G$2:$H$99,2,FALSE),"")</f>
        <v/>
      </c>
      <c r="EC51" s="15" t="str">
        <f>IFERROR(VLOOKUP(S51,BDD!$G$2:$H$99,2,FALSE),"")</f>
        <v/>
      </c>
      <c r="ED51" s="15" t="str">
        <f>IFERROR(VLOOKUP(T51,BDD!$G$2:$H$99,2,FALSE),"")</f>
        <v/>
      </c>
      <c r="EE51" s="15" t="str">
        <f t="shared" si="52"/>
        <v/>
      </c>
      <c r="EF51" s="15" t="str">
        <f t="shared" si="53"/>
        <v/>
      </c>
      <c r="EG51" s="15">
        <f t="shared" si="54"/>
        <v>0</v>
      </c>
      <c r="EH51" s="15">
        <f t="shared" si="55"/>
        <v>0</v>
      </c>
      <c r="EI51" s="15" t="str">
        <f t="shared" si="56"/>
        <v/>
      </c>
      <c r="EJ51" s="15" t="str">
        <f t="shared" si="57"/>
        <v/>
      </c>
      <c r="EK51" s="15">
        <f t="shared" si="58"/>
        <v>0</v>
      </c>
      <c r="EL51" s="15">
        <f t="shared" si="59"/>
        <v>0</v>
      </c>
      <c r="EM51" s="15">
        <f t="shared" si="23"/>
        <v>0</v>
      </c>
      <c r="EN51" s="15">
        <f t="shared" si="24"/>
        <v>0</v>
      </c>
      <c r="EO51" s="15"/>
      <c r="EP51" s="15"/>
      <c r="EQ51" s="15">
        <f t="shared" si="60"/>
        <v>0</v>
      </c>
      <c r="ER51" s="15">
        <f t="shared" si="61"/>
        <v>0</v>
      </c>
      <c r="ES51" s="18">
        <f t="shared" si="32"/>
        <v>0</v>
      </c>
      <c r="ET51" s="19">
        <f t="shared" si="27"/>
        <v>0</v>
      </c>
      <c r="EU51" s="19">
        <f t="shared" si="28"/>
        <v>0</v>
      </c>
      <c r="EV51" s="19">
        <f t="shared" si="29"/>
        <v>0</v>
      </c>
      <c r="EW51" s="19">
        <f t="shared" si="30"/>
        <v>0</v>
      </c>
      <c r="EX51" s="19">
        <f t="shared" si="33"/>
        <v>0</v>
      </c>
      <c r="EY51" s="19">
        <f t="shared" si="34"/>
        <v>0</v>
      </c>
      <c r="EZ51" s="122">
        <f t="shared" si="36"/>
        <v>0</v>
      </c>
      <c r="FA51" s="120">
        <f>VLOOKUP(A51,Info!$B$7:$D$106,2,FALSE)</f>
        <v>1</v>
      </c>
      <c r="FB51" s="7">
        <f>FB50</f>
        <v>11</v>
      </c>
    </row>
    <row r="52" spans="1:158" x14ac:dyDescent="0.3">
      <c r="A52" s="114" t="str">
        <f>VLOOKUP(FB52,Info!$A$7:$B$106,2,FALSE)</f>
        <v>MIR NEUVILLE PSE 1.1</v>
      </c>
      <c r="B52" s="114">
        <f>VLOOKUP(A52,Info!$B$7:$D$106,3,FALSE)</f>
        <v>11</v>
      </c>
      <c r="C52" s="115" t="str">
        <f>IFERROR(VLOOKUP(A52,Info!$B$7:$AD$106,29,FALSE),"")</f>
        <v>16h - 20h</v>
      </c>
      <c r="D52" s="115" t="str">
        <f>IFERROR(VLOOKUP(A52,Info!$B$7:$AD$106,28,FALSE),"")</f>
        <v xml:space="preserve">Lu Ma Me Je Ve </v>
      </c>
      <c r="E52" s="116">
        <f>IFERROR(VLOOKUP(A52,Info!$B$7:$AD$106,13,FALSE),0)</f>
        <v>0</v>
      </c>
      <c r="F52" s="117">
        <f>IFERROR(VLOOKUP(A52,'Base travail'!$B$22:$G$121,4,FALSE)+VLOOKUP(A52,'Base travail'!$B$22:$G$121,5,FALSE),0)</f>
        <v>0</v>
      </c>
      <c r="G52" s="117">
        <f>IFERROR(VLOOKUP(A52,'Base travail'!$B$22:$G$121,6,FALSE),0)</f>
        <v>0</v>
      </c>
      <c r="H52" s="89"/>
      <c r="I52" s="89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V52" s="25">
        <f t="shared" si="82"/>
        <v>0</v>
      </c>
      <c r="W52" s="26">
        <f t="shared" si="82"/>
        <v>0</v>
      </c>
      <c r="X52" s="26">
        <f t="shared" si="82"/>
        <v>0</v>
      </c>
      <c r="Y52" s="27">
        <f t="shared" si="82"/>
        <v>0</v>
      </c>
      <c r="Z52" s="25">
        <f t="shared" si="82"/>
        <v>0</v>
      </c>
      <c r="AA52" s="26">
        <f t="shared" si="82"/>
        <v>0</v>
      </c>
      <c r="AB52" s="26">
        <f t="shared" si="82"/>
        <v>0</v>
      </c>
      <c r="AC52" s="27">
        <f t="shared" si="82"/>
        <v>0</v>
      </c>
      <c r="AD52" s="25">
        <f t="shared" si="82"/>
        <v>0</v>
      </c>
      <c r="AE52" s="26">
        <f t="shared" si="82"/>
        <v>0</v>
      </c>
      <c r="AF52" s="26">
        <f t="shared" si="83"/>
        <v>0</v>
      </c>
      <c r="AG52" s="27">
        <f t="shared" si="83"/>
        <v>0</v>
      </c>
      <c r="AH52" s="25">
        <f t="shared" si="83"/>
        <v>0</v>
      </c>
      <c r="AI52" s="26">
        <f t="shared" si="83"/>
        <v>0</v>
      </c>
      <c r="AJ52" s="26">
        <f t="shared" si="83"/>
        <v>0</v>
      </c>
      <c r="AK52" s="27">
        <f t="shared" si="83"/>
        <v>0</v>
      </c>
      <c r="AL52" s="25">
        <f t="shared" si="83"/>
        <v>0</v>
      </c>
      <c r="AM52" s="26">
        <f t="shared" si="83"/>
        <v>0</v>
      </c>
      <c r="AN52" s="26">
        <f t="shared" si="83"/>
        <v>0</v>
      </c>
      <c r="AO52" s="27">
        <f t="shared" si="83"/>
        <v>0</v>
      </c>
      <c r="AP52" s="25">
        <f t="shared" si="84"/>
        <v>0</v>
      </c>
      <c r="AQ52" s="26">
        <f t="shared" si="84"/>
        <v>0</v>
      </c>
      <c r="AR52" s="26">
        <f t="shared" si="84"/>
        <v>0</v>
      </c>
      <c r="AS52" s="27">
        <f t="shared" si="84"/>
        <v>0</v>
      </c>
      <c r="AT52" s="25">
        <f t="shared" si="84"/>
        <v>0</v>
      </c>
      <c r="AU52" s="26">
        <f t="shared" si="84"/>
        <v>0</v>
      </c>
      <c r="AV52" s="26">
        <f t="shared" si="84"/>
        <v>0</v>
      </c>
      <c r="AW52" s="27">
        <f t="shared" si="84"/>
        <v>0</v>
      </c>
      <c r="AX52" s="25">
        <f t="shared" si="84"/>
        <v>0</v>
      </c>
      <c r="AY52" s="26">
        <f t="shared" si="84"/>
        <v>0</v>
      </c>
      <c r="AZ52" s="26">
        <f t="shared" si="85"/>
        <v>0</v>
      </c>
      <c r="BA52" s="27">
        <f t="shared" si="85"/>
        <v>0</v>
      </c>
      <c r="BB52" s="25">
        <f t="shared" si="85"/>
        <v>0</v>
      </c>
      <c r="BC52" s="26">
        <f t="shared" si="85"/>
        <v>0</v>
      </c>
      <c r="BD52" s="26">
        <f t="shared" si="85"/>
        <v>0</v>
      </c>
      <c r="BE52" s="27">
        <f t="shared" si="85"/>
        <v>0</v>
      </c>
      <c r="BF52" s="25">
        <f t="shared" si="85"/>
        <v>0</v>
      </c>
      <c r="BG52" s="26">
        <f t="shared" si="85"/>
        <v>0</v>
      </c>
      <c r="BH52" s="26">
        <f t="shared" si="85"/>
        <v>0</v>
      </c>
      <c r="BI52" s="27">
        <f t="shared" si="85"/>
        <v>0</v>
      </c>
      <c r="BJ52" s="25">
        <f t="shared" si="86"/>
        <v>0</v>
      </c>
      <c r="BK52" s="26">
        <f t="shared" si="86"/>
        <v>0</v>
      </c>
      <c r="BL52" s="26">
        <f t="shared" si="86"/>
        <v>0</v>
      </c>
      <c r="BM52" s="27">
        <f t="shared" si="86"/>
        <v>0</v>
      </c>
      <c r="BN52" s="25">
        <f t="shared" si="86"/>
        <v>0</v>
      </c>
      <c r="BO52" s="26">
        <f t="shared" si="86"/>
        <v>0</v>
      </c>
      <c r="BP52" s="26">
        <f t="shared" si="86"/>
        <v>0</v>
      </c>
      <c r="BQ52" s="27">
        <f t="shared" si="86"/>
        <v>0</v>
      </c>
      <c r="BR52" s="25">
        <f t="shared" si="86"/>
        <v>0</v>
      </c>
      <c r="BS52" s="26">
        <f t="shared" si="86"/>
        <v>0</v>
      </c>
      <c r="BT52" s="26">
        <f t="shared" si="87"/>
        <v>0</v>
      </c>
      <c r="BU52" s="27">
        <f t="shared" si="87"/>
        <v>0</v>
      </c>
      <c r="BV52" s="25">
        <f t="shared" si="87"/>
        <v>0</v>
      </c>
      <c r="BW52" s="26">
        <f t="shared" si="87"/>
        <v>0</v>
      </c>
      <c r="BX52" s="26">
        <f t="shared" si="87"/>
        <v>0</v>
      </c>
      <c r="BY52" s="27">
        <f t="shared" si="87"/>
        <v>0</v>
      </c>
      <c r="BZ52" s="25">
        <f t="shared" si="87"/>
        <v>0</v>
      </c>
      <c r="CA52" s="26">
        <f t="shared" si="87"/>
        <v>0</v>
      </c>
      <c r="CB52" s="26">
        <f t="shared" si="87"/>
        <v>0</v>
      </c>
      <c r="CC52" s="27">
        <f t="shared" si="87"/>
        <v>0</v>
      </c>
      <c r="CD52" s="25">
        <f t="shared" si="88"/>
        <v>0</v>
      </c>
      <c r="CE52" s="26">
        <f t="shared" si="88"/>
        <v>0</v>
      </c>
      <c r="CF52" s="26">
        <f t="shared" si="88"/>
        <v>0</v>
      </c>
      <c r="CG52" s="27">
        <f t="shared" si="88"/>
        <v>0</v>
      </c>
      <c r="CH52" s="25">
        <f t="shared" si="88"/>
        <v>0</v>
      </c>
      <c r="CI52" s="26">
        <f t="shared" si="88"/>
        <v>0</v>
      </c>
      <c r="CJ52" s="26">
        <f t="shared" si="88"/>
        <v>0</v>
      </c>
      <c r="CK52" s="27">
        <f t="shared" si="88"/>
        <v>0</v>
      </c>
      <c r="CL52" s="25">
        <f t="shared" si="88"/>
        <v>0</v>
      </c>
      <c r="CM52" s="26">
        <f t="shared" si="88"/>
        <v>0</v>
      </c>
      <c r="CN52" s="26">
        <f t="shared" si="89"/>
        <v>0</v>
      </c>
      <c r="CO52" s="27">
        <f t="shared" si="89"/>
        <v>0</v>
      </c>
      <c r="CP52" s="25">
        <f t="shared" si="89"/>
        <v>0</v>
      </c>
      <c r="CQ52" s="26">
        <f t="shared" si="89"/>
        <v>0</v>
      </c>
      <c r="CR52" s="26">
        <f t="shared" si="89"/>
        <v>0</v>
      </c>
      <c r="CS52" s="27">
        <f t="shared" si="89"/>
        <v>0</v>
      </c>
      <c r="CT52" s="25">
        <f t="shared" si="89"/>
        <v>0</v>
      </c>
      <c r="CU52" s="26">
        <f t="shared" si="89"/>
        <v>0</v>
      </c>
      <c r="CV52" s="26">
        <f t="shared" si="89"/>
        <v>0</v>
      </c>
      <c r="CW52" s="27">
        <f t="shared" si="89"/>
        <v>0</v>
      </c>
      <c r="CX52" s="25">
        <f t="shared" si="90"/>
        <v>0</v>
      </c>
      <c r="CY52" s="26">
        <f t="shared" si="90"/>
        <v>0</v>
      </c>
      <c r="CZ52" s="26">
        <f t="shared" si="90"/>
        <v>0</v>
      </c>
      <c r="DA52" s="27">
        <f t="shared" si="90"/>
        <v>0</v>
      </c>
      <c r="DB52" s="25">
        <f t="shared" si="90"/>
        <v>0</v>
      </c>
      <c r="DC52" s="26">
        <f t="shared" si="90"/>
        <v>0</v>
      </c>
      <c r="DD52" s="26">
        <f t="shared" si="90"/>
        <v>0</v>
      </c>
      <c r="DE52" s="27">
        <f t="shared" si="90"/>
        <v>0</v>
      </c>
      <c r="DF52" s="25">
        <f t="shared" si="90"/>
        <v>0</v>
      </c>
      <c r="DG52" s="26">
        <f t="shared" si="90"/>
        <v>0</v>
      </c>
      <c r="DH52" s="26">
        <f t="shared" si="91"/>
        <v>0</v>
      </c>
      <c r="DI52" s="27">
        <f t="shared" si="91"/>
        <v>0</v>
      </c>
      <c r="DJ52" s="25">
        <f t="shared" si="91"/>
        <v>0</v>
      </c>
      <c r="DK52" s="26">
        <f t="shared" si="91"/>
        <v>0</v>
      </c>
      <c r="DL52" s="26">
        <f t="shared" si="91"/>
        <v>0</v>
      </c>
      <c r="DM52" s="27">
        <f t="shared" si="91"/>
        <v>0</v>
      </c>
      <c r="DN52" s="7">
        <v>67</v>
      </c>
      <c r="DO52" s="16">
        <f>IFERROR(VLOOKUP(H52,'Cpte exploit'!$A$11:$E$35,4,FALSE),0)</f>
        <v>0</v>
      </c>
      <c r="DP52" s="17">
        <f t="shared" si="47"/>
        <v>0</v>
      </c>
      <c r="DQ52" s="16">
        <f>'Cpte exploit'!$B$39</f>
        <v>0</v>
      </c>
      <c r="DR52" s="17">
        <f t="shared" si="48"/>
        <v>0</v>
      </c>
      <c r="DS52" s="16">
        <f>'Cpte exploit'!$B$40</f>
        <v>0</v>
      </c>
      <c r="DT52" s="17">
        <f t="shared" si="49"/>
        <v>0</v>
      </c>
      <c r="DU52" s="16">
        <f>'Cpte exploit'!$B$41</f>
        <v>0</v>
      </c>
      <c r="DV52" s="16"/>
      <c r="DW52" s="17">
        <f t="shared" si="31"/>
        <v>0</v>
      </c>
      <c r="DX52" s="44">
        <f t="shared" si="50"/>
        <v>0</v>
      </c>
      <c r="DY52" s="44">
        <f t="shared" si="51"/>
        <v>0</v>
      </c>
      <c r="DZ52" s="124">
        <f t="shared" si="35"/>
        <v>0</v>
      </c>
      <c r="EA52" s="15" t="str">
        <f>IFERROR(VLOOKUP(Q52,BDD!$G$2:$H$99,2,FALSE),"")</f>
        <v/>
      </c>
      <c r="EB52" s="15" t="str">
        <f>IFERROR(VLOOKUP(R52,BDD!$G$2:$H$99,2,FALSE),"")</f>
        <v/>
      </c>
      <c r="EC52" s="15" t="str">
        <f>IFERROR(VLOOKUP(S52,BDD!$G$2:$H$99,2,FALSE),"")</f>
        <v/>
      </c>
      <c r="ED52" s="15" t="str">
        <f>IFERROR(VLOOKUP(T52,BDD!$G$2:$H$99,2,FALSE),"")</f>
        <v/>
      </c>
      <c r="EE52" s="15" t="str">
        <f t="shared" si="52"/>
        <v/>
      </c>
      <c r="EF52" s="15" t="str">
        <f t="shared" si="53"/>
        <v/>
      </c>
      <c r="EG52" s="15">
        <f t="shared" si="54"/>
        <v>0</v>
      </c>
      <c r="EH52" s="15">
        <f t="shared" si="55"/>
        <v>0</v>
      </c>
      <c r="EI52" s="15" t="str">
        <f t="shared" si="56"/>
        <v/>
      </c>
      <c r="EJ52" s="15" t="str">
        <f t="shared" si="57"/>
        <v/>
      </c>
      <c r="EK52" s="15">
        <f t="shared" si="58"/>
        <v>0</v>
      </c>
      <c r="EL52" s="15">
        <f t="shared" si="59"/>
        <v>0</v>
      </c>
      <c r="EM52" s="15">
        <f t="shared" si="23"/>
        <v>0</v>
      </c>
      <c r="EN52" s="15">
        <f t="shared" si="24"/>
        <v>0</v>
      </c>
      <c r="EO52" s="15"/>
      <c r="EP52" s="15"/>
      <c r="EQ52" s="15">
        <f t="shared" si="60"/>
        <v>0</v>
      </c>
      <c r="ER52" s="15">
        <f t="shared" si="61"/>
        <v>0</v>
      </c>
      <c r="ES52" s="18">
        <f t="shared" si="32"/>
        <v>0</v>
      </c>
      <c r="ET52" s="19">
        <f t="shared" si="27"/>
        <v>0</v>
      </c>
      <c r="EU52" s="19">
        <f t="shared" si="28"/>
        <v>0</v>
      </c>
      <c r="EV52" s="19">
        <f t="shared" si="29"/>
        <v>0</v>
      </c>
      <c r="EW52" s="19">
        <f t="shared" si="30"/>
        <v>0</v>
      </c>
      <c r="EX52" s="19">
        <f t="shared" si="33"/>
        <v>0</v>
      </c>
      <c r="EY52" s="19">
        <f t="shared" si="34"/>
        <v>0</v>
      </c>
      <c r="EZ52" s="117">
        <f t="shared" si="36"/>
        <v>0</v>
      </c>
      <c r="FA52" s="115">
        <f>VLOOKUP(A52,Info!$B$7:$D$106,2,FALSE)</f>
        <v>1</v>
      </c>
      <c r="FB52" s="7">
        <f>FB50</f>
        <v>11</v>
      </c>
    </row>
    <row r="53" spans="1:158" x14ac:dyDescent="0.3">
      <c r="A53" s="119" t="str">
        <f>VLOOKUP(FB53,Info!$A$7:$B$106,2,FALSE)</f>
        <v>MIR NEUVILLE PSE 1.1</v>
      </c>
      <c r="B53" s="119">
        <f>VLOOKUP(A53,Info!$B$7:$D$106,3,FALSE)</f>
        <v>11</v>
      </c>
      <c r="C53" s="120" t="str">
        <f>IFERROR(VLOOKUP(A53,Info!$B$7:$AD$106,29,FALSE),"")</f>
        <v>16h - 20h</v>
      </c>
      <c r="D53" s="120" t="str">
        <f>IFERROR(VLOOKUP(A53,Info!$B$7:$AD$106,28,FALSE),"")</f>
        <v xml:space="preserve">Lu Ma Me Je Ve </v>
      </c>
      <c r="E53" s="121">
        <f>IFERROR(VLOOKUP(A53,Info!$B$7:$AD$106,13,FALSE),0)</f>
        <v>0</v>
      </c>
      <c r="F53" s="122">
        <f>IFERROR(VLOOKUP(A53,'Base travail'!$B$22:$G$121,4,FALSE)+VLOOKUP(A53,'Base travail'!$B$22:$G$121,5,FALSE),0)</f>
        <v>0</v>
      </c>
      <c r="G53" s="122">
        <f>IFERROR(VLOOKUP(A53,'Base travail'!$B$22:$G$121,6,FALSE),0)</f>
        <v>0</v>
      </c>
      <c r="H53" s="262"/>
      <c r="I53" s="262"/>
      <c r="J53" s="263"/>
      <c r="K53" s="263"/>
      <c r="L53" s="263"/>
      <c r="M53" s="263"/>
      <c r="N53" s="263"/>
      <c r="O53" s="263"/>
      <c r="P53" s="263"/>
      <c r="Q53" s="263"/>
      <c r="R53" s="263"/>
      <c r="S53" s="263"/>
      <c r="T53" s="263"/>
      <c r="V53" s="61">
        <f t="shared" si="82"/>
        <v>0</v>
      </c>
      <c r="W53" s="62">
        <f t="shared" si="82"/>
        <v>0</v>
      </c>
      <c r="X53" s="62">
        <f t="shared" si="82"/>
        <v>0</v>
      </c>
      <c r="Y53" s="63">
        <f t="shared" si="82"/>
        <v>0</v>
      </c>
      <c r="Z53" s="61">
        <f t="shared" si="82"/>
        <v>0</v>
      </c>
      <c r="AA53" s="62">
        <f t="shared" si="82"/>
        <v>0</v>
      </c>
      <c r="AB53" s="62">
        <f t="shared" si="82"/>
        <v>0</v>
      </c>
      <c r="AC53" s="63">
        <f t="shared" si="82"/>
        <v>0</v>
      </c>
      <c r="AD53" s="61">
        <f t="shared" si="82"/>
        <v>0</v>
      </c>
      <c r="AE53" s="62">
        <f t="shared" si="82"/>
        <v>0</v>
      </c>
      <c r="AF53" s="62">
        <f t="shared" si="83"/>
        <v>0</v>
      </c>
      <c r="AG53" s="63">
        <f t="shared" si="83"/>
        <v>0</v>
      </c>
      <c r="AH53" s="61">
        <f t="shared" si="83"/>
        <v>0</v>
      </c>
      <c r="AI53" s="62">
        <f t="shared" si="83"/>
        <v>0</v>
      </c>
      <c r="AJ53" s="62">
        <f t="shared" si="83"/>
        <v>0</v>
      </c>
      <c r="AK53" s="63">
        <f t="shared" si="83"/>
        <v>0</v>
      </c>
      <c r="AL53" s="61">
        <f t="shared" si="83"/>
        <v>0</v>
      </c>
      <c r="AM53" s="62">
        <f t="shared" si="83"/>
        <v>0</v>
      </c>
      <c r="AN53" s="62">
        <f t="shared" si="83"/>
        <v>0</v>
      </c>
      <c r="AO53" s="63">
        <f t="shared" si="83"/>
        <v>0</v>
      </c>
      <c r="AP53" s="61">
        <f t="shared" si="84"/>
        <v>0</v>
      </c>
      <c r="AQ53" s="62">
        <f t="shared" si="84"/>
        <v>0</v>
      </c>
      <c r="AR53" s="62">
        <f t="shared" si="84"/>
        <v>0</v>
      </c>
      <c r="AS53" s="63">
        <f t="shared" si="84"/>
        <v>0</v>
      </c>
      <c r="AT53" s="61">
        <f t="shared" si="84"/>
        <v>0</v>
      </c>
      <c r="AU53" s="62">
        <f t="shared" si="84"/>
        <v>0</v>
      </c>
      <c r="AV53" s="62">
        <f t="shared" si="84"/>
        <v>0</v>
      </c>
      <c r="AW53" s="63">
        <f t="shared" si="84"/>
        <v>0</v>
      </c>
      <c r="AX53" s="61">
        <f t="shared" si="84"/>
        <v>0</v>
      </c>
      <c r="AY53" s="62">
        <f t="shared" si="84"/>
        <v>0</v>
      </c>
      <c r="AZ53" s="62">
        <f t="shared" si="85"/>
        <v>0</v>
      </c>
      <c r="BA53" s="63">
        <f t="shared" si="85"/>
        <v>0</v>
      </c>
      <c r="BB53" s="61">
        <f t="shared" si="85"/>
        <v>0</v>
      </c>
      <c r="BC53" s="62">
        <f t="shared" si="85"/>
        <v>0</v>
      </c>
      <c r="BD53" s="62">
        <f t="shared" si="85"/>
        <v>0</v>
      </c>
      <c r="BE53" s="63">
        <f t="shared" si="85"/>
        <v>0</v>
      </c>
      <c r="BF53" s="61">
        <f t="shared" si="85"/>
        <v>0</v>
      </c>
      <c r="BG53" s="62">
        <f t="shared" si="85"/>
        <v>0</v>
      </c>
      <c r="BH53" s="62">
        <f t="shared" si="85"/>
        <v>0</v>
      </c>
      <c r="BI53" s="63">
        <f t="shared" si="85"/>
        <v>0</v>
      </c>
      <c r="BJ53" s="61">
        <f t="shared" si="86"/>
        <v>0</v>
      </c>
      <c r="BK53" s="62">
        <f t="shared" si="86"/>
        <v>0</v>
      </c>
      <c r="BL53" s="62">
        <f t="shared" si="86"/>
        <v>0</v>
      </c>
      <c r="BM53" s="63">
        <f t="shared" si="86"/>
        <v>0</v>
      </c>
      <c r="BN53" s="61">
        <f t="shared" si="86"/>
        <v>0</v>
      </c>
      <c r="BO53" s="62">
        <f t="shared" si="86"/>
        <v>0</v>
      </c>
      <c r="BP53" s="62">
        <f t="shared" si="86"/>
        <v>0</v>
      </c>
      <c r="BQ53" s="63">
        <f t="shared" si="86"/>
        <v>0</v>
      </c>
      <c r="BR53" s="61">
        <f t="shared" si="86"/>
        <v>0</v>
      </c>
      <c r="BS53" s="62">
        <f t="shared" si="86"/>
        <v>0</v>
      </c>
      <c r="BT53" s="62">
        <f t="shared" si="87"/>
        <v>0</v>
      </c>
      <c r="BU53" s="63">
        <f t="shared" si="87"/>
        <v>0</v>
      </c>
      <c r="BV53" s="61">
        <f t="shared" si="87"/>
        <v>0</v>
      </c>
      <c r="BW53" s="62">
        <f t="shared" si="87"/>
        <v>0</v>
      </c>
      <c r="BX53" s="62">
        <f t="shared" si="87"/>
        <v>0</v>
      </c>
      <c r="BY53" s="63">
        <f t="shared" si="87"/>
        <v>0</v>
      </c>
      <c r="BZ53" s="61">
        <f t="shared" si="87"/>
        <v>0</v>
      </c>
      <c r="CA53" s="62">
        <f t="shared" si="87"/>
        <v>0</v>
      </c>
      <c r="CB53" s="62">
        <f t="shared" si="87"/>
        <v>0</v>
      </c>
      <c r="CC53" s="63">
        <f t="shared" si="87"/>
        <v>0</v>
      </c>
      <c r="CD53" s="61">
        <f t="shared" si="88"/>
        <v>0</v>
      </c>
      <c r="CE53" s="62">
        <f t="shared" si="88"/>
        <v>0</v>
      </c>
      <c r="CF53" s="62">
        <f t="shared" si="88"/>
        <v>0</v>
      </c>
      <c r="CG53" s="63">
        <f t="shared" si="88"/>
        <v>0</v>
      </c>
      <c r="CH53" s="61">
        <f t="shared" si="88"/>
        <v>0</v>
      </c>
      <c r="CI53" s="62">
        <f t="shared" si="88"/>
        <v>0</v>
      </c>
      <c r="CJ53" s="62">
        <f t="shared" si="88"/>
        <v>0</v>
      </c>
      <c r="CK53" s="63">
        <f t="shared" si="88"/>
        <v>0</v>
      </c>
      <c r="CL53" s="61">
        <f t="shared" si="88"/>
        <v>0</v>
      </c>
      <c r="CM53" s="62">
        <f t="shared" si="88"/>
        <v>0</v>
      </c>
      <c r="CN53" s="62">
        <f t="shared" si="89"/>
        <v>0</v>
      </c>
      <c r="CO53" s="63">
        <f t="shared" si="89"/>
        <v>0</v>
      </c>
      <c r="CP53" s="61">
        <f t="shared" si="89"/>
        <v>0</v>
      </c>
      <c r="CQ53" s="62">
        <f t="shared" si="89"/>
        <v>0</v>
      </c>
      <c r="CR53" s="62">
        <f t="shared" si="89"/>
        <v>0</v>
      </c>
      <c r="CS53" s="63">
        <f t="shared" si="89"/>
        <v>0</v>
      </c>
      <c r="CT53" s="61">
        <f t="shared" si="89"/>
        <v>0</v>
      </c>
      <c r="CU53" s="62">
        <f t="shared" si="89"/>
        <v>0</v>
      </c>
      <c r="CV53" s="62">
        <f t="shared" si="89"/>
        <v>0</v>
      </c>
      <c r="CW53" s="63">
        <f t="shared" si="89"/>
        <v>0</v>
      </c>
      <c r="CX53" s="61">
        <f t="shared" si="90"/>
        <v>0</v>
      </c>
      <c r="CY53" s="62">
        <f t="shared" si="90"/>
        <v>0</v>
      </c>
      <c r="CZ53" s="62">
        <f t="shared" si="90"/>
        <v>0</v>
      </c>
      <c r="DA53" s="63">
        <f t="shared" si="90"/>
        <v>0</v>
      </c>
      <c r="DB53" s="61">
        <f t="shared" si="90"/>
        <v>0</v>
      </c>
      <c r="DC53" s="62">
        <f t="shared" si="90"/>
        <v>0</v>
      </c>
      <c r="DD53" s="62">
        <f t="shared" si="90"/>
        <v>0</v>
      </c>
      <c r="DE53" s="63">
        <f t="shared" si="90"/>
        <v>0</v>
      </c>
      <c r="DF53" s="61">
        <f t="shared" si="90"/>
        <v>0</v>
      </c>
      <c r="DG53" s="62">
        <f t="shared" si="90"/>
        <v>0</v>
      </c>
      <c r="DH53" s="62">
        <f t="shared" si="91"/>
        <v>0</v>
      </c>
      <c r="DI53" s="63">
        <f t="shared" si="91"/>
        <v>0</v>
      </c>
      <c r="DJ53" s="61">
        <f t="shared" si="91"/>
        <v>0</v>
      </c>
      <c r="DK53" s="62">
        <f t="shared" si="91"/>
        <v>0</v>
      </c>
      <c r="DL53" s="62">
        <f t="shared" si="91"/>
        <v>0</v>
      </c>
      <c r="DM53" s="63">
        <f t="shared" si="91"/>
        <v>0</v>
      </c>
      <c r="DN53" s="7">
        <v>68</v>
      </c>
      <c r="DO53" s="23">
        <f>IFERROR(VLOOKUP(H53,'Cpte exploit'!$A$11:$E$35,4,FALSE),0)</f>
        <v>0</v>
      </c>
      <c r="DP53" s="24">
        <f t="shared" si="47"/>
        <v>0</v>
      </c>
      <c r="DQ53" s="23">
        <f>'Cpte exploit'!$B$39</f>
        <v>0</v>
      </c>
      <c r="DR53" s="24">
        <f t="shared" si="48"/>
        <v>0</v>
      </c>
      <c r="DS53" s="23">
        <f>'Cpte exploit'!$B$40</f>
        <v>0</v>
      </c>
      <c r="DT53" s="24">
        <f t="shared" si="49"/>
        <v>0</v>
      </c>
      <c r="DU53" s="23">
        <f>'Cpte exploit'!$B$41</f>
        <v>0</v>
      </c>
      <c r="DV53" s="23"/>
      <c r="DW53" s="24">
        <f t="shared" si="31"/>
        <v>0</v>
      </c>
      <c r="DX53" s="45">
        <f t="shared" si="50"/>
        <v>0</v>
      </c>
      <c r="DY53" s="45">
        <f t="shared" si="51"/>
        <v>0</v>
      </c>
      <c r="DZ53" s="123">
        <f t="shared" si="35"/>
        <v>0</v>
      </c>
      <c r="EA53" s="15" t="str">
        <f>IFERROR(VLOOKUP(Q53,BDD!$G$2:$H$99,2,FALSE),"")</f>
        <v/>
      </c>
      <c r="EB53" s="15" t="str">
        <f>IFERROR(VLOOKUP(R53,BDD!$G$2:$H$99,2,FALSE),"")</f>
        <v/>
      </c>
      <c r="EC53" s="15" t="str">
        <f>IFERROR(VLOOKUP(S53,BDD!$G$2:$H$99,2,FALSE),"")</f>
        <v/>
      </c>
      <c r="ED53" s="15" t="str">
        <f>IFERROR(VLOOKUP(T53,BDD!$G$2:$H$99,2,FALSE),"")</f>
        <v/>
      </c>
      <c r="EE53" s="15" t="str">
        <f t="shared" si="52"/>
        <v/>
      </c>
      <c r="EF53" s="15" t="str">
        <f t="shared" si="53"/>
        <v/>
      </c>
      <c r="EG53" s="15">
        <f t="shared" si="54"/>
        <v>0</v>
      </c>
      <c r="EH53" s="15">
        <f t="shared" si="55"/>
        <v>0</v>
      </c>
      <c r="EI53" s="15" t="str">
        <f t="shared" si="56"/>
        <v/>
      </c>
      <c r="EJ53" s="15" t="str">
        <f t="shared" si="57"/>
        <v/>
      </c>
      <c r="EK53" s="15">
        <f t="shared" si="58"/>
        <v>0</v>
      </c>
      <c r="EL53" s="15">
        <f t="shared" si="59"/>
        <v>0</v>
      </c>
      <c r="EM53" s="15">
        <f t="shared" si="23"/>
        <v>0</v>
      </c>
      <c r="EN53" s="15">
        <f t="shared" si="24"/>
        <v>0</v>
      </c>
      <c r="EO53" s="15"/>
      <c r="EP53" s="15"/>
      <c r="EQ53" s="15">
        <f t="shared" si="60"/>
        <v>0</v>
      </c>
      <c r="ER53" s="15">
        <f t="shared" si="61"/>
        <v>0</v>
      </c>
      <c r="ES53" s="18">
        <f t="shared" si="32"/>
        <v>0</v>
      </c>
      <c r="ET53" s="19">
        <f t="shared" si="27"/>
        <v>0</v>
      </c>
      <c r="EU53" s="19">
        <f t="shared" si="28"/>
        <v>0</v>
      </c>
      <c r="EV53" s="19">
        <f t="shared" si="29"/>
        <v>0</v>
      </c>
      <c r="EW53" s="19">
        <f t="shared" si="30"/>
        <v>0</v>
      </c>
      <c r="EX53" s="19">
        <f t="shared" si="33"/>
        <v>0</v>
      </c>
      <c r="EY53" s="19">
        <f t="shared" si="34"/>
        <v>0</v>
      </c>
      <c r="EZ53" s="122">
        <f t="shared" si="36"/>
        <v>0</v>
      </c>
      <c r="FA53" s="120">
        <f>VLOOKUP(A53,Info!$B$7:$D$106,2,FALSE)</f>
        <v>1</v>
      </c>
      <c r="FB53" s="7">
        <f>FB50</f>
        <v>11</v>
      </c>
    </row>
    <row r="54" spans="1:158" x14ac:dyDescent="0.3">
      <c r="A54" s="114" t="str">
        <f>VLOOKUP(FB54,Info!$A$7:$B$106,2,FALSE)</f>
        <v>NEUVILLE PSE 1.1</v>
      </c>
      <c r="B54" s="114">
        <f>VLOOKUP(A54,Info!$B$7:$D$106,3,FALSE)</f>
        <v>12</v>
      </c>
      <c r="C54" s="115">
        <f>IFERROR(VLOOKUP(A54,Info!$B$7:$AD$106,29,FALSE),"")</f>
        <v>0</v>
      </c>
      <c r="D54" s="115" t="str">
        <f>IFERROR(VLOOKUP(A54,Info!$B$7:$AD$106,28,FALSE),"")</f>
        <v xml:space="preserve">Lu Ma Me Je Ve </v>
      </c>
      <c r="E54" s="116">
        <f>IFERROR(VLOOKUP(A54,Info!$B$7:$AD$106,13,FALSE),0)</f>
        <v>0</v>
      </c>
      <c r="F54" s="117">
        <f>IFERROR(VLOOKUP(A54,'Base travail'!$B$22:$G$121,4,FALSE)+VLOOKUP(A54,'Base travail'!$B$22:$G$121,5,FALSE),0)</f>
        <v>0</v>
      </c>
      <c r="G54" s="117">
        <f>IFERROR(VLOOKUP(A54,'Base travail'!$B$22:$G$121,6,FALSE),0)</f>
        <v>0</v>
      </c>
      <c r="H54" s="89"/>
      <c r="I54" s="89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V54" s="25">
        <f t="shared" si="82"/>
        <v>0</v>
      </c>
      <c r="W54" s="26">
        <f t="shared" si="82"/>
        <v>0</v>
      </c>
      <c r="X54" s="26">
        <f t="shared" si="82"/>
        <v>0</v>
      </c>
      <c r="Y54" s="27">
        <f t="shared" si="82"/>
        <v>0</v>
      </c>
      <c r="Z54" s="25">
        <f t="shared" si="82"/>
        <v>0</v>
      </c>
      <c r="AA54" s="26">
        <f t="shared" si="82"/>
        <v>0</v>
      </c>
      <c r="AB54" s="26">
        <f t="shared" si="82"/>
        <v>0</v>
      </c>
      <c r="AC54" s="27">
        <f t="shared" si="82"/>
        <v>0</v>
      </c>
      <c r="AD54" s="25">
        <f t="shared" si="82"/>
        <v>0</v>
      </c>
      <c r="AE54" s="26">
        <f t="shared" si="82"/>
        <v>0</v>
      </c>
      <c r="AF54" s="26">
        <f t="shared" si="83"/>
        <v>0</v>
      </c>
      <c r="AG54" s="27">
        <f t="shared" si="83"/>
        <v>0</v>
      </c>
      <c r="AH54" s="25">
        <f t="shared" si="83"/>
        <v>0</v>
      </c>
      <c r="AI54" s="26">
        <f t="shared" si="83"/>
        <v>0</v>
      </c>
      <c r="AJ54" s="26">
        <f t="shared" si="83"/>
        <v>0</v>
      </c>
      <c r="AK54" s="27">
        <f t="shared" si="83"/>
        <v>0</v>
      </c>
      <c r="AL54" s="25">
        <f t="shared" si="83"/>
        <v>0</v>
      </c>
      <c r="AM54" s="26">
        <f t="shared" si="83"/>
        <v>0</v>
      </c>
      <c r="AN54" s="26">
        <f t="shared" si="83"/>
        <v>0</v>
      </c>
      <c r="AO54" s="27">
        <f t="shared" si="83"/>
        <v>0</v>
      </c>
      <c r="AP54" s="25">
        <f t="shared" si="84"/>
        <v>0</v>
      </c>
      <c r="AQ54" s="26">
        <f t="shared" si="84"/>
        <v>0</v>
      </c>
      <c r="AR54" s="26">
        <f t="shared" si="84"/>
        <v>0</v>
      </c>
      <c r="AS54" s="27">
        <f t="shared" si="84"/>
        <v>0</v>
      </c>
      <c r="AT54" s="25">
        <f t="shared" si="84"/>
        <v>0</v>
      </c>
      <c r="AU54" s="26">
        <f t="shared" si="84"/>
        <v>0</v>
      </c>
      <c r="AV54" s="26">
        <f t="shared" si="84"/>
        <v>0</v>
      </c>
      <c r="AW54" s="27">
        <f t="shared" si="84"/>
        <v>0</v>
      </c>
      <c r="AX54" s="25">
        <f t="shared" si="84"/>
        <v>0</v>
      </c>
      <c r="AY54" s="26">
        <f t="shared" si="84"/>
        <v>0</v>
      </c>
      <c r="AZ54" s="26">
        <f t="shared" si="85"/>
        <v>0</v>
      </c>
      <c r="BA54" s="27">
        <f t="shared" si="85"/>
        <v>0</v>
      </c>
      <c r="BB54" s="25">
        <f t="shared" si="85"/>
        <v>0</v>
      </c>
      <c r="BC54" s="26">
        <f t="shared" si="85"/>
        <v>0</v>
      </c>
      <c r="BD54" s="26">
        <f t="shared" si="85"/>
        <v>0</v>
      </c>
      <c r="BE54" s="27">
        <f t="shared" si="85"/>
        <v>0</v>
      </c>
      <c r="BF54" s="25">
        <f t="shared" si="85"/>
        <v>0</v>
      </c>
      <c r="BG54" s="26">
        <f t="shared" si="85"/>
        <v>0</v>
      </c>
      <c r="BH54" s="26">
        <f t="shared" si="85"/>
        <v>0</v>
      </c>
      <c r="BI54" s="27">
        <f t="shared" si="85"/>
        <v>0</v>
      </c>
      <c r="BJ54" s="25">
        <f t="shared" si="86"/>
        <v>0</v>
      </c>
      <c r="BK54" s="26">
        <f t="shared" si="86"/>
        <v>0</v>
      </c>
      <c r="BL54" s="26">
        <f t="shared" si="86"/>
        <v>0</v>
      </c>
      <c r="BM54" s="27">
        <f t="shared" si="86"/>
        <v>0</v>
      </c>
      <c r="BN54" s="25">
        <f t="shared" si="86"/>
        <v>0</v>
      </c>
      <c r="BO54" s="26">
        <f t="shared" si="86"/>
        <v>0</v>
      </c>
      <c r="BP54" s="26">
        <f t="shared" si="86"/>
        <v>0</v>
      </c>
      <c r="BQ54" s="27">
        <f t="shared" si="86"/>
        <v>0</v>
      </c>
      <c r="BR54" s="25">
        <f t="shared" si="86"/>
        <v>0</v>
      </c>
      <c r="BS54" s="26">
        <f t="shared" si="86"/>
        <v>0</v>
      </c>
      <c r="BT54" s="26">
        <f t="shared" si="87"/>
        <v>0</v>
      </c>
      <c r="BU54" s="27">
        <f t="shared" si="87"/>
        <v>0</v>
      </c>
      <c r="BV54" s="25">
        <f t="shared" si="87"/>
        <v>0</v>
      </c>
      <c r="BW54" s="26">
        <f t="shared" si="87"/>
        <v>0</v>
      </c>
      <c r="BX54" s="26">
        <f t="shared" si="87"/>
        <v>0</v>
      </c>
      <c r="BY54" s="27">
        <f t="shared" si="87"/>
        <v>0</v>
      </c>
      <c r="BZ54" s="25">
        <f t="shared" si="87"/>
        <v>0</v>
      </c>
      <c r="CA54" s="26">
        <f t="shared" si="87"/>
        <v>0</v>
      </c>
      <c r="CB54" s="26">
        <f t="shared" si="87"/>
        <v>0</v>
      </c>
      <c r="CC54" s="27">
        <f t="shared" si="87"/>
        <v>0</v>
      </c>
      <c r="CD54" s="25">
        <f t="shared" si="88"/>
        <v>0</v>
      </c>
      <c r="CE54" s="26">
        <f t="shared" si="88"/>
        <v>0</v>
      </c>
      <c r="CF54" s="26">
        <f t="shared" si="88"/>
        <v>0</v>
      </c>
      <c r="CG54" s="27">
        <f t="shared" si="88"/>
        <v>0</v>
      </c>
      <c r="CH54" s="25">
        <f t="shared" si="88"/>
        <v>0</v>
      </c>
      <c r="CI54" s="26">
        <f t="shared" si="88"/>
        <v>0</v>
      </c>
      <c r="CJ54" s="26">
        <f t="shared" si="88"/>
        <v>0</v>
      </c>
      <c r="CK54" s="27">
        <f t="shared" si="88"/>
        <v>0</v>
      </c>
      <c r="CL54" s="25">
        <f t="shared" si="88"/>
        <v>0</v>
      </c>
      <c r="CM54" s="26">
        <f t="shared" si="88"/>
        <v>0</v>
      </c>
      <c r="CN54" s="26">
        <f t="shared" si="89"/>
        <v>0</v>
      </c>
      <c r="CO54" s="27">
        <f t="shared" si="89"/>
        <v>0</v>
      </c>
      <c r="CP54" s="25">
        <f t="shared" si="89"/>
        <v>0</v>
      </c>
      <c r="CQ54" s="26">
        <f t="shared" si="89"/>
        <v>0</v>
      </c>
      <c r="CR54" s="26">
        <f t="shared" si="89"/>
        <v>0</v>
      </c>
      <c r="CS54" s="27">
        <f t="shared" si="89"/>
        <v>0</v>
      </c>
      <c r="CT54" s="25">
        <f t="shared" si="89"/>
        <v>0</v>
      </c>
      <c r="CU54" s="26">
        <f t="shared" si="89"/>
        <v>0</v>
      </c>
      <c r="CV54" s="26">
        <f t="shared" si="89"/>
        <v>0</v>
      </c>
      <c r="CW54" s="27">
        <f t="shared" si="89"/>
        <v>0</v>
      </c>
      <c r="CX54" s="25">
        <f t="shared" si="90"/>
        <v>0</v>
      </c>
      <c r="CY54" s="26">
        <f t="shared" si="90"/>
        <v>0</v>
      </c>
      <c r="CZ54" s="26">
        <f t="shared" si="90"/>
        <v>0</v>
      </c>
      <c r="DA54" s="27">
        <f t="shared" si="90"/>
        <v>0</v>
      </c>
      <c r="DB54" s="25">
        <f t="shared" si="90"/>
        <v>0</v>
      </c>
      <c r="DC54" s="26">
        <f t="shared" si="90"/>
        <v>0</v>
      </c>
      <c r="DD54" s="26">
        <f t="shared" si="90"/>
        <v>0</v>
      </c>
      <c r="DE54" s="27">
        <f t="shared" si="90"/>
        <v>0</v>
      </c>
      <c r="DF54" s="25">
        <f t="shared" si="90"/>
        <v>0</v>
      </c>
      <c r="DG54" s="26">
        <f t="shared" si="90"/>
        <v>0</v>
      </c>
      <c r="DH54" s="26">
        <f t="shared" si="91"/>
        <v>0</v>
      </c>
      <c r="DI54" s="27">
        <f t="shared" si="91"/>
        <v>0</v>
      </c>
      <c r="DJ54" s="25">
        <f t="shared" si="91"/>
        <v>0</v>
      </c>
      <c r="DK54" s="26">
        <f t="shared" si="91"/>
        <v>0</v>
      </c>
      <c r="DL54" s="26">
        <f t="shared" si="91"/>
        <v>0</v>
      </c>
      <c r="DM54" s="27">
        <f t="shared" si="91"/>
        <v>0</v>
      </c>
      <c r="DN54" s="7">
        <v>69</v>
      </c>
      <c r="DO54" s="16">
        <f>IFERROR(VLOOKUP(H54,'Cpte exploit'!$A$11:$E$35,4,FALSE),0)</f>
        <v>0</v>
      </c>
      <c r="DP54" s="17">
        <f t="shared" si="47"/>
        <v>0</v>
      </c>
      <c r="DQ54" s="16">
        <f>'Cpte exploit'!$B$39</f>
        <v>0</v>
      </c>
      <c r="DR54" s="17">
        <f t="shared" si="48"/>
        <v>0</v>
      </c>
      <c r="DS54" s="16">
        <f>'Cpte exploit'!$B$40</f>
        <v>0</v>
      </c>
      <c r="DT54" s="17">
        <f t="shared" si="49"/>
        <v>0</v>
      </c>
      <c r="DU54" s="16">
        <f>'Cpte exploit'!$B$41</f>
        <v>0</v>
      </c>
      <c r="DV54" s="16"/>
      <c r="DW54" s="17">
        <f t="shared" si="31"/>
        <v>0</v>
      </c>
      <c r="DX54" s="44">
        <f t="shared" si="50"/>
        <v>0</v>
      </c>
      <c r="DY54" s="44">
        <f t="shared" si="51"/>
        <v>0</v>
      </c>
      <c r="DZ54" s="124">
        <f t="shared" si="35"/>
        <v>0</v>
      </c>
      <c r="EA54" s="15" t="str">
        <f>IFERROR(VLOOKUP(Q54,BDD!$G$2:$H$99,2,FALSE),"")</f>
        <v/>
      </c>
      <c r="EB54" s="15" t="str">
        <f>IFERROR(VLOOKUP(R54,BDD!$G$2:$H$99,2,FALSE),"")</f>
        <v/>
      </c>
      <c r="EC54" s="15" t="str">
        <f>IFERROR(VLOOKUP(S54,BDD!$G$2:$H$99,2,FALSE),"")</f>
        <v/>
      </c>
      <c r="ED54" s="15" t="str">
        <f>IFERROR(VLOOKUP(T54,BDD!$G$2:$H$99,2,FALSE),"")</f>
        <v/>
      </c>
      <c r="EE54" s="15" t="str">
        <f t="shared" si="52"/>
        <v/>
      </c>
      <c r="EF54" s="15" t="str">
        <f t="shared" si="53"/>
        <v/>
      </c>
      <c r="EG54" s="15">
        <f t="shared" si="54"/>
        <v>0</v>
      </c>
      <c r="EH54" s="15">
        <f t="shared" si="55"/>
        <v>0</v>
      </c>
      <c r="EI54" s="15" t="str">
        <f t="shared" si="56"/>
        <v/>
      </c>
      <c r="EJ54" s="15" t="str">
        <f t="shared" si="57"/>
        <v/>
      </c>
      <c r="EK54" s="15">
        <f t="shared" si="58"/>
        <v>0</v>
      </c>
      <c r="EL54" s="15">
        <f t="shared" si="59"/>
        <v>0</v>
      </c>
      <c r="EM54" s="15">
        <f t="shared" si="23"/>
        <v>0</v>
      </c>
      <c r="EN54" s="15">
        <f t="shared" si="24"/>
        <v>0</v>
      </c>
      <c r="EO54" s="15"/>
      <c r="EP54" s="15"/>
      <c r="EQ54" s="15">
        <f t="shared" si="60"/>
        <v>0</v>
      </c>
      <c r="ER54" s="15">
        <f t="shared" si="61"/>
        <v>0</v>
      </c>
      <c r="ES54" s="18">
        <f t="shared" si="32"/>
        <v>0</v>
      </c>
      <c r="ET54" s="19">
        <f t="shared" si="27"/>
        <v>0</v>
      </c>
      <c r="EU54" s="19">
        <f t="shared" si="28"/>
        <v>0</v>
      </c>
      <c r="EV54" s="19">
        <f t="shared" si="29"/>
        <v>0</v>
      </c>
      <c r="EW54" s="19">
        <f t="shared" si="30"/>
        <v>0</v>
      </c>
      <c r="EX54" s="19">
        <f t="shared" si="33"/>
        <v>0</v>
      </c>
      <c r="EY54" s="19">
        <f t="shared" si="34"/>
        <v>0</v>
      </c>
      <c r="EZ54" s="117">
        <f t="shared" si="36"/>
        <v>0</v>
      </c>
      <c r="FA54" s="115">
        <f>VLOOKUP(A54,Info!$B$7:$D$106,2,FALSE)</f>
        <v>1</v>
      </c>
      <c r="FB54" s="7">
        <f>FB50+1</f>
        <v>12</v>
      </c>
    </row>
    <row r="55" spans="1:158" x14ac:dyDescent="0.3">
      <c r="A55" s="119" t="str">
        <f>VLOOKUP(FB55,Info!$A$7:$B$106,2,FALSE)</f>
        <v>NEUVILLE PSE 1.1</v>
      </c>
      <c r="B55" s="119">
        <f>VLOOKUP(A55,Info!$B$7:$D$106,3,FALSE)</f>
        <v>12</v>
      </c>
      <c r="C55" s="120">
        <f>IFERROR(VLOOKUP(A55,Info!$B$7:$AD$106,29,FALSE),"")</f>
        <v>0</v>
      </c>
      <c r="D55" s="120" t="str">
        <f>IFERROR(VLOOKUP(A55,Info!$B$7:$AD$106,28,FALSE),"")</f>
        <v xml:space="preserve">Lu Ma Me Je Ve </v>
      </c>
      <c r="E55" s="121">
        <f>IFERROR(VLOOKUP(A55,Info!$B$7:$AD$106,13,FALSE),0)</f>
        <v>0</v>
      </c>
      <c r="F55" s="122">
        <f>IFERROR(VLOOKUP(A55,'Base travail'!$B$22:$G$121,4,FALSE)+VLOOKUP(A55,'Base travail'!$B$22:$G$121,5,FALSE),0)</f>
        <v>0</v>
      </c>
      <c r="G55" s="122">
        <f>IFERROR(VLOOKUP(A55,'Base travail'!$B$22:$G$121,6,FALSE),0)</f>
        <v>0</v>
      </c>
      <c r="H55" s="262"/>
      <c r="I55" s="262"/>
      <c r="J55" s="263"/>
      <c r="K55" s="263"/>
      <c r="L55" s="263"/>
      <c r="M55" s="263"/>
      <c r="N55" s="263"/>
      <c r="O55" s="263"/>
      <c r="P55" s="263"/>
      <c r="Q55" s="263"/>
      <c r="R55" s="263"/>
      <c r="S55" s="263"/>
      <c r="T55" s="263"/>
      <c r="V55" s="61">
        <f t="shared" si="82"/>
        <v>0</v>
      </c>
      <c r="W55" s="62">
        <f t="shared" si="82"/>
        <v>0</v>
      </c>
      <c r="X55" s="62">
        <f t="shared" si="82"/>
        <v>0</v>
      </c>
      <c r="Y55" s="63">
        <f t="shared" si="82"/>
        <v>0</v>
      </c>
      <c r="Z55" s="61">
        <f t="shared" si="82"/>
        <v>0</v>
      </c>
      <c r="AA55" s="62">
        <f t="shared" si="82"/>
        <v>0</v>
      </c>
      <c r="AB55" s="62">
        <f t="shared" si="82"/>
        <v>0</v>
      </c>
      <c r="AC55" s="63">
        <f t="shared" si="82"/>
        <v>0</v>
      </c>
      <c r="AD55" s="61">
        <f t="shared" si="82"/>
        <v>0</v>
      </c>
      <c r="AE55" s="62">
        <f t="shared" si="82"/>
        <v>0</v>
      </c>
      <c r="AF55" s="62">
        <f t="shared" si="83"/>
        <v>0</v>
      </c>
      <c r="AG55" s="63">
        <f t="shared" si="83"/>
        <v>0</v>
      </c>
      <c r="AH55" s="61">
        <f t="shared" si="83"/>
        <v>0</v>
      </c>
      <c r="AI55" s="62">
        <f t="shared" si="83"/>
        <v>0</v>
      </c>
      <c r="AJ55" s="62">
        <f t="shared" si="83"/>
        <v>0</v>
      </c>
      <c r="AK55" s="63">
        <f t="shared" si="83"/>
        <v>0</v>
      </c>
      <c r="AL55" s="61">
        <f t="shared" si="83"/>
        <v>0</v>
      </c>
      <c r="AM55" s="62">
        <f t="shared" si="83"/>
        <v>0</v>
      </c>
      <c r="AN55" s="62">
        <f t="shared" si="83"/>
        <v>0</v>
      </c>
      <c r="AO55" s="63">
        <f t="shared" si="83"/>
        <v>0</v>
      </c>
      <c r="AP55" s="61">
        <f t="shared" si="84"/>
        <v>0</v>
      </c>
      <c r="AQ55" s="62">
        <f t="shared" si="84"/>
        <v>0</v>
      </c>
      <c r="AR55" s="62">
        <f t="shared" si="84"/>
        <v>0</v>
      </c>
      <c r="AS55" s="63">
        <f t="shared" si="84"/>
        <v>0</v>
      </c>
      <c r="AT55" s="61">
        <f t="shared" si="84"/>
        <v>0</v>
      </c>
      <c r="AU55" s="62">
        <f t="shared" si="84"/>
        <v>0</v>
      </c>
      <c r="AV55" s="62">
        <f t="shared" si="84"/>
        <v>0</v>
      </c>
      <c r="AW55" s="63">
        <f t="shared" si="84"/>
        <v>0</v>
      </c>
      <c r="AX55" s="61">
        <f t="shared" si="84"/>
        <v>0</v>
      </c>
      <c r="AY55" s="62">
        <f t="shared" si="84"/>
        <v>0</v>
      </c>
      <c r="AZ55" s="62">
        <f t="shared" si="85"/>
        <v>0</v>
      </c>
      <c r="BA55" s="63">
        <f t="shared" si="85"/>
        <v>0</v>
      </c>
      <c r="BB55" s="61">
        <f t="shared" si="85"/>
        <v>0</v>
      </c>
      <c r="BC55" s="62">
        <f t="shared" si="85"/>
        <v>0</v>
      </c>
      <c r="BD55" s="62">
        <f t="shared" si="85"/>
        <v>0</v>
      </c>
      <c r="BE55" s="63">
        <f t="shared" si="85"/>
        <v>0</v>
      </c>
      <c r="BF55" s="61">
        <f t="shared" si="85"/>
        <v>0</v>
      </c>
      <c r="BG55" s="62">
        <f t="shared" si="85"/>
        <v>0</v>
      </c>
      <c r="BH55" s="62">
        <f t="shared" si="85"/>
        <v>0</v>
      </c>
      <c r="BI55" s="63">
        <f t="shared" si="85"/>
        <v>0</v>
      </c>
      <c r="BJ55" s="61">
        <f t="shared" si="86"/>
        <v>0</v>
      </c>
      <c r="BK55" s="62">
        <f t="shared" si="86"/>
        <v>0</v>
      </c>
      <c r="BL55" s="62">
        <f t="shared" si="86"/>
        <v>0</v>
      </c>
      <c r="BM55" s="63">
        <f t="shared" si="86"/>
        <v>0</v>
      </c>
      <c r="BN55" s="61">
        <f t="shared" si="86"/>
        <v>0</v>
      </c>
      <c r="BO55" s="62">
        <f t="shared" si="86"/>
        <v>0</v>
      </c>
      <c r="BP55" s="62">
        <f t="shared" si="86"/>
        <v>0</v>
      </c>
      <c r="BQ55" s="63">
        <f t="shared" si="86"/>
        <v>0</v>
      </c>
      <c r="BR55" s="61">
        <f t="shared" si="86"/>
        <v>0</v>
      </c>
      <c r="BS55" s="62">
        <f t="shared" si="86"/>
        <v>0</v>
      </c>
      <c r="BT55" s="62">
        <f t="shared" si="87"/>
        <v>0</v>
      </c>
      <c r="BU55" s="63">
        <f t="shared" si="87"/>
        <v>0</v>
      </c>
      <c r="BV55" s="61">
        <f t="shared" si="87"/>
        <v>0</v>
      </c>
      <c r="BW55" s="62">
        <f t="shared" si="87"/>
        <v>0</v>
      </c>
      <c r="BX55" s="62">
        <f t="shared" si="87"/>
        <v>0</v>
      </c>
      <c r="BY55" s="63">
        <f t="shared" si="87"/>
        <v>0</v>
      </c>
      <c r="BZ55" s="61">
        <f t="shared" si="87"/>
        <v>0</v>
      </c>
      <c r="CA55" s="62">
        <f t="shared" si="87"/>
        <v>0</v>
      </c>
      <c r="CB55" s="62">
        <f t="shared" si="87"/>
        <v>0</v>
      </c>
      <c r="CC55" s="63">
        <f t="shared" si="87"/>
        <v>0</v>
      </c>
      <c r="CD55" s="61">
        <f t="shared" si="88"/>
        <v>0</v>
      </c>
      <c r="CE55" s="62">
        <f t="shared" si="88"/>
        <v>0</v>
      </c>
      <c r="CF55" s="62">
        <f t="shared" si="88"/>
        <v>0</v>
      </c>
      <c r="CG55" s="63">
        <f t="shared" si="88"/>
        <v>0</v>
      </c>
      <c r="CH55" s="61">
        <f t="shared" si="88"/>
        <v>0</v>
      </c>
      <c r="CI55" s="62">
        <f t="shared" si="88"/>
        <v>0</v>
      </c>
      <c r="CJ55" s="62">
        <f t="shared" si="88"/>
        <v>0</v>
      </c>
      <c r="CK55" s="63">
        <f t="shared" si="88"/>
        <v>0</v>
      </c>
      <c r="CL55" s="61">
        <f t="shared" si="88"/>
        <v>0</v>
      </c>
      <c r="CM55" s="62">
        <f t="shared" si="88"/>
        <v>0</v>
      </c>
      <c r="CN55" s="62">
        <f t="shared" si="89"/>
        <v>0</v>
      </c>
      <c r="CO55" s="63">
        <f t="shared" si="89"/>
        <v>0</v>
      </c>
      <c r="CP55" s="61">
        <f t="shared" si="89"/>
        <v>0</v>
      </c>
      <c r="CQ55" s="62">
        <f t="shared" si="89"/>
        <v>0</v>
      </c>
      <c r="CR55" s="62">
        <f t="shared" si="89"/>
        <v>0</v>
      </c>
      <c r="CS55" s="63">
        <f t="shared" si="89"/>
        <v>0</v>
      </c>
      <c r="CT55" s="61">
        <f t="shared" si="89"/>
        <v>0</v>
      </c>
      <c r="CU55" s="62">
        <f t="shared" si="89"/>
        <v>0</v>
      </c>
      <c r="CV55" s="62">
        <f t="shared" si="89"/>
        <v>0</v>
      </c>
      <c r="CW55" s="63">
        <f t="shared" si="89"/>
        <v>0</v>
      </c>
      <c r="CX55" s="61">
        <f t="shared" si="90"/>
        <v>0</v>
      </c>
      <c r="CY55" s="62">
        <f t="shared" si="90"/>
        <v>0</v>
      </c>
      <c r="CZ55" s="62">
        <f t="shared" si="90"/>
        <v>0</v>
      </c>
      <c r="DA55" s="63">
        <f t="shared" si="90"/>
        <v>0</v>
      </c>
      <c r="DB55" s="61">
        <f t="shared" si="90"/>
        <v>0</v>
      </c>
      <c r="DC55" s="62">
        <f t="shared" si="90"/>
        <v>0</v>
      </c>
      <c r="DD55" s="62">
        <f t="shared" si="90"/>
        <v>0</v>
      </c>
      <c r="DE55" s="63">
        <f t="shared" si="90"/>
        <v>0</v>
      </c>
      <c r="DF55" s="61">
        <f t="shared" si="90"/>
        <v>0</v>
      </c>
      <c r="DG55" s="62">
        <f t="shared" si="90"/>
        <v>0</v>
      </c>
      <c r="DH55" s="62">
        <f t="shared" si="91"/>
        <v>0</v>
      </c>
      <c r="DI55" s="63">
        <f t="shared" si="91"/>
        <v>0</v>
      </c>
      <c r="DJ55" s="61">
        <f t="shared" si="91"/>
        <v>0</v>
      </c>
      <c r="DK55" s="62">
        <f t="shared" si="91"/>
        <v>0</v>
      </c>
      <c r="DL55" s="62">
        <f t="shared" si="91"/>
        <v>0</v>
      </c>
      <c r="DM55" s="63">
        <f t="shared" si="91"/>
        <v>0</v>
      </c>
      <c r="DN55" s="7">
        <v>70</v>
      </c>
      <c r="DO55" s="23">
        <f>IFERROR(VLOOKUP(H55,'Cpte exploit'!$A$11:$E$35,4,FALSE),0)</f>
        <v>0</v>
      </c>
      <c r="DP55" s="24">
        <f t="shared" si="47"/>
        <v>0</v>
      </c>
      <c r="DQ55" s="23">
        <f>'Cpte exploit'!$B$39</f>
        <v>0</v>
      </c>
      <c r="DR55" s="24">
        <f t="shared" si="48"/>
        <v>0</v>
      </c>
      <c r="DS55" s="23">
        <f>'Cpte exploit'!$B$40</f>
        <v>0</v>
      </c>
      <c r="DT55" s="24">
        <f t="shared" si="49"/>
        <v>0</v>
      </c>
      <c r="DU55" s="23">
        <f>'Cpte exploit'!$B$41</f>
        <v>0</v>
      </c>
      <c r="DV55" s="23"/>
      <c r="DW55" s="24">
        <f t="shared" si="31"/>
        <v>0</v>
      </c>
      <c r="DX55" s="45">
        <f t="shared" si="50"/>
        <v>0</v>
      </c>
      <c r="DY55" s="45">
        <f t="shared" si="51"/>
        <v>0</v>
      </c>
      <c r="DZ55" s="123">
        <f t="shared" si="35"/>
        <v>0</v>
      </c>
      <c r="EA55" s="15" t="str">
        <f>IFERROR(VLOOKUP(Q55,BDD!$G$2:$H$99,2,FALSE),"")</f>
        <v/>
      </c>
      <c r="EB55" s="15" t="str">
        <f>IFERROR(VLOOKUP(R55,BDD!$G$2:$H$99,2,FALSE),"")</f>
        <v/>
      </c>
      <c r="EC55" s="15" t="str">
        <f>IFERROR(VLOOKUP(S55,BDD!$G$2:$H$99,2,FALSE),"")</f>
        <v/>
      </c>
      <c r="ED55" s="15" t="str">
        <f>IFERROR(VLOOKUP(T55,BDD!$G$2:$H$99,2,FALSE),"")</f>
        <v/>
      </c>
      <c r="EE55" s="15" t="str">
        <f t="shared" si="52"/>
        <v/>
      </c>
      <c r="EF55" s="15" t="str">
        <f t="shared" si="53"/>
        <v/>
      </c>
      <c r="EG55" s="15">
        <f t="shared" si="54"/>
        <v>0</v>
      </c>
      <c r="EH55" s="15">
        <f t="shared" si="55"/>
        <v>0</v>
      </c>
      <c r="EI55" s="15" t="str">
        <f t="shared" si="56"/>
        <v/>
      </c>
      <c r="EJ55" s="15" t="str">
        <f t="shared" si="57"/>
        <v/>
      </c>
      <c r="EK55" s="15">
        <f t="shared" si="58"/>
        <v>0</v>
      </c>
      <c r="EL55" s="15">
        <f t="shared" si="59"/>
        <v>0</v>
      </c>
      <c r="EM55" s="15">
        <f t="shared" si="23"/>
        <v>0</v>
      </c>
      <c r="EN55" s="15">
        <f t="shared" si="24"/>
        <v>0</v>
      </c>
      <c r="EO55" s="15"/>
      <c r="EP55" s="15"/>
      <c r="EQ55" s="15">
        <f t="shared" si="60"/>
        <v>0</v>
      </c>
      <c r="ER55" s="15">
        <f t="shared" si="61"/>
        <v>0</v>
      </c>
      <c r="ES55" s="18">
        <f t="shared" si="32"/>
        <v>0</v>
      </c>
      <c r="ET55" s="19">
        <f t="shared" si="27"/>
        <v>0</v>
      </c>
      <c r="EU55" s="19">
        <f t="shared" si="28"/>
        <v>0</v>
      </c>
      <c r="EV55" s="19">
        <f t="shared" si="29"/>
        <v>0</v>
      </c>
      <c r="EW55" s="19">
        <f t="shared" si="30"/>
        <v>0</v>
      </c>
      <c r="EX55" s="19">
        <f t="shared" si="33"/>
        <v>0</v>
      </c>
      <c r="EY55" s="19">
        <f t="shared" si="34"/>
        <v>0</v>
      </c>
      <c r="EZ55" s="122">
        <f t="shared" si="36"/>
        <v>0</v>
      </c>
      <c r="FA55" s="120">
        <f>VLOOKUP(A55,Info!$B$7:$D$106,2,FALSE)</f>
        <v>1</v>
      </c>
      <c r="FB55" s="7">
        <f>FB54</f>
        <v>12</v>
      </c>
    </row>
    <row r="56" spans="1:158" x14ac:dyDescent="0.3">
      <c r="A56" s="114" t="str">
        <f>VLOOKUP(FB56,Info!$A$7:$B$106,2,FALSE)</f>
        <v>NEUVILLE PSE 1.1</v>
      </c>
      <c r="B56" s="114">
        <f>VLOOKUP(A56,Info!$B$7:$D$106,3,FALSE)</f>
        <v>12</v>
      </c>
      <c r="C56" s="115">
        <f>IFERROR(VLOOKUP(A56,Info!$B$7:$AD$106,29,FALSE),"")</f>
        <v>0</v>
      </c>
      <c r="D56" s="115" t="str">
        <f>IFERROR(VLOOKUP(A56,Info!$B$7:$AD$106,28,FALSE),"")</f>
        <v xml:space="preserve">Lu Ma Me Je Ve </v>
      </c>
      <c r="E56" s="116">
        <f>IFERROR(VLOOKUP(A56,Info!$B$7:$AD$106,13,FALSE),0)</f>
        <v>0</v>
      </c>
      <c r="F56" s="117">
        <f>IFERROR(VLOOKUP(A56,'Base travail'!$B$22:$G$121,4,FALSE)+VLOOKUP(A56,'Base travail'!$B$22:$G$121,5,FALSE),0)</f>
        <v>0</v>
      </c>
      <c r="G56" s="117">
        <f>IFERROR(VLOOKUP(A56,'Base travail'!$B$22:$G$121,6,FALSE),0)</f>
        <v>0</v>
      </c>
      <c r="H56" s="89"/>
      <c r="I56" s="89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V56" s="25">
        <f t="shared" ref="V56:AE65" si="92">IF(OR(AND(V$3&lt;$EF56,V$3&gt;=$EE56),AND(V$3&lt;$EH56,V$3&gt;=$EG56),AND(V$3&lt;$EJ56,V$3&gt;=$EI56),AND(V$3&lt;$EL56,V$3&gt;=$EK56)),1,0)</f>
        <v>0</v>
      </c>
      <c r="W56" s="26">
        <f t="shared" si="92"/>
        <v>0</v>
      </c>
      <c r="X56" s="26">
        <f t="shared" si="92"/>
        <v>0</v>
      </c>
      <c r="Y56" s="27">
        <f t="shared" si="92"/>
        <v>0</v>
      </c>
      <c r="Z56" s="25">
        <f t="shared" si="92"/>
        <v>0</v>
      </c>
      <c r="AA56" s="26">
        <f t="shared" si="92"/>
        <v>0</v>
      </c>
      <c r="AB56" s="26">
        <f t="shared" si="92"/>
        <v>0</v>
      </c>
      <c r="AC56" s="27">
        <f t="shared" si="92"/>
        <v>0</v>
      </c>
      <c r="AD56" s="25">
        <f t="shared" si="92"/>
        <v>0</v>
      </c>
      <c r="AE56" s="26">
        <f t="shared" si="92"/>
        <v>0</v>
      </c>
      <c r="AF56" s="26">
        <f t="shared" ref="AF56:AO65" si="93">IF(OR(AND(AF$3&lt;$EF56,AF$3&gt;=$EE56),AND(AF$3&lt;$EH56,AF$3&gt;=$EG56),AND(AF$3&lt;$EJ56,AF$3&gt;=$EI56),AND(AF$3&lt;$EL56,AF$3&gt;=$EK56)),1,0)</f>
        <v>0</v>
      </c>
      <c r="AG56" s="27">
        <f t="shared" si="93"/>
        <v>0</v>
      </c>
      <c r="AH56" s="25">
        <f t="shared" si="93"/>
        <v>0</v>
      </c>
      <c r="AI56" s="26">
        <f t="shared" si="93"/>
        <v>0</v>
      </c>
      <c r="AJ56" s="26">
        <f t="shared" si="93"/>
        <v>0</v>
      </c>
      <c r="AK56" s="27">
        <f t="shared" si="93"/>
        <v>0</v>
      </c>
      <c r="AL56" s="25">
        <f t="shared" si="93"/>
        <v>0</v>
      </c>
      <c r="AM56" s="26">
        <f t="shared" si="93"/>
        <v>0</v>
      </c>
      <c r="AN56" s="26">
        <f t="shared" si="93"/>
        <v>0</v>
      </c>
      <c r="AO56" s="27">
        <f t="shared" si="93"/>
        <v>0</v>
      </c>
      <c r="AP56" s="25">
        <f t="shared" ref="AP56:AY65" si="94">IF(OR(AND(AP$3&lt;$EF56,AP$3&gt;=$EE56),AND(AP$3&lt;$EH56,AP$3&gt;=$EG56),AND(AP$3&lt;$EJ56,AP$3&gt;=$EI56),AND(AP$3&lt;$EL56,AP$3&gt;=$EK56)),1,0)</f>
        <v>0</v>
      </c>
      <c r="AQ56" s="26">
        <f t="shared" si="94"/>
        <v>0</v>
      </c>
      <c r="AR56" s="26">
        <f t="shared" si="94"/>
        <v>0</v>
      </c>
      <c r="AS56" s="27">
        <f t="shared" si="94"/>
        <v>0</v>
      </c>
      <c r="AT56" s="25">
        <f t="shared" si="94"/>
        <v>0</v>
      </c>
      <c r="AU56" s="26">
        <f t="shared" si="94"/>
        <v>0</v>
      </c>
      <c r="AV56" s="26">
        <f t="shared" si="94"/>
        <v>0</v>
      </c>
      <c r="AW56" s="27">
        <f t="shared" si="94"/>
        <v>0</v>
      </c>
      <c r="AX56" s="25">
        <f t="shared" si="94"/>
        <v>0</v>
      </c>
      <c r="AY56" s="26">
        <f t="shared" si="94"/>
        <v>0</v>
      </c>
      <c r="AZ56" s="26">
        <f t="shared" ref="AZ56:BI65" si="95">IF(OR(AND(AZ$3&lt;$EF56,AZ$3&gt;=$EE56),AND(AZ$3&lt;$EH56,AZ$3&gt;=$EG56),AND(AZ$3&lt;$EJ56,AZ$3&gt;=$EI56),AND(AZ$3&lt;$EL56,AZ$3&gt;=$EK56)),1,0)</f>
        <v>0</v>
      </c>
      <c r="BA56" s="27">
        <f t="shared" si="95"/>
        <v>0</v>
      </c>
      <c r="BB56" s="25">
        <f t="shared" si="95"/>
        <v>0</v>
      </c>
      <c r="BC56" s="26">
        <f t="shared" si="95"/>
        <v>0</v>
      </c>
      <c r="BD56" s="26">
        <f t="shared" si="95"/>
        <v>0</v>
      </c>
      <c r="BE56" s="27">
        <f t="shared" si="95"/>
        <v>0</v>
      </c>
      <c r="BF56" s="25">
        <f t="shared" si="95"/>
        <v>0</v>
      </c>
      <c r="BG56" s="26">
        <f t="shared" si="95"/>
        <v>0</v>
      </c>
      <c r="BH56" s="26">
        <f t="shared" si="95"/>
        <v>0</v>
      </c>
      <c r="BI56" s="27">
        <f t="shared" si="95"/>
        <v>0</v>
      </c>
      <c r="BJ56" s="25">
        <f t="shared" ref="BJ56:BS65" si="96">IF(OR(AND(BJ$3&lt;$EF56,BJ$3&gt;=$EE56),AND(BJ$3&lt;$EH56,BJ$3&gt;=$EG56),AND(BJ$3&lt;$EJ56,BJ$3&gt;=$EI56),AND(BJ$3&lt;$EL56,BJ$3&gt;=$EK56)),1,0)</f>
        <v>0</v>
      </c>
      <c r="BK56" s="26">
        <f t="shared" si="96"/>
        <v>0</v>
      </c>
      <c r="BL56" s="26">
        <f t="shared" si="96"/>
        <v>0</v>
      </c>
      <c r="BM56" s="27">
        <f t="shared" si="96"/>
        <v>0</v>
      </c>
      <c r="BN56" s="25">
        <f t="shared" si="96"/>
        <v>0</v>
      </c>
      <c r="BO56" s="26">
        <f t="shared" si="96"/>
        <v>0</v>
      </c>
      <c r="BP56" s="26">
        <f t="shared" si="96"/>
        <v>0</v>
      </c>
      <c r="BQ56" s="27">
        <f t="shared" si="96"/>
        <v>0</v>
      </c>
      <c r="BR56" s="25">
        <f t="shared" si="96"/>
        <v>0</v>
      </c>
      <c r="BS56" s="26">
        <f t="shared" si="96"/>
        <v>0</v>
      </c>
      <c r="BT56" s="26">
        <f t="shared" ref="BT56:CC65" si="97">IF(OR(AND(BT$3&lt;$EF56,BT$3&gt;=$EE56),AND(BT$3&lt;$EH56,BT$3&gt;=$EG56),AND(BT$3&lt;$EJ56,BT$3&gt;=$EI56),AND(BT$3&lt;$EL56,BT$3&gt;=$EK56)),1,0)</f>
        <v>0</v>
      </c>
      <c r="BU56" s="27">
        <f t="shared" si="97"/>
        <v>0</v>
      </c>
      <c r="BV56" s="25">
        <f t="shared" si="97"/>
        <v>0</v>
      </c>
      <c r="BW56" s="26">
        <f t="shared" si="97"/>
        <v>0</v>
      </c>
      <c r="BX56" s="26">
        <f t="shared" si="97"/>
        <v>0</v>
      </c>
      <c r="BY56" s="27">
        <f t="shared" si="97"/>
        <v>0</v>
      </c>
      <c r="BZ56" s="25">
        <f t="shared" si="97"/>
        <v>0</v>
      </c>
      <c r="CA56" s="26">
        <f t="shared" si="97"/>
        <v>0</v>
      </c>
      <c r="CB56" s="26">
        <f t="shared" si="97"/>
        <v>0</v>
      </c>
      <c r="CC56" s="27">
        <f t="shared" si="97"/>
        <v>0</v>
      </c>
      <c r="CD56" s="25">
        <f t="shared" ref="CD56:CM65" si="98">IF(OR(AND(CD$3&lt;$EF56,CD$3&gt;=$EE56),AND(CD$3&lt;$EH56,CD$3&gt;=$EG56),AND(CD$3&lt;$EJ56,CD$3&gt;=$EI56),AND(CD$3&lt;$EL56,CD$3&gt;=$EK56)),1,0)</f>
        <v>0</v>
      </c>
      <c r="CE56" s="26">
        <f t="shared" si="98"/>
        <v>0</v>
      </c>
      <c r="CF56" s="26">
        <f t="shared" si="98"/>
        <v>0</v>
      </c>
      <c r="CG56" s="27">
        <f t="shared" si="98"/>
        <v>0</v>
      </c>
      <c r="CH56" s="25">
        <f t="shared" si="98"/>
        <v>0</v>
      </c>
      <c r="CI56" s="26">
        <f t="shared" si="98"/>
        <v>0</v>
      </c>
      <c r="CJ56" s="26">
        <f t="shared" si="98"/>
        <v>0</v>
      </c>
      <c r="CK56" s="27">
        <f t="shared" si="98"/>
        <v>0</v>
      </c>
      <c r="CL56" s="25">
        <f t="shared" si="98"/>
        <v>0</v>
      </c>
      <c r="CM56" s="26">
        <f t="shared" si="98"/>
        <v>0</v>
      </c>
      <c r="CN56" s="26">
        <f t="shared" ref="CN56:CW65" si="99">IF(OR(AND(CN$3&lt;$EF56,CN$3&gt;=$EE56),AND(CN$3&lt;$EH56,CN$3&gt;=$EG56),AND(CN$3&lt;$EJ56,CN$3&gt;=$EI56),AND(CN$3&lt;$EL56,CN$3&gt;=$EK56)),1,0)</f>
        <v>0</v>
      </c>
      <c r="CO56" s="27">
        <f t="shared" si="99"/>
        <v>0</v>
      </c>
      <c r="CP56" s="25">
        <f t="shared" si="99"/>
        <v>0</v>
      </c>
      <c r="CQ56" s="26">
        <f t="shared" si="99"/>
        <v>0</v>
      </c>
      <c r="CR56" s="26">
        <f t="shared" si="99"/>
        <v>0</v>
      </c>
      <c r="CS56" s="27">
        <f t="shared" si="99"/>
        <v>0</v>
      </c>
      <c r="CT56" s="25">
        <f t="shared" si="99"/>
        <v>0</v>
      </c>
      <c r="CU56" s="26">
        <f t="shared" si="99"/>
        <v>0</v>
      </c>
      <c r="CV56" s="26">
        <f t="shared" si="99"/>
        <v>0</v>
      </c>
      <c r="CW56" s="27">
        <f t="shared" si="99"/>
        <v>0</v>
      </c>
      <c r="CX56" s="25">
        <f t="shared" ref="CX56:DG65" si="100">IF(OR(AND(CX$3&lt;$EF56,CX$3&gt;=$EE56),AND(CX$3&lt;$EH56,CX$3&gt;=$EG56),AND(CX$3&lt;$EJ56,CX$3&gt;=$EI56),AND(CX$3&lt;$EL56,CX$3&gt;=$EK56)),1,0)</f>
        <v>0</v>
      </c>
      <c r="CY56" s="26">
        <f t="shared" si="100"/>
        <v>0</v>
      </c>
      <c r="CZ56" s="26">
        <f t="shared" si="100"/>
        <v>0</v>
      </c>
      <c r="DA56" s="27">
        <f t="shared" si="100"/>
        <v>0</v>
      </c>
      <c r="DB56" s="25">
        <f t="shared" si="100"/>
        <v>0</v>
      </c>
      <c r="DC56" s="26">
        <f t="shared" si="100"/>
        <v>0</v>
      </c>
      <c r="DD56" s="26">
        <f t="shared" si="100"/>
        <v>0</v>
      </c>
      <c r="DE56" s="27">
        <f t="shared" si="100"/>
        <v>0</v>
      </c>
      <c r="DF56" s="25">
        <f t="shared" si="100"/>
        <v>0</v>
      </c>
      <c r="DG56" s="26">
        <f t="shared" si="100"/>
        <v>0</v>
      </c>
      <c r="DH56" s="26">
        <f t="shared" ref="DH56:DM65" si="101">IF(OR(AND(DH$3&lt;$EF56,DH$3&gt;=$EE56),AND(DH$3&lt;$EH56,DH$3&gt;=$EG56),AND(DH$3&lt;$EJ56,DH$3&gt;=$EI56),AND(DH$3&lt;$EL56,DH$3&gt;=$EK56)),1,0)</f>
        <v>0</v>
      </c>
      <c r="DI56" s="27">
        <f t="shared" si="101"/>
        <v>0</v>
      </c>
      <c r="DJ56" s="25">
        <f t="shared" si="101"/>
        <v>0</v>
      </c>
      <c r="DK56" s="26">
        <f t="shared" si="101"/>
        <v>0</v>
      </c>
      <c r="DL56" s="26">
        <f t="shared" si="101"/>
        <v>0</v>
      </c>
      <c r="DM56" s="27">
        <f t="shared" si="101"/>
        <v>0</v>
      </c>
      <c r="DN56" s="7">
        <v>71</v>
      </c>
      <c r="DO56" s="16">
        <f>IFERROR(VLOOKUP(H56,'Cpte exploit'!$A$11:$E$35,4,FALSE),0)</f>
        <v>0</v>
      </c>
      <c r="DP56" s="17">
        <f t="shared" si="47"/>
        <v>0</v>
      </c>
      <c r="DQ56" s="16">
        <f>'Cpte exploit'!$B$39</f>
        <v>0</v>
      </c>
      <c r="DR56" s="17">
        <f t="shared" si="48"/>
        <v>0</v>
      </c>
      <c r="DS56" s="16">
        <f>'Cpte exploit'!$B$40</f>
        <v>0</v>
      </c>
      <c r="DT56" s="17">
        <f t="shared" si="49"/>
        <v>0</v>
      </c>
      <c r="DU56" s="16">
        <f>'Cpte exploit'!$B$41</f>
        <v>0</v>
      </c>
      <c r="DV56" s="16"/>
      <c r="DW56" s="17">
        <f t="shared" si="31"/>
        <v>0</v>
      </c>
      <c r="DX56" s="44">
        <f t="shared" si="50"/>
        <v>0</v>
      </c>
      <c r="DY56" s="44">
        <f t="shared" si="51"/>
        <v>0</v>
      </c>
      <c r="DZ56" s="124">
        <f t="shared" si="35"/>
        <v>0</v>
      </c>
      <c r="EA56" s="15" t="str">
        <f>IFERROR(VLOOKUP(Q56,BDD!$G$2:$H$99,2,FALSE),"")</f>
        <v/>
      </c>
      <c r="EB56" s="15" t="str">
        <f>IFERROR(VLOOKUP(R56,BDD!$G$2:$H$99,2,FALSE),"")</f>
        <v/>
      </c>
      <c r="EC56" s="15" t="str">
        <f>IFERROR(VLOOKUP(S56,BDD!$G$2:$H$99,2,FALSE),"")</f>
        <v/>
      </c>
      <c r="ED56" s="15" t="str">
        <f>IFERROR(VLOOKUP(T56,BDD!$G$2:$H$99,2,FALSE),"")</f>
        <v/>
      </c>
      <c r="EE56" s="15" t="str">
        <f t="shared" si="52"/>
        <v/>
      </c>
      <c r="EF56" s="15" t="str">
        <f t="shared" si="53"/>
        <v/>
      </c>
      <c r="EG56" s="15">
        <f t="shared" si="54"/>
        <v>0</v>
      </c>
      <c r="EH56" s="15">
        <f t="shared" si="55"/>
        <v>0</v>
      </c>
      <c r="EI56" s="15" t="str">
        <f t="shared" si="56"/>
        <v/>
      </c>
      <c r="EJ56" s="15" t="str">
        <f t="shared" si="57"/>
        <v/>
      </c>
      <c r="EK56" s="15">
        <f t="shared" si="58"/>
        <v>0</v>
      </c>
      <c r="EL56" s="15">
        <f t="shared" si="59"/>
        <v>0</v>
      </c>
      <c r="EM56" s="15">
        <f t="shared" si="23"/>
        <v>0</v>
      </c>
      <c r="EN56" s="15">
        <f t="shared" si="24"/>
        <v>0</v>
      </c>
      <c r="EO56" s="15"/>
      <c r="EP56" s="15"/>
      <c r="EQ56" s="15">
        <f t="shared" si="60"/>
        <v>0</v>
      </c>
      <c r="ER56" s="15">
        <f t="shared" si="61"/>
        <v>0</v>
      </c>
      <c r="ES56" s="18">
        <f t="shared" si="32"/>
        <v>0</v>
      </c>
      <c r="ET56" s="19">
        <f t="shared" si="27"/>
        <v>0</v>
      </c>
      <c r="EU56" s="19">
        <f t="shared" si="28"/>
        <v>0</v>
      </c>
      <c r="EV56" s="19">
        <f t="shared" si="29"/>
        <v>0</v>
      </c>
      <c r="EW56" s="19">
        <f t="shared" si="30"/>
        <v>0</v>
      </c>
      <c r="EX56" s="19">
        <f t="shared" si="33"/>
        <v>0</v>
      </c>
      <c r="EY56" s="19">
        <f t="shared" si="34"/>
        <v>0</v>
      </c>
      <c r="EZ56" s="117">
        <f t="shared" si="36"/>
        <v>0</v>
      </c>
      <c r="FA56" s="115">
        <f>VLOOKUP(A56,Info!$B$7:$D$106,2,FALSE)</f>
        <v>1</v>
      </c>
      <c r="FB56" s="7">
        <f>FB54</f>
        <v>12</v>
      </c>
    </row>
    <row r="57" spans="1:158" x14ac:dyDescent="0.3">
      <c r="A57" s="119" t="str">
        <f>VLOOKUP(FB57,Info!$A$7:$B$106,2,FALSE)</f>
        <v>NEUVILLE PSE 1.1</v>
      </c>
      <c r="B57" s="119">
        <f>VLOOKUP(A57,Info!$B$7:$D$106,3,FALSE)</f>
        <v>12</v>
      </c>
      <c r="C57" s="120">
        <f>IFERROR(VLOOKUP(A57,Info!$B$7:$AD$106,29,FALSE),"")</f>
        <v>0</v>
      </c>
      <c r="D57" s="120" t="str">
        <f>IFERROR(VLOOKUP(A57,Info!$B$7:$AD$106,28,FALSE),"")</f>
        <v xml:space="preserve">Lu Ma Me Je Ve </v>
      </c>
      <c r="E57" s="121">
        <f>IFERROR(VLOOKUP(A57,Info!$B$7:$AD$106,13,FALSE),0)</f>
        <v>0</v>
      </c>
      <c r="F57" s="122">
        <f>IFERROR(VLOOKUP(A57,'Base travail'!$B$22:$G$121,4,FALSE)+VLOOKUP(A57,'Base travail'!$B$22:$G$121,5,FALSE),0)</f>
        <v>0</v>
      </c>
      <c r="G57" s="122">
        <f>IFERROR(VLOOKUP(A57,'Base travail'!$B$22:$G$121,6,FALSE),0)</f>
        <v>0</v>
      </c>
      <c r="H57" s="262"/>
      <c r="I57" s="262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V57" s="61">
        <f t="shared" si="92"/>
        <v>0</v>
      </c>
      <c r="W57" s="62">
        <f t="shared" si="92"/>
        <v>0</v>
      </c>
      <c r="X57" s="62">
        <f t="shared" si="92"/>
        <v>0</v>
      </c>
      <c r="Y57" s="63">
        <f t="shared" si="92"/>
        <v>0</v>
      </c>
      <c r="Z57" s="61">
        <f t="shared" si="92"/>
        <v>0</v>
      </c>
      <c r="AA57" s="62">
        <f t="shared" si="92"/>
        <v>0</v>
      </c>
      <c r="AB57" s="62">
        <f t="shared" si="92"/>
        <v>0</v>
      </c>
      <c r="AC57" s="63">
        <f t="shared" si="92"/>
        <v>0</v>
      </c>
      <c r="AD57" s="61">
        <f t="shared" si="92"/>
        <v>0</v>
      </c>
      <c r="AE57" s="62">
        <f t="shared" si="92"/>
        <v>0</v>
      </c>
      <c r="AF57" s="62">
        <f t="shared" si="93"/>
        <v>0</v>
      </c>
      <c r="AG57" s="63">
        <f t="shared" si="93"/>
        <v>0</v>
      </c>
      <c r="AH57" s="61">
        <f t="shared" si="93"/>
        <v>0</v>
      </c>
      <c r="AI57" s="62">
        <f t="shared" si="93"/>
        <v>0</v>
      </c>
      <c r="AJ57" s="62">
        <f t="shared" si="93"/>
        <v>0</v>
      </c>
      <c r="AK57" s="63">
        <f t="shared" si="93"/>
        <v>0</v>
      </c>
      <c r="AL57" s="61">
        <f t="shared" si="93"/>
        <v>0</v>
      </c>
      <c r="AM57" s="62">
        <f t="shared" si="93"/>
        <v>0</v>
      </c>
      <c r="AN57" s="62">
        <f t="shared" si="93"/>
        <v>0</v>
      </c>
      <c r="AO57" s="63">
        <f t="shared" si="93"/>
        <v>0</v>
      </c>
      <c r="AP57" s="61">
        <f t="shared" si="94"/>
        <v>0</v>
      </c>
      <c r="AQ57" s="62">
        <f t="shared" si="94"/>
        <v>0</v>
      </c>
      <c r="AR57" s="62">
        <f t="shared" si="94"/>
        <v>0</v>
      </c>
      <c r="AS57" s="63">
        <f t="shared" si="94"/>
        <v>0</v>
      </c>
      <c r="AT57" s="61">
        <f t="shared" si="94"/>
        <v>0</v>
      </c>
      <c r="AU57" s="62">
        <f t="shared" si="94"/>
        <v>0</v>
      </c>
      <c r="AV57" s="62">
        <f t="shared" si="94"/>
        <v>0</v>
      </c>
      <c r="AW57" s="63">
        <f t="shared" si="94"/>
        <v>0</v>
      </c>
      <c r="AX57" s="61">
        <f t="shared" si="94"/>
        <v>0</v>
      </c>
      <c r="AY57" s="62">
        <f t="shared" si="94"/>
        <v>0</v>
      </c>
      <c r="AZ57" s="62">
        <f t="shared" si="95"/>
        <v>0</v>
      </c>
      <c r="BA57" s="63">
        <f t="shared" si="95"/>
        <v>0</v>
      </c>
      <c r="BB57" s="61">
        <f t="shared" si="95"/>
        <v>0</v>
      </c>
      <c r="BC57" s="62">
        <f t="shared" si="95"/>
        <v>0</v>
      </c>
      <c r="BD57" s="62">
        <f t="shared" si="95"/>
        <v>0</v>
      </c>
      <c r="BE57" s="63">
        <f t="shared" si="95"/>
        <v>0</v>
      </c>
      <c r="BF57" s="61">
        <f t="shared" si="95"/>
        <v>0</v>
      </c>
      <c r="BG57" s="62">
        <f t="shared" si="95"/>
        <v>0</v>
      </c>
      <c r="BH57" s="62">
        <f t="shared" si="95"/>
        <v>0</v>
      </c>
      <c r="BI57" s="63">
        <f t="shared" si="95"/>
        <v>0</v>
      </c>
      <c r="BJ57" s="61">
        <f t="shared" si="96"/>
        <v>0</v>
      </c>
      <c r="BK57" s="62">
        <f t="shared" si="96"/>
        <v>0</v>
      </c>
      <c r="BL57" s="62">
        <f t="shared" si="96"/>
        <v>0</v>
      </c>
      <c r="BM57" s="63">
        <f t="shared" si="96"/>
        <v>0</v>
      </c>
      <c r="BN57" s="61">
        <f t="shared" si="96"/>
        <v>0</v>
      </c>
      <c r="BO57" s="62">
        <f t="shared" si="96"/>
        <v>0</v>
      </c>
      <c r="BP57" s="62">
        <f t="shared" si="96"/>
        <v>0</v>
      </c>
      <c r="BQ57" s="63">
        <f t="shared" si="96"/>
        <v>0</v>
      </c>
      <c r="BR57" s="61">
        <f t="shared" si="96"/>
        <v>0</v>
      </c>
      <c r="BS57" s="62">
        <f t="shared" si="96"/>
        <v>0</v>
      </c>
      <c r="BT57" s="62">
        <f t="shared" si="97"/>
        <v>0</v>
      </c>
      <c r="BU57" s="63">
        <f t="shared" si="97"/>
        <v>0</v>
      </c>
      <c r="BV57" s="61">
        <f t="shared" si="97"/>
        <v>0</v>
      </c>
      <c r="BW57" s="62">
        <f t="shared" si="97"/>
        <v>0</v>
      </c>
      <c r="BX57" s="62">
        <f t="shared" si="97"/>
        <v>0</v>
      </c>
      <c r="BY57" s="63">
        <f t="shared" si="97"/>
        <v>0</v>
      </c>
      <c r="BZ57" s="61">
        <f t="shared" si="97"/>
        <v>0</v>
      </c>
      <c r="CA57" s="62">
        <f t="shared" si="97"/>
        <v>0</v>
      </c>
      <c r="CB57" s="62">
        <f t="shared" si="97"/>
        <v>0</v>
      </c>
      <c r="CC57" s="63">
        <f t="shared" si="97"/>
        <v>0</v>
      </c>
      <c r="CD57" s="61">
        <f t="shared" si="98"/>
        <v>0</v>
      </c>
      <c r="CE57" s="62">
        <f t="shared" si="98"/>
        <v>0</v>
      </c>
      <c r="CF57" s="62">
        <f t="shared" si="98"/>
        <v>0</v>
      </c>
      <c r="CG57" s="63">
        <f t="shared" si="98"/>
        <v>0</v>
      </c>
      <c r="CH57" s="61">
        <f t="shared" si="98"/>
        <v>0</v>
      </c>
      <c r="CI57" s="62">
        <f t="shared" si="98"/>
        <v>0</v>
      </c>
      <c r="CJ57" s="62">
        <f t="shared" si="98"/>
        <v>0</v>
      </c>
      <c r="CK57" s="63">
        <f t="shared" si="98"/>
        <v>0</v>
      </c>
      <c r="CL57" s="61">
        <f t="shared" si="98"/>
        <v>0</v>
      </c>
      <c r="CM57" s="62">
        <f t="shared" si="98"/>
        <v>0</v>
      </c>
      <c r="CN57" s="62">
        <f t="shared" si="99"/>
        <v>0</v>
      </c>
      <c r="CO57" s="63">
        <f t="shared" si="99"/>
        <v>0</v>
      </c>
      <c r="CP57" s="61">
        <f t="shared" si="99"/>
        <v>0</v>
      </c>
      <c r="CQ57" s="62">
        <f t="shared" si="99"/>
        <v>0</v>
      </c>
      <c r="CR57" s="62">
        <f t="shared" si="99"/>
        <v>0</v>
      </c>
      <c r="CS57" s="63">
        <f t="shared" si="99"/>
        <v>0</v>
      </c>
      <c r="CT57" s="61">
        <f t="shared" si="99"/>
        <v>0</v>
      </c>
      <c r="CU57" s="62">
        <f t="shared" si="99"/>
        <v>0</v>
      </c>
      <c r="CV57" s="62">
        <f t="shared" si="99"/>
        <v>0</v>
      </c>
      <c r="CW57" s="63">
        <f t="shared" si="99"/>
        <v>0</v>
      </c>
      <c r="CX57" s="61">
        <f t="shared" si="100"/>
        <v>0</v>
      </c>
      <c r="CY57" s="62">
        <f t="shared" si="100"/>
        <v>0</v>
      </c>
      <c r="CZ57" s="62">
        <f t="shared" si="100"/>
        <v>0</v>
      </c>
      <c r="DA57" s="63">
        <f t="shared" si="100"/>
        <v>0</v>
      </c>
      <c r="DB57" s="61">
        <f t="shared" si="100"/>
        <v>0</v>
      </c>
      <c r="DC57" s="62">
        <f t="shared" si="100"/>
        <v>0</v>
      </c>
      <c r="DD57" s="62">
        <f t="shared" si="100"/>
        <v>0</v>
      </c>
      <c r="DE57" s="63">
        <f t="shared" si="100"/>
        <v>0</v>
      </c>
      <c r="DF57" s="61">
        <f t="shared" si="100"/>
        <v>0</v>
      </c>
      <c r="DG57" s="62">
        <f t="shared" si="100"/>
        <v>0</v>
      </c>
      <c r="DH57" s="62">
        <f t="shared" si="101"/>
        <v>0</v>
      </c>
      <c r="DI57" s="63">
        <f t="shared" si="101"/>
        <v>0</v>
      </c>
      <c r="DJ57" s="61">
        <f t="shared" si="101"/>
        <v>0</v>
      </c>
      <c r="DK57" s="62">
        <f t="shared" si="101"/>
        <v>0</v>
      </c>
      <c r="DL57" s="62">
        <f t="shared" si="101"/>
        <v>0</v>
      </c>
      <c r="DM57" s="63">
        <f t="shared" si="101"/>
        <v>0</v>
      </c>
      <c r="DN57" s="7">
        <v>72</v>
      </c>
      <c r="DO57" s="23">
        <f>IFERROR(VLOOKUP(H57,'Cpte exploit'!$A$11:$E$35,4,FALSE),0)</f>
        <v>0</v>
      </c>
      <c r="DP57" s="24">
        <f t="shared" si="47"/>
        <v>0</v>
      </c>
      <c r="DQ57" s="23">
        <f>'Cpte exploit'!$B$39</f>
        <v>0</v>
      </c>
      <c r="DR57" s="24">
        <f t="shared" si="48"/>
        <v>0</v>
      </c>
      <c r="DS57" s="23">
        <f>'Cpte exploit'!$B$40</f>
        <v>0</v>
      </c>
      <c r="DT57" s="24">
        <f t="shared" si="49"/>
        <v>0</v>
      </c>
      <c r="DU57" s="23">
        <f>'Cpte exploit'!$B$41</f>
        <v>0</v>
      </c>
      <c r="DV57" s="23"/>
      <c r="DW57" s="24">
        <f t="shared" si="31"/>
        <v>0</v>
      </c>
      <c r="DX57" s="45">
        <f t="shared" si="50"/>
        <v>0</v>
      </c>
      <c r="DY57" s="45">
        <f t="shared" si="51"/>
        <v>0</v>
      </c>
      <c r="DZ57" s="123">
        <f t="shared" si="35"/>
        <v>0</v>
      </c>
      <c r="EA57" s="15" t="str">
        <f>IFERROR(VLOOKUP(Q57,BDD!$G$2:$H$99,2,FALSE),"")</f>
        <v/>
      </c>
      <c r="EB57" s="15" t="str">
        <f>IFERROR(VLOOKUP(R57,BDD!$G$2:$H$99,2,FALSE),"")</f>
        <v/>
      </c>
      <c r="EC57" s="15" t="str">
        <f>IFERROR(VLOOKUP(S57,BDD!$G$2:$H$99,2,FALSE),"")</f>
        <v/>
      </c>
      <c r="ED57" s="15" t="str">
        <f>IFERROR(VLOOKUP(T57,BDD!$G$2:$H$99,2,FALSE),"")</f>
        <v/>
      </c>
      <c r="EE57" s="15" t="str">
        <f t="shared" si="52"/>
        <v/>
      </c>
      <c r="EF57" s="15" t="str">
        <f t="shared" si="53"/>
        <v/>
      </c>
      <c r="EG57" s="15">
        <f t="shared" si="54"/>
        <v>0</v>
      </c>
      <c r="EH57" s="15">
        <f t="shared" si="55"/>
        <v>0</v>
      </c>
      <c r="EI57" s="15" t="str">
        <f t="shared" si="56"/>
        <v/>
      </c>
      <c r="EJ57" s="15" t="str">
        <f t="shared" si="57"/>
        <v/>
      </c>
      <c r="EK57" s="15">
        <f t="shared" si="58"/>
        <v>0</v>
      </c>
      <c r="EL57" s="15">
        <f t="shared" si="59"/>
        <v>0</v>
      </c>
      <c r="EM57" s="15">
        <f t="shared" si="23"/>
        <v>0</v>
      </c>
      <c r="EN57" s="15">
        <f t="shared" si="24"/>
        <v>0</v>
      </c>
      <c r="EO57" s="15"/>
      <c r="EP57" s="15"/>
      <c r="EQ57" s="15">
        <f t="shared" si="60"/>
        <v>0</v>
      </c>
      <c r="ER57" s="15">
        <f t="shared" si="61"/>
        <v>0</v>
      </c>
      <c r="ES57" s="18">
        <f t="shared" si="32"/>
        <v>0</v>
      </c>
      <c r="ET57" s="19">
        <f t="shared" si="27"/>
        <v>0</v>
      </c>
      <c r="EU57" s="19">
        <f t="shared" si="28"/>
        <v>0</v>
      </c>
      <c r="EV57" s="19">
        <f t="shared" si="29"/>
        <v>0</v>
      </c>
      <c r="EW57" s="19">
        <f t="shared" si="30"/>
        <v>0</v>
      </c>
      <c r="EX57" s="19">
        <f t="shared" si="33"/>
        <v>0</v>
      </c>
      <c r="EY57" s="19">
        <f t="shared" si="34"/>
        <v>0</v>
      </c>
      <c r="EZ57" s="122">
        <f t="shared" si="36"/>
        <v>0</v>
      </c>
      <c r="FA57" s="120">
        <f>VLOOKUP(A57,Info!$B$7:$D$106,2,FALSE)</f>
        <v>1</v>
      </c>
      <c r="FB57" s="7">
        <f>FB54</f>
        <v>12</v>
      </c>
    </row>
    <row r="58" spans="1:158" x14ac:dyDescent="0.3">
      <c r="A58" s="114" t="str">
        <f>VLOOKUP(FB58,Info!$A$7:$B$106,2,FALSE)</f>
        <v>NEUVILLE PSE 1.1</v>
      </c>
      <c r="B58" s="114">
        <f>VLOOKUP(A58,Info!$B$7:$D$106,3,FALSE)</f>
        <v>12</v>
      </c>
      <c r="C58" s="115">
        <f>IFERROR(VLOOKUP(A58,Info!$B$7:$AD$106,29,FALSE),"")</f>
        <v>0</v>
      </c>
      <c r="D58" s="115" t="str">
        <f>IFERROR(VLOOKUP(A58,Info!$B$7:$AD$106,28,FALSE),"")</f>
        <v xml:space="preserve">Lu Ma Me Je Ve </v>
      </c>
      <c r="E58" s="116">
        <f>IFERROR(VLOOKUP(A58,Info!$B$7:$AD$106,13,FALSE),0)</f>
        <v>0</v>
      </c>
      <c r="F58" s="117">
        <f>IFERROR(VLOOKUP(A58,'Base travail'!$B$22:$G$121,4,FALSE)+VLOOKUP(A58,'Base travail'!$B$22:$G$121,5,FALSE),0)</f>
        <v>0</v>
      </c>
      <c r="G58" s="117">
        <f>IFERROR(VLOOKUP(A58,'Base travail'!$B$22:$G$121,6,FALSE),0)</f>
        <v>0</v>
      </c>
      <c r="H58" s="89"/>
      <c r="I58" s="89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V58" s="25">
        <f t="shared" si="92"/>
        <v>0</v>
      </c>
      <c r="W58" s="26">
        <f t="shared" si="92"/>
        <v>0</v>
      </c>
      <c r="X58" s="26">
        <f t="shared" si="92"/>
        <v>0</v>
      </c>
      <c r="Y58" s="27">
        <f t="shared" si="92"/>
        <v>0</v>
      </c>
      <c r="Z58" s="25">
        <f t="shared" si="92"/>
        <v>0</v>
      </c>
      <c r="AA58" s="26">
        <f t="shared" si="92"/>
        <v>0</v>
      </c>
      <c r="AB58" s="26">
        <f t="shared" si="92"/>
        <v>0</v>
      </c>
      <c r="AC58" s="27">
        <f t="shared" si="92"/>
        <v>0</v>
      </c>
      <c r="AD58" s="25">
        <f t="shared" si="92"/>
        <v>0</v>
      </c>
      <c r="AE58" s="26">
        <f t="shared" si="92"/>
        <v>0</v>
      </c>
      <c r="AF58" s="26">
        <f t="shared" si="93"/>
        <v>0</v>
      </c>
      <c r="AG58" s="27">
        <f t="shared" si="93"/>
        <v>0</v>
      </c>
      <c r="AH58" s="25">
        <f t="shared" si="93"/>
        <v>0</v>
      </c>
      <c r="AI58" s="26">
        <f t="shared" si="93"/>
        <v>0</v>
      </c>
      <c r="AJ58" s="26">
        <f t="shared" si="93"/>
        <v>0</v>
      </c>
      <c r="AK58" s="27">
        <f t="shared" si="93"/>
        <v>0</v>
      </c>
      <c r="AL58" s="25">
        <f t="shared" si="93"/>
        <v>0</v>
      </c>
      <c r="AM58" s="26">
        <f t="shared" si="93"/>
        <v>0</v>
      </c>
      <c r="AN58" s="26">
        <f t="shared" si="93"/>
        <v>0</v>
      </c>
      <c r="AO58" s="27">
        <f t="shared" si="93"/>
        <v>0</v>
      </c>
      <c r="AP58" s="25">
        <f t="shared" si="94"/>
        <v>0</v>
      </c>
      <c r="AQ58" s="26">
        <f t="shared" si="94"/>
        <v>0</v>
      </c>
      <c r="AR58" s="26">
        <f t="shared" si="94"/>
        <v>0</v>
      </c>
      <c r="AS58" s="27">
        <f t="shared" si="94"/>
        <v>0</v>
      </c>
      <c r="AT58" s="25">
        <f t="shared" si="94"/>
        <v>0</v>
      </c>
      <c r="AU58" s="26">
        <f t="shared" si="94"/>
        <v>0</v>
      </c>
      <c r="AV58" s="26">
        <f t="shared" si="94"/>
        <v>0</v>
      </c>
      <c r="AW58" s="27">
        <f t="shared" si="94"/>
        <v>0</v>
      </c>
      <c r="AX58" s="25">
        <f t="shared" si="94"/>
        <v>0</v>
      </c>
      <c r="AY58" s="26">
        <f t="shared" si="94"/>
        <v>0</v>
      </c>
      <c r="AZ58" s="26">
        <f t="shared" si="95"/>
        <v>0</v>
      </c>
      <c r="BA58" s="27">
        <f t="shared" si="95"/>
        <v>0</v>
      </c>
      <c r="BB58" s="25">
        <f t="shared" si="95"/>
        <v>0</v>
      </c>
      <c r="BC58" s="26">
        <f t="shared" si="95"/>
        <v>0</v>
      </c>
      <c r="BD58" s="26">
        <f t="shared" si="95"/>
        <v>0</v>
      </c>
      <c r="BE58" s="27">
        <f t="shared" si="95"/>
        <v>0</v>
      </c>
      <c r="BF58" s="25">
        <f t="shared" si="95"/>
        <v>0</v>
      </c>
      <c r="BG58" s="26">
        <f t="shared" si="95"/>
        <v>0</v>
      </c>
      <c r="BH58" s="26">
        <f t="shared" si="95"/>
        <v>0</v>
      </c>
      <c r="BI58" s="27">
        <f t="shared" si="95"/>
        <v>0</v>
      </c>
      <c r="BJ58" s="25">
        <f t="shared" si="96"/>
        <v>0</v>
      </c>
      <c r="BK58" s="26">
        <f t="shared" si="96"/>
        <v>0</v>
      </c>
      <c r="BL58" s="26">
        <f t="shared" si="96"/>
        <v>0</v>
      </c>
      <c r="BM58" s="27">
        <f t="shared" si="96"/>
        <v>0</v>
      </c>
      <c r="BN58" s="25">
        <f t="shared" si="96"/>
        <v>0</v>
      </c>
      <c r="BO58" s="26">
        <f t="shared" si="96"/>
        <v>0</v>
      </c>
      <c r="BP58" s="26">
        <f t="shared" si="96"/>
        <v>0</v>
      </c>
      <c r="BQ58" s="27">
        <f t="shared" si="96"/>
        <v>0</v>
      </c>
      <c r="BR58" s="25">
        <f t="shared" si="96"/>
        <v>0</v>
      </c>
      <c r="BS58" s="26">
        <f t="shared" si="96"/>
        <v>0</v>
      </c>
      <c r="BT58" s="26">
        <f t="shared" si="97"/>
        <v>0</v>
      </c>
      <c r="BU58" s="27">
        <f t="shared" si="97"/>
        <v>0</v>
      </c>
      <c r="BV58" s="25">
        <f t="shared" si="97"/>
        <v>0</v>
      </c>
      <c r="BW58" s="26">
        <f t="shared" si="97"/>
        <v>0</v>
      </c>
      <c r="BX58" s="26">
        <f t="shared" si="97"/>
        <v>0</v>
      </c>
      <c r="BY58" s="27">
        <f t="shared" si="97"/>
        <v>0</v>
      </c>
      <c r="BZ58" s="25">
        <f t="shared" si="97"/>
        <v>0</v>
      </c>
      <c r="CA58" s="26">
        <f t="shared" si="97"/>
        <v>0</v>
      </c>
      <c r="CB58" s="26">
        <f t="shared" si="97"/>
        <v>0</v>
      </c>
      <c r="CC58" s="27">
        <f t="shared" si="97"/>
        <v>0</v>
      </c>
      <c r="CD58" s="25">
        <f t="shared" si="98"/>
        <v>0</v>
      </c>
      <c r="CE58" s="26">
        <f t="shared" si="98"/>
        <v>0</v>
      </c>
      <c r="CF58" s="26">
        <f t="shared" si="98"/>
        <v>0</v>
      </c>
      <c r="CG58" s="27">
        <f t="shared" si="98"/>
        <v>0</v>
      </c>
      <c r="CH58" s="25">
        <f t="shared" si="98"/>
        <v>0</v>
      </c>
      <c r="CI58" s="26">
        <f t="shared" si="98"/>
        <v>0</v>
      </c>
      <c r="CJ58" s="26">
        <f t="shared" si="98"/>
        <v>0</v>
      </c>
      <c r="CK58" s="27">
        <f t="shared" si="98"/>
        <v>0</v>
      </c>
      <c r="CL58" s="25">
        <f t="shared" si="98"/>
        <v>0</v>
      </c>
      <c r="CM58" s="26">
        <f t="shared" si="98"/>
        <v>0</v>
      </c>
      <c r="CN58" s="26">
        <f t="shared" si="99"/>
        <v>0</v>
      </c>
      <c r="CO58" s="27">
        <f t="shared" si="99"/>
        <v>0</v>
      </c>
      <c r="CP58" s="25">
        <f t="shared" si="99"/>
        <v>0</v>
      </c>
      <c r="CQ58" s="26">
        <f t="shared" si="99"/>
        <v>0</v>
      </c>
      <c r="CR58" s="26">
        <f t="shared" si="99"/>
        <v>0</v>
      </c>
      <c r="CS58" s="27">
        <f t="shared" si="99"/>
        <v>0</v>
      </c>
      <c r="CT58" s="25">
        <f t="shared" si="99"/>
        <v>0</v>
      </c>
      <c r="CU58" s="26">
        <f t="shared" si="99"/>
        <v>0</v>
      </c>
      <c r="CV58" s="26">
        <f t="shared" si="99"/>
        <v>0</v>
      </c>
      <c r="CW58" s="27">
        <f t="shared" si="99"/>
        <v>0</v>
      </c>
      <c r="CX58" s="25">
        <f t="shared" si="100"/>
        <v>0</v>
      </c>
      <c r="CY58" s="26">
        <f t="shared" si="100"/>
        <v>0</v>
      </c>
      <c r="CZ58" s="26">
        <f t="shared" si="100"/>
        <v>0</v>
      </c>
      <c r="DA58" s="27">
        <f t="shared" si="100"/>
        <v>0</v>
      </c>
      <c r="DB58" s="25">
        <f t="shared" si="100"/>
        <v>0</v>
      </c>
      <c r="DC58" s="26">
        <f t="shared" si="100"/>
        <v>0</v>
      </c>
      <c r="DD58" s="26">
        <f t="shared" si="100"/>
        <v>0</v>
      </c>
      <c r="DE58" s="27">
        <f t="shared" si="100"/>
        <v>0</v>
      </c>
      <c r="DF58" s="25">
        <f t="shared" si="100"/>
        <v>0</v>
      </c>
      <c r="DG58" s="26">
        <f t="shared" si="100"/>
        <v>0</v>
      </c>
      <c r="DH58" s="26">
        <f t="shared" si="101"/>
        <v>0</v>
      </c>
      <c r="DI58" s="27">
        <f t="shared" si="101"/>
        <v>0</v>
      </c>
      <c r="DJ58" s="25">
        <f t="shared" si="101"/>
        <v>0</v>
      </c>
      <c r="DK58" s="26">
        <f t="shared" si="101"/>
        <v>0</v>
      </c>
      <c r="DL58" s="26">
        <f t="shared" si="101"/>
        <v>0</v>
      </c>
      <c r="DM58" s="27">
        <f t="shared" si="101"/>
        <v>0</v>
      </c>
      <c r="DN58" s="7">
        <v>73</v>
      </c>
      <c r="DO58" s="16">
        <f>IFERROR(VLOOKUP(H58,'Cpte exploit'!$A$11:$E$35,4,FALSE),0)</f>
        <v>0</v>
      </c>
      <c r="DP58" s="17">
        <f t="shared" si="47"/>
        <v>0</v>
      </c>
      <c r="DQ58" s="16">
        <f>'Cpte exploit'!$B$39</f>
        <v>0</v>
      </c>
      <c r="DR58" s="17">
        <f t="shared" si="48"/>
        <v>0</v>
      </c>
      <c r="DS58" s="16">
        <f>'Cpte exploit'!$B$40</f>
        <v>0</v>
      </c>
      <c r="DT58" s="17">
        <f t="shared" si="49"/>
        <v>0</v>
      </c>
      <c r="DU58" s="16">
        <f>'Cpte exploit'!$B$41</f>
        <v>0</v>
      </c>
      <c r="DV58" s="16"/>
      <c r="DW58" s="17">
        <f t="shared" si="31"/>
        <v>0</v>
      </c>
      <c r="DX58" s="44">
        <f t="shared" si="50"/>
        <v>0</v>
      </c>
      <c r="DY58" s="44">
        <f t="shared" si="51"/>
        <v>0</v>
      </c>
      <c r="DZ58" s="124">
        <f t="shared" si="35"/>
        <v>0</v>
      </c>
      <c r="EA58" s="15" t="str">
        <f>IFERROR(VLOOKUP(Q58,BDD!$G$2:$H$99,2,FALSE),"")</f>
        <v/>
      </c>
      <c r="EB58" s="15" t="str">
        <f>IFERROR(VLOOKUP(R58,BDD!$G$2:$H$99,2,FALSE),"")</f>
        <v/>
      </c>
      <c r="EC58" s="15" t="str">
        <f>IFERROR(VLOOKUP(S58,BDD!$G$2:$H$99,2,FALSE),"")</f>
        <v/>
      </c>
      <c r="ED58" s="15" t="str">
        <f>IFERROR(VLOOKUP(T58,BDD!$G$2:$H$99,2,FALSE),"")</f>
        <v/>
      </c>
      <c r="EE58" s="15" t="str">
        <f t="shared" si="52"/>
        <v/>
      </c>
      <c r="EF58" s="15" t="str">
        <f t="shared" si="53"/>
        <v/>
      </c>
      <c r="EG58" s="15">
        <f t="shared" si="54"/>
        <v>0</v>
      </c>
      <c r="EH58" s="15">
        <f t="shared" si="55"/>
        <v>0</v>
      </c>
      <c r="EI58" s="15" t="str">
        <f t="shared" si="56"/>
        <v/>
      </c>
      <c r="EJ58" s="15" t="str">
        <f t="shared" si="57"/>
        <v/>
      </c>
      <c r="EK58" s="15">
        <f t="shared" si="58"/>
        <v>0</v>
      </c>
      <c r="EL58" s="15">
        <f t="shared" si="59"/>
        <v>0</v>
      </c>
      <c r="EM58" s="15">
        <f t="shared" si="23"/>
        <v>0</v>
      </c>
      <c r="EN58" s="15">
        <f t="shared" si="24"/>
        <v>0</v>
      </c>
      <c r="EO58" s="15"/>
      <c r="EP58" s="15"/>
      <c r="EQ58" s="15">
        <f t="shared" si="60"/>
        <v>0</v>
      </c>
      <c r="ER58" s="15">
        <f t="shared" si="61"/>
        <v>0</v>
      </c>
      <c r="ES58" s="18">
        <f t="shared" si="32"/>
        <v>0</v>
      </c>
      <c r="ET58" s="19">
        <f t="shared" si="27"/>
        <v>0</v>
      </c>
      <c r="EU58" s="19">
        <f t="shared" si="28"/>
        <v>0</v>
      </c>
      <c r="EV58" s="19">
        <f t="shared" si="29"/>
        <v>0</v>
      </c>
      <c r="EW58" s="19">
        <f t="shared" si="30"/>
        <v>0</v>
      </c>
      <c r="EX58" s="19">
        <f t="shared" si="33"/>
        <v>0</v>
      </c>
      <c r="EY58" s="19">
        <f t="shared" si="34"/>
        <v>0</v>
      </c>
      <c r="EZ58" s="117">
        <f t="shared" si="36"/>
        <v>0</v>
      </c>
      <c r="FA58" s="115">
        <f>VLOOKUP(A58,Info!$B$7:$D$106,2,FALSE)</f>
        <v>1</v>
      </c>
      <c r="FB58" s="7">
        <f>FB54</f>
        <v>12</v>
      </c>
    </row>
    <row r="59" spans="1:158" x14ac:dyDescent="0.3">
      <c r="A59" s="119" t="str">
        <f>VLOOKUP(FB59,Info!$A$7:$B$106,2,FALSE)</f>
        <v>NEUVILLE PSE 1.1</v>
      </c>
      <c r="B59" s="119">
        <f>VLOOKUP(A59,Info!$B$7:$D$106,3,FALSE)</f>
        <v>12</v>
      </c>
      <c r="C59" s="120">
        <f>IFERROR(VLOOKUP(A59,Info!$B$7:$AD$106,29,FALSE),"")</f>
        <v>0</v>
      </c>
      <c r="D59" s="120" t="str">
        <f>IFERROR(VLOOKUP(A59,Info!$B$7:$AD$106,28,FALSE),"")</f>
        <v xml:space="preserve">Lu Ma Me Je Ve </v>
      </c>
      <c r="E59" s="121">
        <f>IFERROR(VLOOKUP(A59,Info!$B$7:$AD$106,13,FALSE),0)</f>
        <v>0</v>
      </c>
      <c r="F59" s="122">
        <f>IFERROR(VLOOKUP(A59,'Base travail'!$B$22:$G$121,4,FALSE)+VLOOKUP(A59,'Base travail'!$B$22:$G$121,5,FALSE),0)</f>
        <v>0</v>
      </c>
      <c r="G59" s="122">
        <f>IFERROR(VLOOKUP(A59,'Base travail'!$B$22:$G$121,6,FALSE),0)</f>
        <v>0</v>
      </c>
      <c r="H59" s="262"/>
      <c r="I59" s="262"/>
      <c r="J59" s="263"/>
      <c r="K59" s="263"/>
      <c r="L59" s="263"/>
      <c r="M59" s="263"/>
      <c r="N59" s="263"/>
      <c r="O59" s="263"/>
      <c r="P59" s="263"/>
      <c r="Q59" s="263"/>
      <c r="R59" s="263"/>
      <c r="S59" s="263"/>
      <c r="T59" s="263"/>
      <c r="V59" s="61">
        <f t="shared" si="92"/>
        <v>0</v>
      </c>
      <c r="W59" s="62">
        <f t="shared" si="92"/>
        <v>0</v>
      </c>
      <c r="X59" s="62">
        <f t="shared" si="92"/>
        <v>0</v>
      </c>
      <c r="Y59" s="63">
        <f t="shared" si="92"/>
        <v>0</v>
      </c>
      <c r="Z59" s="61">
        <f t="shared" si="92"/>
        <v>0</v>
      </c>
      <c r="AA59" s="62">
        <f t="shared" si="92"/>
        <v>0</v>
      </c>
      <c r="AB59" s="62">
        <f t="shared" si="92"/>
        <v>0</v>
      </c>
      <c r="AC59" s="63">
        <f t="shared" si="92"/>
        <v>0</v>
      </c>
      <c r="AD59" s="61">
        <f t="shared" si="92"/>
        <v>0</v>
      </c>
      <c r="AE59" s="62">
        <f t="shared" si="92"/>
        <v>0</v>
      </c>
      <c r="AF59" s="62">
        <f t="shared" si="93"/>
        <v>0</v>
      </c>
      <c r="AG59" s="63">
        <f t="shared" si="93"/>
        <v>0</v>
      </c>
      <c r="AH59" s="61">
        <f t="shared" si="93"/>
        <v>0</v>
      </c>
      <c r="AI59" s="62">
        <f t="shared" si="93"/>
        <v>0</v>
      </c>
      <c r="AJ59" s="62">
        <f t="shared" si="93"/>
        <v>0</v>
      </c>
      <c r="AK59" s="63">
        <f t="shared" si="93"/>
        <v>0</v>
      </c>
      <c r="AL59" s="61">
        <f t="shared" si="93"/>
        <v>0</v>
      </c>
      <c r="AM59" s="62">
        <f t="shared" si="93"/>
        <v>0</v>
      </c>
      <c r="AN59" s="62">
        <f t="shared" si="93"/>
        <v>0</v>
      </c>
      <c r="AO59" s="63">
        <f t="shared" si="93"/>
        <v>0</v>
      </c>
      <c r="AP59" s="61">
        <f t="shared" si="94"/>
        <v>0</v>
      </c>
      <c r="AQ59" s="62">
        <f t="shared" si="94"/>
        <v>0</v>
      </c>
      <c r="AR59" s="62">
        <f t="shared" si="94"/>
        <v>0</v>
      </c>
      <c r="AS59" s="63">
        <f t="shared" si="94"/>
        <v>0</v>
      </c>
      <c r="AT59" s="61">
        <f t="shared" si="94"/>
        <v>0</v>
      </c>
      <c r="AU59" s="62">
        <f t="shared" si="94"/>
        <v>0</v>
      </c>
      <c r="AV59" s="62">
        <f t="shared" si="94"/>
        <v>0</v>
      </c>
      <c r="AW59" s="63">
        <f t="shared" si="94"/>
        <v>0</v>
      </c>
      <c r="AX59" s="61">
        <f t="shared" si="94"/>
        <v>0</v>
      </c>
      <c r="AY59" s="62">
        <f t="shared" si="94"/>
        <v>0</v>
      </c>
      <c r="AZ59" s="62">
        <f t="shared" si="95"/>
        <v>0</v>
      </c>
      <c r="BA59" s="63">
        <f t="shared" si="95"/>
        <v>0</v>
      </c>
      <c r="BB59" s="61">
        <f t="shared" si="95"/>
        <v>0</v>
      </c>
      <c r="BC59" s="62">
        <f t="shared" si="95"/>
        <v>0</v>
      </c>
      <c r="BD59" s="62">
        <f t="shared" si="95"/>
        <v>0</v>
      </c>
      <c r="BE59" s="63">
        <f t="shared" si="95"/>
        <v>0</v>
      </c>
      <c r="BF59" s="61">
        <f t="shared" si="95"/>
        <v>0</v>
      </c>
      <c r="BG59" s="62">
        <f t="shared" si="95"/>
        <v>0</v>
      </c>
      <c r="BH59" s="62">
        <f t="shared" si="95"/>
        <v>0</v>
      </c>
      <c r="BI59" s="63">
        <f t="shared" si="95"/>
        <v>0</v>
      </c>
      <c r="BJ59" s="61">
        <f t="shared" si="96"/>
        <v>0</v>
      </c>
      <c r="BK59" s="62">
        <f t="shared" si="96"/>
        <v>0</v>
      </c>
      <c r="BL59" s="62">
        <f t="shared" si="96"/>
        <v>0</v>
      </c>
      <c r="BM59" s="63">
        <f t="shared" si="96"/>
        <v>0</v>
      </c>
      <c r="BN59" s="61">
        <f t="shared" si="96"/>
        <v>0</v>
      </c>
      <c r="BO59" s="62">
        <f t="shared" si="96"/>
        <v>0</v>
      </c>
      <c r="BP59" s="62">
        <f t="shared" si="96"/>
        <v>0</v>
      </c>
      <c r="BQ59" s="63">
        <f t="shared" si="96"/>
        <v>0</v>
      </c>
      <c r="BR59" s="61">
        <f t="shared" si="96"/>
        <v>0</v>
      </c>
      <c r="BS59" s="62">
        <f t="shared" si="96"/>
        <v>0</v>
      </c>
      <c r="BT59" s="62">
        <f t="shared" si="97"/>
        <v>0</v>
      </c>
      <c r="BU59" s="63">
        <f t="shared" si="97"/>
        <v>0</v>
      </c>
      <c r="BV59" s="61">
        <f t="shared" si="97"/>
        <v>0</v>
      </c>
      <c r="BW59" s="62">
        <f t="shared" si="97"/>
        <v>0</v>
      </c>
      <c r="BX59" s="62">
        <f t="shared" si="97"/>
        <v>0</v>
      </c>
      <c r="BY59" s="63">
        <f t="shared" si="97"/>
        <v>0</v>
      </c>
      <c r="BZ59" s="61">
        <f t="shared" si="97"/>
        <v>0</v>
      </c>
      <c r="CA59" s="62">
        <f t="shared" si="97"/>
        <v>0</v>
      </c>
      <c r="CB59" s="62">
        <f t="shared" si="97"/>
        <v>0</v>
      </c>
      <c r="CC59" s="63">
        <f t="shared" si="97"/>
        <v>0</v>
      </c>
      <c r="CD59" s="61">
        <f t="shared" si="98"/>
        <v>0</v>
      </c>
      <c r="CE59" s="62">
        <f t="shared" si="98"/>
        <v>0</v>
      </c>
      <c r="CF59" s="62">
        <f t="shared" si="98"/>
        <v>0</v>
      </c>
      <c r="CG59" s="63">
        <f t="shared" si="98"/>
        <v>0</v>
      </c>
      <c r="CH59" s="61">
        <f t="shared" si="98"/>
        <v>0</v>
      </c>
      <c r="CI59" s="62">
        <f t="shared" si="98"/>
        <v>0</v>
      </c>
      <c r="CJ59" s="62">
        <f t="shared" si="98"/>
        <v>0</v>
      </c>
      <c r="CK59" s="63">
        <f t="shared" si="98"/>
        <v>0</v>
      </c>
      <c r="CL59" s="61">
        <f t="shared" si="98"/>
        <v>0</v>
      </c>
      <c r="CM59" s="62">
        <f t="shared" si="98"/>
        <v>0</v>
      </c>
      <c r="CN59" s="62">
        <f t="shared" si="99"/>
        <v>0</v>
      </c>
      <c r="CO59" s="63">
        <f t="shared" si="99"/>
        <v>0</v>
      </c>
      <c r="CP59" s="61">
        <f t="shared" si="99"/>
        <v>0</v>
      </c>
      <c r="CQ59" s="62">
        <f t="shared" si="99"/>
        <v>0</v>
      </c>
      <c r="CR59" s="62">
        <f t="shared" si="99"/>
        <v>0</v>
      </c>
      <c r="CS59" s="63">
        <f t="shared" si="99"/>
        <v>0</v>
      </c>
      <c r="CT59" s="61">
        <f t="shared" si="99"/>
        <v>0</v>
      </c>
      <c r="CU59" s="62">
        <f t="shared" si="99"/>
        <v>0</v>
      </c>
      <c r="CV59" s="62">
        <f t="shared" si="99"/>
        <v>0</v>
      </c>
      <c r="CW59" s="63">
        <f t="shared" si="99"/>
        <v>0</v>
      </c>
      <c r="CX59" s="61">
        <f t="shared" si="100"/>
        <v>0</v>
      </c>
      <c r="CY59" s="62">
        <f t="shared" si="100"/>
        <v>0</v>
      </c>
      <c r="CZ59" s="62">
        <f t="shared" si="100"/>
        <v>0</v>
      </c>
      <c r="DA59" s="63">
        <f t="shared" si="100"/>
        <v>0</v>
      </c>
      <c r="DB59" s="61">
        <f t="shared" si="100"/>
        <v>0</v>
      </c>
      <c r="DC59" s="62">
        <f t="shared" si="100"/>
        <v>0</v>
      </c>
      <c r="DD59" s="62">
        <f t="shared" si="100"/>
        <v>0</v>
      </c>
      <c r="DE59" s="63">
        <f t="shared" si="100"/>
        <v>0</v>
      </c>
      <c r="DF59" s="61">
        <f t="shared" si="100"/>
        <v>0</v>
      </c>
      <c r="DG59" s="62">
        <f t="shared" si="100"/>
        <v>0</v>
      </c>
      <c r="DH59" s="62">
        <f t="shared" si="101"/>
        <v>0</v>
      </c>
      <c r="DI59" s="63">
        <f t="shared" si="101"/>
        <v>0</v>
      </c>
      <c r="DJ59" s="61">
        <f t="shared" si="101"/>
        <v>0</v>
      </c>
      <c r="DK59" s="62">
        <f t="shared" si="101"/>
        <v>0</v>
      </c>
      <c r="DL59" s="62">
        <f t="shared" si="101"/>
        <v>0</v>
      </c>
      <c r="DM59" s="63">
        <f t="shared" si="101"/>
        <v>0</v>
      </c>
      <c r="DN59" s="7">
        <v>74</v>
      </c>
      <c r="DO59" s="23">
        <f>IFERROR(VLOOKUP(H59,'Cpte exploit'!$A$11:$E$35,4,FALSE),0)</f>
        <v>0</v>
      </c>
      <c r="DP59" s="24">
        <f t="shared" si="47"/>
        <v>0</v>
      </c>
      <c r="DQ59" s="23">
        <f>'Cpte exploit'!$B$39</f>
        <v>0</v>
      </c>
      <c r="DR59" s="24">
        <f t="shared" si="48"/>
        <v>0</v>
      </c>
      <c r="DS59" s="23">
        <f>'Cpte exploit'!$B$40</f>
        <v>0</v>
      </c>
      <c r="DT59" s="24">
        <f t="shared" si="49"/>
        <v>0</v>
      </c>
      <c r="DU59" s="23">
        <f>'Cpte exploit'!$B$41</f>
        <v>0</v>
      </c>
      <c r="DV59" s="23"/>
      <c r="DW59" s="24">
        <f t="shared" si="31"/>
        <v>0</v>
      </c>
      <c r="DX59" s="45">
        <f t="shared" si="50"/>
        <v>0</v>
      </c>
      <c r="DY59" s="45">
        <f t="shared" si="51"/>
        <v>0</v>
      </c>
      <c r="DZ59" s="123">
        <f t="shared" si="35"/>
        <v>0</v>
      </c>
      <c r="EA59" s="15" t="str">
        <f>IFERROR(VLOOKUP(Q59,BDD!$G$2:$H$99,2,FALSE),"")</f>
        <v/>
      </c>
      <c r="EB59" s="15" t="str">
        <f>IFERROR(VLOOKUP(R59,BDD!$G$2:$H$99,2,FALSE),"")</f>
        <v/>
      </c>
      <c r="EC59" s="15" t="str">
        <f>IFERROR(VLOOKUP(S59,BDD!$G$2:$H$99,2,FALSE),"")</f>
        <v/>
      </c>
      <c r="ED59" s="15" t="str">
        <f>IFERROR(VLOOKUP(T59,BDD!$G$2:$H$99,2,FALSE),"")</f>
        <v/>
      </c>
      <c r="EE59" s="15" t="str">
        <f t="shared" si="52"/>
        <v/>
      </c>
      <c r="EF59" s="15" t="str">
        <f t="shared" si="53"/>
        <v/>
      </c>
      <c r="EG59" s="15">
        <f t="shared" si="54"/>
        <v>0</v>
      </c>
      <c r="EH59" s="15">
        <f t="shared" si="55"/>
        <v>0</v>
      </c>
      <c r="EI59" s="15" t="str">
        <f t="shared" si="56"/>
        <v/>
      </c>
      <c r="EJ59" s="15" t="str">
        <f t="shared" si="57"/>
        <v/>
      </c>
      <c r="EK59" s="15">
        <f t="shared" si="58"/>
        <v>0</v>
      </c>
      <c r="EL59" s="15">
        <f t="shared" si="59"/>
        <v>0</v>
      </c>
      <c r="EM59" s="15">
        <f t="shared" si="23"/>
        <v>0</v>
      </c>
      <c r="EN59" s="15">
        <f t="shared" si="24"/>
        <v>0</v>
      </c>
      <c r="EO59" s="15"/>
      <c r="EP59" s="15"/>
      <c r="EQ59" s="15">
        <f t="shared" si="60"/>
        <v>0</v>
      </c>
      <c r="ER59" s="15">
        <f t="shared" si="61"/>
        <v>0</v>
      </c>
      <c r="ES59" s="18">
        <f t="shared" si="32"/>
        <v>0</v>
      </c>
      <c r="ET59" s="19">
        <f t="shared" si="27"/>
        <v>0</v>
      </c>
      <c r="EU59" s="19">
        <f t="shared" si="28"/>
        <v>0</v>
      </c>
      <c r="EV59" s="19">
        <f t="shared" si="29"/>
        <v>0</v>
      </c>
      <c r="EW59" s="19">
        <f t="shared" si="30"/>
        <v>0</v>
      </c>
      <c r="EX59" s="19">
        <f t="shared" si="33"/>
        <v>0</v>
      </c>
      <c r="EY59" s="19">
        <f t="shared" si="34"/>
        <v>0</v>
      </c>
      <c r="EZ59" s="122">
        <f t="shared" si="36"/>
        <v>0</v>
      </c>
      <c r="FA59" s="120">
        <f>VLOOKUP(A59,Info!$B$7:$D$106,2,FALSE)</f>
        <v>1</v>
      </c>
      <c r="FB59" s="7">
        <f>FB58</f>
        <v>12</v>
      </c>
    </row>
    <row r="60" spans="1:158" x14ac:dyDescent="0.3">
      <c r="A60" s="114" t="str">
        <f>VLOOKUP(FB60,Info!$A$7:$B$106,2,FALSE)</f>
        <v>NEUVILLE PSE 1.1</v>
      </c>
      <c r="B60" s="114">
        <f>VLOOKUP(A60,Info!$B$7:$D$106,3,FALSE)</f>
        <v>12</v>
      </c>
      <c r="C60" s="115">
        <f>IFERROR(VLOOKUP(A60,Info!$B$7:$AD$106,29,FALSE),"")</f>
        <v>0</v>
      </c>
      <c r="D60" s="115" t="str">
        <f>IFERROR(VLOOKUP(A60,Info!$B$7:$AD$106,28,FALSE),"")</f>
        <v xml:space="preserve">Lu Ma Me Je Ve </v>
      </c>
      <c r="E60" s="116">
        <f>IFERROR(VLOOKUP(A60,Info!$B$7:$AD$106,13,FALSE),0)</f>
        <v>0</v>
      </c>
      <c r="F60" s="117">
        <f>IFERROR(VLOOKUP(A60,'Base travail'!$B$22:$G$121,4,FALSE)+VLOOKUP(A60,'Base travail'!$B$22:$G$121,5,FALSE),0)</f>
        <v>0</v>
      </c>
      <c r="G60" s="117">
        <f>IFERROR(VLOOKUP(A60,'Base travail'!$B$22:$G$121,6,FALSE),0)</f>
        <v>0</v>
      </c>
      <c r="H60" s="89"/>
      <c r="I60" s="89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V60" s="25">
        <f t="shared" si="92"/>
        <v>0</v>
      </c>
      <c r="W60" s="26">
        <f t="shared" si="92"/>
        <v>0</v>
      </c>
      <c r="X60" s="26">
        <f t="shared" si="92"/>
        <v>0</v>
      </c>
      <c r="Y60" s="27">
        <f t="shared" si="92"/>
        <v>0</v>
      </c>
      <c r="Z60" s="25">
        <f t="shared" si="92"/>
        <v>0</v>
      </c>
      <c r="AA60" s="26">
        <f t="shared" si="92"/>
        <v>0</v>
      </c>
      <c r="AB60" s="26">
        <f t="shared" si="92"/>
        <v>0</v>
      </c>
      <c r="AC60" s="27">
        <f t="shared" si="92"/>
        <v>0</v>
      </c>
      <c r="AD60" s="25">
        <f t="shared" si="92"/>
        <v>0</v>
      </c>
      <c r="AE60" s="26">
        <f t="shared" si="92"/>
        <v>0</v>
      </c>
      <c r="AF60" s="26">
        <f t="shared" si="93"/>
        <v>0</v>
      </c>
      <c r="AG60" s="27">
        <f t="shared" si="93"/>
        <v>0</v>
      </c>
      <c r="AH60" s="25">
        <f t="shared" si="93"/>
        <v>0</v>
      </c>
      <c r="AI60" s="26">
        <f t="shared" si="93"/>
        <v>0</v>
      </c>
      <c r="AJ60" s="26">
        <f t="shared" si="93"/>
        <v>0</v>
      </c>
      <c r="AK60" s="27">
        <f t="shared" si="93"/>
        <v>0</v>
      </c>
      <c r="AL60" s="25">
        <f t="shared" si="93"/>
        <v>0</v>
      </c>
      <c r="AM60" s="26">
        <f t="shared" si="93"/>
        <v>0</v>
      </c>
      <c r="AN60" s="26">
        <f t="shared" si="93"/>
        <v>0</v>
      </c>
      <c r="AO60" s="27">
        <f t="shared" si="93"/>
        <v>0</v>
      </c>
      <c r="AP60" s="25">
        <f t="shared" si="94"/>
        <v>0</v>
      </c>
      <c r="AQ60" s="26">
        <f t="shared" si="94"/>
        <v>0</v>
      </c>
      <c r="AR60" s="26">
        <f t="shared" si="94"/>
        <v>0</v>
      </c>
      <c r="AS60" s="27">
        <f t="shared" si="94"/>
        <v>0</v>
      </c>
      <c r="AT60" s="25">
        <f t="shared" si="94"/>
        <v>0</v>
      </c>
      <c r="AU60" s="26">
        <f t="shared" si="94"/>
        <v>0</v>
      </c>
      <c r="AV60" s="26">
        <f t="shared" si="94"/>
        <v>0</v>
      </c>
      <c r="AW60" s="27">
        <f t="shared" si="94"/>
        <v>0</v>
      </c>
      <c r="AX60" s="25">
        <f t="shared" si="94"/>
        <v>0</v>
      </c>
      <c r="AY60" s="26">
        <f t="shared" si="94"/>
        <v>0</v>
      </c>
      <c r="AZ60" s="26">
        <f t="shared" si="95"/>
        <v>0</v>
      </c>
      <c r="BA60" s="27">
        <f t="shared" si="95"/>
        <v>0</v>
      </c>
      <c r="BB60" s="25">
        <f t="shared" si="95"/>
        <v>0</v>
      </c>
      <c r="BC60" s="26">
        <f t="shared" si="95"/>
        <v>0</v>
      </c>
      <c r="BD60" s="26">
        <f t="shared" si="95"/>
        <v>0</v>
      </c>
      <c r="BE60" s="27">
        <f t="shared" si="95"/>
        <v>0</v>
      </c>
      <c r="BF60" s="25">
        <f t="shared" si="95"/>
        <v>0</v>
      </c>
      <c r="BG60" s="26">
        <f t="shared" si="95"/>
        <v>0</v>
      </c>
      <c r="BH60" s="26">
        <f t="shared" si="95"/>
        <v>0</v>
      </c>
      <c r="BI60" s="27">
        <f t="shared" si="95"/>
        <v>0</v>
      </c>
      <c r="BJ60" s="25">
        <f t="shared" si="96"/>
        <v>0</v>
      </c>
      <c r="BK60" s="26">
        <f t="shared" si="96"/>
        <v>0</v>
      </c>
      <c r="BL60" s="26">
        <f t="shared" si="96"/>
        <v>0</v>
      </c>
      <c r="BM60" s="27">
        <f t="shared" si="96"/>
        <v>0</v>
      </c>
      <c r="BN60" s="25">
        <f t="shared" si="96"/>
        <v>0</v>
      </c>
      <c r="BO60" s="26">
        <f t="shared" si="96"/>
        <v>0</v>
      </c>
      <c r="BP60" s="26">
        <f t="shared" si="96"/>
        <v>0</v>
      </c>
      <c r="BQ60" s="27">
        <f t="shared" si="96"/>
        <v>0</v>
      </c>
      <c r="BR60" s="25">
        <f t="shared" si="96"/>
        <v>0</v>
      </c>
      <c r="BS60" s="26">
        <f t="shared" si="96"/>
        <v>0</v>
      </c>
      <c r="BT60" s="26">
        <f t="shared" si="97"/>
        <v>0</v>
      </c>
      <c r="BU60" s="27">
        <f t="shared" si="97"/>
        <v>0</v>
      </c>
      <c r="BV60" s="25">
        <f t="shared" si="97"/>
        <v>0</v>
      </c>
      <c r="BW60" s="26">
        <f t="shared" si="97"/>
        <v>0</v>
      </c>
      <c r="BX60" s="26">
        <f t="shared" si="97"/>
        <v>0</v>
      </c>
      <c r="BY60" s="27">
        <f t="shared" si="97"/>
        <v>0</v>
      </c>
      <c r="BZ60" s="25">
        <f t="shared" si="97"/>
        <v>0</v>
      </c>
      <c r="CA60" s="26">
        <f t="shared" si="97"/>
        <v>0</v>
      </c>
      <c r="CB60" s="26">
        <f t="shared" si="97"/>
        <v>0</v>
      </c>
      <c r="CC60" s="27">
        <f t="shared" si="97"/>
        <v>0</v>
      </c>
      <c r="CD60" s="25">
        <f t="shared" si="98"/>
        <v>0</v>
      </c>
      <c r="CE60" s="26">
        <f t="shared" si="98"/>
        <v>0</v>
      </c>
      <c r="CF60" s="26">
        <f t="shared" si="98"/>
        <v>0</v>
      </c>
      <c r="CG60" s="27">
        <f t="shared" si="98"/>
        <v>0</v>
      </c>
      <c r="CH60" s="25">
        <f t="shared" si="98"/>
        <v>0</v>
      </c>
      <c r="CI60" s="26">
        <f t="shared" si="98"/>
        <v>0</v>
      </c>
      <c r="CJ60" s="26">
        <f t="shared" si="98"/>
        <v>0</v>
      </c>
      <c r="CK60" s="27">
        <f t="shared" si="98"/>
        <v>0</v>
      </c>
      <c r="CL60" s="25">
        <f t="shared" si="98"/>
        <v>0</v>
      </c>
      <c r="CM60" s="26">
        <f t="shared" si="98"/>
        <v>0</v>
      </c>
      <c r="CN60" s="26">
        <f t="shared" si="99"/>
        <v>0</v>
      </c>
      <c r="CO60" s="27">
        <f t="shared" si="99"/>
        <v>0</v>
      </c>
      <c r="CP60" s="25">
        <f t="shared" si="99"/>
        <v>0</v>
      </c>
      <c r="CQ60" s="26">
        <f t="shared" si="99"/>
        <v>0</v>
      </c>
      <c r="CR60" s="26">
        <f t="shared" si="99"/>
        <v>0</v>
      </c>
      <c r="CS60" s="27">
        <f t="shared" si="99"/>
        <v>0</v>
      </c>
      <c r="CT60" s="25">
        <f t="shared" si="99"/>
        <v>0</v>
      </c>
      <c r="CU60" s="26">
        <f t="shared" si="99"/>
        <v>0</v>
      </c>
      <c r="CV60" s="26">
        <f t="shared" si="99"/>
        <v>0</v>
      </c>
      <c r="CW60" s="27">
        <f t="shared" si="99"/>
        <v>0</v>
      </c>
      <c r="CX60" s="25">
        <f t="shared" si="100"/>
        <v>0</v>
      </c>
      <c r="CY60" s="26">
        <f t="shared" si="100"/>
        <v>0</v>
      </c>
      <c r="CZ60" s="26">
        <f t="shared" si="100"/>
        <v>0</v>
      </c>
      <c r="DA60" s="27">
        <f t="shared" si="100"/>
        <v>0</v>
      </c>
      <c r="DB60" s="25">
        <f t="shared" si="100"/>
        <v>0</v>
      </c>
      <c r="DC60" s="26">
        <f t="shared" si="100"/>
        <v>0</v>
      </c>
      <c r="DD60" s="26">
        <f t="shared" si="100"/>
        <v>0</v>
      </c>
      <c r="DE60" s="27">
        <f t="shared" si="100"/>
        <v>0</v>
      </c>
      <c r="DF60" s="25">
        <f t="shared" si="100"/>
        <v>0</v>
      </c>
      <c r="DG60" s="26">
        <f t="shared" si="100"/>
        <v>0</v>
      </c>
      <c r="DH60" s="26">
        <f t="shared" si="101"/>
        <v>0</v>
      </c>
      <c r="DI60" s="27">
        <f t="shared" si="101"/>
        <v>0</v>
      </c>
      <c r="DJ60" s="25">
        <f t="shared" si="101"/>
        <v>0</v>
      </c>
      <c r="DK60" s="26">
        <f t="shared" si="101"/>
        <v>0</v>
      </c>
      <c r="DL60" s="26">
        <f t="shared" si="101"/>
        <v>0</v>
      </c>
      <c r="DM60" s="27">
        <f t="shared" si="101"/>
        <v>0</v>
      </c>
      <c r="DN60" s="7">
        <v>75</v>
      </c>
      <c r="DO60" s="16">
        <f>IFERROR(VLOOKUP(H60,'Cpte exploit'!$A$11:$E$35,4,FALSE),0)</f>
        <v>0</v>
      </c>
      <c r="DP60" s="17">
        <f t="shared" si="47"/>
        <v>0</v>
      </c>
      <c r="DQ60" s="16">
        <f>'Cpte exploit'!$B$39</f>
        <v>0</v>
      </c>
      <c r="DR60" s="17">
        <f t="shared" si="48"/>
        <v>0</v>
      </c>
      <c r="DS60" s="16">
        <f>'Cpte exploit'!$B$40</f>
        <v>0</v>
      </c>
      <c r="DT60" s="17">
        <f t="shared" si="49"/>
        <v>0</v>
      </c>
      <c r="DU60" s="16">
        <f>'Cpte exploit'!$B$41</f>
        <v>0</v>
      </c>
      <c r="DV60" s="16"/>
      <c r="DW60" s="17">
        <f t="shared" si="31"/>
        <v>0</v>
      </c>
      <c r="DX60" s="44">
        <f t="shared" si="50"/>
        <v>0</v>
      </c>
      <c r="DY60" s="44">
        <f t="shared" si="51"/>
        <v>0</v>
      </c>
      <c r="DZ60" s="124">
        <f t="shared" si="35"/>
        <v>0</v>
      </c>
      <c r="EA60" s="15" t="str">
        <f>IFERROR(VLOOKUP(Q60,BDD!$G$2:$H$99,2,FALSE),"")</f>
        <v/>
      </c>
      <c r="EB60" s="15" t="str">
        <f>IFERROR(VLOOKUP(R60,BDD!$G$2:$H$99,2,FALSE),"")</f>
        <v/>
      </c>
      <c r="EC60" s="15" t="str">
        <f>IFERROR(VLOOKUP(S60,BDD!$G$2:$H$99,2,FALSE),"")</f>
        <v/>
      </c>
      <c r="ED60" s="15" t="str">
        <f>IFERROR(VLOOKUP(T60,BDD!$G$2:$H$99,2,FALSE),"")</f>
        <v/>
      </c>
      <c r="EE60" s="15" t="str">
        <f t="shared" si="52"/>
        <v/>
      </c>
      <c r="EF60" s="15" t="str">
        <f t="shared" si="53"/>
        <v/>
      </c>
      <c r="EG60" s="15">
        <f t="shared" si="54"/>
        <v>0</v>
      </c>
      <c r="EH60" s="15">
        <f t="shared" si="55"/>
        <v>0</v>
      </c>
      <c r="EI60" s="15" t="str">
        <f t="shared" si="56"/>
        <v/>
      </c>
      <c r="EJ60" s="15" t="str">
        <f t="shared" si="57"/>
        <v/>
      </c>
      <c r="EK60" s="15">
        <f t="shared" si="58"/>
        <v>0</v>
      </c>
      <c r="EL60" s="15">
        <f t="shared" si="59"/>
        <v>0</v>
      </c>
      <c r="EM60" s="15">
        <f t="shared" si="23"/>
        <v>0</v>
      </c>
      <c r="EN60" s="15">
        <f t="shared" si="24"/>
        <v>0</v>
      </c>
      <c r="EO60" s="15"/>
      <c r="EP60" s="15"/>
      <c r="EQ60" s="15">
        <f t="shared" si="60"/>
        <v>0</v>
      </c>
      <c r="ER60" s="15">
        <f t="shared" si="61"/>
        <v>0</v>
      </c>
      <c r="ES60" s="18">
        <f t="shared" si="32"/>
        <v>0</v>
      </c>
      <c r="ET60" s="19">
        <f t="shared" si="27"/>
        <v>0</v>
      </c>
      <c r="EU60" s="19">
        <f t="shared" si="28"/>
        <v>0</v>
      </c>
      <c r="EV60" s="19">
        <f t="shared" si="29"/>
        <v>0</v>
      </c>
      <c r="EW60" s="19">
        <f t="shared" si="30"/>
        <v>0</v>
      </c>
      <c r="EX60" s="19">
        <f t="shared" si="33"/>
        <v>0</v>
      </c>
      <c r="EY60" s="19">
        <f t="shared" si="34"/>
        <v>0</v>
      </c>
      <c r="EZ60" s="117">
        <f t="shared" si="36"/>
        <v>0</v>
      </c>
      <c r="FA60" s="115">
        <f>VLOOKUP(A60,Info!$B$7:$D$106,2,FALSE)</f>
        <v>1</v>
      </c>
      <c r="FB60" s="7">
        <f>FB58</f>
        <v>12</v>
      </c>
    </row>
    <row r="61" spans="1:158" x14ac:dyDescent="0.3">
      <c r="A61" s="119" t="str">
        <f>VLOOKUP(FB61,Info!$A$7:$B$106,2,FALSE)</f>
        <v>NEUVILLE PSE 1.1</v>
      </c>
      <c r="B61" s="119">
        <f>VLOOKUP(A61,Info!$B$7:$D$106,3,FALSE)</f>
        <v>12</v>
      </c>
      <c r="C61" s="120">
        <f>IFERROR(VLOOKUP(A61,Info!$B$7:$AD$106,29,FALSE),"")</f>
        <v>0</v>
      </c>
      <c r="D61" s="120" t="str">
        <f>IFERROR(VLOOKUP(A61,Info!$B$7:$AD$106,28,FALSE),"")</f>
        <v xml:space="preserve">Lu Ma Me Je Ve </v>
      </c>
      <c r="E61" s="121">
        <f>IFERROR(VLOOKUP(A61,Info!$B$7:$AD$106,13,FALSE),0)</f>
        <v>0</v>
      </c>
      <c r="F61" s="122">
        <f>IFERROR(VLOOKUP(A61,'Base travail'!$B$22:$G$121,4,FALSE)+VLOOKUP(A61,'Base travail'!$B$22:$G$121,5,FALSE),0)</f>
        <v>0</v>
      </c>
      <c r="G61" s="122">
        <f>IFERROR(VLOOKUP(A61,'Base travail'!$B$22:$G$121,6,FALSE),0)</f>
        <v>0</v>
      </c>
      <c r="H61" s="262"/>
      <c r="I61" s="262"/>
      <c r="J61" s="263"/>
      <c r="K61" s="263"/>
      <c r="L61" s="263"/>
      <c r="M61" s="263"/>
      <c r="N61" s="263"/>
      <c r="O61" s="263"/>
      <c r="P61" s="263"/>
      <c r="Q61" s="263"/>
      <c r="R61" s="263"/>
      <c r="S61" s="263"/>
      <c r="T61" s="263"/>
      <c r="V61" s="61">
        <f t="shared" si="92"/>
        <v>0</v>
      </c>
      <c r="W61" s="62">
        <f t="shared" si="92"/>
        <v>0</v>
      </c>
      <c r="X61" s="62">
        <f t="shared" si="92"/>
        <v>0</v>
      </c>
      <c r="Y61" s="63">
        <f t="shared" si="92"/>
        <v>0</v>
      </c>
      <c r="Z61" s="61">
        <f t="shared" si="92"/>
        <v>0</v>
      </c>
      <c r="AA61" s="62">
        <f t="shared" si="92"/>
        <v>0</v>
      </c>
      <c r="AB61" s="62">
        <f t="shared" si="92"/>
        <v>0</v>
      </c>
      <c r="AC61" s="63">
        <f t="shared" si="92"/>
        <v>0</v>
      </c>
      <c r="AD61" s="61">
        <f t="shared" si="92"/>
        <v>0</v>
      </c>
      <c r="AE61" s="62">
        <f t="shared" si="92"/>
        <v>0</v>
      </c>
      <c r="AF61" s="62">
        <f t="shared" si="93"/>
        <v>0</v>
      </c>
      <c r="AG61" s="63">
        <f t="shared" si="93"/>
        <v>0</v>
      </c>
      <c r="AH61" s="61">
        <f t="shared" si="93"/>
        <v>0</v>
      </c>
      <c r="AI61" s="62">
        <f t="shared" si="93"/>
        <v>0</v>
      </c>
      <c r="AJ61" s="62">
        <f t="shared" si="93"/>
        <v>0</v>
      </c>
      <c r="AK61" s="63">
        <f t="shared" si="93"/>
        <v>0</v>
      </c>
      <c r="AL61" s="61">
        <f t="shared" si="93"/>
        <v>0</v>
      </c>
      <c r="AM61" s="62">
        <f t="shared" si="93"/>
        <v>0</v>
      </c>
      <c r="AN61" s="62">
        <f t="shared" si="93"/>
        <v>0</v>
      </c>
      <c r="AO61" s="63">
        <f t="shared" si="93"/>
        <v>0</v>
      </c>
      <c r="AP61" s="61">
        <f t="shared" si="94"/>
        <v>0</v>
      </c>
      <c r="AQ61" s="62">
        <f t="shared" si="94"/>
        <v>0</v>
      </c>
      <c r="AR61" s="62">
        <f t="shared" si="94"/>
        <v>0</v>
      </c>
      <c r="AS61" s="63">
        <f t="shared" si="94"/>
        <v>0</v>
      </c>
      <c r="AT61" s="61">
        <f t="shared" si="94"/>
        <v>0</v>
      </c>
      <c r="AU61" s="62">
        <f t="shared" si="94"/>
        <v>0</v>
      </c>
      <c r="AV61" s="62">
        <f t="shared" si="94"/>
        <v>0</v>
      </c>
      <c r="AW61" s="63">
        <f t="shared" si="94"/>
        <v>0</v>
      </c>
      <c r="AX61" s="61">
        <f t="shared" si="94"/>
        <v>0</v>
      </c>
      <c r="AY61" s="62">
        <f t="shared" si="94"/>
        <v>0</v>
      </c>
      <c r="AZ61" s="62">
        <f t="shared" si="95"/>
        <v>0</v>
      </c>
      <c r="BA61" s="63">
        <f t="shared" si="95"/>
        <v>0</v>
      </c>
      <c r="BB61" s="61">
        <f t="shared" si="95"/>
        <v>0</v>
      </c>
      <c r="BC61" s="62">
        <f t="shared" si="95"/>
        <v>0</v>
      </c>
      <c r="BD61" s="62">
        <f t="shared" si="95"/>
        <v>0</v>
      </c>
      <c r="BE61" s="63">
        <f t="shared" si="95"/>
        <v>0</v>
      </c>
      <c r="BF61" s="61">
        <f t="shared" si="95"/>
        <v>0</v>
      </c>
      <c r="BG61" s="62">
        <f t="shared" si="95"/>
        <v>0</v>
      </c>
      <c r="BH61" s="62">
        <f t="shared" si="95"/>
        <v>0</v>
      </c>
      <c r="BI61" s="63">
        <f t="shared" si="95"/>
        <v>0</v>
      </c>
      <c r="BJ61" s="61">
        <f t="shared" si="96"/>
        <v>0</v>
      </c>
      <c r="BK61" s="62">
        <f t="shared" si="96"/>
        <v>0</v>
      </c>
      <c r="BL61" s="62">
        <f t="shared" si="96"/>
        <v>0</v>
      </c>
      <c r="BM61" s="63">
        <f t="shared" si="96"/>
        <v>0</v>
      </c>
      <c r="BN61" s="61">
        <f t="shared" si="96"/>
        <v>0</v>
      </c>
      <c r="BO61" s="62">
        <f t="shared" si="96"/>
        <v>0</v>
      </c>
      <c r="BP61" s="62">
        <f t="shared" si="96"/>
        <v>0</v>
      </c>
      <c r="BQ61" s="63">
        <f t="shared" si="96"/>
        <v>0</v>
      </c>
      <c r="BR61" s="61">
        <f t="shared" si="96"/>
        <v>0</v>
      </c>
      <c r="BS61" s="62">
        <f t="shared" si="96"/>
        <v>0</v>
      </c>
      <c r="BT61" s="62">
        <f t="shared" si="97"/>
        <v>0</v>
      </c>
      <c r="BU61" s="63">
        <f t="shared" si="97"/>
        <v>0</v>
      </c>
      <c r="BV61" s="61">
        <f t="shared" si="97"/>
        <v>0</v>
      </c>
      <c r="BW61" s="62">
        <f t="shared" si="97"/>
        <v>0</v>
      </c>
      <c r="BX61" s="62">
        <f t="shared" si="97"/>
        <v>0</v>
      </c>
      <c r="BY61" s="63">
        <f t="shared" si="97"/>
        <v>0</v>
      </c>
      <c r="BZ61" s="61">
        <f t="shared" si="97"/>
        <v>0</v>
      </c>
      <c r="CA61" s="62">
        <f t="shared" si="97"/>
        <v>0</v>
      </c>
      <c r="CB61" s="62">
        <f t="shared" si="97"/>
        <v>0</v>
      </c>
      <c r="CC61" s="63">
        <f t="shared" si="97"/>
        <v>0</v>
      </c>
      <c r="CD61" s="61">
        <f t="shared" si="98"/>
        <v>0</v>
      </c>
      <c r="CE61" s="62">
        <f t="shared" si="98"/>
        <v>0</v>
      </c>
      <c r="CF61" s="62">
        <f t="shared" si="98"/>
        <v>0</v>
      </c>
      <c r="CG61" s="63">
        <f t="shared" si="98"/>
        <v>0</v>
      </c>
      <c r="CH61" s="61">
        <f t="shared" si="98"/>
        <v>0</v>
      </c>
      <c r="CI61" s="62">
        <f t="shared" si="98"/>
        <v>0</v>
      </c>
      <c r="CJ61" s="62">
        <f t="shared" si="98"/>
        <v>0</v>
      </c>
      <c r="CK61" s="63">
        <f t="shared" si="98"/>
        <v>0</v>
      </c>
      <c r="CL61" s="61">
        <f t="shared" si="98"/>
        <v>0</v>
      </c>
      <c r="CM61" s="62">
        <f t="shared" si="98"/>
        <v>0</v>
      </c>
      <c r="CN61" s="62">
        <f t="shared" si="99"/>
        <v>0</v>
      </c>
      <c r="CO61" s="63">
        <f t="shared" si="99"/>
        <v>0</v>
      </c>
      <c r="CP61" s="61">
        <f t="shared" si="99"/>
        <v>0</v>
      </c>
      <c r="CQ61" s="62">
        <f t="shared" si="99"/>
        <v>0</v>
      </c>
      <c r="CR61" s="62">
        <f t="shared" si="99"/>
        <v>0</v>
      </c>
      <c r="CS61" s="63">
        <f t="shared" si="99"/>
        <v>0</v>
      </c>
      <c r="CT61" s="61">
        <f t="shared" si="99"/>
        <v>0</v>
      </c>
      <c r="CU61" s="62">
        <f t="shared" si="99"/>
        <v>0</v>
      </c>
      <c r="CV61" s="62">
        <f t="shared" si="99"/>
        <v>0</v>
      </c>
      <c r="CW61" s="63">
        <f t="shared" si="99"/>
        <v>0</v>
      </c>
      <c r="CX61" s="61">
        <f t="shared" si="100"/>
        <v>0</v>
      </c>
      <c r="CY61" s="62">
        <f t="shared" si="100"/>
        <v>0</v>
      </c>
      <c r="CZ61" s="62">
        <f t="shared" si="100"/>
        <v>0</v>
      </c>
      <c r="DA61" s="63">
        <f t="shared" si="100"/>
        <v>0</v>
      </c>
      <c r="DB61" s="61">
        <f t="shared" si="100"/>
        <v>0</v>
      </c>
      <c r="DC61" s="62">
        <f t="shared" si="100"/>
        <v>0</v>
      </c>
      <c r="DD61" s="62">
        <f t="shared" si="100"/>
        <v>0</v>
      </c>
      <c r="DE61" s="63">
        <f t="shared" si="100"/>
        <v>0</v>
      </c>
      <c r="DF61" s="61">
        <f t="shared" si="100"/>
        <v>0</v>
      </c>
      <c r="DG61" s="62">
        <f t="shared" si="100"/>
        <v>0</v>
      </c>
      <c r="DH61" s="62">
        <f t="shared" si="101"/>
        <v>0</v>
      </c>
      <c r="DI61" s="63">
        <f t="shared" si="101"/>
        <v>0</v>
      </c>
      <c r="DJ61" s="61">
        <f t="shared" si="101"/>
        <v>0</v>
      </c>
      <c r="DK61" s="62">
        <f t="shared" si="101"/>
        <v>0</v>
      </c>
      <c r="DL61" s="62">
        <f t="shared" si="101"/>
        <v>0</v>
      </c>
      <c r="DM61" s="63">
        <f t="shared" si="101"/>
        <v>0</v>
      </c>
      <c r="DN61" s="7">
        <v>76</v>
      </c>
      <c r="DO61" s="23">
        <f>IFERROR(VLOOKUP(H61,'Cpte exploit'!$A$11:$E$35,4,FALSE),0)</f>
        <v>0</v>
      </c>
      <c r="DP61" s="24">
        <f t="shared" si="47"/>
        <v>0</v>
      </c>
      <c r="DQ61" s="23">
        <f>'Cpte exploit'!$B$39</f>
        <v>0</v>
      </c>
      <c r="DR61" s="24">
        <f t="shared" si="48"/>
        <v>0</v>
      </c>
      <c r="DS61" s="23">
        <f>'Cpte exploit'!$B$40</f>
        <v>0</v>
      </c>
      <c r="DT61" s="24">
        <f t="shared" si="49"/>
        <v>0</v>
      </c>
      <c r="DU61" s="23">
        <f>'Cpte exploit'!$B$41</f>
        <v>0</v>
      </c>
      <c r="DV61" s="23"/>
      <c r="DW61" s="24">
        <f t="shared" si="31"/>
        <v>0</v>
      </c>
      <c r="DX61" s="45">
        <f t="shared" si="50"/>
        <v>0</v>
      </c>
      <c r="DY61" s="45">
        <f t="shared" si="51"/>
        <v>0</v>
      </c>
      <c r="DZ61" s="123">
        <f t="shared" si="35"/>
        <v>0</v>
      </c>
      <c r="EA61" s="15" t="str">
        <f>IFERROR(VLOOKUP(Q61,BDD!$G$2:$H$99,2,FALSE),"")</f>
        <v/>
      </c>
      <c r="EB61" s="15" t="str">
        <f>IFERROR(VLOOKUP(R61,BDD!$G$2:$H$99,2,FALSE),"")</f>
        <v/>
      </c>
      <c r="EC61" s="15" t="str">
        <f>IFERROR(VLOOKUP(S61,BDD!$G$2:$H$99,2,FALSE),"")</f>
        <v/>
      </c>
      <c r="ED61" s="15" t="str">
        <f>IFERROR(VLOOKUP(T61,BDD!$G$2:$H$99,2,FALSE),"")</f>
        <v/>
      </c>
      <c r="EE61" s="15" t="str">
        <f t="shared" si="52"/>
        <v/>
      </c>
      <c r="EF61" s="15" t="str">
        <f t="shared" si="53"/>
        <v/>
      </c>
      <c r="EG61" s="15">
        <f t="shared" si="54"/>
        <v>0</v>
      </c>
      <c r="EH61" s="15">
        <f t="shared" si="55"/>
        <v>0</v>
      </c>
      <c r="EI61" s="15" t="str">
        <f t="shared" si="56"/>
        <v/>
      </c>
      <c r="EJ61" s="15" t="str">
        <f t="shared" si="57"/>
        <v/>
      </c>
      <c r="EK61" s="15">
        <f t="shared" si="58"/>
        <v>0</v>
      </c>
      <c r="EL61" s="15">
        <f t="shared" si="59"/>
        <v>0</v>
      </c>
      <c r="EM61" s="15">
        <f t="shared" si="23"/>
        <v>0</v>
      </c>
      <c r="EN61" s="15">
        <f t="shared" si="24"/>
        <v>0</v>
      </c>
      <c r="EO61" s="15"/>
      <c r="EP61" s="15"/>
      <c r="EQ61" s="15">
        <f t="shared" si="60"/>
        <v>0</v>
      </c>
      <c r="ER61" s="15">
        <f t="shared" si="61"/>
        <v>0</v>
      </c>
      <c r="ES61" s="18">
        <f t="shared" si="32"/>
        <v>0</v>
      </c>
      <c r="ET61" s="19">
        <f t="shared" si="27"/>
        <v>0</v>
      </c>
      <c r="EU61" s="19">
        <f t="shared" si="28"/>
        <v>0</v>
      </c>
      <c r="EV61" s="19">
        <f t="shared" si="29"/>
        <v>0</v>
      </c>
      <c r="EW61" s="19">
        <f t="shared" si="30"/>
        <v>0</v>
      </c>
      <c r="EX61" s="19">
        <f t="shared" si="33"/>
        <v>0</v>
      </c>
      <c r="EY61" s="19">
        <f t="shared" si="34"/>
        <v>0</v>
      </c>
      <c r="EZ61" s="122">
        <f t="shared" si="36"/>
        <v>0</v>
      </c>
      <c r="FA61" s="120">
        <f>VLOOKUP(A61,Info!$B$7:$D$106,2,FALSE)</f>
        <v>1</v>
      </c>
      <c r="FB61" s="7">
        <f>FB58</f>
        <v>12</v>
      </c>
    </row>
    <row r="62" spans="1:158" x14ac:dyDescent="0.3">
      <c r="A62" s="114" t="str">
        <f>VLOOKUP(FB62,Info!$A$7:$B$106,2,FALSE)</f>
        <v>ORDINAL PSE 1.1</v>
      </c>
      <c r="B62" s="114">
        <f>VLOOKUP(A62,Info!$B$7:$D$106,3,FALSE)</f>
        <v>13</v>
      </c>
      <c r="C62" s="115" t="str">
        <f>IFERROR(VLOOKUP(A62,Info!$B$7:$AD$106,29,FALSE),"")</f>
        <v>7h - 9h</v>
      </c>
      <c r="D62" s="115" t="str">
        <f>IFERROR(VLOOKUP(A62,Info!$B$7:$AD$106,28,FALSE),"")</f>
        <v xml:space="preserve">Lu Ma Me Je Ve </v>
      </c>
      <c r="E62" s="116">
        <f>IFERROR(VLOOKUP(A62,Info!$B$7:$AD$106,13,FALSE),0)</f>
        <v>0</v>
      </c>
      <c r="F62" s="117">
        <f>IFERROR(VLOOKUP(A62,'Base travail'!$B$22:$G$121,4,FALSE)+VLOOKUP(A62,'Base travail'!$B$22:$G$121,5,FALSE),0)</f>
        <v>0</v>
      </c>
      <c r="G62" s="117">
        <f>IFERROR(VLOOKUP(A62,'Base travail'!$B$22:$G$121,6,FALSE),0)</f>
        <v>0</v>
      </c>
      <c r="H62" s="89"/>
      <c r="I62" s="89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V62" s="25">
        <f t="shared" si="92"/>
        <v>0</v>
      </c>
      <c r="W62" s="26">
        <f t="shared" si="92"/>
        <v>0</v>
      </c>
      <c r="X62" s="26">
        <f t="shared" si="92"/>
        <v>0</v>
      </c>
      <c r="Y62" s="27">
        <f t="shared" si="92"/>
        <v>0</v>
      </c>
      <c r="Z62" s="25">
        <f t="shared" si="92"/>
        <v>0</v>
      </c>
      <c r="AA62" s="26">
        <f t="shared" si="92"/>
        <v>0</v>
      </c>
      <c r="AB62" s="26">
        <f t="shared" si="92"/>
        <v>0</v>
      </c>
      <c r="AC62" s="27">
        <f t="shared" si="92"/>
        <v>0</v>
      </c>
      <c r="AD62" s="25">
        <f t="shared" si="92"/>
        <v>0</v>
      </c>
      <c r="AE62" s="26">
        <f t="shared" si="92"/>
        <v>0</v>
      </c>
      <c r="AF62" s="26">
        <f t="shared" si="93"/>
        <v>0</v>
      </c>
      <c r="AG62" s="27">
        <f t="shared" si="93"/>
        <v>0</v>
      </c>
      <c r="AH62" s="25">
        <f t="shared" si="93"/>
        <v>0</v>
      </c>
      <c r="AI62" s="26">
        <f t="shared" si="93"/>
        <v>0</v>
      </c>
      <c r="AJ62" s="26">
        <f t="shared" si="93"/>
        <v>0</v>
      </c>
      <c r="AK62" s="27">
        <f t="shared" si="93"/>
        <v>0</v>
      </c>
      <c r="AL62" s="25">
        <f t="shared" si="93"/>
        <v>0</v>
      </c>
      <c r="AM62" s="26">
        <f t="shared" si="93"/>
        <v>0</v>
      </c>
      <c r="AN62" s="26">
        <f t="shared" si="93"/>
        <v>0</v>
      </c>
      <c r="AO62" s="27">
        <f t="shared" si="93"/>
        <v>0</v>
      </c>
      <c r="AP62" s="25">
        <f t="shared" si="94"/>
        <v>0</v>
      </c>
      <c r="AQ62" s="26">
        <f t="shared" si="94"/>
        <v>0</v>
      </c>
      <c r="AR62" s="26">
        <f t="shared" si="94"/>
        <v>0</v>
      </c>
      <c r="AS62" s="27">
        <f t="shared" si="94"/>
        <v>0</v>
      </c>
      <c r="AT62" s="25">
        <f t="shared" si="94"/>
        <v>0</v>
      </c>
      <c r="AU62" s="26">
        <f t="shared" si="94"/>
        <v>0</v>
      </c>
      <c r="AV62" s="26">
        <f t="shared" si="94"/>
        <v>0</v>
      </c>
      <c r="AW62" s="27">
        <f t="shared" si="94"/>
        <v>0</v>
      </c>
      <c r="AX62" s="25">
        <f t="shared" si="94"/>
        <v>0</v>
      </c>
      <c r="AY62" s="26">
        <f t="shared" si="94"/>
        <v>0</v>
      </c>
      <c r="AZ62" s="26">
        <f t="shared" si="95"/>
        <v>0</v>
      </c>
      <c r="BA62" s="27">
        <f t="shared" si="95"/>
        <v>0</v>
      </c>
      <c r="BB62" s="25">
        <f t="shared" si="95"/>
        <v>0</v>
      </c>
      <c r="BC62" s="26">
        <f t="shared" si="95"/>
        <v>0</v>
      </c>
      <c r="BD62" s="26">
        <f t="shared" si="95"/>
        <v>0</v>
      </c>
      <c r="BE62" s="27">
        <f t="shared" si="95"/>
        <v>0</v>
      </c>
      <c r="BF62" s="25">
        <f t="shared" si="95"/>
        <v>0</v>
      </c>
      <c r="BG62" s="26">
        <f t="shared" si="95"/>
        <v>0</v>
      </c>
      <c r="BH62" s="26">
        <f t="shared" si="95"/>
        <v>0</v>
      </c>
      <c r="BI62" s="27">
        <f t="shared" si="95"/>
        <v>0</v>
      </c>
      <c r="BJ62" s="25">
        <f t="shared" si="96"/>
        <v>0</v>
      </c>
      <c r="BK62" s="26">
        <f t="shared" si="96"/>
        <v>0</v>
      </c>
      <c r="BL62" s="26">
        <f t="shared" si="96"/>
        <v>0</v>
      </c>
      <c r="BM62" s="27">
        <f t="shared" si="96"/>
        <v>0</v>
      </c>
      <c r="BN62" s="25">
        <f t="shared" si="96"/>
        <v>0</v>
      </c>
      <c r="BO62" s="26">
        <f t="shared" si="96"/>
        <v>0</v>
      </c>
      <c r="BP62" s="26">
        <f t="shared" si="96"/>
        <v>0</v>
      </c>
      <c r="BQ62" s="27">
        <f t="shared" si="96"/>
        <v>0</v>
      </c>
      <c r="BR62" s="25">
        <f t="shared" si="96"/>
        <v>0</v>
      </c>
      <c r="BS62" s="26">
        <f t="shared" si="96"/>
        <v>0</v>
      </c>
      <c r="BT62" s="26">
        <f t="shared" si="97"/>
        <v>0</v>
      </c>
      <c r="BU62" s="27">
        <f t="shared" si="97"/>
        <v>0</v>
      </c>
      <c r="BV62" s="25">
        <f t="shared" si="97"/>
        <v>0</v>
      </c>
      <c r="BW62" s="26">
        <f t="shared" si="97"/>
        <v>0</v>
      </c>
      <c r="BX62" s="26">
        <f t="shared" si="97"/>
        <v>0</v>
      </c>
      <c r="BY62" s="27">
        <f t="shared" si="97"/>
        <v>0</v>
      </c>
      <c r="BZ62" s="25">
        <f t="shared" si="97"/>
        <v>0</v>
      </c>
      <c r="CA62" s="26">
        <f t="shared" si="97"/>
        <v>0</v>
      </c>
      <c r="CB62" s="26">
        <f t="shared" si="97"/>
        <v>0</v>
      </c>
      <c r="CC62" s="27">
        <f t="shared" si="97"/>
        <v>0</v>
      </c>
      <c r="CD62" s="25">
        <f t="shared" si="98"/>
        <v>0</v>
      </c>
      <c r="CE62" s="26">
        <f t="shared" si="98"/>
        <v>0</v>
      </c>
      <c r="CF62" s="26">
        <f t="shared" si="98"/>
        <v>0</v>
      </c>
      <c r="CG62" s="27">
        <f t="shared" si="98"/>
        <v>0</v>
      </c>
      <c r="CH62" s="25">
        <f t="shared" si="98"/>
        <v>0</v>
      </c>
      <c r="CI62" s="26">
        <f t="shared" si="98"/>
        <v>0</v>
      </c>
      <c r="CJ62" s="26">
        <f t="shared" si="98"/>
        <v>0</v>
      </c>
      <c r="CK62" s="27">
        <f t="shared" si="98"/>
        <v>0</v>
      </c>
      <c r="CL62" s="25">
        <f t="shared" si="98"/>
        <v>0</v>
      </c>
      <c r="CM62" s="26">
        <f t="shared" si="98"/>
        <v>0</v>
      </c>
      <c r="CN62" s="26">
        <f t="shared" si="99"/>
        <v>0</v>
      </c>
      <c r="CO62" s="27">
        <f t="shared" si="99"/>
        <v>0</v>
      </c>
      <c r="CP62" s="25">
        <f t="shared" si="99"/>
        <v>0</v>
      </c>
      <c r="CQ62" s="26">
        <f t="shared" si="99"/>
        <v>0</v>
      </c>
      <c r="CR62" s="26">
        <f t="shared" si="99"/>
        <v>0</v>
      </c>
      <c r="CS62" s="27">
        <f t="shared" si="99"/>
        <v>0</v>
      </c>
      <c r="CT62" s="25">
        <f t="shared" si="99"/>
        <v>0</v>
      </c>
      <c r="CU62" s="26">
        <f t="shared" si="99"/>
        <v>0</v>
      </c>
      <c r="CV62" s="26">
        <f t="shared" si="99"/>
        <v>0</v>
      </c>
      <c r="CW62" s="27">
        <f t="shared" si="99"/>
        <v>0</v>
      </c>
      <c r="CX62" s="25">
        <f t="shared" si="100"/>
        <v>0</v>
      </c>
      <c r="CY62" s="26">
        <f t="shared" si="100"/>
        <v>0</v>
      </c>
      <c r="CZ62" s="26">
        <f t="shared" si="100"/>
        <v>0</v>
      </c>
      <c r="DA62" s="27">
        <f t="shared" si="100"/>
        <v>0</v>
      </c>
      <c r="DB62" s="25">
        <f t="shared" si="100"/>
        <v>0</v>
      </c>
      <c r="DC62" s="26">
        <f t="shared" si="100"/>
        <v>0</v>
      </c>
      <c r="DD62" s="26">
        <f t="shared" si="100"/>
        <v>0</v>
      </c>
      <c r="DE62" s="27">
        <f t="shared" si="100"/>
        <v>0</v>
      </c>
      <c r="DF62" s="25">
        <f t="shared" si="100"/>
        <v>0</v>
      </c>
      <c r="DG62" s="26">
        <f t="shared" si="100"/>
        <v>0</v>
      </c>
      <c r="DH62" s="26">
        <f t="shared" si="101"/>
        <v>0</v>
      </c>
      <c r="DI62" s="27">
        <f t="shared" si="101"/>
        <v>0</v>
      </c>
      <c r="DJ62" s="25">
        <f t="shared" si="101"/>
        <v>0</v>
      </c>
      <c r="DK62" s="26">
        <f t="shared" si="101"/>
        <v>0</v>
      </c>
      <c r="DL62" s="26">
        <f t="shared" si="101"/>
        <v>0</v>
      </c>
      <c r="DM62" s="27">
        <f t="shared" si="101"/>
        <v>0</v>
      </c>
      <c r="DN62" s="7">
        <v>77</v>
      </c>
      <c r="DO62" s="16">
        <f>IFERROR(VLOOKUP(H62,'Cpte exploit'!$A$11:$E$35,4,FALSE),0)</f>
        <v>0</v>
      </c>
      <c r="DP62" s="17">
        <f t="shared" si="47"/>
        <v>0</v>
      </c>
      <c r="DQ62" s="16">
        <f>'Cpte exploit'!$B$39</f>
        <v>0</v>
      </c>
      <c r="DR62" s="17">
        <f t="shared" si="48"/>
        <v>0</v>
      </c>
      <c r="DS62" s="16">
        <f>'Cpte exploit'!$B$40</f>
        <v>0</v>
      </c>
      <c r="DT62" s="17">
        <f t="shared" si="49"/>
        <v>0</v>
      </c>
      <c r="DU62" s="16">
        <f>'Cpte exploit'!$B$41</f>
        <v>0</v>
      </c>
      <c r="DV62" s="16"/>
      <c r="DW62" s="17">
        <f t="shared" si="31"/>
        <v>0</v>
      </c>
      <c r="DX62" s="44">
        <f t="shared" si="50"/>
        <v>0</v>
      </c>
      <c r="DY62" s="44">
        <f t="shared" si="51"/>
        <v>0</v>
      </c>
      <c r="DZ62" s="124">
        <f t="shared" si="35"/>
        <v>0</v>
      </c>
      <c r="EA62" s="15" t="str">
        <f>IFERROR(VLOOKUP(Q62,BDD!$G$2:$H$99,2,FALSE),"")</f>
        <v/>
      </c>
      <c r="EB62" s="15" t="str">
        <f>IFERROR(VLOOKUP(R62,BDD!$G$2:$H$99,2,FALSE),"")</f>
        <v/>
      </c>
      <c r="EC62" s="15" t="str">
        <f>IFERROR(VLOOKUP(S62,BDD!$G$2:$H$99,2,FALSE),"")</f>
        <v/>
      </c>
      <c r="ED62" s="15" t="str">
        <f>IFERROR(VLOOKUP(T62,BDD!$G$2:$H$99,2,FALSE),"")</f>
        <v/>
      </c>
      <c r="EE62" s="15" t="str">
        <f t="shared" si="52"/>
        <v/>
      </c>
      <c r="EF62" s="15" t="str">
        <f t="shared" si="53"/>
        <v/>
      </c>
      <c r="EG62" s="15">
        <f t="shared" si="54"/>
        <v>0</v>
      </c>
      <c r="EH62" s="15">
        <f t="shared" si="55"/>
        <v>0</v>
      </c>
      <c r="EI62" s="15" t="str">
        <f t="shared" si="56"/>
        <v/>
      </c>
      <c r="EJ62" s="15" t="str">
        <f t="shared" si="57"/>
        <v/>
      </c>
      <c r="EK62" s="15">
        <f t="shared" si="58"/>
        <v>0</v>
      </c>
      <c r="EL62" s="15">
        <f t="shared" si="59"/>
        <v>0</v>
      </c>
      <c r="EM62" s="15">
        <f t="shared" si="23"/>
        <v>0</v>
      </c>
      <c r="EN62" s="15">
        <f t="shared" si="24"/>
        <v>0</v>
      </c>
      <c r="EO62" s="15"/>
      <c r="EP62" s="15"/>
      <c r="EQ62" s="15">
        <f t="shared" si="60"/>
        <v>0</v>
      </c>
      <c r="ER62" s="15">
        <f t="shared" si="61"/>
        <v>0</v>
      </c>
      <c r="ES62" s="18">
        <f t="shared" si="32"/>
        <v>0</v>
      </c>
      <c r="ET62" s="19">
        <f t="shared" si="27"/>
        <v>0</v>
      </c>
      <c r="EU62" s="19">
        <f t="shared" si="28"/>
        <v>0</v>
      </c>
      <c r="EV62" s="19">
        <f t="shared" si="29"/>
        <v>0</v>
      </c>
      <c r="EW62" s="19">
        <f t="shared" si="30"/>
        <v>0</v>
      </c>
      <c r="EX62" s="19">
        <f t="shared" si="33"/>
        <v>0</v>
      </c>
      <c r="EY62" s="19">
        <f t="shared" si="34"/>
        <v>0</v>
      </c>
      <c r="EZ62" s="117">
        <f t="shared" si="36"/>
        <v>0</v>
      </c>
      <c r="FA62" s="115">
        <f>VLOOKUP(A62,Info!$B$7:$D$106,2,FALSE)</f>
        <v>1</v>
      </c>
      <c r="FB62" s="7">
        <f>FB58+1</f>
        <v>13</v>
      </c>
    </row>
    <row r="63" spans="1:158" x14ac:dyDescent="0.3">
      <c r="A63" s="119" t="str">
        <f>VLOOKUP(FB63,Info!$A$7:$B$106,2,FALSE)</f>
        <v>ORDINAL PSE 1.1</v>
      </c>
      <c r="B63" s="119">
        <f>VLOOKUP(A63,Info!$B$7:$D$106,3,FALSE)</f>
        <v>13</v>
      </c>
      <c r="C63" s="120" t="str">
        <f>IFERROR(VLOOKUP(A63,Info!$B$7:$AD$106,29,FALSE),"")</f>
        <v>7h - 9h</v>
      </c>
      <c r="D63" s="120" t="str">
        <f>IFERROR(VLOOKUP(A63,Info!$B$7:$AD$106,28,FALSE),"")</f>
        <v xml:space="preserve">Lu Ma Me Je Ve </v>
      </c>
      <c r="E63" s="121">
        <f>IFERROR(VLOOKUP(A63,Info!$B$7:$AD$106,13,FALSE),0)</f>
        <v>0</v>
      </c>
      <c r="F63" s="122">
        <f>IFERROR(VLOOKUP(A63,'Base travail'!$B$22:$G$121,4,FALSE)+VLOOKUP(A63,'Base travail'!$B$22:$G$121,5,FALSE),0)</f>
        <v>0</v>
      </c>
      <c r="G63" s="122">
        <f>IFERROR(VLOOKUP(A63,'Base travail'!$B$22:$G$121,6,FALSE),0)</f>
        <v>0</v>
      </c>
      <c r="H63" s="262"/>
      <c r="I63" s="262"/>
      <c r="J63" s="263"/>
      <c r="K63" s="263"/>
      <c r="L63" s="263"/>
      <c r="M63" s="263"/>
      <c r="N63" s="263"/>
      <c r="O63" s="263"/>
      <c r="P63" s="263"/>
      <c r="Q63" s="263"/>
      <c r="R63" s="263"/>
      <c r="S63" s="263"/>
      <c r="T63" s="263"/>
      <c r="V63" s="61">
        <f t="shared" si="92"/>
        <v>0</v>
      </c>
      <c r="W63" s="62">
        <f t="shared" si="92"/>
        <v>0</v>
      </c>
      <c r="X63" s="62">
        <f t="shared" si="92"/>
        <v>0</v>
      </c>
      <c r="Y63" s="63">
        <f t="shared" si="92"/>
        <v>0</v>
      </c>
      <c r="Z63" s="61">
        <f t="shared" si="92"/>
        <v>0</v>
      </c>
      <c r="AA63" s="62">
        <f t="shared" si="92"/>
        <v>0</v>
      </c>
      <c r="AB63" s="62">
        <f t="shared" si="92"/>
        <v>0</v>
      </c>
      <c r="AC63" s="63">
        <f t="shared" si="92"/>
        <v>0</v>
      </c>
      <c r="AD63" s="61">
        <f t="shared" si="92"/>
        <v>0</v>
      </c>
      <c r="AE63" s="62">
        <f t="shared" si="92"/>
        <v>0</v>
      </c>
      <c r="AF63" s="62">
        <f t="shared" si="93"/>
        <v>0</v>
      </c>
      <c r="AG63" s="63">
        <f t="shared" si="93"/>
        <v>0</v>
      </c>
      <c r="AH63" s="61">
        <f t="shared" si="93"/>
        <v>0</v>
      </c>
      <c r="AI63" s="62">
        <f t="shared" si="93"/>
        <v>0</v>
      </c>
      <c r="AJ63" s="62">
        <f t="shared" si="93"/>
        <v>0</v>
      </c>
      <c r="AK63" s="63">
        <f t="shared" si="93"/>
        <v>0</v>
      </c>
      <c r="AL63" s="61">
        <f t="shared" si="93"/>
        <v>0</v>
      </c>
      <c r="AM63" s="62">
        <f t="shared" si="93"/>
        <v>0</v>
      </c>
      <c r="AN63" s="62">
        <f t="shared" si="93"/>
        <v>0</v>
      </c>
      <c r="AO63" s="63">
        <f t="shared" si="93"/>
        <v>0</v>
      </c>
      <c r="AP63" s="61">
        <f t="shared" si="94"/>
        <v>0</v>
      </c>
      <c r="AQ63" s="62">
        <f t="shared" si="94"/>
        <v>0</v>
      </c>
      <c r="AR63" s="62">
        <f t="shared" si="94"/>
        <v>0</v>
      </c>
      <c r="AS63" s="63">
        <f t="shared" si="94"/>
        <v>0</v>
      </c>
      <c r="AT63" s="61">
        <f t="shared" si="94"/>
        <v>0</v>
      </c>
      <c r="AU63" s="62">
        <f t="shared" si="94"/>
        <v>0</v>
      </c>
      <c r="AV63" s="62">
        <f t="shared" si="94"/>
        <v>0</v>
      </c>
      <c r="AW63" s="63">
        <f t="shared" si="94"/>
        <v>0</v>
      </c>
      <c r="AX63" s="61">
        <f t="shared" si="94"/>
        <v>0</v>
      </c>
      <c r="AY63" s="62">
        <f t="shared" si="94"/>
        <v>0</v>
      </c>
      <c r="AZ63" s="62">
        <f t="shared" si="95"/>
        <v>0</v>
      </c>
      <c r="BA63" s="63">
        <f t="shared" si="95"/>
        <v>0</v>
      </c>
      <c r="BB63" s="61">
        <f t="shared" si="95"/>
        <v>0</v>
      </c>
      <c r="BC63" s="62">
        <f t="shared" si="95"/>
        <v>0</v>
      </c>
      <c r="BD63" s="62">
        <f t="shared" si="95"/>
        <v>0</v>
      </c>
      <c r="BE63" s="63">
        <f t="shared" si="95"/>
        <v>0</v>
      </c>
      <c r="BF63" s="61">
        <f t="shared" si="95"/>
        <v>0</v>
      </c>
      <c r="BG63" s="62">
        <f t="shared" si="95"/>
        <v>0</v>
      </c>
      <c r="BH63" s="62">
        <f t="shared" si="95"/>
        <v>0</v>
      </c>
      <c r="BI63" s="63">
        <f t="shared" si="95"/>
        <v>0</v>
      </c>
      <c r="BJ63" s="61">
        <f t="shared" si="96"/>
        <v>0</v>
      </c>
      <c r="BK63" s="62">
        <f t="shared" si="96"/>
        <v>0</v>
      </c>
      <c r="BL63" s="62">
        <f t="shared" si="96"/>
        <v>0</v>
      </c>
      <c r="BM63" s="63">
        <f t="shared" si="96"/>
        <v>0</v>
      </c>
      <c r="BN63" s="61">
        <f t="shared" si="96"/>
        <v>0</v>
      </c>
      <c r="BO63" s="62">
        <f t="shared" si="96"/>
        <v>0</v>
      </c>
      <c r="BP63" s="62">
        <f t="shared" si="96"/>
        <v>0</v>
      </c>
      <c r="BQ63" s="63">
        <f t="shared" si="96"/>
        <v>0</v>
      </c>
      <c r="BR63" s="61">
        <f t="shared" si="96"/>
        <v>0</v>
      </c>
      <c r="BS63" s="62">
        <f t="shared" si="96"/>
        <v>0</v>
      </c>
      <c r="BT63" s="62">
        <f t="shared" si="97"/>
        <v>0</v>
      </c>
      <c r="BU63" s="63">
        <f t="shared" si="97"/>
        <v>0</v>
      </c>
      <c r="BV63" s="61">
        <f t="shared" si="97"/>
        <v>0</v>
      </c>
      <c r="BW63" s="62">
        <f t="shared" si="97"/>
        <v>0</v>
      </c>
      <c r="BX63" s="62">
        <f t="shared" si="97"/>
        <v>0</v>
      </c>
      <c r="BY63" s="63">
        <f t="shared" si="97"/>
        <v>0</v>
      </c>
      <c r="BZ63" s="61">
        <f t="shared" si="97"/>
        <v>0</v>
      </c>
      <c r="CA63" s="62">
        <f t="shared" si="97"/>
        <v>0</v>
      </c>
      <c r="CB63" s="62">
        <f t="shared" si="97"/>
        <v>0</v>
      </c>
      <c r="CC63" s="63">
        <f t="shared" si="97"/>
        <v>0</v>
      </c>
      <c r="CD63" s="61">
        <f t="shared" si="98"/>
        <v>0</v>
      </c>
      <c r="CE63" s="62">
        <f t="shared" si="98"/>
        <v>0</v>
      </c>
      <c r="CF63" s="62">
        <f t="shared" si="98"/>
        <v>0</v>
      </c>
      <c r="CG63" s="63">
        <f t="shared" si="98"/>
        <v>0</v>
      </c>
      <c r="CH63" s="61">
        <f t="shared" si="98"/>
        <v>0</v>
      </c>
      <c r="CI63" s="62">
        <f t="shared" si="98"/>
        <v>0</v>
      </c>
      <c r="CJ63" s="62">
        <f t="shared" si="98"/>
        <v>0</v>
      </c>
      <c r="CK63" s="63">
        <f t="shared" si="98"/>
        <v>0</v>
      </c>
      <c r="CL63" s="61">
        <f t="shared" si="98"/>
        <v>0</v>
      </c>
      <c r="CM63" s="62">
        <f t="shared" si="98"/>
        <v>0</v>
      </c>
      <c r="CN63" s="62">
        <f t="shared" si="99"/>
        <v>0</v>
      </c>
      <c r="CO63" s="63">
        <f t="shared" si="99"/>
        <v>0</v>
      </c>
      <c r="CP63" s="61">
        <f t="shared" si="99"/>
        <v>0</v>
      </c>
      <c r="CQ63" s="62">
        <f t="shared" si="99"/>
        <v>0</v>
      </c>
      <c r="CR63" s="62">
        <f t="shared" si="99"/>
        <v>0</v>
      </c>
      <c r="CS63" s="63">
        <f t="shared" si="99"/>
        <v>0</v>
      </c>
      <c r="CT63" s="61">
        <f t="shared" si="99"/>
        <v>0</v>
      </c>
      <c r="CU63" s="62">
        <f t="shared" si="99"/>
        <v>0</v>
      </c>
      <c r="CV63" s="62">
        <f t="shared" si="99"/>
        <v>0</v>
      </c>
      <c r="CW63" s="63">
        <f t="shared" si="99"/>
        <v>0</v>
      </c>
      <c r="CX63" s="61">
        <f t="shared" si="100"/>
        <v>0</v>
      </c>
      <c r="CY63" s="62">
        <f t="shared" si="100"/>
        <v>0</v>
      </c>
      <c r="CZ63" s="62">
        <f t="shared" si="100"/>
        <v>0</v>
      </c>
      <c r="DA63" s="63">
        <f t="shared" si="100"/>
        <v>0</v>
      </c>
      <c r="DB63" s="61">
        <f t="shared" si="100"/>
        <v>0</v>
      </c>
      <c r="DC63" s="62">
        <f t="shared" si="100"/>
        <v>0</v>
      </c>
      <c r="DD63" s="62">
        <f t="shared" si="100"/>
        <v>0</v>
      </c>
      <c r="DE63" s="63">
        <f t="shared" si="100"/>
        <v>0</v>
      </c>
      <c r="DF63" s="61">
        <f t="shared" si="100"/>
        <v>0</v>
      </c>
      <c r="DG63" s="62">
        <f t="shared" si="100"/>
        <v>0</v>
      </c>
      <c r="DH63" s="62">
        <f t="shared" si="101"/>
        <v>0</v>
      </c>
      <c r="DI63" s="63">
        <f t="shared" si="101"/>
        <v>0</v>
      </c>
      <c r="DJ63" s="61">
        <f t="shared" si="101"/>
        <v>0</v>
      </c>
      <c r="DK63" s="62">
        <f t="shared" si="101"/>
        <v>0</v>
      </c>
      <c r="DL63" s="62">
        <f t="shared" si="101"/>
        <v>0</v>
      </c>
      <c r="DM63" s="63">
        <f t="shared" si="101"/>
        <v>0</v>
      </c>
      <c r="DN63" s="7">
        <v>78</v>
      </c>
      <c r="DO63" s="23">
        <f>IFERROR(VLOOKUP(H63,'Cpte exploit'!$A$11:$E$35,4,FALSE),0)</f>
        <v>0</v>
      </c>
      <c r="DP63" s="24">
        <f t="shared" si="47"/>
        <v>0</v>
      </c>
      <c r="DQ63" s="23">
        <f>'Cpte exploit'!$B$39</f>
        <v>0</v>
      </c>
      <c r="DR63" s="24">
        <f t="shared" si="48"/>
        <v>0</v>
      </c>
      <c r="DS63" s="23">
        <f>'Cpte exploit'!$B$40</f>
        <v>0</v>
      </c>
      <c r="DT63" s="24">
        <f t="shared" si="49"/>
        <v>0</v>
      </c>
      <c r="DU63" s="23">
        <f>'Cpte exploit'!$B$41</f>
        <v>0</v>
      </c>
      <c r="DV63" s="23"/>
      <c r="DW63" s="24">
        <f t="shared" si="31"/>
        <v>0</v>
      </c>
      <c r="DX63" s="45">
        <f t="shared" si="50"/>
        <v>0</v>
      </c>
      <c r="DY63" s="45">
        <f t="shared" si="51"/>
        <v>0</v>
      </c>
      <c r="DZ63" s="123">
        <f t="shared" si="35"/>
        <v>0</v>
      </c>
      <c r="EA63" s="15" t="str">
        <f>IFERROR(VLOOKUP(Q63,BDD!$G$2:$H$99,2,FALSE),"")</f>
        <v/>
      </c>
      <c r="EB63" s="15" t="str">
        <f>IFERROR(VLOOKUP(R63,BDD!$G$2:$H$99,2,FALSE),"")</f>
        <v/>
      </c>
      <c r="EC63" s="15" t="str">
        <f>IFERROR(VLOOKUP(S63,BDD!$G$2:$H$99,2,FALSE),"")</f>
        <v/>
      </c>
      <c r="ED63" s="15" t="str">
        <f>IFERROR(VLOOKUP(T63,BDD!$G$2:$H$99,2,FALSE),"")</f>
        <v/>
      </c>
      <c r="EE63" s="15" t="str">
        <f t="shared" si="52"/>
        <v/>
      </c>
      <c r="EF63" s="15" t="str">
        <f t="shared" si="53"/>
        <v/>
      </c>
      <c r="EG63" s="15">
        <f t="shared" si="54"/>
        <v>0</v>
      </c>
      <c r="EH63" s="15">
        <f t="shared" si="55"/>
        <v>0</v>
      </c>
      <c r="EI63" s="15" t="str">
        <f t="shared" si="56"/>
        <v/>
      </c>
      <c r="EJ63" s="15" t="str">
        <f t="shared" si="57"/>
        <v/>
      </c>
      <c r="EK63" s="15">
        <f t="shared" si="58"/>
        <v>0</v>
      </c>
      <c r="EL63" s="15">
        <f t="shared" si="59"/>
        <v>0</v>
      </c>
      <c r="EM63" s="15">
        <f t="shared" si="23"/>
        <v>0</v>
      </c>
      <c r="EN63" s="15">
        <f t="shared" si="24"/>
        <v>0</v>
      </c>
      <c r="EO63" s="15"/>
      <c r="EP63" s="15"/>
      <c r="EQ63" s="15">
        <f t="shared" si="60"/>
        <v>0</v>
      </c>
      <c r="ER63" s="15">
        <f t="shared" si="61"/>
        <v>0</v>
      </c>
      <c r="ES63" s="18">
        <f t="shared" si="32"/>
        <v>0</v>
      </c>
      <c r="ET63" s="19">
        <f t="shared" si="27"/>
        <v>0</v>
      </c>
      <c r="EU63" s="19">
        <f t="shared" si="28"/>
        <v>0</v>
      </c>
      <c r="EV63" s="19">
        <f t="shared" si="29"/>
        <v>0</v>
      </c>
      <c r="EW63" s="19">
        <f t="shared" si="30"/>
        <v>0</v>
      </c>
      <c r="EX63" s="19">
        <f t="shared" si="33"/>
        <v>0</v>
      </c>
      <c r="EY63" s="19">
        <f t="shared" si="34"/>
        <v>0</v>
      </c>
      <c r="EZ63" s="122">
        <f t="shared" si="36"/>
        <v>0</v>
      </c>
      <c r="FA63" s="120">
        <f>VLOOKUP(A63,Info!$B$7:$D$106,2,FALSE)</f>
        <v>1</v>
      </c>
      <c r="FB63" s="7">
        <f>FB62</f>
        <v>13</v>
      </c>
    </row>
    <row r="64" spans="1:158" x14ac:dyDescent="0.3">
      <c r="A64" s="114" t="str">
        <f>VLOOKUP(FB64,Info!$A$7:$B$106,2,FALSE)</f>
        <v>ORDINAL PSE 1.1</v>
      </c>
      <c r="B64" s="114">
        <f>VLOOKUP(A64,Info!$B$7:$D$106,3,FALSE)</f>
        <v>13</v>
      </c>
      <c r="C64" s="115" t="str">
        <f>IFERROR(VLOOKUP(A64,Info!$B$7:$AD$106,29,FALSE),"")</f>
        <v>7h - 9h</v>
      </c>
      <c r="D64" s="115" t="str">
        <f>IFERROR(VLOOKUP(A64,Info!$B$7:$AD$106,28,FALSE),"")</f>
        <v xml:space="preserve">Lu Ma Me Je Ve </v>
      </c>
      <c r="E64" s="116">
        <f>IFERROR(VLOOKUP(A64,Info!$B$7:$AD$106,13,FALSE),0)</f>
        <v>0</v>
      </c>
      <c r="F64" s="117">
        <f>IFERROR(VLOOKUP(A64,'Base travail'!$B$22:$G$121,4,FALSE)+VLOOKUP(A64,'Base travail'!$B$22:$G$121,5,FALSE),0)</f>
        <v>0</v>
      </c>
      <c r="G64" s="117">
        <f>IFERROR(VLOOKUP(A64,'Base travail'!$B$22:$G$121,6,FALSE),0)</f>
        <v>0</v>
      </c>
      <c r="H64" s="89"/>
      <c r="I64" s="89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V64" s="25">
        <f t="shared" si="92"/>
        <v>0</v>
      </c>
      <c r="W64" s="26">
        <f t="shared" si="92"/>
        <v>0</v>
      </c>
      <c r="X64" s="26">
        <f t="shared" si="92"/>
        <v>0</v>
      </c>
      <c r="Y64" s="27">
        <f t="shared" si="92"/>
        <v>0</v>
      </c>
      <c r="Z64" s="25">
        <f t="shared" si="92"/>
        <v>0</v>
      </c>
      <c r="AA64" s="26">
        <f t="shared" si="92"/>
        <v>0</v>
      </c>
      <c r="AB64" s="26">
        <f t="shared" si="92"/>
        <v>0</v>
      </c>
      <c r="AC64" s="27">
        <f t="shared" si="92"/>
        <v>0</v>
      </c>
      <c r="AD64" s="25">
        <f t="shared" si="92"/>
        <v>0</v>
      </c>
      <c r="AE64" s="26">
        <f t="shared" si="92"/>
        <v>0</v>
      </c>
      <c r="AF64" s="26">
        <f t="shared" si="93"/>
        <v>0</v>
      </c>
      <c r="AG64" s="27">
        <f t="shared" si="93"/>
        <v>0</v>
      </c>
      <c r="AH64" s="25">
        <f t="shared" si="93"/>
        <v>0</v>
      </c>
      <c r="AI64" s="26">
        <f t="shared" si="93"/>
        <v>0</v>
      </c>
      <c r="AJ64" s="26">
        <f t="shared" si="93"/>
        <v>0</v>
      </c>
      <c r="AK64" s="27">
        <f t="shared" si="93"/>
        <v>0</v>
      </c>
      <c r="AL64" s="25">
        <f t="shared" si="93"/>
        <v>0</v>
      </c>
      <c r="AM64" s="26">
        <f t="shared" si="93"/>
        <v>0</v>
      </c>
      <c r="AN64" s="26">
        <f t="shared" si="93"/>
        <v>0</v>
      </c>
      <c r="AO64" s="27">
        <f t="shared" si="93"/>
        <v>0</v>
      </c>
      <c r="AP64" s="25">
        <f t="shared" si="94"/>
        <v>0</v>
      </c>
      <c r="AQ64" s="26">
        <f t="shared" si="94"/>
        <v>0</v>
      </c>
      <c r="AR64" s="26">
        <f t="shared" si="94"/>
        <v>0</v>
      </c>
      <c r="AS64" s="27">
        <f t="shared" si="94"/>
        <v>0</v>
      </c>
      <c r="AT64" s="25">
        <f t="shared" si="94"/>
        <v>0</v>
      </c>
      <c r="AU64" s="26">
        <f t="shared" si="94"/>
        <v>0</v>
      </c>
      <c r="AV64" s="26">
        <f t="shared" si="94"/>
        <v>0</v>
      </c>
      <c r="AW64" s="27">
        <f t="shared" si="94"/>
        <v>0</v>
      </c>
      <c r="AX64" s="25">
        <f t="shared" si="94"/>
        <v>0</v>
      </c>
      <c r="AY64" s="26">
        <f t="shared" si="94"/>
        <v>0</v>
      </c>
      <c r="AZ64" s="26">
        <f t="shared" si="95"/>
        <v>0</v>
      </c>
      <c r="BA64" s="27">
        <f t="shared" si="95"/>
        <v>0</v>
      </c>
      <c r="BB64" s="25">
        <f t="shared" si="95"/>
        <v>0</v>
      </c>
      <c r="BC64" s="26">
        <f t="shared" si="95"/>
        <v>0</v>
      </c>
      <c r="BD64" s="26">
        <f t="shared" si="95"/>
        <v>0</v>
      </c>
      <c r="BE64" s="27">
        <f t="shared" si="95"/>
        <v>0</v>
      </c>
      <c r="BF64" s="25">
        <f t="shared" si="95"/>
        <v>0</v>
      </c>
      <c r="BG64" s="26">
        <f t="shared" si="95"/>
        <v>0</v>
      </c>
      <c r="BH64" s="26">
        <f t="shared" si="95"/>
        <v>0</v>
      </c>
      <c r="BI64" s="27">
        <f t="shared" si="95"/>
        <v>0</v>
      </c>
      <c r="BJ64" s="25">
        <f t="shared" si="96"/>
        <v>0</v>
      </c>
      <c r="BK64" s="26">
        <f t="shared" si="96"/>
        <v>0</v>
      </c>
      <c r="BL64" s="26">
        <f t="shared" si="96"/>
        <v>0</v>
      </c>
      <c r="BM64" s="27">
        <f t="shared" si="96"/>
        <v>0</v>
      </c>
      <c r="BN64" s="25">
        <f t="shared" si="96"/>
        <v>0</v>
      </c>
      <c r="BO64" s="26">
        <f t="shared" si="96"/>
        <v>0</v>
      </c>
      <c r="BP64" s="26">
        <f t="shared" si="96"/>
        <v>0</v>
      </c>
      <c r="BQ64" s="27">
        <f t="shared" si="96"/>
        <v>0</v>
      </c>
      <c r="BR64" s="25">
        <f t="shared" si="96"/>
        <v>0</v>
      </c>
      <c r="BS64" s="26">
        <f t="shared" si="96"/>
        <v>0</v>
      </c>
      <c r="BT64" s="26">
        <f t="shared" si="97"/>
        <v>0</v>
      </c>
      <c r="BU64" s="27">
        <f t="shared" si="97"/>
        <v>0</v>
      </c>
      <c r="BV64" s="25">
        <f t="shared" si="97"/>
        <v>0</v>
      </c>
      <c r="BW64" s="26">
        <f t="shared" si="97"/>
        <v>0</v>
      </c>
      <c r="BX64" s="26">
        <f t="shared" si="97"/>
        <v>0</v>
      </c>
      <c r="BY64" s="27">
        <f t="shared" si="97"/>
        <v>0</v>
      </c>
      <c r="BZ64" s="25">
        <f t="shared" si="97"/>
        <v>0</v>
      </c>
      <c r="CA64" s="26">
        <f t="shared" si="97"/>
        <v>0</v>
      </c>
      <c r="CB64" s="26">
        <f t="shared" si="97"/>
        <v>0</v>
      </c>
      <c r="CC64" s="27">
        <f t="shared" si="97"/>
        <v>0</v>
      </c>
      <c r="CD64" s="25">
        <f t="shared" si="98"/>
        <v>0</v>
      </c>
      <c r="CE64" s="26">
        <f t="shared" si="98"/>
        <v>0</v>
      </c>
      <c r="CF64" s="26">
        <f t="shared" si="98"/>
        <v>0</v>
      </c>
      <c r="CG64" s="27">
        <f t="shared" si="98"/>
        <v>0</v>
      </c>
      <c r="CH64" s="25">
        <f t="shared" si="98"/>
        <v>0</v>
      </c>
      <c r="CI64" s="26">
        <f t="shared" si="98"/>
        <v>0</v>
      </c>
      <c r="CJ64" s="26">
        <f t="shared" si="98"/>
        <v>0</v>
      </c>
      <c r="CK64" s="27">
        <f t="shared" si="98"/>
        <v>0</v>
      </c>
      <c r="CL64" s="25">
        <f t="shared" si="98"/>
        <v>0</v>
      </c>
      <c r="CM64" s="26">
        <f t="shared" si="98"/>
        <v>0</v>
      </c>
      <c r="CN64" s="26">
        <f t="shared" si="99"/>
        <v>0</v>
      </c>
      <c r="CO64" s="27">
        <f t="shared" si="99"/>
        <v>0</v>
      </c>
      <c r="CP64" s="25">
        <f t="shared" si="99"/>
        <v>0</v>
      </c>
      <c r="CQ64" s="26">
        <f t="shared" si="99"/>
        <v>0</v>
      </c>
      <c r="CR64" s="26">
        <f t="shared" si="99"/>
        <v>0</v>
      </c>
      <c r="CS64" s="27">
        <f t="shared" si="99"/>
        <v>0</v>
      </c>
      <c r="CT64" s="25">
        <f t="shared" si="99"/>
        <v>0</v>
      </c>
      <c r="CU64" s="26">
        <f t="shared" si="99"/>
        <v>0</v>
      </c>
      <c r="CV64" s="26">
        <f t="shared" si="99"/>
        <v>0</v>
      </c>
      <c r="CW64" s="27">
        <f t="shared" si="99"/>
        <v>0</v>
      </c>
      <c r="CX64" s="25">
        <f t="shared" si="100"/>
        <v>0</v>
      </c>
      <c r="CY64" s="26">
        <f t="shared" si="100"/>
        <v>0</v>
      </c>
      <c r="CZ64" s="26">
        <f t="shared" si="100"/>
        <v>0</v>
      </c>
      <c r="DA64" s="27">
        <f t="shared" si="100"/>
        <v>0</v>
      </c>
      <c r="DB64" s="25">
        <f t="shared" si="100"/>
        <v>0</v>
      </c>
      <c r="DC64" s="26">
        <f t="shared" si="100"/>
        <v>0</v>
      </c>
      <c r="DD64" s="26">
        <f t="shared" si="100"/>
        <v>0</v>
      </c>
      <c r="DE64" s="27">
        <f t="shared" si="100"/>
        <v>0</v>
      </c>
      <c r="DF64" s="25">
        <f t="shared" si="100"/>
        <v>0</v>
      </c>
      <c r="DG64" s="26">
        <f t="shared" si="100"/>
        <v>0</v>
      </c>
      <c r="DH64" s="26">
        <f t="shared" si="101"/>
        <v>0</v>
      </c>
      <c r="DI64" s="27">
        <f t="shared" si="101"/>
        <v>0</v>
      </c>
      <c r="DJ64" s="25">
        <f t="shared" si="101"/>
        <v>0</v>
      </c>
      <c r="DK64" s="26">
        <f t="shared" si="101"/>
        <v>0</v>
      </c>
      <c r="DL64" s="26">
        <f t="shared" si="101"/>
        <v>0</v>
      </c>
      <c r="DM64" s="27">
        <f t="shared" si="101"/>
        <v>0</v>
      </c>
      <c r="DN64" s="7">
        <v>79</v>
      </c>
      <c r="DO64" s="16">
        <f>IFERROR(VLOOKUP(H64,'Cpte exploit'!$A$11:$E$35,4,FALSE),0)</f>
        <v>0</v>
      </c>
      <c r="DP64" s="17">
        <f t="shared" si="47"/>
        <v>0</v>
      </c>
      <c r="DQ64" s="16">
        <f>'Cpte exploit'!$B$39</f>
        <v>0</v>
      </c>
      <c r="DR64" s="17">
        <f t="shared" si="48"/>
        <v>0</v>
      </c>
      <c r="DS64" s="16">
        <f>'Cpte exploit'!$B$40</f>
        <v>0</v>
      </c>
      <c r="DT64" s="17">
        <f t="shared" si="49"/>
        <v>0</v>
      </c>
      <c r="DU64" s="16">
        <f>'Cpte exploit'!$B$41</f>
        <v>0</v>
      </c>
      <c r="DV64" s="16"/>
      <c r="DW64" s="17">
        <f t="shared" si="31"/>
        <v>0</v>
      </c>
      <c r="DX64" s="44">
        <f t="shared" si="50"/>
        <v>0</v>
      </c>
      <c r="DY64" s="44">
        <f t="shared" si="51"/>
        <v>0</v>
      </c>
      <c r="DZ64" s="124">
        <f t="shared" si="35"/>
        <v>0</v>
      </c>
      <c r="EA64" s="15" t="str">
        <f>IFERROR(VLOOKUP(Q64,BDD!$G$2:$H$99,2,FALSE),"")</f>
        <v/>
      </c>
      <c r="EB64" s="15" t="str">
        <f>IFERROR(VLOOKUP(R64,BDD!$G$2:$H$99,2,FALSE),"")</f>
        <v/>
      </c>
      <c r="EC64" s="15" t="str">
        <f>IFERROR(VLOOKUP(S64,BDD!$G$2:$H$99,2,FALSE),"")</f>
        <v/>
      </c>
      <c r="ED64" s="15" t="str">
        <f>IFERROR(VLOOKUP(T64,BDD!$G$2:$H$99,2,FALSE),"")</f>
        <v/>
      </c>
      <c r="EE64" s="15" t="str">
        <f t="shared" si="52"/>
        <v/>
      </c>
      <c r="EF64" s="15" t="str">
        <f t="shared" si="53"/>
        <v/>
      </c>
      <c r="EG64" s="15">
        <f t="shared" si="54"/>
        <v>0</v>
      </c>
      <c r="EH64" s="15">
        <f t="shared" si="55"/>
        <v>0</v>
      </c>
      <c r="EI64" s="15" t="str">
        <f t="shared" si="56"/>
        <v/>
      </c>
      <c r="EJ64" s="15" t="str">
        <f t="shared" si="57"/>
        <v/>
      </c>
      <c r="EK64" s="15">
        <f t="shared" si="58"/>
        <v>0</v>
      </c>
      <c r="EL64" s="15">
        <f t="shared" si="59"/>
        <v>0</v>
      </c>
      <c r="EM64" s="15">
        <f t="shared" si="23"/>
        <v>0</v>
      </c>
      <c r="EN64" s="15">
        <f t="shared" si="24"/>
        <v>0</v>
      </c>
      <c r="EO64" s="15"/>
      <c r="EP64" s="15"/>
      <c r="EQ64" s="15">
        <f t="shared" si="60"/>
        <v>0</v>
      </c>
      <c r="ER64" s="15">
        <f t="shared" si="61"/>
        <v>0</v>
      </c>
      <c r="ES64" s="18">
        <f t="shared" si="32"/>
        <v>0</v>
      </c>
      <c r="ET64" s="19">
        <f t="shared" si="27"/>
        <v>0</v>
      </c>
      <c r="EU64" s="19">
        <f t="shared" si="28"/>
        <v>0</v>
      </c>
      <c r="EV64" s="19">
        <f t="shared" si="29"/>
        <v>0</v>
      </c>
      <c r="EW64" s="19">
        <f t="shared" si="30"/>
        <v>0</v>
      </c>
      <c r="EX64" s="19">
        <f t="shared" si="33"/>
        <v>0</v>
      </c>
      <c r="EY64" s="19">
        <f t="shared" si="34"/>
        <v>0</v>
      </c>
      <c r="EZ64" s="117">
        <f t="shared" si="36"/>
        <v>0</v>
      </c>
      <c r="FA64" s="115">
        <f>VLOOKUP(A64,Info!$B$7:$D$106,2,FALSE)</f>
        <v>1</v>
      </c>
      <c r="FB64" s="7">
        <f>FB62</f>
        <v>13</v>
      </c>
    </row>
    <row r="65" spans="1:158" x14ac:dyDescent="0.3">
      <c r="A65" s="119" t="str">
        <f>VLOOKUP(FB65,Info!$A$7:$B$106,2,FALSE)</f>
        <v>ORDINAL PSE 1.1</v>
      </c>
      <c r="B65" s="119">
        <f>VLOOKUP(A65,Info!$B$7:$D$106,3,FALSE)</f>
        <v>13</v>
      </c>
      <c r="C65" s="120" t="str">
        <f>IFERROR(VLOOKUP(A65,Info!$B$7:$AD$106,29,FALSE),"")</f>
        <v>7h - 9h</v>
      </c>
      <c r="D65" s="120" t="str">
        <f>IFERROR(VLOOKUP(A65,Info!$B$7:$AD$106,28,FALSE),"")</f>
        <v xml:space="preserve">Lu Ma Me Je Ve </v>
      </c>
      <c r="E65" s="121">
        <f>IFERROR(VLOOKUP(A65,Info!$B$7:$AD$106,13,FALSE),0)</f>
        <v>0</v>
      </c>
      <c r="F65" s="122">
        <f>IFERROR(VLOOKUP(A65,'Base travail'!$B$22:$G$121,4,FALSE)+VLOOKUP(A65,'Base travail'!$B$22:$G$121,5,FALSE),0)</f>
        <v>0</v>
      </c>
      <c r="G65" s="122">
        <f>IFERROR(VLOOKUP(A65,'Base travail'!$B$22:$G$121,6,FALSE),0)</f>
        <v>0</v>
      </c>
      <c r="H65" s="262"/>
      <c r="I65" s="262"/>
      <c r="J65" s="263"/>
      <c r="K65" s="263"/>
      <c r="L65" s="263"/>
      <c r="M65" s="263"/>
      <c r="N65" s="263"/>
      <c r="O65" s="263"/>
      <c r="P65" s="263"/>
      <c r="Q65" s="263"/>
      <c r="R65" s="263"/>
      <c r="S65" s="263"/>
      <c r="T65" s="263"/>
      <c r="V65" s="61">
        <f t="shared" si="92"/>
        <v>0</v>
      </c>
      <c r="W65" s="62">
        <f t="shared" si="92"/>
        <v>0</v>
      </c>
      <c r="X65" s="62">
        <f t="shared" si="92"/>
        <v>0</v>
      </c>
      <c r="Y65" s="63">
        <f t="shared" si="92"/>
        <v>0</v>
      </c>
      <c r="Z65" s="61">
        <f t="shared" si="92"/>
        <v>0</v>
      </c>
      <c r="AA65" s="62">
        <f t="shared" si="92"/>
        <v>0</v>
      </c>
      <c r="AB65" s="62">
        <f t="shared" si="92"/>
        <v>0</v>
      </c>
      <c r="AC65" s="63">
        <f t="shared" si="92"/>
        <v>0</v>
      </c>
      <c r="AD65" s="61">
        <f t="shared" si="92"/>
        <v>0</v>
      </c>
      <c r="AE65" s="62">
        <f t="shared" si="92"/>
        <v>0</v>
      </c>
      <c r="AF65" s="62">
        <f t="shared" si="93"/>
        <v>0</v>
      </c>
      <c r="AG65" s="63">
        <f t="shared" si="93"/>
        <v>0</v>
      </c>
      <c r="AH65" s="61">
        <f t="shared" si="93"/>
        <v>0</v>
      </c>
      <c r="AI65" s="62">
        <f t="shared" si="93"/>
        <v>0</v>
      </c>
      <c r="AJ65" s="62">
        <f t="shared" si="93"/>
        <v>0</v>
      </c>
      <c r="AK65" s="63">
        <f t="shared" si="93"/>
        <v>0</v>
      </c>
      <c r="AL65" s="61">
        <f t="shared" si="93"/>
        <v>0</v>
      </c>
      <c r="AM65" s="62">
        <f t="shared" si="93"/>
        <v>0</v>
      </c>
      <c r="AN65" s="62">
        <f t="shared" si="93"/>
        <v>0</v>
      </c>
      <c r="AO65" s="63">
        <f t="shared" si="93"/>
        <v>0</v>
      </c>
      <c r="AP65" s="61">
        <f t="shared" si="94"/>
        <v>0</v>
      </c>
      <c r="AQ65" s="62">
        <f t="shared" si="94"/>
        <v>0</v>
      </c>
      <c r="AR65" s="62">
        <f t="shared" si="94"/>
        <v>0</v>
      </c>
      <c r="AS65" s="63">
        <f t="shared" si="94"/>
        <v>0</v>
      </c>
      <c r="AT65" s="61">
        <f t="shared" si="94"/>
        <v>0</v>
      </c>
      <c r="AU65" s="62">
        <f t="shared" si="94"/>
        <v>0</v>
      </c>
      <c r="AV65" s="62">
        <f t="shared" si="94"/>
        <v>0</v>
      </c>
      <c r="AW65" s="63">
        <f t="shared" si="94"/>
        <v>0</v>
      </c>
      <c r="AX65" s="61">
        <f t="shared" si="94"/>
        <v>0</v>
      </c>
      <c r="AY65" s="62">
        <f t="shared" si="94"/>
        <v>0</v>
      </c>
      <c r="AZ65" s="62">
        <f t="shared" si="95"/>
        <v>0</v>
      </c>
      <c r="BA65" s="63">
        <f t="shared" si="95"/>
        <v>0</v>
      </c>
      <c r="BB65" s="61">
        <f t="shared" si="95"/>
        <v>0</v>
      </c>
      <c r="BC65" s="62">
        <f t="shared" si="95"/>
        <v>0</v>
      </c>
      <c r="BD65" s="62">
        <f t="shared" si="95"/>
        <v>0</v>
      </c>
      <c r="BE65" s="63">
        <f t="shared" si="95"/>
        <v>0</v>
      </c>
      <c r="BF65" s="61">
        <f t="shared" si="95"/>
        <v>0</v>
      </c>
      <c r="BG65" s="62">
        <f t="shared" si="95"/>
        <v>0</v>
      </c>
      <c r="BH65" s="62">
        <f t="shared" si="95"/>
        <v>0</v>
      </c>
      <c r="BI65" s="63">
        <f t="shared" si="95"/>
        <v>0</v>
      </c>
      <c r="BJ65" s="61">
        <f t="shared" si="96"/>
        <v>0</v>
      </c>
      <c r="BK65" s="62">
        <f t="shared" si="96"/>
        <v>0</v>
      </c>
      <c r="BL65" s="62">
        <f t="shared" si="96"/>
        <v>0</v>
      </c>
      <c r="BM65" s="63">
        <f t="shared" si="96"/>
        <v>0</v>
      </c>
      <c r="BN65" s="61">
        <f t="shared" si="96"/>
        <v>0</v>
      </c>
      <c r="BO65" s="62">
        <f t="shared" si="96"/>
        <v>0</v>
      </c>
      <c r="BP65" s="62">
        <f t="shared" si="96"/>
        <v>0</v>
      </c>
      <c r="BQ65" s="63">
        <f t="shared" si="96"/>
        <v>0</v>
      </c>
      <c r="BR65" s="61">
        <f t="shared" si="96"/>
        <v>0</v>
      </c>
      <c r="BS65" s="62">
        <f t="shared" si="96"/>
        <v>0</v>
      </c>
      <c r="BT65" s="62">
        <f t="shared" si="97"/>
        <v>0</v>
      </c>
      <c r="BU65" s="63">
        <f t="shared" si="97"/>
        <v>0</v>
      </c>
      <c r="BV65" s="61">
        <f t="shared" si="97"/>
        <v>0</v>
      </c>
      <c r="BW65" s="62">
        <f t="shared" si="97"/>
        <v>0</v>
      </c>
      <c r="BX65" s="62">
        <f t="shared" si="97"/>
        <v>0</v>
      </c>
      <c r="BY65" s="63">
        <f t="shared" si="97"/>
        <v>0</v>
      </c>
      <c r="BZ65" s="61">
        <f t="shared" si="97"/>
        <v>0</v>
      </c>
      <c r="CA65" s="62">
        <f t="shared" si="97"/>
        <v>0</v>
      </c>
      <c r="CB65" s="62">
        <f t="shared" si="97"/>
        <v>0</v>
      </c>
      <c r="CC65" s="63">
        <f t="shared" si="97"/>
        <v>0</v>
      </c>
      <c r="CD65" s="61">
        <f t="shared" si="98"/>
        <v>0</v>
      </c>
      <c r="CE65" s="62">
        <f t="shared" si="98"/>
        <v>0</v>
      </c>
      <c r="CF65" s="62">
        <f t="shared" si="98"/>
        <v>0</v>
      </c>
      <c r="CG65" s="63">
        <f t="shared" si="98"/>
        <v>0</v>
      </c>
      <c r="CH65" s="61">
        <f t="shared" si="98"/>
        <v>0</v>
      </c>
      <c r="CI65" s="62">
        <f t="shared" si="98"/>
        <v>0</v>
      </c>
      <c r="CJ65" s="62">
        <f t="shared" si="98"/>
        <v>0</v>
      </c>
      <c r="CK65" s="63">
        <f t="shared" si="98"/>
        <v>0</v>
      </c>
      <c r="CL65" s="61">
        <f t="shared" si="98"/>
        <v>0</v>
      </c>
      <c r="CM65" s="62">
        <f t="shared" si="98"/>
        <v>0</v>
      </c>
      <c r="CN65" s="62">
        <f t="shared" si="99"/>
        <v>0</v>
      </c>
      <c r="CO65" s="63">
        <f t="shared" si="99"/>
        <v>0</v>
      </c>
      <c r="CP65" s="61">
        <f t="shared" si="99"/>
        <v>0</v>
      </c>
      <c r="CQ65" s="62">
        <f t="shared" si="99"/>
        <v>0</v>
      </c>
      <c r="CR65" s="62">
        <f t="shared" si="99"/>
        <v>0</v>
      </c>
      <c r="CS65" s="63">
        <f t="shared" si="99"/>
        <v>0</v>
      </c>
      <c r="CT65" s="61">
        <f t="shared" si="99"/>
        <v>0</v>
      </c>
      <c r="CU65" s="62">
        <f t="shared" si="99"/>
        <v>0</v>
      </c>
      <c r="CV65" s="62">
        <f t="shared" si="99"/>
        <v>0</v>
      </c>
      <c r="CW65" s="63">
        <f t="shared" si="99"/>
        <v>0</v>
      </c>
      <c r="CX65" s="61">
        <f t="shared" si="100"/>
        <v>0</v>
      </c>
      <c r="CY65" s="62">
        <f t="shared" si="100"/>
        <v>0</v>
      </c>
      <c r="CZ65" s="62">
        <f t="shared" si="100"/>
        <v>0</v>
      </c>
      <c r="DA65" s="63">
        <f t="shared" si="100"/>
        <v>0</v>
      </c>
      <c r="DB65" s="61">
        <f t="shared" si="100"/>
        <v>0</v>
      </c>
      <c r="DC65" s="62">
        <f t="shared" si="100"/>
        <v>0</v>
      </c>
      <c r="DD65" s="62">
        <f t="shared" si="100"/>
        <v>0</v>
      </c>
      <c r="DE65" s="63">
        <f t="shared" si="100"/>
        <v>0</v>
      </c>
      <c r="DF65" s="61">
        <f t="shared" si="100"/>
        <v>0</v>
      </c>
      <c r="DG65" s="62">
        <f t="shared" si="100"/>
        <v>0</v>
      </c>
      <c r="DH65" s="62">
        <f t="shared" si="101"/>
        <v>0</v>
      </c>
      <c r="DI65" s="63">
        <f t="shared" si="101"/>
        <v>0</v>
      </c>
      <c r="DJ65" s="61">
        <f t="shared" si="101"/>
        <v>0</v>
      </c>
      <c r="DK65" s="62">
        <f t="shared" si="101"/>
        <v>0</v>
      </c>
      <c r="DL65" s="62">
        <f t="shared" si="101"/>
        <v>0</v>
      </c>
      <c r="DM65" s="63">
        <f t="shared" si="101"/>
        <v>0</v>
      </c>
      <c r="DN65" s="7">
        <v>80</v>
      </c>
      <c r="DO65" s="23">
        <f>IFERROR(VLOOKUP(H65,'Cpte exploit'!$A$11:$E$35,4,FALSE),0)</f>
        <v>0</v>
      </c>
      <c r="DP65" s="24">
        <f t="shared" si="47"/>
        <v>0</v>
      </c>
      <c r="DQ65" s="23">
        <f>'Cpte exploit'!$B$39</f>
        <v>0</v>
      </c>
      <c r="DR65" s="24">
        <f t="shared" si="48"/>
        <v>0</v>
      </c>
      <c r="DS65" s="23">
        <f>'Cpte exploit'!$B$40</f>
        <v>0</v>
      </c>
      <c r="DT65" s="24">
        <f t="shared" si="49"/>
        <v>0</v>
      </c>
      <c r="DU65" s="23">
        <f>'Cpte exploit'!$B$41</f>
        <v>0</v>
      </c>
      <c r="DV65" s="23"/>
      <c r="DW65" s="24">
        <f t="shared" si="31"/>
        <v>0</v>
      </c>
      <c r="DX65" s="45">
        <f t="shared" si="50"/>
        <v>0</v>
      </c>
      <c r="DY65" s="45">
        <f t="shared" si="51"/>
        <v>0</v>
      </c>
      <c r="DZ65" s="123">
        <f t="shared" si="35"/>
        <v>0</v>
      </c>
      <c r="EA65" s="15" t="str">
        <f>IFERROR(VLOOKUP(Q65,BDD!$G$2:$H$99,2,FALSE),"")</f>
        <v/>
      </c>
      <c r="EB65" s="15" t="str">
        <f>IFERROR(VLOOKUP(R65,BDD!$G$2:$H$99,2,FALSE),"")</f>
        <v/>
      </c>
      <c r="EC65" s="15" t="str">
        <f>IFERROR(VLOOKUP(S65,BDD!$G$2:$H$99,2,FALSE),"")</f>
        <v/>
      </c>
      <c r="ED65" s="15" t="str">
        <f>IFERROR(VLOOKUP(T65,BDD!$G$2:$H$99,2,FALSE),"")</f>
        <v/>
      </c>
      <c r="EE65" s="15" t="str">
        <f t="shared" si="52"/>
        <v/>
      </c>
      <c r="EF65" s="15" t="str">
        <f t="shared" si="53"/>
        <v/>
      </c>
      <c r="EG65" s="15">
        <f t="shared" si="54"/>
        <v>0</v>
      </c>
      <c r="EH65" s="15">
        <f t="shared" si="55"/>
        <v>0</v>
      </c>
      <c r="EI65" s="15" t="str">
        <f t="shared" si="56"/>
        <v/>
      </c>
      <c r="EJ65" s="15" t="str">
        <f t="shared" si="57"/>
        <v/>
      </c>
      <c r="EK65" s="15">
        <f t="shared" si="58"/>
        <v>0</v>
      </c>
      <c r="EL65" s="15">
        <f t="shared" si="59"/>
        <v>0</v>
      </c>
      <c r="EM65" s="15">
        <f t="shared" si="23"/>
        <v>0</v>
      </c>
      <c r="EN65" s="15">
        <f t="shared" si="24"/>
        <v>0</v>
      </c>
      <c r="EO65" s="15"/>
      <c r="EP65" s="15"/>
      <c r="EQ65" s="15">
        <f t="shared" si="60"/>
        <v>0</v>
      </c>
      <c r="ER65" s="15">
        <f t="shared" si="61"/>
        <v>0</v>
      </c>
      <c r="ES65" s="18">
        <f t="shared" si="32"/>
        <v>0</v>
      </c>
      <c r="ET65" s="19">
        <f t="shared" si="27"/>
        <v>0</v>
      </c>
      <c r="EU65" s="19">
        <f t="shared" si="28"/>
        <v>0</v>
      </c>
      <c r="EV65" s="19">
        <f t="shared" si="29"/>
        <v>0</v>
      </c>
      <c r="EW65" s="19">
        <f t="shared" si="30"/>
        <v>0</v>
      </c>
      <c r="EX65" s="19">
        <f t="shared" si="33"/>
        <v>0</v>
      </c>
      <c r="EY65" s="19">
        <f t="shared" si="34"/>
        <v>0</v>
      </c>
      <c r="EZ65" s="122">
        <f t="shared" si="36"/>
        <v>0</v>
      </c>
      <c r="FA65" s="120">
        <f>VLOOKUP(A65,Info!$B$7:$D$106,2,FALSE)</f>
        <v>1</v>
      </c>
      <c r="FB65" s="7">
        <f>FB62</f>
        <v>13</v>
      </c>
    </row>
    <row r="66" spans="1:158" x14ac:dyDescent="0.3">
      <c r="A66" s="114" t="str">
        <f>VLOOKUP(FB66,Info!$A$7:$B$106,2,FALSE)</f>
        <v>SAINT MARTIN PSE 1.1</v>
      </c>
      <c r="B66" s="114">
        <f>VLOOKUP(A66,Info!$B$7:$D$106,3,FALSE)</f>
        <v>14</v>
      </c>
      <c r="C66" s="115" t="str">
        <f>IFERROR(VLOOKUP(A66,Info!$B$7:$AD$106,29,FALSE),"")</f>
        <v>16h - 20h</v>
      </c>
      <c r="D66" s="115" t="str">
        <f>IFERROR(VLOOKUP(A66,Info!$B$7:$AD$106,28,FALSE),"")</f>
        <v xml:space="preserve">Lu Ma Me Je Ve </v>
      </c>
      <c r="E66" s="116">
        <f>IFERROR(VLOOKUP(A66,Info!$B$7:$AD$106,13,FALSE),0)</f>
        <v>0</v>
      </c>
      <c r="F66" s="117">
        <f>IFERROR(VLOOKUP(A66,'Base travail'!$B$22:$G$121,4,FALSE)+VLOOKUP(A66,'Base travail'!$B$22:$G$121,5,FALSE),0)</f>
        <v>0</v>
      </c>
      <c r="G66" s="117">
        <f>IFERROR(VLOOKUP(A66,'Base travail'!$B$22:$G$121,6,FALSE),0)</f>
        <v>0</v>
      </c>
      <c r="H66" s="89"/>
      <c r="I66" s="89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V66" s="25">
        <f t="shared" ref="V66:AE75" si="102">IF(OR(AND(V$3&lt;$EF66,V$3&gt;=$EE66),AND(V$3&lt;$EH66,V$3&gt;=$EG66),AND(V$3&lt;$EJ66,V$3&gt;=$EI66),AND(V$3&lt;$EL66,V$3&gt;=$EK66)),1,0)</f>
        <v>0</v>
      </c>
      <c r="W66" s="26">
        <f t="shared" si="102"/>
        <v>0</v>
      </c>
      <c r="X66" s="26">
        <f t="shared" si="102"/>
        <v>0</v>
      </c>
      <c r="Y66" s="27">
        <f t="shared" si="102"/>
        <v>0</v>
      </c>
      <c r="Z66" s="25">
        <f t="shared" si="102"/>
        <v>0</v>
      </c>
      <c r="AA66" s="26">
        <f t="shared" si="102"/>
        <v>0</v>
      </c>
      <c r="AB66" s="26">
        <f t="shared" si="102"/>
        <v>0</v>
      </c>
      <c r="AC66" s="27">
        <f t="shared" si="102"/>
        <v>0</v>
      </c>
      <c r="AD66" s="25">
        <f t="shared" si="102"/>
        <v>0</v>
      </c>
      <c r="AE66" s="26">
        <f t="shared" si="102"/>
        <v>0</v>
      </c>
      <c r="AF66" s="26">
        <f t="shared" ref="AF66:AO75" si="103">IF(OR(AND(AF$3&lt;$EF66,AF$3&gt;=$EE66),AND(AF$3&lt;$EH66,AF$3&gt;=$EG66),AND(AF$3&lt;$EJ66,AF$3&gt;=$EI66),AND(AF$3&lt;$EL66,AF$3&gt;=$EK66)),1,0)</f>
        <v>0</v>
      </c>
      <c r="AG66" s="27">
        <f t="shared" si="103"/>
        <v>0</v>
      </c>
      <c r="AH66" s="25">
        <f t="shared" si="103"/>
        <v>0</v>
      </c>
      <c r="AI66" s="26">
        <f t="shared" si="103"/>
        <v>0</v>
      </c>
      <c r="AJ66" s="26">
        <f t="shared" si="103"/>
        <v>0</v>
      </c>
      <c r="AK66" s="27">
        <f t="shared" si="103"/>
        <v>0</v>
      </c>
      <c r="AL66" s="25">
        <f t="shared" si="103"/>
        <v>0</v>
      </c>
      <c r="AM66" s="26">
        <f t="shared" si="103"/>
        <v>0</v>
      </c>
      <c r="AN66" s="26">
        <f t="shared" si="103"/>
        <v>0</v>
      </c>
      <c r="AO66" s="27">
        <f t="shared" si="103"/>
        <v>0</v>
      </c>
      <c r="AP66" s="25">
        <f t="shared" ref="AP66:AY75" si="104">IF(OR(AND(AP$3&lt;$EF66,AP$3&gt;=$EE66),AND(AP$3&lt;$EH66,AP$3&gt;=$EG66),AND(AP$3&lt;$EJ66,AP$3&gt;=$EI66),AND(AP$3&lt;$EL66,AP$3&gt;=$EK66)),1,0)</f>
        <v>0</v>
      </c>
      <c r="AQ66" s="26">
        <f t="shared" si="104"/>
        <v>0</v>
      </c>
      <c r="AR66" s="26">
        <f t="shared" si="104"/>
        <v>0</v>
      </c>
      <c r="AS66" s="27">
        <f t="shared" si="104"/>
        <v>0</v>
      </c>
      <c r="AT66" s="25">
        <f t="shared" si="104"/>
        <v>0</v>
      </c>
      <c r="AU66" s="26">
        <f t="shared" si="104"/>
        <v>0</v>
      </c>
      <c r="AV66" s="26">
        <f t="shared" si="104"/>
        <v>0</v>
      </c>
      <c r="AW66" s="27">
        <f t="shared" si="104"/>
        <v>0</v>
      </c>
      <c r="AX66" s="25">
        <f t="shared" si="104"/>
        <v>0</v>
      </c>
      <c r="AY66" s="26">
        <f t="shared" si="104"/>
        <v>0</v>
      </c>
      <c r="AZ66" s="26">
        <f t="shared" ref="AZ66:BI75" si="105">IF(OR(AND(AZ$3&lt;$EF66,AZ$3&gt;=$EE66),AND(AZ$3&lt;$EH66,AZ$3&gt;=$EG66),AND(AZ$3&lt;$EJ66,AZ$3&gt;=$EI66),AND(AZ$3&lt;$EL66,AZ$3&gt;=$EK66)),1,0)</f>
        <v>0</v>
      </c>
      <c r="BA66" s="27">
        <f t="shared" si="105"/>
        <v>0</v>
      </c>
      <c r="BB66" s="25">
        <f t="shared" si="105"/>
        <v>0</v>
      </c>
      <c r="BC66" s="26">
        <f t="shared" si="105"/>
        <v>0</v>
      </c>
      <c r="BD66" s="26">
        <f t="shared" si="105"/>
        <v>0</v>
      </c>
      <c r="BE66" s="27">
        <f t="shared" si="105"/>
        <v>0</v>
      </c>
      <c r="BF66" s="25">
        <f t="shared" si="105"/>
        <v>0</v>
      </c>
      <c r="BG66" s="26">
        <f t="shared" si="105"/>
        <v>0</v>
      </c>
      <c r="BH66" s="26">
        <f t="shared" si="105"/>
        <v>0</v>
      </c>
      <c r="BI66" s="27">
        <f t="shared" si="105"/>
        <v>0</v>
      </c>
      <c r="BJ66" s="25">
        <f t="shared" ref="BJ66:BS75" si="106">IF(OR(AND(BJ$3&lt;$EF66,BJ$3&gt;=$EE66),AND(BJ$3&lt;$EH66,BJ$3&gt;=$EG66),AND(BJ$3&lt;$EJ66,BJ$3&gt;=$EI66),AND(BJ$3&lt;$EL66,BJ$3&gt;=$EK66)),1,0)</f>
        <v>0</v>
      </c>
      <c r="BK66" s="26">
        <f t="shared" si="106"/>
        <v>0</v>
      </c>
      <c r="BL66" s="26">
        <f t="shared" si="106"/>
        <v>0</v>
      </c>
      <c r="BM66" s="27">
        <f t="shared" si="106"/>
        <v>0</v>
      </c>
      <c r="BN66" s="25">
        <f t="shared" si="106"/>
        <v>0</v>
      </c>
      <c r="BO66" s="26">
        <f t="shared" si="106"/>
        <v>0</v>
      </c>
      <c r="BP66" s="26">
        <f t="shared" si="106"/>
        <v>0</v>
      </c>
      <c r="BQ66" s="27">
        <f t="shared" si="106"/>
        <v>0</v>
      </c>
      <c r="BR66" s="25">
        <f t="shared" si="106"/>
        <v>0</v>
      </c>
      <c r="BS66" s="26">
        <f t="shared" si="106"/>
        <v>0</v>
      </c>
      <c r="BT66" s="26">
        <f t="shared" ref="BT66:CC75" si="107">IF(OR(AND(BT$3&lt;$EF66,BT$3&gt;=$EE66),AND(BT$3&lt;$EH66,BT$3&gt;=$EG66),AND(BT$3&lt;$EJ66,BT$3&gt;=$EI66),AND(BT$3&lt;$EL66,BT$3&gt;=$EK66)),1,0)</f>
        <v>0</v>
      </c>
      <c r="BU66" s="27">
        <f t="shared" si="107"/>
        <v>0</v>
      </c>
      <c r="BV66" s="25">
        <f t="shared" si="107"/>
        <v>0</v>
      </c>
      <c r="BW66" s="26">
        <f t="shared" si="107"/>
        <v>0</v>
      </c>
      <c r="BX66" s="26">
        <f t="shared" si="107"/>
        <v>0</v>
      </c>
      <c r="BY66" s="27">
        <f t="shared" si="107"/>
        <v>0</v>
      </c>
      <c r="BZ66" s="25">
        <f t="shared" si="107"/>
        <v>0</v>
      </c>
      <c r="CA66" s="26">
        <f t="shared" si="107"/>
        <v>0</v>
      </c>
      <c r="CB66" s="26">
        <f t="shared" si="107"/>
        <v>0</v>
      </c>
      <c r="CC66" s="27">
        <f t="shared" si="107"/>
        <v>0</v>
      </c>
      <c r="CD66" s="25">
        <f t="shared" ref="CD66:CM75" si="108">IF(OR(AND(CD$3&lt;$EF66,CD$3&gt;=$EE66),AND(CD$3&lt;$EH66,CD$3&gt;=$EG66),AND(CD$3&lt;$EJ66,CD$3&gt;=$EI66),AND(CD$3&lt;$EL66,CD$3&gt;=$EK66)),1,0)</f>
        <v>0</v>
      </c>
      <c r="CE66" s="26">
        <f t="shared" si="108"/>
        <v>0</v>
      </c>
      <c r="CF66" s="26">
        <f t="shared" si="108"/>
        <v>0</v>
      </c>
      <c r="CG66" s="27">
        <f t="shared" si="108"/>
        <v>0</v>
      </c>
      <c r="CH66" s="25">
        <f t="shared" si="108"/>
        <v>0</v>
      </c>
      <c r="CI66" s="26">
        <f t="shared" si="108"/>
        <v>0</v>
      </c>
      <c r="CJ66" s="26">
        <f t="shared" si="108"/>
        <v>0</v>
      </c>
      <c r="CK66" s="27">
        <f t="shared" si="108"/>
        <v>0</v>
      </c>
      <c r="CL66" s="25">
        <f t="shared" si="108"/>
        <v>0</v>
      </c>
      <c r="CM66" s="26">
        <f t="shared" si="108"/>
        <v>0</v>
      </c>
      <c r="CN66" s="26">
        <f t="shared" ref="CN66:CW75" si="109">IF(OR(AND(CN$3&lt;$EF66,CN$3&gt;=$EE66),AND(CN$3&lt;$EH66,CN$3&gt;=$EG66),AND(CN$3&lt;$EJ66,CN$3&gt;=$EI66),AND(CN$3&lt;$EL66,CN$3&gt;=$EK66)),1,0)</f>
        <v>0</v>
      </c>
      <c r="CO66" s="27">
        <f t="shared" si="109"/>
        <v>0</v>
      </c>
      <c r="CP66" s="25">
        <f t="shared" si="109"/>
        <v>0</v>
      </c>
      <c r="CQ66" s="26">
        <f t="shared" si="109"/>
        <v>0</v>
      </c>
      <c r="CR66" s="26">
        <f t="shared" si="109"/>
        <v>0</v>
      </c>
      <c r="CS66" s="27">
        <f t="shared" si="109"/>
        <v>0</v>
      </c>
      <c r="CT66" s="25">
        <f t="shared" si="109"/>
        <v>0</v>
      </c>
      <c r="CU66" s="26">
        <f t="shared" si="109"/>
        <v>0</v>
      </c>
      <c r="CV66" s="26">
        <f t="shared" si="109"/>
        <v>0</v>
      </c>
      <c r="CW66" s="27">
        <f t="shared" si="109"/>
        <v>0</v>
      </c>
      <c r="CX66" s="25">
        <f t="shared" ref="CX66:DG75" si="110">IF(OR(AND(CX$3&lt;$EF66,CX$3&gt;=$EE66),AND(CX$3&lt;$EH66,CX$3&gt;=$EG66),AND(CX$3&lt;$EJ66,CX$3&gt;=$EI66),AND(CX$3&lt;$EL66,CX$3&gt;=$EK66)),1,0)</f>
        <v>0</v>
      </c>
      <c r="CY66" s="26">
        <f t="shared" si="110"/>
        <v>0</v>
      </c>
      <c r="CZ66" s="26">
        <f t="shared" si="110"/>
        <v>0</v>
      </c>
      <c r="DA66" s="27">
        <f t="shared" si="110"/>
        <v>0</v>
      </c>
      <c r="DB66" s="25">
        <f t="shared" si="110"/>
        <v>0</v>
      </c>
      <c r="DC66" s="26">
        <f t="shared" si="110"/>
        <v>0</v>
      </c>
      <c r="DD66" s="26">
        <f t="shared" si="110"/>
        <v>0</v>
      </c>
      <c r="DE66" s="27">
        <f t="shared" si="110"/>
        <v>0</v>
      </c>
      <c r="DF66" s="25">
        <f t="shared" si="110"/>
        <v>0</v>
      </c>
      <c r="DG66" s="26">
        <f t="shared" si="110"/>
        <v>0</v>
      </c>
      <c r="DH66" s="26">
        <f t="shared" ref="DH66:DM75" si="111">IF(OR(AND(DH$3&lt;$EF66,DH$3&gt;=$EE66),AND(DH$3&lt;$EH66,DH$3&gt;=$EG66),AND(DH$3&lt;$EJ66,DH$3&gt;=$EI66),AND(DH$3&lt;$EL66,DH$3&gt;=$EK66)),1,0)</f>
        <v>0</v>
      </c>
      <c r="DI66" s="27">
        <f t="shared" si="111"/>
        <v>0</v>
      </c>
      <c r="DJ66" s="25">
        <f t="shared" si="111"/>
        <v>0</v>
      </c>
      <c r="DK66" s="26">
        <f t="shared" si="111"/>
        <v>0</v>
      </c>
      <c r="DL66" s="26">
        <f t="shared" si="111"/>
        <v>0</v>
      </c>
      <c r="DM66" s="27">
        <f t="shared" si="111"/>
        <v>0</v>
      </c>
      <c r="DN66" s="7">
        <v>81</v>
      </c>
      <c r="DO66" s="16">
        <f>IFERROR(VLOOKUP(H66,'Cpte exploit'!$A$11:$E$35,4,FALSE),0)</f>
        <v>0</v>
      </c>
      <c r="DP66" s="17">
        <f t="shared" si="47"/>
        <v>0</v>
      </c>
      <c r="DQ66" s="16">
        <f>'Cpte exploit'!$B$39</f>
        <v>0</v>
      </c>
      <c r="DR66" s="17">
        <f t="shared" si="48"/>
        <v>0</v>
      </c>
      <c r="DS66" s="16">
        <f>'Cpte exploit'!$B$40</f>
        <v>0</v>
      </c>
      <c r="DT66" s="17">
        <f t="shared" si="49"/>
        <v>0</v>
      </c>
      <c r="DU66" s="16">
        <f>'Cpte exploit'!$B$41</f>
        <v>0</v>
      </c>
      <c r="DV66" s="16"/>
      <c r="DW66" s="17">
        <f t="shared" si="31"/>
        <v>0</v>
      </c>
      <c r="DX66" s="44">
        <f t="shared" si="50"/>
        <v>0</v>
      </c>
      <c r="DY66" s="44">
        <f t="shared" si="51"/>
        <v>0</v>
      </c>
      <c r="DZ66" s="124">
        <f t="shared" si="35"/>
        <v>0</v>
      </c>
      <c r="EA66" s="15" t="str">
        <f>IFERROR(VLOOKUP(Q66,BDD!$G$2:$H$99,2,FALSE),"")</f>
        <v/>
      </c>
      <c r="EB66" s="15" t="str">
        <f>IFERROR(VLOOKUP(R66,BDD!$G$2:$H$99,2,FALSE),"")</f>
        <v/>
      </c>
      <c r="EC66" s="15" t="str">
        <f>IFERROR(VLOOKUP(S66,BDD!$G$2:$H$99,2,FALSE),"")</f>
        <v/>
      </c>
      <c r="ED66" s="15" t="str">
        <f>IFERROR(VLOOKUP(T66,BDD!$G$2:$H$99,2,FALSE),"")</f>
        <v/>
      </c>
      <c r="EE66" s="15" t="str">
        <f t="shared" si="52"/>
        <v/>
      </c>
      <c r="EF66" s="15" t="str">
        <f t="shared" si="53"/>
        <v/>
      </c>
      <c r="EG66" s="15">
        <f t="shared" si="54"/>
        <v>0</v>
      </c>
      <c r="EH66" s="15">
        <f t="shared" si="55"/>
        <v>0</v>
      </c>
      <c r="EI66" s="15" t="str">
        <f t="shared" si="56"/>
        <v/>
      </c>
      <c r="EJ66" s="15" t="str">
        <f t="shared" si="57"/>
        <v/>
      </c>
      <c r="EK66" s="15">
        <f t="shared" si="58"/>
        <v>0</v>
      </c>
      <c r="EL66" s="15">
        <f t="shared" si="59"/>
        <v>0</v>
      </c>
      <c r="EM66" s="15">
        <f t="shared" si="23"/>
        <v>0</v>
      </c>
      <c r="EN66" s="15">
        <f t="shared" si="24"/>
        <v>0</v>
      </c>
      <c r="EO66" s="15"/>
      <c r="EP66" s="15"/>
      <c r="EQ66" s="15">
        <f t="shared" si="60"/>
        <v>0</v>
      </c>
      <c r="ER66" s="15">
        <f t="shared" si="61"/>
        <v>0</v>
      </c>
      <c r="ES66" s="18">
        <f t="shared" si="32"/>
        <v>0</v>
      </c>
      <c r="ET66" s="19">
        <f t="shared" si="27"/>
        <v>0</v>
      </c>
      <c r="EU66" s="19">
        <f t="shared" si="28"/>
        <v>0</v>
      </c>
      <c r="EV66" s="19">
        <f t="shared" si="29"/>
        <v>0</v>
      </c>
      <c r="EW66" s="19">
        <f t="shared" si="30"/>
        <v>0</v>
      </c>
      <c r="EX66" s="19">
        <f t="shared" si="33"/>
        <v>0</v>
      </c>
      <c r="EY66" s="19">
        <f t="shared" si="34"/>
        <v>0</v>
      </c>
      <c r="EZ66" s="117">
        <f t="shared" si="36"/>
        <v>0</v>
      </c>
      <c r="FA66" s="115">
        <f>VLOOKUP(A66,Info!$B$7:$D$106,2,FALSE)</f>
        <v>1</v>
      </c>
      <c r="FB66" s="7">
        <f>FB62+1</f>
        <v>14</v>
      </c>
    </row>
    <row r="67" spans="1:158" x14ac:dyDescent="0.3">
      <c r="A67" s="119" t="str">
        <f>VLOOKUP(FB67,Info!$A$7:$B$106,2,FALSE)</f>
        <v>SAINT MARTIN PSE 1.1</v>
      </c>
      <c r="B67" s="119">
        <f>VLOOKUP(A67,Info!$B$7:$D$106,3,FALSE)</f>
        <v>14</v>
      </c>
      <c r="C67" s="120" t="str">
        <f>IFERROR(VLOOKUP(A67,Info!$B$7:$AD$106,29,FALSE),"")</f>
        <v>16h - 20h</v>
      </c>
      <c r="D67" s="120" t="str">
        <f>IFERROR(VLOOKUP(A67,Info!$B$7:$AD$106,28,FALSE),"")</f>
        <v xml:space="preserve">Lu Ma Me Je Ve </v>
      </c>
      <c r="E67" s="121">
        <f>IFERROR(VLOOKUP(A67,Info!$B$7:$AD$106,13,FALSE),0)</f>
        <v>0</v>
      </c>
      <c r="F67" s="122">
        <f>IFERROR(VLOOKUP(A67,'Base travail'!$B$22:$G$121,4,FALSE)+VLOOKUP(A67,'Base travail'!$B$22:$G$121,5,FALSE),0)</f>
        <v>0</v>
      </c>
      <c r="G67" s="122">
        <f>IFERROR(VLOOKUP(A67,'Base travail'!$B$22:$G$121,6,FALSE),0)</f>
        <v>0</v>
      </c>
      <c r="H67" s="262"/>
      <c r="I67" s="262"/>
      <c r="J67" s="263"/>
      <c r="K67" s="263"/>
      <c r="L67" s="263"/>
      <c r="M67" s="263"/>
      <c r="N67" s="263"/>
      <c r="O67" s="263"/>
      <c r="P67" s="263"/>
      <c r="Q67" s="263"/>
      <c r="R67" s="263"/>
      <c r="S67" s="263"/>
      <c r="T67" s="263"/>
      <c r="V67" s="61">
        <f t="shared" si="102"/>
        <v>0</v>
      </c>
      <c r="W67" s="62">
        <f t="shared" si="102"/>
        <v>0</v>
      </c>
      <c r="X67" s="62">
        <f t="shared" si="102"/>
        <v>0</v>
      </c>
      <c r="Y67" s="63">
        <f t="shared" si="102"/>
        <v>0</v>
      </c>
      <c r="Z67" s="61">
        <f t="shared" si="102"/>
        <v>0</v>
      </c>
      <c r="AA67" s="62">
        <f t="shared" si="102"/>
        <v>0</v>
      </c>
      <c r="AB67" s="62">
        <f t="shared" si="102"/>
        <v>0</v>
      </c>
      <c r="AC67" s="63">
        <f t="shared" si="102"/>
        <v>0</v>
      </c>
      <c r="AD67" s="61">
        <f t="shared" si="102"/>
        <v>0</v>
      </c>
      <c r="AE67" s="62">
        <f t="shared" si="102"/>
        <v>0</v>
      </c>
      <c r="AF67" s="62">
        <f t="shared" si="103"/>
        <v>0</v>
      </c>
      <c r="AG67" s="63">
        <f t="shared" si="103"/>
        <v>0</v>
      </c>
      <c r="AH67" s="61">
        <f t="shared" si="103"/>
        <v>0</v>
      </c>
      <c r="AI67" s="62">
        <f t="shared" si="103"/>
        <v>0</v>
      </c>
      <c r="AJ67" s="62">
        <f t="shared" si="103"/>
        <v>0</v>
      </c>
      <c r="AK67" s="63">
        <f t="shared" si="103"/>
        <v>0</v>
      </c>
      <c r="AL67" s="61">
        <f t="shared" si="103"/>
        <v>0</v>
      </c>
      <c r="AM67" s="62">
        <f t="shared" si="103"/>
        <v>0</v>
      </c>
      <c r="AN67" s="62">
        <f t="shared" si="103"/>
        <v>0</v>
      </c>
      <c r="AO67" s="63">
        <f t="shared" si="103"/>
        <v>0</v>
      </c>
      <c r="AP67" s="61">
        <f t="shared" si="104"/>
        <v>0</v>
      </c>
      <c r="AQ67" s="62">
        <f t="shared" si="104"/>
        <v>0</v>
      </c>
      <c r="AR67" s="62">
        <f t="shared" si="104"/>
        <v>0</v>
      </c>
      <c r="AS67" s="63">
        <f t="shared" si="104"/>
        <v>0</v>
      </c>
      <c r="AT67" s="61">
        <f t="shared" si="104"/>
        <v>0</v>
      </c>
      <c r="AU67" s="62">
        <f t="shared" si="104"/>
        <v>0</v>
      </c>
      <c r="AV67" s="62">
        <f t="shared" si="104"/>
        <v>0</v>
      </c>
      <c r="AW67" s="63">
        <f t="shared" si="104"/>
        <v>0</v>
      </c>
      <c r="AX67" s="61">
        <f t="shared" si="104"/>
        <v>0</v>
      </c>
      <c r="AY67" s="62">
        <f t="shared" si="104"/>
        <v>0</v>
      </c>
      <c r="AZ67" s="62">
        <f t="shared" si="105"/>
        <v>0</v>
      </c>
      <c r="BA67" s="63">
        <f t="shared" si="105"/>
        <v>0</v>
      </c>
      <c r="BB67" s="61">
        <f t="shared" si="105"/>
        <v>0</v>
      </c>
      <c r="BC67" s="62">
        <f t="shared" si="105"/>
        <v>0</v>
      </c>
      <c r="BD67" s="62">
        <f t="shared" si="105"/>
        <v>0</v>
      </c>
      <c r="BE67" s="63">
        <f t="shared" si="105"/>
        <v>0</v>
      </c>
      <c r="BF67" s="61">
        <f t="shared" si="105"/>
        <v>0</v>
      </c>
      <c r="BG67" s="62">
        <f t="shared" si="105"/>
        <v>0</v>
      </c>
      <c r="BH67" s="62">
        <f t="shared" si="105"/>
        <v>0</v>
      </c>
      <c r="BI67" s="63">
        <f t="shared" si="105"/>
        <v>0</v>
      </c>
      <c r="BJ67" s="61">
        <f t="shared" si="106"/>
        <v>0</v>
      </c>
      <c r="BK67" s="62">
        <f t="shared" si="106"/>
        <v>0</v>
      </c>
      <c r="BL67" s="62">
        <f t="shared" si="106"/>
        <v>0</v>
      </c>
      <c r="BM67" s="63">
        <f t="shared" si="106"/>
        <v>0</v>
      </c>
      <c r="BN67" s="61">
        <f t="shared" si="106"/>
        <v>0</v>
      </c>
      <c r="BO67" s="62">
        <f t="shared" si="106"/>
        <v>0</v>
      </c>
      <c r="BP67" s="62">
        <f t="shared" si="106"/>
        <v>0</v>
      </c>
      <c r="BQ67" s="63">
        <f t="shared" si="106"/>
        <v>0</v>
      </c>
      <c r="BR67" s="61">
        <f t="shared" si="106"/>
        <v>0</v>
      </c>
      <c r="BS67" s="62">
        <f t="shared" si="106"/>
        <v>0</v>
      </c>
      <c r="BT67" s="62">
        <f t="shared" si="107"/>
        <v>0</v>
      </c>
      <c r="BU67" s="63">
        <f t="shared" si="107"/>
        <v>0</v>
      </c>
      <c r="BV67" s="61">
        <f t="shared" si="107"/>
        <v>0</v>
      </c>
      <c r="BW67" s="62">
        <f t="shared" si="107"/>
        <v>0</v>
      </c>
      <c r="BX67" s="62">
        <f t="shared" si="107"/>
        <v>0</v>
      </c>
      <c r="BY67" s="63">
        <f t="shared" si="107"/>
        <v>0</v>
      </c>
      <c r="BZ67" s="61">
        <f t="shared" si="107"/>
        <v>0</v>
      </c>
      <c r="CA67" s="62">
        <f t="shared" si="107"/>
        <v>0</v>
      </c>
      <c r="CB67" s="62">
        <f t="shared" si="107"/>
        <v>0</v>
      </c>
      <c r="CC67" s="63">
        <f t="shared" si="107"/>
        <v>0</v>
      </c>
      <c r="CD67" s="61">
        <f t="shared" si="108"/>
        <v>0</v>
      </c>
      <c r="CE67" s="62">
        <f t="shared" si="108"/>
        <v>0</v>
      </c>
      <c r="CF67" s="62">
        <f t="shared" si="108"/>
        <v>0</v>
      </c>
      <c r="CG67" s="63">
        <f t="shared" si="108"/>
        <v>0</v>
      </c>
      <c r="CH67" s="61">
        <f t="shared" si="108"/>
        <v>0</v>
      </c>
      <c r="CI67" s="62">
        <f t="shared" si="108"/>
        <v>0</v>
      </c>
      <c r="CJ67" s="62">
        <f t="shared" si="108"/>
        <v>0</v>
      </c>
      <c r="CK67" s="63">
        <f t="shared" si="108"/>
        <v>0</v>
      </c>
      <c r="CL67" s="61">
        <f t="shared" si="108"/>
        <v>0</v>
      </c>
      <c r="CM67" s="62">
        <f t="shared" si="108"/>
        <v>0</v>
      </c>
      <c r="CN67" s="62">
        <f t="shared" si="109"/>
        <v>0</v>
      </c>
      <c r="CO67" s="63">
        <f t="shared" si="109"/>
        <v>0</v>
      </c>
      <c r="CP67" s="61">
        <f t="shared" si="109"/>
        <v>0</v>
      </c>
      <c r="CQ67" s="62">
        <f t="shared" si="109"/>
        <v>0</v>
      </c>
      <c r="CR67" s="62">
        <f t="shared" si="109"/>
        <v>0</v>
      </c>
      <c r="CS67" s="63">
        <f t="shared" si="109"/>
        <v>0</v>
      </c>
      <c r="CT67" s="61">
        <f t="shared" si="109"/>
        <v>0</v>
      </c>
      <c r="CU67" s="62">
        <f t="shared" si="109"/>
        <v>0</v>
      </c>
      <c r="CV67" s="62">
        <f t="shared" si="109"/>
        <v>0</v>
      </c>
      <c r="CW67" s="63">
        <f t="shared" si="109"/>
        <v>0</v>
      </c>
      <c r="CX67" s="61">
        <f t="shared" si="110"/>
        <v>0</v>
      </c>
      <c r="CY67" s="62">
        <f t="shared" si="110"/>
        <v>0</v>
      </c>
      <c r="CZ67" s="62">
        <f t="shared" si="110"/>
        <v>0</v>
      </c>
      <c r="DA67" s="63">
        <f t="shared" si="110"/>
        <v>0</v>
      </c>
      <c r="DB67" s="61">
        <f t="shared" si="110"/>
        <v>0</v>
      </c>
      <c r="DC67" s="62">
        <f t="shared" si="110"/>
        <v>0</v>
      </c>
      <c r="DD67" s="62">
        <f t="shared" si="110"/>
        <v>0</v>
      </c>
      <c r="DE67" s="63">
        <f t="shared" si="110"/>
        <v>0</v>
      </c>
      <c r="DF67" s="61">
        <f t="shared" si="110"/>
        <v>0</v>
      </c>
      <c r="DG67" s="62">
        <f t="shared" si="110"/>
        <v>0</v>
      </c>
      <c r="DH67" s="62">
        <f t="shared" si="111"/>
        <v>0</v>
      </c>
      <c r="DI67" s="63">
        <f t="shared" si="111"/>
        <v>0</v>
      </c>
      <c r="DJ67" s="61">
        <f t="shared" si="111"/>
        <v>0</v>
      </c>
      <c r="DK67" s="62">
        <f t="shared" si="111"/>
        <v>0</v>
      </c>
      <c r="DL67" s="62">
        <f t="shared" si="111"/>
        <v>0</v>
      </c>
      <c r="DM67" s="63">
        <f t="shared" si="111"/>
        <v>0</v>
      </c>
      <c r="DN67" s="7">
        <v>82</v>
      </c>
      <c r="DO67" s="23">
        <f>IFERROR(VLOOKUP(H67,'Cpte exploit'!$A$11:$E$35,4,FALSE),0)</f>
        <v>0</v>
      </c>
      <c r="DP67" s="24">
        <f t="shared" si="47"/>
        <v>0</v>
      </c>
      <c r="DQ67" s="23">
        <f>'Cpte exploit'!$B$39</f>
        <v>0</v>
      </c>
      <c r="DR67" s="24">
        <f t="shared" si="48"/>
        <v>0</v>
      </c>
      <c r="DS67" s="23">
        <f>'Cpte exploit'!$B$40</f>
        <v>0</v>
      </c>
      <c r="DT67" s="24">
        <f t="shared" si="49"/>
        <v>0</v>
      </c>
      <c r="DU67" s="23">
        <f>'Cpte exploit'!$B$41</f>
        <v>0</v>
      </c>
      <c r="DV67" s="23"/>
      <c r="DW67" s="24">
        <f t="shared" si="31"/>
        <v>0</v>
      </c>
      <c r="DX67" s="45">
        <f t="shared" si="50"/>
        <v>0</v>
      </c>
      <c r="DY67" s="45">
        <f t="shared" si="51"/>
        <v>0</v>
      </c>
      <c r="DZ67" s="123">
        <f t="shared" si="35"/>
        <v>0</v>
      </c>
      <c r="EA67" s="15" t="str">
        <f>IFERROR(VLOOKUP(Q67,BDD!$G$2:$H$99,2,FALSE),"")</f>
        <v/>
      </c>
      <c r="EB67" s="15" t="str">
        <f>IFERROR(VLOOKUP(R67,BDD!$G$2:$H$99,2,FALSE),"")</f>
        <v/>
      </c>
      <c r="EC67" s="15" t="str">
        <f>IFERROR(VLOOKUP(S67,BDD!$G$2:$H$99,2,FALSE),"")</f>
        <v/>
      </c>
      <c r="ED67" s="15" t="str">
        <f>IFERROR(VLOOKUP(T67,BDD!$G$2:$H$99,2,FALSE),"")</f>
        <v/>
      </c>
      <c r="EE67" s="15" t="str">
        <f t="shared" si="52"/>
        <v/>
      </c>
      <c r="EF67" s="15" t="str">
        <f t="shared" si="53"/>
        <v/>
      </c>
      <c r="EG67" s="15">
        <f t="shared" si="54"/>
        <v>0</v>
      </c>
      <c r="EH67" s="15">
        <f t="shared" si="55"/>
        <v>0</v>
      </c>
      <c r="EI67" s="15" t="str">
        <f t="shared" si="56"/>
        <v/>
      </c>
      <c r="EJ67" s="15" t="str">
        <f t="shared" si="57"/>
        <v/>
      </c>
      <c r="EK67" s="15">
        <f t="shared" si="58"/>
        <v>0</v>
      </c>
      <c r="EL67" s="15">
        <f t="shared" si="59"/>
        <v>0</v>
      </c>
      <c r="EM67" s="15">
        <f t="shared" si="23"/>
        <v>0</v>
      </c>
      <c r="EN67" s="15">
        <f t="shared" si="24"/>
        <v>0</v>
      </c>
      <c r="EO67" s="15"/>
      <c r="EP67" s="15"/>
      <c r="EQ67" s="15">
        <f t="shared" si="60"/>
        <v>0</v>
      </c>
      <c r="ER67" s="15">
        <f t="shared" si="61"/>
        <v>0</v>
      </c>
      <c r="ES67" s="18">
        <f t="shared" si="32"/>
        <v>0</v>
      </c>
      <c r="ET67" s="19">
        <f t="shared" si="27"/>
        <v>0</v>
      </c>
      <c r="EU67" s="19">
        <f t="shared" si="28"/>
        <v>0</v>
      </c>
      <c r="EV67" s="19">
        <f t="shared" si="29"/>
        <v>0</v>
      </c>
      <c r="EW67" s="19">
        <f t="shared" si="30"/>
        <v>0</v>
      </c>
      <c r="EX67" s="19">
        <f t="shared" si="33"/>
        <v>0</v>
      </c>
      <c r="EY67" s="19">
        <f t="shared" si="34"/>
        <v>0</v>
      </c>
      <c r="EZ67" s="122">
        <f t="shared" si="36"/>
        <v>0</v>
      </c>
      <c r="FA67" s="120">
        <f>VLOOKUP(A67,Info!$B$7:$D$106,2,FALSE)</f>
        <v>1</v>
      </c>
      <c r="FB67" s="7">
        <f>FB66</f>
        <v>14</v>
      </c>
    </row>
    <row r="68" spans="1:158" x14ac:dyDescent="0.3">
      <c r="A68" s="114" t="str">
        <f>VLOOKUP(FB68,Info!$A$7:$B$106,2,FALSE)</f>
        <v>SAINT MARTIN PSE 1.1</v>
      </c>
      <c r="B68" s="114">
        <f>VLOOKUP(A68,Info!$B$7:$D$106,3,FALSE)</f>
        <v>14</v>
      </c>
      <c r="C68" s="115" t="str">
        <f>IFERROR(VLOOKUP(A68,Info!$B$7:$AD$106,29,FALSE),"")</f>
        <v>16h - 20h</v>
      </c>
      <c r="D68" s="115" t="str">
        <f>IFERROR(VLOOKUP(A68,Info!$B$7:$AD$106,28,FALSE),"")</f>
        <v xml:space="preserve">Lu Ma Me Je Ve </v>
      </c>
      <c r="E68" s="116">
        <f>IFERROR(VLOOKUP(A68,Info!$B$7:$AD$106,13,FALSE),0)</f>
        <v>0</v>
      </c>
      <c r="F68" s="117">
        <f>IFERROR(VLOOKUP(A68,'Base travail'!$B$22:$G$121,4,FALSE)+VLOOKUP(A68,'Base travail'!$B$22:$G$121,5,FALSE),0)</f>
        <v>0</v>
      </c>
      <c r="G68" s="117">
        <f>IFERROR(VLOOKUP(A68,'Base travail'!$B$22:$G$121,6,FALSE),0)</f>
        <v>0</v>
      </c>
      <c r="H68" s="89"/>
      <c r="I68" s="89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V68" s="25">
        <f t="shared" si="102"/>
        <v>0</v>
      </c>
      <c r="W68" s="26">
        <f t="shared" si="102"/>
        <v>0</v>
      </c>
      <c r="X68" s="26">
        <f t="shared" si="102"/>
        <v>0</v>
      </c>
      <c r="Y68" s="27">
        <f t="shared" si="102"/>
        <v>0</v>
      </c>
      <c r="Z68" s="25">
        <f t="shared" si="102"/>
        <v>0</v>
      </c>
      <c r="AA68" s="26">
        <f t="shared" si="102"/>
        <v>0</v>
      </c>
      <c r="AB68" s="26">
        <f t="shared" si="102"/>
        <v>0</v>
      </c>
      <c r="AC68" s="27">
        <f t="shared" si="102"/>
        <v>0</v>
      </c>
      <c r="AD68" s="25">
        <f t="shared" si="102"/>
        <v>0</v>
      </c>
      <c r="AE68" s="26">
        <f t="shared" si="102"/>
        <v>0</v>
      </c>
      <c r="AF68" s="26">
        <f t="shared" si="103"/>
        <v>0</v>
      </c>
      <c r="AG68" s="27">
        <f t="shared" si="103"/>
        <v>0</v>
      </c>
      <c r="AH68" s="25">
        <f t="shared" si="103"/>
        <v>0</v>
      </c>
      <c r="AI68" s="26">
        <f t="shared" si="103"/>
        <v>0</v>
      </c>
      <c r="AJ68" s="26">
        <f t="shared" si="103"/>
        <v>0</v>
      </c>
      <c r="AK68" s="27">
        <f t="shared" si="103"/>
        <v>0</v>
      </c>
      <c r="AL68" s="25">
        <f t="shared" si="103"/>
        <v>0</v>
      </c>
      <c r="AM68" s="26">
        <f t="shared" si="103"/>
        <v>0</v>
      </c>
      <c r="AN68" s="26">
        <f t="shared" si="103"/>
        <v>0</v>
      </c>
      <c r="AO68" s="27">
        <f t="shared" si="103"/>
        <v>0</v>
      </c>
      <c r="AP68" s="25">
        <f t="shared" si="104"/>
        <v>0</v>
      </c>
      <c r="AQ68" s="26">
        <f t="shared" si="104"/>
        <v>0</v>
      </c>
      <c r="AR68" s="26">
        <f t="shared" si="104"/>
        <v>0</v>
      </c>
      <c r="AS68" s="27">
        <f t="shared" si="104"/>
        <v>0</v>
      </c>
      <c r="AT68" s="25">
        <f t="shared" si="104"/>
        <v>0</v>
      </c>
      <c r="AU68" s="26">
        <f t="shared" si="104"/>
        <v>0</v>
      </c>
      <c r="AV68" s="26">
        <f t="shared" si="104"/>
        <v>0</v>
      </c>
      <c r="AW68" s="27">
        <f t="shared" si="104"/>
        <v>0</v>
      </c>
      <c r="AX68" s="25">
        <f t="shared" si="104"/>
        <v>0</v>
      </c>
      <c r="AY68" s="26">
        <f t="shared" si="104"/>
        <v>0</v>
      </c>
      <c r="AZ68" s="26">
        <f t="shared" si="105"/>
        <v>0</v>
      </c>
      <c r="BA68" s="27">
        <f t="shared" si="105"/>
        <v>0</v>
      </c>
      <c r="BB68" s="25">
        <f t="shared" si="105"/>
        <v>0</v>
      </c>
      <c r="BC68" s="26">
        <f t="shared" si="105"/>
        <v>0</v>
      </c>
      <c r="BD68" s="26">
        <f t="shared" si="105"/>
        <v>0</v>
      </c>
      <c r="BE68" s="27">
        <f t="shared" si="105"/>
        <v>0</v>
      </c>
      <c r="BF68" s="25">
        <f t="shared" si="105"/>
        <v>0</v>
      </c>
      <c r="BG68" s="26">
        <f t="shared" si="105"/>
        <v>0</v>
      </c>
      <c r="BH68" s="26">
        <f t="shared" si="105"/>
        <v>0</v>
      </c>
      <c r="BI68" s="27">
        <f t="shared" si="105"/>
        <v>0</v>
      </c>
      <c r="BJ68" s="25">
        <f t="shared" si="106"/>
        <v>0</v>
      </c>
      <c r="BK68" s="26">
        <f t="shared" si="106"/>
        <v>0</v>
      </c>
      <c r="BL68" s="26">
        <f t="shared" si="106"/>
        <v>0</v>
      </c>
      <c r="BM68" s="27">
        <f t="shared" si="106"/>
        <v>0</v>
      </c>
      <c r="BN68" s="25">
        <f t="shared" si="106"/>
        <v>0</v>
      </c>
      <c r="BO68" s="26">
        <f t="shared" si="106"/>
        <v>0</v>
      </c>
      <c r="BP68" s="26">
        <f t="shared" si="106"/>
        <v>0</v>
      </c>
      <c r="BQ68" s="27">
        <f t="shared" si="106"/>
        <v>0</v>
      </c>
      <c r="BR68" s="25">
        <f t="shared" si="106"/>
        <v>0</v>
      </c>
      <c r="BS68" s="26">
        <f t="shared" si="106"/>
        <v>0</v>
      </c>
      <c r="BT68" s="26">
        <f t="shared" si="107"/>
        <v>0</v>
      </c>
      <c r="BU68" s="27">
        <f t="shared" si="107"/>
        <v>0</v>
      </c>
      <c r="BV68" s="25">
        <f t="shared" si="107"/>
        <v>0</v>
      </c>
      <c r="BW68" s="26">
        <f t="shared" si="107"/>
        <v>0</v>
      </c>
      <c r="BX68" s="26">
        <f t="shared" si="107"/>
        <v>0</v>
      </c>
      <c r="BY68" s="27">
        <f t="shared" si="107"/>
        <v>0</v>
      </c>
      <c r="BZ68" s="25">
        <f t="shared" si="107"/>
        <v>0</v>
      </c>
      <c r="CA68" s="26">
        <f t="shared" si="107"/>
        <v>0</v>
      </c>
      <c r="CB68" s="26">
        <f t="shared" si="107"/>
        <v>0</v>
      </c>
      <c r="CC68" s="27">
        <f t="shared" si="107"/>
        <v>0</v>
      </c>
      <c r="CD68" s="25">
        <f t="shared" si="108"/>
        <v>0</v>
      </c>
      <c r="CE68" s="26">
        <f t="shared" si="108"/>
        <v>0</v>
      </c>
      <c r="CF68" s="26">
        <f t="shared" si="108"/>
        <v>0</v>
      </c>
      <c r="CG68" s="27">
        <f t="shared" si="108"/>
        <v>0</v>
      </c>
      <c r="CH68" s="25">
        <f t="shared" si="108"/>
        <v>0</v>
      </c>
      <c r="CI68" s="26">
        <f t="shared" si="108"/>
        <v>0</v>
      </c>
      <c r="CJ68" s="26">
        <f t="shared" si="108"/>
        <v>0</v>
      </c>
      <c r="CK68" s="27">
        <f t="shared" si="108"/>
        <v>0</v>
      </c>
      <c r="CL68" s="25">
        <f t="shared" si="108"/>
        <v>0</v>
      </c>
      <c r="CM68" s="26">
        <f t="shared" si="108"/>
        <v>0</v>
      </c>
      <c r="CN68" s="26">
        <f t="shared" si="109"/>
        <v>0</v>
      </c>
      <c r="CO68" s="27">
        <f t="shared" si="109"/>
        <v>0</v>
      </c>
      <c r="CP68" s="25">
        <f t="shared" si="109"/>
        <v>0</v>
      </c>
      <c r="CQ68" s="26">
        <f t="shared" si="109"/>
        <v>0</v>
      </c>
      <c r="CR68" s="26">
        <f t="shared" si="109"/>
        <v>0</v>
      </c>
      <c r="CS68" s="27">
        <f t="shared" si="109"/>
        <v>0</v>
      </c>
      <c r="CT68" s="25">
        <f t="shared" si="109"/>
        <v>0</v>
      </c>
      <c r="CU68" s="26">
        <f t="shared" si="109"/>
        <v>0</v>
      </c>
      <c r="CV68" s="26">
        <f t="shared" si="109"/>
        <v>0</v>
      </c>
      <c r="CW68" s="27">
        <f t="shared" si="109"/>
        <v>0</v>
      </c>
      <c r="CX68" s="25">
        <f t="shared" si="110"/>
        <v>0</v>
      </c>
      <c r="CY68" s="26">
        <f t="shared" si="110"/>
        <v>0</v>
      </c>
      <c r="CZ68" s="26">
        <f t="shared" si="110"/>
        <v>0</v>
      </c>
      <c r="DA68" s="27">
        <f t="shared" si="110"/>
        <v>0</v>
      </c>
      <c r="DB68" s="25">
        <f t="shared" si="110"/>
        <v>0</v>
      </c>
      <c r="DC68" s="26">
        <f t="shared" si="110"/>
        <v>0</v>
      </c>
      <c r="DD68" s="26">
        <f t="shared" si="110"/>
        <v>0</v>
      </c>
      <c r="DE68" s="27">
        <f t="shared" si="110"/>
        <v>0</v>
      </c>
      <c r="DF68" s="25">
        <f t="shared" si="110"/>
        <v>0</v>
      </c>
      <c r="DG68" s="26">
        <f t="shared" si="110"/>
        <v>0</v>
      </c>
      <c r="DH68" s="26">
        <f t="shared" si="111"/>
        <v>0</v>
      </c>
      <c r="DI68" s="27">
        <f t="shared" si="111"/>
        <v>0</v>
      </c>
      <c r="DJ68" s="25">
        <f t="shared" si="111"/>
        <v>0</v>
      </c>
      <c r="DK68" s="26">
        <f t="shared" si="111"/>
        <v>0</v>
      </c>
      <c r="DL68" s="26">
        <f t="shared" si="111"/>
        <v>0</v>
      </c>
      <c r="DM68" s="27">
        <f t="shared" si="111"/>
        <v>0</v>
      </c>
      <c r="DN68" s="7">
        <v>83</v>
      </c>
      <c r="DO68" s="16">
        <f>IFERROR(VLOOKUP(H68,'Cpte exploit'!$A$11:$E$35,4,FALSE),0)</f>
        <v>0</v>
      </c>
      <c r="DP68" s="17">
        <f t="shared" si="47"/>
        <v>0</v>
      </c>
      <c r="DQ68" s="16">
        <f>'Cpte exploit'!$B$39</f>
        <v>0</v>
      </c>
      <c r="DR68" s="17">
        <f t="shared" si="48"/>
        <v>0</v>
      </c>
      <c r="DS68" s="16">
        <f>'Cpte exploit'!$B$40</f>
        <v>0</v>
      </c>
      <c r="DT68" s="17">
        <f t="shared" si="49"/>
        <v>0</v>
      </c>
      <c r="DU68" s="16">
        <f>'Cpte exploit'!$B$41</f>
        <v>0</v>
      </c>
      <c r="DV68" s="16"/>
      <c r="DW68" s="17">
        <f t="shared" si="31"/>
        <v>0</v>
      </c>
      <c r="DX68" s="44">
        <f t="shared" si="50"/>
        <v>0</v>
      </c>
      <c r="DY68" s="44">
        <f t="shared" si="51"/>
        <v>0</v>
      </c>
      <c r="DZ68" s="124">
        <f t="shared" si="35"/>
        <v>0</v>
      </c>
      <c r="EA68" s="15" t="str">
        <f>IFERROR(VLOOKUP(Q68,BDD!$G$2:$H$99,2,FALSE),"")</f>
        <v/>
      </c>
      <c r="EB68" s="15" t="str">
        <f>IFERROR(VLOOKUP(R68,BDD!$G$2:$H$99,2,FALSE),"")</f>
        <v/>
      </c>
      <c r="EC68" s="15" t="str">
        <f>IFERROR(VLOOKUP(S68,BDD!$G$2:$H$99,2,FALSE),"")</f>
        <v/>
      </c>
      <c r="ED68" s="15" t="str">
        <f>IFERROR(VLOOKUP(T68,BDD!$G$2:$H$99,2,FALSE),"")</f>
        <v/>
      </c>
      <c r="EE68" s="15" t="str">
        <f t="shared" si="52"/>
        <v/>
      </c>
      <c r="EF68" s="15" t="str">
        <f t="shared" si="53"/>
        <v/>
      </c>
      <c r="EG68" s="15">
        <f t="shared" si="54"/>
        <v>0</v>
      </c>
      <c r="EH68" s="15">
        <f t="shared" si="55"/>
        <v>0</v>
      </c>
      <c r="EI68" s="15" t="str">
        <f t="shared" si="56"/>
        <v/>
      </c>
      <c r="EJ68" s="15" t="str">
        <f t="shared" si="57"/>
        <v/>
      </c>
      <c r="EK68" s="15">
        <f t="shared" si="58"/>
        <v>0</v>
      </c>
      <c r="EL68" s="15">
        <f t="shared" si="59"/>
        <v>0</v>
      </c>
      <c r="EM68" s="15">
        <f t="shared" si="23"/>
        <v>0</v>
      </c>
      <c r="EN68" s="15">
        <f t="shared" si="24"/>
        <v>0</v>
      </c>
      <c r="EO68" s="15"/>
      <c r="EP68" s="15"/>
      <c r="EQ68" s="15">
        <f t="shared" si="60"/>
        <v>0</v>
      </c>
      <c r="ER68" s="15">
        <f t="shared" si="61"/>
        <v>0</v>
      </c>
      <c r="ES68" s="18">
        <f t="shared" si="32"/>
        <v>0</v>
      </c>
      <c r="ET68" s="19">
        <f t="shared" si="27"/>
        <v>0</v>
      </c>
      <c r="EU68" s="19">
        <f t="shared" si="28"/>
        <v>0</v>
      </c>
      <c r="EV68" s="19">
        <f t="shared" si="29"/>
        <v>0</v>
      </c>
      <c r="EW68" s="19">
        <f t="shared" si="30"/>
        <v>0</v>
      </c>
      <c r="EX68" s="19">
        <f t="shared" si="33"/>
        <v>0</v>
      </c>
      <c r="EY68" s="19">
        <f t="shared" si="34"/>
        <v>0</v>
      </c>
      <c r="EZ68" s="117">
        <f t="shared" si="36"/>
        <v>0</v>
      </c>
      <c r="FA68" s="115">
        <f>VLOOKUP(A68,Info!$B$7:$D$106,2,FALSE)</f>
        <v>1</v>
      </c>
      <c r="FB68" s="7">
        <f>FB66</f>
        <v>14</v>
      </c>
    </row>
    <row r="69" spans="1:158" x14ac:dyDescent="0.3">
      <c r="A69" s="119" t="str">
        <f>VLOOKUP(FB69,Info!$A$7:$B$106,2,FALSE)</f>
        <v>SAINT MARTIN PSE 1.1</v>
      </c>
      <c r="B69" s="119">
        <f>VLOOKUP(A69,Info!$B$7:$D$106,3,FALSE)</f>
        <v>14</v>
      </c>
      <c r="C69" s="120" t="str">
        <f>IFERROR(VLOOKUP(A69,Info!$B$7:$AD$106,29,FALSE),"")</f>
        <v>16h - 20h</v>
      </c>
      <c r="D69" s="120" t="str">
        <f>IFERROR(VLOOKUP(A69,Info!$B$7:$AD$106,28,FALSE),"")</f>
        <v xml:space="preserve">Lu Ma Me Je Ve </v>
      </c>
      <c r="E69" s="121">
        <f>IFERROR(VLOOKUP(A69,Info!$B$7:$AD$106,13,FALSE),0)</f>
        <v>0</v>
      </c>
      <c r="F69" s="122">
        <f>IFERROR(VLOOKUP(A69,'Base travail'!$B$22:$G$121,4,FALSE)+VLOOKUP(A69,'Base travail'!$B$22:$G$121,5,FALSE),0)</f>
        <v>0</v>
      </c>
      <c r="G69" s="122">
        <f>IFERROR(VLOOKUP(A69,'Base travail'!$B$22:$G$121,6,FALSE),0)</f>
        <v>0</v>
      </c>
      <c r="H69" s="262"/>
      <c r="I69" s="262"/>
      <c r="J69" s="263"/>
      <c r="K69" s="263"/>
      <c r="L69" s="263"/>
      <c r="M69" s="263"/>
      <c r="N69" s="263"/>
      <c r="O69" s="263"/>
      <c r="P69" s="263"/>
      <c r="Q69" s="263"/>
      <c r="R69" s="263"/>
      <c r="S69" s="263"/>
      <c r="T69" s="263"/>
      <c r="V69" s="61">
        <f t="shared" si="102"/>
        <v>0</v>
      </c>
      <c r="W69" s="62">
        <f t="shared" si="102"/>
        <v>0</v>
      </c>
      <c r="X69" s="62">
        <f t="shared" si="102"/>
        <v>0</v>
      </c>
      <c r="Y69" s="63">
        <f t="shared" si="102"/>
        <v>0</v>
      </c>
      <c r="Z69" s="61">
        <f t="shared" si="102"/>
        <v>0</v>
      </c>
      <c r="AA69" s="62">
        <f t="shared" si="102"/>
        <v>0</v>
      </c>
      <c r="AB69" s="62">
        <f t="shared" si="102"/>
        <v>0</v>
      </c>
      <c r="AC69" s="63">
        <f t="shared" si="102"/>
        <v>0</v>
      </c>
      <c r="AD69" s="61">
        <f t="shared" si="102"/>
        <v>0</v>
      </c>
      <c r="AE69" s="62">
        <f t="shared" si="102"/>
        <v>0</v>
      </c>
      <c r="AF69" s="62">
        <f t="shared" si="103"/>
        <v>0</v>
      </c>
      <c r="AG69" s="63">
        <f t="shared" si="103"/>
        <v>0</v>
      </c>
      <c r="AH69" s="61">
        <f t="shared" si="103"/>
        <v>0</v>
      </c>
      <c r="AI69" s="62">
        <f t="shared" si="103"/>
        <v>0</v>
      </c>
      <c r="AJ69" s="62">
        <f t="shared" si="103"/>
        <v>0</v>
      </c>
      <c r="AK69" s="63">
        <f t="shared" si="103"/>
        <v>0</v>
      </c>
      <c r="AL69" s="61">
        <f t="shared" si="103"/>
        <v>0</v>
      </c>
      <c r="AM69" s="62">
        <f t="shared" si="103"/>
        <v>0</v>
      </c>
      <c r="AN69" s="62">
        <f t="shared" si="103"/>
        <v>0</v>
      </c>
      <c r="AO69" s="63">
        <f t="shared" si="103"/>
        <v>0</v>
      </c>
      <c r="AP69" s="61">
        <f t="shared" si="104"/>
        <v>0</v>
      </c>
      <c r="AQ69" s="62">
        <f t="shared" si="104"/>
        <v>0</v>
      </c>
      <c r="AR69" s="62">
        <f t="shared" si="104"/>
        <v>0</v>
      </c>
      <c r="AS69" s="63">
        <f t="shared" si="104"/>
        <v>0</v>
      </c>
      <c r="AT69" s="61">
        <f t="shared" si="104"/>
        <v>0</v>
      </c>
      <c r="AU69" s="62">
        <f t="shared" si="104"/>
        <v>0</v>
      </c>
      <c r="AV69" s="62">
        <f t="shared" si="104"/>
        <v>0</v>
      </c>
      <c r="AW69" s="63">
        <f t="shared" si="104"/>
        <v>0</v>
      </c>
      <c r="AX69" s="61">
        <f t="shared" si="104"/>
        <v>0</v>
      </c>
      <c r="AY69" s="62">
        <f t="shared" si="104"/>
        <v>0</v>
      </c>
      <c r="AZ69" s="62">
        <f t="shared" si="105"/>
        <v>0</v>
      </c>
      <c r="BA69" s="63">
        <f t="shared" si="105"/>
        <v>0</v>
      </c>
      <c r="BB69" s="61">
        <f t="shared" si="105"/>
        <v>0</v>
      </c>
      <c r="BC69" s="62">
        <f t="shared" si="105"/>
        <v>0</v>
      </c>
      <c r="BD69" s="62">
        <f t="shared" si="105"/>
        <v>0</v>
      </c>
      <c r="BE69" s="63">
        <f t="shared" si="105"/>
        <v>0</v>
      </c>
      <c r="BF69" s="61">
        <f t="shared" si="105"/>
        <v>0</v>
      </c>
      <c r="BG69" s="62">
        <f t="shared" si="105"/>
        <v>0</v>
      </c>
      <c r="BH69" s="62">
        <f t="shared" si="105"/>
        <v>0</v>
      </c>
      <c r="BI69" s="63">
        <f t="shared" si="105"/>
        <v>0</v>
      </c>
      <c r="BJ69" s="61">
        <f t="shared" si="106"/>
        <v>0</v>
      </c>
      <c r="BK69" s="62">
        <f t="shared" si="106"/>
        <v>0</v>
      </c>
      <c r="BL69" s="62">
        <f t="shared" si="106"/>
        <v>0</v>
      </c>
      <c r="BM69" s="63">
        <f t="shared" si="106"/>
        <v>0</v>
      </c>
      <c r="BN69" s="61">
        <f t="shared" si="106"/>
        <v>0</v>
      </c>
      <c r="BO69" s="62">
        <f t="shared" si="106"/>
        <v>0</v>
      </c>
      <c r="BP69" s="62">
        <f t="shared" si="106"/>
        <v>0</v>
      </c>
      <c r="BQ69" s="63">
        <f t="shared" si="106"/>
        <v>0</v>
      </c>
      <c r="BR69" s="61">
        <f t="shared" si="106"/>
        <v>0</v>
      </c>
      <c r="BS69" s="62">
        <f t="shared" si="106"/>
        <v>0</v>
      </c>
      <c r="BT69" s="62">
        <f t="shared" si="107"/>
        <v>0</v>
      </c>
      <c r="BU69" s="63">
        <f t="shared" si="107"/>
        <v>0</v>
      </c>
      <c r="BV69" s="61">
        <f t="shared" si="107"/>
        <v>0</v>
      </c>
      <c r="BW69" s="62">
        <f t="shared" si="107"/>
        <v>0</v>
      </c>
      <c r="BX69" s="62">
        <f t="shared" si="107"/>
        <v>0</v>
      </c>
      <c r="BY69" s="63">
        <f t="shared" si="107"/>
        <v>0</v>
      </c>
      <c r="BZ69" s="61">
        <f t="shared" si="107"/>
        <v>0</v>
      </c>
      <c r="CA69" s="62">
        <f t="shared" si="107"/>
        <v>0</v>
      </c>
      <c r="CB69" s="62">
        <f t="shared" si="107"/>
        <v>0</v>
      </c>
      <c r="CC69" s="63">
        <f t="shared" si="107"/>
        <v>0</v>
      </c>
      <c r="CD69" s="61">
        <f t="shared" si="108"/>
        <v>0</v>
      </c>
      <c r="CE69" s="62">
        <f t="shared" si="108"/>
        <v>0</v>
      </c>
      <c r="CF69" s="62">
        <f t="shared" si="108"/>
        <v>0</v>
      </c>
      <c r="CG69" s="63">
        <f t="shared" si="108"/>
        <v>0</v>
      </c>
      <c r="CH69" s="61">
        <f t="shared" si="108"/>
        <v>0</v>
      </c>
      <c r="CI69" s="62">
        <f t="shared" si="108"/>
        <v>0</v>
      </c>
      <c r="CJ69" s="62">
        <f t="shared" si="108"/>
        <v>0</v>
      </c>
      <c r="CK69" s="63">
        <f t="shared" si="108"/>
        <v>0</v>
      </c>
      <c r="CL69" s="61">
        <f t="shared" si="108"/>
        <v>0</v>
      </c>
      <c r="CM69" s="62">
        <f t="shared" si="108"/>
        <v>0</v>
      </c>
      <c r="CN69" s="62">
        <f t="shared" si="109"/>
        <v>0</v>
      </c>
      <c r="CO69" s="63">
        <f t="shared" si="109"/>
        <v>0</v>
      </c>
      <c r="CP69" s="61">
        <f t="shared" si="109"/>
        <v>0</v>
      </c>
      <c r="CQ69" s="62">
        <f t="shared" si="109"/>
        <v>0</v>
      </c>
      <c r="CR69" s="62">
        <f t="shared" si="109"/>
        <v>0</v>
      </c>
      <c r="CS69" s="63">
        <f t="shared" si="109"/>
        <v>0</v>
      </c>
      <c r="CT69" s="61">
        <f t="shared" si="109"/>
        <v>0</v>
      </c>
      <c r="CU69" s="62">
        <f t="shared" si="109"/>
        <v>0</v>
      </c>
      <c r="CV69" s="62">
        <f t="shared" si="109"/>
        <v>0</v>
      </c>
      <c r="CW69" s="63">
        <f t="shared" si="109"/>
        <v>0</v>
      </c>
      <c r="CX69" s="61">
        <f t="shared" si="110"/>
        <v>0</v>
      </c>
      <c r="CY69" s="62">
        <f t="shared" si="110"/>
        <v>0</v>
      </c>
      <c r="CZ69" s="62">
        <f t="shared" si="110"/>
        <v>0</v>
      </c>
      <c r="DA69" s="63">
        <f t="shared" si="110"/>
        <v>0</v>
      </c>
      <c r="DB69" s="61">
        <f t="shared" si="110"/>
        <v>0</v>
      </c>
      <c r="DC69" s="62">
        <f t="shared" si="110"/>
        <v>0</v>
      </c>
      <c r="DD69" s="62">
        <f t="shared" si="110"/>
        <v>0</v>
      </c>
      <c r="DE69" s="63">
        <f t="shared" si="110"/>
        <v>0</v>
      </c>
      <c r="DF69" s="61">
        <f t="shared" si="110"/>
        <v>0</v>
      </c>
      <c r="DG69" s="62">
        <f t="shared" si="110"/>
        <v>0</v>
      </c>
      <c r="DH69" s="62">
        <f t="shared" si="111"/>
        <v>0</v>
      </c>
      <c r="DI69" s="63">
        <f t="shared" si="111"/>
        <v>0</v>
      </c>
      <c r="DJ69" s="61">
        <f t="shared" si="111"/>
        <v>0</v>
      </c>
      <c r="DK69" s="62">
        <f t="shared" si="111"/>
        <v>0</v>
      </c>
      <c r="DL69" s="62">
        <f t="shared" si="111"/>
        <v>0</v>
      </c>
      <c r="DM69" s="63">
        <f t="shared" si="111"/>
        <v>0</v>
      </c>
      <c r="DN69" s="7">
        <v>84</v>
      </c>
      <c r="DO69" s="23">
        <f>IFERROR(VLOOKUP(H69,'Cpte exploit'!$A$11:$E$35,4,FALSE),0)</f>
        <v>0</v>
      </c>
      <c r="DP69" s="24">
        <f t="shared" si="47"/>
        <v>0</v>
      </c>
      <c r="DQ69" s="23">
        <f>'Cpte exploit'!$B$39</f>
        <v>0</v>
      </c>
      <c r="DR69" s="24">
        <f t="shared" si="48"/>
        <v>0</v>
      </c>
      <c r="DS69" s="23">
        <f>'Cpte exploit'!$B$40</f>
        <v>0</v>
      </c>
      <c r="DT69" s="24">
        <f t="shared" si="49"/>
        <v>0</v>
      </c>
      <c r="DU69" s="23">
        <f>'Cpte exploit'!$B$41</f>
        <v>0</v>
      </c>
      <c r="DV69" s="23"/>
      <c r="DW69" s="24">
        <f t="shared" si="31"/>
        <v>0</v>
      </c>
      <c r="DX69" s="45">
        <f t="shared" si="50"/>
        <v>0</v>
      </c>
      <c r="DY69" s="45">
        <f t="shared" si="51"/>
        <v>0</v>
      </c>
      <c r="DZ69" s="123">
        <f t="shared" si="35"/>
        <v>0</v>
      </c>
      <c r="EA69" s="15" t="str">
        <f>IFERROR(VLOOKUP(Q69,BDD!$G$2:$H$99,2,FALSE),"")</f>
        <v/>
      </c>
      <c r="EB69" s="15" t="str">
        <f>IFERROR(VLOOKUP(R69,BDD!$G$2:$H$99,2,FALSE),"")</f>
        <v/>
      </c>
      <c r="EC69" s="15" t="str">
        <f>IFERROR(VLOOKUP(S69,BDD!$G$2:$H$99,2,FALSE),"")</f>
        <v/>
      </c>
      <c r="ED69" s="15" t="str">
        <f>IFERROR(VLOOKUP(T69,BDD!$G$2:$H$99,2,FALSE),"")</f>
        <v/>
      </c>
      <c r="EE69" s="15" t="str">
        <f t="shared" si="52"/>
        <v/>
      </c>
      <c r="EF69" s="15" t="str">
        <f t="shared" si="53"/>
        <v/>
      </c>
      <c r="EG69" s="15">
        <f t="shared" si="54"/>
        <v>0</v>
      </c>
      <c r="EH69" s="15">
        <f t="shared" si="55"/>
        <v>0</v>
      </c>
      <c r="EI69" s="15" t="str">
        <f t="shared" si="56"/>
        <v/>
      </c>
      <c r="EJ69" s="15" t="str">
        <f t="shared" si="57"/>
        <v/>
      </c>
      <c r="EK69" s="15">
        <f t="shared" si="58"/>
        <v>0</v>
      </c>
      <c r="EL69" s="15">
        <f t="shared" si="59"/>
        <v>0</v>
      </c>
      <c r="EM69" s="15">
        <f t="shared" si="23"/>
        <v>0</v>
      </c>
      <c r="EN69" s="15">
        <f t="shared" si="24"/>
        <v>0</v>
      </c>
      <c r="EO69" s="15"/>
      <c r="EP69" s="15"/>
      <c r="EQ69" s="15">
        <f t="shared" si="60"/>
        <v>0</v>
      </c>
      <c r="ER69" s="15">
        <f t="shared" si="61"/>
        <v>0</v>
      </c>
      <c r="ES69" s="18">
        <f t="shared" si="32"/>
        <v>0</v>
      </c>
      <c r="ET69" s="19">
        <f t="shared" si="27"/>
        <v>0</v>
      </c>
      <c r="EU69" s="19">
        <f t="shared" si="28"/>
        <v>0</v>
      </c>
      <c r="EV69" s="19">
        <f t="shared" si="29"/>
        <v>0</v>
      </c>
      <c r="EW69" s="19">
        <f t="shared" si="30"/>
        <v>0</v>
      </c>
      <c r="EX69" s="19">
        <f t="shared" si="33"/>
        <v>0</v>
      </c>
      <c r="EY69" s="19">
        <f t="shared" si="34"/>
        <v>0</v>
      </c>
      <c r="EZ69" s="122">
        <f t="shared" si="36"/>
        <v>0</v>
      </c>
      <c r="FA69" s="120">
        <f>VLOOKUP(A69,Info!$B$7:$D$106,2,FALSE)</f>
        <v>1</v>
      </c>
      <c r="FB69" s="7">
        <f>FB66</f>
        <v>14</v>
      </c>
    </row>
    <row r="70" spans="1:158" x14ac:dyDescent="0.3">
      <c r="A70" s="114" t="str">
        <f>VLOOKUP(FB70,Info!$A$7:$B$106,2,FALSE)</f>
        <v>SAINT MARTIN PSE 1.1</v>
      </c>
      <c r="B70" s="114">
        <f>VLOOKUP(A70,Info!$B$7:$D$106,3,FALSE)</f>
        <v>14</v>
      </c>
      <c r="C70" s="115" t="str">
        <f>IFERROR(VLOOKUP(A70,Info!$B$7:$AD$106,29,FALSE),"")</f>
        <v>16h - 20h</v>
      </c>
      <c r="D70" s="115" t="str">
        <f>IFERROR(VLOOKUP(A70,Info!$B$7:$AD$106,28,FALSE),"")</f>
        <v xml:space="preserve">Lu Ma Me Je Ve </v>
      </c>
      <c r="E70" s="116">
        <f>IFERROR(VLOOKUP(A70,Info!$B$7:$AD$106,13,FALSE),0)</f>
        <v>0</v>
      </c>
      <c r="F70" s="117">
        <f>IFERROR(VLOOKUP(A70,'Base travail'!$B$22:$G$121,4,FALSE)+VLOOKUP(A70,'Base travail'!$B$22:$G$121,5,FALSE),0)</f>
        <v>0</v>
      </c>
      <c r="G70" s="117">
        <f>IFERROR(VLOOKUP(A70,'Base travail'!$B$22:$G$121,6,FALSE),0)</f>
        <v>0</v>
      </c>
      <c r="H70" s="89"/>
      <c r="I70" s="89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V70" s="25">
        <f t="shared" si="102"/>
        <v>0</v>
      </c>
      <c r="W70" s="26">
        <f t="shared" si="102"/>
        <v>0</v>
      </c>
      <c r="X70" s="26">
        <f t="shared" si="102"/>
        <v>0</v>
      </c>
      <c r="Y70" s="27">
        <f t="shared" si="102"/>
        <v>0</v>
      </c>
      <c r="Z70" s="25">
        <f t="shared" si="102"/>
        <v>0</v>
      </c>
      <c r="AA70" s="26">
        <f t="shared" si="102"/>
        <v>0</v>
      </c>
      <c r="AB70" s="26">
        <f t="shared" si="102"/>
        <v>0</v>
      </c>
      <c r="AC70" s="27">
        <f t="shared" si="102"/>
        <v>0</v>
      </c>
      <c r="AD70" s="25">
        <f t="shared" si="102"/>
        <v>0</v>
      </c>
      <c r="AE70" s="26">
        <f t="shared" si="102"/>
        <v>0</v>
      </c>
      <c r="AF70" s="26">
        <f t="shared" si="103"/>
        <v>0</v>
      </c>
      <c r="AG70" s="27">
        <f t="shared" si="103"/>
        <v>0</v>
      </c>
      <c r="AH70" s="25">
        <f t="shared" si="103"/>
        <v>0</v>
      </c>
      <c r="AI70" s="26">
        <f t="shared" si="103"/>
        <v>0</v>
      </c>
      <c r="AJ70" s="26">
        <f t="shared" si="103"/>
        <v>0</v>
      </c>
      <c r="AK70" s="27">
        <f t="shared" si="103"/>
        <v>0</v>
      </c>
      <c r="AL70" s="25">
        <f t="shared" si="103"/>
        <v>0</v>
      </c>
      <c r="AM70" s="26">
        <f t="shared" si="103"/>
        <v>0</v>
      </c>
      <c r="AN70" s="26">
        <f t="shared" si="103"/>
        <v>0</v>
      </c>
      <c r="AO70" s="27">
        <f t="shared" si="103"/>
        <v>0</v>
      </c>
      <c r="AP70" s="25">
        <f t="shared" si="104"/>
        <v>0</v>
      </c>
      <c r="AQ70" s="26">
        <f t="shared" si="104"/>
        <v>0</v>
      </c>
      <c r="AR70" s="26">
        <f t="shared" si="104"/>
        <v>0</v>
      </c>
      <c r="AS70" s="27">
        <f t="shared" si="104"/>
        <v>0</v>
      </c>
      <c r="AT70" s="25">
        <f t="shared" si="104"/>
        <v>0</v>
      </c>
      <c r="AU70" s="26">
        <f t="shared" si="104"/>
        <v>0</v>
      </c>
      <c r="AV70" s="26">
        <f t="shared" si="104"/>
        <v>0</v>
      </c>
      <c r="AW70" s="27">
        <f t="shared" si="104"/>
        <v>0</v>
      </c>
      <c r="AX70" s="25">
        <f t="shared" si="104"/>
        <v>0</v>
      </c>
      <c r="AY70" s="26">
        <f t="shared" si="104"/>
        <v>0</v>
      </c>
      <c r="AZ70" s="26">
        <f t="shared" si="105"/>
        <v>0</v>
      </c>
      <c r="BA70" s="27">
        <f t="shared" si="105"/>
        <v>0</v>
      </c>
      <c r="BB70" s="25">
        <f t="shared" si="105"/>
        <v>0</v>
      </c>
      <c r="BC70" s="26">
        <f t="shared" si="105"/>
        <v>0</v>
      </c>
      <c r="BD70" s="26">
        <f t="shared" si="105"/>
        <v>0</v>
      </c>
      <c r="BE70" s="27">
        <f t="shared" si="105"/>
        <v>0</v>
      </c>
      <c r="BF70" s="25">
        <f t="shared" si="105"/>
        <v>0</v>
      </c>
      <c r="BG70" s="26">
        <f t="shared" si="105"/>
        <v>0</v>
      </c>
      <c r="BH70" s="26">
        <f t="shared" si="105"/>
        <v>0</v>
      </c>
      <c r="BI70" s="27">
        <f t="shared" si="105"/>
        <v>0</v>
      </c>
      <c r="BJ70" s="25">
        <f t="shared" si="106"/>
        <v>0</v>
      </c>
      <c r="BK70" s="26">
        <f t="shared" si="106"/>
        <v>0</v>
      </c>
      <c r="BL70" s="26">
        <f t="shared" si="106"/>
        <v>0</v>
      </c>
      <c r="BM70" s="27">
        <f t="shared" si="106"/>
        <v>0</v>
      </c>
      <c r="BN70" s="25">
        <f t="shared" si="106"/>
        <v>0</v>
      </c>
      <c r="BO70" s="26">
        <f t="shared" si="106"/>
        <v>0</v>
      </c>
      <c r="BP70" s="26">
        <f t="shared" si="106"/>
        <v>0</v>
      </c>
      <c r="BQ70" s="27">
        <f t="shared" si="106"/>
        <v>0</v>
      </c>
      <c r="BR70" s="25">
        <f t="shared" si="106"/>
        <v>0</v>
      </c>
      <c r="BS70" s="26">
        <f t="shared" si="106"/>
        <v>0</v>
      </c>
      <c r="BT70" s="26">
        <f t="shared" si="107"/>
        <v>0</v>
      </c>
      <c r="BU70" s="27">
        <f t="shared" si="107"/>
        <v>0</v>
      </c>
      <c r="BV70" s="25">
        <f t="shared" si="107"/>
        <v>0</v>
      </c>
      <c r="BW70" s="26">
        <f t="shared" si="107"/>
        <v>0</v>
      </c>
      <c r="BX70" s="26">
        <f t="shared" si="107"/>
        <v>0</v>
      </c>
      <c r="BY70" s="27">
        <f t="shared" si="107"/>
        <v>0</v>
      </c>
      <c r="BZ70" s="25">
        <f t="shared" si="107"/>
        <v>0</v>
      </c>
      <c r="CA70" s="26">
        <f t="shared" si="107"/>
        <v>0</v>
      </c>
      <c r="CB70" s="26">
        <f t="shared" si="107"/>
        <v>0</v>
      </c>
      <c r="CC70" s="27">
        <f t="shared" si="107"/>
        <v>0</v>
      </c>
      <c r="CD70" s="25">
        <f t="shared" si="108"/>
        <v>0</v>
      </c>
      <c r="CE70" s="26">
        <f t="shared" si="108"/>
        <v>0</v>
      </c>
      <c r="CF70" s="26">
        <f t="shared" si="108"/>
        <v>0</v>
      </c>
      <c r="CG70" s="27">
        <f t="shared" si="108"/>
        <v>0</v>
      </c>
      <c r="CH70" s="25">
        <f t="shared" si="108"/>
        <v>0</v>
      </c>
      <c r="CI70" s="26">
        <f t="shared" si="108"/>
        <v>0</v>
      </c>
      <c r="CJ70" s="26">
        <f t="shared" si="108"/>
        <v>0</v>
      </c>
      <c r="CK70" s="27">
        <f t="shared" si="108"/>
        <v>0</v>
      </c>
      <c r="CL70" s="25">
        <f t="shared" si="108"/>
        <v>0</v>
      </c>
      <c r="CM70" s="26">
        <f t="shared" si="108"/>
        <v>0</v>
      </c>
      <c r="CN70" s="26">
        <f t="shared" si="109"/>
        <v>0</v>
      </c>
      <c r="CO70" s="27">
        <f t="shared" si="109"/>
        <v>0</v>
      </c>
      <c r="CP70" s="25">
        <f t="shared" si="109"/>
        <v>0</v>
      </c>
      <c r="CQ70" s="26">
        <f t="shared" si="109"/>
        <v>0</v>
      </c>
      <c r="CR70" s="26">
        <f t="shared" si="109"/>
        <v>0</v>
      </c>
      <c r="CS70" s="27">
        <f t="shared" si="109"/>
        <v>0</v>
      </c>
      <c r="CT70" s="25">
        <f t="shared" si="109"/>
        <v>0</v>
      </c>
      <c r="CU70" s="26">
        <f t="shared" si="109"/>
        <v>0</v>
      </c>
      <c r="CV70" s="26">
        <f t="shared" si="109"/>
        <v>0</v>
      </c>
      <c r="CW70" s="27">
        <f t="shared" si="109"/>
        <v>0</v>
      </c>
      <c r="CX70" s="25">
        <f t="shared" si="110"/>
        <v>0</v>
      </c>
      <c r="CY70" s="26">
        <f t="shared" si="110"/>
        <v>0</v>
      </c>
      <c r="CZ70" s="26">
        <f t="shared" si="110"/>
        <v>0</v>
      </c>
      <c r="DA70" s="27">
        <f t="shared" si="110"/>
        <v>0</v>
      </c>
      <c r="DB70" s="25">
        <f t="shared" si="110"/>
        <v>0</v>
      </c>
      <c r="DC70" s="26">
        <f t="shared" si="110"/>
        <v>0</v>
      </c>
      <c r="DD70" s="26">
        <f t="shared" si="110"/>
        <v>0</v>
      </c>
      <c r="DE70" s="27">
        <f t="shared" si="110"/>
        <v>0</v>
      </c>
      <c r="DF70" s="25">
        <f t="shared" si="110"/>
        <v>0</v>
      </c>
      <c r="DG70" s="26">
        <f t="shared" si="110"/>
        <v>0</v>
      </c>
      <c r="DH70" s="26">
        <f t="shared" si="111"/>
        <v>0</v>
      </c>
      <c r="DI70" s="27">
        <f t="shared" si="111"/>
        <v>0</v>
      </c>
      <c r="DJ70" s="25">
        <f t="shared" si="111"/>
        <v>0</v>
      </c>
      <c r="DK70" s="26">
        <f t="shared" si="111"/>
        <v>0</v>
      </c>
      <c r="DL70" s="26">
        <f t="shared" si="111"/>
        <v>0</v>
      </c>
      <c r="DM70" s="27">
        <f t="shared" si="111"/>
        <v>0</v>
      </c>
      <c r="DN70" s="7">
        <v>85</v>
      </c>
      <c r="DO70" s="16">
        <f>IFERROR(VLOOKUP(H70,'Cpte exploit'!$A$11:$E$35,4,FALSE),0)</f>
        <v>0</v>
      </c>
      <c r="DP70" s="17">
        <f t="shared" si="47"/>
        <v>0</v>
      </c>
      <c r="DQ70" s="16">
        <f>'Cpte exploit'!$B$39</f>
        <v>0</v>
      </c>
      <c r="DR70" s="17">
        <f t="shared" si="48"/>
        <v>0</v>
      </c>
      <c r="DS70" s="16">
        <f>'Cpte exploit'!$B$40</f>
        <v>0</v>
      </c>
      <c r="DT70" s="17">
        <f t="shared" si="49"/>
        <v>0</v>
      </c>
      <c r="DU70" s="16">
        <f>'Cpte exploit'!$B$41</f>
        <v>0</v>
      </c>
      <c r="DV70" s="16"/>
      <c r="DW70" s="17">
        <f t="shared" si="31"/>
        <v>0</v>
      </c>
      <c r="DX70" s="44">
        <f t="shared" si="50"/>
        <v>0</v>
      </c>
      <c r="DY70" s="44">
        <f t="shared" si="51"/>
        <v>0</v>
      </c>
      <c r="DZ70" s="124">
        <f t="shared" si="35"/>
        <v>0</v>
      </c>
      <c r="EA70" s="15" t="str">
        <f>IFERROR(VLOOKUP(Q70,BDD!$G$2:$H$99,2,FALSE),"")</f>
        <v/>
      </c>
      <c r="EB70" s="15" t="str">
        <f>IFERROR(VLOOKUP(R70,BDD!$G$2:$H$99,2,FALSE),"")</f>
        <v/>
      </c>
      <c r="EC70" s="15" t="str">
        <f>IFERROR(VLOOKUP(S70,BDD!$G$2:$H$99,2,FALSE),"")</f>
        <v/>
      </c>
      <c r="ED70" s="15" t="str">
        <f>IFERROR(VLOOKUP(T70,BDD!$G$2:$H$99,2,FALSE),"")</f>
        <v/>
      </c>
      <c r="EE70" s="15" t="str">
        <f t="shared" si="52"/>
        <v/>
      </c>
      <c r="EF70" s="15" t="str">
        <f t="shared" si="53"/>
        <v/>
      </c>
      <c r="EG70" s="15">
        <f t="shared" si="54"/>
        <v>0</v>
      </c>
      <c r="EH70" s="15">
        <f t="shared" si="55"/>
        <v>0</v>
      </c>
      <c r="EI70" s="15" t="str">
        <f t="shared" si="56"/>
        <v/>
      </c>
      <c r="EJ70" s="15" t="str">
        <f t="shared" si="57"/>
        <v/>
      </c>
      <c r="EK70" s="15">
        <f t="shared" si="58"/>
        <v>0</v>
      </c>
      <c r="EL70" s="15">
        <f t="shared" si="59"/>
        <v>0</v>
      </c>
      <c r="EM70" s="15">
        <f t="shared" ref="EM70:EM133" si="112">SUM($V70:$AS70,$DB70:$DM70)*0.25</f>
        <v>0</v>
      </c>
      <c r="EN70" s="15">
        <f t="shared" ref="EN70:EN133" si="113">SUM(AT70:DA70)*0.25</f>
        <v>0</v>
      </c>
      <c r="EO70" s="15"/>
      <c r="EP70" s="15"/>
      <c r="EQ70" s="15">
        <f t="shared" si="60"/>
        <v>0</v>
      </c>
      <c r="ER70" s="15">
        <f t="shared" si="61"/>
        <v>0</v>
      </c>
      <c r="ES70" s="18">
        <f t="shared" si="32"/>
        <v>0</v>
      </c>
      <c r="ET70" s="19">
        <f t="shared" ref="ET70:ET133" si="114">EN70*4.3334*EQ70*I70</f>
        <v>0</v>
      </c>
      <c r="EU70" s="19">
        <f t="shared" ref="EU70:EU133" si="115">EM70*4.3334*EQ70*I70</f>
        <v>0</v>
      </c>
      <c r="EV70" s="19">
        <f t="shared" ref="EV70:EV133" si="116">EN70*4.3334*ER70*I70</f>
        <v>0</v>
      </c>
      <c r="EW70" s="19">
        <f t="shared" ref="EW70:EW133" si="117">EM70*4.3334*ER70*I70</f>
        <v>0</v>
      </c>
      <c r="EX70" s="19">
        <f t="shared" si="33"/>
        <v>0</v>
      </c>
      <c r="EY70" s="19">
        <f t="shared" si="34"/>
        <v>0</v>
      </c>
      <c r="EZ70" s="117">
        <f t="shared" si="36"/>
        <v>0</v>
      </c>
      <c r="FA70" s="115">
        <f>VLOOKUP(A70,Info!$B$7:$D$106,2,FALSE)</f>
        <v>1</v>
      </c>
      <c r="FB70" s="7">
        <f>FB66</f>
        <v>14</v>
      </c>
    </row>
    <row r="71" spans="1:158" x14ac:dyDescent="0.3">
      <c r="A71" s="119" t="str">
        <f>VLOOKUP(FB71,Info!$A$7:$B$106,2,FALSE)</f>
        <v>SAINT MARTIN PSE 1.1</v>
      </c>
      <c r="B71" s="119">
        <f>VLOOKUP(A71,Info!$B$7:$D$106,3,FALSE)</f>
        <v>14</v>
      </c>
      <c r="C71" s="120" t="str">
        <f>IFERROR(VLOOKUP(A71,Info!$B$7:$AD$106,29,FALSE),"")</f>
        <v>16h - 20h</v>
      </c>
      <c r="D71" s="120" t="str">
        <f>IFERROR(VLOOKUP(A71,Info!$B$7:$AD$106,28,FALSE),"")</f>
        <v xml:space="preserve">Lu Ma Me Je Ve </v>
      </c>
      <c r="E71" s="121">
        <f>IFERROR(VLOOKUP(A71,Info!$B$7:$AD$106,13,FALSE),0)</f>
        <v>0</v>
      </c>
      <c r="F71" s="122">
        <f>IFERROR(VLOOKUP(A71,'Base travail'!$B$22:$G$121,4,FALSE)+VLOOKUP(A71,'Base travail'!$B$22:$G$121,5,FALSE),0)</f>
        <v>0</v>
      </c>
      <c r="G71" s="122">
        <f>IFERROR(VLOOKUP(A71,'Base travail'!$B$22:$G$121,6,FALSE),0)</f>
        <v>0</v>
      </c>
      <c r="H71" s="262"/>
      <c r="I71" s="262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V71" s="61">
        <f t="shared" si="102"/>
        <v>0</v>
      </c>
      <c r="W71" s="62">
        <f t="shared" si="102"/>
        <v>0</v>
      </c>
      <c r="X71" s="62">
        <f t="shared" si="102"/>
        <v>0</v>
      </c>
      <c r="Y71" s="63">
        <f t="shared" si="102"/>
        <v>0</v>
      </c>
      <c r="Z71" s="61">
        <f t="shared" si="102"/>
        <v>0</v>
      </c>
      <c r="AA71" s="62">
        <f t="shared" si="102"/>
        <v>0</v>
      </c>
      <c r="AB71" s="62">
        <f t="shared" si="102"/>
        <v>0</v>
      </c>
      <c r="AC71" s="63">
        <f t="shared" si="102"/>
        <v>0</v>
      </c>
      <c r="AD71" s="61">
        <f t="shared" si="102"/>
        <v>0</v>
      </c>
      <c r="AE71" s="62">
        <f t="shared" si="102"/>
        <v>0</v>
      </c>
      <c r="AF71" s="62">
        <f t="shared" si="103"/>
        <v>0</v>
      </c>
      <c r="AG71" s="63">
        <f t="shared" si="103"/>
        <v>0</v>
      </c>
      <c r="AH71" s="61">
        <f t="shared" si="103"/>
        <v>0</v>
      </c>
      <c r="AI71" s="62">
        <f t="shared" si="103"/>
        <v>0</v>
      </c>
      <c r="AJ71" s="62">
        <f t="shared" si="103"/>
        <v>0</v>
      </c>
      <c r="AK71" s="63">
        <f t="shared" si="103"/>
        <v>0</v>
      </c>
      <c r="AL71" s="61">
        <f t="shared" si="103"/>
        <v>0</v>
      </c>
      <c r="AM71" s="62">
        <f t="shared" si="103"/>
        <v>0</v>
      </c>
      <c r="AN71" s="62">
        <f t="shared" si="103"/>
        <v>0</v>
      </c>
      <c r="AO71" s="63">
        <f t="shared" si="103"/>
        <v>0</v>
      </c>
      <c r="AP71" s="61">
        <f t="shared" si="104"/>
        <v>0</v>
      </c>
      <c r="AQ71" s="62">
        <f t="shared" si="104"/>
        <v>0</v>
      </c>
      <c r="AR71" s="62">
        <f t="shared" si="104"/>
        <v>0</v>
      </c>
      <c r="AS71" s="63">
        <f t="shared" si="104"/>
        <v>0</v>
      </c>
      <c r="AT71" s="61">
        <f t="shared" si="104"/>
        <v>0</v>
      </c>
      <c r="AU71" s="62">
        <f t="shared" si="104"/>
        <v>0</v>
      </c>
      <c r="AV71" s="62">
        <f t="shared" si="104"/>
        <v>0</v>
      </c>
      <c r="AW71" s="63">
        <f t="shared" si="104"/>
        <v>0</v>
      </c>
      <c r="AX71" s="61">
        <f t="shared" si="104"/>
        <v>0</v>
      </c>
      <c r="AY71" s="62">
        <f t="shared" si="104"/>
        <v>0</v>
      </c>
      <c r="AZ71" s="62">
        <f t="shared" si="105"/>
        <v>0</v>
      </c>
      <c r="BA71" s="63">
        <f t="shared" si="105"/>
        <v>0</v>
      </c>
      <c r="BB71" s="61">
        <f t="shared" si="105"/>
        <v>0</v>
      </c>
      <c r="BC71" s="62">
        <f t="shared" si="105"/>
        <v>0</v>
      </c>
      <c r="BD71" s="62">
        <f t="shared" si="105"/>
        <v>0</v>
      </c>
      <c r="BE71" s="63">
        <f t="shared" si="105"/>
        <v>0</v>
      </c>
      <c r="BF71" s="61">
        <f t="shared" si="105"/>
        <v>0</v>
      </c>
      <c r="BG71" s="62">
        <f t="shared" si="105"/>
        <v>0</v>
      </c>
      <c r="BH71" s="62">
        <f t="shared" si="105"/>
        <v>0</v>
      </c>
      <c r="BI71" s="63">
        <f t="shared" si="105"/>
        <v>0</v>
      </c>
      <c r="BJ71" s="61">
        <f t="shared" si="106"/>
        <v>0</v>
      </c>
      <c r="BK71" s="62">
        <f t="shared" si="106"/>
        <v>0</v>
      </c>
      <c r="BL71" s="62">
        <f t="shared" si="106"/>
        <v>0</v>
      </c>
      <c r="BM71" s="63">
        <f t="shared" si="106"/>
        <v>0</v>
      </c>
      <c r="BN71" s="61">
        <f t="shared" si="106"/>
        <v>0</v>
      </c>
      <c r="BO71" s="62">
        <f t="shared" si="106"/>
        <v>0</v>
      </c>
      <c r="BP71" s="62">
        <f t="shared" si="106"/>
        <v>0</v>
      </c>
      <c r="BQ71" s="63">
        <f t="shared" si="106"/>
        <v>0</v>
      </c>
      <c r="BR71" s="61">
        <f t="shared" si="106"/>
        <v>0</v>
      </c>
      <c r="BS71" s="62">
        <f t="shared" si="106"/>
        <v>0</v>
      </c>
      <c r="BT71" s="62">
        <f t="shared" si="107"/>
        <v>0</v>
      </c>
      <c r="BU71" s="63">
        <f t="shared" si="107"/>
        <v>0</v>
      </c>
      <c r="BV71" s="61">
        <f t="shared" si="107"/>
        <v>0</v>
      </c>
      <c r="BW71" s="62">
        <f t="shared" si="107"/>
        <v>0</v>
      </c>
      <c r="BX71" s="62">
        <f t="shared" si="107"/>
        <v>0</v>
      </c>
      <c r="BY71" s="63">
        <f t="shared" si="107"/>
        <v>0</v>
      </c>
      <c r="BZ71" s="61">
        <f t="shared" si="107"/>
        <v>0</v>
      </c>
      <c r="CA71" s="62">
        <f t="shared" si="107"/>
        <v>0</v>
      </c>
      <c r="CB71" s="62">
        <f t="shared" si="107"/>
        <v>0</v>
      </c>
      <c r="CC71" s="63">
        <f t="shared" si="107"/>
        <v>0</v>
      </c>
      <c r="CD71" s="61">
        <f t="shared" si="108"/>
        <v>0</v>
      </c>
      <c r="CE71" s="62">
        <f t="shared" si="108"/>
        <v>0</v>
      </c>
      <c r="CF71" s="62">
        <f t="shared" si="108"/>
        <v>0</v>
      </c>
      <c r="CG71" s="63">
        <f t="shared" si="108"/>
        <v>0</v>
      </c>
      <c r="CH71" s="61">
        <f t="shared" si="108"/>
        <v>0</v>
      </c>
      <c r="CI71" s="62">
        <f t="shared" si="108"/>
        <v>0</v>
      </c>
      <c r="CJ71" s="62">
        <f t="shared" si="108"/>
        <v>0</v>
      </c>
      <c r="CK71" s="63">
        <f t="shared" si="108"/>
        <v>0</v>
      </c>
      <c r="CL71" s="61">
        <f t="shared" si="108"/>
        <v>0</v>
      </c>
      <c r="CM71" s="62">
        <f t="shared" si="108"/>
        <v>0</v>
      </c>
      <c r="CN71" s="62">
        <f t="shared" si="109"/>
        <v>0</v>
      </c>
      <c r="CO71" s="63">
        <f t="shared" si="109"/>
        <v>0</v>
      </c>
      <c r="CP71" s="61">
        <f t="shared" si="109"/>
        <v>0</v>
      </c>
      <c r="CQ71" s="62">
        <f t="shared" si="109"/>
        <v>0</v>
      </c>
      <c r="CR71" s="62">
        <f t="shared" si="109"/>
        <v>0</v>
      </c>
      <c r="CS71" s="63">
        <f t="shared" si="109"/>
        <v>0</v>
      </c>
      <c r="CT71" s="61">
        <f t="shared" si="109"/>
        <v>0</v>
      </c>
      <c r="CU71" s="62">
        <f t="shared" si="109"/>
        <v>0</v>
      </c>
      <c r="CV71" s="62">
        <f t="shared" si="109"/>
        <v>0</v>
      </c>
      <c r="CW71" s="63">
        <f t="shared" si="109"/>
        <v>0</v>
      </c>
      <c r="CX71" s="61">
        <f t="shared" si="110"/>
        <v>0</v>
      </c>
      <c r="CY71" s="62">
        <f t="shared" si="110"/>
        <v>0</v>
      </c>
      <c r="CZ71" s="62">
        <f t="shared" si="110"/>
        <v>0</v>
      </c>
      <c r="DA71" s="63">
        <f t="shared" si="110"/>
        <v>0</v>
      </c>
      <c r="DB71" s="61">
        <f t="shared" si="110"/>
        <v>0</v>
      </c>
      <c r="DC71" s="62">
        <f t="shared" si="110"/>
        <v>0</v>
      </c>
      <c r="DD71" s="62">
        <f t="shared" si="110"/>
        <v>0</v>
      </c>
      <c r="DE71" s="63">
        <f t="shared" si="110"/>
        <v>0</v>
      </c>
      <c r="DF71" s="61">
        <f t="shared" si="110"/>
        <v>0</v>
      </c>
      <c r="DG71" s="62">
        <f t="shared" si="110"/>
        <v>0</v>
      </c>
      <c r="DH71" s="62">
        <f t="shared" si="111"/>
        <v>0</v>
      </c>
      <c r="DI71" s="63">
        <f t="shared" si="111"/>
        <v>0</v>
      </c>
      <c r="DJ71" s="61">
        <f t="shared" si="111"/>
        <v>0</v>
      </c>
      <c r="DK71" s="62">
        <f t="shared" si="111"/>
        <v>0</v>
      </c>
      <c r="DL71" s="62">
        <f t="shared" si="111"/>
        <v>0</v>
      </c>
      <c r="DM71" s="63">
        <f t="shared" si="111"/>
        <v>0</v>
      </c>
      <c r="DN71" s="7">
        <v>86</v>
      </c>
      <c r="DO71" s="23">
        <f>IFERROR(VLOOKUP(H71,'Cpte exploit'!$A$11:$E$35,4,FALSE),0)</f>
        <v>0</v>
      </c>
      <c r="DP71" s="24">
        <f t="shared" si="47"/>
        <v>0</v>
      </c>
      <c r="DQ71" s="23">
        <f>'Cpte exploit'!$B$39</f>
        <v>0</v>
      </c>
      <c r="DR71" s="24">
        <f t="shared" si="48"/>
        <v>0</v>
      </c>
      <c r="DS71" s="23">
        <f>'Cpte exploit'!$B$40</f>
        <v>0</v>
      </c>
      <c r="DT71" s="24">
        <f t="shared" si="49"/>
        <v>0</v>
      </c>
      <c r="DU71" s="23">
        <f>'Cpte exploit'!$B$41</f>
        <v>0</v>
      </c>
      <c r="DV71" s="23"/>
      <c r="DW71" s="24">
        <f t="shared" ref="DW71:DW134" si="118">(EX71+EY71)*(DO71+DO71*DU71)</f>
        <v>0</v>
      </c>
      <c r="DX71" s="45">
        <f t="shared" si="50"/>
        <v>0</v>
      </c>
      <c r="DY71" s="45">
        <f t="shared" si="51"/>
        <v>0</v>
      </c>
      <c r="DZ71" s="123">
        <f t="shared" si="35"/>
        <v>0</v>
      </c>
      <c r="EA71" s="15" t="str">
        <f>IFERROR(VLOOKUP(Q71,BDD!$G$2:$H$99,2,FALSE),"")</f>
        <v/>
      </c>
      <c r="EB71" s="15" t="str">
        <f>IFERROR(VLOOKUP(R71,BDD!$G$2:$H$99,2,FALSE),"")</f>
        <v/>
      </c>
      <c r="EC71" s="15" t="str">
        <f>IFERROR(VLOOKUP(S71,BDD!$G$2:$H$99,2,FALSE),"")</f>
        <v/>
      </c>
      <c r="ED71" s="15" t="str">
        <f>IFERROR(VLOOKUP(T71,BDD!$G$2:$H$99,2,FALSE),"")</f>
        <v/>
      </c>
      <c r="EE71" s="15" t="str">
        <f t="shared" si="52"/>
        <v/>
      </c>
      <c r="EF71" s="15" t="str">
        <f t="shared" si="53"/>
        <v/>
      </c>
      <c r="EG71" s="15">
        <f t="shared" si="54"/>
        <v>0</v>
      </c>
      <c r="EH71" s="15">
        <f t="shared" si="55"/>
        <v>0</v>
      </c>
      <c r="EI71" s="15" t="str">
        <f t="shared" si="56"/>
        <v/>
      </c>
      <c r="EJ71" s="15" t="str">
        <f t="shared" si="57"/>
        <v/>
      </c>
      <c r="EK71" s="15">
        <f t="shared" si="58"/>
        <v>0</v>
      </c>
      <c r="EL71" s="15">
        <f t="shared" si="59"/>
        <v>0</v>
      </c>
      <c r="EM71" s="15">
        <f t="shared" si="112"/>
        <v>0</v>
      </c>
      <c r="EN71" s="15">
        <f t="shared" si="113"/>
        <v>0</v>
      </c>
      <c r="EO71" s="15"/>
      <c r="EP71" s="15"/>
      <c r="EQ71" s="15">
        <f t="shared" si="60"/>
        <v>0</v>
      </c>
      <c r="ER71" s="15">
        <f t="shared" si="61"/>
        <v>0</v>
      </c>
      <c r="ES71" s="18">
        <f t="shared" ref="ES71:ES134" si="119">E71/12</f>
        <v>0</v>
      </c>
      <c r="ET71" s="19">
        <f t="shared" si="114"/>
        <v>0</v>
      </c>
      <c r="EU71" s="19">
        <f t="shared" si="115"/>
        <v>0</v>
      </c>
      <c r="EV71" s="19">
        <f t="shared" si="116"/>
        <v>0</v>
      </c>
      <c r="EW71" s="19">
        <f t="shared" si="117"/>
        <v>0</v>
      </c>
      <c r="EX71" s="19">
        <f t="shared" ref="EX71:EX134" si="120">(ET71+EV71)/30.415*ES71</f>
        <v>0</v>
      </c>
      <c r="EY71" s="19">
        <f t="shared" ref="EY71:EY134" si="121">(EU71+EW71)/30.415*ES71</f>
        <v>0</v>
      </c>
      <c r="EZ71" s="122">
        <f t="shared" si="36"/>
        <v>0</v>
      </c>
      <c r="FA71" s="120">
        <f>VLOOKUP(A71,Info!$B$7:$D$106,2,FALSE)</f>
        <v>1</v>
      </c>
      <c r="FB71" s="7">
        <f>FB70</f>
        <v>14</v>
      </c>
    </row>
    <row r="72" spans="1:158" x14ac:dyDescent="0.3">
      <c r="A72" s="114" t="str">
        <f>VLOOKUP(FB72,Info!$A$7:$B$106,2,FALSE)</f>
        <v>SAINT MARTIN PSE 1.1</v>
      </c>
      <c r="B72" s="114">
        <f>VLOOKUP(A72,Info!$B$7:$D$106,3,FALSE)</f>
        <v>14</v>
      </c>
      <c r="C72" s="115" t="str">
        <f>IFERROR(VLOOKUP(A72,Info!$B$7:$AD$106,29,FALSE),"")</f>
        <v>16h - 20h</v>
      </c>
      <c r="D72" s="115" t="str">
        <f>IFERROR(VLOOKUP(A72,Info!$B$7:$AD$106,28,FALSE),"")</f>
        <v xml:space="preserve">Lu Ma Me Je Ve </v>
      </c>
      <c r="E72" s="116">
        <f>IFERROR(VLOOKUP(A72,Info!$B$7:$AD$106,13,FALSE),0)</f>
        <v>0</v>
      </c>
      <c r="F72" s="117">
        <f>IFERROR(VLOOKUP(A72,'Base travail'!$B$22:$G$121,4,FALSE)+VLOOKUP(A72,'Base travail'!$B$22:$G$121,5,FALSE),0)</f>
        <v>0</v>
      </c>
      <c r="G72" s="117">
        <f>IFERROR(VLOOKUP(A72,'Base travail'!$B$22:$G$121,6,FALSE),0)</f>
        <v>0</v>
      </c>
      <c r="H72" s="89"/>
      <c r="I72" s="89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V72" s="25">
        <f t="shared" si="102"/>
        <v>0</v>
      </c>
      <c r="W72" s="26">
        <f t="shared" si="102"/>
        <v>0</v>
      </c>
      <c r="X72" s="26">
        <f t="shared" si="102"/>
        <v>0</v>
      </c>
      <c r="Y72" s="27">
        <f t="shared" si="102"/>
        <v>0</v>
      </c>
      <c r="Z72" s="25">
        <f t="shared" si="102"/>
        <v>0</v>
      </c>
      <c r="AA72" s="26">
        <f t="shared" si="102"/>
        <v>0</v>
      </c>
      <c r="AB72" s="26">
        <f t="shared" si="102"/>
        <v>0</v>
      </c>
      <c r="AC72" s="27">
        <f t="shared" si="102"/>
        <v>0</v>
      </c>
      <c r="AD72" s="25">
        <f t="shared" si="102"/>
        <v>0</v>
      </c>
      <c r="AE72" s="26">
        <f t="shared" si="102"/>
        <v>0</v>
      </c>
      <c r="AF72" s="26">
        <f t="shared" si="103"/>
        <v>0</v>
      </c>
      <c r="AG72" s="27">
        <f t="shared" si="103"/>
        <v>0</v>
      </c>
      <c r="AH72" s="25">
        <f t="shared" si="103"/>
        <v>0</v>
      </c>
      <c r="AI72" s="26">
        <f t="shared" si="103"/>
        <v>0</v>
      </c>
      <c r="AJ72" s="26">
        <f t="shared" si="103"/>
        <v>0</v>
      </c>
      <c r="AK72" s="27">
        <f t="shared" si="103"/>
        <v>0</v>
      </c>
      <c r="AL72" s="25">
        <f t="shared" si="103"/>
        <v>0</v>
      </c>
      <c r="AM72" s="26">
        <f t="shared" si="103"/>
        <v>0</v>
      </c>
      <c r="AN72" s="26">
        <f t="shared" si="103"/>
        <v>0</v>
      </c>
      <c r="AO72" s="27">
        <f t="shared" si="103"/>
        <v>0</v>
      </c>
      <c r="AP72" s="25">
        <f t="shared" si="104"/>
        <v>0</v>
      </c>
      <c r="AQ72" s="26">
        <f t="shared" si="104"/>
        <v>0</v>
      </c>
      <c r="AR72" s="26">
        <f t="shared" si="104"/>
        <v>0</v>
      </c>
      <c r="AS72" s="27">
        <f t="shared" si="104"/>
        <v>0</v>
      </c>
      <c r="AT72" s="25">
        <f t="shared" si="104"/>
        <v>0</v>
      </c>
      <c r="AU72" s="26">
        <f t="shared" si="104"/>
        <v>0</v>
      </c>
      <c r="AV72" s="26">
        <f t="shared" si="104"/>
        <v>0</v>
      </c>
      <c r="AW72" s="27">
        <f t="shared" si="104"/>
        <v>0</v>
      </c>
      <c r="AX72" s="25">
        <f t="shared" si="104"/>
        <v>0</v>
      </c>
      <c r="AY72" s="26">
        <f t="shared" si="104"/>
        <v>0</v>
      </c>
      <c r="AZ72" s="26">
        <f t="shared" si="105"/>
        <v>0</v>
      </c>
      <c r="BA72" s="27">
        <f t="shared" si="105"/>
        <v>0</v>
      </c>
      <c r="BB72" s="25">
        <f t="shared" si="105"/>
        <v>0</v>
      </c>
      <c r="BC72" s="26">
        <f t="shared" si="105"/>
        <v>0</v>
      </c>
      <c r="BD72" s="26">
        <f t="shared" si="105"/>
        <v>0</v>
      </c>
      <c r="BE72" s="27">
        <f t="shared" si="105"/>
        <v>0</v>
      </c>
      <c r="BF72" s="25">
        <f t="shared" si="105"/>
        <v>0</v>
      </c>
      <c r="BG72" s="26">
        <f t="shared" si="105"/>
        <v>0</v>
      </c>
      <c r="BH72" s="26">
        <f t="shared" si="105"/>
        <v>0</v>
      </c>
      <c r="BI72" s="27">
        <f t="shared" si="105"/>
        <v>0</v>
      </c>
      <c r="BJ72" s="25">
        <f t="shared" si="106"/>
        <v>0</v>
      </c>
      <c r="BK72" s="26">
        <f t="shared" si="106"/>
        <v>0</v>
      </c>
      <c r="BL72" s="26">
        <f t="shared" si="106"/>
        <v>0</v>
      </c>
      <c r="BM72" s="27">
        <f t="shared" si="106"/>
        <v>0</v>
      </c>
      <c r="BN72" s="25">
        <f t="shared" si="106"/>
        <v>0</v>
      </c>
      <c r="BO72" s="26">
        <f t="shared" si="106"/>
        <v>0</v>
      </c>
      <c r="BP72" s="26">
        <f t="shared" si="106"/>
        <v>0</v>
      </c>
      <c r="BQ72" s="27">
        <f t="shared" si="106"/>
        <v>0</v>
      </c>
      <c r="BR72" s="25">
        <f t="shared" si="106"/>
        <v>0</v>
      </c>
      <c r="BS72" s="26">
        <f t="shared" si="106"/>
        <v>0</v>
      </c>
      <c r="BT72" s="26">
        <f t="shared" si="107"/>
        <v>0</v>
      </c>
      <c r="BU72" s="27">
        <f t="shared" si="107"/>
        <v>0</v>
      </c>
      <c r="BV72" s="25">
        <f t="shared" si="107"/>
        <v>0</v>
      </c>
      <c r="BW72" s="26">
        <f t="shared" si="107"/>
        <v>0</v>
      </c>
      <c r="BX72" s="26">
        <f t="shared" si="107"/>
        <v>0</v>
      </c>
      <c r="BY72" s="27">
        <f t="shared" si="107"/>
        <v>0</v>
      </c>
      <c r="BZ72" s="25">
        <f t="shared" si="107"/>
        <v>0</v>
      </c>
      <c r="CA72" s="26">
        <f t="shared" si="107"/>
        <v>0</v>
      </c>
      <c r="CB72" s="26">
        <f t="shared" si="107"/>
        <v>0</v>
      </c>
      <c r="CC72" s="27">
        <f t="shared" si="107"/>
        <v>0</v>
      </c>
      <c r="CD72" s="25">
        <f t="shared" si="108"/>
        <v>0</v>
      </c>
      <c r="CE72" s="26">
        <f t="shared" si="108"/>
        <v>0</v>
      </c>
      <c r="CF72" s="26">
        <f t="shared" si="108"/>
        <v>0</v>
      </c>
      <c r="CG72" s="27">
        <f t="shared" si="108"/>
        <v>0</v>
      </c>
      <c r="CH72" s="25">
        <f t="shared" si="108"/>
        <v>0</v>
      </c>
      <c r="CI72" s="26">
        <f t="shared" si="108"/>
        <v>0</v>
      </c>
      <c r="CJ72" s="26">
        <f t="shared" si="108"/>
        <v>0</v>
      </c>
      <c r="CK72" s="27">
        <f t="shared" si="108"/>
        <v>0</v>
      </c>
      <c r="CL72" s="25">
        <f t="shared" si="108"/>
        <v>0</v>
      </c>
      <c r="CM72" s="26">
        <f t="shared" si="108"/>
        <v>0</v>
      </c>
      <c r="CN72" s="26">
        <f t="shared" si="109"/>
        <v>0</v>
      </c>
      <c r="CO72" s="27">
        <f t="shared" si="109"/>
        <v>0</v>
      </c>
      <c r="CP72" s="25">
        <f t="shared" si="109"/>
        <v>0</v>
      </c>
      <c r="CQ72" s="26">
        <f t="shared" si="109"/>
        <v>0</v>
      </c>
      <c r="CR72" s="26">
        <f t="shared" si="109"/>
        <v>0</v>
      </c>
      <c r="CS72" s="27">
        <f t="shared" si="109"/>
        <v>0</v>
      </c>
      <c r="CT72" s="25">
        <f t="shared" si="109"/>
        <v>0</v>
      </c>
      <c r="CU72" s="26">
        <f t="shared" si="109"/>
        <v>0</v>
      </c>
      <c r="CV72" s="26">
        <f t="shared" si="109"/>
        <v>0</v>
      </c>
      <c r="CW72" s="27">
        <f t="shared" si="109"/>
        <v>0</v>
      </c>
      <c r="CX72" s="25">
        <f t="shared" si="110"/>
        <v>0</v>
      </c>
      <c r="CY72" s="26">
        <f t="shared" si="110"/>
        <v>0</v>
      </c>
      <c r="CZ72" s="26">
        <f t="shared" si="110"/>
        <v>0</v>
      </c>
      <c r="DA72" s="27">
        <f t="shared" si="110"/>
        <v>0</v>
      </c>
      <c r="DB72" s="25">
        <f t="shared" si="110"/>
        <v>0</v>
      </c>
      <c r="DC72" s="26">
        <f t="shared" si="110"/>
        <v>0</v>
      </c>
      <c r="DD72" s="26">
        <f t="shared" si="110"/>
        <v>0</v>
      </c>
      <c r="DE72" s="27">
        <f t="shared" si="110"/>
        <v>0</v>
      </c>
      <c r="DF72" s="25">
        <f t="shared" si="110"/>
        <v>0</v>
      </c>
      <c r="DG72" s="26">
        <f t="shared" si="110"/>
        <v>0</v>
      </c>
      <c r="DH72" s="26">
        <f t="shared" si="111"/>
        <v>0</v>
      </c>
      <c r="DI72" s="27">
        <f t="shared" si="111"/>
        <v>0</v>
      </c>
      <c r="DJ72" s="25">
        <f t="shared" si="111"/>
        <v>0</v>
      </c>
      <c r="DK72" s="26">
        <f t="shared" si="111"/>
        <v>0</v>
      </c>
      <c r="DL72" s="26">
        <f t="shared" si="111"/>
        <v>0</v>
      </c>
      <c r="DM72" s="27">
        <f t="shared" si="111"/>
        <v>0</v>
      </c>
      <c r="DN72" s="7">
        <v>87</v>
      </c>
      <c r="DO72" s="16">
        <f>IFERROR(VLOOKUP(H72,'Cpte exploit'!$A$11:$E$35,4,FALSE),0)</f>
        <v>0</v>
      </c>
      <c r="DP72" s="17">
        <f t="shared" si="47"/>
        <v>0</v>
      </c>
      <c r="DQ72" s="16">
        <f>'Cpte exploit'!$B$39</f>
        <v>0</v>
      </c>
      <c r="DR72" s="17">
        <f t="shared" si="48"/>
        <v>0</v>
      </c>
      <c r="DS72" s="16">
        <f>'Cpte exploit'!$B$40</f>
        <v>0</v>
      </c>
      <c r="DT72" s="17">
        <f t="shared" si="49"/>
        <v>0</v>
      </c>
      <c r="DU72" s="16">
        <f>'Cpte exploit'!$B$41</f>
        <v>0</v>
      </c>
      <c r="DV72" s="16"/>
      <c r="DW72" s="17">
        <f t="shared" si="118"/>
        <v>0</v>
      </c>
      <c r="DX72" s="44">
        <f t="shared" si="50"/>
        <v>0</v>
      </c>
      <c r="DY72" s="44">
        <f t="shared" si="51"/>
        <v>0</v>
      </c>
      <c r="DZ72" s="124">
        <f t="shared" ref="DZ72:DZ135" si="122">IF(A72=A71,DX72+DY72+DZ71,DX72+DY72)</f>
        <v>0</v>
      </c>
      <c r="EA72" s="15" t="str">
        <f>IFERROR(VLOOKUP(Q72,BDD!$G$2:$H$99,2,FALSE),"")</f>
        <v/>
      </c>
      <c r="EB72" s="15" t="str">
        <f>IFERROR(VLOOKUP(R72,BDD!$G$2:$H$99,2,FALSE),"")</f>
        <v/>
      </c>
      <c r="EC72" s="15" t="str">
        <f>IFERROR(VLOOKUP(S72,BDD!$G$2:$H$99,2,FALSE),"")</f>
        <v/>
      </c>
      <c r="ED72" s="15" t="str">
        <f>IFERROR(VLOOKUP(T72,BDD!$G$2:$H$99,2,FALSE),"")</f>
        <v/>
      </c>
      <c r="EE72" s="15" t="str">
        <f t="shared" si="52"/>
        <v/>
      </c>
      <c r="EF72" s="15" t="str">
        <f t="shared" si="53"/>
        <v/>
      </c>
      <c r="EG72" s="15">
        <f t="shared" si="54"/>
        <v>0</v>
      </c>
      <c r="EH72" s="15">
        <f t="shared" si="55"/>
        <v>0</v>
      </c>
      <c r="EI72" s="15" t="str">
        <f t="shared" si="56"/>
        <v/>
      </c>
      <c r="EJ72" s="15" t="str">
        <f t="shared" si="57"/>
        <v/>
      </c>
      <c r="EK72" s="15">
        <f t="shared" si="58"/>
        <v>0</v>
      </c>
      <c r="EL72" s="15">
        <f t="shared" si="59"/>
        <v>0</v>
      </c>
      <c r="EM72" s="15">
        <f t="shared" si="112"/>
        <v>0</v>
      </c>
      <c r="EN72" s="15">
        <f t="shared" si="113"/>
        <v>0</v>
      </c>
      <c r="EO72" s="15"/>
      <c r="EP72" s="15"/>
      <c r="EQ72" s="15">
        <f t="shared" si="60"/>
        <v>0</v>
      </c>
      <c r="ER72" s="15">
        <f t="shared" si="61"/>
        <v>0</v>
      </c>
      <c r="ES72" s="18">
        <f t="shared" si="119"/>
        <v>0</v>
      </c>
      <c r="ET72" s="19">
        <f t="shared" si="114"/>
        <v>0</v>
      </c>
      <c r="EU72" s="19">
        <f t="shared" si="115"/>
        <v>0</v>
      </c>
      <c r="EV72" s="19">
        <f t="shared" si="116"/>
        <v>0</v>
      </c>
      <c r="EW72" s="19">
        <f t="shared" si="117"/>
        <v>0</v>
      </c>
      <c r="EX72" s="19">
        <f t="shared" si="120"/>
        <v>0</v>
      </c>
      <c r="EY72" s="19">
        <f t="shared" si="121"/>
        <v>0</v>
      </c>
      <c r="EZ72" s="117">
        <f t="shared" ref="EZ72:EZ135" si="123">IF(A72=A71,DP72+DR72+DT72+DW72+EZ71,DP72+DR72+DT72+DW72)</f>
        <v>0</v>
      </c>
      <c r="FA72" s="115">
        <f>VLOOKUP(A72,Info!$B$7:$D$106,2,FALSE)</f>
        <v>1</v>
      </c>
      <c r="FB72" s="7">
        <f>FB70</f>
        <v>14</v>
      </c>
    </row>
    <row r="73" spans="1:158" x14ac:dyDescent="0.3">
      <c r="A73" s="119" t="str">
        <f>VLOOKUP(FB73,Info!$A$7:$B$106,2,FALSE)</f>
        <v>SAINT MARTIN PSE 1.1</v>
      </c>
      <c r="B73" s="119">
        <f>VLOOKUP(A73,Info!$B$7:$D$106,3,FALSE)</f>
        <v>14</v>
      </c>
      <c r="C73" s="120" t="str">
        <f>IFERROR(VLOOKUP(A73,Info!$B$7:$AD$106,29,FALSE),"")</f>
        <v>16h - 20h</v>
      </c>
      <c r="D73" s="120" t="str">
        <f>IFERROR(VLOOKUP(A73,Info!$B$7:$AD$106,28,FALSE),"")</f>
        <v xml:space="preserve">Lu Ma Me Je Ve </v>
      </c>
      <c r="E73" s="121">
        <f>IFERROR(VLOOKUP(A73,Info!$B$7:$AD$106,13,FALSE),0)</f>
        <v>0</v>
      </c>
      <c r="F73" s="122">
        <f>IFERROR(VLOOKUP(A73,'Base travail'!$B$22:$G$121,4,FALSE)+VLOOKUP(A73,'Base travail'!$B$22:$G$121,5,FALSE),0)</f>
        <v>0</v>
      </c>
      <c r="G73" s="122">
        <f>IFERROR(VLOOKUP(A73,'Base travail'!$B$22:$G$121,6,FALSE),0)</f>
        <v>0</v>
      </c>
      <c r="H73" s="262"/>
      <c r="I73" s="262"/>
      <c r="J73" s="263"/>
      <c r="K73" s="263"/>
      <c r="L73" s="263"/>
      <c r="M73" s="263"/>
      <c r="N73" s="263"/>
      <c r="O73" s="263"/>
      <c r="P73" s="263"/>
      <c r="Q73" s="263"/>
      <c r="R73" s="263"/>
      <c r="S73" s="263"/>
      <c r="T73" s="263"/>
      <c r="V73" s="61">
        <f t="shared" si="102"/>
        <v>0</v>
      </c>
      <c r="W73" s="62">
        <f t="shared" si="102"/>
        <v>0</v>
      </c>
      <c r="X73" s="62">
        <f t="shared" si="102"/>
        <v>0</v>
      </c>
      <c r="Y73" s="63">
        <f t="shared" si="102"/>
        <v>0</v>
      </c>
      <c r="Z73" s="61">
        <f t="shared" si="102"/>
        <v>0</v>
      </c>
      <c r="AA73" s="62">
        <f t="shared" si="102"/>
        <v>0</v>
      </c>
      <c r="AB73" s="62">
        <f t="shared" si="102"/>
        <v>0</v>
      </c>
      <c r="AC73" s="63">
        <f t="shared" si="102"/>
        <v>0</v>
      </c>
      <c r="AD73" s="61">
        <f t="shared" si="102"/>
        <v>0</v>
      </c>
      <c r="AE73" s="62">
        <f t="shared" si="102"/>
        <v>0</v>
      </c>
      <c r="AF73" s="62">
        <f t="shared" si="103"/>
        <v>0</v>
      </c>
      <c r="AG73" s="63">
        <f t="shared" si="103"/>
        <v>0</v>
      </c>
      <c r="AH73" s="61">
        <f t="shared" si="103"/>
        <v>0</v>
      </c>
      <c r="AI73" s="62">
        <f t="shared" si="103"/>
        <v>0</v>
      </c>
      <c r="AJ73" s="62">
        <f t="shared" si="103"/>
        <v>0</v>
      </c>
      <c r="AK73" s="63">
        <f t="shared" si="103"/>
        <v>0</v>
      </c>
      <c r="AL73" s="61">
        <f t="shared" si="103"/>
        <v>0</v>
      </c>
      <c r="AM73" s="62">
        <f t="shared" si="103"/>
        <v>0</v>
      </c>
      <c r="AN73" s="62">
        <f t="shared" si="103"/>
        <v>0</v>
      </c>
      <c r="AO73" s="63">
        <f t="shared" si="103"/>
        <v>0</v>
      </c>
      <c r="AP73" s="61">
        <f t="shared" si="104"/>
        <v>0</v>
      </c>
      <c r="AQ73" s="62">
        <f t="shared" si="104"/>
        <v>0</v>
      </c>
      <c r="AR73" s="62">
        <f t="shared" si="104"/>
        <v>0</v>
      </c>
      <c r="AS73" s="63">
        <f t="shared" si="104"/>
        <v>0</v>
      </c>
      <c r="AT73" s="61">
        <f t="shared" si="104"/>
        <v>0</v>
      </c>
      <c r="AU73" s="62">
        <f t="shared" si="104"/>
        <v>0</v>
      </c>
      <c r="AV73" s="62">
        <f t="shared" si="104"/>
        <v>0</v>
      </c>
      <c r="AW73" s="63">
        <f t="shared" si="104"/>
        <v>0</v>
      </c>
      <c r="AX73" s="61">
        <f t="shared" si="104"/>
        <v>0</v>
      </c>
      <c r="AY73" s="62">
        <f t="shared" si="104"/>
        <v>0</v>
      </c>
      <c r="AZ73" s="62">
        <f t="shared" si="105"/>
        <v>0</v>
      </c>
      <c r="BA73" s="63">
        <f t="shared" si="105"/>
        <v>0</v>
      </c>
      <c r="BB73" s="61">
        <f t="shared" si="105"/>
        <v>0</v>
      </c>
      <c r="BC73" s="62">
        <f t="shared" si="105"/>
        <v>0</v>
      </c>
      <c r="BD73" s="62">
        <f t="shared" si="105"/>
        <v>0</v>
      </c>
      <c r="BE73" s="63">
        <f t="shared" si="105"/>
        <v>0</v>
      </c>
      <c r="BF73" s="61">
        <f t="shared" si="105"/>
        <v>0</v>
      </c>
      <c r="BG73" s="62">
        <f t="shared" si="105"/>
        <v>0</v>
      </c>
      <c r="BH73" s="62">
        <f t="shared" si="105"/>
        <v>0</v>
      </c>
      <c r="BI73" s="63">
        <f t="shared" si="105"/>
        <v>0</v>
      </c>
      <c r="BJ73" s="61">
        <f t="shared" si="106"/>
        <v>0</v>
      </c>
      <c r="BK73" s="62">
        <f t="shared" si="106"/>
        <v>0</v>
      </c>
      <c r="BL73" s="62">
        <f t="shared" si="106"/>
        <v>0</v>
      </c>
      <c r="BM73" s="63">
        <f t="shared" si="106"/>
        <v>0</v>
      </c>
      <c r="BN73" s="61">
        <f t="shared" si="106"/>
        <v>0</v>
      </c>
      <c r="BO73" s="62">
        <f t="shared" si="106"/>
        <v>0</v>
      </c>
      <c r="BP73" s="62">
        <f t="shared" si="106"/>
        <v>0</v>
      </c>
      <c r="BQ73" s="63">
        <f t="shared" si="106"/>
        <v>0</v>
      </c>
      <c r="BR73" s="61">
        <f t="shared" si="106"/>
        <v>0</v>
      </c>
      <c r="BS73" s="62">
        <f t="shared" si="106"/>
        <v>0</v>
      </c>
      <c r="BT73" s="62">
        <f t="shared" si="107"/>
        <v>0</v>
      </c>
      <c r="BU73" s="63">
        <f t="shared" si="107"/>
        <v>0</v>
      </c>
      <c r="BV73" s="61">
        <f t="shared" si="107"/>
        <v>0</v>
      </c>
      <c r="BW73" s="62">
        <f t="shared" si="107"/>
        <v>0</v>
      </c>
      <c r="BX73" s="62">
        <f t="shared" si="107"/>
        <v>0</v>
      </c>
      <c r="BY73" s="63">
        <f t="shared" si="107"/>
        <v>0</v>
      </c>
      <c r="BZ73" s="61">
        <f t="shared" si="107"/>
        <v>0</v>
      </c>
      <c r="CA73" s="62">
        <f t="shared" si="107"/>
        <v>0</v>
      </c>
      <c r="CB73" s="62">
        <f t="shared" si="107"/>
        <v>0</v>
      </c>
      <c r="CC73" s="63">
        <f t="shared" si="107"/>
        <v>0</v>
      </c>
      <c r="CD73" s="61">
        <f t="shared" si="108"/>
        <v>0</v>
      </c>
      <c r="CE73" s="62">
        <f t="shared" si="108"/>
        <v>0</v>
      </c>
      <c r="CF73" s="62">
        <f t="shared" si="108"/>
        <v>0</v>
      </c>
      <c r="CG73" s="63">
        <f t="shared" si="108"/>
        <v>0</v>
      </c>
      <c r="CH73" s="61">
        <f t="shared" si="108"/>
        <v>0</v>
      </c>
      <c r="CI73" s="62">
        <f t="shared" si="108"/>
        <v>0</v>
      </c>
      <c r="CJ73" s="62">
        <f t="shared" si="108"/>
        <v>0</v>
      </c>
      <c r="CK73" s="63">
        <f t="shared" si="108"/>
        <v>0</v>
      </c>
      <c r="CL73" s="61">
        <f t="shared" si="108"/>
        <v>0</v>
      </c>
      <c r="CM73" s="62">
        <f t="shared" si="108"/>
        <v>0</v>
      </c>
      <c r="CN73" s="62">
        <f t="shared" si="109"/>
        <v>0</v>
      </c>
      <c r="CO73" s="63">
        <f t="shared" si="109"/>
        <v>0</v>
      </c>
      <c r="CP73" s="61">
        <f t="shared" si="109"/>
        <v>0</v>
      </c>
      <c r="CQ73" s="62">
        <f t="shared" si="109"/>
        <v>0</v>
      </c>
      <c r="CR73" s="62">
        <f t="shared" si="109"/>
        <v>0</v>
      </c>
      <c r="CS73" s="63">
        <f t="shared" si="109"/>
        <v>0</v>
      </c>
      <c r="CT73" s="61">
        <f t="shared" si="109"/>
        <v>0</v>
      </c>
      <c r="CU73" s="62">
        <f t="shared" si="109"/>
        <v>0</v>
      </c>
      <c r="CV73" s="62">
        <f t="shared" si="109"/>
        <v>0</v>
      </c>
      <c r="CW73" s="63">
        <f t="shared" si="109"/>
        <v>0</v>
      </c>
      <c r="CX73" s="61">
        <f t="shared" si="110"/>
        <v>0</v>
      </c>
      <c r="CY73" s="62">
        <f t="shared" si="110"/>
        <v>0</v>
      </c>
      <c r="CZ73" s="62">
        <f t="shared" si="110"/>
        <v>0</v>
      </c>
      <c r="DA73" s="63">
        <f t="shared" si="110"/>
        <v>0</v>
      </c>
      <c r="DB73" s="61">
        <f t="shared" si="110"/>
        <v>0</v>
      </c>
      <c r="DC73" s="62">
        <f t="shared" si="110"/>
        <v>0</v>
      </c>
      <c r="DD73" s="62">
        <f t="shared" si="110"/>
        <v>0</v>
      </c>
      <c r="DE73" s="63">
        <f t="shared" si="110"/>
        <v>0</v>
      </c>
      <c r="DF73" s="61">
        <f t="shared" si="110"/>
        <v>0</v>
      </c>
      <c r="DG73" s="62">
        <f t="shared" si="110"/>
        <v>0</v>
      </c>
      <c r="DH73" s="62">
        <f t="shared" si="111"/>
        <v>0</v>
      </c>
      <c r="DI73" s="63">
        <f t="shared" si="111"/>
        <v>0</v>
      </c>
      <c r="DJ73" s="61">
        <f t="shared" si="111"/>
        <v>0</v>
      </c>
      <c r="DK73" s="62">
        <f t="shared" si="111"/>
        <v>0</v>
      </c>
      <c r="DL73" s="62">
        <f t="shared" si="111"/>
        <v>0</v>
      </c>
      <c r="DM73" s="63">
        <f t="shared" si="111"/>
        <v>0</v>
      </c>
      <c r="DN73" s="7">
        <v>88</v>
      </c>
      <c r="DO73" s="23">
        <f>IFERROR(VLOOKUP(H73,'Cpte exploit'!$A$11:$E$35,4,FALSE),0)</f>
        <v>0</v>
      </c>
      <c r="DP73" s="24">
        <f t="shared" si="47"/>
        <v>0</v>
      </c>
      <c r="DQ73" s="23">
        <f>'Cpte exploit'!$B$39</f>
        <v>0</v>
      </c>
      <c r="DR73" s="24">
        <f t="shared" si="48"/>
        <v>0</v>
      </c>
      <c r="DS73" s="23">
        <f>'Cpte exploit'!$B$40</f>
        <v>0</v>
      </c>
      <c r="DT73" s="24">
        <f t="shared" si="49"/>
        <v>0</v>
      </c>
      <c r="DU73" s="23">
        <f>'Cpte exploit'!$B$41</f>
        <v>0</v>
      </c>
      <c r="DV73" s="23"/>
      <c r="DW73" s="24">
        <f t="shared" si="118"/>
        <v>0</v>
      </c>
      <c r="DX73" s="45">
        <f t="shared" si="50"/>
        <v>0</v>
      </c>
      <c r="DY73" s="45">
        <f t="shared" si="51"/>
        <v>0</v>
      </c>
      <c r="DZ73" s="123">
        <f t="shared" si="122"/>
        <v>0</v>
      </c>
      <c r="EA73" s="15" t="str">
        <f>IFERROR(VLOOKUP(Q73,BDD!$G$2:$H$99,2,FALSE),"")</f>
        <v/>
      </c>
      <c r="EB73" s="15" t="str">
        <f>IFERROR(VLOOKUP(R73,BDD!$G$2:$H$99,2,FALSE),"")</f>
        <v/>
      </c>
      <c r="EC73" s="15" t="str">
        <f>IFERROR(VLOOKUP(S73,BDD!$G$2:$H$99,2,FALSE),"")</f>
        <v/>
      </c>
      <c r="ED73" s="15" t="str">
        <f>IFERROR(VLOOKUP(T73,BDD!$G$2:$H$99,2,FALSE),"")</f>
        <v/>
      </c>
      <c r="EE73" s="15" t="str">
        <f t="shared" si="52"/>
        <v/>
      </c>
      <c r="EF73" s="15" t="str">
        <f t="shared" si="53"/>
        <v/>
      </c>
      <c r="EG73" s="15">
        <f t="shared" si="54"/>
        <v>0</v>
      </c>
      <c r="EH73" s="15">
        <f t="shared" si="55"/>
        <v>0</v>
      </c>
      <c r="EI73" s="15" t="str">
        <f t="shared" si="56"/>
        <v/>
      </c>
      <c r="EJ73" s="15" t="str">
        <f t="shared" si="57"/>
        <v/>
      </c>
      <c r="EK73" s="15">
        <f t="shared" si="58"/>
        <v>0</v>
      </c>
      <c r="EL73" s="15">
        <f t="shared" si="59"/>
        <v>0</v>
      </c>
      <c r="EM73" s="15">
        <f t="shared" si="112"/>
        <v>0</v>
      </c>
      <c r="EN73" s="15">
        <f t="shared" si="113"/>
        <v>0</v>
      </c>
      <c r="EO73" s="15"/>
      <c r="EP73" s="15"/>
      <c r="EQ73" s="15">
        <f t="shared" si="60"/>
        <v>0</v>
      </c>
      <c r="ER73" s="15">
        <f t="shared" si="61"/>
        <v>0</v>
      </c>
      <c r="ES73" s="18">
        <f t="shared" si="119"/>
        <v>0</v>
      </c>
      <c r="ET73" s="19">
        <f t="shared" si="114"/>
        <v>0</v>
      </c>
      <c r="EU73" s="19">
        <f t="shared" si="115"/>
        <v>0</v>
      </c>
      <c r="EV73" s="19">
        <f t="shared" si="116"/>
        <v>0</v>
      </c>
      <c r="EW73" s="19">
        <f t="shared" si="117"/>
        <v>0</v>
      </c>
      <c r="EX73" s="19">
        <f t="shared" si="120"/>
        <v>0</v>
      </c>
      <c r="EY73" s="19">
        <f t="shared" si="121"/>
        <v>0</v>
      </c>
      <c r="EZ73" s="122">
        <f t="shared" si="123"/>
        <v>0</v>
      </c>
      <c r="FA73" s="120">
        <f>VLOOKUP(A73,Info!$B$7:$D$106,2,FALSE)</f>
        <v>1</v>
      </c>
      <c r="FB73" s="7">
        <f>FB70</f>
        <v>14</v>
      </c>
    </row>
    <row r="74" spans="1:158" x14ac:dyDescent="0.3">
      <c r="A74" s="114" t="str">
        <f>VLOOKUP(FB74,Info!$A$7:$B$106,2,FALSE)</f>
        <v>TOUR PSE 1.1</v>
      </c>
      <c r="B74" s="114">
        <f>VLOOKUP(A74,Info!$B$7:$D$106,3,FALSE)</f>
        <v>15</v>
      </c>
      <c r="C74" s="115" t="str">
        <f>IFERROR(VLOOKUP(A74,Info!$B$7:$AD$106,29,FALSE),"")</f>
        <v>6h - 9h</v>
      </c>
      <c r="D74" s="115" t="str">
        <f>IFERROR(VLOOKUP(A74,Info!$B$7:$AD$106,28,FALSE),"")</f>
        <v xml:space="preserve">Lu Ma Me Je Ve </v>
      </c>
      <c r="E74" s="116">
        <f>IFERROR(VLOOKUP(A74,Info!$B$7:$AD$106,13,FALSE),0)</f>
        <v>0</v>
      </c>
      <c r="F74" s="117">
        <f>IFERROR(VLOOKUP(A74,'Base travail'!$B$22:$G$121,4,FALSE)+VLOOKUP(A74,'Base travail'!$B$22:$G$121,5,FALSE),0)</f>
        <v>0</v>
      </c>
      <c r="G74" s="117">
        <f>IFERROR(VLOOKUP(A74,'Base travail'!$B$22:$G$121,6,FALSE),0)</f>
        <v>0</v>
      </c>
      <c r="H74" s="89"/>
      <c r="I74" s="89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V74" s="25">
        <f t="shared" si="102"/>
        <v>0</v>
      </c>
      <c r="W74" s="26">
        <f t="shared" si="102"/>
        <v>0</v>
      </c>
      <c r="X74" s="26">
        <f t="shared" si="102"/>
        <v>0</v>
      </c>
      <c r="Y74" s="27">
        <f t="shared" si="102"/>
        <v>0</v>
      </c>
      <c r="Z74" s="25">
        <f t="shared" si="102"/>
        <v>0</v>
      </c>
      <c r="AA74" s="26">
        <f t="shared" si="102"/>
        <v>0</v>
      </c>
      <c r="AB74" s="26">
        <f t="shared" si="102"/>
        <v>0</v>
      </c>
      <c r="AC74" s="27">
        <f t="shared" si="102"/>
        <v>0</v>
      </c>
      <c r="AD74" s="25">
        <f t="shared" si="102"/>
        <v>0</v>
      </c>
      <c r="AE74" s="26">
        <f t="shared" si="102"/>
        <v>0</v>
      </c>
      <c r="AF74" s="26">
        <f t="shared" si="103"/>
        <v>0</v>
      </c>
      <c r="AG74" s="27">
        <f t="shared" si="103"/>
        <v>0</v>
      </c>
      <c r="AH74" s="25">
        <f t="shared" si="103"/>
        <v>0</v>
      </c>
      <c r="AI74" s="26">
        <f t="shared" si="103"/>
        <v>0</v>
      </c>
      <c r="AJ74" s="26">
        <f t="shared" si="103"/>
        <v>0</v>
      </c>
      <c r="AK74" s="27">
        <f t="shared" si="103"/>
        <v>0</v>
      </c>
      <c r="AL74" s="25">
        <f t="shared" si="103"/>
        <v>0</v>
      </c>
      <c r="AM74" s="26">
        <f t="shared" si="103"/>
        <v>0</v>
      </c>
      <c r="AN74" s="26">
        <f t="shared" si="103"/>
        <v>0</v>
      </c>
      <c r="AO74" s="27">
        <f t="shared" si="103"/>
        <v>0</v>
      </c>
      <c r="AP74" s="25">
        <f t="shared" si="104"/>
        <v>0</v>
      </c>
      <c r="AQ74" s="26">
        <f t="shared" si="104"/>
        <v>0</v>
      </c>
      <c r="AR74" s="26">
        <f t="shared" si="104"/>
        <v>0</v>
      </c>
      <c r="AS74" s="27">
        <f t="shared" si="104"/>
        <v>0</v>
      </c>
      <c r="AT74" s="25">
        <f t="shared" si="104"/>
        <v>0</v>
      </c>
      <c r="AU74" s="26">
        <f t="shared" si="104"/>
        <v>0</v>
      </c>
      <c r="AV74" s="26">
        <f t="shared" si="104"/>
        <v>0</v>
      </c>
      <c r="AW74" s="27">
        <f t="shared" si="104"/>
        <v>0</v>
      </c>
      <c r="AX74" s="25">
        <f t="shared" si="104"/>
        <v>0</v>
      </c>
      <c r="AY74" s="26">
        <f t="shared" si="104"/>
        <v>0</v>
      </c>
      <c r="AZ74" s="26">
        <f t="shared" si="105"/>
        <v>0</v>
      </c>
      <c r="BA74" s="27">
        <f t="shared" si="105"/>
        <v>0</v>
      </c>
      <c r="BB74" s="25">
        <f t="shared" si="105"/>
        <v>0</v>
      </c>
      <c r="BC74" s="26">
        <f t="shared" si="105"/>
        <v>0</v>
      </c>
      <c r="BD74" s="26">
        <f t="shared" si="105"/>
        <v>0</v>
      </c>
      <c r="BE74" s="27">
        <f t="shared" si="105"/>
        <v>0</v>
      </c>
      <c r="BF74" s="25">
        <f t="shared" si="105"/>
        <v>0</v>
      </c>
      <c r="BG74" s="26">
        <f t="shared" si="105"/>
        <v>0</v>
      </c>
      <c r="BH74" s="26">
        <f t="shared" si="105"/>
        <v>0</v>
      </c>
      <c r="BI74" s="27">
        <f t="shared" si="105"/>
        <v>0</v>
      </c>
      <c r="BJ74" s="25">
        <f t="shared" si="106"/>
        <v>0</v>
      </c>
      <c r="BK74" s="26">
        <f t="shared" si="106"/>
        <v>0</v>
      </c>
      <c r="BL74" s="26">
        <f t="shared" si="106"/>
        <v>0</v>
      </c>
      <c r="BM74" s="27">
        <f t="shared" si="106"/>
        <v>0</v>
      </c>
      <c r="BN74" s="25">
        <f t="shared" si="106"/>
        <v>0</v>
      </c>
      <c r="BO74" s="26">
        <f t="shared" si="106"/>
        <v>0</v>
      </c>
      <c r="BP74" s="26">
        <f t="shared" si="106"/>
        <v>0</v>
      </c>
      <c r="BQ74" s="27">
        <f t="shared" si="106"/>
        <v>0</v>
      </c>
      <c r="BR74" s="25">
        <f t="shared" si="106"/>
        <v>0</v>
      </c>
      <c r="BS74" s="26">
        <f t="shared" si="106"/>
        <v>0</v>
      </c>
      <c r="BT74" s="26">
        <f t="shared" si="107"/>
        <v>0</v>
      </c>
      <c r="BU74" s="27">
        <f t="shared" si="107"/>
        <v>0</v>
      </c>
      <c r="BV74" s="25">
        <f t="shared" si="107"/>
        <v>0</v>
      </c>
      <c r="BW74" s="26">
        <f t="shared" si="107"/>
        <v>0</v>
      </c>
      <c r="BX74" s="26">
        <f t="shared" si="107"/>
        <v>0</v>
      </c>
      <c r="BY74" s="27">
        <f t="shared" si="107"/>
        <v>0</v>
      </c>
      <c r="BZ74" s="25">
        <f t="shared" si="107"/>
        <v>0</v>
      </c>
      <c r="CA74" s="26">
        <f t="shared" si="107"/>
        <v>0</v>
      </c>
      <c r="CB74" s="26">
        <f t="shared" si="107"/>
        <v>0</v>
      </c>
      <c r="CC74" s="27">
        <f t="shared" si="107"/>
        <v>0</v>
      </c>
      <c r="CD74" s="25">
        <f t="shared" si="108"/>
        <v>0</v>
      </c>
      <c r="CE74" s="26">
        <f t="shared" si="108"/>
        <v>0</v>
      </c>
      <c r="CF74" s="26">
        <f t="shared" si="108"/>
        <v>0</v>
      </c>
      <c r="CG74" s="27">
        <f t="shared" si="108"/>
        <v>0</v>
      </c>
      <c r="CH74" s="25">
        <f t="shared" si="108"/>
        <v>0</v>
      </c>
      <c r="CI74" s="26">
        <f t="shared" si="108"/>
        <v>0</v>
      </c>
      <c r="CJ74" s="26">
        <f t="shared" si="108"/>
        <v>0</v>
      </c>
      <c r="CK74" s="27">
        <f t="shared" si="108"/>
        <v>0</v>
      </c>
      <c r="CL74" s="25">
        <f t="shared" si="108"/>
        <v>0</v>
      </c>
      <c r="CM74" s="26">
        <f t="shared" si="108"/>
        <v>0</v>
      </c>
      <c r="CN74" s="26">
        <f t="shared" si="109"/>
        <v>0</v>
      </c>
      <c r="CO74" s="27">
        <f t="shared" si="109"/>
        <v>0</v>
      </c>
      <c r="CP74" s="25">
        <f t="shared" si="109"/>
        <v>0</v>
      </c>
      <c r="CQ74" s="26">
        <f t="shared" si="109"/>
        <v>0</v>
      </c>
      <c r="CR74" s="26">
        <f t="shared" si="109"/>
        <v>0</v>
      </c>
      <c r="CS74" s="27">
        <f t="shared" si="109"/>
        <v>0</v>
      </c>
      <c r="CT74" s="25">
        <f t="shared" si="109"/>
        <v>0</v>
      </c>
      <c r="CU74" s="26">
        <f t="shared" si="109"/>
        <v>0</v>
      </c>
      <c r="CV74" s="26">
        <f t="shared" si="109"/>
        <v>0</v>
      </c>
      <c r="CW74" s="27">
        <f t="shared" si="109"/>
        <v>0</v>
      </c>
      <c r="CX74" s="25">
        <f t="shared" si="110"/>
        <v>0</v>
      </c>
      <c r="CY74" s="26">
        <f t="shared" si="110"/>
        <v>0</v>
      </c>
      <c r="CZ74" s="26">
        <f t="shared" si="110"/>
        <v>0</v>
      </c>
      <c r="DA74" s="27">
        <f t="shared" si="110"/>
        <v>0</v>
      </c>
      <c r="DB74" s="25">
        <f t="shared" si="110"/>
        <v>0</v>
      </c>
      <c r="DC74" s="26">
        <f t="shared" si="110"/>
        <v>0</v>
      </c>
      <c r="DD74" s="26">
        <f t="shared" si="110"/>
        <v>0</v>
      </c>
      <c r="DE74" s="27">
        <f t="shared" si="110"/>
        <v>0</v>
      </c>
      <c r="DF74" s="25">
        <f t="shared" si="110"/>
        <v>0</v>
      </c>
      <c r="DG74" s="26">
        <f t="shared" si="110"/>
        <v>0</v>
      </c>
      <c r="DH74" s="26">
        <f t="shared" si="111"/>
        <v>0</v>
      </c>
      <c r="DI74" s="27">
        <f t="shared" si="111"/>
        <v>0</v>
      </c>
      <c r="DJ74" s="25">
        <f t="shared" si="111"/>
        <v>0</v>
      </c>
      <c r="DK74" s="26">
        <f t="shared" si="111"/>
        <v>0</v>
      </c>
      <c r="DL74" s="26">
        <f t="shared" si="111"/>
        <v>0</v>
      </c>
      <c r="DM74" s="27">
        <f t="shared" si="111"/>
        <v>0</v>
      </c>
      <c r="DN74" s="7">
        <v>89</v>
      </c>
      <c r="DO74" s="16">
        <f>IFERROR(VLOOKUP(H74,'Cpte exploit'!$A$11:$E$35,4,FALSE),0)</f>
        <v>0</v>
      </c>
      <c r="DP74" s="17">
        <f t="shared" si="47"/>
        <v>0</v>
      </c>
      <c r="DQ74" s="16">
        <f>'Cpte exploit'!$B$39</f>
        <v>0</v>
      </c>
      <c r="DR74" s="17">
        <f t="shared" si="48"/>
        <v>0</v>
      </c>
      <c r="DS74" s="16">
        <f>'Cpte exploit'!$B$40</f>
        <v>0</v>
      </c>
      <c r="DT74" s="17">
        <f t="shared" si="49"/>
        <v>0</v>
      </c>
      <c r="DU74" s="16">
        <f>'Cpte exploit'!$B$41</f>
        <v>0</v>
      </c>
      <c r="DV74" s="16"/>
      <c r="DW74" s="17">
        <f t="shared" si="118"/>
        <v>0</v>
      </c>
      <c r="DX74" s="44">
        <f t="shared" si="50"/>
        <v>0</v>
      </c>
      <c r="DY74" s="44">
        <f t="shared" si="51"/>
        <v>0</v>
      </c>
      <c r="DZ74" s="124">
        <f t="shared" si="122"/>
        <v>0</v>
      </c>
      <c r="EA74" s="15" t="str">
        <f>IFERROR(VLOOKUP(Q74,BDD!$G$2:$H$99,2,FALSE),"")</f>
        <v/>
      </c>
      <c r="EB74" s="15" t="str">
        <f>IFERROR(VLOOKUP(R74,BDD!$G$2:$H$99,2,FALSE),"")</f>
        <v/>
      </c>
      <c r="EC74" s="15" t="str">
        <f>IFERROR(VLOOKUP(S74,BDD!$G$2:$H$99,2,FALSE),"")</f>
        <v/>
      </c>
      <c r="ED74" s="15" t="str">
        <f>IFERROR(VLOOKUP(T74,BDD!$G$2:$H$99,2,FALSE),"")</f>
        <v/>
      </c>
      <c r="EE74" s="15" t="str">
        <f t="shared" si="52"/>
        <v/>
      </c>
      <c r="EF74" s="15" t="str">
        <f t="shared" si="53"/>
        <v/>
      </c>
      <c r="EG74" s="15">
        <f t="shared" si="54"/>
        <v>0</v>
      </c>
      <c r="EH74" s="15">
        <f t="shared" si="55"/>
        <v>0</v>
      </c>
      <c r="EI74" s="15" t="str">
        <f t="shared" si="56"/>
        <v/>
      </c>
      <c r="EJ74" s="15" t="str">
        <f t="shared" si="57"/>
        <v/>
      </c>
      <c r="EK74" s="15">
        <f t="shared" si="58"/>
        <v>0</v>
      </c>
      <c r="EL74" s="15">
        <f t="shared" si="59"/>
        <v>0</v>
      </c>
      <c r="EM74" s="15">
        <f t="shared" si="112"/>
        <v>0</v>
      </c>
      <c r="EN74" s="15">
        <f t="shared" si="113"/>
        <v>0</v>
      </c>
      <c r="EO74" s="15"/>
      <c r="EP74" s="15"/>
      <c r="EQ74" s="15">
        <f t="shared" si="60"/>
        <v>0</v>
      </c>
      <c r="ER74" s="15">
        <f t="shared" si="61"/>
        <v>0</v>
      </c>
      <c r="ES74" s="18">
        <f t="shared" si="119"/>
        <v>0</v>
      </c>
      <c r="ET74" s="19">
        <f t="shared" si="114"/>
        <v>0</v>
      </c>
      <c r="EU74" s="19">
        <f t="shared" si="115"/>
        <v>0</v>
      </c>
      <c r="EV74" s="19">
        <f t="shared" si="116"/>
        <v>0</v>
      </c>
      <c r="EW74" s="19">
        <f t="shared" si="117"/>
        <v>0</v>
      </c>
      <c r="EX74" s="19">
        <f t="shared" si="120"/>
        <v>0</v>
      </c>
      <c r="EY74" s="19">
        <f t="shared" si="121"/>
        <v>0</v>
      </c>
      <c r="EZ74" s="117">
        <f t="shared" si="123"/>
        <v>0</v>
      </c>
      <c r="FA74" s="115">
        <f>VLOOKUP(A74,Info!$B$7:$D$106,2,FALSE)</f>
        <v>1</v>
      </c>
      <c r="FB74" s="7">
        <f>FB70+1</f>
        <v>15</v>
      </c>
    </row>
    <row r="75" spans="1:158" x14ac:dyDescent="0.3">
      <c r="A75" s="119" t="str">
        <f>VLOOKUP(FB75,Info!$A$7:$B$106,2,FALSE)</f>
        <v>TOUR PSE 1.1</v>
      </c>
      <c r="B75" s="119">
        <f>VLOOKUP(A75,Info!$B$7:$D$106,3,FALSE)</f>
        <v>15</v>
      </c>
      <c r="C75" s="120" t="str">
        <f>IFERROR(VLOOKUP(A75,Info!$B$7:$AD$106,29,FALSE),"")</f>
        <v>6h - 9h</v>
      </c>
      <c r="D75" s="120" t="str">
        <f>IFERROR(VLOOKUP(A75,Info!$B$7:$AD$106,28,FALSE),"")</f>
        <v xml:space="preserve">Lu Ma Me Je Ve </v>
      </c>
      <c r="E75" s="121">
        <f>IFERROR(VLOOKUP(A75,Info!$B$7:$AD$106,13,FALSE),0)</f>
        <v>0</v>
      </c>
      <c r="F75" s="122">
        <f>IFERROR(VLOOKUP(A75,'Base travail'!$B$22:$G$121,4,FALSE)+VLOOKUP(A75,'Base travail'!$B$22:$G$121,5,FALSE),0)</f>
        <v>0</v>
      </c>
      <c r="G75" s="122">
        <f>IFERROR(VLOOKUP(A75,'Base travail'!$B$22:$G$121,6,FALSE),0)</f>
        <v>0</v>
      </c>
      <c r="H75" s="262"/>
      <c r="I75" s="262"/>
      <c r="J75" s="263"/>
      <c r="K75" s="263"/>
      <c r="L75" s="263"/>
      <c r="M75" s="263"/>
      <c r="N75" s="263"/>
      <c r="O75" s="263"/>
      <c r="P75" s="263"/>
      <c r="Q75" s="263"/>
      <c r="R75" s="263"/>
      <c r="S75" s="263"/>
      <c r="T75" s="263"/>
      <c r="V75" s="61">
        <f t="shared" si="102"/>
        <v>0</v>
      </c>
      <c r="W75" s="62">
        <f t="shared" si="102"/>
        <v>0</v>
      </c>
      <c r="X75" s="62">
        <f t="shared" si="102"/>
        <v>0</v>
      </c>
      <c r="Y75" s="63">
        <f t="shared" si="102"/>
        <v>0</v>
      </c>
      <c r="Z75" s="61">
        <f t="shared" si="102"/>
        <v>0</v>
      </c>
      <c r="AA75" s="62">
        <f t="shared" si="102"/>
        <v>0</v>
      </c>
      <c r="AB75" s="62">
        <f t="shared" si="102"/>
        <v>0</v>
      </c>
      <c r="AC75" s="63">
        <f t="shared" si="102"/>
        <v>0</v>
      </c>
      <c r="AD75" s="61">
        <f t="shared" si="102"/>
        <v>0</v>
      </c>
      <c r="AE75" s="62">
        <f t="shared" si="102"/>
        <v>0</v>
      </c>
      <c r="AF75" s="62">
        <f t="shared" si="103"/>
        <v>0</v>
      </c>
      <c r="AG75" s="63">
        <f t="shared" si="103"/>
        <v>0</v>
      </c>
      <c r="AH75" s="61">
        <f t="shared" si="103"/>
        <v>0</v>
      </c>
      <c r="AI75" s="62">
        <f t="shared" si="103"/>
        <v>0</v>
      </c>
      <c r="AJ75" s="62">
        <f t="shared" si="103"/>
        <v>0</v>
      </c>
      <c r="AK75" s="63">
        <f t="shared" si="103"/>
        <v>0</v>
      </c>
      <c r="AL75" s="61">
        <f t="shared" si="103"/>
        <v>0</v>
      </c>
      <c r="AM75" s="62">
        <f t="shared" si="103"/>
        <v>0</v>
      </c>
      <c r="AN75" s="62">
        <f t="shared" si="103"/>
        <v>0</v>
      </c>
      <c r="AO75" s="63">
        <f t="shared" si="103"/>
        <v>0</v>
      </c>
      <c r="AP75" s="61">
        <f t="shared" si="104"/>
        <v>0</v>
      </c>
      <c r="AQ75" s="62">
        <f t="shared" si="104"/>
        <v>0</v>
      </c>
      <c r="AR75" s="62">
        <f t="shared" si="104"/>
        <v>0</v>
      </c>
      <c r="AS75" s="63">
        <f t="shared" si="104"/>
        <v>0</v>
      </c>
      <c r="AT75" s="61">
        <f t="shared" si="104"/>
        <v>0</v>
      </c>
      <c r="AU75" s="62">
        <f t="shared" si="104"/>
        <v>0</v>
      </c>
      <c r="AV75" s="62">
        <f t="shared" si="104"/>
        <v>0</v>
      </c>
      <c r="AW75" s="63">
        <f t="shared" si="104"/>
        <v>0</v>
      </c>
      <c r="AX75" s="61">
        <f t="shared" si="104"/>
        <v>0</v>
      </c>
      <c r="AY75" s="62">
        <f t="shared" si="104"/>
        <v>0</v>
      </c>
      <c r="AZ75" s="62">
        <f t="shared" si="105"/>
        <v>0</v>
      </c>
      <c r="BA75" s="63">
        <f t="shared" si="105"/>
        <v>0</v>
      </c>
      <c r="BB75" s="61">
        <f t="shared" si="105"/>
        <v>0</v>
      </c>
      <c r="BC75" s="62">
        <f t="shared" si="105"/>
        <v>0</v>
      </c>
      <c r="BD75" s="62">
        <f t="shared" si="105"/>
        <v>0</v>
      </c>
      <c r="BE75" s="63">
        <f t="shared" si="105"/>
        <v>0</v>
      </c>
      <c r="BF75" s="61">
        <f t="shared" si="105"/>
        <v>0</v>
      </c>
      <c r="BG75" s="62">
        <f t="shared" si="105"/>
        <v>0</v>
      </c>
      <c r="BH75" s="62">
        <f t="shared" si="105"/>
        <v>0</v>
      </c>
      <c r="BI75" s="63">
        <f t="shared" si="105"/>
        <v>0</v>
      </c>
      <c r="BJ75" s="61">
        <f t="shared" si="106"/>
        <v>0</v>
      </c>
      <c r="BK75" s="62">
        <f t="shared" si="106"/>
        <v>0</v>
      </c>
      <c r="BL75" s="62">
        <f t="shared" si="106"/>
        <v>0</v>
      </c>
      <c r="BM75" s="63">
        <f t="shared" si="106"/>
        <v>0</v>
      </c>
      <c r="BN75" s="61">
        <f t="shared" si="106"/>
        <v>0</v>
      </c>
      <c r="BO75" s="62">
        <f t="shared" si="106"/>
        <v>0</v>
      </c>
      <c r="BP75" s="62">
        <f t="shared" si="106"/>
        <v>0</v>
      </c>
      <c r="BQ75" s="63">
        <f t="shared" si="106"/>
        <v>0</v>
      </c>
      <c r="BR75" s="61">
        <f t="shared" si="106"/>
        <v>0</v>
      </c>
      <c r="BS75" s="62">
        <f t="shared" si="106"/>
        <v>0</v>
      </c>
      <c r="BT75" s="62">
        <f t="shared" si="107"/>
        <v>0</v>
      </c>
      <c r="BU75" s="63">
        <f t="shared" si="107"/>
        <v>0</v>
      </c>
      <c r="BV75" s="61">
        <f t="shared" si="107"/>
        <v>0</v>
      </c>
      <c r="BW75" s="62">
        <f t="shared" si="107"/>
        <v>0</v>
      </c>
      <c r="BX75" s="62">
        <f t="shared" si="107"/>
        <v>0</v>
      </c>
      <c r="BY75" s="63">
        <f t="shared" si="107"/>
        <v>0</v>
      </c>
      <c r="BZ75" s="61">
        <f t="shared" si="107"/>
        <v>0</v>
      </c>
      <c r="CA75" s="62">
        <f t="shared" si="107"/>
        <v>0</v>
      </c>
      <c r="CB75" s="62">
        <f t="shared" si="107"/>
        <v>0</v>
      </c>
      <c r="CC75" s="63">
        <f t="shared" si="107"/>
        <v>0</v>
      </c>
      <c r="CD75" s="61">
        <f t="shared" si="108"/>
        <v>0</v>
      </c>
      <c r="CE75" s="62">
        <f t="shared" si="108"/>
        <v>0</v>
      </c>
      <c r="CF75" s="62">
        <f t="shared" si="108"/>
        <v>0</v>
      </c>
      <c r="CG75" s="63">
        <f t="shared" si="108"/>
        <v>0</v>
      </c>
      <c r="CH75" s="61">
        <f t="shared" si="108"/>
        <v>0</v>
      </c>
      <c r="CI75" s="62">
        <f t="shared" si="108"/>
        <v>0</v>
      </c>
      <c r="CJ75" s="62">
        <f t="shared" si="108"/>
        <v>0</v>
      </c>
      <c r="CK75" s="63">
        <f t="shared" si="108"/>
        <v>0</v>
      </c>
      <c r="CL75" s="61">
        <f t="shared" si="108"/>
        <v>0</v>
      </c>
      <c r="CM75" s="62">
        <f t="shared" si="108"/>
        <v>0</v>
      </c>
      <c r="CN75" s="62">
        <f t="shared" si="109"/>
        <v>0</v>
      </c>
      <c r="CO75" s="63">
        <f t="shared" si="109"/>
        <v>0</v>
      </c>
      <c r="CP75" s="61">
        <f t="shared" si="109"/>
        <v>0</v>
      </c>
      <c r="CQ75" s="62">
        <f t="shared" si="109"/>
        <v>0</v>
      </c>
      <c r="CR75" s="62">
        <f t="shared" si="109"/>
        <v>0</v>
      </c>
      <c r="CS75" s="63">
        <f t="shared" si="109"/>
        <v>0</v>
      </c>
      <c r="CT75" s="61">
        <f t="shared" si="109"/>
        <v>0</v>
      </c>
      <c r="CU75" s="62">
        <f t="shared" si="109"/>
        <v>0</v>
      </c>
      <c r="CV75" s="62">
        <f t="shared" si="109"/>
        <v>0</v>
      </c>
      <c r="CW75" s="63">
        <f t="shared" si="109"/>
        <v>0</v>
      </c>
      <c r="CX75" s="61">
        <f t="shared" si="110"/>
        <v>0</v>
      </c>
      <c r="CY75" s="62">
        <f t="shared" si="110"/>
        <v>0</v>
      </c>
      <c r="CZ75" s="62">
        <f t="shared" si="110"/>
        <v>0</v>
      </c>
      <c r="DA75" s="63">
        <f t="shared" si="110"/>
        <v>0</v>
      </c>
      <c r="DB75" s="61">
        <f t="shared" si="110"/>
        <v>0</v>
      </c>
      <c r="DC75" s="62">
        <f t="shared" si="110"/>
        <v>0</v>
      </c>
      <c r="DD75" s="62">
        <f t="shared" si="110"/>
        <v>0</v>
      </c>
      <c r="DE75" s="63">
        <f t="shared" si="110"/>
        <v>0</v>
      </c>
      <c r="DF75" s="61">
        <f t="shared" si="110"/>
        <v>0</v>
      </c>
      <c r="DG75" s="62">
        <f t="shared" si="110"/>
        <v>0</v>
      </c>
      <c r="DH75" s="62">
        <f t="shared" si="111"/>
        <v>0</v>
      </c>
      <c r="DI75" s="63">
        <f t="shared" si="111"/>
        <v>0</v>
      </c>
      <c r="DJ75" s="61">
        <f t="shared" si="111"/>
        <v>0</v>
      </c>
      <c r="DK75" s="62">
        <f t="shared" si="111"/>
        <v>0</v>
      </c>
      <c r="DL75" s="62">
        <f t="shared" si="111"/>
        <v>0</v>
      </c>
      <c r="DM75" s="63">
        <f t="shared" si="111"/>
        <v>0</v>
      </c>
      <c r="DN75" s="7">
        <v>90</v>
      </c>
      <c r="DO75" s="23">
        <f>IFERROR(VLOOKUP(H75,'Cpte exploit'!$A$11:$E$35,4,FALSE),0)</f>
        <v>0</v>
      </c>
      <c r="DP75" s="24">
        <f t="shared" si="47"/>
        <v>0</v>
      </c>
      <c r="DQ75" s="23">
        <f>'Cpte exploit'!$B$39</f>
        <v>0</v>
      </c>
      <c r="DR75" s="24">
        <f t="shared" si="48"/>
        <v>0</v>
      </c>
      <c r="DS75" s="23">
        <f>'Cpte exploit'!$B$40</f>
        <v>0</v>
      </c>
      <c r="DT75" s="24">
        <f t="shared" si="49"/>
        <v>0</v>
      </c>
      <c r="DU75" s="23">
        <f>'Cpte exploit'!$B$41</f>
        <v>0</v>
      </c>
      <c r="DV75" s="23"/>
      <c r="DW75" s="24">
        <f t="shared" si="118"/>
        <v>0</v>
      </c>
      <c r="DX75" s="45">
        <f t="shared" si="50"/>
        <v>0</v>
      </c>
      <c r="DY75" s="45">
        <f t="shared" si="51"/>
        <v>0</v>
      </c>
      <c r="DZ75" s="123">
        <f t="shared" si="122"/>
        <v>0</v>
      </c>
      <c r="EA75" s="15" t="str">
        <f>IFERROR(VLOOKUP(Q75,BDD!$G$2:$H$99,2,FALSE),"")</f>
        <v/>
      </c>
      <c r="EB75" s="15" t="str">
        <f>IFERROR(VLOOKUP(R75,BDD!$G$2:$H$99,2,FALSE),"")</f>
        <v/>
      </c>
      <c r="EC75" s="15" t="str">
        <f>IFERROR(VLOOKUP(S75,BDD!$G$2:$H$99,2,FALSE),"")</f>
        <v/>
      </c>
      <c r="ED75" s="15" t="str">
        <f>IFERROR(VLOOKUP(T75,BDD!$G$2:$H$99,2,FALSE),"")</f>
        <v/>
      </c>
      <c r="EE75" s="15" t="str">
        <f t="shared" si="52"/>
        <v/>
      </c>
      <c r="EF75" s="15" t="str">
        <f t="shared" si="53"/>
        <v/>
      </c>
      <c r="EG75" s="15">
        <f t="shared" si="54"/>
        <v>0</v>
      </c>
      <c r="EH75" s="15">
        <f t="shared" si="55"/>
        <v>0</v>
      </c>
      <c r="EI75" s="15" t="str">
        <f t="shared" si="56"/>
        <v/>
      </c>
      <c r="EJ75" s="15" t="str">
        <f t="shared" si="57"/>
        <v/>
      </c>
      <c r="EK75" s="15">
        <f t="shared" si="58"/>
        <v>0</v>
      </c>
      <c r="EL75" s="15">
        <f t="shared" si="59"/>
        <v>0</v>
      </c>
      <c r="EM75" s="15">
        <f t="shared" si="112"/>
        <v>0</v>
      </c>
      <c r="EN75" s="15">
        <f t="shared" si="113"/>
        <v>0</v>
      </c>
      <c r="EO75" s="15"/>
      <c r="EP75" s="15"/>
      <c r="EQ75" s="15">
        <f t="shared" si="60"/>
        <v>0</v>
      </c>
      <c r="ER75" s="15">
        <f t="shared" si="61"/>
        <v>0</v>
      </c>
      <c r="ES75" s="18">
        <f t="shared" si="119"/>
        <v>0</v>
      </c>
      <c r="ET75" s="19">
        <f t="shared" si="114"/>
        <v>0</v>
      </c>
      <c r="EU75" s="19">
        <f t="shared" si="115"/>
        <v>0</v>
      </c>
      <c r="EV75" s="19">
        <f t="shared" si="116"/>
        <v>0</v>
      </c>
      <c r="EW75" s="19">
        <f t="shared" si="117"/>
        <v>0</v>
      </c>
      <c r="EX75" s="19">
        <f t="shared" si="120"/>
        <v>0</v>
      </c>
      <c r="EY75" s="19">
        <f t="shared" si="121"/>
        <v>0</v>
      </c>
      <c r="EZ75" s="122">
        <f t="shared" si="123"/>
        <v>0</v>
      </c>
      <c r="FA75" s="120">
        <f>VLOOKUP(A75,Info!$B$7:$D$106,2,FALSE)</f>
        <v>1</v>
      </c>
      <c r="FB75" s="7">
        <f>FB74</f>
        <v>15</v>
      </c>
    </row>
    <row r="76" spans="1:158" x14ac:dyDescent="0.3">
      <c r="A76" s="114" t="str">
        <f>VLOOKUP(FB76,Info!$A$7:$B$106,2,FALSE)</f>
        <v>TOUR PSE 1.1</v>
      </c>
      <c r="B76" s="114">
        <f>VLOOKUP(A76,Info!$B$7:$D$106,3,FALSE)</f>
        <v>15</v>
      </c>
      <c r="C76" s="115" t="str">
        <f>IFERROR(VLOOKUP(A76,Info!$B$7:$AD$106,29,FALSE),"")</f>
        <v>6h - 9h</v>
      </c>
      <c r="D76" s="115" t="str">
        <f>IFERROR(VLOOKUP(A76,Info!$B$7:$AD$106,28,FALSE),"")</f>
        <v xml:space="preserve">Lu Ma Me Je Ve </v>
      </c>
      <c r="E76" s="116">
        <f>IFERROR(VLOOKUP(A76,Info!$B$7:$AD$106,13,FALSE),0)</f>
        <v>0</v>
      </c>
      <c r="F76" s="117">
        <f>IFERROR(VLOOKUP(A76,'Base travail'!$B$22:$G$121,4,FALSE)+VLOOKUP(A76,'Base travail'!$B$22:$G$121,5,FALSE),0)</f>
        <v>0</v>
      </c>
      <c r="G76" s="117">
        <f>IFERROR(VLOOKUP(A76,'Base travail'!$B$22:$G$121,6,FALSE),0)</f>
        <v>0</v>
      </c>
      <c r="H76" s="89"/>
      <c r="I76" s="89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V76" s="25">
        <f t="shared" ref="V76:AE85" si="124">IF(OR(AND(V$3&lt;$EF76,V$3&gt;=$EE76),AND(V$3&lt;$EH76,V$3&gt;=$EG76),AND(V$3&lt;$EJ76,V$3&gt;=$EI76),AND(V$3&lt;$EL76,V$3&gt;=$EK76)),1,0)</f>
        <v>0</v>
      </c>
      <c r="W76" s="26">
        <f t="shared" si="124"/>
        <v>0</v>
      </c>
      <c r="X76" s="26">
        <f t="shared" si="124"/>
        <v>0</v>
      </c>
      <c r="Y76" s="27">
        <f t="shared" si="124"/>
        <v>0</v>
      </c>
      <c r="Z76" s="25">
        <f t="shared" si="124"/>
        <v>0</v>
      </c>
      <c r="AA76" s="26">
        <f t="shared" si="124"/>
        <v>0</v>
      </c>
      <c r="AB76" s="26">
        <f t="shared" si="124"/>
        <v>0</v>
      </c>
      <c r="AC76" s="27">
        <f t="shared" si="124"/>
        <v>0</v>
      </c>
      <c r="AD76" s="25">
        <f t="shared" si="124"/>
        <v>0</v>
      </c>
      <c r="AE76" s="26">
        <f t="shared" si="124"/>
        <v>0</v>
      </c>
      <c r="AF76" s="26">
        <f t="shared" ref="AF76:AO85" si="125">IF(OR(AND(AF$3&lt;$EF76,AF$3&gt;=$EE76),AND(AF$3&lt;$EH76,AF$3&gt;=$EG76),AND(AF$3&lt;$EJ76,AF$3&gt;=$EI76),AND(AF$3&lt;$EL76,AF$3&gt;=$EK76)),1,0)</f>
        <v>0</v>
      </c>
      <c r="AG76" s="27">
        <f t="shared" si="125"/>
        <v>0</v>
      </c>
      <c r="AH76" s="25">
        <f t="shared" si="125"/>
        <v>0</v>
      </c>
      <c r="AI76" s="26">
        <f t="shared" si="125"/>
        <v>0</v>
      </c>
      <c r="AJ76" s="26">
        <f t="shared" si="125"/>
        <v>0</v>
      </c>
      <c r="AK76" s="27">
        <f t="shared" si="125"/>
        <v>0</v>
      </c>
      <c r="AL76" s="25">
        <f t="shared" si="125"/>
        <v>0</v>
      </c>
      <c r="AM76" s="26">
        <f t="shared" si="125"/>
        <v>0</v>
      </c>
      <c r="AN76" s="26">
        <f t="shared" si="125"/>
        <v>0</v>
      </c>
      <c r="AO76" s="27">
        <f t="shared" si="125"/>
        <v>0</v>
      </c>
      <c r="AP76" s="25">
        <f t="shared" ref="AP76:AY85" si="126">IF(OR(AND(AP$3&lt;$EF76,AP$3&gt;=$EE76),AND(AP$3&lt;$EH76,AP$3&gt;=$EG76),AND(AP$3&lt;$EJ76,AP$3&gt;=$EI76),AND(AP$3&lt;$EL76,AP$3&gt;=$EK76)),1,0)</f>
        <v>0</v>
      </c>
      <c r="AQ76" s="26">
        <f t="shared" si="126"/>
        <v>0</v>
      </c>
      <c r="AR76" s="26">
        <f t="shared" si="126"/>
        <v>0</v>
      </c>
      <c r="AS76" s="27">
        <f t="shared" si="126"/>
        <v>0</v>
      </c>
      <c r="AT76" s="25">
        <f t="shared" si="126"/>
        <v>0</v>
      </c>
      <c r="AU76" s="26">
        <f t="shared" si="126"/>
        <v>0</v>
      </c>
      <c r="AV76" s="26">
        <f t="shared" si="126"/>
        <v>0</v>
      </c>
      <c r="AW76" s="27">
        <f t="shared" si="126"/>
        <v>0</v>
      </c>
      <c r="AX76" s="25">
        <f t="shared" si="126"/>
        <v>0</v>
      </c>
      <c r="AY76" s="26">
        <f t="shared" si="126"/>
        <v>0</v>
      </c>
      <c r="AZ76" s="26">
        <f t="shared" ref="AZ76:BI85" si="127">IF(OR(AND(AZ$3&lt;$EF76,AZ$3&gt;=$EE76),AND(AZ$3&lt;$EH76,AZ$3&gt;=$EG76),AND(AZ$3&lt;$EJ76,AZ$3&gt;=$EI76),AND(AZ$3&lt;$EL76,AZ$3&gt;=$EK76)),1,0)</f>
        <v>0</v>
      </c>
      <c r="BA76" s="27">
        <f t="shared" si="127"/>
        <v>0</v>
      </c>
      <c r="BB76" s="25">
        <f t="shared" si="127"/>
        <v>0</v>
      </c>
      <c r="BC76" s="26">
        <f t="shared" si="127"/>
        <v>0</v>
      </c>
      <c r="BD76" s="26">
        <f t="shared" si="127"/>
        <v>0</v>
      </c>
      <c r="BE76" s="27">
        <f t="shared" si="127"/>
        <v>0</v>
      </c>
      <c r="BF76" s="25">
        <f t="shared" si="127"/>
        <v>0</v>
      </c>
      <c r="BG76" s="26">
        <f t="shared" si="127"/>
        <v>0</v>
      </c>
      <c r="BH76" s="26">
        <f t="shared" si="127"/>
        <v>0</v>
      </c>
      <c r="BI76" s="27">
        <f t="shared" si="127"/>
        <v>0</v>
      </c>
      <c r="BJ76" s="25">
        <f t="shared" ref="BJ76:BS85" si="128">IF(OR(AND(BJ$3&lt;$EF76,BJ$3&gt;=$EE76),AND(BJ$3&lt;$EH76,BJ$3&gt;=$EG76),AND(BJ$3&lt;$EJ76,BJ$3&gt;=$EI76),AND(BJ$3&lt;$EL76,BJ$3&gt;=$EK76)),1,0)</f>
        <v>0</v>
      </c>
      <c r="BK76" s="26">
        <f t="shared" si="128"/>
        <v>0</v>
      </c>
      <c r="BL76" s="26">
        <f t="shared" si="128"/>
        <v>0</v>
      </c>
      <c r="BM76" s="27">
        <f t="shared" si="128"/>
        <v>0</v>
      </c>
      <c r="BN76" s="25">
        <f t="shared" si="128"/>
        <v>0</v>
      </c>
      <c r="BO76" s="26">
        <f t="shared" si="128"/>
        <v>0</v>
      </c>
      <c r="BP76" s="26">
        <f t="shared" si="128"/>
        <v>0</v>
      </c>
      <c r="BQ76" s="27">
        <f t="shared" si="128"/>
        <v>0</v>
      </c>
      <c r="BR76" s="25">
        <f t="shared" si="128"/>
        <v>0</v>
      </c>
      <c r="BS76" s="26">
        <f t="shared" si="128"/>
        <v>0</v>
      </c>
      <c r="BT76" s="26">
        <f t="shared" ref="BT76:CC85" si="129">IF(OR(AND(BT$3&lt;$EF76,BT$3&gt;=$EE76),AND(BT$3&lt;$EH76,BT$3&gt;=$EG76),AND(BT$3&lt;$EJ76,BT$3&gt;=$EI76),AND(BT$3&lt;$EL76,BT$3&gt;=$EK76)),1,0)</f>
        <v>0</v>
      </c>
      <c r="BU76" s="27">
        <f t="shared" si="129"/>
        <v>0</v>
      </c>
      <c r="BV76" s="25">
        <f t="shared" si="129"/>
        <v>0</v>
      </c>
      <c r="BW76" s="26">
        <f t="shared" si="129"/>
        <v>0</v>
      </c>
      <c r="BX76" s="26">
        <f t="shared" si="129"/>
        <v>0</v>
      </c>
      <c r="BY76" s="27">
        <f t="shared" si="129"/>
        <v>0</v>
      </c>
      <c r="BZ76" s="25">
        <f t="shared" si="129"/>
        <v>0</v>
      </c>
      <c r="CA76" s="26">
        <f t="shared" si="129"/>
        <v>0</v>
      </c>
      <c r="CB76" s="26">
        <f t="shared" si="129"/>
        <v>0</v>
      </c>
      <c r="CC76" s="27">
        <f t="shared" si="129"/>
        <v>0</v>
      </c>
      <c r="CD76" s="25">
        <f t="shared" ref="CD76:CM85" si="130">IF(OR(AND(CD$3&lt;$EF76,CD$3&gt;=$EE76),AND(CD$3&lt;$EH76,CD$3&gt;=$EG76),AND(CD$3&lt;$EJ76,CD$3&gt;=$EI76),AND(CD$3&lt;$EL76,CD$3&gt;=$EK76)),1,0)</f>
        <v>0</v>
      </c>
      <c r="CE76" s="26">
        <f t="shared" si="130"/>
        <v>0</v>
      </c>
      <c r="CF76" s="26">
        <f t="shared" si="130"/>
        <v>0</v>
      </c>
      <c r="CG76" s="27">
        <f t="shared" si="130"/>
        <v>0</v>
      </c>
      <c r="CH76" s="25">
        <f t="shared" si="130"/>
        <v>0</v>
      </c>
      <c r="CI76" s="26">
        <f t="shared" si="130"/>
        <v>0</v>
      </c>
      <c r="CJ76" s="26">
        <f t="shared" si="130"/>
        <v>0</v>
      </c>
      <c r="CK76" s="27">
        <f t="shared" si="130"/>
        <v>0</v>
      </c>
      <c r="CL76" s="25">
        <f t="shared" si="130"/>
        <v>0</v>
      </c>
      <c r="CM76" s="26">
        <f t="shared" si="130"/>
        <v>0</v>
      </c>
      <c r="CN76" s="26">
        <f t="shared" ref="CN76:CW85" si="131">IF(OR(AND(CN$3&lt;$EF76,CN$3&gt;=$EE76),AND(CN$3&lt;$EH76,CN$3&gt;=$EG76),AND(CN$3&lt;$EJ76,CN$3&gt;=$EI76),AND(CN$3&lt;$EL76,CN$3&gt;=$EK76)),1,0)</f>
        <v>0</v>
      </c>
      <c r="CO76" s="27">
        <f t="shared" si="131"/>
        <v>0</v>
      </c>
      <c r="CP76" s="25">
        <f t="shared" si="131"/>
        <v>0</v>
      </c>
      <c r="CQ76" s="26">
        <f t="shared" si="131"/>
        <v>0</v>
      </c>
      <c r="CR76" s="26">
        <f t="shared" si="131"/>
        <v>0</v>
      </c>
      <c r="CS76" s="27">
        <f t="shared" si="131"/>
        <v>0</v>
      </c>
      <c r="CT76" s="25">
        <f t="shared" si="131"/>
        <v>0</v>
      </c>
      <c r="CU76" s="26">
        <f t="shared" si="131"/>
        <v>0</v>
      </c>
      <c r="CV76" s="26">
        <f t="shared" si="131"/>
        <v>0</v>
      </c>
      <c r="CW76" s="27">
        <f t="shared" si="131"/>
        <v>0</v>
      </c>
      <c r="CX76" s="25">
        <f t="shared" ref="CX76:DG85" si="132">IF(OR(AND(CX$3&lt;$EF76,CX$3&gt;=$EE76),AND(CX$3&lt;$EH76,CX$3&gt;=$EG76),AND(CX$3&lt;$EJ76,CX$3&gt;=$EI76),AND(CX$3&lt;$EL76,CX$3&gt;=$EK76)),1,0)</f>
        <v>0</v>
      </c>
      <c r="CY76" s="26">
        <f t="shared" si="132"/>
        <v>0</v>
      </c>
      <c r="CZ76" s="26">
        <f t="shared" si="132"/>
        <v>0</v>
      </c>
      <c r="DA76" s="27">
        <f t="shared" si="132"/>
        <v>0</v>
      </c>
      <c r="DB76" s="25">
        <f t="shared" si="132"/>
        <v>0</v>
      </c>
      <c r="DC76" s="26">
        <f t="shared" si="132"/>
        <v>0</v>
      </c>
      <c r="DD76" s="26">
        <f t="shared" si="132"/>
        <v>0</v>
      </c>
      <c r="DE76" s="27">
        <f t="shared" si="132"/>
        <v>0</v>
      </c>
      <c r="DF76" s="25">
        <f t="shared" si="132"/>
        <v>0</v>
      </c>
      <c r="DG76" s="26">
        <f t="shared" si="132"/>
        <v>0</v>
      </c>
      <c r="DH76" s="26">
        <f t="shared" ref="DH76:DM85" si="133">IF(OR(AND(DH$3&lt;$EF76,DH$3&gt;=$EE76),AND(DH$3&lt;$EH76,DH$3&gt;=$EG76),AND(DH$3&lt;$EJ76,DH$3&gt;=$EI76),AND(DH$3&lt;$EL76,DH$3&gt;=$EK76)),1,0)</f>
        <v>0</v>
      </c>
      <c r="DI76" s="27">
        <f t="shared" si="133"/>
        <v>0</v>
      </c>
      <c r="DJ76" s="25">
        <f t="shared" si="133"/>
        <v>0</v>
      </c>
      <c r="DK76" s="26">
        <f t="shared" si="133"/>
        <v>0</v>
      </c>
      <c r="DL76" s="26">
        <f t="shared" si="133"/>
        <v>0</v>
      </c>
      <c r="DM76" s="27">
        <f t="shared" si="133"/>
        <v>0</v>
      </c>
      <c r="DN76" s="7">
        <v>91</v>
      </c>
      <c r="DO76" s="16">
        <f>IFERROR(VLOOKUP(H76,'Cpte exploit'!$A$11:$E$35,4,FALSE),0)</f>
        <v>0</v>
      </c>
      <c r="DP76" s="17">
        <f t="shared" si="47"/>
        <v>0</v>
      </c>
      <c r="DQ76" s="16">
        <f>'Cpte exploit'!$B$39</f>
        <v>0</v>
      </c>
      <c r="DR76" s="17">
        <f t="shared" si="48"/>
        <v>0</v>
      </c>
      <c r="DS76" s="16">
        <f>'Cpte exploit'!$B$40</f>
        <v>0</v>
      </c>
      <c r="DT76" s="17">
        <f t="shared" si="49"/>
        <v>0</v>
      </c>
      <c r="DU76" s="16">
        <f>'Cpte exploit'!$B$41</f>
        <v>0</v>
      </c>
      <c r="DV76" s="16"/>
      <c r="DW76" s="17">
        <f t="shared" si="118"/>
        <v>0</v>
      </c>
      <c r="DX76" s="44">
        <f t="shared" si="50"/>
        <v>0</v>
      </c>
      <c r="DY76" s="44">
        <f t="shared" si="51"/>
        <v>0</v>
      </c>
      <c r="DZ76" s="124">
        <f t="shared" si="122"/>
        <v>0</v>
      </c>
      <c r="EA76" s="15" t="str">
        <f>IFERROR(VLOOKUP(Q76,BDD!$G$2:$H$99,2,FALSE),"")</f>
        <v/>
      </c>
      <c r="EB76" s="15" t="str">
        <f>IFERROR(VLOOKUP(R76,BDD!$G$2:$H$99,2,FALSE),"")</f>
        <v/>
      </c>
      <c r="EC76" s="15" t="str">
        <f>IFERROR(VLOOKUP(S76,BDD!$G$2:$H$99,2,FALSE),"")</f>
        <v/>
      </c>
      <c r="ED76" s="15" t="str">
        <f>IFERROR(VLOOKUP(T76,BDD!$G$2:$H$99,2,FALSE),"")</f>
        <v/>
      </c>
      <c r="EE76" s="15" t="str">
        <f t="shared" si="52"/>
        <v/>
      </c>
      <c r="EF76" s="15" t="str">
        <f t="shared" si="53"/>
        <v/>
      </c>
      <c r="EG76" s="15">
        <f t="shared" si="54"/>
        <v>0</v>
      </c>
      <c r="EH76" s="15">
        <f t="shared" si="55"/>
        <v>0</v>
      </c>
      <c r="EI76" s="15" t="str">
        <f t="shared" si="56"/>
        <v/>
      </c>
      <c r="EJ76" s="15" t="str">
        <f t="shared" si="57"/>
        <v/>
      </c>
      <c r="EK76" s="15">
        <f t="shared" si="58"/>
        <v>0</v>
      </c>
      <c r="EL76" s="15">
        <f t="shared" si="59"/>
        <v>0</v>
      </c>
      <c r="EM76" s="15">
        <f t="shared" si="112"/>
        <v>0</v>
      </c>
      <c r="EN76" s="15">
        <f t="shared" si="113"/>
        <v>0</v>
      </c>
      <c r="EO76" s="15"/>
      <c r="EP76" s="15"/>
      <c r="EQ76" s="15">
        <f t="shared" si="60"/>
        <v>0</v>
      </c>
      <c r="ER76" s="15">
        <f t="shared" si="61"/>
        <v>0</v>
      </c>
      <c r="ES76" s="18">
        <f t="shared" si="119"/>
        <v>0</v>
      </c>
      <c r="ET76" s="19">
        <f t="shared" si="114"/>
        <v>0</v>
      </c>
      <c r="EU76" s="19">
        <f t="shared" si="115"/>
        <v>0</v>
      </c>
      <c r="EV76" s="19">
        <f t="shared" si="116"/>
        <v>0</v>
      </c>
      <c r="EW76" s="19">
        <f t="shared" si="117"/>
        <v>0</v>
      </c>
      <c r="EX76" s="19">
        <f t="shared" si="120"/>
        <v>0</v>
      </c>
      <c r="EY76" s="19">
        <f t="shared" si="121"/>
        <v>0</v>
      </c>
      <c r="EZ76" s="117">
        <f t="shared" si="123"/>
        <v>0</v>
      </c>
      <c r="FA76" s="115">
        <f>VLOOKUP(A76,Info!$B$7:$D$106,2,FALSE)</f>
        <v>1</v>
      </c>
      <c r="FB76" s="7">
        <f>FB74</f>
        <v>15</v>
      </c>
    </row>
    <row r="77" spans="1:158" x14ac:dyDescent="0.3">
      <c r="A77" s="119" t="str">
        <f>VLOOKUP(FB77,Info!$A$7:$B$106,2,FALSE)</f>
        <v>TOUR PSE 1.1</v>
      </c>
      <c r="B77" s="119">
        <f>VLOOKUP(A77,Info!$B$7:$D$106,3,FALSE)</f>
        <v>15</v>
      </c>
      <c r="C77" s="120" t="str">
        <f>IFERROR(VLOOKUP(A77,Info!$B$7:$AD$106,29,FALSE),"")</f>
        <v>6h - 9h</v>
      </c>
      <c r="D77" s="120" t="str">
        <f>IFERROR(VLOOKUP(A77,Info!$B$7:$AD$106,28,FALSE),"")</f>
        <v xml:space="preserve">Lu Ma Me Je Ve </v>
      </c>
      <c r="E77" s="121">
        <f>IFERROR(VLOOKUP(A77,Info!$B$7:$AD$106,13,FALSE),0)</f>
        <v>0</v>
      </c>
      <c r="F77" s="122">
        <f>IFERROR(VLOOKUP(A77,'Base travail'!$B$22:$G$121,4,FALSE)+VLOOKUP(A77,'Base travail'!$B$22:$G$121,5,FALSE),0)</f>
        <v>0</v>
      </c>
      <c r="G77" s="122">
        <f>IFERROR(VLOOKUP(A77,'Base travail'!$B$22:$G$121,6,FALSE),0)</f>
        <v>0</v>
      </c>
      <c r="H77" s="262"/>
      <c r="I77" s="262"/>
      <c r="J77" s="263"/>
      <c r="K77" s="263"/>
      <c r="L77" s="263"/>
      <c r="M77" s="263"/>
      <c r="N77" s="263"/>
      <c r="O77" s="263"/>
      <c r="P77" s="263"/>
      <c r="Q77" s="263"/>
      <c r="R77" s="263"/>
      <c r="S77" s="263"/>
      <c r="T77" s="263"/>
      <c r="V77" s="61">
        <f t="shared" si="124"/>
        <v>0</v>
      </c>
      <c r="W77" s="62">
        <f t="shared" si="124"/>
        <v>0</v>
      </c>
      <c r="X77" s="62">
        <f t="shared" si="124"/>
        <v>0</v>
      </c>
      <c r="Y77" s="63">
        <f t="shared" si="124"/>
        <v>0</v>
      </c>
      <c r="Z77" s="61">
        <f t="shared" si="124"/>
        <v>0</v>
      </c>
      <c r="AA77" s="62">
        <f t="shared" si="124"/>
        <v>0</v>
      </c>
      <c r="AB77" s="62">
        <f t="shared" si="124"/>
        <v>0</v>
      </c>
      <c r="AC77" s="63">
        <f t="shared" si="124"/>
        <v>0</v>
      </c>
      <c r="AD77" s="61">
        <f t="shared" si="124"/>
        <v>0</v>
      </c>
      <c r="AE77" s="62">
        <f t="shared" si="124"/>
        <v>0</v>
      </c>
      <c r="AF77" s="62">
        <f t="shared" si="125"/>
        <v>0</v>
      </c>
      <c r="AG77" s="63">
        <f t="shared" si="125"/>
        <v>0</v>
      </c>
      <c r="AH77" s="61">
        <f t="shared" si="125"/>
        <v>0</v>
      </c>
      <c r="AI77" s="62">
        <f t="shared" si="125"/>
        <v>0</v>
      </c>
      <c r="AJ77" s="62">
        <f t="shared" si="125"/>
        <v>0</v>
      </c>
      <c r="AK77" s="63">
        <f t="shared" si="125"/>
        <v>0</v>
      </c>
      <c r="AL77" s="61">
        <f t="shared" si="125"/>
        <v>0</v>
      </c>
      <c r="AM77" s="62">
        <f t="shared" si="125"/>
        <v>0</v>
      </c>
      <c r="AN77" s="62">
        <f t="shared" si="125"/>
        <v>0</v>
      </c>
      <c r="AO77" s="63">
        <f t="shared" si="125"/>
        <v>0</v>
      </c>
      <c r="AP77" s="61">
        <f t="shared" si="126"/>
        <v>0</v>
      </c>
      <c r="AQ77" s="62">
        <f t="shared" si="126"/>
        <v>0</v>
      </c>
      <c r="AR77" s="62">
        <f t="shared" si="126"/>
        <v>0</v>
      </c>
      <c r="AS77" s="63">
        <f t="shared" si="126"/>
        <v>0</v>
      </c>
      <c r="AT77" s="61">
        <f t="shared" si="126"/>
        <v>0</v>
      </c>
      <c r="AU77" s="62">
        <f t="shared" si="126"/>
        <v>0</v>
      </c>
      <c r="AV77" s="62">
        <f t="shared" si="126"/>
        <v>0</v>
      </c>
      <c r="AW77" s="63">
        <f t="shared" si="126"/>
        <v>0</v>
      </c>
      <c r="AX77" s="61">
        <f t="shared" si="126"/>
        <v>0</v>
      </c>
      <c r="AY77" s="62">
        <f t="shared" si="126"/>
        <v>0</v>
      </c>
      <c r="AZ77" s="62">
        <f t="shared" si="127"/>
        <v>0</v>
      </c>
      <c r="BA77" s="63">
        <f t="shared" si="127"/>
        <v>0</v>
      </c>
      <c r="BB77" s="61">
        <f t="shared" si="127"/>
        <v>0</v>
      </c>
      <c r="BC77" s="62">
        <f t="shared" si="127"/>
        <v>0</v>
      </c>
      <c r="BD77" s="62">
        <f t="shared" si="127"/>
        <v>0</v>
      </c>
      <c r="BE77" s="63">
        <f t="shared" si="127"/>
        <v>0</v>
      </c>
      <c r="BF77" s="61">
        <f t="shared" si="127"/>
        <v>0</v>
      </c>
      <c r="BG77" s="62">
        <f t="shared" si="127"/>
        <v>0</v>
      </c>
      <c r="BH77" s="62">
        <f t="shared" si="127"/>
        <v>0</v>
      </c>
      <c r="BI77" s="63">
        <f t="shared" si="127"/>
        <v>0</v>
      </c>
      <c r="BJ77" s="61">
        <f t="shared" si="128"/>
        <v>0</v>
      </c>
      <c r="BK77" s="62">
        <f t="shared" si="128"/>
        <v>0</v>
      </c>
      <c r="BL77" s="62">
        <f t="shared" si="128"/>
        <v>0</v>
      </c>
      <c r="BM77" s="63">
        <f t="shared" si="128"/>
        <v>0</v>
      </c>
      <c r="BN77" s="61">
        <f t="shared" si="128"/>
        <v>0</v>
      </c>
      <c r="BO77" s="62">
        <f t="shared" si="128"/>
        <v>0</v>
      </c>
      <c r="BP77" s="62">
        <f t="shared" si="128"/>
        <v>0</v>
      </c>
      <c r="BQ77" s="63">
        <f t="shared" si="128"/>
        <v>0</v>
      </c>
      <c r="BR77" s="61">
        <f t="shared" si="128"/>
        <v>0</v>
      </c>
      <c r="BS77" s="62">
        <f t="shared" si="128"/>
        <v>0</v>
      </c>
      <c r="BT77" s="62">
        <f t="shared" si="129"/>
        <v>0</v>
      </c>
      <c r="BU77" s="63">
        <f t="shared" si="129"/>
        <v>0</v>
      </c>
      <c r="BV77" s="61">
        <f t="shared" si="129"/>
        <v>0</v>
      </c>
      <c r="BW77" s="62">
        <f t="shared" si="129"/>
        <v>0</v>
      </c>
      <c r="BX77" s="62">
        <f t="shared" si="129"/>
        <v>0</v>
      </c>
      <c r="BY77" s="63">
        <f t="shared" si="129"/>
        <v>0</v>
      </c>
      <c r="BZ77" s="61">
        <f t="shared" si="129"/>
        <v>0</v>
      </c>
      <c r="CA77" s="62">
        <f t="shared" si="129"/>
        <v>0</v>
      </c>
      <c r="CB77" s="62">
        <f t="shared" si="129"/>
        <v>0</v>
      </c>
      <c r="CC77" s="63">
        <f t="shared" si="129"/>
        <v>0</v>
      </c>
      <c r="CD77" s="61">
        <f t="shared" si="130"/>
        <v>0</v>
      </c>
      <c r="CE77" s="62">
        <f t="shared" si="130"/>
        <v>0</v>
      </c>
      <c r="CF77" s="62">
        <f t="shared" si="130"/>
        <v>0</v>
      </c>
      <c r="CG77" s="63">
        <f t="shared" si="130"/>
        <v>0</v>
      </c>
      <c r="CH77" s="61">
        <f t="shared" si="130"/>
        <v>0</v>
      </c>
      <c r="CI77" s="62">
        <f t="shared" si="130"/>
        <v>0</v>
      </c>
      <c r="CJ77" s="62">
        <f t="shared" si="130"/>
        <v>0</v>
      </c>
      <c r="CK77" s="63">
        <f t="shared" si="130"/>
        <v>0</v>
      </c>
      <c r="CL77" s="61">
        <f t="shared" si="130"/>
        <v>0</v>
      </c>
      <c r="CM77" s="62">
        <f t="shared" si="130"/>
        <v>0</v>
      </c>
      <c r="CN77" s="62">
        <f t="shared" si="131"/>
        <v>0</v>
      </c>
      <c r="CO77" s="63">
        <f t="shared" si="131"/>
        <v>0</v>
      </c>
      <c r="CP77" s="61">
        <f t="shared" si="131"/>
        <v>0</v>
      </c>
      <c r="CQ77" s="62">
        <f t="shared" si="131"/>
        <v>0</v>
      </c>
      <c r="CR77" s="62">
        <f t="shared" si="131"/>
        <v>0</v>
      </c>
      <c r="CS77" s="63">
        <f t="shared" si="131"/>
        <v>0</v>
      </c>
      <c r="CT77" s="61">
        <f t="shared" si="131"/>
        <v>0</v>
      </c>
      <c r="CU77" s="62">
        <f t="shared" si="131"/>
        <v>0</v>
      </c>
      <c r="CV77" s="62">
        <f t="shared" si="131"/>
        <v>0</v>
      </c>
      <c r="CW77" s="63">
        <f t="shared" si="131"/>
        <v>0</v>
      </c>
      <c r="CX77" s="61">
        <f t="shared" si="132"/>
        <v>0</v>
      </c>
      <c r="CY77" s="62">
        <f t="shared" si="132"/>
        <v>0</v>
      </c>
      <c r="CZ77" s="62">
        <f t="shared" si="132"/>
        <v>0</v>
      </c>
      <c r="DA77" s="63">
        <f t="shared" si="132"/>
        <v>0</v>
      </c>
      <c r="DB77" s="61">
        <f t="shared" si="132"/>
        <v>0</v>
      </c>
      <c r="DC77" s="62">
        <f t="shared" si="132"/>
        <v>0</v>
      </c>
      <c r="DD77" s="62">
        <f t="shared" si="132"/>
        <v>0</v>
      </c>
      <c r="DE77" s="63">
        <f t="shared" si="132"/>
        <v>0</v>
      </c>
      <c r="DF77" s="61">
        <f t="shared" si="132"/>
        <v>0</v>
      </c>
      <c r="DG77" s="62">
        <f t="shared" si="132"/>
        <v>0</v>
      </c>
      <c r="DH77" s="62">
        <f t="shared" si="133"/>
        <v>0</v>
      </c>
      <c r="DI77" s="63">
        <f t="shared" si="133"/>
        <v>0</v>
      </c>
      <c r="DJ77" s="61">
        <f t="shared" si="133"/>
        <v>0</v>
      </c>
      <c r="DK77" s="62">
        <f t="shared" si="133"/>
        <v>0</v>
      </c>
      <c r="DL77" s="62">
        <f t="shared" si="133"/>
        <v>0</v>
      </c>
      <c r="DM77" s="63">
        <f t="shared" si="133"/>
        <v>0</v>
      </c>
      <c r="DN77" s="7">
        <v>92</v>
      </c>
      <c r="DO77" s="23">
        <f>IFERROR(VLOOKUP(H77,'Cpte exploit'!$A$11:$E$35,4,FALSE),0)</f>
        <v>0</v>
      </c>
      <c r="DP77" s="24">
        <f t="shared" si="47"/>
        <v>0</v>
      </c>
      <c r="DQ77" s="23">
        <f>'Cpte exploit'!$B$39</f>
        <v>0</v>
      </c>
      <c r="DR77" s="24">
        <f t="shared" si="48"/>
        <v>0</v>
      </c>
      <c r="DS77" s="23">
        <f>'Cpte exploit'!$B$40</f>
        <v>0</v>
      </c>
      <c r="DT77" s="24">
        <f t="shared" si="49"/>
        <v>0</v>
      </c>
      <c r="DU77" s="23">
        <f>'Cpte exploit'!$B$41</f>
        <v>0</v>
      </c>
      <c r="DV77" s="23"/>
      <c r="DW77" s="24">
        <f t="shared" si="118"/>
        <v>0</v>
      </c>
      <c r="DX77" s="45">
        <f t="shared" si="50"/>
        <v>0</v>
      </c>
      <c r="DY77" s="45">
        <f t="shared" si="51"/>
        <v>0</v>
      </c>
      <c r="DZ77" s="123">
        <f t="shared" si="122"/>
        <v>0</v>
      </c>
      <c r="EA77" s="15" t="str">
        <f>IFERROR(VLOOKUP(Q77,BDD!$G$2:$H$99,2,FALSE),"")</f>
        <v/>
      </c>
      <c r="EB77" s="15" t="str">
        <f>IFERROR(VLOOKUP(R77,BDD!$G$2:$H$99,2,FALSE),"")</f>
        <v/>
      </c>
      <c r="EC77" s="15" t="str">
        <f>IFERROR(VLOOKUP(S77,BDD!$G$2:$H$99,2,FALSE),"")</f>
        <v/>
      </c>
      <c r="ED77" s="15" t="str">
        <f>IFERROR(VLOOKUP(T77,BDD!$G$2:$H$99,2,FALSE),"")</f>
        <v/>
      </c>
      <c r="EE77" s="15" t="str">
        <f t="shared" si="52"/>
        <v/>
      </c>
      <c r="EF77" s="15" t="str">
        <f t="shared" si="53"/>
        <v/>
      </c>
      <c r="EG77" s="15">
        <f t="shared" si="54"/>
        <v>0</v>
      </c>
      <c r="EH77" s="15">
        <f t="shared" si="55"/>
        <v>0</v>
      </c>
      <c r="EI77" s="15" t="str">
        <f t="shared" si="56"/>
        <v/>
      </c>
      <c r="EJ77" s="15" t="str">
        <f t="shared" si="57"/>
        <v/>
      </c>
      <c r="EK77" s="15">
        <f t="shared" si="58"/>
        <v>0</v>
      </c>
      <c r="EL77" s="15">
        <f t="shared" si="59"/>
        <v>0</v>
      </c>
      <c r="EM77" s="15">
        <f t="shared" si="112"/>
        <v>0</v>
      </c>
      <c r="EN77" s="15">
        <f t="shared" si="113"/>
        <v>0</v>
      </c>
      <c r="EO77" s="15"/>
      <c r="EP77" s="15"/>
      <c r="EQ77" s="15">
        <f t="shared" si="60"/>
        <v>0</v>
      </c>
      <c r="ER77" s="15">
        <f t="shared" si="61"/>
        <v>0</v>
      </c>
      <c r="ES77" s="18">
        <f t="shared" si="119"/>
        <v>0</v>
      </c>
      <c r="ET77" s="19">
        <f t="shared" si="114"/>
        <v>0</v>
      </c>
      <c r="EU77" s="19">
        <f t="shared" si="115"/>
        <v>0</v>
      </c>
      <c r="EV77" s="19">
        <f t="shared" si="116"/>
        <v>0</v>
      </c>
      <c r="EW77" s="19">
        <f t="shared" si="117"/>
        <v>0</v>
      </c>
      <c r="EX77" s="19">
        <f t="shared" si="120"/>
        <v>0</v>
      </c>
      <c r="EY77" s="19">
        <f t="shared" si="121"/>
        <v>0</v>
      </c>
      <c r="EZ77" s="122">
        <f t="shared" si="123"/>
        <v>0</v>
      </c>
      <c r="FA77" s="120">
        <f>VLOOKUP(A77,Info!$B$7:$D$106,2,FALSE)</f>
        <v>1</v>
      </c>
      <c r="FB77" s="7">
        <f>FB74</f>
        <v>15</v>
      </c>
    </row>
    <row r="78" spans="1:158" x14ac:dyDescent="0.3">
      <c r="A78" s="114" t="str">
        <f>VLOOKUP(FB78,Info!$A$7:$B$106,2,FALSE)</f>
        <v>SAINT GERMAIN PSE 2.1.1</v>
      </c>
      <c r="B78" s="114">
        <f>VLOOKUP(A78,Info!$B$7:$D$106,3,FALSE)</f>
        <v>16</v>
      </c>
      <c r="C78" s="115" t="str">
        <f>IFERROR(VLOOKUP(A78,Info!$B$7:$AD$106,29,FALSE),"")</f>
        <v>7h - 11h30 / 16h - 20h</v>
      </c>
      <c r="D78" s="115" t="str">
        <f>IFERROR(VLOOKUP(A78,Info!$B$7:$AD$106,28,FALSE),"")</f>
        <v xml:space="preserve">Lu Ma Me Je Ve </v>
      </c>
      <c r="E78" s="116">
        <f>IFERROR(VLOOKUP(A78,Info!$B$7:$AD$106,13,FALSE),0)</f>
        <v>0</v>
      </c>
      <c r="F78" s="117">
        <f>IFERROR(VLOOKUP(A78,'Base travail'!$B$22:$G$121,4,FALSE)+VLOOKUP(A78,'Base travail'!$B$22:$G$121,5,FALSE),0)</f>
        <v>0</v>
      </c>
      <c r="G78" s="117">
        <f>IFERROR(VLOOKUP(A78,'Base travail'!$B$22:$G$121,6,FALSE),0)</f>
        <v>0</v>
      </c>
      <c r="H78" s="89"/>
      <c r="I78" s="89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V78" s="25">
        <f t="shared" si="124"/>
        <v>0</v>
      </c>
      <c r="W78" s="26">
        <f t="shared" si="124"/>
        <v>0</v>
      </c>
      <c r="X78" s="26">
        <f t="shared" si="124"/>
        <v>0</v>
      </c>
      <c r="Y78" s="27">
        <f t="shared" si="124"/>
        <v>0</v>
      </c>
      <c r="Z78" s="25">
        <f t="shared" si="124"/>
        <v>0</v>
      </c>
      <c r="AA78" s="26">
        <f t="shared" si="124"/>
        <v>0</v>
      </c>
      <c r="AB78" s="26">
        <f t="shared" si="124"/>
        <v>0</v>
      </c>
      <c r="AC78" s="27">
        <f t="shared" si="124"/>
        <v>0</v>
      </c>
      <c r="AD78" s="25">
        <f t="shared" si="124"/>
        <v>0</v>
      </c>
      <c r="AE78" s="26">
        <f t="shared" si="124"/>
        <v>0</v>
      </c>
      <c r="AF78" s="26">
        <f t="shared" si="125"/>
        <v>0</v>
      </c>
      <c r="AG78" s="27">
        <f t="shared" si="125"/>
        <v>0</v>
      </c>
      <c r="AH78" s="25">
        <f t="shared" si="125"/>
        <v>0</v>
      </c>
      <c r="AI78" s="26">
        <f t="shared" si="125"/>
        <v>0</v>
      </c>
      <c r="AJ78" s="26">
        <f t="shared" si="125"/>
        <v>0</v>
      </c>
      <c r="AK78" s="27">
        <f t="shared" si="125"/>
        <v>0</v>
      </c>
      <c r="AL78" s="25">
        <f t="shared" si="125"/>
        <v>0</v>
      </c>
      <c r="AM78" s="26">
        <f t="shared" si="125"/>
        <v>0</v>
      </c>
      <c r="AN78" s="26">
        <f t="shared" si="125"/>
        <v>0</v>
      </c>
      <c r="AO78" s="27">
        <f t="shared" si="125"/>
        <v>0</v>
      </c>
      <c r="AP78" s="25">
        <f t="shared" si="126"/>
        <v>0</v>
      </c>
      <c r="AQ78" s="26">
        <f t="shared" si="126"/>
        <v>0</v>
      </c>
      <c r="AR78" s="26">
        <f t="shared" si="126"/>
        <v>0</v>
      </c>
      <c r="AS78" s="27">
        <f t="shared" si="126"/>
        <v>0</v>
      </c>
      <c r="AT78" s="25">
        <f t="shared" si="126"/>
        <v>0</v>
      </c>
      <c r="AU78" s="26">
        <f t="shared" si="126"/>
        <v>0</v>
      </c>
      <c r="AV78" s="26">
        <f t="shared" si="126"/>
        <v>0</v>
      </c>
      <c r="AW78" s="27">
        <f t="shared" si="126"/>
        <v>0</v>
      </c>
      <c r="AX78" s="25">
        <f t="shared" si="126"/>
        <v>0</v>
      </c>
      <c r="AY78" s="26">
        <f t="shared" si="126"/>
        <v>0</v>
      </c>
      <c r="AZ78" s="26">
        <f t="shared" si="127"/>
        <v>0</v>
      </c>
      <c r="BA78" s="27">
        <f t="shared" si="127"/>
        <v>0</v>
      </c>
      <c r="BB78" s="25">
        <f t="shared" si="127"/>
        <v>0</v>
      </c>
      <c r="BC78" s="26">
        <f t="shared" si="127"/>
        <v>0</v>
      </c>
      <c r="BD78" s="26">
        <f t="shared" si="127"/>
        <v>0</v>
      </c>
      <c r="BE78" s="27">
        <f t="shared" si="127"/>
        <v>0</v>
      </c>
      <c r="BF78" s="25">
        <f t="shared" si="127"/>
        <v>0</v>
      </c>
      <c r="BG78" s="26">
        <f t="shared" si="127"/>
        <v>0</v>
      </c>
      <c r="BH78" s="26">
        <f t="shared" si="127"/>
        <v>0</v>
      </c>
      <c r="BI78" s="27">
        <f t="shared" si="127"/>
        <v>0</v>
      </c>
      <c r="BJ78" s="25">
        <f t="shared" si="128"/>
        <v>0</v>
      </c>
      <c r="BK78" s="26">
        <f t="shared" si="128"/>
        <v>0</v>
      </c>
      <c r="BL78" s="26">
        <f t="shared" si="128"/>
        <v>0</v>
      </c>
      <c r="BM78" s="27">
        <f t="shared" si="128"/>
        <v>0</v>
      </c>
      <c r="BN78" s="25">
        <f t="shared" si="128"/>
        <v>0</v>
      </c>
      <c r="BO78" s="26">
        <f t="shared" si="128"/>
        <v>0</v>
      </c>
      <c r="BP78" s="26">
        <f t="shared" si="128"/>
        <v>0</v>
      </c>
      <c r="BQ78" s="27">
        <f t="shared" si="128"/>
        <v>0</v>
      </c>
      <c r="BR78" s="25">
        <f t="shared" si="128"/>
        <v>0</v>
      </c>
      <c r="BS78" s="26">
        <f t="shared" si="128"/>
        <v>0</v>
      </c>
      <c r="BT78" s="26">
        <f t="shared" si="129"/>
        <v>0</v>
      </c>
      <c r="BU78" s="27">
        <f t="shared" si="129"/>
        <v>0</v>
      </c>
      <c r="BV78" s="25">
        <f t="shared" si="129"/>
        <v>0</v>
      </c>
      <c r="BW78" s="26">
        <f t="shared" si="129"/>
        <v>0</v>
      </c>
      <c r="BX78" s="26">
        <f t="shared" si="129"/>
        <v>0</v>
      </c>
      <c r="BY78" s="27">
        <f t="shared" si="129"/>
        <v>0</v>
      </c>
      <c r="BZ78" s="25">
        <f t="shared" si="129"/>
        <v>0</v>
      </c>
      <c r="CA78" s="26">
        <f t="shared" si="129"/>
        <v>0</v>
      </c>
      <c r="CB78" s="26">
        <f t="shared" si="129"/>
        <v>0</v>
      </c>
      <c r="CC78" s="27">
        <f t="shared" si="129"/>
        <v>0</v>
      </c>
      <c r="CD78" s="25">
        <f t="shared" si="130"/>
        <v>0</v>
      </c>
      <c r="CE78" s="26">
        <f t="shared" si="130"/>
        <v>0</v>
      </c>
      <c r="CF78" s="26">
        <f t="shared" si="130"/>
        <v>0</v>
      </c>
      <c r="CG78" s="27">
        <f t="shared" si="130"/>
        <v>0</v>
      </c>
      <c r="CH78" s="25">
        <f t="shared" si="130"/>
        <v>0</v>
      </c>
      <c r="CI78" s="26">
        <f t="shared" si="130"/>
        <v>0</v>
      </c>
      <c r="CJ78" s="26">
        <f t="shared" si="130"/>
        <v>0</v>
      </c>
      <c r="CK78" s="27">
        <f t="shared" si="130"/>
        <v>0</v>
      </c>
      <c r="CL78" s="25">
        <f t="shared" si="130"/>
        <v>0</v>
      </c>
      <c r="CM78" s="26">
        <f t="shared" si="130"/>
        <v>0</v>
      </c>
      <c r="CN78" s="26">
        <f t="shared" si="131"/>
        <v>0</v>
      </c>
      <c r="CO78" s="27">
        <f t="shared" si="131"/>
        <v>0</v>
      </c>
      <c r="CP78" s="25">
        <f t="shared" si="131"/>
        <v>0</v>
      </c>
      <c r="CQ78" s="26">
        <f t="shared" si="131"/>
        <v>0</v>
      </c>
      <c r="CR78" s="26">
        <f t="shared" si="131"/>
        <v>0</v>
      </c>
      <c r="CS78" s="27">
        <f t="shared" si="131"/>
        <v>0</v>
      </c>
      <c r="CT78" s="25">
        <f t="shared" si="131"/>
        <v>0</v>
      </c>
      <c r="CU78" s="26">
        <f t="shared" si="131"/>
        <v>0</v>
      </c>
      <c r="CV78" s="26">
        <f t="shared" si="131"/>
        <v>0</v>
      </c>
      <c r="CW78" s="27">
        <f t="shared" si="131"/>
        <v>0</v>
      </c>
      <c r="CX78" s="25">
        <f t="shared" si="132"/>
        <v>0</v>
      </c>
      <c r="CY78" s="26">
        <f t="shared" si="132"/>
        <v>0</v>
      </c>
      <c r="CZ78" s="26">
        <f t="shared" si="132"/>
        <v>0</v>
      </c>
      <c r="DA78" s="27">
        <f t="shared" si="132"/>
        <v>0</v>
      </c>
      <c r="DB78" s="25">
        <f t="shared" si="132"/>
        <v>0</v>
      </c>
      <c r="DC78" s="26">
        <f t="shared" si="132"/>
        <v>0</v>
      </c>
      <c r="DD78" s="26">
        <f t="shared" si="132"/>
        <v>0</v>
      </c>
      <c r="DE78" s="27">
        <f t="shared" si="132"/>
        <v>0</v>
      </c>
      <c r="DF78" s="25">
        <f t="shared" si="132"/>
        <v>0</v>
      </c>
      <c r="DG78" s="26">
        <f t="shared" si="132"/>
        <v>0</v>
      </c>
      <c r="DH78" s="26">
        <f t="shared" si="133"/>
        <v>0</v>
      </c>
      <c r="DI78" s="27">
        <f t="shared" si="133"/>
        <v>0</v>
      </c>
      <c r="DJ78" s="25">
        <f t="shared" si="133"/>
        <v>0</v>
      </c>
      <c r="DK78" s="26">
        <f t="shared" si="133"/>
        <v>0</v>
      </c>
      <c r="DL78" s="26">
        <f t="shared" si="133"/>
        <v>0</v>
      </c>
      <c r="DM78" s="27">
        <f t="shared" si="133"/>
        <v>0</v>
      </c>
      <c r="DN78" s="7">
        <v>93</v>
      </c>
      <c r="DO78" s="16">
        <f>IFERROR(VLOOKUP(H78,'Cpte exploit'!$A$11:$E$35,4,FALSE),0)</f>
        <v>0</v>
      </c>
      <c r="DP78" s="17">
        <f t="shared" si="47"/>
        <v>0</v>
      </c>
      <c r="DQ78" s="16">
        <f>'Cpte exploit'!$B$39</f>
        <v>0</v>
      </c>
      <c r="DR78" s="17">
        <f t="shared" si="48"/>
        <v>0</v>
      </c>
      <c r="DS78" s="16">
        <f>'Cpte exploit'!$B$40</f>
        <v>0</v>
      </c>
      <c r="DT78" s="17">
        <f t="shared" si="49"/>
        <v>0</v>
      </c>
      <c r="DU78" s="16">
        <f>'Cpte exploit'!$B$41</f>
        <v>0</v>
      </c>
      <c r="DV78" s="16"/>
      <c r="DW78" s="17">
        <f t="shared" si="118"/>
        <v>0</v>
      </c>
      <c r="DX78" s="44">
        <f t="shared" si="50"/>
        <v>0</v>
      </c>
      <c r="DY78" s="44">
        <f t="shared" si="51"/>
        <v>0</v>
      </c>
      <c r="DZ78" s="124">
        <f t="shared" si="122"/>
        <v>0</v>
      </c>
      <c r="EA78" s="15" t="str">
        <f>IFERROR(VLOOKUP(Q78,BDD!$G$2:$H$99,2,FALSE),"")</f>
        <v/>
      </c>
      <c r="EB78" s="15" t="str">
        <f>IFERROR(VLOOKUP(R78,BDD!$G$2:$H$99,2,FALSE),"")</f>
        <v/>
      </c>
      <c r="EC78" s="15" t="str">
        <f>IFERROR(VLOOKUP(S78,BDD!$G$2:$H$99,2,FALSE),"")</f>
        <v/>
      </c>
      <c r="ED78" s="15" t="str">
        <f>IFERROR(VLOOKUP(T78,BDD!$G$2:$H$99,2,FALSE),"")</f>
        <v/>
      </c>
      <c r="EE78" s="15" t="str">
        <f t="shared" si="52"/>
        <v/>
      </c>
      <c r="EF78" s="15" t="str">
        <f t="shared" si="53"/>
        <v/>
      </c>
      <c r="EG78" s="15">
        <f t="shared" si="54"/>
        <v>0</v>
      </c>
      <c r="EH78" s="15">
        <f t="shared" si="55"/>
        <v>0</v>
      </c>
      <c r="EI78" s="15" t="str">
        <f t="shared" si="56"/>
        <v/>
      </c>
      <c r="EJ78" s="15" t="str">
        <f t="shared" si="57"/>
        <v/>
      </c>
      <c r="EK78" s="15">
        <f t="shared" si="58"/>
        <v>0</v>
      </c>
      <c r="EL78" s="15">
        <f t="shared" si="59"/>
        <v>0</v>
      </c>
      <c r="EM78" s="15">
        <f t="shared" si="112"/>
        <v>0</v>
      </c>
      <c r="EN78" s="15">
        <f t="shared" si="113"/>
        <v>0</v>
      </c>
      <c r="EO78" s="15"/>
      <c r="EP78" s="15"/>
      <c r="EQ78" s="15">
        <f t="shared" si="60"/>
        <v>0</v>
      </c>
      <c r="ER78" s="15">
        <f t="shared" si="61"/>
        <v>0</v>
      </c>
      <c r="ES78" s="18">
        <f t="shared" si="119"/>
        <v>0</v>
      </c>
      <c r="ET78" s="19">
        <f t="shared" si="114"/>
        <v>0</v>
      </c>
      <c r="EU78" s="19">
        <f t="shared" si="115"/>
        <v>0</v>
      </c>
      <c r="EV78" s="19">
        <f t="shared" si="116"/>
        <v>0</v>
      </c>
      <c r="EW78" s="19">
        <f t="shared" si="117"/>
        <v>0</v>
      </c>
      <c r="EX78" s="19">
        <f t="shared" si="120"/>
        <v>0</v>
      </c>
      <c r="EY78" s="19">
        <f t="shared" si="121"/>
        <v>0</v>
      </c>
      <c r="EZ78" s="117">
        <f t="shared" si="123"/>
        <v>0</v>
      </c>
      <c r="FA78" s="115">
        <f>VLOOKUP(A78,Info!$B$7:$D$106,2,FALSE)</f>
        <v>2</v>
      </c>
      <c r="FB78" s="7">
        <f>FB74+1</f>
        <v>16</v>
      </c>
    </row>
    <row r="79" spans="1:158" x14ac:dyDescent="0.3">
      <c r="A79" s="119" t="str">
        <f>VLOOKUP(FB79,Info!$A$7:$B$106,2,FALSE)</f>
        <v>SAINT GERMAIN PSE 2.1.1</v>
      </c>
      <c r="B79" s="119">
        <f>VLOOKUP(A79,Info!$B$7:$D$106,3,FALSE)</f>
        <v>16</v>
      </c>
      <c r="C79" s="120" t="str">
        <f>IFERROR(VLOOKUP(A79,Info!$B$7:$AD$106,29,FALSE),"")</f>
        <v>7h - 11h30 / 16h - 20h</v>
      </c>
      <c r="D79" s="120" t="str">
        <f>IFERROR(VLOOKUP(A79,Info!$B$7:$AD$106,28,FALSE),"")</f>
        <v xml:space="preserve">Lu Ma Me Je Ve </v>
      </c>
      <c r="E79" s="121">
        <f>IFERROR(VLOOKUP(A79,Info!$B$7:$AD$106,13,FALSE),0)</f>
        <v>0</v>
      </c>
      <c r="F79" s="122">
        <f>IFERROR(VLOOKUP(A79,'Base travail'!$B$22:$G$121,4,FALSE)+VLOOKUP(A79,'Base travail'!$B$22:$G$121,5,FALSE),0)</f>
        <v>0</v>
      </c>
      <c r="G79" s="122">
        <f>IFERROR(VLOOKUP(A79,'Base travail'!$B$22:$G$121,6,FALSE),0)</f>
        <v>0</v>
      </c>
      <c r="H79" s="262"/>
      <c r="I79" s="262"/>
      <c r="J79" s="263"/>
      <c r="K79" s="263"/>
      <c r="L79" s="263"/>
      <c r="M79" s="263"/>
      <c r="N79" s="263"/>
      <c r="O79" s="263"/>
      <c r="P79" s="263"/>
      <c r="Q79" s="263"/>
      <c r="R79" s="263"/>
      <c r="S79" s="263"/>
      <c r="T79" s="263"/>
      <c r="V79" s="61">
        <f t="shared" si="124"/>
        <v>0</v>
      </c>
      <c r="W79" s="62">
        <f t="shared" si="124"/>
        <v>0</v>
      </c>
      <c r="X79" s="62">
        <f t="shared" si="124"/>
        <v>0</v>
      </c>
      <c r="Y79" s="63">
        <f t="shared" si="124"/>
        <v>0</v>
      </c>
      <c r="Z79" s="61">
        <f t="shared" si="124"/>
        <v>0</v>
      </c>
      <c r="AA79" s="62">
        <f t="shared" si="124"/>
        <v>0</v>
      </c>
      <c r="AB79" s="62">
        <f t="shared" si="124"/>
        <v>0</v>
      </c>
      <c r="AC79" s="63">
        <f t="shared" si="124"/>
        <v>0</v>
      </c>
      <c r="AD79" s="61">
        <f t="shared" si="124"/>
        <v>0</v>
      </c>
      <c r="AE79" s="62">
        <f t="shared" si="124"/>
        <v>0</v>
      </c>
      <c r="AF79" s="62">
        <f t="shared" si="125"/>
        <v>0</v>
      </c>
      <c r="AG79" s="63">
        <f t="shared" si="125"/>
        <v>0</v>
      </c>
      <c r="AH79" s="61">
        <f t="shared" si="125"/>
        <v>0</v>
      </c>
      <c r="AI79" s="62">
        <f t="shared" si="125"/>
        <v>0</v>
      </c>
      <c r="AJ79" s="62">
        <f t="shared" si="125"/>
        <v>0</v>
      </c>
      <c r="AK79" s="63">
        <f t="shared" si="125"/>
        <v>0</v>
      </c>
      <c r="AL79" s="61">
        <f t="shared" si="125"/>
        <v>0</v>
      </c>
      <c r="AM79" s="62">
        <f t="shared" si="125"/>
        <v>0</v>
      </c>
      <c r="AN79" s="62">
        <f t="shared" si="125"/>
        <v>0</v>
      </c>
      <c r="AO79" s="63">
        <f t="shared" si="125"/>
        <v>0</v>
      </c>
      <c r="AP79" s="61">
        <f t="shared" si="126"/>
        <v>0</v>
      </c>
      <c r="AQ79" s="62">
        <f t="shared" si="126"/>
        <v>0</v>
      </c>
      <c r="AR79" s="62">
        <f t="shared" si="126"/>
        <v>0</v>
      </c>
      <c r="AS79" s="63">
        <f t="shared" si="126"/>
        <v>0</v>
      </c>
      <c r="AT79" s="61">
        <f t="shared" si="126"/>
        <v>0</v>
      </c>
      <c r="AU79" s="62">
        <f t="shared" si="126"/>
        <v>0</v>
      </c>
      <c r="AV79" s="62">
        <f t="shared" si="126"/>
        <v>0</v>
      </c>
      <c r="AW79" s="63">
        <f t="shared" si="126"/>
        <v>0</v>
      </c>
      <c r="AX79" s="61">
        <f t="shared" si="126"/>
        <v>0</v>
      </c>
      <c r="AY79" s="62">
        <f t="shared" si="126"/>
        <v>0</v>
      </c>
      <c r="AZ79" s="62">
        <f t="shared" si="127"/>
        <v>0</v>
      </c>
      <c r="BA79" s="63">
        <f t="shared" si="127"/>
        <v>0</v>
      </c>
      <c r="BB79" s="61">
        <f t="shared" si="127"/>
        <v>0</v>
      </c>
      <c r="BC79" s="62">
        <f t="shared" si="127"/>
        <v>0</v>
      </c>
      <c r="BD79" s="62">
        <f t="shared" si="127"/>
        <v>0</v>
      </c>
      <c r="BE79" s="63">
        <f t="shared" si="127"/>
        <v>0</v>
      </c>
      <c r="BF79" s="61">
        <f t="shared" si="127"/>
        <v>0</v>
      </c>
      <c r="BG79" s="62">
        <f t="shared" si="127"/>
        <v>0</v>
      </c>
      <c r="BH79" s="62">
        <f t="shared" si="127"/>
        <v>0</v>
      </c>
      <c r="BI79" s="63">
        <f t="shared" si="127"/>
        <v>0</v>
      </c>
      <c r="BJ79" s="61">
        <f t="shared" si="128"/>
        <v>0</v>
      </c>
      <c r="BK79" s="62">
        <f t="shared" si="128"/>
        <v>0</v>
      </c>
      <c r="BL79" s="62">
        <f t="shared" si="128"/>
        <v>0</v>
      </c>
      <c r="BM79" s="63">
        <f t="shared" si="128"/>
        <v>0</v>
      </c>
      <c r="BN79" s="61">
        <f t="shared" si="128"/>
        <v>0</v>
      </c>
      <c r="BO79" s="62">
        <f t="shared" si="128"/>
        <v>0</v>
      </c>
      <c r="BP79" s="62">
        <f t="shared" si="128"/>
        <v>0</v>
      </c>
      <c r="BQ79" s="63">
        <f t="shared" si="128"/>
        <v>0</v>
      </c>
      <c r="BR79" s="61">
        <f t="shared" si="128"/>
        <v>0</v>
      </c>
      <c r="BS79" s="62">
        <f t="shared" si="128"/>
        <v>0</v>
      </c>
      <c r="BT79" s="62">
        <f t="shared" si="129"/>
        <v>0</v>
      </c>
      <c r="BU79" s="63">
        <f t="shared" si="129"/>
        <v>0</v>
      </c>
      <c r="BV79" s="61">
        <f t="shared" si="129"/>
        <v>0</v>
      </c>
      <c r="BW79" s="62">
        <f t="shared" si="129"/>
        <v>0</v>
      </c>
      <c r="BX79" s="62">
        <f t="shared" si="129"/>
        <v>0</v>
      </c>
      <c r="BY79" s="63">
        <f t="shared" si="129"/>
        <v>0</v>
      </c>
      <c r="BZ79" s="61">
        <f t="shared" si="129"/>
        <v>0</v>
      </c>
      <c r="CA79" s="62">
        <f t="shared" si="129"/>
        <v>0</v>
      </c>
      <c r="CB79" s="62">
        <f t="shared" si="129"/>
        <v>0</v>
      </c>
      <c r="CC79" s="63">
        <f t="shared" si="129"/>
        <v>0</v>
      </c>
      <c r="CD79" s="61">
        <f t="shared" si="130"/>
        <v>0</v>
      </c>
      <c r="CE79" s="62">
        <f t="shared" si="130"/>
        <v>0</v>
      </c>
      <c r="CF79" s="62">
        <f t="shared" si="130"/>
        <v>0</v>
      </c>
      <c r="CG79" s="63">
        <f t="shared" si="130"/>
        <v>0</v>
      </c>
      <c r="CH79" s="61">
        <f t="shared" si="130"/>
        <v>0</v>
      </c>
      <c r="CI79" s="62">
        <f t="shared" si="130"/>
        <v>0</v>
      </c>
      <c r="CJ79" s="62">
        <f t="shared" si="130"/>
        <v>0</v>
      </c>
      <c r="CK79" s="63">
        <f t="shared" si="130"/>
        <v>0</v>
      </c>
      <c r="CL79" s="61">
        <f t="shared" si="130"/>
        <v>0</v>
      </c>
      <c r="CM79" s="62">
        <f t="shared" si="130"/>
        <v>0</v>
      </c>
      <c r="CN79" s="62">
        <f t="shared" si="131"/>
        <v>0</v>
      </c>
      <c r="CO79" s="63">
        <f t="shared" si="131"/>
        <v>0</v>
      </c>
      <c r="CP79" s="61">
        <f t="shared" si="131"/>
        <v>0</v>
      </c>
      <c r="CQ79" s="62">
        <f t="shared" si="131"/>
        <v>0</v>
      </c>
      <c r="CR79" s="62">
        <f t="shared" si="131"/>
        <v>0</v>
      </c>
      <c r="CS79" s="63">
        <f t="shared" si="131"/>
        <v>0</v>
      </c>
      <c r="CT79" s="61">
        <f t="shared" si="131"/>
        <v>0</v>
      </c>
      <c r="CU79" s="62">
        <f t="shared" si="131"/>
        <v>0</v>
      </c>
      <c r="CV79" s="62">
        <f t="shared" si="131"/>
        <v>0</v>
      </c>
      <c r="CW79" s="63">
        <f t="shared" si="131"/>
        <v>0</v>
      </c>
      <c r="CX79" s="61">
        <f t="shared" si="132"/>
        <v>0</v>
      </c>
      <c r="CY79" s="62">
        <f t="shared" si="132"/>
        <v>0</v>
      </c>
      <c r="CZ79" s="62">
        <f t="shared" si="132"/>
        <v>0</v>
      </c>
      <c r="DA79" s="63">
        <f t="shared" si="132"/>
        <v>0</v>
      </c>
      <c r="DB79" s="61">
        <f t="shared" si="132"/>
        <v>0</v>
      </c>
      <c r="DC79" s="62">
        <f t="shared" si="132"/>
        <v>0</v>
      </c>
      <c r="DD79" s="62">
        <f t="shared" si="132"/>
        <v>0</v>
      </c>
      <c r="DE79" s="63">
        <f t="shared" si="132"/>
        <v>0</v>
      </c>
      <c r="DF79" s="61">
        <f t="shared" si="132"/>
        <v>0</v>
      </c>
      <c r="DG79" s="62">
        <f t="shared" si="132"/>
        <v>0</v>
      </c>
      <c r="DH79" s="62">
        <f t="shared" si="133"/>
        <v>0</v>
      </c>
      <c r="DI79" s="63">
        <f t="shared" si="133"/>
        <v>0</v>
      </c>
      <c r="DJ79" s="61">
        <f t="shared" si="133"/>
        <v>0</v>
      </c>
      <c r="DK79" s="62">
        <f t="shared" si="133"/>
        <v>0</v>
      </c>
      <c r="DL79" s="62">
        <f t="shared" si="133"/>
        <v>0</v>
      </c>
      <c r="DM79" s="63">
        <f t="shared" si="133"/>
        <v>0</v>
      </c>
      <c r="DN79" s="7">
        <v>94</v>
      </c>
      <c r="DO79" s="23">
        <f>IFERROR(VLOOKUP(H79,'Cpte exploit'!$A$11:$E$35,4,FALSE),0)</f>
        <v>0</v>
      </c>
      <c r="DP79" s="24">
        <f t="shared" si="47"/>
        <v>0</v>
      </c>
      <c r="DQ79" s="23">
        <f>'Cpte exploit'!$B$39</f>
        <v>0</v>
      </c>
      <c r="DR79" s="24">
        <f t="shared" si="48"/>
        <v>0</v>
      </c>
      <c r="DS79" s="23">
        <f>'Cpte exploit'!$B$40</f>
        <v>0</v>
      </c>
      <c r="DT79" s="24">
        <f t="shared" si="49"/>
        <v>0</v>
      </c>
      <c r="DU79" s="23">
        <f>'Cpte exploit'!$B$41</f>
        <v>0</v>
      </c>
      <c r="DV79" s="23"/>
      <c r="DW79" s="24">
        <f t="shared" si="118"/>
        <v>0</v>
      </c>
      <c r="DX79" s="45">
        <f t="shared" si="50"/>
        <v>0</v>
      </c>
      <c r="DY79" s="45">
        <f t="shared" si="51"/>
        <v>0</v>
      </c>
      <c r="DZ79" s="123">
        <f t="shared" si="122"/>
        <v>0</v>
      </c>
      <c r="EA79" s="15" t="str">
        <f>IFERROR(VLOOKUP(Q79,BDD!$G$2:$H$99,2,FALSE),"")</f>
        <v/>
      </c>
      <c r="EB79" s="15" t="str">
        <f>IFERROR(VLOOKUP(R79,BDD!$G$2:$H$99,2,FALSE),"")</f>
        <v/>
      </c>
      <c r="EC79" s="15" t="str">
        <f>IFERROR(VLOOKUP(S79,BDD!$G$2:$H$99,2,FALSE),"")</f>
        <v/>
      </c>
      <c r="ED79" s="15" t="str">
        <f>IFERROR(VLOOKUP(T79,BDD!$G$2:$H$99,2,FALSE),"")</f>
        <v/>
      </c>
      <c r="EE79" s="15" t="str">
        <f t="shared" si="52"/>
        <v/>
      </c>
      <c r="EF79" s="15" t="str">
        <f t="shared" si="53"/>
        <v/>
      </c>
      <c r="EG79" s="15">
        <f t="shared" si="54"/>
        <v>0</v>
      </c>
      <c r="EH79" s="15">
        <f t="shared" si="55"/>
        <v>0</v>
      </c>
      <c r="EI79" s="15" t="str">
        <f t="shared" si="56"/>
        <v/>
      </c>
      <c r="EJ79" s="15" t="str">
        <f t="shared" si="57"/>
        <v/>
      </c>
      <c r="EK79" s="15">
        <f t="shared" si="58"/>
        <v>0</v>
      </c>
      <c r="EL79" s="15">
        <f t="shared" si="59"/>
        <v>0</v>
      </c>
      <c r="EM79" s="15">
        <f t="shared" si="112"/>
        <v>0</v>
      </c>
      <c r="EN79" s="15">
        <f t="shared" si="113"/>
        <v>0</v>
      </c>
      <c r="EO79" s="15"/>
      <c r="EP79" s="15"/>
      <c r="EQ79" s="15">
        <f t="shared" si="60"/>
        <v>0</v>
      </c>
      <c r="ER79" s="15">
        <f t="shared" si="61"/>
        <v>0</v>
      </c>
      <c r="ES79" s="18">
        <f t="shared" si="119"/>
        <v>0</v>
      </c>
      <c r="ET79" s="19">
        <f t="shared" si="114"/>
        <v>0</v>
      </c>
      <c r="EU79" s="19">
        <f t="shared" si="115"/>
        <v>0</v>
      </c>
      <c r="EV79" s="19">
        <f t="shared" si="116"/>
        <v>0</v>
      </c>
      <c r="EW79" s="19">
        <f t="shared" si="117"/>
        <v>0</v>
      </c>
      <c r="EX79" s="19">
        <f t="shared" si="120"/>
        <v>0</v>
      </c>
      <c r="EY79" s="19">
        <f t="shared" si="121"/>
        <v>0</v>
      </c>
      <c r="EZ79" s="122">
        <f t="shared" si="123"/>
        <v>0</v>
      </c>
      <c r="FA79" s="120">
        <f>VLOOKUP(A79,Info!$B$7:$D$106,2,FALSE)</f>
        <v>2</v>
      </c>
      <c r="FB79" s="7">
        <f>FB78</f>
        <v>16</v>
      </c>
    </row>
    <row r="80" spans="1:158" x14ac:dyDescent="0.3">
      <c r="A80" s="114" t="str">
        <f>VLOOKUP(FB80,Info!$A$7:$B$106,2,FALSE)</f>
        <v>SAINT GERMAIN PSE 2.1.1</v>
      </c>
      <c r="B80" s="114">
        <f>VLOOKUP(A80,Info!$B$7:$D$106,3,FALSE)</f>
        <v>16</v>
      </c>
      <c r="C80" s="115" t="str">
        <f>IFERROR(VLOOKUP(A80,Info!$B$7:$AD$106,29,FALSE),"")</f>
        <v>7h - 11h30 / 16h - 20h</v>
      </c>
      <c r="D80" s="115" t="str">
        <f>IFERROR(VLOOKUP(A80,Info!$B$7:$AD$106,28,FALSE),"")</f>
        <v xml:space="preserve">Lu Ma Me Je Ve </v>
      </c>
      <c r="E80" s="116">
        <f>IFERROR(VLOOKUP(A80,Info!$B$7:$AD$106,13,FALSE),0)</f>
        <v>0</v>
      </c>
      <c r="F80" s="117">
        <f>IFERROR(VLOOKUP(A80,'Base travail'!$B$22:$G$121,4,FALSE)+VLOOKUP(A80,'Base travail'!$B$22:$G$121,5,FALSE),0)</f>
        <v>0</v>
      </c>
      <c r="G80" s="117">
        <f>IFERROR(VLOOKUP(A80,'Base travail'!$B$22:$G$121,6,FALSE),0)</f>
        <v>0</v>
      </c>
      <c r="H80" s="89"/>
      <c r="I80" s="89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V80" s="25">
        <f t="shared" si="124"/>
        <v>0</v>
      </c>
      <c r="W80" s="26">
        <f t="shared" si="124"/>
        <v>0</v>
      </c>
      <c r="X80" s="26">
        <f t="shared" si="124"/>
        <v>0</v>
      </c>
      <c r="Y80" s="27">
        <f t="shared" si="124"/>
        <v>0</v>
      </c>
      <c r="Z80" s="25">
        <f t="shared" si="124"/>
        <v>0</v>
      </c>
      <c r="AA80" s="26">
        <f t="shared" si="124"/>
        <v>0</v>
      </c>
      <c r="AB80" s="26">
        <f t="shared" si="124"/>
        <v>0</v>
      </c>
      <c r="AC80" s="27">
        <f t="shared" si="124"/>
        <v>0</v>
      </c>
      <c r="AD80" s="25">
        <f t="shared" si="124"/>
        <v>0</v>
      </c>
      <c r="AE80" s="26">
        <f t="shared" si="124"/>
        <v>0</v>
      </c>
      <c r="AF80" s="26">
        <f t="shared" si="125"/>
        <v>0</v>
      </c>
      <c r="AG80" s="27">
        <f t="shared" si="125"/>
        <v>0</v>
      </c>
      <c r="AH80" s="25">
        <f t="shared" si="125"/>
        <v>0</v>
      </c>
      <c r="AI80" s="26">
        <f t="shared" si="125"/>
        <v>0</v>
      </c>
      <c r="AJ80" s="26">
        <f t="shared" si="125"/>
        <v>0</v>
      </c>
      <c r="AK80" s="27">
        <f t="shared" si="125"/>
        <v>0</v>
      </c>
      <c r="AL80" s="25">
        <f t="shared" si="125"/>
        <v>0</v>
      </c>
      <c r="AM80" s="26">
        <f t="shared" si="125"/>
        <v>0</v>
      </c>
      <c r="AN80" s="26">
        <f t="shared" si="125"/>
        <v>0</v>
      </c>
      <c r="AO80" s="27">
        <f t="shared" si="125"/>
        <v>0</v>
      </c>
      <c r="AP80" s="25">
        <f t="shared" si="126"/>
        <v>0</v>
      </c>
      <c r="AQ80" s="26">
        <f t="shared" si="126"/>
        <v>0</v>
      </c>
      <c r="AR80" s="26">
        <f t="shared" si="126"/>
        <v>0</v>
      </c>
      <c r="AS80" s="27">
        <f t="shared" si="126"/>
        <v>0</v>
      </c>
      <c r="AT80" s="25">
        <f t="shared" si="126"/>
        <v>0</v>
      </c>
      <c r="AU80" s="26">
        <f t="shared" si="126"/>
        <v>0</v>
      </c>
      <c r="AV80" s="26">
        <f t="shared" si="126"/>
        <v>0</v>
      </c>
      <c r="AW80" s="27">
        <f t="shared" si="126"/>
        <v>0</v>
      </c>
      <c r="AX80" s="25">
        <f t="shared" si="126"/>
        <v>0</v>
      </c>
      <c r="AY80" s="26">
        <f t="shared" si="126"/>
        <v>0</v>
      </c>
      <c r="AZ80" s="26">
        <f t="shared" si="127"/>
        <v>0</v>
      </c>
      <c r="BA80" s="27">
        <f t="shared" si="127"/>
        <v>0</v>
      </c>
      <c r="BB80" s="25">
        <f t="shared" si="127"/>
        <v>0</v>
      </c>
      <c r="BC80" s="26">
        <f t="shared" si="127"/>
        <v>0</v>
      </c>
      <c r="BD80" s="26">
        <f t="shared" si="127"/>
        <v>0</v>
      </c>
      <c r="BE80" s="27">
        <f t="shared" si="127"/>
        <v>0</v>
      </c>
      <c r="BF80" s="25">
        <f t="shared" si="127"/>
        <v>0</v>
      </c>
      <c r="BG80" s="26">
        <f t="shared" si="127"/>
        <v>0</v>
      </c>
      <c r="BH80" s="26">
        <f t="shared" si="127"/>
        <v>0</v>
      </c>
      <c r="BI80" s="27">
        <f t="shared" si="127"/>
        <v>0</v>
      </c>
      <c r="BJ80" s="25">
        <f t="shared" si="128"/>
        <v>0</v>
      </c>
      <c r="BK80" s="26">
        <f t="shared" si="128"/>
        <v>0</v>
      </c>
      <c r="BL80" s="26">
        <f t="shared" si="128"/>
        <v>0</v>
      </c>
      <c r="BM80" s="27">
        <f t="shared" si="128"/>
        <v>0</v>
      </c>
      <c r="BN80" s="25">
        <f t="shared" si="128"/>
        <v>0</v>
      </c>
      <c r="BO80" s="26">
        <f t="shared" si="128"/>
        <v>0</v>
      </c>
      <c r="BP80" s="26">
        <f t="shared" si="128"/>
        <v>0</v>
      </c>
      <c r="BQ80" s="27">
        <f t="shared" si="128"/>
        <v>0</v>
      </c>
      <c r="BR80" s="25">
        <f t="shared" si="128"/>
        <v>0</v>
      </c>
      <c r="BS80" s="26">
        <f t="shared" si="128"/>
        <v>0</v>
      </c>
      <c r="BT80" s="26">
        <f t="shared" si="129"/>
        <v>0</v>
      </c>
      <c r="BU80" s="27">
        <f t="shared" si="129"/>
        <v>0</v>
      </c>
      <c r="BV80" s="25">
        <f t="shared" si="129"/>
        <v>0</v>
      </c>
      <c r="BW80" s="26">
        <f t="shared" si="129"/>
        <v>0</v>
      </c>
      <c r="BX80" s="26">
        <f t="shared" si="129"/>
        <v>0</v>
      </c>
      <c r="BY80" s="27">
        <f t="shared" si="129"/>
        <v>0</v>
      </c>
      <c r="BZ80" s="25">
        <f t="shared" si="129"/>
        <v>0</v>
      </c>
      <c r="CA80" s="26">
        <f t="shared" si="129"/>
        <v>0</v>
      </c>
      <c r="CB80" s="26">
        <f t="shared" si="129"/>
        <v>0</v>
      </c>
      <c r="CC80" s="27">
        <f t="shared" si="129"/>
        <v>0</v>
      </c>
      <c r="CD80" s="25">
        <f t="shared" si="130"/>
        <v>0</v>
      </c>
      <c r="CE80" s="26">
        <f t="shared" si="130"/>
        <v>0</v>
      </c>
      <c r="CF80" s="26">
        <f t="shared" si="130"/>
        <v>0</v>
      </c>
      <c r="CG80" s="27">
        <f t="shared" si="130"/>
        <v>0</v>
      </c>
      <c r="CH80" s="25">
        <f t="shared" si="130"/>
        <v>0</v>
      </c>
      <c r="CI80" s="26">
        <f t="shared" si="130"/>
        <v>0</v>
      </c>
      <c r="CJ80" s="26">
        <f t="shared" si="130"/>
        <v>0</v>
      </c>
      <c r="CK80" s="27">
        <f t="shared" si="130"/>
        <v>0</v>
      </c>
      <c r="CL80" s="25">
        <f t="shared" si="130"/>
        <v>0</v>
      </c>
      <c r="CM80" s="26">
        <f t="shared" si="130"/>
        <v>0</v>
      </c>
      <c r="CN80" s="26">
        <f t="shared" si="131"/>
        <v>0</v>
      </c>
      <c r="CO80" s="27">
        <f t="shared" si="131"/>
        <v>0</v>
      </c>
      <c r="CP80" s="25">
        <f t="shared" si="131"/>
        <v>0</v>
      </c>
      <c r="CQ80" s="26">
        <f t="shared" si="131"/>
        <v>0</v>
      </c>
      <c r="CR80" s="26">
        <f t="shared" si="131"/>
        <v>0</v>
      </c>
      <c r="CS80" s="27">
        <f t="shared" si="131"/>
        <v>0</v>
      </c>
      <c r="CT80" s="25">
        <f t="shared" si="131"/>
        <v>0</v>
      </c>
      <c r="CU80" s="26">
        <f t="shared" si="131"/>
        <v>0</v>
      </c>
      <c r="CV80" s="26">
        <f t="shared" si="131"/>
        <v>0</v>
      </c>
      <c r="CW80" s="27">
        <f t="shared" si="131"/>
        <v>0</v>
      </c>
      <c r="CX80" s="25">
        <f t="shared" si="132"/>
        <v>0</v>
      </c>
      <c r="CY80" s="26">
        <f t="shared" si="132"/>
        <v>0</v>
      </c>
      <c r="CZ80" s="26">
        <f t="shared" si="132"/>
        <v>0</v>
      </c>
      <c r="DA80" s="27">
        <f t="shared" si="132"/>
        <v>0</v>
      </c>
      <c r="DB80" s="25">
        <f t="shared" si="132"/>
        <v>0</v>
      </c>
      <c r="DC80" s="26">
        <f t="shared" si="132"/>
        <v>0</v>
      </c>
      <c r="DD80" s="26">
        <f t="shared" si="132"/>
        <v>0</v>
      </c>
      <c r="DE80" s="27">
        <f t="shared" si="132"/>
        <v>0</v>
      </c>
      <c r="DF80" s="25">
        <f t="shared" si="132"/>
        <v>0</v>
      </c>
      <c r="DG80" s="26">
        <f t="shared" si="132"/>
        <v>0</v>
      </c>
      <c r="DH80" s="26">
        <f t="shared" si="133"/>
        <v>0</v>
      </c>
      <c r="DI80" s="27">
        <f t="shared" si="133"/>
        <v>0</v>
      </c>
      <c r="DJ80" s="25">
        <f t="shared" si="133"/>
        <v>0</v>
      </c>
      <c r="DK80" s="26">
        <f t="shared" si="133"/>
        <v>0</v>
      </c>
      <c r="DL80" s="26">
        <f t="shared" si="133"/>
        <v>0</v>
      </c>
      <c r="DM80" s="27">
        <f t="shared" si="133"/>
        <v>0</v>
      </c>
      <c r="DN80" s="7">
        <v>95</v>
      </c>
      <c r="DO80" s="16">
        <f>IFERROR(VLOOKUP(H80,'Cpte exploit'!$A$11:$E$35,4,FALSE),0)</f>
        <v>0</v>
      </c>
      <c r="DP80" s="17">
        <f t="shared" si="47"/>
        <v>0</v>
      </c>
      <c r="DQ80" s="16">
        <f>'Cpte exploit'!$B$39</f>
        <v>0</v>
      </c>
      <c r="DR80" s="17">
        <f t="shared" si="48"/>
        <v>0</v>
      </c>
      <c r="DS80" s="16">
        <f>'Cpte exploit'!$B$40</f>
        <v>0</v>
      </c>
      <c r="DT80" s="17">
        <f t="shared" si="49"/>
        <v>0</v>
      </c>
      <c r="DU80" s="16">
        <f>'Cpte exploit'!$B$41</f>
        <v>0</v>
      </c>
      <c r="DV80" s="16"/>
      <c r="DW80" s="17">
        <f t="shared" si="118"/>
        <v>0</v>
      </c>
      <c r="DX80" s="44">
        <f t="shared" si="50"/>
        <v>0</v>
      </c>
      <c r="DY80" s="44">
        <f t="shared" si="51"/>
        <v>0</v>
      </c>
      <c r="DZ80" s="124">
        <f t="shared" si="122"/>
        <v>0</v>
      </c>
      <c r="EA80" s="15" t="str">
        <f>IFERROR(VLOOKUP(Q80,BDD!$G$2:$H$99,2,FALSE),"")</f>
        <v/>
      </c>
      <c r="EB80" s="15" t="str">
        <f>IFERROR(VLOOKUP(R80,BDD!$G$2:$H$99,2,FALSE),"")</f>
        <v/>
      </c>
      <c r="EC80" s="15" t="str">
        <f>IFERROR(VLOOKUP(S80,BDD!$G$2:$H$99,2,FALSE),"")</f>
        <v/>
      </c>
      <c r="ED80" s="15" t="str">
        <f>IFERROR(VLOOKUP(T80,BDD!$G$2:$H$99,2,FALSE),"")</f>
        <v/>
      </c>
      <c r="EE80" s="15" t="str">
        <f t="shared" si="52"/>
        <v/>
      </c>
      <c r="EF80" s="15" t="str">
        <f t="shared" si="53"/>
        <v/>
      </c>
      <c r="EG80" s="15">
        <f t="shared" si="54"/>
        <v>0</v>
      </c>
      <c r="EH80" s="15">
        <f t="shared" si="55"/>
        <v>0</v>
      </c>
      <c r="EI80" s="15" t="str">
        <f t="shared" si="56"/>
        <v/>
      </c>
      <c r="EJ80" s="15" t="str">
        <f t="shared" si="57"/>
        <v/>
      </c>
      <c r="EK80" s="15">
        <f t="shared" si="58"/>
        <v>0</v>
      </c>
      <c r="EL80" s="15">
        <f t="shared" si="59"/>
        <v>0</v>
      </c>
      <c r="EM80" s="15">
        <f t="shared" si="112"/>
        <v>0</v>
      </c>
      <c r="EN80" s="15">
        <f t="shared" si="113"/>
        <v>0</v>
      </c>
      <c r="EO80" s="15"/>
      <c r="EP80" s="15"/>
      <c r="EQ80" s="15">
        <f t="shared" si="60"/>
        <v>0</v>
      </c>
      <c r="ER80" s="15">
        <f t="shared" si="61"/>
        <v>0</v>
      </c>
      <c r="ES80" s="18">
        <f t="shared" si="119"/>
        <v>0</v>
      </c>
      <c r="ET80" s="19">
        <f t="shared" si="114"/>
        <v>0</v>
      </c>
      <c r="EU80" s="19">
        <f t="shared" si="115"/>
        <v>0</v>
      </c>
      <c r="EV80" s="19">
        <f t="shared" si="116"/>
        <v>0</v>
      </c>
      <c r="EW80" s="19">
        <f t="shared" si="117"/>
        <v>0</v>
      </c>
      <c r="EX80" s="19">
        <f t="shared" si="120"/>
        <v>0</v>
      </c>
      <c r="EY80" s="19">
        <f t="shared" si="121"/>
        <v>0</v>
      </c>
      <c r="EZ80" s="117">
        <f t="shared" si="123"/>
        <v>0</v>
      </c>
      <c r="FA80" s="115">
        <f>VLOOKUP(A80,Info!$B$7:$D$106,2,FALSE)</f>
        <v>2</v>
      </c>
      <c r="FB80" s="7">
        <f>FB78</f>
        <v>16</v>
      </c>
    </row>
    <row r="81" spans="1:158" x14ac:dyDescent="0.3">
      <c r="A81" s="119" t="str">
        <f>VLOOKUP(FB81,Info!$A$7:$B$106,2,FALSE)</f>
        <v>SAINT GERMAIN PSE 2.1.1</v>
      </c>
      <c r="B81" s="119">
        <f>VLOOKUP(A81,Info!$B$7:$D$106,3,FALSE)</f>
        <v>16</v>
      </c>
      <c r="C81" s="120" t="str">
        <f>IFERROR(VLOOKUP(A81,Info!$B$7:$AD$106,29,FALSE),"")</f>
        <v>7h - 11h30 / 16h - 20h</v>
      </c>
      <c r="D81" s="120" t="str">
        <f>IFERROR(VLOOKUP(A81,Info!$B$7:$AD$106,28,FALSE),"")</f>
        <v xml:space="preserve">Lu Ma Me Je Ve </v>
      </c>
      <c r="E81" s="121">
        <f>IFERROR(VLOOKUP(A81,Info!$B$7:$AD$106,13,FALSE),0)</f>
        <v>0</v>
      </c>
      <c r="F81" s="122">
        <f>IFERROR(VLOOKUP(A81,'Base travail'!$B$22:$G$121,4,FALSE)+VLOOKUP(A81,'Base travail'!$B$22:$G$121,5,FALSE),0)</f>
        <v>0</v>
      </c>
      <c r="G81" s="122">
        <f>IFERROR(VLOOKUP(A81,'Base travail'!$B$22:$G$121,6,FALSE),0)</f>
        <v>0</v>
      </c>
      <c r="H81" s="262"/>
      <c r="I81" s="262"/>
      <c r="J81" s="263"/>
      <c r="K81" s="263"/>
      <c r="L81" s="263"/>
      <c r="M81" s="263"/>
      <c r="N81" s="263"/>
      <c r="O81" s="263"/>
      <c r="P81" s="263"/>
      <c r="Q81" s="263"/>
      <c r="R81" s="263"/>
      <c r="S81" s="263"/>
      <c r="T81" s="263"/>
      <c r="V81" s="61">
        <f t="shared" si="124"/>
        <v>0</v>
      </c>
      <c r="W81" s="62">
        <f t="shared" si="124"/>
        <v>0</v>
      </c>
      <c r="X81" s="62">
        <f t="shared" si="124"/>
        <v>0</v>
      </c>
      <c r="Y81" s="63">
        <f t="shared" si="124"/>
        <v>0</v>
      </c>
      <c r="Z81" s="61">
        <f t="shared" si="124"/>
        <v>0</v>
      </c>
      <c r="AA81" s="62">
        <f t="shared" si="124"/>
        <v>0</v>
      </c>
      <c r="AB81" s="62">
        <f t="shared" si="124"/>
        <v>0</v>
      </c>
      <c r="AC81" s="63">
        <f t="shared" si="124"/>
        <v>0</v>
      </c>
      <c r="AD81" s="61">
        <f t="shared" si="124"/>
        <v>0</v>
      </c>
      <c r="AE81" s="62">
        <f t="shared" si="124"/>
        <v>0</v>
      </c>
      <c r="AF81" s="62">
        <f t="shared" si="125"/>
        <v>0</v>
      </c>
      <c r="AG81" s="63">
        <f t="shared" si="125"/>
        <v>0</v>
      </c>
      <c r="AH81" s="61">
        <f t="shared" si="125"/>
        <v>0</v>
      </c>
      <c r="AI81" s="62">
        <f t="shared" si="125"/>
        <v>0</v>
      </c>
      <c r="AJ81" s="62">
        <f t="shared" si="125"/>
        <v>0</v>
      </c>
      <c r="AK81" s="63">
        <f t="shared" si="125"/>
        <v>0</v>
      </c>
      <c r="AL81" s="61">
        <f t="shared" si="125"/>
        <v>0</v>
      </c>
      <c r="AM81" s="62">
        <f t="shared" si="125"/>
        <v>0</v>
      </c>
      <c r="AN81" s="62">
        <f t="shared" si="125"/>
        <v>0</v>
      </c>
      <c r="AO81" s="63">
        <f t="shared" si="125"/>
        <v>0</v>
      </c>
      <c r="AP81" s="61">
        <f t="shared" si="126"/>
        <v>0</v>
      </c>
      <c r="AQ81" s="62">
        <f t="shared" si="126"/>
        <v>0</v>
      </c>
      <c r="AR81" s="62">
        <f t="shared" si="126"/>
        <v>0</v>
      </c>
      <c r="AS81" s="63">
        <f t="shared" si="126"/>
        <v>0</v>
      </c>
      <c r="AT81" s="61">
        <f t="shared" si="126"/>
        <v>0</v>
      </c>
      <c r="AU81" s="62">
        <f t="shared" si="126"/>
        <v>0</v>
      </c>
      <c r="AV81" s="62">
        <f t="shared" si="126"/>
        <v>0</v>
      </c>
      <c r="AW81" s="63">
        <f t="shared" si="126"/>
        <v>0</v>
      </c>
      <c r="AX81" s="61">
        <f t="shared" si="126"/>
        <v>0</v>
      </c>
      <c r="AY81" s="62">
        <f t="shared" si="126"/>
        <v>0</v>
      </c>
      <c r="AZ81" s="62">
        <f t="shared" si="127"/>
        <v>0</v>
      </c>
      <c r="BA81" s="63">
        <f t="shared" si="127"/>
        <v>0</v>
      </c>
      <c r="BB81" s="61">
        <f t="shared" si="127"/>
        <v>0</v>
      </c>
      <c r="BC81" s="62">
        <f t="shared" si="127"/>
        <v>0</v>
      </c>
      <c r="BD81" s="62">
        <f t="shared" si="127"/>
        <v>0</v>
      </c>
      <c r="BE81" s="63">
        <f t="shared" si="127"/>
        <v>0</v>
      </c>
      <c r="BF81" s="61">
        <f t="shared" si="127"/>
        <v>0</v>
      </c>
      <c r="BG81" s="62">
        <f t="shared" si="127"/>
        <v>0</v>
      </c>
      <c r="BH81" s="62">
        <f t="shared" si="127"/>
        <v>0</v>
      </c>
      <c r="BI81" s="63">
        <f t="shared" si="127"/>
        <v>0</v>
      </c>
      <c r="BJ81" s="61">
        <f t="shared" si="128"/>
        <v>0</v>
      </c>
      <c r="BK81" s="62">
        <f t="shared" si="128"/>
        <v>0</v>
      </c>
      <c r="BL81" s="62">
        <f t="shared" si="128"/>
        <v>0</v>
      </c>
      <c r="BM81" s="63">
        <f t="shared" si="128"/>
        <v>0</v>
      </c>
      <c r="BN81" s="61">
        <f t="shared" si="128"/>
        <v>0</v>
      </c>
      <c r="BO81" s="62">
        <f t="shared" si="128"/>
        <v>0</v>
      </c>
      <c r="BP81" s="62">
        <f t="shared" si="128"/>
        <v>0</v>
      </c>
      <c r="BQ81" s="63">
        <f t="shared" si="128"/>
        <v>0</v>
      </c>
      <c r="BR81" s="61">
        <f t="shared" si="128"/>
        <v>0</v>
      </c>
      <c r="BS81" s="62">
        <f t="shared" si="128"/>
        <v>0</v>
      </c>
      <c r="BT81" s="62">
        <f t="shared" si="129"/>
        <v>0</v>
      </c>
      <c r="BU81" s="63">
        <f t="shared" si="129"/>
        <v>0</v>
      </c>
      <c r="BV81" s="61">
        <f t="shared" si="129"/>
        <v>0</v>
      </c>
      <c r="BW81" s="62">
        <f t="shared" si="129"/>
        <v>0</v>
      </c>
      <c r="BX81" s="62">
        <f t="shared" si="129"/>
        <v>0</v>
      </c>
      <c r="BY81" s="63">
        <f t="shared" si="129"/>
        <v>0</v>
      </c>
      <c r="BZ81" s="61">
        <f t="shared" si="129"/>
        <v>0</v>
      </c>
      <c r="CA81" s="62">
        <f t="shared" si="129"/>
        <v>0</v>
      </c>
      <c r="CB81" s="62">
        <f t="shared" si="129"/>
        <v>0</v>
      </c>
      <c r="CC81" s="63">
        <f t="shared" si="129"/>
        <v>0</v>
      </c>
      <c r="CD81" s="61">
        <f t="shared" si="130"/>
        <v>0</v>
      </c>
      <c r="CE81" s="62">
        <f t="shared" si="130"/>
        <v>0</v>
      </c>
      <c r="CF81" s="62">
        <f t="shared" si="130"/>
        <v>0</v>
      </c>
      <c r="CG81" s="63">
        <f t="shared" si="130"/>
        <v>0</v>
      </c>
      <c r="CH81" s="61">
        <f t="shared" si="130"/>
        <v>0</v>
      </c>
      <c r="CI81" s="62">
        <f t="shared" si="130"/>
        <v>0</v>
      </c>
      <c r="CJ81" s="62">
        <f t="shared" si="130"/>
        <v>0</v>
      </c>
      <c r="CK81" s="63">
        <f t="shared" si="130"/>
        <v>0</v>
      </c>
      <c r="CL81" s="61">
        <f t="shared" si="130"/>
        <v>0</v>
      </c>
      <c r="CM81" s="62">
        <f t="shared" si="130"/>
        <v>0</v>
      </c>
      <c r="CN81" s="62">
        <f t="shared" si="131"/>
        <v>0</v>
      </c>
      <c r="CO81" s="63">
        <f t="shared" si="131"/>
        <v>0</v>
      </c>
      <c r="CP81" s="61">
        <f t="shared" si="131"/>
        <v>0</v>
      </c>
      <c r="CQ81" s="62">
        <f t="shared" si="131"/>
        <v>0</v>
      </c>
      <c r="CR81" s="62">
        <f t="shared" si="131"/>
        <v>0</v>
      </c>
      <c r="CS81" s="63">
        <f t="shared" si="131"/>
        <v>0</v>
      </c>
      <c r="CT81" s="61">
        <f t="shared" si="131"/>
        <v>0</v>
      </c>
      <c r="CU81" s="62">
        <f t="shared" si="131"/>
        <v>0</v>
      </c>
      <c r="CV81" s="62">
        <f t="shared" si="131"/>
        <v>0</v>
      </c>
      <c r="CW81" s="63">
        <f t="shared" si="131"/>
        <v>0</v>
      </c>
      <c r="CX81" s="61">
        <f t="shared" si="132"/>
        <v>0</v>
      </c>
      <c r="CY81" s="62">
        <f t="shared" si="132"/>
        <v>0</v>
      </c>
      <c r="CZ81" s="62">
        <f t="shared" si="132"/>
        <v>0</v>
      </c>
      <c r="DA81" s="63">
        <f t="shared" si="132"/>
        <v>0</v>
      </c>
      <c r="DB81" s="61">
        <f t="shared" si="132"/>
        <v>0</v>
      </c>
      <c r="DC81" s="62">
        <f t="shared" si="132"/>
        <v>0</v>
      </c>
      <c r="DD81" s="62">
        <f t="shared" si="132"/>
        <v>0</v>
      </c>
      <c r="DE81" s="63">
        <f t="shared" si="132"/>
        <v>0</v>
      </c>
      <c r="DF81" s="61">
        <f t="shared" si="132"/>
        <v>0</v>
      </c>
      <c r="DG81" s="62">
        <f t="shared" si="132"/>
        <v>0</v>
      </c>
      <c r="DH81" s="62">
        <f t="shared" si="133"/>
        <v>0</v>
      </c>
      <c r="DI81" s="63">
        <f t="shared" si="133"/>
        <v>0</v>
      </c>
      <c r="DJ81" s="61">
        <f t="shared" si="133"/>
        <v>0</v>
      </c>
      <c r="DK81" s="62">
        <f t="shared" si="133"/>
        <v>0</v>
      </c>
      <c r="DL81" s="62">
        <f t="shared" si="133"/>
        <v>0</v>
      </c>
      <c r="DM81" s="63">
        <f t="shared" si="133"/>
        <v>0</v>
      </c>
      <c r="DN81" s="7">
        <v>96</v>
      </c>
      <c r="DO81" s="23">
        <f>IFERROR(VLOOKUP(H81,'Cpte exploit'!$A$11:$E$35,4,FALSE),0)</f>
        <v>0</v>
      </c>
      <c r="DP81" s="24">
        <f t="shared" si="47"/>
        <v>0</v>
      </c>
      <c r="DQ81" s="23">
        <f>'Cpte exploit'!$B$39</f>
        <v>0</v>
      </c>
      <c r="DR81" s="24">
        <f t="shared" si="48"/>
        <v>0</v>
      </c>
      <c r="DS81" s="23">
        <f>'Cpte exploit'!$B$40</f>
        <v>0</v>
      </c>
      <c r="DT81" s="24">
        <f t="shared" si="49"/>
        <v>0</v>
      </c>
      <c r="DU81" s="23">
        <f>'Cpte exploit'!$B$41</f>
        <v>0</v>
      </c>
      <c r="DV81" s="23"/>
      <c r="DW81" s="24">
        <f t="shared" si="118"/>
        <v>0</v>
      </c>
      <c r="DX81" s="45">
        <f t="shared" si="50"/>
        <v>0</v>
      </c>
      <c r="DY81" s="45">
        <f t="shared" si="51"/>
        <v>0</v>
      </c>
      <c r="DZ81" s="123">
        <f t="shared" si="122"/>
        <v>0</v>
      </c>
      <c r="EA81" s="15" t="str">
        <f>IFERROR(VLOOKUP(Q81,BDD!$G$2:$H$99,2,FALSE),"")</f>
        <v/>
      </c>
      <c r="EB81" s="15" t="str">
        <f>IFERROR(VLOOKUP(R81,BDD!$G$2:$H$99,2,FALSE),"")</f>
        <v/>
      </c>
      <c r="EC81" s="15" t="str">
        <f>IFERROR(VLOOKUP(S81,BDD!$G$2:$H$99,2,FALSE),"")</f>
        <v/>
      </c>
      <c r="ED81" s="15" t="str">
        <f>IFERROR(VLOOKUP(T81,BDD!$G$2:$H$99,2,FALSE),"")</f>
        <v/>
      </c>
      <c r="EE81" s="15" t="str">
        <f t="shared" si="52"/>
        <v/>
      </c>
      <c r="EF81" s="15" t="str">
        <f t="shared" si="53"/>
        <v/>
      </c>
      <c r="EG81" s="15">
        <f t="shared" si="54"/>
        <v>0</v>
      </c>
      <c r="EH81" s="15">
        <f t="shared" si="55"/>
        <v>0</v>
      </c>
      <c r="EI81" s="15" t="str">
        <f t="shared" si="56"/>
        <v/>
      </c>
      <c r="EJ81" s="15" t="str">
        <f t="shared" si="57"/>
        <v/>
      </c>
      <c r="EK81" s="15">
        <f t="shared" si="58"/>
        <v>0</v>
      </c>
      <c r="EL81" s="15">
        <f t="shared" si="59"/>
        <v>0</v>
      </c>
      <c r="EM81" s="15">
        <f t="shared" si="112"/>
        <v>0</v>
      </c>
      <c r="EN81" s="15">
        <f t="shared" si="113"/>
        <v>0</v>
      </c>
      <c r="EO81" s="15"/>
      <c r="EP81" s="15"/>
      <c r="EQ81" s="15">
        <f t="shared" si="60"/>
        <v>0</v>
      </c>
      <c r="ER81" s="15">
        <f t="shared" si="61"/>
        <v>0</v>
      </c>
      <c r="ES81" s="18">
        <f t="shared" si="119"/>
        <v>0</v>
      </c>
      <c r="ET81" s="19">
        <f t="shared" si="114"/>
        <v>0</v>
      </c>
      <c r="EU81" s="19">
        <f t="shared" si="115"/>
        <v>0</v>
      </c>
      <c r="EV81" s="19">
        <f t="shared" si="116"/>
        <v>0</v>
      </c>
      <c r="EW81" s="19">
        <f t="shared" si="117"/>
        <v>0</v>
      </c>
      <c r="EX81" s="19">
        <f t="shared" si="120"/>
        <v>0</v>
      </c>
      <c r="EY81" s="19">
        <f t="shared" si="121"/>
        <v>0</v>
      </c>
      <c r="EZ81" s="122">
        <f t="shared" si="123"/>
        <v>0</v>
      </c>
      <c r="FA81" s="120">
        <f>VLOOKUP(A81,Info!$B$7:$D$106,2,FALSE)</f>
        <v>2</v>
      </c>
      <c r="FB81" s="7">
        <f>FB78</f>
        <v>16</v>
      </c>
    </row>
    <row r="82" spans="1:158" x14ac:dyDescent="0.3">
      <c r="A82" s="114" t="str">
        <f>VLOOKUP(FB82,Info!$A$7:$B$106,2,FALSE)</f>
        <v>SAINT GERMAIN IXCAMPUS PSE 2.0.1</v>
      </c>
      <c r="B82" s="114">
        <f>VLOOKUP(A82,Info!$B$7:$D$106,3,FALSE)</f>
        <v>17</v>
      </c>
      <c r="C82" s="115">
        <f>IFERROR(VLOOKUP(A82,Info!$B$7:$AD$106,29,FALSE),"")</f>
        <v>0</v>
      </c>
      <c r="D82" s="115" t="str">
        <f>IFERROR(VLOOKUP(A82,Info!$B$7:$AD$106,28,FALSE),"")</f>
        <v xml:space="preserve">Lu Ma Me Je Ve </v>
      </c>
      <c r="E82" s="116">
        <f>IFERROR(VLOOKUP(A82,Info!$B$7:$AD$106,13,FALSE),0)</f>
        <v>0</v>
      </c>
      <c r="F82" s="117">
        <f>IFERROR(VLOOKUP(A82,'Base travail'!$B$22:$G$121,4,FALSE)+VLOOKUP(A82,'Base travail'!$B$22:$G$121,5,FALSE),0)</f>
        <v>0</v>
      </c>
      <c r="G82" s="117">
        <f>IFERROR(VLOOKUP(A82,'Base travail'!$B$22:$G$121,6,FALSE),0)</f>
        <v>0</v>
      </c>
      <c r="H82" s="89"/>
      <c r="I82" s="89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V82" s="25">
        <f t="shared" si="124"/>
        <v>0</v>
      </c>
      <c r="W82" s="26">
        <f t="shared" si="124"/>
        <v>0</v>
      </c>
      <c r="X82" s="26">
        <f t="shared" si="124"/>
        <v>0</v>
      </c>
      <c r="Y82" s="27">
        <f t="shared" si="124"/>
        <v>0</v>
      </c>
      <c r="Z82" s="25">
        <f t="shared" si="124"/>
        <v>0</v>
      </c>
      <c r="AA82" s="26">
        <f t="shared" si="124"/>
        <v>0</v>
      </c>
      <c r="AB82" s="26">
        <f t="shared" si="124"/>
        <v>0</v>
      </c>
      <c r="AC82" s="27">
        <f t="shared" si="124"/>
        <v>0</v>
      </c>
      <c r="AD82" s="25">
        <f t="shared" si="124"/>
        <v>0</v>
      </c>
      <c r="AE82" s="26">
        <f t="shared" si="124"/>
        <v>0</v>
      </c>
      <c r="AF82" s="26">
        <f t="shared" si="125"/>
        <v>0</v>
      </c>
      <c r="AG82" s="27">
        <f t="shared" si="125"/>
        <v>0</v>
      </c>
      <c r="AH82" s="25">
        <f t="shared" si="125"/>
        <v>0</v>
      </c>
      <c r="AI82" s="26">
        <f t="shared" si="125"/>
        <v>0</v>
      </c>
      <c r="AJ82" s="26">
        <f t="shared" si="125"/>
        <v>0</v>
      </c>
      <c r="AK82" s="27">
        <f t="shared" si="125"/>
        <v>0</v>
      </c>
      <c r="AL82" s="25">
        <f t="shared" si="125"/>
        <v>0</v>
      </c>
      <c r="AM82" s="26">
        <f t="shared" si="125"/>
        <v>0</v>
      </c>
      <c r="AN82" s="26">
        <f t="shared" si="125"/>
        <v>0</v>
      </c>
      <c r="AO82" s="27">
        <f t="shared" si="125"/>
        <v>0</v>
      </c>
      <c r="AP82" s="25">
        <f t="shared" si="126"/>
        <v>0</v>
      </c>
      <c r="AQ82" s="26">
        <f t="shared" si="126"/>
        <v>0</v>
      </c>
      <c r="AR82" s="26">
        <f t="shared" si="126"/>
        <v>0</v>
      </c>
      <c r="AS82" s="27">
        <f t="shared" si="126"/>
        <v>0</v>
      </c>
      <c r="AT82" s="25">
        <f t="shared" si="126"/>
        <v>0</v>
      </c>
      <c r="AU82" s="26">
        <f t="shared" si="126"/>
        <v>0</v>
      </c>
      <c r="AV82" s="26">
        <f t="shared" si="126"/>
        <v>0</v>
      </c>
      <c r="AW82" s="27">
        <f t="shared" si="126"/>
        <v>0</v>
      </c>
      <c r="AX82" s="25">
        <f t="shared" si="126"/>
        <v>0</v>
      </c>
      <c r="AY82" s="26">
        <f t="shared" si="126"/>
        <v>0</v>
      </c>
      <c r="AZ82" s="26">
        <f t="shared" si="127"/>
        <v>0</v>
      </c>
      <c r="BA82" s="27">
        <f t="shared" si="127"/>
        <v>0</v>
      </c>
      <c r="BB82" s="25">
        <f t="shared" si="127"/>
        <v>0</v>
      </c>
      <c r="BC82" s="26">
        <f t="shared" si="127"/>
        <v>0</v>
      </c>
      <c r="BD82" s="26">
        <f t="shared" si="127"/>
        <v>0</v>
      </c>
      <c r="BE82" s="27">
        <f t="shared" si="127"/>
        <v>0</v>
      </c>
      <c r="BF82" s="25">
        <f t="shared" si="127"/>
        <v>0</v>
      </c>
      <c r="BG82" s="26">
        <f t="shared" si="127"/>
        <v>0</v>
      </c>
      <c r="BH82" s="26">
        <f t="shared" si="127"/>
        <v>0</v>
      </c>
      <c r="BI82" s="27">
        <f t="shared" si="127"/>
        <v>0</v>
      </c>
      <c r="BJ82" s="25">
        <f t="shared" si="128"/>
        <v>0</v>
      </c>
      <c r="BK82" s="26">
        <f t="shared" si="128"/>
        <v>0</v>
      </c>
      <c r="BL82" s="26">
        <f t="shared" si="128"/>
        <v>0</v>
      </c>
      <c r="BM82" s="27">
        <f t="shared" si="128"/>
        <v>0</v>
      </c>
      <c r="BN82" s="25">
        <f t="shared" si="128"/>
        <v>0</v>
      </c>
      <c r="BO82" s="26">
        <f t="shared" si="128"/>
        <v>0</v>
      </c>
      <c r="BP82" s="26">
        <f t="shared" si="128"/>
        <v>0</v>
      </c>
      <c r="BQ82" s="27">
        <f t="shared" si="128"/>
        <v>0</v>
      </c>
      <c r="BR82" s="25">
        <f t="shared" si="128"/>
        <v>0</v>
      </c>
      <c r="BS82" s="26">
        <f t="shared" si="128"/>
        <v>0</v>
      </c>
      <c r="BT82" s="26">
        <f t="shared" si="129"/>
        <v>0</v>
      </c>
      <c r="BU82" s="27">
        <f t="shared" si="129"/>
        <v>0</v>
      </c>
      <c r="BV82" s="25">
        <f t="shared" si="129"/>
        <v>0</v>
      </c>
      <c r="BW82" s="26">
        <f t="shared" si="129"/>
        <v>0</v>
      </c>
      <c r="BX82" s="26">
        <f t="shared" si="129"/>
        <v>0</v>
      </c>
      <c r="BY82" s="27">
        <f t="shared" si="129"/>
        <v>0</v>
      </c>
      <c r="BZ82" s="25">
        <f t="shared" si="129"/>
        <v>0</v>
      </c>
      <c r="CA82" s="26">
        <f t="shared" si="129"/>
        <v>0</v>
      </c>
      <c r="CB82" s="26">
        <f t="shared" si="129"/>
        <v>0</v>
      </c>
      <c r="CC82" s="27">
        <f t="shared" si="129"/>
        <v>0</v>
      </c>
      <c r="CD82" s="25">
        <f t="shared" si="130"/>
        <v>0</v>
      </c>
      <c r="CE82" s="26">
        <f t="shared" si="130"/>
        <v>0</v>
      </c>
      <c r="CF82" s="26">
        <f t="shared" si="130"/>
        <v>0</v>
      </c>
      <c r="CG82" s="27">
        <f t="shared" si="130"/>
        <v>0</v>
      </c>
      <c r="CH82" s="25">
        <f t="shared" si="130"/>
        <v>0</v>
      </c>
      <c r="CI82" s="26">
        <f t="shared" si="130"/>
        <v>0</v>
      </c>
      <c r="CJ82" s="26">
        <f t="shared" si="130"/>
        <v>0</v>
      </c>
      <c r="CK82" s="27">
        <f t="shared" si="130"/>
        <v>0</v>
      </c>
      <c r="CL82" s="25">
        <f t="shared" si="130"/>
        <v>0</v>
      </c>
      <c r="CM82" s="26">
        <f t="shared" si="130"/>
        <v>0</v>
      </c>
      <c r="CN82" s="26">
        <f t="shared" si="131"/>
        <v>0</v>
      </c>
      <c r="CO82" s="27">
        <f t="shared" si="131"/>
        <v>0</v>
      </c>
      <c r="CP82" s="25">
        <f t="shared" si="131"/>
        <v>0</v>
      </c>
      <c r="CQ82" s="26">
        <f t="shared" si="131"/>
        <v>0</v>
      </c>
      <c r="CR82" s="26">
        <f t="shared" si="131"/>
        <v>0</v>
      </c>
      <c r="CS82" s="27">
        <f t="shared" si="131"/>
        <v>0</v>
      </c>
      <c r="CT82" s="25">
        <f t="shared" si="131"/>
        <v>0</v>
      </c>
      <c r="CU82" s="26">
        <f t="shared" si="131"/>
        <v>0</v>
      </c>
      <c r="CV82" s="26">
        <f t="shared" si="131"/>
        <v>0</v>
      </c>
      <c r="CW82" s="27">
        <f t="shared" si="131"/>
        <v>0</v>
      </c>
      <c r="CX82" s="25">
        <f t="shared" si="132"/>
        <v>0</v>
      </c>
      <c r="CY82" s="26">
        <f t="shared" si="132"/>
        <v>0</v>
      </c>
      <c r="CZ82" s="26">
        <f t="shared" si="132"/>
        <v>0</v>
      </c>
      <c r="DA82" s="27">
        <f t="shared" si="132"/>
        <v>0</v>
      </c>
      <c r="DB82" s="25">
        <f t="shared" si="132"/>
        <v>0</v>
      </c>
      <c r="DC82" s="26">
        <f t="shared" si="132"/>
        <v>0</v>
      </c>
      <c r="DD82" s="26">
        <f t="shared" si="132"/>
        <v>0</v>
      </c>
      <c r="DE82" s="27">
        <f t="shared" si="132"/>
        <v>0</v>
      </c>
      <c r="DF82" s="25">
        <f t="shared" si="132"/>
        <v>0</v>
      </c>
      <c r="DG82" s="26">
        <f t="shared" si="132"/>
        <v>0</v>
      </c>
      <c r="DH82" s="26">
        <f t="shared" si="133"/>
        <v>0</v>
      </c>
      <c r="DI82" s="27">
        <f t="shared" si="133"/>
        <v>0</v>
      </c>
      <c r="DJ82" s="25">
        <f t="shared" si="133"/>
        <v>0</v>
      </c>
      <c r="DK82" s="26">
        <f t="shared" si="133"/>
        <v>0</v>
      </c>
      <c r="DL82" s="26">
        <f t="shared" si="133"/>
        <v>0</v>
      </c>
      <c r="DM82" s="27">
        <f t="shared" si="133"/>
        <v>0</v>
      </c>
      <c r="DN82" s="7">
        <v>97</v>
      </c>
      <c r="DO82" s="16">
        <f>IFERROR(VLOOKUP(H82,'Cpte exploit'!$A$11:$E$35,4,FALSE),0)</f>
        <v>0</v>
      </c>
      <c r="DP82" s="17">
        <f t="shared" si="47"/>
        <v>0</v>
      </c>
      <c r="DQ82" s="16">
        <f>'Cpte exploit'!$B$39</f>
        <v>0</v>
      </c>
      <c r="DR82" s="17">
        <f t="shared" si="48"/>
        <v>0</v>
      </c>
      <c r="DS82" s="16">
        <f>'Cpte exploit'!$B$40</f>
        <v>0</v>
      </c>
      <c r="DT82" s="17">
        <f t="shared" si="49"/>
        <v>0</v>
      </c>
      <c r="DU82" s="16">
        <f>'Cpte exploit'!$B$41</f>
        <v>0</v>
      </c>
      <c r="DV82" s="16"/>
      <c r="DW82" s="17">
        <f t="shared" si="118"/>
        <v>0</v>
      </c>
      <c r="DX82" s="44">
        <f t="shared" si="50"/>
        <v>0</v>
      </c>
      <c r="DY82" s="44">
        <f t="shared" si="51"/>
        <v>0</v>
      </c>
      <c r="DZ82" s="124">
        <f t="shared" si="122"/>
        <v>0</v>
      </c>
      <c r="EA82" s="15" t="str">
        <f>IFERROR(VLOOKUP(Q82,BDD!$G$2:$H$99,2,FALSE),"")</f>
        <v/>
      </c>
      <c r="EB82" s="15" t="str">
        <f>IFERROR(VLOOKUP(R82,BDD!$G$2:$H$99,2,FALSE),"")</f>
        <v/>
      </c>
      <c r="EC82" s="15" t="str">
        <f>IFERROR(VLOOKUP(S82,BDD!$G$2:$H$99,2,FALSE),"")</f>
        <v/>
      </c>
      <c r="ED82" s="15" t="str">
        <f>IFERROR(VLOOKUP(T82,BDD!$G$2:$H$99,2,FALSE),"")</f>
        <v/>
      </c>
      <c r="EE82" s="15" t="str">
        <f t="shared" si="52"/>
        <v/>
      </c>
      <c r="EF82" s="15" t="str">
        <f t="shared" si="53"/>
        <v/>
      </c>
      <c r="EG82" s="15">
        <f t="shared" si="54"/>
        <v>0</v>
      </c>
      <c r="EH82" s="15">
        <f t="shared" si="55"/>
        <v>0</v>
      </c>
      <c r="EI82" s="15" t="str">
        <f t="shared" si="56"/>
        <v/>
      </c>
      <c r="EJ82" s="15" t="str">
        <f t="shared" si="57"/>
        <v/>
      </c>
      <c r="EK82" s="15">
        <f t="shared" si="58"/>
        <v>0</v>
      </c>
      <c r="EL82" s="15">
        <f t="shared" si="59"/>
        <v>0</v>
      </c>
      <c r="EM82" s="15">
        <f t="shared" si="112"/>
        <v>0</v>
      </c>
      <c r="EN82" s="15">
        <f t="shared" si="113"/>
        <v>0</v>
      </c>
      <c r="EO82" s="15"/>
      <c r="EP82" s="15"/>
      <c r="EQ82" s="15">
        <f t="shared" si="60"/>
        <v>0</v>
      </c>
      <c r="ER82" s="15">
        <f t="shared" si="61"/>
        <v>0</v>
      </c>
      <c r="ES82" s="18">
        <f t="shared" si="119"/>
        <v>0</v>
      </c>
      <c r="ET82" s="19">
        <f t="shared" si="114"/>
        <v>0</v>
      </c>
      <c r="EU82" s="19">
        <f t="shared" si="115"/>
        <v>0</v>
      </c>
      <c r="EV82" s="19">
        <f t="shared" si="116"/>
        <v>0</v>
      </c>
      <c r="EW82" s="19">
        <f t="shared" si="117"/>
        <v>0</v>
      </c>
      <c r="EX82" s="19">
        <f t="shared" si="120"/>
        <v>0</v>
      </c>
      <c r="EY82" s="19">
        <f t="shared" si="121"/>
        <v>0</v>
      </c>
      <c r="EZ82" s="117">
        <f t="shared" si="123"/>
        <v>0</v>
      </c>
      <c r="FA82" s="115">
        <f>VLOOKUP(A82,Info!$B$7:$D$106,2,FALSE)</f>
        <v>2</v>
      </c>
      <c r="FB82" s="7">
        <f>FB78+1</f>
        <v>17</v>
      </c>
    </row>
    <row r="83" spans="1:158" x14ac:dyDescent="0.3">
      <c r="A83" s="119" t="str">
        <f>VLOOKUP(FB83,Info!$A$7:$B$106,2,FALSE)</f>
        <v>SAINT GERMAIN IXCAMPUS PSE 2.0.1</v>
      </c>
      <c r="B83" s="119">
        <f>VLOOKUP(A83,Info!$B$7:$D$106,3,FALSE)</f>
        <v>17</v>
      </c>
      <c r="C83" s="120">
        <f>IFERROR(VLOOKUP(A83,Info!$B$7:$AD$106,29,FALSE),"")</f>
        <v>0</v>
      </c>
      <c r="D83" s="120" t="str">
        <f>IFERROR(VLOOKUP(A83,Info!$B$7:$AD$106,28,FALSE),"")</f>
        <v xml:space="preserve">Lu Ma Me Je Ve </v>
      </c>
      <c r="E83" s="121">
        <f>IFERROR(VLOOKUP(A83,Info!$B$7:$AD$106,13,FALSE),0)</f>
        <v>0</v>
      </c>
      <c r="F83" s="122">
        <f>IFERROR(VLOOKUP(A83,'Base travail'!$B$22:$G$121,4,FALSE)+VLOOKUP(A83,'Base travail'!$B$22:$G$121,5,FALSE),0)</f>
        <v>0</v>
      </c>
      <c r="G83" s="122">
        <f>IFERROR(VLOOKUP(A83,'Base travail'!$B$22:$G$121,6,FALSE),0)</f>
        <v>0</v>
      </c>
      <c r="H83" s="262"/>
      <c r="I83" s="262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V83" s="61">
        <f t="shared" si="124"/>
        <v>0</v>
      </c>
      <c r="W83" s="62">
        <f t="shared" si="124"/>
        <v>0</v>
      </c>
      <c r="X83" s="62">
        <f t="shared" si="124"/>
        <v>0</v>
      </c>
      <c r="Y83" s="63">
        <f t="shared" si="124"/>
        <v>0</v>
      </c>
      <c r="Z83" s="61">
        <f t="shared" si="124"/>
        <v>0</v>
      </c>
      <c r="AA83" s="62">
        <f t="shared" si="124"/>
        <v>0</v>
      </c>
      <c r="AB83" s="62">
        <f t="shared" si="124"/>
        <v>0</v>
      </c>
      <c r="AC83" s="63">
        <f t="shared" si="124"/>
        <v>0</v>
      </c>
      <c r="AD83" s="61">
        <f t="shared" si="124"/>
        <v>0</v>
      </c>
      <c r="AE83" s="62">
        <f t="shared" si="124"/>
        <v>0</v>
      </c>
      <c r="AF83" s="62">
        <f t="shared" si="125"/>
        <v>0</v>
      </c>
      <c r="AG83" s="63">
        <f t="shared" si="125"/>
        <v>0</v>
      </c>
      <c r="AH83" s="61">
        <f t="shared" si="125"/>
        <v>0</v>
      </c>
      <c r="AI83" s="62">
        <f t="shared" si="125"/>
        <v>0</v>
      </c>
      <c r="AJ83" s="62">
        <f t="shared" si="125"/>
        <v>0</v>
      </c>
      <c r="AK83" s="63">
        <f t="shared" si="125"/>
        <v>0</v>
      </c>
      <c r="AL83" s="61">
        <f t="shared" si="125"/>
        <v>0</v>
      </c>
      <c r="AM83" s="62">
        <f t="shared" si="125"/>
        <v>0</v>
      </c>
      <c r="AN83" s="62">
        <f t="shared" si="125"/>
        <v>0</v>
      </c>
      <c r="AO83" s="63">
        <f t="shared" si="125"/>
        <v>0</v>
      </c>
      <c r="AP83" s="61">
        <f t="shared" si="126"/>
        <v>0</v>
      </c>
      <c r="AQ83" s="62">
        <f t="shared" si="126"/>
        <v>0</v>
      </c>
      <c r="AR83" s="62">
        <f t="shared" si="126"/>
        <v>0</v>
      </c>
      <c r="AS83" s="63">
        <f t="shared" si="126"/>
        <v>0</v>
      </c>
      <c r="AT83" s="61">
        <f t="shared" si="126"/>
        <v>0</v>
      </c>
      <c r="AU83" s="62">
        <f t="shared" si="126"/>
        <v>0</v>
      </c>
      <c r="AV83" s="62">
        <f t="shared" si="126"/>
        <v>0</v>
      </c>
      <c r="AW83" s="63">
        <f t="shared" si="126"/>
        <v>0</v>
      </c>
      <c r="AX83" s="61">
        <f t="shared" si="126"/>
        <v>0</v>
      </c>
      <c r="AY83" s="62">
        <f t="shared" si="126"/>
        <v>0</v>
      </c>
      <c r="AZ83" s="62">
        <f t="shared" si="127"/>
        <v>0</v>
      </c>
      <c r="BA83" s="63">
        <f t="shared" si="127"/>
        <v>0</v>
      </c>
      <c r="BB83" s="61">
        <f t="shared" si="127"/>
        <v>0</v>
      </c>
      <c r="BC83" s="62">
        <f t="shared" si="127"/>
        <v>0</v>
      </c>
      <c r="BD83" s="62">
        <f t="shared" si="127"/>
        <v>0</v>
      </c>
      <c r="BE83" s="63">
        <f t="shared" si="127"/>
        <v>0</v>
      </c>
      <c r="BF83" s="61">
        <f t="shared" si="127"/>
        <v>0</v>
      </c>
      <c r="BG83" s="62">
        <f t="shared" si="127"/>
        <v>0</v>
      </c>
      <c r="BH83" s="62">
        <f t="shared" si="127"/>
        <v>0</v>
      </c>
      <c r="BI83" s="63">
        <f t="shared" si="127"/>
        <v>0</v>
      </c>
      <c r="BJ83" s="61">
        <f t="shared" si="128"/>
        <v>0</v>
      </c>
      <c r="BK83" s="62">
        <f t="shared" si="128"/>
        <v>0</v>
      </c>
      <c r="BL83" s="62">
        <f t="shared" si="128"/>
        <v>0</v>
      </c>
      <c r="BM83" s="63">
        <f t="shared" si="128"/>
        <v>0</v>
      </c>
      <c r="BN83" s="61">
        <f t="shared" si="128"/>
        <v>0</v>
      </c>
      <c r="BO83" s="62">
        <f t="shared" si="128"/>
        <v>0</v>
      </c>
      <c r="BP83" s="62">
        <f t="shared" si="128"/>
        <v>0</v>
      </c>
      <c r="BQ83" s="63">
        <f t="shared" si="128"/>
        <v>0</v>
      </c>
      <c r="BR83" s="61">
        <f t="shared" si="128"/>
        <v>0</v>
      </c>
      <c r="BS83" s="62">
        <f t="shared" si="128"/>
        <v>0</v>
      </c>
      <c r="BT83" s="62">
        <f t="shared" si="129"/>
        <v>0</v>
      </c>
      <c r="BU83" s="63">
        <f t="shared" si="129"/>
        <v>0</v>
      </c>
      <c r="BV83" s="61">
        <f t="shared" si="129"/>
        <v>0</v>
      </c>
      <c r="BW83" s="62">
        <f t="shared" si="129"/>
        <v>0</v>
      </c>
      <c r="BX83" s="62">
        <f t="shared" si="129"/>
        <v>0</v>
      </c>
      <c r="BY83" s="63">
        <f t="shared" si="129"/>
        <v>0</v>
      </c>
      <c r="BZ83" s="61">
        <f t="shared" si="129"/>
        <v>0</v>
      </c>
      <c r="CA83" s="62">
        <f t="shared" si="129"/>
        <v>0</v>
      </c>
      <c r="CB83" s="62">
        <f t="shared" si="129"/>
        <v>0</v>
      </c>
      <c r="CC83" s="63">
        <f t="shared" si="129"/>
        <v>0</v>
      </c>
      <c r="CD83" s="61">
        <f t="shared" si="130"/>
        <v>0</v>
      </c>
      <c r="CE83" s="62">
        <f t="shared" si="130"/>
        <v>0</v>
      </c>
      <c r="CF83" s="62">
        <f t="shared" si="130"/>
        <v>0</v>
      </c>
      <c r="CG83" s="63">
        <f t="shared" si="130"/>
        <v>0</v>
      </c>
      <c r="CH83" s="61">
        <f t="shared" si="130"/>
        <v>0</v>
      </c>
      <c r="CI83" s="62">
        <f t="shared" si="130"/>
        <v>0</v>
      </c>
      <c r="CJ83" s="62">
        <f t="shared" si="130"/>
        <v>0</v>
      </c>
      <c r="CK83" s="63">
        <f t="shared" si="130"/>
        <v>0</v>
      </c>
      <c r="CL83" s="61">
        <f t="shared" si="130"/>
        <v>0</v>
      </c>
      <c r="CM83" s="62">
        <f t="shared" si="130"/>
        <v>0</v>
      </c>
      <c r="CN83" s="62">
        <f t="shared" si="131"/>
        <v>0</v>
      </c>
      <c r="CO83" s="63">
        <f t="shared" si="131"/>
        <v>0</v>
      </c>
      <c r="CP83" s="61">
        <f t="shared" si="131"/>
        <v>0</v>
      </c>
      <c r="CQ83" s="62">
        <f t="shared" si="131"/>
        <v>0</v>
      </c>
      <c r="CR83" s="62">
        <f t="shared" si="131"/>
        <v>0</v>
      </c>
      <c r="CS83" s="63">
        <f t="shared" si="131"/>
        <v>0</v>
      </c>
      <c r="CT83" s="61">
        <f t="shared" si="131"/>
        <v>0</v>
      </c>
      <c r="CU83" s="62">
        <f t="shared" si="131"/>
        <v>0</v>
      </c>
      <c r="CV83" s="62">
        <f t="shared" si="131"/>
        <v>0</v>
      </c>
      <c r="CW83" s="63">
        <f t="shared" si="131"/>
        <v>0</v>
      </c>
      <c r="CX83" s="61">
        <f t="shared" si="132"/>
        <v>0</v>
      </c>
      <c r="CY83" s="62">
        <f t="shared" si="132"/>
        <v>0</v>
      </c>
      <c r="CZ83" s="62">
        <f t="shared" si="132"/>
        <v>0</v>
      </c>
      <c r="DA83" s="63">
        <f t="shared" si="132"/>
        <v>0</v>
      </c>
      <c r="DB83" s="61">
        <f t="shared" si="132"/>
        <v>0</v>
      </c>
      <c r="DC83" s="62">
        <f t="shared" si="132"/>
        <v>0</v>
      </c>
      <c r="DD83" s="62">
        <f t="shared" si="132"/>
        <v>0</v>
      </c>
      <c r="DE83" s="63">
        <f t="shared" si="132"/>
        <v>0</v>
      </c>
      <c r="DF83" s="61">
        <f t="shared" si="132"/>
        <v>0</v>
      </c>
      <c r="DG83" s="62">
        <f t="shared" si="132"/>
        <v>0</v>
      </c>
      <c r="DH83" s="62">
        <f t="shared" si="133"/>
        <v>0</v>
      </c>
      <c r="DI83" s="63">
        <f t="shared" si="133"/>
        <v>0</v>
      </c>
      <c r="DJ83" s="61">
        <f t="shared" si="133"/>
        <v>0</v>
      </c>
      <c r="DK83" s="62">
        <f t="shared" si="133"/>
        <v>0</v>
      </c>
      <c r="DL83" s="62">
        <f t="shared" si="133"/>
        <v>0</v>
      </c>
      <c r="DM83" s="63">
        <f t="shared" si="133"/>
        <v>0</v>
      </c>
      <c r="DN83" s="7">
        <v>98</v>
      </c>
      <c r="DO83" s="23">
        <f>IFERROR(VLOOKUP(H83,'Cpte exploit'!$A$11:$E$35,4,FALSE),0)</f>
        <v>0</v>
      </c>
      <c r="DP83" s="24">
        <f t="shared" si="47"/>
        <v>0</v>
      </c>
      <c r="DQ83" s="23">
        <f>'Cpte exploit'!$B$39</f>
        <v>0</v>
      </c>
      <c r="DR83" s="24">
        <f t="shared" si="48"/>
        <v>0</v>
      </c>
      <c r="DS83" s="23">
        <f>'Cpte exploit'!$B$40</f>
        <v>0</v>
      </c>
      <c r="DT83" s="24">
        <f t="shared" si="49"/>
        <v>0</v>
      </c>
      <c r="DU83" s="23">
        <f>'Cpte exploit'!$B$41</f>
        <v>0</v>
      </c>
      <c r="DV83" s="23"/>
      <c r="DW83" s="24">
        <f t="shared" si="118"/>
        <v>0</v>
      </c>
      <c r="DX83" s="45">
        <f t="shared" si="50"/>
        <v>0</v>
      </c>
      <c r="DY83" s="45">
        <f t="shared" si="51"/>
        <v>0</v>
      </c>
      <c r="DZ83" s="123">
        <f t="shared" si="122"/>
        <v>0</v>
      </c>
      <c r="EA83" s="15" t="str">
        <f>IFERROR(VLOOKUP(Q83,BDD!$G$2:$H$99,2,FALSE),"")</f>
        <v/>
      </c>
      <c r="EB83" s="15" t="str">
        <f>IFERROR(VLOOKUP(R83,BDD!$G$2:$H$99,2,FALSE),"")</f>
        <v/>
      </c>
      <c r="EC83" s="15" t="str">
        <f>IFERROR(VLOOKUP(S83,BDD!$G$2:$H$99,2,FALSE),"")</f>
        <v/>
      </c>
      <c r="ED83" s="15" t="str">
        <f>IFERROR(VLOOKUP(T83,BDD!$G$2:$H$99,2,FALSE),"")</f>
        <v/>
      </c>
      <c r="EE83" s="15" t="str">
        <f t="shared" si="52"/>
        <v/>
      </c>
      <c r="EF83" s="15" t="str">
        <f t="shared" si="53"/>
        <v/>
      </c>
      <c r="EG83" s="15">
        <f t="shared" si="54"/>
        <v>0</v>
      </c>
      <c r="EH83" s="15">
        <f t="shared" si="55"/>
        <v>0</v>
      </c>
      <c r="EI83" s="15" t="str">
        <f t="shared" si="56"/>
        <v/>
      </c>
      <c r="EJ83" s="15" t="str">
        <f t="shared" si="57"/>
        <v/>
      </c>
      <c r="EK83" s="15">
        <f t="shared" si="58"/>
        <v>0</v>
      </c>
      <c r="EL83" s="15">
        <f t="shared" si="59"/>
        <v>0</v>
      </c>
      <c r="EM83" s="15">
        <f t="shared" si="112"/>
        <v>0</v>
      </c>
      <c r="EN83" s="15">
        <f t="shared" si="113"/>
        <v>0</v>
      </c>
      <c r="EO83" s="15"/>
      <c r="EP83" s="15"/>
      <c r="EQ83" s="15">
        <f t="shared" si="60"/>
        <v>0</v>
      </c>
      <c r="ER83" s="15">
        <f t="shared" si="61"/>
        <v>0</v>
      </c>
      <c r="ES83" s="18">
        <f t="shared" si="119"/>
        <v>0</v>
      </c>
      <c r="ET83" s="19">
        <f t="shared" si="114"/>
        <v>0</v>
      </c>
      <c r="EU83" s="19">
        <f t="shared" si="115"/>
        <v>0</v>
      </c>
      <c r="EV83" s="19">
        <f t="shared" si="116"/>
        <v>0</v>
      </c>
      <c r="EW83" s="19">
        <f t="shared" si="117"/>
        <v>0</v>
      </c>
      <c r="EX83" s="19">
        <f t="shared" si="120"/>
        <v>0</v>
      </c>
      <c r="EY83" s="19">
        <f t="shared" si="121"/>
        <v>0</v>
      </c>
      <c r="EZ83" s="122">
        <f t="shared" si="123"/>
        <v>0</v>
      </c>
      <c r="FA83" s="120">
        <f>VLOOKUP(A83,Info!$B$7:$D$106,2,FALSE)</f>
        <v>2</v>
      </c>
      <c r="FB83" s="7">
        <f>FB82</f>
        <v>17</v>
      </c>
    </row>
    <row r="84" spans="1:158" x14ac:dyDescent="0.3">
      <c r="A84" s="114" t="str">
        <f>VLOOKUP(FB84,Info!$A$7:$B$106,2,FALSE)</f>
        <v>SAINT GERMAIN IXCAMPUS PSE 2.0.1</v>
      </c>
      <c r="B84" s="114">
        <f>VLOOKUP(A84,Info!$B$7:$D$106,3,FALSE)</f>
        <v>17</v>
      </c>
      <c r="C84" s="115">
        <f>IFERROR(VLOOKUP(A84,Info!$B$7:$AD$106,29,FALSE),"")</f>
        <v>0</v>
      </c>
      <c r="D84" s="115" t="str">
        <f>IFERROR(VLOOKUP(A84,Info!$B$7:$AD$106,28,FALSE),"")</f>
        <v xml:space="preserve">Lu Ma Me Je Ve </v>
      </c>
      <c r="E84" s="116">
        <f>IFERROR(VLOOKUP(A84,Info!$B$7:$AD$106,13,FALSE),0)</f>
        <v>0</v>
      </c>
      <c r="F84" s="117">
        <f>IFERROR(VLOOKUP(A84,'Base travail'!$B$22:$G$121,4,FALSE)+VLOOKUP(A84,'Base travail'!$B$22:$G$121,5,FALSE),0)</f>
        <v>0</v>
      </c>
      <c r="G84" s="117">
        <f>IFERROR(VLOOKUP(A84,'Base travail'!$B$22:$G$121,6,FALSE),0)</f>
        <v>0</v>
      </c>
      <c r="H84" s="89"/>
      <c r="I84" s="89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V84" s="25">
        <f t="shared" si="124"/>
        <v>0</v>
      </c>
      <c r="W84" s="26">
        <f t="shared" si="124"/>
        <v>0</v>
      </c>
      <c r="X84" s="26">
        <f t="shared" si="124"/>
        <v>0</v>
      </c>
      <c r="Y84" s="27">
        <f t="shared" si="124"/>
        <v>0</v>
      </c>
      <c r="Z84" s="25">
        <f t="shared" si="124"/>
        <v>0</v>
      </c>
      <c r="AA84" s="26">
        <f t="shared" si="124"/>
        <v>0</v>
      </c>
      <c r="AB84" s="26">
        <f t="shared" si="124"/>
        <v>0</v>
      </c>
      <c r="AC84" s="27">
        <f t="shared" si="124"/>
        <v>0</v>
      </c>
      <c r="AD84" s="25">
        <f t="shared" si="124"/>
        <v>0</v>
      </c>
      <c r="AE84" s="26">
        <f t="shared" si="124"/>
        <v>0</v>
      </c>
      <c r="AF84" s="26">
        <f t="shared" si="125"/>
        <v>0</v>
      </c>
      <c r="AG84" s="27">
        <f t="shared" si="125"/>
        <v>0</v>
      </c>
      <c r="AH84" s="25">
        <f t="shared" si="125"/>
        <v>0</v>
      </c>
      <c r="AI84" s="26">
        <f t="shared" si="125"/>
        <v>0</v>
      </c>
      <c r="AJ84" s="26">
        <f t="shared" si="125"/>
        <v>0</v>
      </c>
      <c r="AK84" s="27">
        <f t="shared" si="125"/>
        <v>0</v>
      </c>
      <c r="AL84" s="25">
        <f t="shared" si="125"/>
        <v>0</v>
      </c>
      <c r="AM84" s="26">
        <f t="shared" si="125"/>
        <v>0</v>
      </c>
      <c r="AN84" s="26">
        <f t="shared" si="125"/>
        <v>0</v>
      </c>
      <c r="AO84" s="27">
        <f t="shared" si="125"/>
        <v>0</v>
      </c>
      <c r="AP84" s="25">
        <f t="shared" si="126"/>
        <v>0</v>
      </c>
      <c r="AQ84" s="26">
        <f t="shared" si="126"/>
        <v>0</v>
      </c>
      <c r="AR84" s="26">
        <f t="shared" si="126"/>
        <v>0</v>
      </c>
      <c r="AS84" s="27">
        <f t="shared" si="126"/>
        <v>0</v>
      </c>
      <c r="AT84" s="25">
        <f t="shared" si="126"/>
        <v>0</v>
      </c>
      <c r="AU84" s="26">
        <f t="shared" si="126"/>
        <v>0</v>
      </c>
      <c r="AV84" s="26">
        <f t="shared" si="126"/>
        <v>0</v>
      </c>
      <c r="AW84" s="27">
        <f t="shared" si="126"/>
        <v>0</v>
      </c>
      <c r="AX84" s="25">
        <f t="shared" si="126"/>
        <v>0</v>
      </c>
      <c r="AY84" s="26">
        <f t="shared" si="126"/>
        <v>0</v>
      </c>
      <c r="AZ84" s="26">
        <f t="shared" si="127"/>
        <v>0</v>
      </c>
      <c r="BA84" s="27">
        <f t="shared" si="127"/>
        <v>0</v>
      </c>
      <c r="BB84" s="25">
        <f t="shared" si="127"/>
        <v>0</v>
      </c>
      <c r="BC84" s="26">
        <f t="shared" si="127"/>
        <v>0</v>
      </c>
      <c r="BD84" s="26">
        <f t="shared" si="127"/>
        <v>0</v>
      </c>
      <c r="BE84" s="27">
        <f t="shared" si="127"/>
        <v>0</v>
      </c>
      <c r="BF84" s="25">
        <f t="shared" si="127"/>
        <v>0</v>
      </c>
      <c r="BG84" s="26">
        <f t="shared" si="127"/>
        <v>0</v>
      </c>
      <c r="BH84" s="26">
        <f t="shared" si="127"/>
        <v>0</v>
      </c>
      <c r="BI84" s="27">
        <f t="shared" si="127"/>
        <v>0</v>
      </c>
      <c r="BJ84" s="25">
        <f t="shared" si="128"/>
        <v>0</v>
      </c>
      <c r="BK84" s="26">
        <f t="shared" si="128"/>
        <v>0</v>
      </c>
      <c r="BL84" s="26">
        <f t="shared" si="128"/>
        <v>0</v>
      </c>
      <c r="BM84" s="27">
        <f t="shared" si="128"/>
        <v>0</v>
      </c>
      <c r="BN84" s="25">
        <f t="shared" si="128"/>
        <v>0</v>
      </c>
      <c r="BO84" s="26">
        <f t="shared" si="128"/>
        <v>0</v>
      </c>
      <c r="BP84" s="26">
        <f t="shared" si="128"/>
        <v>0</v>
      </c>
      <c r="BQ84" s="27">
        <f t="shared" si="128"/>
        <v>0</v>
      </c>
      <c r="BR84" s="25">
        <f t="shared" si="128"/>
        <v>0</v>
      </c>
      <c r="BS84" s="26">
        <f t="shared" si="128"/>
        <v>0</v>
      </c>
      <c r="BT84" s="26">
        <f t="shared" si="129"/>
        <v>0</v>
      </c>
      <c r="BU84" s="27">
        <f t="shared" si="129"/>
        <v>0</v>
      </c>
      <c r="BV84" s="25">
        <f t="shared" si="129"/>
        <v>0</v>
      </c>
      <c r="BW84" s="26">
        <f t="shared" si="129"/>
        <v>0</v>
      </c>
      <c r="BX84" s="26">
        <f t="shared" si="129"/>
        <v>0</v>
      </c>
      <c r="BY84" s="27">
        <f t="shared" si="129"/>
        <v>0</v>
      </c>
      <c r="BZ84" s="25">
        <f t="shared" si="129"/>
        <v>0</v>
      </c>
      <c r="CA84" s="26">
        <f t="shared" si="129"/>
        <v>0</v>
      </c>
      <c r="CB84" s="26">
        <f t="shared" si="129"/>
        <v>0</v>
      </c>
      <c r="CC84" s="27">
        <f t="shared" si="129"/>
        <v>0</v>
      </c>
      <c r="CD84" s="25">
        <f t="shared" si="130"/>
        <v>0</v>
      </c>
      <c r="CE84" s="26">
        <f t="shared" si="130"/>
        <v>0</v>
      </c>
      <c r="CF84" s="26">
        <f t="shared" si="130"/>
        <v>0</v>
      </c>
      <c r="CG84" s="27">
        <f t="shared" si="130"/>
        <v>0</v>
      </c>
      <c r="CH84" s="25">
        <f t="shared" si="130"/>
        <v>0</v>
      </c>
      <c r="CI84" s="26">
        <f t="shared" si="130"/>
        <v>0</v>
      </c>
      <c r="CJ84" s="26">
        <f t="shared" si="130"/>
        <v>0</v>
      </c>
      <c r="CK84" s="27">
        <f t="shared" si="130"/>
        <v>0</v>
      </c>
      <c r="CL84" s="25">
        <f t="shared" si="130"/>
        <v>0</v>
      </c>
      <c r="CM84" s="26">
        <f t="shared" si="130"/>
        <v>0</v>
      </c>
      <c r="CN84" s="26">
        <f t="shared" si="131"/>
        <v>0</v>
      </c>
      <c r="CO84" s="27">
        <f t="shared" si="131"/>
        <v>0</v>
      </c>
      <c r="CP84" s="25">
        <f t="shared" si="131"/>
        <v>0</v>
      </c>
      <c r="CQ84" s="26">
        <f t="shared" si="131"/>
        <v>0</v>
      </c>
      <c r="CR84" s="26">
        <f t="shared" si="131"/>
        <v>0</v>
      </c>
      <c r="CS84" s="27">
        <f t="shared" si="131"/>
        <v>0</v>
      </c>
      <c r="CT84" s="25">
        <f t="shared" si="131"/>
        <v>0</v>
      </c>
      <c r="CU84" s="26">
        <f t="shared" si="131"/>
        <v>0</v>
      </c>
      <c r="CV84" s="26">
        <f t="shared" si="131"/>
        <v>0</v>
      </c>
      <c r="CW84" s="27">
        <f t="shared" si="131"/>
        <v>0</v>
      </c>
      <c r="CX84" s="25">
        <f t="shared" si="132"/>
        <v>0</v>
      </c>
      <c r="CY84" s="26">
        <f t="shared" si="132"/>
        <v>0</v>
      </c>
      <c r="CZ84" s="26">
        <f t="shared" si="132"/>
        <v>0</v>
      </c>
      <c r="DA84" s="27">
        <f t="shared" si="132"/>
        <v>0</v>
      </c>
      <c r="DB84" s="25">
        <f t="shared" si="132"/>
        <v>0</v>
      </c>
      <c r="DC84" s="26">
        <f t="shared" si="132"/>
        <v>0</v>
      </c>
      <c r="DD84" s="26">
        <f t="shared" si="132"/>
        <v>0</v>
      </c>
      <c r="DE84" s="27">
        <f t="shared" si="132"/>
        <v>0</v>
      </c>
      <c r="DF84" s="25">
        <f t="shared" si="132"/>
        <v>0</v>
      </c>
      <c r="DG84" s="26">
        <f t="shared" si="132"/>
        <v>0</v>
      </c>
      <c r="DH84" s="26">
        <f t="shared" si="133"/>
        <v>0</v>
      </c>
      <c r="DI84" s="27">
        <f t="shared" si="133"/>
        <v>0</v>
      </c>
      <c r="DJ84" s="25">
        <f t="shared" si="133"/>
        <v>0</v>
      </c>
      <c r="DK84" s="26">
        <f t="shared" si="133"/>
        <v>0</v>
      </c>
      <c r="DL84" s="26">
        <f t="shared" si="133"/>
        <v>0</v>
      </c>
      <c r="DM84" s="27">
        <f t="shared" si="133"/>
        <v>0</v>
      </c>
      <c r="DN84" s="7">
        <v>99</v>
      </c>
      <c r="DO84" s="16">
        <f>IFERROR(VLOOKUP(H84,'Cpte exploit'!$A$11:$E$35,4,FALSE),0)</f>
        <v>0</v>
      </c>
      <c r="DP84" s="17">
        <f t="shared" ref="DP84:DP119" si="134">ET84*DO84</f>
        <v>0</v>
      </c>
      <c r="DQ84" s="16">
        <f>'Cpte exploit'!$B$39</f>
        <v>0</v>
      </c>
      <c r="DR84" s="17">
        <f t="shared" ref="DR84:DR119" si="135">EU84*(DO84+DO84*DQ84)</f>
        <v>0</v>
      </c>
      <c r="DS84" s="16">
        <f>'Cpte exploit'!$B$40</f>
        <v>0</v>
      </c>
      <c r="DT84" s="17">
        <f t="shared" ref="DT84:DT119" si="136">(EV84+EW84)*(DO84+DO84*DS84)</f>
        <v>0</v>
      </c>
      <c r="DU84" s="16">
        <f>'Cpte exploit'!$B$41</f>
        <v>0</v>
      </c>
      <c r="DV84" s="16"/>
      <c r="DW84" s="17">
        <f t="shared" si="118"/>
        <v>0</v>
      </c>
      <c r="DX84" s="44">
        <f t="shared" ref="DX84:DX119" si="137">ET84+EV84</f>
        <v>0</v>
      </c>
      <c r="DY84" s="44">
        <f t="shared" ref="DY84:DY119" si="138">EU84+EW84</f>
        <v>0</v>
      </c>
      <c r="DZ84" s="124">
        <f t="shared" si="122"/>
        <v>0</v>
      </c>
      <c r="EA84" s="15" t="str">
        <f>IFERROR(VLOOKUP(Q84,BDD!$G$2:$H$99,2,FALSE),"")</f>
        <v/>
      </c>
      <c r="EB84" s="15" t="str">
        <f>IFERROR(VLOOKUP(R84,BDD!$G$2:$H$99,2,FALSE),"")</f>
        <v/>
      </c>
      <c r="EC84" s="15" t="str">
        <f>IFERROR(VLOOKUP(S84,BDD!$G$2:$H$99,2,FALSE),"")</f>
        <v/>
      </c>
      <c r="ED84" s="15" t="str">
        <f>IFERROR(VLOOKUP(T84,BDD!$G$2:$H$99,2,FALSE),"")</f>
        <v/>
      </c>
      <c r="EE84" s="15" t="str">
        <f t="shared" ref="EE84:EE119" si="139">IF(EB84&lt;EA84,0,EA84)</f>
        <v/>
      </c>
      <c r="EF84" s="15" t="str">
        <f t="shared" ref="EF84:EF119" si="140">EB84</f>
        <v/>
      </c>
      <c r="EG84" s="15">
        <f t="shared" ref="EG84:EG119" si="141">IF(EA84=EE84,0,EA84)</f>
        <v>0</v>
      </c>
      <c r="EH84" s="15">
        <f t="shared" ref="EH84:EH119" si="142">IF(EB84&lt;EA84,24,IF(EB84=EF84,0,EB84))</f>
        <v>0</v>
      </c>
      <c r="EI84" s="15" t="str">
        <f t="shared" ref="EI84:EI119" si="143">IF(ED84&lt;EC84,0,EC84)</f>
        <v/>
      </c>
      <c r="EJ84" s="15" t="str">
        <f t="shared" ref="EJ84:EJ119" si="144">ED84</f>
        <v/>
      </c>
      <c r="EK84" s="15">
        <f t="shared" ref="EK84:EK119" si="145">IF(EC84=EI84,0,EC84)</f>
        <v>0</v>
      </c>
      <c r="EL84" s="15">
        <f t="shared" ref="EL84:EL119" si="146">IF(ED84&lt;EC84,24,IF(ED84=EJ84,0,ED84))</f>
        <v>0</v>
      </c>
      <c r="EM84" s="15">
        <f t="shared" si="112"/>
        <v>0</v>
      </c>
      <c r="EN84" s="15">
        <f t="shared" si="113"/>
        <v>0</v>
      </c>
      <c r="EO84" s="15"/>
      <c r="EP84" s="15"/>
      <c r="EQ84" s="15">
        <f t="shared" ref="EQ84:EQ119" si="147">COUNTA(J84:O84)</f>
        <v>0</v>
      </c>
      <c r="ER84" s="15">
        <f t="shared" ref="ER84:ER119" si="148">COUNTA(P84)</f>
        <v>0</v>
      </c>
      <c r="ES84" s="18">
        <f t="shared" si="119"/>
        <v>0</v>
      </c>
      <c r="ET84" s="19">
        <f t="shared" si="114"/>
        <v>0</v>
      </c>
      <c r="EU84" s="19">
        <f t="shared" si="115"/>
        <v>0</v>
      </c>
      <c r="EV84" s="19">
        <f t="shared" si="116"/>
        <v>0</v>
      </c>
      <c r="EW84" s="19">
        <f t="shared" si="117"/>
        <v>0</v>
      </c>
      <c r="EX84" s="19">
        <f t="shared" si="120"/>
        <v>0</v>
      </c>
      <c r="EY84" s="19">
        <f t="shared" si="121"/>
        <v>0</v>
      </c>
      <c r="EZ84" s="117">
        <f t="shared" si="123"/>
        <v>0</v>
      </c>
      <c r="FA84" s="115">
        <f>VLOOKUP(A84,Info!$B$7:$D$106,2,FALSE)</f>
        <v>2</v>
      </c>
      <c r="FB84" s="7">
        <f>FB82</f>
        <v>17</v>
      </c>
    </row>
    <row r="85" spans="1:158" x14ac:dyDescent="0.3">
      <c r="A85" s="119" t="str">
        <f>VLOOKUP(FB85,Info!$A$7:$B$106,2,FALSE)</f>
        <v>SAINT GERMAIN IXCAMPUS PSE 2.0.1</v>
      </c>
      <c r="B85" s="119">
        <f>VLOOKUP(A85,Info!$B$7:$D$106,3,FALSE)</f>
        <v>17</v>
      </c>
      <c r="C85" s="120">
        <f>IFERROR(VLOOKUP(A85,Info!$B$7:$AD$106,29,FALSE),"")</f>
        <v>0</v>
      </c>
      <c r="D85" s="120" t="str">
        <f>IFERROR(VLOOKUP(A85,Info!$B$7:$AD$106,28,FALSE),"")</f>
        <v xml:space="preserve">Lu Ma Me Je Ve </v>
      </c>
      <c r="E85" s="121">
        <f>IFERROR(VLOOKUP(A85,Info!$B$7:$AD$106,13,FALSE),0)</f>
        <v>0</v>
      </c>
      <c r="F85" s="122">
        <f>IFERROR(VLOOKUP(A85,'Base travail'!$B$22:$G$121,4,FALSE)+VLOOKUP(A85,'Base travail'!$B$22:$G$121,5,FALSE),0)</f>
        <v>0</v>
      </c>
      <c r="G85" s="122">
        <f>IFERROR(VLOOKUP(A85,'Base travail'!$B$22:$G$121,6,FALSE),0)</f>
        <v>0</v>
      </c>
      <c r="H85" s="262"/>
      <c r="I85" s="262"/>
      <c r="J85" s="263"/>
      <c r="K85" s="263"/>
      <c r="L85" s="263"/>
      <c r="M85" s="263"/>
      <c r="N85" s="263"/>
      <c r="O85" s="263"/>
      <c r="P85" s="263"/>
      <c r="Q85" s="263"/>
      <c r="R85" s="263"/>
      <c r="S85" s="263"/>
      <c r="T85" s="263"/>
      <c r="V85" s="61">
        <f t="shared" si="124"/>
        <v>0</v>
      </c>
      <c r="W85" s="62">
        <f t="shared" si="124"/>
        <v>0</v>
      </c>
      <c r="X85" s="62">
        <f t="shared" si="124"/>
        <v>0</v>
      </c>
      <c r="Y85" s="63">
        <f t="shared" si="124"/>
        <v>0</v>
      </c>
      <c r="Z85" s="61">
        <f t="shared" si="124"/>
        <v>0</v>
      </c>
      <c r="AA85" s="62">
        <f t="shared" si="124"/>
        <v>0</v>
      </c>
      <c r="AB85" s="62">
        <f t="shared" si="124"/>
        <v>0</v>
      </c>
      <c r="AC85" s="63">
        <f t="shared" si="124"/>
        <v>0</v>
      </c>
      <c r="AD85" s="61">
        <f t="shared" si="124"/>
        <v>0</v>
      </c>
      <c r="AE85" s="62">
        <f t="shared" si="124"/>
        <v>0</v>
      </c>
      <c r="AF85" s="62">
        <f t="shared" si="125"/>
        <v>0</v>
      </c>
      <c r="AG85" s="63">
        <f t="shared" si="125"/>
        <v>0</v>
      </c>
      <c r="AH85" s="61">
        <f t="shared" si="125"/>
        <v>0</v>
      </c>
      <c r="AI85" s="62">
        <f t="shared" si="125"/>
        <v>0</v>
      </c>
      <c r="AJ85" s="62">
        <f t="shared" si="125"/>
        <v>0</v>
      </c>
      <c r="AK85" s="63">
        <f t="shared" si="125"/>
        <v>0</v>
      </c>
      <c r="AL85" s="61">
        <f t="shared" si="125"/>
        <v>0</v>
      </c>
      <c r="AM85" s="62">
        <f t="shared" si="125"/>
        <v>0</v>
      </c>
      <c r="AN85" s="62">
        <f t="shared" si="125"/>
        <v>0</v>
      </c>
      <c r="AO85" s="63">
        <f t="shared" si="125"/>
        <v>0</v>
      </c>
      <c r="AP85" s="61">
        <f t="shared" si="126"/>
        <v>0</v>
      </c>
      <c r="AQ85" s="62">
        <f t="shared" si="126"/>
        <v>0</v>
      </c>
      <c r="AR85" s="62">
        <f t="shared" si="126"/>
        <v>0</v>
      </c>
      <c r="AS85" s="63">
        <f t="shared" si="126"/>
        <v>0</v>
      </c>
      <c r="AT85" s="61">
        <f t="shared" si="126"/>
        <v>0</v>
      </c>
      <c r="AU85" s="62">
        <f t="shared" si="126"/>
        <v>0</v>
      </c>
      <c r="AV85" s="62">
        <f t="shared" si="126"/>
        <v>0</v>
      </c>
      <c r="AW85" s="63">
        <f t="shared" si="126"/>
        <v>0</v>
      </c>
      <c r="AX85" s="61">
        <f t="shared" si="126"/>
        <v>0</v>
      </c>
      <c r="AY85" s="62">
        <f t="shared" si="126"/>
        <v>0</v>
      </c>
      <c r="AZ85" s="62">
        <f t="shared" si="127"/>
        <v>0</v>
      </c>
      <c r="BA85" s="63">
        <f t="shared" si="127"/>
        <v>0</v>
      </c>
      <c r="BB85" s="61">
        <f t="shared" si="127"/>
        <v>0</v>
      </c>
      <c r="BC85" s="62">
        <f t="shared" si="127"/>
        <v>0</v>
      </c>
      <c r="BD85" s="62">
        <f t="shared" si="127"/>
        <v>0</v>
      </c>
      <c r="BE85" s="63">
        <f t="shared" si="127"/>
        <v>0</v>
      </c>
      <c r="BF85" s="61">
        <f t="shared" si="127"/>
        <v>0</v>
      </c>
      <c r="BG85" s="62">
        <f t="shared" si="127"/>
        <v>0</v>
      </c>
      <c r="BH85" s="62">
        <f t="shared" si="127"/>
        <v>0</v>
      </c>
      <c r="BI85" s="63">
        <f t="shared" si="127"/>
        <v>0</v>
      </c>
      <c r="BJ85" s="61">
        <f t="shared" si="128"/>
        <v>0</v>
      </c>
      <c r="BK85" s="62">
        <f t="shared" si="128"/>
        <v>0</v>
      </c>
      <c r="BL85" s="62">
        <f t="shared" si="128"/>
        <v>0</v>
      </c>
      <c r="BM85" s="63">
        <f t="shared" si="128"/>
        <v>0</v>
      </c>
      <c r="BN85" s="61">
        <f t="shared" si="128"/>
        <v>0</v>
      </c>
      <c r="BO85" s="62">
        <f t="shared" si="128"/>
        <v>0</v>
      </c>
      <c r="BP85" s="62">
        <f t="shared" si="128"/>
        <v>0</v>
      </c>
      <c r="BQ85" s="63">
        <f t="shared" si="128"/>
        <v>0</v>
      </c>
      <c r="BR85" s="61">
        <f t="shared" si="128"/>
        <v>0</v>
      </c>
      <c r="BS85" s="62">
        <f t="shared" si="128"/>
        <v>0</v>
      </c>
      <c r="BT85" s="62">
        <f t="shared" si="129"/>
        <v>0</v>
      </c>
      <c r="BU85" s="63">
        <f t="shared" si="129"/>
        <v>0</v>
      </c>
      <c r="BV85" s="61">
        <f t="shared" si="129"/>
        <v>0</v>
      </c>
      <c r="BW85" s="62">
        <f t="shared" si="129"/>
        <v>0</v>
      </c>
      <c r="BX85" s="62">
        <f t="shared" si="129"/>
        <v>0</v>
      </c>
      <c r="BY85" s="63">
        <f t="shared" si="129"/>
        <v>0</v>
      </c>
      <c r="BZ85" s="61">
        <f t="shared" si="129"/>
        <v>0</v>
      </c>
      <c r="CA85" s="62">
        <f t="shared" si="129"/>
        <v>0</v>
      </c>
      <c r="CB85" s="62">
        <f t="shared" si="129"/>
        <v>0</v>
      </c>
      <c r="CC85" s="63">
        <f t="shared" si="129"/>
        <v>0</v>
      </c>
      <c r="CD85" s="61">
        <f t="shared" si="130"/>
        <v>0</v>
      </c>
      <c r="CE85" s="62">
        <f t="shared" si="130"/>
        <v>0</v>
      </c>
      <c r="CF85" s="62">
        <f t="shared" si="130"/>
        <v>0</v>
      </c>
      <c r="CG85" s="63">
        <f t="shared" si="130"/>
        <v>0</v>
      </c>
      <c r="CH85" s="61">
        <f t="shared" si="130"/>
        <v>0</v>
      </c>
      <c r="CI85" s="62">
        <f t="shared" si="130"/>
        <v>0</v>
      </c>
      <c r="CJ85" s="62">
        <f t="shared" si="130"/>
        <v>0</v>
      </c>
      <c r="CK85" s="63">
        <f t="shared" si="130"/>
        <v>0</v>
      </c>
      <c r="CL85" s="61">
        <f t="shared" si="130"/>
        <v>0</v>
      </c>
      <c r="CM85" s="62">
        <f t="shared" si="130"/>
        <v>0</v>
      </c>
      <c r="CN85" s="62">
        <f t="shared" si="131"/>
        <v>0</v>
      </c>
      <c r="CO85" s="63">
        <f t="shared" si="131"/>
        <v>0</v>
      </c>
      <c r="CP85" s="61">
        <f t="shared" si="131"/>
        <v>0</v>
      </c>
      <c r="CQ85" s="62">
        <f t="shared" si="131"/>
        <v>0</v>
      </c>
      <c r="CR85" s="62">
        <f t="shared" si="131"/>
        <v>0</v>
      </c>
      <c r="CS85" s="63">
        <f t="shared" si="131"/>
        <v>0</v>
      </c>
      <c r="CT85" s="61">
        <f t="shared" si="131"/>
        <v>0</v>
      </c>
      <c r="CU85" s="62">
        <f t="shared" si="131"/>
        <v>0</v>
      </c>
      <c r="CV85" s="62">
        <f t="shared" si="131"/>
        <v>0</v>
      </c>
      <c r="CW85" s="63">
        <f t="shared" si="131"/>
        <v>0</v>
      </c>
      <c r="CX85" s="61">
        <f t="shared" si="132"/>
        <v>0</v>
      </c>
      <c r="CY85" s="62">
        <f t="shared" si="132"/>
        <v>0</v>
      </c>
      <c r="CZ85" s="62">
        <f t="shared" si="132"/>
        <v>0</v>
      </c>
      <c r="DA85" s="63">
        <f t="shared" si="132"/>
        <v>0</v>
      </c>
      <c r="DB85" s="61">
        <f t="shared" si="132"/>
        <v>0</v>
      </c>
      <c r="DC85" s="62">
        <f t="shared" si="132"/>
        <v>0</v>
      </c>
      <c r="DD85" s="62">
        <f t="shared" si="132"/>
        <v>0</v>
      </c>
      <c r="DE85" s="63">
        <f t="shared" si="132"/>
        <v>0</v>
      </c>
      <c r="DF85" s="61">
        <f t="shared" si="132"/>
        <v>0</v>
      </c>
      <c r="DG85" s="62">
        <f t="shared" si="132"/>
        <v>0</v>
      </c>
      <c r="DH85" s="62">
        <f t="shared" si="133"/>
        <v>0</v>
      </c>
      <c r="DI85" s="63">
        <f t="shared" si="133"/>
        <v>0</v>
      </c>
      <c r="DJ85" s="61">
        <f t="shared" si="133"/>
        <v>0</v>
      </c>
      <c r="DK85" s="62">
        <f t="shared" si="133"/>
        <v>0</v>
      </c>
      <c r="DL85" s="62">
        <f t="shared" si="133"/>
        <v>0</v>
      </c>
      <c r="DM85" s="63">
        <f t="shared" si="133"/>
        <v>0</v>
      </c>
      <c r="DN85" s="7">
        <v>100</v>
      </c>
      <c r="DO85" s="23">
        <f>IFERROR(VLOOKUP(H85,'Cpte exploit'!$A$11:$E$35,4,FALSE),0)</f>
        <v>0</v>
      </c>
      <c r="DP85" s="24">
        <f t="shared" si="134"/>
        <v>0</v>
      </c>
      <c r="DQ85" s="23">
        <f>'Cpte exploit'!$B$39</f>
        <v>0</v>
      </c>
      <c r="DR85" s="24">
        <f t="shared" si="135"/>
        <v>0</v>
      </c>
      <c r="DS85" s="23">
        <f>'Cpte exploit'!$B$40</f>
        <v>0</v>
      </c>
      <c r="DT85" s="24">
        <f t="shared" si="136"/>
        <v>0</v>
      </c>
      <c r="DU85" s="23">
        <f>'Cpte exploit'!$B$41</f>
        <v>0</v>
      </c>
      <c r="DV85" s="23"/>
      <c r="DW85" s="24">
        <f t="shared" si="118"/>
        <v>0</v>
      </c>
      <c r="DX85" s="45">
        <f t="shared" si="137"/>
        <v>0</v>
      </c>
      <c r="DY85" s="45">
        <f t="shared" si="138"/>
        <v>0</v>
      </c>
      <c r="DZ85" s="123">
        <f t="shared" si="122"/>
        <v>0</v>
      </c>
      <c r="EA85" s="15" t="str">
        <f>IFERROR(VLOOKUP(Q85,BDD!$G$2:$H$99,2,FALSE),"")</f>
        <v/>
      </c>
      <c r="EB85" s="15" t="str">
        <f>IFERROR(VLOOKUP(R85,BDD!$G$2:$H$99,2,FALSE),"")</f>
        <v/>
      </c>
      <c r="EC85" s="15" t="str">
        <f>IFERROR(VLOOKUP(S85,BDD!$G$2:$H$99,2,FALSE),"")</f>
        <v/>
      </c>
      <c r="ED85" s="15" t="str">
        <f>IFERROR(VLOOKUP(T85,BDD!$G$2:$H$99,2,FALSE),"")</f>
        <v/>
      </c>
      <c r="EE85" s="15" t="str">
        <f t="shared" si="139"/>
        <v/>
      </c>
      <c r="EF85" s="15" t="str">
        <f t="shared" si="140"/>
        <v/>
      </c>
      <c r="EG85" s="15">
        <f t="shared" si="141"/>
        <v>0</v>
      </c>
      <c r="EH85" s="15">
        <f t="shared" si="142"/>
        <v>0</v>
      </c>
      <c r="EI85" s="15" t="str">
        <f t="shared" si="143"/>
        <v/>
      </c>
      <c r="EJ85" s="15" t="str">
        <f t="shared" si="144"/>
        <v/>
      </c>
      <c r="EK85" s="15">
        <f t="shared" si="145"/>
        <v>0</v>
      </c>
      <c r="EL85" s="15">
        <f t="shared" si="146"/>
        <v>0</v>
      </c>
      <c r="EM85" s="15">
        <f t="shared" si="112"/>
        <v>0</v>
      </c>
      <c r="EN85" s="15">
        <f t="shared" si="113"/>
        <v>0</v>
      </c>
      <c r="EO85" s="15"/>
      <c r="EP85" s="15"/>
      <c r="EQ85" s="15">
        <f t="shared" si="147"/>
        <v>0</v>
      </c>
      <c r="ER85" s="15">
        <f t="shared" si="148"/>
        <v>0</v>
      </c>
      <c r="ES85" s="18">
        <f t="shared" si="119"/>
        <v>0</v>
      </c>
      <c r="ET85" s="19">
        <f t="shared" si="114"/>
        <v>0</v>
      </c>
      <c r="EU85" s="19">
        <f t="shared" si="115"/>
        <v>0</v>
      </c>
      <c r="EV85" s="19">
        <f t="shared" si="116"/>
        <v>0</v>
      </c>
      <c r="EW85" s="19">
        <f t="shared" si="117"/>
        <v>0</v>
      </c>
      <c r="EX85" s="19">
        <f t="shared" si="120"/>
        <v>0</v>
      </c>
      <c r="EY85" s="19">
        <f t="shared" si="121"/>
        <v>0</v>
      </c>
      <c r="EZ85" s="122">
        <f t="shared" si="123"/>
        <v>0</v>
      </c>
      <c r="FA85" s="120">
        <f>VLOOKUP(A85,Info!$B$7:$D$106,2,FALSE)</f>
        <v>2</v>
      </c>
      <c r="FB85" s="7">
        <f>FB82</f>
        <v>17</v>
      </c>
    </row>
    <row r="86" spans="1:158" x14ac:dyDescent="0.3">
      <c r="A86" s="114" t="str">
        <f>VLOOKUP(FB86,Info!$A$7:$B$106,2,FALSE)</f>
        <v>SAINT GERMAIN PNEI PSE 2.2.1</v>
      </c>
      <c r="B86" s="114">
        <f>VLOOKUP(A86,Info!$B$7:$D$106,3,FALSE)</f>
        <v>18</v>
      </c>
      <c r="C86" s="115">
        <f>IFERROR(VLOOKUP(A86,Info!$B$7:$AD$106,29,FALSE),"")</f>
        <v>0</v>
      </c>
      <c r="D86" s="115" t="str">
        <f>IFERROR(VLOOKUP(A86,Info!$B$7:$AD$106,28,FALSE),"")</f>
        <v xml:space="preserve">Lu Ma Me Je Ve </v>
      </c>
      <c r="E86" s="116">
        <f>IFERROR(VLOOKUP(A86,Info!$B$7:$AD$106,13,FALSE),0)</f>
        <v>0</v>
      </c>
      <c r="F86" s="117">
        <f>IFERROR(VLOOKUP(A86,'Base travail'!$B$22:$G$121,4,FALSE)+VLOOKUP(A86,'Base travail'!$B$22:$G$121,5,FALSE),0)</f>
        <v>0</v>
      </c>
      <c r="G86" s="117">
        <f>IFERROR(VLOOKUP(A86,'Base travail'!$B$22:$G$121,6,FALSE),0)</f>
        <v>0</v>
      </c>
      <c r="H86" s="89"/>
      <c r="I86" s="89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V86" s="25">
        <f t="shared" ref="V86:AE95" si="149">IF(OR(AND(V$3&lt;$EF86,V$3&gt;=$EE86),AND(V$3&lt;$EH86,V$3&gt;=$EG86),AND(V$3&lt;$EJ86,V$3&gt;=$EI86),AND(V$3&lt;$EL86,V$3&gt;=$EK86)),1,0)</f>
        <v>0</v>
      </c>
      <c r="W86" s="26">
        <f t="shared" si="149"/>
        <v>0</v>
      </c>
      <c r="X86" s="26">
        <f t="shared" si="149"/>
        <v>0</v>
      </c>
      <c r="Y86" s="27">
        <f t="shared" si="149"/>
        <v>0</v>
      </c>
      <c r="Z86" s="25">
        <f t="shared" si="149"/>
        <v>0</v>
      </c>
      <c r="AA86" s="26">
        <f t="shared" si="149"/>
        <v>0</v>
      </c>
      <c r="AB86" s="26">
        <f t="shared" si="149"/>
        <v>0</v>
      </c>
      <c r="AC86" s="27">
        <f t="shared" si="149"/>
        <v>0</v>
      </c>
      <c r="AD86" s="25">
        <f t="shared" si="149"/>
        <v>0</v>
      </c>
      <c r="AE86" s="26">
        <f t="shared" si="149"/>
        <v>0</v>
      </c>
      <c r="AF86" s="26">
        <f t="shared" ref="AF86:AO95" si="150">IF(OR(AND(AF$3&lt;$EF86,AF$3&gt;=$EE86),AND(AF$3&lt;$EH86,AF$3&gt;=$EG86),AND(AF$3&lt;$EJ86,AF$3&gt;=$EI86),AND(AF$3&lt;$EL86,AF$3&gt;=$EK86)),1,0)</f>
        <v>0</v>
      </c>
      <c r="AG86" s="27">
        <f t="shared" si="150"/>
        <v>0</v>
      </c>
      <c r="AH86" s="25">
        <f t="shared" si="150"/>
        <v>0</v>
      </c>
      <c r="AI86" s="26">
        <f t="shared" si="150"/>
        <v>0</v>
      </c>
      <c r="AJ86" s="26">
        <f t="shared" si="150"/>
        <v>0</v>
      </c>
      <c r="AK86" s="27">
        <f t="shared" si="150"/>
        <v>0</v>
      </c>
      <c r="AL86" s="25">
        <f t="shared" si="150"/>
        <v>0</v>
      </c>
      <c r="AM86" s="26">
        <f t="shared" si="150"/>
        <v>0</v>
      </c>
      <c r="AN86" s="26">
        <f t="shared" si="150"/>
        <v>0</v>
      </c>
      <c r="AO86" s="27">
        <f t="shared" si="150"/>
        <v>0</v>
      </c>
      <c r="AP86" s="25">
        <f t="shared" ref="AP86:AY95" si="151">IF(OR(AND(AP$3&lt;$EF86,AP$3&gt;=$EE86),AND(AP$3&lt;$EH86,AP$3&gt;=$EG86),AND(AP$3&lt;$EJ86,AP$3&gt;=$EI86),AND(AP$3&lt;$EL86,AP$3&gt;=$EK86)),1,0)</f>
        <v>0</v>
      </c>
      <c r="AQ86" s="26">
        <f t="shared" si="151"/>
        <v>0</v>
      </c>
      <c r="AR86" s="26">
        <f t="shared" si="151"/>
        <v>0</v>
      </c>
      <c r="AS86" s="27">
        <f t="shared" si="151"/>
        <v>0</v>
      </c>
      <c r="AT86" s="25">
        <f t="shared" si="151"/>
        <v>0</v>
      </c>
      <c r="AU86" s="26">
        <f t="shared" si="151"/>
        <v>0</v>
      </c>
      <c r="AV86" s="26">
        <f t="shared" si="151"/>
        <v>0</v>
      </c>
      <c r="AW86" s="27">
        <f t="shared" si="151"/>
        <v>0</v>
      </c>
      <c r="AX86" s="25">
        <f t="shared" si="151"/>
        <v>0</v>
      </c>
      <c r="AY86" s="26">
        <f t="shared" si="151"/>
        <v>0</v>
      </c>
      <c r="AZ86" s="26">
        <f t="shared" ref="AZ86:BI95" si="152">IF(OR(AND(AZ$3&lt;$EF86,AZ$3&gt;=$EE86),AND(AZ$3&lt;$EH86,AZ$3&gt;=$EG86),AND(AZ$3&lt;$EJ86,AZ$3&gt;=$EI86),AND(AZ$3&lt;$EL86,AZ$3&gt;=$EK86)),1,0)</f>
        <v>0</v>
      </c>
      <c r="BA86" s="27">
        <f t="shared" si="152"/>
        <v>0</v>
      </c>
      <c r="BB86" s="25">
        <f t="shared" si="152"/>
        <v>0</v>
      </c>
      <c r="BC86" s="26">
        <f t="shared" si="152"/>
        <v>0</v>
      </c>
      <c r="BD86" s="26">
        <f t="shared" si="152"/>
        <v>0</v>
      </c>
      <c r="BE86" s="27">
        <f t="shared" si="152"/>
        <v>0</v>
      </c>
      <c r="BF86" s="25">
        <f t="shared" si="152"/>
        <v>0</v>
      </c>
      <c r="BG86" s="26">
        <f t="shared" si="152"/>
        <v>0</v>
      </c>
      <c r="BH86" s="26">
        <f t="shared" si="152"/>
        <v>0</v>
      </c>
      <c r="BI86" s="27">
        <f t="shared" si="152"/>
        <v>0</v>
      </c>
      <c r="BJ86" s="25">
        <f t="shared" ref="BJ86:BS95" si="153">IF(OR(AND(BJ$3&lt;$EF86,BJ$3&gt;=$EE86),AND(BJ$3&lt;$EH86,BJ$3&gt;=$EG86),AND(BJ$3&lt;$EJ86,BJ$3&gt;=$EI86),AND(BJ$3&lt;$EL86,BJ$3&gt;=$EK86)),1,0)</f>
        <v>0</v>
      </c>
      <c r="BK86" s="26">
        <f t="shared" si="153"/>
        <v>0</v>
      </c>
      <c r="BL86" s="26">
        <f t="shared" si="153"/>
        <v>0</v>
      </c>
      <c r="BM86" s="27">
        <f t="shared" si="153"/>
        <v>0</v>
      </c>
      <c r="BN86" s="25">
        <f t="shared" si="153"/>
        <v>0</v>
      </c>
      <c r="BO86" s="26">
        <f t="shared" si="153"/>
        <v>0</v>
      </c>
      <c r="BP86" s="26">
        <f t="shared" si="153"/>
        <v>0</v>
      </c>
      <c r="BQ86" s="27">
        <f t="shared" si="153"/>
        <v>0</v>
      </c>
      <c r="BR86" s="25">
        <f t="shared" si="153"/>
        <v>0</v>
      </c>
      <c r="BS86" s="26">
        <f t="shared" si="153"/>
        <v>0</v>
      </c>
      <c r="BT86" s="26">
        <f t="shared" ref="BT86:CC95" si="154">IF(OR(AND(BT$3&lt;$EF86,BT$3&gt;=$EE86),AND(BT$3&lt;$EH86,BT$3&gt;=$EG86),AND(BT$3&lt;$EJ86,BT$3&gt;=$EI86),AND(BT$3&lt;$EL86,BT$3&gt;=$EK86)),1,0)</f>
        <v>0</v>
      </c>
      <c r="BU86" s="27">
        <f t="shared" si="154"/>
        <v>0</v>
      </c>
      <c r="BV86" s="25">
        <f t="shared" si="154"/>
        <v>0</v>
      </c>
      <c r="BW86" s="26">
        <f t="shared" si="154"/>
        <v>0</v>
      </c>
      <c r="BX86" s="26">
        <f t="shared" si="154"/>
        <v>0</v>
      </c>
      <c r="BY86" s="27">
        <f t="shared" si="154"/>
        <v>0</v>
      </c>
      <c r="BZ86" s="25">
        <f t="shared" si="154"/>
        <v>0</v>
      </c>
      <c r="CA86" s="26">
        <f t="shared" si="154"/>
        <v>0</v>
      </c>
      <c r="CB86" s="26">
        <f t="shared" si="154"/>
        <v>0</v>
      </c>
      <c r="CC86" s="27">
        <f t="shared" si="154"/>
        <v>0</v>
      </c>
      <c r="CD86" s="25">
        <f t="shared" ref="CD86:CM95" si="155">IF(OR(AND(CD$3&lt;$EF86,CD$3&gt;=$EE86),AND(CD$3&lt;$EH86,CD$3&gt;=$EG86),AND(CD$3&lt;$EJ86,CD$3&gt;=$EI86),AND(CD$3&lt;$EL86,CD$3&gt;=$EK86)),1,0)</f>
        <v>0</v>
      </c>
      <c r="CE86" s="26">
        <f t="shared" si="155"/>
        <v>0</v>
      </c>
      <c r="CF86" s="26">
        <f t="shared" si="155"/>
        <v>0</v>
      </c>
      <c r="CG86" s="27">
        <f t="shared" si="155"/>
        <v>0</v>
      </c>
      <c r="CH86" s="25">
        <f t="shared" si="155"/>
        <v>0</v>
      </c>
      <c r="CI86" s="26">
        <f t="shared" si="155"/>
        <v>0</v>
      </c>
      <c r="CJ86" s="26">
        <f t="shared" si="155"/>
        <v>0</v>
      </c>
      <c r="CK86" s="27">
        <f t="shared" si="155"/>
        <v>0</v>
      </c>
      <c r="CL86" s="25">
        <f t="shared" si="155"/>
        <v>0</v>
      </c>
      <c r="CM86" s="26">
        <f t="shared" si="155"/>
        <v>0</v>
      </c>
      <c r="CN86" s="26">
        <f t="shared" ref="CN86:CW95" si="156">IF(OR(AND(CN$3&lt;$EF86,CN$3&gt;=$EE86),AND(CN$3&lt;$EH86,CN$3&gt;=$EG86),AND(CN$3&lt;$EJ86,CN$3&gt;=$EI86),AND(CN$3&lt;$EL86,CN$3&gt;=$EK86)),1,0)</f>
        <v>0</v>
      </c>
      <c r="CO86" s="27">
        <f t="shared" si="156"/>
        <v>0</v>
      </c>
      <c r="CP86" s="25">
        <f t="shared" si="156"/>
        <v>0</v>
      </c>
      <c r="CQ86" s="26">
        <f t="shared" si="156"/>
        <v>0</v>
      </c>
      <c r="CR86" s="26">
        <f t="shared" si="156"/>
        <v>0</v>
      </c>
      <c r="CS86" s="27">
        <f t="shared" si="156"/>
        <v>0</v>
      </c>
      <c r="CT86" s="25">
        <f t="shared" si="156"/>
        <v>0</v>
      </c>
      <c r="CU86" s="26">
        <f t="shared" si="156"/>
        <v>0</v>
      </c>
      <c r="CV86" s="26">
        <f t="shared" si="156"/>
        <v>0</v>
      </c>
      <c r="CW86" s="27">
        <f t="shared" si="156"/>
        <v>0</v>
      </c>
      <c r="CX86" s="25">
        <f t="shared" ref="CX86:DG95" si="157">IF(OR(AND(CX$3&lt;$EF86,CX$3&gt;=$EE86),AND(CX$3&lt;$EH86,CX$3&gt;=$EG86),AND(CX$3&lt;$EJ86,CX$3&gt;=$EI86),AND(CX$3&lt;$EL86,CX$3&gt;=$EK86)),1,0)</f>
        <v>0</v>
      </c>
      <c r="CY86" s="26">
        <f t="shared" si="157"/>
        <v>0</v>
      </c>
      <c r="CZ86" s="26">
        <f t="shared" si="157"/>
        <v>0</v>
      </c>
      <c r="DA86" s="27">
        <f t="shared" si="157"/>
        <v>0</v>
      </c>
      <c r="DB86" s="25">
        <f t="shared" si="157"/>
        <v>0</v>
      </c>
      <c r="DC86" s="26">
        <f t="shared" si="157"/>
        <v>0</v>
      </c>
      <c r="DD86" s="26">
        <f t="shared" si="157"/>
        <v>0</v>
      </c>
      <c r="DE86" s="27">
        <f t="shared" si="157"/>
        <v>0</v>
      </c>
      <c r="DF86" s="25">
        <f t="shared" si="157"/>
        <v>0</v>
      </c>
      <c r="DG86" s="26">
        <f t="shared" si="157"/>
        <v>0</v>
      </c>
      <c r="DH86" s="26">
        <f t="shared" ref="DH86:DM95" si="158">IF(OR(AND(DH$3&lt;$EF86,DH$3&gt;=$EE86),AND(DH$3&lt;$EH86,DH$3&gt;=$EG86),AND(DH$3&lt;$EJ86,DH$3&gt;=$EI86),AND(DH$3&lt;$EL86,DH$3&gt;=$EK86)),1,0)</f>
        <v>0</v>
      </c>
      <c r="DI86" s="27">
        <f t="shared" si="158"/>
        <v>0</v>
      </c>
      <c r="DJ86" s="25">
        <f t="shared" si="158"/>
        <v>0</v>
      </c>
      <c r="DK86" s="26">
        <f t="shared" si="158"/>
        <v>0</v>
      </c>
      <c r="DL86" s="26">
        <f t="shared" si="158"/>
        <v>0</v>
      </c>
      <c r="DM86" s="27">
        <f t="shared" si="158"/>
        <v>0</v>
      </c>
      <c r="DN86" s="7">
        <v>101</v>
      </c>
      <c r="DO86" s="16">
        <f>IFERROR(VLOOKUP(H86,'Cpte exploit'!$A$11:$E$35,4,FALSE),0)</f>
        <v>0</v>
      </c>
      <c r="DP86" s="17">
        <f t="shared" si="134"/>
        <v>0</v>
      </c>
      <c r="DQ86" s="16">
        <f>'Cpte exploit'!$B$39</f>
        <v>0</v>
      </c>
      <c r="DR86" s="17">
        <f t="shared" si="135"/>
        <v>0</v>
      </c>
      <c r="DS86" s="16">
        <f>'Cpte exploit'!$B$40</f>
        <v>0</v>
      </c>
      <c r="DT86" s="17">
        <f t="shared" si="136"/>
        <v>0</v>
      </c>
      <c r="DU86" s="16">
        <f>'Cpte exploit'!$B$41</f>
        <v>0</v>
      </c>
      <c r="DV86" s="16"/>
      <c r="DW86" s="17">
        <f t="shared" si="118"/>
        <v>0</v>
      </c>
      <c r="DX86" s="44">
        <f t="shared" si="137"/>
        <v>0</v>
      </c>
      <c r="DY86" s="44">
        <f t="shared" si="138"/>
        <v>0</v>
      </c>
      <c r="DZ86" s="124">
        <f t="shared" si="122"/>
        <v>0</v>
      </c>
      <c r="EA86" s="15" t="str">
        <f>IFERROR(VLOOKUP(Q86,BDD!$G$2:$H$99,2,FALSE),"")</f>
        <v/>
      </c>
      <c r="EB86" s="15" t="str">
        <f>IFERROR(VLOOKUP(R86,BDD!$G$2:$H$99,2,FALSE),"")</f>
        <v/>
      </c>
      <c r="EC86" s="15" t="str">
        <f>IFERROR(VLOOKUP(S86,BDD!$G$2:$H$99,2,FALSE),"")</f>
        <v/>
      </c>
      <c r="ED86" s="15" t="str">
        <f>IFERROR(VLOOKUP(T86,BDD!$G$2:$H$99,2,FALSE),"")</f>
        <v/>
      </c>
      <c r="EE86" s="15" t="str">
        <f t="shared" si="139"/>
        <v/>
      </c>
      <c r="EF86" s="15" t="str">
        <f t="shared" si="140"/>
        <v/>
      </c>
      <c r="EG86" s="15">
        <f t="shared" si="141"/>
        <v>0</v>
      </c>
      <c r="EH86" s="15">
        <f t="shared" si="142"/>
        <v>0</v>
      </c>
      <c r="EI86" s="15" t="str">
        <f t="shared" si="143"/>
        <v/>
      </c>
      <c r="EJ86" s="15" t="str">
        <f t="shared" si="144"/>
        <v/>
      </c>
      <c r="EK86" s="15">
        <f t="shared" si="145"/>
        <v>0</v>
      </c>
      <c r="EL86" s="15">
        <f t="shared" si="146"/>
        <v>0</v>
      </c>
      <c r="EM86" s="15">
        <f t="shared" si="112"/>
        <v>0</v>
      </c>
      <c r="EN86" s="15">
        <f t="shared" si="113"/>
        <v>0</v>
      </c>
      <c r="EO86" s="15"/>
      <c r="EP86" s="15"/>
      <c r="EQ86" s="15">
        <f t="shared" si="147"/>
        <v>0</v>
      </c>
      <c r="ER86" s="15">
        <f t="shared" si="148"/>
        <v>0</v>
      </c>
      <c r="ES86" s="18">
        <f t="shared" si="119"/>
        <v>0</v>
      </c>
      <c r="ET86" s="19">
        <f t="shared" si="114"/>
        <v>0</v>
      </c>
      <c r="EU86" s="19">
        <f t="shared" si="115"/>
        <v>0</v>
      </c>
      <c r="EV86" s="19">
        <f t="shared" si="116"/>
        <v>0</v>
      </c>
      <c r="EW86" s="19">
        <f t="shared" si="117"/>
        <v>0</v>
      </c>
      <c r="EX86" s="19">
        <f t="shared" si="120"/>
        <v>0</v>
      </c>
      <c r="EY86" s="19">
        <f t="shared" si="121"/>
        <v>0</v>
      </c>
      <c r="EZ86" s="117">
        <f t="shared" si="123"/>
        <v>0</v>
      </c>
      <c r="FA86" s="115">
        <f>VLOOKUP(A86,Info!$B$7:$D$106,2,FALSE)</f>
        <v>2</v>
      </c>
      <c r="FB86" s="7">
        <f>FB82+1</f>
        <v>18</v>
      </c>
    </row>
    <row r="87" spans="1:158" x14ac:dyDescent="0.3">
      <c r="A87" s="119" t="str">
        <f>VLOOKUP(FB87,Info!$A$7:$B$106,2,FALSE)</f>
        <v>SAINT GERMAIN PNEI PSE 2.2.1</v>
      </c>
      <c r="B87" s="119">
        <f>VLOOKUP(A87,Info!$B$7:$D$106,3,FALSE)</f>
        <v>18</v>
      </c>
      <c r="C87" s="120">
        <f>IFERROR(VLOOKUP(A87,Info!$B$7:$AD$106,29,FALSE),"")</f>
        <v>0</v>
      </c>
      <c r="D87" s="120" t="str">
        <f>IFERROR(VLOOKUP(A87,Info!$B$7:$AD$106,28,FALSE),"")</f>
        <v xml:space="preserve">Lu Ma Me Je Ve </v>
      </c>
      <c r="E87" s="121">
        <f>IFERROR(VLOOKUP(A87,Info!$B$7:$AD$106,13,FALSE),0)</f>
        <v>0</v>
      </c>
      <c r="F87" s="122">
        <f>IFERROR(VLOOKUP(A87,'Base travail'!$B$22:$G$121,4,FALSE)+VLOOKUP(A87,'Base travail'!$B$22:$G$121,5,FALSE),0)</f>
        <v>0</v>
      </c>
      <c r="G87" s="122">
        <f>IFERROR(VLOOKUP(A87,'Base travail'!$B$22:$G$121,6,FALSE),0)</f>
        <v>0</v>
      </c>
      <c r="H87" s="262"/>
      <c r="I87" s="262"/>
      <c r="J87" s="263"/>
      <c r="K87" s="263"/>
      <c r="L87" s="263"/>
      <c r="M87" s="263"/>
      <c r="N87" s="263"/>
      <c r="O87" s="263"/>
      <c r="P87" s="263"/>
      <c r="Q87" s="263"/>
      <c r="R87" s="263"/>
      <c r="S87" s="263"/>
      <c r="T87" s="263"/>
      <c r="V87" s="61">
        <f t="shared" si="149"/>
        <v>0</v>
      </c>
      <c r="W87" s="62">
        <f t="shared" si="149"/>
        <v>0</v>
      </c>
      <c r="X87" s="62">
        <f t="shared" si="149"/>
        <v>0</v>
      </c>
      <c r="Y87" s="63">
        <f t="shared" si="149"/>
        <v>0</v>
      </c>
      <c r="Z87" s="61">
        <f t="shared" si="149"/>
        <v>0</v>
      </c>
      <c r="AA87" s="62">
        <f t="shared" si="149"/>
        <v>0</v>
      </c>
      <c r="AB87" s="62">
        <f t="shared" si="149"/>
        <v>0</v>
      </c>
      <c r="AC87" s="63">
        <f t="shared" si="149"/>
        <v>0</v>
      </c>
      <c r="AD87" s="61">
        <f t="shared" si="149"/>
        <v>0</v>
      </c>
      <c r="AE87" s="62">
        <f t="shared" si="149"/>
        <v>0</v>
      </c>
      <c r="AF87" s="62">
        <f t="shared" si="150"/>
        <v>0</v>
      </c>
      <c r="AG87" s="63">
        <f t="shared" si="150"/>
        <v>0</v>
      </c>
      <c r="AH87" s="61">
        <f t="shared" si="150"/>
        <v>0</v>
      </c>
      <c r="AI87" s="62">
        <f t="shared" si="150"/>
        <v>0</v>
      </c>
      <c r="AJ87" s="62">
        <f t="shared" si="150"/>
        <v>0</v>
      </c>
      <c r="AK87" s="63">
        <f t="shared" si="150"/>
        <v>0</v>
      </c>
      <c r="AL87" s="61">
        <f t="shared" si="150"/>
        <v>0</v>
      </c>
      <c r="AM87" s="62">
        <f t="shared" si="150"/>
        <v>0</v>
      </c>
      <c r="AN87" s="62">
        <f t="shared" si="150"/>
        <v>0</v>
      </c>
      <c r="AO87" s="63">
        <f t="shared" si="150"/>
        <v>0</v>
      </c>
      <c r="AP87" s="61">
        <f t="shared" si="151"/>
        <v>0</v>
      </c>
      <c r="AQ87" s="62">
        <f t="shared" si="151"/>
        <v>0</v>
      </c>
      <c r="AR87" s="62">
        <f t="shared" si="151"/>
        <v>0</v>
      </c>
      <c r="AS87" s="63">
        <f t="shared" si="151"/>
        <v>0</v>
      </c>
      <c r="AT87" s="61">
        <f t="shared" si="151"/>
        <v>0</v>
      </c>
      <c r="AU87" s="62">
        <f t="shared" si="151"/>
        <v>0</v>
      </c>
      <c r="AV87" s="62">
        <f t="shared" si="151"/>
        <v>0</v>
      </c>
      <c r="AW87" s="63">
        <f t="shared" si="151"/>
        <v>0</v>
      </c>
      <c r="AX87" s="61">
        <f t="shared" si="151"/>
        <v>0</v>
      </c>
      <c r="AY87" s="62">
        <f t="shared" si="151"/>
        <v>0</v>
      </c>
      <c r="AZ87" s="62">
        <f t="shared" si="152"/>
        <v>0</v>
      </c>
      <c r="BA87" s="63">
        <f t="shared" si="152"/>
        <v>0</v>
      </c>
      <c r="BB87" s="61">
        <f t="shared" si="152"/>
        <v>0</v>
      </c>
      <c r="BC87" s="62">
        <f t="shared" si="152"/>
        <v>0</v>
      </c>
      <c r="BD87" s="62">
        <f t="shared" si="152"/>
        <v>0</v>
      </c>
      <c r="BE87" s="63">
        <f t="shared" si="152"/>
        <v>0</v>
      </c>
      <c r="BF87" s="61">
        <f t="shared" si="152"/>
        <v>0</v>
      </c>
      <c r="BG87" s="62">
        <f t="shared" si="152"/>
        <v>0</v>
      </c>
      <c r="BH87" s="62">
        <f t="shared" si="152"/>
        <v>0</v>
      </c>
      <c r="BI87" s="63">
        <f t="shared" si="152"/>
        <v>0</v>
      </c>
      <c r="BJ87" s="61">
        <f t="shared" si="153"/>
        <v>0</v>
      </c>
      <c r="BK87" s="62">
        <f t="shared" si="153"/>
        <v>0</v>
      </c>
      <c r="BL87" s="62">
        <f t="shared" si="153"/>
        <v>0</v>
      </c>
      <c r="BM87" s="63">
        <f t="shared" si="153"/>
        <v>0</v>
      </c>
      <c r="BN87" s="61">
        <f t="shared" si="153"/>
        <v>0</v>
      </c>
      <c r="BO87" s="62">
        <f t="shared" si="153"/>
        <v>0</v>
      </c>
      <c r="BP87" s="62">
        <f t="shared" si="153"/>
        <v>0</v>
      </c>
      <c r="BQ87" s="63">
        <f t="shared" si="153"/>
        <v>0</v>
      </c>
      <c r="BR87" s="61">
        <f t="shared" si="153"/>
        <v>0</v>
      </c>
      <c r="BS87" s="62">
        <f t="shared" si="153"/>
        <v>0</v>
      </c>
      <c r="BT87" s="62">
        <f t="shared" si="154"/>
        <v>0</v>
      </c>
      <c r="BU87" s="63">
        <f t="shared" si="154"/>
        <v>0</v>
      </c>
      <c r="BV87" s="61">
        <f t="shared" si="154"/>
        <v>0</v>
      </c>
      <c r="BW87" s="62">
        <f t="shared" si="154"/>
        <v>0</v>
      </c>
      <c r="BX87" s="62">
        <f t="shared" si="154"/>
        <v>0</v>
      </c>
      <c r="BY87" s="63">
        <f t="shared" si="154"/>
        <v>0</v>
      </c>
      <c r="BZ87" s="61">
        <f t="shared" si="154"/>
        <v>0</v>
      </c>
      <c r="CA87" s="62">
        <f t="shared" si="154"/>
        <v>0</v>
      </c>
      <c r="CB87" s="62">
        <f t="shared" si="154"/>
        <v>0</v>
      </c>
      <c r="CC87" s="63">
        <f t="shared" si="154"/>
        <v>0</v>
      </c>
      <c r="CD87" s="61">
        <f t="shared" si="155"/>
        <v>0</v>
      </c>
      <c r="CE87" s="62">
        <f t="shared" si="155"/>
        <v>0</v>
      </c>
      <c r="CF87" s="62">
        <f t="shared" si="155"/>
        <v>0</v>
      </c>
      <c r="CG87" s="63">
        <f t="shared" si="155"/>
        <v>0</v>
      </c>
      <c r="CH87" s="61">
        <f t="shared" si="155"/>
        <v>0</v>
      </c>
      <c r="CI87" s="62">
        <f t="shared" si="155"/>
        <v>0</v>
      </c>
      <c r="CJ87" s="62">
        <f t="shared" si="155"/>
        <v>0</v>
      </c>
      <c r="CK87" s="63">
        <f t="shared" si="155"/>
        <v>0</v>
      </c>
      <c r="CL87" s="61">
        <f t="shared" si="155"/>
        <v>0</v>
      </c>
      <c r="CM87" s="62">
        <f t="shared" si="155"/>
        <v>0</v>
      </c>
      <c r="CN87" s="62">
        <f t="shared" si="156"/>
        <v>0</v>
      </c>
      <c r="CO87" s="63">
        <f t="shared" si="156"/>
        <v>0</v>
      </c>
      <c r="CP87" s="61">
        <f t="shared" si="156"/>
        <v>0</v>
      </c>
      <c r="CQ87" s="62">
        <f t="shared" si="156"/>
        <v>0</v>
      </c>
      <c r="CR87" s="62">
        <f t="shared" si="156"/>
        <v>0</v>
      </c>
      <c r="CS87" s="63">
        <f t="shared" si="156"/>
        <v>0</v>
      </c>
      <c r="CT87" s="61">
        <f t="shared" si="156"/>
        <v>0</v>
      </c>
      <c r="CU87" s="62">
        <f t="shared" si="156"/>
        <v>0</v>
      </c>
      <c r="CV87" s="62">
        <f t="shared" si="156"/>
        <v>0</v>
      </c>
      <c r="CW87" s="63">
        <f t="shared" si="156"/>
        <v>0</v>
      </c>
      <c r="CX87" s="61">
        <f t="shared" si="157"/>
        <v>0</v>
      </c>
      <c r="CY87" s="62">
        <f t="shared" si="157"/>
        <v>0</v>
      </c>
      <c r="CZ87" s="62">
        <f t="shared" si="157"/>
        <v>0</v>
      </c>
      <c r="DA87" s="63">
        <f t="shared" si="157"/>
        <v>0</v>
      </c>
      <c r="DB87" s="61">
        <f t="shared" si="157"/>
        <v>0</v>
      </c>
      <c r="DC87" s="62">
        <f t="shared" si="157"/>
        <v>0</v>
      </c>
      <c r="DD87" s="62">
        <f t="shared" si="157"/>
        <v>0</v>
      </c>
      <c r="DE87" s="63">
        <f t="shared" si="157"/>
        <v>0</v>
      </c>
      <c r="DF87" s="61">
        <f t="shared" si="157"/>
        <v>0</v>
      </c>
      <c r="DG87" s="62">
        <f t="shared" si="157"/>
        <v>0</v>
      </c>
      <c r="DH87" s="62">
        <f t="shared" si="158"/>
        <v>0</v>
      </c>
      <c r="DI87" s="63">
        <f t="shared" si="158"/>
        <v>0</v>
      </c>
      <c r="DJ87" s="61">
        <f t="shared" si="158"/>
        <v>0</v>
      </c>
      <c r="DK87" s="62">
        <f t="shared" si="158"/>
        <v>0</v>
      </c>
      <c r="DL87" s="62">
        <f t="shared" si="158"/>
        <v>0</v>
      </c>
      <c r="DM87" s="63">
        <f t="shared" si="158"/>
        <v>0</v>
      </c>
      <c r="DN87" s="7">
        <v>102</v>
      </c>
      <c r="DO87" s="23">
        <f>IFERROR(VLOOKUP(H87,'Cpte exploit'!$A$11:$E$35,4,FALSE),0)</f>
        <v>0</v>
      </c>
      <c r="DP87" s="24">
        <f t="shared" si="134"/>
        <v>0</v>
      </c>
      <c r="DQ87" s="23">
        <f>'Cpte exploit'!$B$39</f>
        <v>0</v>
      </c>
      <c r="DR87" s="24">
        <f t="shared" si="135"/>
        <v>0</v>
      </c>
      <c r="DS87" s="23">
        <f>'Cpte exploit'!$B$40</f>
        <v>0</v>
      </c>
      <c r="DT87" s="24">
        <f t="shared" si="136"/>
        <v>0</v>
      </c>
      <c r="DU87" s="23">
        <f>'Cpte exploit'!$B$41</f>
        <v>0</v>
      </c>
      <c r="DV87" s="23"/>
      <c r="DW87" s="24">
        <f t="shared" si="118"/>
        <v>0</v>
      </c>
      <c r="DX87" s="45">
        <f t="shared" si="137"/>
        <v>0</v>
      </c>
      <c r="DY87" s="45">
        <f t="shared" si="138"/>
        <v>0</v>
      </c>
      <c r="DZ87" s="123">
        <f t="shared" si="122"/>
        <v>0</v>
      </c>
      <c r="EA87" s="15" t="str">
        <f>IFERROR(VLOOKUP(Q87,BDD!$G$2:$H$99,2,FALSE),"")</f>
        <v/>
      </c>
      <c r="EB87" s="15" t="str">
        <f>IFERROR(VLOOKUP(R87,BDD!$G$2:$H$99,2,FALSE),"")</f>
        <v/>
      </c>
      <c r="EC87" s="15" t="str">
        <f>IFERROR(VLOOKUP(S87,BDD!$G$2:$H$99,2,FALSE),"")</f>
        <v/>
      </c>
      <c r="ED87" s="15" t="str">
        <f>IFERROR(VLOOKUP(T87,BDD!$G$2:$H$99,2,FALSE),"")</f>
        <v/>
      </c>
      <c r="EE87" s="15" t="str">
        <f t="shared" si="139"/>
        <v/>
      </c>
      <c r="EF87" s="15" t="str">
        <f t="shared" si="140"/>
        <v/>
      </c>
      <c r="EG87" s="15">
        <f t="shared" si="141"/>
        <v>0</v>
      </c>
      <c r="EH87" s="15">
        <f t="shared" si="142"/>
        <v>0</v>
      </c>
      <c r="EI87" s="15" t="str">
        <f t="shared" si="143"/>
        <v/>
      </c>
      <c r="EJ87" s="15" t="str">
        <f t="shared" si="144"/>
        <v/>
      </c>
      <c r="EK87" s="15">
        <f t="shared" si="145"/>
        <v>0</v>
      </c>
      <c r="EL87" s="15">
        <f t="shared" si="146"/>
        <v>0</v>
      </c>
      <c r="EM87" s="15">
        <f t="shared" si="112"/>
        <v>0</v>
      </c>
      <c r="EN87" s="15">
        <f t="shared" si="113"/>
        <v>0</v>
      </c>
      <c r="EO87" s="15"/>
      <c r="EP87" s="15"/>
      <c r="EQ87" s="15">
        <f t="shared" si="147"/>
        <v>0</v>
      </c>
      <c r="ER87" s="15">
        <f t="shared" si="148"/>
        <v>0</v>
      </c>
      <c r="ES87" s="18">
        <f t="shared" si="119"/>
        <v>0</v>
      </c>
      <c r="ET87" s="19">
        <f t="shared" si="114"/>
        <v>0</v>
      </c>
      <c r="EU87" s="19">
        <f t="shared" si="115"/>
        <v>0</v>
      </c>
      <c r="EV87" s="19">
        <f t="shared" si="116"/>
        <v>0</v>
      </c>
      <c r="EW87" s="19">
        <f t="shared" si="117"/>
        <v>0</v>
      </c>
      <c r="EX87" s="19">
        <f t="shared" si="120"/>
        <v>0</v>
      </c>
      <c r="EY87" s="19">
        <f t="shared" si="121"/>
        <v>0</v>
      </c>
      <c r="EZ87" s="122">
        <f t="shared" si="123"/>
        <v>0</v>
      </c>
      <c r="FA87" s="120">
        <f>VLOOKUP(A87,Info!$B$7:$D$106,2,FALSE)</f>
        <v>2</v>
      </c>
      <c r="FB87" s="7">
        <f>FB86</f>
        <v>18</v>
      </c>
    </row>
    <row r="88" spans="1:158" x14ac:dyDescent="0.3">
      <c r="A88" s="114" t="str">
        <f>VLOOKUP(FB88,Info!$A$7:$B$106,2,FALSE)</f>
        <v>SAINT GERMAIN PNEI PSE 2.2.1</v>
      </c>
      <c r="B88" s="114">
        <f>VLOOKUP(A88,Info!$B$7:$D$106,3,FALSE)</f>
        <v>18</v>
      </c>
      <c r="C88" s="115">
        <f>IFERROR(VLOOKUP(A88,Info!$B$7:$AD$106,29,FALSE),"")</f>
        <v>0</v>
      </c>
      <c r="D88" s="115" t="str">
        <f>IFERROR(VLOOKUP(A88,Info!$B$7:$AD$106,28,FALSE),"")</f>
        <v xml:space="preserve">Lu Ma Me Je Ve </v>
      </c>
      <c r="E88" s="116">
        <f>IFERROR(VLOOKUP(A88,Info!$B$7:$AD$106,13,FALSE),0)</f>
        <v>0</v>
      </c>
      <c r="F88" s="117">
        <f>IFERROR(VLOOKUP(A88,'Base travail'!$B$22:$G$121,4,FALSE)+VLOOKUP(A88,'Base travail'!$B$22:$G$121,5,FALSE),0)</f>
        <v>0</v>
      </c>
      <c r="G88" s="117">
        <f>IFERROR(VLOOKUP(A88,'Base travail'!$B$22:$G$121,6,FALSE),0)</f>
        <v>0</v>
      </c>
      <c r="H88" s="89"/>
      <c r="I88" s="89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V88" s="25">
        <f t="shared" si="149"/>
        <v>0</v>
      </c>
      <c r="W88" s="26">
        <f t="shared" si="149"/>
        <v>0</v>
      </c>
      <c r="X88" s="26">
        <f t="shared" si="149"/>
        <v>0</v>
      </c>
      <c r="Y88" s="27">
        <f t="shared" si="149"/>
        <v>0</v>
      </c>
      <c r="Z88" s="25">
        <f t="shared" si="149"/>
        <v>0</v>
      </c>
      <c r="AA88" s="26">
        <f t="shared" si="149"/>
        <v>0</v>
      </c>
      <c r="AB88" s="26">
        <f t="shared" si="149"/>
        <v>0</v>
      </c>
      <c r="AC88" s="27">
        <f t="shared" si="149"/>
        <v>0</v>
      </c>
      <c r="AD88" s="25">
        <f t="shared" si="149"/>
        <v>0</v>
      </c>
      <c r="AE88" s="26">
        <f t="shared" si="149"/>
        <v>0</v>
      </c>
      <c r="AF88" s="26">
        <f t="shared" si="150"/>
        <v>0</v>
      </c>
      <c r="AG88" s="27">
        <f t="shared" si="150"/>
        <v>0</v>
      </c>
      <c r="AH88" s="25">
        <f t="shared" si="150"/>
        <v>0</v>
      </c>
      <c r="AI88" s="26">
        <f t="shared" si="150"/>
        <v>0</v>
      </c>
      <c r="AJ88" s="26">
        <f t="shared" si="150"/>
        <v>0</v>
      </c>
      <c r="AK88" s="27">
        <f t="shared" si="150"/>
        <v>0</v>
      </c>
      <c r="AL88" s="25">
        <f t="shared" si="150"/>
        <v>0</v>
      </c>
      <c r="AM88" s="26">
        <f t="shared" si="150"/>
        <v>0</v>
      </c>
      <c r="AN88" s="26">
        <f t="shared" si="150"/>
        <v>0</v>
      </c>
      <c r="AO88" s="27">
        <f t="shared" si="150"/>
        <v>0</v>
      </c>
      <c r="AP88" s="25">
        <f t="shared" si="151"/>
        <v>0</v>
      </c>
      <c r="AQ88" s="26">
        <f t="shared" si="151"/>
        <v>0</v>
      </c>
      <c r="AR88" s="26">
        <f t="shared" si="151"/>
        <v>0</v>
      </c>
      <c r="AS88" s="27">
        <f t="shared" si="151"/>
        <v>0</v>
      </c>
      <c r="AT88" s="25">
        <f t="shared" si="151"/>
        <v>0</v>
      </c>
      <c r="AU88" s="26">
        <f t="shared" si="151"/>
        <v>0</v>
      </c>
      <c r="AV88" s="26">
        <f t="shared" si="151"/>
        <v>0</v>
      </c>
      <c r="AW88" s="27">
        <f t="shared" si="151"/>
        <v>0</v>
      </c>
      <c r="AX88" s="25">
        <f t="shared" si="151"/>
        <v>0</v>
      </c>
      <c r="AY88" s="26">
        <f t="shared" si="151"/>
        <v>0</v>
      </c>
      <c r="AZ88" s="26">
        <f t="shared" si="152"/>
        <v>0</v>
      </c>
      <c r="BA88" s="27">
        <f t="shared" si="152"/>
        <v>0</v>
      </c>
      <c r="BB88" s="25">
        <f t="shared" si="152"/>
        <v>0</v>
      </c>
      <c r="BC88" s="26">
        <f t="shared" si="152"/>
        <v>0</v>
      </c>
      <c r="BD88" s="26">
        <f t="shared" si="152"/>
        <v>0</v>
      </c>
      <c r="BE88" s="27">
        <f t="shared" si="152"/>
        <v>0</v>
      </c>
      <c r="BF88" s="25">
        <f t="shared" si="152"/>
        <v>0</v>
      </c>
      <c r="BG88" s="26">
        <f t="shared" si="152"/>
        <v>0</v>
      </c>
      <c r="BH88" s="26">
        <f t="shared" si="152"/>
        <v>0</v>
      </c>
      <c r="BI88" s="27">
        <f t="shared" si="152"/>
        <v>0</v>
      </c>
      <c r="BJ88" s="25">
        <f t="shared" si="153"/>
        <v>0</v>
      </c>
      <c r="BK88" s="26">
        <f t="shared" si="153"/>
        <v>0</v>
      </c>
      <c r="BL88" s="26">
        <f t="shared" si="153"/>
        <v>0</v>
      </c>
      <c r="BM88" s="27">
        <f t="shared" si="153"/>
        <v>0</v>
      </c>
      <c r="BN88" s="25">
        <f t="shared" si="153"/>
        <v>0</v>
      </c>
      <c r="BO88" s="26">
        <f t="shared" si="153"/>
        <v>0</v>
      </c>
      <c r="BP88" s="26">
        <f t="shared" si="153"/>
        <v>0</v>
      </c>
      <c r="BQ88" s="27">
        <f t="shared" si="153"/>
        <v>0</v>
      </c>
      <c r="BR88" s="25">
        <f t="shared" si="153"/>
        <v>0</v>
      </c>
      <c r="BS88" s="26">
        <f t="shared" si="153"/>
        <v>0</v>
      </c>
      <c r="BT88" s="26">
        <f t="shared" si="154"/>
        <v>0</v>
      </c>
      <c r="BU88" s="27">
        <f t="shared" si="154"/>
        <v>0</v>
      </c>
      <c r="BV88" s="25">
        <f t="shared" si="154"/>
        <v>0</v>
      </c>
      <c r="BW88" s="26">
        <f t="shared" si="154"/>
        <v>0</v>
      </c>
      <c r="BX88" s="26">
        <f t="shared" si="154"/>
        <v>0</v>
      </c>
      <c r="BY88" s="27">
        <f t="shared" si="154"/>
        <v>0</v>
      </c>
      <c r="BZ88" s="25">
        <f t="shared" si="154"/>
        <v>0</v>
      </c>
      <c r="CA88" s="26">
        <f t="shared" si="154"/>
        <v>0</v>
      </c>
      <c r="CB88" s="26">
        <f t="shared" si="154"/>
        <v>0</v>
      </c>
      <c r="CC88" s="27">
        <f t="shared" si="154"/>
        <v>0</v>
      </c>
      <c r="CD88" s="25">
        <f t="shared" si="155"/>
        <v>0</v>
      </c>
      <c r="CE88" s="26">
        <f t="shared" si="155"/>
        <v>0</v>
      </c>
      <c r="CF88" s="26">
        <f t="shared" si="155"/>
        <v>0</v>
      </c>
      <c r="CG88" s="27">
        <f t="shared" si="155"/>
        <v>0</v>
      </c>
      <c r="CH88" s="25">
        <f t="shared" si="155"/>
        <v>0</v>
      </c>
      <c r="CI88" s="26">
        <f t="shared" si="155"/>
        <v>0</v>
      </c>
      <c r="CJ88" s="26">
        <f t="shared" si="155"/>
        <v>0</v>
      </c>
      <c r="CK88" s="27">
        <f t="shared" si="155"/>
        <v>0</v>
      </c>
      <c r="CL88" s="25">
        <f t="shared" si="155"/>
        <v>0</v>
      </c>
      <c r="CM88" s="26">
        <f t="shared" si="155"/>
        <v>0</v>
      </c>
      <c r="CN88" s="26">
        <f t="shared" si="156"/>
        <v>0</v>
      </c>
      <c r="CO88" s="27">
        <f t="shared" si="156"/>
        <v>0</v>
      </c>
      <c r="CP88" s="25">
        <f t="shared" si="156"/>
        <v>0</v>
      </c>
      <c r="CQ88" s="26">
        <f t="shared" si="156"/>
        <v>0</v>
      </c>
      <c r="CR88" s="26">
        <f t="shared" si="156"/>
        <v>0</v>
      </c>
      <c r="CS88" s="27">
        <f t="shared" si="156"/>
        <v>0</v>
      </c>
      <c r="CT88" s="25">
        <f t="shared" si="156"/>
        <v>0</v>
      </c>
      <c r="CU88" s="26">
        <f t="shared" si="156"/>
        <v>0</v>
      </c>
      <c r="CV88" s="26">
        <f t="shared" si="156"/>
        <v>0</v>
      </c>
      <c r="CW88" s="27">
        <f t="shared" si="156"/>
        <v>0</v>
      </c>
      <c r="CX88" s="25">
        <f t="shared" si="157"/>
        <v>0</v>
      </c>
      <c r="CY88" s="26">
        <f t="shared" si="157"/>
        <v>0</v>
      </c>
      <c r="CZ88" s="26">
        <f t="shared" si="157"/>
        <v>0</v>
      </c>
      <c r="DA88" s="27">
        <f t="shared" si="157"/>
        <v>0</v>
      </c>
      <c r="DB88" s="25">
        <f t="shared" si="157"/>
        <v>0</v>
      </c>
      <c r="DC88" s="26">
        <f t="shared" si="157"/>
        <v>0</v>
      </c>
      <c r="DD88" s="26">
        <f t="shared" si="157"/>
        <v>0</v>
      </c>
      <c r="DE88" s="27">
        <f t="shared" si="157"/>
        <v>0</v>
      </c>
      <c r="DF88" s="25">
        <f t="shared" si="157"/>
        <v>0</v>
      </c>
      <c r="DG88" s="26">
        <f t="shared" si="157"/>
        <v>0</v>
      </c>
      <c r="DH88" s="26">
        <f t="shared" si="158"/>
        <v>0</v>
      </c>
      <c r="DI88" s="27">
        <f t="shared" si="158"/>
        <v>0</v>
      </c>
      <c r="DJ88" s="25">
        <f t="shared" si="158"/>
        <v>0</v>
      </c>
      <c r="DK88" s="26">
        <f t="shared" si="158"/>
        <v>0</v>
      </c>
      <c r="DL88" s="26">
        <f t="shared" si="158"/>
        <v>0</v>
      </c>
      <c r="DM88" s="27">
        <f t="shared" si="158"/>
        <v>0</v>
      </c>
      <c r="DN88" s="7">
        <v>103</v>
      </c>
      <c r="DO88" s="16">
        <f>IFERROR(VLOOKUP(H88,'Cpte exploit'!$A$11:$E$35,4,FALSE),0)</f>
        <v>0</v>
      </c>
      <c r="DP88" s="17">
        <f t="shared" si="134"/>
        <v>0</v>
      </c>
      <c r="DQ88" s="16">
        <f>'Cpte exploit'!$B$39</f>
        <v>0</v>
      </c>
      <c r="DR88" s="17">
        <f t="shared" si="135"/>
        <v>0</v>
      </c>
      <c r="DS88" s="16">
        <f>'Cpte exploit'!$B$40</f>
        <v>0</v>
      </c>
      <c r="DT88" s="17">
        <f t="shared" si="136"/>
        <v>0</v>
      </c>
      <c r="DU88" s="16">
        <f>'Cpte exploit'!$B$41</f>
        <v>0</v>
      </c>
      <c r="DV88" s="16"/>
      <c r="DW88" s="17">
        <f t="shared" si="118"/>
        <v>0</v>
      </c>
      <c r="DX88" s="44">
        <f t="shared" si="137"/>
        <v>0</v>
      </c>
      <c r="DY88" s="44">
        <f t="shared" si="138"/>
        <v>0</v>
      </c>
      <c r="DZ88" s="124">
        <f t="shared" si="122"/>
        <v>0</v>
      </c>
      <c r="EA88" s="15" t="str">
        <f>IFERROR(VLOOKUP(Q88,BDD!$G$2:$H$99,2,FALSE),"")</f>
        <v/>
      </c>
      <c r="EB88" s="15" t="str">
        <f>IFERROR(VLOOKUP(R88,BDD!$G$2:$H$99,2,FALSE),"")</f>
        <v/>
      </c>
      <c r="EC88" s="15" t="str">
        <f>IFERROR(VLOOKUP(S88,BDD!$G$2:$H$99,2,FALSE),"")</f>
        <v/>
      </c>
      <c r="ED88" s="15" t="str">
        <f>IFERROR(VLOOKUP(T88,BDD!$G$2:$H$99,2,FALSE),"")</f>
        <v/>
      </c>
      <c r="EE88" s="15" t="str">
        <f t="shared" si="139"/>
        <v/>
      </c>
      <c r="EF88" s="15" t="str">
        <f t="shared" si="140"/>
        <v/>
      </c>
      <c r="EG88" s="15">
        <f t="shared" si="141"/>
        <v>0</v>
      </c>
      <c r="EH88" s="15">
        <f t="shared" si="142"/>
        <v>0</v>
      </c>
      <c r="EI88" s="15" t="str">
        <f t="shared" si="143"/>
        <v/>
      </c>
      <c r="EJ88" s="15" t="str">
        <f t="shared" si="144"/>
        <v/>
      </c>
      <c r="EK88" s="15">
        <f t="shared" si="145"/>
        <v>0</v>
      </c>
      <c r="EL88" s="15">
        <f t="shared" si="146"/>
        <v>0</v>
      </c>
      <c r="EM88" s="15">
        <f t="shared" si="112"/>
        <v>0</v>
      </c>
      <c r="EN88" s="15">
        <f t="shared" si="113"/>
        <v>0</v>
      </c>
      <c r="EO88" s="15"/>
      <c r="EP88" s="15"/>
      <c r="EQ88" s="15">
        <f t="shared" si="147"/>
        <v>0</v>
      </c>
      <c r="ER88" s="15">
        <f t="shared" si="148"/>
        <v>0</v>
      </c>
      <c r="ES88" s="18">
        <f t="shared" si="119"/>
        <v>0</v>
      </c>
      <c r="ET88" s="19">
        <f t="shared" si="114"/>
        <v>0</v>
      </c>
      <c r="EU88" s="19">
        <f t="shared" si="115"/>
        <v>0</v>
      </c>
      <c r="EV88" s="19">
        <f t="shared" si="116"/>
        <v>0</v>
      </c>
      <c r="EW88" s="19">
        <f t="shared" si="117"/>
        <v>0</v>
      </c>
      <c r="EX88" s="19">
        <f t="shared" si="120"/>
        <v>0</v>
      </c>
      <c r="EY88" s="19">
        <f t="shared" si="121"/>
        <v>0</v>
      </c>
      <c r="EZ88" s="117">
        <f t="shared" si="123"/>
        <v>0</v>
      </c>
      <c r="FA88" s="115">
        <f>VLOOKUP(A88,Info!$B$7:$D$106,2,FALSE)</f>
        <v>2</v>
      </c>
      <c r="FB88" s="7">
        <f>FB86</f>
        <v>18</v>
      </c>
    </row>
    <row r="89" spans="1:158" x14ac:dyDescent="0.3">
      <c r="A89" s="119" t="str">
        <f>VLOOKUP(FB89,Info!$A$7:$B$106,2,FALSE)</f>
        <v>SAINT GERMAIN PNEI PSE 2.2.1</v>
      </c>
      <c r="B89" s="119">
        <f>VLOOKUP(A89,Info!$B$7:$D$106,3,FALSE)</f>
        <v>18</v>
      </c>
      <c r="C89" s="120">
        <f>IFERROR(VLOOKUP(A89,Info!$B$7:$AD$106,29,FALSE),"")</f>
        <v>0</v>
      </c>
      <c r="D89" s="120" t="str">
        <f>IFERROR(VLOOKUP(A89,Info!$B$7:$AD$106,28,FALSE),"")</f>
        <v xml:space="preserve">Lu Ma Me Je Ve </v>
      </c>
      <c r="E89" s="121">
        <f>IFERROR(VLOOKUP(A89,Info!$B$7:$AD$106,13,FALSE),0)</f>
        <v>0</v>
      </c>
      <c r="F89" s="122">
        <f>IFERROR(VLOOKUP(A89,'Base travail'!$B$22:$G$121,4,FALSE)+VLOOKUP(A89,'Base travail'!$B$22:$G$121,5,FALSE),0)</f>
        <v>0</v>
      </c>
      <c r="G89" s="122">
        <f>IFERROR(VLOOKUP(A89,'Base travail'!$B$22:$G$121,6,FALSE),0)</f>
        <v>0</v>
      </c>
      <c r="H89" s="262"/>
      <c r="I89" s="262"/>
      <c r="J89" s="263"/>
      <c r="K89" s="263"/>
      <c r="L89" s="263"/>
      <c r="M89" s="263"/>
      <c r="N89" s="263"/>
      <c r="O89" s="263"/>
      <c r="P89" s="263"/>
      <c r="Q89" s="263"/>
      <c r="R89" s="263"/>
      <c r="S89" s="263"/>
      <c r="T89" s="263"/>
      <c r="V89" s="61">
        <f t="shared" si="149"/>
        <v>0</v>
      </c>
      <c r="W89" s="62">
        <f t="shared" si="149"/>
        <v>0</v>
      </c>
      <c r="X89" s="62">
        <f t="shared" si="149"/>
        <v>0</v>
      </c>
      <c r="Y89" s="63">
        <f t="shared" si="149"/>
        <v>0</v>
      </c>
      <c r="Z89" s="61">
        <f t="shared" si="149"/>
        <v>0</v>
      </c>
      <c r="AA89" s="62">
        <f t="shared" si="149"/>
        <v>0</v>
      </c>
      <c r="AB89" s="62">
        <f t="shared" si="149"/>
        <v>0</v>
      </c>
      <c r="AC89" s="63">
        <f t="shared" si="149"/>
        <v>0</v>
      </c>
      <c r="AD89" s="61">
        <f t="shared" si="149"/>
        <v>0</v>
      </c>
      <c r="AE89" s="62">
        <f t="shared" si="149"/>
        <v>0</v>
      </c>
      <c r="AF89" s="62">
        <f t="shared" si="150"/>
        <v>0</v>
      </c>
      <c r="AG89" s="63">
        <f t="shared" si="150"/>
        <v>0</v>
      </c>
      <c r="AH89" s="61">
        <f t="shared" si="150"/>
        <v>0</v>
      </c>
      <c r="AI89" s="62">
        <f t="shared" si="150"/>
        <v>0</v>
      </c>
      <c r="AJ89" s="62">
        <f t="shared" si="150"/>
        <v>0</v>
      </c>
      <c r="AK89" s="63">
        <f t="shared" si="150"/>
        <v>0</v>
      </c>
      <c r="AL89" s="61">
        <f t="shared" si="150"/>
        <v>0</v>
      </c>
      <c r="AM89" s="62">
        <f t="shared" si="150"/>
        <v>0</v>
      </c>
      <c r="AN89" s="62">
        <f t="shared" si="150"/>
        <v>0</v>
      </c>
      <c r="AO89" s="63">
        <f t="shared" si="150"/>
        <v>0</v>
      </c>
      <c r="AP89" s="61">
        <f t="shared" si="151"/>
        <v>0</v>
      </c>
      <c r="AQ89" s="62">
        <f t="shared" si="151"/>
        <v>0</v>
      </c>
      <c r="AR89" s="62">
        <f t="shared" si="151"/>
        <v>0</v>
      </c>
      <c r="AS89" s="63">
        <f t="shared" si="151"/>
        <v>0</v>
      </c>
      <c r="AT89" s="61">
        <f t="shared" si="151"/>
        <v>0</v>
      </c>
      <c r="AU89" s="62">
        <f t="shared" si="151"/>
        <v>0</v>
      </c>
      <c r="AV89" s="62">
        <f t="shared" si="151"/>
        <v>0</v>
      </c>
      <c r="AW89" s="63">
        <f t="shared" si="151"/>
        <v>0</v>
      </c>
      <c r="AX89" s="61">
        <f t="shared" si="151"/>
        <v>0</v>
      </c>
      <c r="AY89" s="62">
        <f t="shared" si="151"/>
        <v>0</v>
      </c>
      <c r="AZ89" s="62">
        <f t="shared" si="152"/>
        <v>0</v>
      </c>
      <c r="BA89" s="63">
        <f t="shared" si="152"/>
        <v>0</v>
      </c>
      <c r="BB89" s="61">
        <f t="shared" si="152"/>
        <v>0</v>
      </c>
      <c r="BC89" s="62">
        <f t="shared" si="152"/>
        <v>0</v>
      </c>
      <c r="BD89" s="62">
        <f t="shared" si="152"/>
        <v>0</v>
      </c>
      <c r="BE89" s="63">
        <f t="shared" si="152"/>
        <v>0</v>
      </c>
      <c r="BF89" s="61">
        <f t="shared" si="152"/>
        <v>0</v>
      </c>
      <c r="BG89" s="62">
        <f t="shared" si="152"/>
        <v>0</v>
      </c>
      <c r="BH89" s="62">
        <f t="shared" si="152"/>
        <v>0</v>
      </c>
      <c r="BI89" s="63">
        <f t="shared" si="152"/>
        <v>0</v>
      </c>
      <c r="BJ89" s="61">
        <f t="shared" si="153"/>
        <v>0</v>
      </c>
      <c r="BK89" s="62">
        <f t="shared" si="153"/>
        <v>0</v>
      </c>
      <c r="BL89" s="62">
        <f t="shared" si="153"/>
        <v>0</v>
      </c>
      <c r="BM89" s="63">
        <f t="shared" si="153"/>
        <v>0</v>
      </c>
      <c r="BN89" s="61">
        <f t="shared" si="153"/>
        <v>0</v>
      </c>
      <c r="BO89" s="62">
        <f t="shared" si="153"/>
        <v>0</v>
      </c>
      <c r="BP89" s="62">
        <f t="shared" si="153"/>
        <v>0</v>
      </c>
      <c r="BQ89" s="63">
        <f t="shared" si="153"/>
        <v>0</v>
      </c>
      <c r="BR89" s="61">
        <f t="shared" si="153"/>
        <v>0</v>
      </c>
      <c r="BS89" s="62">
        <f t="shared" si="153"/>
        <v>0</v>
      </c>
      <c r="BT89" s="62">
        <f t="shared" si="154"/>
        <v>0</v>
      </c>
      <c r="BU89" s="63">
        <f t="shared" si="154"/>
        <v>0</v>
      </c>
      <c r="BV89" s="61">
        <f t="shared" si="154"/>
        <v>0</v>
      </c>
      <c r="BW89" s="62">
        <f t="shared" si="154"/>
        <v>0</v>
      </c>
      <c r="BX89" s="62">
        <f t="shared" si="154"/>
        <v>0</v>
      </c>
      <c r="BY89" s="63">
        <f t="shared" si="154"/>
        <v>0</v>
      </c>
      <c r="BZ89" s="61">
        <f t="shared" si="154"/>
        <v>0</v>
      </c>
      <c r="CA89" s="62">
        <f t="shared" si="154"/>
        <v>0</v>
      </c>
      <c r="CB89" s="62">
        <f t="shared" si="154"/>
        <v>0</v>
      </c>
      <c r="CC89" s="63">
        <f t="shared" si="154"/>
        <v>0</v>
      </c>
      <c r="CD89" s="61">
        <f t="shared" si="155"/>
        <v>0</v>
      </c>
      <c r="CE89" s="62">
        <f t="shared" si="155"/>
        <v>0</v>
      </c>
      <c r="CF89" s="62">
        <f t="shared" si="155"/>
        <v>0</v>
      </c>
      <c r="CG89" s="63">
        <f t="shared" si="155"/>
        <v>0</v>
      </c>
      <c r="CH89" s="61">
        <f t="shared" si="155"/>
        <v>0</v>
      </c>
      <c r="CI89" s="62">
        <f t="shared" si="155"/>
        <v>0</v>
      </c>
      <c r="CJ89" s="62">
        <f t="shared" si="155"/>
        <v>0</v>
      </c>
      <c r="CK89" s="63">
        <f t="shared" si="155"/>
        <v>0</v>
      </c>
      <c r="CL89" s="61">
        <f t="shared" si="155"/>
        <v>0</v>
      </c>
      <c r="CM89" s="62">
        <f t="shared" si="155"/>
        <v>0</v>
      </c>
      <c r="CN89" s="62">
        <f t="shared" si="156"/>
        <v>0</v>
      </c>
      <c r="CO89" s="63">
        <f t="shared" si="156"/>
        <v>0</v>
      </c>
      <c r="CP89" s="61">
        <f t="shared" si="156"/>
        <v>0</v>
      </c>
      <c r="CQ89" s="62">
        <f t="shared" si="156"/>
        <v>0</v>
      </c>
      <c r="CR89" s="62">
        <f t="shared" si="156"/>
        <v>0</v>
      </c>
      <c r="CS89" s="63">
        <f t="shared" si="156"/>
        <v>0</v>
      </c>
      <c r="CT89" s="61">
        <f t="shared" si="156"/>
        <v>0</v>
      </c>
      <c r="CU89" s="62">
        <f t="shared" si="156"/>
        <v>0</v>
      </c>
      <c r="CV89" s="62">
        <f t="shared" si="156"/>
        <v>0</v>
      </c>
      <c r="CW89" s="63">
        <f t="shared" si="156"/>
        <v>0</v>
      </c>
      <c r="CX89" s="61">
        <f t="shared" si="157"/>
        <v>0</v>
      </c>
      <c r="CY89" s="62">
        <f t="shared" si="157"/>
        <v>0</v>
      </c>
      <c r="CZ89" s="62">
        <f t="shared" si="157"/>
        <v>0</v>
      </c>
      <c r="DA89" s="63">
        <f t="shared" si="157"/>
        <v>0</v>
      </c>
      <c r="DB89" s="61">
        <f t="shared" si="157"/>
        <v>0</v>
      </c>
      <c r="DC89" s="62">
        <f t="shared" si="157"/>
        <v>0</v>
      </c>
      <c r="DD89" s="62">
        <f t="shared" si="157"/>
        <v>0</v>
      </c>
      <c r="DE89" s="63">
        <f t="shared" si="157"/>
        <v>0</v>
      </c>
      <c r="DF89" s="61">
        <f t="shared" si="157"/>
        <v>0</v>
      </c>
      <c r="DG89" s="62">
        <f t="shared" si="157"/>
        <v>0</v>
      </c>
      <c r="DH89" s="62">
        <f t="shared" si="158"/>
        <v>0</v>
      </c>
      <c r="DI89" s="63">
        <f t="shared" si="158"/>
        <v>0</v>
      </c>
      <c r="DJ89" s="61">
        <f t="shared" si="158"/>
        <v>0</v>
      </c>
      <c r="DK89" s="62">
        <f t="shared" si="158"/>
        <v>0</v>
      </c>
      <c r="DL89" s="62">
        <f t="shared" si="158"/>
        <v>0</v>
      </c>
      <c r="DM89" s="63">
        <f t="shared" si="158"/>
        <v>0</v>
      </c>
      <c r="DN89" s="7">
        <v>104</v>
      </c>
      <c r="DO89" s="23">
        <f>IFERROR(VLOOKUP(H89,'Cpte exploit'!$A$11:$E$35,4,FALSE),0)</f>
        <v>0</v>
      </c>
      <c r="DP89" s="24">
        <f t="shared" si="134"/>
        <v>0</v>
      </c>
      <c r="DQ89" s="23">
        <f>'Cpte exploit'!$B$39</f>
        <v>0</v>
      </c>
      <c r="DR89" s="24">
        <f t="shared" si="135"/>
        <v>0</v>
      </c>
      <c r="DS89" s="23">
        <f>'Cpte exploit'!$B$40</f>
        <v>0</v>
      </c>
      <c r="DT89" s="24">
        <f t="shared" si="136"/>
        <v>0</v>
      </c>
      <c r="DU89" s="23">
        <f>'Cpte exploit'!$B$41</f>
        <v>0</v>
      </c>
      <c r="DV89" s="23"/>
      <c r="DW89" s="24">
        <f t="shared" si="118"/>
        <v>0</v>
      </c>
      <c r="DX89" s="45">
        <f t="shared" si="137"/>
        <v>0</v>
      </c>
      <c r="DY89" s="45">
        <f t="shared" si="138"/>
        <v>0</v>
      </c>
      <c r="DZ89" s="123">
        <f t="shared" si="122"/>
        <v>0</v>
      </c>
      <c r="EA89" s="15" t="str">
        <f>IFERROR(VLOOKUP(Q89,BDD!$G$2:$H$99,2,FALSE),"")</f>
        <v/>
      </c>
      <c r="EB89" s="15" t="str">
        <f>IFERROR(VLOOKUP(R89,BDD!$G$2:$H$99,2,FALSE),"")</f>
        <v/>
      </c>
      <c r="EC89" s="15" t="str">
        <f>IFERROR(VLOOKUP(S89,BDD!$G$2:$H$99,2,FALSE),"")</f>
        <v/>
      </c>
      <c r="ED89" s="15" t="str">
        <f>IFERROR(VLOOKUP(T89,BDD!$G$2:$H$99,2,FALSE),"")</f>
        <v/>
      </c>
      <c r="EE89" s="15" t="str">
        <f t="shared" si="139"/>
        <v/>
      </c>
      <c r="EF89" s="15" t="str">
        <f t="shared" si="140"/>
        <v/>
      </c>
      <c r="EG89" s="15">
        <f t="shared" si="141"/>
        <v>0</v>
      </c>
      <c r="EH89" s="15">
        <f t="shared" si="142"/>
        <v>0</v>
      </c>
      <c r="EI89" s="15" t="str">
        <f t="shared" si="143"/>
        <v/>
      </c>
      <c r="EJ89" s="15" t="str">
        <f t="shared" si="144"/>
        <v/>
      </c>
      <c r="EK89" s="15">
        <f t="shared" si="145"/>
        <v>0</v>
      </c>
      <c r="EL89" s="15">
        <f t="shared" si="146"/>
        <v>0</v>
      </c>
      <c r="EM89" s="15">
        <f t="shared" si="112"/>
        <v>0</v>
      </c>
      <c r="EN89" s="15">
        <f t="shared" si="113"/>
        <v>0</v>
      </c>
      <c r="EO89" s="15"/>
      <c r="EP89" s="15"/>
      <c r="EQ89" s="15">
        <f t="shared" si="147"/>
        <v>0</v>
      </c>
      <c r="ER89" s="15">
        <f t="shared" si="148"/>
        <v>0</v>
      </c>
      <c r="ES89" s="18">
        <f t="shared" si="119"/>
        <v>0</v>
      </c>
      <c r="ET89" s="19">
        <f t="shared" si="114"/>
        <v>0</v>
      </c>
      <c r="EU89" s="19">
        <f t="shared" si="115"/>
        <v>0</v>
      </c>
      <c r="EV89" s="19">
        <f t="shared" si="116"/>
        <v>0</v>
      </c>
      <c r="EW89" s="19">
        <f t="shared" si="117"/>
        <v>0</v>
      </c>
      <c r="EX89" s="19">
        <f t="shared" si="120"/>
        <v>0</v>
      </c>
      <c r="EY89" s="19">
        <f t="shared" si="121"/>
        <v>0</v>
      </c>
      <c r="EZ89" s="122">
        <f t="shared" si="123"/>
        <v>0</v>
      </c>
      <c r="FA89" s="120">
        <f>VLOOKUP(A89,Info!$B$7:$D$106,2,FALSE)</f>
        <v>2</v>
      </c>
      <c r="FB89" s="7">
        <f>FB86</f>
        <v>18</v>
      </c>
    </row>
    <row r="90" spans="1:158" x14ac:dyDescent="0.3">
      <c r="A90" s="114" t="str">
        <f>VLOOKUP(FB90,Info!$A$7:$B$106,2,FALSE)</f>
        <v>ARGENTEUIL PSE 3.1</v>
      </c>
      <c r="B90" s="114">
        <f>VLOOKUP(A90,Info!$B$7:$D$106,3,FALSE)</f>
        <v>19</v>
      </c>
      <c r="C90" s="115" t="str">
        <f>IFERROR(VLOOKUP(A90,Info!$B$7:$AD$106,29,FALSE),"")</f>
        <v>13h15 - 17h45</v>
      </c>
      <c r="D90" s="115" t="str">
        <f>IFERROR(VLOOKUP(A90,Info!$B$7:$AD$106,28,FALSE),"")</f>
        <v xml:space="preserve">Lu Ma Me Je Ve </v>
      </c>
      <c r="E90" s="116">
        <f>IFERROR(VLOOKUP(A90,Info!$B$7:$AD$106,13,FALSE),0)</f>
        <v>0</v>
      </c>
      <c r="F90" s="117">
        <f>IFERROR(VLOOKUP(A90,'Base travail'!$B$22:$G$121,4,FALSE)+VLOOKUP(A90,'Base travail'!$B$22:$G$121,5,FALSE),0)</f>
        <v>0</v>
      </c>
      <c r="G90" s="117">
        <f>IFERROR(VLOOKUP(A90,'Base travail'!$B$22:$G$121,6,FALSE),0)</f>
        <v>0</v>
      </c>
      <c r="H90" s="89"/>
      <c r="I90" s="89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V90" s="25">
        <f t="shared" si="149"/>
        <v>0</v>
      </c>
      <c r="W90" s="26">
        <f t="shared" si="149"/>
        <v>0</v>
      </c>
      <c r="X90" s="26">
        <f t="shared" si="149"/>
        <v>0</v>
      </c>
      <c r="Y90" s="27">
        <f t="shared" si="149"/>
        <v>0</v>
      </c>
      <c r="Z90" s="25">
        <f t="shared" si="149"/>
        <v>0</v>
      </c>
      <c r="AA90" s="26">
        <f t="shared" si="149"/>
        <v>0</v>
      </c>
      <c r="AB90" s="26">
        <f t="shared" si="149"/>
        <v>0</v>
      </c>
      <c r="AC90" s="27">
        <f t="shared" si="149"/>
        <v>0</v>
      </c>
      <c r="AD90" s="25">
        <f t="shared" si="149"/>
        <v>0</v>
      </c>
      <c r="AE90" s="26">
        <f t="shared" si="149"/>
        <v>0</v>
      </c>
      <c r="AF90" s="26">
        <f t="shared" si="150"/>
        <v>0</v>
      </c>
      <c r="AG90" s="27">
        <f t="shared" si="150"/>
        <v>0</v>
      </c>
      <c r="AH90" s="25">
        <f t="shared" si="150"/>
        <v>0</v>
      </c>
      <c r="AI90" s="26">
        <f t="shared" si="150"/>
        <v>0</v>
      </c>
      <c r="AJ90" s="26">
        <f t="shared" si="150"/>
        <v>0</v>
      </c>
      <c r="AK90" s="27">
        <f t="shared" si="150"/>
        <v>0</v>
      </c>
      <c r="AL90" s="25">
        <f t="shared" si="150"/>
        <v>0</v>
      </c>
      <c r="AM90" s="26">
        <f t="shared" si="150"/>
        <v>0</v>
      </c>
      <c r="AN90" s="26">
        <f t="shared" si="150"/>
        <v>0</v>
      </c>
      <c r="AO90" s="27">
        <f t="shared" si="150"/>
        <v>0</v>
      </c>
      <c r="AP90" s="25">
        <f t="shared" si="151"/>
        <v>0</v>
      </c>
      <c r="AQ90" s="26">
        <f t="shared" si="151"/>
        <v>0</v>
      </c>
      <c r="AR90" s="26">
        <f t="shared" si="151"/>
        <v>0</v>
      </c>
      <c r="AS90" s="27">
        <f t="shared" si="151"/>
        <v>0</v>
      </c>
      <c r="AT90" s="25">
        <f t="shared" si="151"/>
        <v>0</v>
      </c>
      <c r="AU90" s="26">
        <f t="shared" si="151"/>
        <v>0</v>
      </c>
      <c r="AV90" s="26">
        <f t="shared" si="151"/>
        <v>0</v>
      </c>
      <c r="AW90" s="27">
        <f t="shared" si="151"/>
        <v>0</v>
      </c>
      <c r="AX90" s="25">
        <f t="shared" si="151"/>
        <v>0</v>
      </c>
      <c r="AY90" s="26">
        <f t="shared" si="151"/>
        <v>0</v>
      </c>
      <c r="AZ90" s="26">
        <f t="shared" si="152"/>
        <v>0</v>
      </c>
      <c r="BA90" s="27">
        <f t="shared" si="152"/>
        <v>0</v>
      </c>
      <c r="BB90" s="25">
        <f t="shared" si="152"/>
        <v>0</v>
      </c>
      <c r="BC90" s="26">
        <f t="shared" si="152"/>
        <v>0</v>
      </c>
      <c r="BD90" s="26">
        <f t="shared" si="152"/>
        <v>0</v>
      </c>
      <c r="BE90" s="27">
        <f t="shared" si="152"/>
        <v>0</v>
      </c>
      <c r="BF90" s="25">
        <f t="shared" si="152"/>
        <v>0</v>
      </c>
      <c r="BG90" s="26">
        <f t="shared" si="152"/>
        <v>0</v>
      </c>
      <c r="BH90" s="26">
        <f t="shared" si="152"/>
        <v>0</v>
      </c>
      <c r="BI90" s="27">
        <f t="shared" si="152"/>
        <v>0</v>
      </c>
      <c r="BJ90" s="25">
        <f t="shared" si="153"/>
        <v>0</v>
      </c>
      <c r="BK90" s="26">
        <f t="shared" si="153"/>
        <v>0</v>
      </c>
      <c r="BL90" s="26">
        <f t="shared" si="153"/>
        <v>0</v>
      </c>
      <c r="BM90" s="27">
        <f t="shared" si="153"/>
        <v>0</v>
      </c>
      <c r="BN90" s="25">
        <f t="shared" si="153"/>
        <v>0</v>
      </c>
      <c r="BO90" s="26">
        <f t="shared" si="153"/>
        <v>0</v>
      </c>
      <c r="BP90" s="26">
        <f t="shared" si="153"/>
        <v>0</v>
      </c>
      <c r="BQ90" s="27">
        <f t="shared" si="153"/>
        <v>0</v>
      </c>
      <c r="BR90" s="25">
        <f t="shared" si="153"/>
        <v>0</v>
      </c>
      <c r="BS90" s="26">
        <f t="shared" si="153"/>
        <v>0</v>
      </c>
      <c r="BT90" s="26">
        <f t="shared" si="154"/>
        <v>0</v>
      </c>
      <c r="BU90" s="27">
        <f t="shared" si="154"/>
        <v>0</v>
      </c>
      <c r="BV90" s="25">
        <f t="shared" si="154"/>
        <v>0</v>
      </c>
      <c r="BW90" s="26">
        <f t="shared" si="154"/>
        <v>0</v>
      </c>
      <c r="BX90" s="26">
        <f t="shared" si="154"/>
        <v>0</v>
      </c>
      <c r="BY90" s="27">
        <f t="shared" si="154"/>
        <v>0</v>
      </c>
      <c r="BZ90" s="25">
        <f t="shared" si="154"/>
        <v>0</v>
      </c>
      <c r="CA90" s="26">
        <f t="shared" si="154"/>
        <v>0</v>
      </c>
      <c r="CB90" s="26">
        <f t="shared" si="154"/>
        <v>0</v>
      </c>
      <c r="CC90" s="27">
        <f t="shared" si="154"/>
        <v>0</v>
      </c>
      <c r="CD90" s="25">
        <f t="shared" si="155"/>
        <v>0</v>
      </c>
      <c r="CE90" s="26">
        <f t="shared" si="155"/>
        <v>0</v>
      </c>
      <c r="CF90" s="26">
        <f t="shared" si="155"/>
        <v>0</v>
      </c>
      <c r="CG90" s="27">
        <f t="shared" si="155"/>
        <v>0</v>
      </c>
      <c r="CH90" s="25">
        <f t="shared" si="155"/>
        <v>0</v>
      </c>
      <c r="CI90" s="26">
        <f t="shared" si="155"/>
        <v>0</v>
      </c>
      <c r="CJ90" s="26">
        <f t="shared" si="155"/>
        <v>0</v>
      </c>
      <c r="CK90" s="27">
        <f t="shared" si="155"/>
        <v>0</v>
      </c>
      <c r="CL90" s="25">
        <f t="shared" si="155"/>
        <v>0</v>
      </c>
      <c r="CM90" s="26">
        <f t="shared" si="155"/>
        <v>0</v>
      </c>
      <c r="CN90" s="26">
        <f t="shared" si="156"/>
        <v>0</v>
      </c>
      <c r="CO90" s="27">
        <f t="shared" si="156"/>
        <v>0</v>
      </c>
      <c r="CP90" s="25">
        <f t="shared" si="156"/>
        <v>0</v>
      </c>
      <c r="CQ90" s="26">
        <f t="shared" si="156"/>
        <v>0</v>
      </c>
      <c r="CR90" s="26">
        <f t="shared" si="156"/>
        <v>0</v>
      </c>
      <c r="CS90" s="27">
        <f t="shared" si="156"/>
        <v>0</v>
      </c>
      <c r="CT90" s="25">
        <f t="shared" si="156"/>
        <v>0</v>
      </c>
      <c r="CU90" s="26">
        <f t="shared" si="156"/>
        <v>0</v>
      </c>
      <c r="CV90" s="26">
        <f t="shared" si="156"/>
        <v>0</v>
      </c>
      <c r="CW90" s="27">
        <f t="shared" si="156"/>
        <v>0</v>
      </c>
      <c r="CX90" s="25">
        <f t="shared" si="157"/>
        <v>0</v>
      </c>
      <c r="CY90" s="26">
        <f t="shared" si="157"/>
        <v>0</v>
      </c>
      <c r="CZ90" s="26">
        <f t="shared" si="157"/>
        <v>0</v>
      </c>
      <c r="DA90" s="27">
        <f t="shared" si="157"/>
        <v>0</v>
      </c>
      <c r="DB90" s="25">
        <f t="shared" si="157"/>
        <v>0</v>
      </c>
      <c r="DC90" s="26">
        <f t="shared" si="157"/>
        <v>0</v>
      </c>
      <c r="DD90" s="26">
        <f t="shared" si="157"/>
        <v>0</v>
      </c>
      <c r="DE90" s="27">
        <f t="shared" si="157"/>
        <v>0</v>
      </c>
      <c r="DF90" s="25">
        <f t="shared" si="157"/>
        <v>0</v>
      </c>
      <c r="DG90" s="26">
        <f t="shared" si="157"/>
        <v>0</v>
      </c>
      <c r="DH90" s="26">
        <f t="shared" si="158"/>
        <v>0</v>
      </c>
      <c r="DI90" s="27">
        <f t="shared" si="158"/>
        <v>0</v>
      </c>
      <c r="DJ90" s="25">
        <f t="shared" si="158"/>
        <v>0</v>
      </c>
      <c r="DK90" s="26">
        <f t="shared" si="158"/>
        <v>0</v>
      </c>
      <c r="DL90" s="26">
        <f t="shared" si="158"/>
        <v>0</v>
      </c>
      <c r="DM90" s="27">
        <f t="shared" si="158"/>
        <v>0</v>
      </c>
      <c r="DN90" s="7">
        <v>105</v>
      </c>
      <c r="DO90" s="16">
        <f>IFERROR(VLOOKUP(H90,'Cpte exploit'!$A$11:$E$35,4,FALSE),0)</f>
        <v>0</v>
      </c>
      <c r="DP90" s="17">
        <f t="shared" si="134"/>
        <v>0</v>
      </c>
      <c r="DQ90" s="16">
        <f>'Cpte exploit'!$B$39</f>
        <v>0</v>
      </c>
      <c r="DR90" s="17">
        <f t="shared" si="135"/>
        <v>0</v>
      </c>
      <c r="DS90" s="16">
        <f>'Cpte exploit'!$B$40</f>
        <v>0</v>
      </c>
      <c r="DT90" s="17">
        <f t="shared" si="136"/>
        <v>0</v>
      </c>
      <c r="DU90" s="16">
        <f>'Cpte exploit'!$B$41</f>
        <v>0</v>
      </c>
      <c r="DV90" s="16"/>
      <c r="DW90" s="17">
        <f t="shared" si="118"/>
        <v>0</v>
      </c>
      <c r="DX90" s="44">
        <f t="shared" si="137"/>
        <v>0</v>
      </c>
      <c r="DY90" s="44">
        <f t="shared" si="138"/>
        <v>0</v>
      </c>
      <c r="DZ90" s="124">
        <f t="shared" si="122"/>
        <v>0</v>
      </c>
      <c r="EA90" s="15" t="str">
        <f>IFERROR(VLOOKUP(Q90,BDD!$G$2:$H$99,2,FALSE),"")</f>
        <v/>
      </c>
      <c r="EB90" s="15" t="str">
        <f>IFERROR(VLOOKUP(R90,BDD!$G$2:$H$99,2,FALSE),"")</f>
        <v/>
      </c>
      <c r="EC90" s="15" t="str">
        <f>IFERROR(VLOOKUP(S90,BDD!$G$2:$H$99,2,FALSE),"")</f>
        <v/>
      </c>
      <c r="ED90" s="15" t="str">
        <f>IFERROR(VLOOKUP(T90,BDD!$G$2:$H$99,2,FALSE),"")</f>
        <v/>
      </c>
      <c r="EE90" s="15" t="str">
        <f t="shared" si="139"/>
        <v/>
      </c>
      <c r="EF90" s="15" t="str">
        <f t="shared" si="140"/>
        <v/>
      </c>
      <c r="EG90" s="15">
        <f t="shared" si="141"/>
        <v>0</v>
      </c>
      <c r="EH90" s="15">
        <f t="shared" si="142"/>
        <v>0</v>
      </c>
      <c r="EI90" s="15" t="str">
        <f t="shared" si="143"/>
        <v/>
      </c>
      <c r="EJ90" s="15" t="str">
        <f t="shared" si="144"/>
        <v/>
      </c>
      <c r="EK90" s="15">
        <f t="shared" si="145"/>
        <v>0</v>
      </c>
      <c r="EL90" s="15">
        <f t="shared" si="146"/>
        <v>0</v>
      </c>
      <c r="EM90" s="15">
        <f t="shared" si="112"/>
        <v>0</v>
      </c>
      <c r="EN90" s="15">
        <f t="shared" si="113"/>
        <v>0</v>
      </c>
      <c r="EO90" s="15"/>
      <c r="EP90" s="15"/>
      <c r="EQ90" s="15">
        <f t="shared" si="147"/>
        <v>0</v>
      </c>
      <c r="ER90" s="15">
        <f t="shared" si="148"/>
        <v>0</v>
      </c>
      <c r="ES90" s="18">
        <f t="shared" si="119"/>
        <v>0</v>
      </c>
      <c r="ET90" s="19">
        <f t="shared" si="114"/>
        <v>0</v>
      </c>
      <c r="EU90" s="19">
        <f t="shared" si="115"/>
        <v>0</v>
      </c>
      <c r="EV90" s="19">
        <f t="shared" si="116"/>
        <v>0</v>
      </c>
      <c r="EW90" s="19">
        <f t="shared" si="117"/>
        <v>0</v>
      </c>
      <c r="EX90" s="19">
        <f t="shared" si="120"/>
        <v>0</v>
      </c>
      <c r="EY90" s="19">
        <f t="shared" si="121"/>
        <v>0</v>
      </c>
      <c r="EZ90" s="117">
        <f t="shared" si="123"/>
        <v>0</v>
      </c>
      <c r="FA90" s="115">
        <f>VLOOKUP(A90,Info!$B$7:$D$106,2,FALSE)</f>
        <v>3</v>
      </c>
      <c r="FB90" s="7">
        <f>FB86+1</f>
        <v>19</v>
      </c>
    </row>
    <row r="91" spans="1:158" x14ac:dyDescent="0.3">
      <c r="A91" s="119" t="str">
        <f>VLOOKUP(FB91,Info!$A$7:$B$106,2,FALSE)</f>
        <v>ARGENTEUIL PSE 3.1</v>
      </c>
      <c r="B91" s="119">
        <f>VLOOKUP(A91,Info!$B$7:$D$106,3,FALSE)</f>
        <v>19</v>
      </c>
      <c r="C91" s="120" t="str">
        <f>IFERROR(VLOOKUP(A91,Info!$B$7:$AD$106,29,FALSE),"")</f>
        <v>13h15 - 17h45</v>
      </c>
      <c r="D91" s="120" t="str">
        <f>IFERROR(VLOOKUP(A91,Info!$B$7:$AD$106,28,FALSE),"")</f>
        <v xml:space="preserve">Lu Ma Me Je Ve </v>
      </c>
      <c r="E91" s="121">
        <f>IFERROR(VLOOKUP(A91,Info!$B$7:$AD$106,13,FALSE),0)</f>
        <v>0</v>
      </c>
      <c r="F91" s="122">
        <f>IFERROR(VLOOKUP(A91,'Base travail'!$B$22:$G$121,4,FALSE)+VLOOKUP(A91,'Base travail'!$B$22:$G$121,5,FALSE),0)</f>
        <v>0</v>
      </c>
      <c r="G91" s="122">
        <f>IFERROR(VLOOKUP(A91,'Base travail'!$B$22:$G$121,6,FALSE),0)</f>
        <v>0</v>
      </c>
      <c r="H91" s="262"/>
      <c r="I91" s="262"/>
      <c r="J91" s="263"/>
      <c r="K91" s="263"/>
      <c r="L91" s="263"/>
      <c r="M91" s="263"/>
      <c r="N91" s="263"/>
      <c r="O91" s="263"/>
      <c r="P91" s="263"/>
      <c r="Q91" s="263"/>
      <c r="R91" s="263"/>
      <c r="S91" s="263"/>
      <c r="T91" s="263"/>
      <c r="V91" s="61">
        <f t="shared" si="149"/>
        <v>0</v>
      </c>
      <c r="W91" s="62">
        <f t="shared" si="149"/>
        <v>0</v>
      </c>
      <c r="X91" s="62">
        <f t="shared" si="149"/>
        <v>0</v>
      </c>
      <c r="Y91" s="63">
        <f t="shared" si="149"/>
        <v>0</v>
      </c>
      <c r="Z91" s="61">
        <f t="shared" si="149"/>
        <v>0</v>
      </c>
      <c r="AA91" s="62">
        <f t="shared" si="149"/>
        <v>0</v>
      </c>
      <c r="AB91" s="62">
        <f t="shared" si="149"/>
        <v>0</v>
      </c>
      <c r="AC91" s="63">
        <f t="shared" si="149"/>
        <v>0</v>
      </c>
      <c r="AD91" s="61">
        <f t="shared" si="149"/>
        <v>0</v>
      </c>
      <c r="AE91" s="62">
        <f t="shared" si="149"/>
        <v>0</v>
      </c>
      <c r="AF91" s="62">
        <f t="shared" si="150"/>
        <v>0</v>
      </c>
      <c r="AG91" s="63">
        <f t="shared" si="150"/>
        <v>0</v>
      </c>
      <c r="AH91" s="61">
        <f t="shared" si="150"/>
        <v>0</v>
      </c>
      <c r="AI91" s="62">
        <f t="shared" si="150"/>
        <v>0</v>
      </c>
      <c r="AJ91" s="62">
        <f t="shared" si="150"/>
        <v>0</v>
      </c>
      <c r="AK91" s="63">
        <f t="shared" si="150"/>
        <v>0</v>
      </c>
      <c r="AL91" s="61">
        <f t="shared" si="150"/>
        <v>0</v>
      </c>
      <c r="AM91" s="62">
        <f t="shared" si="150"/>
        <v>0</v>
      </c>
      <c r="AN91" s="62">
        <f t="shared" si="150"/>
        <v>0</v>
      </c>
      <c r="AO91" s="63">
        <f t="shared" si="150"/>
        <v>0</v>
      </c>
      <c r="AP91" s="61">
        <f t="shared" si="151"/>
        <v>0</v>
      </c>
      <c r="AQ91" s="62">
        <f t="shared" si="151"/>
        <v>0</v>
      </c>
      <c r="AR91" s="62">
        <f t="shared" si="151"/>
        <v>0</v>
      </c>
      <c r="AS91" s="63">
        <f t="shared" si="151"/>
        <v>0</v>
      </c>
      <c r="AT91" s="61">
        <f t="shared" si="151"/>
        <v>0</v>
      </c>
      <c r="AU91" s="62">
        <f t="shared" si="151"/>
        <v>0</v>
      </c>
      <c r="AV91" s="62">
        <f t="shared" si="151"/>
        <v>0</v>
      </c>
      <c r="AW91" s="63">
        <f t="shared" si="151"/>
        <v>0</v>
      </c>
      <c r="AX91" s="61">
        <f t="shared" si="151"/>
        <v>0</v>
      </c>
      <c r="AY91" s="62">
        <f t="shared" si="151"/>
        <v>0</v>
      </c>
      <c r="AZ91" s="62">
        <f t="shared" si="152"/>
        <v>0</v>
      </c>
      <c r="BA91" s="63">
        <f t="shared" si="152"/>
        <v>0</v>
      </c>
      <c r="BB91" s="61">
        <f t="shared" si="152"/>
        <v>0</v>
      </c>
      <c r="BC91" s="62">
        <f t="shared" si="152"/>
        <v>0</v>
      </c>
      <c r="BD91" s="62">
        <f t="shared" si="152"/>
        <v>0</v>
      </c>
      <c r="BE91" s="63">
        <f t="shared" si="152"/>
        <v>0</v>
      </c>
      <c r="BF91" s="61">
        <f t="shared" si="152"/>
        <v>0</v>
      </c>
      <c r="BG91" s="62">
        <f t="shared" si="152"/>
        <v>0</v>
      </c>
      <c r="BH91" s="62">
        <f t="shared" si="152"/>
        <v>0</v>
      </c>
      <c r="BI91" s="63">
        <f t="shared" si="152"/>
        <v>0</v>
      </c>
      <c r="BJ91" s="61">
        <f t="shared" si="153"/>
        <v>0</v>
      </c>
      <c r="BK91" s="62">
        <f t="shared" si="153"/>
        <v>0</v>
      </c>
      <c r="BL91" s="62">
        <f t="shared" si="153"/>
        <v>0</v>
      </c>
      <c r="BM91" s="63">
        <f t="shared" si="153"/>
        <v>0</v>
      </c>
      <c r="BN91" s="61">
        <f t="shared" si="153"/>
        <v>0</v>
      </c>
      <c r="BO91" s="62">
        <f t="shared" si="153"/>
        <v>0</v>
      </c>
      <c r="BP91" s="62">
        <f t="shared" si="153"/>
        <v>0</v>
      </c>
      <c r="BQ91" s="63">
        <f t="shared" si="153"/>
        <v>0</v>
      </c>
      <c r="BR91" s="61">
        <f t="shared" si="153"/>
        <v>0</v>
      </c>
      <c r="BS91" s="62">
        <f t="shared" si="153"/>
        <v>0</v>
      </c>
      <c r="BT91" s="62">
        <f t="shared" si="154"/>
        <v>0</v>
      </c>
      <c r="BU91" s="63">
        <f t="shared" si="154"/>
        <v>0</v>
      </c>
      <c r="BV91" s="61">
        <f t="shared" si="154"/>
        <v>0</v>
      </c>
      <c r="BW91" s="62">
        <f t="shared" si="154"/>
        <v>0</v>
      </c>
      <c r="BX91" s="62">
        <f t="shared" si="154"/>
        <v>0</v>
      </c>
      <c r="BY91" s="63">
        <f t="shared" si="154"/>
        <v>0</v>
      </c>
      <c r="BZ91" s="61">
        <f t="shared" si="154"/>
        <v>0</v>
      </c>
      <c r="CA91" s="62">
        <f t="shared" si="154"/>
        <v>0</v>
      </c>
      <c r="CB91" s="62">
        <f t="shared" si="154"/>
        <v>0</v>
      </c>
      <c r="CC91" s="63">
        <f t="shared" si="154"/>
        <v>0</v>
      </c>
      <c r="CD91" s="61">
        <f t="shared" si="155"/>
        <v>0</v>
      </c>
      <c r="CE91" s="62">
        <f t="shared" si="155"/>
        <v>0</v>
      </c>
      <c r="CF91" s="62">
        <f t="shared" si="155"/>
        <v>0</v>
      </c>
      <c r="CG91" s="63">
        <f t="shared" si="155"/>
        <v>0</v>
      </c>
      <c r="CH91" s="61">
        <f t="shared" si="155"/>
        <v>0</v>
      </c>
      <c r="CI91" s="62">
        <f t="shared" si="155"/>
        <v>0</v>
      </c>
      <c r="CJ91" s="62">
        <f t="shared" si="155"/>
        <v>0</v>
      </c>
      <c r="CK91" s="63">
        <f t="shared" si="155"/>
        <v>0</v>
      </c>
      <c r="CL91" s="61">
        <f t="shared" si="155"/>
        <v>0</v>
      </c>
      <c r="CM91" s="62">
        <f t="shared" si="155"/>
        <v>0</v>
      </c>
      <c r="CN91" s="62">
        <f t="shared" si="156"/>
        <v>0</v>
      </c>
      <c r="CO91" s="63">
        <f t="shared" si="156"/>
        <v>0</v>
      </c>
      <c r="CP91" s="61">
        <f t="shared" si="156"/>
        <v>0</v>
      </c>
      <c r="CQ91" s="62">
        <f t="shared" si="156"/>
        <v>0</v>
      </c>
      <c r="CR91" s="62">
        <f t="shared" si="156"/>
        <v>0</v>
      </c>
      <c r="CS91" s="63">
        <f t="shared" si="156"/>
        <v>0</v>
      </c>
      <c r="CT91" s="61">
        <f t="shared" si="156"/>
        <v>0</v>
      </c>
      <c r="CU91" s="62">
        <f t="shared" si="156"/>
        <v>0</v>
      </c>
      <c r="CV91" s="62">
        <f t="shared" si="156"/>
        <v>0</v>
      </c>
      <c r="CW91" s="63">
        <f t="shared" si="156"/>
        <v>0</v>
      </c>
      <c r="CX91" s="61">
        <f t="shared" si="157"/>
        <v>0</v>
      </c>
      <c r="CY91" s="62">
        <f t="shared" si="157"/>
        <v>0</v>
      </c>
      <c r="CZ91" s="62">
        <f t="shared" si="157"/>
        <v>0</v>
      </c>
      <c r="DA91" s="63">
        <f t="shared" si="157"/>
        <v>0</v>
      </c>
      <c r="DB91" s="61">
        <f t="shared" si="157"/>
        <v>0</v>
      </c>
      <c r="DC91" s="62">
        <f t="shared" si="157"/>
        <v>0</v>
      </c>
      <c r="DD91" s="62">
        <f t="shared" si="157"/>
        <v>0</v>
      </c>
      <c r="DE91" s="63">
        <f t="shared" si="157"/>
        <v>0</v>
      </c>
      <c r="DF91" s="61">
        <f t="shared" si="157"/>
        <v>0</v>
      </c>
      <c r="DG91" s="62">
        <f t="shared" si="157"/>
        <v>0</v>
      </c>
      <c r="DH91" s="62">
        <f t="shared" si="158"/>
        <v>0</v>
      </c>
      <c r="DI91" s="63">
        <f t="shared" si="158"/>
        <v>0</v>
      </c>
      <c r="DJ91" s="61">
        <f t="shared" si="158"/>
        <v>0</v>
      </c>
      <c r="DK91" s="62">
        <f t="shared" si="158"/>
        <v>0</v>
      </c>
      <c r="DL91" s="62">
        <f t="shared" si="158"/>
        <v>0</v>
      </c>
      <c r="DM91" s="63">
        <f t="shared" si="158"/>
        <v>0</v>
      </c>
      <c r="DN91" s="7">
        <v>106</v>
      </c>
      <c r="DO91" s="23">
        <f>IFERROR(VLOOKUP(H91,'Cpte exploit'!$A$11:$E$35,4,FALSE),0)</f>
        <v>0</v>
      </c>
      <c r="DP91" s="24">
        <f t="shared" si="134"/>
        <v>0</v>
      </c>
      <c r="DQ91" s="23">
        <f>'Cpte exploit'!$B$39</f>
        <v>0</v>
      </c>
      <c r="DR91" s="24">
        <f t="shared" si="135"/>
        <v>0</v>
      </c>
      <c r="DS91" s="23">
        <f>'Cpte exploit'!$B$40</f>
        <v>0</v>
      </c>
      <c r="DT91" s="24">
        <f t="shared" si="136"/>
        <v>0</v>
      </c>
      <c r="DU91" s="23">
        <f>'Cpte exploit'!$B$41</f>
        <v>0</v>
      </c>
      <c r="DV91" s="23"/>
      <c r="DW91" s="24">
        <f t="shared" si="118"/>
        <v>0</v>
      </c>
      <c r="DX91" s="45">
        <f t="shared" si="137"/>
        <v>0</v>
      </c>
      <c r="DY91" s="45">
        <f t="shared" si="138"/>
        <v>0</v>
      </c>
      <c r="DZ91" s="123">
        <f t="shared" si="122"/>
        <v>0</v>
      </c>
      <c r="EA91" s="15" t="str">
        <f>IFERROR(VLOOKUP(Q91,BDD!$G$2:$H$99,2,FALSE),"")</f>
        <v/>
      </c>
      <c r="EB91" s="15" t="str">
        <f>IFERROR(VLOOKUP(R91,BDD!$G$2:$H$99,2,FALSE),"")</f>
        <v/>
      </c>
      <c r="EC91" s="15" t="str">
        <f>IFERROR(VLOOKUP(S91,BDD!$G$2:$H$99,2,FALSE),"")</f>
        <v/>
      </c>
      <c r="ED91" s="15" t="str">
        <f>IFERROR(VLOOKUP(T91,BDD!$G$2:$H$99,2,FALSE),"")</f>
        <v/>
      </c>
      <c r="EE91" s="15" t="str">
        <f t="shared" si="139"/>
        <v/>
      </c>
      <c r="EF91" s="15" t="str">
        <f t="shared" si="140"/>
        <v/>
      </c>
      <c r="EG91" s="15">
        <f t="shared" si="141"/>
        <v>0</v>
      </c>
      <c r="EH91" s="15">
        <f t="shared" si="142"/>
        <v>0</v>
      </c>
      <c r="EI91" s="15" t="str">
        <f t="shared" si="143"/>
        <v/>
      </c>
      <c r="EJ91" s="15" t="str">
        <f t="shared" si="144"/>
        <v/>
      </c>
      <c r="EK91" s="15">
        <f t="shared" si="145"/>
        <v>0</v>
      </c>
      <c r="EL91" s="15">
        <f t="shared" si="146"/>
        <v>0</v>
      </c>
      <c r="EM91" s="15">
        <f t="shared" si="112"/>
        <v>0</v>
      </c>
      <c r="EN91" s="15">
        <f t="shared" si="113"/>
        <v>0</v>
      </c>
      <c r="EO91" s="15"/>
      <c r="EP91" s="15"/>
      <c r="EQ91" s="15">
        <f t="shared" si="147"/>
        <v>0</v>
      </c>
      <c r="ER91" s="15">
        <f t="shared" si="148"/>
        <v>0</v>
      </c>
      <c r="ES91" s="18">
        <f t="shared" si="119"/>
        <v>0</v>
      </c>
      <c r="ET91" s="19">
        <f t="shared" si="114"/>
        <v>0</v>
      </c>
      <c r="EU91" s="19">
        <f t="shared" si="115"/>
        <v>0</v>
      </c>
      <c r="EV91" s="19">
        <f t="shared" si="116"/>
        <v>0</v>
      </c>
      <c r="EW91" s="19">
        <f t="shared" si="117"/>
        <v>0</v>
      </c>
      <c r="EX91" s="19">
        <f t="shared" si="120"/>
        <v>0</v>
      </c>
      <c r="EY91" s="19">
        <f t="shared" si="121"/>
        <v>0</v>
      </c>
      <c r="EZ91" s="122">
        <f t="shared" si="123"/>
        <v>0</v>
      </c>
      <c r="FA91" s="120">
        <f>VLOOKUP(A91,Info!$B$7:$D$106,2,FALSE)</f>
        <v>3</v>
      </c>
      <c r="FB91" s="7">
        <f>FB90</f>
        <v>19</v>
      </c>
    </row>
    <row r="92" spans="1:158" x14ac:dyDescent="0.3">
      <c r="A92" s="114" t="str">
        <f>VLOOKUP(FB92,Info!$A$7:$B$106,2,FALSE)</f>
        <v>ARGENTEUIL PSE 3.1</v>
      </c>
      <c r="B92" s="114">
        <f>VLOOKUP(A92,Info!$B$7:$D$106,3,FALSE)</f>
        <v>19</v>
      </c>
      <c r="C92" s="115" t="str">
        <f>IFERROR(VLOOKUP(A92,Info!$B$7:$AD$106,29,FALSE),"")</f>
        <v>13h15 - 17h45</v>
      </c>
      <c r="D92" s="115" t="str">
        <f>IFERROR(VLOOKUP(A92,Info!$B$7:$AD$106,28,FALSE),"")</f>
        <v xml:space="preserve">Lu Ma Me Je Ve </v>
      </c>
      <c r="E92" s="116">
        <f>IFERROR(VLOOKUP(A92,Info!$B$7:$AD$106,13,FALSE),0)</f>
        <v>0</v>
      </c>
      <c r="F92" s="117">
        <f>IFERROR(VLOOKUP(A92,'Base travail'!$B$22:$G$121,4,FALSE)+VLOOKUP(A92,'Base travail'!$B$22:$G$121,5,FALSE),0)</f>
        <v>0</v>
      </c>
      <c r="G92" s="117">
        <f>IFERROR(VLOOKUP(A92,'Base travail'!$B$22:$G$121,6,FALSE),0)</f>
        <v>0</v>
      </c>
      <c r="H92" s="89"/>
      <c r="I92" s="89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V92" s="25">
        <f t="shared" si="149"/>
        <v>0</v>
      </c>
      <c r="W92" s="26">
        <f t="shared" si="149"/>
        <v>0</v>
      </c>
      <c r="X92" s="26">
        <f t="shared" si="149"/>
        <v>0</v>
      </c>
      <c r="Y92" s="27">
        <f t="shared" si="149"/>
        <v>0</v>
      </c>
      <c r="Z92" s="25">
        <f t="shared" si="149"/>
        <v>0</v>
      </c>
      <c r="AA92" s="26">
        <f t="shared" si="149"/>
        <v>0</v>
      </c>
      <c r="AB92" s="26">
        <f t="shared" si="149"/>
        <v>0</v>
      </c>
      <c r="AC92" s="27">
        <f t="shared" si="149"/>
        <v>0</v>
      </c>
      <c r="AD92" s="25">
        <f t="shared" si="149"/>
        <v>0</v>
      </c>
      <c r="AE92" s="26">
        <f t="shared" si="149"/>
        <v>0</v>
      </c>
      <c r="AF92" s="26">
        <f t="shared" si="150"/>
        <v>0</v>
      </c>
      <c r="AG92" s="27">
        <f t="shared" si="150"/>
        <v>0</v>
      </c>
      <c r="AH92" s="25">
        <f t="shared" si="150"/>
        <v>0</v>
      </c>
      <c r="AI92" s="26">
        <f t="shared" si="150"/>
        <v>0</v>
      </c>
      <c r="AJ92" s="26">
        <f t="shared" si="150"/>
        <v>0</v>
      </c>
      <c r="AK92" s="27">
        <f t="shared" si="150"/>
        <v>0</v>
      </c>
      <c r="AL92" s="25">
        <f t="shared" si="150"/>
        <v>0</v>
      </c>
      <c r="AM92" s="26">
        <f t="shared" si="150"/>
        <v>0</v>
      </c>
      <c r="AN92" s="26">
        <f t="shared" si="150"/>
        <v>0</v>
      </c>
      <c r="AO92" s="27">
        <f t="shared" si="150"/>
        <v>0</v>
      </c>
      <c r="AP92" s="25">
        <f t="shared" si="151"/>
        <v>0</v>
      </c>
      <c r="AQ92" s="26">
        <f t="shared" si="151"/>
        <v>0</v>
      </c>
      <c r="AR92" s="26">
        <f t="shared" si="151"/>
        <v>0</v>
      </c>
      <c r="AS92" s="27">
        <f t="shared" si="151"/>
        <v>0</v>
      </c>
      <c r="AT92" s="25">
        <f t="shared" si="151"/>
        <v>0</v>
      </c>
      <c r="AU92" s="26">
        <f t="shared" si="151"/>
        <v>0</v>
      </c>
      <c r="AV92" s="26">
        <f t="shared" si="151"/>
        <v>0</v>
      </c>
      <c r="AW92" s="27">
        <f t="shared" si="151"/>
        <v>0</v>
      </c>
      <c r="AX92" s="25">
        <f t="shared" si="151"/>
        <v>0</v>
      </c>
      <c r="AY92" s="26">
        <f t="shared" si="151"/>
        <v>0</v>
      </c>
      <c r="AZ92" s="26">
        <f t="shared" si="152"/>
        <v>0</v>
      </c>
      <c r="BA92" s="27">
        <f t="shared" si="152"/>
        <v>0</v>
      </c>
      <c r="BB92" s="25">
        <f t="shared" si="152"/>
        <v>0</v>
      </c>
      <c r="BC92" s="26">
        <f t="shared" si="152"/>
        <v>0</v>
      </c>
      <c r="BD92" s="26">
        <f t="shared" si="152"/>
        <v>0</v>
      </c>
      <c r="BE92" s="27">
        <f t="shared" si="152"/>
        <v>0</v>
      </c>
      <c r="BF92" s="25">
        <f t="shared" si="152"/>
        <v>0</v>
      </c>
      <c r="BG92" s="26">
        <f t="shared" si="152"/>
        <v>0</v>
      </c>
      <c r="BH92" s="26">
        <f t="shared" si="152"/>
        <v>0</v>
      </c>
      <c r="BI92" s="27">
        <f t="shared" si="152"/>
        <v>0</v>
      </c>
      <c r="BJ92" s="25">
        <f t="shared" si="153"/>
        <v>0</v>
      </c>
      <c r="BK92" s="26">
        <f t="shared" si="153"/>
        <v>0</v>
      </c>
      <c r="BL92" s="26">
        <f t="shared" si="153"/>
        <v>0</v>
      </c>
      <c r="BM92" s="27">
        <f t="shared" si="153"/>
        <v>0</v>
      </c>
      <c r="BN92" s="25">
        <f t="shared" si="153"/>
        <v>0</v>
      </c>
      <c r="BO92" s="26">
        <f t="shared" si="153"/>
        <v>0</v>
      </c>
      <c r="BP92" s="26">
        <f t="shared" si="153"/>
        <v>0</v>
      </c>
      <c r="BQ92" s="27">
        <f t="shared" si="153"/>
        <v>0</v>
      </c>
      <c r="BR92" s="25">
        <f t="shared" si="153"/>
        <v>0</v>
      </c>
      <c r="BS92" s="26">
        <f t="shared" si="153"/>
        <v>0</v>
      </c>
      <c r="BT92" s="26">
        <f t="shared" si="154"/>
        <v>0</v>
      </c>
      <c r="BU92" s="27">
        <f t="shared" si="154"/>
        <v>0</v>
      </c>
      <c r="BV92" s="25">
        <f t="shared" si="154"/>
        <v>0</v>
      </c>
      <c r="BW92" s="26">
        <f t="shared" si="154"/>
        <v>0</v>
      </c>
      <c r="BX92" s="26">
        <f t="shared" si="154"/>
        <v>0</v>
      </c>
      <c r="BY92" s="27">
        <f t="shared" si="154"/>
        <v>0</v>
      </c>
      <c r="BZ92" s="25">
        <f t="shared" si="154"/>
        <v>0</v>
      </c>
      <c r="CA92" s="26">
        <f t="shared" si="154"/>
        <v>0</v>
      </c>
      <c r="CB92" s="26">
        <f t="shared" si="154"/>
        <v>0</v>
      </c>
      <c r="CC92" s="27">
        <f t="shared" si="154"/>
        <v>0</v>
      </c>
      <c r="CD92" s="25">
        <f t="shared" si="155"/>
        <v>0</v>
      </c>
      <c r="CE92" s="26">
        <f t="shared" si="155"/>
        <v>0</v>
      </c>
      <c r="CF92" s="26">
        <f t="shared" si="155"/>
        <v>0</v>
      </c>
      <c r="CG92" s="27">
        <f t="shared" si="155"/>
        <v>0</v>
      </c>
      <c r="CH92" s="25">
        <f t="shared" si="155"/>
        <v>0</v>
      </c>
      <c r="CI92" s="26">
        <f t="shared" si="155"/>
        <v>0</v>
      </c>
      <c r="CJ92" s="26">
        <f t="shared" si="155"/>
        <v>0</v>
      </c>
      <c r="CK92" s="27">
        <f t="shared" si="155"/>
        <v>0</v>
      </c>
      <c r="CL92" s="25">
        <f t="shared" si="155"/>
        <v>0</v>
      </c>
      <c r="CM92" s="26">
        <f t="shared" si="155"/>
        <v>0</v>
      </c>
      <c r="CN92" s="26">
        <f t="shared" si="156"/>
        <v>0</v>
      </c>
      <c r="CO92" s="27">
        <f t="shared" si="156"/>
        <v>0</v>
      </c>
      <c r="CP92" s="25">
        <f t="shared" si="156"/>
        <v>0</v>
      </c>
      <c r="CQ92" s="26">
        <f t="shared" si="156"/>
        <v>0</v>
      </c>
      <c r="CR92" s="26">
        <f t="shared" si="156"/>
        <v>0</v>
      </c>
      <c r="CS92" s="27">
        <f t="shared" si="156"/>
        <v>0</v>
      </c>
      <c r="CT92" s="25">
        <f t="shared" si="156"/>
        <v>0</v>
      </c>
      <c r="CU92" s="26">
        <f t="shared" si="156"/>
        <v>0</v>
      </c>
      <c r="CV92" s="26">
        <f t="shared" si="156"/>
        <v>0</v>
      </c>
      <c r="CW92" s="27">
        <f t="shared" si="156"/>
        <v>0</v>
      </c>
      <c r="CX92" s="25">
        <f t="shared" si="157"/>
        <v>0</v>
      </c>
      <c r="CY92" s="26">
        <f t="shared" si="157"/>
        <v>0</v>
      </c>
      <c r="CZ92" s="26">
        <f t="shared" si="157"/>
        <v>0</v>
      </c>
      <c r="DA92" s="27">
        <f t="shared" si="157"/>
        <v>0</v>
      </c>
      <c r="DB92" s="25">
        <f t="shared" si="157"/>
        <v>0</v>
      </c>
      <c r="DC92" s="26">
        <f t="shared" si="157"/>
        <v>0</v>
      </c>
      <c r="DD92" s="26">
        <f t="shared" si="157"/>
        <v>0</v>
      </c>
      <c r="DE92" s="27">
        <f t="shared" si="157"/>
        <v>0</v>
      </c>
      <c r="DF92" s="25">
        <f t="shared" si="157"/>
        <v>0</v>
      </c>
      <c r="DG92" s="26">
        <f t="shared" si="157"/>
        <v>0</v>
      </c>
      <c r="DH92" s="26">
        <f t="shared" si="158"/>
        <v>0</v>
      </c>
      <c r="DI92" s="27">
        <f t="shared" si="158"/>
        <v>0</v>
      </c>
      <c r="DJ92" s="25">
        <f t="shared" si="158"/>
        <v>0</v>
      </c>
      <c r="DK92" s="26">
        <f t="shared" si="158"/>
        <v>0</v>
      </c>
      <c r="DL92" s="26">
        <f t="shared" si="158"/>
        <v>0</v>
      </c>
      <c r="DM92" s="27">
        <f t="shared" si="158"/>
        <v>0</v>
      </c>
      <c r="DN92" s="7">
        <v>107</v>
      </c>
      <c r="DO92" s="16">
        <f>IFERROR(VLOOKUP(H92,'Cpte exploit'!$A$11:$E$35,4,FALSE),0)</f>
        <v>0</v>
      </c>
      <c r="DP92" s="17">
        <f t="shared" si="134"/>
        <v>0</v>
      </c>
      <c r="DQ92" s="16">
        <f>'Cpte exploit'!$B$39</f>
        <v>0</v>
      </c>
      <c r="DR92" s="17">
        <f t="shared" si="135"/>
        <v>0</v>
      </c>
      <c r="DS92" s="16">
        <f>'Cpte exploit'!$B$40</f>
        <v>0</v>
      </c>
      <c r="DT92" s="17">
        <f t="shared" si="136"/>
        <v>0</v>
      </c>
      <c r="DU92" s="16">
        <f>'Cpte exploit'!$B$41</f>
        <v>0</v>
      </c>
      <c r="DV92" s="16"/>
      <c r="DW92" s="17">
        <f t="shared" si="118"/>
        <v>0</v>
      </c>
      <c r="DX92" s="44">
        <f t="shared" si="137"/>
        <v>0</v>
      </c>
      <c r="DY92" s="44">
        <f t="shared" si="138"/>
        <v>0</v>
      </c>
      <c r="DZ92" s="124">
        <f t="shared" si="122"/>
        <v>0</v>
      </c>
      <c r="EA92" s="15" t="str">
        <f>IFERROR(VLOOKUP(Q92,BDD!$G$2:$H$99,2,FALSE),"")</f>
        <v/>
      </c>
      <c r="EB92" s="15" t="str">
        <f>IFERROR(VLOOKUP(R92,BDD!$G$2:$H$99,2,FALSE),"")</f>
        <v/>
      </c>
      <c r="EC92" s="15" t="str">
        <f>IFERROR(VLOOKUP(S92,BDD!$G$2:$H$99,2,FALSE),"")</f>
        <v/>
      </c>
      <c r="ED92" s="15" t="str">
        <f>IFERROR(VLOOKUP(T92,BDD!$G$2:$H$99,2,FALSE),"")</f>
        <v/>
      </c>
      <c r="EE92" s="15" t="str">
        <f t="shared" si="139"/>
        <v/>
      </c>
      <c r="EF92" s="15" t="str">
        <f t="shared" si="140"/>
        <v/>
      </c>
      <c r="EG92" s="15">
        <f t="shared" si="141"/>
        <v>0</v>
      </c>
      <c r="EH92" s="15">
        <f t="shared" si="142"/>
        <v>0</v>
      </c>
      <c r="EI92" s="15" t="str">
        <f t="shared" si="143"/>
        <v/>
      </c>
      <c r="EJ92" s="15" t="str">
        <f t="shared" si="144"/>
        <v/>
      </c>
      <c r="EK92" s="15">
        <f t="shared" si="145"/>
        <v>0</v>
      </c>
      <c r="EL92" s="15">
        <f t="shared" si="146"/>
        <v>0</v>
      </c>
      <c r="EM92" s="15">
        <f t="shared" si="112"/>
        <v>0</v>
      </c>
      <c r="EN92" s="15">
        <f t="shared" si="113"/>
        <v>0</v>
      </c>
      <c r="EO92" s="15"/>
      <c r="EP92" s="15"/>
      <c r="EQ92" s="15">
        <f t="shared" si="147"/>
        <v>0</v>
      </c>
      <c r="ER92" s="15">
        <f t="shared" si="148"/>
        <v>0</v>
      </c>
      <c r="ES92" s="18">
        <f t="shared" si="119"/>
        <v>0</v>
      </c>
      <c r="ET92" s="19">
        <f t="shared" si="114"/>
        <v>0</v>
      </c>
      <c r="EU92" s="19">
        <f t="shared" si="115"/>
        <v>0</v>
      </c>
      <c r="EV92" s="19">
        <f t="shared" si="116"/>
        <v>0</v>
      </c>
      <c r="EW92" s="19">
        <f t="shared" si="117"/>
        <v>0</v>
      </c>
      <c r="EX92" s="19">
        <f t="shared" si="120"/>
        <v>0</v>
      </c>
      <c r="EY92" s="19">
        <f t="shared" si="121"/>
        <v>0</v>
      </c>
      <c r="EZ92" s="117">
        <f t="shared" si="123"/>
        <v>0</v>
      </c>
      <c r="FA92" s="115">
        <f>VLOOKUP(A92,Info!$B$7:$D$106,2,FALSE)</f>
        <v>3</v>
      </c>
      <c r="FB92" s="7">
        <f>FB90</f>
        <v>19</v>
      </c>
    </row>
    <row r="93" spans="1:158" x14ac:dyDescent="0.3">
      <c r="A93" s="119" t="str">
        <f>VLOOKUP(FB93,Info!$A$7:$B$106,2,FALSE)</f>
        <v>ARGENTEUIL PSE 3.1</v>
      </c>
      <c r="B93" s="119">
        <f>VLOOKUP(A93,Info!$B$7:$D$106,3,FALSE)</f>
        <v>19</v>
      </c>
      <c r="C93" s="120" t="str">
        <f>IFERROR(VLOOKUP(A93,Info!$B$7:$AD$106,29,FALSE),"")</f>
        <v>13h15 - 17h45</v>
      </c>
      <c r="D93" s="120" t="str">
        <f>IFERROR(VLOOKUP(A93,Info!$B$7:$AD$106,28,FALSE),"")</f>
        <v xml:space="preserve">Lu Ma Me Je Ve </v>
      </c>
      <c r="E93" s="121">
        <f>IFERROR(VLOOKUP(A93,Info!$B$7:$AD$106,13,FALSE),0)</f>
        <v>0</v>
      </c>
      <c r="F93" s="122">
        <f>IFERROR(VLOOKUP(A93,'Base travail'!$B$22:$G$121,4,FALSE)+VLOOKUP(A93,'Base travail'!$B$22:$G$121,5,FALSE),0)</f>
        <v>0</v>
      </c>
      <c r="G93" s="122">
        <f>IFERROR(VLOOKUP(A93,'Base travail'!$B$22:$G$121,6,FALSE),0)</f>
        <v>0</v>
      </c>
      <c r="H93" s="262"/>
      <c r="I93" s="262"/>
      <c r="J93" s="263"/>
      <c r="K93" s="263"/>
      <c r="L93" s="263"/>
      <c r="M93" s="263"/>
      <c r="N93" s="263"/>
      <c r="O93" s="263"/>
      <c r="P93" s="263"/>
      <c r="Q93" s="263"/>
      <c r="R93" s="263"/>
      <c r="S93" s="263"/>
      <c r="T93" s="263"/>
      <c r="V93" s="61">
        <f t="shared" si="149"/>
        <v>0</v>
      </c>
      <c r="W93" s="62">
        <f t="shared" si="149"/>
        <v>0</v>
      </c>
      <c r="X93" s="62">
        <f t="shared" si="149"/>
        <v>0</v>
      </c>
      <c r="Y93" s="63">
        <f t="shared" si="149"/>
        <v>0</v>
      </c>
      <c r="Z93" s="61">
        <f t="shared" si="149"/>
        <v>0</v>
      </c>
      <c r="AA93" s="62">
        <f t="shared" si="149"/>
        <v>0</v>
      </c>
      <c r="AB93" s="62">
        <f t="shared" si="149"/>
        <v>0</v>
      </c>
      <c r="AC93" s="63">
        <f t="shared" si="149"/>
        <v>0</v>
      </c>
      <c r="AD93" s="61">
        <f t="shared" si="149"/>
        <v>0</v>
      </c>
      <c r="AE93" s="62">
        <f t="shared" si="149"/>
        <v>0</v>
      </c>
      <c r="AF93" s="62">
        <f t="shared" si="150"/>
        <v>0</v>
      </c>
      <c r="AG93" s="63">
        <f t="shared" si="150"/>
        <v>0</v>
      </c>
      <c r="AH93" s="61">
        <f t="shared" si="150"/>
        <v>0</v>
      </c>
      <c r="AI93" s="62">
        <f t="shared" si="150"/>
        <v>0</v>
      </c>
      <c r="AJ93" s="62">
        <f t="shared" si="150"/>
        <v>0</v>
      </c>
      <c r="AK93" s="63">
        <f t="shared" si="150"/>
        <v>0</v>
      </c>
      <c r="AL93" s="61">
        <f t="shared" si="150"/>
        <v>0</v>
      </c>
      <c r="AM93" s="62">
        <f t="shared" si="150"/>
        <v>0</v>
      </c>
      <c r="AN93" s="62">
        <f t="shared" si="150"/>
        <v>0</v>
      </c>
      <c r="AO93" s="63">
        <f t="shared" si="150"/>
        <v>0</v>
      </c>
      <c r="AP93" s="61">
        <f t="shared" si="151"/>
        <v>0</v>
      </c>
      <c r="AQ93" s="62">
        <f t="shared" si="151"/>
        <v>0</v>
      </c>
      <c r="AR93" s="62">
        <f t="shared" si="151"/>
        <v>0</v>
      </c>
      <c r="AS93" s="63">
        <f t="shared" si="151"/>
        <v>0</v>
      </c>
      <c r="AT93" s="61">
        <f t="shared" si="151"/>
        <v>0</v>
      </c>
      <c r="AU93" s="62">
        <f t="shared" si="151"/>
        <v>0</v>
      </c>
      <c r="AV93" s="62">
        <f t="shared" si="151"/>
        <v>0</v>
      </c>
      <c r="AW93" s="63">
        <f t="shared" si="151"/>
        <v>0</v>
      </c>
      <c r="AX93" s="61">
        <f t="shared" si="151"/>
        <v>0</v>
      </c>
      <c r="AY93" s="62">
        <f t="shared" si="151"/>
        <v>0</v>
      </c>
      <c r="AZ93" s="62">
        <f t="shared" si="152"/>
        <v>0</v>
      </c>
      <c r="BA93" s="63">
        <f t="shared" si="152"/>
        <v>0</v>
      </c>
      <c r="BB93" s="61">
        <f t="shared" si="152"/>
        <v>0</v>
      </c>
      <c r="BC93" s="62">
        <f t="shared" si="152"/>
        <v>0</v>
      </c>
      <c r="BD93" s="62">
        <f t="shared" si="152"/>
        <v>0</v>
      </c>
      <c r="BE93" s="63">
        <f t="shared" si="152"/>
        <v>0</v>
      </c>
      <c r="BF93" s="61">
        <f t="shared" si="152"/>
        <v>0</v>
      </c>
      <c r="BG93" s="62">
        <f t="shared" si="152"/>
        <v>0</v>
      </c>
      <c r="BH93" s="62">
        <f t="shared" si="152"/>
        <v>0</v>
      </c>
      <c r="BI93" s="63">
        <f t="shared" si="152"/>
        <v>0</v>
      </c>
      <c r="BJ93" s="61">
        <f t="shared" si="153"/>
        <v>0</v>
      </c>
      <c r="BK93" s="62">
        <f t="shared" si="153"/>
        <v>0</v>
      </c>
      <c r="BL93" s="62">
        <f t="shared" si="153"/>
        <v>0</v>
      </c>
      <c r="BM93" s="63">
        <f t="shared" si="153"/>
        <v>0</v>
      </c>
      <c r="BN93" s="61">
        <f t="shared" si="153"/>
        <v>0</v>
      </c>
      <c r="BO93" s="62">
        <f t="shared" si="153"/>
        <v>0</v>
      </c>
      <c r="BP93" s="62">
        <f t="shared" si="153"/>
        <v>0</v>
      </c>
      <c r="BQ93" s="63">
        <f t="shared" si="153"/>
        <v>0</v>
      </c>
      <c r="BR93" s="61">
        <f t="shared" si="153"/>
        <v>0</v>
      </c>
      <c r="BS93" s="62">
        <f t="shared" si="153"/>
        <v>0</v>
      </c>
      <c r="BT93" s="62">
        <f t="shared" si="154"/>
        <v>0</v>
      </c>
      <c r="BU93" s="63">
        <f t="shared" si="154"/>
        <v>0</v>
      </c>
      <c r="BV93" s="61">
        <f t="shared" si="154"/>
        <v>0</v>
      </c>
      <c r="BW93" s="62">
        <f t="shared" si="154"/>
        <v>0</v>
      </c>
      <c r="BX93" s="62">
        <f t="shared" si="154"/>
        <v>0</v>
      </c>
      <c r="BY93" s="63">
        <f t="shared" si="154"/>
        <v>0</v>
      </c>
      <c r="BZ93" s="61">
        <f t="shared" si="154"/>
        <v>0</v>
      </c>
      <c r="CA93" s="62">
        <f t="shared" si="154"/>
        <v>0</v>
      </c>
      <c r="CB93" s="62">
        <f t="shared" si="154"/>
        <v>0</v>
      </c>
      <c r="CC93" s="63">
        <f t="shared" si="154"/>
        <v>0</v>
      </c>
      <c r="CD93" s="61">
        <f t="shared" si="155"/>
        <v>0</v>
      </c>
      <c r="CE93" s="62">
        <f t="shared" si="155"/>
        <v>0</v>
      </c>
      <c r="CF93" s="62">
        <f t="shared" si="155"/>
        <v>0</v>
      </c>
      <c r="CG93" s="63">
        <f t="shared" si="155"/>
        <v>0</v>
      </c>
      <c r="CH93" s="61">
        <f t="shared" si="155"/>
        <v>0</v>
      </c>
      <c r="CI93" s="62">
        <f t="shared" si="155"/>
        <v>0</v>
      </c>
      <c r="CJ93" s="62">
        <f t="shared" si="155"/>
        <v>0</v>
      </c>
      <c r="CK93" s="63">
        <f t="shared" si="155"/>
        <v>0</v>
      </c>
      <c r="CL93" s="61">
        <f t="shared" si="155"/>
        <v>0</v>
      </c>
      <c r="CM93" s="62">
        <f t="shared" si="155"/>
        <v>0</v>
      </c>
      <c r="CN93" s="62">
        <f t="shared" si="156"/>
        <v>0</v>
      </c>
      <c r="CO93" s="63">
        <f t="shared" si="156"/>
        <v>0</v>
      </c>
      <c r="CP93" s="61">
        <f t="shared" si="156"/>
        <v>0</v>
      </c>
      <c r="CQ93" s="62">
        <f t="shared" si="156"/>
        <v>0</v>
      </c>
      <c r="CR93" s="62">
        <f t="shared" si="156"/>
        <v>0</v>
      </c>
      <c r="CS93" s="63">
        <f t="shared" si="156"/>
        <v>0</v>
      </c>
      <c r="CT93" s="61">
        <f t="shared" si="156"/>
        <v>0</v>
      </c>
      <c r="CU93" s="62">
        <f t="shared" si="156"/>
        <v>0</v>
      </c>
      <c r="CV93" s="62">
        <f t="shared" si="156"/>
        <v>0</v>
      </c>
      <c r="CW93" s="63">
        <f t="shared" si="156"/>
        <v>0</v>
      </c>
      <c r="CX93" s="61">
        <f t="shared" si="157"/>
        <v>0</v>
      </c>
      <c r="CY93" s="62">
        <f t="shared" si="157"/>
        <v>0</v>
      </c>
      <c r="CZ93" s="62">
        <f t="shared" si="157"/>
        <v>0</v>
      </c>
      <c r="DA93" s="63">
        <f t="shared" si="157"/>
        <v>0</v>
      </c>
      <c r="DB93" s="61">
        <f t="shared" si="157"/>
        <v>0</v>
      </c>
      <c r="DC93" s="62">
        <f t="shared" si="157"/>
        <v>0</v>
      </c>
      <c r="DD93" s="62">
        <f t="shared" si="157"/>
        <v>0</v>
      </c>
      <c r="DE93" s="63">
        <f t="shared" si="157"/>
        <v>0</v>
      </c>
      <c r="DF93" s="61">
        <f t="shared" si="157"/>
        <v>0</v>
      </c>
      <c r="DG93" s="62">
        <f t="shared" si="157"/>
        <v>0</v>
      </c>
      <c r="DH93" s="62">
        <f t="shared" si="158"/>
        <v>0</v>
      </c>
      <c r="DI93" s="63">
        <f t="shared" si="158"/>
        <v>0</v>
      </c>
      <c r="DJ93" s="61">
        <f t="shared" si="158"/>
        <v>0</v>
      </c>
      <c r="DK93" s="62">
        <f t="shared" si="158"/>
        <v>0</v>
      </c>
      <c r="DL93" s="62">
        <f t="shared" si="158"/>
        <v>0</v>
      </c>
      <c r="DM93" s="63">
        <f t="shared" si="158"/>
        <v>0</v>
      </c>
      <c r="DN93" s="7">
        <v>108</v>
      </c>
      <c r="DO93" s="23">
        <f>IFERROR(VLOOKUP(H93,'Cpte exploit'!$A$11:$E$35,4,FALSE),0)</f>
        <v>0</v>
      </c>
      <c r="DP93" s="24">
        <f t="shared" si="134"/>
        <v>0</v>
      </c>
      <c r="DQ93" s="23">
        <f>'Cpte exploit'!$B$39</f>
        <v>0</v>
      </c>
      <c r="DR93" s="24">
        <f t="shared" si="135"/>
        <v>0</v>
      </c>
      <c r="DS93" s="23">
        <f>'Cpte exploit'!$B$40</f>
        <v>0</v>
      </c>
      <c r="DT93" s="24">
        <f t="shared" si="136"/>
        <v>0</v>
      </c>
      <c r="DU93" s="23">
        <f>'Cpte exploit'!$B$41</f>
        <v>0</v>
      </c>
      <c r="DV93" s="23"/>
      <c r="DW93" s="24">
        <f t="shared" si="118"/>
        <v>0</v>
      </c>
      <c r="DX93" s="45">
        <f t="shared" si="137"/>
        <v>0</v>
      </c>
      <c r="DY93" s="45">
        <f t="shared" si="138"/>
        <v>0</v>
      </c>
      <c r="DZ93" s="123">
        <f t="shared" si="122"/>
        <v>0</v>
      </c>
      <c r="EA93" s="15" t="str">
        <f>IFERROR(VLOOKUP(Q93,BDD!$G$2:$H$99,2,FALSE),"")</f>
        <v/>
      </c>
      <c r="EB93" s="15" t="str">
        <f>IFERROR(VLOOKUP(R93,BDD!$G$2:$H$99,2,FALSE),"")</f>
        <v/>
      </c>
      <c r="EC93" s="15" t="str">
        <f>IFERROR(VLOOKUP(S93,BDD!$G$2:$H$99,2,FALSE),"")</f>
        <v/>
      </c>
      <c r="ED93" s="15" t="str">
        <f>IFERROR(VLOOKUP(T93,BDD!$G$2:$H$99,2,FALSE),"")</f>
        <v/>
      </c>
      <c r="EE93" s="15" t="str">
        <f t="shared" si="139"/>
        <v/>
      </c>
      <c r="EF93" s="15" t="str">
        <f t="shared" si="140"/>
        <v/>
      </c>
      <c r="EG93" s="15">
        <f t="shared" si="141"/>
        <v>0</v>
      </c>
      <c r="EH93" s="15">
        <f t="shared" si="142"/>
        <v>0</v>
      </c>
      <c r="EI93" s="15" t="str">
        <f t="shared" si="143"/>
        <v/>
      </c>
      <c r="EJ93" s="15" t="str">
        <f t="shared" si="144"/>
        <v/>
      </c>
      <c r="EK93" s="15">
        <f t="shared" si="145"/>
        <v>0</v>
      </c>
      <c r="EL93" s="15">
        <f t="shared" si="146"/>
        <v>0</v>
      </c>
      <c r="EM93" s="15">
        <f t="shared" si="112"/>
        <v>0</v>
      </c>
      <c r="EN93" s="15">
        <f t="shared" si="113"/>
        <v>0</v>
      </c>
      <c r="EO93" s="15"/>
      <c r="EP93" s="15"/>
      <c r="EQ93" s="15">
        <f t="shared" si="147"/>
        <v>0</v>
      </c>
      <c r="ER93" s="15">
        <f t="shared" si="148"/>
        <v>0</v>
      </c>
      <c r="ES93" s="18">
        <f t="shared" si="119"/>
        <v>0</v>
      </c>
      <c r="ET93" s="19">
        <f t="shared" si="114"/>
        <v>0</v>
      </c>
      <c r="EU93" s="19">
        <f t="shared" si="115"/>
        <v>0</v>
      </c>
      <c r="EV93" s="19">
        <f t="shared" si="116"/>
        <v>0</v>
      </c>
      <c r="EW93" s="19">
        <f t="shared" si="117"/>
        <v>0</v>
      </c>
      <c r="EX93" s="19">
        <f t="shared" si="120"/>
        <v>0</v>
      </c>
      <c r="EY93" s="19">
        <f t="shared" si="121"/>
        <v>0</v>
      </c>
      <c r="EZ93" s="122">
        <f t="shared" si="123"/>
        <v>0</v>
      </c>
      <c r="FA93" s="120">
        <f>VLOOKUP(A93,Info!$B$7:$D$106,2,FALSE)</f>
        <v>3</v>
      </c>
      <c r="FB93" s="7">
        <f>FB90</f>
        <v>19</v>
      </c>
    </row>
    <row r="94" spans="1:158" x14ac:dyDescent="0.3">
      <c r="A94" s="114" t="str">
        <f>VLOOKUP(FB94,Info!$A$7:$B$106,2,FALSE)</f>
        <v>GENNEVILLIERS PSE 3.1</v>
      </c>
      <c r="B94" s="114">
        <f>VLOOKUP(A94,Info!$B$7:$D$106,3,FALSE)</f>
        <v>20</v>
      </c>
      <c r="C94" s="115" t="str">
        <f>IFERROR(VLOOKUP(A94,Info!$B$7:$AD$106,29,FALSE),"")</f>
        <v>15h45 - 19h45</v>
      </c>
      <c r="D94" s="115" t="str">
        <f>IFERROR(VLOOKUP(A94,Info!$B$7:$AD$106,28,FALSE),"")</f>
        <v xml:space="preserve">Lu Ma Me Je Ve </v>
      </c>
      <c r="E94" s="116">
        <f>IFERROR(VLOOKUP(A94,Info!$B$7:$AD$106,13,FALSE),0)</f>
        <v>0</v>
      </c>
      <c r="F94" s="117">
        <f>IFERROR(VLOOKUP(A94,'Base travail'!$B$22:$G$121,4,FALSE)+VLOOKUP(A94,'Base travail'!$B$22:$G$121,5,FALSE),0)</f>
        <v>0</v>
      </c>
      <c r="G94" s="117">
        <f>IFERROR(VLOOKUP(A94,'Base travail'!$B$22:$G$121,6,FALSE),0)</f>
        <v>0</v>
      </c>
      <c r="H94" s="89"/>
      <c r="I94" s="89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V94" s="25">
        <f t="shared" si="149"/>
        <v>0</v>
      </c>
      <c r="W94" s="26">
        <f t="shared" si="149"/>
        <v>0</v>
      </c>
      <c r="X94" s="26">
        <f t="shared" si="149"/>
        <v>0</v>
      </c>
      <c r="Y94" s="27">
        <f t="shared" si="149"/>
        <v>0</v>
      </c>
      <c r="Z94" s="25">
        <f t="shared" si="149"/>
        <v>0</v>
      </c>
      <c r="AA94" s="26">
        <f t="shared" si="149"/>
        <v>0</v>
      </c>
      <c r="AB94" s="26">
        <f t="shared" si="149"/>
        <v>0</v>
      </c>
      <c r="AC94" s="27">
        <f t="shared" si="149"/>
        <v>0</v>
      </c>
      <c r="AD94" s="25">
        <f t="shared" si="149"/>
        <v>0</v>
      </c>
      <c r="AE94" s="26">
        <f t="shared" si="149"/>
        <v>0</v>
      </c>
      <c r="AF94" s="26">
        <f t="shared" si="150"/>
        <v>0</v>
      </c>
      <c r="AG94" s="27">
        <f t="shared" si="150"/>
        <v>0</v>
      </c>
      <c r="AH94" s="25">
        <f t="shared" si="150"/>
        <v>0</v>
      </c>
      <c r="AI94" s="26">
        <f t="shared" si="150"/>
        <v>0</v>
      </c>
      <c r="AJ94" s="26">
        <f t="shared" si="150"/>
        <v>0</v>
      </c>
      <c r="AK94" s="27">
        <f t="shared" si="150"/>
        <v>0</v>
      </c>
      <c r="AL94" s="25">
        <f t="shared" si="150"/>
        <v>0</v>
      </c>
      <c r="AM94" s="26">
        <f t="shared" si="150"/>
        <v>0</v>
      </c>
      <c r="AN94" s="26">
        <f t="shared" si="150"/>
        <v>0</v>
      </c>
      <c r="AO94" s="27">
        <f t="shared" si="150"/>
        <v>0</v>
      </c>
      <c r="AP94" s="25">
        <f t="shared" si="151"/>
        <v>0</v>
      </c>
      <c r="AQ94" s="26">
        <f t="shared" si="151"/>
        <v>0</v>
      </c>
      <c r="AR94" s="26">
        <f t="shared" si="151"/>
        <v>0</v>
      </c>
      <c r="AS94" s="27">
        <f t="shared" si="151"/>
        <v>0</v>
      </c>
      <c r="AT94" s="25">
        <f t="shared" si="151"/>
        <v>0</v>
      </c>
      <c r="AU94" s="26">
        <f t="shared" si="151"/>
        <v>0</v>
      </c>
      <c r="AV94" s="26">
        <f t="shared" si="151"/>
        <v>0</v>
      </c>
      <c r="AW94" s="27">
        <f t="shared" si="151"/>
        <v>0</v>
      </c>
      <c r="AX94" s="25">
        <f t="shared" si="151"/>
        <v>0</v>
      </c>
      <c r="AY94" s="26">
        <f t="shared" si="151"/>
        <v>0</v>
      </c>
      <c r="AZ94" s="26">
        <f t="shared" si="152"/>
        <v>0</v>
      </c>
      <c r="BA94" s="27">
        <f t="shared" si="152"/>
        <v>0</v>
      </c>
      <c r="BB94" s="25">
        <f t="shared" si="152"/>
        <v>0</v>
      </c>
      <c r="BC94" s="26">
        <f t="shared" si="152"/>
        <v>0</v>
      </c>
      <c r="BD94" s="26">
        <f t="shared" si="152"/>
        <v>0</v>
      </c>
      <c r="BE94" s="27">
        <f t="shared" si="152"/>
        <v>0</v>
      </c>
      <c r="BF94" s="25">
        <f t="shared" si="152"/>
        <v>0</v>
      </c>
      <c r="BG94" s="26">
        <f t="shared" si="152"/>
        <v>0</v>
      </c>
      <c r="BH94" s="26">
        <f t="shared" si="152"/>
        <v>0</v>
      </c>
      <c r="BI94" s="27">
        <f t="shared" si="152"/>
        <v>0</v>
      </c>
      <c r="BJ94" s="25">
        <f t="shared" si="153"/>
        <v>0</v>
      </c>
      <c r="BK94" s="26">
        <f t="shared" si="153"/>
        <v>0</v>
      </c>
      <c r="BL94" s="26">
        <f t="shared" si="153"/>
        <v>0</v>
      </c>
      <c r="BM94" s="27">
        <f t="shared" si="153"/>
        <v>0</v>
      </c>
      <c r="BN94" s="25">
        <f t="shared" si="153"/>
        <v>0</v>
      </c>
      <c r="BO94" s="26">
        <f t="shared" si="153"/>
        <v>0</v>
      </c>
      <c r="BP94" s="26">
        <f t="shared" si="153"/>
        <v>0</v>
      </c>
      <c r="BQ94" s="27">
        <f t="shared" si="153"/>
        <v>0</v>
      </c>
      <c r="BR94" s="25">
        <f t="shared" si="153"/>
        <v>0</v>
      </c>
      <c r="BS94" s="26">
        <f t="shared" si="153"/>
        <v>0</v>
      </c>
      <c r="BT94" s="26">
        <f t="shared" si="154"/>
        <v>0</v>
      </c>
      <c r="BU94" s="27">
        <f t="shared" si="154"/>
        <v>0</v>
      </c>
      <c r="BV94" s="25">
        <f t="shared" si="154"/>
        <v>0</v>
      </c>
      <c r="BW94" s="26">
        <f t="shared" si="154"/>
        <v>0</v>
      </c>
      <c r="BX94" s="26">
        <f t="shared" si="154"/>
        <v>0</v>
      </c>
      <c r="BY94" s="27">
        <f t="shared" si="154"/>
        <v>0</v>
      </c>
      <c r="BZ94" s="25">
        <f t="shared" si="154"/>
        <v>0</v>
      </c>
      <c r="CA94" s="26">
        <f t="shared" si="154"/>
        <v>0</v>
      </c>
      <c r="CB94" s="26">
        <f t="shared" si="154"/>
        <v>0</v>
      </c>
      <c r="CC94" s="27">
        <f t="shared" si="154"/>
        <v>0</v>
      </c>
      <c r="CD94" s="25">
        <f t="shared" si="155"/>
        <v>0</v>
      </c>
      <c r="CE94" s="26">
        <f t="shared" si="155"/>
        <v>0</v>
      </c>
      <c r="CF94" s="26">
        <f t="shared" si="155"/>
        <v>0</v>
      </c>
      <c r="CG94" s="27">
        <f t="shared" si="155"/>
        <v>0</v>
      </c>
      <c r="CH94" s="25">
        <f t="shared" si="155"/>
        <v>0</v>
      </c>
      <c r="CI94" s="26">
        <f t="shared" si="155"/>
        <v>0</v>
      </c>
      <c r="CJ94" s="26">
        <f t="shared" si="155"/>
        <v>0</v>
      </c>
      <c r="CK94" s="27">
        <f t="shared" si="155"/>
        <v>0</v>
      </c>
      <c r="CL94" s="25">
        <f t="shared" si="155"/>
        <v>0</v>
      </c>
      <c r="CM94" s="26">
        <f t="shared" si="155"/>
        <v>0</v>
      </c>
      <c r="CN94" s="26">
        <f t="shared" si="156"/>
        <v>0</v>
      </c>
      <c r="CO94" s="27">
        <f t="shared" si="156"/>
        <v>0</v>
      </c>
      <c r="CP94" s="25">
        <f t="shared" si="156"/>
        <v>0</v>
      </c>
      <c r="CQ94" s="26">
        <f t="shared" si="156"/>
        <v>0</v>
      </c>
      <c r="CR94" s="26">
        <f t="shared" si="156"/>
        <v>0</v>
      </c>
      <c r="CS94" s="27">
        <f t="shared" si="156"/>
        <v>0</v>
      </c>
      <c r="CT94" s="25">
        <f t="shared" si="156"/>
        <v>0</v>
      </c>
      <c r="CU94" s="26">
        <f t="shared" si="156"/>
        <v>0</v>
      </c>
      <c r="CV94" s="26">
        <f t="shared" si="156"/>
        <v>0</v>
      </c>
      <c r="CW94" s="27">
        <f t="shared" si="156"/>
        <v>0</v>
      </c>
      <c r="CX94" s="25">
        <f t="shared" si="157"/>
        <v>0</v>
      </c>
      <c r="CY94" s="26">
        <f t="shared" si="157"/>
        <v>0</v>
      </c>
      <c r="CZ94" s="26">
        <f t="shared" si="157"/>
        <v>0</v>
      </c>
      <c r="DA94" s="27">
        <f t="shared" si="157"/>
        <v>0</v>
      </c>
      <c r="DB94" s="25">
        <f t="shared" si="157"/>
        <v>0</v>
      </c>
      <c r="DC94" s="26">
        <f t="shared" si="157"/>
        <v>0</v>
      </c>
      <c r="DD94" s="26">
        <f t="shared" si="157"/>
        <v>0</v>
      </c>
      <c r="DE94" s="27">
        <f t="shared" si="157"/>
        <v>0</v>
      </c>
      <c r="DF94" s="25">
        <f t="shared" si="157"/>
        <v>0</v>
      </c>
      <c r="DG94" s="26">
        <f t="shared" si="157"/>
        <v>0</v>
      </c>
      <c r="DH94" s="26">
        <f t="shared" si="158"/>
        <v>0</v>
      </c>
      <c r="DI94" s="27">
        <f t="shared" si="158"/>
        <v>0</v>
      </c>
      <c r="DJ94" s="25">
        <f t="shared" si="158"/>
        <v>0</v>
      </c>
      <c r="DK94" s="26">
        <f t="shared" si="158"/>
        <v>0</v>
      </c>
      <c r="DL94" s="26">
        <f t="shared" si="158"/>
        <v>0</v>
      </c>
      <c r="DM94" s="27">
        <f t="shared" si="158"/>
        <v>0</v>
      </c>
      <c r="DN94" s="7">
        <v>109</v>
      </c>
      <c r="DO94" s="16">
        <f>IFERROR(VLOOKUP(H94,'Cpte exploit'!$A$11:$E$35,4,FALSE),0)</f>
        <v>0</v>
      </c>
      <c r="DP94" s="17">
        <f t="shared" si="134"/>
        <v>0</v>
      </c>
      <c r="DQ94" s="16">
        <f>'Cpte exploit'!$B$39</f>
        <v>0</v>
      </c>
      <c r="DR94" s="17">
        <f t="shared" si="135"/>
        <v>0</v>
      </c>
      <c r="DS94" s="16">
        <f>'Cpte exploit'!$B$40</f>
        <v>0</v>
      </c>
      <c r="DT94" s="17">
        <f t="shared" si="136"/>
        <v>0</v>
      </c>
      <c r="DU94" s="16">
        <f>'Cpte exploit'!$B$41</f>
        <v>0</v>
      </c>
      <c r="DV94" s="16"/>
      <c r="DW94" s="17">
        <f t="shared" si="118"/>
        <v>0</v>
      </c>
      <c r="DX94" s="44">
        <f t="shared" si="137"/>
        <v>0</v>
      </c>
      <c r="DY94" s="44">
        <f t="shared" si="138"/>
        <v>0</v>
      </c>
      <c r="DZ94" s="124">
        <f t="shared" si="122"/>
        <v>0</v>
      </c>
      <c r="EA94" s="15" t="str">
        <f>IFERROR(VLOOKUP(Q94,BDD!$G$2:$H$99,2,FALSE),"")</f>
        <v/>
      </c>
      <c r="EB94" s="15" t="str">
        <f>IFERROR(VLOOKUP(R94,BDD!$G$2:$H$99,2,FALSE),"")</f>
        <v/>
      </c>
      <c r="EC94" s="15" t="str">
        <f>IFERROR(VLOOKUP(S94,BDD!$G$2:$H$99,2,FALSE),"")</f>
        <v/>
      </c>
      <c r="ED94" s="15" t="str">
        <f>IFERROR(VLOOKUP(T94,BDD!$G$2:$H$99,2,FALSE),"")</f>
        <v/>
      </c>
      <c r="EE94" s="15" t="str">
        <f t="shared" si="139"/>
        <v/>
      </c>
      <c r="EF94" s="15" t="str">
        <f t="shared" si="140"/>
        <v/>
      </c>
      <c r="EG94" s="15">
        <f t="shared" si="141"/>
        <v>0</v>
      </c>
      <c r="EH94" s="15">
        <f t="shared" si="142"/>
        <v>0</v>
      </c>
      <c r="EI94" s="15" t="str">
        <f t="shared" si="143"/>
        <v/>
      </c>
      <c r="EJ94" s="15" t="str">
        <f t="shared" si="144"/>
        <v/>
      </c>
      <c r="EK94" s="15">
        <f t="shared" si="145"/>
        <v>0</v>
      </c>
      <c r="EL94" s="15">
        <f t="shared" si="146"/>
        <v>0</v>
      </c>
      <c r="EM94" s="15">
        <f t="shared" si="112"/>
        <v>0</v>
      </c>
      <c r="EN94" s="15">
        <f t="shared" si="113"/>
        <v>0</v>
      </c>
      <c r="EO94" s="15"/>
      <c r="EP94" s="15"/>
      <c r="EQ94" s="15">
        <f t="shared" si="147"/>
        <v>0</v>
      </c>
      <c r="ER94" s="15">
        <f t="shared" si="148"/>
        <v>0</v>
      </c>
      <c r="ES94" s="18">
        <f t="shared" si="119"/>
        <v>0</v>
      </c>
      <c r="ET94" s="19">
        <f t="shared" si="114"/>
        <v>0</v>
      </c>
      <c r="EU94" s="19">
        <f t="shared" si="115"/>
        <v>0</v>
      </c>
      <c r="EV94" s="19">
        <f t="shared" si="116"/>
        <v>0</v>
      </c>
      <c r="EW94" s="19">
        <f t="shared" si="117"/>
        <v>0</v>
      </c>
      <c r="EX94" s="19">
        <f t="shared" si="120"/>
        <v>0</v>
      </c>
      <c r="EY94" s="19">
        <f t="shared" si="121"/>
        <v>0</v>
      </c>
      <c r="EZ94" s="117">
        <f t="shared" si="123"/>
        <v>0</v>
      </c>
      <c r="FA94" s="115">
        <f>VLOOKUP(A94,Info!$B$7:$D$106,2,FALSE)</f>
        <v>3</v>
      </c>
      <c r="FB94" s="7">
        <f>FB90+1</f>
        <v>20</v>
      </c>
    </row>
    <row r="95" spans="1:158" x14ac:dyDescent="0.3">
      <c r="A95" s="119" t="str">
        <f>VLOOKUP(FB95,Info!$A$7:$B$106,2,FALSE)</f>
        <v>GENNEVILLIERS PSE 3.1</v>
      </c>
      <c r="B95" s="119">
        <f>VLOOKUP(A95,Info!$B$7:$D$106,3,FALSE)</f>
        <v>20</v>
      </c>
      <c r="C95" s="120" t="str">
        <f>IFERROR(VLOOKUP(A95,Info!$B$7:$AD$106,29,FALSE),"")</f>
        <v>15h45 - 19h45</v>
      </c>
      <c r="D95" s="120" t="str">
        <f>IFERROR(VLOOKUP(A95,Info!$B$7:$AD$106,28,FALSE),"")</f>
        <v xml:space="preserve">Lu Ma Me Je Ve </v>
      </c>
      <c r="E95" s="121">
        <f>IFERROR(VLOOKUP(A95,Info!$B$7:$AD$106,13,FALSE),0)</f>
        <v>0</v>
      </c>
      <c r="F95" s="122">
        <f>IFERROR(VLOOKUP(A95,'Base travail'!$B$22:$G$121,4,FALSE)+VLOOKUP(A95,'Base travail'!$B$22:$G$121,5,FALSE),0)</f>
        <v>0</v>
      </c>
      <c r="G95" s="122">
        <f>IFERROR(VLOOKUP(A95,'Base travail'!$B$22:$G$121,6,FALSE),0)</f>
        <v>0</v>
      </c>
      <c r="H95" s="262"/>
      <c r="I95" s="262"/>
      <c r="J95" s="263"/>
      <c r="K95" s="263"/>
      <c r="L95" s="263"/>
      <c r="M95" s="263"/>
      <c r="N95" s="263"/>
      <c r="O95" s="263"/>
      <c r="P95" s="263"/>
      <c r="Q95" s="263"/>
      <c r="R95" s="263"/>
      <c r="S95" s="263"/>
      <c r="T95" s="263"/>
      <c r="V95" s="61">
        <f t="shared" si="149"/>
        <v>0</v>
      </c>
      <c r="W95" s="62">
        <f t="shared" si="149"/>
        <v>0</v>
      </c>
      <c r="X95" s="62">
        <f t="shared" si="149"/>
        <v>0</v>
      </c>
      <c r="Y95" s="63">
        <f t="shared" si="149"/>
        <v>0</v>
      </c>
      <c r="Z95" s="61">
        <f t="shared" si="149"/>
        <v>0</v>
      </c>
      <c r="AA95" s="62">
        <f t="shared" si="149"/>
        <v>0</v>
      </c>
      <c r="AB95" s="62">
        <f t="shared" si="149"/>
        <v>0</v>
      </c>
      <c r="AC95" s="63">
        <f t="shared" si="149"/>
        <v>0</v>
      </c>
      <c r="AD95" s="61">
        <f t="shared" si="149"/>
        <v>0</v>
      </c>
      <c r="AE95" s="62">
        <f t="shared" si="149"/>
        <v>0</v>
      </c>
      <c r="AF95" s="62">
        <f t="shared" si="150"/>
        <v>0</v>
      </c>
      <c r="AG95" s="63">
        <f t="shared" si="150"/>
        <v>0</v>
      </c>
      <c r="AH95" s="61">
        <f t="shared" si="150"/>
        <v>0</v>
      </c>
      <c r="AI95" s="62">
        <f t="shared" si="150"/>
        <v>0</v>
      </c>
      <c r="AJ95" s="62">
        <f t="shared" si="150"/>
        <v>0</v>
      </c>
      <c r="AK95" s="63">
        <f t="shared" si="150"/>
        <v>0</v>
      </c>
      <c r="AL95" s="61">
        <f t="shared" si="150"/>
        <v>0</v>
      </c>
      <c r="AM95" s="62">
        <f t="shared" si="150"/>
        <v>0</v>
      </c>
      <c r="AN95" s="62">
        <f t="shared" si="150"/>
        <v>0</v>
      </c>
      <c r="AO95" s="63">
        <f t="shared" si="150"/>
        <v>0</v>
      </c>
      <c r="AP95" s="61">
        <f t="shared" si="151"/>
        <v>0</v>
      </c>
      <c r="AQ95" s="62">
        <f t="shared" si="151"/>
        <v>0</v>
      </c>
      <c r="AR95" s="62">
        <f t="shared" si="151"/>
        <v>0</v>
      </c>
      <c r="AS95" s="63">
        <f t="shared" si="151"/>
        <v>0</v>
      </c>
      <c r="AT95" s="61">
        <f t="shared" si="151"/>
        <v>0</v>
      </c>
      <c r="AU95" s="62">
        <f t="shared" si="151"/>
        <v>0</v>
      </c>
      <c r="AV95" s="62">
        <f t="shared" si="151"/>
        <v>0</v>
      </c>
      <c r="AW95" s="63">
        <f t="shared" si="151"/>
        <v>0</v>
      </c>
      <c r="AX95" s="61">
        <f t="shared" si="151"/>
        <v>0</v>
      </c>
      <c r="AY95" s="62">
        <f t="shared" si="151"/>
        <v>0</v>
      </c>
      <c r="AZ95" s="62">
        <f t="shared" si="152"/>
        <v>0</v>
      </c>
      <c r="BA95" s="63">
        <f t="shared" si="152"/>
        <v>0</v>
      </c>
      <c r="BB95" s="61">
        <f t="shared" si="152"/>
        <v>0</v>
      </c>
      <c r="BC95" s="62">
        <f t="shared" si="152"/>
        <v>0</v>
      </c>
      <c r="BD95" s="62">
        <f t="shared" si="152"/>
        <v>0</v>
      </c>
      <c r="BE95" s="63">
        <f t="shared" si="152"/>
        <v>0</v>
      </c>
      <c r="BF95" s="61">
        <f t="shared" si="152"/>
        <v>0</v>
      </c>
      <c r="BG95" s="62">
        <f t="shared" si="152"/>
        <v>0</v>
      </c>
      <c r="BH95" s="62">
        <f t="shared" si="152"/>
        <v>0</v>
      </c>
      <c r="BI95" s="63">
        <f t="shared" si="152"/>
        <v>0</v>
      </c>
      <c r="BJ95" s="61">
        <f t="shared" si="153"/>
        <v>0</v>
      </c>
      <c r="BK95" s="62">
        <f t="shared" si="153"/>
        <v>0</v>
      </c>
      <c r="BL95" s="62">
        <f t="shared" si="153"/>
        <v>0</v>
      </c>
      <c r="BM95" s="63">
        <f t="shared" si="153"/>
        <v>0</v>
      </c>
      <c r="BN95" s="61">
        <f t="shared" si="153"/>
        <v>0</v>
      </c>
      <c r="BO95" s="62">
        <f t="shared" si="153"/>
        <v>0</v>
      </c>
      <c r="BP95" s="62">
        <f t="shared" si="153"/>
        <v>0</v>
      </c>
      <c r="BQ95" s="63">
        <f t="shared" si="153"/>
        <v>0</v>
      </c>
      <c r="BR95" s="61">
        <f t="shared" si="153"/>
        <v>0</v>
      </c>
      <c r="BS95" s="62">
        <f t="shared" si="153"/>
        <v>0</v>
      </c>
      <c r="BT95" s="62">
        <f t="shared" si="154"/>
        <v>0</v>
      </c>
      <c r="BU95" s="63">
        <f t="shared" si="154"/>
        <v>0</v>
      </c>
      <c r="BV95" s="61">
        <f t="shared" si="154"/>
        <v>0</v>
      </c>
      <c r="BW95" s="62">
        <f t="shared" si="154"/>
        <v>0</v>
      </c>
      <c r="BX95" s="62">
        <f t="shared" si="154"/>
        <v>0</v>
      </c>
      <c r="BY95" s="63">
        <f t="shared" si="154"/>
        <v>0</v>
      </c>
      <c r="BZ95" s="61">
        <f t="shared" si="154"/>
        <v>0</v>
      </c>
      <c r="CA95" s="62">
        <f t="shared" si="154"/>
        <v>0</v>
      </c>
      <c r="CB95" s="62">
        <f t="shared" si="154"/>
        <v>0</v>
      </c>
      <c r="CC95" s="63">
        <f t="shared" si="154"/>
        <v>0</v>
      </c>
      <c r="CD95" s="61">
        <f t="shared" si="155"/>
        <v>0</v>
      </c>
      <c r="CE95" s="62">
        <f t="shared" si="155"/>
        <v>0</v>
      </c>
      <c r="CF95" s="62">
        <f t="shared" si="155"/>
        <v>0</v>
      </c>
      <c r="CG95" s="63">
        <f t="shared" si="155"/>
        <v>0</v>
      </c>
      <c r="CH95" s="61">
        <f t="shared" si="155"/>
        <v>0</v>
      </c>
      <c r="CI95" s="62">
        <f t="shared" si="155"/>
        <v>0</v>
      </c>
      <c r="CJ95" s="62">
        <f t="shared" si="155"/>
        <v>0</v>
      </c>
      <c r="CK95" s="63">
        <f t="shared" si="155"/>
        <v>0</v>
      </c>
      <c r="CL95" s="61">
        <f t="shared" si="155"/>
        <v>0</v>
      </c>
      <c r="CM95" s="62">
        <f t="shared" si="155"/>
        <v>0</v>
      </c>
      <c r="CN95" s="62">
        <f t="shared" si="156"/>
        <v>0</v>
      </c>
      <c r="CO95" s="63">
        <f t="shared" si="156"/>
        <v>0</v>
      </c>
      <c r="CP95" s="61">
        <f t="shared" si="156"/>
        <v>0</v>
      </c>
      <c r="CQ95" s="62">
        <f t="shared" si="156"/>
        <v>0</v>
      </c>
      <c r="CR95" s="62">
        <f t="shared" si="156"/>
        <v>0</v>
      </c>
      <c r="CS95" s="63">
        <f t="shared" si="156"/>
        <v>0</v>
      </c>
      <c r="CT95" s="61">
        <f t="shared" si="156"/>
        <v>0</v>
      </c>
      <c r="CU95" s="62">
        <f t="shared" si="156"/>
        <v>0</v>
      </c>
      <c r="CV95" s="62">
        <f t="shared" si="156"/>
        <v>0</v>
      </c>
      <c r="CW95" s="63">
        <f t="shared" si="156"/>
        <v>0</v>
      </c>
      <c r="CX95" s="61">
        <f t="shared" si="157"/>
        <v>0</v>
      </c>
      <c r="CY95" s="62">
        <f t="shared" si="157"/>
        <v>0</v>
      </c>
      <c r="CZ95" s="62">
        <f t="shared" si="157"/>
        <v>0</v>
      </c>
      <c r="DA95" s="63">
        <f t="shared" si="157"/>
        <v>0</v>
      </c>
      <c r="DB95" s="61">
        <f t="shared" si="157"/>
        <v>0</v>
      </c>
      <c r="DC95" s="62">
        <f t="shared" si="157"/>
        <v>0</v>
      </c>
      <c r="DD95" s="62">
        <f t="shared" si="157"/>
        <v>0</v>
      </c>
      <c r="DE95" s="63">
        <f t="shared" si="157"/>
        <v>0</v>
      </c>
      <c r="DF95" s="61">
        <f t="shared" si="157"/>
        <v>0</v>
      </c>
      <c r="DG95" s="62">
        <f t="shared" si="157"/>
        <v>0</v>
      </c>
      <c r="DH95" s="62">
        <f t="shared" si="158"/>
        <v>0</v>
      </c>
      <c r="DI95" s="63">
        <f t="shared" si="158"/>
        <v>0</v>
      </c>
      <c r="DJ95" s="61">
        <f t="shared" si="158"/>
        <v>0</v>
      </c>
      <c r="DK95" s="62">
        <f t="shared" si="158"/>
        <v>0</v>
      </c>
      <c r="DL95" s="62">
        <f t="shared" si="158"/>
        <v>0</v>
      </c>
      <c r="DM95" s="63">
        <f t="shared" si="158"/>
        <v>0</v>
      </c>
      <c r="DN95" s="7">
        <v>110</v>
      </c>
      <c r="DO95" s="23">
        <f>IFERROR(VLOOKUP(H95,'Cpte exploit'!$A$11:$E$35,4,FALSE),0)</f>
        <v>0</v>
      </c>
      <c r="DP95" s="24">
        <f t="shared" si="134"/>
        <v>0</v>
      </c>
      <c r="DQ95" s="23">
        <f>'Cpte exploit'!$B$39</f>
        <v>0</v>
      </c>
      <c r="DR95" s="24">
        <f t="shared" si="135"/>
        <v>0</v>
      </c>
      <c r="DS95" s="23">
        <f>'Cpte exploit'!$B$40</f>
        <v>0</v>
      </c>
      <c r="DT95" s="24">
        <f t="shared" si="136"/>
        <v>0</v>
      </c>
      <c r="DU95" s="23">
        <f>'Cpte exploit'!$B$41</f>
        <v>0</v>
      </c>
      <c r="DV95" s="23"/>
      <c r="DW95" s="24">
        <f t="shared" si="118"/>
        <v>0</v>
      </c>
      <c r="DX95" s="45">
        <f t="shared" si="137"/>
        <v>0</v>
      </c>
      <c r="DY95" s="45">
        <f t="shared" si="138"/>
        <v>0</v>
      </c>
      <c r="DZ95" s="123">
        <f t="shared" si="122"/>
        <v>0</v>
      </c>
      <c r="EA95" s="15" t="str">
        <f>IFERROR(VLOOKUP(Q95,BDD!$G$2:$H$99,2,FALSE),"")</f>
        <v/>
      </c>
      <c r="EB95" s="15" t="str">
        <f>IFERROR(VLOOKUP(R95,BDD!$G$2:$H$99,2,FALSE),"")</f>
        <v/>
      </c>
      <c r="EC95" s="15" t="str">
        <f>IFERROR(VLOOKUP(S95,BDD!$G$2:$H$99,2,FALSE),"")</f>
        <v/>
      </c>
      <c r="ED95" s="15" t="str">
        <f>IFERROR(VLOOKUP(T95,BDD!$G$2:$H$99,2,FALSE),"")</f>
        <v/>
      </c>
      <c r="EE95" s="15" t="str">
        <f t="shared" si="139"/>
        <v/>
      </c>
      <c r="EF95" s="15" t="str">
        <f t="shared" si="140"/>
        <v/>
      </c>
      <c r="EG95" s="15">
        <f t="shared" si="141"/>
        <v>0</v>
      </c>
      <c r="EH95" s="15">
        <f t="shared" si="142"/>
        <v>0</v>
      </c>
      <c r="EI95" s="15" t="str">
        <f t="shared" si="143"/>
        <v/>
      </c>
      <c r="EJ95" s="15" t="str">
        <f t="shared" si="144"/>
        <v/>
      </c>
      <c r="EK95" s="15">
        <f t="shared" si="145"/>
        <v>0</v>
      </c>
      <c r="EL95" s="15">
        <f t="shared" si="146"/>
        <v>0</v>
      </c>
      <c r="EM95" s="15">
        <f t="shared" si="112"/>
        <v>0</v>
      </c>
      <c r="EN95" s="15">
        <f t="shared" si="113"/>
        <v>0</v>
      </c>
      <c r="EO95" s="15"/>
      <c r="EP95" s="15"/>
      <c r="EQ95" s="15">
        <f t="shared" si="147"/>
        <v>0</v>
      </c>
      <c r="ER95" s="15">
        <f t="shared" si="148"/>
        <v>0</v>
      </c>
      <c r="ES95" s="18">
        <f t="shared" si="119"/>
        <v>0</v>
      </c>
      <c r="ET95" s="19">
        <f t="shared" si="114"/>
        <v>0</v>
      </c>
      <c r="EU95" s="19">
        <f t="shared" si="115"/>
        <v>0</v>
      </c>
      <c r="EV95" s="19">
        <f t="shared" si="116"/>
        <v>0</v>
      </c>
      <c r="EW95" s="19">
        <f t="shared" si="117"/>
        <v>0</v>
      </c>
      <c r="EX95" s="19">
        <f t="shared" si="120"/>
        <v>0</v>
      </c>
      <c r="EY95" s="19">
        <f t="shared" si="121"/>
        <v>0</v>
      </c>
      <c r="EZ95" s="122">
        <f t="shared" si="123"/>
        <v>0</v>
      </c>
      <c r="FA95" s="120">
        <f>VLOOKUP(A95,Info!$B$7:$D$106,2,FALSE)</f>
        <v>3</v>
      </c>
      <c r="FB95" s="7">
        <f>FB94</f>
        <v>20</v>
      </c>
    </row>
    <row r="96" spans="1:158" x14ac:dyDescent="0.3">
      <c r="A96" s="114" t="str">
        <f>VLOOKUP(FB96,Info!$A$7:$B$106,2,FALSE)</f>
        <v>GENNEVILLIERS PSE 3.1</v>
      </c>
      <c r="B96" s="114">
        <f>VLOOKUP(A96,Info!$B$7:$D$106,3,FALSE)</f>
        <v>20</v>
      </c>
      <c r="C96" s="115" t="str">
        <f>IFERROR(VLOOKUP(A96,Info!$B$7:$AD$106,29,FALSE),"")</f>
        <v>15h45 - 19h45</v>
      </c>
      <c r="D96" s="115" t="str">
        <f>IFERROR(VLOOKUP(A96,Info!$B$7:$AD$106,28,FALSE),"")</f>
        <v xml:space="preserve">Lu Ma Me Je Ve </v>
      </c>
      <c r="E96" s="116">
        <f>IFERROR(VLOOKUP(A96,Info!$B$7:$AD$106,13,FALSE),0)</f>
        <v>0</v>
      </c>
      <c r="F96" s="117">
        <f>IFERROR(VLOOKUP(A96,'Base travail'!$B$22:$G$121,4,FALSE)+VLOOKUP(A96,'Base travail'!$B$22:$G$121,5,FALSE),0)</f>
        <v>0</v>
      </c>
      <c r="G96" s="117">
        <f>IFERROR(VLOOKUP(A96,'Base travail'!$B$22:$G$121,6,FALSE),0)</f>
        <v>0</v>
      </c>
      <c r="H96" s="89"/>
      <c r="I96" s="89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V96" s="25">
        <f t="shared" ref="V96:AE105" si="159">IF(OR(AND(V$3&lt;$EF96,V$3&gt;=$EE96),AND(V$3&lt;$EH96,V$3&gt;=$EG96),AND(V$3&lt;$EJ96,V$3&gt;=$EI96),AND(V$3&lt;$EL96,V$3&gt;=$EK96)),1,0)</f>
        <v>0</v>
      </c>
      <c r="W96" s="26">
        <f t="shared" si="159"/>
        <v>0</v>
      </c>
      <c r="X96" s="26">
        <f t="shared" si="159"/>
        <v>0</v>
      </c>
      <c r="Y96" s="27">
        <f t="shared" si="159"/>
        <v>0</v>
      </c>
      <c r="Z96" s="25">
        <f t="shared" si="159"/>
        <v>0</v>
      </c>
      <c r="AA96" s="26">
        <f t="shared" si="159"/>
        <v>0</v>
      </c>
      <c r="AB96" s="26">
        <f t="shared" si="159"/>
        <v>0</v>
      </c>
      <c r="AC96" s="27">
        <f t="shared" si="159"/>
        <v>0</v>
      </c>
      <c r="AD96" s="25">
        <f t="shared" si="159"/>
        <v>0</v>
      </c>
      <c r="AE96" s="26">
        <f t="shared" si="159"/>
        <v>0</v>
      </c>
      <c r="AF96" s="26">
        <f t="shared" ref="AF96:AO105" si="160">IF(OR(AND(AF$3&lt;$EF96,AF$3&gt;=$EE96),AND(AF$3&lt;$EH96,AF$3&gt;=$EG96),AND(AF$3&lt;$EJ96,AF$3&gt;=$EI96),AND(AF$3&lt;$EL96,AF$3&gt;=$EK96)),1,0)</f>
        <v>0</v>
      </c>
      <c r="AG96" s="27">
        <f t="shared" si="160"/>
        <v>0</v>
      </c>
      <c r="AH96" s="25">
        <f t="shared" si="160"/>
        <v>0</v>
      </c>
      <c r="AI96" s="26">
        <f t="shared" si="160"/>
        <v>0</v>
      </c>
      <c r="AJ96" s="26">
        <f t="shared" si="160"/>
        <v>0</v>
      </c>
      <c r="AK96" s="27">
        <f t="shared" si="160"/>
        <v>0</v>
      </c>
      <c r="AL96" s="25">
        <f t="shared" si="160"/>
        <v>0</v>
      </c>
      <c r="AM96" s="26">
        <f t="shared" si="160"/>
        <v>0</v>
      </c>
      <c r="AN96" s="26">
        <f t="shared" si="160"/>
        <v>0</v>
      </c>
      <c r="AO96" s="27">
        <f t="shared" si="160"/>
        <v>0</v>
      </c>
      <c r="AP96" s="25">
        <f t="shared" ref="AP96:AY105" si="161">IF(OR(AND(AP$3&lt;$EF96,AP$3&gt;=$EE96),AND(AP$3&lt;$EH96,AP$3&gt;=$EG96),AND(AP$3&lt;$EJ96,AP$3&gt;=$EI96),AND(AP$3&lt;$EL96,AP$3&gt;=$EK96)),1,0)</f>
        <v>0</v>
      </c>
      <c r="AQ96" s="26">
        <f t="shared" si="161"/>
        <v>0</v>
      </c>
      <c r="AR96" s="26">
        <f t="shared" si="161"/>
        <v>0</v>
      </c>
      <c r="AS96" s="27">
        <f t="shared" si="161"/>
        <v>0</v>
      </c>
      <c r="AT96" s="25">
        <f t="shared" si="161"/>
        <v>0</v>
      </c>
      <c r="AU96" s="26">
        <f t="shared" si="161"/>
        <v>0</v>
      </c>
      <c r="AV96" s="26">
        <f t="shared" si="161"/>
        <v>0</v>
      </c>
      <c r="AW96" s="27">
        <f t="shared" si="161"/>
        <v>0</v>
      </c>
      <c r="AX96" s="25">
        <f t="shared" si="161"/>
        <v>0</v>
      </c>
      <c r="AY96" s="26">
        <f t="shared" si="161"/>
        <v>0</v>
      </c>
      <c r="AZ96" s="26">
        <f t="shared" ref="AZ96:BI105" si="162">IF(OR(AND(AZ$3&lt;$EF96,AZ$3&gt;=$EE96),AND(AZ$3&lt;$EH96,AZ$3&gt;=$EG96),AND(AZ$3&lt;$EJ96,AZ$3&gt;=$EI96),AND(AZ$3&lt;$EL96,AZ$3&gt;=$EK96)),1,0)</f>
        <v>0</v>
      </c>
      <c r="BA96" s="27">
        <f t="shared" si="162"/>
        <v>0</v>
      </c>
      <c r="BB96" s="25">
        <f t="shared" si="162"/>
        <v>0</v>
      </c>
      <c r="BC96" s="26">
        <f t="shared" si="162"/>
        <v>0</v>
      </c>
      <c r="BD96" s="26">
        <f t="shared" si="162"/>
        <v>0</v>
      </c>
      <c r="BE96" s="27">
        <f t="shared" si="162"/>
        <v>0</v>
      </c>
      <c r="BF96" s="25">
        <f t="shared" si="162"/>
        <v>0</v>
      </c>
      <c r="BG96" s="26">
        <f t="shared" si="162"/>
        <v>0</v>
      </c>
      <c r="BH96" s="26">
        <f t="shared" si="162"/>
        <v>0</v>
      </c>
      <c r="BI96" s="27">
        <f t="shared" si="162"/>
        <v>0</v>
      </c>
      <c r="BJ96" s="25">
        <f t="shared" ref="BJ96:BS105" si="163">IF(OR(AND(BJ$3&lt;$EF96,BJ$3&gt;=$EE96),AND(BJ$3&lt;$EH96,BJ$3&gt;=$EG96),AND(BJ$3&lt;$EJ96,BJ$3&gt;=$EI96),AND(BJ$3&lt;$EL96,BJ$3&gt;=$EK96)),1,0)</f>
        <v>0</v>
      </c>
      <c r="BK96" s="26">
        <f t="shared" si="163"/>
        <v>0</v>
      </c>
      <c r="BL96" s="26">
        <f t="shared" si="163"/>
        <v>0</v>
      </c>
      <c r="BM96" s="27">
        <f t="shared" si="163"/>
        <v>0</v>
      </c>
      <c r="BN96" s="25">
        <f t="shared" si="163"/>
        <v>0</v>
      </c>
      <c r="BO96" s="26">
        <f t="shared" si="163"/>
        <v>0</v>
      </c>
      <c r="BP96" s="26">
        <f t="shared" si="163"/>
        <v>0</v>
      </c>
      <c r="BQ96" s="27">
        <f t="shared" si="163"/>
        <v>0</v>
      </c>
      <c r="BR96" s="25">
        <f t="shared" si="163"/>
        <v>0</v>
      </c>
      <c r="BS96" s="26">
        <f t="shared" si="163"/>
        <v>0</v>
      </c>
      <c r="BT96" s="26">
        <f t="shared" ref="BT96:CC105" si="164">IF(OR(AND(BT$3&lt;$EF96,BT$3&gt;=$EE96),AND(BT$3&lt;$EH96,BT$3&gt;=$EG96),AND(BT$3&lt;$EJ96,BT$3&gt;=$EI96),AND(BT$3&lt;$EL96,BT$3&gt;=$EK96)),1,0)</f>
        <v>0</v>
      </c>
      <c r="BU96" s="27">
        <f t="shared" si="164"/>
        <v>0</v>
      </c>
      <c r="BV96" s="25">
        <f t="shared" si="164"/>
        <v>0</v>
      </c>
      <c r="BW96" s="26">
        <f t="shared" si="164"/>
        <v>0</v>
      </c>
      <c r="BX96" s="26">
        <f t="shared" si="164"/>
        <v>0</v>
      </c>
      <c r="BY96" s="27">
        <f t="shared" si="164"/>
        <v>0</v>
      </c>
      <c r="BZ96" s="25">
        <f t="shared" si="164"/>
        <v>0</v>
      </c>
      <c r="CA96" s="26">
        <f t="shared" si="164"/>
        <v>0</v>
      </c>
      <c r="CB96" s="26">
        <f t="shared" si="164"/>
        <v>0</v>
      </c>
      <c r="CC96" s="27">
        <f t="shared" si="164"/>
        <v>0</v>
      </c>
      <c r="CD96" s="25">
        <f t="shared" ref="CD96:CM105" si="165">IF(OR(AND(CD$3&lt;$EF96,CD$3&gt;=$EE96),AND(CD$3&lt;$EH96,CD$3&gt;=$EG96),AND(CD$3&lt;$EJ96,CD$3&gt;=$EI96),AND(CD$3&lt;$EL96,CD$3&gt;=$EK96)),1,0)</f>
        <v>0</v>
      </c>
      <c r="CE96" s="26">
        <f t="shared" si="165"/>
        <v>0</v>
      </c>
      <c r="CF96" s="26">
        <f t="shared" si="165"/>
        <v>0</v>
      </c>
      <c r="CG96" s="27">
        <f t="shared" si="165"/>
        <v>0</v>
      </c>
      <c r="CH96" s="25">
        <f t="shared" si="165"/>
        <v>0</v>
      </c>
      <c r="CI96" s="26">
        <f t="shared" si="165"/>
        <v>0</v>
      </c>
      <c r="CJ96" s="26">
        <f t="shared" si="165"/>
        <v>0</v>
      </c>
      <c r="CK96" s="27">
        <f t="shared" si="165"/>
        <v>0</v>
      </c>
      <c r="CL96" s="25">
        <f t="shared" si="165"/>
        <v>0</v>
      </c>
      <c r="CM96" s="26">
        <f t="shared" si="165"/>
        <v>0</v>
      </c>
      <c r="CN96" s="26">
        <f t="shared" ref="CN96:CW105" si="166">IF(OR(AND(CN$3&lt;$EF96,CN$3&gt;=$EE96),AND(CN$3&lt;$EH96,CN$3&gt;=$EG96),AND(CN$3&lt;$EJ96,CN$3&gt;=$EI96),AND(CN$3&lt;$EL96,CN$3&gt;=$EK96)),1,0)</f>
        <v>0</v>
      </c>
      <c r="CO96" s="27">
        <f t="shared" si="166"/>
        <v>0</v>
      </c>
      <c r="CP96" s="25">
        <f t="shared" si="166"/>
        <v>0</v>
      </c>
      <c r="CQ96" s="26">
        <f t="shared" si="166"/>
        <v>0</v>
      </c>
      <c r="CR96" s="26">
        <f t="shared" si="166"/>
        <v>0</v>
      </c>
      <c r="CS96" s="27">
        <f t="shared" si="166"/>
        <v>0</v>
      </c>
      <c r="CT96" s="25">
        <f t="shared" si="166"/>
        <v>0</v>
      </c>
      <c r="CU96" s="26">
        <f t="shared" si="166"/>
        <v>0</v>
      </c>
      <c r="CV96" s="26">
        <f t="shared" si="166"/>
        <v>0</v>
      </c>
      <c r="CW96" s="27">
        <f t="shared" si="166"/>
        <v>0</v>
      </c>
      <c r="CX96" s="25">
        <f t="shared" ref="CX96:DG105" si="167">IF(OR(AND(CX$3&lt;$EF96,CX$3&gt;=$EE96),AND(CX$3&lt;$EH96,CX$3&gt;=$EG96),AND(CX$3&lt;$EJ96,CX$3&gt;=$EI96),AND(CX$3&lt;$EL96,CX$3&gt;=$EK96)),1,0)</f>
        <v>0</v>
      </c>
      <c r="CY96" s="26">
        <f t="shared" si="167"/>
        <v>0</v>
      </c>
      <c r="CZ96" s="26">
        <f t="shared" si="167"/>
        <v>0</v>
      </c>
      <c r="DA96" s="27">
        <f t="shared" si="167"/>
        <v>0</v>
      </c>
      <c r="DB96" s="25">
        <f t="shared" si="167"/>
        <v>0</v>
      </c>
      <c r="DC96" s="26">
        <f t="shared" si="167"/>
        <v>0</v>
      </c>
      <c r="DD96" s="26">
        <f t="shared" si="167"/>
        <v>0</v>
      </c>
      <c r="DE96" s="27">
        <f t="shared" si="167"/>
        <v>0</v>
      </c>
      <c r="DF96" s="25">
        <f t="shared" si="167"/>
        <v>0</v>
      </c>
      <c r="DG96" s="26">
        <f t="shared" si="167"/>
        <v>0</v>
      </c>
      <c r="DH96" s="26">
        <f t="shared" ref="DH96:DM105" si="168">IF(OR(AND(DH$3&lt;$EF96,DH$3&gt;=$EE96),AND(DH$3&lt;$EH96,DH$3&gt;=$EG96),AND(DH$3&lt;$EJ96,DH$3&gt;=$EI96),AND(DH$3&lt;$EL96,DH$3&gt;=$EK96)),1,0)</f>
        <v>0</v>
      </c>
      <c r="DI96" s="27">
        <f t="shared" si="168"/>
        <v>0</v>
      </c>
      <c r="DJ96" s="25">
        <f t="shared" si="168"/>
        <v>0</v>
      </c>
      <c r="DK96" s="26">
        <f t="shared" si="168"/>
        <v>0</v>
      </c>
      <c r="DL96" s="26">
        <f t="shared" si="168"/>
        <v>0</v>
      </c>
      <c r="DM96" s="27">
        <f t="shared" si="168"/>
        <v>0</v>
      </c>
      <c r="DN96" s="7">
        <v>111</v>
      </c>
      <c r="DO96" s="16">
        <f>IFERROR(VLOOKUP(H96,'Cpte exploit'!$A$11:$E$35,4,FALSE),0)</f>
        <v>0</v>
      </c>
      <c r="DP96" s="17">
        <f t="shared" si="134"/>
        <v>0</v>
      </c>
      <c r="DQ96" s="16">
        <f>'Cpte exploit'!$B$39</f>
        <v>0</v>
      </c>
      <c r="DR96" s="17">
        <f t="shared" si="135"/>
        <v>0</v>
      </c>
      <c r="DS96" s="16">
        <f>'Cpte exploit'!$B$40</f>
        <v>0</v>
      </c>
      <c r="DT96" s="17">
        <f t="shared" si="136"/>
        <v>0</v>
      </c>
      <c r="DU96" s="16">
        <f>'Cpte exploit'!$B$41</f>
        <v>0</v>
      </c>
      <c r="DV96" s="16"/>
      <c r="DW96" s="17">
        <f t="shared" si="118"/>
        <v>0</v>
      </c>
      <c r="DX96" s="44">
        <f t="shared" si="137"/>
        <v>0</v>
      </c>
      <c r="DY96" s="44">
        <f t="shared" si="138"/>
        <v>0</v>
      </c>
      <c r="DZ96" s="124">
        <f t="shared" si="122"/>
        <v>0</v>
      </c>
      <c r="EA96" s="15" t="str">
        <f>IFERROR(VLOOKUP(Q96,BDD!$G$2:$H$99,2,FALSE),"")</f>
        <v/>
      </c>
      <c r="EB96" s="15" t="str">
        <f>IFERROR(VLOOKUP(R96,BDD!$G$2:$H$99,2,FALSE),"")</f>
        <v/>
      </c>
      <c r="EC96" s="15" t="str">
        <f>IFERROR(VLOOKUP(S96,BDD!$G$2:$H$99,2,FALSE),"")</f>
        <v/>
      </c>
      <c r="ED96" s="15" t="str">
        <f>IFERROR(VLOOKUP(T96,BDD!$G$2:$H$99,2,FALSE),"")</f>
        <v/>
      </c>
      <c r="EE96" s="15" t="str">
        <f t="shared" si="139"/>
        <v/>
      </c>
      <c r="EF96" s="15" t="str">
        <f t="shared" si="140"/>
        <v/>
      </c>
      <c r="EG96" s="15">
        <f t="shared" si="141"/>
        <v>0</v>
      </c>
      <c r="EH96" s="15">
        <f t="shared" si="142"/>
        <v>0</v>
      </c>
      <c r="EI96" s="15" t="str">
        <f t="shared" si="143"/>
        <v/>
      </c>
      <c r="EJ96" s="15" t="str">
        <f t="shared" si="144"/>
        <v/>
      </c>
      <c r="EK96" s="15">
        <f t="shared" si="145"/>
        <v>0</v>
      </c>
      <c r="EL96" s="15">
        <f t="shared" si="146"/>
        <v>0</v>
      </c>
      <c r="EM96" s="15">
        <f t="shared" si="112"/>
        <v>0</v>
      </c>
      <c r="EN96" s="15">
        <f t="shared" si="113"/>
        <v>0</v>
      </c>
      <c r="EO96" s="15"/>
      <c r="EP96" s="15"/>
      <c r="EQ96" s="15">
        <f t="shared" si="147"/>
        <v>0</v>
      </c>
      <c r="ER96" s="15">
        <f t="shared" si="148"/>
        <v>0</v>
      </c>
      <c r="ES96" s="18">
        <f t="shared" si="119"/>
        <v>0</v>
      </c>
      <c r="ET96" s="19">
        <f t="shared" si="114"/>
        <v>0</v>
      </c>
      <c r="EU96" s="19">
        <f t="shared" si="115"/>
        <v>0</v>
      </c>
      <c r="EV96" s="19">
        <f t="shared" si="116"/>
        <v>0</v>
      </c>
      <c r="EW96" s="19">
        <f t="shared" si="117"/>
        <v>0</v>
      </c>
      <c r="EX96" s="19">
        <f t="shared" si="120"/>
        <v>0</v>
      </c>
      <c r="EY96" s="19">
        <f t="shared" si="121"/>
        <v>0</v>
      </c>
      <c r="EZ96" s="117">
        <f t="shared" si="123"/>
        <v>0</v>
      </c>
      <c r="FA96" s="115">
        <f>VLOOKUP(A96,Info!$B$7:$D$106,2,FALSE)</f>
        <v>3</v>
      </c>
      <c r="FB96" s="7">
        <f>FB94</f>
        <v>20</v>
      </c>
    </row>
    <row r="97" spans="1:158" x14ac:dyDescent="0.3">
      <c r="A97" s="119" t="str">
        <f>VLOOKUP(FB97,Info!$A$7:$B$106,2,FALSE)</f>
        <v>GENNEVILLIERS PSE 3.1</v>
      </c>
      <c r="B97" s="119">
        <f>VLOOKUP(A97,Info!$B$7:$D$106,3,FALSE)</f>
        <v>20</v>
      </c>
      <c r="C97" s="120" t="str">
        <f>IFERROR(VLOOKUP(A97,Info!$B$7:$AD$106,29,FALSE),"")</f>
        <v>15h45 - 19h45</v>
      </c>
      <c r="D97" s="120" t="str">
        <f>IFERROR(VLOOKUP(A97,Info!$B$7:$AD$106,28,FALSE),"")</f>
        <v xml:space="preserve">Lu Ma Me Je Ve </v>
      </c>
      <c r="E97" s="121">
        <f>IFERROR(VLOOKUP(A97,Info!$B$7:$AD$106,13,FALSE),0)</f>
        <v>0</v>
      </c>
      <c r="F97" s="122">
        <f>IFERROR(VLOOKUP(A97,'Base travail'!$B$22:$G$121,4,FALSE)+VLOOKUP(A97,'Base travail'!$B$22:$G$121,5,FALSE),0)</f>
        <v>0</v>
      </c>
      <c r="G97" s="122">
        <f>IFERROR(VLOOKUP(A97,'Base travail'!$B$22:$G$121,6,FALSE),0)</f>
        <v>0</v>
      </c>
      <c r="H97" s="262"/>
      <c r="I97" s="262"/>
      <c r="J97" s="263"/>
      <c r="K97" s="263"/>
      <c r="L97" s="263"/>
      <c r="M97" s="263"/>
      <c r="N97" s="263"/>
      <c r="O97" s="263"/>
      <c r="P97" s="263"/>
      <c r="Q97" s="263"/>
      <c r="R97" s="263"/>
      <c r="S97" s="263"/>
      <c r="T97" s="263"/>
      <c r="V97" s="61">
        <f t="shared" si="159"/>
        <v>0</v>
      </c>
      <c r="W97" s="62">
        <f t="shared" si="159"/>
        <v>0</v>
      </c>
      <c r="X97" s="62">
        <f t="shared" si="159"/>
        <v>0</v>
      </c>
      <c r="Y97" s="63">
        <f t="shared" si="159"/>
        <v>0</v>
      </c>
      <c r="Z97" s="61">
        <f t="shared" si="159"/>
        <v>0</v>
      </c>
      <c r="AA97" s="62">
        <f t="shared" si="159"/>
        <v>0</v>
      </c>
      <c r="AB97" s="62">
        <f t="shared" si="159"/>
        <v>0</v>
      </c>
      <c r="AC97" s="63">
        <f t="shared" si="159"/>
        <v>0</v>
      </c>
      <c r="AD97" s="61">
        <f t="shared" si="159"/>
        <v>0</v>
      </c>
      <c r="AE97" s="62">
        <f t="shared" si="159"/>
        <v>0</v>
      </c>
      <c r="AF97" s="62">
        <f t="shared" si="160"/>
        <v>0</v>
      </c>
      <c r="AG97" s="63">
        <f t="shared" si="160"/>
        <v>0</v>
      </c>
      <c r="AH97" s="61">
        <f t="shared" si="160"/>
        <v>0</v>
      </c>
      <c r="AI97" s="62">
        <f t="shared" si="160"/>
        <v>0</v>
      </c>
      <c r="AJ97" s="62">
        <f t="shared" si="160"/>
        <v>0</v>
      </c>
      <c r="AK97" s="63">
        <f t="shared" si="160"/>
        <v>0</v>
      </c>
      <c r="AL97" s="61">
        <f t="shared" si="160"/>
        <v>0</v>
      </c>
      <c r="AM97" s="62">
        <f t="shared" si="160"/>
        <v>0</v>
      </c>
      <c r="AN97" s="62">
        <f t="shared" si="160"/>
        <v>0</v>
      </c>
      <c r="AO97" s="63">
        <f t="shared" si="160"/>
        <v>0</v>
      </c>
      <c r="AP97" s="61">
        <f t="shared" si="161"/>
        <v>0</v>
      </c>
      <c r="AQ97" s="62">
        <f t="shared" si="161"/>
        <v>0</v>
      </c>
      <c r="AR97" s="62">
        <f t="shared" si="161"/>
        <v>0</v>
      </c>
      <c r="AS97" s="63">
        <f t="shared" si="161"/>
        <v>0</v>
      </c>
      <c r="AT97" s="61">
        <f t="shared" si="161"/>
        <v>0</v>
      </c>
      <c r="AU97" s="62">
        <f t="shared" si="161"/>
        <v>0</v>
      </c>
      <c r="AV97" s="62">
        <f t="shared" si="161"/>
        <v>0</v>
      </c>
      <c r="AW97" s="63">
        <f t="shared" si="161"/>
        <v>0</v>
      </c>
      <c r="AX97" s="61">
        <f t="shared" si="161"/>
        <v>0</v>
      </c>
      <c r="AY97" s="62">
        <f t="shared" si="161"/>
        <v>0</v>
      </c>
      <c r="AZ97" s="62">
        <f t="shared" si="162"/>
        <v>0</v>
      </c>
      <c r="BA97" s="63">
        <f t="shared" si="162"/>
        <v>0</v>
      </c>
      <c r="BB97" s="61">
        <f t="shared" si="162"/>
        <v>0</v>
      </c>
      <c r="BC97" s="62">
        <f t="shared" si="162"/>
        <v>0</v>
      </c>
      <c r="BD97" s="62">
        <f t="shared" si="162"/>
        <v>0</v>
      </c>
      <c r="BE97" s="63">
        <f t="shared" si="162"/>
        <v>0</v>
      </c>
      <c r="BF97" s="61">
        <f t="shared" si="162"/>
        <v>0</v>
      </c>
      <c r="BG97" s="62">
        <f t="shared" si="162"/>
        <v>0</v>
      </c>
      <c r="BH97" s="62">
        <f t="shared" si="162"/>
        <v>0</v>
      </c>
      <c r="BI97" s="63">
        <f t="shared" si="162"/>
        <v>0</v>
      </c>
      <c r="BJ97" s="61">
        <f t="shared" si="163"/>
        <v>0</v>
      </c>
      <c r="BK97" s="62">
        <f t="shared" si="163"/>
        <v>0</v>
      </c>
      <c r="BL97" s="62">
        <f t="shared" si="163"/>
        <v>0</v>
      </c>
      <c r="BM97" s="63">
        <f t="shared" si="163"/>
        <v>0</v>
      </c>
      <c r="BN97" s="61">
        <f t="shared" si="163"/>
        <v>0</v>
      </c>
      <c r="BO97" s="62">
        <f t="shared" si="163"/>
        <v>0</v>
      </c>
      <c r="BP97" s="62">
        <f t="shared" si="163"/>
        <v>0</v>
      </c>
      <c r="BQ97" s="63">
        <f t="shared" si="163"/>
        <v>0</v>
      </c>
      <c r="BR97" s="61">
        <f t="shared" si="163"/>
        <v>0</v>
      </c>
      <c r="BS97" s="62">
        <f t="shared" si="163"/>
        <v>0</v>
      </c>
      <c r="BT97" s="62">
        <f t="shared" si="164"/>
        <v>0</v>
      </c>
      <c r="BU97" s="63">
        <f t="shared" si="164"/>
        <v>0</v>
      </c>
      <c r="BV97" s="61">
        <f t="shared" si="164"/>
        <v>0</v>
      </c>
      <c r="BW97" s="62">
        <f t="shared" si="164"/>
        <v>0</v>
      </c>
      <c r="BX97" s="62">
        <f t="shared" si="164"/>
        <v>0</v>
      </c>
      <c r="BY97" s="63">
        <f t="shared" si="164"/>
        <v>0</v>
      </c>
      <c r="BZ97" s="61">
        <f t="shared" si="164"/>
        <v>0</v>
      </c>
      <c r="CA97" s="62">
        <f t="shared" si="164"/>
        <v>0</v>
      </c>
      <c r="CB97" s="62">
        <f t="shared" si="164"/>
        <v>0</v>
      </c>
      <c r="CC97" s="63">
        <f t="shared" si="164"/>
        <v>0</v>
      </c>
      <c r="CD97" s="61">
        <f t="shared" si="165"/>
        <v>0</v>
      </c>
      <c r="CE97" s="62">
        <f t="shared" si="165"/>
        <v>0</v>
      </c>
      <c r="CF97" s="62">
        <f t="shared" si="165"/>
        <v>0</v>
      </c>
      <c r="CG97" s="63">
        <f t="shared" si="165"/>
        <v>0</v>
      </c>
      <c r="CH97" s="61">
        <f t="shared" si="165"/>
        <v>0</v>
      </c>
      <c r="CI97" s="62">
        <f t="shared" si="165"/>
        <v>0</v>
      </c>
      <c r="CJ97" s="62">
        <f t="shared" si="165"/>
        <v>0</v>
      </c>
      <c r="CK97" s="63">
        <f t="shared" si="165"/>
        <v>0</v>
      </c>
      <c r="CL97" s="61">
        <f t="shared" si="165"/>
        <v>0</v>
      </c>
      <c r="CM97" s="62">
        <f t="shared" si="165"/>
        <v>0</v>
      </c>
      <c r="CN97" s="62">
        <f t="shared" si="166"/>
        <v>0</v>
      </c>
      <c r="CO97" s="63">
        <f t="shared" si="166"/>
        <v>0</v>
      </c>
      <c r="CP97" s="61">
        <f t="shared" si="166"/>
        <v>0</v>
      </c>
      <c r="CQ97" s="62">
        <f t="shared" si="166"/>
        <v>0</v>
      </c>
      <c r="CR97" s="62">
        <f t="shared" si="166"/>
        <v>0</v>
      </c>
      <c r="CS97" s="63">
        <f t="shared" si="166"/>
        <v>0</v>
      </c>
      <c r="CT97" s="61">
        <f t="shared" si="166"/>
        <v>0</v>
      </c>
      <c r="CU97" s="62">
        <f t="shared" si="166"/>
        <v>0</v>
      </c>
      <c r="CV97" s="62">
        <f t="shared" si="166"/>
        <v>0</v>
      </c>
      <c r="CW97" s="63">
        <f t="shared" si="166"/>
        <v>0</v>
      </c>
      <c r="CX97" s="61">
        <f t="shared" si="167"/>
        <v>0</v>
      </c>
      <c r="CY97" s="62">
        <f t="shared" si="167"/>
        <v>0</v>
      </c>
      <c r="CZ97" s="62">
        <f t="shared" si="167"/>
        <v>0</v>
      </c>
      <c r="DA97" s="63">
        <f t="shared" si="167"/>
        <v>0</v>
      </c>
      <c r="DB97" s="61">
        <f t="shared" si="167"/>
        <v>0</v>
      </c>
      <c r="DC97" s="62">
        <f t="shared" si="167"/>
        <v>0</v>
      </c>
      <c r="DD97" s="62">
        <f t="shared" si="167"/>
        <v>0</v>
      </c>
      <c r="DE97" s="63">
        <f t="shared" si="167"/>
        <v>0</v>
      </c>
      <c r="DF97" s="61">
        <f t="shared" si="167"/>
        <v>0</v>
      </c>
      <c r="DG97" s="62">
        <f t="shared" si="167"/>
        <v>0</v>
      </c>
      <c r="DH97" s="62">
        <f t="shared" si="168"/>
        <v>0</v>
      </c>
      <c r="DI97" s="63">
        <f t="shared" si="168"/>
        <v>0</v>
      </c>
      <c r="DJ97" s="61">
        <f t="shared" si="168"/>
        <v>0</v>
      </c>
      <c r="DK97" s="62">
        <f t="shared" si="168"/>
        <v>0</v>
      </c>
      <c r="DL97" s="62">
        <f t="shared" si="168"/>
        <v>0</v>
      </c>
      <c r="DM97" s="63">
        <f t="shared" si="168"/>
        <v>0</v>
      </c>
      <c r="DN97" s="7">
        <v>112</v>
      </c>
      <c r="DO97" s="23">
        <f>IFERROR(VLOOKUP(H97,'Cpte exploit'!$A$11:$E$35,4,FALSE),0)</f>
        <v>0</v>
      </c>
      <c r="DP97" s="24">
        <f t="shared" si="134"/>
        <v>0</v>
      </c>
      <c r="DQ97" s="23">
        <f>'Cpte exploit'!$B$39</f>
        <v>0</v>
      </c>
      <c r="DR97" s="24">
        <f t="shared" si="135"/>
        <v>0</v>
      </c>
      <c r="DS97" s="23">
        <f>'Cpte exploit'!$B$40</f>
        <v>0</v>
      </c>
      <c r="DT97" s="24">
        <f t="shared" si="136"/>
        <v>0</v>
      </c>
      <c r="DU97" s="23">
        <f>'Cpte exploit'!$B$41</f>
        <v>0</v>
      </c>
      <c r="DV97" s="23"/>
      <c r="DW97" s="24">
        <f t="shared" si="118"/>
        <v>0</v>
      </c>
      <c r="DX97" s="45">
        <f t="shared" si="137"/>
        <v>0</v>
      </c>
      <c r="DY97" s="45">
        <f t="shared" si="138"/>
        <v>0</v>
      </c>
      <c r="DZ97" s="123">
        <f t="shared" si="122"/>
        <v>0</v>
      </c>
      <c r="EA97" s="15" t="str">
        <f>IFERROR(VLOOKUP(Q97,BDD!$G$2:$H$99,2,FALSE),"")</f>
        <v/>
      </c>
      <c r="EB97" s="15" t="str">
        <f>IFERROR(VLOOKUP(R97,BDD!$G$2:$H$99,2,FALSE),"")</f>
        <v/>
      </c>
      <c r="EC97" s="15" t="str">
        <f>IFERROR(VLOOKUP(S97,BDD!$G$2:$H$99,2,FALSE),"")</f>
        <v/>
      </c>
      <c r="ED97" s="15" t="str">
        <f>IFERROR(VLOOKUP(T97,BDD!$G$2:$H$99,2,FALSE),"")</f>
        <v/>
      </c>
      <c r="EE97" s="15" t="str">
        <f t="shared" si="139"/>
        <v/>
      </c>
      <c r="EF97" s="15" t="str">
        <f t="shared" si="140"/>
        <v/>
      </c>
      <c r="EG97" s="15">
        <f t="shared" si="141"/>
        <v>0</v>
      </c>
      <c r="EH97" s="15">
        <f t="shared" si="142"/>
        <v>0</v>
      </c>
      <c r="EI97" s="15" t="str">
        <f t="shared" si="143"/>
        <v/>
      </c>
      <c r="EJ97" s="15" t="str">
        <f t="shared" si="144"/>
        <v/>
      </c>
      <c r="EK97" s="15">
        <f t="shared" si="145"/>
        <v>0</v>
      </c>
      <c r="EL97" s="15">
        <f t="shared" si="146"/>
        <v>0</v>
      </c>
      <c r="EM97" s="15">
        <f t="shared" si="112"/>
        <v>0</v>
      </c>
      <c r="EN97" s="15">
        <f t="shared" si="113"/>
        <v>0</v>
      </c>
      <c r="EO97" s="15"/>
      <c r="EP97" s="15"/>
      <c r="EQ97" s="15">
        <f t="shared" si="147"/>
        <v>0</v>
      </c>
      <c r="ER97" s="15">
        <f t="shared" si="148"/>
        <v>0</v>
      </c>
      <c r="ES97" s="18">
        <f t="shared" si="119"/>
        <v>0</v>
      </c>
      <c r="ET97" s="19">
        <f t="shared" si="114"/>
        <v>0</v>
      </c>
      <c r="EU97" s="19">
        <f t="shared" si="115"/>
        <v>0</v>
      </c>
      <c r="EV97" s="19">
        <f t="shared" si="116"/>
        <v>0</v>
      </c>
      <c r="EW97" s="19">
        <f t="shared" si="117"/>
        <v>0</v>
      </c>
      <c r="EX97" s="19">
        <f t="shared" si="120"/>
        <v>0</v>
      </c>
      <c r="EY97" s="19">
        <f t="shared" si="121"/>
        <v>0</v>
      </c>
      <c r="EZ97" s="122">
        <f t="shared" si="123"/>
        <v>0</v>
      </c>
      <c r="FA97" s="120">
        <f>VLOOKUP(A97,Info!$B$7:$D$106,2,FALSE)</f>
        <v>3</v>
      </c>
      <c r="FB97" s="7">
        <f>FB94</f>
        <v>20</v>
      </c>
    </row>
    <row r="98" spans="1:158" x14ac:dyDescent="0.3">
      <c r="A98" s="114" t="str">
        <f>VLOOKUP(FB98,Info!$A$7:$B$106,2,FALSE)</f>
        <v>GENNEVILLIERS PSE 3.1</v>
      </c>
      <c r="B98" s="114">
        <f>VLOOKUP(A98,Info!$B$7:$D$106,3,FALSE)</f>
        <v>20</v>
      </c>
      <c r="C98" s="115" t="str">
        <f>IFERROR(VLOOKUP(A98,Info!$B$7:$AD$106,29,FALSE),"")</f>
        <v>15h45 - 19h45</v>
      </c>
      <c r="D98" s="115" t="str">
        <f>IFERROR(VLOOKUP(A98,Info!$B$7:$AD$106,28,FALSE),"")</f>
        <v xml:space="preserve">Lu Ma Me Je Ve </v>
      </c>
      <c r="E98" s="116">
        <f>IFERROR(VLOOKUP(A98,Info!$B$7:$AD$106,13,FALSE),0)</f>
        <v>0</v>
      </c>
      <c r="F98" s="117">
        <f>IFERROR(VLOOKUP(A98,'Base travail'!$B$22:$G$121,4,FALSE)+VLOOKUP(A98,'Base travail'!$B$22:$G$121,5,FALSE),0)</f>
        <v>0</v>
      </c>
      <c r="G98" s="117">
        <f>IFERROR(VLOOKUP(A98,'Base travail'!$B$22:$G$121,6,FALSE),0)</f>
        <v>0</v>
      </c>
      <c r="H98" s="89"/>
      <c r="I98" s="89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V98" s="25">
        <f t="shared" si="159"/>
        <v>0</v>
      </c>
      <c r="W98" s="26">
        <f t="shared" si="159"/>
        <v>0</v>
      </c>
      <c r="X98" s="26">
        <f t="shared" si="159"/>
        <v>0</v>
      </c>
      <c r="Y98" s="27">
        <f t="shared" si="159"/>
        <v>0</v>
      </c>
      <c r="Z98" s="25">
        <f t="shared" si="159"/>
        <v>0</v>
      </c>
      <c r="AA98" s="26">
        <f t="shared" si="159"/>
        <v>0</v>
      </c>
      <c r="AB98" s="26">
        <f t="shared" si="159"/>
        <v>0</v>
      </c>
      <c r="AC98" s="27">
        <f t="shared" si="159"/>
        <v>0</v>
      </c>
      <c r="AD98" s="25">
        <f t="shared" si="159"/>
        <v>0</v>
      </c>
      <c r="AE98" s="26">
        <f t="shared" si="159"/>
        <v>0</v>
      </c>
      <c r="AF98" s="26">
        <f t="shared" si="160"/>
        <v>0</v>
      </c>
      <c r="AG98" s="27">
        <f t="shared" si="160"/>
        <v>0</v>
      </c>
      <c r="AH98" s="25">
        <f t="shared" si="160"/>
        <v>0</v>
      </c>
      <c r="AI98" s="26">
        <f t="shared" si="160"/>
        <v>0</v>
      </c>
      <c r="AJ98" s="26">
        <f t="shared" si="160"/>
        <v>0</v>
      </c>
      <c r="AK98" s="27">
        <f t="shared" si="160"/>
        <v>0</v>
      </c>
      <c r="AL98" s="25">
        <f t="shared" si="160"/>
        <v>0</v>
      </c>
      <c r="AM98" s="26">
        <f t="shared" si="160"/>
        <v>0</v>
      </c>
      <c r="AN98" s="26">
        <f t="shared" si="160"/>
        <v>0</v>
      </c>
      <c r="AO98" s="27">
        <f t="shared" si="160"/>
        <v>0</v>
      </c>
      <c r="AP98" s="25">
        <f t="shared" si="161"/>
        <v>0</v>
      </c>
      <c r="AQ98" s="26">
        <f t="shared" si="161"/>
        <v>0</v>
      </c>
      <c r="AR98" s="26">
        <f t="shared" si="161"/>
        <v>0</v>
      </c>
      <c r="AS98" s="27">
        <f t="shared" si="161"/>
        <v>0</v>
      </c>
      <c r="AT98" s="25">
        <f t="shared" si="161"/>
        <v>0</v>
      </c>
      <c r="AU98" s="26">
        <f t="shared" si="161"/>
        <v>0</v>
      </c>
      <c r="AV98" s="26">
        <f t="shared" si="161"/>
        <v>0</v>
      </c>
      <c r="AW98" s="27">
        <f t="shared" si="161"/>
        <v>0</v>
      </c>
      <c r="AX98" s="25">
        <f t="shared" si="161"/>
        <v>0</v>
      </c>
      <c r="AY98" s="26">
        <f t="shared" si="161"/>
        <v>0</v>
      </c>
      <c r="AZ98" s="26">
        <f t="shared" si="162"/>
        <v>0</v>
      </c>
      <c r="BA98" s="27">
        <f t="shared" si="162"/>
        <v>0</v>
      </c>
      <c r="BB98" s="25">
        <f t="shared" si="162"/>
        <v>0</v>
      </c>
      <c r="BC98" s="26">
        <f t="shared" si="162"/>
        <v>0</v>
      </c>
      <c r="BD98" s="26">
        <f t="shared" si="162"/>
        <v>0</v>
      </c>
      <c r="BE98" s="27">
        <f t="shared" si="162"/>
        <v>0</v>
      </c>
      <c r="BF98" s="25">
        <f t="shared" si="162"/>
        <v>0</v>
      </c>
      <c r="BG98" s="26">
        <f t="shared" si="162"/>
        <v>0</v>
      </c>
      <c r="BH98" s="26">
        <f t="shared" si="162"/>
        <v>0</v>
      </c>
      <c r="BI98" s="27">
        <f t="shared" si="162"/>
        <v>0</v>
      </c>
      <c r="BJ98" s="25">
        <f t="shared" si="163"/>
        <v>0</v>
      </c>
      <c r="BK98" s="26">
        <f t="shared" si="163"/>
        <v>0</v>
      </c>
      <c r="BL98" s="26">
        <f t="shared" si="163"/>
        <v>0</v>
      </c>
      <c r="BM98" s="27">
        <f t="shared" si="163"/>
        <v>0</v>
      </c>
      <c r="BN98" s="25">
        <f t="shared" si="163"/>
        <v>0</v>
      </c>
      <c r="BO98" s="26">
        <f t="shared" si="163"/>
        <v>0</v>
      </c>
      <c r="BP98" s="26">
        <f t="shared" si="163"/>
        <v>0</v>
      </c>
      <c r="BQ98" s="27">
        <f t="shared" si="163"/>
        <v>0</v>
      </c>
      <c r="BR98" s="25">
        <f t="shared" si="163"/>
        <v>0</v>
      </c>
      <c r="BS98" s="26">
        <f t="shared" si="163"/>
        <v>0</v>
      </c>
      <c r="BT98" s="26">
        <f t="shared" si="164"/>
        <v>0</v>
      </c>
      <c r="BU98" s="27">
        <f t="shared" si="164"/>
        <v>0</v>
      </c>
      <c r="BV98" s="25">
        <f t="shared" si="164"/>
        <v>0</v>
      </c>
      <c r="BW98" s="26">
        <f t="shared" si="164"/>
        <v>0</v>
      </c>
      <c r="BX98" s="26">
        <f t="shared" si="164"/>
        <v>0</v>
      </c>
      <c r="BY98" s="27">
        <f t="shared" si="164"/>
        <v>0</v>
      </c>
      <c r="BZ98" s="25">
        <f t="shared" si="164"/>
        <v>0</v>
      </c>
      <c r="CA98" s="26">
        <f t="shared" si="164"/>
        <v>0</v>
      </c>
      <c r="CB98" s="26">
        <f t="shared" si="164"/>
        <v>0</v>
      </c>
      <c r="CC98" s="27">
        <f t="shared" si="164"/>
        <v>0</v>
      </c>
      <c r="CD98" s="25">
        <f t="shared" si="165"/>
        <v>0</v>
      </c>
      <c r="CE98" s="26">
        <f t="shared" si="165"/>
        <v>0</v>
      </c>
      <c r="CF98" s="26">
        <f t="shared" si="165"/>
        <v>0</v>
      </c>
      <c r="CG98" s="27">
        <f t="shared" si="165"/>
        <v>0</v>
      </c>
      <c r="CH98" s="25">
        <f t="shared" si="165"/>
        <v>0</v>
      </c>
      <c r="CI98" s="26">
        <f t="shared" si="165"/>
        <v>0</v>
      </c>
      <c r="CJ98" s="26">
        <f t="shared" si="165"/>
        <v>0</v>
      </c>
      <c r="CK98" s="27">
        <f t="shared" si="165"/>
        <v>0</v>
      </c>
      <c r="CL98" s="25">
        <f t="shared" si="165"/>
        <v>0</v>
      </c>
      <c r="CM98" s="26">
        <f t="shared" si="165"/>
        <v>0</v>
      </c>
      <c r="CN98" s="26">
        <f t="shared" si="166"/>
        <v>0</v>
      </c>
      <c r="CO98" s="27">
        <f t="shared" si="166"/>
        <v>0</v>
      </c>
      <c r="CP98" s="25">
        <f t="shared" si="166"/>
        <v>0</v>
      </c>
      <c r="CQ98" s="26">
        <f t="shared" si="166"/>
        <v>0</v>
      </c>
      <c r="CR98" s="26">
        <f t="shared" si="166"/>
        <v>0</v>
      </c>
      <c r="CS98" s="27">
        <f t="shared" si="166"/>
        <v>0</v>
      </c>
      <c r="CT98" s="25">
        <f t="shared" si="166"/>
        <v>0</v>
      </c>
      <c r="CU98" s="26">
        <f t="shared" si="166"/>
        <v>0</v>
      </c>
      <c r="CV98" s="26">
        <f t="shared" si="166"/>
        <v>0</v>
      </c>
      <c r="CW98" s="27">
        <f t="shared" si="166"/>
        <v>0</v>
      </c>
      <c r="CX98" s="25">
        <f t="shared" si="167"/>
        <v>0</v>
      </c>
      <c r="CY98" s="26">
        <f t="shared" si="167"/>
        <v>0</v>
      </c>
      <c r="CZ98" s="26">
        <f t="shared" si="167"/>
        <v>0</v>
      </c>
      <c r="DA98" s="27">
        <f t="shared" si="167"/>
        <v>0</v>
      </c>
      <c r="DB98" s="25">
        <f t="shared" si="167"/>
        <v>0</v>
      </c>
      <c r="DC98" s="26">
        <f t="shared" si="167"/>
        <v>0</v>
      </c>
      <c r="DD98" s="26">
        <f t="shared" si="167"/>
        <v>0</v>
      </c>
      <c r="DE98" s="27">
        <f t="shared" si="167"/>
        <v>0</v>
      </c>
      <c r="DF98" s="25">
        <f t="shared" si="167"/>
        <v>0</v>
      </c>
      <c r="DG98" s="26">
        <f t="shared" si="167"/>
        <v>0</v>
      </c>
      <c r="DH98" s="26">
        <f t="shared" si="168"/>
        <v>0</v>
      </c>
      <c r="DI98" s="27">
        <f t="shared" si="168"/>
        <v>0</v>
      </c>
      <c r="DJ98" s="25">
        <f t="shared" si="168"/>
        <v>0</v>
      </c>
      <c r="DK98" s="26">
        <f t="shared" si="168"/>
        <v>0</v>
      </c>
      <c r="DL98" s="26">
        <f t="shared" si="168"/>
        <v>0</v>
      </c>
      <c r="DM98" s="27">
        <f t="shared" si="168"/>
        <v>0</v>
      </c>
      <c r="DN98" s="7">
        <v>113</v>
      </c>
      <c r="DO98" s="16">
        <f>IFERROR(VLOOKUP(H98,'Cpte exploit'!$A$11:$E$35,4,FALSE),0)</f>
        <v>0</v>
      </c>
      <c r="DP98" s="17">
        <f t="shared" si="134"/>
        <v>0</v>
      </c>
      <c r="DQ98" s="16">
        <f>'Cpte exploit'!$B$39</f>
        <v>0</v>
      </c>
      <c r="DR98" s="17">
        <f t="shared" si="135"/>
        <v>0</v>
      </c>
      <c r="DS98" s="16">
        <f>'Cpte exploit'!$B$40</f>
        <v>0</v>
      </c>
      <c r="DT98" s="17">
        <f t="shared" si="136"/>
        <v>0</v>
      </c>
      <c r="DU98" s="16">
        <f>'Cpte exploit'!$B$41</f>
        <v>0</v>
      </c>
      <c r="DV98" s="16"/>
      <c r="DW98" s="17">
        <f t="shared" si="118"/>
        <v>0</v>
      </c>
      <c r="DX98" s="44">
        <f t="shared" si="137"/>
        <v>0</v>
      </c>
      <c r="DY98" s="44">
        <f t="shared" si="138"/>
        <v>0</v>
      </c>
      <c r="DZ98" s="124">
        <f t="shared" si="122"/>
        <v>0</v>
      </c>
      <c r="EA98" s="15" t="str">
        <f>IFERROR(VLOOKUP(Q98,BDD!$G$2:$H$99,2,FALSE),"")</f>
        <v/>
      </c>
      <c r="EB98" s="15" t="str">
        <f>IFERROR(VLOOKUP(R98,BDD!$G$2:$H$99,2,FALSE),"")</f>
        <v/>
      </c>
      <c r="EC98" s="15" t="str">
        <f>IFERROR(VLOOKUP(S98,BDD!$G$2:$H$99,2,FALSE),"")</f>
        <v/>
      </c>
      <c r="ED98" s="15" t="str">
        <f>IFERROR(VLOOKUP(T98,BDD!$G$2:$H$99,2,FALSE),"")</f>
        <v/>
      </c>
      <c r="EE98" s="15" t="str">
        <f t="shared" si="139"/>
        <v/>
      </c>
      <c r="EF98" s="15" t="str">
        <f t="shared" si="140"/>
        <v/>
      </c>
      <c r="EG98" s="15">
        <f t="shared" si="141"/>
        <v>0</v>
      </c>
      <c r="EH98" s="15">
        <f t="shared" si="142"/>
        <v>0</v>
      </c>
      <c r="EI98" s="15" t="str">
        <f t="shared" si="143"/>
        <v/>
      </c>
      <c r="EJ98" s="15" t="str">
        <f t="shared" si="144"/>
        <v/>
      </c>
      <c r="EK98" s="15">
        <f t="shared" si="145"/>
        <v>0</v>
      </c>
      <c r="EL98" s="15">
        <f t="shared" si="146"/>
        <v>0</v>
      </c>
      <c r="EM98" s="15">
        <f t="shared" si="112"/>
        <v>0</v>
      </c>
      <c r="EN98" s="15">
        <f t="shared" si="113"/>
        <v>0</v>
      </c>
      <c r="EO98" s="15"/>
      <c r="EP98" s="15"/>
      <c r="EQ98" s="15">
        <f t="shared" si="147"/>
        <v>0</v>
      </c>
      <c r="ER98" s="15">
        <f t="shared" si="148"/>
        <v>0</v>
      </c>
      <c r="ES98" s="18">
        <f t="shared" si="119"/>
        <v>0</v>
      </c>
      <c r="ET98" s="19">
        <f t="shared" si="114"/>
        <v>0</v>
      </c>
      <c r="EU98" s="19">
        <f t="shared" si="115"/>
        <v>0</v>
      </c>
      <c r="EV98" s="19">
        <f t="shared" si="116"/>
        <v>0</v>
      </c>
      <c r="EW98" s="19">
        <f t="shared" si="117"/>
        <v>0</v>
      </c>
      <c r="EX98" s="19">
        <f t="shared" si="120"/>
        <v>0</v>
      </c>
      <c r="EY98" s="19">
        <f t="shared" si="121"/>
        <v>0</v>
      </c>
      <c r="EZ98" s="117">
        <f t="shared" si="123"/>
        <v>0</v>
      </c>
      <c r="FA98" s="115">
        <f>VLOOKUP(A98,Info!$B$7:$D$106,2,FALSE)</f>
        <v>3</v>
      </c>
      <c r="FB98" s="7">
        <f>FB94</f>
        <v>20</v>
      </c>
    </row>
    <row r="99" spans="1:158" x14ac:dyDescent="0.3">
      <c r="A99" s="119" t="str">
        <f>VLOOKUP(FB99,Info!$A$7:$B$106,2,FALSE)</f>
        <v>GENNEVILLIERS PSE 3.1</v>
      </c>
      <c r="B99" s="119">
        <f>VLOOKUP(A99,Info!$B$7:$D$106,3,FALSE)</f>
        <v>20</v>
      </c>
      <c r="C99" s="120" t="str">
        <f>IFERROR(VLOOKUP(A99,Info!$B$7:$AD$106,29,FALSE),"")</f>
        <v>15h45 - 19h45</v>
      </c>
      <c r="D99" s="120" t="str">
        <f>IFERROR(VLOOKUP(A99,Info!$B$7:$AD$106,28,FALSE),"")</f>
        <v xml:space="preserve">Lu Ma Me Je Ve </v>
      </c>
      <c r="E99" s="121">
        <f>IFERROR(VLOOKUP(A99,Info!$B$7:$AD$106,13,FALSE),0)</f>
        <v>0</v>
      </c>
      <c r="F99" s="122">
        <f>IFERROR(VLOOKUP(A99,'Base travail'!$B$22:$G$121,4,FALSE)+VLOOKUP(A99,'Base travail'!$B$22:$G$121,5,FALSE),0)</f>
        <v>0</v>
      </c>
      <c r="G99" s="122">
        <f>IFERROR(VLOOKUP(A99,'Base travail'!$B$22:$G$121,6,FALSE),0)</f>
        <v>0</v>
      </c>
      <c r="H99" s="262"/>
      <c r="I99" s="262"/>
      <c r="J99" s="263"/>
      <c r="K99" s="263"/>
      <c r="L99" s="263"/>
      <c r="M99" s="263"/>
      <c r="N99" s="263"/>
      <c r="O99" s="263"/>
      <c r="P99" s="263"/>
      <c r="Q99" s="263"/>
      <c r="R99" s="263"/>
      <c r="S99" s="263"/>
      <c r="T99" s="263"/>
      <c r="V99" s="61">
        <f t="shared" si="159"/>
        <v>0</v>
      </c>
      <c r="W99" s="62">
        <f t="shared" si="159"/>
        <v>0</v>
      </c>
      <c r="X99" s="62">
        <f t="shared" si="159"/>
        <v>0</v>
      </c>
      <c r="Y99" s="63">
        <f t="shared" si="159"/>
        <v>0</v>
      </c>
      <c r="Z99" s="61">
        <f t="shared" si="159"/>
        <v>0</v>
      </c>
      <c r="AA99" s="62">
        <f t="shared" si="159"/>
        <v>0</v>
      </c>
      <c r="AB99" s="62">
        <f t="shared" si="159"/>
        <v>0</v>
      </c>
      <c r="AC99" s="63">
        <f t="shared" si="159"/>
        <v>0</v>
      </c>
      <c r="AD99" s="61">
        <f t="shared" si="159"/>
        <v>0</v>
      </c>
      <c r="AE99" s="62">
        <f t="shared" si="159"/>
        <v>0</v>
      </c>
      <c r="AF99" s="62">
        <f t="shared" si="160"/>
        <v>0</v>
      </c>
      <c r="AG99" s="63">
        <f t="shared" si="160"/>
        <v>0</v>
      </c>
      <c r="AH99" s="61">
        <f t="shared" si="160"/>
        <v>0</v>
      </c>
      <c r="AI99" s="62">
        <f t="shared" si="160"/>
        <v>0</v>
      </c>
      <c r="AJ99" s="62">
        <f t="shared" si="160"/>
        <v>0</v>
      </c>
      <c r="AK99" s="63">
        <f t="shared" si="160"/>
        <v>0</v>
      </c>
      <c r="AL99" s="61">
        <f t="shared" si="160"/>
        <v>0</v>
      </c>
      <c r="AM99" s="62">
        <f t="shared" si="160"/>
        <v>0</v>
      </c>
      <c r="AN99" s="62">
        <f t="shared" si="160"/>
        <v>0</v>
      </c>
      <c r="AO99" s="63">
        <f t="shared" si="160"/>
        <v>0</v>
      </c>
      <c r="AP99" s="61">
        <f t="shared" si="161"/>
        <v>0</v>
      </c>
      <c r="AQ99" s="62">
        <f t="shared" si="161"/>
        <v>0</v>
      </c>
      <c r="AR99" s="62">
        <f t="shared" si="161"/>
        <v>0</v>
      </c>
      <c r="AS99" s="63">
        <f t="shared" si="161"/>
        <v>0</v>
      </c>
      <c r="AT99" s="61">
        <f t="shared" si="161"/>
        <v>0</v>
      </c>
      <c r="AU99" s="62">
        <f t="shared" si="161"/>
        <v>0</v>
      </c>
      <c r="AV99" s="62">
        <f t="shared" si="161"/>
        <v>0</v>
      </c>
      <c r="AW99" s="63">
        <f t="shared" si="161"/>
        <v>0</v>
      </c>
      <c r="AX99" s="61">
        <f t="shared" si="161"/>
        <v>0</v>
      </c>
      <c r="AY99" s="62">
        <f t="shared" si="161"/>
        <v>0</v>
      </c>
      <c r="AZ99" s="62">
        <f t="shared" si="162"/>
        <v>0</v>
      </c>
      <c r="BA99" s="63">
        <f t="shared" si="162"/>
        <v>0</v>
      </c>
      <c r="BB99" s="61">
        <f t="shared" si="162"/>
        <v>0</v>
      </c>
      <c r="BC99" s="62">
        <f t="shared" si="162"/>
        <v>0</v>
      </c>
      <c r="BD99" s="62">
        <f t="shared" si="162"/>
        <v>0</v>
      </c>
      <c r="BE99" s="63">
        <f t="shared" si="162"/>
        <v>0</v>
      </c>
      <c r="BF99" s="61">
        <f t="shared" si="162"/>
        <v>0</v>
      </c>
      <c r="BG99" s="62">
        <f t="shared" si="162"/>
        <v>0</v>
      </c>
      <c r="BH99" s="62">
        <f t="shared" si="162"/>
        <v>0</v>
      </c>
      <c r="BI99" s="63">
        <f t="shared" si="162"/>
        <v>0</v>
      </c>
      <c r="BJ99" s="61">
        <f t="shared" si="163"/>
        <v>0</v>
      </c>
      <c r="BK99" s="62">
        <f t="shared" si="163"/>
        <v>0</v>
      </c>
      <c r="BL99" s="62">
        <f t="shared" si="163"/>
        <v>0</v>
      </c>
      <c r="BM99" s="63">
        <f t="shared" si="163"/>
        <v>0</v>
      </c>
      <c r="BN99" s="61">
        <f t="shared" si="163"/>
        <v>0</v>
      </c>
      <c r="BO99" s="62">
        <f t="shared" si="163"/>
        <v>0</v>
      </c>
      <c r="BP99" s="62">
        <f t="shared" si="163"/>
        <v>0</v>
      </c>
      <c r="BQ99" s="63">
        <f t="shared" si="163"/>
        <v>0</v>
      </c>
      <c r="BR99" s="61">
        <f t="shared" si="163"/>
        <v>0</v>
      </c>
      <c r="BS99" s="62">
        <f t="shared" si="163"/>
        <v>0</v>
      </c>
      <c r="BT99" s="62">
        <f t="shared" si="164"/>
        <v>0</v>
      </c>
      <c r="BU99" s="63">
        <f t="shared" si="164"/>
        <v>0</v>
      </c>
      <c r="BV99" s="61">
        <f t="shared" si="164"/>
        <v>0</v>
      </c>
      <c r="BW99" s="62">
        <f t="shared" si="164"/>
        <v>0</v>
      </c>
      <c r="BX99" s="62">
        <f t="shared" si="164"/>
        <v>0</v>
      </c>
      <c r="BY99" s="63">
        <f t="shared" si="164"/>
        <v>0</v>
      </c>
      <c r="BZ99" s="61">
        <f t="shared" si="164"/>
        <v>0</v>
      </c>
      <c r="CA99" s="62">
        <f t="shared" si="164"/>
        <v>0</v>
      </c>
      <c r="CB99" s="62">
        <f t="shared" si="164"/>
        <v>0</v>
      </c>
      <c r="CC99" s="63">
        <f t="shared" si="164"/>
        <v>0</v>
      </c>
      <c r="CD99" s="61">
        <f t="shared" si="165"/>
        <v>0</v>
      </c>
      <c r="CE99" s="62">
        <f t="shared" si="165"/>
        <v>0</v>
      </c>
      <c r="CF99" s="62">
        <f t="shared" si="165"/>
        <v>0</v>
      </c>
      <c r="CG99" s="63">
        <f t="shared" si="165"/>
        <v>0</v>
      </c>
      <c r="CH99" s="61">
        <f t="shared" si="165"/>
        <v>0</v>
      </c>
      <c r="CI99" s="62">
        <f t="shared" si="165"/>
        <v>0</v>
      </c>
      <c r="CJ99" s="62">
        <f t="shared" si="165"/>
        <v>0</v>
      </c>
      <c r="CK99" s="63">
        <f t="shared" si="165"/>
        <v>0</v>
      </c>
      <c r="CL99" s="61">
        <f t="shared" si="165"/>
        <v>0</v>
      </c>
      <c r="CM99" s="62">
        <f t="shared" si="165"/>
        <v>0</v>
      </c>
      <c r="CN99" s="62">
        <f t="shared" si="166"/>
        <v>0</v>
      </c>
      <c r="CO99" s="63">
        <f t="shared" si="166"/>
        <v>0</v>
      </c>
      <c r="CP99" s="61">
        <f t="shared" si="166"/>
        <v>0</v>
      </c>
      <c r="CQ99" s="62">
        <f t="shared" si="166"/>
        <v>0</v>
      </c>
      <c r="CR99" s="62">
        <f t="shared" si="166"/>
        <v>0</v>
      </c>
      <c r="CS99" s="63">
        <f t="shared" si="166"/>
        <v>0</v>
      </c>
      <c r="CT99" s="61">
        <f t="shared" si="166"/>
        <v>0</v>
      </c>
      <c r="CU99" s="62">
        <f t="shared" si="166"/>
        <v>0</v>
      </c>
      <c r="CV99" s="62">
        <f t="shared" si="166"/>
        <v>0</v>
      </c>
      <c r="CW99" s="63">
        <f t="shared" si="166"/>
        <v>0</v>
      </c>
      <c r="CX99" s="61">
        <f t="shared" si="167"/>
        <v>0</v>
      </c>
      <c r="CY99" s="62">
        <f t="shared" si="167"/>
        <v>0</v>
      </c>
      <c r="CZ99" s="62">
        <f t="shared" si="167"/>
        <v>0</v>
      </c>
      <c r="DA99" s="63">
        <f t="shared" si="167"/>
        <v>0</v>
      </c>
      <c r="DB99" s="61">
        <f t="shared" si="167"/>
        <v>0</v>
      </c>
      <c r="DC99" s="62">
        <f t="shared" si="167"/>
        <v>0</v>
      </c>
      <c r="DD99" s="62">
        <f t="shared" si="167"/>
        <v>0</v>
      </c>
      <c r="DE99" s="63">
        <f t="shared" si="167"/>
        <v>0</v>
      </c>
      <c r="DF99" s="61">
        <f t="shared" si="167"/>
        <v>0</v>
      </c>
      <c r="DG99" s="62">
        <f t="shared" si="167"/>
        <v>0</v>
      </c>
      <c r="DH99" s="62">
        <f t="shared" si="168"/>
        <v>0</v>
      </c>
      <c r="DI99" s="63">
        <f t="shared" si="168"/>
        <v>0</v>
      </c>
      <c r="DJ99" s="61">
        <f t="shared" si="168"/>
        <v>0</v>
      </c>
      <c r="DK99" s="62">
        <f t="shared" si="168"/>
        <v>0</v>
      </c>
      <c r="DL99" s="62">
        <f t="shared" si="168"/>
        <v>0</v>
      </c>
      <c r="DM99" s="63">
        <f t="shared" si="168"/>
        <v>0</v>
      </c>
      <c r="DN99" s="7">
        <v>114</v>
      </c>
      <c r="DO99" s="23">
        <f>IFERROR(VLOOKUP(H99,'Cpte exploit'!$A$11:$E$35,4,FALSE),0)</f>
        <v>0</v>
      </c>
      <c r="DP99" s="24">
        <f t="shared" si="134"/>
        <v>0</v>
      </c>
      <c r="DQ99" s="23">
        <f>'Cpte exploit'!$B$39</f>
        <v>0</v>
      </c>
      <c r="DR99" s="24">
        <f t="shared" si="135"/>
        <v>0</v>
      </c>
      <c r="DS99" s="23">
        <f>'Cpte exploit'!$B$40</f>
        <v>0</v>
      </c>
      <c r="DT99" s="24">
        <f t="shared" si="136"/>
        <v>0</v>
      </c>
      <c r="DU99" s="23">
        <f>'Cpte exploit'!$B$41</f>
        <v>0</v>
      </c>
      <c r="DV99" s="23"/>
      <c r="DW99" s="24">
        <f t="shared" si="118"/>
        <v>0</v>
      </c>
      <c r="DX99" s="45">
        <f t="shared" si="137"/>
        <v>0</v>
      </c>
      <c r="DY99" s="45">
        <f t="shared" si="138"/>
        <v>0</v>
      </c>
      <c r="DZ99" s="123">
        <f t="shared" si="122"/>
        <v>0</v>
      </c>
      <c r="EA99" s="15" t="str">
        <f>IFERROR(VLOOKUP(Q99,BDD!$G$2:$H$99,2,FALSE),"")</f>
        <v/>
      </c>
      <c r="EB99" s="15" t="str">
        <f>IFERROR(VLOOKUP(R99,BDD!$G$2:$H$99,2,FALSE),"")</f>
        <v/>
      </c>
      <c r="EC99" s="15" t="str">
        <f>IFERROR(VLOOKUP(S99,BDD!$G$2:$H$99,2,FALSE),"")</f>
        <v/>
      </c>
      <c r="ED99" s="15" t="str">
        <f>IFERROR(VLOOKUP(T99,BDD!$G$2:$H$99,2,FALSE),"")</f>
        <v/>
      </c>
      <c r="EE99" s="15" t="str">
        <f t="shared" si="139"/>
        <v/>
      </c>
      <c r="EF99" s="15" t="str">
        <f t="shared" si="140"/>
        <v/>
      </c>
      <c r="EG99" s="15">
        <f t="shared" si="141"/>
        <v>0</v>
      </c>
      <c r="EH99" s="15">
        <f t="shared" si="142"/>
        <v>0</v>
      </c>
      <c r="EI99" s="15" t="str">
        <f t="shared" si="143"/>
        <v/>
      </c>
      <c r="EJ99" s="15" t="str">
        <f t="shared" si="144"/>
        <v/>
      </c>
      <c r="EK99" s="15">
        <f t="shared" si="145"/>
        <v>0</v>
      </c>
      <c r="EL99" s="15">
        <f t="shared" si="146"/>
        <v>0</v>
      </c>
      <c r="EM99" s="15">
        <f t="shared" si="112"/>
        <v>0</v>
      </c>
      <c r="EN99" s="15">
        <f t="shared" si="113"/>
        <v>0</v>
      </c>
      <c r="EO99" s="15"/>
      <c r="EP99" s="15"/>
      <c r="EQ99" s="15">
        <f t="shared" si="147"/>
        <v>0</v>
      </c>
      <c r="ER99" s="15">
        <f t="shared" si="148"/>
        <v>0</v>
      </c>
      <c r="ES99" s="18">
        <f t="shared" si="119"/>
        <v>0</v>
      </c>
      <c r="ET99" s="19">
        <f t="shared" si="114"/>
        <v>0</v>
      </c>
      <c r="EU99" s="19">
        <f t="shared" si="115"/>
        <v>0</v>
      </c>
      <c r="EV99" s="19">
        <f t="shared" si="116"/>
        <v>0</v>
      </c>
      <c r="EW99" s="19">
        <f t="shared" si="117"/>
        <v>0</v>
      </c>
      <c r="EX99" s="19">
        <f t="shared" si="120"/>
        <v>0</v>
      </c>
      <c r="EY99" s="19">
        <f t="shared" si="121"/>
        <v>0</v>
      </c>
      <c r="EZ99" s="122">
        <f t="shared" si="123"/>
        <v>0</v>
      </c>
      <c r="FA99" s="120">
        <f>VLOOKUP(A99,Info!$B$7:$D$106,2,FALSE)</f>
        <v>3</v>
      </c>
      <c r="FB99" s="7">
        <f>FB98</f>
        <v>20</v>
      </c>
    </row>
    <row r="100" spans="1:158" x14ac:dyDescent="0.3">
      <c r="A100" s="114" t="str">
        <f>VLOOKUP(FB100,Info!$A$7:$B$106,2,FALSE)</f>
        <v>GENNEVILLIERS PSE 3.1</v>
      </c>
      <c r="B100" s="114">
        <f>VLOOKUP(A100,Info!$B$7:$D$106,3,FALSE)</f>
        <v>20</v>
      </c>
      <c r="C100" s="115" t="str">
        <f>IFERROR(VLOOKUP(A100,Info!$B$7:$AD$106,29,FALSE),"")</f>
        <v>15h45 - 19h45</v>
      </c>
      <c r="D100" s="115" t="str">
        <f>IFERROR(VLOOKUP(A100,Info!$B$7:$AD$106,28,FALSE),"")</f>
        <v xml:space="preserve">Lu Ma Me Je Ve </v>
      </c>
      <c r="E100" s="116">
        <f>IFERROR(VLOOKUP(A100,Info!$B$7:$AD$106,13,FALSE),0)</f>
        <v>0</v>
      </c>
      <c r="F100" s="117">
        <f>IFERROR(VLOOKUP(A100,'Base travail'!$B$22:$G$121,4,FALSE)+VLOOKUP(A100,'Base travail'!$B$22:$G$121,5,FALSE),0)</f>
        <v>0</v>
      </c>
      <c r="G100" s="117">
        <f>IFERROR(VLOOKUP(A100,'Base travail'!$B$22:$G$121,6,FALSE),0)</f>
        <v>0</v>
      </c>
      <c r="H100" s="89"/>
      <c r="I100" s="89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V100" s="25">
        <f t="shared" si="159"/>
        <v>0</v>
      </c>
      <c r="W100" s="26">
        <f t="shared" si="159"/>
        <v>0</v>
      </c>
      <c r="X100" s="26">
        <f t="shared" si="159"/>
        <v>0</v>
      </c>
      <c r="Y100" s="27">
        <f t="shared" si="159"/>
        <v>0</v>
      </c>
      <c r="Z100" s="25">
        <f t="shared" si="159"/>
        <v>0</v>
      </c>
      <c r="AA100" s="26">
        <f t="shared" si="159"/>
        <v>0</v>
      </c>
      <c r="AB100" s="26">
        <f t="shared" si="159"/>
        <v>0</v>
      </c>
      <c r="AC100" s="27">
        <f t="shared" si="159"/>
        <v>0</v>
      </c>
      <c r="AD100" s="25">
        <f t="shared" si="159"/>
        <v>0</v>
      </c>
      <c r="AE100" s="26">
        <f t="shared" si="159"/>
        <v>0</v>
      </c>
      <c r="AF100" s="26">
        <f t="shared" si="160"/>
        <v>0</v>
      </c>
      <c r="AG100" s="27">
        <f t="shared" si="160"/>
        <v>0</v>
      </c>
      <c r="AH100" s="25">
        <f t="shared" si="160"/>
        <v>0</v>
      </c>
      <c r="AI100" s="26">
        <f t="shared" si="160"/>
        <v>0</v>
      </c>
      <c r="AJ100" s="26">
        <f t="shared" si="160"/>
        <v>0</v>
      </c>
      <c r="AK100" s="27">
        <f t="shared" si="160"/>
        <v>0</v>
      </c>
      <c r="AL100" s="25">
        <f t="shared" si="160"/>
        <v>0</v>
      </c>
      <c r="AM100" s="26">
        <f t="shared" si="160"/>
        <v>0</v>
      </c>
      <c r="AN100" s="26">
        <f t="shared" si="160"/>
        <v>0</v>
      </c>
      <c r="AO100" s="27">
        <f t="shared" si="160"/>
        <v>0</v>
      </c>
      <c r="AP100" s="25">
        <f t="shared" si="161"/>
        <v>0</v>
      </c>
      <c r="AQ100" s="26">
        <f t="shared" si="161"/>
        <v>0</v>
      </c>
      <c r="AR100" s="26">
        <f t="shared" si="161"/>
        <v>0</v>
      </c>
      <c r="AS100" s="27">
        <f t="shared" si="161"/>
        <v>0</v>
      </c>
      <c r="AT100" s="25">
        <f t="shared" si="161"/>
        <v>0</v>
      </c>
      <c r="AU100" s="26">
        <f t="shared" si="161"/>
        <v>0</v>
      </c>
      <c r="AV100" s="26">
        <f t="shared" si="161"/>
        <v>0</v>
      </c>
      <c r="AW100" s="27">
        <f t="shared" si="161"/>
        <v>0</v>
      </c>
      <c r="AX100" s="25">
        <f t="shared" si="161"/>
        <v>0</v>
      </c>
      <c r="AY100" s="26">
        <f t="shared" si="161"/>
        <v>0</v>
      </c>
      <c r="AZ100" s="26">
        <f t="shared" si="162"/>
        <v>0</v>
      </c>
      <c r="BA100" s="27">
        <f t="shared" si="162"/>
        <v>0</v>
      </c>
      <c r="BB100" s="25">
        <f t="shared" si="162"/>
        <v>0</v>
      </c>
      <c r="BC100" s="26">
        <f t="shared" si="162"/>
        <v>0</v>
      </c>
      <c r="BD100" s="26">
        <f t="shared" si="162"/>
        <v>0</v>
      </c>
      <c r="BE100" s="27">
        <f t="shared" si="162"/>
        <v>0</v>
      </c>
      <c r="BF100" s="25">
        <f t="shared" si="162"/>
        <v>0</v>
      </c>
      <c r="BG100" s="26">
        <f t="shared" si="162"/>
        <v>0</v>
      </c>
      <c r="BH100" s="26">
        <f t="shared" si="162"/>
        <v>0</v>
      </c>
      <c r="BI100" s="27">
        <f t="shared" si="162"/>
        <v>0</v>
      </c>
      <c r="BJ100" s="25">
        <f t="shared" si="163"/>
        <v>0</v>
      </c>
      <c r="BK100" s="26">
        <f t="shared" si="163"/>
        <v>0</v>
      </c>
      <c r="BL100" s="26">
        <f t="shared" si="163"/>
        <v>0</v>
      </c>
      <c r="BM100" s="27">
        <f t="shared" si="163"/>
        <v>0</v>
      </c>
      <c r="BN100" s="25">
        <f t="shared" si="163"/>
        <v>0</v>
      </c>
      <c r="BO100" s="26">
        <f t="shared" si="163"/>
        <v>0</v>
      </c>
      <c r="BP100" s="26">
        <f t="shared" si="163"/>
        <v>0</v>
      </c>
      <c r="BQ100" s="27">
        <f t="shared" si="163"/>
        <v>0</v>
      </c>
      <c r="BR100" s="25">
        <f t="shared" si="163"/>
        <v>0</v>
      </c>
      <c r="BS100" s="26">
        <f t="shared" si="163"/>
        <v>0</v>
      </c>
      <c r="BT100" s="26">
        <f t="shared" si="164"/>
        <v>0</v>
      </c>
      <c r="BU100" s="27">
        <f t="shared" si="164"/>
        <v>0</v>
      </c>
      <c r="BV100" s="25">
        <f t="shared" si="164"/>
        <v>0</v>
      </c>
      <c r="BW100" s="26">
        <f t="shared" si="164"/>
        <v>0</v>
      </c>
      <c r="BX100" s="26">
        <f t="shared" si="164"/>
        <v>0</v>
      </c>
      <c r="BY100" s="27">
        <f t="shared" si="164"/>
        <v>0</v>
      </c>
      <c r="BZ100" s="25">
        <f t="shared" si="164"/>
        <v>0</v>
      </c>
      <c r="CA100" s="26">
        <f t="shared" si="164"/>
        <v>0</v>
      </c>
      <c r="CB100" s="26">
        <f t="shared" si="164"/>
        <v>0</v>
      </c>
      <c r="CC100" s="27">
        <f t="shared" si="164"/>
        <v>0</v>
      </c>
      <c r="CD100" s="25">
        <f t="shared" si="165"/>
        <v>0</v>
      </c>
      <c r="CE100" s="26">
        <f t="shared" si="165"/>
        <v>0</v>
      </c>
      <c r="CF100" s="26">
        <f t="shared" si="165"/>
        <v>0</v>
      </c>
      <c r="CG100" s="27">
        <f t="shared" si="165"/>
        <v>0</v>
      </c>
      <c r="CH100" s="25">
        <f t="shared" si="165"/>
        <v>0</v>
      </c>
      <c r="CI100" s="26">
        <f t="shared" si="165"/>
        <v>0</v>
      </c>
      <c r="CJ100" s="26">
        <f t="shared" si="165"/>
        <v>0</v>
      </c>
      <c r="CK100" s="27">
        <f t="shared" si="165"/>
        <v>0</v>
      </c>
      <c r="CL100" s="25">
        <f t="shared" si="165"/>
        <v>0</v>
      </c>
      <c r="CM100" s="26">
        <f t="shared" si="165"/>
        <v>0</v>
      </c>
      <c r="CN100" s="26">
        <f t="shared" si="166"/>
        <v>0</v>
      </c>
      <c r="CO100" s="27">
        <f t="shared" si="166"/>
        <v>0</v>
      </c>
      <c r="CP100" s="25">
        <f t="shared" si="166"/>
        <v>0</v>
      </c>
      <c r="CQ100" s="26">
        <f t="shared" si="166"/>
        <v>0</v>
      </c>
      <c r="CR100" s="26">
        <f t="shared" si="166"/>
        <v>0</v>
      </c>
      <c r="CS100" s="27">
        <f t="shared" si="166"/>
        <v>0</v>
      </c>
      <c r="CT100" s="25">
        <f t="shared" si="166"/>
        <v>0</v>
      </c>
      <c r="CU100" s="26">
        <f t="shared" si="166"/>
        <v>0</v>
      </c>
      <c r="CV100" s="26">
        <f t="shared" si="166"/>
        <v>0</v>
      </c>
      <c r="CW100" s="27">
        <f t="shared" si="166"/>
        <v>0</v>
      </c>
      <c r="CX100" s="25">
        <f t="shared" si="167"/>
        <v>0</v>
      </c>
      <c r="CY100" s="26">
        <f t="shared" si="167"/>
        <v>0</v>
      </c>
      <c r="CZ100" s="26">
        <f t="shared" si="167"/>
        <v>0</v>
      </c>
      <c r="DA100" s="27">
        <f t="shared" si="167"/>
        <v>0</v>
      </c>
      <c r="DB100" s="25">
        <f t="shared" si="167"/>
        <v>0</v>
      </c>
      <c r="DC100" s="26">
        <f t="shared" si="167"/>
        <v>0</v>
      </c>
      <c r="DD100" s="26">
        <f t="shared" si="167"/>
        <v>0</v>
      </c>
      <c r="DE100" s="27">
        <f t="shared" si="167"/>
        <v>0</v>
      </c>
      <c r="DF100" s="25">
        <f t="shared" si="167"/>
        <v>0</v>
      </c>
      <c r="DG100" s="26">
        <f t="shared" si="167"/>
        <v>0</v>
      </c>
      <c r="DH100" s="26">
        <f t="shared" si="168"/>
        <v>0</v>
      </c>
      <c r="DI100" s="27">
        <f t="shared" si="168"/>
        <v>0</v>
      </c>
      <c r="DJ100" s="25">
        <f t="shared" si="168"/>
        <v>0</v>
      </c>
      <c r="DK100" s="26">
        <f t="shared" si="168"/>
        <v>0</v>
      </c>
      <c r="DL100" s="26">
        <f t="shared" si="168"/>
        <v>0</v>
      </c>
      <c r="DM100" s="27">
        <f t="shared" si="168"/>
        <v>0</v>
      </c>
      <c r="DN100" s="7">
        <v>115</v>
      </c>
      <c r="DO100" s="16">
        <f>IFERROR(VLOOKUP(H100,'Cpte exploit'!$A$11:$E$35,4,FALSE),0)</f>
        <v>0</v>
      </c>
      <c r="DP100" s="17">
        <f t="shared" si="134"/>
        <v>0</v>
      </c>
      <c r="DQ100" s="16">
        <f>'Cpte exploit'!$B$39</f>
        <v>0</v>
      </c>
      <c r="DR100" s="17">
        <f t="shared" si="135"/>
        <v>0</v>
      </c>
      <c r="DS100" s="16">
        <f>'Cpte exploit'!$B$40</f>
        <v>0</v>
      </c>
      <c r="DT100" s="17">
        <f t="shared" si="136"/>
        <v>0</v>
      </c>
      <c r="DU100" s="16">
        <f>'Cpte exploit'!$B$41</f>
        <v>0</v>
      </c>
      <c r="DV100" s="16"/>
      <c r="DW100" s="17">
        <f t="shared" si="118"/>
        <v>0</v>
      </c>
      <c r="DX100" s="44">
        <f t="shared" si="137"/>
        <v>0</v>
      </c>
      <c r="DY100" s="44">
        <f t="shared" si="138"/>
        <v>0</v>
      </c>
      <c r="DZ100" s="124">
        <f t="shared" si="122"/>
        <v>0</v>
      </c>
      <c r="EA100" s="15" t="str">
        <f>IFERROR(VLOOKUP(Q100,BDD!$G$2:$H$99,2,FALSE),"")</f>
        <v/>
      </c>
      <c r="EB100" s="15" t="str">
        <f>IFERROR(VLOOKUP(R100,BDD!$G$2:$H$99,2,FALSE),"")</f>
        <v/>
      </c>
      <c r="EC100" s="15" t="str">
        <f>IFERROR(VLOOKUP(S100,BDD!$G$2:$H$99,2,FALSE),"")</f>
        <v/>
      </c>
      <c r="ED100" s="15" t="str">
        <f>IFERROR(VLOOKUP(T100,BDD!$G$2:$H$99,2,FALSE),"")</f>
        <v/>
      </c>
      <c r="EE100" s="15" t="str">
        <f t="shared" si="139"/>
        <v/>
      </c>
      <c r="EF100" s="15" t="str">
        <f t="shared" si="140"/>
        <v/>
      </c>
      <c r="EG100" s="15">
        <f t="shared" si="141"/>
        <v>0</v>
      </c>
      <c r="EH100" s="15">
        <f t="shared" si="142"/>
        <v>0</v>
      </c>
      <c r="EI100" s="15" t="str">
        <f t="shared" si="143"/>
        <v/>
      </c>
      <c r="EJ100" s="15" t="str">
        <f t="shared" si="144"/>
        <v/>
      </c>
      <c r="EK100" s="15">
        <f t="shared" si="145"/>
        <v>0</v>
      </c>
      <c r="EL100" s="15">
        <f t="shared" si="146"/>
        <v>0</v>
      </c>
      <c r="EM100" s="15">
        <f t="shared" si="112"/>
        <v>0</v>
      </c>
      <c r="EN100" s="15">
        <f t="shared" si="113"/>
        <v>0</v>
      </c>
      <c r="EO100" s="15"/>
      <c r="EP100" s="15"/>
      <c r="EQ100" s="15">
        <f t="shared" si="147"/>
        <v>0</v>
      </c>
      <c r="ER100" s="15">
        <f t="shared" si="148"/>
        <v>0</v>
      </c>
      <c r="ES100" s="18">
        <f t="shared" si="119"/>
        <v>0</v>
      </c>
      <c r="ET100" s="19">
        <f t="shared" si="114"/>
        <v>0</v>
      </c>
      <c r="EU100" s="19">
        <f t="shared" si="115"/>
        <v>0</v>
      </c>
      <c r="EV100" s="19">
        <f t="shared" si="116"/>
        <v>0</v>
      </c>
      <c r="EW100" s="19">
        <f t="shared" si="117"/>
        <v>0</v>
      </c>
      <c r="EX100" s="19">
        <f t="shared" si="120"/>
        <v>0</v>
      </c>
      <c r="EY100" s="19">
        <f t="shared" si="121"/>
        <v>0</v>
      </c>
      <c r="EZ100" s="117">
        <f t="shared" si="123"/>
        <v>0</v>
      </c>
      <c r="FA100" s="115">
        <f>VLOOKUP(A100,Info!$B$7:$D$106,2,FALSE)</f>
        <v>3</v>
      </c>
      <c r="FB100" s="7">
        <f>FB98</f>
        <v>20</v>
      </c>
    </row>
    <row r="101" spans="1:158" x14ac:dyDescent="0.3">
      <c r="A101" s="119" t="str">
        <f>VLOOKUP(FB101,Info!$A$7:$B$106,2,FALSE)</f>
        <v>GENNEVILLIERS PSE 3.1</v>
      </c>
      <c r="B101" s="119">
        <f>VLOOKUP(A101,Info!$B$7:$D$106,3,FALSE)</f>
        <v>20</v>
      </c>
      <c r="C101" s="120" t="str">
        <f>IFERROR(VLOOKUP(A101,Info!$B$7:$AD$106,29,FALSE),"")</f>
        <v>15h45 - 19h45</v>
      </c>
      <c r="D101" s="120" t="str">
        <f>IFERROR(VLOOKUP(A101,Info!$B$7:$AD$106,28,FALSE),"")</f>
        <v xml:space="preserve">Lu Ma Me Je Ve </v>
      </c>
      <c r="E101" s="121">
        <f>IFERROR(VLOOKUP(A101,Info!$B$7:$AD$106,13,FALSE),0)</f>
        <v>0</v>
      </c>
      <c r="F101" s="122">
        <f>IFERROR(VLOOKUP(A101,'Base travail'!$B$22:$G$121,4,FALSE)+VLOOKUP(A101,'Base travail'!$B$22:$G$121,5,FALSE),0)</f>
        <v>0</v>
      </c>
      <c r="G101" s="122">
        <f>IFERROR(VLOOKUP(A101,'Base travail'!$B$22:$G$121,6,FALSE),0)</f>
        <v>0</v>
      </c>
      <c r="H101" s="262"/>
      <c r="I101" s="262"/>
      <c r="J101" s="263"/>
      <c r="K101" s="263"/>
      <c r="L101" s="263"/>
      <c r="M101" s="263"/>
      <c r="N101" s="263"/>
      <c r="O101" s="263"/>
      <c r="P101" s="263"/>
      <c r="Q101" s="263"/>
      <c r="R101" s="263"/>
      <c r="S101" s="263"/>
      <c r="T101" s="263"/>
      <c r="V101" s="61">
        <f t="shared" si="159"/>
        <v>0</v>
      </c>
      <c r="W101" s="62">
        <f t="shared" si="159"/>
        <v>0</v>
      </c>
      <c r="X101" s="62">
        <f t="shared" si="159"/>
        <v>0</v>
      </c>
      <c r="Y101" s="63">
        <f t="shared" si="159"/>
        <v>0</v>
      </c>
      <c r="Z101" s="61">
        <f t="shared" si="159"/>
        <v>0</v>
      </c>
      <c r="AA101" s="62">
        <f t="shared" si="159"/>
        <v>0</v>
      </c>
      <c r="AB101" s="62">
        <f t="shared" si="159"/>
        <v>0</v>
      </c>
      <c r="AC101" s="63">
        <f t="shared" si="159"/>
        <v>0</v>
      </c>
      <c r="AD101" s="61">
        <f t="shared" si="159"/>
        <v>0</v>
      </c>
      <c r="AE101" s="62">
        <f t="shared" si="159"/>
        <v>0</v>
      </c>
      <c r="AF101" s="62">
        <f t="shared" si="160"/>
        <v>0</v>
      </c>
      <c r="AG101" s="63">
        <f t="shared" si="160"/>
        <v>0</v>
      </c>
      <c r="AH101" s="61">
        <f t="shared" si="160"/>
        <v>0</v>
      </c>
      <c r="AI101" s="62">
        <f t="shared" si="160"/>
        <v>0</v>
      </c>
      <c r="AJ101" s="62">
        <f t="shared" si="160"/>
        <v>0</v>
      </c>
      <c r="AK101" s="63">
        <f t="shared" si="160"/>
        <v>0</v>
      </c>
      <c r="AL101" s="61">
        <f t="shared" si="160"/>
        <v>0</v>
      </c>
      <c r="AM101" s="62">
        <f t="shared" si="160"/>
        <v>0</v>
      </c>
      <c r="AN101" s="62">
        <f t="shared" si="160"/>
        <v>0</v>
      </c>
      <c r="AO101" s="63">
        <f t="shared" si="160"/>
        <v>0</v>
      </c>
      <c r="AP101" s="61">
        <f t="shared" si="161"/>
        <v>0</v>
      </c>
      <c r="AQ101" s="62">
        <f t="shared" si="161"/>
        <v>0</v>
      </c>
      <c r="AR101" s="62">
        <f t="shared" si="161"/>
        <v>0</v>
      </c>
      <c r="AS101" s="63">
        <f t="shared" si="161"/>
        <v>0</v>
      </c>
      <c r="AT101" s="61">
        <f t="shared" si="161"/>
        <v>0</v>
      </c>
      <c r="AU101" s="62">
        <f t="shared" si="161"/>
        <v>0</v>
      </c>
      <c r="AV101" s="62">
        <f t="shared" si="161"/>
        <v>0</v>
      </c>
      <c r="AW101" s="63">
        <f t="shared" si="161"/>
        <v>0</v>
      </c>
      <c r="AX101" s="61">
        <f t="shared" si="161"/>
        <v>0</v>
      </c>
      <c r="AY101" s="62">
        <f t="shared" si="161"/>
        <v>0</v>
      </c>
      <c r="AZ101" s="62">
        <f t="shared" si="162"/>
        <v>0</v>
      </c>
      <c r="BA101" s="63">
        <f t="shared" si="162"/>
        <v>0</v>
      </c>
      <c r="BB101" s="61">
        <f t="shared" si="162"/>
        <v>0</v>
      </c>
      <c r="BC101" s="62">
        <f t="shared" si="162"/>
        <v>0</v>
      </c>
      <c r="BD101" s="62">
        <f t="shared" si="162"/>
        <v>0</v>
      </c>
      <c r="BE101" s="63">
        <f t="shared" si="162"/>
        <v>0</v>
      </c>
      <c r="BF101" s="61">
        <f t="shared" si="162"/>
        <v>0</v>
      </c>
      <c r="BG101" s="62">
        <f t="shared" si="162"/>
        <v>0</v>
      </c>
      <c r="BH101" s="62">
        <f t="shared" si="162"/>
        <v>0</v>
      </c>
      <c r="BI101" s="63">
        <f t="shared" si="162"/>
        <v>0</v>
      </c>
      <c r="BJ101" s="61">
        <f t="shared" si="163"/>
        <v>0</v>
      </c>
      <c r="BK101" s="62">
        <f t="shared" si="163"/>
        <v>0</v>
      </c>
      <c r="BL101" s="62">
        <f t="shared" si="163"/>
        <v>0</v>
      </c>
      <c r="BM101" s="63">
        <f t="shared" si="163"/>
        <v>0</v>
      </c>
      <c r="BN101" s="61">
        <f t="shared" si="163"/>
        <v>0</v>
      </c>
      <c r="BO101" s="62">
        <f t="shared" si="163"/>
        <v>0</v>
      </c>
      <c r="BP101" s="62">
        <f t="shared" si="163"/>
        <v>0</v>
      </c>
      <c r="BQ101" s="63">
        <f t="shared" si="163"/>
        <v>0</v>
      </c>
      <c r="BR101" s="61">
        <f t="shared" si="163"/>
        <v>0</v>
      </c>
      <c r="BS101" s="62">
        <f t="shared" si="163"/>
        <v>0</v>
      </c>
      <c r="BT101" s="62">
        <f t="shared" si="164"/>
        <v>0</v>
      </c>
      <c r="BU101" s="63">
        <f t="shared" si="164"/>
        <v>0</v>
      </c>
      <c r="BV101" s="61">
        <f t="shared" si="164"/>
        <v>0</v>
      </c>
      <c r="BW101" s="62">
        <f t="shared" si="164"/>
        <v>0</v>
      </c>
      <c r="BX101" s="62">
        <f t="shared" si="164"/>
        <v>0</v>
      </c>
      <c r="BY101" s="63">
        <f t="shared" si="164"/>
        <v>0</v>
      </c>
      <c r="BZ101" s="61">
        <f t="shared" si="164"/>
        <v>0</v>
      </c>
      <c r="CA101" s="62">
        <f t="shared" si="164"/>
        <v>0</v>
      </c>
      <c r="CB101" s="62">
        <f t="shared" si="164"/>
        <v>0</v>
      </c>
      <c r="CC101" s="63">
        <f t="shared" si="164"/>
        <v>0</v>
      </c>
      <c r="CD101" s="61">
        <f t="shared" si="165"/>
        <v>0</v>
      </c>
      <c r="CE101" s="62">
        <f t="shared" si="165"/>
        <v>0</v>
      </c>
      <c r="CF101" s="62">
        <f t="shared" si="165"/>
        <v>0</v>
      </c>
      <c r="CG101" s="63">
        <f t="shared" si="165"/>
        <v>0</v>
      </c>
      <c r="CH101" s="61">
        <f t="shared" si="165"/>
        <v>0</v>
      </c>
      <c r="CI101" s="62">
        <f t="shared" si="165"/>
        <v>0</v>
      </c>
      <c r="CJ101" s="62">
        <f t="shared" si="165"/>
        <v>0</v>
      </c>
      <c r="CK101" s="63">
        <f t="shared" si="165"/>
        <v>0</v>
      </c>
      <c r="CL101" s="61">
        <f t="shared" si="165"/>
        <v>0</v>
      </c>
      <c r="CM101" s="62">
        <f t="shared" si="165"/>
        <v>0</v>
      </c>
      <c r="CN101" s="62">
        <f t="shared" si="166"/>
        <v>0</v>
      </c>
      <c r="CO101" s="63">
        <f t="shared" si="166"/>
        <v>0</v>
      </c>
      <c r="CP101" s="61">
        <f t="shared" si="166"/>
        <v>0</v>
      </c>
      <c r="CQ101" s="62">
        <f t="shared" si="166"/>
        <v>0</v>
      </c>
      <c r="CR101" s="62">
        <f t="shared" si="166"/>
        <v>0</v>
      </c>
      <c r="CS101" s="63">
        <f t="shared" si="166"/>
        <v>0</v>
      </c>
      <c r="CT101" s="61">
        <f t="shared" si="166"/>
        <v>0</v>
      </c>
      <c r="CU101" s="62">
        <f t="shared" si="166"/>
        <v>0</v>
      </c>
      <c r="CV101" s="62">
        <f t="shared" si="166"/>
        <v>0</v>
      </c>
      <c r="CW101" s="63">
        <f t="shared" si="166"/>
        <v>0</v>
      </c>
      <c r="CX101" s="61">
        <f t="shared" si="167"/>
        <v>0</v>
      </c>
      <c r="CY101" s="62">
        <f t="shared" si="167"/>
        <v>0</v>
      </c>
      <c r="CZ101" s="62">
        <f t="shared" si="167"/>
        <v>0</v>
      </c>
      <c r="DA101" s="63">
        <f t="shared" si="167"/>
        <v>0</v>
      </c>
      <c r="DB101" s="61">
        <f t="shared" si="167"/>
        <v>0</v>
      </c>
      <c r="DC101" s="62">
        <f t="shared" si="167"/>
        <v>0</v>
      </c>
      <c r="DD101" s="62">
        <f t="shared" si="167"/>
        <v>0</v>
      </c>
      <c r="DE101" s="63">
        <f t="shared" si="167"/>
        <v>0</v>
      </c>
      <c r="DF101" s="61">
        <f t="shared" si="167"/>
        <v>0</v>
      </c>
      <c r="DG101" s="62">
        <f t="shared" si="167"/>
        <v>0</v>
      </c>
      <c r="DH101" s="62">
        <f t="shared" si="168"/>
        <v>0</v>
      </c>
      <c r="DI101" s="63">
        <f t="shared" si="168"/>
        <v>0</v>
      </c>
      <c r="DJ101" s="61">
        <f t="shared" si="168"/>
        <v>0</v>
      </c>
      <c r="DK101" s="62">
        <f t="shared" si="168"/>
        <v>0</v>
      </c>
      <c r="DL101" s="62">
        <f t="shared" si="168"/>
        <v>0</v>
      </c>
      <c r="DM101" s="63">
        <f t="shared" si="168"/>
        <v>0</v>
      </c>
      <c r="DN101" s="7">
        <v>116</v>
      </c>
      <c r="DO101" s="23">
        <f>IFERROR(VLOOKUP(H101,'Cpte exploit'!$A$11:$E$35,4,FALSE),0)</f>
        <v>0</v>
      </c>
      <c r="DP101" s="24">
        <f t="shared" si="134"/>
        <v>0</v>
      </c>
      <c r="DQ101" s="23">
        <f>'Cpte exploit'!$B$39</f>
        <v>0</v>
      </c>
      <c r="DR101" s="24">
        <f t="shared" si="135"/>
        <v>0</v>
      </c>
      <c r="DS101" s="23">
        <f>'Cpte exploit'!$B$40</f>
        <v>0</v>
      </c>
      <c r="DT101" s="24">
        <f t="shared" si="136"/>
        <v>0</v>
      </c>
      <c r="DU101" s="23">
        <f>'Cpte exploit'!$B$41</f>
        <v>0</v>
      </c>
      <c r="DV101" s="23"/>
      <c r="DW101" s="24">
        <f t="shared" si="118"/>
        <v>0</v>
      </c>
      <c r="DX101" s="45">
        <f t="shared" si="137"/>
        <v>0</v>
      </c>
      <c r="DY101" s="45">
        <f t="shared" si="138"/>
        <v>0</v>
      </c>
      <c r="DZ101" s="123">
        <f t="shared" si="122"/>
        <v>0</v>
      </c>
      <c r="EA101" s="15" t="str">
        <f>IFERROR(VLOOKUP(Q101,BDD!$G$2:$H$99,2,FALSE),"")</f>
        <v/>
      </c>
      <c r="EB101" s="15" t="str">
        <f>IFERROR(VLOOKUP(R101,BDD!$G$2:$H$99,2,FALSE),"")</f>
        <v/>
      </c>
      <c r="EC101" s="15" t="str">
        <f>IFERROR(VLOOKUP(S101,BDD!$G$2:$H$99,2,FALSE),"")</f>
        <v/>
      </c>
      <c r="ED101" s="15" t="str">
        <f>IFERROR(VLOOKUP(T101,BDD!$G$2:$H$99,2,FALSE),"")</f>
        <v/>
      </c>
      <c r="EE101" s="15" t="str">
        <f t="shared" si="139"/>
        <v/>
      </c>
      <c r="EF101" s="15" t="str">
        <f t="shared" si="140"/>
        <v/>
      </c>
      <c r="EG101" s="15">
        <f t="shared" si="141"/>
        <v>0</v>
      </c>
      <c r="EH101" s="15">
        <f t="shared" si="142"/>
        <v>0</v>
      </c>
      <c r="EI101" s="15" t="str">
        <f t="shared" si="143"/>
        <v/>
      </c>
      <c r="EJ101" s="15" t="str">
        <f t="shared" si="144"/>
        <v/>
      </c>
      <c r="EK101" s="15">
        <f t="shared" si="145"/>
        <v>0</v>
      </c>
      <c r="EL101" s="15">
        <f t="shared" si="146"/>
        <v>0</v>
      </c>
      <c r="EM101" s="15">
        <f t="shared" si="112"/>
        <v>0</v>
      </c>
      <c r="EN101" s="15">
        <f t="shared" si="113"/>
        <v>0</v>
      </c>
      <c r="EO101" s="15"/>
      <c r="EP101" s="15"/>
      <c r="EQ101" s="15">
        <f t="shared" si="147"/>
        <v>0</v>
      </c>
      <c r="ER101" s="15">
        <f t="shared" si="148"/>
        <v>0</v>
      </c>
      <c r="ES101" s="18">
        <f t="shared" si="119"/>
        <v>0</v>
      </c>
      <c r="ET101" s="19">
        <f t="shared" si="114"/>
        <v>0</v>
      </c>
      <c r="EU101" s="19">
        <f t="shared" si="115"/>
        <v>0</v>
      </c>
      <c r="EV101" s="19">
        <f t="shared" si="116"/>
        <v>0</v>
      </c>
      <c r="EW101" s="19">
        <f t="shared" si="117"/>
        <v>0</v>
      </c>
      <c r="EX101" s="19">
        <f t="shared" si="120"/>
        <v>0</v>
      </c>
      <c r="EY101" s="19">
        <f t="shared" si="121"/>
        <v>0</v>
      </c>
      <c r="EZ101" s="122">
        <f t="shared" si="123"/>
        <v>0</v>
      </c>
      <c r="FA101" s="120">
        <f>VLOOKUP(A101,Info!$B$7:$D$106,2,FALSE)</f>
        <v>3</v>
      </c>
      <c r="FB101" s="7">
        <f>FB98</f>
        <v>20</v>
      </c>
    </row>
    <row r="102" spans="1:158" x14ac:dyDescent="0.3">
      <c r="A102" s="114" t="str">
        <f>VLOOKUP(FB102,Info!$A$7:$B$106,2,FALSE)</f>
        <v>SARCELLES PSE 3.1</v>
      </c>
      <c r="B102" s="114">
        <f>VLOOKUP(A102,Info!$B$7:$D$106,3,FALSE)</f>
        <v>21</v>
      </c>
      <c r="C102" s="115" t="str">
        <f>IFERROR(VLOOKUP(A102,Info!$B$7:$AD$106,29,FALSE),"")</f>
        <v>16h45 - 20h</v>
      </c>
      <c r="D102" s="115" t="str">
        <f>IFERROR(VLOOKUP(A102,Info!$B$7:$AD$106,28,FALSE),"")</f>
        <v xml:space="preserve">Lu Ma Me Je Ve </v>
      </c>
      <c r="E102" s="116">
        <f>IFERROR(VLOOKUP(A102,Info!$B$7:$AD$106,13,FALSE),0)</f>
        <v>0</v>
      </c>
      <c r="F102" s="117">
        <f>IFERROR(VLOOKUP(A102,'Base travail'!$B$22:$G$121,4,FALSE)+VLOOKUP(A102,'Base travail'!$B$22:$G$121,5,FALSE),0)</f>
        <v>0</v>
      </c>
      <c r="G102" s="117">
        <f>IFERROR(VLOOKUP(A102,'Base travail'!$B$22:$G$121,6,FALSE),0)</f>
        <v>0</v>
      </c>
      <c r="H102" s="89"/>
      <c r="I102" s="89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V102" s="25">
        <f t="shared" si="159"/>
        <v>0</v>
      </c>
      <c r="W102" s="26">
        <f t="shared" si="159"/>
        <v>0</v>
      </c>
      <c r="X102" s="26">
        <f t="shared" si="159"/>
        <v>0</v>
      </c>
      <c r="Y102" s="27">
        <f t="shared" si="159"/>
        <v>0</v>
      </c>
      <c r="Z102" s="25">
        <f t="shared" si="159"/>
        <v>0</v>
      </c>
      <c r="AA102" s="26">
        <f t="shared" si="159"/>
        <v>0</v>
      </c>
      <c r="AB102" s="26">
        <f t="shared" si="159"/>
        <v>0</v>
      </c>
      <c r="AC102" s="27">
        <f t="shared" si="159"/>
        <v>0</v>
      </c>
      <c r="AD102" s="25">
        <f t="shared" si="159"/>
        <v>0</v>
      </c>
      <c r="AE102" s="26">
        <f t="shared" si="159"/>
        <v>0</v>
      </c>
      <c r="AF102" s="26">
        <f t="shared" si="160"/>
        <v>0</v>
      </c>
      <c r="AG102" s="27">
        <f t="shared" si="160"/>
        <v>0</v>
      </c>
      <c r="AH102" s="25">
        <f t="shared" si="160"/>
        <v>0</v>
      </c>
      <c r="AI102" s="26">
        <f t="shared" si="160"/>
        <v>0</v>
      </c>
      <c r="AJ102" s="26">
        <f t="shared" si="160"/>
        <v>0</v>
      </c>
      <c r="AK102" s="27">
        <f t="shared" si="160"/>
        <v>0</v>
      </c>
      <c r="AL102" s="25">
        <f t="shared" si="160"/>
        <v>0</v>
      </c>
      <c r="AM102" s="26">
        <f t="shared" si="160"/>
        <v>0</v>
      </c>
      <c r="AN102" s="26">
        <f t="shared" si="160"/>
        <v>0</v>
      </c>
      <c r="AO102" s="27">
        <f t="shared" si="160"/>
        <v>0</v>
      </c>
      <c r="AP102" s="25">
        <f t="shared" si="161"/>
        <v>0</v>
      </c>
      <c r="AQ102" s="26">
        <f t="shared" si="161"/>
        <v>0</v>
      </c>
      <c r="AR102" s="26">
        <f t="shared" si="161"/>
        <v>0</v>
      </c>
      <c r="AS102" s="27">
        <f t="shared" si="161"/>
        <v>0</v>
      </c>
      <c r="AT102" s="25">
        <f t="shared" si="161"/>
        <v>0</v>
      </c>
      <c r="AU102" s="26">
        <f t="shared" si="161"/>
        <v>0</v>
      </c>
      <c r="AV102" s="26">
        <f t="shared" si="161"/>
        <v>0</v>
      </c>
      <c r="AW102" s="27">
        <f t="shared" si="161"/>
        <v>0</v>
      </c>
      <c r="AX102" s="25">
        <f t="shared" si="161"/>
        <v>0</v>
      </c>
      <c r="AY102" s="26">
        <f t="shared" si="161"/>
        <v>0</v>
      </c>
      <c r="AZ102" s="26">
        <f t="shared" si="162"/>
        <v>0</v>
      </c>
      <c r="BA102" s="27">
        <f t="shared" si="162"/>
        <v>0</v>
      </c>
      <c r="BB102" s="25">
        <f t="shared" si="162"/>
        <v>0</v>
      </c>
      <c r="BC102" s="26">
        <f t="shared" si="162"/>
        <v>0</v>
      </c>
      <c r="BD102" s="26">
        <f t="shared" si="162"/>
        <v>0</v>
      </c>
      <c r="BE102" s="27">
        <f t="shared" si="162"/>
        <v>0</v>
      </c>
      <c r="BF102" s="25">
        <f t="shared" si="162"/>
        <v>0</v>
      </c>
      <c r="BG102" s="26">
        <f t="shared" si="162"/>
        <v>0</v>
      </c>
      <c r="BH102" s="26">
        <f t="shared" si="162"/>
        <v>0</v>
      </c>
      <c r="BI102" s="27">
        <f t="shared" si="162"/>
        <v>0</v>
      </c>
      <c r="BJ102" s="25">
        <f t="shared" si="163"/>
        <v>0</v>
      </c>
      <c r="BK102" s="26">
        <f t="shared" si="163"/>
        <v>0</v>
      </c>
      <c r="BL102" s="26">
        <f t="shared" si="163"/>
        <v>0</v>
      </c>
      <c r="BM102" s="27">
        <f t="shared" si="163"/>
        <v>0</v>
      </c>
      <c r="BN102" s="25">
        <f t="shared" si="163"/>
        <v>0</v>
      </c>
      <c r="BO102" s="26">
        <f t="shared" si="163"/>
        <v>0</v>
      </c>
      <c r="BP102" s="26">
        <f t="shared" si="163"/>
        <v>0</v>
      </c>
      <c r="BQ102" s="27">
        <f t="shared" si="163"/>
        <v>0</v>
      </c>
      <c r="BR102" s="25">
        <f t="shared" si="163"/>
        <v>0</v>
      </c>
      <c r="BS102" s="26">
        <f t="shared" si="163"/>
        <v>0</v>
      </c>
      <c r="BT102" s="26">
        <f t="shared" si="164"/>
        <v>0</v>
      </c>
      <c r="BU102" s="27">
        <f t="shared" si="164"/>
        <v>0</v>
      </c>
      <c r="BV102" s="25">
        <f t="shared" si="164"/>
        <v>0</v>
      </c>
      <c r="BW102" s="26">
        <f t="shared" si="164"/>
        <v>0</v>
      </c>
      <c r="BX102" s="26">
        <f t="shared" si="164"/>
        <v>0</v>
      </c>
      <c r="BY102" s="27">
        <f t="shared" si="164"/>
        <v>0</v>
      </c>
      <c r="BZ102" s="25">
        <f t="shared" si="164"/>
        <v>0</v>
      </c>
      <c r="CA102" s="26">
        <f t="shared" si="164"/>
        <v>0</v>
      </c>
      <c r="CB102" s="26">
        <f t="shared" si="164"/>
        <v>0</v>
      </c>
      <c r="CC102" s="27">
        <f t="shared" si="164"/>
        <v>0</v>
      </c>
      <c r="CD102" s="25">
        <f t="shared" si="165"/>
        <v>0</v>
      </c>
      <c r="CE102" s="26">
        <f t="shared" si="165"/>
        <v>0</v>
      </c>
      <c r="CF102" s="26">
        <f t="shared" si="165"/>
        <v>0</v>
      </c>
      <c r="CG102" s="27">
        <f t="shared" si="165"/>
        <v>0</v>
      </c>
      <c r="CH102" s="25">
        <f t="shared" si="165"/>
        <v>0</v>
      </c>
      <c r="CI102" s="26">
        <f t="shared" si="165"/>
        <v>0</v>
      </c>
      <c r="CJ102" s="26">
        <f t="shared" si="165"/>
        <v>0</v>
      </c>
      <c r="CK102" s="27">
        <f t="shared" si="165"/>
        <v>0</v>
      </c>
      <c r="CL102" s="25">
        <f t="shared" si="165"/>
        <v>0</v>
      </c>
      <c r="CM102" s="26">
        <f t="shared" si="165"/>
        <v>0</v>
      </c>
      <c r="CN102" s="26">
        <f t="shared" si="166"/>
        <v>0</v>
      </c>
      <c r="CO102" s="27">
        <f t="shared" si="166"/>
        <v>0</v>
      </c>
      <c r="CP102" s="25">
        <f t="shared" si="166"/>
        <v>0</v>
      </c>
      <c r="CQ102" s="26">
        <f t="shared" si="166"/>
        <v>0</v>
      </c>
      <c r="CR102" s="26">
        <f t="shared" si="166"/>
        <v>0</v>
      </c>
      <c r="CS102" s="27">
        <f t="shared" si="166"/>
        <v>0</v>
      </c>
      <c r="CT102" s="25">
        <f t="shared" si="166"/>
        <v>0</v>
      </c>
      <c r="CU102" s="26">
        <f t="shared" si="166"/>
        <v>0</v>
      </c>
      <c r="CV102" s="26">
        <f t="shared" si="166"/>
        <v>0</v>
      </c>
      <c r="CW102" s="27">
        <f t="shared" si="166"/>
        <v>0</v>
      </c>
      <c r="CX102" s="25">
        <f t="shared" si="167"/>
        <v>0</v>
      </c>
      <c r="CY102" s="26">
        <f t="shared" si="167"/>
        <v>0</v>
      </c>
      <c r="CZ102" s="26">
        <f t="shared" si="167"/>
        <v>0</v>
      </c>
      <c r="DA102" s="27">
        <f t="shared" si="167"/>
        <v>0</v>
      </c>
      <c r="DB102" s="25">
        <f t="shared" si="167"/>
        <v>0</v>
      </c>
      <c r="DC102" s="26">
        <f t="shared" si="167"/>
        <v>0</v>
      </c>
      <c r="DD102" s="26">
        <f t="shared" si="167"/>
        <v>0</v>
      </c>
      <c r="DE102" s="27">
        <f t="shared" si="167"/>
        <v>0</v>
      </c>
      <c r="DF102" s="25">
        <f t="shared" si="167"/>
        <v>0</v>
      </c>
      <c r="DG102" s="26">
        <f t="shared" si="167"/>
        <v>0</v>
      </c>
      <c r="DH102" s="26">
        <f t="shared" si="168"/>
        <v>0</v>
      </c>
      <c r="DI102" s="27">
        <f t="shared" si="168"/>
        <v>0</v>
      </c>
      <c r="DJ102" s="25">
        <f t="shared" si="168"/>
        <v>0</v>
      </c>
      <c r="DK102" s="26">
        <f t="shared" si="168"/>
        <v>0</v>
      </c>
      <c r="DL102" s="26">
        <f t="shared" si="168"/>
        <v>0</v>
      </c>
      <c r="DM102" s="27">
        <f t="shared" si="168"/>
        <v>0</v>
      </c>
      <c r="DN102" s="7">
        <v>117</v>
      </c>
      <c r="DO102" s="16">
        <f>IFERROR(VLOOKUP(H102,'Cpte exploit'!$A$11:$E$35,4,FALSE),0)</f>
        <v>0</v>
      </c>
      <c r="DP102" s="17">
        <f t="shared" si="134"/>
        <v>0</v>
      </c>
      <c r="DQ102" s="16">
        <f>'Cpte exploit'!$B$39</f>
        <v>0</v>
      </c>
      <c r="DR102" s="17">
        <f t="shared" si="135"/>
        <v>0</v>
      </c>
      <c r="DS102" s="16">
        <f>'Cpte exploit'!$B$40</f>
        <v>0</v>
      </c>
      <c r="DT102" s="17">
        <f t="shared" si="136"/>
        <v>0</v>
      </c>
      <c r="DU102" s="16">
        <f>'Cpte exploit'!$B$41</f>
        <v>0</v>
      </c>
      <c r="DV102" s="16"/>
      <c r="DW102" s="17">
        <f t="shared" si="118"/>
        <v>0</v>
      </c>
      <c r="DX102" s="44">
        <f t="shared" si="137"/>
        <v>0</v>
      </c>
      <c r="DY102" s="44">
        <f t="shared" si="138"/>
        <v>0</v>
      </c>
      <c r="DZ102" s="124">
        <f t="shared" si="122"/>
        <v>0</v>
      </c>
      <c r="EA102" s="15" t="str">
        <f>IFERROR(VLOOKUP(Q102,BDD!$G$2:$H$99,2,FALSE),"")</f>
        <v/>
      </c>
      <c r="EB102" s="15" t="str">
        <f>IFERROR(VLOOKUP(R102,BDD!$G$2:$H$99,2,FALSE),"")</f>
        <v/>
      </c>
      <c r="EC102" s="15" t="str">
        <f>IFERROR(VLOOKUP(S102,BDD!$G$2:$H$99,2,FALSE),"")</f>
        <v/>
      </c>
      <c r="ED102" s="15" t="str">
        <f>IFERROR(VLOOKUP(T102,BDD!$G$2:$H$99,2,FALSE),"")</f>
        <v/>
      </c>
      <c r="EE102" s="15" t="str">
        <f t="shared" si="139"/>
        <v/>
      </c>
      <c r="EF102" s="15" t="str">
        <f t="shared" si="140"/>
        <v/>
      </c>
      <c r="EG102" s="15">
        <f t="shared" si="141"/>
        <v>0</v>
      </c>
      <c r="EH102" s="15">
        <f t="shared" si="142"/>
        <v>0</v>
      </c>
      <c r="EI102" s="15" t="str">
        <f t="shared" si="143"/>
        <v/>
      </c>
      <c r="EJ102" s="15" t="str">
        <f t="shared" si="144"/>
        <v/>
      </c>
      <c r="EK102" s="15">
        <f t="shared" si="145"/>
        <v>0</v>
      </c>
      <c r="EL102" s="15">
        <f t="shared" si="146"/>
        <v>0</v>
      </c>
      <c r="EM102" s="15">
        <f t="shared" si="112"/>
        <v>0</v>
      </c>
      <c r="EN102" s="15">
        <f t="shared" si="113"/>
        <v>0</v>
      </c>
      <c r="EO102" s="15"/>
      <c r="EP102" s="15"/>
      <c r="EQ102" s="15">
        <f t="shared" si="147"/>
        <v>0</v>
      </c>
      <c r="ER102" s="15">
        <f t="shared" si="148"/>
        <v>0</v>
      </c>
      <c r="ES102" s="18">
        <f t="shared" si="119"/>
        <v>0</v>
      </c>
      <c r="ET102" s="19">
        <f t="shared" si="114"/>
        <v>0</v>
      </c>
      <c r="EU102" s="19">
        <f t="shared" si="115"/>
        <v>0</v>
      </c>
      <c r="EV102" s="19">
        <f t="shared" si="116"/>
        <v>0</v>
      </c>
      <c r="EW102" s="19">
        <f t="shared" si="117"/>
        <v>0</v>
      </c>
      <c r="EX102" s="19">
        <f t="shared" si="120"/>
        <v>0</v>
      </c>
      <c r="EY102" s="19">
        <f t="shared" si="121"/>
        <v>0</v>
      </c>
      <c r="EZ102" s="117">
        <f t="shared" si="123"/>
        <v>0</v>
      </c>
      <c r="FA102" s="115">
        <f>VLOOKUP(A102,Info!$B$7:$D$106,2,FALSE)</f>
        <v>3</v>
      </c>
      <c r="FB102" s="7">
        <f>FB98+1</f>
        <v>21</v>
      </c>
    </row>
    <row r="103" spans="1:158" x14ac:dyDescent="0.3">
      <c r="A103" s="119" t="str">
        <f>VLOOKUP(FB103,Info!$A$7:$B$106,2,FALSE)</f>
        <v>SARCELLES PSE 3.1</v>
      </c>
      <c r="B103" s="119">
        <f>VLOOKUP(A103,Info!$B$7:$D$106,3,FALSE)</f>
        <v>21</v>
      </c>
      <c r="C103" s="120" t="str">
        <f>IFERROR(VLOOKUP(A103,Info!$B$7:$AD$106,29,FALSE),"")</f>
        <v>16h45 - 20h</v>
      </c>
      <c r="D103" s="120" t="str">
        <f>IFERROR(VLOOKUP(A103,Info!$B$7:$AD$106,28,FALSE),"")</f>
        <v xml:space="preserve">Lu Ma Me Je Ve </v>
      </c>
      <c r="E103" s="121">
        <f>IFERROR(VLOOKUP(A103,Info!$B$7:$AD$106,13,FALSE),0)</f>
        <v>0</v>
      </c>
      <c r="F103" s="122">
        <f>IFERROR(VLOOKUP(A103,'Base travail'!$B$22:$G$121,4,FALSE)+VLOOKUP(A103,'Base travail'!$B$22:$G$121,5,FALSE),0)</f>
        <v>0</v>
      </c>
      <c r="G103" s="122">
        <f>IFERROR(VLOOKUP(A103,'Base travail'!$B$22:$G$121,6,FALSE),0)</f>
        <v>0</v>
      </c>
      <c r="H103" s="262"/>
      <c r="I103" s="262"/>
      <c r="J103" s="263"/>
      <c r="K103" s="263"/>
      <c r="L103" s="263"/>
      <c r="M103" s="263"/>
      <c r="N103" s="263"/>
      <c r="O103" s="263"/>
      <c r="P103" s="263"/>
      <c r="Q103" s="263"/>
      <c r="R103" s="263"/>
      <c r="S103" s="263"/>
      <c r="T103" s="263"/>
      <c r="V103" s="61">
        <f t="shared" si="159"/>
        <v>0</v>
      </c>
      <c r="W103" s="62">
        <f t="shared" si="159"/>
        <v>0</v>
      </c>
      <c r="X103" s="62">
        <f t="shared" si="159"/>
        <v>0</v>
      </c>
      <c r="Y103" s="63">
        <f t="shared" si="159"/>
        <v>0</v>
      </c>
      <c r="Z103" s="61">
        <f t="shared" si="159"/>
        <v>0</v>
      </c>
      <c r="AA103" s="62">
        <f t="shared" si="159"/>
        <v>0</v>
      </c>
      <c r="AB103" s="62">
        <f t="shared" si="159"/>
        <v>0</v>
      </c>
      <c r="AC103" s="63">
        <f t="shared" si="159"/>
        <v>0</v>
      </c>
      <c r="AD103" s="61">
        <f t="shared" si="159"/>
        <v>0</v>
      </c>
      <c r="AE103" s="62">
        <f t="shared" si="159"/>
        <v>0</v>
      </c>
      <c r="AF103" s="62">
        <f t="shared" si="160"/>
        <v>0</v>
      </c>
      <c r="AG103" s="63">
        <f t="shared" si="160"/>
        <v>0</v>
      </c>
      <c r="AH103" s="61">
        <f t="shared" si="160"/>
        <v>0</v>
      </c>
      <c r="AI103" s="62">
        <f t="shared" si="160"/>
        <v>0</v>
      </c>
      <c r="AJ103" s="62">
        <f t="shared" si="160"/>
        <v>0</v>
      </c>
      <c r="AK103" s="63">
        <f t="shared" si="160"/>
        <v>0</v>
      </c>
      <c r="AL103" s="61">
        <f t="shared" si="160"/>
        <v>0</v>
      </c>
      <c r="AM103" s="62">
        <f t="shared" si="160"/>
        <v>0</v>
      </c>
      <c r="AN103" s="62">
        <f t="shared" si="160"/>
        <v>0</v>
      </c>
      <c r="AO103" s="63">
        <f t="shared" si="160"/>
        <v>0</v>
      </c>
      <c r="AP103" s="61">
        <f t="shared" si="161"/>
        <v>0</v>
      </c>
      <c r="AQ103" s="62">
        <f t="shared" si="161"/>
        <v>0</v>
      </c>
      <c r="AR103" s="62">
        <f t="shared" si="161"/>
        <v>0</v>
      </c>
      <c r="AS103" s="63">
        <f t="shared" si="161"/>
        <v>0</v>
      </c>
      <c r="AT103" s="61">
        <f t="shared" si="161"/>
        <v>0</v>
      </c>
      <c r="AU103" s="62">
        <f t="shared" si="161"/>
        <v>0</v>
      </c>
      <c r="AV103" s="62">
        <f t="shared" si="161"/>
        <v>0</v>
      </c>
      <c r="AW103" s="63">
        <f t="shared" si="161"/>
        <v>0</v>
      </c>
      <c r="AX103" s="61">
        <f t="shared" si="161"/>
        <v>0</v>
      </c>
      <c r="AY103" s="62">
        <f t="shared" si="161"/>
        <v>0</v>
      </c>
      <c r="AZ103" s="62">
        <f t="shared" si="162"/>
        <v>0</v>
      </c>
      <c r="BA103" s="63">
        <f t="shared" si="162"/>
        <v>0</v>
      </c>
      <c r="BB103" s="61">
        <f t="shared" si="162"/>
        <v>0</v>
      </c>
      <c r="BC103" s="62">
        <f t="shared" si="162"/>
        <v>0</v>
      </c>
      <c r="BD103" s="62">
        <f t="shared" si="162"/>
        <v>0</v>
      </c>
      <c r="BE103" s="63">
        <f t="shared" si="162"/>
        <v>0</v>
      </c>
      <c r="BF103" s="61">
        <f t="shared" si="162"/>
        <v>0</v>
      </c>
      <c r="BG103" s="62">
        <f t="shared" si="162"/>
        <v>0</v>
      </c>
      <c r="BH103" s="62">
        <f t="shared" si="162"/>
        <v>0</v>
      </c>
      <c r="BI103" s="63">
        <f t="shared" si="162"/>
        <v>0</v>
      </c>
      <c r="BJ103" s="61">
        <f t="shared" si="163"/>
        <v>0</v>
      </c>
      <c r="BK103" s="62">
        <f t="shared" si="163"/>
        <v>0</v>
      </c>
      <c r="BL103" s="62">
        <f t="shared" si="163"/>
        <v>0</v>
      </c>
      <c r="BM103" s="63">
        <f t="shared" si="163"/>
        <v>0</v>
      </c>
      <c r="BN103" s="61">
        <f t="shared" si="163"/>
        <v>0</v>
      </c>
      <c r="BO103" s="62">
        <f t="shared" si="163"/>
        <v>0</v>
      </c>
      <c r="BP103" s="62">
        <f t="shared" si="163"/>
        <v>0</v>
      </c>
      <c r="BQ103" s="63">
        <f t="shared" si="163"/>
        <v>0</v>
      </c>
      <c r="BR103" s="61">
        <f t="shared" si="163"/>
        <v>0</v>
      </c>
      <c r="BS103" s="62">
        <f t="shared" si="163"/>
        <v>0</v>
      </c>
      <c r="BT103" s="62">
        <f t="shared" si="164"/>
        <v>0</v>
      </c>
      <c r="BU103" s="63">
        <f t="shared" si="164"/>
        <v>0</v>
      </c>
      <c r="BV103" s="61">
        <f t="shared" si="164"/>
        <v>0</v>
      </c>
      <c r="BW103" s="62">
        <f t="shared" si="164"/>
        <v>0</v>
      </c>
      <c r="BX103" s="62">
        <f t="shared" si="164"/>
        <v>0</v>
      </c>
      <c r="BY103" s="63">
        <f t="shared" si="164"/>
        <v>0</v>
      </c>
      <c r="BZ103" s="61">
        <f t="shared" si="164"/>
        <v>0</v>
      </c>
      <c r="CA103" s="62">
        <f t="shared" si="164"/>
        <v>0</v>
      </c>
      <c r="CB103" s="62">
        <f t="shared" si="164"/>
        <v>0</v>
      </c>
      <c r="CC103" s="63">
        <f t="shared" si="164"/>
        <v>0</v>
      </c>
      <c r="CD103" s="61">
        <f t="shared" si="165"/>
        <v>0</v>
      </c>
      <c r="CE103" s="62">
        <f t="shared" si="165"/>
        <v>0</v>
      </c>
      <c r="CF103" s="62">
        <f t="shared" si="165"/>
        <v>0</v>
      </c>
      <c r="CG103" s="63">
        <f t="shared" si="165"/>
        <v>0</v>
      </c>
      <c r="CH103" s="61">
        <f t="shared" si="165"/>
        <v>0</v>
      </c>
      <c r="CI103" s="62">
        <f t="shared" si="165"/>
        <v>0</v>
      </c>
      <c r="CJ103" s="62">
        <f t="shared" si="165"/>
        <v>0</v>
      </c>
      <c r="CK103" s="63">
        <f t="shared" si="165"/>
        <v>0</v>
      </c>
      <c r="CL103" s="61">
        <f t="shared" si="165"/>
        <v>0</v>
      </c>
      <c r="CM103" s="62">
        <f t="shared" si="165"/>
        <v>0</v>
      </c>
      <c r="CN103" s="62">
        <f t="shared" si="166"/>
        <v>0</v>
      </c>
      <c r="CO103" s="63">
        <f t="shared" si="166"/>
        <v>0</v>
      </c>
      <c r="CP103" s="61">
        <f t="shared" si="166"/>
        <v>0</v>
      </c>
      <c r="CQ103" s="62">
        <f t="shared" si="166"/>
        <v>0</v>
      </c>
      <c r="CR103" s="62">
        <f t="shared" si="166"/>
        <v>0</v>
      </c>
      <c r="CS103" s="63">
        <f t="shared" si="166"/>
        <v>0</v>
      </c>
      <c r="CT103" s="61">
        <f t="shared" si="166"/>
        <v>0</v>
      </c>
      <c r="CU103" s="62">
        <f t="shared" si="166"/>
        <v>0</v>
      </c>
      <c r="CV103" s="62">
        <f t="shared" si="166"/>
        <v>0</v>
      </c>
      <c r="CW103" s="63">
        <f t="shared" si="166"/>
        <v>0</v>
      </c>
      <c r="CX103" s="61">
        <f t="shared" si="167"/>
        <v>0</v>
      </c>
      <c r="CY103" s="62">
        <f t="shared" si="167"/>
        <v>0</v>
      </c>
      <c r="CZ103" s="62">
        <f t="shared" si="167"/>
        <v>0</v>
      </c>
      <c r="DA103" s="63">
        <f t="shared" si="167"/>
        <v>0</v>
      </c>
      <c r="DB103" s="61">
        <f t="shared" si="167"/>
        <v>0</v>
      </c>
      <c r="DC103" s="62">
        <f t="shared" si="167"/>
        <v>0</v>
      </c>
      <c r="DD103" s="62">
        <f t="shared" si="167"/>
        <v>0</v>
      </c>
      <c r="DE103" s="63">
        <f t="shared" si="167"/>
        <v>0</v>
      </c>
      <c r="DF103" s="61">
        <f t="shared" si="167"/>
        <v>0</v>
      </c>
      <c r="DG103" s="62">
        <f t="shared" si="167"/>
        <v>0</v>
      </c>
      <c r="DH103" s="62">
        <f t="shared" si="168"/>
        <v>0</v>
      </c>
      <c r="DI103" s="63">
        <f t="shared" si="168"/>
        <v>0</v>
      </c>
      <c r="DJ103" s="61">
        <f t="shared" si="168"/>
        <v>0</v>
      </c>
      <c r="DK103" s="62">
        <f t="shared" si="168"/>
        <v>0</v>
      </c>
      <c r="DL103" s="62">
        <f t="shared" si="168"/>
        <v>0</v>
      </c>
      <c r="DM103" s="63">
        <f t="shared" si="168"/>
        <v>0</v>
      </c>
      <c r="DN103" s="7">
        <v>118</v>
      </c>
      <c r="DO103" s="23">
        <f>IFERROR(VLOOKUP(H103,'Cpte exploit'!$A$11:$E$35,4,FALSE),0)</f>
        <v>0</v>
      </c>
      <c r="DP103" s="24">
        <f t="shared" si="134"/>
        <v>0</v>
      </c>
      <c r="DQ103" s="23">
        <f>'Cpte exploit'!$B$39</f>
        <v>0</v>
      </c>
      <c r="DR103" s="24">
        <f t="shared" si="135"/>
        <v>0</v>
      </c>
      <c r="DS103" s="23">
        <f>'Cpte exploit'!$B$40</f>
        <v>0</v>
      </c>
      <c r="DT103" s="24">
        <f t="shared" si="136"/>
        <v>0</v>
      </c>
      <c r="DU103" s="23">
        <f>'Cpte exploit'!$B$41</f>
        <v>0</v>
      </c>
      <c r="DV103" s="23"/>
      <c r="DW103" s="24">
        <f t="shared" si="118"/>
        <v>0</v>
      </c>
      <c r="DX103" s="45">
        <f t="shared" si="137"/>
        <v>0</v>
      </c>
      <c r="DY103" s="45">
        <f t="shared" si="138"/>
        <v>0</v>
      </c>
      <c r="DZ103" s="123">
        <f t="shared" si="122"/>
        <v>0</v>
      </c>
      <c r="EA103" s="15" t="str">
        <f>IFERROR(VLOOKUP(Q103,BDD!$G$2:$H$99,2,FALSE),"")</f>
        <v/>
      </c>
      <c r="EB103" s="15" t="str">
        <f>IFERROR(VLOOKUP(R103,BDD!$G$2:$H$99,2,FALSE),"")</f>
        <v/>
      </c>
      <c r="EC103" s="15" t="str">
        <f>IFERROR(VLOOKUP(S103,BDD!$G$2:$H$99,2,FALSE),"")</f>
        <v/>
      </c>
      <c r="ED103" s="15" t="str">
        <f>IFERROR(VLOOKUP(T103,BDD!$G$2:$H$99,2,FALSE),"")</f>
        <v/>
      </c>
      <c r="EE103" s="15" t="str">
        <f t="shared" si="139"/>
        <v/>
      </c>
      <c r="EF103" s="15" t="str">
        <f t="shared" si="140"/>
        <v/>
      </c>
      <c r="EG103" s="15">
        <f t="shared" si="141"/>
        <v>0</v>
      </c>
      <c r="EH103" s="15">
        <f t="shared" si="142"/>
        <v>0</v>
      </c>
      <c r="EI103" s="15" t="str">
        <f t="shared" si="143"/>
        <v/>
      </c>
      <c r="EJ103" s="15" t="str">
        <f t="shared" si="144"/>
        <v/>
      </c>
      <c r="EK103" s="15">
        <f t="shared" si="145"/>
        <v>0</v>
      </c>
      <c r="EL103" s="15">
        <f t="shared" si="146"/>
        <v>0</v>
      </c>
      <c r="EM103" s="15">
        <f t="shared" si="112"/>
        <v>0</v>
      </c>
      <c r="EN103" s="15">
        <f t="shared" si="113"/>
        <v>0</v>
      </c>
      <c r="EO103" s="15"/>
      <c r="EP103" s="15"/>
      <c r="EQ103" s="15">
        <f t="shared" si="147"/>
        <v>0</v>
      </c>
      <c r="ER103" s="15">
        <f t="shared" si="148"/>
        <v>0</v>
      </c>
      <c r="ES103" s="18">
        <f t="shared" si="119"/>
        <v>0</v>
      </c>
      <c r="ET103" s="19">
        <f t="shared" si="114"/>
        <v>0</v>
      </c>
      <c r="EU103" s="19">
        <f t="shared" si="115"/>
        <v>0</v>
      </c>
      <c r="EV103" s="19">
        <f t="shared" si="116"/>
        <v>0</v>
      </c>
      <c r="EW103" s="19">
        <f t="shared" si="117"/>
        <v>0</v>
      </c>
      <c r="EX103" s="19">
        <f t="shared" si="120"/>
        <v>0</v>
      </c>
      <c r="EY103" s="19">
        <f t="shared" si="121"/>
        <v>0</v>
      </c>
      <c r="EZ103" s="122">
        <f t="shared" si="123"/>
        <v>0</v>
      </c>
      <c r="FA103" s="120">
        <f>VLOOKUP(A103,Info!$B$7:$D$106,2,FALSE)</f>
        <v>3</v>
      </c>
      <c r="FB103" s="7">
        <f>FB102</f>
        <v>21</v>
      </c>
    </row>
    <row r="104" spans="1:158" x14ac:dyDescent="0.3">
      <c r="A104" s="114" t="str">
        <f>VLOOKUP(FB104,Info!$A$7:$B$106,2,FALSE)</f>
        <v>SARCELLES PSE 3.1</v>
      </c>
      <c r="B104" s="114">
        <f>VLOOKUP(A104,Info!$B$7:$D$106,3,FALSE)</f>
        <v>21</v>
      </c>
      <c r="C104" s="115" t="str">
        <f>IFERROR(VLOOKUP(A104,Info!$B$7:$AD$106,29,FALSE),"")</f>
        <v>16h45 - 20h</v>
      </c>
      <c r="D104" s="115" t="str">
        <f>IFERROR(VLOOKUP(A104,Info!$B$7:$AD$106,28,FALSE),"")</f>
        <v xml:space="preserve">Lu Ma Me Je Ve </v>
      </c>
      <c r="E104" s="116">
        <f>IFERROR(VLOOKUP(A104,Info!$B$7:$AD$106,13,FALSE),0)</f>
        <v>0</v>
      </c>
      <c r="F104" s="117">
        <f>IFERROR(VLOOKUP(A104,'Base travail'!$B$22:$G$121,4,FALSE)+VLOOKUP(A104,'Base travail'!$B$22:$G$121,5,FALSE),0)</f>
        <v>0</v>
      </c>
      <c r="G104" s="117">
        <f>IFERROR(VLOOKUP(A104,'Base travail'!$B$22:$G$121,6,FALSE),0)</f>
        <v>0</v>
      </c>
      <c r="H104" s="89"/>
      <c r="I104" s="89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V104" s="25">
        <f t="shared" si="159"/>
        <v>0</v>
      </c>
      <c r="W104" s="26">
        <f t="shared" si="159"/>
        <v>0</v>
      </c>
      <c r="X104" s="26">
        <f t="shared" si="159"/>
        <v>0</v>
      </c>
      <c r="Y104" s="27">
        <f t="shared" si="159"/>
        <v>0</v>
      </c>
      <c r="Z104" s="25">
        <f t="shared" si="159"/>
        <v>0</v>
      </c>
      <c r="AA104" s="26">
        <f t="shared" si="159"/>
        <v>0</v>
      </c>
      <c r="AB104" s="26">
        <f t="shared" si="159"/>
        <v>0</v>
      </c>
      <c r="AC104" s="27">
        <f t="shared" si="159"/>
        <v>0</v>
      </c>
      <c r="AD104" s="25">
        <f t="shared" si="159"/>
        <v>0</v>
      </c>
      <c r="AE104" s="26">
        <f t="shared" si="159"/>
        <v>0</v>
      </c>
      <c r="AF104" s="26">
        <f t="shared" si="160"/>
        <v>0</v>
      </c>
      <c r="AG104" s="27">
        <f t="shared" si="160"/>
        <v>0</v>
      </c>
      <c r="AH104" s="25">
        <f t="shared" si="160"/>
        <v>0</v>
      </c>
      <c r="AI104" s="26">
        <f t="shared" si="160"/>
        <v>0</v>
      </c>
      <c r="AJ104" s="26">
        <f t="shared" si="160"/>
        <v>0</v>
      </c>
      <c r="AK104" s="27">
        <f t="shared" si="160"/>
        <v>0</v>
      </c>
      <c r="AL104" s="25">
        <f t="shared" si="160"/>
        <v>0</v>
      </c>
      <c r="AM104" s="26">
        <f t="shared" si="160"/>
        <v>0</v>
      </c>
      <c r="AN104" s="26">
        <f t="shared" si="160"/>
        <v>0</v>
      </c>
      <c r="AO104" s="27">
        <f t="shared" si="160"/>
        <v>0</v>
      </c>
      <c r="AP104" s="25">
        <f t="shared" si="161"/>
        <v>0</v>
      </c>
      <c r="AQ104" s="26">
        <f t="shared" si="161"/>
        <v>0</v>
      </c>
      <c r="AR104" s="26">
        <f t="shared" si="161"/>
        <v>0</v>
      </c>
      <c r="AS104" s="27">
        <f t="shared" si="161"/>
        <v>0</v>
      </c>
      <c r="AT104" s="25">
        <f t="shared" si="161"/>
        <v>0</v>
      </c>
      <c r="AU104" s="26">
        <f t="shared" si="161"/>
        <v>0</v>
      </c>
      <c r="AV104" s="26">
        <f t="shared" si="161"/>
        <v>0</v>
      </c>
      <c r="AW104" s="27">
        <f t="shared" si="161"/>
        <v>0</v>
      </c>
      <c r="AX104" s="25">
        <f t="shared" si="161"/>
        <v>0</v>
      </c>
      <c r="AY104" s="26">
        <f t="shared" si="161"/>
        <v>0</v>
      </c>
      <c r="AZ104" s="26">
        <f t="shared" si="162"/>
        <v>0</v>
      </c>
      <c r="BA104" s="27">
        <f t="shared" si="162"/>
        <v>0</v>
      </c>
      <c r="BB104" s="25">
        <f t="shared" si="162"/>
        <v>0</v>
      </c>
      <c r="BC104" s="26">
        <f t="shared" si="162"/>
        <v>0</v>
      </c>
      <c r="BD104" s="26">
        <f t="shared" si="162"/>
        <v>0</v>
      </c>
      <c r="BE104" s="27">
        <f t="shared" si="162"/>
        <v>0</v>
      </c>
      <c r="BF104" s="25">
        <f t="shared" si="162"/>
        <v>0</v>
      </c>
      <c r="BG104" s="26">
        <f t="shared" si="162"/>
        <v>0</v>
      </c>
      <c r="BH104" s="26">
        <f t="shared" si="162"/>
        <v>0</v>
      </c>
      <c r="BI104" s="27">
        <f t="shared" si="162"/>
        <v>0</v>
      </c>
      <c r="BJ104" s="25">
        <f t="shared" si="163"/>
        <v>0</v>
      </c>
      <c r="BK104" s="26">
        <f t="shared" si="163"/>
        <v>0</v>
      </c>
      <c r="BL104" s="26">
        <f t="shared" si="163"/>
        <v>0</v>
      </c>
      <c r="BM104" s="27">
        <f t="shared" si="163"/>
        <v>0</v>
      </c>
      <c r="BN104" s="25">
        <f t="shared" si="163"/>
        <v>0</v>
      </c>
      <c r="BO104" s="26">
        <f t="shared" si="163"/>
        <v>0</v>
      </c>
      <c r="BP104" s="26">
        <f t="shared" si="163"/>
        <v>0</v>
      </c>
      <c r="BQ104" s="27">
        <f t="shared" si="163"/>
        <v>0</v>
      </c>
      <c r="BR104" s="25">
        <f t="shared" si="163"/>
        <v>0</v>
      </c>
      <c r="BS104" s="26">
        <f t="shared" si="163"/>
        <v>0</v>
      </c>
      <c r="BT104" s="26">
        <f t="shared" si="164"/>
        <v>0</v>
      </c>
      <c r="BU104" s="27">
        <f t="shared" si="164"/>
        <v>0</v>
      </c>
      <c r="BV104" s="25">
        <f t="shared" si="164"/>
        <v>0</v>
      </c>
      <c r="BW104" s="26">
        <f t="shared" si="164"/>
        <v>0</v>
      </c>
      <c r="BX104" s="26">
        <f t="shared" si="164"/>
        <v>0</v>
      </c>
      <c r="BY104" s="27">
        <f t="shared" si="164"/>
        <v>0</v>
      </c>
      <c r="BZ104" s="25">
        <f t="shared" si="164"/>
        <v>0</v>
      </c>
      <c r="CA104" s="26">
        <f t="shared" si="164"/>
        <v>0</v>
      </c>
      <c r="CB104" s="26">
        <f t="shared" si="164"/>
        <v>0</v>
      </c>
      <c r="CC104" s="27">
        <f t="shared" si="164"/>
        <v>0</v>
      </c>
      <c r="CD104" s="25">
        <f t="shared" si="165"/>
        <v>0</v>
      </c>
      <c r="CE104" s="26">
        <f t="shared" si="165"/>
        <v>0</v>
      </c>
      <c r="CF104" s="26">
        <f t="shared" si="165"/>
        <v>0</v>
      </c>
      <c r="CG104" s="27">
        <f t="shared" si="165"/>
        <v>0</v>
      </c>
      <c r="CH104" s="25">
        <f t="shared" si="165"/>
        <v>0</v>
      </c>
      <c r="CI104" s="26">
        <f t="shared" si="165"/>
        <v>0</v>
      </c>
      <c r="CJ104" s="26">
        <f t="shared" si="165"/>
        <v>0</v>
      </c>
      <c r="CK104" s="27">
        <f t="shared" si="165"/>
        <v>0</v>
      </c>
      <c r="CL104" s="25">
        <f t="shared" si="165"/>
        <v>0</v>
      </c>
      <c r="CM104" s="26">
        <f t="shared" si="165"/>
        <v>0</v>
      </c>
      <c r="CN104" s="26">
        <f t="shared" si="166"/>
        <v>0</v>
      </c>
      <c r="CO104" s="27">
        <f t="shared" si="166"/>
        <v>0</v>
      </c>
      <c r="CP104" s="25">
        <f t="shared" si="166"/>
        <v>0</v>
      </c>
      <c r="CQ104" s="26">
        <f t="shared" si="166"/>
        <v>0</v>
      </c>
      <c r="CR104" s="26">
        <f t="shared" si="166"/>
        <v>0</v>
      </c>
      <c r="CS104" s="27">
        <f t="shared" si="166"/>
        <v>0</v>
      </c>
      <c r="CT104" s="25">
        <f t="shared" si="166"/>
        <v>0</v>
      </c>
      <c r="CU104" s="26">
        <f t="shared" si="166"/>
        <v>0</v>
      </c>
      <c r="CV104" s="26">
        <f t="shared" si="166"/>
        <v>0</v>
      </c>
      <c r="CW104" s="27">
        <f t="shared" si="166"/>
        <v>0</v>
      </c>
      <c r="CX104" s="25">
        <f t="shared" si="167"/>
        <v>0</v>
      </c>
      <c r="CY104" s="26">
        <f t="shared" si="167"/>
        <v>0</v>
      </c>
      <c r="CZ104" s="26">
        <f t="shared" si="167"/>
        <v>0</v>
      </c>
      <c r="DA104" s="27">
        <f t="shared" si="167"/>
        <v>0</v>
      </c>
      <c r="DB104" s="25">
        <f t="shared" si="167"/>
        <v>0</v>
      </c>
      <c r="DC104" s="26">
        <f t="shared" si="167"/>
        <v>0</v>
      </c>
      <c r="DD104" s="26">
        <f t="shared" si="167"/>
        <v>0</v>
      </c>
      <c r="DE104" s="27">
        <f t="shared" si="167"/>
        <v>0</v>
      </c>
      <c r="DF104" s="25">
        <f t="shared" si="167"/>
        <v>0</v>
      </c>
      <c r="DG104" s="26">
        <f t="shared" si="167"/>
        <v>0</v>
      </c>
      <c r="DH104" s="26">
        <f t="shared" si="168"/>
        <v>0</v>
      </c>
      <c r="DI104" s="27">
        <f t="shared" si="168"/>
        <v>0</v>
      </c>
      <c r="DJ104" s="25">
        <f t="shared" si="168"/>
        <v>0</v>
      </c>
      <c r="DK104" s="26">
        <f t="shared" si="168"/>
        <v>0</v>
      </c>
      <c r="DL104" s="26">
        <f t="shared" si="168"/>
        <v>0</v>
      </c>
      <c r="DM104" s="27">
        <f t="shared" si="168"/>
        <v>0</v>
      </c>
      <c r="DN104" s="7">
        <v>119</v>
      </c>
      <c r="DO104" s="16">
        <f>IFERROR(VLOOKUP(H104,'Cpte exploit'!$A$11:$E$35,4,FALSE),0)</f>
        <v>0</v>
      </c>
      <c r="DP104" s="17">
        <f t="shared" si="134"/>
        <v>0</v>
      </c>
      <c r="DQ104" s="16">
        <f>'Cpte exploit'!$B$39</f>
        <v>0</v>
      </c>
      <c r="DR104" s="17">
        <f t="shared" si="135"/>
        <v>0</v>
      </c>
      <c r="DS104" s="16">
        <f>'Cpte exploit'!$B$40</f>
        <v>0</v>
      </c>
      <c r="DT104" s="17">
        <f t="shared" si="136"/>
        <v>0</v>
      </c>
      <c r="DU104" s="16">
        <f>'Cpte exploit'!$B$41</f>
        <v>0</v>
      </c>
      <c r="DV104" s="16"/>
      <c r="DW104" s="17">
        <f t="shared" si="118"/>
        <v>0</v>
      </c>
      <c r="DX104" s="44">
        <f t="shared" si="137"/>
        <v>0</v>
      </c>
      <c r="DY104" s="44">
        <f t="shared" si="138"/>
        <v>0</v>
      </c>
      <c r="DZ104" s="124">
        <f t="shared" si="122"/>
        <v>0</v>
      </c>
      <c r="EA104" s="15" t="str">
        <f>IFERROR(VLOOKUP(Q104,BDD!$G$2:$H$99,2,FALSE),"")</f>
        <v/>
      </c>
      <c r="EB104" s="15" t="str">
        <f>IFERROR(VLOOKUP(R104,BDD!$G$2:$H$99,2,FALSE),"")</f>
        <v/>
      </c>
      <c r="EC104" s="15" t="str">
        <f>IFERROR(VLOOKUP(S104,BDD!$G$2:$H$99,2,FALSE),"")</f>
        <v/>
      </c>
      <c r="ED104" s="15" t="str">
        <f>IFERROR(VLOOKUP(T104,BDD!$G$2:$H$99,2,FALSE),"")</f>
        <v/>
      </c>
      <c r="EE104" s="15" t="str">
        <f t="shared" si="139"/>
        <v/>
      </c>
      <c r="EF104" s="15" t="str">
        <f t="shared" si="140"/>
        <v/>
      </c>
      <c r="EG104" s="15">
        <f t="shared" si="141"/>
        <v>0</v>
      </c>
      <c r="EH104" s="15">
        <f t="shared" si="142"/>
        <v>0</v>
      </c>
      <c r="EI104" s="15" t="str">
        <f t="shared" si="143"/>
        <v/>
      </c>
      <c r="EJ104" s="15" t="str">
        <f t="shared" si="144"/>
        <v/>
      </c>
      <c r="EK104" s="15">
        <f t="shared" si="145"/>
        <v>0</v>
      </c>
      <c r="EL104" s="15">
        <f t="shared" si="146"/>
        <v>0</v>
      </c>
      <c r="EM104" s="15">
        <f t="shared" si="112"/>
        <v>0</v>
      </c>
      <c r="EN104" s="15">
        <f t="shared" si="113"/>
        <v>0</v>
      </c>
      <c r="EO104" s="15"/>
      <c r="EP104" s="15"/>
      <c r="EQ104" s="15">
        <f t="shared" si="147"/>
        <v>0</v>
      </c>
      <c r="ER104" s="15">
        <f t="shared" si="148"/>
        <v>0</v>
      </c>
      <c r="ES104" s="18">
        <f t="shared" si="119"/>
        <v>0</v>
      </c>
      <c r="ET104" s="19">
        <f t="shared" si="114"/>
        <v>0</v>
      </c>
      <c r="EU104" s="19">
        <f t="shared" si="115"/>
        <v>0</v>
      </c>
      <c r="EV104" s="19">
        <f t="shared" si="116"/>
        <v>0</v>
      </c>
      <c r="EW104" s="19">
        <f t="shared" si="117"/>
        <v>0</v>
      </c>
      <c r="EX104" s="19">
        <f t="shared" si="120"/>
        <v>0</v>
      </c>
      <c r="EY104" s="19">
        <f t="shared" si="121"/>
        <v>0</v>
      </c>
      <c r="EZ104" s="117">
        <f t="shared" si="123"/>
        <v>0</v>
      </c>
      <c r="FA104" s="115">
        <f>VLOOKUP(A104,Info!$B$7:$D$106,2,FALSE)</f>
        <v>3</v>
      </c>
      <c r="FB104" s="7">
        <f>FB102</f>
        <v>21</v>
      </c>
    </row>
    <row r="105" spans="1:158" x14ac:dyDescent="0.3">
      <c r="A105" s="119" t="str">
        <f>VLOOKUP(FB105,Info!$A$7:$B$106,2,FALSE)</f>
        <v>SARCELLES PSE 3.1</v>
      </c>
      <c r="B105" s="119">
        <f>VLOOKUP(A105,Info!$B$7:$D$106,3,FALSE)</f>
        <v>21</v>
      </c>
      <c r="C105" s="120" t="str">
        <f>IFERROR(VLOOKUP(A105,Info!$B$7:$AD$106,29,FALSE),"")</f>
        <v>16h45 - 20h</v>
      </c>
      <c r="D105" s="120" t="str">
        <f>IFERROR(VLOOKUP(A105,Info!$B$7:$AD$106,28,FALSE),"")</f>
        <v xml:space="preserve">Lu Ma Me Je Ve </v>
      </c>
      <c r="E105" s="121">
        <f>IFERROR(VLOOKUP(A105,Info!$B$7:$AD$106,13,FALSE),0)</f>
        <v>0</v>
      </c>
      <c r="F105" s="122">
        <f>IFERROR(VLOOKUP(A105,'Base travail'!$B$22:$G$121,4,FALSE)+VLOOKUP(A105,'Base travail'!$B$22:$G$121,5,FALSE),0)</f>
        <v>0</v>
      </c>
      <c r="G105" s="122">
        <f>IFERROR(VLOOKUP(A105,'Base travail'!$B$22:$G$121,6,FALSE),0)</f>
        <v>0</v>
      </c>
      <c r="H105" s="262"/>
      <c r="I105" s="262"/>
      <c r="J105" s="263"/>
      <c r="K105" s="263"/>
      <c r="L105" s="263"/>
      <c r="M105" s="263"/>
      <c r="N105" s="263"/>
      <c r="O105" s="263"/>
      <c r="P105" s="263"/>
      <c r="Q105" s="263"/>
      <c r="R105" s="263"/>
      <c r="S105" s="263"/>
      <c r="T105" s="263"/>
      <c r="V105" s="61">
        <f t="shared" si="159"/>
        <v>0</v>
      </c>
      <c r="W105" s="62">
        <f t="shared" si="159"/>
        <v>0</v>
      </c>
      <c r="X105" s="62">
        <f t="shared" si="159"/>
        <v>0</v>
      </c>
      <c r="Y105" s="63">
        <f t="shared" si="159"/>
        <v>0</v>
      </c>
      <c r="Z105" s="61">
        <f t="shared" si="159"/>
        <v>0</v>
      </c>
      <c r="AA105" s="62">
        <f t="shared" si="159"/>
        <v>0</v>
      </c>
      <c r="AB105" s="62">
        <f t="shared" si="159"/>
        <v>0</v>
      </c>
      <c r="AC105" s="63">
        <f t="shared" si="159"/>
        <v>0</v>
      </c>
      <c r="AD105" s="61">
        <f t="shared" si="159"/>
        <v>0</v>
      </c>
      <c r="AE105" s="62">
        <f t="shared" si="159"/>
        <v>0</v>
      </c>
      <c r="AF105" s="62">
        <f t="shared" si="160"/>
        <v>0</v>
      </c>
      <c r="AG105" s="63">
        <f t="shared" si="160"/>
        <v>0</v>
      </c>
      <c r="AH105" s="61">
        <f t="shared" si="160"/>
        <v>0</v>
      </c>
      <c r="AI105" s="62">
        <f t="shared" si="160"/>
        <v>0</v>
      </c>
      <c r="AJ105" s="62">
        <f t="shared" si="160"/>
        <v>0</v>
      </c>
      <c r="AK105" s="63">
        <f t="shared" si="160"/>
        <v>0</v>
      </c>
      <c r="AL105" s="61">
        <f t="shared" si="160"/>
        <v>0</v>
      </c>
      <c r="AM105" s="62">
        <f t="shared" si="160"/>
        <v>0</v>
      </c>
      <c r="AN105" s="62">
        <f t="shared" si="160"/>
        <v>0</v>
      </c>
      <c r="AO105" s="63">
        <f t="shared" si="160"/>
        <v>0</v>
      </c>
      <c r="AP105" s="61">
        <f t="shared" si="161"/>
        <v>0</v>
      </c>
      <c r="AQ105" s="62">
        <f t="shared" si="161"/>
        <v>0</v>
      </c>
      <c r="AR105" s="62">
        <f t="shared" si="161"/>
        <v>0</v>
      </c>
      <c r="AS105" s="63">
        <f t="shared" si="161"/>
        <v>0</v>
      </c>
      <c r="AT105" s="61">
        <f t="shared" si="161"/>
        <v>0</v>
      </c>
      <c r="AU105" s="62">
        <f t="shared" si="161"/>
        <v>0</v>
      </c>
      <c r="AV105" s="62">
        <f t="shared" si="161"/>
        <v>0</v>
      </c>
      <c r="AW105" s="63">
        <f t="shared" si="161"/>
        <v>0</v>
      </c>
      <c r="AX105" s="61">
        <f t="shared" si="161"/>
        <v>0</v>
      </c>
      <c r="AY105" s="62">
        <f t="shared" si="161"/>
        <v>0</v>
      </c>
      <c r="AZ105" s="62">
        <f t="shared" si="162"/>
        <v>0</v>
      </c>
      <c r="BA105" s="63">
        <f t="shared" si="162"/>
        <v>0</v>
      </c>
      <c r="BB105" s="61">
        <f t="shared" si="162"/>
        <v>0</v>
      </c>
      <c r="BC105" s="62">
        <f t="shared" si="162"/>
        <v>0</v>
      </c>
      <c r="BD105" s="62">
        <f t="shared" si="162"/>
        <v>0</v>
      </c>
      <c r="BE105" s="63">
        <f t="shared" si="162"/>
        <v>0</v>
      </c>
      <c r="BF105" s="61">
        <f t="shared" si="162"/>
        <v>0</v>
      </c>
      <c r="BG105" s="62">
        <f t="shared" si="162"/>
        <v>0</v>
      </c>
      <c r="BH105" s="62">
        <f t="shared" si="162"/>
        <v>0</v>
      </c>
      <c r="BI105" s="63">
        <f t="shared" si="162"/>
        <v>0</v>
      </c>
      <c r="BJ105" s="61">
        <f t="shared" si="163"/>
        <v>0</v>
      </c>
      <c r="BK105" s="62">
        <f t="shared" si="163"/>
        <v>0</v>
      </c>
      <c r="BL105" s="62">
        <f t="shared" si="163"/>
        <v>0</v>
      </c>
      <c r="BM105" s="63">
        <f t="shared" si="163"/>
        <v>0</v>
      </c>
      <c r="BN105" s="61">
        <f t="shared" si="163"/>
        <v>0</v>
      </c>
      <c r="BO105" s="62">
        <f t="shared" si="163"/>
        <v>0</v>
      </c>
      <c r="BP105" s="62">
        <f t="shared" si="163"/>
        <v>0</v>
      </c>
      <c r="BQ105" s="63">
        <f t="shared" si="163"/>
        <v>0</v>
      </c>
      <c r="BR105" s="61">
        <f t="shared" si="163"/>
        <v>0</v>
      </c>
      <c r="BS105" s="62">
        <f t="shared" si="163"/>
        <v>0</v>
      </c>
      <c r="BT105" s="62">
        <f t="shared" si="164"/>
        <v>0</v>
      </c>
      <c r="BU105" s="63">
        <f t="shared" si="164"/>
        <v>0</v>
      </c>
      <c r="BV105" s="61">
        <f t="shared" si="164"/>
        <v>0</v>
      </c>
      <c r="BW105" s="62">
        <f t="shared" si="164"/>
        <v>0</v>
      </c>
      <c r="BX105" s="62">
        <f t="shared" si="164"/>
        <v>0</v>
      </c>
      <c r="BY105" s="63">
        <f t="shared" si="164"/>
        <v>0</v>
      </c>
      <c r="BZ105" s="61">
        <f t="shared" si="164"/>
        <v>0</v>
      </c>
      <c r="CA105" s="62">
        <f t="shared" si="164"/>
        <v>0</v>
      </c>
      <c r="CB105" s="62">
        <f t="shared" si="164"/>
        <v>0</v>
      </c>
      <c r="CC105" s="63">
        <f t="shared" si="164"/>
        <v>0</v>
      </c>
      <c r="CD105" s="61">
        <f t="shared" si="165"/>
        <v>0</v>
      </c>
      <c r="CE105" s="62">
        <f t="shared" si="165"/>
        <v>0</v>
      </c>
      <c r="CF105" s="62">
        <f t="shared" si="165"/>
        <v>0</v>
      </c>
      <c r="CG105" s="63">
        <f t="shared" si="165"/>
        <v>0</v>
      </c>
      <c r="CH105" s="61">
        <f t="shared" si="165"/>
        <v>0</v>
      </c>
      <c r="CI105" s="62">
        <f t="shared" si="165"/>
        <v>0</v>
      </c>
      <c r="CJ105" s="62">
        <f t="shared" si="165"/>
        <v>0</v>
      </c>
      <c r="CK105" s="63">
        <f t="shared" si="165"/>
        <v>0</v>
      </c>
      <c r="CL105" s="61">
        <f t="shared" si="165"/>
        <v>0</v>
      </c>
      <c r="CM105" s="62">
        <f t="shared" si="165"/>
        <v>0</v>
      </c>
      <c r="CN105" s="62">
        <f t="shared" si="166"/>
        <v>0</v>
      </c>
      <c r="CO105" s="63">
        <f t="shared" si="166"/>
        <v>0</v>
      </c>
      <c r="CP105" s="61">
        <f t="shared" si="166"/>
        <v>0</v>
      </c>
      <c r="CQ105" s="62">
        <f t="shared" si="166"/>
        <v>0</v>
      </c>
      <c r="CR105" s="62">
        <f t="shared" si="166"/>
        <v>0</v>
      </c>
      <c r="CS105" s="63">
        <f t="shared" si="166"/>
        <v>0</v>
      </c>
      <c r="CT105" s="61">
        <f t="shared" si="166"/>
        <v>0</v>
      </c>
      <c r="CU105" s="62">
        <f t="shared" si="166"/>
        <v>0</v>
      </c>
      <c r="CV105" s="62">
        <f t="shared" si="166"/>
        <v>0</v>
      </c>
      <c r="CW105" s="63">
        <f t="shared" si="166"/>
        <v>0</v>
      </c>
      <c r="CX105" s="61">
        <f t="shared" si="167"/>
        <v>0</v>
      </c>
      <c r="CY105" s="62">
        <f t="shared" si="167"/>
        <v>0</v>
      </c>
      <c r="CZ105" s="62">
        <f t="shared" si="167"/>
        <v>0</v>
      </c>
      <c r="DA105" s="63">
        <f t="shared" si="167"/>
        <v>0</v>
      </c>
      <c r="DB105" s="61">
        <f t="shared" si="167"/>
        <v>0</v>
      </c>
      <c r="DC105" s="62">
        <f t="shared" si="167"/>
        <v>0</v>
      </c>
      <c r="DD105" s="62">
        <f t="shared" si="167"/>
        <v>0</v>
      </c>
      <c r="DE105" s="63">
        <f t="shared" si="167"/>
        <v>0</v>
      </c>
      <c r="DF105" s="61">
        <f t="shared" si="167"/>
        <v>0</v>
      </c>
      <c r="DG105" s="62">
        <f t="shared" si="167"/>
        <v>0</v>
      </c>
      <c r="DH105" s="62">
        <f t="shared" si="168"/>
        <v>0</v>
      </c>
      <c r="DI105" s="63">
        <f t="shared" si="168"/>
        <v>0</v>
      </c>
      <c r="DJ105" s="61">
        <f t="shared" si="168"/>
        <v>0</v>
      </c>
      <c r="DK105" s="62">
        <f t="shared" si="168"/>
        <v>0</v>
      </c>
      <c r="DL105" s="62">
        <f t="shared" si="168"/>
        <v>0</v>
      </c>
      <c r="DM105" s="63">
        <f t="shared" si="168"/>
        <v>0</v>
      </c>
      <c r="DN105" s="7">
        <v>120</v>
      </c>
      <c r="DO105" s="23">
        <f>IFERROR(VLOOKUP(H105,'Cpte exploit'!$A$11:$E$35,4,FALSE),0)</f>
        <v>0</v>
      </c>
      <c r="DP105" s="24">
        <f t="shared" si="134"/>
        <v>0</v>
      </c>
      <c r="DQ105" s="23">
        <f>'Cpte exploit'!$B$39</f>
        <v>0</v>
      </c>
      <c r="DR105" s="24">
        <f t="shared" si="135"/>
        <v>0</v>
      </c>
      <c r="DS105" s="23">
        <f>'Cpte exploit'!$B$40</f>
        <v>0</v>
      </c>
      <c r="DT105" s="24">
        <f t="shared" si="136"/>
        <v>0</v>
      </c>
      <c r="DU105" s="23">
        <f>'Cpte exploit'!$B$41</f>
        <v>0</v>
      </c>
      <c r="DV105" s="23"/>
      <c r="DW105" s="24">
        <f t="shared" si="118"/>
        <v>0</v>
      </c>
      <c r="DX105" s="45">
        <f t="shared" si="137"/>
        <v>0</v>
      </c>
      <c r="DY105" s="45">
        <f t="shared" si="138"/>
        <v>0</v>
      </c>
      <c r="DZ105" s="123">
        <f t="shared" si="122"/>
        <v>0</v>
      </c>
      <c r="EA105" s="15" t="str">
        <f>IFERROR(VLOOKUP(Q105,BDD!$G$2:$H$99,2,FALSE),"")</f>
        <v/>
      </c>
      <c r="EB105" s="15" t="str">
        <f>IFERROR(VLOOKUP(R105,BDD!$G$2:$H$99,2,FALSE),"")</f>
        <v/>
      </c>
      <c r="EC105" s="15" t="str">
        <f>IFERROR(VLOOKUP(S105,BDD!$G$2:$H$99,2,FALSE),"")</f>
        <v/>
      </c>
      <c r="ED105" s="15" t="str">
        <f>IFERROR(VLOOKUP(T105,BDD!$G$2:$H$99,2,FALSE),"")</f>
        <v/>
      </c>
      <c r="EE105" s="15" t="str">
        <f t="shared" si="139"/>
        <v/>
      </c>
      <c r="EF105" s="15" t="str">
        <f t="shared" si="140"/>
        <v/>
      </c>
      <c r="EG105" s="15">
        <f t="shared" si="141"/>
        <v>0</v>
      </c>
      <c r="EH105" s="15">
        <f t="shared" si="142"/>
        <v>0</v>
      </c>
      <c r="EI105" s="15" t="str">
        <f t="shared" si="143"/>
        <v/>
      </c>
      <c r="EJ105" s="15" t="str">
        <f t="shared" si="144"/>
        <v/>
      </c>
      <c r="EK105" s="15">
        <f t="shared" si="145"/>
        <v>0</v>
      </c>
      <c r="EL105" s="15">
        <f t="shared" si="146"/>
        <v>0</v>
      </c>
      <c r="EM105" s="15">
        <f t="shared" si="112"/>
        <v>0</v>
      </c>
      <c r="EN105" s="15">
        <f t="shared" si="113"/>
        <v>0</v>
      </c>
      <c r="EO105" s="15"/>
      <c r="EP105" s="15"/>
      <c r="EQ105" s="15">
        <f t="shared" si="147"/>
        <v>0</v>
      </c>
      <c r="ER105" s="15">
        <f t="shared" si="148"/>
        <v>0</v>
      </c>
      <c r="ES105" s="18">
        <f t="shared" si="119"/>
        <v>0</v>
      </c>
      <c r="ET105" s="19">
        <f t="shared" si="114"/>
        <v>0</v>
      </c>
      <c r="EU105" s="19">
        <f t="shared" si="115"/>
        <v>0</v>
      </c>
      <c r="EV105" s="19">
        <f t="shared" si="116"/>
        <v>0</v>
      </c>
      <c r="EW105" s="19">
        <f t="shared" si="117"/>
        <v>0</v>
      </c>
      <c r="EX105" s="19">
        <f t="shared" si="120"/>
        <v>0</v>
      </c>
      <c r="EY105" s="19">
        <f t="shared" si="121"/>
        <v>0</v>
      </c>
      <c r="EZ105" s="122">
        <f t="shared" si="123"/>
        <v>0</v>
      </c>
      <c r="FA105" s="120">
        <f>VLOOKUP(A105,Info!$B$7:$D$106,2,FALSE)</f>
        <v>3</v>
      </c>
      <c r="FB105" s="7">
        <f>FB102</f>
        <v>21</v>
      </c>
    </row>
    <row r="106" spans="1:158" x14ac:dyDescent="0.3">
      <c r="A106" s="114" t="str">
        <f>VLOOKUP(FB106,Info!$A$7:$B$106,2,FALSE)</f>
        <v>PAU PSE 4.1</v>
      </c>
      <c r="B106" s="114">
        <f>VLOOKUP(A106,Info!$B$7:$D$106,3,FALSE)</f>
        <v>22</v>
      </c>
      <c r="C106" s="115" t="str">
        <f>IFERROR(VLOOKUP(A106,Info!$B$7:$AD$106,29,FALSE),"")</f>
        <v>15h - 19h</v>
      </c>
      <c r="D106" s="115" t="str">
        <f>IFERROR(VLOOKUP(A106,Info!$B$7:$AD$106,28,FALSE),"")</f>
        <v xml:space="preserve">Lu Ma Me Je Ve </v>
      </c>
      <c r="E106" s="116">
        <f>IFERROR(VLOOKUP(A106,Info!$B$7:$AD$106,13,FALSE),0)</f>
        <v>0</v>
      </c>
      <c r="F106" s="117">
        <f>IFERROR(VLOOKUP(A106,'Base travail'!$B$22:$G$121,4,FALSE)+VLOOKUP(A106,'Base travail'!$B$22:$G$121,5,FALSE),0)</f>
        <v>0</v>
      </c>
      <c r="G106" s="117">
        <f>IFERROR(VLOOKUP(A106,'Base travail'!$B$22:$G$121,6,FALSE),0)</f>
        <v>0</v>
      </c>
      <c r="H106" s="89"/>
      <c r="I106" s="89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V106" s="25">
        <f t="shared" ref="V106:AE115" si="169">IF(OR(AND(V$3&lt;$EF106,V$3&gt;=$EE106),AND(V$3&lt;$EH106,V$3&gt;=$EG106),AND(V$3&lt;$EJ106,V$3&gt;=$EI106),AND(V$3&lt;$EL106,V$3&gt;=$EK106)),1,0)</f>
        <v>0</v>
      </c>
      <c r="W106" s="26">
        <f t="shared" si="169"/>
        <v>0</v>
      </c>
      <c r="X106" s="26">
        <f t="shared" si="169"/>
        <v>0</v>
      </c>
      <c r="Y106" s="27">
        <f t="shared" si="169"/>
        <v>0</v>
      </c>
      <c r="Z106" s="25">
        <f t="shared" si="169"/>
        <v>0</v>
      </c>
      <c r="AA106" s="26">
        <f t="shared" si="169"/>
        <v>0</v>
      </c>
      <c r="AB106" s="26">
        <f t="shared" si="169"/>
        <v>0</v>
      </c>
      <c r="AC106" s="27">
        <f t="shared" si="169"/>
        <v>0</v>
      </c>
      <c r="AD106" s="25">
        <f t="shared" si="169"/>
        <v>0</v>
      </c>
      <c r="AE106" s="26">
        <f t="shared" si="169"/>
        <v>0</v>
      </c>
      <c r="AF106" s="26">
        <f t="shared" ref="AF106:AO115" si="170">IF(OR(AND(AF$3&lt;$EF106,AF$3&gt;=$EE106),AND(AF$3&lt;$EH106,AF$3&gt;=$EG106),AND(AF$3&lt;$EJ106,AF$3&gt;=$EI106),AND(AF$3&lt;$EL106,AF$3&gt;=$EK106)),1,0)</f>
        <v>0</v>
      </c>
      <c r="AG106" s="27">
        <f t="shared" si="170"/>
        <v>0</v>
      </c>
      <c r="AH106" s="25">
        <f t="shared" si="170"/>
        <v>0</v>
      </c>
      <c r="AI106" s="26">
        <f t="shared" si="170"/>
        <v>0</v>
      </c>
      <c r="AJ106" s="26">
        <f t="shared" si="170"/>
        <v>0</v>
      </c>
      <c r="AK106" s="27">
        <f t="shared" si="170"/>
        <v>0</v>
      </c>
      <c r="AL106" s="25">
        <f t="shared" si="170"/>
        <v>0</v>
      </c>
      <c r="AM106" s="26">
        <f t="shared" si="170"/>
        <v>0</v>
      </c>
      <c r="AN106" s="26">
        <f t="shared" si="170"/>
        <v>0</v>
      </c>
      <c r="AO106" s="27">
        <f t="shared" si="170"/>
        <v>0</v>
      </c>
      <c r="AP106" s="25">
        <f t="shared" ref="AP106:AY115" si="171">IF(OR(AND(AP$3&lt;$EF106,AP$3&gt;=$EE106),AND(AP$3&lt;$EH106,AP$3&gt;=$EG106),AND(AP$3&lt;$EJ106,AP$3&gt;=$EI106),AND(AP$3&lt;$EL106,AP$3&gt;=$EK106)),1,0)</f>
        <v>0</v>
      </c>
      <c r="AQ106" s="26">
        <f t="shared" si="171"/>
        <v>0</v>
      </c>
      <c r="AR106" s="26">
        <f t="shared" si="171"/>
        <v>0</v>
      </c>
      <c r="AS106" s="27">
        <f t="shared" si="171"/>
        <v>0</v>
      </c>
      <c r="AT106" s="25">
        <f t="shared" si="171"/>
        <v>0</v>
      </c>
      <c r="AU106" s="26">
        <f t="shared" si="171"/>
        <v>0</v>
      </c>
      <c r="AV106" s="26">
        <f t="shared" si="171"/>
        <v>0</v>
      </c>
      <c r="AW106" s="27">
        <f t="shared" si="171"/>
        <v>0</v>
      </c>
      <c r="AX106" s="25">
        <f t="shared" si="171"/>
        <v>0</v>
      </c>
      <c r="AY106" s="26">
        <f t="shared" si="171"/>
        <v>0</v>
      </c>
      <c r="AZ106" s="26">
        <f t="shared" ref="AZ106:BI115" si="172">IF(OR(AND(AZ$3&lt;$EF106,AZ$3&gt;=$EE106),AND(AZ$3&lt;$EH106,AZ$3&gt;=$EG106),AND(AZ$3&lt;$EJ106,AZ$3&gt;=$EI106),AND(AZ$3&lt;$EL106,AZ$3&gt;=$EK106)),1,0)</f>
        <v>0</v>
      </c>
      <c r="BA106" s="27">
        <f t="shared" si="172"/>
        <v>0</v>
      </c>
      <c r="BB106" s="25">
        <f t="shared" si="172"/>
        <v>0</v>
      </c>
      <c r="BC106" s="26">
        <f t="shared" si="172"/>
        <v>0</v>
      </c>
      <c r="BD106" s="26">
        <f t="shared" si="172"/>
        <v>0</v>
      </c>
      <c r="BE106" s="27">
        <f t="shared" si="172"/>
        <v>0</v>
      </c>
      <c r="BF106" s="25">
        <f t="shared" si="172"/>
        <v>0</v>
      </c>
      <c r="BG106" s="26">
        <f t="shared" si="172"/>
        <v>0</v>
      </c>
      <c r="BH106" s="26">
        <f t="shared" si="172"/>
        <v>0</v>
      </c>
      <c r="BI106" s="27">
        <f t="shared" si="172"/>
        <v>0</v>
      </c>
      <c r="BJ106" s="25">
        <f t="shared" ref="BJ106:BS115" si="173">IF(OR(AND(BJ$3&lt;$EF106,BJ$3&gt;=$EE106),AND(BJ$3&lt;$EH106,BJ$3&gt;=$EG106),AND(BJ$3&lt;$EJ106,BJ$3&gt;=$EI106),AND(BJ$3&lt;$EL106,BJ$3&gt;=$EK106)),1,0)</f>
        <v>0</v>
      </c>
      <c r="BK106" s="26">
        <f t="shared" si="173"/>
        <v>0</v>
      </c>
      <c r="BL106" s="26">
        <f t="shared" si="173"/>
        <v>0</v>
      </c>
      <c r="BM106" s="27">
        <f t="shared" si="173"/>
        <v>0</v>
      </c>
      <c r="BN106" s="25">
        <f t="shared" si="173"/>
        <v>0</v>
      </c>
      <c r="BO106" s="26">
        <f t="shared" si="173"/>
        <v>0</v>
      </c>
      <c r="BP106" s="26">
        <f t="shared" si="173"/>
        <v>0</v>
      </c>
      <c r="BQ106" s="27">
        <f t="shared" si="173"/>
        <v>0</v>
      </c>
      <c r="BR106" s="25">
        <f t="shared" si="173"/>
        <v>0</v>
      </c>
      <c r="BS106" s="26">
        <f t="shared" si="173"/>
        <v>0</v>
      </c>
      <c r="BT106" s="26">
        <f t="shared" ref="BT106:CC115" si="174">IF(OR(AND(BT$3&lt;$EF106,BT$3&gt;=$EE106),AND(BT$3&lt;$EH106,BT$3&gt;=$EG106),AND(BT$3&lt;$EJ106,BT$3&gt;=$EI106),AND(BT$3&lt;$EL106,BT$3&gt;=$EK106)),1,0)</f>
        <v>0</v>
      </c>
      <c r="BU106" s="27">
        <f t="shared" si="174"/>
        <v>0</v>
      </c>
      <c r="BV106" s="25">
        <f t="shared" si="174"/>
        <v>0</v>
      </c>
      <c r="BW106" s="26">
        <f t="shared" si="174"/>
        <v>0</v>
      </c>
      <c r="BX106" s="26">
        <f t="shared" si="174"/>
        <v>0</v>
      </c>
      <c r="BY106" s="27">
        <f t="shared" si="174"/>
        <v>0</v>
      </c>
      <c r="BZ106" s="25">
        <f t="shared" si="174"/>
        <v>0</v>
      </c>
      <c r="CA106" s="26">
        <f t="shared" si="174"/>
        <v>0</v>
      </c>
      <c r="CB106" s="26">
        <f t="shared" si="174"/>
        <v>0</v>
      </c>
      <c r="CC106" s="27">
        <f t="shared" si="174"/>
        <v>0</v>
      </c>
      <c r="CD106" s="25">
        <f t="shared" ref="CD106:CM115" si="175">IF(OR(AND(CD$3&lt;$EF106,CD$3&gt;=$EE106),AND(CD$3&lt;$EH106,CD$3&gt;=$EG106),AND(CD$3&lt;$EJ106,CD$3&gt;=$EI106),AND(CD$3&lt;$EL106,CD$3&gt;=$EK106)),1,0)</f>
        <v>0</v>
      </c>
      <c r="CE106" s="26">
        <f t="shared" si="175"/>
        <v>0</v>
      </c>
      <c r="CF106" s="26">
        <f t="shared" si="175"/>
        <v>0</v>
      </c>
      <c r="CG106" s="27">
        <f t="shared" si="175"/>
        <v>0</v>
      </c>
      <c r="CH106" s="25">
        <f t="shared" si="175"/>
        <v>0</v>
      </c>
      <c r="CI106" s="26">
        <f t="shared" si="175"/>
        <v>0</v>
      </c>
      <c r="CJ106" s="26">
        <f t="shared" si="175"/>
        <v>0</v>
      </c>
      <c r="CK106" s="27">
        <f t="shared" si="175"/>
        <v>0</v>
      </c>
      <c r="CL106" s="25">
        <f t="shared" si="175"/>
        <v>0</v>
      </c>
      <c r="CM106" s="26">
        <f t="shared" si="175"/>
        <v>0</v>
      </c>
      <c r="CN106" s="26">
        <f t="shared" ref="CN106:CW115" si="176">IF(OR(AND(CN$3&lt;$EF106,CN$3&gt;=$EE106),AND(CN$3&lt;$EH106,CN$3&gt;=$EG106),AND(CN$3&lt;$EJ106,CN$3&gt;=$EI106),AND(CN$3&lt;$EL106,CN$3&gt;=$EK106)),1,0)</f>
        <v>0</v>
      </c>
      <c r="CO106" s="27">
        <f t="shared" si="176"/>
        <v>0</v>
      </c>
      <c r="CP106" s="25">
        <f t="shared" si="176"/>
        <v>0</v>
      </c>
      <c r="CQ106" s="26">
        <f t="shared" si="176"/>
        <v>0</v>
      </c>
      <c r="CR106" s="26">
        <f t="shared" si="176"/>
        <v>0</v>
      </c>
      <c r="CS106" s="27">
        <f t="shared" si="176"/>
        <v>0</v>
      </c>
      <c r="CT106" s="25">
        <f t="shared" si="176"/>
        <v>0</v>
      </c>
      <c r="CU106" s="26">
        <f t="shared" si="176"/>
        <v>0</v>
      </c>
      <c r="CV106" s="26">
        <f t="shared" si="176"/>
        <v>0</v>
      </c>
      <c r="CW106" s="27">
        <f t="shared" si="176"/>
        <v>0</v>
      </c>
      <c r="CX106" s="25">
        <f t="shared" ref="CX106:DG115" si="177">IF(OR(AND(CX$3&lt;$EF106,CX$3&gt;=$EE106),AND(CX$3&lt;$EH106,CX$3&gt;=$EG106),AND(CX$3&lt;$EJ106,CX$3&gt;=$EI106),AND(CX$3&lt;$EL106,CX$3&gt;=$EK106)),1,0)</f>
        <v>0</v>
      </c>
      <c r="CY106" s="26">
        <f t="shared" si="177"/>
        <v>0</v>
      </c>
      <c r="CZ106" s="26">
        <f t="shared" si="177"/>
        <v>0</v>
      </c>
      <c r="DA106" s="27">
        <f t="shared" si="177"/>
        <v>0</v>
      </c>
      <c r="DB106" s="25">
        <f t="shared" si="177"/>
        <v>0</v>
      </c>
      <c r="DC106" s="26">
        <f t="shared" si="177"/>
        <v>0</v>
      </c>
      <c r="DD106" s="26">
        <f t="shared" si="177"/>
        <v>0</v>
      </c>
      <c r="DE106" s="27">
        <f t="shared" si="177"/>
        <v>0</v>
      </c>
      <c r="DF106" s="25">
        <f t="shared" si="177"/>
        <v>0</v>
      </c>
      <c r="DG106" s="26">
        <f t="shared" si="177"/>
        <v>0</v>
      </c>
      <c r="DH106" s="26">
        <f t="shared" ref="DH106:DM115" si="178">IF(OR(AND(DH$3&lt;$EF106,DH$3&gt;=$EE106),AND(DH$3&lt;$EH106,DH$3&gt;=$EG106),AND(DH$3&lt;$EJ106,DH$3&gt;=$EI106),AND(DH$3&lt;$EL106,DH$3&gt;=$EK106)),1,0)</f>
        <v>0</v>
      </c>
      <c r="DI106" s="27">
        <f t="shared" si="178"/>
        <v>0</v>
      </c>
      <c r="DJ106" s="25">
        <f t="shared" si="178"/>
        <v>0</v>
      </c>
      <c r="DK106" s="26">
        <f t="shared" si="178"/>
        <v>0</v>
      </c>
      <c r="DL106" s="26">
        <f t="shared" si="178"/>
        <v>0</v>
      </c>
      <c r="DM106" s="27">
        <f t="shared" si="178"/>
        <v>0</v>
      </c>
      <c r="DN106" s="7">
        <v>121</v>
      </c>
      <c r="DO106" s="16">
        <f>IFERROR(VLOOKUP(H106,'Cpte exploit'!$A$11:$E$35,4,FALSE),0)</f>
        <v>0</v>
      </c>
      <c r="DP106" s="17">
        <f t="shared" si="134"/>
        <v>0</v>
      </c>
      <c r="DQ106" s="16">
        <f>'Cpte exploit'!$B$39</f>
        <v>0</v>
      </c>
      <c r="DR106" s="17">
        <f t="shared" si="135"/>
        <v>0</v>
      </c>
      <c r="DS106" s="16">
        <f>'Cpte exploit'!$B$40</f>
        <v>0</v>
      </c>
      <c r="DT106" s="17">
        <f t="shared" si="136"/>
        <v>0</v>
      </c>
      <c r="DU106" s="16">
        <f>'Cpte exploit'!$B$41</f>
        <v>0</v>
      </c>
      <c r="DV106" s="16"/>
      <c r="DW106" s="17">
        <f t="shared" si="118"/>
        <v>0</v>
      </c>
      <c r="DX106" s="44">
        <f t="shared" si="137"/>
        <v>0</v>
      </c>
      <c r="DY106" s="44">
        <f t="shared" si="138"/>
        <v>0</v>
      </c>
      <c r="DZ106" s="124">
        <f t="shared" si="122"/>
        <v>0</v>
      </c>
      <c r="EA106" s="15" t="str">
        <f>IFERROR(VLOOKUP(Q106,BDD!$G$2:$H$99,2,FALSE),"")</f>
        <v/>
      </c>
      <c r="EB106" s="15" t="str">
        <f>IFERROR(VLOOKUP(R106,BDD!$G$2:$H$99,2,FALSE),"")</f>
        <v/>
      </c>
      <c r="EC106" s="15" t="str">
        <f>IFERROR(VLOOKUP(S106,BDD!$G$2:$H$99,2,FALSE),"")</f>
        <v/>
      </c>
      <c r="ED106" s="15" t="str">
        <f>IFERROR(VLOOKUP(T106,BDD!$G$2:$H$99,2,FALSE),"")</f>
        <v/>
      </c>
      <c r="EE106" s="15" t="str">
        <f t="shared" si="139"/>
        <v/>
      </c>
      <c r="EF106" s="15" t="str">
        <f t="shared" si="140"/>
        <v/>
      </c>
      <c r="EG106" s="15">
        <f t="shared" si="141"/>
        <v>0</v>
      </c>
      <c r="EH106" s="15">
        <f t="shared" si="142"/>
        <v>0</v>
      </c>
      <c r="EI106" s="15" t="str">
        <f t="shared" si="143"/>
        <v/>
      </c>
      <c r="EJ106" s="15" t="str">
        <f t="shared" si="144"/>
        <v/>
      </c>
      <c r="EK106" s="15">
        <f t="shared" si="145"/>
        <v>0</v>
      </c>
      <c r="EL106" s="15">
        <f t="shared" si="146"/>
        <v>0</v>
      </c>
      <c r="EM106" s="15">
        <f t="shared" si="112"/>
        <v>0</v>
      </c>
      <c r="EN106" s="15">
        <f t="shared" si="113"/>
        <v>0</v>
      </c>
      <c r="EO106" s="15"/>
      <c r="EP106" s="15"/>
      <c r="EQ106" s="15">
        <f t="shared" si="147"/>
        <v>0</v>
      </c>
      <c r="ER106" s="15">
        <f t="shared" si="148"/>
        <v>0</v>
      </c>
      <c r="ES106" s="18">
        <f t="shared" si="119"/>
        <v>0</v>
      </c>
      <c r="ET106" s="19">
        <f t="shared" si="114"/>
        <v>0</v>
      </c>
      <c r="EU106" s="19">
        <f t="shared" si="115"/>
        <v>0</v>
      </c>
      <c r="EV106" s="19">
        <f t="shared" si="116"/>
        <v>0</v>
      </c>
      <c r="EW106" s="19">
        <f t="shared" si="117"/>
        <v>0</v>
      </c>
      <c r="EX106" s="19">
        <f t="shared" si="120"/>
        <v>0</v>
      </c>
      <c r="EY106" s="19">
        <f t="shared" si="121"/>
        <v>0</v>
      </c>
      <c r="EZ106" s="117">
        <f t="shared" si="123"/>
        <v>0</v>
      </c>
      <c r="FA106" s="115">
        <f>VLOOKUP(A106,Info!$B$7:$D$106,2,FALSE)</f>
        <v>4</v>
      </c>
      <c r="FB106" s="7">
        <f>FB102+1</f>
        <v>22</v>
      </c>
    </row>
    <row r="107" spans="1:158" x14ac:dyDescent="0.3">
      <c r="A107" s="119" t="str">
        <f>VLOOKUP(FB107,Info!$A$7:$B$106,2,FALSE)</f>
        <v>PAU PSE 4.1</v>
      </c>
      <c r="B107" s="119">
        <f>VLOOKUP(A107,Info!$B$7:$D$106,3,FALSE)</f>
        <v>22</v>
      </c>
      <c r="C107" s="120" t="str">
        <f>IFERROR(VLOOKUP(A107,Info!$B$7:$AD$106,29,FALSE),"")</f>
        <v>15h - 19h</v>
      </c>
      <c r="D107" s="120" t="str">
        <f>IFERROR(VLOOKUP(A107,Info!$B$7:$AD$106,28,FALSE),"")</f>
        <v xml:space="preserve">Lu Ma Me Je Ve </v>
      </c>
      <c r="E107" s="121">
        <f>IFERROR(VLOOKUP(A107,Info!$B$7:$AD$106,13,FALSE),0)</f>
        <v>0</v>
      </c>
      <c r="F107" s="122">
        <f>IFERROR(VLOOKUP(A107,'Base travail'!$B$22:$G$121,4,FALSE)+VLOOKUP(A107,'Base travail'!$B$22:$G$121,5,FALSE),0)</f>
        <v>0</v>
      </c>
      <c r="G107" s="122">
        <f>IFERROR(VLOOKUP(A107,'Base travail'!$B$22:$G$121,6,FALSE),0)</f>
        <v>0</v>
      </c>
      <c r="H107" s="262"/>
      <c r="I107" s="262"/>
      <c r="J107" s="263"/>
      <c r="K107" s="263"/>
      <c r="L107" s="263"/>
      <c r="M107" s="263"/>
      <c r="N107" s="263"/>
      <c r="O107" s="263"/>
      <c r="P107" s="263"/>
      <c r="Q107" s="263"/>
      <c r="R107" s="263"/>
      <c r="S107" s="263"/>
      <c r="T107" s="263"/>
      <c r="V107" s="61">
        <f t="shared" si="169"/>
        <v>0</v>
      </c>
      <c r="W107" s="62">
        <f t="shared" si="169"/>
        <v>0</v>
      </c>
      <c r="X107" s="62">
        <f t="shared" si="169"/>
        <v>0</v>
      </c>
      <c r="Y107" s="63">
        <f t="shared" si="169"/>
        <v>0</v>
      </c>
      <c r="Z107" s="61">
        <f t="shared" si="169"/>
        <v>0</v>
      </c>
      <c r="AA107" s="62">
        <f t="shared" si="169"/>
        <v>0</v>
      </c>
      <c r="AB107" s="62">
        <f t="shared" si="169"/>
        <v>0</v>
      </c>
      <c r="AC107" s="63">
        <f t="shared" si="169"/>
        <v>0</v>
      </c>
      <c r="AD107" s="61">
        <f t="shared" si="169"/>
        <v>0</v>
      </c>
      <c r="AE107" s="62">
        <f t="shared" si="169"/>
        <v>0</v>
      </c>
      <c r="AF107" s="62">
        <f t="shared" si="170"/>
        <v>0</v>
      </c>
      <c r="AG107" s="63">
        <f t="shared" si="170"/>
        <v>0</v>
      </c>
      <c r="AH107" s="61">
        <f t="shared" si="170"/>
        <v>0</v>
      </c>
      <c r="AI107" s="62">
        <f t="shared" si="170"/>
        <v>0</v>
      </c>
      <c r="AJ107" s="62">
        <f t="shared" si="170"/>
        <v>0</v>
      </c>
      <c r="AK107" s="63">
        <f t="shared" si="170"/>
        <v>0</v>
      </c>
      <c r="AL107" s="61">
        <f t="shared" si="170"/>
        <v>0</v>
      </c>
      <c r="AM107" s="62">
        <f t="shared" si="170"/>
        <v>0</v>
      </c>
      <c r="AN107" s="62">
        <f t="shared" si="170"/>
        <v>0</v>
      </c>
      <c r="AO107" s="63">
        <f t="shared" si="170"/>
        <v>0</v>
      </c>
      <c r="AP107" s="61">
        <f t="shared" si="171"/>
        <v>0</v>
      </c>
      <c r="AQ107" s="62">
        <f t="shared" si="171"/>
        <v>0</v>
      </c>
      <c r="AR107" s="62">
        <f t="shared" si="171"/>
        <v>0</v>
      </c>
      <c r="AS107" s="63">
        <f t="shared" si="171"/>
        <v>0</v>
      </c>
      <c r="AT107" s="61">
        <f t="shared" si="171"/>
        <v>0</v>
      </c>
      <c r="AU107" s="62">
        <f t="shared" si="171"/>
        <v>0</v>
      </c>
      <c r="AV107" s="62">
        <f t="shared" si="171"/>
        <v>0</v>
      </c>
      <c r="AW107" s="63">
        <f t="shared" si="171"/>
        <v>0</v>
      </c>
      <c r="AX107" s="61">
        <f t="shared" si="171"/>
        <v>0</v>
      </c>
      <c r="AY107" s="62">
        <f t="shared" si="171"/>
        <v>0</v>
      </c>
      <c r="AZ107" s="62">
        <f t="shared" si="172"/>
        <v>0</v>
      </c>
      <c r="BA107" s="63">
        <f t="shared" si="172"/>
        <v>0</v>
      </c>
      <c r="BB107" s="61">
        <f t="shared" si="172"/>
        <v>0</v>
      </c>
      <c r="BC107" s="62">
        <f t="shared" si="172"/>
        <v>0</v>
      </c>
      <c r="BD107" s="62">
        <f t="shared" si="172"/>
        <v>0</v>
      </c>
      <c r="BE107" s="63">
        <f t="shared" si="172"/>
        <v>0</v>
      </c>
      <c r="BF107" s="61">
        <f t="shared" si="172"/>
        <v>0</v>
      </c>
      <c r="BG107" s="62">
        <f t="shared" si="172"/>
        <v>0</v>
      </c>
      <c r="BH107" s="62">
        <f t="shared" si="172"/>
        <v>0</v>
      </c>
      <c r="BI107" s="63">
        <f t="shared" si="172"/>
        <v>0</v>
      </c>
      <c r="BJ107" s="61">
        <f t="shared" si="173"/>
        <v>0</v>
      </c>
      <c r="BK107" s="62">
        <f t="shared" si="173"/>
        <v>0</v>
      </c>
      <c r="BL107" s="62">
        <f t="shared" si="173"/>
        <v>0</v>
      </c>
      <c r="BM107" s="63">
        <f t="shared" si="173"/>
        <v>0</v>
      </c>
      <c r="BN107" s="61">
        <f t="shared" si="173"/>
        <v>0</v>
      </c>
      <c r="BO107" s="62">
        <f t="shared" si="173"/>
        <v>0</v>
      </c>
      <c r="BP107" s="62">
        <f t="shared" si="173"/>
        <v>0</v>
      </c>
      <c r="BQ107" s="63">
        <f t="shared" si="173"/>
        <v>0</v>
      </c>
      <c r="BR107" s="61">
        <f t="shared" si="173"/>
        <v>0</v>
      </c>
      <c r="BS107" s="62">
        <f t="shared" si="173"/>
        <v>0</v>
      </c>
      <c r="BT107" s="62">
        <f t="shared" si="174"/>
        <v>0</v>
      </c>
      <c r="BU107" s="63">
        <f t="shared" si="174"/>
        <v>0</v>
      </c>
      <c r="BV107" s="61">
        <f t="shared" si="174"/>
        <v>0</v>
      </c>
      <c r="BW107" s="62">
        <f t="shared" si="174"/>
        <v>0</v>
      </c>
      <c r="BX107" s="62">
        <f t="shared" si="174"/>
        <v>0</v>
      </c>
      <c r="BY107" s="63">
        <f t="shared" si="174"/>
        <v>0</v>
      </c>
      <c r="BZ107" s="61">
        <f t="shared" si="174"/>
        <v>0</v>
      </c>
      <c r="CA107" s="62">
        <f t="shared" si="174"/>
        <v>0</v>
      </c>
      <c r="CB107" s="62">
        <f t="shared" si="174"/>
        <v>0</v>
      </c>
      <c r="CC107" s="63">
        <f t="shared" si="174"/>
        <v>0</v>
      </c>
      <c r="CD107" s="61">
        <f t="shared" si="175"/>
        <v>0</v>
      </c>
      <c r="CE107" s="62">
        <f t="shared" si="175"/>
        <v>0</v>
      </c>
      <c r="CF107" s="62">
        <f t="shared" si="175"/>
        <v>0</v>
      </c>
      <c r="CG107" s="63">
        <f t="shared" si="175"/>
        <v>0</v>
      </c>
      <c r="CH107" s="61">
        <f t="shared" si="175"/>
        <v>0</v>
      </c>
      <c r="CI107" s="62">
        <f t="shared" si="175"/>
        <v>0</v>
      </c>
      <c r="CJ107" s="62">
        <f t="shared" si="175"/>
        <v>0</v>
      </c>
      <c r="CK107" s="63">
        <f t="shared" si="175"/>
        <v>0</v>
      </c>
      <c r="CL107" s="61">
        <f t="shared" si="175"/>
        <v>0</v>
      </c>
      <c r="CM107" s="62">
        <f t="shared" si="175"/>
        <v>0</v>
      </c>
      <c r="CN107" s="62">
        <f t="shared" si="176"/>
        <v>0</v>
      </c>
      <c r="CO107" s="63">
        <f t="shared" si="176"/>
        <v>0</v>
      </c>
      <c r="CP107" s="61">
        <f t="shared" si="176"/>
        <v>0</v>
      </c>
      <c r="CQ107" s="62">
        <f t="shared" si="176"/>
        <v>0</v>
      </c>
      <c r="CR107" s="62">
        <f t="shared" si="176"/>
        <v>0</v>
      </c>
      <c r="CS107" s="63">
        <f t="shared" si="176"/>
        <v>0</v>
      </c>
      <c r="CT107" s="61">
        <f t="shared" si="176"/>
        <v>0</v>
      </c>
      <c r="CU107" s="62">
        <f t="shared" si="176"/>
        <v>0</v>
      </c>
      <c r="CV107" s="62">
        <f t="shared" si="176"/>
        <v>0</v>
      </c>
      <c r="CW107" s="63">
        <f t="shared" si="176"/>
        <v>0</v>
      </c>
      <c r="CX107" s="61">
        <f t="shared" si="177"/>
        <v>0</v>
      </c>
      <c r="CY107" s="62">
        <f t="shared" si="177"/>
        <v>0</v>
      </c>
      <c r="CZ107" s="62">
        <f t="shared" si="177"/>
        <v>0</v>
      </c>
      <c r="DA107" s="63">
        <f t="shared" si="177"/>
        <v>0</v>
      </c>
      <c r="DB107" s="61">
        <f t="shared" si="177"/>
        <v>0</v>
      </c>
      <c r="DC107" s="62">
        <f t="shared" si="177"/>
        <v>0</v>
      </c>
      <c r="DD107" s="62">
        <f t="shared" si="177"/>
        <v>0</v>
      </c>
      <c r="DE107" s="63">
        <f t="shared" si="177"/>
        <v>0</v>
      </c>
      <c r="DF107" s="61">
        <f t="shared" si="177"/>
        <v>0</v>
      </c>
      <c r="DG107" s="62">
        <f t="shared" si="177"/>
        <v>0</v>
      </c>
      <c r="DH107" s="62">
        <f t="shared" si="178"/>
        <v>0</v>
      </c>
      <c r="DI107" s="63">
        <f t="shared" si="178"/>
        <v>0</v>
      </c>
      <c r="DJ107" s="61">
        <f t="shared" si="178"/>
        <v>0</v>
      </c>
      <c r="DK107" s="62">
        <f t="shared" si="178"/>
        <v>0</v>
      </c>
      <c r="DL107" s="62">
        <f t="shared" si="178"/>
        <v>0</v>
      </c>
      <c r="DM107" s="63">
        <f t="shared" si="178"/>
        <v>0</v>
      </c>
      <c r="DN107" s="7">
        <v>122</v>
      </c>
      <c r="DO107" s="23">
        <f>IFERROR(VLOOKUP(H107,'Cpte exploit'!$A$11:$E$35,4,FALSE),0)</f>
        <v>0</v>
      </c>
      <c r="DP107" s="24">
        <f t="shared" si="134"/>
        <v>0</v>
      </c>
      <c r="DQ107" s="23">
        <f>'Cpte exploit'!$B$39</f>
        <v>0</v>
      </c>
      <c r="DR107" s="24">
        <f t="shared" si="135"/>
        <v>0</v>
      </c>
      <c r="DS107" s="23">
        <f>'Cpte exploit'!$B$40</f>
        <v>0</v>
      </c>
      <c r="DT107" s="24">
        <f t="shared" si="136"/>
        <v>0</v>
      </c>
      <c r="DU107" s="23">
        <f>'Cpte exploit'!$B$41</f>
        <v>0</v>
      </c>
      <c r="DV107" s="23"/>
      <c r="DW107" s="24">
        <f t="shared" si="118"/>
        <v>0</v>
      </c>
      <c r="DX107" s="45">
        <f t="shared" si="137"/>
        <v>0</v>
      </c>
      <c r="DY107" s="45">
        <f t="shared" si="138"/>
        <v>0</v>
      </c>
      <c r="DZ107" s="123">
        <f t="shared" si="122"/>
        <v>0</v>
      </c>
      <c r="EA107" s="15" t="str">
        <f>IFERROR(VLOOKUP(Q107,BDD!$G$2:$H$99,2,FALSE),"")</f>
        <v/>
      </c>
      <c r="EB107" s="15" t="str">
        <f>IFERROR(VLOOKUP(R107,BDD!$G$2:$H$99,2,FALSE),"")</f>
        <v/>
      </c>
      <c r="EC107" s="15" t="str">
        <f>IFERROR(VLOOKUP(S107,BDD!$G$2:$H$99,2,FALSE),"")</f>
        <v/>
      </c>
      <c r="ED107" s="15" t="str">
        <f>IFERROR(VLOOKUP(T107,BDD!$G$2:$H$99,2,FALSE),"")</f>
        <v/>
      </c>
      <c r="EE107" s="15" t="str">
        <f t="shared" si="139"/>
        <v/>
      </c>
      <c r="EF107" s="15" t="str">
        <f t="shared" si="140"/>
        <v/>
      </c>
      <c r="EG107" s="15">
        <f t="shared" si="141"/>
        <v>0</v>
      </c>
      <c r="EH107" s="15">
        <f t="shared" si="142"/>
        <v>0</v>
      </c>
      <c r="EI107" s="15" t="str">
        <f t="shared" si="143"/>
        <v/>
      </c>
      <c r="EJ107" s="15" t="str">
        <f t="shared" si="144"/>
        <v/>
      </c>
      <c r="EK107" s="15">
        <f t="shared" si="145"/>
        <v>0</v>
      </c>
      <c r="EL107" s="15">
        <f t="shared" si="146"/>
        <v>0</v>
      </c>
      <c r="EM107" s="15">
        <f t="shared" si="112"/>
        <v>0</v>
      </c>
      <c r="EN107" s="15">
        <f t="shared" si="113"/>
        <v>0</v>
      </c>
      <c r="EO107" s="15"/>
      <c r="EP107" s="15"/>
      <c r="EQ107" s="15">
        <f t="shared" si="147"/>
        <v>0</v>
      </c>
      <c r="ER107" s="15">
        <f t="shared" si="148"/>
        <v>0</v>
      </c>
      <c r="ES107" s="18">
        <f t="shared" si="119"/>
        <v>0</v>
      </c>
      <c r="ET107" s="19">
        <f t="shared" si="114"/>
        <v>0</v>
      </c>
      <c r="EU107" s="19">
        <f t="shared" si="115"/>
        <v>0</v>
      </c>
      <c r="EV107" s="19">
        <f t="shared" si="116"/>
        <v>0</v>
      </c>
      <c r="EW107" s="19">
        <f t="shared" si="117"/>
        <v>0</v>
      </c>
      <c r="EX107" s="19">
        <f t="shared" si="120"/>
        <v>0</v>
      </c>
      <c r="EY107" s="19">
        <f t="shared" si="121"/>
        <v>0</v>
      </c>
      <c r="EZ107" s="122">
        <f t="shared" si="123"/>
        <v>0</v>
      </c>
      <c r="FA107" s="120">
        <f>VLOOKUP(A107,Info!$B$7:$D$106,2,FALSE)</f>
        <v>4</v>
      </c>
      <c r="FB107" s="7">
        <f>FB106</f>
        <v>22</v>
      </c>
    </row>
    <row r="108" spans="1:158" x14ac:dyDescent="0.3">
      <c r="A108" s="114" t="str">
        <f>VLOOKUP(FB108,Info!$A$7:$B$106,2,FALSE)</f>
        <v>PAU PSE 4.1</v>
      </c>
      <c r="B108" s="114">
        <f>VLOOKUP(A108,Info!$B$7:$D$106,3,FALSE)</f>
        <v>22</v>
      </c>
      <c r="C108" s="115" t="str">
        <f>IFERROR(VLOOKUP(A108,Info!$B$7:$AD$106,29,FALSE),"")</f>
        <v>15h - 19h</v>
      </c>
      <c r="D108" s="115" t="str">
        <f>IFERROR(VLOOKUP(A108,Info!$B$7:$AD$106,28,FALSE),"")</f>
        <v xml:space="preserve">Lu Ma Me Je Ve </v>
      </c>
      <c r="E108" s="116">
        <f>IFERROR(VLOOKUP(A108,Info!$B$7:$AD$106,13,FALSE),0)</f>
        <v>0</v>
      </c>
      <c r="F108" s="117">
        <f>IFERROR(VLOOKUP(A108,'Base travail'!$B$22:$G$121,4,FALSE)+VLOOKUP(A108,'Base travail'!$B$22:$G$121,5,FALSE),0)</f>
        <v>0</v>
      </c>
      <c r="G108" s="117">
        <f>IFERROR(VLOOKUP(A108,'Base travail'!$B$22:$G$121,6,FALSE),0)</f>
        <v>0</v>
      </c>
      <c r="H108" s="89"/>
      <c r="I108" s="89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V108" s="25">
        <f t="shared" si="169"/>
        <v>0</v>
      </c>
      <c r="W108" s="26">
        <f t="shared" si="169"/>
        <v>0</v>
      </c>
      <c r="X108" s="26">
        <f t="shared" si="169"/>
        <v>0</v>
      </c>
      <c r="Y108" s="27">
        <f t="shared" si="169"/>
        <v>0</v>
      </c>
      <c r="Z108" s="25">
        <f t="shared" si="169"/>
        <v>0</v>
      </c>
      <c r="AA108" s="26">
        <f t="shared" si="169"/>
        <v>0</v>
      </c>
      <c r="AB108" s="26">
        <f t="shared" si="169"/>
        <v>0</v>
      </c>
      <c r="AC108" s="27">
        <f t="shared" si="169"/>
        <v>0</v>
      </c>
      <c r="AD108" s="25">
        <f t="shared" si="169"/>
        <v>0</v>
      </c>
      <c r="AE108" s="26">
        <f t="shared" si="169"/>
        <v>0</v>
      </c>
      <c r="AF108" s="26">
        <f t="shared" si="170"/>
        <v>0</v>
      </c>
      <c r="AG108" s="27">
        <f t="shared" si="170"/>
        <v>0</v>
      </c>
      <c r="AH108" s="25">
        <f t="shared" si="170"/>
        <v>0</v>
      </c>
      <c r="AI108" s="26">
        <f t="shared" si="170"/>
        <v>0</v>
      </c>
      <c r="AJ108" s="26">
        <f t="shared" si="170"/>
        <v>0</v>
      </c>
      <c r="AK108" s="27">
        <f t="shared" si="170"/>
        <v>0</v>
      </c>
      <c r="AL108" s="25">
        <f t="shared" si="170"/>
        <v>0</v>
      </c>
      <c r="AM108" s="26">
        <f t="shared" si="170"/>
        <v>0</v>
      </c>
      <c r="AN108" s="26">
        <f t="shared" si="170"/>
        <v>0</v>
      </c>
      <c r="AO108" s="27">
        <f t="shared" si="170"/>
        <v>0</v>
      </c>
      <c r="AP108" s="25">
        <f t="shared" si="171"/>
        <v>0</v>
      </c>
      <c r="AQ108" s="26">
        <f t="shared" si="171"/>
        <v>0</v>
      </c>
      <c r="AR108" s="26">
        <f t="shared" si="171"/>
        <v>0</v>
      </c>
      <c r="AS108" s="27">
        <f t="shared" si="171"/>
        <v>0</v>
      </c>
      <c r="AT108" s="25">
        <f t="shared" si="171"/>
        <v>0</v>
      </c>
      <c r="AU108" s="26">
        <f t="shared" si="171"/>
        <v>0</v>
      </c>
      <c r="AV108" s="26">
        <f t="shared" si="171"/>
        <v>0</v>
      </c>
      <c r="AW108" s="27">
        <f t="shared" si="171"/>
        <v>0</v>
      </c>
      <c r="AX108" s="25">
        <f t="shared" si="171"/>
        <v>0</v>
      </c>
      <c r="AY108" s="26">
        <f t="shared" si="171"/>
        <v>0</v>
      </c>
      <c r="AZ108" s="26">
        <f t="shared" si="172"/>
        <v>0</v>
      </c>
      <c r="BA108" s="27">
        <f t="shared" si="172"/>
        <v>0</v>
      </c>
      <c r="BB108" s="25">
        <f t="shared" si="172"/>
        <v>0</v>
      </c>
      <c r="BC108" s="26">
        <f t="shared" si="172"/>
        <v>0</v>
      </c>
      <c r="BD108" s="26">
        <f t="shared" si="172"/>
        <v>0</v>
      </c>
      <c r="BE108" s="27">
        <f t="shared" si="172"/>
        <v>0</v>
      </c>
      <c r="BF108" s="25">
        <f t="shared" si="172"/>
        <v>0</v>
      </c>
      <c r="BG108" s="26">
        <f t="shared" si="172"/>
        <v>0</v>
      </c>
      <c r="BH108" s="26">
        <f t="shared" si="172"/>
        <v>0</v>
      </c>
      <c r="BI108" s="27">
        <f t="shared" si="172"/>
        <v>0</v>
      </c>
      <c r="BJ108" s="25">
        <f t="shared" si="173"/>
        <v>0</v>
      </c>
      <c r="BK108" s="26">
        <f t="shared" si="173"/>
        <v>0</v>
      </c>
      <c r="BL108" s="26">
        <f t="shared" si="173"/>
        <v>0</v>
      </c>
      <c r="BM108" s="27">
        <f t="shared" si="173"/>
        <v>0</v>
      </c>
      <c r="BN108" s="25">
        <f t="shared" si="173"/>
        <v>0</v>
      </c>
      <c r="BO108" s="26">
        <f t="shared" si="173"/>
        <v>0</v>
      </c>
      <c r="BP108" s="26">
        <f t="shared" si="173"/>
        <v>0</v>
      </c>
      <c r="BQ108" s="27">
        <f t="shared" si="173"/>
        <v>0</v>
      </c>
      <c r="BR108" s="25">
        <f t="shared" si="173"/>
        <v>0</v>
      </c>
      <c r="BS108" s="26">
        <f t="shared" si="173"/>
        <v>0</v>
      </c>
      <c r="BT108" s="26">
        <f t="shared" si="174"/>
        <v>0</v>
      </c>
      <c r="BU108" s="27">
        <f t="shared" si="174"/>
        <v>0</v>
      </c>
      <c r="BV108" s="25">
        <f t="shared" si="174"/>
        <v>0</v>
      </c>
      <c r="BW108" s="26">
        <f t="shared" si="174"/>
        <v>0</v>
      </c>
      <c r="BX108" s="26">
        <f t="shared" si="174"/>
        <v>0</v>
      </c>
      <c r="BY108" s="27">
        <f t="shared" si="174"/>
        <v>0</v>
      </c>
      <c r="BZ108" s="25">
        <f t="shared" si="174"/>
        <v>0</v>
      </c>
      <c r="CA108" s="26">
        <f t="shared" si="174"/>
        <v>0</v>
      </c>
      <c r="CB108" s="26">
        <f t="shared" si="174"/>
        <v>0</v>
      </c>
      <c r="CC108" s="27">
        <f t="shared" si="174"/>
        <v>0</v>
      </c>
      <c r="CD108" s="25">
        <f t="shared" si="175"/>
        <v>0</v>
      </c>
      <c r="CE108" s="26">
        <f t="shared" si="175"/>
        <v>0</v>
      </c>
      <c r="CF108" s="26">
        <f t="shared" si="175"/>
        <v>0</v>
      </c>
      <c r="CG108" s="27">
        <f t="shared" si="175"/>
        <v>0</v>
      </c>
      <c r="CH108" s="25">
        <f t="shared" si="175"/>
        <v>0</v>
      </c>
      <c r="CI108" s="26">
        <f t="shared" si="175"/>
        <v>0</v>
      </c>
      <c r="CJ108" s="26">
        <f t="shared" si="175"/>
        <v>0</v>
      </c>
      <c r="CK108" s="27">
        <f t="shared" si="175"/>
        <v>0</v>
      </c>
      <c r="CL108" s="25">
        <f t="shared" si="175"/>
        <v>0</v>
      </c>
      <c r="CM108" s="26">
        <f t="shared" si="175"/>
        <v>0</v>
      </c>
      <c r="CN108" s="26">
        <f t="shared" si="176"/>
        <v>0</v>
      </c>
      <c r="CO108" s="27">
        <f t="shared" si="176"/>
        <v>0</v>
      </c>
      <c r="CP108" s="25">
        <f t="shared" si="176"/>
        <v>0</v>
      </c>
      <c r="CQ108" s="26">
        <f t="shared" si="176"/>
        <v>0</v>
      </c>
      <c r="CR108" s="26">
        <f t="shared" si="176"/>
        <v>0</v>
      </c>
      <c r="CS108" s="27">
        <f t="shared" si="176"/>
        <v>0</v>
      </c>
      <c r="CT108" s="25">
        <f t="shared" si="176"/>
        <v>0</v>
      </c>
      <c r="CU108" s="26">
        <f t="shared" si="176"/>
        <v>0</v>
      </c>
      <c r="CV108" s="26">
        <f t="shared" si="176"/>
        <v>0</v>
      </c>
      <c r="CW108" s="27">
        <f t="shared" si="176"/>
        <v>0</v>
      </c>
      <c r="CX108" s="25">
        <f t="shared" si="177"/>
        <v>0</v>
      </c>
      <c r="CY108" s="26">
        <f t="shared" si="177"/>
        <v>0</v>
      </c>
      <c r="CZ108" s="26">
        <f t="shared" si="177"/>
        <v>0</v>
      </c>
      <c r="DA108" s="27">
        <f t="shared" si="177"/>
        <v>0</v>
      </c>
      <c r="DB108" s="25">
        <f t="shared" si="177"/>
        <v>0</v>
      </c>
      <c r="DC108" s="26">
        <f t="shared" si="177"/>
        <v>0</v>
      </c>
      <c r="DD108" s="26">
        <f t="shared" si="177"/>
        <v>0</v>
      </c>
      <c r="DE108" s="27">
        <f t="shared" si="177"/>
        <v>0</v>
      </c>
      <c r="DF108" s="25">
        <f t="shared" si="177"/>
        <v>0</v>
      </c>
      <c r="DG108" s="26">
        <f t="shared" si="177"/>
        <v>0</v>
      </c>
      <c r="DH108" s="26">
        <f t="shared" si="178"/>
        <v>0</v>
      </c>
      <c r="DI108" s="27">
        <f t="shared" si="178"/>
        <v>0</v>
      </c>
      <c r="DJ108" s="25">
        <f t="shared" si="178"/>
        <v>0</v>
      </c>
      <c r="DK108" s="26">
        <f t="shared" si="178"/>
        <v>0</v>
      </c>
      <c r="DL108" s="26">
        <f t="shared" si="178"/>
        <v>0</v>
      </c>
      <c r="DM108" s="27">
        <f t="shared" si="178"/>
        <v>0</v>
      </c>
      <c r="DN108" s="7">
        <v>123</v>
      </c>
      <c r="DO108" s="16">
        <f>IFERROR(VLOOKUP(H108,'Cpte exploit'!$A$11:$E$35,4,FALSE),0)</f>
        <v>0</v>
      </c>
      <c r="DP108" s="17">
        <f t="shared" si="134"/>
        <v>0</v>
      </c>
      <c r="DQ108" s="16">
        <f>'Cpte exploit'!$B$39</f>
        <v>0</v>
      </c>
      <c r="DR108" s="17">
        <f t="shared" si="135"/>
        <v>0</v>
      </c>
      <c r="DS108" s="16">
        <f>'Cpte exploit'!$B$40</f>
        <v>0</v>
      </c>
      <c r="DT108" s="17">
        <f t="shared" si="136"/>
        <v>0</v>
      </c>
      <c r="DU108" s="16">
        <f>'Cpte exploit'!$B$41</f>
        <v>0</v>
      </c>
      <c r="DV108" s="16"/>
      <c r="DW108" s="17">
        <f t="shared" si="118"/>
        <v>0</v>
      </c>
      <c r="DX108" s="44">
        <f t="shared" si="137"/>
        <v>0</v>
      </c>
      <c r="DY108" s="44">
        <f t="shared" si="138"/>
        <v>0</v>
      </c>
      <c r="DZ108" s="124">
        <f t="shared" si="122"/>
        <v>0</v>
      </c>
      <c r="EA108" s="15" t="str">
        <f>IFERROR(VLOOKUP(Q108,BDD!$G$2:$H$99,2,FALSE),"")</f>
        <v/>
      </c>
      <c r="EB108" s="15" t="str">
        <f>IFERROR(VLOOKUP(R108,BDD!$G$2:$H$99,2,FALSE),"")</f>
        <v/>
      </c>
      <c r="EC108" s="15" t="str">
        <f>IFERROR(VLOOKUP(S108,BDD!$G$2:$H$99,2,FALSE),"")</f>
        <v/>
      </c>
      <c r="ED108" s="15" t="str">
        <f>IFERROR(VLOOKUP(T108,BDD!$G$2:$H$99,2,FALSE),"")</f>
        <v/>
      </c>
      <c r="EE108" s="15" t="str">
        <f t="shared" si="139"/>
        <v/>
      </c>
      <c r="EF108" s="15" t="str">
        <f t="shared" si="140"/>
        <v/>
      </c>
      <c r="EG108" s="15">
        <f t="shared" si="141"/>
        <v>0</v>
      </c>
      <c r="EH108" s="15">
        <f t="shared" si="142"/>
        <v>0</v>
      </c>
      <c r="EI108" s="15" t="str">
        <f t="shared" si="143"/>
        <v/>
      </c>
      <c r="EJ108" s="15" t="str">
        <f t="shared" si="144"/>
        <v/>
      </c>
      <c r="EK108" s="15">
        <f t="shared" si="145"/>
        <v>0</v>
      </c>
      <c r="EL108" s="15">
        <f t="shared" si="146"/>
        <v>0</v>
      </c>
      <c r="EM108" s="15">
        <f t="shared" si="112"/>
        <v>0</v>
      </c>
      <c r="EN108" s="15">
        <f t="shared" si="113"/>
        <v>0</v>
      </c>
      <c r="EO108" s="15"/>
      <c r="EP108" s="15"/>
      <c r="EQ108" s="15">
        <f t="shared" si="147"/>
        <v>0</v>
      </c>
      <c r="ER108" s="15">
        <f t="shared" si="148"/>
        <v>0</v>
      </c>
      <c r="ES108" s="18">
        <f t="shared" si="119"/>
        <v>0</v>
      </c>
      <c r="ET108" s="19">
        <f t="shared" si="114"/>
        <v>0</v>
      </c>
      <c r="EU108" s="19">
        <f t="shared" si="115"/>
        <v>0</v>
      </c>
      <c r="EV108" s="19">
        <f t="shared" si="116"/>
        <v>0</v>
      </c>
      <c r="EW108" s="19">
        <f t="shared" si="117"/>
        <v>0</v>
      </c>
      <c r="EX108" s="19">
        <f t="shared" si="120"/>
        <v>0</v>
      </c>
      <c r="EY108" s="19">
        <f t="shared" si="121"/>
        <v>0</v>
      </c>
      <c r="EZ108" s="117">
        <f t="shared" si="123"/>
        <v>0</v>
      </c>
      <c r="FA108" s="115">
        <f>VLOOKUP(A108,Info!$B$7:$D$106,2,FALSE)</f>
        <v>4</v>
      </c>
      <c r="FB108" s="7">
        <f>FB106</f>
        <v>22</v>
      </c>
    </row>
    <row r="109" spans="1:158" x14ac:dyDescent="0.3">
      <c r="A109" s="119" t="str">
        <f>VLOOKUP(FB109,Info!$A$7:$B$106,2,FALSE)</f>
        <v>PAU PSE 4.1</v>
      </c>
      <c r="B109" s="119">
        <f>VLOOKUP(A109,Info!$B$7:$D$106,3,FALSE)</f>
        <v>22</v>
      </c>
      <c r="C109" s="120" t="str">
        <f>IFERROR(VLOOKUP(A109,Info!$B$7:$AD$106,29,FALSE),"")</f>
        <v>15h - 19h</v>
      </c>
      <c r="D109" s="120" t="str">
        <f>IFERROR(VLOOKUP(A109,Info!$B$7:$AD$106,28,FALSE),"")</f>
        <v xml:space="preserve">Lu Ma Me Je Ve </v>
      </c>
      <c r="E109" s="121">
        <f>IFERROR(VLOOKUP(A109,Info!$B$7:$AD$106,13,FALSE),0)</f>
        <v>0</v>
      </c>
      <c r="F109" s="122">
        <f>IFERROR(VLOOKUP(A109,'Base travail'!$B$22:$G$121,4,FALSE)+VLOOKUP(A109,'Base travail'!$B$22:$G$121,5,FALSE),0)</f>
        <v>0</v>
      </c>
      <c r="G109" s="122">
        <f>IFERROR(VLOOKUP(A109,'Base travail'!$B$22:$G$121,6,FALSE),0)</f>
        <v>0</v>
      </c>
      <c r="H109" s="262"/>
      <c r="I109" s="262"/>
      <c r="J109" s="263"/>
      <c r="K109" s="263"/>
      <c r="L109" s="263"/>
      <c r="M109" s="263"/>
      <c r="N109" s="263"/>
      <c r="O109" s="263"/>
      <c r="P109" s="263"/>
      <c r="Q109" s="263"/>
      <c r="R109" s="263"/>
      <c r="S109" s="263"/>
      <c r="T109" s="263"/>
      <c r="V109" s="61">
        <f t="shared" si="169"/>
        <v>0</v>
      </c>
      <c r="W109" s="62">
        <f t="shared" si="169"/>
        <v>0</v>
      </c>
      <c r="X109" s="62">
        <f t="shared" si="169"/>
        <v>0</v>
      </c>
      <c r="Y109" s="63">
        <f t="shared" si="169"/>
        <v>0</v>
      </c>
      <c r="Z109" s="61">
        <f t="shared" si="169"/>
        <v>0</v>
      </c>
      <c r="AA109" s="62">
        <f t="shared" si="169"/>
        <v>0</v>
      </c>
      <c r="AB109" s="62">
        <f t="shared" si="169"/>
        <v>0</v>
      </c>
      <c r="AC109" s="63">
        <f t="shared" si="169"/>
        <v>0</v>
      </c>
      <c r="AD109" s="61">
        <f t="shared" si="169"/>
        <v>0</v>
      </c>
      <c r="AE109" s="62">
        <f t="shared" si="169"/>
        <v>0</v>
      </c>
      <c r="AF109" s="62">
        <f t="shared" si="170"/>
        <v>0</v>
      </c>
      <c r="AG109" s="63">
        <f t="shared" si="170"/>
        <v>0</v>
      </c>
      <c r="AH109" s="61">
        <f t="shared" si="170"/>
        <v>0</v>
      </c>
      <c r="AI109" s="62">
        <f t="shared" si="170"/>
        <v>0</v>
      </c>
      <c r="AJ109" s="62">
        <f t="shared" si="170"/>
        <v>0</v>
      </c>
      <c r="AK109" s="63">
        <f t="shared" si="170"/>
        <v>0</v>
      </c>
      <c r="AL109" s="61">
        <f t="shared" si="170"/>
        <v>0</v>
      </c>
      <c r="AM109" s="62">
        <f t="shared" si="170"/>
        <v>0</v>
      </c>
      <c r="AN109" s="62">
        <f t="shared" si="170"/>
        <v>0</v>
      </c>
      <c r="AO109" s="63">
        <f t="shared" si="170"/>
        <v>0</v>
      </c>
      <c r="AP109" s="61">
        <f t="shared" si="171"/>
        <v>0</v>
      </c>
      <c r="AQ109" s="62">
        <f t="shared" si="171"/>
        <v>0</v>
      </c>
      <c r="AR109" s="62">
        <f t="shared" si="171"/>
        <v>0</v>
      </c>
      <c r="AS109" s="63">
        <f t="shared" si="171"/>
        <v>0</v>
      </c>
      <c r="AT109" s="61">
        <f t="shared" si="171"/>
        <v>0</v>
      </c>
      <c r="AU109" s="62">
        <f t="shared" si="171"/>
        <v>0</v>
      </c>
      <c r="AV109" s="62">
        <f t="shared" si="171"/>
        <v>0</v>
      </c>
      <c r="AW109" s="63">
        <f t="shared" si="171"/>
        <v>0</v>
      </c>
      <c r="AX109" s="61">
        <f t="shared" si="171"/>
        <v>0</v>
      </c>
      <c r="AY109" s="62">
        <f t="shared" si="171"/>
        <v>0</v>
      </c>
      <c r="AZ109" s="62">
        <f t="shared" si="172"/>
        <v>0</v>
      </c>
      <c r="BA109" s="63">
        <f t="shared" si="172"/>
        <v>0</v>
      </c>
      <c r="BB109" s="61">
        <f t="shared" si="172"/>
        <v>0</v>
      </c>
      <c r="BC109" s="62">
        <f t="shared" si="172"/>
        <v>0</v>
      </c>
      <c r="BD109" s="62">
        <f t="shared" si="172"/>
        <v>0</v>
      </c>
      <c r="BE109" s="63">
        <f t="shared" si="172"/>
        <v>0</v>
      </c>
      <c r="BF109" s="61">
        <f t="shared" si="172"/>
        <v>0</v>
      </c>
      <c r="BG109" s="62">
        <f t="shared" si="172"/>
        <v>0</v>
      </c>
      <c r="BH109" s="62">
        <f t="shared" si="172"/>
        <v>0</v>
      </c>
      <c r="BI109" s="63">
        <f t="shared" si="172"/>
        <v>0</v>
      </c>
      <c r="BJ109" s="61">
        <f t="shared" si="173"/>
        <v>0</v>
      </c>
      <c r="BK109" s="62">
        <f t="shared" si="173"/>
        <v>0</v>
      </c>
      <c r="BL109" s="62">
        <f t="shared" si="173"/>
        <v>0</v>
      </c>
      <c r="BM109" s="63">
        <f t="shared" si="173"/>
        <v>0</v>
      </c>
      <c r="BN109" s="61">
        <f t="shared" si="173"/>
        <v>0</v>
      </c>
      <c r="BO109" s="62">
        <f t="shared" si="173"/>
        <v>0</v>
      </c>
      <c r="BP109" s="62">
        <f t="shared" si="173"/>
        <v>0</v>
      </c>
      <c r="BQ109" s="63">
        <f t="shared" si="173"/>
        <v>0</v>
      </c>
      <c r="BR109" s="61">
        <f t="shared" si="173"/>
        <v>0</v>
      </c>
      <c r="BS109" s="62">
        <f t="shared" si="173"/>
        <v>0</v>
      </c>
      <c r="BT109" s="62">
        <f t="shared" si="174"/>
        <v>0</v>
      </c>
      <c r="BU109" s="63">
        <f t="shared" si="174"/>
        <v>0</v>
      </c>
      <c r="BV109" s="61">
        <f t="shared" si="174"/>
        <v>0</v>
      </c>
      <c r="BW109" s="62">
        <f t="shared" si="174"/>
        <v>0</v>
      </c>
      <c r="BX109" s="62">
        <f t="shared" si="174"/>
        <v>0</v>
      </c>
      <c r="BY109" s="63">
        <f t="shared" si="174"/>
        <v>0</v>
      </c>
      <c r="BZ109" s="61">
        <f t="shared" si="174"/>
        <v>0</v>
      </c>
      <c r="CA109" s="62">
        <f t="shared" si="174"/>
        <v>0</v>
      </c>
      <c r="CB109" s="62">
        <f t="shared" si="174"/>
        <v>0</v>
      </c>
      <c r="CC109" s="63">
        <f t="shared" si="174"/>
        <v>0</v>
      </c>
      <c r="CD109" s="61">
        <f t="shared" si="175"/>
        <v>0</v>
      </c>
      <c r="CE109" s="62">
        <f t="shared" si="175"/>
        <v>0</v>
      </c>
      <c r="CF109" s="62">
        <f t="shared" si="175"/>
        <v>0</v>
      </c>
      <c r="CG109" s="63">
        <f t="shared" si="175"/>
        <v>0</v>
      </c>
      <c r="CH109" s="61">
        <f t="shared" si="175"/>
        <v>0</v>
      </c>
      <c r="CI109" s="62">
        <f t="shared" si="175"/>
        <v>0</v>
      </c>
      <c r="CJ109" s="62">
        <f t="shared" si="175"/>
        <v>0</v>
      </c>
      <c r="CK109" s="63">
        <f t="shared" si="175"/>
        <v>0</v>
      </c>
      <c r="CL109" s="61">
        <f t="shared" si="175"/>
        <v>0</v>
      </c>
      <c r="CM109" s="62">
        <f t="shared" si="175"/>
        <v>0</v>
      </c>
      <c r="CN109" s="62">
        <f t="shared" si="176"/>
        <v>0</v>
      </c>
      <c r="CO109" s="63">
        <f t="shared" si="176"/>
        <v>0</v>
      </c>
      <c r="CP109" s="61">
        <f t="shared" si="176"/>
        <v>0</v>
      </c>
      <c r="CQ109" s="62">
        <f t="shared" si="176"/>
        <v>0</v>
      </c>
      <c r="CR109" s="62">
        <f t="shared" si="176"/>
        <v>0</v>
      </c>
      <c r="CS109" s="63">
        <f t="shared" si="176"/>
        <v>0</v>
      </c>
      <c r="CT109" s="61">
        <f t="shared" si="176"/>
        <v>0</v>
      </c>
      <c r="CU109" s="62">
        <f t="shared" si="176"/>
        <v>0</v>
      </c>
      <c r="CV109" s="62">
        <f t="shared" si="176"/>
        <v>0</v>
      </c>
      <c r="CW109" s="63">
        <f t="shared" si="176"/>
        <v>0</v>
      </c>
      <c r="CX109" s="61">
        <f t="shared" si="177"/>
        <v>0</v>
      </c>
      <c r="CY109" s="62">
        <f t="shared" si="177"/>
        <v>0</v>
      </c>
      <c r="CZ109" s="62">
        <f t="shared" si="177"/>
        <v>0</v>
      </c>
      <c r="DA109" s="63">
        <f t="shared" si="177"/>
        <v>0</v>
      </c>
      <c r="DB109" s="61">
        <f t="shared" si="177"/>
        <v>0</v>
      </c>
      <c r="DC109" s="62">
        <f t="shared" si="177"/>
        <v>0</v>
      </c>
      <c r="DD109" s="62">
        <f t="shared" si="177"/>
        <v>0</v>
      </c>
      <c r="DE109" s="63">
        <f t="shared" si="177"/>
        <v>0</v>
      </c>
      <c r="DF109" s="61">
        <f t="shared" si="177"/>
        <v>0</v>
      </c>
      <c r="DG109" s="62">
        <f t="shared" si="177"/>
        <v>0</v>
      </c>
      <c r="DH109" s="62">
        <f t="shared" si="178"/>
        <v>0</v>
      </c>
      <c r="DI109" s="63">
        <f t="shared" si="178"/>
        <v>0</v>
      </c>
      <c r="DJ109" s="61">
        <f t="shared" si="178"/>
        <v>0</v>
      </c>
      <c r="DK109" s="62">
        <f t="shared" si="178"/>
        <v>0</v>
      </c>
      <c r="DL109" s="62">
        <f t="shared" si="178"/>
        <v>0</v>
      </c>
      <c r="DM109" s="63">
        <f t="shared" si="178"/>
        <v>0</v>
      </c>
      <c r="DN109" s="7">
        <v>124</v>
      </c>
      <c r="DO109" s="23">
        <f>IFERROR(VLOOKUP(H109,'Cpte exploit'!$A$11:$E$35,4,FALSE),0)</f>
        <v>0</v>
      </c>
      <c r="DP109" s="24">
        <f t="shared" si="134"/>
        <v>0</v>
      </c>
      <c r="DQ109" s="23">
        <f>'Cpte exploit'!$B$39</f>
        <v>0</v>
      </c>
      <c r="DR109" s="24">
        <f t="shared" si="135"/>
        <v>0</v>
      </c>
      <c r="DS109" s="23">
        <f>'Cpte exploit'!$B$40</f>
        <v>0</v>
      </c>
      <c r="DT109" s="24">
        <f t="shared" si="136"/>
        <v>0</v>
      </c>
      <c r="DU109" s="23">
        <f>'Cpte exploit'!$B$41</f>
        <v>0</v>
      </c>
      <c r="DV109" s="23"/>
      <c r="DW109" s="24">
        <f t="shared" si="118"/>
        <v>0</v>
      </c>
      <c r="DX109" s="45">
        <f t="shared" si="137"/>
        <v>0</v>
      </c>
      <c r="DY109" s="45">
        <f t="shared" si="138"/>
        <v>0</v>
      </c>
      <c r="DZ109" s="123">
        <f t="shared" si="122"/>
        <v>0</v>
      </c>
      <c r="EA109" s="15" t="str">
        <f>IFERROR(VLOOKUP(Q109,BDD!$G$2:$H$99,2,FALSE),"")</f>
        <v/>
      </c>
      <c r="EB109" s="15" t="str">
        <f>IFERROR(VLOOKUP(R109,BDD!$G$2:$H$99,2,FALSE),"")</f>
        <v/>
      </c>
      <c r="EC109" s="15" t="str">
        <f>IFERROR(VLOOKUP(S109,BDD!$G$2:$H$99,2,FALSE),"")</f>
        <v/>
      </c>
      <c r="ED109" s="15" t="str">
        <f>IFERROR(VLOOKUP(T109,BDD!$G$2:$H$99,2,FALSE),"")</f>
        <v/>
      </c>
      <c r="EE109" s="15" t="str">
        <f t="shared" si="139"/>
        <v/>
      </c>
      <c r="EF109" s="15" t="str">
        <f t="shared" si="140"/>
        <v/>
      </c>
      <c r="EG109" s="15">
        <f t="shared" si="141"/>
        <v>0</v>
      </c>
      <c r="EH109" s="15">
        <f t="shared" si="142"/>
        <v>0</v>
      </c>
      <c r="EI109" s="15" t="str">
        <f t="shared" si="143"/>
        <v/>
      </c>
      <c r="EJ109" s="15" t="str">
        <f t="shared" si="144"/>
        <v/>
      </c>
      <c r="EK109" s="15">
        <f t="shared" si="145"/>
        <v>0</v>
      </c>
      <c r="EL109" s="15">
        <f t="shared" si="146"/>
        <v>0</v>
      </c>
      <c r="EM109" s="15">
        <f t="shared" si="112"/>
        <v>0</v>
      </c>
      <c r="EN109" s="15">
        <f t="shared" si="113"/>
        <v>0</v>
      </c>
      <c r="EO109" s="15"/>
      <c r="EP109" s="15"/>
      <c r="EQ109" s="15">
        <f t="shared" si="147"/>
        <v>0</v>
      </c>
      <c r="ER109" s="15">
        <f t="shared" si="148"/>
        <v>0</v>
      </c>
      <c r="ES109" s="18">
        <f t="shared" si="119"/>
        <v>0</v>
      </c>
      <c r="ET109" s="19">
        <f t="shared" si="114"/>
        <v>0</v>
      </c>
      <c r="EU109" s="19">
        <f t="shared" si="115"/>
        <v>0</v>
      </c>
      <c r="EV109" s="19">
        <f t="shared" si="116"/>
        <v>0</v>
      </c>
      <c r="EW109" s="19">
        <f t="shared" si="117"/>
        <v>0</v>
      </c>
      <c r="EX109" s="19">
        <f t="shared" si="120"/>
        <v>0</v>
      </c>
      <c r="EY109" s="19">
        <f t="shared" si="121"/>
        <v>0</v>
      </c>
      <c r="EZ109" s="122">
        <f t="shared" si="123"/>
        <v>0</v>
      </c>
      <c r="FA109" s="120">
        <f>VLOOKUP(A109,Info!$B$7:$D$106,2,FALSE)</f>
        <v>4</v>
      </c>
      <c r="FB109" s="7">
        <f>FB106</f>
        <v>22</v>
      </c>
    </row>
    <row r="110" spans="1:158" hidden="1" x14ac:dyDescent="0.3">
      <c r="A110" s="114" t="str">
        <f>VLOOKUP(FB110,Info!$A$7:$B$106,2,FALSE)</f>
        <v>W</v>
      </c>
      <c r="B110" s="114">
        <f>VLOOKUP(A110,Info!$B$7:$D$106,3,FALSE)</f>
        <v>23</v>
      </c>
      <c r="C110" s="115">
        <f>IFERROR(VLOOKUP(A110,Info!$B$7:$AD$106,29,FALSE),"")</f>
        <v>0</v>
      </c>
      <c r="D110" s="115" t="str">
        <f>IFERROR(VLOOKUP(A110,Info!$B$7:$AD$106,28,FALSE),"")</f>
        <v/>
      </c>
      <c r="E110" s="116">
        <f>IFERROR(VLOOKUP(A110,Info!$B$7:$AD$106,13,FALSE),0)</f>
        <v>0</v>
      </c>
      <c r="F110" s="117">
        <f>IFERROR(VLOOKUP(A110,'Base travail'!$B$22:$G$121,4,FALSE)+VLOOKUP(A110,'Base travail'!$B$22:$G$121,5,FALSE),0)</f>
        <v>0</v>
      </c>
      <c r="G110" s="117">
        <f>IFERROR(VLOOKUP(A110,'Base travail'!$B$22:$G$121,6,FALSE),0)</f>
        <v>0</v>
      </c>
      <c r="H110" s="575"/>
      <c r="I110" s="575"/>
      <c r="J110" s="576"/>
      <c r="K110" s="576"/>
      <c r="L110" s="576"/>
      <c r="M110" s="576"/>
      <c r="N110" s="576"/>
      <c r="O110" s="576"/>
      <c r="P110" s="576"/>
      <c r="Q110" s="576"/>
      <c r="R110" s="576"/>
      <c r="S110" s="576"/>
      <c r="T110" s="576"/>
      <c r="V110" s="25">
        <f t="shared" si="169"/>
        <v>0</v>
      </c>
      <c r="W110" s="26">
        <f t="shared" si="169"/>
        <v>0</v>
      </c>
      <c r="X110" s="26">
        <f t="shared" si="169"/>
        <v>0</v>
      </c>
      <c r="Y110" s="27">
        <f t="shared" si="169"/>
        <v>0</v>
      </c>
      <c r="Z110" s="25">
        <f t="shared" si="169"/>
        <v>0</v>
      </c>
      <c r="AA110" s="26">
        <f t="shared" si="169"/>
        <v>0</v>
      </c>
      <c r="AB110" s="26">
        <f t="shared" si="169"/>
        <v>0</v>
      </c>
      <c r="AC110" s="27">
        <f t="shared" si="169"/>
        <v>0</v>
      </c>
      <c r="AD110" s="25">
        <f t="shared" si="169"/>
        <v>0</v>
      </c>
      <c r="AE110" s="26">
        <f t="shared" si="169"/>
        <v>0</v>
      </c>
      <c r="AF110" s="26">
        <f t="shared" si="170"/>
        <v>0</v>
      </c>
      <c r="AG110" s="27">
        <f t="shared" si="170"/>
        <v>0</v>
      </c>
      <c r="AH110" s="25">
        <f t="shared" si="170"/>
        <v>0</v>
      </c>
      <c r="AI110" s="26">
        <f t="shared" si="170"/>
        <v>0</v>
      </c>
      <c r="AJ110" s="26">
        <f t="shared" si="170"/>
        <v>0</v>
      </c>
      <c r="AK110" s="27">
        <f t="shared" si="170"/>
        <v>0</v>
      </c>
      <c r="AL110" s="25">
        <f t="shared" si="170"/>
        <v>0</v>
      </c>
      <c r="AM110" s="26">
        <f t="shared" si="170"/>
        <v>0</v>
      </c>
      <c r="AN110" s="26">
        <f t="shared" si="170"/>
        <v>0</v>
      </c>
      <c r="AO110" s="27">
        <f t="shared" si="170"/>
        <v>0</v>
      </c>
      <c r="AP110" s="25">
        <f t="shared" si="171"/>
        <v>0</v>
      </c>
      <c r="AQ110" s="26">
        <f t="shared" si="171"/>
        <v>0</v>
      </c>
      <c r="AR110" s="26">
        <f t="shared" si="171"/>
        <v>0</v>
      </c>
      <c r="AS110" s="27">
        <f t="shared" si="171"/>
        <v>0</v>
      </c>
      <c r="AT110" s="25">
        <f t="shared" si="171"/>
        <v>0</v>
      </c>
      <c r="AU110" s="26">
        <f t="shared" si="171"/>
        <v>0</v>
      </c>
      <c r="AV110" s="26">
        <f t="shared" si="171"/>
        <v>0</v>
      </c>
      <c r="AW110" s="27">
        <f t="shared" si="171"/>
        <v>0</v>
      </c>
      <c r="AX110" s="25">
        <f t="shared" si="171"/>
        <v>0</v>
      </c>
      <c r="AY110" s="26">
        <f t="shared" si="171"/>
        <v>0</v>
      </c>
      <c r="AZ110" s="26">
        <f t="shared" si="172"/>
        <v>0</v>
      </c>
      <c r="BA110" s="27">
        <f t="shared" si="172"/>
        <v>0</v>
      </c>
      <c r="BB110" s="25">
        <f t="shared" si="172"/>
        <v>0</v>
      </c>
      <c r="BC110" s="26">
        <f t="shared" si="172"/>
        <v>0</v>
      </c>
      <c r="BD110" s="26">
        <f t="shared" si="172"/>
        <v>0</v>
      </c>
      <c r="BE110" s="27">
        <f t="shared" si="172"/>
        <v>0</v>
      </c>
      <c r="BF110" s="25">
        <f t="shared" si="172"/>
        <v>0</v>
      </c>
      <c r="BG110" s="26">
        <f t="shared" si="172"/>
        <v>0</v>
      </c>
      <c r="BH110" s="26">
        <f t="shared" si="172"/>
        <v>0</v>
      </c>
      <c r="BI110" s="27">
        <f t="shared" si="172"/>
        <v>0</v>
      </c>
      <c r="BJ110" s="25">
        <f t="shared" si="173"/>
        <v>0</v>
      </c>
      <c r="BK110" s="26">
        <f t="shared" si="173"/>
        <v>0</v>
      </c>
      <c r="BL110" s="26">
        <f t="shared" si="173"/>
        <v>0</v>
      </c>
      <c r="BM110" s="27">
        <f t="shared" si="173"/>
        <v>0</v>
      </c>
      <c r="BN110" s="25">
        <f t="shared" si="173"/>
        <v>0</v>
      </c>
      <c r="BO110" s="26">
        <f t="shared" si="173"/>
        <v>0</v>
      </c>
      <c r="BP110" s="26">
        <f t="shared" si="173"/>
        <v>0</v>
      </c>
      <c r="BQ110" s="27">
        <f t="shared" si="173"/>
        <v>0</v>
      </c>
      <c r="BR110" s="25">
        <f t="shared" si="173"/>
        <v>0</v>
      </c>
      <c r="BS110" s="26">
        <f t="shared" si="173"/>
        <v>0</v>
      </c>
      <c r="BT110" s="26">
        <f t="shared" si="174"/>
        <v>0</v>
      </c>
      <c r="BU110" s="27">
        <f t="shared" si="174"/>
        <v>0</v>
      </c>
      <c r="BV110" s="25">
        <f t="shared" si="174"/>
        <v>0</v>
      </c>
      <c r="BW110" s="26">
        <f t="shared" si="174"/>
        <v>0</v>
      </c>
      <c r="BX110" s="26">
        <f t="shared" si="174"/>
        <v>0</v>
      </c>
      <c r="BY110" s="27">
        <f t="shared" si="174"/>
        <v>0</v>
      </c>
      <c r="BZ110" s="25">
        <f t="shared" si="174"/>
        <v>0</v>
      </c>
      <c r="CA110" s="26">
        <f t="shared" si="174"/>
        <v>0</v>
      </c>
      <c r="CB110" s="26">
        <f t="shared" si="174"/>
        <v>0</v>
      </c>
      <c r="CC110" s="27">
        <f t="shared" si="174"/>
        <v>0</v>
      </c>
      <c r="CD110" s="25">
        <f t="shared" si="175"/>
        <v>0</v>
      </c>
      <c r="CE110" s="26">
        <f t="shared" si="175"/>
        <v>0</v>
      </c>
      <c r="CF110" s="26">
        <f t="shared" si="175"/>
        <v>0</v>
      </c>
      <c r="CG110" s="27">
        <f t="shared" si="175"/>
        <v>0</v>
      </c>
      <c r="CH110" s="25">
        <f t="shared" si="175"/>
        <v>0</v>
      </c>
      <c r="CI110" s="26">
        <f t="shared" si="175"/>
        <v>0</v>
      </c>
      <c r="CJ110" s="26">
        <f t="shared" si="175"/>
        <v>0</v>
      </c>
      <c r="CK110" s="27">
        <f t="shared" si="175"/>
        <v>0</v>
      </c>
      <c r="CL110" s="25">
        <f t="shared" si="175"/>
        <v>0</v>
      </c>
      <c r="CM110" s="26">
        <f t="shared" si="175"/>
        <v>0</v>
      </c>
      <c r="CN110" s="26">
        <f t="shared" si="176"/>
        <v>0</v>
      </c>
      <c r="CO110" s="27">
        <f t="shared" si="176"/>
        <v>0</v>
      </c>
      <c r="CP110" s="25">
        <f t="shared" si="176"/>
        <v>0</v>
      </c>
      <c r="CQ110" s="26">
        <f t="shared" si="176"/>
        <v>0</v>
      </c>
      <c r="CR110" s="26">
        <f t="shared" si="176"/>
        <v>0</v>
      </c>
      <c r="CS110" s="27">
        <f t="shared" si="176"/>
        <v>0</v>
      </c>
      <c r="CT110" s="25">
        <f t="shared" si="176"/>
        <v>0</v>
      </c>
      <c r="CU110" s="26">
        <f t="shared" si="176"/>
        <v>0</v>
      </c>
      <c r="CV110" s="26">
        <f t="shared" si="176"/>
        <v>0</v>
      </c>
      <c r="CW110" s="27">
        <f t="shared" si="176"/>
        <v>0</v>
      </c>
      <c r="CX110" s="25">
        <f t="shared" si="177"/>
        <v>0</v>
      </c>
      <c r="CY110" s="26">
        <f t="shared" si="177"/>
        <v>0</v>
      </c>
      <c r="CZ110" s="26">
        <f t="shared" si="177"/>
        <v>0</v>
      </c>
      <c r="DA110" s="27">
        <f t="shared" si="177"/>
        <v>0</v>
      </c>
      <c r="DB110" s="25">
        <f t="shared" si="177"/>
        <v>0</v>
      </c>
      <c r="DC110" s="26">
        <f t="shared" si="177"/>
        <v>0</v>
      </c>
      <c r="DD110" s="26">
        <f t="shared" si="177"/>
        <v>0</v>
      </c>
      <c r="DE110" s="27">
        <f t="shared" si="177"/>
        <v>0</v>
      </c>
      <c r="DF110" s="25">
        <f t="shared" si="177"/>
        <v>0</v>
      </c>
      <c r="DG110" s="26">
        <f t="shared" si="177"/>
        <v>0</v>
      </c>
      <c r="DH110" s="26">
        <f t="shared" si="178"/>
        <v>0</v>
      </c>
      <c r="DI110" s="27">
        <f t="shared" si="178"/>
        <v>0</v>
      </c>
      <c r="DJ110" s="25">
        <f t="shared" si="178"/>
        <v>0</v>
      </c>
      <c r="DK110" s="26">
        <f t="shared" si="178"/>
        <v>0</v>
      </c>
      <c r="DL110" s="26">
        <f t="shared" si="178"/>
        <v>0</v>
      </c>
      <c r="DM110" s="27">
        <f t="shared" si="178"/>
        <v>0</v>
      </c>
      <c r="DN110" s="7">
        <v>125</v>
      </c>
      <c r="DO110" s="16">
        <f>IFERROR(VLOOKUP(H110,'Cpte exploit'!$A$11:$E$35,4,FALSE),0)</f>
        <v>0</v>
      </c>
      <c r="DP110" s="17">
        <f t="shared" si="134"/>
        <v>0</v>
      </c>
      <c r="DQ110" s="16">
        <f>'Cpte exploit'!$B$39</f>
        <v>0</v>
      </c>
      <c r="DR110" s="17">
        <f t="shared" si="135"/>
        <v>0</v>
      </c>
      <c r="DS110" s="16">
        <f>'Cpte exploit'!$B$40</f>
        <v>0</v>
      </c>
      <c r="DT110" s="17">
        <f t="shared" si="136"/>
        <v>0</v>
      </c>
      <c r="DU110" s="16">
        <f>'Cpte exploit'!$B$41</f>
        <v>0</v>
      </c>
      <c r="DV110" s="16"/>
      <c r="DW110" s="17">
        <f t="shared" si="118"/>
        <v>0</v>
      </c>
      <c r="DX110" s="44">
        <f t="shared" si="137"/>
        <v>0</v>
      </c>
      <c r="DY110" s="44">
        <f t="shared" si="138"/>
        <v>0</v>
      </c>
      <c r="DZ110" s="124">
        <f t="shared" si="122"/>
        <v>0</v>
      </c>
      <c r="EA110" s="15" t="str">
        <f>IFERROR(VLOOKUP(Q110,BDD!$G$2:$H$99,2,FALSE),"")</f>
        <v/>
      </c>
      <c r="EB110" s="15" t="str">
        <f>IFERROR(VLOOKUP(R110,BDD!$G$2:$H$99,2,FALSE),"")</f>
        <v/>
      </c>
      <c r="EC110" s="15" t="str">
        <f>IFERROR(VLOOKUP(S110,BDD!$G$2:$H$99,2,FALSE),"")</f>
        <v/>
      </c>
      <c r="ED110" s="15" t="str">
        <f>IFERROR(VLOOKUP(T110,BDD!$G$2:$H$99,2,FALSE),"")</f>
        <v/>
      </c>
      <c r="EE110" s="15" t="str">
        <f t="shared" si="139"/>
        <v/>
      </c>
      <c r="EF110" s="15" t="str">
        <f t="shared" si="140"/>
        <v/>
      </c>
      <c r="EG110" s="15">
        <f t="shared" si="141"/>
        <v>0</v>
      </c>
      <c r="EH110" s="15">
        <f t="shared" si="142"/>
        <v>0</v>
      </c>
      <c r="EI110" s="15" t="str">
        <f t="shared" si="143"/>
        <v/>
      </c>
      <c r="EJ110" s="15" t="str">
        <f t="shared" si="144"/>
        <v/>
      </c>
      <c r="EK110" s="15">
        <f t="shared" si="145"/>
        <v>0</v>
      </c>
      <c r="EL110" s="15">
        <f t="shared" si="146"/>
        <v>0</v>
      </c>
      <c r="EM110" s="15">
        <f t="shared" si="112"/>
        <v>0</v>
      </c>
      <c r="EN110" s="15">
        <f t="shared" si="113"/>
        <v>0</v>
      </c>
      <c r="EO110" s="15"/>
      <c r="EP110" s="15"/>
      <c r="EQ110" s="15">
        <f t="shared" si="147"/>
        <v>0</v>
      </c>
      <c r="ER110" s="15">
        <f t="shared" si="148"/>
        <v>0</v>
      </c>
      <c r="ES110" s="18">
        <f t="shared" si="119"/>
        <v>0</v>
      </c>
      <c r="ET110" s="19">
        <f t="shared" si="114"/>
        <v>0</v>
      </c>
      <c r="EU110" s="19">
        <f t="shared" si="115"/>
        <v>0</v>
      </c>
      <c r="EV110" s="19">
        <f t="shared" si="116"/>
        <v>0</v>
      </c>
      <c r="EW110" s="19">
        <f t="shared" si="117"/>
        <v>0</v>
      </c>
      <c r="EX110" s="19">
        <f t="shared" si="120"/>
        <v>0</v>
      </c>
      <c r="EY110" s="19">
        <f t="shared" si="121"/>
        <v>0</v>
      </c>
      <c r="EZ110" s="117">
        <f t="shared" si="123"/>
        <v>0</v>
      </c>
      <c r="FA110" s="117"/>
      <c r="FB110" s="7">
        <f>FB106+1</f>
        <v>23</v>
      </c>
    </row>
    <row r="111" spans="1:158" hidden="1" x14ac:dyDescent="0.3">
      <c r="A111" s="119" t="str">
        <f>VLOOKUP(FB111,Info!$A$7:$B$106,2,FALSE)</f>
        <v>W</v>
      </c>
      <c r="B111" s="119">
        <f>VLOOKUP(A111,Info!$B$7:$D$106,3,FALSE)</f>
        <v>23</v>
      </c>
      <c r="C111" s="120">
        <f>IFERROR(VLOOKUP(A111,Info!$B$7:$AD$106,29,FALSE),"")</f>
        <v>0</v>
      </c>
      <c r="D111" s="120" t="str">
        <f>IFERROR(VLOOKUP(A111,Info!$B$7:$AD$106,28,FALSE),"")</f>
        <v/>
      </c>
      <c r="E111" s="121">
        <f>IFERROR(VLOOKUP(A111,Info!$B$7:$AD$106,13,FALSE),0)</f>
        <v>0</v>
      </c>
      <c r="F111" s="122">
        <f>IFERROR(VLOOKUP(A111,'Base travail'!$B$22:$G$121,4,FALSE)+VLOOKUP(A111,'Base travail'!$B$22:$G$121,5,FALSE),0)</f>
        <v>0</v>
      </c>
      <c r="G111" s="122">
        <f>IFERROR(VLOOKUP(A111,'Base travail'!$B$22:$G$121,6,FALSE),0)</f>
        <v>0</v>
      </c>
      <c r="H111" s="573"/>
      <c r="I111" s="573"/>
      <c r="J111" s="574"/>
      <c r="K111" s="574"/>
      <c r="L111" s="574"/>
      <c r="M111" s="574"/>
      <c r="N111" s="574"/>
      <c r="O111" s="574"/>
      <c r="P111" s="574"/>
      <c r="Q111" s="574"/>
      <c r="R111" s="574"/>
      <c r="S111" s="574"/>
      <c r="T111" s="574"/>
      <c r="V111" s="61">
        <f t="shared" si="169"/>
        <v>0</v>
      </c>
      <c r="W111" s="62">
        <f t="shared" si="169"/>
        <v>0</v>
      </c>
      <c r="X111" s="62">
        <f t="shared" si="169"/>
        <v>0</v>
      </c>
      <c r="Y111" s="63">
        <f t="shared" si="169"/>
        <v>0</v>
      </c>
      <c r="Z111" s="61">
        <f t="shared" si="169"/>
        <v>0</v>
      </c>
      <c r="AA111" s="62">
        <f t="shared" si="169"/>
        <v>0</v>
      </c>
      <c r="AB111" s="62">
        <f t="shared" si="169"/>
        <v>0</v>
      </c>
      <c r="AC111" s="63">
        <f t="shared" si="169"/>
        <v>0</v>
      </c>
      <c r="AD111" s="61">
        <f t="shared" si="169"/>
        <v>0</v>
      </c>
      <c r="AE111" s="62">
        <f t="shared" si="169"/>
        <v>0</v>
      </c>
      <c r="AF111" s="62">
        <f t="shared" si="170"/>
        <v>0</v>
      </c>
      <c r="AG111" s="63">
        <f t="shared" si="170"/>
        <v>0</v>
      </c>
      <c r="AH111" s="61">
        <f t="shared" si="170"/>
        <v>0</v>
      </c>
      <c r="AI111" s="62">
        <f t="shared" si="170"/>
        <v>0</v>
      </c>
      <c r="AJ111" s="62">
        <f t="shared" si="170"/>
        <v>0</v>
      </c>
      <c r="AK111" s="63">
        <f t="shared" si="170"/>
        <v>0</v>
      </c>
      <c r="AL111" s="61">
        <f t="shared" si="170"/>
        <v>0</v>
      </c>
      <c r="AM111" s="62">
        <f t="shared" si="170"/>
        <v>0</v>
      </c>
      <c r="AN111" s="62">
        <f t="shared" si="170"/>
        <v>0</v>
      </c>
      <c r="AO111" s="63">
        <f t="shared" si="170"/>
        <v>0</v>
      </c>
      <c r="AP111" s="61">
        <f t="shared" si="171"/>
        <v>0</v>
      </c>
      <c r="AQ111" s="62">
        <f t="shared" si="171"/>
        <v>0</v>
      </c>
      <c r="AR111" s="62">
        <f t="shared" si="171"/>
        <v>0</v>
      </c>
      <c r="AS111" s="63">
        <f t="shared" si="171"/>
        <v>0</v>
      </c>
      <c r="AT111" s="61">
        <f t="shared" si="171"/>
        <v>0</v>
      </c>
      <c r="AU111" s="62">
        <f t="shared" si="171"/>
        <v>0</v>
      </c>
      <c r="AV111" s="62">
        <f t="shared" si="171"/>
        <v>0</v>
      </c>
      <c r="AW111" s="63">
        <f t="shared" si="171"/>
        <v>0</v>
      </c>
      <c r="AX111" s="61">
        <f t="shared" si="171"/>
        <v>0</v>
      </c>
      <c r="AY111" s="62">
        <f t="shared" si="171"/>
        <v>0</v>
      </c>
      <c r="AZ111" s="62">
        <f t="shared" si="172"/>
        <v>0</v>
      </c>
      <c r="BA111" s="63">
        <f t="shared" si="172"/>
        <v>0</v>
      </c>
      <c r="BB111" s="61">
        <f t="shared" si="172"/>
        <v>0</v>
      </c>
      <c r="BC111" s="62">
        <f t="shared" si="172"/>
        <v>0</v>
      </c>
      <c r="BD111" s="62">
        <f t="shared" si="172"/>
        <v>0</v>
      </c>
      <c r="BE111" s="63">
        <f t="shared" si="172"/>
        <v>0</v>
      </c>
      <c r="BF111" s="61">
        <f t="shared" si="172"/>
        <v>0</v>
      </c>
      <c r="BG111" s="62">
        <f t="shared" si="172"/>
        <v>0</v>
      </c>
      <c r="BH111" s="62">
        <f t="shared" si="172"/>
        <v>0</v>
      </c>
      <c r="BI111" s="63">
        <f t="shared" si="172"/>
        <v>0</v>
      </c>
      <c r="BJ111" s="61">
        <f t="shared" si="173"/>
        <v>0</v>
      </c>
      <c r="BK111" s="62">
        <f t="shared" si="173"/>
        <v>0</v>
      </c>
      <c r="BL111" s="62">
        <f t="shared" si="173"/>
        <v>0</v>
      </c>
      <c r="BM111" s="63">
        <f t="shared" si="173"/>
        <v>0</v>
      </c>
      <c r="BN111" s="61">
        <f t="shared" si="173"/>
        <v>0</v>
      </c>
      <c r="BO111" s="62">
        <f t="shared" si="173"/>
        <v>0</v>
      </c>
      <c r="BP111" s="62">
        <f t="shared" si="173"/>
        <v>0</v>
      </c>
      <c r="BQ111" s="63">
        <f t="shared" si="173"/>
        <v>0</v>
      </c>
      <c r="BR111" s="61">
        <f t="shared" si="173"/>
        <v>0</v>
      </c>
      <c r="BS111" s="62">
        <f t="shared" si="173"/>
        <v>0</v>
      </c>
      <c r="BT111" s="62">
        <f t="shared" si="174"/>
        <v>0</v>
      </c>
      <c r="BU111" s="63">
        <f t="shared" si="174"/>
        <v>0</v>
      </c>
      <c r="BV111" s="61">
        <f t="shared" si="174"/>
        <v>0</v>
      </c>
      <c r="BW111" s="62">
        <f t="shared" si="174"/>
        <v>0</v>
      </c>
      <c r="BX111" s="62">
        <f t="shared" si="174"/>
        <v>0</v>
      </c>
      <c r="BY111" s="63">
        <f t="shared" si="174"/>
        <v>0</v>
      </c>
      <c r="BZ111" s="61">
        <f t="shared" si="174"/>
        <v>0</v>
      </c>
      <c r="CA111" s="62">
        <f t="shared" si="174"/>
        <v>0</v>
      </c>
      <c r="CB111" s="62">
        <f t="shared" si="174"/>
        <v>0</v>
      </c>
      <c r="CC111" s="63">
        <f t="shared" si="174"/>
        <v>0</v>
      </c>
      <c r="CD111" s="61">
        <f t="shared" si="175"/>
        <v>0</v>
      </c>
      <c r="CE111" s="62">
        <f t="shared" si="175"/>
        <v>0</v>
      </c>
      <c r="CF111" s="62">
        <f t="shared" si="175"/>
        <v>0</v>
      </c>
      <c r="CG111" s="63">
        <f t="shared" si="175"/>
        <v>0</v>
      </c>
      <c r="CH111" s="61">
        <f t="shared" si="175"/>
        <v>0</v>
      </c>
      <c r="CI111" s="62">
        <f t="shared" si="175"/>
        <v>0</v>
      </c>
      <c r="CJ111" s="62">
        <f t="shared" si="175"/>
        <v>0</v>
      </c>
      <c r="CK111" s="63">
        <f t="shared" si="175"/>
        <v>0</v>
      </c>
      <c r="CL111" s="61">
        <f t="shared" si="175"/>
        <v>0</v>
      </c>
      <c r="CM111" s="62">
        <f t="shared" si="175"/>
        <v>0</v>
      </c>
      <c r="CN111" s="62">
        <f t="shared" si="176"/>
        <v>0</v>
      </c>
      <c r="CO111" s="63">
        <f t="shared" si="176"/>
        <v>0</v>
      </c>
      <c r="CP111" s="61">
        <f t="shared" si="176"/>
        <v>0</v>
      </c>
      <c r="CQ111" s="62">
        <f t="shared" si="176"/>
        <v>0</v>
      </c>
      <c r="CR111" s="62">
        <f t="shared" si="176"/>
        <v>0</v>
      </c>
      <c r="CS111" s="63">
        <f t="shared" si="176"/>
        <v>0</v>
      </c>
      <c r="CT111" s="61">
        <f t="shared" si="176"/>
        <v>0</v>
      </c>
      <c r="CU111" s="62">
        <f t="shared" si="176"/>
        <v>0</v>
      </c>
      <c r="CV111" s="62">
        <f t="shared" si="176"/>
        <v>0</v>
      </c>
      <c r="CW111" s="63">
        <f t="shared" si="176"/>
        <v>0</v>
      </c>
      <c r="CX111" s="61">
        <f t="shared" si="177"/>
        <v>0</v>
      </c>
      <c r="CY111" s="62">
        <f t="shared" si="177"/>
        <v>0</v>
      </c>
      <c r="CZ111" s="62">
        <f t="shared" si="177"/>
        <v>0</v>
      </c>
      <c r="DA111" s="63">
        <f t="shared" si="177"/>
        <v>0</v>
      </c>
      <c r="DB111" s="61">
        <f t="shared" si="177"/>
        <v>0</v>
      </c>
      <c r="DC111" s="62">
        <f t="shared" si="177"/>
        <v>0</v>
      </c>
      <c r="DD111" s="62">
        <f t="shared" si="177"/>
        <v>0</v>
      </c>
      <c r="DE111" s="63">
        <f t="shared" si="177"/>
        <v>0</v>
      </c>
      <c r="DF111" s="61">
        <f t="shared" si="177"/>
        <v>0</v>
      </c>
      <c r="DG111" s="62">
        <f t="shared" si="177"/>
        <v>0</v>
      </c>
      <c r="DH111" s="62">
        <f t="shared" si="178"/>
        <v>0</v>
      </c>
      <c r="DI111" s="63">
        <f t="shared" si="178"/>
        <v>0</v>
      </c>
      <c r="DJ111" s="61">
        <f t="shared" si="178"/>
        <v>0</v>
      </c>
      <c r="DK111" s="62">
        <f t="shared" si="178"/>
        <v>0</v>
      </c>
      <c r="DL111" s="62">
        <f t="shared" si="178"/>
        <v>0</v>
      </c>
      <c r="DM111" s="63">
        <f t="shared" si="178"/>
        <v>0</v>
      </c>
      <c r="DN111" s="7">
        <v>126</v>
      </c>
      <c r="DO111" s="23">
        <f>IFERROR(VLOOKUP(H111,'Cpte exploit'!$A$11:$E$35,4,FALSE),0)</f>
        <v>0</v>
      </c>
      <c r="DP111" s="24">
        <f t="shared" si="134"/>
        <v>0</v>
      </c>
      <c r="DQ111" s="23">
        <f>'Cpte exploit'!$B$39</f>
        <v>0</v>
      </c>
      <c r="DR111" s="24">
        <f t="shared" si="135"/>
        <v>0</v>
      </c>
      <c r="DS111" s="23">
        <f>'Cpte exploit'!$B$40</f>
        <v>0</v>
      </c>
      <c r="DT111" s="24">
        <f t="shared" si="136"/>
        <v>0</v>
      </c>
      <c r="DU111" s="23">
        <f>'Cpte exploit'!$B$41</f>
        <v>0</v>
      </c>
      <c r="DV111" s="23"/>
      <c r="DW111" s="24">
        <f t="shared" si="118"/>
        <v>0</v>
      </c>
      <c r="DX111" s="45">
        <f t="shared" si="137"/>
        <v>0</v>
      </c>
      <c r="DY111" s="45">
        <f t="shared" si="138"/>
        <v>0</v>
      </c>
      <c r="DZ111" s="123">
        <f t="shared" si="122"/>
        <v>0</v>
      </c>
      <c r="EA111" s="15" t="str">
        <f>IFERROR(VLOOKUP(Q111,BDD!$G$2:$H$99,2,FALSE),"")</f>
        <v/>
      </c>
      <c r="EB111" s="15" t="str">
        <f>IFERROR(VLOOKUP(R111,BDD!$G$2:$H$99,2,FALSE),"")</f>
        <v/>
      </c>
      <c r="EC111" s="15" t="str">
        <f>IFERROR(VLOOKUP(S111,BDD!$G$2:$H$99,2,FALSE),"")</f>
        <v/>
      </c>
      <c r="ED111" s="15" t="str">
        <f>IFERROR(VLOOKUP(T111,BDD!$G$2:$H$99,2,FALSE),"")</f>
        <v/>
      </c>
      <c r="EE111" s="15" t="str">
        <f t="shared" si="139"/>
        <v/>
      </c>
      <c r="EF111" s="15" t="str">
        <f t="shared" si="140"/>
        <v/>
      </c>
      <c r="EG111" s="15">
        <f t="shared" si="141"/>
        <v>0</v>
      </c>
      <c r="EH111" s="15">
        <f t="shared" si="142"/>
        <v>0</v>
      </c>
      <c r="EI111" s="15" t="str">
        <f t="shared" si="143"/>
        <v/>
      </c>
      <c r="EJ111" s="15" t="str">
        <f t="shared" si="144"/>
        <v/>
      </c>
      <c r="EK111" s="15">
        <f t="shared" si="145"/>
        <v>0</v>
      </c>
      <c r="EL111" s="15">
        <f t="shared" si="146"/>
        <v>0</v>
      </c>
      <c r="EM111" s="15">
        <f t="shared" si="112"/>
        <v>0</v>
      </c>
      <c r="EN111" s="15">
        <f t="shared" si="113"/>
        <v>0</v>
      </c>
      <c r="EO111" s="15"/>
      <c r="EP111" s="15"/>
      <c r="EQ111" s="15">
        <f t="shared" si="147"/>
        <v>0</v>
      </c>
      <c r="ER111" s="15">
        <f t="shared" si="148"/>
        <v>0</v>
      </c>
      <c r="ES111" s="18">
        <f t="shared" si="119"/>
        <v>0</v>
      </c>
      <c r="ET111" s="19">
        <f t="shared" si="114"/>
        <v>0</v>
      </c>
      <c r="EU111" s="19">
        <f t="shared" si="115"/>
        <v>0</v>
      </c>
      <c r="EV111" s="19">
        <f t="shared" si="116"/>
        <v>0</v>
      </c>
      <c r="EW111" s="19">
        <f t="shared" si="117"/>
        <v>0</v>
      </c>
      <c r="EX111" s="19">
        <f t="shared" si="120"/>
        <v>0</v>
      </c>
      <c r="EY111" s="19">
        <f t="shared" si="121"/>
        <v>0</v>
      </c>
      <c r="EZ111" s="122">
        <f t="shared" si="123"/>
        <v>0</v>
      </c>
      <c r="FA111" s="122"/>
      <c r="FB111" s="7">
        <f>FB110</f>
        <v>23</v>
      </c>
    </row>
    <row r="112" spans="1:158" hidden="1" x14ac:dyDescent="0.3">
      <c r="A112" s="114" t="str">
        <f>VLOOKUP(FB112,Info!$A$7:$B$106,2,FALSE)</f>
        <v>W</v>
      </c>
      <c r="B112" s="114">
        <f>VLOOKUP(A112,Info!$B$7:$D$106,3,FALSE)</f>
        <v>23</v>
      </c>
      <c r="C112" s="115">
        <f>IFERROR(VLOOKUP(A112,Info!$B$7:$AD$106,29,FALSE),"")</f>
        <v>0</v>
      </c>
      <c r="D112" s="115" t="str">
        <f>IFERROR(VLOOKUP(A112,Info!$B$7:$AD$106,28,FALSE),"")</f>
        <v/>
      </c>
      <c r="E112" s="116">
        <f>IFERROR(VLOOKUP(A112,Info!$B$7:$AD$106,13,FALSE),0)</f>
        <v>0</v>
      </c>
      <c r="F112" s="117">
        <f>IFERROR(VLOOKUP(A112,'Base travail'!$B$22:$G$121,4,FALSE)+VLOOKUP(A112,'Base travail'!$B$22:$G$121,5,FALSE),0)</f>
        <v>0</v>
      </c>
      <c r="G112" s="117">
        <f>IFERROR(VLOOKUP(A112,'Base travail'!$B$22:$G$121,6,FALSE),0)</f>
        <v>0</v>
      </c>
      <c r="H112" s="575"/>
      <c r="I112" s="575"/>
      <c r="J112" s="576"/>
      <c r="K112" s="576"/>
      <c r="L112" s="576"/>
      <c r="M112" s="576"/>
      <c r="N112" s="576"/>
      <c r="O112" s="576"/>
      <c r="P112" s="576"/>
      <c r="Q112" s="576"/>
      <c r="R112" s="576"/>
      <c r="S112" s="576"/>
      <c r="T112" s="576"/>
      <c r="V112" s="25">
        <f t="shared" si="169"/>
        <v>0</v>
      </c>
      <c r="W112" s="26">
        <f t="shared" si="169"/>
        <v>0</v>
      </c>
      <c r="X112" s="26">
        <f t="shared" si="169"/>
        <v>0</v>
      </c>
      <c r="Y112" s="27">
        <f t="shared" si="169"/>
        <v>0</v>
      </c>
      <c r="Z112" s="25">
        <f t="shared" si="169"/>
        <v>0</v>
      </c>
      <c r="AA112" s="26">
        <f t="shared" si="169"/>
        <v>0</v>
      </c>
      <c r="AB112" s="26">
        <f t="shared" si="169"/>
        <v>0</v>
      </c>
      <c r="AC112" s="27">
        <f t="shared" si="169"/>
        <v>0</v>
      </c>
      <c r="AD112" s="25">
        <f t="shared" si="169"/>
        <v>0</v>
      </c>
      <c r="AE112" s="26">
        <f t="shared" si="169"/>
        <v>0</v>
      </c>
      <c r="AF112" s="26">
        <f t="shared" si="170"/>
        <v>0</v>
      </c>
      <c r="AG112" s="27">
        <f t="shared" si="170"/>
        <v>0</v>
      </c>
      <c r="AH112" s="25">
        <f t="shared" si="170"/>
        <v>0</v>
      </c>
      <c r="AI112" s="26">
        <f t="shared" si="170"/>
        <v>0</v>
      </c>
      <c r="AJ112" s="26">
        <f t="shared" si="170"/>
        <v>0</v>
      </c>
      <c r="AK112" s="27">
        <f t="shared" si="170"/>
        <v>0</v>
      </c>
      <c r="AL112" s="25">
        <f t="shared" si="170"/>
        <v>0</v>
      </c>
      <c r="AM112" s="26">
        <f t="shared" si="170"/>
        <v>0</v>
      </c>
      <c r="AN112" s="26">
        <f t="shared" si="170"/>
        <v>0</v>
      </c>
      <c r="AO112" s="27">
        <f t="shared" si="170"/>
        <v>0</v>
      </c>
      <c r="AP112" s="25">
        <f t="shared" si="171"/>
        <v>0</v>
      </c>
      <c r="AQ112" s="26">
        <f t="shared" si="171"/>
        <v>0</v>
      </c>
      <c r="AR112" s="26">
        <f t="shared" si="171"/>
        <v>0</v>
      </c>
      <c r="AS112" s="27">
        <f t="shared" si="171"/>
        <v>0</v>
      </c>
      <c r="AT112" s="25">
        <f t="shared" si="171"/>
        <v>0</v>
      </c>
      <c r="AU112" s="26">
        <f t="shared" si="171"/>
        <v>0</v>
      </c>
      <c r="AV112" s="26">
        <f t="shared" si="171"/>
        <v>0</v>
      </c>
      <c r="AW112" s="27">
        <f t="shared" si="171"/>
        <v>0</v>
      </c>
      <c r="AX112" s="25">
        <f t="shared" si="171"/>
        <v>0</v>
      </c>
      <c r="AY112" s="26">
        <f t="shared" si="171"/>
        <v>0</v>
      </c>
      <c r="AZ112" s="26">
        <f t="shared" si="172"/>
        <v>0</v>
      </c>
      <c r="BA112" s="27">
        <f t="shared" si="172"/>
        <v>0</v>
      </c>
      <c r="BB112" s="25">
        <f t="shared" si="172"/>
        <v>0</v>
      </c>
      <c r="BC112" s="26">
        <f t="shared" si="172"/>
        <v>0</v>
      </c>
      <c r="BD112" s="26">
        <f t="shared" si="172"/>
        <v>0</v>
      </c>
      <c r="BE112" s="27">
        <f t="shared" si="172"/>
        <v>0</v>
      </c>
      <c r="BF112" s="25">
        <f t="shared" si="172"/>
        <v>0</v>
      </c>
      <c r="BG112" s="26">
        <f t="shared" si="172"/>
        <v>0</v>
      </c>
      <c r="BH112" s="26">
        <f t="shared" si="172"/>
        <v>0</v>
      </c>
      <c r="BI112" s="27">
        <f t="shared" si="172"/>
        <v>0</v>
      </c>
      <c r="BJ112" s="25">
        <f t="shared" si="173"/>
        <v>0</v>
      </c>
      <c r="BK112" s="26">
        <f t="shared" si="173"/>
        <v>0</v>
      </c>
      <c r="BL112" s="26">
        <f t="shared" si="173"/>
        <v>0</v>
      </c>
      <c r="BM112" s="27">
        <f t="shared" si="173"/>
        <v>0</v>
      </c>
      <c r="BN112" s="25">
        <f t="shared" si="173"/>
        <v>0</v>
      </c>
      <c r="BO112" s="26">
        <f t="shared" si="173"/>
        <v>0</v>
      </c>
      <c r="BP112" s="26">
        <f t="shared" si="173"/>
        <v>0</v>
      </c>
      <c r="BQ112" s="27">
        <f t="shared" si="173"/>
        <v>0</v>
      </c>
      <c r="BR112" s="25">
        <f t="shared" si="173"/>
        <v>0</v>
      </c>
      <c r="BS112" s="26">
        <f t="shared" si="173"/>
        <v>0</v>
      </c>
      <c r="BT112" s="26">
        <f t="shared" si="174"/>
        <v>0</v>
      </c>
      <c r="BU112" s="27">
        <f t="shared" si="174"/>
        <v>0</v>
      </c>
      <c r="BV112" s="25">
        <f t="shared" si="174"/>
        <v>0</v>
      </c>
      <c r="BW112" s="26">
        <f t="shared" si="174"/>
        <v>0</v>
      </c>
      <c r="BX112" s="26">
        <f t="shared" si="174"/>
        <v>0</v>
      </c>
      <c r="BY112" s="27">
        <f t="shared" si="174"/>
        <v>0</v>
      </c>
      <c r="BZ112" s="25">
        <f t="shared" si="174"/>
        <v>0</v>
      </c>
      <c r="CA112" s="26">
        <f t="shared" si="174"/>
        <v>0</v>
      </c>
      <c r="CB112" s="26">
        <f t="shared" si="174"/>
        <v>0</v>
      </c>
      <c r="CC112" s="27">
        <f t="shared" si="174"/>
        <v>0</v>
      </c>
      <c r="CD112" s="25">
        <f t="shared" si="175"/>
        <v>0</v>
      </c>
      <c r="CE112" s="26">
        <f t="shared" si="175"/>
        <v>0</v>
      </c>
      <c r="CF112" s="26">
        <f t="shared" si="175"/>
        <v>0</v>
      </c>
      <c r="CG112" s="27">
        <f t="shared" si="175"/>
        <v>0</v>
      </c>
      <c r="CH112" s="25">
        <f t="shared" si="175"/>
        <v>0</v>
      </c>
      <c r="CI112" s="26">
        <f t="shared" si="175"/>
        <v>0</v>
      </c>
      <c r="CJ112" s="26">
        <f t="shared" si="175"/>
        <v>0</v>
      </c>
      <c r="CK112" s="27">
        <f t="shared" si="175"/>
        <v>0</v>
      </c>
      <c r="CL112" s="25">
        <f t="shared" si="175"/>
        <v>0</v>
      </c>
      <c r="CM112" s="26">
        <f t="shared" si="175"/>
        <v>0</v>
      </c>
      <c r="CN112" s="26">
        <f t="shared" si="176"/>
        <v>0</v>
      </c>
      <c r="CO112" s="27">
        <f t="shared" si="176"/>
        <v>0</v>
      </c>
      <c r="CP112" s="25">
        <f t="shared" si="176"/>
        <v>0</v>
      </c>
      <c r="CQ112" s="26">
        <f t="shared" si="176"/>
        <v>0</v>
      </c>
      <c r="CR112" s="26">
        <f t="shared" si="176"/>
        <v>0</v>
      </c>
      <c r="CS112" s="27">
        <f t="shared" si="176"/>
        <v>0</v>
      </c>
      <c r="CT112" s="25">
        <f t="shared" si="176"/>
        <v>0</v>
      </c>
      <c r="CU112" s="26">
        <f t="shared" si="176"/>
        <v>0</v>
      </c>
      <c r="CV112" s="26">
        <f t="shared" si="176"/>
        <v>0</v>
      </c>
      <c r="CW112" s="27">
        <f t="shared" si="176"/>
        <v>0</v>
      </c>
      <c r="CX112" s="25">
        <f t="shared" si="177"/>
        <v>0</v>
      </c>
      <c r="CY112" s="26">
        <f t="shared" si="177"/>
        <v>0</v>
      </c>
      <c r="CZ112" s="26">
        <f t="shared" si="177"/>
        <v>0</v>
      </c>
      <c r="DA112" s="27">
        <f t="shared" si="177"/>
        <v>0</v>
      </c>
      <c r="DB112" s="25">
        <f t="shared" si="177"/>
        <v>0</v>
      </c>
      <c r="DC112" s="26">
        <f t="shared" si="177"/>
        <v>0</v>
      </c>
      <c r="DD112" s="26">
        <f t="shared" si="177"/>
        <v>0</v>
      </c>
      <c r="DE112" s="27">
        <f t="shared" si="177"/>
        <v>0</v>
      </c>
      <c r="DF112" s="25">
        <f t="shared" si="177"/>
        <v>0</v>
      </c>
      <c r="DG112" s="26">
        <f t="shared" si="177"/>
        <v>0</v>
      </c>
      <c r="DH112" s="26">
        <f t="shared" si="178"/>
        <v>0</v>
      </c>
      <c r="DI112" s="27">
        <f t="shared" si="178"/>
        <v>0</v>
      </c>
      <c r="DJ112" s="25">
        <f t="shared" si="178"/>
        <v>0</v>
      </c>
      <c r="DK112" s="26">
        <f t="shared" si="178"/>
        <v>0</v>
      </c>
      <c r="DL112" s="26">
        <f t="shared" si="178"/>
        <v>0</v>
      </c>
      <c r="DM112" s="27">
        <f t="shared" si="178"/>
        <v>0</v>
      </c>
      <c r="DN112" s="7">
        <v>127</v>
      </c>
      <c r="DO112" s="16">
        <f>IFERROR(VLOOKUP(H112,'Cpte exploit'!$A$11:$E$35,4,FALSE),0)</f>
        <v>0</v>
      </c>
      <c r="DP112" s="17">
        <f t="shared" si="134"/>
        <v>0</v>
      </c>
      <c r="DQ112" s="16">
        <f>'Cpte exploit'!$B$39</f>
        <v>0</v>
      </c>
      <c r="DR112" s="17">
        <f t="shared" si="135"/>
        <v>0</v>
      </c>
      <c r="DS112" s="16">
        <f>'Cpte exploit'!$B$40</f>
        <v>0</v>
      </c>
      <c r="DT112" s="17">
        <f t="shared" si="136"/>
        <v>0</v>
      </c>
      <c r="DU112" s="16">
        <f>'Cpte exploit'!$B$41</f>
        <v>0</v>
      </c>
      <c r="DV112" s="16"/>
      <c r="DW112" s="17">
        <f t="shared" si="118"/>
        <v>0</v>
      </c>
      <c r="DX112" s="44">
        <f t="shared" si="137"/>
        <v>0</v>
      </c>
      <c r="DY112" s="44">
        <f t="shared" si="138"/>
        <v>0</v>
      </c>
      <c r="DZ112" s="124">
        <f t="shared" si="122"/>
        <v>0</v>
      </c>
      <c r="EA112" s="15" t="str">
        <f>IFERROR(VLOOKUP(Q112,BDD!$G$2:$H$99,2,FALSE),"")</f>
        <v/>
      </c>
      <c r="EB112" s="15" t="str">
        <f>IFERROR(VLOOKUP(R112,BDD!$G$2:$H$99,2,FALSE),"")</f>
        <v/>
      </c>
      <c r="EC112" s="15" t="str">
        <f>IFERROR(VLOOKUP(S112,BDD!$G$2:$H$99,2,FALSE),"")</f>
        <v/>
      </c>
      <c r="ED112" s="15" t="str">
        <f>IFERROR(VLOOKUP(T112,BDD!$G$2:$H$99,2,FALSE),"")</f>
        <v/>
      </c>
      <c r="EE112" s="15" t="str">
        <f t="shared" si="139"/>
        <v/>
      </c>
      <c r="EF112" s="15" t="str">
        <f t="shared" si="140"/>
        <v/>
      </c>
      <c r="EG112" s="15">
        <f t="shared" si="141"/>
        <v>0</v>
      </c>
      <c r="EH112" s="15">
        <f t="shared" si="142"/>
        <v>0</v>
      </c>
      <c r="EI112" s="15" t="str">
        <f t="shared" si="143"/>
        <v/>
      </c>
      <c r="EJ112" s="15" t="str">
        <f t="shared" si="144"/>
        <v/>
      </c>
      <c r="EK112" s="15">
        <f t="shared" si="145"/>
        <v>0</v>
      </c>
      <c r="EL112" s="15">
        <f t="shared" si="146"/>
        <v>0</v>
      </c>
      <c r="EM112" s="15">
        <f t="shared" si="112"/>
        <v>0</v>
      </c>
      <c r="EN112" s="15">
        <f t="shared" si="113"/>
        <v>0</v>
      </c>
      <c r="EO112" s="15"/>
      <c r="EP112" s="15"/>
      <c r="EQ112" s="15">
        <f t="shared" si="147"/>
        <v>0</v>
      </c>
      <c r="ER112" s="15">
        <f t="shared" si="148"/>
        <v>0</v>
      </c>
      <c r="ES112" s="18">
        <f t="shared" si="119"/>
        <v>0</v>
      </c>
      <c r="ET112" s="19">
        <f t="shared" si="114"/>
        <v>0</v>
      </c>
      <c r="EU112" s="19">
        <f t="shared" si="115"/>
        <v>0</v>
      </c>
      <c r="EV112" s="19">
        <f t="shared" si="116"/>
        <v>0</v>
      </c>
      <c r="EW112" s="19">
        <f t="shared" si="117"/>
        <v>0</v>
      </c>
      <c r="EX112" s="19">
        <f t="shared" si="120"/>
        <v>0</v>
      </c>
      <c r="EY112" s="19">
        <f t="shared" si="121"/>
        <v>0</v>
      </c>
      <c r="EZ112" s="117">
        <f t="shared" si="123"/>
        <v>0</v>
      </c>
      <c r="FA112" s="117"/>
      <c r="FB112" s="7">
        <f>FB110</f>
        <v>23</v>
      </c>
    </row>
    <row r="113" spans="1:158" hidden="1" x14ac:dyDescent="0.3">
      <c r="A113" s="119" t="str">
        <f>VLOOKUP(FB113,Info!$A$7:$B$106,2,FALSE)</f>
        <v>W</v>
      </c>
      <c r="B113" s="119">
        <f>VLOOKUP(A113,Info!$B$7:$D$106,3,FALSE)</f>
        <v>23</v>
      </c>
      <c r="C113" s="120">
        <f>IFERROR(VLOOKUP(A113,Info!$B$7:$AD$106,29,FALSE),"")</f>
        <v>0</v>
      </c>
      <c r="D113" s="120" t="str">
        <f>IFERROR(VLOOKUP(A113,Info!$B$7:$AD$106,28,FALSE),"")</f>
        <v/>
      </c>
      <c r="E113" s="121">
        <f>IFERROR(VLOOKUP(A113,Info!$B$7:$AD$106,13,FALSE),0)</f>
        <v>0</v>
      </c>
      <c r="F113" s="122">
        <f>IFERROR(VLOOKUP(A113,'Base travail'!$B$22:$G$121,4,FALSE)+VLOOKUP(A113,'Base travail'!$B$22:$G$121,5,FALSE),0)</f>
        <v>0</v>
      </c>
      <c r="G113" s="122">
        <f>IFERROR(VLOOKUP(A113,'Base travail'!$B$22:$G$121,6,FALSE),0)</f>
        <v>0</v>
      </c>
      <c r="H113" s="573"/>
      <c r="I113" s="573"/>
      <c r="J113" s="574"/>
      <c r="K113" s="574"/>
      <c r="L113" s="574"/>
      <c r="M113" s="574"/>
      <c r="N113" s="574"/>
      <c r="O113" s="574"/>
      <c r="P113" s="574"/>
      <c r="Q113" s="574"/>
      <c r="R113" s="574"/>
      <c r="S113" s="574"/>
      <c r="T113" s="574"/>
      <c r="V113" s="61">
        <f t="shared" si="169"/>
        <v>0</v>
      </c>
      <c r="W113" s="62">
        <f t="shared" si="169"/>
        <v>0</v>
      </c>
      <c r="X113" s="62">
        <f t="shared" si="169"/>
        <v>0</v>
      </c>
      <c r="Y113" s="63">
        <f t="shared" si="169"/>
        <v>0</v>
      </c>
      <c r="Z113" s="61">
        <f t="shared" si="169"/>
        <v>0</v>
      </c>
      <c r="AA113" s="62">
        <f t="shared" si="169"/>
        <v>0</v>
      </c>
      <c r="AB113" s="62">
        <f t="shared" si="169"/>
        <v>0</v>
      </c>
      <c r="AC113" s="63">
        <f t="shared" si="169"/>
        <v>0</v>
      </c>
      <c r="AD113" s="61">
        <f t="shared" si="169"/>
        <v>0</v>
      </c>
      <c r="AE113" s="62">
        <f t="shared" si="169"/>
        <v>0</v>
      </c>
      <c r="AF113" s="62">
        <f t="shared" si="170"/>
        <v>0</v>
      </c>
      <c r="AG113" s="63">
        <f t="shared" si="170"/>
        <v>0</v>
      </c>
      <c r="AH113" s="61">
        <f t="shared" si="170"/>
        <v>0</v>
      </c>
      <c r="AI113" s="62">
        <f t="shared" si="170"/>
        <v>0</v>
      </c>
      <c r="AJ113" s="62">
        <f t="shared" si="170"/>
        <v>0</v>
      </c>
      <c r="AK113" s="63">
        <f t="shared" si="170"/>
        <v>0</v>
      </c>
      <c r="AL113" s="61">
        <f t="shared" si="170"/>
        <v>0</v>
      </c>
      <c r="AM113" s="62">
        <f t="shared" si="170"/>
        <v>0</v>
      </c>
      <c r="AN113" s="62">
        <f t="shared" si="170"/>
        <v>0</v>
      </c>
      <c r="AO113" s="63">
        <f t="shared" si="170"/>
        <v>0</v>
      </c>
      <c r="AP113" s="61">
        <f t="shared" si="171"/>
        <v>0</v>
      </c>
      <c r="AQ113" s="62">
        <f t="shared" si="171"/>
        <v>0</v>
      </c>
      <c r="AR113" s="62">
        <f t="shared" si="171"/>
        <v>0</v>
      </c>
      <c r="AS113" s="63">
        <f t="shared" si="171"/>
        <v>0</v>
      </c>
      <c r="AT113" s="61">
        <f t="shared" si="171"/>
        <v>0</v>
      </c>
      <c r="AU113" s="62">
        <f t="shared" si="171"/>
        <v>0</v>
      </c>
      <c r="AV113" s="62">
        <f t="shared" si="171"/>
        <v>0</v>
      </c>
      <c r="AW113" s="63">
        <f t="shared" si="171"/>
        <v>0</v>
      </c>
      <c r="AX113" s="61">
        <f t="shared" si="171"/>
        <v>0</v>
      </c>
      <c r="AY113" s="62">
        <f t="shared" si="171"/>
        <v>0</v>
      </c>
      <c r="AZ113" s="62">
        <f t="shared" si="172"/>
        <v>0</v>
      </c>
      <c r="BA113" s="63">
        <f t="shared" si="172"/>
        <v>0</v>
      </c>
      <c r="BB113" s="61">
        <f t="shared" si="172"/>
        <v>0</v>
      </c>
      <c r="BC113" s="62">
        <f t="shared" si="172"/>
        <v>0</v>
      </c>
      <c r="BD113" s="62">
        <f t="shared" si="172"/>
        <v>0</v>
      </c>
      <c r="BE113" s="63">
        <f t="shared" si="172"/>
        <v>0</v>
      </c>
      <c r="BF113" s="61">
        <f t="shared" si="172"/>
        <v>0</v>
      </c>
      <c r="BG113" s="62">
        <f t="shared" si="172"/>
        <v>0</v>
      </c>
      <c r="BH113" s="62">
        <f t="shared" si="172"/>
        <v>0</v>
      </c>
      <c r="BI113" s="63">
        <f t="shared" si="172"/>
        <v>0</v>
      </c>
      <c r="BJ113" s="61">
        <f t="shared" si="173"/>
        <v>0</v>
      </c>
      <c r="BK113" s="62">
        <f t="shared" si="173"/>
        <v>0</v>
      </c>
      <c r="BL113" s="62">
        <f t="shared" si="173"/>
        <v>0</v>
      </c>
      <c r="BM113" s="63">
        <f t="shared" si="173"/>
        <v>0</v>
      </c>
      <c r="BN113" s="61">
        <f t="shared" si="173"/>
        <v>0</v>
      </c>
      <c r="BO113" s="62">
        <f t="shared" si="173"/>
        <v>0</v>
      </c>
      <c r="BP113" s="62">
        <f t="shared" si="173"/>
        <v>0</v>
      </c>
      <c r="BQ113" s="63">
        <f t="shared" si="173"/>
        <v>0</v>
      </c>
      <c r="BR113" s="61">
        <f t="shared" si="173"/>
        <v>0</v>
      </c>
      <c r="BS113" s="62">
        <f t="shared" si="173"/>
        <v>0</v>
      </c>
      <c r="BT113" s="62">
        <f t="shared" si="174"/>
        <v>0</v>
      </c>
      <c r="BU113" s="63">
        <f t="shared" si="174"/>
        <v>0</v>
      </c>
      <c r="BV113" s="61">
        <f t="shared" si="174"/>
        <v>0</v>
      </c>
      <c r="BW113" s="62">
        <f t="shared" si="174"/>
        <v>0</v>
      </c>
      <c r="BX113" s="62">
        <f t="shared" si="174"/>
        <v>0</v>
      </c>
      <c r="BY113" s="63">
        <f t="shared" si="174"/>
        <v>0</v>
      </c>
      <c r="BZ113" s="61">
        <f t="shared" si="174"/>
        <v>0</v>
      </c>
      <c r="CA113" s="62">
        <f t="shared" si="174"/>
        <v>0</v>
      </c>
      <c r="CB113" s="62">
        <f t="shared" si="174"/>
        <v>0</v>
      </c>
      <c r="CC113" s="63">
        <f t="shared" si="174"/>
        <v>0</v>
      </c>
      <c r="CD113" s="61">
        <f t="shared" si="175"/>
        <v>0</v>
      </c>
      <c r="CE113" s="62">
        <f t="shared" si="175"/>
        <v>0</v>
      </c>
      <c r="CF113" s="62">
        <f t="shared" si="175"/>
        <v>0</v>
      </c>
      <c r="CG113" s="63">
        <f t="shared" si="175"/>
        <v>0</v>
      </c>
      <c r="CH113" s="61">
        <f t="shared" si="175"/>
        <v>0</v>
      </c>
      <c r="CI113" s="62">
        <f t="shared" si="175"/>
        <v>0</v>
      </c>
      <c r="CJ113" s="62">
        <f t="shared" si="175"/>
        <v>0</v>
      </c>
      <c r="CK113" s="63">
        <f t="shared" si="175"/>
        <v>0</v>
      </c>
      <c r="CL113" s="61">
        <f t="shared" si="175"/>
        <v>0</v>
      </c>
      <c r="CM113" s="62">
        <f t="shared" si="175"/>
        <v>0</v>
      </c>
      <c r="CN113" s="62">
        <f t="shared" si="176"/>
        <v>0</v>
      </c>
      <c r="CO113" s="63">
        <f t="shared" si="176"/>
        <v>0</v>
      </c>
      <c r="CP113" s="61">
        <f t="shared" si="176"/>
        <v>0</v>
      </c>
      <c r="CQ113" s="62">
        <f t="shared" si="176"/>
        <v>0</v>
      </c>
      <c r="CR113" s="62">
        <f t="shared" si="176"/>
        <v>0</v>
      </c>
      <c r="CS113" s="63">
        <f t="shared" si="176"/>
        <v>0</v>
      </c>
      <c r="CT113" s="61">
        <f t="shared" si="176"/>
        <v>0</v>
      </c>
      <c r="CU113" s="62">
        <f t="shared" si="176"/>
        <v>0</v>
      </c>
      <c r="CV113" s="62">
        <f t="shared" si="176"/>
        <v>0</v>
      </c>
      <c r="CW113" s="63">
        <f t="shared" si="176"/>
        <v>0</v>
      </c>
      <c r="CX113" s="61">
        <f t="shared" si="177"/>
        <v>0</v>
      </c>
      <c r="CY113" s="62">
        <f t="shared" si="177"/>
        <v>0</v>
      </c>
      <c r="CZ113" s="62">
        <f t="shared" si="177"/>
        <v>0</v>
      </c>
      <c r="DA113" s="63">
        <f t="shared" si="177"/>
        <v>0</v>
      </c>
      <c r="DB113" s="61">
        <f t="shared" si="177"/>
        <v>0</v>
      </c>
      <c r="DC113" s="62">
        <f t="shared" si="177"/>
        <v>0</v>
      </c>
      <c r="DD113" s="62">
        <f t="shared" si="177"/>
        <v>0</v>
      </c>
      <c r="DE113" s="63">
        <f t="shared" si="177"/>
        <v>0</v>
      </c>
      <c r="DF113" s="61">
        <f t="shared" si="177"/>
        <v>0</v>
      </c>
      <c r="DG113" s="62">
        <f t="shared" si="177"/>
        <v>0</v>
      </c>
      <c r="DH113" s="62">
        <f t="shared" si="178"/>
        <v>0</v>
      </c>
      <c r="DI113" s="63">
        <f t="shared" si="178"/>
        <v>0</v>
      </c>
      <c r="DJ113" s="61">
        <f t="shared" si="178"/>
        <v>0</v>
      </c>
      <c r="DK113" s="62">
        <f t="shared" si="178"/>
        <v>0</v>
      </c>
      <c r="DL113" s="62">
        <f t="shared" si="178"/>
        <v>0</v>
      </c>
      <c r="DM113" s="63">
        <f t="shared" si="178"/>
        <v>0</v>
      </c>
      <c r="DN113" s="7">
        <v>128</v>
      </c>
      <c r="DO113" s="23">
        <f>IFERROR(VLOOKUP(H113,'Cpte exploit'!$A$11:$E$35,4,FALSE),0)</f>
        <v>0</v>
      </c>
      <c r="DP113" s="24">
        <f t="shared" si="134"/>
        <v>0</v>
      </c>
      <c r="DQ113" s="23">
        <f>'Cpte exploit'!$B$39</f>
        <v>0</v>
      </c>
      <c r="DR113" s="24">
        <f t="shared" si="135"/>
        <v>0</v>
      </c>
      <c r="DS113" s="23">
        <f>'Cpte exploit'!$B$40</f>
        <v>0</v>
      </c>
      <c r="DT113" s="24">
        <f t="shared" si="136"/>
        <v>0</v>
      </c>
      <c r="DU113" s="23">
        <f>'Cpte exploit'!$B$41</f>
        <v>0</v>
      </c>
      <c r="DV113" s="23"/>
      <c r="DW113" s="24">
        <f t="shared" si="118"/>
        <v>0</v>
      </c>
      <c r="DX113" s="45">
        <f t="shared" si="137"/>
        <v>0</v>
      </c>
      <c r="DY113" s="45">
        <f t="shared" si="138"/>
        <v>0</v>
      </c>
      <c r="DZ113" s="123">
        <f t="shared" si="122"/>
        <v>0</v>
      </c>
      <c r="EA113" s="15" t="str">
        <f>IFERROR(VLOOKUP(Q113,BDD!$G$2:$H$99,2,FALSE),"")</f>
        <v/>
      </c>
      <c r="EB113" s="15" t="str">
        <f>IFERROR(VLOOKUP(R113,BDD!$G$2:$H$99,2,FALSE),"")</f>
        <v/>
      </c>
      <c r="EC113" s="15" t="str">
        <f>IFERROR(VLOOKUP(S113,BDD!$G$2:$H$99,2,FALSE),"")</f>
        <v/>
      </c>
      <c r="ED113" s="15" t="str">
        <f>IFERROR(VLOOKUP(T113,BDD!$G$2:$H$99,2,FALSE),"")</f>
        <v/>
      </c>
      <c r="EE113" s="15" t="str">
        <f t="shared" si="139"/>
        <v/>
      </c>
      <c r="EF113" s="15" t="str">
        <f t="shared" si="140"/>
        <v/>
      </c>
      <c r="EG113" s="15">
        <f t="shared" si="141"/>
        <v>0</v>
      </c>
      <c r="EH113" s="15">
        <f t="shared" si="142"/>
        <v>0</v>
      </c>
      <c r="EI113" s="15" t="str">
        <f t="shared" si="143"/>
        <v/>
      </c>
      <c r="EJ113" s="15" t="str">
        <f t="shared" si="144"/>
        <v/>
      </c>
      <c r="EK113" s="15">
        <f t="shared" si="145"/>
        <v>0</v>
      </c>
      <c r="EL113" s="15">
        <f t="shared" si="146"/>
        <v>0</v>
      </c>
      <c r="EM113" s="15">
        <f t="shared" si="112"/>
        <v>0</v>
      </c>
      <c r="EN113" s="15">
        <f t="shared" si="113"/>
        <v>0</v>
      </c>
      <c r="EO113" s="15"/>
      <c r="EP113" s="15"/>
      <c r="EQ113" s="15">
        <f t="shared" si="147"/>
        <v>0</v>
      </c>
      <c r="ER113" s="15">
        <f t="shared" si="148"/>
        <v>0</v>
      </c>
      <c r="ES113" s="18">
        <f t="shared" si="119"/>
        <v>0</v>
      </c>
      <c r="ET113" s="19">
        <f t="shared" si="114"/>
        <v>0</v>
      </c>
      <c r="EU113" s="19">
        <f t="shared" si="115"/>
        <v>0</v>
      </c>
      <c r="EV113" s="19">
        <f t="shared" si="116"/>
        <v>0</v>
      </c>
      <c r="EW113" s="19">
        <f t="shared" si="117"/>
        <v>0</v>
      </c>
      <c r="EX113" s="19">
        <f t="shared" si="120"/>
        <v>0</v>
      </c>
      <c r="EY113" s="19">
        <f t="shared" si="121"/>
        <v>0</v>
      </c>
      <c r="EZ113" s="122">
        <f t="shared" si="123"/>
        <v>0</v>
      </c>
      <c r="FA113" s="122"/>
      <c r="FB113" s="7">
        <f>FB110</f>
        <v>23</v>
      </c>
    </row>
    <row r="114" spans="1:158" hidden="1" x14ac:dyDescent="0.3">
      <c r="A114" s="114" t="str">
        <f>VLOOKUP(FB114,Info!$A$7:$B$106,2,FALSE)</f>
        <v>X</v>
      </c>
      <c r="B114" s="114">
        <f>VLOOKUP(A114,Info!$B$7:$D$106,3,FALSE)</f>
        <v>24</v>
      </c>
      <c r="C114" s="115">
        <f>IFERROR(VLOOKUP(A114,Info!$B$7:$AD$106,29,FALSE),"")</f>
        <v>0</v>
      </c>
      <c r="D114" s="115" t="str">
        <f>IFERROR(VLOOKUP(A114,Info!$B$7:$AD$106,28,FALSE),"")</f>
        <v/>
      </c>
      <c r="E114" s="116">
        <f>IFERROR(VLOOKUP(A114,Info!$B$7:$AD$106,13,FALSE),0)</f>
        <v>0</v>
      </c>
      <c r="F114" s="117">
        <f>IFERROR(VLOOKUP(A114,'Base travail'!$B$22:$G$121,4,FALSE)+VLOOKUP(A114,'Base travail'!$B$22:$G$121,5,FALSE),0)</f>
        <v>0</v>
      </c>
      <c r="G114" s="117">
        <f>IFERROR(VLOOKUP(A114,'Base travail'!$B$22:$G$121,6,FALSE),0)</f>
        <v>0</v>
      </c>
      <c r="H114" s="575"/>
      <c r="I114" s="575"/>
      <c r="J114" s="576"/>
      <c r="K114" s="576"/>
      <c r="L114" s="576"/>
      <c r="M114" s="576"/>
      <c r="N114" s="576"/>
      <c r="O114" s="576"/>
      <c r="P114" s="576"/>
      <c r="Q114" s="576"/>
      <c r="R114" s="576"/>
      <c r="S114" s="576"/>
      <c r="T114" s="576"/>
      <c r="V114" s="25">
        <f t="shared" si="169"/>
        <v>0</v>
      </c>
      <c r="W114" s="26">
        <f t="shared" si="169"/>
        <v>0</v>
      </c>
      <c r="X114" s="26">
        <f t="shared" si="169"/>
        <v>0</v>
      </c>
      <c r="Y114" s="27">
        <f t="shared" si="169"/>
        <v>0</v>
      </c>
      <c r="Z114" s="25">
        <f t="shared" si="169"/>
        <v>0</v>
      </c>
      <c r="AA114" s="26">
        <f t="shared" si="169"/>
        <v>0</v>
      </c>
      <c r="AB114" s="26">
        <f t="shared" si="169"/>
        <v>0</v>
      </c>
      <c r="AC114" s="27">
        <f t="shared" si="169"/>
        <v>0</v>
      </c>
      <c r="AD114" s="25">
        <f t="shared" si="169"/>
        <v>0</v>
      </c>
      <c r="AE114" s="26">
        <f t="shared" si="169"/>
        <v>0</v>
      </c>
      <c r="AF114" s="26">
        <f t="shared" si="170"/>
        <v>0</v>
      </c>
      <c r="AG114" s="27">
        <f t="shared" si="170"/>
        <v>0</v>
      </c>
      <c r="AH114" s="25">
        <f t="shared" si="170"/>
        <v>0</v>
      </c>
      <c r="AI114" s="26">
        <f t="shared" si="170"/>
        <v>0</v>
      </c>
      <c r="AJ114" s="26">
        <f t="shared" si="170"/>
        <v>0</v>
      </c>
      <c r="AK114" s="27">
        <f t="shared" si="170"/>
        <v>0</v>
      </c>
      <c r="AL114" s="25">
        <f t="shared" si="170"/>
        <v>0</v>
      </c>
      <c r="AM114" s="26">
        <f t="shared" si="170"/>
        <v>0</v>
      </c>
      <c r="AN114" s="26">
        <f t="shared" si="170"/>
        <v>0</v>
      </c>
      <c r="AO114" s="27">
        <f t="shared" si="170"/>
        <v>0</v>
      </c>
      <c r="AP114" s="25">
        <f t="shared" si="171"/>
        <v>0</v>
      </c>
      <c r="AQ114" s="26">
        <f t="shared" si="171"/>
        <v>0</v>
      </c>
      <c r="AR114" s="26">
        <f t="shared" si="171"/>
        <v>0</v>
      </c>
      <c r="AS114" s="27">
        <f t="shared" si="171"/>
        <v>0</v>
      </c>
      <c r="AT114" s="25">
        <f t="shared" si="171"/>
        <v>0</v>
      </c>
      <c r="AU114" s="26">
        <f t="shared" si="171"/>
        <v>0</v>
      </c>
      <c r="AV114" s="26">
        <f t="shared" si="171"/>
        <v>0</v>
      </c>
      <c r="AW114" s="27">
        <f t="shared" si="171"/>
        <v>0</v>
      </c>
      <c r="AX114" s="25">
        <f t="shared" si="171"/>
        <v>0</v>
      </c>
      <c r="AY114" s="26">
        <f t="shared" si="171"/>
        <v>0</v>
      </c>
      <c r="AZ114" s="26">
        <f t="shared" si="172"/>
        <v>0</v>
      </c>
      <c r="BA114" s="27">
        <f t="shared" si="172"/>
        <v>0</v>
      </c>
      <c r="BB114" s="25">
        <f t="shared" si="172"/>
        <v>0</v>
      </c>
      <c r="BC114" s="26">
        <f t="shared" si="172"/>
        <v>0</v>
      </c>
      <c r="BD114" s="26">
        <f t="shared" si="172"/>
        <v>0</v>
      </c>
      <c r="BE114" s="27">
        <f t="shared" si="172"/>
        <v>0</v>
      </c>
      <c r="BF114" s="25">
        <f t="shared" si="172"/>
        <v>0</v>
      </c>
      <c r="BG114" s="26">
        <f t="shared" si="172"/>
        <v>0</v>
      </c>
      <c r="BH114" s="26">
        <f t="shared" si="172"/>
        <v>0</v>
      </c>
      <c r="BI114" s="27">
        <f t="shared" si="172"/>
        <v>0</v>
      </c>
      <c r="BJ114" s="25">
        <f t="shared" si="173"/>
        <v>0</v>
      </c>
      <c r="BK114" s="26">
        <f t="shared" si="173"/>
        <v>0</v>
      </c>
      <c r="BL114" s="26">
        <f t="shared" si="173"/>
        <v>0</v>
      </c>
      <c r="BM114" s="27">
        <f t="shared" si="173"/>
        <v>0</v>
      </c>
      <c r="BN114" s="25">
        <f t="shared" si="173"/>
        <v>0</v>
      </c>
      <c r="BO114" s="26">
        <f t="shared" si="173"/>
        <v>0</v>
      </c>
      <c r="BP114" s="26">
        <f t="shared" si="173"/>
        <v>0</v>
      </c>
      <c r="BQ114" s="27">
        <f t="shared" si="173"/>
        <v>0</v>
      </c>
      <c r="BR114" s="25">
        <f t="shared" si="173"/>
        <v>0</v>
      </c>
      <c r="BS114" s="26">
        <f t="shared" si="173"/>
        <v>0</v>
      </c>
      <c r="BT114" s="26">
        <f t="shared" si="174"/>
        <v>0</v>
      </c>
      <c r="BU114" s="27">
        <f t="shared" si="174"/>
        <v>0</v>
      </c>
      <c r="BV114" s="25">
        <f t="shared" si="174"/>
        <v>0</v>
      </c>
      <c r="BW114" s="26">
        <f t="shared" si="174"/>
        <v>0</v>
      </c>
      <c r="BX114" s="26">
        <f t="shared" si="174"/>
        <v>0</v>
      </c>
      <c r="BY114" s="27">
        <f t="shared" si="174"/>
        <v>0</v>
      </c>
      <c r="BZ114" s="25">
        <f t="shared" si="174"/>
        <v>0</v>
      </c>
      <c r="CA114" s="26">
        <f t="shared" si="174"/>
        <v>0</v>
      </c>
      <c r="CB114" s="26">
        <f t="shared" si="174"/>
        <v>0</v>
      </c>
      <c r="CC114" s="27">
        <f t="shared" si="174"/>
        <v>0</v>
      </c>
      <c r="CD114" s="25">
        <f t="shared" si="175"/>
        <v>0</v>
      </c>
      <c r="CE114" s="26">
        <f t="shared" si="175"/>
        <v>0</v>
      </c>
      <c r="CF114" s="26">
        <f t="shared" si="175"/>
        <v>0</v>
      </c>
      <c r="CG114" s="27">
        <f t="shared" si="175"/>
        <v>0</v>
      </c>
      <c r="CH114" s="25">
        <f t="shared" si="175"/>
        <v>0</v>
      </c>
      <c r="CI114" s="26">
        <f t="shared" si="175"/>
        <v>0</v>
      </c>
      <c r="CJ114" s="26">
        <f t="shared" si="175"/>
        <v>0</v>
      </c>
      <c r="CK114" s="27">
        <f t="shared" si="175"/>
        <v>0</v>
      </c>
      <c r="CL114" s="25">
        <f t="shared" si="175"/>
        <v>0</v>
      </c>
      <c r="CM114" s="26">
        <f t="shared" si="175"/>
        <v>0</v>
      </c>
      <c r="CN114" s="26">
        <f t="shared" si="176"/>
        <v>0</v>
      </c>
      <c r="CO114" s="27">
        <f t="shared" si="176"/>
        <v>0</v>
      </c>
      <c r="CP114" s="25">
        <f t="shared" si="176"/>
        <v>0</v>
      </c>
      <c r="CQ114" s="26">
        <f t="shared" si="176"/>
        <v>0</v>
      </c>
      <c r="CR114" s="26">
        <f t="shared" si="176"/>
        <v>0</v>
      </c>
      <c r="CS114" s="27">
        <f t="shared" si="176"/>
        <v>0</v>
      </c>
      <c r="CT114" s="25">
        <f t="shared" si="176"/>
        <v>0</v>
      </c>
      <c r="CU114" s="26">
        <f t="shared" si="176"/>
        <v>0</v>
      </c>
      <c r="CV114" s="26">
        <f t="shared" si="176"/>
        <v>0</v>
      </c>
      <c r="CW114" s="27">
        <f t="shared" si="176"/>
        <v>0</v>
      </c>
      <c r="CX114" s="25">
        <f t="shared" si="177"/>
        <v>0</v>
      </c>
      <c r="CY114" s="26">
        <f t="shared" si="177"/>
        <v>0</v>
      </c>
      <c r="CZ114" s="26">
        <f t="shared" si="177"/>
        <v>0</v>
      </c>
      <c r="DA114" s="27">
        <f t="shared" si="177"/>
        <v>0</v>
      </c>
      <c r="DB114" s="25">
        <f t="shared" si="177"/>
        <v>0</v>
      </c>
      <c r="DC114" s="26">
        <f t="shared" si="177"/>
        <v>0</v>
      </c>
      <c r="DD114" s="26">
        <f t="shared" si="177"/>
        <v>0</v>
      </c>
      <c r="DE114" s="27">
        <f t="shared" si="177"/>
        <v>0</v>
      </c>
      <c r="DF114" s="25">
        <f t="shared" si="177"/>
        <v>0</v>
      </c>
      <c r="DG114" s="26">
        <f t="shared" si="177"/>
        <v>0</v>
      </c>
      <c r="DH114" s="26">
        <f t="shared" si="178"/>
        <v>0</v>
      </c>
      <c r="DI114" s="27">
        <f t="shared" si="178"/>
        <v>0</v>
      </c>
      <c r="DJ114" s="25">
        <f t="shared" si="178"/>
        <v>0</v>
      </c>
      <c r="DK114" s="26">
        <f t="shared" si="178"/>
        <v>0</v>
      </c>
      <c r="DL114" s="26">
        <f t="shared" si="178"/>
        <v>0</v>
      </c>
      <c r="DM114" s="27">
        <f t="shared" si="178"/>
        <v>0</v>
      </c>
      <c r="DN114" s="7">
        <v>129</v>
      </c>
      <c r="DO114" s="16">
        <f>IFERROR(VLOOKUP(H114,'Cpte exploit'!$A$11:$E$35,4,FALSE),0)</f>
        <v>0</v>
      </c>
      <c r="DP114" s="17">
        <f t="shared" si="134"/>
        <v>0</v>
      </c>
      <c r="DQ114" s="16">
        <f>'Cpte exploit'!$B$39</f>
        <v>0</v>
      </c>
      <c r="DR114" s="17">
        <f t="shared" si="135"/>
        <v>0</v>
      </c>
      <c r="DS114" s="16">
        <f>'Cpte exploit'!$B$40</f>
        <v>0</v>
      </c>
      <c r="DT114" s="17">
        <f t="shared" si="136"/>
        <v>0</v>
      </c>
      <c r="DU114" s="16">
        <f>'Cpte exploit'!$B$41</f>
        <v>0</v>
      </c>
      <c r="DV114" s="16"/>
      <c r="DW114" s="17">
        <f t="shared" si="118"/>
        <v>0</v>
      </c>
      <c r="DX114" s="44">
        <f t="shared" si="137"/>
        <v>0</v>
      </c>
      <c r="DY114" s="44">
        <f t="shared" si="138"/>
        <v>0</v>
      </c>
      <c r="DZ114" s="124">
        <f t="shared" si="122"/>
        <v>0</v>
      </c>
      <c r="EA114" s="15" t="str">
        <f>IFERROR(VLOOKUP(Q114,BDD!$G$2:$H$99,2,FALSE),"")</f>
        <v/>
      </c>
      <c r="EB114" s="15" t="str">
        <f>IFERROR(VLOOKUP(R114,BDD!$G$2:$H$99,2,FALSE),"")</f>
        <v/>
      </c>
      <c r="EC114" s="15" t="str">
        <f>IFERROR(VLOOKUP(S114,BDD!$G$2:$H$99,2,FALSE),"")</f>
        <v/>
      </c>
      <c r="ED114" s="15" t="str">
        <f>IFERROR(VLOOKUP(T114,BDD!$G$2:$H$99,2,FALSE),"")</f>
        <v/>
      </c>
      <c r="EE114" s="15" t="str">
        <f t="shared" si="139"/>
        <v/>
      </c>
      <c r="EF114" s="15" t="str">
        <f t="shared" si="140"/>
        <v/>
      </c>
      <c r="EG114" s="15">
        <f t="shared" si="141"/>
        <v>0</v>
      </c>
      <c r="EH114" s="15">
        <f t="shared" si="142"/>
        <v>0</v>
      </c>
      <c r="EI114" s="15" t="str">
        <f t="shared" si="143"/>
        <v/>
      </c>
      <c r="EJ114" s="15" t="str">
        <f t="shared" si="144"/>
        <v/>
      </c>
      <c r="EK114" s="15">
        <f t="shared" si="145"/>
        <v>0</v>
      </c>
      <c r="EL114" s="15">
        <f t="shared" si="146"/>
        <v>0</v>
      </c>
      <c r="EM114" s="15">
        <f t="shared" si="112"/>
        <v>0</v>
      </c>
      <c r="EN114" s="15">
        <f t="shared" si="113"/>
        <v>0</v>
      </c>
      <c r="EO114" s="15"/>
      <c r="EP114" s="15"/>
      <c r="EQ114" s="15">
        <f t="shared" si="147"/>
        <v>0</v>
      </c>
      <c r="ER114" s="15">
        <f t="shared" si="148"/>
        <v>0</v>
      </c>
      <c r="ES114" s="18">
        <f t="shared" si="119"/>
        <v>0</v>
      </c>
      <c r="ET114" s="19">
        <f t="shared" si="114"/>
        <v>0</v>
      </c>
      <c r="EU114" s="19">
        <f t="shared" si="115"/>
        <v>0</v>
      </c>
      <c r="EV114" s="19">
        <f t="shared" si="116"/>
        <v>0</v>
      </c>
      <c r="EW114" s="19">
        <f t="shared" si="117"/>
        <v>0</v>
      </c>
      <c r="EX114" s="19">
        <f t="shared" si="120"/>
        <v>0</v>
      </c>
      <c r="EY114" s="19">
        <f t="shared" si="121"/>
        <v>0</v>
      </c>
      <c r="EZ114" s="117">
        <f t="shared" si="123"/>
        <v>0</v>
      </c>
      <c r="FA114" s="117"/>
      <c r="FB114" s="7">
        <f>FB112+1</f>
        <v>24</v>
      </c>
    </row>
    <row r="115" spans="1:158" hidden="1" x14ac:dyDescent="0.3">
      <c r="A115" s="119" t="str">
        <f>VLOOKUP(FB115,Info!$A$7:$B$106,2,FALSE)</f>
        <v>X</v>
      </c>
      <c r="B115" s="119">
        <f>VLOOKUP(A115,Info!$B$7:$D$106,3,FALSE)</f>
        <v>24</v>
      </c>
      <c r="C115" s="120">
        <f>IFERROR(VLOOKUP(A115,Info!$B$7:$AD$106,29,FALSE),"")</f>
        <v>0</v>
      </c>
      <c r="D115" s="120" t="str">
        <f>IFERROR(VLOOKUP(A115,Info!$B$7:$AD$106,28,FALSE),"")</f>
        <v/>
      </c>
      <c r="E115" s="121">
        <f>IFERROR(VLOOKUP(A115,Info!$B$7:$AD$106,13,FALSE),0)</f>
        <v>0</v>
      </c>
      <c r="F115" s="122">
        <f>IFERROR(VLOOKUP(A115,'Base travail'!$B$22:$G$121,4,FALSE)+VLOOKUP(A115,'Base travail'!$B$22:$G$121,5,FALSE),0)</f>
        <v>0</v>
      </c>
      <c r="G115" s="122">
        <f>IFERROR(VLOOKUP(A115,'Base travail'!$B$22:$G$121,6,FALSE),0)</f>
        <v>0</v>
      </c>
      <c r="H115" s="573"/>
      <c r="I115" s="573"/>
      <c r="J115" s="574"/>
      <c r="K115" s="574"/>
      <c r="L115" s="574"/>
      <c r="M115" s="574"/>
      <c r="N115" s="574"/>
      <c r="O115" s="574"/>
      <c r="P115" s="574"/>
      <c r="Q115" s="574"/>
      <c r="R115" s="574"/>
      <c r="S115" s="574"/>
      <c r="T115" s="574"/>
      <c r="V115" s="61">
        <f t="shared" si="169"/>
        <v>0</v>
      </c>
      <c r="W115" s="62">
        <f t="shared" si="169"/>
        <v>0</v>
      </c>
      <c r="X115" s="62">
        <f t="shared" si="169"/>
        <v>0</v>
      </c>
      <c r="Y115" s="63">
        <f t="shared" si="169"/>
        <v>0</v>
      </c>
      <c r="Z115" s="61">
        <f t="shared" si="169"/>
        <v>0</v>
      </c>
      <c r="AA115" s="62">
        <f t="shared" si="169"/>
        <v>0</v>
      </c>
      <c r="AB115" s="62">
        <f t="shared" si="169"/>
        <v>0</v>
      </c>
      <c r="AC115" s="63">
        <f t="shared" si="169"/>
        <v>0</v>
      </c>
      <c r="AD115" s="61">
        <f t="shared" si="169"/>
        <v>0</v>
      </c>
      <c r="AE115" s="62">
        <f t="shared" si="169"/>
        <v>0</v>
      </c>
      <c r="AF115" s="62">
        <f t="shared" si="170"/>
        <v>0</v>
      </c>
      <c r="AG115" s="63">
        <f t="shared" si="170"/>
        <v>0</v>
      </c>
      <c r="AH115" s="61">
        <f t="shared" si="170"/>
        <v>0</v>
      </c>
      <c r="AI115" s="62">
        <f t="shared" si="170"/>
        <v>0</v>
      </c>
      <c r="AJ115" s="62">
        <f t="shared" si="170"/>
        <v>0</v>
      </c>
      <c r="AK115" s="63">
        <f t="shared" si="170"/>
        <v>0</v>
      </c>
      <c r="AL115" s="61">
        <f t="shared" si="170"/>
        <v>0</v>
      </c>
      <c r="AM115" s="62">
        <f t="shared" si="170"/>
        <v>0</v>
      </c>
      <c r="AN115" s="62">
        <f t="shared" si="170"/>
        <v>0</v>
      </c>
      <c r="AO115" s="63">
        <f t="shared" si="170"/>
        <v>0</v>
      </c>
      <c r="AP115" s="61">
        <f t="shared" si="171"/>
        <v>0</v>
      </c>
      <c r="AQ115" s="62">
        <f t="shared" si="171"/>
        <v>0</v>
      </c>
      <c r="AR115" s="62">
        <f t="shared" si="171"/>
        <v>0</v>
      </c>
      <c r="AS115" s="63">
        <f t="shared" si="171"/>
        <v>0</v>
      </c>
      <c r="AT115" s="61">
        <f t="shared" si="171"/>
        <v>0</v>
      </c>
      <c r="AU115" s="62">
        <f t="shared" si="171"/>
        <v>0</v>
      </c>
      <c r="AV115" s="62">
        <f t="shared" si="171"/>
        <v>0</v>
      </c>
      <c r="AW115" s="63">
        <f t="shared" si="171"/>
        <v>0</v>
      </c>
      <c r="AX115" s="61">
        <f t="shared" si="171"/>
        <v>0</v>
      </c>
      <c r="AY115" s="62">
        <f t="shared" si="171"/>
        <v>0</v>
      </c>
      <c r="AZ115" s="62">
        <f t="shared" si="172"/>
        <v>0</v>
      </c>
      <c r="BA115" s="63">
        <f t="shared" si="172"/>
        <v>0</v>
      </c>
      <c r="BB115" s="61">
        <f t="shared" si="172"/>
        <v>0</v>
      </c>
      <c r="BC115" s="62">
        <f t="shared" si="172"/>
        <v>0</v>
      </c>
      <c r="BD115" s="62">
        <f t="shared" si="172"/>
        <v>0</v>
      </c>
      <c r="BE115" s="63">
        <f t="shared" si="172"/>
        <v>0</v>
      </c>
      <c r="BF115" s="61">
        <f t="shared" si="172"/>
        <v>0</v>
      </c>
      <c r="BG115" s="62">
        <f t="shared" si="172"/>
        <v>0</v>
      </c>
      <c r="BH115" s="62">
        <f t="shared" si="172"/>
        <v>0</v>
      </c>
      <c r="BI115" s="63">
        <f t="shared" si="172"/>
        <v>0</v>
      </c>
      <c r="BJ115" s="61">
        <f t="shared" si="173"/>
        <v>0</v>
      </c>
      <c r="BK115" s="62">
        <f t="shared" si="173"/>
        <v>0</v>
      </c>
      <c r="BL115" s="62">
        <f t="shared" si="173"/>
        <v>0</v>
      </c>
      <c r="BM115" s="63">
        <f t="shared" si="173"/>
        <v>0</v>
      </c>
      <c r="BN115" s="61">
        <f t="shared" si="173"/>
        <v>0</v>
      </c>
      <c r="BO115" s="62">
        <f t="shared" si="173"/>
        <v>0</v>
      </c>
      <c r="BP115" s="62">
        <f t="shared" si="173"/>
        <v>0</v>
      </c>
      <c r="BQ115" s="63">
        <f t="shared" si="173"/>
        <v>0</v>
      </c>
      <c r="BR115" s="61">
        <f t="shared" si="173"/>
        <v>0</v>
      </c>
      <c r="BS115" s="62">
        <f t="shared" si="173"/>
        <v>0</v>
      </c>
      <c r="BT115" s="62">
        <f t="shared" si="174"/>
        <v>0</v>
      </c>
      <c r="BU115" s="63">
        <f t="shared" si="174"/>
        <v>0</v>
      </c>
      <c r="BV115" s="61">
        <f t="shared" si="174"/>
        <v>0</v>
      </c>
      <c r="BW115" s="62">
        <f t="shared" si="174"/>
        <v>0</v>
      </c>
      <c r="BX115" s="62">
        <f t="shared" si="174"/>
        <v>0</v>
      </c>
      <c r="BY115" s="63">
        <f t="shared" si="174"/>
        <v>0</v>
      </c>
      <c r="BZ115" s="61">
        <f t="shared" si="174"/>
        <v>0</v>
      </c>
      <c r="CA115" s="62">
        <f t="shared" si="174"/>
        <v>0</v>
      </c>
      <c r="CB115" s="62">
        <f t="shared" si="174"/>
        <v>0</v>
      </c>
      <c r="CC115" s="63">
        <f t="shared" si="174"/>
        <v>0</v>
      </c>
      <c r="CD115" s="61">
        <f t="shared" si="175"/>
        <v>0</v>
      </c>
      <c r="CE115" s="62">
        <f t="shared" si="175"/>
        <v>0</v>
      </c>
      <c r="CF115" s="62">
        <f t="shared" si="175"/>
        <v>0</v>
      </c>
      <c r="CG115" s="63">
        <f t="shared" si="175"/>
        <v>0</v>
      </c>
      <c r="CH115" s="61">
        <f t="shared" si="175"/>
        <v>0</v>
      </c>
      <c r="CI115" s="62">
        <f t="shared" si="175"/>
        <v>0</v>
      </c>
      <c r="CJ115" s="62">
        <f t="shared" si="175"/>
        <v>0</v>
      </c>
      <c r="CK115" s="63">
        <f t="shared" si="175"/>
        <v>0</v>
      </c>
      <c r="CL115" s="61">
        <f t="shared" si="175"/>
        <v>0</v>
      </c>
      <c r="CM115" s="62">
        <f t="shared" si="175"/>
        <v>0</v>
      </c>
      <c r="CN115" s="62">
        <f t="shared" si="176"/>
        <v>0</v>
      </c>
      <c r="CO115" s="63">
        <f t="shared" si="176"/>
        <v>0</v>
      </c>
      <c r="CP115" s="61">
        <f t="shared" si="176"/>
        <v>0</v>
      </c>
      <c r="CQ115" s="62">
        <f t="shared" si="176"/>
        <v>0</v>
      </c>
      <c r="CR115" s="62">
        <f t="shared" si="176"/>
        <v>0</v>
      </c>
      <c r="CS115" s="63">
        <f t="shared" si="176"/>
        <v>0</v>
      </c>
      <c r="CT115" s="61">
        <f t="shared" si="176"/>
        <v>0</v>
      </c>
      <c r="CU115" s="62">
        <f t="shared" si="176"/>
        <v>0</v>
      </c>
      <c r="CV115" s="62">
        <f t="shared" si="176"/>
        <v>0</v>
      </c>
      <c r="CW115" s="63">
        <f t="shared" si="176"/>
        <v>0</v>
      </c>
      <c r="CX115" s="61">
        <f t="shared" si="177"/>
        <v>0</v>
      </c>
      <c r="CY115" s="62">
        <f t="shared" si="177"/>
        <v>0</v>
      </c>
      <c r="CZ115" s="62">
        <f t="shared" si="177"/>
        <v>0</v>
      </c>
      <c r="DA115" s="63">
        <f t="shared" si="177"/>
        <v>0</v>
      </c>
      <c r="DB115" s="61">
        <f t="shared" si="177"/>
        <v>0</v>
      </c>
      <c r="DC115" s="62">
        <f t="shared" si="177"/>
        <v>0</v>
      </c>
      <c r="DD115" s="62">
        <f t="shared" si="177"/>
        <v>0</v>
      </c>
      <c r="DE115" s="63">
        <f t="shared" si="177"/>
        <v>0</v>
      </c>
      <c r="DF115" s="61">
        <f t="shared" si="177"/>
        <v>0</v>
      </c>
      <c r="DG115" s="62">
        <f t="shared" si="177"/>
        <v>0</v>
      </c>
      <c r="DH115" s="62">
        <f t="shared" si="178"/>
        <v>0</v>
      </c>
      <c r="DI115" s="63">
        <f t="shared" si="178"/>
        <v>0</v>
      </c>
      <c r="DJ115" s="61">
        <f t="shared" si="178"/>
        <v>0</v>
      </c>
      <c r="DK115" s="62">
        <f t="shared" si="178"/>
        <v>0</v>
      </c>
      <c r="DL115" s="62">
        <f t="shared" si="178"/>
        <v>0</v>
      </c>
      <c r="DM115" s="63">
        <f t="shared" si="178"/>
        <v>0</v>
      </c>
      <c r="DN115" s="7">
        <v>130</v>
      </c>
      <c r="DO115" s="23">
        <f>IFERROR(VLOOKUP(H115,'Cpte exploit'!$A$11:$E$35,4,FALSE),0)</f>
        <v>0</v>
      </c>
      <c r="DP115" s="24">
        <f t="shared" si="134"/>
        <v>0</v>
      </c>
      <c r="DQ115" s="23">
        <f>'Cpte exploit'!$B$39</f>
        <v>0</v>
      </c>
      <c r="DR115" s="24">
        <f t="shared" si="135"/>
        <v>0</v>
      </c>
      <c r="DS115" s="23">
        <f>'Cpte exploit'!$B$40</f>
        <v>0</v>
      </c>
      <c r="DT115" s="24">
        <f t="shared" si="136"/>
        <v>0</v>
      </c>
      <c r="DU115" s="23">
        <f>'Cpte exploit'!$B$41</f>
        <v>0</v>
      </c>
      <c r="DV115" s="23"/>
      <c r="DW115" s="24">
        <f t="shared" si="118"/>
        <v>0</v>
      </c>
      <c r="DX115" s="45">
        <f t="shared" si="137"/>
        <v>0</v>
      </c>
      <c r="DY115" s="45">
        <f t="shared" si="138"/>
        <v>0</v>
      </c>
      <c r="DZ115" s="123">
        <f t="shared" si="122"/>
        <v>0</v>
      </c>
      <c r="EA115" s="15" t="str">
        <f>IFERROR(VLOOKUP(Q115,BDD!$G$2:$H$99,2,FALSE),"")</f>
        <v/>
      </c>
      <c r="EB115" s="15" t="str">
        <f>IFERROR(VLOOKUP(R115,BDD!$G$2:$H$99,2,FALSE),"")</f>
        <v/>
      </c>
      <c r="EC115" s="15" t="str">
        <f>IFERROR(VLOOKUP(S115,BDD!$G$2:$H$99,2,FALSE),"")</f>
        <v/>
      </c>
      <c r="ED115" s="15" t="str">
        <f>IFERROR(VLOOKUP(T115,BDD!$G$2:$H$99,2,FALSE),"")</f>
        <v/>
      </c>
      <c r="EE115" s="15" t="str">
        <f t="shared" si="139"/>
        <v/>
      </c>
      <c r="EF115" s="15" t="str">
        <f t="shared" si="140"/>
        <v/>
      </c>
      <c r="EG115" s="15">
        <f t="shared" si="141"/>
        <v>0</v>
      </c>
      <c r="EH115" s="15">
        <f t="shared" si="142"/>
        <v>0</v>
      </c>
      <c r="EI115" s="15" t="str">
        <f t="shared" si="143"/>
        <v/>
      </c>
      <c r="EJ115" s="15" t="str">
        <f t="shared" si="144"/>
        <v/>
      </c>
      <c r="EK115" s="15">
        <f t="shared" si="145"/>
        <v>0</v>
      </c>
      <c r="EL115" s="15">
        <f t="shared" si="146"/>
        <v>0</v>
      </c>
      <c r="EM115" s="15">
        <f t="shared" si="112"/>
        <v>0</v>
      </c>
      <c r="EN115" s="15">
        <f t="shared" si="113"/>
        <v>0</v>
      </c>
      <c r="EO115" s="15"/>
      <c r="EP115" s="15"/>
      <c r="EQ115" s="15">
        <f t="shared" si="147"/>
        <v>0</v>
      </c>
      <c r="ER115" s="15">
        <f t="shared" si="148"/>
        <v>0</v>
      </c>
      <c r="ES115" s="18">
        <f t="shared" si="119"/>
        <v>0</v>
      </c>
      <c r="ET115" s="19">
        <f t="shared" si="114"/>
        <v>0</v>
      </c>
      <c r="EU115" s="19">
        <f t="shared" si="115"/>
        <v>0</v>
      </c>
      <c r="EV115" s="19">
        <f t="shared" si="116"/>
        <v>0</v>
      </c>
      <c r="EW115" s="19">
        <f t="shared" si="117"/>
        <v>0</v>
      </c>
      <c r="EX115" s="19">
        <f t="shared" si="120"/>
        <v>0</v>
      </c>
      <c r="EY115" s="19">
        <f t="shared" si="121"/>
        <v>0</v>
      </c>
      <c r="EZ115" s="122">
        <f t="shared" si="123"/>
        <v>0</v>
      </c>
      <c r="FA115" s="122"/>
      <c r="FB115" s="7">
        <f>FB114</f>
        <v>24</v>
      </c>
    </row>
    <row r="116" spans="1:158" hidden="1" x14ac:dyDescent="0.3">
      <c r="A116" s="114" t="str">
        <f>VLOOKUP(FB116,Info!$A$7:$B$106,2,FALSE)</f>
        <v>Y</v>
      </c>
      <c r="B116" s="114">
        <f>VLOOKUP(A116,Info!$B$7:$D$106,3,FALSE)</f>
        <v>25</v>
      </c>
      <c r="C116" s="115">
        <f>IFERROR(VLOOKUP(A116,Info!$B$7:$AD$106,29,FALSE),"")</f>
        <v>0</v>
      </c>
      <c r="D116" s="115" t="str">
        <f>IFERROR(VLOOKUP(A116,Info!$B$7:$AD$106,28,FALSE),"")</f>
        <v/>
      </c>
      <c r="E116" s="116">
        <f>IFERROR(VLOOKUP(A116,Info!$B$7:$AD$106,13,FALSE),0)</f>
        <v>0</v>
      </c>
      <c r="F116" s="117">
        <f>IFERROR(VLOOKUP(A116,'Base travail'!$B$22:$G$121,4,FALSE)+VLOOKUP(A116,'Base travail'!$B$22:$G$121,5,FALSE),0)</f>
        <v>0</v>
      </c>
      <c r="G116" s="117">
        <f>IFERROR(VLOOKUP(A116,'Base travail'!$B$22:$G$121,6,FALSE),0)</f>
        <v>0</v>
      </c>
      <c r="H116" s="575"/>
      <c r="I116" s="575"/>
      <c r="J116" s="576"/>
      <c r="K116" s="576"/>
      <c r="L116" s="576"/>
      <c r="M116" s="576"/>
      <c r="N116" s="576"/>
      <c r="O116" s="576"/>
      <c r="P116" s="576"/>
      <c r="Q116" s="576"/>
      <c r="R116" s="576"/>
      <c r="S116" s="576"/>
      <c r="T116" s="576"/>
      <c r="V116" s="25">
        <f t="shared" ref="V116:AE125" si="179">IF(OR(AND(V$3&lt;$EF116,V$3&gt;=$EE116),AND(V$3&lt;$EH116,V$3&gt;=$EG116),AND(V$3&lt;$EJ116,V$3&gt;=$EI116),AND(V$3&lt;$EL116,V$3&gt;=$EK116)),1,0)</f>
        <v>0</v>
      </c>
      <c r="W116" s="26">
        <f t="shared" si="179"/>
        <v>0</v>
      </c>
      <c r="X116" s="26">
        <f t="shared" si="179"/>
        <v>0</v>
      </c>
      <c r="Y116" s="27">
        <f t="shared" si="179"/>
        <v>0</v>
      </c>
      <c r="Z116" s="25">
        <f t="shared" si="179"/>
        <v>0</v>
      </c>
      <c r="AA116" s="26">
        <f t="shared" si="179"/>
        <v>0</v>
      </c>
      <c r="AB116" s="26">
        <f t="shared" si="179"/>
        <v>0</v>
      </c>
      <c r="AC116" s="27">
        <f t="shared" si="179"/>
        <v>0</v>
      </c>
      <c r="AD116" s="25">
        <f t="shared" si="179"/>
        <v>0</v>
      </c>
      <c r="AE116" s="26">
        <f t="shared" si="179"/>
        <v>0</v>
      </c>
      <c r="AF116" s="26">
        <f t="shared" ref="AF116:AO125" si="180">IF(OR(AND(AF$3&lt;$EF116,AF$3&gt;=$EE116),AND(AF$3&lt;$EH116,AF$3&gt;=$EG116),AND(AF$3&lt;$EJ116,AF$3&gt;=$EI116),AND(AF$3&lt;$EL116,AF$3&gt;=$EK116)),1,0)</f>
        <v>0</v>
      </c>
      <c r="AG116" s="27">
        <f t="shared" si="180"/>
        <v>0</v>
      </c>
      <c r="AH116" s="25">
        <f t="shared" si="180"/>
        <v>0</v>
      </c>
      <c r="AI116" s="26">
        <f t="shared" si="180"/>
        <v>0</v>
      </c>
      <c r="AJ116" s="26">
        <f t="shared" si="180"/>
        <v>0</v>
      </c>
      <c r="AK116" s="27">
        <f t="shared" si="180"/>
        <v>0</v>
      </c>
      <c r="AL116" s="25">
        <f t="shared" si="180"/>
        <v>0</v>
      </c>
      <c r="AM116" s="26">
        <f t="shared" si="180"/>
        <v>0</v>
      </c>
      <c r="AN116" s="26">
        <f t="shared" si="180"/>
        <v>0</v>
      </c>
      <c r="AO116" s="27">
        <f t="shared" si="180"/>
        <v>0</v>
      </c>
      <c r="AP116" s="25">
        <f t="shared" ref="AP116:AY125" si="181">IF(OR(AND(AP$3&lt;$EF116,AP$3&gt;=$EE116),AND(AP$3&lt;$EH116,AP$3&gt;=$EG116),AND(AP$3&lt;$EJ116,AP$3&gt;=$EI116),AND(AP$3&lt;$EL116,AP$3&gt;=$EK116)),1,0)</f>
        <v>0</v>
      </c>
      <c r="AQ116" s="26">
        <f t="shared" si="181"/>
        <v>0</v>
      </c>
      <c r="AR116" s="26">
        <f t="shared" si="181"/>
        <v>0</v>
      </c>
      <c r="AS116" s="27">
        <f t="shared" si="181"/>
        <v>0</v>
      </c>
      <c r="AT116" s="25">
        <f t="shared" si="181"/>
        <v>0</v>
      </c>
      <c r="AU116" s="26">
        <f t="shared" si="181"/>
        <v>0</v>
      </c>
      <c r="AV116" s="26">
        <f t="shared" si="181"/>
        <v>0</v>
      </c>
      <c r="AW116" s="27">
        <f t="shared" si="181"/>
        <v>0</v>
      </c>
      <c r="AX116" s="25">
        <f t="shared" si="181"/>
        <v>0</v>
      </c>
      <c r="AY116" s="26">
        <f t="shared" si="181"/>
        <v>0</v>
      </c>
      <c r="AZ116" s="26">
        <f t="shared" ref="AZ116:BI125" si="182">IF(OR(AND(AZ$3&lt;$EF116,AZ$3&gt;=$EE116),AND(AZ$3&lt;$EH116,AZ$3&gt;=$EG116),AND(AZ$3&lt;$EJ116,AZ$3&gt;=$EI116),AND(AZ$3&lt;$EL116,AZ$3&gt;=$EK116)),1,0)</f>
        <v>0</v>
      </c>
      <c r="BA116" s="27">
        <f t="shared" si="182"/>
        <v>0</v>
      </c>
      <c r="BB116" s="25">
        <f t="shared" si="182"/>
        <v>0</v>
      </c>
      <c r="BC116" s="26">
        <f t="shared" si="182"/>
        <v>0</v>
      </c>
      <c r="BD116" s="26">
        <f t="shared" si="182"/>
        <v>0</v>
      </c>
      <c r="BE116" s="27">
        <f t="shared" si="182"/>
        <v>0</v>
      </c>
      <c r="BF116" s="25">
        <f t="shared" si="182"/>
        <v>0</v>
      </c>
      <c r="BG116" s="26">
        <f t="shared" si="182"/>
        <v>0</v>
      </c>
      <c r="BH116" s="26">
        <f t="shared" si="182"/>
        <v>0</v>
      </c>
      <c r="BI116" s="27">
        <f t="shared" si="182"/>
        <v>0</v>
      </c>
      <c r="BJ116" s="25">
        <f t="shared" ref="BJ116:BS125" si="183">IF(OR(AND(BJ$3&lt;$EF116,BJ$3&gt;=$EE116),AND(BJ$3&lt;$EH116,BJ$3&gt;=$EG116),AND(BJ$3&lt;$EJ116,BJ$3&gt;=$EI116),AND(BJ$3&lt;$EL116,BJ$3&gt;=$EK116)),1,0)</f>
        <v>0</v>
      </c>
      <c r="BK116" s="26">
        <f t="shared" si="183"/>
        <v>0</v>
      </c>
      <c r="BL116" s="26">
        <f t="shared" si="183"/>
        <v>0</v>
      </c>
      <c r="BM116" s="27">
        <f t="shared" si="183"/>
        <v>0</v>
      </c>
      <c r="BN116" s="25">
        <f t="shared" si="183"/>
        <v>0</v>
      </c>
      <c r="BO116" s="26">
        <f t="shared" si="183"/>
        <v>0</v>
      </c>
      <c r="BP116" s="26">
        <f t="shared" si="183"/>
        <v>0</v>
      </c>
      <c r="BQ116" s="27">
        <f t="shared" si="183"/>
        <v>0</v>
      </c>
      <c r="BR116" s="25">
        <f t="shared" si="183"/>
        <v>0</v>
      </c>
      <c r="BS116" s="26">
        <f t="shared" si="183"/>
        <v>0</v>
      </c>
      <c r="BT116" s="26">
        <f t="shared" ref="BT116:CC125" si="184">IF(OR(AND(BT$3&lt;$EF116,BT$3&gt;=$EE116),AND(BT$3&lt;$EH116,BT$3&gt;=$EG116),AND(BT$3&lt;$EJ116,BT$3&gt;=$EI116),AND(BT$3&lt;$EL116,BT$3&gt;=$EK116)),1,0)</f>
        <v>0</v>
      </c>
      <c r="BU116" s="27">
        <f t="shared" si="184"/>
        <v>0</v>
      </c>
      <c r="BV116" s="25">
        <f t="shared" si="184"/>
        <v>0</v>
      </c>
      <c r="BW116" s="26">
        <f t="shared" si="184"/>
        <v>0</v>
      </c>
      <c r="BX116" s="26">
        <f t="shared" si="184"/>
        <v>0</v>
      </c>
      <c r="BY116" s="27">
        <f t="shared" si="184"/>
        <v>0</v>
      </c>
      <c r="BZ116" s="25">
        <f t="shared" si="184"/>
        <v>0</v>
      </c>
      <c r="CA116" s="26">
        <f t="shared" si="184"/>
        <v>0</v>
      </c>
      <c r="CB116" s="26">
        <f t="shared" si="184"/>
        <v>0</v>
      </c>
      <c r="CC116" s="27">
        <f t="shared" si="184"/>
        <v>0</v>
      </c>
      <c r="CD116" s="25">
        <f t="shared" ref="CD116:CM125" si="185">IF(OR(AND(CD$3&lt;$EF116,CD$3&gt;=$EE116),AND(CD$3&lt;$EH116,CD$3&gt;=$EG116),AND(CD$3&lt;$EJ116,CD$3&gt;=$EI116),AND(CD$3&lt;$EL116,CD$3&gt;=$EK116)),1,0)</f>
        <v>0</v>
      </c>
      <c r="CE116" s="26">
        <f t="shared" si="185"/>
        <v>0</v>
      </c>
      <c r="CF116" s="26">
        <f t="shared" si="185"/>
        <v>0</v>
      </c>
      <c r="CG116" s="27">
        <f t="shared" si="185"/>
        <v>0</v>
      </c>
      <c r="CH116" s="25">
        <f t="shared" si="185"/>
        <v>0</v>
      </c>
      <c r="CI116" s="26">
        <f t="shared" si="185"/>
        <v>0</v>
      </c>
      <c r="CJ116" s="26">
        <f t="shared" si="185"/>
        <v>0</v>
      </c>
      <c r="CK116" s="27">
        <f t="shared" si="185"/>
        <v>0</v>
      </c>
      <c r="CL116" s="25">
        <f t="shared" si="185"/>
        <v>0</v>
      </c>
      <c r="CM116" s="26">
        <f t="shared" si="185"/>
        <v>0</v>
      </c>
      <c r="CN116" s="26">
        <f t="shared" ref="CN116:CW125" si="186">IF(OR(AND(CN$3&lt;$EF116,CN$3&gt;=$EE116),AND(CN$3&lt;$EH116,CN$3&gt;=$EG116),AND(CN$3&lt;$EJ116,CN$3&gt;=$EI116),AND(CN$3&lt;$EL116,CN$3&gt;=$EK116)),1,0)</f>
        <v>0</v>
      </c>
      <c r="CO116" s="27">
        <f t="shared" si="186"/>
        <v>0</v>
      </c>
      <c r="CP116" s="25">
        <f t="shared" si="186"/>
        <v>0</v>
      </c>
      <c r="CQ116" s="26">
        <f t="shared" si="186"/>
        <v>0</v>
      </c>
      <c r="CR116" s="26">
        <f t="shared" si="186"/>
        <v>0</v>
      </c>
      <c r="CS116" s="27">
        <f t="shared" si="186"/>
        <v>0</v>
      </c>
      <c r="CT116" s="25">
        <f t="shared" si="186"/>
        <v>0</v>
      </c>
      <c r="CU116" s="26">
        <f t="shared" si="186"/>
        <v>0</v>
      </c>
      <c r="CV116" s="26">
        <f t="shared" si="186"/>
        <v>0</v>
      </c>
      <c r="CW116" s="27">
        <f t="shared" si="186"/>
        <v>0</v>
      </c>
      <c r="CX116" s="25">
        <f t="shared" ref="CX116:DG125" si="187">IF(OR(AND(CX$3&lt;$EF116,CX$3&gt;=$EE116),AND(CX$3&lt;$EH116,CX$3&gt;=$EG116),AND(CX$3&lt;$EJ116,CX$3&gt;=$EI116),AND(CX$3&lt;$EL116,CX$3&gt;=$EK116)),1,0)</f>
        <v>0</v>
      </c>
      <c r="CY116" s="26">
        <f t="shared" si="187"/>
        <v>0</v>
      </c>
      <c r="CZ116" s="26">
        <f t="shared" si="187"/>
        <v>0</v>
      </c>
      <c r="DA116" s="27">
        <f t="shared" si="187"/>
        <v>0</v>
      </c>
      <c r="DB116" s="25">
        <f t="shared" si="187"/>
        <v>0</v>
      </c>
      <c r="DC116" s="26">
        <f t="shared" si="187"/>
        <v>0</v>
      </c>
      <c r="DD116" s="26">
        <f t="shared" si="187"/>
        <v>0</v>
      </c>
      <c r="DE116" s="27">
        <f t="shared" si="187"/>
        <v>0</v>
      </c>
      <c r="DF116" s="25">
        <f t="shared" si="187"/>
        <v>0</v>
      </c>
      <c r="DG116" s="26">
        <f t="shared" si="187"/>
        <v>0</v>
      </c>
      <c r="DH116" s="26">
        <f t="shared" ref="DH116:DM125" si="188">IF(OR(AND(DH$3&lt;$EF116,DH$3&gt;=$EE116),AND(DH$3&lt;$EH116,DH$3&gt;=$EG116),AND(DH$3&lt;$EJ116,DH$3&gt;=$EI116),AND(DH$3&lt;$EL116,DH$3&gt;=$EK116)),1,0)</f>
        <v>0</v>
      </c>
      <c r="DI116" s="27">
        <f t="shared" si="188"/>
        <v>0</v>
      </c>
      <c r="DJ116" s="25">
        <f t="shared" si="188"/>
        <v>0</v>
      </c>
      <c r="DK116" s="26">
        <f t="shared" si="188"/>
        <v>0</v>
      </c>
      <c r="DL116" s="26">
        <f t="shared" si="188"/>
        <v>0</v>
      </c>
      <c r="DM116" s="27">
        <f t="shared" si="188"/>
        <v>0</v>
      </c>
      <c r="DN116" s="7">
        <v>131</v>
      </c>
      <c r="DO116" s="16">
        <f>IFERROR(VLOOKUP(H116,'Cpte exploit'!$A$11:$E$35,4,FALSE),0)</f>
        <v>0</v>
      </c>
      <c r="DP116" s="17">
        <f t="shared" si="134"/>
        <v>0</v>
      </c>
      <c r="DQ116" s="16">
        <f>'Cpte exploit'!$B$39</f>
        <v>0</v>
      </c>
      <c r="DR116" s="17">
        <f t="shared" si="135"/>
        <v>0</v>
      </c>
      <c r="DS116" s="16">
        <f>'Cpte exploit'!$B$40</f>
        <v>0</v>
      </c>
      <c r="DT116" s="17">
        <f t="shared" si="136"/>
        <v>0</v>
      </c>
      <c r="DU116" s="16">
        <f>'Cpte exploit'!$B$41</f>
        <v>0</v>
      </c>
      <c r="DV116" s="16"/>
      <c r="DW116" s="17">
        <f t="shared" si="118"/>
        <v>0</v>
      </c>
      <c r="DX116" s="44">
        <f t="shared" si="137"/>
        <v>0</v>
      </c>
      <c r="DY116" s="44">
        <f t="shared" si="138"/>
        <v>0</v>
      </c>
      <c r="DZ116" s="124">
        <f t="shared" si="122"/>
        <v>0</v>
      </c>
      <c r="EA116" s="15" t="str">
        <f>IFERROR(VLOOKUP(Q116,BDD!$G$2:$H$99,2,FALSE),"")</f>
        <v/>
      </c>
      <c r="EB116" s="15" t="str">
        <f>IFERROR(VLOOKUP(R116,BDD!$G$2:$H$99,2,FALSE),"")</f>
        <v/>
      </c>
      <c r="EC116" s="15" t="str">
        <f>IFERROR(VLOOKUP(S116,BDD!$G$2:$H$99,2,FALSE),"")</f>
        <v/>
      </c>
      <c r="ED116" s="15" t="str">
        <f>IFERROR(VLOOKUP(T116,BDD!$G$2:$H$99,2,FALSE),"")</f>
        <v/>
      </c>
      <c r="EE116" s="15" t="str">
        <f t="shared" si="139"/>
        <v/>
      </c>
      <c r="EF116" s="15" t="str">
        <f t="shared" si="140"/>
        <v/>
      </c>
      <c r="EG116" s="15">
        <f t="shared" si="141"/>
        <v>0</v>
      </c>
      <c r="EH116" s="15">
        <f t="shared" si="142"/>
        <v>0</v>
      </c>
      <c r="EI116" s="15" t="str">
        <f t="shared" si="143"/>
        <v/>
      </c>
      <c r="EJ116" s="15" t="str">
        <f t="shared" si="144"/>
        <v/>
      </c>
      <c r="EK116" s="15">
        <f t="shared" si="145"/>
        <v>0</v>
      </c>
      <c r="EL116" s="15">
        <f t="shared" si="146"/>
        <v>0</v>
      </c>
      <c r="EM116" s="15">
        <f t="shared" si="112"/>
        <v>0</v>
      </c>
      <c r="EN116" s="15">
        <f t="shared" si="113"/>
        <v>0</v>
      </c>
      <c r="EO116" s="15"/>
      <c r="EP116" s="15"/>
      <c r="EQ116" s="15">
        <f t="shared" si="147"/>
        <v>0</v>
      </c>
      <c r="ER116" s="15">
        <f t="shared" si="148"/>
        <v>0</v>
      </c>
      <c r="ES116" s="18">
        <f t="shared" si="119"/>
        <v>0</v>
      </c>
      <c r="ET116" s="19">
        <f t="shared" si="114"/>
        <v>0</v>
      </c>
      <c r="EU116" s="19">
        <f t="shared" si="115"/>
        <v>0</v>
      </c>
      <c r="EV116" s="19">
        <f t="shared" si="116"/>
        <v>0</v>
      </c>
      <c r="EW116" s="19">
        <f t="shared" si="117"/>
        <v>0</v>
      </c>
      <c r="EX116" s="19">
        <f t="shared" si="120"/>
        <v>0</v>
      </c>
      <c r="EY116" s="19">
        <f t="shared" si="121"/>
        <v>0</v>
      </c>
      <c r="EZ116" s="117">
        <f t="shared" si="123"/>
        <v>0</v>
      </c>
      <c r="FA116" s="117"/>
      <c r="FB116" s="7">
        <f>FB114+1</f>
        <v>25</v>
      </c>
    </row>
    <row r="117" spans="1:158" hidden="1" x14ac:dyDescent="0.3">
      <c r="A117" s="119" t="str">
        <f>VLOOKUP(FB117,Info!$A$7:$B$106,2,FALSE)</f>
        <v>Y</v>
      </c>
      <c r="B117" s="119">
        <f>VLOOKUP(A117,Info!$B$7:$D$106,3,FALSE)</f>
        <v>25</v>
      </c>
      <c r="C117" s="120">
        <f>IFERROR(VLOOKUP(A117,Info!$B$7:$AD$106,29,FALSE),"")</f>
        <v>0</v>
      </c>
      <c r="D117" s="120" t="str">
        <f>IFERROR(VLOOKUP(A117,Info!$B$7:$AD$106,28,FALSE),"")</f>
        <v/>
      </c>
      <c r="E117" s="121">
        <f>IFERROR(VLOOKUP(A117,Info!$B$7:$AD$106,13,FALSE),0)</f>
        <v>0</v>
      </c>
      <c r="F117" s="122">
        <f>IFERROR(VLOOKUP(A117,'Base travail'!$B$22:$G$121,4,FALSE)+VLOOKUP(A117,'Base travail'!$B$22:$G$121,5,FALSE),0)</f>
        <v>0</v>
      </c>
      <c r="G117" s="122">
        <f>IFERROR(VLOOKUP(A117,'Base travail'!$B$22:$G$121,6,FALSE),0)</f>
        <v>0</v>
      </c>
      <c r="H117" s="573"/>
      <c r="I117" s="573"/>
      <c r="J117" s="574"/>
      <c r="K117" s="574"/>
      <c r="L117" s="574"/>
      <c r="M117" s="574"/>
      <c r="N117" s="574"/>
      <c r="O117" s="574"/>
      <c r="P117" s="574"/>
      <c r="Q117" s="574"/>
      <c r="R117" s="574"/>
      <c r="S117" s="574"/>
      <c r="T117" s="574"/>
      <c r="V117" s="61">
        <f t="shared" si="179"/>
        <v>0</v>
      </c>
      <c r="W117" s="62">
        <f t="shared" si="179"/>
        <v>0</v>
      </c>
      <c r="X117" s="62">
        <f t="shared" si="179"/>
        <v>0</v>
      </c>
      <c r="Y117" s="63">
        <f t="shared" si="179"/>
        <v>0</v>
      </c>
      <c r="Z117" s="61">
        <f t="shared" si="179"/>
        <v>0</v>
      </c>
      <c r="AA117" s="62">
        <f t="shared" si="179"/>
        <v>0</v>
      </c>
      <c r="AB117" s="62">
        <f t="shared" si="179"/>
        <v>0</v>
      </c>
      <c r="AC117" s="63">
        <f t="shared" si="179"/>
        <v>0</v>
      </c>
      <c r="AD117" s="61">
        <f t="shared" si="179"/>
        <v>0</v>
      </c>
      <c r="AE117" s="62">
        <f t="shared" si="179"/>
        <v>0</v>
      </c>
      <c r="AF117" s="62">
        <f t="shared" si="180"/>
        <v>0</v>
      </c>
      <c r="AG117" s="63">
        <f t="shared" si="180"/>
        <v>0</v>
      </c>
      <c r="AH117" s="61">
        <f t="shared" si="180"/>
        <v>0</v>
      </c>
      <c r="AI117" s="62">
        <f t="shared" si="180"/>
        <v>0</v>
      </c>
      <c r="AJ117" s="62">
        <f t="shared" si="180"/>
        <v>0</v>
      </c>
      <c r="AK117" s="63">
        <f t="shared" si="180"/>
        <v>0</v>
      </c>
      <c r="AL117" s="61">
        <f t="shared" si="180"/>
        <v>0</v>
      </c>
      <c r="AM117" s="62">
        <f t="shared" si="180"/>
        <v>0</v>
      </c>
      <c r="AN117" s="62">
        <f t="shared" si="180"/>
        <v>0</v>
      </c>
      <c r="AO117" s="63">
        <f t="shared" si="180"/>
        <v>0</v>
      </c>
      <c r="AP117" s="61">
        <f t="shared" si="181"/>
        <v>0</v>
      </c>
      <c r="AQ117" s="62">
        <f t="shared" si="181"/>
        <v>0</v>
      </c>
      <c r="AR117" s="62">
        <f t="shared" si="181"/>
        <v>0</v>
      </c>
      <c r="AS117" s="63">
        <f t="shared" si="181"/>
        <v>0</v>
      </c>
      <c r="AT117" s="61">
        <f t="shared" si="181"/>
        <v>0</v>
      </c>
      <c r="AU117" s="62">
        <f t="shared" si="181"/>
        <v>0</v>
      </c>
      <c r="AV117" s="62">
        <f t="shared" si="181"/>
        <v>0</v>
      </c>
      <c r="AW117" s="63">
        <f t="shared" si="181"/>
        <v>0</v>
      </c>
      <c r="AX117" s="61">
        <f t="shared" si="181"/>
        <v>0</v>
      </c>
      <c r="AY117" s="62">
        <f t="shared" si="181"/>
        <v>0</v>
      </c>
      <c r="AZ117" s="62">
        <f t="shared" si="182"/>
        <v>0</v>
      </c>
      <c r="BA117" s="63">
        <f t="shared" si="182"/>
        <v>0</v>
      </c>
      <c r="BB117" s="61">
        <f t="shared" si="182"/>
        <v>0</v>
      </c>
      <c r="BC117" s="62">
        <f t="shared" si="182"/>
        <v>0</v>
      </c>
      <c r="BD117" s="62">
        <f t="shared" si="182"/>
        <v>0</v>
      </c>
      <c r="BE117" s="63">
        <f t="shared" si="182"/>
        <v>0</v>
      </c>
      <c r="BF117" s="61">
        <f t="shared" si="182"/>
        <v>0</v>
      </c>
      <c r="BG117" s="62">
        <f t="shared" si="182"/>
        <v>0</v>
      </c>
      <c r="BH117" s="62">
        <f t="shared" si="182"/>
        <v>0</v>
      </c>
      <c r="BI117" s="63">
        <f t="shared" si="182"/>
        <v>0</v>
      </c>
      <c r="BJ117" s="61">
        <f t="shared" si="183"/>
        <v>0</v>
      </c>
      <c r="BK117" s="62">
        <f t="shared" si="183"/>
        <v>0</v>
      </c>
      <c r="BL117" s="62">
        <f t="shared" si="183"/>
        <v>0</v>
      </c>
      <c r="BM117" s="63">
        <f t="shared" si="183"/>
        <v>0</v>
      </c>
      <c r="BN117" s="61">
        <f t="shared" si="183"/>
        <v>0</v>
      </c>
      <c r="BO117" s="62">
        <f t="shared" si="183"/>
        <v>0</v>
      </c>
      <c r="BP117" s="62">
        <f t="shared" si="183"/>
        <v>0</v>
      </c>
      <c r="BQ117" s="63">
        <f t="shared" si="183"/>
        <v>0</v>
      </c>
      <c r="BR117" s="61">
        <f t="shared" si="183"/>
        <v>0</v>
      </c>
      <c r="BS117" s="62">
        <f t="shared" si="183"/>
        <v>0</v>
      </c>
      <c r="BT117" s="62">
        <f t="shared" si="184"/>
        <v>0</v>
      </c>
      <c r="BU117" s="63">
        <f t="shared" si="184"/>
        <v>0</v>
      </c>
      <c r="BV117" s="61">
        <f t="shared" si="184"/>
        <v>0</v>
      </c>
      <c r="BW117" s="62">
        <f t="shared" si="184"/>
        <v>0</v>
      </c>
      <c r="BX117" s="62">
        <f t="shared" si="184"/>
        <v>0</v>
      </c>
      <c r="BY117" s="63">
        <f t="shared" si="184"/>
        <v>0</v>
      </c>
      <c r="BZ117" s="61">
        <f t="shared" si="184"/>
        <v>0</v>
      </c>
      <c r="CA117" s="62">
        <f t="shared" si="184"/>
        <v>0</v>
      </c>
      <c r="CB117" s="62">
        <f t="shared" si="184"/>
        <v>0</v>
      </c>
      <c r="CC117" s="63">
        <f t="shared" si="184"/>
        <v>0</v>
      </c>
      <c r="CD117" s="61">
        <f t="shared" si="185"/>
        <v>0</v>
      </c>
      <c r="CE117" s="62">
        <f t="shared" si="185"/>
        <v>0</v>
      </c>
      <c r="CF117" s="62">
        <f t="shared" si="185"/>
        <v>0</v>
      </c>
      <c r="CG117" s="63">
        <f t="shared" si="185"/>
        <v>0</v>
      </c>
      <c r="CH117" s="61">
        <f t="shared" si="185"/>
        <v>0</v>
      </c>
      <c r="CI117" s="62">
        <f t="shared" si="185"/>
        <v>0</v>
      </c>
      <c r="CJ117" s="62">
        <f t="shared" si="185"/>
        <v>0</v>
      </c>
      <c r="CK117" s="63">
        <f t="shared" si="185"/>
        <v>0</v>
      </c>
      <c r="CL117" s="61">
        <f t="shared" si="185"/>
        <v>0</v>
      </c>
      <c r="CM117" s="62">
        <f t="shared" si="185"/>
        <v>0</v>
      </c>
      <c r="CN117" s="62">
        <f t="shared" si="186"/>
        <v>0</v>
      </c>
      <c r="CO117" s="63">
        <f t="shared" si="186"/>
        <v>0</v>
      </c>
      <c r="CP117" s="61">
        <f t="shared" si="186"/>
        <v>0</v>
      </c>
      <c r="CQ117" s="62">
        <f t="shared" si="186"/>
        <v>0</v>
      </c>
      <c r="CR117" s="62">
        <f t="shared" si="186"/>
        <v>0</v>
      </c>
      <c r="CS117" s="63">
        <f t="shared" si="186"/>
        <v>0</v>
      </c>
      <c r="CT117" s="61">
        <f t="shared" si="186"/>
        <v>0</v>
      </c>
      <c r="CU117" s="62">
        <f t="shared" si="186"/>
        <v>0</v>
      </c>
      <c r="CV117" s="62">
        <f t="shared" si="186"/>
        <v>0</v>
      </c>
      <c r="CW117" s="63">
        <f t="shared" si="186"/>
        <v>0</v>
      </c>
      <c r="CX117" s="61">
        <f t="shared" si="187"/>
        <v>0</v>
      </c>
      <c r="CY117" s="62">
        <f t="shared" si="187"/>
        <v>0</v>
      </c>
      <c r="CZ117" s="62">
        <f t="shared" si="187"/>
        <v>0</v>
      </c>
      <c r="DA117" s="63">
        <f t="shared" si="187"/>
        <v>0</v>
      </c>
      <c r="DB117" s="61">
        <f t="shared" si="187"/>
        <v>0</v>
      </c>
      <c r="DC117" s="62">
        <f t="shared" si="187"/>
        <v>0</v>
      </c>
      <c r="DD117" s="62">
        <f t="shared" si="187"/>
        <v>0</v>
      </c>
      <c r="DE117" s="63">
        <f t="shared" si="187"/>
        <v>0</v>
      </c>
      <c r="DF117" s="61">
        <f t="shared" si="187"/>
        <v>0</v>
      </c>
      <c r="DG117" s="62">
        <f t="shared" si="187"/>
        <v>0</v>
      </c>
      <c r="DH117" s="62">
        <f t="shared" si="188"/>
        <v>0</v>
      </c>
      <c r="DI117" s="63">
        <f t="shared" si="188"/>
        <v>0</v>
      </c>
      <c r="DJ117" s="61">
        <f t="shared" si="188"/>
        <v>0</v>
      </c>
      <c r="DK117" s="62">
        <f t="shared" si="188"/>
        <v>0</v>
      </c>
      <c r="DL117" s="62">
        <f t="shared" si="188"/>
        <v>0</v>
      </c>
      <c r="DM117" s="63">
        <f t="shared" si="188"/>
        <v>0</v>
      </c>
      <c r="DN117" s="7">
        <v>132</v>
      </c>
      <c r="DO117" s="23">
        <f>IFERROR(VLOOKUP(H117,'Cpte exploit'!$A$11:$E$35,4,FALSE),0)</f>
        <v>0</v>
      </c>
      <c r="DP117" s="24">
        <f t="shared" si="134"/>
        <v>0</v>
      </c>
      <c r="DQ117" s="23">
        <f>'Cpte exploit'!$B$39</f>
        <v>0</v>
      </c>
      <c r="DR117" s="24">
        <f t="shared" si="135"/>
        <v>0</v>
      </c>
      <c r="DS117" s="23">
        <f>'Cpte exploit'!$B$40</f>
        <v>0</v>
      </c>
      <c r="DT117" s="24">
        <f t="shared" si="136"/>
        <v>0</v>
      </c>
      <c r="DU117" s="23">
        <f>'Cpte exploit'!$B$41</f>
        <v>0</v>
      </c>
      <c r="DV117" s="23"/>
      <c r="DW117" s="24">
        <f t="shared" si="118"/>
        <v>0</v>
      </c>
      <c r="DX117" s="45">
        <f t="shared" si="137"/>
        <v>0</v>
      </c>
      <c r="DY117" s="45">
        <f t="shared" si="138"/>
        <v>0</v>
      </c>
      <c r="DZ117" s="123">
        <f t="shared" si="122"/>
        <v>0</v>
      </c>
      <c r="EA117" s="15" t="str">
        <f>IFERROR(VLOOKUP(Q117,BDD!$G$2:$H$99,2,FALSE),"")</f>
        <v/>
      </c>
      <c r="EB117" s="15" t="str">
        <f>IFERROR(VLOOKUP(R117,BDD!$G$2:$H$99,2,FALSE),"")</f>
        <v/>
      </c>
      <c r="EC117" s="15" t="str">
        <f>IFERROR(VLOOKUP(S117,BDD!$G$2:$H$99,2,FALSE),"")</f>
        <v/>
      </c>
      <c r="ED117" s="15" t="str">
        <f>IFERROR(VLOOKUP(T117,BDD!$G$2:$H$99,2,FALSE),"")</f>
        <v/>
      </c>
      <c r="EE117" s="15" t="str">
        <f t="shared" si="139"/>
        <v/>
      </c>
      <c r="EF117" s="15" t="str">
        <f t="shared" si="140"/>
        <v/>
      </c>
      <c r="EG117" s="15">
        <f t="shared" si="141"/>
        <v>0</v>
      </c>
      <c r="EH117" s="15">
        <f t="shared" si="142"/>
        <v>0</v>
      </c>
      <c r="EI117" s="15" t="str">
        <f t="shared" si="143"/>
        <v/>
      </c>
      <c r="EJ117" s="15" t="str">
        <f t="shared" si="144"/>
        <v/>
      </c>
      <c r="EK117" s="15">
        <f t="shared" si="145"/>
        <v>0</v>
      </c>
      <c r="EL117" s="15">
        <f t="shared" si="146"/>
        <v>0</v>
      </c>
      <c r="EM117" s="15">
        <f t="shared" si="112"/>
        <v>0</v>
      </c>
      <c r="EN117" s="15">
        <f t="shared" si="113"/>
        <v>0</v>
      </c>
      <c r="EO117" s="15"/>
      <c r="EP117" s="15"/>
      <c r="EQ117" s="15">
        <f t="shared" si="147"/>
        <v>0</v>
      </c>
      <c r="ER117" s="15">
        <f t="shared" si="148"/>
        <v>0</v>
      </c>
      <c r="ES117" s="18">
        <f t="shared" si="119"/>
        <v>0</v>
      </c>
      <c r="ET117" s="19">
        <f t="shared" si="114"/>
        <v>0</v>
      </c>
      <c r="EU117" s="19">
        <f t="shared" si="115"/>
        <v>0</v>
      </c>
      <c r="EV117" s="19">
        <f t="shared" si="116"/>
        <v>0</v>
      </c>
      <c r="EW117" s="19">
        <f t="shared" si="117"/>
        <v>0</v>
      </c>
      <c r="EX117" s="19">
        <f t="shared" si="120"/>
        <v>0</v>
      </c>
      <c r="EY117" s="19">
        <f t="shared" si="121"/>
        <v>0</v>
      </c>
      <c r="EZ117" s="122">
        <f t="shared" si="123"/>
        <v>0</v>
      </c>
      <c r="FA117" s="122"/>
      <c r="FB117" s="7">
        <f>FB116</f>
        <v>25</v>
      </c>
    </row>
    <row r="118" spans="1:158" hidden="1" x14ac:dyDescent="0.3">
      <c r="A118" s="114" t="str">
        <f>VLOOKUP(FB118,Info!$A$7:$B$106,2,FALSE)</f>
        <v>Z</v>
      </c>
      <c r="B118" s="114">
        <f>VLOOKUP(A118,Info!$B$7:$D$106,3,FALSE)</f>
        <v>26</v>
      </c>
      <c r="C118" s="115">
        <f>IFERROR(VLOOKUP(A118,Info!$B$7:$AD$106,29,FALSE),"")</f>
        <v>0</v>
      </c>
      <c r="D118" s="115" t="str">
        <f>IFERROR(VLOOKUP(A118,Info!$B$7:$AD$106,28,FALSE),"")</f>
        <v/>
      </c>
      <c r="E118" s="116">
        <f>IFERROR(VLOOKUP(A118,Info!$B$7:$AD$106,13,FALSE),0)</f>
        <v>0</v>
      </c>
      <c r="F118" s="117">
        <f>IFERROR(VLOOKUP(A118,'Base travail'!$B$22:$G$121,4,FALSE)+VLOOKUP(A118,'Base travail'!$B$22:$G$121,5,FALSE),0)</f>
        <v>0</v>
      </c>
      <c r="G118" s="117">
        <f>IFERROR(VLOOKUP(A118,'Base travail'!$B$22:$G$121,6,FALSE),0)</f>
        <v>0</v>
      </c>
      <c r="H118" s="575"/>
      <c r="I118" s="575"/>
      <c r="J118" s="576"/>
      <c r="K118" s="576"/>
      <c r="L118" s="576"/>
      <c r="M118" s="576"/>
      <c r="N118" s="576"/>
      <c r="O118" s="576"/>
      <c r="P118" s="576"/>
      <c r="Q118" s="576"/>
      <c r="R118" s="576"/>
      <c r="S118" s="576"/>
      <c r="T118" s="576"/>
      <c r="V118" s="25">
        <f t="shared" si="179"/>
        <v>0</v>
      </c>
      <c r="W118" s="26">
        <f t="shared" si="179"/>
        <v>0</v>
      </c>
      <c r="X118" s="26">
        <f t="shared" si="179"/>
        <v>0</v>
      </c>
      <c r="Y118" s="27">
        <f t="shared" si="179"/>
        <v>0</v>
      </c>
      <c r="Z118" s="25">
        <f t="shared" si="179"/>
        <v>0</v>
      </c>
      <c r="AA118" s="26">
        <f t="shared" si="179"/>
        <v>0</v>
      </c>
      <c r="AB118" s="26">
        <f t="shared" si="179"/>
        <v>0</v>
      </c>
      <c r="AC118" s="27">
        <f t="shared" si="179"/>
        <v>0</v>
      </c>
      <c r="AD118" s="25">
        <f t="shared" si="179"/>
        <v>0</v>
      </c>
      <c r="AE118" s="26">
        <f t="shared" si="179"/>
        <v>0</v>
      </c>
      <c r="AF118" s="26">
        <f t="shared" si="180"/>
        <v>0</v>
      </c>
      <c r="AG118" s="27">
        <f t="shared" si="180"/>
        <v>0</v>
      </c>
      <c r="AH118" s="25">
        <f t="shared" si="180"/>
        <v>0</v>
      </c>
      <c r="AI118" s="26">
        <f t="shared" si="180"/>
        <v>0</v>
      </c>
      <c r="AJ118" s="26">
        <f t="shared" si="180"/>
        <v>0</v>
      </c>
      <c r="AK118" s="27">
        <f t="shared" si="180"/>
        <v>0</v>
      </c>
      <c r="AL118" s="25">
        <f t="shared" si="180"/>
        <v>0</v>
      </c>
      <c r="AM118" s="26">
        <f t="shared" si="180"/>
        <v>0</v>
      </c>
      <c r="AN118" s="26">
        <f t="shared" si="180"/>
        <v>0</v>
      </c>
      <c r="AO118" s="27">
        <f t="shared" si="180"/>
        <v>0</v>
      </c>
      <c r="AP118" s="25">
        <f t="shared" si="181"/>
        <v>0</v>
      </c>
      <c r="AQ118" s="26">
        <f t="shared" si="181"/>
        <v>0</v>
      </c>
      <c r="AR118" s="26">
        <f t="shared" si="181"/>
        <v>0</v>
      </c>
      <c r="AS118" s="27">
        <f t="shared" si="181"/>
        <v>0</v>
      </c>
      <c r="AT118" s="25">
        <f t="shared" si="181"/>
        <v>0</v>
      </c>
      <c r="AU118" s="26">
        <f t="shared" si="181"/>
        <v>0</v>
      </c>
      <c r="AV118" s="26">
        <f t="shared" si="181"/>
        <v>0</v>
      </c>
      <c r="AW118" s="27">
        <f t="shared" si="181"/>
        <v>0</v>
      </c>
      <c r="AX118" s="25">
        <f t="shared" si="181"/>
        <v>0</v>
      </c>
      <c r="AY118" s="26">
        <f t="shared" si="181"/>
        <v>0</v>
      </c>
      <c r="AZ118" s="26">
        <f t="shared" si="182"/>
        <v>0</v>
      </c>
      <c r="BA118" s="27">
        <f t="shared" si="182"/>
        <v>0</v>
      </c>
      <c r="BB118" s="25">
        <f t="shared" si="182"/>
        <v>0</v>
      </c>
      <c r="BC118" s="26">
        <f t="shared" si="182"/>
        <v>0</v>
      </c>
      <c r="BD118" s="26">
        <f t="shared" si="182"/>
        <v>0</v>
      </c>
      <c r="BE118" s="27">
        <f t="shared" si="182"/>
        <v>0</v>
      </c>
      <c r="BF118" s="25">
        <f t="shared" si="182"/>
        <v>0</v>
      </c>
      <c r="BG118" s="26">
        <f t="shared" si="182"/>
        <v>0</v>
      </c>
      <c r="BH118" s="26">
        <f t="shared" si="182"/>
        <v>0</v>
      </c>
      <c r="BI118" s="27">
        <f t="shared" si="182"/>
        <v>0</v>
      </c>
      <c r="BJ118" s="25">
        <f t="shared" si="183"/>
        <v>0</v>
      </c>
      <c r="BK118" s="26">
        <f t="shared" si="183"/>
        <v>0</v>
      </c>
      <c r="BL118" s="26">
        <f t="shared" si="183"/>
        <v>0</v>
      </c>
      <c r="BM118" s="27">
        <f t="shared" si="183"/>
        <v>0</v>
      </c>
      <c r="BN118" s="25">
        <f t="shared" si="183"/>
        <v>0</v>
      </c>
      <c r="BO118" s="26">
        <f t="shared" si="183"/>
        <v>0</v>
      </c>
      <c r="BP118" s="26">
        <f t="shared" si="183"/>
        <v>0</v>
      </c>
      <c r="BQ118" s="27">
        <f t="shared" si="183"/>
        <v>0</v>
      </c>
      <c r="BR118" s="25">
        <f t="shared" si="183"/>
        <v>0</v>
      </c>
      <c r="BS118" s="26">
        <f t="shared" si="183"/>
        <v>0</v>
      </c>
      <c r="BT118" s="26">
        <f t="shared" si="184"/>
        <v>0</v>
      </c>
      <c r="BU118" s="27">
        <f t="shared" si="184"/>
        <v>0</v>
      </c>
      <c r="BV118" s="25">
        <f t="shared" si="184"/>
        <v>0</v>
      </c>
      <c r="BW118" s="26">
        <f t="shared" si="184"/>
        <v>0</v>
      </c>
      <c r="BX118" s="26">
        <f t="shared" si="184"/>
        <v>0</v>
      </c>
      <c r="BY118" s="27">
        <f t="shared" si="184"/>
        <v>0</v>
      </c>
      <c r="BZ118" s="25">
        <f t="shared" si="184"/>
        <v>0</v>
      </c>
      <c r="CA118" s="26">
        <f t="shared" si="184"/>
        <v>0</v>
      </c>
      <c r="CB118" s="26">
        <f t="shared" si="184"/>
        <v>0</v>
      </c>
      <c r="CC118" s="27">
        <f t="shared" si="184"/>
        <v>0</v>
      </c>
      <c r="CD118" s="25">
        <f t="shared" si="185"/>
        <v>0</v>
      </c>
      <c r="CE118" s="26">
        <f t="shared" si="185"/>
        <v>0</v>
      </c>
      <c r="CF118" s="26">
        <f t="shared" si="185"/>
        <v>0</v>
      </c>
      <c r="CG118" s="27">
        <f t="shared" si="185"/>
        <v>0</v>
      </c>
      <c r="CH118" s="25">
        <f t="shared" si="185"/>
        <v>0</v>
      </c>
      <c r="CI118" s="26">
        <f t="shared" si="185"/>
        <v>0</v>
      </c>
      <c r="CJ118" s="26">
        <f t="shared" si="185"/>
        <v>0</v>
      </c>
      <c r="CK118" s="27">
        <f t="shared" si="185"/>
        <v>0</v>
      </c>
      <c r="CL118" s="25">
        <f t="shared" si="185"/>
        <v>0</v>
      </c>
      <c r="CM118" s="26">
        <f t="shared" si="185"/>
        <v>0</v>
      </c>
      <c r="CN118" s="26">
        <f t="shared" si="186"/>
        <v>0</v>
      </c>
      <c r="CO118" s="27">
        <f t="shared" si="186"/>
        <v>0</v>
      </c>
      <c r="CP118" s="25">
        <f t="shared" si="186"/>
        <v>0</v>
      </c>
      <c r="CQ118" s="26">
        <f t="shared" si="186"/>
        <v>0</v>
      </c>
      <c r="CR118" s="26">
        <f t="shared" si="186"/>
        <v>0</v>
      </c>
      <c r="CS118" s="27">
        <f t="shared" si="186"/>
        <v>0</v>
      </c>
      <c r="CT118" s="25">
        <f t="shared" si="186"/>
        <v>0</v>
      </c>
      <c r="CU118" s="26">
        <f t="shared" si="186"/>
        <v>0</v>
      </c>
      <c r="CV118" s="26">
        <f t="shared" si="186"/>
        <v>0</v>
      </c>
      <c r="CW118" s="27">
        <f t="shared" si="186"/>
        <v>0</v>
      </c>
      <c r="CX118" s="25">
        <f t="shared" si="187"/>
        <v>0</v>
      </c>
      <c r="CY118" s="26">
        <f t="shared" si="187"/>
        <v>0</v>
      </c>
      <c r="CZ118" s="26">
        <f t="shared" si="187"/>
        <v>0</v>
      </c>
      <c r="DA118" s="27">
        <f t="shared" si="187"/>
        <v>0</v>
      </c>
      <c r="DB118" s="25">
        <f t="shared" si="187"/>
        <v>0</v>
      </c>
      <c r="DC118" s="26">
        <f t="shared" si="187"/>
        <v>0</v>
      </c>
      <c r="DD118" s="26">
        <f t="shared" si="187"/>
        <v>0</v>
      </c>
      <c r="DE118" s="27">
        <f t="shared" si="187"/>
        <v>0</v>
      </c>
      <c r="DF118" s="25">
        <f t="shared" si="187"/>
        <v>0</v>
      </c>
      <c r="DG118" s="26">
        <f t="shared" si="187"/>
        <v>0</v>
      </c>
      <c r="DH118" s="26">
        <f t="shared" si="188"/>
        <v>0</v>
      </c>
      <c r="DI118" s="27">
        <f t="shared" si="188"/>
        <v>0</v>
      </c>
      <c r="DJ118" s="25">
        <f t="shared" si="188"/>
        <v>0</v>
      </c>
      <c r="DK118" s="26">
        <f t="shared" si="188"/>
        <v>0</v>
      </c>
      <c r="DL118" s="26">
        <f t="shared" si="188"/>
        <v>0</v>
      </c>
      <c r="DM118" s="27">
        <f t="shared" si="188"/>
        <v>0</v>
      </c>
      <c r="DN118" s="7">
        <v>133</v>
      </c>
      <c r="DO118" s="16">
        <f>IFERROR(VLOOKUP(H118,'Cpte exploit'!$A$11:$E$35,4,FALSE),0)</f>
        <v>0</v>
      </c>
      <c r="DP118" s="17">
        <f t="shared" si="134"/>
        <v>0</v>
      </c>
      <c r="DQ118" s="16">
        <f>'Cpte exploit'!$B$39</f>
        <v>0</v>
      </c>
      <c r="DR118" s="17">
        <f t="shared" si="135"/>
        <v>0</v>
      </c>
      <c r="DS118" s="16">
        <f>'Cpte exploit'!$B$40</f>
        <v>0</v>
      </c>
      <c r="DT118" s="17">
        <f t="shared" si="136"/>
        <v>0</v>
      </c>
      <c r="DU118" s="16">
        <f>'Cpte exploit'!$B$41</f>
        <v>0</v>
      </c>
      <c r="DV118" s="16"/>
      <c r="DW118" s="17">
        <f t="shared" si="118"/>
        <v>0</v>
      </c>
      <c r="DX118" s="44">
        <f t="shared" si="137"/>
        <v>0</v>
      </c>
      <c r="DY118" s="44">
        <f t="shared" si="138"/>
        <v>0</v>
      </c>
      <c r="DZ118" s="124">
        <f t="shared" si="122"/>
        <v>0</v>
      </c>
      <c r="EA118" s="15" t="str">
        <f>IFERROR(VLOOKUP(Q118,BDD!$G$2:$H$99,2,FALSE),"")</f>
        <v/>
      </c>
      <c r="EB118" s="15" t="str">
        <f>IFERROR(VLOOKUP(R118,BDD!$G$2:$H$99,2,FALSE),"")</f>
        <v/>
      </c>
      <c r="EC118" s="15" t="str">
        <f>IFERROR(VLOOKUP(S118,BDD!$G$2:$H$99,2,FALSE),"")</f>
        <v/>
      </c>
      <c r="ED118" s="15" t="str">
        <f>IFERROR(VLOOKUP(T118,BDD!$G$2:$H$99,2,FALSE),"")</f>
        <v/>
      </c>
      <c r="EE118" s="15" t="str">
        <f t="shared" si="139"/>
        <v/>
      </c>
      <c r="EF118" s="15" t="str">
        <f t="shared" si="140"/>
        <v/>
      </c>
      <c r="EG118" s="15">
        <f t="shared" si="141"/>
        <v>0</v>
      </c>
      <c r="EH118" s="15">
        <f t="shared" si="142"/>
        <v>0</v>
      </c>
      <c r="EI118" s="15" t="str">
        <f t="shared" si="143"/>
        <v/>
      </c>
      <c r="EJ118" s="15" t="str">
        <f t="shared" si="144"/>
        <v/>
      </c>
      <c r="EK118" s="15">
        <f t="shared" si="145"/>
        <v>0</v>
      </c>
      <c r="EL118" s="15">
        <f t="shared" si="146"/>
        <v>0</v>
      </c>
      <c r="EM118" s="15">
        <f t="shared" si="112"/>
        <v>0</v>
      </c>
      <c r="EN118" s="15">
        <f t="shared" si="113"/>
        <v>0</v>
      </c>
      <c r="EO118" s="15"/>
      <c r="EP118" s="15"/>
      <c r="EQ118" s="15">
        <f t="shared" si="147"/>
        <v>0</v>
      </c>
      <c r="ER118" s="15">
        <f t="shared" si="148"/>
        <v>0</v>
      </c>
      <c r="ES118" s="18">
        <f t="shared" si="119"/>
        <v>0</v>
      </c>
      <c r="ET118" s="19">
        <f t="shared" si="114"/>
        <v>0</v>
      </c>
      <c r="EU118" s="19">
        <f t="shared" si="115"/>
        <v>0</v>
      </c>
      <c r="EV118" s="19">
        <f t="shared" si="116"/>
        <v>0</v>
      </c>
      <c r="EW118" s="19">
        <f t="shared" si="117"/>
        <v>0</v>
      </c>
      <c r="EX118" s="19">
        <f t="shared" si="120"/>
        <v>0</v>
      </c>
      <c r="EY118" s="19">
        <f t="shared" si="121"/>
        <v>0</v>
      </c>
      <c r="EZ118" s="117">
        <f t="shared" si="123"/>
        <v>0</v>
      </c>
      <c r="FA118" s="117"/>
      <c r="FB118" s="7">
        <f>FB116+1</f>
        <v>26</v>
      </c>
    </row>
    <row r="119" spans="1:158" hidden="1" x14ac:dyDescent="0.3">
      <c r="A119" s="119" t="str">
        <f>VLOOKUP(FB119,Info!$A$7:$B$106,2,FALSE)</f>
        <v>Z</v>
      </c>
      <c r="B119" s="119">
        <f>VLOOKUP(A119,Info!$B$7:$D$106,3,FALSE)</f>
        <v>26</v>
      </c>
      <c r="C119" s="120">
        <f>IFERROR(VLOOKUP(A119,Info!$B$7:$AD$106,29,FALSE),"")</f>
        <v>0</v>
      </c>
      <c r="D119" s="120" t="str">
        <f>IFERROR(VLOOKUP(A119,Info!$B$7:$AD$106,28,FALSE),"")</f>
        <v/>
      </c>
      <c r="E119" s="121">
        <f>IFERROR(VLOOKUP(A119,Info!$B$7:$AD$106,13,FALSE),0)</f>
        <v>0</v>
      </c>
      <c r="F119" s="122">
        <f>IFERROR(VLOOKUP(A119,'Base travail'!$B$22:$G$121,4,FALSE)+VLOOKUP(A119,'Base travail'!$B$22:$G$121,5,FALSE),0)</f>
        <v>0</v>
      </c>
      <c r="G119" s="122">
        <f>IFERROR(VLOOKUP(A119,'Base travail'!$B$22:$G$121,6,FALSE),0)</f>
        <v>0</v>
      </c>
      <c r="H119" s="573"/>
      <c r="I119" s="573"/>
      <c r="J119" s="574"/>
      <c r="K119" s="574"/>
      <c r="L119" s="574"/>
      <c r="M119" s="574"/>
      <c r="N119" s="574"/>
      <c r="O119" s="574"/>
      <c r="P119" s="574"/>
      <c r="Q119" s="574"/>
      <c r="R119" s="574"/>
      <c r="S119" s="574"/>
      <c r="T119" s="574"/>
      <c r="V119" s="61">
        <f t="shared" si="179"/>
        <v>0</v>
      </c>
      <c r="W119" s="62">
        <f t="shared" si="179"/>
        <v>0</v>
      </c>
      <c r="X119" s="62">
        <f t="shared" si="179"/>
        <v>0</v>
      </c>
      <c r="Y119" s="63">
        <f t="shared" si="179"/>
        <v>0</v>
      </c>
      <c r="Z119" s="61">
        <f t="shared" si="179"/>
        <v>0</v>
      </c>
      <c r="AA119" s="62">
        <f t="shared" si="179"/>
        <v>0</v>
      </c>
      <c r="AB119" s="62">
        <f t="shared" si="179"/>
        <v>0</v>
      </c>
      <c r="AC119" s="63">
        <f t="shared" si="179"/>
        <v>0</v>
      </c>
      <c r="AD119" s="61">
        <f t="shared" si="179"/>
        <v>0</v>
      </c>
      <c r="AE119" s="62">
        <f t="shared" si="179"/>
        <v>0</v>
      </c>
      <c r="AF119" s="62">
        <f t="shared" si="180"/>
        <v>0</v>
      </c>
      <c r="AG119" s="63">
        <f t="shared" si="180"/>
        <v>0</v>
      </c>
      <c r="AH119" s="61">
        <f t="shared" si="180"/>
        <v>0</v>
      </c>
      <c r="AI119" s="62">
        <f t="shared" si="180"/>
        <v>0</v>
      </c>
      <c r="AJ119" s="62">
        <f t="shared" si="180"/>
        <v>0</v>
      </c>
      <c r="AK119" s="63">
        <f t="shared" si="180"/>
        <v>0</v>
      </c>
      <c r="AL119" s="61">
        <f t="shared" si="180"/>
        <v>0</v>
      </c>
      <c r="AM119" s="62">
        <f t="shared" si="180"/>
        <v>0</v>
      </c>
      <c r="AN119" s="62">
        <f t="shared" si="180"/>
        <v>0</v>
      </c>
      <c r="AO119" s="63">
        <f t="shared" si="180"/>
        <v>0</v>
      </c>
      <c r="AP119" s="61">
        <f t="shared" si="181"/>
        <v>0</v>
      </c>
      <c r="AQ119" s="62">
        <f t="shared" si="181"/>
        <v>0</v>
      </c>
      <c r="AR119" s="62">
        <f t="shared" si="181"/>
        <v>0</v>
      </c>
      <c r="AS119" s="63">
        <f t="shared" si="181"/>
        <v>0</v>
      </c>
      <c r="AT119" s="61">
        <f t="shared" si="181"/>
        <v>0</v>
      </c>
      <c r="AU119" s="62">
        <f t="shared" si="181"/>
        <v>0</v>
      </c>
      <c r="AV119" s="62">
        <f t="shared" si="181"/>
        <v>0</v>
      </c>
      <c r="AW119" s="63">
        <f t="shared" si="181"/>
        <v>0</v>
      </c>
      <c r="AX119" s="61">
        <f t="shared" si="181"/>
        <v>0</v>
      </c>
      <c r="AY119" s="62">
        <f t="shared" si="181"/>
        <v>0</v>
      </c>
      <c r="AZ119" s="62">
        <f t="shared" si="182"/>
        <v>0</v>
      </c>
      <c r="BA119" s="63">
        <f t="shared" si="182"/>
        <v>0</v>
      </c>
      <c r="BB119" s="61">
        <f t="shared" si="182"/>
        <v>0</v>
      </c>
      <c r="BC119" s="62">
        <f t="shared" si="182"/>
        <v>0</v>
      </c>
      <c r="BD119" s="62">
        <f t="shared" si="182"/>
        <v>0</v>
      </c>
      <c r="BE119" s="63">
        <f t="shared" si="182"/>
        <v>0</v>
      </c>
      <c r="BF119" s="61">
        <f t="shared" si="182"/>
        <v>0</v>
      </c>
      <c r="BG119" s="62">
        <f t="shared" si="182"/>
        <v>0</v>
      </c>
      <c r="BH119" s="62">
        <f t="shared" si="182"/>
        <v>0</v>
      </c>
      <c r="BI119" s="63">
        <f t="shared" si="182"/>
        <v>0</v>
      </c>
      <c r="BJ119" s="61">
        <f t="shared" si="183"/>
        <v>0</v>
      </c>
      <c r="BK119" s="62">
        <f t="shared" si="183"/>
        <v>0</v>
      </c>
      <c r="BL119" s="62">
        <f t="shared" si="183"/>
        <v>0</v>
      </c>
      <c r="BM119" s="63">
        <f t="shared" si="183"/>
        <v>0</v>
      </c>
      <c r="BN119" s="61">
        <f t="shared" si="183"/>
        <v>0</v>
      </c>
      <c r="BO119" s="62">
        <f t="shared" si="183"/>
        <v>0</v>
      </c>
      <c r="BP119" s="62">
        <f t="shared" si="183"/>
        <v>0</v>
      </c>
      <c r="BQ119" s="63">
        <f t="shared" si="183"/>
        <v>0</v>
      </c>
      <c r="BR119" s="61">
        <f t="shared" si="183"/>
        <v>0</v>
      </c>
      <c r="BS119" s="62">
        <f t="shared" si="183"/>
        <v>0</v>
      </c>
      <c r="BT119" s="62">
        <f t="shared" si="184"/>
        <v>0</v>
      </c>
      <c r="BU119" s="63">
        <f t="shared" si="184"/>
        <v>0</v>
      </c>
      <c r="BV119" s="61">
        <f t="shared" si="184"/>
        <v>0</v>
      </c>
      <c r="BW119" s="62">
        <f t="shared" si="184"/>
        <v>0</v>
      </c>
      <c r="BX119" s="62">
        <f t="shared" si="184"/>
        <v>0</v>
      </c>
      <c r="BY119" s="63">
        <f t="shared" si="184"/>
        <v>0</v>
      </c>
      <c r="BZ119" s="61">
        <f t="shared" si="184"/>
        <v>0</v>
      </c>
      <c r="CA119" s="62">
        <f t="shared" si="184"/>
        <v>0</v>
      </c>
      <c r="CB119" s="62">
        <f t="shared" si="184"/>
        <v>0</v>
      </c>
      <c r="CC119" s="63">
        <f t="shared" si="184"/>
        <v>0</v>
      </c>
      <c r="CD119" s="61">
        <f t="shared" si="185"/>
        <v>0</v>
      </c>
      <c r="CE119" s="62">
        <f t="shared" si="185"/>
        <v>0</v>
      </c>
      <c r="CF119" s="62">
        <f t="shared" si="185"/>
        <v>0</v>
      </c>
      <c r="CG119" s="63">
        <f t="shared" si="185"/>
        <v>0</v>
      </c>
      <c r="CH119" s="61">
        <f t="shared" si="185"/>
        <v>0</v>
      </c>
      <c r="CI119" s="62">
        <f t="shared" si="185"/>
        <v>0</v>
      </c>
      <c r="CJ119" s="62">
        <f t="shared" si="185"/>
        <v>0</v>
      </c>
      <c r="CK119" s="63">
        <f t="shared" si="185"/>
        <v>0</v>
      </c>
      <c r="CL119" s="61">
        <f t="shared" si="185"/>
        <v>0</v>
      </c>
      <c r="CM119" s="62">
        <f t="shared" si="185"/>
        <v>0</v>
      </c>
      <c r="CN119" s="62">
        <f t="shared" si="186"/>
        <v>0</v>
      </c>
      <c r="CO119" s="63">
        <f t="shared" si="186"/>
        <v>0</v>
      </c>
      <c r="CP119" s="61">
        <f t="shared" si="186"/>
        <v>0</v>
      </c>
      <c r="CQ119" s="62">
        <f t="shared" si="186"/>
        <v>0</v>
      </c>
      <c r="CR119" s="62">
        <f t="shared" si="186"/>
        <v>0</v>
      </c>
      <c r="CS119" s="63">
        <f t="shared" si="186"/>
        <v>0</v>
      </c>
      <c r="CT119" s="61">
        <f t="shared" si="186"/>
        <v>0</v>
      </c>
      <c r="CU119" s="62">
        <f t="shared" si="186"/>
        <v>0</v>
      </c>
      <c r="CV119" s="62">
        <f t="shared" si="186"/>
        <v>0</v>
      </c>
      <c r="CW119" s="63">
        <f t="shared" si="186"/>
        <v>0</v>
      </c>
      <c r="CX119" s="61">
        <f t="shared" si="187"/>
        <v>0</v>
      </c>
      <c r="CY119" s="62">
        <f t="shared" si="187"/>
        <v>0</v>
      </c>
      <c r="CZ119" s="62">
        <f t="shared" si="187"/>
        <v>0</v>
      </c>
      <c r="DA119" s="63">
        <f t="shared" si="187"/>
        <v>0</v>
      </c>
      <c r="DB119" s="61">
        <f t="shared" si="187"/>
        <v>0</v>
      </c>
      <c r="DC119" s="62">
        <f t="shared" si="187"/>
        <v>0</v>
      </c>
      <c r="DD119" s="62">
        <f t="shared" si="187"/>
        <v>0</v>
      </c>
      <c r="DE119" s="63">
        <f t="shared" si="187"/>
        <v>0</v>
      </c>
      <c r="DF119" s="61">
        <f t="shared" si="187"/>
        <v>0</v>
      </c>
      <c r="DG119" s="62">
        <f t="shared" si="187"/>
        <v>0</v>
      </c>
      <c r="DH119" s="62">
        <f t="shared" si="188"/>
        <v>0</v>
      </c>
      <c r="DI119" s="63">
        <f t="shared" si="188"/>
        <v>0</v>
      </c>
      <c r="DJ119" s="61">
        <f t="shared" si="188"/>
        <v>0</v>
      </c>
      <c r="DK119" s="62">
        <f t="shared" si="188"/>
        <v>0</v>
      </c>
      <c r="DL119" s="62">
        <f t="shared" si="188"/>
        <v>0</v>
      </c>
      <c r="DM119" s="63">
        <f t="shared" si="188"/>
        <v>0</v>
      </c>
      <c r="DN119" s="7">
        <v>134</v>
      </c>
      <c r="DO119" s="23">
        <f>IFERROR(VLOOKUP(H119,'Cpte exploit'!$A$11:$E$35,4,FALSE),0)</f>
        <v>0</v>
      </c>
      <c r="DP119" s="24">
        <f t="shared" si="134"/>
        <v>0</v>
      </c>
      <c r="DQ119" s="23">
        <f>'Cpte exploit'!$B$39</f>
        <v>0</v>
      </c>
      <c r="DR119" s="24">
        <f t="shared" si="135"/>
        <v>0</v>
      </c>
      <c r="DS119" s="23">
        <f>'Cpte exploit'!$B$40</f>
        <v>0</v>
      </c>
      <c r="DT119" s="24">
        <f t="shared" si="136"/>
        <v>0</v>
      </c>
      <c r="DU119" s="23">
        <f>'Cpte exploit'!$B$41</f>
        <v>0</v>
      </c>
      <c r="DV119" s="23"/>
      <c r="DW119" s="24">
        <f t="shared" si="118"/>
        <v>0</v>
      </c>
      <c r="DX119" s="45">
        <f t="shared" si="137"/>
        <v>0</v>
      </c>
      <c r="DY119" s="45">
        <f t="shared" si="138"/>
        <v>0</v>
      </c>
      <c r="DZ119" s="123">
        <f t="shared" si="122"/>
        <v>0</v>
      </c>
      <c r="EA119" s="15" t="str">
        <f>IFERROR(VLOOKUP(Q119,BDD!$G$2:$H$99,2,FALSE),"")</f>
        <v/>
      </c>
      <c r="EB119" s="15" t="str">
        <f>IFERROR(VLOOKUP(R119,BDD!$G$2:$H$99,2,FALSE),"")</f>
        <v/>
      </c>
      <c r="EC119" s="15" t="str">
        <f>IFERROR(VLOOKUP(S119,BDD!$G$2:$H$99,2,FALSE),"")</f>
        <v/>
      </c>
      <c r="ED119" s="15" t="str">
        <f>IFERROR(VLOOKUP(T119,BDD!$G$2:$H$99,2,FALSE),"")</f>
        <v/>
      </c>
      <c r="EE119" s="15" t="str">
        <f t="shared" si="139"/>
        <v/>
      </c>
      <c r="EF119" s="15" t="str">
        <f t="shared" si="140"/>
        <v/>
      </c>
      <c r="EG119" s="15">
        <f t="shared" si="141"/>
        <v>0</v>
      </c>
      <c r="EH119" s="15">
        <f t="shared" si="142"/>
        <v>0</v>
      </c>
      <c r="EI119" s="15" t="str">
        <f t="shared" si="143"/>
        <v/>
      </c>
      <c r="EJ119" s="15" t="str">
        <f t="shared" si="144"/>
        <v/>
      </c>
      <c r="EK119" s="15">
        <f t="shared" si="145"/>
        <v>0</v>
      </c>
      <c r="EL119" s="15">
        <f t="shared" si="146"/>
        <v>0</v>
      </c>
      <c r="EM119" s="15">
        <f t="shared" si="112"/>
        <v>0</v>
      </c>
      <c r="EN119" s="15">
        <f t="shared" si="113"/>
        <v>0</v>
      </c>
      <c r="EO119" s="15"/>
      <c r="EP119" s="15"/>
      <c r="EQ119" s="15">
        <f t="shared" si="147"/>
        <v>0</v>
      </c>
      <c r="ER119" s="15">
        <f t="shared" si="148"/>
        <v>0</v>
      </c>
      <c r="ES119" s="18">
        <f t="shared" si="119"/>
        <v>0</v>
      </c>
      <c r="ET119" s="19">
        <f t="shared" si="114"/>
        <v>0</v>
      </c>
      <c r="EU119" s="19">
        <f t="shared" si="115"/>
        <v>0</v>
      </c>
      <c r="EV119" s="19">
        <f t="shared" si="116"/>
        <v>0</v>
      </c>
      <c r="EW119" s="19">
        <f t="shared" si="117"/>
        <v>0</v>
      </c>
      <c r="EX119" s="19">
        <f t="shared" si="120"/>
        <v>0</v>
      </c>
      <c r="EY119" s="19">
        <f t="shared" si="121"/>
        <v>0</v>
      </c>
      <c r="EZ119" s="122">
        <f t="shared" si="123"/>
        <v>0</v>
      </c>
      <c r="FA119" s="122"/>
      <c r="FB119" s="7">
        <f>FB118</f>
        <v>26</v>
      </c>
    </row>
    <row r="120" spans="1:158" hidden="1" x14ac:dyDescent="0.3">
      <c r="A120" s="114" t="str">
        <f>VLOOKUP(FB120,Info!$A$7:$B$106,2,FALSE)</f>
        <v>AA</v>
      </c>
      <c r="B120" s="114">
        <f>VLOOKUP(A120,Info!$B$7:$D$106,3,FALSE)</f>
        <v>27</v>
      </c>
      <c r="C120" s="115">
        <f>IFERROR(VLOOKUP(A120,Info!$B$7:$AD$106,29,FALSE),"")</f>
        <v>0</v>
      </c>
      <c r="D120" s="115" t="str">
        <f>IFERROR(VLOOKUP(A120,Info!$B$7:$AD$106,28,FALSE),"")</f>
        <v/>
      </c>
      <c r="E120" s="116">
        <f>IFERROR(VLOOKUP(A120,Info!$B$7:$AD$106,13,FALSE),0)</f>
        <v>0</v>
      </c>
      <c r="F120" s="117">
        <f>IFERROR(VLOOKUP(A120,'Base travail'!$B$22:$G$121,4,FALSE)+VLOOKUP(A120,'Base travail'!$B$22:$G$121,5,FALSE),0)</f>
        <v>0</v>
      </c>
      <c r="G120" s="117">
        <f>IFERROR(VLOOKUP(A120,'Base travail'!$B$22:$G$121,6,FALSE),0)</f>
        <v>0</v>
      </c>
      <c r="H120" s="575"/>
      <c r="I120" s="575"/>
      <c r="J120" s="576"/>
      <c r="K120" s="576"/>
      <c r="L120" s="576"/>
      <c r="M120" s="576"/>
      <c r="N120" s="576"/>
      <c r="O120" s="576"/>
      <c r="P120" s="576"/>
      <c r="Q120" s="576"/>
      <c r="R120" s="576"/>
      <c r="S120" s="576"/>
      <c r="T120" s="576"/>
      <c r="V120" s="25">
        <f t="shared" si="179"/>
        <v>0</v>
      </c>
      <c r="W120" s="26">
        <f t="shared" si="179"/>
        <v>0</v>
      </c>
      <c r="X120" s="26">
        <f t="shared" si="179"/>
        <v>0</v>
      </c>
      <c r="Y120" s="27">
        <f t="shared" si="179"/>
        <v>0</v>
      </c>
      <c r="Z120" s="25">
        <f t="shared" si="179"/>
        <v>0</v>
      </c>
      <c r="AA120" s="26">
        <f t="shared" si="179"/>
        <v>0</v>
      </c>
      <c r="AB120" s="26">
        <f t="shared" si="179"/>
        <v>0</v>
      </c>
      <c r="AC120" s="27">
        <f t="shared" si="179"/>
        <v>0</v>
      </c>
      <c r="AD120" s="25">
        <f t="shared" si="179"/>
        <v>0</v>
      </c>
      <c r="AE120" s="26">
        <f t="shared" si="179"/>
        <v>0</v>
      </c>
      <c r="AF120" s="26">
        <f t="shared" si="180"/>
        <v>0</v>
      </c>
      <c r="AG120" s="27">
        <f t="shared" si="180"/>
        <v>0</v>
      </c>
      <c r="AH120" s="25">
        <f t="shared" si="180"/>
        <v>0</v>
      </c>
      <c r="AI120" s="26">
        <f t="shared" si="180"/>
        <v>0</v>
      </c>
      <c r="AJ120" s="26">
        <f t="shared" si="180"/>
        <v>0</v>
      </c>
      <c r="AK120" s="27">
        <f t="shared" si="180"/>
        <v>0</v>
      </c>
      <c r="AL120" s="25">
        <f t="shared" si="180"/>
        <v>0</v>
      </c>
      <c r="AM120" s="26">
        <f t="shared" si="180"/>
        <v>0</v>
      </c>
      <c r="AN120" s="26">
        <f t="shared" si="180"/>
        <v>0</v>
      </c>
      <c r="AO120" s="27">
        <f t="shared" si="180"/>
        <v>0</v>
      </c>
      <c r="AP120" s="25">
        <f t="shared" si="181"/>
        <v>0</v>
      </c>
      <c r="AQ120" s="26">
        <f t="shared" si="181"/>
        <v>0</v>
      </c>
      <c r="AR120" s="26">
        <f t="shared" si="181"/>
        <v>0</v>
      </c>
      <c r="AS120" s="27">
        <f t="shared" si="181"/>
        <v>0</v>
      </c>
      <c r="AT120" s="25">
        <f t="shared" si="181"/>
        <v>0</v>
      </c>
      <c r="AU120" s="26">
        <f t="shared" si="181"/>
        <v>0</v>
      </c>
      <c r="AV120" s="26">
        <f t="shared" si="181"/>
        <v>0</v>
      </c>
      <c r="AW120" s="27">
        <f t="shared" si="181"/>
        <v>0</v>
      </c>
      <c r="AX120" s="25">
        <f t="shared" si="181"/>
        <v>0</v>
      </c>
      <c r="AY120" s="26">
        <f t="shared" si="181"/>
        <v>0</v>
      </c>
      <c r="AZ120" s="26">
        <f t="shared" si="182"/>
        <v>0</v>
      </c>
      <c r="BA120" s="27">
        <f t="shared" si="182"/>
        <v>0</v>
      </c>
      <c r="BB120" s="25">
        <f t="shared" si="182"/>
        <v>0</v>
      </c>
      <c r="BC120" s="26">
        <f t="shared" si="182"/>
        <v>0</v>
      </c>
      <c r="BD120" s="26">
        <f t="shared" si="182"/>
        <v>0</v>
      </c>
      <c r="BE120" s="27">
        <f t="shared" si="182"/>
        <v>0</v>
      </c>
      <c r="BF120" s="25">
        <f t="shared" si="182"/>
        <v>0</v>
      </c>
      <c r="BG120" s="26">
        <f t="shared" si="182"/>
        <v>0</v>
      </c>
      <c r="BH120" s="26">
        <f t="shared" si="182"/>
        <v>0</v>
      </c>
      <c r="BI120" s="27">
        <f t="shared" si="182"/>
        <v>0</v>
      </c>
      <c r="BJ120" s="25">
        <f t="shared" si="183"/>
        <v>0</v>
      </c>
      <c r="BK120" s="26">
        <f t="shared" si="183"/>
        <v>0</v>
      </c>
      <c r="BL120" s="26">
        <f t="shared" si="183"/>
        <v>0</v>
      </c>
      <c r="BM120" s="27">
        <f t="shared" si="183"/>
        <v>0</v>
      </c>
      <c r="BN120" s="25">
        <f t="shared" si="183"/>
        <v>0</v>
      </c>
      <c r="BO120" s="26">
        <f t="shared" si="183"/>
        <v>0</v>
      </c>
      <c r="BP120" s="26">
        <f t="shared" si="183"/>
        <v>0</v>
      </c>
      <c r="BQ120" s="27">
        <f t="shared" si="183"/>
        <v>0</v>
      </c>
      <c r="BR120" s="25">
        <f t="shared" si="183"/>
        <v>0</v>
      </c>
      <c r="BS120" s="26">
        <f t="shared" si="183"/>
        <v>0</v>
      </c>
      <c r="BT120" s="26">
        <f t="shared" si="184"/>
        <v>0</v>
      </c>
      <c r="BU120" s="27">
        <f t="shared" si="184"/>
        <v>0</v>
      </c>
      <c r="BV120" s="25">
        <f t="shared" si="184"/>
        <v>0</v>
      </c>
      <c r="BW120" s="26">
        <f t="shared" si="184"/>
        <v>0</v>
      </c>
      <c r="BX120" s="26">
        <f t="shared" si="184"/>
        <v>0</v>
      </c>
      <c r="BY120" s="27">
        <f t="shared" si="184"/>
        <v>0</v>
      </c>
      <c r="BZ120" s="25">
        <f t="shared" si="184"/>
        <v>0</v>
      </c>
      <c r="CA120" s="26">
        <f t="shared" si="184"/>
        <v>0</v>
      </c>
      <c r="CB120" s="26">
        <f t="shared" si="184"/>
        <v>0</v>
      </c>
      <c r="CC120" s="27">
        <f t="shared" si="184"/>
        <v>0</v>
      </c>
      <c r="CD120" s="25">
        <f t="shared" si="185"/>
        <v>0</v>
      </c>
      <c r="CE120" s="26">
        <f t="shared" si="185"/>
        <v>0</v>
      </c>
      <c r="CF120" s="26">
        <f t="shared" si="185"/>
        <v>0</v>
      </c>
      <c r="CG120" s="27">
        <f t="shared" si="185"/>
        <v>0</v>
      </c>
      <c r="CH120" s="25">
        <f t="shared" si="185"/>
        <v>0</v>
      </c>
      <c r="CI120" s="26">
        <f t="shared" si="185"/>
        <v>0</v>
      </c>
      <c r="CJ120" s="26">
        <f t="shared" si="185"/>
        <v>0</v>
      </c>
      <c r="CK120" s="27">
        <f t="shared" si="185"/>
        <v>0</v>
      </c>
      <c r="CL120" s="25">
        <f t="shared" si="185"/>
        <v>0</v>
      </c>
      <c r="CM120" s="26">
        <f t="shared" si="185"/>
        <v>0</v>
      </c>
      <c r="CN120" s="26">
        <f t="shared" si="186"/>
        <v>0</v>
      </c>
      <c r="CO120" s="27">
        <f t="shared" si="186"/>
        <v>0</v>
      </c>
      <c r="CP120" s="25">
        <f t="shared" si="186"/>
        <v>0</v>
      </c>
      <c r="CQ120" s="26">
        <f t="shared" si="186"/>
        <v>0</v>
      </c>
      <c r="CR120" s="26">
        <f t="shared" si="186"/>
        <v>0</v>
      </c>
      <c r="CS120" s="27">
        <f t="shared" si="186"/>
        <v>0</v>
      </c>
      <c r="CT120" s="25">
        <f t="shared" si="186"/>
        <v>0</v>
      </c>
      <c r="CU120" s="26">
        <f t="shared" si="186"/>
        <v>0</v>
      </c>
      <c r="CV120" s="26">
        <f t="shared" si="186"/>
        <v>0</v>
      </c>
      <c r="CW120" s="27">
        <f t="shared" si="186"/>
        <v>0</v>
      </c>
      <c r="CX120" s="25">
        <f t="shared" si="187"/>
        <v>0</v>
      </c>
      <c r="CY120" s="26">
        <f t="shared" si="187"/>
        <v>0</v>
      </c>
      <c r="CZ120" s="26">
        <f t="shared" si="187"/>
        <v>0</v>
      </c>
      <c r="DA120" s="27">
        <f t="shared" si="187"/>
        <v>0</v>
      </c>
      <c r="DB120" s="25">
        <f t="shared" si="187"/>
        <v>0</v>
      </c>
      <c r="DC120" s="26">
        <f t="shared" si="187"/>
        <v>0</v>
      </c>
      <c r="DD120" s="26">
        <f t="shared" si="187"/>
        <v>0</v>
      </c>
      <c r="DE120" s="27">
        <f t="shared" si="187"/>
        <v>0</v>
      </c>
      <c r="DF120" s="25">
        <f t="shared" si="187"/>
        <v>0</v>
      </c>
      <c r="DG120" s="26">
        <f t="shared" si="187"/>
        <v>0</v>
      </c>
      <c r="DH120" s="26">
        <f t="shared" si="188"/>
        <v>0</v>
      </c>
      <c r="DI120" s="27">
        <f t="shared" si="188"/>
        <v>0</v>
      </c>
      <c r="DJ120" s="25">
        <f t="shared" si="188"/>
        <v>0</v>
      </c>
      <c r="DK120" s="26">
        <f t="shared" si="188"/>
        <v>0</v>
      </c>
      <c r="DL120" s="26">
        <f t="shared" si="188"/>
        <v>0</v>
      </c>
      <c r="DM120" s="27">
        <f t="shared" si="188"/>
        <v>0</v>
      </c>
      <c r="DN120" s="7">
        <v>35</v>
      </c>
      <c r="DO120" s="16">
        <f>IFERROR(VLOOKUP(H120,'Cpte exploit'!$A$11:$E$35,4,FALSE),0)</f>
        <v>0</v>
      </c>
      <c r="DP120" s="17">
        <f t="shared" ref="DP120:DP151" si="189">ET120*DO120</f>
        <v>0</v>
      </c>
      <c r="DQ120" s="16">
        <f>'Cpte exploit'!$B$39</f>
        <v>0</v>
      </c>
      <c r="DR120" s="17">
        <f t="shared" ref="DR120:DR151" si="190">EU120*(DO120+DO120*DQ120)</f>
        <v>0</v>
      </c>
      <c r="DS120" s="16">
        <f>'Cpte exploit'!$B$40</f>
        <v>0</v>
      </c>
      <c r="DT120" s="17">
        <f t="shared" ref="DT120:DT151" si="191">(EV120+EW120)*(DO120+DO120*DS120)</f>
        <v>0</v>
      </c>
      <c r="DU120" s="16">
        <f>'Cpte exploit'!$B$41</f>
        <v>0</v>
      </c>
      <c r="DV120" s="16"/>
      <c r="DW120" s="17">
        <f t="shared" si="118"/>
        <v>0</v>
      </c>
      <c r="DX120" s="44">
        <f t="shared" ref="DX120:DX151" si="192">ET120+EV120</f>
        <v>0</v>
      </c>
      <c r="DY120" s="44">
        <f t="shared" ref="DY120:DY151" si="193">EU120+EW120</f>
        <v>0</v>
      </c>
      <c r="DZ120" s="124">
        <f t="shared" si="122"/>
        <v>0</v>
      </c>
      <c r="EA120" s="15" t="str">
        <f>IFERROR(VLOOKUP(Q120,BDD!$G$2:$H$99,2,FALSE),"")</f>
        <v/>
      </c>
      <c r="EB120" s="15" t="str">
        <f>IFERROR(VLOOKUP(R120,BDD!$G$2:$H$99,2,FALSE),"")</f>
        <v/>
      </c>
      <c r="EC120" s="15" t="str">
        <f>IFERROR(VLOOKUP(S120,BDD!$G$2:$H$99,2,FALSE),"")</f>
        <v/>
      </c>
      <c r="ED120" s="15" t="str">
        <f>IFERROR(VLOOKUP(T120,BDD!$G$2:$H$99,2,FALSE),"")</f>
        <v/>
      </c>
      <c r="EE120" s="15" t="str">
        <f t="shared" ref="EE120:EE151" si="194">IF(EB120&lt;EA120,0,EA120)</f>
        <v/>
      </c>
      <c r="EF120" s="15" t="str">
        <f t="shared" ref="EF120:EF151" si="195">EB120</f>
        <v/>
      </c>
      <c r="EG120" s="15">
        <f t="shared" ref="EG120:EG151" si="196">IF(EA120=EE120,0,EA120)</f>
        <v>0</v>
      </c>
      <c r="EH120" s="15">
        <f t="shared" ref="EH120:EH151" si="197">IF(EB120&lt;EA120,24,IF(EB120=EF120,0,EB120))</f>
        <v>0</v>
      </c>
      <c r="EI120" s="15" t="str">
        <f t="shared" ref="EI120:EI151" si="198">IF(ED120&lt;EC120,0,EC120)</f>
        <v/>
      </c>
      <c r="EJ120" s="15" t="str">
        <f t="shared" ref="EJ120:EJ151" si="199">ED120</f>
        <v/>
      </c>
      <c r="EK120" s="15">
        <f t="shared" ref="EK120:EK151" si="200">IF(EC120=EI120,0,EC120)</f>
        <v>0</v>
      </c>
      <c r="EL120" s="15">
        <f t="shared" ref="EL120:EL151" si="201">IF(ED120&lt;EC120,24,IF(ED120=EJ120,0,ED120))</f>
        <v>0</v>
      </c>
      <c r="EM120" s="15">
        <f t="shared" si="112"/>
        <v>0</v>
      </c>
      <c r="EN120" s="15">
        <f t="shared" si="113"/>
        <v>0</v>
      </c>
      <c r="EO120" s="15"/>
      <c r="EP120" s="15"/>
      <c r="EQ120" s="15">
        <f t="shared" ref="EQ120:EQ151" si="202">COUNTA(J120:O120)</f>
        <v>0</v>
      </c>
      <c r="ER120" s="15">
        <f t="shared" ref="ER120:ER151" si="203">COUNTA(P120)</f>
        <v>0</v>
      </c>
      <c r="ES120" s="18">
        <f t="shared" si="119"/>
        <v>0</v>
      </c>
      <c r="ET120" s="19">
        <f t="shared" si="114"/>
        <v>0</v>
      </c>
      <c r="EU120" s="19">
        <f t="shared" si="115"/>
        <v>0</v>
      </c>
      <c r="EV120" s="19">
        <f t="shared" si="116"/>
        <v>0</v>
      </c>
      <c r="EW120" s="19">
        <f t="shared" si="117"/>
        <v>0</v>
      </c>
      <c r="EX120" s="19">
        <f t="shared" si="120"/>
        <v>0</v>
      </c>
      <c r="EY120" s="19">
        <f t="shared" si="121"/>
        <v>0</v>
      </c>
      <c r="EZ120" s="117">
        <f t="shared" si="123"/>
        <v>0</v>
      </c>
      <c r="FA120" s="117"/>
      <c r="FB120" s="7">
        <f>FB118+1</f>
        <v>27</v>
      </c>
    </row>
    <row r="121" spans="1:158" hidden="1" x14ac:dyDescent="0.3">
      <c r="A121" s="119" t="str">
        <f>VLOOKUP(FB121,Info!$A$7:$B$106,2,FALSE)</f>
        <v>AA</v>
      </c>
      <c r="B121" s="119">
        <f>VLOOKUP(A121,Info!$B$7:$D$106,3,FALSE)</f>
        <v>27</v>
      </c>
      <c r="C121" s="120">
        <f>IFERROR(VLOOKUP(A121,Info!$B$7:$AD$106,29,FALSE),"")</f>
        <v>0</v>
      </c>
      <c r="D121" s="120" t="str">
        <f>IFERROR(VLOOKUP(A121,Info!$B$7:$AD$106,28,FALSE),"")</f>
        <v/>
      </c>
      <c r="E121" s="121">
        <f>IFERROR(VLOOKUP(A121,Info!$B$7:$AD$106,13,FALSE),0)</f>
        <v>0</v>
      </c>
      <c r="F121" s="122">
        <f>IFERROR(VLOOKUP(A121,'Base travail'!$B$22:$G$121,4,FALSE)+VLOOKUP(A121,'Base travail'!$B$22:$G$121,5,FALSE),0)</f>
        <v>0</v>
      </c>
      <c r="G121" s="122">
        <f>IFERROR(VLOOKUP(A121,'Base travail'!$B$22:$G$121,6,FALSE),0)</f>
        <v>0</v>
      </c>
      <c r="H121" s="573"/>
      <c r="I121" s="573"/>
      <c r="J121" s="574"/>
      <c r="K121" s="574"/>
      <c r="L121" s="574"/>
      <c r="M121" s="574"/>
      <c r="N121" s="574"/>
      <c r="O121" s="574"/>
      <c r="P121" s="574"/>
      <c r="Q121" s="574"/>
      <c r="R121" s="574"/>
      <c r="S121" s="574"/>
      <c r="T121" s="574"/>
      <c r="V121" s="61">
        <f t="shared" si="179"/>
        <v>0</v>
      </c>
      <c r="W121" s="62">
        <f t="shared" si="179"/>
        <v>0</v>
      </c>
      <c r="X121" s="62">
        <f t="shared" si="179"/>
        <v>0</v>
      </c>
      <c r="Y121" s="63">
        <f t="shared" si="179"/>
        <v>0</v>
      </c>
      <c r="Z121" s="61">
        <f t="shared" si="179"/>
        <v>0</v>
      </c>
      <c r="AA121" s="62">
        <f t="shared" si="179"/>
        <v>0</v>
      </c>
      <c r="AB121" s="62">
        <f t="shared" si="179"/>
        <v>0</v>
      </c>
      <c r="AC121" s="63">
        <f t="shared" si="179"/>
        <v>0</v>
      </c>
      <c r="AD121" s="61">
        <f t="shared" si="179"/>
        <v>0</v>
      </c>
      <c r="AE121" s="62">
        <f t="shared" si="179"/>
        <v>0</v>
      </c>
      <c r="AF121" s="62">
        <f t="shared" si="180"/>
        <v>0</v>
      </c>
      <c r="AG121" s="63">
        <f t="shared" si="180"/>
        <v>0</v>
      </c>
      <c r="AH121" s="61">
        <f t="shared" si="180"/>
        <v>0</v>
      </c>
      <c r="AI121" s="62">
        <f t="shared" si="180"/>
        <v>0</v>
      </c>
      <c r="AJ121" s="62">
        <f t="shared" si="180"/>
        <v>0</v>
      </c>
      <c r="AK121" s="63">
        <f t="shared" si="180"/>
        <v>0</v>
      </c>
      <c r="AL121" s="61">
        <f t="shared" si="180"/>
        <v>0</v>
      </c>
      <c r="AM121" s="62">
        <f t="shared" si="180"/>
        <v>0</v>
      </c>
      <c r="AN121" s="62">
        <f t="shared" si="180"/>
        <v>0</v>
      </c>
      <c r="AO121" s="63">
        <f t="shared" si="180"/>
        <v>0</v>
      </c>
      <c r="AP121" s="61">
        <f t="shared" si="181"/>
        <v>0</v>
      </c>
      <c r="AQ121" s="62">
        <f t="shared" si="181"/>
        <v>0</v>
      </c>
      <c r="AR121" s="62">
        <f t="shared" si="181"/>
        <v>0</v>
      </c>
      <c r="AS121" s="63">
        <f t="shared" si="181"/>
        <v>0</v>
      </c>
      <c r="AT121" s="61">
        <f t="shared" si="181"/>
        <v>0</v>
      </c>
      <c r="AU121" s="62">
        <f t="shared" si="181"/>
        <v>0</v>
      </c>
      <c r="AV121" s="62">
        <f t="shared" si="181"/>
        <v>0</v>
      </c>
      <c r="AW121" s="63">
        <f t="shared" si="181"/>
        <v>0</v>
      </c>
      <c r="AX121" s="61">
        <f t="shared" si="181"/>
        <v>0</v>
      </c>
      <c r="AY121" s="62">
        <f t="shared" si="181"/>
        <v>0</v>
      </c>
      <c r="AZ121" s="62">
        <f t="shared" si="182"/>
        <v>0</v>
      </c>
      <c r="BA121" s="63">
        <f t="shared" si="182"/>
        <v>0</v>
      </c>
      <c r="BB121" s="61">
        <f t="shared" si="182"/>
        <v>0</v>
      </c>
      <c r="BC121" s="62">
        <f t="shared" si="182"/>
        <v>0</v>
      </c>
      <c r="BD121" s="62">
        <f t="shared" si="182"/>
        <v>0</v>
      </c>
      <c r="BE121" s="63">
        <f t="shared" si="182"/>
        <v>0</v>
      </c>
      <c r="BF121" s="61">
        <f t="shared" si="182"/>
        <v>0</v>
      </c>
      <c r="BG121" s="62">
        <f t="shared" si="182"/>
        <v>0</v>
      </c>
      <c r="BH121" s="62">
        <f t="shared" si="182"/>
        <v>0</v>
      </c>
      <c r="BI121" s="63">
        <f t="shared" si="182"/>
        <v>0</v>
      </c>
      <c r="BJ121" s="61">
        <f t="shared" si="183"/>
        <v>0</v>
      </c>
      <c r="BK121" s="62">
        <f t="shared" si="183"/>
        <v>0</v>
      </c>
      <c r="BL121" s="62">
        <f t="shared" si="183"/>
        <v>0</v>
      </c>
      <c r="BM121" s="63">
        <f t="shared" si="183"/>
        <v>0</v>
      </c>
      <c r="BN121" s="61">
        <f t="shared" si="183"/>
        <v>0</v>
      </c>
      <c r="BO121" s="62">
        <f t="shared" si="183"/>
        <v>0</v>
      </c>
      <c r="BP121" s="62">
        <f t="shared" si="183"/>
        <v>0</v>
      </c>
      <c r="BQ121" s="63">
        <f t="shared" si="183"/>
        <v>0</v>
      </c>
      <c r="BR121" s="61">
        <f t="shared" si="183"/>
        <v>0</v>
      </c>
      <c r="BS121" s="62">
        <f t="shared" si="183"/>
        <v>0</v>
      </c>
      <c r="BT121" s="62">
        <f t="shared" si="184"/>
        <v>0</v>
      </c>
      <c r="BU121" s="63">
        <f t="shared" si="184"/>
        <v>0</v>
      </c>
      <c r="BV121" s="61">
        <f t="shared" si="184"/>
        <v>0</v>
      </c>
      <c r="BW121" s="62">
        <f t="shared" si="184"/>
        <v>0</v>
      </c>
      <c r="BX121" s="62">
        <f t="shared" si="184"/>
        <v>0</v>
      </c>
      <c r="BY121" s="63">
        <f t="shared" si="184"/>
        <v>0</v>
      </c>
      <c r="BZ121" s="61">
        <f t="shared" si="184"/>
        <v>0</v>
      </c>
      <c r="CA121" s="62">
        <f t="shared" si="184"/>
        <v>0</v>
      </c>
      <c r="CB121" s="62">
        <f t="shared" si="184"/>
        <v>0</v>
      </c>
      <c r="CC121" s="63">
        <f t="shared" si="184"/>
        <v>0</v>
      </c>
      <c r="CD121" s="61">
        <f t="shared" si="185"/>
        <v>0</v>
      </c>
      <c r="CE121" s="62">
        <f t="shared" si="185"/>
        <v>0</v>
      </c>
      <c r="CF121" s="62">
        <f t="shared" si="185"/>
        <v>0</v>
      </c>
      <c r="CG121" s="63">
        <f t="shared" si="185"/>
        <v>0</v>
      </c>
      <c r="CH121" s="61">
        <f t="shared" si="185"/>
        <v>0</v>
      </c>
      <c r="CI121" s="62">
        <f t="shared" si="185"/>
        <v>0</v>
      </c>
      <c r="CJ121" s="62">
        <f t="shared" si="185"/>
        <v>0</v>
      </c>
      <c r="CK121" s="63">
        <f t="shared" si="185"/>
        <v>0</v>
      </c>
      <c r="CL121" s="61">
        <f t="shared" si="185"/>
        <v>0</v>
      </c>
      <c r="CM121" s="62">
        <f t="shared" si="185"/>
        <v>0</v>
      </c>
      <c r="CN121" s="62">
        <f t="shared" si="186"/>
        <v>0</v>
      </c>
      <c r="CO121" s="63">
        <f t="shared" si="186"/>
        <v>0</v>
      </c>
      <c r="CP121" s="61">
        <f t="shared" si="186"/>
        <v>0</v>
      </c>
      <c r="CQ121" s="62">
        <f t="shared" si="186"/>
        <v>0</v>
      </c>
      <c r="CR121" s="62">
        <f t="shared" si="186"/>
        <v>0</v>
      </c>
      <c r="CS121" s="63">
        <f t="shared" si="186"/>
        <v>0</v>
      </c>
      <c r="CT121" s="61">
        <f t="shared" si="186"/>
        <v>0</v>
      </c>
      <c r="CU121" s="62">
        <f t="shared" si="186"/>
        <v>0</v>
      </c>
      <c r="CV121" s="62">
        <f t="shared" si="186"/>
        <v>0</v>
      </c>
      <c r="CW121" s="63">
        <f t="shared" si="186"/>
        <v>0</v>
      </c>
      <c r="CX121" s="61">
        <f t="shared" si="187"/>
        <v>0</v>
      </c>
      <c r="CY121" s="62">
        <f t="shared" si="187"/>
        <v>0</v>
      </c>
      <c r="CZ121" s="62">
        <f t="shared" si="187"/>
        <v>0</v>
      </c>
      <c r="DA121" s="63">
        <f t="shared" si="187"/>
        <v>0</v>
      </c>
      <c r="DB121" s="61">
        <f t="shared" si="187"/>
        <v>0</v>
      </c>
      <c r="DC121" s="62">
        <f t="shared" si="187"/>
        <v>0</v>
      </c>
      <c r="DD121" s="62">
        <f t="shared" si="187"/>
        <v>0</v>
      </c>
      <c r="DE121" s="63">
        <f t="shared" si="187"/>
        <v>0</v>
      </c>
      <c r="DF121" s="61">
        <f t="shared" si="187"/>
        <v>0</v>
      </c>
      <c r="DG121" s="62">
        <f t="shared" si="187"/>
        <v>0</v>
      </c>
      <c r="DH121" s="62">
        <f t="shared" si="188"/>
        <v>0</v>
      </c>
      <c r="DI121" s="63">
        <f t="shared" si="188"/>
        <v>0</v>
      </c>
      <c r="DJ121" s="61">
        <f t="shared" si="188"/>
        <v>0</v>
      </c>
      <c r="DK121" s="62">
        <f t="shared" si="188"/>
        <v>0</v>
      </c>
      <c r="DL121" s="62">
        <f t="shared" si="188"/>
        <v>0</v>
      </c>
      <c r="DM121" s="63">
        <f t="shared" si="188"/>
        <v>0</v>
      </c>
      <c r="DN121" s="7">
        <v>36</v>
      </c>
      <c r="DO121" s="23">
        <f>IFERROR(VLOOKUP(H121,'Cpte exploit'!$A$11:$E$35,4,FALSE),0)</f>
        <v>0</v>
      </c>
      <c r="DP121" s="24">
        <f t="shared" si="189"/>
        <v>0</v>
      </c>
      <c r="DQ121" s="23">
        <f>'Cpte exploit'!$B$39</f>
        <v>0</v>
      </c>
      <c r="DR121" s="24">
        <f t="shared" si="190"/>
        <v>0</v>
      </c>
      <c r="DS121" s="23">
        <f>'Cpte exploit'!$B$40</f>
        <v>0</v>
      </c>
      <c r="DT121" s="24">
        <f t="shared" si="191"/>
        <v>0</v>
      </c>
      <c r="DU121" s="23">
        <f>'Cpte exploit'!$B$41</f>
        <v>0</v>
      </c>
      <c r="DV121" s="23"/>
      <c r="DW121" s="24">
        <f t="shared" si="118"/>
        <v>0</v>
      </c>
      <c r="DX121" s="45">
        <f t="shared" si="192"/>
        <v>0</v>
      </c>
      <c r="DY121" s="45">
        <f t="shared" si="193"/>
        <v>0</v>
      </c>
      <c r="DZ121" s="123">
        <f t="shared" si="122"/>
        <v>0</v>
      </c>
      <c r="EA121" s="15" t="str">
        <f>IFERROR(VLOOKUP(Q121,BDD!$G$2:$H$99,2,FALSE),"")</f>
        <v/>
      </c>
      <c r="EB121" s="15" t="str">
        <f>IFERROR(VLOOKUP(R121,BDD!$G$2:$H$99,2,FALSE),"")</f>
        <v/>
      </c>
      <c r="EC121" s="15" t="str">
        <f>IFERROR(VLOOKUP(S121,BDD!$G$2:$H$99,2,FALSE),"")</f>
        <v/>
      </c>
      <c r="ED121" s="15" t="str">
        <f>IFERROR(VLOOKUP(T121,BDD!$G$2:$H$99,2,FALSE),"")</f>
        <v/>
      </c>
      <c r="EE121" s="15" t="str">
        <f t="shared" si="194"/>
        <v/>
      </c>
      <c r="EF121" s="15" t="str">
        <f t="shared" si="195"/>
        <v/>
      </c>
      <c r="EG121" s="15">
        <f t="shared" si="196"/>
        <v>0</v>
      </c>
      <c r="EH121" s="15">
        <f t="shared" si="197"/>
        <v>0</v>
      </c>
      <c r="EI121" s="15" t="str">
        <f t="shared" si="198"/>
        <v/>
      </c>
      <c r="EJ121" s="15" t="str">
        <f t="shared" si="199"/>
        <v/>
      </c>
      <c r="EK121" s="15">
        <f t="shared" si="200"/>
        <v>0</v>
      </c>
      <c r="EL121" s="15">
        <f t="shared" si="201"/>
        <v>0</v>
      </c>
      <c r="EM121" s="15">
        <f t="shared" si="112"/>
        <v>0</v>
      </c>
      <c r="EN121" s="15">
        <f t="shared" si="113"/>
        <v>0</v>
      </c>
      <c r="EO121" s="15"/>
      <c r="EP121" s="15"/>
      <c r="EQ121" s="15">
        <f t="shared" si="202"/>
        <v>0</v>
      </c>
      <c r="ER121" s="15">
        <f t="shared" si="203"/>
        <v>0</v>
      </c>
      <c r="ES121" s="18">
        <f t="shared" si="119"/>
        <v>0</v>
      </c>
      <c r="ET121" s="19">
        <f t="shared" si="114"/>
        <v>0</v>
      </c>
      <c r="EU121" s="19">
        <f t="shared" si="115"/>
        <v>0</v>
      </c>
      <c r="EV121" s="19">
        <f t="shared" si="116"/>
        <v>0</v>
      </c>
      <c r="EW121" s="19">
        <f t="shared" si="117"/>
        <v>0</v>
      </c>
      <c r="EX121" s="19">
        <f t="shared" si="120"/>
        <v>0</v>
      </c>
      <c r="EY121" s="19">
        <f t="shared" si="121"/>
        <v>0</v>
      </c>
      <c r="EZ121" s="122">
        <f t="shared" si="123"/>
        <v>0</v>
      </c>
      <c r="FA121" s="122"/>
      <c r="FB121" s="7">
        <f>FB120</f>
        <v>27</v>
      </c>
    </row>
    <row r="122" spans="1:158" hidden="1" x14ac:dyDescent="0.3">
      <c r="A122" s="114" t="str">
        <f>VLOOKUP(FB122,Info!$A$7:$B$106,2,FALSE)</f>
        <v>AB</v>
      </c>
      <c r="B122" s="114">
        <f>VLOOKUP(A122,Info!$B$7:$D$106,3,FALSE)</f>
        <v>28</v>
      </c>
      <c r="C122" s="115">
        <f>IFERROR(VLOOKUP(A122,Info!$B$7:$AD$106,29,FALSE),"")</f>
        <v>0</v>
      </c>
      <c r="D122" s="115" t="str">
        <f>IFERROR(VLOOKUP(A122,Info!$B$7:$AD$106,28,FALSE),"")</f>
        <v/>
      </c>
      <c r="E122" s="116">
        <f>IFERROR(VLOOKUP(A122,Info!$B$7:$AD$106,13,FALSE),0)</f>
        <v>0</v>
      </c>
      <c r="F122" s="117">
        <f>IFERROR(VLOOKUP(A122,'Base travail'!$B$22:$G$121,4,FALSE)+VLOOKUP(A122,'Base travail'!$B$22:$G$121,5,FALSE),0)</f>
        <v>0</v>
      </c>
      <c r="G122" s="117">
        <f>IFERROR(VLOOKUP(A122,'Base travail'!$B$22:$G$121,6,FALSE),0)</f>
        <v>0</v>
      </c>
      <c r="H122" s="575"/>
      <c r="I122" s="575"/>
      <c r="J122" s="576"/>
      <c r="K122" s="576"/>
      <c r="L122" s="576"/>
      <c r="M122" s="576"/>
      <c r="N122" s="576"/>
      <c r="O122" s="576"/>
      <c r="P122" s="576"/>
      <c r="Q122" s="576"/>
      <c r="R122" s="576"/>
      <c r="S122" s="576"/>
      <c r="T122" s="576"/>
      <c r="V122" s="25">
        <f t="shared" si="179"/>
        <v>0</v>
      </c>
      <c r="W122" s="26">
        <f t="shared" si="179"/>
        <v>0</v>
      </c>
      <c r="X122" s="26">
        <f t="shared" si="179"/>
        <v>0</v>
      </c>
      <c r="Y122" s="27">
        <f t="shared" si="179"/>
        <v>0</v>
      </c>
      <c r="Z122" s="25">
        <f t="shared" si="179"/>
        <v>0</v>
      </c>
      <c r="AA122" s="26">
        <f t="shared" si="179"/>
        <v>0</v>
      </c>
      <c r="AB122" s="26">
        <f t="shared" si="179"/>
        <v>0</v>
      </c>
      <c r="AC122" s="27">
        <f t="shared" si="179"/>
        <v>0</v>
      </c>
      <c r="AD122" s="25">
        <f t="shared" si="179"/>
        <v>0</v>
      </c>
      <c r="AE122" s="26">
        <f t="shared" si="179"/>
        <v>0</v>
      </c>
      <c r="AF122" s="26">
        <f t="shared" si="180"/>
        <v>0</v>
      </c>
      <c r="AG122" s="27">
        <f t="shared" si="180"/>
        <v>0</v>
      </c>
      <c r="AH122" s="25">
        <f t="shared" si="180"/>
        <v>0</v>
      </c>
      <c r="AI122" s="26">
        <f t="shared" si="180"/>
        <v>0</v>
      </c>
      <c r="AJ122" s="26">
        <f t="shared" si="180"/>
        <v>0</v>
      </c>
      <c r="AK122" s="27">
        <f t="shared" si="180"/>
        <v>0</v>
      </c>
      <c r="AL122" s="25">
        <f t="shared" si="180"/>
        <v>0</v>
      </c>
      <c r="AM122" s="26">
        <f t="shared" si="180"/>
        <v>0</v>
      </c>
      <c r="AN122" s="26">
        <f t="shared" si="180"/>
        <v>0</v>
      </c>
      <c r="AO122" s="27">
        <f t="shared" si="180"/>
        <v>0</v>
      </c>
      <c r="AP122" s="25">
        <f t="shared" si="181"/>
        <v>0</v>
      </c>
      <c r="AQ122" s="26">
        <f t="shared" si="181"/>
        <v>0</v>
      </c>
      <c r="AR122" s="26">
        <f t="shared" si="181"/>
        <v>0</v>
      </c>
      <c r="AS122" s="27">
        <f t="shared" si="181"/>
        <v>0</v>
      </c>
      <c r="AT122" s="25">
        <f t="shared" si="181"/>
        <v>0</v>
      </c>
      <c r="AU122" s="26">
        <f t="shared" si="181"/>
        <v>0</v>
      </c>
      <c r="AV122" s="26">
        <f t="shared" si="181"/>
        <v>0</v>
      </c>
      <c r="AW122" s="27">
        <f t="shared" si="181"/>
        <v>0</v>
      </c>
      <c r="AX122" s="25">
        <f t="shared" si="181"/>
        <v>0</v>
      </c>
      <c r="AY122" s="26">
        <f t="shared" si="181"/>
        <v>0</v>
      </c>
      <c r="AZ122" s="26">
        <f t="shared" si="182"/>
        <v>0</v>
      </c>
      <c r="BA122" s="27">
        <f t="shared" si="182"/>
        <v>0</v>
      </c>
      <c r="BB122" s="25">
        <f t="shared" si="182"/>
        <v>0</v>
      </c>
      <c r="BC122" s="26">
        <f t="shared" si="182"/>
        <v>0</v>
      </c>
      <c r="BD122" s="26">
        <f t="shared" si="182"/>
        <v>0</v>
      </c>
      <c r="BE122" s="27">
        <f t="shared" si="182"/>
        <v>0</v>
      </c>
      <c r="BF122" s="25">
        <f t="shared" si="182"/>
        <v>0</v>
      </c>
      <c r="BG122" s="26">
        <f t="shared" si="182"/>
        <v>0</v>
      </c>
      <c r="BH122" s="26">
        <f t="shared" si="182"/>
        <v>0</v>
      </c>
      <c r="BI122" s="27">
        <f t="shared" si="182"/>
        <v>0</v>
      </c>
      <c r="BJ122" s="25">
        <f t="shared" si="183"/>
        <v>0</v>
      </c>
      <c r="BK122" s="26">
        <f t="shared" si="183"/>
        <v>0</v>
      </c>
      <c r="BL122" s="26">
        <f t="shared" si="183"/>
        <v>0</v>
      </c>
      <c r="BM122" s="27">
        <f t="shared" si="183"/>
        <v>0</v>
      </c>
      <c r="BN122" s="25">
        <f t="shared" si="183"/>
        <v>0</v>
      </c>
      <c r="BO122" s="26">
        <f t="shared" si="183"/>
        <v>0</v>
      </c>
      <c r="BP122" s="26">
        <f t="shared" si="183"/>
        <v>0</v>
      </c>
      <c r="BQ122" s="27">
        <f t="shared" si="183"/>
        <v>0</v>
      </c>
      <c r="BR122" s="25">
        <f t="shared" si="183"/>
        <v>0</v>
      </c>
      <c r="BS122" s="26">
        <f t="shared" si="183"/>
        <v>0</v>
      </c>
      <c r="BT122" s="26">
        <f t="shared" si="184"/>
        <v>0</v>
      </c>
      <c r="BU122" s="27">
        <f t="shared" si="184"/>
        <v>0</v>
      </c>
      <c r="BV122" s="25">
        <f t="shared" si="184"/>
        <v>0</v>
      </c>
      <c r="BW122" s="26">
        <f t="shared" si="184"/>
        <v>0</v>
      </c>
      <c r="BX122" s="26">
        <f t="shared" si="184"/>
        <v>0</v>
      </c>
      <c r="BY122" s="27">
        <f t="shared" si="184"/>
        <v>0</v>
      </c>
      <c r="BZ122" s="25">
        <f t="shared" si="184"/>
        <v>0</v>
      </c>
      <c r="CA122" s="26">
        <f t="shared" si="184"/>
        <v>0</v>
      </c>
      <c r="CB122" s="26">
        <f t="shared" si="184"/>
        <v>0</v>
      </c>
      <c r="CC122" s="27">
        <f t="shared" si="184"/>
        <v>0</v>
      </c>
      <c r="CD122" s="25">
        <f t="shared" si="185"/>
        <v>0</v>
      </c>
      <c r="CE122" s="26">
        <f t="shared" si="185"/>
        <v>0</v>
      </c>
      <c r="CF122" s="26">
        <f t="shared" si="185"/>
        <v>0</v>
      </c>
      <c r="CG122" s="27">
        <f t="shared" si="185"/>
        <v>0</v>
      </c>
      <c r="CH122" s="25">
        <f t="shared" si="185"/>
        <v>0</v>
      </c>
      <c r="CI122" s="26">
        <f t="shared" si="185"/>
        <v>0</v>
      </c>
      <c r="CJ122" s="26">
        <f t="shared" si="185"/>
        <v>0</v>
      </c>
      <c r="CK122" s="27">
        <f t="shared" si="185"/>
        <v>0</v>
      </c>
      <c r="CL122" s="25">
        <f t="shared" si="185"/>
        <v>0</v>
      </c>
      <c r="CM122" s="26">
        <f t="shared" si="185"/>
        <v>0</v>
      </c>
      <c r="CN122" s="26">
        <f t="shared" si="186"/>
        <v>0</v>
      </c>
      <c r="CO122" s="27">
        <f t="shared" si="186"/>
        <v>0</v>
      </c>
      <c r="CP122" s="25">
        <f t="shared" si="186"/>
        <v>0</v>
      </c>
      <c r="CQ122" s="26">
        <f t="shared" si="186"/>
        <v>0</v>
      </c>
      <c r="CR122" s="26">
        <f t="shared" si="186"/>
        <v>0</v>
      </c>
      <c r="CS122" s="27">
        <f t="shared" si="186"/>
        <v>0</v>
      </c>
      <c r="CT122" s="25">
        <f t="shared" si="186"/>
        <v>0</v>
      </c>
      <c r="CU122" s="26">
        <f t="shared" si="186"/>
        <v>0</v>
      </c>
      <c r="CV122" s="26">
        <f t="shared" si="186"/>
        <v>0</v>
      </c>
      <c r="CW122" s="27">
        <f t="shared" si="186"/>
        <v>0</v>
      </c>
      <c r="CX122" s="25">
        <f t="shared" si="187"/>
        <v>0</v>
      </c>
      <c r="CY122" s="26">
        <f t="shared" si="187"/>
        <v>0</v>
      </c>
      <c r="CZ122" s="26">
        <f t="shared" si="187"/>
        <v>0</v>
      </c>
      <c r="DA122" s="27">
        <f t="shared" si="187"/>
        <v>0</v>
      </c>
      <c r="DB122" s="25">
        <f t="shared" si="187"/>
        <v>0</v>
      </c>
      <c r="DC122" s="26">
        <f t="shared" si="187"/>
        <v>0</v>
      </c>
      <c r="DD122" s="26">
        <f t="shared" si="187"/>
        <v>0</v>
      </c>
      <c r="DE122" s="27">
        <f t="shared" si="187"/>
        <v>0</v>
      </c>
      <c r="DF122" s="25">
        <f t="shared" si="187"/>
        <v>0</v>
      </c>
      <c r="DG122" s="26">
        <f t="shared" si="187"/>
        <v>0</v>
      </c>
      <c r="DH122" s="26">
        <f t="shared" si="188"/>
        <v>0</v>
      </c>
      <c r="DI122" s="27">
        <f t="shared" si="188"/>
        <v>0</v>
      </c>
      <c r="DJ122" s="25">
        <f t="shared" si="188"/>
        <v>0</v>
      </c>
      <c r="DK122" s="26">
        <f t="shared" si="188"/>
        <v>0</v>
      </c>
      <c r="DL122" s="26">
        <f t="shared" si="188"/>
        <v>0</v>
      </c>
      <c r="DM122" s="27">
        <f t="shared" si="188"/>
        <v>0</v>
      </c>
      <c r="DN122" s="7">
        <v>37</v>
      </c>
      <c r="DO122" s="16">
        <f>IFERROR(VLOOKUP(H122,'Cpte exploit'!$A$11:$E$35,4,FALSE),0)</f>
        <v>0</v>
      </c>
      <c r="DP122" s="17">
        <f t="shared" si="189"/>
        <v>0</v>
      </c>
      <c r="DQ122" s="16">
        <f>'Cpte exploit'!$B$39</f>
        <v>0</v>
      </c>
      <c r="DR122" s="17">
        <f t="shared" si="190"/>
        <v>0</v>
      </c>
      <c r="DS122" s="16">
        <f>'Cpte exploit'!$B$40</f>
        <v>0</v>
      </c>
      <c r="DT122" s="17">
        <f t="shared" si="191"/>
        <v>0</v>
      </c>
      <c r="DU122" s="16">
        <f>'Cpte exploit'!$B$41</f>
        <v>0</v>
      </c>
      <c r="DV122" s="16"/>
      <c r="DW122" s="17">
        <f t="shared" si="118"/>
        <v>0</v>
      </c>
      <c r="DX122" s="44">
        <f t="shared" si="192"/>
        <v>0</v>
      </c>
      <c r="DY122" s="44">
        <f t="shared" si="193"/>
        <v>0</v>
      </c>
      <c r="DZ122" s="124">
        <f t="shared" si="122"/>
        <v>0</v>
      </c>
      <c r="EA122" s="15" t="str">
        <f>IFERROR(VLOOKUP(Q122,BDD!$G$2:$H$99,2,FALSE),"")</f>
        <v/>
      </c>
      <c r="EB122" s="15" t="str">
        <f>IFERROR(VLOOKUP(R122,BDD!$G$2:$H$99,2,FALSE),"")</f>
        <v/>
      </c>
      <c r="EC122" s="15" t="str">
        <f>IFERROR(VLOOKUP(S122,BDD!$G$2:$H$99,2,FALSE),"")</f>
        <v/>
      </c>
      <c r="ED122" s="15" t="str">
        <f>IFERROR(VLOOKUP(T122,BDD!$G$2:$H$99,2,FALSE),"")</f>
        <v/>
      </c>
      <c r="EE122" s="15" t="str">
        <f t="shared" si="194"/>
        <v/>
      </c>
      <c r="EF122" s="15" t="str">
        <f t="shared" si="195"/>
        <v/>
      </c>
      <c r="EG122" s="15">
        <f t="shared" si="196"/>
        <v>0</v>
      </c>
      <c r="EH122" s="15">
        <f t="shared" si="197"/>
        <v>0</v>
      </c>
      <c r="EI122" s="15" t="str">
        <f t="shared" si="198"/>
        <v/>
      </c>
      <c r="EJ122" s="15" t="str">
        <f t="shared" si="199"/>
        <v/>
      </c>
      <c r="EK122" s="15">
        <f t="shared" si="200"/>
        <v>0</v>
      </c>
      <c r="EL122" s="15">
        <f t="shared" si="201"/>
        <v>0</v>
      </c>
      <c r="EM122" s="15">
        <f t="shared" si="112"/>
        <v>0</v>
      </c>
      <c r="EN122" s="15">
        <f t="shared" si="113"/>
        <v>0</v>
      </c>
      <c r="EO122" s="15"/>
      <c r="EP122" s="15"/>
      <c r="EQ122" s="15">
        <f t="shared" si="202"/>
        <v>0</v>
      </c>
      <c r="ER122" s="15">
        <f t="shared" si="203"/>
        <v>0</v>
      </c>
      <c r="ES122" s="18">
        <f t="shared" si="119"/>
        <v>0</v>
      </c>
      <c r="ET122" s="19">
        <f t="shared" si="114"/>
        <v>0</v>
      </c>
      <c r="EU122" s="19">
        <f t="shared" si="115"/>
        <v>0</v>
      </c>
      <c r="EV122" s="19">
        <f t="shared" si="116"/>
        <v>0</v>
      </c>
      <c r="EW122" s="19">
        <f t="shared" si="117"/>
        <v>0</v>
      </c>
      <c r="EX122" s="19">
        <f t="shared" si="120"/>
        <v>0</v>
      </c>
      <c r="EY122" s="19">
        <f t="shared" si="121"/>
        <v>0</v>
      </c>
      <c r="EZ122" s="117">
        <f t="shared" si="123"/>
        <v>0</v>
      </c>
      <c r="FA122" s="117"/>
      <c r="FB122" s="7">
        <f>FB120+1</f>
        <v>28</v>
      </c>
    </row>
    <row r="123" spans="1:158" hidden="1" x14ac:dyDescent="0.3">
      <c r="A123" s="119" t="str">
        <f>VLOOKUP(FB123,Info!$A$7:$B$106,2,FALSE)</f>
        <v>AB</v>
      </c>
      <c r="B123" s="119">
        <f>VLOOKUP(A123,Info!$B$7:$D$106,3,FALSE)</f>
        <v>28</v>
      </c>
      <c r="C123" s="120">
        <f>IFERROR(VLOOKUP(A123,Info!$B$7:$AD$106,29,FALSE),"")</f>
        <v>0</v>
      </c>
      <c r="D123" s="120" t="str">
        <f>IFERROR(VLOOKUP(A123,Info!$B$7:$AD$106,28,FALSE),"")</f>
        <v/>
      </c>
      <c r="E123" s="121">
        <f>IFERROR(VLOOKUP(A123,Info!$B$7:$AD$106,13,FALSE),0)</f>
        <v>0</v>
      </c>
      <c r="F123" s="122">
        <f>IFERROR(VLOOKUP(A123,'Base travail'!$B$22:$G$121,4,FALSE)+VLOOKUP(A123,'Base travail'!$B$22:$G$121,5,FALSE),0)</f>
        <v>0</v>
      </c>
      <c r="G123" s="122">
        <f>IFERROR(VLOOKUP(A123,'Base travail'!$B$22:$G$121,6,FALSE),0)</f>
        <v>0</v>
      </c>
      <c r="H123" s="573"/>
      <c r="I123" s="573"/>
      <c r="J123" s="574"/>
      <c r="K123" s="574"/>
      <c r="L123" s="574"/>
      <c r="M123" s="574"/>
      <c r="N123" s="574"/>
      <c r="O123" s="574"/>
      <c r="P123" s="574"/>
      <c r="Q123" s="574"/>
      <c r="R123" s="574"/>
      <c r="S123" s="574"/>
      <c r="T123" s="574"/>
      <c r="V123" s="61">
        <f t="shared" si="179"/>
        <v>0</v>
      </c>
      <c r="W123" s="62">
        <f t="shared" si="179"/>
        <v>0</v>
      </c>
      <c r="X123" s="62">
        <f t="shared" si="179"/>
        <v>0</v>
      </c>
      <c r="Y123" s="63">
        <f t="shared" si="179"/>
        <v>0</v>
      </c>
      <c r="Z123" s="61">
        <f t="shared" si="179"/>
        <v>0</v>
      </c>
      <c r="AA123" s="62">
        <f t="shared" si="179"/>
        <v>0</v>
      </c>
      <c r="AB123" s="62">
        <f t="shared" si="179"/>
        <v>0</v>
      </c>
      <c r="AC123" s="63">
        <f t="shared" si="179"/>
        <v>0</v>
      </c>
      <c r="AD123" s="61">
        <f t="shared" si="179"/>
        <v>0</v>
      </c>
      <c r="AE123" s="62">
        <f t="shared" si="179"/>
        <v>0</v>
      </c>
      <c r="AF123" s="62">
        <f t="shared" si="180"/>
        <v>0</v>
      </c>
      <c r="AG123" s="63">
        <f t="shared" si="180"/>
        <v>0</v>
      </c>
      <c r="AH123" s="61">
        <f t="shared" si="180"/>
        <v>0</v>
      </c>
      <c r="AI123" s="62">
        <f t="shared" si="180"/>
        <v>0</v>
      </c>
      <c r="AJ123" s="62">
        <f t="shared" si="180"/>
        <v>0</v>
      </c>
      <c r="AK123" s="63">
        <f t="shared" si="180"/>
        <v>0</v>
      </c>
      <c r="AL123" s="61">
        <f t="shared" si="180"/>
        <v>0</v>
      </c>
      <c r="AM123" s="62">
        <f t="shared" si="180"/>
        <v>0</v>
      </c>
      <c r="AN123" s="62">
        <f t="shared" si="180"/>
        <v>0</v>
      </c>
      <c r="AO123" s="63">
        <f t="shared" si="180"/>
        <v>0</v>
      </c>
      <c r="AP123" s="61">
        <f t="shared" si="181"/>
        <v>0</v>
      </c>
      <c r="AQ123" s="62">
        <f t="shared" si="181"/>
        <v>0</v>
      </c>
      <c r="AR123" s="62">
        <f t="shared" si="181"/>
        <v>0</v>
      </c>
      <c r="AS123" s="63">
        <f t="shared" si="181"/>
        <v>0</v>
      </c>
      <c r="AT123" s="61">
        <f t="shared" si="181"/>
        <v>0</v>
      </c>
      <c r="AU123" s="62">
        <f t="shared" si="181"/>
        <v>0</v>
      </c>
      <c r="AV123" s="62">
        <f t="shared" si="181"/>
        <v>0</v>
      </c>
      <c r="AW123" s="63">
        <f t="shared" si="181"/>
        <v>0</v>
      </c>
      <c r="AX123" s="61">
        <f t="shared" si="181"/>
        <v>0</v>
      </c>
      <c r="AY123" s="62">
        <f t="shared" si="181"/>
        <v>0</v>
      </c>
      <c r="AZ123" s="62">
        <f t="shared" si="182"/>
        <v>0</v>
      </c>
      <c r="BA123" s="63">
        <f t="shared" si="182"/>
        <v>0</v>
      </c>
      <c r="BB123" s="61">
        <f t="shared" si="182"/>
        <v>0</v>
      </c>
      <c r="BC123" s="62">
        <f t="shared" si="182"/>
        <v>0</v>
      </c>
      <c r="BD123" s="62">
        <f t="shared" si="182"/>
        <v>0</v>
      </c>
      <c r="BE123" s="63">
        <f t="shared" si="182"/>
        <v>0</v>
      </c>
      <c r="BF123" s="61">
        <f t="shared" si="182"/>
        <v>0</v>
      </c>
      <c r="BG123" s="62">
        <f t="shared" si="182"/>
        <v>0</v>
      </c>
      <c r="BH123" s="62">
        <f t="shared" si="182"/>
        <v>0</v>
      </c>
      <c r="BI123" s="63">
        <f t="shared" si="182"/>
        <v>0</v>
      </c>
      <c r="BJ123" s="61">
        <f t="shared" si="183"/>
        <v>0</v>
      </c>
      <c r="BK123" s="62">
        <f t="shared" si="183"/>
        <v>0</v>
      </c>
      <c r="BL123" s="62">
        <f t="shared" si="183"/>
        <v>0</v>
      </c>
      <c r="BM123" s="63">
        <f t="shared" si="183"/>
        <v>0</v>
      </c>
      <c r="BN123" s="61">
        <f t="shared" si="183"/>
        <v>0</v>
      </c>
      <c r="BO123" s="62">
        <f t="shared" si="183"/>
        <v>0</v>
      </c>
      <c r="BP123" s="62">
        <f t="shared" si="183"/>
        <v>0</v>
      </c>
      <c r="BQ123" s="63">
        <f t="shared" si="183"/>
        <v>0</v>
      </c>
      <c r="BR123" s="61">
        <f t="shared" si="183"/>
        <v>0</v>
      </c>
      <c r="BS123" s="62">
        <f t="shared" si="183"/>
        <v>0</v>
      </c>
      <c r="BT123" s="62">
        <f t="shared" si="184"/>
        <v>0</v>
      </c>
      <c r="BU123" s="63">
        <f t="shared" si="184"/>
        <v>0</v>
      </c>
      <c r="BV123" s="61">
        <f t="shared" si="184"/>
        <v>0</v>
      </c>
      <c r="BW123" s="62">
        <f t="shared" si="184"/>
        <v>0</v>
      </c>
      <c r="BX123" s="62">
        <f t="shared" si="184"/>
        <v>0</v>
      </c>
      <c r="BY123" s="63">
        <f t="shared" si="184"/>
        <v>0</v>
      </c>
      <c r="BZ123" s="61">
        <f t="shared" si="184"/>
        <v>0</v>
      </c>
      <c r="CA123" s="62">
        <f t="shared" si="184"/>
        <v>0</v>
      </c>
      <c r="CB123" s="62">
        <f t="shared" si="184"/>
        <v>0</v>
      </c>
      <c r="CC123" s="63">
        <f t="shared" si="184"/>
        <v>0</v>
      </c>
      <c r="CD123" s="61">
        <f t="shared" si="185"/>
        <v>0</v>
      </c>
      <c r="CE123" s="62">
        <f t="shared" si="185"/>
        <v>0</v>
      </c>
      <c r="CF123" s="62">
        <f t="shared" si="185"/>
        <v>0</v>
      </c>
      <c r="CG123" s="63">
        <f t="shared" si="185"/>
        <v>0</v>
      </c>
      <c r="CH123" s="61">
        <f t="shared" si="185"/>
        <v>0</v>
      </c>
      <c r="CI123" s="62">
        <f t="shared" si="185"/>
        <v>0</v>
      </c>
      <c r="CJ123" s="62">
        <f t="shared" si="185"/>
        <v>0</v>
      </c>
      <c r="CK123" s="63">
        <f t="shared" si="185"/>
        <v>0</v>
      </c>
      <c r="CL123" s="61">
        <f t="shared" si="185"/>
        <v>0</v>
      </c>
      <c r="CM123" s="62">
        <f t="shared" si="185"/>
        <v>0</v>
      </c>
      <c r="CN123" s="62">
        <f t="shared" si="186"/>
        <v>0</v>
      </c>
      <c r="CO123" s="63">
        <f t="shared" si="186"/>
        <v>0</v>
      </c>
      <c r="CP123" s="61">
        <f t="shared" si="186"/>
        <v>0</v>
      </c>
      <c r="CQ123" s="62">
        <f t="shared" si="186"/>
        <v>0</v>
      </c>
      <c r="CR123" s="62">
        <f t="shared" si="186"/>
        <v>0</v>
      </c>
      <c r="CS123" s="63">
        <f t="shared" si="186"/>
        <v>0</v>
      </c>
      <c r="CT123" s="61">
        <f t="shared" si="186"/>
        <v>0</v>
      </c>
      <c r="CU123" s="62">
        <f t="shared" si="186"/>
        <v>0</v>
      </c>
      <c r="CV123" s="62">
        <f t="shared" si="186"/>
        <v>0</v>
      </c>
      <c r="CW123" s="63">
        <f t="shared" si="186"/>
        <v>0</v>
      </c>
      <c r="CX123" s="61">
        <f t="shared" si="187"/>
        <v>0</v>
      </c>
      <c r="CY123" s="62">
        <f t="shared" si="187"/>
        <v>0</v>
      </c>
      <c r="CZ123" s="62">
        <f t="shared" si="187"/>
        <v>0</v>
      </c>
      <c r="DA123" s="63">
        <f t="shared" si="187"/>
        <v>0</v>
      </c>
      <c r="DB123" s="61">
        <f t="shared" si="187"/>
        <v>0</v>
      </c>
      <c r="DC123" s="62">
        <f t="shared" si="187"/>
        <v>0</v>
      </c>
      <c r="DD123" s="62">
        <f t="shared" si="187"/>
        <v>0</v>
      </c>
      <c r="DE123" s="63">
        <f t="shared" si="187"/>
        <v>0</v>
      </c>
      <c r="DF123" s="61">
        <f t="shared" si="187"/>
        <v>0</v>
      </c>
      <c r="DG123" s="62">
        <f t="shared" si="187"/>
        <v>0</v>
      </c>
      <c r="DH123" s="62">
        <f t="shared" si="188"/>
        <v>0</v>
      </c>
      <c r="DI123" s="63">
        <f t="shared" si="188"/>
        <v>0</v>
      </c>
      <c r="DJ123" s="61">
        <f t="shared" si="188"/>
        <v>0</v>
      </c>
      <c r="DK123" s="62">
        <f t="shared" si="188"/>
        <v>0</v>
      </c>
      <c r="DL123" s="62">
        <f t="shared" si="188"/>
        <v>0</v>
      </c>
      <c r="DM123" s="63">
        <f t="shared" si="188"/>
        <v>0</v>
      </c>
      <c r="DN123" s="7">
        <v>38</v>
      </c>
      <c r="DO123" s="23">
        <f>IFERROR(VLOOKUP(H123,'Cpte exploit'!$A$11:$E$35,4,FALSE),0)</f>
        <v>0</v>
      </c>
      <c r="DP123" s="24">
        <f t="shared" si="189"/>
        <v>0</v>
      </c>
      <c r="DQ123" s="23">
        <f>'Cpte exploit'!$B$39</f>
        <v>0</v>
      </c>
      <c r="DR123" s="24">
        <f t="shared" si="190"/>
        <v>0</v>
      </c>
      <c r="DS123" s="23">
        <f>'Cpte exploit'!$B$40</f>
        <v>0</v>
      </c>
      <c r="DT123" s="24">
        <f t="shared" si="191"/>
        <v>0</v>
      </c>
      <c r="DU123" s="23">
        <f>'Cpte exploit'!$B$41</f>
        <v>0</v>
      </c>
      <c r="DV123" s="23"/>
      <c r="DW123" s="24">
        <f t="shared" si="118"/>
        <v>0</v>
      </c>
      <c r="DX123" s="45">
        <f t="shared" si="192"/>
        <v>0</v>
      </c>
      <c r="DY123" s="45">
        <f t="shared" si="193"/>
        <v>0</v>
      </c>
      <c r="DZ123" s="123">
        <f t="shared" si="122"/>
        <v>0</v>
      </c>
      <c r="EA123" s="15" t="str">
        <f>IFERROR(VLOOKUP(Q123,BDD!$G$2:$H$99,2,FALSE),"")</f>
        <v/>
      </c>
      <c r="EB123" s="15" t="str">
        <f>IFERROR(VLOOKUP(R123,BDD!$G$2:$H$99,2,FALSE),"")</f>
        <v/>
      </c>
      <c r="EC123" s="15" t="str">
        <f>IFERROR(VLOOKUP(S123,BDD!$G$2:$H$99,2,FALSE),"")</f>
        <v/>
      </c>
      <c r="ED123" s="15" t="str">
        <f>IFERROR(VLOOKUP(T123,BDD!$G$2:$H$99,2,FALSE),"")</f>
        <v/>
      </c>
      <c r="EE123" s="15" t="str">
        <f t="shared" si="194"/>
        <v/>
      </c>
      <c r="EF123" s="15" t="str">
        <f t="shared" si="195"/>
        <v/>
      </c>
      <c r="EG123" s="15">
        <f t="shared" si="196"/>
        <v>0</v>
      </c>
      <c r="EH123" s="15">
        <f t="shared" si="197"/>
        <v>0</v>
      </c>
      <c r="EI123" s="15" t="str">
        <f t="shared" si="198"/>
        <v/>
      </c>
      <c r="EJ123" s="15" t="str">
        <f t="shared" si="199"/>
        <v/>
      </c>
      <c r="EK123" s="15">
        <f t="shared" si="200"/>
        <v>0</v>
      </c>
      <c r="EL123" s="15">
        <f t="shared" si="201"/>
        <v>0</v>
      </c>
      <c r="EM123" s="15">
        <f t="shared" si="112"/>
        <v>0</v>
      </c>
      <c r="EN123" s="15">
        <f t="shared" si="113"/>
        <v>0</v>
      </c>
      <c r="EO123" s="15"/>
      <c r="EP123" s="15"/>
      <c r="EQ123" s="15">
        <f t="shared" si="202"/>
        <v>0</v>
      </c>
      <c r="ER123" s="15">
        <f t="shared" si="203"/>
        <v>0</v>
      </c>
      <c r="ES123" s="18">
        <f t="shared" si="119"/>
        <v>0</v>
      </c>
      <c r="ET123" s="19">
        <f t="shared" si="114"/>
        <v>0</v>
      </c>
      <c r="EU123" s="19">
        <f t="shared" si="115"/>
        <v>0</v>
      </c>
      <c r="EV123" s="19">
        <f t="shared" si="116"/>
        <v>0</v>
      </c>
      <c r="EW123" s="19">
        <f t="shared" si="117"/>
        <v>0</v>
      </c>
      <c r="EX123" s="19">
        <f t="shared" si="120"/>
        <v>0</v>
      </c>
      <c r="EY123" s="19">
        <f t="shared" si="121"/>
        <v>0</v>
      </c>
      <c r="EZ123" s="122">
        <f t="shared" si="123"/>
        <v>0</v>
      </c>
      <c r="FA123" s="122"/>
      <c r="FB123" s="7">
        <f>FB122</f>
        <v>28</v>
      </c>
    </row>
    <row r="124" spans="1:158" hidden="1" x14ac:dyDescent="0.3">
      <c r="A124" s="114" t="str">
        <f>VLOOKUP(FB124,Info!$A$7:$B$106,2,FALSE)</f>
        <v>AC</v>
      </c>
      <c r="B124" s="114">
        <f>VLOOKUP(A124,Info!$B$7:$D$106,3,FALSE)</f>
        <v>29</v>
      </c>
      <c r="C124" s="115">
        <f>IFERROR(VLOOKUP(A124,Info!$B$7:$AD$106,29,FALSE),"")</f>
        <v>0</v>
      </c>
      <c r="D124" s="115" t="str">
        <f>IFERROR(VLOOKUP(A124,Info!$B$7:$AD$106,28,FALSE),"")</f>
        <v/>
      </c>
      <c r="E124" s="116">
        <f>IFERROR(VLOOKUP(A124,Info!$B$7:$AD$106,13,FALSE),0)</f>
        <v>0</v>
      </c>
      <c r="F124" s="117">
        <f>IFERROR(VLOOKUP(A124,'Base travail'!$B$22:$G$121,4,FALSE)+VLOOKUP(A124,'Base travail'!$B$22:$G$121,5,FALSE),0)</f>
        <v>0</v>
      </c>
      <c r="G124" s="117">
        <f>IFERROR(VLOOKUP(A124,'Base travail'!$B$22:$G$121,6,FALSE),0)</f>
        <v>0</v>
      </c>
      <c r="H124" s="575"/>
      <c r="I124" s="575"/>
      <c r="J124" s="576"/>
      <c r="K124" s="576"/>
      <c r="L124" s="576"/>
      <c r="M124" s="576"/>
      <c r="N124" s="576"/>
      <c r="O124" s="576"/>
      <c r="P124" s="576"/>
      <c r="Q124" s="576"/>
      <c r="R124" s="576"/>
      <c r="S124" s="576"/>
      <c r="T124" s="576"/>
      <c r="V124" s="25">
        <f t="shared" si="179"/>
        <v>0</v>
      </c>
      <c r="W124" s="26">
        <f t="shared" si="179"/>
        <v>0</v>
      </c>
      <c r="X124" s="26">
        <f t="shared" si="179"/>
        <v>0</v>
      </c>
      <c r="Y124" s="27">
        <f t="shared" si="179"/>
        <v>0</v>
      </c>
      <c r="Z124" s="25">
        <f t="shared" si="179"/>
        <v>0</v>
      </c>
      <c r="AA124" s="26">
        <f t="shared" si="179"/>
        <v>0</v>
      </c>
      <c r="AB124" s="26">
        <f t="shared" si="179"/>
        <v>0</v>
      </c>
      <c r="AC124" s="27">
        <f t="shared" si="179"/>
        <v>0</v>
      </c>
      <c r="AD124" s="25">
        <f t="shared" si="179"/>
        <v>0</v>
      </c>
      <c r="AE124" s="26">
        <f t="shared" si="179"/>
        <v>0</v>
      </c>
      <c r="AF124" s="26">
        <f t="shared" si="180"/>
        <v>0</v>
      </c>
      <c r="AG124" s="27">
        <f t="shared" si="180"/>
        <v>0</v>
      </c>
      <c r="AH124" s="25">
        <f t="shared" si="180"/>
        <v>0</v>
      </c>
      <c r="AI124" s="26">
        <f t="shared" si="180"/>
        <v>0</v>
      </c>
      <c r="AJ124" s="26">
        <f t="shared" si="180"/>
        <v>0</v>
      </c>
      <c r="AK124" s="27">
        <f t="shared" si="180"/>
        <v>0</v>
      </c>
      <c r="AL124" s="25">
        <f t="shared" si="180"/>
        <v>0</v>
      </c>
      <c r="AM124" s="26">
        <f t="shared" si="180"/>
        <v>0</v>
      </c>
      <c r="AN124" s="26">
        <f t="shared" si="180"/>
        <v>0</v>
      </c>
      <c r="AO124" s="27">
        <f t="shared" si="180"/>
        <v>0</v>
      </c>
      <c r="AP124" s="25">
        <f t="shared" si="181"/>
        <v>0</v>
      </c>
      <c r="AQ124" s="26">
        <f t="shared" si="181"/>
        <v>0</v>
      </c>
      <c r="AR124" s="26">
        <f t="shared" si="181"/>
        <v>0</v>
      </c>
      <c r="AS124" s="27">
        <f t="shared" si="181"/>
        <v>0</v>
      </c>
      <c r="AT124" s="25">
        <f t="shared" si="181"/>
        <v>0</v>
      </c>
      <c r="AU124" s="26">
        <f t="shared" si="181"/>
        <v>0</v>
      </c>
      <c r="AV124" s="26">
        <f t="shared" si="181"/>
        <v>0</v>
      </c>
      <c r="AW124" s="27">
        <f t="shared" si="181"/>
        <v>0</v>
      </c>
      <c r="AX124" s="25">
        <f t="shared" si="181"/>
        <v>0</v>
      </c>
      <c r="AY124" s="26">
        <f t="shared" si="181"/>
        <v>0</v>
      </c>
      <c r="AZ124" s="26">
        <f t="shared" si="182"/>
        <v>0</v>
      </c>
      <c r="BA124" s="27">
        <f t="shared" si="182"/>
        <v>0</v>
      </c>
      <c r="BB124" s="25">
        <f t="shared" si="182"/>
        <v>0</v>
      </c>
      <c r="BC124" s="26">
        <f t="shared" si="182"/>
        <v>0</v>
      </c>
      <c r="BD124" s="26">
        <f t="shared" si="182"/>
        <v>0</v>
      </c>
      <c r="BE124" s="27">
        <f t="shared" si="182"/>
        <v>0</v>
      </c>
      <c r="BF124" s="25">
        <f t="shared" si="182"/>
        <v>0</v>
      </c>
      <c r="BG124" s="26">
        <f t="shared" si="182"/>
        <v>0</v>
      </c>
      <c r="BH124" s="26">
        <f t="shared" si="182"/>
        <v>0</v>
      </c>
      <c r="BI124" s="27">
        <f t="shared" si="182"/>
        <v>0</v>
      </c>
      <c r="BJ124" s="25">
        <f t="shared" si="183"/>
        <v>0</v>
      </c>
      <c r="BK124" s="26">
        <f t="shared" si="183"/>
        <v>0</v>
      </c>
      <c r="BL124" s="26">
        <f t="shared" si="183"/>
        <v>0</v>
      </c>
      <c r="BM124" s="27">
        <f t="shared" si="183"/>
        <v>0</v>
      </c>
      <c r="BN124" s="25">
        <f t="shared" si="183"/>
        <v>0</v>
      </c>
      <c r="BO124" s="26">
        <f t="shared" si="183"/>
        <v>0</v>
      </c>
      <c r="BP124" s="26">
        <f t="shared" si="183"/>
        <v>0</v>
      </c>
      <c r="BQ124" s="27">
        <f t="shared" si="183"/>
        <v>0</v>
      </c>
      <c r="BR124" s="25">
        <f t="shared" si="183"/>
        <v>0</v>
      </c>
      <c r="BS124" s="26">
        <f t="shared" si="183"/>
        <v>0</v>
      </c>
      <c r="BT124" s="26">
        <f t="shared" si="184"/>
        <v>0</v>
      </c>
      <c r="BU124" s="27">
        <f t="shared" si="184"/>
        <v>0</v>
      </c>
      <c r="BV124" s="25">
        <f t="shared" si="184"/>
        <v>0</v>
      </c>
      <c r="BW124" s="26">
        <f t="shared" si="184"/>
        <v>0</v>
      </c>
      <c r="BX124" s="26">
        <f t="shared" si="184"/>
        <v>0</v>
      </c>
      <c r="BY124" s="27">
        <f t="shared" si="184"/>
        <v>0</v>
      </c>
      <c r="BZ124" s="25">
        <f t="shared" si="184"/>
        <v>0</v>
      </c>
      <c r="CA124" s="26">
        <f t="shared" si="184"/>
        <v>0</v>
      </c>
      <c r="CB124" s="26">
        <f t="shared" si="184"/>
        <v>0</v>
      </c>
      <c r="CC124" s="27">
        <f t="shared" si="184"/>
        <v>0</v>
      </c>
      <c r="CD124" s="25">
        <f t="shared" si="185"/>
        <v>0</v>
      </c>
      <c r="CE124" s="26">
        <f t="shared" si="185"/>
        <v>0</v>
      </c>
      <c r="CF124" s="26">
        <f t="shared" si="185"/>
        <v>0</v>
      </c>
      <c r="CG124" s="27">
        <f t="shared" si="185"/>
        <v>0</v>
      </c>
      <c r="CH124" s="25">
        <f t="shared" si="185"/>
        <v>0</v>
      </c>
      <c r="CI124" s="26">
        <f t="shared" si="185"/>
        <v>0</v>
      </c>
      <c r="CJ124" s="26">
        <f t="shared" si="185"/>
        <v>0</v>
      </c>
      <c r="CK124" s="27">
        <f t="shared" si="185"/>
        <v>0</v>
      </c>
      <c r="CL124" s="25">
        <f t="shared" si="185"/>
        <v>0</v>
      </c>
      <c r="CM124" s="26">
        <f t="shared" si="185"/>
        <v>0</v>
      </c>
      <c r="CN124" s="26">
        <f t="shared" si="186"/>
        <v>0</v>
      </c>
      <c r="CO124" s="27">
        <f t="shared" si="186"/>
        <v>0</v>
      </c>
      <c r="CP124" s="25">
        <f t="shared" si="186"/>
        <v>0</v>
      </c>
      <c r="CQ124" s="26">
        <f t="shared" si="186"/>
        <v>0</v>
      </c>
      <c r="CR124" s="26">
        <f t="shared" si="186"/>
        <v>0</v>
      </c>
      <c r="CS124" s="27">
        <f t="shared" si="186"/>
        <v>0</v>
      </c>
      <c r="CT124" s="25">
        <f t="shared" si="186"/>
        <v>0</v>
      </c>
      <c r="CU124" s="26">
        <f t="shared" si="186"/>
        <v>0</v>
      </c>
      <c r="CV124" s="26">
        <f t="shared" si="186"/>
        <v>0</v>
      </c>
      <c r="CW124" s="27">
        <f t="shared" si="186"/>
        <v>0</v>
      </c>
      <c r="CX124" s="25">
        <f t="shared" si="187"/>
        <v>0</v>
      </c>
      <c r="CY124" s="26">
        <f t="shared" si="187"/>
        <v>0</v>
      </c>
      <c r="CZ124" s="26">
        <f t="shared" si="187"/>
        <v>0</v>
      </c>
      <c r="DA124" s="27">
        <f t="shared" si="187"/>
        <v>0</v>
      </c>
      <c r="DB124" s="25">
        <f t="shared" si="187"/>
        <v>0</v>
      </c>
      <c r="DC124" s="26">
        <f t="shared" si="187"/>
        <v>0</v>
      </c>
      <c r="DD124" s="26">
        <f t="shared" si="187"/>
        <v>0</v>
      </c>
      <c r="DE124" s="27">
        <f t="shared" si="187"/>
        <v>0</v>
      </c>
      <c r="DF124" s="25">
        <f t="shared" si="187"/>
        <v>0</v>
      </c>
      <c r="DG124" s="26">
        <f t="shared" si="187"/>
        <v>0</v>
      </c>
      <c r="DH124" s="26">
        <f t="shared" si="188"/>
        <v>0</v>
      </c>
      <c r="DI124" s="27">
        <f t="shared" si="188"/>
        <v>0</v>
      </c>
      <c r="DJ124" s="25">
        <f t="shared" si="188"/>
        <v>0</v>
      </c>
      <c r="DK124" s="26">
        <f t="shared" si="188"/>
        <v>0</v>
      </c>
      <c r="DL124" s="26">
        <f t="shared" si="188"/>
        <v>0</v>
      </c>
      <c r="DM124" s="27">
        <f t="shared" si="188"/>
        <v>0</v>
      </c>
      <c r="DN124" s="7">
        <v>39</v>
      </c>
      <c r="DO124" s="16">
        <f>IFERROR(VLOOKUP(H124,'Cpte exploit'!$A$11:$E$35,4,FALSE),0)</f>
        <v>0</v>
      </c>
      <c r="DP124" s="17">
        <f t="shared" si="189"/>
        <v>0</v>
      </c>
      <c r="DQ124" s="16">
        <f>'Cpte exploit'!$B$39</f>
        <v>0</v>
      </c>
      <c r="DR124" s="17">
        <f t="shared" si="190"/>
        <v>0</v>
      </c>
      <c r="DS124" s="16">
        <f>'Cpte exploit'!$B$40</f>
        <v>0</v>
      </c>
      <c r="DT124" s="17">
        <f t="shared" si="191"/>
        <v>0</v>
      </c>
      <c r="DU124" s="16">
        <f>'Cpte exploit'!$B$41</f>
        <v>0</v>
      </c>
      <c r="DV124" s="16"/>
      <c r="DW124" s="17">
        <f t="shared" si="118"/>
        <v>0</v>
      </c>
      <c r="DX124" s="44">
        <f t="shared" si="192"/>
        <v>0</v>
      </c>
      <c r="DY124" s="44">
        <f t="shared" si="193"/>
        <v>0</v>
      </c>
      <c r="DZ124" s="124">
        <f t="shared" si="122"/>
        <v>0</v>
      </c>
      <c r="EA124" s="15" t="str">
        <f>IFERROR(VLOOKUP(Q124,BDD!$G$2:$H$99,2,FALSE),"")</f>
        <v/>
      </c>
      <c r="EB124" s="15" t="str">
        <f>IFERROR(VLOOKUP(R124,BDD!$G$2:$H$99,2,FALSE),"")</f>
        <v/>
      </c>
      <c r="EC124" s="15" t="str">
        <f>IFERROR(VLOOKUP(S124,BDD!$G$2:$H$99,2,FALSE),"")</f>
        <v/>
      </c>
      <c r="ED124" s="15" t="str">
        <f>IFERROR(VLOOKUP(T124,BDD!$G$2:$H$99,2,FALSE),"")</f>
        <v/>
      </c>
      <c r="EE124" s="15" t="str">
        <f t="shared" si="194"/>
        <v/>
      </c>
      <c r="EF124" s="15" t="str">
        <f t="shared" si="195"/>
        <v/>
      </c>
      <c r="EG124" s="15">
        <f t="shared" si="196"/>
        <v>0</v>
      </c>
      <c r="EH124" s="15">
        <f t="shared" si="197"/>
        <v>0</v>
      </c>
      <c r="EI124" s="15" t="str">
        <f t="shared" si="198"/>
        <v/>
      </c>
      <c r="EJ124" s="15" t="str">
        <f t="shared" si="199"/>
        <v/>
      </c>
      <c r="EK124" s="15">
        <f t="shared" si="200"/>
        <v>0</v>
      </c>
      <c r="EL124" s="15">
        <f t="shared" si="201"/>
        <v>0</v>
      </c>
      <c r="EM124" s="15">
        <f t="shared" si="112"/>
        <v>0</v>
      </c>
      <c r="EN124" s="15">
        <f t="shared" si="113"/>
        <v>0</v>
      </c>
      <c r="EO124" s="15"/>
      <c r="EP124" s="15"/>
      <c r="EQ124" s="15">
        <f t="shared" si="202"/>
        <v>0</v>
      </c>
      <c r="ER124" s="15">
        <f t="shared" si="203"/>
        <v>0</v>
      </c>
      <c r="ES124" s="18">
        <f t="shared" si="119"/>
        <v>0</v>
      </c>
      <c r="ET124" s="19">
        <f t="shared" si="114"/>
        <v>0</v>
      </c>
      <c r="EU124" s="19">
        <f t="shared" si="115"/>
        <v>0</v>
      </c>
      <c r="EV124" s="19">
        <f t="shared" si="116"/>
        <v>0</v>
      </c>
      <c r="EW124" s="19">
        <f t="shared" si="117"/>
        <v>0</v>
      </c>
      <c r="EX124" s="19">
        <f t="shared" si="120"/>
        <v>0</v>
      </c>
      <c r="EY124" s="19">
        <f t="shared" si="121"/>
        <v>0</v>
      </c>
      <c r="EZ124" s="117">
        <f t="shared" si="123"/>
        <v>0</v>
      </c>
      <c r="FA124" s="117"/>
      <c r="FB124" s="7">
        <f>FB122+1</f>
        <v>29</v>
      </c>
    </row>
    <row r="125" spans="1:158" hidden="1" x14ac:dyDescent="0.3">
      <c r="A125" s="119" t="str">
        <f>VLOOKUP(FB125,Info!$A$7:$B$106,2,FALSE)</f>
        <v>AC</v>
      </c>
      <c r="B125" s="119">
        <f>VLOOKUP(A125,Info!$B$7:$D$106,3,FALSE)</f>
        <v>29</v>
      </c>
      <c r="C125" s="120">
        <f>IFERROR(VLOOKUP(A125,Info!$B$7:$AD$106,29,FALSE),"")</f>
        <v>0</v>
      </c>
      <c r="D125" s="120" t="str">
        <f>IFERROR(VLOOKUP(A125,Info!$B$7:$AD$106,28,FALSE),"")</f>
        <v/>
      </c>
      <c r="E125" s="121">
        <f>IFERROR(VLOOKUP(A125,Info!$B$7:$AD$106,13,FALSE),0)</f>
        <v>0</v>
      </c>
      <c r="F125" s="122">
        <f>IFERROR(VLOOKUP(A125,'Base travail'!$B$22:$G$121,4,FALSE)+VLOOKUP(A125,'Base travail'!$B$22:$G$121,5,FALSE),0)</f>
        <v>0</v>
      </c>
      <c r="G125" s="122">
        <f>IFERROR(VLOOKUP(A125,'Base travail'!$B$22:$G$121,6,FALSE),0)</f>
        <v>0</v>
      </c>
      <c r="H125" s="573"/>
      <c r="I125" s="573"/>
      <c r="J125" s="574"/>
      <c r="K125" s="574"/>
      <c r="L125" s="574"/>
      <c r="M125" s="574"/>
      <c r="N125" s="574"/>
      <c r="O125" s="574"/>
      <c r="P125" s="574"/>
      <c r="Q125" s="574"/>
      <c r="R125" s="574"/>
      <c r="S125" s="574"/>
      <c r="T125" s="574"/>
      <c r="V125" s="61">
        <f t="shared" si="179"/>
        <v>0</v>
      </c>
      <c r="W125" s="62">
        <f t="shared" si="179"/>
        <v>0</v>
      </c>
      <c r="X125" s="62">
        <f t="shared" si="179"/>
        <v>0</v>
      </c>
      <c r="Y125" s="63">
        <f t="shared" si="179"/>
        <v>0</v>
      </c>
      <c r="Z125" s="61">
        <f t="shared" si="179"/>
        <v>0</v>
      </c>
      <c r="AA125" s="62">
        <f t="shared" si="179"/>
        <v>0</v>
      </c>
      <c r="AB125" s="62">
        <f t="shared" si="179"/>
        <v>0</v>
      </c>
      <c r="AC125" s="63">
        <f t="shared" si="179"/>
        <v>0</v>
      </c>
      <c r="AD125" s="61">
        <f t="shared" si="179"/>
        <v>0</v>
      </c>
      <c r="AE125" s="62">
        <f t="shared" si="179"/>
        <v>0</v>
      </c>
      <c r="AF125" s="62">
        <f t="shared" si="180"/>
        <v>0</v>
      </c>
      <c r="AG125" s="63">
        <f t="shared" si="180"/>
        <v>0</v>
      </c>
      <c r="AH125" s="61">
        <f t="shared" si="180"/>
        <v>0</v>
      </c>
      <c r="AI125" s="62">
        <f t="shared" si="180"/>
        <v>0</v>
      </c>
      <c r="AJ125" s="62">
        <f t="shared" si="180"/>
        <v>0</v>
      </c>
      <c r="AK125" s="63">
        <f t="shared" si="180"/>
        <v>0</v>
      </c>
      <c r="AL125" s="61">
        <f t="shared" si="180"/>
        <v>0</v>
      </c>
      <c r="AM125" s="62">
        <f t="shared" si="180"/>
        <v>0</v>
      </c>
      <c r="AN125" s="62">
        <f t="shared" si="180"/>
        <v>0</v>
      </c>
      <c r="AO125" s="63">
        <f t="shared" si="180"/>
        <v>0</v>
      </c>
      <c r="AP125" s="61">
        <f t="shared" si="181"/>
        <v>0</v>
      </c>
      <c r="AQ125" s="62">
        <f t="shared" si="181"/>
        <v>0</v>
      </c>
      <c r="AR125" s="62">
        <f t="shared" si="181"/>
        <v>0</v>
      </c>
      <c r="AS125" s="63">
        <f t="shared" si="181"/>
        <v>0</v>
      </c>
      <c r="AT125" s="61">
        <f t="shared" si="181"/>
        <v>0</v>
      </c>
      <c r="AU125" s="62">
        <f t="shared" si="181"/>
        <v>0</v>
      </c>
      <c r="AV125" s="62">
        <f t="shared" si="181"/>
        <v>0</v>
      </c>
      <c r="AW125" s="63">
        <f t="shared" si="181"/>
        <v>0</v>
      </c>
      <c r="AX125" s="61">
        <f t="shared" si="181"/>
        <v>0</v>
      </c>
      <c r="AY125" s="62">
        <f t="shared" si="181"/>
        <v>0</v>
      </c>
      <c r="AZ125" s="62">
        <f t="shared" si="182"/>
        <v>0</v>
      </c>
      <c r="BA125" s="63">
        <f t="shared" si="182"/>
        <v>0</v>
      </c>
      <c r="BB125" s="61">
        <f t="shared" si="182"/>
        <v>0</v>
      </c>
      <c r="BC125" s="62">
        <f t="shared" si="182"/>
        <v>0</v>
      </c>
      <c r="BD125" s="62">
        <f t="shared" si="182"/>
        <v>0</v>
      </c>
      <c r="BE125" s="63">
        <f t="shared" si="182"/>
        <v>0</v>
      </c>
      <c r="BF125" s="61">
        <f t="shared" si="182"/>
        <v>0</v>
      </c>
      <c r="BG125" s="62">
        <f t="shared" si="182"/>
        <v>0</v>
      </c>
      <c r="BH125" s="62">
        <f t="shared" si="182"/>
        <v>0</v>
      </c>
      <c r="BI125" s="63">
        <f t="shared" si="182"/>
        <v>0</v>
      </c>
      <c r="BJ125" s="61">
        <f t="shared" si="183"/>
        <v>0</v>
      </c>
      <c r="BK125" s="62">
        <f t="shared" si="183"/>
        <v>0</v>
      </c>
      <c r="BL125" s="62">
        <f t="shared" si="183"/>
        <v>0</v>
      </c>
      <c r="BM125" s="63">
        <f t="shared" si="183"/>
        <v>0</v>
      </c>
      <c r="BN125" s="61">
        <f t="shared" si="183"/>
        <v>0</v>
      </c>
      <c r="BO125" s="62">
        <f t="shared" si="183"/>
        <v>0</v>
      </c>
      <c r="BP125" s="62">
        <f t="shared" si="183"/>
        <v>0</v>
      </c>
      <c r="BQ125" s="63">
        <f t="shared" si="183"/>
        <v>0</v>
      </c>
      <c r="BR125" s="61">
        <f t="shared" si="183"/>
        <v>0</v>
      </c>
      <c r="BS125" s="62">
        <f t="shared" si="183"/>
        <v>0</v>
      </c>
      <c r="BT125" s="62">
        <f t="shared" si="184"/>
        <v>0</v>
      </c>
      <c r="BU125" s="63">
        <f t="shared" si="184"/>
        <v>0</v>
      </c>
      <c r="BV125" s="61">
        <f t="shared" si="184"/>
        <v>0</v>
      </c>
      <c r="BW125" s="62">
        <f t="shared" si="184"/>
        <v>0</v>
      </c>
      <c r="BX125" s="62">
        <f t="shared" si="184"/>
        <v>0</v>
      </c>
      <c r="BY125" s="63">
        <f t="shared" si="184"/>
        <v>0</v>
      </c>
      <c r="BZ125" s="61">
        <f t="shared" si="184"/>
        <v>0</v>
      </c>
      <c r="CA125" s="62">
        <f t="shared" si="184"/>
        <v>0</v>
      </c>
      <c r="CB125" s="62">
        <f t="shared" si="184"/>
        <v>0</v>
      </c>
      <c r="CC125" s="63">
        <f t="shared" si="184"/>
        <v>0</v>
      </c>
      <c r="CD125" s="61">
        <f t="shared" si="185"/>
        <v>0</v>
      </c>
      <c r="CE125" s="62">
        <f t="shared" si="185"/>
        <v>0</v>
      </c>
      <c r="CF125" s="62">
        <f t="shared" si="185"/>
        <v>0</v>
      </c>
      <c r="CG125" s="63">
        <f t="shared" si="185"/>
        <v>0</v>
      </c>
      <c r="CH125" s="61">
        <f t="shared" si="185"/>
        <v>0</v>
      </c>
      <c r="CI125" s="62">
        <f t="shared" si="185"/>
        <v>0</v>
      </c>
      <c r="CJ125" s="62">
        <f t="shared" si="185"/>
        <v>0</v>
      </c>
      <c r="CK125" s="63">
        <f t="shared" si="185"/>
        <v>0</v>
      </c>
      <c r="CL125" s="61">
        <f t="shared" si="185"/>
        <v>0</v>
      </c>
      <c r="CM125" s="62">
        <f t="shared" si="185"/>
        <v>0</v>
      </c>
      <c r="CN125" s="62">
        <f t="shared" si="186"/>
        <v>0</v>
      </c>
      <c r="CO125" s="63">
        <f t="shared" si="186"/>
        <v>0</v>
      </c>
      <c r="CP125" s="61">
        <f t="shared" si="186"/>
        <v>0</v>
      </c>
      <c r="CQ125" s="62">
        <f t="shared" si="186"/>
        <v>0</v>
      </c>
      <c r="CR125" s="62">
        <f t="shared" si="186"/>
        <v>0</v>
      </c>
      <c r="CS125" s="63">
        <f t="shared" si="186"/>
        <v>0</v>
      </c>
      <c r="CT125" s="61">
        <f t="shared" si="186"/>
        <v>0</v>
      </c>
      <c r="CU125" s="62">
        <f t="shared" si="186"/>
        <v>0</v>
      </c>
      <c r="CV125" s="62">
        <f t="shared" si="186"/>
        <v>0</v>
      </c>
      <c r="CW125" s="63">
        <f t="shared" si="186"/>
        <v>0</v>
      </c>
      <c r="CX125" s="61">
        <f t="shared" si="187"/>
        <v>0</v>
      </c>
      <c r="CY125" s="62">
        <f t="shared" si="187"/>
        <v>0</v>
      </c>
      <c r="CZ125" s="62">
        <f t="shared" si="187"/>
        <v>0</v>
      </c>
      <c r="DA125" s="63">
        <f t="shared" si="187"/>
        <v>0</v>
      </c>
      <c r="DB125" s="61">
        <f t="shared" si="187"/>
        <v>0</v>
      </c>
      <c r="DC125" s="62">
        <f t="shared" si="187"/>
        <v>0</v>
      </c>
      <c r="DD125" s="62">
        <f t="shared" si="187"/>
        <v>0</v>
      </c>
      <c r="DE125" s="63">
        <f t="shared" si="187"/>
        <v>0</v>
      </c>
      <c r="DF125" s="61">
        <f t="shared" si="187"/>
        <v>0</v>
      </c>
      <c r="DG125" s="62">
        <f t="shared" si="187"/>
        <v>0</v>
      </c>
      <c r="DH125" s="62">
        <f t="shared" si="188"/>
        <v>0</v>
      </c>
      <c r="DI125" s="63">
        <f t="shared" si="188"/>
        <v>0</v>
      </c>
      <c r="DJ125" s="61">
        <f t="shared" si="188"/>
        <v>0</v>
      </c>
      <c r="DK125" s="62">
        <f t="shared" si="188"/>
        <v>0</v>
      </c>
      <c r="DL125" s="62">
        <f t="shared" si="188"/>
        <v>0</v>
      </c>
      <c r="DM125" s="63">
        <f t="shared" si="188"/>
        <v>0</v>
      </c>
      <c r="DN125" s="7">
        <v>40</v>
      </c>
      <c r="DO125" s="23">
        <f>IFERROR(VLOOKUP(H125,'Cpte exploit'!$A$11:$E$35,4,FALSE),0)</f>
        <v>0</v>
      </c>
      <c r="DP125" s="24">
        <f t="shared" si="189"/>
        <v>0</v>
      </c>
      <c r="DQ125" s="23">
        <f>'Cpte exploit'!$B$39</f>
        <v>0</v>
      </c>
      <c r="DR125" s="24">
        <f t="shared" si="190"/>
        <v>0</v>
      </c>
      <c r="DS125" s="23">
        <f>'Cpte exploit'!$B$40</f>
        <v>0</v>
      </c>
      <c r="DT125" s="24">
        <f t="shared" si="191"/>
        <v>0</v>
      </c>
      <c r="DU125" s="23">
        <f>'Cpte exploit'!$B$41</f>
        <v>0</v>
      </c>
      <c r="DV125" s="23"/>
      <c r="DW125" s="24">
        <f t="shared" si="118"/>
        <v>0</v>
      </c>
      <c r="DX125" s="45">
        <f t="shared" si="192"/>
        <v>0</v>
      </c>
      <c r="DY125" s="45">
        <f t="shared" si="193"/>
        <v>0</v>
      </c>
      <c r="DZ125" s="123">
        <f t="shared" si="122"/>
        <v>0</v>
      </c>
      <c r="EA125" s="15" t="str">
        <f>IFERROR(VLOOKUP(Q125,BDD!$G$2:$H$99,2,FALSE),"")</f>
        <v/>
      </c>
      <c r="EB125" s="15" t="str">
        <f>IFERROR(VLOOKUP(R125,BDD!$G$2:$H$99,2,FALSE),"")</f>
        <v/>
      </c>
      <c r="EC125" s="15" t="str">
        <f>IFERROR(VLOOKUP(S125,BDD!$G$2:$H$99,2,FALSE),"")</f>
        <v/>
      </c>
      <c r="ED125" s="15" t="str">
        <f>IFERROR(VLOOKUP(T125,BDD!$G$2:$H$99,2,FALSE),"")</f>
        <v/>
      </c>
      <c r="EE125" s="15" t="str">
        <f t="shared" si="194"/>
        <v/>
      </c>
      <c r="EF125" s="15" t="str">
        <f t="shared" si="195"/>
        <v/>
      </c>
      <c r="EG125" s="15">
        <f t="shared" si="196"/>
        <v>0</v>
      </c>
      <c r="EH125" s="15">
        <f t="shared" si="197"/>
        <v>0</v>
      </c>
      <c r="EI125" s="15" t="str">
        <f t="shared" si="198"/>
        <v/>
      </c>
      <c r="EJ125" s="15" t="str">
        <f t="shared" si="199"/>
        <v/>
      </c>
      <c r="EK125" s="15">
        <f t="shared" si="200"/>
        <v>0</v>
      </c>
      <c r="EL125" s="15">
        <f t="shared" si="201"/>
        <v>0</v>
      </c>
      <c r="EM125" s="15">
        <f t="shared" si="112"/>
        <v>0</v>
      </c>
      <c r="EN125" s="15">
        <f t="shared" si="113"/>
        <v>0</v>
      </c>
      <c r="EO125" s="15"/>
      <c r="EP125" s="15"/>
      <c r="EQ125" s="15">
        <f t="shared" si="202"/>
        <v>0</v>
      </c>
      <c r="ER125" s="15">
        <f t="shared" si="203"/>
        <v>0</v>
      </c>
      <c r="ES125" s="18">
        <f t="shared" si="119"/>
        <v>0</v>
      </c>
      <c r="ET125" s="19">
        <f t="shared" si="114"/>
        <v>0</v>
      </c>
      <c r="EU125" s="19">
        <f t="shared" si="115"/>
        <v>0</v>
      </c>
      <c r="EV125" s="19">
        <f t="shared" si="116"/>
        <v>0</v>
      </c>
      <c r="EW125" s="19">
        <f t="shared" si="117"/>
        <v>0</v>
      </c>
      <c r="EX125" s="19">
        <f t="shared" si="120"/>
        <v>0</v>
      </c>
      <c r="EY125" s="19">
        <f t="shared" si="121"/>
        <v>0</v>
      </c>
      <c r="EZ125" s="122">
        <f t="shared" si="123"/>
        <v>0</v>
      </c>
      <c r="FA125" s="122"/>
      <c r="FB125" s="7">
        <f>FB124</f>
        <v>29</v>
      </c>
    </row>
    <row r="126" spans="1:158" hidden="1" x14ac:dyDescent="0.3">
      <c r="A126" s="114" t="str">
        <f>VLOOKUP(FB126,Info!$A$7:$B$106,2,FALSE)</f>
        <v>AD</v>
      </c>
      <c r="B126" s="114">
        <f>VLOOKUP(A126,Info!$B$7:$D$106,3,FALSE)</f>
        <v>30</v>
      </c>
      <c r="C126" s="115">
        <f>IFERROR(VLOOKUP(A126,Info!$B$7:$AD$106,29,FALSE),"")</f>
        <v>0</v>
      </c>
      <c r="D126" s="115" t="str">
        <f>IFERROR(VLOOKUP(A126,Info!$B$7:$AD$106,28,FALSE),"")</f>
        <v/>
      </c>
      <c r="E126" s="116">
        <f>IFERROR(VLOOKUP(A126,Info!$B$7:$AD$106,13,FALSE),0)</f>
        <v>0</v>
      </c>
      <c r="F126" s="117">
        <f>IFERROR(VLOOKUP(A126,'Base travail'!$B$22:$G$121,4,FALSE)+VLOOKUP(A126,'Base travail'!$B$22:$G$121,5,FALSE),0)</f>
        <v>0</v>
      </c>
      <c r="G126" s="117">
        <f>IFERROR(VLOOKUP(A126,'Base travail'!$B$22:$G$121,6,FALSE),0)</f>
        <v>0</v>
      </c>
      <c r="H126" s="575"/>
      <c r="I126" s="575"/>
      <c r="J126" s="576"/>
      <c r="K126" s="576"/>
      <c r="L126" s="576"/>
      <c r="M126" s="576"/>
      <c r="N126" s="576"/>
      <c r="O126" s="576"/>
      <c r="P126" s="576"/>
      <c r="Q126" s="576"/>
      <c r="R126" s="576"/>
      <c r="S126" s="576"/>
      <c r="T126" s="576"/>
      <c r="V126" s="25">
        <f t="shared" ref="V126:AE135" si="204">IF(OR(AND(V$3&lt;$EF126,V$3&gt;=$EE126),AND(V$3&lt;$EH126,V$3&gt;=$EG126),AND(V$3&lt;$EJ126,V$3&gt;=$EI126),AND(V$3&lt;$EL126,V$3&gt;=$EK126)),1,0)</f>
        <v>0</v>
      </c>
      <c r="W126" s="26">
        <f t="shared" si="204"/>
        <v>0</v>
      </c>
      <c r="X126" s="26">
        <f t="shared" si="204"/>
        <v>0</v>
      </c>
      <c r="Y126" s="27">
        <f t="shared" si="204"/>
        <v>0</v>
      </c>
      <c r="Z126" s="25">
        <f t="shared" si="204"/>
        <v>0</v>
      </c>
      <c r="AA126" s="26">
        <f t="shared" si="204"/>
        <v>0</v>
      </c>
      <c r="AB126" s="26">
        <f t="shared" si="204"/>
        <v>0</v>
      </c>
      <c r="AC126" s="27">
        <f t="shared" si="204"/>
        <v>0</v>
      </c>
      <c r="AD126" s="25">
        <f t="shared" si="204"/>
        <v>0</v>
      </c>
      <c r="AE126" s="26">
        <f t="shared" si="204"/>
        <v>0</v>
      </c>
      <c r="AF126" s="26">
        <f t="shared" ref="AF126:AO135" si="205">IF(OR(AND(AF$3&lt;$EF126,AF$3&gt;=$EE126),AND(AF$3&lt;$EH126,AF$3&gt;=$EG126),AND(AF$3&lt;$EJ126,AF$3&gt;=$EI126),AND(AF$3&lt;$EL126,AF$3&gt;=$EK126)),1,0)</f>
        <v>0</v>
      </c>
      <c r="AG126" s="27">
        <f t="shared" si="205"/>
        <v>0</v>
      </c>
      <c r="AH126" s="25">
        <f t="shared" si="205"/>
        <v>0</v>
      </c>
      <c r="AI126" s="26">
        <f t="shared" si="205"/>
        <v>0</v>
      </c>
      <c r="AJ126" s="26">
        <f t="shared" si="205"/>
        <v>0</v>
      </c>
      <c r="AK126" s="27">
        <f t="shared" si="205"/>
        <v>0</v>
      </c>
      <c r="AL126" s="25">
        <f t="shared" si="205"/>
        <v>0</v>
      </c>
      <c r="AM126" s="26">
        <f t="shared" si="205"/>
        <v>0</v>
      </c>
      <c r="AN126" s="26">
        <f t="shared" si="205"/>
        <v>0</v>
      </c>
      <c r="AO126" s="27">
        <f t="shared" si="205"/>
        <v>0</v>
      </c>
      <c r="AP126" s="25">
        <f t="shared" ref="AP126:AY135" si="206">IF(OR(AND(AP$3&lt;$EF126,AP$3&gt;=$EE126),AND(AP$3&lt;$EH126,AP$3&gt;=$EG126),AND(AP$3&lt;$EJ126,AP$3&gt;=$EI126),AND(AP$3&lt;$EL126,AP$3&gt;=$EK126)),1,0)</f>
        <v>0</v>
      </c>
      <c r="AQ126" s="26">
        <f t="shared" si="206"/>
        <v>0</v>
      </c>
      <c r="AR126" s="26">
        <f t="shared" si="206"/>
        <v>0</v>
      </c>
      <c r="AS126" s="27">
        <f t="shared" si="206"/>
        <v>0</v>
      </c>
      <c r="AT126" s="25">
        <f t="shared" si="206"/>
        <v>0</v>
      </c>
      <c r="AU126" s="26">
        <f t="shared" si="206"/>
        <v>0</v>
      </c>
      <c r="AV126" s="26">
        <f t="shared" si="206"/>
        <v>0</v>
      </c>
      <c r="AW126" s="27">
        <f t="shared" si="206"/>
        <v>0</v>
      </c>
      <c r="AX126" s="25">
        <f t="shared" si="206"/>
        <v>0</v>
      </c>
      <c r="AY126" s="26">
        <f t="shared" si="206"/>
        <v>0</v>
      </c>
      <c r="AZ126" s="26">
        <f t="shared" ref="AZ126:BI135" si="207">IF(OR(AND(AZ$3&lt;$EF126,AZ$3&gt;=$EE126),AND(AZ$3&lt;$EH126,AZ$3&gt;=$EG126),AND(AZ$3&lt;$EJ126,AZ$3&gt;=$EI126),AND(AZ$3&lt;$EL126,AZ$3&gt;=$EK126)),1,0)</f>
        <v>0</v>
      </c>
      <c r="BA126" s="27">
        <f t="shared" si="207"/>
        <v>0</v>
      </c>
      <c r="BB126" s="25">
        <f t="shared" si="207"/>
        <v>0</v>
      </c>
      <c r="BC126" s="26">
        <f t="shared" si="207"/>
        <v>0</v>
      </c>
      <c r="BD126" s="26">
        <f t="shared" si="207"/>
        <v>0</v>
      </c>
      <c r="BE126" s="27">
        <f t="shared" si="207"/>
        <v>0</v>
      </c>
      <c r="BF126" s="25">
        <f t="shared" si="207"/>
        <v>0</v>
      </c>
      <c r="BG126" s="26">
        <f t="shared" si="207"/>
        <v>0</v>
      </c>
      <c r="BH126" s="26">
        <f t="shared" si="207"/>
        <v>0</v>
      </c>
      <c r="BI126" s="27">
        <f t="shared" si="207"/>
        <v>0</v>
      </c>
      <c r="BJ126" s="25">
        <f t="shared" ref="BJ126:BS135" si="208">IF(OR(AND(BJ$3&lt;$EF126,BJ$3&gt;=$EE126),AND(BJ$3&lt;$EH126,BJ$3&gt;=$EG126),AND(BJ$3&lt;$EJ126,BJ$3&gt;=$EI126),AND(BJ$3&lt;$EL126,BJ$3&gt;=$EK126)),1,0)</f>
        <v>0</v>
      </c>
      <c r="BK126" s="26">
        <f t="shared" si="208"/>
        <v>0</v>
      </c>
      <c r="BL126" s="26">
        <f t="shared" si="208"/>
        <v>0</v>
      </c>
      <c r="BM126" s="27">
        <f t="shared" si="208"/>
        <v>0</v>
      </c>
      <c r="BN126" s="25">
        <f t="shared" si="208"/>
        <v>0</v>
      </c>
      <c r="BO126" s="26">
        <f t="shared" si="208"/>
        <v>0</v>
      </c>
      <c r="BP126" s="26">
        <f t="shared" si="208"/>
        <v>0</v>
      </c>
      <c r="BQ126" s="27">
        <f t="shared" si="208"/>
        <v>0</v>
      </c>
      <c r="BR126" s="25">
        <f t="shared" si="208"/>
        <v>0</v>
      </c>
      <c r="BS126" s="26">
        <f t="shared" si="208"/>
        <v>0</v>
      </c>
      <c r="BT126" s="26">
        <f t="shared" ref="BT126:CC135" si="209">IF(OR(AND(BT$3&lt;$EF126,BT$3&gt;=$EE126),AND(BT$3&lt;$EH126,BT$3&gt;=$EG126),AND(BT$3&lt;$EJ126,BT$3&gt;=$EI126),AND(BT$3&lt;$EL126,BT$3&gt;=$EK126)),1,0)</f>
        <v>0</v>
      </c>
      <c r="BU126" s="27">
        <f t="shared" si="209"/>
        <v>0</v>
      </c>
      <c r="BV126" s="25">
        <f t="shared" si="209"/>
        <v>0</v>
      </c>
      <c r="BW126" s="26">
        <f t="shared" si="209"/>
        <v>0</v>
      </c>
      <c r="BX126" s="26">
        <f t="shared" si="209"/>
        <v>0</v>
      </c>
      <c r="BY126" s="27">
        <f t="shared" si="209"/>
        <v>0</v>
      </c>
      <c r="BZ126" s="25">
        <f t="shared" si="209"/>
        <v>0</v>
      </c>
      <c r="CA126" s="26">
        <f t="shared" si="209"/>
        <v>0</v>
      </c>
      <c r="CB126" s="26">
        <f t="shared" si="209"/>
        <v>0</v>
      </c>
      <c r="CC126" s="27">
        <f t="shared" si="209"/>
        <v>0</v>
      </c>
      <c r="CD126" s="25">
        <f t="shared" ref="CD126:CM135" si="210">IF(OR(AND(CD$3&lt;$EF126,CD$3&gt;=$EE126),AND(CD$3&lt;$EH126,CD$3&gt;=$EG126),AND(CD$3&lt;$EJ126,CD$3&gt;=$EI126),AND(CD$3&lt;$EL126,CD$3&gt;=$EK126)),1,0)</f>
        <v>0</v>
      </c>
      <c r="CE126" s="26">
        <f t="shared" si="210"/>
        <v>0</v>
      </c>
      <c r="CF126" s="26">
        <f t="shared" si="210"/>
        <v>0</v>
      </c>
      <c r="CG126" s="27">
        <f t="shared" si="210"/>
        <v>0</v>
      </c>
      <c r="CH126" s="25">
        <f t="shared" si="210"/>
        <v>0</v>
      </c>
      <c r="CI126" s="26">
        <f t="shared" si="210"/>
        <v>0</v>
      </c>
      <c r="CJ126" s="26">
        <f t="shared" si="210"/>
        <v>0</v>
      </c>
      <c r="CK126" s="27">
        <f t="shared" si="210"/>
        <v>0</v>
      </c>
      <c r="CL126" s="25">
        <f t="shared" si="210"/>
        <v>0</v>
      </c>
      <c r="CM126" s="26">
        <f t="shared" si="210"/>
        <v>0</v>
      </c>
      <c r="CN126" s="26">
        <f t="shared" ref="CN126:CW135" si="211">IF(OR(AND(CN$3&lt;$EF126,CN$3&gt;=$EE126),AND(CN$3&lt;$EH126,CN$3&gt;=$EG126),AND(CN$3&lt;$EJ126,CN$3&gt;=$EI126),AND(CN$3&lt;$EL126,CN$3&gt;=$EK126)),1,0)</f>
        <v>0</v>
      </c>
      <c r="CO126" s="27">
        <f t="shared" si="211"/>
        <v>0</v>
      </c>
      <c r="CP126" s="25">
        <f t="shared" si="211"/>
        <v>0</v>
      </c>
      <c r="CQ126" s="26">
        <f t="shared" si="211"/>
        <v>0</v>
      </c>
      <c r="CR126" s="26">
        <f t="shared" si="211"/>
        <v>0</v>
      </c>
      <c r="CS126" s="27">
        <f t="shared" si="211"/>
        <v>0</v>
      </c>
      <c r="CT126" s="25">
        <f t="shared" si="211"/>
        <v>0</v>
      </c>
      <c r="CU126" s="26">
        <f t="shared" si="211"/>
        <v>0</v>
      </c>
      <c r="CV126" s="26">
        <f t="shared" si="211"/>
        <v>0</v>
      </c>
      <c r="CW126" s="27">
        <f t="shared" si="211"/>
        <v>0</v>
      </c>
      <c r="CX126" s="25">
        <f t="shared" ref="CX126:DG135" si="212">IF(OR(AND(CX$3&lt;$EF126,CX$3&gt;=$EE126),AND(CX$3&lt;$EH126,CX$3&gt;=$EG126),AND(CX$3&lt;$EJ126,CX$3&gt;=$EI126),AND(CX$3&lt;$EL126,CX$3&gt;=$EK126)),1,0)</f>
        <v>0</v>
      </c>
      <c r="CY126" s="26">
        <f t="shared" si="212"/>
        <v>0</v>
      </c>
      <c r="CZ126" s="26">
        <f t="shared" si="212"/>
        <v>0</v>
      </c>
      <c r="DA126" s="27">
        <f t="shared" si="212"/>
        <v>0</v>
      </c>
      <c r="DB126" s="25">
        <f t="shared" si="212"/>
        <v>0</v>
      </c>
      <c r="DC126" s="26">
        <f t="shared" si="212"/>
        <v>0</v>
      </c>
      <c r="DD126" s="26">
        <f t="shared" si="212"/>
        <v>0</v>
      </c>
      <c r="DE126" s="27">
        <f t="shared" si="212"/>
        <v>0</v>
      </c>
      <c r="DF126" s="25">
        <f t="shared" si="212"/>
        <v>0</v>
      </c>
      <c r="DG126" s="26">
        <f t="shared" si="212"/>
        <v>0</v>
      </c>
      <c r="DH126" s="26">
        <f t="shared" ref="DH126:DM135" si="213">IF(OR(AND(DH$3&lt;$EF126,DH$3&gt;=$EE126),AND(DH$3&lt;$EH126,DH$3&gt;=$EG126),AND(DH$3&lt;$EJ126,DH$3&gt;=$EI126),AND(DH$3&lt;$EL126,DH$3&gt;=$EK126)),1,0)</f>
        <v>0</v>
      </c>
      <c r="DI126" s="27">
        <f t="shared" si="213"/>
        <v>0</v>
      </c>
      <c r="DJ126" s="25">
        <f t="shared" si="213"/>
        <v>0</v>
      </c>
      <c r="DK126" s="26">
        <f t="shared" si="213"/>
        <v>0</v>
      </c>
      <c r="DL126" s="26">
        <f t="shared" si="213"/>
        <v>0</v>
      </c>
      <c r="DM126" s="27">
        <f t="shared" si="213"/>
        <v>0</v>
      </c>
      <c r="DN126" s="7">
        <v>41</v>
      </c>
      <c r="DO126" s="16">
        <f>IFERROR(VLOOKUP(H126,'Cpte exploit'!$A$11:$E$35,4,FALSE),0)</f>
        <v>0</v>
      </c>
      <c r="DP126" s="17">
        <f t="shared" si="189"/>
        <v>0</v>
      </c>
      <c r="DQ126" s="16">
        <f>'Cpte exploit'!$B$39</f>
        <v>0</v>
      </c>
      <c r="DR126" s="17">
        <f t="shared" si="190"/>
        <v>0</v>
      </c>
      <c r="DS126" s="16">
        <f>'Cpte exploit'!$B$40</f>
        <v>0</v>
      </c>
      <c r="DT126" s="17">
        <f t="shared" si="191"/>
        <v>0</v>
      </c>
      <c r="DU126" s="16">
        <f>'Cpte exploit'!$B$41</f>
        <v>0</v>
      </c>
      <c r="DV126" s="16"/>
      <c r="DW126" s="17">
        <f t="shared" si="118"/>
        <v>0</v>
      </c>
      <c r="DX126" s="44">
        <f t="shared" si="192"/>
        <v>0</v>
      </c>
      <c r="DY126" s="44">
        <f t="shared" si="193"/>
        <v>0</v>
      </c>
      <c r="DZ126" s="124">
        <f t="shared" si="122"/>
        <v>0</v>
      </c>
      <c r="EA126" s="15" t="str">
        <f>IFERROR(VLOOKUP(Q126,BDD!$G$2:$H$99,2,FALSE),"")</f>
        <v/>
      </c>
      <c r="EB126" s="15" t="str">
        <f>IFERROR(VLOOKUP(R126,BDD!$G$2:$H$99,2,FALSE),"")</f>
        <v/>
      </c>
      <c r="EC126" s="15" t="str">
        <f>IFERROR(VLOOKUP(S126,BDD!$G$2:$H$99,2,FALSE),"")</f>
        <v/>
      </c>
      <c r="ED126" s="15" t="str">
        <f>IFERROR(VLOOKUP(T126,BDD!$G$2:$H$99,2,FALSE),"")</f>
        <v/>
      </c>
      <c r="EE126" s="15" t="str">
        <f t="shared" si="194"/>
        <v/>
      </c>
      <c r="EF126" s="15" t="str">
        <f t="shared" si="195"/>
        <v/>
      </c>
      <c r="EG126" s="15">
        <f t="shared" si="196"/>
        <v>0</v>
      </c>
      <c r="EH126" s="15">
        <f t="shared" si="197"/>
        <v>0</v>
      </c>
      <c r="EI126" s="15" t="str">
        <f t="shared" si="198"/>
        <v/>
      </c>
      <c r="EJ126" s="15" t="str">
        <f t="shared" si="199"/>
        <v/>
      </c>
      <c r="EK126" s="15">
        <f t="shared" si="200"/>
        <v>0</v>
      </c>
      <c r="EL126" s="15">
        <f t="shared" si="201"/>
        <v>0</v>
      </c>
      <c r="EM126" s="15">
        <f t="shared" si="112"/>
        <v>0</v>
      </c>
      <c r="EN126" s="15">
        <f t="shared" si="113"/>
        <v>0</v>
      </c>
      <c r="EO126" s="15"/>
      <c r="EP126" s="15"/>
      <c r="EQ126" s="15">
        <f t="shared" si="202"/>
        <v>0</v>
      </c>
      <c r="ER126" s="15">
        <f t="shared" si="203"/>
        <v>0</v>
      </c>
      <c r="ES126" s="18">
        <f t="shared" si="119"/>
        <v>0</v>
      </c>
      <c r="ET126" s="19">
        <f t="shared" si="114"/>
        <v>0</v>
      </c>
      <c r="EU126" s="19">
        <f t="shared" si="115"/>
        <v>0</v>
      </c>
      <c r="EV126" s="19">
        <f t="shared" si="116"/>
        <v>0</v>
      </c>
      <c r="EW126" s="19">
        <f t="shared" si="117"/>
        <v>0</v>
      </c>
      <c r="EX126" s="19">
        <f t="shared" si="120"/>
        <v>0</v>
      </c>
      <c r="EY126" s="19">
        <f t="shared" si="121"/>
        <v>0</v>
      </c>
      <c r="EZ126" s="117">
        <f t="shared" si="123"/>
        <v>0</v>
      </c>
      <c r="FA126" s="117"/>
      <c r="FB126" s="7">
        <f>FB124+1</f>
        <v>30</v>
      </c>
    </row>
    <row r="127" spans="1:158" hidden="1" x14ac:dyDescent="0.3">
      <c r="A127" s="119" t="str">
        <f>VLOOKUP(FB127,Info!$A$7:$B$106,2,FALSE)</f>
        <v>AD</v>
      </c>
      <c r="B127" s="119">
        <f>VLOOKUP(A127,Info!$B$7:$D$106,3,FALSE)</f>
        <v>30</v>
      </c>
      <c r="C127" s="120">
        <f>IFERROR(VLOOKUP(A127,Info!$B$7:$AD$106,29,FALSE),"")</f>
        <v>0</v>
      </c>
      <c r="D127" s="120" t="str">
        <f>IFERROR(VLOOKUP(A127,Info!$B$7:$AD$106,28,FALSE),"")</f>
        <v/>
      </c>
      <c r="E127" s="121">
        <f>IFERROR(VLOOKUP(A127,Info!$B$7:$AD$106,13,FALSE),0)</f>
        <v>0</v>
      </c>
      <c r="F127" s="122">
        <f>IFERROR(VLOOKUP(A127,'Base travail'!$B$22:$G$121,4,FALSE)+VLOOKUP(A127,'Base travail'!$B$22:$G$121,5,FALSE),0)</f>
        <v>0</v>
      </c>
      <c r="G127" s="122">
        <f>IFERROR(VLOOKUP(A127,'Base travail'!$B$22:$G$121,6,FALSE),0)</f>
        <v>0</v>
      </c>
      <c r="H127" s="573"/>
      <c r="I127" s="573"/>
      <c r="J127" s="574"/>
      <c r="K127" s="574"/>
      <c r="L127" s="574"/>
      <c r="M127" s="574"/>
      <c r="N127" s="574"/>
      <c r="O127" s="574"/>
      <c r="P127" s="574"/>
      <c r="Q127" s="574"/>
      <c r="R127" s="574"/>
      <c r="S127" s="574"/>
      <c r="T127" s="574"/>
      <c r="V127" s="61">
        <f t="shared" si="204"/>
        <v>0</v>
      </c>
      <c r="W127" s="62">
        <f t="shared" si="204"/>
        <v>0</v>
      </c>
      <c r="X127" s="62">
        <f t="shared" si="204"/>
        <v>0</v>
      </c>
      <c r="Y127" s="63">
        <f t="shared" si="204"/>
        <v>0</v>
      </c>
      <c r="Z127" s="61">
        <f t="shared" si="204"/>
        <v>0</v>
      </c>
      <c r="AA127" s="62">
        <f t="shared" si="204"/>
        <v>0</v>
      </c>
      <c r="AB127" s="62">
        <f t="shared" si="204"/>
        <v>0</v>
      </c>
      <c r="AC127" s="63">
        <f t="shared" si="204"/>
        <v>0</v>
      </c>
      <c r="AD127" s="61">
        <f t="shared" si="204"/>
        <v>0</v>
      </c>
      <c r="AE127" s="62">
        <f t="shared" si="204"/>
        <v>0</v>
      </c>
      <c r="AF127" s="62">
        <f t="shared" si="205"/>
        <v>0</v>
      </c>
      <c r="AG127" s="63">
        <f t="shared" si="205"/>
        <v>0</v>
      </c>
      <c r="AH127" s="61">
        <f t="shared" si="205"/>
        <v>0</v>
      </c>
      <c r="AI127" s="62">
        <f t="shared" si="205"/>
        <v>0</v>
      </c>
      <c r="AJ127" s="62">
        <f t="shared" si="205"/>
        <v>0</v>
      </c>
      <c r="AK127" s="63">
        <f t="shared" si="205"/>
        <v>0</v>
      </c>
      <c r="AL127" s="61">
        <f t="shared" si="205"/>
        <v>0</v>
      </c>
      <c r="AM127" s="62">
        <f t="shared" si="205"/>
        <v>0</v>
      </c>
      <c r="AN127" s="62">
        <f t="shared" si="205"/>
        <v>0</v>
      </c>
      <c r="AO127" s="63">
        <f t="shared" si="205"/>
        <v>0</v>
      </c>
      <c r="AP127" s="61">
        <f t="shared" si="206"/>
        <v>0</v>
      </c>
      <c r="AQ127" s="62">
        <f t="shared" si="206"/>
        <v>0</v>
      </c>
      <c r="AR127" s="62">
        <f t="shared" si="206"/>
        <v>0</v>
      </c>
      <c r="AS127" s="63">
        <f t="shared" si="206"/>
        <v>0</v>
      </c>
      <c r="AT127" s="61">
        <f t="shared" si="206"/>
        <v>0</v>
      </c>
      <c r="AU127" s="62">
        <f t="shared" si="206"/>
        <v>0</v>
      </c>
      <c r="AV127" s="62">
        <f t="shared" si="206"/>
        <v>0</v>
      </c>
      <c r="AW127" s="63">
        <f t="shared" si="206"/>
        <v>0</v>
      </c>
      <c r="AX127" s="61">
        <f t="shared" si="206"/>
        <v>0</v>
      </c>
      <c r="AY127" s="62">
        <f t="shared" si="206"/>
        <v>0</v>
      </c>
      <c r="AZ127" s="62">
        <f t="shared" si="207"/>
        <v>0</v>
      </c>
      <c r="BA127" s="63">
        <f t="shared" si="207"/>
        <v>0</v>
      </c>
      <c r="BB127" s="61">
        <f t="shared" si="207"/>
        <v>0</v>
      </c>
      <c r="BC127" s="62">
        <f t="shared" si="207"/>
        <v>0</v>
      </c>
      <c r="BD127" s="62">
        <f t="shared" si="207"/>
        <v>0</v>
      </c>
      <c r="BE127" s="63">
        <f t="shared" si="207"/>
        <v>0</v>
      </c>
      <c r="BF127" s="61">
        <f t="shared" si="207"/>
        <v>0</v>
      </c>
      <c r="BG127" s="62">
        <f t="shared" si="207"/>
        <v>0</v>
      </c>
      <c r="BH127" s="62">
        <f t="shared" si="207"/>
        <v>0</v>
      </c>
      <c r="BI127" s="63">
        <f t="shared" si="207"/>
        <v>0</v>
      </c>
      <c r="BJ127" s="61">
        <f t="shared" si="208"/>
        <v>0</v>
      </c>
      <c r="BK127" s="62">
        <f t="shared" si="208"/>
        <v>0</v>
      </c>
      <c r="BL127" s="62">
        <f t="shared" si="208"/>
        <v>0</v>
      </c>
      <c r="BM127" s="63">
        <f t="shared" si="208"/>
        <v>0</v>
      </c>
      <c r="BN127" s="61">
        <f t="shared" si="208"/>
        <v>0</v>
      </c>
      <c r="BO127" s="62">
        <f t="shared" si="208"/>
        <v>0</v>
      </c>
      <c r="BP127" s="62">
        <f t="shared" si="208"/>
        <v>0</v>
      </c>
      <c r="BQ127" s="63">
        <f t="shared" si="208"/>
        <v>0</v>
      </c>
      <c r="BR127" s="61">
        <f t="shared" si="208"/>
        <v>0</v>
      </c>
      <c r="BS127" s="62">
        <f t="shared" si="208"/>
        <v>0</v>
      </c>
      <c r="BT127" s="62">
        <f t="shared" si="209"/>
        <v>0</v>
      </c>
      <c r="BU127" s="63">
        <f t="shared" si="209"/>
        <v>0</v>
      </c>
      <c r="BV127" s="61">
        <f t="shared" si="209"/>
        <v>0</v>
      </c>
      <c r="BW127" s="62">
        <f t="shared" si="209"/>
        <v>0</v>
      </c>
      <c r="BX127" s="62">
        <f t="shared" si="209"/>
        <v>0</v>
      </c>
      <c r="BY127" s="63">
        <f t="shared" si="209"/>
        <v>0</v>
      </c>
      <c r="BZ127" s="61">
        <f t="shared" si="209"/>
        <v>0</v>
      </c>
      <c r="CA127" s="62">
        <f t="shared" si="209"/>
        <v>0</v>
      </c>
      <c r="CB127" s="62">
        <f t="shared" si="209"/>
        <v>0</v>
      </c>
      <c r="CC127" s="63">
        <f t="shared" si="209"/>
        <v>0</v>
      </c>
      <c r="CD127" s="61">
        <f t="shared" si="210"/>
        <v>0</v>
      </c>
      <c r="CE127" s="62">
        <f t="shared" si="210"/>
        <v>0</v>
      </c>
      <c r="CF127" s="62">
        <f t="shared" si="210"/>
        <v>0</v>
      </c>
      <c r="CG127" s="63">
        <f t="shared" si="210"/>
        <v>0</v>
      </c>
      <c r="CH127" s="61">
        <f t="shared" si="210"/>
        <v>0</v>
      </c>
      <c r="CI127" s="62">
        <f t="shared" si="210"/>
        <v>0</v>
      </c>
      <c r="CJ127" s="62">
        <f t="shared" si="210"/>
        <v>0</v>
      </c>
      <c r="CK127" s="63">
        <f t="shared" si="210"/>
        <v>0</v>
      </c>
      <c r="CL127" s="61">
        <f t="shared" si="210"/>
        <v>0</v>
      </c>
      <c r="CM127" s="62">
        <f t="shared" si="210"/>
        <v>0</v>
      </c>
      <c r="CN127" s="62">
        <f t="shared" si="211"/>
        <v>0</v>
      </c>
      <c r="CO127" s="63">
        <f t="shared" si="211"/>
        <v>0</v>
      </c>
      <c r="CP127" s="61">
        <f t="shared" si="211"/>
        <v>0</v>
      </c>
      <c r="CQ127" s="62">
        <f t="shared" si="211"/>
        <v>0</v>
      </c>
      <c r="CR127" s="62">
        <f t="shared" si="211"/>
        <v>0</v>
      </c>
      <c r="CS127" s="63">
        <f t="shared" si="211"/>
        <v>0</v>
      </c>
      <c r="CT127" s="61">
        <f t="shared" si="211"/>
        <v>0</v>
      </c>
      <c r="CU127" s="62">
        <f t="shared" si="211"/>
        <v>0</v>
      </c>
      <c r="CV127" s="62">
        <f t="shared" si="211"/>
        <v>0</v>
      </c>
      <c r="CW127" s="63">
        <f t="shared" si="211"/>
        <v>0</v>
      </c>
      <c r="CX127" s="61">
        <f t="shared" si="212"/>
        <v>0</v>
      </c>
      <c r="CY127" s="62">
        <f t="shared" si="212"/>
        <v>0</v>
      </c>
      <c r="CZ127" s="62">
        <f t="shared" si="212"/>
        <v>0</v>
      </c>
      <c r="DA127" s="63">
        <f t="shared" si="212"/>
        <v>0</v>
      </c>
      <c r="DB127" s="61">
        <f t="shared" si="212"/>
        <v>0</v>
      </c>
      <c r="DC127" s="62">
        <f t="shared" si="212"/>
        <v>0</v>
      </c>
      <c r="DD127" s="62">
        <f t="shared" si="212"/>
        <v>0</v>
      </c>
      <c r="DE127" s="63">
        <f t="shared" si="212"/>
        <v>0</v>
      </c>
      <c r="DF127" s="61">
        <f t="shared" si="212"/>
        <v>0</v>
      </c>
      <c r="DG127" s="62">
        <f t="shared" si="212"/>
        <v>0</v>
      </c>
      <c r="DH127" s="62">
        <f t="shared" si="213"/>
        <v>0</v>
      </c>
      <c r="DI127" s="63">
        <f t="shared" si="213"/>
        <v>0</v>
      </c>
      <c r="DJ127" s="61">
        <f t="shared" si="213"/>
        <v>0</v>
      </c>
      <c r="DK127" s="62">
        <f t="shared" si="213"/>
        <v>0</v>
      </c>
      <c r="DL127" s="62">
        <f t="shared" si="213"/>
        <v>0</v>
      </c>
      <c r="DM127" s="63">
        <f t="shared" si="213"/>
        <v>0</v>
      </c>
      <c r="DN127" s="7">
        <v>42</v>
      </c>
      <c r="DO127" s="23">
        <f>IFERROR(VLOOKUP(H127,'Cpte exploit'!$A$11:$E$35,4,FALSE),0)</f>
        <v>0</v>
      </c>
      <c r="DP127" s="24">
        <f t="shared" si="189"/>
        <v>0</v>
      </c>
      <c r="DQ127" s="23">
        <f>'Cpte exploit'!$B$39</f>
        <v>0</v>
      </c>
      <c r="DR127" s="24">
        <f t="shared" si="190"/>
        <v>0</v>
      </c>
      <c r="DS127" s="23">
        <f>'Cpte exploit'!$B$40</f>
        <v>0</v>
      </c>
      <c r="DT127" s="24">
        <f t="shared" si="191"/>
        <v>0</v>
      </c>
      <c r="DU127" s="23">
        <f>'Cpte exploit'!$B$41</f>
        <v>0</v>
      </c>
      <c r="DV127" s="23"/>
      <c r="DW127" s="24">
        <f t="shared" si="118"/>
        <v>0</v>
      </c>
      <c r="DX127" s="45">
        <f t="shared" si="192"/>
        <v>0</v>
      </c>
      <c r="DY127" s="45">
        <f t="shared" si="193"/>
        <v>0</v>
      </c>
      <c r="DZ127" s="123">
        <f t="shared" si="122"/>
        <v>0</v>
      </c>
      <c r="EA127" s="15" t="str">
        <f>IFERROR(VLOOKUP(Q127,BDD!$G$2:$H$99,2,FALSE),"")</f>
        <v/>
      </c>
      <c r="EB127" s="15" t="str">
        <f>IFERROR(VLOOKUP(R127,BDD!$G$2:$H$99,2,FALSE),"")</f>
        <v/>
      </c>
      <c r="EC127" s="15" t="str">
        <f>IFERROR(VLOOKUP(S127,BDD!$G$2:$H$99,2,FALSE),"")</f>
        <v/>
      </c>
      <c r="ED127" s="15" t="str">
        <f>IFERROR(VLOOKUP(T127,BDD!$G$2:$H$99,2,FALSE),"")</f>
        <v/>
      </c>
      <c r="EE127" s="15" t="str">
        <f t="shared" si="194"/>
        <v/>
      </c>
      <c r="EF127" s="15" t="str">
        <f t="shared" si="195"/>
        <v/>
      </c>
      <c r="EG127" s="15">
        <f t="shared" si="196"/>
        <v>0</v>
      </c>
      <c r="EH127" s="15">
        <f t="shared" si="197"/>
        <v>0</v>
      </c>
      <c r="EI127" s="15" t="str">
        <f t="shared" si="198"/>
        <v/>
      </c>
      <c r="EJ127" s="15" t="str">
        <f t="shared" si="199"/>
        <v/>
      </c>
      <c r="EK127" s="15">
        <f t="shared" si="200"/>
        <v>0</v>
      </c>
      <c r="EL127" s="15">
        <f t="shared" si="201"/>
        <v>0</v>
      </c>
      <c r="EM127" s="15">
        <f t="shared" si="112"/>
        <v>0</v>
      </c>
      <c r="EN127" s="15">
        <f t="shared" si="113"/>
        <v>0</v>
      </c>
      <c r="EO127" s="15"/>
      <c r="EP127" s="15"/>
      <c r="EQ127" s="15">
        <f t="shared" si="202"/>
        <v>0</v>
      </c>
      <c r="ER127" s="15">
        <f t="shared" si="203"/>
        <v>0</v>
      </c>
      <c r="ES127" s="18">
        <f t="shared" si="119"/>
        <v>0</v>
      </c>
      <c r="ET127" s="19">
        <f t="shared" si="114"/>
        <v>0</v>
      </c>
      <c r="EU127" s="19">
        <f t="shared" si="115"/>
        <v>0</v>
      </c>
      <c r="EV127" s="19">
        <f t="shared" si="116"/>
        <v>0</v>
      </c>
      <c r="EW127" s="19">
        <f t="shared" si="117"/>
        <v>0</v>
      </c>
      <c r="EX127" s="19">
        <f t="shared" si="120"/>
        <v>0</v>
      </c>
      <c r="EY127" s="19">
        <f t="shared" si="121"/>
        <v>0</v>
      </c>
      <c r="EZ127" s="122">
        <f t="shared" si="123"/>
        <v>0</v>
      </c>
      <c r="FA127" s="122"/>
      <c r="FB127" s="7">
        <f>FB126</f>
        <v>30</v>
      </c>
    </row>
    <row r="128" spans="1:158" hidden="1" x14ac:dyDescent="0.3">
      <c r="A128" s="114" t="str">
        <f>VLOOKUP(FB128,Info!$A$7:$B$106,2,FALSE)</f>
        <v>AE</v>
      </c>
      <c r="B128" s="114">
        <f>VLOOKUP(A128,Info!$B$7:$D$106,3,FALSE)</f>
        <v>31</v>
      </c>
      <c r="C128" s="115">
        <f>IFERROR(VLOOKUP(A128,Info!$B$7:$AD$106,29,FALSE),"")</f>
        <v>0</v>
      </c>
      <c r="D128" s="115" t="str">
        <f>IFERROR(VLOOKUP(A128,Info!$B$7:$AD$106,28,FALSE),"")</f>
        <v/>
      </c>
      <c r="E128" s="116">
        <f>IFERROR(VLOOKUP(A128,Info!$B$7:$AD$106,13,FALSE),0)</f>
        <v>0</v>
      </c>
      <c r="F128" s="117">
        <f>IFERROR(VLOOKUP(A128,'Base travail'!$B$22:$G$121,4,FALSE)+VLOOKUP(A128,'Base travail'!$B$22:$G$121,5,FALSE),0)</f>
        <v>0</v>
      </c>
      <c r="G128" s="117">
        <f>IFERROR(VLOOKUP(A128,'Base travail'!$B$22:$G$121,6,FALSE),0)</f>
        <v>0</v>
      </c>
      <c r="H128" s="575"/>
      <c r="I128" s="575"/>
      <c r="J128" s="576"/>
      <c r="K128" s="576"/>
      <c r="L128" s="576"/>
      <c r="M128" s="576"/>
      <c r="N128" s="576"/>
      <c r="O128" s="576"/>
      <c r="P128" s="576"/>
      <c r="Q128" s="576"/>
      <c r="R128" s="576"/>
      <c r="S128" s="576"/>
      <c r="T128" s="576"/>
      <c r="V128" s="25">
        <f t="shared" si="204"/>
        <v>0</v>
      </c>
      <c r="W128" s="26">
        <f t="shared" si="204"/>
        <v>0</v>
      </c>
      <c r="X128" s="26">
        <f t="shared" si="204"/>
        <v>0</v>
      </c>
      <c r="Y128" s="27">
        <f t="shared" si="204"/>
        <v>0</v>
      </c>
      <c r="Z128" s="25">
        <f t="shared" si="204"/>
        <v>0</v>
      </c>
      <c r="AA128" s="26">
        <f t="shared" si="204"/>
        <v>0</v>
      </c>
      <c r="AB128" s="26">
        <f t="shared" si="204"/>
        <v>0</v>
      </c>
      <c r="AC128" s="27">
        <f t="shared" si="204"/>
        <v>0</v>
      </c>
      <c r="AD128" s="25">
        <f t="shared" si="204"/>
        <v>0</v>
      </c>
      <c r="AE128" s="26">
        <f t="shared" si="204"/>
        <v>0</v>
      </c>
      <c r="AF128" s="26">
        <f t="shared" si="205"/>
        <v>0</v>
      </c>
      <c r="AG128" s="27">
        <f t="shared" si="205"/>
        <v>0</v>
      </c>
      <c r="AH128" s="25">
        <f t="shared" si="205"/>
        <v>0</v>
      </c>
      <c r="AI128" s="26">
        <f t="shared" si="205"/>
        <v>0</v>
      </c>
      <c r="AJ128" s="26">
        <f t="shared" si="205"/>
        <v>0</v>
      </c>
      <c r="AK128" s="27">
        <f t="shared" si="205"/>
        <v>0</v>
      </c>
      <c r="AL128" s="25">
        <f t="shared" si="205"/>
        <v>0</v>
      </c>
      <c r="AM128" s="26">
        <f t="shared" si="205"/>
        <v>0</v>
      </c>
      <c r="AN128" s="26">
        <f t="shared" si="205"/>
        <v>0</v>
      </c>
      <c r="AO128" s="27">
        <f t="shared" si="205"/>
        <v>0</v>
      </c>
      <c r="AP128" s="25">
        <f t="shared" si="206"/>
        <v>0</v>
      </c>
      <c r="AQ128" s="26">
        <f t="shared" si="206"/>
        <v>0</v>
      </c>
      <c r="AR128" s="26">
        <f t="shared" si="206"/>
        <v>0</v>
      </c>
      <c r="AS128" s="27">
        <f t="shared" si="206"/>
        <v>0</v>
      </c>
      <c r="AT128" s="25">
        <f t="shared" si="206"/>
        <v>0</v>
      </c>
      <c r="AU128" s="26">
        <f t="shared" si="206"/>
        <v>0</v>
      </c>
      <c r="AV128" s="26">
        <f t="shared" si="206"/>
        <v>0</v>
      </c>
      <c r="AW128" s="27">
        <f t="shared" si="206"/>
        <v>0</v>
      </c>
      <c r="AX128" s="25">
        <f t="shared" si="206"/>
        <v>0</v>
      </c>
      <c r="AY128" s="26">
        <f t="shared" si="206"/>
        <v>0</v>
      </c>
      <c r="AZ128" s="26">
        <f t="shared" si="207"/>
        <v>0</v>
      </c>
      <c r="BA128" s="27">
        <f t="shared" si="207"/>
        <v>0</v>
      </c>
      <c r="BB128" s="25">
        <f t="shared" si="207"/>
        <v>0</v>
      </c>
      <c r="BC128" s="26">
        <f t="shared" si="207"/>
        <v>0</v>
      </c>
      <c r="BD128" s="26">
        <f t="shared" si="207"/>
        <v>0</v>
      </c>
      <c r="BE128" s="27">
        <f t="shared" si="207"/>
        <v>0</v>
      </c>
      <c r="BF128" s="25">
        <f t="shared" si="207"/>
        <v>0</v>
      </c>
      <c r="BG128" s="26">
        <f t="shared" si="207"/>
        <v>0</v>
      </c>
      <c r="BH128" s="26">
        <f t="shared" si="207"/>
        <v>0</v>
      </c>
      <c r="BI128" s="27">
        <f t="shared" si="207"/>
        <v>0</v>
      </c>
      <c r="BJ128" s="25">
        <f t="shared" si="208"/>
        <v>0</v>
      </c>
      <c r="BK128" s="26">
        <f t="shared" si="208"/>
        <v>0</v>
      </c>
      <c r="BL128" s="26">
        <f t="shared" si="208"/>
        <v>0</v>
      </c>
      <c r="BM128" s="27">
        <f t="shared" si="208"/>
        <v>0</v>
      </c>
      <c r="BN128" s="25">
        <f t="shared" si="208"/>
        <v>0</v>
      </c>
      <c r="BO128" s="26">
        <f t="shared" si="208"/>
        <v>0</v>
      </c>
      <c r="BP128" s="26">
        <f t="shared" si="208"/>
        <v>0</v>
      </c>
      <c r="BQ128" s="27">
        <f t="shared" si="208"/>
        <v>0</v>
      </c>
      <c r="BR128" s="25">
        <f t="shared" si="208"/>
        <v>0</v>
      </c>
      <c r="BS128" s="26">
        <f t="shared" si="208"/>
        <v>0</v>
      </c>
      <c r="BT128" s="26">
        <f t="shared" si="209"/>
        <v>0</v>
      </c>
      <c r="BU128" s="27">
        <f t="shared" si="209"/>
        <v>0</v>
      </c>
      <c r="BV128" s="25">
        <f t="shared" si="209"/>
        <v>0</v>
      </c>
      <c r="BW128" s="26">
        <f t="shared" si="209"/>
        <v>0</v>
      </c>
      <c r="BX128" s="26">
        <f t="shared" si="209"/>
        <v>0</v>
      </c>
      <c r="BY128" s="27">
        <f t="shared" si="209"/>
        <v>0</v>
      </c>
      <c r="BZ128" s="25">
        <f t="shared" si="209"/>
        <v>0</v>
      </c>
      <c r="CA128" s="26">
        <f t="shared" si="209"/>
        <v>0</v>
      </c>
      <c r="CB128" s="26">
        <f t="shared" si="209"/>
        <v>0</v>
      </c>
      <c r="CC128" s="27">
        <f t="shared" si="209"/>
        <v>0</v>
      </c>
      <c r="CD128" s="25">
        <f t="shared" si="210"/>
        <v>0</v>
      </c>
      <c r="CE128" s="26">
        <f t="shared" si="210"/>
        <v>0</v>
      </c>
      <c r="CF128" s="26">
        <f t="shared" si="210"/>
        <v>0</v>
      </c>
      <c r="CG128" s="27">
        <f t="shared" si="210"/>
        <v>0</v>
      </c>
      <c r="CH128" s="25">
        <f t="shared" si="210"/>
        <v>0</v>
      </c>
      <c r="CI128" s="26">
        <f t="shared" si="210"/>
        <v>0</v>
      </c>
      <c r="CJ128" s="26">
        <f t="shared" si="210"/>
        <v>0</v>
      </c>
      <c r="CK128" s="27">
        <f t="shared" si="210"/>
        <v>0</v>
      </c>
      <c r="CL128" s="25">
        <f t="shared" si="210"/>
        <v>0</v>
      </c>
      <c r="CM128" s="26">
        <f t="shared" si="210"/>
        <v>0</v>
      </c>
      <c r="CN128" s="26">
        <f t="shared" si="211"/>
        <v>0</v>
      </c>
      <c r="CO128" s="27">
        <f t="shared" si="211"/>
        <v>0</v>
      </c>
      <c r="CP128" s="25">
        <f t="shared" si="211"/>
        <v>0</v>
      </c>
      <c r="CQ128" s="26">
        <f t="shared" si="211"/>
        <v>0</v>
      </c>
      <c r="CR128" s="26">
        <f t="shared" si="211"/>
        <v>0</v>
      </c>
      <c r="CS128" s="27">
        <f t="shared" si="211"/>
        <v>0</v>
      </c>
      <c r="CT128" s="25">
        <f t="shared" si="211"/>
        <v>0</v>
      </c>
      <c r="CU128" s="26">
        <f t="shared" si="211"/>
        <v>0</v>
      </c>
      <c r="CV128" s="26">
        <f t="shared" si="211"/>
        <v>0</v>
      </c>
      <c r="CW128" s="27">
        <f t="shared" si="211"/>
        <v>0</v>
      </c>
      <c r="CX128" s="25">
        <f t="shared" si="212"/>
        <v>0</v>
      </c>
      <c r="CY128" s="26">
        <f t="shared" si="212"/>
        <v>0</v>
      </c>
      <c r="CZ128" s="26">
        <f t="shared" si="212"/>
        <v>0</v>
      </c>
      <c r="DA128" s="27">
        <f t="shared" si="212"/>
        <v>0</v>
      </c>
      <c r="DB128" s="25">
        <f t="shared" si="212"/>
        <v>0</v>
      </c>
      <c r="DC128" s="26">
        <f t="shared" si="212"/>
        <v>0</v>
      </c>
      <c r="DD128" s="26">
        <f t="shared" si="212"/>
        <v>0</v>
      </c>
      <c r="DE128" s="27">
        <f t="shared" si="212"/>
        <v>0</v>
      </c>
      <c r="DF128" s="25">
        <f t="shared" si="212"/>
        <v>0</v>
      </c>
      <c r="DG128" s="26">
        <f t="shared" si="212"/>
        <v>0</v>
      </c>
      <c r="DH128" s="26">
        <f t="shared" si="213"/>
        <v>0</v>
      </c>
      <c r="DI128" s="27">
        <f t="shared" si="213"/>
        <v>0</v>
      </c>
      <c r="DJ128" s="25">
        <f t="shared" si="213"/>
        <v>0</v>
      </c>
      <c r="DK128" s="26">
        <f t="shared" si="213"/>
        <v>0</v>
      </c>
      <c r="DL128" s="26">
        <f t="shared" si="213"/>
        <v>0</v>
      </c>
      <c r="DM128" s="27">
        <f t="shared" si="213"/>
        <v>0</v>
      </c>
      <c r="DN128" s="7">
        <v>43</v>
      </c>
      <c r="DO128" s="16">
        <f>IFERROR(VLOOKUP(H128,'Cpte exploit'!$A$11:$E$35,4,FALSE),0)</f>
        <v>0</v>
      </c>
      <c r="DP128" s="17">
        <f t="shared" si="189"/>
        <v>0</v>
      </c>
      <c r="DQ128" s="16">
        <f>'Cpte exploit'!$B$39</f>
        <v>0</v>
      </c>
      <c r="DR128" s="17">
        <f t="shared" si="190"/>
        <v>0</v>
      </c>
      <c r="DS128" s="16">
        <f>'Cpte exploit'!$B$40</f>
        <v>0</v>
      </c>
      <c r="DT128" s="17">
        <f t="shared" si="191"/>
        <v>0</v>
      </c>
      <c r="DU128" s="16">
        <f>'Cpte exploit'!$B$41</f>
        <v>0</v>
      </c>
      <c r="DV128" s="16"/>
      <c r="DW128" s="17">
        <f t="shared" si="118"/>
        <v>0</v>
      </c>
      <c r="DX128" s="44">
        <f t="shared" si="192"/>
        <v>0</v>
      </c>
      <c r="DY128" s="44">
        <f t="shared" si="193"/>
        <v>0</v>
      </c>
      <c r="DZ128" s="124">
        <f t="shared" si="122"/>
        <v>0</v>
      </c>
      <c r="EA128" s="15" t="str">
        <f>IFERROR(VLOOKUP(Q128,BDD!$G$2:$H$99,2,FALSE),"")</f>
        <v/>
      </c>
      <c r="EB128" s="15" t="str">
        <f>IFERROR(VLOOKUP(R128,BDD!$G$2:$H$99,2,FALSE),"")</f>
        <v/>
      </c>
      <c r="EC128" s="15" t="str">
        <f>IFERROR(VLOOKUP(S128,BDD!$G$2:$H$99,2,FALSE),"")</f>
        <v/>
      </c>
      <c r="ED128" s="15" t="str">
        <f>IFERROR(VLOOKUP(T128,BDD!$G$2:$H$99,2,FALSE),"")</f>
        <v/>
      </c>
      <c r="EE128" s="15" t="str">
        <f t="shared" si="194"/>
        <v/>
      </c>
      <c r="EF128" s="15" t="str">
        <f t="shared" si="195"/>
        <v/>
      </c>
      <c r="EG128" s="15">
        <f t="shared" si="196"/>
        <v>0</v>
      </c>
      <c r="EH128" s="15">
        <f t="shared" si="197"/>
        <v>0</v>
      </c>
      <c r="EI128" s="15" t="str">
        <f t="shared" si="198"/>
        <v/>
      </c>
      <c r="EJ128" s="15" t="str">
        <f t="shared" si="199"/>
        <v/>
      </c>
      <c r="EK128" s="15">
        <f t="shared" si="200"/>
        <v>0</v>
      </c>
      <c r="EL128" s="15">
        <f t="shared" si="201"/>
        <v>0</v>
      </c>
      <c r="EM128" s="15">
        <f t="shared" si="112"/>
        <v>0</v>
      </c>
      <c r="EN128" s="15">
        <f t="shared" si="113"/>
        <v>0</v>
      </c>
      <c r="EO128" s="15"/>
      <c r="EP128" s="15"/>
      <c r="EQ128" s="15">
        <f t="shared" si="202"/>
        <v>0</v>
      </c>
      <c r="ER128" s="15">
        <f t="shared" si="203"/>
        <v>0</v>
      </c>
      <c r="ES128" s="18">
        <f t="shared" si="119"/>
        <v>0</v>
      </c>
      <c r="ET128" s="19">
        <f t="shared" si="114"/>
        <v>0</v>
      </c>
      <c r="EU128" s="19">
        <f t="shared" si="115"/>
        <v>0</v>
      </c>
      <c r="EV128" s="19">
        <f t="shared" si="116"/>
        <v>0</v>
      </c>
      <c r="EW128" s="19">
        <f t="shared" si="117"/>
        <v>0</v>
      </c>
      <c r="EX128" s="19">
        <f t="shared" si="120"/>
        <v>0</v>
      </c>
      <c r="EY128" s="19">
        <f t="shared" si="121"/>
        <v>0</v>
      </c>
      <c r="EZ128" s="117">
        <f t="shared" si="123"/>
        <v>0</v>
      </c>
      <c r="FA128" s="117"/>
      <c r="FB128" s="7">
        <f>FB126+1</f>
        <v>31</v>
      </c>
    </row>
    <row r="129" spans="1:158" hidden="1" x14ac:dyDescent="0.3">
      <c r="A129" s="119" t="str">
        <f>VLOOKUP(FB129,Info!$A$7:$B$106,2,FALSE)</f>
        <v>AE</v>
      </c>
      <c r="B129" s="119">
        <f>VLOOKUP(A129,Info!$B$7:$D$106,3,FALSE)</f>
        <v>31</v>
      </c>
      <c r="C129" s="120">
        <f>IFERROR(VLOOKUP(A129,Info!$B$7:$AD$106,29,FALSE),"")</f>
        <v>0</v>
      </c>
      <c r="D129" s="120" t="str">
        <f>IFERROR(VLOOKUP(A129,Info!$B$7:$AD$106,28,FALSE),"")</f>
        <v/>
      </c>
      <c r="E129" s="121">
        <f>IFERROR(VLOOKUP(A129,Info!$B$7:$AD$106,13,FALSE),0)</f>
        <v>0</v>
      </c>
      <c r="F129" s="122">
        <f>IFERROR(VLOOKUP(A129,'Base travail'!$B$22:$G$121,4,FALSE)+VLOOKUP(A129,'Base travail'!$B$22:$G$121,5,FALSE),0)</f>
        <v>0</v>
      </c>
      <c r="G129" s="122">
        <f>IFERROR(VLOOKUP(A129,'Base travail'!$B$22:$G$121,6,FALSE),0)</f>
        <v>0</v>
      </c>
      <c r="H129" s="573"/>
      <c r="I129" s="573"/>
      <c r="J129" s="574"/>
      <c r="K129" s="574"/>
      <c r="L129" s="574"/>
      <c r="M129" s="574"/>
      <c r="N129" s="574"/>
      <c r="O129" s="574"/>
      <c r="P129" s="574"/>
      <c r="Q129" s="574"/>
      <c r="R129" s="574"/>
      <c r="S129" s="574"/>
      <c r="T129" s="574"/>
      <c r="V129" s="61">
        <f t="shared" si="204"/>
        <v>0</v>
      </c>
      <c r="W129" s="62">
        <f t="shared" si="204"/>
        <v>0</v>
      </c>
      <c r="X129" s="62">
        <f t="shared" si="204"/>
        <v>0</v>
      </c>
      <c r="Y129" s="63">
        <f t="shared" si="204"/>
        <v>0</v>
      </c>
      <c r="Z129" s="61">
        <f t="shared" si="204"/>
        <v>0</v>
      </c>
      <c r="AA129" s="62">
        <f t="shared" si="204"/>
        <v>0</v>
      </c>
      <c r="AB129" s="62">
        <f t="shared" si="204"/>
        <v>0</v>
      </c>
      <c r="AC129" s="63">
        <f t="shared" si="204"/>
        <v>0</v>
      </c>
      <c r="AD129" s="61">
        <f t="shared" si="204"/>
        <v>0</v>
      </c>
      <c r="AE129" s="62">
        <f t="shared" si="204"/>
        <v>0</v>
      </c>
      <c r="AF129" s="62">
        <f t="shared" si="205"/>
        <v>0</v>
      </c>
      <c r="AG129" s="63">
        <f t="shared" si="205"/>
        <v>0</v>
      </c>
      <c r="AH129" s="61">
        <f t="shared" si="205"/>
        <v>0</v>
      </c>
      <c r="AI129" s="62">
        <f t="shared" si="205"/>
        <v>0</v>
      </c>
      <c r="AJ129" s="62">
        <f t="shared" si="205"/>
        <v>0</v>
      </c>
      <c r="AK129" s="63">
        <f t="shared" si="205"/>
        <v>0</v>
      </c>
      <c r="AL129" s="61">
        <f t="shared" si="205"/>
        <v>0</v>
      </c>
      <c r="AM129" s="62">
        <f t="shared" si="205"/>
        <v>0</v>
      </c>
      <c r="AN129" s="62">
        <f t="shared" si="205"/>
        <v>0</v>
      </c>
      <c r="AO129" s="63">
        <f t="shared" si="205"/>
        <v>0</v>
      </c>
      <c r="AP129" s="61">
        <f t="shared" si="206"/>
        <v>0</v>
      </c>
      <c r="AQ129" s="62">
        <f t="shared" si="206"/>
        <v>0</v>
      </c>
      <c r="AR129" s="62">
        <f t="shared" si="206"/>
        <v>0</v>
      </c>
      <c r="AS129" s="63">
        <f t="shared" si="206"/>
        <v>0</v>
      </c>
      <c r="AT129" s="61">
        <f t="shared" si="206"/>
        <v>0</v>
      </c>
      <c r="AU129" s="62">
        <f t="shared" si="206"/>
        <v>0</v>
      </c>
      <c r="AV129" s="62">
        <f t="shared" si="206"/>
        <v>0</v>
      </c>
      <c r="AW129" s="63">
        <f t="shared" si="206"/>
        <v>0</v>
      </c>
      <c r="AX129" s="61">
        <f t="shared" si="206"/>
        <v>0</v>
      </c>
      <c r="AY129" s="62">
        <f t="shared" si="206"/>
        <v>0</v>
      </c>
      <c r="AZ129" s="62">
        <f t="shared" si="207"/>
        <v>0</v>
      </c>
      <c r="BA129" s="63">
        <f t="shared" si="207"/>
        <v>0</v>
      </c>
      <c r="BB129" s="61">
        <f t="shared" si="207"/>
        <v>0</v>
      </c>
      <c r="BC129" s="62">
        <f t="shared" si="207"/>
        <v>0</v>
      </c>
      <c r="BD129" s="62">
        <f t="shared" si="207"/>
        <v>0</v>
      </c>
      <c r="BE129" s="63">
        <f t="shared" si="207"/>
        <v>0</v>
      </c>
      <c r="BF129" s="61">
        <f t="shared" si="207"/>
        <v>0</v>
      </c>
      <c r="BG129" s="62">
        <f t="shared" si="207"/>
        <v>0</v>
      </c>
      <c r="BH129" s="62">
        <f t="shared" si="207"/>
        <v>0</v>
      </c>
      <c r="BI129" s="63">
        <f t="shared" si="207"/>
        <v>0</v>
      </c>
      <c r="BJ129" s="61">
        <f t="shared" si="208"/>
        <v>0</v>
      </c>
      <c r="BK129" s="62">
        <f t="shared" si="208"/>
        <v>0</v>
      </c>
      <c r="BL129" s="62">
        <f t="shared" si="208"/>
        <v>0</v>
      </c>
      <c r="BM129" s="63">
        <f t="shared" si="208"/>
        <v>0</v>
      </c>
      <c r="BN129" s="61">
        <f t="shared" si="208"/>
        <v>0</v>
      </c>
      <c r="BO129" s="62">
        <f t="shared" si="208"/>
        <v>0</v>
      </c>
      <c r="BP129" s="62">
        <f t="shared" si="208"/>
        <v>0</v>
      </c>
      <c r="BQ129" s="63">
        <f t="shared" si="208"/>
        <v>0</v>
      </c>
      <c r="BR129" s="61">
        <f t="shared" si="208"/>
        <v>0</v>
      </c>
      <c r="BS129" s="62">
        <f t="shared" si="208"/>
        <v>0</v>
      </c>
      <c r="BT129" s="62">
        <f t="shared" si="209"/>
        <v>0</v>
      </c>
      <c r="BU129" s="63">
        <f t="shared" si="209"/>
        <v>0</v>
      </c>
      <c r="BV129" s="61">
        <f t="shared" si="209"/>
        <v>0</v>
      </c>
      <c r="BW129" s="62">
        <f t="shared" si="209"/>
        <v>0</v>
      </c>
      <c r="BX129" s="62">
        <f t="shared" si="209"/>
        <v>0</v>
      </c>
      <c r="BY129" s="63">
        <f t="shared" si="209"/>
        <v>0</v>
      </c>
      <c r="BZ129" s="61">
        <f t="shared" si="209"/>
        <v>0</v>
      </c>
      <c r="CA129" s="62">
        <f t="shared" si="209"/>
        <v>0</v>
      </c>
      <c r="CB129" s="62">
        <f t="shared" si="209"/>
        <v>0</v>
      </c>
      <c r="CC129" s="63">
        <f t="shared" si="209"/>
        <v>0</v>
      </c>
      <c r="CD129" s="61">
        <f t="shared" si="210"/>
        <v>0</v>
      </c>
      <c r="CE129" s="62">
        <f t="shared" si="210"/>
        <v>0</v>
      </c>
      <c r="CF129" s="62">
        <f t="shared" si="210"/>
        <v>0</v>
      </c>
      <c r="CG129" s="63">
        <f t="shared" si="210"/>
        <v>0</v>
      </c>
      <c r="CH129" s="61">
        <f t="shared" si="210"/>
        <v>0</v>
      </c>
      <c r="CI129" s="62">
        <f t="shared" si="210"/>
        <v>0</v>
      </c>
      <c r="CJ129" s="62">
        <f t="shared" si="210"/>
        <v>0</v>
      </c>
      <c r="CK129" s="63">
        <f t="shared" si="210"/>
        <v>0</v>
      </c>
      <c r="CL129" s="61">
        <f t="shared" si="210"/>
        <v>0</v>
      </c>
      <c r="CM129" s="62">
        <f t="shared" si="210"/>
        <v>0</v>
      </c>
      <c r="CN129" s="62">
        <f t="shared" si="211"/>
        <v>0</v>
      </c>
      <c r="CO129" s="63">
        <f t="shared" si="211"/>
        <v>0</v>
      </c>
      <c r="CP129" s="61">
        <f t="shared" si="211"/>
        <v>0</v>
      </c>
      <c r="CQ129" s="62">
        <f t="shared" si="211"/>
        <v>0</v>
      </c>
      <c r="CR129" s="62">
        <f t="shared" si="211"/>
        <v>0</v>
      </c>
      <c r="CS129" s="63">
        <f t="shared" si="211"/>
        <v>0</v>
      </c>
      <c r="CT129" s="61">
        <f t="shared" si="211"/>
        <v>0</v>
      </c>
      <c r="CU129" s="62">
        <f t="shared" si="211"/>
        <v>0</v>
      </c>
      <c r="CV129" s="62">
        <f t="shared" si="211"/>
        <v>0</v>
      </c>
      <c r="CW129" s="63">
        <f t="shared" si="211"/>
        <v>0</v>
      </c>
      <c r="CX129" s="61">
        <f t="shared" si="212"/>
        <v>0</v>
      </c>
      <c r="CY129" s="62">
        <f t="shared" si="212"/>
        <v>0</v>
      </c>
      <c r="CZ129" s="62">
        <f t="shared" si="212"/>
        <v>0</v>
      </c>
      <c r="DA129" s="63">
        <f t="shared" si="212"/>
        <v>0</v>
      </c>
      <c r="DB129" s="61">
        <f t="shared" si="212"/>
        <v>0</v>
      </c>
      <c r="DC129" s="62">
        <f t="shared" si="212"/>
        <v>0</v>
      </c>
      <c r="DD129" s="62">
        <f t="shared" si="212"/>
        <v>0</v>
      </c>
      <c r="DE129" s="63">
        <f t="shared" si="212"/>
        <v>0</v>
      </c>
      <c r="DF129" s="61">
        <f t="shared" si="212"/>
        <v>0</v>
      </c>
      <c r="DG129" s="62">
        <f t="shared" si="212"/>
        <v>0</v>
      </c>
      <c r="DH129" s="62">
        <f t="shared" si="213"/>
        <v>0</v>
      </c>
      <c r="DI129" s="63">
        <f t="shared" si="213"/>
        <v>0</v>
      </c>
      <c r="DJ129" s="61">
        <f t="shared" si="213"/>
        <v>0</v>
      </c>
      <c r="DK129" s="62">
        <f t="shared" si="213"/>
        <v>0</v>
      </c>
      <c r="DL129" s="62">
        <f t="shared" si="213"/>
        <v>0</v>
      </c>
      <c r="DM129" s="63">
        <f t="shared" si="213"/>
        <v>0</v>
      </c>
      <c r="DN129" s="7">
        <v>44</v>
      </c>
      <c r="DO129" s="23">
        <f>IFERROR(VLOOKUP(H129,'Cpte exploit'!$A$11:$E$35,4,FALSE),0)</f>
        <v>0</v>
      </c>
      <c r="DP129" s="24">
        <f t="shared" si="189"/>
        <v>0</v>
      </c>
      <c r="DQ129" s="23">
        <f>'Cpte exploit'!$B$39</f>
        <v>0</v>
      </c>
      <c r="DR129" s="24">
        <f t="shared" si="190"/>
        <v>0</v>
      </c>
      <c r="DS129" s="23">
        <f>'Cpte exploit'!$B$40</f>
        <v>0</v>
      </c>
      <c r="DT129" s="24">
        <f t="shared" si="191"/>
        <v>0</v>
      </c>
      <c r="DU129" s="23">
        <f>'Cpte exploit'!$B$41</f>
        <v>0</v>
      </c>
      <c r="DV129" s="23"/>
      <c r="DW129" s="24">
        <f t="shared" si="118"/>
        <v>0</v>
      </c>
      <c r="DX129" s="45">
        <f t="shared" si="192"/>
        <v>0</v>
      </c>
      <c r="DY129" s="45">
        <f t="shared" si="193"/>
        <v>0</v>
      </c>
      <c r="DZ129" s="123">
        <f t="shared" si="122"/>
        <v>0</v>
      </c>
      <c r="EA129" s="15" t="str">
        <f>IFERROR(VLOOKUP(Q129,BDD!$G$2:$H$99,2,FALSE),"")</f>
        <v/>
      </c>
      <c r="EB129" s="15" t="str">
        <f>IFERROR(VLOOKUP(R129,BDD!$G$2:$H$99,2,FALSE),"")</f>
        <v/>
      </c>
      <c r="EC129" s="15" t="str">
        <f>IFERROR(VLOOKUP(S129,BDD!$G$2:$H$99,2,FALSE),"")</f>
        <v/>
      </c>
      <c r="ED129" s="15" t="str">
        <f>IFERROR(VLOOKUP(T129,BDD!$G$2:$H$99,2,FALSE),"")</f>
        <v/>
      </c>
      <c r="EE129" s="15" t="str">
        <f t="shared" si="194"/>
        <v/>
      </c>
      <c r="EF129" s="15" t="str">
        <f t="shared" si="195"/>
        <v/>
      </c>
      <c r="EG129" s="15">
        <f t="shared" si="196"/>
        <v>0</v>
      </c>
      <c r="EH129" s="15">
        <f t="shared" si="197"/>
        <v>0</v>
      </c>
      <c r="EI129" s="15" t="str">
        <f t="shared" si="198"/>
        <v/>
      </c>
      <c r="EJ129" s="15" t="str">
        <f t="shared" si="199"/>
        <v/>
      </c>
      <c r="EK129" s="15">
        <f t="shared" si="200"/>
        <v>0</v>
      </c>
      <c r="EL129" s="15">
        <f t="shared" si="201"/>
        <v>0</v>
      </c>
      <c r="EM129" s="15">
        <f t="shared" si="112"/>
        <v>0</v>
      </c>
      <c r="EN129" s="15">
        <f t="shared" si="113"/>
        <v>0</v>
      </c>
      <c r="EO129" s="15"/>
      <c r="EP129" s="15"/>
      <c r="EQ129" s="15">
        <f t="shared" si="202"/>
        <v>0</v>
      </c>
      <c r="ER129" s="15">
        <f t="shared" si="203"/>
        <v>0</v>
      </c>
      <c r="ES129" s="18">
        <f t="shared" si="119"/>
        <v>0</v>
      </c>
      <c r="ET129" s="19">
        <f t="shared" si="114"/>
        <v>0</v>
      </c>
      <c r="EU129" s="19">
        <f t="shared" si="115"/>
        <v>0</v>
      </c>
      <c r="EV129" s="19">
        <f t="shared" si="116"/>
        <v>0</v>
      </c>
      <c r="EW129" s="19">
        <f t="shared" si="117"/>
        <v>0</v>
      </c>
      <c r="EX129" s="19">
        <f t="shared" si="120"/>
        <v>0</v>
      </c>
      <c r="EY129" s="19">
        <f t="shared" si="121"/>
        <v>0</v>
      </c>
      <c r="EZ129" s="122">
        <f t="shared" si="123"/>
        <v>0</v>
      </c>
      <c r="FA129" s="122"/>
      <c r="FB129" s="7">
        <f>FB128</f>
        <v>31</v>
      </c>
    </row>
    <row r="130" spans="1:158" hidden="1" x14ac:dyDescent="0.3">
      <c r="A130" s="114" t="str">
        <f>VLOOKUP(FB130,Info!$A$7:$B$106,2,FALSE)</f>
        <v>AF</v>
      </c>
      <c r="B130" s="114">
        <f>VLOOKUP(A130,Info!$B$7:$D$106,3,FALSE)</f>
        <v>32</v>
      </c>
      <c r="C130" s="115">
        <f>IFERROR(VLOOKUP(A130,Info!$B$7:$AD$106,29,FALSE),"")</f>
        <v>0</v>
      </c>
      <c r="D130" s="115" t="str">
        <f>IFERROR(VLOOKUP(A130,Info!$B$7:$AD$106,28,FALSE),"")</f>
        <v/>
      </c>
      <c r="E130" s="116">
        <f>IFERROR(VLOOKUP(A130,Info!$B$7:$AD$106,13,FALSE),0)</f>
        <v>0</v>
      </c>
      <c r="F130" s="117">
        <f>IFERROR(VLOOKUP(A130,'Base travail'!$B$22:$G$121,4,FALSE)+VLOOKUP(A130,'Base travail'!$B$22:$G$121,5,FALSE),0)</f>
        <v>0</v>
      </c>
      <c r="G130" s="117">
        <f>IFERROR(VLOOKUP(A130,'Base travail'!$B$22:$G$121,6,FALSE),0)</f>
        <v>0</v>
      </c>
      <c r="H130" s="575"/>
      <c r="I130" s="575"/>
      <c r="J130" s="576"/>
      <c r="K130" s="576"/>
      <c r="L130" s="576"/>
      <c r="M130" s="576"/>
      <c r="N130" s="576"/>
      <c r="O130" s="576"/>
      <c r="P130" s="576"/>
      <c r="Q130" s="576"/>
      <c r="R130" s="576"/>
      <c r="S130" s="576"/>
      <c r="T130" s="576"/>
      <c r="V130" s="25">
        <f t="shared" si="204"/>
        <v>0</v>
      </c>
      <c r="W130" s="26">
        <f t="shared" si="204"/>
        <v>0</v>
      </c>
      <c r="X130" s="26">
        <f t="shared" si="204"/>
        <v>0</v>
      </c>
      <c r="Y130" s="27">
        <f t="shared" si="204"/>
        <v>0</v>
      </c>
      <c r="Z130" s="25">
        <f t="shared" si="204"/>
        <v>0</v>
      </c>
      <c r="AA130" s="26">
        <f t="shared" si="204"/>
        <v>0</v>
      </c>
      <c r="AB130" s="26">
        <f t="shared" si="204"/>
        <v>0</v>
      </c>
      <c r="AC130" s="27">
        <f t="shared" si="204"/>
        <v>0</v>
      </c>
      <c r="AD130" s="25">
        <f t="shared" si="204"/>
        <v>0</v>
      </c>
      <c r="AE130" s="26">
        <f t="shared" si="204"/>
        <v>0</v>
      </c>
      <c r="AF130" s="26">
        <f t="shared" si="205"/>
        <v>0</v>
      </c>
      <c r="AG130" s="27">
        <f t="shared" si="205"/>
        <v>0</v>
      </c>
      <c r="AH130" s="25">
        <f t="shared" si="205"/>
        <v>0</v>
      </c>
      <c r="AI130" s="26">
        <f t="shared" si="205"/>
        <v>0</v>
      </c>
      <c r="AJ130" s="26">
        <f t="shared" si="205"/>
        <v>0</v>
      </c>
      <c r="AK130" s="27">
        <f t="shared" si="205"/>
        <v>0</v>
      </c>
      <c r="AL130" s="25">
        <f t="shared" si="205"/>
        <v>0</v>
      </c>
      <c r="AM130" s="26">
        <f t="shared" si="205"/>
        <v>0</v>
      </c>
      <c r="AN130" s="26">
        <f t="shared" si="205"/>
        <v>0</v>
      </c>
      <c r="AO130" s="27">
        <f t="shared" si="205"/>
        <v>0</v>
      </c>
      <c r="AP130" s="25">
        <f t="shared" si="206"/>
        <v>0</v>
      </c>
      <c r="AQ130" s="26">
        <f t="shared" si="206"/>
        <v>0</v>
      </c>
      <c r="AR130" s="26">
        <f t="shared" si="206"/>
        <v>0</v>
      </c>
      <c r="AS130" s="27">
        <f t="shared" si="206"/>
        <v>0</v>
      </c>
      <c r="AT130" s="25">
        <f t="shared" si="206"/>
        <v>0</v>
      </c>
      <c r="AU130" s="26">
        <f t="shared" si="206"/>
        <v>0</v>
      </c>
      <c r="AV130" s="26">
        <f t="shared" si="206"/>
        <v>0</v>
      </c>
      <c r="AW130" s="27">
        <f t="shared" si="206"/>
        <v>0</v>
      </c>
      <c r="AX130" s="25">
        <f t="shared" si="206"/>
        <v>0</v>
      </c>
      <c r="AY130" s="26">
        <f t="shared" si="206"/>
        <v>0</v>
      </c>
      <c r="AZ130" s="26">
        <f t="shared" si="207"/>
        <v>0</v>
      </c>
      <c r="BA130" s="27">
        <f t="shared" si="207"/>
        <v>0</v>
      </c>
      <c r="BB130" s="25">
        <f t="shared" si="207"/>
        <v>0</v>
      </c>
      <c r="BC130" s="26">
        <f t="shared" si="207"/>
        <v>0</v>
      </c>
      <c r="BD130" s="26">
        <f t="shared" si="207"/>
        <v>0</v>
      </c>
      <c r="BE130" s="27">
        <f t="shared" si="207"/>
        <v>0</v>
      </c>
      <c r="BF130" s="25">
        <f t="shared" si="207"/>
        <v>0</v>
      </c>
      <c r="BG130" s="26">
        <f t="shared" si="207"/>
        <v>0</v>
      </c>
      <c r="BH130" s="26">
        <f t="shared" si="207"/>
        <v>0</v>
      </c>
      <c r="BI130" s="27">
        <f t="shared" si="207"/>
        <v>0</v>
      </c>
      <c r="BJ130" s="25">
        <f t="shared" si="208"/>
        <v>0</v>
      </c>
      <c r="BK130" s="26">
        <f t="shared" si="208"/>
        <v>0</v>
      </c>
      <c r="BL130" s="26">
        <f t="shared" si="208"/>
        <v>0</v>
      </c>
      <c r="BM130" s="27">
        <f t="shared" si="208"/>
        <v>0</v>
      </c>
      <c r="BN130" s="25">
        <f t="shared" si="208"/>
        <v>0</v>
      </c>
      <c r="BO130" s="26">
        <f t="shared" si="208"/>
        <v>0</v>
      </c>
      <c r="BP130" s="26">
        <f t="shared" si="208"/>
        <v>0</v>
      </c>
      <c r="BQ130" s="27">
        <f t="shared" si="208"/>
        <v>0</v>
      </c>
      <c r="BR130" s="25">
        <f t="shared" si="208"/>
        <v>0</v>
      </c>
      <c r="BS130" s="26">
        <f t="shared" si="208"/>
        <v>0</v>
      </c>
      <c r="BT130" s="26">
        <f t="shared" si="209"/>
        <v>0</v>
      </c>
      <c r="BU130" s="27">
        <f t="shared" si="209"/>
        <v>0</v>
      </c>
      <c r="BV130" s="25">
        <f t="shared" si="209"/>
        <v>0</v>
      </c>
      <c r="BW130" s="26">
        <f t="shared" si="209"/>
        <v>0</v>
      </c>
      <c r="BX130" s="26">
        <f t="shared" si="209"/>
        <v>0</v>
      </c>
      <c r="BY130" s="27">
        <f t="shared" si="209"/>
        <v>0</v>
      </c>
      <c r="BZ130" s="25">
        <f t="shared" si="209"/>
        <v>0</v>
      </c>
      <c r="CA130" s="26">
        <f t="shared" si="209"/>
        <v>0</v>
      </c>
      <c r="CB130" s="26">
        <f t="shared" si="209"/>
        <v>0</v>
      </c>
      <c r="CC130" s="27">
        <f t="shared" si="209"/>
        <v>0</v>
      </c>
      <c r="CD130" s="25">
        <f t="shared" si="210"/>
        <v>0</v>
      </c>
      <c r="CE130" s="26">
        <f t="shared" si="210"/>
        <v>0</v>
      </c>
      <c r="CF130" s="26">
        <f t="shared" si="210"/>
        <v>0</v>
      </c>
      <c r="CG130" s="27">
        <f t="shared" si="210"/>
        <v>0</v>
      </c>
      <c r="CH130" s="25">
        <f t="shared" si="210"/>
        <v>0</v>
      </c>
      <c r="CI130" s="26">
        <f t="shared" si="210"/>
        <v>0</v>
      </c>
      <c r="CJ130" s="26">
        <f t="shared" si="210"/>
        <v>0</v>
      </c>
      <c r="CK130" s="27">
        <f t="shared" si="210"/>
        <v>0</v>
      </c>
      <c r="CL130" s="25">
        <f t="shared" si="210"/>
        <v>0</v>
      </c>
      <c r="CM130" s="26">
        <f t="shared" si="210"/>
        <v>0</v>
      </c>
      <c r="CN130" s="26">
        <f t="shared" si="211"/>
        <v>0</v>
      </c>
      <c r="CO130" s="27">
        <f t="shared" si="211"/>
        <v>0</v>
      </c>
      <c r="CP130" s="25">
        <f t="shared" si="211"/>
        <v>0</v>
      </c>
      <c r="CQ130" s="26">
        <f t="shared" si="211"/>
        <v>0</v>
      </c>
      <c r="CR130" s="26">
        <f t="shared" si="211"/>
        <v>0</v>
      </c>
      <c r="CS130" s="27">
        <f t="shared" si="211"/>
        <v>0</v>
      </c>
      <c r="CT130" s="25">
        <f t="shared" si="211"/>
        <v>0</v>
      </c>
      <c r="CU130" s="26">
        <f t="shared" si="211"/>
        <v>0</v>
      </c>
      <c r="CV130" s="26">
        <f t="shared" si="211"/>
        <v>0</v>
      </c>
      <c r="CW130" s="27">
        <f t="shared" si="211"/>
        <v>0</v>
      </c>
      <c r="CX130" s="25">
        <f t="shared" si="212"/>
        <v>0</v>
      </c>
      <c r="CY130" s="26">
        <f t="shared" si="212"/>
        <v>0</v>
      </c>
      <c r="CZ130" s="26">
        <f t="shared" si="212"/>
        <v>0</v>
      </c>
      <c r="DA130" s="27">
        <f t="shared" si="212"/>
        <v>0</v>
      </c>
      <c r="DB130" s="25">
        <f t="shared" si="212"/>
        <v>0</v>
      </c>
      <c r="DC130" s="26">
        <f t="shared" si="212"/>
        <v>0</v>
      </c>
      <c r="DD130" s="26">
        <f t="shared" si="212"/>
        <v>0</v>
      </c>
      <c r="DE130" s="27">
        <f t="shared" si="212"/>
        <v>0</v>
      </c>
      <c r="DF130" s="25">
        <f t="shared" si="212"/>
        <v>0</v>
      </c>
      <c r="DG130" s="26">
        <f t="shared" si="212"/>
        <v>0</v>
      </c>
      <c r="DH130" s="26">
        <f t="shared" si="213"/>
        <v>0</v>
      </c>
      <c r="DI130" s="27">
        <f t="shared" si="213"/>
        <v>0</v>
      </c>
      <c r="DJ130" s="25">
        <f t="shared" si="213"/>
        <v>0</v>
      </c>
      <c r="DK130" s="26">
        <f t="shared" si="213"/>
        <v>0</v>
      </c>
      <c r="DL130" s="26">
        <f t="shared" si="213"/>
        <v>0</v>
      </c>
      <c r="DM130" s="27">
        <f t="shared" si="213"/>
        <v>0</v>
      </c>
      <c r="DN130" s="7">
        <v>45</v>
      </c>
      <c r="DO130" s="16">
        <f>IFERROR(VLOOKUP(H130,'Cpte exploit'!$A$11:$E$35,4,FALSE),0)</f>
        <v>0</v>
      </c>
      <c r="DP130" s="17">
        <f t="shared" si="189"/>
        <v>0</v>
      </c>
      <c r="DQ130" s="16">
        <f>'Cpte exploit'!$B$39</f>
        <v>0</v>
      </c>
      <c r="DR130" s="17">
        <f t="shared" si="190"/>
        <v>0</v>
      </c>
      <c r="DS130" s="16">
        <f>'Cpte exploit'!$B$40</f>
        <v>0</v>
      </c>
      <c r="DT130" s="17">
        <f t="shared" si="191"/>
        <v>0</v>
      </c>
      <c r="DU130" s="16">
        <f>'Cpte exploit'!$B$41</f>
        <v>0</v>
      </c>
      <c r="DV130" s="16"/>
      <c r="DW130" s="17">
        <f t="shared" si="118"/>
        <v>0</v>
      </c>
      <c r="DX130" s="44">
        <f t="shared" si="192"/>
        <v>0</v>
      </c>
      <c r="DY130" s="44">
        <f t="shared" si="193"/>
        <v>0</v>
      </c>
      <c r="DZ130" s="124">
        <f t="shared" si="122"/>
        <v>0</v>
      </c>
      <c r="EA130" s="15" t="str">
        <f>IFERROR(VLOOKUP(Q130,BDD!$G$2:$H$99,2,FALSE),"")</f>
        <v/>
      </c>
      <c r="EB130" s="15" t="str">
        <f>IFERROR(VLOOKUP(R130,BDD!$G$2:$H$99,2,FALSE),"")</f>
        <v/>
      </c>
      <c r="EC130" s="15" t="str">
        <f>IFERROR(VLOOKUP(S130,BDD!$G$2:$H$99,2,FALSE),"")</f>
        <v/>
      </c>
      <c r="ED130" s="15" t="str">
        <f>IFERROR(VLOOKUP(T130,BDD!$G$2:$H$99,2,FALSE),"")</f>
        <v/>
      </c>
      <c r="EE130" s="15" t="str">
        <f t="shared" si="194"/>
        <v/>
      </c>
      <c r="EF130" s="15" t="str">
        <f t="shared" si="195"/>
        <v/>
      </c>
      <c r="EG130" s="15">
        <f t="shared" si="196"/>
        <v>0</v>
      </c>
      <c r="EH130" s="15">
        <f t="shared" si="197"/>
        <v>0</v>
      </c>
      <c r="EI130" s="15" t="str">
        <f t="shared" si="198"/>
        <v/>
      </c>
      <c r="EJ130" s="15" t="str">
        <f t="shared" si="199"/>
        <v/>
      </c>
      <c r="EK130" s="15">
        <f t="shared" si="200"/>
        <v>0</v>
      </c>
      <c r="EL130" s="15">
        <f t="shared" si="201"/>
        <v>0</v>
      </c>
      <c r="EM130" s="15">
        <f t="shared" si="112"/>
        <v>0</v>
      </c>
      <c r="EN130" s="15">
        <f t="shared" si="113"/>
        <v>0</v>
      </c>
      <c r="EO130" s="15"/>
      <c r="EP130" s="15"/>
      <c r="EQ130" s="15">
        <f t="shared" si="202"/>
        <v>0</v>
      </c>
      <c r="ER130" s="15">
        <f t="shared" si="203"/>
        <v>0</v>
      </c>
      <c r="ES130" s="18">
        <f t="shared" si="119"/>
        <v>0</v>
      </c>
      <c r="ET130" s="19">
        <f t="shared" si="114"/>
        <v>0</v>
      </c>
      <c r="EU130" s="19">
        <f t="shared" si="115"/>
        <v>0</v>
      </c>
      <c r="EV130" s="19">
        <f t="shared" si="116"/>
        <v>0</v>
      </c>
      <c r="EW130" s="19">
        <f t="shared" si="117"/>
        <v>0</v>
      </c>
      <c r="EX130" s="19">
        <f t="shared" si="120"/>
        <v>0</v>
      </c>
      <c r="EY130" s="19">
        <f t="shared" si="121"/>
        <v>0</v>
      </c>
      <c r="EZ130" s="117">
        <f t="shared" si="123"/>
        <v>0</v>
      </c>
      <c r="FA130" s="117"/>
      <c r="FB130" s="7">
        <f>FB128+1</f>
        <v>32</v>
      </c>
    </row>
    <row r="131" spans="1:158" hidden="1" x14ac:dyDescent="0.3">
      <c r="A131" s="119" t="str">
        <f>VLOOKUP(FB131,Info!$A$7:$B$106,2,FALSE)</f>
        <v>AF</v>
      </c>
      <c r="B131" s="119">
        <f>VLOOKUP(A131,Info!$B$7:$D$106,3,FALSE)</f>
        <v>32</v>
      </c>
      <c r="C131" s="120">
        <f>IFERROR(VLOOKUP(A131,Info!$B$7:$AD$106,29,FALSE),"")</f>
        <v>0</v>
      </c>
      <c r="D131" s="120" t="str">
        <f>IFERROR(VLOOKUP(A131,Info!$B$7:$AD$106,28,FALSE),"")</f>
        <v/>
      </c>
      <c r="E131" s="121">
        <f>IFERROR(VLOOKUP(A131,Info!$B$7:$AD$106,13,FALSE),0)</f>
        <v>0</v>
      </c>
      <c r="F131" s="122">
        <f>IFERROR(VLOOKUP(A131,'Base travail'!$B$22:$G$121,4,FALSE)+VLOOKUP(A131,'Base travail'!$B$22:$G$121,5,FALSE),0)</f>
        <v>0</v>
      </c>
      <c r="G131" s="122">
        <f>IFERROR(VLOOKUP(A131,'Base travail'!$B$22:$G$121,6,FALSE),0)</f>
        <v>0</v>
      </c>
      <c r="H131" s="573"/>
      <c r="I131" s="573"/>
      <c r="J131" s="574"/>
      <c r="K131" s="574"/>
      <c r="L131" s="574"/>
      <c r="M131" s="574"/>
      <c r="N131" s="574"/>
      <c r="O131" s="574"/>
      <c r="P131" s="574"/>
      <c r="Q131" s="574"/>
      <c r="R131" s="574"/>
      <c r="S131" s="574"/>
      <c r="T131" s="574"/>
      <c r="V131" s="61">
        <f t="shared" si="204"/>
        <v>0</v>
      </c>
      <c r="W131" s="62">
        <f t="shared" si="204"/>
        <v>0</v>
      </c>
      <c r="X131" s="62">
        <f t="shared" si="204"/>
        <v>0</v>
      </c>
      <c r="Y131" s="63">
        <f t="shared" si="204"/>
        <v>0</v>
      </c>
      <c r="Z131" s="61">
        <f t="shared" si="204"/>
        <v>0</v>
      </c>
      <c r="AA131" s="62">
        <f t="shared" si="204"/>
        <v>0</v>
      </c>
      <c r="AB131" s="62">
        <f t="shared" si="204"/>
        <v>0</v>
      </c>
      <c r="AC131" s="63">
        <f t="shared" si="204"/>
        <v>0</v>
      </c>
      <c r="AD131" s="61">
        <f t="shared" si="204"/>
        <v>0</v>
      </c>
      <c r="AE131" s="62">
        <f t="shared" si="204"/>
        <v>0</v>
      </c>
      <c r="AF131" s="62">
        <f t="shared" si="205"/>
        <v>0</v>
      </c>
      <c r="AG131" s="63">
        <f t="shared" si="205"/>
        <v>0</v>
      </c>
      <c r="AH131" s="61">
        <f t="shared" si="205"/>
        <v>0</v>
      </c>
      <c r="AI131" s="62">
        <f t="shared" si="205"/>
        <v>0</v>
      </c>
      <c r="AJ131" s="62">
        <f t="shared" si="205"/>
        <v>0</v>
      </c>
      <c r="AK131" s="63">
        <f t="shared" si="205"/>
        <v>0</v>
      </c>
      <c r="AL131" s="61">
        <f t="shared" si="205"/>
        <v>0</v>
      </c>
      <c r="AM131" s="62">
        <f t="shared" si="205"/>
        <v>0</v>
      </c>
      <c r="AN131" s="62">
        <f t="shared" si="205"/>
        <v>0</v>
      </c>
      <c r="AO131" s="63">
        <f t="shared" si="205"/>
        <v>0</v>
      </c>
      <c r="AP131" s="61">
        <f t="shared" si="206"/>
        <v>0</v>
      </c>
      <c r="AQ131" s="62">
        <f t="shared" si="206"/>
        <v>0</v>
      </c>
      <c r="AR131" s="62">
        <f t="shared" si="206"/>
        <v>0</v>
      </c>
      <c r="AS131" s="63">
        <f t="shared" si="206"/>
        <v>0</v>
      </c>
      <c r="AT131" s="61">
        <f t="shared" si="206"/>
        <v>0</v>
      </c>
      <c r="AU131" s="62">
        <f t="shared" si="206"/>
        <v>0</v>
      </c>
      <c r="AV131" s="62">
        <f t="shared" si="206"/>
        <v>0</v>
      </c>
      <c r="AW131" s="63">
        <f t="shared" si="206"/>
        <v>0</v>
      </c>
      <c r="AX131" s="61">
        <f t="shared" si="206"/>
        <v>0</v>
      </c>
      <c r="AY131" s="62">
        <f t="shared" si="206"/>
        <v>0</v>
      </c>
      <c r="AZ131" s="62">
        <f t="shared" si="207"/>
        <v>0</v>
      </c>
      <c r="BA131" s="63">
        <f t="shared" si="207"/>
        <v>0</v>
      </c>
      <c r="BB131" s="61">
        <f t="shared" si="207"/>
        <v>0</v>
      </c>
      <c r="BC131" s="62">
        <f t="shared" si="207"/>
        <v>0</v>
      </c>
      <c r="BD131" s="62">
        <f t="shared" si="207"/>
        <v>0</v>
      </c>
      <c r="BE131" s="63">
        <f t="shared" si="207"/>
        <v>0</v>
      </c>
      <c r="BF131" s="61">
        <f t="shared" si="207"/>
        <v>0</v>
      </c>
      <c r="BG131" s="62">
        <f t="shared" si="207"/>
        <v>0</v>
      </c>
      <c r="BH131" s="62">
        <f t="shared" si="207"/>
        <v>0</v>
      </c>
      <c r="BI131" s="63">
        <f t="shared" si="207"/>
        <v>0</v>
      </c>
      <c r="BJ131" s="61">
        <f t="shared" si="208"/>
        <v>0</v>
      </c>
      <c r="BK131" s="62">
        <f t="shared" si="208"/>
        <v>0</v>
      </c>
      <c r="BL131" s="62">
        <f t="shared" si="208"/>
        <v>0</v>
      </c>
      <c r="BM131" s="63">
        <f t="shared" si="208"/>
        <v>0</v>
      </c>
      <c r="BN131" s="61">
        <f t="shared" si="208"/>
        <v>0</v>
      </c>
      <c r="BO131" s="62">
        <f t="shared" si="208"/>
        <v>0</v>
      </c>
      <c r="BP131" s="62">
        <f t="shared" si="208"/>
        <v>0</v>
      </c>
      <c r="BQ131" s="63">
        <f t="shared" si="208"/>
        <v>0</v>
      </c>
      <c r="BR131" s="61">
        <f t="shared" si="208"/>
        <v>0</v>
      </c>
      <c r="BS131" s="62">
        <f t="shared" si="208"/>
        <v>0</v>
      </c>
      <c r="BT131" s="62">
        <f t="shared" si="209"/>
        <v>0</v>
      </c>
      <c r="BU131" s="63">
        <f t="shared" si="209"/>
        <v>0</v>
      </c>
      <c r="BV131" s="61">
        <f t="shared" si="209"/>
        <v>0</v>
      </c>
      <c r="BW131" s="62">
        <f t="shared" si="209"/>
        <v>0</v>
      </c>
      <c r="BX131" s="62">
        <f t="shared" si="209"/>
        <v>0</v>
      </c>
      <c r="BY131" s="63">
        <f t="shared" si="209"/>
        <v>0</v>
      </c>
      <c r="BZ131" s="61">
        <f t="shared" si="209"/>
        <v>0</v>
      </c>
      <c r="CA131" s="62">
        <f t="shared" si="209"/>
        <v>0</v>
      </c>
      <c r="CB131" s="62">
        <f t="shared" si="209"/>
        <v>0</v>
      </c>
      <c r="CC131" s="63">
        <f t="shared" si="209"/>
        <v>0</v>
      </c>
      <c r="CD131" s="61">
        <f t="shared" si="210"/>
        <v>0</v>
      </c>
      <c r="CE131" s="62">
        <f t="shared" si="210"/>
        <v>0</v>
      </c>
      <c r="CF131" s="62">
        <f t="shared" si="210"/>
        <v>0</v>
      </c>
      <c r="CG131" s="63">
        <f t="shared" si="210"/>
        <v>0</v>
      </c>
      <c r="CH131" s="61">
        <f t="shared" si="210"/>
        <v>0</v>
      </c>
      <c r="CI131" s="62">
        <f t="shared" si="210"/>
        <v>0</v>
      </c>
      <c r="CJ131" s="62">
        <f t="shared" si="210"/>
        <v>0</v>
      </c>
      <c r="CK131" s="63">
        <f t="shared" si="210"/>
        <v>0</v>
      </c>
      <c r="CL131" s="61">
        <f t="shared" si="210"/>
        <v>0</v>
      </c>
      <c r="CM131" s="62">
        <f t="shared" si="210"/>
        <v>0</v>
      </c>
      <c r="CN131" s="62">
        <f t="shared" si="211"/>
        <v>0</v>
      </c>
      <c r="CO131" s="63">
        <f t="shared" si="211"/>
        <v>0</v>
      </c>
      <c r="CP131" s="61">
        <f t="shared" si="211"/>
        <v>0</v>
      </c>
      <c r="CQ131" s="62">
        <f t="shared" si="211"/>
        <v>0</v>
      </c>
      <c r="CR131" s="62">
        <f t="shared" si="211"/>
        <v>0</v>
      </c>
      <c r="CS131" s="63">
        <f t="shared" si="211"/>
        <v>0</v>
      </c>
      <c r="CT131" s="61">
        <f t="shared" si="211"/>
        <v>0</v>
      </c>
      <c r="CU131" s="62">
        <f t="shared" si="211"/>
        <v>0</v>
      </c>
      <c r="CV131" s="62">
        <f t="shared" si="211"/>
        <v>0</v>
      </c>
      <c r="CW131" s="63">
        <f t="shared" si="211"/>
        <v>0</v>
      </c>
      <c r="CX131" s="61">
        <f t="shared" si="212"/>
        <v>0</v>
      </c>
      <c r="CY131" s="62">
        <f t="shared" si="212"/>
        <v>0</v>
      </c>
      <c r="CZ131" s="62">
        <f t="shared" si="212"/>
        <v>0</v>
      </c>
      <c r="DA131" s="63">
        <f t="shared" si="212"/>
        <v>0</v>
      </c>
      <c r="DB131" s="61">
        <f t="shared" si="212"/>
        <v>0</v>
      </c>
      <c r="DC131" s="62">
        <f t="shared" si="212"/>
        <v>0</v>
      </c>
      <c r="DD131" s="62">
        <f t="shared" si="212"/>
        <v>0</v>
      </c>
      <c r="DE131" s="63">
        <f t="shared" si="212"/>
        <v>0</v>
      </c>
      <c r="DF131" s="61">
        <f t="shared" si="212"/>
        <v>0</v>
      </c>
      <c r="DG131" s="62">
        <f t="shared" si="212"/>
        <v>0</v>
      </c>
      <c r="DH131" s="62">
        <f t="shared" si="213"/>
        <v>0</v>
      </c>
      <c r="DI131" s="63">
        <f t="shared" si="213"/>
        <v>0</v>
      </c>
      <c r="DJ131" s="61">
        <f t="shared" si="213"/>
        <v>0</v>
      </c>
      <c r="DK131" s="62">
        <f t="shared" si="213"/>
        <v>0</v>
      </c>
      <c r="DL131" s="62">
        <f t="shared" si="213"/>
        <v>0</v>
      </c>
      <c r="DM131" s="63">
        <f t="shared" si="213"/>
        <v>0</v>
      </c>
      <c r="DN131" s="7">
        <v>46</v>
      </c>
      <c r="DO131" s="23">
        <f>IFERROR(VLOOKUP(H131,'Cpte exploit'!$A$11:$E$35,4,FALSE),0)</f>
        <v>0</v>
      </c>
      <c r="DP131" s="24">
        <f t="shared" si="189"/>
        <v>0</v>
      </c>
      <c r="DQ131" s="23">
        <f>'Cpte exploit'!$B$39</f>
        <v>0</v>
      </c>
      <c r="DR131" s="24">
        <f t="shared" si="190"/>
        <v>0</v>
      </c>
      <c r="DS131" s="23">
        <f>'Cpte exploit'!$B$40</f>
        <v>0</v>
      </c>
      <c r="DT131" s="24">
        <f t="shared" si="191"/>
        <v>0</v>
      </c>
      <c r="DU131" s="23">
        <f>'Cpte exploit'!$B$41</f>
        <v>0</v>
      </c>
      <c r="DV131" s="23"/>
      <c r="DW131" s="24">
        <f t="shared" si="118"/>
        <v>0</v>
      </c>
      <c r="DX131" s="45">
        <f t="shared" si="192"/>
        <v>0</v>
      </c>
      <c r="DY131" s="45">
        <f t="shared" si="193"/>
        <v>0</v>
      </c>
      <c r="DZ131" s="123">
        <f t="shared" si="122"/>
        <v>0</v>
      </c>
      <c r="EA131" s="15" t="str">
        <f>IFERROR(VLOOKUP(Q131,BDD!$G$2:$H$99,2,FALSE),"")</f>
        <v/>
      </c>
      <c r="EB131" s="15" t="str">
        <f>IFERROR(VLOOKUP(R131,BDD!$G$2:$H$99,2,FALSE),"")</f>
        <v/>
      </c>
      <c r="EC131" s="15" t="str">
        <f>IFERROR(VLOOKUP(S131,BDD!$G$2:$H$99,2,FALSE),"")</f>
        <v/>
      </c>
      <c r="ED131" s="15" t="str">
        <f>IFERROR(VLOOKUP(T131,BDD!$G$2:$H$99,2,FALSE),"")</f>
        <v/>
      </c>
      <c r="EE131" s="15" t="str">
        <f t="shared" si="194"/>
        <v/>
      </c>
      <c r="EF131" s="15" t="str">
        <f t="shared" si="195"/>
        <v/>
      </c>
      <c r="EG131" s="15">
        <f t="shared" si="196"/>
        <v>0</v>
      </c>
      <c r="EH131" s="15">
        <f t="shared" si="197"/>
        <v>0</v>
      </c>
      <c r="EI131" s="15" t="str">
        <f t="shared" si="198"/>
        <v/>
      </c>
      <c r="EJ131" s="15" t="str">
        <f t="shared" si="199"/>
        <v/>
      </c>
      <c r="EK131" s="15">
        <f t="shared" si="200"/>
        <v>0</v>
      </c>
      <c r="EL131" s="15">
        <f t="shared" si="201"/>
        <v>0</v>
      </c>
      <c r="EM131" s="15">
        <f t="shared" si="112"/>
        <v>0</v>
      </c>
      <c r="EN131" s="15">
        <f t="shared" si="113"/>
        <v>0</v>
      </c>
      <c r="EO131" s="15"/>
      <c r="EP131" s="15"/>
      <c r="EQ131" s="15">
        <f t="shared" si="202"/>
        <v>0</v>
      </c>
      <c r="ER131" s="15">
        <f t="shared" si="203"/>
        <v>0</v>
      </c>
      <c r="ES131" s="18">
        <f t="shared" si="119"/>
        <v>0</v>
      </c>
      <c r="ET131" s="19">
        <f t="shared" si="114"/>
        <v>0</v>
      </c>
      <c r="EU131" s="19">
        <f t="shared" si="115"/>
        <v>0</v>
      </c>
      <c r="EV131" s="19">
        <f t="shared" si="116"/>
        <v>0</v>
      </c>
      <c r="EW131" s="19">
        <f t="shared" si="117"/>
        <v>0</v>
      </c>
      <c r="EX131" s="19">
        <f t="shared" si="120"/>
        <v>0</v>
      </c>
      <c r="EY131" s="19">
        <f t="shared" si="121"/>
        <v>0</v>
      </c>
      <c r="EZ131" s="122">
        <f t="shared" si="123"/>
        <v>0</v>
      </c>
      <c r="FA131" s="122"/>
      <c r="FB131" s="7">
        <f>FB130</f>
        <v>32</v>
      </c>
    </row>
    <row r="132" spans="1:158" hidden="1" x14ac:dyDescent="0.3">
      <c r="A132" s="114" t="str">
        <f>VLOOKUP(FB132,Info!$A$7:$B$106,2,FALSE)</f>
        <v>AG</v>
      </c>
      <c r="B132" s="114">
        <f>VLOOKUP(A132,Info!$B$7:$D$106,3,FALSE)</f>
        <v>33</v>
      </c>
      <c r="C132" s="115">
        <f>IFERROR(VLOOKUP(A132,Info!$B$7:$AD$106,29,FALSE),"")</f>
        <v>0</v>
      </c>
      <c r="D132" s="115" t="str">
        <f>IFERROR(VLOOKUP(A132,Info!$B$7:$AD$106,28,FALSE),"")</f>
        <v/>
      </c>
      <c r="E132" s="116">
        <f>IFERROR(VLOOKUP(A132,Info!$B$7:$AD$106,13,FALSE),0)</f>
        <v>0</v>
      </c>
      <c r="F132" s="117">
        <f>IFERROR(VLOOKUP(A132,'Base travail'!$B$22:$G$121,4,FALSE)+VLOOKUP(A132,'Base travail'!$B$22:$G$121,5,FALSE),0)</f>
        <v>0</v>
      </c>
      <c r="G132" s="117">
        <f>IFERROR(VLOOKUP(A132,'Base travail'!$B$22:$G$121,6,FALSE),0)</f>
        <v>0</v>
      </c>
      <c r="H132" s="575"/>
      <c r="I132" s="575"/>
      <c r="J132" s="576"/>
      <c r="K132" s="576"/>
      <c r="L132" s="576"/>
      <c r="M132" s="576"/>
      <c r="N132" s="576"/>
      <c r="O132" s="576"/>
      <c r="P132" s="576"/>
      <c r="Q132" s="576"/>
      <c r="R132" s="576"/>
      <c r="S132" s="576"/>
      <c r="T132" s="576"/>
      <c r="V132" s="25">
        <f t="shared" si="204"/>
        <v>0</v>
      </c>
      <c r="W132" s="26">
        <f t="shared" si="204"/>
        <v>0</v>
      </c>
      <c r="X132" s="26">
        <f t="shared" si="204"/>
        <v>0</v>
      </c>
      <c r="Y132" s="27">
        <f t="shared" si="204"/>
        <v>0</v>
      </c>
      <c r="Z132" s="25">
        <f t="shared" si="204"/>
        <v>0</v>
      </c>
      <c r="AA132" s="26">
        <f t="shared" si="204"/>
        <v>0</v>
      </c>
      <c r="AB132" s="26">
        <f t="shared" si="204"/>
        <v>0</v>
      </c>
      <c r="AC132" s="27">
        <f t="shared" si="204"/>
        <v>0</v>
      </c>
      <c r="AD132" s="25">
        <f t="shared" si="204"/>
        <v>0</v>
      </c>
      <c r="AE132" s="26">
        <f t="shared" si="204"/>
        <v>0</v>
      </c>
      <c r="AF132" s="26">
        <f t="shared" si="205"/>
        <v>0</v>
      </c>
      <c r="AG132" s="27">
        <f t="shared" si="205"/>
        <v>0</v>
      </c>
      <c r="AH132" s="25">
        <f t="shared" si="205"/>
        <v>0</v>
      </c>
      <c r="AI132" s="26">
        <f t="shared" si="205"/>
        <v>0</v>
      </c>
      <c r="AJ132" s="26">
        <f t="shared" si="205"/>
        <v>0</v>
      </c>
      <c r="AK132" s="27">
        <f t="shared" si="205"/>
        <v>0</v>
      </c>
      <c r="AL132" s="25">
        <f t="shared" si="205"/>
        <v>0</v>
      </c>
      <c r="AM132" s="26">
        <f t="shared" si="205"/>
        <v>0</v>
      </c>
      <c r="AN132" s="26">
        <f t="shared" si="205"/>
        <v>0</v>
      </c>
      <c r="AO132" s="27">
        <f t="shared" si="205"/>
        <v>0</v>
      </c>
      <c r="AP132" s="25">
        <f t="shared" si="206"/>
        <v>0</v>
      </c>
      <c r="AQ132" s="26">
        <f t="shared" si="206"/>
        <v>0</v>
      </c>
      <c r="AR132" s="26">
        <f t="shared" si="206"/>
        <v>0</v>
      </c>
      <c r="AS132" s="27">
        <f t="shared" si="206"/>
        <v>0</v>
      </c>
      <c r="AT132" s="25">
        <f t="shared" si="206"/>
        <v>0</v>
      </c>
      <c r="AU132" s="26">
        <f t="shared" si="206"/>
        <v>0</v>
      </c>
      <c r="AV132" s="26">
        <f t="shared" si="206"/>
        <v>0</v>
      </c>
      <c r="AW132" s="27">
        <f t="shared" si="206"/>
        <v>0</v>
      </c>
      <c r="AX132" s="25">
        <f t="shared" si="206"/>
        <v>0</v>
      </c>
      <c r="AY132" s="26">
        <f t="shared" si="206"/>
        <v>0</v>
      </c>
      <c r="AZ132" s="26">
        <f t="shared" si="207"/>
        <v>0</v>
      </c>
      <c r="BA132" s="27">
        <f t="shared" si="207"/>
        <v>0</v>
      </c>
      <c r="BB132" s="25">
        <f t="shared" si="207"/>
        <v>0</v>
      </c>
      <c r="BC132" s="26">
        <f t="shared" si="207"/>
        <v>0</v>
      </c>
      <c r="BD132" s="26">
        <f t="shared" si="207"/>
        <v>0</v>
      </c>
      <c r="BE132" s="27">
        <f t="shared" si="207"/>
        <v>0</v>
      </c>
      <c r="BF132" s="25">
        <f t="shared" si="207"/>
        <v>0</v>
      </c>
      <c r="BG132" s="26">
        <f t="shared" si="207"/>
        <v>0</v>
      </c>
      <c r="BH132" s="26">
        <f t="shared" si="207"/>
        <v>0</v>
      </c>
      <c r="BI132" s="27">
        <f t="shared" si="207"/>
        <v>0</v>
      </c>
      <c r="BJ132" s="25">
        <f t="shared" si="208"/>
        <v>0</v>
      </c>
      <c r="BK132" s="26">
        <f t="shared" si="208"/>
        <v>0</v>
      </c>
      <c r="BL132" s="26">
        <f t="shared" si="208"/>
        <v>0</v>
      </c>
      <c r="BM132" s="27">
        <f t="shared" si="208"/>
        <v>0</v>
      </c>
      <c r="BN132" s="25">
        <f t="shared" si="208"/>
        <v>0</v>
      </c>
      <c r="BO132" s="26">
        <f t="shared" si="208"/>
        <v>0</v>
      </c>
      <c r="BP132" s="26">
        <f t="shared" si="208"/>
        <v>0</v>
      </c>
      <c r="BQ132" s="27">
        <f t="shared" si="208"/>
        <v>0</v>
      </c>
      <c r="BR132" s="25">
        <f t="shared" si="208"/>
        <v>0</v>
      </c>
      <c r="BS132" s="26">
        <f t="shared" si="208"/>
        <v>0</v>
      </c>
      <c r="BT132" s="26">
        <f t="shared" si="209"/>
        <v>0</v>
      </c>
      <c r="BU132" s="27">
        <f t="shared" si="209"/>
        <v>0</v>
      </c>
      <c r="BV132" s="25">
        <f t="shared" si="209"/>
        <v>0</v>
      </c>
      <c r="BW132" s="26">
        <f t="shared" si="209"/>
        <v>0</v>
      </c>
      <c r="BX132" s="26">
        <f t="shared" si="209"/>
        <v>0</v>
      </c>
      <c r="BY132" s="27">
        <f t="shared" si="209"/>
        <v>0</v>
      </c>
      <c r="BZ132" s="25">
        <f t="shared" si="209"/>
        <v>0</v>
      </c>
      <c r="CA132" s="26">
        <f t="shared" si="209"/>
        <v>0</v>
      </c>
      <c r="CB132" s="26">
        <f t="shared" si="209"/>
        <v>0</v>
      </c>
      <c r="CC132" s="27">
        <f t="shared" si="209"/>
        <v>0</v>
      </c>
      <c r="CD132" s="25">
        <f t="shared" si="210"/>
        <v>0</v>
      </c>
      <c r="CE132" s="26">
        <f t="shared" si="210"/>
        <v>0</v>
      </c>
      <c r="CF132" s="26">
        <f t="shared" si="210"/>
        <v>0</v>
      </c>
      <c r="CG132" s="27">
        <f t="shared" si="210"/>
        <v>0</v>
      </c>
      <c r="CH132" s="25">
        <f t="shared" si="210"/>
        <v>0</v>
      </c>
      <c r="CI132" s="26">
        <f t="shared" si="210"/>
        <v>0</v>
      </c>
      <c r="CJ132" s="26">
        <f t="shared" si="210"/>
        <v>0</v>
      </c>
      <c r="CK132" s="27">
        <f t="shared" si="210"/>
        <v>0</v>
      </c>
      <c r="CL132" s="25">
        <f t="shared" si="210"/>
        <v>0</v>
      </c>
      <c r="CM132" s="26">
        <f t="shared" si="210"/>
        <v>0</v>
      </c>
      <c r="CN132" s="26">
        <f t="shared" si="211"/>
        <v>0</v>
      </c>
      <c r="CO132" s="27">
        <f t="shared" si="211"/>
        <v>0</v>
      </c>
      <c r="CP132" s="25">
        <f t="shared" si="211"/>
        <v>0</v>
      </c>
      <c r="CQ132" s="26">
        <f t="shared" si="211"/>
        <v>0</v>
      </c>
      <c r="CR132" s="26">
        <f t="shared" si="211"/>
        <v>0</v>
      </c>
      <c r="CS132" s="27">
        <f t="shared" si="211"/>
        <v>0</v>
      </c>
      <c r="CT132" s="25">
        <f t="shared" si="211"/>
        <v>0</v>
      </c>
      <c r="CU132" s="26">
        <f t="shared" si="211"/>
        <v>0</v>
      </c>
      <c r="CV132" s="26">
        <f t="shared" si="211"/>
        <v>0</v>
      </c>
      <c r="CW132" s="27">
        <f t="shared" si="211"/>
        <v>0</v>
      </c>
      <c r="CX132" s="25">
        <f t="shared" si="212"/>
        <v>0</v>
      </c>
      <c r="CY132" s="26">
        <f t="shared" si="212"/>
        <v>0</v>
      </c>
      <c r="CZ132" s="26">
        <f t="shared" si="212"/>
        <v>0</v>
      </c>
      <c r="DA132" s="27">
        <f t="shared" si="212"/>
        <v>0</v>
      </c>
      <c r="DB132" s="25">
        <f t="shared" si="212"/>
        <v>0</v>
      </c>
      <c r="DC132" s="26">
        <f t="shared" si="212"/>
        <v>0</v>
      </c>
      <c r="DD132" s="26">
        <f t="shared" si="212"/>
        <v>0</v>
      </c>
      <c r="DE132" s="27">
        <f t="shared" si="212"/>
        <v>0</v>
      </c>
      <c r="DF132" s="25">
        <f t="shared" si="212"/>
        <v>0</v>
      </c>
      <c r="DG132" s="26">
        <f t="shared" si="212"/>
        <v>0</v>
      </c>
      <c r="DH132" s="26">
        <f t="shared" si="213"/>
        <v>0</v>
      </c>
      <c r="DI132" s="27">
        <f t="shared" si="213"/>
        <v>0</v>
      </c>
      <c r="DJ132" s="25">
        <f t="shared" si="213"/>
        <v>0</v>
      </c>
      <c r="DK132" s="26">
        <f t="shared" si="213"/>
        <v>0</v>
      </c>
      <c r="DL132" s="26">
        <f t="shared" si="213"/>
        <v>0</v>
      </c>
      <c r="DM132" s="27">
        <f t="shared" si="213"/>
        <v>0</v>
      </c>
      <c r="DN132" s="7">
        <v>47</v>
      </c>
      <c r="DO132" s="16">
        <f>IFERROR(VLOOKUP(H132,'Cpte exploit'!$A$11:$E$35,4,FALSE),0)</f>
        <v>0</v>
      </c>
      <c r="DP132" s="17">
        <f t="shared" si="189"/>
        <v>0</v>
      </c>
      <c r="DQ132" s="16">
        <f>'Cpte exploit'!$B$39</f>
        <v>0</v>
      </c>
      <c r="DR132" s="17">
        <f t="shared" si="190"/>
        <v>0</v>
      </c>
      <c r="DS132" s="16">
        <f>'Cpte exploit'!$B$40</f>
        <v>0</v>
      </c>
      <c r="DT132" s="17">
        <f t="shared" si="191"/>
        <v>0</v>
      </c>
      <c r="DU132" s="16">
        <f>'Cpte exploit'!$B$41</f>
        <v>0</v>
      </c>
      <c r="DV132" s="16"/>
      <c r="DW132" s="17">
        <f t="shared" si="118"/>
        <v>0</v>
      </c>
      <c r="DX132" s="44">
        <f t="shared" si="192"/>
        <v>0</v>
      </c>
      <c r="DY132" s="44">
        <f t="shared" si="193"/>
        <v>0</v>
      </c>
      <c r="DZ132" s="124">
        <f t="shared" si="122"/>
        <v>0</v>
      </c>
      <c r="EA132" s="15" t="str">
        <f>IFERROR(VLOOKUP(Q132,BDD!$G$2:$H$99,2,FALSE),"")</f>
        <v/>
      </c>
      <c r="EB132" s="15" t="str">
        <f>IFERROR(VLOOKUP(R132,BDD!$G$2:$H$99,2,FALSE),"")</f>
        <v/>
      </c>
      <c r="EC132" s="15" t="str">
        <f>IFERROR(VLOOKUP(S132,BDD!$G$2:$H$99,2,FALSE),"")</f>
        <v/>
      </c>
      <c r="ED132" s="15" t="str">
        <f>IFERROR(VLOOKUP(T132,BDD!$G$2:$H$99,2,FALSE),"")</f>
        <v/>
      </c>
      <c r="EE132" s="15" t="str">
        <f t="shared" si="194"/>
        <v/>
      </c>
      <c r="EF132" s="15" t="str">
        <f t="shared" si="195"/>
        <v/>
      </c>
      <c r="EG132" s="15">
        <f t="shared" si="196"/>
        <v>0</v>
      </c>
      <c r="EH132" s="15">
        <f t="shared" si="197"/>
        <v>0</v>
      </c>
      <c r="EI132" s="15" t="str">
        <f t="shared" si="198"/>
        <v/>
      </c>
      <c r="EJ132" s="15" t="str">
        <f t="shared" si="199"/>
        <v/>
      </c>
      <c r="EK132" s="15">
        <f t="shared" si="200"/>
        <v>0</v>
      </c>
      <c r="EL132" s="15">
        <f t="shared" si="201"/>
        <v>0</v>
      </c>
      <c r="EM132" s="15">
        <f t="shared" si="112"/>
        <v>0</v>
      </c>
      <c r="EN132" s="15">
        <f t="shared" si="113"/>
        <v>0</v>
      </c>
      <c r="EO132" s="15"/>
      <c r="EP132" s="15"/>
      <c r="EQ132" s="15">
        <f t="shared" si="202"/>
        <v>0</v>
      </c>
      <c r="ER132" s="15">
        <f t="shared" si="203"/>
        <v>0</v>
      </c>
      <c r="ES132" s="18">
        <f t="shared" si="119"/>
        <v>0</v>
      </c>
      <c r="ET132" s="19">
        <f t="shared" si="114"/>
        <v>0</v>
      </c>
      <c r="EU132" s="19">
        <f t="shared" si="115"/>
        <v>0</v>
      </c>
      <c r="EV132" s="19">
        <f t="shared" si="116"/>
        <v>0</v>
      </c>
      <c r="EW132" s="19">
        <f t="shared" si="117"/>
        <v>0</v>
      </c>
      <c r="EX132" s="19">
        <f t="shared" si="120"/>
        <v>0</v>
      </c>
      <c r="EY132" s="19">
        <f t="shared" si="121"/>
        <v>0</v>
      </c>
      <c r="EZ132" s="117">
        <f t="shared" si="123"/>
        <v>0</v>
      </c>
      <c r="FA132" s="117"/>
      <c r="FB132" s="7">
        <f>FB130+1</f>
        <v>33</v>
      </c>
    </row>
    <row r="133" spans="1:158" hidden="1" x14ac:dyDescent="0.3">
      <c r="A133" s="119" t="str">
        <f>VLOOKUP(FB133,Info!$A$7:$B$106,2,FALSE)</f>
        <v>AG</v>
      </c>
      <c r="B133" s="119">
        <f>VLOOKUP(A133,Info!$B$7:$D$106,3,FALSE)</f>
        <v>33</v>
      </c>
      <c r="C133" s="120">
        <f>IFERROR(VLOOKUP(A133,Info!$B$7:$AD$106,29,FALSE),"")</f>
        <v>0</v>
      </c>
      <c r="D133" s="120" t="str">
        <f>IFERROR(VLOOKUP(A133,Info!$B$7:$AD$106,28,FALSE),"")</f>
        <v/>
      </c>
      <c r="E133" s="121">
        <f>IFERROR(VLOOKUP(A133,Info!$B$7:$AD$106,13,FALSE),0)</f>
        <v>0</v>
      </c>
      <c r="F133" s="122">
        <f>IFERROR(VLOOKUP(A133,'Base travail'!$B$22:$G$121,4,FALSE)+VLOOKUP(A133,'Base travail'!$B$22:$G$121,5,FALSE),0)</f>
        <v>0</v>
      </c>
      <c r="G133" s="122">
        <f>IFERROR(VLOOKUP(A133,'Base travail'!$B$22:$G$121,6,FALSE),0)</f>
        <v>0</v>
      </c>
      <c r="H133" s="573"/>
      <c r="I133" s="573"/>
      <c r="J133" s="574"/>
      <c r="K133" s="574"/>
      <c r="L133" s="574"/>
      <c r="M133" s="574"/>
      <c r="N133" s="574"/>
      <c r="O133" s="574"/>
      <c r="P133" s="574"/>
      <c r="Q133" s="574"/>
      <c r="R133" s="574"/>
      <c r="S133" s="574"/>
      <c r="T133" s="574"/>
      <c r="V133" s="61">
        <f t="shared" si="204"/>
        <v>0</v>
      </c>
      <c r="W133" s="62">
        <f t="shared" si="204"/>
        <v>0</v>
      </c>
      <c r="X133" s="62">
        <f t="shared" si="204"/>
        <v>0</v>
      </c>
      <c r="Y133" s="63">
        <f t="shared" si="204"/>
        <v>0</v>
      </c>
      <c r="Z133" s="61">
        <f t="shared" si="204"/>
        <v>0</v>
      </c>
      <c r="AA133" s="62">
        <f t="shared" si="204"/>
        <v>0</v>
      </c>
      <c r="AB133" s="62">
        <f t="shared" si="204"/>
        <v>0</v>
      </c>
      <c r="AC133" s="63">
        <f t="shared" si="204"/>
        <v>0</v>
      </c>
      <c r="AD133" s="61">
        <f t="shared" si="204"/>
        <v>0</v>
      </c>
      <c r="AE133" s="62">
        <f t="shared" si="204"/>
        <v>0</v>
      </c>
      <c r="AF133" s="62">
        <f t="shared" si="205"/>
        <v>0</v>
      </c>
      <c r="AG133" s="63">
        <f t="shared" si="205"/>
        <v>0</v>
      </c>
      <c r="AH133" s="61">
        <f t="shared" si="205"/>
        <v>0</v>
      </c>
      <c r="AI133" s="62">
        <f t="shared" si="205"/>
        <v>0</v>
      </c>
      <c r="AJ133" s="62">
        <f t="shared" si="205"/>
        <v>0</v>
      </c>
      <c r="AK133" s="63">
        <f t="shared" si="205"/>
        <v>0</v>
      </c>
      <c r="AL133" s="61">
        <f t="shared" si="205"/>
        <v>0</v>
      </c>
      <c r="AM133" s="62">
        <f t="shared" si="205"/>
        <v>0</v>
      </c>
      <c r="AN133" s="62">
        <f t="shared" si="205"/>
        <v>0</v>
      </c>
      <c r="AO133" s="63">
        <f t="shared" si="205"/>
        <v>0</v>
      </c>
      <c r="AP133" s="61">
        <f t="shared" si="206"/>
        <v>0</v>
      </c>
      <c r="AQ133" s="62">
        <f t="shared" si="206"/>
        <v>0</v>
      </c>
      <c r="AR133" s="62">
        <f t="shared" si="206"/>
        <v>0</v>
      </c>
      <c r="AS133" s="63">
        <f t="shared" si="206"/>
        <v>0</v>
      </c>
      <c r="AT133" s="61">
        <f t="shared" si="206"/>
        <v>0</v>
      </c>
      <c r="AU133" s="62">
        <f t="shared" si="206"/>
        <v>0</v>
      </c>
      <c r="AV133" s="62">
        <f t="shared" si="206"/>
        <v>0</v>
      </c>
      <c r="AW133" s="63">
        <f t="shared" si="206"/>
        <v>0</v>
      </c>
      <c r="AX133" s="61">
        <f t="shared" si="206"/>
        <v>0</v>
      </c>
      <c r="AY133" s="62">
        <f t="shared" si="206"/>
        <v>0</v>
      </c>
      <c r="AZ133" s="62">
        <f t="shared" si="207"/>
        <v>0</v>
      </c>
      <c r="BA133" s="63">
        <f t="shared" si="207"/>
        <v>0</v>
      </c>
      <c r="BB133" s="61">
        <f t="shared" si="207"/>
        <v>0</v>
      </c>
      <c r="BC133" s="62">
        <f t="shared" si="207"/>
        <v>0</v>
      </c>
      <c r="BD133" s="62">
        <f t="shared" si="207"/>
        <v>0</v>
      </c>
      <c r="BE133" s="63">
        <f t="shared" si="207"/>
        <v>0</v>
      </c>
      <c r="BF133" s="61">
        <f t="shared" si="207"/>
        <v>0</v>
      </c>
      <c r="BG133" s="62">
        <f t="shared" si="207"/>
        <v>0</v>
      </c>
      <c r="BH133" s="62">
        <f t="shared" si="207"/>
        <v>0</v>
      </c>
      <c r="BI133" s="63">
        <f t="shared" si="207"/>
        <v>0</v>
      </c>
      <c r="BJ133" s="61">
        <f t="shared" si="208"/>
        <v>0</v>
      </c>
      <c r="BK133" s="62">
        <f t="shared" si="208"/>
        <v>0</v>
      </c>
      <c r="BL133" s="62">
        <f t="shared" si="208"/>
        <v>0</v>
      </c>
      <c r="BM133" s="63">
        <f t="shared" si="208"/>
        <v>0</v>
      </c>
      <c r="BN133" s="61">
        <f t="shared" si="208"/>
        <v>0</v>
      </c>
      <c r="BO133" s="62">
        <f t="shared" si="208"/>
        <v>0</v>
      </c>
      <c r="BP133" s="62">
        <f t="shared" si="208"/>
        <v>0</v>
      </c>
      <c r="BQ133" s="63">
        <f t="shared" si="208"/>
        <v>0</v>
      </c>
      <c r="BR133" s="61">
        <f t="shared" si="208"/>
        <v>0</v>
      </c>
      <c r="BS133" s="62">
        <f t="shared" si="208"/>
        <v>0</v>
      </c>
      <c r="BT133" s="62">
        <f t="shared" si="209"/>
        <v>0</v>
      </c>
      <c r="BU133" s="63">
        <f t="shared" si="209"/>
        <v>0</v>
      </c>
      <c r="BV133" s="61">
        <f t="shared" si="209"/>
        <v>0</v>
      </c>
      <c r="BW133" s="62">
        <f t="shared" si="209"/>
        <v>0</v>
      </c>
      <c r="BX133" s="62">
        <f t="shared" si="209"/>
        <v>0</v>
      </c>
      <c r="BY133" s="63">
        <f t="shared" si="209"/>
        <v>0</v>
      </c>
      <c r="BZ133" s="61">
        <f t="shared" si="209"/>
        <v>0</v>
      </c>
      <c r="CA133" s="62">
        <f t="shared" si="209"/>
        <v>0</v>
      </c>
      <c r="CB133" s="62">
        <f t="shared" si="209"/>
        <v>0</v>
      </c>
      <c r="CC133" s="63">
        <f t="shared" si="209"/>
        <v>0</v>
      </c>
      <c r="CD133" s="61">
        <f t="shared" si="210"/>
        <v>0</v>
      </c>
      <c r="CE133" s="62">
        <f t="shared" si="210"/>
        <v>0</v>
      </c>
      <c r="CF133" s="62">
        <f t="shared" si="210"/>
        <v>0</v>
      </c>
      <c r="CG133" s="63">
        <f t="shared" si="210"/>
        <v>0</v>
      </c>
      <c r="CH133" s="61">
        <f t="shared" si="210"/>
        <v>0</v>
      </c>
      <c r="CI133" s="62">
        <f t="shared" si="210"/>
        <v>0</v>
      </c>
      <c r="CJ133" s="62">
        <f t="shared" si="210"/>
        <v>0</v>
      </c>
      <c r="CK133" s="63">
        <f t="shared" si="210"/>
        <v>0</v>
      </c>
      <c r="CL133" s="61">
        <f t="shared" si="210"/>
        <v>0</v>
      </c>
      <c r="CM133" s="62">
        <f t="shared" si="210"/>
        <v>0</v>
      </c>
      <c r="CN133" s="62">
        <f t="shared" si="211"/>
        <v>0</v>
      </c>
      <c r="CO133" s="63">
        <f t="shared" si="211"/>
        <v>0</v>
      </c>
      <c r="CP133" s="61">
        <f t="shared" si="211"/>
        <v>0</v>
      </c>
      <c r="CQ133" s="62">
        <f t="shared" si="211"/>
        <v>0</v>
      </c>
      <c r="CR133" s="62">
        <f t="shared" si="211"/>
        <v>0</v>
      </c>
      <c r="CS133" s="63">
        <f t="shared" si="211"/>
        <v>0</v>
      </c>
      <c r="CT133" s="61">
        <f t="shared" si="211"/>
        <v>0</v>
      </c>
      <c r="CU133" s="62">
        <f t="shared" si="211"/>
        <v>0</v>
      </c>
      <c r="CV133" s="62">
        <f t="shared" si="211"/>
        <v>0</v>
      </c>
      <c r="CW133" s="63">
        <f t="shared" si="211"/>
        <v>0</v>
      </c>
      <c r="CX133" s="61">
        <f t="shared" si="212"/>
        <v>0</v>
      </c>
      <c r="CY133" s="62">
        <f t="shared" si="212"/>
        <v>0</v>
      </c>
      <c r="CZ133" s="62">
        <f t="shared" si="212"/>
        <v>0</v>
      </c>
      <c r="DA133" s="63">
        <f t="shared" si="212"/>
        <v>0</v>
      </c>
      <c r="DB133" s="61">
        <f t="shared" si="212"/>
        <v>0</v>
      </c>
      <c r="DC133" s="62">
        <f t="shared" si="212"/>
        <v>0</v>
      </c>
      <c r="DD133" s="62">
        <f t="shared" si="212"/>
        <v>0</v>
      </c>
      <c r="DE133" s="63">
        <f t="shared" si="212"/>
        <v>0</v>
      </c>
      <c r="DF133" s="61">
        <f t="shared" si="212"/>
        <v>0</v>
      </c>
      <c r="DG133" s="62">
        <f t="shared" si="212"/>
        <v>0</v>
      </c>
      <c r="DH133" s="62">
        <f t="shared" si="213"/>
        <v>0</v>
      </c>
      <c r="DI133" s="63">
        <f t="shared" si="213"/>
        <v>0</v>
      </c>
      <c r="DJ133" s="61">
        <f t="shared" si="213"/>
        <v>0</v>
      </c>
      <c r="DK133" s="62">
        <f t="shared" si="213"/>
        <v>0</v>
      </c>
      <c r="DL133" s="62">
        <f t="shared" si="213"/>
        <v>0</v>
      </c>
      <c r="DM133" s="63">
        <f t="shared" si="213"/>
        <v>0</v>
      </c>
      <c r="DN133" s="7">
        <v>48</v>
      </c>
      <c r="DO133" s="23">
        <f>IFERROR(VLOOKUP(H133,'Cpte exploit'!$A$11:$E$35,4,FALSE),0)</f>
        <v>0</v>
      </c>
      <c r="DP133" s="24">
        <f t="shared" si="189"/>
        <v>0</v>
      </c>
      <c r="DQ133" s="23">
        <f>'Cpte exploit'!$B$39</f>
        <v>0</v>
      </c>
      <c r="DR133" s="24">
        <f t="shared" si="190"/>
        <v>0</v>
      </c>
      <c r="DS133" s="23">
        <f>'Cpte exploit'!$B$40</f>
        <v>0</v>
      </c>
      <c r="DT133" s="24">
        <f t="shared" si="191"/>
        <v>0</v>
      </c>
      <c r="DU133" s="23">
        <f>'Cpte exploit'!$B$41</f>
        <v>0</v>
      </c>
      <c r="DV133" s="23"/>
      <c r="DW133" s="24">
        <f t="shared" si="118"/>
        <v>0</v>
      </c>
      <c r="DX133" s="45">
        <f t="shared" si="192"/>
        <v>0</v>
      </c>
      <c r="DY133" s="45">
        <f t="shared" si="193"/>
        <v>0</v>
      </c>
      <c r="DZ133" s="123">
        <f t="shared" si="122"/>
        <v>0</v>
      </c>
      <c r="EA133" s="15" t="str">
        <f>IFERROR(VLOOKUP(Q133,BDD!$G$2:$H$99,2,FALSE),"")</f>
        <v/>
      </c>
      <c r="EB133" s="15" t="str">
        <f>IFERROR(VLOOKUP(R133,BDD!$G$2:$H$99,2,FALSE),"")</f>
        <v/>
      </c>
      <c r="EC133" s="15" t="str">
        <f>IFERROR(VLOOKUP(S133,BDD!$G$2:$H$99,2,FALSE),"")</f>
        <v/>
      </c>
      <c r="ED133" s="15" t="str">
        <f>IFERROR(VLOOKUP(T133,BDD!$G$2:$H$99,2,FALSE),"")</f>
        <v/>
      </c>
      <c r="EE133" s="15" t="str">
        <f t="shared" si="194"/>
        <v/>
      </c>
      <c r="EF133" s="15" t="str">
        <f t="shared" si="195"/>
        <v/>
      </c>
      <c r="EG133" s="15">
        <f t="shared" si="196"/>
        <v>0</v>
      </c>
      <c r="EH133" s="15">
        <f t="shared" si="197"/>
        <v>0</v>
      </c>
      <c r="EI133" s="15" t="str">
        <f t="shared" si="198"/>
        <v/>
      </c>
      <c r="EJ133" s="15" t="str">
        <f t="shared" si="199"/>
        <v/>
      </c>
      <c r="EK133" s="15">
        <f t="shared" si="200"/>
        <v>0</v>
      </c>
      <c r="EL133" s="15">
        <f t="shared" si="201"/>
        <v>0</v>
      </c>
      <c r="EM133" s="15">
        <f t="shared" si="112"/>
        <v>0</v>
      </c>
      <c r="EN133" s="15">
        <f t="shared" si="113"/>
        <v>0</v>
      </c>
      <c r="EO133" s="15"/>
      <c r="EP133" s="15"/>
      <c r="EQ133" s="15">
        <f t="shared" si="202"/>
        <v>0</v>
      </c>
      <c r="ER133" s="15">
        <f t="shared" si="203"/>
        <v>0</v>
      </c>
      <c r="ES133" s="18">
        <f t="shared" si="119"/>
        <v>0</v>
      </c>
      <c r="ET133" s="19">
        <f t="shared" si="114"/>
        <v>0</v>
      </c>
      <c r="EU133" s="19">
        <f t="shared" si="115"/>
        <v>0</v>
      </c>
      <c r="EV133" s="19">
        <f t="shared" si="116"/>
        <v>0</v>
      </c>
      <c r="EW133" s="19">
        <f t="shared" si="117"/>
        <v>0</v>
      </c>
      <c r="EX133" s="19">
        <f t="shared" si="120"/>
        <v>0</v>
      </c>
      <c r="EY133" s="19">
        <f t="shared" si="121"/>
        <v>0</v>
      </c>
      <c r="EZ133" s="122">
        <f t="shared" si="123"/>
        <v>0</v>
      </c>
      <c r="FA133" s="122"/>
      <c r="FB133" s="7">
        <f>FB132</f>
        <v>33</v>
      </c>
    </row>
    <row r="134" spans="1:158" hidden="1" x14ac:dyDescent="0.3">
      <c r="A134" s="114" t="str">
        <f>VLOOKUP(FB134,Info!$A$7:$B$106,2,FALSE)</f>
        <v>AH</v>
      </c>
      <c r="B134" s="114">
        <f>VLOOKUP(A134,Info!$B$7:$D$106,3,FALSE)</f>
        <v>34</v>
      </c>
      <c r="C134" s="115">
        <f>IFERROR(VLOOKUP(A134,Info!$B$7:$AD$106,29,FALSE),"")</f>
        <v>0</v>
      </c>
      <c r="D134" s="115" t="str">
        <f>IFERROR(VLOOKUP(A134,Info!$B$7:$AD$106,28,FALSE),"")</f>
        <v/>
      </c>
      <c r="E134" s="116">
        <f>IFERROR(VLOOKUP(A134,Info!$B$7:$AD$106,13,FALSE),0)</f>
        <v>0</v>
      </c>
      <c r="F134" s="117">
        <f>IFERROR(VLOOKUP(A134,'Base travail'!$B$22:$G$121,4,FALSE)+VLOOKUP(A134,'Base travail'!$B$22:$G$121,5,FALSE),0)</f>
        <v>0</v>
      </c>
      <c r="G134" s="117">
        <f>IFERROR(VLOOKUP(A134,'Base travail'!$B$22:$G$121,6,FALSE),0)</f>
        <v>0</v>
      </c>
      <c r="H134" s="575"/>
      <c r="I134" s="575"/>
      <c r="J134" s="576"/>
      <c r="K134" s="576"/>
      <c r="L134" s="576"/>
      <c r="M134" s="576"/>
      <c r="N134" s="576"/>
      <c r="O134" s="576"/>
      <c r="P134" s="576"/>
      <c r="Q134" s="576"/>
      <c r="R134" s="576"/>
      <c r="S134" s="576"/>
      <c r="T134" s="576"/>
      <c r="V134" s="25">
        <f t="shared" si="204"/>
        <v>0</v>
      </c>
      <c r="W134" s="26">
        <f t="shared" si="204"/>
        <v>0</v>
      </c>
      <c r="X134" s="26">
        <f t="shared" si="204"/>
        <v>0</v>
      </c>
      <c r="Y134" s="27">
        <f t="shared" si="204"/>
        <v>0</v>
      </c>
      <c r="Z134" s="25">
        <f t="shared" si="204"/>
        <v>0</v>
      </c>
      <c r="AA134" s="26">
        <f t="shared" si="204"/>
        <v>0</v>
      </c>
      <c r="AB134" s="26">
        <f t="shared" si="204"/>
        <v>0</v>
      </c>
      <c r="AC134" s="27">
        <f t="shared" si="204"/>
        <v>0</v>
      </c>
      <c r="AD134" s="25">
        <f t="shared" si="204"/>
        <v>0</v>
      </c>
      <c r="AE134" s="26">
        <f t="shared" si="204"/>
        <v>0</v>
      </c>
      <c r="AF134" s="26">
        <f t="shared" si="205"/>
        <v>0</v>
      </c>
      <c r="AG134" s="27">
        <f t="shared" si="205"/>
        <v>0</v>
      </c>
      <c r="AH134" s="25">
        <f t="shared" si="205"/>
        <v>0</v>
      </c>
      <c r="AI134" s="26">
        <f t="shared" si="205"/>
        <v>0</v>
      </c>
      <c r="AJ134" s="26">
        <f t="shared" si="205"/>
        <v>0</v>
      </c>
      <c r="AK134" s="27">
        <f t="shared" si="205"/>
        <v>0</v>
      </c>
      <c r="AL134" s="25">
        <f t="shared" si="205"/>
        <v>0</v>
      </c>
      <c r="AM134" s="26">
        <f t="shared" si="205"/>
        <v>0</v>
      </c>
      <c r="AN134" s="26">
        <f t="shared" si="205"/>
        <v>0</v>
      </c>
      <c r="AO134" s="27">
        <f t="shared" si="205"/>
        <v>0</v>
      </c>
      <c r="AP134" s="25">
        <f t="shared" si="206"/>
        <v>0</v>
      </c>
      <c r="AQ134" s="26">
        <f t="shared" si="206"/>
        <v>0</v>
      </c>
      <c r="AR134" s="26">
        <f t="shared" si="206"/>
        <v>0</v>
      </c>
      <c r="AS134" s="27">
        <f t="shared" si="206"/>
        <v>0</v>
      </c>
      <c r="AT134" s="25">
        <f t="shared" si="206"/>
        <v>0</v>
      </c>
      <c r="AU134" s="26">
        <f t="shared" si="206"/>
        <v>0</v>
      </c>
      <c r="AV134" s="26">
        <f t="shared" si="206"/>
        <v>0</v>
      </c>
      <c r="AW134" s="27">
        <f t="shared" si="206"/>
        <v>0</v>
      </c>
      <c r="AX134" s="25">
        <f t="shared" si="206"/>
        <v>0</v>
      </c>
      <c r="AY134" s="26">
        <f t="shared" si="206"/>
        <v>0</v>
      </c>
      <c r="AZ134" s="26">
        <f t="shared" si="207"/>
        <v>0</v>
      </c>
      <c r="BA134" s="27">
        <f t="shared" si="207"/>
        <v>0</v>
      </c>
      <c r="BB134" s="25">
        <f t="shared" si="207"/>
        <v>0</v>
      </c>
      <c r="BC134" s="26">
        <f t="shared" si="207"/>
        <v>0</v>
      </c>
      <c r="BD134" s="26">
        <f t="shared" si="207"/>
        <v>0</v>
      </c>
      <c r="BE134" s="27">
        <f t="shared" si="207"/>
        <v>0</v>
      </c>
      <c r="BF134" s="25">
        <f t="shared" si="207"/>
        <v>0</v>
      </c>
      <c r="BG134" s="26">
        <f t="shared" si="207"/>
        <v>0</v>
      </c>
      <c r="BH134" s="26">
        <f t="shared" si="207"/>
        <v>0</v>
      </c>
      <c r="BI134" s="27">
        <f t="shared" si="207"/>
        <v>0</v>
      </c>
      <c r="BJ134" s="25">
        <f t="shared" si="208"/>
        <v>0</v>
      </c>
      <c r="BK134" s="26">
        <f t="shared" si="208"/>
        <v>0</v>
      </c>
      <c r="BL134" s="26">
        <f t="shared" si="208"/>
        <v>0</v>
      </c>
      <c r="BM134" s="27">
        <f t="shared" si="208"/>
        <v>0</v>
      </c>
      <c r="BN134" s="25">
        <f t="shared" si="208"/>
        <v>0</v>
      </c>
      <c r="BO134" s="26">
        <f t="shared" si="208"/>
        <v>0</v>
      </c>
      <c r="BP134" s="26">
        <f t="shared" si="208"/>
        <v>0</v>
      </c>
      <c r="BQ134" s="27">
        <f t="shared" si="208"/>
        <v>0</v>
      </c>
      <c r="BR134" s="25">
        <f t="shared" si="208"/>
        <v>0</v>
      </c>
      <c r="BS134" s="26">
        <f t="shared" si="208"/>
        <v>0</v>
      </c>
      <c r="BT134" s="26">
        <f t="shared" si="209"/>
        <v>0</v>
      </c>
      <c r="BU134" s="27">
        <f t="shared" si="209"/>
        <v>0</v>
      </c>
      <c r="BV134" s="25">
        <f t="shared" si="209"/>
        <v>0</v>
      </c>
      <c r="BW134" s="26">
        <f t="shared" si="209"/>
        <v>0</v>
      </c>
      <c r="BX134" s="26">
        <f t="shared" si="209"/>
        <v>0</v>
      </c>
      <c r="BY134" s="27">
        <f t="shared" si="209"/>
        <v>0</v>
      </c>
      <c r="BZ134" s="25">
        <f t="shared" si="209"/>
        <v>0</v>
      </c>
      <c r="CA134" s="26">
        <f t="shared" si="209"/>
        <v>0</v>
      </c>
      <c r="CB134" s="26">
        <f t="shared" si="209"/>
        <v>0</v>
      </c>
      <c r="CC134" s="27">
        <f t="shared" si="209"/>
        <v>0</v>
      </c>
      <c r="CD134" s="25">
        <f t="shared" si="210"/>
        <v>0</v>
      </c>
      <c r="CE134" s="26">
        <f t="shared" si="210"/>
        <v>0</v>
      </c>
      <c r="CF134" s="26">
        <f t="shared" si="210"/>
        <v>0</v>
      </c>
      <c r="CG134" s="27">
        <f t="shared" si="210"/>
        <v>0</v>
      </c>
      <c r="CH134" s="25">
        <f t="shared" si="210"/>
        <v>0</v>
      </c>
      <c r="CI134" s="26">
        <f t="shared" si="210"/>
        <v>0</v>
      </c>
      <c r="CJ134" s="26">
        <f t="shared" si="210"/>
        <v>0</v>
      </c>
      <c r="CK134" s="27">
        <f t="shared" si="210"/>
        <v>0</v>
      </c>
      <c r="CL134" s="25">
        <f t="shared" si="210"/>
        <v>0</v>
      </c>
      <c r="CM134" s="26">
        <f t="shared" si="210"/>
        <v>0</v>
      </c>
      <c r="CN134" s="26">
        <f t="shared" si="211"/>
        <v>0</v>
      </c>
      <c r="CO134" s="27">
        <f t="shared" si="211"/>
        <v>0</v>
      </c>
      <c r="CP134" s="25">
        <f t="shared" si="211"/>
        <v>0</v>
      </c>
      <c r="CQ134" s="26">
        <f t="shared" si="211"/>
        <v>0</v>
      </c>
      <c r="CR134" s="26">
        <f t="shared" si="211"/>
        <v>0</v>
      </c>
      <c r="CS134" s="27">
        <f t="shared" si="211"/>
        <v>0</v>
      </c>
      <c r="CT134" s="25">
        <f t="shared" si="211"/>
        <v>0</v>
      </c>
      <c r="CU134" s="26">
        <f t="shared" si="211"/>
        <v>0</v>
      </c>
      <c r="CV134" s="26">
        <f t="shared" si="211"/>
        <v>0</v>
      </c>
      <c r="CW134" s="27">
        <f t="shared" si="211"/>
        <v>0</v>
      </c>
      <c r="CX134" s="25">
        <f t="shared" si="212"/>
        <v>0</v>
      </c>
      <c r="CY134" s="26">
        <f t="shared" si="212"/>
        <v>0</v>
      </c>
      <c r="CZ134" s="26">
        <f t="shared" si="212"/>
        <v>0</v>
      </c>
      <c r="DA134" s="27">
        <f t="shared" si="212"/>
        <v>0</v>
      </c>
      <c r="DB134" s="25">
        <f t="shared" si="212"/>
        <v>0</v>
      </c>
      <c r="DC134" s="26">
        <f t="shared" si="212"/>
        <v>0</v>
      </c>
      <c r="DD134" s="26">
        <f t="shared" si="212"/>
        <v>0</v>
      </c>
      <c r="DE134" s="27">
        <f t="shared" si="212"/>
        <v>0</v>
      </c>
      <c r="DF134" s="25">
        <f t="shared" si="212"/>
        <v>0</v>
      </c>
      <c r="DG134" s="26">
        <f t="shared" si="212"/>
        <v>0</v>
      </c>
      <c r="DH134" s="26">
        <f t="shared" si="213"/>
        <v>0</v>
      </c>
      <c r="DI134" s="27">
        <f t="shared" si="213"/>
        <v>0</v>
      </c>
      <c r="DJ134" s="25">
        <f t="shared" si="213"/>
        <v>0</v>
      </c>
      <c r="DK134" s="26">
        <f t="shared" si="213"/>
        <v>0</v>
      </c>
      <c r="DL134" s="26">
        <f t="shared" si="213"/>
        <v>0</v>
      </c>
      <c r="DM134" s="27">
        <f t="shared" si="213"/>
        <v>0</v>
      </c>
      <c r="DN134" s="7">
        <v>49</v>
      </c>
      <c r="DO134" s="16">
        <f>IFERROR(VLOOKUP(H134,'Cpte exploit'!$A$11:$E$35,4,FALSE),0)</f>
        <v>0</v>
      </c>
      <c r="DP134" s="17">
        <f t="shared" si="189"/>
        <v>0</v>
      </c>
      <c r="DQ134" s="16">
        <f>'Cpte exploit'!$B$39</f>
        <v>0</v>
      </c>
      <c r="DR134" s="17">
        <f t="shared" si="190"/>
        <v>0</v>
      </c>
      <c r="DS134" s="16">
        <f>'Cpte exploit'!$B$40</f>
        <v>0</v>
      </c>
      <c r="DT134" s="17">
        <f t="shared" si="191"/>
        <v>0</v>
      </c>
      <c r="DU134" s="16">
        <f>'Cpte exploit'!$B$41</f>
        <v>0</v>
      </c>
      <c r="DV134" s="16"/>
      <c r="DW134" s="17">
        <f t="shared" si="118"/>
        <v>0</v>
      </c>
      <c r="DX134" s="44">
        <f t="shared" si="192"/>
        <v>0</v>
      </c>
      <c r="DY134" s="44">
        <f t="shared" si="193"/>
        <v>0</v>
      </c>
      <c r="DZ134" s="124">
        <f t="shared" si="122"/>
        <v>0</v>
      </c>
      <c r="EA134" s="15" t="str">
        <f>IFERROR(VLOOKUP(Q134,BDD!$G$2:$H$99,2,FALSE),"")</f>
        <v/>
      </c>
      <c r="EB134" s="15" t="str">
        <f>IFERROR(VLOOKUP(R134,BDD!$G$2:$H$99,2,FALSE),"")</f>
        <v/>
      </c>
      <c r="EC134" s="15" t="str">
        <f>IFERROR(VLOOKUP(S134,BDD!$G$2:$H$99,2,FALSE),"")</f>
        <v/>
      </c>
      <c r="ED134" s="15" t="str">
        <f>IFERROR(VLOOKUP(T134,BDD!$G$2:$H$99,2,FALSE),"")</f>
        <v/>
      </c>
      <c r="EE134" s="15" t="str">
        <f t="shared" si="194"/>
        <v/>
      </c>
      <c r="EF134" s="15" t="str">
        <f t="shared" si="195"/>
        <v/>
      </c>
      <c r="EG134" s="15">
        <f t="shared" si="196"/>
        <v>0</v>
      </c>
      <c r="EH134" s="15">
        <f t="shared" si="197"/>
        <v>0</v>
      </c>
      <c r="EI134" s="15" t="str">
        <f t="shared" si="198"/>
        <v/>
      </c>
      <c r="EJ134" s="15" t="str">
        <f t="shared" si="199"/>
        <v/>
      </c>
      <c r="EK134" s="15">
        <f t="shared" si="200"/>
        <v>0</v>
      </c>
      <c r="EL134" s="15">
        <f t="shared" si="201"/>
        <v>0</v>
      </c>
      <c r="EM134" s="15">
        <f t="shared" ref="EM134:EM197" si="214">SUM($V134:$AS134,$DB134:$DM134)*0.25</f>
        <v>0</v>
      </c>
      <c r="EN134" s="15">
        <f t="shared" ref="EN134:EN197" si="215">SUM(AT134:DA134)*0.25</f>
        <v>0</v>
      </c>
      <c r="EO134" s="15"/>
      <c r="EP134" s="15"/>
      <c r="EQ134" s="15">
        <f t="shared" si="202"/>
        <v>0</v>
      </c>
      <c r="ER134" s="15">
        <f t="shared" si="203"/>
        <v>0</v>
      </c>
      <c r="ES134" s="18">
        <f t="shared" si="119"/>
        <v>0</v>
      </c>
      <c r="ET134" s="19">
        <f t="shared" ref="ET134:ET197" si="216">EN134*4.3334*EQ134*I134</f>
        <v>0</v>
      </c>
      <c r="EU134" s="19">
        <f t="shared" ref="EU134:EU197" si="217">EM134*4.3334*EQ134*I134</f>
        <v>0</v>
      </c>
      <c r="EV134" s="19">
        <f t="shared" ref="EV134:EV197" si="218">EN134*4.3334*ER134*I134</f>
        <v>0</v>
      </c>
      <c r="EW134" s="19">
        <f t="shared" ref="EW134:EW197" si="219">EM134*4.3334*ER134*I134</f>
        <v>0</v>
      </c>
      <c r="EX134" s="19">
        <f t="shared" si="120"/>
        <v>0</v>
      </c>
      <c r="EY134" s="19">
        <f t="shared" si="121"/>
        <v>0</v>
      </c>
      <c r="EZ134" s="117">
        <f t="shared" si="123"/>
        <v>0</v>
      </c>
      <c r="FA134" s="117"/>
      <c r="FB134" s="7">
        <f>FB132+1</f>
        <v>34</v>
      </c>
    </row>
    <row r="135" spans="1:158" hidden="1" x14ac:dyDescent="0.3">
      <c r="A135" s="119" t="str">
        <f>VLOOKUP(FB135,Info!$A$7:$B$106,2,FALSE)</f>
        <v>AH</v>
      </c>
      <c r="B135" s="119">
        <f>VLOOKUP(A135,Info!$B$7:$D$106,3,FALSE)</f>
        <v>34</v>
      </c>
      <c r="C135" s="120">
        <f>IFERROR(VLOOKUP(A135,Info!$B$7:$AD$106,29,FALSE),"")</f>
        <v>0</v>
      </c>
      <c r="D135" s="120" t="str">
        <f>IFERROR(VLOOKUP(A135,Info!$B$7:$AD$106,28,FALSE),"")</f>
        <v/>
      </c>
      <c r="E135" s="121">
        <f>IFERROR(VLOOKUP(A135,Info!$B$7:$AD$106,13,FALSE),0)</f>
        <v>0</v>
      </c>
      <c r="F135" s="122">
        <f>IFERROR(VLOOKUP(A135,'Base travail'!$B$22:$G$121,4,FALSE)+VLOOKUP(A135,'Base travail'!$B$22:$G$121,5,FALSE),0)</f>
        <v>0</v>
      </c>
      <c r="G135" s="122">
        <f>IFERROR(VLOOKUP(A135,'Base travail'!$B$22:$G$121,6,FALSE),0)</f>
        <v>0</v>
      </c>
      <c r="H135" s="573"/>
      <c r="I135" s="573"/>
      <c r="J135" s="574"/>
      <c r="K135" s="574"/>
      <c r="L135" s="574"/>
      <c r="M135" s="574"/>
      <c r="N135" s="574"/>
      <c r="O135" s="574"/>
      <c r="P135" s="574"/>
      <c r="Q135" s="574"/>
      <c r="R135" s="574"/>
      <c r="S135" s="574"/>
      <c r="T135" s="574"/>
      <c r="V135" s="61">
        <f t="shared" si="204"/>
        <v>0</v>
      </c>
      <c r="W135" s="62">
        <f t="shared" si="204"/>
        <v>0</v>
      </c>
      <c r="X135" s="62">
        <f t="shared" si="204"/>
        <v>0</v>
      </c>
      <c r="Y135" s="63">
        <f t="shared" si="204"/>
        <v>0</v>
      </c>
      <c r="Z135" s="61">
        <f t="shared" si="204"/>
        <v>0</v>
      </c>
      <c r="AA135" s="62">
        <f t="shared" si="204"/>
        <v>0</v>
      </c>
      <c r="AB135" s="62">
        <f t="shared" si="204"/>
        <v>0</v>
      </c>
      <c r="AC135" s="63">
        <f t="shared" si="204"/>
        <v>0</v>
      </c>
      <c r="AD135" s="61">
        <f t="shared" si="204"/>
        <v>0</v>
      </c>
      <c r="AE135" s="62">
        <f t="shared" si="204"/>
        <v>0</v>
      </c>
      <c r="AF135" s="62">
        <f t="shared" si="205"/>
        <v>0</v>
      </c>
      <c r="AG135" s="63">
        <f t="shared" si="205"/>
        <v>0</v>
      </c>
      <c r="AH135" s="61">
        <f t="shared" si="205"/>
        <v>0</v>
      </c>
      <c r="AI135" s="62">
        <f t="shared" si="205"/>
        <v>0</v>
      </c>
      <c r="AJ135" s="62">
        <f t="shared" si="205"/>
        <v>0</v>
      </c>
      <c r="AK135" s="63">
        <f t="shared" si="205"/>
        <v>0</v>
      </c>
      <c r="AL135" s="61">
        <f t="shared" si="205"/>
        <v>0</v>
      </c>
      <c r="AM135" s="62">
        <f t="shared" si="205"/>
        <v>0</v>
      </c>
      <c r="AN135" s="62">
        <f t="shared" si="205"/>
        <v>0</v>
      </c>
      <c r="AO135" s="63">
        <f t="shared" si="205"/>
        <v>0</v>
      </c>
      <c r="AP135" s="61">
        <f t="shared" si="206"/>
        <v>0</v>
      </c>
      <c r="AQ135" s="62">
        <f t="shared" si="206"/>
        <v>0</v>
      </c>
      <c r="AR135" s="62">
        <f t="shared" si="206"/>
        <v>0</v>
      </c>
      <c r="AS135" s="63">
        <f t="shared" si="206"/>
        <v>0</v>
      </c>
      <c r="AT135" s="61">
        <f t="shared" si="206"/>
        <v>0</v>
      </c>
      <c r="AU135" s="62">
        <f t="shared" si="206"/>
        <v>0</v>
      </c>
      <c r="AV135" s="62">
        <f t="shared" si="206"/>
        <v>0</v>
      </c>
      <c r="AW135" s="63">
        <f t="shared" si="206"/>
        <v>0</v>
      </c>
      <c r="AX135" s="61">
        <f t="shared" si="206"/>
        <v>0</v>
      </c>
      <c r="AY135" s="62">
        <f t="shared" si="206"/>
        <v>0</v>
      </c>
      <c r="AZ135" s="62">
        <f t="shared" si="207"/>
        <v>0</v>
      </c>
      <c r="BA135" s="63">
        <f t="shared" si="207"/>
        <v>0</v>
      </c>
      <c r="BB135" s="61">
        <f t="shared" si="207"/>
        <v>0</v>
      </c>
      <c r="BC135" s="62">
        <f t="shared" si="207"/>
        <v>0</v>
      </c>
      <c r="BD135" s="62">
        <f t="shared" si="207"/>
        <v>0</v>
      </c>
      <c r="BE135" s="63">
        <f t="shared" si="207"/>
        <v>0</v>
      </c>
      <c r="BF135" s="61">
        <f t="shared" si="207"/>
        <v>0</v>
      </c>
      <c r="BG135" s="62">
        <f t="shared" si="207"/>
        <v>0</v>
      </c>
      <c r="BH135" s="62">
        <f t="shared" si="207"/>
        <v>0</v>
      </c>
      <c r="BI135" s="63">
        <f t="shared" si="207"/>
        <v>0</v>
      </c>
      <c r="BJ135" s="61">
        <f t="shared" si="208"/>
        <v>0</v>
      </c>
      <c r="BK135" s="62">
        <f t="shared" si="208"/>
        <v>0</v>
      </c>
      <c r="BL135" s="62">
        <f t="shared" si="208"/>
        <v>0</v>
      </c>
      <c r="BM135" s="63">
        <f t="shared" si="208"/>
        <v>0</v>
      </c>
      <c r="BN135" s="61">
        <f t="shared" si="208"/>
        <v>0</v>
      </c>
      <c r="BO135" s="62">
        <f t="shared" si="208"/>
        <v>0</v>
      </c>
      <c r="BP135" s="62">
        <f t="shared" si="208"/>
        <v>0</v>
      </c>
      <c r="BQ135" s="63">
        <f t="shared" si="208"/>
        <v>0</v>
      </c>
      <c r="BR135" s="61">
        <f t="shared" si="208"/>
        <v>0</v>
      </c>
      <c r="BS135" s="62">
        <f t="shared" si="208"/>
        <v>0</v>
      </c>
      <c r="BT135" s="62">
        <f t="shared" si="209"/>
        <v>0</v>
      </c>
      <c r="BU135" s="63">
        <f t="shared" si="209"/>
        <v>0</v>
      </c>
      <c r="BV135" s="61">
        <f t="shared" si="209"/>
        <v>0</v>
      </c>
      <c r="BW135" s="62">
        <f t="shared" si="209"/>
        <v>0</v>
      </c>
      <c r="BX135" s="62">
        <f t="shared" si="209"/>
        <v>0</v>
      </c>
      <c r="BY135" s="63">
        <f t="shared" si="209"/>
        <v>0</v>
      </c>
      <c r="BZ135" s="61">
        <f t="shared" si="209"/>
        <v>0</v>
      </c>
      <c r="CA135" s="62">
        <f t="shared" si="209"/>
        <v>0</v>
      </c>
      <c r="CB135" s="62">
        <f t="shared" si="209"/>
        <v>0</v>
      </c>
      <c r="CC135" s="63">
        <f t="shared" si="209"/>
        <v>0</v>
      </c>
      <c r="CD135" s="61">
        <f t="shared" si="210"/>
        <v>0</v>
      </c>
      <c r="CE135" s="62">
        <f t="shared" si="210"/>
        <v>0</v>
      </c>
      <c r="CF135" s="62">
        <f t="shared" si="210"/>
        <v>0</v>
      </c>
      <c r="CG135" s="63">
        <f t="shared" si="210"/>
        <v>0</v>
      </c>
      <c r="CH135" s="61">
        <f t="shared" si="210"/>
        <v>0</v>
      </c>
      <c r="CI135" s="62">
        <f t="shared" si="210"/>
        <v>0</v>
      </c>
      <c r="CJ135" s="62">
        <f t="shared" si="210"/>
        <v>0</v>
      </c>
      <c r="CK135" s="63">
        <f t="shared" si="210"/>
        <v>0</v>
      </c>
      <c r="CL135" s="61">
        <f t="shared" si="210"/>
        <v>0</v>
      </c>
      <c r="CM135" s="62">
        <f t="shared" si="210"/>
        <v>0</v>
      </c>
      <c r="CN135" s="62">
        <f t="shared" si="211"/>
        <v>0</v>
      </c>
      <c r="CO135" s="63">
        <f t="shared" si="211"/>
        <v>0</v>
      </c>
      <c r="CP135" s="61">
        <f t="shared" si="211"/>
        <v>0</v>
      </c>
      <c r="CQ135" s="62">
        <f t="shared" si="211"/>
        <v>0</v>
      </c>
      <c r="CR135" s="62">
        <f t="shared" si="211"/>
        <v>0</v>
      </c>
      <c r="CS135" s="63">
        <f t="shared" si="211"/>
        <v>0</v>
      </c>
      <c r="CT135" s="61">
        <f t="shared" si="211"/>
        <v>0</v>
      </c>
      <c r="CU135" s="62">
        <f t="shared" si="211"/>
        <v>0</v>
      </c>
      <c r="CV135" s="62">
        <f t="shared" si="211"/>
        <v>0</v>
      </c>
      <c r="CW135" s="63">
        <f t="shared" si="211"/>
        <v>0</v>
      </c>
      <c r="CX135" s="61">
        <f t="shared" si="212"/>
        <v>0</v>
      </c>
      <c r="CY135" s="62">
        <f t="shared" si="212"/>
        <v>0</v>
      </c>
      <c r="CZ135" s="62">
        <f t="shared" si="212"/>
        <v>0</v>
      </c>
      <c r="DA135" s="63">
        <f t="shared" si="212"/>
        <v>0</v>
      </c>
      <c r="DB135" s="61">
        <f t="shared" si="212"/>
        <v>0</v>
      </c>
      <c r="DC135" s="62">
        <f t="shared" si="212"/>
        <v>0</v>
      </c>
      <c r="DD135" s="62">
        <f t="shared" si="212"/>
        <v>0</v>
      </c>
      <c r="DE135" s="63">
        <f t="shared" si="212"/>
        <v>0</v>
      </c>
      <c r="DF135" s="61">
        <f t="shared" si="212"/>
        <v>0</v>
      </c>
      <c r="DG135" s="62">
        <f t="shared" si="212"/>
        <v>0</v>
      </c>
      <c r="DH135" s="62">
        <f t="shared" si="213"/>
        <v>0</v>
      </c>
      <c r="DI135" s="63">
        <f t="shared" si="213"/>
        <v>0</v>
      </c>
      <c r="DJ135" s="61">
        <f t="shared" si="213"/>
        <v>0</v>
      </c>
      <c r="DK135" s="62">
        <f t="shared" si="213"/>
        <v>0</v>
      </c>
      <c r="DL135" s="62">
        <f t="shared" si="213"/>
        <v>0</v>
      </c>
      <c r="DM135" s="63">
        <f t="shared" si="213"/>
        <v>0</v>
      </c>
      <c r="DN135" s="7">
        <v>50</v>
      </c>
      <c r="DO135" s="23">
        <f>IFERROR(VLOOKUP(H135,'Cpte exploit'!$A$11:$E$35,4,FALSE),0)</f>
        <v>0</v>
      </c>
      <c r="DP135" s="24">
        <f t="shared" si="189"/>
        <v>0</v>
      </c>
      <c r="DQ135" s="23">
        <f>'Cpte exploit'!$B$39</f>
        <v>0</v>
      </c>
      <c r="DR135" s="24">
        <f t="shared" si="190"/>
        <v>0</v>
      </c>
      <c r="DS135" s="23">
        <f>'Cpte exploit'!$B$40</f>
        <v>0</v>
      </c>
      <c r="DT135" s="24">
        <f t="shared" si="191"/>
        <v>0</v>
      </c>
      <c r="DU135" s="23">
        <f>'Cpte exploit'!$B$41</f>
        <v>0</v>
      </c>
      <c r="DV135" s="23"/>
      <c r="DW135" s="24">
        <f t="shared" ref="DW135:DW198" si="220">(EX135+EY135)*(DO135+DO135*DU135)</f>
        <v>0</v>
      </c>
      <c r="DX135" s="45">
        <f t="shared" si="192"/>
        <v>0</v>
      </c>
      <c r="DY135" s="45">
        <f t="shared" si="193"/>
        <v>0</v>
      </c>
      <c r="DZ135" s="123">
        <f t="shared" si="122"/>
        <v>0</v>
      </c>
      <c r="EA135" s="15" t="str">
        <f>IFERROR(VLOOKUP(Q135,BDD!$G$2:$H$99,2,FALSE),"")</f>
        <v/>
      </c>
      <c r="EB135" s="15" t="str">
        <f>IFERROR(VLOOKUP(R135,BDD!$G$2:$H$99,2,FALSE),"")</f>
        <v/>
      </c>
      <c r="EC135" s="15" t="str">
        <f>IFERROR(VLOOKUP(S135,BDD!$G$2:$H$99,2,FALSE),"")</f>
        <v/>
      </c>
      <c r="ED135" s="15" t="str">
        <f>IFERROR(VLOOKUP(T135,BDD!$G$2:$H$99,2,FALSE),"")</f>
        <v/>
      </c>
      <c r="EE135" s="15" t="str">
        <f t="shared" si="194"/>
        <v/>
      </c>
      <c r="EF135" s="15" t="str">
        <f t="shared" si="195"/>
        <v/>
      </c>
      <c r="EG135" s="15">
        <f t="shared" si="196"/>
        <v>0</v>
      </c>
      <c r="EH135" s="15">
        <f t="shared" si="197"/>
        <v>0</v>
      </c>
      <c r="EI135" s="15" t="str">
        <f t="shared" si="198"/>
        <v/>
      </c>
      <c r="EJ135" s="15" t="str">
        <f t="shared" si="199"/>
        <v/>
      </c>
      <c r="EK135" s="15">
        <f t="shared" si="200"/>
        <v>0</v>
      </c>
      <c r="EL135" s="15">
        <f t="shared" si="201"/>
        <v>0</v>
      </c>
      <c r="EM135" s="15">
        <f t="shared" si="214"/>
        <v>0</v>
      </c>
      <c r="EN135" s="15">
        <f t="shared" si="215"/>
        <v>0</v>
      </c>
      <c r="EO135" s="15"/>
      <c r="EP135" s="15"/>
      <c r="EQ135" s="15">
        <f t="shared" si="202"/>
        <v>0</v>
      </c>
      <c r="ER135" s="15">
        <f t="shared" si="203"/>
        <v>0</v>
      </c>
      <c r="ES135" s="18">
        <f t="shared" ref="ES135:ES198" si="221">E135/12</f>
        <v>0</v>
      </c>
      <c r="ET135" s="19">
        <f t="shared" si="216"/>
        <v>0</v>
      </c>
      <c r="EU135" s="19">
        <f t="shared" si="217"/>
        <v>0</v>
      </c>
      <c r="EV135" s="19">
        <f t="shared" si="218"/>
        <v>0</v>
      </c>
      <c r="EW135" s="19">
        <f t="shared" si="219"/>
        <v>0</v>
      </c>
      <c r="EX135" s="19">
        <f t="shared" ref="EX135:EX198" si="222">(ET135+EV135)/30.415*ES135</f>
        <v>0</v>
      </c>
      <c r="EY135" s="19">
        <f t="shared" ref="EY135:EY198" si="223">(EU135+EW135)/30.415*ES135</f>
        <v>0</v>
      </c>
      <c r="EZ135" s="122">
        <f t="shared" si="123"/>
        <v>0</v>
      </c>
      <c r="FA135" s="122"/>
      <c r="FB135" s="7">
        <f>FB134</f>
        <v>34</v>
      </c>
    </row>
    <row r="136" spans="1:158" hidden="1" x14ac:dyDescent="0.3">
      <c r="A136" s="114" t="str">
        <f>VLOOKUP(FB136,Info!$A$7:$B$106,2,FALSE)</f>
        <v>AI</v>
      </c>
      <c r="B136" s="114">
        <f>VLOOKUP(A136,Info!$B$7:$D$106,3,FALSE)</f>
        <v>35</v>
      </c>
      <c r="C136" s="115">
        <f>IFERROR(VLOOKUP(A136,Info!$B$7:$AD$106,29,FALSE),"")</f>
        <v>0</v>
      </c>
      <c r="D136" s="115" t="str">
        <f>IFERROR(VLOOKUP(A136,Info!$B$7:$AD$106,28,FALSE),"")</f>
        <v/>
      </c>
      <c r="E136" s="116">
        <f>IFERROR(VLOOKUP(A136,Info!$B$7:$AD$106,13,FALSE),0)</f>
        <v>0</v>
      </c>
      <c r="F136" s="117">
        <f>IFERROR(VLOOKUP(A136,'Base travail'!$B$22:$G$121,4,FALSE)+VLOOKUP(A136,'Base travail'!$B$22:$G$121,5,FALSE),0)</f>
        <v>0</v>
      </c>
      <c r="G136" s="117">
        <f>IFERROR(VLOOKUP(A136,'Base travail'!$B$22:$G$121,6,FALSE),0)</f>
        <v>0</v>
      </c>
      <c r="H136" s="575"/>
      <c r="I136" s="575"/>
      <c r="J136" s="576"/>
      <c r="K136" s="576"/>
      <c r="L136" s="576"/>
      <c r="M136" s="576"/>
      <c r="N136" s="576"/>
      <c r="O136" s="576"/>
      <c r="P136" s="576"/>
      <c r="Q136" s="576"/>
      <c r="R136" s="576"/>
      <c r="S136" s="576"/>
      <c r="T136" s="576"/>
      <c r="V136" s="25">
        <f t="shared" ref="V136:AE145" si="224">IF(OR(AND(V$3&lt;$EF136,V$3&gt;=$EE136),AND(V$3&lt;$EH136,V$3&gt;=$EG136),AND(V$3&lt;$EJ136,V$3&gt;=$EI136),AND(V$3&lt;$EL136,V$3&gt;=$EK136)),1,0)</f>
        <v>0</v>
      </c>
      <c r="W136" s="26">
        <f t="shared" si="224"/>
        <v>0</v>
      </c>
      <c r="X136" s="26">
        <f t="shared" si="224"/>
        <v>0</v>
      </c>
      <c r="Y136" s="27">
        <f t="shared" si="224"/>
        <v>0</v>
      </c>
      <c r="Z136" s="25">
        <f t="shared" si="224"/>
        <v>0</v>
      </c>
      <c r="AA136" s="26">
        <f t="shared" si="224"/>
        <v>0</v>
      </c>
      <c r="AB136" s="26">
        <f t="shared" si="224"/>
        <v>0</v>
      </c>
      <c r="AC136" s="27">
        <f t="shared" si="224"/>
        <v>0</v>
      </c>
      <c r="AD136" s="25">
        <f t="shared" si="224"/>
        <v>0</v>
      </c>
      <c r="AE136" s="26">
        <f t="shared" si="224"/>
        <v>0</v>
      </c>
      <c r="AF136" s="26">
        <f t="shared" ref="AF136:AO145" si="225">IF(OR(AND(AF$3&lt;$EF136,AF$3&gt;=$EE136),AND(AF$3&lt;$EH136,AF$3&gt;=$EG136),AND(AF$3&lt;$EJ136,AF$3&gt;=$EI136),AND(AF$3&lt;$EL136,AF$3&gt;=$EK136)),1,0)</f>
        <v>0</v>
      </c>
      <c r="AG136" s="27">
        <f t="shared" si="225"/>
        <v>0</v>
      </c>
      <c r="AH136" s="25">
        <f t="shared" si="225"/>
        <v>0</v>
      </c>
      <c r="AI136" s="26">
        <f t="shared" si="225"/>
        <v>0</v>
      </c>
      <c r="AJ136" s="26">
        <f t="shared" si="225"/>
        <v>0</v>
      </c>
      <c r="AK136" s="27">
        <f t="shared" si="225"/>
        <v>0</v>
      </c>
      <c r="AL136" s="25">
        <f t="shared" si="225"/>
        <v>0</v>
      </c>
      <c r="AM136" s="26">
        <f t="shared" si="225"/>
        <v>0</v>
      </c>
      <c r="AN136" s="26">
        <f t="shared" si="225"/>
        <v>0</v>
      </c>
      <c r="AO136" s="27">
        <f t="shared" si="225"/>
        <v>0</v>
      </c>
      <c r="AP136" s="25">
        <f t="shared" ref="AP136:AY145" si="226">IF(OR(AND(AP$3&lt;$EF136,AP$3&gt;=$EE136),AND(AP$3&lt;$EH136,AP$3&gt;=$EG136),AND(AP$3&lt;$EJ136,AP$3&gt;=$EI136),AND(AP$3&lt;$EL136,AP$3&gt;=$EK136)),1,0)</f>
        <v>0</v>
      </c>
      <c r="AQ136" s="26">
        <f t="shared" si="226"/>
        <v>0</v>
      </c>
      <c r="AR136" s="26">
        <f t="shared" si="226"/>
        <v>0</v>
      </c>
      <c r="AS136" s="27">
        <f t="shared" si="226"/>
        <v>0</v>
      </c>
      <c r="AT136" s="25">
        <f t="shared" si="226"/>
        <v>0</v>
      </c>
      <c r="AU136" s="26">
        <f t="shared" si="226"/>
        <v>0</v>
      </c>
      <c r="AV136" s="26">
        <f t="shared" si="226"/>
        <v>0</v>
      </c>
      <c r="AW136" s="27">
        <f t="shared" si="226"/>
        <v>0</v>
      </c>
      <c r="AX136" s="25">
        <f t="shared" si="226"/>
        <v>0</v>
      </c>
      <c r="AY136" s="26">
        <f t="shared" si="226"/>
        <v>0</v>
      </c>
      <c r="AZ136" s="26">
        <f t="shared" ref="AZ136:BI145" si="227">IF(OR(AND(AZ$3&lt;$EF136,AZ$3&gt;=$EE136),AND(AZ$3&lt;$EH136,AZ$3&gt;=$EG136),AND(AZ$3&lt;$EJ136,AZ$3&gt;=$EI136),AND(AZ$3&lt;$EL136,AZ$3&gt;=$EK136)),1,0)</f>
        <v>0</v>
      </c>
      <c r="BA136" s="27">
        <f t="shared" si="227"/>
        <v>0</v>
      </c>
      <c r="BB136" s="25">
        <f t="shared" si="227"/>
        <v>0</v>
      </c>
      <c r="BC136" s="26">
        <f t="shared" si="227"/>
        <v>0</v>
      </c>
      <c r="BD136" s="26">
        <f t="shared" si="227"/>
        <v>0</v>
      </c>
      <c r="BE136" s="27">
        <f t="shared" si="227"/>
        <v>0</v>
      </c>
      <c r="BF136" s="25">
        <f t="shared" si="227"/>
        <v>0</v>
      </c>
      <c r="BG136" s="26">
        <f t="shared" si="227"/>
        <v>0</v>
      </c>
      <c r="BH136" s="26">
        <f t="shared" si="227"/>
        <v>0</v>
      </c>
      <c r="BI136" s="27">
        <f t="shared" si="227"/>
        <v>0</v>
      </c>
      <c r="BJ136" s="25">
        <f t="shared" ref="BJ136:BS145" si="228">IF(OR(AND(BJ$3&lt;$EF136,BJ$3&gt;=$EE136),AND(BJ$3&lt;$EH136,BJ$3&gt;=$EG136),AND(BJ$3&lt;$EJ136,BJ$3&gt;=$EI136),AND(BJ$3&lt;$EL136,BJ$3&gt;=$EK136)),1,0)</f>
        <v>0</v>
      </c>
      <c r="BK136" s="26">
        <f t="shared" si="228"/>
        <v>0</v>
      </c>
      <c r="BL136" s="26">
        <f t="shared" si="228"/>
        <v>0</v>
      </c>
      <c r="BM136" s="27">
        <f t="shared" si="228"/>
        <v>0</v>
      </c>
      <c r="BN136" s="25">
        <f t="shared" si="228"/>
        <v>0</v>
      </c>
      <c r="BO136" s="26">
        <f t="shared" si="228"/>
        <v>0</v>
      </c>
      <c r="BP136" s="26">
        <f t="shared" si="228"/>
        <v>0</v>
      </c>
      <c r="BQ136" s="27">
        <f t="shared" si="228"/>
        <v>0</v>
      </c>
      <c r="BR136" s="25">
        <f t="shared" si="228"/>
        <v>0</v>
      </c>
      <c r="BS136" s="26">
        <f t="shared" si="228"/>
        <v>0</v>
      </c>
      <c r="BT136" s="26">
        <f t="shared" ref="BT136:CC145" si="229">IF(OR(AND(BT$3&lt;$EF136,BT$3&gt;=$EE136),AND(BT$3&lt;$EH136,BT$3&gt;=$EG136),AND(BT$3&lt;$EJ136,BT$3&gt;=$EI136),AND(BT$3&lt;$EL136,BT$3&gt;=$EK136)),1,0)</f>
        <v>0</v>
      </c>
      <c r="BU136" s="27">
        <f t="shared" si="229"/>
        <v>0</v>
      </c>
      <c r="BV136" s="25">
        <f t="shared" si="229"/>
        <v>0</v>
      </c>
      <c r="BW136" s="26">
        <f t="shared" si="229"/>
        <v>0</v>
      </c>
      <c r="BX136" s="26">
        <f t="shared" si="229"/>
        <v>0</v>
      </c>
      <c r="BY136" s="27">
        <f t="shared" si="229"/>
        <v>0</v>
      </c>
      <c r="BZ136" s="25">
        <f t="shared" si="229"/>
        <v>0</v>
      </c>
      <c r="CA136" s="26">
        <f t="shared" si="229"/>
        <v>0</v>
      </c>
      <c r="CB136" s="26">
        <f t="shared" si="229"/>
        <v>0</v>
      </c>
      <c r="CC136" s="27">
        <f t="shared" si="229"/>
        <v>0</v>
      </c>
      <c r="CD136" s="25">
        <f t="shared" ref="CD136:CM145" si="230">IF(OR(AND(CD$3&lt;$EF136,CD$3&gt;=$EE136),AND(CD$3&lt;$EH136,CD$3&gt;=$EG136),AND(CD$3&lt;$EJ136,CD$3&gt;=$EI136),AND(CD$3&lt;$EL136,CD$3&gt;=$EK136)),1,0)</f>
        <v>0</v>
      </c>
      <c r="CE136" s="26">
        <f t="shared" si="230"/>
        <v>0</v>
      </c>
      <c r="CF136" s="26">
        <f t="shared" si="230"/>
        <v>0</v>
      </c>
      <c r="CG136" s="27">
        <f t="shared" si="230"/>
        <v>0</v>
      </c>
      <c r="CH136" s="25">
        <f t="shared" si="230"/>
        <v>0</v>
      </c>
      <c r="CI136" s="26">
        <f t="shared" si="230"/>
        <v>0</v>
      </c>
      <c r="CJ136" s="26">
        <f t="shared" si="230"/>
        <v>0</v>
      </c>
      <c r="CK136" s="27">
        <f t="shared" si="230"/>
        <v>0</v>
      </c>
      <c r="CL136" s="25">
        <f t="shared" si="230"/>
        <v>0</v>
      </c>
      <c r="CM136" s="26">
        <f t="shared" si="230"/>
        <v>0</v>
      </c>
      <c r="CN136" s="26">
        <f t="shared" ref="CN136:CW145" si="231">IF(OR(AND(CN$3&lt;$EF136,CN$3&gt;=$EE136),AND(CN$3&lt;$EH136,CN$3&gt;=$EG136),AND(CN$3&lt;$EJ136,CN$3&gt;=$EI136),AND(CN$3&lt;$EL136,CN$3&gt;=$EK136)),1,0)</f>
        <v>0</v>
      </c>
      <c r="CO136" s="27">
        <f t="shared" si="231"/>
        <v>0</v>
      </c>
      <c r="CP136" s="25">
        <f t="shared" si="231"/>
        <v>0</v>
      </c>
      <c r="CQ136" s="26">
        <f t="shared" si="231"/>
        <v>0</v>
      </c>
      <c r="CR136" s="26">
        <f t="shared" si="231"/>
        <v>0</v>
      </c>
      <c r="CS136" s="27">
        <f t="shared" si="231"/>
        <v>0</v>
      </c>
      <c r="CT136" s="25">
        <f t="shared" si="231"/>
        <v>0</v>
      </c>
      <c r="CU136" s="26">
        <f t="shared" si="231"/>
        <v>0</v>
      </c>
      <c r="CV136" s="26">
        <f t="shared" si="231"/>
        <v>0</v>
      </c>
      <c r="CW136" s="27">
        <f t="shared" si="231"/>
        <v>0</v>
      </c>
      <c r="CX136" s="25">
        <f t="shared" ref="CX136:DG145" si="232">IF(OR(AND(CX$3&lt;$EF136,CX$3&gt;=$EE136),AND(CX$3&lt;$EH136,CX$3&gt;=$EG136),AND(CX$3&lt;$EJ136,CX$3&gt;=$EI136),AND(CX$3&lt;$EL136,CX$3&gt;=$EK136)),1,0)</f>
        <v>0</v>
      </c>
      <c r="CY136" s="26">
        <f t="shared" si="232"/>
        <v>0</v>
      </c>
      <c r="CZ136" s="26">
        <f t="shared" si="232"/>
        <v>0</v>
      </c>
      <c r="DA136" s="27">
        <f t="shared" si="232"/>
        <v>0</v>
      </c>
      <c r="DB136" s="25">
        <f t="shared" si="232"/>
        <v>0</v>
      </c>
      <c r="DC136" s="26">
        <f t="shared" si="232"/>
        <v>0</v>
      </c>
      <c r="DD136" s="26">
        <f t="shared" si="232"/>
        <v>0</v>
      </c>
      <c r="DE136" s="27">
        <f t="shared" si="232"/>
        <v>0</v>
      </c>
      <c r="DF136" s="25">
        <f t="shared" si="232"/>
        <v>0</v>
      </c>
      <c r="DG136" s="26">
        <f t="shared" si="232"/>
        <v>0</v>
      </c>
      <c r="DH136" s="26">
        <f t="shared" ref="DH136:DM145" si="233">IF(OR(AND(DH$3&lt;$EF136,DH$3&gt;=$EE136),AND(DH$3&lt;$EH136,DH$3&gt;=$EG136),AND(DH$3&lt;$EJ136,DH$3&gt;=$EI136),AND(DH$3&lt;$EL136,DH$3&gt;=$EK136)),1,0)</f>
        <v>0</v>
      </c>
      <c r="DI136" s="27">
        <f t="shared" si="233"/>
        <v>0</v>
      </c>
      <c r="DJ136" s="25">
        <f t="shared" si="233"/>
        <v>0</v>
      </c>
      <c r="DK136" s="26">
        <f t="shared" si="233"/>
        <v>0</v>
      </c>
      <c r="DL136" s="26">
        <f t="shared" si="233"/>
        <v>0</v>
      </c>
      <c r="DM136" s="27">
        <f t="shared" si="233"/>
        <v>0</v>
      </c>
      <c r="DN136" s="7">
        <v>51</v>
      </c>
      <c r="DO136" s="16">
        <f>IFERROR(VLOOKUP(H136,'Cpte exploit'!$A$11:$E$35,4,FALSE),0)</f>
        <v>0</v>
      </c>
      <c r="DP136" s="17">
        <f t="shared" si="189"/>
        <v>0</v>
      </c>
      <c r="DQ136" s="16">
        <f>'Cpte exploit'!$B$39</f>
        <v>0</v>
      </c>
      <c r="DR136" s="17">
        <f t="shared" si="190"/>
        <v>0</v>
      </c>
      <c r="DS136" s="16">
        <f>'Cpte exploit'!$B$40</f>
        <v>0</v>
      </c>
      <c r="DT136" s="17">
        <f t="shared" si="191"/>
        <v>0</v>
      </c>
      <c r="DU136" s="16">
        <f>'Cpte exploit'!$B$41</f>
        <v>0</v>
      </c>
      <c r="DV136" s="16"/>
      <c r="DW136" s="17">
        <f t="shared" si="220"/>
        <v>0</v>
      </c>
      <c r="DX136" s="44">
        <f t="shared" si="192"/>
        <v>0</v>
      </c>
      <c r="DY136" s="44">
        <f t="shared" si="193"/>
        <v>0</v>
      </c>
      <c r="DZ136" s="124">
        <f t="shared" ref="DZ136:DZ199" si="234">IF(A136=A135,DX136+DY136+DZ135,DX136+DY136)</f>
        <v>0</v>
      </c>
      <c r="EA136" s="15" t="str">
        <f>IFERROR(VLOOKUP(Q136,BDD!$G$2:$H$99,2,FALSE),"")</f>
        <v/>
      </c>
      <c r="EB136" s="15" t="str">
        <f>IFERROR(VLOOKUP(R136,BDD!$G$2:$H$99,2,FALSE),"")</f>
        <v/>
      </c>
      <c r="EC136" s="15" t="str">
        <f>IFERROR(VLOOKUP(S136,BDD!$G$2:$H$99,2,FALSE),"")</f>
        <v/>
      </c>
      <c r="ED136" s="15" t="str">
        <f>IFERROR(VLOOKUP(T136,BDD!$G$2:$H$99,2,FALSE),"")</f>
        <v/>
      </c>
      <c r="EE136" s="15" t="str">
        <f t="shared" si="194"/>
        <v/>
      </c>
      <c r="EF136" s="15" t="str">
        <f t="shared" si="195"/>
        <v/>
      </c>
      <c r="EG136" s="15">
        <f t="shared" si="196"/>
        <v>0</v>
      </c>
      <c r="EH136" s="15">
        <f t="shared" si="197"/>
        <v>0</v>
      </c>
      <c r="EI136" s="15" t="str">
        <f t="shared" si="198"/>
        <v/>
      </c>
      <c r="EJ136" s="15" t="str">
        <f t="shared" si="199"/>
        <v/>
      </c>
      <c r="EK136" s="15">
        <f t="shared" si="200"/>
        <v>0</v>
      </c>
      <c r="EL136" s="15">
        <f t="shared" si="201"/>
        <v>0</v>
      </c>
      <c r="EM136" s="15">
        <f t="shared" si="214"/>
        <v>0</v>
      </c>
      <c r="EN136" s="15">
        <f t="shared" si="215"/>
        <v>0</v>
      </c>
      <c r="EO136" s="15"/>
      <c r="EP136" s="15"/>
      <c r="EQ136" s="15">
        <f t="shared" si="202"/>
        <v>0</v>
      </c>
      <c r="ER136" s="15">
        <f t="shared" si="203"/>
        <v>0</v>
      </c>
      <c r="ES136" s="18">
        <f t="shared" si="221"/>
        <v>0</v>
      </c>
      <c r="ET136" s="19">
        <f t="shared" si="216"/>
        <v>0</v>
      </c>
      <c r="EU136" s="19">
        <f t="shared" si="217"/>
        <v>0</v>
      </c>
      <c r="EV136" s="19">
        <f t="shared" si="218"/>
        <v>0</v>
      </c>
      <c r="EW136" s="19">
        <f t="shared" si="219"/>
        <v>0</v>
      </c>
      <c r="EX136" s="19">
        <f t="shared" si="222"/>
        <v>0</v>
      </c>
      <c r="EY136" s="19">
        <f t="shared" si="223"/>
        <v>0</v>
      </c>
      <c r="EZ136" s="117">
        <f t="shared" ref="EZ136:EZ199" si="235">IF(A136=A135,DP136+DR136+DT136+DW136+EZ135,DP136+DR136+DT136+DW136)</f>
        <v>0</v>
      </c>
      <c r="FA136" s="117"/>
      <c r="FB136" s="7">
        <f>FB134+1</f>
        <v>35</v>
      </c>
    </row>
    <row r="137" spans="1:158" hidden="1" x14ac:dyDescent="0.3">
      <c r="A137" s="119" t="str">
        <f>VLOOKUP(FB137,Info!$A$7:$B$106,2,FALSE)</f>
        <v>AI</v>
      </c>
      <c r="B137" s="119">
        <f>VLOOKUP(A137,Info!$B$7:$D$106,3,FALSE)</f>
        <v>35</v>
      </c>
      <c r="C137" s="120">
        <f>IFERROR(VLOOKUP(A137,Info!$B$7:$AD$106,29,FALSE),"")</f>
        <v>0</v>
      </c>
      <c r="D137" s="120" t="str">
        <f>IFERROR(VLOOKUP(A137,Info!$B$7:$AD$106,28,FALSE),"")</f>
        <v/>
      </c>
      <c r="E137" s="121">
        <f>IFERROR(VLOOKUP(A137,Info!$B$7:$AD$106,13,FALSE),0)</f>
        <v>0</v>
      </c>
      <c r="F137" s="122">
        <f>IFERROR(VLOOKUP(A137,'Base travail'!$B$22:$G$121,4,FALSE)+VLOOKUP(A137,'Base travail'!$B$22:$G$121,5,FALSE),0)</f>
        <v>0</v>
      </c>
      <c r="G137" s="122">
        <f>IFERROR(VLOOKUP(A137,'Base travail'!$B$22:$G$121,6,FALSE),0)</f>
        <v>0</v>
      </c>
      <c r="H137" s="573"/>
      <c r="I137" s="573"/>
      <c r="J137" s="574"/>
      <c r="K137" s="574"/>
      <c r="L137" s="574"/>
      <c r="M137" s="574"/>
      <c r="N137" s="574"/>
      <c r="O137" s="574"/>
      <c r="P137" s="574"/>
      <c r="Q137" s="574"/>
      <c r="R137" s="574"/>
      <c r="S137" s="574"/>
      <c r="T137" s="574"/>
      <c r="V137" s="61">
        <f t="shared" si="224"/>
        <v>0</v>
      </c>
      <c r="W137" s="62">
        <f t="shared" si="224"/>
        <v>0</v>
      </c>
      <c r="X137" s="62">
        <f t="shared" si="224"/>
        <v>0</v>
      </c>
      <c r="Y137" s="63">
        <f t="shared" si="224"/>
        <v>0</v>
      </c>
      <c r="Z137" s="61">
        <f t="shared" si="224"/>
        <v>0</v>
      </c>
      <c r="AA137" s="62">
        <f t="shared" si="224"/>
        <v>0</v>
      </c>
      <c r="AB137" s="62">
        <f t="shared" si="224"/>
        <v>0</v>
      </c>
      <c r="AC137" s="63">
        <f t="shared" si="224"/>
        <v>0</v>
      </c>
      <c r="AD137" s="61">
        <f t="shared" si="224"/>
        <v>0</v>
      </c>
      <c r="AE137" s="62">
        <f t="shared" si="224"/>
        <v>0</v>
      </c>
      <c r="AF137" s="62">
        <f t="shared" si="225"/>
        <v>0</v>
      </c>
      <c r="AG137" s="63">
        <f t="shared" si="225"/>
        <v>0</v>
      </c>
      <c r="AH137" s="61">
        <f t="shared" si="225"/>
        <v>0</v>
      </c>
      <c r="AI137" s="62">
        <f t="shared" si="225"/>
        <v>0</v>
      </c>
      <c r="AJ137" s="62">
        <f t="shared" si="225"/>
        <v>0</v>
      </c>
      <c r="AK137" s="63">
        <f t="shared" si="225"/>
        <v>0</v>
      </c>
      <c r="AL137" s="61">
        <f t="shared" si="225"/>
        <v>0</v>
      </c>
      <c r="AM137" s="62">
        <f t="shared" si="225"/>
        <v>0</v>
      </c>
      <c r="AN137" s="62">
        <f t="shared" si="225"/>
        <v>0</v>
      </c>
      <c r="AO137" s="63">
        <f t="shared" si="225"/>
        <v>0</v>
      </c>
      <c r="AP137" s="61">
        <f t="shared" si="226"/>
        <v>0</v>
      </c>
      <c r="AQ137" s="62">
        <f t="shared" si="226"/>
        <v>0</v>
      </c>
      <c r="AR137" s="62">
        <f t="shared" si="226"/>
        <v>0</v>
      </c>
      <c r="AS137" s="63">
        <f t="shared" si="226"/>
        <v>0</v>
      </c>
      <c r="AT137" s="61">
        <f t="shared" si="226"/>
        <v>0</v>
      </c>
      <c r="AU137" s="62">
        <f t="shared" si="226"/>
        <v>0</v>
      </c>
      <c r="AV137" s="62">
        <f t="shared" si="226"/>
        <v>0</v>
      </c>
      <c r="AW137" s="63">
        <f t="shared" si="226"/>
        <v>0</v>
      </c>
      <c r="AX137" s="61">
        <f t="shared" si="226"/>
        <v>0</v>
      </c>
      <c r="AY137" s="62">
        <f t="shared" si="226"/>
        <v>0</v>
      </c>
      <c r="AZ137" s="62">
        <f t="shared" si="227"/>
        <v>0</v>
      </c>
      <c r="BA137" s="63">
        <f t="shared" si="227"/>
        <v>0</v>
      </c>
      <c r="BB137" s="61">
        <f t="shared" si="227"/>
        <v>0</v>
      </c>
      <c r="BC137" s="62">
        <f t="shared" si="227"/>
        <v>0</v>
      </c>
      <c r="BD137" s="62">
        <f t="shared" si="227"/>
        <v>0</v>
      </c>
      <c r="BE137" s="63">
        <f t="shared" si="227"/>
        <v>0</v>
      </c>
      <c r="BF137" s="61">
        <f t="shared" si="227"/>
        <v>0</v>
      </c>
      <c r="BG137" s="62">
        <f t="shared" si="227"/>
        <v>0</v>
      </c>
      <c r="BH137" s="62">
        <f t="shared" si="227"/>
        <v>0</v>
      </c>
      <c r="BI137" s="63">
        <f t="shared" si="227"/>
        <v>0</v>
      </c>
      <c r="BJ137" s="61">
        <f t="shared" si="228"/>
        <v>0</v>
      </c>
      <c r="BK137" s="62">
        <f t="shared" si="228"/>
        <v>0</v>
      </c>
      <c r="BL137" s="62">
        <f t="shared" si="228"/>
        <v>0</v>
      </c>
      <c r="BM137" s="63">
        <f t="shared" si="228"/>
        <v>0</v>
      </c>
      <c r="BN137" s="61">
        <f t="shared" si="228"/>
        <v>0</v>
      </c>
      <c r="BO137" s="62">
        <f t="shared" si="228"/>
        <v>0</v>
      </c>
      <c r="BP137" s="62">
        <f t="shared" si="228"/>
        <v>0</v>
      </c>
      <c r="BQ137" s="63">
        <f t="shared" si="228"/>
        <v>0</v>
      </c>
      <c r="BR137" s="61">
        <f t="shared" si="228"/>
        <v>0</v>
      </c>
      <c r="BS137" s="62">
        <f t="shared" si="228"/>
        <v>0</v>
      </c>
      <c r="BT137" s="62">
        <f t="shared" si="229"/>
        <v>0</v>
      </c>
      <c r="BU137" s="63">
        <f t="shared" si="229"/>
        <v>0</v>
      </c>
      <c r="BV137" s="61">
        <f t="shared" si="229"/>
        <v>0</v>
      </c>
      <c r="BW137" s="62">
        <f t="shared" si="229"/>
        <v>0</v>
      </c>
      <c r="BX137" s="62">
        <f t="shared" si="229"/>
        <v>0</v>
      </c>
      <c r="BY137" s="63">
        <f t="shared" si="229"/>
        <v>0</v>
      </c>
      <c r="BZ137" s="61">
        <f t="shared" si="229"/>
        <v>0</v>
      </c>
      <c r="CA137" s="62">
        <f t="shared" si="229"/>
        <v>0</v>
      </c>
      <c r="CB137" s="62">
        <f t="shared" si="229"/>
        <v>0</v>
      </c>
      <c r="CC137" s="63">
        <f t="shared" si="229"/>
        <v>0</v>
      </c>
      <c r="CD137" s="61">
        <f t="shared" si="230"/>
        <v>0</v>
      </c>
      <c r="CE137" s="62">
        <f t="shared" si="230"/>
        <v>0</v>
      </c>
      <c r="CF137" s="62">
        <f t="shared" si="230"/>
        <v>0</v>
      </c>
      <c r="CG137" s="63">
        <f t="shared" si="230"/>
        <v>0</v>
      </c>
      <c r="CH137" s="61">
        <f t="shared" si="230"/>
        <v>0</v>
      </c>
      <c r="CI137" s="62">
        <f t="shared" si="230"/>
        <v>0</v>
      </c>
      <c r="CJ137" s="62">
        <f t="shared" si="230"/>
        <v>0</v>
      </c>
      <c r="CK137" s="63">
        <f t="shared" si="230"/>
        <v>0</v>
      </c>
      <c r="CL137" s="61">
        <f t="shared" si="230"/>
        <v>0</v>
      </c>
      <c r="CM137" s="62">
        <f t="shared" si="230"/>
        <v>0</v>
      </c>
      <c r="CN137" s="62">
        <f t="shared" si="231"/>
        <v>0</v>
      </c>
      <c r="CO137" s="63">
        <f t="shared" si="231"/>
        <v>0</v>
      </c>
      <c r="CP137" s="61">
        <f t="shared" si="231"/>
        <v>0</v>
      </c>
      <c r="CQ137" s="62">
        <f t="shared" si="231"/>
        <v>0</v>
      </c>
      <c r="CR137" s="62">
        <f t="shared" si="231"/>
        <v>0</v>
      </c>
      <c r="CS137" s="63">
        <f t="shared" si="231"/>
        <v>0</v>
      </c>
      <c r="CT137" s="61">
        <f t="shared" si="231"/>
        <v>0</v>
      </c>
      <c r="CU137" s="62">
        <f t="shared" si="231"/>
        <v>0</v>
      </c>
      <c r="CV137" s="62">
        <f t="shared" si="231"/>
        <v>0</v>
      </c>
      <c r="CW137" s="63">
        <f t="shared" si="231"/>
        <v>0</v>
      </c>
      <c r="CX137" s="61">
        <f t="shared" si="232"/>
        <v>0</v>
      </c>
      <c r="CY137" s="62">
        <f t="shared" si="232"/>
        <v>0</v>
      </c>
      <c r="CZ137" s="62">
        <f t="shared" si="232"/>
        <v>0</v>
      </c>
      <c r="DA137" s="63">
        <f t="shared" si="232"/>
        <v>0</v>
      </c>
      <c r="DB137" s="61">
        <f t="shared" si="232"/>
        <v>0</v>
      </c>
      <c r="DC137" s="62">
        <f t="shared" si="232"/>
        <v>0</v>
      </c>
      <c r="DD137" s="62">
        <f t="shared" si="232"/>
        <v>0</v>
      </c>
      <c r="DE137" s="63">
        <f t="shared" si="232"/>
        <v>0</v>
      </c>
      <c r="DF137" s="61">
        <f t="shared" si="232"/>
        <v>0</v>
      </c>
      <c r="DG137" s="62">
        <f t="shared" si="232"/>
        <v>0</v>
      </c>
      <c r="DH137" s="62">
        <f t="shared" si="233"/>
        <v>0</v>
      </c>
      <c r="DI137" s="63">
        <f t="shared" si="233"/>
        <v>0</v>
      </c>
      <c r="DJ137" s="61">
        <f t="shared" si="233"/>
        <v>0</v>
      </c>
      <c r="DK137" s="62">
        <f t="shared" si="233"/>
        <v>0</v>
      </c>
      <c r="DL137" s="62">
        <f t="shared" si="233"/>
        <v>0</v>
      </c>
      <c r="DM137" s="63">
        <f t="shared" si="233"/>
        <v>0</v>
      </c>
      <c r="DN137" s="7">
        <v>52</v>
      </c>
      <c r="DO137" s="23">
        <f>IFERROR(VLOOKUP(H137,'Cpte exploit'!$A$11:$E$35,4,FALSE),0)</f>
        <v>0</v>
      </c>
      <c r="DP137" s="24">
        <f t="shared" si="189"/>
        <v>0</v>
      </c>
      <c r="DQ137" s="23">
        <f>'Cpte exploit'!$B$39</f>
        <v>0</v>
      </c>
      <c r="DR137" s="24">
        <f t="shared" si="190"/>
        <v>0</v>
      </c>
      <c r="DS137" s="23">
        <f>'Cpte exploit'!$B$40</f>
        <v>0</v>
      </c>
      <c r="DT137" s="24">
        <f t="shared" si="191"/>
        <v>0</v>
      </c>
      <c r="DU137" s="23">
        <f>'Cpte exploit'!$B$41</f>
        <v>0</v>
      </c>
      <c r="DV137" s="23"/>
      <c r="DW137" s="24">
        <f t="shared" si="220"/>
        <v>0</v>
      </c>
      <c r="DX137" s="45">
        <f t="shared" si="192"/>
        <v>0</v>
      </c>
      <c r="DY137" s="45">
        <f t="shared" si="193"/>
        <v>0</v>
      </c>
      <c r="DZ137" s="123">
        <f t="shared" si="234"/>
        <v>0</v>
      </c>
      <c r="EA137" s="15" t="str">
        <f>IFERROR(VLOOKUP(Q137,BDD!$G$2:$H$99,2,FALSE),"")</f>
        <v/>
      </c>
      <c r="EB137" s="15" t="str">
        <f>IFERROR(VLOOKUP(R137,BDD!$G$2:$H$99,2,FALSE),"")</f>
        <v/>
      </c>
      <c r="EC137" s="15" t="str">
        <f>IFERROR(VLOOKUP(S137,BDD!$G$2:$H$99,2,FALSE),"")</f>
        <v/>
      </c>
      <c r="ED137" s="15" t="str">
        <f>IFERROR(VLOOKUP(T137,BDD!$G$2:$H$99,2,FALSE),"")</f>
        <v/>
      </c>
      <c r="EE137" s="15" t="str">
        <f t="shared" si="194"/>
        <v/>
      </c>
      <c r="EF137" s="15" t="str">
        <f t="shared" si="195"/>
        <v/>
      </c>
      <c r="EG137" s="15">
        <f t="shared" si="196"/>
        <v>0</v>
      </c>
      <c r="EH137" s="15">
        <f t="shared" si="197"/>
        <v>0</v>
      </c>
      <c r="EI137" s="15" t="str">
        <f t="shared" si="198"/>
        <v/>
      </c>
      <c r="EJ137" s="15" t="str">
        <f t="shared" si="199"/>
        <v/>
      </c>
      <c r="EK137" s="15">
        <f t="shared" si="200"/>
        <v>0</v>
      </c>
      <c r="EL137" s="15">
        <f t="shared" si="201"/>
        <v>0</v>
      </c>
      <c r="EM137" s="15">
        <f t="shared" si="214"/>
        <v>0</v>
      </c>
      <c r="EN137" s="15">
        <f t="shared" si="215"/>
        <v>0</v>
      </c>
      <c r="EO137" s="15"/>
      <c r="EP137" s="15"/>
      <c r="EQ137" s="15">
        <f t="shared" si="202"/>
        <v>0</v>
      </c>
      <c r="ER137" s="15">
        <f t="shared" si="203"/>
        <v>0</v>
      </c>
      <c r="ES137" s="18">
        <f t="shared" si="221"/>
        <v>0</v>
      </c>
      <c r="ET137" s="19">
        <f t="shared" si="216"/>
        <v>0</v>
      </c>
      <c r="EU137" s="19">
        <f t="shared" si="217"/>
        <v>0</v>
      </c>
      <c r="EV137" s="19">
        <f t="shared" si="218"/>
        <v>0</v>
      </c>
      <c r="EW137" s="19">
        <f t="shared" si="219"/>
        <v>0</v>
      </c>
      <c r="EX137" s="19">
        <f t="shared" si="222"/>
        <v>0</v>
      </c>
      <c r="EY137" s="19">
        <f t="shared" si="223"/>
        <v>0</v>
      </c>
      <c r="EZ137" s="122">
        <f t="shared" si="235"/>
        <v>0</v>
      </c>
      <c r="FA137" s="122"/>
      <c r="FB137" s="7">
        <f>FB136</f>
        <v>35</v>
      </c>
    </row>
    <row r="138" spans="1:158" hidden="1" x14ac:dyDescent="0.3">
      <c r="A138" s="114" t="str">
        <f>VLOOKUP(FB138,Info!$A$7:$B$106,2,FALSE)</f>
        <v>AJ</v>
      </c>
      <c r="B138" s="114">
        <f>VLOOKUP(A138,Info!$B$7:$D$106,3,FALSE)</f>
        <v>36</v>
      </c>
      <c r="C138" s="115">
        <f>IFERROR(VLOOKUP(A138,Info!$B$7:$AD$106,29,FALSE),"")</f>
        <v>0</v>
      </c>
      <c r="D138" s="115" t="str">
        <f>IFERROR(VLOOKUP(A138,Info!$B$7:$AD$106,28,FALSE),"")</f>
        <v/>
      </c>
      <c r="E138" s="116">
        <f>IFERROR(VLOOKUP(A138,Info!$B$7:$AD$106,13,FALSE),0)</f>
        <v>0</v>
      </c>
      <c r="F138" s="117">
        <f>IFERROR(VLOOKUP(A138,'Base travail'!$B$22:$G$121,4,FALSE)+VLOOKUP(A138,'Base travail'!$B$22:$G$121,5,FALSE),0)</f>
        <v>0</v>
      </c>
      <c r="G138" s="117">
        <f>IFERROR(VLOOKUP(A138,'Base travail'!$B$22:$G$121,6,FALSE),0)</f>
        <v>0</v>
      </c>
      <c r="H138" s="575"/>
      <c r="I138" s="575"/>
      <c r="J138" s="576"/>
      <c r="K138" s="576"/>
      <c r="L138" s="576"/>
      <c r="M138" s="576"/>
      <c r="N138" s="576"/>
      <c r="O138" s="576"/>
      <c r="P138" s="576"/>
      <c r="Q138" s="576"/>
      <c r="R138" s="576"/>
      <c r="S138" s="576"/>
      <c r="T138" s="576"/>
      <c r="V138" s="25">
        <f t="shared" si="224"/>
        <v>0</v>
      </c>
      <c r="W138" s="26">
        <f t="shared" si="224"/>
        <v>0</v>
      </c>
      <c r="X138" s="26">
        <f t="shared" si="224"/>
        <v>0</v>
      </c>
      <c r="Y138" s="27">
        <f t="shared" si="224"/>
        <v>0</v>
      </c>
      <c r="Z138" s="25">
        <f t="shared" si="224"/>
        <v>0</v>
      </c>
      <c r="AA138" s="26">
        <f t="shared" si="224"/>
        <v>0</v>
      </c>
      <c r="AB138" s="26">
        <f t="shared" si="224"/>
        <v>0</v>
      </c>
      <c r="AC138" s="27">
        <f t="shared" si="224"/>
        <v>0</v>
      </c>
      <c r="AD138" s="25">
        <f t="shared" si="224"/>
        <v>0</v>
      </c>
      <c r="AE138" s="26">
        <f t="shared" si="224"/>
        <v>0</v>
      </c>
      <c r="AF138" s="26">
        <f t="shared" si="225"/>
        <v>0</v>
      </c>
      <c r="AG138" s="27">
        <f t="shared" si="225"/>
        <v>0</v>
      </c>
      <c r="AH138" s="25">
        <f t="shared" si="225"/>
        <v>0</v>
      </c>
      <c r="AI138" s="26">
        <f t="shared" si="225"/>
        <v>0</v>
      </c>
      <c r="AJ138" s="26">
        <f t="shared" si="225"/>
        <v>0</v>
      </c>
      <c r="AK138" s="27">
        <f t="shared" si="225"/>
        <v>0</v>
      </c>
      <c r="AL138" s="25">
        <f t="shared" si="225"/>
        <v>0</v>
      </c>
      <c r="AM138" s="26">
        <f t="shared" si="225"/>
        <v>0</v>
      </c>
      <c r="AN138" s="26">
        <f t="shared" si="225"/>
        <v>0</v>
      </c>
      <c r="AO138" s="27">
        <f t="shared" si="225"/>
        <v>0</v>
      </c>
      <c r="AP138" s="25">
        <f t="shared" si="226"/>
        <v>0</v>
      </c>
      <c r="AQ138" s="26">
        <f t="shared" si="226"/>
        <v>0</v>
      </c>
      <c r="AR138" s="26">
        <f t="shared" si="226"/>
        <v>0</v>
      </c>
      <c r="AS138" s="27">
        <f t="shared" si="226"/>
        <v>0</v>
      </c>
      <c r="AT138" s="25">
        <f t="shared" si="226"/>
        <v>0</v>
      </c>
      <c r="AU138" s="26">
        <f t="shared" si="226"/>
        <v>0</v>
      </c>
      <c r="AV138" s="26">
        <f t="shared" si="226"/>
        <v>0</v>
      </c>
      <c r="AW138" s="27">
        <f t="shared" si="226"/>
        <v>0</v>
      </c>
      <c r="AX138" s="25">
        <f t="shared" si="226"/>
        <v>0</v>
      </c>
      <c r="AY138" s="26">
        <f t="shared" si="226"/>
        <v>0</v>
      </c>
      <c r="AZ138" s="26">
        <f t="shared" si="227"/>
        <v>0</v>
      </c>
      <c r="BA138" s="27">
        <f t="shared" si="227"/>
        <v>0</v>
      </c>
      <c r="BB138" s="25">
        <f t="shared" si="227"/>
        <v>0</v>
      </c>
      <c r="BC138" s="26">
        <f t="shared" si="227"/>
        <v>0</v>
      </c>
      <c r="BD138" s="26">
        <f t="shared" si="227"/>
        <v>0</v>
      </c>
      <c r="BE138" s="27">
        <f t="shared" si="227"/>
        <v>0</v>
      </c>
      <c r="BF138" s="25">
        <f t="shared" si="227"/>
        <v>0</v>
      </c>
      <c r="BG138" s="26">
        <f t="shared" si="227"/>
        <v>0</v>
      </c>
      <c r="BH138" s="26">
        <f t="shared" si="227"/>
        <v>0</v>
      </c>
      <c r="BI138" s="27">
        <f t="shared" si="227"/>
        <v>0</v>
      </c>
      <c r="BJ138" s="25">
        <f t="shared" si="228"/>
        <v>0</v>
      </c>
      <c r="BK138" s="26">
        <f t="shared" si="228"/>
        <v>0</v>
      </c>
      <c r="BL138" s="26">
        <f t="shared" si="228"/>
        <v>0</v>
      </c>
      <c r="BM138" s="27">
        <f t="shared" si="228"/>
        <v>0</v>
      </c>
      <c r="BN138" s="25">
        <f t="shared" si="228"/>
        <v>0</v>
      </c>
      <c r="BO138" s="26">
        <f t="shared" si="228"/>
        <v>0</v>
      </c>
      <c r="BP138" s="26">
        <f t="shared" si="228"/>
        <v>0</v>
      </c>
      <c r="BQ138" s="27">
        <f t="shared" si="228"/>
        <v>0</v>
      </c>
      <c r="BR138" s="25">
        <f t="shared" si="228"/>
        <v>0</v>
      </c>
      <c r="BS138" s="26">
        <f t="shared" si="228"/>
        <v>0</v>
      </c>
      <c r="BT138" s="26">
        <f t="shared" si="229"/>
        <v>0</v>
      </c>
      <c r="BU138" s="27">
        <f t="shared" si="229"/>
        <v>0</v>
      </c>
      <c r="BV138" s="25">
        <f t="shared" si="229"/>
        <v>0</v>
      </c>
      <c r="BW138" s="26">
        <f t="shared" si="229"/>
        <v>0</v>
      </c>
      <c r="BX138" s="26">
        <f t="shared" si="229"/>
        <v>0</v>
      </c>
      <c r="BY138" s="27">
        <f t="shared" si="229"/>
        <v>0</v>
      </c>
      <c r="BZ138" s="25">
        <f t="shared" si="229"/>
        <v>0</v>
      </c>
      <c r="CA138" s="26">
        <f t="shared" si="229"/>
        <v>0</v>
      </c>
      <c r="CB138" s="26">
        <f t="shared" si="229"/>
        <v>0</v>
      </c>
      <c r="CC138" s="27">
        <f t="shared" si="229"/>
        <v>0</v>
      </c>
      <c r="CD138" s="25">
        <f t="shared" si="230"/>
        <v>0</v>
      </c>
      <c r="CE138" s="26">
        <f t="shared" si="230"/>
        <v>0</v>
      </c>
      <c r="CF138" s="26">
        <f t="shared" si="230"/>
        <v>0</v>
      </c>
      <c r="CG138" s="27">
        <f t="shared" si="230"/>
        <v>0</v>
      </c>
      <c r="CH138" s="25">
        <f t="shared" si="230"/>
        <v>0</v>
      </c>
      <c r="CI138" s="26">
        <f t="shared" si="230"/>
        <v>0</v>
      </c>
      <c r="CJ138" s="26">
        <f t="shared" si="230"/>
        <v>0</v>
      </c>
      <c r="CK138" s="27">
        <f t="shared" si="230"/>
        <v>0</v>
      </c>
      <c r="CL138" s="25">
        <f t="shared" si="230"/>
        <v>0</v>
      </c>
      <c r="CM138" s="26">
        <f t="shared" si="230"/>
        <v>0</v>
      </c>
      <c r="CN138" s="26">
        <f t="shared" si="231"/>
        <v>0</v>
      </c>
      <c r="CO138" s="27">
        <f t="shared" si="231"/>
        <v>0</v>
      </c>
      <c r="CP138" s="25">
        <f t="shared" si="231"/>
        <v>0</v>
      </c>
      <c r="CQ138" s="26">
        <f t="shared" si="231"/>
        <v>0</v>
      </c>
      <c r="CR138" s="26">
        <f t="shared" si="231"/>
        <v>0</v>
      </c>
      <c r="CS138" s="27">
        <f t="shared" si="231"/>
        <v>0</v>
      </c>
      <c r="CT138" s="25">
        <f t="shared" si="231"/>
        <v>0</v>
      </c>
      <c r="CU138" s="26">
        <f t="shared" si="231"/>
        <v>0</v>
      </c>
      <c r="CV138" s="26">
        <f t="shared" si="231"/>
        <v>0</v>
      </c>
      <c r="CW138" s="27">
        <f t="shared" si="231"/>
        <v>0</v>
      </c>
      <c r="CX138" s="25">
        <f t="shared" si="232"/>
        <v>0</v>
      </c>
      <c r="CY138" s="26">
        <f t="shared" si="232"/>
        <v>0</v>
      </c>
      <c r="CZ138" s="26">
        <f t="shared" si="232"/>
        <v>0</v>
      </c>
      <c r="DA138" s="27">
        <f t="shared" si="232"/>
        <v>0</v>
      </c>
      <c r="DB138" s="25">
        <f t="shared" si="232"/>
        <v>0</v>
      </c>
      <c r="DC138" s="26">
        <f t="shared" si="232"/>
        <v>0</v>
      </c>
      <c r="DD138" s="26">
        <f t="shared" si="232"/>
        <v>0</v>
      </c>
      <c r="DE138" s="27">
        <f t="shared" si="232"/>
        <v>0</v>
      </c>
      <c r="DF138" s="25">
        <f t="shared" si="232"/>
        <v>0</v>
      </c>
      <c r="DG138" s="26">
        <f t="shared" si="232"/>
        <v>0</v>
      </c>
      <c r="DH138" s="26">
        <f t="shared" si="233"/>
        <v>0</v>
      </c>
      <c r="DI138" s="27">
        <f t="shared" si="233"/>
        <v>0</v>
      </c>
      <c r="DJ138" s="25">
        <f t="shared" si="233"/>
        <v>0</v>
      </c>
      <c r="DK138" s="26">
        <f t="shared" si="233"/>
        <v>0</v>
      </c>
      <c r="DL138" s="26">
        <f t="shared" si="233"/>
        <v>0</v>
      </c>
      <c r="DM138" s="27">
        <f t="shared" si="233"/>
        <v>0</v>
      </c>
      <c r="DN138" s="7">
        <v>53</v>
      </c>
      <c r="DO138" s="16">
        <f>IFERROR(VLOOKUP(H138,'Cpte exploit'!$A$11:$E$35,4,FALSE),0)</f>
        <v>0</v>
      </c>
      <c r="DP138" s="17">
        <f t="shared" si="189"/>
        <v>0</v>
      </c>
      <c r="DQ138" s="16">
        <f>'Cpte exploit'!$B$39</f>
        <v>0</v>
      </c>
      <c r="DR138" s="17">
        <f t="shared" si="190"/>
        <v>0</v>
      </c>
      <c r="DS138" s="16">
        <f>'Cpte exploit'!$B$40</f>
        <v>0</v>
      </c>
      <c r="DT138" s="17">
        <f t="shared" si="191"/>
        <v>0</v>
      </c>
      <c r="DU138" s="16">
        <f>'Cpte exploit'!$B$41</f>
        <v>0</v>
      </c>
      <c r="DV138" s="16"/>
      <c r="DW138" s="17">
        <f t="shared" si="220"/>
        <v>0</v>
      </c>
      <c r="DX138" s="44">
        <f t="shared" si="192"/>
        <v>0</v>
      </c>
      <c r="DY138" s="44">
        <f t="shared" si="193"/>
        <v>0</v>
      </c>
      <c r="DZ138" s="124">
        <f t="shared" si="234"/>
        <v>0</v>
      </c>
      <c r="EA138" s="15" t="str">
        <f>IFERROR(VLOOKUP(Q138,BDD!$G$2:$H$99,2,FALSE),"")</f>
        <v/>
      </c>
      <c r="EB138" s="15" t="str">
        <f>IFERROR(VLOOKUP(R138,BDD!$G$2:$H$99,2,FALSE),"")</f>
        <v/>
      </c>
      <c r="EC138" s="15" t="str">
        <f>IFERROR(VLOOKUP(S138,BDD!$G$2:$H$99,2,FALSE),"")</f>
        <v/>
      </c>
      <c r="ED138" s="15" t="str">
        <f>IFERROR(VLOOKUP(T138,BDD!$G$2:$H$99,2,FALSE),"")</f>
        <v/>
      </c>
      <c r="EE138" s="15" t="str">
        <f t="shared" si="194"/>
        <v/>
      </c>
      <c r="EF138" s="15" t="str">
        <f t="shared" si="195"/>
        <v/>
      </c>
      <c r="EG138" s="15">
        <f t="shared" si="196"/>
        <v>0</v>
      </c>
      <c r="EH138" s="15">
        <f t="shared" si="197"/>
        <v>0</v>
      </c>
      <c r="EI138" s="15" t="str">
        <f t="shared" si="198"/>
        <v/>
      </c>
      <c r="EJ138" s="15" t="str">
        <f t="shared" si="199"/>
        <v/>
      </c>
      <c r="EK138" s="15">
        <f t="shared" si="200"/>
        <v>0</v>
      </c>
      <c r="EL138" s="15">
        <f t="shared" si="201"/>
        <v>0</v>
      </c>
      <c r="EM138" s="15">
        <f t="shared" si="214"/>
        <v>0</v>
      </c>
      <c r="EN138" s="15">
        <f t="shared" si="215"/>
        <v>0</v>
      </c>
      <c r="EO138" s="15"/>
      <c r="EP138" s="15"/>
      <c r="EQ138" s="15">
        <f t="shared" si="202"/>
        <v>0</v>
      </c>
      <c r="ER138" s="15">
        <f t="shared" si="203"/>
        <v>0</v>
      </c>
      <c r="ES138" s="18">
        <f t="shared" si="221"/>
        <v>0</v>
      </c>
      <c r="ET138" s="19">
        <f t="shared" si="216"/>
        <v>0</v>
      </c>
      <c r="EU138" s="19">
        <f t="shared" si="217"/>
        <v>0</v>
      </c>
      <c r="EV138" s="19">
        <f t="shared" si="218"/>
        <v>0</v>
      </c>
      <c r="EW138" s="19">
        <f t="shared" si="219"/>
        <v>0</v>
      </c>
      <c r="EX138" s="19">
        <f t="shared" si="222"/>
        <v>0</v>
      </c>
      <c r="EY138" s="19">
        <f t="shared" si="223"/>
        <v>0</v>
      </c>
      <c r="EZ138" s="117">
        <f t="shared" si="235"/>
        <v>0</v>
      </c>
      <c r="FA138" s="117"/>
      <c r="FB138" s="7">
        <f>FB136+1</f>
        <v>36</v>
      </c>
    </row>
    <row r="139" spans="1:158" hidden="1" x14ac:dyDescent="0.3">
      <c r="A139" s="119" t="str">
        <f>VLOOKUP(FB139,Info!$A$7:$B$106,2,FALSE)</f>
        <v>AJ</v>
      </c>
      <c r="B139" s="119">
        <f>VLOOKUP(A139,Info!$B$7:$D$106,3,FALSE)</f>
        <v>36</v>
      </c>
      <c r="C139" s="120">
        <f>IFERROR(VLOOKUP(A139,Info!$B$7:$AD$106,29,FALSE),"")</f>
        <v>0</v>
      </c>
      <c r="D139" s="120" t="str">
        <f>IFERROR(VLOOKUP(A139,Info!$B$7:$AD$106,28,FALSE),"")</f>
        <v/>
      </c>
      <c r="E139" s="121">
        <f>IFERROR(VLOOKUP(A139,Info!$B$7:$AD$106,13,FALSE),0)</f>
        <v>0</v>
      </c>
      <c r="F139" s="122">
        <f>IFERROR(VLOOKUP(A139,'Base travail'!$B$22:$G$121,4,FALSE)+VLOOKUP(A139,'Base travail'!$B$22:$G$121,5,FALSE),0)</f>
        <v>0</v>
      </c>
      <c r="G139" s="122">
        <f>IFERROR(VLOOKUP(A139,'Base travail'!$B$22:$G$121,6,FALSE),0)</f>
        <v>0</v>
      </c>
      <c r="H139" s="573"/>
      <c r="I139" s="573"/>
      <c r="J139" s="574"/>
      <c r="K139" s="574"/>
      <c r="L139" s="574"/>
      <c r="M139" s="574"/>
      <c r="N139" s="574"/>
      <c r="O139" s="574"/>
      <c r="P139" s="574"/>
      <c r="Q139" s="574"/>
      <c r="R139" s="574"/>
      <c r="S139" s="574"/>
      <c r="T139" s="574"/>
      <c r="V139" s="61">
        <f t="shared" si="224"/>
        <v>0</v>
      </c>
      <c r="W139" s="62">
        <f t="shared" si="224"/>
        <v>0</v>
      </c>
      <c r="X139" s="62">
        <f t="shared" si="224"/>
        <v>0</v>
      </c>
      <c r="Y139" s="63">
        <f t="shared" si="224"/>
        <v>0</v>
      </c>
      <c r="Z139" s="61">
        <f t="shared" si="224"/>
        <v>0</v>
      </c>
      <c r="AA139" s="62">
        <f t="shared" si="224"/>
        <v>0</v>
      </c>
      <c r="AB139" s="62">
        <f t="shared" si="224"/>
        <v>0</v>
      </c>
      <c r="AC139" s="63">
        <f t="shared" si="224"/>
        <v>0</v>
      </c>
      <c r="AD139" s="61">
        <f t="shared" si="224"/>
        <v>0</v>
      </c>
      <c r="AE139" s="62">
        <f t="shared" si="224"/>
        <v>0</v>
      </c>
      <c r="AF139" s="62">
        <f t="shared" si="225"/>
        <v>0</v>
      </c>
      <c r="AG139" s="63">
        <f t="shared" si="225"/>
        <v>0</v>
      </c>
      <c r="AH139" s="61">
        <f t="shared" si="225"/>
        <v>0</v>
      </c>
      <c r="AI139" s="62">
        <f t="shared" si="225"/>
        <v>0</v>
      </c>
      <c r="AJ139" s="62">
        <f t="shared" si="225"/>
        <v>0</v>
      </c>
      <c r="AK139" s="63">
        <f t="shared" si="225"/>
        <v>0</v>
      </c>
      <c r="AL139" s="61">
        <f t="shared" si="225"/>
        <v>0</v>
      </c>
      <c r="AM139" s="62">
        <f t="shared" si="225"/>
        <v>0</v>
      </c>
      <c r="AN139" s="62">
        <f t="shared" si="225"/>
        <v>0</v>
      </c>
      <c r="AO139" s="63">
        <f t="shared" si="225"/>
        <v>0</v>
      </c>
      <c r="AP139" s="61">
        <f t="shared" si="226"/>
        <v>0</v>
      </c>
      <c r="AQ139" s="62">
        <f t="shared" si="226"/>
        <v>0</v>
      </c>
      <c r="AR139" s="62">
        <f t="shared" si="226"/>
        <v>0</v>
      </c>
      <c r="AS139" s="63">
        <f t="shared" si="226"/>
        <v>0</v>
      </c>
      <c r="AT139" s="61">
        <f t="shared" si="226"/>
        <v>0</v>
      </c>
      <c r="AU139" s="62">
        <f t="shared" si="226"/>
        <v>0</v>
      </c>
      <c r="AV139" s="62">
        <f t="shared" si="226"/>
        <v>0</v>
      </c>
      <c r="AW139" s="63">
        <f t="shared" si="226"/>
        <v>0</v>
      </c>
      <c r="AX139" s="61">
        <f t="shared" si="226"/>
        <v>0</v>
      </c>
      <c r="AY139" s="62">
        <f t="shared" si="226"/>
        <v>0</v>
      </c>
      <c r="AZ139" s="62">
        <f t="shared" si="227"/>
        <v>0</v>
      </c>
      <c r="BA139" s="63">
        <f t="shared" si="227"/>
        <v>0</v>
      </c>
      <c r="BB139" s="61">
        <f t="shared" si="227"/>
        <v>0</v>
      </c>
      <c r="BC139" s="62">
        <f t="shared" si="227"/>
        <v>0</v>
      </c>
      <c r="BD139" s="62">
        <f t="shared" si="227"/>
        <v>0</v>
      </c>
      <c r="BE139" s="63">
        <f t="shared" si="227"/>
        <v>0</v>
      </c>
      <c r="BF139" s="61">
        <f t="shared" si="227"/>
        <v>0</v>
      </c>
      <c r="BG139" s="62">
        <f t="shared" si="227"/>
        <v>0</v>
      </c>
      <c r="BH139" s="62">
        <f t="shared" si="227"/>
        <v>0</v>
      </c>
      <c r="BI139" s="63">
        <f t="shared" si="227"/>
        <v>0</v>
      </c>
      <c r="BJ139" s="61">
        <f t="shared" si="228"/>
        <v>0</v>
      </c>
      <c r="BK139" s="62">
        <f t="shared" si="228"/>
        <v>0</v>
      </c>
      <c r="BL139" s="62">
        <f t="shared" si="228"/>
        <v>0</v>
      </c>
      <c r="BM139" s="63">
        <f t="shared" si="228"/>
        <v>0</v>
      </c>
      <c r="BN139" s="61">
        <f t="shared" si="228"/>
        <v>0</v>
      </c>
      <c r="BO139" s="62">
        <f t="shared" si="228"/>
        <v>0</v>
      </c>
      <c r="BP139" s="62">
        <f t="shared" si="228"/>
        <v>0</v>
      </c>
      <c r="BQ139" s="63">
        <f t="shared" si="228"/>
        <v>0</v>
      </c>
      <c r="BR139" s="61">
        <f t="shared" si="228"/>
        <v>0</v>
      </c>
      <c r="BS139" s="62">
        <f t="shared" si="228"/>
        <v>0</v>
      </c>
      <c r="BT139" s="62">
        <f t="shared" si="229"/>
        <v>0</v>
      </c>
      <c r="BU139" s="63">
        <f t="shared" si="229"/>
        <v>0</v>
      </c>
      <c r="BV139" s="61">
        <f t="shared" si="229"/>
        <v>0</v>
      </c>
      <c r="BW139" s="62">
        <f t="shared" si="229"/>
        <v>0</v>
      </c>
      <c r="BX139" s="62">
        <f t="shared" si="229"/>
        <v>0</v>
      </c>
      <c r="BY139" s="63">
        <f t="shared" si="229"/>
        <v>0</v>
      </c>
      <c r="BZ139" s="61">
        <f t="shared" si="229"/>
        <v>0</v>
      </c>
      <c r="CA139" s="62">
        <f t="shared" si="229"/>
        <v>0</v>
      </c>
      <c r="CB139" s="62">
        <f t="shared" si="229"/>
        <v>0</v>
      </c>
      <c r="CC139" s="63">
        <f t="shared" si="229"/>
        <v>0</v>
      </c>
      <c r="CD139" s="61">
        <f t="shared" si="230"/>
        <v>0</v>
      </c>
      <c r="CE139" s="62">
        <f t="shared" si="230"/>
        <v>0</v>
      </c>
      <c r="CF139" s="62">
        <f t="shared" si="230"/>
        <v>0</v>
      </c>
      <c r="CG139" s="63">
        <f t="shared" si="230"/>
        <v>0</v>
      </c>
      <c r="CH139" s="61">
        <f t="shared" si="230"/>
        <v>0</v>
      </c>
      <c r="CI139" s="62">
        <f t="shared" si="230"/>
        <v>0</v>
      </c>
      <c r="CJ139" s="62">
        <f t="shared" si="230"/>
        <v>0</v>
      </c>
      <c r="CK139" s="63">
        <f t="shared" si="230"/>
        <v>0</v>
      </c>
      <c r="CL139" s="61">
        <f t="shared" si="230"/>
        <v>0</v>
      </c>
      <c r="CM139" s="62">
        <f t="shared" si="230"/>
        <v>0</v>
      </c>
      <c r="CN139" s="62">
        <f t="shared" si="231"/>
        <v>0</v>
      </c>
      <c r="CO139" s="63">
        <f t="shared" si="231"/>
        <v>0</v>
      </c>
      <c r="CP139" s="61">
        <f t="shared" si="231"/>
        <v>0</v>
      </c>
      <c r="CQ139" s="62">
        <f t="shared" si="231"/>
        <v>0</v>
      </c>
      <c r="CR139" s="62">
        <f t="shared" si="231"/>
        <v>0</v>
      </c>
      <c r="CS139" s="63">
        <f t="shared" si="231"/>
        <v>0</v>
      </c>
      <c r="CT139" s="61">
        <f t="shared" si="231"/>
        <v>0</v>
      </c>
      <c r="CU139" s="62">
        <f t="shared" si="231"/>
        <v>0</v>
      </c>
      <c r="CV139" s="62">
        <f t="shared" si="231"/>
        <v>0</v>
      </c>
      <c r="CW139" s="63">
        <f t="shared" si="231"/>
        <v>0</v>
      </c>
      <c r="CX139" s="61">
        <f t="shared" si="232"/>
        <v>0</v>
      </c>
      <c r="CY139" s="62">
        <f t="shared" si="232"/>
        <v>0</v>
      </c>
      <c r="CZ139" s="62">
        <f t="shared" si="232"/>
        <v>0</v>
      </c>
      <c r="DA139" s="63">
        <f t="shared" si="232"/>
        <v>0</v>
      </c>
      <c r="DB139" s="61">
        <f t="shared" si="232"/>
        <v>0</v>
      </c>
      <c r="DC139" s="62">
        <f t="shared" si="232"/>
        <v>0</v>
      </c>
      <c r="DD139" s="62">
        <f t="shared" si="232"/>
        <v>0</v>
      </c>
      <c r="DE139" s="63">
        <f t="shared" si="232"/>
        <v>0</v>
      </c>
      <c r="DF139" s="61">
        <f t="shared" si="232"/>
        <v>0</v>
      </c>
      <c r="DG139" s="62">
        <f t="shared" si="232"/>
        <v>0</v>
      </c>
      <c r="DH139" s="62">
        <f t="shared" si="233"/>
        <v>0</v>
      </c>
      <c r="DI139" s="63">
        <f t="shared" si="233"/>
        <v>0</v>
      </c>
      <c r="DJ139" s="61">
        <f t="shared" si="233"/>
        <v>0</v>
      </c>
      <c r="DK139" s="62">
        <f t="shared" si="233"/>
        <v>0</v>
      </c>
      <c r="DL139" s="62">
        <f t="shared" si="233"/>
        <v>0</v>
      </c>
      <c r="DM139" s="63">
        <f t="shared" si="233"/>
        <v>0</v>
      </c>
      <c r="DN139" s="7">
        <v>54</v>
      </c>
      <c r="DO139" s="23">
        <f>IFERROR(VLOOKUP(H139,'Cpte exploit'!$A$11:$E$35,4,FALSE),0)</f>
        <v>0</v>
      </c>
      <c r="DP139" s="24">
        <f t="shared" si="189"/>
        <v>0</v>
      </c>
      <c r="DQ139" s="23">
        <f>'Cpte exploit'!$B$39</f>
        <v>0</v>
      </c>
      <c r="DR139" s="24">
        <f t="shared" si="190"/>
        <v>0</v>
      </c>
      <c r="DS139" s="23">
        <f>'Cpte exploit'!$B$40</f>
        <v>0</v>
      </c>
      <c r="DT139" s="24">
        <f t="shared" si="191"/>
        <v>0</v>
      </c>
      <c r="DU139" s="23">
        <f>'Cpte exploit'!$B$41</f>
        <v>0</v>
      </c>
      <c r="DV139" s="23"/>
      <c r="DW139" s="24">
        <f t="shared" si="220"/>
        <v>0</v>
      </c>
      <c r="DX139" s="45">
        <f t="shared" si="192"/>
        <v>0</v>
      </c>
      <c r="DY139" s="45">
        <f t="shared" si="193"/>
        <v>0</v>
      </c>
      <c r="DZ139" s="123">
        <f t="shared" si="234"/>
        <v>0</v>
      </c>
      <c r="EA139" s="15" t="str">
        <f>IFERROR(VLOOKUP(Q139,BDD!$G$2:$H$99,2,FALSE),"")</f>
        <v/>
      </c>
      <c r="EB139" s="15" t="str">
        <f>IFERROR(VLOOKUP(R139,BDD!$G$2:$H$99,2,FALSE),"")</f>
        <v/>
      </c>
      <c r="EC139" s="15" t="str">
        <f>IFERROR(VLOOKUP(S139,BDD!$G$2:$H$99,2,FALSE),"")</f>
        <v/>
      </c>
      <c r="ED139" s="15" t="str">
        <f>IFERROR(VLOOKUP(T139,BDD!$G$2:$H$99,2,FALSE),"")</f>
        <v/>
      </c>
      <c r="EE139" s="15" t="str">
        <f t="shared" si="194"/>
        <v/>
      </c>
      <c r="EF139" s="15" t="str">
        <f t="shared" si="195"/>
        <v/>
      </c>
      <c r="EG139" s="15">
        <f t="shared" si="196"/>
        <v>0</v>
      </c>
      <c r="EH139" s="15">
        <f t="shared" si="197"/>
        <v>0</v>
      </c>
      <c r="EI139" s="15" t="str">
        <f t="shared" si="198"/>
        <v/>
      </c>
      <c r="EJ139" s="15" t="str">
        <f t="shared" si="199"/>
        <v/>
      </c>
      <c r="EK139" s="15">
        <f t="shared" si="200"/>
        <v>0</v>
      </c>
      <c r="EL139" s="15">
        <f t="shared" si="201"/>
        <v>0</v>
      </c>
      <c r="EM139" s="15">
        <f t="shared" si="214"/>
        <v>0</v>
      </c>
      <c r="EN139" s="15">
        <f t="shared" si="215"/>
        <v>0</v>
      </c>
      <c r="EO139" s="15"/>
      <c r="EP139" s="15"/>
      <c r="EQ139" s="15">
        <f t="shared" si="202"/>
        <v>0</v>
      </c>
      <c r="ER139" s="15">
        <f t="shared" si="203"/>
        <v>0</v>
      </c>
      <c r="ES139" s="18">
        <f t="shared" si="221"/>
        <v>0</v>
      </c>
      <c r="ET139" s="19">
        <f t="shared" si="216"/>
        <v>0</v>
      </c>
      <c r="EU139" s="19">
        <f t="shared" si="217"/>
        <v>0</v>
      </c>
      <c r="EV139" s="19">
        <f t="shared" si="218"/>
        <v>0</v>
      </c>
      <c r="EW139" s="19">
        <f t="shared" si="219"/>
        <v>0</v>
      </c>
      <c r="EX139" s="19">
        <f t="shared" si="222"/>
        <v>0</v>
      </c>
      <c r="EY139" s="19">
        <f t="shared" si="223"/>
        <v>0</v>
      </c>
      <c r="EZ139" s="122">
        <f t="shared" si="235"/>
        <v>0</v>
      </c>
      <c r="FA139" s="122"/>
      <c r="FB139" s="7">
        <f>FB138</f>
        <v>36</v>
      </c>
    </row>
    <row r="140" spans="1:158" hidden="1" x14ac:dyDescent="0.3">
      <c r="A140" s="114" t="str">
        <f>VLOOKUP(FB140,Info!$A$7:$B$106,2,FALSE)</f>
        <v>AK</v>
      </c>
      <c r="B140" s="114">
        <f>VLOOKUP(A140,Info!$B$7:$D$106,3,FALSE)</f>
        <v>37</v>
      </c>
      <c r="C140" s="115">
        <f>IFERROR(VLOOKUP(A140,Info!$B$7:$AD$106,29,FALSE),"")</f>
        <v>0</v>
      </c>
      <c r="D140" s="115" t="str">
        <f>IFERROR(VLOOKUP(A140,Info!$B$7:$AD$106,28,FALSE),"")</f>
        <v/>
      </c>
      <c r="E140" s="116">
        <f>IFERROR(VLOOKUP(A140,Info!$B$7:$AD$106,13,FALSE),0)</f>
        <v>0</v>
      </c>
      <c r="F140" s="117">
        <f>IFERROR(VLOOKUP(A140,'Base travail'!$B$22:$G$121,4,FALSE)+VLOOKUP(A140,'Base travail'!$B$22:$G$121,5,FALSE),0)</f>
        <v>0</v>
      </c>
      <c r="G140" s="117">
        <f>IFERROR(VLOOKUP(A140,'Base travail'!$B$22:$G$121,6,FALSE),0)</f>
        <v>0</v>
      </c>
      <c r="H140" s="575"/>
      <c r="I140" s="575"/>
      <c r="J140" s="576"/>
      <c r="K140" s="576"/>
      <c r="L140" s="576"/>
      <c r="M140" s="576"/>
      <c r="N140" s="576"/>
      <c r="O140" s="576"/>
      <c r="P140" s="576"/>
      <c r="Q140" s="576"/>
      <c r="R140" s="576"/>
      <c r="S140" s="576"/>
      <c r="T140" s="576"/>
      <c r="V140" s="25">
        <f t="shared" si="224"/>
        <v>0</v>
      </c>
      <c r="W140" s="26">
        <f t="shared" si="224"/>
        <v>0</v>
      </c>
      <c r="X140" s="26">
        <f t="shared" si="224"/>
        <v>0</v>
      </c>
      <c r="Y140" s="27">
        <f t="shared" si="224"/>
        <v>0</v>
      </c>
      <c r="Z140" s="25">
        <f t="shared" si="224"/>
        <v>0</v>
      </c>
      <c r="AA140" s="26">
        <f t="shared" si="224"/>
        <v>0</v>
      </c>
      <c r="AB140" s="26">
        <f t="shared" si="224"/>
        <v>0</v>
      </c>
      <c r="AC140" s="27">
        <f t="shared" si="224"/>
        <v>0</v>
      </c>
      <c r="AD140" s="25">
        <f t="shared" si="224"/>
        <v>0</v>
      </c>
      <c r="AE140" s="26">
        <f t="shared" si="224"/>
        <v>0</v>
      </c>
      <c r="AF140" s="26">
        <f t="shared" si="225"/>
        <v>0</v>
      </c>
      <c r="AG140" s="27">
        <f t="shared" si="225"/>
        <v>0</v>
      </c>
      <c r="AH140" s="25">
        <f t="shared" si="225"/>
        <v>0</v>
      </c>
      <c r="AI140" s="26">
        <f t="shared" si="225"/>
        <v>0</v>
      </c>
      <c r="AJ140" s="26">
        <f t="shared" si="225"/>
        <v>0</v>
      </c>
      <c r="AK140" s="27">
        <f t="shared" si="225"/>
        <v>0</v>
      </c>
      <c r="AL140" s="25">
        <f t="shared" si="225"/>
        <v>0</v>
      </c>
      <c r="AM140" s="26">
        <f t="shared" si="225"/>
        <v>0</v>
      </c>
      <c r="AN140" s="26">
        <f t="shared" si="225"/>
        <v>0</v>
      </c>
      <c r="AO140" s="27">
        <f t="shared" si="225"/>
        <v>0</v>
      </c>
      <c r="AP140" s="25">
        <f t="shared" si="226"/>
        <v>0</v>
      </c>
      <c r="AQ140" s="26">
        <f t="shared" si="226"/>
        <v>0</v>
      </c>
      <c r="AR140" s="26">
        <f t="shared" si="226"/>
        <v>0</v>
      </c>
      <c r="AS140" s="27">
        <f t="shared" si="226"/>
        <v>0</v>
      </c>
      <c r="AT140" s="25">
        <f t="shared" si="226"/>
        <v>0</v>
      </c>
      <c r="AU140" s="26">
        <f t="shared" si="226"/>
        <v>0</v>
      </c>
      <c r="AV140" s="26">
        <f t="shared" si="226"/>
        <v>0</v>
      </c>
      <c r="AW140" s="27">
        <f t="shared" si="226"/>
        <v>0</v>
      </c>
      <c r="AX140" s="25">
        <f t="shared" si="226"/>
        <v>0</v>
      </c>
      <c r="AY140" s="26">
        <f t="shared" si="226"/>
        <v>0</v>
      </c>
      <c r="AZ140" s="26">
        <f t="shared" si="227"/>
        <v>0</v>
      </c>
      <c r="BA140" s="27">
        <f t="shared" si="227"/>
        <v>0</v>
      </c>
      <c r="BB140" s="25">
        <f t="shared" si="227"/>
        <v>0</v>
      </c>
      <c r="BC140" s="26">
        <f t="shared" si="227"/>
        <v>0</v>
      </c>
      <c r="BD140" s="26">
        <f t="shared" si="227"/>
        <v>0</v>
      </c>
      <c r="BE140" s="27">
        <f t="shared" si="227"/>
        <v>0</v>
      </c>
      <c r="BF140" s="25">
        <f t="shared" si="227"/>
        <v>0</v>
      </c>
      <c r="BG140" s="26">
        <f t="shared" si="227"/>
        <v>0</v>
      </c>
      <c r="BH140" s="26">
        <f t="shared" si="227"/>
        <v>0</v>
      </c>
      <c r="BI140" s="27">
        <f t="shared" si="227"/>
        <v>0</v>
      </c>
      <c r="BJ140" s="25">
        <f t="shared" si="228"/>
        <v>0</v>
      </c>
      <c r="BK140" s="26">
        <f t="shared" si="228"/>
        <v>0</v>
      </c>
      <c r="BL140" s="26">
        <f t="shared" si="228"/>
        <v>0</v>
      </c>
      <c r="BM140" s="27">
        <f t="shared" si="228"/>
        <v>0</v>
      </c>
      <c r="BN140" s="25">
        <f t="shared" si="228"/>
        <v>0</v>
      </c>
      <c r="BO140" s="26">
        <f t="shared" si="228"/>
        <v>0</v>
      </c>
      <c r="BP140" s="26">
        <f t="shared" si="228"/>
        <v>0</v>
      </c>
      <c r="BQ140" s="27">
        <f t="shared" si="228"/>
        <v>0</v>
      </c>
      <c r="BR140" s="25">
        <f t="shared" si="228"/>
        <v>0</v>
      </c>
      <c r="BS140" s="26">
        <f t="shared" si="228"/>
        <v>0</v>
      </c>
      <c r="BT140" s="26">
        <f t="shared" si="229"/>
        <v>0</v>
      </c>
      <c r="BU140" s="27">
        <f t="shared" si="229"/>
        <v>0</v>
      </c>
      <c r="BV140" s="25">
        <f t="shared" si="229"/>
        <v>0</v>
      </c>
      <c r="BW140" s="26">
        <f t="shared" si="229"/>
        <v>0</v>
      </c>
      <c r="BX140" s="26">
        <f t="shared" si="229"/>
        <v>0</v>
      </c>
      <c r="BY140" s="27">
        <f t="shared" si="229"/>
        <v>0</v>
      </c>
      <c r="BZ140" s="25">
        <f t="shared" si="229"/>
        <v>0</v>
      </c>
      <c r="CA140" s="26">
        <f t="shared" si="229"/>
        <v>0</v>
      </c>
      <c r="CB140" s="26">
        <f t="shared" si="229"/>
        <v>0</v>
      </c>
      <c r="CC140" s="27">
        <f t="shared" si="229"/>
        <v>0</v>
      </c>
      <c r="CD140" s="25">
        <f t="shared" si="230"/>
        <v>0</v>
      </c>
      <c r="CE140" s="26">
        <f t="shared" si="230"/>
        <v>0</v>
      </c>
      <c r="CF140" s="26">
        <f t="shared" si="230"/>
        <v>0</v>
      </c>
      <c r="CG140" s="27">
        <f t="shared" si="230"/>
        <v>0</v>
      </c>
      <c r="CH140" s="25">
        <f t="shared" si="230"/>
        <v>0</v>
      </c>
      <c r="CI140" s="26">
        <f t="shared" si="230"/>
        <v>0</v>
      </c>
      <c r="CJ140" s="26">
        <f t="shared" si="230"/>
        <v>0</v>
      </c>
      <c r="CK140" s="27">
        <f t="shared" si="230"/>
        <v>0</v>
      </c>
      <c r="CL140" s="25">
        <f t="shared" si="230"/>
        <v>0</v>
      </c>
      <c r="CM140" s="26">
        <f t="shared" si="230"/>
        <v>0</v>
      </c>
      <c r="CN140" s="26">
        <f t="shared" si="231"/>
        <v>0</v>
      </c>
      <c r="CO140" s="27">
        <f t="shared" si="231"/>
        <v>0</v>
      </c>
      <c r="CP140" s="25">
        <f t="shared" si="231"/>
        <v>0</v>
      </c>
      <c r="CQ140" s="26">
        <f t="shared" si="231"/>
        <v>0</v>
      </c>
      <c r="CR140" s="26">
        <f t="shared" si="231"/>
        <v>0</v>
      </c>
      <c r="CS140" s="27">
        <f t="shared" si="231"/>
        <v>0</v>
      </c>
      <c r="CT140" s="25">
        <f t="shared" si="231"/>
        <v>0</v>
      </c>
      <c r="CU140" s="26">
        <f t="shared" si="231"/>
        <v>0</v>
      </c>
      <c r="CV140" s="26">
        <f t="shared" si="231"/>
        <v>0</v>
      </c>
      <c r="CW140" s="27">
        <f t="shared" si="231"/>
        <v>0</v>
      </c>
      <c r="CX140" s="25">
        <f t="shared" si="232"/>
        <v>0</v>
      </c>
      <c r="CY140" s="26">
        <f t="shared" si="232"/>
        <v>0</v>
      </c>
      <c r="CZ140" s="26">
        <f t="shared" si="232"/>
        <v>0</v>
      </c>
      <c r="DA140" s="27">
        <f t="shared" si="232"/>
        <v>0</v>
      </c>
      <c r="DB140" s="25">
        <f t="shared" si="232"/>
        <v>0</v>
      </c>
      <c r="DC140" s="26">
        <f t="shared" si="232"/>
        <v>0</v>
      </c>
      <c r="DD140" s="26">
        <f t="shared" si="232"/>
        <v>0</v>
      </c>
      <c r="DE140" s="27">
        <f t="shared" si="232"/>
        <v>0</v>
      </c>
      <c r="DF140" s="25">
        <f t="shared" si="232"/>
        <v>0</v>
      </c>
      <c r="DG140" s="26">
        <f t="shared" si="232"/>
        <v>0</v>
      </c>
      <c r="DH140" s="26">
        <f t="shared" si="233"/>
        <v>0</v>
      </c>
      <c r="DI140" s="27">
        <f t="shared" si="233"/>
        <v>0</v>
      </c>
      <c r="DJ140" s="25">
        <f t="shared" si="233"/>
        <v>0</v>
      </c>
      <c r="DK140" s="26">
        <f t="shared" si="233"/>
        <v>0</v>
      </c>
      <c r="DL140" s="26">
        <f t="shared" si="233"/>
        <v>0</v>
      </c>
      <c r="DM140" s="27">
        <f t="shared" si="233"/>
        <v>0</v>
      </c>
      <c r="DN140" s="7">
        <v>55</v>
      </c>
      <c r="DO140" s="16">
        <f>IFERROR(VLOOKUP(H140,'Cpte exploit'!$A$11:$E$35,4,FALSE),0)</f>
        <v>0</v>
      </c>
      <c r="DP140" s="17">
        <f t="shared" si="189"/>
        <v>0</v>
      </c>
      <c r="DQ140" s="16">
        <f>'Cpte exploit'!$B$39</f>
        <v>0</v>
      </c>
      <c r="DR140" s="17">
        <f t="shared" si="190"/>
        <v>0</v>
      </c>
      <c r="DS140" s="16">
        <f>'Cpte exploit'!$B$40</f>
        <v>0</v>
      </c>
      <c r="DT140" s="17">
        <f t="shared" si="191"/>
        <v>0</v>
      </c>
      <c r="DU140" s="16">
        <f>'Cpte exploit'!$B$41</f>
        <v>0</v>
      </c>
      <c r="DV140" s="16"/>
      <c r="DW140" s="17">
        <f t="shared" si="220"/>
        <v>0</v>
      </c>
      <c r="DX140" s="44">
        <f t="shared" si="192"/>
        <v>0</v>
      </c>
      <c r="DY140" s="44">
        <f t="shared" si="193"/>
        <v>0</v>
      </c>
      <c r="DZ140" s="124">
        <f t="shared" si="234"/>
        <v>0</v>
      </c>
      <c r="EA140" s="15" t="str">
        <f>IFERROR(VLOOKUP(Q140,BDD!$G$2:$H$99,2,FALSE),"")</f>
        <v/>
      </c>
      <c r="EB140" s="15" t="str">
        <f>IFERROR(VLOOKUP(R140,BDD!$G$2:$H$99,2,FALSE),"")</f>
        <v/>
      </c>
      <c r="EC140" s="15" t="str">
        <f>IFERROR(VLOOKUP(S140,BDD!$G$2:$H$99,2,FALSE),"")</f>
        <v/>
      </c>
      <c r="ED140" s="15" t="str">
        <f>IFERROR(VLOOKUP(T140,BDD!$G$2:$H$99,2,FALSE),"")</f>
        <v/>
      </c>
      <c r="EE140" s="15" t="str">
        <f t="shared" si="194"/>
        <v/>
      </c>
      <c r="EF140" s="15" t="str">
        <f t="shared" si="195"/>
        <v/>
      </c>
      <c r="EG140" s="15">
        <f t="shared" si="196"/>
        <v>0</v>
      </c>
      <c r="EH140" s="15">
        <f t="shared" si="197"/>
        <v>0</v>
      </c>
      <c r="EI140" s="15" t="str">
        <f t="shared" si="198"/>
        <v/>
      </c>
      <c r="EJ140" s="15" t="str">
        <f t="shared" si="199"/>
        <v/>
      </c>
      <c r="EK140" s="15">
        <f t="shared" si="200"/>
        <v>0</v>
      </c>
      <c r="EL140" s="15">
        <f t="shared" si="201"/>
        <v>0</v>
      </c>
      <c r="EM140" s="15">
        <f t="shared" si="214"/>
        <v>0</v>
      </c>
      <c r="EN140" s="15">
        <f t="shared" si="215"/>
        <v>0</v>
      </c>
      <c r="EO140" s="15"/>
      <c r="EP140" s="15"/>
      <c r="EQ140" s="15">
        <f t="shared" si="202"/>
        <v>0</v>
      </c>
      <c r="ER140" s="15">
        <f t="shared" si="203"/>
        <v>0</v>
      </c>
      <c r="ES140" s="18">
        <f t="shared" si="221"/>
        <v>0</v>
      </c>
      <c r="ET140" s="19">
        <f t="shared" si="216"/>
        <v>0</v>
      </c>
      <c r="EU140" s="19">
        <f t="shared" si="217"/>
        <v>0</v>
      </c>
      <c r="EV140" s="19">
        <f t="shared" si="218"/>
        <v>0</v>
      </c>
      <c r="EW140" s="19">
        <f t="shared" si="219"/>
        <v>0</v>
      </c>
      <c r="EX140" s="19">
        <f t="shared" si="222"/>
        <v>0</v>
      </c>
      <c r="EY140" s="19">
        <f t="shared" si="223"/>
        <v>0</v>
      </c>
      <c r="EZ140" s="117">
        <f t="shared" si="235"/>
        <v>0</v>
      </c>
      <c r="FA140" s="117"/>
      <c r="FB140" s="7">
        <f>FB138+1</f>
        <v>37</v>
      </c>
    </row>
    <row r="141" spans="1:158" hidden="1" x14ac:dyDescent="0.3">
      <c r="A141" s="119" t="str">
        <f>VLOOKUP(FB141,Info!$A$7:$B$106,2,FALSE)</f>
        <v>AK</v>
      </c>
      <c r="B141" s="119">
        <f>VLOOKUP(A141,Info!$B$7:$D$106,3,FALSE)</f>
        <v>37</v>
      </c>
      <c r="C141" s="120">
        <f>IFERROR(VLOOKUP(A141,Info!$B$7:$AD$106,29,FALSE),"")</f>
        <v>0</v>
      </c>
      <c r="D141" s="120" t="str">
        <f>IFERROR(VLOOKUP(A141,Info!$B$7:$AD$106,28,FALSE),"")</f>
        <v/>
      </c>
      <c r="E141" s="121">
        <f>IFERROR(VLOOKUP(A141,Info!$B$7:$AD$106,13,FALSE),0)</f>
        <v>0</v>
      </c>
      <c r="F141" s="122">
        <f>IFERROR(VLOOKUP(A141,'Base travail'!$B$22:$G$121,4,FALSE)+VLOOKUP(A141,'Base travail'!$B$22:$G$121,5,FALSE),0)</f>
        <v>0</v>
      </c>
      <c r="G141" s="122">
        <f>IFERROR(VLOOKUP(A141,'Base travail'!$B$22:$G$121,6,FALSE),0)</f>
        <v>0</v>
      </c>
      <c r="H141" s="573"/>
      <c r="I141" s="573"/>
      <c r="J141" s="574"/>
      <c r="K141" s="574"/>
      <c r="L141" s="574"/>
      <c r="M141" s="574"/>
      <c r="N141" s="574"/>
      <c r="O141" s="574"/>
      <c r="P141" s="574"/>
      <c r="Q141" s="574"/>
      <c r="R141" s="574"/>
      <c r="S141" s="574"/>
      <c r="T141" s="574"/>
      <c r="V141" s="61">
        <f t="shared" si="224"/>
        <v>0</v>
      </c>
      <c r="W141" s="62">
        <f t="shared" si="224"/>
        <v>0</v>
      </c>
      <c r="X141" s="62">
        <f t="shared" si="224"/>
        <v>0</v>
      </c>
      <c r="Y141" s="63">
        <f t="shared" si="224"/>
        <v>0</v>
      </c>
      <c r="Z141" s="61">
        <f t="shared" si="224"/>
        <v>0</v>
      </c>
      <c r="AA141" s="62">
        <f t="shared" si="224"/>
        <v>0</v>
      </c>
      <c r="AB141" s="62">
        <f t="shared" si="224"/>
        <v>0</v>
      </c>
      <c r="AC141" s="63">
        <f t="shared" si="224"/>
        <v>0</v>
      </c>
      <c r="AD141" s="61">
        <f t="shared" si="224"/>
        <v>0</v>
      </c>
      <c r="AE141" s="62">
        <f t="shared" si="224"/>
        <v>0</v>
      </c>
      <c r="AF141" s="62">
        <f t="shared" si="225"/>
        <v>0</v>
      </c>
      <c r="AG141" s="63">
        <f t="shared" si="225"/>
        <v>0</v>
      </c>
      <c r="AH141" s="61">
        <f t="shared" si="225"/>
        <v>0</v>
      </c>
      <c r="AI141" s="62">
        <f t="shared" si="225"/>
        <v>0</v>
      </c>
      <c r="AJ141" s="62">
        <f t="shared" si="225"/>
        <v>0</v>
      </c>
      <c r="AK141" s="63">
        <f t="shared" si="225"/>
        <v>0</v>
      </c>
      <c r="AL141" s="61">
        <f t="shared" si="225"/>
        <v>0</v>
      </c>
      <c r="AM141" s="62">
        <f t="shared" si="225"/>
        <v>0</v>
      </c>
      <c r="AN141" s="62">
        <f t="shared" si="225"/>
        <v>0</v>
      </c>
      <c r="AO141" s="63">
        <f t="shared" si="225"/>
        <v>0</v>
      </c>
      <c r="AP141" s="61">
        <f t="shared" si="226"/>
        <v>0</v>
      </c>
      <c r="AQ141" s="62">
        <f t="shared" si="226"/>
        <v>0</v>
      </c>
      <c r="AR141" s="62">
        <f t="shared" si="226"/>
        <v>0</v>
      </c>
      <c r="AS141" s="63">
        <f t="shared" si="226"/>
        <v>0</v>
      </c>
      <c r="AT141" s="61">
        <f t="shared" si="226"/>
        <v>0</v>
      </c>
      <c r="AU141" s="62">
        <f t="shared" si="226"/>
        <v>0</v>
      </c>
      <c r="AV141" s="62">
        <f t="shared" si="226"/>
        <v>0</v>
      </c>
      <c r="AW141" s="63">
        <f t="shared" si="226"/>
        <v>0</v>
      </c>
      <c r="AX141" s="61">
        <f t="shared" si="226"/>
        <v>0</v>
      </c>
      <c r="AY141" s="62">
        <f t="shared" si="226"/>
        <v>0</v>
      </c>
      <c r="AZ141" s="62">
        <f t="shared" si="227"/>
        <v>0</v>
      </c>
      <c r="BA141" s="63">
        <f t="shared" si="227"/>
        <v>0</v>
      </c>
      <c r="BB141" s="61">
        <f t="shared" si="227"/>
        <v>0</v>
      </c>
      <c r="BC141" s="62">
        <f t="shared" si="227"/>
        <v>0</v>
      </c>
      <c r="BD141" s="62">
        <f t="shared" si="227"/>
        <v>0</v>
      </c>
      <c r="BE141" s="63">
        <f t="shared" si="227"/>
        <v>0</v>
      </c>
      <c r="BF141" s="61">
        <f t="shared" si="227"/>
        <v>0</v>
      </c>
      <c r="BG141" s="62">
        <f t="shared" si="227"/>
        <v>0</v>
      </c>
      <c r="BH141" s="62">
        <f t="shared" si="227"/>
        <v>0</v>
      </c>
      <c r="BI141" s="63">
        <f t="shared" si="227"/>
        <v>0</v>
      </c>
      <c r="BJ141" s="61">
        <f t="shared" si="228"/>
        <v>0</v>
      </c>
      <c r="BK141" s="62">
        <f t="shared" si="228"/>
        <v>0</v>
      </c>
      <c r="BL141" s="62">
        <f t="shared" si="228"/>
        <v>0</v>
      </c>
      <c r="BM141" s="63">
        <f t="shared" si="228"/>
        <v>0</v>
      </c>
      <c r="BN141" s="61">
        <f t="shared" si="228"/>
        <v>0</v>
      </c>
      <c r="BO141" s="62">
        <f t="shared" si="228"/>
        <v>0</v>
      </c>
      <c r="BP141" s="62">
        <f t="shared" si="228"/>
        <v>0</v>
      </c>
      <c r="BQ141" s="63">
        <f t="shared" si="228"/>
        <v>0</v>
      </c>
      <c r="BR141" s="61">
        <f t="shared" si="228"/>
        <v>0</v>
      </c>
      <c r="BS141" s="62">
        <f t="shared" si="228"/>
        <v>0</v>
      </c>
      <c r="BT141" s="62">
        <f t="shared" si="229"/>
        <v>0</v>
      </c>
      <c r="BU141" s="63">
        <f t="shared" si="229"/>
        <v>0</v>
      </c>
      <c r="BV141" s="61">
        <f t="shared" si="229"/>
        <v>0</v>
      </c>
      <c r="BW141" s="62">
        <f t="shared" si="229"/>
        <v>0</v>
      </c>
      <c r="BX141" s="62">
        <f t="shared" si="229"/>
        <v>0</v>
      </c>
      <c r="BY141" s="63">
        <f t="shared" si="229"/>
        <v>0</v>
      </c>
      <c r="BZ141" s="61">
        <f t="shared" si="229"/>
        <v>0</v>
      </c>
      <c r="CA141" s="62">
        <f t="shared" si="229"/>
        <v>0</v>
      </c>
      <c r="CB141" s="62">
        <f t="shared" si="229"/>
        <v>0</v>
      </c>
      <c r="CC141" s="63">
        <f t="shared" si="229"/>
        <v>0</v>
      </c>
      <c r="CD141" s="61">
        <f t="shared" si="230"/>
        <v>0</v>
      </c>
      <c r="CE141" s="62">
        <f t="shared" si="230"/>
        <v>0</v>
      </c>
      <c r="CF141" s="62">
        <f t="shared" si="230"/>
        <v>0</v>
      </c>
      <c r="CG141" s="63">
        <f t="shared" si="230"/>
        <v>0</v>
      </c>
      <c r="CH141" s="61">
        <f t="shared" si="230"/>
        <v>0</v>
      </c>
      <c r="CI141" s="62">
        <f t="shared" si="230"/>
        <v>0</v>
      </c>
      <c r="CJ141" s="62">
        <f t="shared" si="230"/>
        <v>0</v>
      </c>
      <c r="CK141" s="63">
        <f t="shared" si="230"/>
        <v>0</v>
      </c>
      <c r="CL141" s="61">
        <f t="shared" si="230"/>
        <v>0</v>
      </c>
      <c r="CM141" s="62">
        <f t="shared" si="230"/>
        <v>0</v>
      </c>
      <c r="CN141" s="62">
        <f t="shared" si="231"/>
        <v>0</v>
      </c>
      <c r="CO141" s="63">
        <f t="shared" si="231"/>
        <v>0</v>
      </c>
      <c r="CP141" s="61">
        <f t="shared" si="231"/>
        <v>0</v>
      </c>
      <c r="CQ141" s="62">
        <f t="shared" si="231"/>
        <v>0</v>
      </c>
      <c r="CR141" s="62">
        <f t="shared" si="231"/>
        <v>0</v>
      </c>
      <c r="CS141" s="63">
        <f t="shared" si="231"/>
        <v>0</v>
      </c>
      <c r="CT141" s="61">
        <f t="shared" si="231"/>
        <v>0</v>
      </c>
      <c r="CU141" s="62">
        <f t="shared" si="231"/>
        <v>0</v>
      </c>
      <c r="CV141" s="62">
        <f t="shared" si="231"/>
        <v>0</v>
      </c>
      <c r="CW141" s="63">
        <f t="shared" si="231"/>
        <v>0</v>
      </c>
      <c r="CX141" s="61">
        <f t="shared" si="232"/>
        <v>0</v>
      </c>
      <c r="CY141" s="62">
        <f t="shared" si="232"/>
        <v>0</v>
      </c>
      <c r="CZ141" s="62">
        <f t="shared" si="232"/>
        <v>0</v>
      </c>
      <c r="DA141" s="63">
        <f t="shared" si="232"/>
        <v>0</v>
      </c>
      <c r="DB141" s="61">
        <f t="shared" si="232"/>
        <v>0</v>
      </c>
      <c r="DC141" s="62">
        <f t="shared" si="232"/>
        <v>0</v>
      </c>
      <c r="DD141" s="62">
        <f t="shared" si="232"/>
        <v>0</v>
      </c>
      <c r="DE141" s="63">
        <f t="shared" si="232"/>
        <v>0</v>
      </c>
      <c r="DF141" s="61">
        <f t="shared" si="232"/>
        <v>0</v>
      </c>
      <c r="DG141" s="62">
        <f t="shared" si="232"/>
        <v>0</v>
      </c>
      <c r="DH141" s="62">
        <f t="shared" si="233"/>
        <v>0</v>
      </c>
      <c r="DI141" s="63">
        <f t="shared" si="233"/>
        <v>0</v>
      </c>
      <c r="DJ141" s="61">
        <f t="shared" si="233"/>
        <v>0</v>
      </c>
      <c r="DK141" s="62">
        <f t="shared" si="233"/>
        <v>0</v>
      </c>
      <c r="DL141" s="62">
        <f t="shared" si="233"/>
        <v>0</v>
      </c>
      <c r="DM141" s="63">
        <f t="shared" si="233"/>
        <v>0</v>
      </c>
      <c r="DN141" s="7">
        <v>56</v>
      </c>
      <c r="DO141" s="23">
        <f>IFERROR(VLOOKUP(H141,'Cpte exploit'!$A$11:$E$35,4,FALSE),0)</f>
        <v>0</v>
      </c>
      <c r="DP141" s="24">
        <f t="shared" si="189"/>
        <v>0</v>
      </c>
      <c r="DQ141" s="23">
        <f>'Cpte exploit'!$B$39</f>
        <v>0</v>
      </c>
      <c r="DR141" s="24">
        <f t="shared" si="190"/>
        <v>0</v>
      </c>
      <c r="DS141" s="23">
        <f>'Cpte exploit'!$B$40</f>
        <v>0</v>
      </c>
      <c r="DT141" s="24">
        <f t="shared" si="191"/>
        <v>0</v>
      </c>
      <c r="DU141" s="23">
        <f>'Cpte exploit'!$B$41</f>
        <v>0</v>
      </c>
      <c r="DV141" s="23"/>
      <c r="DW141" s="24">
        <f t="shared" si="220"/>
        <v>0</v>
      </c>
      <c r="DX141" s="45">
        <f t="shared" si="192"/>
        <v>0</v>
      </c>
      <c r="DY141" s="45">
        <f t="shared" si="193"/>
        <v>0</v>
      </c>
      <c r="DZ141" s="123">
        <f t="shared" si="234"/>
        <v>0</v>
      </c>
      <c r="EA141" s="15" t="str">
        <f>IFERROR(VLOOKUP(Q141,BDD!$G$2:$H$99,2,FALSE),"")</f>
        <v/>
      </c>
      <c r="EB141" s="15" t="str">
        <f>IFERROR(VLOOKUP(R141,BDD!$G$2:$H$99,2,FALSE),"")</f>
        <v/>
      </c>
      <c r="EC141" s="15" t="str">
        <f>IFERROR(VLOOKUP(S141,BDD!$G$2:$H$99,2,FALSE),"")</f>
        <v/>
      </c>
      <c r="ED141" s="15" t="str">
        <f>IFERROR(VLOOKUP(T141,BDD!$G$2:$H$99,2,FALSE),"")</f>
        <v/>
      </c>
      <c r="EE141" s="15" t="str">
        <f t="shared" si="194"/>
        <v/>
      </c>
      <c r="EF141" s="15" t="str">
        <f t="shared" si="195"/>
        <v/>
      </c>
      <c r="EG141" s="15">
        <f t="shared" si="196"/>
        <v>0</v>
      </c>
      <c r="EH141" s="15">
        <f t="shared" si="197"/>
        <v>0</v>
      </c>
      <c r="EI141" s="15" t="str">
        <f t="shared" si="198"/>
        <v/>
      </c>
      <c r="EJ141" s="15" t="str">
        <f t="shared" si="199"/>
        <v/>
      </c>
      <c r="EK141" s="15">
        <f t="shared" si="200"/>
        <v>0</v>
      </c>
      <c r="EL141" s="15">
        <f t="shared" si="201"/>
        <v>0</v>
      </c>
      <c r="EM141" s="15">
        <f t="shared" si="214"/>
        <v>0</v>
      </c>
      <c r="EN141" s="15">
        <f t="shared" si="215"/>
        <v>0</v>
      </c>
      <c r="EO141" s="15"/>
      <c r="EP141" s="15"/>
      <c r="EQ141" s="15">
        <f t="shared" si="202"/>
        <v>0</v>
      </c>
      <c r="ER141" s="15">
        <f t="shared" si="203"/>
        <v>0</v>
      </c>
      <c r="ES141" s="18">
        <f t="shared" si="221"/>
        <v>0</v>
      </c>
      <c r="ET141" s="19">
        <f t="shared" si="216"/>
        <v>0</v>
      </c>
      <c r="EU141" s="19">
        <f t="shared" si="217"/>
        <v>0</v>
      </c>
      <c r="EV141" s="19">
        <f t="shared" si="218"/>
        <v>0</v>
      </c>
      <c r="EW141" s="19">
        <f t="shared" si="219"/>
        <v>0</v>
      </c>
      <c r="EX141" s="19">
        <f t="shared" si="222"/>
        <v>0</v>
      </c>
      <c r="EY141" s="19">
        <f t="shared" si="223"/>
        <v>0</v>
      </c>
      <c r="EZ141" s="122">
        <f t="shared" si="235"/>
        <v>0</v>
      </c>
      <c r="FA141" s="122"/>
      <c r="FB141" s="7">
        <f>FB140</f>
        <v>37</v>
      </c>
    </row>
    <row r="142" spans="1:158" hidden="1" x14ac:dyDescent="0.3">
      <c r="A142" s="114" t="str">
        <f>VLOOKUP(FB142,Info!$A$7:$B$106,2,FALSE)</f>
        <v>AL</v>
      </c>
      <c r="B142" s="114">
        <f>VLOOKUP(A142,Info!$B$7:$D$106,3,FALSE)</f>
        <v>38</v>
      </c>
      <c r="C142" s="115">
        <f>IFERROR(VLOOKUP(A142,Info!$B$7:$AD$106,29,FALSE),"")</f>
        <v>0</v>
      </c>
      <c r="D142" s="115" t="str">
        <f>IFERROR(VLOOKUP(A142,Info!$B$7:$AD$106,28,FALSE),"")</f>
        <v/>
      </c>
      <c r="E142" s="116">
        <f>IFERROR(VLOOKUP(A142,Info!$B$7:$AD$106,13,FALSE),0)</f>
        <v>0</v>
      </c>
      <c r="F142" s="117">
        <f>IFERROR(VLOOKUP(A142,'Base travail'!$B$22:$G$121,4,FALSE)+VLOOKUP(A142,'Base travail'!$B$22:$G$121,5,FALSE),0)</f>
        <v>0</v>
      </c>
      <c r="G142" s="117">
        <f>IFERROR(VLOOKUP(A142,'Base travail'!$B$22:$G$121,6,FALSE),0)</f>
        <v>0</v>
      </c>
      <c r="H142" s="575"/>
      <c r="I142" s="575"/>
      <c r="J142" s="576"/>
      <c r="K142" s="576"/>
      <c r="L142" s="576"/>
      <c r="M142" s="576"/>
      <c r="N142" s="576"/>
      <c r="O142" s="576"/>
      <c r="P142" s="576"/>
      <c r="Q142" s="576"/>
      <c r="R142" s="576"/>
      <c r="S142" s="576"/>
      <c r="T142" s="576"/>
      <c r="V142" s="25">
        <f t="shared" si="224"/>
        <v>0</v>
      </c>
      <c r="W142" s="26">
        <f t="shared" si="224"/>
        <v>0</v>
      </c>
      <c r="X142" s="26">
        <f t="shared" si="224"/>
        <v>0</v>
      </c>
      <c r="Y142" s="27">
        <f t="shared" si="224"/>
        <v>0</v>
      </c>
      <c r="Z142" s="25">
        <f t="shared" si="224"/>
        <v>0</v>
      </c>
      <c r="AA142" s="26">
        <f t="shared" si="224"/>
        <v>0</v>
      </c>
      <c r="AB142" s="26">
        <f t="shared" si="224"/>
        <v>0</v>
      </c>
      <c r="AC142" s="27">
        <f t="shared" si="224"/>
        <v>0</v>
      </c>
      <c r="AD142" s="25">
        <f t="shared" si="224"/>
        <v>0</v>
      </c>
      <c r="AE142" s="26">
        <f t="shared" si="224"/>
        <v>0</v>
      </c>
      <c r="AF142" s="26">
        <f t="shared" si="225"/>
        <v>0</v>
      </c>
      <c r="AG142" s="27">
        <f t="shared" si="225"/>
        <v>0</v>
      </c>
      <c r="AH142" s="25">
        <f t="shared" si="225"/>
        <v>0</v>
      </c>
      <c r="AI142" s="26">
        <f t="shared" si="225"/>
        <v>0</v>
      </c>
      <c r="AJ142" s="26">
        <f t="shared" si="225"/>
        <v>0</v>
      </c>
      <c r="AK142" s="27">
        <f t="shared" si="225"/>
        <v>0</v>
      </c>
      <c r="AL142" s="25">
        <f t="shared" si="225"/>
        <v>0</v>
      </c>
      <c r="AM142" s="26">
        <f t="shared" si="225"/>
        <v>0</v>
      </c>
      <c r="AN142" s="26">
        <f t="shared" si="225"/>
        <v>0</v>
      </c>
      <c r="AO142" s="27">
        <f t="shared" si="225"/>
        <v>0</v>
      </c>
      <c r="AP142" s="25">
        <f t="shared" si="226"/>
        <v>0</v>
      </c>
      <c r="AQ142" s="26">
        <f t="shared" si="226"/>
        <v>0</v>
      </c>
      <c r="AR142" s="26">
        <f t="shared" si="226"/>
        <v>0</v>
      </c>
      <c r="AS142" s="27">
        <f t="shared" si="226"/>
        <v>0</v>
      </c>
      <c r="AT142" s="25">
        <f t="shared" si="226"/>
        <v>0</v>
      </c>
      <c r="AU142" s="26">
        <f t="shared" si="226"/>
        <v>0</v>
      </c>
      <c r="AV142" s="26">
        <f t="shared" si="226"/>
        <v>0</v>
      </c>
      <c r="AW142" s="27">
        <f t="shared" si="226"/>
        <v>0</v>
      </c>
      <c r="AX142" s="25">
        <f t="shared" si="226"/>
        <v>0</v>
      </c>
      <c r="AY142" s="26">
        <f t="shared" si="226"/>
        <v>0</v>
      </c>
      <c r="AZ142" s="26">
        <f t="shared" si="227"/>
        <v>0</v>
      </c>
      <c r="BA142" s="27">
        <f t="shared" si="227"/>
        <v>0</v>
      </c>
      <c r="BB142" s="25">
        <f t="shared" si="227"/>
        <v>0</v>
      </c>
      <c r="BC142" s="26">
        <f t="shared" si="227"/>
        <v>0</v>
      </c>
      <c r="BD142" s="26">
        <f t="shared" si="227"/>
        <v>0</v>
      </c>
      <c r="BE142" s="27">
        <f t="shared" si="227"/>
        <v>0</v>
      </c>
      <c r="BF142" s="25">
        <f t="shared" si="227"/>
        <v>0</v>
      </c>
      <c r="BG142" s="26">
        <f t="shared" si="227"/>
        <v>0</v>
      </c>
      <c r="BH142" s="26">
        <f t="shared" si="227"/>
        <v>0</v>
      </c>
      <c r="BI142" s="27">
        <f t="shared" si="227"/>
        <v>0</v>
      </c>
      <c r="BJ142" s="25">
        <f t="shared" si="228"/>
        <v>0</v>
      </c>
      <c r="BK142" s="26">
        <f t="shared" si="228"/>
        <v>0</v>
      </c>
      <c r="BL142" s="26">
        <f t="shared" si="228"/>
        <v>0</v>
      </c>
      <c r="BM142" s="27">
        <f t="shared" si="228"/>
        <v>0</v>
      </c>
      <c r="BN142" s="25">
        <f t="shared" si="228"/>
        <v>0</v>
      </c>
      <c r="BO142" s="26">
        <f t="shared" si="228"/>
        <v>0</v>
      </c>
      <c r="BP142" s="26">
        <f t="shared" si="228"/>
        <v>0</v>
      </c>
      <c r="BQ142" s="27">
        <f t="shared" si="228"/>
        <v>0</v>
      </c>
      <c r="BR142" s="25">
        <f t="shared" si="228"/>
        <v>0</v>
      </c>
      <c r="BS142" s="26">
        <f t="shared" si="228"/>
        <v>0</v>
      </c>
      <c r="BT142" s="26">
        <f t="shared" si="229"/>
        <v>0</v>
      </c>
      <c r="BU142" s="27">
        <f t="shared" si="229"/>
        <v>0</v>
      </c>
      <c r="BV142" s="25">
        <f t="shared" si="229"/>
        <v>0</v>
      </c>
      <c r="BW142" s="26">
        <f t="shared" si="229"/>
        <v>0</v>
      </c>
      <c r="BX142" s="26">
        <f t="shared" si="229"/>
        <v>0</v>
      </c>
      <c r="BY142" s="27">
        <f t="shared" si="229"/>
        <v>0</v>
      </c>
      <c r="BZ142" s="25">
        <f t="shared" si="229"/>
        <v>0</v>
      </c>
      <c r="CA142" s="26">
        <f t="shared" si="229"/>
        <v>0</v>
      </c>
      <c r="CB142" s="26">
        <f t="shared" si="229"/>
        <v>0</v>
      </c>
      <c r="CC142" s="27">
        <f t="shared" si="229"/>
        <v>0</v>
      </c>
      <c r="CD142" s="25">
        <f t="shared" si="230"/>
        <v>0</v>
      </c>
      <c r="CE142" s="26">
        <f t="shared" si="230"/>
        <v>0</v>
      </c>
      <c r="CF142" s="26">
        <f t="shared" si="230"/>
        <v>0</v>
      </c>
      <c r="CG142" s="27">
        <f t="shared" si="230"/>
        <v>0</v>
      </c>
      <c r="CH142" s="25">
        <f t="shared" si="230"/>
        <v>0</v>
      </c>
      <c r="CI142" s="26">
        <f t="shared" si="230"/>
        <v>0</v>
      </c>
      <c r="CJ142" s="26">
        <f t="shared" si="230"/>
        <v>0</v>
      </c>
      <c r="CK142" s="27">
        <f t="shared" si="230"/>
        <v>0</v>
      </c>
      <c r="CL142" s="25">
        <f t="shared" si="230"/>
        <v>0</v>
      </c>
      <c r="CM142" s="26">
        <f t="shared" si="230"/>
        <v>0</v>
      </c>
      <c r="CN142" s="26">
        <f t="shared" si="231"/>
        <v>0</v>
      </c>
      <c r="CO142" s="27">
        <f t="shared" si="231"/>
        <v>0</v>
      </c>
      <c r="CP142" s="25">
        <f t="shared" si="231"/>
        <v>0</v>
      </c>
      <c r="CQ142" s="26">
        <f t="shared" si="231"/>
        <v>0</v>
      </c>
      <c r="CR142" s="26">
        <f t="shared" si="231"/>
        <v>0</v>
      </c>
      <c r="CS142" s="27">
        <f t="shared" si="231"/>
        <v>0</v>
      </c>
      <c r="CT142" s="25">
        <f t="shared" si="231"/>
        <v>0</v>
      </c>
      <c r="CU142" s="26">
        <f t="shared" si="231"/>
        <v>0</v>
      </c>
      <c r="CV142" s="26">
        <f t="shared" si="231"/>
        <v>0</v>
      </c>
      <c r="CW142" s="27">
        <f t="shared" si="231"/>
        <v>0</v>
      </c>
      <c r="CX142" s="25">
        <f t="shared" si="232"/>
        <v>0</v>
      </c>
      <c r="CY142" s="26">
        <f t="shared" si="232"/>
        <v>0</v>
      </c>
      <c r="CZ142" s="26">
        <f t="shared" si="232"/>
        <v>0</v>
      </c>
      <c r="DA142" s="27">
        <f t="shared" si="232"/>
        <v>0</v>
      </c>
      <c r="DB142" s="25">
        <f t="shared" si="232"/>
        <v>0</v>
      </c>
      <c r="DC142" s="26">
        <f t="shared" si="232"/>
        <v>0</v>
      </c>
      <c r="DD142" s="26">
        <f t="shared" si="232"/>
        <v>0</v>
      </c>
      <c r="DE142" s="27">
        <f t="shared" si="232"/>
        <v>0</v>
      </c>
      <c r="DF142" s="25">
        <f t="shared" si="232"/>
        <v>0</v>
      </c>
      <c r="DG142" s="26">
        <f t="shared" si="232"/>
        <v>0</v>
      </c>
      <c r="DH142" s="26">
        <f t="shared" si="233"/>
        <v>0</v>
      </c>
      <c r="DI142" s="27">
        <f t="shared" si="233"/>
        <v>0</v>
      </c>
      <c r="DJ142" s="25">
        <f t="shared" si="233"/>
        <v>0</v>
      </c>
      <c r="DK142" s="26">
        <f t="shared" si="233"/>
        <v>0</v>
      </c>
      <c r="DL142" s="26">
        <f t="shared" si="233"/>
        <v>0</v>
      </c>
      <c r="DM142" s="27">
        <f t="shared" si="233"/>
        <v>0</v>
      </c>
      <c r="DN142" s="7">
        <v>57</v>
      </c>
      <c r="DO142" s="16">
        <f>IFERROR(VLOOKUP(H142,'Cpte exploit'!$A$11:$E$35,4,FALSE),0)</f>
        <v>0</v>
      </c>
      <c r="DP142" s="17">
        <f t="shared" si="189"/>
        <v>0</v>
      </c>
      <c r="DQ142" s="16">
        <f>'Cpte exploit'!$B$39</f>
        <v>0</v>
      </c>
      <c r="DR142" s="17">
        <f t="shared" si="190"/>
        <v>0</v>
      </c>
      <c r="DS142" s="16">
        <f>'Cpte exploit'!$B$40</f>
        <v>0</v>
      </c>
      <c r="DT142" s="17">
        <f t="shared" si="191"/>
        <v>0</v>
      </c>
      <c r="DU142" s="16">
        <f>'Cpte exploit'!$B$41</f>
        <v>0</v>
      </c>
      <c r="DV142" s="16"/>
      <c r="DW142" s="17">
        <f t="shared" si="220"/>
        <v>0</v>
      </c>
      <c r="DX142" s="44">
        <f t="shared" si="192"/>
        <v>0</v>
      </c>
      <c r="DY142" s="44">
        <f t="shared" si="193"/>
        <v>0</v>
      </c>
      <c r="DZ142" s="124">
        <f t="shared" si="234"/>
        <v>0</v>
      </c>
      <c r="EA142" s="15" t="str">
        <f>IFERROR(VLOOKUP(Q142,BDD!$G$2:$H$99,2,FALSE),"")</f>
        <v/>
      </c>
      <c r="EB142" s="15" t="str">
        <f>IFERROR(VLOOKUP(R142,BDD!$G$2:$H$99,2,FALSE),"")</f>
        <v/>
      </c>
      <c r="EC142" s="15" t="str">
        <f>IFERROR(VLOOKUP(S142,BDD!$G$2:$H$99,2,FALSE),"")</f>
        <v/>
      </c>
      <c r="ED142" s="15" t="str">
        <f>IFERROR(VLOOKUP(T142,BDD!$G$2:$H$99,2,FALSE),"")</f>
        <v/>
      </c>
      <c r="EE142" s="15" t="str">
        <f t="shared" si="194"/>
        <v/>
      </c>
      <c r="EF142" s="15" t="str">
        <f t="shared" si="195"/>
        <v/>
      </c>
      <c r="EG142" s="15">
        <f t="shared" si="196"/>
        <v>0</v>
      </c>
      <c r="EH142" s="15">
        <f t="shared" si="197"/>
        <v>0</v>
      </c>
      <c r="EI142" s="15" t="str">
        <f t="shared" si="198"/>
        <v/>
      </c>
      <c r="EJ142" s="15" t="str">
        <f t="shared" si="199"/>
        <v/>
      </c>
      <c r="EK142" s="15">
        <f t="shared" si="200"/>
        <v>0</v>
      </c>
      <c r="EL142" s="15">
        <f t="shared" si="201"/>
        <v>0</v>
      </c>
      <c r="EM142" s="15">
        <f t="shared" si="214"/>
        <v>0</v>
      </c>
      <c r="EN142" s="15">
        <f t="shared" si="215"/>
        <v>0</v>
      </c>
      <c r="EO142" s="15"/>
      <c r="EP142" s="15"/>
      <c r="EQ142" s="15">
        <f t="shared" si="202"/>
        <v>0</v>
      </c>
      <c r="ER142" s="15">
        <f t="shared" si="203"/>
        <v>0</v>
      </c>
      <c r="ES142" s="18">
        <f t="shared" si="221"/>
        <v>0</v>
      </c>
      <c r="ET142" s="19">
        <f t="shared" si="216"/>
        <v>0</v>
      </c>
      <c r="EU142" s="19">
        <f t="shared" si="217"/>
        <v>0</v>
      </c>
      <c r="EV142" s="19">
        <f t="shared" si="218"/>
        <v>0</v>
      </c>
      <c r="EW142" s="19">
        <f t="shared" si="219"/>
        <v>0</v>
      </c>
      <c r="EX142" s="19">
        <f t="shared" si="222"/>
        <v>0</v>
      </c>
      <c r="EY142" s="19">
        <f t="shared" si="223"/>
        <v>0</v>
      </c>
      <c r="EZ142" s="117">
        <f t="shared" si="235"/>
        <v>0</v>
      </c>
      <c r="FA142" s="117"/>
      <c r="FB142" s="7">
        <f>FB140+1</f>
        <v>38</v>
      </c>
    </row>
    <row r="143" spans="1:158" hidden="1" x14ac:dyDescent="0.3">
      <c r="A143" s="119" t="str">
        <f>VLOOKUP(FB143,Info!$A$7:$B$106,2,FALSE)</f>
        <v>AL</v>
      </c>
      <c r="B143" s="119">
        <f>VLOOKUP(A143,Info!$B$7:$D$106,3,FALSE)</f>
        <v>38</v>
      </c>
      <c r="C143" s="120">
        <f>IFERROR(VLOOKUP(A143,Info!$B$7:$AD$106,29,FALSE),"")</f>
        <v>0</v>
      </c>
      <c r="D143" s="120" t="str">
        <f>IFERROR(VLOOKUP(A143,Info!$B$7:$AD$106,28,FALSE),"")</f>
        <v/>
      </c>
      <c r="E143" s="121">
        <f>IFERROR(VLOOKUP(A143,Info!$B$7:$AD$106,13,FALSE),0)</f>
        <v>0</v>
      </c>
      <c r="F143" s="122">
        <f>IFERROR(VLOOKUP(A143,'Base travail'!$B$22:$G$121,4,FALSE)+VLOOKUP(A143,'Base travail'!$B$22:$G$121,5,FALSE),0)</f>
        <v>0</v>
      </c>
      <c r="G143" s="122">
        <f>IFERROR(VLOOKUP(A143,'Base travail'!$B$22:$G$121,6,FALSE),0)</f>
        <v>0</v>
      </c>
      <c r="H143" s="573"/>
      <c r="I143" s="573"/>
      <c r="J143" s="574"/>
      <c r="K143" s="574"/>
      <c r="L143" s="574"/>
      <c r="M143" s="574"/>
      <c r="N143" s="574"/>
      <c r="O143" s="574"/>
      <c r="P143" s="574"/>
      <c r="Q143" s="574"/>
      <c r="R143" s="574"/>
      <c r="S143" s="574"/>
      <c r="T143" s="574"/>
      <c r="V143" s="61">
        <f t="shared" si="224"/>
        <v>0</v>
      </c>
      <c r="W143" s="62">
        <f t="shared" si="224"/>
        <v>0</v>
      </c>
      <c r="X143" s="62">
        <f t="shared" si="224"/>
        <v>0</v>
      </c>
      <c r="Y143" s="63">
        <f t="shared" si="224"/>
        <v>0</v>
      </c>
      <c r="Z143" s="61">
        <f t="shared" si="224"/>
        <v>0</v>
      </c>
      <c r="AA143" s="62">
        <f t="shared" si="224"/>
        <v>0</v>
      </c>
      <c r="AB143" s="62">
        <f t="shared" si="224"/>
        <v>0</v>
      </c>
      <c r="AC143" s="63">
        <f t="shared" si="224"/>
        <v>0</v>
      </c>
      <c r="AD143" s="61">
        <f t="shared" si="224"/>
        <v>0</v>
      </c>
      <c r="AE143" s="62">
        <f t="shared" si="224"/>
        <v>0</v>
      </c>
      <c r="AF143" s="62">
        <f t="shared" si="225"/>
        <v>0</v>
      </c>
      <c r="AG143" s="63">
        <f t="shared" si="225"/>
        <v>0</v>
      </c>
      <c r="AH143" s="61">
        <f t="shared" si="225"/>
        <v>0</v>
      </c>
      <c r="AI143" s="62">
        <f t="shared" si="225"/>
        <v>0</v>
      </c>
      <c r="AJ143" s="62">
        <f t="shared" si="225"/>
        <v>0</v>
      </c>
      <c r="AK143" s="63">
        <f t="shared" si="225"/>
        <v>0</v>
      </c>
      <c r="AL143" s="61">
        <f t="shared" si="225"/>
        <v>0</v>
      </c>
      <c r="AM143" s="62">
        <f t="shared" si="225"/>
        <v>0</v>
      </c>
      <c r="AN143" s="62">
        <f t="shared" si="225"/>
        <v>0</v>
      </c>
      <c r="AO143" s="63">
        <f t="shared" si="225"/>
        <v>0</v>
      </c>
      <c r="AP143" s="61">
        <f t="shared" si="226"/>
        <v>0</v>
      </c>
      <c r="AQ143" s="62">
        <f t="shared" si="226"/>
        <v>0</v>
      </c>
      <c r="AR143" s="62">
        <f t="shared" si="226"/>
        <v>0</v>
      </c>
      <c r="AS143" s="63">
        <f t="shared" si="226"/>
        <v>0</v>
      </c>
      <c r="AT143" s="61">
        <f t="shared" si="226"/>
        <v>0</v>
      </c>
      <c r="AU143" s="62">
        <f t="shared" si="226"/>
        <v>0</v>
      </c>
      <c r="AV143" s="62">
        <f t="shared" si="226"/>
        <v>0</v>
      </c>
      <c r="AW143" s="63">
        <f t="shared" si="226"/>
        <v>0</v>
      </c>
      <c r="AX143" s="61">
        <f t="shared" si="226"/>
        <v>0</v>
      </c>
      <c r="AY143" s="62">
        <f t="shared" si="226"/>
        <v>0</v>
      </c>
      <c r="AZ143" s="62">
        <f t="shared" si="227"/>
        <v>0</v>
      </c>
      <c r="BA143" s="63">
        <f t="shared" si="227"/>
        <v>0</v>
      </c>
      <c r="BB143" s="61">
        <f t="shared" si="227"/>
        <v>0</v>
      </c>
      <c r="BC143" s="62">
        <f t="shared" si="227"/>
        <v>0</v>
      </c>
      <c r="BD143" s="62">
        <f t="shared" si="227"/>
        <v>0</v>
      </c>
      <c r="BE143" s="63">
        <f t="shared" si="227"/>
        <v>0</v>
      </c>
      <c r="BF143" s="61">
        <f t="shared" si="227"/>
        <v>0</v>
      </c>
      <c r="BG143" s="62">
        <f t="shared" si="227"/>
        <v>0</v>
      </c>
      <c r="BH143" s="62">
        <f t="shared" si="227"/>
        <v>0</v>
      </c>
      <c r="BI143" s="63">
        <f t="shared" si="227"/>
        <v>0</v>
      </c>
      <c r="BJ143" s="61">
        <f t="shared" si="228"/>
        <v>0</v>
      </c>
      <c r="BK143" s="62">
        <f t="shared" si="228"/>
        <v>0</v>
      </c>
      <c r="BL143" s="62">
        <f t="shared" si="228"/>
        <v>0</v>
      </c>
      <c r="BM143" s="63">
        <f t="shared" si="228"/>
        <v>0</v>
      </c>
      <c r="BN143" s="61">
        <f t="shared" si="228"/>
        <v>0</v>
      </c>
      <c r="BO143" s="62">
        <f t="shared" si="228"/>
        <v>0</v>
      </c>
      <c r="BP143" s="62">
        <f t="shared" si="228"/>
        <v>0</v>
      </c>
      <c r="BQ143" s="63">
        <f t="shared" si="228"/>
        <v>0</v>
      </c>
      <c r="BR143" s="61">
        <f t="shared" si="228"/>
        <v>0</v>
      </c>
      <c r="BS143" s="62">
        <f t="shared" si="228"/>
        <v>0</v>
      </c>
      <c r="BT143" s="62">
        <f t="shared" si="229"/>
        <v>0</v>
      </c>
      <c r="BU143" s="63">
        <f t="shared" si="229"/>
        <v>0</v>
      </c>
      <c r="BV143" s="61">
        <f t="shared" si="229"/>
        <v>0</v>
      </c>
      <c r="BW143" s="62">
        <f t="shared" si="229"/>
        <v>0</v>
      </c>
      <c r="BX143" s="62">
        <f t="shared" si="229"/>
        <v>0</v>
      </c>
      <c r="BY143" s="63">
        <f t="shared" si="229"/>
        <v>0</v>
      </c>
      <c r="BZ143" s="61">
        <f t="shared" si="229"/>
        <v>0</v>
      </c>
      <c r="CA143" s="62">
        <f t="shared" si="229"/>
        <v>0</v>
      </c>
      <c r="CB143" s="62">
        <f t="shared" si="229"/>
        <v>0</v>
      </c>
      <c r="CC143" s="63">
        <f t="shared" si="229"/>
        <v>0</v>
      </c>
      <c r="CD143" s="61">
        <f t="shared" si="230"/>
        <v>0</v>
      </c>
      <c r="CE143" s="62">
        <f t="shared" si="230"/>
        <v>0</v>
      </c>
      <c r="CF143" s="62">
        <f t="shared" si="230"/>
        <v>0</v>
      </c>
      <c r="CG143" s="63">
        <f t="shared" si="230"/>
        <v>0</v>
      </c>
      <c r="CH143" s="61">
        <f t="shared" si="230"/>
        <v>0</v>
      </c>
      <c r="CI143" s="62">
        <f t="shared" si="230"/>
        <v>0</v>
      </c>
      <c r="CJ143" s="62">
        <f t="shared" si="230"/>
        <v>0</v>
      </c>
      <c r="CK143" s="63">
        <f t="shared" si="230"/>
        <v>0</v>
      </c>
      <c r="CL143" s="61">
        <f t="shared" si="230"/>
        <v>0</v>
      </c>
      <c r="CM143" s="62">
        <f t="shared" si="230"/>
        <v>0</v>
      </c>
      <c r="CN143" s="62">
        <f t="shared" si="231"/>
        <v>0</v>
      </c>
      <c r="CO143" s="63">
        <f t="shared" si="231"/>
        <v>0</v>
      </c>
      <c r="CP143" s="61">
        <f t="shared" si="231"/>
        <v>0</v>
      </c>
      <c r="CQ143" s="62">
        <f t="shared" si="231"/>
        <v>0</v>
      </c>
      <c r="CR143" s="62">
        <f t="shared" si="231"/>
        <v>0</v>
      </c>
      <c r="CS143" s="63">
        <f t="shared" si="231"/>
        <v>0</v>
      </c>
      <c r="CT143" s="61">
        <f t="shared" si="231"/>
        <v>0</v>
      </c>
      <c r="CU143" s="62">
        <f t="shared" si="231"/>
        <v>0</v>
      </c>
      <c r="CV143" s="62">
        <f t="shared" si="231"/>
        <v>0</v>
      </c>
      <c r="CW143" s="63">
        <f t="shared" si="231"/>
        <v>0</v>
      </c>
      <c r="CX143" s="61">
        <f t="shared" si="232"/>
        <v>0</v>
      </c>
      <c r="CY143" s="62">
        <f t="shared" si="232"/>
        <v>0</v>
      </c>
      <c r="CZ143" s="62">
        <f t="shared" si="232"/>
        <v>0</v>
      </c>
      <c r="DA143" s="63">
        <f t="shared" si="232"/>
        <v>0</v>
      </c>
      <c r="DB143" s="61">
        <f t="shared" si="232"/>
        <v>0</v>
      </c>
      <c r="DC143" s="62">
        <f t="shared" si="232"/>
        <v>0</v>
      </c>
      <c r="DD143" s="62">
        <f t="shared" si="232"/>
        <v>0</v>
      </c>
      <c r="DE143" s="63">
        <f t="shared" si="232"/>
        <v>0</v>
      </c>
      <c r="DF143" s="61">
        <f t="shared" si="232"/>
        <v>0</v>
      </c>
      <c r="DG143" s="62">
        <f t="shared" si="232"/>
        <v>0</v>
      </c>
      <c r="DH143" s="62">
        <f t="shared" si="233"/>
        <v>0</v>
      </c>
      <c r="DI143" s="63">
        <f t="shared" si="233"/>
        <v>0</v>
      </c>
      <c r="DJ143" s="61">
        <f t="shared" si="233"/>
        <v>0</v>
      </c>
      <c r="DK143" s="62">
        <f t="shared" si="233"/>
        <v>0</v>
      </c>
      <c r="DL143" s="62">
        <f t="shared" si="233"/>
        <v>0</v>
      </c>
      <c r="DM143" s="63">
        <f t="shared" si="233"/>
        <v>0</v>
      </c>
      <c r="DN143" s="7">
        <v>58</v>
      </c>
      <c r="DO143" s="23">
        <f>IFERROR(VLOOKUP(H143,'Cpte exploit'!$A$11:$E$35,4,FALSE),0)</f>
        <v>0</v>
      </c>
      <c r="DP143" s="24">
        <f t="shared" si="189"/>
        <v>0</v>
      </c>
      <c r="DQ143" s="23">
        <f>'Cpte exploit'!$B$39</f>
        <v>0</v>
      </c>
      <c r="DR143" s="24">
        <f t="shared" si="190"/>
        <v>0</v>
      </c>
      <c r="DS143" s="23">
        <f>'Cpte exploit'!$B$40</f>
        <v>0</v>
      </c>
      <c r="DT143" s="24">
        <f t="shared" si="191"/>
        <v>0</v>
      </c>
      <c r="DU143" s="23">
        <f>'Cpte exploit'!$B$41</f>
        <v>0</v>
      </c>
      <c r="DV143" s="23"/>
      <c r="DW143" s="24">
        <f t="shared" si="220"/>
        <v>0</v>
      </c>
      <c r="DX143" s="45">
        <f t="shared" si="192"/>
        <v>0</v>
      </c>
      <c r="DY143" s="45">
        <f t="shared" si="193"/>
        <v>0</v>
      </c>
      <c r="DZ143" s="123">
        <f t="shared" si="234"/>
        <v>0</v>
      </c>
      <c r="EA143" s="15" t="str">
        <f>IFERROR(VLOOKUP(Q143,BDD!$G$2:$H$99,2,FALSE),"")</f>
        <v/>
      </c>
      <c r="EB143" s="15" t="str">
        <f>IFERROR(VLOOKUP(R143,BDD!$G$2:$H$99,2,FALSE),"")</f>
        <v/>
      </c>
      <c r="EC143" s="15" t="str">
        <f>IFERROR(VLOOKUP(S143,BDD!$G$2:$H$99,2,FALSE),"")</f>
        <v/>
      </c>
      <c r="ED143" s="15" t="str">
        <f>IFERROR(VLOOKUP(T143,BDD!$G$2:$H$99,2,FALSE),"")</f>
        <v/>
      </c>
      <c r="EE143" s="15" t="str">
        <f t="shared" si="194"/>
        <v/>
      </c>
      <c r="EF143" s="15" t="str">
        <f t="shared" si="195"/>
        <v/>
      </c>
      <c r="EG143" s="15">
        <f t="shared" si="196"/>
        <v>0</v>
      </c>
      <c r="EH143" s="15">
        <f t="shared" si="197"/>
        <v>0</v>
      </c>
      <c r="EI143" s="15" t="str">
        <f t="shared" si="198"/>
        <v/>
      </c>
      <c r="EJ143" s="15" t="str">
        <f t="shared" si="199"/>
        <v/>
      </c>
      <c r="EK143" s="15">
        <f t="shared" si="200"/>
        <v>0</v>
      </c>
      <c r="EL143" s="15">
        <f t="shared" si="201"/>
        <v>0</v>
      </c>
      <c r="EM143" s="15">
        <f t="shared" si="214"/>
        <v>0</v>
      </c>
      <c r="EN143" s="15">
        <f t="shared" si="215"/>
        <v>0</v>
      </c>
      <c r="EO143" s="15"/>
      <c r="EP143" s="15"/>
      <c r="EQ143" s="15">
        <f t="shared" si="202"/>
        <v>0</v>
      </c>
      <c r="ER143" s="15">
        <f t="shared" si="203"/>
        <v>0</v>
      </c>
      <c r="ES143" s="18">
        <f t="shared" si="221"/>
        <v>0</v>
      </c>
      <c r="ET143" s="19">
        <f t="shared" si="216"/>
        <v>0</v>
      </c>
      <c r="EU143" s="19">
        <f t="shared" si="217"/>
        <v>0</v>
      </c>
      <c r="EV143" s="19">
        <f t="shared" si="218"/>
        <v>0</v>
      </c>
      <c r="EW143" s="19">
        <f t="shared" si="219"/>
        <v>0</v>
      </c>
      <c r="EX143" s="19">
        <f t="shared" si="222"/>
        <v>0</v>
      </c>
      <c r="EY143" s="19">
        <f t="shared" si="223"/>
        <v>0</v>
      </c>
      <c r="EZ143" s="122">
        <f t="shared" si="235"/>
        <v>0</v>
      </c>
      <c r="FA143" s="122"/>
      <c r="FB143" s="7">
        <f>FB142</f>
        <v>38</v>
      </c>
    </row>
    <row r="144" spans="1:158" hidden="1" x14ac:dyDescent="0.3">
      <c r="A144" s="114" t="str">
        <f>VLOOKUP(FB144,Info!$A$7:$B$106,2,FALSE)</f>
        <v>AM</v>
      </c>
      <c r="B144" s="114">
        <f>VLOOKUP(A144,Info!$B$7:$D$106,3,FALSE)</f>
        <v>39</v>
      </c>
      <c r="C144" s="115">
        <f>IFERROR(VLOOKUP(A144,Info!$B$7:$AD$106,29,FALSE),"")</f>
        <v>0</v>
      </c>
      <c r="D144" s="115" t="str">
        <f>IFERROR(VLOOKUP(A144,Info!$B$7:$AD$106,28,FALSE),"")</f>
        <v/>
      </c>
      <c r="E144" s="116">
        <f>IFERROR(VLOOKUP(A144,Info!$B$7:$AD$106,13,FALSE),0)</f>
        <v>0</v>
      </c>
      <c r="F144" s="117">
        <f>IFERROR(VLOOKUP(A144,'Base travail'!$B$22:$G$121,4,FALSE)+VLOOKUP(A144,'Base travail'!$B$22:$G$121,5,FALSE),0)</f>
        <v>0</v>
      </c>
      <c r="G144" s="117">
        <f>IFERROR(VLOOKUP(A144,'Base travail'!$B$22:$G$121,6,FALSE),0)</f>
        <v>0</v>
      </c>
      <c r="H144" s="575"/>
      <c r="I144" s="575"/>
      <c r="J144" s="576"/>
      <c r="K144" s="576"/>
      <c r="L144" s="576"/>
      <c r="M144" s="576"/>
      <c r="N144" s="576"/>
      <c r="O144" s="576"/>
      <c r="P144" s="576"/>
      <c r="Q144" s="576"/>
      <c r="R144" s="576"/>
      <c r="S144" s="576"/>
      <c r="T144" s="576"/>
      <c r="V144" s="25">
        <f t="shared" si="224"/>
        <v>0</v>
      </c>
      <c r="W144" s="26">
        <f t="shared" si="224"/>
        <v>0</v>
      </c>
      <c r="X144" s="26">
        <f t="shared" si="224"/>
        <v>0</v>
      </c>
      <c r="Y144" s="27">
        <f t="shared" si="224"/>
        <v>0</v>
      </c>
      <c r="Z144" s="25">
        <f t="shared" si="224"/>
        <v>0</v>
      </c>
      <c r="AA144" s="26">
        <f t="shared" si="224"/>
        <v>0</v>
      </c>
      <c r="AB144" s="26">
        <f t="shared" si="224"/>
        <v>0</v>
      </c>
      <c r="AC144" s="27">
        <f t="shared" si="224"/>
        <v>0</v>
      </c>
      <c r="AD144" s="25">
        <f t="shared" si="224"/>
        <v>0</v>
      </c>
      <c r="AE144" s="26">
        <f t="shared" si="224"/>
        <v>0</v>
      </c>
      <c r="AF144" s="26">
        <f t="shared" si="225"/>
        <v>0</v>
      </c>
      <c r="AG144" s="27">
        <f t="shared" si="225"/>
        <v>0</v>
      </c>
      <c r="AH144" s="25">
        <f t="shared" si="225"/>
        <v>0</v>
      </c>
      <c r="AI144" s="26">
        <f t="shared" si="225"/>
        <v>0</v>
      </c>
      <c r="AJ144" s="26">
        <f t="shared" si="225"/>
        <v>0</v>
      </c>
      <c r="AK144" s="27">
        <f t="shared" si="225"/>
        <v>0</v>
      </c>
      <c r="AL144" s="25">
        <f t="shared" si="225"/>
        <v>0</v>
      </c>
      <c r="AM144" s="26">
        <f t="shared" si="225"/>
        <v>0</v>
      </c>
      <c r="AN144" s="26">
        <f t="shared" si="225"/>
        <v>0</v>
      </c>
      <c r="AO144" s="27">
        <f t="shared" si="225"/>
        <v>0</v>
      </c>
      <c r="AP144" s="25">
        <f t="shared" si="226"/>
        <v>0</v>
      </c>
      <c r="AQ144" s="26">
        <f t="shared" si="226"/>
        <v>0</v>
      </c>
      <c r="AR144" s="26">
        <f t="shared" si="226"/>
        <v>0</v>
      </c>
      <c r="AS144" s="27">
        <f t="shared" si="226"/>
        <v>0</v>
      </c>
      <c r="AT144" s="25">
        <f t="shared" si="226"/>
        <v>0</v>
      </c>
      <c r="AU144" s="26">
        <f t="shared" si="226"/>
        <v>0</v>
      </c>
      <c r="AV144" s="26">
        <f t="shared" si="226"/>
        <v>0</v>
      </c>
      <c r="AW144" s="27">
        <f t="shared" si="226"/>
        <v>0</v>
      </c>
      <c r="AX144" s="25">
        <f t="shared" si="226"/>
        <v>0</v>
      </c>
      <c r="AY144" s="26">
        <f t="shared" si="226"/>
        <v>0</v>
      </c>
      <c r="AZ144" s="26">
        <f t="shared" si="227"/>
        <v>0</v>
      </c>
      <c r="BA144" s="27">
        <f t="shared" si="227"/>
        <v>0</v>
      </c>
      <c r="BB144" s="25">
        <f t="shared" si="227"/>
        <v>0</v>
      </c>
      <c r="BC144" s="26">
        <f t="shared" si="227"/>
        <v>0</v>
      </c>
      <c r="BD144" s="26">
        <f t="shared" si="227"/>
        <v>0</v>
      </c>
      <c r="BE144" s="27">
        <f t="shared" si="227"/>
        <v>0</v>
      </c>
      <c r="BF144" s="25">
        <f t="shared" si="227"/>
        <v>0</v>
      </c>
      <c r="BG144" s="26">
        <f t="shared" si="227"/>
        <v>0</v>
      </c>
      <c r="BH144" s="26">
        <f t="shared" si="227"/>
        <v>0</v>
      </c>
      <c r="BI144" s="27">
        <f t="shared" si="227"/>
        <v>0</v>
      </c>
      <c r="BJ144" s="25">
        <f t="shared" si="228"/>
        <v>0</v>
      </c>
      <c r="BK144" s="26">
        <f t="shared" si="228"/>
        <v>0</v>
      </c>
      <c r="BL144" s="26">
        <f t="shared" si="228"/>
        <v>0</v>
      </c>
      <c r="BM144" s="27">
        <f t="shared" si="228"/>
        <v>0</v>
      </c>
      <c r="BN144" s="25">
        <f t="shared" si="228"/>
        <v>0</v>
      </c>
      <c r="BO144" s="26">
        <f t="shared" si="228"/>
        <v>0</v>
      </c>
      <c r="BP144" s="26">
        <f t="shared" si="228"/>
        <v>0</v>
      </c>
      <c r="BQ144" s="27">
        <f t="shared" si="228"/>
        <v>0</v>
      </c>
      <c r="BR144" s="25">
        <f t="shared" si="228"/>
        <v>0</v>
      </c>
      <c r="BS144" s="26">
        <f t="shared" si="228"/>
        <v>0</v>
      </c>
      <c r="BT144" s="26">
        <f t="shared" si="229"/>
        <v>0</v>
      </c>
      <c r="BU144" s="27">
        <f t="shared" si="229"/>
        <v>0</v>
      </c>
      <c r="BV144" s="25">
        <f t="shared" si="229"/>
        <v>0</v>
      </c>
      <c r="BW144" s="26">
        <f t="shared" si="229"/>
        <v>0</v>
      </c>
      <c r="BX144" s="26">
        <f t="shared" si="229"/>
        <v>0</v>
      </c>
      <c r="BY144" s="27">
        <f t="shared" si="229"/>
        <v>0</v>
      </c>
      <c r="BZ144" s="25">
        <f t="shared" si="229"/>
        <v>0</v>
      </c>
      <c r="CA144" s="26">
        <f t="shared" si="229"/>
        <v>0</v>
      </c>
      <c r="CB144" s="26">
        <f t="shared" si="229"/>
        <v>0</v>
      </c>
      <c r="CC144" s="27">
        <f t="shared" si="229"/>
        <v>0</v>
      </c>
      <c r="CD144" s="25">
        <f t="shared" si="230"/>
        <v>0</v>
      </c>
      <c r="CE144" s="26">
        <f t="shared" si="230"/>
        <v>0</v>
      </c>
      <c r="CF144" s="26">
        <f t="shared" si="230"/>
        <v>0</v>
      </c>
      <c r="CG144" s="27">
        <f t="shared" si="230"/>
        <v>0</v>
      </c>
      <c r="CH144" s="25">
        <f t="shared" si="230"/>
        <v>0</v>
      </c>
      <c r="CI144" s="26">
        <f t="shared" si="230"/>
        <v>0</v>
      </c>
      <c r="CJ144" s="26">
        <f t="shared" si="230"/>
        <v>0</v>
      </c>
      <c r="CK144" s="27">
        <f t="shared" si="230"/>
        <v>0</v>
      </c>
      <c r="CL144" s="25">
        <f t="shared" si="230"/>
        <v>0</v>
      </c>
      <c r="CM144" s="26">
        <f t="shared" si="230"/>
        <v>0</v>
      </c>
      <c r="CN144" s="26">
        <f t="shared" si="231"/>
        <v>0</v>
      </c>
      <c r="CO144" s="27">
        <f t="shared" si="231"/>
        <v>0</v>
      </c>
      <c r="CP144" s="25">
        <f t="shared" si="231"/>
        <v>0</v>
      </c>
      <c r="CQ144" s="26">
        <f t="shared" si="231"/>
        <v>0</v>
      </c>
      <c r="CR144" s="26">
        <f t="shared" si="231"/>
        <v>0</v>
      </c>
      <c r="CS144" s="27">
        <f t="shared" si="231"/>
        <v>0</v>
      </c>
      <c r="CT144" s="25">
        <f t="shared" si="231"/>
        <v>0</v>
      </c>
      <c r="CU144" s="26">
        <f t="shared" si="231"/>
        <v>0</v>
      </c>
      <c r="CV144" s="26">
        <f t="shared" si="231"/>
        <v>0</v>
      </c>
      <c r="CW144" s="27">
        <f t="shared" si="231"/>
        <v>0</v>
      </c>
      <c r="CX144" s="25">
        <f t="shared" si="232"/>
        <v>0</v>
      </c>
      <c r="CY144" s="26">
        <f t="shared" si="232"/>
        <v>0</v>
      </c>
      <c r="CZ144" s="26">
        <f t="shared" si="232"/>
        <v>0</v>
      </c>
      <c r="DA144" s="27">
        <f t="shared" si="232"/>
        <v>0</v>
      </c>
      <c r="DB144" s="25">
        <f t="shared" si="232"/>
        <v>0</v>
      </c>
      <c r="DC144" s="26">
        <f t="shared" si="232"/>
        <v>0</v>
      </c>
      <c r="DD144" s="26">
        <f t="shared" si="232"/>
        <v>0</v>
      </c>
      <c r="DE144" s="27">
        <f t="shared" si="232"/>
        <v>0</v>
      </c>
      <c r="DF144" s="25">
        <f t="shared" si="232"/>
        <v>0</v>
      </c>
      <c r="DG144" s="26">
        <f t="shared" si="232"/>
        <v>0</v>
      </c>
      <c r="DH144" s="26">
        <f t="shared" si="233"/>
        <v>0</v>
      </c>
      <c r="DI144" s="27">
        <f t="shared" si="233"/>
        <v>0</v>
      </c>
      <c r="DJ144" s="25">
        <f t="shared" si="233"/>
        <v>0</v>
      </c>
      <c r="DK144" s="26">
        <f t="shared" si="233"/>
        <v>0</v>
      </c>
      <c r="DL144" s="26">
        <f t="shared" si="233"/>
        <v>0</v>
      </c>
      <c r="DM144" s="27">
        <f t="shared" si="233"/>
        <v>0</v>
      </c>
      <c r="DN144" s="7">
        <v>59</v>
      </c>
      <c r="DO144" s="16">
        <f>IFERROR(VLOOKUP(H144,'Cpte exploit'!$A$11:$E$35,4,FALSE),0)</f>
        <v>0</v>
      </c>
      <c r="DP144" s="17">
        <f t="shared" si="189"/>
        <v>0</v>
      </c>
      <c r="DQ144" s="16">
        <f>'Cpte exploit'!$B$39</f>
        <v>0</v>
      </c>
      <c r="DR144" s="17">
        <f t="shared" si="190"/>
        <v>0</v>
      </c>
      <c r="DS144" s="16">
        <f>'Cpte exploit'!$B$40</f>
        <v>0</v>
      </c>
      <c r="DT144" s="17">
        <f t="shared" si="191"/>
        <v>0</v>
      </c>
      <c r="DU144" s="16">
        <f>'Cpte exploit'!$B$41</f>
        <v>0</v>
      </c>
      <c r="DV144" s="16"/>
      <c r="DW144" s="17">
        <f t="shared" si="220"/>
        <v>0</v>
      </c>
      <c r="DX144" s="44">
        <f t="shared" si="192"/>
        <v>0</v>
      </c>
      <c r="DY144" s="44">
        <f t="shared" si="193"/>
        <v>0</v>
      </c>
      <c r="DZ144" s="124">
        <f t="shared" si="234"/>
        <v>0</v>
      </c>
      <c r="EA144" s="15" t="str">
        <f>IFERROR(VLOOKUP(Q144,BDD!$G$2:$H$99,2,FALSE),"")</f>
        <v/>
      </c>
      <c r="EB144" s="15" t="str">
        <f>IFERROR(VLOOKUP(R144,BDD!$G$2:$H$99,2,FALSE),"")</f>
        <v/>
      </c>
      <c r="EC144" s="15" t="str">
        <f>IFERROR(VLOOKUP(S144,BDD!$G$2:$H$99,2,FALSE),"")</f>
        <v/>
      </c>
      <c r="ED144" s="15" t="str">
        <f>IFERROR(VLOOKUP(T144,BDD!$G$2:$H$99,2,FALSE),"")</f>
        <v/>
      </c>
      <c r="EE144" s="15" t="str">
        <f t="shared" si="194"/>
        <v/>
      </c>
      <c r="EF144" s="15" t="str">
        <f t="shared" si="195"/>
        <v/>
      </c>
      <c r="EG144" s="15">
        <f t="shared" si="196"/>
        <v>0</v>
      </c>
      <c r="EH144" s="15">
        <f t="shared" si="197"/>
        <v>0</v>
      </c>
      <c r="EI144" s="15" t="str">
        <f t="shared" si="198"/>
        <v/>
      </c>
      <c r="EJ144" s="15" t="str">
        <f t="shared" si="199"/>
        <v/>
      </c>
      <c r="EK144" s="15">
        <f t="shared" si="200"/>
        <v>0</v>
      </c>
      <c r="EL144" s="15">
        <f t="shared" si="201"/>
        <v>0</v>
      </c>
      <c r="EM144" s="15">
        <f t="shared" si="214"/>
        <v>0</v>
      </c>
      <c r="EN144" s="15">
        <f t="shared" si="215"/>
        <v>0</v>
      </c>
      <c r="EO144" s="15"/>
      <c r="EP144" s="15"/>
      <c r="EQ144" s="15">
        <f t="shared" si="202"/>
        <v>0</v>
      </c>
      <c r="ER144" s="15">
        <f t="shared" si="203"/>
        <v>0</v>
      </c>
      <c r="ES144" s="18">
        <f t="shared" si="221"/>
        <v>0</v>
      </c>
      <c r="ET144" s="19">
        <f t="shared" si="216"/>
        <v>0</v>
      </c>
      <c r="EU144" s="19">
        <f t="shared" si="217"/>
        <v>0</v>
      </c>
      <c r="EV144" s="19">
        <f t="shared" si="218"/>
        <v>0</v>
      </c>
      <c r="EW144" s="19">
        <f t="shared" si="219"/>
        <v>0</v>
      </c>
      <c r="EX144" s="19">
        <f t="shared" si="222"/>
        <v>0</v>
      </c>
      <c r="EY144" s="19">
        <f t="shared" si="223"/>
        <v>0</v>
      </c>
      <c r="EZ144" s="117">
        <f t="shared" si="235"/>
        <v>0</v>
      </c>
      <c r="FA144" s="117"/>
      <c r="FB144" s="7">
        <f>FB142+1</f>
        <v>39</v>
      </c>
    </row>
    <row r="145" spans="1:158" hidden="1" x14ac:dyDescent="0.3">
      <c r="A145" s="119" t="str">
        <f>VLOOKUP(FB145,Info!$A$7:$B$106,2,FALSE)</f>
        <v>AM</v>
      </c>
      <c r="B145" s="119">
        <f>VLOOKUP(A145,Info!$B$7:$D$106,3,FALSE)</f>
        <v>39</v>
      </c>
      <c r="C145" s="120">
        <f>IFERROR(VLOOKUP(A145,Info!$B$7:$AD$106,29,FALSE),"")</f>
        <v>0</v>
      </c>
      <c r="D145" s="120" t="str">
        <f>IFERROR(VLOOKUP(A145,Info!$B$7:$AD$106,28,FALSE),"")</f>
        <v/>
      </c>
      <c r="E145" s="121">
        <f>IFERROR(VLOOKUP(A145,Info!$B$7:$AD$106,13,FALSE),0)</f>
        <v>0</v>
      </c>
      <c r="F145" s="122">
        <f>IFERROR(VLOOKUP(A145,'Base travail'!$B$22:$G$121,4,FALSE)+VLOOKUP(A145,'Base travail'!$B$22:$G$121,5,FALSE),0)</f>
        <v>0</v>
      </c>
      <c r="G145" s="122">
        <f>IFERROR(VLOOKUP(A145,'Base travail'!$B$22:$G$121,6,FALSE),0)</f>
        <v>0</v>
      </c>
      <c r="H145" s="573"/>
      <c r="I145" s="573"/>
      <c r="J145" s="574"/>
      <c r="K145" s="574"/>
      <c r="L145" s="574"/>
      <c r="M145" s="574"/>
      <c r="N145" s="574"/>
      <c r="O145" s="574"/>
      <c r="P145" s="574"/>
      <c r="Q145" s="574"/>
      <c r="R145" s="574"/>
      <c r="S145" s="574"/>
      <c r="T145" s="574"/>
      <c r="V145" s="61">
        <f t="shared" si="224"/>
        <v>0</v>
      </c>
      <c r="W145" s="62">
        <f t="shared" si="224"/>
        <v>0</v>
      </c>
      <c r="X145" s="62">
        <f t="shared" si="224"/>
        <v>0</v>
      </c>
      <c r="Y145" s="63">
        <f t="shared" si="224"/>
        <v>0</v>
      </c>
      <c r="Z145" s="61">
        <f t="shared" si="224"/>
        <v>0</v>
      </c>
      <c r="AA145" s="62">
        <f t="shared" si="224"/>
        <v>0</v>
      </c>
      <c r="AB145" s="62">
        <f t="shared" si="224"/>
        <v>0</v>
      </c>
      <c r="AC145" s="63">
        <f t="shared" si="224"/>
        <v>0</v>
      </c>
      <c r="AD145" s="61">
        <f t="shared" si="224"/>
        <v>0</v>
      </c>
      <c r="AE145" s="62">
        <f t="shared" si="224"/>
        <v>0</v>
      </c>
      <c r="AF145" s="62">
        <f t="shared" si="225"/>
        <v>0</v>
      </c>
      <c r="AG145" s="63">
        <f t="shared" si="225"/>
        <v>0</v>
      </c>
      <c r="AH145" s="61">
        <f t="shared" si="225"/>
        <v>0</v>
      </c>
      <c r="AI145" s="62">
        <f t="shared" si="225"/>
        <v>0</v>
      </c>
      <c r="AJ145" s="62">
        <f t="shared" si="225"/>
        <v>0</v>
      </c>
      <c r="AK145" s="63">
        <f t="shared" si="225"/>
        <v>0</v>
      </c>
      <c r="AL145" s="61">
        <f t="shared" si="225"/>
        <v>0</v>
      </c>
      <c r="AM145" s="62">
        <f t="shared" si="225"/>
        <v>0</v>
      </c>
      <c r="AN145" s="62">
        <f t="shared" si="225"/>
        <v>0</v>
      </c>
      <c r="AO145" s="63">
        <f t="shared" si="225"/>
        <v>0</v>
      </c>
      <c r="AP145" s="61">
        <f t="shared" si="226"/>
        <v>0</v>
      </c>
      <c r="AQ145" s="62">
        <f t="shared" si="226"/>
        <v>0</v>
      </c>
      <c r="AR145" s="62">
        <f t="shared" si="226"/>
        <v>0</v>
      </c>
      <c r="AS145" s="63">
        <f t="shared" si="226"/>
        <v>0</v>
      </c>
      <c r="AT145" s="61">
        <f t="shared" si="226"/>
        <v>0</v>
      </c>
      <c r="AU145" s="62">
        <f t="shared" si="226"/>
        <v>0</v>
      </c>
      <c r="AV145" s="62">
        <f t="shared" si="226"/>
        <v>0</v>
      </c>
      <c r="AW145" s="63">
        <f t="shared" si="226"/>
        <v>0</v>
      </c>
      <c r="AX145" s="61">
        <f t="shared" si="226"/>
        <v>0</v>
      </c>
      <c r="AY145" s="62">
        <f t="shared" si="226"/>
        <v>0</v>
      </c>
      <c r="AZ145" s="62">
        <f t="shared" si="227"/>
        <v>0</v>
      </c>
      <c r="BA145" s="63">
        <f t="shared" si="227"/>
        <v>0</v>
      </c>
      <c r="BB145" s="61">
        <f t="shared" si="227"/>
        <v>0</v>
      </c>
      <c r="BC145" s="62">
        <f t="shared" si="227"/>
        <v>0</v>
      </c>
      <c r="BD145" s="62">
        <f t="shared" si="227"/>
        <v>0</v>
      </c>
      <c r="BE145" s="63">
        <f t="shared" si="227"/>
        <v>0</v>
      </c>
      <c r="BF145" s="61">
        <f t="shared" si="227"/>
        <v>0</v>
      </c>
      <c r="BG145" s="62">
        <f t="shared" si="227"/>
        <v>0</v>
      </c>
      <c r="BH145" s="62">
        <f t="shared" si="227"/>
        <v>0</v>
      </c>
      <c r="BI145" s="63">
        <f t="shared" si="227"/>
        <v>0</v>
      </c>
      <c r="BJ145" s="61">
        <f t="shared" si="228"/>
        <v>0</v>
      </c>
      <c r="BK145" s="62">
        <f t="shared" si="228"/>
        <v>0</v>
      </c>
      <c r="BL145" s="62">
        <f t="shared" si="228"/>
        <v>0</v>
      </c>
      <c r="BM145" s="63">
        <f t="shared" si="228"/>
        <v>0</v>
      </c>
      <c r="BN145" s="61">
        <f t="shared" si="228"/>
        <v>0</v>
      </c>
      <c r="BO145" s="62">
        <f t="shared" si="228"/>
        <v>0</v>
      </c>
      <c r="BP145" s="62">
        <f t="shared" si="228"/>
        <v>0</v>
      </c>
      <c r="BQ145" s="63">
        <f t="shared" si="228"/>
        <v>0</v>
      </c>
      <c r="BR145" s="61">
        <f t="shared" si="228"/>
        <v>0</v>
      </c>
      <c r="BS145" s="62">
        <f t="shared" si="228"/>
        <v>0</v>
      </c>
      <c r="BT145" s="62">
        <f t="shared" si="229"/>
        <v>0</v>
      </c>
      <c r="BU145" s="63">
        <f t="shared" si="229"/>
        <v>0</v>
      </c>
      <c r="BV145" s="61">
        <f t="shared" si="229"/>
        <v>0</v>
      </c>
      <c r="BW145" s="62">
        <f t="shared" si="229"/>
        <v>0</v>
      </c>
      <c r="BX145" s="62">
        <f t="shared" si="229"/>
        <v>0</v>
      </c>
      <c r="BY145" s="63">
        <f t="shared" si="229"/>
        <v>0</v>
      </c>
      <c r="BZ145" s="61">
        <f t="shared" si="229"/>
        <v>0</v>
      </c>
      <c r="CA145" s="62">
        <f t="shared" si="229"/>
        <v>0</v>
      </c>
      <c r="CB145" s="62">
        <f t="shared" si="229"/>
        <v>0</v>
      </c>
      <c r="CC145" s="63">
        <f t="shared" si="229"/>
        <v>0</v>
      </c>
      <c r="CD145" s="61">
        <f t="shared" si="230"/>
        <v>0</v>
      </c>
      <c r="CE145" s="62">
        <f t="shared" si="230"/>
        <v>0</v>
      </c>
      <c r="CF145" s="62">
        <f t="shared" si="230"/>
        <v>0</v>
      </c>
      <c r="CG145" s="63">
        <f t="shared" si="230"/>
        <v>0</v>
      </c>
      <c r="CH145" s="61">
        <f t="shared" si="230"/>
        <v>0</v>
      </c>
      <c r="CI145" s="62">
        <f t="shared" si="230"/>
        <v>0</v>
      </c>
      <c r="CJ145" s="62">
        <f t="shared" si="230"/>
        <v>0</v>
      </c>
      <c r="CK145" s="63">
        <f t="shared" si="230"/>
        <v>0</v>
      </c>
      <c r="CL145" s="61">
        <f t="shared" si="230"/>
        <v>0</v>
      </c>
      <c r="CM145" s="62">
        <f t="shared" si="230"/>
        <v>0</v>
      </c>
      <c r="CN145" s="62">
        <f t="shared" si="231"/>
        <v>0</v>
      </c>
      <c r="CO145" s="63">
        <f t="shared" si="231"/>
        <v>0</v>
      </c>
      <c r="CP145" s="61">
        <f t="shared" si="231"/>
        <v>0</v>
      </c>
      <c r="CQ145" s="62">
        <f t="shared" si="231"/>
        <v>0</v>
      </c>
      <c r="CR145" s="62">
        <f t="shared" si="231"/>
        <v>0</v>
      </c>
      <c r="CS145" s="63">
        <f t="shared" si="231"/>
        <v>0</v>
      </c>
      <c r="CT145" s="61">
        <f t="shared" si="231"/>
        <v>0</v>
      </c>
      <c r="CU145" s="62">
        <f t="shared" si="231"/>
        <v>0</v>
      </c>
      <c r="CV145" s="62">
        <f t="shared" si="231"/>
        <v>0</v>
      </c>
      <c r="CW145" s="63">
        <f t="shared" si="231"/>
        <v>0</v>
      </c>
      <c r="CX145" s="61">
        <f t="shared" si="232"/>
        <v>0</v>
      </c>
      <c r="CY145" s="62">
        <f t="shared" si="232"/>
        <v>0</v>
      </c>
      <c r="CZ145" s="62">
        <f t="shared" si="232"/>
        <v>0</v>
      </c>
      <c r="DA145" s="63">
        <f t="shared" si="232"/>
        <v>0</v>
      </c>
      <c r="DB145" s="61">
        <f t="shared" si="232"/>
        <v>0</v>
      </c>
      <c r="DC145" s="62">
        <f t="shared" si="232"/>
        <v>0</v>
      </c>
      <c r="DD145" s="62">
        <f t="shared" si="232"/>
        <v>0</v>
      </c>
      <c r="DE145" s="63">
        <f t="shared" si="232"/>
        <v>0</v>
      </c>
      <c r="DF145" s="61">
        <f t="shared" si="232"/>
        <v>0</v>
      </c>
      <c r="DG145" s="62">
        <f t="shared" si="232"/>
        <v>0</v>
      </c>
      <c r="DH145" s="62">
        <f t="shared" si="233"/>
        <v>0</v>
      </c>
      <c r="DI145" s="63">
        <f t="shared" si="233"/>
        <v>0</v>
      </c>
      <c r="DJ145" s="61">
        <f t="shared" si="233"/>
        <v>0</v>
      </c>
      <c r="DK145" s="62">
        <f t="shared" si="233"/>
        <v>0</v>
      </c>
      <c r="DL145" s="62">
        <f t="shared" si="233"/>
        <v>0</v>
      </c>
      <c r="DM145" s="63">
        <f t="shared" si="233"/>
        <v>0</v>
      </c>
      <c r="DN145" s="7">
        <v>60</v>
      </c>
      <c r="DO145" s="23">
        <f>IFERROR(VLOOKUP(H145,'Cpte exploit'!$A$11:$E$35,4,FALSE),0)</f>
        <v>0</v>
      </c>
      <c r="DP145" s="24">
        <f t="shared" si="189"/>
        <v>0</v>
      </c>
      <c r="DQ145" s="23">
        <f>'Cpte exploit'!$B$39</f>
        <v>0</v>
      </c>
      <c r="DR145" s="24">
        <f t="shared" si="190"/>
        <v>0</v>
      </c>
      <c r="DS145" s="23">
        <f>'Cpte exploit'!$B$40</f>
        <v>0</v>
      </c>
      <c r="DT145" s="24">
        <f t="shared" si="191"/>
        <v>0</v>
      </c>
      <c r="DU145" s="23">
        <f>'Cpte exploit'!$B$41</f>
        <v>0</v>
      </c>
      <c r="DV145" s="23"/>
      <c r="DW145" s="24">
        <f t="shared" si="220"/>
        <v>0</v>
      </c>
      <c r="DX145" s="45">
        <f t="shared" si="192"/>
        <v>0</v>
      </c>
      <c r="DY145" s="45">
        <f t="shared" si="193"/>
        <v>0</v>
      </c>
      <c r="DZ145" s="123">
        <f t="shared" si="234"/>
        <v>0</v>
      </c>
      <c r="EA145" s="15" t="str">
        <f>IFERROR(VLOOKUP(Q145,BDD!$G$2:$H$99,2,FALSE),"")</f>
        <v/>
      </c>
      <c r="EB145" s="15" t="str">
        <f>IFERROR(VLOOKUP(R145,BDD!$G$2:$H$99,2,FALSE),"")</f>
        <v/>
      </c>
      <c r="EC145" s="15" t="str">
        <f>IFERROR(VLOOKUP(S145,BDD!$G$2:$H$99,2,FALSE),"")</f>
        <v/>
      </c>
      <c r="ED145" s="15" t="str">
        <f>IFERROR(VLOOKUP(T145,BDD!$G$2:$H$99,2,FALSE),"")</f>
        <v/>
      </c>
      <c r="EE145" s="15" t="str">
        <f t="shared" si="194"/>
        <v/>
      </c>
      <c r="EF145" s="15" t="str">
        <f t="shared" si="195"/>
        <v/>
      </c>
      <c r="EG145" s="15">
        <f t="shared" si="196"/>
        <v>0</v>
      </c>
      <c r="EH145" s="15">
        <f t="shared" si="197"/>
        <v>0</v>
      </c>
      <c r="EI145" s="15" t="str">
        <f t="shared" si="198"/>
        <v/>
      </c>
      <c r="EJ145" s="15" t="str">
        <f t="shared" si="199"/>
        <v/>
      </c>
      <c r="EK145" s="15">
        <f t="shared" si="200"/>
        <v>0</v>
      </c>
      <c r="EL145" s="15">
        <f t="shared" si="201"/>
        <v>0</v>
      </c>
      <c r="EM145" s="15">
        <f t="shared" si="214"/>
        <v>0</v>
      </c>
      <c r="EN145" s="15">
        <f t="shared" si="215"/>
        <v>0</v>
      </c>
      <c r="EO145" s="15"/>
      <c r="EP145" s="15"/>
      <c r="EQ145" s="15">
        <f t="shared" si="202"/>
        <v>0</v>
      </c>
      <c r="ER145" s="15">
        <f t="shared" si="203"/>
        <v>0</v>
      </c>
      <c r="ES145" s="18">
        <f t="shared" si="221"/>
        <v>0</v>
      </c>
      <c r="ET145" s="19">
        <f t="shared" si="216"/>
        <v>0</v>
      </c>
      <c r="EU145" s="19">
        <f t="shared" si="217"/>
        <v>0</v>
      </c>
      <c r="EV145" s="19">
        <f t="shared" si="218"/>
        <v>0</v>
      </c>
      <c r="EW145" s="19">
        <f t="shared" si="219"/>
        <v>0</v>
      </c>
      <c r="EX145" s="19">
        <f t="shared" si="222"/>
        <v>0</v>
      </c>
      <c r="EY145" s="19">
        <f t="shared" si="223"/>
        <v>0</v>
      </c>
      <c r="EZ145" s="122">
        <f t="shared" si="235"/>
        <v>0</v>
      </c>
      <c r="FA145" s="122"/>
      <c r="FB145" s="7">
        <f>FB144</f>
        <v>39</v>
      </c>
    </row>
    <row r="146" spans="1:158" hidden="1" x14ac:dyDescent="0.3">
      <c r="A146" s="114" t="str">
        <f>VLOOKUP(FB146,Info!$A$7:$B$106,2,FALSE)</f>
        <v>AN</v>
      </c>
      <c r="B146" s="114">
        <f>VLOOKUP(A146,Info!$B$7:$D$106,3,FALSE)</f>
        <v>40</v>
      </c>
      <c r="C146" s="115">
        <f>IFERROR(VLOOKUP(A146,Info!$B$7:$AD$106,29,FALSE),"")</f>
        <v>0</v>
      </c>
      <c r="D146" s="115" t="str">
        <f>IFERROR(VLOOKUP(A146,Info!$B$7:$AD$106,28,FALSE),"")</f>
        <v/>
      </c>
      <c r="E146" s="116">
        <f>IFERROR(VLOOKUP(A146,Info!$B$7:$AD$106,13,FALSE),0)</f>
        <v>0</v>
      </c>
      <c r="F146" s="117">
        <f>IFERROR(VLOOKUP(A146,'Base travail'!$B$22:$G$121,4,FALSE)+VLOOKUP(A146,'Base travail'!$B$22:$G$121,5,FALSE),0)</f>
        <v>0</v>
      </c>
      <c r="G146" s="117">
        <f>IFERROR(VLOOKUP(A146,'Base travail'!$B$22:$G$121,6,FALSE),0)</f>
        <v>0</v>
      </c>
      <c r="H146" s="575"/>
      <c r="I146" s="575"/>
      <c r="J146" s="576"/>
      <c r="K146" s="576"/>
      <c r="L146" s="576"/>
      <c r="M146" s="576"/>
      <c r="N146" s="576"/>
      <c r="O146" s="576"/>
      <c r="P146" s="576"/>
      <c r="Q146" s="576"/>
      <c r="R146" s="576"/>
      <c r="S146" s="576"/>
      <c r="T146" s="576"/>
      <c r="V146" s="25">
        <f t="shared" ref="V146:AE155" si="236">IF(OR(AND(V$3&lt;$EF146,V$3&gt;=$EE146),AND(V$3&lt;$EH146,V$3&gt;=$EG146),AND(V$3&lt;$EJ146,V$3&gt;=$EI146),AND(V$3&lt;$EL146,V$3&gt;=$EK146)),1,0)</f>
        <v>0</v>
      </c>
      <c r="W146" s="26">
        <f t="shared" si="236"/>
        <v>0</v>
      </c>
      <c r="X146" s="26">
        <f t="shared" si="236"/>
        <v>0</v>
      </c>
      <c r="Y146" s="27">
        <f t="shared" si="236"/>
        <v>0</v>
      </c>
      <c r="Z146" s="25">
        <f t="shared" si="236"/>
        <v>0</v>
      </c>
      <c r="AA146" s="26">
        <f t="shared" si="236"/>
        <v>0</v>
      </c>
      <c r="AB146" s="26">
        <f t="shared" si="236"/>
        <v>0</v>
      </c>
      <c r="AC146" s="27">
        <f t="shared" si="236"/>
        <v>0</v>
      </c>
      <c r="AD146" s="25">
        <f t="shared" si="236"/>
        <v>0</v>
      </c>
      <c r="AE146" s="26">
        <f t="shared" si="236"/>
        <v>0</v>
      </c>
      <c r="AF146" s="26">
        <f t="shared" ref="AF146:AO155" si="237">IF(OR(AND(AF$3&lt;$EF146,AF$3&gt;=$EE146),AND(AF$3&lt;$EH146,AF$3&gt;=$EG146),AND(AF$3&lt;$EJ146,AF$3&gt;=$EI146),AND(AF$3&lt;$EL146,AF$3&gt;=$EK146)),1,0)</f>
        <v>0</v>
      </c>
      <c r="AG146" s="27">
        <f t="shared" si="237"/>
        <v>0</v>
      </c>
      <c r="AH146" s="25">
        <f t="shared" si="237"/>
        <v>0</v>
      </c>
      <c r="AI146" s="26">
        <f t="shared" si="237"/>
        <v>0</v>
      </c>
      <c r="AJ146" s="26">
        <f t="shared" si="237"/>
        <v>0</v>
      </c>
      <c r="AK146" s="27">
        <f t="shared" si="237"/>
        <v>0</v>
      </c>
      <c r="AL146" s="25">
        <f t="shared" si="237"/>
        <v>0</v>
      </c>
      <c r="AM146" s="26">
        <f t="shared" si="237"/>
        <v>0</v>
      </c>
      <c r="AN146" s="26">
        <f t="shared" si="237"/>
        <v>0</v>
      </c>
      <c r="AO146" s="27">
        <f t="shared" si="237"/>
        <v>0</v>
      </c>
      <c r="AP146" s="25">
        <f t="shared" ref="AP146:AY155" si="238">IF(OR(AND(AP$3&lt;$EF146,AP$3&gt;=$EE146),AND(AP$3&lt;$EH146,AP$3&gt;=$EG146),AND(AP$3&lt;$EJ146,AP$3&gt;=$EI146),AND(AP$3&lt;$EL146,AP$3&gt;=$EK146)),1,0)</f>
        <v>0</v>
      </c>
      <c r="AQ146" s="26">
        <f t="shared" si="238"/>
        <v>0</v>
      </c>
      <c r="AR146" s="26">
        <f t="shared" si="238"/>
        <v>0</v>
      </c>
      <c r="AS146" s="27">
        <f t="shared" si="238"/>
        <v>0</v>
      </c>
      <c r="AT146" s="25">
        <f t="shared" si="238"/>
        <v>0</v>
      </c>
      <c r="AU146" s="26">
        <f t="shared" si="238"/>
        <v>0</v>
      </c>
      <c r="AV146" s="26">
        <f t="shared" si="238"/>
        <v>0</v>
      </c>
      <c r="AW146" s="27">
        <f t="shared" si="238"/>
        <v>0</v>
      </c>
      <c r="AX146" s="25">
        <f t="shared" si="238"/>
        <v>0</v>
      </c>
      <c r="AY146" s="26">
        <f t="shared" si="238"/>
        <v>0</v>
      </c>
      <c r="AZ146" s="26">
        <f t="shared" ref="AZ146:BI155" si="239">IF(OR(AND(AZ$3&lt;$EF146,AZ$3&gt;=$EE146),AND(AZ$3&lt;$EH146,AZ$3&gt;=$EG146),AND(AZ$3&lt;$EJ146,AZ$3&gt;=$EI146),AND(AZ$3&lt;$EL146,AZ$3&gt;=$EK146)),1,0)</f>
        <v>0</v>
      </c>
      <c r="BA146" s="27">
        <f t="shared" si="239"/>
        <v>0</v>
      </c>
      <c r="BB146" s="25">
        <f t="shared" si="239"/>
        <v>0</v>
      </c>
      <c r="BC146" s="26">
        <f t="shared" si="239"/>
        <v>0</v>
      </c>
      <c r="BD146" s="26">
        <f t="shared" si="239"/>
        <v>0</v>
      </c>
      <c r="BE146" s="27">
        <f t="shared" si="239"/>
        <v>0</v>
      </c>
      <c r="BF146" s="25">
        <f t="shared" si="239"/>
        <v>0</v>
      </c>
      <c r="BG146" s="26">
        <f t="shared" si="239"/>
        <v>0</v>
      </c>
      <c r="BH146" s="26">
        <f t="shared" si="239"/>
        <v>0</v>
      </c>
      <c r="BI146" s="27">
        <f t="shared" si="239"/>
        <v>0</v>
      </c>
      <c r="BJ146" s="25">
        <f t="shared" ref="BJ146:BS155" si="240">IF(OR(AND(BJ$3&lt;$EF146,BJ$3&gt;=$EE146),AND(BJ$3&lt;$EH146,BJ$3&gt;=$EG146),AND(BJ$3&lt;$EJ146,BJ$3&gt;=$EI146),AND(BJ$3&lt;$EL146,BJ$3&gt;=$EK146)),1,0)</f>
        <v>0</v>
      </c>
      <c r="BK146" s="26">
        <f t="shared" si="240"/>
        <v>0</v>
      </c>
      <c r="BL146" s="26">
        <f t="shared" si="240"/>
        <v>0</v>
      </c>
      <c r="BM146" s="27">
        <f t="shared" si="240"/>
        <v>0</v>
      </c>
      <c r="BN146" s="25">
        <f t="shared" si="240"/>
        <v>0</v>
      </c>
      <c r="BO146" s="26">
        <f t="shared" si="240"/>
        <v>0</v>
      </c>
      <c r="BP146" s="26">
        <f t="shared" si="240"/>
        <v>0</v>
      </c>
      <c r="BQ146" s="27">
        <f t="shared" si="240"/>
        <v>0</v>
      </c>
      <c r="BR146" s="25">
        <f t="shared" si="240"/>
        <v>0</v>
      </c>
      <c r="BS146" s="26">
        <f t="shared" si="240"/>
        <v>0</v>
      </c>
      <c r="BT146" s="26">
        <f t="shared" ref="BT146:CC155" si="241">IF(OR(AND(BT$3&lt;$EF146,BT$3&gt;=$EE146),AND(BT$3&lt;$EH146,BT$3&gt;=$EG146),AND(BT$3&lt;$EJ146,BT$3&gt;=$EI146),AND(BT$3&lt;$EL146,BT$3&gt;=$EK146)),1,0)</f>
        <v>0</v>
      </c>
      <c r="BU146" s="27">
        <f t="shared" si="241"/>
        <v>0</v>
      </c>
      <c r="BV146" s="25">
        <f t="shared" si="241"/>
        <v>0</v>
      </c>
      <c r="BW146" s="26">
        <f t="shared" si="241"/>
        <v>0</v>
      </c>
      <c r="BX146" s="26">
        <f t="shared" si="241"/>
        <v>0</v>
      </c>
      <c r="BY146" s="27">
        <f t="shared" si="241"/>
        <v>0</v>
      </c>
      <c r="BZ146" s="25">
        <f t="shared" si="241"/>
        <v>0</v>
      </c>
      <c r="CA146" s="26">
        <f t="shared" si="241"/>
        <v>0</v>
      </c>
      <c r="CB146" s="26">
        <f t="shared" si="241"/>
        <v>0</v>
      </c>
      <c r="CC146" s="27">
        <f t="shared" si="241"/>
        <v>0</v>
      </c>
      <c r="CD146" s="25">
        <f t="shared" ref="CD146:CM155" si="242">IF(OR(AND(CD$3&lt;$EF146,CD$3&gt;=$EE146),AND(CD$3&lt;$EH146,CD$3&gt;=$EG146),AND(CD$3&lt;$EJ146,CD$3&gt;=$EI146),AND(CD$3&lt;$EL146,CD$3&gt;=$EK146)),1,0)</f>
        <v>0</v>
      </c>
      <c r="CE146" s="26">
        <f t="shared" si="242"/>
        <v>0</v>
      </c>
      <c r="CF146" s="26">
        <f t="shared" si="242"/>
        <v>0</v>
      </c>
      <c r="CG146" s="27">
        <f t="shared" si="242"/>
        <v>0</v>
      </c>
      <c r="CH146" s="25">
        <f t="shared" si="242"/>
        <v>0</v>
      </c>
      <c r="CI146" s="26">
        <f t="shared" si="242"/>
        <v>0</v>
      </c>
      <c r="CJ146" s="26">
        <f t="shared" si="242"/>
        <v>0</v>
      </c>
      <c r="CK146" s="27">
        <f t="shared" si="242"/>
        <v>0</v>
      </c>
      <c r="CL146" s="25">
        <f t="shared" si="242"/>
        <v>0</v>
      </c>
      <c r="CM146" s="26">
        <f t="shared" si="242"/>
        <v>0</v>
      </c>
      <c r="CN146" s="26">
        <f t="shared" ref="CN146:CW155" si="243">IF(OR(AND(CN$3&lt;$EF146,CN$3&gt;=$EE146),AND(CN$3&lt;$EH146,CN$3&gt;=$EG146),AND(CN$3&lt;$EJ146,CN$3&gt;=$EI146),AND(CN$3&lt;$EL146,CN$3&gt;=$EK146)),1,0)</f>
        <v>0</v>
      </c>
      <c r="CO146" s="27">
        <f t="shared" si="243"/>
        <v>0</v>
      </c>
      <c r="CP146" s="25">
        <f t="shared" si="243"/>
        <v>0</v>
      </c>
      <c r="CQ146" s="26">
        <f t="shared" si="243"/>
        <v>0</v>
      </c>
      <c r="CR146" s="26">
        <f t="shared" si="243"/>
        <v>0</v>
      </c>
      <c r="CS146" s="27">
        <f t="shared" si="243"/>
        <v>0</v>
      </c>
      <c r="CT146" s="25">
        <f t="shared" si="243"/>
        <v>0</v>
      </c>
      <c r="CU146" s="26">
        <f t="shared" si="243"/>
        <v>0</v>
      </c>
      <c r="CV146" s="26">
        <f t="shared" si="243"/>
        <v>0</v>
      </c>
      <c r="CW146" s="27">
        <f t="shared" si="243"/>
        <v>0</v>
      </c>
      <c r="CX146" s="25">
        <f t="shared" ref="CX146:DG155" si="244">IF(OR(AND(CX$3&lt;$EF146,CX$3&gt;=$EE146),AND(CX$3&lt;$EH146,CX$3&gt;=$EG146),AND(CX$3&lt;$EJ146,CX$3&gt;=$EI146),AND(CX$3&lt;$EL146,CX$3&gt;=$EK146)),1,0)</f>
        <v>0</v>
      </c>
      <c r="CY146" s="26">
        <f t="shared" si="244"/>
        <v>0</v>
      </c>
      <c r="CZ146" s="26">
        <f t="shared" si="244"/>
        <v>0</v>
      </c>
      <c r="DA146" s="27">
        <f t="shared" si="244"/>
        <v>0</v>
      </c>
      <c r="DB146" s="25">
        <f t="shared" si="244"/>
        <v>0</v>
      </c>
      <c r="DC146" s="26">
        <f t="shared" si="244"/>
        <v>0</v>
      </c>
      <c r="DD146" s="26">
        <f t="shared" si="244"/>
        <v>0</v>
      </c>
      <c r="DE146" s="27">
        <f t="shared" si="244"/>
        <v>0</v>
      </c>
      <c r="DF146" s="25">
        <f t="shared" si="244"/>
        <v>0</v>
      </c>
      <c r="DG146" s="26">
        <f t="shared" si="244"/>
        <v>0</v>
      </c>
      <c r="DH146" s="26">
        <f t="shared" ref="DH146:DM155" si="245">IF(OR(AND(DH$3&lt;$EF146,DH$3&gt;=$EE146),AND(DH$3&lt;$EH146,DH$3&gt;=$EG146),AND(DH$3&lt;$EJ146,DH$3&gt;=$EI146),AND(DH$3&lt;$EL146,DH$3&gt;=$EK146)),1,0)</f>
        <v>0</v>
      </c>
      <c r="DI146" s="27">
        <f t="shared" si="245"/>
        <v>0</v>
      </c>
      <c r="DJ146" s="25">
        <f t="shared" si="245"/>
        <v>0</v>
      </c>
      <c r="DK146" s="26">
        <f t="shared" si="245"/>
        <v>0</v>
      </c>
      <c r="DL146" s="26">
        <f t="shared" si="245"/>
        <v>0</v>
      </c>
      <c r="DM146" s="27">
        <f t="shared" si="245"/>
        <v>0</v>
      </c>
      <c r="DN146" s="7">
        <v>61</v>
      </c>
      <c r="DO146" s="16">
        <f>IFERROR(VLOOKUP(H146,'Cpte exploit'!$A$11:$E$35,4,FALSE),0)</f>
        <v>0</v>
      </c>
      <c r="DP146" s="17">
        <f t="shared" si="189"/>
        <v>0</v>
      </c>
      <c r="DQ146" s="16">
        <f>'Cpte exploit'!$B$39</f>
        <v>0</v>
      </c>
      <c r="DR146" s="17">
        <f t="shared" si="190"/>
        <v>0</v>
      </c>
      <c r="DS146" s="16">
        <f>'Cpte exploit'!$B$40</f>
        <v>0</v>
      </c>
      <c r="DT146" s="17">
        <f t="shared" si="191"/>
        <v>0</v>
      </c>
      <c r="DU146" s="16">
        <f>'Cpte exploit'!$B$41</f>
        <v>0</v>
      </c>
      <c r="DV146" s="16"/>
      <c r="DW146" s="17">
        <f t="shared" si="220"/>
        <v>0</v>
      </c>
      <c r="DX146" s="44">
        <f t="shared" si="192"/>
        <v>0</v>
      </c>
      <c r="DY146" s="44">
        <f t="shared" si="193"/>
        <v>0</v>
      </c>
      <c r="DZ146" s="124">
        <f t="shared" si="234"/>
        <v>0</v>
      </c>
      <c r="EA146" s="15" t="str">
        <f>IFERROR(VLOOKUP(Q146,BDD!$G$2:$H$99,2,FALSE),"")</f>
        <v/>
      </c>
      <c r="EB146" s="15" t="str">
        <f>IFERROR(VLOOKUP(R146,BDD!$G$2:$H$99,2,FALSE),"")</f>
        <v/>
      </c>
      <c r="EC146" s="15" t="str">
        <f>IFERROR(VLOOKUP(S146,BDD!$G$2:$H$99,2,FALSE),"")</f>
        <v/>
      </c>
      <c r="ED146" s="15" t="str">
        <f>IFERROR(VLOOKUP(T146,BDD!$G$2:$H$99,2,FALSE),"")</f>
        <v/>
      </c>
      <c r="EE146" s="15" t="str">
        <f t="shared" si="194"/>
        <v/>
      </c>
      <c r="EF146" s="15" t="str">
        <f t="shared" si="195"/>
        <v/>
      </c>
      <c r="EG146" s="15">
        <f t="shared" si="196"/>
        <v>0</v>
      </c>
      <c r="EH146" s="15">
        <f t="shared" si="197"/>
        <v>0</v>
      </c>
      <c r="EI146" s="15" t="str">
        <f t="shared" si="198"/>
        <v/>
      </c>
      <c r="EJ146" s="15" t="str">
        <f t="shared" si="199"/>
        <v/>
      </c>
      <c r="EK146" s="15">
        <f t="shared" si="200"/>
        <v>0</v>
      </c>
      <c r="EL146" s="15">
        <f t="shared" si="201"/>
        <v>0</v>
      </c>
      <c r="EM146" s="15">
        <f t="shared" si="214"/>
        <v>0</v>
      </c>
      <c r="EN146" s="15">
        <f t="shared" si="215"/>
        <v>0</v>
      </c>
      <c r="EO146" s="15"/>
      <c r="EP146" s="15"/>
      <c r="EQ146" s="15">
        <f t="shared" si="202"/>
        <v>0</v>
      </c>
      <c r="ER146" s="15">
        <f t="shared" si="203"/>
        <v>0</v>
      </c>
      <c r="ES146" s="18">
        <f t="shared" si="221"/>
        <v>0</v>
      </c>
      <c r="ET146" s="19">
        <f t="shared" si="216"/>
        <v>0</v>
      </c>
      <c r="EU146" s="19">
        <f t="shared" si="217"/>
        <v>0</v>
      </c>
      <c r="EV146" s="19">
        <f t="shared" si="218"/>
        <v>0</v>
      </c>
      <c r="EW146" s="19">
        <f t="shared" si="219"/>
        <v>0</v>
      </c>
      <c r="EX146" s="19">
        <f t="shared" si="222"/>
        <v>0</v>
      </c>
      <c r="EY146" s="19">
        <f t="shared" si="223"/>
        <v>0</v>
      </c>
      <c r="EZ146" s="117">
        <f t="shared" si="235"/>
        <v>0</v>
      </c>
      <c r="FA146" s="117"/>
      <c r="FB146" s="7">
        <f>FB144+1</f>
        <v>40</v>
      </c>
    </row>
    <row r="147" spans="1:158" hidden="1" x14ac:dyDescent="0.3">
      <c r="A147" s="119" t="str">
        <f>VLOOKUP(FB147,Info!$A$7:$B$106,2,FALSE)</f>
        <v>AN</v>
      </c>
      <c r="B147" s="119">
        <f>VLOOKUP(A147,Info!$B$7:$D$106,3,FALSE)</f>
        <v>40</v>
      </c>
      <c r="C147" s="120">
        <f>IFERROR(VLOOKUP(A147,Info!$B$7:$AD$106,29,FALSE),"")</f>
        <v>0</v>
      </c>
      <c r="D147" s="120" t="str">
        <f>IFERROR(VLOOKUP(A147,Info!$B$7:$AD$106,28,FALSE),"")</f>
        <v/>
      </c>
      <c r="E147" s="121">
        <f>IFERROR(VLOOKUP(A147,Info!$B$7:$AD$106,13,FALSE),0)</f>
        <v>0</v>
      </c>
      <c r="F147" s="122">
        <f>IFERROR(VLOOKUP(A147,'Base travail'!$B$22:$G$121,4,FALSE)+VLOOKUP(A147,'Base travail'!$B$22:$G$121,5,FALSE),0)</f>
        <v>0</v>
      </c>
      <c r="G147" s="122">
        <f>IFERROR(VLOOKUP(A147,'Base travail'!$B$22:$G$121,6,FALSE),0)</f>
        <v>0</v>
      </c>
      <c r="H147" s="573"/>
      <c r="I147" s="573"/>
      <c r="J147" s="574"/>
      <c r="K147" s="574"/>
      <c r="L147" s="574"/>
      <c r="M147" s="574"/>
      <c r="N147" s="574"/>
      <c r="O147" s="574"/>
      <c r="P147" s="574"/>
      <c r="Q147" s="574"/>
      <c r="R147" s="574"/>
      <c r="S147" s="574"/>
      <c r="T147" s="574"/>
      <c r="V147" s="61">
        <f t="shared" si="236"/>
        <v>0</v>
      </c>
      <c r="W147" s="62">
        <f t="shared" si="236"/>
        <v>0</v>
      </c>
      <c r="X147" s="62">
        <f t="shared" si="236"/>
        <v>0</v>
      </c>
      <c r="Y147" s="63">
        <f t="shared" si="236"/>
        <v>0</v>
      </c>
      <c r="Z147" s="61">
        <f t="shared" si="236"/>
        <v>0</v>
      </c>
      <c r="AA147" s="62">
        <f t="shared" si="236"/>
        <v>0</v>
      </c>
      <c r="AB147" s="62">
        <f t="shared" si="236"/>
        <v>0</v>
      </c>
      <c r="AC147" s="63">
        <f t="shared" si="236"/>
        <v>0</v>
      </c>
      <c r="AD147" s="61">
        <f t="shared" si="236"/>
        <v>0</v>
      </c>
      <c r="AE147" s="62">
        <f t="shared" si="236"/>
        <v>0</v>
      </c>
      <c r="AF147" s="62">
        <f t="shared" si="237"/>
        <v>0</v>
      </c>
      <c r="AG147" s="63">
        <f t="shared" si="237"/>
        <v>0</v>
      </c>
      <c r="AH147" s="61">
        <f t="shared" si="237"/>
        <v>0</v>
      </c>
      <c r="AI147" s="62">
        <f t="shared" si="237"/>
        <v>0</v>
      </c>
      <c r="AJ147" s="62">
        <f t="shared" si="237"/>
        <v>0</v>
      </c>
      <c r="AK147" s="63">
        <f t="shared" si="237"/>
        <v>0</v>
      </c>
      <c r="AL147" s="61">
        <f t="shared" si="237"/>
        <v>0</v>
      </c>
      <c r="AM147" s="62">
        <f t="shared" si="237"/>
        <v>0</v>
      </c>
      <c r="AN147" s="62">
        <f t="shared" si="237"/>
        <v>0</v>
      </c>
      <c r="AO147" s="63">
        <f t="shared" si="237"/>
        <v>0</v>
      </c>
      <c r="AP147" s="61">
        <f t="shared" si="238"/>
        <v>0</v>
      </c>
      <c r="AQ147" s="62">
        <f t="shared" si="238"/>
        <v>0</v>
      </c>
      <c r="AR147" s="62">
        <f t="shared" si="238"/>
        <v>0</v>
      </c>
      <c r="AS147" s="63">
        <f t="shared" si="238"/>
        <v>0</v>
      </c>
      <c r="AT147" s="61">
        <f t="shared" si="238"/>
        <v>0</v>
      </c>
      <c r="AU147" s="62">
        <f t="shared" si="238"/>
        <v>0</v>
      </c>
      <c r="AV147" s="62">
        <f t="shared" si="238"/>
        <v>0</v>
      </c>
      <c r="AW147" s="63">
        <f t="shared" si="238"/>
        <v>0</v>
      </c>
      <c r="AX147" s="61">
        <f t="shared" si="238"/>
        <v>0</v>
      </c>
      <c r="AY147" s="62">
        <f t="shared" si="238"/>
        <v>0</v>
      </c>
      <c r="AZ147" s="62">
        <f t="shared" si="239"/>
        <v>0</v>
      </c>
      <c r="BA147" s="63">
        <f t="shared" si="239"/>
        <v>0</v>
      </c>
      <c r="BB147" s="61">
        <f t="shared" si="239"/>
        <v>0</v>
      </c>
      <c r="BC147" s="62">
        <f t="shared" si="239"/>
        <v>0</v>
      </c>
      <c r="BD147" s="62">
        <f t="shared" si="239"/>
        <v>0</v>
      </c>
      <c r="BE147" s="63">
        <f t="shared" si="239"/>
        <v>0</v>
      </c>
      <c r="BF147" s="61">
        <f t="shared" si="239"/>
        <v>0</v>
      </c>
      <c r="BG147" s="62">
        <f t="shared" si="239"/>
        <v>0</v>
      </c>
      <c r="BH147" s="62">
        <f t="shared" si="239"/>
        <v>0</v>
      </c>
      <c r="BI147" s="63">
        <f t="shared" si="239"/>
        <v>0</v>
      </c>
      <c r="BJ147" s="61">
        <f t="shared" si="240"/>
        <v>0</v>
      </c>
      <c r="BK147" s="62">
        <f t="shared" si="240"/>
        <v>0</v>
      </c>
      <c r="BL147" s="62">
        <f t="shared" si="240"/>
        <v>0</v>
      </c>
      <c r="BM147" s="63">
        <f t="shared" si="240"/>
        <v>0</v>
      </c>
      <c r="BN147" s="61">
        <f t="shared" si="240"/>
        <v>0</v>
      </c>
      <c r="BO147" s="62">
        <f t="shared" si="240"/>
        <v>0</v>
      </c>
      <c r="BP147" s="62">
        <f t="shared" si="240"/>
        <v>0</v>
      </c>
      <c r="BQ147" s="63">
        <f t="shared" si="240"/>
        <v>0</v>
      </c>
      <c r="BR147" s="61">
        <f t="shared" si="240"/>
        <v>0</v>
      </c>
      <c r="BS147" s="62">
        <f t="shared" si="240"/>
        <v>0</v>
      </c>
      <c r="BT147" s="62">
        <f t="shared" si="241"/>
        <v>0</v>
      </c>
      <c r="BU147" s="63">
        <f t="shared" si="241"/>
        <v>0</v>
      </c>
      <c r="BV147" s="61">
        <f t="shared" si="241"/>
        <v>0</v>
      </c>
      <c r="BW147" s="62">
        <f t="shared" si="241"/>
        <v>0</v>
      </c>
      <c r="BX147" s="62">
        <f t="shared" si="241"/>
        <v>0</v>
      </c>
      <c r="BY147" s="63">
        <f t="shared" si="241"/>
        <v>0</v>
      </c>
      <c r="BZ147" s="61">
        <f t="shared" si="241"/>
        <v>0</v>
      </c>
      <c r="CA147" s="62">
        <f t="shared" si="241"/>
        <v>0</v>
      </c>
      <c r="CB147" s="62">
        <f t="shared" si="241"/>
        <v>0</v>
      </c>
      <c r="CC147" s="63">
        <f t="shared" si="241"/>
        <v>0</v>
      </c>
      <c r="CD147" s="61">
        <f t="shared" si="242"/>
        <v>0</v>
      </c>
      <c r="CE147" s="62">
        <f t="shared" si="242"/>
        <v>0</v>
      </c>
      <c r="CF147" s="62">
        <f t="shared" si="242"/>
        <v>0</v>
      </c>
      <c r="CG147" s="63">
        <f t="shared" si="242"/>
        <v>0</v>
      </c>
      <c r="CH147" s="61">
        <f t="shared" si="242"/>
        <v>0</v>
      </c>
      <c r="CI147" s="62">
        <f t="shared" si="242"/>
        <v>0</v>
      </c>
      <c r="CJ147" s="62">
        <f t="shared" si="242"/>
        <v>0</v>
      </c>
      <c r="CK147" s="63">
        <f t="shared" si="242"/>
        <v>0</v>
      </c>
      <c r="CL147" s="61">
        <f t="shared" si="242"/>
        <v>0</v>
      </c>
      <c r="CM147" s="62">
        <f t="shared" si="242"/>
        <v>0</v>
      </c>
      <c r="CN147" s="62">
        <f t="shared" si="243"/>
        <v>0</v>
      </c>
      <c r="CO147" s="63">
        <f t="shared" si="243"/>
        <v>0</v>
      </c>
      <c r="CP147" s="61">
        <f t="shared" si="243"/>
        <v>0</v>
      </c>
      <c r="CQ147" s="62">
        <f t="shared" si="243"/>
        <v>0</v>
      </c>
      <c r="CR147" s="62">
        <f t="shared" si="243"/>
        <v>0</v>
      </c>
      <c r="CS147" s="63">
        <f t="shared" si="243"/>
        <v>0</v>
      </c>
      <c r="CT147" s="61">
        <f t="shared" si="243"/>
        <v>0</v>
      </c>
      <c r="CU147" s="62">
        <f t="shared" si="243"/>
        <v>0</v>
      </c>
      <c r="CV147" s="62">
        <f t="shared" si="243"/>
        <v>0</v>
      </c>
      <c r="CW147" s="63">
        <f t="shared" si="243"/>
        <v>0</v>
      </c>
      <c r="CX147" s="61">
        <f t="shared" si="244"/>
        <v>0</v>
      </c>
      <c r="CY147" s="62">
        <f t="shared" si="244"/>
        <v>0</v>
      </c>
      <c r="CZ147" s="62">
        <f t="shared" si="244"/>
        <v>0</v>
      </c>
      <c r="DA147" s="63">
        <f t="shared" si="244"/>
        <v>0</v>
      </c>
      <c r="DB147" s="61">
        <f t="shared" si="244"/>
        <v>0</v>
      </c>
      <c r="DC147" s="62">
        <f t="shared" si="244"/>
        <v>0</v>
      </c>
      <c r="DD147" s="62">
        <f t="shared" si="244"/>
        <v>0</v>
      </c>
      <c r="DE147" s="63">
        <f t="shared" si="244"/>
        <v>0</v>
      </c>
      <c r="DF147" s="61">
        <f t="shared" si="244"/>
        <v>0</v>
      </c>
      <c r="DG147" s="62">
        <f t="shared" si="244"/>
        <v>0</v>
      </c>
      <c r="DH147" s="62">
        <f t="shared" si="245"/>
        <v>0</v>
      </c>
      <c r="DI147" s="63">
        <f t="shared" si="245"/>
        <v>0</v>
      </c>
      <c r="DJ147" s="61">
        <f t="shared" si="245"/>
        <v>0</v>
      </c>
      <c r="DK147" s="62">
        <f t="shared" si="245"/>
        <v>0</v>
      </c>
      <c r="DL147" s="62">
        <f t="shared" si="245"/>
        <v>0</v>
      </c>
      <c r="DM147" s="63">
        <f t="shared" si="245"/>
        <v>0</v>
      </c>
      <c r="DN147" s="7">
        <v>62</v>
      </c>
      <c r="DO147" s="23">
        <f>IFERROR(VLOOKUP(H147,'Cpte exploit'!$A$11:$E$35,4,FALSE),0)</f>
        <v>0</v>
      </c>
      <c r="DP147" s="24">
        <f t="shared" si="189"/>
        <v>0</v>
      </c>
      <c r="DQ147" s="23">
        <f>'Cpte exploit'!$B$39</f>
        <v>0</v>
      </c>
      <c r="DR147" s="24">
        <f t="shared" si="190"/>
        <v>0</v>
      </c>
      <c r="DS147" s="23">
        <f>'Cpte exploit'!$B$40</f>
        <v>0</v>
      </c>
      <c r="DT147" s="24">
        <f t="shared" si="191"/>
        <v>0</v>
      </c>
      <c r="DU147" s="23">
        <f>'Cpte exploit'!$B$41</f>
        <v>0</v>
      </c>
      <c r="DV147" s="23"/>
      <c r="DW147" s="24">
        <f t="shared" si="220"/>
        <v>0</v>
      </c>
      <c r="DX147" s="45">
        <f t="shared" si="192"/>
        <v>0</v>
      </c>
      <c r="DY147" s="45">
        <f t="shared" si="193"/>
        <v>0</v>
      </c>
      <c r="DZ147" s="123">
        <f t="shared" si="234"/>
        <v>0</v>
      </c>
      <c r="EA147" s="15" t="str">
        <f>IFERROR(VLOOKUP(Q147,BDD!$G$2:$H$99,2,FALSE),"")</f>
        <v/>
      </c>
      <c r="EB147" s="15" t="str">
        <f>IFERROR(VLOOKUP(R147,BDD!$G$2:$H$99,2,FALSE),"")</f>
        <v/>
      </c>
      <c r="EC147" s="15" t="str">
        <f>IFERROR(VLOOKUP(S147,BDD!$G$2:$H$99,2,FALSE),"")</f>
        <v/>
      </c>
      <c r="ED147" s="15" t="str">
        <f>IFERROR(VLOOKUP(T147,BDD!$G$2:$H$99,2,FALSE),"")</f>
        <v/>
      </c>
      <c r="EE147" s="15" t="str">
        <f t="shared" si="194"/>
        <v/>
      </c>
      <c r="EF147" s="15" t="str">
        <f t="shared" si="195"/>
        <v/>
      </c>
      <c r="EG147" s="15">
        <f t="shared" si="196"/>
        <v>0</v>
      </c>
      <c r="EH147" s="15">
        <f t="shared" si="197"/>
        <v>0</v>
      </c>
      <c r="EI147" s="15" t="str">
        <f t="shared" si="198"/>
        <v/>
      </c>
      <c r="EJ147" s="15" t="str">
        <f t="shared" si="199"/>
        <v/>
      </c>
      <c r="EK147" s="15">
        <f t="shared" si="200"/>
        <v>0</v>
      </c>
      <c r="EL147" s="15">
        <f t="shared" si="201"/>
        <v>0</v>
      </c>
      <c r="EM147" s="15">
        <f t="shared" si="214"/>
        <v>0</v>
      </c>
      <c r="EN147" s="15">
        <f t="shared" si="215"/>
        <v>0</v>
      </c>
      <c r="EO147" s="15"/>
      <c r="EP147" s="15"/>
      <c r="EQ147" s="15">
        <f t="shared" si="202"/>
        <v>0</v>
      </c>
      <c r="ER147" s="15">
        <f t="shared" si="203"/>
        <v>0</v>
      </c>
      <c r="ES147" s="18">
        <f t="shared" si="221"/>
        <v>0</v>
      </c>
      <c r="ET147" s="19">
        <f t="shared" si="216"/>
        <v>0</v>
      </c>
      <c r="EU147" s="19">
        <f t="shared" si="217"/>
        <v>0</v>
      </c>
      <c r="EV147" s="19">
        <f t="shared" si="218"/>
        <v>0</v>
      </c>
      <c r="EW147" s="19">
        <f t="shared" si="219"/>
        <v>0</v>
      </c>
      <c r="EX147" s="19">
        <f t="shared" si="222"/>
        <v>0</v>
      </c>
      <c r="EY147" s="19">
        <f t="shared" si="223"/>
        <v>0</v>
      </c>
      <c r="EZ147" s="122">
        <f t="shared" si="235"/>
        <v>0</v>
      </c>
      <c r="FA147" s="122"/>
      <c r="FB147" s="7">
        <f>FB146</f>
        <v>40</v>
      </c>
    </row>
    <row r="148" spans="1:158" hidden="1" x14ac:dyDescent="0.3">
      <c r="A148" s="114" t="str">
        <f>VLOOKUP(FB148,Info!$A$7:$B$106,2,FALSE)</f>
        <v>AO</v>
      </c>
      <c r="B148" s="114">
        <f>VLOOKUP(A148,Info!$B$7:$D$106,3,FALSE)</f>
        <v>41</v>
      </c>
      <c r="C148" s="115">
        <f>IFERROR(VLOOKUP(A148,Info!$B$7:$AD$106,29,FALSE),"")</f>
        <v>0</v>
      </c>
      <c r="D148" s="115" t="str">
        <f>IFERROR(VLOOKUP(A148,Info!$B$7:$AD$106,28,FALSE),"")</f>
        <v/>
      </c>
      <c r="E148" s="116">
        <f>IFERROR(VLOOKUP(A148,Info!$B$7:$AD$106,13,FALSE),0)</f>
        <v>0</v>
      </c>
      <c r="F148" s="117">
        <f>IFERROR(VLOOKUP(A148,'Base travail'!$B$22:$G$121,4,FALSE)+VLOOKUP(A148,'Base travail'!$B$22:$G$121,5,FALSE),0)</f>
        <v>0</v>
      </c>
      <c r="G148" s="117">
        <f>IFERROR(VLOOKUP(A148,'Base travail'!$B$22:$G$121,6,FALSE),0)</f>
        <v>0</v>
      </c>
      <c r="H148" s="575"/>
      <c r="I148" s="575"/>
      <c r="J148" s="576"/>
      <c r="K148" s="576"/>
      <c r="L148" s="576"/>
      <c r="M148" s="576"/>
      <c r="N148" s="576"/>
      <c r="O148" s="576"/>
      <c r="P148" s="576"/>
      <c r="Q148" s="576"/>
      <c r="R148" s="576"/>
      <c r="S148" s="576"/>
      <c r="T148" s="576"/>
      <c r="V148" s="25">
        <f t="shared" si="236"/>
        <v>0</v>
      </c>
      <c r="W148" s="26">
        <f t="shared" si="236"/>
        <v>0</v>
      </c>
      <c r="X148" s="26">
        <f t="shared" si="236"/>
        <v>0</v>
      </c>
      <c r="Y148" s="27">
        <f t="shared" si="236"/>
        <v>0</v>
      </c>
      <c r="Z148" s="25">
        <f t="shared" si="236"/>
        <v>0</v>
      </c>
      <c r="AA148" s="26">
        <f t="shared" si="236"/>
        <v>0</v>
      </c>
      <c r="AB148" s="26">
        <f t="shared" si="236"/>
        <v>0</v>
      </c>
      <c r="AC148" s="27">
        <f t="shared" si="236"/>
        <v>0</v>
      </c>
      <c r="AD148" s="25">
        <f t="shared" si="236"/>
        <v>0</v>
      </c>
      <c r="AE148" s="26">
        <f t="shared" si="236"/>
        <v>0</v>
      </c>
      <c r="AF148" s="26">
        <f t="shared" si="237"/>
        <v>0</v>
      </c>
      <c r="AG148" s="27">
        <f t="shared" si="237"/>
        <v>0</v>
      </c>
      <c r="AH148" s="25">
        <f t="shared" si="237"/>
        <v>0</v>
      </c>
      <c r="AI148" s="26">
        <f t="shared" si="237"/>
        <v>0</v>
      </c>
      <c r="AJ148" s="26">
        <f t="shared" si="237"/>
        <v>0</v>
      </c>
      <c r="AK148" s="27">
        <f t="shared" si="237"/>
        <v>0</v>
      </c>
      <c r="AL148" s="25">
        <f t="shared" si="237"/>
        <v>0</v>
      </c>
      <c r="AM148" s="26">
        <f t="shared" si="237"/>
        <v>0</v>
      </c>
      <c r="AN148" s="26">
        <f t="shared" si="237"/>
        <v>0</v>
      </c>
      <c r="AO148" s="27">
        <f t="shared" si="237"/>
        <v>0</v>
      </c>
      <c r="AP148" s="25">
        <f t="shared" si="238"/>
        <v>0</v>
      </c>
      <c r="AQ148" s="26">
        <f t="shared" si="238"/>
        <v>0</v>
      </c>
      <c r="AR148" s="26">
        <f t="shared" si="238"/>
        <v>0</v>
      </c>
      <c r="AS148" s="27">
        <f t="shared" si="238"/>
        <v>0</v>
      </c>
      <c r="AT148" s="25">
        <f t="shared" si="238"/>
        <v>0</v>
      </c>
      <c r="AU148" s="26">
        <f t="shared" si="238"/>
        <v>0</v>
      </c>
      <c r="AV148" s="26">
        <f t="shared" si="238"/>
        <v>0</v>
      </c>
      <c r="AW148" s="27">
        <f t="shared" si="238"/>
        <v>0</v>
      </c>
      <c r="AX148" s="25">
        <f t="shared" si="238"/>
        <v>0</v>
      </c>
      <c r="AY148" s="26">
        <f t="shared" si="238"/>
        <v>0</v>
      </c>
      <c r="AZ148" s="26">
        <f t="shared" si="239"/>
        <v>0</v>
      </c>
      <c r="BA148" s="27">
        <f t="shared" si="239"/>
        <v>0</v>
      </c>
      <c r="BB148" s="25">
        <f t="shared" si="239"/>
        <v>0</v>
      </c>
      <c r="BC148" s="26">
        <f t="shared" si="239"/>
        <v>0</v>
      </c>
      <c r="BD148" s="26">
        <f t="shared" si="239"/>
        <v>0</v>
      </c>
      <c r="BE148" s="27">
        <f t="shared" si="239"/>
        <v>0</v>
      </c>
      <c r="BF148" s="25">
        <f t="shared" si="239"/>
        <v>0</v>
      </c>
      <c r="BG148" s="26">
        <f t="shared" si="239"/>
        <v>0</v>
      </c>
      <c r="BH148" s="26">
        <f t="shared" si="239"/>
        <v>0</v>
      </c>
      <c r="BI148" s="27">
        <f t="shared" si="239"/>
        <v>0</v>
      </c>
      <c r="BJ148" s="25">
        <f t="shared" si="240"/>
        <v>0</v>
      </c>
      <c r="BK148" s="26">
        <f t="shared" si="240"/>
        <v>0</v>
      </c>
      <c r="BL148" s="26">
        <f t="shared" si="240"/>
        <v>0</v>
      </c>
      <c r="BM148" s="27">
        <f t="shared" si="240"/>
        <v>0</v>
      </c>
      <c r="BN148" s="25">
        <f t="shared" si="240"/>
        <v>0</v>
      </c>
      <c r="BO148" s="26">
        <f t="shared" si="240"/>
        <v>0</v>
      </c>
      <c r="BP148" s="26">
        <f t="shared" si="240"/>
        <v>0</v>
      </c>
      <c r="BQ148" s="27">
        <f t="shared" si="240"/>
        <v>0</v>
      </c>
      <c r="BR148" s="25">
        <f t="shared" si="240"/>
        <v>0</v>
      </c>
      <c r="BS148" s="26">
        <f t="shared" si="240"/>
        <v>0</v>
      </c>
      <c r="BT148" s="26">
        <f t="shared" si="241"/>
        <v>0</v>
      </c>
      <c r="BU148" s="27">
        <f t="shared" si="241"/>
        <v>0</v>
      </c>
      <c r="BV148" s="25">
        <f t="shared" si="241"/>
        <v>0</v>
      </c>
      <c r="BW148" s="26">
        <f t="shared" si="241"/>
        <v>0</v>
      </c>
      <c r="BX148" s="26">
        <f t="shared" si="241"/>
        <v>0</v>
      </c>
      <c r="BY148" s="27">
        <f t="shared" si="241"/>
        <v>0</v>
      </c>
      <c r="BZ148" s="25">
        <f t="shared" si="241"/>
        <v>0</v>
      </c>
      <c r="CA148" s="26">
        <f t="shared" si="241"/>
        <v>0</v>
      </c>
      <c r="CB148" s="26">
        <f t="shared" si="241"/>
        <v>0</v>
      </c>
      <c r="CC148" s="27">
        <f t="shared" si="241"/>
        <v>0</v>
      </c>
      <c r="CD148" s="25">
        <f t="shared" si="242"/>
        <v>0</v>
      </c>
      <c r="CE148" s="26">
        <f t="shared" si="242"/>
        <v>0</v>
      </c>
      <c r="CF148" s="26">
        <f t="shared" si="242"/>
        <v>0</v>
      </c>
      <c r="CG148" s="27">
        <f t="shared" si="242"/>
        <v>0</v>
      </c>
      <c r="CH148" s="25">
        <f t="shared" si="242"/>
        <v>0</v>
      </c>
      <c r="CI148" s="26">
        <f t="shared" si="242"/>
        <v>0</v>
      </c>
      <c r="CJ148" s="26">
        <f t="shared" si="242"/>
        <v>0</v>
      </c>
      <c r="CK148" s="27">
        <f t="shared" si="242"/>
        <v>0</v>
      </c>
      <c r="CL148" s="25">
        <f t="shared" si="242"/>
        <v>0</v>
      </c>
      <c r="CM148" s="26">
        <f t="shared" si="242"/>
        <v>0</v>
      </c>
      <c r="CN148" s="26">
        <f t="shared" si="243"/>
        <v>0</v>
      </c>
      <c r="CO148" s="27">
        <f t="shared" si="243"/>
        <v>0</v>
      </c>
      <c r="CP148" s="25">
        <f t="shared" si="243"/>
        <v>0</v>
      </c>
      <c r="CQ148" s="26">
        <f t="shared" si="243"/>
        <v>0</v>
      </c>
      <c r="CR148" s="26">
        <f t="shared" si="243"/>
        <v>0</v>
      </c>
      <c r="CS148" s="27">
        <f t="shared" si="243"/>
        <v>0</v>
      </c>
      <c r="CT148" s="25">
        <f t="shared" si="243"/>
        <v>0</v>
      </c>
      <c r="CU148" s="26">
        <f t="shared" si="243"/>
        <v>0</v>
      </c>
      <c r="CV148" s="26">
        <f t="shared" si="243"/>
        <v>0</v>
      </c>
      <c r="CW148" s="27">
        <f t="shared" si="243"/>
        <v>0</v>
      </c>
      <c r="CX148" s="25">
        <f t="shared" si="244"/>
        <v>0</v>
      </c>
      <c r="CY148" s="26">
        <f t="shared" si="244"/>
        <v>0</v>
      </c>
      <c r="CZ148" s="26">
        <f t="shared" si="244"/>
        <v>0</v>
      </c>
      <c r="DA148" s="27">
        <f t="shared" si="244"/>
        <v>0</v>
      </c>
      <c r="DB148" s="25">
        <f t="shared" si="244"/>
        <v>0</v>
      </c>
      <c r="DC148" s="26">
        <f t="shared" si="244"/>
        <v>0</v>
      </c>
      <c r="DD148" s="26">
        <f t="shared" si="244"/>
        <v>0</v>
      </c>
      <c r="DE148" s="27">
        <f t="shared" si="244"/>
        <v>0</v>
      </c>
      <c r="DF148" s="25">
        <f t="shared" si="244"/>
        <v>0</v>
      </c>
      <c r="DG148" s="26">
        <f t="shared" si="244"/>
        <v>0</v>
      </c>
      <c r="DH148" s="26">
        <f t="shared" si="245"/>
        <v>0</v>
      </c>
      <c r="DI148" s="27">
        <f t="shared" si="245"/>
        <v>0</v>
      </c>
      <c r="DJ148" s="25">
        <f t="shared" si="245"/>
        <v>0</v>
      </c>
      <c r="DK148" s="26">
        <f t="shared" si="245"/>
        <v>0</v>
      </c>
      <c r="DL148" s="26">
        <f t="shared" si="245"/>
        <v>0</v>
      </c>
      <c r="DM148" s="27">
        <f t="shared" si="245"/>
        <v>0</v>
      </c>
      <c r="DN148" s="7">
        <v>63</v>
      </c>
      <c r="DO148" s="16">
        <f>IFERROR(VLOOKUP(H148,'Cpte exploit'!$A$11:$E$35,4,FALSE),0)</f>
        <v>0</v>
      </c>
      <c r="DP148" s="17">
        <f t="shared" si="189"/>
        <v>0</v>
      </c>
      <c r="DQ148" s="16">
        <f>'Cpte exploit'!$B$39</f>
        <v>0</v>
      </c>
      <c r="DR148" s="17">
        <f t="shared" si="190"/>
        <v>0</v>
      </c>
      <c r="DS148" s="16">
        <f>'Cpte exploit'!$B$40</f>
        <v>0</v>
      </c>
      <c r="DT148" s="17">
        <f t="shared" si="191"/>
        <v>0</v>
      </c>
      <c r="DU148" s="16">
        <f>'Cpte exploit'!$B$41</f>
        <v>0</v>
      </c>
      <c r="DV148" s="16"/>
      <c r="DW148" s="17">
        <f t="shared" si="220"/>
        <v>0</v>
      </c>
      <c r="DX148" s="44">
        <f t="shared" si="192"/>
        <v>0</v>
      </c>
      <c r="DY148" s="44">
        <f t="shared" si="193"/>
        <v>0</v>
      </c>
      <c r="DZ148" s="124">
        <f t="shared" si="234"/>
        <v>0</v>
      </c>
      <c r="EA148" s="15" t="str">
        <f>IFERROR(VLOOKUP(Q148,BDD!$G$2:$H$99,2,FALSE),"")</f>
        <v/>
      </c>
      <c r="EB148" s="15" t="str">
        <f>IFERROR(VLOOKUP(R148,BDD!$G$2:$H$99,2,FALSE),"")</f>
        <v/>
      </c>
      <c r="EC148" s="15" t="str">
        <f>IFERROR(VLOOKUP(S148,BDD!$G$2:$H$99,2,FALSE),"")</f>
        <v/>
      </c>
      <c r="ED148" s="15" t="str">
        <f>IFERROR(VLOOKUP(T148,BDD!$G$2:$H$99,2,FALSE),"")</f>
        <v/>
      </c>
      <c r="EE148" s="15" t="str">
        <f t="shared" si="194"/>
        <v/>
      </c>
      <c r="EF148" s="15" t="str">
        <f t="shared" si="195"/>
        <v/>
      </c>
      <c r="EG148" s="15">
        <f t="shared" si="196"/>
        <v>0</v>
      </c>
      <c r="EH148" s="15">
        <f t="shared" si="197"/>
        <v>0</v>
      </c>
      <c r="EI148" s="15" t="str">
        <f t="shared" si="198"/>
        <v/>
      </c>
      <c r="EJ148" s="15" t="str">
        <f t="shared" si="199"/>
        <v/>
      </c>
      <c r="EK148" s="15">
        <f t="shared" si="200"/>
        <v>0</v>
      </c>
      <c r="EL148" s="15">
        <f t="shared" si="201"/>
        <v>0</v>
      </c>
      <c r="EM148" s="15">
        <f t="shared" si="214"/>
        <v>0</v>
      </c>
      <c r="EN148" s="15">
        <f t="shared" si="215"/>
        <v>0</v>
      </c>
      <c r="EO148" s="15"/>
      <c r="EP148" s="15"/>
      <c r="EQ148" s="15">
        <f t="shared" si="202"/>
        <v>0</v>
      </c>
      <c r="ER148" s="15">
        <f t="shared" si="203"/>
        <v>0</v>
      </c>
      <c r="ES148" s="18">
        <f t="shared" si="221"/>
        <v>0</v>
      </c>
      <c r="ET148" s="19">
        <f t="shared" si="216"/>
        <v>0</v>
      </c>
      <c r="EU148" s="19">
        <f t="shared" si="217"/>
        <v>0</v>
      </c>
      <c r="EV148" s="19">
        <f t="shared" si="218"/>
        <v>0</v>
      </c>
      <c r="EW148" s="19">
        <f t="shared" si="219"/>
        <v>0</v>
      </c>
      <c r="EX148" s="19">
        <f t="shared" si="222"/>
        <v>0</v>
      </c>
      <c r="EY148" s="19">
        <f t="shared" si="223"/>
        <v>0</v>
      </c>
      <c r="EZ148" s="117">
        <f t="shared" si="235"/>
        <v>0</v>
      </c>
      <c r="FA148" s="117"/>
      <c r="FB148" s="7">
        <f>FB146+1</f>
        <v>41</v>
      </c>
    </row>
    <row r="149" spans="1:158" hidden="1" x14ac:dyDescent="0.3">
      <c r="A149" s="119" t="str">
        <f>VLOOKUP(FB149,Info!$A$7:$B$106,2,FALSE)</f>
        <v>AO</v>
      </c>
      <c r="B149" s="119">
        <f>VLOOKUP(A149,Info!$B$7:$D$106,3,FALSE)</f>
        <v>41</v>
      </c>
      <c r="C149" s="120">
        <f>IFERROR(VLOOKUP(A149,Info!$B$7:$AD$106,29,FALSE),"")</f>
        <v>0</v>
      </c>
      <c r="D149" s="120" t="str">
        <f>IFERROR(VLOOKUP(A149,Info!$B$7:$AD$106,28,FALSE),"")</f>
        <v/>
      </c>
      <c r="E149" s="121">
        <f>IFERROR(VLOOKUP(A149,Info!$B$7:$AD$106,13,FALSE),0)</f>
        <v>0</v>
      </c>
      <c r="F149" s="122">
        <f>IFERROR(VLOOKUP(A149,'Base travail'!$B$22:$G$121,4,FALSE)+VLOOKUP(A149,'Base travail'!$B$22:$G$121,5,FALSE),0)</f>
        <v>0</v>
      </c>
      <c r="G149" s="122">
        <f>IFERROR(VLOOKUP(A149,'Base travail'!$B$22:$G$121,6,FALSE),0)</f>
        <v>0</v>
      </c>
      <c r="H149" s="573"/>
      <c r="I149" s="573"/>
      <c r="J149" s="574"/>
      <c r="K149" s="574"/>
      <c r="L149" s="574"/>
      <c r="M149" s="574"/>
      <c r="N149" s="574"/>
      <c r="O149" s="574"/>
      <c r="P149" s="574"/>
      <c r="Q149" s="574"/>
      <c r="R149" s="574"/>
      <c r="S149" s="574"/>
      <c r="T149" s="574"/>
      <c r="V149" s="61">
        <f t="shared" si="236"/>
        <v>0</v>
      </c>
      <c r="W149" s="62">
        <f t="shared" si="236"/>
        <v>0</v>
      </c>
      <c r="X149" s="62">
        <f t="shared" si="236"/>
        <v>0</v>
      </c>
      <c r="Y149" s="63">
        <f t="shared" si="236"/>
        <v>0</v>
      </c>
      <c r="Z149" s="61">
        <f t="shared" si="236"/>
        <v>0</v>
      </c>
      <c r="AA149" s="62">
        <f t="shared" si="236"/>
        <v>0</v>
      </c>
      <c r="AB149" s="62">
        <f t="shared" si="236"/>
        <v>0</v>
      </c>
      <c r="AC149" s="63">
        <f t="shared" si="236"/>
        <v>0</v>
      </c>
      <c r="AD149" s="61">
        <f t="shared" si="236"/>
        <v>0</v>
      </c>
      <c r="AE149" s="62">
        <f t="shared" si="236"/>
        <v>0</v>
      </c>
      <c r="AF149" s="62">
        <f t="shared" si="237"/>
        <v>0</v>
      </c>
      <c r="AG149" s="63">
        <f t="shared" si="237"/>
        <v>0</v>
      </c>
      <c r="AH149" s="61">
        <f t="shared" si="237"/>
        <v>0</v>
      </c>
      <c r="AI149" s="62">
        <f t="shared" si="237"/>
        <v>0</v>
      </c>
      <c r="AJ149" s="62">
        <f t="shared" si="237"/>
        <v>0</v>
      </c>
      <c r="AK149" s="63">
        <f t="shared" si="237"/>
        <v>0</v>
      </c>
      <c r="AL149" s="61">
        <f t="shared" si="237"/>
        <v>0</v>
      </c>
      <c r="AM149" s="62">
        <f t="shared" si="237"/>
        <v>0</v>
      </c>
      <c r="AN149" s="62">
        <f t="shared" si="237"/>
        <v>0</v>
      </c>
      <c r="AO149" s="63">
        <f t="shared" si="237"/>
        <v>0</v>
      </c>
      <c r="AP149" s="61">
        <f t="shared" si="238"/>
        <v>0</v>
      </c>
      <c r="AQ149" s="62">
        <f t="shared" si="238"/>
        <v>0</v>
      </c>
      <c r="AR149" s="62">
        <f t="shared" si="238"/>
        <v>0</v>
      </c>
      <c r="AS149" s="63">
        <f t="shared" si="238"/>
        <v>0</v>
      </c>
      <c r="AT149" s="61">
        <f t="shared" si="238"/>
        <v>0</v>
      </c>
      <c r="AU149" s="62">
        <f t="shared" si="238"/>
        <v>0</v>
      </c>
      <c r="AV149" s="62">
        <f t="shared" si="238"/>
        <v>0</v>
      </c>
      <c r="AW149" s="63">
        <f t="shared" si="238"/>
        <v>0</v>
      </c>
      <c r="AX149" s="61">
        <f t="shared" si="238"/>
        <v>0</v>
      </c>
      <c r="AY149" s="62">
        <f t="shared" si="238"/>
        <v>0</v>
      </c>
      <c r="AZ149" s="62">
        <f t="shared" si="239"/>
        <v>0</v>
      </c>
      <c r="BA149" s="63">
        <f t="shared" si="239"/>
        <v>0</v>
      </c>
      <c r="BB149" s="61">
        <f t="shared" si="239"/>
        <v>0</v>
      </c>
      <c r="BC149" s="62">
        <f t="shared" si="239"/>
        <v>0</v>
      </c>
      <c r="BD149" s="62">
        <f t="shared" si="239"/>
        <v>0</v>
      </c>
      <c r="BE149" s="63">
        <f t="shared" si="239"/>
        <v>0</v>
      </c>
      <c r="BF149" s="61">
        <f t="shared" si="239"/>
        <v>0</v>
      </c>
      <c r="BG149" s="62">
        <f t="shared" si="239"/>
        <v>0</v>
      </c>
      <c r="BH149" s="62">
        <f t="shared" si="239"/>
        <v>0</v>
      </c>
      <c r="BI149" s="63">
        <f t="shared" si="239"/>
        <v>0</v>
      </c>
      <c r="BJ149" s="61">
        <f t="shared" si="240"/>
        <v>0</v>
      </c>
      <c r="BK149" s="62">
        <f t="shared" si="240"/>
        <v>0</v>
      </c>
      <c r="BL149" s="62">
        <f t="shared" si="240"/>
        <v>0</v>
      </c>
      <c r="BM149" s="63">
        <f t="shared" si="240"/>
        <v>0</v>
      </c>
      <c r="BN149" s="61">
        <f t="shared" si="240"/>
        <v>0</v>
      </c>
      <c r="BO149" s="62">
        <f t="shared" si="240"/>
        <v>0</v>
      </c>
      <c r="BP149" s="62">
        <f t="shared" si="240"/>
        <v>0</v>
      </c>
      <c r="BQ149" s="63">
        <f t="shared" si="240"/>
        <v>0</v>
      </c>
      <c r="BR149" s="61">
        <f t="shared" si="240"/>
        <v>0</v>
      </c>
      <c r="BS149" s="62">
        <f t="shared" si="240"/>
        <v>0</v>
      </c>
      <c r="BT149" s="62">
        <f t="shared" si="241"/>
        <v>0</v>
      </c>
      <c r="BU149" s="63">
        <f t="shared" si="241"/>
        <v>0</v>
      </c>
      <c r="BV149" s="61">
        <f t="shared" si="241"/>
        <v>0</v>
      </c>
      <c r="BW149" s="62">
        <f t="shared" si="241"/>
        <v>0</v>
      </c>
      <c r="BX149" s="62">
        <f t="shared" si="241"/>
        <v>0</v>
      </c>
      <c r="BY149" s="63">
        <f t="shared" si="241"/>
        <v>0</v>
      </c>
      <c r="BZ149" s="61">
        <f t="shared" si="241"/>
        <v>0</v>
      </c>
      <c r="CA149" s="62">
        <f t="shared" si="241"/>
        <v>0</v>
      </c>
      <c r="CB149" s="62">
        <f t="shared" si="241"/>
        <v>0</v>
      </c>
      <c r="CC149" s="63">
        <f t="shared" si="241"/>
        <v>0</v>
      </c>
      <c r="CD149" s="61">
        <f t="shared" si="242"/>
        <v>0</v>
      </c>
      <c r="CE149" s="62">
        <f t="shared" si="242"/>
        <v>0</v>
      </c>
      <c r="CF149" s="62">
        <f t="shared" si="242"/>
        <v>0</v>
      </c>
      <c r="CG149" s="63">
        <f t="shared" si="242"/>
        <v>0</v>
      </c>
      <c r="CH149" s="61">
        <f t="shared" si="242"/>
        <v>0</v>
      </c>
      <c r="CI149" s="62">
        <f t="shared" si="242"/>
        <v>0</v>
      </c>
      <c r="CJ149" s="62">
        <f t="shared" si="242"/>
        <v>0</v>
      </c>
      <c r="CK149" s="63">
        <f t="shared" si="242"/>
        <v>0</v>
      </c>
      <c r="CL149" s="61">
        <f t="shared" si="242"/>
        <v>0</v>
      </c>
      <c r="CM149" s="62">
        <f t="shared" si="242"/>
        <v>0</v>
      </c>
      <c r="CN149" s="62">
        <f t="shared" si="243"/>
        <v>0</v>
      </c>
      <c r="CO149" s="63">
        <f t="shared" si="243"/>
        <v>0</v>
      </c>
      <c r="CP149" s="61">
        <f t="shared" si="243"/>
        <v>0</v>
      </c>
      <c r="CQ149" s="62">
        <f t="shared" si="243"/>
        <v>0</v>
      </c>
      <c r="CR149" s="62">
        <f t="shared" si="243"/>
        <v>0</v>
      </c>
      <c r="CS149" s="63">
        <f t="shared" si="243"/>
        <v>0</v>
      </c>
      <c r="CT149" s="61">
        <f t="shared" si="243"/>
        <v>0</v>
      </c>
      <c r="CU149" s="62">
        <f t="shared" si="243"/>
        <v>0</v>
      </c>
      <c r="CV149" s="62">
        <f t="shared" si="243"/>
        <v>0</v>
      </c>
      <c r="CW149" s="63">
        <f t="shared" si="243"/>
        <v>0</v>
      </c>
      <c r="CX149" s="61">
        <f t="shared" si="244"/>
        <v>0</v>
      </c>
      <c r="CY149" s="62">
        <f t="shared" si="244"/>
        <v>0</v>
      </c>
      <c r="CZ149" s="62">
        <f t="shared" si="244"/>
        <v>0</v>
      </c>
      <c r="DA149" s="63">
        <f t="shared" si="244"/>
        <v>0</v>
      </c>
      <c r="DB149" s="61">
        <f t="shared" si="244"/>
        <v>0</v>
      </c>
      <c r="DC149" s="62">
        <f t="shared" si="244"/>
        <v>0</v>
      </c>
      <c r="DD149" s="62">
        <f t="shared" si="244"/>
        <v>0</v>
      </c>
      <c r="DE149" s="63">
        <f t="shared" si="244"/>
        <v>0</v>
      </c>
      <c r="DF149" s="61">
        <f t="shared" si="244"/>
        <v>0</v>
      </c>
      <c r="DG149" s="62">
        <f t="shared" si="244"/>
        <v>0</v>
      </c>
      <c r="DH149" s="62">
        <f t="shared" si="245"/>
        <v>0</v>
      </c>
      <c r="DI149" s="63">
        <f t="shared" si="245"/>
        <v>0</v>
      </c>
      <c r="DJ149" s="61">
        <f t="shared" si="245"/>
        <v>0</v>
      </c>
      <c r="DK149" s="62">
        <f t="shared" si="245"/>
        <v>0</v>
      </c>
      <c r="DL149" s="62">
        <f t="shared" si="245"/>
        <v>0</v>
      </c>
      <c r="DM149" s="63">
        <f t="shared" si="245"/>
        <v>0</v>
      </c>
      <c r="DN149" s="7">
        <v>64</v>
      </c>
      <c r="DO149" s="23">
        <f>IFERROR(VLOOKUP(H149,'Cpte exploit'!$A$11:$E$35,4,FALSE),0)</f>
        <v>0</v>
      </c>
      <c r="DP149" s="24">
        <f t="shared" si="189"/>
        <v>0</v>
      </c>
      <c r="DQ149" s="23">
        <f>'Cpte exploit'!$B$39</f>
        <v>0</v>
      </c>
      <c r="DR149" s="24">
        <f t="shared" si="190"/>
        <v>0</v>
      </c>
      <c r="DS149" s="23">
        <f>'Cpte exploit'!$B$40</f>
        <v>0</v>
      </c>
      <c r="DT149" s="24">
        <f t="shared" si="191"/>
        <v>0</v>
      </c>
      <c r="DU149" s="23">
        <f>'Cpte exploit'!$B$41</f>
        <v>0</v>
      </c>
      <c r="DV149" s="23"/>
      <c r="DW149" s="24">
        <f t="shared" si="220"/>
        <v>0</v>
      </c>
      <c r="DX149" s="45">
        <f t="shared" si="192"/>
        <v>0</v>
      </c>
      <c r="DY149" s="45">
        <f t="shared" si="193"/>
        <v>0</v>
      </c>
      <c r="DZ149" s="123">
        <f t="shared" si="234"/>
        <v>0</v>
      </c>
      <c r="EA149" s="15" t="str">
        <f>IFERROR(VLOOKUP(Q149,BDD!$G$2:$H$99,2,FALSE),"")</f>
        <v/>
      </c>
      <c r="EB149" s="15" t="str">
        <f>IFERROR(VLOOKUP(R149,BDD!$G$2:$H$99,2,FALSE),"")</f>
        <v/>
      </c>
      <c r="EC149" s="15" t="str">
        <f>IFERROR(VLOOKUP(S149,BDD!$G$2:$H$99,2,FALSE),"")</f>
        <v/>
      </c>
      <c r="ED149" s="15" t="str">
        <f>IFERROR(VLOOKUP(T149,BDD!$G$2:$H$99,2,FALSE),"")</f>
        <v/>
      </c>
      <c r="EE149" s="15" t="str">
        <f t="shared" si="194"/>
        <v/>
      </c>
      <c r="EF149" s="15" t="str">
        <f t="shared" si="195"/>
        <v/>
      </c>
      <c r="EG149" s="15">
        <f t="shared" si="196"/>
        <v>0</v>
      </c>
      <c r="EH149" s="15">
        <f t="shared" si="197"/>
        <v>0</v>
      </c>
      <c r="EI149" s="15" t="str">
        <f t="shared" si="198"/>
        <v/>
      </c>
      <c r="EJ149" s="15" t="str">
        <f t="shared" si="199"/>
        <v/>
      </c>
      <c r="EK149" s="15">
        <f t="shared" si="200"/>
        <v>0</v>
      </c>
      <c r="EL149" s="15">
        <f t="shared" si="201"/>
        <v>0</v>
      </c>
      <c r="EM149" s="15">
        <f t="shared" si="214"/>
        <v>0</v>
      </c>
      <c r="EN149" s="15">
        <f t="shared" si="215"/>
        <v>0</v>
      </c>
      <c r="EO149" s="15"/>
      <c r="EP149" s="15"/>
      <c r="EQ149" s="15">
        <f t="shared" si="202"/>
        <v>0</v>
      </c>
      <c r="ER149" s="15">
        <f t="shared" si="203"/>
        <v>0</v>
      </c>
      <c r="ES149" s="18">
        <f t="shared" si="221"/>
        <v>0</v>
      </c>
      <c r="ET149" s="19">
        <f t="shared" si="216"/>
        <v>0</v>
      </c>
      <c r="EU149" s="19">
        <f t="shared" si="217"/>
        <v>0</v>
      </c>
      <c r="EV149" s="19">
        <f t="shared" si="218"/>
        <v>0</v>
      </c>
      <c r="EW149" s="19">
        <f t="shared" si="219"/>
        <v>0</v>
      </c>
      <c r="EX149" s="19">
        <f t="shared" si="222"/>
        <v>0</v>
      </c>
      <c r="EY149" s="19">
        <f t="shared" si="223"/>
        <v>0</v>
      </c>
      <c r="EZ149" s="122">
        <f t="shared" si="235"/>
        <v>0</v>
      </c>
      <c r="FA149" s="122"/>
      <c r="FB149" s="7">
        <f>FB148</f>
        <v>41</v>
      </c>
    </row>
    <row r="150" spans="1:158" hidden="1" x14ac:dyDescent="0.3">
      <c r="A150" s="114" t="str">
        <f>VLOOKUP(FB150,Info!$A$7:$B$106,2,FALSE)</f>
        <v>AP</v>
      </c>
      <c r="B150" s="114">
        <f>VLOOKUP(A150,Info!$B$7:$D$106,3,FALSE)</f>
        <v>42</v>
      </c>
      <c r="C150" s="115">
        <f>IFERROR(VLOOKUP(A150,Info!$B$7:$AD$106,29,FALSE),"")</f>
        <v>0</v>
      </c>
      <c r="D150" s="115" t="str">
        <f>IFERROR(VLOOKUP(A150,Info!$B$7:$AD$106,28,FALSE),"")</f>
        <v/>
      </c>
      <c r="E150" s="116">
        <f>IFERROR(VLOOKUP(A150,Info!$B$7:$AD$106,13,FALSE),0)</f>
        <v>0</v>
      </c>
      <c r="F150" s="117">
        <f>IFERROR(VLOOKUP(A150,'Base travail'!$B$22:$G$121,4,FALSE)+VLOOKUP(A150,'Base travail'!$B$22:$G$121,5,FALSE),0)</f>
        <v>0</v>
      </c>
      <c r="G150" s="117">
        <f>IFERROR(VLOOKUP(A150,'Base travail'!$B$22:$G$121,6,FALSE),0)</f>
        <v>0</v>
      </c>
      <c r="H150" s="575"/>
      <c r="I150" s="575"/>
      <c r="J150" s="576"/>
      <c r="K150" s="576"/>
      <c r="L150" s="576"/>
      <c r="M150" s="576"/>
      <c r="N150" s="576"/>
      <c r="O150" s="576"/>
      <c r="P150" s="576"/>
      <c r="Q150" s="576"/>
      <c r="R150" s="576"/>
      <c r="S150" s="576"/>
      <c r="T150" s="576"/>
      <c r="V150" s="25">
        <f t="shared" si="236"/>
        <v>0</v>
      </c>
      <c r="W150" s="26">
        <f t="shared" si="236"/>
        <v>0</v>
      </c>
      <c r="X150" s="26">
        <f t="shared" si="236"/>
        <v>0</v>
      </c>
      <c r="Y150" s="27">
        <f t="shared" si="236"/>
        <v>0</v>
      </c>
      <c r="Z150" s="25">
        <f t="shared" si="236"/>
        <v>0</v>
      </c>
      <c r="AA150" s="26">
        <f t="shared" si="236"/>
        <v>0</v>
      </c>
      <c r="AB150" s="26">
        <f t="shared" si="236"/>
        <v>0</v>
      </c>
      <c r="AC150" s="27">
        <f t="shared" si="236"/>
        <v>0</v>
      </c>
      <c r="AD150" s="25">
        <f t="shared" si="236"/>
        <v>0</v>
      </c>
      <c r="AE150" s="26">
        <f t="shared" si="236"/>
        <v>0</v>
      </c>
      <c r="AF150" s="26">
        <f t="shared" si="237"/>
        <v>0</v>
      </c>
      <c r="AG150" s="27">
        <f t="shared" si="237"/>
        <v>0</v>
      </c>
      <c r="AH150" s="25">
        <f t="shared" si="237"/>
        <v>0</v>
      </c>
      <c r="AI150" s="26">
        <f t="shared" si="237"/>
        <v>0</v>
      </c>
      <c r="AJ150" s="26">
        <f t="shared" si="237"/>
        <v>0</v>
      </c>
      <c r="AK150" s="27">
        <f t="shared" si="237"/>
        <v>0</v>
      </c>
      <c r="AL150" s="25">
        <f t="shared" si="237"/>
        <v>0</v>
      </c>
      <c r="AM150" s="26">
        <f t="shared" si="237"/>
        <v>0</v>
      </c>
      <c r="AN150" s="26">
        <f t="shared" si="237"/>
        <v>0</v>
      </c>
      <c r="AO150" s="27">
        <f t="shared" si="237"/>
        <v>0</v>
      </c>
      <c r="AP150" s="25">
        <f t="shared" si="238"/>
        <v>0</v>
      </c>
      <c r="AQ150" s="26">
        <f t="shared" si="238"/>
        <v>0</v>
      </c>
      <c r="AR150" s="26">
        <f t="shared" si="238"/>
        <v>0</v>
      </c>
      <c r="AS150" s="27">
        <f t="shared" si="238"/>
        <v>0</v>
      </c>
      <c r="AT150" s="25">
        <f t="shared" si="238"/>
        <v>0</v>
      </c>
      <c r="AU150" s="26">
        <f t="shared" si="238"/>
        <v>0</v>
      </c>
      <c r="AV150" s="26">
        <f t="shared" si="238"/>
        <v>0</v>
      </c>
      <c r="AW150" s="27">
        <f t="shared" si="238"/>
        <v>0</v>
      </c>
      <c r="AX150" s="25">
        <f t="shared" si="238"/>
        <v>0</v>
      </c>
      <c r="AY150" s="26">
        <f t="shared" si="238"/>
        <v>0</v>
      </c>
      <c r="AZ150" s="26">
        <f t="shared" si="239"/>
        <v>0</v>
      </c>
      <c r="BA150" s="27">
        <f t="shared" si="239"/>
        <v>0</v>
      </c>
      <c r="BB150" s="25">
        <f t="shared" si="239"/>
        <v>0</v>
      </c>
      <c r="BC150" s="26">
        <f t="shared" si="239"/>
        <v>0</v>
      </c>
      <c r="BD150" s="26">
        <f t="shared" si="239"/>
        <v>0</v>
      </c>
      <c r="BE150" s="27">
        <f t="shared" si="239"/>
        <v>0</v>
      </c>
      <c r="BF150" s="25">
        <f t="shared" si="239"/>
        <v>0</v>
      </c>
      <c r="BG150" s="26">
        <f t="shared" si="239"/>
        <v>0</v>
      </c>
      <c r="BH150" s="26">
        <f t="shared" si="239"/>
        <v>0</v>
      </c>
      <c r="BI150" s="27">
        <f t="shared" si="239"/>
        <v>0</v>
      </c>
      <c r="BJ150" s="25">
        <f t="shared" si="240"/>
        <v>0</v>
      </c>
      <c r="BK150" s="26">
        <f t="shared" si="240"/>
        <v>0</v>
      </c>
      <c r="BL150" s="26">
        <f t="shared" si="240"/>
        <v>0</v>
      </c>
      <c r="BM150" s="27">
        <f t="shared" si="240"/>
        <v>0</v>
      </c>
      <c r="BN150" s="25">
        <f t="shared" si="240"/>
        <v>0</v>
      </c>
      <c r="BO150" s="26">
        <f t="shared" si="240"/>
        <v>0</v>
      </c>
      <c r="BP150" s="26">
        <f t="shared" si="240"/>
        <v>0</v>
      </c>
      <c r="BQ150" s="27">
        <f t="shared" si="240"/>
        <v>0</v>
      </c>
      <c r="BR150" s="25">
        <f t="shared" si="240"/>
        <v>0</v>
      </c>
      <c r="BS150" s="26">
        <f t="shared" si="240"/>
        <v>0</v>
      </c>
      <c r="BT150" s="26">
        <f t="shared" si="241"/>
        <v>0</v>
      </c>
      <c r="BU150" s="27">
        <f t="shared" si="241"/>
        <v>0</v>
      </c>
      <c r="BV150" s="25">
        <f t="shared" si="241"/>
        <v>0</v>
      </c>
      <c r="BW150" s="26">
        <f t="shared" si="241"/>
        <v>0</v>
      </c>
      <c r="BX150" s="26">
        <f t="shared" si="241"/>
        <v>0</v>
      </c>
      <c r="BY150" s="27">
        <f t="shared" si="241"/>
        <v>0</v>
      </c>
      <c r="BZ150" s="25">
        <f t="shared" si="241"/>
        <v>0</v>
      </c>
      <c r="CA150" s="26">
        <f t="shared" si="241"/>
        <v>0</v>
      </c>
      <c r="CB150" s="26">
        <f t="shared" si="241"/>
        <v>0</v>
      </c>
      <c r="CC150" s="27">
        <f t="shared" si="241"/>
        <v>0</v>
      </c>
      <c r="CD150" s="25">
        <f t="shared" si="242"/>
        <v>0</v>
      </c>
      <c r="CE150" s="26">
        <f t="shared" si="242"/>
        <v>0</v>
      </c>
      <c r="CF150" s="26">
        <f t="shared" si="242"/>
        <v>0</v>
      </c>
      <c r="CG150" s="27">
        <f t="shared" si="242"/>
        <v>0</v>
      </c>
      <c r="CH150" s="25">
        <f t="shared" si="242"/>
        <v>0</v>
      </c>
      <c r="CI150" s="26">
        <f t="shared" si="242"/>
        <v>0</v>
      </c>
      <c r="CJ150" s="26">
        <f t="shared" si="242"/>
        <v>0</v>
      </c>
      <c r="CK150" s="27">
        <f t="shared" si="242"/>
        <v>0</v>
      </c>
      <c r="CL150" s="25">
        <f t="shared" si="242"/>
        <v>0</v>
      </c>
      <c r="CM150" s="26">
        <f t="shared" si="242"/>
        <v>0</v>
      </c>
      <c r="CN150" s="26">
        <f t="shared" si="243"/>
        <v>0</v>
      </c>
      <c r="CO150" s="27">
        <f t="shared" si="243"/>
        <v>0</v>
      </c>
      <c r="CP150" s="25">
        <f t="shared" si="243"/>
        <v>0</v>
      </c>
      <c r="CQ150" s="26">
        <f t="shared" si="243"/>
        <v>0</v>
      </c>
      <c r="CR150" s="26">
        <f t="shared" si="243"/>
        <v>0</v>
      </c>
      <c r="CS150" s="27">
        <f t="shared" si="243"/>
        <v>0</v>
      </c>
      <c r="CT150" s="25">
        <f t="shared" si="243"/>
        <v>0</v>
      </c>
      <c r="CU150" s="26">
        <f t="shared" si="243"/>
        <v>0</v>
      </c>
      <c r="CV150" s="26">
        <f t="shared" si="243"/>
        <v>0</v>
      </c>
      <c r="CW150" s="27">
        <f t="shared" si="243"/>
        <v>0</v>
      </c>
      <c r="CX150" s="25">
        <f t="shared" si="244"/>
        <v>0</v>
      </c>
      <c r="CY150" s="26">
        <f t="shared" si="244"/>
        <v>0</v>
      </c>
      <c r="CZ150" s="26">
        <f t="shared" si="244"/>
        <v>0</v>
      </c>
      <c r="DA150" s="27">
        <f t="shared" si="244"/>
        <v>0</v>
      </c>
      <c r="DB150" s="25">
        <f t="shared" si="244"/>
        <v>0</v>
      </c>
      <c r="DC150" s="26">
        <f t="shared" si="244"/>
        <v>0</v>
      </c>
      <c r="DD150" s="26">
        <f t="shared" si="244"/>
        <v>0</v>
      </c>
      <c r="DE150" s="27">
        <f t="shared" si="244"/>
        <v>0</v>
      </c>
      <c r="DF150" s="25">
        <f t="shared" si="244"/>
        <v>0</v>
      </c>
      <c r="DG150" s="26">
        <f t="shared" si="244"/>
        <v>0</v>
      </c>
      <c r="DH150" s="26">
        <f t="shared" si="245"/>
        <v>0</v>
      </c>
      <c r="DI150" s="27">
        <f t="shared" si="245"/>
        <v>0</v>
      </c>
      <c r="DJ150" s="25">
        <f t="shared" si="245"/>
        <v>0</v>
      </c>
      <c r="DK150" s="26">
        <f t="shared" si="245"/>
        <v>0</v>
      </c>
      <c r="DL150" s="26">
        <f t="shared" si="245"/>
        <v>0</v>
      </c>
      <c r="DM150" s="27">
        <f t="shared" si="245"/>
        <v>0</v>
      </c>
      <c r="DN150" s="7">
        <v>65</v>
      </c>
      <c r="DO150" s="16">
        <f>IFERROR(VLOOKUP(H150,'Cpte exploit'!$A$11:$E$35,4,FALSE),0)</f>
        <v>0</v>
      </c>
      <c r="DP150" s="17">
        <f t="shared" si="189"/>
        <v>0</v>
      </c>
      <c r="DQ150" s="16">
        <f>'Cpte exploit'!$B$39</f>
        <v>0</v>
      </c>
      <c r="DR150" s="17">
        <f t="shared" si="190"/>
        <v>0</v>
      </c>
      <c r="DS150" s="16">
        <f>'Cpte exploit'!$B$40</f>
        <v>0</v>
      </c>
      <c r="DT150" s="17">
        <f t="shared" si="191"/>
        <v>0</v>
      </c>
      <c r="DU150" s="16">
        <f>'Cpte exploit'!$B$41</f>
        <v>0</v>
      </c>
      <c r="DV150" s="16"/>
      <c r="DW150" s="17">
        <f t="shared" si="220"/>
        <v>0</v>
      </c>
      <c r="DX150" s="44">
        <f t="shared" si="192"/>
        <v>0</v>
      </c>
      <c r="DY150" s="44">
        <f t="shared" si="193"/>
        <v>0</v>
      </c>
      <c r="DZ150" s="124">
        <f t="shared" si="234"/>
        <v>0</v>
      </c>
      <c r="EA150" s="15" t="str">
        <f>IFERROR(VLOOKUP(Q150,BDD!$G$2:$H$99,2,FALSE),"")</f>
        <v/>
      </c>
      <c r="EB150" s="15" t="str">
        <f>IFERROR(VLOOKUP(R150,BDD!$G$2:$H$99,2,FALSE),"")</f>
        <v/>
      </c>
      <c r="EC150" s="15" t="str">
        <f>IFERROR(VLOOKUP(S150,BDD!$G$2:$H$99,2,FALSE),"")</f>
        <v/>
      </c>
      <c r="ED150" s="15" t="str">
        <f>IFERROR(VLOOKUP(T150,BDD!$G$2:$H$99,2,FALSE),"")</f>
        <v/>
      </c>
      <c r="EE150" s="15" t="str">
        <f t="shared" si="194"/>
        <v/>
      </c>
      <c r="EF150" s="15" t="str">
        <f t="shared" si="195"/>
        <v/>
      </c>
      <c r="EG150" s="15">
        <f t="shared" si="196"/>
        <v>0</v>
      </c>
      <c r="EH150" s="15">
        <f t="shared" si="197"/>
        <v>0</v>
      </c>
      <c r="EI150" s="15" t="str">
        <f t="shared" si="198"/>
        <v/>
      </c>
      <c r="EJ150" s="15" t="str">
        <f t="shared" si="199"/>
        <v/>
      </c>
      <c r="EK150" s="15">
        <f t="shared" si="200"/>
        <v>0</v>
      </c>
      <c r="EL150" s="15">
        <f t="shared" si="201"/>
        <v>0</v>
      </c>
      <c r="EM150" s="15">
        <f t="shared" si="214"/>
        <v>0</v>
      </c>
      <c r="EN150" s="15">
        <f t="shared" si="215"/>
        <v>0</v>
      </c>
      <c r="EO150" s="15"/>
      <c r="EP150" s="15"/>
      <c r="EQ150" s="15">
        <f t="shared" si="202"/>
        <v>0</v>
      </c>
      <c r="ER150" s="15">
        <f t="shared" si="203"/>
        <v>0</v>
      </c>
      <c r="ES150" s="18">
        <f t="shared" si="221"/>
        <v>0</v>
      </c>
      <c r="ET150" s="19">
        <f t="shared" si="216"/>
        <v>0</v>
      </c>
      <c r="EU150" s="19">
        <f t="shared" si="217"/>
        <v>0</v>
      </c>
      <c r="EV150" s="19">
        <f t="shared" si="218"/>
        <v>0</v>
      </c>
      <c r="EW150" s="19">
        <f t="shared" si="219"/>
        <v>0</v>
      </c>
      <c r="EX150" s="19">
        <f t="shared" si="222"/>
        <v>0</v>
      </c>
      <c r="EY150" s="19">
        <f t="shared" si="223"/>
        <v>0</v>
      </c>
      <c r="EZ150" s="117">
        <f t="shared" si="235"/>
        <v>0</v>
      </c>
      <c r="FA150" s="117"/>
      <c r="FB150" s="7">
        <f>FB148+1</f>
        <v>42</v>
      </c>
    </row>
    <row r="151" spans="1:158" hidden="1" x14ac:dyDescent="0.3">
      <c r="A151" s="119" t="str">
        <f>VLOOKUP(FB151,Info!$A$7:$B$106,2,FALSE)</f>
        <v>AP</v>
      </c>
      <c r="B151" s="119">
        <f>VLOOKUP(A151,Info!$B$7:$D$106,3,FALSE)</f>
        <v>42</v>
      </c>
      <c r="C151" s="120">
        <f>IFERROR(VLOOKUP(A151,Info!$B$7:$AD$106,29,FALSE),"")</f>
        <v>0</v>
      </c>
      <c r="D151" s="120" t="str">
        <f>IFERROR(VLOOKUP(A151,Info!$B$7:$AD$106,28,FALSE),"")</f>
        <v/>
      </c>
      <c r="E151" s="121">
        <f>IFERROR(VLOOKUP(A151,Info!$B$7:$AD$106,13,FALSE),0)</f>
        <v>0</v>
      </c>
      <c r="F151" s="122">
        <f>IFERROR(VLOOKUP(A151,'Base travail'!$B$22:$G$121,4,FALSE)+VLOOKUP(A151,'Base travail'!$B$22:$G$121,5,FALSE),0)</f>
        <v>0</v>
      </c>
      <c r="G151" s="122">
        <f>IFERROR(VLOOKUP(A151,'Base travail'!$B$22:$G$121,6,FALSE),0)</f>
        <v>0</v>
      </c>
      <c r="H151" s="573"/>
      <c r="I151" s="573"/>
      <c r="J151" s="574"/>
      <c r="K151" s="574"/>
      <c r="L151" s="574"/>
      <c r="M151" s="574"/>
      <c r="N151" s="574"/>
      <c r="O151" s="574"/>
      <c r="P151" s="574"/>
      <c r="Q151" s="574"/>
      <c r="R151" s="574"/>
      <c r="S151" s="574"/>
      <c r="T151" s="574"/>
      <c r="V151" s="61">
        <f t="shared" si="236"/>
        <v>0</v>
      </c>
      <c r="W151" s="62">
        <f t="shared" si="236"/>
        <v>0</v>
      </c>
      <c r="X151" s="62">
        <f t="shared" si="236"/>
        <v>0</v>
      </c>
      <c r="Y151" s="63">
        <f t="shared" si="236"/>
        <v>0</v>
      </c>
      <c r="Z151" s="61">
        <f t="shared" si="236"/>
        <v>0</v>
      </c>
      <c r="AA151" s="62">
        <f t="shared" si="236"/>
        <v>0</v>
      </c>
      <c r="AB151" s="62">
        <f t="shared" si="236"/>
        <v>0</v>
      </c>
      <c r="AC151" s="63">
        <f t="shared" si="236"/>
        <v>0</v>
      </c>
      <c r="AD151" s="61">
        <f t="shared" si="236"/>
        <v>0</v>
      </c>
      <c r="AE151" s="62">
        <f t="shared" si="236"/>
        <v>0</v>
      </c>
      <c r="AF151" s="62">
        <f t="shared" si="237"/>
        <v>0</v>
      </c>
      <c r="AG151" s="63">
        <f t="shared" si="237"/>
        <v>0</v>
      </c>
      <c r="AH151" s="61">
        <f t="shared" si="237"/>
        <v>0</v>
      </c>
      <c r="AI151" s="62">
        <f t="shared" si="237"/>
        <v>0</v>
      </c>
      <c r="AJ151" s="62">
        <f t="shared" si="237"/>
        <v>0</v>
      </c>
      <c r="AK151" s="63">
        <f t="shared" si="237"/>
        <v>0</v>
      </c>
      <c r="AL151" s="61">
        <f t="shared" si="237"/>
        <v>0</v>
      </c>
      <c r="AM151" s="62">
        <f t="shared" si="237"/>
        <v>0</v>
      </c>
      <c r="AN151" s="62">
        <f t="shared" si="237"/>
        <v>0</v>
      </c>
      <c r="AO151" s="63">
        <f t="shared" si="237"/>
        <v>0</v>
      </c>
      <c r="AP151" s="61">
        <f t="shared" si="238"/>
        <v>0</v>
      </c>
      <c r="AQ151" s="62">
        <f t="shared" si="238"/>
        <v>0</v>
      </c>
      <c r="AR151" s="62">
        <f t="shared" si="238"/>
        <v>0</v>
      </c>
      <c r="AS151" s="63">
        <f t="shared" si="238"/>
        <v>0</v>
      </c>
      <c r="AT151" s="61">
        <f t="shared" si="238"/>
        <v>0</v>
      </c>
      <c r="AU151" s="62">
        <f t="shared" si="238"/>
        <v>0</v>
      </c>
      <c r="AV151" s="62">
        <f t="shared" si="238"/>
        <v>0</v>
      </c>
      <c r="AW151" s="63">
        <f t="shared" si="238"/>
        <v>0</v>
      </c>
      <c r="AX151" s="61">
        <f t="shared" si="238"/>
        <v>0</v>
      </c>
      <c r="AY151" s="62">
        <f t="shared" si="238"/>
        <v>0</v>
      </c>
      <c r="AZ151" s="62">
        <f t="shared" si="239"/>
        <v>0</v>
      </c>
      <c r="BA151" s="63">
        <f t="shared" si="239"/>
        <v>0</v>
      </c>
      <c r="BB151" s="61">
        <f t="shared" si="239"/>
        <v>0</v>
      </c>
      <c r="BC151" s="62">
        <f t="shared" si="239"/>
        <v>0</v>
      </c>
      <c r="BD151" s="62">
        <f t="shared" si="239"/>
        <v>0</v>
      </c>
      <c r="BE151" s="63">
        <f t="shared" si="239"/>
        <v>0</v>
      </c>
      <c r="BF151" s="61">
        <f t="shared" si="239"/>
        <v>0</v>
      </c>
      <c r="BG151" s="62">
        <f t="shared" si="239"/>
        <v>0</v>
      </c>
      <c r="BH151" s="62">
        <f t="shared" si="239"/>
        <v>0</v>
      </c>
      <c r="BI151" s="63">
        <f t="shared" si="239"/>
        <v>0</v>
      </c>
      <c r="BJ151" s="61">
        <f t="shared" si="240"/>
        <v>0</v>
      </c>
      <c r="BK151" s="62">
        <f t="shared" si="240"/>
        <v>0</v>
      </c>
      <c r="BL151" s="62">
        <f t="shared" si="240"/>
        <v>0</v>
      </c>
      <c r="BM151" s="63">
        <f t="shared" si="240"/>
        <v>0</v>
      </c>
      <c r="BN151" s="61">
        <f t="shared" si="240"/>
        <v>0</v>
      </c>
      <c r="BO151" s="62">
        <f t="shared" si="240"/>
        <v>0</v>
      </c>
      <c r="BP151" s="62">
        <f t="shared" si="240"/>
        <v>0</v>
      </c>
      <c r="BQ151" s="63">
        <f t="shared" si="240"/>
        <v>0</v>
      </c>
      <c r="BR151" s="61">
        <f t="shared" si="240"/>
        <v>0</v>
      </c>
      <c r="BS151" s="62">
        <f t="shared" si="240"/>
        <v>0</v>
      </c>
      <c r="BT151" s="62">
        <f t="shared" si="241"/>
        <v>0</v>
      </c>
      <c r="BU151" s="63">
        <f t="shared" si="241"/>
        <v>0</v>
      </c>
      <c r="BV151" s="61">
        <f t="shared" si="241"/>
        <v>0</v>
      </c>
      <c r="BW151" s="62">
        <f t="shared" si="241"/>
        <v>0</v>
      </c>
      <c r="BX151" s="62">
        <f t="shared" si="241"/>
        <v>0</v>
      </c>
      <c r="BY151" s="63">
        <f t="shared" si="241"/>
        <v>0</v>
      </c>
      <c r="BZ151" s="61">
        <f t="shared" si="241"/>
        <v>0</v>
      </c>
      <c r="CA151" s="62">
        <f t="shared" si="241"/>
        <v>0</v>
      </c>
      <c r="CB151" s="62">
        <f t="shared" si="241"/>
        <v>0</v>
      </c>
      <c r="CC151" s="63">
        <f t="shared" si="241"/>
        <v>0</v>
      </c>
      <c r="CD151" s="61">
        <f t="shared" si="242"/>
        <v>0</v>
      </c>
      <c r="CE151" s="62">
        <f t="shared" si="242"/>
        <v>0</v>
      </c>
      <c r="CF151" s="62">
        <f t="shared" si="242"/>
        <v>0</v>
      </c>
      <c r="CG151" s="63">
        <f t="shared" si="242"/>
        <v>0</v>
      </c>
      <c r="CH151" s="61">
        <f t="shared" si="242"/>
        <v>0</v>
      </c>
      <c r="CI151" s="62">
        <f t="shared" si="242"/>
        <v>0</v>
      </c>
      <c r="CJ151" s="62">
        <f t="shared" si="242"/>
        <v>0</v>
      </c>
      <c r="CK151" s="63">
        <f t="shared" si="242"/>
        <v>0</v>
      </c>
      <c r="CL151" s="61">
        <f t="shared" si="242"/>
        <v>0</v>
      </c>
      <c r="CM151" s="62">
        <f t="shared" si="242"/>
        <v>0</v>
      </c>
      <c r="CN151" s="62">
        <f t="shared" si="243"/>
        <v>0</v>
      </c>
      <c r="CO151" s="63">
        <f t="shared" si="243"/>
        <v>0</v>
      </c>
      <c r="CP151" s="61">
        <f t="shared" si="243"/>
        <v>0</v>
      </c>
      <c r="CQ151" s="62">
        <f t="shared" si="243"/>
        <v>0</v>
      </c>
      <c r="CR151" s="62">
        <f t="shared" si="243"/>
        <v>0</v>
      </c>
      <c r="CS151" s="63">
        <f t="shared" si="243"/>
        <v>0</v>
      </c>
      <c r="CT151" s="61">
        <f t="shared" si="243"/>
        <v>0</v>
      </c>
      <c r="CU151" s="62">
        <f t="shared" si="243"/>
        <v>0</v>
      </c>
      <c r="CV151" s="62">
        <f t="shared" si="243"/>
        <v>0</v>
      </c>
      <c r="CW151" s="63">
        <f t="shared" si="243"/>
        <v>0</v>
      </c>
      <c r="CX151" s="61">
        <f t="shared" si="244"/>
        <v>0</v>
      </c>
      <c r="CY151" s="62">
        <f t="shared" si="244"/>
        <v>0</v>
      </c>
      <c r="CZ151" s="62">
        <f t="shared" si="244"/>
        <v>0</v>
      </c>
      <c r="DA151" s="63">
        <f t="shared" si="244"/>
        <v>0</v>
      </c>
      <c r="DB151" s="61">
        <f t="shared" si="244"/>
        <v>0</v>
      </c>
      <c r="DC151" s="62">
        <f t="shared" si="244"/>
        <v>0</v>
      </c>
      <c r="DD151" s="62">
        <f t="shared" si="244"/>
        <v>0</v>
      </c>
      <c r="DE151" s="63">
        <f t="shared" si="244"/>
        <v>0</v>
      </c>
      <c r="DF151" s="61">
        <f t="shared" si="244"/>
        <v>0</v>
      </c>
      <c r="DG151" s="62">
        <f t="shared" si="244"/>
        <v>0</v>
      </c>
      <c r="DH151" s="62">
        <f t="shared" si="245"/>
        <v>0</v>
      </c>
      <c r="DI151" s="63">
        <f t="shared" si="245"/>
        <v>0</v>
      </c>
      <c r="DJ151" s="61">
        <f t="shared" si="245"/>
        <v>0</v>
      </c>
      <c r="DK151" s="62">
        <f t="shared" si="245"/>
        <v>0</v>
      </c>
      <c r="DL151" s="62">
        <f t="shared" si="245"/>
        <v>0</v>
      </c>
      <c r="DM151" s="63">
        <f t="shared" si="245"/>
        <v>0</v>
      </c>
      <c r="DN151" s="7">
        <v>66</v>
      </c>
      <c r="DO151" s="23">
        <f>IFERROR(VLOOKUP(H151,'Cpte exploit'!$A$11:$E$35,4,FALSE),0)</f>
        <v>0</v>
      </c>
      <c r="DP151" s="24">
        <f t="shared" si="189"/>
        <v>0</v>
      </c>
      <c r="DQ151" s="23">
        <f>'Cpte exploit'!$B$39</f>
        <v>0</v>
      </c>
      <c r="DR151" s="24">
        <f t="shared" si="190"/>
        <v>0</v>
      </c>
      <c r="DS151" s="23">
        <f>'Cpte exploit'!$B$40</f>
        <v>0</v>
      </c>
      <c r="DT151" s="24">
        <f t="shared" si="191"/>
        <v>0</v>
      </c>
      <c r="DU151" s="23">
        <f>'Cpte exploit'!$B$41</f>
        <v>0</v>
      </c>
      <c r="DV151" s="23"/>
      <c r="DW151" s="24">
        <f t="shared" si="220"/>
        <v>0</v>
      </c>
      <c r="DX151" s="45">
        <f t="shared" si="192"/>
        <v>0</v>
      </c>
      <c r="DY151" s="45">
        <f t="shared" si="193"/>
        <v>0</v>
      </c>
      <c r="DZ151" s="123">
        <f t="shared" si="234"/>
        <v>0</v>
      </c>
      <c r="EA151" s="15" t="str">
        <f>IFERROR(VLOOKUP(Q151,BDD!$G$2:$H$99,2,FALSE),"")</f>
        <v/>
      </c>
      <c r="EB151" s="15" t="str">
        <f>IFERROR(VLOOKUP(R151,BDD!$G$2:$H$99,2,FALSE),"")</f>
        <v/>
      </c>
      <c r="EC151" s="15" t="str">
        <f>IFERROR(VLOOKUP(S151,BDD!$G$2:$H$99,2,FALSE),"")</f>
        <v/>
      </c>
      <c r="ED151" s="15" t="str">
        <f>IFERROR(VLOOKUP(T151,BDD!$G$2:$H$99,2,FALSE),"")</f>
        <v/>
      </c>
      <c r="EE151" s="15" t="str">
        <f t="shared" si="194"/>
        <v/>
      </c>
      <c r="EF151" s="15" t="str">
        <f t="shared" si="195"/>
        <v/>
      </c>
      <c r="EG151" s="15">
        <f t="shared" si="196"/>
        <v>0</v>
      </c>
      <c r="EH151" s="15">
        <f t="shared" si="197"/>
        <v>0</v>
      </c>
      <c r="EI151" s="15" t="str">
        <f t="shared" si="198"/>
        <v/>
      </c>
      <c r="EJ151" s="15" t="str">
        <f t="shared" si="199"/>
        <v/>
      </c>
      <c r="EK151" s="15">
        <f t="shared" si="200"/>
        <v>0</v>
      </c>
      <c r="EL151" s="15">
        <f t="shared" si="201"/>
        <v>0</v>
      </c>
      <c r="EM151" s="15">
        <f t="shared" si="214"/>
        <v>0</v>
      </c>
      <c r="EN151" s="15">
        <f t="shared" si="215"/>
        <v>0</v>
      </c>
      <c r="EO151" s="15"/>
      <c r="EP151" s="15"/>
      <c r="EQ151" s="15">
        <f t="shared" si="202"/>
        <v>0</v>
      </c>
      <c r="ER151" s="15">
        <f t="shared" si="203"/>
        <v>0</v>
      </c>
      <c r="ES151" s="18">
        <f t="shared" si="221"/>
        <v>0</v>
      </c>
      <c r="ET151" s="19">
        <f t="shared" si="216"/>
        <v>0</v>
      </c>
      <c r="EU151" s="19">
        <f t="shared" si="217"/>
        <v>0</v>
      </c>
      <c r="EV151" s="19">
        <f t="shared" si="218"/>
        <v>0</v>
      </c>
      <c r="EW151" s="19">
        <f t="shared" si="219"/>
        <v>0</v>
      </c>
      <c r="EX151" s="19">
        <f t="shared" si="222"/>
        <v>0</v>
      </c>
      <c r="EY151" s="19">
        <f t="shared" si="223"/>
        <v>0</v>
      </c>
      <c r="EZ151" s="122">
        <f t="shared" si="235"/>
        <v>0</v>
      </c>
      <c r="FA151" s="122"/>
      <c r="FB151" s="7">
        <f>FB150</f>
        <v>42</v>
      </c>
    </row>
    <row r="152" spans="1:158" hidden="1" x14ac:dyDescent="0.3">
      <c r="A152" s="114" t="str">
        <f>VLOOKUP(FB152,Info!$A$7:$B$106,2,FALSE)</f>
        <v>AQ</v>
      </c>
      <c r="B152" s="114">
        <f>VLOOKUP(A152,Info!$B$7:$D$106,3,FALSE)</f>
        <v>43</v>
      </c>
      <c r="C152" s="115">
        <f>IFERROR(VLOOKUP(A152,Info!$B$7:$AD$106,29,FALSE),"")</f>
        <v>0</v>
      </c>
      <c r="D152" s="115" t="str">
        <f>IFERROR(VLOOKUP(A152,Info!$B$7:$AD$106,28,FALSE),"")</f>
        <v/>
      </c>
      <c r="E152" s="116">
        <f>IFERROR(VLOOKUP(A152,Info!$B$7:$AD$106,13,FALSE),0)</f>
        <v>0</v>
      </c>
      <c r="F152" s="117">
        <f>IFERROR(VLOOKUP(A152,'Base travail'!$B$22:$G$121,4,FALSE)+VLOOKUP(A152,'Base travail'!$B$22:$G$121,5,FALSE),0)</f>
        <v>0</v>
      </c>
      <c r="G152" s="117">
        <f>IFERROR(VLOOKUP(A152,'Base travail'!$B$22:$G$121,6,FALSE),0)</f>
        <v>0</v>
      </c>
      <c r="H152" s="575"/>
      <c r="I152" s="575"/>
      <c r="J152" s="576"/>
      <c r="K152" s="576"/>
      <c r="L152" s="576"/>
      <c r="M152" s="576"/>
      <c r="N152" s="576"/>
      <c r="O152" s="576"/>
      <c r="P152" s="576"/>
      <c r="Q152" s="576"/>
      <c r="R152" s="576"/>
      <c r="S152" s="576"/>
      <c r="T152" s="576"/>
      <c r="V152" s="25">
        <f t="shared" si="236"/>
        <v>0</v>
      </c>
      <c r="W152" s="26">
        <f t="shared" si="236"/>
        <v>0</v>
      </c>
      <c r="X152" s="26">
        <f t="shared" si="236"/>
        <v>0</v>
      </c>
      <c r="Y152" s="27">
        <f t="shared" si="236"/>
        <v>0</v>
      </c>
      <c r="Z152" s="25">
        <f t="shared" si="236"/>
        <v>0</v>
      </c>
      <c r="AA152" s="26">
        <f t="shared" si="236"/>
        <v>0</v>
      </c>
      <c r="AB152" s="26">
        <f t="shared" si="236"/>
        <v>0</v>
      </c>
      <c r="AC152" s="27">
        <f t="shared" si="236"/>
        <v>0</v>
      </c>
      <c r="AD152" s="25">
        <f t="shared" si="236"/>
        <v>0</v>
      </c>
      <c r="AE152" s="26">
        <f t="shared" si="236"/>
        <v>0</v>
      </c>
      <c r="AF152" s="26">
        <f t="shared" si="237"/>
        <v>0</v>
      </c>
      <c r="AG152" s="27">
        <f t="shared" si="237"/>
        <v>0</v>
      </c>
      <c r="AH152" s="25">
        <f t="shared" si="237"/>
        <v>0</v>
      </c>
      <c r="AI152" s="26">
        <f t="shared" si="237"/>
        <v>0</v>
      </c>
      <c r="AJ152" s="26">
        <f t="shared" si="237"/>
        <v>0</v>
      </c>
      <c r="AK152" s="27">
        <f t="shared" si="237"/>
        <v>0</v>
      </c>
      <c r="AL152" s="25">
        <f t="shared" si="237"/>
        <v>0</v>
      </c>
      <c r="AM152" s="26">
        <f t="shared" si="237"/>
        <v>0</v>
      </c>
      <c r="AN152" s="26">
        <f t="shared" si="237"/>
        <v>0</v>
      </c>
      <c r="AO152" s="27">
        <f t="shared" si="237"/>
        <v>0</v>
      </c>
      <c r="AP152" s="25">
        <f t="shared" si="238"/>
        <v>0</v>
      </c>
      <c r="AQ152" s="26">
        <f t="shared" si="238"/>
        <v>0</v>
      </c>
      <c r="AR152" s="26">
        <f t="shared" si="238"/>
        <v>0</v>
      </c>
      <c r="AS152" s="27">
        <f t="shared" si="238"/>
        <v>0</v>
      </c>
      <c r="AT152" s="25">
        <f t="shared" si="238"/>
        <v>0</v>
      </c>
      <c r="AU152" s="26">
        <f t="shared" si="238"/>
        <v>0</v>
      </c>
      <c r="AV152" s="26">
        <f t="shared" si="238"/>
        <v>0</v>
      </c>
      <c r="AW152" s="27">
        <f t="shared" si="238"/>
        <v>0</v>
      </c>
      <c r="AX152" s="25">
        <f t="shared" si="238"/>
        <v>0</v>
      </c>
      <c r="AY152" s="26">
        <f t="shared" si="238"/>
        <v>0</v>
      </c>
      <c r="AZ152" s="26">
        <f t="shared" si="239"/>
        <v>0</v>
      </c>
      <c r="BA152" s="27">
        <f t="shared" si="239"/>
        <v>0</v>
      </c>
      <c r="BB152" s="25">
        <f t="shared" si="239"/>
        <v>0</v>
      </c>
      <c r="BC152" s="26">
        <f t="shared" si="239"/>
        <v>0</v>
      </c>
      <c r="BD152" s="26">
        <f t="shared" si="239"/>
        <v>0</v>
      </c>
      <c r="BE152" s="27">
        <f t="shared" si="239"/>
        <v>0</v>
      </c>
      <c r="BF152" s="25">
        <f t="shared" si="239"/>
        <v>0</v>
      </c>
      <c r="BG152" s="26">
        <f t="shared" si="239"/>
        <v>0</v>
      </c>
      <c r="BH152" s="26">
        <f t="shared" si="239"/>
        <v>0</v>
      </c>
      <c r="BI152" s="27">
        <f t="shared" si="239"/>
        <v>0</v>
      </c>
      <c r="BJ152" s="25">
        <f t="shared" si="240"/>
        <v>0</v>
      </c>
      <c r="BK152" s="26">
        <f t="shared" si="240"/>
        <v>0</v>
      </c>
      <c r="BL152" s="26">
        <f t="shared" si="240"/>
        <v>0</v>
      </c>
      <c r="BM152" s="27">
        <f t="shared" si="240"/>
        <v>0</v>
      </c>
      <c r="BN152" s="25">
        <f t="shared" si="240"/>
        <v>0</v>
      </c>
      <c r="BO152" s="26">
        <f t="shared" si="240"/>
        <v>0</v>
      </c>
      <c r="BP152" s="26">
        <f t="shared" si="240"/>
        <v>0</v>
      </c>
      <c r="BQ152" s="27">
        <f t="shared" si="240"/>
        <v>0</v>
      </c>
      <c r="BR152" s="25">
        <f t="shared" si="240"/>
        <v>0</v>
      </c>
      <c r="BS152" s="26">
        <f t="shared" si="240"/>
        <v>0</v>
      </c>
      <c r="BT152" s="26">
        <f t="shared" si="241"/>
        <v>0</v>
      </c>
      <c r="BU152" s="27">
        <f t="shared" si="241"/>
        <v>0</v>
      </c>
      <c r="BV152" s="25">
        <f t="shared" si="241"/>
        <v>0</v>
      </c>
      <c r="BW152" s="26">
        <f t="shared" si="241"/>
        <v>0</v>
      </c>
      <c r="BX152" s="26">
        <f t="shared" si="241"/>
        <v>0</v>
      </c>
      <c r="BY152" s="27">
        <f t="shared" si="241"/>
        <v>0</v>
      </c>
      <c r="BZ152" s="25">
        <f t="shared" si="241"/>
        <v>0</v>
      </c>
      <c r="CA152" s="26">
        <f t="shared" si="241"/>
        <v>0</v>
      </c>
      <c r="CB152" s="26">
        <f t="shared" si="241"/>
        <v>0</v>
      </c>
      <c r="CC152" s="27">
        <f t="shared" si="241"/>
        <v>0</v>
      </c>
      <c r="CD152" s="25">
        <f t="shared" si="242"/>
        <v>0</v>
      </c>
      <c r="CE152" s="26">
        <f t="shared" si="242"/>
        <v>0</v>
      </c>
      <c r="CF152" s="26">
        <f t="shared" si="242"/>
        <v>0</v>
      </c>
      <c r="CG152" s="27">
        <f t="shared" si="242"/>
        <v>0</v>
      </c>
      <c r="CH152" s="25">
        <f t="shared" si="242"/>
        <v>0</v>
      </c>
      <c r="CI152" s="26">
        <f t="shared" si="242"/>
        <v>0</v>
      </c>
      <c r="CJ152" s="26">
        <f t="shared" si="242"/>
        <v>0</v>
      </c>
      <c r="CK152" s="27">
        <f t="shared" si="242"/>
        <v>0</v>
      </c>
      <c r="CL152" s="25">
        <f t="shared" si="242"/>
        <v>0</v>
      </c>
      <c r="CM152" s="26">
        <f t="shared" si="242"/>
        <v>0</v>
      </c>
      <c r="CN152" s="26">
        <f t="shared" si="243"/>
        <v>0</v>
      </c>
      <c r="CO152" s="27">
        <f t="shared" si="243"/>
        <v>0</v>
      </c>
      <c r="CP152" s="25">
        <f t="shared" si="243"/>
        <v>0</v>
      </c>
      <c r="CQ152" s="26">
        <f t="shared" si="243"/>
        <v>0</v>
      </c>
      <c r="CR152" s="26">
        <f t="shared" si="243"/>
        <v>0</v>
      </c>
      <c r="CS152" s="27">
        <f t="shared" si="243"/>
        <v>0</v>
      </c>
      <c r="CT152" s="25">
        <f t="shared" si="243"/>
        <v>0</v>
      </c>
      <c r="CU152" s="26">
        <f t="shared" si="243"/>
        <v>0</v>
      </c>
      <c r="CV152" s="26">
        <f t="shared" si="243"/>
        <v>0</v>
      </c>
      <c r="CW152" s="27">
        <f t="shared" si="243"/>
        <v>0</v>
      </c>
      <c r="CX152" s="25">
        <f t="shared" si="244"/>
        <v>0</v>
      </c>
      <c r="CY152" s="26">
        <f t="shared" si="244"/>
        <v>0</v>
      </c>
      <c r="CZ152" s="26">
        <f t="shared" si="244"/>
        <v>0</v>
      </c>
      <c r="DA152" s="27">
        <f t="shared" si="244"/>
        <v>0</v>
      </c>
      <c r="DB152" s="25">
        <f t="shared" si="244"/>
        <v>0</v>
      </c>
      <c r="DC152" s="26">
        <f t="shared" si="244"/>
        <v>0</v>
      </c>
      <c r="DD152" s="26">
        <f t="shared" si="244"/>
        <v>0</v>
      </c>
      <c r="DE152" s="27">
        <f t="shared" si="244"/>
        <v>0</v>
      </c>
      <c r="DF152" s="25">
        <f t="shared" si="244"/>
        <v>0</v>
      </c>
      <c r="DG152" s="26">
        <f t="shared" si="244"/>
        <v>0</v>
      </c>
      <c r="DH152" s="26">
        <f t="shared" si="245"/>
        <v>0</v>
      </c>
      <c r="DI152" s="27">
        <f t="shared" si="245"/>
        <v>0</v>
      </c>
      <c r="DJ152" s="25">
        <f t="shared" si="245"/>
        <v>0</v>
      </c>
      <c r="DK152" s="26">
        <f t="shared" si="245"/>
        <v>0</v>
      </c>
      <c r="DL152" s="26">
        <f t="shared" si="245"/>
        <v>0</v>
      </c>
      <c r="DM152" s="27">
        <f t="shared" si="245"/>
        <v>0</v>
      </c>
      <c r="DN152" s="7">
        <v>67</v>
      </c>
      <c r="DO152" s="16">
        <f>IFERROR(VLOOKUP(H152,'Cpte exploit'!$A$11:$E$35,4,FALSE),0)</f>
        <v>0</v>
      </c>
      <c r="DP152" s="17">
        <f t="shared" ref="DP152:DP173" si="246">ET152*DO152</f>
        <v>0</v>
      </c>
      <c r="DQ152" s="16">
        <f>'Cpte exploit'!$B$39</f>
        <v>0</v>
      </c>
      <c r="DR152" s="17">
        <f t="shared" ref="DR152:DR173" si="247">EU152*(DO152+DO152*DQ152)</f>
        <v>0</v>
      </c>
      <c r="DS152" s="16">
        <f>'Cpte exploit'!$B$40</f>
        <v>0</v>
      </c>
      <c r="DT152" s="17">
        <f t="shared" ref="DT152:DT173" si="248">(EV152+EW152)*(DO152+DO152*DS152)</f>
        <v>0</v>
      </c>
      <c r="DU152" s="16">
        <f>'Cpte exploit'!$B$41</f>
        <v>0</v>
      </c>
      <c r="DV152" s="16"/>
      <c r="DW152" s="17">
        <f t="shared" si="220"/>
        <v>0</v>
      </c>
      <c r="DX152" s="44">
        <f t="shared" ref="DX152:DX173" si="249">ET152+EV152</f>
        <v>0</v>
      </c>
      <c r="DY152" s="44">
        <f t="shared" ref="DY152:DY173" si="250">EU152+EW152</f>
        <v>0</v>
      </c>
      <c r="DZ152" s="124">
        <f t="shared" si="234"/>
        <v>0</v>
      </c>
      <c r="EA152" s="15" t="str">
        <f>IFERROR(VLOOKUP(Q152,BDD!$G$2:$H$99,2,FALSE),"")</f>
        <v/>
      </c>
      <c r="EB152" s="15" t="str">
        <f>IFERROR(VLOOKUP(R152,BDD!$G$2:$H$99,2,FALSE),"")</f>
        <v/>
      </c>
      <c r="EC152" s="15" t="str">
        <f>IFERROR(VLOOKUP(S152,BDD!$G$2:$H$99,2,FALSE),"")</f>
        <v/>
      </c>
      <c r="ED152" s="15" t="str">
        <f>IFERROR(VLOOKUP(T152,BDD!$G$2:$H$99,2,FALSE),"")</f>
        <v/>
      </c>
      <c r="EE152" s="15" t="str">
        <f t="shared" ref="EE152:EE173" si="251">IF(EB152&lt;EA152,0,EA152)</f>
        <v/>
      </c>
      <c r="EF152" s="15" t="str">
        <f t="shared" ref="EF152:EF173" si="252">EB152</f>
        <v/>
      </c>
      <c r="EG152" s="15">
        <f t="shared" ref="EG152:EG173" si="253">IF(EA152=EE152,0,EA152)</f>
        <v>0</v>
      </c>
      <c r="EH152" s="15">
        <f t="shared" ref="EH152:EH173" si="254">IF(EB152&lt;EA152,24,IF(EB152=EF152,0,EB152))</f>
        <v>0</v>
      </c>
      <c r="EI152" s="15" t="str">
        <f t="shared" ref="EI152:EI173" si="255">IF(ED152&lt;EC152,0,EC152)</f>
        <v/>
      </c>
      <c r="EJ152" s="15" t="str">
        <f t="shared" ref="EJ152:EJ173" si="256">ED152</f>
        <v/>
      </c>
      <c r="EK152" s="15">
        <f t="shared" ref="EK152:EK173" si="257">IF(EC152=EI152,0,EC152)</f>
        <v>0</v>
      </c>
      <c r="EL152" s="15">
        <f t="shared" ref="EL152:EL173" si="258">IF(ED152&lt;EC152,24,IF(ED152=EJ152,0,ED152))</f>
        <v>0</v>
      </c>
      <c r="EM152" s="15">
        <f t="shared" si="214"/>
        <v>0</v>
      </c>
      <c r="EN152" s="15">
        <f t="shared" si="215"/>
        <v>0</v>
      </c>
      <c r="EO152" s="15"/>
      <c r="EP152" s="15"/>
      <c r="EQ152" s="15">
        <f t="shared" ref="EQ152:EQ173" si="259">COUNTA(J152:O152)</f>
        <v>0</v>
      </c>
      <c r="ER152" s="15">
        <f t="shared" ref="ER152:ER173" si="260">COUNTA(P152)</f>
        <v>0</v>
      </c>
      <c r="ES152" s="18">
        <f t="shared" si="221"/>
        <v>0</v>
      </c>
      <c r="ET152" s="19">
        <f t="shared" si="216"/>
        <v>0</v>
      </c>
      <c r="EU152" s="19">
        <f t="shared" si="217"/>
        <v>0</v>
      </c>
      <c r="EV152" s="19">
        <f t="shared" si="218"/>
        <v>0</v>
      </c>
      <c r="EW152" s="19">
        <f t="shared" si="219"/>
        <v>0</v>
      </c>
      <c r="EX152" s="19">
        <f t="shared" si="222"/>
        <v>0</v>
      </c>
      <c r="EY152" s="19">
        <f t="shared" si="223"/>
        <v>0</v>
      </c>
      <c r="EZ152" s="117">
        <f t="shared" si="235"/>
        <v>0</v>
      </c>
      <c r="FA152" s="117"/>
      <c r="FB152" s="7">
        <f>FB150+1</f>
        <v>43</v>
      </c>
    </row>
    <row r="153" spans="1:158" hidden="1" x14ac:dyDescent="0.3">
      <c r="A153" s="119" t="str">
        <f>VLOOKUP(FB153,Info!$A$7:$B$106,2,FALSE)</f>
        <v>AQ</v>
      </c>
      <c r="B153" s="119">
        <f>VLOOKUP(A153,Info!$B$7:$D$106,3,FALSE)</f>
        <v>43</v>
      </c>
      <c r="C153" s="120">
        <f>IFERROR(VLOOKUP(A153,Info!$B$7:$AD$106,29,FALSE),"")</f>
        <v>0</v>
      </c>
      <c r="D153" s="120" t="str">
        <f>IFERROR(VLOOKUP(A153,Info!$B$7:$AD$106,28,FALSE),"")</f>
        <v/>
      </c>
      <c r="E153" s="121">
        <f>IFERROR(VLOOKUP(A153,Info!$B$7:$AD$106,13,FALSE),0)</f>
        <v>0</v>
      </c>
      <c r="F153" s="122">
        <f>IFERROR(VLOOKUP(A153,'Base travail'!$B$22:$G$121,4,FALSE)+VLOOKUP(A153,'Base travail'!$B$22:$G$121,5,FALSE),0)</f>
        <v>0</v>
      </c>
      <c r="G153" s="122">
        <f>IFERROR(VLOOKUP(A153,'Base travail'!$B$22:$G$121,6,FALSE),0)</f>
        <v>0</v>
      </c>
      <c r="H153" s="573"/>
      <c r="I153" s="573"/>
      <c r="J153" s="574"/>
      <c r="K153" s="574"/>
      <c r="L153" s="574"/>
      <c r="M153" s="574"/>
      <c r="N153" s="574"/>
      <c r="O153" s="574"/>
      <c r="P153" s="574"/>
      <c r="Q153" s="574"/>
      <c r="R153" s="574"/>
      <c r="S153" s="574"/>
      <c r="T153" s="574"/>
      <c r="V153" s="61">
        <f t="shared" si="236"/>
        <v>0</v>
      </c>
      <c r="W153" s="62">
        <f t="shared" si="236"/>
        <v>0</v>
      </c>
      <c r="X153" s="62">
        <f t="shared" si="236"/>
        <v>0</v>
      </c>
      <c r="Y153" s="63">
        <f t="shared" si="236"/>
        <v>0</v>
      </c>
      <c r="Z153" s="61">
        <f t="shared" si="236"/>
        <v>0</v>
      </c>
      <c r="AA153" s="62">
        <f t="shared" si="236"/>
        <v>0</v>
      </c>
      <c r="AB153" s="62">
        <f t="shared" si="236"/>
        <v>0</v>
      </c>
      <c r="AC153" s="63">
        <f t="shared" si="236"/>
        <v>0</v>
      </c>
      <c r="AD153" s="61">
        <f t="shared" si="236"/>
        <v>0</v>
      </c>
      <c r="AE153" s="62">
        <f t="shared" si="236"/>
        <v>0</v>
      </c>
      <c r="AF153" s="62">
        <f t="shared" si="237"/>
        <v>0</v>
      </c>
      <c r="AG153" s="63">
        <f t="shared" si="237"/>
        <v>0</v>
      </c>
      <c r="AH153" s="61">
        <f t="shared" si="237"/>
        <v>0</v>
      </c>
      <c r="AI153" s="62">
        <f t="shared" si="237"/>
        <v>0</v>
      </c>
      <c r="AJ153" s="62">
        <f t="shared" si="237"/>
        <v>0</v>
      </c>
      <c r="AK153" s="63">
        <f t="shared" si="237"/>
        <v>0</v>
      </c>
      <c r="AL153" s="61">
        <f t="shared" si="237"/>
        <v>0</v>
      </c>
      <c r="AM153" s="62">
        <f t="shared" si="237"/>
        <v>0</v>
      </c>
      <c r="AN153" s="62">
        <f t="shared" si="237"/>
        <v>0</v>
      </c>
      <c r="AO153" s="63">
        <f t="shared" si="237"/>
        <v>0</v>
      </c>
      <c r="AP153" s="61">
        <f t="shared" si="238"/>
        <v>0</v>
      </c>
      <c r="AQ153" s="62">
        <f t="shared" si="238"/>
        <v>0</v>
      </c>
      <c r="AR153" s="62">
        <f t="shared" si="238"/>
        <v>0</v>
      </c>
      <c r="AS153" s="63">
        <f t="shared" si="238"/>
        <v>0</v>
      </c>
      <c r="AT153" s="61">
        <f t="shared" si="238"/>
        <v>0</v>
      </c>
      <c r="AU153" s="62">
        <f t="shared" si="238"/>
        <v>0</v>
      </c>
      <c r="AV153" s="62">
        <f t="shared" si="238"/>
        <v>0</v>
      </c>
      <c r="AW153" s="63">
        <f t="shared" si="238"/>
        <v>0</v>
      </c>
      <c r="AX153" s="61">
        <f t="shared" si="238"/>
        <v>0</v>
      </c>
      <c r="AY153" s="62">
        <f t="shared" si="238"/>
        <v>0</v>
      </c>
      <c r="AZ153" s="62">
        <f t="shared" si="239"/>
        <v>0</v>
      </c>
      <c r="BA153" s="63">
        <f t="shared" si="239"/>
        <v>0</v>
      </c>
      <c r="BB153" s="61">
        <f t="shared" si="239"/>
        <v>0</v>
      </c>
      <c r="BC153" s="62">
        <f t="shared" si="239"/>
        <v>0</v>
      </c>
      <c r="BD153" s="62">
        <f t="shared" si="239"/>
        <v>0</v>
      </c>
      <c r="BE153" s="63">
        <f t="shared" si="239"/>
        <v>0</v>
      </c>
      <c r="BF153" s="61">
        <f t="shared" si="239"/>
        <v>0</v>
      </c>
      <c r="BG153" s="62">
        <f t="shared" si="239"/>
        <v>0</v>
      </c>
      <c r="BH153" s="62">
        <f t="shared" si="239"/>
        <v>0</v>
      </c>
      <c r="BI153" s="63">
        <f t="shared" si="239"/>
        <v>0</v>
      </c>
      <c r="BJ153" s="61">
        <f t="shared" si="240"/>
        <v>0</v>
      </c>
      <c r="BK153" s="62">
        <f t="shared" si="240"/>
        <v>0</v>
      </c>
      <c r="BL153" s="62">
        <f t="shared" si="240"/>
        <v>0</v>
      </c>
      <c r="BM153" s="63">
        <f t="shared" si="240"/>
        <v>0</v>
      </c>
      <c r="BN153" s="61">
        <f t="shared" si="240"/>
        <v>0</v>
      </c>
      <c r="BO153" s="62">
        <f t="shared" si="240"/>
        <v>0</v>
      </c>
      <c r="BP153" s="62">
        <f t="shared" si="240"/>
        <v>0</v>
      </c>
      <c r="BQ153" s="63">
        <f t="shared" si="240"/>
        <v>0</v>
      </c>
      <c r="BR153" s="61">
        <f t="shared" si="240"/>
        <v>0</v>
      </c>
      <c r="BS153" s="62">
        <f t="shared" si="240"/>
        <v>0</v>
      </c>
      <c r="BT153" s="62">
        <f t="shared" si="241"/>
        <v>0</v>
      </c>
      <c r="BU153" s="63">
        <f t="shared" si="241"/>
        <v>0</v>
      </c>
      <c r="BV153" s="61">
        <f t="shared" si="241"/>
        <v>0</v>
      </c>
      <c r="BW153" s="62">
        <f t="shared" si="241"/>
        <v>0</v>
      </c>
      <c r="BX153" s="62">
        <f t="shared" si="241"/>
        <v>0</v>
      </c>
      <c r="BY153" s="63">
        <f t="shared" si="241"/>
        <v>0</v>
      </c>
      <c r="BZ153" s="61">
        <f t="shared" si="241"/>
        <v>0</v>
      </c>
      <c r="CA153" s="62">
        <f t="shared" si="241"/>
        <v>0</v>
      </c>
      <c r="CB153" s="62">
        <f t="shared" si="241"/>
        <v>0</v>
      </c>
      <c r="CC153" s="63">
        <f t="shared" si="241"/>
        <v>0</v>
      </c>
      <c r="CD153" s="61">
        <f t="shared" si="242"/>
        <v>0</v>
      </c>
      <c r="CE153" s="62">
        <f t="shared" si="242"/>
        <v>0</v>
      </c>
      <c r="CF153" s="62">
        <f t="shared" si="242"/>
        <v>0</v>
      </c>
      <c r="CG153" s="63">
        <f t="shared" si="242"/>
        <v>0</v>
      </c>
      <c r="CH153" s="61">
        <f t="shared" si="242"/>
        <v>0</v>
      </c>
      <c r="CI153" s="62">
        <f t="shared" si="242"/>
        <v>0</v>
      </c>
      <c r="CJ153" s="62">
        <f t="shared" si="242"/>
        <v>0</v>
      </c>
      <c r="CK153" s="63">
        <f t="shared" si="242"/>
        <v>0</v>
      </c>
      <c r="CL153" s="61">
        <f t="shared" si="242"/>
        <v>0</v>
      </c>
      <c r="CM153" s="62">
        <f t="shared" si="242"/>
        <v>0</v>
      </c>
      <c r="CN153" s="62">
        <f t="shared" si="243"/>
        <v>0</v>
      </c>
      <c r="CO153" s="63">
        <f t="shared" si="243"/>
        <v>0</v>
      </c>
      <c r="CP153" s="61">
        <f t="shared" si="243"/>
        <v>0</v>
      </c>
      <c r="CQ153" s="62">
        <f t="shared" si="243"/>
        <v>0</v>
      </c>
      <c r="CR153" s="62">
        <f t="shared" si="243"/>
        <v>0</v>
      </c>
      <c r="CS153" s="63">
        <f t="shared" si="243"/>
        <v>0</v>
      </c>
      <c r="CT153" s="61">
        <f t="shared" si="243"/>
        <v>0</v>
      </c>
      <c r="CU153" s="62">
        <f t="shared" si="243"/>
        <v>0</v>
      </c>
      <c r="CV153" s="62">
        <f t="shared" si="243"/>
        <v>0</v>
      </c>
      <c r="CW153" s="63">
        <f t="shared" si="243"/>
        <v>0</v>
      </c>
      <c r="CX153" s="61">
        <f t="shared" si="244"/>
        <v>0</v>
      </c>
      <c r="CY153" s="62">
        <f t="shared" si="244"/>
        <v>0</v>
      </c>
      <c r="CZ153" s="62">
        <f t="shared" si="244"/>
        <v>0</v>
      </c>
      <c r="DA153" s="63">
        <f t="shared" si="244"/>
        <v>0</v>
      </c>
      <c r="DB153" s="61">
        <f t="shared" si="244"/>
        <v>0</v>
      </c>
      <c r="DC153" s="62">
        <f t="shared" si="244"/>
        <v>0</v>
      </c>
      <c r="DD153" s="62">
        <f t="shared" si="244"/>
        <v>0</v>
      </c>
      <c r="DE153" s="63">
        <f t="shared" si="244"/>
        <v>0</v>
      </c>
      <c r="DF153" s="61">
        <f t="shared" si="244"/>
        <v>0</v>
      </c>
      <c r="DG153" s="62">
        <f t="shared" si="244"/>
        <v>0</v>
      </c>
      <c r="DH153" s="62">
        <f t="shared" si="245"/>
        <v>0</v>
      </c>
      <c r="DI153" s="63">
        <f t="shared" si="245"/>
        <v>0</v>
      </c>
      <c r="DJ153" s="61">
        <f t="shared" si="245"/>
        <v>0</v>
      </c>
      <c r="DK153" s="62">
        <f t="shared" si="245"/>
        <v>0</v>
      </c>
      <c r="DL153" s="62">
        <f t="shared" si="245"/>
        <v>0</v>
      </c>
      <c r="DM153" s="63">
        <f t="shared" si="245"/>
        <v>0</v>
      </c>
      <c r="DN153" s="7">
        <v>68</v>
      </c>
      <c r="DO153" s="23">
        <f>IFERROR(VLOOKUP(H153,'Cpte exploit'!$A$11:$E$35,4,FALSE),0)</f>
        <v>0</v>
      </c>
      <c r="DP153" s="24">
        <f t="shared" si="246"/>
        <v>0</v>
      </c>
      <c r="DQ153" s="23">
        <f>'Cpte exploit'!$B$39</f>
        <v>0</v>
      </c>
      <c r="DR153" s="24">
        <f t="shared" si="247"/>
        <v>0</v>
      </c>
      <c r="DS153" s="23">
        <f>'Cpte exploit'!$B$40</f>
        <v>0</v>
      </c>
      <c r="DT153" s="24">
        <f t="shared" si="248"/>
        <v>0</v>
      </c>
      <c r="DU153" s="23">
        <f>'Cpte exploit'!$B$41</f>
        <v>0</v>
      </c>
      <c r="DV153" s="23"/>
      <c r="DW153" s="24">
        <f t="shared" si="220"/>
        <v>0</v>
      </c>
      <c r="DX153" s="45">
        <f t="shared" si="249"/>
        <v>0</v>
      </c>
      <c r="DY153" s="45">
        <f t="shared" si="250"/>
        <v>0</v>
      </c>
      <c r="DZ153" s="123">
        <f t="shared" si="234"/>
        <v>0</v>
      </c>
      <c r="EA153" s="15" t="str">
        <f>IFERROR(VLOOKUP(Q153,BDD!$G$2:$H$99,2,FALSE),"")</f>
        <v/>
      </c>
      <c r="EB153" s="15" t="str">
        <f>IFERROR(VLOOKUP(R153,BDD!$G$2:$H$99,2,FALSE),"")</f>
        <v/>
      </c>
      <c r="EC153" s="15" t="str">
        <f>IFERROR(VLOOKUP(S153,BDD!$G$2:$H$99,2,FALSE),"")</f>
        <v/>
      </c>
      <c r="ED153" s="15" t="str">
        <f>IFERROR(VLOOKUP(T153,BDD!$G$2:$H$99,2,FALSE),"")</f>
        <v/>
      </c>
      <c r="EE153" s="15" t="str">
        <f t="shared" si="251"/>
        <v/>
      </c>
      <c r="EF153" s="15" t="str">
        <f t="shared" si="252"/>
        <v/>
      </c>
      <c r="EG153" s="15">
        <f t="shared" si="253"/>
        <v>0</v>
      </c>
      <c r="EH153" s="15">
        <f t="shared" si="254"/>
        <v>0</v>
      </c>
      <c r="EI153" s="15" t="str">
        <f t="shared" si="255"/>
        <v/>
      </c>
      <c r="EJ153" s="15" t="str">
        <f t="shared" si="256"/>
        <v/>
      </c>
      <c r="EK153" s="15">
        <f t="shared" si="257"/>
        <v>0</v>
      </c>
      <c r="EL153" s="15">
        <f t="shared" si="258"/>
        <v>0</v>
      </c>
      <c r="EM153" s="15">
        <f t="shared" si="214"/>
        <v>0</v>
      </c>
      <c r="EN153" s="15">
        <f t="shared" si="215"/>
        <v>0</v>
      </c>
      <c r="EO153" s="15"/>
      <c r="EP153" s="15"/>
      <c r="EQ153" s="15">
        <f t="shared" si="259"/>
        <v>0</v>
      </c>
      <c r="ER153" s="15">
        <f t="shared" si="260"/>
        <v>0</v>
      </c>
      <c r="ES153" s="18">
        <f t="shared" si="221"/>
        <v>0</v>
      </c>
      <c r="ET153" s="19">
        <f t="shared" si="216"/>
        <v>0</v>
      </c>
      <c r="EU153" s="19">
        <f t="shared" si="217"/>
        <v>0</v>
      </c>
      <c r="EV153" s="19">
        <f t="shared" si="218"/>
        <v>0</v>
      </c>
      <c r="EW153" s="19">
        <f t="shared" si="219"/>
        <v>0</v>
      </c>
      <c r="EX153" s="19">
        <f t="shared" si="222"/>
        <v>0</v>
      </c>
      <c r="EY153" s="19">
        <f t="shared" si="223"/>
        <v>0</v>
      </c>
      <c r="EZ153" s="122">
        <f t="shared" si="235"/>
        <v>0</v>
      </c>
      <c r="FA153" s="122"/>
      <c r="FB153" s="7">
        <f>FB152</f>
        <v>43</v>
      </c>
    </row>
    <row r="154" spans="1:158" hidden="1" x14ac:dyDescent="0.3">
      <c r="A154" s="114" t="str">
        <f>VLOOKUP(FB154,Info!$A$7:$B$106,2,FALSE)</f>
        <v>AR</v>
      </c>
      <c r="B154" s="114">
        <f>VLOOKUP(A154,Info!$B$7:$D$106,3,FALSE)</f>
        <v>44</v>
      </c>
      <c r="C154" s="115">
        <f>IFERROR(VLOOKUP(A154,Info!$B$7:$AD$106,29,FALSE),"")</f>
        <v>0</v>
      </c>
      <c r="D154" s="115" t="str">
        <f>IFERROR(VLOOKUP(A154,Info!$B$7:$AD$106,28,FALSE),"")</f>
        <v/>
      </c>
      <c r="E154" s="116">
        <f>IFERROR(VLOOKUP(A154,Info!$B$7:$AD$106,13,FALSE),0)</f>
        <v>0</v>
      </c>
      <c r="F154" s="117">
        <f>IFERROR(VLOOKUP(A154,'Base travail'!$B$22:$G$121,4,FALSE)+VLOOKUP(A154,'Base travail'!$B$22:$G$121,5,FALSE),0)</f>
        <v>0</v>
      </c>
      <c r="G154" s="117">
        <f>IFERROR(VLOOKUP(A154,'Base travail'!$B$22:$G$121,6,FALSE),0)</f>
        <v>0</v>
      </c>
      <c r="H154" s="575"/>
      <c r="I154" s="575"/>
      <c r="J154" s="576"/>
      <c r="K154" s="576"/>
      <c r="L154" s="576"/>
      <c r="M154" s="576"/>
      <c r="N154" s="576"/>
      <c r="O154" s="576"/>
      <c r="P154" s="576"/>
      <c r="Q154" s="576"/>
      <c r="R154" s="576"/>
      <c r="S154" s="576"/>
      <c r="T154" s="576"/>
      <c r="V154" s="25">
        <f t="shared" si="236"/>
        <v>0</v>
      </c>
      <c r="W154" s="26">
        <f t="shared" si="236"/>
        <v>0</v>
      </c>
      <c r="X154" s="26">
        <f t="shared" si="236"/>
        <v>0</v>
      </c>
      <c r="Y154" s="27">
        <f t="shared" si="236"/>
        <v>0</v>
      </c>
      <c r="Z154" s="25">
        <f t="shared" si="236"/>
        <v>0</v>
      </c>
      <c r="AA154" s="26">
        <f t="shared" si="236"/>
        <v>0</v>
      </c>
      <c r="AB154" s="26">
        <f t="shared" si="236"/>
        <v>0</v>
      </c>
      <c r="AC154" s="27">
        <f t="shared" si="236"/>
        <v>0</v>
      </c>
      <c r="AD154" s="25">
        <f t="shared" si="236"/>
        <v>0</v>
      </c>
      <c r="AE154" s="26">
        <f t="shared" si="236"/>
        <v>0</v>
      </c>
      <c r="AF154" s="26">
        <f t="shared" si="237"/>
        <v>0</v>
      </c>
      <c r="AG154" s="27">
        <f t="shared" si="237"/>
        <v>0</v>
      </c>
      <c r="AH154" s="25">
        <f t="shared" si="237"/>
        <v>0</v>
      </c>
      <c r="AI154" s="26">
        <f t="shared" si="237"/>
        <v>0</v>
      </c>
      <c r="AJ154" s="26">
        <f t="shared" si="237"/>
        <v>0</v>
      </c>
      <c r="AK154" s="27">
        <f t="shared" si="237"/>
        <v>0</v>
      </c>
      <c r="AL154" s="25">
        <f t="shared" si="237"/>
        <v>0</v>
      </c>
      <c r="AM154" s="26">
        <f t="shared" si="237"/>
        <v>0</v>
      </c>
      <c r="AN154" s="26">
        <f t="shared" si="237"/>
        <v>0</v>
      </c>
      <c r="AO154" s="27">
        <f t="shared" si="237"/>
        <v>0</v>
      </c>
      <c r="AP154" s="25">
        <f t="shared" si="238"/>
        <v>0</v>
      </c>
      <c r="AQ154" s="26">
        <f t="shared" si="238"/>
        <v>0</v>
      </c>
      <c r="AR154" s="26">
        <f t="shared" si="238"/>
        <v>0</v>
      </c>
      <c r="AS154" s="27">
        <f t="shared" si="238"/>
        <v>0</v>
      </c>
      <c r="AT154" s="25">
        <f t="shared" si="238"/>
        <v>0</v>
      </c>
      <c r="AU154" s="26">
        <f t="shared" si="238"/>
        <v>0</v>
      </c>
      <c r="AV154" s="26">
        <f t="shared" si="238"/>
        <v>0</v>
      </c>
      <c r="AW154" s="27">
        <f t="shared" si="238"/>
        <v>0</v>
      </c>
      <c r="AX154" s="25">
        <f t="shared" si="238"/>
        <v>0</v>
      </c>
      <c r="AY154" s="26">
        <f t="shared" si="238"/>
        <v>0</v>
      </c>
      <c r="AZ154" s="26">
        <f t="shared" si="239"/>
        <v>0</v>
      </c>
      <c r="BA154" s="27">
        <f t="shared" si="239"/>
        <v>0</v>
      </c>
      <c r="BB154" s="25">
        <f t="shared" si="239"/>
        <v>0</v>
      </c>
      <c r="BC154" s="26">
        <f t="shared" si="239"/>
        <v>0</v>
      </c>
      <c r="BD154" s="26">
        <f t="shared" si="239"/>
        <v>0</v>
      </c>
      <c r="BE154" s="27">
        <f t="shared" si="239"/>
        <v>0</v>
      </c>
      <c r="BF154" s="25">
        <f t="shared" si="239"/>
        <v>0</v>
      </c>
      <c r="BG154" s="26">
        <f t="shared" si="239"/>
        <v>0</v>
      </c>
      <c r="BH154" s="26">
        <f t="shared" si="239"/>
        <v>0</v>
      </c>
      <c r="BI154" s="27">
        <f t="shared" si="239"/>
        <v>0</v>
      </c>
      <c r="BJ154" s="25">
        <f t="shared" si="240"/>
        <v>0</v>
      </c>
      <c r="BK154" s="26">
        <f t="shared" si="240"/>
        <v>0</v>
      </c>
      <c r="BL154" s="26">
        <f t="shared" si="240"/>
        <v>0</v>
      </c>
      <c r="BM154" s="27">
        <f t="shared" si="240"/>
        <v>0</v>
      </c>
      <c r="BN154" s="25">
        <f t="shared" si="240"/>
        <v>0</v>
      </c>
      <c r="BO154" s="26">
        <f t="shared" si="240"/>
        <v>0</v>
      </c>
      <c r="BP154" s="26">
        <f t="shared" si="240"/>
        <v>0</v>
      </c>
      <c r="BQ154" s="27">
        <f t="shared" si="240"/>
        <v>0</v>
      </c>
      <c r="BR154" s="25">
        <f t="shared" si="240"/>
        <v>0</v>
      </c>
      <c r="BS154" s="26">
        <f t="shared" si="240"/>
        <v>0</v>
      </c>
      <c r="BT154" s="26">
        <f t="shared" si="241"/>
        <v>0</v>
      </c>
      <c r="BU154" s="27">
        <f t="shared" si="241"/>
        <v>0</v>
      </c>
      <c r="BV154" s="25">
        <f t="shared" si="241"/>
        <v>0</v>
      </c>
      <c r="BW154" s="26">
        <f t="shared" si="241"/>
        <v>0</v>
      </c>
      <c r="BX154" s="26">
        <f t="shared" si="241"/>
        <v>0</v>
      </c>
      <c r="BY154" s="27">
        <f t="shared" si="241"/>
        <v>0</v>
      </c>
      <c r="BZ154" s="25">
        <f t="shared" si="241"/>
        <v>0</v>
      </c>
      <c r="CA154" s="26">
        <f t="shared" si="241"/>
        <v>0</v>
      </c>
      <c r="CB154" s="26">
        <f t="shared" si="241"/>
        <v>0</v>
      </c>
      <c r="CC154" s="27">
        <f t="shared" si="241"/>
        <v>0</v>
      </c>
      <c r="CD154" s="25">
        <f t="shared" si="242"/>
        <v>0</v>
      </c>
      <c r="CE154" s="26">
        <f t="shared" si="242"/>
        <v>0</v>
      </c>
      <c r="CF154" s="26">
        <f t="shared" si="242"/>
        <v>0</v>
      </c>
      <c r="CG154" s="27">
        <f t="shared" si="242"/>
        <v>0</v>
      </c>
      <c r="CH154" s="25">
        <f t="shared" si="242"/>
        <v>0</v>
      </c>
      <c r="CI154" s="26">
        <f t="shared" si="242"/>
        <v>0</v>
      </c>
      <c r="CJ154" s="26">
        <f t="shared" si="242"/>
        <v>0</v>
      </c>
      <c r="CK154" s="27">
        <f t="shared" si="242"/>
        <v>0</v>
      </c>
      <c r="CL154" s="25">
        <f t="shared" si="242"/>
        <v>0</v>
      </c>
      <c r="CM154" s="26">
        <f t="shared" si="242"/>
        <v>0</v>
      </c>
      <c r="CN154" s="26">
        <f t="shared" si="243"/>
        <v>0</v>
      </c>
      <c r="CO154" s="27">
        <f t="shared" si="243"/>
        <v>0</v>
      </c>
      <c r="CP154" s="25">
        <f t="shared" si="243"/>
        <v>0</v>
      </c>
      <c r="CQ154" s="26">
        <f t="shared" si="243"/>
        <v>0</v>
      </c>
      <c r="CR154" s="26">
        <f t="shared" si="243"/>
        <v>0</v>
      </c>
      <c r="CS154" s="27">
        <f t="shared" si="243"/>
        <v>0</v>
      </c>
      <c r="CT154" s="25">
        <f t="shared" si="243"/>
        <v>0</v>
      </c>
      <c r="CU154" s="26">
        <f t="shared" si="243"/>
        <v>0</v>
      </c>
      <c r="CV154" s="26">
        <f t="shared" si="243"/>
        <v>0</v>
      </c>
      <c r="CW154" s="27">
        <f t="shared" si="243"/>
        <v>0</v>
      </c>
      <c r="CX154" s="25">
        <f t="shared" si="244"/>
        <v>0</v>
      </c>
      <c r="CY154" s="26">
        <f t="shared" si="244"/>
        <v>0</v>
      </c>
      <c r="CZ154" s="26">
        <f t="shared" si="244"/>
        <v>0</v>
      </c>
      <c r="DA154" s="27">
        <f t="shared" si="244"/>
        <v>0</v>
      </c>
      <c r="DB154" s="25">
        <f t="shared" si="244"/>
        <v>0</v>
      </c>
      <c r="DC154" s="26">
        <f t="shared" si="244"/>
        <v>0</v>
      </c>
      <c r="DD154" s="26">
        <f t="shared" si="244"/>
        <v>0</v>
      </c>
      <c r="DE154" s="27">
        <f t="shared" si="244"/>
        <v>0</v>
      </c>
      <c r="DF154" s="25">
        <f t="shared" si="244"/>
        <v>0</v>
      </c>
      <c r="DG154" s="26">
        <f t="shared" si="244"/>
        <v>0</v>
      </c>
      <c r="DH154" s="26">
        <f t="shared" si="245"/>
        <v>0</v>
      </c>
      <c r="DI154" s="27">
        <f t="shared" si="245"/>
        <v>0</v>
      </c>
      <c r="DJ154" s="25">
        <f t="shared" si="245"/>
        <v>0</v>
      </c>
      <c r="DK154" s="26">
        <f t="shared" si="245"/>
        <v>0</v>
      </c>
      <c r="DL154" s="26">
        <f t="shared" si="245"/>
        <v>0</v>
      </c>
      <c r="DM154" s="27">
        <f t="shared" si="245"/>
        <v>0</v>
      </c>
      <c r="DN154" s="7">
        <v>69</v>
      </c>
      <c r="DO154" s="16">
        <f>IFERROR(VLOOKUP(H154,'Cpte exploit'!$A$11:$E$35,4,FALSE),0)</f>
        <v>0</v>
      </c>
      <c r="DP154" s="17">
        <f t="shared" si="246"/>
        <v>0</v>
      </c>
      <c r="DQ154" s="16">
        <f>'Cpte exploit'!$B$39</f>
        <v>0</v>
      </c>
      <c r="DR154" s="17">
        <f t="shared" si="247"/>
        <v>0</v>
      </c>
      <c r="DS154" s="16">
        <f>'Cpte exploit'!$B$40</f>
        <v>0</v>
      </c>
      <c r="DT154" s="17">
        <f t="shared" si="248"/>
        <v>0</v>
      </c>
      <c r="DU154" s="16">
        <f>'Cpte exploit'!$B$41</f>
        <v>0</v>
      </c>
      <c r="DV154" s="16"/>
      <c r="DW154" s="17">
        <f t="shared" si="220"/>
        <v>0</v>
      </c>
      <c r="DX154" s="44">
        <f t="shared" si="249"/>
        <v>0</v>
      </c>
      <c r="DY154" s="44">
        <f t="shared" si="250"/>
        <v>0</v>
      </c>
      <c r="DZ154" s="124">
        <f t="shared" si="234"/>
        <v>0</v>
      </c>
      <c r="EA154" s="15" t="str">
        <f>IFERROR(VLOOKUP(Q154,BDD!$G$2:$H$99,2,FALSE),"")</f>
        <v/>
      </c>
      <c r="EB154" s="15" t="str">
        <f>IFERROR(VLOOKUP(R154,BDD!$G$2:$H$99,2,FALSE),"")</f>
        <v/>
      </c>
      <c r="EC154" s="15" t="str">
        <f>IFERROR(VLOOKUP(S154,BDD!$G$2:$H$99,2,FALSE),"")</f>
        <v/>
      </c>
      <c r="ED154" s="15" t="str">
        <f>IFERROR(VLOOKUP(T154,BDD!$G$2:$H$99,2,FALSE),"")</f>
        <v/>
      </c>
      <c r="EE154" s="15" t="str">
        <f t="shared" si="251"/>
        <v/>
      </c>
      <c r="EF154" s="15" t="str">
        <f t="shared" si="252"/>
        <v/>
      </c>
      <c r="EG154" s="15">
        <f t="shared" si="253"/>
        <v>0</v>
      </c>
      <c r="EH154" s="15">
        <f t="shared" si="254"/>
        <v>0</v>
      </c>
      <c r="EI154" s="15" t="str">
        <f t="shared" si="255"/>
        <v/>
      </c>
      <c r="EJ154" s="15" t="str">
        <f t="shared" si="256"/>
        <v/>
      </c>
      <c r="EK154" s="15">
        <f t="shared" si="257"/>
        <v>0</v>
      </c>
      <c r="EL154" s="15">
        <f t="shared" si="258"/>
        <v>0</v>
      </c>
      <c r="EM154" s="15">
        <f t="shared" si="214"/>
        <v>0</v>
      </c>
      <c r="EN154" s="15">
        <f t="shared" si="215"/>
        <v>0</v>
      </c>
      <c r="EO154" s="15"/>
      <c r="EP154" s="15"/>
      <c r="EQ154" s="15">
        <f t="shared" si="259"/>
        <v>0</v>
      </c>
      <c r="ER154" s="15">
        <f t="shared" si="260"/>
        <v>0</v>
      </c>
      <c r="ES154" s="18">
        <f t="shared" si="221"/>
        <v>0</v>
      </c>
      <c r="ET154" s="19">
        <f t="shared" si="216"/>
        <v>0</v>
      </c>
      <c r="EU154" s="19">
        <f t="shared" si="217"/>
        <v>0</v>
      </c>
      <c r="EV154" s="19">
        <f t="shared" si="218"/>
        <v>0</v>
      </c>
      <c r="EW154" s="19">
        <f t="shared" si="219"/>
        <v>0</v>
      </c>
      <c r="EX154" s="19">
        <f t="shared" si="222"/>
        <v>0</v>
      </c>
      <c r="EY154" s="19">
        <f t="shared" si="223"/>
        <v>0</v>
      </c>
      <c r="EZ154" s="117">
        <f t="shared" si="235"/>
        <v>0</v>
      </c>
      <c r="FA154" s="117"/>
      <c r="FB154" s="7">
        <f>FB152+1</f>
        <v>44</v>
      </c>
    </row>
    <row r="155" spans="1:158" hidden="1" x14ac:dyDescent="0.3">
      <c r="A155" s="119" t="str">
        <f>VLOOKUP(FB155,Info!$A$7:$B$106,2,FALSE)</f>
        <v>AR</v>
      </c>
      <c r="B155" s="119">
        <f>VLOOKUP(A155,Info!$B$7:$D$106,3,FALSE)</f>
        <v>44</v>
      </c>
      <c r="C155" s="120">
        <f>IFERROR(VLOOKUP(A155,Info!$B$7:$AD$106,29,FALSE),"")</f>
        <v>0</v>
      </c>
      <c r="D155" s="120" t="str">
        <f>IFERROR(VLOOKUP(A155,Info!$B$7:$AD$106,28,FALSE),"")</f>
        <v/>
      </c>
      <c r="E155" s="121">
        <f>IFERROR(VLOOKUP(A155,Info!$B$7:$AD$106,13,FALSE),0)</f>
        <v>0</v>
      </c>
      <c r="F155" s="122">
        <f>IFERROR(VLOOKUP(A155,'Base travail'!$B$22:$G$121,4,FALSE)+VLOOKUP(A155,'Base travail'!$B$22:$G$121,5,FALSE),0)</f>
        <v>0</v>
      </c>
      <c r="G155" s="122">
        <f>IFERROR(VLOOKUP(A155,'Base travail'!$B$22:$G$121,6,FALSE),0)</f>
        <v>0</v>
      </c>
      <c r="H155" s="573"/>
      <c r="I155" s="573"/>
      <c r="J155" s="574"/>
      <c r="K155" s="574"/>
      <c r="L155" s="574"/>
      <c r="M155" s="574"/>
      <c r="N155" s="574"/>
      <c r="O155" s="574"/>
      <c r="P155" s="574"/>
      <c r="Q155" s="574"/>
      <c r="R155" s="574"/>
      <c r="S155" s="574"/>
      <c r="T155" s="574"/>
      <c r="V155" s="61">
        <f t="shared" si="236"/>
        <v>0</v>
      </c>
      <c r="W155" s="62">
        <f t="shared" si="236"/>
        <v>0</v>
      </c>
      <c r="X155" s="62">
        <f t="shared" si="236"/>
        <v>0</v>
      </c>
      <c r="Y155" s="63">
        <f t="shared" si="236"/>
        <v>0</v>
      </c>
      <c r="Z155" s="61">
        <f t="shared" si="236"/>
        <v>0</v>
      </c>
      <c r="AA155" s="62">
        <f t="shared" si="236"/>
        <v>0</v>
      </c>
      <c r="AB155" s="62">
        <f t="shared" si="236"/>
        <v>0</v>
      </c>
      <c r="AC155" s="63">
        <f t="shared" si="236"/>
        <v>0</v>
      </c>
      <c r="AD155" s="61">
        <f t="shared" si="236"/>
        <v>0</v>
      </c>
      <c r="AE155" s="62">
        <f t="shared" si="236"/>
        <v>0</v>
      </c>
      <c r="AF155" s="62">
        <f t="shared" si="237"/>
        <v>0</v>
      </c>
      <c r="AG155" s="63">
        <f t="shared" si="237"/>
        <v>0</v>
      </c>
      <c r="AH155" s="61">
        <f t="shared" si="237"/>
        <v>0</v>
      </c>
      <c r="AI155" s="62">
        <f t="shared" si="237"/>
        <v>0</v>
      </c>
      <c r="AJ155" s="62">
        <f t="shared" si="237"/>
        <v>0</v>
      </c>
      <c r="AK155" s="63">
        <f t="shared" si="237"/>
        <v>0</v>
      </c>
      <c r="AL155" s="61">
        <f t="shared" si="237"/>
        <v>0</v>
      </c>
      <c r="AM155" s="62">
        <f t="shared" si="237"/>
        <v>0</v>
      </c>
      <c r="AN155" s="62">
        <f t="shared" si="237"/>
        <v>0</v>
      </c>
      <c r="AO155" s="63">
        <f t="shared" si="237"/>
        <v>0</v>
      </c>
      <c r="AP155" s="61">
        <f t="shared" si="238"/>
        <v>0</v>
      </c>
      <c r="AQ155" s="62">
        <f t="shared" si="238"/>
        <v>0</v>
      </c>
      <c r="AR155" s="62">
        <f t="shared" si="238"/>
        <v>0</v>
      </c>
      <c r="AS155" s="63">
        <f t="shared" si="238"/>
        <v>0</v>
      </c>
      <c r="AT155" s="61">
        <f t="shared" si="238"/>
        <v>0</v>
      </c>
      <c r="AU155" s="62">
        <f t="shared" si="238"/>
        <v>0</v>
      </c>
      <c r="AV155" s="62">
        <f t="shared" si="238"/>
        <v>0</v>
      </c>
      <c r="AW155" s="63">
        <f t="shared" si="238"/>
        <v>0</v>
      </c>
      <c r="AX155" s="61">
        <f t="shared" si="238"/>
        <v>0</v>
      </c>
      <c r="AY155" s="62">
        <f t="shared" si="238"/>
        <v>0</v>
      </c>
      <c r="AZ155" s="62">
        <f t="shared" si="239"/>
        <v>0</v>
      </c>
      <c r="BA155" s="63">
        <f t="shared" si="239"/>
        <v>0</v>
      </c>
      <c r="BB155" s="61">
        <f t="shared" si="239"/>
        <v>0</v>
      </c>
      <c r="BC155" s="62">
        <f t="shared" si="239"/>
        <v>0</v>
      </c>
      <c r="BD155" s="62">
        <f t="shared" si="239"/>
        <v>0</v>
      </c>
      <c r="BE155" s="63">
        <f t="shared" si="239"/>
        <v>0</v>
      </c>
      <c r="BF155" s="61">
        <f t="shared" si="239"/>
        <v>0</v>
      </c>
      <c r="BG155" s="62">
        <f t="shared" si="239"/>
        <v>0</v>
      </c>
      <c r="BH155" s="62">
        <f t="shared" si="239"/>
        <v>0</v>
      </c>
      <c r="BI155" s="63">
        <f t="shared" si="239"/>
        <v>0</v>
      </c>
      <c r="BJ155" s="61">
        <f t="shared" si="240"/>
        <v>0</v>
      </c>
      <c r="BK155" s="62">
        <f t="shared" si="240"/>
        <v>0</v>
      </c>
      <c r="BL155" s="62">
        <f t="shared" si="240"/>
        <v>0</v>
      </c>
      <c r="BM155" s="63">
        <f t="shared" si="240"/>
        <v>0</v>
      </c>
      <c r="BN155" s="61">
        <f t="shared" si="240"/>
        <v>0</v>
      </c>
      <c r="BO155" s="62">
        <f t="shared" si="240"/>
        <v>0</v>
      </c>
      <c r="BP155" s="62">
        <f t="shared" si="240"/>
        <v>0</v>
      </c>
      <c r="BQ155" s="63">
        <f t="shared" si="240"/>
        <v>0</v>
      </c>
      <c r="BR155" s="61">
        <f t="shared" si="240"/>
        <v>0</v>
      </c>
      <c r="BS155" s="62">
        <f t="shared" si="240"/>
        <v>0</v>
      </c>
      <c r="BT155" s="62">
        <f t="shared" si="241"/>
        <v>0</v>
      </c>
      <c r="BU155" s="63">
        <f t="shared" si="241"/>
        <v>0</v>
      </c>
      <c r="BV155" s="61">
        <f t="shared" si="241"/>
        <v>0</v>
      </c>
      <c r="BW155" s="62">
        <f t="shared" si="241"/>
        <v>0</v>
      </c>
      <c r="BX155" s="62">
        <f t="shared" si="241"/>
        <v>0</v>
      </c>
      <c r="BY155" s="63">
        <f t="shared" si="241"/>
        <v>0</v>
      </c>
      <c r="BZ155" s="61">
        <f t="shared" si="241"/>
        <v>0</v>
      </c>
      <c r="CA155" s="62">
        <f t="shared" si="241"/>
        <v>0</v>
      </c>
      <c r="CB155" s="62">
        <f t="shared" si="241"/>
        <v>0</v>
      </c>
      <c r="CC155" s="63">
        <f t="shared" si="241"/>
        <v>0</v>
      </c>
      <c r="CD155" s="61">
        <f t="shared" si="242"/>
        <v>0</v>
      </c>
      <c r="CE155" s="62">
        <f t="shared" si="242"/>
        <v>0</v>
      </c>
      <c r="CF155" s="62">
        <f t="shared" si="242"/>
        <v>0</v>
      </c>
      <c r="CG155" s="63">
        <f t="shared" si="242"/>
        <v>0</v>
      </c>
      <c r="CH155" s="61">
        <f t="shared" si="242"/>
        <v>0</v>
      </c>
      <c r="CI155" s="62">
        <f t="shared" si="242"/>
        <v>0</v>
      </c>
      <c r="CJ155" s="62">
        <f t="shared" si="242"/>
        <v>0</v>
      </c>
      <c r="CK155" s="63">
        <f t="shared" si="242"/>
        <v>0</v>
      </c>
      <c r="CL155" s="61">
        <f t="shared" si="242"/>
        <v>0</v>
      </c>
      <c r="CM155" s="62">
        <f t="shared" si="242"/>
        <v>0</v>
      </c>
      <c r="CN155" s="62">
        <f t="shared" si="243"/>
        <v>0</v>
      </c>
      <c r="CO155" s="63">
        <f t="shared" si="243"/>
        <v>0</v>
      </c>
      <c r="CP155" s="61">
        <f t="shared" si="243"/>
        <v>0</v>
      </c>
      <c r="CQ155" s="62">
        <f t="shared" si="243"/>
        <v>0</v>
      </c>
      <c r="CR155" s="62">
        <f t="shared" si="243"/>
        <v>0</v>
      </c>
      <c r="CS155" s="63">
        <f t="shared" si="243"/>
        <v>0</v>
      </c>
      <c r="CT155" s="61">
        <f t="shared" si="243"/>
        <v>0</v>
      </c>
      <c r="CU155" s="62">
        <f t="shared" si="243"/>
        <v>0</v>
      </c>
      <c r="CV155" s="62">
        <f t="shared" si="243"/>
        <v>0</v>
      </c>
      <c r="CW155" s="63">
        <f t="shared" si="243"/>
        <v>0</v>
      </c>
      <c r="CX155" s="61">
        <f t="shared" si="244"/>
        <v>0</v>
      </c>
      <c r="CY155" s="62">
        <f t="shared" si="244"/>
        <v>0</v>
      </c>
      <c r="CZ155" s="62">
        <f t="shared" si="244"/>
        <v>0</v>
      </c>
      <c r="DA155" s="63">
        <f t="shared" si="244"/>
        <v>0</v>
      </c>
      <c r="DB155" s="61">
        <f t="shared" si="244"/>
        <v>0</v>
      </c>
      <c r="DC155" s="62">
        <f t="shared" si="244"/>
        <v>0</v>
      </c>
      <c r="DD155" s="62">
        <f t="shared" si="244"/>
        <v>0</v>
      </c>
      <c r="DE155" s="63">
        <f t="shared" si="244"/>
        <v>0</v>
      </c>
      <c r="DF155" s="61">
        <f t="shared" si="244"/>
        <v>0</v>
      </c>
      <c r="DG155" s="62">
        <f t="shared" si="244"/>
        <v>0</v>
      </c>
      <c r="DH155" s="62">
        <f t="shared" si="245"/>
        <v>0</v>
      </c>
      <c r="DI155" s="63">
        <f t="shared" si="245"/>
        <v>0</v>
      </c>
      <c r="DJ155" s="61">
        <f t="shared" si="245"/>
        <v>0</v>
      </c>
      <c r="DK155" s="62">
        <f t="shared" si="245"/>
        <v>0</v>
      </c>
      <c r="DL155" s="62">
        <f t="shared" si="245"/>
        <v>0</v>
      </c>
      <c r="DM155" s="63">
        <f t="shared" si="245"/>
        <v>0</v>
      </c>
      <c r="DN155" s="7">
        <v>70</v>
      </c>
      <c r="DO155" s="23">
        <f>IFERROR(VLOOKUP(H155,'Cpte exploit'!$A$11:$E$35,4,FALSE),0)</f>
        <v>0</v>
      </c>
      <c r="DP155" s="24">
        <f t="shared" si="246"/>
        <v>0</v>
      </c>
      <c r="DQ155" s="23">
        <f>'Cpte exploit'!$B$39</f>
        <v>0</v>
      </c>
      <c r="DR155" s="24">
        <f t="shared" si="247"/>
        <v>0</v>
      </c>
      <c r="DS155" s="23">
        <f>'Cpte exploit'!$B$40</f>
        <v>0</v>
      </c>
      <c r="DT155" s="24">
        <f t="shared" si="248"/>
        <v>0</v>
      </c>
      <c r="DU155" s="23">
        <f>'Cpte exploit'!$B$41</f>
        <v>0</v>
      </c>
      <c r="DV155" s="23"/>
      <c r="DW155" s="24">
        <f t="shared" si="220"/>
        <v>0</v>
      </c>
      <c r="DX155" s="45">
        <f t="shared" si="249"/>
        <v>0</v>
      </c>
      <c r="DY155" s="45">
        <f t="shared" si="250"/>
        <v>0</v>
      </c>
      <c r="DZ155" s="123">
        <f t="shared" si="234"/>
        <v>0</v>
      </c>
      <c r="EA155" s="15" t="str">
        <f>IFERROR(VLOOKUP(Q155,BDD!$G$2:$H$99,2,FALSE),"")</f>
        <v/>
      </c>
      <c r="EB155" s="15" t="str">
        <f>IFERROR(VLOOKUP(R155,BDD!$G$2:$H$99,2,FALSE),"")</f>
        <v/>
      </c>
      <c r="EC155" s="15" t="str">
        <f>IFERROR(VLOOKUP(S155,BDD!$G$2:$H$99,2,FALSE),"")</f>
        <v/>
      </c>
      <c r="ED155" s="15" t="str">
        <f>IFERROR(VLOOKUP(T155,BDD!$G$2:$H$99,2,FALSE),"")</f>
        <v/>
      </c>
      <c r="EE155" s="15" t="str">
        <f t="shared" si="251"/>
        <v/>
      </c>
      <c r="EF155" s="15" t="str">
        <f t="shared" si="252"/>
        <v/>
      </c>
      <c r="EG155" s="15">
        <f t="shared" si="253"/>
        <v>0</v>
      </c>
      <c r="EH155" s="15">
        <f t="shared" si="254"/>
        <v>0</v>
      </c>
      <c r="EI155" s="15" t="str">
        <f t="shared" si="255"/>
        <v/>
      </c>
      <c r="EJ155" s="15" t="str">
        <f t="shared" si="256"/>
        <v/>
      </c>
      <c r="EK155" s="15">
        <f t="shared" si="257"/>
        <v>0</v>
      </c>
      <c r="EL155" s="15">
        <f t="shared" si="258"/>
        <v>0</v>
      </c>
      <c r="EM155" s="15">
        <f t="shared" si="214"/>
        <v>0</v>
      </c>
      <c r="EN155" s="15">
        <f t="shared" si="215"/>
        <v>0</v>
      </c>
      <c r="EO155" s="15"/>
      <c r="EP155" s="15"/>
      <c r="EQ155" s="15">
        <f t="shared" si="259"/>
        <v>0</v>
      </c>
      <c r="ER155" s="15">
        <f t="shared" si="260"/>
        <v>0</v>
      </c>
      <c r="ES155" s="18">
        <f t="shared" si="221"/>
        <v>0</v>
      </c>
      <c r="ET155" s="19">
        <f t="shared" si="216"/>
        <v>0</v>
      </c>
      <c r="EU155" s="19">
        <f t="shared" si="217"/>
        <v>0</v>
      </c>
      <c r="EV155" s="19">
        <f t="shared" si="218"/>
        <v>0</v>
      </c>
      <c r="EW155" s="19">
        <f t="shared" si="219"/>
        <v>0</v>
      </c>
      <c r="EX155" s="19">
        <f t="shared" si="222"/>
        <v>0</v>
      </c>
      <c r="EY155" s="19">
        <f t="shared" si="223"/>
        <v>0</v>
      </c>
      <c r="EZ155" s="122">
        <f t="shared" si="235"/>
        <v>0</v>
      </c>
      <c r="FA155" s="122"/>
      <c r="FB155" s="7">
        <f>FB154</f>
        <v>44</v>
      </c>
    </row>
    <row r="156" spans="1:158" hidden="1" x14ac:dyDescent="0.3">
      <c r="A156" s="114" t="str">
        <f>VLOOKUP(FB156,Info!$A$7:$B$106,2,FALSE)</f>
        <v>AS</v>
      </c>
      <c r="B156" s="114">
        <f>VLOOKUP(A156,Info!$B$7:$D$106,3,FALSE)</f>
        <v>45</v>
      </c>
      <c r="C156" s="115">
        <f>IFERROR(VLOOKUP(A156,Info!$B$7:$AD$106,29,FALSE),"")</f>
        <v>0</v>
      </c>
      <c r="D156" s="115" t="str">
        <f>IFERROR(VLOOKUP(A156,Info!$B$7:$AD$106,28,FALSE),"")</f>
        <v/>
      </c>
      <c r="E156" s="116">
        <f>IFERROR(VLOOKUP(A156,Info!$B$7:$AD$106,13,FALSE),0)</f>
        <v>0</v>
      </c>
      <c r="F156" s="117">
        <f>IFERROR(VLOOKUP(A156,'Base travail'!$B$22:$G$121,4,FALSE)+VLOOKUP(A156,'Base travail'!$B$22:$G$121,5,FALSE),0)</f>
        <v>0</v>
      </c>
      <c r="G156" s="117">
        <f>IFERROR(VLOOKUP(A156,'Base travail'!$B$22:$G$121,6,FALSE),0)</f>
        <v>0</v>
      </c>
      <c r="H156" s="575"/>
      <c r="I156" s="575"/>
      <c r="J156" s="576"/>
      <c r="K156" s="576"/>
      <c r="L156" s="576"/>
      <c r="M156" s="576"/>
      <c r="N156" s="576"/>
      <c r="O156" s="576"/>
      <c r="P156" s="576"/>
      <c r="Q156" s="576"/>
      <c r="R156" s="576"/>
      <c r="S156" s="576"/>
      <c r="T156" s="576"/>
      <c r="V156" s="25">
        <f t="shared" ref="V156:AE165" si="261">IF(OR(AND(V$3&lt;$EF156,V$3&gt;=$EE156),AND(V$3&lt;$EH156,V$3&gt;=$EG156),AND(V$3&lt;$EJ156,V$3&gt;=$EI156),AND(V$3&lt;$EL156,V$3&gt;=$EK156)),1,0)</f>
        <v>0</v>
      </c>
      <c r="W156" s="26">
        <f t="shared" si="261"/>
        <v>0</v>
      </c>
      <c r="X156" s="26">
        <f t="shared" si="261"/>
        <v>0</v>
      </c>
      <c r="Y156" s="27">
        <f t="shared" si="261"/>
        <v>0</v>
      </c>
      <c r="Z156" s="25">
        <f t="shared" si="261"/>
        <v>0</v>
      </c>
      <c r="AA156" s="26">
        <f t="shared" si="261"/>
        <v>0</v>
      </c>
      <c r="AB156" s="26">
        <f t="shared" si="261"/>
        <v>0</v>
      </c>
      <c r="AC156" s="27">
        <f t="shared" si="261"/>
        <v>0</v>
      </c>
      <c r="AD156" s="25">
        <f t="shared" si="261"/>
        <v>0</v>
      </c>
      <c r="AE156" s="26">
        <f t="shared" si="261"/>
        <v>0</v>
      </c>
      <c r="AF156" s="26">
        <f t="shared" ref="AF156:AO165" si="262">IF(OR(AND(AF$3&lt;$EF156,AF$3&gt;=$EE156),AND(AF$3&lt;$EH156,AF$3&gt;=$EG156),AND(AF$3&lt;$EJ156,AF$3&gt;=$EI156),AND(AF$3&lt;$EL156,AF$3&gt;=$EK156)),1,0)</f>
        <v>0</v>
      </c>
      <c r="AG156" s="27">
        <f t="shared" si="262"/>
        <v>0</v>
      </c>
      <c r="AH156" s="25">
        <f t="shared" si="262"/>
        <v>0</v>
      </c>
      <c r="AI156" s="26">
        <f t="shared" si="262"/>
        <v>0</v>
      </c>
      <c r="AJ156" s="26">
        <f t="shared" si="262"/>
        <v>0</v>
      </c>
      <c r="AK156" s="27">
        <f t="shared" si="262"/>
        <v>0</v>
      </c>
      <c r="AL156" s="25">
        <f t="shared" si="262"/>
        <v>0</v>
      </c>
      <c r="AM156" s="26">
        <f t="shared" si="262"/>
        <v>0</v>
      </c>
      <c r="AN156" s="26">
        <f t="shared" si="262"/>
        <v>0</v>
      </c>
      <c r="AO156" s="27">
        <f t="shared" si="262"/>
        <v>0</v>
      </c>
      <c r="AP156" s="25">
        <f t="shared" ref="AP156:AY165" si="263">IF(OR(AND(AP$3&lt;$EF156,AP$3&gt;=$EE156),AND(AP$3&lt;$EH156,AP$3&gt;=$EG156),AND(AP$3&lt;$EJ156,AP$3&gt;=$EI156),AND(AP$3&lt;$EL156,AP$3&gt;=$EK156)),1,0)</f>
        <v>0</v>
      </c>
      <c r="AQ156" s="26">
        <f t="shared" si="263"/>
        <v>0</v>
      </c>
      <c r="AR156" s="26">
        <f t="shared" si="263"/>
        <v>0</v>
      </c>
      <c r="AS156" s="27">
        <f t="shared" si="263"/>
        <v>0</v>
      </c>
      <c r="AT156" s="25">
        <f t="shared" si="263"/>
        <v>0</v>
      </c>
      <c r="AU156" s="26">
        <f t="shared" si="263"/>
        <v>0</v>
      </c>
      <c r="AV156" s="26">
        <f t="shared" si="263"/>
        <v>0</v>
      </c>
      <c r="AW156" s="27">
        <f t="shared" si="263"/>
        <v>0</v>
      </c>
      <c r="AX156" s="25">
        <f t="shared" si="263"/>
        <v>0</v>
      </c>
      <c r="AY156" s="26">
        <f t="shared" si="263"/>
        <v>0</v>
      </c>
      <c r="AZ156" s="26">
        <f t="shared" ref="AZ156:BI165" si="264">IF(OR(AND(AZ$3&lt;$EF156,AZ$3&gt;=$EE156),AND(AZ$3&lt;$EH156,AZ$3&gt;=$EG156),AND(AZ$3&lt;$EJ156,AZ$3&gt;=$EI156),AND(AZ$3&lt;$EL156,AZ$3&gt;=$EK156)),1,0)</f>
        <v>0</v>
      </c>
      <c r="BA156" s="27">
        <f t="shared" si="264"/>
        <v>0</v>
      </c>
      <c r="BB156" s="25">
        <f t="shared" si="264"/>
        <v>0</v>
      </c>
      <c r="BC156" s="26">
        <f t="shared" si="264"/>
        <v>0</v>
      </c>
      <c r="BD156" s="26">
        <f t="shared" si="264"/>
        <v>0</v>
      </c>
      <c r="BE156" s="27">
        <f t="shared" si="264"/>
        <v>0</v>
      </c>
      <c r="BF156" s="25">
        <f t="shared" si="264"/>
        <v>0</v>
      </c>
      <c r="BG156" s="26">
        <f t="shared" si="264"/>
        <v>0</v>
      </c>
      <c r="BH156" s="26">
        <f t="shared" si="264"/>
        <v>0</v>
      </c>
      <c r="BI156" s="27">
        <f t="shared" si="264"/>
        <v>0</v>
      </c>
      <c r="BJ156" s="25">
        <f t="shared" ref="BJ156:BS165" si="265">IF(OR(AND(BJ$3&lt;$EF156,BJ$3&gt;=$EE156),AND(BJ$3&lt;$EH156,BJ$3&gt;=$EG156),AND(BJ$3&lt;$EJ156,BJ$3&gt;=$EI156),AND(BJ$3&lt;$EL156,BJ$3&gt;=$EK156)),1,0)</f>
        <v>0</v>
      </c>
      <c r="BK156" s="26">
        <f t="shared" si="265"/>
        <v>0</v>
      </c>
      <c r="BL156" s="26">
        <f t="shared" si="265"/>
        <v>0</v>
      </c>
      <c r="BM156" s="27">
        <f t="shared" si="265"/>
        <v>0</v>
      </c>
      <c r="BN156" s="25">
        <f t="shared" si="265"/>
        <v>0</v>
      </c>
      <c r="BO156" s="26">
        <f t="shared" si="265"/>
        <v>0</v>
      </c>
      <c r="BP156" s="26">
        <f t="shared" si="265"/>
        <v>0</v>
      </c>
      <c r="BQ156" s="27">
        <f t="shared" si="265"/>
        <v>0</v>
      </c>
      <c r="BR156" s="25">
        <f t="shared" si="265"/>
        <v>0</v>
      </c>
      <c r="BS156" s="26">
        <f t="shared" si="265"/>
        <v>0</v>
      </c>
      <c r="BT156" s="26">
        <f t="shared" ref="BT156:CC165" si="266">IF(OR(AND(BT$3&lt;$EF156,BT$3&gt;=$EE156),AND(BT$3&lt;$EH156,BT$3&gt;=$EG156),AND(BT$3&lt;$EJ156,BT$3&gt;=$EI156),AND(BT$3&lt;$EL156,BT$3&gt;=$EK156)),1,0)</f>
        <v>0</v>
      </c>
      <c r="BU156" s="27">
        <f t="shared" si="266"/>
        <v>0</v>
      </c>
      <c r="BV156" s="25">
        <f t="shared" si="266"/>
        <v>0</v>
      </c>
      <c r="BW156" s="26">
        <f t="shared" si="266"/>
        <v>0</v>
      </c>
      <c r="BX156" s="26">
        <f t="shared" si="266"/>
        <v>0</v>
      </c>
      <c r="BY156" s="27">
        <f t="shared" si="266"/>
        <v>0</v>
      </c>
      <c r="BZ156" s="25">
        <f t="shared" si="266"/>
        <v>0</v>
      </c>
      <c r="CA156" s="26">
        <f t="shared" si="266"/>
        <v>0</v>
      </c>
      <c r="CB156" s="26">
        <f t="shared" si="266"/>
        <v>0</v>
      </c>
      <c r="CC156" s="27">
        <f t="shared" si="266"/>
        <v>0</v>
      </c>
      <c r="CD156" s="25">
        <f t="shared" ref="CD156:CM165" si="267">IF(OR(AND(CD$3&lt;$EF156,CD$3&gt;=$EE156),AND(CD$3&lt;$EH156,CD$3&gt;=$EG156),AND(CD$3&lt;$EJ156,CD$3&gt;=$EI156),AND(CD$3&lt;$EL156,CD$3&gt;=$EK156)),1,0)</f>
        <v>0</v>
      </c>
      <c r="CE156" s="26">
        <f t="shared" si="267"/>
        <v>0</v>
      </c>
      <c r="CF156" s="26">
        <f t="shared" si="267"/>
        <v>0</v>
      </c>
      <c r="CG156" s="27">
        <f t="shared" si="267"/>
        <v>0</v>
      </c>
      <c r="CH156" s="25">
        <f t="shared" si="267"/>
        <v>0</v>
      </c>
      <c r="CI156" s="26">
        <f t="shared" si="267"/>
        <v>0</v>
      </c>
      <c r="CJ156" s="26">
        <f t="shared" si="267"/>
        <v>0</v>
      </c>
      <c r="CK156" s="27">
        <f t="shared" si="267"/>
        <v>0</v>
      </c>
      <c r="CL156" s="25">
        <f t="shared" si="267"/>
        <v>0</v>
      </c>
      <c r="CM156" s="26">
        <f t="shared" si="267"/>
        <v>0</v>
      </c>
      <c r="CN156" s="26">
        <f t="shared" ref="CN156:CW165" si="268">IF(OR(AND(CN$3&lt;$EF156,CN$3&gt;=$EE156),AND(CN$3&lt;$EH156,CN$3&gt;=$EG156),AND(CN$3&lt;$EJ156,CN$3&gt;=$EI156),AND(CN$3&lt;$EL156,CN$3&gt;=$EK156)),1,0)</f>
        <v>0</v>
      </c>
      <c r="CO156" s="27">
        <f t="shared" si="268"/>
        <v>0</v>
      </c>
      <c r="CP156" s="25">
        <f t="shared" si="268"/>
        <v>0</v>
      </c>
      <c r="CQ156" s="26">
        <f t="shared" si="268"/>
        <v>0</v>
      </c>
      <c r="CR156" s="26">
        <f t="shared" si="268"/>
        <v>0</v>
      </c>
      <c r="CS156" s="27">
        <f t="shared" si="268"/>
        <v>0</v>
      </c>
      <c r="CT156" s="25">
        <f t="shared" si="268"/>
        <v>0</v>
      </c>
      <c r="CU156" s="26">
        <f t="shared" si="268"/>
        <v>0</v>
      </c>
      <c r="CV156" s="26">
        <f t="shared" si="268"/>
        <v>0</v>
      </c>
      <c r="CW156" s="27">
        <f t="shared" si="268"/>
        <v>0</v>
      </c>
      <c r="CX156" s="25">
        <f t="shared" ref="CX156:DG165" si="269">IF(OR(AND(CX$3&lt;$EF156,CX$3&gt;=$EE156),AND(CX$3&lt;$EH156,CX$3&gt;=$EG156),AND(CX$3&lt;$EJ156,CX$3&gt;=$EI156),AND(CX$3&lt;$EL156,CX$3&gt;=$EK156)),1,0)</f>
        <v>0</v>
      </c>
      <c r="CY156" s="26">
        <f t="shared" si="269"/>
        <v>0</v>
      </c>
      <c r="CZ156" s="26">
        <f t="shared" si="269"/>
        <v>0</v>
      </c>
      <c r="DA156" s="27">
        <f t="shared" si="269"/>
        <v>0</v>
      </c>
      <c r="DB156" s="25">
        <f t="shared" si="269"/>
        <v>0</v>
      </c>
      <c r="DC156" s="26">
        <f t="shared" si="269"/>
        <v>0</v>
      </c>
      <c r="DD156" s="26">
        <f t="shared" si="269"/>
        <v>0</v>
      </c>
      <c r="DE156" s="27">
        <f t="shared" si="269"/>
        <v>0</v>
      </c>
      <c r="DF156" s="25">
        <f t="shared" si="269"/>
        <v>0</v>
      </c>
      <c r="DG156" s="26">
        <f t="shared" si="269"/>
        <v>0</v>
      </c>
      <c r="DH156" s="26">
        <f t="shared" ref="DH156:DM165" si="270">IF(OR(AND(DH$3&lt;$EF156,DH$3&gt;=$EE156),AND(DH$3&lt;$EH156,DH$3&gt;=$EG156),AND(DH$3&lt;$EJ156,DH$3&gt;=$EI156),AND(DH$3&lt;$EL156,DH$3&gt;=$EK156)),1,0)</f>
        <v>0</v>
      </c>
      <c r="DI156" s="27">
        <f t="shared" si="270"/>
        <v>0</v>
      </c>
      <c r="DJ156" s="25">
        <f t="shared" si="270"/>
        <v>0</v>
      </c>
      <c r="DK156" s="26">
        <f t="shared" si="270"/>
        <v>0</v>
      </c>
      <c r="DL156" s="26">
        <f t="shared" si="270"/>
        <v>0</v>
      </c>
      <c r="DM156" s="27">
        <f t="shared" si="270"/>
        <v>0</v>
      </c>
      <c r="DN156" s="7">
        <v>71</v>
      </c>
      <c r="DO156" s="16">
        <f>IFERROR(VLOOKUP(H156,'Cpte exploit'!$A$11:$E$35,4,FALSE),0)</f>
        <v>0</v>
      </c>
      <c r="DP156" s="17">
        <f t="shared" si="246"/>
        <v>0</v>
      </c>
      <c r="DQ156" s="16">
        <f>'Cpte exploit'!$B$39</f>
        <v>0</v>
      </c>
      <c r="DR156" s="17">
        <f t="shared" si="247"/>
        <v>0</v>
      </c>
      <c r="DS156" s="16">
        <f>'Cpte exploit'!$B$40</f>
        <v>0</v>
      </c>
      <c r="DT156" s="17">
        <f t="shared" si="248"/>
        <v>0</v>
      </c>
      <c r="DU156" s="16">
        <f>'Cpte exploit'!$B$41</f>
        <v>0</v>
      </c>
      <c r="DV156" s="16"/>
      <c r="DW156" s="17">
        <f t="shared" si="220"/>
        <v>0</v>
      </c>
      <c r="DX156" s="44">
        <f t="shared" si="249"/>
        <v>0</v>
      </c>
      <c r="DY156" s="44">
        <f t="shared" si="250"/>
        <v>0</v>
      </c>
      <c r="DZ156" s="124">
        <f t="shared" si="234"/>
        <v>0</v>
      </c>
      <c r="EA156" s="15" t="str">
        <f>IFERROR(VLOOKUP(Q156,BDD!$G$2:$H$99,2,FALSE),"")</f>
        <v/>
      </c>
      <c r="EB156" s="15" t="str">
        <f>IFERROR(VLOOKUP(R156,BDD!$G$2:$H$99,2,FALSE),"")</f>
        <v/>
      </c>
      <c r="EC156" s="15" t="str">
        <f>IFERROR(VLOOKUP(S156,BDD!$G$2:$H$99,2,FALSE),"")</f>
        <v/>
      </c>
      <c r="ED156" s="15" t="str">
        <f>IFERROR(VLOOKUP(T156,BDD!$G$2:$H$99,2,FALSE),"")</f>
        <v/>
      </c>
      <c r="EE156" s="15" t="str">
        <f t="shared" si="251"/>
        <v/>
      </c>
      <c r="EF156" s="15" t="str">
        <f t="shared" si="252"/>
        <v/>
      </c>
      <c r="EG156" s="15">
        <f t="shared" si="253"/>
        <v>0</v>
      </c>
      <c r="EH156" s="15">
        <f t="shared" si="254"/>
        <v>0</v>
      </c>
      <c r="EI156" s="15" t="str">
        <f t="shared" si="255"/>
        <v/>
      </c>
      <c r="EJ156" s="15" t="str">
        <f t="shared" si="256"/>
        <v/>
      </c>
      <c r="EK156" s="15">
        <f t="shared" si="257"/>
        <v>0</v>
      </c>
      <c r="EL156" s="15">
        <f t="shared" si="258"/>
        <v>0</v>
      </c>
      <c r="EM156" s="15">
        <f t="shared" si="214"/>
        <v>0</v>
      </c>
      <c r="EN156" s="15">
        <f t="shared" si="215"/>
        <v>0</v>
      </c>
      <c r="EO156" s="15"/>
      <c r="EP156" s="15"/>
      <c r="EQ156" s="15">
        <f t="shared" si="259"/>
        <v>0</v>
      </c>
      <c r="ER156" s="15">
        <f t="shared" si="260"/>
        <v>0</v>
      </c>
      <c r="ES156" s="18">
        <f t="shared" si="221"/>
        <v>0</v>
      </c>
      <c r="ET156" s="19">
        <f t="shared" si="216"/>
        <v>0</v>
      </c>
      <c r="EU156" s="19">
        <f t="shared" si="217"/>
        <v>0</v>
      </c>
      <c r="EV156" s="19">
        <f t="shared" si="218"/>
        <v>0</v>
      </c>
      <c r="EW156" s="19">
        <f t="shared" si="219"/>
        <v>0</v>
      </c>
      <c r="EX156" s="19">
        <f t="shared" si="222"/>
        <v>0</v>
      </c>
      <c r="EY156" s="19">
        <f t="shared" si="223"/>
        <v>0</v>
      </c>
      <c r="EZ156" s="117">
        <f t="shared" si="235"/>
        <v>0</v>
      </c>
      <c r="FA156" s="117"/>
      <c r="FB156" s="7">
        <f>FB154+1</f>
        <v>45</v>
      </c>
    </row>
    <row r="157" spans="1:158" hidden="1" x14ac:dyDescent="0.3">
      <c r="A157" s="119" t="str">
        <f>VLOOKUP(FB157,Info!$A$7:$B$106,2,FALSE)</f>
        <v>AS</v>
      </c>
      <c r="B157" s="119">
        <f>VLOOKUP(A157,Info!$B$7:$D$106,3,FALSE)</f>
        <v>45</v>
      </c>
      <c r="C157" s="120">
        <f>IFERROR(VLOOKUP(A157,Info!$B$7:$AD$106,29,FALSE),"")</f>
        <v>0</v>
      </c>
      <c r="D157" s="120" t="str">
        <f>IFERROR(VLOOKUP(A157,Info!$B$7:$AD$106,28,FALSE),"")</f>
        <v/>
      </c>
      <c r="E157" s="121">
        <f>IFERROR(VLOOKUP(A157,Info!$B$7:$AD$106,13,FALSE),0)</f>
        <v>0</v>
      </c>
      <c r="F157" s="122">
        <f>IFERROR(VLOOKUP(A157,'Base travail'!$B$22:$G$121,4,FALSE)+VLOOKUP(A157,'Base travail'!$B$22:$G$121,5,FALSE),0)</f>
        <v>0</v>
      </c>
      <c r="G157" s="122">
        <f>IFERROR(VLOOKUP(A157,'Base travail'!$B$22:$G$121,6,FALSE),0)</f>
        <v>0</v>
      </c>
      <c r="H157" s="573"/>
      <c r="I157" s="573"/>
      <c r="J157" s="574"/>
      <c r="K157" s="574"/>
      <c r="L157" s="574"/>
      <c r="M157" s="574"/>
      <c r="N157" s="574"/>
      <c r="O157" s="574"/>
      <c r="P157" s="574"/>
      <c r="Q157" s="574"/>
      <c r="R157" s="574"/>
      <c r="S157" s="574"/>
      <c r="T157" s="574"/>
      <c r="V157" s="61">
        <f t="shared" si="261"/>
        <v>0</v>
      </c>
      <c r="W157" s="62">
        <f t="shared" si="261"/>
        <v>0</v>
      </c>
      <c r="X157" s="62">
        <f t="shared" si="261"/>
        <v>0</v>
      </c>
      <c r="Y157" s="63">
        <f t="shared" si="261"/>
        <v>0</v>
      </c>
      <c r="Z157" s="61">
        <f t="shared" si="261"/>
        <v>0</v>
      </c>
      <c r="AA157" s="62">
        <f t="shared" si="261"/>
        <v>0</v>
      </c>
      <c r="AB157" s="62">
        <f t="shared" si="261"/>
        <v>0</v>
      </c>
      <c r="AC157" s="63">
        <f t="shared" si="261"/>
        <v>0</v>
      </c>
      <c r="AD157" s="61">
        <f t="shared" si="261"/>
        <v>0</v>
      </c>
      <c r="AE157" s="62">
        <f t="shared" si="261"/>
        <v>0</v>
      </c>
      <c r="AF157" s="62">
        <f t="shared" si="262"/>
        <v>0</v>
      </c>
      <c r="AG157" s="63">
        <f t="shared" si="262"/>
        <v>0</v>
      </c>
      <c r="AH157" s="61">
        <f t="shared" si="262"/>
        <v>0</v>
      </c>
      <c r="AI157" s="62">
        <f t="shared" si="262"/>
        <v>0</v>
      </c>
      <c r="AJ157" s="62">
        <f t="shared" si="262"/>
        <v>0</v>
      </c>
      <c r="AK157" s="63">
        <f t="shared" si="262"/>
        <v>0</v>
      </c>
      <c r="AL157" s="61">
        <f t="shared" si="262"/>
        <v>0</v>
      </c>
      <c r="AM157" s="62">
        <f t="shared" si="262"/>
        <v>0</v>
      </c>
      <c r="AN157" s="62">
        <f t="shared" si="262"/>
        <v>0</v>
      </c>
      <c r="AO157" s="63">
        <f t="shared" si="262"/>
        <v>0</v>
      </c>
      <c r="AP157" s="61">
        <f t="shared" si="263"/>
        <v>0</v>
      </c>
      <c r="AQ157" s="62">
        <f t="shared" si="263"/>
        <v>0</v>
      </c>
      <c r="AR157" s="62">
        <f t="shared" si="263"/>
        <v>0</v>
      </c>
      <c r="AS157" s="63">
        <f t="shared" si="263"/>
        <v>0</v>
      </c>
      <c r="AT157" s="61">
        <f t="shared" si="263"/>
        <v>0</v>
      </c>
      <c r="AU157" s="62">
        <f t="shared" si="263"/>
        <v>0</v>
      </c>
      <c r="AV157" s="62">
        <f t="shared" si="263"/>
        <v>0</v>
      </c>
      <c r="AW157" s="63">
        <f t="shared" si="263"/>
        <v>0</v>
      </c>
      <c r="AX157" s="61">
        <f t="shared" si="263"/>
        <v>0</v>
      </c>
      <c r="AY157" s="62">
        <f t="shared" si="263"/>
        <v>0</v>
      </c>
      <c r="AZ157" s="62">
        <f t="shared" si="264"/>
        <v>0</v>
      </c>
      <c r="BA157" s="63">
        <f t="shared" si="264"/>
        <v>0</v>
      </c>
      <c r="BB157" s="61">
        <f t="shared" si="264"/>
        <v>0</v>
      </c>
      <c r="BC157" s="62">
        <f t="shared" si="264"/>
        <v>0</v>
      </c>
      <c r="BD157" s="62">
        <f t="shared" si="264"/>
        <v>0</v>
      </c>
      <c r="BE157" s="63">
        <f t="shared" si="264"/>
        <v>0</v>
      </c>
      <c r="BF157" s="61">
        <f t="shared" si="264"/>
        <v>0</v>
      </c>
      <c r="BG157" s="62">
        <f t="shared" si="264"/>
        <v>0</v>
      </c>
      <c r="BH157" s="62">
        <f t="shared" si="264"/>
        <v>0</v>
      </c>
      <c r="BI157" s="63">
        <f t="shared" si="264"/>
        <v>0</v>
      </c>
      <c r="BJ157" s="61">
        <f t="shared" si="265"/>
        <v>0</v>
      </c>
      <c r="BK157" s="62">
        <f t="shared" si="265"/>
        <v>0</v>
      </c>
      <c r="BL157" s="62">
        <f t="shared" si="265"/>
        <v>0</v>
      </c>
      <c r="BM157" s="63">
        <f t="shared" si="265"/>
        <v>0</v>
      </c>
      <c r="BN157" s="61">
        <f t="shared" si="265"/>
        <v>0</v>
      </c>
      <c r="BO157" s="62">
        <f t="shared" si="265"/>
        <v>0</v>
      </c>
      <c r="BP157" s="62">
        <f t="shared" si="265"/>
        <v>0</v>
      </c>
      <c r="BQ157" s="63">
        <f t="shared" si="265"/>
        <v>0</v>
      </c>
      <c r="BR157" s="61">
        <f t="shared" si="265"/>
        <v>0</v>
      </c>
      <c r="BS157" s="62">
        <f t="shared" si="265"/>
        <v>0</v>
      </c>
      <c r="BT157" s="62">
        <f t="shared" si="266"/>
        <v>0</v>
      </c>
      <c r="BU157" s="63">
        <f t="shared" si="266"/>
        <v>0</v>
      </c>
      <c r="BV157" s="61">
        <f t="shared" si="266"/>
        <v>0</v>
      </c>
      <c r="BW157" s="62">
        <f t="shared" si="266"/>
        <v>0</v>
      </c>
      <c r="BX157" s="62">
        <f t="shared" si="266"/>
        <v>0</v>
      </c>
      <c r="BY157" s="63">
        <f t="shared" si="266"/>
        <v>0</v>
      </c>
      <c r="BZ157" s="61">
        <f t="shared" si="266"/>
        <v>0</v>
      </c>
      <c r="CA157" s="62">
        <f t="shared" si="266"/>
        <v>0</v>
      </c>
      <c r="CB157" s="62">
        <f t="shared" si="266"/>
        <v>0</v>
      </c>
      <c r="CC157" s="63">
        <f t="shared" si="266"/>
        <v>0</v>
      </c>
      <c r="CD157" s="61">
        <f t="shared" si="267"/>
        <v>0</v>
      </c>
      <c r="CE157" s="62">
        <f t="shared" si="267"/>
        <v>0</v>
      </c>
      <c r="CF157" s="62">
        <f t="shared" si="267"/>
        <v>0</v>
      </c>
      <c r="CG157" s="63">
        <f t="shared" si="267"/>
        <v>0</v>
      </c>
      <c r="CH157" s="61">
        <f t="shared" si="267"/>
        <v>0</v>
      </c>
      <c r="CI157" s="62">
        <f t="shared" si="267"/>
        <v>0</v>
      </c>
      <c r="CJ157" s="62">
        <f t="shared" si="267"/>
        <v>0</v>
      </c>
      <c r="CK157" s="63">
        <f t="shared" si="267"/>
        <v>0</v>
      </c>
      <c r="CL157" s="61">
        <f t="shared" si="267"/>
        <v>0</v>
      </c>
      <c r="CM157" s="62">
        <f t="shared" si="267"/>
        <v>0</v>
      </c>
      <c r="CN157" s="62">
        <f t="shared" si="268"/>
        <v>0</v>
      </c>
      <c r="CO157" s="63">
        <f t="shared" si="268"/>
        <v>0</v>
      </c>
      <c r="CP157" s="61">
        <f t="shared" si="268"/>
        <v>0</v>
      </c>
      <c r="CQ157" s="62">
        <f t="shared" si="268"/>
        <v>0</v>
      </c>
      <c r="CR157" s="62">
        <f t="shared" si="268"/>
        <v>0</v>
      </c>
      <c r="CS157" s="63">
        <f t="shared" si="268"/>
        <v>0</v>
      </c>
      <c r="CT157" s="61">
        <f t="shared" si="268"/>
        <v>0</v>
      </c>
      <c r="CU157" s="62">
        <f t="shared" si="268"/>
        <v>0</v>
      </c>
      <c r="CV157" s="62">
        <f t="shared" si="268"/>
        <v>0</v>
      </c>
      <c r="CW157" s="63">
        <f t="shared" si="268"/>
        <v>0</v>
      </c>
      <c r="CX157" s="61">
        <f t="shared" si="269"/>
        <v>0</v>
      </c>
      <c r="CY157" s="62">
        <f t="shared" si="269"/>
        <v>0</v>
      </c>
      <c r="CZ157" s="62">
        <f t="shared" si="269"/>
        <v>0</v>
      </c>
      <c r="DA157" s="63">
        <f t="shared" si="269"/>
        <v>0</v>
      </c>
      <c r="DB157" s="61">
        <f t="shared" si="269"/>
        <v>0</v>
      </c>
      <c r="DC157" s="62">
        <f t="shared" si="269"/>
        <v>0</v>
      </c>
      <c r="DD157" s="62">
        <f t="shared" si="269"/>
        <v>0</v>
      </c>
      <c r="DE157" s="63">
        <f t="shared" si="269"/>
        <v>0</v>
      </c>
      <c r="DF157" s="61">
        <f t="shared" si="269"/>
        <v>0</v>
      </c>
      <c r="DG157" s="62">
        <f t="shared" si="269"/>
        <v>0</v>
      </c>
      <c r="DH157" s="62">
        <f t="shared" si="270"/>
        <v>0</v>
      </c>
      <c r="DI157" s="63">
        <f t="shared" si="270"/>
        <v>0</v>
      </c>
      <c r="DJ157" s="61">
        <f t="shared" si="270"/>
        <v>0</v>
      </c>
      <c r="DK157" s="62">
        <f t="shared" si="270"/>
        <v>0</v>
      </c>
      <c r="DL157" s="62">
        <f t="shared" si="270"/>
        <v>0</v>
      </c>
      <c r="DM157" s="63">
        <f t="shared" si="270"/>
        <v>0</v>
      </c>
      <c r="DN157" s="7">
        <v>72</v>
      </c>
      <c r="DO157" s="23">
        <f>IFERROR(VLOOKUP(H157,'Cpte exploit'!$A$11:$E$35,4,FALSE),0)</f>
        <v>0</v>
      </c>
      <c r="DP157" s="24">
        <f t="shared" si="246"/>
        <v>0</v>
      </c>
      <c r="DQ157" s="23">
        <f>'Cpte exploit'!$B$39</f>
        <v>0</v>
      </c>
      <c r="DR157" s="24">
        <f t="shared" si="247"/>
        <v>0</v>
      </c>
      <c r="DS157" s="23">
        <f>'Cpte exploit'!$B$40</f>
        <v>0</v>
      </c>
      <c r="DT157" s="24">
        <f t="shared" si="248"/>
        <v>0</v>
      </c>
      <c r="DU157" s="23">
        <f>'Cpte exploit'!$B$41</f>
        <v>0</v>
      </c>
      <c r="DV157" s="23"/>
      <c r="DW157" s="24">
        <f t="shared" si="220"/>
        <v>0</v>
      </c>
      <c r="DX157" s="45">
        <f t="shared" si="249"/>
        <v>0</v>
      </c>
      <c r="DY157" s="45">
        <f t="shared" si="250"/>
        <v>0</v>
      </c>
      <c r="DZ157" s="123">
        <f t="shared" si="234"/>
        <v>0</v>
      </c>
      <c r="EA157" s="15" t="str">
        <f>IFERROR(VLOOKUP(Q157,BDD!$G$2:$H$99,2,FALSE),"")</f>
        <v/>
      </c>
      <c r="EB157" s="15" t="str">
        <f>IFERROR(VLOOKUP(R157,BDD!$G$2:$H$99,2,FALSE),"")</f>
        <v/>
      </c>
      <c r="EC157" s="15" t="str">
        <f>IFERROR(VLOOKUP(S157,BDD!$G$2:$H$99,2,FALSE),"")</f>
        <v/>
      </c>
      <c r="ED157" s="15" t="str">
        <f>IFERROR(VLOOKUP(T157,BDD!$G$2:$H$99,2,FALSE),"")</f>
        <v/>
      </c>
      <c r="EE157" s="15" t="str">
        <f t="shared" si="251"/>
        <v/>
      </c>
      <c r="EF157" s="15" t="str">
        <f t="shared" si="252"/>
        <v/>
      </c>
      <c r="EG157" s="15">
        <f t="shared" si="253"/>
        <v>0</v>
      </c>
      <c r="EH157" s="15">
        <f t="shared" si="254"/>
        <v>0</v>
      </c>
      <c r="EI157" s="15" t="str">
        <f t="shared" si="255"/>
        <v/>
      </c>
      <c r="EJ157" s="15" t="str">
        <f t="shared" si="256"/>
        <v/>
      </c>
      <c r="EK157" s="15">
        <f t="shared" si="257"/>
        <v>0</v>
      </c>
      <c r="EL157" s="15">
        <f t="shared" si="258"/>
        <v>0</v>
      </c>
      <c r="EM157" s="15">
        <f t="shared" si="214"/>
        <v>0</v>
      </c>
      <c r="EN157" s="15">
        <f t="shared" si="215"/>
        <v>0</v>
      </c>
      <c r="EO157" s="15"/>
      <c r="EP157" s="15"/>
      <c r="EQ157" s="15">
        <f t="shared" si="259"/>
        <v>0</v>
      </c>
      <c r="ER157" s="15">
        <f t="shared" si="260"/>
        <v>0</v>
      </c>
      <c r="ES157" s="18">
        <f t="shared" si="221"/>
        <v>0</v>
      </c>
      <c r="ET157" s="19">
        <f t="shared" si="216"/>
        <v>0</v>
      </c>
      <c r="EU157" s="19">
        <f t="shared" si="217"/>
        <v>0</v>
      </c>
      <c r="EV157" s="19">
        <f t="shared" si="218"/>
        <v>0</v>
      </c>
      <c r="EW157" s="19">
        <f t="shared" si="219"/>
        <v>0</v>
      </c>
      <c r="EX157" s="19">
        <f t="shared" si="222"/>
        <v>0</v>
      </c>
      <c r="EY157" s="19">
        <f t="shared" si="223"/>
        <v>0</v>
      </c>
      <c r="EZ157" s="122">
        <f t="shared" si="235"/>
        <v>0</v>
      </c>
      <c r="FA157" s="122"/>
      <c r="FB157" s="7">
        <f>FB156</f>
        <v>45</v>
      </c>
    </row>
    <row r="158" spans="1:158" hidden="1" x14ac:dyDescent="0.3">
      <c r="A158" s="114" t="str">
        <f>VLOOKUP(FB158,Info!$A$7:$B$106,2,FALSE)</f>
        <v>AT</v>
      </c>
      <c r="B158" s="114">
        <f>VLOOKUP(A158,Info!$B$7:$D$106,3,FALSE)</f>
        <v>46</v>
      </c>
      <c r="C158" s="115">
        <f>IFERROR(VLOOKUP(A158,Info!$B$7:$AD$106,29,FALSE),"")</f>
        <v>0</v>
      </c>
      <c r="D158" s="115" t="str">
        <f>IFERROR(VLOOKUP(A158,Info!$B$7:$AD$106,28,FALSE),"")</f>
        <v/>
      </c>
      <c r="E158" s="116">
        <f>IFERROR(VLOOKUP(A158,Info!$B$7:$AD$106,13,FALSE),0)</f>
        <v>0</v>
      </c>
      <c r="F158" s="117">
        <f>IFERROR(VLOOKUP(A158,'Base travail'!$B$22:$G$121,4,FALSE)+VLOOKUP(A158,'Base travail'!$B$22:$G$121,5,FALSE),0)</f>
        <v>0</v>
      </c>
      <c r="G158" s="117">
        <f>IFERROR(VLOOKUP(A158,'Base travail'!$B$22:$G$121,6,FALSE),0)</f>
        <v>0</v>
      </c>
      <c r="H158" s="575"/>
      <c r="I158" s="575"/>
      <c r="J158" s="576"/>
      <c r="K158" s="576"/>
      <c r="L158" s="576"/>
      <c r="M158" s="576"/>
      <c r="N158" s="576"/>
      <c r="O158" s="576"/>
      <c r="P158" s="576"/>
      <c r="Q158" s="576"/>
      <c r="R158" s="576"/>
      <c r="S158" s="576"/>
      <c r="T158" s="576"/>
      <c r="V158" s="25">
        <f t="shared" si="261"/>
        <v>0</v>
      </c>
      <c r="W158" s="26">
        <f t="shared" si="261"/>
        <v>0</v>
      </c>
      <c r="X158" s="26">
        <f t="shared" si="261"/>
        <v>0</v>
      </c>
      <c r="Y158" s="27">
        <f t="shared" si="261"/>
        <v>0</v>
      </c>
      <c r="Z158" s="25">
        <f t="shared" si="261"/>
        <v>0</v>
      </c>
      <c r="AA158" s="26">
        <f t="shared" si="261"/>
        <v>0</v>
      </c>
      <c r="AB158" s="26">
        <f t="shared" si="261"/>
        <v>0</v>
      </c>
      <c r="AC158" s="27">
        <f t="shared" si="261"/>
        <v>0</v>
      </c>
      <c r="AD158" s="25">
        <f t="shared" si="261"/>
        <v>0</v>
      </c>
      <c r="AE158" s="26">
        <f t="shared" si="261"/>
        <v>0</v>
      </c>
      <c r="AF158" s="26">
        <f t="shared" si="262"/>
        <v>0</v>
      </c>
      <c r="AG158" s="27">
        <f t="shared" si="262"/>
        <v>0</v>
      </c>
      <c r="AH158" s="25">
        <f t="shared" si="262"/>
        <v>0</v>
      </c>
      <c r="AI158" s="26">
        <f t="shared" si="262"/>
        <v>0</v>
      </c>
      <c r="AJ158" s="26">
        <f t="shared" si="262"/>
        <v>0</v>
      </c>
      <c r="AK158" s="27">
        <f t="shared" si="262"/>
        <v>0</v>
      </c>
      <c r="AL158" s="25">
        <f t="shared" si="262"/>
        <v>0</v>
      </c>
      <c r="AM158" s="26">
        <f t="shared" si="262"/>
        <v>0</v>
      </c>
      <c r="AN158" s="26">
        <f t="shared" si="262"/>
        <v>0</v>
      </c>
      <c r="AO158" s="27">
        <f t="shared" si="262"/>
        <v>0</v>
      </c>
      <c r="AP158" s="25">
        <f t="shared" si="263"/>
        <v>0</v>
      </c>
      <c r="AQ158" s="26">
        <f t="shared" si="263"/>
        <v>0</v>
      </c>
      <c r="AR158" s="26">
        <f t="shared" si="263"/>
        <v>0</v>
      </c>
      <c r="AS158" s="27">
        <f t="shared" si="263"/>
        <v>0</v>
      </c>
      <c r="AT158" s="25">
        <f t="shared" si="263"/>
        <v>0</v>
      </c>
      <c r="AU158" s="26">
        <f t="shared" si="263"/>
        <v>0</v>
      </c>
      <c r="AV158" s="26">
        <f t="shared" si="263"/>
        <v>0</v>
      </c>
      <c r="AW158" s="27">
        <f t="shared" si="263"/>
        <v>0</v>
      </c>
      <c r="AX158" s="25">
        <f t="shared" si="263"/>
        <v>0</v>
      </c>
      <c r="AY158" s="26">
        <f t="shared" si="263"/>
        <v>0</v>
      </c>
      <c r="AZ158" s="26">
        <f t="shared" si="264"/>
        <v>0</v>
      </c>
      <c r="BA158" s="27">
        <f t="shared" si="264"/>
        <v>0</v>
      </c>
      <c r="BB158" s="25">
        <f t="shared" si="264"/>
        <v>0</v>
      </c>
      <c r="BC158" s="26">
        <f t="shared" si="264"/>
        <v>0</v>
      </c>
      <c r="BD158" s="26">
        <f t="shared" si="264"/>
        <v>0</v>
      </c>
      <c r="BE158" s="27">
        <f t="shared" si="264"/>
        <v>0</v>
      </c>
      <c r="BF158" s="25">
        <f t="shared" si="264"/>
        <v>0</v>
      </c>
      <c r="BG158" s="26">
        <f t="shared" si="264"/>
        <v>0</v>
      </c>
      <c r="BH158" s="26">
        <f t="shared" si="264"/>
        <v>0</v>
      </c>
      <c r="BI158" s="27">
        <f t="shared" si="264"/>
        <v>0</v>
      </c>
      <c r="BJ158" s="25">
        <f t="shared" si="265"/>
        <v>0</v>
      </c>
      <c r="BK158" s="26">
        <f t="shared" si="265"/>
        <v>0</v>
      </c>
      <c r="BL158" s="26">
        <f t="shared" si="265"/>
        <v>0</v>
      </c>
      <c r="BM158" s="27">
        <f t="shared" si="265"/>
        <v>0</v>
      </c>
      <c r="BN158" s="25">
        <f t="shared" si="265"/>
        <v>0</v>
      </c>
      <c r="BO158" s="26">
        <f t="shared" si="265"/>
        <v>0</v>
      </c>
      <c r="BP158" s="26">
        <f t="shared" si="265"/>
        <v>0</v>
      </c>
      <c r="BQ158" s="27">
        <f t="shared" si="265"/>
        <v>0</v>
      </c>
      <c r="BR158" s="25">
        <f t="shared" si="265"/>
        <v>0</v>
      </c>
      <c r="BS158" s="26">
        <f t="shared" si="265"/>
        <v>0</v>
      </c>
      <c r="BT158" s="26">
        <f t="shared" si="266"/>
        <v>0</v>
      </c>
      <c r="BU158" s="27">
        <f t="shared" si="266"/>
        <v>0</v>
      </c>
      <c r="BV158" s="25">
        <f t="shared" si="266"/>
        <v>0</v>
      </c>
      <c r="BW158" s="26">
        <f t="shared" si="266"/>
        <v>0</v>
      </c>
      <c r="BX158" s="26">
        <f t="shared" si="266"/>
        <v>0</v>
      </c>
      <c r="BY158" s="27">
        <f t="shared" si="266"/>
        <v>0</v>
      </c>
      <c r="BZ158" s="25">
        <f t="shared" si="266"/>
        <v>0</v>
      </c>
      <c r="CA158" s="26">
        <f t="shared" si="266"/>
        <v>0</v>
      </c>
      <c r="CB158" s="26">
        <f t="shared" si="266"/>
        <v>0</v>
      </c>
      <c r="CC158" s="27">
        <f t="shared" si="266"/>
        <v>0</v>
      </c>
      <c r="CD158" s="25">
        <f t="shared" si="267"/>
        <v>0</v>
      </c>
      <c r="CE158" s="26">
        <f t="shared" si="267"/>
        <v>0</v>
      </c>
      <c r="CF158" s="26">
        <f t="shared" si="267"/>
        <v>0</v>
      </c>
      <c r="CG158" s="27">
        <f t="shared" si="267"/>
        <v>0</v>
      </c>
      <c r="CH158" s="25">
        <f t="shared" si="267"/>
        <v>0</v>
      </c>
      <c r="CI158" s="26">
        <f t="shared" si="267"/>
        <v>0</v>
      </c>
      <c r="CJ158" s="26">
        <f t="shared" si="267"/>
        <v>0</v>
      </c>
      <c r="CK158" s="27">
        <f t="shared" si="267"/>
        <v>0</v>
      </c>
      <c r="CL158" s="25">
        <f t="shared" si="267"/>
        <v>0</v>
      </c>
      <c r="CM158" s="26">
        <f t="shared" si="267"/>
        <v>0</v>
      </c>
      <c r="CN158" s="26">
        <f t="shared" si="268"/>
        <v>0</v>
      </c>
      <c r="CO158" s="27">
        <f t="shared" si="268"/>
        <v>0</v>
      </c>
      <c r="CP158" s="25">
        <f t="shared" si="268"/>
        <v>0</v>
      </c>
      <c r="CQ158" s="26">
        <f t="shared" si="268"/>
        <v>0</v>
      </c>
      <c r="CR158" s="26">
        <f t="shared" si="268"/>
        <v>0</v>
      </c>
      <c r="CS158" s="27">
        <f t="shared" si="268"/>
        <v>0</v>
      </c>
      <c r="CT158" s="25">
        <f t="shared" si="268"/>
        <v>0</v>
      </c>
      <c r="CU158" s="26">
        <f t="shared" si="268"/>
        <v>0</v>
      </c>
      <c r="CV158" s="26">
        <f t="shared" si="268"/>
        <v>0</v>
      </c>
      <c r="CW158" s="27">
        <f t="shared" si="268"/>
        <v>0</v>
      </c>
      <c r="CX158" s="25">
        <f t="shared" si="269"/>
        <v>0</v>
      </c>
      <c r="CY158" s="26">
        <f t="shared" si="269"/>
        <v>0</v>
      </c>
      <c r="CZ158" s="26">
        <f t="shared" si="269"/>
        <v>0</v>
      </c>
      <c r="DA158" s="27">
        <f t="shared" si="269"/>
        <v>0</v>
      </c>
      <c r="DB158" s="25">
        <f t="shared" si="269"/>
        <v>0</v>
      </c>
      <c r="DC158" s="26">
        <f t="shared" si="269"/>
        <v>0</v>
      </c>
      <c r="DD158" s="26">
        <f t="shared" si="269"/>
        <v>0</v>
      </c>
      <c r="DE158" s="27">
        <f t="shared" si="269"/>
        <v>0</v>
      </c>
      <c r="DF158" s="25">
        <f t="shared" si="269"/>
        <v>0</v>
      </c>
      <c r="DG158" s="26">
        <f t="shared" si="269"/>
        <v>0</v>
      </c>
      <c r="DH158" s="26">
        <f t="shared" si="270"/>
        <v>0</v>
      </c>
      <c r="DI158" s="27">
        <f t="shared" si="270"/>
        <v>0</v>
      </c>
      <c r="DJ158" s="25">
        <f t="shared" si="270"/>
        <v>0</v>
      </c>
      <c r="DK158" s="26">
        <f t="shared" si="270"/>
        <v>0</v>
      </c>
      <c r="DL158" s="26">
        <f t="shared" si="270"/>
        <v>0</v>
      </c>
      <c r="DM158" s="27">
        <f t="shared" si="270"/>
        <v>0</v>
      </c>
      <c r="DN158" s="7">
        <v>73</v>
      </c>
      <c r="DO158" s="16">
        <f>IFERROR(VLOOKUP(H158,'Cpte exploit'!$A$11:$E$35,4,FALSE),0)</f>
        <v>0</v>
      </c>
      <c r="DP158" s="17">
        <f t="shared" si="246"/>
        <v>0</v>
      </c>
      <c r="DQ158" s="16">
        <f>'Cpte exploit'!$B$39</f>
        <v>0</v>
      </c>
      <c r="DR158" s="17">
        <f t="shared" si="247"/>
        <v>0</v>
      </c>
      <c r="DS158" s="16">
        <f>'Cpte exploit'!$B$40</f>
        <v>0</v>
      </c>
      <c r="DT158" s="17">
        <f t="shared" si="248"/>
        <v>0</v>
      </c>
      <c r="DU158" s="16">
        <f>'Cpte exploit'!$B$41</f>
        <v>0</v>
      </c>
      <c r="DV158" s="16"/>
      <c r="DW158" s="17">
        <f t="shared" si="220"/>
        <v>0</v>
      </c>
      <c r="DX158" s="44">
        <f t="shared" si="249"/>
        <v>0</v>
      </c>
      <c r="DY158" s="44">
        <f t="shared" si="250"/>
        <v>0</v>
      </c>
      <c r="DZ158" s="124">
        <f t="shared" si="234"/>
        <v>0</v>
      </c>
      <c r="EA158" s="15" t="str">
        <f>IFERROR(VLOOKUP(Q158,BDD!$G$2:$H$99,2,FALSE),"")</f>
        <v/>
      </c>
      <c r="EB158" s="15" t="str">
        <f>IFERROR(VLOOKUP(R158,BDD!$G$2:$H$99,2,FALSE),"")</f>
        <v/>
      </c>
      <c r="EC158" s="15" t="str">
        <f>IFERROR(VLOOKUP(S158,BDD!$G$2:$H$99,2,FALSE),"")</f>
        <v/>
      </c>
      <c r="ED158" s="15" t="str">
        <f>IFERROR(VLOOKUP(T158,BDD!$G$2:$H$99,2,FALSE),"")</f>
        <v/>
      </c>
      <c r="EE158" s="15" t="str">
        <f t="shared" si="251"/>
        <v/>
      </c>
      <c r="EF158" s="15" t="str">
        <f t="shared" si="252"/>
        <v/>
      </c>
      <c r="EG158" s="15">
        <f t="shared" si="253"/>
        <v>0</v>
      </c>
      <c r="EH158" s="15">
        <f t="shared" si="254"/>
        <v>0</v>
      </c>
      <c r="EI158" s="15" t="str">
        <f t="shared" si="255"/>
        <v/>
      </c>
      <c r="EJ158" s="15" t="str">
        <f t="shared" si="256"/>
        <v/>
      </c>
      <c r="EK158" s="15">
        <f t="shared" si="257"/>
        <v>0</v>
      </c>
      <c r="EL158" s="15">
        <f t="shared" si="258"/>
        <v>0</v>
      </c>
      <c r="EM158" s="15">
        <f t="shared" si="214"/>
        <v>0</v>
      </c>
      <c r="EN158" s="15">
        <f t="shared" si="215"/>
        <v>0</v>
      </c>
      <c r="EO158" s="15"/>
      <c r="EP158" s="15"/>
      <c r="EQ158" s="15">
        <f t="shared" si="259"/>
        <v>0</v>
      </c>
      <c r="ER158" s="15">
        <f t="shared" si="260"/>
        <v>0</v>
      </c>
      <c r="ES158" s="18">
        <f t="shared" si="221"/>
        <v>0</v>
      </c>
      <c r="ET158" s="19">
        <f t="shared" si="216"/>
        <v>0</v>
      </c>
      <c r="EU158" s="19">
        <f t="shared" si="217"/>
        <v>0</v>
      </c>
      <c r="EV158" s="19">
        <f t="shared" si="218"/>
        <v>0</v>
      </c>
      <c r="EW158" s="19">
        <f t="shared" si="219"/>
        <v>0</v>
      </c>
      <c r="EX158" s="19">
        <f t="shared" si="222"/>
        <v>0</v>
      </c>
      <c r="EY158" s="19">
        <f t="shared" si="223"/>
        <v>0</v>
      </c>
      <c r="EZ158" s="117">
        <f t="shared" si="235"/>
        <v>0</v>
      </c>
      <c r="FA158" s="117"/>
      <c r="FB158" s="7">
        <f>FB156+1</f>
        <v>46</v>
      </c>
    </row>
    <row r="159" spans="1:158" hidden="1" x14ac:dyDescent="0.3">
      <c r="A159" s="119" t="str">
        <f>VLOOKUP(FB159,Info!$A$7:$B$106,2,FALSE)</f>
        <v>AT</v>
      </c>
      <c r="B159" s="119">
        <f>VLOOKUP(A159,Info!$B$7:$D$106,3,FALSE)</f>
        <v>46</v>
      </c>
      <c r="C159" s="120">
        <f>IFERROR(VLOOKUP(A159,Info!$B$7:$AD$106,29,FALSE),"")</f>
        <v>0</v>
      </c>
      <c r="D159" s="120" t="str">
        <f>IFERROR(VLOOKUP(A159,Info!$B$7:$AD$106,28,FALSE),"")</f>
        <v/>
      </c>
      <c r="E159" s="121">
        <f>IFERROR(VLOOKUP(A159,Info!$B$7:$AD$106,13,FALSE),0)</f>
        <v>0</v>
      </c>
      <c r="F159" s="122">
        <f>IFERROR(VLOOKUP(A159,'Base travail'!$B$22:$G$121,4,FALSE)+VLOOKUP(A159,'Base travail'!$B$22:$G$121,5,FALSE),0)</f>
        <v>0</v>
      </c>
      <c r="G159" s="122">
        <f>IFERROR(VLOOKUP(A159,'Base travail'!$B$22:$G$121,6,FALSE),0)</f>
        <v>0</v>
      </c>
      <c r="H159" s="573"/>
      <c r="I159" s="573"/>
      <c r="J159" s="574"/>
      <c r="K159" s="574"/>
      <c r="L159" s="574"/>
      <c r="M159" s="574"/>
      <c r="N159" s="574"/>
      <c r="O159" s="574"/>
      <c r="P159" s="574"/>
      <c r="Q159" s="574"/>
      <c r="R159" s="574"/>
      <c r="S159" s="574"/>
      <c r="T159" s="574"/>
      <c r="V159" s="61">
        <f t="shared" si="261"/>
        <v>0</v>
      </c>
      <c r="W159" s="62">
        <f t="shared" si="261"/>
        <v>0</v>
      </c>
      <c r="X159" s="62">
        <f t="shared" si="261"/>
        <v>0</v>
      </c>
      <c r="Y159" s="63">
        <f t="shared" si="261"/>
        <v>0</v>
      </c>
      <c r="Z159" s="61">
        <f t="shared" si="261"/>
        <v>0</v>
      </c>
      <c r="AA159" s="62">
        <f t="shared" si="261"/>
        <v>0</v>
      </c>
      <c r="AB159" s="62">
        <f t="shared" si="261"/>
        <v>0</v>
      </c>
      <c r="AC159" s="63">
        <f t="shared" si="261"/>
        <v>0</v>
      </c>
      <c r="AD159" s="61">
        <f t="shared" si="261"/>
        <v>0</v>
      </c>
      <c r="AE159" s="62">
        <f t="shared" si="261"/>
        <v>0</v>
      </c>
      <c r="AF159" s="62">
        <f t="shared" si="262"/>
        <v>0</v>
      </c>
      <c r="AG159" s="63">
        <f t="shared" si="262"/>
        <v>0</v>
      </c>
      <c r="AH159" s="61">
        <f t="shared" si="262"/>
        <v>0</v>
      </c>
      <c r="AI159" s="62">
        <f t="shared" si="262"/>
        <v>0</v>
      </c>
      <c r="AJ159" s="62">
        <f t="shared" si="262"/>
        <v>0</v>
      </c>
      <c r="AK159" s="63">
        <f t="shared" si="262"/>
        <v>0</v>
      </c>
      <c r="AL159" s="61">
        <f t="shared" si="262"/>
        <v>0</v>
      </c>
      <c r="AM159" s="62">
        <f t="shared" si="262"/>
        <v>0</v>
      </c>
      <c r="AN159" s="62">
        <f t="shared" si="262"/>
        <v>0</v>
      </c>
      <c r="AO159" s="63">
        <f t="shared" si="262"/>
        <v>0</v>
      </c>
      <c r="AP159" s="61">
        <f t="shared" si="263"/>
        <v>0</v>
      </c>
      <c r="AQ159" s="62">
        <f t="shared" si="263"/>
        <v>0</v>
      </c>
      <c r="AR159" s="62">
        <f t="shared" si="263"/>
        <v>0</v>
      </c>
      <c r="AS159" s="63">
        <f t="shared" si="263"/>
        <v>0</v>
      </c>
      <c r="AT159" s="61">
        <f t="shared" si="263"/>
        <v>0</v>
      </c>
      <c r="AU159" s="62">
        <f t="shared" si="263"/>
        <v>0</v>
      </c>
      <c r="AV159" s="62">
        <f t="shared" si="263"/>
        <v>0</v>
      </c>
      <c r="AW159" s="63">
        <f t="shared" si="263"/>
        <v>0</v>
      </c>
      <c r="AX159" s="61">
        <f t="shared" si="263"/>
        <v>0</v>
      </c>
      <c r="AY159" s="62">
        <f t="shared" si="263"/>
        <v>0</v>
      </c>
      <c r="AZ159" s="62">
        <f t="shared" si="264"/>
        <v>0</v>
      </c>
      <c r="BA159" s="63">
        <f t="shared" si="264"/>
        <v>0</v>
      </c>
      <c r="BB159" s="61">
        <f t="shared" si="264"/>
        <v>0</v>
      </c>
      <c r="BC159" s="62">
        <f t="shared" si="264"/>
        <v>0</v>
      </c>
      <c r="BD159" s="62">
        <f t="shared" si="264"/>
        <v>0</v>
      </c>
      <c r="BE159" s="63">
        <f t="shared" si="264"/>
        <v>0</v>
      </c>
      <c r="BF159" s="61">
        <f t="shared" si="264"/>
        <v>0</v>
      </c>
      <c r="BG159" s="62">
        <f t="shared" si="264"/>
        <v>0</v>
      </c>
      <c r="BH159" s="62">
        <f t="shared" si="264"/>
        <v>0</v>
      </c>
      <c r="BI159" s="63">
        <f t="shared" si="264"/>
        <v>0</v>
      </c>
      <c r="BJ159" s="61">
        <f t="shared" si="265"/>
        <v>0</v>
      </c>
      <c r="BK159" s="62">
        <f t="shared" si="265"/>
        <v>0</v>
      </c>
      <c r="BL159" s="62">
        <f t="shared" si="265"/>
        <v>0</v>
      </c>
      <c r="BM159" s="63">
        <f t="shared" si="265"/>
        <v>0</v>
      </c>
      <c r="BN159" s="61">
        <f t="shared" si="265"/>
        <v>0</v>
      </c>
      <c r="BO159" s="62">
        <f t="shared" si="265"/>
        <v>0</v>
      </c>
      <c r="BP159" s="62">
        <f t="shared" si="265"/>
        <v>0</v>
      </c>
      <c r="BQ159" s="63">
        <f t="shared" si="265"/>
        <v>0</v>
      </c>
      <c r="BR159" s="61">
        <f t="shared" si="265"/>
        <v>0</v>
      </c>
      <c r="BS159" s="62">
        <f t="shared" si="265"/>
        <v>0</v>
      </c>
      <c r="BT159" s="62">
        <f t="shared" si="266"/>
        <v>0</v>
      </c>
      <c r="BU159" s="63">
        <f t="shared" si="266"/>
        <v>0</v>
      </c>
      <c r="BV159" s="61">
        <f t="shared" si="266"/>
        <v>0</v>
      </c>
      <c r="BW159" s="62">
        <f t="shared" si="266"/>
        <v>0</v>
      </c>
      <c r="BX159" s="62">
        <f t="shared" si="266"/>
        <v>0</v>
      </c>
      <c r="BY159" s="63">
        <f t="shared" si="266"/>
        <v>0</v>
      </c>
      <c r="BZ159" s="61">
        <f t="shared" si="266"/>
        <v>0</v>
      </c>
      <c r="CA159" s="62">
        <f t="shared" si="266"/>
        <v>0</v>
      </c>
      <c r="CB159" s="62">
        <f t="shared" si="266"/>
        <v>0</v>
      </c>
      <c r="CC159" s="63">
        <f t="shared" si="266"/>
        <v>0</v>
      </c>
      <c r="CD159" s="61">
        <f t="shared" si="267"/>
        <v>0</v>
      </c>
      <c r="CE159" s="62">
        <f t="shared" si="267"/>
        <v>0</v>
      </c>
      <c r="CF159" s="62">
        <f t="shared" si="267"/>
        <v>0</v>
      </c>
      <c r="CG159" s="63">
        <f t="shared" si="267"/>
        <v>0</v>
      </c>
      <c r="CH159" s="61">
        <f t="shared" si="267"/>
        <v>0</v>
      </c>
      <c r="CI159" s="62">
        <f t="shared" si="267"/>
        <v>0</v>
      </c>
      <c r="CJ159" s="62">
        <f t="shared" si="267"/>
        <v>0</v>
      </c>
      <c r="CK159" s="63">
        <f t="shared" si="267"/>
        <v>0</v>
      </c>
      <c r="CL159" s="61">
        <f t="shared" si="267"/>
        <v>0</v>
      </c>
      <c r="CM159" s="62">
        <f t="shared" si="267"/>
        <v>0</v>
      </c>
      <c r="CN159" s="62">
        <f t="shared" si="268"/>
        <v>0</v>
      </c>
      <c r="CO159" s="63">
        <f t="shared" si="268"/>
        <v>0</v>
      </c>
      <c r="CP159" s="61">
        <f t="shared" si="268"/>
        <v>0</v>
      </c>
      <c r="CQ159" s="62">
        <f t="shared" si="268"/>
        <v>0</v>
      </c>
      <c r="CR159" s="62">
        <f t="shared" si="268"/>
        <v>0</v>
      </c>
      <c r="CS159" s="63">
        <f t="shared" si="268"/>
        <v>0</v>
      </c>
      <c r="CT159" s="61">
        <f t="shared" si="268"/>
        <v>0</v>
      </c>
      <c r="CU159" s="62">
        <f t="shared" si="268"/>
        <v>0</v>
      </c>
      <c r="CV159" s="62">
        <f t="shared" si="268"/>
        <v>0</v>
      </c>
      <c r="CW159" s="63">
        <f t="shared" si="268"/>
        <v>0</v>
      </c>
      <c r="CX159" s="61">
        <f t="shared" si="269"/>
        <v>0</v>
      </c>
      <c r="CY159" s="62">
        <f t="shared" si="269"/>
        <v>0</v>
      </c>
      <c r="CZ159" s="62">
        <f t="shared" si="269"/>
        <v>0</v>
      </c>
      <c r="DA159" s="63">
        <f t="shared" si="269"/>
        <v>0</v>
      </c>
      <c r="DB159" s="61">
        <f t="shared" si="269"/>
        <v>0</v>
      </c>
      <c r="DC159" s="62">
        <f t="shared" si="269"/>
        <v>0</v>
      </c>
      <c r="DD159" s="62">
        <f t="shared" si="269"/>
        <v>0</v>
      </c>
      <c r="DE159" s="63">
        <f t="shared" si="269"/>
        <v>0</v>
      </c>
      <c r="DF159" s="61">
        <f t="shared" si="269"/>
        <v>0</v>
      </c>
      <c r="DG159" s="62">
        <f t="shared" si="269"/>
        <v>0</v>
      </c>
      <c r="DH159" s="62">
        <f t="shared" si="270"/>
        <v>0</v>
      </c>
      <c r="DI159" s="63">
        <f t="shared" si="270"/>
        <v>0</v>
      </c>
      <c r="DJ159" s="61">
        <f t="shared" si="270"/>
        <v>0</v>
      </c>
      <c r="DK159" s="62">
        <f t="shared" si="270"/>
        <v>0</v>
      </c>
      <c r="DL159" s="62">
        <f t="shared" si="270"/>
        <v>0</v>
      </c>
      <c r="DM159" s="63">
        <f t="shared" si="270"/>
        <v>0</v>
      </c>
      <c r="DN159" s="7">
        <v>74</v>
      </c>
      <c r="DO159" s="23">
        <f>IFERROR(VLOOKUP(H159,'Cpte exploit'!$A$11:$E$35,4,FALSE),0)</f>
        <v>0</v>
      </c>
      <c r="DP159" s="24">
        <f t="shared" si="246"/>
        <v>0</v>
      </c>
      <c r="DQ159" s="23">
        <f>'Cpte exploit'!$B$39</f>
        <v>0</v>
      </c>
      <c r="DR159" s="24">
        <f t="shared" si="247"/>
        <v>0</v>
      </c>
      <c r="DS159" s="23">
        <f>'Cpte exploit'!$B$40</f>
        <v>0</v>
      </c>
      <c r="DT159" s="24">
        <f t="shared" si="248"/>
        <v>0</v>
      </c>
      <c r="DU159" s="23">
        <f>'Cpte exploit'!$B$41</f>
        <v>0</v>
      </c>
      <c r="DV159" s="23"/>
      <c r="DW159" s="24">
        <f t="shared" si="220"/>
        <v>0</v>
      </c>
      <c r="DX159" s="45">
        <f t="shared" si="249"/>
        <v>0</v>
      </c>
      <c r="DY159" s="45">
        <f t="shared" si="250"/>
        <v>0</v>
      </c>
      <c r="DZ159" s="123">
        <f t="shared" si="234"/>
        <v>0</v>
      </c>
      <c r="EA159" s="15" t="str">
        <f>IFERROR(VLOOKUP(Q159,BDD!$G$2:$H$99,2,FALSE),"")</f>
        <v/>
      </c>
      <c r="EB159" s="15" t="str">
        <f>IFERROR(VLOOKUP(R159,BDD!$G$2:$H$99,2,FALSE),"")</f>
        <v/>
      </c>
      <c r="EC159" s="15" t="str">
        <f>IFERROR(VLOOKUP(S159,BDD!$G$2:$H$99,2,FALSE),"")</f>
        <v/>
      </c>
      <c r="ED159" s="15" t="str">
        <f>IFERROR(VLOOKUP(T159,BDD!$G$2:$H$99,2,FALSE),"")</f>
        <v/>
      </c>
      <c r="EE159" s="15" t="str">
        <f t="shared" si="251"/>
        <v/>
      </c>
      <c r="EF159" s="15" t="str">
        <f t="shared" si="252"/>
        <v/>
      </c>
      <c r="EG159" s="15">
        <f t="shared" si="253"/>
        <v>0</v>
      </c>
      <c r="EH159" s="15">
        <f t="shared" si="254"/>
        <v>0</v>
      </c>
      <c r="EI159" s="15" t="str">
        <f t="shared" si="255"/>
        <v/>
      </c>
      <c r="EJ159" s="15" t="str">
        <f t="shared" si="256"/>
        <v/>
      </c>
      <c r="EK159" s="15">
        <f t="shared" si="257"/>
        <v>0</v>
      </c>
      <c r="EL159" s="15">
        <f t="shared" si="258"/>
        <v>0</v>
      </c>
      <c r="EM159" s="15">
        <f t="shared" si="214"/>
        <v>0</v>
      </c>
      <c r="EN159" s="15">
        <f t="shared" si="215"/>
        <v>0</v>
      </c>
      <c r="EO159" s="15"/>
      <c r="EP159" s="15"/>
      <c r="EQ159" s="15">
        <f t="shared" si="259"/>
        <v>0</v>
      </c>
      <c r="ER159" s="15">
        <f t="shared" si="260"/>
        <v>0</v>
      </c>
      <c r="ES159" s="18">
        <f t="shared" si="221"/>
        <v>0</v>
      </c>
      <c r="ET159" s="19">
        <f t="shared" si="216"/>
        <v>0</v>
      </c>
      <c r="EU159" s="19">
        <f t="shared" si="217"/>
        <v>0</v>
      </c>
      <c r="EV159" s="19">
        <f t="shared" si="218"/>
        <v>0</v>
      </c>
      <c r="EW159" s="19">
        <f t="shared" si="219"/>
        <v>0</v>
      </c>
      <c r="EX159" s="19">
        <f t="shared" si="222"/>
        <v>0</v>
      </c>
      <c r="EY159" s="19">
        <f t="shared" si="223"/>
        <v>0</v>
      </c>
      <c r="EZ159" s="122">
        <f t="shared" si="235"/>
        <v>0</v>
      </c>
      <c r="FA159" s="122"/>
      <c r="FB159" s="7">
        <f>FB158</f>
        <v>46</v>
      </c>
    </row>
    <row r="160" spans="1:158" hidden="1" x14ac:dyDescent="0.3">
      <c r="A160" s="114" t="str">
        <f>VLOOKUP(FB160,Info!$A$7:$B$106,2,FALSE)</f>
        <v>AU</v>
      </c>
      <c r="B160" s="114">
        <f>VLOOKUP(A160,Info!$B$7:$D$106,3,FALSE)</f>
        <v>47</v>
      </c>
      <c r="C160" s="115">
        <f>IFERROR(VLOOKUP(A160,Info!$B$7:$AD$106,29,FALSE),"")</f>
        <v>0</v>
      </c>
      <c r="D160" s="115" t="str">
        <f>IFERROR(VLOOKUP(A160,Info!$B$7:$AD$106,28,FALSE),"")</f>
        <v/>
      </c>
      <c r="E160" s="116">
        <f>IFERROR(VLOOKUP(A160,Info!$B$7:$AD$106,13,FALSE),0)</f>
        <v>0</v>
      </c>
      <c r="F160" s="117">
        <f>IFERROR(VLOOKUP(A160,'Base travail'!$B$22:$G$121,4,FALSE)+VLOOKUP(A160,'Base travail'!$B$22:$G$121,5,FALSE),0)</f>
        <v>0</v>
      </c>
      <c r="G160" s="117">
        <f>IFERROR(VLOOKUP(A160,'Base travail'!$B$22:$G$121,6,FALSE),0)</f>
        <v>0</v>
      </c>
      <c r="H160" s="575"/>
      <c r="I160" s="575"/>
      <c r="J160" s="576"/>
      <c r="K160" s="576"/>
      <c r="L160" s="576"/>
      <c r="M160" s="576"/>
      <c r="N160" s="576"/>
      <c r="O160" s="576"/>
      <c r="P160" s="576"/>
      <c r="Q160" s="576"/>
      <c r="R160" s="576"/>
      <c r="S160" s="576"/>
      <c r="T160" s="576"/>
      <c r="V160" s="25">
        <f t="shared" si="261"/>
        <v>0</v>
      </c>
      <c r="W160" s="26">
        <f t="shared" si="261"/>
        <v>0</v>
      </c>
      <c r="X160" s="26">
        <f t="shared" si="261"/>
        <v>0</v>
      </c>
      <c r="Y160" s="27">
        <f t="shared" si="261"/>
        <v>0</v>
      </c>
      <c r="Z160" s="25">
        <f t="shared" si="261"/>
        <v>0</v>
      </c>
      <c r="AA160" s="26">
        <f t="shared" si="261"/>
        <v>0</v>
      </c>
      <c r="AB160" s="26">
        <f t="shared" si="261"/>
        <v>0</v>
      </c>
      <c r="AC160" s="27">
        <f t="shared" si="261"/>
        <v>0</v>
      </c>
      <c r="AD160" s="25">
        <f t="shared" si="261"/>
        <v>0</v>
      </c>
      <c r="AE160" s="26">
        <f t="shared" si="261"/>
        <v>0</v>
      </c>
      <c r="AF160" s="26">
        <f t="shared" si="262"/>
        <v>0</v>
      </c>
      <c r="AG160" s="27">
        <f t="shared" si="262"/>
        <v>0</v>
      </c>
      <c r="AH160" s="25">
        <f t="shared" si="262"/>
        <v>0</v>
      </c>
      <c r="AI160" s="26">
        <f t="shared" si="262"/>
        <v>0</v>
      </c>
      <c r="AJ160" s="26">
        <f t="shared" si="262"/>
        <v>0</v>
      </c>
      <c r="AK160" s="27">
        <f t="shared" si="262"/>
        <v>0</v>
      </c>
      <c r="AL160" s="25">
        <f t="shared" si="262"/>
        <v>0</v>
      </c>
      <c r="AM160" s="26">
        <f t="shared" si="262"/>
        <v>0</v>
      </c>
      <c r="AN160" s="26">
        <f t="shared" si="262"/>
        <v>0</v>
      </c>
      <c r="AO160" s="27">
        <f t="shared" si="262"/>
        <v>0</v>
      </c>
      <c r="AP160" s="25">
        <f t="shared" si="263"/>
        <v>0</v>
      </c>
      <c r="AQ160" s="26">
        <f t="shared" si="263"/>
        <v>0</v>
      </c>
      <c r="AR160" s="26">
        <f t="shared" si="263"/>
        <v>0</v>
      </c>
      <c r="AS160" s="27">
        <f t="shared" si="263"/>
        <v>0</v>
      </c>
      <c r="AT160" s="25">
        <f t="shared" si="263"/>
        <v>0</v>
      </c>
      <c r="AU160" s="26">
        <f t="shared" si="263"/>
        <v>0</v>
      </c>
      <c r="AV160" s="26">
        <f t="shared" si="263"/>
        <v>0</v>
      </c>
      <c r="AW160" s="27">
        <f t="shared" si="263"/>
        <v>0</v>
      </c>
      <c r="AX160" s="25">
        <f t="shared" si="263"/>
        <v>0</v>
      </c>
      <c r="AY160" s="26">
        <f t="shared" si="263"/>
        <v>0</v>
      </c>
      <c r="AZ160" s="26">
        <f t="shared" si="264"/>
        <v>0</v>
      </c>
      <c r="BA160" s="27">
        <f t="shared" si="264"/>
        <v>0</v>
      </c>
      <c r="BB160" s="25">
        <f t="shared" si="264"/>
        <v>0</v>
      </c>
      <c r="BC160" s="26">
        <f t="shared" si="264"/>
        <v>0</v>
      </c>
      <c r="BD160" s="26">
        <f t="shared" si="264"/>
        <v>0</v>
      </c>
      <c r="BE160" s="27">
        <f t="shared" si="264"/>
        <v>0</v>
      </c>
      <c r="BF160" s="25">
        <f t="shared" si="264"/>
        <v>0</v>
      </c>
      <c r="BG160" s="26">
        <f t="shared" si="264"/>
        <v>0</v>
      </c>
      <c r="BH160" s="26">
        <f t="shared" si="264"/>
        <v>0</v>
      </c>
      <c r="BI160" s="27">
        <f t="shared" si="264"/>
        <v>0</v>
      </c>
      <c r="BJ160" s="25">
        <f t="shared" si="265"/>
        <v>0</v>
      </c>
      <c r="BK160" s="26">
        <f t="shared" si="265"/>
        <v>0</v>
      </c>
      <c r="BL160" s="26">
        <f t="shared" si="265"/>
        <v>0</v>
      </c>
      <c r="BM160" s="27">
        <f t="shared" si="265"/>
        <v>0</v>
      </c>
      <c r="BN160" s="25">
        <f t="shared" si="265"/>
        <v>0</v>
      </c>
      <c r="BO160" s="26">
        <f t="shared" si="265"/>
        <v>0</v>
      </c>
      <c r="BP160" s="26">
        <f t="shared" si="265"/>
        <v>0</v>
      </c>
      <c r="BQ160" s="27">
        <f t="shared" si="265"/>
        <v>0</v>
      </c>
      <c r="BR160" s="25">
        <f t="shared" si="265"/>
        <v>0</v>
      </c>
      <c r="BS160" s="26">
        <f t="shared" si="265"/>
        <v>0</v>
      </c>
      <c r="BT160" s="26">
        <f t="shared" si="266"/>
        <v>0</v>
      </c>
      <c r="BU160" s="27">
        <f t="shared" si="266"/>
        <v>0</v>
      </c>
      <c r="BV160" s="25">
        <f t="shared" si="266"/>
        <v>0</v>
      </c>
      <c r="BW160" s="26">
        <f t="shared" si="266"/>
        <v>0</v>
      </c>
      <c r="BX160" s="26">
        <f t="shared" si="266"/>
        <v>0</v>
      </c>
      <c r="BY160" s="27">
        <f t="shared" si="266"/>
        <v>0</v>
      </c>
      <c r="BZ160" s="25">
        <f t="shared" si="266"/>
        <v>0</v>
      </c>
      <c r="CA160" s="26">
        <f t="shared" si="266"/>
        <v>0</v>
      </c>
      <c r="CB160" s="26">
        <f t="shared" si="266"/>
        <v>0</v>
      </c>
      <c r="CC160" s="27">
        <f t="shared" si="266"/>
        <v>0</v>
      </c>
      <c r="CD160" s="25">
        <f t="shared" si="267"/>
        <v>0</v>
      </c>
      <c r="CE160" s="26">
        <f t="shared" si="267"/>
        <v>0</v>
      </c>
      <c r="CF160" s="26">
        <f t="shared" si="267"/>
        <v>0</v>
      </c>
      <c r="CG160" s="27">
        <f t="shared" si="267"/>
        <v>0</v>
      </c>
      <c r="CH160" s="25">
        <f t="shared" si="267"/>
        <v>0</v>
      </c>
      <c r="CI160" s="26">
        <f t="shared" si="267"/>
        <v>0</v>
      </c>
      <c r="CJ160" s="26">
        <f t="shared" si="267"/>
        <v>0</v>
      </c>
      <c r="CK160" s="27">
        <f t="shared" si="267"/>
        <v>0</v>
      </c>
      <c r="CL160" s="25">
        <f t="shared" si="267"/>
        <v>0</v>
      </c>
      <c r="CM160" s="26">
        <f t="shared" si="267"/>
        <v>0</v>
      </c>
      <c r="CN160" s="26">
        <f t="shared" si="268"/>
        <v>0</v>
      </c>
      <c r="CO160" s="27">
        <f t="shared" si="268"/>
        <v>0</v>
      </c>
      <c r="CP160" s="25">
        <f t="shared" si="268"/>
        <v>0</v>
      </c>
      <c r="CQ160" s="26">
        <f t="shared" si="268"/>
        <v>0</v>
      </c>
      <c r="CR160" s="26">
        <f t="shared" si="268"/>
        <v>0</v>
      </c>
      <c r="CS160" s="27">
        <f t="shared" si="268"/>
        <v>0</v>
      </c>
      <c r="CT160" s="25">
        <f t="shared" si="268"/>
        <v>0</v>
      </c>
      <c r="CU160" s="26">
        <f t="shared" si="268"/>
        <v>0</v>
      </c>
      <c r="CV160" s="26">
        <f t="shared" si="268"/>
        <v>0</v>
      </c>
      <c r="CW160" s="27">
        <f t="shared" si="268"/>
        <v>0</v>
      </c>
      <c r="CX160" s="25">
        <f t="shared" si="269"/>
        <v>0</v>
      </c>
      <c r="CY160" s="26">
        <f t="shared" si="269"/>
        <v>0</v>
      </c>
      <c r="CZ160" s="26">
        <f t="shared" si="269"/>
        <v>0</v>
      </c>
      <c r="DA160" s="27">
        <f t="shared" si="269"/>
        <v>0</v>
      </c>
      <c r="DB160" s="25">
        <f t="shared" si="269"/>
        <v>0</v>
      </c>
      <c r="DC160" s="26">
        <f t="shared" si="269"/>
        <v>0</v>
      </c>
      <c r="DD160" s="26">
        <f t="shared" si="269"/>
        <v>0</v>
      </c>
      <c r="DE160" s="27">
        <f t="shared" si="269"/>
        <v>0</v>
      </c>
      <c r="DF160" s="25">
        <f t="shared" si="269"/>
        <v>0</v>
      </c>
      <c r="DG160" s="26">
        <f t="shared" si="269"/>
        <v>0</v>
      </c>
      <c r="DH160" s="26">
        <f t="shared" si="270"/>
        <v>0</v>
      </c>
      <c r="DI160" s="27">
        <f t="shared" si="270"/>
        <v>0</v>
      </c>
      <c r="DJ160" s="25">
        <f t="shared" si="270"/>
        <v>0</v>
      </c>
      <c r="DK160" s="26">
        <f t="shared" si="270"/>
        <v>0</v>
      </c>
      <c r="DL160" s="26">
        <f t="shared" si="270"/>
        <v>0</v>
      </c>
      <c r="DM160" s="27">
        <f t="shared" si="270"/>
        <v>0</v>
      </c>
      <c r="DN160" s="7">
        <v>75</v>
      </c>
      <c r="DO160" s="16">
        <f>IFERROR(VLOOKUP(H160,'Cpte exploit'!$A$11:$E$35,4,FALSE),0)</f>
        <v>0</v>
      </c>
      <c r="DP160" s="17">
        <f t="shared" si="246"/>
        <v>0</v>
      </c>
      <c r="DQ160" s="16">
        <f>'Cpte exploit'!$B$39</f>
        <v>0</v>
      </c>
      <c r="DR160" s="17">
        <f t="shared" si="247"/>
        <v>0</v>
      </c>
      <c r="DS160" s="16">
        <f>'Cpte exploit'!$B$40</f>
        <v>0</v>
      </c>
      <c r="DT160" s="17">
        <f t="shared" si="248"/>
        <v>0</v>
      </c>
      <c r="DU160" s="16">
        <f>'Cpte exploit'!$B$41</f>
        <v>0</v>
      </c>
      <c r="DV160" s="16"/>
      <c r="DW160" s="17">
        <f t="shared" si="220"/>
        <v>0</v>
      </c>
      <c r="DX160" s="44">
        <f t="shared" si="249"/>
        <v>0</v>
      </c>
      <c r="DY160" s="44">
        <f t="shared" si="250"/>
        <v>0</v>
      </c>
      <c r="DZ160" s="124">
        <f t="shared" si="234"/>
        <v>0</v>
      </c>
      <c r="EA160" s="15" t="str">
        <f>IFERROR(VLOOKUP(Q160,BDD!$G$2:$H$99,2,FALSE),"")</f>
        <v/>
      </c>
      <c r="EB160" s="15" t="str">
        <f>IFERROR(VLOOKUP(R160,BDD!$G$2:$H$99,2,FALSE),"")</f>
        <v/>
      </c>
      <c r="EC160" s="15" t="str">
        <f>IFERROR(VLOOKUP(S160,BDD!$G$2:$H$99,2,FALSE),"")</f>
        <v/>
      </c>
      <c r="ED160" s="15" t="str">
        <f>IFERROR(VLOOKUP(T160,BDD!$G$2:$H$99,2,FALSE),"")</f>
        <v/>
      </c>
      <c r="EE160" s="15" t="str">
        <f t="shared" si="251"/>
        <v/>
      </c>
      <c r="EF160" s="15" t="str">
        <f t="shared" si="252"/>
        <v/>
      </c>
      <c r="EG160" s="15">
        <f t="shared" si="253"/>
        <v>0</v>
      </c>
      <c r="EH160" s="15">
        <f t="shared" si="254"/>
        <v>0</v>
      </c>
      <c r="EI160" s="15" t="str">
        <f t="shared" si="255"/>
        <v/>
      </c>
      <c r="EJ160" s="15" t="str">
        <f t="shared" si="256"/>
        <v/>
      </c>
      <c r="EK160" s="15">
        <f t="shared" si="257"/>
        <v>0</v>
      </c>
      <c r="EL160" s="15">
        <f t="shared" si="258"/>
        <v>0</v>
      </c>
      <c r="EM160" s="15">
        <f t="shared" si="214"/>
        <v>0</v>
      </c>
      <c r="EN160" s="15">
        <f t="shared" si="215"/>
        <v>0</v>
      </c>
      <c r="EO160" s="15"/>
      <c r="EP160" s="15"/>
      <c r="EQ160" s="15">
        <f t="shared" si="259"/>
        <v>0</v>
      </c>
      <c r="ER160" s="15">
        <f t="shared" si="260"/>
        <v>0</v>
      </c>
      <c r="ES160" s="18">
        <f t="shared" si="221"/>
        <v>0</v>
      </c>
      <c r="ET160" s="19">
        <f t="shared" si="216"/>
        <v>0</v>
      </c>
      <c r="EU160" s="19">
        <f t="shared" si="217"/>
        <v>0</v>
      </c>
      <c r="EV160" s="19">
        <f t="shared" si="218"/>
        <v>0</v>
      </c>
      <c r="EW160" s="19">
        <f t="shared" si="219"/>
        <v>0</v>
      </c>
      <c r="EX160" s="19">
        <f t="shared" si="222"/>
        <v>0</v>
      </c>
      <c r="EY160" s="19">
        <f t="shared" si="223"/>
        <v>0</v>
      </c>
      <c r="EZ160" s="117">
        <f t="shared" si="235"/>
        <v>0</v>
      </c>
      <c r="FA160" s="117"/>
      <c r="FB160" s="7">
        <f>FB158+1</f>
        <v>47</v>
      </c>
    </row>
    <row r="161" spans="1:158" hidden="1" x14ac:dyDescent="0.3">
      <c r="A161" s="119" t="str">
        <f>VLOOKUP(FB161,Info!$A$7:$B$106,2,FALSE)</f>
        <v>AU</v>
      </c>
      <c r="B161" s="119">
        <f>VLOOKUP(A161,Info!$B$7:$D$106,3,FALSE)</f>
        <v>47</v>
      </c>
      <c r="C161" s="120">
        <f>IFERROR(VLOOKUP(A161,Info!$B$7:$AD$106,29,FALSE),"")</f>
        <v>0</v>
      </c>
      <c r="D161" s="120" t="str">
        <f>IFERROR(VLOOKUP(A161,Info!$B$7:$AD$106,28,FALSE),"")</f>
        <v/>
      </c>
      <c r="E161" s="121">
        <f>IFERROR(VLOOKUP(A161,Info!$B$7:$AD$106,13,FALSE),0)</f>
        <v>0</v>
      </c>
      <c r="F161" s="122">
        <f>IFERROR(VLOOKUP(A161,'Base travail'!$B$22:$G$121,4,FALSE)+VLOOKUP(A161,'Base travail'!$B$22:$G$121,5,FALSE),0)</f>
        <v>0</v>
      </c>
      <c r="G161" s="122">
        <f>IFERROR(VLOOKUP(A161,'Base travail'!$B$22:$G$121,6,FALSE),0)</f>
        <v>0</v>
      </c>
      <c r="H161" s="573"/>
      <c r="I161" s="573"/>
      <c r="J161" s="574"/>
      <c r="K161" s="574"/>
      <c r="L161" s="574"/>
      <c r="M161" s="574"/>
      <c r="N161" s="574"/>
      <c r="O161" s="574"/>
      <c r="P161" s="574"/>
      <c r="Q161" s="574"/>
      <c r="R161" s="574"/>
      <c r="S161" s="574"/>
      <c r="T161" s="574"/>
      <c r="V161" s="61">
        <f t="shared" si="261"/>
        <v>0</v>
      </c>
      <c r="W161" s="62">
        <f t="shared" si="261"/>
        <v>0</v>
      </c>
      <c r="X161" s="62">
        <f t="shared" si="261"/>
        <v>0</v>
      </c>
      <c r="Y161" s="63">
        <f t="shared" si="261"/>
        <v>0</v>
      </c>
      <c r="Z161" s="61">
        <f t="shared" si="261"/>
        <v>0</v>
      </c>
      <c r="AA161" s="62">
        <f t="shared" si="261"/>
        <v>0</v>
      </c>
      <c r="AB161" s="62">
        <f t="shared" si="261"/>
        <v>0</v>
      </c>
      <c r="AC161" s="63">
        <f t="shared" si="261"/>
        <v>0</v>
      </c>
      <c r="AD161" s="61">
        <f t="shared" si="261"/>
        <v>0</v>
      </c>
      <c r="AE161" s="62">
        <f t="shared" si="261"/>
        <v>0</v>
      </c>
      <c r="AF161" s="62">
        <f t="shared" si="262"/>
        <v>0</v>
      </c>
      <c r="AG161" s="63">
        <f t="shared" si="262"/>
        <v>0</v>
      </c>
      <c r="AH161" s="61">
        <f t="shared" si="262"/>
        <v>0</v>
      </c>
      <c r="AI161" s="62">
        <f t="shared" si="262"/>
        <v>0</v>
      </c>
      <c r="AJ161" s="62">
        <f t="shared" si="262"/>
        <v>0</v>
      </c>
      <c r="AK161" s="63">
        <f t="shared" si="262"/>
        <v>0</v>
      </c>
      <c r="AL161" s="61">
        <f t="shared" si="262"/>
        <v>0</v>
      </c>
      <c r="AM161" s="62">
        <f t="shared" si="262"/>
        <v>0</v>
      </c>
      <c r="AN161" s="62">
        <f t="shared" si="262"/>
        <v>0</v>
      </c>
      <c r="AO161" s="63">
        <f t="shared" si="262"/>
        <v>0</v>
      </c>
      <c r="AP161" s="61">
        <f t="shared" si="263"/>
        <v>0</v>
      </c>
      <c r="AQ161" s="62">
        <f t="shared" si="263"/>
        <v>0</v>
      </c>
      <c r="AR161" s="62">
        <f t="shared" si="263"/>
        <v>0</v>
      </c>
      <c r="AS161" s="63">
        <f t="shared" si="263"/>
        <v>0</v>
      </c>
      <c r="AT161" s="61">
        <f t="shared" si="263"/>
        <v>0</v>
      </c>
      <c r="AU161" s="62">
        <f t="shared" si="263"/>
        <v>0</v>
      </c>
      <c r="AV161" s="62">
        <f t="shared" si="263"/>
        <v>0</v>
      </c>
      <c r="AW161" s="63">
        <f t="shared" si="263"/>
        <v>0</v>
      </c>
      <c r="AX161" s="61">
        <f t="shared" si="263"/>
        <v>0</v>
      </c>
      <c r="AY161" s="62">
        <f t="shared" si="263"/>
        <v>0</v>
      </c>
      <c r="AZ161" s="62">
        <f t="shared" si="264"/>
        <v>0</v>
      </c>
      <c r="BA161" s="63">
        <f t="shared" si="264"/>
        <v>0</v>
      </c>
      <c r="BB161" s="61">
        <f t="shared" si="264"/>
        <v>0</v>
      </c>
      <c r="BC161" s="62">
        <f t="shared" si="264"/>
        <v>0</v>
      </c>
      <c r="BD161" s="62">
        <f t="shared" si="264"/>
        <v>0</v>
      </c>
      <c r="BE161" s="63">
        <f t="shared" si="264"/>
        <v>0</v>
      </c>
      <c r="BF161" s="61">
        <f t="shared" si="264"/>
        <v>0</v>
      </c>
      <c r="BG161" s="62">
        <f t="shared" si="264"/>
        <v>0</v>
      </c>
      <c r="BH161" s="62">
        <f t="shared" si="264"/>
        <v>0</v>
      </c>
      <c r="BI161" s="63">
        <f t="shared" si="264"/>
        <v>0</v>
      </c>
      <c r="BJ161" s="61">
        <f t="shared" si="265"/>
        <v>0</v>
      </c>
      <c r="BK161" s="62">
        <f t="shared" si="265"/>
        <v>0</v>
      </c>
      <c r="BL161" s="62">
        <f t="shared" si="265"/>
        <v>0</v>
      </c>
      <c r="BM161" s="63">
        <f t="shared" si="265"/>
        <v>0</v>
      </c>
      <c r="BN161" s="61">
        <f t="shared" si="265"/>
        <v>0</v>
      </c>
      <c r="BO161" s="62">
        <f t="shared" si="265"/>
        <v>0</v>
      </c>
      <c r="BP161" s="62">
        <f t="shared" si="265"/>
        <v>0</v>
      </c>
      <c r="BQ161" s="63">
        <f t="shared" si="265"/>
        <v>0</v>
      </c>
      <c r="BR161" s="61">
        <f t="shared" si="265"/>
        <v>0</v>
      </c>
      <c r="BS161" s="62">
        <f t="shared" si="265"/>
        <v>0</v>
      </c>
      <c r="BT161" s="62">
        <f t="shared" si="266"/>
        <v>0</v>
      </c>
      <c r="BU161" s="63">
        <f t="shared" si="266"/>
        <v>0</v>
      </c>
      <c r="BV161" s="61">
        <f t="shared" si="266"/>
        <v>0</v>
      </c>
      <c r="BW161" s="62">
        <f t="shared" si="266"/>
        <v>0</v>
      </c>
      <c r="BX161" s="62">
        <f t="shared" si="266"/>
        <v>0</v>
      </c>
      <c r="BY161" s="63">
        <f t="shared" si="266"/>
        <v>0</v>
      </c>
      <c r="BZ161" s="61">
        <f t="shared" si="266"/>
        <v>0</v>
      </c>
      <c r="CA161" s="62">
        <f t="shared" si="266"/>
        <v>0</v>
      </c>
      <c r="CB161" s="62">
        <f t="shared" si="266"/>
        <v>0</v>
      </c>
      <c r="CC161" s="63">
        <f t="shared" si="266"/>
        <v>0</v>
      </c>
      <c r="CD161" s="61">
        <f t="shared" si="267"/>
        <v>0</v>
      </c>
      <c r="CE161" s="62">
        <f t="shared" si="267"/>
        <v>0</v>
      </c>
      <c r="CF161" s="62">
        <f t="shared" si="267"/>
        <v>0</v>
      </c>
      <c r="CG161" s="63">
        <f t="shared" si="267"/>
        <v>0</v>
      </c>
      <c r="CH161" s="61">
        <f t="shared" si="267"/>
        <v>0</v>
      </c>
      <c r="CI161" s="62">
        <f t="shared" si="267"/>
        <v>0</v>
      </c>
      <c r="CJ161" s="62">
        <f t="shared" si="267"/>
        <v>0</v>
      </c>
      <c r="CK161" s="63">
        <f t="shared" si="267"/>
        <v>0</v>
      </c>
      <c r="CL161" s="61">
        <f t="shared" si="267"/>
        <v>0</v>
      </c>
      <c r="CM161" s="62">
        <f t="shared" si="267"/>
        <v>0</v>
      </c>
      <c r="CN161" s="62">
        <f t="shared" si="268"/>
        <v>0</v>
      </c>
      <c r="CO161" s="63">
        <f t="shared" si="268"/>
        <v>0</v>
      </c>
      <c r="CP161" s="61">
        <f t="shared" si="268"/>
        <v>0</v>
      </c>
      <c r="CQ161" s="62">
        <f t="shared" si="268"/>
        <v>0</v>
      </c>
      <c r="CR161" s="62">
        <f t="shared" si="268"/>
        <v>0</v>
      </c>
      <c r="CS161" s="63">
        <f t="shared" si="268"/>
        <v>0</v>
      </c>
      <c r="CT161" s="61">
        <f t="shared" si="268"/>
        <v>0</v>
      </c>
      <c r="CU161" s="62">
        <f t="shared" si="268"/>
        <v>0</v>
      </c>
      <c r="CV161" s="62">
        <f t="shared" si="268"/>
        <v>0</v>
      </c>
      <c r="CW161" s="63">
        <f t="shared" si="268"/>
        <v>0</v>
      </c>
      <c r="CX161" s="61">
        <f t="shared" si="269"/>
        <v>0</v>
      </c>
      <c r="CY161" s="62">
        <f t="shared" si="269"/>
        <v>0</v>
      </c>
      <c r="CZ161" s="62">
        <f t="shared" si="269"/>
        <v>0</v>
      </c>
      <c r="DA161" s="63">
        <f t="shared" si="269"/>
        <v>0</v>
      </c>
      <c r="DB161" s="61">
        <f t="shared" si="269"/>
        <v>0</v>
      </c>
      <c r="DC161" s="62">
        <f t="shared" si="269"/>
        <v>0</v>
      </c>
      <c r="DD161" s="62">
        <f t="shared" si="269"/>
        <v>0</v>
      </c>
      <c r="DE161" s="63">
        <f t="shared" si="269"/>
        <v>0</v>
      </c>
      <c r="DF161" s="61">
        <f t="shared" si="269"/>
        <v>0</v>
      </c>
      <c r="DG161" s="62">
        <f t="shared" si="269"/>
        <v>0</v>
      </c>
      <c r="DH161" s="62">
        <f t="shared" si="270"/>
        <v>0</v>
      </c>
      <c r="DI161" s="63">
        <f t="shared" si="270"/>
        <v>0</v>
      </c>
      <c r="DJ161" s="61">
        <f t="shared" si="270"/>
        <v>0</v>
      </c>
      <c r="DK161" s="62">
        <f t="shared" si="270"/>
        <v>0</v>
      </c>
      <c r="DL161" s="62">
        <f t="shared" si="270"/>
        <v>0</v>
      </c>
      <c r="DM161" s="63">
        <f t="shared" si="270"/>
        <v>0</v>
      </c>
      <c r="DN161" s="7">
        <v>76</v>
      </c>
      <c r="DO161" s="23">
        <f>IFERROR(VLOOKUP(H161,'Cpte exploit'!$A$11:$E$35,4,FALSE),0)</f>
        <v>0</v>
      </c>
      <c r="DP161" s="24">
        <f t="shared" si="246"/>
        <v>0</v>
      </c>
      <c r="DQ161" s="23">
        <f>'Cpte exploit'!$B$39</f>
        <v>0</v>
      </c>
      <c r="DR161" s="24">
        <f t="shared" si="247"/>
        <v>0</v>
      </c>
      <c r="DS161" s="23">
        <f>'Cpte exploit'!$B$40</f>
        <v>0</v>
      </c>
      <c r="DT161" s="24">
        <f t="shared" si="248"/>
        <v>0</v>
      </c>
      <c r="DU161" s="23">
        <f>'Cpte exploit'!$B$41</f>
        <v>0</v>
      </c>
      <c r="DV161" s="23"/>
      <c r="DW161" s="24">
        <f t="shared" si="220"/>
        <v>0</v>
      </c>
      <c r="DX161" s="45">
        <f t="shared" si="249"/>
        <v>0</v>
      </c>
      <c r="DY161" s="45">
        <f t="shared" si="250"/>
        <v>0</v>
      </c>
      <c r="DZ161" s="123">
        <f t="shared" si="234"/>
        <v>0</v>
      </c>
      <c r="EA161" s="15" t="str">
        <f>IFERROR(VLOOKUP(Q161,BDD!$G$2:$H$99,2,FALSE),"")</f>
        <v/>
      </c>
      <c r="EB161" s="15" t="str">
        <f>IFERROR(VLOOKUP(R161,BDD!$G$2:$H$99,2,FALSE),"")</f>
        <v/>
      </c>
      <c r="EC161" s="15" t="str">
        <f>IFERROR(VLOOKUP(S161,BDD!$G$2:$H$99,2,FALSE),"")</f>
        <v/>
      </c>
      <c r="ED161" s="15" t="str">
        <f>IFERROR(VLOOKUP(T161,BDD!$G$2:$H$99,2,FALSE),"")</f>
        <v/>
      </c>
      <c r="EE161" s="15" t="str">
        <f t="shared" si="251"/>
        <v/>
      </c>
      <c r="EF161" s="15" t="str">
        <f t="shared" si="252"/>
        <v/>
      </c>
      <c r="EG161" s="15">
        <f t="shared" si="253"/>
        <v>0</v>
      </c>
      <c r="EH161" s="15">
        <f t="shared" si="254"/>
        <v>0</v>
      </c>
      <c r="EI161" s="15" t="str">
        <f t="shared" si="255"/>
        <v/>
      </c>
      <c r="EJ161" s="15" t="str">
        <f t="shared" si="256"/>
        <v/>
      </c>
      <c r="EK161" s="15">
        <f t="shared" si="257"/>
        <v>0</v>
      </c>
      <c r="EL161" s="15">
        <f t="shared" si="258"/>
        <v>0</v>
      </c>
      <c r="EM161" s="15">
        <f t="shared" si="214"/>
        <v>0</v>
      </c>
      <c r="EN161" s="15">
        <f t="shared" si="215"/>
        <v>0</v>
      </c>
      <c r="EO161" s="15"/>
      <c r="EP161" s="15"/>
      <c r="EQ161" s="15">
        <f t="shared" si="259"/>
        <v>0</v>
      </c>
      <c r="ER161" s="15">
        <f t="shared" si="260"/>
        <v>0</v>
      </c>
      <c r="ES161" s="18">
        <f t="shared" si="221"/>
        <v>0</v>
      </c>
      <c r="ET161" s="19">
        <f t="shared" si="216"/>
        <v>0</v>
      </c>
      <c r="EU161" s="19">
        <f t="shared" si="217"/>
        <v>0</v>
      </c>
      <c r="EV161" s="19">
        <f t="shared" si="218"/>
        <v>0</v>
      </c>
      <c r="EW161" s="19">
        <f t="shared" si="219"/>
        <v>0</v>
      </c>
      <c r="EX161" s="19">
        <f t="shared" si="222"/>
        <v>0</v>
      </c>
      <c r="EY161" s="19">
        <f t="shared" si="223"/>
        <v>0</v>
      </c>
      <c r="EZ161" s="122">
        <f t="shared" si="235"/>
        <v>0</v>
      </c>
      <c r="FA161" s="122"/>
      <c r="FB161" s="7">
        <f>FB160</f>
        <v>47</v>
      </c>
    </row>
    <row r="162" spans="1:158" hidden="1" x14ac:dyDescent="0.3">
      <c r="A162" s="114" t="str">
        <f>VLOOKUP(FB162,Info!$A$7:$B$106,2,FALSE)</f>
        <v>AV</v>
      </c>
      <c r="B162" s="114">
        <f>VLOOKUP(A162,Info!$B$7:$D$106,3,FALSE)</f>
        <v>48</v>
      </c>
      <c r="C162" s="115">
        <f>IFERROR(VLOOKUP(A162,Info!$B$7:$AD$106,29,FALSE),"")</f>
        <v>0</v>
      </c>
      <c r="D162" s="115" t="str">
        <f>IFERROR(VLOOKUP(A162,Info!$B$7:$AD$106,28,FALSE),"")</f>
        <v/>
      </c>
      <c r="E162" s="116">
        <f>IFERROR(VLOOKUP(A162,Info!$B$7:$AD$106,13,FALSE),0)</f>
        <v>0</v>
      </c>
      <c r="F162" s="117">
        <f>IFERROR(VLOOKUP(A162,'Base travail'!$B$22:$G$121,4,FALSE)+VLOOKUP(A162,'Base travail'!$B$22:$G$121,5,FALSE),0)</f>
        <v>0</v>
      </c>
      <c r="G162" s="117">
        <f>IFERROR(VLOOKUP(A162,'Base travail'!$B$22:$G$121,6,FALSE),0)</f>
        <v>0</v>
      </c>
      <c r="H162" s="575"/>
      <c r="I162" s="575"/>
      <c r="J162" s="576"/>
      <c r="K162" s="576"/>
      <c r="L162" s="576"/>
      <c r="M162" s="576"/>
      <c r="N162" s="576"/>
      <c r="O162" s="576"/>
      <c r="P162" s="576"/>
      <c r="Q162" s="576"/>
      <c r="R162" s="576"/>
      <c r="S162" s="576"/>
      <c r="T162" s="576"/>
      <c r="V162" s="25">
        <f t="shared" si="261"/>
        <v>0</v>
      </c>
      <c r="W162" s="26">
        <f t="shared" si="261"/>
        <v>0</v>
      </c>
      <c r="X162" s="26">
        <f t="shared" si="261"/>
        <v>0</v>
      </c>
      <c r="Y162" s="27">
        <f t="shared" si="261"/>
        <v>0</v>
      </c>
      <c r="Z162" s="25">
        <f t="shared" si="261"/>
        <v>0</v>
      </c>
      <c r="AA162" s="26">
        <f t="shared" si="261"/>
        <v>0</v>
      </c>
      <c r="AB162" s="26">
        <f t="shared" si="261"/>
        <v>0</v>
      </c>
      <c r="AC162" s="27">
        <f t="shared" si="261"/>
        <v>0</v>
      </c>
      <c r="AD162" s="25">
        <f t="shared" si="261"/>
        <v>0</v>
      </c>
      <c r="AE162" s="26">
        <f t="shared" si="261"/>
        <v>0</v>
      </c>
      <c r="AF162" s="26">
        <f t="shared" si="262"/>
        <v>0</v>
      </c>
      <c r="AG162" s="27">
        <f t="shared" si="262"/>
        <v>0</v>
      </c>
      <c r="AH162" s="25">
        <f t="shared" si="262"/>
        <v>0</v>
      </c>
      <c r="AI162" s="26">
        <f t="shared" si="262"/>
        <v>0</v>
      </c>
      <c r="AJ162" s="26">
        <f t="shared" si="262"/>
        <v>0</v>
      </c>
      <c r="AK162" s="27">
        <f t="shared" si="262"/>
        <v>0</v>
      </c>
      <c r="AL162" s="25">
        <f t="shared" si="262"/>
        <v>0</v>
      </c>
      <c r="AM162" s="26">
        <f t="shared" si="262"/>
        <v>0</v>
      </c>
      <c r="AN162" s="26">
        <f t="shared" si="262"/>
        <v>0</v>
      </c>
      <c r="AO162" s="27">
        <f t="shared" si="262"/>
        <v>0</v>
      </c>
      <c r="AP162" s="25">
        <f t="shared" si="263"/>
        <v>0</v>
      </c>
      <c r="AQ162" s="26">
        <f t="shared" si="263"/>
        <v>0</v>
      </c>
      <c r="AR162" s="26">
        <f t="shared" si="263"/>
        <v>0</v>
      </c>
      <c r="AS162" s="27">
        <f t="shared" si="263"/>
        <v>0</v>
      </c>
      <c r="AT162" s="25">
        <f t="shared" si="263"/>
        <v>0</v>
      </c>
      <c r="AU162" s="26">
        <f t="shared" si="263"/>
        <v>0</v>
      </c>
      <c r="AV162" s="26">
        <f t="shared" si="263"/>
        <v>0</v>
      </c>
      <c r="AW162" s="27">
        <f t="shared" si="263"/>
        <v>0</v>
      </c>
      <c r="AX162" s="25">
        <f t="shared" si="263"/>
        <v>0</v>
      </c>
      <c r="AY162" s="26">
        <f t="shared" si="263"/>
        <v>0</v>
      </c>
      <c r="AZ162" s="26">
        <f t="shared" si="264"/>
        <v>0</v>
      </c>
      <c r="BA162" s="27">
        <f t="shared" si="264"/>
        <v>0</v>
      </c>
      <c r="BB162" s="25">
        <f t="shared" si="264"/>
        <v>0</v>
      </c>
      <c r="BC162" s="26">
        <f t="shared" si="264"/>
        <v>0</v>
      </c>
      <c r="BD162" s="26">
        <f t="shared" si="264"/>
        <v>0</v>
      </c>
      <c r="BE162" s="27">
        <f t="shared" si="264"/>
        <v>0</v>
      </c>
      <c r="BF162" s="25">
        <f t="shared" si="264"/>
        <v>0</v>
      </c>
      <c r="BG162" s="26">
        <f t="shared" si="264"/>
        <v>0</v>
      </c>
      <c r="BH162" s="26">
        <f t="shared" si="264"/>
        <v>0</v>
      </c>
      <c r="BI162" s="27">
        <f t="shared" si="264"/>
        <v>0</v>
      </c>
      <c r="BJ162" s="25">
        <f t="shared" si="265"/>
        <v>0</v>
      </c>
      <c r="BK162" s="26">
        <f t="shared" si="265"/>
        <v>0</v>
      </c>
      <c r="BL162" s="26">
        <f t="shared" si="265"/>
        <v>0</v>
      </c>
      <c r="BM162" s="27">
        <f t="shared" si="265"/>
        <v>0</v>
      </c>
      <c r="BN162" s="25">
        <f t="shared" si="265"/>
        <v>0</v>
      </c>
      <c r="BO162" s="26">
        <f t="shared" si="265"/>
        <v>0</v>
      </c>
      <c r="BP162" s="26">
        <f t="shared" si="265"/>
        <v>0</v>
      </c>
      <c r="BQ162" s="27">
        <f t="shared" si="265"/>
        <v>0</v>
      </c>
      <c r="BR162" s="25">
        <f t="shared" si="265"/>
        <v>0</v>
      </c>
      <c r="BS162" s="26">
        <f t="shared" si="265"/>
        <v>0</v>
      </c>
      <c r="BT162" s="26">
        <f t="shared" si="266"/>
        <v>0</v>
      </c>
      <c r="BU162" s="27">
        <f t="shared" si="266"/>
        <v>0</v>
      </c>
      <c r="BV162" s="25">
        <f t="shared" si="266"/>
        <v>0</v>
      </c>
      <c r="BW162" s="26">
        <f t="shared" si="266"/>
        <v>0</v>
      </c>
      <c r="BX162" s="26">
        <f t="shared" si="266"/>
        <v>0</v>
      </c>
      <c r="BY162" s="27">
        <f t="shared" si="266"/>
        <v>0</v>
      </c>
      <c r="BZ162" s="25">
        <f t="shared" si="266"/>
        <v>0</v>
      </c>
      <c r="CA162" s="26">
        <f t="shared" si="266"/>
        <v>0</v>
      </c>
      <c r="CB162" s="26">
        <f t="shared" si="266"/>
        <v>0</v>
      </c>
      <c r="CC162" s="27">
        <f t="shared" si="266"/>
        <v>0</v>
      </c>
      <c r="CD162" s="25">
        <f t="shared" si="267"/>
        <v>0</v>
      </c>
      <c r="CE162" s="26">
        <f t="shared" si="267"/>
        <v>0</v>
      </c>
      <c r="CF162" s="26">
        <f t="shared" si="267"/>
        <v>0</v>
      </c>
      <c r="CG162" s="27">
        <f t="shared" si="267"/>
        <v>0</v>
      </c>
      <c r="CH162" s="25">
        <f t="shared" si="267"/>
        <v>0</v>
      </c>
      <c r="CI162" s="26">
        <f t="shared" si="267"/>
        <v>0</v>
      </c>
      <c r="CJ162" s="26">
        <f t="shared" si="267"/>
        <v>0</v>
      </c>
      <c r="CK162" s="27">
        <f t="shared" si="267"/>
        <v>0</v>
      </c>
      <c r="CL162" s="25">
        <f t="shared" si="267"/>
        <v>0</v>
      </c>
      <c r="CM162" s="26">
        <f t="shared" si="267"/>
        <v>0</v>
      </c>
      <c r="CN162" s="26">
        <f t="shared" si="268"/>
        <v>0</v>
      </c>
      <c r="CO162" s="27">
        <f t="shared" si="268"/>
        <v>0</v>
      </c>
      <c r="CP162" s="25">
        <f t="shared" si="268"/>
        <v>0</v>
      </c>
      <c r="CQ162" s="26">
        <f t="shared" si="268"/>
        <v>0</v>
      </c>
      <c r="CR162" s="26">
        <f t="shared" si="268"/>
        <v>0</v>
      </c>
      <c r="CS162" s="27">
        <f t="shared" si="268"/>
        <v>0</v>
      </c>
      <c r="CT162" s="25">
        <f t="shared" si="268"/>
        <v>0</v>
      </c>
      <c r="CU162" s="26">
        <f t="shared" si="268"/>
        <v>0</v>
      </c>
      <c r="CV162" s="26">
        <f t="shared" si="268"/>
        <v>0</v>
      </c>
      <c r="CW162" s="27">
        <f t="shared" si="268"/>
        <v>0</v>
      </c>
      <c r="CX162" s="25">
        <f t="shared" si="269"/>
        <v>0</v>
      </c>
      <c r="CY162" s="26">
        <f t="shared" si="269"/>
        <v>0</v>
      </c>
      <c r="CZ162" s="26">
        <f t="shared" si="269"/>
        <v>0</v>
      </c>
      <c r="DA162" s="27">
        <f t="shared" si="269"/>
        <v>0</v>
      </c>
      <c r="DB162" s="25">
        <f t="shared" si="269"/>
        <v>0</v>
      </c>
      <c r="DC162" s="26">
        <f t="shared" si="269"/>
        <v>0</v>
      </c>
      <c r="DD162" s="26">
        <f t="shared" si="269"/>
        <v>0</v>
      </c>
      <c r="DE162" s="27">
        <f t="shared" si="269"/>
        <v>0</v>
      </c>
      <c r="DF162" s="25">
        <f t="shared" si="269"/>
        <v>0</v>
      </c>
      <c r="DG162" s="26">
        <f t="shared" si="269"/>
        <v>0</v>
      </c>
      <c r="DH162" s="26">
        <f t="shared" si="270"/>
        <v>0</v>
      </c>
      <c r="DI162" s="27">
        <f t="shared" si="270"/>
        <v>0</v>
      </c>
      <c r="DJ162" s="25">
        <f t="shared" si="270"/>
        <v>0</v>
      </c>
      <c r="DK162" s="26">
        <f t="shared" si="270"/>
        <v>0</v>
      </c>
      <c r="DL162" s="26">
        <f t="shared" si="270"/>
        <v>0</v>
      </c>
      <c r="DM162" s="27">
        <f t="shared" si="270"/>
        <v>0</v>
      </c>
      <c r="DN162" s="7">
        <v>77</v>
      </c>
      <c r="DO162" s="16">
        <f>IFERROR(VLOOKUP(H162,'Cpte exploit'!$A$11:$E$35,4,FALSE),0)</f>
        <v>0</v>
      </c>
      <c r="DP162" s="17">
        <f t="shared" si="246"/>
        <v>0</v>
      </c>
      <c r="DQ162" s="16">
        <f>'Cpte exploit'!$B$39</f>
        <v>0</v>
      </c>
      <c r="DR162" s="17">
        <f t="shared" si="247"/>
        <v>0</v>
      </c>
      <c r="DS162" s="16">
        <f>'Cpte exploit'!$B$40</f>
        <v>0</v>
      </c>
      <c r="DT162" s="17">
        <f t="shared" si="248"/>
        <v>0</v>
      </c>
      <c r="DU162" s="16">
        <f>'Cpte exploit'!$B$41</f>
        <v>0</v>
      </c>
      <c r="DV162" s="16"/>
      <c r="DW162" s="17">
        <f t="shared" si="220"/>
        <v>0</v>
      </c>
      <c r="DX162" s="44">
        <f t="shared" si="249"/>
        <v>0</v>
      </c>
      <c r="DY162" s="44">
        <f t="shared" si="250"/>
        <v>0</v>
      </c>
      <c r="DZ162" s="124">
        <f t="shared" si="234"/>
        <v>0</v>
      </c>
      <c r="EA162" s="15" t="str">
        <f>IFERROR(VLOOKUP(Q162,BDD!$G$2:$H$99,2,FALSE),"")</f>
        <v/>
      </c>
      <c r="EB162" s="15" t="str">
        <f>IFERROR(VLOOKUP(R162,BDD!$G$2:$H$99,2,FALSE),"")</f>
        <v/>
      </c>
      <c r="EC162" s="15" t="str">
        <f>IFERROR(VLOOKUP(S162,BDD!$G$2:$H$99,2,FALSE),"")</f>
        <v/>
      </c>
      <c r="ED162" s="15" t="str">
        <f>IFERROR(VLOOKUP(T162,BDD!$G$2:$H$99,2,FALSE),"")</f>
        <v/>
      </c>
      <c r="EE162" s="15" t="str">
        <f t="shared" si="251"/>
        <v/>
      </c>
      <c r="EF162" s="15" t="str">
        <f t="shared" si="252"/>
        <v/>
      </c>
      <c r="EG162" s="15">
        <f t="shared" si="253"/>
        <v>0</v>
      </c>
      <c r="EH162" s="15">
        <f t="shared" si="254"/>
        <v>0</v>
      </c>
      <c r="EI162" s="15" t="str">
        <f t="shared" si="255"/>
        <v/>
      </c>
      <c r="EJ162" s="15" t="str">
        <f t="shared" si="256"/>
        <v/>
      </c>
      <c r="EK162" s="15">
        <f t="shared" si="257"/>
        <v>0</v>
      </c>
      <c r="EL162" s="15">
        <f t="shared" si="258"/>
        <v>0</v>
      </c>
      <c r="EM162" s="15">
        <f t="shared" si="214"/>
        <v>0</v>
      </c>
      <c r="EN162" s="15">
        <f t="shared" si="215"/>
        <v>0</v>
      </c>
      <c r="EO162" s="15"/>
      <c r="EP162" s="15"/>
      <c r="EQ162" s="15">
        <f t="shared" si="259"/>
        <v>0</v>
      </c>
      <c r="ER162" s="15">
        <f t="shared" si="260"/>
        <v>0</v>
      </c>
      <c r="ES162" s="18">
        <f t="shared" si="221"/>
        <v>0</v>
      </c>
      <c r="ET162" s="19">
        <f t="shared" si="216"/>
        <v>0</v>
      </c>
      <c r="EU162" s="19">
        <f t="shared" si="217"/>
        <v>0</v>
      </c>
      <c r="EV162" s="19">
        <f t="shared" si="218"/>
        <v>0</v>
      </c>
      <c r="EW162" s="19">
        <f t="shared" si="219"/>
        <v>0</v>
      </c>
      <c r="EX162" s="19">
        <f t="shared" si="222"/>
        <v>0</v>
      </c>
      <c r="EY162" s="19">
        <f t="shared" si="223"/>
        <v>0</v>
      </c>
      <c r="EZ162" s="117">
        <f t="shared" si="235"/>
        <v>0</v>
      </c>
      <c r="FA162" s="117"/>
      <c r="FB162" s="7">
        <f>FB160+1</f>
        <v>48</v>
      </c>
    </row>
    <row r="163" spans="1:158" hidden="1" x14ac:dyDescent="0.3">
      <c r="A163" s="119" t="str">
        <f>VLOOKUP(FB163,Info!$A$7:$B$106,2,FALSE)</f>
        <v>AV</v>
      </c>
      <c r="B163" s="119">
        <f>VLOOKUP(A163,Info!$B$7:$D$106,3,FALSE)</f>
        <v>48</v>
      </c>
      <c r="C163" s="120">
        <f>IFERROR(VLOOKUP(A163,Info!$B$7:$AD$106,29,FALSE),"")</f>
        <v>0</v>
      </c>
      <c r="D163" s="120" t="str">
        <f>IFERROR(VLOOKUP(A163,Info!$B$7:$AD$106,28,FALSE),"")</f>
        <v/>
      </c>
      <c r="E163" s="121">
        <f>IFERROR(VLOOKUP(A163,Info!$B$7:$AD$106,13,FALSE),0)</f>
        <v>0</v>
      </c>
      <c r="F163" s="122">
        <f>IFERROR(VLOOKUP(A163,'Base travail'!$B$22:$G$121,4,FALSE)+VLOOKUP(A163,'Base travail'!$B$22:$G$121,5,FALSE),0)</f>
        <v>0</v>
      </c>
      <c r="G163" s="122">
        <f>IFERROR(VLOOKUP(A163,'Base travail'!$B$22:$G$121,6,FALSE),0)</f>
        <v>0</v>
      </c>
      <c r="H163" s="573"/>
      <c r="I163" s="573"/>
      <c r="J163" s="574"/>
      <c r="K163" s="574"/>
      <c r="L163" s="574"/>
      <c r="M163" s="574"/>
      <c r="N163" s="574"/>
      <c r="O163" s="574"/>
      <c r="P163" s="574"/>
      <c r="Q163" s="574"/>
      <c r="R163" s="574"/>
      <c r="S163" s="574"/>
      <c r="T163" s="574"/>
      <c r="V163" s="61">
        <f t="shared" si="261"/>
        <v>0</v>
      </c>
      <c r="W163" s="62">
        <f t="shared" si="261"/>
        <v>0</v>
      </c>
      <c r="X163" s="62">
        <f t="shared" si="261"/>
        <v>0</v>
      </c>
      <c r="Y163" s="63">
        <f t="shared" si="261"/>
        <v>0</v>
      </c>
      <c r="Z163" s="61">
        <f t="shared" si="261"/>
        <v>0</v>
      </c>
      <c r="AA163" s="62">
        <f t="shared" si="261"/>
        <v>0</v>
      </c>
      <c r="AB163" s="62">
        <f t="shared" si="261"/>
        <v>0</v>
      </c>
      <c r="AC163" s="63">
        <f t="shared" si="261"/>
        <v>0</v>
      </c>
      <c r="AD163" s="61">
        <f t="shared" si="261"/>
        <v>0</v>
      </c>
      <c r="AE163" s="62">
        <f t="shared" si="261"/>
        <v>0</v>
      </c>
      <c r="AF163" s="62">
        <f t="shared" si="262"/>
        <v>0</v>
      </c>
      <c r="AG163" s="63">
        <f t="shared" si="262"/>
        <v>0</v>
      </c>
      <c r="AH163" s="61">
        <f t="shared" si="262"/>
        <v>0</v>
      </c>
      <c r="AI163" s="62">
        <f t="shared" si="262"/>
        <v>0</v>
      </c>
      <c r="AJ163" s="62">
        <f t="shared" si="262"/>
        <v>0</v>
      </c>
      <c r="AK163" s="63">
        <f t="shared" si="262"/>
        <v>0</v>
      </c>
      <c r="AL163" s="61">
        <f t="shared" si="262"/>
        <v>0</v>
      </c>
      <c r="AM163" s="62">
        <f t="shared" si="262"/>
        <v>0</v>
      </c>
      <c r="AN163" s="62">
        <f t="shared" si="262"/>
        <v>0</v>
      </c>
      <c r="AO163" s="63">
        <f t="shared" si="262"/>
        <v>0</v>
      </c>
      <c r="AP163" s="61">
        <f t="shared" si="263"/>
        <v>0</v>
      </c>
      <c r="AQ163" s="62">
        <f t="shared" si="263"/>
        <v>0</v>
      </c>
      <c r="AR163" s="62">
        <f t="shared" si="263"/>
        <v>0</v>
      </c>
      <c r="AS163" s="63">
        <f t="shared" si="263"/>
        <v>0</v>
      </c>
      <c r="AT163" s="61">
        <f t="shared" si="263"/>
        <v>0</v>
      </c>
      <c r="AU163" s="62">
        <f t="shared" si="263"/>
        <v>0</v>
      </c>
      <c r="AV163" s="62">
        <f t="shared" si="263"/>
        <v>0</v>
      </c>
      <c r="AW163" s="63">
        <f t="shared" si="263"/>
        <v>0</v>
      </c>
      <c r="AX163" s="61">
        <f t="shared" si="263"/>
        <v>0</v>
      </c>
      <c r="AY163" s="62">
        <f t="shared" si="263"/>
        <v>0</v>
      </c>
      <c r="AZ163" s="62">
        <f t="shared" si="264"/>
        <v>0</v>
      </c>
      <c r="BA163" s="63">
        <f t="shared" si="264"/>
        <v>0</v>
      </c>
      <c r="BB163" s="61">
        <f t="shared" si="264"/>
        <v>0</v>
      </c>
      <c r="BC163" s="62">
        <f t="shared" si="264"/>
        <v>0</v>
      </c>
      <c r="BD163" s="62">
        <f t="shared" si="264"/>
        <v>0</v>
      </c>
      <c r="BE163" s="63">
        <f t="shared" si="264"/>
        <v>0</v>
      </c>
      <c r="BF163" s="61">
        <f t="shared" si="264"/>
        <v>0</v>
      </c>
      <c r="BG163" s="62">
        <f t="shared" si="264"/>
        <v>0</v>
      </c>
      <c r="BH163" s="62">
        <f t="shared" si="264"/>
        <v>0</v>
      </c>
      <c r="BI163" s="63">
        <f t="shared" si="264"/>
        <v>0</v>
      </c>
      <c r="BJ163" s="61">
        <f t="shared" si="265"/>
        <v>0</v>
      </c>
      <c r="BK163" s="62">
        <f t="shared" si="265"/>
        <v>0</v>
      </c>
      <c r="BL163" s="62">
        <f t="shared" si="265"/>
        <v>0</v>
      </c>
      <c r="BM163" s="63">
        <f t="shared" si="265"/>
        <v>0</v>
      </c>
      <c r="BN163" s="61">
        <f t="shared" si="265"/>
        <v>0</v>
      </c>
      <c r="BO163" s="62">
        <f t="shared" si="265"/>
        <v>0</v>
      </c>
      <c r="BP163" s="62">
        <f t="shared" si="265"/>
        <v>0</v>
      </c>
      <c r="BQ163" s="63">
        <f t="shared" si="265"/>
        <v>0</v>
      </c>
      <c r="BR163" s="61">
        <f t="shared" si="265"/>
        <v>0</v>
      </c>
      <c r="BS163" s="62">
        <f t="shared" si="265"/>
        <v>0</v>
      </c>
      <c r="BT163" s="62">
        <f t="shared" si="266"/>
        <v>0</v>
      </c>
      <c r="BU163" s="63">
        <f t="shared" si="266"/>
        <v>0</v>
      </c>
      <c r="BV163" s="61">
        <f t="shared" si="266"/>
        <v>0</v>
      </c>
      <c r="BW163" s="62">
        <f t="shared" si="266"/>
        <v>0</v>
      </c>
      <c r="BX163" s="62">
        <f t="shared" si="266"/>
        <v>0</v>
      </c>
      <c r="BY163" s="63">
        <f t="shared" si="266"/>
        <v>0</v>
      </c>
      <c r="BZ163" s="61">
        <f t="shared" si="266"/>
        <v>0</v>
      </c>
      <c r="CA163" s="62">
        <f t="shared" si="266"/>
        <v>0</v>
      </c>
      <c r="CB163" s="62">
        <f t="shared" si="266"/>
        <v>0</v>
      </c>
      <c r="CC163" s="63">
        <f t="shared" si="266"/>
        <v>0</v>
      </c>
      <c r="CD163" s="61">
        <f t="shared" si="267"/>
        <v>0</v>
      </c>
      <c r="CE163" s="62">
        <f t="shared" si="267"/>
        <v>0</v>
      </c>
      <c r="CF163" s="62">
        <f t="shared" si="267"/>
        <v>0</v>
      </c>
      <c r="CG163" s="63">
        <f t="shared" si="267"/>
        <v>0</v>
      </c>
      <c r="CH163" s="61">
        <f t="shared" si="267"/>
        <v>0</v>
      </c>
      <c r="CI163" s="62">
        <f t="shared" si="267"/>
        <v>0</v>
      </c>
      <c r="CJ163" s="62">
        <f t="shared" si="267"/>
        <v>0</v>
      </c>
      <c r="CK163" s="63">
        <f t="shared" si="267"/>
        <v>0</v>
      </c>
      <c r="CL163" s="61">
        <f t="shared" si="267"/>
        <v>0</v>
      </c>
      <c r="CM163" s="62">
        <f t="shared" si="267"/>
        <v>0</v>
      </c>
      <c r="CN163" s="62">
        <f t="shared" si="268"/>
        <v>0</v>
      </c>
      <c r="CO163" s="63">
        <f t="shared" si="268"/>
        <v>0</v>
      </c>
      <c r="CP163" s="61">
        <f t="shared" si="268"/>
        <v>0</v>
      </c>
      <c r="CQ163" s="62">
        <f t="shared" si="268"/>
        <v>0</v>
      </c>
      <c r="CR163" s="62">
        <f t="shared" si="268"/>
        <v>0</v>
      </c>
      <c r="CS163" s="63">
        <f t="shared" si="268"/>
        <v>0</v>
      </c>
      <c r="CT163" s="61">
        <f t="shared" si="268"/>
        <v>0</v>
      </c>
      <c r="CU163" s="62">
        <f t="shared" si="268"/>
        <v>0</v>
      </c>
      <c r="CV163" s="62">
        <f t="shared" si="268"/>
        <v>0</v>
      </c>
      <c r="CW163" s="63">
        <f t="shared" si="268"/>
        <v>0</v>
      </c>
      <c r="CX163" s="61">
        <f t="shared" si="269"/>
        <v>0</v>
      </c>
      <c r="CY163" s="62">
        <f t="shared" si="269"/>
        <v>0</v>
      </c>
      <c r="CZ163" s="62">
        <f t="shared" si="269"/>
        <v>0</v>
      </c>
      <c r="DA163" s="63">
        <f t="shared" si="269"/>
        <v>0</v>
      </c>
      <c r="DB163" s="61">
        <f t="shared" si="269"/>
        <v>0</v>
      </c>
      <c r="DC163" s="62">
        <f t="shared" si="269"/>
        <v>0</v>
      </c>
      <c r="DD163" s="62">
        <f t="shared" si="269"/>
        <v>0</v>
      </c>
      <c r="DE163" s="63">
        <f t="shared" si="269"/>
        <v>0</v>
      </c>
      <c r="DF163" s="61">
        <f t="shared" si="269"/>
        <v>0</v>
      </c>
      <c r="DG163" s="62">
        <f t="shared" si="269"/>
        <v>0</v>
      </c>
      <c r="DH163" s="62">
        <f t="shared" si="270"/>
        <v>0</v>
      </c>
      <c r="DI163" s="63">
        <f t="shared" si="270"/>
        <v>0</v>
      </c>
      <c r="DJ163" s="61">
        <f t="shared" si="270"/>
        <v>0</v>
      </c>
      <c r="DK163" s="62">
        <f t="shared" si="270"/>
        <v>0</v>
      </c>
      <c r="DL163" s="62">
        <f t="shared" si="270"/>
        <v>0</v>
      </c>
      <c r="DM163" s="63">
        <f t="shared" si="270"/>
        <v>0</v>
      </c>
      <c r="DN163" s="7">
        <v>78</v>
      </c>
      <c r="DO163" s="23">
        <f>IFERROR(VLOOKUP(H163,'Cpte exploit'!$A$11:$E$35,4,FALSE),0)</f>
        <v>0</v>
      </c>
      <c r="DP163" s="24">
        <f t="shared" si="246"/>
        <v>0</v>
      </c>
      <c r="DQ163" s="23">
        <f>'Cpte exploit'!$B$39</f>
        <v>0</v>
      </c>
      <c r="DR163" s="24">
        <f t="shared" si="247"/>
        <v>0</v>
      </c>
      <c r="DS163" s="23">
        <f>'Cpte exploit'!$B$40</f>
        <v>0</v>
      </c>
      <c r="DT163" s="24">
        <f t="shared" si="248"/>
        <v>0</v>
      </c>
      <c r="DU163" s="23">
        <f>'Cpte exploit'!$B$41</f>
        <v>0</v>
      </c>
      <c r="DV163" s="23"/>
      <c r="DW163" s="24">
        <f t="shared" si="220"/>
        <v>0</v>
      </c>
      <c r="DX163" s="45">
        <f t="shared" si="249"/>
        <v>0</v>
      </c>
      <c r="DY163" s="45">
        <f t="shared" si="250"/>
        <v>0</v>
      </c>
      <c r="DZ163" s="123">
        <f t="shared" si="234"/>
        <v>0</v>
      </c>
      <c r="EA163" s="15" t="str">
        <f>IFERROR(VLOOKUP(Q163,BDD!$G$2:$H$99,2,FALSE),"")</f>
        <v/>
      </c>
      <c r="EB163" s="15" t="str">
        <f>IFERROR(VLOOKUP(R163,BDD!$G$2:$H$99,2,FALSE),"")</f>
        <v/>
      </c>
      <c r="EC163" s="15" t="str">
        <f>IFERROR(VLOOKUP(S163,BDD!$G$2:$H$99,2,FALSE),"")</f>
        <v/>
      </c>
      <c r="ED163" s="15" t="str">
        <f>IFERROR(VLOOKUP(T163,BDD!$G$2:$H$99,2,FALSE),"")</f>
        <v/>
      </c>
      <c r="EE163" s="15" t="str">
        <f t="shared" si="251"/>
        <v/>
      </c>
      <c r="EF163" s="15" t="str">
        <f t="shared" si="252"/>
        <v/>
      </c>
      <c r="EG163" s="15">
        <f t="shared" si="253"/>
        <v>0</v>
      </c>
      <c r="EH163" s="15">
        <f t="shared" si="254"/>
        <v>0</v>
      </c>
      <c r="EI163" s="15" t="str">
        <f t="shared" si="255"/>
        <v/>
      </c>
      <c r="EJ163" s="15" t="str">
        <f t="shared" si="256"/>
        <v/>
      </c>
      <c r="EK163" s="15">
        <f t="shared" si="257"/>
        <v>0</v>
      </c>
      <c r="EL163" s="15">
        <f t="shared" si="258"/>
        <v>0</v>
      </c>
      <c r="EM163" s="15">
        <f t="shared" si="214"/>
        <v>0</v>
      </c>
      <c r="EN163" s="15">
        <f t="shared" si="215"/>
        <v>0</v>
      </c>
      <c r="EO163" s="15"/>
      <c r="EP163" s="15"/>
      <c r="EQ163" s="15">
        <f t="shared" si="259"/>
        <v>0</v>
      </c>
      <c r="ER163" s="15">
        <f t="shared" si="260"/>
        <v>0</v>
      </c>
      <c r="ES163" s="18">
        <f t="shared" si="221"/>
        <v>0</v>
      </c>
      <c r="ET163" s="19">
        <f t="shared" si="216"/>
        <v>0</v>
      </c>
      <c r="EU163" s="19">
        <f t="shared" si="217"/>
        <v>0</v>
      </c>
      <c r="EV163" s="19">
        <f t="shared" si="218"/>
        <v>0</v>
      </c>
      <c r="EW163" s="19">
        <f t="shared" si="219"/>
        <v>0</v>
      </c>
      <c r="EX163" s="19">
        <f t="shared" si="222"/>
        <v>0</v>
      </c>
      <c r="EY163" s="19">
        <f t="shared" si="223"/>
        <v>0</v>
      </c>
      <c r="EZ163" s="122">
        <f t="shared" si="235"/>
        <v>0</v>
      </c>
      <c r="FA163" s="122"/>
      <c r="FB163" s="7">
        <f>FB162</f>
        <v>48</v>
      </c>
    </row>
    <row r="164" spans="1:158" hidden="1" x14ac:dyDescent="0.3">
      <c r="A164" s="114" t="str">
        <f>VLOOKUP(FB164,Info!$A$7:$B$106,2,FALSE)</f>
        <v>AW</v>
      </c>
      <c r="B164" s="114">
        <f>VLOOKUP(A164,Info!$B$7:$D$106,3,FALSE)</f>
        <v>49</v>
      </c>
      <c r="C164" s="115">
        <f>IFERROR(VLOOKUP(A164,Info!$B$7:$AD$106,29,FALSE),"")</f>
        <v>0</v>
      </c>
      <c r="D164" s="115" t="str">
        <f>IFERROR(VLOOKUP(A164,Info!$B$7:$AD$106,28,FALSE),"")</f>
        <v/>
      </c>
      <c r="E164" s="116">
        <f>IFERROR(VLOOKUP(A164,Info!$B$7:$AD$106,13,FALSE),0)</f>
        <v>0</v>
      </c>
      <c r="F164" s="117">
        <f>IFERROR(VLOOKUP(A164,'Base travail'!$B$22:$G$121,4,FALSE)+VLOOKUP(A164,'Base travail'!$B$22:$G$121,5,FALSE),0)</f>
        <v>0</v>
      </c>
      <c r="G164" s="117">
        <f>IFERROR(VLOOKUP(A164,'Base travail'!$B$22:$G$121,6,FALSE),0)</f>
        <v>0</v>
      </c>
      <c r="H164" s="575"/>
      <c r="I164" s="575"/>
      <c r="J164" s="576"/>
      <c r="K164" s="576"/>
      <c r="L164" s="576"/>
      <c r="M164" s="576"/>
      <c r="N164" s="576"/>
      <c r="O164" s="576"/>
      <c r="P164" s="576"/>
      <c r="Q164" s="576"/>
      <c r="R164" s="576"/>
      <c r="S164" s="576"/>
      <c r="T164" s="576"/>
      <c r="V164" s="25">
        <f t="shared" si="261"/>
        <v>0</v>
      </c>
      <c r="W164" s="26">
        <f t="shared" si="261"/>
        <v>0</v>
      </c>
      <c r="X164" s="26">
        <f t="shared" si="261"/>
        <v>0</v>
      </c>
      <c r="Y164" s="27">
        <f t="shared" si="261"/>
        <v>0</v>
      </c>
      <c r="Z164" s="25">
        <f t="shared" si="261"/>
        <v>0</v>
      </c>
      <c r="AA164" s="26">
        <f t="shared" si="261"/>
        <v>0</v>
      </c>
      <c r="AB164" s="26">
        <f t="shared" si="261"/>
        <v>0</v>
      </c>
      <c r="AC164" s="27">
        <f t="shared" si="261"/>
        <v>0</v>
      </c>
      <c r="AD164" s="25">
        <f t="shared" si="261"/>
        <v>0</v>
      </c>
      <c r="AE164" s="26">
        <f t="shared" si="261"/>
        <v>0</v>
      </c>
      <c r="AF164" s="26">
        <f t="shared" si="262"/>
        <v>0</v>
      </c>
      <c r="AG164" s="27">
        <f t="shared" si="262"/>
        <v>0</v>
      </c>
      <c r="AH164" s="25">
        <f t="shared" si="262"/>
        <v>0</v>
      </c>
      <c r="AI164" s="26">
        <f t="shared" si="262"/>
        <v>0</v>
      </c>
      <c r="AJ164" s="26">
        <f t="shared" si="262"/>
        <v>0</v>
      </c>
      <c r="AK164" s="27">
        <f t="shared" si="262"/>
        <v>0</v>
      </c>
      <c r="AL164" s="25">
        <f t="shared" si="262"/>
        <v>0</v>
      </c>
      <c r="AM164" s="26">
        <f t="shared" si="262"/>
        <v>0</v>
      </c>
      <c r="AN164" s="26">
        <f t="shared" si="262"/>
        <v>0</v>
      </c>
      <c r="AO164" s="27">
        <f t="shared" si="262"/>
        <v>0</v>
      </c>
      <c r="AP164" s="25">
        <f t="shared" si="263"/>
        <v>0</v>
      </c>
      <c r="AQ164" s="26">
        <f t="shared" si="263"/>
        <v>0</v>
      </c>
      <c r="AR164" s="26">
        <f t="shared" si="263"/>
        <v>0</v>
      </c>
      <c r="AS164" s="27">
        <f t="shared" si="263"/>
        <v>0</v>
      </c>
      <c r="AT164" s="25">
        <f t="shared" si="263"/>
        <v>0</v>
      </c>
      <c r="AU164" s="26">
        <f t="shared" si="263"/>
        <v>0</v>
      </c>
      <c r="AV164" s="26">
        <f t="shared" si="263"/>
        <v>0</v>
      </c>
      <c r="AW164" s="27">
        <f t="shared" si="263"/>
        <v>0</v>
      </c>
      <c r="AX164" s="25">
        <f t="shared" si="263"/>
        <v>0</v>
      </c>
      <c r="AY164" s="26">
        <f t="shared" si="263"/>
        <v>0</v>
      </c>
      <c r="AZ164" s="26">
        <f t="shared" si="264"/>
        <v>0</v>
      </c>
      <c r="BA164" s="27">
        <f t="shared" si="264"/>
        <v>0</v>
      </c>
      <c r="BB164" s="25">
        <f t="shared" si="264"/>
        <v>0</v>
      </c>
      <c r="BC164" s="26">
        <f t="shared" si="264"/>
        <v>0</v>
      </c>
      <c r="BD164" s="26">
        <f t="shared" si="264"/>
        <v>0</v>
      </c>
      <c r="BE164" s="27">
        <f t="shared" si="264"/>
        <v>0</v>
      </c>
      <c r="BF164" s="25">
        <f t="shared" si="264"/>
        <v>0</v>
      </c>
      <c r="BG164" s="26">
        <f t="shared" si="264"/>
        <v>0</v>
      </c>
      <c r="BH164" s="26">
        <f t="shared" si="264"/>
        <v>0</v>
      </c>
      <c r="BI164" s="27">
        <f t="shared" si="264"/>
        <v>0</v>
      </c>
      <c r="BJ164" s="25">
        <f t="shared" si="265"/>
        <v>0</v>
      </c>
      <c r="BK164" s="26">
        <f t="shared" si="265"/>
        <v>0</v>
      </c>
      <c r="BL164" s="26">
        <f t="shared" si="265"/>
        <v>0</v>
      </c>
      <c r="BM164" s="27">
        <f t="shared" si="265"/>
        <v>0</v>
      </c>
      <c r="BN164" s="25">
        <f t="shared" si="265"/>
        <v>0</v>
      </c>
      <c r="BO164" s="26">
        <f t="shared" si="265"/>
        <v>0</v>
      </c>
      <c r="BP164" s="26">
        <f t="shared" si="265"/>
        <v>0</v>
      </c>
      <c r="BQ164" s="27">
        <f t="shared" si="265"/>
        <v>0</v>
      </c>
      <c r="BR164" s="25">
        <f t="shared" si="265"/>
        <v>0</v>
      </c>
      <c r="BS164" s="26">
        <f t="shared" si="265"/>
        <v>0</v>
      </c>
      <c r="BT164" s="26">
        <f t="shared" si="266"/>
        <v>0</v>
      </c>
      <c r="BU164" s="27">
        <f t="shared" si="266"/>
        <v>0</v>
      </c>
      <c r="BV164" s="25">
        <f t="shared" si="266"/>
        <v>0</v>
      </c>
      <c r="BW164" s="26">
        <f t="shared" si="266"/>
        <v>0</v>
      </c>
      <c r="BX164" s="26">
        <f t="shared" si="266"/>
        <v>0</v>
      </c>
      <c r="BY164" s="27">
        <f t="shared" si="266"/>
        <v>0</v>
      </c>
      <c r="BZ164" s="25">
        <f t="shared" si="266"/>
        <v>0</v>
      </c>
      <c r="CA164" s="26">
        <f t="shared" si="266"/>
        <v>0</v>
      </c>
      <c r="CB164" s="26">
        <f t="shared" si="266"/>
        <v>0</v>
      </c>
      <c r="CC164" s="27">
        <f t="shared" si="266"/>
        <v>0</v>
      </c>
      <c r="CD164" s="25">
        <f t="shared" si="267"/>
        <v>0</v>
      </c>
      <c r="CE164" s="26">
        <f t="shared" si="267"/>
        <v>0</v>
      </c>
      <c r="CF164" s="26">
        <f t="shared" si="267"/>
        <v>0</v>
      </c>
      <c r="CG164" s="27">
        <f t="shared" si="267"/>
        <v>0</v>
      </c>
      <c r="CH164" s="25">
        <f t="shared" si="267"/>
        <v>0</v>
      </c>
      <c r="CI164" s="26">
        <f t="shared" si="267"/>
        <v>0</v>
      </c>
      <c r="CJ164" s="26">
        <f t="shared" si="267"/>
        <v>0</v>
      </c>
      <c r="CK164" s="27">
        <f t="shared" si="267"/>
        <v>0</v>
      </c>
      <c r="CL164" s="25">
        <f t="shared" si="267"/>
        <v>0</v>
      </c>
      <c r="CM164" s="26">
        <f t="shared" si="267"/>
        <v>0</v>
      </c>
      <c r="CN164" s="26">
        <f t="shared" si="268"/>
        <v>0</v>
      </c>
      <c r="CO164" s="27">
        <f t="shared" si="268"/>
        <v>0</v>
      </c>
      <c r="CP164" s="25">
        <f t="shared" si="268"/>
        <v>0</v>
      </c>
      <c r="CQ164" s="26">
        <f t="shared" si="268"/>
        <v>0</v>
      </c>
      <c r="CR164" s="26">
        <f t="shared" si="268"/>
        <v>0</v>
      </c>
      <c r="CS164" s="27">
        <f t="shared" si="268"/>
        <v>0</v>
      </c>
      <c r="CT164" s="25">
        <f t="shared" si="268"/>
        <v>0</v>
      </c>
      <c r="CU164" s="26">
        <f t="shared" si="268"/>
        <v>0</v>
      </c>
      <c r="CV164" s="26">
        <f t="shared" si="268"/>
        <v>0</v>
      </c>
      <c r="CW164" s="27">
        <f t="shared" si="268"/>
        <v>0</v>
      </c>
      <c r="CX164" s="25">
        <f t="shared" si="269"/>
        <v>0</v>
      </c>
      <c r="CY164" s="26">
        <f t="shared" si="269"/>
        <v>0</v>
      </c>
      <c r="CZ164" s="26">
        <f t="shared" si="269"/>
        <v>0</v>
      </c>
      <c r="DA164" s="27">
        <f t="shared" si="269"/>
        <v>0</v>
      </c>
      <c r="DB164" s="25">
        <f t="shared" si="269"/>
        <v>0</v>
      </c>
      <c r="DC164" s="26">
        <f t="shared" si="269"/>
        <v>0</v>
      </c>
      <c r="DD164" s="26">
        <f t="shared" si="269"/>
        <v>0</v>
      </c>
      <c r="DE164" s="27">
        <f t="shared" si="269"/>
        <v>0</v>
      </c>
      <c r="DF164" s="25">
        <f t="shared" si="269"/>
        <v>0</v>
      </c>
      <c r="DG164" s="26">
        <f t="shared" si="269"/>
        <v>0</v>
      </c>
      <c r="DH164" s="26">
        <f t="shared" si="270"/>
        <v>0</v>
      </c>
      <c r="DI164" s="27">
        <f t="shared" si="270"/>
        <v>0</v>
      </c>
      <c r="DJ164" s="25">
        <f t="shared" si="270"/>
        <v>0</v>
      </c>
      <c r="DK164" s="26">
        <f t="shared" si="270"/>
        <v>0</v>
      </c>
      <c r="DL164" s="26">
        <f t="shared" si="270"/>
        <v>0</v>
      </c>
      <c r="DM164" s="27">
        <f t="shared" si="270"/>
        <v>0</v>
      </c>
      <c r="DN164" s="7">
        <v>79</v>
      </c>
      <c r="DO164" s="16">
        <f>IFERROR(VLOOKUP(H164,'Cpte exploit'!$A$11:$E$35,4,FALSE),0)</f>
        <v>0</v>
      </c>
      <c r="DP164" s="17">
        <f t="shared" si="246"/>
        <v>0</v>
      </c>
      <c r="DQ164" s="16">
        <f>'Cpte exploit'!$B$39</f>
        <v>0</v>
      </c>
      <c r="DR164" s="17">
        <f t="shared" si="247"/>
        <v>0</v>
      </c>
      <c r="DS164" s="16">
        <f>'Cpte exploit'!$B$40</f>
        <v>0</v>
      </c>
      <c r="DT164" s="17">
        <f t="shared" si="248"/>
        <v>0</v>
      </c>
      <c r="DU164" s="16">
        <f>'Cpte exploit'!$B$41</f>
        <v>0</v>
      </c>
      <c r="DV164" s="16"/>
      <c r="DW164" s="17">
        <f t="shared" si="220"/>
        <v>0</v>
      </c>
      <c r="DX164" s="44">
        <f t="shared" si="249"/>
        <v>0</v>
      </c>
      <c r="DY164" s="44">
        <f t="shared" si="250"/>
        <v>0</v>
      </c>
      <c r="DZ164" s="124">
        <f t="shared" si="234"/>
        <v>0</v>
      </c>
      <c r="EA164" s="15" t="str">
        <f>IFERROR(VLOOKUP(Q164,BDD!$G$2:$H$99,2,FALSE),"")</f>
        <v/>
      </c>
      <c r="EB164" s="15" t="str">
        <f>IFERROR(VLOOKUP(R164,BDD!$G$2:$H$99,2,FALSE),"")</f>
        <v/>
      </c>
      <c r="EC164" s="15" t="str">
        <f>IFERROR(VLOOKUP(S164,BDD!$G$2:$H$99,2,FALSE),"")</f>
        <v/>
      </c>
      <c r="ED164" s="15" t="str">
        <f>IFERROR(VLOOKUP(T164,BDD!$G$2:$H$99,2,FALSE),"")</f>
        <v/>
      </c>
      <c r="EE164" s="15" t="str">
        <f t="shared" si="251"/>
        <v/>
      </c>
      <c r="EF164" s="15" t="str">
        <f t="shared" si="252"/>
        <v/>
      </c>
      <c r="EG164" s="15">
        <f t="shared" si="253"/>
        <v>0</v>
      </c>
      <c r="EH164" s="15">
        <f t="shared" si="254"/>
        <v>0</v>
      </c>
      <c r="EI164" s="15" t="str">
        <f t="shared" si="255"/>
        <v/>
      </c>
      <c r="EJ164" s="15" t="str">
        <f t="shared" si="256"/>
        <v/>
      </c>
      <c r="EK164" s="15">
        <f t="shared" si="257"/>
        <v>0</v>
      </c>
      <c r="EL164" s="15">
        <f t="shared" si="258"/>
        <v>0</v>
      </c>
      <c r="EM164" s="15">
        <f t="shared" si="214"/>
        <v>0</v>
      </c>
      <c r="EN164" s="15">
        <f t="shared" si="215"/>
        <v>0</v>
      </c>
      <c r="EO164" s="15"/>
      <c r="EP164" s="15"/>
      <c r="EQ164" s="15">
        <f t="shared" si="259"/>
        <v>0</v>
      </c>
      <c r="ER164" s="15">
        <f t="shared" si="260"/>
        <v>0</v>
      </c>
      <c r="ES164" s="18">
        <f t="shared" si="221"/>
        <v>0</v>
      </c>
      <c r="ET164" s="19">
        <f t="shared" si="216"/>
        <v>0</v>
      </c>
      <c r="EU164" s="19">
        <f t="shared" si="217"/>
        <v>0</v>
      </c>
      <c r="EV164" s="19">
        <f t="shared" si="218"/>
        <v>0</v>
      </c>
      <c r="EW164" s="19">
        <f t="shared" si="219"/>
        <v>0</v>
      </c>
      <c r="EX164" s="19">
        <f t="shared" si="222"/>
        <v>0</v>
      </c>
      <c r="EY164" s="19">
        <f t="shared" si="223"/>
        <v>0</v>
      </c>
      <c r="EZ164" s="117">
        <f t="shared" si="235"/>
        <v>0</v>
      </c>
      <c r="FA164" s="117"/>
      <c r="FB164" s="7">
        <f>FB162+1</f>
        <v>49</v>
      </c>
    </row>
    <row r="165" spans="1:158" hidden="1" x14ac:dyDescent="0.3">
      <c r="A165" s="119" t="str">
        <f>VLOOKUP(FB165,Info!$A$7:$B$106,2,FALSE)</f>
        <v>AW</v>
      </c>
      <c r="B165" s="119">
        <f>VLOOKUP(A165,Info!$B$7:$D$106,3,FALSE)</f>
        <v>49</v>
      </c>
      <c r="C165" s="120">
        <f>IFERROR(VLOOKUP(A165,Info!$B$7:$AD$106,29,FALSE),"")</f>
        <v>0</v>
      </c>
      <c r="D165" s="120" t="str">
        <f>IFERROR(VLOOKUP(A165,Info!$B$7:$AD$106,28,FALSE),"")</f>
        <v/>
      </c>
      <c r="E165" s="121">
        <f>IFERROR(VLOOKUP(A165,Info!$B$7:$AD$106,13,FALSE),0)</f>
        <v>0</v>
      </c>
      <c r="F165" s="122">
        <f>IFERROR(VLOOKUP(A165,'Base travail'!$B$22:$G$121,4,FALSE)+VLOOKUP(A165,'Base travail'!$B$22:$G$121,5,FALSE),0)</f>
        <v>0</v>
      </c>
      <c r="G165" s="122">
        <f>IFERROR(VLOOKUP(A165,'Base travail'!$B$22:$G$121,6,FALSE),0)</f>
        <v>0</v>
      </c>
      <c r="H165" s="573"/>
      <c r="I165" s="573"/>
      <c r="J165" s="574"/>
      <c r="K165" s="574"/>
      <c r="L165" s="574"/>
      <c r="M165" s="574"/>
      <c r="N165" s="574"/>
      <c r="O165" s="574"/>
      <c r="P165" s="574"/>
      <c r="Q165" s="574"/>
      <c r="R165" s="574"/>
      <c r="S165" s="574"/>
      <c r="T165" s="574"/>
      <c r="V165" s="61">
        <f t="shared" si="261"/>
        <v>0</v>
      </c>
      <c r="W165" s="62">
        <f t="shared" si="261"/>
        <v>0</v>
      </c>
      <c r="X165" s="62">
        <f t="shared" si="261"/>
        <v>0</v>
      </c>
      <c r="Y165" s="63">
        <f t="shared" si="261"/>
        <v>0</v>
      </c>
      <c r="Z165" s="61">
        <f t="shared" si="261"/>
        <v>0</v>
      </c>
      <c r="AA165" s="62">
        <f t="shared" si="261"/>
        <v>0</v>
      </c>
      <c r="AB165" s="62">
        <f t="shared" si="261"/>
        <v>0</v>
      </c>
      <c r="AC165" s="63">
        <f t="shared" si="261"/>
        <v>0</v>
      </c>
      <c r="AD165" s="61">
        <f t="shared" si="261"/>
        <v>0</v>
      </c>
      <c r="AE165" s="62">
        <f t="shared" si="261"/>
        <v>0</v>
      </c>
      <c r="AF165" s="62">
        <f t="shared" si="262"/>
        <v>0</v>
      </c>
      <c r="AG165" s="63">
        <f t="shared" si="262"/>
        <v>0</v>
      </c>
      <c r="AH165" s="61">
        <f t="shared" si="262"/>
        <v>0</v>
      </c>
      <c r="AI165" s="62">
        <f t="shared" si="262"/>
        <v>0</v>
      </c>
      <c r="AJ165" s="62">
        <f t="shared" si="262"/>
        <v>0</v>
      </c>
      <c r="AK165" s="63">
        <f t="shared" si="262"/>
        <v>0</v>
      </c>
      <c r="AL165" s="61">
        <f t="shared" si="262"/>
        <v>0</v>
      </c>
      <c r="AM165" s="62">
        <f t="shared" si="262"/>
        <v>0</v>
      </c>
      <c r="AN165" s="62">
        <f t="shared" si="262"/>
        <v>0</v>
      </c>
      <c r="AO165" s="63">
        <f t="shared" si="262"/>
        <v>0</v>
      </c>
      <c r="AP165" s="61">
        <f t="shared" si="263"/>
        <v>0</v>
      </c>
      <c r="AQ165" s="62">
        <f t="shared" si="263"/>
        <v>0</v>
      </c>
      <c r="AR165" s="62">
        <f t="shared" si="263"/>
        <v>0</v>
      </c>
      <c r="AS165" s="63">
        <f t="shared" si="263"/>
        <v>0</v>
      </c>
      <c r="AT165" s="61">
        <f t="shared" si="263"/>
        <v>0</v>
      </c>
      <c r="AU165" s="62">
        <f t="shared" si="263"/>
        <v>0</v>
      </c>
      <c r="AV165" s="62">
        <f t="shared" si="263"/>
        <v>0</v>
      </c>
      <c r="AW165" s="63">
        <f t="shared" si="263"/>
        <v>0</v>
      </c>
      <c r="AX165" s="61">
        <f t="shared" si="263"/>
        <v>0</v>
      </c>
      <c r="AY165" s="62">
        <f t="shared" si="263"/>
        <v>0</v>
      </c>
      <c r="AZ165" s="62">
        <f t="shared" si="264"/>
        <v>0</v>
      </c>
      <c r="BA165" s="63">
        <f t="shared" si="264"/>
        <v>0</v>
      </c>
      <c r="BB165" s="61">
        <f t="shared" si="264"/>
        <v>0</v>
      </c>
      <c r="BC165" s="62">
        <f t="shared" si="264"/>
        <v>0</v>
      </c>
      <c r="BD165" s="62">
        <f t="shared" si="264"/>
        <v>0</v>
      </c>
      <c r="BE165" s="63">
        <f t="shared" si="264"/>
        <v>0</v>
      </c>
      <c r="BF165" s="61">
        <f t="shared" si="264"/>
        <v>0</v>
      </c>
      <c r="BG165" s="62">
        <f t="shared" si="264"/>
        <v>0</v>
      </c>
      <c r="BH165" s="62">
        <f t="shared" si="264"/>
        <v>0</v>
      </c>
      <c r="BI165" s="63">
        <f t="shared" si="264"/>
        <v>0</v>
      </c>
      <c r="BJ165" s="61">
        <f t="shared" si="265"/>
        <v>0</v>
      </c>
      <c r="BK165" s="62">
        <f t="shared" si="265"/>
        <v>0</v>
      </c>
      <c r="BL165" s="62">
        <f t="shared" si="265"/>
        <v>0</v>
      </c>
      <c r="BM165" s="63">
        <f t="shared" si="265"/>
        <v>0</v>
      </c>
      <c r="BN165" s="61">
        <f t="shared" si="265"/>
        <v>0</v>
      </c>
      <c r="BO165" s="62">
        <f t="shared" si="265"/>
        <v>0</v>
      </c>
      <c r="BP165" s="62">
        <f t="shared" si="265"/>
        <v>0</v>
      </c>
      <c r="BQ165" s="63">
        <f t="shared" si="265"/>
        <v>0</v>
      </c>
      <c r="BR165" s="61">
        <f t="shared" si="265"/>
        <v>0</v>
      </c>
      <c r="BS165" s="62">
        <f t="shared" si="265"/>
        <v>0</v>
      </c>
      <c r="BT165" s="62">
        <f t="shared" si="266"/>
        <v>0</v>
      </c>
      <c r="BU165" s="63">
        <f t="shared" si="266"/>
        <v>0</v>
      </c>
      <c r="BV165" s="61">
        <f t="shared" si="266"/>
        <v>0</v>
      </c>
      <c r="BW165" s="62">
        <f t="shared" si="266"/>
        <v>0</v>
      </c>
      <c r="BX165" s="62">
        <f t="shared" si="266"/>
        <v>0</v>
      </c>
      <c r="BY165" s="63">
        <f t="shared" si="266"/>
        <v>0</v>
      </c>
      <c r="BZ165" s="61">
        <f t="shared" si="266"/>
        <v>0</v>
      </c>
      <c r="CA165" s="62">
        <f t="shared" si="266"/>
        <v>0</v>
      </c>
      <c r="CB165" s="62">
        <f t="shared" si="266"/>
        <v>0</v>
      </c>
      <c r="CC165" s="63">
        <f t="shared" si="266"/>
        <v>0</v>
      </c>
      <c r="CD165" s="61">
        <f t="shared" si="267"/>
        <v>0</v>
      </c>
      <c r="CE165" s="62">
        <f t="shared" si="267"/>
        <v>0</v>
      </c>
      <c r="CF165" s="62">
        <f t="shared" si="267"/>
        <v>0</v>
      </c>
      <c r="CG165" s="63">
        <f t="shared" si="267"/>
        <v>0</v>
      </c>
      <c r="CH165" s="61">
        <f t="shared" si="267"/>
        <v>0</v>
      </c>
      <c r="CI165" s="62">
        <f t="shared" si="267"/>
        <v>0</v>
      </c>
      <c r="CJ165" s="62">
        <f t="shared" si="267"/>
        <v>0</v>
      </c>
      <c r="CK165" s="63">
        <f t="shared" si="267"/>
        <v>0</v>
      </c>
      <c r="CL165" s="61">
        <f t="shared" si="267"/>
        <v>0</v>
      </c>
      <c r="CM165" s="62">
        <f t="shared" si="267"/>
        <v>0</v>
      </c>
      <c r="CN165" s="62">
        <f t="shared" si="268"/>
        <v>0</v>
      </c>
      <c r="CO165" s="63">
        <f t="shared" si="268"/>
        <v>0</v>
      </c>
      <c r="CP165" s="61">
        <f t="shared" si="268"/>
        <v>0</v>
      </c>
      <c r="CQ165" s="62">
        <f t="shared" si="268"/>
        <v>0</v>
      </c>
      <c r="CR165" s="62">
        <f t="shared" si="268"/>
        <v>0</v>
      </c>
      <c r="CS165" s="63">
        <f t="shared" si="268"/>
        <v>0</v>
      </c>
      <c r="CT165" s="61">
        <f t="shared" si="268"/>
        <v>0</v>
      </c>
      <c r="CU165" s="62">
        <f t="shared" si="268"/>
        <v>0</v>
      </c>
      <c r="CV165" s="62">
        <f t="shared" si="268"/>
        <v>0</v>
      </c>
      <c r="CW165" s="63">
        <f t="shared" si="268"/>
        <v>0</v>
      </c>
      <c r="CX165" s="61">
        <f t="shared" si="269"/>
        <v>0</v>
      </c>
      <c r="CY165" s="62">
        <f t="shared" si="269"/>
        <v>0</v>
      </c>
      <c r="CZ165" s="62">
        <f t="shared" si="269"/>
        <v>0</v>
      </c>
      <c r="DA165" s="63">
        <f t="shared" si="269"/>
        <v>0</v>
      </c>
      <c r="DB165" s="61">
        <f t="shared" si="269"/>
        <v>0</v>
      </c>
      <c r="DC165" s="62">
        <f t="shared" si="269"/>
        <v>0</v>
      </c>
      <c r="DD165" s="62">
        <f t="shared" si="269"/>
        <v>0</v>
      </c>
      <c r="DE165" s="63">
        <f t="shared" si="269"/>
        <v>0</v>
      </c>
      <c r="DF165" s="61">
        <f t="shared" si="269"/>
        <v>0</v>
      </c>
      <c r="DG165" s="62">
        <f t="shared" si="269"/>
        <v>0</v>
      </c>
      <c r="DH165" s="62">
        <f t="shared" si="270"/>
        <v>0</v>
      </c>
      <c r="DI165" s="63">
        <f t="shared" si="270"/>
        <v>0</v>
      </c>
      <c r="DJ165" s="61">
        <f t="shared" si="270"/>
        <v>0</v>
      </c>
      <c r="DK165" s="62">
        <f t="shared" si="270"/>
        <v>0</v>
      </c>
      <c r="DL165" s="62">
        <f t="shared" si="270"/>
        <v>0</v>
      </c>
      <c r="DM165" s="63">
        <f t="shared" si="270"/>
        <v>0</v>
      </c>
      <c r="DN165" s="7">
        <v>80</v>
      </c>
      <c r="DO165" s="23">
        <f>IFERROR(VLOOKUP(H165,'Cpte exploit'!$A$11:$E$35,4,FALSE),0)</f>
        <v>0</v>
      </c>
      <c r="DP165" s="24">
        <f t="shared" si="246"/>
        <v>0</v>
      </c>
      <c r="DQ165" s="23">
        <f>'Cpte exploit'!$B$39</f>
        <v>0</v>
      </c>
      <c r="DR165" s="24">
        <f t="shared" si="247"/>
        <v>0</v>
      </c>
      <c r="DS165" s="23">
        <f>'Cpte exploit'!$B$40</f>
        <v>0</v>
      </c>
      <c r="DT165" s="24">
        <f t="shared" si="248"/>
        <v>0</v>
      </c>
      <c r="DU165" s="23">
        <f>'Cpte exploit'!$B$41</f>
        <v>0</v>
      </c>
      <c r="DV165" s="23"/>
      <c r="DW165" s="24">
        <f t="shared" si="220"/>
        <v>0</v>
      </c>
      <c r="DX165" s="45">
        <f t="shared" si="249"/>
        <v>0</v>
      </c>
      <c r="DY165" s="45">
        <f t="shared" si="250"/>
        <v>0</v>
      </c>
      <c r="DZ165" s="123">
        <f t="shared" si="234"/>
        <v>0</v>
      </c>
      <c r="EA165" s="15" t="str">
        <f>IFERROR(VLOOKUP(Q165,BDD!$G$2:$H$99,2,FALSE),"")</f>
        <v/>
      </c>
      <c r="EB165" s="15" t="str">
        <f>IFERROR(VLOOKUP(R165,BDD!$G$2:$H$99,2,FALSE),"")</f>
        <v/>
      </c>
      <c r="EC165" s="15" t="str">
        <f>IFERROR(VLOOKUP(S165,BDD!$G$2:$H$99,2,FALSE),"")</f>
        <v/>
      </c>
      <c r="ED165" s="15" t="str">
        <f>IFERROR(VLOOKUP(T165,BDD!$G$2:$H$99,2,FALSE),"")</f>
        <v/>
      </c>
      <c r="EE165" s="15" t="str">
        <f t="shared" si="251"/>
        <v/>
      </c>
      <c r="EF165" s="15" t="str">
        <f t="shared" si="252"/>
        <v/>
      </c>
      <c r="EG165" s="15">
        <f t="shared" si="253"/>
        <v>0</v>
      </c>
      <c r="EH165" s="15">
        <f t="shared" si="254"/>
        <v>0</v>
      </c>
      <c r="EI165" s="15" t="str">
        <f t="shared" si="255"/>
        <v/>
      </c>
      <c r="EJ165" s="15" t="str">
        <f t="shared" si="256"/>
        <v/>
      </c>
      <c r="EK165" s="15">
        <f t="shared" si="257"/>
        <v>0</v>
      </c>
      <c r="EL165" s="15">
        <f t="shared" si="258"/>
        <v>0</v>
      </c>
      <c r="EM165" s="15">
        <f t="shared" si="214"/>
        <v>0</v>
      </c>
      <c r="EN165" s="15">
        <f t="shared" si="215"/>
        <v>0</v>
      </c>
      <c r="EO165" s="15"/>
      <c r="EP165" s="15"/>
      <c r="EQ165" s="15">
        <f t="shared" si="259"/>
        <v>0</v>
      </c>
      <c r="ER165" s="15">
        <f t="shared" si="260"/>
        <v>0</v>
      </c>
      <c r="ES165" s="18">
        <f t="shared" si="221"/>
        <v>0</v>
      </c>
      <c r="ET165" s="19">
        <f t="shared" si="216"/>
        <v>0</v>
      </c>
      <c r="EU165" s="19">
        <f t="shared" si="217"/>
        <v>0</v>
      </c>
      <c r="EV165" s="19">
        <f t="shared" si="218"/>
        <v>0</v>
      </c>
      <c r="EW165" s="19">
        <f t="shared" si="219"/>
        <v>0</v>
      </c>
      <c r="EX165" s="19">
        <f t="shared" si="222"/>
        <v>0</v>
      </c>
      <c r="EY165" s="19">
        <f t="shared" si="223"/>
        <v>0</v>
      </c>
      <c r="EZ165" s="122">
        <f t="shared" si="235"/>
        <v>0</v>
      </c>
      <c r="FA165" s="122"/>
      <c r="FB165" s="7">
        <f>FB164</f>
        <v>49</v>
      </c>
    </row>
    <row r="166" spans="1:158" hidden="1" x14ac:dyDescent="0.3">
      <c r="A166" s="114" t="str">
        <f>VLOOKUP(FB166,Info!$A$7:$B$106,2,FALSE)</f>
        <v>AX</v>
      </c>
      <c r="B166" s="114">
        <f>VLOOKUP(A166,Info!$B$7:$D$106,3,FALSE)</f>
        <v>50</v>
      </c>
      <c r="C166" s="115">
        <f>IFERROR(VLOOKUP(A166,Info!$B$7:$AD$106,29,FALSE),"")</f>
        <v>0</v>
      </c>
      <c r="D166" s="115" t="str">
        <f>IFERROR(VLOOKUP(A166,Info!$B$7:$AD$106,28,FALSE),"")</f>
        <v/>
      </c>
      <c r="E166" s="116">
        <f>IFERROR(VLOOKUP(A166,Info!$B$7:$AD$106,13,FALSE),0)</f>
        <v>0</v>
      </c>
      <c r="F166" s="117">
        <f>IFERROR(VLOOKUP(A166,'Base travail'!$B$22:$G$121,4,FALSE)+VLOOKUP(A166,'Base travail'!$B$22:$G$121,5,FALSE),0)</f>
        <v>0</v>
      </c>
      <c r="G166" s="117">
        <f>IFERROR(VLOOKUP(A166,'Base travail'!$B$22:$G$121,6,FALSE),0)</f>
        <v>0</v>
      </c>
      <c r="H166" s="575"/>
      <c r="I166" s="575"/>
      <c r="J166" s="576"/>
      <c r="K166" s="576"/>
      <c r="L166" s="576"/>
      <c r="M166" s="576"/>
      <c r="N166" s="576"/>
      <c r="O166" s="576"/>
      <c r="P166" s="576"/>
      <c r="Q166" s="576"/>
      <c r="R166" s="576"/>
      <c r="S166" s="576"/>
      <c r="T166" s="576"/>
      <c r="V166" s="25">
        <f t="shared" ref="V166:AE175" si="271">IF(OR(AND(V$3&lt;$EF166,V$3&gt;=$EE166),AND(V$3&lt;$EH166,V$3&gt;=$EG166),AND(V$3&lt;$EJ166,V$3&gt;=$EI166),AND(V$3&lt;$EL166,V$3&gt;=$EK166)),1,0)</f>
        <v>0</v>
      </c>
      <c r="W166" s="26">
        <f t="shared" si="271"/>
        <v>0</v>
      </c>
      <c r="X166" s="26">
        <f t="shared" si="271"/>
        <v>0</v>
      </c>
      <c r="Y166" s="27">
        <f t="shared" si="271"/>
        <v>0</v>
      </c>
      <c r="Z166" s="25">
        <f t="shared" si="271"/>
        <v>0</v>
      </c>
      <c r="AA166" s="26">
        <f t="shared" si="271"/>
        <v>0</v>
      </c>
      <c r="AB166" s="26">
        <f t="shared" si="271"/>
        <v>0</v>
      </c>
      <c r="AC166" s="27">
        <f t="shared" si="271"/>
        <v>0</v>
      </c>
      <c r="AD166" s="25">
        <f t="shared" si="271"/>
        <v>0</v>
      </c>
      <c r="AE166" s="26">
        <f t="shared" si="271"/>
        <v>0</v>
      </c>
      <c r="AF166" s="26">
        <f t="shared" ref="AF166:AO175" si="272">IF(OR(AND(AF$3&lt;$EF166,AF$3&gt;=$EE166),AND(AF$3&lt;$EH166,AF$3&gt;=$EG166),AND(AF$3&lt;$EJ166,AF$3&gt;=$EI166),AND(AF$3&lt;$EL166,AF$3&gt;=$EK166)),1,0)</f>
        <v>0</v>
      </c>
      <c r="AG166" s="27">
        <f t="shared" si="272"/>
        <v>0</v>
      </c>
      <c r="AH166" s="25">
        <f t="shared" si="272"/>
        <v>0</v>
      </c>
      <c r="AI166" s="26">
        <f t="shared" si="272"/>
        <v>0</v>
      </c>
      <c r="AJ166" s="26">
        <f t="shared" si="272"/>
        <v>0</v>
      </c>
      <c r="AK166" s="27">
        <f t="shared" si="272"/>
        <v>0</v>
      </c>
      <c r="AL166" s="25">
        <f t="shared" si="272"/>
        <v>0</v>
      </c>
      <c r="AM166" s="26">
        <f t="shared" si="272"/>
        <v>0</v>
      </c>
      <c r="AN166" s="26">
        <f t="shared" si="272"/>
        <v>0</v>
      </c>
      <c r="AO166" s="27">
        <f t="shared" si="272"/>
        <v>0</v>
      </c>
      <c r="AP166" s="25">
        <f t="shared" ref="AP166:AY175" si="273">IF(OR(AND(AP$3&lt;$EF166,AP$3&gt;=$EE166),AND(AP$3&lt;$EH166,AP$3&gt;=$EG166),AND(AP$3&lt;$EJ166,AP$3&gt;=$EI166),AND(AP$3&lt;$EL166,AP$3&gt;=$EK166)),1,0)</f>
        <v>0</v>
      </c>
      <c r="AQ166" s="26">
        <f t="shared" si="273"/>
        <v>0</v>
      </c>
      <c r="AR166" s="26">
        <f t="shared" si="273"/>
        <v>0</v>
      </c>
      <c r="AS166" s="27">
        <f t="shared" si="273"/>
        <v>0</v>
      </c>
      <c r="AT166" s="25">
        <f t="shared" si="273"/>
        <v>0</v>
      </c>
      <c r="AU166" s="26">
        <f t="shared" si="273"/>
        <v>0</v>
      </c>
      <c r="AV166" s="26">
        <f t="shared" si="273"/>
        <v>0</v>
      </c>
      <c r="AW166" s="27">
        <f t="shared" si="273"/>
        <v>0</v>
      </c>
      <c r="AX166" s="25">
        <f t="shared" si="273"/>
        <v>0</v>
      </c>
      <c r="AY166" s="26">
        <f t="shared" si="273"/>
        <v>0</v>
      </c>
      <c r="AZ166" s="26">
        <f t="shared" ref="AZ166:BI175" si="274">IF(OR(AND(AZ$3&lt;$EF166,AZ$3&gt;=$EE166),AND(AZ$3&lt;$EH166,AZ$3&gt;=$EG166),AND(AZ$3&lt;$EJ166,AZ$3&gt;=$EI166),AND(AZ$3&lt;$EL166,AZ$3&gt;=$EK166)),1,0)</f>
        <v>0</v>
      </c>
      <c r="BA166" s="27">
        <f t="shared" si="274"/>
        <v>0</v>
      </c>
      <c r="BB166" s="25">
        <f t="shared" si="274"/>
        <v>0</v>
      </c>
      <c r="BC166" s="26">
        <f t="shared" si="274"/>
        <v>0</v>
      </c>
      <c r="BD166" s="26">
        <f t="shared" si="274"/>
        <v>0</v>
      </c>
      <c r="BE166" s="27">
        <f t="shared" si="274"/>
        <v>0</v>
      </c>
      <c r="BF166" s="25">
        <f t="shared" si="274"/>
        <v>0</v>
      </c>
      <c r="BG166" s="26">
        <f t="shared" si="274"/>
        <v>0</v>
      </c>
      <c r="BH166" s="26">
        <f t="shared" si="274"/>
        <v>0</v>
      </c>
      <c r="BI166" s="27">
        <f t="shared" si="274"/>
        <v>0</v>
      </c>
      <c r="BJ166" s="25">
        <f t="shared" ref="BJ166:BS175" si="275">IF(OR(AND(BJ$3&lt;$EF166,BJ$3&gt;=$EE166),AND(BJ$3&lt;$EH166,BJ$3&gt;=$EG166),AND(BJ$3&lt;$EJ166,BJ$3&gt;=$EI166),AND(BJ$3&lt;$EL166,BJ$3&gt;=$EK166)),1,0)</f>
        <v>0</v>
      </c>
      <c r="BK166" s="26">
        <f t="shared" si="275"/>
        <v>0</v>
      </c>
      <c r="BL166" s="26">
        <f t="shared" si="275"/>
        <v>0</v>
      </c>
      <c r="BM166" s="27">
        <f t="shared" si="275"/>
        <v>0</v>
      </c>
      <c r="BN166" s="25">
        <f t="shared" si="275"/>
        <v>0</v>
      </c>
      <c r="BO166" s="26">
        <f t="shared" si="275"/>
        <v>0</v>
      </c>
      <c r="BP166" s="26">
        <f t="shared" si="275"/>
        <v>0</v>
      </c>
      <c r="BQ166" s="27">
        <f t="shared" si="275"/>
        <v>0</v>
      </c>
      <c r="BR166" s="25">
        <f t="shared" si="275"/>
        <v>0</v>
      </c>
      <c r="BS166" s="26">
        <f t="shared" si="275"/>
        <v>0</v>
      </c>
      <c r="BT166" s="26">
        <f t="shared" ref="BT166:CC175" si="276">IF(OR(AND(BT$3&lt;$EF166,BT$3&gt;=$EE166),AND(BT$3&lt;$EH166,BT$3&gt;=$EG166),AND(BT$3&lt;$EJ166,BT$3&gt;=$EI166),AND(BT$3&lt;$EL166,BT$3&gt;=$EK166)),1,0)</f>
        <v>0</v>
      </c>
      <c r="BU166" s="27">
        <f t="shared" si="276"/>
        <v>0</v>
      </c>
      <c r="BV166" s="25">
        <f t="shared" si="276"/>
        <v>0</v>
      </c>
      <c r="BW166" s="26">
        <f t="shared" si="276"/>
        <v>0</v>
      </c>
      <c r="BX166" s="26">
        <f t="shared" si="276"/>
        <v>0</v>
      </c>
      <c r="BY166" s="27">
        <f t="shared" si="276"/>
        <v>0</v>
      </c>
      <c r="BZ166" s="25">
        <f t="shared" si="276"/>
        <v>0</v>
      </c>
      <c r="CA166" s="26">
        <f t="shared" si="276"/>
        <v>0</v>
      </c>
      <c r="CB166" s="26">
        <f t="shared" si="276"/>
        <v>0</v>
      </c>
      <c r="CC166" s="27">
        <f t="shared" si="276"/>
        <v>0</v>
      </c>
      <c r="CD166" s="25">
        <f t="shared" ref="CD166:CM175" si="277">IF(OR(AND(CD$3&lt;$EF166,CD$3&gt;=$EE166),AND(CD$3&lt;$EH166,CD$3&gt;=$EG166),AND(CD$3&lt;$EJ166,CD$3&gt;=$EI166),AND(CD$3&lt;$EL166,CD$3&gt;=$EK166)),1,0)</f>
        <v>0</v>
      </c>
      <c r="CE166" s="26">
        <f t="shared" si="277"/>
        <v>0</v>
      </c>
      <c r="CF166" s="26">
        <f t="shared" si="277"/>
        <v>0</v>
      </c>
      <c r="CG166" s="27">
        <f t="shared" si="277"/>
        <v>0</v>
      </c>
      <c r="CH166" s="25">
        <f t="shared" si="277"/>
        <v>0</v>
      </c>
      <c r="CI166" s="26">
        <f t="shared" si="277"/>
        <v>0</v>
      </c>
      <c r="CJ166" s="26">
        <f t="shared" si="277"/>
        <v>0</v>
      </c>
      <c r="CK166" s="27">
        <f t="shared" si="277"/>
        <v>0</v>
      </c>
      <c r="CL166" s="25">
        <f t="shared" si="277"/>
        <v>0</v>
      </c>
      <c r="CM166" s="26">
        <f t="shared" si="277"/>
        <v>0</v>
      </c>
      <c r="CN166" s="26">
        <f t="shared" ref="CN166:CW175" si="278">IF(OR(AND(CN$3&lt;$EF166,CN$3&gt;=$EE166),AND(CN$3&lt;$EH166,CN$3&gt;=$EG166),AND(CN$3&lt;$EJ166,CN$3&gt;=$EI166),AND(CN$3&lt;$EL166,CN$3&gt;=$EK166)),1,0)</f>
        <v>0</v>
      </c>
      <c r="CO166" s="27">
        <f t="shared" si="278"/>
        <v>0</v>
      </c>
      <c r="CP166" s="25">
        <f t="shared" si="278"/>
        <v>0</v>
      </c>
      <c r="CQ166" s="26">
        <f t="shared" si="278"/>
        <v>0</v>
      </c>
      <c r="CR166" s="26">
        <f t="shared" si="278"/>
        <v>0</v>
      </c>
      <c r="CS166" s="27">
        <f t="shared" si="278"/>
        <v>0</v>
      </c>
      <c r="CT166" s="25">
        <f t="shared" si="278"/>
        <v>0</v>
      </c>
      <c r="CU166" s="26">
        <f t="shared" si="278"/>
        <v>0</v>
      </c>
      <c r="CV166" s="26">
        <f t="shared" si="278"/>
        <v>0</v>
      </c>
      <c r="CW166" s="27">
        <f t="shared" si="278"/>
        <v>0</v>
      </c>
      <c r="CX166" s="25">
        <f t="shared" ref="CX166:DG175" si="279">IF(OR(AND(CX$3&lt;$EF166,CX$3&gt;=$EE166),AND(CX$3&lt;$EH166,CX$3&gt;=$EG166),AND(CX$3&lt;$EJ166,CX$3&gt;=$EI166),AND(CX$3&lt;$EL166,CX$3&gt;=$EK166)),1,0)</f>
        <v>0</v>
      </c>
      <c r="CY166" s="26">
        <f t="shared" si="279"/>
        <v>0</v>
      </c>
      <c r="CZ166" s="26">
        <f t="shared" si="279"/>
        <v>0</v>
      </c>
      <c r="DA166" s="27">
        <f t="shared" si="279"/>
        <v>0</v>
      </c>
      <c r="DB166" s="25">
        <f t="shared" si="279"/>
        <v>0</v>
      </c>
      <c r="DC166" s="26">
        <f t="shared" si="279"/>
        <v>0</v>
      </c>
      <c r="DD166" s="26">
        <f t="shared" si="279"/>
        <v>0</v>
      </c>
      <c r="DE166" s="27">
        <f t="shared" si="279"/>
        <v>0</v>
      </c>
      <c r="DF166" s="25">
        <f t="shared" si="279"/>
        <v>0</v>
      </c>
      <c r="DG166" s="26">
        <f t="shared" si="279"/>
        <v>0</v>
      </c>
      <c r="DH166" s="26">
        <f t="shared" ref="DH166:DM175" si="280">IF(OR(AND(DH$3&lt;$EF166,DH$3&gt;=$EE166),AND(DH$3&lt;$EH166,DH$3&gt;=$EG166),AND(DH$3&lt;$EJ166,DH$3&gt;=$EI166),AND(DH$3&lt;$EL166,DH$3&gt;=$EK166)),1,0)</f>
        <v>0</v>
      </c>
      <c r="DI166" s="27">
        <f t="shared" si="280"/>
        <v>0</v>
      </c>
      <c r="DJ166" s="25">
        <f t="shared" si="280"/>
        <v>0</v>
      </c>
      <c r="DK166" s="26">
        <f t="shared" si="280"/>
        <v>0</v>
      </c>
      <c r="DL166" s="26">
        <f t="shared" si="280"/>
        <v>0</v>
      </c>
      <c r="DM166" s="27">
        <f t="shared" si="280"/>
        <v>0</v>
      </c>
      <c r="DN166" s="7">
        <v>81</v>
      </c>
      <c r="DO166" s="16">
        <f>IFERROR(VLOOKUP(H166,'Cpte exploit'!$A$11:$E$35,4,FALSE),0)</f>
        <v>0</v>
      </c>
      <c r="DP166" s="17">
        <f t="shared" si="246"/>
        <v>0</v>
      </c>
      <c r="DQ166" s="16">
        <f>'Cpte exploit'!$B$39</f>
        <v>0</v>
      </c>
      <c r="DR166" s="17">
        <f t="shared" si="247"/>
        <v>0</v>
      </c>
      <c r="DS166" s="16">
        <f>'Cpte exploit'!$B$40</f>
        <v>0</v>
      </c>
      <c r="DT166" s="17">
        <f t="shared" si="248"/>
        <v>0</v>
      </c>
      <c r="DU166" s="16">
        <f>'Cpte exploit'!$B$41</f>
        <v>0</v>
      </c>
      <c r="DV166" s="16"/>
      <c r="DW166" s="17">
        <f t="shared" si="220"/>
        <v>0</v>
      </c>
      <c r="DX166" s="44">
        <f t="shared" si="249"/>
        <v>0</v>
      </c>
      <c r="DY166" s="44">
        <f t="shared" si="250"/>
        <v>0</v>
      </c>
      <c r="DZ166" s="124">
        <f t="shared" si="234"/>
        <v>0</v>
      </c>
      <c r="EA166" s="15" t="str">
        <f>IFERROR(VLOOKUP(Q166,BDD!$G$2:$H$99,2,FALSE),"")</f>
        <v/>
      </c>
      <c r="EB166" s="15" t="str">
        <f>IFERROR(VLOOKUP(R166,BDD!$G$2:$H$99,2,FALSE),"")</f>
        <v/>
      </c>
      <c r="EC166" s="15" t="str">
        <f>IFERROR(VLOOKUP(S166,BDD!$G$2:$H$99,2,FALSE),"")</f>
        <v/>
      </c>
      <c r="ED166" s="15" t="str">
        <f>IFERROR(VLOOKUP(T166,BDD!$G$2:$H$99,2,FALSE),"")</f>
        <v/>
      </c>
      <c r="EE166" s="15" t="str">
        <f t="shared" si="251"/>
        <v/>
      </c>
      <c r="EF166" s="15" t="str">
        <f t="shared" si="252"/>
        <v/>
      </c>
      <c r="EG166" s="15">
        <f t="shared" si="253"/>
        <v>0</v>
      </c>
      <c r="EH166" s="15">
        <f t="shared" si="254"/>
        <v>0</v>
      </c>
      <c r="EI166" s="15" t="str">
        <f t="shared" si="255"/>
        <v/>
      </c>
      <c r="EJ166" s="15" t="str">
        <f t="shared" si="256"/>
        <v/>
      </c>
      <c r="EK166" s="15">
        <f t="shared" si="257"/>
        <v>0</v>
      </c>
      <c r="EL166" s="15">
        <f t="shared" si="258"/>
        <v>0</v>
      </c>
      <c r="EM166" s="15">
        <f t="shared" si="214"/>
        <v>0</v>
      </c>
      <c r="EN166" s="15">
        <f t="shared" si="215"/>
        <v>0</v>
      </c>
      <c r="EO166" s="15"/>
      <c r="EP166" s="15"/>
      <c r="EQ166" s="15">
        <f t="shared" si="259"/>
        <v>0</v>
      </c>
      <c r="ER166" s="15">
        <f t="shared" si="260"/>
        <v>0</v>
      </c>
      <c r="ES166" s="18">
        <f t="shared" si="221"/>
        <v>0</v>
      </c>
      <c r="ET166" s="19">
        <f t="shared" si="216"/>
        <v>0</v>
      </c>
      <c r="EU166" s="19">
        <f t="shared" si="217"/>
        <v>0</v>
      </c>
      <c r="EV166" s="19">
        <f t="shared" si="218"/>
        <v>0</v>
      </c>
      <c r="EW166" s="19">
        <f t="shared" si="219"/>
        <v>0</v>
      </c>
      <c r="EX166" s="19">
        <f t="shared" si="222"/>
        <v>0</v>
      </c>
      <c r="EY166" s="19">
        <f t="shared" si="223"/>
        <v>0</v>
      </c>
      <c r="EZ166" s="117">
        <f t="shared" si="235"/>
        <v>0</v>
      </c>
      <c r="FA166" s="117"/>
      <c r="FB166" s="7">
        <f>FB164+1</f>
        <v>50</v>
      </c>
    </row>
    <row r="167" spans="1:158" hidden="1" x14ac:dyDescent="0.3">
      <c r="A167" s="119" t="str">
        <f>VLOOKUP(FB167,Info!$A$7:$B$106,2,FALSE)</f>
        <v>AX</v>
      </c>
      <c r="B167" s="119">
        <f>VLOOKUP(A167,Info!$B$7:$D$106,3,FALSE)</f>
        <v>50</v>
      </c>
      <c r="C167" s="120">
        <f>IFERROR(VLOOKUP(A167,Info!$B$7:$AD$106,29,FALSE),"")</f>
        <v>0</v>
      </c>
      <c r="D167" s="120" t="str">
        <f>IFERROR(VLOOKUP(A167,Info!$B$7:$AD$106,28,FALSE),"")</f>
        <v/>
      </c>
      <c r="E167" s="121">
        <f>IFERROR(VLOOKUP(A167,Info!$B$7:$AD$106,13,FALSE),0)</f>
        <v>0</v>
      </c>
      <c r="F167" s="122">
        <f>IFERROR(VLOOKUP(A167,'Base travail'!$B$22:$G$121,4,FALSE)+VLOOKUP(A167,'Base travail'!$B$22:$G$121,5,FALSE),0)</f>
        <v>0</v>
      </c>
      <c r="G167" s="122">
        <f>IFERROR(VLOOKUP(A167,'Base travail'!$B$22:$G$121,6,FALSE),0)</f>
        <v>0</v>
      </c>
      <c r="H167" s="573"/>
      <c r="I167" s="573"/>
      <c r="J167" s="574"/>
      <c r="K167" s="574"/>
      <c r="L167" s="574"/>
      <c r="M167" s="574"/>
      <c r="N167" s="574"/>
      <c r="O167" s="574"/>
      <c r="P167" s="574"/>
      <c r="Q167" s="574"/>
      <c r="R167" s="574"/>
      <c r="S167" s="574"/>
      <c r="T167" s="574"/>
      <c r="V167" s="61">
        <f t="shared" si="271"/>
        <v>0</v>
      </c>
      <c r="W167" s="62">
        <f t="shared" si="271"/>
        <v>0</v>
      </c>
      <c r="X167" s="62">
        <f t="shared" si="271"/>
        <v>0</v>
      </c>
      <c r="Y167" s="63">
        <f t="shared" si="271"/>
        <v>0</v>
      </c>
      <c r="Z167" s="61">
        <f t="shared" si="271"/>
        <v>0</v>
      </c>
      <c r="AA167" s="62">
        <f t="shared" si="271"/>
        <v>0</v>
      </c>
      <c r="AB167" s="62">
        <f t="shared" si="271"/>
        <v>0</v>
      </c>
      <c r="AC167" s="63">
        <f t="shared" si="271"/>
        <v>0</v>
      </c>
      <c r="AD167" s="61">
        <f t="shared" si="271"/>
        <v>0</v>
      </c>
      <c r="AE167" s="62">
        <f t="shared" si="271"/>
        <v>0</v>
      </c>
      <c r="AF167" s="62">
        <f t="shared" si="272"/>
        <v>0</v>
      </c>
      <c r="AG167" s="63">
        <f t="shared" si="272"/>
        <v>0</v>
      </c>
      <c r="AH167" s="61">
        <f t="shared" si="272"/>
        <v>0</v>
      </c>
      <c r="AI167" s="62">
        <f t="shared" si="272"/>
        <v>0</v>
      </c>
      <c r="AJ167" s="62">
        <f t="shared" si="272"/>
        <v>0</v>
      </c>
      <c r="AK167" s="63">
        <f t="shared" si="272"/>
        <v>0</v>
      </c>
      <c r="AL167" s="61">
        <f t="shared" si="272"/>
        <v>0</v>
      </c>
      <c r="AM167" s="62">
        <f t="shared" si="272"/>
        <v>0</v>
      </c>
      <c r="AN167" s="62">
        <f t="shared" si="272"/>
        <v>0</v>
      </c>
      <c r="AO167" s="63">
        <f t="shared" si="272"/>
        <v>0</v>
      </c>
      <c r="AP167" s="61">
        <f t="shared" si="273"/>
        <v>0</v>
      </c>
      <c r="AQ167" s="62">
        <f t="shared" si="273"/>
        <v>0</v>
      </c>
      <c r="AR167" s="62">
        <f t="shared" si="273"/>
        <v>0</v>
      </c>
      <c r="AS167" s="63">
        <f t="shared" si="273"/>
        <v>0</v>
      </c>
      <c r="AT167" s="61">
        <f t="shared" si="273"/>
        <v>0</v>
      </c>
      <c r="AU167" s="62">
        <f t="shared" si="273"/>
        <v>0</v>
      </c>
      <c r="AV167" s="62">
        <f t="shared" si="273"/>
        <v>0</v>
      </c>
      <c r="AW167" s="63">
        <f t="shared" si="273"/>
        <v>0</v>
      </c>
      <c r="AX167" s="61">
        <f t="shared" si="273"/>
        <v>0</v>
      </c>
      <c r="AY167" s="62">
        <f t="shared" si="273"/>
        <v>0</v>
      </c>
      <c r="AZ167" s="62">
        <f t="shared" si="274"/>
        <v>0</v>
      </c>
      <c r="BA167" s="63">
        <f t="shared" si="274"/>
        <v>0</v>
      </c>
      <c r="BB167" s="61">
        <f t="shared" si="274"/>
        <v>0</v>
      </c>
      <c r="BC167" s="62">
        <f t="shared" si="274"/>
        <v>0</v>
      </c>
      <c r="BD167" s="62">
        <f t="shared" si="274"/>
        <v>0</v>
      </c>
      <c r="BE167" s="63">
        <f t="shared" si="274"/>
        <v>0</v>
      </c>
      <c r="BF167" s="61">
        <f t="shared" si="274"/>
        <v>0</v>
      </c>
      <c r="BG167" s="62">
        <f t="shared" si="274"/>
        <v>0</v>
      </c>
      <c r="BH167" s="62">
        <f t="shared" si="274"/>
        <v>0</v>
      </c>
      <c r="BI167" s="63">
        <f t="shared" si="274"/>
        <v>0</v>
      </c>
      <c r="BJ167" s="61">
        <f t="shared" si="275"/>
        <v>0</v>
      </c>
      <c r="BK167" s="62">
        <f t="shared" si="275"/>
        <v>0</v>
      </c>
      <c r="BL167" s="62">
        <f t="shared" si="275"/>
        <v>0</v>
      </c>
      <c r="BM167" s="63">
        <f t="shared" si="275"/>
        <v>0</v>
      </c>
      <c r="BN167" s="61">
        <f t="shared" si="275"/>
        <v>0</v>
      </c>
      <c r="BO167" s="62">
        <f t="shared" si="275"/>
        <v>0</v>
      </c>
      <c r="BP167" s="62">
        <f t="shared" si="275"/>
        <v>0</v>
      </c>
      <c r="BQ167" s="63">
        <f t="shared" si="275"/>
        <v>0</v>
      </c>
      <c r="BR167" s="61">
        <f t="shared" si="275"/>
        <v>0</v>
      </c>
      <c r="BS167" s="62">
        <f t="shared" si="275"/>
        <v>0</v>
      </c>
      <c r="BT167" s="62">
        <f t="shared" si="276"/>
        <v>0</v>
      </c>
      <c r="BU167" s="63">
        <f t="shared" si="276"/>
        <v>0</v>
      </c>
      <c r="BV167" s="61">
        <f t="shared" si="276"/>
        <v>0</v>
      </c>
      <c r="BW167" s="62">
        <f t="shared" si="276"/>
        <v>0</v>
      </c>
      <c r="BX167" s="62">
        <f t="shared" si="276"/>
        <v>0</v>
      </c>
      <c r="BY167" s="63">
        <f t="shared" si="276"/>
        <v>0</v>
      </c>
      <c r="BZ167" s="61">
        <f t="shared" si="276"/>
        <v>0</v>
      </c>
      <c r="CA167" s="62">
        <f t="shared" si="276"/>
        <v>0</v>
      </c>
      <c r="CB167" s="62">
        <f t="shared" si="276"/>
        <v>0</v>
      </c>
      <c r="CC167" s="63">
        <f t="shared" si="276"/>
        <v>0</v>
      </c>
      <c r="CD167" s="61">
        <f t="shared" si="277"/>
        <v>0</v>
      </c>
      <c r="CE167" s="62">
        <f t="shared" si="277"/>
        <v>0</v>
      </c>
      <c r="CF167" s="62">
        <f t="shared" si="277"/>
        <v>0</v>
      </c>
      <c r="CG167" s="63">
        <f t="shared" si="277"/>
        <v>0</v>
      </c>
      <c r="CH167" s="61">
        <f t="shared" si="277"/>
        <v>0</v>
      </c>
      <c r="CI167" s="62">
        <f t="shared" si="277"/>
        <v>0</v>
      </c>
      <c r="CJ167" s="62">
        <f t="shared" si="277"/>
        <v>0</v>
      </c>
      <c r="CK167" s="63">
        <f t="shared" si="277"/>
        <v>0</v>
      </c>
      <c r="CL167" s="61">
        <f t="shared" si="277"/>
        <v>0</v>
      </c>
      <c r="CM167" s="62">
        <f t="shared" si="277"/>
        <v>0</v>
      </c>
      <c r="CN167" s="62">
        <f t="shared" si="278"/>
        <v>0</v>
      </c>
      <c r="CO167" s="63">
        <f t="shared" si="278"/>
        <v>0</v>
      </c>
      <c r="CP167" s="61">
        <f t="shared" si="278"/>
        <v>0</v>
      </c>
      <c r="CQ167" s="62">
        <f t="shared" si="278"/>
        <v>0</v>
      </c>
      <c r="CR167" s="62">
        <f t="shared" si="278"/>
        <v>0</v>
      </c>
      <c r="CS167" s="63">
        <f t="shared" si="278"/>
        <v>0</v>
      </c>
      <c r="CT167" s="61">
        <f t="shared" si="278"/>
        <v>0</v>
      </c>
      <c r="CU167" s="62">
        <f t="shared" si="278"/>
        <v>0</v>
      </c>
      <c r="CV167" s="62">
        <f t="shared" si="278"/>
        <v>0</v>
      </c>
      <c r="CW167" s="63">
        <f t="shared" si="278"/>
        <v>0</v>
      </c>
      <c r="CX167" s="61">
        <f t="shared" si="279"/>
        <v>0</v>
      </c>
      <c r="CY167" s="62">
        <f t="shared" si="279"/>
        <v>0</v>
      </c>
      <c r="CZ167" s="62">
        <f t="shared" si="279"/>
        <v>0</v>
      </c>
      <c r="DA167" s="63">
        <f t="shared" si="279"/>
        <v>0</v>
      </c>
      <c r="DB167" s="61">
        <f t="shared" si="279"/>
        <v>0</v>
      </c>
      <c r="DC167" s="62">
        <f t="shared" si="279"/>
        <v>0</v>
      </c>
      <c r="DD167" s="62">
        <f t="shared" si="279"/>
        <v>0</v>
      </c>
      <c r="DE167" s="63">
        <f t="shared" si="279"/>
        <v>0</v>
      </c>
      <c r="DF167" s="61">
        <f t="shared" si="279"/>
        <v>0</v>
      </c>
      <c r="DG167" s="62">
        <f t="shared" si="279"/>
        <v>0</v>
      </c>
      <c r="DH167" s="62">
        <f t="shared" si="280"/>
        <v>0</v>
      </c>
      <c r="DI167" s="63">
        <f t="shared" si="280"/>
        <v>0</v>
      </c>
      <c r="DJ167" s="61">
        <f t="shared" si="280"/>
        <v>0</v>
      </c>
      <c r="DK167" s="62">
        <f t="shared" si="280"/>
        <v>0</v>
      </c>
      <c r="DL167" s="62">
        <f t="shared" si="280"/>
        <v>0</v>
      </c>
      <c r="DM167" s="63">
        <f t="shared" si="280"/>
        <v>0</v>
      </c>
      <c r="DN167" s="7">
        <v>82</v>
      </c>
      <c r="DO167" s="23">
        <f>IFERROR(VLOOKUP(H167,'Cpte exploit'!$A$11:$E$35,4,FALSE),0)</f>
        <v>0</v>
      </c>
      <c r="DP167" s="24">
        <f t="shared" si="246"/>
        <v>0</v>
      </c>
      <c r="DQ167" s="23">
        <f>'Cpte exploit'!$B$39</f>
        <v>0</v>
      </c>
      <c r="DR167" s="24">
        <f t="shared" si="247"/>
        <v>0</v>
      </c>
      <c r="DS167" s="23">
        <f>'Cpte exploit'!$B$40</f>
        <v>0</v>
      </c>
      <c r="DT167" s="24">
        <f t="shared" si="248"/>
        <v>0</v>
      </c>
      <c r="DU167" s="23">
        <f>'Cpte exploit'!$B$41</f>
        <v>0</v>
      </c>
      <c r="DV167" s="23"/>
      <c r="DW167" s="24">
        <f t="shared" si="220"/>
        <v>0</v>
      </c>
      <c r="DX167" s="45">
        <f t="shared" si="249"/>
        <v>0</v>
      </c>
      <c r="DY167" s="45">
        <f t="shared" si="250"/>
        <v>0</v>
      </c>
      <c r="DZ167" s="123">
        <f t="shared" si="234"/>
        <v>0</v>
      </c>
      <c r="EA167" s="15" t="str">
        <f>IFERROR(VLOOKUP(Q167,BDD!$G$2:$H$99,2,FALSE),"")</f>
        <v/>
      </c>
      <c r="EB167" s="15" t="str">
        <f>IFERROR(VLOOKUP(R167,BDD!$G$2:$H$99,2,FALSE),"")</f>
        <v/>
      </c>
      <c r="EC167" s="15" t="str">
        <f>IFERROR(VLOOKUP(S167,BDD!$G$2:$H$99,2,FALSE),"")</f>
        <v/>
      </c>
      <c r="ED167" s="15" t="str">
        <f>IFERROR(VLOOKUP(T167,BDD!$G$2:$H$99,2,FALSE),"")</f>
        <v/>
      </c>
      <c r="EE167" s="15" t="str">
        <f t="shared" si="251"/>
        <v/>
      </c>
      <c r="EF167" s="15" t="str">
        <f t="shared" si="252"/>
        <v/>
      </c>
      <c r="EG167" s="15">
        <f t="shared" si="253"/>
        <v>0</v>
      </c>
      <c r="EH167" s="15">
        <f t="shared" si="254"/>
        <v>0</v>
      </c>
      <c r="EI167" s="15" t="str">
        <f t="shared" si="255"/>
        <v/>
      </c>
      <c r="EJ167" s="15" t="str">
        <f t="shared" si="256"/>
        <v/>
      </c>
      <c r="EK167" s="15">
        <f t="shared" si="257"/>
        <v>0</v>
      </c>
      <c r="EL167" s="15">
        <f t="shared" si="258"/>
        <v>0</v>
      </c>
      <c r="EM167" s="15">
        <f t="shared" si="214"/>
        <v>0</v>
      </c>
      <c r="EN167" s="15">
        <f t="shared" si="215"/>
        <v>0</v>
      </c>
      <c r="EO167" s="15"/>
      <c r="EP167" s="15"/>
      <c r="EQ167" s="15">
        <f t="shared" si="259"/>
        <v>0</v>
      </c>
      <c r="ER167" s="15">
        <f t="shared" si="260"/>
        <v>0</v>
      </c>
      <c r="ES167" s="18">
        <f t="shared" si="221"/>
        <v>0</v>
      </c>
      <c r="ET167" s="19">
        <f t="shared" si="216"/>
        <v>0</v>
      </c>
      <c r="EU167" s="19">
        <f t="shared" si="217"/>
        <v>0</v>
      </c>
      <c r="EV167" s="19">
        <f t="shared" si="218"/>
        <v>0</v>
      </c>
      <c r="EW167" s="19">
        <f t="shared" si="219"/>
        <v>0</v>
      </c>
      <c r="EX167" s="19">
        <f t="shared" si="222"/>
        <v>0</v>
      </c>
      <c r="EY167" s="19">
        <f t="shared" si="223"/>
        <v>0</v>
      </c>
      <c r="EZ167" s="122">
        <f t="shared" si="235"/>
        <v>0</v>
      </c>
      <c r="FA167" s="122"/>
      <c r="FB167" s="7">
        <f>FB166</f>
        <v>50</v>
      </c>
    </row>
    <row r="168" spans="1:158" hidden="1" x14ac:dyDescent="0.3">
      <c r="A168" s="114" t="str">
        <f>VLOOKUP(FB168,Info!$A$7:$B$106,2,FALSE)</f>
        <v>AY</v>
      </c>
      <c r="B168" s="114">
        <f>VLOOKUP(A168,Info!$B$7:$D$106,3,FALSE)</f>
        <v>51</v>
      </c>
      <c r="C168" s="115">
        <f>IFERROR(VLOOKUP(A168,Info!$B$7:$AD$106,29,FALSE),"")</f>
        <v>0</v>
      </c>
      <c r="D168" s="115" t="str">
        <f>IFERROR(VLOOKUP(A168,Info!$B$7:$AD$106,28,FALSE),"")</f>
        <v/>
      </c>
      <c r="E168" s="116">
        <f>IFERROR(VLOOKUP(A168,Info!$B$7:$AD$106,13,FALSE),0)</f>
        <v>0</v>
      </c>
      <c r="F168" s="117">
        <f>IFERROR(VLOOKUP(A168,'Base travail'!$B$22:$G$121,4,FALSE)+VLOOKUP(A168,'Base travail'!$B$22:$G$121,5,FALSE),0)</f>
        <v>0</v>
      </c>
      <c r="G168" s="117">
        <f>IFERROR(VLOOKUP(A168,'Base travail'!$B$22:$G$121,6,FALSE),0)</f>
        <v>0</v>
      </c>
      <c r="H168" s="575"/>
      <c r="I168" s="575"/>
      <c r="J168" s="576"/>
      <c r="K168" s="576"/>
      <c r="L168" s="576"/>
      <c r="M168" s="576"/>
      <c r="N168" s="576"/>
      <c r="O168" s="576"/>
      <c r="P168" s="576"/>
      <c r="Q168" s="576"/>
      <c r="R168" s="576"/>
      <c r="S168" s="576"/>
      <c r="T168" s="576"/>
      <c r="V168" s="25">
        <f t="shared" si="271"/>
        <v>0</v>
      </c>
      <c r="W168" s="26">
        <f t="shared" si="271"/>
        <v>0</v>
      </c>
      <c r="X168" s="26">
        <f t="shared" si="271"/>
        <v>0</v>
      </c>
      <c r="Y168" s="27">
        <f t="shared" si="271"/>
        <v>0</v>
      </c>
      <c r="Z168" s="25">
        <f t="shared" si="271"/>
        <v>0</v>
      </c>
      <c r="AA168" s="26">
        <f t="shared" si="271"/>
        <v>0</v>
      </c>
      <c r="AB168" s="26">
        <f t="shared" si="271"/>
        <v>0</v>
      </c>
      <c r="AC168" s="27">
        <f t="shared" si="271"/>
        <v>0</v>
      </c>
      <c r="AD168" s="25">
        <f t="shared" si="271"/>
        <v>0</v>
      </c>
      <c r="AE168" s="26">
        <f t="shared" si="271"/>
        <v>0</v>
      </c>
      <c r="AF168" s="26">
        <f t="shared" si="272"/>
        <v>0</v>
      </c>
      <c r="AG168" s="27">
        <f t="shared" si="272"/>
        <v>0</v>
      </c>
      <c r="AH168" s="25">
        <f t="shared" si="272"/>
        <v>0</v>
      </c>
      <c r="AI168" s="26">
        <f t="shared" si="272"/>
        <v>0</v>
      </c>
      <c r="AJ168" s="26">
        <f t="shared" si="272"/>
        <v>0</v>
      </c>
      <c r="AK168" s="27">
        <f t="shared" si="272"/>
        <v>0</v>
      </c>
      <c r="AL168" s="25">
        <f t="shared" si="272"/>
        <v>0</v>
      </c>
      <c r="AM168" s="26">
        <f t="shared" si="272"/>
        <v>0</v>
      </c>
      <c r="AN168" s="26">
        <f t="shared" si="272"/>
        <v>0</v>
      </c>
      <c r="AO168" s="27">
        <f t="shared" si="272"/>
        <v>0</v>
      </c>
      <c r="AP168" s="25">
        <f t="shared" si="273"/>
        <v>0</v>
      </c>
      <c r="AQ168" s="26">
        <f t="shared" si="273"/>
        <v>0</v>
      </c>
      <c r="AR168" s="26">
        <f t="shared" si="273"/>
        <v>0</v>
      </c>
      <c r="AS168" s="27">
        <f t="shared" si="273"/>
        <v>0</v>
      </c>
      <c r="AT168" s="25">
        <f t="shared" si="273"/>
        <v>0</v>
      </c>
      <c r="AU168" s="26">
        <f t="shared" si="273"/>
        <v>0</v>
      </c>
      <c r="AV168" s="26">
        <f t="shared" si="273"/>
        <v>0</v>
      </c>
      <c r="AW168" s="27">
        <f t="shared" si="273"/>
        <v>0</v>
      </c>
      <c r="AX168" s="25">
        <f t="shared" si="273"/>
        <v>0</v>
      </c>
      <c r="AY168" s="26">
        <f t="shared" si="273"/>
        <v>0</v>
      </c>
      <c r="AZ168" s="26">
        <f t="shared" si="274"/>
        <v>0</v>
      </c>
      <c r="BA168" s="27">
        <f t="shared" si="274"/>
        <v>0</v>
      </c>
      <c r="BB168" s="25">
        <f t="shared" si="274"/>
        <v>0</v>
      </c>
      <c r="BC168" s="26">
        <f t="shared" si="274"/>
        <v>0</v>
      </c>
      <c r="BD168" s="26">
        <f t="shared" si="274"/>
        <v>0</v>
      </c>
      <c r="BE168" s="27">
        <f t="shared" si="274"/>
        <v>0</v>
      </c>
      <c r="BF168" s="25">
        <f t="shared" si="274"/>
        <v>0</v>
      </c>
      <c r="BG168" s="26">
        <f t="shared" si="274"/>
        <v>0</v>
      </c>
      <c r="BH168" s="26">
        <f t="shared" si="274"/>
        <v>0</v>
      </c>
      <c r="BI168" s="27">
        <f t="shared" si="274"/>
        <v>0</v>
      </c>
      <c r="BJ168" s="25">
        <f t="shared" si="275"/>
        <v>0</v>
      </c>
      <c r="BK168" s="26">
        <f t="shared" si="275"/>
        <v>0</v>
      </c>
      <c r="BL168" s="26">
        <f t="shared" si="275"/>
        <v>0</v>
      </c>
      <c r="BM168" s="27">
        <f t="shared" si="275"/>
        <v>0</v>
      </c>
      <c r="BN168" s="25">
        <f t="shared" si="275"/>
        <v>0</v>
      </c>
      <c r="BO168" s="26">
        <f t="shared" si="275"/>
        <v>0</v>
      </c>
      <c r="BP168" s="26">
        <f t="shared" si="275"/>
        <v>0</v>
      </c>
      <c r="BQ168" s="27">
        <f t="shared" si="275"/>
        <v>0</v>
      </c>
      <c r="BR168" s="25">
        <f t="shared" si="275"/>
        <v>0</v>
      </c>
      <c r="BS168" s="26">
        <f t="shared" si="275"/>
        <v>0</v>
      </c>
      <c r="BT168" s="26">
        <f t="shared" si="276"/>
        <v>0</v>
      </c>
      <c r="BU168" s="27">
        <f t="shared" si="276"/>
        <v>0</v>
      </c>
      <c r="BV168" s="25">
        <f t="shared" si="276"/>
        <v>0</v>
      </c>
      <c r="BW168" s="26">
        <f t="shared" si="276"/>
        <v>0</v>
      </c>
      <c r="BX168" s="26">
        <f t="shared" si="276"/>
        <v>0</v>
      </c>
      <c r="BY168" s="27">
        <f t="shared" si="276"/>
        <v>0</v>
      </c>
      <c r="BZ168" s="25">
        <f t="shared" si="276"/>
        <v>0</v>
      </c>
      <c r="CA168" s="26">
        <f t="shared" si="276"/>
        <v>0</v>
      </c>
      <c r="CB168" s="26">
        <f t="shared" si="276"/>
        <v>0</v>
      </c>
      <c r="CC168" s="27">
        <f t="shared" si="276"/>
        <v>0</v>
      </c>
      <c r="CD168" s="25">
        <f t="shared" si="277"/>
        <v>0</v>
      </c>
      <c r="CE168" s="26">
        <f t="shared" si="277"/>
        <v>0</v>
      </c>
      <c r="CF168" s="26">
        <f t="shared" si="277"/>
        <v>0</v>
      </c>
      <c r="CG168" s="27">
        <f t="shared" si="277"/>
        <v>0</v>
      </c>
      <c r="CH168" s="25">
        <f t="shared" si="277"/>
        <v>0</v>
      </c>
      <c r="CI168" s="26">
        <f t="shared" si="277"/>
        <v>0</v>
      </c>
      <c r="CJ168" s="26">
        <f t="shared" si="277"/>
        <v>0</v>
      </c>
      <c r="CK168" s="27">
        <f t="shared" si="277"/>
        <v>0</v>
      </c>
      <c r="CL168" s="25">
        <f t="shared" si="277"/>
        <v>0</v>
      </c>
      <c r="CM168" s="26">
        <f t="shared" si="277"/>
        <v>0</v>
      </c>
      <c r="CN168" s="26">
        <f t="shared" si="278"/>
        <v>0</v>
      </c>
      <c r="CO168" s="27">
        <f t="shared" si="278"/>
        <v>0</v>
      </c>
      <c r="CP168" s="25">
        <f t="shared" si="278"/>
        <v>0</v>
      </c>
      <c r="CQ168" s="26">
        <f t="shared" si="278"/>
        <v>0</v>
      </c>
      <c r="CR168" s="26">
        <f t="shared" si="278"/>
        <v>0</v>
      </c>
      <c r="CS168" s="27">
        <f t="shared" si="278"/>
        <v>0</v>
      </c>
      <c r="CT168" s="25">
        <f t="shared" si="278"/>
        <v>0</v>
      </c>
      <c r="CU168" s="26">
        <f t="shared" si="278"/>
        <v>0</v>
      </c>
      <c r="CV168" s="26">
        <f t="shared" si="278"/>
        <v>0</v>
      </c>
      <c r="CW168" s="27">
        <f t="shared" si="278"/>
        <v>0</v>
      </c>
      <c r="CX168" s="25">
        <f t="shared" si="279"/>
        <v>0</v>
      </c>
      <c r="CY168" s="26">
        <f t="shared" si="279"/>
        <v>0</v>
      </c>
      <c r="CZ168" s="26">
        <f t="shared" si="279"/>
        <v>0</v>
      </c>
      <c r="DA168" s="27">
        <f t="shared" si="279"/>
        <v>0</v>
      </c>
      <c r="DB168" s="25">
        <f t="shared" si="279"/>
        <v>0</v>
      </c>
      <c r="DC168" s="26">
        <f t="shared" si="279"/>
        <v>0</v>
      </c>
      <c r="DD168" s="26">
        <f t="shared" si="279"/>
        <v>0</v>
      </c>
      <c r="DE168" s="27">
        <f t="shared" si="279"/>
        <v>0</v>
      </c>
      <c r="DF168" s="25">
        <f t="shared" si="279"/>
        <v>0</v>
      </c>
      <c r="DG168" s="26">
        <f t="shared" si="279"/>
        <v>0</v>
      </c>
      <c r="DH168" s="26">
        <f t="shared" si="280"/>
        <v>0</v>
      </c>
      <c r="DI168" s="27">
        <f t="shared" si="280"/>
        <v>0</v>
      </c>
      <c r="DJ168" s="25">
        <f t="shared" si="280"/>
        <v>0</v>
      </c>
      <c r="DK168" s="26">
        <f t="shared" si="280"/>
        <v>0</v>
      </c>
      <c r="DL168" s="26">
        <f t="shared" si="280"/>
        <v>0</v>
      </c>
      <c r="DM168" s="27">
        <f t="shared" si="280"/>
        <v>0</v>
      </c>
      <c r="DN168" s="7">
        <v>83</v>
      </c>
      <c r="DO168" s="16">
        <f>IFERROR(VLOOKUP(H168,'Cpte exploit'!$A$11:$E$35,4,FALSE),0)</f>
        <v>0</v>
      </c>
      <c r="DP168" s="17">
        <f t="shared" si="246"/>
        <v>0</v>
      </c>
      <c r="DQ168" s="16">
        <f>'Cpte exploit'!$B$39</f>
        <v>0</v>
      </c>
      <c r="DR168" s="17">
        <f t="shared" si="247"/>
        <v>0</v>
      </c>
      <c r="DS168" s="16">
        <f>'Cpte exploit'!$B$40</f>
        <v>0</v>
      </c>
      <c r="DT168" s="17">
        <f t="shared" si="248"/>
        <v>0</v>
      </c>
      <c r="DU168" s="16">
        <f>'Cpte exploit'!$B$41</f>
        <v>0</v>
      </c>
      <c r="DV168" s="16"/>
      <c r="DW168" s="17">
        <f t="shared" si="220"/>
        <v>0</v>
      </c>
      <c r="DX168" s="44">
        <f t="shared" si="249"/>
        <v>0</v>
      </c>
      <c r="DY168" s="44">
        <f t="shared" si="250"/>
        <v>0</v>
      </c>
      <c r="DZ168" s="124">
        <f t="shared" si="234"/>
        <v>0</v>
      </c>
      <c r="EA168" s="15" t="str">
        <f>IFERROR(VLOOKUP(Q168,BDD!$G$2:$H$99,2,FALSE),"")</f>
        <v/>
      </c>
      <c r="EB168" s="15" t="str">
        <f>IFERROR(VLOOKUP(R168,BDD!$G$2:$H$99,2,FALSE),"")</f>
        <v/>
      </c>
      <c r="EC168" s="15" t="str">
        <f>IFERROR(VLOOKUP(S168,BDD!$G$2:$H$99,2,FALSE),"")</f>
        <v/>
      </c>
      <c r="ED168" s="15" t="str">
        <f>IFERROR(VLOOKUP(T168,BDD!$G$2:$H$99,2,FALSE),"")</f>
        <v/>
      </c>
      <c r="EE168" s="15" t="str">
        <f t="shared" si="251"/>
        <v/>
      </c>
      <c r="EF168" s="15" t="str">
        <f t="shared" si="252"/>
        <v/>
      </c>
      <c r="EG168" s="15">
        <f t="shared" si="253"/>
        <v>0</v>
      </c>
      <c r="EH168" s="15">
        <f t="shared" si="254"/>
        <v>0</v>
      </c>
      <c r="EI168" s="15" t="str">
        <f t="shared" si="255"/>
        <v/>
      </c>
      <c r="EJ168" s="15" t="str">
        <f t="shared" si="256"/>
        <v/>
      </c>
      <c r="EK168" s="15">
        <f t="shared" si="257"/>
        <v>0</v>
      </c>
      <c r="EL168" s="15">
        <f t="shared" si="258"/>
        <v>0</v>
      </c>
      <c r="EM168" s="15">
        <f t="shared" si="214"/>
        <v>0</v>
      </c>
      <c r="EN168" s="15">
        <f t="shared" si="215"/>
        <v>0</v>
      </c>
      <c r="EO168" s="15"/>
      <c r="EP168" s="15"/>
      <c r="EQ168" s="15">
        <f t="shared" si="259"/>
        <v>0</v>
      </c>
      <c r="ER168" s="15">
        <f t="shared" si="260"/>
        <v>0</v>
      </c>
      <c r="ES168" s="18">
        <f t="shared" si="221"/>
        <v>0</v>
      </c>
      <c r="ET168" s="19">
        <f t="shared" si="216"/>
        <v>0</v>
      </c>
      <c r="EU168" s="19">
        <f t="shared" si="217"/>
        <v>0</v>
      </c>
      <c r="EV168" s="19">
        <f t="shared" si="218"/>
        <v>0</v>
      </c>
      <c r="EW168" s="19">
        <f t="shared" si="219"/>
        <v>0</v>
      </c>
      <c r="EX168" s="19">
        <f t="shared" si="222"/>
        <v>0</v>
      </c>
      <c r="EY168" s="19">
        <f t="shared" si="223"/>
        <v>0</v>
      </c>
      <c r="EZ168" s="117">
        <f t="shared" si="235"/>
        <v>0</v>
      </c>
      <c r="FA168" s="117"/>
      <c r="FB168" s="7">
        <f>FB166+1</f>
        <v>51</v>
      </c>
    </row>
    <row r="169" spans="1:158" hidden="1" x14ac:dyDescent="0.3">
      <c r="A169" s="119" t="str">
        <f>VLOOKUP(FB169,Info!$A$7:$B$106,2,FALSE)</f>
        <v>AY</v>
      </c>
      <c r="B169" s="119">
        <f>VLOOKUP(A169,Info!$B$7:$D$106,3,FALSE)</f>
        <v>51</v>
      </c>
      <c r="C169" s="120">
        <f>IFERROR(VLOOKUP(A169,Info!$B$7:$AD$106,29,FALSE),"")</f>
        <v>0</v>
      </c>
      <c r="D169" s="120" t="str">
        <f>IFERROR(VLOOKUP(A169,Info!$B$7:$AD$106,28,FALSE),"")</f>
        <v/>
      </c>
      <c r="E169" s="121">
        <f>IFERROR(VLOOKUP(A169,Info!$B$7:$AD$106,13,FALSE),0)</f>
        <v>0</v>
      </c>
      <c r="F169" s="122">
        <f>IFERROR(VLOOKUP(A169,'Base travail'!$B$22:$G$121,4,FALSE)+VLOOKUP(A169,'Base travail'!$B$22:$G$121,5,FALSE),0)</f>
        <v>0</v>
      </c>
      <c r="G169" s="122">
        <f>IFERROR(VLOOKUP(A169,'Base travail'!$B$22:$G$121,6,FALSE),0)</f>
        <v>0</v>
      </c>
      <c r="H169" s="573"/>
      <c r="I169" s="573"/>
      <c r="J169" s="574"/>
      <c r="K169" s="574"/>
      <c r="L169" s="574"/>
      <c r="M169" s="574"/>
      <c r="N169" s="574"/>
      <c r="O169" s="574"/>
      <c r="P169" s="574"/>
      <c r="Q169" s="574"/>
      <c r="R169" s="574"/>
      <c r="S169" s="574"/>
      <c r="T169" s="574"/>
      <c r="V169" s="61">
        <f t="shared" si="271"/>
        <v>0</v>
      </c>
      <c r="W169" s="62">
        <f t="shared" si="271"/>
        <v>0</v>
      </c>
      <c r="X169" s="62">
        <f t="shared" si="271"/>
        <v>0</v>
      </c>
      <c r="Y169" s="63">
        <f t="shared" si="271"/>
        <v>0</v>
      </c>
      <c r="Z169" s="61">
        <f t="shared" si="271"/>
        <v>0</v>
      </c>
      <c r="AA169" s="62">
        <f t="shared" si="271"/>
        <v>0</v>
      </c>
      <c r="AB169" s="62">
        <f t="shared" si="271"/>
        <v>0</v>
      </c>
      <c r="AC169" s="63">
        <f t="shared" si="271"/>
        <v>0</v>
      </c>
      <c r="AD169" s="61">
        <f t="shared" si="271"/>
        <v>0</v>
      </c>
      <c r="AE169" s="62">
        <f t="shared" si="271"/>
        <v>0</v>
      </c>
      <c r="AF169" s="62">
        <f t="shared" si="272"/>
        <v>0</v>
      </c>
      <c r="AG169" s="63">
        <f t="shared" si="272"/>
        <v>0</v>
      </c>
      <c r="AH169" s="61">
        <f t="shared" si="272"/>
        <v>0</v>
      </c>
      <c r="AI169" s="62">
        <f t="shared" si="272"/>
        <v>0</v>
      </c>
      <c r="AJ169" s="62">
        <f t="shared" si="272"/>
        <v>0</v>
      </c>
      <c r="AK169" s="63">
        <f t="shared" si="272"/>
        <v>0</v>
      </c>
      <c r="AL169" s="61">
        <f t="shared" si="272"/>
        <v>0</v>
      </c>
      <c r="AM169" s="62">
        <f t="shared" si="272"/>
        <v>0</v>
      </c>
      <c r="AN169" s="62">
        <f t="shared" si="272"/>
        <v>0</v>
      </c>
      <c r="AO169" s="63">
        <f t="shared" si="272"/>
        <v>0</v>
      </c>
      <c r="AP169" s="61">
        <f t="shared" si="273"/>
        <v>0</v>
      </c>
      <c r="AQ169" s="62">
        <f t="shared" si="273"/>
        <v>0</v>
      </c>
      <c r="AR169" s="62">
        <f t="shared" si="273"/>
        <v>0</v>
      </c>
      <c r="AS169" s="63">
        <f t="shared" si="273"/>
        <v>0</v>
      </c>
      <c r="AT169" s="61">
        <f t="shared" si="273"/>
        <v>0</v>
      </c>
      <c r="AU169" s="62">
        <f t="shared" si="273"/>
        <v>0</v>
      </c>
      <c r="AV169" s="62">
        <f t="shared" si="273"/>
        <v>0</v>
      </c>
      <c r="AW169" s="63">
        <f t="shared" si="273"/>
        <v>0</v>
      </c>
      <c r="AX169" s="61">
        <f t="shared" si="273"/>
        <v>0</v>
      </c>
      <c r="AY169" s="62">
        <f t="shared" si="273"/>
        <v>0</v>
      </c>
      <c r="AZ169" s="62">
        <f t="shared" si="274"/>
        <v>0</v>
      </c>
      <c r="BA169" s="63">
        <f t="shared" si="274"/>
        <v>0</v>
      </c>
      <c r="BB169" s="61">
        <f t="shared" si="274"/>
        <v>0</v>
      </c>
      <c r="BC169" s="62">
        <f t="shared" si="274"/>
        <v>0</v>
      </c>
      <c r="BD169" s="62">
        <f t="shared" si="274"/>
        <v>0</v>
      </c>
      <c r="BE169" s="63">
        <f t="shared" si="274"/>
        <v>0</v>
      </c>
      <c r="BF169" s="61">
        <f t="shared" si="274"/>
        <v>0</v>
      </c>
      <c r="BG169" s="62">
        <f t="shared" si="274"/>
        <v>0</v>
      </c>
      <c r="BH169" s="62">
        <f t="shared" si="274"/>
        <v>0</v>
      </c>
      <c r="BI169" s="63">
        <f t="shared" si="274"/>
        <v>0</v>
      </c>
      <c r="BJ169" s="61">
        <f t="shared" si="275"/>
        <v>0</v>
      </c>
      <c r="BK169" s="62">
        <f t="shared" si="275"/>
        <v>0</v>
      </c>
      <c r="BL169" s="62">
        <f t="shared" si="275"/>
        <v>0</v>
      </c>
      <c r="BM169" s="63">
        <f t="shared" si="275"/>
        <v>0</v>
      </c>
      <c r="BN169" s="61">
        <f t="shared" si="275"/>
        <v>0</v>
      </c>
      <c r="BO169" s="62">
        <f t="shared" si="275"/>
        <v>0</v>
      </c>
      <c r="BP169" s="62">
        <f t="shared" si="275"/>
        <v>0</v>
      </c>
      <c r="BQ169" s="63">
        <f t="shared" si="275"/>
        <v>0</v>
      </c>
      <c r="BR169" s="61">
        <f t="shared" si="275"/>
        <v>0</v>
      </c>
      <c r="BS169" s="62">
        <f t="shared" si="275"/>
        <v>0</v>
      </c>
      <c r="BT169" s="62">
        <f t="shared" si="276"/>
        <v>0</v>
      </c>
      <c r="BU169" s="63">
        <f t="shared" si="276"/>
        <v>0</v>
      </c>
      <c r="BV169" s="61">
        <f t="shared" si="276"/>
        <v>0</v>
      </c>
      <c r="BW169" s="62">
        <f t="shared" si="276"/>
        <v>0</v>
      </c>
      <c r="BX169" s="62">
        <f t="shared" si="276"/>
        <v>0</v>
      </c>
      <c r="BY169" s="63">
        <f t="shared" si="276"/>
        <v>0</v>
      </c>
      <c r="BZ169" s="61">
        <f t="shared" si="276"/>
        <v>0</v>
      </c>
      <c r="CA169" s="62">
        <f t="shared" si="276"/>
        <v>0</v>
      </c>
      <c r="CB169" s="62">
        <f t="shared" si="276"/>
        <v>0</v>
      </c>
      <c r="CC169" s="63">
        <f t="shared" si="276"/>
        <v>0</v>
      </c>
      <c r="CD169" s="61">
        <f t="shared" si="277"/>
        <v>0</v>
      </c>
      <c r="CE169" s="62">
        <f t="shared" si="277"/>
        <v>0</v>
      </c>
      <c r="CF169" s="62">
        <f t="shared" si="277"/>
        <v>0</v>
      </c>
      <c r="CG169" s="63">
        <f t="shared" si="277"/>
        <v>0</v>
      </c>
      <c r="CH169" s="61">
        <f t="shared" si="277"/>
        <v>0</v>
      </c>
      <c r="CI169" s="62">
        <f t="shared" si="277"/>
        <v>0</v>
      </c>
      <c r="CJ169" s="62">
        <f t="shared" si="277"/>
        <v>0</v>
      </c>
      <c r="CK169" s="63">
        <f t="shared" si="277"/>
        <v>0</v>
      </c>
      <c r="CL169" s="61">
        <f t="shared" si="277"/>
        <v>0</v>
      </c>
      <c r="CM169" s="62">
        <f t="shared" si="277"/>
        <v>0</v>
      </c>
      <c r="CN169" s="62">
        <f t="shared" si="278"/>
        <v>0</v>
      </c>
      <c r="CO169" s="63">
        <f t="shared" si="278"/>
        <v>0</v>
      </c>
      <c r="CP169" s="61">
        <f t="shared" si="278"/>
        <v>0</v>
      </c>
      <c r="CQ169" s="62">
        <f t="shared" si="278"/>
        <v>0</v>
      </c>
      <c r="CR169" s="62">
        <f t="shared" si="278"/>
        <v>0</v>
      </c>
      <c r="CS169" s="63">
        <f t="shared" si="278"/>
        <v>0</v>
      </c>
      <c r="CT169" s="61">
        <f t="shared" si="278"/>
        <v>0</v>
      </c>
      <c r="CU169" s="62">
        <f t="shared" si="278"/>
        <v>0</v>
      </c>
      <c r="CV169" s="62">
        <f t="shared" si="278"/>
        <v>0</v>
      </c>
      <c r="CW169" s="63">
        <f t="shared" si="278"/>
        <v>0</v>
      </c>
      <c r="CX169" s="61">
        <f t="shared" si="279"/>
        <v>0</v>
      </c>
      <c r="CY169" s="62">
        <f t="shared" si="279"/>
        <v>0</v>
      </c>
      <c r="CZ169" s="62">
        <f t="shared" si="279"/>
        <v>0</v>
      </c>
      <c r="DA169" s="63">
        <f t="shared" si="279"/>
        <v>0</v>
      </c>
      <c r="DB169" s="61">
        <f t="shared" si="279"/>
        <v>0</v>
      </c>
      <c r="DC169" s="62">
        <f t="shared" si="279"/>
        <v>0</v>
      </c>
      <c r="DD169" s="62">
        <f t="shared" si="279"/>
        <v>0</v>
      </c>
      <c r="DE169" s="63">
        <f t="shared" si="279"/>
        <v>0</v>
      </c>
      <c r="DF169" s="61">
        <f t="shared" si="279"/>
        <v>0</v>
      </c>
      <c r="DG169" s="62">
        <f t="shared" si="279"/>
        <v>0</v>
      </c>
      <c r="DH169" s="62">
        <f t="shared" si="280"/>
        <v>0</v>
      </c>
      <c r="DI169" s="63">
        <f t="shared" si="280"/>
        <v>0</v>
      </c>
      <c r="DJ169" s="61">
        <f t="shared" si="280"/>
        <v>0</v>
      </c>
      <c r="DK169" s="62">
        <f t="shared" si="280"/>
        <v>0</v>
      </c>
      <c r="DL169" s="62">
        <f t="shared" si="280"/>
        <v>0</v>
      </c>
      <c r="DM169" s="63">
        <f t="shared" si="280"/>
        <v>0</v>
      </c>
      <c r="DN169" s="7">
        <v>84</v>
      </c>
      <c r="DO169" s="23">
        <f>IFERROR(VLOOKUP(H169,'Cpte exploit'!$A$11:$E$35,4,FALSE),0)</f>
        <v>0</v>
      </c>
      <c r="DP169" s="24">
        <f t="shared" si="246"/>
        <v>0</v>
      </c>
      <c r="DQ169" s="23">
        <f>'Cpte exploit'!$B$39</f>
        <v>0</v>
      </c>
      <c r="DR169" s="24">
        <f t="shared" si="247"/>
        <v>0</v>
      </c>
      <c r="DS169" s="23">
        <f>'Cpte exploit'!$B$40</f>
        <v>0</v>
      </c>
      <c r="DT169" s="24">
        <f t="shared" si="248"/>
        <v>0</v>
      </c>
      <c r="DU169" s="23">
        <f>'Cpte exploit'!$B$41</f>
        <v>0</v>
      </c>
      <c r="DV169" s="23"/>
      <c r="DW169" s="24">
        <f t="shared" si="220"/>
        <v>0</v>
      </c>
      <c r="DX169" s="45">
        <f t="shared" si="249"/>
        <v>0</v>
      </c>
      <c r="DY169" s="45">
        <f t="shared" si="250"/>
        <v>0</v>
      </c>
      <c r="DZ169" s="123">
        <f t="shared" si="234"/>
        <v>0</v>
      </c>
      <c r="EA169" s="15" t="str">
        <f>IFERROR(VLOOKUP(Q169,BDD!$G$2:$H$99,2,FALSE),"")</f>
        <v/>
      </c>
      <c r="EB169" s="15" t="str">
        <f>IFERROR(VLOOKUP(R169,BDD!$G$2:$H$99,2,FALSE),"")</f>
        <v/>
      </c>
      <c r="EC169" s="15" t="str">
        <f>IFERROR(VLOOKUP(S169,BDD!$G$2:$H$99,2,FALSE),"")</f>
        <v/>
      </c>
      <c r="ED169" s="15" t="str">
        <f>IFERROR(VLOOKUP(T169,BDD!$G$2:$H$99,2,FALSE),"")</f>
        <v/>
      </c>
      <c r="EE169" s="15" t="str">
        <f t="shared" si="251"/>
        <v/>
      </c>
      <c r="EF169" s="15" t="str">
        <f t="shared" si="252"/>
        <v/>
      </c>
      <c r="EG169" s="15">
        <f t="shared" si="253"/>
        <v>0</v>
      </c>
      <c r="EH169" s="15">
        <f t="shared" si="254"/>
        <v>0</v>
      </c>
      <c r="EI169" s="15" t="str">
        <f t="shared" si="255"/>
        <v/>
      </c>
      <c r="EJ169" s="15" t="str">
        <f t="shared" si="256"/>
        <v/>
      </c>
      <c r="EK169" s="15">
        <f t="shared" si="257"/>
        <v>0</v>
      </c>
      <c r="EL169" s="15">
        <f t="shared" si="258"/>
        <v>0</v>
      </c>
      <c r="EM169" s="15">
        <f t="shared" si="214"/>
        <v>0</v>
      </c>
      <c r="EN169" s="15">
        <f t="shared" si="215"/>
        <v>0</v>
      </c>
      <c r="EO169" s="15"/>
      <c r="EP169" s="15"/>
      <c r="EQ169" s="15">
        <f t="shared" si="259"/>
        <v>0</v>
      </c>
      <c r="ER169" s="15">
        <f t="shared" si="260"/>
        <v>0</v>
      </c>
      <c r="ES169" s="18">
        <f t="shared" si="221"/>
        <v>0</v>
      </c>
      <c r="ET169" s="19">
        <f t="shared" si="216"/>
        <v>0</v>
      </c>
      <c r="EU169" s="19">
        <f t="shared" si="217"/>
        <v>0</v>
      </c>
      <c r="EV169" s="19">
        <f t="shared" si="218"/>
        <v>0</v>
      </c>
      <c r="EW169" s="19">
        <f t="shared" si="219"/>
        <v>0</v>
      </c>
      <c r="EX169" s="19">
        <f t="shared" si="222"/>
        <v>0</v>
      </c>
      <c r="EY169" s="19">
        <f t="shared" si="223"/>
        <v>0</v>
      </c>
      <c r="EZ169" s="122">
        <f t="shared" si="235"/>
        <v>0</v>
      </c>
      <c r="FA169" s="122"/>
      <c r="FB169" s="7">
        <f>FB168</f>
        <v>51</v>
      </c>
    </row>
    <row r="170" spans="1:158" hidden="1" x14ac:dyDescent="0.3">
      <c r="A170" s="114" t="str">
        <f>VLOOKUP(FB170,Info!$A$7:$B$106,2,FALSE)</f>
        <v>AZ</v>
      </c>
      <c r="B170" s="114">
        <f>VLOOKUP(A170,Info!$B$7:$D$106,3,FALSE)</f>
        <v>52</v>
      </c>
      <c r="C170" s="115">
        <f>IFERROR(VLOOKUP(A170,Info!$B$7:$AD$106,29,FALSE),"")</f>
        <v>0</v>
      </c>
      <c r="D170" s="115" t="str">
        <f>IFERROR(VLOOKUP(A170,Info!$B$7:$AD$106,28,FALSE),"")</f>
        <v/>
      </c>
      <c r="E170" s="116">
        <f>IFERROR(VLOOKUP(A170,Info!$B$7:$AD$106,13,FALSE),0)</f>
        <v>0</v>
      </c>
      <c r="F170" s="117">
        <f>IFERROR(VLOOKUP(A170,'Base travail'!$B$22:$G$121,4,FALSE)+VLOOKUP(A170,'Base travail'!$B$22:$G$121,5,FALSE),0)</f>
        <v>0</v>
      </c>
      <c r="G170" s="117">
        <f>IFERROR(VLOOKUP(A170,'Base travail'!$B$22:$G$121,6,FALSE),0)</f>
        <v>0</v>
      </c>
      <c r="H170" s="575"/>
      <c r="I170" s="575"/>
      <c r="J170" s="576"/>
      <c r="K170" s="576"/>
      <c r="L170" s="576"/>
      <c r="M170" s="576"/>
      <c r="N170" s="576"/>
      <c r="O170" s="576"/>
      <c r="P170" s="576"/>
      <c r="Q170" s="576"/>
      <c r="R170" s="576"/>
      <c r="S170" s="576"/>
      <c r="T170" s="576"/>
      <c r="V170" s="25">
        <f t="shared" si="271"/>
        <v>0</v>
      </c>
      <c r="W170" s="26">
        <f t="shared" si="271"/>
        <v>0</v>
      </c>
      <c r="X170" s="26">
        <f t="shared" si="271"/>
        <v>0</v>
      </c>
      <c r="Y170" s="27">
        <f t="shared" si="271"/>
        <v>0</v>
      </c>
      <c r="Z170" s="25">
        <f t="shared" si="271"/>
        <v>0</v>
      </c>
      <c r="AA170" s="26">
        <f t="shared" si="271"/>
        <v>0</v>
      </c>
      <c r="AB170" s="26">
        <f t="shared" si="271"/>
        <v>0</v>
      </c>
      <c r="AC170" s="27">
        <f t="shared" si="271"/>
        <v>0</v>
      </c>
      <c r="AD170" s="25">
        <f t="shared" si="271"/>
        <v>0</v>
      </c>
      <c r="AE170" s="26">
        <f t="shared" si="271"/>
        <v>0</v>
      </c>
      <c r="AF170" s="26">
        <f t="shared" si="272"/>
        <v>0</v>
      </c>
      <c r="AG170" s="27">
        <f t="shared" si="272"/>
        <v>0</v>
      </c>
      <c r="AH170" s="25">
        <f t="shared" si="272"/>
        <v>0</v>
      </c>
      <c r="AI170" s="26">
        <f t="shared" si="272"/>
        <v>0</v>
      </c>
      <c r="AJ170" s="26">
        <f t="shared" si="272"/>
        <v>0</v>
      </c>
      <c r="AK170" s="27">
        <f t="shared" si="272"/>
        <v>0</v>
      </c>
      <c r="AL170" s="25">
        <f t="shared" si="272"/>
        <v>0</v>
      </c>
      <c r="AM170" s="26">
        <f t="shared" si="272"/>
        <v>0</v>
      </c>
      <c r="AN170" s="26">
        <f t="shared" si="272"/>
        <v>0</v>
      </c>
      <c r="AO170" s="27">
        <f t="shared" si="272"/>
        <v>0</v>
      </c>
      <c r="AP170" s="25">
        <f t="shared" si="273"/>
        <v>0</v>
      </c>
      <c r="AQ170" s="26">
        <f t="shared" si="273"/>
        <v>0</v>
      </c>
      <c r="AR170" s="26">
        <f t="shared" si="273"/>
        <v>0</v>
      </c>
      <c r="AS170" s="27">
        <f t="shared" si="273"/>
        <v>0</v>
      </c>
      <c r="AT170" s="25">
        <f t="shared" si="273"/>
        <v>0</v>
      </c>
      <c r="AU170" s="26">
        <f t="shared" si="273"/>
        <v>0</v>
      </c>
      <c r="AV170" s="26">
        <f t="shared" si="273"/>
        <v>0</v>
      </c>
      <c r="AW170" s="27">
        <f t="shared" si="273"/>
        <v>0</v>
      </c>
      <c r="AX170" s="25">
        <f t="shared" si="273"/>
        <v>0</v>
      </c>
      <c r="AY170" s="26">
        <f t="shared" si="273"/>
        <v>0</v>
      </c>
      <c r="AZ170" s="26">
        <f t="shared" si="274"/>
        <v>0</v>
      </c>
      <c r="BA170" s="27">
        <f t="shared" si="274"/>
        <v>0</v>
      </c>
      <c r="BB170" s="25">
        <f t="shared" si="274"/>
        <v>0</v>
      </c>
      <c r="BC170" s="26">
        <f t="shared" si="274"/>
        <v>0</v>
      </c>
      <c r="BD170" s="26">
        <f t="shared" si="274"/>
        <v>0</v>
      </c>
      <c r="BE170" s="27">
        <f t="shared" si="274"/>
        <v>0</v>
      </c>
      <c r="BF170" s="25">
        <f t="shared" si="274"/>
        <v>0</v>
      </c>
      <c r="BG170" s="26">
        <f t="shared" si="274"/>
        <v>0</v>
      </c>
      <c r="BH170" s="26">
        <f t="shared" si="274"/>
        <v>0</v>
      </c>
      <c r="BI170" s="27">
        <f t="shared" si="274"/>
        <v>0</v>
      </c>
      <c r="BJ170" s="25">
        <f t="shared" si="275"/>
        <v>0</v>
      </c>
      <c r="BK170" s="26">
        <f t="shared" si="275"/>
        <v>0</v>
      </c>
      <c r="BL170" s="26">
        <f t="shared" si="275"/>
        <v>0</v>
      </c>
      <c r="BM170" s="27">
        <f t="shared" si="275"/>
        <v>0</v>
      </c>
      <c r="BN170" s="25">
        <f t="shared" si="275"/>
        <v>0</v>
      </c>
      <c r="BO170" s="26">
        <f t="shared" si="275"/>
        <v>0</v>
      </c>
      <c r="BP170" s="26">
        <f t="shared" si="275"/>
        <v>0</v>
      </c>
      <c r="BQ170" s="27">
        <f t="shared" si="275"/>
        <v>0</v>
      </c>
      <c r="BR170" s="25">
        <f t="shared" si="275"/>
        <v>0</v>
      </c>
      <c r="BS170" s="26">
        <f t="shared" si="275"/>
        <v>0</v>
      </c>
      <c r="BT170" s="26">
        <f t="shared" si="276"/>
        <v>0</v>
      </c>
      <c r="BU170" s="27">
        <f t="shared" si="276"/>
        <v>0</v>
      </c>
      <c r="BV170" s="25">
        <f t="shared" si="276"/>
        <v>0</v>
      </c>
      <c r="BW170" s="26">
        <f t="shared" si="276"/>
        <v>0</v>
      </c>
      <c r="BX170" s="26">
        <f t="shared" si="276"/>
        <v>0</v>
      </c>
      <c r="BY170" s="27">
        <f t="shared" si="276"/>
        <v>0</v>
      </c>
      <c r="BZ170" s="25">
        <f t="shared" si="276"/>
        <v>0</v>
      </c>
      <c r="CA170" s="26">
        <f t="shared" si="276"/>
        <v>0</v>
      </c>
      <c r="CB170" s="26">
        <f t="shared" si="276"/>
        <v>0</v>
      </c>
      <c r="CC170" s="27">
        <f t="shared" si="276"/>
        <v>0</v>
      </c>
      <c r="CD170" s="25">
        <f t="shared" si="277"/>
        <v>0</v>
      </c>
      <c r="CE170" s="26">
        <f t="shared" si="277"/>
        <v>0</v>
      </c>
      <c r="CF170" s="26">
        <f t="shared" si="277"/>
        <v>0</v>
      </c>
      <c r="CG170" s="27">
        <f t="shared" si="277"/>
        <v>0</v>
      </c>
      <c r="CH170" s="25">
        <f t="shared" si="277"/>
        <v>0</v>
      </c>
      <c r="CI170" s="26">
        <f t="shared" si="277"/>
        <v>0</v>
      </c>
      <c r="CJ170" s="26">
        <f t="shared" si="277"/>
        <v>0</v>
      </c>
      <c r="CK170" s="27">
        <f t="shared" si="277"/>
        <v>0</v>
      </c>
      <c r="CL170" s="25">
        <f t="shared" si="277"/>
        <v>0</v>
      </c>
      <c r="CM170" s="26">
        <f t="shared" si="277"/>
        <v>0</v>
      </c>
      <c r="CN170" s="26">
        <f t="shared" si="278"/>
        <v>0</v>
      </c>
      <c r="CO170" s="27">
        <f t="shared" si="278"/>
        <v>0</v>
      </c>
      <c r="CP170" s="25">
        <f t="shared" si="278"/>
        <v>0</v>
      </c>
      <c r="CQ170" s="26">
        <f t="shared" si="278"/>
        <v>0</v>
      </c>
      <c r="CR170" s="26">
        <f t="shared" si="278"/>
        <v>0</v>
      </c>
      <c r="CS170" s="27">
        <f t="shared" si="278"/>
        <v>0</v>
      </c>
      <c r="CT170" s="25">
        <f t="shared" si="278"/>
        <v>0</v>
      </c>
      <c r="CU170" s="26">
        <f t="shared" si="278"/>
        <v>0</v>
      </c>
      <c r="CV170" s="26">
        <f t="shared" si="278"/>
        <v>0</v>
      </c>
      <c r="CW170" s="27">
        <f t="shared" si="278"/>
        <v>0</v>
      </c>
      <c r="CX170" s="25">
        <f t="shared" si="279"/>
        <v>0</v>
      </c>
      <c r="CY170" s="26">
        <f t="shared" si="279"/>
        <v>0</v>
      </c>
      <c r="CZ170" s="26">
        <f t="shared" si="279"/>
        <v>0</v>
      </c>
      <c r="DA170" s="27">
        <f t="shared" si="279"/>
        <v>0</v>
      </c>
      <c r="DB170" s="25">
        <f t="shared" si="279"/>
        <v>0</v>
      </c>
      <c r="DC170" s="26">
        <f t="shared" si="279"/>
        <v>0</v>
      </c>
      <c r="DD170" s="26">
        <f t="shared" si="279"/>
        <v>0</v>
      </c>
      <c r="DE170" s="27">
        <f t="shared" si="279"/>
        <v>0</v>
      </c>
      <c r="DF170" s="25">
        <f t="shared" si="279"/>
        <v>0</v>
      </c>
      <c r="DG170" s="26">
        <f t="shared" si="279"/>
        <v>0</v>
      </c>
      <c r="DH170" s="26">
        <f t="shared" si="280"/>
        <v>0</v>
      </c>
      <c r="DI170" s="27">
        <f t="shared" si="280"/>
        <v>0</v>
      </c>
      <c r="DJ170" s="25">
        <f t="shared" si="280"/>
        <v>0</v>
      </c>
      <c r="DK170" s="26">
        <f t="shared" si="280"/>
        <v>0</v>
      </c>
      <c r="DL170" s="26">
        <f t="shared" si="280"/>
        <v>0</v>
      </c>
      <c r="DM170" s="27">
        <f t="shared" si="280"/>
        <v>0</v>
      </c>
      <c r="DN170" s="7">
        <v>85</v>
      </c>
      <c r="DO170" s="16">
        <f>IFERROR(VLOOKUP(H170,'Cpte exploit'!$A$11:$E$35,4,FALSE),0)</f>
        <v>0</v>
      </c>
      <c r="DP170" s="17">
        <f t="shared" si="246"/>
        <v>0</v>
      </c>
      <c r="DQ170" s="16">
        <f>'Cpte exploit'!$B$39</f>
        <v>0</v>
      </c>
      <c r="DR170" s="17">
        <f t="shared" si="247"/>
        <v>0</v>
      </c>
      <c r="DS170" s="16">
        <f>'Cpte exploit'!$B$40</f>
        <v>0</v>
      </c>
      <c r="DT170" s="17">
        <f t="shared" si="248"/>
        <v>0</v>
      </c>
      <c r="DU170" s="16">
        <f>'Cpte exploit'!$B$41</f>
        <v>0</v>
      </c>
      <c r="DV170" s="16"/>
      <c r="DW170" s="17">
        <f t="shared" si="220"/>
        <v>0</v>
      </c>
      <c r="DX170" s="44">
        <f t="shared" si="249"/>
        <v>0</v>
      </c>
      <c r="DY170" s="44">
        <f t="shared" si="250"/>
        <v>0</v>
      </c>
      <c r="DZ170" s="124">
        <f t="shared" si="234"/>
        <v>0</v>
      </c>
      <c r="EA170" s="15" t="str">
        <f>IFERROR(VLOOKUP(Q170,BDD!$G$2:$H$99,2,FALSE),"")</f>
        <v/>
      </c>
      <c r="EB170" s="15" t="str">
        <f>IFERROR(VLOOKUP(R170,BDD!$G$2:$H$99,2,FALSE),"")</f>
        <v/>
      </c>
      <c r="EC170" s="15" t="str">
        <f>IFERROR(VLOOKUP(S170,BDD!$G$2:$H$99,2,FALSE),"")</f>
        <v/>
      </c>
      <c r="ED170" s="15" t="str">
        <f>IFERROR(VLOOKUP(T170,BDD!$G$2:$H$99,2,FALSE),"")</f>
        <v/>
      </c>
      <c r="EE170" s="15" t="str">
        <f t="shared" si="251"/>
        <v/>
      </c>
      <c r="EF170" s="15" t="str">
        <f t="shared" si="252"/>
        <v/>
      </c>
      <c r="EG170" s="15">
        <f t="shared" si="253"/>
        <v>0</v>
      </c>
      <c r="EH170" s="15">
        <f t="shared" si="254"/>
        <v>0</v>
      </c>
      <c r="EI170" s="15" t="str">
        <f t="shared" si="255"/>
        <v/>
      </c>
      <c r="EJ170" s="15" t="str">
        <f t="shared" si="256"/>
        <v/>
      </c>
      <c r="EK170" s="15">
        <f t="shared" si="257"/>
        <v>0</v>
      </c>
      <c r="EL170" s="15">
        <f t="shared" si="258"/>
        <v>0</v>
      </c>
      <c r="EM170" s="15">
        <f t="shared" si="214"/>
        <v>0</v>
      </c>
      <c r="EN170" s="15">
        <f t="shared" si="215"/>
        <v>0</v>
      </c>
      <c r="EO170" s="15"/>
      <c r="EP170" s="15"/>
      <c r="EQ170" s="15">
        <f t="shared" si="259"/>
        <v>0</v>
      </c>
      <c r="ER170" s="15">
        <f t="shared" si="260"/>
        <v>0</v>
      </c>
      <c r="ES170" s="18">
        <f t="shared" si="221"/>
        <v>0</v>
      </c>
      <c r="ET170" s="19">
        <f t="shared" si="216"/>
        <v>0</v>
      </c>
      <c r="EU170" s="19">
        <f t="shared" si="217"/>
        <v>0</v>
      </c>
      <c r="EV170" s="19">
        <f t="shared" si="218"/>
        <v>0</v>
      </c>
      <c r="EW170" s="19">
        <f t="shared" si="219"/>
        <v>0</v>
      </c>
      <c r="EX170" s="19">
        <f t="shared" si="222"/>
        <v>0</v>
      </c>
      <c r="EY170" s="19">
        <f t="shared" si="223"/>
        <v>0</v>
      </c>
      <c r="EZ170" s="117">
        <f t="shared" si="235"/>
        <v>0</v>
      </c>
      <c r="FA170" s="117"/>
      <c r="FB170" s="7">
        <f>FB168+1</f>
        <v>52</v>
      </c>
    </row>
    <row r="171" spans="1:158" hidden="1" x14ac:dyDescent="0.3">
      <c r="A171" s="119" t="str">
        <f>VLOOKUP(FB171,Info!$A$7:$B$106,2,FALSE)</f>
        <v>AZ</v>
      </c>
      <c r="B171" s="119">
        <f>VLOOKUP(A171,Info!$B$7:$D$106,3,FALSE)</f>
        <v>52</v>
      </c>
      <c r="C171" s="120">
        <f>IFERROR(VLOOKUP(A171,Info!$B$7:$AD$106,29,FALSE),"")</f>
        <v>0</v>
      </c>
      <c r="D171" s="120" t="str">
        <f>IFERROR(VLOOKUP(A171,Info!$B$7:$AD$106,28,FALSE),"")</f>
        <v/>
      </c>
      <c r="E171" s="121">
        <f>IFERROR(VLOOKUP(A171,Info!$B$7:$AD$106,13,FALSE),0)</f>
        <v>0</v>
      </c>
      <c r="F171" s="122">
        <f>IFERROR(VLOOKUP(A171,'Base travail'!$B$22:$G$121,4,FALSE)+VLOOKUP(A171,'Base travail'!$B$22:$G$121,5,FALSE),0)</f>
        <v>0</v>
      </c>
      <c r="G171" s="122">
        <f>IFERROR(VLOOKUP(A171,'Base travail'!$B$22:$G$121,6,FALSE),0)</f>
        <v>0</v>
      </c>
      <c r="H171" s="573"/>
      <c r="I171" s="573"/>
      <c r="J171" s="574"/>
      <c r="K171" s="574"/>
      <c r="L171" s="574"/>
      <c r="M171" s="574"/>
      <c r="N171" s="574"/>
      <c r="O171" s="574"/>
      <c r="P171" s="574"/>
      <c r="Q171" s="574"/>
      <c r="R171" s="574"/>
      <c r="S171" s="574"/>
      <c r="T171" s="574"/>
      <c r="V171" s="61">
        <f t="shared" si="271"/>
        <v>0</v>
      </c>
      <c r="W171" s="62">
        <f t="shared" si="271"/>
        <v>0</v>
      </c>
      <c r="X171" s="62">
        <f t="shared" si="271"/>
        <v>0</v>
      </c>
      <c r="Y171" s="63">
        <f t="shared" si="271"/>
        <v>0</v>
      </c>
      <c r="Z171" s="61">
        <f t="shared" si="271"/>
        <v>0</v>
      </c>
      <c r="AA171" s="62">
        <f t="shared" si="271"/>
        <v>0</v>
      </c>
      <c r="AB171" s="62">
        <f t="shared" si="271"/>
        <v>0</v>
      </c>
      <c r="AC171" s="63">
        <f t="shared" si="271"/>
        <v>0</v>
      </c>
      <c r="AD171" s="61">
        <f t="shared" si="271"/>
        <v>0</v>
      </c>
      <c r="AE171" s="62">
        <f t="shared" si="271"/>
        <v>0</v>
      </c>
      <c r="AF171" s="62">
        <f t="shared" si="272"/>
        <v>0</v>
      </c>
      <c r="AG171" s="63">
        <f t="shared" si="272"/>
        <v>0</v>
      </c>
      <c r="AH171" s="61">
        <f t="shared" si="272"/>
        <v>0</v>
      </c>
      <c r="AI171" s="62">
        <f t="shared" si="272"/>
        <v>0</v>
      </c>
      <c r="AJ171" s="62">
        <f t="shared" si="272"/>
        <v>0</v>
      </c>
      <c r="AK171" s="63">
        <f t="shared" si="272"/>
        <v>0</v>
      </c>
      <c r="AL171" s="61">
        <f t="shared" si="272"/>
        <v>0</v>
      </c>
      <c r="AM171" s="62">
        <f t="shared" si="272"/>
        <v>0</v>
      </c>
      <c r="AN171" s="62">
        <f t="shared" si="272"/>
        <v>0</v>
      </c>
      <c r="AO171" s="63">
        <f t="shared" si="272"/>
        <v>0</v>
      </c>
      <c r="AP171" s="61">
        <f t="shared" si="273"/>
        <v>0</v>
      </c>
      <c r="AQ171" s="62">
        <f t="shared" si="273"/>
        <v>0</v>
      </c>
      <c r="AR171" s="62">
        <f t="shared" si="273"/>
        <v>0</v>
      </c>
      <c r="AS171" s="63">
        <f t="shared" si="273"/>
        <v>0</v>
      </c>
      <c r="AT171" s="61">
        <f t="shared" si="273"/>
        <v>0</v>
      </c>
      <c r="AU171" s="62">
        <f t="shared" si="273"/>
        <v>0</v>
      </c>
      <c r="AV171" s="62">
        <f t="shared" si="273"/>
        <v>0</v>
      </c>
      <c r="AW171" s="63">
        <f t="shared" si="273"/>
        <v>0</v>
      </c>
      <c r="AX171" s="61">
        <f t="shared" si="273"/>
        <v>0</v>
      </c>
      <c r="AY171" s="62">
        <f t="shared" si="273"/>
        <v>0</v>
      </c>
      <c r="AZ171" s="62">
        <f t="shared" si="274"/>
        <v>0</v>
      </c>
      <c r="BA171" s="63">
        <f t="shared" si="274"/>
        <v>0</v>
      </c>
      <c r="BB171" s="61">
        <f t="shared" si="274"/>
        <v>0</v>
      </c>
      <c r="BC171" s="62">
        <f t="shared" si="274"/>
        <v>0</v>
      </c>
      <c r="BD171" s="62">
        <f t="shared" si="274"/>
        <v>0</v>
      </c>
      <c r="BE171" s="63">
        <f t="shared" si="274"/>
        <v>0</v>
      </c>
      <c r="BF171" s="61">
        <f t="shared" si="274"/>
        <v>0</v>
      </c>
      <c r="BG171" s="62">
        <f t="shared" si="274"/>
        <v>0</v>
      </c>
      <c r="BH171" s="62">
        <f t="shared" si="274"/>
        <v>0</v>
      </c>
      <c r="BI171" s="63">
        <f t="shared" si="274"/>
        <v>0</v>
      </c>
      <c r="BJ171" s="61">
        <f t="shared" si="275"/>
        <v>0</v>
      </c>
      <c r="BK171" s="62">
        <f t="shared" si="275"/>
        <v>0</v>
      </c>
      <c r="BL171" s="62">
        <f t="shared" si="275"/>
        <v>0</v>
      </c>
      <c r="BM171" s="63">
        <f t="shared" si="275"/>
        <v>0</v>
      </c>
      <c r="BN171" s="61">
        <f t="shared" si="275"/>
        <v>0</v>
      </c>
      <c r="BO171" s="62">
        <f t="shared" si="275"/>
        <v>0</v>
      </c>
      <c r="BP171" s="62">
        <f t="shared" si="275"/>
        <v>0</v>
      </c>
      <c r="BQ171" s="63">
        <f t="shared" si="275"/>
        <v>0</v>
      </c>
      <c r="BR171" s="61">
        <f t="shared" si="275"/>
        <v>0</v>
      </c>
      <c r="BS171" s="62">
        <f t="shared" si="275"/>
        <v>0</v>
      </c>
      <c r="BT171" s="62">
        <f t="shared" si="276"/>
        <v>0</v>
      </c>
      <c r="BU171" s="63">
        <f t="shared" si="276"/>
        <v>0</v>
      </c>
      <c r="BV171" s="61">
        <f t="shared" si="276"/>
        <v>0</v>
      </c>
      <c r="BW171" s="62">
        <f t="shared" si="276"/>
        <v>0</v>
      </c>
      <c r="BX171" s="62">
        <f t="shared" si="276"/>
        <v>0</v>
      </c>
      <c r="BY171" s="63">
        <f t="shared" si="276"/>
        <v>0</v>
      </c>
      <c r="BZ171" s="61">
        <f t="shared" si="276"/>
        <v>0</v>
      </c>
      <c r="CA171" s="62">
        <f t="shared" si="276"/>
        <v>0</v>
      </c>
      <c r="CB171" s="62">
        <f t="shared" si="276"/>
        <v>0</v>
      </c>
      <c r="CC171" s="63">
        <f t="shared" si="276"/>
        <v>0</v>
      </c>
      <c r="CD171" s="61">
        <f t="shared" si="277"/>
        <v>0</v>
      </c>
      <c r="CE171" s="62">
        <f t="shared" si="277"/>
        <v>0</v>
      </c>
      <c r="CF171" s="62">
        <f t="shared" si="277"/>
        <v>0</v>
      </c>
      <c r="CG171" s="63">
        <f t="shared" si="277"/>
        <v>0</v>
      </c>
      <c r="CH171" s="61">
        <f t="shared" si="277"/>
        <v>0</v>
      </c>
      <c r="CI171" s="62">
        <f t="shared" si="277"/>
        <v>0</v>
      </c>
      <c r="CJ171" s="62">
        <f t="shared" si="277"/>
        <v>0</v>
      </c>
      <c r="CK171" s="63">
        <f t="shared" si="277"/>
        <v>0</v>
      </c>
      <c r="CL171" s="61">
        <f t="shared" si="277"/>
        <v>0</v>
      </c>
      <c r="CM171" s="62">
        <f t="shared" si="277"/>
        <v>0</v>
      </c>
      <c r="CN171" s="62">
        <f t="shared" si="278"/>
        <v>0</v>
      </c>
      <c r="CO171" s="63">
        <f t="shared" si="278"/>
        <v>0</v>
      </c>
      <c r="CP171" s="61">
        <f t="shared" si="278"/>
        <v>0</v>
      </c>
      <c r="CQ171" s="62">
        <f t="shared" si="278"/>
        <v>0</v>
      </c>
      <c r="CR171" s="62">
        <f t="shared" si="278"/>
        <v>0</v>
      </c>
      <c r="CS171" s="63">
        <f t="shared" si="278"/>
        <v>0</v>
      </c>
      <c r="CT171" s="61">
        <f t="shared" si="278"/>
        <v>0</v>
      </c>
      <c r="CU171" s="62">
        <f t="shared" si="278"/>
        <v>0</v>
      </c>
      <c r="CV171" s="62">
        <f t="shared" si="278"/>
        <v>0</v>
      </c>
      <c r="CW171" s="63">
        <f t="shared" si="278"/>
        <v>0</v>
      </c>
      <c r="CX171" s="61">
        <f t="shared" si="279"/>
        <v>0</v>
      </c>
      <c r="CY171" s="62">
        <f t="shared" si="279"/>
        <v>0</v>
      </c>
      <c r="CZ171" s="62">
        <f t="shared" si="279"/>
        <v>0</v>
      </c>
      <c r="DA171" s="63">
        <f t="shared" si="279"/>
        <v>0</v>
      </c>
      <c r="DB171" s="61">
        <f t="shared" si="279"/>
        <v>0</v>
      </c>
      <c r="DC171" s="62">
        <f t="shared" si="279"/>
        <v>0</v>
      </c>
      <c r="DD171" s="62">
        <f t="shared" si="279"/>
        <v>0</v>
      </c>
      <c r="DE171" s="63">
        <f t="shared" si="279"/>
        <v>0</v>
      </c>
      <c r="DF171" s="61">
        <f t="shared" si="279"/>
        <v>0</v>
      </c>
      <c r="DG171" s="62">
        <f t="shared" si="279"/>
        <v>0</v>
      </c>
      <c r="DH171" s="62">
        <f t="shared" si="280"/>
        <v>0</v>
      </c>
      <c r="DI171" s="63">
        <f t="shared" si="280"/>
        <v>0</v>
      </c>
      <c r="DJ171" s="61">
        <f t="shared" si="280"/>
        <v>0</v>
      </c>
      <c r="DK171" s="62">
        <f t="shared" si="280"/>
        <v>0</v>
      </c>
      <c r="DL171" s="62">
        <f t="shared" si="280"/>
        <v>0</v>
      </c>
      <c r="DM171" s="63">
        <f t="shared" si="280"/>
        <v>0</v>
      </c>
      <c r="DN171" s="7">
        <v>86</v>
      </c>
      <c r="DO171" s="23">
        <f>IFERROR(VLOOKUP(H171,'Cpte exploit'!$A$11:$E$35,4,FALSE),0)</f>
        <v>0</v>
      </c>
      <c r="DP171" s="24">
        <f t="shared" si="246"/>
        <v>0</v>
      </c>
      <c r="DQ171" s="23">
        <f>'Cpte exploit'!$B$39</f>
        <v>0</v>
      </c>
      <c r="DR171" s="24">
        <f t="shared" si="247"/>
        <v>0</v>
      </c>
      <c r="DS171" s="23">
        <f>'Cpte exploit'!$B$40</f>
        <v>0</v>
      </c>
      <c r="DT171" s="24">
        <f t="shared" si="248"/>
        <v>0</v>
      </c>
      <c r="DU171" s="23">
        <f>'Cpte exploit'!$B$41</f>
        <v>0</v>
      </c>
      <c r="DV171" s="23"/>
      <c r="DW171" s="24">
        <f t="shared" si="220"/>
        <v>0</v>
      </c>
      <c r="DX171" s="45">
        <f t="shared" si="249"/>
        <v>0</v>
      </c>
      <c r="DY171" s="45">
        <f t="shared" si="250"/>
        <v>0</v>
      </c>
      <c r="DZ171" s="123">
        <f t="shared" si="234"/>
        <v>0</v>
      </c>
      <c r="EA171" s="15" t="str">
        <f>IFERROR(VLOOKUP(Q171,BDD!$G$2:$H$99,2,FALSE),"")</f>
        <v/>
      </c>
      <c r="EB171" s="15" t="str">
        <f>IFERROR(VLOOKUP(R171,BDD!$G$2:$H$99,2,FALSE),"")</f>
        <v/>
      </c>
      <c r="EC171" s="15" t="str">
        <f>IFERROR(VLOOKUP(S171,BDD!$G$2:$H$99,2,FALSE),"")</f>
        <v/>
      </c>
      <c r="ED171" s="15" t="str">
        <f>IFERROR(VLOOKUP(T171,BDD!$G$2:$H$99,2,FALSE),"")</f>
        <v/>
      </c>
      <c r="EE171" s="15" t="str">
        <f t="shared" si="251"/>
        <v/>
      </c>
      <c r="EF171" s="15" t="str">
        <f t="shared" si="252"/>
        <v/>
      </c>
      <c r="EG171" s="15">
        <f t="shared" si="253"/>
        <v>0</v>
      </c>
      <c r="EH171" s="15">
        <f t="shared" si="254"/>
        <v>0</v>
      </c>
      <c r="EI171" s="15" t="str">
        <f t="shared" si="255"/>
        <v/>
      </c>
      <c r="EJ171" s="15" t="str">
        <f t="shared" si="256"/>
        <v/>
      </c>
      <c r="EK171" s="15">
        <f t="shared" si="257"/>
        <v>0</v>
      </c>
      <c r="EL171" s="15">
        <f t="shared" si="258"/>
        <v>0</v>
      </c>
      <c r="EM171" s="15">
        <f t="shared" si="214"/>
        <v>0</v>
      </c>
      <c r="EN171" s="15">
        <f t="shared" si="215"/>
        <v>0</v>
      </c>
      <c r="EO171" s="15"/>
      <c r="EP171" s="15"/>
      <c r="EQ171" s="15">
        <f t="shared" si="259"/>
        <v>0</v>
      </c>
      <c r="ER171" s="15">
        <f t="shared" si="260"/>
        <v>0</v>
      </c>
      <c r="ES171" s="18">
        <f t="shared" si="221"/>
        <v>0</v>
      </c>
      <c r="ET171" s="19">
        <f t="shared" si="216"/>
        <v>0</v>
      </c>
      <c r="EU171" s="19">
        <f t="shared" si="217"/>
        <v>0</v>
      </c>
      <c r="EV171" s="19">
        <f t="shared" si="218"/>
        <v>0</v>
      </c>
      <c r="EW171" s="19">
        <f t="shared" si="219"/>
        <v>0</v>
      </c>
      <c r="EX171" s="19">
        <f t="shared" si="222"/>
        <v>0</v>
      </c>
      <c r="EY171" s="19">
        <f t="shared" si="223"/>
        <v>0</v>
      </c>
      <c r="EZ171" s="122">
        <f t="shared" si="235"/>
        <v>0</v>
      </c>
      <c r="FA171" s="122"/>
      <c r="FB171" s="7">
        <f>FB170</f>
        <v>52</v>
      </c>
    </row>
    <row r="172" spans="1:158" hidden="1" x14ac:dyDescent="0.3">
      <c r="A172" s="114" t="str">
        <f>VLOOKUP(FB172,Info!$A$7:$B$106,2,FALSE)</f>
        <v>BA</v>
      </c>
      <c r="B172" s="114">
        <f>VLOOKUP(A172,Info!$B$7:$D$106,3,FALSE)</f>
        <v>53</v>
      </c>
      <c r="C172" s="115">
        <f>IFERROR(VLOOKUP(A172,Info!$B$7:$AD$106,29,FALSE),"")</f>
        <v>0</v>
      </c>
      <c r="D172" s="115" t="str">
        <f>IFERROR(VLOOKUP(A172,Info!$B$7:$AD$106,28,FALSE),"")</f>
        <v/>
      </c>
      <c r="E172" s="116">
        <f>IFERROR(VLOOKUP(A172,Info!$B$7:$AD$106,13,FALSE),0)</f>
        <v>0</v>
      </c>
      <c r="F172" s="117">
        <f>IFERROR(VLOOKUP(A172,'Base travail'!$B$22:$G$121,4,FALSE)+VLOOKUP(A172,'Base travail'!$B$22:$G$121,5,FALSE),0)</f>
        <v>0</v>
      </c>
      <c r="G172" s="117">
        <f>IFERROR(VLOOKUP(A172,'Base travail'!$B$22:$G$121,6,FALSE),0)</f>
        <v>0</v>
      </c>
      <c r="H172" s="575"/>
      <c r="I172" s="575"/>
      <c r="J172" s="576"/>
      <c r="K172" s="576"/>
      <c r="L172" s="576"/>
      <c r="M172" s="576"/>
      <c r="N172" s="576"/>
      <c r="O172" s="576"/>
      <c r="P172" s="576"/>
      <c r="Q172" s="576"/>
      <c r="R172" s="576"/>
      <c r="S172" s="576"/>
      <c r="T172" s="576"/>
      <c r="V172" s="25">
        <f t="shared" si="271"/>
        <v>0</v>
      </c>
      <c r="W172" s="26">
        <f t="shared" si="271"/>
        <v>0</v>
      </c>
      <c r="X172" s="26">
        <f t="shared" si="271"/>
        <v>0</v>
      </c>
      <c r="Y172" s="27">
        <f t="shared" si="271"/>
        <v>0</v>
      </c>
      <c r="Z172" s="25">
        <f t="shared" si="271"/>
        <v>0</v>
      </c>
      <c r="AA172" s="26">
        <f t="shared" si="271"/>
        <v>0</v>
      </c>
      <c r="AB172" s="26">
        <f t="shared" si="271"/>
        <v>0</v>
      </c>
      <c r="AC172" s="27">
        <f t="shared" si="271"/>
        <v>0</v>
      </c>
      <c r="AD172" s="25">
        <f t="shared" si="271"/>
        <v>0</v>
      </c>
      <c r="AE172" s="26">
        <f t="shared" si="271"/>
        <v>0</v>
      </c>
      <c r="AF172" s="26">
        <f t="shared" si="272"/>
        <v>0</v>
      </c>
      <c r="AG172" s="27">
        <f t="shared" si="272"/>
        <v>0</v>
      </c>
      <c r="AH172" s="25">
        <f t="shared" si="272"/>
        <v>0</v>
      </c>
      <c r="AI172" s="26">
        <f t="shared" si="272"/>
        <v>0</v>
      </c>
      <c r="AJ172" s="26">
        <f t="shared" si="272"/>
        <v>0</v>
      </c>
      <c r="AK172" s="27">
        <f t="shared" si="272"/>
        <v>0</v>
      </c>
      <c r="AL172" s="25">
        <f t="shared" si="272"/>
        <v>0</v>
      </c>
      <c r="AM172" s="26">
        <f t="shared" si="272"/>
        <v>0</v>
      </c>
      <c r="AN172" s="26">
        <f t="shared" si="272"/>
        <v>0</v>
      </c>
      <c r="AO172" s="27">
        <f t="shared" si="272"/>
        <v>0</v>
      </c>
      <c r="AP172" s="25">
        <f t="shared" si="273"/>
        <v>0</v>
      </c>
      <c r="AQ172" s="26">
        <f t="shared" si="273"/>
        <v>0</v>
      </c>
      <c r="AR172" s="26">
        <f t="shared" si="273"/>
        <v>0</v>
      </c>
      <c r="AS172" s="27">
        <f t="shared" si="273"/>
        <v>0</v>
      </c>
      <c r="AT172" s="25">
        <f t="shared" si="273"/>
        <v>0</v>
      </c>
      <c r="AU172" s="26">
        <f t="shared" si="273"/>
        <v>0</v>
      </c>
      <c r="AV172" s="26">
        <f t="shared" si="273"/>
        <v>0</v>
      </c>
      <c r="AW172" s="27">
        <f t="shared" si="273"/>
        <v>0</v>
      </c>
      <c r="AX172" s="25">
        <f t="shared" si="273"/>
        <v>0</v>
      </c>
      <c r="AY172" s="26">
        <f t="shared" si="273"/>
        <v>0</v>
      </c>
      <c r="AZ172" s="26">
        <f t="shared" si="274"/>
        <v>0</v>
      </c>
      <c r="BA172" s="27">
        <f t="shared" si="274"/>
        <v>0</v>
      </c>
      <c r="BB172" s="25">
        <f t="shared" si="274"/>
        <v>0</v>
      </c>
      <c r="BC172" s="26">
        <f t="shared" si="274"/>
        <v>0</v>
      </c>
      <c r="BD172" s="26">
        <f t="shared" si="274"/>
        <v>0</v>
      </c>
      <c r="BE172" s="27">
        <f t="shared" si="274"/>
        <v>0</v>
      </c>
      <c r="BF172" s="25">
        <f t="shared" si="274"/>
        <v>0</v>
      </c>
      <c r="BG172" s="26">
        <f t="shared" si="274"/>
        <v>0</v>
      </c>
      <c r="BH172" s="26">
        <f t="shared" si="274"/>
        <v>0</v>
      </c>
      <c r="BI172" s="27">
        <f t="shared" si="274"/>
        <v>0</v>
      </c>
      <c r="BJ172" s="25">
        <f t="shared" si="275"/>
        <v>0</v>
      </c>
      <c r="BK172" s="26">
        <f t="shared" si="275"/>
        <v>0</v>
      </c>
      <c r="BL172" s="26">
        <f t="shared" si="275"/>
        <v>0</v>
      </c>
      <c r="BM172" s="27">
        <f t="shared" si="275"/>
        <v>0</v>
      </c>
      <c r="BN172" s="25">
        <f t="shared" si="275"/>
        <v>0</v>
      </c>
      <c r="BO172" s="26">
        <f t="shared" si="275"/>
        <v>0</v>
      </c>
      <c r="BP172" s="26">
        <f t="shared" si="275"/>
        <v>0</v>
      </c>
      <c r="BQ172" s="27">
        <f t="shared" si="275"/>
        <v>0</v>
      </c>
      <c r="BR172" s="25">
        <f t="shared" si="275"/>
        <v>0</v>
      </c>
      <c r="BS172" s="26">
        <f t="shared" si="275"/>
        <v>0</v>
      </c>
      <c r="BT172" s="26">
        <f t="shared" si="276"/>
        <v>0</v>
      </c>
      <c r="BU172" s="27">
        <f t="shared" si="276"/>
        <v>0</v>
      </c>
      <c r="BV172" s="25">
        <f t="shared" si="276"/>
        <v>0</v>
      </c>
      <c r="BW172" s="26">
        <f t="shared" si="276"/>
        <v>0</v>
      </c>
      <c r="BX172" s="26">
        <f t="shared" si="276"/>
        <v>0</v>
      </c>
      <c r="BY172" s="27">
        <f t="shared" si="276"/>
        <v>0</v>
      </c>
      <c r="BZ172" s="25">
        <f t="shared" si="276"/>
        <v>0</v>
      </c>
      <c r="CA172" s="26">
        <f t="shared" si="276"/>
        <v>0</v>
      </c>
      <c r="CB172" s="26">
        <f t="shared" si="276"/>
        <v>0</v>
      </c>
      <c r="CC172" s="27">
        <f t="shared" si="276"/>
        <v>0</v>
      </c>
      <c r="CD172" s="25">
        <f t="shared" si="277"/>
        <v>0</v>
      </c>
      <c r="CE172" s="26">
        <f t="shared" si="277"/>
        <v>0</v>
      </c>
      <c r="CF172" s="26">
        <f t="shared" si="277"/>
        <v>0</v>
      </c>
      <c r="CG172" s="27">
        <f t="shared" si="277"/>
        <v>0</v>
      </c>
      <c r="CH172" s="25">
        <f t="shared" si="277"/>
        <v>0</v>
      </c>
      <c r="CI172" s="26">
        <f t="shared" si="277"/>
        <v>0</v>
      </c>
      <c r="CJ172" s="26">
        <f t="shared" si="277"/>
        <v>0</v>
      </c>
      <c r="CK172" s="27">
        <f t="shared" si="277"/>
        <v>0</v>
      </c>
      <c r="CL172" s="25">
        <f t="shared" si="277"/>
        <v>0</v>
      </c>
      <c r="CM172" s="26">
        <f t="shared" si="277"/>
        <v>0</v>
      </c>
      <c r="CN172" s="26">
        <f t="shared" si="278"/>
        <v>0</v>
      </c>
      <c r="CO172" s="27">
        <f t="shared" si="278"/>
        <v>0</v>
      </c>
      <c r="CP172" s="25">
        <f t="shared" si="278"/>
        <v>0</v>
      </c>
      <c r="CQ172" s="26">
        <f t="shared" si="278"/>
        <v>0</v>
      </c>
      <c r="CR172" s="26">
        <f t="shared" si="278"/>
        <v>0</v>
      </c>
      <c r="CS172" s="27">
        <f t="shared" si="278"/>
        <v>0</v>
      </c>
      <c r="CT172" s="25">
        <f t="shared" si="278"/>
        <v>0</v>
      </c>
      <c r="CU172" s="26">
        <f t="shared" si="278"/>
        <v>0</v>
      </c>
      <c r="CV172" s="26">
        <f t="shared" si="278"/>
        <v>0</v>
      </c>
      <c r="CW172" s="27">
        <f t="shared" si="278"/>
        <v>0</v>
      </c>
      <c r="CX172" s="25">
        <f t="shared" si="279"/>
        <v>0</v>
      </c>
      <c r="CY172" s="26">
        <f t="shared" si="279"/>
        <v>0</v>
      </c>
      <c r="CZ172" s="26">
        <f t="shared" si="279"/>
        <v>0</v>
      </c>
      <c r="DA172" s="27">
        <f t="shared" si="279"/>
        <v>0</v>
      </c>
      <c r="DB172" s="25">
        <f t="shared" si="279"/>
        <v>0</v>
      </c>
      <c r="DC172" s="26">
        <f t="shared" si="279"/>
        <v>0</v>
      </c>
      <c r="DD172" s="26">
        <f t="shared" si="279"/>
        <v>0</v>
      </c>
      <c r="DE172" s="27">
        <f t="shared" si="279"/>
        <v>0</v>
      </c>
      <c r="DF172" s="25">
        <f t="shared" si="279"/>
        <v>0</v>
      </c>
      <c r="DG172" s="26">
        <f t="shared" si="279"/>
        <v>0</v>
      </c>
      <c r="DH172" s="26">
        <f t="shared" si="280"/>
        <v>0</v>
      </c>
      <c r="DI172" s="27">
        <f t="shared" si="280"/>
        <v>0</v>
      </c>
      <c r="DJ172" s="25">
        <f t="shared" si="280"/>
        <v>0</v>
      </c>
      <c r="DK172" s="26">
        <f t="shared" si="280"/>
        <v>0</v>
      </c>
      <c r="DL172" s="26">
        <f t="shared" si="280"/>
        <v>0</v>
      </c>
      <c r="DM172" s="27">
        <f t="shared" si="280"/>
        <v>0</v>
      </c>
      <c r="DN172" s="7">
        <v>87</v>
      </c>
      <c r="DO172" s="16">
        <f>IFERROR(VLOOKUP(H172,'Cpte exploit'!$A$11:$E$35,4,FALSE),0)</f>
        <v>0</v>
      </c>
      <c r="DP172" s="17">
        <f t="shared" si="246"/>
        <v>0</v>
      </c>
      <c r="DQ172" s="16">
        <f>'Cpte exploit'!$B$39</f>
        <v>0</v>
      </c>
      <c r="DR172" s="17">
        <f t="shared" si="247"/>
        <v>0</v>
      </c>
      <c r="DS172" s="16">
        <f>'Cpte exploit'!$B$40</f>
        <v>0</v>
      </c>
      <c r="DT172" s="17">
        <f t="shared" si="248"/>
        <v>0</v>
      </c>
      <c r="DU172" s="16">
        <f>'Cpte exploit'!$B$41</f>
        <v>0</v>
      </c>
      <c r="DV172" s="16"/>
      <c r="DW172" s="17">
        <f t="shared" si="220"/>
        <v>0</v>
      </c>
      <c r="DX172" s="44">
        <f t="shared" si="249"/>
        <v>0</v>
      </c>
      <c r="DY172" s="44">
        <f t="shared" si="250"/>
        <v>0</v>
      </c>
      <c r="DZ172" s="124">
        <f t="shared" si="234"/>
        <v>0</v>
      </c>
      <c r="EA172" s="15" t="str">
        <f>IFERROR(VLOOKUP(Q172,BDD!$G$2:$H$99,2,FALSE),"")</f>
        <v/>
      </c>
      <c r="EB172" s="15" t="str">
        <f>IFERROR(VLOOKUP(R172,BDD!$G$2:$H$99,2,FALSE),"")</f>
        <v/>
      </c>
      <c r="EC172" s="15" t="str">
        <f>IFERROR(VLOOKUP(S172,BDD!$G$2:$H$99,2,FALSE),"")</f>
        <v/>
      </c>
      <c r="ED172" s="15" t="str">
        <f>IFERROR(VLOOKUP(T172,BDD!$G$2:$H$99,2,FALSE),"")</f>
        <v/>
      </c>
      <c r="EE172" s="15" t="str">
        <f t="shared" si="251"/>
        <v/>
      </c>
      <c r="EF172" s="15" t="str">
        <f t="shared" si="252"/>
        <v/>
      </c>
      <c r="EG172" s="15">
        <f t="shared" si="253"/>
        <v>0</v>
      </c>
      <c r="EH172" s="15">
        <f t="shared" si="254"/>
        <v>0</v>
      </c>
      <c r="EI172" s="15" t="str">
        <f t="shared" si="255"/>
        <v/>
      </c>
      <c r="EJ172" s="15" t="str">
        <f t="shared" si="256"/>
        <v/>
      </c>
      <c r="EK172" s="15">
        <f t="shared" si="257"/>
        <v>0</v>
      </c>
      <c r="EL172" s="15">
        <f t="shared" si="258"/>
        <v>0</v>
      </c>
      <c r="EM172" s="15">
        <f t="shared" si="214"/>
        <v>0</v>
      </c>
      <c r="EN172" s="15">
        <f t="shared" si="215"/>
        <v>0</v>
      </c>
      <c r="EO172" s="15"/>
      <c r="EP172" s="15"/>
      <c r="EQ172" s="15">
        <f t="shared" si="259"/>
        <v>0</v>
      </c>
      <c r="ER172" s="15">
        <f t="shared" si="260"/>
        <v>0</v>
      </c>
      <c r="ES172" s="18">
        <f t="shared" si="221"/>
        <v>0</v>
      </c>
      <c r="ET172" s="19">
        <f t="shared" si="216"/>
        <v>0</v>
      </c>
      <c r="EU172" s="19">
        <f t="shared" si="217"/>
        <v>0</v>
      </c>
      <c r="EV172" s="19">
        <f t="shared" si="218"/>
        <v>0</v>
      </c>
      <c r="EW172" s="19">
        <f t="shared" si="219"/>
        <v>0</v>
      </c>
      <c r="EX172" s="19">
        <f t="shared" si="222"/>
        <v>0</v>
      </c>
      <c r="EY172" s="19">
        <f t="shared" si="223"/>
        <v>0</v>
      </c>
      <c r="EZ172" s="117">
        <f t="shared" si="235"/>
        <v>0</v>
      </c>
      <c r="FA172" s="117"/>
      <c r="FB172" s="7">
        <f>FB170+1</f>
        <v>53</v>
      </c>
    </row>
    <row r="173" spans="1:158" hidden="1" x14ac:dyDescent="0.3">
      <c r="A173" s="119" t="str">
        <f>VLOOKUP(FB173,Info!$A$7:$B$106,2,FALSE)</f>
        <v>BA</v>
      </c>
      <c r="B173" s="119">
        <f>VLOOKUP(A173,Info!$B$7:$D$106,3,FALSE)</f>
        <v>53</v>
      </c>
      <c r="C173" s="120">
        <f>IFERROR(VLOOKUP(A173,Info!$B$7:$AD$106,29,FALSE),"")</f>
        <v>0</v>
      </c>
      <c r="D173" s="120" t="str">
        <f>IFERROR(VLOOKUP(A173,Info!$B$7:$AD$106,28,FALSE),"")</f>
        <v/>
      </c>
      <c r="E173" s="121">
        <f>IFERROR(VLOOKUP(A173,Info!$B$7:$AD$106,13,FALSE),0)</f>
        <v>0</v>
      </c>
      <c r="F173" s="122">
        <f>IFERROR(VLOOKUP(A173,'Base travail'!$B$22:$G$121,4,FALSE)+VLOOKUP(A173,'Base travail'!$B$22:$G$121,5,FALSE),0)</f>
        <v>0</v>
      </c>
      <c r="G173" s="122">
        <f>IFERROR(VLOOKUP(A173,'Base travail'!$B$22:$G$121,6,FALSE),0)</f>
        <v>0</v>
      </c>
      <c r="H173" s="573"/>
      <c r="I173" s="573"/>
      <c r="J173" s="574"/>
      <c r="K173" s="574"/>
      <c r="L173" s="574"/>
      <c r="M173" s="574"/>
      <c r="N173" s="574"/>
      <c r="O173" s="574"/>
      <c r="P173" s="574"/>
      <c r="Q173" s="574"/>
      <c r="R173" s="574"/>
      <c r="S173" s="574"/>
      <c r="T173" s="574"/>
      <c r="V173" s="61">
        <f t="shared" si="271"/>
        <v>0</v>
      </c>
      <c r="W173" s="62">
        <f t="shared" si="271"/>
        <v>0</v>
      </c>
      <c r="X173" s="62">
        <f t="shared" si="271"/>
        <v>0</v>
      </c>
      <c r="Y173" s="63">
        <f t="shared" si="271"/>
        <v>0</v>
      </c>
      <c r="Z173" s="61">
        <f t="shared" si="271"/>
        <v>0</v>
      </c>
      <c r="AA173" s="62">
        <f t="shared" si="271"/>
        <v>0</v>
      </c>
      <c r="AB173" s="62">
        <f t="shared" si="271"/>
        <v>0</v>
      </c>
      <c r="AC173" s="63">
        <f t="shared" si="271"/>
        <v>0</v>
      </c>
      <c r="AD173" s="61">
        <f t="shared" si="271"/>
        <v>0</v>
      </c>
      <c r="AE173" s="62">
        <f t="shared" si="271"/>
        <v>0</v>
      </c>
      <c r="AF173" s="62">
        <f t="shared" si="272"/>
        <v>0</v>
      </c>
      <c r="AG173" s="63">
        <f t="shared" si="272"/>
        <v>0</v>
      </c>
      <c r="AH173" s="61">
        <f t="shared" si="272"/>
        <v>0</v>
      </c>
      <c r="AI173" s="62">
        <f t="shared" si="272"/>
        <v>0</v>
      </c>
      <c r="AJ173" s="62">
        <f t="shared" si="272"/>
        <v>0</v>
      </c>
      <c r="AK173" s="63">
        <f t="shared" si="272"/>
        <v>0</v>
      </c>
      <c r="AL173" s="61">
        <f t="shared" si="272"/>
        <v>0</v>
      </c>
      <c r="AM173" s="62">
        <f t="shared" si="272"/>
        <v>0</v>
      </c>
      <c r="AN173" s="62">
        <f t="shared" si="272"/>
        <v>0</v>
      </c>
      <c r="AO173" s="63">
        <f t="shared" si="272"/>
        <v>0</v>
      </c>
      <c r="AP173" s="61">
        <f t="shared" si="273"/>
        <v>0</v>
      </c>
      <c r="AQ173" s="62">
        <f t="shared" si="273"/>
        <v>0</v>
      </c>
      <c r="AR173" s="62">
        <f t="shared" si="273"/>
        <v>0</v>
      </c>
      <c r="AS173" s="63">
        <f t="shared" si="273"/>
        <v>0</v>
      </c>
      <c r="AT173" s="61">
        <f t="shared" si="273"/>
        <v>0</v>
      </c>
      <c r="AU173" s="62">
        <f t="shared" si="273"/>
        <v>0</v>
      </c>
      <c r="AV173" s="62">
        <f t="shared" si="273"/>
        <v>0</v>
      </c>
      <c r="AW173" s="63">
        <f t="shared" si="273"/>
        <v>0</v>
      </c>
      <c r="AX173" s="61">
        <f t="shared" si="273"/>
        <v>0</v>
      </c>
      <c r="AY173" s="62">
        <f t="shared" si="273"/>
        <v>0</v>
      </c>
      <c r="AZ173" s="62">
        <f t="shared" si="274"/>
        <v>0</v>
      </c>
      <c r="BA173" s="63">
        <f t="shared" si="274"/>
        <v>0</v>
      </c>
      <c r="BB173" s="61">
        <f t="shared" si="274"/>
        <v>0</v>
      </c>
      <c r="BC173" s="62">
        <f t="shared" si="274"/>
        <v>0</v>
      </c>
      <c r="BD173" s="62">
        <f t="shared" si="274"/>
        <v>0</v>
      </c>
      <c r="BE173" s="63">
        <f t="shared" si="274"/>
        <v>0</v>
      </c>
      <c r="BF173" s="61">
        <f t="shared" si="274"/>
        <v>0</v>
      </c>
      <c r="BG173" s="62">
        <f t="shared" si="274"/>
        <v>0</v>
      </c>
      <c r="BH173" s="62">
        <f t="shared" si="274"/>
        <v>0</v>
      </c>
      <c r="BI173" s="63">
        <f t="shared" si="274"/>
        <v>0</v>
      </c>
      <c r="BJ173" s="61">
        <f t="shared" si="275"/>
        <v>0</v>
      </c>
      <c r="BK173" s="62">
        <f t="shared" si="275"/>
        <v>0</v>
      </c>
      <c r="BL173" s="62">
        <f t="shared" si="275"/>
        <v>0</v>
      </c>
      <c r="BM173" s="63">
        <f t="shared" si="275"/>
        <v>0</v>
      </c>
      <c r="BN173" s="61">
        <f t="shared" si="275"/>
        <v>0</v>
      </c>
      <c r="BO173" s="62">
        <f t="shared" si="275"/>
        <v>0</v>
      </c>
      <c r="BP173" s="62">
        <f t="shared" si="275"/>
        <v>0</v>
      </c>
      <c r="BQ173" s="63">
        <f t="shared" si="275"/>
        <v>0</v>
      </c>
      <c r="BR173" s="61">
        <f t="shared" si="275"/>
        <v>0</v>
      </c>
      <c r="BS173" s="62">
        <f t="shared" si="275"/>
        <v>0</v>
      </c>
      <c r="BT173" s="62">
        <f t="shared" si="276"/>
        <v>0</v>
      </c>
      <c r="BU173" s="63">
        <f t="shared" si="276"/>
        <v>0</v>
      </c>
      <c r="BV173" s="61">
        <f t="shared" si="276"/>
        <v>0</v>
      </c>
      <c r="BW173" s="62">
        <f t="shared" si="276"/>
        <v>0</v>
      </c>
      <c r="BX173" s="62">
        <f t="shared" si="276"/>
        <v>0</v>
      </c>
      <c r="BY173" s="63">
        <f t="shared" si="276"/>
        <v>0</v>
      </c>
      <c r="BZ173" s="61">
        <f t="shared" si="276"/>
        <v>0</v>
      </c>
      <c r="CA173" s="62">
        <f t="shared" si="276"/>
        <v>0</v>
      </c>
      <c r="CB173" s="62">
        <f t="shared" si="276"/>
        <v>0</v>
      </c>
      <c r="CC173" s="63">
        <f t="shared" si="276"/>
        <v>0</v>
      </c>
      <c r="CD173" s="61">
        <f t="shared" si="277"/>
        <v>0</v>
      </c>
      <c r="CE173" s="62">
        <f t="shared" si="277"/>
        <v>0</v>
      </c>
      <c r="CF173" s="62">
        <f t="shared" si="277"/>
        <v>0</v>
      </c>
      <c r="CG173" s="63">
        <f t="shared" si="277"/>
        <v>0</v>
      </c>
      <c r="CH173" s="61">
        <f t="shared" si="277"/>
        <v>0</v>
      </c>
      <c r="CI173" s="62">
        <f t="shared" si="277"/>
        <v>0</v>
      </c>
      <c r="CJ173" s="62">
        <f t="shared" si="277"/>
        <v>0</v>
      </c>
      <c r="CK173" s="63">
        <f t="shared" si="277"/>
        <v>0</v>
      </c>
      <c r="CL173" s="61">
        <f t="shared" si="277"/>
        <v>0</v>
      </c>
      <c r="CM173" s="62">
        <f t="shared" si="277"/>
        <v>0</v>
      </c>
      <c r="CN173" s="62">
        <f t="shared" si="278"/>
        <v>0</v>
      </c>
      <c r="CO173" s="63">
        <f t="shared" si="278"/>
        <v>0</v>
      </c>
      <c r="CP173" s="61">
        <f t="shared" si="278"/>
        <v>0</v>
      </c>
      <c r="CQ173" s="62">
        <f t="shared" si="278"/>
        <v>0</v>
      </c>
      <c r="CR173" s="62">
        <f t="shared" si="278"/>
        <v>0</v>
      </c>
      <c r="CS173" s="63">
        <f t="shared" si="278"/>
        <v>0</v>
      </c>
      <c r="CT173" s="61">
        <f t="shared" si="278"/>
        <v>0</v>
      </c>
      <c r="CU173" s="62">
        <f t="shared" si="278"/>
        <v>0</v>
      </c>
      <c r="CV173" s="62">
        <f t="shared" si="278"/>
        <v>0</v>
      </c>
      <c r="CW173" s="63">
        <f t="shared" si="278"/>
        <v>0</v>
      </c>
      <c r="CX173" s="61">
        <f t="shared" si="279"/>
        <v>0</v>
      </c>
      <c r="CY173" s="62">
        <f t="shared" si="279"/>
        <v>0</v>
      </c>
      <c r="CZ173" s="62">
        <f t="shared" si="279"/>
        <v>0</v>
      </c>
      <c r="DA173" s="63">
        <f t="shared" si="279"/>
        <v>0</v>
      </c>
      <c r="DB173" s="61">
        <f t="shared" si="279"/>
        <v>0</v>
      </c>
      <c r="DC173" s="62">
        <f t="shared" si="279"/>
        <v>0</v>
      </c>
      <c r="DD173" s="62">
        <f t="shared" si="279"/>
        <v>0</v>
      </c>
      <c r="DE173" s="63">
        <f t="shared" si="279"/>
        <v>0</v>
      </c>
      <c r="DF173" s="61">
        <f t="shared" si="279"/>
        <v>0</v>
      </c>
      <c r="DG173" s="62">
        <f t="shared" si="279"/>
        <v>0</v>
      </c>
      <c r="DH173" s="62">
        <f t="shared" si="280"/>
        <v>0</v>
      </c>
      <c r="DI173" s="63">
        <f t="shared" si="280"/>
        <v>0</v>
      </c>
      <c r="DJ173" s="61">
        <f t="shared" si="280"/>
        <v>0</v>
      </c>
      <c r="DK173" s="62">
        <f t="shared" si="280"/>
        <v>0</v>
      </c>
      <c r="DL173" s="62">
        <f t="shared" si="280"/>
        <v>0</v>
      </c>
      <c r="DM173" s="63">
        <f t="shared" si="280"/>
        <v>0</v>
      </c>
      <c r="DN173" s="7">
        <v>88</v>
      </c>
      <c r="DO173" s="23">
        <f>IFERROR(VLOOKUP(H173,'Cpte exploit'!$A$11:$E$35,4,FALSE),0)</f>
        <v>0</v>
      </c>
      <c r="DP173" s="24">
        <f t="shared" si="246"/>
        <v>0</v>
      </c>
      <c r="DQ173" s="23">
        <f>'Cpte exploit'!$B$39</f>
        <v>0</v>
      </c>
      <c r="DR173" s="24">
        <f t="shared" si="247"/>
        <v>0</v>
      </c>
      <c r="DS173" s="23">
        <f>'Cpte exploit'!$B$40</f>
        <v>0</v>
      </c>
      <c r="DT173" s="24">
        <f t="shared" si="248"/>
        <v>0</v>
      </c>
      <c r="DU173" s="23">
        <f>'Cpte exploit'!$B$41</f>
        <v>0</v>
      </c>
      <c r="DV173" s="23"/>
      <c r="DW173" s="24">
        <f t="shared" si="220"/>
        <v>0</v>
      </c>
      <c r="DX173" s="45">
        <f t="shared" si="249"/>
        <v>0</v>
      </c>
      <c r="DY173" s="45">
        <f t="shared" si="250"/>
        <v>0</v>
      </c>
      <c r="DZ173" s="123">
        <f t="shared" si="234"/>
        <v>0</v>
      </c>
      <c r="EA173" s="15" t="str">
        <f>IFERROR(VLOOKUP(Q173,BDD!$G$2:$H$99,2,FALSE),"")</f>
        <v/>
      </c>
      <c r="EB173" s="15" t="str">
        <f>IFERROR(VLOOKUP(R173,BDD!$G$2:$H$99,2,FALSE),"")</f>
        <v/>
      </c>
      <c r="EC173" s="15" t="str">
        <f>IFERROR(VLOOKUP(S173,BDD!$G$2:$H$99,2,FALSE),"")</f>
        <v/>
      </c>
      <c r="ED173" s="15" t="str">
        <f>IFERROR(VLOOKUP(T173,BDD!$G$2:$H$99,2,FALSE),"")</f>
        <v/>
      </c>
      <c r="EE173" s="15" t="str">
        <f t="shared" si="251"/>
        <v/>
      </c>
      <c r="EF173" s="15" t="str">
        <f t="shared" si="252"/>
        <v/>
      </c>
      <c r="EG173" s="15">
        <f t="shared" si="253"/>
        <v>0</v>
      </c>
      <c r="EH173" s="15">
        <f t="shared" si="254"/>
        <v>0</v>
      </c>
      <c r="EI173" s="15" t="str">
        <f t="shared" si="255"/>
        <v/>
      </c>
      <c r="EJ173" s="15" t="str">
        <f t="shared" si="256"/>
        <v/>
      </c>
      <c r="EK173" s="15">
        <f t="shared" si="257"/>
        <v>0</v>
      </c>
      <c r="EL173" s="15">
        <f t="shared" si="258"/>
        <v>0</v>
      </c>
      <c r="EM173" s="15">
        <f t="shared" si="214"/>
        <v>0</v>
      </c>
      <c r="EN173" s="15">
        <f t="shared" si="215"/>
        <v>0</v>
      </c>
      <c r="EO173" s="15"/>
      <c r="EP173" s="15"/>
      <c r="EQ173" s="15">
        <f t="shared" si="259"/>
        <v>0</v>
      </c>
      <c r="ER173" s="15">
        <f t="shared" si="260"/>
        <v>0</v>
      </c>
      <c r="ES173" s="18">
        <f t="shared" si="221"/>
        <v>0</v>
      </c>
      <c r="ET173" s="19">
        <f t="shared" si="216"/>
        <v>0</v>
      </c>
      <c r="EU173" s="19">
        <f t="shared" si="217"/>
        <v>0</v>
      </c>
      <c r="EV173" s="19">
        <f t="shared" si="218"/>
        <v>0</v>
      </c>
      <c r="EW173" s="19">
        <f t="shared" si="219"/>
        <v>0</v>
      </c>
      <c r="EX173" s="19">
        <f t="shared" si="222"/>
        <v>0</v>
      </c>
      <c r="EY173" s="19">
        <f t="shared" si="223"/>
        <v>0</v>
      </c>
      <c r="EZ173" s="122">
        <f t="shared" si="235"/>
        <v>0</v>
      </c>
      <c r="FA173" s="122"/>
      <c r="FB173" s="7">
        <f>FB172</f>
        <v>53</v>
      </c>
    </row>
    <row r="174" spans="1:158" hidden="1" x14ac:dyDescent="0.3">
      <c r="A174" s="114" t="str">
        <f>VLOOKUP(FB174,Info!$A$7:$B$106,2,FALSE)</f>
        <v>BB</v>
      </c>
      <c r="B174" s="114">
        <f>VLOOKUP(A174,Info!$B$7:$D$106,3,FALSE)</f>
        <v>54</v>
      </c>
      <c r="C174" s="115">
        <f>IFERROR(VLOOKUP(A174,Info!$B$7:$AD$106,29,FALSE),"")</f>
        <v>0</v>
      </c>
      <c r="D174" s="115" t="str">
        <f>IFERROR(VLOOKUP(A174,Info!$B$7:$AD$106,28,FALSE),"")</f>
        <v/>
      </c>
      <c r="E174" s="116">
        <f>IFERROR(VLOOKUP(A174,Info!$B$7:$AD$106,13,FALSE),0)</f>
        <v>0</v>
      </c>
      <c r="F174" s="117">
        <f>IFERROR(VLOOKUP(A174,'Base travail'!$B$22:$G$121,4,FALSE)+VLOOKUP(A174,'Base travail'!$B$22:$G$121,5,FALSE),0)</f>
        <v>0</v>
      </c>
      <c r="G174" s="117">
        <f>IFERROR(VLOOKUP(A174,'Base travail'!$B$22:$G$121,6,FALSE),0)</f>
        <v>0</v>
      </c>
      <c r="H174" s="575"/>
      <c r="I174" s="575"/>
      <c r="J174" s="576"/>
      <c r="K174" s="576"/>
      <c r="L174" s="576"/>
      <c r="M174" s="576"/>
      <c r="N174" s="576"/>
      <c r="O174" s="576"/>
      <c r="P174" s="576"/>
      <c r="Q174" s="576"/>
      <c r="R174" s="576"/>
      <c r="S174" s="576"/>
      <c r="T174" s="576"/>
      <c r="V174" s="25">
        <f t="shared" si="271"/>
        <v>0</v>
      </c>
      <c r="W174" s="26">
        <f t="shared" si="271"/>
        <v>0</v>
      </c>
      <c r="X174" s="26">
        <f t="shared" si="271"/>
        <v>0</v>
      </c>
      <c r="Y174" s="27">
        <f t="shared" si="271"/>
        <v>0</v>
      </c>
      <c r="Z174" s="25">
        <f t="shared" si="271"/>
        <v>0</v>
      </c>
      <c r="AA174" s="26">
        <f t="shared" si="271"/>
        <v>0</v>
      </c>
      <c r="AB174" s="26">
        <f t="shared" si="271"/>
        <v>0</v>
      </c>
      <c r="AC174" s="27">
        <f t="shared" si="271"/>
        <v>0</v>
      </c>
      <c r="AD174" s="25">
        <f t="shared" si="271"/>
        <v>0</v>
      </c>
      <c r="AE174" s="26">
        <f t="shared" si="271"/>
        <v>0</v>
      </c>
      <c r="AF174" s="26">
        <f t="shared" si="272"/>
        <v>0</v>
      </c>
      <c r="AG174" s="27">
        <f t="shared" si="272"/>
        <v>0</v>
      </c>
      <c r="AH174" s="25">
        <f t="shared" si="272"/>
        <v>0</v>
      </c>
      <c r="AI174" s="26">
        <f t="shared" si="272"/>
        <v>0</v>
      </c>
      <c r="AJ174" s="26">
        <f t="shared" si="272"/>
        <v>0</v>
      </c>
      <c r="AK174" s="27">
        <f t="shared" si="272"/>
        <v>0</v>
      </c>
      <c r="AL174" s="25">
        <f t="shared" si="272"/>
        <v>0</v>
      </c>
      <c r="AM174" s="26">
        <f t="shared" si="272"/>
        <v>0</v>
      </c>
      <c r="AN174" s="26">
        <f t="shared" si="272"/>
        <v>0</v>
      </c>
      <c r="AO174" s="27">
        <f t="shared" si="272"/>
        <v>0</v>
      </c>
      <c r="AP174" s="25">
        <f t="shared" si="273"/>
        <v>0</v>
      </c>
      <c r="AQ174" s="26">
        <f t="shared" si="273"/>
        <v>0</v>
      </c>
      <c r="AR174" s="26">
        <f t="shared" si="273"/>
        <v>0</v>
      </c>
      <c r="AS174" s="27">
        <f t="shared" si="273"/>
        <v>0</v>
      </c>
      <c r="AT174" s="25">
        <f t="shared" si="273"/>
        <v>0</v>
      </c>
      <c r="AU174" s="26">
        <f t="shared" si="273"/>
        <v>0</v>
      </c>
      <c r="AV174" s="26">
        <f t="shared" si="273"/>
        <v>0</v>
      </c>
      <c r="AW174" s="27">
        <f t="shared" si="273"/>
        <v>0</v>
      </c>
      <c r="AX174" s="25">
        <f t="shared" si="273"/>
        <v>0</v>
      </c>
      <c r="AY174" s="26">
        <f t="shared" si="273"/>
        <v>0</v>
      </c>
      <c r="AZ174" s="26">
        <f t="shared" si="274"/>
        <v>0</v>
      </c>
      <c r="BA174" s="27">
        <f t="shared" si="274"/>
        <v>0</v>
      </c>
      <c r="BB174" s="25">
        <f t="shared" si="274"/>
        <v>0</v>
      </c>
      <c r="BC174" s="26">
        <f t="shared" si="274"/>
        <v>0</v>
      </c>
      <c r="BD174" s="26">
        <f t="shared" si="274"/>
        <v>0</v>
      </c>
      <c r="BE174" s="27">
        <f t="shared" si="274"/>
        <v>0</v>
      </c>
      <c r="BF174" s="25">
        <f t="shared" si="274"/>
        <v>0</v>
      </c>
      <c r="BG174" s="26">
        <f t="shared" si="274"/>
        <v>0</v>
      </c>
      <c r="BH174" s="26">
        <f t="shared" si="274"/>
        <v>0</v>
      </c>
      <c r="BI174" s="27">
        <f t="shared" si="274"/>
        <v>0</v>
      </c>
      <c r="BJ174" s="25">
        <f t="shared" si="275"/>
        <v>0</v>
      </c>
      <c r="BK174" s="26">
        <f t="shared" si="275"/>
        <v>0</v>
      </c>
      <c r="BL174" s="26">
        <f t="shared" si="275"/>
        <v>0</v>
      </c>
      <c r="BM174" s="27">
        <f t="shared" si="275"/>
        <v>0</v>
      </c>
      <c r="BN174" s="25">
        <f t="shared" si="275"/>
        <v>0</v>
      </c>
      <c r="BO174" s="26">
        <f t="shared" si="275"/>
        <v>0</v>
      </c>
      <c r="BP174" s="26">
        <f t="shared" si="275"/>
        <v>0</v>
      </c>
      <c r="BQ174" s="27">
        <f t="shared" si="275"/>
        <v>0</v>
      </c>
      <c r="BR174" s="25">
        <f t="shared" si="275"/>
        <v>0</v>
      </c>
      <c r="BS174" s="26">
        <f t="shared" si="275"/>
        <v>0</v>
      </c>
      <c r="BT174" s="26">
        <f t="shared" si="276"/>
        <v>0</v>
      </c>
      <c r="BU174" s="27">
        <f t="shared" si="276"/>
        <v>0</v>
      </c>
      <c r="BV174" s="25">
        <f t="shared" si="276"/>
        <v>0</v>
      </c>
      <c r="BW174" s="26">
        <f t="shared" si="276"/>
        <v>0</v>
      </c>
      <c r="BX174" s="26">
        <f t="shared" si="276"/>
        <v>0</v>
      </c>
      <c r="BY174" s="27">
        <f t="shared" si="276"/>
        <v>0</v>
      </c>
      <c r="BZ174" s="25">
        <f t="shared" si="276"/>
        <v>0</v>
      </c>
      <c r="CA174" s="26">
        <f t="shared" si="276"/>
        <v>0</v>
      </c>
      <c r="CB174" s="26">
        <f t="shared" si="276"/>
        <v>0</v>
      </c>
      <c r="CC174" s="27">
        <f t="shared" si="276"/>
        <v>0</v>
      </c>
      <c r="CD174" s="25">
        <f t="shared" si="277"/>
        <v>0</v>
      </c>
      <c r="CE174" s="26">
        <f t="shared" si="277"/>
        <v>0</v>
      </c>
      <c r="CF174" s="26">
        <f t="shared" si="277"/>
        <v>0</v>
      </c>
      <c r="CG174" s="27">
        <f t="shared" si="277"/>
        <v>0</v>
      </c>
      <c r="CH174" s="25">
        <f t="shared" si="277"/>
        <v>0</v>
      </c>
      <c r="CI174" s="26">
        <f t="shared" si="277"/>
        <v>0</v>
      </c>
      <c r="CJ174" s="26">
        <f t="shared" si="277"/>
        <v>0</v>
      </c>
      <c r="CK174" s="27">
        <f t="shared" si="277"/>
        <v>0</v>
      </c>
      <c r="CL174" s="25">
        <f t="shared" si="277"/>
        <v>0</v>
      </c>
      <c r="CM174" s="26">
        <f t="shared" si="277"/>
        <v>0</v>
      </c>
      <c r="CN174" s="26">
        <f t="shared" si="278"/>
        <v>0</v>
      </c>
      <c r="CO174" s="27">
        <f t="shared" si="278"/>
        <v>0</v>
      </c>
      <c r="CP174" s="25">
        <f t="shared" si="278"/>
        <v>0</v>
      </c>
      <c r="CQ174" s="26">
        <f t="shared" si="278"/>
        <v>0</v>
      </c>
      <c r="CR174" s="26">
        <f t="shared" si="278"/>
        <v>0</v>
      </c>
      <c r="CS174" s="27">
        <f t="shared" si="278"/>
        <v>0</v>
      </c>
      <c r="CT174" s="25">
        <f t="shared" si="278"/>
        <v>0</v>
      </c>
      <c r="CU174" s="26">
        <f t="shared" si="278"/>
        <v>0</v>
      </c>
      <c r="CV174" s="26">
        <f t="shared" si="278"/>
        <v>0</v>
      </c>
      <c r="CW174" s="27">
        <f t="shared" si="278"/>
        <v>0</v>
      </c>
      <c r="CX174" s="25">
        <f t="shared" si="279"/>
        <v>0</v>
      </c>
      <c r="CY174" s="26">
        <f t="shared" si="279"/>
        <v>0</v>
      </c>
      <c r="CZ174" s="26">
        <f t="shared" si="279"/>
        <v>0</v>
      </c>
      <c r="DA174" s="27">
        <f t="shared" si="279"/>
        <v>0</v>
      </c>
      <c r="DB174" s="25">
        <f t="shared" si="279"/>
        <v>0</v>
      </c>
      <c r="DC174" s="26">
        <f t="shared" si="279"/>
        <v>0</v>
      </c>
      <c r="DD174" s="26">
        <f t="shared" si="279"/>
        <v>0</v>
      </c>
      <c r="DE174" s="27">
        <f t="shared" si="279"/>
        <v>0</v>
      </c>
      <c r="DF174" s="25">
        <f t="shared" si="279"/>
        <v>0</v>
      </c>
      <c r="DG174" s="26">
        <f t="shared" si="279"/>
        <v>0</v>
      </c>
      <c r="DH174" s="26">
        <f t="shared" si="280"/>
        <v>0</v>
      </c>
      <c r="DI174" s="27">
        <f t="shared" si="280"/>
        <v>0</v>
      </c>
      <c r="DJ174" s="25">
        <f t="shared" si="280"/>
        <v>0</v>
      </c>
      <c r="DK174" s="26">
        <f t="shared" si="280"/>
        <v>0</v>
      </c>
      <c r="DL174" s="26">
        <f t="shared" si="280"/>
        <v>0</v>
      </c>
      <c r="DM174" s="27">
        <f t="shared" si="280"/>
        <v>0</v>
      </c>
      <c r="DN174" s="7">
        <v>89</v>
      </c>
      <c r="DO174" s="16">
        <f>IFERROR(VLOOKUP(H174,'Cpte exploit'!$A$11:$E$35,4,FALSE),0)</f>
        <v>0</v>
      </c>
      <c r="DP174" s="17">
        <f t="shared" ref="DP174:DP235" si="281">ET174*DO174</f>
        <v>0</v>
      </c>
      <c r="DQ174" s="16">
        <f>'Cpte exploit'!$B$39</f>
        <v>0</v>
      </c>
      <c r="DR174" s="17">
        <f t="shared" ref="DR174:DR235" si="282">EU174*(DO174+DO174*DQ174)</f>
        <v>0</v>
      </c>
      <c r="DS174" s="16">
        <f>'Cpte exploit'!$B$40</f>
        <v>0</v>
      </c>
      <c r="DT174" s="17">
        <f t="shared" ref="DT174:DT235" si="283">(EV174+EW174)*(DO174+DO174*DS174)</f>
        <v>0</v>
      </c>
      <c r="DU174" s="16">
        <f>'Cpte exploit'!$B$41</f>
        <v>0</v>
      </c>
      <c r="DV174" s="16"/>
      <c r="DW174" s="17">
        <f t="shared" si="220"/>
        <v>0</v>
      </c>
      <c r="DX174" s="44">
        <f t="shared" ref="DX174:DX235" si="284">ET174+EV174</f>
        <v>0</v>
      </c>
      <c r="DY174" s="44">
        <f t="shared" ref="DY174:DY235" si="285">EU174+EW174</f>
        <v>0</v>
      </c>
      <c r="DZ174" s="124">
        <f t="shared" si="234"/>
        <v>0</v>
      </c>
      <c r="EA174" s="15" t="str">
        <f>IFERROR(VLOOKUP(Q174,BDD!$G$2:$H$99,2,FALSE),"")</f>
        <v/>
      </c>
      <c r="EB174" s="15" t="str">
        <f>IFERROR(VLOOKUP(R174,BDD!$G$2:$H$99,2,FALSE),"")</f>
        <v/>
      </c>
      <c r="EC174" s="15" t="str">
        <f>IFERROR(VLOOKUP(S174,BDD!$G$2:$H$99,2,FALSE),"")</f>
        <v/>
      </c>
      <c r="ED174" s="15" t="str">
        <f>IFERROR(VLOOKUP(T174,BDD!$G$2:$H$99,2,FALSE),"")</f>
        <v/>
      </c>
      <c r="EE174" s="15" t="str">
        <f t="shared" ref="EE174:EE235" si="286">IF(EB174&lt;EA174,0,EA174)</f>
        <v/>
      </c>
      <c r="EF174" s="15" t="str">
        <f t="shared" ref="EF174:EF235" si="287">EB174</f>
        <v/>
      </c>
      <c r="EG174" s="15">
        <f t="shared" ref="EG174:EG235" si="288">IF(EA174=EE174,0,EA174)</f>
        <v>0</v>
      </c>
      <c r="EH174" s="15">
        <f t="shared" ref="EH174:EH235" si="289">IF(EB174&lt;EA174,24,IF(EB174=EF174,0,EB174))</f>
        <v>0</v>
      </c>
      <c r="EI174" s="15" t="str">
        <f t="shared" ref="EI174:EI235" si="290">IF(ED174&lt;EC174,0,EC174)</f>
        <v/>
      </c>
      <c r="EJ174" s="15" t="str">
        <f t="shared" ref="EJ174:EJ235" si="291">ED174</f>
        <v/>
      </c>
      <c r="EK174" s="15">
        <f t="shared" ref="EK174:EK235" si="292">IF(EC174=EI174,0,EC174)</f>
        <v>0</v>
      </c>
      <c r="EL174" s="15">
        <f t="shared" ref="EL174:EL235" si="293">IF(ED174&lt;EC174,24,IF(ED174=EJ174,0,ED174))</f>
        <v>0</v>
      </c>
      <c r="EM174" s="15">
        <f t="shared" si="214"/>
        <v>0</v>
      </c>
      <c r="EN174" s="15">
        <f t="shared" si="215"/>
        <v>0</v>
      </c>
      <c r="EO174" s="15"/>
      <c r="EP174" s="15"/>
      <c r="EQ174" s="15">
        <f t="shared" ref="EQ174:EQ235" si="294">COUNTA(J174:O174)</f>
        <v>0</v>
      </c>
      <c r="ER174" s="15">
        <f t="shared" ref="ER174:ER235" si="295">COUNTA(P174)</f>
        <v>0</v>
      </c>
      <c r="ES174" s="18">
        <f t="shared" si="221"/>
        <v>0</v>
      </c>
      <c r="ET174" s="19">
        <f t="shared" si="216"/>
        <v>0</v>
      </c>
      <c r="EU174" s="19">
        <f t="shared" si="217"/>
        <v>0</v>
      </c>
      <c r="EV174" s="19">
        <f t="shared" si="218"/>
        <v>0</v>
      </c>
      <c r="EW174" s="19">
        <f t="shared" si="219"/>
        <v>0</v>
      </c>
      <c r="EX174" s="19">
        <f t="shared" si="222"/>
        <v>0</v>
      </c>
      <c r="EY174" s="19">
        <f t="shared" si="223"/>
        <v>0</v>
      </c>
      <c r="EZ174" s="117">
        <f t="shared" si="235"/>
        <v>0</v>
      </c>
      <c r="FA174" s="117"/>
      <c r="FB174" s="7">
        <f>FB172+1</f>
        <v>54</v>
      </c>
    </row>
    <row r="175" spans="1:158" hidden="1" x14ac:dyDescent="0.3">
      <c r="A175" s="119" t="str">
        <f>VLOOKUP(FB175,Info!$A$7:$B$106,2,FALSE)</f>
        <v>BB</v>
      </c>
      <c r="B175" s="119">
        <f>VLOOKUP(A175,Info!$B$7:$D$106,3,FALSE)</f>
        <v>54</v>
      </c>
      <c r="C175" s="120">
        <f>IFERROR(VLOOKUP(A175,Info!$B$7:$AD$106,29,FALSE),"")</f>
        <v>0</v>
      </c>
      <c r="D175" s="120" t="str">
        <f>IFERROR(VLOOKUP(A175,Info!$B$7:$AD$106,28,FALSE),"")</f>
        <v/>
      </c>
      <c r="E175" s="121">
        <f>IFERROR(VLOOKUP(A175,Info!$B$7:$AD$106,13,FALSE),0)</f>
        <v>0</v>
      </c>
      <c r="F175" s="122">
        <f>IFERROR(VLOOKUP(A175,'Base travail'!$B$22:$G$121,4,FALSE)+VLOOKUP(A175,'Base travail'!$B$22:$G$121,5,FALSE),0)</f>
        <v>0</v>
      </c>
      <c r="G175" s="122">
        <f>IFERROR(VLOOKUP(A175,'Base travail'!$B$22:$G$121,6,FALSE),0)</f>
        <v>0</v>
      </c>
      <c r="H175" s="573"/>
      <c r="I175" s="573"/>
      <c r="J175" s="574"/>
      <c r="K175" s="574"/>
      <c r="L175" s="574"/>
      <c r="M175" s="574"/>
      <c r="N175" s="574"/>
      <c r="O175" s="574"/>
      <c r="P175" s="574"/>
      <c r="Q175" s="574"/>
      <c r="R175" s="574"/>
      <c r="S175" s="574"/>
      <c r="T175" s="574"/>
      <c r="V175" s="61">
        <f t="shared" si="271"/>
        <v>0</v>
      </c>
      <c r="W175" s="62">
        <f t="shared" si="271"/>
        <v>0</v>
      </c>
      <c r="X175" s="62">
        <f t="shared" si="271"/>
        <v>0</v>
      </c>
      <c r="Y175" s="63">
        <f t="shared" si="271"/>
        <v>0</v>
      </c>
      <c r="Z175" s="61">
        <f t="shared" si="271"/>
        <v>0</v>
      </c>
      <c r="AA175" s="62">
        <f t="shared" si="271"/>
        <v>0</v>
      </c>
      <c r="AB175" s="62">
        <f t="shared" si="271"/>
        <v>0</v>
      </c>
      <c r="AC175" s="63">
        <f t="shared" si="271"/>
        <v>0</v>
      </c>
      <c r="AD175" s="61">
        <f t="shared" si="271"/>
        <v>0</v>
      </c>
      <c r="AE175" s="62">
        <f t="shared" si="271"/>
        <v>0</v>
      </c>
      <c r="AF175" s="62">
        <f t="shared" si="272"/>
        <v>0</v>
      </c>
      <c r="AG175" s="63">
        <f t="shared" si="272"/>
        <v>0</v>
      </c>
      <c r="AH175" s="61">
        <f t="shared" si="272"/>
        <v>0</v>
      </c>
      <c r="AI175" s="62">
        <f t="shared" si="272"/>
        <v>0</v>
      </c>
      <c r="AJ175" s="62">
        <f t="shared" si="272"/>
        <v>0</v>
      </c>
      <c r="AK175" s="63">
        <f t="shared" si="272"/>
        <v>0</v>
      </c>
      <c r="AL175" s="61">
        <f t="shared" si="272"/>
        <v>0</v>
      </c>
      <c r="AM175" s="62">
        <f t="shared" si="272"/>
        <v>0</v>
      </c>
      <c r="AN175" s="62">
        <f t="shared" si="272"/>
        <v>0</v>
      </c>
      <c r="AO175" s="63">
        <f t="shared" si="272"/>
        <v>0</v>
      </c>
      <c r="AP175" s="61">
        <f t="shared" si="273"/>
        <v>0</v>
      </c>
      <c r="AQ175" s="62">
        <f t="shared" si="273"/>
        <v>0</v>
      </c>
      <c r="AR175" s="62">
        <f t="shared" si="273"/>
        <v>0</v>
      </c>
      <c r="AS175" s="63">
        <f t="shared" si="273"/>
        <v>0</v>
      </c>
      <c r="AT175" s="61">
        <f t="shared" si="273"/>
        <v>0</v>
      </c>
      <c r="AU175" s="62">
        <f t="shared" si="273"/>
        <v>0</v>
      </c>
      <c r="AV175" s="62">
        <f t="shared" si="273"/>
        <v>0</v>
      </c>
      <c r="AW175" s="63">
        <f t="shared" si="273"/>
        <v>0</v>
      </c>
      <c r="AX175" s="61">
        <f t="shared" si="273"/>
        <v>0</v>
      </c>
      <c r="AY175" s="62">
        <f t="shared" si="273"/>
        <v>0</v>
      </c>
      <c r="AZ175" s="62">
        <f t="shared" si="274"/>
        <v>0</v>
      </c>
      <c r="BA175" s="63">
        <f t="shared" si="274"/>
        <v>0</v>
      </c>
      <c r="BB175" s="61">
        <f t="shared" si="274"/>
        <v>0</v>
      </c>
      <c r="BC175" s="62">
        <f t="shared" si="274"/>
        <v>0</v>
      </c>
      <c r="BD175" s="62">
        <f t="shared" si="274"/>
        <v>0</v>
      </c>
      <c r="BE175" s="63">
        <f t="shared" si="274"/>
        <v>0</v>
      </c>
      <c r="BF175" s="61">
        <f t="shared" si="274"/>
        <v>0</v>
      </c>
      <c r="BG175" s="62">
        <f t="shared" si="274"/>
        <v>0</v>
      </c>
      <c r="BH175" s="62">
        <f t="shared" si="274"/>
        <v>0</v>
      </c>
      <c r="BI175" s="63">
        <f t="shared" si="274"/>
        <v>0</v>
      </c>
      <c r="BJ175" s="61">
        <f t="shared" si="275"/>
        <v>0</v>
      </c>
      <c r="BK175" s="62">
        <f t="shared" si="275"/>
        <v>0</v>
      </c>
      <c r="BL175" s="62">
        <f t="shared" si="275"/>
        <v>0</v>
      </c>
      <c r="BM175" s="63">
        <f t="shared" si="275"/>
        <v>0</v>
      </c>
      <c r="BN175" s="61">
        <f t="shared" si="275"/>
        <v>0</v>
      </c>
      <c r="BO175" s="62">
        <f t="shared" si="275"/>
        <v>0</v>
      </c>
      <c r="BP175" s="62">
        <f t="shared" si="275"/>
        <v>0</v>
      </c>
      <c r="BQ175" s="63">
        <f t="shared" si="275"/>
        <v>0</v>
      </c>
      <c r="BR175" s="61">
        <f t="shared" si="275"/>
        <v>0</v>
      </c>
      <c r="BS175" s="62">
        <f t="shared" si="275"/>
        <v>0</v>
      </c>
      <c r="BT175" s="62">
        <f t="shared" si="276"/>
        <v>0</v>
      </c>
      <c r="BU175" s="63">
        <f t="shared" si="276"/>
        <v>0</v>
      </c>
      <c r="BV175" s="61">
        <f t="shared" si="276"/>
        <v>0</v>
      </c>
      <c r="BW175" s="62">
        <f t="shared" si="276"/>
        <v>0</v>
      </c>
      <c r="BX175" s="62">
        <f t="shared" si="276"/>
        <v>0</v>
      </c>
      <c r="BY175" s="63">
        <f t="shared" si="276"/>
        <v>0</v>
      </c>
      <c r="BZ175" s="61">
        <f t="shared" si="276"/>
        <v>0</v>
      </c>
      <c r="CA175" s="62">
        <f t="shared" si="276"/>
        <v>0</v>
      </c>
      <c r="CB175" s="62">
        <f t="shared" si="276"/>
        <v>0</v>
      </c>
      <c r="CC175" s="63">
        <f t="shared" si="276"/>
        <v>0</v>
      </c>
      <c r="CD175" s="61">
        <f t="shared" si="277"/>
        <v>0</v>
      </c>
      <c r="CE175" s="62">
        <f t="shared" si="277"/>
        <v>0</v>
      </c>
      <c r="CF175" s="62">
        <f t="shared" si="277"/>
        <v>0</v>
      </c>
      <c r="CG175" s="63">
        <f t="shared" si="277"/>
        <v>0</v>
      </c>
      <c r="CH175" s="61">
        <f t="shared" si="277"/>
        <v>0</v>
      </c>
      <c r="CI175" s="62">
        <f t="shared" si="277"/>
        <v>0</v>
      </c>
      <c r="CJ175" s="62">
        <f t="shared" si="277"/>
        <v>0</v>
      </c>
      <c r="CK175" s="63">
        <f t="shared" si="277"/>
        <v>0</v>
      </c>
      <c r="CL175" s="61">
        <f t="shared" si="277"/>
        <v>0</v>
      </c>
      <c r="CM175" s="62">
        <f t="shared" si="277"/>
        <v>0</v>
      </c>
      <c r="CN175" s="62">
        <f t="shared" si="278"/>
        <v>0</v>
      </c>
      <c r="CO175" s="63">
        <f t="shared" si="278"/>
        <v>0</v>
      </c>
      <c r="CP175" s="61">
        <f t="shared" si="278"/>
        <v>0</v>
      </c>
      <c r="CQ175" s="62">
        <f t="shared" si="278"/>
        <v>0</v>
      </c>
      <c r="CR175" s="62">
        <f t="shared" si="278"/>
        <v>0</v>
      </c>
      <c r="CS175" s="63">
        <f t="shared" si="278"/>
        <v>0</v>
      </c>
      <c r="CT175" s="61">
        <f t="shared" si="278"/>
        <v>0</v>
      </c>
      <c r="CU175" s="62">
        <f t="shared" si="278"/>
        <v>0</v>
      </c>
      <c r="CV175" s="62">
        <f t="shared" si="278"/>
        <v>0</v>
      </c>
      <c r="CW175" s="63">
        <f t="shared" si="278"/>
        <v>0</v>
      </c>
      <c r="CX175" s="61">
        <f t="shared" si="279"/>
        <v>0</v>
      </c>
      <c r="CY175" s="62">
        <f t="shared" si="279"/>
        <v>0</v>
      </c>
      <c r="CZ175" s="62">
        <f t="shared" si="279"/>
        <v>0</v>
      </c>
      <c r="DA175" s="63">
        <f t="shared" si="279"/>
        <v>0</v>
      </c>
      <c r="DB175" s="61">
        <f t="shared" si="279"/>
        <v>0</v>
      </c>
      <c r="DC175" s="62">
        <f t="shared" si="279"/>
        <v>0</v>
      </c>
      <c r="DD175" s="62">
        <f t="shared" si="279"/>
        <v>0</v>
      </c>
      <c r="DE175" s="63">
        <f t="shared" si="279"/>
        <v>0</v>
      </c>
      <c r="DF175" s="61">
        <f t="shared" si="279"/>
        <v>0</v>
      </c>
      <c r="DG175" s="62">
        <f t="shared" si="279"/>
        <v>0</v>
      </c>
      <c r="DH175" s="62">
        <f t="shared" si="280"/>
        <v>0</v>
      </c>
      <c r="DI175" s="63">
        <f t="shared" si="280"/>
        <v>0</v>
      </c>
      <c r="DJ175" s="61">
        <f t="shared" si="280"/>
        <v>0</v>
      </c>
      <c r="DK175" s="62">
        <f t="shared" si="280"/>
        <v>0</v>
      </c>
      <c r="DL175" s="62">
        <f t="shared" si="280"/>
        <v>0</v>
      </c>
      <c r="DM175" s="63">
        <f t="shared" si="280"/>
        <v>0</v>
      </c>
      <c r="DN175" s="7">
        <v>90</v>
      </c>
      <c r="DO175" s="23">
        <f>IFERROR(VLOOKUP(H175,'Cpte exploit'!$A$11:$E$35,4,FALSE),0)</f>
        <v>0</v>
      </c>
      <c r="DP175" s="24">
        <f t="shared" si="281"/>
        <v>0</v>
      </c>
      <c r="DQ175" s="23">
        <f>'Cpte exploit'!$B$39</f>
        <v>0</v>
      </c>
      <c r="DR175" s="24">
        <f t="shared" si="282"/>
        <v>0</v>
      </c>
      <c r="DS175" s="23">
        <f>'Cpte exploit'!$B$40</f>
        <v>0</v>
      </c>
      <c r="DT175" s="24">
        <f t="shared" si="283"/>
        <v>0</v>
      </c>
      <c r="DU175" s="23">
        <f>'Cpte exploit'!$B$41</f>
        <v>0</v>
      </c>
      <c r="DV175" s="23"/>
      <c r="DW175" s="24">
        <f t="shared" si="220"/>
        <v>0</v>
      </c>
      <c r="DX175" s="45">
        <f t="shared" si="284"/>
        <v>0</v>
      </c>
      <c r="DY175" s="45">
        <f t="shared" si="285"/>
        <v>0</v>
      </c>
      <c r="DZ175" s="123">
        <f t="shared" si="234"/>
        <v>0</v>
      </c>
      <c r="EA175" s="15" t="str">
        <f>IFERROR(VLOOKUP(Q175,BDD!$G$2:$H$99,2,FALSE),"")</f>
        <v/>
      </c>
      <c r="EB175" s="15" t="str">
        <f>IFERROR(VLOOKUP(R175,BDD!$G$2:$H$99,2,FALSE),"")</f>
        <v/>
      </c>
      <c r="EC175" s="15" t="str">
        <f>IFERROR(VLOOKUP(S175,BDD!$G$2:$H$99,2,FALSE),"")</f>
        <v/>
      </c>
      <c r="ED175" s="15" t="str">
        <f>IFERROR(VLOOKUP(T175,BDD!$G$2:$H$99,2,FALSE),"")</f>
        <v/>
      </c>
      <c r="EE175" s="15" t="str">
        <f t="shared" si="286"/>
        <v/>
      </c>
      <c r="EF175" s="15" t="str">
        <f t="shared" si="287"/>
        <v/>
      </c>
      <c r="EG175" s="15">
        <f t="shared" si="288"/>
        <v>0</v>
      </c>
      <c r="EH175" s="15">
        <f t="shared" si="289"/>
        <v>0</v>
      </c>
      <c r="EI175" s="15" t="str">
        <f t="shared" si="290"/>
        <v/>
      </c>
      <c r="EJ175" s="15" t="str">
        <f t="shared" si="291"/>
        <v/>
      </c>
      <c r="EK175" s="15">
        <f t="shared" si="292"/>
        <v>0</v>
      </c>
      <c r="EL175" s="15">
        <f t="shared" si="293"/>
        <v>0</v>
      </c>
      <c r="EM175" s="15">
        <f t="shared" si="214"/>
        <v>0</v>
      </c>
      <c r="EN175" s="15">
        <f t="shared" si="215"/>
        <v>0</v>
      </c>
      <c r="EO175" s="15"/>
      <c r="EP175" s="15"/>
      <c r="EQ175" s="15">
        <f t="shared" si="294"/>
        <v>0</v>
      </c>
      <c r="ER175" s="15">
        <f t="shared" si="295"/>
        <v>0</v>
      </c>
      <c r="ES175" s="18">
        <f t="shared" si="221"/>
        <v>0</v>
      </c>
      <c r="ET175" s="19">
        <f t="shared" si="216"/>
        <v>0</v>
      </c>
      <c r="EU175" s="19">
        <f t="shared" si="217"/>
        <v>0</v>
      </c>
      <c r="EV175" s="19">
        <f t="shared" si="218"/>
        <v>0</v>
      </c>
      <c r="EW175" s="19">
        <f t="shared" si="219"/>
        <v>0</v>
      </c>
      <c r="EX175" s="19">
        <f t="shared" si="222"/>
        <v>0</v>
      </c>
      <c r="EY175" s="19">
        <f t="shared" si="223"/>
        <v>0</v>
      </c>
      <c r="EZ175" s="122">
        <f t="shared" si="235"/>
        <v>0</v>
      </c>
      <c r="FA175" s="122"/>
      <c r="FB175" s="7">
        <f>FB174</f>
        <v>54</v>
      </c>
    </row>
    <row r="176" spans="1:158" hidden="1" x14ac:dyDescent="0.3">
      <c r="A176" s="114" t="str">
        <f>VLOOKUP(FB176,Info!$A$7:$B$106,2,FALSE)</f>
        <v>BC</v>
      </c>
      <c r="B176" s="114">
        <f>VLOOKUP(A176,Info!$B$7:$D$106,3,FALSE)</f>
        <v>55</v>
      </c>
      <c r="C176" s="115">
        <f>IFERROR(VLOOKUP(A176,Info!$B$7:$AD$106,29,FALSE),"")</f>
        <v>0</v>
      </c>
      <c r="D176" s="115" t="str">
        <f>IFERROR(VLOOKUP(A176,Info!$B$7:$AD$106,28,FALSE),"")</f>
        <v/>
      </c>
      <c r="E176" s="116">
        <f>IFERROR(VLOOKUP(A176,Info!$B$7:$AD$106,13,FALSE),0)</f>
        <v>0</v>
      </c>
      <c r="F176" s="117">
        <f>IFERROR(VLOOKUP(A176,'Base travail'!$B$22:$G$121,4,FALSE)+VLOOKUP(A176,'Base travail'!$B$22:$G$121,5,FALSE),0)</f>
        <v>0</v>
      </c>
      <c r="G176" s="117">
        <f>IFERROR(VLOOKUP(A176,'Base travail'!$B$22:$G$121,6,FALSE),0)</f>
        <v>0</v>
      </c>
      <c r="H176" s="575"/>
      <c r="I176" s="575"/>
      <c r="J176" s="576"/>
      <c r="K176" s="576"/>
      <c r="L176" s="576"/>
      <c r="M176" s="576"/>
      <c r="N176" s="576"/>
      <c r="O176" s="576"/>
      <c r="P176" s="576"/>
      <c r="Q176" s="576"/>
      <c r="R176" s="576"/>
      <c r="S176" s="576"/>
      <c r="T176" s="576"/>
      <c r="V176" s="25">
        <f t="shared" ref="V176:AE185" si="296">IF(OR(AND(V$3&lt;$EF176,V$3&gt;=$EE176),AND(V$3&lt;$EH176,V$3&gt;=$EG176),AND(V$3&lt;$EJ176,V$3&gt;=$EI176),AND(V$3&lt;$EL176,V$3&gt;=$EK176)),1,0)</f>
        <v>0</v>
      </c>
      <c r="W176" s="26">
        <f t="shared" si="296"/>
        <v>0</v>
      </c>
      <c r="X176" s="26">
        <f t="shared" si="296"/>
        <v>0</v>
      </c>
      <c r="Y176" s="27">
        <f t="shared" si="296"/>
        <v>0</v>
      </c>
      <c r="Z176" s="25">
        <f t="shared" si="296"/>
        <v>0</v>
      </c>
      <c r="AA176" s="26">
        <f t="shared" si="296"/>
        <v>0</v>
      </c>
      <c r="AB176" s="26">
        <f t="shared" si="296"/>
        <v>0</v>
      </c>
      <c r="AC176" s="27">
        <f t="shared" si="296"/>
        <v>0</v>
      </c>
      <c r="AD176" s="25">
        <f t="shared" si="296"/>
        <v>0</v>
      </c>
      <c r="AE176" s="26">
        <f t="shared" si="296"/>
        <v>0</v>
      </c>
      <c r="AF176" s="26">
        <f t="shared" ref="AF176:AO185" si="297">IF(OR(AND(AF$3&lt;$EF176,AF$3&gt;=$EE176),AND(AF$3&lt;$EH176,AF$3&gt;=$EG176),AND(AF$3&lt;$EJ176,AF$3&gt;=$EI176),AND(AF$3&lt;$EL176,AF$3&gt;=$EK176)),1,0)</f>
        <v>0</v>
      </c>
      <c r="AG176" s="27">
        <f t="shared" si="297"/>
        <v>0</v>
      </c>
      <c r="AH176" s="25">
        <f t="shared" si="297"/>
        <v>0</v>
      </c>
      <c r="AI176" s="26">
        <f t="shared" si="297"/>
        <v>0</v>
      </c>
      <c r="AJ176" s="26">
        <f t="shared" si="297"/>
        <v>0</v>
      </c>
      <c r="AK176" s="27">
        <f t="shared" si="297"/>
        <v>0</v>
      </c>
      <c r="AL176" s="25">
        <f t="shared" si="297"/>
        <v>0</v>
      </c>
      <c r="AM176" s="26">
        <f t="shared" si="297"/>
        <v>0</v>
      </c>
      <c r="AN176" s="26">
        <f t="shared" si="297"/>
        <v>0</v>
      </c>
      <c r="AO176" s="27">
        <f t="shared" si="297"/>
        <v>0</v>
      </c>
      <c r="AP176" s="25">
        <f t="shared" ref="AP176:AY185" si="298">IF(OR(AND(AP$3&lt;$EF176,AP$3&gt;=$EE176),AND(AP$3&lt;$EH176,AP$3&gt;=$EG176),AND(AP$3&lt;$EJ176,AP$3&gt;=$EI176),AND(AP$3&lt;$EL176,AP$3&gt;=$EK176)),1,0)</f>
        <v>0</v>
      </c>
      <c r="AQ176" s="26">
        <f t="shared" si="298"/>
        <v>0</v>
      </c>
      <c r="AR176" s="26">
        <f t="shared" si="298"/>
        <v>0</v>
      </c>
      <c r="AS176" s="27">
        <f t="shared" si="298"/>
        <v>0</v>
      </c>
      <c r="AT176" s="25">
        <f t="shared" si="298"/>
        <v>0</v>
      </c>
      <c r="AU176" s="26">
        <f t="shared" si="298"/>
        <v>0</v>
      </c>
      <c r="AV176" s="26">
        <f t="shared" si="298"/>
        <v>0</v>
      </c>
      <c r="AW176" s="27">
        <f t="shared" si="298"/>
        <v>0</v>
      </c>
      <c r="AX176" s="25">
        <f t="shared" si="298"/>
        <v>0</v>
      </c>
      <c r="AY176" s="26">
        <f t="shared" si="298"/>
        <v>0</v>
      </c>
      <c r="AZ176" s="26">
        <f t="shared" ref="AZ176:BI185" si="299">IF(OR(AND(AZ$3&lt;$EF176,AZ$3&gt;=$EE176),AND(AZ$3&lt;$EH176,AZ$3&gt;=$EG176),AND(AZ$3&lt;$EJ176,AZ$3&gt;=$EI176),AND(AZ$3&lt;$EL176,AZ$3&gt;=$EK176)),1,0)</f>
        <v>0</v>
      </c>
      <c r="BA176" s="27">
        <f t="shared" si="299"/>
        <v>0</v>
      </c>
      <c r="BB176" s="25">
        <f t="shared" si="299"/>
        <v>0</v>
      </c>
      <c r="BC176" s="26">
        <f t="shared" si="299"/>
        <v>0</v>
      </c>
      <c r="BD176" s="26">
        <f t="shared" si="299"/>
        <v>0</v>
      </c>
      <c r="BE176" s="27">
        <f t="shared" si="299"/>
        <v>0</v>
      </c>
      <c r="BF176" s="25">
        <f t="shared" si="299"/>
        <v>0</v>
      </c>
      <c r="BG176" s="26">
        <f t="shared" si="299"/>
        <v>0</v>
      </c>
      <c r="BH176" s="26">
        <f t="shared" si="299"/>
        <v>0</v>
      </c>
      <c r="BI176" s="27">
        <f t="shared" si="299"/>
        <v>0</v>
      </c>
      <c r="BJ176" s="25">
        <f t="shared" ref="BJ176:BS185" si="300">IF(OR(AND(BJ$3&lt;$EF176,BJ$3&gt;=$EE176),AND(BJ$3&lt;$EH176,BJ$3&gt;=$EG176),AND(BJ$3&lt;$EJ176,BJ$3&gt;=$EI176),AND(BJ$3&lt;$EL176,BJ$3&gt;=$EK176)),1,0)</f>
        <v>0</v>
      </c>
      <c r="BK176" s="26">
        <f t="shared" si="300"/>
        <v>0</v>
      </c>
      <c r="BL176" s="26">
        <f t="shared" si="300"/>
        <v>0</v>
      </c>
      <c r="BM176" s="27">
        <f t="shared" si="300"/>
        <v>0</v>
      </c>
      <c r="BN176" s="25">
        <f t="shared" si="300"/>
        <v>0</v>
      </c>
      <c r="BO176" s="26">
        <f t="shared" si="300"/>
        <v>0</v>
      </c>
      <c r="BP176" s="26">
        <f t="shared" si="300"/>
        <v>0</v>
      </c>
      <c r="BQ176" s="27">
        <f t="shared" si="300"/>
        <v>0</v>
      </c>
      <c r="BR176" s="25">
        <f t="shared" si="300"/>
        <v>0</v>
      </c>
      <c r="BS176" s="26">
        <f t="shared" si="300"/>
        <v>0</v>
      </c>
      <c r="BT176" s="26">
        <f t="shared" ref="BT176:CC185" si="301">IF(OR(AND(BT$3&lt;$EF176,BT$3&gt;=$EE176),AND(BT$3&lt;$EH176,BT$3&gt;=$EG176),AND(BT$3&lt;$EJ176,BT$3&gt;=$EI176),AND(BT$3&lt;$EL176,BT$3&gt;=$EK176)),1,0)</f>
        <v>0</v>
      </c>
      <c r="BU176" s="27">
        <f t="shared" si="301"/>
        <v>0</v>
      </c>
      <c r="BV176" s="25">
        <f t="shared" si="301"/>
        <v>0</v>
      </c>
      <c r="BW176" s="26">
        <f t="shared" si="301"/>
        <v>0</v>
      </c>
      <c r="BX176" s="26">
        <f t="shared" si="301"/>
        <v>0</v>
      </c>
      <c r="BY176" s="27">
        <f t="shared" si="301"/>
        <v>0</v>
      </c>
      <c r="BZ176" s="25">
        <f t="shared" si="301"/>
        <v>0</v>
      </c>
      <c r="CA176" s="26">
        <f t="shared" si="301"/>
        <v>0</v>
      </c>
      <c r="CB176" s="26">
        <f t="shared" si="301"/>
        <v>0</v>
      </c>
      <c r="CC176" s="27">
        <f t="shared" si="301"/>
        <v>0</v>
      </c>
      <c r="CD176" s="25">
        <f t="shared" ref="CD176:CM185" si="302">IF(OR(AND(CD$3&lt;$EF176,CD$3&gt;=$EE176),AND(CD$3&lt;$EH176,CD$3&gt;=$EG176),AND(CD$3&lt;$EJ176,CD$3&gt;=$EI176),AND(CD$3&lt;$EL176,CD$3&gt;=$EK176)),1,0)</f>
        <v>0</v>
      </c>
      <c r="CE176" s="26">
        <f t="shared" si="302"/>
        <v>0</v>
      </c>
      <c r="CF176" s="26">
        <f t="shared" si="302"/>
        <v>0</v>
      </c>
      <c r="CG176" s="27">
        <f t="shared" si="302"/>
        <v>0</v>
      </c>
      <c r="CH176" s="25">
        <f t="shared" si="302"/>
        <v>0</v>
      </c>
      <c r="CI176" s="26">
        <f t="shared" si="302"/>
        <v>0</v>
      </c>
      <c r="CJ176" s="26">
        <f t="shared" si="302"/>
        <v>0</v>
      </c>
      <c r="CK176" s="27">
        <f t="shared" si="302"/>
        <v>0</v>
      </c>
      <c r="CL176" s="25">
        <f t="shared" si="302"/>
        <v>0</v>
      </c>
      <c r="CM176" s="26">
        <f t="shared" si="302"/>
        <v>0</v>
      </c>
      <c r="CN176" s="26">
        <f t="shared" ref="CN176:CW185" si="303">IF(OR(AND(CN$3&lt;$EF176,CN$3&gt;=$EE176),AND(CN$3&lt;$EH176,CN$3&gt;=$EG176),AND(CN$3&lt;$EJ176,CN$3&gt;=$EI176),AND(CN$3&lt;$EL176,CN$3&gt;=$EK176)),1,0)</f>
        <v>0</v>
      </c>
      <c r="CO176" s="27">
        <f t="shared" si="303"/>
        <v>0</v>
      </c>
      <c r="CP176" s="25">
        <f t="shared" si="303"/>
        <v>0</v>
      </c>
      <c r="CQ176" s="26">
        <f t="shared" si="303"/>
        <v>0</v>
      </c>
      <c r="CR176" s="26">
        <f t="shared" si="303"/>
        <v>0</v>
      </c>
      <c r="CS176" s="27">
        <f t="shared" si="303"/>
        <v>0</v>
      </c>
      <c r="CT176" s="25">
        <f t="shared" si="303"/>
        <v>0</v>
      </c>
      <c r="CU176" s="26">
        <f t="shared" si="303"/>
        <v>0</v>
      </c>
      <c r="CV176" s="26">
        <f t="shared" si="303"/>
        <v>0</v>
      </c>
      <c r="CW176" s="27">
        <f t="shared" si="303"/>
        <v>0</v>
      </c>
      <c r="CX176" s="25">
        <f t="shared" ref="CX176:DG185" si="304">IF(OR(AND(CX$3&lt;$EF176,CX$3&gt;=$EE176),AND(CX$3&lt;$EH176,CX$3&gt;=$EG176),AND(CX$3&lt;$EJ176,CX$3&gt;=$EI176),AND(CX$3&lt;$EL176,CX$3&gt;=$EK176)),1,0)</f>
        <v>0</v>
      </c>
      <c r="CY176" s="26">
        <f t="shared" si="304"/>
        <v>0</v>
      </c>
      <c r="CZ176" s="26">
        <f t="shared" si="304"/>
        <v>0</v>
      </c>
      <c r="DA176" s="27">
        <f t="shared" si="304"/>
        <v>0</v>
      </c>
      <c r="DB176" s="25">
        <f t="shared" si="304"/>
        <v>0</v>
      </c>
      <c r="DC176" s="26">
        <f t="shared" si="304"/>
        <v>0</v>
      </c>
      <c r="DD176" s="26">
        <f t="shared" si="304"/>
        <v>0</v>
      </c>
      <c r="DE176" s="27">
        <f t="shared" si="304"/>
        <v>0</v>
      </c>
      <c r="DF176" s="25">
        <f t="shared" si="304"/>
        <v>0</v>
      </c>
      <c r="DG176" s="26">
        <f t="shared" si="304"/>
        <v>0</v>
      </c>
      <c r="DH176" s="26">
        <f t="shared" ref="DH176:DM185" si="305">IF(OR(AND(DH$3&lt;$EF176,DH$3&gt;=$EE176),AND(DH$3&lt;$EH176,DH$3&gt;=$EG176),AND(DH$3&lt;$EJ176,DH$3&gt;=$EI176),AND(DH$3&lt;$EL176,DH$3&gt;=$EK176)),1,0)</f>
        <v>0</v>
      </c>
      <c r="DI176" s="27">
        <f t="shared" si="305"/>
        <v>0</v>
      </c>
      <c r="DJ176" s="25">
        <f t="shared" si="305"/>
        <v>0</v>
      </c>
      <c r="DK176" s="26">
        <f t="shared" si="305"/>
        <v>0</v>
      </c>
      <c r="DL176" s="26">
        <f t="shared" si="305"/>
        <v>0</v>
      </c>
      <c r="DM176" s="27">
        <f t="shared" si="305"/>
        <v>0</v>
      </c>
      <c r="DN176" s="7">
        <v>91</v>
      </c>
      <c r="DO176" s="16">
        <f>IFERROR(VLOOKUP(H176,'Cpte exploit'!$A$11:$E$35,4,FALSE),0)</f>
        <v>0</v>
      </c>
      <c r="DP176" s="17">
        <f t="shared" si="281"/>
        <v>0</v>
      </c>
      <c r="DQ176" s="16">
        <f>'Cpte exploit'!$B$39</f>
        <v>0</v>
      </c>
      <c r="DR176" s="17">
        <f t="shared" si="282"/>
        <v>0</v>
      </c>
      <c r="DS176" s="16">
        <f>'Cpte exploit'!$B$40</f>
        <v>0</v>
      </c>
      <c r="DT176" s="17">
        <f t="shared" si="283"/>
        <v>0</v>
      </c>
      <c r="DU176" s="16">
        <f>'Cpte exploit'!$B$41</f>
        <v>0</v>
      </c>
      <c r="DV176" s="16"/>
      <c r="DW176" s="17">
        <f t="shared" si="220"/>
        <v>0</v>
      </c>
      <c r="DX176" s="44">
        <f t="shared" si="284"/>
        <v>0</v>
      </c>
      <c r="DY176" s="44">
        <f t="shared" si="285"/>
        <v>0</v>
      </c>
      <c r="DZ176" s="124">
        <f t="shared" si="234"/>
        <v>0</v>
      </c>
      <c r="EA176" s="15" t="str">
        <f>IFERROR(VLOOKUP(Q176,BDD!$G$2:$H$99,2,FALSE),"")</f>
        <v/>
      </c>
      <c r="EB176" s="15" t="str">
        <f>IFERROR(VLOOKUP(R176,BDD!$G$2:$H$99,2,FALSE),"")</f>
        <v/>
      </c>
      <c r="EC176" s="15" t="str">
        <f>IFERROR(VLOOKUP(S176,BDD!$G$2:$H$99,2,FALSE),"")</f>
        <v/>
      </c>
      <c r="ED176" s="15" t="str">
        <f>IFERROR(VLOOKUP(T176,BDD!$G$2:$H$99,2,FALSE),"")</f>
        <v/>
      </c>
      <c r="EE176" s="15" t="str">
        <f t="shared" si="286"/>
        <v/>
      </c>
      <c r="EF176" s="15" t="str">
        <f t="shared" si="287"/>
        <v/>
      </c>
      <c r="EG176" s="15">
        <f t="shared" si="288"/>
        <v>0</v>
      </c>
      <c r="EH176" s="15">
        <f t="shared" si="289"/>
        <v>0</v>
      </c>
      <c r="EI176" s="15" t="str">
        <f t="shared" si="290"/>
        <v/>
      </c>
      <c r="EJ176" s="15" t="str">
        <f t="shared" si="291"/>
        <v/>
      </c>
      <c r="EK176" s="15">
        <f t="shared" si="292"/>
        <v>0</v>
      </c>
      <c r="EL176" s="15">
        <f t="shared" si="293"/>
        <v>0</v>
      </c>
      <c r="EM176" s="15">
        <f t="shared" si="214"/>
        <v>0</v>
      </c>
      <c r="EN176" s="15">
        <f t="shared" si="215"/>
        <v>0</v>
      </c>
      <c r="EO176" s="15"/>
      <c r="EP176" s="15"/>
      <c r="EQ176" s="15">
        <f t="shared" si="294"/>
        <v>0</v>
      </c>
      <c r="ER176" s="15">
        <f t="shared" si="295"/>
        <v>0</v>
      </c>
      <c r="ES176" s="18">
        <f t="shared" si="221"/>
        <v>0</v>
      </c>
      <c r="ET176" s="19">
        <f t="shared" si="216"/>
        <v>0</v>
      </c>
      <c r="EU176" s="19">
        <f t="shared" si="217"/>
        <v>0</v>
      </c>
      <c r="EV176" s="19">
        <f t="shared" si="218"/>
        <v>0</v>
      </c>
      <c r="EW176" s="19">
        <f t="shared" si="219"/>
        <v>0</v>
      </c>
      <c r="EX176" s="19">
        <f t="shared" si="222"/>
        <v>0</v>
      </c>
      <c r="EY176" s="19">
        <f t="shared" si="223"/>
        <v>0</v>
      </c>
      <c r="EZ176" s="117">
        <f t="shared" si="235"/>
        <v>0</v>
      </c>
      <c r="FA176" s="117"/>
      <c r="FB176" s="7">
        <f>FB174+1</f>
        <v>55</v>
      </c>
    </row>
    <row r="177" spans="1:158" hidden="1" x14ac:dyDescent="0.3">
      <c r="A177" s="119" t="str">
        <f>VLOOKUP(FB177,Info!$A$7:$B$106,2,FALSE)</f>
        <v>BC</v>
      </c>
      <c r="B177" s="119">
        <f>VLOOKUP(A177,Info!$B$7:$D$106,3,FALSE)</f>
        <v>55</v>
      </c>
      <c r="C177" s="120">
        <f>IFERROR(VLOOKUP(A177,Info!$B$7:$AD$106,29,FALSE),"")</f>
        <v>0</v>
      </c>
      <c r="D177" s="120" t="str">
        <f>IFERROR(VLOOKUP(A177,Info!$B$7:$AD$106,28,FALSE),"")</f>
        <v/>
      </c>
      <c r="E177" s="121">
        <f>IFERROR(VLOOKUP(A177,Info!$B$7:$AD$106,13,FALSE),0)</f>
        <v>0</v>
      </c>
      <c r="F177" s="122">
        <f>IFERROR(VLOOKUP(A177,'Base travail'!$B$22:$G$121,4,FALSE)+VLOOKUP(A177,'Base travail'!$B$22:$G$121,5,FALSE),0)</f>
        <v>0</v>
      </c>
      <c r="G177" s="122">
        <f>IFERROR(VLOOKUP(A177,'Base travail'!$B$22:$G$121,6,FALSE),0)</f>
        <v>0</v>
      </c>
      <c r="H177" s="573"/>
      <c r="I177" s="573"/>
      <c r="J177" s="574"/>
      <c r="K177" s="574"/>
      <c r="L177" s="574"/>
      <c r="M177" s="574"/>
      <c r="N177" s="574"/>
      <c r="O177" s="574"/>
      <c r="P177" s="574"/>
      <c r="Q177" s="574"/>
      <c r="R177" s="574"/>
      <c r="S177" s="574"/>
      <c r="T177" s="574"/>
      <c r="V177" s="61">
        <f t="shared" si="296"/>
        <v>0</v>
      </c>
      <c r="W177" s="62">
        <f t="shared" si="296"/>
        <v>0</v>
      </c>
      <c r="X177" s="62">
        <f t="shared" si="296"/>
        <v>0</v>
      </c>
      <c r="Y177" s="63">
        <f t="shared" si="296"/>
        <v>0</v>
      </c>
      <c r="Z177" s="61">
        <f t="shared" si="296"/>
        <v>0</v>
      </c>
      <c r="AA177" s="62">
        <f t="shared" si="296"/>
        <v>0</v>
      </c>
      <c r="AB177" s="62">
        <f t="shared" si="296"/>
        <v>0</v>
      </c>
      <c r="AC177" s="63">
        <f t="shared" si="296"/>
        <v>0</v>
      </c>
      <c r="AD177" s="61">
        <f t="shared" si="296"/>
        <v>0</v>
      </c>
      <c r="AE177" s="62">
        <f t="shared" si="296"/>
        <v>0</v>
      </c>
      <c r="AF177" s="62">
        <f t="shared" si="297"/>
        <v>0</v>
      </c>
      <c r="AG177" s="63">
        <f t="shared" si="297"/>
        <v>0</v>
      </c>
      <c r="AH177" s="61">
        <f t="shared" si="297"/>
        <v>0</v>
      </c>
      <c r="AI177" s="62">
        <f t="shared" si="297"/>
        <v>0</v>
      </c>
      <c r="AJ177" s="62">
        <f t="shared" si="297"/>
        <v>0</v>
      </c>
      <c r="AK177" s="63">
        <f t="shared" si="297"/>
        <v>0</v>
      </c>
      <c r="AL177" s="61">
        <f t="shared" si="297"/>
        <v>0</v>
      </c>
      <c r="AM177" s="62">
        <f t="shared" si="297"/>
        <v>0</v>
      </c>
      <c r="AN177" s="62">
        <f t="shared" si="297"/>
        <v>0</v>
      </c>
      <c r="AO177" s="63">
        <f t="shared" si="297"/>
        <v>0</v>
      </c>
      <c r="AP177" s="61">
        <f t="shared" si="298"/>
        <v>0</v>
      </c>
      <c r="AQ177" s="62">
        <f t="shared" si="298"/>
        <v>0</v>
      </c>
      <c r="AR177" s="62">
        <f t="shared" si="298"/>
        <v>0</v>
      </c>
      <c r="AS177" s="63">
        <f t="shared" si="298"/>
        <v>0</v>
      </c>
      <c r="AT177" s="61">
        <f t="shared" si="298"/>
        <v>0</v>
      </c>
      <c r="AU177" s="62">
        <f t="shared" si="298"/>
        <v>0</v>
      </c>
      <c r="AV177" s="62">
        <f t="shared" si="298"/>
        <v>0</v>
      </c>
      <c r="AW177" s="63">
        <f t="shared" si="298"/>
        <v>0</v>
      </c>
      <c r="AX177" s="61">
        <f t="shared" si="298"/>
        <v>0</v>
      </c>
      <c r="AY177" s="62">
        <f t="shared" si="298"/>
        <v>0</v>
      </c>
      <c r="AZ177" s="62">
        <f t="shared" si="299"/>
        <v>0</v>
      </c>
      <c r="BA177" s="63">
        <f t="shared" si="299"/>
        <v>0</v>
      </c>
      <c r="BB177" s="61">
        <f t="shared" si="299"/>
        <v>0</v>
      </c>
      <c r="BC177" s="62">
        <f t="shared" si="299"/>
        <v>0</v>
      </c>
      <c r="BD177" s="62">
        <f t="shared" si="299"/>
        <v>0</v>
      </c>
      <c r="BE177" s="63">
        <f t="shared" si="299"/>
        <v>0</v>
      </c>
      <c r="BF177" s="61">
        <f t="shared" si="299"/>
        <v>0</v>
      </c>
      <c r="BG177" s="62">
        <f t="shared" si="299"/>
        <v>0</v>
      </c>
      <c r="BH177" s="62">
        <f t="shared" si="299"/>
        <v>0</v>
      </c>
      <c r="BI177" s="63">
        <f t="shared" si="299"/>
        <v>0</v>
      </c>
      <c r="BJ177" s="61">
        <f t="shared" si="300"/>
        <v>0</v>
      </c>
      <c r="BK177" s="62">
        <f t="shared" si="300"/>
        <v>0</v>
      </c>
      <c r="BL177" s="62">
        <f t="shared" si="300"/>
        <v>0</v>
      </c>
      <c r="BM177" s="63">
        <f t="shared" si="300"/>
        <v>0</v>
      </c>
      <c r="BN177" s="61">
        <f t="shared" si="300"/>
        <v>0</v>
      </c>
      <c r="BO177" s="62">
        <f t="shared" si="300"/>
        <v>0</v>
      </c>
      <c r="BP177" s="62">
        <f t="shared" si="300"/>
        <v>0</v>
      </c>
      <c r="BQ177" s="63">
        <f t="shared" si="300"/>
        <v>0</v>
      </c>
      <c r="BR177" s="61">
        <f t="shared" si="300"/>
        <v>0</v>
      </c>
      <c r="BS177" s="62">
        <f t="shared" si="300"/>
        <v>0</v>
      </c>
      <c r="BT177" s="62">
        <f t="shared" si="301"/>
        <v>0</v>
      </c>
      <c r="BU177" s="63">
        <f t="shared" si="301"/>
        <v>0</v>
      </c>
      <c r="BV177" s="61">
        <f t="shared" si="301"/>
        <v>0</v>
      </c>
      <c r="BW177" s="62">
        <f t="shared" si="301"/>
        <v>0</v>
      </c>
      <c r="BX177" s="62">
        <f t="shared" si="301"/>
        <v>0</v>
      </c>
      <c r="BY177" s="63">
        <f t="shared" si="301"/>
        <v>0</v>
      </c>
      <c r="BZ177" s="61">
        <f t="shared" si="301"/>
        <v>0</v>
      </c>
      <c r="CA177" s="62">
        <f t="shared" si="301"/>
        <v>0</v>
      </c>
      <c r="CB177" s="62">
        <f t="shared" si="301"/>
        <v>0</v>
      </c>
      <c r="CC177" s="63">
        <f t="shared" si="301"/>
        <v>0</v>
      </c>
      <c r="CD177" s="61">
        <f t="shared" si="302"/>
        <v>0</v>
      </c>
      <c r="CE177" s="62">
        <f t="shared" si="302"/>
        <v>0</v>
      </c>
      <c r="CF177" s="62">
        <f t="shared" si="302"/>
        <v>0</v>
      </c>
      <c r="CG177" s="63">
        <f t="shared" si="302"/>
        <v>0</v>
      </c>
      <c r="CH177" s="61">
        <f t="shared" si="302"/>
        <v>0</v>
      </c>
      <c r="CI177" s="62">
        <f t="shared" si="302"/>
        <v>0</v>
      </c>
      <c r="CJ177" s="62">
        <f t="shared" si="302"/>
        <v>0</v>
      </c>
      <c r="CK177" s="63">
        <f t="shared" si="302"/>
        <v>0</v>
      </c>
      <c r="CL177" s="61">
        <f t="shared" si="302"/>
        <v>0</v>
      </c>
      <c r="CM177" s="62">
        <f t="shared" si="302"/>
        <v>0</v>
      </c>
      <c r="CN177" s="62">
        <f t="shared" si="303"/>
        <v>0</v>
      </c>
      <c r="CO177" s="63">
        <f t="shared" si="303"/>
        <v>0</v>
      </c>
      <c r="CP177" s="61">
        <f t="shared" si="303"/>
        <v>0</v>
      </c>
      <c r="CQ177" s="62">
        <f t="shared" si="303"/>
        <v>0</v>
      </c>
      <c r="CR177" s="62">
        <f t="shared" si="303"/>
        <v>0</v>
      </c>
      <c r="CS177" s="63">
        <f t="shared" si="303"/>
        <v>0</v>
      </c>
      <c r="CT177" s="61">
        <f t="shared" si="303"/>
        <v>0</v>
      </c>
      <c r="CU177" s="62">
        <f t="shared" si="303"/>
        <v>0</v>
      </c>
      <c r="CV177" s="62">
        <f t="shared" si="303"/>
        <v>0</v>
      </c>
      <c r="CW177" s="63">
        <f t="shared" si="303"/>
        <v>0</v>
      </c>
      <c r="CX177" s="61">
        <f t="shared" si="304"/>
        <v>0</v>
      </c>
      <c r="CY177" s="62">
        <f t="shared" si="304"/>
        <v>0</v>
      </c>
      <c r="CZ177" s="62">
        <f t="shared" si="304"/>
        <v>0</v>
      </c>
      <c r="DA177" s="63">
        <f t="shared" si="304"/>
        <v>0</v>
      </c>
      <c r="DB177" s="61">
        <f t="shared" si="304"/>
        <v>0</v>
      </c>
      <c r="DC177" s="62">
        <f t="shared" si="304"/>
        <v>0</v>
      </c>
      <c r="DD177" s="62">
        <f t="shared" si="304"/>
        <v>0</v>
      </c>
      <c r="DE177" s="63">
        <f t="shared" si="304"/>
        <v>0</v>
      </c>
      <c r="DF177" s="61">
        <f t="shared" si="304"/>
        <v>0</v>
      </c>
      <c r="DG177" s="62">
        <f t="shared" si="304"/>
        <v>0</v>
      </c>
      <c r="DH177" s="62">
        <f t="shared" si="305"/>
        <v>0</v>
      </c>
      <c r="DI177" s="63">
        <f t="shared" si="305"/>
        <v>0</v>
      </c>
      <c r="DJ177" s="61">
        <f t="shared" si="305"/>
        <v>0</v>
      </c>
      <c r="DK177" s="62">
        <f t="shared" si="305"/>
        <v>0</v>
      </c>
      <c r="DL177" s="62">
        <f t="shared" si="305"/>
        <v>0</v>
      </c>
      <c r="DM177" s="63">
        <f t="shared" si="305"/>
        <v>0</v>
      </c>
      <c r="DN177" s="7">
        <v>92</v>
      </c>
      <c r="DO177" s="23">
        <f>IFERROR(VLOOKUP(H177,'Cpte exploit'!$A$11:$E$35,4,FALSE),0)</f>
        <v>0</v>
      </c>
      <c r="DP177" s="24">
        <f t="shared" si="281"/>
        <v>0</v>
      </c>
      <c r="DQ177" s="23">
        <f>'Cpte exploit'!$B$39</f>
        <v>0</v>
      </c>
      <c r="DR177" s="24">
        <f t="shared" si="282"/>
        <v>0</v>
      </c>
      <c r="DS177" s="23">
        <f>'Cpte exploit'!$B$40</f>
        <v>0</v>
      </c>
      <c r="DT177" s="24">
        <f t="shared" si="283"/>
        <v>0</v>
      </c>
      <c r="DU177" s="23">
        <f>'Cpte exploit'!$B$41</f>
        <v>0</v>
      </c>
      <c r="DV177" s="23"/>
      <c r="DW177" s="24">
        <f t="shared" si="220"/>
        <v>0</v>
      </c>
      <c r="DX177" s="45">
        <f t="shared" si="284"/>
        <v>0</v>
      </c>
      <c r="DY177" s="45">
        <f t="shared" si="285"/>
        <v>0</v>
      </c>
      <c r="DZ177" s="123">
        <f t="shared" si="234"/>
        <v>0</v>
      </c>
      <c r="EA177" s="15" t="str">
        <f>IFERROR(VLOOKUP(Q177,BDD!$G$2:$H$99,2,FALSE),"")</f>
        <v/>
      </c>
      <c r="EB177" s="15" t="str">
        <f>IFERROR(VLOOKUP(R177,BDD!$G$2:$H$99,2,FALSE),"")</f>
        <v/>
      </c>
      <c r="EC177" s="15" t="str">
        <f>IFERROR(VLOOKUP(S177,BDD!$G$2:$H$99,2,FALSE),"")</f>
        <v/>
      </c>
      <c r="ED177" s="15" t="str">
        <f>IFERROR(VLOOKUP(T177,BDD!$G$2:$H$99,2,FALSE),"")</f>
        <v/>
      </c>
      <c r="EE177" s="15" t="str">
        <f t="shared" si="286"/>
        <v/>
      </c>
      <c r="EF177" s="15" t="str">
        <f t="shared" si="287"/>
        <v/>
      </c>
      <c r="EG177" s="15">
        <f t="shared" si="288"/>
        <v>0</v>
      </c>
      <c r="EH177" s="15">
        <f t="shared" si="289"/>
        <v>0</v>
      </c>
      <c r="EI177" s="15" t="str">
        <f t="shared" si="290"/>
        <v/>
      </c>
      <c r="EJ177" s="15" t="str">
        <f t="shared" si="291"/>
        <v/>
      </c>
      <c r="EK177" s="15">
        <f t="shared" si="292"/>
        <v>0</v>
      </c>
      <c r="EL177" s="15">
        <f t="shared" si="293"/>
        <v>0</v>
      </c>
      <c r="EM177" s="15">
        <f t="shared" si="214"/>
        <v>0</v>
      </c>
      <c r="EN177" s="15">
        <f t="shared" si="215"/>
        <v>0</v>
      </c>
      <c r="EO177" s="15"/>
      <c r="EP177" s="15"/>
      <c r="EQ177" s="15">
        <f t="shared" si="294"/>
        <v>0</v>
      </c>
      <c r="ER177" s="15">
        <f t="shared" si="295"/>
        <v>0</v>
      </c>
      <c r="ES177" s="18">
        <f t="shared" si="221"/>
        <v>0</v>
      </c>
      <c r="ET177" s="19">
        <f t="shared" si="216"/>
        <v>0</v>
      </c>
      <c r="EU177" s="19">
        <f t="shared" si="217"/>
        <v>0</v>
      </c>
      <c r="EV177" s="19">
        <f t="shared" si="218"/>
        <v>0</v>
      </c>
      <c r="EW177" s="19">
        <f t="shared" si="219"/>
        <v>0</v>
      </c>
      <c r="EX177" s="19">
        <f t="shared" si="222"/>
        <v>0</v>
      </c>
      <c r="EY177" s="19">
        <f t="shared" si="223"/>
        <v>0</v>
      </c>
      <c r="EZ177" s="122">
        <f t="shared" si="235"/>
        <v>0</v>
      </c>
      <c r="FA177" s="122"/>
      <c r="FB177" s="7">
        <f>FB176</f>
        <v>55</v>
      </c>
    </row>
    <row r="178" spans="1:158" hidden="1" x14ac:dyDescent="0.3">
      <c r="A178" s="114" t="str">
        <f>VLOOKUP(FB178,Info!$A$7:$B$106,2,FALSE)</f>
        <v>BD</v>
      </c>
      <c r="B178" s="114">
        <f>VLOOKUP(A178,Info!$B$7:$D$106,3,FALSE)</f>
        <v>56</v>
      </c>
      <c r="C178" s="115">
        <f>IFERROR(VLOOKUP(A178,Info!$B$7:$AD$106,29,FALSE),"")</f>
        <v>0</v>
      </c>
      <c r="D178" s="115" t="str">
        <f>IFERROR(VLOOKUP(A178,Info!$B$7:$AD$106,28,FALSE),"")</f>
        <v/>
      </c>
      <c r="E178" s="116">
        <f>IFERROR(VLOOKUP(A178,Info!$B$7:$AD$106,13,FALSE),0)</f>
        <v>0</v>
      </c>
      <c r="F178" s="117">
        <f>IFERROR(VLOOKUP(A178,'Base travail'!$B$22:$G$121,4,FALSE)+VLOOKUP(A178,'Base travail'!$B$22:$G$121,5,FALSE),0)</f>
        <v>0</v>
      </c>
      <c r="G178" s="117">
        <f>IFERROR(VLOOKUP(A178,'Base travail'!$B$22:$G$121,6,FALSE),0)</f>
        <v>0</v>
      </c>
      <c r="H178" s="575"/>
      <c r="I178" s="575"/>
      <c r="J178" s="576"/>
      <c r="K178" s="576"/>
      <c r="L178" s="576"/>
      <c r="M178" s="576"/>
      <c r="N178" s="576"/>
      <c r="O178" s="576"/>
      <c r="P178" s="576"/>
      <c r="Q178" s="576"/>
      <c r="R178" s="576"/>
      <c r="S178" s="576"/>
      <c r="T178" s="576"/>
      <c r="V178" s="25">
        <f t="shared" si="296"/>
        <v>0</v>
      </c>
      <c r="W178" s="26">
        <f t="shared" si="296"/>
        <v>0</v>
      </c>
      <c r="X178" s="26">
        <f t="shared" si="296"/>
        <v>0</v>
      </c>
      <c r="Y178" s="27">
        <f t="shared" si="296"/>
        <v>0</v>
      </c>
      <c r="Z178" s="25">
        <f t="shared" si="296"/>
        <v>0</v>
      </c>
      <c r="AA178" s="26">
        <f t="shared" si="296"/>
        <v>0</v>
      </c>
      <c r="AB178" s="26">
        <f t="shared" si="296"/>
        <v>0</v>
      </c>
      <c r="AC178" s="27">
        <f t="shared" si="296"/>
        <v>0</v>
      </c>
      <c r="AD178" s="25">
        <f t="shared" si="296"/>
        <v>0</v>
      </c>
      <c r="AE178" s="26">
        <f t="shared" si="296"/>
        <v>0</v>
      </c>
      <c r="AF178" s="26">
        <f t="shared" si="297"/>
        <v>0</v>
      </c>
      <c r="AG178" s="27">
        <f t="shared" si="297"/>
        <v>0</v>
      </c>
      <c r="AH178" s="25">
        <f t="shared" si="297"/>
        <v>0</v>
      </c>
      <c r="AI178" s="26">
        <f t="shared" si="297"/>
        <v>0</v>
      </c>
      <c r="AJ178" s="26">
        <f t="shared" si="297"/>
        <v>0</v>
      </c>
      <c r="AK178" s="27">
        <f t="shared" si="297"/>
        <v>0</v>
      </c>
      <c r="AL178" s="25">
        <f t="shared" si="297"/>
        <v>0</v>
      </c>
      <c r="AM178" s="26">
        <f t="shared" si="297"/>
        <v>0</v>
      </c>
      <c r="AN178" s="26">
        <f t="shared" si="297"/>
        <v>0</v>
      </c>
      <c r="AO178" s="27">
        <f t="shared" si="297"/>
        <v>0</v>
      </c>
      <c r="AP178" s="25">
        <f t="shared" si="298"/>
        <v>0</v>
      </c>
      <c r="AQ178" s="26">
        <f t="shared" si="298"/>
        <v>0</v>
      </c>
      <c r="AR178" s="26">
        <f t="shared" si="298"/>
        <v>0</v>
      </c>
      <c r="AS178" s="27">
        <f t="shared" si="298"/>
        <v>0</v>
      </c>
      <c r="AT178" s="25">
        <f t="shared" si="298"/>
        <v>0</v>
      </c>
      <c r="AU178" s="26">
        <f t="shared" si="298"/>
        <v>0</v>
      </c>
      <c r="AV178" s="26">
        <f t="shared" si="298"/>
        <v>0</v>
      </c>
      <c r="AW178" s="27">
        <f t="shared" si="298"/>
        <v>0</v>
      </c>
      <c r="AX178" s="25">
        <f t="shared" si="298"/>
        <v>0</v>
      </c>
      <c r="AY178" s="26">
        <f t="shared" si="298"/>
        <v>0</v>
      </c>
      <c r="AZ178" s="26">
        <f t="shared" si="299"/>
        <v>0</v>
      </c>
      <c r="BA178" s="27">
        <f t="shared" si="299"/>
        <v>0</v>
      </c>
      <c r="BB178" s="25">
        <f t="shared" si="299"/>
        <v>0</v>
      </c>
      <c r="BC178" s="26">
        <f t="shared" si="299"/>
        <v>0</v>
      </c>
      <c r="BD178" s="26">
        <f t="shared" si="299"/>
        <v>0</v>
      </c>
      <c r="BE178" s="27">
        <f t="shared" si="299"/>
        <v>0</v>
      </c>
      <c r="BF178" s="25">
        <f t="shared" si="299"/>
        <v>0</v>
      </c>
      <c r="BG178" s="26">
        <f t="shared" si="299"/>
        <v>0</v>
      </c>
      <c r="BH178" s="26">
        <f t="shared" si="299"/>
        <v>0</v>
      </c>
      <c r="BI178" s="27">
        <f t="shared" si="299"/>
        <v>0</v>
      </c>
      <c r="BJ178" s="25">
        <f t="shared" si="300"/>
        <v>0</v>
      </c>
      <c r="BK178" s="26">
        <f t="shared" si="300"/>
        <v>0</v>
      </c>
      <c r="BL178" s="26">
        <f t="shared" si="300"/>
        <v>0</v>
      </c>
      <c r="BM178" s="27">
        <f t="shared" si="300"/>
        <v>0</v>
      </c>
      <c r="BN178" s="25">
        <f t="shared" si="300"/>
        <v>0</v>
      </c>
      <c r="BO178" s="26">
        <f t="shared" si="300"/>
        <v>0</v>
      </c>
      <c r="BP178" s="26">
        <f t="shared" si="300"/>
        <v>0</v>
      </c>
      <c r="BQ178" s="27">
        <f t="shared" si="300"/>
        <v>0</v>
      </c>
      <c r="BR178" s="25">
        <f t="shared" si="300"/>
        <v>0</v>
      </c>
      <c r="BS178" s="26">
        <f t="shared" si="300"/>
        <v>0</v>
      </c>
      <c r="BT178" s="26">
        <f t="shared" si="301"/>
        <v>0</v>
      </c>
      <c r="BU178" s="27">
        <f t="shared" si="301"/>
        <v>0</v>
      </c>
      <c r="BV178" s="25">
        <f t="shared" si="301"/>
        <v>0</v>
      </c>
      <c r="BW178" s="26">
        <f t="shared" si="301"/>
        <v>0</v>
      </c>
      <c r="BX178" s="26">
        <f t="shared" si="301"/>
        <v>0</v>
      </c>
      <c r="BY178" s="27">
        <f t="shared" si="301"/>
        <v>0</v>
      </c>
      <c r="BZ178" s="25">
        <f t="shared" si="301"/>
        <v>0</v>
      </c>
      <c r="CA178" s="26">
        <f t="shared" si="301"/>
        <v>0</v>
      </c>
      <c r="CB178" s="26">
        <f t="shared" si="301"/>
        <v>0</v>
      </c>
      <c r="CC178" s="27">
        <f t="shared" si="301"/>
        <v>0</v>
      </c>
      <c r="CD178" s="25">
        <f t="shared" si="302"/>
        <v>0</v>
      </c>
      <c r="CE178" s="26">
        <f t="shared" si="302"/>
        <v>0</v>
      </c>
      <c r="CF178" s="26">
        <f t="shared" si="302"/>
        <v>0</v>
      </c>
      <c r="CG178" s="27">
        <f t="shared" si="302"/>
        <v>0</v>
      </c>
      <c r="CH178" s="25">
        <f t="shared" si="302"/>
        <v>0</v>
      </c>
      <c r="CI178" s="26">
        <f t="shared" si="302"/>
        <v>0</v>
      </c>
      <c r="CJ178" s="26">
        <f t="shared" si="302"/>
        <v>0</v>
      </c>
      <c r="CK178" s="27">
        <f t="shared" si="302"/>
        <v>0</v>
      </c>
      <c r="CL178" s="25">
        <f t="shared" si="302"/>
        <v>0</v>
      </c>
      <c r="CM178" s="26">
        <f t="shared" si="302"/>
        <v>0</v>
      </c>
      <c r="CN178" s="26">
        <f t="shared" si="303"/>
        <v>0</v>
      </c>
      <c r="CO178" s="27">
        <f t="shared" si="303"/>
        <v>0</v>
      </c>
      <c r="CP178" s="25">
        <f t="shared" si="303"/>
        <v>0</v>
      </c>
      <c r="CQ178" s="26">
        <f t="shared" si="303"/>
        <v>0</v>
      </c>
      <c r="CR178" s="26">
        <f t="shared" si="303"/>
        <v>0</v>
      </c>
      <c r="CS178" s="27">
        <f t="shared" si="303"/>
        <v>0</v>
      </c>
      <c r="CT178" s="25">
        <f t="shared" si="303"/>
        <v>0</v>
      </c>
      <c r="CU178" s="26">
        <f t="shared" si="303"/>
        <v>0</v>
      </c>
      <c r="CV178" s="26">
        <f t="shared" si="303"/>
        <v>0</v>
      </c>
      <c r="CW178" s="27">
        <f t="shared" si="303"/>
        <v>0</v>
      </c>
      <c r="CX178" s="25">
        <f t="shared" si="304"/>
        <v>0</v>
      </c>
      <c r="CY178" s="26">
        <f t="shared" si="304"/>
        <v>0</v>
      </c>
      <c r="CZ178" s="26">
        <f t="shared" si="304"/>
        <v>0</v>
      </c>
      <c r="DA178" s="27">
        <f t="shared" si="304"/>
        <v>0</v>
      </c>
      <c r="DB178" s="25">
        <f t="shared" si="304"/>
        <v>0</v>
      </c>
      <c r="DC178" s="26">
        <f t="shared" si="304"/>
        <v>0</v>
      </c>
      <c r="DD178" s="26">
        <f t="shared" si="304"/>
        <v>0</v>
      </c>
      <c r="DE178" s="27">
        <f t="shared" si="304"/>
        <v>0</v>
      </c>
      <c r="DF178" s="25">
        <f t="shared" si="304"/>
        <v>0</v>
      </c>
      <c r="DG178" s="26">
        <f t="shared" si="304"/>
        <v>0</v>
      </c>
      <c r="DH178" s="26">
        <f t="shared" si="305"/>
        <v>0</v>
      </c>
      <c r="DI178" s="27">
        <f t="shared" si="305"/>
        <v>0</v>
      </c>
      <c r="DJ178" s="25">
        <f t="shared" si="305"/>
        <v>0</v>
      </c>
      <c r="DK178" s="26">
        <f t="shared" si="305"/>
        <v>0</v>
      </c>
      <c r="DL178" s="26">
        <f t="shared" si="305"/>
        <v>0</v>
      </c>
      <c r="DM178" s="27">
        <f t="shared" si="305"/>
        <v>0</v>
      </c>
      <c r="DN178" s="7">
        <v>93</v>
      </c>
      <c r="DO178" s="16">
        <f>IFERROR(VLOOKUP(H178,'Cpte exploit'!$A$11:$E$35,4,FALSE),0)</f>
        <v>0</v>
      </c>
      <c r="DP178" s="17">
        <f t="shared" si="281"/>
        <v>0</v>
      </c>
      <c r="DQ178" s="16">
        <f>'Cpte exploit'!$B$39</f>
        <v>0</v>
      </c>
      <c r="DR178" s="17">
        <f t="shared" si="282"/>
        <v>0</v>
      </c>
      <c r="DS178" s="16">
        <f>'Cpte exploit'!$B$40</f>
        <v>0</v>
      </c>
      <c r="DT178" s="17">
        <f t="shared" si="283"/>
        <v>0</v>
      </c>
      <c r="DU178" s="16">
        <f>'Cpte exploit'!$B$41</f>
        <v>0</v>
      </c>
      <c r="DV178" s="16"/>
      <c r="DW178" s="17">
        <f t="shared" si="220"/>
        <v>0</v>
      </c>
      <c r="DX178" s="44">
        <f t="shared" si="284"/>
        <v>0</v>
      </c>
      <c r="DY178" s="44">
        <f t="shared" si="285"/>
        <v>0</v>
      </c>
      <c r="DZ178" s="124">
        <f t="shared" si="234"/>
        <v>0</v>
      </c>
      <c r="EA178" s="15" t="str">
        <f>IFERROR(VLOOKUP(Q178,BDD!$G$2:$H$99,2,FALSE),"")</f>
        <v/>
      </c>
      <c r="EB178" s="15" t="str">
        <f>IFERROR(VLOOKUP(R178,BDD!$G$2:$H$99,2,FALSE),"")</f>
        <v/>
      </c>
      <c r="EC178" s="15" t="str">
        <f>IFERROR(VLOOKUP(S178,BDD!$G$2:$H$99,2,FALSE),"")</f>
        <v/>
      </c>
      <c r="ED178" s="15" t="str">
        <f>IFERROR(VLOOKUP(T178,BDD!$G$2:$H$99,2,FALSE),"")</f>
        <v/>
      </c>
      <c r="EE178" s="15" t="str">
        <f t="shared" si="286"/>
        <v/>
      </c>
      <c r="EF178" s="15" t="str">
        <f t="shared" si="287"/>
        <v/>
      </c>
      <c r="EG178" s="15">
        <f t="shared" si="288"/>
        <v>0</v>
      </c>
      <c r="EH178" s="15">
        <f t="shared" si="289"/>
        <v>0</v>
      </c>
      <c r="EI178" s="15" t="str">
        <f t="shared" si="290"/>
        <v/>
      </c>
      <c r="EJ178" s="15" t="str">
        <f t="shared" si="291"/>
        <v/>
      </c>
      <c r="EK178" s="15">
        <f t="shared" si="292"/>
        <v>0</v>
      </c>
      <c r="EL178" s="15">
        <f t="shared" si="293"/>
        <v>0</v>
      </c>
      <c r="EM178" s="15">
        <f t="shared" si="214"/>
        <v>0</v>
      </c>
      <c r="EN178" s="15">
        <f t="shared" si="215"/>
        <v>0</v>
      </c>
      <c r="EO178" s="15"/>
      <c r="EP178" s="15"/>
      <c r="EQ178" s="15">
        <f t="shared" si="294"/>
        <v>0</v>
      </c>
      <c r="ER178" s="15">
        <f t="shared" si="295"/>
        <v>0</v>
      </c>
      <c r="ES178" s="18">
        <f t="shared" si="221"/>
        <v>0</v>
      </c>
      <c r="ET178" s="19">
        <f t="shared" si="216"/>
        <v>0</v>
      </c>
      <c r="EU178" s="19">
        <f t="shared" si="217"/>
        <v>0</v>
      </c>
      <c r="EV178" s="19">
        <f t="shared" si="218"/>
        <v>0</v>
      </c>
      <c r="EW178" s="19">
        <f t="shared" si="219"/>
        <v>0</v>
      </c>
      <c r="EX178" s="19">
        <f t="shared" si="222"/>
        <v>0</v>
      </c>
      <c r="EY178" s="19">
        <f t="shared" si="223"/>
        <v>0</v>
      </c>
      <c r="EZ178" s="117">
        <f t="shared" si="235"/>
        <v>0</v>
      </c>
      <c r="FA178" s="117"/>
      <c r="FB178" s="7">
        <f>FB176+1</f>
        <v>56</v>
      </c>
    </row>
    <row r="179" spans="1:158" hidden="1" x14ac:dyDescent="0.3">
      <c r="A179" s="119" t="str">
        <f>VLOOKUP(FB179,Info!$A$7:$B$106,2,FALSE)</f>
        <v>BD</v>
      </c>
      <c r="B179" s="119">
        <f>VLOOKUP(A179,Info!$B$7:$D$106,3,FALSE)</f>
        <v>56</v>
      </c>
      <c r="C179" s="120">
        <f>IFERROR(VLOOKUP(A179,Info!$B$7:$AD$106,29,FALSE),"")</f>
        <v>0</v>
      </c>
      <c r="D179" s="120" t="str">
        <f>IFERROR(VLOOKUP(A179,Info!$B$7:$AD$106,28,FALSE),"")</f>
        <v/>
      </c>
      <c r="E179" s="121">
        <f>IFERROR(VLOOKUP(A179,Info!$B$7:$AD$106,13,FALSE),0)</f>
        <v>0</v>
      </c>
      <c r="F179" s="122">
        <f>IFERROR(VLOOKUP(A179,'Base travail'!$B$22:$G$121,4,FALSE)+VLOOKUP(A179,'Base travail'!$B$22:$G$121,5,FALSE),0)</f>
        <v>0</v>
      </c>
      <c r="G179" s="122">
        <f>IFERROR(VLOOKUP(A179,'Base travail'!$B$22:$G$121,6,FALSE),0)</f>
        <v>0</v>
      </c>
      <c r="H179" s="573"/>
      <c r="I179" s="573"/>
      <c r="J179" s="574"/>
      <c r="K179" s="574"/>
      <c r="L179" s="574"/>
      <c r="M179" s="574"/>
      <c r="N179" s="574"/>
      <c r="O179" s="574"/>
      <c r="P179" s="574"/>
      <c r="Q179" s="574"/>
      <c r="R179" s="574"/>
      <c r="S179" s="574"/>
      <c r="T179" s="574"/>
      <c r="V179" s="61">
        <f t="shared" si="296"/>
        <v>0</v>
      </c>
      <c r="W179" s="62">
        <f t="shared" si="296"/>
        <v>0</v>
      </c>
      <c r="X179" s="62">
        <f t="shared" si="296"/>
        <v>0</v>
      </c>
      <c r="Y179" s="63">
        <f t="shared" si="296"/>
        <v>0</v>
      </c>
      <c r="Z179" s="61">
        <f t="shared" si="296"/>
        <v>0</v>
      </c>
      <c r="AA179" s="62">
        <f t="shared" si="296"/>
        <v>0</v>
      </c>
      <c r="AB179" s="62">
        <f t="shared" si="296"/>
        <v>0</v>
      </c>
      <c r="AC179" s="63">
        <f t="shared" si="296"/>
        <v>0</v>
      </c>
      <c r="AD179" s="61">
        <f t="shared" si="296"/>
        <v>0</v>
      </c>
      <c r="AE179" s="62">
        <f t="shared" si="296"/>
        <v>0</v>
      </c>
      <c r="AF179" s="62">
        <f t="shared" si="297"/>
        <v>0</v>
      </c>
      <c r="AG179" s="63">
        <f t="shared" si="297"/>
        <v>0</v>
      </c>
      <c r="AH179" s="61">
        <f t="shared" si="297"/>
        <v>0</v>
      </c>
      <c r="AI179" s="62">
        <f t="shared" si="297"/>
        <v>0</v>
      </c>
      <c r="AJ179" s="62">
        <f t="shared" si="297"/>
        <v>0</v>
      </c>
      <c r="AK179" s="63">
        <f t="shared" si="297"/>
        <v>0</v>
      </c>
      <c r="AL179" s="61">
        <f t="shared" si="297"/>
        <v>0</v>
      </c>
      <c r="AM179" s="62">
        <f t="shared" si="297"/>
        <v>0</v>
      </c>
      <c r="AN179" s="62">
        <f t="shared" si="297"/>
        <v>0</v>
      </c>
      <c r="AO179" s="63">
        <f t="shared" si="297"/>
        <v>0</v>
      </c>
      <c r="AP179" s="61">
        <f t="shared" si="298"/>
        <v>0</v>
      </c>
      <c r="AQ179" s="62">
        <f t="shared" si="298"/>
        <v>0</v>
      </c>
      <c r="AR179" s="62">
        <f t="shared" si="298"/>
        <v>0</v>
      </c>
      <c r="AS179" s="63">
        <f t="shared" si="298"/>
        <v>0</v>
      </c>
      <c r="AT179" s="61">
        <f t="shared" si="298"/>
        <v>0</v>
      </c>
      <c r="AU179" s="62">
        <f t="shared" si="298"/>
        <v>0</v>
      </c>
      <c r="AV179" s="62">
        <f t="shared" si="298"/>
        <v>0</v>
      </c>
      <c r="AW179" s="63">
        <f t="shared" si="298"/>
        <v>0</v>
      </c>
      <c r="AX179" s="61">
        <f t="shared" si="298"/>
        <v>0</v>
      </c>
      <c r="AY179" s="62">
        <f t="shared" si="298"/>
        <v>0</v>
      </c>
      <c r="AZ179" s="62">
        <f t="shared" si="299"/>
        <v>0</v>
      </c>
      <c r="BA179" s="63">
        <f t="shared" si="299"/>
        <v>0</v>
      </c>
      <c r="BB179" s="61">
        <f t="shared" si="299"/>
        <v>0</v>
      </c>
      <c r="BC179" s="62">
        <f t="shared" si="299"/>
        <v>0</v>
      </c>
      <c r="BD179" s="62">
        <f t="shared" si="299"/>
        <v>0</v>
      </c>
      <c r="BE179" s="63">
        <f t="shared" si="299"/>
        <v>0</v>
      </c>
      <c r="BF179" s="61">
        <f t="shared" si="299"/>
        <v>0</v>
      </c>
      <c r="BG179" s="62">
        <f t="shared" si="299"/>
        <v>0</v>
      </c>
      <c r="BH179" s="62">
        <f t="shared" si="299"/>
        <v>0</v>
      </c>
      <c r="BI179" s="63">
        <f t="shared" si="299"/>
        <v>0</v>
      </c>
      <c r="BJ179" s="61">
        <f t="shared" si="300"/>
        <v>0</v>
      </c>
      <c r="BK179" s="62">
        <f t="shared" si="300"/>
        <v>0</v>
      </c>
      <c r="BL179" s="62">
        <f t="shared" si="300"/>
        <v>0</v>
      </c>
      <c r="BM179" s="63">
        <f t="shared" si="300"/>
        <v>0</v>
      </c>
      <c r="BN179" s="61">
        <f t="shared" si="300"/>
        <v>0</v>
      </c>
      <c r="BO179" s="62">
        <f t="shared" si="300"/>
        <v>0</v>
      </c>
      <c r="BP179" s="62">
        <f t="shared" si="300"/>
        <v>0</v>
      </c>
      <c r="BQ179" s="63">
        <f t="shared" si="300"/>
        <v>0</v>
      </c>
      <c r="BR179" s="61">
        <f t="shared" si="300"/>
        <v>0</v>
      </c>
      <c r="BS179" s="62">
        <f t="shared" si="300"/>
        <v>0</v>
      </c>
      <c r="BT179" s="62">
        <f t="shared" si="301"/>
        <v>0</v>
      </c>
      <c r="BU179" s="63">
        <f t="shared" si="301"/>
        <v>0</v>
      </c>
      <c r="BV179" s="61">
        <f t="shared" si="301"/>
        <v>0</v>
      </c>
      <c r="BW179" s="62">
        <f t="shared" si="301"/>
        <v>0</v>
      </c>
      <c r="BX179" s="62">
        <f t="shared" si="301"/>
        <v>0</v>
      </c>
      <c r="BY179" s="63">
        <f t="shared" si="301"/>
        <v>0</v>
      </c>
      <c r="BZ179" s="61">
        <f t="shared" si="301"/>
        <v>0</v>
      </c>
      <c r="CA179" s="62">
        <f t="shared" si="301"/>
        <v>0</v>
      </c>
      <c r="CB179" s="62">
        <f t="shared" si="301"/>
        <v>0</v>
      </c>
      <c r="CC179" s="63">
        <f t="shared" si="301"/>
        <v>0</v>
      </c>
      <c r="CD179" s="61">
        <f t="shared" si="302"/>
        <v>0</v>
      </c>
      <c r="CE179" s="62">
        <f t="shared" si="302"/>
        <v>0</v>
      </c>
      <c r="CF179" s="62">
        <f t="shared" si="302"/>
        <v>0</v>
      </c>
      <c r="CG179" s="63">
        <f t="shared" si="302"/>
        <v>0</v>
      </c>
      <c r="CH179" s="61">
        <f t="shared" si="302"/>
        <v>0</v>
      </c>
      <c r="CI179" s="62">
        <f t="shared" si="302"/>
        <v>0</v>
      </c>
      <c r="CJ179" s="62">
        <f t="shared" si="302"/>
        <v>0</v>
      </c>
      <c r="CK179" s="63">
        <f t="shared" si="302"/>
        <v>0</v>
      </c>
      <c r="CL179" s="61">
        <f t="shared" si="302"/>
        <v>0</v>
      </c>
      <c r="CM179" s="62">
        <f t="shared" si="302"/>
        <v>0</v>
      </c>
      <c r="CN179" s="62">
        <f t="shared" si="303"/>
        <v>0</v>
      </c>
      <c r="CO179" s="63">
        <f t="shared" si="303"/>
        <v>0</v>
      </c>
      <c r="CP179" s="61">
        <f t="shared" si="303"/>
        <v>0</v>
      </c>
      <c r="CQ179" s="62">
        <f t="shared" si="303"/>
        <v>0</v>
      </c>
      <c r="CR179" s="62">
        <f t="shared" si="303"/>
        <v>0</v>
      </c>
      <c r="CS179" s="63">
        <f t="shared" si="303"/>
        <v>0</v>
      </c>
      <c r="CT179" s="61">
        <f t="shared" si="303"/>
        <v>0</v>
      </c>
      <c r="CU179" s="62">
        <f t="shared" si="303"/>
        <v>0</v>
      </c>
      <c r="CV179" s="62">
        <f t="shared" si="303"/>
        <v>0</v>
      </c>
      <c r="CW179" s="63">
        <f t="shared" si="303"/>
        <v>0</v>
      </c>
      <c r="CX179" s="61">
        <f t="shared" si="304"/>
        <v>0</v>
      </c>
      <c r="CY179" s="62">
        <f t="shared" si="304"/>
        <v>0</v>
      </c>
      <c r="CZ179" s="62">
        <f t="shared" si="304"/>
        <v>0</v>
      </c>
      <c r="DA179" s="63">
        <f t="shared" si="304"/>
        <v>0</v>
      </c>
      <c r="DB179" s="61">
        <f t="shared" si="304"/>
        <v>0</v>
      </c>
      <c r="DC179" s="62">
        <f t="shared" si="304"/>
        <v>0</v>
      </c>
      <c r="DD179" s="62">
        <f t="shared" si="304"/>
        <v>0</v>
      </c>
      <c r="DE179" s="63">
        <f t="shared" si="304"/>
        <v>0</v>
      </c>
      <c r="DF179" s="61">
        <f t="shared" si="304"/>
        <v>0</v>
      </c>
      <c r="DG179" s="62">
        <f t="shared" si="304"/>
        <v>0</v>
      </c>
      <c r="DH179" s="62">
        <f t="shared" si="305"/>
        <v>0</v>
      </c>
      <c r="DI179" s="63">
        <f t="shared" si="305"/>
        <v>0</v>
      </c>
      <c r="DJ179" s="61">
        <f t="shared" si="305"/>
        <v>0</v>
      </c>
      <c r="DK179" s="62">
        <f t="shared" si="305"/>
        <v>0</v>
      </c>
      <c r="DL179" s="62">
        <f t="shared" si="305"/>
        <v>0</v>
      </c>
      <c r="DM179" s="63">
        <f t="shared" si="305"/>
        <v>0</v>
      </c>
      <c r="DN179" s="7">
        <v>94</v>
      </c>
      <c r="DO179" s="23">
        <f>IFERROR(VLOOKUP(H179,'Cpte exploit'!$A$11:$E$35,4,FALSE),0)</f>
        <v>0</v>
      </c>
      <c r="DP179" s="24">
        <f t="shared" si="281"/>
        <v>0</v>
      </c>
      <c r="DQ179" s="23">
        <f>'Cpte exploit'!$B$39</f>
        <v>0</v>
      </c>
      <c r="DR179" s="24">
        <f t="shared" si="282"/>
        <v>0</v>
      </c>
      <c r="DS179" s="23">
        <f>'Cpte exploit'!$B$40</f>
        <v>0</v>
      </c>
      <c r="DT179" s="24">
        <f t="shared" si="283"/>
        <v>0</v>
      </c>
      <c r="DU179" s="23">
        <f>'Cpte exploit'!$B$41</f>
        <v>0</v>
      </c>
      <c r="DV179" s="23"/>
      <c r="DW179" s="24">
        <f t="shared" si="220"/>
        <v>0</v>
      </c>
      <c r="DX179" s="45">
        <f t="shared" si="284"/>
        <v>0</v>
      </c>
      <c r="DY179" s="45">
        <f t="shared" si="285"/>
        <v>0</v>
      </c>
      <c r="DZ179" s="123">
        <f t="shared" si="234"/>
        <v>0</v>
      </c>
      <c r="EA179" s="15" t="str">
        <f>IFERROR(VLOOKUP(Q179,BDD!$G$2:$H$99,2,FALSE),"")</f>
        <v/>
      </c>
      <c r="EB179" s="15" t="str">
        <f>IFERROR(VLOOKUP(R179,BDD!$G$2:$H$99,2,FALSE),"")</f>
        <v/>
      </c>
      <c r="EC179" s="15" t="str">
        <f>IFERROR(VLOOKUP(S179,BDD!$G$2:$H$99,2,FALSE),"")</f>
        <v/>
      </c>
      <c r="ED179" s="15" t="str">
        <f>IFERROR(VLOOKUP(T179,BDD!$G$2:$H$99,2,FALSE),"")</f>
        <v/>
      </c>
      <c r="EE179" s="15" t="str">
        <f t="shared" si="286"/>
        <v/>
      </c>
      <c r="EF179" s="15" t="str">
        <f t="shared" si="287"/>
        <v/>
      </c>
      <c r="EG179" s="15">
        <f t="shared" si="288"/>
        <v>0</v>
      </c>
      <c r="EH179" s="15">
        <f t="shared" si="289"/>
        <v>0</v>
      </c>
      <c r="EI179" s="15" t="str">
        <f t="shared" si="290"/>
        <v/>
      </c>
      <c r="EJ179" s="15" t="str">
        <f t="shared" si="291"/>
        <v/>
      </c>
      <c r="EK179" s="15">
        <f t="shared" si="292"/>
        <v>0</v>
      </c>
      <c r="EL179" s="15">
        <f t="shared" si="293"/>
        <v>0</v>
      </c>
      <c r="EM179" s="15">
        <f t="shared" si="214"/>
        <v>0</v>
      </c>
      <c r="EN179" s="15">
        <f t="shared" si="215"/>
        <v>0</v>
      </c>
      <c r="EO179" s="15"/>
      <c r="EP179" s="15"/>
      <c r="EQ179" s="15">
        <f t="shared" si="294"/>
        <v>0</v>
      </c>
      <c r="ER179" s="15">
        <f t="shared" si="295"/>
        <v>0</v>
      </c>
      <c r="ES179" s="18">
        <f t="shared" si="221"/>
        <v>0</v>
      </c>
      <c r="ET179" s="19">
        <f t="shared" si="216"/>
        <v>0</v>
      </c>
      <c r="EU179" s="19">
        <f t="shared" si="217"/>
        <v>0</v>
      </c>
      <c r="EV179" s="19">
        <f t="shared" si="218"/>
        <v>0</v>
      </c>
      <c r="EW179" s="19">
        <f t="shared" si="219"/>
        <v>0</v>
      </c>
      <c r="EX179" s="19">
        <f t="shared" si="222"/>
        <v>0</v>
      </c>
      <c r="EY179" s="19">
        <f t="shared" si="223"/>
        <v>0</v>
      </c>
      <c r="EZ179" s="122">
        <f t="shared" si="235"/>
        <v>0</v>
      </c>
      <c r="FA179" s="122"/>
      <c r="FB179" s="7">
        <f>FB178</f>
        <v>56</v>
      </c>
    </row>
    <row r="180" spans="1:158" hidden="1" x14ac:dyDescent="0.3">
      <c r="A180" s="114" t="str">
        <f>VLOOKUP(FB180,Info!$A$7:$B$106,2,FALSE)</f>
        <v>BE</v>
      </c>
      <c r="B180" s="114">
        <f>VLOOKUP(A180,Info!$B$7:$D$106,3,FALSE)</f>
        <v>57</v>
      </c>
      <c r="C180" s="115">
        <f>IFERROR(VLOOKUP(A180,Info!$B$7:$AD$106,29,FALSE),"")</f>
        <v>0</v>
      </c>
      <c r="D180" s="115" t="str">
        <f>IFERROR(VLOOKUP(A180,Info!$B$7:$AD$106,28,FALSE),"")</f>
        <v/>
      </c>
      <c r="E180" s="116">
        <f>IFERROR(VLOOKUP(A180,Info!$B$7:$AD$106,13,FALSE),0)</f>
        <v>0</v>
      </c>
      <c r="F180" s="117">
        <f>IFERROR(VLOOKUP(A180,'Base travail'!$B$22:$G$121,4,FALSE)+VLOOKUP(A180,'Base travail'!$B$22:$G$121,5,FALSE),0)</f>
        <v>0</v>
      </c>
      <c r="G180" s="117">
        <f>IFERROR(VLOOKUP(A180,'Base travail'!$B$22:$G$121,6,FALSE),0)</f>
        <v>0</v>
      </c>
      <c r="H180" s="575"/>
      <c r="I180" s="575"/>
      <c r="J180" s="576"/>
      <c r="K180" s="576"/>
      <c r="L180" s="576"/>
      <c r="M180" s="576"/>
      <c r="N180" s="576"/>
      <c r="O180" s="576"/>
      <c r="P180" s="576"/>
      <c r="Q180" s="576"/>
      <c r="R180" s="576"/>
      <c r="S180" s="576"/>
      <c r="T180" s="576"/>
      <c r="V180" s="25">
        <f t="shared" si="296"/>
        <v>0</v>
      </c>
      <c r="W180" s="26">
        <f t="shared" si="296"/>
        <v>0</v>
      </c>
      <c r="X180" s="26">
        <f t="shared" si="296"/>
        <v>0</v>
      </c>
      <c r="Y180" s="27">
        <f t="shared" si="296"/>
        <v>0</v>
      </c>
      <c r="Z180" s="25">
        <f t="shared" si="296"/>
        <v>0</v>
      </c>
      <c r="AA180" s="26">
        <f t="shared" si="296"/>
        <v>0</v>
      </c>
      <c r="AB180" s="26">
        <f t="shared" si="296"/>
        <v>0</v>
      </c>
      <c r="AC180" s="27">
        <f t="shared" si="296"/>
        <v>0</v>
      </c>
      <c r="AD180" s="25">
        <f t="shared" si="296"/>
        <v>0</v>
      </c>
      <c r="AE180" s="26">
        <f t="shared" si="296"/>
        <v>0</v>
      </c>
      <c r="AF180" s="26">
        <f t="shared" si="297"/>
        <v>0</v>
      </c>
      <c r="AG180" s="27">
        <f t="shared" si="297"/>
        <v>0</v>
      </c>
      <c r="AH180" s="25">
        <f t="shared" si="297"/>
        <v>0</v>
      </c>
      <c r="AI180" s="26">
        <f t="shared" si="297"/>
        <v>0</v>
      </c>
      <c r="AJ180" s="26">
        <f t="shared" si="297"/>
        <v>0</v>
      </c>
      <c r="AK180" s="27">
        <f t="shared" si="297"/>
        <v>0</v>
      </c>
      <c r="AL180" s="25">
        <f t="shared" si="297"/>
        <v>0</v>
      </c>
      <c r="AM180" s="26">
        <f t="shared" si="297"/>
        <v>0</v>
      </c>
      <c r="AN180" s="26">
        <f t="shared" si="297"/>
        <v>0</v>
      </c>
      <c r="AO180" s="27">
        <f t="shared" si="297"/>
        <v>0</v>
      </c>
      <c r="AP180" s="25">
        <f t="shared" si="298"/>
        <v>0</v>
      </c>
      <c r="AQ180" s="26">
        <f t="shared" si="298"/>
        <v>0</v>
      </c>
      <c r="AR180" s="26">
        <f t="shared" si="298"/>
        <v>0</v>
      </c>
      <c r="AS180" s="27">
        <f t="shared" si="298"/>
        <v>0</v>
      </c>
      <c r="AT180" s="25">
        <f t="shared" si="298"/>
        <v>0</v>
      </c>
      <c r="AU180" s="26">
        <f t="shared" si="298"/>
        <v>0</v>
      </c>
      <c r="AV180" s="26">
        <f t="shared" si="298"/>
        <v>0</v>
      </c>
      <c r="AW180" s="27">
        <f t="shared" si="298"/>
        <v>0</v>
      </c>
      <c r="AX180" s="25">
        <f t="shared" si="298"/>
        <v>0</v>
      </c>
      <c r="AY180" s="26">
        <f t="shared" si="298"/>
        <v>0</v>
      </c>
      <c r="AZ180" s="26">
        <f t="shared" si="299"/>
        <v>0</v>
      </c>
      <c r="BA180" s="27">
        <f t="shared" si="299"/>
        <v>0</v>
      </c>
      <c r="BB180" s="25">
        <f t="shared" si="299"/>
        <v>0</v>
      </c>
      <c r="BC180" s="26">
        <f t="shared" si="299"/>
        <v>0</v>
      </c>
      <c r="BD180" s="26">
        <f t="shared" si="299"/>
        <v>0</v>
      </c>
      <c r="BE180" s="27">
        <f t="shared" si="299"/>
        <v>0</v>
      </c>
      <c r="BF180" s="25">
        <f t="shared" si="299"/>
        <v>0</v>
      </c>
      <c r="BG180" s="26">
        <f t="shared" si="299"/>
        <v>0</v>
      </c>
      <c r="BH180" s="26">
        <f t="shared" si="299"/>
        <v>0</v>
      </c>
      <c r="BI180" s="27">
        <f t="shared" si="299"/>
        <v>0</v>
      </c>
      <c r="BJ180" s="25">
        <f t="shared" si="300"/>
        <v>0</v>
      </c>
      <c r="BK180" s="26">
        <f t="shared" si="300"/>
        <v>0</v>
      </c>
      <c r="BL180" s="26">
        <f t="shared" si="300"/>
        <v>0</v>
      </c>
      <c r="BM180" s="27">
        <f t="shared" si="300"/>
        <v>0</v>
      </c>
      <c r="BN180" s="25">
        <f t="shared" si="300"/>
        <v>0</v>
      </c>
      <c r="BO180" s="26">
        <f t="shared" si="300"/>
        <v>0</v>
      </c>
      <c r="BP180" s="26">
        <f t="shared" si="300"/>
        <v>0</v>
      </c>
      <c r="BQ180" s="27">
        <f t="shared" si="300"/>
        <v>0</v>
      </c>
      <c r="BR180" s="25">
        <f t="shared" si="300"/>
        <v>0</v>
      </c>
      <c r="BS180" s="26">
        <f t="shared" si="300"/>
        <v>0</v>
      </c>
      <c r="BT180" s="26">
        <f t="shared" si="301"/>
        <v>0</v>
      </c>
      <c r="BU180" s="27">
        <f t="shared" si="301"/>
        <v>0</v>
      </c>
      <c r="BV180" s="25">
        <f t="shared" si="301"/>
        <v>0</v>
      </c>
      <c r="BW180" s="26">
        <f t="shared" si="301"/>
        <v>0</v>
      </c>
      <c r="BX180" s="26">
        <f t="shared" si="301"/>
        <v>0</v>
      </c>
      <c r="BY180" s="27">
        <f t="shared" si="301"/>
        <v>0</v>
      </c>
      <c r="BZ180" s="25">
        <f t="shared" si="301"/>
        <v>0</v>
      </c>
      <c r="CA180" s="26">
        <f t="shared" si="301"/>
        <v>0</v>
      </c>
      <c r="CB180" s="26">
        <f t="shared" si="301"/>
        <v>0</v>
      </c>
      <c r="CC180" s="27">
        <f t="shared" si="301"/>
        <v>0</v>
      </c>
      <c r="CD180" s="25">
        <f t="shared" si="302"/>
        <v>0</v>
      </c>
      <c r="CE180" s="26">
        <f t="shared" si="302"/>
        <v>0</v>
      </c>
      <c r="CF180" s="26">
        <f t="shared" si="302"/>
        <v>0</v>
      </c>
      <c r="CG180" s="27">
        <f t="shared" si="302"/>
        <v>0</v>
      </c>
      <c r="CH180" s="25">
        <f t="shared" si="302"/>
        <v>0</v>
      </c>
      <c r="CI180" s="26">
        <f t="shared" si="302"/>
        <v>0</v>
      </c>
      <c r="CJ180" s="26">
        <f t="shared" si="302"/>
        <v>0</v>
      </c>
      <c r="CK180" s="27">
        <f t="shared" si="302"/>
        <v>0</v>
      </c>
      <c r="CL180" s="25">
        <f t="shared" si="302"/>
        <v>0</v>
      </c>
      <c r="CM180" s="26">
        <f t="shared" si="302"/>
        <v>0</v>
      </c>
      <c r="CN180" s="26">
        <f t="shared" si="303"/>
        <v>0</v>
      </c>
      <c r="CO180" s="27">
        <f t="shared" si="303"/>
        <v>0</v>
      </c>
      <c r="CP180" s="25">
        <f t="shared" si="303"/>
        <v>0</v>
      </c>
      <c r="CQ180" s="26">
        <f t="shared" si="303"/>
        <v>0</v>
      </c>
      <c r="CR180" s="26">
        <f t="shared" si="303"/>
        <v>0</v>
      </c>
      <c r="CS180" s="27">
        <f t="shared" si="303"/>
        <v>0</v>
      </c>
      <c r="CT180" s="25">
        <f t="shared" si="303"/>
        <v>0</v>
      </c>
      <c r="CU180" s="26">
        <f t="shared" si="303"/>
        <v>0</v>
      </c>
      <c r="CV180" s="26">
        <f t="shared" si="303"/>
        <v>0</v>
      </c>
      <c r="CW180" s="27">
        <f t="shared" si="303"/>
        <v>0</v>
      </c>
      <c r="CX180" s="25">
        <f t="shared" si="304"/>
        <v>0</v>
      </c>
      <c r="CY180" s="26">
        <f t="shared" si="304"/>
        <v>0</v>
      </c>
      <c r="CZ180" s="26">
        <f t="shared" si="304"/>
        <v>0</v>
      </c>
      <c r="DA180" s="27">
        <f t="shared" si="304"/>
        <v>0</v>
      </c>
      <c r="DB180" s="25">
        <f t="shared" si="304"/>
        <v>0</v>
      </c>
      <c r="DC180" s="26">
        <f t="shared" si="304"/>
        <v>0</v>
      </c>
      <c r="DD180" s="26">
        <f t="shared" si="304"/>
        <v>0</v>
      </c>
      <c r="DE180" s="27">
        <f t="shared" si="304"/>
        <v>0</v>
      </c>
      <c r="DF180" s="25">
        <f t="shared" si="304"/>
        <v>0</v>
      </c>
      <c r="DG180" s="26">
        <f t="shared" si="304"/>
        <v>0</v>
      </c>
      <c r="DH180" s="26">
        <f t="shared" si="305"/>
        <v>0</v>
      </c>
      <c r="DI180" s="27">
        <f t="shared" si="305"/>
        <v>0</v>
      </c>
      <c r="DJ180" s="25">
        <f t="shared" si="305"/>
        <v>0</v>
      </c>
      <c r="DK180" s="26">
        <f t="shared" si="305"/>
        <v>0</v>
      </c>
      <c r="DL180" s="26">
        <f t="shared" si="305"/>
        <v>0</v>
      </c>
      <c r="DM180" s="27">
        <f t="shared" si="305"/>
        <v>0</v>
      </c>
      <c r="DN180" s="7">
        <v>95</v>
      </c>
      <c r="DO180" s="16">
        <f>IFERROR(VLOOKUP(H180,'Cpte exploit'!$A$11:$E$35,4,FALSE),0)</f>
        <v>0</v>
      </c>
      <c r="DP180" s="17">
        <f t="shared" si="281"/>
        <v>0</v>
      </c>
      <c r="DQ180" s="16">
        <f>'Cpte exploit'!$B$39</f>
        <v>0</v>
      </c>
      <c r="DR180" s="17">
        <f t="shared" si="282"/>
        <v>0</v>
      </c>
      <c r="DS180" s="16">
        <f>'Cpte exploit'!$B$40</f>
        <v>0</v>
      </c>
      <c r="DT180" s="17">
        <f t="shared" si="283"/>
        <v>0</v>
      </c>
      <c r="DU180" s="16">
        <f>'Cpte exploit'!$B$41</f>
        <v>0</v>
      </c>
      <c r="DV180" s="16"/>
      <c r="DW180" s="17">
        <f t="shared" si="220"/>
        <v>0</v>
      </c>
      <c r="DX180" s="44">
        <f t="shared" si="284"/>
        <v>0</v>
      </c>
      <c r="DY180" s="44">
        <f t="shared" si="285"/>
        <v>0</v>
      </c>
      <c r="DZ180" s="124">
        <f t="shared" si="234"/>
        <v>0</v>
      </c>
      <c r="EA180" s="15" t="str">
        <f>IFERROR(VLOOKUP(Q180,BDD!$G$2:$H$99,2,FALSE),"")</f>
        <v/>
      </c>
      <c r="EB180" s="15" t="str">
        <f>IFERROR(VLOOKUP(R180,BDD!$G$2:$H$99,2,FALSE),"")</f>
        <v/>
      </c>
      <c r="EC180" s="15" t="str">
        <f>IFERROR(VLOOKUP(S180,BDD!$G$2:$H$99,2,FALSE),"")</f>
        <v/>
      </c>
      <c r="ED180" s="15" t="str">
        <f>IFERROR(VLOOKUP(T180,BDD!$G$2:$H$99,2,FALSE),"")</f>
        <v/>
      </c>
      <c r="EE180" s="15" t="str">
        <f t="shared" si="286"/>
        <v/>
      </c>
      <c r="EF180" s="15" t="str">
        <f t="shared" si="287"/>
        <v/>
      </c>
      <c r="EG180" s="15">
        <f t="shared" si="288"/>
        <v>0</v>
      </c>
      <c r="EH180" s="15">
        <f t="shared" si="289"/>
        <v>0</v>
      </c>
      <c r="EI180" s="15" t="str">
        <f t="shared" si="290"/>
        <v/>
      </c>
      <c r="EJ180" s="15" t="str">
        <f t="shared" si="291"/>
        <v/>
      </c>
      <c r="EK180" s="15">
        <f t="shared" si="292"/>
        <v>0</v>
      </c>
      <c r="EL180" s="15">
        <f t="shared" si="293"/>
        <v>0</v>
      </c>
      <c r="EM180" s="15">
        <f t="shared" si="214"/>
        <v>0</v>
      </c>
      <c r="EN180" s="15">
        <f t="shared" si="215"/>
        <v>0</v>
      </c>
      <c r="EO180" s="15"/>
      <c r="EP180" s="15"/>
      <c r="EQ180" s="15">
        <f t="shared" si="294"/>
        <v>0</v>
      </c>
      <c r="ER180" s="15">
        <f t="shared" si="295"/>
        <v>0</v>
      </c>
      <c r="ES180" s="18">
        <f t="shared" si="221"/>
        <v>0</v>
      </c>
      <c r="ET180" s="19">
        <f t="shared" si="216"/>
        <v>0</v>
      </c>
      <c r="EU180" s="19">
        <f t="shared" si="217"/>
        <v>0</v>
      </c>
      <c r="EV180" s="19">
        <f t="shared" si="218"/>
        <v>0</v>
      </c>
      <c r="EW180" s="19">
        <f t="shared" si="219"/>
        <v>0</v>
      </c>
      <c r="EX180" s="19">
        <f t="shared" si="222"/>
        <v>0</v>
      </c>
      <c r="EY180" s="19">
        <f t="shared" si="223"/>
        <v>0</v>
      </c>
      <c r="EZ180" s="117">
        <f t="shared" si="235"/>
        <v>0</v>
      </c>
      <c r="FA180" s="117"/>
      <c r="FB180" s="7">
        <f>FB178+1</f>
        <v>57</v>
      </c>
    </row>
    <row r="181" spans="1:158" hidden="1" x14ac:dyDescent="0.3">
      <c r="A181" s="119" t="str">
        <f>VLOOKUP(FB181,Info!$A$7:$B$106,2,FALSE)</f>
        <v>BE</v>
      </c>
      <c r="B181" s="119">
        <f>VLOOKUP(A181,Info!$B$7:$D$106,3,FALSE)</f>
        <v>57</v>
      </c>
      <c r="C181" s="120">
        <f>IFERROR(VLOOKUP(A181,Info!$B$7:$AD$106,29,FALSE),"")</f>
        <v>0</v>
      </c>
      <c r="D181" s="120" t="str">
        <f>IFERROR(VLOOKUP(A181,Info!$B$7:$AD$106,28,FALSE),"")</f>
        <v/>
      </c>
      <c r="E181" s="121">
        <f>IFERROR(VLOOKUP(A181,Info!$B$7:$AD$106,13,FALSE),0)</f>
        <v>0</v>
      </c>
      <c r="F181" s="122">
        <f>IFERROR(VLOOKUP(A181,'Base travail'!$B$22:$G$121,4,FALSE)+VLOOKUP(A181,'Base travail'!$B$22:$G$121,5,FALSE),0)</f>
        <v>0</v>
      </c>
      <c r="G181" s="122">
        <f>IFERROR(VLOOKUP(A181,'Base travail'!$B$22:$G$121,6,FALSE),0)</f>
        <v>0</v>
      </c>
      <c r="H181" s="573"/>
      <c r="I181" s="573"/>
      <c r="J181" s="574"/>
      <c r="K181" s="574"/>
      <c r="L181" s="574"/>
      <c r="M181" s="574"/>
      <c r="N181" s="574"/>
      <c r="O181" s="574"/>
      <c r="P181" s="574"/>
      <c r="Q181" s="574"/>
      <c r="R181" s="574"/>
      <c r="S181" s="574"/>
      <c r="T181" s="574"/>
      <c r="V181" s="61">
        <f t="shared" si="296"/>
        <v>0</v>
      </c>
      <c r="W181" s="62">
        <f t="shared" si="296"/>
        <v>0</v>
      </c>
      <c r="X181" s="62">
        <f t="shared" si="296"/>
        <v>0</v>
      </c>
      <c r="Y181" s="63">
        <f t="shared" si="296"/>
        <v>0</v>
      </c>
      <c r="Z181" s="61">
        <f t="shared" si="296"/>
        <v>0</v>
      </c>
      <c r="AA181" s="62">
        <f t="shared" si="296"/>
        <v>0</v>
      </c>
      <c r="AB181" s="62">
        <f t="shared" si="296"/>
        <v>0</v>
      </c>
      <c r="AC181" s="63">
        <f t="shared" si="296"/>
        <v>0</v>
      </c>
      <c r="AD181" s="61">
        <f t="shared" si="296"/>
        <v>0</v>
      </c>
      <c r="AE181" s="62">
        <f t="shared" si="296"/>
        <v>0</v>
      </c>
      <c r="AF181" s="62">
        <f t="shared" si="297"/>
        <v>0</v>
      </c>
      <c r="AG181" s="63">
        <f t="shared" si="297"/>
        <v>0</v>
      </c>
      <c r="AH181" s="61">
        <f t="shared" si="297"/>
        <v>0</v>
      </c>
      <c r="AI181" s="62">
        <f t="shared" si="297"/>
        <v>0</v>
      </c>
      <c r="AJ181" s="62">
        <f t="shared" si="297"/>
        <v>0</v>
      </c>
      <c r="AK181" s="63">
        <f t="shared" si="297"/>
        <v>0</v>
      </c>
      <c r="AL181" s="61">
        <f t="shared" si="297"/>
        <v>0</v>
      </c>
      <c r="AM181" s="62">
        <f t="shared" si="297"/>
        <v>0</v>
      </c>
      <c r="AN181" s="62">
        <f t="shared" si="297"/>
        <v>0</v>
      </c>
      <c r="AO181" s="63">
        <f t="shared" si="297"/>
        <v>0</v>
      </c>
      <c r="AP181" s="61">
        <f t="shared" si="298"/>
        <v>0</v>
      </c>
      <c r="AQ181" s="62">
        <f t="shared" si="298"/>
        <v>0</v>
      </c>
      <c r="AR181" s="62">
        <f t="shared" si="298"/>
        <v>0</v>
      </c>
      <c r="AS181" s="63">
        <f t="shared" si="298"/>
        <v>0</v>
      </c>
      <c r="AT181" s="61">
        <f t="shared" si="298"/>
        <v>0</v>
      </c>
      <c r="AU181" s="62">
        <f t="shared" si="298"/>
        <v>0</v>
      </c>
      <c r="AV181" s="62">
        <f t="shared" si="298"/>
        <v>0</v>
      </c>
      <c r="AW181" s="63">
        <f t="shared" si="298"/>
        <v>0</v>
      </c>
      <c r="AX181" s="61">
        <f t="shared" si="298"/>
        <v>0</v>
      </c>
      <c r="AY181" s="62">
        <f t="shared" si="298"/>
        <v>0</v>
      </c>
      <c r="AZ181" s="62">
        <f t="shared" si="299"/>
        <v>0</v>
      </c>
      <c r="BA181" s="63">
        <f t="shared" si="299"/>
        <v>0</v>
      </c>
      <c r="BB181" s="61">
        <f t="shared" si="299"/>
        <v>0</v>
      </c>
      <c r="BC181" s="62">
        <f t="shared" si="299"/>
        <v>0</v>
      </c>
      <c r="BD181" s="62">
        <f t="shared" si="299"/>
        <v>0</v>
      </c>
      <c r="BE181" s="63">
        <f t="shared" si="299"/>
        <v>0</v>
      </c>
      <c r="BF181" s="61">
        <f t="shared" si="299"/>
        <v>0</v>
      </c>
      <c r="BG181" s="62">
        <f t="shared" si="299"/>
        <v>0</v>
      </c>
      <c r="BH181" s="62">
        <f t="shared" si="299"/>
        <v>0</v>
      </c>
      <c r="BI181" s="63">
        <f t="shared" si="299"/>
        <v>0</v>
      </c>
      <c r="BJ181" s="61">
        <f t="shared" si="300"/>
        <v>0</v>
      </c>
      <c r="BK181" s="62">
        <f t="shared" si="300"/>
        <v>0</v>
      </c>
      <c r="BL181" s="62">
        <f t="shared" si="300"/>
        <v>0</v>
      </c>
      <c r="BM181" s="63">
        <f t="shared" si="300"/>
        <v>0</v>
      </c>
      <c r="BN181" s="61">
        <f t="shared" si="300"/>
        <v>0</v>
      </c>
      <c r="BO181" s="62">
        <f t="shared" si="300"/>
        <v>0</v>
      </c>
      <c r="BP181" s="62">
        <f t="shared" si="300"/>
        <v>0</v>
      </c>
      <c r="BQ181" s="63">
        <f t="shared" si="300"/>
        <v>0</v>
      </c>
      <c r="BR181" s="61">
        <f t="shared" si="300"/>
        <v>0</v>
      </c>
      <c r="BS181" s="62">
        <f t="shared" si="300"/>
        <v>0</v>
      </c>
      <c r="BT181" s="62">
        <f t="shared" si="301"/>
        <v>0</v>
      </c>
      <c r="BU181" s="63">
        <f t="shared" si="301"/>
        <v>0</v>
      </c>
      <c r="BV181" s="61">
        <f t="shared" si="301"/>
        <v>0</v>
      </c>
      <c r="BW181" s="62">
        <f t="shared" si="301"/>
        <v>0</v>
      </c>
      <c r="BX181" s="62">
        <f t="shared" si="301"/>
        <v>0</v>
      </c>
      <c r="BY181" s="63">
        <f t="shared" si="301"/>
        <v>0</v>
      </c>
      <c r="BZ181" s="61">
        <f t="shared" si="301"/>
        <v>0</v>
      </c>
      <c r="CA181" s="62">
        <f t="shared" si="301"/>
        <v>0</v>
      </c>
      <c r="CB181" s="62">
        <f t="shared" si="301"/>
        <v>0</v>
      </c>
      <c r="CC181" s="63">
        <f t="shared" si="301"/>
        <v>0</v>
      </c>
      <c r="CD181" s="61">
        <f t="shared" si="302"/>
        <v>0</v>
      </c>
      <c r="CE181" s="62">
        <f t="shared" si="302"/>
        <v>0</v>
      </c>
      <c r="CF181" s="62">
        <f t="shared" si="302"/>
        <v>0</v>
      </c>
      <c r="CG181" s="63">
        <f t="shared" si="302"/>
        <v>0</v>
      </c>
      <c r="CH181" s="61">
        <f t="shared" si="302"/>
        <v>0</v>
      </c>
      <c r="CI181" s="62">
        <f t="shared" si="302"/>
        <v>0</v>
      </c>
      <c r="CJ181" s="62">
        <f t="shared" si="302"/>
        <v>0</v>
      </c>
      <c r="CK181" s="63">
        <f t="shared" si="302"/>
        <v>0</v>
      </c>
      <c r="CL181" s="61">
        <f t="shared" si="302"/>
        <v>0</v>
      </c>
      <c r="CM181" s="62">
        <f t="shared" si="302"/>
        <v>0</v>
      </c>
      <c r="CN181" s="62">
        <f t="shared" si="303"/>
        <v>0</v>
      </c>
      <c r="CO181" s="63">
        <f t="shared" si="303"/>
        <v>0</v>
      </c>
      <c r="CP181" s="61">
        <f t="shared" si="303"/>
        <v>0</v>
      </c>
      <c r="CQ181" s="62">
        <f t="shared" si="303"/>
        <v>0</v>
      </c>
      <c r="CR181" s="62">
        <f t="shared" si="303"/>
        <v>0</v>
      </c>
      <c r="CS181" s="63">
        <f t="shared" si="303"/>
        <v>0</v>
      </c>
      <c r="CT181" s="61">
        <f t="shared" si="303"/>
        <v>0</v>
      </c>
      <c r="CU181" s="62">
        <f t="shared" si="303"/>
        <v>0</v>
      </c>
      <c r="CV181" s="62">
        <f t="shared" si="303"/>
        <v>0</v>
      </c>
      <c r="CW181" s="63">
        <f t="shared" si="303"/>
        <v>0</v>
      </c>
      <c r="CX181" s="61">
        <f t="shared" si="304"/>
        <v>0</v>
      </c>
      <c r="CY181" s="62">
        <f t="shared" si="304"/>
        <v>0</v>
      </c>
      <c r="CZ181" s="62">
        <f t="shared" si="304"/>
        <v>0</v>
      </c>
      <c r="DA181" s="63">
        <f t="shared" si="304"/>
        <v>0</v>
      </c>
      <c r="DB181" s="61">
        <f t="shared" si="304"/>
        <v>0</v>
      </c>
      <c r="DC181" s="62">
        <f t="shared" si="304"/>
        <v>0</v>
      </c>
      <c r="DD181" s="62">
        <f t="shared" si="304"/>
        <v>0</v>
      </c>
      <c r="DE181" s="63">
        <f t="shared" si="304"/>
        <v>0</v>
      </c>
      <c r="DF181" s="61">
        <f t="shared" si="304"/>
        <v>0</v>
      </c>
      <c r="DG181" s="62">
        <f t="shared" si="304"/>
        <v>0</v>
      </c>
      <c r="DH181" s="62">
        <f t="shared" si="305"/>
        <v>0</v>
      </c>
      <c r="DI181" s="63">
        <f t="shared" si="305"/>
        <v>0</v>
      </c>
      <c r="DJ181" s="61">
        <f t="shared" si="305"/>
        <v>0</v>
      </c>
      <c r="DK181" s="62">
        <f t="shared" si="305"/>
        <v>0</v>
      </c>
      <c r="DL181" s="62">
        <f t="shared" si="305"/>
        <v>0</v>
      </c>
      <c r="DM181" s="63">
        <f t="shared" si="305"/>
        <v>0</v>
      </c>
      <c r="DN181" s="7">
        <v>96</v>
      </c>
      <c r="DO181" s="23">
        <f>IFERROR(VLOOKUP(H181,'Cpte exploit'!$A$11:$E$35,4,FALSE),0)</f>
        <v>0</v>
      </c>
      <c r="DP181" s="24">
        <f t="shared" si="281"/>
        <v>0</v>
      </c>
      <c r="DQ181" s="23">
        <f>'Cpte exploit'!$B$39</f>
        <v>0</v>
      </c>
      <c r="DR181" s="24">
        <f t="shared" si="282"/>
        <v>0</v>
      </c>
      <c r="DS181" s="23">
        <f>'Cpte exploit'!$B$40</f>
        <v>0</v>
      </c>
      <c r="DT181" s="24">
        <f t="shared" si="283"/>
        <v>0</v>
      </c>
      <c r="DU181" s="23">
        <f>'Cpte exploit'!$B$41</f>
        <v>0</v>
      </c>
      <c r="DV181" s="23"/>
      <c r="DW181" s="24">
        <f t="shared" si="220"/>
        <v>0</v>
      </c>
      <c r="DX181" s="45">
        <f t="shared" si="284"/>
        <v>0</v>
      </c>
      <c r="DY181" s="45">
        <f t="shared" si="285"/>
        <v>0</v>
      </c>
      <c r="DZ181" s="123">
        <f t="shared" si="234"/>
        <v>0</v>
      </c>
      <c r="EA181" s="15" t="str">
        <f>IFERROR(VLOOKUP(Q181,BDD!$G$2:$H$99,2,FALSE),"")</f>
        <v/>
      </c>
      <c r="EB181" s="15" t="str">
        <f>IFERROR(VLOOKUP(R181,BDD!$G$2:$H$99,2,FALSE),"")</f>
        <v/>
      </c>
      <c r="EC181" s="15" t="str">
        <f>IFERROR(VLOOKUP(S181,BDD!$G$2:$H$99,2,FALSE),"")</f>
        <v/>
      </c>
      <c r="ED181" s="15" t="str">
        <f>IFERROR(VLOOKUP(T181,BDD!$G$2:$H$99,2,FALSE),"")</f>
        <v/>
      </c>
      <c r="EE181" s="15" t="str">
        <f t="shared" si="286"/>
        <v/>
      </c>
      <c r="EF181" s="15" t="str">
        <f t="shared" si="287"/>
        <v/>
      </c>
      <c r="EG181" s="15">
        <f t="shared" si="288"/>
        <v>0</v>
      </c>
      <c r="EH181" s="15">
        <f t="shared" si="289"/>
        <v>0</v>
      </c>
      <c r="EI181" s="15" t="str">
        <f t="shared" si="290"/>
        <v/>
      </c>
      <c r="EJ181" s="15" t="str">
        <f t="shared" si="291"/>
        <v/>
      </c>
      <c r="EK181" s="15">
        <f t="shared" si="292"/>
        <v>0</v>
      </c>
      <c r="EL181" s="15">
        <f t="shared" si="293"/>
        <v>0</v>
      </c>
      <c r="EM181" s="15">
        <f t="shared" si="214"/>
        <v>0</v>
      </c>
      <c r="EN181" s="15">
        <f t="shared" si="215"/>
        <v>0</v>
      </c>
      <c r="EO181" s="15"/>
      <c r="EP181" s="15"/>
      <c r="EQ181" s="15">
        <f t="shared" si="294"/>
        <v>0</v>
      </c>
      <c r="ER181" s="15">
        <f t="shared" si="295"/>
        <v>0</v>
      </c>
      <c r="ES181" s="18">
        <f t="shared" si="221"/>
        <v>0</v>
      </c>
      <c r="ET181" s="19">
        <f t="shared" si="216"/>
        <v>0</v>
      </c>
      <c r="EU181" s="19">
        <f t="shared" si="217"/>
        <v>0</v>
      </c>
      <c r="EV181" s="19">
        <f t="shared" si="218"/>
        <v>0</v>
      </c>
      <c r="EW181" s="19">
        <f t="shared" si="219"/>
        <v>0</v>
      </c>
      <c r="EX181" s="19">
        <f t="shared" si="222"/>
        <v>0</v>
      </c>
      <c r="EY181" s="19">
        <f t="shared" si="223"/>
        <v>0</v>
      </c>
      <c r="EZ181" s="122">
        <f t="shared" si="235"/>
        <v>0</v>
      </c>
      <c r="FA181" s="122"/>
      <c r="FB181" s="7">
        <f>FB180</f>
        <v>57</v>
      </c>
    </row>
    <row r="182" spans="1:158" hidden="1" x14ac:dyDescent="0.3">
      <c r="A182" s="114" t="str">
        <f>VLOOKUP(FB182,Info!$A$7:$B$106,2,FALSE)</f>
        <v>BF</v>
      </c>
      <c r="B182" s="114">
        <f>VLOOKUP(A182,Info!$B$7:$D$106,3,FALSE)</f>
        <v>58</v>
      </c>
      <c r="C182" s="115">
        <f>IFERROR(VLOOKUP(A182,Info!$B$7:$AD$106,29,FALSE),"")</f>
        <v>0</v>
      </c>
      <c r="D182" s="115" t="str">
        <f>IFERROR(VLOOKUP(A182,Info!$B$7:$AD$106,28,FALSE),"")</f>
        <v/>
      </c>
      <c r="E182" s="116">
        <f>IFERROR(VLOOKUP(A182,Info!$B$7:$AD$106,13,FALSE),0)</f>
        <v>0</v>
      </c>
      <c r="F182" s="117">
        <f>IFERROR(VLOOKUP(A182,'Base travail'!$B$22:$G$121,4,FALSE)+VLOOKUP(A182,'Base travail'!$B$22:$G$121,5,FALSE),0)</f>
        <v>0</v>
      </c>
      <c r="G182" s="117">
        <f>IFERROR(VLOOKUP(A182,'Base travail'!$B$22:$G$121,6,FALSE),0)</f>
        <v>0</v>
      </c>
      <c r="H182" s="575"/>
      <c r="I182" s="575"/>
      <c r="J182" s="576"/>
      <c r="K182" s="576"/>
      <c r="L182" s="576"/>
      <c r="M182" s="576"/>
      <c r="N182" s="576"/>
      <c r="O182" s="576"/>
      <c r="P182" s="576"/>
      <c r="Q182" s="576"/>
      <c r="R182" s="576"/>
      <c r="S182" s="576"/>
      <c r="T182" s="576"/>
      <c r="V182" s="25">
        <f t="shared" si="296"/>
        <v>0</v>
      </c>
      <c r="W182" s="26">
        <f t="shared" si="296"/>
        <v>0</v>
      </c>
      <c r="X182" s="26">
        <f t="shared" si="296"/>
        <v>0</v>
      </c>
      <c r="Y182" s="27">
        <f t="shared" si="296"/>
        <v>0</v>
      </c>
      <c r="Z182" s="25">
        <f t="shared" si="296"/>
        <v>0</v>
      </c>
      <c r="AA182" s="26">
        <f t="shared" si="296"/>
        <v>0</v>
      </c>
      <c r="AB182" s="26">
        <f t="shared" si="296"/>
        <v>0</v>
      </c>
      <c r="AC182" s="27">
        <f t="shared" si="296"/>
        <v>0</v>
      </c>
      <c r="AD182" s="25">
        <f t="shared" si="296"/>
        <v>0</v>
      </c>
      <c r="AE182" s="26">
        <f t="shared" si="296"/>
        <v>0</v>
      </c>
      <c r="AF182" s="26">
        <f t="shared" si="297"/>
        <v>0</v>
      </c>
      <c r="AG182" s="27">
        <f t="shared" si="297"/>
        <v>0</v>
      </c>
      <c r="AH182" s="25">
        <f t="shared" si="297"/>
        <v>0</v>
      </c>
      <c r="AI182" s="26">
        <f t="shared" si="297"/>
        <v>0</v>
      </c>
      <c r="AJ182" s="26">
        <f t="shared" si="297"/>
        <v>0</v>
      </c>
      <c r="AK182" s="27">
        <f t="shared" si="297"/>
        <v>0</v>
      </c>
      <c r="AL182" s="25">
        <f t="shared" si="297"/>
        <v>0</v>
      </c>
      <c r="AM182" s="26">
        <f t="shared" si="297"/>
        <v>0</v>
      </c>
      <c r="AN182" s="26">
        <f t="shared" si="297"/>
        <v>0</v>
      </c>
      <c r="AO182" s="27">
        <f t="shared" si="297"/>
        <v>0</v>
      </c>
      <c r="AP182" s="25">
        <f t="shared" si="298"/>
        <v>0</v>
      </c>
      <c r="AQ182" s="26">
        <f t="shared" si="298"/>
        <v>0</v>
      </c>
      <c r="AR182" s="26">
        <f t="shared" si="298"/>
        <v>0</v>
      </c>
      <c r="AS182" s="27">
        <f t="shared" si="298"/>
        <v>0</v>
      </c>
      <c r="AT182" s="25">
        <f t="shared" si="298"/>
        <v>0</v>
      </c>
      <c r="AU182" s="26">
        <f t="shared" si="298"/>
        <v>0</v>
      </c>
      <c r="AV182" s="26">
        <f t="shared" si="298"/>
        <v>0</v>
      </c>
      <c r="AW182" s="27">
        <f t="shared" si="298"/>
        <v>0</v>
      </c>
      <c r="AX182" s="25">
        <f t="shared" si="298"/>
        <v>0</v>
      </c>
      <c r="AY182" s="26">
        <f t="shared" si="298"/>
        <v>0</v>
      </c>
      <c r="AZ182" s="26">
        <f t="shared" si="299"/>
        <v>0</v>
      </c>
      <c r="BA182" s="27">
        <f t="shared" si="299"/>
        <v>0</v>
      </c>
      <c r="BB182" s="25">
        <f t="shared" si="299"/>
        <v>0</v>
      </c>
      <c r="BC182" s="26">
        <f t="shared" si="299"/>
        <v>0</v>
      </c>
      <c r="BD182" s="26">
        <f t="shared" si="299"/>
        <v>0</v>
      </c>
      <c r="BE182" s="27">
        <f t="shared" si="299"/>
        <v>0</v>
      </c>
      <c r="BF182" s="25">
        <f t="shared" si="299"/>
        <v>0</v>
      </c>
      <c r="BG182" s="26">
        <f t="shared" si="299"/>
        <v>0</v>
      </c>
      <c r="BH182" s="26">
        <f t="shared" si="299"/>
        <v>0</v>
      </c>
      <c r="BI182" s="27">
        <f t="shared" si="299"/>
        <v>0</v>
      </c>
      <c r="BJ182" s="25">
        <f t="shared" si="300"/>
        <v>0</v>
      </c>
      <c r="BK182" s="26">
        <f t="shared" si="300"/>
        <v>0</v>
      </c>
      <c r="BL182" s="26">
        <f t="shared" si="300"/>
        <v>0</v>
      </c>
      <c r="BM182" s="27">
        <f t="shared" si="300"/>
        <v>0</v>
      </c>
      <c r="BN182" s="25">
        <f t="shared" si="300"/>
        <v>0</v>
      </c>
      <c r="BO182" s="26">
        <f t="shared" si="300"/>
        <v>0</v>
      </c>
      <c r="BP182" s="26">
        <f t="shared" si="300"/>
        <v>0</v>
      </c>
      <c r="BQ182" s="27">
        <f t="shared" si="300"/>
        <v>0</v>
      </c>
      <c r="BR182" s="25">
        <f t="shared" si="300"/>
        <v>0</v>
      </c>
      <c r="BS182" s="26">
        <f t="shared" si="300"/>
        <v>0</v>
      </c>
      <c r="BT182" s="26">
        <f t="shared" si="301"/>
        <v>0</v>
      </c>
      <c r="BU182" s="27">
        <f t="shared" si="301"/>
        <v>0</v>
      </c>
      <c r="BV182" s="25">
        <f t="shared" si="301"/>
        <v>0</v>
      </c>
      <c r="BW182" s="26">
        <f t="shared" si="301"/>
        <v>0</v>
      </c>
      <c r="BX182" s="26">
        <f t="shared" si="301"/>
        <v>0</v>
      </c>
      <c r="BY182" s="27">
        <f t="shared" si="301"/>
        <v>0</v>
      </c>
      <c r="BZ182" s="25">
        <f t="shared" si="301"/>
        <v>0</v>
      </c>
      <c r="CA182" s="26">
        <f t="shared" si="301"/>
        <v>0</v>
      </c>
      <c r="CB182" s="26">
        <f t="shared" si="301"/>
        <v>0</v>
      </c>
      <c r="CC182" s="27">
        <f t="shared" si="301"/>
        <v>0</v>
      </c>
      <c r="CD182" s="25">
        <f t="shared" si="302"/>
        <v>0</v>
      </c>
      <c r="CE182" s="26">
        <f t="shared" si="302"/>
        <v>0</v>
      </c>
      <c r="CF182" s="26">
        <f t="shared" si="302"/>
        <v>0</v>
      </c>
      <c r="CG182" s="27">
        <f t="shared" si="302"/>
        <v>0</v>
      </c>
      <c r="CH182" s="25">
        <f t="shared" si="302"/>
        <v>0</v>
      </c>
      <c r="CI182" s="26">
        <f t="shared" si="302"/>
        <v>0</v>
      </c>
      <c r="CJ182" s="26">
        <f t="shared" si="302"/>
        <v>0</v>
      </c>
      <c r="CK182" s="27">
        <f t="shared" si="302"/>
        <v>0</v>
      </c>
      <c r="CL182" s="25">
        <f t="shared" si="302"/>
        <v>0</v>
      </c>
      <c r="CM182" s="26">
        <f t="shared" si="302"/>
        <v>0</v>
      </c>
      <c r="CN182" s="26">
        <f t="shared" si="303"/>
        <v>0</v>
      </c>
      <c r="CO182" s="27">
        <f t="shared" si="303"/>
        <v>0</v>
      </c>
      <c r="CP182" s="25">
        <f t="shared" si="303"/>
        <v>0</v>
      </c>
      <c r="CQ182" s="26">
        <f t="shared" si="303"/>
        <v>0</v>
      </c>
      <c r="CR182" s="26">
        <f t="shared" si="303"/>
        <v>0</v>
      </c>
      <c r="CS182" s="27">
        <f t="shared" si="303"/>
        <v>0</v>
      </c>
      <c r="CT182" s="25">
        <f t="shared" si="303"/>
        <v>0</v>
      </c>
      <c r="CU182" s="26">
        <f t="shared" si="303"/>
        <v>0</v>
      </c>
      <c r="CV182" s="26">
        <f t="shared" si="303"/>
        <v>0</v>
      </c>
      <c r="CW182" s="27">
        <f t="shared" si="303"/>
        <v>0</v>
      </c>
      <c r="CX182" s="25">
        <f t="shared" si="304"/>
        <v>0</v>
      </c>
      <c r="CY182" s="26">
        <f t="shared" si="304"/>
        <v>0</v>
      </c>
      <c r="CZ182" s="26">
        <f t="shared" si="304"/>
        <v>0</v>
      </c>
      <c r="DA182" s="27">
        <f t="shared" si="304"/>
        <v>0</v>
      </c>
      <c r="DB182" s="25">
        <f t="shared" si="304"/>
        <v>0</v>
      </c>
      <c r="DC182" s="26">
        <f t="shared" si="304"/>
        <v>0</v>
      </c>
      <c r="DD182" s="26">
        <f t="shared" si="304"/>
        <v>0</v>
      </c>
      <c r="DE182" s="27">
        <f t="shared" si="304"/>
        <v>0</v>
      </c>
      <c r="DF182" s="25">
        <f t="shared" si="304"/>
        <v>0</v>
      </c>
      <c r="DG182" s="26">
        <f t="shared" si="304"/>
        <v>0</v>
      </c>
      <c r="DH182" s="26">
        <f t="shared" si="305"/>
        <v>0</v>
      </c>
      <c r="DI182" s="27">
        <f t="shared" si="305"/>
        <v>0</v>
      </c>
      <c r="DJ182" s="25">
        <f t="shared" si="305"/>
        <v>0</v>
      </c>
      <c r="DK182" s="26">
        <f t="shared" si="305"/>
        <v>0</v>
      </c>
      <c r="DL182" s="26">
        <f t="shared" si="305"/>
        <v>0</v>
      </c>
      <c r="DM182" s="27">
        <f t="shared" si="305"/>
        <v>0</v>
      </c>
      <c r="DN182" s="7">
        <v>97</v>
      </c>
      <c r="DO182" s="16">
        <f>IFERROR(VLOOKUP(H182,'Cpte exploit'!$A$11:$E$35,4,FALSE),0)</f>
        <v>0</v>
      </c>
      <c r="DP182" s="17">
        <f t="shared" si="281"/>
        <v>0</v>
      </c>
      <c r="DQ182" s="16">
        <f>'Cpte exploit'!$B$39</f>
        <v>0</v>
      </c>
      <c r="DR182" s="17">
        <f t="shared" si="282"/>
        <v>0</v>
      </c>
      <c r="DS182" s="16">
        <f>'Cpte exploit'!$B$40</f>
        <v>0</v>
      </c>
      <c r="DT182" s="17">
        <f t="shared" si="283"/>
        <v>0</v>
      </c>
      <c r="DU182" s="16">
        <f>'Cpte exploit'!$B$41</f>
        <v>0</v>
      </c>
      <c r="DV182" s="16"/>
      <c r="DW182" s="17">
        <f t="shared" si="220"/>
        <v>0</v>
      </c>
      <c r="DX182" s="44">
        <f t="shared" si="284"/>
        <v>0</v>
      </c>
      <c r="DY182" s="44">
        <f t="shared" si="285"/>
        <v>0</v>
      </c>
      <c r="DZ182" s="124">
        <f t="shared" si="234"/>
        <v>0</v>
      </c>
      <c r="EA182" s="15" t="str">
        <f>IFERROR(VLOOKUP(Q182,BDD!$G$2:$H$99,2,FALSE),"")</f>
        <v/>
      </c>
      <c r="EB182" s="15" t="str">
        <f>IFERROR(VLOOKUP(R182,BDD!$G$2:$H$99,2,FALSE),"")</f>
        <v/>
      </c>
      <c r="EC182" s="15" t="str">
        <f>IFERROR(VLOOKUP(S182,BDD!$G$2:$H$99,2,FALSE),"")</f>
        <v/>
      </c>
      <c r="ED182" s="15" t="str">
        <f>IFERROR(VLOOKUP(T182,BDD!$G$2:$H$99,2,FALSE),"")</f>
        <v/>
      </c>
      <c r="EE182" s="15" t="str">
        <f t="shared" si="286"/>
        <v/>
      </c>
      <c r="EF182" s="15" t="str">
        <f t="shared" si="287"/>
        <v/>
      </c>
      <c r="EG182" s="15">
        <f t="shared" si="288"/>
        <v>0</v>
      </c>
      <c r="EH182" s="15">
        <f t="shared" si="289"/>
        <v>0</v>
      </c>
      <c r="EI182" s="15" t="str">
        <f t="shared" si="290"/>
        <v/>
      </c>
      <c r="EJ182" s="15" t="str">
        <f t="shared" si="291"/>
        <v/>
      </c>
      <c r="EK182" s="15">
        <f t="shared" si="292"/>
        <v>0</v>
      </c>
      <c r="EL182" s="15">
        <f t="shared" si="293"/>
        <v>0</v>
      </c>
      <c r="EM182" s="15">
        <f t="shared" si="214"/>
        <v>0</v>
      </c>
      <c r="EN182" s="15">
        <f t="shared" si="215"/>
        <v>0</v>
      </c>
      <c r="EO182" s="15"/>
      <c r="EP182" s="15"/>
      <c r="EQ182" s="15">
        <f t="shared" si="294"/>
        <v>0</v>
      </c>
      <c r="ER182" s="15">
        <f t="shared" si="295"/>
        <v>0</v>
      </c>
      <c r="ES182" s="18">
        <f t="shared" si="221"/>
        <v>0</v>
      </c>
      <c r="ET182" s="19">
        <f t="shared" si="216"/>
        <v>0</v>
      </c>
      <c r="EU182" s="19">
        <f t="shared" si="217"/>
        <v>0</v>
      </c>
      <c r="EV182" s="19">
        <f t="shared" si="218"/>
        <v>0</v>
      </c>
      <c r="EW182" s="19">
        <f t="shared" si="219"/>
        <v>0</v>
      </c>
      <c r="EX182" s="19">
        <f t="shared" si="222"/>
        <v>0</v>
      </c>
      <c r="EY182" s="19">
        <f t="shared" si="223"/>
        <v>0</v>
      </c>
      <c r="EZ182" s="117">
        <f t="shared" si="235"/>
        <v>0</v>
      </c>
      <c r="FA182" s="117"/>
      <c r="FB182" s="7">
        <f>FB180+1</f>
        <v>58</v>
      </c>
    </row>
    <row r="183" spans="1:158" hidden="1" x14ac:dyDescent="0.3">
      <c r="A183" s="119" t="str">
        <f>VLOOKUP(FB183,Info!$A$7:$B$106,2,FALSE)</f>
        <v>BF</v>
      </c>
      <c r="B183" s="119">
        <f>VLOOKUP(A183,Info!$B$7:$D$106,3,FALSE)</f>
        <v>58</v>
      </c>
      <c r="C183" s="120">
        <f>IFERROR(VLOOKUP(A183,Info!$B$7:$AD$106,29,FALSE),"")</f>
        <v>0</v>
      </c>
      <c r="D183" s="120" t="str">
        <f>IFERROR(VLOOKUP(A183,Info!$B$7:$AD$106,28,FALSE),"")</f>
        <v/>
      </c>
      <c r="E183" s="121">
        <f>IFERROR(VLOOKUP(A183,Info!$B$7:$AD$106,13,FALSE),0)</f>
        <v>0</v>
      </c>
      <c r="F183" s="122">
        <f>IFERROR(VLOOKUP(A183,'Base travail'!$B$22:$G$121,4,FALSE)+VLOOKUP(A183,'Base travail'!$B$22:$G$121,5,FALSE),0)</f>
        <v>0</v>
      </c>
      <c r="G183" s="122">
        <f>IFERROR(VLOOKUP(A183,'Base travail'!$B$22:$G$121,6,FALSE),0)</f>
        <v>0</v>
      </c>
      <c r="H183" s="573"/>
      <c r="I183" s="573"/>
      <c r="J183" s="574"/>
      <c r="K183" s="574"/>
      <c r="L183" s="574"/>
      <c r="M183" s="574"/>
      <c r="N183" s="574"/>
      <c r="O183" s="574"/>
      <c r="P183" s="574"/>
      <c r="Q183" s="574"/>
      <c r="R183" s="574"/>
      <c r="S183" s="574"/>
      <c r="T183" s="574"/>
      <c r="V183" s="61">
        <f t="shared" si="296"/>
        <v>0</v>
      </c>
      <c r="W183" s="62">
        <f t="shared" si="296"/>
        <v>0</v>
      </c>
      <c r="X183" s="62">
        <f t="shared" si="296"/>
        <v>0</v>
      </c>
      <c r="Y183" s="63">
        <f t="shared" si="296"/>
        <v>0</v>
      </c>
      <c r="Z183" s="61">
        <f t="shared" si="296"/>
        <v>0</v>
      </c>
      <c r="AA183" s="62">
        <f t="shared" si="296"/>
        <v>0</v>
      </c>
      <c r="AB183" s="62">
        <f t="shared" si="296"/>
        <v>0</v>
      </c>
      <c r="AC183" s="63">
        <f t="shared" si="296"/>
        <v>0</v>
      </c>
      <c r="AD183" s="61">
        <f t="shared" si="296"/>
        <v>0</v>
      </c>
      <c r="AE183" s="62">
        <f t="shared" si="296"/>
        <v>0</v>
      </c>
      <c r="AF183" s="62">
        <f t="shared" si="297"/>
        <v>0</v>
      </c>
      <c r="AG183" s="63">
        <f t="shared" si="297"/>
        <v>0</v>
      </c>
      <c r="AH183" s="61">
        <f t="shared" si="297"/>
        <v>0</v>
      </c>
      <c r="AI183" s="62">
        <f t="shared" si="297"/>
        <v>0</v>
      </c>
      <c r="AJ183" s="62">
        <f t="shared" si="297"/>
        <v>0</v>
      </c>
      <c r="AK183" s="63">
        <f t="shared" si="297"/>
        <v>0</v>
      </c>
      <c r="AL183" s="61">
        <f t="shared" si="297"/>
        <v>0</v>
      </c>
      <c r="AM183" s="62">
        <f t="shared" si="297"/>
        <v>0</v>
      </c>
      <c r="AN183" s="62">
        <f t="shared" si="297"/>
        <v>0</v>
      </c>
      <c r="AO183" s="63">
        <f t="shared" si="297"/>
        <v>0</v>
      </c>
      <c r="AP183" s="61">
        <f t="shared" si="298"/>
        <v>0</v>
      </c>
      <c r="AQ183" s="62">
        <f t="shared" si="298"/>
        <v>0</v>
      </c>
      <c r="AR183" s="62">
        <f t="shared" si="298"/>
        <v>0</v>
      </c>
      <c r="AS183" s="63">
        <f t="shared" si="298"/>
        <v>0</v>
      </c>
      <c r="AT183" s="61">
        <f t="shared" si="298"/>
        <v>0</v>
      </c>
      <c r="AU183" s="62">
        <f t="shared" si="298"/>
        <v>0</v>
      </c>
      <c r="AV183" s="62">
        <f t="shared" si="298"/>
        <v>0</v>
      </c>
      <c r="AW183" s="63">
        <f t="shared" si="298"/>
        <v>0</v>
      </c>
      <c r="AX183" s="61">
        <f t="shared" si="298"/>
        <v>0</v>
      </c>
      <c r="AY183" s="62">
        <f t="shared" si="298"/>
        <v>0</v>
      </c>
      <c r="AZ183" s="62">
        <f t="shared" si="299"/>
        <v>0</v>
      </c>
      <c r="BA183" s="63">
        <f t="shared" si="299"/>
        <v>0</v>
      </c>
      <c r="BB183" s="61">
        <f t="shared" si="299"/>
        <v>0</v>
      </c>
      <c r="BC183" s="62">
        <f t="shared" si="299"/>
        <v>0</v>
      </c>
      <c r="BD183" s="62">
        <f t="shared" si="299"/>
        <v>0</v>
      </c>
      <c r="BE183" s="63">
        <f t="shared" si="299"/>
        <v>0</v>
      </c>
      <c r="BF183" s="61">
        <f t="shared" si="299"/>
        <v>0</v>
      </c>
      <c r="BG183" s="62">
        <f t="shared" si="299"/>
        <v>0</v>
      </c>
      <c r="BH183" s="62">
        <f t="shared" si="299"/>
        <v>0</v>
      </c>
      <c r="BI183" s="63">
        <f t="shared" si="299"/>
        <v>0</v>
      </c>
      <c r="BJ183" s="61">
        <f t="shared" si="300"/>
        <v>0</v>
      </c>
      <c r="BK183" s="62">
        <f t="shared" si="300"/>
        <v>0</v>
      </c>
      <c r="BL183" s="62">
        <f t="shared" si="300"/>
        <v>0</v>
      </c>
      <c r="BM183" s="63">
        <f t="shared" si="300"/>
        <v>0</v>
      </c>
      <c r="BN183" s="61">
        <f t="shared" si="300"/>
        <v>0</v>
      </c>
      <c r="BO183" s="62">
        <f t="shared" si="300"/>
        <v>0</v>
      </c>
      <c r="BP183" s="62">
        <f t="shared" si="300"/>
        <v>0</v>
      </c>
      <c r="BQ183" s="63">
        <f t="shared" si="300"/>
        <v>0</v>
      </c>
      <c r="BR183" s="61">
        <f t="shared" si="300"/>
        <v>0</v>
      </c>
      <c r="BS183" s="62">
        <f t="shared" si="300"/>
        <v>0</v>
      </c>
      <c r="BT183" s="62">
        <f t="shared" si="301"/>
        <v>0</v>
      </c>
      <c r="BU183" s="63">
        <f t="shared" si="301"/>
        <v>0</v>
      </c>
      <c r="BV183" s="61">
        <f t="shared" si="301"/>
        <v>0</v>
      </c>
      <c r="BW183" s="62">
        <f t="shared" si="301"/>
        <v>0</v>
      </c>
      <c r="BX183" s="62">
        <f t="shared" si="301"/>
        <v>0</v>
      </c>
      <c r="BY183" s="63">
        <f t="shared" si="301"/>
        <v>0</v>
      </c>
      <c r="BZ183" s="61">
        <f t="shared" si="301"/>
        <v>0</v>
      </c>
      <c r="CA183" s="62">
        <f t="shared" si="301"/>
        <v>0</v>
      </c>
      <c r="CB183" s="62">
        <f t="shared" si="301"/>
        <v>0</v>
      </c>
      <c r="CC183" s="63">
        <f t="shared" si="301"/>
        <v>0</v>
      </c>
      <c r="CD183" s="61">
        <f t="shared" si="302"/>
        <v>0</v>
      </c>
      <c r="CE183" s="62">
        <f t="shared" si="302"/>
        <v>0</v>
      </c>
      <c r="CF183" s="62">
        <f t="shared" si="302"/>
        <v>0</v>
      </c>
      <c r="CG183" s="63">
        <f t="shared" si="302"/>
        <v>0</v>
      </c>
      <c r="CH183" s="61">
        <f t="shared" si="302"/>
        <v>0</v>
      </c>
      <c r="CI183" s="62">
        <f t="shared" si="302"/>
        <v>0</v>
      </c>
      <c r="CJ183" s="62">
        <f t="shared" si="302"/>
        <v>0</v>
      </c>
      <c r="CK183" s="63">
        <f t="shared" si="302"/>
        <v>0</v>
      </c>
      <c r="CL183" s="61">
        <f t="shared" si="302"/>
        <v>0</v>
      </c>
      <c r="CM183" s="62">
        <f t="shared" si="302"/>
        <v>0</v>
      </c>
      <c r="CN183" s="62">
        <f t="shared" si="303"/>
        <v>0</v>
      </c>
      <c r="CO183" s="63">
        <f t="shared" si="303"/>
        <v>0</v>
      </c>
      <c r="CP183" s="61">
        <f t="shared" si="303"/>
        <v>0</v>
      </c>
      <c r="CQ183" s="62">
        <f t="shared" si="303"/>
        <v>0</v>
      </c>
      <c r="CR183" s="62">
        <f t="shared" si="303"/>
        <v>0</v>
      </c>
      <c r="CS183" s="63">
        <f t="shared" si="303"/>
        <v>0</v>
      </c>
      <c r="CT183" s="61">
        <f t="shared" si="303"/>
        <v>0</v>
      </c>
      <c r="CU183" s="62">
        <f t="shared" si="303"/>
        <v>0</v>
      </c>
      <c r="CV183" s="62">
        <f t="shared" si="303"/>
        <v>0</v>
      </c>
      <c r="CW183" s="63">
        <f t="shared" si="303"/>
        <v>0</v>
      </c>
      <c r="CX183" s="61">
        <f t="shared" si="304"/>
        <v>0</v>
      </c>
      <c r="CY183" s="62">
        <f t="shared" si="304"/>
        <v>0</v>
      </c>
      <c r="CZ183" s="62">
        <f t="shared" si="304"/>
        <v>0</v>
      </c>
      <c r="DA183" s="63">
        <f t="shared" si="304"/>
        <v>0</v>
      </c>
      <c r="DB183" s="61">
        <f t="shared" si="304"/>
        <v>0</v>
      </c>
      <c r="DC183" s="62">
        <f t="shared" si="304"/>
        <v>0</v>
      </c>
      <c r="DD183" s="62">
        <f t="shared" si="304"/>
        <v>0</v>
      </c>
      <c r="DE183" s="63">
        <f t="shared" si="304"/>
        <v>0</v>
      </c>
      <c r="DF183" s="61">
        <f t="shared" si="304"/>
        <v>0</v>
      </c>
      <c r="DG183" s="62">
        <f t="shared" si="304"/>
        <v>0</v>
      </c>
      <c r="DH183" s="62">
        <f t="shared" si="305"/>
        <v>0</v>
      </c>
      <c r="DI183" s="63">
        <f t="shared" si="305"/>
        <v>0</v>
      </c>
      <c r="DJ183" s="61">
        <f t="shared" si="305"/>
        <v>0</v>
      </c>
      <c r="DK183" s="62">
        <f t="shared" si="305"/>
        <v>0</v>
      </c>
      <c r="DL183" s="62">
        <f t="shared" si="305"/>
        <v>0</v>
      </c>
      <c r="DM183" s="63">
        <f t="shared" si="305"/>
        <v>0</v>
      </c>
      <c r="DN183" s="7">
        <v>98</v>
      </c>
      <c r="DO183" s="23">
        <f>IFERROR(VLOOKUP(H183,'Cpte exploit'!$A$11:$E$35,4,FALSE),0)</f>
        <v>0</v>
      </c>
      <c r="DP183" s="24">
        <f t="shared" si="281"/>
        <v>0</v>
      </c>
      <c r="DQ183" s="23">
        <f>'Cpte exploit'!$B$39</f>
        <v>0</v>
      </c>
      <c r="DR183" s="24">
        <f t="shared" si="282"/>
        <v>0</v>
      </c>
      <c r="DS183" s="23">
        <f>'Cpte exploit'!$B$40</f>
        <v>0</v>
      </c>
      <c r="DT183" s="24">
        <f t="shared" si="283"/>
        <v>0</v>
      </c>
      <c r="DU183" s="23">
        <f>'Cpte exploit'!$B$41</f>
        <v>0</v>
      </c>
      <c r="DV183" s="23"/>
      <c r="DW183" s="24">
        <f t="shared" si="220"/>
        <v>0</v>
      </c>
      <c r="DX183" s="45">
        <f t="shared" si="284"/>
        <v>0</v>
      </c>
      <c r="DY183" s="45">
        <f t="shared" si="285"/>
        <v>0</v>
      </c>
      <c r="DZ183" s="123">
        <f t="shared" si="234"/>
        <v>0</v>
      </c>
      <c r="EA183" s="15" t="str">
        <f>IFERROR(VLOOKUP(Q183,BDD!$G$2:$H$99,2,FALSE),"")</f>
        <v/>
      </c>
      <c r="EB183" s="15" t="str">
        <f>IFERROR(VLOOKUP(R183,BDD!$G$2:$H$99,2,FALSE),"")</f>
        <v/>
      </c>
      <c r="EC183" s="15" t="str">
        <f>IFERROR(VLOOKUP(S183,BDD!$G$2:$H$99,2,FALSE),"")</f>
        <v/>
      </c>
      <c r="ED183" s="15" t="str">
        <f>IFERROR(VLOOKUP(T183,BDD!$G$2:$H$99,2,FALSE),"")</f>
        <v/>
      </c>
      <c r="EE183" s="15" t="str">
        <f t="shared" si="286"/>
        <v/>
      </c>
      <c r="EF183" s="15" t="str">
        <f t="shared" si="287"/>
        <v/>
      </c>
      <c r="EG183" s="15">
        <f t="shared" si="288"/>
        <v>0</v>
      </c>
      <c r="EH183" s="15">
        <f t="shared" si="289"/>
        <v>0</v>
      </c>
      <c r="EI183" s="15" t="str">
        <f t="shared" si="290"/>
        <v/>
      </c>
      <c r="EJ183" s="15" t="str">
        <f t="shared" si="291"/>
        <v/>
      </c>
      <c r="EK183" s="15">
        <f t="shared" si="292"/>
        <v>0</v>
      </c>
      <c r="EL183" s="15">
        <f t="shared" si="293"/>
        <v>0</v>
      </c>
      <c r="EM183" s="15">
        <f t="shared" si="214"/>
        <v>0</v>
      </c>
      <c r="EN183" s="15">
        <f t="shared" si="215"/>
        <v>0</v>
      </c>
      <c r="EO183" s="15"/>
      <c r="EP183" s="15"/>
      <c r="EQ183" s="15">
        <f t="shared" si="294"/>
        <v>0</v>
      </c>
      <c r="ER183" s="15">
        <f t="shared" si="295"/>
        <v>0</v>
      </c>
      <c r="ES183" s="18">
        <f t="shared" si="221"/>
        <v>0</v>
      </c>
      <c r="ET183" s="19">
        <f t="shared" si="216"/>
        <v>0</v>
      </c>
      <c r="EU183" s="19">
        <f t="shared" si="217"/>
        <v>0</v>
      </c>
      <c r="EV183" s="19">
        <f t="shared" si="218"/>
        <v>0</v>
      </c>
      <c r="EW183" s="19">
        <f t="shared" si="219"/>
        <v>0</v>
      </c>
      <c r="EX183" s="19">
        <f t="shared" si="222"/>
        <v>0</v>
      </c>
      <c r="EY183" s="19">
        <f t="shared" si="223"/>
        <v>0</v>
      </c>
      <c r="EZ183" s="122">
        <f t="shared" si="235"/>
        <v>0</v>
      </c>
      <c r="FA183" s="122"/>
      <c r="FB183" s="7">
        <f>FB182</f>
        <v>58</v>
      </c>
    </row>
    <row r="184" spans="1:158" hidden="1" x14ac:dyDescent="0.3">
      <c r="A184" s="114" t="str">
        <f>VLOOKUP(FB184,Info!$A$7:$B$106,2,FALSE)</f>
        <v>BG</v>
      </c>
      <c r="B184" s="114">
        <f>VLOOKUP(A184,Info!$B$7:$D$106,3,FALSE)</f>
        <v>59</v>
      </c>
      <c r="C184" s="115">
        <f>IFERROR(VLOOKUP(A184,Info!$B$7:$AD$106,29,FALSE),"")</f>
        <v>0</v>
      </c>
      <c r="D184" s="115" t="str">
        <f>IFERROR(VLOOKUP(A184,Info!$B$7:$AD$106,28,FALSE),"")</f>
        <v/>
      </c>
      <c r="E184" s="116">
        <f>IFERROR(VLOOKUP(A184,Info!$B$7:$AD$106,13,FALSE),0)</f>
        <v>0</v>
      </c>
      <c r="F184" s="117">
        <f>IFERROR(VLOOKUP(A184,'Base travail'!$B$22:$G$121,4,FALSE)+VLOOKUP(A184,'Base travail'!$B$22:$G$121,5,FALSE),0)</f>
        <v>0</v>
      </c>
      <c r="G184" s="117">
        <f>IFERROR(VLOOKUP(A184,'Base travail'!$B$22:$G$121,6,FALSE),0)</f>
        <v>0</v>
      </c>
      <c r="H184" s="575"/>
      <c r="I184" s="575"/>
      <c r="J184" s="576"/>
      <c r="K184" s="576"/>
      <c r="L184" s="576"/>
      <c r="M184" s="576"/>
      <c r="N184" s="576"/>
      <c r="O184" s="576"/>
      <c r="P184" s="576"/>
      <c r="Q184" s="576"/>
      <c r="R184" s="576"/>
      <c r="S184" s="576"/>
      <c r="T184" s="576"/>
      <c r="V184" s="25">
        <f t="shared" si="296"/>
        <v>0</v>
      </c>
      <c r="W184" s="26">
        <f t="shared" si="296"/>
        <v>0</v>
      </c>
      <c r="X184" s="26">
        <f t="shared" si="296"/>
        <v>0</v>
      </c>
      <c r="Y184" s="27">
        <f t="shared" si="296"/>
        <v>0</v>
      </c>
      <c r="Z184" s="25">
        <f t="shared" si="296"/>
        <v>0</v>
      </c>
      <c r="AA184" s="26">
        <f t="shared" si="296"/>
        <v>0</v>
      </c>
      <c r="AB184" s="26">
        <f t="shared" si="296"/>
        <v>0</v>
      </c>
      <c r="AC184" s="27">
        <f t="shared" si="296"/>
        <v>0</v>
      </c>
      <c r="AD184" s="25">
        <f t="shared" si="296"/>
        <v>0</v>
      </c>
      <c r="AE184" s="26">
        <f t="shared" si="296"/>
        <v>0</v>
      </c>
      <c r="AF184" s="26">
        <f t="shared" si="297"/>
        <v>0</v>
      </c>
      <c r="AG184" s="27">
        <f t="shared" si="297"/>
        <v>0</v>
      </c>
      <c r="AH184" s="25">
        <f t="shared" si="297"/>
        <v>0</v>
      </c>
      <c r="AI184" s="26">
        <f t="shared" si="297"/>
        <v>0</v>
      </c>
      <c r="AJ184" s="26">
        <f t="shared" si="297"/>
        <v>0</v>
      </c>
      <c r="AK184" s="27">
        <f t="shared" si="297"/>
        <v>0</v>
      </c>
      <c r="AL184" s="25">
        <f t="shared" si="297"/>
        <v>0</v>
      </c>
      <c r="AM184" s="26">
        <f t="shared" si="297"/>
        <v>0</v>
      </c>
      <c r="AN184" s="26">
        <f t="shared" si="297"/>
        <v>0</v>
      </c>
      <c r="AO184" s="27">
        <f t="shared" si="297"/>
        <v>0</v>
      </c>
      <c r="AP184" s="25">
        <f t="shared" si="298"/>
        <v>0</v>
      </c>
      <c r="AQ184" s="26">
        <f t="shared" si="298"/>
        <v>0</v>
      </c>
      <c r="AR184" s="26">
        <f t="shared" si="298"/>
        <v>0</v>
      </c>
      <c r="AS184" s="27">
        <f t="shared" si="298"/>
        <v>0</v>
      </c>
      <c r="AT184" s="25">
        <f t="shared" si="298"/>
        <v>0</v>
      </c>
      <c r="AU184" s="26">
        <f t="shared" si="298"/>
        <v>0</v>
      </c>
      <c r="AV184" s="26">
        <f t="shared" si="298"/>
        <v>0</v>
      </c>
      <c r="AW184" s="27">
        <f t="shared" si="298"/>
        <v>0</v>
      </c>
      <c r="AX184" s="25">
        <f t="shared" si="298"/>
        <v>0</v>
      </c>
      <c r="AY184" s="26">
        <f t="shared" si="298"/>
        <v>0</v>
      </c>
      <c r="AZ184" s="26">
        <f t="shared" si="299"/>
        <v>0</v>
      </c>
      <c r="BA184" s="27">
        <f t="shared" si="299"/>
        <v>0</v>
      </c>
      <c r="BB184" s="25">
        <f t="shared" si="299"/>
        <v>0</v>
      </c>
      <c r="BC184" s="26">
        <f t="shared" si="299"/>
        <v>0</v>
      </c>
      <c r="BD184" s="26">
        <f t="shared" si="299"/>
        <v>0</v>
      </c>
      <c r="BE184" s="27">
        <f t="shared" si="299"/>
        <v>0</v>
      </c>
      <c r="BF184" s="25">
        <f t="shared" si="299"/>
        <v>0</v>
      </c>
      <c r="BG184" s="26">
        <f t="shared" si="299"/>
        <v>0</v>
      </c>
      <c r="BH184" s="26">
        <f t="shared" si="299"/>
        <v>0</v>
      </c>
      <c r="BI184" s="27">
        <f t="shared" si="299"/>
        <v>0</v>
      </c>
      <c r="BJ184" s="25">
        <f t="shared" si="300"/>
        <v>0</v>
      </c>
      <c r="BK184" s="26">
        <f t="shared" si="300"/>
        <v>0</v>
      </c>
      <c r="BL184" s="26">
        <f t="shared" si="300"/>
        <v>0</v>
      </c>
      <c r="BM184" s="27">
        <f t="shared" si="300"/>
        <v>0</v>
      </c>
      <c r="BN184" s="25">
        <f t="shared" si="300"/>
        <v>0</v>
      </c>
      <c r="BO184" s="26">
        <f t="shared" si="300"/>
        <v>0</v>
      </c>
      <c r="BP184" s="26">
        <f t="shared" si="300"/>
        <v>0</v>
      </c>
      <c r="BQ184" s="27">
        <f t="shared" si="300"/>
        <v>0</v>
      </c>
      <c r="BR184" s="25">
        <f t="shared" si="300"/>
        <v>0</v>
      </c>
      <c r="BS184" s="26">
        <f t="shared" si="300"/>
        <v>0</v>
      </c>
      <c r="BT184" s="26">
        <f t="shared" si="301"/>
        <v>0</v>
      </c>
      <c r="BU184" s="27">
        <f t="shared" si="301"/>
        <v>0</v>
      </c>
      <c r="BV184" s="25">
        <f t="shared" si="301"/>
        <v>0</v>
      </c>
      <c r="BW184" s="26">
        <f t="shared" si="301"/>
        <v>0</v>
      </c>
      <c r="BX184" s="26">
        <f t="shared" si="301"/>
        <v>0</v>
      </c>
      <c r="BY184" s="27">
        <f t="shared" si="301"/>
        <v>0</v>
      </c>
      <c r="BZ184" s="25">
        <f t="shared" si="301"/>
        <v>0</v>
      </c>
      <c r="CA184" s="26">
        <f t="shared" si="301"/>
        <v>0</v>
      </c>
      <c r="CB184" s="26">
        <f t="shared" si="301"/>
        <v>0</v>
      </c>
      <c r="CC184" s="27">
        <f t="shared" si="301"/>
        <v>0</v>
      </c>
      <c r="CD184" s="25">
        <f t="shared" si="302"/>
        <v>0</v>
      </c>
      <c r="CE184" s="26">
        <f t="shared" si="302"/>
        <v>0</v>
      </c>
      <c r="CF184" s="26">
        <f t="shared" si="302"/>
        <v>0</v>
      </c>
      <c r="CG184" s="27">
        <f t="shared" si="302"/>
        <v>0</v>
      </c>
      <c r="CH184" s="25">
        <f t="shared" si="302"/>
        <v>0</v>
      </c>
      <c r="CI184" s="26">
        <f t="shared" si="302"/>
        <v>0</v>
      </c>
      <c r="CJ184" s="26">
        <f t="shared" si="302"/>
        <v>0</v>
      </c>
      <c r="CK184" s="27">
        <f t="shared" si="302"/>
        <v>0</v>
      </c>
      <c r="CL184" s="25">
        <f t="shared" si="302"/>
        <v>0</v>
      </c>
      <c r="CM184" s="26">
        <f t="shared" si="302"/>
        <v>0</v>
      </c>
      <c r="CN184" s="26">
        <f t="shared" si="303"/>
        <v>0</v>
      </c>
      <c r="CO184" s="27">
        <f t="shared" si="303"/>
        <v>0</v>
      </c>
      <c r="CP184" s="25">
        <f t="shared" si="303"/>
        <v>0</v>
      </c>
      <c r="CQ184" s="26">
        <f t="shared" si="303"/>
        <v>0</v>
      </c>
      <c r="CR184" s="26">
        <f t="shared" si="303"/>
        <v>0</v>
      </c>
      <c r="CS184" s="27">
        <f t="shared" si="303"/>
        <v>0</v>
      </c>
      <c r="CT184" s="25">
        <f t="shared" si="303"/>
        <v>0</v>
      </c>
      <c r="CU184" s="26">
        <f t="shared" si="303"/>
        <v>0</v>
      </c>
      <c r="CV184" s="26">
        <f t="shared" si="303"/>
        <v>0</v>
      </c>
      <c r="CW184" s="27">
        <f t="shared" si="303"/>
        <v>0</v>
      </c>
      <c r="CX184" s="25">
        <f t="shared" si="304"/>
        <v>0</v>
      </c>
      <c r="CY184" s="26">
        <f t="shared" si="304"/>
        <v>0</v>
      </c>
      <c r="CZ184" s="26">
        <f t="shared" si="304"/>
        <v>0</v>
      </c>
      <c r="DA184" s="27">
        <f t="shared" si="304"/>
        <v>0</v>
      </c>
      <c r="DB184" s="25">
        <f t="shared" si="304"/>
        <v>0</v>
      </c>
      <c r="DC184" s="26">
        <f t="shared" si="304"/>
        <v>0</v>
      </c>
      <c r="DD184" s="26">
        <f t="shared" si="304"/>
        <v>0</v>
      </c>
      <c r="DE184" s="27">
        <f t="shared" si="304"/>
        <v>0</v>
      </c>
      <c r="DF184" s="25">
        <f t="shared" si="304"/>
        <v>0</v>
      </c>
      <c r="DG184" s="26">
        <f t="shared" si="304"/>
        <v>0</v>
      </c>
      <c r="DH184" s="26">
        <f t="shared" si="305"/>
        <v>0</v>
      </c>
      <c r="DI184" s="27">
        <f t="shared" si="305"/>
        <v>0</v>
      </c>
      <c r="DJ184" s="25">
        <f t="shared" si="305"/>
        <v>0</v>
      </c>
      <c r="DK184" s="26">
        <f t="shared" si="305"/>
        <v>0</v>
      </c>
      <c r="DL184" s="26">
        <f t="shared" si="305"/>
        <v>0</v>
      </c>
      <c r="DM184" s="27">
        <f t="shared" si="305"/>
        <v>0</v>
      </c>
      <c r="DN184" s="7">
        <v>99</v>
      </c>
      <c r="DO184" s="16">
        <f>IFERROR(VLOOKUP(H184,'Cpte exploit'!$A$11:$E$35,4,FALSE),0)</f>
        <v>0</v>
      </c>
      <c r="DP184" s="17">
        <f t="shared" si="281"/>
        <v>0</v>
      </c>
      <c r="DQ184" s="16">
        <f>'Cpte exploit'!$B$39</f>
        <v>0</v>
      </c>
      <c r="DR184" s="17">
        <f t="shared" si="282"/>
        <v>0</v>
      </c>
      <c r="DS184" s="16">
        <f>'Cpte exploit'!$B$40</f>
        <v>0</v>
      </c>
      <c r="DT184" s="17">
        <f t="shared" si="283"/>
        <v>0</v>
      </c>
      <c r="DU184" s="16">
        <f>'Cpte exploit'!$B$41</f>
        <v>0</v>
      </c>
      <c r="DV184" s="16"/>
      <c r="DW184" s="17">
        <f t="shared" si="220"/>
        <v>0</v>
      </c>
      <c r="DX184" s="44">
        <f t="shared" si="284"/>
        <v>0</v>
      </c>
      <c r="DY184" s="44">
        <f t="shared" si="285"/>
        <v>0</v>
      </c>
      <c r="DZ184" s="124">
        <f t="shared" si="234"/>
        <v>0</v>
      </c>
      <c r="EA184" s="15" t="str">
        <f>IFERROR(VLOOKUP(Q184,BDD!$G$2:$H$99,2,FALSE),"")</f>
        <v/>
      </c>
      <c r="EB184" s="15" t="str">
        <f>IFERROR(VLOOKUP(R184,BDD!$G$2:$H$99,2,FALSE),"")</f>
        <v/>
      </c>
      <c r="EC184" s="15" t="str">
        <f>IFERROR(VLOOKUP(S184,BDD!$G$2:$H$99,2,FALSE),"")</f>
        <v/>
      </c>
      <c r="ED184" s="15" t="str">
        <f>IFERROR(VLOOKUP(T184,BDD!$G$2:$H$99,2,FALSE),"")</f>
        <v/>
      </c>
      <c r="EE184" s="15" t="str">
        <f t="shared" si="286"/>
        <v/>
      </c>
      <c r="EF184" s="15" t="str">
        <f t="shared" si="287"/>
        <v/>
      </c>
      <c r="EG184" s="15">
        <f t="shared" si="288"/>
        <v>0</v>
      </c>
      <c r="EH184" s="15">
        <f t="shared" si="289"/>
        <v>0</v>
      </c>
      <c r="EI184" s="15" t="str">
        <f t="shared" si="290"/>
        <v/>
      </c>
      <c r="EJ184" s="15" t="str">
        <f t="shared" si="291"/>
        <v/>
      </c>
      <c r="EK184" s="15">
        <f t="shared" si="292"/>
        <v>0</v>
      </c>
      <c r="EL184" s="15">
        <f t="shared" si="293"/>
        <v>0</v>
      </c>
      <c r="EM184" s="15">
        <f t="shared" si="214"/>
        <v>0</v>
      </c>
      <c r="EN184" s="15">
        <f t="shared" si="215"/>
        <v>0</v>
      </c>
      <c r="EO184" s="15"/>
      <c r="EP184" s="15"/>
      <c r="EQ184" s="15">
        <f t="shared" si="294"/>
        <v>0</v>
      </c>
      <c r="ER184" s="15">
        <f t="shared" si="295"/>
        <v>0</v>
      </c>
      <c r="ES184" s="18">
        <f t="shared" si="221"/>
        <v>0</v>
      </c>
      <c r="ET184" s="19">
        <f t="shared" si="216"/>
        <v>0</v>
      </c>
      <c r="EU184" s="19">
        <f t="shared" si="217"/>
        <v>0</v>
      </c>
      <c r="EV184" s="19">
        <f t="shared" si="218"/>
        <v>0</v>
      </c>
      <c r="EW184" s="19">
        <f t="shared" si="219"/>
        <v>0</v>
      </c>
      <c r="EX184" s="19">
        <f t="shared" si="222"/>
        <v>0</v>
      </c>
      <c r="EY184" s="19">
        <f t="shared" si="223"/>
        <v>0</v>
      </c>
      <c r="EZ184" s="117">
        <f t="shared" si="235"/>
        <v>0</v>
      </c>
      <c r="FA184" s="117"/>
      <c r="FB184" s="7">
        <f>FB182+1</f>
        <v>59</v>
      </c>
    </row>
    <row r="185" spans="1:158" hidden="1" x14ac:dyDescent="0.3">
      <c r="A185" s="119" t="str">
        <f>VLOOKUP(FB185,Info!$A$7:$B$106,2,FALSE)</f>
        <v>BG</v>
      </c>
      <c r="B185" s="119">
        <f>VLOOKUP(A185,Info!$B$7:$D$106,3,FALSE)</f>
        <v>59</v>
      </c>
      <c r="C185" s="120">
        <f>IFERROR(VLOOKUP(A185,Info!$B$7:$AD$106,29,FALSE),"")</f>
        <v>0</v>
      </c>
      <c r="D185" s="120" t="str">
        <f>IFERROR(VLOOKUP(A185,Info!$B$7:$AD$106,28,FALSE),"")</f>
        <v/>
      </c>
      <c r="E185" s="121">
        <f>IFERROR(VLOOKUP(A185,Info!$B$7:$AD$106,13,FALSE),0)</f>
        <v>0</v>
      </c>
      <c r="F185" s="122">
        <f>IFERROR(VLOOKUP(A185,'Base travail'!$B$22:$G$121,4,FALSE)+VLOOKUP(A185,'Base travail'!$B$22:$G$121,5,FALSE),0)</f>
        <v>0</v>
      </c>
      <c r="G185" s="122">
        <f>IFERROR(VLOOKUP(A185,'Base travail'!$B$22:$G$121,6,FALSE),0)</f>
        <v>0</v>
      </c>
      <c r="H185" s="573"/>
      <c r="I185" s="573"/>
      <c r="J185" s="574"/>
      <c r="K185" s="574"/>
      <c r="L185" s="574"/>
      <c r="M185" s="574"/>
      <c r="N185" s="574"/>
      <c r="O185" s="574"/>
      <c r="P185" s="574"/>
      <c r="Q185" s="574"/>
      <c r="R185" s="574"/>
      <c r="S185" s="574"/>
      <c r="T185" s="574"/>
      <c r="V185" s="61">
        <f t="shared" si="296"/>
        <v>0</v>
      </c>
      <c r="W185" s="62">
        <f t="shared" si="296"/>
        <v>0</v>
      </c>
      <c r="X185" s="62">
        <f t="shared" si="296"/>
        <v>0</v>
      </c>
      <c r="Y185" s="63">
        <f t="shared" si="296"/>
        <v>0</v>
      </c>
      <c r="Z185" s="61">
        <f t="shared" si="296"/>
        <v>0</v>
      </c>
      <c r="AA185" s="62">
        <f t="shared" si="296"/>
        <v>0</v>
      </c>
      <c r="AB185" s="62">
        <f t="shared" si="296"/>
        <v>0</v>
      </c>
      <c r="AC185" s="63">
        <f t="shared" si="296"/>
        <v>0</v>
      </c>
      <c r="AD185" s="61">
        <f t="shared" si="296"/>
        <v>0</v>
      </c>
      <c r="AE185" s="62">
        <f t="shared" si="296"/>
        <v>0</v>
      </c>
      <c r="AF185" s="62">
        <f t="shared" si="297"/>
        <v>0</v>
      </c>
      <c r="AG185" s="63">
        <f t="shared" si="297"/>
        <v>0</v>
      </c>
      <c r="AH185" s="61">
        <f t="shared" si="297"/>
        <v>0</v>
      </c>
      <c r="AI185" s="62">
        <f t="shared" si="297"/>
        <v>0</v>
      </c>
      <c r="AJ185" s="62">
        <f t="shared" si="297"/>
        <v>0</v>
      </c>
      <c r="AK185" s="63">
        <f t="shared" si="297"/>
        <v>0</v>
      </c>
      <c r="AL185" s="61">
        <f t="shared" si="297"/>
        <v>0</v>
      </c>
      <c r="AM185" s="62">
        <f t="shared" si="297"/>
        <v>0</v>
      </c>
      <c r="AN185" s="62">
        <f t="shared" si="297"/>
        <v>0</v>
      </c>
      <c r="AO185" s="63">
        <f t="shared" si="297"/>
        <v>0</v>
      </c>
      <c r="AP185" s="61">
        <f t="shared" si="298"/>
        <v>0</v>
      </c>
      <c r="AQ185" s="62">
        <f t="shared" si="298"/>
        <v>0</v>
      </c>
      <c r="AR185" s="62">
        <f t="shared" si="298"/>
        <v>0</v>
      </c>
      <c r="AS185" s="63">
        <f t="shared" si="298"/>
        <v>0</v>
      </c>
      <c r="AT185" s="61">
        <f t="shared" si="298"/>
        <v>0</v>
      </c>
      <c r="AU185" s="62">
        <f t="shared" si="298"/>
        <v>0</v>
      </c>
      <c r="AV185" s="62">
        <f t="shared" si="298"/>
        <v>0</v>
      </c>
      <c r="AW185" s="63">
        <f t="shared" si="298"/>
        <v>0</v>
      </c>
      <c r="AX185" s="61">
        <f t="shared" si="298"/>
        <v>0</v>
      </c>
      <c r="AY185" s="62">
        <f t="shared" si="298"/>
        <v>0</v>
      </c>
      <c r="AZ185" s="62">
        <f t="shared" si="299"/>
        <v>0</v>
      </c>
      <c r="BA185" s="63">
        <f t="shared" si="299"/>
        <v>0</v>
      </c>
      <c r="BB185" s="61">
        <f t="shared" si="299"/>
        <v>0</v>
      </c>
      <c r="BC185" s="62">
        <f t="shared" si="299"/>
        <v>0</v>
      </c>
      <c r="BD185" s="62">
        <f t="shared" si="299"/>
        <v>0</v>
      </c>
      <c r="BE185" s="63">
        <f t="shared" si="299"/>
        <v>0</v>
      </c>
      <c r="BF185" s="61">
        <f t="shared" si="299"/>
        <v>0</v>
      </c>
      <c r="BG185" s="62">
        <f t="shared" si="299"/>
        <v>0</v>
      </c>
      <c r="BH185" s="62">
        <f t="shared" si="299"/>
        <v>0</v>
      </c>
      <c r="BI185" s="63">
        <f t="shared" si="299"/>
        <v>0</v>
      </c>
      <c r="BJ185" s="61">
        <f t="shared" si="300"/>
        <v>0</v>
      </c>
      <c r="BK185" s="62">
        <f t="shared" si="300"/>
        <v>0</v>
      </c>
      <c r="BL185" s="62">
        <f t="shared" si="300"/>
        <v>0</v>
      </c>
      <c r="BM185" s="63">
        <f t="shared" si="300"/>
        <v>0</v>
      </c>
      <c r="BN185" s="61">
        <f t="shared" si="300"/>
        <v>0</v>
      </c>
      <c r="BO185" s="62">
        <f t="shared" si="300"/>
        <v>0</v>
      </c>
      <c r="BP185" s="62">
        <f t="shared" si="300"/>
        <v>0</v>
      </c>
      <c r="BQ185" s="63">
        <f t="shared" si="300"/>
        <v>0</v>
      </c>
      <c r="BR185" s="61">
        <f t="shared" si="300"/>
        <v>0</v>
      </c>
      <c r="BS185" s="62">
        <f t="shared" si="300"/>
        <v>0</v>
      </c>
      <c r="BT185" s="62">
        <f t="shared" si="301"/>
        <v>0</v>
      </c>
      <c r="BU185" s="63">
        <f t="shared" si="301"/>
        <v>0</v>
      </c>
      <c r="BV185" s="61">
        <f t="shared" si="301"/>
        <v>0</v>
      </c>
      <c r="BW185" s="62">
        <f t="shared" si="301"/>
        <v>0</v>
      </c>
      <c r="BX185" s="62">
        <f t="shared" si="301"/>
        <v>0</v>
      </c>
      <c r="BY185" s="63">
        <f t="shared" si="301"/>
        <v>0</v>
      </c>
      <c r="BZ185" s="61">
        <f t="shared" si="301"/>
        <v>0</v>
      </c>
      <c r="CA185" s="62">
        <f t="shared" si="301"/>
        <v>0</v>
      </c>
      <c r="CB185" s="62">
        <f t="shared" si="301"/>
        <v>0</v>
      </c>
      <c r="CC185" s="63">
        <f t="shared" si="301"/>
        <v>0</v>
      </c>
      <c r="CD185" s="61">
        <f t="shared" si="302"/>
        <v>0</v>
      </c>
      <c r="CE185" s="62">
        <f t="shared" si="302"/>
        <v>0</v>
      </c>
      <c r="CF185" s="62">
        <f t="shared" si="302"/>
        <v>0</v>
      </c>
      <c r="CG185" s="63">
        <f t="shared" si="302"/>
        <v>0</v>
      </c>
      <c r="CH185" s="61">
        <f t="shared" si="302"/>
        <v>0</v>
      </c>
      <c r="CI185" s="62">
        <f t="shared" si="302"/>
        <v>0</v>
      </c>
      <c r="CJ185" s="62">
        <f t="shared" si="302"/>
        <v>0</v>
      </c>
      <c r="CK185" s="63">
        <f t="shared" si="302"/>
        <v>0</v>
      </c>
      <c r="CL185" s="61">
        <f t="shared" si="302"/>
        <v>0</v>
      </c>
      <c r="CM185" s="62">
        <f t="shared" si="302"/>
        <v>0</v>
      </c>
      <c r="CN185" s="62">
        <f t="shared" si="303"/>
        <v>0</v>
      </c>
      <c r="CO185" s="63">
        <f t="shared" si="303"/>
        <v>0</v>
      </c>
      <c r="CP185" s="61">
        <f t="shared" si="303"/>
        <v>0</v>
      </c>
      <c r="CQ185" s="62">
        <f t="shared" si="303"/>
        <v>0</v>
      </c>
      <c r="CR185" s="62">
        <f t="shared" si="303"/>
        <v>0</v>
      </c>
      <c r="CS185" s="63">
        <f t="shared" si="303"/>
        <v>0</v>
      </c>
      <c r="CT185" s="61">
        <f t="shared" si="303"/>
        <v>0</v>
      </c>
      <c r="CU185" s="62">
        <f t="shared" si="303"/>
        <v>0</v>
      </c>
      <c r="CV185" s="62">
        <f t="shared" si="303"/>
        <v>0</v>
      </c>
      <c r="CW185" s="63">
        <f t="shared" si="303"/>
        <v>0</v>
      </c>
      <c r="CX185" s="61">
        <f t="shared" si="304"/>
        <v>0</v>
      </c>
      <c r="CY185" s="62">
        <f t="shared" si="304"/>
        <v>0</v>
      </c>
      <c r="CZ185" s="62">
        <f t="shared" si="304"/>
        <v>0</v>
      </c>
      <c r="DA185" s="63">
        <f t="shared" si="304"/>
        <v>0</v>
      </c>
      <c r="DB185" s="61">
        <f t="shared" si="304"/>
        <v>0</v>
      </c>
      <c r="DC185" s="62">
        <f t="shared" si="304"/>
        <v>0</v>
      </c>
      <c r="DD185" s="62">
        <f t="shared" si="304"/>
        <v>0</v>
      </c>
      <c r="DE185" s="63">
        <f t="shared" si="304"/>
        <v>0</v>
      </c>
      <c r="DF185" s="61">
        <f t="shared" si="304"/>
        <v>0</v>
      </c>
      <c r="DG185" s="62">
        <f t="shared" si="304"/>
        <v>0</v>
      </c>
      <c r="DH185" s="62">
        <f t="shared" si="305"/>
        <v>0</v>
      </c>
      <c r="DI185" s="63">
        <f t="shared" si="305"/>
        <v>0</v>
      </c>
      <c r="DJ185" s="61">
        <f t="shared" si="305"/>
        <v>0</v>
      </c>
      <c r="DK185" s="62">
        <f t="shared" si="305"/>
        <v>0</v>
      </c>
      <c r="DL185" s="62">
        <f t="shared" si="305"/>
        <v>0</v>
      </c>
      <c r="DM185" s="63">
        <f t="shared" si="305"/>
        <v>0</v>
      </c>
      <c r="DN185" s="7">
        <v>100</v>
      </c>
      <c r="DO185" s="23">
        <f>IFERROR(VLOOKUP(H185,'Cpte exploit'!$A$11:$E$35,4,FALSE),0)</f>
        <v>0</v>
      </c>
      <c r="DP185" s="24">
        <f t="shared" si="281"/>
        <v>0</v>
      </c>
      <c r="DQ185" s="23">
        <f>'Cpte exploit'!$B$39</f>
        <v>0</v>
      </c>
      <c r="DR185" s="24">
        <f t="shared" si="282"/>
        <v>0</v>
      </c>
      <c r="DS185" s="23">
        <f>'Cpte exploit'!$B$40</f>
        <v>0</v>
      </c>
      <c r="DT185" s="24">
        <f t="shared" si="283"/>
        <v>0</v>
      </c>
      <c r="DU185" s="23">
        <f>'Cpte exploit'!$B$41</f>
        <v>0</v>
      </c>
      <c r="DV185" s="23"/>
      <c r="DW185" s="24">
        <f t="shared" si="220"/>
        <v>0</v>
      </c>
      <c r="DX185" s="45">
        <f t="shared" si="284"/>
        <v>0</v>
      </c>
      <c r="DY185" s="45">
        <f t="shared" si="285"/>
        <v>0</v>
      </c>
      <c r="DZ185" s="123">
        <f t="shared" si="234"/>
        <v>0</v>
      </c>
      <c r="EA185" s="15" t="str">
        <f>IFERROR(VLOOKUP(Q185,BDD!$G$2:$H$99,2,FALSE),"")</f>
        <v/>
      </c>
      <c r="EB185" s="15" t="str">
        <f>IFERROR(VLOOKUP(R185,BDD!$G$2:$H$99,2,FALSE),"")</f>
        <v/>
      </c>
      <c r="EC185" s="15" t="str">
        <f>IFERROR(VLOOKUP(S185,BDD!$G$2:$H$99,2,FALSE),"")</f>
        <v/>
      </c>
      <c r="ED185" s="15" t="str">
        <f>IFERROR(VLOOKUP(T185,BDD!$G$2:$H$99,2,FALSE),"")</f>
        <v/>
      </c>
      <c r="EE185" s="15" t="str">
        <f t="shared" si="286"/>
        <v/>
      </c>
      <c r="EF185" s="15" t="str">
        <f t="shared" si="287"/>
        <v/>
      </c>
      <c r="EG185" s="15">
        <f t="shared" si="288"/>
        <v>0</v>
      </c>
      <c r="EH185" s="15">
        <f t="shared" si="289"/>
        <v>0</v>
      </c>
      <c r="EI185" s="15" t="str">
        <f t="shared" si="290"/>
        <v/>
      </c>
      <c r="EJ185" s="15" t="str">
        <f t="shared" si="291"/>
        <v/>
      </c>
      <c r="EK185" s="15">
        <f t="shared" si="292"/>
        <v>0</v>
      </c>
      <c r="EL185" s="15">
        <f t="shared" si="293"/>
        <v>0</v>
      </c>
      <c r="EM185" s="15">
        <f t="shared" si="214"/>
        <v>0</v>
      </c>
      <c r="EN185" s="15">
        <f t="shared" si="215"/>
        <v>0</v>
      </c>
      <c r="EO185" s="15"/>
      <c r="EP185" s="15"/>
      <c r="EQ185" s="15">
        <f t="shared" si="294"/>
        <v>0</v>
      </c>
      <c r="ER185" s="15">
        <f t="shared" si="295"/>
        <v>0</v>
      </c>
      <c r="ES185" s="18">
        <f t="shared" si="221"/>
        <v>0</v>
      </c>
      <c r="ET185" s="19">
        <f t="shared" si="216"/>
        <v>0</v>
      </c>
      <c r="EU185" s="19">
        <f t="shared" si="217"/>
        <v>0</v>
      </c>
      <c r="EV185" s="19">
        <f t="shared" si="218"/>
        <v>0</v>
      </c>
      <c r="EW185" s="19">
        <f t="shared" si="219"/>
        <v>0</v>
      </c>
      <c r="EX185" s="19">
        <f t="shared" si="222"/>
        <v>0</v>
      </c>
      <c r="EY185" s="19">
        <f t="shared" si="223"/>
        <v>0</v>
      </c>
      <c r="EZ185" s="122">
        <f t="shared" si="235"/>
        <v>0</v>
      </c>
      <c r="FA185" s="122"/>
      <c r="FB185" s="7">
        <f>FB184</f>
        <v>59</v>
      </c>
    </row>
    <row r="186" spans="1:158" hidden="1" x14ac:dyDescent="0.3">
      <c r="A186" s="114" t="str">
        <f>VLOOKUP(FB186,Info!$A$7:$B$106,2,FALSE)</f>
        <v>BH</v>
      </c>
      <c r="B186" s="114">
        <f>VLOOKUP(A186,Info!$B$7:$D$106,3,FALSE)</f>
        <v>60</v>
      </c>
      <c r="C186" s="115">
        <f>IFERROR(VLOOKUP(A186,Info!$B$7:$AD$106,29,FALSE),"")</f>
        <v>0</v>
      </c>
      <c r="D186" s="115" t="str">
        <f>IFERROR(VLOOKUP(A186,Info!$B$7:$AD$106,28,FALSE),"")</f>
        <v/>
      </c>
      <c r="E186" s="116">
        <f>IFERROR(VLOOKUP(A186,Info!$B$7:$AD$106,13,FALSE),0)</f>
        <v>0</v>
      </c>
      <c r="F186" s="117">
        <f>IFERROR(VLOOKUP(A186,'Base travail'!$B$22:$G$121,4,FALSE)+VLOOKUP(A186,'Base travail'!$B$22:$G$121,5,FALSE),0)</f>
        <v>0</v>
      </c>
      <c r="G186" s="117">
        <f>IFERROR(VLOOKUP(A186,'Base travail'!$B$22:$G$121,6,FALSE),0)</f>
        <v>0</v>
      </c>
      <c r="H186" s="575"/>
      <c r="I186" s="575"/>
      <c r="J186" s="576"/>
      <c r="K186" s="576"/>
      <c r="L186" s="576"/>
      <c r="M186" s="576"/>
      <c r="N186" s="576"/>
      <c r="O186" s="576"/>
      <c r="P186" s="576"/>
      <c r="Q186" s="576"/>
      <c r="R186" s="576"/>
      <c r="S186" s="576"/>
      <c r="T186" s="576"/>
      <c r="V186" s="25">
        <f t="shared" ref="V186:AE195" si="306">IF(OR(AND(V$3&lt;$EF186,V$3&gt;=$EE186),AND(V$3&lt;$EH186,V$3&gt;=$EG186),AND(V$3&lt;$EJ186,V$3&gt;=$EI186),AND(V$3&lt;$EL186,V$3&gt;=$EK186)),1,0)</f>
        <v>0</v>
      </c>
      <c r="W186" s="26">
        <f t="shared" si="306"/>
        <v>0</v>
      </c>
      <c r="X186" s="26">
        <f t="shared" si="306"/>
        <v>0</v>
      </c>
      <c r="Y186" s="27">
        <f t="shared" si="306"/>
        <v>0</v>
      </c>
      <c r="Z186" s="25">
        <f t="shared" si="306"/>
        <v>0</v>
      </c>
      <c r="AA186" s="26">
        <f t="shared" si="306"/>
        <v>0</v>
      </c>
      <c r="AB186" s="26">
        <f t="shared" si="306"/>
        <v>0</v>
      </c>
      <c r="AC186" s="27">
        <f t="shared" si="306"/>
        <v>0</v>
      </c>
      <c r="AD186" s="25">
        <f t="shared" si="306"/>
        <v>0</v>
      </c>
      <c r="AE186" s="26">
        <f t="shared" si="306"/>
        <v>0</v>
      </c>
      <c r="AF186" s="26">
        <f t="shared" ref="AF186:AO195" si="307">IF(OR(AND(AF$3&lt;$EF186,AF$3&gt;=$EE186),AND(AF$3&lt;$EH186,AF$3&gt;=$EG186),AND(AF$3&lt;$EJ186,AF$3&gt;=$EI186),AND(AF$3&lt;$EL186,AF$3&gt;=$EK186)),1,0)</f>
        <v>0</v>
      </c>
      <c r="AG186" s="27">
        <f t="shared" si="307"/>
        <v>0</v>
      </c>
      <c r="AH186" s="25">
        <f t="shared" si="307"/>
        <v>0</v>
      </c>
      <c r="AI186" s="26">
        <f t="shared" si="307"/>
        <v>0</v>
      </c>
      <c r="AJ186" s="26">
        <f t="shared" si="307"/>
        <v>0</v>
      </c>
      <c r="AK186" s="27">
        <f t="shared" si="307"/>
        <v>0</v>
      </c>
      <c r="AL186" s="25">
        <f t="shared" si="307"/>
        <v>0</v>
      </c>
      <c r="AM186" s="26">
        <f t="shared" si="307"/>
        <v>0</v>
      </c>
      <c r="AN186" s="26">
        <f t="shared" si="307"/>
        <v>0</v>
      </c>
      <c r="AO186" s="27">
        <f t="shared" si="307"/>
        <v>0</v>
      </c>
      <c r="AP186" s="25">
        <f t="shared" ref="AP186:AY195" si="308">IF(OR(AND(AP$3&lt;$EF186,AP$3&gt;=$EE186),AND(AP$3&lt;$EH186,AP$3&gt;=$EG186),AND(AP$3&lt;$EJ186,AP$3&gt;=$EI186),AND(AP$3&lt;$EL186,AP$3&gt;=$EK186)),1,0)</f>
        <v>0</v>
      </c>
      <c r="AQ186" s="26">
        <f t="shared" si="308"/>
        <v>0</v>
      </c>
      <c r="AR186" s="26">
        <f t="shared" si="308"/>
        <v>0</v>
      </c>
      <c r="AS186" s="27">
        <f t="shared" si="308"/>
        <v>0</v>
      </c>
      <c r="AT186" s="25">
        <f t="shared" si="308"/>
        <v>0</v>
      </c>
      <c r="AU186" s="26">
        <f t="shared" si="308"/>
        <v>0</v>
      </c>
      <c r="AV186" s="26">
        <f t="shared" si="308"/>
        <v>0</v>
      </c>
      <c r="AW186" s="27">
        <f t="shared" si="308"/>
        <v>0</v>
      </c>
      <c r="AX186" s="25">
        <f t="shared" si="308"/>
        <v>0</v>
      </c>
      <c r="AY186" s="26">
        <f t="shared" si="308"/>
        <v>0</v>
      </c>
      <c r="AZ186" s="26">
        <f t="shared" ref="AZ186:BI195" si="309">IF(OR(AND(AZ$3&lt;$EF186,AZ$3&gt;=$EE186),AND(AZ$3&lt;$EH186,AZ$3&gt;=$EG186),AND(AZ$3&lt;$EJ186,AZ$3&gt;=$EI186),AND(AZ$3&lt;$EL186,AZ$3&gt;=$EK186)),1,0)</f>
        <v>0</v>
      </c>
      <c r="BA186" s="27">
        <f t="shared" si="309"/>
        <v>0</v>
      </c>
      <c r="BB186" s="25">
        <f t="shared" si="309"/>
        <v>0</v>
      </c>
      <c r="BC186" s="26">
        <f t="shared" si="309"/>
        <v>0</v>
      </c>
      <c r="BD186" s="26">
        <f t="shared" si="309"/>
        <v>0</v>
      </c>
      <c r="BE186" s="27">
        <f t="shared" si="309"/>
        <v>0</v>
      </c>
      <c r="BF186" s="25">
        <f t="shared" si="309"/>
        <v>0</v>
      </c>
      <c r="BG186" s="26">
        <f t="shared" si="309"/>
        <v>0</v>
      </c>
      <c r="BH186" s="26">
        <f t="shared" si="309"/>
        <v>0</v>
      </c>
      <c r="BI186" s="27">
        <f t="shared" si="309"/>
        <v>0</v>
      </c>
      <c r="BJ186" s="25">
        <f t="shared" ref="BJ186:BS195" si="310">IF(OR(AND(BJ$3&lt;$EF186,BJ$3&gt;=$EE186),AND(BJ$3&lt;$EH186,BJ$3&gt;=$EG186),AND(BJ$3&lt;$EJ186,BJ$3&gt;=$EI186),AND(BJ$3&lt;$EL186,BJ$3&gt;=$EK186)),1,0)</f>
        <v>0</v>
      </c>
      <c r="BK186" s="26">
        <f t="shared" si="310"/>
        <v>0</v>
      </c>
      <c r="BL186" s="26">
        <f t="shared" si="310"/>
        <v>0</v>
      </c>
      <c r="BM186" s="27">
        <f t="shared" si="310"/>
        <v>0</v>
      </c>
      <c r="BN186" s="25">
        <f t="shared" si="310"/>
        <v>0</v>
      </c>
      <c r="BO186" s="26">
        <f t="shared" si="310"/>
        <v>0</v>
      </c>
      <c r="BP186" s="26">
        <f t="shared" si="310"/>
        <v>0</v>
      </c>
      <c r="BQ186" s="27">
        <f t="shared" si="310"/>
        <v>0</v>
      </c>
      <c r="BR186" s="25">
        <f t="shared" si="310"/>
        <v>0</v>
      </c>
      <c r="BS186" s="26">
        <f t="shared" si="310"/>
        <v>0</v>
      </c>
      <c r="BT186" s="26">
        <f t="shared" ref="BT186:CC195" si="311">IF(OR(AND(BT$3&lt;$EF186,BT$3&gt;=$EE186),AND(BT$3&lt;$EH186,BT$3&gt;=$EG186),AND(BT$3&lt;$EJ186,BT$3&gt;=$EI186),AND(BT$3&lt;$EL186,BT$3&gt;=$EK186)),1,0)</f>
        <v>0</v>
      </c>
      <c r="BU186" s="27">
        <f t="shared" si="311"/>
        <v>0</v>
      </c>
      <c r="BV186" s="25">
        <f t="shared" si="311"/>
        <v>0</v>
      </c>
      <c r="BW186" s="26">
        <f t="shared" si="311"/>
        <v>0</v>
      </c>
      <c r="BX186" s="26">
        <f t="shared" si="311"/>
        <v>0</v>
      </c>
      <c r="BY186" s="27">
        <f t="shared" si="311"/>
        <v>0</v>
      </c>
      <c r="BZ186" s="25">
        <f t="shared" si="311"/>
        <v>0</v>
      </c>
      <c r="CA186" s="26">
        <f t="shared" si="311"/>
        <v>0</v>
      </c>
      <c r="CB186" s="26">
        <f t="shared" si="311"/>
        <v>0</v>
      </c>
      <c r="CC186" s="27">
        <f t="shared" si="311"/>
        <v>0</v>
      </c>
      <c r="CD186" s="25">
        <f t="shared" ref="CD186:CM195" si="312">IF(OR(AND(CD$3&lt;$EF186,CD$3&gt;=$EE186),AND(CD$3&lt;$EH186,CD$3&gt;=$EG186),AND(CD$3&lt;$EJ186,CD$3&gt;=$EI186),AND(CD$3&lt;$EL186,CD$3&gt;=$EK186)),1,0)</f>
        <v>0</v>
      </c>
      <c r="CE186" s="26">
        <f t="shared" si="312"/>
        <v>0</v>
      </c>
      <c r="CF186" s="26">
        <f t="shared" si="312"/>
        <v>0</v>
      </c>
      <c r="CG186" s="27">
        <f t="shared" si="312"/>
        <v>0</v>
      </c>
      <c r="CH186" s="25">
        <f t="shared" si="312"/>
        <v>0</v>
      </c>
      <c r="CI186" s="26">
        <f t="shared" si="312"/>
        <v>0</v>
      </c>
      <c r="CJ186" s="26">
        <f t="shared" si="312"/>
        <v>0</v>
      </c>
      <c r="CK186" s="27">
        <f t="shared" si="312"/>
        <v>0</v>
      </c>
      <c r="CL186" s="25">
        <f t="shared" si="312"/>
        <v>0</v>
      </c>
      <c r="CM186" s="26">
        <f t="shared" si="312"/>
        <v>0</v>
      </c>
      <c r="CN186" s="26">
        <f t="shared" ref="CN186:CW195" si="313">IF(OR(AND(CN$3&lt;$EF186,CN$3&gt;=$EE186),AND(CN$3&lt;$EH186,CN$3&gt;=$EG186),AND(CN$3&lt;$EJ186,CN$3&gt;=$EI186),AND(CN$3&lt;$EL186,CN$3&gt;=$EK186)),1,0)</f>
        <v>0</v>
      </c>
      <c r="CO186" s="27">
        <f t="shared" si="313"/>
        <v>0</v>
      </c>
      <c r="CP186" s="25">
        <f t="shared" si="313"/>
        <v>0</v>
      </c>
      <c r="CQ186" s="26">
        <f t="shared" si="313"/>
        <v>0</v>
      </c>
      <c r="CR186" s="26">
        <f t="shared" si="313"/>
        <v>0</v>
      </c>
      <c r="CS186" s="27">
        <f t="shared" si="313"/>
        <v>0</v>
      </c>
      <c r="CT186" s="25">
        <f t="shared" si="313"/>
        <v>0</v>
      </c>
      <c r="CU186" s="26">
        <f t="shared" si="313"/>
        <v>0</v>
      </c>
      <c r="CV186" s="26">
        <f t="shared" si="313"/>
        <v>0</v>
      </c>
      <c r="CW186" s="27">
        <f t="shared" si="313"/>
        <v>0</v>
      </c>
      <c r="CX186" s="25">
        <f t="shared" ref="CX186:DG195" si="314">IF(OR(AND(CX$3&lt;$EF186,CX$3&gt;=$EE186),AND(CX$3&lt;$EH186,CX$3&gt;=$EG186),AND(CX$3&lt;$EJ186,CX$3&gt;=$EI186),AND(CX$3&lt;$EL186,CX$3&gt;=$EK186)),1,0)</f>
        <v>0</v>
      </c>
      <c r="CY186" s="26">
        <f t="shared" si="314"/>
        <v>0</v>
      </c>
      <c r="CZ186" s="26">
        <f t="shared" si="314"/>
        <v>0</v>
      </c>
      <c r="DA186" s="27">
        <f t="shared" si="314"/>
        <v>0</v>
      </c>
      <c r="DB186" s="25">
        <f t="shared" si="314"/>
        <v>0</v>
      </c>
      <c r="DC186" s="26">
        <f t="shared" si="314"/>
        <v>0</v>
      </c>
      <c r="DD186" s="26">
        <f t="shared" si="314"/>
        <v>0</v>
      </c>
      <c r="DE186" s="27">
        <f t="shared" si="314"/>
        <v>0</v>
      </c>
      <c r="DF186" s="25">
        <f t="shared" si="314"/>
        <v>0</v>
      </c>
      <c r="DG186" s="26">
        <f t="shared" si="314"/>
        <v>0</v>
      </c>
      <c r="DH186" s="26">
        <f t="shared" ref="DH186:DM195" si="315">IF(OR(AND(DH$3&lt;$EF186,DH$3&gt;=$EE186),AND(DH$3&lt;$EH186,DH$3&gt;=$EG186),AND(DH$3&lt;$EJ186,DH$3&gt;=$EI186),AND(DH$3&lt;$EL186,DH$3&gt;=$EK186)),1,0)</f>
        <v>0</v>
      </c>
      <c r="DI186" s="27">
        <f t="shared" si="315"/>
        <v>0</v>
      </c>
      <c r="DJ186" s="25">
        <f t="shared" si="315"/>
        <v>0</v>
      </c>
      <c r="DK186" s="26">
        <f t="shared" si="315"/>
        <v>0</v>
      </c>
      <c r="DL186" s="26">
        <f t="shared" si="315"/>
        <v>0</v>
      </c>
      <c r="DM186" s="27">
        <f t="shared" si="315"/>
        <v>0</v>
      </c>
      <c r="DN186" s="7">
        <v>101</v>
      </c>
      <c r="DO186" s="16">
        <f>IFERROR(VLOOKUP(H186,'Cpte exploit'!$A$11:$E$35,4,FALSE),0)</f>
        <v>0</v>
      </c>
      <c r="DP186" s="17">
        <f t="shared" si="281"/>
        <v>0</v>
      </c>
      <c r="DQ186" s="16">
        <f>'Cpte exploit'!$B$39</f>
        <v>0</v>
      </c>
      <c r="DR186" s="17">
        <f t="shared" si="282"/>
        <v>0</v>
      </c>
      <c r="DS186" s="16">
        <f>'Cpte exploit'!$B$40</f>
        <v>0</v>
      </c>
      <c r="DT186" s="17">
        <f t="shared" si="283"/>
        <v>0</v>
      </c>
      <c r="DU186" s="16">
        <f>'Cpte exploit'!$B$41</f>
        <v>0</v>
      </c>
      <c r="DV186" s="16"/>
      <c r="DW186" s="17">
        <f t="shared" si="220"/>
        <v>0</v>
      </c>
      <c r="DX186" s="44">
        <f t="shared" si="284"/>
        <v>0</v>
      </c>
      <c r="DY186" s="44">
        <f t="shared" si="285"/>
        <v>0</v>
      </c>
      <c r="DZ186" s="124">
        <f t="shared" si="234"/>
        <v>0</v>
      </c>
      <c r="EA186" s="15" t="str">
        <f>IFERROR(VLOOKUP(Q186,BDD!$G$2:$H$99,2,FALSE),"")</f>
        <v/>
      </c>
      <c r="EB186" s="15" t="str">
        <f>IFERROR(VLOOKUP(R186,BDD!$G$2:$H$99,2,FALSE),"")</f>
        <v/>
      </c>
      <c r="EC186" s="15" t="str">
        <f>IFERROR(VLOOKUP(S186,BDD!$G$2:$H$99,2,FALSE),"")</f>
        <v/>
      </c>
      <c r="ED186" s="15" t="str">
        <f>IFERROR(VLOOKUP(T186,BDD!$G$2:$H$99,2,FALSE),"")</f>
        <v/>
      </c>
      <c r="EE186" s="15" t="str">
        <f t="shared" si="286"/>
        <v/>
      </c>
      <c r="EF186" s="15" t="str">
        <f t="shared" si="287"/>
        <v/>
      </c>
      <c r="EG186" s="15">
        <f t="shared" si="288"/>
        <v>0</v>
      </c>
      <c r="EH186" s="15">
        <f t="shared" si="289"/>
        <v>0</v>
      </c>
      <c r="EI186" s="15" t="str">
        <f t="shared" si="290"/>
        <v/>
      </c>
      <c r="EJ186" s="15" t="str">
        <f t="shared" si="291"/>
        <v/>
      </c>
      <c r="EK186" s="15">
        <f t="shared" si="292"/>
        <v>0</v>
      </c>
      <c r="EL186" s="15">
        <f t="shared" si="293"/>
        <v>0</v>
      </c>
      <c r="EM186" s="15">
        <f t="shared" si="214"/>
        <v>0</v>
      </c>
      <c r="EN186" s="15">
        <f t="shared" si="215"/>
        <v>0</v>
      </c>
      <c r="EO186" s="15"/>
      <c r="EP186" s="15"/>
      <c r="EQ186" s="15">
        <f t="shared" si="294"/>
        <v>0</v>
      </c>
      <c r="ER186" s="15">
        <f t="shared" si="295"/>
        <v>0</v>
      </c>
      <c r="ES186" s="18">
        <f t="shared" si="221"/>
        <v>0</v>
      </c>
      <c r="ET186" s="19">
        <f t="shared" si="216"/>
        <v>0</v>
      </c>
      <c r="EU186" s="19">
        <f t="shared" si="217"/>
        <v>0</v>
      </c>
      <c r="EV186" s="19">
        <f t="shared" si="218"/>
        <v>0</v>
      </c>
      <c r="EW186" s="19">
        <f t="shared" si="219"/>
        <v>0</v>
      </c>
      <c r="EX186" s="19">
        <f t="shared" si="222"/>
        <v>0</v>
      </c>
      <c r="EY186" s="19">
        <f t="shared" si="223"/>
        <v>0</v>
      </c>
      <c r="EZ186" s="117">
        <f t="shared" si="235"/>
        <v>0</v>
      </c>
      <c r="FA186" s="117"/>
      <c r="FB186" s="7">
        <f>FB184+1</f>
        <v>60</v>
      </c>
    </row>
    <row r="187" spans="1:158" hidden="1" x14ac:dyDescent="0.3">
      <c r="A187" s="119" t="str">
        <f>VLOOKUP(FB187,Info!$A$7:$B$106,2,FALSE)</f>
        <v>BH</v>
      </c>
      <c r="B187" s="119">
        <f>VLOOKUP(A187,Info!$B$7:$D$106,3,FALSE)</f>
        <v>60</v>
      </c>
      <c r="C187" s="120">
        <f>IFERROR(VLOOKUP(A187,Info!$B$7:$AD$106,29,FALSE),"")</f>
        <v>0</v>
      </c>
      <c r="D187" s="120" t="str">
        <f>IFERROR(VLOOKUP(A187,Info!$B$7:$AD$106,28,FALSE),"")</f>
        <v/>
      </c>
      <c r="E187" s="121">
        <f>IFERROR(VLOOKUP(A187,Info!$B$7:$AD$106,13,FALSE),0)</f>
        <v>0</v>
      </c>
      <c r="F187" s="122">
        <f>IFERROR(VLOOKUP(A187,'Base travail'!$B$22:$G$121,4,FALSE)+VLOOKUP(A187,'Base travail'!$B$22:$G$121,5,FALSE),0)</f>
        <v>0</v>
      </c>
      <c r="G187" s="122">
        <f>IFERROR(VLOOKUP(A187,'Base travail'!$B$22:$G$121,6,FALSE),0)</f>
        <v>0</v>
      </c>
      <c r="H187" s="573"/>
      <c r="I187" s="573"/>
      <c r="J187" s="574"/>
      <c r="K187" s="574"/>
      <c r="L187" s="574"/>
      <c r="M187" s="574"/>
      <c r="N187" s="574"/>
      <c r="O187" s="574"/>
      <c r="P187" s="574"/>
      <c r="Q187" s="574"/>
      <c r="R187" s="574"/>
      <c r="S187" s="574"/>
      <c r="T187" s="574"/>
      <c r="V187" s="61">
        <f t="shared" si="306"/>
        <v>0</v>
      </c>
      <c r="W187" s="62">
        <f t="shared" si="306"/>
        <v>0</v>
      </c>
      <c r="X187" s="62">
        <f t="shared" si="306"/>
        <v>0</v>
      </c>
      <c r="Y187" s="63">
        <f t="shared" si="306"/>
        <v>0</v>
      </c>
      <c r="Z187" s="61">
        <f t="shared" si="306"/>
        <v>0</v>
      </c>
      <c r="AA187" s="62">
        <f t="shared" si="306"/>
        <v>0</v>
      </c>
      <c r="AB187" s="62">
        <f t="shared" si="306"/>
        <v>0</v>
      </c>
      <c r="AC187" s="63">
        <f t="shared" si="306"/>
        <v>0</v>
      </c>
      <c r="AD187" s="61">
        <f t="shared" si="306"/>
        <v>0</v>
      </c>
      <c r="AE187" s="62">
        <f t="shared" si="306"/>
        <v>0</v>
      </c>
      <c r="AF187" s="62">
        <f t="shared" si="307"/>
        <v>0</v>
      </c>
      <c r="AG187" s="63">
        <f t="shared" si="307"/>
        <v>0</v>
      </c>
      <c r="AH187" s="61">
        <f t="shared" si="307"/>
        <v>0</v>
      </c>
      <c r="AI187" s="62">
        <f t="shared" si="307"/>
        <v>0</v>
      </c>
      <c r="AJ187" s="62">
        <f t="shared" si="307"/>
        <v>0</v>
      </c>
      <c r="AK187" s="63">
        <f t="shared" si="307"/>
        <v>0</v>
      </c>
      <c r="AL187" s="61">
        <f t="shared" si="307"/>
        <v>0</v>
      </c>
      <c r="AM187" s="62">
        <f t="shared" si="307"/>
        <v>0</v>
      </c>
      <c r="AN187" s="62">
        <f t="shared" si="307"/>
        <v>0</v>
      </c>
      <c r="AO187" s="63">
        <f t="shared" si="307"/>
        <v>0</v>
      </c>
      <c r="AP187" s="61">
        <f t="shared" si="308"/>
        <v>0</v>
      </c>
      <c r="AQ187" s="62">
        <f t="shared" si="308"/>
        <v>0</v>
      </c>
      <c r="AR187" s="62">
        <f t="shared" si="308"/>
        <v>0</v>
      </c>
      <c r="AS187" s="63">
        <f t="shared" si="308"/>
        <v>0</v>
      </c>
      <c r="AT187" s="61">
        <f t="shared" si="308"/>
        <v>0</v>
      </c>
      <c r="AU187" s="62">
        <f t="shared" si="308"/>
        <v>0</v>
      </c>
      <c r="AV187" s="62">
        <f t="shared" si="308"/>
        <v>0</v>
      </c>
      <c r="AW187" s="63">
        <f t="shared" si="308"/>
        <v>0</v>
      </c>
      <c r="AX187" s="61">
        <f t="shared" si="308"/>
        <v>0</v>
      </c>
      <c r="AY187" s="62">
        <f t="shared" si="308"/>
        <v>0</v>
      </c>
      <c r="AZ187" s="62">
        <f t="shared" si="309"/>
        <v>0</v>
      </c>
      <c r="BA187" s="63">
        <f t="shared" si="309"/>
        <v>0</v>
      </c>
      <c r="BB187" s="61">
        <f t="shared" si="309"/>
        <v>0</v>
      </c>
      <c r="BC187" s="62">
        <f t="shared" si="309"/>
        <v>0</v>
      </c>
      <c r="BD187" s="62">
        <f t="shared" si="309"/>
        <v>0</v>
      </c>
      <c r="BE187" s="63">
        <f t="shared" si="309"/>
        <v>0</v>
      </c>
      <c r="BF187" s="61">
        <f t="shared" si="309"/>
        <v>0</v>
      </c>
      <c r="BG187" s="62">
        <f t="shared" si="309"/>
        <v>0</v>
      </c>
      <c r="BH187" s="62">
        <f t="shared" si="309"/>
        <v>0</v>
      </c>
      <c r="BI187" s="63">
        <f t="shared" si="309"/>
        <v>0</v>
      </c>
      <c r="BJ187" s="61">
        <f t="shared" si="310"/>
        <v>0</v>
      </c>
      <c r="BK187" s="62">
        <f t="shared" si="310"/>
        <v>0</v>
      </c>
      <c r="BL187" s="62">
        <f t="shared" si="310"/>
        <v>0</v>
      </c>
      <c r="BM187" s="63">
        <f t="shared" si="310"/>
        <v>0</v>
      </c>
      <c r="BN187" s="61">
        <f t="shared" si="310"/>
        <v>0</v>
      </c>
      <c r="BO187" s="62">
        <f t="shared" si="310"/>
        <v>0</v>
      </c>
      <c r="BP187" s="62">
        <f t="shared" si="310"/>
        <v>0</v>
      </c>
      <c r="BQ187" s="63">
        <f t="shared" si="310"/>
        <v>0</v>
      </c>
      <c r="BR187" s="61">
        <f t="shared" si="310"/>
        <v>0</v>
      </c>
      <c r="BS187" s="62">
        <f t="shared" si="310"/>
        <v>0</v>
      </c>
      <c r="BT187" s="62">
        <f t="shared" si="311"/>
        <v>0</v>
      </c>
      <c r="BU187" s="63">
        <f t="shared" si="311"/>
        <v>0</v>
      </c>
      <c r="BV187" s="61">
        <f t="shared" si="311"/>
        <v>0</v>
      </c>
      <c r="BW187" s="62">
        <f t="shared" si="311"/>
        <v>0</v>
      </c>
      <c r="BX187" s="62">
        <f t="shared" si="311"/>
        <v>0</v>
      </c>
      <c r="BY187" s="63">
        <f t="shared" si="311"/>
        <v>0</v>
      </c>
      <c r="BZ187" s="61">
        <f t="shared" si="311"/>
        <v>0</v>
      </c>
      <c r="CA187" s="62">
        <f t="shared" si="311"/>
        <v>0</v>
      </c>
      <c r="CB187" s="62">
        <f t="shared" si="311"/>
        <v>0</v>
      </c>
      <c r="CC187" s="63">
        <f t="shared" si="311"/>
        <v>0</v>
      </c>
      <c r="CD187" s="61">
        <f t="shared" si="312"/>
        <v>0</v>
      </c>
      <c r="CE187" s="62">
        <f t="shared" si="312"/>
        <v>0</v>
      </c>
      <c r="CF187" s="62">
        <f t="shared" si="312"/>
        <v>0</v>
      </c>
      <c r="CG187" s="63">
        <f t="shared" si="312"/>
        <v>0</v>
      </c>
      <c r="CH187" s="61">
        <f t="shared" si="312"/>
        <v>0</v>
      </c>
      <c r="CI187" s="62">
        <f t="shared" si="312"/>
        <v>0</v>
      </c>
      <c r="CJ187" s="62">
        <f t="shared" si="312"/>
        <v>0</v>
      </c>
      <c r="CK187" s="63">
        <f t="shared" si="312"/>
        <v>0</v>
      </c>
      <c r="CL187" s="61">
        <f t="shared" si="312"/>
        <v>0</v>
      </c>
      <c r="CM187" s="62">
        <f t="shared" si="312"/>
        <v>0</v>
      </c>
      <c r="CN187" s="62">
        <f t="shared" si="313"/>
        <v>0</v>
      </c>
      <c r="CO187" s="63">
        <f t="shared" si="313"/>
        <v>0</v>
      </c>
      <c r="CP187" s="61">
        <f t="shared" si="313"/>
        <v>0</v>
      </c>
      <c r="CQ187" s="62">
        <f t="shared" si="313"/>
        <v>0</v>
      </c>
      <c r="CR187" s="62">
        <f t="shared" si="313"/>
        <v>0</v>
      </c>
      <c r="CS187" s="63">
        <f t="shared" si="313"/>
        <v>0</v>
      </c>
      <c r="CT187" s="61">
        <f t="shared" si="313"/>
        <v>0</v>
      </c>
      <c r="CU187" s="62">
        <f t="shared" si="313"/>
        <v>0</v>
      </c>
      <c r="CV187" s="62">
        <f t="shared" si="313"/>
        <v>0</v>
      </c>
      <c r="CW187" s="63">
        <f t="shared" si="313"/>
        <v>0</v>
      </c>
      <c r="CX187" s="61">
        <f t="shared" si="314"/>
        <v>0</v>
      </c>
      <c r="CY187" s="62">
        <f t="shared" si="314"/>
        <v>0</v>
      </c>
      <c r="CZ187" s="62">
        <f t="shared" si="314"/>
        <v>0</v>
      </c>
      <c r="DA187" s="63">
        <f t="shared" si="314"/>
        <v>0</v>
      </c>
      <c r="DB187" s="61">
        <f t="shared" si="314"/>
        <v>0</v>
      </c>
      <c r="DC187" s="62">
        <f t="shared" si="314"/>
        <v>0</v>
      </c>
      <c r="DD187" s="62">
        <f t="shared" si="314"/>
        <v>0</v>
      </c>
      <c r="DE187" s="63">
        <f t="shared" si="314"/>
        <v>0</v>
      </c>
      <c r="DF187" s="61">
        <f t="shared" si="314"/>
        <v>0</v>
      </c>
      <c r="DG187" s="62">
        <f t="shared" si="314"/>
        <v>0</v>
      </c>
      <c r="DH187" s="62">
        <f t="shared" si="315"/>
        <v>0</v>
      </c>
      <c r="DI187" s="63">
        <f t="shared" si="315"/>
        <v>0</v>
      </c>
      <c r="DJ187" s="61">
        <f t="shared" si="315"/>
        <v>0</v>
      </c>
      <c r="DK187" s="62">
        <f t="shared" si="315"/>
        <v>0</v>
      </c>
      <c r="DL187" s="62">
        <f t="shared" si="315"/>
        <v>0</v>
      </c>
      <c r="DM187" s="63">
        <f t="shared" si="315"/>
        <v>0</v>
      </c>
      <c r="DN187" s="7">
        <v>102</v>
      </c>
      <c r="DO187" s="23">
        <f>IFERROR(VLOOKUP(H187,'Cpte exploit'!$A$11:$E$35,4,FALSE),0)</f>
        <v>0</v>
      </c>
      <c r="DP187" s="24">
        <f t="shared" si="281"/>
        <v>0</v>
      </c>
      <c r="DQ187" s="23">
        <f>'Cpte exploit'!$B$39</f>
        <v>0</v>
      </c>
      <c r="DR187" s="24">
        <f t="shared" si="282"/>
        <v>0</v>
      </c>
      <c r="DS187" s="23">
        <f>'Cpte exploit'!$B$40</f>
        <v>0</v>
      </c>
      <c r="DT187" s="24">
        <f t="shared" si="283"/>
        <v>0</v>
      </c>
      <c r="DU187" s="23">
        <f>'Cpte exploit'!$B$41</f>
        <v>0</v>
      </c>
      <c r="DV187" s="23"/>
      <c r="DW187" s="24">
        <f t="shared" si="220"/>
        <v>0</v>
      </c>
      <c r="DX187" s="45">
        <f t="shared" si="284"/>
        <v>0</v>
      </c>
      <c r="DY187" s="45">
        <f t="shared" si="285"/>
        <v>0</v>
      </c>
      <c r="DZ187" s="123">
        <f t="shared" si="234"/>
        <v>0</v>
      </c>
      <c r="EA187" s="15" t="str">
        <f>IFERROR(VLOOKUP(Q187,BDD!$G$2:$H$99,2,FALSE),"")</f>
        <v/>
      </c>
      <c r="EB187" s="15" t="str">
        <f>IFERROR(VLOOKUP(R187,BDD!$G$2:$H$99,2,FALSE),"")</f>
        <v/>
      </c>
      <c r="EC187" s="15" t="str">
        <f>IFERROR(VLOOKUP(S187,BDD!$G$2:$H$99,2,FALSE),"")</f>
        <v/>
      </c>
      <c r="ED187" s="15" t="str">
        <f>IFERROR(VLOOKUP(T187,BDD!$G$2:$H$99,2,FALSE),"")</f>
        <v/>
      </c>
      <c r="EE187" s="15" t="str">
        <f t="shared" si="286"/>
        <v/>
      </c>
      <c r="EF187" s="15" t="str">
        <f t="shared" si="287"/>
        <v/>
      </c>
      <c r="EG187" s="15">
        <f t="shared" si="288"/>
        <v>0</v>
      </c>
      <c r="EH187" s="15">
        <f t="shared" si="289"/>
        <v>0</v>
      </c>
      <c r="EI187" s="15" t="str">
        <f t="shared" si="290"/>
        <v/>
      </c>
      <c r="EJ187" s="15" t="str">
        <f t="shared" si="291"/>
        <v/>
      </c>
      <c r="EK187" s="15">
        <f t="shared" si="292"/>
        <v>0</v>
      </c>
      <c r="EL187" s="15">
        <f t="shared" si="293"/>
        <v>0</v>
      </c>
      <c r="EM187" s="15">
        <f t="shared" si="214"/>
        <v>0</v>
      </c>
      <c r="EN187" s="15">
        <f t="shared" si="215"/>
        <v>0</v>
      </c>
      <c r="EO187" s="15"/>
      <c r="EP187" s="15"/>
      <c r="EQ187" s="15">
        <f t="shared" si="294"/>
        <v>0</v>
      </c>
      <c r="ER187" s="15">
        <f t="shared" si="295"/>
        <v>0</v>
      </c>
      <c r="ES187" s="18">
        <f t="shared" si="221"/>
        <v>0</v>
      </c>
      <c r="ET187" s="19">
        <f t="shared" si="216"/>
        <v>0</v>
      </c>
      <c r="EU187" s="19">
        <f t="shared" si="217"/>
        <v>0</v>
      </c>
      <c r="EV187" s="19">
        <f t="shared" si="218"/>
        <v>0</v>
      </c>
      <c r="EW187" s="19">
        <f t="shared" si="219"/>
        <v>0</v>
      </c>
      <c r="EX187" s="19">
        <f t="shared" si="222"/>
        <v>0</v>
      </c>
      <c r="EY187" s="19">
        <f t="shared" si="223"/>
        <v>0</v>
      </c>
      <c r="EZ187" s="122">
        <f t="shared" si="235"/>
        <v>0</v>
      </c>
      <c r="FA187" s="122"/>
      <c r="FB187" s="7">
        <f>FB186</f>
        <v>60</v>
      </c>
    </row>
    <row r="188" spans="1:158" hidden="1" x14ac:dyDescent="0.3">
      <c r="A188" s="114" t="str">
        <f>VLOOKUP(FB188,Info!$A$7:$B$106,2,FALSE)</f>
        <v>BI</v>
      </c>
      <c r="B188" s="114">
        <f>VLOOKUP(A188,Info!$B$7:$D$106,3,FALSE)</f>
        <v>61</v>
      </c>
      <c r="C188" s="115">
        <f>IFERROR(VLOOKUP(A188,Info!$B$7:$AD$106,29,FALSE),"")</f>
        <v>0</v>
      </c>
      <c r="D188" s="115" t="str">
        <f>IFERROR(VLOOKUP(A188,Info!$B$7:$AD$106,28,FALSE),"")</f>
        <v/>
      </c>
      <c r="E188" s="116">
        <f>IFERROR(VLOOKUP(A188,Info!$B$7:$AD$106,13,FALSE),0)</f>
        <v>0</v>
      </c>
      <c r="F188" s="117">
        <f>IFERROR(VLOOKUP(A188,'Base travail'!$B$22:$G$121,4,FALSE)+VLOOKUP(A188,'Base travail'!$B$22:$G$121,5,FALSE),0)</f>
        <v>0</v>
      </c>
      <c r="G188" s="117">
        <f>IFERROR(VLOOKUP(A188,'Base travail'!$B$22:$G$121,6,FALSE),0)</f>
        <v>0</v>
      </c>
      <c r="H188" s="575"/>
      <c r="I188" s="575"/>
      <c r="J188" s="576"/>
      <c r="K188" s="576"/>
      <c r="L188" s="576"/>
      <c r="M188" s="576"/>
      <c r="N188" s="576"/>
      <c r="O188" s="576"/>
      <c r="P188" s="576"/>
      <c r="Q188" s="576"/>
      <c r="R188" s="576"/>
      <c r="S188" s="576"/>
      <c r="T188" s="576"/>
      <c r="V188" s="25">
        <f t="shared" si="306"/>
        <v>0</v>
      </c>
      <c r="W188" s="26">
        <f t="shared" si="306"/>
        <v>0</v>
      </c>
      <c r="X188" s="26">
        <f t="shared" si="306"/>
        <v>0</v>
      </c>
      <c r="Y188" s="27">
        <f t="shared" si="306"/>
        <v>0</v>
      </c>
      <c r="Z188" s="25">
        <f t="shared" si="306"/>
        <v>0</v>
      </c>
      <c r="AA188" s="26">
        <f t="shared" si="306"/>
        <v>0</v>
      </c>
      <c r="AB188" s="26">
        <f t="shared" si="306"/>
        <v>0</v>
      </c>
      <c r="AC188" s="27">
        <f t="shared" si="306"/>
        <v>0</v>
      </c>
      <c r="AD188" s="25">
        <f t="shared" si="306"/>
        <v>0</v>
      </c>
      <c r="AE188" s="26">
        <f t="shared" si="306"/>
        <v>0</v>
      </c>
      <c r="AF188" s="26">
        <f t="shared" si="307"/>
        <v>0</v>
      </c>
      <c r="AG188" s="27">
        <f t="shared" si="307"/>
        <v>0</v>
      </c>
      <c r="AH188" s="25">
        <f t="shared" si="307"/>
        <v>0</v>
      </c>
      <c r="AI188" s="26">
        <f t="shared" si="307"/>
        <v>0</v>
      </c>
      <c r="AJ188" s="26">
        <f t="shared" si="307"/>
        <v>0</v>
      </c>
      <c r="AK188" s="27">
        <f t="shared" si="307"/>
        <v>0</v>
      </c>
      <c r="AL188" s="25">
        <f t="shared" si="307"/>
        <v>0</v>
      </c>
      <c r="AM188" s="26">
        <f t="shared" si="307"/>
        <v>0</v>
      </c>
      <c r="AN188" s="26">
        <f t="shared" si="307"/>
        <v>0</v>
      </c>
      <c r="AO188" s="27">
        <f t="shared" si="307"/>
        <v>0</v>
      </c>
      <c r="AP188" s="25">
        <f t="shared" si="308"/>
        <v>0</v>
      </c>
      <c r="AQ188" s="26">
        <f t="shared" si="308"/>
        <v>0</v>
      </c>
      <c r="AR188" s="26">
        <f t="shared" si="308"/>
        <v>0</v>
      </c>
      <c r="AS188" s="27">
        <f t="shared" si="308"/>
        <v>0</v>
      </c>
      <c r="AT188" s="25">
        <f t="shared" si="308"/>
        <v>0</v>
      </c>
      <c r="AU188" s="26">
        <f t="shared" si="308"/>
        <v>0</v>
      </c>
      <c r="AV188" s="26">
        <f t="shared" si="308"/>
        <v>0</v>
      </c>
      <c r="AW188" s="27">
        <f t="shared" si="308"/>
        <v>0</v>
      </c>
      <c r="AX188" s="25">
        <f t="shared" si="308"/>
        <v>0</v>
      </c>
      <c r="AY188" s="26">
        <f t="shared" si="308"/>
        <v>0</v>
      </c>
      <c r="AZ188" s="26">
        <f t="shared" si="309"/>
        <v>0</v>
      </c>
      <c r="BA188" s="27">
        <f t="shared" si="309"/>
        <v>0</v>
      </c>
      <c r="BB188" s="25">
        <f t="shared" si="309"/>
        <v>0</v>
      </c>
      <c r="BC188" s="26">
        <f t="shared" si="309"/>
        <v>0</v>
      </c>
      <c r="BD188" s="26">
        <f t="shared" si="309"/>
        <v>0</v>
      </c>
      <c r="BE188" s="27">
        <f t="shared" si="309"/>
        <v>0</v>
      </c>
      <c r="BF188" s="25">
        <f t="shared" si="309"/>
        <v>0</v>
      </c>
      <c r="BG188" s="26">
        <f t="shared" si="309"/>
        <v>0</v>
      </c>
      <c r="BH188" s="26">
        <f t="shared" si="309"/>
        <v>0</v>
      </c>
      <c r="BI188" s="27">
        <f t="shared" si="309"/>
        <v>0</v>
      </c>
      <c r="BJ188" s="25">
        <f t="shared" si="310"/>
        <v>0</v>
      </c>
      <c r="BK188" s="26">
        <f t="shared" si="310"/>
        <v>0</v>
      </c>
      <c r="BL188" s="26">
        <f t="shared" si="310"/>
        <v>0</v>
      </c>
      <c r="BM188" s="27">
        <f t="shared" si="310"/>
        <v>0</v>
      </c>
      <c r="BN188" s="25">
        <f t="shared" si="310"/>
        <v>0</v>
      </c>
      <c r="BO188" s="26">
        <f t="shared" si="310"/>
        <v>0</v>
      </c>
      <c r="BP188" s="26">
        <f t="shared" si="310"/>
        <v>0</v>
      </c>
      <c r="BQ188" s="27">
        <f t="shared" si="310"/>
        <v>0</v>
      </c>
      <c r="BR188" s="25">
        <f t="shared" si="310"/>
        <v>0</v>
      </c>
      <c r="BS188" s="26">
        <f t="shared" si="310"/>
        <v>0</v>
      </c>
      <c r="BT188" s="26">
        <f t="shared" si="311"/>
        <v>0</v>
      </c>
      <c r="BU188" s="27">
        <f t="shared" si="311"/>
        <v>0</v>
      </c>
      <c r="BV188" s="25">
        <f t="shared" si="311"/>
        <v>0</v>
      </c>
      <c r="BW188" s="26">
        <f t="shared" si="311"/>
        <v>0</v>
      </c>
      <c r="BX188" s="26">
        <f t="shared" si="311"/>
        <v>0</v>
      </c>
      <c r="BY188" s="27">
        <f t="shared" si="311"/>
        <v>0</v>
      </c>
      <c r="BZ188" s="25">
        <f t="shared" si="311"/>
        <v>0</v>
      </c>
      <c r="CA188" s="26">
        <f t="shared" si="311"/>
        <v>0</v>
      </c>
      <c r="CB188" s="26">
        <f t="shared" si="311"/>
        <v>0</v>
      </c>
      <c r="CC188" s="27">
        <f t="shared" si="311"/>
        <v>0</v>
      </c>
      <c r="CD188" s="25">
        <f t="shared" si="312"/>
        <v>0</v>
      </c>
      <c r="CE188" s="26">
        <f t="shared" si="312"/>
        <v>0</v>
      </c>
      <c r="CF188" s="26">
        <f t="shared" si="312"/>
        <v>0</v>
      </c>
      <c r="CG188" s="27">
        <f t="shared" si="312"/>
        <v>0</v>
      </c>
      <c r="CH188" s="25">
        <f t="shared" si="312"/>
        <v>0</v>
      </c>
      <c r="CI188" s="26">
        <f t="shared" si="312"/>
        <v>0</v>
      </c>
      <c r="CJ188" s="26">
        <f t="shared" si="312"/>
        <v>0</v>
      </c>
      <c r="CK188" s="27">
        <f t="shared" si="312"/>
        <v>0</v>
      </c>
      <c r="CL188" s="25">
        <f t="shared" si="312"/>
        <v>0</v>
      </c>
      <c r="CM188" s="26">
        <f t="shared" si="312"/>
        <v>0</v>
      </c>
      <c r="CN188" s="26">
        <f t="shared" si="313"/>
        <v>0</v>
      </c>
      <c r="CO188" s="27">
        <f t="shared" si="313"/>
        <v>0</v>
      </c>
      <c r="CP188" s="25">
        <f t="shared" si="313"/>
        <v>0</v>
      </c>
      <c r="CQ188" s="26">
        <f t="shared" si="313"/>
        <v>0</v>
      </c>
      <c r="CR188" s="26">
        <f t="shared" si="313"/>
        <v>0</v>
      </c>
      <c r="CS188" s="27">
        <f t="shared" si="313"/>
        <v>0</v>
      </c>
      <c r="CT188" s="25">
        <f t="shared" si="313"/>
        <v>0</v>
      </c>
      <c r="CU188" s="26">
        <f t="shared" si="313"/>
        <v>0</v>
      </c>
      <c r="CV188" s="26">
        <f t="shared" si="313"/>
        <v>0</v>
      </c>
      <c r="CW188" s="27">
        <f t="shared" si="313"/>
        <v>0</v>
      </c>
      <c r="CX188" s="25">
        <f t="shared" si="314"/>
        <v>0</v>
      </c>
      <c r="CY188" s="26">
        <f t="shared" si="314"/>
        <v>0</v>
      </c>
      <c r="CZ188" s="26">
        <f t="shared" si="314"/>
        <v>0</v>
      </c>
      <c r="DA188" s="27">
        <f t="shared" si="314"/>
        <v>0</v>
      </c>
      <c r="DB188" s="25">
        <f t="shared" si="314"/>
        <v>0</v>
      </c>
      <c r="DC188" s="26">
        <f t="shared" si="314"/>
        <v>0</v>
      </c>
      <c r="DD188" s="26">
        <f t="shared" si="314"/>
        <v>0</v>
      </c>
      <c r="DE188" s="27">
        <f t="shared" si="314"/>
        <v>0</v>
      </c>
      <c r="DF188" s="25">
        <f t="shared" si="314"/>
        <v>0</v>
      </c>
      <c r="DG188" s="26">
        <f t="shared" si="314"/>
        <v>0</v>
      </c>
      <c r="DH188" s="26">
        <f t="shared" si="315"/>
        <v>0</v>
      </c>
      <c r="DI188" s="27">
        <f t="shared" si="315"/>
        <v>0</v>
      </c>
      <c r="DJ188" s="25">
        <f t="shared" si="315"/>
        <v>0</v>
      </c>
      <c r="DK188" s="26">
        <f t="shared" si="315"/>
        <v>0</v>
      </c>
      <c r="DL188" s="26">
        <f t="shared" si="315"/>
        <v>0</v>
      </c>
      <c r="DM188" s="27">
        <f t="shared" si="315"/>
        <v>0</v>
      </c>
      <c r="DN188" s="7">
        <v>103</v>
      </c>
      <c r="DO188" s="16">
        <f>IFERROR(VLOOKUP(H188,'Cpte exploit'!$A$11:$E$35,4,FALSE),0)</f>
        <v>0</v>
      </c>
      <c r="DP188" s="17">
        <f t="shared" si="281"/>
        <v>0</v>
      </c>
      <c r="DQ188" s="16">
        <f>'Cpte exploit'!$B$39</f>
        <v>0</v>
      </c>
      <c r="DR188" s="17">
        <f t="shared" si="282"/>
        <v>0</v>
      </c>
      <c r="DS188" s="16">
        <f>'Cpte exploit'!$B$40</f>
        <v>0</v>
      </c>
      <c r="DT188" s="17">
        <f t="shared" si="283"/>
        <v>0</v>
      </c>
      <c r="DU188" s="16">
        <f>'Cpte exploit'!$B$41</f>
        <v>0</v>
      </c>
      <c r="DV188" s="16"/>
      <c r="DW188" s="17">
        <f t="shared" si="220"/>
        <v>0</v>
      </c>
      <c r="DX188" s="44">
        <f t="shared" si="284"/>
        <v>0</v>
      </c>
      <c r="DY188" s="44">
        <f t="shared" si="285"/>
        <v>0</v>
      </c>
      <c r="DZ188" s="124">
        <f t="shared" si="234"/>
        <v>0</v>
      </c>
      <c r="EA188" s="15" t="str">
        <f>IFERROR(VLOOKUP(Q188,BDD!$G$2:$H$99,2,FALSE),"")</f>
        <v/>
      </c>
      <c r="EB188" s="15" t="str">
        <f>IFERROR(VLOOKUP(R188,BDD!$G$2:$H$99,2,FALSE),"")</f>
        <v/>
      </c>
      <c r="EC188" s="15" t="str">
        <f>IFERROR(VLOOKUP(S188,BDD!$G$2:$H$99,2,FALSE),"")</f>
        <v/>
      </c>
      <c r="ED188" s="15" t="str">
        <f>IFERROR(VLOOKUP(T188,BDD!$G$2:$H$99,2,FALSE),"")</f>
        <v/>
      </c>
      <c r="EE188" s="15" t="str">
        <f t="shared" si="286"/>
        <v/>
      </c>
      <c r="EF188" s="15" t="str">
        <f t="shared" si="287"/>
        <v/>
      </c>
      <c r="EG188" s="15">
        <f t="shared" si="288"/>
        <v>0</v>
      </c>
      <c r="EH188" s="15">
        <f t="shared" si="289"/>
        <v>0</v>
      </c>
      <c r="EI188" s="15" t="str">
        <f t="shared" si="290"/>
        <v/>
      </c>
      <c r="EJ188" s="15" t="str">
        <f t="shared" si="291"/>
        <v/>
      </c>
      <c r="EK188" s="15">
        <f t="shared" si="292"/>
        <v>0</v>
      </c>
      <c r="EL188" s="15">
        <f t="shared" si="293"/>
        <v>0</v>
      </c>
      <c r="EM188" s="15">
        <f t="shared" si="214"/>
        <v>0</v>
      </c>
      <c r="EN188" s="15">
        <f t="shared" si="215"/>
        <v>0</v>
      </c>
      <c r="EO188" s="15"/>
      <c r="EP188" s="15"/>
      <c r="EQ188" s="15">
        <f t="shared" si="294"/>
        <v>0</v>
      </c>
      <c r="ER188" s="15">
        <f t="shared" si="295"/>
        <v>0</v>
      </c>
      <c r="ES188" s="18">
        <f t="shared" si="221"/>
        <v>0</v>
      </c>
      <c r="ET188" s="19">
        <f t="shared" si="216"/>
        <v>0</v>
      </c>
      <c r="EU188" s="19">
        <f t="shared" si="217"/>
        <v>0</v>
      </c>
      <c r="EV188" s="19">
        <f t="shared" si="218"/>
        <v>0</v>
      </c>
      <c r="EW188" s="19">
        <f t="shared" si="219"/>
        <v>0</v>
      </c>
      <c r="EX188" s="19">
        <f t="shared" si="222"/>
        <v>0</v>
      </c>
      <c r="EY188" s="19">
        <f t="shared" si="223"/>
        <v>0</v>
      </c>
      <c r="EZ188" s="117">
        <f t="shared" si="235"/>
        <v>0</v>
      </c>
      <c r="FA188" s="117"/>
      <c r="FB188" s="7">
        <f>FB186+1</f>
        <v>61</v>
      </c>
    </row>
    <row r="189" spans="1:158" hidden="1" x14ac:dyDescent="0.3">
      <c r="A189" s="119" t="str">
        <f>VLOOKUP(FB189,Info!$A$7:$B$106,2,FALSE)</f>
        <v>BI</v>
      </c>
      <c r="B189" s="119">
        <f>VLOOKUP(A189,Info!$B$7:$D$106,3,FALSE)</f>
        <v>61</v>
      </c>
      <c r="C189" s="120">
        <f>IFERROR(VLOOKUP(A189,Info!$B$7:$AD$106,29,FALSE),"")</f>
        <v>0</v>
      </c>
      <c r="D189" s="120" t="str">
        <f>IFERROR(VLOOKUP(A189,Info!$B$7:$AD$106,28,FALSE),"")</f>
        <v/>
      </c>
      <c r="E189" s="121">
        <f>IFERROR(VLOOKUP(A189,Info!$B$7:$AD$106,13,FALSE),0)</f>
        <v>0</v>
      </c>
      <c r="F189" s="122">
        <f>IFERROR(VLOOKUP(A189,'Base travail'!$B$22:$G$121,4,FALSE)+VLOOKUP(A189,'Base travail'!$B$22:$G$121,5,FALSE),0)</f>
        <v>0</v>
      </c>
      <c r="G189" s="122">
        <f>IFERROR(VLOOKUP(A189,'Base travail'!$B$22:$G$121,6,FALSE),0)</f>
        <v>0</v>
      </c>
      <c r="H189" s="573"/>
      <c r="I189" s="573"/>
      <c r="J189" s="574"/>
      <c r="K189" s="574"/>
      <c r="L189" s="574"/>
      <c r="M189" s="574"/>
      <c r="N189" s="574"/>
      <c r="O189" s="574"/>
      <c r="P189" s="574"/>
      <c r="Q189" s="574"/>
      <c r="R189" s="574"/>
      <c r="S189" s="574"/>
      <c r="T189" s="574"/>
      <c r="V189" s="61">
        <f t="shared" si="306"/>
        <v>0</v>
      </c>
      <c r="W189" s="62">
        <f t="shared" si="306"/>
        <v>0</v>
      </c>
      <c r="X189" s="62">
        <f t="shared" si="306"/>
        <v>0</v>
      </c>
      <c r="Y189" s="63">
        <f t="shared" si="306"/>
        <v>0</v>
      </c>
      <c r="Z189" s="61">
        <f t="shared" si="306"/>
        <v>0</v>
      </c>
      <c r="AA189" s="62">
        <f t="shared" si="306"/>
        <v>0</v>
      </c>
      <c r="AB189" s="62">
        <f t="shared" si="306"/>
        <v>0</v>
      </c>
      <c r="AC189" s="63">
        <f t="shared" si="306"/>
        <v>0</v>
      </c>
      <c r="AD189" s="61">
        <f t="shared" si="306"/>
        <v>0</v>
      </c>
      <c r="AE189" s="62">
        <f t="shared" si="306"/>
        <v>0</v>
      </c>
      <c r="AF189" s="62">
        <f t="shared" si="307"/>
        <v>0</v>
      </c>
      <c r="AG189" s="63">
        <f t="shared" si="307"/>
        <v>0</v>
      </c>
      <c r="AH189" s="61">
        <f t="shared" si="307"/>
        <v>0</v>
      </c>
      <c r="AI189" s="62">
        <f t="shared" si="307"/>
        <v>0</v>
      </c>
      <c r="AJ189" s="62">
        <f t="shared" si="307"/>
        <v>0</v>
      </c>
      <c r="AK189" s="63">
        <f t="shared" si="307"/>
        <v>0</v>
      </c>
      <c r="AL189" s="61">
        <f t="shared" si="307"/>
        <v>0</v>
      </c>
      <c r="AM189" s="62">
        <f t="shared" si="307"/>
        <v>0</v>
      </c>
      <c r="AN189" s="62">
        <f t="shared" si="307"/>
        <v>0</v>
      </c>
      <c r="AO189" s="63">
        <f t="shared" si="307"/>
        <v>0</v>
      </c>
      <c r="AP189" s="61">
        <f t="shared" si="308"/>
        <v>0</v>
      </c>
      <c r="AQ189" s="62">
        <f t="shared" si="308"/>
        <v>0</v>
      </c>
      <c r="AR189" s="62">
        <f t="shared" si="308"/>
        <v>0</v>
      </c>
      <c r="AS189" s="63">
        <f t="shared" si="308"/>
        <v>0</v>
      </c>
      <c r="AT189" s="61">
        <f t="shared" si="308"/>
        <v>0</v>
      </c>
      <c r="AU189" s="62">
        <f t="shared" si="308"/>
        <v>0</v>
      </c>
      <c r="AV189" s="62">
        <f t="shared" si="308"/>
        <v>0</v>
      </c>
      <c r="AW189" s="63">
        <f t="shared" si="308"/>
        <v>0</v>
      </c>
      <c r="AX189" s="61">
        <f t="shared" si="308"/>
        <v>0</v>
      </c>
      <c r="AY189" s="62">
        <f t="shared" si="308"/>
        <v>0</v>
      </c>
      <c r="AZ189" s="62">
        <f t="shared" si="309"/>
        <v>0</v>
      </c>
      <c r="BA189" s="63">
        <f t="shared" si="309"/>
        <v>0</v>
      </c>
      <c r="BB189" s="61">
        <f t="shared" si="309"/>
        <v>0</v>
      </c>
      <c r="BC189" s="62">
        <f t="shared" si="309"/>
        <v>0</v>
      </c>
      <c r="BD189" s="62">
        <f t="shared" si="309"/>
        <v>0</v>
      </c>
      <c r="BE189" s="63">
        <f t="shared" si="309"/>
        <v>0</v>
      </c>
      <c r="BF189" s="61">
        <f t="shared" si="309"/>
        <v>0</v>
      </c>
      <c r="BG189" s="62">
        <f t="shared" si="309"/>
        <v>0</v>
      </c>
      <c r="BH189" s="62">
        <f t="shared" si="309"/>
        <v>0</v>
      </c>
      <c r="BI189" s="63">
        <f t="shared" si="309"/>
        <v>0</v>
      </c>
      <c r="BJ189" s="61">
        <f t="shared" si="310"/>
        <v>0</v>
      </c>
      <c r="BK189" s="62">
        <f t="shared" si="310"/>
        <v>0</v>
      </c>
      <c r="BL189" s="62">
        <f t="shared" si="310"/>
        <v>0</v>
      </c>
      <c r="BM189" s="63">
        <f t="shared" si="310"/>
        <v>0</v>
      </c>
      <c r="BN189" s="61">
        <f t="shared" si="310"/>
        <v>0</v>
      </c>
      <c r="BO189" s="62">
        <f t="shared" si="310"/>
        <v>0</v>
      </c>
      <c r="BP189" s="62">
        <f t="shared" si="310"/>
        <v>0</v>
      </c>
      <c r="BQ189" s="63">
        <f t="shared" si="310"/>
        <v>0</v>
      </c>
      <c r="BR189" s="61">
        <f t="shared" si="310"/>
        <v>0</v>
      </c>
      <c r="BS189" s="62">
        <f t="shared" si="310"/>
        <v>0</v>
      </c>
      <c r="BT189" s="62">
        <f t="shared" si="311"/>
        <v>0</v>
      </c>
      <c r="BU189" s="63">
        <f t="shared" si="311"/>
        <v>0</v>
      </c>
      <c r="BV189" s="61">
        <f t="shared" si="311"/>
        <v>0</v>
      </c>
      <c r="BW189" s="62">
        <f t="shared" si="311"/>
        <v>0</v>
      </c>
      <c r="BX189" s="62">
        <f t="shared" si="311"/>
        <v>0</v>
      </c>
      <c r="BY189" s="63">
        <f t="shared" si="311"/>
        <v>0</v>
      </c>
      <c r="BZ189" s="61">
        <f t="shared" si="311"/>
        <v>0</v>
      </c>
      <c r="CA189" s="62">
        <f t="shared" si="311"/>
        <v>0</v>
      </c>
      <c r="CB189" s="62">
        <f t="shared" si="311"/>
        <v>0</v>
      </c>
      <c r="CC189" s="63">
        <f t="shared" si="311"/>
        <v>0</v>
      </c>
      <c r="CD189" s="61">
        <f t="shared" si="312"/>
        <v>0</v>
      </c>
      <c r="CE189" s="62">
        <f t="shared" si="312"/>
        <v>0</v>
      </c>
      <c r="CF189" s="62">
        <f t="shared" si="312"/>
        <v>0</v>
      </c>
      <c r="CG189" s="63">
        <f t="shared" si="312"/>
        <v>0</v>
      </c>
      <c r="CH189" s="61">
        <f t="shared" si="312"/>
        <v>0</v>
      </c>
      <c r="CI189" s="62">
        <f t="shared" si="312"/>
        <v>0</v>
      </c>
      <c r="CJ189" s="62">
        <f t="shared" si="312"/>
        <v>0</v>
      </c>
      <c r="CK189" s="63">
        <f t="shared" si="312"/>
        <v>0</v>
      </c>
      <c r="CL189" s="61">
        <f t="shared" si="312"/>
        <v>0</v>
      </c>
      <c r="CM189" s="62">
        <f t="shared" si="312"/>
        <v>0</v>
      </c>
      <c r="CN189" s="62">
        <f t="shared" si="313"/>
        <v>0</v>
      </c>
      <c r="CO189" s="63">
        <f t="shared" si="313"/>
        <v>0</v>
      </c>
      <c r="CP189" s="61">
        <f t="shared" si="313"/>
        <v>0</v>
      </c>
      <c r="CQ189" s="62">
        <f t="shared" si="313"/>
        <v>0</v>
      </c>
      <c r="CR189" s="62">
        <f t="shared" si="313"/>
        <v>0</v>
      </c>
      <c r="CS189" s="63">
        <f t="shared" si="313"/>
        <v>0</v>
      </c>
      <c r="CT189" s="61">
        <f t="shared" si="313"/>
        <v>0</v>
      </c>
      <c r="CU189" s="62">
        <f t="shared" si="313"/>
        <v>0</v>
      </c>
      <c r="CV189" s="62">
        <f t="shared" si="313"/>
        <v>0</v>
      </c>
      <c r="CW189" s="63">
        <f t="shared" si="313"/>
        <v>0</v>
      </c>
      <c r="CX189" s="61">
        <f t="shared" si="314"/>
        <v>0</v>
      </c>
      <c r="CY189" s="62">
        <f t="shared" si="314"/>
        <v>0</v>
      </c>
      <c r="CZ189" s="62">
        <f t="shared" si="314"/>
        <v>0</v>
      </c>
      <c r="DA189" s="63">
        <f t="shared" si="314"/>
        <v>0</v>
      </c>
      <c r="DB189" s="61">
        <f t="shared" si="314"/>
        <v>0</v>
      </c>
      <c r="DC189" s="62">
        <f t="shared" si="314"/>
        <v>0</v>
      </c>
      <c r="DD189" s="62">
        <f t="shared" si="314"/>
        <v>0</v>
      </c>
      <c r="DE189" s="63">
        <f t="shared" si="314"/>
        <v>0</v>
      </c>
      <c r="DF189" s="61">
        <f t="shared" si="314"/>
        <v>0</v>
      </c>
      <c r="DG189" s="62">
        <f t="shared" si="314"/>
        <v>0</v>
      </c>
      <c r="DH189" s="62">
        <f t="shared" si="315"/>
        <v>0</v>
      </c>
      <c r="DI189" s="63">
        <f t="shared" si="315"/>
        <v>0</v>
      </c>
      <c r="DJ189" s="61">
        <f t="shared" si="315"/>
        <v>0</v>
      </c>
      <c r="DK189" s="62">
        <f t="shared" si="315"/>
        <v>0</v>
      </c>
      <c r="DL189" s="62">
        <f t="shared" si="315"/>
        <v>0</v>
      </c>
      <c r="DM189" s="63">
        <f t="shared" si="315"/>
        <v>0</v>
      </c>
      <c r="DN189" s="7">
        <v>104</v>
      </c>
      <c r="DO189" s="23">
        <f>IFERROR(VLOOKUP(H189,'Cpte exploit'!$A$11:$E$35,4,FALSE),0)</f>
        <v>0</v>
      </c>
      <c r="DP189" s="24">
        <f t="shared" si="281"/>
        <v>0</v>
      </c>
      <c r="DQ189" s="23">
        <f>'Cpte exploit'!$B$39</f>
        <v>0</v>
      </c>
      <c r="DR189" s="24">
        <f t="shared" si="282"/>
        <v>0</v>
      </c>
      <c r="DS189" s="23">
        <f>'Cpte exploit'!$B$40</f>
        <v>0</v>
      </c>
      <c r="DT189" s="24">
        <f t="shared" si="283"/>
        <v>0</v>
      </c>
      <c r="DU189" s="23">
        <f>'Cpte exploit'!$B$41</f>
        <v>0</v>
      </c>
      <c r="DV189" s="23"/>
      <c r="DW189" s="24">
        <f t="shared" si="220"/>
        <v>0</v>
      </c>
      <c r="DX189" s="45">
        <f t="shared" si="284"/>
        <v>0</v>
      </c>
      <c r="DY189" s="45">
        <f t="shared" si="285"/>
        <v>0</v>
      </c>
      <c r="DZ189" s="123">
        <f t="shared" si="234"/>
        <v>0</v>
      </c>
      <c r="EA189" s="15" t="str">
        <f>IFERROR(VLOOKUP(Q189,BDD!$G$2:$H$99,2,FALSE),"")</f>
        <v/>
      </c>
      <c r="EB189" s="15" t="str">
        <f>IFERROR(VLOOKUP(R189,BDD!$G$2:$H$99,2,FALSE),"")</f>
        <v/>
      </c>
      <c r="EC189" s="15" t="str">
        <f>IFERROR(VLOOKUP(S189,BDD!$G$2:$H$99,2,FALSE),"")</f>
        <v/>
      </c>
      <c r="ED189" s="15" t="str">
        <f>IFERROR(VLOOKUP(T189,BDD!$G$2:$H$99,2,FALSE),"")</f>
        <v/>
      </c>
      <c r="EE189" s="15" t="str">
        <f t="shared" si="286"/>
        <v/>
      </c>
      <c r="EF189" s="15" t="str">
        <f t="shared" si="287"/>
        <v/>
      </c>
      <c r="EG189" s="15">
        <f t="shared" si="288"/>
        <v>0</v>
      </c>
      <c r="EH189" s="15">
        <f t="shared" si="289"/>
        <v>0</v>
      </c>
      <c r="EI189" s="15" t="str">
        <f t="shared" si="290"/>
        <v/>
      </c>
      <c r="EJ189" s="15" t="str">
        <f t="shared" si="291"/>
        <v/>
      </c>
      <c r="EK189" s="15">
        <f t="shared" si="292"/>
        <v>0</v>
      </c>
      <c r="EL189" s="15">
        <f t="shared" si="293"/>
        <v>0</v>
      </c>
      <c r="EM189" s="15">
        <f t="shared" si="214"/>
        <v>0</v>
      </c>
      <c r="EN189" s="15">
        <f t="shared" si="215"/>
        <v>0</v>
      </c>
      <c r="EO189" s="15"/>
      <c r="EP189" s="15"/>
      <c r="EQ189" s="15">
        <f t="shared" si="294"/>
        <v>0</v>
      </c>
      <c r="ER189" s="15">
        <f t="shared" si="295"/>
        <v>0</v>
      </c>
      <c r="ES189" s="18">
        <f t="shared" si="221"/>
        <v>0</v>
      </c>
      <c r="ET189" s="19">
        <f t="shared" si="216"/>
        <v>0</v>
      </c>
      <c r="EU189" s="19">
        <f t="shared" si="217"/>
        <v>0</v>
      </c>
      <c r="EV189" s="19">
        <f t="shared" si="218"/>
        <v>0</v>
      </c>
      <c r="EW189" s="19">
        <f t="shared" si="219"/>
        <v>0</v>
      </c>
      <c r="EX189" s="19">
        <f t="shared" si="222"/>
        <v>0</v>
      </c>
      <c r="EY189" s="19">
        <f t="shared" si="223"/>
        <v>0</v>
      </c>
      <c r="EZ189" s="122">
        <f t="shared" si="235"/>
        <v>0</v>
      </c>
      <c r="FA189" s="122"/>
      <c r="FB189" s="7">
        <f>FB188</f>
        <v>61</v>
      </c>
    </row>
    <row r="190" spans="1:158" hidden="1" x14ac:dyDescent="0.3">
      <c r="A190" s="114" t="str">
        <f>VLOOKUP(FB190,Info!$A$7:$B$106,2,FALSE)</f>
        <v>BJ</v>
      </c>
      <c r="B190" s="114">
        <f>VLOOKUP(A190,Info!$B$7:$D$106,3,FALSE)</f>
        <v>62</v>
      </c>
      <c r="C190" s="115">
        <f>IFERROR(VLOOKUP(A190,Info!$B$7:$AD$106,29,FALSE),"")</f>
        <v>0</v>
      </c>
      <c r="D190" s="115" t="str">
        <f>IFERROR(VLOOKUP(A190,Info!$B$7:$AD$106,28,FALSE),"")</f>
        <v/>
      </c>
      <c r="E190" s="116">
        <f>IFERROR(VLOOKUP(A190,Info!$B$7:$AD$106,13,FALSE),0)</f>
        <v>0</v>
      </c>
      <c r="F190" s="117">
        <f>IFERROR(VLOOKUP(A190,'Base travail'!$B$22:$G$121,4,FALSE)+VLOOKUP(A190,'Base travail'!$B$22:$G$121,5,FALSE),0)</f>
        <v>0</v>
      </c>
      <c r="G190" s="117">
        <f>IFERROR(VLOOKUP(A190,'Base travail'!$B$22:$G$121,6,FALSE),0)</f>
        <v>0</v>
      </c>
      <c r="H190" s="575"/>
      <c r="I190" s="575"/>
      <c r="J190" s="576"/>
      <c r="K190" s="576"/>
      <c r="L190" s="576"/>
      <c r="M190" s="576"/>
      <c r="N190" s="576"/>
      <c r="O190" s="576"/>
      <c r="P190" s="576"/>
      <c r="Q190" s="576"/>
      <c r="R190" s="576"/>
      <c r="S190" s="576"/>
      <c r="T190" s="576"/>
      <c r="V190" s="25">
        <f t="shared" si="306"/>
        <v>0</v>
      </c>
      <c r="W190" s="26">
        <f t="shared" si="306"/>
        <v>0</v>
      </c>
      <c r="X190" s="26">
        <f t="shared" si="306"/>
        <v>0</v>
      </c>
      <c r="Y190" s="27">
        <f t="shared" si="306"/>
        <v>0</v>
      </c>
      <c r="Z190" s="25">
        <f t="shared" si="306"/>
        <v>0</v>
      </c>
      <c r="AA190" s="26">
        <f t="shared" si="306"/>
        <v>0</v>
      </c>
      <c r="AB190" s="26">
        <f t="shared" si="306"/>
        <v>0</v>
      </c>
      <c r="AC190" s="27">
        <f t="shared" si="306"/>
        <v>0</v>
      </c>
      <c r="AD190" s="25">
        <f t="shared" si="306"/>
        <v>0</v>
      </c>
      <c r="AE190" s="26">
        <f t="shared" si="306"/>
        <v>0</v>
      </c>
      <c r="AF190" s="26">
        <f t="shared" si="307"/>
        <v>0</v>
      </c>
      <c r="AG190" s="27">
        <f t="shared" si="307"/>
        <v>0</v>
      </c>
      <c r="AH190" s="25">
        <f t="shared" si="307"/>
        <v>0</v>
      </c>
      <c r="AI190" s="26">
        <f t="shared" si="307"/>
        <v>0</v>
      </c>
      <c r="AJ190" s="26">
        <f t="shared" si="307"/>
        <v>0</v>
      </c>
      <c r="AK190" s="27">
        <f t="shared" si="307"/>
        <v>0</v>
      </c>
      <c r="AL190" s="25">
        <f t="shared" si="307"/>
        <v>0</v>
      </c>
      <c r="AM190" s="26">
        <f t="shared" si="307"/>
        <v>0</v>
      </c>
      <c r="AN190" s="26">
        <f t="shared" si="307"/>
        <v>0</v>
      </c>
      <c r="AO190" s="27">
        <f t="shared" si="307"/>
        <v>0</v>
      </c>
      <c r="AP190" s="25">
        <f t="shared" si="308"/>
        <v>0</v>
      </c>
      <c r="AQ190" s="26">
        <f t="shared" si="308"/>
        <v>0</v>
      </c>
      <c r="AR190" s="26">
        <f t="shared" si="308"/>
        <v>0</v>
      </c>
      <c r="AS190" s="27">
        <f t="shared" si="308"/>
        <v>0</v>
      </c>
      <c r="AT190" s="25">
        <f t="shared" si="308"/>
        <v>0</v>
      </c>
      <c r="AU190" s="26">
        <f t="shared" si="308"/>
        <v>0</v>
      </c>
      <c r="AV190" s="26">
        <f t="shared" si="308"/>
        <v>0</v>
      </c>
      <c r="AW190" s="27">
        <f t="shared" si="308"/>
        <v>0</v>
      </c>
      <c r="AX190" s="25">
        <f t="shared" si="308"/>
        <v>0</v>
      </c>
      <c r="AY190" s="26">
        <f t="shared" si="308"/>
        <v>0</v>
      </c>
      <c r="AZ190" s="26">
        <f t="shared" si="309"/>
        <v>0</v>
      </c>
      <c r="BA190" s="27">
        <f t="shared" si="309"/>
        <v>0</v>
      </c>
      <c r="BB190" s="25">
        <f t="shared" si="309"/>
        <v>0</v>
      </c>
      <c r="BC190" s="26">
        <f t="shared" si="309"/>
        <v>0</v>
      </c>
      <c r="BD190" s="26">
        <f t="shared" si="309"/>
        <v>0</v>
      </c>
      <c r="BE190" s="27">
        <f t="shared" si="309"/>
        <v>0</v>
      </c>
      <c r="BF190" s="25">
        <f t="shared" si="309"/>
        <v>0</v>
      </c>
      <c r="BG190" s="26">
        <f t="shared" si="309"/>
        <v>0</v>
      </c>
      <c r="BH190" s="26">
        <f t="shared" si="309"/>
        <v>0</v>
      </c>
      <c r="BI190" s="27">
        <f t="shared" si="309"/>
        <v>0</v>
      </c>
      <c r="BJ190" s="25">
        <f t="shared" si="310"/>
        <v>0</v>
      </c>
      <c r="BK190" s="26">
        <f t="shared" si="310"/>
        <v>0</v>
      </c>
      <c r="BL190" s="26">
        <f t="shared" si="310"/>
        <v>0</v>
      </c>
      <c r="BM190" s="27">
        <f t="shared" si="310"/>
        <v>0</v>
      </c>
      <c r="BN190" s="25">
        <f t="shared" si="310"/>
        <v>0</v>
      </c>
      <c r="BO190" s="26">
        <f t="shared" si="310"/>
        <v>0</v>
      </c>
      <c r="BP190" s="26">
        <f t="shared" si="310"/>
        <v>0</v>
      </c>
      <c r="BQ190" s="27">
        <f t="shared" si="310"/>
        <v>0</v>
      </c>
      <c r="BR190" s="25">
        <f t="shared" si="310"/>
        <v>0</v>
      </c>
      <c r="BS190" s="26">
        <f t="shared" si="310"/>
        <v>0</v>
      </c>
      <c r="BT190" s="26">
        <f t="shared" si="311"/>
        <v>0</v>
      </c>
      <c r="BU190" s="27">
        <f t="shared" si="311"/>
        <v>0</v>
      </c>
      <c r="BV190" s="25">
        <f t="shared" si="311"/>
        <v>0</v>
      </c>
      <c r="BW190" s="26">
        <f t="shared" si="311"/>
        <v>0</v>
      </c>
      <c r="BX190" s="26">
        <f t="shared" si="311"/>
        <v>0</v>
      </c>
      <c r="BY190" s="27">
        <f t="shared" si="311"/>
        <v>0</v>
      </c>
      <c r="BZ190" s="25">
        <f t="shared" si="311"/>
        <v>0</v>
      </c>
      <c r="CA190" s="26">
        <f t="shared" si="311"/>
        <v>0</v>
      </c>
      <c r="CB190" s="26">
        <f t="shared" si="311"/>
        <v>0</v>
      </c>
      <c r="CC190" s="27">
        <f t="shared" si="311"/>
        <v>0</v>
      </c>
      <c r="CD190" s="25">
        <f t="shared" si="312"/>
        <v>0</v>
      </c>
      <c r="CE190" s="26">
        <f t="shared" si="312"/>
        <v>0</v>
      </c>
      <c r="CF190" s="26">
        <f t="shared" si="312"/>
        <v>0</v>
      </c>
      <c r="CG190" s="27">
        <f t="shared" si="312"/>
        <v>0</v>
      </c>
      <c r="CH190" s="25">
        <f t="shared" si="312"/>
        <v>0</v>
      </c>
      <c r="CI190" s="26">
        <f t="shared" si="312"/>
        <v>0</v>
      </c>
      <c r="CJ190" s="26">
        <f t="shared" si="312"/>
        <v>0</v>
      </c>
      <c r="CK190" s="27">
        <f t="shared" si="312"/>
        <v>0</v>
      </c>
      <c r="CL190" s="25">
        <f t="shared" si="312"/>
        <v>0</v>
      </c>
      <c r="CM190" s="26">
        <f t="shared" si="312"/>
        <v>0</v>
      </c>
      <c r="CN190" s="26">
        <f t="shared" si="313"/>
        <v>0</v>
      </c>
      <c r="CO190" s="27">
        <f t="shared" si="313"/>
        <v>0</v>
      </c>
      <c r="CP190" s="25">
        <f t="shared" si="313"/>
        <v>0</v>
      </c>
      <c r="CQ190" s="26">
        <f t="shared" si="313"/>
        <v>0</v>
      </c>
      <c r="CR190" s="26">
        <f t="shared" si="313"/>
        <v>0</v>
      </c>
      <c r="CS190" s="27">
        <f t="shared" si="313"/>
        <v>0</v>
      </c>
      <c r="CT190" s="25">
        <f t="shared" si="313"/>
        <v>0</v>
      </c>
      <c r="CU190" s="26">
        <f t="shared" si="313"/>
        <v>0</v>
      </c>
      <c r="CV190" s="26">
        <f t="shared" si="313"/>
        <v>0</v>
      </c>
      <c r="CW190" s="27">
        <f t="shared" si="313"/>
        <v>0</v>
      </c>
      <c r="CX190" s="25">
        <f t="shared" si="314"/>
        <v>0</v>
      </c>
      <c r="CY190" s="26">
        <f t="shared" si="314"/>
        <v>0</v>
      </c>
      <c r="CZ190" s="26">
        <f t="shared" si="314"/>
        <v>0</v>
      </c>
      <c r="DA190" s="27">
        <f t="shared" si="314"/>
        <v>0</v>
      </c>
      <c r="DB190" s="25">
        <f t="shared" si="314"/>
        <v>0</v>
      </c>
      <c r="DC190" s="26">
        <f t="shared" si="314"/>
        <v>0</v>
      </c>
      <c r="DD190" s="26">
        <f t="shared" si="314"/>
        <v>0</v>
      </c>
      <c r="DE190" s="27">
        <f t="shared" si="314"/>
        <v>0</v>
      </c>
      <c r="DF190" s="25">
        <f t="shared" si="314"/>
        <v>0</v>
      </c>
      <c r="DG190" s="26">
        <f t="shared" si="314"/>
        <v>0</v>
      </c>
      <c r="DH190" s="26">
        <f t="shared" si="315"/>
        <v>0</v>
      </c>
      <c r="DI190" s="27">
        <f t="shared" si="315"/>
        <v>0</v>
      </c>
      <c r="DJ190" s="25">
        <f t="shared" si="315"/>
        <v>0</v>
      </c>
      <c r="DK190" s="26">
        <f t="shared" si="315"/>
        <v>0</v>
      </c>
      <c r="DL190" s="26">
        <f t="shared" si="315"/>
        <v>0</v>
      </c>
      <c r="DM190" s="27">
        <f t="shared" si="315"/>
        <v>0</v>
      </c>
      <c r="DN190" s="7">
        <v>105</v>
      </c>
      <c r="DO190" s="16">
        <f>IFERROR(VLOOKUP(H190,'Cpte exploit'!$A$11:$E$35,4,FALSE),0)</f>
        <v>0</v>
      </c>
      <c r="DP190" s="17">
        <f t="shared" si="281"/>
        <v>0</v>
      </c>
      <c r="DQ190" s="16">
        <f>'Cpte exploit'!$B$39</f>
        <v>0</v>
      </c>
      <c r="DR190" s="17">
        <f t="shared" si="282"/>
        <v>0</v>
      </c>
      <c r="DS190" s="16">
        <f>'Cpte exploit'!$B$40</f>
        <v>0</v>
      </c>
      <c r="DT190" s="17">
        <f t="shared" si="283"/>
        <v>0</v>
      </c>
      <c r="DU190" s="16">
        <f>'Cpte exploit'!$B$41</f>
        <v>0</v>
      </c>
      <c r="DV190" s="16"/>
      <c r="DW190" s="17">
        <f t="shared" si="220"/>
        <v>0</v>
      </c>
      <c r="DX190" s="44">
        <f t="shared" si="284"/>
        <v>0</v>
      </c>
      <c r="DY190" s="44">
        <f t="shared" si="285"/>
        <v>0</v>
      </c>
      <c r="DZ190" s="124">
        <f t="shared" si="234"/>
        <v>0</v>
      </c>
      <c r="EA190" s="15" t="str">
        <f>IFERROR(VLOOKUP(Q190,BDD!$G$2:$H$99,2,FALSE),"")</f>
        <v/>
      </c>
      <c r="EB190" s="15" t="str">
        <f>IFERROR(VLOOKUP(R190,BDD!$G$2:$H$99,2,FALSE),"")</f>
        <v/>
      </c>
      <c r="EC190" s="15" t="str">
        <f>IFERROR(VLOOKUP(S190,BDD!$G$2:$H$99,2,FALSE),"")</f>
        <v/>
      </c>
      <c r="ED190" s="15" t="str">
        <f>IFERROR(VLOOKUP(T190,BDD!$G$2:$H$99,2,FALSE),"")</f>
        <v/>
      </c>
      <c r="EE190" s="15" t="str">
        <f t="shared" si="286"/>
        <v/>
      </c>
      <c r="EF190" s="15" t="str">
        <f t="shared" si="287"/>
        <v/>
      </c>
      <c r="EG190" s="15">
        <f t="shared" si="288"/>
        <v>0</v>
      </c>
      <c r="EH190" s="15">
        <f t="shared" si="289"/>
        <v>0</v>
      </c>
      <c r="EI190" s="15" t="str">
        <f t="shared" si="290"/>
        <v/>
      </c>
      <c r="EJ190" s="15" t="str">
        <f t="shared" si="291"/>
        <v/>
      </c>
      <c r="EK190" s="15">
        <f t="shared" si="292"/>
        <v>0</v>
      </c>
      <c r="EL190" s="15">
        <f t="shared" si="293"/>
        <v>0</v>
      </c>
      <c r="EM190" s="15">
        <f t="shared" si="214"/>
        <v>0</v>
      </c>
      <c r="EN190" s="15">
        <f t="shared" si="215"/>
        <v>0</v>
      </c>
      <c r="EO190" s="15"/>
      <c r="EP190" s="15"/>
      <c r="EQ190" s="15">
        <f t="shared" si="294"/>
        <v>0</v>
      </c>
      <c r="ER190" s="15">
        <f t="shared" si="295"/>
        <v>0</v>
      </c>
      <c r="ES190" s="18">
        <f t="shared" si="221"/>
        <v>0</v>
      </c>
      <c r="ET190" s="19">
        <f t="shared" si="216"/>
        <v>0</v>
      </c>
      <c r="EU190" s="19">
        <f t="shared" si="217"/>
        <v>0</v>
      </c>
      <c r="EV190" s="19">
        <f t="shared" si="218"/>
        <v>0</v>
      </c>
      <c r="EW190" s="19">
        <f t="shared" si="219"/>
        <v>0</v>
      </c>
      <c r="EX190" s="19">
        <f t="shared" si="222"/>
        <v>0</v>
      </c>
      <c r="EY190" s="19">
        <f t="shared" si="223"/>
        <v>0</v>
      </c>
      <c r="EZ190" s="117">
        <f t="shared" si="235"/>
        <v>0</v>
      </c>
      <c r="FA190" s="117"/>
      <c r="FB190" s="7">
        <f>FB188+1</f>
        <v>62</v>
      </c>
    </row>
    <row r="191" spans="1:158" hidden="1" x14ac:dyDescent="0.3">
      <c r="A191" s="119" t="str">
        <f>VLOOKUP(FB191,Info!$A$7:$B$106,2,FALSE)</f>
        <v>BJ</v>
      </c>
      <c r="B191" s="119">
        <f>VLOOKUP(A191,Info!$B$7:$D$106,3,FALSE)</f>
        <v>62</v>
      </c>
      <c r="C191" s="120">
        <f>IFERROR(VLOOKUP(A191,Info!$B$7:$AD$106,29,FALSE),"")</f>
        <v>0</v>
      </c>
      <c r="D191" s="120" t="str">
        <f>IFERROR(VLOOKUP(A191,Info!$B$7:$AD$106,28,FALSE),"")</f>
        <v/>
      </c>
      <c r="E191" s="121">
        <f>IFERROR(VLOOKUP(A191,Info!$B$7:$AD$106,13,FALSE),0)</f>
        <v>0</v>
      </c>
      <c r="F191" s="122">
        <f>IFERROR(VLOOKUP(A191,'Base travail'!$B$22:$G$121,4,FALSE)+VLOOKUP(A191,'Base travail'!$B$22:$G$121,5,FALSE),0)</f>
        <v>0</v>
      </c>
      <c r="G191" s="122">
        <f>IFERROR(VLOOKUP(A191,'Base travail'!$B$22:$G$121,6,FALSE),0)</f>
        <v>0</v>
      </c>
      <c r="H191" s="573"/>
      <c r="I191" s="573"/>
      <c r="J191" s="574"/>
      <c r="K191" s="574"/>
      <c r="L191" s="574"/>
      <c r="M191" s="574"/>
      <c r="N191" s="574"/>
      <c r="O191" s="574"/>
      <c r="P191" s="574"/>
      <c r="Q191" s="574"/>
      <c r="R191" s="574"/>
      <c r="S191" s="574"/>
      <c r="T191" s="574"/>
      <c r="V191" s="61">
        <f t="shared" si="306"/>
        <v>0</v>
      </c>
      <c r="W191" s="62">
        <f t="shared" si="306"/>
        <v>0</v>
      </c>
      <c r="X191" s="62">
        <f t="shared" si="306"/>
        <v>0</v>
      </c>
      <c r="Y191" s="63">
        <f t="shared" si="306"/>
        <v>0</v>
      </c>
      <c r="Z191" s="61">
        <f t="shared" si="306"/>
        <v>0</v>
      </c>
      <c r="AA191" s="62">
        <f t="shared" si="306"/>
        <v>0</v>
      </c>
      <c r="AB191" s="62">
        <f t="shared" si="306"/>
        <v>0</v>
      </c>
      <c r="AC191" s="63">
        <f t="shared" si="306"/>
        <v>0</v>
      </c>
      <c r="AD191" s="61">
        <f t="shared" si="306"/>
        <v>0</v>
      </c>
      <c r="AE191" s="62">
        <f t="shared" si="306"/>
        <v>0</v>
      </c>
      <c r="AF191" s="62">
        <f t="shared" si="307"/>
        <v>0</v>
      </c>
      <c r="AG191" s="63">
        <f t="shared" si="307"/>
        <v>0</v>
      </c>
      <c r="AH191" s="61">
        <f t="shared" si="307"/>
        <v>0</v>
      </c>
      <c r="AI191" s="62">
        <f t="shared" si="307"/>
        <v>0</v>
      </c>
      <c r="AJ191" s="62">
        <f t="shared" si="307"/>
        <v>0</v>
      </c>
      <c r="AK191" s="63">
        <f t="shared" si="307"/>
        <v>0</v>
      </c>
      <c r="AL191" s="61">
        <f t="shared" si="307"/>
        <v>0</v>
      </c>
      <c r="AM191" s="62">
        <f t="shared" si="307"/>
        <v>0</v>
      </c>
      <c r="AN191" s="62">
        <f t="shared" si="307"/>
        <v>0</v>
      </c>
      <c r="AO191" s="63">
        <f t="shared" si="307"/>
        <v>0</v>
      </c>
      <c r="AP191" s="61">
        <f t="shared" si="308"/>
        <v>0</v>
      </c>
      <c r="AQ191" s="62">
        <f t="shared" si="308"/>
        <v>0</v>
      </c>
      <c r="AR191" s="62">
        <f t="shared" si="308"/>
        <v>0</v>
      </c>
      <c r="AS191" s="63">
        <f t="shared" si="308"/>
        <v>0</v>
      </c>
      <c r="AT191" s="61">
        <f t="shared" si="308"/>
        <v>0</v>
      </c>
      <c r="AU191" s="62">
        <f t="shared" si="308"/>
        <v>0</v>
      </c>
      <c r="AV191" s="62">
        <f t="shared" si="308"/>
        <v>0</v>
      </c>
      <c r="AW191" s="63">
        <f t="shared" si="308"/>
        <v>0</v>
      </c>
      <c r="AX191" s="61">
        <f t="shared" si="308"/>
        <v>0</v>
      </c>
      <c r="AY191" s="62">
        <f t="shared" si="308"/>
        <v>0</v>
      </c>
      <c r="AZ191" s="62">
        <f t="shared" si="309"/>
        <v>0</v>
      </c>
      <c r="BA191" s="63">
        <f t="shared" si="309"/>
        <v>0</v>
      </c>
      <c r="BB191" s="61">
        <f t="shared" si="309"/>
        <v>0</v>
      </c>
      <c r="BC191" s="62">
        <f t="shared" si="309"/>
        <v>0</v>
      </c>
      <c r="BD191" s="62">
        <f t="shared" si="309"/>
        <v>0</v>
      </c>
      <c r="BE191" s="63">
        <f t="shared" si="309"/>
        <v>0</v>
      </c>
      <c r="BF191" s="61">
        <f t="shared" si="309"/>
        <v>0</v>
      </c>
      <c r="BG191" s="62">
        <f t="shared" si="309"/>
        <v>0</v>
      </c>
      <c r="BH191" s="62">
        <f t="shared" si="309"/>
        <v>0</v>
      </c>
      <c r="BI191" s="63">
        <f t="shared" si="309"/>
        <v>0</v>
      </c>
      <c r="BJ191" s="61">
        <f t="shared" si="310"/>
        <v>0</v>
      </c>
      <c r="BK191" s="62">
        <f t="shared" si="310"/>
        <v>0</v>
      </c>
      <c r="BL191" s="62">
        <f t="shared" si="310"/>
        <v>0</v>
      </c>
      <c r="BM191" s="63">
        <f t="shared" si="310"/>
        <v>0</v>
      </c>
      <c r="BN191" s="61">
        <f t="shared" si="310"/>
        <v>0</v>
      </c>
      <c r="BO191" s="62">
        <f t="shared" si="310"/>
        <v>0</v>
      </c>
      <c r="BP191" s="62">
        <f t="shared" si="310"/>
        <v>0</v>
      </c>
      <c r="BQ191" s="63">
        <f t="shared" si="310"/>
        <v>0</v>
      </c>
      <c r="BR191" s="61">
        <f t="shared" si="310"/>
        <v>0</v>
      </c>
      <c r="BS191" s="62">
        <f t="shared" si="310"/>
        <v>0</v>
      </c>
      <c r="BT191" s="62">
        <f t="shared" si="311"/>
        <v>0</v>
      </c>
      <c r="BU191" s="63">
        <f t="shared" si="311"/>
        <v>0</v>
      </c>
      <c r="BV191" s="61">
        <f t="shared" si="311"/>
        <v>0</v>
      </c>
      <c r="BW191" s="62">
        <f t="shared" si="311"/>
        <v>0</v>
      </c>
      <c r="BX191" s="62">
        <f t="shared" si="311"/>
        <v>0</v>
      </c>
      <c r="BY191" s="63">
        <f t="shared" si="311"/>
        <v>0</v>
      </c>
      <c r="BZ191" s="61">
        <f t="shared" si="311"/>
        <v>0</v>
      </c>
      <c r="CA191" s="62">
        <f t="shared" si="311"/>
        <v>0</v>
      </c>
      <c r="CB191" s="62">
        <f t="shared" si="311"/>
        <v>0</v>
      </c>
      <c r="CC191" s="63">
        <f t="shared" si="311"/>
        <v>0</v>
      </c>
      <c r="CD191" s="61">
        <f t="shared" si="312"/>
        <v>0</v>
      </c>
      <c r="CE191" s="62">
        <f t="shared" si="312"/>
        <v>0</v>
      </c>
      <c r="CF191" s="62">
        <f t="shared" si="312"/>
        <v>0</v>
      </c>
      <c r="CG191" s="63">
        <f t="shared" si="312"/>
        <v>0</v>
      </c>
      <c r="CH191" s="61">
        <f t="shared" si="312"/>
        <v>0</v>
      </c>
      <c r="CI191" s="62">
        <f t="shared" si="312"/>
        <v>0</v>
      </c>
      <c r="CJ191" s="62">
        <f t="shared" si="312"/>
        <v>0</v>
      </c>
      <c r="CK191" s="63">
        <f t="shared" si="312"/>
        <v>0</v>
      </c>
      <c r="CL191" s="61">
        <f t="shared" si="312"/>
        <v>0</v>
      </c>
      <c r="CM191" s="62">
        <f t="shared" si="312"/>
        <v>0</v>
      </c>
      <c r="CN191" s="62">
        <f t="shared" si="313"/>
        <v>0</v>
      </c>
      <c r="CO191" s="63">
        <f t="shared" si="313"/>
        <v>0</v>
      </c>
      <c r="CP191" s="61">
        <f t="shared" si="313"/>
        <v>0</v>
      </c>
      <c r="CQ191" s="62">
        <f t="shared" si="313"/>
        <v>0</v>
      </c>
      <c r="CR191" s="62">
        <f t="shared" si="313"/>
        <v>0</v>
      </c>
      <c r="CS191" s="63">
        <f t="shared" si="313"/>
        <v>0</v>
      </c>
      <c r="CT191" s="61">
        <f t="shared" si="313"/>
        <v>0</v>
      </c>
      <c r="CU191" s="62">
        <f t="shared" si="313"/>
        <v>0</v>
      </c>
      <c r="CV191" s="62">
        <f t="shared" si="313"/>
        <v>0</v>
      </c>
      <c r="CW191" s="63">
        <f t="shared" si="313"/>
        <v>0</v>
      </c>
      <c r="CX191" s="61">
        <f t="shared" si="314"/>
        <v>0</v>
      </c>
      <c r="CY191" s="62">
        <f t="shared" si="314"/>
        <v>0</v>
      </c>
      <c r="CZ191" s="62">
        <f t="shared" si="314"/>
        <v>0</v>
      </c>
      <c r="DA191" s="63">
        <f t="shared" si="314"/>
        <v>0</v>
      </c>
      <c r="DB191" s="61">
        <f t="shared" si="314"/>
        <v>0</v>
      </c>
      <c r="DC191" s="62">
        <f t="shared" si="314"/>
        <v>0</v>
      </c>
      <c r="DD191" s="62">
        <f t="shared" si="314"/>
        <v>0</v>
      </c>
      <c r="DE191" s="63">
        <f t="shared" si="314"/>
        <v>0</v>
      </c>
      <c r="DF191" s="61">
        <f t="shared" si="314"/>
        <v>0</v>
      </c>
      <c r="DG191" s="62">
        <f t="shared" si="314"/>
        <v>0</v>
      </c>
      <c r="DH191" s="62">
        <f t="shared" si="315"/>
        <v>0</v>
      </c>
      <c r="DI191" s="63">
        <f t="shared" si="315"/>
        <v>0</v>
      </c>
      <c r="DJ191" s="61">
        <f t="shared" si="315"/>
        <v>0</v>
      </c>
      <c r="DK191" s="62">
        <f t="shared" si="315"/>
        <v>0</v>
      </c>
      <c r="DL191" s="62">
        <f t="shared" si="315"/>
        <v>0</v>
      </c>
      <c r="DM191" s="63">
        <f t="shared" si="315"/>
        <v>0</v>
      </c>
      <c r="DN191" s="7">
        <v>106</v>
      </c>
      <c r="DO191" s="23">
        <f>IFERROR(VLOOKUP(H191,'Cpte exploit'!$A$11:$E$35,4,FALSE),0)</f>
        <v>0</v>
      </c>
      <c r="DP191" s="24">
        <f t="shared" si="281"/>
        <v>0</v>
      </c>
      <c r="DQ191" s="23">
        <f>'Cpte exploit'!$B$39</f>
        <v>0</v>
      </c>
      <c r="DR191" s="24">
        <f t="shared" si="282"/>
        <v>0</v>
      </c>
      <c r="DS191" s="23">
        <f>'Cpte exploit'!$B$40</f>
        <v>0</v>
      </c>
      <c r="DT191" s="24">
        <f t="shared" si="283"/>
        <v>0</v>
      </c>
      <c r="DU191" s="23">
        <f>'Cpte exploit'!$B$41</f>
        <v>0</v>
      </c>
      <c r="DV191" s="23"/>
      <c r="DW191" s="24">
        <f t="shared" si="220"/>
        <v>0</v>
      </c>
      <c r="DX191" s="45">
        <f t="shared" si="284"/>
        <v>0</v>
      </c>
      <c r="DY191" s="45">
        <f t="shared" si="285"/>
        <v>0</v>
      </c>
      <c r="DZ191" s="123">
        <f t="shared" si="234"/>
        <v>0</v>
      </c>
      <c r="EA191" s="15" t="str">
        <f>IFERROR(VLOOKUP(Q191,BDD!$G$2:$H$99,2,FALSE),"")</f>
        <v/>
      </c>
      <c r="EB191" s="15" t="str">
        <f>IFERROR(VLOOKUP(R191,BDD!$G$2:$H$99,2,FALSE),"")</f>
        <v/>
      </c>
      <c r="EC191" s="15" t="str">
        <f>IFERROR(VLOOKUP(S191,BDD!$G$2:$H$99,2,FALSE),"")</f>
        <v/>
      </c>
      <c r="ED191" s="15" t="str">
        <f>IFERROR(VLOOKUP(T191,BDD!$G$2:$H$99,2,FALSE),"")</f>
        <v/>
      </c>
      <c r="EE191" s="15" t="str">
        <f t="shared" si="286"/>
        <v/>
      </c>
      <c r="EF191" s="15" t="str">
        <f t="shared" si="287"/>
        <v/>
      </c>
      <c r="EG191" s="15">
        <f t="shared" si="288"/>
        <v>0</v>
      </c>
      <c r="EH191" s="15">
        <f t="shared" si="289"/>
        <v>0</v>
      </c>
      <c r="EI191" s="15" t="str">
        <f t="shared" si="290"/>
        <v/>
      </c>
      <c r="EJ191" s="15" t="str">
        <f t="shared" si="291"/>
        <v/>
      </c>
      <c r="EK191" s="15">
        <f t="shared" si="292"/>
        <v>0</v>
      </c>
      <c r="EL191" s="15">
        <f t="shared" si="293"/>
        <v>0</v>
      </c>
      <c r="EM191" s="15">
        <f t="shared" si="214"/>
        <v>0</v>
      </c>
      <c r="EN191" s="15">
        <f t="shared" si="215"/>
        <v>0</v>
      </c>
      <c r="EO191" s="15"/>
      <c r="EP191" s="15"/>
      <c r="EQ191" s="15">
        <f t="shared" si="294"/>
        <v>0</v>
      </c>
      <c r="ER191" s="15">
        <f t="shared" si="295"/>
        <v>0</v>
      </c>
      <c r="ES191" s="18">
        <f t="shared" si="221"/>
        <v>0</v>
      </c>
      <c r="ET191" s="19">
        <f t="shared" si="216"/>
        <v>0</v>
      </c>
      <c r="EU191" s="19">
        <f t="shared" si="217"/>
        <v>0</v>
      </c>
      <c r="EV191" s="19">
        <f t="shared" si="218"/>
        <v>0</v>
      </c>
      <c r="EW191" s="19">
        <f t="shared" si="219"/>
        <v>0</v>
      </c>
      <c r="EX191" s="19">
        <f t="shared" si="222"/>
        <v>0</v>
      </c>
      <c r="EY191" s="19">
        <f t="shared" si="223"/>
        <v>0</v>
      </c>
      <c r="EZ191" s="122">
        <f t="shared" si="235"/>
        <v>0</v>
      </c>
      <c r="FA191" s="122"/>
      <c r="FB191" s="7">
        <f>FB190</f>
        <v>62</v>
      </c>
    </row>
    <row r="192" spans="1:158" hidden="1" x14ac:dyDescent="0.3">
      <c r="A192" s="114" t="str">
        <f>VLOOKUP(FB192,Info!$A$7:$B$106,2,FALSE)</f>
        <v>BK</v>
      </c>
      <c r="B192" s="114">
        <f>VLOOKUP(A192,Info!$B$7:$D$106,3,FALSE)</f>
        <v>63</v>
      </c>
      <c r="C192" s="115">
        <f>IFERROR(VLOOKUP(A192,Info!$B$7:$AD$106,29,FALSE),"")</f>
        <v>0</v>
      </c>
      <c r="D192" s="115" t="str">
        <f>IFERROR(VLOOKUP(A192,Info!$B$7:$AD$106,28,FALSE),"")</f>
        <v/>
      </c>
      <c r="E192" s="116">
        <f>IFERROR(VLOOKUP(A192,Info!$B$7:$AD$106,13,FALSE),0)</f>
        <v>0</v>
      </c>
      <c r="F192" s="117">
        <f>IFERROR(VLOOKUP(A192,'Base travail'!$B$22:$G$121,4,FALSE)+VLOOKUP(A192,'Base travail'!$B$22:$G$121,5,FALSE),0)</f>
        <v>0</v>
      </c>
      <c r="G192" s="117">
        <f>IFERROR(VLOOKUP(A192,'Base travail'!$B$22:$G$121,6,FALSE),0)</f>
        <v>0</v>
      </c>
      <c r="H192" s="575"/>
      <c r="I192" s="575"/>
      <c r="J192" s="576"/>
      <c r="K192" s="576"/>
      <c r="L192" s="576"/>
      <c r="M192" s="576"/>
      <c r="N192" s="576"/>
      <c r="O192" s="576"/>
      <c r="P192" s="576"/>
      <c r="Q192" s="576"/>
      <c r="R192" s="576"/>
      <c r="S192" s="576"/>
      <c r="T192" s="576"/>
      <c r="V192" s="25">
        <f t="shared" si="306"/>
        <v>0</v>
      </c>
      <c r="W192" s="26">
        <f t="shared" si="306"/>
        <v>0</v>
      </c>
      <c r="X192" s="26">
        <f t="shared" si="306"/>
        <v>0</v>
      </c>
      <c r="Y192" s="27">
        <f t="shared" si="306"/>
        <v>0</v>
      </c>
      <c r="Z192" s="25">
        <f t="shared" si="306"/>
        <v>0</v>
      </c>
      <c r="AA192" s="26">
        <f t="shared" si="306"/>
        <v>0</v>
      </c>
      <c r="AB192" s="26">
        <f t="shared" si="306"/>
        <v>0</v>
      </c>
      <c r="AC192" s="27">
        <f t="shared" si="306"/>
        <v>0</v>
      </c>
      <c r="AD192" s="25">
        <f t="shared" si="306"/>
        <v>0</v>
      </c>
      <c r="AE192" s="26">
        <f t="shared" si="306"/>
        <v>0</v>
      </c>
      <c r="AF192" s="26">
        <f t="shared" si="307"/>
        <v>0</v>
      </c>
      <c r="AG192" s="27">
        <f t="shared" si="307"/>
        <v>0</v>
      </c>
      <c r="AH192" s="25">
        <f t="shared" si="307"/>
        <v>0</v>
      </c>
      <c r="AI192" s="26">
        <f t="shared" si="307"/>
        <v>0</v>
      </c>
      <c r="AJ192" s="26">
        <f t="shared" si="307"/>
        <v>0</v>
      </c>
      <c r="AK192" s="27">
        <f t="shared" si="307"/>
        <v>0</v>
      </c>
      <c r="AL192" s="25">
        <f t="shared" si="307"/>
        <v>0</v>
      </c>
      <c r="AM192" s="26">
        <f t="shared" si="307"/>
        <v>0</v>
      </c>
      <c r="AN192" s="26">
        <f t="shared" si="307"/>
        <v>0</v>
      </c>
      <c r="AO192" s="27">
        <f t="shared" si="307"/>
        <v>0</v>
      </c>
      <c r="AP192" s="25">
        <f t="shared" si="308"/>
        <v>0</v>
      </c>
      <c r="AQ192" s="26">
        <f t="shared" si="308"/>
        <v>0</v>
      </c>
      <c r="AR192" s="26">
        <f t="shared" si="308"/>
        <v>0</v>
      </c>
      <c r="AS192" s="27">
        <f t="shared" si="308"/>
        <v>0</v>
      </c>
      <c r="AT192" s="25">
        <f t="shared" si="308"/>
        <v>0</v>
      </c>
      <c r="AU192" s="26">
        <f t="shared" si="308"/>
        <v>0</v>
      </c>
      <c r="AV192" s="26">
        <f t="shared" si="308"/>
        <v>0</v>
      </c>
      <c r="AW192" s="27">
        <f t="shared" si="308"/>
        <v>0</v>
      </c>
      <c r="AX192" s="25">
        <f t="shared" si="308"/>
        <v>0</v>
      </c>
      <c r="AY192" s="26">
        <f t="shared" si="308"/>
        <v>0</v>
      </c>
      <c r="AZ192" s="26">
        <f t="shared" si="309"/>
        <v>0</v>
      </c>
      <c r="BA192" s="27">
        <f t="shared" si="309"/>
        <v>0</v>
      </c>
      <c r="BB192" s="25">
        <f t="shared" si="309"/>
        <v>0</v>
      </c>
      <c r="BC192" s="26">
        <f t="shared" si="309"/>
        <v>0</v>
      </c>
      <c r="BD192" s="26">
        <f t="shared" si="309"/>
        <v>0</v>
      </c>
      <c r="BE192" s="27">
        <f t="shared" si="309"/>
        <v>0</v>
      </c>
      <c r="BF192" s="25">
        <f t="shared" si="309"/>
        <v>0</v>
      </c>
      <c r="BG192" s="26">
        <f t="shared" si="309"/>
        <v>0</v>
      </c>
      <c r="BH192" s="26">
        <f t="shared" si="309"/>
        <v>0</v>
      </c>
      <c r="BI192" s="27">
        <f t="shared" si="309"/>
        <v>0</v>
      </c>
      <c r="BJ192" s="25">
        <f t="shared" si="310"/>
        <v>0</v>
      </c>
      <c r="BK192" s="26">
        <f t="shared" si="310"/>
        <v>0</v>
      </c>
      <c r="BL192" s="26">
        <f t="shared" si="310"/>
        <v>0</v>
      </c>
      <c r="BM192" s="27">
        <f t="shared" si="310"/>
        <v>0</v>
      </c>
      <c r="BN192" s="25">
        <f t="shared" si="310"/>
        <v>0</v>
      </c>
      <c r="BO192" s="26">
        <f t="shared" si="310"/>
        <v>0</v>
      </c>
      <c r="BP192" s="26">
        <f t="shared" si="310"/>
        <v>0</v>
      </c>
      <c r="BQ192" s="27">
        <f t="shared" si="310"/>
        <v>0</v>
      </c>
      <c r="BR192" s="25">
        <f t="shared" si="310"/>
        <v>0</v>
      </c>
      <c r="BS192" s="26">
        <f t="shared" si="310"/>
        <v>0</v>
      </c>
      <c r="BT192" s="26">
        <f t="shared" si="311"/>
        <v>0</v>
      </c>
      <c r="BU192" s="27">
        <f t="shared" si="311"/>
        <v>0</v>
      </c>
      <c r="BV192" s="25">
        <f t="shared" si="311"/>
        <v>0</v>
      </c>
      <c r="BW192" s="26">
        <f t="shared" si="311"/>
        <v>0</v>
      </c>
      <c r="BX192" s="26">
        <f t="shared" si="311"/>
        <v>0</v>
      </c>
      <c r="BY192" s="27">
        <f t="shared" si="311"/>
        <v>0</v>
      </c>
      <c r="BZ192" s="25">
        <f t="shared" si="311"/>
        <v>0</v>
      </c>
      <c r="CA192" s="26">
        <f t="shared" si="311"/>
        <v>0</v>
      </c>
      <c r="CB192" s="26">
        <f t="shared" si="311"/>
        <v>0</v>
      </c>
      <c r="CC192" s="27">
        <f t="shared" si="311"/>
        <v>0</v>
      </c>
      <c r="CD192" s="25">
        <f t="shared" si="312"/>
        <v>0</v>
      </c>
      <c r="CE192" s="26">
        <f t="shared" si="312"/>
        <v>0</v>
      </c>
      <c r="CF192" s="26">
        <f t="shared" si="312"/>
        <v>0</v>
      </c>
      <c r="CG192" s="27">
        <f t="shared" si="312"/>
        <v>0</v>
      </c>
      <c r="CH192" s="25">
        <f t="shared" si="312"/>
        <v>0</v>
      </c>
      <c r="CI192" s="26">
        <f t="shared" si="312"/>
        <v>0</v>
      </c>
      <c r="CJ192" s="26">
        <f t="shared" si="312"/>
        <v>0</v>
      </c>
      <c r="CK192" s="27">
        <f t="shared" si="312"/>
        <v>0</v>
      </c>
      <c r="CL192" s="25">
        <f t="shared" si="312"/>
        <v>0</v>
      </c>
      <c r="CM192" s="26">
        <f t="shared" si="312"/>
        <v>0</v>
      </c>
      <c r="CN192" s="26">
        <f t="shared" si="313"/>
        <v>0</v>
      </c>
      <c r="CO192" s="27">
        <f t="shared" si="313"/>
        <v>0</v>
      </c>
      <c r="CP192" s="25">
        <f t="shared" si="313"/>
        <v>0</v>
      </c>
      <c r="CQ192" s="26">
        <f t="shared" si="313"/>
        <v>0</v>
      </c>
      <c r="CR192" s="26">
        <f t="shared" si="313"/>
        <v>0</v>
      </c>
      <c r="CS192" s="27">
        <f t="shared" si="313"/>
        <v>0</v>
      </c>
      <c r="CT192" s="25">
        <f t="shared" si="313"/>
        <v>0</v>
      </c>
      <c r="CU192" s="26">
        <f t="shared" si="313"/>
        <v>0</v>
      </c>
      <c r="CV192" s="26">
        <f t="shared" si="313"/>
        <v>0</v>
      </c>
      <c r="CW192" s="27">
        <f t="shared" si="313"/>
        <v>0</v>
      </c>
      <c r="CX192" s="25">
        <f t="shared" si="314"/>
        <v>0</v>
      </c>
      <c r="CY192" s="26">
        <f t="shared" si="314"/>
        <v>0</v>
      </c>
      <c r="CZ192" s="26">
        <f t="shared" si="314"/>
        <v>0</v>
      </c>
      <c r="DA192" s="27">
        <f t="shared" si="314"/>
        <v>0</v>
      </c>
      <c r="DB192" s="25">
        <f t="shared" si="314"/>
        <v>0</v>
      </c>
      <c r="DC192" s="26">
        <f t="shared" si="314"/>
        <v>0</v>
      </c>
      <c r="DD192" s="26">
        <f t="shared" si="314"/>
        <v>0</v>
      </c>
      <c r="DE192" s="27">
        <f t="shared" si="314"/>
        <v>0</v>
      </c>
      <c r="DF192" s="25">
        <f t="shared" si="314"/>
        <v>0</v>
      </c>
      <c r="DG192" s="26">
        <f t="shared" si="314"/>
        <v>0</v>
      </c>
      <c r="DH192" s="26">
        <f t="shared" si="315"/>
        <v>0</v>
      </c>
      <c r="DI192" s="27">
        <f t="shared" si="315"/>
        <v>0</v>
      </c>
      <c r="DJ192" s="25">
        <f t="shared" si="315"/>
        <v>0</v>
      </c>
      <c r="DK192" s="26">
        <f t="shared" si="315"/>
        <v>0</v>
      </c>
      <c r="DL192" s="26">
        <f t="shared" si="315"/>
        <v>0</v>
      </c>
      <c r="DM192" s="27">
        <f t="shared" si="315"/>
        <v>0</v>
      </c>
      <c r="DN192" s="7">
        <v>107</v>
      </c>
      <c r="DO192" s="16">
        <f>IFERROR(VLOOKUP(H192,'Cpte exploit'!$A$11:$E$35,4,FALSE),0)</f>
        <v>0</v>
      </c>
      <c r="DP192" s="17">
        <f t="shared" si="281"/>
        <v>0</v>
      </c>
      <c r="DQ192" s="16">
        <f>'Cpte exploit'!$B$39</f>
        <v>0</v>
      </c>
      <c r="DR192" s="17">
        <f t="shared" si="282"/>
        <v>0</v>
      </c>
      <c r="DS192" s="16">
        <f>'Cpte exploit'!$B$40</f>
        <v>0</v>
      </c>
      <c r="DT192" s="17">
        <f t="shared" si="283"/>
        <v>0</v>
      </c>
      <c r="DU192" s="16">
        <f>'Cpte exploit'!$B$41</f>
        <v>0</v>
      </c>
      <c r="DV192" s="16"/>
      <c r="DW192" s="17">
        <f t="shared" si="220"/>
        <v>0</v>
      </c>
      <c r="DX192" s="44">
        <f t="shared" si="284"/>
        <v>0</v>
      </c>
      <c r="DY192" s="44">
        <f t="shared" si="285"/>
        <v>0</v>
      </c>
      <c r="DZ192" s="124">
        <f t="shared" si="234"/>
        <v>0</v>
      </c>
      <c r="EA192" s="15" t="str">
        <f>IFERROR(VLOOKUP(Q192,BDD!$G$2:$H$99,2,FALSE),"")</f>
        <v/>
      </c>
      <c r="EB192" s="15" t="str">
        <f>IFERROR(VLOOKUP(R192,BDD!$G$2:$H$99,2,FALSE),"")</f>
        <v/>
      </c>
      <c r="EC192" s="15" t="str">
        <f>IFERROR(VLOOKUP(S192,BDD!$G$2:$H$99,2,FALSE),"")</f>
        <v/>
      </c>
      <c r="ED192" s="15" t="str">
        <f>IFERROR(VLOOKUP(T192,BDD!$G$2:$H$99,2,FALSE),"")</f>
        <v/>
      </c>
      <c r="EE192" s="15" t="str">
        <f t="shared" si="286"/>
        <v/>
      </c>
      <c r="EF192" s="15" t="str">
        <f t="shared" si="287"/>
        <v/>
      </c>
      <c r="EG192" s="15">
        <f t="shared" si="288"/>
        <v>0</v>
      </c>
      <c r="EH192" s="15">
        <f t="shared" si="289"/>
        <v>0</v>
      </c>
      <c r="EI192" s="15" t="str">
        <f t="shared" si="290"/>
        <v/>
      </c>
      <c r="EJ192" s="15" t="str">
        <f t="shared" si="291"/>
        <v/>
      </c>
      <c r="EK192" s="15">
        <f t="shared" si="292"/>
        <v>0</v>
      </c>
      <c r="EL192" s="15">
        <f t="shared" si="293"/>
        <v>0</v>
      </c>
      <c r="EM192" s="15">
        <f t="shared" si="214"/>
        <v>0</v>
      </c>
      <c r="EN192" s="15">
        <f t="shared" si="215"/>
        <v>0</v>
      </c>
      <c r="EO192" s="15"/>
      <c r="EP192" s="15"/>
      <c r="EQ192" s="15">
        <f t="shared" si="294"/>
        <v>0</v>
      </c>
      <c r="ER192" s="15">
        <f t="shared" si="295"/>
        <v>0</v>
      </c>
      <c r="ES192" s="18">
        <f t="shared" si="221"/>
        <v>0</v>
      </c>
      <c r="ET192" s="19">
        <f t="shared" si="216"/>
        <v>0</v>
      </c>
      <c r="EU192" s="19">
        <f t="shared" si="217"/>
        <v>0</v>
      </c>
      <c r="EV192" s="19">
        <f t="shared" si="218"/>
        <v>0</v>
      </c>
      <c r="EW192" s="19">
        <f t="shared" si="219"/>
        <v>0</v>
      </c>
      <c r="EX192" s="19">
        <f t="shared" si="222"/>
        <v>0</v>
      </c>
      <c r="EY192" s="19">
        <f t="shared" si="223"/>
        <v>0</v>
      </c>
      <c r="EZ192" s="117">
        <f t="shared" si="235"/>
        <v>0</v>
      </c>
      <c r="FA192" s="117"/>
      <c r="FB192" s="7">
        <f>FB190+1</f>
        <v>63</v>
      </c>
    </row>
    <row r="193" spans="1:158" hidden="1" x14ac:dyDescent="0.3">
      <c r="A193" s="119" t="str">
        <f>VLOOKUP(FB193,Info!$A$7:$B$106,2,FALSE)</f>
        <v>BK</v>
      </c>
      <c r="B193" s="119">
        <f>VLOOKUP(A193,Info!$B$7:$D$106,3,FALSE)</f>
        <v>63</v>
      </c>
      <c r="C193" s="120">
        <f>IFERROR(VLOOKUP(A193,Info!$B$7:$AD$106,29,FALSE),"")</f>
        <v>0</v>
      </c>
      <c r="D193" s="120" t="str">
        <f>IFERROR(VLOOKUP(A193,Info!$B$7:$AD$106,28,FALSE),"")</f>
        <v/>
      </c>
      <c r="E193" s="121">
        <f>IFERROR(VLOOKUP(A193,Info!$B$7:$AD$106,13,FALSE),0)</f>
        <v>0</v>
      </c>
      <c r="F193" s="122">
        <f>IFERROR(VLOOKUP(A193,'Base travail'!$B$22:$G$121,4,FALSE)+VLOOKUP(A193,'Base travail'!$B$22:$G$121,5,FALSE),0)</f>
        <v>0</v>
      </c>
      <c r="G193" s="122">
        <f>IFERROR(VLOOKUP(A193,'Base travail'!$B$22:$G$121,6,FALSE),0)</f>
        <v>0</v>
      </c>
      <c r="H193" s="573"/>
      <c r="I193" s="573"/>
      <c r="J193" s="574"/>
      <c r="K193" s="574"/>
      <c r="L193" s="574"/>
      <c r="M193" s="574"/>
      <c r="N193" s="574"/>
      <c r="O193" s="574"/>
      <c r="P193" s="574"/>
      <c r="Q193" s="574"/>
      <c r="R193" s="574"/>
      <c r="S193" s="574"/>
      <c r="T193" s="574"/>
      <c r="V193" s="61">
        <f t="shared" si="306"/>
        <v>0</v>
      </c>
      <c r="W193" s="62">
        <f t="shared" si="306"/>
        <v>0</v>
      </c>
      <c r="X193" s="62">
        <f t="shared" si="306"/>
        <v>0</v>
      </c>
      <c r="Y193" s="63">
        <f t="shared" si="306"/>
        <v>0</v>
      </c>
      <c r="Z193" s="61">
        <f t="shared" si="306"/>
        <v>0</v>
      </c>
      <c r="AA193" s="62">
        <f t="shared" si="306"/>
        <v>0</v>
      </c>
      <c r="AB193" s="62">
        <f t="shared" si="306"/>
        <v>0</v>
      </c>
      <c r="AC193" s="63">
        <f t="shared" si="306"/>
        <v>0</v>
      </c>
      <c r="AD193" s="61">
        <f t="shared" si="306"/>
        <v>0</v>
      </c>
      <c r="AE193" s="62">
        <f t="shared" si="306"/>
        <v>0</v>
      </c>
      <c r="AF193" s="62">
        <f t="shared" si="307"/>
        <v>0</v>
      </c>
      <c r="AG193" s="63">
        <f t="shared" si="307"/>
        <v>0</v>
      </c>
      <c r="AH193" s="61">
        <f t="shared" si="307"/>
        <v>0</v>
      </c>
      <c r="AI193" s="62">
        <f t="shared" si="307"/>
        <v>0</v>
      </c>
      <c r="AJ193" s="62">
        <f t="shared" si="307"/>
        <v>0</v>
      </c>
      <c r="AK193" s="63">
        <f t="shared" si="307"/>
        <v>0</v>
      </c>
      <c r="AL193" s="61">
        <f t="shared" si="307"/>
        <v>0</v>
      </c>
      <c r="AM193" s="62">
        <f t="shared" si="307"/>
        <v>0</v>
      </c>
      <c r="AN193" s="62">
        <f t="shared" si="307"/>
        <v>0</v>
      </c>
      <c r="AO193" s="63">
        <f t="shared" si="307"/>
        <v>0</v>
      </c>
      <c r="AP193" s="61">
        <f t="shared" si="308"/>
        <v>0</v>
      </c>
      <c r="AQ193" s="62">
        <f t="shared" si="308"/>
        <v>0</v>
      </c>
      <c r="AR193" s="62">
        <f t="shared" si="308"/>
        <v>0</v>
      </c>
      <c r="AS193" s="63">
        <f t="shared" si="308"/>
        <v>0</v>
      </c>
      <c r="AT193" s="61">
        <f t="shared" si="308"/>
        <v>0</v>
      </c>
      <c r="AU193" s="62">
        <f t="shared" si="308"/>
        <v>0</v>
      </c>
      <c r="AV193" s="62">
        <f t="shared" si="308"/>
        <v>0</v>
      </c>
      <c r="AW193" s="63">
        <f t="shared" si="308"/>
        <v>0</v>
      </c>
      <c r="AX193" s="61">
        <f t="shared" si="308"/>
        <v>0</v>
      </c>
      <c r="AY193" s="62">
        <f t="shared" si="308"/>
        <v>0</v>
      </c>
      <c r="AZ193" s="62">
        <f t="shared" si="309"/>
        <v>0</v>
      </c>
      <c r="BA193" s="63">
        <f t="shared" si="309"/>
        <v>0</v>
      </c>
      <c r="BB193" s="61">
        <f t="shared" si="309"/>
        <v>0</v>
      </c>
      <c r="BC193" s="62">
        <f t="shared" si="309"/>
        <v>0</v>
      </c>
      <c r="BD193" s="62">
        <f t="shared" si="309"/>
        <v>0</v>
      </c>
      <c r="BE193" s="63">
        <f t="shared" si="309"/>
        <v>0</v>
      </c>
      <c r="BF193" s="61">
        <f t="shared" si="309"/>
        <v>0</v>
      </c>
      <c r="BG193" s="62">
        <f t="shared" si="309"/>
        <v>0</v>
      </c>
      <c r="BH193" s="62">
        <f t="shared" si="309"/>
        <v>0</v>
      </c>
      <c r="BI193" s="63">
        <f t="shared" si="309"/>
        <v>0</v>
      </c>
      <c r="BJ193" s="61">
        <f t="shared" si="310"/>
        <v>0</v>
      </c>
      <c r="BK193" s="62">
        <f t="shared" si="310"/>
        <v>0</v>
      </c>
      <c r="BL193" s="62">
        <f t="shared" si="310"/>
        <v>0</v>
      </c>
      <c r="BM193" s="63">
        <f t="shared" si="310"/>
        <v>0</v>
      </c>
      <c r="BN193" s="61">
        <f t="shared" si="310"/>
        <v>0</v>
      </c>
      <c r="BO193" s="62">
        <f t="shared" si="310"/>
        <v>0</v>
      </c>
      <c r="BP193" s="62">
        <f t="shared" si="310"/>
        <v>0</v>
      </c>
      <c r="BQ193" s="63">
        <f t="shared" si="310"/>
        <v>0</v>
      </c>
      <c r="BR193" s="61">
        <f t="shared" si="310"/>
        <v>0</v>
      </c>
      <c r="BS193" s="62">
        <f t="shared" si="310"/>
        <v>0</v>
      </c>
      <c r="BT193" s="62">
        <f t="shared" si="311"/>
        <v>0</v>
      </c>
      <c r="BU193" s="63">
        <f t="shared" si="311"/>
        <v>0</v>
      </c>
      <c r="BV193" s="61">
        <f t="shared" si="311"/>
        <v>0</v>
      </c>
      <c r="BW193" s="62">
        <f t="shared" si="311"/>
        <v>0</v>
      </c>
      <c r="BX193" s="62">
        <f t="shared" si="311"/>
        <v>0</v>
      </c>
      <c r="BY193" s="63">
        <f t="shared" si="311"/>
        <v>0</v>
      </c>
      <c r="BZ193" s="61">
        <f t="shared" si="311"/>
        <v>0</v>
      </c>
      <c r="CA193" s="62">
        <f t="shared" si="311"/>
        <v>0</v>
      </c>
      <c r="CB193" s="62">
        <f t="shared" si="311"/>
        <v>0</v>
      </c>
      <c r="CC193" s="63">
        <f t="shared" si="311"/>
        <v>0</v>
      </c>
      <c r="CD193" s="61">
        <f t="shared" si="312"/>
        <v>0</v>
      </c>
      <c r="CE193" s="62">
        <f t="shared" si="312"/>
        <v>0</v>
      </c>
      <c r="CF193" s="62">
        <f t="shared" si="312"/>
        <v>0</v>
      </c>
      <c r="CG193" s="63">
        <f t="shared" si="312"/>
        <v>0</v>
      </c>
      <c r="CH193" s="61">
        <f t="shared" si="312"/>
        <v>0</v>
      </c>
      <c r="CI193" s="62">
        <f t="shared" si="312"/>
        <v>0</v>
      </c>
      <c r="CJ193" s="62">
        <f t="shared" si="312"/>
        <v>0</v>
      </c>
      <c r="CK193" s="63">
        <f t="shared" si="312"/>
        <v>0</v>
      </c>
      <c r="CL193" s="61">
        <f t="shared" si="312"/>
        <v>0</v>
      </c>
      <c r="CM193" s="62">
        <f t="shared" si="312"/>
        <v>0</v>
      </c>
      <c r="CN193" s="62">
        <f t="shared" si="313"/>
        <v>0</v>
      </c>
      <c r="CO193" s="63">
        <f t="shared" si="313"/>
        <v>0</v>
      </c>
      <c r="CP193" s="61">
        <f t="shared" si="313"/>
        <v>0</v>
      </c>
      <c r="CQ193" s="62">
        <f t="shared" si="313"/>
        <v>0</v>
      </c>
      <c r="CR193" s="62">
        <f t="shared" si="313"/>
        <v>0</v>
      </c>
      <c r="CS193" s="63">
        <f t="shared" si="313"/>
        <v>0</v>
      </c>
      <c r="CT193" s="61">
        <f t="shared" si="313"/>
        <v>0</v>
      </c>
      <c r="CU193" s="62">
        <f t="shared" si="313"/>
        <v>0</v>
      </c>
      <c r="CV193" s="62">
        <f t="shared" si="313"/>
        <v>0</v>
      </c>
      <c r="CW193" s="63">
        <f t="shared" si="313"/>
        <v>0</v>
      </c>
      <c r="CX193" s="61">
        <f t="shared" si="314"/>
        <v>0</v>
      </c>
      <c r="CY193" s="62">
        <f t="shared" si="314"/>
        <v>0</v>
      </c>
      <c r="CZ193" s="62">
        <f t="shared" si="314"/>
        <v>0</v>
      </c>
      <c r="DA193" s="63">
        <f t="shared" si="314"/>
        <v>0</v>
      </c>
      <c r="DB193" s="61">
        <f t="shared" si="314"/>
        <v>0</v>
      </c>
      <c r="DC193" s="62">
        <f t="shared" si="314"/>
        <v>0</v>
      </c>
      <c r="DD193" s="62">
        <f t="shared" si="314"/>
        <v>0</v>
      </c>
      <c r="DE193" s="63">
        <f t="shared" si="314"/>
        <v>0</v>
      </c>
      <c r="DF193" s="61">
        <f t="shared" si="314"/>
        <v>0</v>
      </c>
      <c r="DG193" s="62">
        <f t="shared" si="314"/>
        <v>0</v>
      </c>
      <c r="DH193" s="62">
        <f t="shared" si="315"/>
        <v>0</v>
      </c>
      <c r="DI193" s="63">
        <f t="shared" si="315"/>
        <v>0</v>
      </c>
      <c r="DJ193" s="61">
        <f t="shared" si="315"/>
        <v>0</v>
      </c>
      <c r="DK193" s="62">
        <f t="shared" si="315"/>
        <v>0</v>
      </c>
      <c r="DL193" s="62">
        <f t="shared" si="315"/>
        <v>0</v>
      </c>
      <c r="DM193" s="63">
        <f t="shared" si="315"/>
        <v>0</v>
      </c>
      <c r="DN193" s="7">
        <v>108</v>
      </c>
      <c r="DO193" s="23">
        <f>IFERROR(VLOOKUP(H193,'Cpte exploit'!$A$11:$E$35,4,FALSE),0)</f>
        <v>0</v>
      </c>
      <c r="DP193" s="24">
        <f t="shared" si="281"/>
        <v>0</v>
      </c>
      <c r="DQ193" s="23">
        <f>'Cpte exploit'!$B$39</f>
        <v>0</v>
      </c>
      <c r="DR193" s="24">
        <f t="shared" si="282"/>
        <v>0</v>
      </c>
      <c r="DS193" s="23">
        <f>'Cpte exploit'!$B$40</f>
        <v>0</v>
      </c>
      <c r="DT193" s="24">
        <f t="shared" si="283"/>
        <v>0</v>
      </c>
      <c r="DU193" s="23">
        <f>'Cpte exploit'!$B$41</f>
        <v>0</v>
      </c>
      <c r="DV193" s="23"/>
      <c r="DW193" s="24">
        <f t="shared" si="220"/>
        <v>0</v>
      </c>
      <c r="DX193" s="45">
        <f t="shared" si="284"/>
        <v>0</v>
      </c>
      <c r="DY193" s="45">
        <f t="shared" si="285"/>
        <v>0</v>
      </c>
      <c r="DZ193" s="123">
        <f t="shared" si="234"/>
        <v>0</v>
      </c>
      <c r="EA193" s="15" t="str">
        <f>IFERROR(VLOOKUP(Q193,BDD!$G$2:$H$99,2,FALSE),"")</f>
        <v/>
      </c>
      <c r="EB193" s="15" t="str">
        <f>IFERROR(VLOOKUP(R193,BDD!$G$2:$H$99,2,FALSE),"")</f>
        <v/>
      </c>
      <c r="EC193" s="15" t="str">
        <f>IFERROR(VLOOKUP(S193,BDD!$G$2:$H$99,2,FALSE),"")</f>
        <v/>
      </c>
      <c r="ED193" s="15" t="str">
        <f>IFERROR(VLOOKUP(T193,BDD!$G$2:$H$99,2,FALSE),"")</f>
        <v/>
      </c>
      <c r="EE193" s="15" t="str">
        <f t="shared" si="286"/>
        <v/>
      </c>
      <c r="EF193" s="15" t="str">
        <f t="shared" si="287"/>
        <v/>
      </c>
      <c r="EG193" s="15">
        <f t="shared" si="288"/>
        <v>0</v>
      </c>
      <c r="EH193" s="15">
        <f t="shared" si="289"/>
        <v>0</v>
      </c>
      <c r="EI193" s="15" t="str">
        <f t="shared" si="290"/>
        <v/>
      </c>
      <c r="EJ193" s="15" t="str">
        <f t="shared" si="291"/>
        <v/>
      </c>
      <c r="EK193" s="15">
        <f t="shared" si="292"/>
        <v>0</v>
      </c>
      <c r="EL193" s="15">
        <f t="shared" si="293"/>
        <v>0</v>
      </c>
      <c r="EM193" s="15">
        <f t="shared" si="214"/>
        <v>0</v>
      </c>
      <c r="EN193" s="15">
        <f t="shared" si="215"/>
        <v>0</v>
      </c>
      <c r="EO193" s="15"/>
      <c r="EP193" s="15"/>
      <c r="EQ193" s="15">
        <f t="shared" si="294"/>
        <v>0</v>
      </c>
      <c r="ER193" s="15">
        <f t="shared" si="295"/>
        <v>0</v>
      </c>
      <c r="ES193" s="18">
        <f t="shared" si="221"/>
        <v>0</v>
      </c>
      <c r="ET193" s="19">
        <f t="shared" si="216"/>
        <v>0</v>
      </c>
      <c r="EU193" s="19">
        <f t="shared" si="217"/>
        <v>0</v>
      </c>
      <c r="EV193" s="19">
        <f t="shared" si="218"/>
        <v>0</v>
      </c>
      <c r="EW193" s="19">
        <f t="shared" si="219"/>
        <v>0</v>
      </c>
      <c r="EX193" s="19">
        <f t="shared" si="222"/>
        <v>0</v>
      </c>
      <c r="EY193" s="19">
        <f t="shared" si="223"/>
        <v>0</v>
      </c>
      <c r="EZ193" s="122">
        <f t="shared" si="235"/>
        <v>0</v>
      </c>
      <c r="FA193" s="122"/>
      <c r="FB193" s="7">
        <f>FB192</f>
        <v>63</v>
      </c>
    </row>
    <row r="194" spans="1:158" hidden="1" x14ac:dyDescent="0.3">
      <c r="A194" s="114" t="str">
        <f>VLOOKUP(FB194,Info!$A$7:$B$106,2,FALSE)</f>
        <v>BL</v>
      </c>
      <c r="B194" s="114">
        <f>VLOOKUP(A194,Info!$B$7:$D$106,3,FALSE)</f>
        <v>64</v>
      </c>
      <c r="C194" s="115">
        <f>IFERROR(VLOOKUP(A194,Info!$B$7:$AD$106,29,FALSE),"")</f>
        <v>0</v>
      </c>
      <c r="D194" s="115" t="str">
        <f>IFERROR(VLOOKUP(A194,Info!$B$7:$AD$106,28,FALSE),"")</f>
        <v/>
      </c>
      <c r="E194" s="116">
        <f>IFERROR(VLOOKUP(A194,Info!$B$7:$AD$106,13,FALSE),0)</f>
        <v>0</v>
      </c>
      <c r="F194" s="117">
        <f>IFERROR(VLOOKUP(A194,'Base travail'!$B$22:$G$121,4,FALSE)+VLOOKUP(A194,'Base travail'!$B$22:$G$121,5,FALSE),0)</f>
        <v>0</v>
      </c>
      <c r="G194" s="117">
        <f>IFERROR(VLOOKUP(A194,'Base travail'!$B$22:$G$121,6,FALSE),0)</f>
        <v>0</v>
      </c>
      <c r="H194" s="575"/>
      <c r="I194" s="575"/>
      <c r="J194" s="576"/>
      <c r="K194" s="576"/>
      <c r="L194" s="576"/>
      <c r="M194" s="576"/>
      <c r="N194" s="576"/>
      <c r="O194" s="576"/>
      <c r="P194" s="576"/>
      <c r="Q194" s="576"/>
      <c r="R194" s="576"/>
      <c r="S194" s="576"/>
      <c r="T194" s="576"/>
      <c r="V194" s="25">
        <f t="shared" si="306"/>
        <v>0</v>
      </c>
      <c r="W194" s="26">
        <f t="shared" si="306"/>
        <v>0</v>
      </c>
      <c r="X194" s="26">
        <f t="shared" si="306"/>
        <v>0</v>
      </c>
      <c r="Y194" s="27">
        <f t="shared" si="306"/>
        <v>0</v>
      </c>
      <c r="Z194" s="25">
        <f t="shared" si="306"/>
        <v>0</v>
      </c>
      <c r="AA194" s="26">
        <f t="shared" si="306"/>
        <v>0</v>
      </c>
      <c r="AB194" s="26">
        <f t="shared" si="306"/>
        <v>0</v>
      </c>
      <c r="AC194" s="27">
        <f t="shared" si="306"/>
        <v>0</v>
      </c>
      <c r="AD194" s="25">
        <f t="shared" si="306"/>
        <v>0</v>
      </c>
      <c r="AE194" s="26">
        <f t="shared" si="306"/>
        <v>0</v>
      </c>
      <c r="AF194" s="26">
        <f t="shared" si="307"/>
        <v>0</v>
      </c>
      <c r="AG194" s="27">
        <f t="shared" si="307"/>
        <v>0</v>
      </c>
      <c r="AH194" s="25">
        <f t="shared" si="307"/>
        <v>0</v>
      </c>
      <c r="AI194" s="26">
        <f t="shared" si="307"/>
        <v>0</v>
      </c>
      <c r="AJ194" s="26">
        <f t="shared" si="307"/>
        <v>0</v>
      </c>
      <c r="AK194" s="27">
        <f t="shared" si="307"/>
        <v>0</v>
      </c>
      <c r="AL194" s="25">
        <f t="shared" si="307"/>
        <v>0</v>
      </c>
      <c r="AM194" s="26">
        <f t="shared" si="307"/>
        <v>0</v>
      </c>
      <c r="AN194" s="26">
        <f t="shared" si="307"/>
        <v>0</v>
      </c>
      <c r="AO194" s="27">
        <f t="shared" si="307"/>
        <v>0</v>
      </c>
      <c r="AP194" s="25">
        <f t="shared" si="308"/>
        <v>0</v>
      </c>
      <c r="AQ194" s="26">
        <f t="shared" si="308"/>
        <v>0</v>
      </c>
      <c r="AR194" s="26">
        <f t="shared" si="308"/>
        <v>0</v>
      </c>
      <c r="AS194" s="27">
        <f t="shared" si="308"/>
        <v>0</v>
      </c>
      <c r="AT194" s="25">
        <f t="shared" si="308"/>
        <v>0</v>
      </c>
      <c r="AU194" s="26">
        <f t="shared" si="308"/>
        <v>0</v>
      </c>
      <c r="AV194" s="26">
        <f t="shared" si="308"/>
        <v>0</v>
      </c>
      <c r="AW194" s="27">
        <f t="shared" si="308"/>
        <v>0</v>
      </c>
      <c r="AX194" s="25">
        <f t="shared" si="308"/>
        <v>0</v>
      </c>
      <c r="AY194" s="26">
        <f t="shared" si="308"/>
        <v>0</v>
      </c>
      <c r="AZ194" s="26">
        <f t="shared" si="309"/>
        <v>0</v>
      </c>
      <c r="BA194" s="27">
        <f t="shared" si="309"/>
        <v>0</v>
      </c>
      <c r="BB194" s="25">
        <f t="shared" si="309"/>
        <v>0</v>
      </c>
      <c r="BC194" s="26">
        <f t="shared" si="309"/>
        <v>0</v>
      </c>
      <c r="BD194" s="26">
        <f t="shared" si="309"/>
        <v>0</v>
      </c>
      <c r="BE194" s="27">
        <f t="shared" si="309"/>
        <v>0</v>
      </c>
      <c r="BF194" s="25">
        <f t="shared" si="309"/>
        <v>0</v>
      </c>
      <c r="BG194" s="26">
        <f t="shared" si="309"/>
        <v>0</v>
      </c>
      <c r="BH194" s="26">
        <f t="shared" si="309"/>
        <v>0</v>
      </c>
      <c r="BI194" s="27">
        <f t="shared" si="309"/>
        <v>0</v>
      </c>
      <c r="BJ194" s="25">
        <f t="shared" si="310"/>
        <v>0</v>
      </c>
      <c r="BK194" s="26">
        <f t="shared" si="310"/>
        <v>0</v>
      </c>
      <c r="BL194" s="26">
        <f t="shared" si="310"/>
        <v>0</v>
      </c>
      <c r="BM194" s="27">
        <f t="shared" si="310"/>
        <v>0</v>
      </c>
      <c r="BN194" s="25">
        <f t="shared" si="310"/>
        <v>0</v>
      </c>
      <c r="BO194" s="26">
        <f t="shared" si="310"/>
        <v>0</v>
      </c>
      <c r="BP194" s="26">
        <f t="shared" si="310"/>
        <v>0</v>
      </c>
      <c r="BQ194" s="27">
        <f t="shared" si="310"/>
        <v>0</v>
      </c>
      <c r="BR194" s="25">
        <f t="shared" si="310"/>
        <v>0</v>
      </c>
      <c r="BS194" s="26">
        <f t="shared" si="310"/>
        <v>0</v>
      </c>
      <c r="BT194" s="26">
        <f t="shared" si="311"/>
        <v>0</v>
      </c>
      <c r="BU194" s="27">
        <f t="shared" si="311"/>
        <v>0</v>
      </c>
      <c r="BV194" s="25">
        <f t="shared" si="311"/>
        <v>0</v>
      </c>
      <c r="BW194" s="26">
        <f t="shared" si="311"/>
        <v>0</v>
      </c>
      <c r="BX194" s="26">
        <f t="shared" si="311"/>
        <v>0</v>
      </c>
      <c r="BY194" s="27">
        <f t="shared" si="311"/>
        <v>0</v>
      </c>
      <c r="BZ194" s="25">
        <f t="shared" si="311"/>
        <v>0</v>
      </c>
      <c r="CA194" s="26">
        <f t="shared" si="311"/>
        <v>0</v>
      </c>
      <c r="CB194" s="26">
        <f t="shared" si="311"/>
        <v>0</v>
      </c>
      <c r="CC194" s="27">
        <f t="shared" si="311"/>
        <v>0</v>
      </c>
      <c r="CD194" s="25">
        <f t="shared" si="312"/>
        <v>0</v>
      </c>
      <c r="CE194" s="26">
        <f t="shared" si="312"/>
        <v>0</v>
      </c>
      <c r="CF194" s="26">
        <f t="shared" si="312"/>
        <v>0</v>
      </c>
      <c r="CG194" s="27">
        <f t="shared" si="312"/>
        <v>0</v>
      </c>
      <c r="CH194" s="25">
        <f t="shared" si="312"/>
        <v>0</v>
      </c>
      <c r="CI194" s="26">
        <f t="shared" si="312"/>
        <v>0</v>
      </c>
      <c r="CJ194" s="26">
        <f t="shared" si="312"/>
        <v>0</v>
      </c>
      <c r="CK194" s="27">
        <f t="shared" si="312"/>
        <v>0</v>
      </c>
      <c r="CL194" s="25">
        <f t="shared" si="312"/>
        <v>0</v>
      </c>
      <c r="CM194" s="26">
        <f t="shared" si="312"/>
        <v>0</v>
      </c>
      <c r="CN194" s="26">
        <f t="shared" si="313"/>
        <v>0</v>
      </c>
      <c r="CO194" s="27">
        <f t="shared" si="313"/>
        <v>0</v>
      </c>
      <c r="CP194" s="25">
        <f t="shared" si="313"/>
        <v>0</v>
      </c>
      <c r="CQ194" s="26">
        <f t="shared" si="313"/>
        <v>0</v>
      </c>
      <c r="CR194" s="26">
        <f t="shared" si="313"/>
        <v>0</v>
      </c>
      <c r="CS194" s="27">
        <f t="shared" si="313"/>
        <v>0</v>
      </c>
      <c r="CT194" s="25">
        <f t="shared" si="313"/>
        <v>0</v>
      </c>
      <c r="CU194" s="26">
        <f t="shared" si="313"/>
        <v>0</v>
      </c>
      <c r="CV194" s="26">
        <f t="shared" si="313"/>
        <v>0</v>
      </c>
      <c r="CW194" s="27">
        <f t="shared" si="313"/>
        <v>0</v>
      </c>
      <c r="CX194" s="25">
        <f t="shared" si="314"/>
        <v>0</v>
      </c>
      <c r="CY194" s="26">
        <f t="shared" si="314"/>
        <v>0</v>
      </c>
      <c r="CZ194" s="26">
        <f t="shared" si="314"/>
        <v>0</v>
      </c>
      <c r="DA194" s="27">
        <f t="shared" si="314"/>
        <v>0</v>
      </c>
      <c r="DB194" s="25">
        <f t="shared" si="314"/>
        <v>0</v>
      </c>
      <c r="DC194" s="26">
        <f t="shared" si="314"/>
        <v>0</v>
      </c>
      <c r="DD194" s="26">
        <f t="shared" si="314"/>
        <v>0</v>
      </c>
      <c r="DE194" s="27">
        <f t="shared" si="314"/>
        <v>0</v>
      </c>
      <c r="DF194" s="25">
        <f t="shared" si="314"/>
        <v>0</v>
      </c>
      <c r="DG194" s="26">
        <f t="shared" si="314"/>
        <v>0</v>
      </c>
      <c r="DH194" s="26">
        <f t="shared" si="315"/>
        <v>0</v>
      </c>
      <c r="DI194" s="27">
        <f t="shared" si="315"/>
        <v>0</v>
      </c>
      <c r="DJ194" s="25">
        <f t="shared" si="315"/>
        <v>0</v>
      </c>
      <c r="DK194" s="26">
        <f t="shared" si="315"/>
        <v>0</v>
      </c>
      <c r="DL194" s="26">
        <f t="shared" si="315"/>
        <v>0</v>
      </c>
      <c r="DM194" s="27">
        <f t="shared" si="315"/>
        <v>0</v>
      </c>
      <c r="DN194" s="7">
        <v>109</v>
      </c>
      <c r="DO194" s="16">
        <f>IFERROR(VLOOKUP(H194,'Cpte exploit'!$A$11:$E$35,4,FALSE),0)</f>
        <v>0</v>
      </c>
      <c r="DP194" s="17">
        <f t="shared" si="281"/>
        <v>0</v>
      </c>
      <c r="DQ194" s="16">
        <f>'Cpte exploit'!$B$39</f>
        <v>0</v>
      </c>
      <c r="DR194" s="17">
        <f t="shared" si="282"/>
        <v>0</v>
      </c>
      <c r="DS194" s="16">
        <f>'Cpte exploit'!$B$40</f>
        <v>0</v>
      </c>
      <c r="DT194" s="17">
        <f t="shared" si="283"/>
        <v>0</v>
      </c>
      <c r="DU194" s="16">
        <f>'Cpte exploit'!$B$41</f>
        <v>0</v>
      </c>
      <c r="DV194" s="16"/>
      <c r="DW194" s="17">
        <f t="shared" si="220"/>
        <v>0</v>
      </c>
      <c r="DX194" s="44">
        <f t="shared" si="284"/>
        <v>0</v>
      </c>
      <c r="DY194" s="44">
        <f t="shared" si="285"/>
        <v>0</v>
      </c>
      <c r="DZ194" s="124">
        <f t="shared" si="234"/>
        <v>0</v>
      </c>
      <c r="EA194" s="15" t="str">
        <f>IFERROR(VLOOKUP(Q194,BDD!$G$2:$H$99,2,FALSE),"")</f>
        <v/>
      </c>
      <c r="EB194" s="15" t="str">
        <f>IFERROR(VLOOKUP(R194,BDD!$G$2:$H$99,2,FALSE),"")</f>
        <v/>
      </c>
      <c r="EC194" s="15" t="str">
        <f>IFERROR(VLOOKUP(S194,BDD!$G$2:$H$99,2,FALSE),"")</f>
        <v/>
      </c>
      <c r="ED194" s="15" t="str">
        <f>IFERROR(VLOOKUP(T194,BDD!$G$2:$H$99,2,FALSE),"")</f>
        <v/>
      </c>
      <c r="EE194" s="15" t="str">
        <f t="shared" si="286"/>
        <v/>
      </c>
      <c r="EF194" s="15" t="str">
        <f t="shared" si="287"/>
        <v/>
      </c>
      <c r="EG194" s="15">
        <f t="shared" si="288"/>
        <v>0</v>
      </c>
      <c r="EH194" s="15">
        <f t="shared" si="289"/>
        <v>0</v>
      </c>
      <c r="EI194" s="15" t="str">
        <f t="shared" si="290"/>
        <v/>
      </c>
      <c r="EJ194" s="15" t="str">
        <f t="shared" si="291"/>
        <v/>
      </c>
      <c r="EK194" s="15">
        <f t="shared" si="292"/>
        <v>0</v>
      </c>
      <c r="EL194" s="15">
        <f t="shared" si="293"/>
        <v>0</v>
      </c>
      <c r="EM194" s="15">
        <f t="shared" si="214"/>
        <v>0</v>
      </c>
      <c r="EN194" s="15">
        <f t="shared" si="215"/>
        <v>0</v>
      </c>
      <c r="EO194" s="15"/>
      <c r="EP194" s="15"/>
      <c r="EQ194" s="15">
        <f t="shared" si="294"/>
        <v>0</v>
      </c>
      <c r="ER194" s="15">
        <f t="shared" si="295"/>
        <v>0</v>
      </c>
      <c r="ES194" s="18">
        <f t="shared" si="221"/>
        <v>0</v>
      </c>
      <c r="ET194" s="19">
        <f t="shared" si="216"/>
        <v>0</v>
      </c>
      <c r="EU194" s="19">
        <f t="shared" si="217"/>
        <v>0</v>
      </c>
      <c r="EV194" s="19">
        <f t="shared" si="218"/>
        <v>0</v>
      </c>
      <c r="EW194" s="19">
        <f t="shared" si="219"/>
        <v>0</v>
      </c>
      <c r="EX194" s="19">
        <f t="shared" si="222"/>
        <v>0</v>
      </c>
      <c r="EY194" s="19">
        <f t="shared" si="223"/>
        <v>0</v>
      </c>
      <c r="EZ194" s="117">
        <f t="shared" si="235"/>
        <v>0</v>
      </c>
      <c r="FA194" s="117"/>
      <c r="FB194" s="7">
        <f>FB192+1</f>
        <v>64</v>
      </c>
    </row>
    <row r="195" spans="1:158" hidden="1" x14ac:dyDescent="0.3">
      <c r="A195" s="119" t="str">
        <f>VLOOKUP(FB195,Info!$A$7:$B$106,2,FALSE)</f>
        <v>BL</v>
      </c>
      <c r="B195" s="119">
        <f>VLOOKUP(A195,Info!$B$7:$D$106,3,FALSE)</f>
        <v>64</v>
      </c>
      <c r="C195" s="120">
        <f>IFERROR(VLOOKUP(A195,Info!$B$7:$AD$106,29,FALSE),"")</f>
        <v>0</v>
      </c>
      <c r="D195" s="120" t="str">
        <f>IFERROR(VLOOKUP(A195,Info!$B$7:$AD$106,28,FALSE),"")</f>
        <v/>
      </c>
      <c r="E195" s="121">
        <f>IFERROR(VLOOKUP(A195,Info!$B$7:$AD$106,13,FALSE),0)</f>
        <v>0</v>
      </c>
      <c r="F195" s="122">
        <f>IFERROR(VLOOKUP(A195,'Base travail'!$B$22:$G$121,4,FALSE)+VLOOKUP(A195,'Base travail'!$B$22:$G$121,5,FALSE),0)</f>
        <v>0</v>
      </c>
      <c r="G195" s="122">
        <f>IFERROR(VLOOKUP(A195,'Base travail'!$B$22:$G$121,6,FALSE),0)</f>
        <v>0</v>
      </c>
      <c r="H195" s="573"/>
      <c r="I195" s="573"/>
      <c r="J195" s="574"/>
      <c r="K195" s="574"/>
      <c r="L195" s="574"/>
      <c r="M195" s="574"/>
      <c r="N195" s="574"/>
      <c r="O195" s="574"/>
      <c r="P195" s="574"/>
      <c r="Q195" s="574"/>
      <c r="R195" s="574"/>
      <c r="S195" s="574"/>
      <c r="T195" s="574"/>
      <c r="V195" s="61">
        <f t="shared" si="306"/>
        <v>0</v>
      </c>
      <c r="W195" s="62">
        <f t="shared" si="306"/>
        <v>0</v>
      </c>
      <c r="X195" s="62">
        <f t="shared" si="306"/>
        <v>0</v>
      </c>
      <c r="Y195" s="63">
        <f t="shared" si="306"/>
        <v>0</v>
      </c>
      <c r="Z195" s="61">
        <f t="shared" si="306"/>
        <v>0</v>
      </c>
      <c r="AA195" s="62">
        <f t="shared" si="306"/>
        <v>0</v>
      </c>
      <c r="AB195" s="62">
        <f t="shared" si="306"/>
        <v>0</v>
      </c>
      <c r="AC195" s="63">
        <f t="shared" si="306"/>
        <v>0</v>
      </c>
      <c r="AD195" s="61">
        <f t="shared" si="306"/>
        <v>0</v>
      </c>
      <c r="AE195" s="62">
        <f t="shared" si="306"/>
        <v>0</v>
      </c>
      <c r="AF195" s="62">
        <f t="shared" si="307"/>
        <v>0</v>
      </c>
      <c r="AG195" s="63">
        <f t="shared" si="307"/>
        <v>0</v>
      </c>
      <c r="AH195" s="61">
        <f t="shared" si="307"/>
        <v>0</v>
      </c>
      <c r="AI195" s="62">
        <f t="shared" si="307"/>
        <v>0</v>
      </c>
      <c r="AJ195" s="62">
        <f t="shared" si="307"/>
        <v>0</v>
      </c>
      <c r="AK195" s="63">
        <f t="shared" si="307"/>
        <v>0</v>
      </c>
      <c r="AL195" s="61">
        <f t="shared" si="307"/>
        <v>0</v>
      </c>
      <c r="AM195" s="62">
        <f t="shared" si="307"/>
        <v>0</v>
      </c>
      <c r="AN195" s="62">
        <f t="shared" si="307"/>
        <v>0</v>
      </c>
      <c r="AO195" s="63">
        <f t="shared" si="307"/>
        <v>0</v>
      </c>
      <c r="AP195" s="61">
        <f t="shared" si="308"/>
        <v>0</v>
      </c>
      <c r="AQ195" s="62">
        <f t="shared" si="308"/>
        <v>0</v>
      </c>
      <c r="AR195" s="62">
        <f t="shared" si="308"/>
        <v>0</v>
      </c>
      <c r="AS195" s="63">
        <f t="shared" si="308"/>
        <v>0</v>
      </c>
      <c r="AT195" s="61">
        <f t="shared" si="308"/>
        <v>0</v>
      </c>
      <c r="AU195" s="62">
        <f t="shared" si="308"/>
        <v>0</v>
      </c>
      <c r="AV195" s="62">
        <f t="shared" si="308"/>
        <v>0</v>
      </c>
      <c r="AW195" s="63">
        <f t="shared" si="308"/>
        <v>0</v>
      </c>
      <c r="AX195" s="61">
        <f t="shared" si="308"/>
        <v>0</v>
      </c>
      <c r="AY195" s="62">
        <f t="shared" si="308"/>
        <v>0</v>
      </c>
      <c r="AZ195" s="62">
        <f t="shared" si="309"/>
        <v>0</v>
      </c>
      <c r="BA195" s="63">
        <f t="shared" si="309"/>
        <v>0</v>
      </c>
      <c r="BB195" s="61">
        <f t="shared" si="309"/>
        <v>0</v>
      </c>
      <c r="BC195" s="62">
        <f t="shared" si="309"/>
        <v>0</v>
      </c>
      <c r="BD195" s="62">
        <f t="shared" si="309"/>
        <v>0</v>
      </c>
      <c r="BE195" s="63">
        <f t="shared" si="309"/>
        <v>0</v>
      </c>
      <c r="BF195" s="61">
        <f t="shared" si="309"/>
        <v>0</v>
      </c>
      <c r="BG195" s="62">
        <f t="shared" si="309"/>
        <v>0</v>
      </c>
      <c r="BH195" s="62">
        <f t="shared" si="309"/>
        <v>0</v>
      </c>
      <c r="BI195" s="63">
        <f t="shared" si="309"/>
        <v>0</v>
      </c>
      <c r="BJ195" s="61">
        <f t="shared" si="310"/>
        <v>0</v>
      </c>
      <c r="BK195" s="62">
        <f t="shared" si="310"/>
        <v>0</v>
      </c>
      <c r="BL195" s="62">
        <f t="shared" si="310"/>
        <v>0</v>
      </c>
      <c r="BM195" s="63">
        <f t="shared" si="310"/>
        <v>0</v>
      </c>
      <c r="BN195" s="61">
        <f t="shared" si="310"/>
        <v>0</v>
      </c>
      <c r="BO195" s="62">
        <f t="shared" si="310"/>
        <v>0</v>
      </c>
      <c r="BP195" s="62">
        <f t="shared" si="310"/>
        <v>0</v>
      </c>
      <c r="BQ195" s="63">
        <f t="shared" si="310"/>
        <v>0</v>
      </c>
      <c r="BR195" s="61">
        <f t="shared" si="310"/>
        <v>0</v>
      </c>
      <c r="BS195" s="62">
        <f t="shared" si="310"/>
        <v>0</v>
      </c>
      <c r="BT195" s="62">
        <f t="shared" si="311"/>
        <v>0</v>
      </c>
      <c r="BU195" s="63">
        <f t="shared" si="311"/>
        <v>0</v>
      </c>
      <c r="BV195" s="61">
        <f t="shared" si="311"/>
        <v>0</v>
      </c>
      <c r="BW195" s="62">
        <f t="shared" si="311"/>
        <v>0</v>
      </c>
      <c r="BX195" s="62">
        <f t="shared" si="311"/>
        <v>0</v>
      </c>
      <c r="BY195" s="63">
        <f t="shared" si="311"/>
        <v>0</v>
      </c>
      <c r="BZ195" s="61">
        <f t="shared" si="311"/>
        <v>0</v>
      </c>
      <c r="CA195" s="62">
        <f t="shared" si="311"/>
        <v>0</v>
      </c>
      <c r="CB195" s="62">
        <f t="shared" si="311"/>
        <v>0</v>
      </c>
      <c r="CC195" s="63">
        <f t="shared" si="311"/>
        <v>0</v>
      </c>
      <c r="CD195" s="61">
        <f t="shared" si="312"/>
        <v>0</v>
      </c>
      <c r="CE195" s="62">
        <f t="shared" si="312"/>
        <v>0</v>
      </c>
      <c r="CF195" s="62">
        <f t="shared" si="312"/>
        <v>0</v>
      </c>
      <c r="CG195" s="63">
        <f t="shared" si="312"/>
        <v>0</v>
      </c>
      <c r="CH195" s="61">
        <f t="shared" si="312"/>
        <v>0</v>
      </c>
      <c r="CI195" s="62">
        <f t="shared" si="312"/>
        <v>0</v>
      </c>
      <c r="CJ195" s="62">
        <f t="shared" si="312"/>
        <v>0</v>
      </c>
      <c r="CK195" s="63">
        <f t="shared" si="312"/>
        <v>0</v>
      </c>
      <c r="CL195" s="61">
        <f t="shared" si="312"/>
        <v>0</v>
      </c>
      <c r="CM195" s="62">
        <f t="shared" si="312"/>
        <v>0</v>
      </c>
      <c r="CN195" s="62">
        <f t="shared" si="313"/>
        <v>0</v>
      </c>
      <c r="CO195" s="63">
        <f t="shared" si="313"/>
        <v>0</v>
      </c>
      <c r="CP195" s="61">
        <f t="shared" si="313"/>
        <v>0</v>
      </c>
      <c r="CQ195" s="62">
        <f t="shared" si="313"/>
        <v>0</v>
      </c>
      <c r="CR195" s="62">
        <f t="shared" si="313"/>
        <v>0</v>
      </c>
      <c r="CS195" s="63">
        <f t="shared" si="313"/>
        <v>0</v>
      </c>
      <c r="CT195" s="61">
        <f t="shared" si="313"/>
        <v>0</v>
      </c>
      <c r="CU195" s="62">
        <f t="shared" si="313"/>
        <v>0</v>
      </c>
      <c r="CV195" s="62">
        <f t="shared" si="313"/>
        <v>0</v>
      </c>
      <c r="CW195" s="63">
        <f t="shared" si="313"/>
        <v>0</v>
      </c>
      <c r="CX195" s="61">
        <f t="shared" si="314"/>
        <v>0</v>
      </c>
      <c r="CY195" s="62">
        <f t="shared" si="314"/>
        <v>0</v>
      </c>
      <c r="CZ195" s="62">
        <f t="shared" si="314"/>
        <v>0</v>
      </c>
      <c r="DA195" s="63">
        <f t="shared" si="314"/>
        <v>0</v>
      </c>
      <c r="DB195" s="61">
        <f t="shared" si="314"/>
        <v>0</v>
      </c>
      <c r="DC195" s="62">
        <f t="shared" si="314"/>
        <v>0</v>
      </c>
      <c r="DD195" s="62">
        <f t="shared" si="314"/>
        <v>0</v>
      </c>
      <c r="DE195" s="63">
        <f t="shared" si="314"/>
        <v>0</v>
      </c>
      <c r="DF195" s="61">
        <f t="shared" si="314"/>
        <v>0</v>
      </c>
      <c r="DG195" s="62">
        <f t="shared" si="314"/>
        <v>0</v>
      </c>
      <c r="DH195" s="62">
        <f t="shared" si="315"/>
        <v>0</v>
      </c>
      <c r="DI195" s="63">
        <f t="shared" si="315"/>
        <v>0</v>
      </c>
      <c r="DJ195" s="61">
        <f t="shared" si="315"/>
        <v>0</v>
      </c>
      <c r="DK195" s="62">
        <f t="shared" si="315"/>
        <v>0</v>
      </c>
      <c r="DL195" s="62">
        <f t="shared" si="315"/>
        <v>0</v>
      </c>
      <c r="DM195" s="63">
        <f t="shared" si="315"/>
        <v>0</v>
      </c>
      <c r="DN195" s="7">
        <v>110</v>
      </c>
      <c r="DO195" s="23">
        <f>IFERROR(VLOOKUP(H195,'Cpte exploit'!$A$11:$E$35,4,FALSE),0)</f>
        <v>0</v>
      </c>
      <c r="DP195" s="24">
        <f t="shared" si="281"/>
        <v>0</v>
      </c>
      <c r="DQ195" s="23">
        <f>'Cpte exploit'!$B$39</f>
        <v>0</v>
      </c>
      <c r="DR195" s="24">
        <f t="shared" si="282"/>
        <v>0</v>
      </c>
      <c r="DS195" s="23">
        <f>'Cpte exploit'!$B$40</f>
        <v>0</v>
      </c>
      <c r="DT195" s="24">
        <f t="shared" si="283"/>
        <v>0</v>
      </c>
      <c r="DU195" s="23">
        <f>'Cpte exploit'!$B$41</f>
        <v>0</v>
      </c>
      <c r="DV195" s="23"/>
      <c r="DW195" s="24">
        <f t="shared" si="220"/>
        <v>0</v>
      </c>
      <c r="DX195" s="45">
        <f t="shared" si="284"/>
        <v>0</v>
      </c>
      <c r="DY195" s="45">
        <f t="shared" si="285"/>
        <v>0</v>
      </c>
      <c r="DZ195" s="123">
        <f t="shared" si="234"/>
        <v>0</v>
      </c>
      <c r="EA195" s="15" t="str">
        <f>IFERROR(VLOOKUP(Q195,BDD!$G$2:$H$99,2,FALSE),"")</f>
        <v/>
      </c>
      <c r="EB195" s="15" t="str">
        <f>IFERROR(VLOOKUP(R195,BDD!$G$2:$H$99,2,FALSE),"")</f>
        <v/>
      </c>
      <c r="EC195" s="15" t="str">
        <f>IFERROR(VLOOKUP(S195,BDD!$G$2:$H$99,2,FALSE),"")</f>
        <v/>
      </c>
      <c r="ED195" s="15" t="str">
        <f>IFERROR(VLOOKUP(T195,BDD!$G$2:$H$99,2,FALSE),"")</f>
        <v/>
      </c>
      <c r="EE195" s="15" t="str">
        <f t="shared" si="286"/>
        <v/>
      </c>
      <c r="EF195" s="15" t="str">
        <f t="shared" si="287"/>
        <v/>
      </c>
      <c r="EG195" s="15">
        <f t="shared" si="288"/>
        <v>0</v>
      </c>
      <c r="EH195" s="15">
        <f t="shared" si="289"/>
        <v>0</v>
      </c>
      <c r="EI195" s="15" t="str">
        <f t="shared" si="290"/>
        <v/>
      </c>
      <c r="EJ195" s="15" t="str">
        <f t="shared" si="291"/>
        <v/>
      </c>
      <c r="EK195" s="15">
        <f t="shared" si="292"/>
        <v>0</v>
      </c>
      <c r="EL195" s="15">
        <f t="shared" si="293"/>
        <v>0</v>
      </c>
      <c r="EM195" s="15">
        <f t="shared" si="214"/>
        <v>0</v>
      </c>
      <c r="EN195" s="15">
        <f t="shared" si="215"/>
        <v>0</v>
      </c>
      <c r="EO195" s="15"/>
      <c r="EP195" s="15"/>
      <c r="EQ195" s="15">
        <f t="shared" si="294"/>
        <v>0</v>
      </c>
      <c r="ER195" s="15">
        <f t="shared" si="295"/>
        <v>0</v>
      </c>
      <c r="ES195" s="18">
        <f t="shared" si="221"/>
        <v>0</v>
      </c>
      <c r="ET195" s="19">
        <f t="shared" si="216"/>
        <v>0</v>
      </c>
      <c r="EU195" s="19">
        <f t="shared" si="217"/>
        <v>0</v>
      </c>
      <c r="EV195" s="19">
        <f t="shared" si="218"/>
        <v>0</v>
      </c>
      <c r="EW195" s="19">
        <f t="shared" si="219"/>
        <v>0</v>
      </c>
      <c r="EX195" s="19">
        <f t="shared" si="222"/>
        <v>0</v>
      </c>
      <c r="EY195" s="19">
        <f t="shared" si="223"/>
        <v>0</v>
      </c>
      <c r="EZ195" s="122">
        <f t="shared" si="235"/>
        <v>0</v>
      </c>
      <c r="FA195" s="122"/>
      <c r="FB195" s="7">
        <f>FB194</f>
        <v>64</v>
      </c>
    </row>
    <row r="196" spans="1:158" hidden="1" x14ac:dyDescent="0.3">
      <c r="A196" s="114" t="str">
        <f>VLOOKUP(FB196,Info!$A$7:$B$106,2,FALSE)</f>
        <v>BM</v>
      </c>
      <c r="B196" s="114">
        <f>VLOOKUP(A196,Info!$B$7:$D$106,3,FALSE)</f>
        <v>65</v>
      </c>
      <c r="C196" s="115">
        <f>IFERROR(VLOOKUP(A196,Info!$B$7:$AD$106,29,FALSE),"")</f>
        <v>0</v>
      </c>
      <c r="D196" s="115" t="str">
        <f>IFERROR(VLOOKUP(A196,Info!$B$7:$AD$106,28,FALSE),"")</f>
        <v/>
      </c>
      <c r="E196" s="116">
        <f>IFERROR(VLOOKUP(A196,Info!$B$7:$AD$106,13,FALSE),0)</f>
        <v>0</v>
      </c>
      <c r="F196" s="117">
        <f>IFERROR(VLOOKUP(A196,'Base travail'!$B$22:$G$121,4,FALSE)+VLOOKUP(A196,'Base travail'!$B$22:$G$121,5,FALSE),0)</f>
        <v>0</v>
      </c>
      <c r="G196" s="117">
        <f>IFERROR(VLOOKUP(A196,'Base travail'!$B$22:$G$121,6,FALSE),0)</f>
        <v>0</v>
      </c>
      <c r="H196" s="575"/>
      <c r="I196" s="575"/>
      <c r="J196" s="576"/>
      <c r="K196" s="576"/>
      <c r="L196" s="576"/>
      <c r="M196" s="576"/>
      <c r="N196" s="576"/>
      <c r="O196" s="576"/>
      <c r="P196" s="576"/>
      <c r="Q196" s="576"/>
      <c r="R196" s="576"/>
      <c r="S196" s="576"/>
      <c r="T196" s="576"/>
      <c r="V196" s="25">
        <f t="shared" ref="V196:AE205" si="316">IF(OR(AND(V$3&lt;$EF196,V$3&gt;=$EE196),AND(V$3&lt;$EH196,V$3&gt;=$EG196),AND(V$3&lt;$EJ196,V$3&gt;=$EI196),AND(V$3&lt;$EL196,V$3&gt;=$EK196)),1,0)</f>
        <v>0</v>
      </c>
      <c r="W196" s="26">
        <f t="shared" si="316"/>
        <v>0</v>
      </c>
      <c r="X196" s="26">
        <f t="shared" si="316"/>
        <v>0</v>
      </c>
      <c r="Y196" s="27">
        <f t="shared" si="316"/>
        <v>0</v>
      </c>
      <c r="Z196" s="25">
        <f t="shared" si="316"/>
        <v>0</v>
      </c>
      <c r="AA196" s="26">
        <f t="shared" si="316"/>
        <v>0</v>
      </c>
      <c r="AB196" s="26">
        <f t="shared" si="316"/>
        <v>0</v>
      </c>
      <c r="AC196" s="27">
        <f t="shared" si="316"/>
        <v>0</v>
      </c>
      <c r="AD196" s="25">
        <f t="shared" si="316"/>
        <v>0</v>
      </c>
      <c r="AE196" s="26">
        <f t="shared" si="316"/>
        <v>0</v>
      </c>
      <c r="AF196" s="26">
        <f t="shared" ref="AF196:AO205" si="317">IF(OR(AND(AF$3&lt;$EF196,AF$3&gt;=$EE196),AND(AF$3&lt;$EH196,AF$3&gt;=$EG196),AND(AF$3&lt;$EJ196,AF$3&gt;=$EI196),AND(AF$3&lt;$EL196,AF$3&gt;=$EK196)),1,0)</f>
        <v>0</v>
      </c>
      <c r="AG196" s="27">
        <f t="shared" si="317"/>
        <v>0</v>
      </c>
      <c r="AH196" s="25">
        <f t="shared" si="317"/>
        <v>0</v>
      </c>
      <c r="AI196" s="26">
        <f t="shared" si="317"/>
        <v>0</v>
      </c>
      <c r="AJ196" s="26">
        <f t="shared" si="317"/>
        <v>0</v>
      </c>
      <c r="AK196" s="27">
        <f t="shared" si="317"/>
        <v>0</v>
      </c>
      <c r="AL196" s="25">
        <f t="shared" si="317"/>
        <v>0</v>
      </c>
      <c r="AM196" s="26">
        <f t="shared" si="317"/>
        <v>0</v>
      </c>
      <c r="AN196" s="26">
        <f t="shared" si="317"/>
        <v>0</v>
      </c>
      <c r="AO196" s="27">
        <f t="shared" si="317"/>
        <v>0</v>
      </c>
      <c r="AP196" s="25">
        <f t="shared" ref="AP196:AY205" si="318">IF(OR(AND(AP$3&lt;$EF196,AP$3&gt;=$EE196),AND(AP$3&lt;$EH196,AP$3&gt;=$EG196),AND(AP$3&lt;$EJ196,AP$3&gt;=$EI196),AND(AP$3&lt;$EL196,AP$3&gt;=$EK196)),1,0)</f>
        <v>0</v>
      </c>
      <c r="AQ196" s="26">
        <f t="shared" si="318"/>
        <v>0</v>
      </c>
      <c r="AR196" s="26">
        <f t="shared" si="318"/>
        <v>0</v>
      </c>
      <c r="AS196" s="27">
        <f t="shared" si="318"/>
        <v>0</v>
      </c>
      <c r="AT196" s="25">
        <f t="shared" si="318"/>
        <v>0</v>
      </c>
      <c r="AU196" s="26">
        <f t="shared" si="318"/>
        <v>0</v>
      </c>
      <c r="AV196" s="26">
        <f t="shared" si="318"/>
        <v>0</v>
      </c>
      <c r="AW196" s="27">
        <f t="shared" si="318"/>
        <v>0</v>
      </c>
      <c r="AX196" s="25">
        <f t="shared" si="318"/>
        <v>0</v>
      </c>
      <c r="AY196" s="26">
        <f t="shared" si="318"/>
        <v>0</v>
      </c>
      <c r="AZ196" s="26">
        <f t="shared" ref="AZ196:BI205" si="319">IF(OR(AND(AZ$3&lt;$EF196,AZ$3&gt;=$EE196),AND(AZ$3&lt;$EH196,AZ$3&gt;=$EG196),AND(AZ$3&lt;$EJ196,AZ$3&gt;=$EI196),AND(AZ$3&lt;$EL196,AZ$3&gt;=$EK196)),1,0)</f>
        <v>0</v>
      </c>
      <c r="BA196" s="27">
        <f t="shared" si="319"/>
        <v>0</v>
      </c>
      <c r="BB196" s="25">
        <f t="shared" si="319"/>
        <v>0</v>
      </c>
      <c r="BC196" s="26">
        <f t="shared" si="319"/>
        <v>0</v>
      </c>
      <c r="BD196" s="26">
        <f t="shared" si="319"/>
        <v>0</v>
      </c>
      <c r="BE196" s="27">
        <f t="shared" si="319"/>
        <v>0</v>
      </c>
      <c r="BF196" s="25">
        <f t="shared" si="319"/>
        <v>0</v>
      </c>
      <c r="BG196" s="26">
        <f t="shared" si="319"/>
        <v>0</v>
      </c>
      <c r="BH196" s="26">
        <f t="shared" si="319"/>
        <v>0</v>
      </c>
      <c r="BI196" s="27">
        <f t="shared" si="319"/>
        <v>0</v>
      </c>
      <c r="BJ196" s="25">
        <f t="shared" ref="BJ196:BS205" si="320">IF(OR(AND(BJ$3&lt;$EF196,BJ$3&gt;=$EE196),AND(BJ$3&lt;$EH196,BJ$3&gt;=$EG196),AND(BJ$3&lt;$EJ196,BJ$3&gt;=$EI196),AND(BJ$3&lt;$EL196,BJ$3&gt;=$EK196)),1,0)</f>
        <v>0</v>
      </c>
      <c r="BK196" s="26">
        <f t="shared" si="320"/>
        <v>0</v>
      </c>
      <c r="BL196" s="26">
        <f t="shared" si="320"/>
        <v>0</v>
      </c>
      <c r="BM196" s="27">
        <f t="shared" si="320"/>
        <v>0</v>
      </c>
      <c r="BN196" s="25">
        <f t="shared" si="320"/>
        <v>0</v>
      </c>
      <c r="BO196" s="26">
        <f t="shared" si="320"/>
        <v>0</v>
      </c>
      <c r="BP196" s="26">
        <f t="shared" si="320"/>
        <v>0</v>
      </c>
      <c r="BQ196" s="27">
        <f t="shared" si="320"/>
        <v>0</v>
      </c>
      <c r="BR196" s="25">
        <f t="shared" si="320"/>
        <v>0</v>
      </c>
      <c r="BS196" s="26">
        <f t="shared" si="320"/>
        <v>0</v>
      </c>
      <c r="BT196" s="26">
        <f t="shared" ref="BT196:CC205" si="321">IF(OR(AND(BT$3&lt;$EF196,BT$3&gt;=$EE196),AND(BT$3&lt;$EH196,BT$3&gt;=$EG196),AND(BT$3&lt;$EJ196,BT$3&gt;=$EI196),AND(BT$3&lt;$EL196,BT$3&gt;=$EK196)),1,0)</f>
        <v>0</v>
      </c>
      <c r="BU196" s="27">
        <f t="shared" si="321"/>
        <v>0</v>
      </c>
      <c r="BV196" s="25">
        <f t="shared" si="321"/>
        <v>0</v>
      </c>
      <c r="BW196" s="26">
        <f t="shared" si="321"/>
        <v>0</v>
      </c>
      <c r="BX196" s="26">
        <f t="shared" si="321"/>
        <v>0</v>
      </c>
      <c r="BY196" s="27">
        <f t="shared" si="321"/>
        <v>0</v>
      </c>
      <c r="BZ196" s="25">
        <f t="shared" si="321"/>
        <v>0</v>
      </c>
      <c r="CA196" s="26">
        <f t="shared" si="321"/>
        <v>0</v>
      </c>
      <c r="CB196" s="26">
        <f t="shared" si="321"/>
        <v>0</v>
      </c>
      <c r="CC196" s="27">
        <f t="shared" si="321"/>
        <v>0</v>
      </c>
      <c r="CD196" s="25">
        <f t="shared" ref="CD196:CM205" si="322">IF(OR(AND(CD$3&lt;$EF196,CD$3&gt;=$EE196),AND(CD$3&lt;$EH196,CD$3&gt;=$EG196),AND(CD$3&lt;$EJ196,CD$3&gt;=$EI196),AND(CD$3&lt;$EL196,CD$3&gt;=$EK196)),1,0)</f>
        <v>0</v>
      </c>
      <c r="CE196" s="26">
        <f t="shared" si="322"/>
        <v>0</v>
      </c>
      <c r="CF196" s="26">
        <f t="shared" si="322"/>
        <v>0</v>
      </c>
      <c r="CG196" s="27">
        <f t="shared" si="322"/>
        <v>0</v>
      </c>
      <c r="CH196" s="25">
        <f t="shared" si="322"/>
        <v>0</v>
      </c>
      <c r="CI196" s="26">
        <f t="shared" si="322"/>
        <v>0</v>
      </c>
      <c r="CJ196" s="26">
        <f t="shared" si="322"/>
        <v>0</v>
      </c>
      <c r="CK196" s="27">
        <f t="shared" si="322"/>
        <v>0</v>
      </c>
      <c r="CL196" s="25">
        <f t="shared" si="322"/>
        <v>0</v>
      </c>
      <c r="CM196" s="26">
        <f t="shared" si="322"/>
        <v>0</v>
      </c>
      <c r="CN196" s="26">
        <f t="shared" ref="CN196:CW205" si="323">IF(OR(AND(CN$3&lt;$EF196,CN$3&gt;=$EE196),AND(CN$3&lt;$EH196,CN$3&gt;=$EG196),AND(CN$3&lt;$EJ196,CN$3&gt;=$EI196),AND(CN$3&lt;$EL196,CN$3&gt;=$EK196)),1,0)</f>
        <v>0</v>
      </c>
      <c r="CO196" s="27">
        <f t="shared" si="323"/>
        <v>0</v>
      </c>
      <c r="CP196" s="25">
        <f t="shared" si="323"/>
        <v>0</v>
      </c>
      <c r="CQ196" s="26">
        <f t="shared" si="323"/>
        <v>0</v>
      </c>
      <c r="CR196" s="26">
        <f t="shared" si="323"/>
        <v>0</v>
      </c>
      <c r="CS196" s="27">
        <f t="shared" si="323"/>
        <v>0</v>
      </c>
      <c r="CT196" s="25">
        <f t="shared" si="323"/>
        <v>0</v>
      </c>
      <c r="CU196" s="26">
        <f t="shared" si="323"/>
        <v>0</v>
      </c>
      <c r="CV196" s="26">
        <f t="shared" si="323"/>
        <v>0</v>
      </c>
      <c r="CW196" s="27">
        <f t="shared" si="323"/>
        <v>0</v>
      </c>
      <c r="CX196" s="25">
        <f t="shared" ref="CX196:DG205" si="324">IF(OR(AND(CX$3&lt;$EF196,CX$3&gt;=$EE196),AND(CX$3&lt;$EH196,CX$3&gt;=$EG196),AND(CX$3&lt;$EJ196,CX$3&gt;=$EI196),AND(CX$3&lt;$EL196,CX$3&gt;=$EK196)),1,0)</f>
        <v>0</v>
      </c>
      <c r="CY196" s="26">
        <f t="shared" si="324"/>
        <v>0</v>
      </c>
      <c r="CZ196" s="26">
        <f t="shared" si="324"/>
        <v>0</v>
      </c>
      <c r="DA196" s="27">
        <f t="shared" si="324"/>
        <v>0</v>
      </c>
      <c r="DB196" s="25">
        <f t="shared" si="324"/>
        <v>0</v>
      </c>
      <c r="DC196" s="26">
        <f t="shared" si="324"/>
        <v>0</v>
      </c>
      <c r="DD196" s="26">
        <f t="shared" si="324"/>
        <v>0</v>
      </c>
      <c r="DE196" s="27">
        <f t="shared" si="324"/>
        <v>0</v>
      </c>
      <c r="DF196" s="25">
        <f t="shared" si="324"/>
        <v>0</v>
      </c>
      <c r="DG196" s="26">
        <f t="shared" si="324"/>
        <v>0</v>
      </c>
      <c r="DH196" s="26">
        <f t="shared" ref="DH196:DM205" si="325">IF(OR(AND(DH$3&lt;$EF196,DH$3&gt;=$EE196),AND(DH$3&lt;$EH196,DH$3&gt;=$EG196),AND(DH$3&lt;$EJ196,DH$3&gt;=$EI196),AND(DH$3&lt;$EL196,DH$3&gt;=$EK196)),1,0)</f>
        <v>0</v>
      </c>
      <c r="DI196" s="27">
        <f t="shared" si="325"/>
        <v>0</v>
      </c>
      <c r="DJ196" s="25">
        <f t="shared" si="325"/>
        <v>0</v>
      </c>
      <c r="DK196" s="26">
        <f t="shared" si="325"/>
        <v>0</v>
      </c>
      <c r="DL196" s="26">
        <f t="shared" si="325"/>
        <v>0</v>
      </c>
      <c r="DM196" s="27">
        <f t="shared" si="325"/>
        <v>0</v>
      </c>
      <c r="DN196" s="7">
        <v>111</v>
      </c>
      <c r="DO196" s="16">
        <f>IFERROR(VLOOKUP(H196,'Cpte exploit'!$A$11:$E$35,4,FALSE),0)</f>
        <v>0</v>
      </c>
      <c r="DP196" s="17">
        <f t="shared" si="281"/>
        <v>0</v>
      </c>
      <c r="DQ196" s="16">
        <f>'Cpte exploit'!$B$39</f>
        <v>0</v>
      </c>
      <c r="DR196" s="17">
        <f t="shared" si="282"/>
        <v>0</v>
      </c>
      <c r="DS196" s="16">
        <f>'Cpte exploit'!$B$40</f>
        <v>0</v>
      </c>
      <c r="DT196" s="17">
        <f t="shared" si="283"/>
        <v>0</v>
      </c>
      <c r="DU196" s="16">
        <f>'Cpte exploit'!$B$41</f>
        <v>0</v>
      </c>
      <c r="DV196" s="16"/>
      <c r="DW196" s="17">
        <f t="shared" si="220"/>
        <v>0</v>
      </c>
      <c r="DX196" s="44">
        <f t="shared" si="284"/>
        <v>0</v>
      </c>
      <c r="DY196" s="44">
        <f t="shared" si="285"/>
        <v>0</v>
      </c>
      <c r="DZ196" s="124">
        <f t="shared" si="234"/>
        <v>0</v>
      </c>
      <c r="EA196" s="15" t="str">
        <f>IFERROR(VLOOKUP(Q196,BDD!$G$2:$H$99,2,FALSE),"")</f>
        <v/>
      </c>
      <c r="EB196" s="15" t="str">
        <f>IFERROR(VLOOKUP(R196,BDD!$G$2:$H$99,2,FALSE),"")</f>
        <v/>
      </c>
      <c r="EC196" s="15" t="str">
        <f>IFERROR(VLOOKUP(S196,BDD!$G$2:$H$99,2,FALSE),"")</f>
        <v/>
      </c>
      <c r="ED196" s="15" t="str">
        <f>IFERROR(VLOOKUP(T196,BDD!$G$2:$H$99,2,FALSE),"")</f>
        <v/>
      </c>
      <c r="EE196" s="15" t="str">
        <f t="shared" si="286"/>
        <v/>
      </c>
      <c r="EF196" s="15" t="str">
        <f t="shared" si="287"/>
        <v/>
      </c>
      <c r="EG196" s="15">
        <f t="shared" si="288"/>
        <v>0</v>
      </c>
      <c r="EH196" s="15">
        <f t="shared" si="289"/>
        <v>0</v>
      </c>
      <c r="EI196" s="15" t="str">
        <f t="shared" si="290"/>
        <v/>
      </c>
      <c r="EJ196" s="15" t="str">
        <f t="shared" si="291"/>
        <v/>
      </c>
      <c r="EK196" s="15">
        <f t="shared" si="292"/>
        <v>0</v>
      </c>
      <c r="EL196" s="15">
        <f t="shared" si="293"/>
        <v>0</v>
      </c>
      <c r="EM196" s="15">
        <f t="shared" si="214"/>
        <v>0</v>
      </c>
      <c r="EN196" s="15">
        <f t="shared" si="215"/>
        <v>0</v>
      </c>
      <c r="EO196" s="15"/>
      <c r="EP196" s="15"/>
      <c r="EQ196" s="15">
        <f t="shared" si="294"/>
        <v>0</v>
      </c>
      <c r="ER196" s="15">
        <f t="shared" si="295"/>
        <v>0</v>
      </c>
      <c r="ES196" s="18">
        <f t="shared" si="221"/>
        <v>0</v>
      </c>
      <c r="ET196" s="19">
        <f t="shared" si="216"/>
        <v>0</v>
      </c>
      <c r="EU196" s="19">
        <f t="shared" si="217"/>
        <v>0</v>
      </c>
      <c r="EV196" s="19">
        <f t="shared" si="218"/>
        <v>0</v>
      </c>
      <c r="EW196" s="19">
        <f t="shared" si="219"/>
        <v>0</v>
      </c>
      <c r="EX196" s="19">
        <f t="shared" si="222"/>
        <v>0</v>
      </c>
      <c r="EY196" s="19">
        <f t="shared" si="223"/>
        <v>0</v>
      </c>
      <c r="EZ196" s="117">
        <f t="shared" si="235"/>
        <v>0</v>
      </c>
      <c r="FA196" s="117"/>
      <c r="FB196" s="7">
        <f>FB194+1</f>
        <v>65</v>
      </c>
    </row>
    <row r="197" spans="1:158" hidden="1" x14ac:dyDescent="0.3">
      <c r="A197" s="119" t="str">
        <f>VLOOKUP(FB197,Info!$A$7:$B$106,2,FALSE)</f>
        <v>BM</v>
      </c>
      <c r="B197" s="119">
        <f>VLOOKUP(A197,Info!$B$7:$D$106,3,FALSE)</f>
        <v>65</v>
      </c>
      <c r="C197" s="120">
        <f>IFERROR(VLOOKUP(A197,Info!$B$7:$AD$106,29,FALSE),"")</f>
        <v>0</v>
      </c>
      <c r="D197" s="120" t="str">
        <f>IFERROR(VLOOKUP(A197,Info!$B$7:$AD$106,28,FALSE),"")</f>
        <v/>
      </c>
      <c r="E197" s="121">
        <f>IFERROR(VLOOKUP(A197,Info!$B$7:$AD$106,13,FALSE),0)</f>
        <v>0</v>
      </c>
      <c r="F197" s="122">
        <f>IFERROR(VLOOKUP(A197,'Base travail'!$B$22:$G$121,4,FALSE)+VLOOKUP(A197,'Base travail'!$B$22:$G$121,5,FALSE),0)</f>
        <v>0</v>
      </c>
      <c r="G197" s="122">
        <f>IFERROR(VLOOKUP(A197,'Base travail'!$B$22:$G$121,6,FALSE),0)</f>
        <v>0</v>
      </c>
      <c r="H197" s="573"/>
      <c r="I197" s="573"/>
      <c r="J197" s="574"/>
      <c r="K197" s="574"/>
      <c r="L197" s="574"/>
      <c r="M197" s="574"/>
      <c r="N197" s="574"/>
      <c r="O197" s="574"/>
      <c r="P197" s="574"/>
      <c r="Q197" s="574"/>
      <c r="R197" s="574"/>
      <c r="S197" s="574"/>
      <c r="T197" s="574"/>
      <c r="V197" s="61">
        <f t="shared" si="316"/>
        <v>0</v>
      </c>
      <c r="W197" s="62">
        <f t="shared" si="316"/>
        <v>0</v>
      </c>
      <c r="X197" s="62">
        <f t="shared" si="316"/>
        <v>0</v>
      </c>
      <c r="Y197" s="63">
        <f t="shared" si="316"/>
        <v>0</v>
      </c>
      <c r="Z197" s="61">
        <f t="shared" si="316"/>
        <v>0</v>
      </c>
      <c r="AA197" s="62">
        <f t="shared" si="316"/>
        <v>0</v>
      </c>
      <c r="AB197" s="62">
        <f t="shared" si="316"/>
        <v>0</v>
      </c>
      <c r="AC197" s="63">
        <f t="shared" si="316"/>
        <v>0</v>
      </c>
      <c r="AD197" s="61">
        <f t="shared" si="316"/>
        <v>0</v>
      </c>
      <c r="AE197" s="62">
        <f t="shared" si="316"/>
        <v>0</v>
      </c>
      <c r="AF197" s="62">
        <f t="shared" si="317"/>
        <v>0</v>
      </c>
      <c r="AG197" s="63">
        <f t="shared" si="317"/>
        <v>0</v>
      </c>
      <c r="AH197" s="61">
        <f t="shared" si="317"/>
        <v>0</v>
      </c>
      <c r="AI197" s="62">
        <f t="shared" si="317"/>
        <v>0</v>
      </c>
      <c r="AJ197" s="62">
        <f t="shared" si="317"/>
        <v>0</v>
      </c>
      <c r="AK197" s="63">
        <f t="shared" si="317"/>
        <v>0</v>
      </c>
      <c r="AL197" s="61">
        <f t="shared" si="317"/>
        <v>0</v>
      </c>
      <c r="AM197" s="62">
        <f t="shared" si="317"/>
        <v>0</v>
      </c>
      <c r="AN197" s="62">
        <f t="shared" si="317"/>
        <v>0</v>
      </c>
      <c r="AO197" s="63">
        <f t="shared" si="317"/>
        <v>0</v>
      </c>
      <c r="AP197" s="61">
        <f t="shared" si="318"/>
        <v>0</v>
      </c>
      <c r="AQ197" s="62">
        <f t="shared" si="318"/>
        <v>0</v>
      </c>
      <c r="AR197" s="62">
        <f t="shared" si="318"/>
        <v>0</v>
      </c>
      <c r="AS197" s="63">
        <f t="shared" si="318"/>
        <v>0</v>
      </c>
      <c r="AT197" s="61">
        <f t="shared" si="318"/>
        <v>0</v>
      </c>
      <c r="AU197" s="62">
        <f t="shared" si="318"/>
        <v>0</v>
      </c>
      <c r="AV197" s="62">
        <f t="shared" si="318"/>
        <v>0</v>
      </c>
      <c r="AW197" s="63">
        <f t="shared" si="318"/>
        <v>0</v>
      </c>
      <c r="AX197" s="61">
        <f t="shared" si="318"/>
        <v>0</v>
      </c>
      <c r="AY197" s="62">
        <f t="shared" si="318"/>
        <v>0</v>
      </c>
      <c r="AZ197" s="62">
        <f t="shared" si="319"/>
        <v>0</v>
      </c>
      <c r="BA197" s="63">
        <f t="shared" si="319"/>
        <v>0</v>
      </c>
      <c r="BB197" s="61">
        <f t="shared" si="319"/>
        <v>0</v>
      </c>
      <c r="BC197" s="62">
        <f t="shared" si="319"/>
        <v>0</v>
      </c>
      <c r="BD197" s="62">
        <f t="shared" si="319"/>
        <v>0</v>
      </c>
      <c r="BE197" s="63">
        <f t="shared" si="319"/>
        <v>0</v>
      </c>
      <c r="BF197" s="61">
        <f t="shared" si="319"/>
        <v>0</v>
      </c>
      <c r="BG197" s="62">
        <f t="shared" si="319"/>
        <v>0</v>
      </c>
      <c r="BH197" s="62">
        <f t="shared" si="319"/>
        <v>0</v>
      </c>
      <c r="BI197" s="63">
        <f t="shared" si="319"/>
        <v>0</v>
      </c>
      <c r="BJ197" s="61">
        <f t="shared" si="320"/>
        <v>0</v>
      </c>
      <c r="BK197" s="62">
        <f t="shared" si="320"/>
        <v>0</v>
      </c>
      <c r="BL197" s="62">
        <f t="shared" si="320"/>
        <v>0</v>
      </c>
      <c r="BM197" s="63">
        <f t="shared" si="320"/>
        <v>0</v>
      </c>
      <c r="BN197" s="61">
        <f t="shared" si="320"/>
        <v>0</v>
      </c>
      <c r="BO197" s="62">
        <f t="shared" si="320"/>
        <v>0</v>
      </c>
      <c r="BP197" s="62">
        <f t="shared" si="320"/>
        <v>0</v>
      </c>
      <c r="BQ197" s="63">
        <f t="shared" si="320"/>
        <v>0</v>
      </c>
      <c r="BR197" s="61">
        <f t="shared" si="320"/>
        <v>0</v>
      </c>
      <c r="BS197" s="62">
        <f t="shared" si="320"/>
        <v>0</v>
      </c>
      <c r="BT197" s="62">
        <f t="shared" si="321"/>
        <v>0</v>
      </c>
      <c r="BU197" s="63">
        <f t="shared" si="321"/>
        <v>0</v>
      </c>
      <c r="BV197" s="61">
        <f t="shared" si="321"/>
        <v>0</v>
      </c>
      <c r="BW197" s="62">
        <f t="shared" si="321"/>
        <v>0</v>
      </c>
      <c r="BX197" s="62">
        <f t="shared" si="321"/>
        <v>0</v>
      </c>
      <c r="BY197" s="63">
        <f t="shared" si="321"/>
        <v>0</v>
      </c>
      <c r="BZ197" s="61">
        <f t="shared" si="321"/>
        <v>0</v>
      </c>
      <c r="CA197" s="62">
        <f t="shared" si="321"/>
        <v>0</v>
      </c>
      <c r="CB197" s="62">
        <f t="shared" si="321"/>
        <v>0</v>
      </c>
      <c r="CC197" s="63">
        <f t="shared" si="321"/>
        <v>0</v>
      </c>
      <c r="CD197" s="61">
        <f t="shared" si="322"/>
        <v>0</v>
      </c>
      <c r="CE197" s="62">
        <f t="shared" si="322"/>
        <v>0</v>
      </c>
      <c r="CF197" s="62">
        <f t="shared" si="322"/>
        <v>0</v>
      </c>
      <c r="CG197" s="63">
        <f t="shared" si="322"/>
        <v>0</v>
      </c>
      <c r="CH197" s="61">
        <f t="shared" si="322"/>
        <v>0</v>
      </c>
      <c r="CI197" s="62">
        <f t="shared" si="322"/>
        <v>0</v>
      </c>
      <c r="CJ197" s="62">
        <f t="shared" si="322"/>
        <v>0</v>
      </c>
      <c r="CK197" s="63">
        <f t="shared" si="322"/>
        <v>0</v>
      </c>
      <c r="CL197" s="61">
        <f t="shared" si="322"/>
        <v>0</v>
      </c>
      <c r="CM197" s="62">
        <f t="shared" si="322"/>
        <v>0</v>
      </c>
      <c r="CN197" s="62">
        <f t="shared" si="323"/>
        <v>0</v>
      </c>
      <c r="CO197" s="63">
        <f t="shared" si="323"/>
        <v>0</v>
      </c>
      <c r="CP197" s="61">
        <f t="shared" si="323"/>
        <v>0</v>
      </c>
      <c r="CQ197" s="62">
        <f t="shared" si="323"/>
        <v>0</v>
      </c>
      <c r="CR197" s="62">
        <f t="shared" si="323"/>
        <v>0</v>
      </c>
      <c r="CS197" s="63">
        <f t="shared" si="323"/>
        <v>0</v>
      </c>
      <c r="CT197" s="61">
        <f t="shared" si="323"/>
        <v>0</v>
      </c>
      <c r="CU197" s="62">
        <f t="shared" si="323"/>
        <v>0</v>
      </c>
      <c r="CV197" s="62">
        <f t="shared" si="323"/>
        <v>0</v>
      </c>
      <c r="CW197" s="63">
        <f t="shared" si="323"/>
        <v>0</v>
      </c>
      <c r="CX197" s="61">
        <f t="shared" si="324"/>
        <v>0</v>
      </c>
      <c r="CY197" s="62">
        <f t="shared" si="324"/>
        <v>0</v>
      </c>
      <c r="CZ197" s="62">
        <f t="shared" si="324"/>
        <v>0</v>
      </c>
      <c r="DA197" s="63">
        <f t="shared" si="324"/>
        <v>0</v>
      </c>
      <c r="DB197" s="61">
        <f t="shared" si="324"/>
        <v>0</v>
      </c>
      <c r="DC197" s="62">
        <f t="shared" si="324"/>
        <v>0</v>
      </c>
      <c r="DD197" s="62">
        <f t="shared" si="324"/>
        <v>0</v>
      </c>
      <c r="DE197" s="63">
        <f t="shared" si="324"/>
        <v>0</v>
      </c>
      <c r="DF197" s="61">
        <f t="shared" si="324"/>
        <v>0</v>
      </c>
      <c r="DG197" s="62">
        <f t="shared" si="324"/>
        <v>0</v>
      </c>
      <c r="DH197" s="62">
        <f t="shared" si="325"/>
        <v>0</v>
      </c>
      <c r="DI197" s="63">
        <f t="shared" si="325"/>
        <v>0</v>
      </c>
      <c r="DJ197" s="61">
        <f t="shared" si="325"/>
        <v>0</v>
      </c>
      <c r="DK197" s="62">
        <f t="shared" si="325"/>
        <v>0</v>
      </c>
      <c r="DL197" s="62">
        <f t="shared" si="325"/>
        <v>0</v>
      </c>
      <c r="DM197" s="63">
        <f t="shared" si="325"/>
        <v>0</v>
      </c>
      <c r="DN197" s="7">
        <v>112</v>
      </c>
      <c r="DO197" s="23">
        <f>IFERROR(VLOOKUP(H197,'Cpte exploit'!$A$11:$E$35,4,FALSE),0)</f>
        <v>0</v>
      </c>
      <c r="DP197" s="24">
        <f t="shared" si="281"/>
        <v>0</v>
      </c>
      <c r="DQ197" s="23">
        <f>'Cpte exploit'!$B$39</f>
        <v>0</v>
      </c>
      <c r="DR197" s="24">
        <f t="shared" si="282"/>
        <v>0</v>
      </c>
      <c r="DS197" s="23">
        <f>'Cpte exploit'!$B$40</f>
        <v>0</v>
      </c>
      <c r="DT197" s="24">
        <f t="shared" si="283"/>
        <v>0</v>
      </c>
      <c r="DU197" s="23">
        <f>'Cpte exploit'!$B$41</f>
        <v>0</v>
      </c>
      <c r="DV197" s="23"/>
      <c r="DW197" s="24">
        <f t="shared" si="220"/>
        <v>0</v>
      </c>
      <c r="DX197" s="45">
        <f t="shared" si="284"/>
        <v>0</v>
      </c>
      <c r="DY197" s="45">
        <f t="shared" si="285"/>
        <v>0</v>
      </c>
      <c r="DZ197" s="123">
        <f t="shared" si="234"/>
        <v>0</v>
      </c>
      <c r="EA197" s="15" t="str">
        <f>IFERROR(VLOOKUP(Q197,BDD!$G$2:$H$99,2,FALSE),"")</f>
        <v/>
      </c>
      <c r="EB197" s="15" t="str">
        <f>IFERROR(VLOOKUP(R197,BDD!$G$2:$H$99,2,FALSE),"")</f>
        <v/>
      </c>
      <c r="EC197" s="15" t="str">
        <f>IFERROR(VLOOKUP(S197,BDD!$G$2:$H$99,2,FALSE),"")</f>
        <v/>
      </c>
      <c r="ED197" s="15" t="str">
        <f>IFERROR(VLOOKUP(T197,BDD!$G$2:$H$99,2,FALSE),"")</f>
        <v/>
      </c>
      <c r="EE197" s="15" t="str">
        <f t="shared" si="286"/>
        <v/>
      </c>
      <c r="EF197" s="15" t="str">
        <f t="shared" si="287"/>
        <v/>
      </c>
      <c r="EG197" s="15">
        <f t="shared" si="288"/>
        <v>0</v>
      </c>
      <c r="EH197" s="15">
        <f t="shared" si="289"/>
        <v>0</v>
      </c>
      <c r="EI197" s="15" t="str">
        <f t="shared" si="290"/>
        <v/>
      </c>
      <c r="EJ197" s="15" t="str">
        <f t="shared" si="291"/>
        <v/>
      </c>
      <c r="EK197" s="15">
        <f t="shared" si="292"/>
        <v>0</v>
      </c>
      <c r="EL197" s="15">
        <f t="shared" si="293"/>
        <v>0</v>
      </c>
      <c r="EM197" s="15">
        <f t="shared" si="214"/>
        <v>0</v>
      </c>
      <c r="EN197" s="15">
        <f t="shared" si="215"/>
        <v>0</v>
      </c>
      <c r="EO197" s="15"/>
      <c r="EP197" s="15"/>
      <c r="EQ197" s="15">
        <f t="shared" si="294"/>
        <v>0</v>
      </c>
      <c r="ER197" s="15">
        <f t="shared" si="295"/>
        <v>0</v>
      </c>
      <c r="ES197" s="18">
        <f t="shared" si="221"/>
        <v>0</v>
      </c>
      <c r="ET197" s="19">
        <f t="shared" si="216"/>
        <v>0</v>
      </c>
      <c r="EU197" s="19">
        <f t="shared" si="217"/>
        <v>0</v>
      </c>
      <c r="EV197" s="19">
        <f t="shared" si="218"/>
        <v>0</v>
      </c>
      <c r="EW197" s="19">
        <f t="shared" si="219"/>
        <v>0</v>
      </c>
      <c r="EX197" s="19">
        <f t="shared" si="222"/>
        <v>0</v>
      </c>
      <c r="EY197" s="19">
        <f t="shared" si="223"/>
        <v>0</v>
      </c>
      <c r="EZ197" s="122">
        <f t="shared" si="235"/>
        <v>0</v>
      </c>
      <c r="FA197" s="122"/>
      <c r="FB197" s="7">
        <f>FB196</f>
        <v>65</v>
      </c>
    </row>
    <row r="198" spans="1:158" hidden="1" x14ac:dyDescent="0.3">
      <c r="A198" s="114" t="str">
        <f>VLOOKUP(FB198,Info!$A$7:$B$106,2,FALSE)</f>
        <v>BN</v>
      </c>
      <c r="B198" s="114">
        <f>VLOOKUP(A198,Info!$B$7:$D$106,3,FALSE)</f>
        <v>66</v>
      </c>
      <c r="C198" s="115">
        <f>IFERROR(VLOOKUP(A198,Info!$B$7:$AD$106,29,FALSE),"")</f>
        <v>0</v>
      </c>
      <c r="D198" s="115" t="str">
        <f>IFERROR(VLOOKUP(A198,Info!$B$7:$AD$106,28,FALSE),"")</f>
        <v/>
      </c>
      <c r="E198" s="116">
        <f>IFERROR(VLOOKUP(A198,Info!$B$7:$AD$106,13,FALSE),0)</f>
        <v>0</v>
      </c>
      <c r="F198" s="117">
        <f>IFERROR(VLOOKUP(A198,'Base travail'!$B$22:$G$121,4,FALSE)+VLOOKUP(A198,'Base travail'!$B$22:$G$121,5,FALSE),0)</f>
        <v>0</v>
      </c>
      <c r="G198" s="117">
        <f>IFERROR(VLOOKUP(A198,'Base travail'!$B$22:$G$121,6,FALSE),0)</f>
        <v>0</v>
      </c>
      <c r="H198" s="575"/>
      <c r="I198" s="575"/>
      <c r="J198" s="576"/>
      <c r="K198" s="576"/>
      <c r="L198" s="576"/>
      <c r="M198" s="576"/>
      <c r="N198" s="576"/>
      <c r="O198" s="576"/>
      <c r="P198" s="576"/>
      <c r="Q198" s="576"/>
      <c r="R198" s="576"/>
      <c r="S198" s="576"/>
      <c r="T198" s="576"/>
      <c r="V198" s="25">
        <f t="shared" si="316"/>
        <v>0</v>
      </c>
      <c r="W198" s="26">
        <f t="shared" si="316"/>
        <v>0</v>
      </c>
      <c r="X198" s="26">
        <f t="shared" si="316"/>
        <v>0</v>
      </c>
      <c r="Y198" s="27">
        <f t="shared" si="316"/>
        <v>0</v>
      </c>
      <c r="Z198" s="25">
        <f t="shared" si="316"/>
        <v>0</v>
      </c>
      <c r="AA198" s="26">
        <f t="shared" si="316"/>
        <v>0</v>
      </c>
      <c r="AB198" s="26">
        <f t="shared" si="316"/>
        <v>0</v>
      </c>
      <c r="AC198" s="27">
        <f t="shared" si="316"/>
        <v>0</v>
      </c>
      <c r="AD198" s="25">
        <f t="shared" si="316"/>
        <v>0</v>
      </c>
      <c r="AE198" s="26">
        <f t="shared" si="316"/>
        <v>0</v>
      </c>
      <c r="AF198" s="26">
        <f t="shared" si="317"/>
        <v>0</v>
      </c>
      <c r="AG198" s="27">
        <f t="shared" si="317"/>
        <v>0</v>
      </c>
      <c r="AH198" s="25">
        <f t="shared" si="317"/>
        <v>0</v>
      </c>
      <c r="AI198" s="26">
        <f t="shared" si="317"/>
        <v>0</v>
      </c>
      <c r="AJ198" s="26">
        <f t="shared" si="317"/>
        <v>0</v>
      </c>
      <c r="AK198" s="27">
        <f t="shared" si="317"/>
        <v>0</v>
      </c>
      <c r="AL198" s="25">
        <f t="shared" si="317"/>
        <v>0</v>
      </c>
      <c r="AM198" s="26">
        <f t="shared" si="317"/>
        <v>0</v>
      </c>
      <c r="AN198" s="26">
        <f t="shared" si="317"/>
        <v>0</v>
      </c>
      <c r="AO198" s="27">
        <f t="shared" si="317"/>
        <v>0</v>
      </c>
      <c r="AP198" s="25">
        <f t="shared" si="318"/>
        <v>0</v>
      </c>
      <c r="AQ198" s="26">
        <f t="shared" si="318"/>
        <v>0</v>
      </c>
      <c r="AR198" s="26">
        <f t="shared" si="318"/>
        <v>0</v>
      </c>
      <c r="AS198" s="27">
        <f t="shared" si="318"/>
        <v>0</v>
      </c>
      <c r="AT198" s="25">
        <f t="shared" si="318"/>
        <v>0</v>
      </c>
      <c r="AU198" s="26">
        <f t="shared" si="318"/>
        <v>0</v>
      </c>
      <c r="AV198" s="26">
        <f t="shared" si="318"/>
        <v>0</v>
      </c>
      <c r="AW198" s="27">
        <f t="shared" si="318"/>
        <v>0</v>
      </c>
      <c r="AX198" s="25">
        <f t="shared" si="318"/>
        <v>0</v>
      </c>
      <c r="AY198" s="26">
        <f t="shared" si="318"/>
        <v>0</v>
      </c>
      <c r="AZ198" s="26">
        <f t="shared" si="319"/>
        <v>0</v>
      </c>
      <c r="BA198" s="27">
        <f t="shared" si="319"/>
        <v>0</v>
      </c>
      <c r="BB198" s="25">
        <f t="shared" si="319"/>
        <v>0</v>
      </c>
      <c r="BC198" s="26">
        <f t="shared" si="319"/>
        <v>0</v>
      </c>
      <c r="BD198" s="26">
        <f t="shared" si="319"/>
        <v>0</v>
      </c>
      <c r="BE198" s="27">
        <f t="shared" si="319"/>
        <v>0</v>
      </c>
      <c r="BF198" s="25">
        <f t="shared" si="319"/>
        <v>0</v>
      </c>
      <c r="BG198" s="26">
        <f t="shared" si="319"/>
        <v>0</v>
      </c>
      <c r="BH198" s="26">
        <f t="shared" si="319"/>
        <v>0</v>
      </c>
      <c r="BI198" s="27">
        <f t="shared" si="319"/>
        <v>0</v>
      </c>
      <c r="BJ198" s="25">
        <f t="shared" si="320"/>
        <v>0</v>
      </c>
      <c r="BK198" s="26">
        <f t="shared" si="320"/>
        <v>0</v>
      </c>
      <c r="BL198" s="26">
        <f t="shared" si="320"/>
        <v>0</v>
      </c>
      <c r="BM198" s="27">
        <f t="shared" si="320"/>
        <v>0</v>
      </c>
      <c r="BN198" s="25">
        <f t="shared" si="320"/>
        <v>0</v>
      </c>
      <c r="BO198" s="26">
        <f t="shared" si="320"/>
        <v>0</v>
      </c>
      <c r="BP198" s="26">
        <f t="shared" si="320"/>
        <v>0</v>
      </c>
      <c r="BQ198" s="27">
        <f t="shared" si="320"/>
        <v>0</v>
      </c>
      <c r="BR198" s="25">
        <f t="shared" si="320"/>
        <v>0</v>
      </c>
      <c r="BS198" s="26">
        <f t="shared" si="320"/>
        <v>0</v>
      </c>
      <c r="BT198" s="26">
        <f t="shared" si="321"/>
        <v>0</v>
      </c>
      <c r="BU198" s="27">
        <f t="shared" si="321"/>
        <v>0</v>
      </c>
      <c r="BV198" s="25">
        <f t="shared" si="321"/>
        <v>0</v>
      </c>
      <c r="BW198" s="26">
        <f t="shared" si="321"/>
        <v>0</v>
      </c>
      <c r="BX198" s="26">
        <f t="shared" si="321"/>
        <v>0</v>
      </c>
      <c r="BY198" s="27">
        <f t="shared" si="321"/>
        <v>0</v>
      </c>
      <c r="BZ198" s="25">
        <f t="shared" si="321"/>
        <v>0</v>
      </c>
      <c r="CA198" s="26">
        <f t="shared" si="321"/>
        <v>0</v>
      </c>
      <c r="CB198" s="26">
        <f t="shared" si="321"/>
        <v>0</v>
      </c>
      <c r="CC198" s="27">
        <f t="shared" si="321"/>
        <v>0</v>
      </c>
      <c r="CD198" s="25">
        <f t="shared" si="322"/>
        <v>0</v>
      </c>
      <c r="CE198" s="26">
        <f t="shared" si="322"/>
        <v>0</v>
      </c>
      <c r="CF198" s="26">
        <f t="shared" si="322"/>
        <v>0</v>
      </c>
      <c r="CG198" s="27">
        <f t="shared" si="322"/>
        <v>0</v>
      </c>
      <c r="CH198" s="25">
        <f t="shared" si="322"/>
        <v>0</v>
      </c>
      <c r="CI198" s="26">
        <f t="shared" si="322"/>
        <v>0</v>
      </c>
      <c r="CJ198" s="26">
        <f t="shared" si="322"/>
        <v>0</v>
      </c>
      <c r="CK198" s="27">
        <f t="shared" si="322"/>
        <v>0</v>
      </c>
      <c r="CL198" s="25">
        <f t="shared" si="322"/>
        <v>0</v>
      </c>
      <c r="CM198" s="26">
        <f t="shared" si="322"/>
        <v>0</v>
      </c>
      <c r="CN198" s="26">
        <f t="shared" si="323"/>
        <v>0</v>
      </c>
      <c r="CO198" s="27">
        <f t="shared" si="323"/>
        <v>0</v>
      </c>
      <c r="CP198" s="25">
        <f t="shared" si="323"/>
        <v>0</v>
      </c>
      <c r="CQ198" s="26">
        <f t="shared" si="323"/>
        <v>0</v>
      </c>
      <c r="CR198" s="26">
        <f t="shared" si="323"/>
        <v>0</v>
      </c>
      <c r="CS198" s="27">
        <f t="shared" si="323"/>
        <v>0</v>
      </c>
      <c r="CT198" s="25">
        <f t="shared" si="323"/>
        <v>0</v>
      </c>
      <c r="CU198" s="26">
        <f t="shared" si="323"/>
        <v>0</v>
      </c>
      <c r="CV198" s="26">
        <f t="shared" si="323"/>
        <v>0</v>
      </c>
      <c r="CW198" s="27">
        <f t="shared" si="323"/>
        <v>0</v>
      </c>
      <c r="CX198" s="25">
        <f t="shared" si="324"/>
        <v>0</v>
      </c>
      <c r="CY198" s="26">
        <f t="shared" si="324"/>
        <v>0</v>
      </c>
      <c r="CZ198" s="26">
        <f t="shared" si="324"/>
        <v>0</v>
      </c>
      <c r="DA198" s="27">
        <f t="shared" si="324"/>
        <v>0</v>
      </c>
      <c r="DB198" s="25">
        <f t="shared" si="324"/>
        <v>0</v>
      </c>
      <c r="DC198" s="26">
        <f t="shared" si="324"/>
        <v>0</v>
      </c>
      <c r="DD198" s="26">
        <f t="shared" si="324"/>
        <v>0</v>
      </c>
      <c r="DE198" s="27">
        <f t="shared" si="324"/>
        <v>0</v>
      </c>
      <c r="DF198" s="25">
        <f t="shared" si="324"/>
        <v>0</v>
      </c>
      <c r="DG198" s="26">
        <f t="shared" si="324"/>
        <v>0</v>
      </c>
      <c r="DH198" s="26">
        <f t="shared" si="325"/>
        <v>0</v>
      </c>
      <c r="DI198" s="27">
        <f t="shared" si="325"/>
        <v>0</v>
      </c>
      <c r="DJ198" s="25">
        <f t="shared" si="325"/>
        <v>0</v>
      </c>
      <c r="DK198" s="26">
        <f t="shared" si="325"/>
        <v>0</v>
      </c>
      <c r="DL198" s="26">
        <f t="shared" si="325"/>
        <v>0</v>
      </c>
      <c r="DM198" s="27">
        <f t="shared" si="325"/>
        <v>0</v>
      </c>
      <c r="DN198" s="7">
        <v>113</v>
      </c>
      <c r="DO198" s="16">
        <f>IFERROR(VLOOKUP(H198,'Cpte exploit'!$A$11:$E$35,4,FALSE),0)</f>
        <v>0</v>
      </c>
      <c r="DP198" s="17">
        <f t="shared" si="281"/>
        <v>0</v>
      </c>
      <c r="DQ198" s="16">
        <f>'Cpte exploit'!$B$39</f>
        <v>0</v>
      </c>
      <c r="DR198" s="17">
        <f t="shared" si="282"/>
        <v>0</v>
      </c>
      <c r="DS198" s="16">
        <f>'Cpte exploit'!$B$40</f>
        <v>0</v>
      </c>
      <c r="DT198" s="17">
        <f t="shared" si="283"/>
        <v>0</v>
      </c>
      <c r="DU198" s="16">
        <f>'Cpte exploit'!$B$41</f>
        <v>0</v>
      </c>
      <c r="DV198" s="16"/>
      <c r="DW198" s="17">
        <f t="shared" si="220"/>
        <v>0</v>
      </c>
      <c r="DX198" s="44">
        <f t="shared" si="284"/>
        <v>0</v>
      </c>
      <c r="DY198" s="44">
        <f t="shared" si="285"/>
        <v>0</v>
      </c>
      <c r="DZ198" s="124">
        <f t="shared" si="234"/>
        <v>0</v>
      </c>
      <c r="EA198" s="15" t="str">
        <f>IFERROR(VLOOKUP(Q198,BDD!$G$2:$H$99,2,FALSE),"")</f>
        <v/>
      </c>
      <c r="EB198" s="15" t="str">
        <f>IFERROR(VLOOKUP(R198,BDD!$G$2:$H$99,2,FALSE),"")</f>
        <v/>
      </c>
      <c r="EC198" s="15" t="str">
        <f>IFERROR(VLOOKUP(S198,BDD!$G$2:$H$99,2,FALSE),"")</f>
        <v/>
      </c>
      <c r="ED198" s="15" t="str">
        <f>IFERROR(VLOOKUP(T198,BDD!$G$2:$H$99,2,FALSE),"")</f>
        <v/>
      </c>
      <c r="EE198" s="15" t="str">
        <f t="shared" si="286"/>
        <v/>
      </c>
      <c r="EF198" s="15" t="str">
        <f t="shared" si="287"/>
        <v/>
      </c>
      <c r="EG198" s="15">
        <f t="shared" si="288"/>
        <v>0</v>
      </c>
      <c r="EH198" s="15">
        <f t="shared" si="289"/>
        <v>0</v>
      </c>
      <c r="EI198" s="15" t="str">
        <f t="shared" si="290"/>
        <v/>
      </c>
      <c r="EJ198" s="15" t="str">
        <f t="shared" si="291"/>
        <v/>
      </c>
      <c r="EK198" s="15">
        <f t="shared" si="292"/>
        <v>0</v>
      </c>
      <c r="EL198" s="15">
        <f t="shared" si="293"/>
        <v>0</v>
      </c>
      <c r="EM198" s="15">
        <f t="shared" ref="EM198:EM261" si="326">SUM($V198:$AS198,$DB198:$DM198)*0.25</f>
        <v>0</v>
      </c>
      <c r="EN198" s="15">
        <f t="shared" ref="EN198:EN261" si="327">SUM(AT198:DA198)*0.25</f>
        <v>0</v>
      </c>
      <c r="EO198" s="15"/>
      <c r="EP198" s="15"/>
      <c r="EQ198" s="15">
        <f t="shared" si="294"/>
        <v>0</v>
      </c>
      <c r="ER198" s="15">
        <f t="shared" si="295"/>
        <v>0</v>
      </c>
      <c r="ES198" s="18">
        <f t="shared" si="221"/>
        <v>0</v>
      </c>
      <c r="ET198" s="19">
        <f t="shared" ref="ET198:ET261" si="328">EN198*4.3334*EQ198*I198</f>
        <v>0</v>
      </c>
      <c r="EU198" s="19">
        <f t="shared" ref="EU198:EU261" si="329">EM198*4.3334*EQ198*I198</f>
        <v>0</v>
      </c>
      <c r="EV198" s="19">
        <f t="shared" ref="EV198:EV261" si="330">EN198*4.3334*ER198*I198</f>
        <v>0</v>
      </c>
      <c r="EW198" s="19">
        <f t="shared" ref="EW198:EW261" si="331">EM198*4.3334*ER198*I198</f>
        <v>0</v>
      </c>
      <c r="EX198" s="19">
        <f t="shared" si="222"/>
        <v>0</v>
      </c>
      <c r="EY198" s="19">
        <f t="shared" si="223"/>
        <v>0</v>
      </c>
      <c r="EZ198" s="117">
        <f t="shared" si="235"/>
        <v>0</v>
      </c>
      <c r="FA198" s="117"/>
      <c r="FB198" s="7">
        <f>FB196+1</f>
        <v>66</v>
      </c>
    </row>
    <row r="199" spans="1:158" hidden="1" x14ac:dyDescent="0.3">
      <c r="A199" s="119" t="str">
        <f>VLOOKUP(FB199,Info!$A$7:$B$106,2,FALSE)</f>
        <v>BN</v>
      </c>
      <c r="B199" s="119">
        <f>VLOOKUP(A199,Info!$B$7:$D$106,3,FALSE)</f>
        <v>66</v>
      </c>
      <c r="C199" s="120">
        <f>IFERROR(VLOOKUP(A199,Info!$B$7:$AD$106,29,FALSE),"")</f>
        <v>0</v>
      </c>
      <c r="D199" s="120" t="str">
        <f>IFERROR(VLOOKUP(A199,Info!$B$7:$AD$106,28,FALSE),"")</f>
        <v/>
      </c>
      <c r="E199" s="121">
        <f>IFERROR(VLOOKUP(A199,Info!$B$7:$AD$106,13,FALSE),0)</f>
        <v>0</v>
      </c>
      <c r="F199" s="122">
        <f>IFERROR(VLOOKUP(A199,'Base travail'!$B$22:$G$121,4,FALSE)+VLOOKUP(A199,'Base travail'!$B$22:$G$121,5,FALSE),0)</f>
        <v>0</v>
      </c>
      <c r="G199" s="122">
        <f>IFERROR(VLOOKUP(A199,'Base travail'!$B$22:$G$121,6,FALSE),0)</f>
        <v>0</v>
      </c>
      <c r="H199" s="573"/>
      <c r="I199" s="573"/>
      <c r="J199" s="574"/>
      <c r="K199" s="574"/>
      <c r="L199" s="574"/>
      <c r="M199" s="574"/>
      <c r="N199" s="574"/>
      <c r="O199" s="574"/>
      <c r="P199" s="574"/>
      <c r="Q199" s="574"/>
      <c r="R199" s="574"/>
      <c r="S199" s="574"/>
      <c r="T199" s="574"/>
      <c r="V199" s="61">
        <f t="shared" si="316"/>
        <v>0</v>
      </c>
      <c r="W199" s="62">
        <f t="shared" si="316"/>
        <v>0</v>
      </c>
      <c r="X199" s="62">
        <f t="shared" si="316"/>
        <v>0</v>
      </c>
      <c r="Y199" s="63">
        <f t="shared" si="316"/>
        <v>0</v>
      </c>
      <c r="Z199" s="61">
        <f t="shared" si="316"/>
        <v>0</v>
      </c>
      <c r="AA199" s="62">
        <f t="shared" si="316"/>
        <v>0</v>
      </c>
      <c r="AB199" s="62">
        <f t="shared" si="316"/>
        <v>0</v>
      </c>
      <c r="AC199" s="63">
        <f t="shared" si="316"/>
        <v>0</v>
      </c>
      <c r="AD199" s="61">
        <f t="shared" si="316"/>
        <v>0</v>
      </c>
      <c r="AE199" s="62">
        <f t="shared" si="316"/>
        <v>0</v>
      </c>
      <c r="AF199" s="62">
        <f t="shared" si="317"/>
        <v>0</v>
      </c>
      <c r="AG199" s="63">
        <f t="shared" si="317"/>
        <v>0</v>
      </c>
      <c r="AH199" s="61">
        <f t="shared" si="317"/>
        <v>0</v>
      </c>
      <c r="AI199" s="62">
        <f t="shared" si="317"/>
        <v>0</v>
      </c>
      <c r="AJ199" s="62">
        <f t="shared" si="317"/>
        <v>0</v>
      </c>
      <c r="AK199" s="63">
        <f t="shared" si="317"/>
        <v>0</v>
      </c>
      <c r="AL199" s="61">
        <f t="shared" si="317"/>
        <v>0</v>
      </c>
      <c r="AM199" s="62">
        <f t="shared" si="317"/>
        <v>0</v>
      </c>
      <c r="AN199" s="62">
        <f t="shared" si="317"/>
        <v>0</v>
      </c>
      <c r="AO199" s="63">
        <f t="shared" si="317"/>
        <v>0</v>
      </c>
      <c r="AP199" s="61">
        <f t="shared" si="318"/>
        <v>0</v>
      </c>
      <c r="AQ199" s="62">
        <f t="shared" si="318"/>
        <v>0</v>
      </c>
      <c r="AR199" s="62">
        <f t="shared" si="318"/>
        <v>0</v>
      </c>
      <c r="AS199" s="63">
        <f t="shared" si="318"/>
        <v>0</v>
      </c>
      <c r="AT199" s="61">
        <f t="shared" si="318"/>
        <v>0</v>
      </c>
      <c r="AU199" s="62">
        <f t="shared" si="318"/>
        <v>0</v>
      </c>
      <c r="AV199" s="62">
        <f t="shared" si="318"/>
        <v>0</v>
      </c>
      <c r="AW199" s="63">
        <f t="shared" si="318"/>
        <v>0</v>
      </c>
      <c r="AX199" s="61">
        <f t="shared" si="318"/>
        <v>0</v>
      </c>
      <c r="AY199" s="62">
        <f t="shared" si="318"/>
        <v>0</v>
      </c>
      <c r="AZ199" s="62">
        <f t="shared" si="319"/>
        <v>0</v>
      </c>
      <c r="BA199" s="63">
        <f t="shared" si="319"/>
        <v>0</v>
      </c>
      <c r="BB199" s="61">
        <f t="shared" si="319"/>
        <v>0</v>
      </c>
      <c r="BC199" s="62">
        <f t="shared" si="319"/>
        <v>0</v>
      </c>
      <c r="BD199" s="62">
        <f t="shared" si="319"/>
        <v>0</v>
      </c>
      <c r="BE199" s="63">
        <f t="shared" si="319"/>
        <v>0</v>
      </c>
      <c r="BF199" s="61">
        <f t="shared" si="319"/>
        <v>0</v>
      </c>
      <c r="BG199" s="62">
        <f t="shared" si="319"/>
        <v>0</v>
      </c>
      <c r="BH199" s="62">
        <f t="shared" si="319"/>
        <v>0</v>
      </c>
      <c r="BI199" s="63">
        <f t="shared" si="319"/>
        <v>0</v>
      </c>
      <c r="BJ199" s="61">
        <f t="shared" si="320"/>
        <v>0</v>
      </c>
      <c r="BK199" s="62">
        <f t="shared" si="320"/>
        <v>0</v>
      </c>
      <c r="BL199" s="62">
        <f t="shared" si="320"/>
        <v>0</v>
      </c>
      <c r="BM199" s="63">
        <f t="shared" si="320"/>
        <v>0</v>
      </c>
      <c r="BN199" s="61">
        <f t="shared" si="320"/>
        <v>0</v>
      </c>
      <c r="BO199" s="62">
        <f t="shared" si="320"/>
        <v>0</v>
      </c>
      <c r="BP199" s="62">
        <f t="shared" si="320"/>
        <v>0</v>
      </c>
      <c r="BQ199" s="63">
        <f t="shared" si="320"/>
        <v>0</v>
      </c>
      <c r="BR199" s="61">
        <f t="shared" si="320"/>
        <v>0</v>
      </c>
      <c r="BS199" s="62">
        <f t="shared" si="320"/>
        <v>0</v>
      </c>
      <c r="BT199" s="62">
        <f t="shared" si="321"/>
        <v>0</v>
      </c>
      <c r="BU199" s="63">
        <f t="shared" si="321"/>
        <v>0</v>
      </c>
      <c r="BV199" s="61">
        <f t="shared" si="321"/>
        <v>0</v>
      </c>
      <c r="BW199" s="62">
        <f t="shared" si="321"/>
        <v>0</v>
      </c>
      <c r="BX199" s="62">
        <f t="shared" si="321"/>
        <v>0</v>
      </c>
      <c r="BY199" s="63">
        <f t="shared" si="321"/>
        <v>0</v>
      </c>
      <c r="BZ199" s="61">
        <f t="shared" si="321"/>
        <v>0</v>
      </c>
      <c r="CA199" s="62">
        <f t="shared" si="321"/>
        <v>0</v>
      </c>
      <c r="CB199" s="62">
        <f t="shared" si="321"/>
        <v>0</v>
      </c>
      <c r="CC199" s="63">
        <f t="shared" si="321"/>
        <v>0</v>
      </c>
      <c r="CD199" s="61">
        <f t="shared" si="322"/>
        <v>0</v>
      </c>
      <c r="CE199" s="62">
        <f t="shared" si="322"/>
        <v>0</v>
      </c>
      <c r="CF199" s="62">
        <f t="shared" si="322"/>
        <v>0</v>
      </c>
      <c r="CG199" s="63">
        <f t="shared" si="322"/>
        <v>0</v>
      </c>
      <c r="CH199" s="61">
        <f t="shared" si="322"/>
        <v>0</v>
      </c>
      <c r="CI199" s="62">
        <f t="shared" si="322"/>
        <v>0</v>
      </c>
      <c r="CJ199" s="62">
        <f t="shared" si="322"/>
        <v>0</v>
      </c>
      <c r="CK199" s="63">
        <f t="shared" si="322"/>
        <v>0</v>
      </c>
      <c r="CL199" s="61">
        <f t="shared" si="322"/>
        <v>0</v>
      </c>
      <c r="CM199" s="62">
        <f t="shared" si="322"/>
        <v>0</v>
      </c>
      <c r="CN199" s="62">
        <f t="shared" si="323"/>
        <v>0</v>
      </c>
      <c r="CO199" s="63">
        <f t="shared" si="323"/>
        <v>0</v>
      </c>
      <c r="CP199" s="61">
        <f t="shared" si="323"/>
        <v>0</v>
      </c>
      <c r="CQ199" s="62">
        <f t="shared" si="323"/>
        <v>0</v>
      </c>
      <c r="CR199" s="62">
        <f t="shared" si="323"/>
        <v>0</v>
      </c>
      <c r="CS199" s="63">
        <f t="shared" si="323"/>
        <v>0</v>
      </c>
      <c r="CT199" s="61">
        <f t="shared" si="323"/>
        <v>0</v>
      </c>
      <c r="CU199" s="62">
        <f t="shared" si="323"/>
        <v>0</v>
      </c>
      <c r="CV199" s="62">
        <f t="shared" si="323"/>
        <v>0</v>
      </c>
      <c r="CW199" s="63">
        <f t="shared" si="323"/>
        <v>0</v>
      </c>
      <c r="CX199" s="61">
        <f t="shared" si="324"/>
        <v>0</v>
      </c>
      <c r="CY199" s="62">
        <f t="shared" si="324"/>
        <v>0</v>
      </c>
      <c r="CZ199" s="62">
        <f t="shared" si="324"/>
        <v>0</v>
      </c>
      <c r="DA199" s="63">
        <f t="shared" si="324"/>
        <v>0</v>
      </c>
      <c r="DB199" s="61">
        <f t="shared" si="324"/>
        <v>0</v>
      </c>
      <c r="DC199" s="62">
        <f t="shared" si="324"/>
        <v>0</v>
      </c>
      <c r="DD199" s="62">
        <f t="shared" si="324"/>
        <v>0</v>
      </c>
      <c r="DE199" s="63">
        <f t="shared" si="324"/>
        <v>0</v>
      </c>
      <c r="DF199" s="61">
        <f t="shared" si="324"/>
        <v>0</v>
      </c>
      <c r="DG199" s="62">
        <f t="shared" si="324"/>
        <v>0</v>
      </c>
      <c r="DH199" s="62">
        <f t="shared" si="325"/>
        <v>0</v>
      </c>
      <c r="DI199" s="63">
        <f t="shared" si="325"/>
        <v>0</v>
      </c>
      <c r="DJ199" s="61">
        <f t="shared" si="325"/>
        <v>0</v>
      </c>
      <c r="DK199" s="62">
        <f t="shared" si="325"/>
        <v>0</v>
      </c>
      <c r="DL199" s="62">
        <f t="shared" si="325"/>
        <v>0</v>
      </c>
      <c r="DM199" s="63">
        <f t="shared" si="325"/>
        <v>0</v>
      </c>
      <c r="DN199" s="7">
        <v>114</v>
      </c>
      <c r="DO199" s="23">
        <f>IFERROR(VLOOKUP(H199,'Cpte exploit'!$A$11:$E$35,4,FALSE),0)</f>
        <v>0</v>
      </c>
      <c r="DP199" s="24">
        <f t="shared" si="281"/>
        <v>0</v>
      </c>
      <c r="DQ199" s="23">
        <f>'Cpte exploit'!$B$39</f>
        <v>0</v>
      </c>
      <c r="DR199" s="24">
        <f t="shared" si="282"/>
        <v>0</v>
      </c>
      <c r="DS199" s="23">
        <f>'Cpte exploit'!$B$40</f>
        <v>0</v>
      </c>
      <c r="DT199" s="24">
        <f t="shared" si="283"/>
        <v>0</v>
      </c>
      <c r="DU199" s="23">
        <f>'Cpte exploit'!$B$41</f>
        <v>0</v>
      </c>
      <c r="DV199" s="23"/>
      <c r="DW199" s="24">
        <f t="shared" ref="DW199:DW262" si="332">(EX199+EY199)*(DO199+DO199*DU199)</f>
        <v>0</v>
      </c>
      <c r="DX199" s="45">
        <f t="shared" si="284"/>
        <v>0</v>
      </c>
      <c r="DY199" s="45">
        <f t="shared" si="285"/>
        <v>0</v>
      </c>
      <c r="DZ199" s="123">
        <f t="shared" si="234"/>
        <v>0</v>
      </c>
      <c r="EA199" s="15" t="str">
        <f>IFERROR(VLOOKUP(Q199,BDD!$G$2:$H$99,2,FALSE),"")</f>
        <v/>
      </c>
      <c r="EB199" s="15" t="str">
        <f>IFERROR(VLOOKUP(R199,BDD!$G$2:$H$99,2,FALSE),"")</f>
        <v/>
      </c>
      <c r="EC199" s="15" t="str">
        <f>IFERROR(VLOOKUP(S199,BDD!$G$2:$H$99,2,FALSE),"")</f>
        <v/>
      </c>
      <c r="ED199" s="15" t="str">
        <f>IFERROR(VLOOKUP(T199,BDD!$G$2:$H$99,2,FALSE),"")</f>
        <v/>
      </c>
      <c r="EE199" s="15" t="str">
        <f t="shared" si="286"/>
        <v/>
      </c>
      <c r="EF199" s="15" t="str">
        <f t="shared" si="287"/>
        <v/>
      </c>
      <c r="EG199" s="15">
        <f t="shared" si="288"/>
        <v>0</v>
      </c>
      <c r="EH199" s="15">
        <f t="shared" si="289"/>
        <v>0</v>
      </c>
      <c r="EI199" s="15" t="str">
        <f t="shared" si="290"/>
        <v/>
      </c>
      <c r="EJ199" s="15" t="str">
        <f t="shared" si="291"/>
        <v/>
      </c>
      <c r="EK199" s="15">
        <f t="shared" si="292"/>
        <v>0</v>
      </c>
      <c r="EL199" s="15">
        <f t="shared" si="293"/>
        <v>0</v>
      </c>
      <c r="EM199" s="15">
        <f t="shared" si="326"/>
        <v>0</v>
      </c>
      <c r="EN199" s="15">
        <f t="shared" si="327"/>
        <v>0</v>
      </c>
      <c r="EO199" s="15"/>
      <c r="EP199" s="15"/>
      <c r="EQ199" s="15">
        <f t="shared" si="294"/>
        <v>0</v>
      </c>
      <c r="ER199" s="15">
        <f t="shared" si="295"/>
        <v>0</v>
      </c>
      <c r="ES199" s="18">
        <f t="shared" ref="ES199:ES262" si="333">E199/12</f>
        <v>0</v>
      </c>
      <c r="ET199" s="19">
        <f t="shared" si="328"/>
        <v>0</v>
      </c>
      <c r="EU199" s="19">
        <f t="shared" si="329"/>
        <v>0</v>
      </c>
      <c r="EV199" s="19">
        <f t="shared" si="330"/>
        <v>0</v>
      </c>
      <c r="EW199" s="19">
        <f t="shared" si="331"/>
        <v>0</v>
      </c>
      <c r="EX199" s="19">
        <f t="shared" ref="EX199:EX262" si="334">(ET199+EV199)/30.415*ES199</f>
        <v>0</v>
      </c>
      <c r="EY199" s="19">
        <f t="shared" ref="EY199:EY262" si="335">(EU199+EW199)/30.415*ES199</f>
        <v>0</v>
      </c>
      <c r="EZ199" s="122">
        <f t="shared" si="235"/>
        <v>0</v>
      </c>
      <c r="FA199" s="122"/>
      <c r="FB199" s="7">
        <f>FB198</f>
        <v>66</v>
      </c>
    </row>
    <row r="200" spans="1:158" hidden="1" x14ac:dyDescent="0.3">
      <c r="A200" s="114" t="str">
        <f>VLOOKUP(FB200,Info!$A$7:$B$106,2,FALSE)</f>
        <v>BO</v>
      </c>
      <c r="B200" s="114">
        <f>VLOOKUP(A200,Info!$B$7:$D$106,3,FALSE)</f>
        <v>67</v>
      </c>
      <c r="C200" s="115">
        <f>IFERROR(VLOOKUP(A200,Info!$B$7:$AD$106,29,FALSE),"")</f>
        <v>0</v>
      </c>
      <c r="D200" s="115" t="str">
        <f>IFERROR(VLOOKUP(A200,Info!$B$7:$AD$106,28,FALSE),"")</f>
        <v/>
      </c>
      <c r="E200" s="116">
        <f>IFERROR(VLOOKUP(A200,Info!$B$7:$AD$106,13,FALSE),0)</f>
        <v>0</v>
      </c>
      <c r="F200" s="117">
        <f>IFERROR(VLOOKUP(A200,'Base travail'!$B$22:$G$121,4,FALSE)+VLOOKUP(A200,'Base travail'!$B$22:$G$121,5,FALSE),0)</f>
        <v>0</v>
      </c>
      <c r="G200" s="117">
        <f>IFERROR(VLOOKUP(A200,'Base travail'!$B$22:$G$121,6,FALSE),0)</f>
        <v>0</v>
      </c>
      <c r="H200" s="575"/>
      <c r="I200" s="575"/>
      <c r="J200" s="576"/>
      <c r="K200" s="576"/>
      <c r="L200" s="576"/>
      <c r="M200" s="576"/>
      <c r="N200" s="576"/>
      <c r="O200" s="576"/>
      <c r="P200" s="576"/>
      <c r="Q200" s="576"/>
      <c r="R200" s="576"/>
      <c r="S200" s="576"/>
      <c r="T200" s="576"/>
      <c r="V200" s="25">
        <f t="shared" si="316"/>
        <v>0</v>
      </c>
      <c r="W200" s="26">
        <f t="shared" si="316"/>
        <v>0</v>
      </c>
      <c r="X200" s="26">
        <f t="shared" si="316"/>
        <v>0</v>
      </c>
      <c r="Y200" s="27">
        <f t="shared" si="316"/>
        <v>0</v>
      </c>
      <c r="Z200" s="25">
        <f t="shared" si="316"/>
        <v>0</v>
      </c>
      <c r="AA200" s="26">
        <f t="shared" si="316"/>
        <v>0</v>
      </c>
      <c r="AB200" s="26">
        <f t="shared" si="316"/>
        <v>0</v>
      </c>
      <c r="AC200" s="27">
        <f t="shared" si="316"/>
        <v>0</v>
      </c>
      <c r="AD200" s="25">
        <f t="shared" si="316"/>
        <v>0</v>
      </c>
      <c r="AE200" s="26">
        <f t="shared" si="316"/>
        <v>0</v>
      </c>
      <c r="AF200" s="26">
        <f t="shared" si="317"/>
        <v>0</v>
      </c>
      <c r="AG200" s="27">
        <f t="shared" si="317"/>
        <v>0</v>
      </c>
      <c r="AH200" s="25">
        <f t="shared" si="317"/>
        <v>0</v>
      </c>
      <c r="AI200" s="26">
        <f t="shared" si="317"/>
        <v>0</v>
      </c>
      <c r="AJ200" s="26">
        <f t="shared" si="317"/>
        <v>0</v>
      </c>
      <c r="AK200" s="27">
        <f t="shared" si="317"/>
        <v>0</v>
      </c>
      <c r="AL200" s="25">
        <f t="shared" si="317"/>
        <v>0</v>
      </c>
      <c r="AM200" s="26">
        <f t="shared" si="317"/>
        <v>0</v>
      </c>
      <c r="AN200" s="26">
        <f t="shared" si="317"/>
        <v>0</v>
      </c>
      <c r="AO200" s="27">
        <f t="shared" si="317"/>
        <v>0</v>
      </c>
      <c r="AP200" s="25">
        <f t="shared" si="318"/>
        <v>0</v>
      </c>
      <c r="AQ200" s="26">
        <f t="shared" si="318"/>
        <v>0</v>
      </c>
      <c r="AR200" s="26">
        <f t="shared" si="318"/>
        <v>0</v>
      </c>
      <c r="AS200" s="27">
        <f t="shared" si="318"/>
        <v>0</v>
      </c>
      <c r="AT200" s="25">
        <f t="shared" si="318"/>
        <v>0</v>
      </c>
      <c r="AU200" s="26">
        <f t="shared" si="318"/>
        <v>0</v>
      </c>
      <c r="AV200" s="26">
        <f t="shared" si="318"/>
        <v>0</v>
      </c>
      <c r="AW200" s="27">
        <f t="shared" si="318"/>
        <v>0</v>
      </c>
      <c r="AX200" s="25">
        <f t="shared" si="318"/>
        <v>0</v>
      </c>
      <c r="AY200" s="26">
        <f t="shared" si="318"/>
        <v>0</v>
      </c>
      <c r="AZ200" s="26">
        <f t="shared" si="319"/>
        <v>0</v>
      </c>
      <c r="BA200" s="27">
        <f t="shared" si="319"/>
        <v>0</v>
      </c>
      <c r="BB200" s="25">
        <f t="shared" si="319"/>
        <v>0</v>
      </c>
      <c r="BC200" s="26">
        <f t="shared" si="319"/>
        <v>0</v>
      </c>
      <c r="BD200" s="26">
        <f t="shared" si="319"/>
        <v>0</v>
      </c>
      <c r="BE200" s="27">
        <f t="shared" si="319"/>
        <v>0</v>
      </c>
      <c r="BF200" s="25">
        <f t="shared" si="319"/>
        <v>0</v>
      </c>
      <c r="BG200" s="26">
        <f t="shared" si="319"/>
        <v>0</v>
      </c>
      <c r="BH200" s="26">
        <f t="shared" si="319"/>
        <v>0</v>
      </c>
      <c r="BI200" s="27">
        <f t="shared" si="319"/>
        <v>0</v>
      </c>
      <c r="BJ200" s="25">
        <f t="shared" si="320"/>
        <v>0</v>
      </c>
      <c r="BK200" s="26">
        <f t="shared" si="320"/>
        <v>0</v>
      </c>
      <c r="BL200" s="26">
        <f t="shared" si="320"/>
        <v>0</v>
      </c>
      <c r="BM200" s="27">
        <f t="shared" si="320"/>
        <v>0</v>
      </c>
      <c r="BN200" s="25">
        <f t="shared" si="320"/>
        <v>0</v>
      </c>
      <c r="BO200" s="26">
        <f t="shared" si="320"/>
        <v>0</v>
      </c>
      <c r="BP200" s="26">
        <f t="shared" si="320"/>
        <v>0</v>
      </c>
      <c r="BQ200" s="27">
        <f t="shared" si="320"/>
        <v>0</v>
      </c>
      <c r="BR200" s="25">
        <f t="shared" si="320"/>
        <v>0</v>
      </c>
      <c r="BS200" s="26">
        <f t="shared" si="320"/>
        <v>0</v>
      </c>
      <c r="BT200" s="26">
        <f t="shared" si="321"/>
        <v>0</v>
      </c>
      <c r="BU200" s="27">
        <f t="shared" si="321"/>
        <v>0</v>
      </c>
      <c r="BV200" s="25">
        <f t="shared" si="321"/>
        <v>0</v>
      </c>
      <c r="BW200" s="26">
        <f t="shared" si="321"/>
        <v>0</v>
      </c>
      <c r="BX200" s="26">
        <f t="shared" si="321"/>
        <v>0</v>
      </c>
      <c r="BY200" s="27">
        <f t="shared" si="321"/>
        <v>0</v>
      </c>
      <c r="BZ200" s="25">
        <f t="shared" si="321"/>
        <v>0</v>
      </c>
      <c r="CA200" s="26">
        <f t="shared" si="321"/>
        <v>0</v>
      </c>
      <c r="CB200" s="26">
        <f t="shared" si="321"/>
        <v>0</v>
      </c>
      <c r="CC200" s="27">
        <f t="shared" si="321"/>
        <v>0</v>
      </c>
      <c r="CD200" s="25">
        <f t="shared" si="322"/>
        <v>0</v>
      </c>
      <c r="CE200" s="26">
        <f t="shared" si="322"/>
        <v>0</v>
      </c>
      <c r="CF200" s="26">
        <f t="shared" si="322"/>
        <v>0</v>
      </c>
      <c r="CG200" s="27">
        <f t="shared" si="322"/>
        <v>0</v>
      </c>
      <c r="CH200" s="25">
        <f t="shared" si="322"/>
        <v>0</v>
      </c>
      <c r="CI200" s="26">
        <f t="shared" si="322"/>
        <v>0</v>
      </c>
      <c r="CJ200" s="26">
        <f t="shared" si="322"/>
        <v>0</v>
      </c>
      <c r="CK200" s="27">
        <f t="shared" si="322"/>
        <v>0</v>
      </c>
      <c r="CL200" s="25">
        <f t="shared" si="322"/>
        <v>0</v>
      </c>
      <c r="CM200" s="26">
        <f t="shared" si="322"/>
        <v>0</v>
      </c>
      <c r="CN200" s="26">
        <f t="shared" si="323"/>
        <v>0</v>
      </c>
      <c r="CO200" s="27">
        <f t="shared" si="323"/>
        <v>0</v>
      </c>
      <c r="CP200" s="25">
        <f t="shared" si="323"/>
        <v>0</v>
      </c>
      <c r="CQ200" s="26">
        <f t="shared" si="323"/>
        <v>0</v>
      </c>
      <c r="CR200" s="26">
        <f t="shared" si="323"/>
        <v>0</v>
      </c>
      <c r="CS200" s="27">
        <f t="shared" si="323"/>
        <v>0</v>
      </c>
      <c r="CT200" s="25">
        <f t="shared" si="323"/>
        <v>0</v>
      </c>
      <c r="CU200" s="26">
        <f t="shared" si="323"/>
        <v>0</v>
      </c>
      <c r="CV200" s="26">
        <f t="shared" si="323"/>
        <v>0</v>
      </c>
      <c r="CW200" s="27">
        <f t="shared" si="323"/>
        <v>0</v>
      </c>
      <c r="CX200" s="25">
        <f t="shared" si="324"/>
        <v>0</v>
      </c>
      <c r="CY200" s="26">
        <f t="shared" si="324"/>
        <v>0</v>
      </c>
      <c r="CZ200" s="26">
        <f t="shared" si="324"/>
        <v>0</v>
      </c>
      <c r="DA200" s="27">
        <f t="shared" si="324"/>
        <v>0</v>
      </c>
      <c r="DB200" s="25">
        <f t="shared" si="324"/>
        <v>0</v>
      </c>
      <c r="DC200" s="26">
        <f t="shared" si="324"/>
        <v>0</v>
      </c>
      <c r="DD200" s="26">
        <f t="shared" si="324"/>
        <v>0</v>
      </c>
      <c r="DE200" s="27">
        <f t="shared" si="324"/>
        <v>0</v>
      </c>
      <c r="DF200" s="25">
        <f t="shared" si="324"/>
        <v>0</v>
      </c>
      <c r="DG200" s="26">
        <f t="shared" si="324"/>
        <v>0</v>
      </c>
      <c r="DH200" s="26">
        <f t="shared" si="325"/>
        <v>0</v>
      </c>
      <c r="DI200" s="27">
        <f t="shared" si="325"/>
        <v>0</v>
      </c>
      <c r="DJ200" s="25">
        <f t="shared" si="325"/>
        <v>0</v>
      </c>
      <c r="DK200" s="26">
        <f t="shared" si="325"/>
        <v>0</v>
      </c>
      <c r="DL200" s="26">
        <f t="shared" si="325"/>
        <v>0</v>
      </c>
      <c r="DM200" s="27">
        <f t="shared" si="325"/>
        <v>0</v>
      </c>
      <c r="DN200" s="7">
        <v>115</v>
      </c>
      <c r="DO200" s="16">
        <f>IFERROR(VLOOKUP(H200,'Cpte exploit'!$A$11:$E$35,4,FALSE),0)</f>
        <v>0</v>
      </c>
      <c r="DP200" s="17">
        <f t="shared" si="281"/>
        <v>0</v>
      </c>
      <c r="DQ200" s="16">
        <f>'Cpte exploit'!$B$39</f>
        <v>0</v>
      </c>
      <c r="DR200" s="17">
        <f t="shared" si="282"/>
        <v>0</v>
      </c>
      <c r="DS200" s="16">
        <f>'Cpte exploit'!$B$40</f>
        <v>0</v>
      </c>
      <c r="DT200" s="17">
        <f t="shared" si="283"/>
        <v>0</v>
      </c>
      <c r="DU200" s="16">
        <f>'Cpte exploit'!$B$41</f>
        <v>0</v>
      </c>
      <c r="DV200" s="16"/>
      <c r="DW200" s="17">
        <f t="shared" si="332"/>
        <v>0</v>
      </c>
      <c r="DX200" s="44">
        <f t="shared" si="284"/>
        <v>0</v>
      </c>
      <c r="DY200" s="44">
        <f t="shared" si="285"/>
        <v>0</v>
      </c>
      <c r="DZ200" s="124">
        <f t="shared" ref="DZ200:DZ263" si="336">IF(A200=A199,DX200+DY200+DZ199,DX200+DY200)</f>
        <v>0</v>
      </c>
      <c r="EA200" s="15" t="str">
        <f>IFERROR(VLOOKUP(Q200,BDD!$G$2:$H$99,2,FALSE),"")</f>
        <v/>
      </c>
      <c r="EB200" s="15" t="str">
        <f>IFERROR(VLOOKUP(R200,BDD!$G$2:$H$99,2,FALSE),"")</f>
        <v/>
      </c>
      <c r="EC200" s="15" t="str">
        <f>IFERROR(VLOOKUP(S200,BDD!$G$2:$H$99,2,FALSE),"")</f>
        <v/>
      </c>
      <c r="ED200" s="15" t="str">
        <f>IFERROR(VLOOKUP(T200,BDD!$G$2:$H$99,2,FALSE),"")</f>
        <v/>
      </c>
      <c r="EE200" s="15" t="str">
        <f t="shared" si="286"/>
        <v/>
      </c>
      <c r="EF200" s="15" t="str">
        <f t="shared" si="287"/>
        <v/>
      </c>
      <c r="EG200" s="15">
        <f t="shared" si="288"/>
        <v>0</v>
      </c>
      <c r="EH200" s="15">
        <f t="shared" si="289"/>
        <v>0</v>
      </c>
      <c r="EI200" s="15" t="str">
        <f t="shared" si="290"/>
        <v/>
      </c>
      <c r="EJ200" s="15" t="str">
        <f t="shared" si="291"/>
        <v/>
      </c>
      <c r="EK200" s="15">
        <f t="shared" si="292"/>
        <v>0</v>
      </c>
      <c r="EL200" s="15">
        <f t="shared" si="293"/>
        <v>0</v>
      </c>
      <c r="EM200" s="15">
        <f t="shared" si="326"/>
        <v>0</v>
      </c>
      <c r="EN200" s="15">
        <f t="shared" si="327"/>
        <v>0</v>
      </c>
      <c r="EO200" s="15"/>
      <c r="EP200" s="15"/>
      <c r="EQ200" s="15">
        <f t="shared" si="294"/>
        <v>0</v>
      </c>
      <c r="ER200" s="15">
        <f t="shared" si="295"/>
        <v>0</v>
      </c>
      <c r="ES200" s="18">
        <f t="shared" si="333"/>
        <v>0</v>
      </c>
      <c r="ET200" s="19">
        <f t="shared" si="328"/>
        <v>0</v>
      </c>
      <c r="EU200" s="19">
        <f t="shared" si="329"/>
        <v>0</v>
      </c>
      <c r="EV200" s="19">
        <f t="shared" si="330"/>
        <v>0</v>
      </c>
      <c r="EW200" s="19">
        <f t="shared" si="331"/>
        <v>0</v>
      </c>
      <c r="EX200" s="19">
        <f t="shared" si="334"/>
        <v>0</v>
      </c>
      <c r="EY200" s="19">
        <f t="shared" si="335"/>
        <v>0</v>
      </c>
      <c r="EZ200" s="117">
        <f t="shared" ref="EZ200:EZ263" si="337">IF(A200=A199,DP200+DR200+DT200+DW200+EZ199,DP200+DR200+DT200+DW200)</f>
        <v>0</v>
      </c>
      <c r="FA200" s="117"/>
      <c r="FB200" s="7">
        <f>FB198+1</f>
        <v>67</v>
      </c>
    </row>
    <row r="201" spans="1:158" hidden="1" x14ac:dyDescent="0.3">
      <c r="A201" s="119" t="str">
        <f>VLOOKUP(FB201,Info!$A$7:$B$106,2,FALSE)</f>
        <v>BO</v>
      </c>
      <c r="B201" s="119">
        <f>VLOOKUP(A201,Info!$B$7:$D$106,3,FALSE)</f>
        <v>67</v>
      </c>
      <c r="C201" s="120">
        <f>IFERROR(VLOOKUP(A201,Info!$B$7:$AD$106,29,FALSE),"")</f>
        <v>0</v>
      </c>
      <c r="D201" s="120" t="str">
        <f>IFERROR(VLOOKUP(A201,Info!$B$7:$AD$106,28,FALSE),"")</f>
        <v/>
      </c>
      <c r="E201" s="121">
        <f>IFERROR(VLOOKUP(A201,Info!$B$7:$AD$106,13,FALSE),0)</f>
        <v>0</v>
      </c>
      <c r="F201" s="122">
        <f>IFERROR(VLOOKUP(A201,'Base travail'!$B$22:$G$121,4,FALSE)+VLOOKUP(A201,'Base travail'!$B$22:$G$121,5,FALSE),0)</f>
        <v>0</v>
      </c>
      <c r="G201" s="122">
        <f>IFERROR(VLOOKUP(A201,'Base travail'!$B$22:$G$121,6,FALSE),0)</f>
        <v>0</v>
      </c>
      <c r="H201" s="573"/>
      <c r="I201" s="573"/>
      <c r="J201" s="574"/>
      <c r="K201" s="574"/>
      <c r="L201" s="574"/>
      <c r="M201" s="574"/>
      <c r="N201" s="574"/>
      <c r="O201" s="574"/>
      <c r="P201" s="574"/>
      <c r="Q201" s="574"/>
      <c r="R201" s="574"/>
      <c r="S201" s="574"/>
      <c r="T201" s="574"/>
      <c r="V201" s="61">
        <f t="shared" si="316"/>
        <v>0</v>
      </c>
      <c r="W201" s="62">
        <f t="shared" si="316"/>
        <v>0</v>
      </c>
      <c r="X201" s="62">
        <f t="shared" si="316"/>
        <v>0</v>
      </c>
      <c r="Y201" s="63">
        <f t="shared" si="316"/>
        <v>0</v>
      </c>
      <c r="Z201" s="61">
        <f t="shared" si="316"/>
        <v>0</v>
      </c>
      <c r="AA201" s="62">
        <f t="shared" si="316"/>
        <v>0</v>
      </c>
      <c r="AB201" s="62">
        <f t="shared" si="316"/>
        <v>0</v>
      </c>
      <c r="AC201" s="63">
        <f t="shared" si="316"/>
        <v>0</v>
      </c>
      <c r="AD201" s="61">
        <f t="shared" si="316"/>
        <v>0</v>
      </c>
      <c r="AE201" s="62">
        <f t="shared" si="316"/>
        <v>0</v>
      </c>
      <c r="AF201" s="62">
        <f t="shared" si="317"/>
        <v>0</v>
      </c>
      <c r="AG201" s="63">
        <f t="shared" si="317"/>
        <v>0</v>
      </c>
      <c r="AH201" s="61">
        <f t="shared" si="317"/>
        <v>0</v>
      </c>
      <c r="AI201" s="62">
        <f t="shared" si="317"/>
        <v>0</v>
      </c>
      <c r="AJ201" s="62">
        <f t="shared" si="317"/>
        <v>0</v>
      </c>
      <c r="AK201" s="63">
        <f t="shared" si="317"/>
        <v>0</v>
      </c>
      <c r="AL201" s="61">
        <f t="shared" si="317"/>
        <v>0</v>
      </c>
      <c r="AM201" s="62">
        <f t="shared" si="317"/>
        <v>0</v>
      </c>
      <c r="AN201" s="62">
        <f t="shared" si="317"/>
        <v>0</v>
      </c>
      <c r="AO201" s="63">
        <f t="shared" si="317"/>
        <v>0</v>
      </c>
      <c r="AP201" s="61">
        <f t="shared" si="318"/>
        <v>0</v>
      </c>
      <c r="AQ201" s="62">
        <f t="shared" si="318"/>
        <v>0</v>
      </c>
      <c r="AR201" s="62">
        <f t="shared" si="318"/>
        <v>0</v>
      </c>
      <c r="AS201" s="63">
        <f t="shared" si="318"/>
        <v>0</v>
      </c>
      <c r="AT201" s="61">
        <f t="shared" si="318"/>
        <v>0</v>
      </c>
      <c r="AU201" s="62">
        <f t="shared" si="318"/>
        <v>0</v>
      </c>
      <c r="AV201" s="62">
        <f t="shared" si="318"/>
        <v>0</v>
      </c>
      <c r="AW201" s="63">
        <f t="shared" si="318"/>
        <v>0</v>
      </c>
      <c r="AX201" s="61">
        <f t="shared" si="318"/>
        <v>0</v>
      </c>
      <c r="AY201" s="62">
        <f t="shared" si="318"/>
        <v>0</v>
      </c>
      <c r="AZ201" s="62">
        <f t="shared" si="319"/>
        <v>0</v>
      </c>
      <c r="BA201" s="63">
        <f t="shared" si="319"/>
        <v>0</v>
      </c>
      <c r="BB201" s="61">
        <f t="shared" si="319"/>
        <v>0</v>
      </c>
      <c r="BC201" s="62">
        <f t="shared" si="319"/>
        <v>0</v>
      </c>
      <c r="BD201" s="62">
        <f t="shared" si="319"/>
        <v>0</v>
      </c>
      <c r="BE201" s="63">
        <f t="shared" si="319"/>
        <v>0</v>
      </c>
      <c r="BF201" s="61">
        <f t="shared" si="319"/>
        <v>0</v>
      </c>
      <c r="BG201" s="62">
        <f t="shared" si="319"/>
        <v>0</v>
      </c>
      <c r="BH201" s="62">
        <f t="shared" si="319"/>
        <v>0</v>
      </c>
      <c r="BI201" s="63">
        <f t="shared" si="319"/>
        <v>0</v>
      </c>
      <c r="BJ201" s="61">
        <f t="shared" si="320"/>
        <v>0</v>
      </c>
      <c r="BK201" s="62">
        <f t="shared" si="320"/>
        <v>0</v>
      </c>
      <c r="BL201" s="62">
        <f t="shared" si="320"/>
        <v>0</v>
      </c>
      <c r="BM201" s="63">
        <f t="shared" si="320"/>
        <v>0</v>
      </c>
      <c r="BN201" s="61">
        <f t="shared" si="320"/>
        <v>0</v>
      </c>
      <c r="BO201" s="62">
        <f t="shared" si="320"/>
        <v>0</v>
      </c>
      <c r="BP201" s="62">
        <f t="shared" si="320"/>
        <v>0</v>
      </c>
      <c r="BQ201" s="63">
        <f t="shared" si="320"/>
        <v>0</v>
      </c>
      <c r="BR201" s="61">
        <f t="shared" si="320"/>
        <v>0</v>
      </c>
      <c r="BS201" s="62">
        <f t="shared" si="320"/>
        <v>0</v>
      </c>
      <c r="BT201" s="62">
        <f t="shared" si="321"/>
        <v>0</v>
      </c>
      <c r="BU201" s="63">
        <f t="shared" si="321"/>
        <v>0</v>
      </c>
      <c r="BV201" s="61">
        <f t="shared" si="321"/>
        <v>0</v>
      </c>
      <c r="BW201" s="62">
        <f t="shared" si="321"/>
        <v>0</v>
      </c>
      <c r="BX201" s="62">
        <f t="shared" si="321"/>
        <v>0</v>
      </c>
      <c r="BY201" s="63">
        <f t="shared" si="321"/>
        <v>0</v>
      </c>
      <c r="BZ201" s="61">
        <f t="shared" si="321"/>
        <v>0</v>
      </c>
      <c r="CA201" s="62">
        <f t="shared" si="321"/>
        <v>0</v>
      </c>
      <c r="CB201" s="62">
        <f t="shared" si="321"/>
        <v>0</v>
      </c>
      <c r="CC201" s="63">
        <f t="shared" si="321"/>
        <v>0</v>
      </c>
      <c r="CD201" s="61">
        <f t="shared" si="322"/>
        <v>0</v>
      </c>
      <c r="CE201" s="62">
        <f t="shared" si="322"/>
        <v>0</v>
      </c>
      <c r="CF201" s="62">
        <f t="shared" si="322"/>
        <v>0</v>
      </c>
      <c r="CG201" s="63">
        <f t="shared" si="322"/>
        <v>0</v>
      </c>
      <c r="CH201" s="61">
        <f t="shared" si="322"/>
        <v>0</v>
      </c>
      <c r="CI201" s="62">
        <f t="shared" si="322"/>
        <v>0</v>
      </c>
      <c r="CJ201" s="62">
        <f t="shared" si="322"/>
        <v>0</v>
      </c>
      <c r="CK201" s="63">
        <f t="shared" si="322"/>
        <v>0</v>
      </c>
      <c r="CL201" s="61">
        <f t="shared" si="322"/>
        <v>0</v>
      </c>
      <c r="CM201" s="62">
        <f t="shared" si="322"/>
        <v>0</v>
      </c>
      <c r="CN201" s="62">
        <f t="shared" si="323"/>
        <v>0</v>
      </c>
      <c r="CO201" s="63">
        <f t="shared" si="323"/>
        <v>0</v>
      </c>
      <c r="CP201" s="61">
        <f t="shared" si="323"/>
        <v>0</v>
      </c>
      <c r="CQ201" s="62">
        <f t="shared" si="323"/>
        <v>0</v>
      </c>
      <c r="CR201" s="62">
        <f t="shared" si="323"/>
        <v>0</v>
      </c>
      <c r="CS201" s="63">
        <f t="shared" si="323"/>
        <v>0</v>
      </c>
      <c r="CT201" s="61">
        <f t="shared" si="323"/>
        <v>0</v>
      </c>
      <c r="CU201" s="62">
        <f t="shared" si="323"/>
        <v>0</v>
      </c>
      <c r="CV201" s="62">
        <f t="shared" si="323"/>
        <v>0</v>
      </c>
      <c r="CW201" s="63">
        <f t="shared" si="323"/>
        <v>0</v>
      </c>
      <c r="CX201" s="61">
        <f t="shared" si="324"/>
        <v>0</v>
      </c>
      <c r="CY201" s="62">
        <f t="shared" si="324"/>
        <v>0</v>
      </c>
      <c r="CZ201" s="62">
        <f t="shared" si="324"/>
        <v>0</v>
      </c>
      <c r="DA201" s="63">
        <f t="shared" si="324"/>
        <v>0</v>
      </c>
      <c r="DB201" s="61">
        <f t="shared" si="324"/>
        <v>0</v>
      </c>
      <c r="DC201" s="62">
        <f t="shared" si="324"/>
        <v>0</v>
      </c>
      <c r="DD201" s="62">
        <f t="shared" si="324"/>
        <v>0</v>
      </c>
      <c r="DE201" s="63">
        <f t="shared" si="324"/>
        <v>0</v>
      </c>
      <c r="DF201" s="61">
        <f t="shared" si="324"/>
        <v>0</v>
      </c>
      <c r="DG201" s="62">
        <f t="shared" si="324"/>
        <v>0</v>
      </c>
      <c r="DH201" s="62">
        <f t="shared" si="325"/>
        <v>0</v>
      </c>
      <c r="DI201" s="63">
        <f t="shared" si="325"/>
        <v>0</v>
      </c>
      <c r="DJ201" s="61">
        <f t="shared" si="325"/>
        <v>0</v>
      </c>
      <c r="DK201" s="62">
        <f t="shared" si="325"/>
        <v>0</v>
      </c>
      <c r="DL201" s="62">
        <f t="shared" si="325"/>
        <v>0</v>
      </c>
      <c r="DM201" s="63">
        <f t="shared" si="325"/>
        <v>0</v>
      </c>
      <c r="DN201" s="7">
        <v>116</v>
      </c>
      <c r="DO201" s="23">
        <f>IFERROR(VLOOKUP(H201,'Cpte exploit'!$A$11:$E$35,4,FALSE),0)</f>
        <v>0</v>
      </c>
      <c r="DP201" s="24">
        <f t="shared" si="281"/>
        <v>0</v>
      </c>
      <c r="DQ201" s="23">
        <f>'Cpte exploit'!$B$39</f>
        <v>0</v>
      </c>
      <c r="DR201" s="24">
        <f t="shared" si="282"/>
        <v>0</v>
      </c>
      <c r="DS201" s="23">
        <f>'Cpte exploit'!$B$40</f>
        <v>0</v>
      </c>
      <c r="DT201" s="24">
        <f t="shared" si="283"/>
        <v>0</v>
      </c>
      <c r="DU201" s="23">
        <f>'Cpte exploit'!$B$41</f>
        <v>0</v>
      </c>
      <c r="DV201" s="23"/>
      <c r="DW201" s="24">
        <f t="shared" si="332"/>
        <v>0</v>
      </c>
      <c r="DX201" s="45">
        <f t="shared" si="284"/>
        <v>0</v>
      </c>
      <c r="DY201" s="45">
        <f t="shared" si="285"/>
        <v>0</v>
      </c>
      <c r="DZ201" s="123">
        <f t="shared" si="336"/>
        <v>0</v>
      </c>
      <c r="EA201" s="15" t="str">
        <f>IFERROR(VLOOKUP(Q201,BDD!$G$2:$H$99,2,FALSE),"")</f>
        <v/>
      </c>
      <c r="EB201" s="15" t="str">
        <f>IFERROR(VLOOKUP(R201,BDD!$G$2:$H$99,2,FALSE),"")</f>
        <v/>
      </c>
      <c r="EC201" s="15" t="str">
        <f>IFERROR(VLOOKUP(S201,BDD!$G$2:$H$99,2,FALSE),"")</f>
        <v/>
      </c>
      <c r="ED201" s="15" t="str">
        <f>IFERROR(VLOOKUP(T201,BDD!$G$2:$H$99,2,FALSE),"")</f>
        <v/>
      </c>
      <c r="EE201" s="15" t="str">
        <f t="shared" si="286"/>
        <v/>
      </c>
      <c r="EF201" s="15" t="str">
        <f t="shared" si="287"/>
        <v/>
      </c>
      <c r="EG201" s="15">
        <f t="shared" si="288"/>
        <v>0</v>
      </c>
      <c r="EH201" s="15">
        <f t="shared" si="289"/>
        <v>0</v>
      </c>
      <c r="EI201" s="15" t="str">
        <f t="shared" si="290"/>
        <v/>
      </c>
      <c r="EJ201" s="15" t="str">
        <f t="shared" si="291"/>
        <v/>
      </c>
      <c r="EK201" s="15">
        <f t="shared" si="292"/>
        <v>0</v>
      </c>
      <c r="EL201" s="15">
        <f t="shared" si="293"/>
        <v>0</v>
      </c>
      <c r="EM201" s="15">
        <f t="shared" si="326"/>
        <v>0</v>
      </c>
      <c r="EN201" s="15">
        <f t="shared" si="327"/>
        <v>0</v>
      </c>
      <c r="EO201" s="15"/>
      <c r="EP201" s="15"/>
      <c r="EQ201" s="15">
        <f t="shared" si="294"/>
        <v>0</v>
      </c>
      <c r="ER201" s="15">
        <f t="shared" si="295"/>
        <v>0</v>
      </c>
      <c r="ES201" s="18">
        <f t="shared" si="333"/>
        <v>0</v>
      </c>
      <c r="ET201" s="19">
        <f t="shared" si="328"/>
        <v>0</v>
      </c>
      <c r="EU201" s="19">
        <f t="shared" si="329"/>
        <v>0</v>
      </c>
      <c r="EV201" s="19">
        <f t="shared" si="330"/>
        <v>0</v>
      </c>
      <c r="EW201" s="19">
        <f t="shared" si="331"/>
        <v>0</v>
      </c>
      <c r="EX201" s="19">
        <f t="shared" si="334"/>
        <v>0</v>
      </c>
      <c r="EY201" s="19">
        <f t="shared" si="335"/>
        <v>0</v>
      </c>
      <c r="EZ201" s="122">
        <f t="shared" si="337"/>
        <v>0</v>
      </c>
      <c r="FA201" s="122"/>
      <c r="FB201" s="7">
        <f>FB200</f>
        <v>67</v>
      </c>
    </row>
    <row r="202" spans="1:158" hidden="1" x14ac:dyDescent="0.3">
      <c r="A202" s="114" t="str">
        <f>VLOOKUP(FB202,Info!$A$7:$B$106,2,FALSE)</f>
        <v>BP</v>
      </c>
      <c r="B202" s="114">
        <f>VLOOKUP(A202,Info!$B$7:$D$106,3,FALSE)</f>
        <v>68</v>
      </c>
      <c r="C202" s="115">
        <f>IFERROR(VLOOKUP(A202,Info!$B$7:$AD$106,29,FALSE),"")</f>
        <v>0</v>
      </c>
      <c r="D202" s="115" t="str">
        <f>IFERROR(VLOOKUP(A202,Info!$B$7:$AD$106,28,FALSE),"")</f>
        <v/>
      </c>
      <c r="E202" s="116">
        <f>IFERROR(VLOOKUP(A202,Info!$B$7:$AD$106,13,FALSE),0)</f>
        <v>0</v>
      </c>
      <c r="F202" s="117">
        <f>IFERROR(VLOOKUP(A202,'Base travail'!$B$22:$G$121,4,FALSE)+VLOOKUP(A202,'Base travail'!$B$22:$G$121,5,FALSE),0)</f>
        <v>0</v>
      </c>
      <c r="G202" s="117">
        <f>IFERROR(VLOOKUP(A202,'Base travail'!$B$22:$G$121,6,FALSE),0)</f>
        <v>0</v>
      </c>
      <c r="H202" s="575"/>
      <c r="I202" s="575"/>
      <c r="J202" s="576"/>
      <c r="K202" s="576"/>
      <c r="L202" s="576"/>
      <c r="M202" s="576"/>
      <c r="N202" s="576"/>
      <c r="O202" s="576"/>
      <c r="P202" s="576"/>
      <c r="Q202" s="576"/>
      <c r="R202" s="576"/>
      <c r="S202" s="576"/>
      <c r="T202" s="576"/>
      <c r="V202" s="25">
        <f t="shared" si="316"/>
        <v>0</v>
      </c>
      <c r="W202" s="26">
        <f t="shared" si="316"/>
        <v>0</v>
      </c>
      <c r="X202" s="26">
        <f t="shared" si="316"/>
        <v>0</v>
      </c>
      <c r="Y202" s="27">
        <f t="shared" si="316"/>
        <v>0</v>
      </c>
      <c r="Z202" s="25">
        <f t="shared" si="316"/>
        <v>0</v>
      </c>
      <c r="AA202" s="26">
        <f t="shared" si="316"/>
        <v>0</v>
      </c>
      <c r="AB202" s="26">
        <f t="shared" si="316"/>
        <v>0</v>
      </c>
      <c r="AC202" s="27">
        <f t="shared" si="316"/>
        <v>0</v>
      </c>
      <c r="AD202" s="25">
        <f t="shared" si="316"/>
        <v>0</v>
      </c>
      <c r="AE202" s="26">
        <f t="shared" si="316"/>
        <v>0</v>
      </c>
      <c r="AF202" s="26">
        <f t="shared" si="317"/>
        <v>0</v>
      </c>
      <c r="AG202" s="27">
        <f t="shared" si="317"/>
        <v>0</v>
      </c>
      <c r="AH202" s="25">
        <f t="shared" si="317"/>
        <v>0</v>
      </c>
      <c r="AI202" s="26">
        <f t="shared" si="317"/>
        <v>0</v>
      </c>
      <c r="AJ202" s="26">
        <f t="shared" si="317"/>
        <v>0</v>
      </c>
      <c r="AK202" s="27">
        <f t="shared" si="317"/>
        <v>0</v>
      </c>
      <c r="AL202" s="25">
        <f t="shared" si="317"/>
        <v>0</v>
      </c>
      <c r="AM202" s="26">
        <f t="shared" si="317"/>
        <v>0</v>
      </c>
      <c r="AN202" s="26">
        <f t="shared" si="317"/>
        <v>0</v>
      </c>
      <c r="AO202" s="27">
        <f t="shared" si="317"/>
        <v>0</v>
      </c>
      <c r="AP202" s="25">
        <f t="shared" si="318"/>
        <v>0</v>
      </c>
      <c r="AQ202" s="26">
        <f t="shared" si="318"/>
        <v>0</v>
      </c>
      <c r="AR202" s="26">
        <f t="shared" si="318"/>
        <v>0</v>
      </c>
      <c r="AS202" s="27">
        <f t="shared" si="318"/>
        <v>0</v>
      </c>
      <c r="AT202" s="25">
        <f t="shared" si="318"/>
        <v>0</v>
      </c>
      <c r="AU202" s="26">
        <f t="shared" si="318"/>
        <v>0</v>
      </c>
      <c r="AV202" s="26">
        <f t="shared" si="318"/>
        <v>0</v>
      </c>
      <c r="AW202" s="27">
        <f t="shared" si="318"/>
        <v>0</v>
      </c>
      <c r="AX202" s="25">
        <f t="shared" si="318"/>
        <v>0</v>
      </c>
      <c r="AY202" s="26">
        <f t="shared" si="318"/>
        <v>0</v>
      </c>
      <c r="AZ202" s="26">
        <f t="shared" si="319"/>
        <v>0</v>
      </c>
      <c r="BA202" s="27">
        <f t="shared" si="319"/>
        <v>0</v>
      </c>
      <c r="BB202" s="25">
        <f t="shared" si="319"/>
        <v>0</v>
      </c>
      <c r="BC202" s="26">
        <f t="shared" si="319"/>
        <v>0</v>
      </c>
      <c r="BD202" s="26">
        <f t="shared" si="319"/>
        <v>0</v>
      </c>
      <c r="BE202" s="27">
        <f t="shared" si="319"/>
        <v>0</v>
      </c>
      <c r="BF202" s="25">
        <f t="shared" si="319"/>
        <v>0</v>
      </c>
      <c r="BG202" s="26">
        <f t="shared" si="319"/>
        <v>0</v>
      </c>
      <c r="BH202" s="26">
        <f t="shared" si="319"/>
        <v>0</v>
      </c>
      <c r="BI202" s="27">
        <f t="shared" si="319"/>
        <v>0</v>
      </c>
      <c r="BJ202" s="25">
        <f t="shared" si="320"/>
        <v>0</v>
      </c>
      <c r="BK202" s="26">
        <f t="shared" si="320"/>
        <v>0</v>
      </c>
      <c r="BL202" s="26">
        <f t="shared" si="320"/>
        <v>0</v>
      </c>
      <c r="BM202" s="27">
        <f t="shared" si="320"/>
        <v>0</v>
      </c>
      <c r="BN202" s="25">
        <f t="shared" si="320"/>
        <v>0</v>
      </c>
      <c r="BO202" s="26">
        <f t="shared" si="320"/>
        <v>0</v>
      </c>
      <c r="BP202" s="26">
        <f t="shared" si="320"/>
        <v>0</v>
      </c>
      <c r="BQ202" s="27">
        <f t="shared" si="320"/>
        <v>0</v>
      </c>
      <c r="BR202" s="25">
        <f t="shared" si="320"/>
        <v>0</v>
      </c>
      <c r="BS202" s="26">
        <f t="shared" si="320"/>
        <v>0</v>
      </c>
      <c r="BT202" s="26">
        <f t="shared" si="321"/>
        <v>0</v>
      </c>
      <c r="BU202" s="27">
        <f t="shared" si="321"/>
        <v>0</v>
      </c>
      <c r="BV202" s="25">
        <f t="shared" si="321"/>
        <v>0</v>
      </c>
      <c r="BW202" s="26">
        <f t="shared" si="321"/>
        <v>0</v>
      </c>
      <c r="BX202" s="26">
        <f t="shared" si="321"/>
        <v>0</v>
      </c>
      <c r="BY202" s="27">
        <f t="shared" si="321"/>
        <v>0</v>
      </c>
      <c r="BZ202" s="25">
        <f t="shared" si="321"/>
        <v>0</v>
      </c>
      <c r="CA202" s="26">
        <f t="shared" si="321"/>
        <v>0</v>
      </c>
      <c r="CB202" s="26">
        <f t="shared" si="321"/>
        <v>0</v>
      </c>
      <c r="CC202" s="27">
        <f t="shared" si="321"/>
        <v>0</v>
      </c>
      <c r="CD202" s="25">
        <f t="shared" si="322"/>
        <v>0</v>
      </c>
      <c r="CE202" s="26">
        <f t="shared" si="322"/>
        <v>0</v>
      </c>
      <c r="CF202" s="26">
        <f t="shared" si="322"/>
        <v>0</v>
      </c>
      <c r="CG202" s="27">
        <f t="shared" si="322"/>
        <v>0</v>
      </c>
      <c r="CH202" s="25">
        <f t="shared" si="322"/>
        <v>0</v>
      </c>
      <c r="CI202" s="26">
        <f t="shared" si="322"/>
        <v>0</v>
      </c>
      <c r="CJ202" s="26">
        <f t="shared" si="322"/>
        <v>0</v>
      </c>
      <c r="CK202" s="27">
        <f t="shared" si="322"/>
        <v>0</v>
      </c>
      <c r="CL202" s="25">
        <f t="shared" si="322"/>
        <v>0</v>
      </c>
      <c r="CM202" s="26">
        <f t="shared" si="322"/>
        <v>0</v>
      </c>
      <c r="CN202" s="26">
        <f t="shared" si="323"/>
        <v>0</v>
      </c>
      <c r="CO202" s="27">
        <f t="shared" si="323"/>
        <v>0</v>
      </c>
      <c r="CP202" s="25">
        <f t="shared" si="323"/>
        <v>0</v>
      </c>
      <c r="CQ202" s="26">
        <f t="shared" si="323"/>
        <v>0</v>
      </c>
      <c r="CR202" s="26">
        <f t="shared" si="323"/>
        <v>0</v>
      </c>
      <c r="CS202" s="27">
        <f t="shared" si="323"/>
        <v>0</v>
      </c>
      <c r="CT202" s="25">
        <f t="shared" si="323"/>
        <v>0</v>
      </c>
      <c r="CU202" s="26">
        <f t="shared" si="323"/>
        <v>0</v>
      </c>
      <c r="CV202" s="26">
        <f t="shared" si="323"/>
        <v>0</v>
      </c>
      <c r="CW202" s="27">
        <f t="shared" si="323"/>
        <v>0</v>
      </c>
      <c r="CX202" s="25">
        <f t="shared" si="324"/>
        <v>0</v>
      </c>
      <c r="CY202" s="26">
        <f t="shared" si="324"/>
        <v>0</v>
      </c>
      <c r="CZ202" s="26">
        <f t="shared" si="324"/>
        <v>0</v>
      </c>
      <c r="DA202" s="27">
        <f t="shared" si="324"/>
        <v>0</v>
      </c>
      <c r="DB202" s="25">
        <f t="shared" si="324"/>
        <v>0</v>
      </c>
      <c r="DC202" s="26">
        <f t="shared" si="324"/>
        <v>0</v>
      </c>
      <c r="DD202" s="26">
        <f t="shared" si="324"/>
        <v>0</v>
      </c>
      <c r="DE202" s="27">
        <f t="shared" si="324"/>
        <v>0</v>
      </c>
      <c r="DF202" s="25">
        <f t="shared" si="324"/>
        <v>0</v>
      </c>
      <c r="DG202" s="26">
        <f t="shared" si="324"/>
        <v>0</v>
      </c>
      <c r="DH202" s="26">
        <f t="shared" si="325"/>
        <v>0</v>
      </c>
      <c r="DI202" s="27">
        <f t="shared" si="325"/>
        <v>0</v>
      </c>
      <c r="DJ202" s="25">
        <f t="shared" si="325"/>
        <v>0</v>
      </c>
      <c r="DK202" s="26">
        <f t="shared" si="325"/>
        <v>0</v>
      </c>
      <c r="DL202" s="26">
        <f t="shared" si="325"/>
        <v>0</v>
      </c>
      <c r="DM202" s="27">
        <f t="shared" si="325"/>
        <v>0</v>
      </c>
      <c r="DN202" s="7">
        <v>117</v>
      </c>
      <c r="DO202" s="16">
        <f>IFERROR(VLOOKUP(H202,'Cpte exploit'!$A$11:$E$35,4,FALSE),0)</f>
        <v>0</v>
      </c>
      <c r="DP202" s="17">
        <f t="shared" si="281"/>
        <v>0</v>
      </c>
      <c r="DQ202" s="16">
        <f>'Cpte exploit'!$B$39</f>
        <v>0</v>
      </c>
      <c r="DR202" s="17">
        <f t="shared" si="282"/>
        <v>0</v>
      </c>
      <c r="DS202" s="16">
        <f>'Cpte exploit'!$B$40</f>
        <v>0</v>
      </c>
      <c r="DT202" s="17">
        <f t="shared" si="283"/>
        <v>0</v>
      </c>
      <c r="DU202" s="16">
        <f>'Cpte exploit'!$B$41</f>
        <v>0</v>
      </c>
      <c r="DV202" s="16"/>
      <c r="DW202" s="17">
        <f t="shared" si="332"/>
        <v>0</v>
      </c>
      <c r="DX202" s="44">
        <f t="shared" si="284"/>
        <v>0</v>
      </c>
      <c r="DY202" s="44">
        <f t="shared" si="285"/>
        <v>0</v>
      </c>
      <c r="DZ202" s="124">
        <f t="shared" si="336"/>
        <v>0</v>
      </c>
      <c r="EA202" s="15" t="str">
        <f>IFERROR(VLOOKUP(Q202,BDD!$G$2:$H$99,2,FALSE),"")</f>
        <v/>
      </c>
      <c r="EB202" s="15" t="str">
        <f>IFERROR(VLOOKUP(R202,BDD!$G$2:$H$99,2,FALSE),"")</f>
        <v/>
      </c>
      <c r="EC202" s="15" t="str">
        <f>IFERROR(VLOOKUP(S202,BDD!$G$2:$H$99,2,FALSE),"")</f>
        <v/>
      </c>
      <c r="ED202" s="15" t="str">
        <f>IFERROR(VLOOKUP(T202,BDD!$G$2:$H$99,2,FALSE),"")</f>
        <v/>
      </c>
      <c r="EE202" s="15" t="str">
        <f t="shared" si="286"/>
        <v/>
      </c>
      <c r="EF202" s="15" t="str">
        <f t="shared" si="287"/>
        <v/>
      </c>
      <c r="EG202" s="15">
        <f t="shared" si="288"/>
        <v>0</v>
      </c>
      <c r="EH202" s="15">
        <f t="shared" si="289"/>
        <v>0</v>
      </c>
      <c r="EI202" s="15" t="str">
        <f t="shared" si="290"/>
        <v/>
      </c>
      <c r="EJ202" s="15" t="str">
        <f t="shared" si="291"/>
        <v/>
      </c>
      <c r="EK202" s="15">
        <f t="shared" si="292"/>
        <v>0</v>
      </c>
      <c r="EL202" s="15">
        <f t="shared" si="293"/>
        <v>0</v>
      </c>
      <c r="EM202" s="15">
        <f t="shared" si="326"/>
        <v>0</v>
      </c>
      <c r="EN202" s="15">
        <f t="shared" si="327"/>
        <v>0</v>
      </c>
      <c r="EO202" s="15"/>
      <c r="EP202" s="15"/>
      <c r="EQ202" s="15">
        <f t="shared" si="294"/>
        <v>0</v>
      </c>
      <c r="ER202" s="15">
        <f t="shared" si="295"/>
        <v>0</v>
      </c>
      <c r="ES202" s="18">
        <f t="shared" si="333"/>
        <v>0</v>
      </c>
      <c r="ET202" s="19">
        <f t="shared" si="328"/>
        <v>0</v>
      </c>
      <c r="EU202" s="19">
        <f t="shared" si="329"/>
        <v>0</v>
      </c>
      <c r="EV202" s="19">
        <f t="shared" si="330"/>
        <v>0</v>
      </c>
      <c r="EW202" s="19">
        <f t="shared" si="331"/>
        <v>0</v>
      </c>
      <c r="EX202" s="19">
        <f t="shared" si="334"/>
        <v>0</v>
      </c>
      <c r="EY202" s="19">
        <f t="shared" si="335"/>
        <v>0</v>
      </c>
      <c r="EZ202" s="117">
        <f t="shared" si="337"/>
        <v>0</v>
      </c>
      <c r="FA202" s="117"/>
      <c r="FB202" s="7">
        <f>FB200+1</f>
        <v>68</v>
      </c>
    </row>
    <row r="203" spans="1:158" hidden="1" x14ac:dyDescent="0.3">
      <c r="A203" s="119" t="str">
        <f>VLOOKUP(FB203,Info!$A$7:$B$106,2,FALSE)</f>
        <v>BP</v>
      </c>
      <c r="B203" s="119">
        <f>VLOOKUP(A203,Info!$B$7:$D$106,3,FALSE)</f>
        <v>68</v>
      </c>
      <c r="C203" s="120">
        <f>IFERROR(VLOOKUP(A203,Info!$B$7:$AD$106,29,FALSE),"")</f>
        <v>0</v>
      </c>
      <c r="D203" s="120" t="str">
        <f>IFERROR(VLOOKUP(A203,Info!$B$7:$AD$106,28,FALSE),"")</f>
        <v/>
      </c>
      <c r="E203" s="121">
        <f>IFERROR(VLOOKUP(A203,Info!$B$7:$AD$106,13,FALSE),0)</f>
        <v>0</v>
      </c>
      <c r="F203" s="122">
        <f>IFERROR(VLOOKUP(A203,'Base travail'!$B$22:$G$121,4,FALSE)+VLOOKUP(A203,'Base travail'!$B$22:$G$121,5,FALSE),0)</f>
        <v>0</v>
      </c>
      <c r="G203" s="122">
        <f>IFERROR(VLOOKUP(A203,'Base travail'!$B$22:$G$121,6,FALSE),0)</f>
        <v>0</v>
      </c>
      <c r="H203" s="573"/>
      <c r="I203" s="573"/>
      <c r="J203" s="574"/>
      <c r="K203" s="574"/>
      <c r="L203" s="574"/>
      <c r="M203" s="574"/>
      <c r="N203" s="574"/>
      <c r="O203" s="574"/>
      <c r="P203" s="574"/>
      <c r="Q203" s="574"/>
      <c r="R203" s="574"/>
      <c r="S203" s="574"/>
      <c r="T203" s="574"/>
      <c r="V203" s="61">
        <f t="shared" si="316"/>
        <v>0</v>
      </c>
      <c r="W203" s="62">
        <f t="shared" si="316"/>
        <v>0</v>
      </c>
      <c r="X203" s="62">
        <f t="shared" si="316"/>
        <v>0</v>
      </c>
      <c r="Y203" s="63">
        <f t="shared" si="316"/>
        <v>0</v>
      </c>
      <c r="Z203" s="61">
        <f t="shared" si="316"/>
        <v>0</v>
      </c>
      <c r="AA203" s="62">
        <f t="shared" si="316"/>
        <v>0</v>
      </c>
      <c r="AB203" s="62">
        <f t="shared" si="316"/>
        <v>0</v>
      </c>
      <c r="AC203" s="63">
        <f t="shared" si="316"/>
        <v>0</v>
      </c>
      <c r="AD203" s="61">
        <f t="shared" si="316"/>
        <v>0</v>
      </c>
      <c r="AE203" s="62">
        <f t="shared" si="316"/>
        <v>0</v>
      </c>
      <c r="AF203" s="62">
        <f t="shared" si="317"/>
        <v>0</v>
      </c>
      <c r="AG203" s="63">
        <f t="shared" si="317"/>
        <v>0</v>
      </c>
      <c r="AH203" s="61">
        <f t="shared" si="317"/>
        <v>0</v>
      </c>
      <c r="AI203" s="62">
        <f t="shared" si="317"/>
        <v>0</v>
      </c>
      <c r="AJ203" s="62">
        <f t="shared" si="317"/>
        <v>0</v>
      </c>
      <c r="AK203" s="63">
        <f t="shared" si="317"/>
        <v>0</v>
      </c>
      <c r="AL203" s="61">
        <f t="shared" si="317"/>
        <v>0</v>
      </c>
      <c r="AM203" s="62">
        <f t="shared" si="317"/>
        <v>0</v>
      </c>
      <c r="AN203" s="62">
        <f t="shared" si="317"/>
        <v>0</v>
      </c>
      <c r="AO203" s="63">
        <f t="shared" si="317"/>
        <v>0</v>
      </c>
      <c r="AP203" s="61">
        <f t="shared" si="318"/>
        <v>0</v>
      </c>
      <c r="AQ203" s="62">
        <f t="shared" si="318"/>
        <v>0</v>
      </c>
      <c r="AR203" s="62">
        <f t="shared" si="318"/>
        <v>0</v>
      </c>
      <c r="AS203" s="63">
        <f t="shared" si="318"/>
        <v>0</v>
      </c>
      <c r="AT203" s="61">
        <f t="shared" si="318"/>
        <v>0</v>
      </c>
      <c r="AU203" s="62">
        <f t="shared" si="318"/>
        <v>0</v>
      </c>
      <c r="AV203" s="62">
        <f t="shared" si="318"/>
        <v>0</v>
      </c>
      <c r="AW203" s="63">
        <f t="shared" si="318"/>
        <v>0</v>
      </c>
      <c r="AX203" s="61">
        <f t="shared" si="318"/>
        <v>0</v>
      </c>
      <c r="AY203" s="62">
        <f t="shared" si="318"/>
        <v>0</v>
      </c>
      <c r="AZ203" s="62">
        <f t="shared" si="319"/>
        <v>0</v>
      </c>
      <c r="BA203" s="63">
        <f t="shared" si="319"/>
        <v>0</v>
      </c>
      <c r="BB203" s="61">
        <f t="shared" si="319"/>
        <v>0</v>
      </c>
      <c r="BC203" s="62">
        <f t="shared" si="319"/>
        <v>0</v>
      </c>
      <c r="BD203" s="62">
        <f t="shared" si="319"/>
        <v>0</v>
      </c>
      <c r="BE203" s="63">
        <f t="shared" si="319"/>
        <v>0</v>
      </c>
      <c r="BF203" s="61">
        <f t="shared" si="319"/>
        <v>0</v>
      </c>
      <c r="BG203" s="62">
        <f t="shared" si="319"/>
        <v>0</v>
      </c>
      <c r="BH203" s="62">
        <f t="shared" si="319"/>
        <v>0</v>
      </c>
      <c r="BI203" s="63">
        <f t="shared" si="319"/>
        <v>0</v>
      </c>
      <c r="BJ203" s="61">
        <f t="shared" si="320"/>
        <v>0</v>
      </c>
      <c r="BK203" s="62">
        <f t="shared" si="320"/>
        <v>0</v>
      </c>
      <c r="BL203" s="62">
        <f t="shared" si="320"/>
        <v>0</v>
      </c>
      <c r="BM203" s="63">
        <f t="shared" si="320"/>
        <v>0</v>
      </c>
      <c r="BN203" s="61">
        <f t="shared" si="320"/>
        <v>0</v>
      </c>
      <c r="BO203" s="62">
        <f t="shared" si="320"/>
        <v>0</v>
      </c>
      <c r="BP203" s="62">
        <f t="shared" si="320"/>
        <v>0</v>
      </c>
      <c r="BQ203" s="63">
        <f t="shared" si="320"/>
        <v>0</v>
      </c>
      <c r="BR203" s="61">
        <f t="shared" si="320"/>
        <v>0</v>
      </c>
      <c r="BS203" s="62">
        <f t="shared" si="320"/>
        <v>0</v>
      </c>
      <c r="BT203" s="62">
        <f t="shared" si="321"/>
        <v>0</v>
      </c>
      <c r="BU203" s="63">
        <f t="shared" si="321"/>
        <v>0</v>
      </c>
      <c r="BV203" s="61">
        <f t="shared" si="321"/>
        <v>0</v>
      </c>
      <c r="BW203" s="62">
        <f t="shared" si="321"/>
        <v>0</v>
      </c>
      <c r="BX203" s="62">
        <f t="shared" si="321"/>
        <v>0</v>
      </c>
      <c r="BY203" s="63">
        <f t="shared" si="321"/>
        <v>0</v>
      </c>
      <c r="BZ203" s="61">
        <f t="shared" si="321"/>
        <v>0</v>
      </c>
      <c r="CA203" s="62">
        <f t="shared" si="321"/>
        <v>0</v>
      </c>
      <c r="CB203" s="62">
        <f t="shared" si="321"/>
        <v>0</v>
      </c>
      <c r="CC203" s="63">
        <f t="shared" si="321"/>
        <v>0</v>
      </c>
      <c r="CD203" s="61">
        <f t="shared" si="322"/>
        <v>0</v>
      </c>
      <c r="CE203" s="62">
        <f t="shared" si="322"/>
        <v>0</v>
      </c>
      <c r="CF203" s="62">
        <f t="shared" si="322"/>
        <v>0</v>
      </c>
      <c r="CG203" s="63">
        <f t="shared" si="322"/>
        <v>0</v>
      </c>
      <c r="CH203" s="61">
        <f t="shared" si="322"/>
        <v>0</v>
      </c>
      <c r="CI203" s="62">
        <f t="shared" si="322"/>
        <v>0</v>
      </c>
      <c r="CJ203" s="62">
        <f t="shared" si="322"/>
        <v>0</v>
      </c>
      <c r="CK203" s="63">
        <f t="shared" si="322"/>
        <v>0</v>
      </c>
      <c r="CL203" s="61">
        <f t="shared" si="322"/>
        <v>0</v>
      </c>
      <c r="CM203" s="62">
        <f t="shared" si="322"/>
        <v>0</v>
      </c>
      <c r="CN203" s="62">
        <f t="shared" si="323"/>
        <v>0</v>
      </c>
      <c r="CO203" s="63">
        <f t="shared" si="323"/>
        <v>0</v>
      </c>
      <c r="CP203" s="61">
        <f t="shared" si="323"/>
        <v>0</v>
      </c>
      <c r="CQ203" s="62">
        <f t="shared" si="323"/>
        <v>0</v>
      </c>
      <c r="CR203" s="62">
        <f t="shared" si="323"/>
        <v>0</v>
      </c>
      <c r="CS203" s="63">
        <f t="shared" si="323"/>
        <v>0</v>
      </c>
      <c r="CT203" s="61">
        <f t="shared" si="323"/>
        <v>0</v>
      </c>
      <c r="CU203" s="62">
        <f t="shared" si="323"/>
        <v>0</v>
      </c>
      <c r="CV203" s="62">
        <f t="shared" si="323"/>
        <v>0</v>
      </c>
      <c r="CW203" s="63">
        <f t="shared" si="323"/>
        <v>0</v>
      </c>
      <c r="CX203" s="61">
        <f t="shared" si="324"/>
        <v>0</v>
      </c>
      <c r="CY203" s="62">
        <f t="shared" si="324"/>
        <v>0</v>
      </c>
      <c r="CZ203" s="62">
        <f t="shared" si="324"/>
        <v>0</v>
      </c>
      <c r="DA203" s="63">
        <f t="shared" si="324"/>
        <v>0</v>
      </c>
      <c r="DB203" s="61">
        <f t="shared" si="324"/>
        <v>0</v>
      </c>
      <c r="DC203" s="62">
        <f t="shared" si="324"/>
        <v>0</v>
      </c>
      <c r="DD203" s="62">
        <f t="shared" si="324"/>
        <v>0</v>
      </c>
      <c r="DE203" s="63">
        <f t="shared" si="324"/>
        <v>0</v>
      </c>
      <c r="DF203" s="61">
        <f t="shared" si="324"/>
        <v>0</v>
      </c>
      <c r="DG203" s="62">
        <f t="shared" si="324"/>
        <v>0</v>
      </c>
      <c r="DH203" s="62">
        <f t="shared" si="325"/>
        <v>0</v>
      </c>
      <c r="DI203" s="63">
        <f t="shared" si="325"/>
        <v>0</v>
      </c>
      <c r="DJ203" s="61">
        <f t="shared" si="325"/>
        <v>0</v>
      </c>
      <c r="DK203" s="62">
        <f t="shared" si="325"/>
        <v>0</v>
      </c>
      <c r="DL203" s="62">
        <f t="shared" si="325"/>
        <v>0</v>
      </c>
      <c r="DM203" s="63">
        <f t="shared" si="325"/>
        <v>0</v>
      </c>
      <c r="DN203" s="7">
        <v>118</v>
      </c>
      <c r="DO203" s="23">
        <f>IFERROR(VLOOKUP(H203,'Cpte exploit'!$A$11:$E$35,4,FALSE),0)</f>
        <v>0</v>
      </c>
      <c r="DP203" s="24">
        <f t="shared" si="281"/>
        <v>0</v>
      </c>
      <c r="DQ203" s="23">
        <f>'Cpte exploit'!$B$39</f>
        <v>0</v>
      </c>
      <c r="DR203" s="24">
        <f t="shared" si="282"/>
        <v>0</v>
      </c>
      <c r="DS203" s="23">
        <f>'Cpte exploit'!$B$40</f>
        <v>0</v>
      </c>
      <c r="DT203" s="24">
        <f t="shared" si="283"/>
        <v>0</v>
      </c>
      <c r="DU203" s="23">
        <f>'Cpte exploit'!$B$41</f>
        <v>0</v>
      </c>
      <c r="DV203" s="23"/>
      <c r="DW203" s="24">
        <f t="shared" si="332"/>
        <v>0</v>
      </c>
      <c r="DX203" s="45">
        <f t="shared" si="284"/>
        <v>0</v>
      </c>
      <c r="DY203" s="45">
        <f t="shared" si="285"/>
        <v>0</v>
      </c>
      <c r="DZ203" s="123">
        <f t="shared" si="336"/>
        <v>0</v>
      </c>
      <c r="EA203" s="15" t="str">
        <f>IFERROR(VLOOKUP(Q203,BDD!$G$2:$H$99,2,FALSE),"")</f>
        <v/>
      </c>
      <c r="EB203" s="15" t="str">
        <f>IFERROR(VLOOKUP(R203,BDD!$G$2:$H$99,2,FALSE),"")</f>
        <v/>
      </c>
      <c r="EC203" s="15" t="str">
        <f>IFERROR(VLOOKUP(S203,BDD!$G$2:$H$99,2,FALSE),"")</f>
        <v/>
      </c>
      <c r="ED203" s="15" t="str">
        <f>IFERROR(VLOOKUP(T203,BDD!$G$2:$H$99,2,FALSE),"")</f>
        <v/>
      </c>
      <c r="EE203" s="15" t="str">
        <f t="shared" si="286"/>
        <v/>
      </c>
      <c r="EF203" s="15" t="str">
        <f t="shared" si="287"/>
        <v/>
      </c>
      <c r="EG203" s="15">
        <f t="shared" si="288"/>
        <v>0</v>
      </c>
      <c r="EH203" s="15">
        <f t="shared" si="289"/>
        <v>0</v>
      </c>
      <c r="EI203" s="15" t="str">
        <f t="shared" si="290"/>
        <v/>
      </c>
      <c r="EJ203" s="15" t="str">
        <f t="shared" si="291"/>
        <v/>
      </c>
      <c r="EK203" s="15">
        <f t="shared" si="292"/>
        <v>0</v>
      </c>
      <c r="EL203" s="15">
        <f t="shared" si="293"/>
        <v>0</v>
      </c>
      <c r="EM203" s="15">
        <f t="shared" si="326"/>
        <v>0</v>
      </c>
      <c r="EN203" s="15">
        <f t="shared" si="327"/>
        <v>0</v>
      </c>
      <c r="EO203" s="15"/>
      <c r="EP203" s="15"/>
      <c r="EQ203" s="15">
        <f t="shared" si="294"/>
        <v>0</v>
      </c>
      <c r="ER203" s="15">
        <f t="shared" si="295"/>
        <v>0</v>
      </c>
      <c r="ES203" s="18">
        <f t="shared" si="333"/>
        <v>0</v>
      </c>
      <c r="ET203" s="19">
        <f t="shared" si="328"/>
        <v>0</v>
      </c>
      <c r="EU203" s="19">
        <f t="shared" si="329"/>
        <v>0</v>
      </c>
      <c r="EV203" s="19">
        <f t="shared" si="330"/>
        <v>0</v>
      </c>
      <c r="EW203" s="19">
        <f t="shared" si="331"/>
        <v>0</v>
      </c>
      <c r="EX203" s="19">
        <f t="shared" si="334"/>
        <v>0</v>
      </c>
      <c r="EY203" s="19">
        <f t="shared" si="335"/>
        <v>0</v>
      </c>
      <c r="EZ203" s="122">
        <f t="shared" si="337"/>
        <v>0</v>
      </c>
      <c r="FA203" s="122"/>
      <c r="FB203" s="7">
        <f>FB202</f>
        <v>68</v>
      </c>
    </row>
    <row r="204" spans="1:158" hidden="1" x14ac:dyDescent="0.3">
      <c r="A204" s="114" t="str">
        <f>VLOOKUP(FB204,Info!$A$7:$B$106,2,FALSE)</f>
        <v>BQ</v>
      </c>
      <c r="B204" s="114">
        <f>VLOOKUP(A204,Info!$B$7:$D$106,3,FALSE)</f>
        <v>69</v>
      </c>
      <c r="C204" s="115">
        <f>IFERROR(VLOOKUP(A204,Info!$B$7:$AD$106,29,FALSE),"")</f>
        <v>0</v>
      </c>
      <c r="D204" s="115" t="str">
        <f>IFERROR(VLOOKUP(A204,Info!$B$7:$AD$106,28,FALSE),"")</f>
        <v/>
      </c>
      <c r="E204" s="116">
        <f>IFERROR(VLOOKUP(A204,Info!$B$7:$AD$106,13,FALSE),0)</f>
        <v>0</v>
      </c>
      <c r="F204" s="117">
        <f>IFERROR(VLOOKUP(A204,'Base travail'!$B$22:$G$121,4,FALSE)+VLOOKUP(A204,'Base travail'!$B$22:$G$121,5,FALSE),0)</f>
        <v>0</v>
      </c>
      <c r="G204" s="117">
        <f>IFERROR(VLOOKUP(A204,'Base travail'!$B$22:$G$121,6,FALSE),0)</f>
        <v>0</v>
      </c>
      <c r="H204" s="575"/>
      <c r="I204" s="575"/>
      <c r="J204" s="576"/>
      <c r="K204" s="576"/>
      <c r="L204" s="576"/>
      <c r="M204" s="576"/>
      <c r="N204" s="576"/>
      <c r="O204" s="576"/>
      <c r="P204" s="576"/>
      <c r="Q204" s="576"/>
      <c r="R204" s="576"/>
      <c r="S204" s="576"/>
      <c r="T204" s="576"/>
      <c r="V204" s="25">
        <f t="shared" si="316"/>
        <v>0</v>
      </c>
      <c r="W204" s="26">
        <f t="shared" si="316"/>
        <v>0</v>
      </c>
      <c r="X204" s="26">
        <f t="shared" si="316"/>
        <v>0</v>
      </c>
      <c r="Y204" s="27">
        <f t="shared" si="316"/>
        <v>0</v>
      </c>
      <c r="Z204" s="25">
        <f t="shared" si="316"/>
        <v>0</v>
      </c>
      <c r="AA204" s="26">
        <f t="shared" si="316"/>
        <v>0</v>
      </c>
      <c r="AB204" s="26">
        <f t="shared" si="316"/>
        <v>0</v>
      </c>
      <c r="AC204" s="27">
        <f t="shared" si="316"/>
        <v>0</v>
      </c>
      <c r="AD204" s="25">
        <f t="shared" si="316"/>
        <v>0</v>
      </c>
      <c r="AE204" s="26">
        <f t="shared" si="316"/>
        <v>0</v>
      </c>
      <c r="AF204" s="26">
        <f t="shared" si="317"/>
        <v>0</v>
      </c>
      <c r="AG204" s="27">
        <f t="shared" si="317"/>
        <v>0</v>
      </c>
      <c r="AH204" s="25">
        <f t="shared" si="317"/>
        <v>0</v>
      </c>
      <c r="AI204" s="26">
        <f t="shared" si="317"/>
        <v>0</v>
      </c>
      <c r="AJ204" s="26">
        <f t="shared" si="317"/>
        <v>0</v>
      </c>
      <c r="AK204" s="27">
        <f t="shared" si="317"/>
        <v>0</v>
      </c>
      <c r="AL204" s="25">
        <f t="shared" si="317"/>
        <v>0</v>
      </c>
      <c r="AM204" s="26">
        <f t="shared" si="317"/>
        <v>0</v>
      </c>
      <c r="AN204" s="26">
        <f t="shared" si="317"/>
        <v>0</v>
      </c>
      <c r="AO204" s="27">
        <f t="shared" si="317"/>
        <v>0</v>
      </c>
      <c r="AP204" s="25">
        <f t="shared" si="318"/>
        <v>0</v>
      </c>
      <c r="AQ204" s="26">
        <f t="shared" si="318"/>
        <v>0</v>
      </c>
      <c r="AR204" s="26">
        <f t="shared" si="318"/>
        <v>0</v>
      </c>
      <c r="AS204" s="27">
        <f t="shared" si="318"/>
        <v>0</v>
      </c>
      <c r="AT204" s="25">
        <f t="shared" si="318"/>
        <v>0</v>
      </c>
      <c r="AU204" s="26">
        <f t="shared" si="318"/>
        <v>0</v>
      </c>
      <c r="AV204" s="26">
        <f t="shared" si="318"/>
        <v>0</v>
      </c>
      <c r="AW204" s="27">
        <f t="shared" si="318"/>
        <v>0</v>
      </c>
      <c r="AX204" s="25">
        <f t="shared" si="318"/>
        <v>0</v>
      </c>
      <c r="AY204" s="26">
        <f t="shared" si="318"/>
        <v>0</v>
      </c>
      <c r="AZ204" s="26">
        <f t="shared" si="319"/>
        <v>0</v>
      </c>
      <c r="BA204" s="27">
        <f t="shared" si="319"/>
        <v>0</v>
      </c>
      <c r="BB204" s="25">
        <f t="shared" si="319"/>
        <v>0</v>
      </c>
      <c r="BC204" s="26">
        <f t="shared" si="319"/>
        <v>0</v>
      </c>
      <c r="BD204" s="26">
        <f t="shared" si="319"/>
        <v>0</v>
      </c>
      <c r="BE204" s="27">
        <f t="shared" si="319"/>
        <v>0</v>
      </c>
      <c r="BF204" s="25">
        <f t="shared" si="319"/>
        <v>0</v>
      </c>
      <c r="BG204" s="26">
        <f t="shared" si="319"/>
        <v>0</v>
      </c>
      <c r="BH204" s="26">
        <f t="shared" si="319"/>
        <v>0</v>
      </c>
      <c r="BI204" s="27">
        <f t="shared" si="319"/>
        <v>0</v>
      </c>
      <c r="BJ204" s="25">
        <f t="shared" si="320"/>
        <v>0</v>
      </c>
      <c r="BK204" s="26">
        <f t="shared" si="320"/>
        <v>0</v>
      </c>
      <c r="BL204" s="26">
        <f t="shared" si="320"/>
        <v>0</v>
      </c>
      <c r="BM204" s="27">
        <f t="shared" si="320"/>
        <v>0</v>
      </c>
      <c r="BN204" s="25">
        <f t="shared" si="320"/>
        <v>0</v>
      </c>
      <c r="BO204" s="26">
        <f t="shared" si="320"/>
        <v>0</v>
      </c>
      <c r="BP204" s="26">
        <f t="shared" si="320"/>
        <v>0</v>
      </c>
      <c r="BQ204" s="27">
        <f t="shared" si="320"/>
        <v>0</v>
      </c>
      <c r="BR204" s="25">
        <f t="shared" si="320"/>
        <v>0</v>
      </c>
      <c r="BS204" s="26">
        <f t="shared" si="320"/>
        <v>0</v>
      </c>
      <c r="BT204" s="26">
        <f t="shared" si="321"/>
        <v>0</v>
      </c>
      <c r="BU204" s="27">
        <f t="shared" si="321"/>
        <v>0</v>
      </c>
      <c r="BV204" s="25">
        <f t="shared" si="321"/>
        <v>0</v>
      </c>
      <c r="BW204" s="26">
        <f t="shared" si="321"/>
        <v>0</v>
      </c>
      <c r="BX204" s="26">
        <f t="shared" si="321"/>
        <v>0</v>
      </c>
      <c r="BY204" s="27">
        <f t="shared" si="321"/>
        <v>0</v>
      </c>
      <c r="BZ204" s="25">
        <f t="shared" si="321"/>
        <v>0</v>
      </c>
      <c r="CA204" s="26">
        <f t="shared" si="321"/>
        <v>0</v>
      </c>
      <c r="CB204" s="26">
        <f t="shared" si="321"/>
        <v>0</v>
      </c>
      <c r="CC204" s="27">
        <f t="shared" si="321"/>
        <v>0</v>
      </c>
      <c r="CD204" s="25">
        <f t="shared" si="322"/>
        <v>0</v>
      </c>
      <c r="CE204" s="26">
        <f t="shared" si="322"/>
        <v>0</v>
      </c>
      <c r="CF204" s="26">
        <f t="shared" si="322"/>
        <v>0</v>
      </c>
      <c r="CG204" s="27">
        <f t="shared" si="322"/>
        <v>0</v>
      </c>
      <c r="CH204" s="25">
        <f t="shared" si="322"/>
        <v>0</v>
      </c>
      <c r="CI204" s="26">
        <f t="shared" si="322"/>
        <v>0</v>
      </c>
      <c r="CJ204" s="26">
        <f t="shared" si="322"/>
        <v>0</v>
      </c>
      <c r="CK204" s="27">
        <f t="shared" si="322"/>
        <v>0</v>
      </c>
      <c r="CL204" s="25">
        <f t="shared" si="322"/>
        <v>0</v>
      </c>
      <c r="CM204" s="26">
        <f t="shared" si="322"/>
        <v>0</v>
      </c>
      <c r="CN204" s="26">
        <f t="shared" si="323"/>
        <v>0</v>
      </c>
      <c r="CO204" s="27">
        <f t="shared" si="323"/>
        <v>0</v>
      </c>
      <c r="CP204" s="25">
        <f t="shared" si="323"/>
        <v>0</v>
      </c>
      <c r="CQ204" s="26">
        <f t="shared" si="323"/>
        <v>0</v>
      </c>
      <c r="CR204" s="26">
        <f t="shared" si="323"/>
        <v>0</v>
      </c>
      <c r="CS204" s="27">
        <f t="shared" si="323"/>
        <v>0</v>
      </c>
      <c r="CT204" s="25">
        <f t="shared" si="323"/>
        <v>0</v>
      </c>
      <c r="CU204" s="26">
        <f t="shared" si="323"/>
        <v>0</v>
      </c>
      <c r="CV204" s="26">
        <f t="shared" si="323"/>
        <v>0</v>
      </c>
      <c r="CW204" s="27">
        <f t="shared" si="323"/>
        <v>0</v>
      </c>
      <c r="CX204" s="25">
        <f t="shared" si="324"/>
        <v>0</v>
      </c>
      <c r="CY204" s="26">
        <f t="shared" si="324"/>
        <v>0</v>
      </c>
      <c r="CZ204" s="26">
        <f t="shared" si="324"/>
        <v>0</v>
      </c>
      <c r="DA204" s="27">
        <f t="shared" si="324"/>
        <v>0</v>
      </c>
      <c r="DB204" s="25">
        <f t="shared" si="324"/>
        <v>0</v>
      </c>
      <c r="DC204" s="26">
        <f t="shared" si="324"/>
        <v>0</v>
      </c>
      <c r="DD204" s="26">
        <f t="shared" si="324"/>
        <v>0</v>
      </c>
      <c r="DE204" s="27">
        <f t="shared" si="324"/>
        <v>0</v>
      </c>
      <c r="DF204" s="25">
        <f t="shared" si="324"/>
        <v>0</v>
      </c>
      <c r="DG204" s="26">
        <f t="shared" si="324"/>
        <v>0</v>
      </c>
      <c r="DH204" s="26">
        <f t="shared" si="325"/>
        <v>0</v>
      </c>
      <c r="DI204" s="27">
        <f t="shared" si="325"/>
        <v>0</v>
      </c>
      <c r="DJ204" s="25">
        <f t="shared" si="325"/>
        <v>0</v>
      </c>
      <c r="DK204" s="26">
        <f t="shared" si="325"/>
        <v>0</v>
      </c>
      <c r="DL204" s="26">
        <f t="shared" si="325"/>
        <v>0</v>
      </c>
      <c r="DM204" s="27">
        <f t="shared" si="325"/>
        <v>0</v>
      </c>
      <c r="DN204" s="7">
        <v>119</v>
      </c>
      <c r="DO204" s="16">
        <f>IFERROR(VLOOKUP(H204,'Cpte exploit'!$A$11:$E$35,4,FALSE),0)</f>
        <v>0</v>
      </c>
      <c r="DP204" s="17">
        <f t="shared" si="281"/>
        <v>0</v>
      </c>
      <c r="DQ204" s="16">
        <f>'Cpte exploit'!$B$39</f>
        <v>0</v>
      </c>
      <c r="DR204" s="17">
        <f t="shared" si="282"/>
        <v>0</v>
      </c>
      <c r="DS204" s="16">
        <f>'Cpte exploit'!$B$40</f>
        <v>0</v>
      </c>
      <c r="DT204" s="17">
        <f t="shared" si="283"/>
        <v>0</v>
      </c>
      <c r="DU204" s="16">
        <f>'Cpte exploit'!$B$41</f>
        <v>0</v>
      </c>
      <c r="DV204" s="16"/>
      <c r="DW204" s="17">
        <f t="shared" si="332"/>
        <v>0</v>
      </c>
      <c r="DX204" s="44">
        <f t="shared" si="284"/>
        <v>0</v>
      </c>
      <c r="DY204" s="44">
        <f t="shared" si="285"/>
        <v>0</v>
      </c>
      <c r="DZ204" s="124">
        <f t="shared" si="336"/>
        <v>0</v>
      </c>
      <c r="EA204" s="15" t="str">
        <f>IFERROR(VLOOKUP(Q204,BDD!$G$2:$H$99,2,FALSE),"")</f>
        <v/>
      </c>
      <c r="EB204" s="15" t="str">
        <f>IFERROR(VLOOKUP(R204,BDD!$G$2:$H$99,2,FALSE),"")</f>
        <v/>
      </c>
      <c r="EC204" s="15" t="str">
        <f>IFERROR(VLOOKUP(S204,BDD!$G$2:$H$99,2,FALSE),"")</f>
        <v/>
      </c>
      <c r="ED204" s="15" t="str">
        <f>IFERROR(VLOOKUP(T204,BDD!$G$2:$H$99,2,FALSE),"")</f>
        <v/>
      </c>
      <c r="EE204" s="15" t="str">
        <f t="shared" si="286"/>
        <v/>
      </c>
      <c r="EF204" s="15" t="str">
        <f t="shared" si="287"/>
        <v/>
      </c>
      <c r="EG204" s="15">
        <f t="shared" si="288"/>
        <v>0</v>
      </c>
      <c r="EH204" s="15">
        <f t="shared" si="289"/>
        <v>0</v>
      </c>
      <c r="EI204" s="15" t="str">
        <f t="shared" si="290"/>
        <v/>
      </c>
      <c r="EJ204" s="15" t="str">
        <f t="shared" si="291"/>
        <v/>
      </c>
      <c r="EK204" s="15">
        <f t="shared" si="292"/>
        <v>0</v>
      </c>
      <c r="EL204" s="15">
        <f t="shared" si="293"/>
        <v>0</v>
      </c>
      <c r="EM204" s="15">
        <f t="shared" si="326"/>
        <v>0</v>
      </c>
      <c r="EN204" s="15">
        <f t="shared" si="327"/>
        <v>0</v>
      </c>
      <c r="EO204" s="15"/>
      <c r="EP204" s="15"/>
      <c r="EQ204" s="15">
        <f t="shared" si="294"/>
        <v>0</v>
      </c>
      <c r="ER204" s="15">
        <f t="shared" si="295"/>
        <v>0</v>
      </c>
      <c r="ES204" s="18">
        <f t="shared" si="333"/>
        <v>0</v>
      </c>
      <c r="ET204" s="19">
        <f t="shared" si="328"/>
        <v>0</v>
      </c>
      <c r="EU204" s="19">
        <f t="shared" si="329"/>
        <v>0</v>
      </c>
      <c r="EV204" s="19">
        <f t="shared" si="330"/>
        <v>0</v>
      </c>
      <c r="EW204" s="19">
        <f t="shared" si="331"/>
        <v>0</v>
      </c>
      <c r="EX204" s="19">
        <f t="shared" si="334"/>
        <v>0</v>
      </c>
      <c r="EY204" s="19">
        <f t="shared" si="335"/>
        <v>0</v>
      </c>
      <c r="EZ204" s="117">
        <f t="shared" si="337"/>
        <v>0</v>
      </c>
      <c r="FA204" s="117"/>
      <c r="FB204" s="7">
        <f>FB202+1</f>
        <v>69</v>
      </c>
    </row>
    <row r="205" spans="1:158" hidden="1" x14ac:dyDescent="0.3">
      <c r="A205" s="119" t="str">
        <f>VLOOKUP(FB205,Info!$A$7:$B$106,2,FALSE)</f>
        <v>BQ</v>
      </c>
      <c r="B205" s="119">
        <f>VLOOKUP(A205,Info!$B$7:$D$106,3,FALSE)</f>
        <v>69</v>
      </c>
      <c r="C205" s="120">
        <f>IFERROR(VLOOKUP(A205,Info!$B$7:$AD$106,29,FALSE),"")</f>
        <v>0</v>
      </c>
      <c r="D205" s="120" t="str">
        <f>IFERROR(VLOOKUP(A205,Info!$B$7:$AD$106,28,FALSE),"")</f>
        <v/>
      </c>
      <c r="E205" s="121">
        <f>IFERROR(VLOOKUP(A205,Info!$B$7:$AD$106,13,FALSE),0)</f>
        <v>0</v>
      </c>
      <c r="F205" s="122">
        <f>IFERROR(VLOOKUP(A205,'Base travail'!$B$22:$G$121,4,FALSE)+VLOOKUP(A205,'Base travail'!$B$22:$G$121,5,FALSE),0)</f>
        <v>0</v>
      </c>
      <c r="G205" s="122">
        <f>IFERROR(VLOOKUP(A205,'Base travail'!$B$22:$G$121,6,FALSE),0)</f>
        <v>0</v>
      </c>
      <c r="H205" s="573"/>
      <c r="I205" s="573"/>
      <c r="J205" s="574"/>
      <c r="K205" s="574"/>
      <c r="L205" s="574"/>
      <c r="M205" s="574"/>
      <c r="N205" s="574"/>
      <c r="O205" s="574"/>
      <c r="P205" s="574"/>
      <c r="Q205" s="574"/>
      <c r="R205" s="574"/>
      <c r="S205" s="574"/>
      <c r="T205" s="574"/>
      <c r="V205" s="61">
        <f t="shared" si="316"/>
        <v>0</v>
      </c>
      <c r="W205" s="62">
        <f t="shared" si="316"/>
        <v>0</v>
      </c>
      <c r="X205" s="62">
        <f t="shared" si="316"/>
        <v>0</v>
      </c>
      <c r="Y205" s="63">
        <f t="shared" si="316"/>
        <v>0</v>
      </c>
      <c r="Z205" s="61">
        <f t="shared" si="316"/>
        <v>0</v>
      </c>
      <c r="AA205" s="62">
        <f t="shared" si="316"/>
        <v>0</v>
      </c>
      <c r="AB205" s="62">
        <f t="shared" si="316"/>
        <v>0</v>
      </c>
      <c r="AC205" s="63">
        <f t="shared" si="316"/>
        <v>0</v>
      </c>
      <c r="AD205" s="61">
        <f t="shared" si="316"/>
        <v>0</v>
      </c>
      <c r="AE205" s="62">
        <f t="shared" si="316"/>
        <v>0</v>
      </c>
      <c r="AF205" s="62">
        <f t="shared" si="317"/>
        <v>0</v>
      </c>
      <c r="AG205" s="63">
        <f t="shared" si="317"/>
        <v>0</v>
      </c>
      <c r="AH205" s="61">
        <f t="shared" si="317"/>
        <v>0</v>
      </c>
      <c r="AI205" s="62">
        <f t="shared" si="317"/>
        <v>0</v>
      </c>
      <c r="AJ205" s="62">
        <f t="shared" si="317"/>
        <v>0</v>
      </c>
      <c r="AK205" s="63">
        <f t="shared" si="317"/>
        <v>0</v>
      </c>
      <c r="AL205" s="61">
        <f t="shared" si="317"/>
        <v>0</v>
      </c>
      <c r="AM205" s="62">
        <f t="shared" si="317"/>
        <v>0</v>
      </c>
      <c r="AN205" s="62">
        <f t="shared" si="317"/>
        <v>0</v>
      </c>
      <c r="AO205" s="63">
        <f t="shared" si="317"/>
        <v>0</v>
      </c>
      <c r="AP205" s="61">
        <f t="shared" si="318"/>
        <v>0</v>
      </c>
      <c r="AQ205" s="62">
        <f t="shared" si="318"/>
        <v>0</v>
      </c>
      <c r="AR205" s="62">
        <f t="shared" si="318"/>
        <v>0</v>
      </c>
      <c r="AS205" s="63">
        <f t="shared" si="318"/>
        <v>0</v>
      </c>
      <c r="AT205" s="61">
        <f t="shared" si="318"/>
        <v>0</v>
      </c>
      <c r="AU205" s="62">
        <f t="shared" si="318"/>
        <v>0</v>
      </c>
      <c r="AV205" s="62">
        <f t="shared" si="318"/>
        <v>0</v>
      </c>
      <c r="AW205" s="63">
        <f t="shared" si="318"/>
        <v>0</v>
      </c>
      <c r="AX205" s="61">
        <f t="shared" si="318"/>
        <v>0</v>
      </c>
      <c r="AY205" s="62">
        <f t="shared" si="318"/>
        <v>0</v>
      </c>
      <c r="AZ205" s="62">
        <f t="shared" si="319"/>
        <v>0</v>
      </c>
      <c r="BA205" s="63">
        <f t="shared" si="319"/>
        <v>0</v>
      </c>
      <c r="BB205" s="61">
        <f t="shared" si="319"/>
        <v>0</v>
      </c>
      <c r="BC205" s="62">
        <f t="shared" si="319"/>
        <v>0</v>
      </c>
      <c r="BD205" s="62">
        <f t="shared" si="319"/>
        <v>0</v>
      </c>
      <c r="BE205" s="63">
        <f t="shared" si="319"/>
        <v>0</v>
      </c>
      <c r="BF205" s="61">
        <f t="shared" si="319"/>
        <v>0</v>
      </c>
      <c r="BG205" s="62">
        <f t="shared" si="319"/>
        <v>0</v>
      </c>
      <c r="BH205" s="62">
        <f t="shared" si="319"/>
        <v>0</v>
      </c>
      <c r="BI205" s="63">
        <f t="shared" si="319"/>
        <v>0</v>
      </c>
      <c r="BJ205" s="61">
        <f t="shared" si="320"/>
        <v>0</v>
      </c>
      <c r="BK205" s="62">
        <f t="shared" si="320"/>
        <v>0</v>
      </c>
      <c r="BL205" s="62">
        <f t="shared" si="320"/>
        <v>0</v>
      </c>
      <c r="BM205" s="63">
        <f t="shared" si="320"/>
        <v>0</v>
      </c>
      <c r="BN205" s="61">
        <f t="shared" si="320"/>
        <v>0</v>
      </c>
      <c r="BO205" s="62">
        <f t="shared" si="320"/>
        <v>0</v>
      </c>
      <c r="BP205" s="62">
        <f t="shared" si="320"/>
        <v>0</v>
      </c>
      <c r="BQ205" s="63">
        <f t="shared" si="320"/>
        <v>0</v>
      </c>
      <c r="BR205" s="61">
        <f t="shared" si="320"/>
        <v>0</v>
      </c>
      <c r="BS205" s="62">
        <f t="shared" si="320"/>
        <v>0</v>
      </c>
      <c r="BT205" s="62">
        <f t="shared" si="321"/>
        <v>0</v>
      </c>
      <c r="BU205" s="63">
        <f t="shared" si="321"/>
        <v>0</v>
      </c>
      <c r="BV205" s="61">
        <f t="shared" si="321"/>
        <v>0</v>
      </c>
      <c r="BW205" s="62">
        <f t="shared" si="321"/>
        <v>0</v>
      </c>
      <c r="BX205" s="62">
        <f t="shared" si="321"/>
        <v>0</v>
      </c>
      <c r="BY205" s="63">
        <f t="shared" si="321"/>
        <v>0</v>
      </c>
      <c r="BZ205" s="61">
        <f t="shared" si="321"/>
        <v>0</v>
      </c>
      <c r="CA205" s="62">
        <f t="shared" si="321"/>
        <v>0</v>
      </c>
      <c r="CB205" s="62">
        <f t="shared" si="321"/>
        <v>0</v>
      </c>
      <c r="CC205" s="63">
        <f t="shared" si="321"/>
        <v>0</v>
      </c>
      <c r="CD205" s="61">
        <f t="shared" si="322"/>
        <v>0</v>
      </c>
      <c r="CE205" s="62">
        <f t="shared" si="322"/>
        <v>0</v>
      </c>
      <c r="CF205" s="62">
        <f t="shared" si="322"/>
        <v>0</v>
      </c>
      <c r="CG205" s="63">
        <f t="shared" si="322"/>
        <v>0</v>
      </c>
      <c r="CH205" s="61">
        <f t="shared" si="322"/>
        <v>0</v>
      </c>
      <c r="CI205" s="62">
        <f t="shared" si="322"/>
        <v>0</v>
      </c>
      <c r="CJ205" s="62">
        <f t="shared" si="322"/>
        <v>0</v>
      </c>
      <c r="CK205" s="63">
        <f t="shared" si="322"/>
        <v>0</v>
      </c>
      <c r="CL205" s="61">
        <f t="shared" si="322"/>
        <v>0</v>
      </c>
      <c r="CM205" s="62">
        <f t="shared" si="322"/>
        <v>0</v>
      </c>
      <c r="CN205" s="62">
        <f t="shared" si="323"/>
        <v>0</v>
      </c>
      <c r="CO205" s="63">
        <f t="shared" si="323"/>
        <v>0</v>
      </c>
      <c r="CP205" s="61">
        <f t="shared" si="323"/>
        <v>0</v>
      </c>
      <c r="CQ205" s="62">
        <f t="shared" si="323"/>
        <v>0</v>
      </c>
      <c r="CR205" s="62">
        <f t="shared" si="323"/>
        <v>0</v>
      </c>
      <c r="CS205" s="63">
        <f t="shared" si="323"/>
        <v>0</v>
      </c>
      <c r="CT205" s="61">
        <f t="shared" si="323"/>
        <v>0</v>
      </c>
      <c r="CU205" s="62">
        <f t="shared" si="323"/>
        <v>0</v>
      </c>
      <c r="CV205" s="62">
        <f t="shared" si="323"/>
        <v>0</v>
      </c>
      <c r="CW205" s="63">
        <f t="shared" si="323"/>
        <v>0</v>
      </c>
      <c r="CX205" s="61">
        <f t="shared" si="324"/>
        <v>0</v>
      </c>
      <c r="CY205" s="62">
        <f t="shared" si="324"/>
        <v>0</v>
      </c>
      <c r="CZ205" s="62">
        <f t="shared" si="324"/>
        <v>0</v>
      </c>
      <c r="DA205" s="63">
        <f t="shared" si="324"/>
        <v>0</v>
      </c>
      <c r="DB205" s="61">
        <f t="shared" si="324"/>
        <v>0</v>
      </c>
      <c r="DC205" s="62">
        <f t="shared" si="324"/>
        <v>0</v>
      </c>
      <c r="DD205" s="62">
        <f t="shared" si="324"/>
        <v>0</v>
      </c>
      <c r="DE205" s="63">
        <f t="shared" si="324"/>
        <v>0</v>
      </c>
      <c r="DF205" s="61">
        <f t="shared" si="324"/>
        <v>0</v>
      </c>
      <c r="DG205" s="62">
        <f t="shared" si="324"/>
        <v>0</v>
      </c>
      <c r="DH205" s="62">
        <f t="shared" si="325"/>
        <v>0</v>
      </c>
      <c r="DI205" s="63">
        <f t="shared" si="325"/>
        <v>0</v>
      </c>
      <c r="DJ205" s="61">
        <f t="shared" si="325"/>
        <v>0</v>
      </c>
      <c r="DK205" s="62">
        <f t="shared" si="325"/>
        <v>0</v>
      </c>
      <c r="DL205" s="62">
        <f t="shared" si="325"/>
        <v>0</v>
      </c>
      <c r="DM205" s="63">
        <f t="shared" si="325"/>
        <v>0</v>
      </c>
      <c r="DN205" s="7">
        <v>120</v>
      </c>
      <c r="DO205" s="23">
        <f>IFERROR(VLOOKUP(H205,'Cpte exploit'!$A$11:$E$35,4,FALSE),0)</f>
        <v>0</v>
      </c>
      <c r="DP205" s="24">
        <f t="shared" si="281"/>
        <v>0</v>
      </c>
      <c r="DQ205" s="23">
        <f>'Cpte exploit'!$B$39</f>
        <v>0</v>
      </c>
      <c r="DR205" s="24">
        <f t="shared" si="282"/>
        <v>0</v>
      </c>
      <c r="DS205" s="23">
        <f>'Cpte exploit'!$B$40</f>
        <v>0</v>
      </c>
      <c r="DT205" s="24">
        <f t="shared" si="283"/>
        <v>0</v>
      </c>
      <c r="DU205" s="23">
        <f>'Cpte exploit'!$B$41</f>
        <v>0</v>
      </c>
      <c r="DV205" s="23"/>
      <c r="DW205" s="24">
        <f t="shared" si="332"/>
        <v>0</v>
      </c>
      <c r="DX205" s="45">
        <f t="shared" si="284"/>
        <v>0</v>
      </c>
      <c r="DY205" s="45">
        <f t="shared" si="285"/>
        <v>0</v>
      </c>
      <c r="DZ205" s="123">
        <f t="shared" si="336"/>
        <v>0</v>
      </c>
      <c r="EA205" s="15" t="str">
        <f>IFERROR(VLOOKUP(Q205,BDD!$G$2:$H$99,2,FALSE),"")</f>
        <v/>
      </c>
      <c r="EB205" s="15" t="str">
        <f>IFERROR(VLOOKUP(R205,BDD!$G$2:$H$99,2,FALSE),"")</f>
        <v/>
      </c>
      <c r="EC205" s="15" t="str">
        <f>IFERROR(VLOOKUP(S205,BDD!$G$2:$H$99,2,FALSE),"")</f>
        <v/>
      </c>
      <c r="ED205" s="15" t="str">
        <f>IFERROR(VLOOKUP(T205,BDD!$G$2:$H$99,2,FALSE),"")</f>
        <v/>
      </c>
      <c r="EE205" s="15" t="str">
        <f t="shared" si="286"/>
        <v/>
      </c>
      <c r="EF205" s="15" t="str">
        <f t="shared" si="287"/>
        <v/>
      </c>
      <c r="EG205" s="15">
        <f t="shared" si="288"/>
        <v>0</v>
      </c>
      <c r="EH205" s="15">
        <f t="shared" si="289"/>
        <v>0</v>
      </c>
      <c r="EI205" s="15" t="str">
        <f t="shared" si="290"/>
        <v/>
      </c>
      <c r="EJ205" s="15" t="str">
        <f t="shared" si="291"/>
        <v/>
      </c>
      <c r="EK205" s="15">
        <f t="shared" si="292"/>
        <v>0</v>
      </c>
      <c r="EL205" s="15">
        <f t="shared" si="293"/>
        <v>0</v>
      </c>
      <c r="EM205" s="15">
        <f t="shared" si="326"/>
        <v>0</v>
      </c>
      <c r="EN205" s="15">
        <f t="shared" si="327"/>
        <v>0</v>
      </c>
      <c r="EO205" s="15"/>
      <c r="EP205" s="15"/>
      <c r="EQ205" s="15">
        <f t="shared" si="294"/>
        <v>0</v>
      </c>
      <c r="ER205" s="15">
        <f t="shared" si="295"/>
        <v>0</v>
      </c>
      <c r="ES205" s="18">
        <f t="shared" si="333"/>
        <v>0</v>
      </c>
      <c r="ET205" s="19">
        <f t="shared" si="328"/>
        <v>0</v>
      </c>
      <c r="EU205" s="19">
        <f t="shared" si="329"/>
        <v>0</v>
      </c>
      <c r="EV205" s="19">
        <f t="shared" si="330"/>
        <v>0</v>
      </c>
      <c r="EW205" s="19">
        <f t="shared" si="331"/>
        <v>0</v>
      </c>
      <c r="EX205" s="19">
        <f t="shared" si="334"/>
        <v>0</v>
      </c>
      <c r="EY205" s="19">
        <f t="shared" si="335"/>
        <v>0</v>
      </c>
      <c r="EZ205" s="122">
        <f t="shared" si="337"/>
        <v>0</v>
      </c>
      <c r="FA205" s="122"/>
      <c r="FB205" s="7">
        <f>FB204</f>
        <v>69</v>
      </c>
    </row>
    <row r="206" spans="1:158" hidden="1" x14ac:dyDescent="0.3">
      <c r="A206" s="114" t="str">
        <f>VLOOKUP(FB206,Info!$A$7:$B$106,2,FALSE)</f>
        <v>BQ</v>
      </c>
      <c r="B206" s="114">
        <f>VLOOKUP(A206,Info!$B$7:$D$106,3,FALSE)</f>
        <v>69</v>
      </c>
      <c r="C206" s="115">
        <f>IFERROR(VLOOKUP(A206,Info!$B$7:$AD$106,29,FALSE),"")</f>
        <v>0</v>
      </c>
      <c r="D206" s="115" t="str">
        <f>IFERROR(VLOOKUP(A206,Info!$B$7:$AD$106,28,FALSE),"")</f>
        <v/>
      </c>
      <c r="E206" s="116">
        <f>IFERROR(VLOOKUP(A206,Info!$B$7:$AD$106,13,FALSE),0)</f>
        <v>0</v>
      </c>
      <c r="F206" s="117">
        <f>IFERROR(VLOOKUP(A206,'Base travail'!$B$22:$G$121,4,FALSE)+VLOOKUP(A206,'Base travail'!$B$22:$G$121,5,FALSE),0)</f>
        <v>0</v>
      </c>
      <c r="G206" s="117">
        <f>IFERROR(VLOOKUP(A206,'Base travail'!$B$22:$G$121,6,FALSE),0)</f>
        <v>0</v>
      </c>
      <c r="H206" s="575"/>
      <c r="I206" s="575"/>
      <c r="J206" s="576"/>
      <c r="K206" s="576"/>
      <c r="L206" s="576"/>
      <c r="M206" s="576"/>
      <c r="N206" s="576"/>
      <c r="O206" s="576"/>
      <c r="P206" s="576"/>
      <c r="Q206" s="576"/>
      <c r="R206" s="576"/>
      <c r="S206" s="576"/>
      <c r="T206" s="576"/>
      <c r="V206" s="25">
        <f t="shared" ref="V206:AE215" si="338">IF(OR(AND(V$3&lt;$EF206,V$3&gt;=$EE206),AND(V$3&lt;$EH206,V$3&gt;=$EG206),AND(V$3&lt;$EJ206,V$3&gt;=$EI206),AND(V$3&lt;$EL206,V$3&gt;=$EK206)),1,0)</f>
        <v>0</v>
      </c>
      <c r="W206" s="26">
        <f t="shared" si="338"/>
        <v>0</v>
      </c>
      <c r="X206" s="26">
        <f t="shared" si="338"/>
        <v>0</v>
      </c>
      <c r="Y206" s="27">
        <f t="shared" si="338"/>
        <v>0</v>
      </c>
      <c r="Z206" s="25">
        <f t="shared" si="338"/>
        <v>0</v>
      </c>
      <c r="AA206" s="26">
        <f t="shared" si="338"/>
        <v>0</v>
      </c>
      <c r="AB206" s="26">
        <f t="shared" si="338"/>
        <v>0</v>
      </c>
      <c r="AC206" s="27">
        <f t="shared" si="338"/>
        <v>0</v>
      </c>
      <c r="AD206" s="25">
        <f t="shared" si="338"/>
        <v>0</v>
      </c>
      <c r="AE206" s="26">
        <f t="shared" si="338"/>
        <v>0</v>
      </c>
      <c r="AF206" s="26">
        <f t="shared" ref="AF206:AO215" si="339">IF(OR(AND(AF$3&lt;$EF206,AF$3&gt;=$EE206),AND(AF$3&lt;$EH206,AF$3&gt;=$EG206),AND(AF$3&lt;$EJ206,AF$3&gt;=$EI206),AND(AF$3&lt;$EL206,AF$3&gt;=$EK206)),1,0)</f>
        <v>0</v>
      </c>
      <c r="AG206" s="27">
        <f t="shared" si="339"/>
        <v>0</v>
      </c>
      <c r="AH206" s="25">
        <f t="shared" si="339"/>
        <v>0</v>
      </c>
      <c r="AI206" s="26">
        <f t="shared" si="339"/>
        <v>0</v>
      </c>
      <c r="AJ206" s="26">
        <f t="shared" si="339"/>
        <v>0</v>
      </c>
      <c r="AK206" s="27">
        <f t="shared" si="339"/>
        <v>0</v>
      </c>
      <c r="AL206" s="25">
        <f t="shared" si="339"/>
        <v>0</v>
      </c>
      <c r="AM206" s="26">
        <f t="shared" si="339"/>
        <v>0</v>
      </c>
      <c r="AN206" s="26">
        <f t="shared" si="339"/>
        <v>0</v>
      </c>
      <c r="AO206" s="27">
        <f t="shared" si="339"/>
        <v>0</v>
      </c>
      <c r="AP206" s="25">
        <f t="shared" ref="AP206:AY215" si="340">IF(OR(AND(AP$3&lt;$EF206,AP$3&gt;=$EE206),AND(AP$3&lt;$EH206,AP$3&gt;=$EG206),AND(AP$3&lt;$EJ206,AP$3&gt;=$EI206),AND(AP$3&lt;$EL206,AP$3&gt;=$EK206)),1,0)</f>
        <v>0</v>
      </c>
      <c r="AQ206" s="26">
        <f t="shared" si="340"/>
        <v>0</v>
      </c>
      <c r="AR206" s="26">
        <f t="shared" si="340"/>
        <v>0</v>
      </c>
      <c r="AS206" s="27">
        <f t="shared" si="340"/>
        <v>0</v>
      </c>
      <c r="AT206" s="25">
        <f t="shared" si="340"/>
        <v>0</v>
      </c>
      <c r="AU206" s="26">
        <f t="shared" si="340"/>
        <v>0</v>
      </c>
      <c r="AV206" s="26">
        <f t="shared" si="340"/>
        <v>0</v>
      </c>
      <c r="AW206" s="27">
        <f t="shared" si="340"/>
        <v>0</v>
      </c>
      <c r="AX206" s="25">
        <f t="shared" si="340"/>
        <v>0</v>
      </c>
      <c r="AY206" s="26">
        <f t="shared" si="340"/>
        <v>0</v>
      </c>
      <c r="AZ206" s="26">
        <f t="shared" ref="AZ206:BI215" si="341">IF(OR(AND(AZ$3&lt;$EF206,AZ$3&gt;=$EE206),AND(AZ$3&lt;$EH206,AZ$3&gt;=$EG206),AND(AZ$3&lt;$EJ206,AZ$3&gt;=$EI206),AND(AZ$3&lt;$EL206,AZ$3&gt;=$EK206)),1,0)</f>
        <v>0</v>
      </c>
      <c r="BA206" s="27">
        <f t="shared" si="341"/>
        <v>0</v>
      </c>
      <c r="BB206" s="25">
        <f t="shared" si="341"/>
        <v>0</v>
      </c>
      <c r="BC206" s="26">
        <f t="shared" si="341"/>
        <v>0</v>
      </c>
      <c r="BD206" s="26">
        <f t="shared" si="341"/>
        <v>0</v>
      </c>
      <c r="BE206" s="27">
        <f t="shared" si="341"/>
        <v>0</v>
      </c>
      <c r="BF206" s="25">
        <f t="shared" si="341"/>
        <v>0</v>
      </c>
      <c r="BG206" s="26">
        <f t="shared" si="341"/>
        <v>0</v>
      </c>
      <c r="BH206" s="26">
        <f t="shared" si="341"/>
        <v>0</v>
      </c>
      <c r="BI206" s="27">
        <f t="shared" si="341"/>
        <v>0</v>
      </c>
      <c r="BJ206" s="25">
        <f t="shared" ref="BJ206:BS215" si="342">IF(OR(AND(BJ$3&lt;$EF206,BJ$3&gt;=$EE206),AND(BJ$3&lt;$EH206,BJ$3&gt;=$EG206),AND(BJ$3&lt;$EJ206,BJ$3&gt;=$EI206),AND(BJ$3&lt;$EL206,BJ$3&gt;=$EK206)),1,0)</f>
        <v>0</v>
      </c>
      <c r="BK206" s="26">
        <f t="shared" si="342"/>
        <v>0</v>
      </c>
      <c r="BL206" s="26">
        <f t="shared" si="342"/>
        <v>0</v>
      </c>
      <c r="BM206" s="27">
        <f t="shared" si="342"/>
        <v>0</v>
      </c>
      <c r="BN206" s="25">
        <f t="shared" si="342"/>
        <v>0</v>
      </c>
      <c r="BO206" s="26">
        <f t="shared" si="342"/>
        <v>0</v>
      </c>
      <c r="BP206" s="26">
        <f t="shared" si="342"/>
        <v>0</v>
      </c>
      <c r="BQ206" s="27">
        <f t="shared" si="342"/>
        <v>0</v>
      </c>
      <c r="BR206" s="25">
        <f t="shared" si="342"/>
        <v>0</v>
      </c>
      <c r="BS206" s="26">
        <f t="shared" si="342"/>
        <v>0</v>
      </c>
      <c r="BT206" s="26">
        <f t="shared" ref="BT206:CC215" si="343">IF(OR(AND(BT$3&lt;$EF206,BT$3&gt;=$EE206),AND(BT$3&lt;$EH206,BT$3&gt;=$EG206),AND(BT$3&lt;$EJ206,BT$3&gt;=$EI206),AND(BT$3&lt;$EL206,BT$3&gt;=$EK206)),1,0)</f>
        <v>0</v>
      </c>
      <c r="BU206" s="27">
        <f t="shared" si="343"/>
        <v>0</v>
      </c>
      <c r="BV206" s="25">
        <f t="shared" si="343"/>
        <v>0</v>
      </c>
      <c r="BW206" s="26">
        <f t="shared" si="343"/>
        <v>0</v>
      </c>
      <c r="BX206" s="26">
        <f t="shared" si="343"/>
        <v>0</v>
      </c>
      <c r="BY206" s="27">
        <f t="shared" si="343"/>
        <v>0</v>
      </c>
      <c r="BZ206" s="25">
        <f t="shared" si="343"/>
        <v>0</v>
      </c>
      <c r="CA206" s="26">
        <f t="shared" si="343"/>
        <v>0</v>
      </c>
      <c r="CB206" s="26">
        <f t="shared" si="343"/>
        <v>0</v>
      </c>
      <c r="CC206" s="27">
        <f t="shared" si="343"/>
        <v>0</v>
      </c>
      <c r="CD206" s="25">
        <f t="shared" ref="CD206:CM215" si="344">IF(OR(AND(CD$3&lt;$EF206,CD$3&gt;=$EE206),AND(CD$3&lt;$EH206,CD$3&gt;=$EG206),AND(CD$3&lt;$EJ206,CD$3&gt;=$EI206),AND(CD$3&lt;$EL206,CD$3&gt;=$EK206)),1,0)</f>
        <v>0</v>
      </c>
      <c r="CE206" s="26">
        <f t="shared" si="344"/>
        <v>0</v>
      </c>
      <c r="CF206" s="26">
        <f t="shared" si="344"/>
        <v>0</v>
      </c>
      <c r="CG206" s="27">
        <f t="shared" si="344"/>
        <v>0</v>
      </c>
      <c r="CH206" s="25">
        <f t="shared" si="344"/>
        <v>0</v>
      </c>
      <c r="CI206" s="26">
        <f t="shared" si="344"/>
        <v>0</v>
      </c>
      <c r="CJ206" s="26">
        <f t="shared" si="344"/>
        <v>0</v>
      </c>
      <c r="CK206" s="27">
        <f t="shared" si="344"/>
        <v>0</v>
      </c>
      <c r="CL206" s="25">
        <f t="shared" si="344"/>
        <v>0</v>
      </c>
      <c r="CM206" s="26">
        <f t="shared" si="344"/>
        <v>0</v>
      </c>
      <c r="CN206" s="26">
        <f t="shared" ref="CN206:CW215" si="345">IF(OR(AND(CN$3&lt;$EF206,CN$3&gt;=$EE206),AND(CN$3&lt;$EH206,CN$3&gt;=$EG206),AND(CN$3&lt;$EJ206,CN$3&gt;=$EI206),AND(CN$3&lt;$EL206,CN$3&gt;=$EK206)),1,0)</f>
        <v>0</v>
      </c>
      <c r="CO206" s="27">
        <f t="shared" si="345"/>
        <v>0</v>
      </c>
      <c r="CP206" s="25">
        <f t="shared" si="345"/>
        <v>0</v>
      </c>
      <c r="CQ206" s="26">
        <f t="shared" si="345"/>
        <v>0</v>
      </c>
      <c r="CR206" s="26">
        <f t="shared" si="345"/>
        <v>0</v>
      </c>
      <c r="CS206" s="27">
        <f t="shared" si="345"/>
        <v>0</v>
      </c>
      <c r="CT206" s="25">
        <f t="shared" si="345"/>
        <v>0</v>
      </c>
      <c r="CU206" s="26">
        <f t="shared" si="345"/>
        <v>0</v>
      </c>
      <c r="CV206" s="26">
        <f t="shared" si="345"/>
        <v>0</v>
      </c>
      <c r="CW206" s="27">
        <f t="shared" si="345"/>
        <v>0</v>
      </c>
      <c r="CX206" s="25">
        <f t="shared" ref="CX206:DG215" si="346">IF(OR(AND(CX$3&lt;$EF206,CX$3&gt;=$EE206),AND(CX$3&lt;$EH206,CX$3&gt;=$EG206),AND(CX$3&lt;$EJ206,CX$3&gt;=$EI206),AND(CX$3&lt;$EL206,CX$3&gt;=$EK206)),1,0)</f>
        <v>0</v>
      </c>
      <c r="CY206" s="26">
        <f t="shared" si="346"/>
        <v>0</v>
      </c>
      <c r="CZ206" s="26">
        <f t="shared" si="346"/>
        <v>0</v>
      </c>
      <c r="DA206" s="27">
        <f t="shared" si="346"/>
        <v>0</v>
      </c>
      <c r="DB206" s="25">
        <f t="shared" si="346"/>
        <v>0</v>
      </c>
      <c r="DC206" s="26">
        <f t="shared" si="346"/>
        <v>0</v>
      </c>
      <c r="DD206" s="26">
        <f t="shared" si="346"/>
        <v>0</v>
      </c>
      <c r="DE206" s="27">
        <f t="shared" si="346"/>
        <v>0</v>
      </c>
      <c r="DF206" s="25">
        <f t="shared" si="346"/>
        <v>0</v>
      </c>
      <c r="DG206" s="26">
        <f t="shared" si="346"/>
        <v>0</v>
      </c>
      <c r="DH206" s="26">
        <f t="shared" ref="DH206:DM215" si="347">IF(OR(AND(DH$3&lt;$EF206,DH$3&gt;=$EE206),AND(DH$3&lt;$EH206,DH$3&gt;=$EG206),AND(DH$3&lt;$EJ206,DH$3&gt;=$EI206),AND(DH$3&lt;$EL206,DH$3&gt;=$EK206)),1,0)</f>
        <v>0</v>
      </c>
      <c r="DI206" s="27">
        <f t="shared" si="347"/>
        <v>0</v>
      </c>
      <c r="DJ206" s="25">
        <f t="shared" si="347"/>
        <v>0</v>
      </c>
      <c r="DK206" s="26">
        <f t="shared" si="347"/>
        <v>0</v>
      </c>
      <c r="DL206" s="26">
        <f t="shared" si="347"/>
        <v>0</v>
      </c>
      <c r="DM206" s="27">
        <f t="shared" si="347"/>
        <v>0</v>
      </c>
      <c r="DN206" s="7">
        <v>121</v>
      </c>
      <c r="DO206" s="16">
        <f>IFERROR(VLOOKUP(H206,'Cpte exploit'!$A$11:$E$35,4,FALSE),0)</f>
        <v>0</v>
      </c>
      <c r="DP206" s="17">
        <f t="shared" si="281"/>
        <v>0</v>
      </c>
      <c r="DQ206" s="16">
        <f>'Cpte exploit'!$B$39</f>
        <v>0</v>
      </c>
      <c r="DR206" s="17">
        <f t="shared" si="282"/>
        <v>0</v>
      </c>
      <c r="DS206" s="16">
        <f>'Cpte exploit'!$B$40</f>
        <v>0</v>
      </c>
      <c r="DT206" s="17">
        <f t="shared" si="283"/>
        <v>0</v>
      </c>
      <c r="DU206" s="16">
        <f>'Cpte exploit'!$B$41</f>
        <v>0</v>
      </c>
      <c r="DV206" s="16"/>
      <c r="DW206" s="17">
        <f t="shared" si="332"/>
        <v>0</v>
      </c>
      <c r="DX206" s="44">
        <f t="shared" si="284"/>
        <v>0</v>
      </c>
      <c r="DY206" s="44">
        <f t="shared" si="285"/>
        <v>0</v>
      </c>
      <c r="DZ206" s="124">
        <f t="shared" si="336"/>
        <v>0</v>
      </c>
      <c r="EA206" s="15" t="str">
        <f>IFERROR(VLOOKUP(Q206,BDD!$G$2:$H$99,2,FALSE),"")</f>
        <v/>
      </c>
      <c r="EB206" s="15" t="str">
        <f>IFERROR(VLOOKUP(R206,BDD!$G$2:$H$99,2,FALSE),"")</f>
        <v/>
      </c>
      <c r="EC206" s="15" t="str">
        <f>IFERROR(VLOOKUP(S206,BDD!$G$2:$H$99,2,FALSE),"")</f>
        <v/>
      </c>
      <c r="ED206" s="15" t="str">
        <f>IFERROR(VLOOKUP(T206,BDD!$G$2:$H$99,2,FALSE),"")</f>
        <v/>
      </c>
      <c r="EE206" s="15" t="str">
        <f t="shared" si="286"/>
        <v/>
      </c>
      <c r="EF206" s="15" t="str">
        <f t="shared" si="287"/>
        <v/>
      </c>
      <c r="EG206" s="15">
        <f t="shared" si="288"/>
        <v>0</v>
      </c>
      <c r="EH206" s="15">
        <f t="shared" si="289"/>
        <v>0</v>
      </c>
      <c r="EI206" s="15" t="str">
        <f t="shared" si="290"/>
        <v/>
      </c>
      <c r="EJ206" s="15" t="str">
        <f t="shared" si="291"/>
        <v/>
      </c>
      <c r="EK206" s="15">
        <f t="shared" si="292"/>
        <v>0</v>
      </c>
      <c r="EL206" s="15">
        <f t="shared" si="293"/>
        <v>0</v>
      </c>
      <c r="EM206" s="15">
        <f t="shared" si="326"/>
        <v>0</v>
      </c>
      <c r="EN206" s="15">
        <f t="shared" si="327"/>
        <v>0</v>
      </c>
      <c r="EO206" s="15"/>
      <c r="EP206" s="15"/>
      <c r="EQ206" s="15">
        <f t="shared" si="294"/>
        <v>0</v>
      </c>
      <c r="ER206" s="15">
        <f t="shared" si="295"/>
        <v>0</v>
      </c>
      <c r="ES206" s="18">
        <f t="shared" si="333"/>
        <v>0</v>
      </c>
      <c r="ET206" s="19">
        <f t="shared" si="328"/>
        <v>0</v>
      </c>
      <c r="EU206" s="19">
        <f t="shared" si="329"/>
        <v>0</v>
      </c>
      <c r="EV206" s="19">
        <f t="shared" si="330"/>
        <v>0</v>
      </c>
      <c r="EW206" s="19">
        <f t="shared" si="331"/>
        <v>0</v>
      </c>
      <c r="EX206" s="19">
        <f t="shared" si="334"/>
        <v>0</v>
      </c>
      <c r="EY206" s="19">
        <f t="shared" si="335"/>
        <v>0</v>
      </c>
      <c r="EZ206" s="117">
        <f t="shared" si="337"/>
        <v>0</v>
      </c>
      <c r="FA206" s="117"/>
      <c r="FB206" s="7">
        <f>FB202+1</f>
        <v>69</v>
      </c>
    </row>
    <row r="207" spans="1:158" hidden="1" x14ac:dyDescent="0.3">
      <c r="A207" s="119" t="str">
        <f>VLOOKUP(FB207,Info!$A$7:$B$106,2,FALSE)</f>
        <v>BQ</v>
      </c>
      <c r="B207" s="119">
        <f>VLOOKUP(A207,Info!$B$7:$D$106,3,FALSE)</f>
        <v>69</v>
      </c>
      <c r="C207" s="120">
        <f>IFERROR(VLOOKUP(A207,Info!$B$7:$AD$106,29,FALSE),"")</f>
        <v>0</v>
      </c>
      <c r="D207" s="120" t="str">
        <f>IFERROR(VLOOKUP(A207,Info!$B$7:$AD$106,28,FALSE),"")</f>
        <v/>
      </c>
      <c r="E207" s="121">
        <f>IFERROR(VLOOKUP(A207,Info!$B$7:$AD$106,13,FALSE),0)</f>
        <v>0</v>
      </c>
      <c r="F207" s="122">
        <f>IFERROR(VLOOKUP(A207,'Base travail'!$B$22:$G$121,4,FALSE)+VLOOKUP(A207,'Base travail'!$B$22:$G$121,5,FALSE),0)</f>
        <v>0</v>
      </c>
      <c r="G207" s="122">
        <f>IFERROR(VLOOKUP(A207,'Base travail'!$B$22:$G$121,6,FALSE),0)</f>
        <v>0</v>
      </c>
      <c r="H207" s="573"/>
      <c r="I207" s="573"/>
      <c r="J207" s="574"/>
      <c r="K207" s="574"/>
      <c r="L207" s="574"/>
      <c r="M207" s="574"/>
      <c r="N207" s="574"/>
      <c r="O207" s="574"/>
      <c r="P207" s="574"/>
      <c r="Q207" s="574"/>
      <c r="R207" s="574"/>
      <c r="S207" s="574"/>
      <c r="T207" s="574"/>
      <c r="V207" s="61">
        <f t="shared" si="338"/>
        <v>0</v>
      </c>
      <c r="W207" s="62">
        <f t="shared" si="338"/>
        <v>0</v>
      </c>
      <c r="X207" s="62">
        <f t="shared" si="338"/>
        <v>0</v>
      </c>
      <c r="Y207" s="63">
        <f t="shared" si="338"/>
        <v>0</v>
      </c>
      <c r="Z207" s="61">
        <f t="shared" si="338"/>
        <v>0</v>
      </c>
      <c r="AA207" s="62">
        <f t="shared" si="338"/>
        <v>0</v>
      </c>
      <c r="AB207" s="62">
        <f t="shared" si="338"/>
        <v>0</v>
      </c>
      <c r="AC207" s="63">
        <f t="shared" si="338"/>
        <v>0</v>
      </c>
      <c r="AD207" s="61">
        <f t="shared" si="338"/>
        <v>0</v>
      </c>
      <c r="AE207" s="62">
        <f t="shared" si="338"/>
        <v>0</v>
      </c>
      <c r="AF207" s="62">
        <f t="shared" si="339"/>
        <v>0</v>
      </c>
      <c r="AG207" s="63">
        <f t="shared" si="339"/>
        <v>0</v>
      </c>
      <c r="AH207" s="61">
        <f t="shared" si="339"/>
        <v>0</v>
      </c>
      <c r="AI207" s="62">
        <f t="shared" si="339"/>
        <v>0</v>
      </c>
      <c r="AJ207" s="62">
        <f t="shared" si="339"/>
        <v>0</v>
      </c>
      <c r="AK207" s="63">
        <f t="shared" si="339"/>
        <v>0</v>
      </c>
      <c r="AL207" s="61">
        <f t="shared" si="339"/>
        <v>0</v>
      </c>
      <c r="AM207" s="62">
        <f t="shared" si="339"/>
        <v>0</v>
      </c>
      <c r="AN207" s="62">
        <f t="shared" si="339"/>
        <v>0</v>
      </c>
      <c r="AO207" s="63">
        <f t="shared" si="339"/>
        <v>0</v>
      </c>
      <c r="AP207" s="61">
        <f t="shared" si="340"/>
        <v>0</v>
      </c>
      <c r="AQ207" s="62">
        <f t="shared" si="340"/>
        <v>0</v>
      </c>
      <c r="AR207" s="62">
        <f t="shared" si="340"/>
        <v>0</v>
      </c>
      <c r="AS207" s="63">
        <f t="shared" si="340"/>
        <v>0</v>
      </c>
      <c r="AT207" s="61">
        <f t="shared" si="340"/>
        <v>0</v>
      </c>
      <c r="AU207" s="62">
        <f t="shared" si="340"/>
        <v>0</v>
      </c>
      <c r="AV207" s="62">
        <f t="shared" si="340"/>
        <v>0</v>
      </c>
      <c r="AW207" s="63">
        <f t="shared" si="340"/>
        <v>0</v>
      </c>
      <c r="AX207" s="61">
        <f t="shared" si="340"/>
        <v>0</v>
      </c>
      <c r="AY207" s="62">
        <f t="shared" si="340"/>
        <v>0</v>
      </c>
      <c r="AZ207" s="62">
        <f t="shared" si="341"/>
        <v>0</v>
      </c>
      <c r="BA207" s="63">
        <f t="shared" si="341"/>
        <v>0</v>
      </c>
      <c r="BB207" s="61">
        <f t="shared" si="341"/>
        <v>0</v>
      </c>
      <c r="BC207" s="62">
        <f t="shared" si="341"/>
        <v>0</v>
      </c>
      <c r="BD207" s="62">
        <f t="shared" si="341"/>
        <v>0</v>
      </c>
      <c r="BE207" s="63">
        <f t="shared" si="341"/>
        <v>0</v>
      </c>
      <c r="BF207" s="61">
        <f t="shared" si="341"/>
        <v>0</v>
      </c>
      <c r="BG207" s="62">
        <f t="shared" si="341"/>
        <v>0</v>
      </c>
      <c r="BH207" s="62">
        <f t="shared" si="341"/>
        <v>0</v>
      </c>
      <c r="BI207" s="63">
        <f t="shared" si="341"/>
        <v>0</v>
      </c>
      <c r="BJ207" s="61">
        <f t="shared" si="342"/>
        <v>0</v>
      </c>
      <c r="BK207" s="62">
        <f t="shared" si="342"/>
        <v>0</v>
      </c>
      <c r="BL207" s="62">
        <f t="shared" si="342"/>
        <v>0</v>
      </c>
      <c r="BM207" s="63">
        <f t="shared" si="342"/>
        <v>0</v>
      </c>
      <c r="BN207" s="61">
        <f t="shared" si="342"/>
        <v>0</v>
      </c>
      <c r="BO207" s="62">
        <f t="shared" si="342"/>
        <v>0</v>
      </c>
      <c r="BP207" s="62">
        <f t="shared" si="342"/>
        <v>0</v>
      </c>
      <c r="BQ207" s="63">
        <f t="shared" si="342"/>
        <v>0</v>
      </c>
      <c r="BR207" s="61">
        <f t="shared" si="342"/>
        <v>0</v>
      </c>
      <c r="BS207" s="62">
        <f t="shared" si="342"/>
        <v>0</v>
      </c>
      <c r="BT207" s="62">
        <f t="shared" si="343"/>
        <v>0</v>
      </c>
      <c r="BU207" s="63">
        <f t="shared" si="343"/>
        <v>0</v>
      </c>
      <c r="BV207" s="61">
        <f t="shared" si="343"/>
        <v>0</v>
      </c>
      <c r="BW207" s="62">
        <f t="shared" si="343"/>
        <v>0</v>
      </c>
      <c r="BX207" s="62">
        <f t="shared" si="343"/>
        <v>0</v>
      </c>
      <c r="BY207" s="63">
        <f t="shared" si="343"/>
        <v>0</v>
      </c>
      <c r="BZ207" s="61">
        <f t="shared" si="343"/>
        <v>0</v>
      </c>
      <c r="CA207" s="62">
        <f t="shared" si="343"/>
        <v>0</v>
      </c>
      <c r="CB207" s="62">
        <f t="shared" si="343"/>
        <v>0</v>
      </c>
      <c r="CC207" s="63">
        <f t="shared" si="343"/>
        <v>0</v>
      </c>
      <c r="CD207" s="61">
        <f t="shared" si="344"/>
        <v>0</v>
      </c>
      <c r="CE207" s="62">
        <f t="shared" si="344"/>
        <v>0</v>
      </c>
      <c r="CF207" s="62">
        <f t="shared" si="344"/>
        <v>0</v>
      </c>
      <c r="CG207" s="63">
        <f t="shared" si="344"/>
        <v>0</v>
      </c>
      <c r="CH207" s="61">
        <f t="shared" si="344"/>
        <v>0</v>
      </c>
      <c r="CI207" s="62">
        <f t="shared" si="344"/>
        <v>0</v>
      </c>
      <c r="CJ207" s="62">
        <f t="shared" si="344"/>
        <v>0</v>
      </c>
      <c r="CK207" s="63">
        <f t="shared" si="344"/>
        <v>0</v>
      </c>
      <c r="CL207" s="61">
        <f t="shared" si="344"/>
        <v>0</v>
      </c>
      <c r="CM207" s="62">
        <f t="shared" si="344"/>
        <v>0</v>
      </c>
      <c r="CN207" s="62">
        <f t="shared" si="345"/>
        <v>0</v>
      </c>
      <c r="CO207" s="63">
        <f t="shared" si="345"/>
        <v>0</v>
      </c>
      <c r="CP207" s="61">
        <f t="shared" si="345"/>
        <v>0</v>
      </c>
      <c r="CQ207" s="62">
        <f t="shared" si="345"/>
        <v>0</v>
      </c>
      <c r="CR207" s="62">
        <f t="shared" si="345"/>
        <v>0</v>
      </c>
      <c r="CS207" s="63">
        <f t="shared" si="345"/>
        <v>0</v>
      </c>
      <c r="CT207" s="61">
        <f t="shared" si="345"/>
        <v>0</v>
      </c>
      <c r="CU207" s="62">
        <f t="shared" si="345"/>
        <v>0</v>
      </c>
      <c r="CV207" s="62">
        <f t="shared" si="345"/>
        <v>0</v>
      </c>
      <c r="CW207" s="63">
        <f t="shared" si="345"/>
        <v>0</v>
      </c>
      <c r="CX207" s="61">
        <f t="shared" si="346"/>
        <v>0</v>
      </c>
      <c r="CY207" s="62">
        <f t="shared" si="346"/>
        <v>0</v>
      </c>
      <c r="CZ207" s="62">
        <f t="shared" si="346"/>
        <v>0</v>
      </c>
      <c r="DA207" s="63">
        <f t="shared" si="346"/>
        <v>0</v>
      </c>
      <c r="DB207" s="61">
        <f t="shared" si="346"/>
        <v>0</v>
      </c>
      <c r="DC207" s="62">
        <f t="shared" si="346"/>
        <v>0</v>
      </c>
      <c r="DD207" s="62">
        <f t="shared" si="346"/>
        <v>0</v>
      </c>
      <c r="DE207" s="63">
        <f t="shared" si="346"/>
        <v>0</v>
      </c>
      <c r="DF207" s="61">
        <f t="shared" si="346"/>
        <v>0</v>
      </c>
      <c r="DG207" s="62">
        <f t="shared" si="346"/>
        <v>0</v>
      </c>
      <c r="DH207" s="62">
        <f t="shared" si="347"/>
        <v>0</v>
      </c>
      <c r="DI207" s="63">
        <f t="shared" si="347"/>
        <v>0</v>
      </c>
      <c r="DJ207" s="61">
        <f t="shared" si="347"/>
        <v>0</v>
      </c>
      <c r="DK207" s="62">
        <f t="shared" si="347"/>
        <v>0</v>
      </c>
      <c r="DL207" s="62">
        <f t="shared" si="347"/>
        <v>0</v>
      </c>
      <c r="DM207" s="63">
        <f t="shared" si="347"/>
        <v>0</v>
      </c>
      <c r="DN207" s="7">
        <v>122</v>
      </c>
      <c r="DO207" s="23">
        <f>IFERROR(VLOOKUP(H207,'Cpte exploit'!$A$11:$E$35,4,FALSE),0)</f>
        <v>0</v>
      </c>
      <c r="DP207" s="24">
        <f t="shared" si="281"/>
        <v>0</v>
      </c>
      <c r="DQ207" s="23">
        <f>'Cpte exploit'!$B$39</f>
        <v>0</v>
      </c>
      <c r="DR207" s="24">
        <f t="shared" si="282"/>
        <v>0</v>
      </c>
      <c r="DS207" s="23">
        <f>'Cpte exploit'!$B$40</f>
        <v>0</v>
      </c>
      <c r="DT207" s="24">
        <f t="shared" si="283"/>
        <v>0</v>
      </c>
      <c r="DU207" s="23">
        <f>'Cpte exploit'!$B$41</f>
        <v>0</v>
      </c>
      <c r="DV207" s="23"/>
      <c r="DW207" s="24">
        <f t="shared" si="332"/>
        <v>0</v>
      </c>
      <c r="DX207" s="45">
        <f t="shared" si="284"/>
        <v>0</v>
      </c>
      <c r="DY207" s="45">
        <f t="shared" si="285"/>
        <v>0</v>
      </c>
      <c r="DZ207" s="123">
        <f t="shared" si="336"/>
        <v>0</v>
      </c>
      <c r="EA207" s="15" t="str">
        <f>IFERROR(VLOOKUP(Q207,BDD!$G$2:$H$99,2,FALSE),"")</f>
        <v/>
      </c>
      <c r="EB207" s="15" t="str">
        <f>IFERROR(VLOOKUP(R207,BDD!$G$2:$H$99,2,FALSE),"")</f>
        <v/>
      </c>
      <c r="EC207" s="15" t="str">
        <f>IFERROR(VLOOKUP(S207,BDD!$G$2:$H$99,2,FALSE),"")</f>
        <v/>
      </c>
      <c r="ED207" s="15" t="str">
        <f>IFERROR(VLOOKUP(T207,BDD!$G$2:$H$99,2,FALSE),"")</f>
        <v/>
      </c>
      <c r="EE207" s="15" t="str">
        <f t="shared" si="286"/>
        <v/>
      </c>
      <c r="EF207" s="15" t="str">
        <f t="shared" si="287"/>
        <v/>
      </c>
      <c r="EG207" s="15">
        <f t="shared" si="288"/>
        <v>0</v>
      </c>
      <c r="EH207" s="15">
        <f t="shared" si="289"/>
        <v>0</v>
      </c>
      <c r="EI207" s="15" t="str">
        <f t="shared" si="290"/>
        <v/>
      </c>
      <c r="EJ207" s="15" t="str">
        <f t="shared" si="291"/>
        <v/>
      </c>
      <c r="EK207" s="15">
        <f t="shared" si="292"/>
        <v>0</v>
      </c>
      <c r="EL207" s="15">
        <f t="shared" si="293"/>
        <v>0</v>
      </c>
      <c r="EM207" s="15">
        <f t="shared" si="326"/>
        <v>0</v>
      </c>
      <c r="EN207" s="15">
        <f t="shared" si="327"/>
        <v>0</v>
      </c>
      <c r="EO207" s="15"/>
      <c r="EP207" s="15"/>
      <c r="EQ207" s="15">
        <f t="shared" si="294"/>
        <v>0</v>
      </c>
      <c r="ER207" s="15">
        <f t="shared" si="295"/>
        <v>0</v>
      </c>
      <c r="ES207" s="18">
        <f t="shared" si="333"/>
        <v>0</v>
      </c>
      <c r="ET207" s="19">
        <f t="shared" si="328"/>
        <v>0</v>
      </c>
      <c r="EU207" s="19">
        <f t="shared" si="329"/>
        <v>0</v>
      </c>
      <c r="EV207" s="19">
        <f t="shared" si="330"/>
        <v>0</v>
      </c>
      <c r="EW207" s="19">
        <f t="shared" si="331"/>
        <v>0</v>
      </c>
      <c r="EX207" s="19">
        <f t="shared" si="334"/>
        <v>0</v>
      </c>
      <c r="EY207" s="19">
        <f t="shared" si="335"/>
        <v>0</v>
      </c>
      <c r="EZ207" s="122">
        <f t="shared" si="337"/>
        <v>0</v>
      </c>
      <c r="FA207" s="122"/>
      <c r="FB207" s="7">
        <f>FB206</f>
        <v>69</v>
      </c>
    </row>
    <row r="208" spans="1:158" hidden="1" x14ac:dyDescent="0.3">
      <c r="A208" s="114" t="str">
        <f>VLOOKUP(FB208,Info!$A$7:$B$106,2,FALSE)</f>
        <v>BQ</v>
      </c>
      <c r="B208" s="114">
        <f>VLOOKUP(A208,Info!$B$7:$D$106,3,FALSE)</f>
        <v>69</v>
      </c>
      <c r="C208" s="115">
        <f>IFERROR(VLOOKUP(A208,Info!$B$7:$AD$106,29,FALSE),"")</f>
        <v>0</v>
      </c>
      <c r="D208" s="115" t="str">
        <f>IFERROR(VLOOKUP(A208,Info!$B$7:$AD$106,28,FALSE),"")</f>
        <v/>
      </c>
      <c r="E208" s="116">
        <f>IFERROR(VLOOKUP(A208,Info!$B$7:$AD$106,13,FALSE),0)</f>
        <v>0</v>
      </c>
      <c r="F208" s="117">
        <f>IFERROR(VLOOKUP(A208,'Base travail'!$B$22:$G$121,4,FALSE)+VLOOKUP(A208,'Base travail'!$B$22:$G$121,5,FALSE),0)</f>
        <v>0</v>
      </c>
      <c r="G208" s="117">
        <f>IFERROR(VLOOKUP(A208,'Base travail'!$B$22:$G$121,6,FALSE),0)</f>
        <v>0</v>
      </c>
      <c r="H208" s="575"/>
      <c r="I208" s="575"/>
      <c r="J208" s="576"/>
      <c r="K208" s="576"/>
      <c r="L208" s="576"/>
      <c r="M208" s="576"/>
      <c r="N208" s="576"/>
      <c r="O208" s="576"/>
      <c r="P208" s="576"/>
      <c r="Q208" s="576"/>
      <c r="R208" s="576"/>
      <c r="S208" s="576"/>
      <c r="T208" s="576"/>
      <c r="V208" s="25">
        <f t="shared" si="338"/>
        <v>0</v>
      </c>
      <c r="W208" s="26">
        <f t="shared" si="338"/>
        <v>0</v>
      </c>
      <c r="X208" s="26">
        <f t="shared" si="338"/>
        <v>0</v>
      </c>
      <c r="Y208" s="27">
        <f t="shared" si="338"/>
        <v>0</v>
      </c>
      <c r="Z208" s="25">
        <f t="shared" si="338"/>
        <v>0</v>
      </c>
      <c r="AA208" s="26">
        <f t="shared" si="338"/>
        <v>0</v>
      </c>
      <c r="AB208" s="26">
        <f t="shared" si="338"/>
        <v>0</v>
      </c>
      <c r="AC208" s="27">
        <f t="shared" si="338"/>
        <v>0</v>
      </c>
      <c r="AD208" s="25">
        <f t="shared" si="338"/>
        <v>0</v>
      </c>
      <c r="AE208" s="26">
        <f t="shared" si="338"/>
        <v>0</v>
      </c>
      <c r="AF208" s="26">
        <f t="shared" si="339"/>
        <v>0</v>
      </c>
      <c r="AG208" s="27">
        <f t="shared" si="339"/>
        <v>0</v>
      </c>
      <c r="AH208" s="25">
        <f t="shared" si="339"/>
        <v>0</v>
      </c>
      <c r="AI208" s="26">
        <f t="shared" si="339"/>
        <v>0</v>
      </c>
      <c r="AJ208" s="26">
        <f t="shared" si="339"/>
        <v>0</v>
      </c>
      <c r="AK208" s="27">
        <f t="shared" si="339"/>
        <v>0</v>
      </c>
      <c r="AL208" s="25">
        <f t="shared" si="339"/>
        <v>0</v>
      </c>
      <c r="AM208" s="26">
        <f t="shared" si="339"/>
        <v>0</v>
      </c>
      <c r="AN208" s="26">
        <f t="shared" si="339"/>
        <v>0</v>
      </c>
      <c r="AO208" s="27">
        <f t="shared" si="339"/>
        <v>0</v>
      </c>
      <c r="AP208" s="25">
        <f t="shared" si="340"/>
        <v>0</v>
      </c>
      <c r="AQ208" s="26">
        <f t="shared" si="340"/>
        <v>0</v>
      </c>
      <c r="AR208" s="26">
        <f t="shared" si="340"/>
        <v>0</v>
      </c>
      <c r="AS208" s="27">
        <f t="shared" si="340"/>
        <v>0</v>
      </c>
      <c r="AT208" s="25">
        <f t="shared" si="340"/>
        <v>0</v>
      </c>
      <c r="AU208" s="26">
        <f t="shared" si="340"/>
        <v>0</v>
      </c>
      <c r="AV208" s="26">
        <f t="shared" si="340"/>
        <v>0</v>
      </c>
      <c r="AW208" s="27">
        <f t="shared" si="340"/>
        <v>0</v>
      </c>
      <c r="AX208" s="25">
        <f t="shared" si="340"/>
        <v>0</v>
      </c>
      <c r="AY208" s="26">
        <f t="shared" si="340"/>
        <v>0</v>
      </c>
      <c r="AZ208" s="26">
        <f t="shared" si="341"/>
        <v>0</v>
      </c>
      <c r="BA208" s="27">
        <f t="shared" si="341"/>
        <v>0</v>
      </c>
      <c r="BB208" s="25">
        <f t="shared" si="341"/>
        <v>0</v>
      </c>
      <c r="BC208" s="26">
        <f t="shared" si="341"/>
        <v>0</v>
      </c>
      <c r="BD208" s="26">
        <f t="shared" si="341"/>
        <v>0</v>
      </c>
      <c r="BE208" s="27">
        <f t="shared" si="341"/>
        <v>0</v>
      </c>
      <c r="BF208" s="25">
        <f t="shared" si="341"/>
        <v>0</v>
      </c>
      <c r="BG208" s="26">
        <f t="shared" si="341"/>
        <v>0</v>
      </c>
      <c r="BH208" s="26">
        <f t="shared" si="341"/>
        <v>0</v>
      </c>
      <c r="BI208" s="27">
        <f t="shared" si="341"/>
        <v>0</v>
      </c>
      <c r="BJ208" s="25">
        <f t="shared" si="342"/>
        <v>0</v>
      </c>
      <c r="BK208" s="26">
        <f t="shared" si="342"/>
        <v>0</v>
      </c>
      <c r="BL208" s="26">
        <f t="shared" si="342"/>
        <v>0</v>
      </c>
      <c r="BM208" s="27">
        <f t="shared" si="342"/>
        <v>0</v>
      </c>
      <c r="BN208" s="25">
        <f t="shared" si="342"/>
        <v>0</v>
      </c>
      <c r="BO208" s="26">
        <f t="shared" si="342"/>
        <v>0</v>
      </c>
      <c r="BP208" s="26">
        <f t="shared" si="342"/>
        <v>0</v>
      </c>
      <c r="BQ208" s="27">
        <f t="shared" si="342"/>
        <v>0</v>
      </c>
      <c r="BR208" s="25">
        <f t="shared" si="342"/>
        <v>0</v>
      </c>
      <c r="BS208" s="26">
        <f t="shared" si="342"/>
        <v>0</v>
      </c>
      <c r="BT208" s="26">
        <f t="shared" si="343"/>
        <v>0</v>
      </c>
      <c r="BU208" s="27">
        <f t="shared" si="343"/>
        <v>0</v>
      </c>
      <c r="BV208" s="25">
        <f t="shared" si="343"/>
        <v>0</v>
      </c>
      <c r="BW208" s="26">
        <f t="shared" si="343"/>
        <v>0</v>
      </c>
      <c r="BX208" s="26">
        <f t="shared" si="343"/>
        <v>0</v>
      </c>
      <c r="BY208" s="27">
        <f t="shared" si="343"/>
        <v>0</v>
      </c>
      <c r="BZ208" s="25">
        <f t="shared" si="343"/>
        <v>0</v>
      </c>
      <c r="CA208" s="26">
        <f t="shared" si="343"/>
        <v>0</v>
      </c>
      <c r="CB208" s="26">
        <f t="shared" si="343"/>
        <v>0</v>
      </c>
      <c r="CC208" s="27">
        <f t="shared" si="343"/>
        <v>0</v>
      </c>
      <c r="CD208" s="25">
        <f t="shared" si="344"/>
        <v>0</v>
      </c>
      <c r="CE208" s="26">
        <f t="shared" si="344"/>
        <v>0</v>
      </c>
      <c r="CF208" s="26">
        <f t="shared" si="344"/>
        <v>0</v>
      </c>
      <c r="CG208" s="27">
        <f t="shared" si="344"/>
        <v>0</v>
      </c>
      <c r="CH208" s="25">
        <f t="shared" si="344"/>
        <v>0</v>
      </c>
      <c r="CI208" s="26">
        <f t="shared" si="344"/>
        <v>0</v>
      </c>
      <c r="CJ208" s="26">
        <f t="shared" si="344"/>
        <v>0</v>
      </c>
      <c r="CK208" s="27">
        <f t="shared" si="344"/>
        <v>0</v>
      </c>
      <c r="CL208" s="25">
        <f t="shared" si="344"/>
        <v>0</v>
      </c>
      <c r="CM208" s="26">
        <f t="shared" si="344"/>
        <v>0</v>
      </c>
      <c r="CN208" s="26">
        <f t="shared" si="345"/>
        <v>0</v>
      </c>
      <c r="CO208" s="27">
        <f t="shared" si="345"/>
        <v>0</v>
      </c>
      <c r="CP208" s="25">
        <f t="shared" si="345"/>
        <v>0</v>
      </c>
      <c r="CQ208" s="26">
        <f t="shared" si="345"/>
        <v>0</v>
      </c>
      <c r="CR208" s="26">
        <f t="shared" si="345"/>
        <v>0</v>
      </c>
      <c r="CS208" s="27">
        <f t="shared" si="345"/>
        <v>0</v>
      </c>
      <c r="CT208" s="25">
        <f t="shared" si="345"/>
        <v>0</v>
      </c>
      <c r="CU208" s="26">
        <f t="shared" si="345"/>
        <v>0</v>
      </c>
      <c r="CV208" s="26">
        <f t="shared" si="345"/>
        <v>0</v>
      </c>
      <c r="CW208" s="27">
        <f t="shared" si="345"/>
        <v>0</v>
      </c>
      <c r="CX208" s="25">
        <f t="shared" si="346"/>
        <v>0</v>
      </c>
      <c r="CY208" s="26">
        <f t="shared" si="346"/>
        <v>0</v>
      </c>
      <c r="CZ208" s="26">
        <f t="shared" si="346"/>
        <v>0</v>
      </c>
      <c r="DA208" s="27">
        <f t="shared" si="346"/>
        <v>0</v>
      </c>
      <c r="DB208" s="25">
        <f t="shared" si="346"/>
        <v>0</v>
      </c>
      <c r="DC208" s="26">
        <f t="shared" si="346"/>
        <v>0</v>
      </c>
      <c r="DD208" s="26">
        <f t="shared" si="346"/>
        <v>0</v>
      </c>
      <c r="DE208" s="27">
        <f t="shared" si="346"/>
        <v>0</v>
      </c>
      <c r="DF208" s="25">
        <f t="shared" si="346"/>
        <v>0</v>
      </c>
      <c r="DG208" s="26">
        <f t="shared" si="346"/>
        <v>0</v>
      </c>
      <c r="DH208" s="26">
        <f t="shared" si="347"/>
        <v>0</v>
      </c>
      <c r="DI208" s="27">
        <f t="shared" si="347"/>
        <v>0</v>
      </c>
      <c r="DJ208" s="25">
        <f t="shared" si="347"/>
        <v>0</v>
      </c>
      <c r="DK208" s="26">
        <f t="shared" si="347"/>
        <v>0</v>
      </c>
      <c r="DL208" s="26">
        <f t="shared" si="347"/>
        <v>0</v>
      </c>
      <c r="DM208" s="27">
        <f t="shared" si="347"/>
        <v>0</v>
      </c>
      <c r="DN208" s="7">
        <v>123</v>
      </c>
      <c r="DO208" s="16">
        <f>IFERROR(VLOOKUP(H208,'Cpte exploit'!$A$11:$E$35,4,FALSE),0)</f>
        <v>0</v>
      </c>
      <c r="DP208" s="17">
        <f t="shared" si="281"/>
        <v>0</v>
      </c>
      <c r="DQ208" s="16">
        <f>'Cpte exploit'!$B$39</f>
        <v>0</v>
      </c>
      <c r="DR208" s="17">
        <f t="shared" si="282"/>
        <v>0</v>
      </c>
      <c r="DS208" s="16">
        <f>'Cpte exploit'!$B$40</f>
        <v>0</v>
      </c>
      <c r="DT208" s="17">
        <f t="shared" si="283"/>
        <v>0</v>
      </c>
      <c r="DU208" s="16">
        <f>'Cpte exploit'!$B$41</f>
        <v>0</v>
      </c>
      <c r="DV208" s="16"/>
      <c r="DW208" s="17">
        <f t="shared" si="332"/>
        <v>0</v>
      </c>
      <c r="DX208" s="44">
        <f t="shared" si="284"/>
        <v>0</v>
      </c>
      <c r="DY208" s="44">
        <f t="shared" si="285"/>
        <v>0</v>
      </c>
      <c r="DZ208" s="124">
        <f t="shared" si="336"/>
        <v>0</v>
      </c>
      <c r="EA208" s="15" t="str">
        <f>IFERROR(VLOOKUP(Q208,BDD!$G$2:$H$99,2,FALSE),"")</f>
        <v/>
      </c>
      <c r="EB208" s="15" t="str">
        <f>IFERROR(VLOOKUP(R208,BDD!$G$2:$H$99,2,FALSE),"")</f>
        <v/>
      </c>
      <c r="EC208" s="15" t="str">
        <f>IFERROR(VLOOKUP(S208,BDD!$G$2:$H$99,2,FALSE),"")</f>
        <v/>
      </c>
      <c r="ED208" s="15" t="str">
        <f>IFERROR(VLOOKUP(T208,BDD!$G$2:$H$99,2,FALSE),"")</f>
        <v/>
      </c>
      <c r="EE208" s="15" t="str">
        <f t="shared" si="286"/>
        <v/>
      </c>
      <c r="EF208" s="15" t="str">
        <f t="shared" si="287"/>
        <v/>
      </c>
      <c r="EG208" s="15">
        <f t="shared" si="288"/>
        <v>0</v>
      </c>
      <c r="EH208" s="15">
        <f t="shared" si="289"/>
        <v>0</v>
      </c>
      <c r="EI208" s="15" t="str">
        <f t="shared" si="290"/>
        <v/>
      </c>
      <c r="EJ208" s="15" t="str">
        <f t="shared" si="291"/>
        <v/>
      </c>
      <c r="EK208" s="15">
        <f t="shared" si="292"/>
        <v>0</v>
      </c>
      <c r="EL208" s="15">
        <f t="shared" si="293"/>
        <v>0</v>
      </c>
      <c r="EM208" s="15">
        <f t="shared" si="326"/>
        <v>0</v>
      </c>
      <c r="EN208" s="15">
        <f t="shared" si="327"/>
        <v>0</v>
      </c>
      <c r="EO208" s="15"/>
      <c r="EP208" s="15"/>
      <c r="EQ208" s="15">
        <f t="shared" si="294"/>
        <v>0</v>
      </c>
      <c r="ER208" s="15">
        <f t="shared" si="295"/>
        <v>0</v>
      </c>
      <c r="ES208" s="18">
        <f t="shared" si="333"/>
        <v>0</v>
      </c>
      <c r="ET208" s="19">
        <f t="shared" si="328"/>
        <v>0</v>
      </c>
      <c r="EU208" s="19">
        <f t="shared" si="329"/>
        <v>0</v>
      </c>
      <c r="EV208" s="19">
        <f t="shared" si="330"/>
        <v>0</v>
      </c>
      <c r="EW208" s="19">
        <f t="shared" si="331"/>
        <v>0</v>
      </c>
      <c r="EX208" s="19">
        <f t="shared" si="334"/>
        <v>0</v>
      </c>
      <c r="EY208" s="19">
        <f t="shared" si="335"/>
        <v>0</v>
      </c>
      <c r="EZ208" s="117">
        <f t="shared" si="337"/>
        <v>0</v>
      </c>
      <c r="FA208" s="117"/>
      <c r="FB208" s="7">
        <f>FB206</f>
        <v>69</v>
      </c>
    </row>
    <row r="209" spans="1:158" hidden="1" x14ac:dyDescent="0.3">
      <c r="A209" s="119" t="str">
        <f>VLOOKUP(FB209,Info!$A$7:$B$106,2,FALSE)</f>
        <v>BQ</v>
      </c>
      <c r="B209" s="119">
        <f>VLOOKUP(A209,Info!$B$7:$D$106,3,FALSE)</f>
        <v>69</v>
      </c>
      <c r="C209" s="120">
        <f>IFERROR(VLOOKUP(A209,Info!$B$7:$AD$106,29,FALSE),"")</f>
        <v>0</v>
      </c>
      <c r="D209" s="120" t="str">
        <f>IFERROR(VLOOKUP(A209,Info!$B$7:$AD$106,28,FALSE),"")</f>
        <v/>
      </c>
      <c r="E209" s="121">
        <f>IFERROR(VLOOKUP(A209,Info!$B$7:$AD$106,13,FALSE),0)</f>
        <v>0</v>
      </c>
      <c r="F209" s="122">
        <f>IFERROR(VLOOKUP(A209,'Base travail'!$B$22:$G$121,4,FALSE)+VLOOKUP(A209,'Base travail'!$B$22:$G$121,5,FALSE),0)</f>
        <v>0</v>
      </c>
      <c r="G209" s="122">
        <f>IFERROR(VLOOKUP(A209,'Base travail'!$B$22:$G$121,6,FALSE),0)</f>
        <v>0</v>
      </c>
      <c r="H209" s="573"/>
      <c r="I209" s="573"/>
      <c r="J209" s="574"/>
      <c r="K209" s="574"/>
      <c r="L209" s="574"/>
      <c r="M209" s="574"/>
      <c r="N209" s="574"/>
      <c r="O209" s="574"/>
      <c r="P209" s="574"/>
      <c r="Q209" s="574"/>
      <c r="R209" s="574"/>
      <c r="S209" s="574"/>
      <c r="T209" s="574"/>
      <c r="V209" s="61">
        <f t="shared" si="338"/>
        <v>0</v>
      </c>
      <c r="W209" s="62">
        <f t="shared" si="338"/>
        <v>0</v>
      </c>
      <c r="X209" s="62">
        <f t="shared" si="338"/>
        <v>0</v>
      </c>
      <c r="Y209" s="63">
        <f t="shared" si="338"/>
        <v>0</v>
      </c>
      <c r="Z209" s="61">
        <f t="shared" si="338"/>
        <v>0</v>
      </c>
      <c r="AA209" s="62">
        <f t="shared" si="338"/>
        <v>0</v>
      </c>
      <c r="AB209" s="62">
        <f t="shared" si="338"/>
        <v>0</v>
      </c>
      <c r="AC209" s="63">
        <f t="shared" si="338"/>
        <v>0</v>
      </c>
      <c r="AD209" s="61">
        <f t="shared" si="338"/>
        <v>0</v>
      </c>
      <c r="AE209" s="62">
        <f t="shared" si="338"/>
        <v>0</v>
      </c>
      <c r="AF209" s="62">
        <f t="shared" si="339"/>
        <v>0</v>
      </c>
      <c r="AG209" s="63">
        <f t="shared" si="339"/>
        <v>0</v>
      </c>
      <c r="AH209" s="61">
        <f t="shared" si="339"/>
        <v>0</v>
      </c>
      <c r="AI209" s="62">
        <f t="shared" si="339"/>
        <v>0</v>
      </c>
      <c r="AJ209" s="62">
        <f t="shared" si="339"/>
        <v>0</v>
      </c>
      <c r="AK209" s="63">
        <f t="shared" si="339"/>
        <v>0</v>
      </c>
      <c r="AL209" s="61">
        <f t="shared" si="339"/>
        <v>0</v>
      </c>
      <c r="AM209" s="62">
        <f t="shared" si="339"/>
        <v>0</v>
      </c>
      <c r="AN209" s="62">
        <f t="shared" si="339"/>
        <v>0</v>
      </c>
      <c r="AO209" s="63">
        <f t="shared" si="339"/>
        <v>0</v>
      </c>
      <c r="AP209" s="61">
        <f t="shared" si="340"/>
        <v>0</v>
      </c>
      <c r="AQ209" s="62">
        <f t="shared" si="340"/>
        <v>0</v>
      </c>
      <c r="AR209" s="62">
        <f t="shared" si="340"/>
        <v>0</v>
      </c>
      <c r="AS209" s="63">
        <f t="shared" si="340"/>
        <v>0</v>
      </c>
      <c r="AT209" s="61">
        <f t="shared" si="340"/>
        <v>0</v>
      </c>
      <c r="AU209" s="62">
        <f t="shared" si="340"/>
        <v>0</v>
      </c>
      <c r="AV209" s="62">
        <f t="shared" si="340"/>
        <v>0</v>
      </c>
      <c r="AW209" s="63">
        <f t="shared" si="340"/>
        <v>0</v>
      </c>
      <c r="AX209" s="61">
        <f t="shared" si="340"/>
        <v>0</v>
      </c>
      <c r="AY209" s="62">
        <f t="shared" si="340"/>
        <v>0</v>
      </c>
      <c r="AZ209" s="62">
        <f t="shared" si="341"/>
        <v>0</v>
      </c>
      <c r="BA209" s="63">
        <f t="shared" si="341"/>
        <v>0</v>
      </c>
      <c r="BB209" s="61">
        <f t="shared" si="341"/>
        <v>0</v>
      </c>
      <c r="BC209" s="62">
        <f t="shared" si="341"/>
        <v>0</v>
      </c>
      <c r="BD209" s="62">
        <f t="shared" si="341"/>
        <v>0</v>
      </c>
      <c r="BE209" s="63">
        <f t="shared" si="341"/>
        <v>0</v>
      </c>
      <c r="BF209" s="61">
        <f t="shared" si="341"/>
        <v>0</v>
      </c>
      <c r="BG209" s="62">
        <f t="shared" si="341"/>
        <v>0</v>
      </c>
      <c r="BH209" s="62">
        <f t="shared" si="341"/>
        <v>0</v>
      </c>
      <c r="BI209" s="63">
        <f t="shared" si="341"/>
        <v>0</v>
      </c>
      <c r="BJ209" s="61">
        <f t="shared" si="342"/>
        <v>0</v>
      </c>
      <c r="BK209" s="62">
        <f t="shared" si="342"/>
        <v>0</v>
      </c>
      <c r="BL209" s="62">
        <f t="shared" si="342"/>
        <v>0</v>
      </c>
      <c r="BM209" s="63">
        <f t="shared" si="342"/>
        <v>0</v>
      </c>
      <c r="BN209" s="61">
        <f t="shared" si="342"/>
        <v>0</v>
      </c>
      <c r="BO209" s="62">
        <f t="shared" si="342"/>
        <v>0</v>
      </c>
      <c r="BP209" s="62">
        <f t="shared" si="342"/>
        <v>0</v>
      </c>
      <c r="BQ209" s="63">
        <f t="shared" si="342"/>
        <v>0</v>
      </c>
      <c r="BR209" s="61">
        <f t="shared" si="342"/>
        <v>0</v>
      </c>
      <c r="BS209" s="62">
        <f t="shared" si="342"/>
        <v>0</v>
      </c>
      <c r="BT209" s="62">
        <f t="shared" si="343"/>
        <v>0</v>
      </c>
      <c r="BU209" s="63">
        <f t="shared" si="343"/>
        <v>0</v>
      </c>
      <c r="BV209" s="61">
        <f t="shared" si="343"/>
        <v>0</v>
      </c>
      <c r="BW209" s="62">
        <f t="shared" si="343"/>
        <v>0</v>
      </c>
      <c r="BX209" s="62">
        <f t="shared" si="343"/>
        <v>0</v>
      </c>
      <c r="BY209" s="63">
        <f t="shared" si="343"/>
        <v>0</v>
      </c>
      <c r="BZ209" s="61">
        <f t="shared" si="343"/>
        <v>0</v>
      </c>
      <c r="CA209" s="62">
        <f t="shared" si="343"/>
        <v>0</v>
      </c>
      <c r="CB209" s="62">
        <f t="shared" si="343"/>
        <v>0</v>
      </c>
      <c r="CC209" s="63">
        <f t="shared" si="343"/>
        <v>0</v>
      </c>
      <c r="CD209" s="61">
        <f t="shared" si="344"/>
        <v>0</v>
      </c>
      <c r="CE209" s="62">
        <f t="shared" si="344"/>
        <v>0</v>
      </c>
      <c r="CF209" s="62">
        <f t="shared" si="344"/>
        <v>0</v>
      </c>
      <c r="CG209" s="63">
        <f t="shared" si="344"/>
        <v>0</v>
      </c>
      <c r="CH209" s="61">
        <f t="shared" si="344"/>
        <v>0</v>
      </c>
      <c r="CI209" s="62">
        <f t="shared" si="344"/>
        <v>0</v>
      </c>
      <c r="CJ209" s="62">
        <f t="shared" si="344"/>
        <v>0</v>
      </c>
      <c r="CK209" s="63">
        <f t="shared" si="344"/>
        <v>0</v>
      </c>
      <c r="CL209" s="61">
        <f t="shared" si="344"/>
        <v>0</v>
      </c>
      <c r="CM209" s="62">
        <f t="shared" si="344"/>
        <v>0</v>
      </c>
      <c r="CN209" s="62">
        <f t="shared" si="345"/>
        <v>0</v>
      </c>
      <c r="CO209" s="63">
        <f t="shared" si="345"/>
        <v>0</v>
      </c>
      <c r="CP209" s="61">
        <f t="shared" si="345"/>
        <v>0</v>
      </c>
      <c r="CQ209" s="62">
        <f t="shared" si="345"/>
        <v>0</v>
      </c>
      <c r="CR209" s="62">
        <f t="shared" si="345"/>
        <v>0</v>
      </c>
      <c r="CS209" s="63">
        <f t="shared" si="345"/>
        <v>0</v>
      </c>
      <c r="CT209" s="61">
        <f t="shared" si="345"/>
        <v>0</v>
      </c>
      <c r="CU209" s="62">
        <f t="shared" si="345"/>
        <v>0</v>
      </c>
      <c r="CV209" s="62">
        <f t="shared" si="345"/>
        <v>0</v>
      </c>
      <c r="CW209" s="63">
        <f t="shared" si="345"/>
        <v>0</v>
      </c>
      <c r="CX209" s="61">
        <f t="shared" si="346"/>
        <v>0</v>
      </c>
      <c r="CY209" s="62">
        <f t="shared" si="346"/>
        <v>0</v>
      </c>
      <c r="CZ209" s="62">
        <f t="shared" si="346"/>
        <v>0</v>
      </c>
      <c r="DA209" s="63">
        <f t="shared" si="346"/>
        <v>0</v>
      </c>
      <c r="DB209" s="61">
        <f t="shared" si="346"/>
        <v>0</v>
      </c>
      <c r="DC209" s="62">
        <f t="shared" si="346"/>
        <v>0</v>
      </c>
      <c r="DD209" s="62">
        <f t="shared" si="346"/>
        <v>0</v>
      </c>
      <c r="DE209" s="63">
        <f t="shared" si="346"/>
        <v>0</v>
      </c>
      <c r="DF209" s="61">
        <f t="shared" si="346"/>
        <v>0</v>
      </c>
      <c r="DG209" s="62">
        <f t="shared" si="346"/>
        <v>0</v>
      </c>
      <c r="DH209" s="62">
        <f t="shared" si="347"/>
        <v>0</v>
      </c>
      <c r="DI209" s="63">
        <f t="shared" si="347"/>
        <v>0</v>
      </c>
      <c r="DJ209" s="61">
        <f t="shared" si="347"/>
        <v>0</v>
      </c>
      <c r="DK209" s="62">
        <f t="shared" si="347"/>
        <v>0</v>
      </c>
      <c r="DL209" s="62">
        <f t="shared" si="347"/>
        <v>0</v>
      </c>
      <c r="DM209" s="63">
        <f t="shared" si="347"/>
        <v>0</v>
      </c>
      <c r="DN209" s="7">
        <v>124</v>
      </c>
      <c r="DO209" s="23">
        <f>IFERROR(VLOOKUP(H209,'Cpte exploit'!$A$11:$E$35,4,FALSE),0)</f>
        <v>0</v>
      </c>
      <c r="DP209" s="24">
        <f t="shared" si="281"/>
        <v>0</v>
      </c>
      <c r="DQ209" s="23">
        <f>'Cpte exploit'!$B$39</f>
        <v>0</v>
      </c>
      <c r="DR209" s="24">
        <f t="shared" si="282"/>
        <v>0</v>
      </c>
      <c r="DS209" s="23">
        <f>'Cpte exploit'!$B$40</f>
        <v>0</v>
      </c>
      <c r="DT209" s="24">
        <f t="shared" si="283"/>
        <v>0</v>
      </c>
      <c r="DU209" s="23">
        <f>'Cpte exploit'!$B$41</f>
        <v>0</v>
      </c>
      <c r="DV209" s="23"/>
      <c r="DW209" s="24">
        <f t="shared" si="332"/>
        <v>0</v>
      </c>
      <c r="DX209" s="45">
        <f t="shared" si="284"/>
        <v>0</v>
      </c>
      <c r="DY209" s="45">
        <f t="shared" si="285"/>
        <v>0</v>
      </c>
      <c r="DZ209" s="123">
        <f t="shared" si="336"/>
        <v>0</v>
      </c>
      <c r="EA209" s="15" t="str">
        <f>IFERROR(VLOOKUP(Q209,BDD!$G$2:$H$99,2,FALSE),"")</f>
        <v/>
      </c>
      <c r="EB209" s="15" t="str">
        <f>IFERROR(VLOOKUP(R209,BDD!$G$2:$H$99,2,FALSE),"")</f>
        <v/>
      </c>
      <c r="EC209" s="15" t="str">
        <f>IFERROR(VLOOKUP(S209,BDD!$G$2:$H$99,2,FALSE),"")</f>
        <v/>
      </c>
      <c r="ED209" s="15" t="str">
        <f>IFERROR(VLOOKUP(T209,BDD!$G$2:$H$99,2,FALSE),"")</f>
        <v/>
      </c>
      <c r="EE209" s="15" t="str">
        <f t="shared" si="286"/>
        <v/>
      </c>
      <c r="EF209" s="15" t="str">
        <f t="shared" si="287"/>
        <v/>
      </c>
      <c r="EG209" s="15">
        <f t="shared" si="288"/>
        <v>0</v>
      </c>
      <c r="EH209" s="15">
        <f t="shared" si="289"/>
        <v>0</v>
      </c>
      <c r="EI209" s="15" t="str">
        <f t="shared" si="290"/>
        <v/>
      </c>
      <c r="EJ209" s="15" t="str">
        <f t="shared" si="291"/>
        <v/>
      </c>
      <c r="EK209" s="15">
        <f t="shared" si="292"/>
        <v>0</v>
      </c>
      <c r="EL209" s="15">
        <f t="shared" si="293"/>
        <v>0</v>
      </c>
      <c r="EM209" s="15">
        <f t="shared" si="326"/>
        <v>0</v>
      </c>
      <c r="EN209" s="15">
        <f t="shared" si="327"/>
        <v>0</v>
      </c>
      <c r="EO209" s="15"/>
      <c r="EP209" s="15"/>
      <c r="EQ209" s="15">
        <f t="shared" si="294"/>
        <v>0</v>
      </c>
      <c r="ER209" s="15">
        <f t="shared" si="295"/>
        <v>0</v>
      </c>
      <c r="ES209" s="18">
        <f t="shared" si="333"/>
        <v>0</v>
      </c>
      <c r="ET209" s="19">
        <f t="shared" si="328"/>
        <v>0</v>
      </c>
      <c r="EU209" s="19">
        <f t="shared" si="329"/>
        <v>0</v>
      </c>
      <c r="EV209" s="19">
        <f t="shared" si="330"/>
        <v>0</v>
      </c>
      <c r="EW209" s="19">
        <f t="shared" si="331"/>
        <v>0</v>
      </c>
      <c r="EX209" s="19">
        <f t="shared" si="334"/>
        <v>0</v>
      </c>
      <c r="EY209" s="19">
        <f t="shared" si="335"/>
        <v>0</v>
      </c>
      <c r="EZ209" s="122">
        <f t="shared" si="337"/>
        <v>0</v>
      </c>
      <c r="FA209" s="122"/>
      <c r="FB209" s="7">
        <f>FB206</f>
        <v>69</v>
      </c>
    </row>
    <row r="210" spans="1:158" hidden="1" x14ac:dyDescent="0.3">
      <c r="A210" s="114" t="str">
        <f>VLOOKUP(FB210,Info!$A$7:$B$106,2,FALSE)</f>
        <v>CV</v>
      </c>
      <c r="B210" s="114">
        <f>VLOOKUP(A210,Info!$B$7:$D$106,3,FALSE)</f>
        <v>100</v>
      </c>
      <c r="C210" s="115">
        <f>IFERROR(VLOOKUP(A210,Info!$B$7:$AD$106,29,FALSE),"")</f>
        <v>0</v>
      </c>
      <c r="D210" s="115" t="str">
        <f>IFERROR(VLOOKUP(A210,Info!$B$7:$AD$106,28,FALSE),"")</f>
        <v/>
      </c>
      <c r="E210" s="116">
        <f>IFERROR(VLOOKUP(A210,Info!$B$7:$AD$106,13,FALSE),0)</f>
        <v>0</v>
      </c>
      <c r="F210" s="117">
        <f>IFERROR(VLOOKUP(A210,'Base travail'!$B$22:$G$121,4,FALSE)+VLOOKUP(A210,'Base travail'!$B$22:$G$121,5,FALSE),0)</f>
        <v>0</v>
      </c>
      <c r="G210" s="117">
        <f>IFERROR(VLOOKUP(A210,'Base travail'!$B$22:$G$121,6,FALSE),0)</f>
        <v>0</v>
      </c>
      <c r="H210" s="575"/>
      <c r="I210" s="575"/>
      <c r="J210" s="576"/>
      <c r="K210" s="576"/>
      <c r="L210" s="576"/>
      <c r="M210" s="576"/>
      <c r="N210" s="576"/>
      <c r="O210" s="576"/>
      <c r="P210" s="576"/>
      <c r="Q210" s="576"/>
      <c r="R210" s="576"/>
      <c r="S210" s="576"/>
      <c r="T210" s="576"/>
      <c r="V210" s="25">
        <f t="shared" si="338"/>
        <v>0</v>
      </c>
      <c r="W210" s="26">
        <f t="shared" si="338"/>
        <v>0</v>
      </c>
      <c r="X210" s="26">
        <f t="shared" si="338"/>
        <v>0</v>
      </c>
      <c r="Y210" s="27">
        <f t="shared" si="338"/>
        <v>0</v>
      </c>
      <c r="Z210" s="25">
        <f t="shared" si="338"/>
        <v>0</v>
      </c>
      <c r="AA210" s="26">
        <f t="shared" si="338"/>
        <v>0</v>
      </c>
      <c r="AB210" s="26">
        <f t="shared" si="338"/>
        <v>0</v>
      </c>
      <c r="AC210" s="27">
        <f t="shared" si="338"/>
        <v>0</v>
      </c>
      <c r="AD210" s="25">
        <f t="shared" si="338"/>
        <v>0</v>
      </c>
      <c r="AE210" s="26">
        <f t="shared" si="338"/>
        <v>0</v>
      </c>
      <c r="AF210" s="26">
        <f t="shared" si="339"/>
        <v>0</v>
      </c>
      <c r="AG210" s="27">
        <f t="shared" si="339"/>
        <v>0</v>
      </c>
      <c r="AH210" s="25">
        <f t="shared" si="339"/>
        <v>0</v>
      </c>
      <c r="AI210" s="26">
        <f t="shared" si="339"/>
        <v>0</v>
      </c>
      <c r="AJ210" s="26">
        <f t="shared" si="339"/>
        <v>0</v>
      </c>
      <c r="AK210" s="27">
        <f t="shared" si="339"/>
        <v>0</v>
      </c>
      <c r="AL210" s="25">
        <f t="shared" si="339"/>
        <v>0</v>
      </c>
      <c r="AM210" s="26">
        <f t="shared" si="339"/>
        <v>0</v>
      </c>
      <c r="AN210" s="26">
        <f t="shared" si="339"/>
        <v>0</v>
      </c>
      <c r="AO210" s="27">
        <f t="shared" si="339"/>
        <v>0</v>
      </c>
      <c r="AP210" s="25">
        <f t="shared" si="340"/>
        <v>0</v>
      </c>
      <c r="AQ210" s="26">
        <f t="shared" si="340"/>
        <v>0</v>
      </c>
      <c r="AR210" s="26">
        <f t="shared" si="340"/>
        <v>0</v>
      </c>
      <c r="AS210" s="27">
        <f t="shared" si="340"/>
        <v>0</v>
      </c>
      <c r="AT210" s="25">
        <f t="shared" si="340"/>
        <v>0</v>
      </c>
      <c r="AU210" s="26">
        <f t="shared" si="340"/>
        <v>0</v>
      </c>
      <c r="AV210" s="26">
        <f t="shared" si="340"/>
        <v>0</v>
      </c>
      <c r="AW210" s="27">
        <f t="shared" si="340"/>
        <v>0</v>
      </c>
      <c r="AX210" s="25">
        <f t="shared" si="340"/>
        <v>0</v>
      </c>
      <c r="AY210" s="26">
        <f t="shared" si="340"/>
        <v>0</v>
      </c>
      <c r="AZ210" s="26">
        <f t="shared" si="341"/>
        <v>0</v>
      </c>
      <c r="BA210" s="27">
        <f t="shared" si="341"/>
        <v>0</v>
      </c>
      <c r="BB210" s="25">
        <f t="shared" si="341"/>
        <v>0</v>
      </c>
      <c r="BC210" s="26">
        <f t="shared" si="341"/>
        <v>0</v>
      </c>
      <c r="BD210" s="26">
        <f t="shared" si="341"/>
        <v>0</v>
      </c>
      <c r="BE210" s="27">
        <f t="shared" si="341"/>
        <v>0</v>
      </c>
      <c r="BF210" s="25">
        <f t="shared" si="341"/>
        <v>0</v>
      </c>
      <c r="BG210" s="26">
        <f t="shared" si="341"/>
        <v>0</v>
      </c>
      <c r="BH210" s="26">
        <f t="shared" si="341"/>
        <v>0</v>
      </c>
      <c r="BI210" s="27">
        <f t="shared" si="341"/>
        <v>0</v>
      </c>
      <c r="BJ210" s="25">
        <f t="shared" si="342"/>
        <v>0</v>
      </c>
      <c r="BK210" s="26">
        <f t="shared" si="342"/>
        <v>0</v>
      </c>
      <c r="BL210" s="26">
        <f t="shared" si="342"/>
        <v>0</v>
      </c>
      <c r="BM210" s="27">
        <f t="shared" si="342"/>
        <v>0</v>
      </c>
      <c r="BN210" s="25">
        <f t="shared" si="342"/>
        <v>0</v>
      </c>
      <c r="BO210" s="26">
        <f t="shared" si="342"/>
        <v>0</v>
      </c>
      <c r="BP210" s="26">
        <f t="shared" si="342"/>
        <v>0</v>
      </c>
      <c r="BQ210" s="27">
        <f t="shared" si="342"/>
        <v>0</v>
      </c>
      <c r="BR210" s="25">
        <f t="shared" si="342"/>
        <v>0</v>
      </c>
      <c r="BS210" s="26">
        <f t="shared" si="342"/>
        <v>0</v>
      </c>
      <c r="BT210" s="26">
        <f t="shared" si="343"/>
        <v>0</v>
      </c>
      <c r="BU210" s="27">
        <f t="shared" si="343"/>
        <v>0</v>
      </c>
      <c r="BV210" s="25">
        <f t="shared" si="343"/>
        <v>0</v>
      </c>
      <c r="BW210" s="26">
        <f t="shared" si="343"/>
        <v>0</v>
      </c>
      <c r="BX210" s="26">
        <f t="shared" si="343"/>
        <v>0</v>
      </c>
      <c r="BY210" s="27">
        <f t="shared" si="343"/>
        <v>0</v>
      </c>
      <c r="BZ210" s="25">
        <f t="shared" si="343"/>
        <v>0</v>
      </c>
      <c r="CA210" s="26">
        <f t="shared" si="343"/>
        <v>0</v>
      </c>
      <c r="CB210" s="26">
        <f t="shared" si="343"/>
        <v>0</v>
      </c>
      <c r="CC210" s="27">
        <f t="shared" si="343"/>
        <v>0</v>
      </c>
      <c r="CD210" s="25">
        <f t="shared" si="344"/>
        <v>0</v>
      </c>
      <c r="CE210" s="26">
        <f t="shared" si="344"/>
        <v>0</v>
      </c>
      <c r="CF210" s="26">
        <f t="shared" si="344"/>
        <v>0</v>
      </c>
      <c r="CG210" s="27">
        <f t="shared" si="344"/>
        <v>0</v>
      </c>
      <c r="CH210" s="25">
        <f t="shared" si="344"/>
        <v>0</v>
      </c>
      <c r="CI210" s="26">
        <f t="shared" si="344"/>
        <v>0</v>
      </c>
      <c r="CJ210" s="26">
        <f t="shared" si="344"/>
        <v>0</v>
      </c>
      <c r="CK210" s="27">
        <f t="shared" si="344"/>
        <v>0</v>
      </c>
      <c r="CL210" s="25">
        <f t="shared" si="344"/>
        <v>0</v>
      </c>
      <c r="CM210" s="26">
        <f t="shared" si="344"/>
        <v>0</v>
      </c>
      <c r="CN210" s="26">
        <f t="shared" si="345"/>
        <v>0</v>
      </c>
      <c r="CO210" s="27">
        <f t="shared" si="345"/>
        <v>0</v>
      </c>
      <c r="CP210" s="25">
        <f t="shared" si="345"/>
        <v>0</v>
      </c>
      <c r="CQ210" s="26">
        <f t="shared" si="345"/>
        <v>0</v>
      </c>
      <c r="CR210" s="26">
        <f t="shared" si="345"/>
        <v>0</v>
      </c>
      <c r="CS210" s="27">
        <f t="shared" si="345"/>
        <v>0</v>
      </c>
      <c r="CT210" s="25">
        <f t="shared" si="345"/>
        <v>0</v>
      </c>
      <c r="CU210" s="26">
        <f t="shared" si="345"/>
        <v>0</v>
      </c>
      <c r="CV210" s="26">
        <f t="shared" si="345"/>
        <v>0</v>
      </c>
      <c r="CW210" s="27">
        <f t="shared" si="345"/>
        <v>0</v>
      </c>
      <c r="CX210" s="25">
        <f t="shared" si="346"/>
        <v>0</v>
      </c>
      <c r="CY210" s="26">
        <f t="shared" si="346"/>
        <v>0</v>
      </c>
      <c r="CZ210" s="26">
        <f t="shared" si="346"/>
        <v>0</v>
      </c>
      <c r="DA210" s="27">
        <f t="shared" si="346"/>
        <v>0</v>
      </c>
      <c r="DB210" s="25">
        <f t="shared" si="346"/>
        <v>0</v>
      </c>
      <c r="DC210" s="26">
        <f t="shared" si="346"/>
        <v>0</v>
      </c>
      <c r="DD210" s="26">
        <f t="shared" si="346"/>
        <v>0</v>
      </c>
      <c r="DE210" s="27">
        <f t="shared" si="346"/>
        <v>0</v>
      </c>
      <c r="DF210" s="25">
        <f t="shared" si="346"/>
        <v>0</v>
      </c>
      <c r="DG210" s="26">
        <f t="shared" si="346"/>
        <v>0</v>
      </c>
      <c r="DH210" s="26">
        <f t="shared" si="347"/>
        <v>0</v>
      </c>
      <c r="DI210" s="27">
        <f t="shared" si="347"/>
        <v>0</v>
      </c>
      <c r="DJ210" s="25">
        <f t="shared" si="347"/>
        <v>0</v>
      </c>
      <c r="DK210" s="26">
        <f t="shared" si="347"/>
        <v>0</v>
      </c>
      <c r="DL210" s="26">
        <f t="shared" si="347"/>
        <v>0</v>
      </c>
      <c r="DM210" s="27">
        <f t="shared" si="347"/>
        <v>0</v>
      </c>
      <c r="DN210" s="7">
        <v>125</v>
      </c>
      <c r="DO210" s="16">
        <f>IFERROR(VLOOKUP(H210,'Cpte exploit'!$A$11:$E$35,4,FALSE),0)</f>
        <v>0</v>
      </c>
      <c r="DP210" s="17">
        <f t="shared" si="281"/>
        <v>0</v>
      </c>
      <c r="DQ210" s="16">
        <f>'Cpte exploit'!$B$39</f>
        <v>0</v>
      </c>
      <c r="DR210" s="17">
        <f t="shared" si="282"/>
        <v>0</v>
      </c>
      <c r="DS210" s="16">
        <f>'Cpte exploit'!$B$40</f>
        <v>0</v>
      </c>
      <c r="DT210" s="17">
        <f t="shared" si="283"/>
        <v>0</v>
      </c>
      <c r="DU210" s="16">
        <f>'Cpte exploit'!$B$41</f>
        <v>0</v>
      </c>
      <c r="DV210" s="16"/>
      <c r="DW210" s="17">
        <f t="shared" si="332"/>
        <v>0</v>
      </c>
      <c r="DX210" s="44">
        <f t="shared" si="284"/>
        <v>0</v>
      </c>
      <c r="DY210" s="44">
        <f t="shared" si="285"/>
        <v>0</v>
      </c>
      <c r="DZ210" s="124">
        <f t="shared" si="336"/>
        <v>0</v>
      </c>
      <c r="EA210" s="15" t="str">
        <f>IFERROR(VLOOKUP(Q210,BDD!$G$2:$H$99,2,FALSE),"")</f>
        <v/>
      </c>
      <c r="EB210" s="15" t="str">
        <f>IFERROR(VLOOKUP(R210,BDD!$G$2:$H$99,2,FALSE),"")</f>
        <v/>
      </c>
      <c r="EC210" s="15" t="str">
        <f>IFERROR(VLOOKUP(S210,BDD!$G$2:$H$99,2,FALSE),"")</f>
        <v/>
      </c>
      <c r="ED210" s="15" t="str">
        <f>IFERROR(VLOOKUP(T210,BDD!$G$2:$H$99,2,FALSE),"")</f>
        <v/>
      </c>
      <c r="EE210" s="15" t="str">
        <f t="shared" si="286"/>
        <v/>
      </c>
      <c r="EF210" s="15" t="str">
        <f t="shared" si="287"/>
        <v/>
      </c>
      <c r="EG210" s="15">
        <f t="shared" si="288"/>
        <v>0</v>
      </c>
      <c r="EH210" s="15">
        <f t="shared" si="289"/>
        <v>0</v>
      </c>
      <c r="EI210" s="15" t="str">
        <f t="shared" si="290"/>
        <v/>
      </c>
      <c r="EJ210" s="15" t="str">
        <f t="shared" si="291"/>
        <v/>
      </c>
      <c r="EK210" s="15">
        <f t="shared" si="292"/>
        <v>0</v>
      </c>
      <c r="EL210" s="15">
        <f t="shared" si="293"/>
        <v>0</v>
      </c>
      <c r="EM210" s="15">
        <f t="shared" si="326"/>
        <v>0</v>
      </c>
      <c r="EN210" s="15">
        <f t="shared" si="327"/>
        <v>0</v>
      </c>
      <c r="EO210" s="15"/>
      <c r="EP210" s="15"/>
      <c r="EQ210" s="15">
        <f t="shared" si="294"/>
        <v>0</v>
      </c>
      <c r="ER210" s="15">
        <f t="shared" si="295"/>
        <v>0</v>
      </c>
      <c r="ES210" s="18">
        <f t="shared" si="333"/>
        <v>0</v>
      </c>
      <c r="ET210" s="19">
        <f t="shared" si="328"/>
        <v>0</v>
      </c>
      <c r="EU210" s="19">
        <f t="shared" si="329"/>
        <v>0</v>
      </c>
      <c r="EV210" s="19">
        <f t="shared" si="330"/>
        <v>0</v>
      </c>
      <c r="EW210" s="19">
        <f t="shared" si="331"/>
        <v>0</v>
      </c>
      <c r="EX210" s="19">
        <f t="shared" si="334"/>
        <v>0</v>
      </c>
      <c r="EY210" s="19">
        <f t="shared" si="335"/>
        <v>0</v>
      </c>
      <c r="EZ210" s="117">
        <f t="shared" si="337"/>
        <v>0</v>
      </c>
      <c r="FA210" s="117"/>
      <c r="FB210" s="7">
        <v>100</v>
      </c>
    </row>
    <row r="211" spans="1:158" hidden="1" x14ac:dyDescent="0.3">
      <c r="A211" s="119" t="str">
        <f>VLOOKUP(FB211,Info!$A$7:$B$106,2,FALSE)</f>
        <v>CV</v>
      </c>
      <c r="B211" s="119">
        <f>VLOOKUP(A211,Info!$B$7:$D$106,3,FALSE)</f>
        <v>100</v>
      </c>
      <c r="C211" s="120">
        <f>IFERROR(VLOOKUP(A211,Info!$B$7:$AD$106,29,FALSE),"")</f>
        <v>0</v>
      </c>
      <c r="D211" s="120" t="str">
        <f>IFERROR(VLOOKUP(A211,Info!$B$7:$AD$106,28,FALSE),"")</f>
        <v/>
      </c>
      <c r="E211" s="121">
        <f>IFERROR(VLOOKUP(A211,Info!$B$7:$AD$106,13,FALSE),0)</f>
        <v>0</v>
      </c>
      <c r="F211" s="122">
        <f>IFERROR(VLOOKUP(A211,'Base travail'!$B$22:$G$121,4,FALSE)+VLOOKUP(A211,'Base travail'!$B$22:$G$121,5,FALSE),0)</f>
        <v>0</v>
      </c>
      <c r="G211" s="122">
        <f>IFERROR(VLOOKUP(A211,'Base travail'!$B$22:$G$121,6,FALSE),0)</f>
        <v>0</v>
      </c>
      <c r="H211" s="573"/>
      <c r="I211" s="573"/>
      <c r="J211" s="574"/>
      <c r="K211" s="574"/>
      <c r="L211" s="574"/>
      <c r="M211" s="574"/>
      <c r="N211" s="574"/>
      <c r="O211" s="574"/>
      <c r="P211" s="574"/>
      <c r="Q211" s="574"/>
      <c r="R211" s="574"/>
      <c r="S211" s="574"/>
      <c r="T211" s="574"/>
      <c r="V211" s="61">
        <f t="shared" si="338"/>
        <v>0</v>
      </c>
      <c r="W211" s="62">
        <f t="shared" si="338"/>
        <v>0</v>
      </c>
      <c r="X211" s="62">
        <f t="shared" si="338"/>
        <v>0</v>
      </c>
      <c r="Y211" s="63">
        <f t="shared" si="338"/>
        <v>0</v>
      </c>
      <c r="Z211" s="61">
        <f t="shared" si="338"/>
        <v>0</v>
      </c>
      <c r="AA211" s="62">
        <f t="shared" si="338"/>
        <v>0</v>
      </c>
      <c r="AB211" s="62">
        <f t="shared" si="338"/>
        <v>0</v>
      </c>
      <c r="AC211" s="63">
        <f t="shared" si="338"/>
        <v>0</v>
      </c>
      <c r="AD211" s="61">
        <f t="shared" si="338"/>
        <v>0</v>
      </c>
      <c r="AE211" s="62">
        <f t="shared" si="338"/>
        <v>0</v>
      </c>
      <c r="AF211" s="62">
        <f t="shared" si="339"/>
        <v>0</v>
      </c>
      <c r="AG211" s="63">
        <f t="shared" si="339"/>
        <v>0</v>
      </c>
      <c r="AH211" s="61">
        <f t="shared" si="339"/>
        <v>0</v>
      </c>
      <c r="AI211" s="62">
        <f t="shared" si="339"/>
        <v>0</v>
      </c>
      <c r="AJ211" s="62">
        <f t="shared" si="339"/>
        <v>0</v>
      </c>
      <c r="AK211" s="63">
        <f t="shared" si="339"/>
        <v>0</v>
      </c>
      <c r="AL211" s="61">
        <f t="shared" si="339"/>
        <v>0</v>
      </c>
      <c r="AM211" s="62">
        <f t="shared" si="339"/>
        <v>0</v>
      </c>
      <c r="AN211" s="62">
        <f t="shared" si="339"/>
        <v>0</v>
      </c>
      <c r="AO211" s="63">
        <f t="shared" si="339"/>
        <v>0</v>
      </c>
      <c r="AP211" s="61">
        <f t="shared" si="340"/>
        <v>0</v>
      </c>
      <c r="AQ211" s="62">
        <f t="shared" si="340"/>
        <v>0</v>
      </c>
      <c r="AR211" s="62">
        <f t="shared" si="340"/>
        <v>0</v>
      </c>
      <c r="AS211" s="63">
        <f t="shared" si="340"/>
        <v>0</v>
      </c>
      <c r="AT211" s="61">
        <f t="shared" si="340"/>
        <v>0</v>
      </c>
      <c r="AU211" s="62">
        <f t="shared" si="340"/>
        <v>0</v>
      </c>
      <c r="AV211" s="62">
        <f t="shared" si="340"/>
        <v>0</v>
      </c>
      <c r="AW211" s="63">
        <f t="shared" si="340"/>
        <v>0</v>
      </c>
      <c r="AX211" s="61">
        <f t="shared" si="340"/>
        <v>0</v>
      </c>
      <c r="AY211" s="62">
        <f t="shared" si="340"/>
        <v>0</v>
      </c>
      <c r="AZ211" s="62">
        <f t="shared" si="341"/>
        <v>0</v>
      </c>
      <c r="BA211" s="63">
        <f t="shared" si="341"/>
        <v>0</v>
      </c>
      <c r="BB211" s="61">
        <f t="shared" si="341"/>
        <v>0</v>
      </c>
      <c r="BC211" s="62">
        <f t="shared" si="341"/>
        <v>0</v>
      </c>
      <c r="BD211" s="62">
        <f t="shared" si="341"/>
        <v>0</v>
      </c>
      <c r="BE211" s="63">
        <f t="shared" si="341"/>
        <v>0</v>
      </c>
      <c r="BF211" s="61">
        <f t="shared" si="341"/>
        <v>0</v>
      </c>
      <c r="BG211" s="62">
        <f t="shared" si="341"/>
        <v>0</v>
      </c>
      <c r="BH211" s="62">
        <f t="shared" si="341"/>
        <v>0</v>
      </c>
      <c r="BI211" s="63">
        <f t="shared" si="341"/>
        <v>0</v>
      </c>
      <c r="BJ211" s="61">
        <f t="shared" si="342"/>
        <v>0</v>
      </c>
      <c r="BK211" s="62">
        <f t="shared" si="342"/>
        <v>0</v>
      </c>
      <c r="BL211" s="62">
        <f t="shared" si="342"/>
        <v>0</v>
      </c>
      <c r="BM211" s="63">
        <f t="shared" si="342"/>
        <v>0</v>
      </c>
      <c r="BN211" s="61">
        <f t="shared" si="342"/>
        <v>0</v>
      </c>
      <c r="BO211" s="62">
        <f t="shared" si="342"/>
        <v>0</v>
      </c>
      <c r="BP211" s="62">
        <f t="shared" si="342"/>
        <v>0</v>
      </c>
      <c r="BQ211" s="63">
        <f t="shared" si="342"/>
        <v>0</v>
      </c>
      <c r="BR211" s="61">
        <f t="shared" si="342"/>
        <v>0</v>
      </c>
      <c r="BS211" s="62">
        <f t="shared" si="342"/>
        <v>0</v>
      </c>
      <c r="BT211" s="62">
        <f t="shared" si="343"/>
        <v>0</v>
      </c>
      <c r="BU211" s="63">
        <f t="shared" si="343"/>
        <v>0</v>
      </c>
      <c r="BV211" s="61">
        <f t="shared" si="343"/>
        <v>0</v>
      </c>
      <c r="BW211" s="62">
        <f t="shared" si="343"/>
        <v>0</v>
      </c>
      <c r="BX211" s="62">
        <f t="shared" si="343"/>
        <v>0</v>
      </c>
      <c r="BY211" s="63">
        <f t="shared" si="343"/>
        <v>0</v>
      </c>
      <c r="BZ211" s="61">
        <f t="shared" si="343"/>
        <v>0</v>
      </c>
      <c r="CA211" s="62">
        <f t="shared" si="343"/>
        <v>0</v>
      </c>
      <c r="CB211" s="62">
        <f t="shared" si="343"/>
        <v>0</v>
      </c>
      <c r="CC211" s="63">
        <f t="shared" si="343"/>
        <v>0</v>
      </c>
      <c r="CD211" s="61">
        <f t="shared" si="344"/>
        <v>0</v>
      </c>
      <c r="CE211" s="62">
        <f t="shared" si="344"/>
        <v>0</v>
      </c>
      <c r="CF211" s="62">
        <f t="shared" si="344"/>
        <v>0</v>
      </c>
      <c r="CG211" s="63">
        <f t="shared" si="344"/>
        <v>0</v>
      </c>
      <c r="CH211" s="61">
        <f t="shared" si="344"/>
        <v>0</v>
      </c>
      <c r="CI211" s="62">
        <f t="shared" si="344"/>
        <v>0</v>
      </c>
      <c r="CJ211" s="62">
        <f t="shared" si="344"/>
        <v>0</v>
      </c>
      <c r="CK211" s="63">
        <f t="shared" si="344"/>
        <v>0</v>
      </c>
      <c r="CL211" s="61">
        <f t="shared" si="344"/>
        <v>0</v>
      </c>
      <c r="CM211" s="62">
        <f t="shared" si="344"/>
        <v>0</v>
      </c>
      <c r="CN211" s="62">
        <f t="shared" si="345"/>
        <v>0</v>
      </c>
      <c r="CO211" s="63">
        <f t="shared" si="345"/>
        <v>0</v>
      </c>
      <c r="CP211" s="61">
        <f t="shared" si="345"/>
        <v>0</v>
      </c>
      <c r="CQ211" s="62">
        <f t="shared" si="345"/>
        <v>0</v>
      </c>
      <c r="CR211" s="62">
        <f t="shared" si="345"/>
        <v>0</v>
      </c>
      <c r="CS211" s="63">
        <f t="shared" si="345"/>
        <v>0</v>
      </c>
      <c r="CT211" s="61">
        <f t="shared" si="345"/>
        <v>0</v>
      </c>
      <c r="CU211" s="62">
        <f t="shared" si="345"/>
        <v>0</v>
      </c>
      <c r="CV211" s="62">
        <f t="shared" si="345"/>
        <v>0</v>
      </c>
      <c r="CW211" s="63">
        <f t="shared" si="345"/>
        <v>0</v>
      </c>
      <c r="CX211" s="61">
        <f t="shared" si="346"/>
        <v>0</v>
      </c>
      <c r="CY211" s="62">
        <f t="shared" si="346"/>
        <v>0</v>
      </c>
      <c r="CZ211" s="62">
        <f t="shared" si="346"/>
        <v>0</v>
      </c>
      <c r="DA211" s="63">
        <f t="shared" si="346"/>
        <v>0</v>
      </c>
      <c r="DB211" s="61">
        <f t="shared" si="346"/>
        <v>0</v>
      </c>
      <c r="DC211" s="62">
        <f t="shared" si="346"/>
        <v>0</v>
      </c>
      <c r="DD211" s="62">
        <f t="shared" si="346"/>
        <v>0</v>
      </c>
      <c r="DE211" s="63">
        <f t="shared" si="346"/>
        <v>0</v>
      </c>
      <c r="DF211" s="61">
        <f t="shared" si="346"/>
        <v>0</v>
      </c>
      <c r="DG211" s="62">
        <f t="shared" si="346"/>
        <v>0</v>
      </c>
      <c r="DH211" s="62">
        <f t="shared" si="347"/>
        <v>0</v>
      </c>
      <c r="DI211" s="63">
        <f t="shared" si="347"/>
        <v>0</v>
      </c>
      <c r="DJ211" s="61">
        <f t="shared" si="347"/>
        <v>0</v>
      </c>
      <c r="DK211" s="62">
        <f t="shared" si="347"/>
        <v>0</v>
      </c>
      <c r="DL211" s="62">
        <f t="shared" si="347"/>
        <v>0</v>
      </c>
      <c r="DM211" s="63">
        <f t="shared" si="347"/>
        <v>0</v>
      </c>
      <c r="DN211" s="7">
        <v>126</v>
      </c>
      <c r="DO211" s="23">
        <f>IFERROR(VLOOKUP(H211,'Cpte exploit'!$A$11:$E$35,4,FALSE),0)</f>
        <v>0</v>
      </c>
      <c r="DP211" s="24">
        <f t="shared" si="281"/>
        <v>0</v>
      </c>
      <c r="DQ211" s="23">
        <f>'Cpte exploit'!$B$39</f>
        <v>0</v>
      </c>
      <c r="DR211" s="24">
        <f t="shared" si="282"/>
        <v>0</v>
      </c>
      <c r="DS211" s="23">
        <f>'Cpte exploit'!$B$40</f>
        <v>0</v>
      </c>
      <c r="DT211" s="24">
        <f t="shared" si="283"/>
        <v>0</v>
      </c>
      <c r="DU211" s="23">
        <f>'Cpte exploit'!$B$41</f>
        <v>0</v>
      </c>
      <c r="DV211" s="23"/>
      <c r="DW211" s="24">
        <f t="shared" si="332"/>
        <v>0</v>
      </c>
      <c r="DX211" s="45">
        <f t="shared" si="284"/>
        <v>0</v>
      </c>
      <c r="DY211" s="45">
        <f t="shared" si="285"/>
        <v>0</v>
      </c>
      <c r="DZ211" s="123">
        <f t="shared" si="336"/>
        <v>0</v>
      </c>
      <c r="EA211" s="15" t="str">
        <f>IFERROR(VLOOKUP(Q211,BDD!$G$2:$H$99,2,FALSE),"")</f>
        <v/>
      </c>
      <c r="EB211" s="15" t="str">
        <f>IFERROR(VLOOKUP(R211,BDD!$G$2:$H$99,2,FALSE),"")</f>
        <v/>
      </c>
      <c r="EC211" s="15" t="str">
        <f>IFERROR(VLOOKUP(S211,BDD!$G$2:$H$99,2,FALSE),"")</f>
        <v/>
      </c>
      <c r="ED211" s="15" t="str">
        <f>IFERROR(VLOOKUP(T211,BDD!$G$2:$H$99,2,FALSE),"")</f>
        <v/>
      </c>
      <c r="EE211" s="15" t="str">
        <f t="shared" si="286"/>
        <v/>
      </c>
      <c r="EF211" s="15" t="str">
        <f t="shared" si="287"/>
        <v/>
      </c>
      <c r="EG211" s="15">
        <f t="shared" si="288"/>
        <v>0</v>
      </c>
      <c r="EH211" s="15">
        <f t="shared" si="289"/>
        <v>0</v>
      </c>
      <c r="EI211" s="15" t="str">
        <f t="shared" si="290"/>
        <v/>
      </c>
      <c r="EJ211" s="15" t="str">
        <f t="shared" si="291"/>
        <v/>
      </c>
      <c r="EK211" s="15">
        <f t="shared" si="292"/>
        <v>0</v>
      </c>
      <c r="EL211" s="15">
        <f t="shared" si="293"/>
        <v>0</v>
      </c>
      <c r="EM211" s="15">
        <f t="shared" si="326"/>
        <v>0</v>
      </c>
      <c r="EN211" s="15">
        <f t="shared" si="327"/>
        <v>0</v>
      </c>
      <c r="EO211" s="15"/>
      <c r="EP211" s="15"/>
      <c r="EQ211" s="15">
        <f t="shared" si="294"/>
        <v>0</v>
      </c>
      <c r="ER211" s="15">
        <f t="shared" si="295"/>
        <v>0</v>
      </c>
      <c r="ES211" s="18">
        <f t="shared" si="333"/>
        <v>0</v>
      </c>
      <c r="ET211" s="19">
        <f t="shared" si="328"/>
        <v>0</v>
      </c>
      <c r="EU211" s="19">
        <f t="shared" si="329"/>
        <v>0</v>
      </c>
      <c r="EV211" s="19">
        <f t="shared" si="330"/>
        <v>0</v>
      </c>
      <c r="EW211" s="19">
        <f t="shared" si="331"/>
        <v>0</v>
      </c>
      <c r="EX211" s="19">
        <f t="shared" si="334"/>
        <v>0</v>
      </c>
      <c r="EY211" s="19">
        <f t="shared" si="335"/>
        <v>0</v>
      </c>
      <c r="EZ211" s="122">
        <f t="shared" si="337"/>
        <v>0</v>
      </c>
      <c r="FA211" s="122"/>
      <c r="FB211" s="7">
        <v>100</v>
      </c>
    </row>
    <row r="212" spans="1:158" hidden="1" x14ac:dyDescent="0.3">
      <c r="A212" s="114" t="str">
        <f>VLOOKUP(FB212,Info!$A$7:$B$106,2,FALSE)</f>
        <v>CV</v>
      </c>
      <c r="B212" s="114">
        <f>VLOOKUP(A212,Info!$B$7:$D$106,3,FALSE)</f>
        <v>100</v>
      </c>
      <c r="C212" s="115">
        <f>IFERROR(VLOOKUP(A212,Info!$B$7:$AD$106,29,FALSE),"")</f>
        <v>0</v>
      </c>
      <c r="D212" s="115" t="str">
        <f>IFERROR(VLOOKUP(A212,Info!$B$7:$AD$106,28,FALSE),"")</f>
        <v/>
      </c>
      <c r="E212" s="116">
        <f>IFERROR(VLOOKUP(A212,Info!$B$7:$AD$106,13,FALSE),0)</f>
        <v>0</v>
      </c>
      <c r="F212" s="117">
        <f>IFERROR(VLOOKUP(A212,'Base travail'!$B$22:$G$121,4,FALSE)+VLOOKUP(A212,'Base travail'!$B$22:$G$121,5,FALSE),0)</f>
        <v>0</v>
      </c>
      <c r="G212" s="117">
        <f>IFERROR(VLOOKUP(A212,'Base travail'!$B$22:$G$121,6,FALSE),0)</f>
        <v>0</v>
      </c>
      <c r="H212" s="575"/>
      <c r="I212" s="575"/>
      <c r="J212" s="576"/>
      <c r="K212" s="576"/>
      <c r="L212" s="576"/>
      <c r="M212" s="576"/>
      <c r="N212" s="576"/>
      <c r="O212" s="576"/>
      <c r="P212" s="576"/>
      <c r="Q212" s="576"/>
      <c r="R212" s="576"/>
      <c r="S212" s="576"/>
      <c r="T212" s="576"/>
      <c r="V212" s="25">
        <f t="shared" si="338"/>
        <v>0</v>
      </c>
      <c r="W212" s="26">
        <f t="shared" si="338"/>
        <v>0</v>
      </c>
      <c r="X212" s="26">
        <f t="shared" si="338"/>
        <v>0</v>
      </c>
      <c r="Y212" s="27">
        <f t="shared" si="338"/>
        <v>0</v>
      </c>
      <c r="Z212" s="25">
        <f t="shared" si="338"/>
        <v>0</v>
      </c>
      <c r="AA212" s="26">
        <f t="shared" si="338"/>
        <v>0</v>
      </c>
      <c r="AB212" s="26">
        <f t="shared" si="338"/>
        <v>0</v>
      </c>
      <c r="AC212" s="27">
        <f t="shared" si="338"/>
        <v>0</v>
      </c>
      <c r="AD212" s="25">
        <f t="shared" si="338"/>
        <v>0</v>
      </c>
      <c r="AE212" s="26">
        <f t="shared" si="338"/>
        <v>0</v>
      </c>
      <c r="AF212" s="26">
        <f t="shared" si="339"/>
        <v>0</v>
      </c>
      <c r="AG212" s="27">
        <f t="shared" si="339"/>
        <v>0</v>
      </c>
      <c r="AH212" s="25">
        <f t="shared" si="339"/>
        <v>0</v>
      </c>
      <c r="AI212" s="26">
        <f t="shared" si="339"/>
        <v>0</v>
      </c>
      <c r="AJ212" s="26">
        <f t="shared" si="339"/>
        <v>0</v>
      </c>
      <c r="AK212" s="27">
        <f t="shared" si="339"/>
        <v>0</v>
      </c>
      <c r="AL212" s="25">
        <f t="shared" si="339"/>
        <v>0</v>
      </c>
      <c r="AM212" s="26">
        <f t="shared" si="339"/>
        <v>0</v>
      </c>
      <c r="AN212" s="26">
        <f t="shared" si="339"/>
        <v>0</v>
      </c>
      <c r="AO212" s="27">
        <f t="shared" si="339"/>
        <v>0</v>
      </c>
      <c r="AP212" s="25">
        <f t="shared" si="340"/>
        <v>0</v>
      </c>
      <c r="AQ212" s="26">
        <f t="shared" si="340"/>
        <v>0</v>
      </c>
      <c r="AR212" s="26">
        <f t="shared" si="340"/>
        <v>0</v>
      </c>
      <c r="AS212" s="27">
        <f t="shared" si="340"/>
        <v>0</v>
      </c>
      <c r="AT212" s="25">
        <f t="shared" si="340"/>
        <v>0</v>
      </c>
      <c r="AU212" s="26">
        <f t="shared" si="340"/>
        <v>0</v>
      </c>
      <c r="AV212" s="26">
        <f t="shared" si="340"/>
        <v>0</v>
      </c>
      <c r="AW212" s="27">
        <f t="shared" si="340"/>
        <v>0</v>
      </c>
      <c r="AX212" s="25">
        <f t="shared" si="340"/>
        <v>0</v>
      </c>
      <c r="AY212" s="26">
        <f t="shared" si="340"/>
        <v>0</v>
      </c>
      <c r="AZ212" s="26">
        <f t="shared" si="341"/>
        <v>0</v>
      </c>
      <c r="BA212" s="27">
        <f t="shared" si="341"/>
        <v>0</v>
      </c>
      <c r="BB212" s="25">
        <f t="shared" si="341"/>
        <v>0</v>
      </c>
      <c r="BC212" s="26">
        <f t="shared" si="341"/>
        <v>0</v>
      </c>
      <c r="BD212" s="26">
        <f t="shared" si="341"/>
        <v>0</v>
      </c>
      <c r="BE212" s="27">
        <f t="shared" si="341"/>
        <v>0</v>
      </c>
      <c r="BF212" s="25">
        <f t="shared" si="341"/>
        <v>0</v>
      </c>
      <c r="BG212" s="26">
        <f t="shared" si="341"/>
        <v>0</v>
      </c>
      <c r="BH212" s="26">
        <f t="shared" si="341"/>
        <v>0</v>
      </c>
      <c r="BI212" s="27">
        <f t="shared" si="341"/>
        <v>0</v>
      </c>
      <c r="BJ212" s="25">
        <f t="shared" si="342"/>
        <v>0</v>
      </c>
      <c r="BK212" s="26">
        <f t="shared" si="342"/>
        <v>0</v>
      </c>
      <c r="BL212" s="26">
        <f t="shared" si="342"/>
        <v>0</v>
      </c>
      <c r="BM212" s="27">
        <f t="shared" si="342"/>
        <v>0</v>
      </c>
      <c r="BN212" s="25">
        <f t="shared" si="342"/>
        <v>0</v>
      </c>
      <c r="BO212" s="26">
        <f t="shared" si="342"/>
        <v>0</v>
      </c>
      <c r="BP212" s="26">
        <f t="shared" si="342"/>
        <v>0</v>
      </c>
      <c r="BQ212" s="27">
        <f t="shared" si="342"/>
        <v>0</v>
      </c>
      <c r="BR212" s="25">
        <f t="shared" si="342"/>
        <v>0</v>
      </c>
      <c r="BS212" s="26">
        <f t="shared" si="342"/>
        <v>0</v>
      </c>
      <c r="BT212" s="26">
        <f t="shared" si="343"/>
        <v>0</v>
      </c>
      <c r="BU212" s="27">
        <f t="shared" si="343"/>
        <v>0</v>
      </c>
      <c r="BV212" s="25">
        <f t="shared" si="343"/>
        <v>0</v>
      </c>
      <c r="BW212" s="26">
        <f t="shared" si="343"/>
        <v>0</v>
      </c>
      <c r="BX212" s="26">
        <f t="shared" si="343"/>
        <v>0</v>
      </c>
      <c r="BY212" s="27">
        <f t="shared" si="343"/>
        <v>0</v>
      </c>
      <c r="BZ212" s="25">
        <f t="shared" si="343"/>
        <v>0</v>
      </c>
      <c r="CA212" s="26">
        <f t="shared" si="343"/>
        <v>0</v>
      </c>
      <c r="CB212" s="26">
        <f t="shared" si="343"/>
        <v>0</v>
      </c>
      <c r="CC212" s="27">
        <f t="shared" si="343"/>
        <v>0</v>
      </c>
      <c r="CD212" s="25">
        <f t="shared" si="344"/>
        <v>0</v>
      </c>
      <c r="CE212" s="26">
        <f t="shared" si="344"/>
        <v>0</v>
      </c>
      <c r="CF212" s="26">
        <f t="shared" si="344"/>
        <v>0</v>
      </c>
      <c r="CG212" s="27">
        <f t="shared" si="344"/>
        <v>0</v>
      </c>
      <c r="CH212" s="25">
        <f t="shared" si="344"/>
        <v>0</v>
      </c>
      <c r="CI212" s="26">
        <f t="shared" si="344"/>
        <v>0</v>
      </c>
      <c r="CJ212" s="26">
        <f t="shared" si="344"/>
        <v>0</v>
      </c>
      <c r="CK212" s="27">
        <f t="shared" si="344"/>
        <v>0</v>
      </c>
      <c r="CL212" s="25">
        <f t="shared" si="344"/>
        <v>0</v>
      </c>
      <c r="CM212" s="26">
        <f t="shared" si="344"/>
        <v>0</v>
      </c>
      <c r="CN212" s="26">
        <f t="shared" si="345"/>
        <v>0</v>
      </c>
      <c r="CO212" s="27">
        <f t="shared" si="345"/>
        <v>0</v>
      </c>
      <c r="CP212" s="25">
        <f t="shared" si="345"/>
        <v>0</v>
      </c>
      <c r="CQ212" s="26">
        <f t="shared" si="345"/>
        <v>0</v>
      </c>
      <c r="CR212" s="26">
        <f t="shared" si="345"/>
        <v>0</v>
      </c>
      <c r="CS212" s="27">
        <f t="shared" si="345"/>
        <v>0</v>
      </c>
      <c r="CT212" s="25">
        <f t="shared" si="345"/>
        <v>0</v>
      </c>
      <c r="CU212" s="26">
        <f t="shared" si="345"/>
        <v>0</v>
      </c>
      <c r="CV212" s="26">
        <f t="shared" si="345"/>
        <v>0</v>
      </c>
      <c r="CW212" s="27">
        <f t="shared" si="345"/>
        <v>0</v>
      </c>
      <c r="CX212" s="25">
        <f t="shared" si="346"/>
        <v>0</v>
      </c>
      <c r="CY212" s="26">
        <f t="shared" si="346"/>
        <v>0</v>
      </c>
      <c r="CZ212" s="26">
        <f t="shared" si="346"/>
        <v>0</v>
      </c>
      <c r="DA212" s="27">
        <f t="shared" si="346"/>
        <v>0</v>
      </c>
      <c r="DB212" s="25">
        <f t="shared" si="346"/>
        <v>0</v>
      </c>
      <c r="DC212" s="26">
        <f t="shared" si="346"/>
        <v>0</v>
      </c>
      <c r="DD212" s="26">
        <f t="shared" si="346"/>
        <v>0</v>
      </c>
      <c r="DE212" s="27">
        <f t="shared" si="346"/>
        <v>0</v>
      </c>
      <c r="DF212" s="25">
        <f t="shared" si="346"/>
        <v>0</v>
      </c>
      <c r="DG212" s="26">
        <f t="shared" si="346"/>
        <v>0</v>
      </c>
      <c r="DH212" s="26">
        <f t="shared" si="347"/>
        <v>0</v>
      </c>
      <c r="DI212" s="27">
        <f t="shared" si="347"/>
        <v>0</v>
      </c>
      <c r="DJ212" s="25">
        <f t="shared" si="347"/>
        <v>0</v>
      </c>
      <c r="DK212" s="26">
        <f t="shared" si="347"/>
        <v>0</v>
      </c>
      <c r="DL212" s="26">
        <f t="shared" si="347"/>
        <v>0</v>
      </c>
      <c r="DM212" s="27">
        <f t="shared" si="347"/>
        <v>0</v>
      </c>
      <c r="DN212" s="7">
        <v>127</v>
      </c>
      <c r="DO212" s="16">
        <f>IFERROR(VLOOKUP(H212,'Cpte exploit'!$A$11:$E$35,4,FALSE),0)</f>
        <v>0</v>
      </c>
      <c r="DP212" s="17">
        <f t="shared" si="281"/>
        <v>0</v>
      </c>
      <c r="DQ212" s="16">
        <f>'Cpte exploit'!$B$39</f>
        <v>0</v>
      </c>
      <c r="DR212" s="17">
        <f t="shared" si="282"/>
        <v>0</v>
      </c>
      <c r="DS212" s="16">
        <f>'Cpte exploit'!$B$40</f>
        <v>0</v>
      </c>
      <c r="DT212" s="17">
        <f t="shared" si="283"/>
        <v>0</v>
      </c>
      <c r="DU212" s="16">
        <f>'Cpte exploit'!$B$41</f>
        <v>0</v>
      </c>
      <c r="DV212" s="16"/>
      <c r="DW212" s="17">
        <f t="shared" si="332"/>
        <v>0</v>
      </c>
      <c r="DX212" s="44">
        <f t="shared" si="284"/>
        <v>0</v>
      </c>
      <c r="DY212" s="44">
        <f t="shared" si="285"/>
        <v>0</v>
      </c>
      <c r="DZ212" s="124">
        <f t="shared" si="336"/>
        <v>0</v>
      </c>
      <c r="EA212" s="15" t="str">
        <f>IFERROR(VLOOKUP(Q212,BDD!$G$2:$H$99,2,FALSE),"")</f>
        <v/>
      </c>
      <c r="EB212" s="15" t="str">
        <f>IFERROR(VLOOKUP(R212,BDD!$G$2:$H$99,2,FALSE),"")</f>
        <v/>
      </c>
      <c r="EC212" s="15" t="str">
        <f>IFERROR(VLOOKUP(S212,BDD!$G$2:$H$99,2,FALSE),"")</f>
        <v/>
      </c>
      <c r="ED212" s="15" t="str">
        <f>IFERROR(VLOOKUP(T212,BDD!$G$2:$H$99,2,FALSE),"")</f>
        <v/>
      </c>
      <c r="EE212" s="15" t="str">
        <f t="shared" si="286"/>
        <v/>
      </c>
      <c r="EF212" s="15" t="str">
        <f t="shared" si="287"/>
        <v/>
      </c>
      <c r="EG212" s="15">
        <f t="shared" si="288"/>
        <v>0</v>
      </c>
      <c r="EH212" s="15">
        <f t="shared" si="289"/>
        <v>0</v>
      </c>
      <c r="EI212" s="15" t="str">
        <f t="shared" si="290"/>
        <v/>
      </c>
      <c r="EJ212" s="15" t="str">
        <f t="shared" si="291"/>
        <v/>
      </c>
      <c r="EK212" s="15">
        <f t="shared" si="292"/>
        <v>0</v>
      </c>
      <c r="EL212" s="15">
        <f t="shared" si="293"/>
        <v>0</v>
      </c>
      <c r="EM212" s="15">
        <f t="shared" si="326"/>
        <v>0</v>
      </c>
      <c r="EN212" s="15">
        <f t="shared" si="327"/>
        <v>0</v>
      </c>
      <c r="EO212" s="15"/>
      <c r="EP212" s="15"/>
      <c r="EQ212" s="15">
        <f t="shared" si="294"/>
        <v>0</v>
      </c>
      <c r="ER212" s="15">
        <f t="shared" si="295"/>
        <v>0</v>
      </c>
      <c r="ES212" s="18">
        <f t="shared" si="333"/>
        <v>0</v>
      </c>
      <c r="ET212" s="19">
        <f t="shared" si="328"/>
        <v>0</v>
      </c>
      <c r="EU212" s="19">
        <f t="shared" si="329"/>
        <v>0</v>
      </c>
      <c r="EV212" s="19">
        <f t="shared" si="330"/>
        <v>0</v>
      </c>
      <c r="EW212" s="19">
        <f t="shared" si="331"/>
        <v>0</v>
      </c>
      <c r="EX212" s="19">
        <f t="shared" si="334"/>
        <v>0</v>
      </c>
      <c r="EY212" s="19">
        <f t="shared" si="335"/>
        <v>0</v>
      </c>
      <c r="EZ212" s="117">
        <f t="shared" si="337"/>
        <v>0</v>
      </c>
      <c r="FA212" s="117"/>
      <c r="FB212" s="7">
        <v>100</v>
      </c>
    </row>
    <row r="213" spans="1:158" hidden="1" x14ac:dyDescent="0.3">
      <c r="A213" s="119" t="str">
        <f>VLOOKUP(FB213,Info!$A$7:$B$106,2,FALSE)</f>
        <v>CV</v>
      </c>
      <c r="B213" s="119">
        <f>VLOOKUP(A213,Info!$B$7:$D$106,3,FALSE)</f>
        <v>100</v>
      </c>
      <c r="C213" s="120">
        <f>IFERROR(VLOOKUP(A213,Info!$B$7:$AD$106,29,FALSE),"")</f>
        <v>0</v>
      </c>
      <c r="D213" s="120" t="str">
        <f>IFERROR(VLOOKUP(A213,Info!$B$7:$AD$106,28,FALSE),"")</f>
        <v/>
      </c>
      <c r="E213" s="121">
        <f>IFERROR(VLOOKUP(A213,Info!$B$7:$AD$106,13,FALSE),0)</f>
        <v>0</v>
      </c>
      <c r="F213" s="122">
        <f>IFERROR(VLOOKUP(A213,'Base travail'!$B$22:$G$121,4,FALSE)+VLOOKUP(A213,'Base travail'!$B$22:$G$121,5,FALSE),0)</f>
        <v>0</v>
      </c>
      <c r="G213" s="122">
        <f>IFERROR(VLOOKUP(A213,'Base travail'!$B$22:$G$121,6,FALSE),0)</f>
        <v>0</v>
      </c>
      <c r="H213" s="573"/>
      <c r="I213" s="573"/>
      <c r="J213" s="574"/>
      <c r="K213" s="574"/>
      <c r="L213" s="574"/>
      <c r="M213" s="574"/>
      <c r="N213" s="574"/>
      <c r="O213" s="574"/>
      <c r="P213" s="574"/>
      <c r="Q213" s="574"/>
      <c r="R213" s="574"/>
      <c r="S213" s="574"/>
      <c r="T213" s="574"/>
      <c r="V213" s="61">
        <f t="shared" si="338"/>
        <v>0</v>
      </c>
      <c r="W213" s="62">
        <f t="shared" si="338"/>
        <v>0</v>
      </c>
      <c r="X213" s="62">
        <f t="shared" si="338"/>
        <v>0</v>
      </c>
      <c r="Y213" s="63">
        <f t="shared" si="338"/>
        <v>0</v>
      </c>
      <c r="Z213" s="61">
        <f t="shared" si="338"/>
        <v>0</v>
      </c>
      <c r="AA213" s="62">
        <f t="shared" si="338"/>
        <v>0</v>
      </c>
      <c r="AB213" s="62">
        <f t="shared" si="338"/>
        <v>0</v>
      </c>
      <c r="AC213" s="63">
        <f t="shared" si="338"/>
        <v>0</v>
      </c>
      <c r="AD213" s="61">
        <f t="shared" si="338"/>
        <v>0</v>
      </c>
      <c r="AE213" s="62">
        <f t="shared" si="338"/>
        <v>0</v>
      </c>
      <c r="AF213" s="62">
        <f t="shared" si="339"/>
        <v>0</v>
      </c>
      <c r="AG213" s="63">
        <f t="shared" si="339"/>
        <v>0</v>
      </c>
      <c r="AH213" s="61">
        <f t="shared" si="339"/>
        <v>0</v>
      </c>
      <c r="AI213" s="62">
        <f t="shared" si="339"/>
        <v>0</v>
      </c>
      <c r="AJ213" s="62">
        <f t="shared" si="339"/>
        <v>0</v>
      </c>
      <c r="AK213" s="63">
        <f t="shared" si="339"/>
        <v>0</v>
      </c>
      <c r="AL213" s="61">
        <f t="shared" si="339"/>
        <v>0</v>
      </c>
      <c r="AM213" s="62">
        <f t="shared" si="339"/>
        <v>0</v>
      </c>
      <c r="AN213" s="62">
        <f t="shared" si="339"/>
        <v>0</v>
      </c>
      <c r="AO213" s="63">
        <f t="shared" si="339"/>
        <v>0</v>
      </c>
      <c r="AP213" s="61">
        <f t="shared" si="340"/>
        <v>0</v>
      </c>
      <c r="AQ213" s="62">
        <f t="shared" si="340"/>
        <v>0</v>
      </c>
      <c r="AR213" s="62">
        <f t="shared" si="340"/>
        <v>0</v>
      </c>
      <c r="AS213" s="63">
        <f t="shared" si="340"/>
        <v>0</v>
      </c>
      <c r="AT213" s="61">
        <f t="shared" si="340"/>
        <v>0</v>
      </c>
      <c r="AU213" s="62">
        <f t="shared" si="340"/>
        <v>0</v>
      </c>
      <c r="AV213" s="62">
        <f t="shared" si="340"/>
        <v>0</v>
      </c>
      <c r="AW213" s="63">
        <f t="shared" si="340"/>
        <v>0</v>
      </c>
      <c r="AX213" s="61">
        <f t="shared" si="340"/>
        <v>0</v>
      </c>
      <c r="AY213" s="62">
        <f t="shared" si="340"/>
        <v>0</v>
      </c>
      <c r="AZ213" s="62">
        <f t="shared" si="341"/>
        <v>0</v>
      </c>
      <c r="BA213" s="63">
        <f t="shared" si="341"/>
        <v>0</v>
      </c>
      <c r="BB213" s="61">
        <f t="shared" si="341"/>
        <v>0</v>
      </c>
      <c r="BC213" s="62">
        <f t="shared" si="341"/>
        <v>0</v>
      </c>
      <c r="BD213" s="62">
        <f t="shared" si="341"/>
        <v>0</v>
      </c>
      <c r="BE213" s="63">
        <f t="shared" si="341"/>
        <v>0</v>
      </c>
      <c r="BF213" s="61">
        <f t="shared" si="341"/>
        <v>0</v>
      </c>
      <c r="BG213" s="62">
        <f t="shared" si="341"/>
        <v>0</v>
      </c>
      <c r="BH213" s="62">
        <f t="shared" si="341"/>
        <v>0</v>
      </c>
      <c r="BI213" s="63">
        <f t="shared" si="341"/>
        <v>0</v>
      </c>
      <c r="BJ213" s="61">
        <f t="shared" si="342"/>
        <v>0</v>
      </c>
      <c r="BK213" s="62">
        <f t="shared" si="342"/>
        <v>0</v>
      </c>
      <c r="BL213" s="62">
        <f t="shared" si="342"/>
        <v>0</v>
      </c>
      <c r="BM213" s="63">
        <f t="shared" si="342"/>
        <v>0</v>
      </c>
      <c r="BN213" s="61">
        <f t="shared" si="342"/>
        <v>0</v>
      </c>
      <c r="BO213" s="62">
        <f t="shared" si="342"/>
        <v>0</v>
      </c>
      <c r="BP213" s="62">
        <f t="shared" si="342"/>
        <v>0</v>
      </c>
      <c r="BQ213" s="63">
        <f t="shared" si="342"/>
        <v>0</v>
      </c>
      <c r="BR213" s="61">
        <f t="shared" si="342"/>
        <v>0</v>
      </c>
      <c r="BS213" s="62">
        <f t="shared" si="342"/>
        <v>0</v>
      </c>
      <c r="BT213" s="62">
        <f t="shared" si="343"/>
        <v>0</v>
      </c>
      <c r="BU213" s="63">
        <f t="shared" si="343"/>
        <v>0</v>
      </c>
      <c r="BV213" s="61">
        <f t="shared" si="343"/>
        <v>0</v>
      </c>
      <c r="BW213" s="62">
        <f t="shared" si="343"/>
        <v>0</v>
      </c>
      <c r="BX213" s="62">
        <f t="shared" si="343"/>
        <v>0</v>
      </c>
      <c r="BY213" s="63">
        <f t="shared" si="343"/>
        <v>0</v>
      </c>
      <c r="BZ213" s="61">
        <f t="shared" si="343"/>
        <v>0</v>
      </c>
      <c r="CA213" s="62">
        <f t="shared" si="343"/>
        <v>0</v>
      </c>
      <c r="CB213" s="62">
        <f t="shared" si="343"/>
        <v>0</v>
      </c>
      <c r="CC213" s="63">
        <f t="shared" si="343"/>
        <v>0</v>
      </c>
      <c r="CD213" s="61">
        <f t="shared" si="344"/>
        <v>0</v>
      </c>
      <c r="CE213" s="62">
        <f t="shared" si="344"/>
        <v>0</v>
      </c>
      <c r="CF213" s="62">
        <f t="shared" si="344"/>
        <v>0</v>
      </c>
      <c r="CG213" s="63">
        <f t="shared" si="344"/>
        <v>0</v>
      </c>
      <c r="CH213" s="61">
        <f t="shared" si="344"/>
        <v>0</v>
      </c>
      <c r="CI213" s="62">
        <f t="shared" si="344"/>
        <v>0</v>
      </c>
      <c r="CJ213" s="62">
        <f t="shared" si="344"/>
        <v>0</v>
      </c>
      <c r="CK213" s="63">
        <f t="shared" si="344"/>
        <v>0</v>
      </c>
      <c r="CL213" s="61">
        <f t="shared" si="344"/>
        <v>0</v>
      </c>
      <c r="CM213" s="62">
        <f t="shared" si="344"/>
        <v>0</v>
      </c>
      <c r="CN213" s="62">
        <f t="shared" si="345"/>
        <v>0</v>
      </c>
      <c r="CO213" s="63">
        <f t="shared" si="345"/>
        <v>0</v>
      </c>
      <c r="CP213" s="61">
        <f t="shared" si="345"/>
        <v>0</v>
      </c>
      <c r="CQ213" s="62">
        <f t="shared" si="345"/>
        <v>0</v>
      </c>
      <c r="CR213" s="62">
        <f t="shared" si="345"/>
        <v>0</v>
      </c>
      <c r="CS213" s="63">
        <f t="shared" si="345"/>
        <v>0</v>
      </c>
      <c r="CT213" s="61">
        <f t="shared" si="345"/>
        <v>0</v>
      </c>
      <c r="CU213" s="62">
        <f t="shared" si="345"/>
        <v>0</v>
      </c>
      <c r="CV213" s="62">
        <f t="shared" si="345"/>
        <v>0</v>
      </c>
      <c r="CW213" s="63">
        <f t="shared" si="345"/>
        <v>0</v>
      </c>
      <c r="CX213" s="61">
        <f t="shared" si="346"/>
        <v>0</v>
      </c>
      <c r="CY213" s="62">
        <f t="shared" si="346"/>
        <v>0</v>
      </c>
      <c r="CZ213" s="62">
        <f t="shared" si="346"/>
        <v>0</v>
      </c>
      <c r="DA213" s="63">
        <f t="shared" si="346"/>
        <v>0</v>
      </c>
      <c r="DB213" s="61">
        <f t="shared" si="346"/>
        <v>0</v>
      </c>
      <c r="DC213" s="62">
        <f t="shared" si="346"/>
        <v>0</v>
      </c>
      <c r="DD213" s="62">
        <f t="shared" si="346"/>
        <v>0</v>
      </c>
      <c r="DE213" s="63">
        <f t="shared" si="346"/>
        <v>0</v>
      </c>
      <c r="DF213" s="61">
        <f t="shared" si="346"/>
        <v>0</v>
      </c>
      <c r="DG213" s="62">
        <f t="shared" si="346"/>
        <v>0</v>
      </c>
      <c r="DH213" s="62">
        <f t="shared" si="347"/>
        <v>0</v>
      </c>
      <c r="DI213" s="63">
        <f t="shared" si="347"/>
        <v>0</v>
      </c>
      <c r="DJ213" s="61">
        <f t="shared" si="347"/>
        <v>0</v>
      </c>
      <c r="DK213" s="62">
        <f t="shared" si="347"/>
        <v>0</v>
      </c>
      <c r="DL213" s="62">
        <f t="shared" si="347"/>
        <v>0</v>
      </c>
      <c r="DM213" s="63">
        <f t="shared" si="347"/>
        <v>0</v>
      </c>
      <c r="DN213" s="7">
        <v>128</v>
      </c>
      <c r="DO213" s="23">
        <f>IFERROR(VLOOKUP(H213,'Cpte exploit'!$A$11:$E$35,4,FALSE),0)</f>
        <v>0</v>
      </c>
      <c r="DP213" s="24">
        <f t="shared" si="281"/>
        <v>0</v>
      </c>
      <c r="DQ213" s="23">
        <f>'Cpte exploit'!$B$39</f>
        <v>0</v>
      </c>
      <c r="DR213" s="24">
        <f t="shared" si="282"/>
        <v>0</v>
      </c>
      <c r="DS213" s="23">
        <f>'Cpte exploit'!$B$40</f>
        <v>0</v>
      </c>
      <c r="DT213" s="24">
        <f t="shared" si="283"/>
        <v>0</v>
      </c>
      <c r="DU213" s="23">
        <f>'Cpte exploit'!$B$41</f>
        <v>0</v>
      </c>
      <c r="DV213" s="23"/>
      <c r="DW213" s="24">
        <f t="shared" si="332"/>
        <v>0</v>
      </c>
      <c r="DX213" s="45">
        <f t="shared" si="284"/>
        <v>0</v>
      </c>
      <c r="DY213" s="45">
        <f t="shared" si="285"/>
        <v>0</v>
      </c>
      <c r="DZ213" s="123">
        <f t="shared" si="336"/>
        <v>0</v>
      </c>
      <c r="EA213" s="15" t="str">
        <f>IFERROR(VLOOKUP(Q213,BDD!$G$2:$H$99,2,FALSE),"")</f>
        <v/>
      </c>
      <c r="EB213" s="15" t="str">
        <f>IFERROR(VLOOKUP(R213,BDD!$G$2:$H$99,2,FALSE),"")</f>
        <v/>
      </c>
      <c r="EC213" s="15" t="str">
        <f>IFERROR(VLOOKUP(S213,BDD!$G$2:$H$99,2,FALSE),"")</f>
        <v/>
      </c>
      <c r="ED213" s="15" t="str">
        <f>IFERROR(VLOOKUP(T213,BDD!$G$2:$H$99,2,FALSE),"")</f>
        <v/>
      </c>
      <c r="EE213" s="15" t="str">
        <f t="shared" si="286"/>
        <v/>
      </c>
      <c r="EF213" s="15" t="str">
        <f t="shared" si="287"/>
        <v/>
      </c>
      <c r="EG213" s="15">
        <f t="shared" si="288"/>
        <v>0</v>
      </c>
      <c r="EH213" s="15">
        <f t="shared" si="289"/>
        <v>0</v>
      </c>
      <c r="EI213" s="15" t="str">
        <f t="shared" si="290"/>
        <v/>
      </c>
      <c r="EJ213" s="15" t="str">
        <f t="shared" si="291"/>
        <v/>
      </c>
      <c r="EK213" s="15">
        <f t="shared" si="292"/>
        <v>0</v>
      </c>
      <c r="EL213" s="15">
        <f t="shared" si="293"/>
        <v>0</v>
      </c>
      <c r="EM213" s="15">
        <f t="shared" si="326"/>
        <v>0</v>
      </c>
      <c r="EN213" s="15">
        <f t="shared" si="327"/>
        <v>0</v>
      </c>
      <c r="EO213" s="15"/>
      <c r="EP213" s="15"/>
      <c r="EQ213" s="15">
        <f t="shared" si="294"/>
        <v>0</v>
      </c>
      <c r="ER213" s="15">
        <f t="shared" si="295"/>
        <v>0</v>
      </c>
      <c r="ES213" s="18">
        <f t="shared" si="333"/>
        <v>0</v>
      </c>
      <c r="ET213" s="19">
        <f t="shared" si="328"/>
        <v>0</v>
      </c>
      <c r="EU213" s="19">
        <f t="shared" si="329"/>
        <v>0</v>
      </c>
      <c r="EV213" s="19">
        <f t="shared" si="330"/>
        <v>0</v>
      </c>
      <c r="EW213" s="19">
        <f t="shared" si="331"/>
        <v>0</v>
      </c>
      <c r="EX213" s="19">
        <f t="shared" si="334"/>
        <v>0</v>
      </c>
      <c r="EY213" s="19">
        <f t="shared" si="335"/>
        <v>0</v>
      </c>
      <c r="EZ213" s="122">
        <f t="shared" si="337"/>
        <v>0</v>
      </c>
      <c r="FA213" s="122"/>
      <c r="FB213" s="7">
        <v>100</v>
      </c>
    </row>
    <row r="214" spans="1:158" hidden="1" x14ac:dyDescent="0.3">
      <c r="A214" s="114" t="str">
        <f>VLOOKUP(FB214,Info!$A$7:$B$106,2,FALSE)</f>
        <v>CV</v>
      </c>
      <c r="B214" s="114">
        <f>VLOOKUP(A214,Info!$B$7:$D$106,3,FALSE)</f>
        <v>100</v>
      </c>
      <c r="C214" s="115">
        <f>IFERROR(VLOOKUP(A214,Info!$B$7:$AD$106,29,FALSE),"")</f>
        <v>0</v>
      </c>
      <c r="D214" s="115" t="str">
        <f>IFERROR(VLOOKUP(A214,Info!$B$7:$AD$106,28,FALSE),"")</f>
        <v/>
      </c>
      <c r="E214" s="116">
        <f>IFERROR(VLOOKUP(A214,Info!$B$7:$AD$106,13,FALSE),0)</f>
        <v>0</v>
      </c>
      <c r="F214" s="117">
        <f>IFERROR(VLOOKUP(A214,'Base travail'!$B$22:$G$121,4,FALSE)+VLOOKUP(A214,'Base travail'!$B$22:$G$121,5,FALSE),0)</f>
        <v>0</v>
      </c>
      <c r="G214" s="117">
        <f>IFERROR(VLOOKUP(A214,'Base travail'!$B$22:$G$121,6,FALSE),0)</f>
        <v>0</v>
      </c>
      <c r="H214" s="575"/>
      <c r="I214" s="575"/>
      <c r="J214" s="576"/>
      <c r="K214" s="576"/>
      <c r="L214" s="576"/>
      <c r="M214" s="576"/>
      <c r="N214" s="576"/>
      <c r="O214" s="576"/>
      <c r="P214" s="576"/>
      <c r="Q214" s="576"/>
      <c r="R214" s="576"/>
      <c r="S214" s="576"/>
      <c r="T214" s="576"/>
      <c r="V214" s="25">
        <f t="shared" si="338"/>
        <v>0</v>
      </c>
      <c r="W214" s="26">
        <f t="shared" si="338"/>
        <v>0</v>
      </c>
      <c r="X214" s="26">
        <f t="shared" si="338"/>
        <v>0</v>
      </c>
      <c r="Y214" s="27">
        <f t="shared" si="338"/>
        <v>0</v>
      </c>
      <c r="Z214" s="25">
        <f t="shared" si="338"/>
        <v>0</v>
      </c>
      <c r="AA214" s="26">
        <f t="shared" si="338"/>
        <v>0</v>
      </c>
      <c r="AB214" s="26">
        <f t="shared" si="338"/>
        <v>0</v>
      </c>
      <c r="AC214" s="27">
        <f t="shared" si="338"/>
        <v>0</v>
      </c>
      <c r="AD214" s="25">
        <f t="shared" si="338"/>
        <v>0</v>
      </c>
      <c r="AE214" s="26">
        <f t="shared" si="338"/>
        <v>0</v>
      </c>
      <c r="AF214" s="26">
        <f t="shared" si="339"/>
        <v>0</v>
      </c>
      <c r="AG214" s="27">
        <f t="shared" si="339"/>
        <v>0</v>
      </c>
      <c r="AH214" s="25">
        <f t="shared" si="339"/>
        <v>0</v>
      </c>
      <c r="AI214" s="26">
        <f t="shared" si="339"/>
        <v>0</v>
      </c>
      <c r="AJ214" s="26">
        <f t="shared" si="339"/>
        <v>0</v>
      </c>
      <c r="AK214" s="27">
        <f t="shared" si="339"/>
        <v>0</v>
      </c>
      <c r="AL214" s="25">
        <f t="shared" si="339"/>
        <v>0</v>
      </c>
      <c r="AM214" s="26">
        <f t="shared" si="339"/>
        <v>0</v>
      </c>
      <c r="AN214" s="26">
        <f t="shared" si="339"/>
        <v>0</v>
      </c>
      <c r="AO214" s="27">
        <f t="shared" si="339"/>
        <v>0</v>
      </c>
      <c r="AP214" s="25">
        <f t="shared" si="340"/>
        <v>0</v>
      </c>
      <c r="AQ214" s="26">
        <f t="shared" si="340"/>
        <v>0</v>
      </c>
      <c r="AR214" s="26">
        <f t="shared" si="340"/>
        <v>0</v>
      </c>
      <c r="AS214" s="27">
        <f t="shared" si="340"/>
        <v>0</v>
      </c>
      <c r="AT214" s="25">
        <f t="shared" si="340"/>
        <v>0</v>
      </c>
      <c r="AU214" s="26">
        <f t="shared" si="340"/>
        <v>0</v>
      </c>
      <c r="AV214" s="26">
        <f t="shared" si="340"/>
        <v>0</v>
      </c>
      <c r="AW214" s="27">
        <f t="shared" si="340"/>
        <v>0</v>
      </c>
      <c r="AX214" s="25">
        <f t="shared" si="340"/>
        <v>0</v>
      </c>
      <c r="AY214" s="26">
        <f t="shared" si="340"/>
        <v>0</v>
      </c>
      <c r="AZ214" s="26">
        <f t="shared" si="341"/>
        <v>0</v>
      </c>
      <c r="BA214" s="27">
        <f t="shared" si="341"/>
        <v>0</v>
      </c>
      <c r="BB214" s="25">
        <f t="shared" si="341"/>
        <v>0</v>
      </c>
      <c r="BC214" s="26">
        <f t="shared" si="341"/>
        <v>0</v>
      </c>
      <c r="BD214" s="26">
        <f t="shared" si="341"/>
        <v>0</v>
      </c>
      <c r="BE214" s="27">
        <f t="shared" si="341"/>
        <v>0</v>
      </c>
      <c r="BF214" s="25">
        <f t="shared" si="341"/>
        <v>0</v>
      </c>
      <c r="BG214" s="26">
        <f t="shared" si="341"/>
        <v>0</v>
      </c>
      <c r="BH214" s="26">
        <f t="shared" si="341"/>
        <v>0</v>
      </c>
      <c r="BI214" s="27">
        <f t="shared" si="341"/>
        <v>0</v>
      </c>
      <c r="BJ214" s="25">
        <f t="shared" si="342"/>
        <v>0</v>
      </c>
      <c r="BK214" s="26">
        <f t="shared" si="342"/>
        <v>0</v>
      </c>
      <c r="BL214" s="26">
        <f t="shared" si="342"/>
        <v>0</v>
      </c>
      <c r="BM214" s="27">
        <f t="shared" si="342"/>
        <v>0</v>
      </c>
      <c r="BN214" s="25">
        <f t="shared" si="342"/>
        <v>0</v>
      </c>
      <c r="BO214" s="26">
        <f t="shared" si="342"/>
        <v>0</v>
      </c>
      <c r="BP214" s="26">
        <f t="shared" si="342"/>
        <v>0</v>
      </c>
      <c r="BQ214" s="27">
        <f t="shared" si="342"/>
        <v>0</v>
      </c>
      <c r="BR214" s="25">
        <f t="shared" si="342"/>
        <v>0</v>
      </c>
      <c r="BS214" s="26">
        <f t="shared" si="342"/>
        <v>0</v>
      </c>
      <c r="BT214" s="26">
        <f t="shared" si="343"/>
        <v>0</v>
      </c>
      <c r="BU214" s="27">
        <f t="shared" si="343"/>
        <v>0</v>
      </c>
      <c r="BV214" s="25">
        <f t="shared" si="343"/>
        <v>0</v>
      </c>
      <c r="BW214" s="26">
        <f t="shared" si="343"/>
        <v>0</v>
      </c>
      <c r="BX214" s="26">
        <f t="shared" si="343"/>
        <v>0</v>
      </c>
      <c r="BY214" s="27">
        <f t="shared" si="343"/>
        <v>0</v>
      </c>
      <c r="BZ214" s="25">
        <f t="shared" si="343"/>
        <v>0</v>
      </c>
      <c r="CA214" s="26">
        <f t="shared" si="343"/>
        <v>0</v>
      </c>
      <c r="CB214" s="26">
        <f t="shared" si="343"/>
        <v>0</v>
      </c>
      <c r="CC214" s="27">
        <f t="shared" si="343"/>
        <v>0</v>
      </c>
      <c r="CD214" s="25">
        <f t="shared" si="344"/>
        <v>0</v>
      </c>
      <c r="CE214" s="26">
        <f t="shared" si="344"/>
        <v>0</v>
      </c>
      <c r="CF214" s="26">
        <f t="shared" si="344"/>
        <v>0</v>
      </c>
      <c r="CG214" s="27">
        <f t="shared" si="344"/>
        <v>0</v>
      </c>
      <c r="CH214" s="25">
        <f t="shared" si="344"/>
        <v>0</v>
      </c>
      <c r="CI214" s="26">
        <f t="shared" si="344"/>
        <v>0</v>
      </c>
      <c r="CJ214" s="26">
        <f t="shared" si="344"/>
        <v>0</v>
      </c>
      <c r="CK214" s="27">
        <f t="shared" si="344"/>
        <v>0</v>
      </c>
      <c r="CL214" s="25">
        <f t="shared" si="344"/>
        <v>0</v>
      </c>
      <c r="CM214" s="26">
        <f t="shared" si="344"/>
        <v>0</v>
      </c>
      <c r="CN214" s="26">
        <f t="shared" si="345"/>
        <v>0</v>
      </c>
      <c r="CO214" s="27">
        <f t="shared" si="345"/>
        <v>0</v>
      </c>
      <c r="CP214" s="25">
        <f t="shared" si="345"/>
        <v>0</v>
      </c>
      <c r="CQ214" s="26">
        <f t="shared" si="345"/>
        <v>0</v>
      </c>
      <c r="CR214" s="26">
        <f t="shared" si="345"/>
        <v>0</v>
      </c>
      <c r="CS214" s="27">
        <f t="shared" si="345"/>
        <v>0</v>
      </c>
      <c r="CT214" s="25">
        <f t="shared" si="345"/>
        <v>0</v>
      </c>
      <c r="CU214" s="26">
        <f t="shared" si="345"/>
        <v>0</v>
      </c>
      <c r="CV214" s="26">
        <f t="shared" si="345"/>
        <v>0</v>
      </c>
      <c r="CW214" s="27">
        <f t="shared" si="345"/>
        <v>0</v>
      </c>
      <c r="CX214" s="25">
        <f t="shared" si="346"/>
        <v>0</v>
      </c>
      <c r="CY214" s="26">
        <f t="shared" si="346"/>
        <v>0</v>
      </c>
      <c r="CZ214" s="26">
        <f t="shared" si="346"/>
        <v>0</v>
      </c>
      <c r="DA214" s="27">
        <f t="shared" si="346"/>
        <v>0</v>
      </c>
      <c r="DB214" s="25">
        <f t="shared" si="346"/>
        <v>0</v>
      </c>
      <c r="DC214" s="26">
        <f t="shared" si="346"/>
        <v>0</v>
      </c>
      <c r="DD214" s="26">
        <f t="shared" si="346"/>
        <v>0</v>
      </c>
      <c r="DE214" s="27">
        <f t="shared" si="346"/>
        <v>0</v>
      </c>
      <c r="DF214" s="25">
        <f t="shared" si="346"/>
        <v>0</v>
      </c>
      <c r="DG214" s="26">
        <f t="shared" si="346"/>
        <v>0</v>
      </c>
      <c r="DH214" s="26">
        <f t="shared" si="347"/>
        <v>0</v>
      </c>
      <c r="DI214" s="27">
        <f t="shared" si="347"/>
        <v>0</v>
      </c>
      <c r="DJ214" s="25">
        <f t="shared" si="347"/>
        <v>0</v>
      </c>
      <c r="DK214" s="26">
        <f t="shared" si="347"/>
        <v>0</v>
      </c>
      <c r="DL214" s="26">
        <f t="shared" si="347"/>
        <v>0</v>
      </c>
      <c r="DM214" s="27">
        <f t="shared" si="347"/>
        <v>0</v>
      </c>
      <c r="DN214" s="7">
        <v>129</v>
      </c>
      <c r="DO214" s="16">
        <f>IFERROR(VLOOKUP(H214,'Cpte exploit'!$A$11:$E$35,4,FALSE),0)</f>
        <v>0</v>
      </c>
      <c r="DP214" s="17">
        <f t="shared" si="281"/>
        <v>0</v>
      </c>
      <c r="DQ214" s="16">
        <f>'Cpte exploit'!$B$39</f>
        <v>0</v>
      </c>
      <c r="DR214" s="17">
        <f t="shared" si="282"/>
        <v>0</v>
      </c>
      <c r="DS214" s="16">
        <f>'Cpte exploit'!$B$40</f>
        <v>0</v>
      </c>
      <c r="DT214" s="17">
        <f t="shared" si="283"/>
        <v>0</v>
      </c>
      <c r="DU214" s="16">
        <f>'Cpte exploit'!$B$41</f>
        <v>0</v>
      </c>
      <c r="DV214" s="16"/>
      <c r="DW214" s="17">
        <f t="shared" si="332"/>
        <v>0</v>
      </c>
      <c r="DX214" s="44">
        <f t="shared" si="284"/>
        <v>0</v>
      </c>
      <c r="DY214" s="44">
        <f t="shared" si="285"/>
        <v>0</v>
      </c>
      <c r="DZ214" s="124">
        <f t="shared" si="336"/>
        <v>0</v>
      </c>
      <c r="EA214" s="15" t="str">
        <f>IFERROR(VLOOKUP(Q214,BDD!$G$2:$H$99,2,FALSE),"")</f>
        <v/>
      </c>
      <c r="EB214" s="15" t="str">
        <f>IFERROR(VLOOKUP(R214,BDD!$G$2:$H$99,2,FALSE),"")</f>
        <v/>
      </c>
      <c r="EC214" s="15" t="str">
        <f>IFERROR(VLOOKUP(S214,BDD!$G$2:$H$99,2,FALSE),"")</f>
        <v/>
      </c>
      <c r="ED214" s="15" t="str">
        <f>IFERROR(VLOOKUP(T214,BDD!$G$2:$H$99,2,FALSE),"")</f>
        <v/>
      </c>
      <c r="EE214" s="15" t="str">
        <f t="shared" si="286"/>
        <v/>
      </c>
      <c r="EF214" s="15" t="str">
        <f t="shared" si="287"/>
        <v/>
      </c>
      <c r="EG214" s="15">
        <f t="shared" si="288"/>
        <v>0</v>
      </c>
      <c r="EH214" s="15">
        <f t="shared" si="289"/>
        <v>0</v>
      </c>
      <c r="EI214" s="15" t="str">
        <f t="shared" si="290"/>
        <v/>
      </c>
      <c r="EJ214" s="15" t="str">
        <f t="shared" si="291"/>
        <v/>
      </c>
      <c r="EK214" s="15">
        <f t="shared" si="292"/>
        <v>0</v>
      </c>
      <c r="EL214" s="15">
        <f t="shared" si="293"/>
        <v>0</v>
      </c>
      <c r="EM214" s="15">
        <f t="shared" si="326"/>
        <v>0</v>
      </c>
      <c r="EN214" s="15">
        <f t="shared" si="327"/>
        <v>0</v>
      </c>
      <c r="EO214" s="15"/>
      <c r="EP214" s="15"/>
      <c r="EQ214" s="15">
        <f t="shared" si="294"/>
        <v>0</v>
      </c>
      <c r="ER214" s="15">
        <f t="shared" si="295"/>
        <v>0</v>
      </c>
      <c r="ES214" s="18">
        <f t="shared" si="333"/>
        <v>0</v>
      </c>
      <c r="ET214" s="19">
        <f t="shared" si="328"/>
        <v>0</v>
      </c>
      <c r="EU214" s="19">
        <f t="shared" si="329"/>
        <v>0</v>
      </c>
      <c r="EV214" s="19">
        <f t="shared" si="330"/>
        <v>0</v>
      </c>
      <c r="EW214" s="19">
        <f t="shared" si="331"/>
        <v>0</v>
      </c>
      <c r="EX214" s="19">
        <f t="shared" si="334"/>
        <v>0</v>
      </c>
      <c r="EY214" s="19">
        <f t="shared" si="335"/>
        <v>0</v>
      </c>
      <c r="EZ214" s="117">
        <f t="shared" si="337"/>
        <v>0</v>
      </c>
      <c r="FA214" s="117"/>
      <c r="FB214" s="7">
        <v>100</v>
      </c>
    </row>
    <row r="215" spans="1:158" hidden="1" x14ac:dyDescent="0.3">
      <c r="A215" s="119" t="str">
        <f>VLOOKUP(FB215,Info!$A$7:$B$106,2,FALSE)</f>
        <v>CV</v>
      </c>
      <c r="B215" s="119">
        <f>VLOOKUP(A215,Info!$B$7:$D$106,3,FALSE)</f>
        <v>100</v>
      </c>
      <c r="C215" s="120">
        <f>IFERROR(VLOOKUP(A215,Info!$B$7:$AD$106,29,FALSE),"")</f>
        <v>0</v>
      </c>
      <c r="D215" s="120" t="str">
        <f>IFERROR(VLOOKUP(A215,Info!$B$7:$AD$106,28,FALSE),"")</f>
        <v/>
      </c>
      <c r="E215" s="121">
        <f>IFERROR(VLOOKUP(A215,Info!$B$7:$AD$106,13,FALSE),0)</f>
        <v>0</v>
      </c>
      <c r="F215" s="122">
        <f>IFERROR(VLOOKUP(A215,'Base travail'!$B$22:$G$121,4,FALSE)+VLOOKUP(A215,'Base travail'!$B$22:$G$121,5,FALSE),0)</f>
        <v>0</v>
      </c>
      <c r="G215" s="122">
        <f>IFERROR(VLOOKUP(A215,'Base travail'!$B$22:$G$121,6,FALSE),0)</f>
        <v>0</v>
      </c>
      <c r="H215" s="573"/>
      <c r="I215" s="573"/>
      <c r="J215" s="574"/>
      <c r="K215" s="574"/>
      <c r="L215" s="574"/>
      <c r="M215" s="574"/>
      <c r="N215" s="574"/>
      <c r="O215" s="574"/>
      <c r="P215" s="574"/>
      <c r="Q215" s="574"/>
      <c r="R215" s="574"/>
      <c r="S215" s="574"/>
      <c r="T215" s="574"/>
      <c r="V215" s="61">
        <f t="shared" si="338"/>
        <v>0</v>
      </c>
      <c r="W215" s="62">
        <f t="shared" si="338"/>
        <v>0</v>
      </c>
      <c r="X215" s="62">
        <f t="shared" si="338"/>
        <v>0</v>
      </c>
      <c r="Y215" s="63">
        <f t="shared" si="338"/>
        <v>0</v>
      </c>
      <c r="Z215" s="61">
        <f t="shared" si="338"/>
        <v>0</v>
      </c>
      <c r="AA215" s="62">
        <f t="shared" si="338"/>
        <v>0</v>
      </c>
      <c r="AB215" s="62">
        <f t="shared" si="338"/>
        <v>0</v>
      </c>
      <c r="AC215" s="63">
        <f t="shared" si="338"/>
        <v>0</v>
      </c>
      <c r="AD215" s="61">
        <f t="shared" si="338"/>
        <v>0</v>
      </c>
      <c r="AE215" s="62">
        <f t="shared" si="338"/>
        <v>0</v>
      </c>
      <c r="AF215" s="62">
        <f t="shared" si="339"/>
        <v>0</v>
      </c>
      <c r="AG215" s="63">
        <f t="shared" si="339"/>
        <v>0</v>
      </c>
      <c r="AH215" s="61">
        <f t="shared" si="339"/>
        <v>0</v>
      </c>
      <c r="AI215" s="62">
        <f t="shared" si="339"/>
        <v>0</v>
      </c>
      <c r="AJ215" s="62">
        <f t="shared" si="339"/>
        <v>0</v>
      </c>
      <c r="AK215" s="63">
        <f t="shared" si="339"/>
        <v>0</v>
      </c>
      <c r="AL215" s="61">
        <f t="shared" si="339"/>
        <v>0</v>
      </c>
      <c r="AM215" s="62">
        <f t="shared" si="339"/>
        <v>0</v>
      </c>
      <c r="AN215" s="62">
        <f t="shared" si="339"/>
        <v>0</v>
      </c>
      <c r="AO215" s="63">
        <f t="shared" si="339"/>
        <v>0</v>
      </c>
      <c r="AP215" s="61">
        <f t="shared" si="340"/>
        <v>0</v>
      </c>
      <c r="AQ215" s="62">
        <f t="shared" si="340"/>
        <v>0</v>
      </c>
      <c r="AR215" s="62">
        <f t="shared" si="340"/>
        <v>0</v>
      </c>
      <c r="AS215" s="63">
        <f t="shared" si="340"/>
        <v>0</v>
      </c>
      <c r="AT215" s="61">
        <f t="shared" si="340"/>
        <v>0</v>
      </c>
      <c r="AU215" s="62">
        <f t="shared" si="340"/>
        <v>0</v>
      </c>
      <c r="AV215" s="62">
        <f t="shared" si="340"/>
        <v>0</v>
      </c>
      <c r="AW215" s="63">
        <f t="shared" si="340"/>
        <v>0</v>
      </c>
      <c r="AX215" s="61">
        <f t="shared" si="340"/>
        <v>0</v>
      </c>
      <c r="AY215" s="62">
        <f t="shared" si="340"/>
        <v>0</v>
      </c>
      <c r="AZ215" s="62">
        <f t="shared" si="341"/>
        <v>0</v>
      </c>
      <c r="BA215" s="63">
        <f t="shared" si="341"/>
        <v>0</v>
      </c>
      <c r="BB215" s="61">
        <f t="shared" si="341"/>
        <v>0</v>
      </c>
      <c r="BC215" s="62">
        <f t="shared" si="341"/>
        <v>0</v>
      </c>
      <c r="BD215" s="62">
        <f t="shared" si="341"/>
        <v>0</v>
      </c>
      <c r="BE215" s="63">
        <f t="shared" si="341"/>
        <v>0</v>
      </c>
      <c r="BF215" s="61">
        <f t="shared" si="341"/>
        <v>0</v>
      </c>
      <c r="BG215" s="62">
        <f t="shared" si="341"/>
        <v>0</v>
      </c>
      <c r="BH215" s="62">
        <f t="shared" si="341"/>
        <v>0</v>
      </c>
      <c r="BI215" s="63">
        <f t="shared" si="341"/>
        <v>0</v>
      </c>
      <c r="BJ215" s="61">
        <f t="shared" si="342"/>
        <v>0</v>
      </c>
      <c r="BK215" s="62">
        <f t="shared" si="342"/>
        <v>0</v>
      </c>
      <c r="BL215" s="62">
        <f t="shared" si="342"/>
        <v>0</v>
      </c>
      <c r="BM215" s="63">
        <f t="shared" si="342"/>
        <v>0</v>
      </c>
      <c r="BN215" s="61">
        <f t="shared" si="342"/>
        <v>0</v>
      </c>
      <c r="BO215" s="62">
        <f t="shared" si="342"/>
        <v>0</v>
      </c>
      <c r="BP215" s="62">
        <f t="shared" si="342"/>
        <v>0</v>
      </c>
      <c r="BQ215" s="63">
        <f t="shared" si="342"/>
        <v>0</v>
      </c>
      <c r="BR215" s="61">
        <f t="shared" si="342"/>
        <v>0</v>
      </c>
      <c r="BS215" s="62">
        <f t="shared" si="342"/>
        <v>0</v>
      </c>
      <c r="BT215" s="62">
        <f t="shared" si="343"/>
        <v>0</v>
      </c>
      <c r="BU215" s="63">
        <f t="shared" si="343"/>
        <v>0</v>
      </c>
      <c r="BV215" s="61">
        <f t="shared" si="343"/>
        <v>0</v>
      </c>
      <c r="BW215" s="62">
        <f t="shared" si="343"/>
        <v>0</v>
      </c>
      <c r="BX215" s="62">
        <f t="shared" si="343"/>
        <v>0</v>
      </c>
      <c r="BY215" s="63">
        <f t="shared" si="343"/>
        <v>0</v>
      </c>
      <c r="BZ215" s="61">
        <f t="shared" si="343"/>
        <v>0</v>
      </c>
      <c r="CA215" s="62">
        <f t="shared" si="343"/>
        <v>0</v>
      </c>
      <c r="CB215" s="62">
        <f t="shared" si="343"/>
        <v>0</v>
      </c>
      <c r="CC215" s="63">
        <f t="shared" si="343"/>
        <v>0</v>
      </c>
      <c r="CD215" s="61">
        <f t="shared" si="344"/>
        <v>0</v>
      </c>
      <c r="CE215" s="62">
        <f t="shared" si="344"/>
        <v>0</v>
      </c>
      <c r="CF215" s="62">
        <f t="shared" si="344"/>
        <v>0</v>
      </c>
      <c r="CG215" s="63">
        <f t="shared" si="344"/>
        <v>0</v>
      </c>
      <c r="CH215" s="61">
        <f t="shared" si="344"/>
        <v>0</v>
      </c>
      <c r="CI215" s="62">
        <f t="shared" si="344"/>
        <v>0</v>
      </c>
      <c r="CJ215" s="62">
        <f t="shared" si="344"/>
        <v>0</v>
      </c>
      <c r="CK215" s="63">
        <f t="shared" si="344"/>
        <v>0</v>
      </c>
      <c r="CL215" s="61">
        <f t="shared" si="344"/>
        <v>0</v>
      </c>
      <c r="CM215" s="62">
        <f t="shared" si="344"/>
        <v>0</v>
      </c>
      <c r="CN215" s="62">
        <f t="shared" si="345"/>
        <v>0</v>
      </c>
      <c r="CO215" s="63">
        <f t="shared" si="345"/>
        <v>0</v>
      </c>
      <c r="CP215" s="61">
        <f t="shared" si="345"/>
        <v>0</v>
      </c>
      <c r="CQ215" s="62">
        <f t="shared" si="345"/>
        <v>0</v>
      </c>
      <c r="CR215" s="62">
        <f t="shared" si="345"/>
        <v>0</v>
      </c>
      <c r="CS215" s="63">
        <f t="shared" si="345"/>
        <v>0</v>
      </c>
      <c r="CT215" s="61">
        <f t="shared" si="345"/>
        <v>0</v>
      </c>
      <c r="CU215" s="62">
        <f t="shared" si="345"/>
        <v>0</v>
      </c>
      <c r="CV215" s="62">
        <f t="shared" si="345"/>
        <v>0</v>
      </c>
      <c r="CW215" s="63">
        <f t="shared" si="345"/>
        <v>0</v>
      </c>
      <c r="CX215" s="61">
        <f t="shared" si="346"/>
        <v>0</v>
      </c>
      <c r="CY215" s="62">
        <f t="shared" si="346"/>
        <v>0</v>
      </c>
      <c r="CZ215" s="62">
        <f t="shared" si="346"/>
        <v>0</v>
      </c>
      <c r="DA215" s="63">
        <f t="shared" si="346"/>
        <v>0</v>
      </c>
      <c r="DB215" s="61">
        <f t="shared" si="346"/>
        <v>0</v>
      </c>
      <c r="DC215" s="62">
        <f t="shared" si="346"/>
        <v>0</v>
      </c>
      <c r="DD215" s="62">
        <f t="shared" si="346"/>
        <v>0</v>
      </c>
      <c r="DE215" s="63">
        <f t="shared" si="346"/>
        <v>0</v>
      </c>
      <c r="DF215" s="61">
        <f t="shared" si="346"/>
        <v>0</v>
      </c>
      <c r="DG215" s="62">
        <f t="shared" si="346"/>
        <v>0</v>
      </c>
      <c r="DH215" s="62">
        <f t="shared" si="347"/>
        <v>0</v>
      </c>
      <c r="DI215" s="63">
        <f t="shared" si="347"/>
        <v>0</v>
      </c>
      <c r="DJ215" s="61">
        <f t="shared" si="347"/>
        <v>0</v>
      </c>
      <c r="DK215" s="62">
        <f t="shared" si="347"/>
        <v>0</v>
      </c>
      <c r="DL215" s="62">
        <f t="shared" si="347"/>
        <v>0</v>
      </c>
      <c r="DM215" s="63">
        <f t="shared" si="347"/>
        <v>0</v>
      </c>
      <c r="DN215" s="7">
        <v>130</v>
      </c>
      <c r="DO215" s="23">
        <f>IFERROR(VLOOKUP(H215,'Cpte exploit'!$A$11:$E$35,4,FALSE),0)</f>
        <v>0</v>
      </c>
      <c r="DP215" s="24">
        <f t="shared" si="281"/>
        <v>0</v>
      </c>
      <c r="DQ215" s="23">
        <f>'Cpte exploit'!$B$39</f>
        <v>0</v>
      </c>
      <c r="DR215" s="24">
        <f t="shared" si="282"/>
        <v>0</v>
      </c>
      <c r="DS215" s="23">
        <f>'Cpte exploit'!$B$40</f>
        <v>0</v>
      </c>
      <c r="DT215" s="24">
        <f t="shared" si="283"/>
        <v>0</v>
      </c>
      <c r="DU215" s="23">
        <f>'Cpte exploit'!$B$41</f>
        <v>0</v>
      </c>
      <c r="DV215" s="23"/>
      <c r="DW215" s="24">
        <f t="shared" si="332"/>
        <v>0</v>
      </c>
      <c r="DX215" s="45">
        <f t="shared" si="284"/>
        <v>0</v>
      </c>
      <c r="DY215" s="45">
        <f t="shared" si="285"/>
        <v>0</v>
      </c>
      <c r="DZ215" s="123">
        <f t="shared" si="336"/>
        <v>0</v>
      </c>
      <c r="EA215" s="15" t="str">
        <f>IFERROR(VLOOKUP(Q215,BDD!$G$2:$H$99,2,FALSE),"")</f>
        <v/>
      </c>
      <c r="EB215" s="15" t="str">
        <f>IFERROR(VLOOKUP(R215,BDD!$G$2:$H$99,2,FALSE),"")</f>
        <v/>
      </c>
      <c r="EC215" s="15" t="str">
        <f>IFERROR(VLOOKUP(S215,BDD!$G$2:$H$99,2,FALSE),"")</f>
        <v/>
      </c>
      <c r="ED215" s="15" t="str">
        <f>IFERROR(VLOOKUP(T215,BDD!$G$2:$H$99,2,FALSE),"")</f>
        <v/>
      </c>
      <c r="EE215" s="15" t="str">
        <f t="shared" si="286"/>
        <v/>
      </c>
      <c r="EF215" s="15" t="str">
        <f t="shared" si="287"/>
        <v/>
      </c>
      <c r="EG215" s="15">
        <f t="shared" si="288"/>
        <v>0</v>
      </c>
      <c r="EH215" s="15">
        <f t="shared" si="289"/>
        <v>0</v>
      </c>
      <c r="EI215" s="15" t="str">
        <f t="shared" si="290"/>
        <v/>
      </c>
      <c r="EJ215" s="15" t="str">
        <f t="shared" si="291"/>
        <v/>
      </c>
      <c r="EK215" s="15">
        <f t="shared" si="292"/>
        <v>0</v>
      </c>
      <c r="EL215" s="15">
        <f t="shared" si="293"/>
        <v>0</v>
      </c>
      <c r="EM215" s="15">
        <f t="shared" si="326"/>
        <v>0</v>
      </c>
      <c r="EN215" s="15">
        <f t="shared" si="327"/>
        <v>0</v>
      </c>
      <c r="EO215" s="15"/>
      <c r="EP215" s="15"/>
      <c r="EQ215" s="15">
        <f t="shared" si="294"/>
        <v>0</v>
      </c>
      <c r="ER215" s="15">
        <f t="shared" si="295"/>
        <v>0</v>
      </c>
      <c r="ES215" s="18">
        <f t="shared" si="333"/>
        <v>0</v>
      </c>
      <c r="ET215" s="19">
        <f t="shared" si="328"/>
        <v>0</v>
      </c>
      <c r="EU215" s="19">
        <f t="shared" si="329"/>
        <v>0</v>
      </c>
      <c r="EV215" s="19">
        <f t="shared" si="330"/>
        <v>0</v>
      </c>
      <c r="EW215" s="19">
        <f t="shared" si="331"/>
        <v>0</v>
      </c>
      <c r="EX215" s="19">
        <f t="shared" si="334"/>
        <v>0</v>
      </c>
      <c r="EY215" s="19">
        <f t="shared" si="335"/>
        <v>0</v>
      </c>
      <c r="EZ215" s="122">
        <f t="shared" si="337"/>
        <v>0</v>
      </c>
      <c r="FA215" s="122"/>
      <c r="FB215" s="7">
        <f>FB214</f>
        <v>100</v>
      </c>
    </row>
    <row r="216" spans="1:158" hidden="1" x14ac:dyDescent="0.3">
      <c r="A216" s="114" t="str">
        <f>VLOOKUP(FB216,Info!$A$7:$B$106,2,FALSE)</f>
        <v>CV</v>
      </c>
      <c r="B216" s="114">
        <f>VLOOKUP(A216,Info!$B$7:$D$106,3,FALSE)</f>
        <v>100</v>
      </c>
      <c r="C216" s="115">
        <f>IFERROR(VLOOKUP(A216,Info!$B$7:$AD$106,29,FALSE),"")</f>
        <v>0</v>
      </c>
      <c r="D216" s="115" t="str">
        <f>IFERROR(VLOOKUP(A216,Info!$B$7:$AD$106,28,FALSE),"")</f>
        <v/>
      </c>
      <c r="E216" s="116">
        <f>IFERROR(VLOOKUP(A216,Info!$B$7:$AD$106,13,FALSE),0)</f>
        <v>0</v>
      </c>
      <c r="F216" s="117">
        <f>IFERROR(VLOOKUP(A216,'Base travail'!$B$22:$G$121,4,FALSE)+VLOOKUP(A216,'Base travail'!$B$22:$G$121,5,FALSE),0)</f>
        <v>0</v>
      </c>
      <c r="G216" s="117">
        <f>IFERROR(VLOOKUP(A216,'Base travail'!$B$22:$G$121,6,FALSE),0)</f>
        <v>0</v>
      </c>
      <c r="H216" s="575"/>
      <c r="I216" s="575"/>
      <c r="J216" s="576"/>
      <c r="K216" s="576"/>
      <c r="L216" s="576"/>
      <c r="M216" s="576"/>
      <c r="N216" s="576"/>
      <c r="O216" s="576"/>
      <c r="P216" s="576"/>
      <c r="Q216" s="576"/>
      <c r="R216" s="576"/>
      <c r="S216" s="576"/>
      <c r="T216" s="576"/>
      <c r="V216" s="25">
        <f t="shared" ref="V216:AE225" si="348">IF(OR(AND(V$3&lt;$EF216,V$3&gt;=$EE216),AND(V$3&lt;$EH216,V$3&gt;=$EG216),AND(V$3&lt;$EJ216,V$3&gt;=$EI216),AND(V$3&lt;$EL216,V$3&gt;=$EK216)),1,0)</f>
        <v>0</v>
      </c>
      <c r="W216" s="26">
        <f t="shared" si="348"/>
        <v>0</v>
      </c>
      <c r="X216" s="26">
        <f t="shared" si="348"/>
        <v>0</v>
      </c>
      <c r="Y216" s="27">
        <f t="shared" si="348"/>
        <v>0</v>
      </c>
      <c r="Z216" s="25">
        <f t="shared" si="348"/>
        <v>0</v>
      </c>
      <c r="AA216" s="26">
        <f t="shared" si="348"/>
        <v>0</v>
      </c>
      <c r="AB216" s="26">
        <f t="shared" si="348"/>
        <v>0</v>
      </c>
      <c r="AC216" s="27">
        <f t="shared" si="348"/>
        <v>0</v>
      </c>
      <c r="AD216" s="25">
        <f t="shared" si="348"/>
        <v>0</v>
      </c>
      <c r="AE216" s="26">
        <f t="shared" si="348"/>
        <v>0</v>
      </c>
      <c r="AF216" s="26">
        <f t="shared" ref="AF216:AO225" si="349">IF(OR(AND(AF$3&lt;$EF216,AF$3&gt;=$EE216),AND(AF$3&lt;$EH216,AF$3&gt;=$EG216),AND(AF$3&lt;$EJ216,AF$3&gt;=$EI216),AND(AF$3&lt;$EL216,AF$3&gt;=$EK216)),1,0)</f>
        <v>0</v>
      </c>
      <c r="AG216" s="27">
        <f t="shared" si="349"/>
        <v>0</v>
      </c>
      <c r="AH216" s="25">
        <f t="shared" si="349"/>
        <v>0</v>
      </c>
      <c r="AI216" s="26">
        <f t="shared" si="349"/>
        <v>0</v>
      </c>
      <c r="AJ216" s="26">
        <f t="shared" si="349"/>
        <v>0</v>
      </c>
      <c r="AK216" s="27">
        <f t="shared" si="349"/>
        <v>0</v>
      </c>
      <c r="AL216" s="25">
        <f t="shared" si="349"/>
        <v>0</v>
      </c>
      <c r="AM216" s="26">
        <f t="shared" si="349"/>
        <v>0</v>
      </c>
      <c r="AN216" s="26">
        <f t="shared" si="349"/>
        <v>0</v>
      </c>
      <c r="AO216" s="27">
        <f t="shared" si="349"/>
        <v>0</v>
      </c>
      <c r="AP216" s="25">
        <f t="shared" ref="AP216:AY225" si="350">IF(OR(AND(AP$3&lt;$EF216,AP$3&gt;=$EE216),AND(AP$3&lt;$EH216,AP$3&gt;=$EG216),AND(AP$3&lt;$EJ216,AP$3&gt;=$EI216),AND(AP$3&lt;$EL216,AP$3&gt;=$EK216)),1,0)</f>
        <v>0</v>
      </c>
      <c r="AQ216" s="26">
        <f t="shared" si="350"/>
        <v>0</v>
      </c>
      <c r="AR216" s="26">
        <f t="shared" si="350"/>
        <v>0</v>
      </c>
      <c r="AS216" s="27">
        <f t="shared" si="350"/>
        <v>0</v>
      </c>
      <c r="AT216" s="25">
        <f t="shared" si="350"/>
        <v>0</v>
      </c>
      <c r="AU216" s="26">
        <f t="shared" si="350"/>
        <v>0</v>
      </c>
      <c r="AV216" s="26">
        <f t="shared" si="350"/>
        <v>0</v>
      </c>
      <c r="AW216" s="27">
        <f t="shared" si="350"/>
        <v>0</v>
      </c>
      <c r="AX216" s="25">
        <f t="shared" si="350"/>
        <v>0</v>
      </c>
      <c r="AY216" s="26">
        <f t="shared" si="350"/>
        <v>0</v>
      </c>
      <c r="AZ216" s="26">
        <f t="shared" ref="AZ216:BI225" si="351">IF(OR(AND(AZ$3&lt;$EF216,AZ$3&gt;=$EE216),AND(AZ$3&lt;$EH216,AZ$3&gt;=$EG216),AND(AZ$3&lt;$EJ216,AZ$3&gt;=$EI216),AND(AZ$3&lt;$EL216,AZ$3&gt;=$EK216)),1,0)</f>
        <v>0</v>
      </c>
      <c r="BA216" s="27">
        <f t="shared" si="351"/>
        <v>0</v>
      </c>
      <c r="BB216" s="25">
        <f t="shared" si="351"/>
        <v>0</v>
      </c>
      <c r="BC216" s="26">
        <f t="shared" si="351"/>
        <v>0</v>
      </c>
      <c r="BD216" s="26">
        <f t="shared" si="351"/>
        <v>0</v>
      </c>
      <c r="BE216" s="27">
        <f t="shared" si="351"/>
        <v>0</v>
      </c>
      <c r="BF216" s="25">
        <f t="shared" si="351"/>
        <v>0</v>
      </c>
      <c r="BG216" s="26">
        <f t="shared" si="351"/>
        <v>0</v>
      </c>
      <c r="BH216" s="26">
        <f t="shared" si="351"/>
        <v>0</v>
      </c>
      <c r="BI216" s="27">
        <f t="shared" si="351"/>
        <v>0</v>
      </c>
      <c r="BJ216" s="25">
        <f t="shared" ref="BJ216:BS225" si="352">IF(OR(AND(BJ$3&lt;$EF216,BJ$3&gt;=$EE216),AND(BJ$3&lt;$EH216,BJ$3&gt;=$EG216),AND(BJ$3&lt;$EJ216,BJ$3&gt;=$EI216),AND(BJ$3&lt;$EL216,BJ$3&gt;=$EK216)),1,0)</f>
        <v>0</v>
      </c>
      <c r="BK216" s="26">
        <f t="shared" si="352"/>
        <v>0</v>
      </c>
      <c r="BL216" s="26">
        <f t="shared" si="352"/>
        <v>0</v>
      </c>
      <c r="BM216" s="27">
        <f t="shared" si="352"/>
        <v>0</v>
      </c>
      <c r="BN216" s="25">
        <f t="shared" si="352"/>
        <v>0</v>
      </c>
      <c r="BO216" s="26">
        <f t="shared" si="352"/>
        <v>0</v>
      </c>
      <c r="BP216" s="26">
        <f t="shared" si="352"/>
        <v>0</v>
      </c>
      <c r="BQ216" s="27">
        <f t="shared" si="352"/>
        <v>0</v>
      </c>
      <c r="BR216" s="25">
        <f t="shared" si="352"/>
        <v>0</v>
      </c>
      <c r="BS216" s="26">
        <f t="shared" si="352"/>
        <v>0</v>
      </c>
      <c r="BT216" s="26">
        <f t="shared" ref="BT216:CC225" si="353">IF(OR(AND(BT$3&lt;$EF216,BT$3&gt;=$EE216),AND(BT$3&lt;$EH216,BT$3&gt;=$EG216),AND(BT$3&lt;$EJ216,BT$3&gt;=$EI216),AND(BT$3&lt;$EL216,BT$3&gt;=$EK216)),1,0)</f>
        <v>0</v>
      </c>
      <c r="BU216" s="27">
        <f t="shared" si="353"/>
        <v>0</v>
      </c>
      <c r="BV216" s="25">
        <f t="shared" si="353"/>
        <v>0</v>
      </c>
      <c r="BW216" s="26">
        <f t="shared" si="353"/>
        <v>0</v>
      </c>
      <c r="BX216" s="26">
        <f t="shared" si="353"/>
        <v>0</v>
      </c>
      <c r="BY216" s="27">
        <f t="shared" si="353"/>
        <v>0</v>
      </c>
      <c r="BZ216" s="25">
        <f t="shared" si="353"/>
        <v>0</v>
      </c>
      <c r="CA216" s="26">
        <f t="shared" si="353"/>
        <v>0</v>
      </c>
      <c r="CB216" s="26">
        <f t="shared" si="353"/>
        <v>0</v>
      </c>
      <c r="CC216" s="27">
        <f t="shared" si="353"/>
        <v>0</v>
      </c>
      <c r="CD216" s="25">
        <f t="shared" ref="CD216:CM225" si="354">IF(OR(AND(CD$3&lt;$EF216,CD$3&gt;=$EE216),AND(CD$3&lt;$EH216,CD$3&gt;=$EG216),AND(CD$3&lt;$EJ216,CD$3&gt;=$EI216),AND(CD$3&lt;$EL216,CD$3&gt;=$EK216)),1,0)</f>
        <v>0</v>
      </c>
      <c r="CE216" s="26">
        <f t="shared" si="354"/>
        <v>0</v>
      </c>
      <c r="CF216" s="26">
        <f t="shared" si="354"/>
        <v>0</v>
      </c>
      <c r="CG216" s="27">
        <f t="shared" si="354"/>
        <v>0</v>
      </c>
      <c r="CH216" s="25">
        <f t="shared" si="354"/>
        <v>0</v>
      </c>
      <c r="CI216" s="26">
        <f t="shared" si="354"/>
        <v>0</v>
      </c>
      <c r="CJ216" s="26">
        <f t="shared" si="354"/>
        <v>0</v>
      </c>
      <c r="CK216" s="27">
        <f t="shared" si="354"/>
        <v>0</v>
      </c>
      <c r="CL216" s="25">
        <f t="shared" si="354"/>
        <v>0</v>
      </c>
      <c r="CM216" s="26">
        <f t="shared" si="354"/>
        <v>0</v>
      </c>
      <c r="CN216" s="26">
        <f t="shared" ref="CN216:CW225" si="355">IF(OR(AND(CN$3&lt;$EF216,CN$3&gt;=$EE216),AND(CN$3&lt;$EH216,CN$3&gt;=$EG216),AND(CN$3&lt;$EJ216,CN$3&gt;=$EI216),AND(CN$3&lt;$EL216,CN$3&gt;=$EK216)),1,0)</f>
        <v>0</v>
      </c>
      <c r="CO216" s="27">
        <f t="shared" si="355"/>
        <v>0</v>
      </c>
      <c r="CP216" s="25">
        <f t="shared" si="355"/>
        <v>0</v>
      </c>
      <c r="CQ216" s="26">
        <f t="shared" si="355"/>
        <v>0</v>
      </c>
      <c r="CR216" s="26">
        <f t="shared" si="355"/>
        <v>0</v>
      </c>
      <c r="CS216" s="27">
        <f t="shared" si="355"/>
        <v>0</v>
      </c>
      <c r="CT216" s="25">
        <f t="shared" si="355"/>
        <v>0</v>
      </c>
      <c r="CU216" s="26">
        <f t="shared" si="355"/>
        <v>0</v>
      </c>
      <c r="CV216" s="26">
        <f t="shared" si="355"/>
        <v>0</v>
      </c>
      <c r="CW216" s="27">
        <f t="shared" si="355"/>
        <v>0</v>
      </c>
      <c r="CX216" s="25">
        <f t="shared" ref="CX216:DG225" si="356">IF(OR(AND(CX$3&lt;$EF216,CX$3&gt;=$EE216),AND(CX$3&lt;$EH216,CX$3&gt;=$EG216),AND(CX$3&lt;$EJ216,CX$3&gt;=$EI216),AND(CX$3&lt;$EL216,CX$3&gt;=$EK216)),1,0)</f>
        <v>0</v>
      </c>
      <c r="CY216" s="26">
        <f t="shared" si="356"/>
        <v>0</v>
      </c>
      <c r="CZ216" s="26">
        <f t="shared" si="356"/>
        <v>0</v>
      </c>
      <c r="DA216" s="27">
        <f t="shared" si="356"/>
        <v>0</v>
      </c>
      <c r="DB216" s="25">
        <f t="shared" si="356"/>
        <v>0</v>
      </c>
      <c r="DC216" s="26">
        <f t="shared" si="356"/>
        <v>0</v>
      </c>
      <c r="DD216" s="26">
        <f t="shared" si="356"/>
        <v>0</v>
      </c>
      <c r="DE216" s="27">
        <f t="shared" si="356"/>
        <v>0</v>
      </c>
      <c r="DF216" s="25">
        <f t="shared" si="356"/>
        <v>0</v>
      </c>
      <c r="DG216" s="26">
        <f t="shared" si="356"/>
        <v>0</v>
      </c>
      <c r="DH216" s="26">
        <f t="shared" ref="DH216:DM225" si="357">IF(OR(AND(DH$3&lt;$EF216,DH$3&gt;=$EE216),AND(DH$3&lt;$EH216,DH$3&gt;=$EG216),AND(DH$3&lt;$EJ216,DH$3&gt;=$EI216),AND(DH$3&lt;$EL216,DH$3&gt;=$EK216)),1,0)</f>
        <v>0</v>
      </c>
      <c r="DI216" s="27">
        <f t="shared" si="357"/>
        <v>0</v>
      </c>
      <c r="DJ216" s="25">
        <f t="shared" si="357"/>
        <v>0</v>
      </c>
      <c r="DK216" s="26">
        <f t="shared" si="357"/>
        <v>0</v>
      </c>
      <c r="DL216" s="26">
        <f t="shared" si="357"/>
        <v>0</v>
      </c>
      <c r="DM216" s="27">
        <f t="shared" si="357"/>
        <v>0</v>
      </c>
      <c r="DN216" s="7">
        <v>131</v>
      </c>
      <c r="DO216" s="16">
        <f>IFERROR(VLOOKUP(H216,'Cpte exploit'!$A$11:$E$35,4,FALSE),0)</f>
        <v>0</v>
      </c>
      <c r="DP216" s="17">
        <f t="shared" si="281"/>
        <v>0</v>
      </c>
      <c r="DQ216" s="16">
        <f>'Cpte exploit'!$B$39</f>
        <v>0</v>
      </c>
      <c r="DR216" s="17">
        <f t="shared" si="282"/>
        <v>0</v>
      </c>
      <c r="DS216" s="16">
        <f>'Cpte exploit'!$B$40</f>
        <v>0</v>
      </c>
      <c r="DT216" s="17">
        <f t="shared" si="283"/>
        <v>0</v>
      </c>
      <c r="DU216" s="16">
        <f>'Cpte exploit'!$B$41</f>
        <v>0</v>
      </c>
      <c r="DV216" s="16"/>
      <c r="DW216" s="17">
        <f t="shared" si="332"/>
        <v>0</v>
      </c>
      <c r="DX216" s="44">
        <f t="shared" si="284"/>
        <v>0</v>
      </c>
      <c r="DY216" s="44">
        <f t="shared" si="285"/>
        <v>0</v>
      </c>
      <c r="DZ216" s="124">
        <f t="shared" si="336"/>
        <v>0</v>
      </c>
      <c r="EA216" s="15" t="str">
        <f>IFERROR(VLOOKUP(Q216,BDD!$G$2:$H$99,2,FALSE),"")</f>
        <v/>
      </c>
      <c r="EB216" s="15" t="str">
        <f>IFERROR(VLOOKUP(R216,BDD!$G$2:$H$99,2,FALSE),"")</f>
        <v/>
      </c>
      <c r="EC216" s="15" t="str">
        <f>IFERROR(VLOOKUP(S216,BDD!$G$2:$H$99,2,FALSE),"")</f>
        <v/>
      </c>
      <c r="ED216" s="15" t="str">
        <f>IFERROR(VLOOKUP(T216,BDD!$G$2:$H$99,2,FALSE),"")</f>
        <v/>
      </c>
      <c r="EE216" s="15" t="str">
        <f t="shared" si="286"/>
        <v/>
      </c>
      <c r="EF216" s="15" t="str">
        <f t="shared" si="287"/>
        <v/>
      </c>
      <c r="EG216" s="15">
        <f t="shared" si="288"/>
        <v>0</v>
      </c>
      <c r="EH216" s="15">
        <f t="shared" si="289"/>
        <v>0</v>
      </c>
      <c r="EI216" s="15" t="str">
        <f t="shared" si="290"/>
        <v/>
      </c>
      <c r="EJ216" s="15" t="str">
        <f t="shared" si="291"/>
        <v/>
      </c>
      <c r="EK216" s="15">
        <f t="shared" si="292"/>
        <v>0</v>
      </c>
      <c r="EL216" s="15">
        <f t="shared" si="293"/>
        <v>0</v>
      </c>
      <c r="EM216" s="15">
        <f t="shared" si="326"/>
        <v>0</v>
      </c>
      <c r="EN216" s="15">
        <f t="shared" si="327"/>
        <v>0</v>
      </c>
      <c r="EO216" s="15"/>
      <c r="EP216" s="15"/>
      <c r="EQ216" s="15">
        <f t="shared" si="294"/>
        <v>0</v>
      </c>
      <c r="ER216" s="15">
        <f t="shared" si="295"/>
        <v>0</v>
      </c>
      <c r="ES216" s="18">
        <f t="shared" si="333"/>
        <v>0</v>
      </c>
      <c r="ET216" s="19">
        <f t="shared" si="328"/>
        <v>0</v>
      </c>
      <c r="EU216" s="19">
        <f t="shared" si="329"/>
        <v>0</v>
      </c>
      <c r="EV216" s="19">
        <f t="shared" si="330"/>
        <v>0</v>
      </c>
      <c r="EW216" s="19">
        <f t="shared" si="331"/>
        <v>0</v>
      </c>
      <c r="EX216" s="19">
        <f t="shared" si="334"/>
        <v>0</v>
      </c>
      <c r="EY216" s="19">
        <f t="shared" si="335"/>
        <v>0</v>
      </c>
      <c r="EZ216" s="117">
        <f t="shared" si="337"/>
        <v>0</v>
      </c>
      <c r="FA216" s="117"/>
      <c r="FB216" s="7">
        <f>FB214</f>
        <v>100</v>
      </c>
    </row>
    <row r="217" spans="1:158" hidden="1" x14ac:dyDescent="0.3">
      <c r="A217" s="119" t="str">
        <f>VLOOKUP(FB217,Info!$A$7:$B$106,2,FALSE)</f>
        <v>CV</v>
      </c>
      <c r="B217" s="119">
        <f>VLOOKUP(A217,Info!$B$7:$D$106,3,FALSE)</f>
        <v>100</v>
      </c>
      <c r="C217" s="120">
        <f>IFERROR(VLOOKUP(A217,Info!$B$7:$AD$106,29,FALSE),"")</f>
        <v>0</v>
      </c>
      <c r="D217" s="120" t="str">
        <f>IFERROR(VLOOKUP(A217,Info!$B$7:$AD$106,28,FALSE),"")</f>
        <v/>
      </c>
      <c r="E217" s="121">
        <f>IFERROR(VLOOKUP(A217,Info!$B$7:$AD$106,13,FALSE),0)</f>
        <v>0</v>
      </c>
      <c r="F217" s="122">
        <f>IFERROR(VLOOKUP(A217,'Base travail'!$B$22:$G$121,4,FALSE)+VLOOKUP(A217,'Base travail'!$B$22:$G$121,5,FALSE),0)</f>
        <v>0</v>
      </c>
      <c r="G217" s="122">
        <f>IFERROR(VLOOKUP(A217,'Base travail'!$B$22:$G$121,6,FALSE),0)</f>
        <v>0</v>
      </c>
      <c r="H217" s="573"/>
      <c r="I217" s="573"/>
      <c r="J217" s="574"/>
      <c r="K217" s="574"/>
      <c r="L217" s="574"/>
      <c r="M217" s="574"/>
      <c r="N217" s="574"/>
      <c r="O217" s="574"/>
      <c r="P217" s="574"/>
      <c r="Q217" s="574"/>
      <c r="R217" s="574"/>
      <c r="S217" s="574"/>
      <c r="T217" s="574"/>
      <c r="V217" s="61">
        <f t="shared" si="348"/>
        <v>0</v>
      </c>
      <c r="W217" s="62">
        <f t="shared" si="348"/>
        <v>0</v>
      </c>
      <c r="X217" s="62">
        <f t="shared" si="348"/>
        <v>0</v>
      </c>
      <c r="Y217" s="63">
        <f t="shared" si="348"/>
        <v>0</v>
      </c>
      <c r="Z217" s="61">
        <f t="shared" si="348"/>
        <v>0</v>
      </c>
      <c r="AA217" s="62">
        <f t="shared" si="348"/>
        <v>0</v>
      </c>
      <c r="AB217" s="62">
        <f t="shared" si="348"/>
        <v>0</v>
      </c>
      <c r="AC217" s="63">
        <f t="shared" si="348"/>
        <v>0</v>
      </c>
      <c r="AD217" s="61">
        <f t="shared" si="348"/>
        <v>0</v>
      </c>
      <c r="AE217" s="62">
        <f t="shared" si="348"/>
        <v>0</v>
      </c>
      <c r="AF217" s="62">
        <f t="shared" si="349"/>
        <v>0</v>
      </c>
      <c r="AG217" s="63">
        <f t="shared" si="349"/>
        <v>0</v>
      </c>
      <c r="AH217" s="61">
        <f t="shared" si="349"/>
        <v>0</v>
      </c>
      <c r="AI217" s="62">
        <f t="shared" si="349"/>
        <v>0</v>
      </c>
      <c r="AJ217" s="62">
        <f t="shared" si="349"/>
        <v>0</v>
      </c>
      <c r="AK217" s="63">
        <f t="shared" si="349"/>
        <v>0</v>
      </c>
      <c r="AL217" s="61">
        <f t="shared" si="349"/>
        <v>0</v>
      </c>
      <c r="AM217" s="62">
        <f t="shared" si="349"/>
        <v>0</v>
      </c>
      <c r="AN217" s="62">
        <f t="shared" si="349"/>
        <v>0</v>
      </c>
      <c r="AO217" s="63">
        <f t="shared" si="349"/>
        <v>0</v>
      </c>
      <c r="AP217" s="61">
        <f t="shared" si="350"/>
        <v>0</v>
      </c>
      <c r="AQ217" s="62">
        <f t="shared" si="350"/>
        <v>0</v>
      </c>
      <c r="AR217" s="62">
        <f t="shared" si="350"/>
        <v>0</v>
      </c>
      <c r="AS217" s="63">
        <f t="shared" si="350"/>
        <v>0</v>
      </c>
      <c r="AT217" s="61">
        <f t="shared" si="350"/>
        <v>0</v>
      </c>
      <c r="AU217" s="62">
        <f t="shared" si="350"/>
        <v>0</v>
      </c>
      <c r="AV217" s="62">
        <f t="shared" si="350"/>
        <v>0</v>
      </c>
      <c r="AW217" s="63">
        <f t="shared" si="350"/>
        <v>0</v>
      </c>
      <c r="AX217" s="61">
        <f t="shared" si="350"/>
        <v>0</v>
      </c>
      <c r="AY217" s="62">
        <f t="shared" si="350"/>
        <v>0</v>
      </c>
      <c r="AZ217" s="62">
        <f t="shared" si="351"/>
        <v>0</v>
      </c>
      <c r="BA217" s="63">
        <f t="shared" si="351"/>
        <v>0</v>
      </c>
      <c r="BB217" s="61">
        <f t="shared" si="351"/>
        <v>0</v>
      </c>
      <c r="BC217" s="62">
        <f t="shared" si="351"/>
        <v>0</v>
      </c>
      <c r="BD217" s="62">
        <f t="shared" si="351"/>
        <v>0</v>
      </c>
      <c r="BE217" s="63">
        <f t="shared" si="351"/>
        <v>0</v>
      </c>
      <c r="BF217" s="61">
        <f t="shared" si="351"/>
        <v>0</v>
      </c>
      <c r="BG217" s="62">
        <f t="shared" si="351"/>
        <v>0</v>
      </c>
      <c r="BH217" s="62">
        <f t="shared" si="351"/>
        <v>0</v>
      </c>
      <c r="BI217" s="63">
        <f t="shared" si="351"/>
        <v>0</v>
      </c>
      <c r="BJ217" s="61">
        <f t="shared" si="352"/>
        <v>0</v>
      </c>
      <c r="BK217" s="62">
        <f t="shared" si="352"/>
        <v>0</v>
      </c>
      <c r="BL217" s="62">
        <f t="shared" si="352"/>
        <v>0</v>
      </c>
      <c r="BM217" s="63">
        <f t="shared" si="352"/>
        <v>0</v>
      </c>
      <c r="BN217" s="61">
        <f t="shared" si="352"/>
        <v>0</v>
      </c>
      <c r="BO217" s="62">
        <f t="shared" si="352"/>
        <v>0</v>
      </c>
      <c r="BP217" s="62">
        <f t="shared" si="352"/>
        <v>0</v>
      </c>
      <c r="BQ217" s="63">
        <f t="shared" si="352"/>
        <v>0</v>
      </c>
      <c r="BR217" s="61">
        <f t="shared" si="352"/>
        <v>0</v>
      </c>
      <c r="BS217" s="62">
        <f t="shared" si="352"/>
        <v>0</v>
      </c>
      <c r="BT217" s="62">
        <f t="shared" si="353"/>
        <v>0</v>
      </c>
      <c r="BU217" s="63">
        <f t="shared" si="353"/>
        <v>0</v>
      </c>
      <c r="BV217" s="61">
        <f t="shared" si="353"/>
        <v>0</v>
      </c>
      <c r="BW217" s="62">
        <f t="shared" si="353"/>
        <v>0</v>
      </c>
      <c r="BX217" s="62">
        <f t="shared" si="353"/>
        <v>0</v>
      </c>
      <c r="BY217" s="63">
        <f t="shared" si="353"/>
        <v>0</v>
      </c>
      <c r="BZ217" s="61">
        <f t="shared" si="353"/>
        <v>0</v>
      </c>
      <c r="CA217" s="62">
        <f t="shared" si="353"/>
        <v>0</v>
      </c>
      <c r="CB217" s="62">
        <f t="shared" si="353"/>
        <v>0</v>
      </c>
      <c r="CC217" s="63">
        <f t="shared" si="353"/>
        <v>0</v>
      </c>
      <c r="CD217" s="61">
        <f t="shared" si="354"/>
        <v>0</v>
      </c>
      <c r="CE217" s="62">
        <f t="shared" si="354"/>
        <v>0</v>
      </c>
      <c r="CF217" s="62">
        <f t="shared" si="354"/>
        <v>0</v>
      </c>
      <c r="CG217" s="63">
        <f t="shared" si="354"/>
        <v>0</v>
      </c>
      <c r="CH217" s="61">
        <f t="shared" si="354"/>
        <v>0</v>
      </c>
      <c r="CI217" s="62">
        <f t="shared" si="354"/>
        <v>0</v>
      </c>
      <c r="CJ217" s="62">
        <f t="shared" si="354"/>
        <v>0</v>
      </c>
      <c r="CK217" s="63">
        <f t="shared" si="354"/>
        <v>0</v>
      </c>
      <c r="CL217" s="61">
        <f t="shared" si="354"/>
        <v>0</v>
      </c>
      <c r="CM217" s="62">
        <f t="shared" si="354"/>
        <v>0</v>
      </c>
      <c r="CN217" s="62">
        <f t="shared" si="355"/>
        <v>0</v>
      </c>
      <c r="CO217" s="63">
        <f t="shared" si="355"/>
        <v>0</v>
      </c>
      <c r="CP217" s="61">
        <f t="shared" si="355"/>
        <v>0</v>
      </c>
      <c r="CQ217" s="62">
        <f t="shared" si="355"/>
        <v>0</v>
      </c>
      <c r="CR217" s="62">
        <f t="shared" si="355"/>
        <v>0</v>
      </c>
      <c r="CS217" s="63">
        <f t="shared" si="355"/>
        <v>0</v>
      </c>
      <c r="CT217" s="61">
        <f t="shared" si="355"/>
        <v>0</v>
      </c>
      <c r="CU217" s="62">
        <f t="shared" si="355"/>
        <v>0</v>
      </c>
      <c r="CV217" s="62">
        <f t="shared" si="355"/>
        <v>0</v>
      </c>
      <c r="CW217" s="63">
        <f t="shared" si="355"/>
        <v>0</v>
      </c>
      <c r="CX217" s="61">
        <f t="shared" si="356"/>
        <v>0</v>
      </c>
      <c r="CY217" s="62">
        <f t="shared" si="356"/>
        <v>0</v>
      </c>
      <c r="CZ217" s="62">
        <f t="shared" si="356"/>
        <v>0</v>
      </c>
      <c r="DA217" s="63">
        <f t="shared" si="356"/>
        <v>0</v>
      </c>
      <c r="DB217" s="61">
        <f t="shared" si="356"/>
        <v>0</v>
      </c>
      <c r="DC217" s="62">
        <f t="shared" si="356"/>
        <v>0</v>
      </c>
      <c r="DD217" s="62">
        <f t="shared" si="356"/>
        <v>0</v>
      </c>
      <c r="DE217" s="63">
        <f t="shared" si="356"/>
        <v>0</v>
      </c>
      <c r="DF217" s="61">
        <f t="shared" si="356"/>
        <v>0</v>
      </c>
      <c r="DG217" s="62">
        <f t="shared" si="356"/>
        <v>0</v>
      </c>
      <c r="DH217" s="62">
        <f t="shared" si="357"/>
        <v>0</v>
      </c>
      <c r="DI217" s="63">
        <f t="shared" si="357"/>
        <v>0</v>
      </c>
      <c r="DJ217" s="61">
        <f t="shared" si="357"/>
        <v>0</v>
      </c>
      <c r="DK217" s="62">
        <f t="shared" si="357"/>
        <v>0</v>
      </c>
      <c r="DL217" s="62">
        <f t="shared" si="357"/>
        <v>0</v>
      </c>
      <c r="DM217" s="63">
        <f t="shared" si="357"/>
        <v>0</v>
      </c>
      <c r="DN217" s="7">
        <v>132</v>
      </c>
      <c r="DO217" s="23">
        <f>IFERROR(VLOOKUP(H217,'Cpte exploit'!$A$11:$E$35,4,FALSE),0)</f>
        <v>0</v>
      </c>
      <c r="DP217" s="24">
        <f t="shared" si="281"/>
        <v>0</v>
      </c>
      <c r="DQ217" s="23">
        <f>'Cpte exploit'!$B$39</f>
        <v>0</v>
      </c>
      <c r="DR217" s="24">
        <f t="shared" si="282"/>
        <v>0</v>
      </c>
      <c r="DS217" s="23">
        <f>'Cpte exploit'!$B$40</f>
        <v>0</v>
      </c>
      <c r="DT217" s="24">
        <f t="shared" si="283"/>
        <v>0</v>
      </c>
      <c r="DU217" s="23">
        <f>'Cpte exploit'!$B$41</f>
        <v>0</v>
      </c>
      <c r="DV217" s="23"/>
      <c r="DW217" s="24">
        <f t="shared" si="332"/>
        <v>0</v>
      </c>
      <c r="DX217" s="45">
        <f t="shared" si="284"/>
        <v>0</v>
      </c>
      <c r="DY217" s="45">
        <f t="shared" si="285"/>
        <v>0</v>
      </c>
      <c r="DZ217" s="123">
        <f t="shared" si="336"/>
        <v>0</v>
      </c>
      <c r="EA217" s="15" t="str">
        <f>IFERROR(VLOOKUP(Q217,BDD!$G$2:$H$99,2,FALSE),"")</f>
        <v/>
      </c>
      <c r="EB217" s="15" t="str">
        <f>IFERROR(VLOOKUP(R217,BDD!$G$2:$H$99,2,FALSE),"")</f>
        <v/>
      </c>
      <c r="EC217" s="15" t="str">
        <f>IFERROR(VLOOKUP(S217,BDD!$G$2:$H$99,2,FALSE),"")</f>
        <v/>
      </c>
      <c r="ED217" s="15" t="str">
        <f>IFERROR(VLOOKUP(T217,BDD!$G$2:$H$99,2,FALSE),"")</f>
        <v/>
      </c>
      <c r="EE217" s="15" t="str">
        <f t="shared" si="286"/>
        <v/>
      </c>
      <c r="EF217" s="15" t="str">
        <f t="shared" si="287"/>
        <v/>
      </c>
      <c r="EG217" s="15">
        <f t="shared" si="288"/>
        <v>0</v>
      </c>
      <c r="EH217" s="15">
        <f t="shared" si="289"/>
        <v>0</v>
      </c>
      <c r="EI217" s="15" t="str">
        <f t="shared" si="290"/>
        <v/>
      </c>
      <c r="EJ217" s="15" t="str">
        <f t="shared" si="291"/>
        <v/>
      </c>
      <c r="EK217" s="15">
        <f t="shared" si="292"/>
        <v>0</v>
      </c>
      <c r="EL217" s="15">
        <f t="shared" si="293"/>
        <v>0</v>
      </c>
      <c r="EM217" s="15">
        <f t="shared" si="326"/>
        <v>0</v>
      </c>
      <c r="EN217" s="15">
        <f t="shared" si="327"/>
        <v>0</v>
      </c>
      <c r="EO217" s="15"/>
      <c r="EP217" s="15"/>
      <c r="EQ217" s="15">
        <f t="shared" si="294"/>
        <v>0</v>
      </c>
      <c r="ER217" s="15">
        <f t="shared" si="295"/>
        <v>0</v>
      </c>
      <c r="ES217" s="18">
        <f t="shared" si="333"/>
        <v>0</v>
      </c>
      <c r="ET217" s="19">
        <f t="shared" si="328"/>
        <v>0</v>
      </c>
      <c r="EU217" s="19">
        <f t="shared" si="329"/>
        <v>0</v>
      </c>
      <c r="EV217" s="19">
        <f t="shared" si="330"/>
        <v>0</v>
      </c>
      <c r="EW217" s="19">
        <f t="shared" si="331"/>
        <v>0</v>
      </c>
      <c r="EX217" s="19">
        <f t="shared" si="334"/>
        <v>0</v>
      </c>
      <c r="EY217" s="19">
        <f t="shared" si="335"/>
        <v>0</v>
      </c>
      <c r="EZ217" s="122">
        <f t="shared" si="337"/>
        <v>0</v>
      </c>
      <c r="FA217" s="122"/>
      <c r="FB217" s="7">
        <f>FB214</f>
        <v>100</v>
      </c>
    </row>
    <row r="218" spans="1:158" hidden="1" x14ac:dyDescent="0.3">
      <c r="A218" s="114" t="str">
        <f>VLOOKUP(FB218,Info!$A$7:$B$106,2,FALSE)</f>
        <v>CV</v>
      </c>
      <c r="B218" s="114">
        <f>VLOOKUP(A218,Info!$B$7:$D$106,3,FALSE)</f>
        <v>100</v>
      </c>
      <c r="C218" s="115">
        <f>IFERROR(VLOOKUP(A218,Info!$B$7:$AD$106,29,FALSE),"")</f>
        <v>0</v>
      </c>
      <c r="D218" s="115" t="str">
        <f>IFERROR(VLOOKUP(A218,Info!$B$7:$AD$106,28,FALSE),"")</f>
        <v/>
      </c>
      <c r="E218" s="116">
        <f>IFERROR(VLOOKUP(A218,Info!$B$7:$AD$106,13,FALSE),0)</f>
        <v>0</v>
      </c>
      <c r="F218" s="117">
        <f>IFERROR(VLOOKUP(A218,'Base travail'!$B$22:$G$121,4,FALSE)+VLOOKUP(A218,'Base travail'!$B$22:$G$121,5,FALSE),0)</f>
        <v>0</v>
      </c>
      <c r="G218" s="117">
        <f>IFERROR(VLOOKUP(A218,'Base travail'!$B$22:$G$121,6,FALSE),0)</f>
        <v>0</v>
      </c>
      <c r="H218" s="575"/>
      <c r="I218" s="575"/>
      <c r="J218" s="576"/>
      <c r="K218" s="576"/>
      <c r="L218" s="576"/>
      <c r="M218" s="576"/>
      <c r="N218" s="576"/>
      <c r="O218" s="576"/>
      <c r="P218" s="576"/>
      <c r="Q218" s="576"/>
      <c r="R218" s="576"/>
      <c r="S218" s="576"/>
      <c r="T218" s="576"/>
      <c r="V218" s="25">
        <f t="shared" si="348"/>
        <v>0</v>
      </c>
      <c r="W218" s="26">
        <f t="shared" si="348"/>
        <v>0</v>
      </c>
      <c r="X218" s="26">
        <f t="shared" si="348"/>
        <v>0</v>
      </c>
      <c r="Y218" s="27">
        <f t="shared" si="348"/>
        <v>0</v>
      </c>
      <c r="Z218" s="25">
        <f t="shared" si="348"/>
        <v>0</v>
      </c>
      <c r="AA218" s="26">
        <f t="shared" si="348"/>
        <v>0</v>
      </c>
      <c r="AB218" s="26">
        <f t="shared" si="348"/>
        <v>0</v>
      </c>
      <c r="AC218" s="27">
        <f t="shared" si="348"/>
        <v>0</v>
      </c>
      <c r="AD218" s="25">
        <f t="shared" si="348"/>
        <v>0</v>
      </c>
      <c r="AE218" s="26">
        <f t="shared" si="348"/>
        <v>0</v>
      </c>
      <c r="AF218" s="26">
        <f t="shared" si="349"/>
        <v>0</v>
      </c>
      <c r="AG218" s="27">
        <f t="shared" si="349"/>
        <v>0</v>
      </c>
      <c r="AH218" s="25">
        <f t="shared" si="349"/>
        <v>0</v>
      </c>
      <c r="AI218" s="26">
        <f t="shared" si="349"/>
        <v>0</v>
      </c>
      <c r="AJ218" s="26">
        <f t="shared" si="349"/>
        <v>0</v>
      </c>
      <c r="AK218" s="27">
        <f t="shared" si="349"/>
        <v>0</v>
      </c>
      <c r="AL218" s="25">
        <f t="shared" si="349"/>
        <v>0</v>
      </c>
      <c r="AM218" s="26">
        <f t="shared" si="349"/>
        <v>0</v>
      </c>
      <c r="AN218" s="26">
        <f t="shared" si="349"/>
        <v>0</v>
      </c>
      <c r="AO218" s="27">
        <f t="shared" si="349"/>
        <v>0</v>
      </c>
      <c r="AP218" s="25">
        <f t="shared" si="350"/>
        <v>0</v>
      </c>
      <c r="AQ218" s="26">
        <f t="shared" si="350"/>
        <v>0</v>
      </c>
      <c r="AR218" s="26">
        <f t="shared" si="350"/>
        <v>0</v>
      </c>
      <c r="AS218" s="27">
        <f t="shared" si="350"/>
        <v>0</v>
      </c>
      <c r="AT218" s="25">
        <f t="shared" si="350"/>
        <v>0</v>
      </c>
      <c r="AU218" s="26">
        <f t="shared" si="350"/>
        <v>0</v>
      </c>
      <c r="AV218" s="26">
        <f t="shared" si="350"/>
        <v>0</v>
      </c>
      <c r="AW218" s="27">
        <f t="shared" si="350"/>
        <v>0</v>
      </c>
      <c r="AX218" s="25">
        <f t="shared" si="350"/>
        <v>0</v>
      </c>
      <c r="AY218" s="26">
        <f t="shared" si="350"/>
        <v>0</v>
      </c>
      <c r="AZ218" s="26">
        <f t="shared" si="351"/>
        <v>0</v>
      </c>
      <c r="BA218" s="27">
        <f t="shared" si="351"/>
        <v>0</v>
      </c>
      <c r="BB218" s="25">
        <f t="shared" si="351"/>
        <v>0</v>
      </c>
      <c r="BC218" s="26">
        <f t="shared" si="351"/>
        <v>0</v>
      </c>
      <c r="BD218" s="26">
        <f t="shared" si="351"/>
        <v>0</v>
      </c>
      <c r="BE218" s="27">
        <f t="shared" si="351"/>
        <v>0</v>
      </c>
      <c r="BF218" s="25">
        <f t="shared" si="351"/>
        <v>0</v>
      </c>
      <c r="BG218" s="26">
        <f t="shared" si="351"/>
        <v>0</v>
      </c>
      <c r="BH218" s="26">
        <f t="shared" si="351"/>
        <v>0</v>
      </c>
      <c r="BI218" s="27">
        <f t="shared" si="351"/>
        <v>0</v>
      </c>
      <c r="BJ218" s="25">
        <f t="shared" si="352"/>
        <v>0</v>
      </c>
      <c r="BK218" s="26">
        <f t="shared" si="352"/>
        <v>0</v>
      </c>
      <c r="BL218" s="26">
        <f t="shared" si="352"/>
        <v>0</v>
      </c>
      <c r="BM218" s="27">
        <f t="shared" si="352"/>
        <v>0</v>
      </c>
      <c r="BN218" s="25">
        <f t="shared" si="352"/>
        <v>0</v>
      </c>
      <c r="BO218" s="26">
        <f t="shared" si="352"/>
        <v>0</v>
      </c>
      <c r="BP218" s="26">
        <f t="shared" si="352"/>
        <v>0</v>
      </c>
      <c r="BQ218" s="27">
        <f t="shared" si="352"/>
        <v>0</v>
      </c>
      <c r="BR218" s="25">
        <f t="shared" si="352"/>
        <v>0</v>
      </c>
      <c r="BS218" s="26">
        <f t="shared" si="352"/>
        <v>0</v>
      </c>
      <c r="BT218" s="26">
        <f t="shared" si="353"/>
        <v>0</v>
      </c>
      <c r="BU218" s="27">
        <f t="shared" si="353"/>
        <v>0</v>
      </c>
      <c r="BV218" s="25">
        <f t="shared" si="353"/>
        <v>0</v>
      </c>
      <c r="BW218" s="26">
        <f t="shared" si="353"/>
        <v>0</v>
      </c>
      <c r="BX218" s="26">
        <f t="shared" si="353"/>
        <v>0</v>
      </c>
      <c r="BY218" s="27">
        <f t="shared" si="353"/>
        <v>0</v>
      </c>
      <c r="BZ218" s="25">
        <f t="shared" si="353"/>
        <v>0</v>
      </c>
      <c r="CA218" s="26">
        <f t="shared" si="353"/>
        <v>0</v>
      </c>
      <c r="CB218" s="26">
        <f t="shared" si="353"/>
        <v>0</v>
      </c>
      <c r="CC218" s="27">
        <f t="shared" si="353"/>
        <v>0</v>
      </c>
      <c r="CD218" s="25">
        <f t="shared" si="354"/>
        <v>0</v>
      </c>
      <c r="CE218" s="26">
        <f t="shared" si="354"/>
        <v>0</v>
      </c>
      <c r="CF218" s="26">
        <f t="shared" si="354"/>
        <v>0</v>
      </c>
      <c r="CG218" s="27">
        <f t="shared" si="354"/>
        <v>0</v>
      </c>
      <c r="CH218" s="25">
        <f t="shared" si="354"/>
        <v>0</v>
      </c>
      <c r="CI218" s="26">
        <f t="shared" si="354"/>
        <v>0</v>
      </c>
      <c r="CJ218" s="26">
        <f t="shared" si="354"/>
        <v>0</v>
      </c>
      <c r="CK218" s="27">
        <f t="shared" si="354"/>
        <v>0</v>
      </c>
      <c r="CL218" s="25">
        <f t="shared" si="354"/>
        <v>0</v>
      </c>
      <c r="CM218" s="26">
        <f t="shared" si="354"/>
        <v>0</v>
      </c>
      <c r="CN218" s="26">
        <f t="shared" si="355"/>
        <v>0</v>
      </c>
      <c r="CO218" s="27">
        <f t="shared" si="355"/>
        <v>0</v>
      </c>
      <c r="CP218" s="25">
        <f t="shared" si="355"/>
        <v>0</v>
      </c>
      <c r="CQ218" s="26">
        <f t="shared" si="355"/>
        <v>0</v>
      </c>
      <c r="CR218" s="26">
        <f t="shared" si="355"/>
        <v>0</v>
      </c>
      <c r="CS218" s="27">
        <f t="shared" si="355"/>
        <v>0</v>
      </c>
      <c r="CT218" s="25">
        <f t="shared" si="355"/>
        <v>0</v>
      </c>
      <c r="CU218" s="26">
        <f t="shared" si="355"/>
        <v>0</v>
      </c>
      <c r="CV218" s="26">
        <f t="shared" si="355"/>
        <v>0</v>
      </c>
      <c r="CW218" s="27">
        <f t="shared" si="355"/>
        <v>0</v>
      </c>
      <c r="CX218" s="25">
        <f t="shared" si="356"/>
        <v>0</v>
      </c>
      <c r="CY218" s="26">
        <f t="shared" si="356"/>
        <v>0</v>
      </c>
      <c r="CZ218" s="26">
        <f t="shared" si="356"/>
        <v>0</v>
      </c>
      <c r="DA218" s="27">
        <f t="shared" si="356"/>
        <v>0</v>
      </c>
      <c r="DB218" s="25">
        <f t="shared" si="356"/>
        <v>0</v>
      </c>
      <c r="DC218" s="26">
        <f t="shared" si="356"/>
        <v>0</v>
      </c>
      <c r="DD218" s="26">
        <f t="shared" si="356"/>
        <v>0</v>
      </c>
      <c r="DE218" s="27">
        <f t="shared" si="356"/>
        <v>0</v>
      </c>
      <c r="DF218" s="25">
        <f t="shared" si="356"/>
        <v>0</v>
      </c>
      <c r="DG218" s="26">
        <f t="shared" si="356"/>
        <v>0</v>
      </c>
      <c r="DH218" s="26">
        <f t="shared" si="357"/>
        <v>0</v>
      </c>
      <c r="DI218" s="27">
        <f t="shared" si="357"/>
        <v>0</v>
      </c>
      <c r="DJ218" s="25">
        <f t="shared" si="357"/>
        <v>0</v>
      </c>
      <c r="DK218" s="26">
        <f t="shared" si="357"/>
        <v>0</v>
      </c>
      <c r="DL218" s="26">
        <f t="shared" si="357"/>
        <v>0</v>
      </c>
      <c r="DM218" s="27">
        <f t="shared" si="357"/>
        <v>0</v>
      </c>
      <c r="DN218" s="7">
        <v>133</v>
      </c>
      <c r="DO218" s="16">
        <f>IFERROR(VLOOKUP(H218,'Cpte exploit'!$A$11:$E$35,4,FALSE),0)</f>
        <v>0</v>
      </c>
      <c r="DP218" s="17">
        <f t="shared" si="281"/>
        <v>0</v>
      </c>
      <c r="DQ218" s="16">
        <f>'Cpte exploit'!$B$39</f>
        <v>0</v>
      </c>
      <c r="DR218" s="17">
        <f t="shared" si="282"/>
        <v>0</v>
      </c>
      <c r="DS218" s="16">
        <f>'Cpte exploit'!$B$40</f>
        <v>0</v>
      </c>
      <c r="DT218" s="17">
        <f t="shared" si="283"/>
        <v>0</v>
      </c>
      <c r="DU218" s="16">
        <f>'Cpte exploit'!$B$41</f>
        <v>0</v>
      </c>
      <c r="DV218" s="16"/>
      <c r="DW218" s="17">
        <f t="shared" si="332"/>
        <v>0</v>
      </c>
      <c r="DX218" s="44">
        <f t="shared" si="284"/>
        <v>0</v>
      </c>
      <c r="DY218" s="44">
        <f t="shared" si="285"/>
        <v>0</v>
      </c>
      <c r="DZ218" s="124">
        <f t="shared" si="336"/>
        <v>0</v>
      </c>
      <c r="EA218" s="15" t="str">
        <f>IFERROR(VLOOKUP(Q218,BDD!$G$2:$H$99,2,FALSE),"")</f>
        <v/>
      </c>
      <c r="EB218" s="15" t="str">
        <f>IFERROR(VLOOKUP(R218,BDD!$G$2:$H$99,2,FALSE),"")</f>
        <v/>
      </c>
      <c r="EC218" s="15" t="str">
        <f>IFERROR(VLOOKUP(S218,BDD!$G$2:$H$99,2,FALSE),"")</f>
        <v/>
      </c>
      <c r="ED218" s="15" t="str">
        <f>IFERROR(VLOOKUP(T218,BDD!$G$2:$H$99,2,FALSE),"")</f>
        <v/>
      </c>
      <c r="EE218" s="15" t="str">
        <f t="shared" si="286"/>
        <v/>
      </c>
      <c r="EF218" s="15" t="str">
        <f t="shared" si="287"/>
        <v/>
      </c>
      <c r="EG218" s="15">
        <f t="shared" si="288"/>
        <v>0</v>
      </c>
      <c r="EH218" s="15">
        <f t="shared" si="289"/>
        <v>0</v>
      </c>
      <c r="EI218" s="15" t="str">
        <f t="shared" si="290"/>
        <v/>
      </c>
      <c r="EJ218" s="15" t="str">
        <f t="shared" si="291"/>
        <v/>
      </c>
      <c r="EK218" s="15">
        <f t="shared" si="292"/>
        <v>0</v>
      </c>
      <c r="EL218" s="15">
        <f t="shared" si="293"/>
        <v>0</v>
      </c>
      <c r="EM218" s="15">
        <f t="shared" si="326"/>
        <v>0</v>
      </c>
      <c r="EN218" s="15">
        <f t="shared" si="327"/>
        <v>0</v>
      </c>
      <c r="EO218" s="15"/>
      <c r="EP218" s="15"/>
      <c r="EQ218" s="15">
        <f t="shared" si="294"/>
        <v>0</v>
      </c>
      <c r="ER218" s="15">
        <f t="shared" si="295"/>
        <v>0</v>
      </c>
      <c r="ES218" s="18">
        <f t="shared" si="333"/>
        <v>0</v>
      </c>
      <c r="ET218" s="19">
        <f t="shared" si="328"/>
        <v>0</v>
      </c>
      <c r="EU218" s="19">
        <f t="shared" si="329"/>
        <v>0</v>
      </c>
      <c r="EV218" s="19">
        <f t="shared" si="330"/>
        <v>0</v>
      </c>
      <c r="EW218" s="19">
        <f t="shared" si="331"/>
        <v>0</v>
      </c>
      <c r="EX218" s="19">
        <f t="shared" si="334"/>
        <v>0</v>
      </c>
      <c r="EY218" s="19">
        <f t="shared" si="335"/>
        <v>0</v>
      </c>
      <c r="EZ218" s="117">
        <f t="shared" si="337"/>
        <v>0</v>
      </c>
      <c r="FA218" s="117"/>
      <c r="FB218" s="7">
        <v>100</v>
      </c>
    </row>
    <row r="219" spans="1:158" hidden="1" x14ac:dyDescent="0.3">
      <c r="A219" s="119" t="str">
        <f>VLOOKUP(FB219,Info!$A$7:$B$106,2,FALSE)</f>
        <v>CV</v>
      </c>
      <c r="B219" s="119">
        <f>VLOOKUP(A219,Info!$B$7:$D$106,3,FALSE)</f>
        <v>100</v>
      </c>
      <c r="C219" s="120">
        <f>IFERROR(VLOOKUP(A219,Info!$B$7:$AD$106,29,FALSE),"")</f>
        <v>0</v>
      </c>
      <c r="D219" s="120" t="str">
        <f>IFERROR(VLOOKUP(A219,Info!$B$7:$AD$106,28,FALSE),"")</f>
        <v/>
      </c>
      <c r="E219" s="121">
        <f>IFERROR(VLOOKUP(A219,Info!$B$7:$AD$106,13,FALSE),0)</f>
        <v>0</v>
      </c>
      <c r="F219" s="122">
        <f>IFERROR(VLOOKUP(A219,'Base travail'!$B$22:$G$121,4,FALSE)+VLOOKUP(A219,'Base travail'!$B$22:$G$121,5,FALSE),0)</f>
        <v>0</v>
      </c>
      <c r="G219" s="122">
        <f>IFERROR(VLOOKUP(A219,'Base travail'!$B$22:$G$121,6,FALSE),0)</f>
        <v>0</v>
      </c>
      <c r="H219" s="573"/>
      <c r="I219" s="573"/>
      <c r="J219" s="574"/>
      <c r="K219" s="574"/>
      <c r="L219" s="574"/>
      <c r="M219" s="574"/>
      <c r="N219" s="574"/>
      <c r="O219" s="574"/>
      <c r="P219" s="574"/>
      <c r="Q219" s="574"/>
      <c r="R219" s="574"/>
      <c r="S219" s="574"/>
      <c r="T219" s="574"/>
      <c r="V219" s="61">
        <f t="shared" si="348"/>
        <v>0</v>
      </c>
      <c r="W219" s="62">
        <f t="shared" si="348"/>
        <v>0</v>
      </c>
      <c r="X219" s="62">
        <f t="shared" si="348"/>
        <v>0</v>
      </c>
      <c r="Y219" s="63">
        <f t="shared" si="348"/>
        <v>0</v>
      </c>
      <c r="Z219" s="61">
        <f t="shared" si="348"/>
        <v>0</v>
      </c>
      <c r="AA219" s="62">
        <f t="shared" si="348"/>
        <v>0</v>
      </c>
      <c r="AB219" s="62">
        <f t="shared" si="348"/>
        <v>0</v>
      </c>
      <c r="AC219" s="63">
        <f t="shared" si="348"/>
        <v>0</v>
      </c>
      <c r="AD219" s="61">
        <f t="shared" si="348"/>
        <v>0</v>
      </c>
      <c r="AE219" s="62">
        <f t="shared" si="348"/>
        <v>0</v>
      </c>
      <c r="AF219" s="62">
        <f t="shared" si="349"/>
        <v>0</v>
      </c>
      <c r="AG219" s="63">
        <f t="shared" si="349"/>
        <v>0</v>
      </c>
      <c r="AH219" s="61">
        <f t="shared" si="349"/>
        <v>0</v>
      </c>
      <c r="AI219" s="62">
        <f t="shared" si="349"/>
        <v>0</v>
      </c>
      <c r="AJ219" s="62">
        <f t="shared" si="349"/>
        <v>0</v>
      </c>
      <c r="AK219" s="63">
        <f t="shared" si="349"/>
        <v>0</v>
      </c>
      <c r="AL219" s="61">
        <f t="shared" si="349"/>
        <v>0</v>
      </c>
      <c r="AM219" s="62">
        <f t="shared" si="349"/>
        <v>0</v>
      </c>
      <c r="AN219" s="62">
        <f t="shared" si="349"/>
        <v>0</v>
      </c>
      <c r="AO219" s="63">
        <f t="shared" si="349"/>
        <v>0</v>
      </c>
      <c r="AP219" s="61">
        <f t="shared" si="350"/>
        <v>0</v>
      </c>
      <c r="AQ219" s="62">
        <f t="shared" si="350"/>
        <v>0</v>
      </c>
      <c r="AR219" s="62">
        <f t="shared" si="350"/>
        <v>0</v>
      </c>
      <c r="AS219" s="63">
        <f t="shared" si="350"/>
        <v>0</v>
      </c>
      <c r="AT219" s="61">
        <f t="shared" si="350"/>
        <v>0</v>
      </c>
      <c r="AU219" s="62">
        <f t="shared" si="350"/>
        <v>0</v>
      </c>
      <c r="AV219" s="62">
        <f t="shared" si="350"/>
        <v>0</v>
      </c>
      <c r="AW219" s="63">
        <f t="shared" si="350"/>
        <v>0</v>
      </c>
      <c r="AX219" s="61">
        <f t="shared" si="350"/>
        <v>0</v>
      </c>
      <c r="AY219" s="62">
        <f t="shared" si="350"/>
        <v>0</v>
      </c>
      <c r="AZ219" s="62">
        <f t="shared" si="351"/>
        <v>0</v>
      </c>
      <c r="BA219" s="63">
        <f t="shared" si="351"/>
        <v>0</v>
      </c>
      <c r="BB219" s="61">
        <f t="shared" si="351"/>
        <v>0</v>
      </c>
      <c r="BC219" s="62">
        <f t="shared" si="351"/>
        <v>0</v>
      </c>
      <c r="BD219" s="62">
        <f t="shared" si="351"/>
        <v>0</v>
      </c>
      <c r="BE219" s="63">
        <f t="shared" si="351"/>
        <v>0</v>
      </c>
      <c r="BF219" s="61">
        <f t="shared" si="351"/>
        <v>0</v>
      </c>
      <c r="BG219" s="62">
        <f t="shared" si="351"/>
        <v>0</v>
      </c>
      <c r="BH219" s="62">
        <f t="shared" si="351"/>
        <v>0</v>
      </c>
      <c r="BI219" s="63">
        <f t="shared" si="351"/>
        <v>0</v>
      </c>
      <c r="BJ219" s="61">
        <f t="shared" si="352"/>
        <v>0</v>
      </c>
      <c r="BK219" s="62">
        <f t="shared" si="352"/>
        <v>0</v>
      </c>
      <c r="BL219" s="62">
        <f t="shared" si="352"/>
        <v>0</v>
      </c>
      <c r="BM219" s="63">
        <f t="shared" si="352"/>
        <v>0</v>
      </c>
      <c r="BN219" s="61">
        <f t="shared" si="352"/>
        <v>0</v>
      </c>
      <c r="BO219" s="62">
        <f t="shared" si="352"/>
        <v>0</v>
      </c>
      <c r="BP219" s="62">
        <f t="shared" si="352"/>
        <v>0</v>
      </c>
      <c r="BQ219" s="63">
        <f t="shared" si="352"/>
        <v>0</v>
      </c>
      <c r="BR219" s="61">
        <f t="shared" si="352"/>
        <v>0</v>
      </c>
      <c r="BS219" s="62">
        <f t="shared" si="352"/>
        <v>0</v>
      </c>
      <c r="BT219" s="62">
        <f t="shared" si="353"/>
        <v>0</v>
      </c>
      <c r="BU219" s="63">
        <f t="shared" si="353"/>
        <v>0</v>
      </c>
      <c r="BV219" s="61">
        <f t="shared" si="353"/>
        <v>0</v>
      </c>
      <c r="BW219" s="62">
        <f t="shared" si="353"/>
        <v>0</v>
      </c>
      <c r="BX219" s="62">
        <f t="shared" si="353"/>
        <v>0</v>
      </c>
      <c r="BY219" s="63">
        <f t="shared" si="353"/>
        <v>0</v>
      </c>
      <c r="BZ219" s="61">
        <f t="shared" si="353"/>
        <v>0</v>
      </c>
      <c r="CA219" s="62">
        <f t="shared" si="353"/>
        <v>0</v>
      </c>
      <c r="CB219" s="62">
        <f t="shared" si="353"/>
        <v>0</v>
      </c>
      <c r="CC219" s="63">
        <f t="shared" si="353"/>
        <v>0</v>
      </c>
      <c r="CD219" s="61">
        <f t="shared" si="354"/>
        <v>0</v>
      </c>
      <c r="CE219" s="62">
        <f t="shared" si="354"/>
        <v>0</v>
      </c>
      <c r="CF219" s="62">
        <f t="shared" si="354"/>
        <v>0</v>
      </c>
      <c r="CG219" s="63">
        <f t="shared" si="354"/>
        <v>0</v>
      </c>
      <c r="CH219" s="61">
        <f t="shared" si="354"/>
        <v>0</v>
      </c>
      <c r="CI219" s="62">
        <f t="shared" si="354"/>
        <v>0</v>
      </c>
      <c r="CJ219" s="62">
        <f t="shared" si="354"/>
        <v>0</v>
      </c>
      <c r="CK219" s="63">
        <f t="shared" si="354"/>
        <v>0</v>
      </c>
      <c r="CL219" s="61">
        <f t="shared" si="354"/>
        <v>0</v>
      </c>
      <c r="CM219" s="62">
        <f t="shared" si="354"/>
        <v>0</v>
      </c>
      <c r="CN219" s="62">
        <f t="shared" si="355"/>
        <v>0</v>
      </c>
      <c r="CO219" s="63">
        <f t="shared" si="355"/>
        <v>0</v>
      </c>
      <c r="CP219" s="61">
        <f t="shared" si="355"/>
        <v>0</v>
      </c>
      <c r="CQ219" s="62">
        <f t="shared" si="355"/>
        <v>0</v>
      </c>
      <c r="CR219" s="62">
        <f t="shared" si="355"/>
        <v>0</v>
      </c>
      <c r="CS219" s="63">
        <f t="shared" si="355"/>
        <v>0</v>
      </c>
      <c r="CT219" s="61">
        <f t="shared" si="355"/>
        <v>0</v>
      </c>
      <c r="CU219" s="62">
        <f t="shared" si="355"/>
        <v>0</v>
      </c>
      <c r="CV219" s="62">
        <f t="shared" si="355"/>
        <v>0</v>
      </c>
      <c r="CW219" s="63">
        <f t="shared" si="355"/>
        <v>0</v>
      </c>
      <c r="CX219" s="61">
        <f t="shared" si="356"/>
        <v>0</v>
      </c>
      <c r="CY219" s="62">
        <f t="shared" si="356"/>
        <v>0</v>
      </c>
      <c r="CZ219" s="62">
        <f t="shared" si="356"/>
        <v>0</v>
      </c>
      <c r="DA219" s="63">
        <f t="shared" si="356"/>
        <v>0</v>
      </c>
      <c r="DB219" s="61">
        <f t="shared" si="356"/>
        <v>0</v>
      </c>
      <c r="DC219" s="62">
        <f t="shared" si="356"/>
        <v>0</v>
      </c>
      <c r="DD219" s="62">
        <f t="shared" si="356"/>
        <v>0</v>
      </c>
      <c r="DE219" s="63">
        <f t="shared" si="356"/>
        <v>0</v>
      </c>
      <c r="DF219" s="61">
        <f t="shared" si="356"/>
        <v>0</v>
      </c>
      <c r="DG219" s="62">
        <f t="shared" si="356"/>
        <v>0</v>
      </c>
      <c r="DH219" s="62">
        <f t="shared" si="357"/>
        <v>0</v>
      </c>
      <c r="DI219" s="63">
        <f t="shared" si="357"/>
        <v>0</v>
      </c>
      <c r="DJ219" s="61">
        <f t="shared" si="357"/>
        <v>0</v>
      </c>
      <c r="DK219" s="62">
        <f t="shared" si="357"/>
        <v>0</v>
      </c>
      <c r="DL219" s="62">
        <f t="shared" si="357"/>
        <v>0</v>
      </c>
      <c r="DM219" s="63">
        <f t="shared" si="357"/>
        <v>0</v>
      </c>
      <c r="DN219" s="7">
        <v>134</v>
      </c>
      <c r="DO219" s="23">
        <f>IFERROR(VLOOKUP(H219,'Cpte exploit'!$A$11:$E$35,4,FALSE),0)</f>
        <v>0</v>
      </c>
      <c r="DP219" s="24">
        <f t="shared" si="281"/>
        <v>0</v>
      </c>
      <c r="DQ219" s="23">
        <f>'Cpte exploit'!$B$39</f>
        <v>0</v>
      </c>
      <c r="DR219" s="24">
        <f t="shared" si="282"/>
        <v>0</v>
      </c>
      <c r="DS219" s="23">
        <f>'Cpte exploit'!$B$40</f>
        <v>0</v>
      </c>
      <c r="DT219" s="24">
        <f t="shared" si="283"/>
        <v>0</v>
      </c>
      <c r="DU219" s="23">
        <f>'Cpte exploit'!$B$41</f>
        <v>0</v>
      </c>
      <c r="DV219" s="23"/>
      <c r="DW219" s="24">
        <f t="shared" si="332"/>
        <v>0</v>
      </c>
      <c r="DX219" s="45">
        <f t="shared" si="284"/>
        <v>0</v>
      </c>
      <c r="DY219" s="45">
        <f t="shared" si="285"/>
        <v>0</v>
      </c>
      <c r="DZ219" s="123">
        <f t="shared" si="336"/>
        <v>0</v>
      </c>
      <c r="EA219" s="15" t="str">
        <f>IFERROR(VLOOKUP(Q219,BDD!$G$2:$H$99,2,FALSE),"")</f>
        <v/>
      </c>
      <c r="EB219" s="15" t="str">
        <f>IFERROR(VLOOKUP(R219,BDD!$G$2:$H$99,2,FALSE),"")</f>
        <v/>
      </c>
      <c r="EC219" s="15" t="str">
        <f>IFERROR(VLOOKUP(S219,BDD!$G$2:$H$99,2,FALSE),"")</f>
        <v/>
      </c>
      <c r="ED219" s="15" t="str">
        <f>IFERROR(VLOOKUP(T219,BDD!$G$2:$H$99,2,FALSE),"")</f>
        <v/>
      </c>
      <c r="EE219" s="15" t="str">
        <f t="shared" si="286"/>
        <v/>
      </c>
      <c r="EF219" s="15" t="str">
        <f t="shared" si="287"/>
        <v/>
      </c>
      <c r="EG219" s="15">
        <f t="shared" si="288"/>
        <v>0</v>
      </c>
      <c r="EH219" s="15">
        <f t="shared" si="289"/>
        <v>0</v>
      </c>
      <c r="EI219" s="15" t="str">
        <f t="shared" si="290"/>
        <v/>
      </c>
      <c r="EJ219" s="15" t="str">
        <f t="shared" si="291"/>
        <v/>
      </c>
      <c r="EK219" s="15">
        <f t="shared" si="292"/>
        <v>0</v>
      </c>
      <c r="EL219" s="15">
        <f t="shared" si="293"/>
        <v>0</v>
      </c>
      <c r="EM219" s="15">
        <f t="shared" si="326"/>
        <v>0</v>
      </c>
      <c r="EN219" s="15">
        <f t="shared" si="327"/>
        <v>0</v>
      </c>
      <c r="EO219" s="15"/>
      <c r="EP219" s="15"/>
      <c r="EQ219" s="15">
        <f t="shared" si="294"/>
        <v>0</v>
      </c>
      <c r="ER219" s="15">
        <f t="shared" si="295"/>
        <v>0</v>
      </c>
      <c r="ES219" s="18">
        <f t="shared" si="333"/>
        <v>0</v>
      </c>
      <c r="ET219" s="19">
        <f t="shared" si="328"/>
        <v>0</v>
      </c>
      <c r="EU219" s="19">
        <f t="shared" si="329"/>
        <v>0</v>
      </c>
      <c r="EV219" s="19">
        <f t="shared" si="330"/>
        <v>0</v>
      </c>
      <c r="EW219" s="19">
        <f t="shared" si="331"/>
        <v>0</v>
      </c>
      <c r="EX219" s="19">
        <f t="shared" si="334"/>
        <v>0</v>
      </c>
      <c r="EY219" s="19">
        <f t="shared" si="335"/>
        <v>0</v>
      </c>
      <c r="EZ219" s="122">
        <f t="shared" si="337"/>
        <v>0</v>
      </c>
      <c r="FA219" s="122"/>
      <c r="FB219" s="7">
        <f>FB218</f>
        <v>100</v>
      </c>
    </row>
    <row r="220" spans="1:158" hidden="1" x14ac:dyDescent="0.3">
      <c r="A220" s="114" t="str">
        <f>VLOOKUP(FB220,Info!$A$7:$B$106,2,FALSE)</f>
        <v>CV</v>
      </c>
      <c r="B220" s="114">
        <f>VLOOKUP(A220,Info!$B$7:$D$106,3,FALSE)</f>
        <v>100</v>
      </c>
      <c r="C220" s="115">
        <f>IFERROR(VLOOKUP(A220,Info!$B$7:$AD$106,29,FALSE),"")</f>
        <v>0</v>
      </c>
      <c r="D220" s="115" t="str">
        <f>IFERROR(VLOOKUP(A220,Info!$B$7:$AD$106,28,FALSE),"")</f>
        <v/>
      </c>
      <c r="E220" s="116">
        <f>IFERROR(VLOOKUP(A220,Info!$B$7:$AD$106,13,FALSE),0)</f>
        <v>0</v>
      </c>
      <c r="F220" s="117">
        <f>IFERROR(VLOOKUP(A220,'Base travail'!$B$22:$G$121,4,FALSE)+VLOOKUP(A220,'Base travail'!$B$22:$G$121,5,FALSE),0)</f>
        <v>0</v>
      </c>
      <c r="G220" s="117">
        <f>IFERROR(VLOOKUP(A220,'Base travail'!$B$22:$G$121,6,FALSE),0)</f>
        <v>0</v>
      </c>
      <c r="H220" s="575"/>
      <c r="I220" s="575"/>
      <c r="J220" s="576"/>
      <c r="K220" s="576"/>
      <c r="L220" s="576"/>
      <c r="M220" s="576"/>
      <c r="N220" s="576"/>
      <c r="O220" s="576"/>
      <c r="P220" s="576"/>
      <c r="Q220" s="576"/>
      <c r="R220" s="576"/>
      <c r="S220" s="576"/>
      <c r="T220" s="576"/>
      <c r="V220" s="25">
        <f t="shared" si="348"/>
        <v>0</v>
      </c>
      <c r="W220" s="26">
        <f t="shared" si="348"/>
        <v>0</v>
      </c>
      <c r="X220" s="26">
        <f t="shared" si="348"/>
        <v>0</v>
      </c>
      <c r="Y220" s="27">
        <f t="shared" si="348"/>
        <v>0</v>
      </c>
      <c r="Z220" s="25">
        <f t="shared" si="348"/>
        <v>0</v>
      </c>
      <c r="AA220" s="26">
        <f t="shared" si="348"/>
        <v>0</v>
      </c>
      <c r="AB220" s="26">
        <f t="shared" si="348"/>
        <v>0</v>
      </c>
      <c r="AC220" s="27">
        <f t="shared" si="348"/>
        <v>0</v>
      </c>
      <c r="AD220" s="25">
        <f t="shared" si="348"/>
        <v>0</v>
      </c>
      <c r="AE220" s="26">
        <f t="shared" si="348"/>
        <v>0</v>
      </c>
      <c r="AF220" s="26">
        <f t="shared" si="349"/>
        <v>0</v>
      </c>
      <c r="AG220" s="27">
        <f t="shared" si="349"/>
        <v>0</v>
      </c>
      <c r="AH220" s="25">
        <f t="shared" si="349"/>
        <v>0</v>
      </c>
      <c r="AI220" s="26">
        <f t="shared" si="349"/>
        <v>0</v>
      </c>
      <c r="AJ220" s="26">
        <f t="shared" si="349"/>
        <v>0</v>
      </c>
      <c r="AK220" s="27">
        <f t="shared" si="349"/>
        <v>0</v>
      </c>
      <c r="AL220" s="25">
        <f t="shared" si="349"/>
        <v>0</v>
      </c>
      <c r="AM220" s="26">
        <f t="shared" si="349"/>
        <v>0</v>
      </c>
      <c r="AN220" s="26">
        <f t="shared" si="349"/>
        <v>0</v>
      </c>
      <c r="AO220" s="27">
        <f t="shared" si="349"/>
        <v>0</v>
      </c>
      <c r="AP220" s="25">
        <f t="shared" si="350"/>
        <v>0</v>
      </c>
      <c r="AQ220" s="26">
        <f t="shared" si="350"/>
        <v>0</v>
      </c>
      <c r="AR220" s="26">
        <f t="shared" si="350"/>
        <v>0</v>
      </c>
      <c r="AS220" s="27">
        <f t="shared" si="350"/>
        <v>0</v>
      </c>
      <c r="AT220" s="25">
        <f t="shared" si="350"/>
        <v>0</v>
      </c>
      <c r="AU220" s="26">
        <f t="shared" si="350"/>
        <v>0</v>
      </c>
      <c r="AV220" s="26">
        <f t="shared" si="350"/>
        <v>0</v>
      </c>
      <c r="AW220" s="27">
        <f t="shared" si="350"/>
        <v>0</v>
      </c>
      <c r="AX220" s="25">
        <f t="shared" si="350"/>
        <v>0</v>
      </c>
      <c r="AY220" s="26">
        <f t="shared" si="350"/>
        <v>0</v>
      </c>
      <c r="AZ220" s="26">
        <f t="shared" si="351"/>
        <v>0</v>
      </c>
      <c r="BA220" s="27">
        <f t="shared" si="351"/>
        <v>0</v>
      </c>
      <c r="BB220" s="25">
        <f t="shared" si="351"/>
        <v>0</v>
      </c>
      <c r="BC220" s="26">
        <f t="shared" si="351"/>
        <v>0</v>
      </c>
      <c r="BD220" s="26">
        <f t="shared" si="351"/>
        <v>0</v>
      </c>
      <c r="BE220" s="27">
        <f t="shared" si="351"/>
        <v>0</v>
      </c>
      <c r="BF220" s="25">
        <f t="shared" si="351"/>
        <v>0</v>
      </c>
      <c r="BG220" s="26">
        <f t="shared" si="351"/>
        <v>0</v>
      </c>
      <c r="BH220" s="26">
        <f t="shared" si="351"/>
        <v>0</v>
      </c>
      <c r="BI220" s="27">
        <f t="shared" si="351"/>
        <v>0</v>
      </c>
      <c r="BJ220" s="25">
        <f t="shared" si="352"/>
        <v>0</v>
      </c>
      <c r="BK220" s="26">
        <f t="shared" si="352"/>
        <v>0</v>
      </c>
      <c r="BL220" s="26">
        <f t="shared" si="352"/>
        <v>0</v>
      </c>
      <c r="BM220" s="27">
        <f t="shared" si="352"/>
        <v>0</v>
      </c>
      <c r="BN220" s="25">
        <f t="shared" si="352"/>
        <v>0</v>
      </c>
      <c r="BO220" s="26">
        <f t="shared" si="352"/>
        <v>0</v>
      </c>
      <c r="BP220" s="26">
        <f t="shared" si="352"/>
        <v>0</v>
      </c>
      <c r="BQ220" s="27">
        <f t="shared" si="352"/>
        <v>0</v>
      </c>
      <c r="BR220" s="25">
        <f t="shared" si="352"/>
        <v>0</v>
      </c>
      <c r="BS220" s="26">
        <f t="shared" si="352"/>
        <v>0</v>
      </c>
      <c r="BT220" s="26">
        <f t="shared" si="353"/>
        <v>0</v>
      </c>
      <c r="BU220" s="27">
        <f t="shared" si="353"/>
        <v>0</v>
      </c>
      <c r="BV220" s="25">
        <f t="shared" si="353"/>
        <v>0</v>
      </c>
      <c r="BW220" s="26">
        <f t="shared" si="353"/>
        <v>0</v>
      </c>
      <c r="BX220" s="26">
        <f t="shared" si="353"/>
        <v>0</v>
      </c>
      <c r="BY220" s="27">
        <f t="shared" si="353"/>
        <v>0</v>
      </c>
      <c r="BZ220" s="25">
        <f t="shared" si="353"/>
        <v>0</v>
      </c>
      <c r="CA220" s="26">
        <f t="shared" si="353"/>
        <v>0</v>
      </c>
      <c r="CB220" s="26">
        <f t="shared" si="353"/>
        <v>0</v>
      </c>
      <c r="CC220" s="27">
        <f t="shared" si="353"/>
        <v>0</v>
      </c>
      <c r="CD220" s="25">
        <f t="shared" si="354"/>
        <v>0</v>
      </c>
      <c r="CE220" s="26">
        <f t="shared" si="354"/>
        <v>0</v>
      </c>
      <c r="CF220" s="26">
        <f t="shared" si="354"/>
        <v>0</v>
      </c>
      <c r="CG220" s="27">
        <f t="shared" si="354"/>
        <v>0</v>
      </c>
      <c r="CH220" s="25">
        <f t="shared" si="354"/>
        <v>0</v>
      </c>
      <c r="CI220" s="26">
        <f t="shared" si="354"/>
        <v>0</v>
      </c>
      <c r="CJ220" s="26">
        <f t="shared" si="354"/>
        <v>0</v>
      </c>
      <c r="CK220" s="27">
        <f t="shared" si="354"/>
        <v>0</v>
      </c>
      <c r="CL220" s="25">
        <f t="shared" si="354"/>
        <v>0</v>
      </c>
      <c r="CM220" s="26">
        <f t="shared" si="354"/>
        <v>0</v>
      </c>
      <c r="CN220" s="26">
        <f t="shared" si="355"/>
        <v>0</v>
      </c>
      <c r="CO220" s="27">
        <f t="shared" si="355"/>
        <v>0</v>
      </c>
      <c r="CP220" s="25">
        <f t="shared" si="355"/>
        <v>0</v>
      </c>
      <c r="CQ220" s="26">
        <f t="shared" si="355"/>
        <v>0</v>
      </c>
      <c r="CR220" s="26">
        <f t="shared" si="355"/>
        <v>0</v>
      </c>
      <c r="CS220" s="27">
        <f t="shared" si="355"/>
        <v>0</v>
      </c>
      <c r="CT220" s="25">
        <f t="shared" si="355"/>
        <v>0</v>
      </c>
      <c r="CU220" s="26">
        <f t="shared" si="355"/>
        <v>0</v>
      </c>
      <c r="CV220" s="26">
        <f t="shared" si="355"/>
        <v>0</v>
      </c>
      <c r="CW220" s="27">
        <f t="shared" si="355"/>
        <v>0</v>
      </c>
      <c r="CX220" s="25">
        <f t="shared" si="356"/>
        <v>0</v>
      </c>
      <c r="CY220" s="26">
        <f t="shared" si="356"/>
        <v>0</v>
      </c>
      <c r="CZ220" s="26">
        <f t="shared" si="356"/>
        <v>0</v>
      </c>
      <c r="DA220" s="27">
        <f t="shared" si="356"/>
        <v>0</v>
      </c>
      <c r="DB220" s="25">
        <f t="shared" si="356"/>
        <v>0</v>
      </c>
      <c r="DC220" s="26">
        <f t="shared" si="356"/>
        <v>0</v>
      </c>
      <c r="DD220" s="26">
        <f t="shared" si="356"/>
        <v>0</v>
      </c>
      <c r="DE220" s="27">
        <f t="shared" si="356"/>
        <v>0</v>
      </c>
      <c r="DF220" s="25">
        <f t="shared" si="356"/>
        <v>0</v>
      </c>
      <c r="DG220" s="26">
        <f t="shared" si="356"/>
        <v>0</v>
      </c>
      <c r="DH220" s="26">
        <f t="shared" si="357"/>
        <v>0</v>
      </c>
      <c r="DI220" s="27">
        <f t="shared" si="357"/>
        <v>0</v>
      </c>
      <c r="DJ220" s="25">
        <f t="shared" si="357"/>
        <v>0</v>
      </c>
      <c r="DK220" s="26">
        <f t="shared" si="357"/>
        <v>0</v>
      </c>
      <c r="DL220" s="26">
        <f t="shared" si="357"/>
        <v>0</v>
      </c>
      <c r="DM220" s="27">
        <f t="shared" si="357"/>
        <v>0</v>
      </c>
      <c r="DN220" s="7">
        <v>135</v>
      </c>
      <c r="DO220" s="16">
        <f>IFERROR(VLOOKUP(H220,'Cpte exploit'!$A$11:$E$35,4,FALSE),0)</f>
        <v>0</v>
      </c>
      <c r="DP220" s="17">
        <f t="shared" si="281"/>
        <v>0</v>
      </c>
      <c r="DQ220" s="16">
        <f>'Cpte exploit'!$B$39</f>
        <v>0</v>
      </c>
      <c r="DR220" s="17">
        <f t="shared" si="282"/>
        <v>0</v>
      </c>
      <c r="DS220" s="16">
        <f>'Cpte exploit'!$B$40</f>
        <v>0</v>
      </c>
      <c r="DT220" s="17">
        <f t="shared" si="283"/>
        <v>0</v>
      </c>
      <c r="DU220" s="16">
        <f>'Cpte exploit'!$B$41</f>
        <v>0</v>
      </c>
      <c r="DV220" s="16"/>
      <c r="DW220" s="17">
        <f t="shared" si="332"/>
        <v>0</v>
      </c>
      <c r="DX220" s="44">
        <f t="shared" si="284"/>
        <v>0</v>
      </c>
      <c r="DY220" s="44">
        <f t="shared" si="285"/>
        <v>0</v>
      </c>
      <c r="DZ220" s="124">
        <f t="shared" si="336"/>
        <v>0</v>
      </c>
      <c r="EA220" s="15" t="str">
        <f>IFERROR(VLOOKUP(Q220,BDD!$G$2:$H$99,2,FALSE),"")</f>
        <v/>
      </c>
      <c r="EB220" s="15" t="str">
        <f>IFERROR(VLOOKUP(R220,BDD!$G$2:$H$99,2,FALSE),"")</f>
        <v/>
      </c>
      <c r="EC220" s="15" t="str">
        <f>IFERROR(VLOOKUP(S220,BDD!$G$2:$H$99,2,FALSE),"")</f>
        <v/>
      </c>
      <c r="ED220" s="15" t="str">
        <f>IFERROR(VLOOKUP(T220,BDD!$G$2:$H$99,2,FALSE),"")</f>
        <v/>
      </c>
      <c r="EE220" s="15" t="str">
        <f t="shared" si="286"/>
        <v/>
      </c>
      <c r="EF220" s="15" t="str">
        <f t="shared" si="287"/>
        <v/>
      </c>
      <c r="EG220" s="15">
        <f t="shared" si="288"/>
        <v>0</v>
      </c>
      <c r="EH220" s="15">
        <f t="shared" si="289"/>
        <v>0</v>
      </c>
      <c r="EI220" s="15" t="str">
        <f t="shared" si="290"/>
        <v/>
      </c>
      <c r="EJ220" s="15" t="str">
        <f t="shared" si="291"/>
        <v/>
      </c>
      <c r="EK220" s="15">
        <f t="shared" si="292"/>
        <v>0</v>
      </c>
      <c r="EL220" s="15">
        <f t="shared" si="293"/>
        <v>0</v>
      </c>
      <c r="EM220" s="15">
        <f t="shared" si="326"/>
        <v>0</v>
      </c>
      <c r="EN220" s="15">
        <f t="shared" si="327"/>
        <v>0</v>
      </c>
      <c r="EO220" s="15"/>
      <c r="EP220" s="15"/>
      <c r="EQ220" s="15">
        <f t="shared" si="294"/>
        <v>0</v>
      </c>
      <c r="ER220" s="15">
        <f t="shared" si="295"/>
        <v>0</v>
      </c>
      <c r="ES220" s="18">
        <f t="shared" si="333"/>
        <v>0</v>
      </c>
      <c r="ET220" s="19">
        <f t="shared" si="328"/>
        <v>0</v>
      </c>
      <c r="EU220" s="19">
        <f t="shared" si="329"/>
        <v>0</v>
      </c>
      <c r="EV220" s="19">
        <f t="shared" si="330"/>
        <v>0</v>
      </c>
      <c r="EW220" s="19">
        <f t="shared" si="331"/>
        <v>0</v>
      </c>
      <c r="EX220" s="19">
        <f t="shared" si="334"/>
        <v>0</v>
      </c>
      <c r="EY220" s="19">
        <f t="shared" si="335"/>
        <v>0</v>
      </c>
      <c r="EZ220" s="117">
        <f t="shared" si="337"/>
        <v>0</v>
      </c>
      <c r="FA220" s="117"/>
      <c r="FB220" s="7">
        <f>FB218</f>
        <v>100</v>
      </c>
    </row>
    <row r="221" spans="1:158" hidden="1" x14ac:dyDescent="0.3">
      <c r="A221" s="119" t="str">
        <f>VLOOKUP(FB221,Info!$A$7:$B$106,2,FALSE)</f>
        <v>CV</v>
      </c>
      <c r="B221" s="119">
        <f>VLOOKUP(A221,Info!$B$7:$D$106,3,FALSE)</f>
        <v>100</v>
      </c>
      <c r="C221" s="120">
        <f>IFERROR(VLOOKUP(A221,Info!$B$7:$AD$106,29,FALSE),"")</f>
        <v>0</v>
      </c>
      <c r="D221" s="120" t="str">
        <f>IFERROR(VLOOKUP(A221,Info!$B$7:$AD$106,28,FALSE),"")</f>
        <v/>
      </c>
      <c r="E221" s="121">
        <f>IFERROR(VLOOKUP(A221,Info!$B$7:$AD$106,13,FALSE),0)</f>
        <v>0</v>
      </c>
      <c r="F221" s="122">
        <f>IFERROR(VLOOKUP(A221,'Base travail'!$B$22:$G$121,4,FALSE)+VLOOKUP(A221,'Base travail'!$B$22:$G$121,5,FALSE),0)</f>
        <v>0</v>
      </c>
      <c r="G221" s="122">
        <f>IFERROR(VLOOKUP(A221,'Base travail'!$B$22:$G$121,6,FALSE),0)</f>
        <v>0</v>
      </c>
      <c r="H221" s="573"/>
      <c r="I221" s="573"/>
      <c r="J221" s="574"/>
      <c r="K221" s="574"/>
      <c r="L221" s="574"/>
      <c r="M221" s="574"/>
      <c r="N221" s="574"/>
      <c r="O221" s="574"/>
      <c r="P221" s="574"/>
      <c r="Q221" s="574"/>
      <c r="R221" s="574"/>
      <c r="S221" s="574"/>
      <c r="T221" s="574"/>
      <c r="V221" s="61">
        <f t="shared" si="348"/>
        <v>0</v>
      </c>
      <c r="W221" s="62">
        <f t="shared" si="348"/>
        <v>0</v>
      </c>
      <c r="X221" s="62">
        <f t="shared" si="348"/>
        <v>0</v>
      </c>
      <c r="Y221" s="63">
        <f t="shared" si="348"/>
        <v>0</v>
      </c>
      <c r="Z221" s="61">
        <f t="shared" si="348"/>
        <v>0</v>
      </c>
      <c r="AA221" s="62">
        <f t="shared" si="348"/>
        <v>0</v>
      </c>
      <c r="AB221" s="62">
        <f t="shared" si="348"/>
        <v>0</v>
      </c>
      <c r="AC221" s="63">
        <f t="shared" si="348"/>
        <v>0</v>
      </c>
      <c r="AD221" s="61">
        <f t="shared" si="348"/>
        <v>0</v>
      </c>
      <c r="AE221" s="62">
        <f t="shared" si="348"/>
        <v>0</v>
      </c>
      <c r="AF221" s="62">
        <f t="shared" si="349"/>
        <v>0</v>
      </c>
      <c r="AG221" s="63">
        <f t="shared" si="349"/>
        <v>0</v>
      </c>
      <c r="AH221" s="61">
        <f t="shared" si="349"/>
        <v>0</v>
      </c>
      <c r="AI221" s="62">
        <f t="shared" si="349"/>
        <v>0</v>
      </c>
      <c r="AJ221" s="62">
        <f t="shared" si="349"/>
        <v>0</v>
      </c>
      <c r="AK221" s="63">
        <f t="shared" si="349"/>
        <v>0</v>
      </c>
      <c r="AL221" s="61">
        <f t="shared" si="349"/>
        <v>0</v>
      </c>
      <c r="AM221" s="62">
        <f t="shared" si="349"/>
        <v>0</v>
      </c>
      <c r="AN221" s="62">
        <f t="shared" si="349"/>
        <v>0</v>
      </c>
      <c r="AO221" s="63">
        <f t="shared" si="349"/>
        <v>0</v>
      </c>
      <c r="AP221" s="61">
        <f t="shared" si="350"/>
        <v>0</v>
      </c>
      <c r="AQ221" s="62">
        <f t="shared" si="350"/>
        <v>0</v>
      </c>
      <c r="AR221" s="62">
        <f t="shared" si="350"/>
        <v>0</v>
      </c>
      <c r="AS221" s="63">
        <f t="shared" si="350"/>
        <v>0</v>
      </c>
      <c r="AT221" s="61">
        <f t="shared" si="350"/>
        <v>0</v>
      </c>
      <c r="AU221" s="62">
        <f t="shared" si="350"/>
        <v>0</v>
      </c>
      <c r="AV221" s="62">
        <f t="shared" si="350"/>
        <v>0</v>
      </c>
      <c r="AW221" s="63">
        <f t="shared" si="350"/>
        <v>0</v>
      </c>
      <c r="AX221" s="61">
        <f t="shared" si="350"/>
        <v>0</v>
      </c>
      <c r="AY221" s="62">
        <f t="shared" si="350"/>
        <v>0</v>
      </c>
      <c r="AZ221" s="62">
        <f t="shared" si="351"/>
        <v>0</v>
      </c>
      <c r="BA221" s="63">
        <f t="shared" si="351"/>
        <v>0</v>
      </c>
      <c r="BB221" s="61">
        <f t="shared" si="351"/>
        <v>0</v>
      </c>
      <c r="BC221" s="62">
        <f t="shared" si="351"/>
        <v>0</v>
      </c>
      <c r="BD221" s="62">
        <f t="shared" si="351"/>
        <v>0</v>
      </c>
      <c r="BE221" s="63">
        <f t="shared" si="351"/>
        <v>0</v>
      </c>
      <c r="BF221" s="61">
        <f t="shared" si="351"/>
        <v>0</v>
      </c>
      <c r="BG221" s="62">
        <f t="shared" si="351"/>
        <v>0</v>
      </c>
      <c r="BH221" s="62">
        <f t="shared" si="351"/>
        <v>0</v>
      </c>
      <c r="BI221" s="63">
        <f t="shared" si="351"/>
        <v>0</v>
      </c>
      <c r="BJ221" s="61">
        <f t="shared" si="352"/>
        <v>0</v>
      </c>
      <c r="BK221" s="62">
        <f t="shared" si="352"/>
        <v>0</v>
      </c>
      <c r="BL221" s="62">
        <f t="shared" si="352"/>
        <v>0</v>
      </c>
      <c r="BM221" s="63">
        <f t="shared" si="352"/>
        <v>0</v>
      </c>
      <c r="BN221" s="61">
        <f t="shared" si="352"/>
        <v>0</v>
      </c>
      <c r="BO221" s="62">
        <f t="shared" si="352"/>
        <v>0</v>
      </c>
      <c r="BP221" s="62">
        <f t="shared" si="352"/>
        <v>0</v>
      </c>
      <c r="BQ221" s="63">
        <f t="shared" si="352"/>
        <v>0</v>
      </c>
      <c r="BR221" s="61">
        <f t="shared" si="352"/>
        <v>0</v>
      </c>
      <c r="BS221" s="62">
        <f t="shared" si="352"/>
        <v>0</v>
      </c>
      <c r="BT221" s="62">
        <f t="shared" si="353"/>
        <v>0</v>
      </c>
      <c r="BU221" s="63">
        <f t="shared" si="353"/>
        <v>0</v>
      </c>
      <c r="BV221" s="61">
        <f t="shared" si="353"/>
        <v>0</v>
      </c>
      <c r="BW221" s="62">
        <f t="shared" si="353"/>
        <v>0</v>
      </c>
      <c r="BX221" s="62">
        <f t="shared" si="353"/>
        <v>0</v>
      </c>
      <c r="BY221" s="63">
        <f t="shared" si="353"/>
        <v>0</v>
      </c>
      <c r="BZ221" s="61">
        <f t="shared" si="353"/>
        <v>0</v>
      </c>
      <c r="CA221" s="62">
        <f t="shared" si="353"/>
        <v>0</v>
      </c>
      <c r="CB221" s="62">
        <f t="shared" si="353"/>
        <v>0</v>
      </c>
      <c r="CC221" s="63">
        <f t="shared" si="353"/>
        <v>0</v>
      </c>
      <c r="CD221" s="61">
        <f t="shared" si="354"/>
        <v>0</v>
      </c>
      <c r="CE221" s="62">
        <f t="shared" si="354"/>
        <v>0</v>
      </c>
      <c r="CF221" s="62">
        <f t="shared" si="354"/>
        <v>0</v>
      </c>
      <c r="CG221" s="63">
        <f t="shared" si="354"/>
        <v>0</v>
      </c>
      <c r="CH221" s="61">
        <f t="shared" si="354"/>
        <v>0</v>
      </c>
      <c r="CI221" s="62">
        <f t="shared" si="354"/>
        <v>0</v>
      </c>
      <c r="CJ221" s="62">
        <f t="shared" si="354"/>
        <v>0</v>
      </c>
      <c r="CK221" s="63">
        <f t="shared" si="354"/>
        <v>0</v>
      </c>
      <c r="CL221" s="61">
        <f t="shared" si="354"/>
        <v>0</v>
      </c>
      <c r="CM221" s="62">
        <f t="shared" si="354"/>
        <v>0</v>
      </c>
      <c r="CN221" s="62">
        <f t="shared" si="355"/>
        <v>0</v>
      </c>
      <c r="CO221" s="63">
        <f t="shared" si="355"/>
        <v>0</v>
      </c>
      <c r="CP221" s="61">
        <f t="shared" si="355"/>
        <v>0</v>
      </c>
      <c r="CQ221" s="62">
        <f t="shared" si="355"/>
        <v>0</v>
      </c>
      <c r="CR221" s="62">
        <f t="shared" si="355"/>
        <v>0</v>
      </c>
      <c r="CS221" s="63">
        <f t="shared" si="355"/>
        <v>0</v>
      </c>
      <c r="CT221" s="61">
        <f t="shared" si="355"/>
        <v>0</v>
      </c>
      <c r="CU221" s="62">
        <f t="shared" si="355"/>
        <v>0</v>
      </c>
      <c r="CV221" s="62">
        <f t="shared" si="355"/>
        <v>0</v>
      </c>
      <c r="CW221" s="63">
        <f t="shared" si="355"/>
        <v>0</v>
      </c>
      <c r="CX221" s="61">
        <f t="shared" si="356"/>
        <v>0</v>
      </c>
      <c r="CY221" s="62">
        <f t="shared" si="356"/>
        <v>0</v>
      </c>
      <c r="CZ221" s="62">
        <f t="shared" si="356"/>
        <v>0</v>
      </c>
      <c r="DA221" s="63">
        <f t="shared" si="356"/>
        <v>0</v>
      </c>
      <c r="DB221" s="61">
        <f t="shared" si="356"/>
        <v>0</v>
      </c>
      <c r="DC221" s="62">
        <f t="shared" si="356"/>
        <v>0</v>
      </c>
      <c r="DD221" s="62">
        <f t="shared" si="356"/>
        <v>0</v>
      </c>
      <c r="DE221" s="63">
        <f t="shared" si="356"/>
        <v>0</v>
      </c>
      <c r="DF221" s="61">
        <f t="shared" si="356"/>
        <v>0</v>
      </c>
      <c r="DG221" s="62">
        <f t="shared" si="356"/>
        <v>0</v>
      </c>
      <c r="DH221" s="62">
        <f t="shared" si="357"/>
        <v>0</v>
      </c>
      <c r="DI221" s="63">
        <f t="shared" si="357"/>
        <v>0</v>
      </c>
      <c r="DJ221" s="61">
        <f t="shared" si="357"/>
        <v>0</v>
      </c>
      <c r="DK221" s="62">
        <f t="shared" si="357"/>
        <v>0</v>
      </c>
      <c r="DL221" s="62">
        <f t="shared" si="357"/>
        <v>0</v>
      </c>
      <c r="DM221" s="63">
        <f t="shared" si="357"/>
        <v>0</v>
      </c>
      <c r="DN221" s="7">
        <v>136</v>
      </c>
      <c r="DO221" s="23">
        <f>IFERROR(VLOOKUP(H221,'Cpte exploit'!$A$11:$E$35,4,FALSE),0)</f>
        <v>0</v>
      </c>
      <c r="DP221" s="24">
        <f t="shared" si="281"/>
        <v>0</v>
      </c>
      <c r="DQ221" s="23">
        <f>'Cpte exploit'!$B$39</f>
        <v>0</v>
      </c>
      <c r="DR221" s="24">
        <f t="shared" si="282"/>
        <v>0</v>
      </c>
      <c r="DS221" s="23">
        <f>'Cpte exploit'!$B$40</f>
        <v>0</v>
      </c>
      <c r="DT221" s="24">
        <f t="shared" si="283"/>
        <v>0</v>
      </c>
      <c r="DU221" s="23">
        <f>'Cpte exploit'!$B$41</f>
        <v>0</v>
      </c>
      <c r="DV221" s="23"/>
      <c r="DW221" s="24">
        <f t="shared" si="332"/>
        <v>0</v>
      </c>
      <c r="DX221" s="45">
        <f t="shared" si="284"/>
        <v>0</v>
      </c>
      <c r="DY221" s="45">
        <f t="shared" si="285"/>
        <v>0</v>
      </c>
      <c r="DZ221" s="123">
        <f t="shared" si="336"/>
        <v>0</v>
      </c>
      <c r="EA221" s="15" t="str">
        <f>IFERROR(VLOOKUP(Q221,BDD!$G$2:$H$99,2,FALSE),"")</f>
        <v/>
      </c>
      <c r="EB221" s="15" t="str">
        <f>IFERROR(VLOOKUP(R221,BDD!$G$2:$H$99,2,FALSE),"")</f>
        <v/>
      </c>
      <c r="EC221" s="15" t="str">
        <f>IFERROR(VLOOKUP(S221,BDD!$G$2:$H$99,2,FALSE),"")</f>
        <v/>
      </c>
      <c r="ED221" s="15" t="str">
        <f>IFERROR(VLOOKUP(T221,BDD!$G$2:$H$99,2,FALSE),"")</f>
        <v/>
      </c>
      <c r="EE221" s="15" t="str">
        <f t="shared" si="286"/>
        <v/>
      </c>
      <c r="EF221" s="15" t="str">
        <f t="shared" si="287"/>
        <v/>
      </c>
      <c r="EG221" s="15">
        <f t="shared" si="288"/>
        <v>0</v>
      </c>
      <c r="EH221" s="15">
        <f t="shared" si="289"/>
        <v>0</v>
      </c>
      <c r="EI221" s="15" t="str">
        <f t="shared" si="290"/>
        <v/>
      </c>
      <c r="EJ221" s="15" t="str">
        <f t="shared" si="291"/>
        <v/>
      </c>
      <c r="EK221" s="15">
        <f t="shared" si="292"/>
        <v>0</v>
      </c>
      <c r="EL221" s="15">
        <f t="shared" si="293"/>
        <v>0</v>
      </c>
      <c r="EM221" s="15">
        <f t="shared" si="326"/>
        <v>0</v>
      </c>
      <c r="EN221" s="15">
        <f t="shared" si="327"/>
        <v>0</v>
      </c>
      <c r="EO221" s="15"/>
      <c r="EP221" s="15"/>
      <c r="EQ221" s="15">
        <f t="shared" si="294"/>
        <v>0</v>
      </c>
      <c r="ER221" s="15">
        <f t="shared" si="295"/>
        <v>0</v>
      </c>
      <c r="ES221" s="18">
        <f t="shared" si="333"/>
        <v>0</v>
      </c>
      <c r="ET221" s="19">
        <f t="shared" si="328"/>
        <v>0</v>
      </c>
      <c r="EU221" s="19">
        <f t="shared" si="329"/>
        <v>0</v>
      </c>
      <c r="EV221" s="19">
        <f t="shared" si="330"/>
        <v>0</v>
      </c>
      <c r="EW221" s="19">
        <f t="shared" si="331"/>
        <v>0</v>
      </c>
      <c r="EX221" s="19">
        <f t="shared" si="334"/>
        <v>0</v>
      </c>
      <c r="EY221" s="19">
        <f t="shared" si="335"/>
        <v>0</v>
      </c>
      <c r="EZ221" s="122">
        <f t="shared" si="337"/>
        <v>0</v>
      </c>
      <c r="FA221" s="122"/>
      <c r="FB221" s="7">
        <f>FB218</f>
        <v>100</v>
      </c>
    </row>
    <row r="222" spans="1:158" hidden="1" x14ac:dyDescent="0.3">
      <c r="A222" s="114" t="str">
        <f>VLOOKUP(FB222,Info!$A$7:$B$106,2,FALSE)</f>
        <v>CV</v>
      </c>
      <c r="B222" s="114">
        <f>VLOOKUP(A222,Info!$B$7:$D$106,3,FALSE)</f>
        <v>100</v>
      </c>
      <c r="C222" s="115">
        <f>IFERROR(VLOOKUP(A222,Info!$B$7:$AD$106,29,FALSE),"")</f>
        <v>0</v>
      </c>
      <c r="D222" s="115" t="str">
        <f>IFERROR(VLOOKUP(A222,Info!$B$7:$AD$106,28,FALSE),"")</f>
        <v/>
      </c>
      <c r="E222" s="116">
        <f>IFERROR(VLOOKUP(A222,Info!$B$7:$AD$106,13,FALSE),0)</f>
        <v>0</v>
      </c>
      <c r="F222" s="117">
        <f>IFERROR(VLOOKUP(A222,'Base travail'!$B$22:$G$121,4,FALSE)+VLOOKUP(A222,'Base travail'!$B$22:$G$121,5,FALSE),0)</f>
        <v>0</v>
      </c>
      <c r="G222" s="117">
        <f>IFERROR(VLOOKUP(A222,'Base travail'!$B$22:$G$121,6,FALSE),0)</f>
        <v>0</v>
      </c>
      <c r="H222" s="575"/>
      <c r="I222" s="575"/>
      <c r="J222" s="576"/>
      <c r="K222" s="576"/>
      <c r="L222" s="576"/>
      <c r="M222" s="576"/>
      <c r="N222" s="576"/>
      <c r="O222" s="576"/>
      <c r="P222" s="576"/>
      <c r="Q222" s="576"/>
      <c r="R222" s="576"/>
      <c r="S222" s="576"/>
      <c r="T222" s="576"/>
      <c r="V222" s="25">
        <f t="shared" si="348"/>
        <v>0</v>
      </c>
      <c r="W222" s="26">
        <f t="shared" si="348"/>
        <v>0</v>
      </c>
      <c r="X222" s="26">
        <f t="shared" si="348"/>
        <v>0</v>
      </c>
      <c r="Y222" s="27">
        <f t="shared" si="348"/>
        <v>0</v>
      </c>
      <c r="Z222" s="25">
        <f t="shared" si="348"/>
        <v>0</v>
      </c>
      <c r="AA222" s="26">
        <f t="shared" si="348"/>
        <v>0</v>
      </c>
      <c r="AB222" s="26">
        <f t="shared" si="348"/>
        <v>0</v>
      </c>
      <c r="AC222" s="27">
        <f t="shared" si="348"/>
        <v>0</v>
      </c>
      <c r="AD222" s="25">
        <f t="shared" si="348"/>
        <v>0</v>
      </c>
      <c r="AE222" s="26">
        <f t="shared" si="348"/>
        <v>0</v>
      </c>
      <c r="AF222" s="26">
        <f t="shared" si="349"/>
        <v>0</v>
      </c>
      <c r="AG222" s="27">
        <f t="shared" si="349"/>
        <v>0</v>
      </c>
      <c r="AH222" s="25">
        <f t="shared" si="349"/>
        <v>0</v>
      </c>
      <c r="AI222" s="26">
        <f t="shared" si="349"/>
        <v>0</v>
      </c>
      <c r="AJ222" s="26">
        <f t="shared" si="349"/>
        <v>0</v>
      </c>
      <c r="AK222" s="27">
        <f t="shared" si="349"/>
        <v>0</v>
      </c>
      <c r="AL222" s="25">
        <f t="shared" si="349"/>
        <v>0</v>
      </c>
      <c r="AM222" s="26">
        <f t="shared" si="349"/>
        <v>0</v>
      </c>
      <c r="AN222" s="26">
        <f t="shared" si="349"/>
        <v>0</v>
      </c>
      <c r="AO222" s="27">
        <f t="shared" si="349"/>
        <v>0</v>
      </c>
      <c r="AP222" s="25">
        <f t="shared" si="350"/>
        <v>0</v>
      </c>
      <c r="AQ222" s="26">
        <f t="shared" si="350"/>
        <v>0</v>
      </c>
      <c r="AR222" s="26">
        <f t="shared" si="350"/>
        <v>0</v>
      </c>
      <c r="AS222" s="27">
        <f t="shared" si="350"/>
        <v>0</v>
      </c>
      <c r="AT222" s="25">
        <f t="shared" si="350"/>
        <v>0</v>
      </c>
      <c r="AU222" s="26">
        <f t="shared" si="350"/>
        <v>0</v>
      </c>
      <c r="AV222" s="26">
        <f t="shared" si="350"/>
        <v>0</v>
      </c>
      <c r="AW222" s="27">
        <f t="shared" si="350"/>
        <v>0</v>
      </c>
      <c r="AX222" s="25">
        <f t="shared" si="350"/>
        <v>0</v>
      </c>
      <c r="AY222" s="26">
        <f t="shared" si="350"/>
        <v>0</v>
      </c>
      <c r="AZ222" s="26">
        <f t="shared" si="351"/>
        <v>0</v>
      </c>
      <c r="BA222" s="27">
        <f t="shared" si="351"/>
        <v>0</v>
      </c>
      <c r="BB222" s="25">
        <f t="shared" si="351"/>
        <v>0</v>
      </c>
      <c r="BC222" s="26">
        <f t="shared" si="351"/>
        <v>0</v>
      </c>
      <c r="BD222" s="26">
        <f t="shared" si="351"/>
        <v>0</v>
      </c>
      <c r="BE222" s="27">
        <f t="shared" si="351"/>
        <v>0</v>
      </c>
      <c r="BF222" s="25">
        <f t="shared" si="351"/>
        <v>0</v>
      </c>
      <c r="BG222" s="26">
        <f t="shared" si="351"/>
        <v>0</v>
      </c>
      <c r="BH222" s="26">
        <f t="shared" si="351"/>
        <v>0</v>
      </c>
      <c r="BI222" s="27">
        <f t="shared" si="351"/>
        <v>0</v>
      </c>
      <c r="BJ222" s="25">
        <f t="shared" si="352"/>
        <v>0</v>
      </c>
      <c r="BK222" s="26">
        <f t="shared" si="352"/>
        <v>0</v>
      </c>
      <c r="BL222" s="26">
        <f t="shared" si="352"/>
        <v>0</v>
      </c>
      <c r="BM222" s="27">
        <f t="shared" si="352"/>
        <v>0</v>
      </c>
      <c r="BN222" s="25">
        <f t="shared" si="352"/>
        <v>0</v>
      </c>
      <c r="BO222" s="26">
        <f t="shared" si="352"/>
        <v>0</v>
      </c>
      <c r="BP222" s="26">
        <f t="shared" si="352"/>
        <v>0</v>
      </c>
      <c r="BQ222" s="27">
        <f t="shared" si="352"/>
        <v>0</v>
      </c>
      <c r="BR222" s="25">
        <f t="shared" si="352"/>
        <v>0</v>
      </c>
      <c r="BS222" s="26">
        <f t="shared" si="352"/>
        <v>0</v>
      </c>
      <c r="BT222" s="26">
        <f t="shared" si="353"/>
        <v>0</v>
      </c>
      <c r="BU222" s="27">
        <f t="shared" si="353"/>
        <v>0</v>
      </c>
      <c r="BV222" s="25">
        <f t="shared" si="353"/>
        <v>0</v>
      </c>
      <c r="BW222" s="26">
        <f t="shared" si="353"/>
        <v>0</v>
      </c>
      <c r="BX222" s="26">
        <f t="shared" si="353"/>
        <v>0</v>
      </c>
      <c r="BY222" s="27">
        <f t="shared" si="353"/>
        <v>0</v>
      </c>
      <c r="BZ222" s="25">
        <f t="shared" si="353"/>
        <v>0</v>
      </c>
      <c r="CA222" s="26">
        <f t="shared" si="353"/>
        <v>0</v>
      </c>
      <c r="CB222" s="26">
        <f t="shared" si="353"/>
        <v>0</v>
      </c>
      <c r="CC222" s="27">
        <f t="shared" si="353"/>
        <v>0</v>
      </c>
      <c r="CD222" s="25">
        <f t="shared" si="354"/>
        <v>0</v>
      </c>
      <c r="CE222" s="26">
        <f t="shared" si="354"/>
        <v>0</v>
      </c>
      <c r="CF222" s="26">
        <f t="shared" si="354"/>
        <v>0</v>
      </c>
      <c r="CG222" s="27">
        <f t="shared" si="354"/>
        <v>0</v>
      </c>
      <c r="CH222" s="25">
        <f t="shared" si="354"/>
        <v>0</v>
      </c>
      <c r="CI222" s="26">
        <f t="shared" si="354"/>
        <v>0</v>
      </c>
      <c r="CJ222" s="26">
        <f t="shared" si="354"/>
        <v>0</v>
      </c>
      <c r="CK222" s="27">
        <f t="shared" si="354"/>
        <v>0</v>
      </c>
      <c r="CL222" s="25">
        <f t="shared" si="354"/>
        <v>0</v>
      </c>
      <c r="CM222" s="26">
        <f t="shared" si="354"/>
        <v>0</v>
      </c>
      <c r="CN222" s="26">
        <f t="shared" si="355"/>
        <v>0</v>
      </c>
      <c r="CO222" s="27">
        <f t="shared" si="355"/>
        <v>0</v>
      </c>
      <c r="CP222" s="25">
        <f t="shared" si="355"/>
        <v>0</v>
      </c>
      <c r="CQ222" s="26">
        <f t="shared" si="355"/>
        <v>0</v>
      </c>
      <c r="CR222" s="26">
        <f t="shared" si="355"/>
        <v>0</v>
      </c>
      <c r="CS222" s="27">
        <f t="shared" si="355"/>
        <v>0</v>
      </c>
      <c r="CT222" s="25">
        <f t="shared" si="355"/>
        <v>0</v>
      </c>
      <c r="CU222" s="26">
        <f t="shared" si="355"/>
        <v>0</v>
      </c>
      <c r="CV222" s="26">
        <f t="shared" si="355"/>
        <v>0</v>
      </c>
      <c r="CW222" s="27">
        <f t="shared" si="355"/>
        <v>0</v>
      </c>
      <c r="CX222" s="25">
        <f t="shared" si="356"/>
        <v>0</v>
      </c>
      <c r="CY222" s="26">
        <f t="shared" si="356"/>
        <v>0</v>
      </c>
      <c r="CZ222" s="26">
        <f t="shared" si="356"/>
        <v>0</v>
      </c>
      <c r="DA222" s="27">
        <f t="shared" si="356"/>
        <v>0</v>
      </c>
      <c r="DB222" s="25">
        <f t="shared" si="356"/>
        <v>0</v>
      </c>
      <c r="DC222" s="26">
        <f t="shared" si="356"/>
        <v>0</v>
      </c>
      <c r="DD222" s="26">
        <f t="shared" si="356"/>
        <v>0</v>
      </c>
      <c r="DE222" s="27">
        <f t="shared" si="356"/>
        <v>0</v>
      </c>
      <c r="DF222" s="25">
        <f t="shared" si="356"/>
        <v>0</v>
      </c>
      <c r="DG222" s="26">
        <f t="shared" si="356"/>
        <v>0</v>
      </c>
      <c r="DH222" s="26">
        <f t="shared" si="357"/>
        <v>0</v>
      </c>
      <c r="DI222" s="27">
        <f t="shared" si="357"/>
        <v>0</v>
      </c>
      <c r="DJ222" s="25">
        <f t="shared" si="357"/>
        <v>0</v>
      </c>
      <c r="DK222" s="26">
        <f t="shared" si="357"/>
        <v>0</v>
      </c>
      <c r="DL222" s="26">
        <f t="shared" si="357"/>
        <v>0</v>
      </c>
      <c r="DM222" s="27">
        <f t="shared" si="357"/>
        <v>0</v>
      </c>
      <c r="DN222" s="7">
        <v>137</v>
      </c>
      <c r="DO222" s="16">
        <f>IFERROR(VLOOKUP(H222,'Cpte exploit'!$A$11:$E$35,4,FALSE),0)</f>
        <v>0</v>
      </c>
      <c r="DP222" s="17">
        <f t="shared" si="281"/>
        <v>0</v>
      </c>
      <c r="DQ222" s="16">
        <f>'Cpte exploit'!$B$39</f>
        <v>0</v>
      </c>
      <c r="DR222" s="17">
        <f t="shared" si="282"/>
        <v>0</v>
      </c>
      <c r="DS222" s="16">
        <f>'Cpte exploit'!$B$40</f>
        <v>0</v>
      </c>
      <c r="DT222" s="17">
        <f t="shared" si="283"/>
        <v>0</v>
      </c>
      <c r="DU222" s="16">
        <f>'Cpte exploit'!$B$41</f>
        <v>0</v>
      </c>
      <c r="DV222" s="16"/>
      <c r="DW222" s="17">
        <f t="shared" si="332"/>
        <v>0</v>
      </c>
      <c r="DX222" s="44">
        <f t="shared" si="284"/>
        <v>0</v>
      </c>
      <c r="DY222" s="44">
        <f t="shared" si="285"/>
        <v>0</v>
      </c>
      <c r="DZ222" s="124">
        <f t="shared" si="336"/>
        <v>0</v>
      </c>
      <c r="EA222" s="15" t="str">
        <f>IFERROR(VLOOKUP(Q222,BDD!$G$2:$H$99,2,FALSE),"")</f>
        <v/>
      </c>
      <c r="EB222" s="15" t="str">
        <f>IFERROR(VLOOKUP(R222,BDD!$G$2:$H$99,2,FALSE),"")</f>
        <v/>
      </c>
      <c r="EC222" s="15" t="str">
        <f>IFERROR(VLOOKUP(S222,BDD!$G$2:$H$99,2,FALSE),"")</f>
        <v/>
      </c>
      <c r="ED222" s="15" t="str">
        <f>IFERROR(VLOOKUP(T222,BDD!$G$2:$H$99,2,FALSE),"")</f>
        <v/>
      </c>
      <c r="EE222" s="15" t="str">
        <f t="shared" si="286"/>
        <v/>
      </c>
      <c r="EF222" s="15" t="str">
        <f t="shared" si="287"/>
        <v/>
      </c>
      <c r="EG222" s="15">
        <f t="shared" si="288"/>
        <v>0</v>
      </c>
      <c r="EH222" s="15">
        <f t="shared" si="289"/>
        <v>0</v>
      </c>
      <c r="EI222" s="15" t="str">
        <f t="shared" si="290"/>
        <v/>
      </c>
      <c r="EJ222" s="15" t="str">
        <f t="shared" si="291"/>
        <v/>
      </c>
      <c r="EK222" s="15">
        <f t="shared" si="292"/>
        <v>0</v>
      </c>
      <c r="EL222" s="15">
        <f t="shared" si="293"/>
        <v>0</v>
      </c>
      <c r="EM222" s="15">
        <f t="shared" si="326"/>
        <v>0</v>
      </c>
      <c r="EN222" s="15">
        <f t="shared" si="327"/>
        <v>0</v>
      </c>
      <c r="EO222" s="15"/>
      <c r="EP222" s="15"/>
      <c r="EQ222" s="15">
        <f t="shared" si="294"/>
        <v>0</v>
      </c>
      <c r="ER222" s="15">
        <f t="shared" si="295"/>
        <v>0</v>
      </c>
      <c r="ES222" s="18">
        <f t="shared" si="333"/>
        <v>0</v>
      </c>
      <c r="ET222" s="19">
        <f t="shared" si="328"/>
        <v>0</v>
      </c>
      <c r="EU222" s="19">
        <f t="shared" si="329"/>
        <v>0</v>
      </c>
      <c r="EV222" s="19">
        <f t="shared" si="330"/>
        <v>0</v>
      </c>
      <c r="EW222" s="19">
        <f t="shared" si="331"/>
        <v>0</v>
      </c>
      <c r="EX222" s="19">
        <f t="shared" si="334"/>
        <v>0</v>
      </c>
      <c r="EY222" s="19">
        <f t="shared" si="335"/>
        <v>0</v>
      </c>
      <c r="EZ222" s="117">
        <f t="shared" si="337"/>
        <v>0</v>
      </c>
      <c r="FA222" s="117"/>
      <c r="FB222" s="7">
        <v>100</v>
      </c>
    </row>
    <row r="223" spans="1:158" hidden="1" x14ac:dyDescent="0.3">
      <c r="A223" s="119" t="str">
        <f>VLOOKUP(FB223,Info!$A$7:$B$106,2,FALSE)</f>
        <v>CV</v>
      </c>
      <c r="B223" s="119">
        <f>VLOOKUP(A223,Info!$B$7:$D$106,3,FALSE)</f>
        <v>100</v>
      </c>
      <c r="C223" s="120">
        <f>IFERROR(VLOOKUP(A223,Info!$B$7:$AD$106,29,FALSE),"")</f>
        <v>0</v>
      </c>
      <c r="D223" s="120" t="str">
        <f>IFERROR(VLOOKUP(A223,Info!$B$7:$AD$106,28,FALSE),"")</f>
        <v/>
      </c>
      <c r="E223" s="121">
        <f>IFERROR(VLOOKUP(A223,Info!$B$7:$AD$106,13,FALSE),0)</f>
        <v>0</v>
      </c>
      <c r="F223" s="122">
        <f>IFERROR(VLOOKUP(A223,'Base travail'!$B$22:$G$121,4,FALSE)+VLOOKUP(A223,'Base travail'!$B$22:$G$121,5,FALSE),0)</f>
        <v>0</v>
      </c>
      <c r="G223" s="122">
        <f>IFERROR(VLOOKUP(A223,'Base travail'!$B$22:$G$121,6,FALSE),0)</f>
        <v>0</v>
      </c>
      <c r="H223" s="573"/>
      <c r="I223" s="573"/>
      <c r="J223" s="574"/>
      <c r="K223" s="574"/>
      <c r="L223" s="574"/>
      <c r="M223" s="574"/>
      <c r="N223" s="574"/>
      <c r="O223" s="574"/>
      <c r="P223" s="574"/>
      <c r="Q223" s="574"/>
      <c r="R223" s="574"/>
      <c r="S223" s="574"/>
      <c r="T223" s="574"/>
      <c r="V223" s="61">
        <f t="shared" si="348"/>
        <v>0</v>
      </c>
      <c r="W223" s="62">
        <f t="shared" si="348"/>
        <v>0</v>
      </c>
      <c r="X223" s="62">
        <f t="shared" si="348"/>
        <v>0</v>
      </c>
      <c r="Y223" s="63">
        <f t="shared" si="348"/>
        <v>0</v>
      </c>
      <c r="Z223" s="61">
        <f t="shared" si="348"/>
        <v>0</v>
      </c>
      <c r="AA223" s="62">
        <f t="shared" si="348"/>
        <v>0</v>
      </c>
      <c r="AB223" s="62">
        <f t="shared" si="348"/>
        <v>0</v>
      </c>
      <c r="AC223" s="63">
        <f t="shared" si="348"/>
        <v>0</v>
      </c>
      <c r="AD223" s="61">
        <f t="shared" si="348"/>
        <v>0</v>
      </c>
      <c r="AE223" s="62">
        <f t="shared" si="348"/>
        <v>0</v>
      </c>
      <c r="AF223" s="62">
        <f t="shared" si="349"/>
        <v>0</v>
      </c>
      <c r="AG223" s="63">
        <f t="shared" si="349"/>
        <v>0</v>
      </c>
      <c r="AH223" s="61">
        <f t="shared" si="349"/>
        <v>0</v>
      </c>
      <c r="AI223" s="62">
        <f t="shared" si="349"/>
        <v>0</v>
      </c>
      <c r="AJ223" s="62">
        <f t="shared" si="349"/>
        <v>0</v>
      </c>
      <c r="AK223" s="63">
        <f t="shared" si="349"/>
        <v>0</v>
      </c>
      <c r="AL223" s="61">
        <f t="shared" si="349"/>
        <v>0</v>
      </c>
      <c r="AM223" s="62">
        <f t="shared" si="349"/>
        <v>0</v>
      </c>
      <c r="AN223" s="62">
        <f t="shared" si="349"/>
        <v>0</v>
      </c>
      <c r="AO223" s="63">
        <f t="shared" si="349"/>
        <v>0</v>
      </c>
      <c r="AP223" s="61">
        <f t="shared" si="350"/>
        <v>0</v>
      </c>
      <c r="AQ223" s="62">
        <f t="shared" si="350"/>
        <v>0</v>
      </c>
      <c r="AR223" s="62">
        <f t="shared" si="350"/>
        <v>0</v>
      </c>
      <c r="AS223" s="63">
        <f t="shared" si="350"/>
        <v>0</v>
      </c>
      <c r="AT223" s="61">
        <f t="shared" si="350"/>
        <v>0</v>
      </c>
      <c r="AU223" s="62">
        <f t="shared" si="350"/>
        <v>0</v>
      </c>
      <c r="AV223" s="62">
        <f t="shared" si="350"/>
        <v>0</v>
      </c>
      <c r="AW223" s="63">
        <f t="shared" si="350"/>
        <v>0</v>
      </c>
      <c r="AX223" s="61">
        <f t="shared" si="350"/>
        <v>0</v>
      </c>
      <c r="AY223" s="62">
        <f t="shared" si="350"/>
        <v>0</v>
      </c>
      <c r="AZ223" s="62">
        <f t="shared" si="351"/>
        <v>0</v>
      </c>
      <c r="BA223" s="63">
        <f t="shared" si="351"/>
        <v>0</v>
      </c>
      <c r="BB223" s="61">
        <f t="shared" si="351"/>
        <v>0</v>
      </c>
      <c r="BC223" s="62">
        <f t="shared" si="351"/>
        <v>0</v>
      </c>
      <c r="BD223" s="62">
        <f t="shared" si="351"/>
        <v>0</v>
      </c>
      <c r="BE223" s="63">
        <f t="shared" si="351"/>
        <v>0</v>
      </c>
      <c r="BF223" s="61">
        <f t="shared" si="351"/>
        <v>0</v>
      </c>
      <c r="BG223" s="62">
        <f t="shared" si="351"/>
        <v>0</v>
      </c>
      <c r="BH223" s="62">
        <f t="shared" si="351"/>
        <v>0</v>
      </c>
      <c r="BI223" s="63">
        <f t="shared" si="351"/>
        <v>0</v>
      </c>
      <c r="BJ223" s="61">
        <f t="shared" si="352"/>
        <v>0</v>
      </c>
      <c r="BK223" s="62">
        <f t="shared" si="352"/>
        <v>0</v>
      </c>
      <c r="BL223" s="62">
        <f t="shared" si="352"/>
        <v>0</v>
      </c>
      <c r="BM223" s="63">
        <f t="shared" si="352"/>
        <v>0</v>
      </c>
      <c r="BN223" s="61">
        <f t="shared" si="352"/>
        <v>0</v>
      </c>
      <c r="BO223" s="62">
        <f t="shared" si="352"/>
        <v>0</v>
      </c>
      <c r="BP223" s="62">
        <f t="shared" si="352"/>
        <v>0</v>
      </c>
      <c r="BQ223" s="63">
        <f t="shared" si="352"/>
        <v>0</v>
      </c>
      <c r="BR223" s="61">
        <f t="shared" si="352"/>
        <v>0</v>
      </c>
      <c r="BS223" s="62">
        <f t="shared" si="352"/>
        <v>0</v>
      </c>
      <c r="BT223" s="62">
        <f t="shared" si="353"/>
        <v>0</v>
      </c>
      <c r="BU223" s="63">
        <f t="shared" si="353"/>
        <v>0</v>
      </c>
      <c r="BV223" s="61">
        <f t="shared" si="353"/>
        <v>0</v>
      </c>
      <c r="BW223" s="62">
        <f t="shared" si="353"/>
        <v>0</v>
      </c>
      <c r="BX223" s="62">
        <f t="shared" si="353"/>
        <v>0</v>
      </c>
      <c r="BY223" s="63">
        <f t="shared" si="353"/>
        <v>0</v>
      </c>
      <c r="BZ223" s="61">
        <f t="shared" si="353"/>
        <v>0</v>
      </c>
      <c r="CA223" s="62">
        <f t="shared" si="353"/>
        <v>0</v>
      </c>
      <c r="CB223" s="62">
        <f t="shared" si="353"/>
        <v>0</v>
      </c>
      <c r="CC223" s="63">
        <f t="shared" si="353"/>
        <v>0</v>
      </c>
      <c r="CD223" s="61">
        <f t="shared" si="354"/>
        <v>0</v>
      </c>
      <c r="CE223" s="62">
        <f t="shared" si="354"/>
        <v>0</v>
      </c>
      <c r="CF223" s="62">
        <f t="shared" si="354"/>
        <v>0</v>
      </c>
      <c r="CG223" s="63">
        <f t="shared" si="354"/>
        <v>0</v>
      </c>
      <c r="CH223" s="61">
        <f t="shared" si="354"/>
        <v>0</v>
      </c>
      <c r="CI223" s="62">
        <f t="shared" si="354"/>
        <v>0</v>
      </c>
      <c r="CJ223" s="62">
        <f t="shared" si="354"/>
        <v>0</v>
      </c>
      <c r="CK223" s="63">
        <f t="shared" si="354"/>
        <v>0</v>
      </c>
      <c r="CL223" s="61">
        <f t="shared" si="354"/>
        <v>0</v>
      </c>
      <c r="CM223" s="62">
        <f t="shared" si="354"/>
        <v>0</v>
      </c>
      <c r="CN223" s="62">
        <f t="shared" si="355"/>
        <v>0</v>
      </c>
      <c r="CO223" s="63">
        <f t="shared" si="355"/>
        <v>0</v>
      </c>
      <c r="CP223" s="61">
        <f t="shared" si="355"/>
        <v>0</v>
      </c>
      <c r="CQ223" s="62">
        <f t="shared" si="355"/>
        <v>0</v>
      </c>
      <c r="CR223" s="62">
        <f t="shared" si="355"/>
        <v>0</v>
      </c>
      <c r="CS223" s="63">
        <f t="shared" si="355"/>
        <v>0</v>
      </c>
      <c r="CT223" s="61">
        <f t="shared" si="355"/>
        <v>0</v>
      </c>
      <c r="CU223" s="62">
        <f t="shared" si="355"/>
        <v>0</v>
      </c>
      <c r="CV223" s="62">
        <f t="shared" si="355"/>
        <v>0</v>
      </c>
      <c r="CW223" s="63">
        <f t="shared" si="355"/>
        <v>0</v>
      </c>
      <c r="CX223" s="61">
        <f t="shared" si="356"/>
        <v>0</v>
      </c>
      <c r="CY223" s="62">
        <f t="shared" si="356"/>
        <v>0</v>
      </c>
      <c r="CZ223" s="62">
        <f t="shared" si="356"/>
        <v>0</v>
      </c>
      <c r="DA223" s="63">
        <f t="shared" si="356"/>
        <v>0</v>
      </c>
      <c r="DB223" s="61">
        <f t="shared" si="356"/>
        <v>0</v>
      </c>
      <c r="DC223" s="62">
        <f t="shared" si="356"/>
        <v>0</v>
      </c>
      <c r="DD223" s="62">
        <f t="shared" si="356"/>
        <v>0</v>
      </c>
      <c r="DE223" s="63">
        <f t="shared" si="356"/>
        <v>0</v>
      </c>
      <c r="DF223" s="61">
        <f t="shared" si="356"/>
        <v>0</v>
      </c>
      <c r="DG223" s="62">
        <f t="shared" si="356"/>
        <v>0</v>
      </c>
      <c r="DH223" s="62">
        <f t="shared" si="357"/>
        <v>0</v>
      </c>
      <c r="DI223" s="63">
        <f t="shared" si="357"/>
        <v>0</v>
      </c>
      <c r="DJ223" s="61">
        <f t="shared" si="357"/>
        <v>0</v>
      </c>
      <c r="DK223" s="62">
        <f t="shared" si="357"/>
        <v>0</v>
      </c>
      <c r="DL223" s="62">
        <f t="shared" si="357"/>
        <v>0</v>
      </c>
      <c r="DM223" s="63">
        <f t="shared" si="357"/>
        <v>0</v>
      </c>
      <c r="DN223" s="7">
        <v>138</v>
      </c>
      <c r="DO223" s="23">
        <f>IFERROR(VLOOKUP(H223,'Cpte exploit'!$A$11:$E$35,4,FALSE),0)</f>
        <v>0</v>
      </c>
      <c r="DP223" s="24">
        <f t="shared" si="281"/>
        <v>0</v>
      </c>
      <c r="DQ223" s="23">
        <f>'Cpte exploit'!$B$39</f>
        <v>0</v>
      </c>
      <c r="DR223" s="24">
        <f t="shared" si="282"/>
        <v>0</v>
      </c>
      <c r="DS223" s="23">
        <f>'Cpte exploit'!$B$40</f>
        <v>0</v>
      </c>
      <c r="DT223" s="24">
        <f t="shared" si="283"/>
        <v>0</v>
      </c>
      <c r="DU223" s="23">
        <f>'Cpte exploit'!$B$41</f>
        <v>0</v>
      </c>
      <c r="DV223" s="23"/>
      <c r="DW223" s="24">
        <f t="shared" si="332"/>
        <v>0</v>
      </c>
      <c r="DX223" s="45">
        <f t="shared" si="284"/>
        <v>0</v>
      </c>
      <c r="DY223" s="45">
        <f t="shared" si="285"/>
        <v>0</v>
      </c>
      <c r="DZ223" s="123">
        <f t="shared" si="336"/>
        <v>0</v>
      </c>
      <c r="EA223" s="15" t="str">
        <f>IFERROR(VLOOKUP(Q223,BDD!$G$2:$H$99,2,FALSE),"")</f>
        <v/>
      </c>
      <c r="EB223" s="15" t="str">
        <f>IFERROR(VLOOKUP(R223,BDD!$G$2:$H$99,2,FALSE),"")</f>
        <v/>
      </c>
      <c r="EC223" s="15" t="str">
        <f>IFERROR(VLOOKUP(S223,BDD!$G$2:$H$99,2,FALSE),"")</f>
        <v/>
      </c>
      <c r="ED223" s="15" t="str">
        <f>IFERROR(VLOOKUP(T223,BDD!$G$2:$H$99,2,FALSE),"")</f>
        <v/>
      </c>
      <c r="EE223" s="15" t="str">
        <f t="shared" si="286"/>
        <v/>
      </c>
      <c r="EF223" s="15" t="str">
        <f t="shared" si="287"/>
        <v/>
      </c>
      <c r="EG223" s="15">
        <f t="shared" si="288"/>
        <v>0</v>
      </c>
      <c r="EH223" s="15">
        <f t="shared" si="289"/>
        <v>0</v>
      </c>
      <c r="EI223" s="15" t="str">
        <f t="shared" si="290"/>
        <v/>
      </c>
      <c r="EJ223" s="15" t="str">
        <f t="shared" si="291"/>
        <v/>
      </c>
      <c r="EK223" s="15">
        <f t="shared" si="292"/>
        <v>0</v>
      </c>
      <c r="EL223" s="15">
        <f t="shared" si="293"/>
        <v>0</v>
      </c>
      <c r="EM223" s="15">
        <f t="shared" si="326"/>
        <v>0</v>
      </c>
      <c r="EN223" s="15">
        <f t="shared" si="327"/>
        <v>0</v>
      </c>
      <c r="EO223" s="15"/>
      <c r="EP223" s="15"/>
      <c r="EQ223" s="15">
        <f t="shared" si="294"/>
        <v>0</v>
      </c>
      <c r="ER223" s="15">
        <f t="shared" si="295"/>
        <v>0</v>
      </c>
      <c r="ES223" s="18">
        <f t="shared" si="333"/>
        <v>0</v>
      </c>
      <c r="ET223" s="19">
        <f t="shared" si="328"/>
        <v>0</v>
      </c>
      <c r="EU223" s="19">
        <f t="shared" si="329"/>
        <v>0</v>
      </c>
      <c r="EV223" s="19">
        <f t="shared" si="330"/>
        <v>0</v>
      </c>
      <c r="EW223" s="19">
        <f t="shared" si="331"/>
        <v>0</v>
      </c>
      <c r="EX223" s="19">
        <f t="shared" si="334"/>
        <v>0</v>
      </c>
      <c r="EY223" s="19">
        <f t="shared" si="335"/>
        <v>0</v>
      </c>
      <c r="EZ223" s="122">
        <f t="shared" si="337"/>
        <v>0</v>
      </c>
      <c r="FA223" s="122"/>
      <c r="FB223" s="7">
        <f>FB222</f>
        <v>100</v>
      </c>
    </row>
    <row r="224" spans="1:158" hidden="1" x14ac:dyDescent="0.3">
      <c r="A224" s="114" t="str">
        <f>VLOOKUP(FB224,Info!$A$7:$B$106,2,FALSE)</f>
        <v>CV</v>
      </c>
      <c r="B224" s="114">
        <f>VLOOKUP(A224,Info!$B$7:$D$106,3,FALSE)</f>
        <v>100</v>
      </c>
      <c r="C224" s="115">
        <f>IFERROR(VLOOKUP(A224,Info!$B$7:$AD$106,29,FALSE),"")</f>
        <v>0</v>
      </c>
      <c r="D224" s="115" t="str">
        <f>IFERROR(VLOOKUP(A224,Info!$B$7:$AD$106,28,FALSE),"")</f>
        <v/>
      </c>
      <c r="E224" s="116">
        <f>IFERROR(VLOOKUP(A224,Info!$B$7:$AD$106,13,FALSE),0)</f>
        <v>0</v>
      </c>
      <c r="F224" s="117">
        <f>IFERROR(VLOOKUP(A224,'Base travail'!$B$22:$G$121,4,FALSE)+VLOOKUP(A224,'Base travail'!$B$22:$G$121,5,FALSE),0)</f>
        <v>0</v>
      </c>
      <c r="G224" s="117">
        <f>IFERROR(VLOOKUP(A224,'Base travail'!$B$22:$G$121,6,FALSE),0)</f>
        <v>0</v>
      </c>
      <c r="H224" s="575"/>
      <c r="I224" s="575"/>
      <c r="J224" s="576"/>
      <c r="K224" s="576"/>
      <c r="L224" s="576"/>
      <c r="M224" s="576"/>
      <c r="N224" s="576"/>
      <c r="O224" s="576"/>
      <c r="P224" s="576"/>
      <c r="Q224" s="576"/>
      <c r="R224" s="576"/>
      <c r="S224" s="576"/>
      <c r="T224" s="576"/>
      <c r="V224" s="25">
        <f t="shared" si="348"/>
        <v>0</v>
      </c>
      <c r="W224" s="26">
        <f t="shared" si="348"/>
        <v>0</v>
      </c>
      <c r="X224" s="26">
        <f t="shared" si="348"/>
        <v>0</v>
      </c>
      <c r="Y224" s="27">
        <f t="shared" si="348"/>
        <v>0</v>
      </c>
      <c r="Z224" s="25">
        <f t="shared" si="348"/>
        <v>0</v>
      </c>
      <c r="AA224" s="26">
        <f t="shared" si="348"/>
        <v>0</v>
      </c>
      <c r="AB224" s="26">
        <f t="shared" si="348"/>
        <v>0</v>
      </c>
      <c r="AC224" s="27">
        <f t="shared" si="348"/>
        <v>0</v>
      </c>
      <c r="AD224" s="25">
        <f t="shared" si="348"/>
        <v>0</v>
      </c>
      <c r="AE224" s="26">
        <f t="shared" si="348"/>
        <v>0</v>
      </c>
      <c r="AF224" s="26">
        <f t="shared" si="349"/>
        <v>0</v>
      </c>
      <c r="AG224" s="27">
        <f t="shared" si="349"/>
        <v>0</v>
      </c>
      <c r="AH224" s="25">
        <f t="shared" si="349"/>
        <v>0</v>
      </c>
      <c r="AI224" s="26">
        <f t="shared" si="349"/>
        <v>0</v>
      </c>
      <c r="AJ224" s="26">
        <f t="shared" si="349"/>
        <v>0</v>
      </c>
      <c r="AK224" s="27">
        <f t="shared" si="349"/>
        <v>0</v>
      </c>
      <c r="AL224" s="25">
        <f t="shared" si="349"/>
        <v>0</v>
      </c>
      <c r="AM224" s="26">
        <f t="shared" si="349"/>
        <v>0</v>
      </c>
      <c r="AN224" s="26">
        <f t="shared" si="349"/>
        <v>0</v>
      </c>
      <c r="AO224" s="27">
        <f t="shared" si="349"/>
        <v>0</v>
      </c>
      <c r="AP224" s="25">
        <f t="shared" si="350"/>
        <v>0</v>
      </c>
      <c r="AQ224" s="26">
        <f t="shared" si="350"/>
        <v>0</v>
      </c>
      <c r="AR224" s="26">
        <f t="shared" si="350"/>
        <v>0</v>
      </c>
      <c r="AS224" s="27">
        <f t="shared" si="350"/>
        <v>0</v>
      </c>
      <c r="AT224" s="25">
        <f t="shared" si="350"/>
        <v>0</v>
      </c>
      <c r="AU224" s="26">
        <f t="shared" si="350"/>
        <v>0</v>
      </c>
      <c r="AV224" s="26">
        <f t="shared" si="350"/>
        <v>0</v>
      </c>
      <c r="AW224" s="27">
        <f t="shared" si="350"/>
        <v>0</v>
      </c>
      <c r="AX224" s="25">
        <f t="shared" si="350"/>
        <v>0</v>
      </c>
      <c r="AY224" s="26">
        <f t="shared" si="350"/>
        <v>0</v>
      </c>
      <c r="AZ224" s="26">
        <f t="shared" si="351"/>
        <v>0</v>
      </c>
      <c r="BA224" s="27">
        <f t="shared" si="351"/>
        <v>0</v>
      </c>
      <c r="BB224" s="25">
        <f t="shared" si="351"/>
        <v>0</v>
      </c>
      <c r="BC224" s="26">
        <f t="shared" si="351"/>
        <v>0</v>
      </c>
      <c r="BD224" s="26">
        <f t="shared" si="351"/>
        <v>0</v>
      </c>
      <c r="BE224" s="27">
        <f t="shared" si="351"/>
        <v>0</v>
      </c>
      <c r="BF224" s="25">
        <f t="shared" si="351"/>
        <v>0</v>
      </c>
      <c r="BG224" s="26">
        <f t="shared" si="351"/>
        <v>0</v>
      </c>
      <c r="BH224" s="26">
        <f t="shared" si="351"/>
        <v>0</v>
      </c>
      <c r="BI224" s="27">
        <f t="shared" si="351"/>
        <v>0</v>
      </c>
      <c r="BJ224" s="25">
        <f t="shared" si="352"/>
        <v>0</v>
      </c>
      <c r="BK224" s="26">
        <f t="shared" si="352"/>
        <v>0</v>
      </c>
      <c r="BL224" s="26">
        <f t="shared" si="352"/>
        <v>0</v>
      </c>
      <c r="BM224" s="27">
        <f t="shared" si="352"/>
        <v>0</v>
      </c>
      <c r="BN224" s="25">
        <f t="shared" si="352"/>
        <v>0</v>
      </c>
      <c r="BO224" s="26">
        <f t="shared" si="352"/>
        <v>0</v>
      </c>
      <c r="BP224" s="26">
        <f t="shared" si="352"/>
        <v>0</v>
      </c>
      <c r="BQ224" s="27">
        <f t="shared" si="352"/>
        <v>0</v>
      </c>
      <c r="BR224" s="25">
        <f t="shared" si="352"/>
        <v>0</v>
      </c>
      <c r="BS224" s="26">
        <f t="shared" si="352"/>
        <v>0</v>
      </c>
      <c r="BT224" s="26">
        <f t="shared" si="353"/>
        <v>0</v>
      </c>
      <c r="BU224" s="27">
        <f t="shared" si="353"/>
        <v>0</v>
      </c>
      <c r="BV224" s="25">
        <f t="shared" si="353"/>
        <v>0</v>
      </c>
      <c r="BW224" s="26">
        <f t="shared" si="353"/>
        <v>0</v>
      </c>
      <c r="BX224" s="26">
        <f t="shared" si="353"/>
        <v>0</v>
      </c>
      <c r="BY224" s="27">
        <f t="shared" si="353"/>
        <v>0</v>
      </c>
      <c r="BZ224" s="25">
        <f t="shared" si="353"/>
        <v>0</v>
      </c>
      <c r="CA224" s="26">
        <f t="shared" si="353"/>
        <v>0</v>
      </c>
      <c r="CB224" s="26">
        <f t="shared" si="353"/>
        <v>0</v>
      </c>
      <c r="CC224" s="27">
        <f t="shared" si="353"/>
        <v>0</v>
      </c>
      <c r="CD224" s="25">
        <f t="shared" si="354"/>
        <v>0</v>
      </c>
      <c r="CE224" s="26">
        <f t="shared" si="354"/>
        <v>0</v>
      </c>
      <c r="CF224" s="26">
        <f t="shared" si="354"/>
        <v>0</v>
      </c>
      <c r="CG224" s="27">
        <f t="shared" si="354"/>
        <v>0</v>
      </c>
      <c r="CH224" s="25">
        <f t="shared" si="354"/>
        <v>0</v>
      </c>
      <c r="CI224" s="26">
        <f t="shared" si="354"/>
        <v>0</v>
      </c>
      <c r="CJ224" s="26">
        <f t="shared" si="354"/>
        <v>0</v>
      </c>
      <c r="CK224" s="27">
        <f t="shared" si="354"/>
        <v>0</v>
      </c>
      <c r="CL224" s="25">
        <f t="shared" si="354"/>
        <v>0</v>
      </c>
      <c r="CM224" s="26">
        <f t="shared" si="354"/>
        <v>0</v>
      </c>
      <c r="CN224" s="26">
        <f t="shared" si="355"/>
        <v>0</v>
      </c>
      <c r="CO224" s="27">
        <f t="shared" si="355"/>
        <v>0</v>
      </c>
      <c r="CP224" s="25">
        <f t="shared" si="355"/>
        <v>0</v>
      </c>
      <c r="CQ224" s="26">
        <f t="shared" si="355"/>
        <v>0</v>
      </c>
      <c r="CR224" s="26">
        <f t="shared" si="355"/>
        <v>0</v>
      </c>
      <c r="CS224" s="27">
        <f t="shared" si="355"/>
        <v>0</v>
      </c>
      <c r="CT224" s="25">
        <f t="shared" si="355"/>
        <v>0</v>
      </c>
      <c r="CU224" s="26">
        <f t="shared" si="355"/>
        <v>0</v>
      </c>
      <c r="CV224" s="26">
        <f t="shared" si="355"/>
        <v>0</v>
      </c>
      <c r="CW224" s="27">
        <f t="shared" si="355"/>
        <v>0</v>
      </c>
      <c r="CX224" s="25">
        <f t="shared" si="356"/>
        <v>0</v>
      </c>
      <c r="CY224" s="26">
        <f t="shared" si="356"/>
        <v>0</v>
      </c>
      <c r="CZ224" s="26">
        <f t="shared" si="356"/>
        <v>0</v>
      </c>
      <c r="DA224" s="27">
        <f t="shared" si="356"/>
        <v>0</v>
      </c>
      <c r="DB224" s="25">
        <f t="shared" si="356"/>
        <v>0</v>
      </c>
      <c r="DC224" s="26">
        <f t="shared" si="356"/>
        <v>0</v>
      </c>
      <c r="DD224" s="26">
        <f t="shared" si="356"/>
        <v>0</v>
      </c>
      <c r="DE224" s="27">
        <f t="shared" si="356"/>
        <v>0</v>
      </c>
      <c r="DF224" s="25">
        <f t="shared" si="356"/>
        <v>0</v>
      </c>
      <c r="DG224" s="26">
        <f t="shared" si="356"/>
        <v>0</v>
      </c>
      <c r="DH224" s="26">
        <f t="shared" si="357"/>
        <v>0</v>
      </c>
      <c r="DI224" s="27">
        <f t="shared" si="357"/>
        <v>0</v>
      </c>
      <c r="DJ224" s="25">
        <f t="shared" si="357"/>
        <v>0</v>
      </c>
      <c r="DK224" s="26">
        <f t="shared" si="357"/>
        <v>0</v>
      </c>
      <c r="DL224" s="26">
        <f t="shared" si="357"/>
        <v>0</v>
      </c>
      <c r="DM224" s="27">
        <f t="shared" si="357"/>
        <v>0</v>
      </c>
      <c r="DN224" s="7">
        <v>139</v>
      </c>
      <c r="DO224" s="16">
        <f>IFERROR(VLOOKUP(H224,'Cpte exploit'!$A$11:$E$35,4,FALSE),0)</f>
        <v>0</v>
      </c>
      <c r="DP224" s="17">
        <f t="shared" si="281"/>
        <v>0</v>
      </c>
      <c r="DQ224" s="16">
        <f>'Cpte exploit'!$B$39</f>
        <v>0</v>
      </c>
      <c r="DR224" s="17">
        <f t="shared" si="282"/>
        <v>0</v>
      </c>
      <c r="DS224" s="16">
        <f>'Cpte exploit'!$B$40</f>
        <v>0</v>
      </c>
      <c r="DT224" s="17">
        <f t="shared" si="283"/>
        <v>0</v>
      </c>
      <c r="DU224" s="16">
        <f>'Cpte exploit'!$B$41</f>
        <v>0</v>
      </c>
      <c r="DV224" s="16"/>
      <c r="DW224" s="17">
        <f t="shared" si="332"/>
        <v>0</v>
      </c>
      <c r="DX224" s="44">
        <f t="shared" si="284"/>
        <v>0</v>
      </c>
      <c r="DY224" s="44">
        <f t="shared" si="285"/>
        <v>0</v>
      </c>
      <c r="DZ224" s="124">
        <f t="shared" si="336"/>
        <v>0</v>
      </c>
      <c r="EA224" s="15" t="str">
        <f>IFERROR(VLOOKUP(Q224,BDD!$G$2:$H$99,2,FALSE),"")</f>
        <v/>
      </c>
      <c r="EB224" s="15" t="str">
        <f>IFERROR(VLOOKUP(R224,BDD!$G$2:$H$99,2,FALSE),"")</f>
        <v/>
      </c>
      <c r="EC224" s="15" t="str">
        <f>IFERROR(VLOOKUP(S224,BDD!$G$2:$H$99,2,FALSE),"")</f>
        <v/>
      </c>
      <c r="ED224" s="15" t="str">
        <f>IFERROR(VLOOKUP(T224,BDD!$G$2:$H$99,2,FALSE),"")</f>
        <v/>
      </c>
      <c r="EE224" s="15" t="str">
        <f t="shared" si="286"/>
        <v/>
      </c>
      <c r="EF224" s="15" t="str">
        <f t="shared" si="287"/>
        <v/>
      </c>
      <c r="EG224" s="15">
        <f t="shared" si="288"/>
        <v>0</v>
      </c>
      <c r="EH224" s="15">
        <f t="shared" si="289"/>
        <v>0</v>
      </c>
      <c r="EI224" s="15" t="str">
        <f t="shared" si="290"/>
        <v/>
      </c>
      <c r="EJ224" s="15" t="str">
        <f t="shared" si="291"/>
        <v/>
      </c>
      <c r="EK224" s="15">
        <f t="shared" si="292"/>
        <v>0</v>
      </c>
      <c r="EL224" s="15">
        <f t="shared" si="293"/>
        <v>0</v>
      </c>
      <c r="EM224" s="15">
        <f t="shared" si="326"/>
        <v>0</v>
      </c>
      <c r="EN224" s="15">
        <f t="shared" si="327"/>
        <v>0</v>
      </c>
      <c r="EO224" s="15"/>
      <c r="EP224" s="15"/>
      <c r="EQ224" s="15">
        <f t="shared" si="294"/>
        <v>0</v>
      </c>
      <c r="ER224" s="15">
        <f t="shared" si="295"/>
        <v>0</v>
      </c>
      <c r="ES224" s="18">
        <f t="shared" si="333"/>
        <v>0</v>
      </c>
      <c r="ET224" s="19">
        <f t="shared" si="328"/>
        <v>0</v>
      </c>
      <c r="EU224" s="19">
        <f t="shared" si="329"/>
        <v>0</v>
      </c>
      <c r="EV224" s="19">
        <f t="shared" si="330"/>
        <v>0</v>
      </c>
      <c r="EW224" s="19">
        <f t="shared" si="331"/>
        <v>0</v>
      </c>
      <c r="EX224" s="19">
        <f t="shared" si="334"/>
        <v>0</v>
      </c>
      <c r="EY224" s="19">
        <f t="shared" si="335"/>
        <v>0</v>
      </c>
      <c r="EZ224" s="117">
        <f t="shared" si="337"/>
        <v>0</v>
      </c>
      <c r="FA224" s="117"/>
      <c r="FB224" s="7">
        <f>FB222</f>
        <v>100</v>
      </c>
    </row>
    <row r="225" spans="1:158" hidden="1" x14ac:dyDescent="0.3">
      <c r="A225" s="119" t="str">
        <f>VLOOKUP(FB225,Info!$A$7:$B$106,2,FALSE)</f>
        <v>CV</v>
      </c>
      <c r="B225" s="119">
        <f>VLOOKUP(A225,Info!$B$7:$D$106,3,FALSE)</f>
        <v>100</v>
      </c>
      <c r="C225" s="120">
        <f>IFERROR(VLOOKUP(A225,Info!$B$7:$AD$106,29,FALSE),"")</f>
        <v>0</v>
      </c>
      <c r="D225" s="120" t="str">
        <f>IFERROR(VLOOKUP(A225,Info!$B$7:$AD$106,28,FALSE),"")</f>
        <v/>
      </c>
      <c r="E225" s="121">
        <f>IFERROR(VLOOKUP(A225,Info!$B$7:$AD$106,13,FALSE),0)</f>
        <v>0</v>
      </c>
      <c r="F225" s="122">
        <f>IFERROR(VLOOKUP(A225,'Base travail'!$B$22:$G$121,4,FALSE)+VLOOKUP(A225,'Base travail'!$B$22:$G$121,5,FALSE),0)</f>
        <v>0</v>
      </c>
      <c r="G225" s="122">
        <f>IFERROR(VLOOKUP(A225,'Base travail'!$B$22:$G$121,6,FALSE),0)</f>
        <v>0</v>
      </c>
      <c r="H225" s="573"/>
      <c r="I225" s="573"/>
      <c r="J225" s="574"/>
      <c r="K225" s="574"/>
      <c r="L225" s="574"/>
      <c r="M225" s="574"/>
      <c r="N225" s="574"/>
      <c r="O225" s="574"/>
      <c r="P225" s="574"/>
      <c r="Q225" s="574"/>
      <c r="R225" s="574"/>
      <c r="S225" s="574"/>
      <c r="T225" s="574"/>
      <c r="V225" s="61">
        <f t="shared" si="348"/>
        <v>0</v>
      </c>
      <c r="W225" s="62">
        <f t="shared" si="348"/>
        <v>0</v>
      </c>
      <c r="X225" s="62">
        <f t="shared" si="348"/>
        <v>0</v>
      </c>
      <c r="Y225" s="63">
        <f t="shared" si="348"/>
        <v>0</v>
      </c>
      <c r="Z225" s="61">
        <f t="shared" si="348"/>
        <v>0</v>
      </c>
      <c r="AA225" s="62">
        <f t="shared" si="348"/>
        <v>0</v>
      </c>
      <c r="AB225" s="62">
        <f t="shared" si="348"/>
        <v>0</v>
      </c>
      <c r="AC225" s="63">
        <f t="shared" si="348"/>
        <v>0</v>
      </c>
      <c r="AD225" s="61">
        <f t="shared" si="348"/>
        <v>0</v>
      </c>
      <c r="AE225" s="62">
        <f t="shared" si="348"/>
        <v>0</v>
      </c>
      <c r="AF225" s="62">
        <f t="shared" si="349"/>
        <v>0</v>
      </c>
      <c r="AG225" s="63">
        <f t="shared" si="349"/>
        <v>0</v>
      </c>
      <c r="AH225" s="61">
        <f t="shared" si="349"/>
        <v>0</v>
      </c>
      <c r="AI225" s="62">
        <f t="shared" si="349"/>
        <v>0</v>
      </c>
      <c r="AJ225" s="62">
        <f t="shared" si="349"/>
        <v>0</v>
      </c>
      <c r="AK225" s="63">
        <f t="shared" si="349"/>
        <v>0</v>
      </c>
      <c r="AL225" s="61">
        <f t="shared" si="349"/>
        <v>0</v>
      </c>
      <c r="AM225" s="62">
        <f t="shared" si="349"/>
        <v>0</v>
      </c>
      <c r="AN225" s="62">
        <f t="shared" si="349"/>
        <v>0</v>
      </c>
      <c r="AO225" s="63">
        <f t="shared" si="349"/>
        <v>0</v>
      </c>
      <c r="AP225" s="61">
        <f t="shared" si="350"/>
        <v>0</v>
      </c>
      <c r="AQ225" s="62">
        <f t="shared" si="350"/>
        <v>0</v>
      </c>
      <c r="AR225" s="62">
        <f t="shared" si="350"/>
        <v>0</v>
      </c>
      <c r="AS225" s="63">
        <f t="shared" si="350"/>
        <v>0</v>
      </c>
      <c r="AT225" s="61">
        <f t="shared" si="350"/>
        <v>0</v>
      </c>
      <c r="AU225" s="62">
        <f t="shared" si="350"/>
        <v>0</v>
      </c>
      <c r="AV225" s="62">
        <f t="shared" si="350"/>
        <v>0</v>
      </c>
      <c r="AW225" s="63">
        <f t="shared" si="350"/>
        <v>0</v>
      </c>
      <c r="AX225" s="61">
        <f t="shared" si="350"/>
        <v>0</v>
      </c>
      <c r="AY225" s="62">
        <f t="shared" si="350"/>
        <v>0</v>
      </c>
      <c r="AZ225" s="62">
        <f t="shared" si="351"/>
        <v>0</v>
      </c>
      <c r="BA225" s="63">
        <f t="shared" si="351"/>
        <v>0</v>
      </c>
      <c r="BB225" s="61">
        <f t="shared" si="351"/>
        <v>0</v>
      </c>
      <c r="BC225" s="62">
        <f t="shared" si="351"/>
        <v>0</v>
      </c>
      <c r="BD225" s="62">
        <f t="shared" si="351"/>
        <v>0</v>
      </c>
      <c r="BE225" s="63">
        <f t="shared" si="351"/>
        <v>0</v>
      </c>
      <c r="BF225" s="61">
        <f t="shared" si="351"/>
        <v>0</v>
      </c>
      <c r="BG225" s="62">
        <f t="shared" si="351"/>
        <v>0</v>
      </c>
      <c r="BH225" s="62">
        <f t="shared" si="351"/>
        <v>0</v>
      </c>
      <c r="BI225" s="63">
        <f t="shared" si="351"/>
        <v>0</v>
      </c>
      <c r="BJ225" s="61">
        <f t="shared" si="352"/>
        <v>0</v>
      </c>
      <c r="BK225" s="62">
        <f t="shared" si="352"/>
        <v>0</v>
      </c>
      <c r="BL225" s="62">
        <f t="shared" si="352"/>
        <v>0</v>
      </c>
      <c r="BM225" s="63">
        <f t="shared" si="352"/>
        <v>0</v>
      </c>
      <c r="BN225" s="61">
        <f t="shared" si="352"/>
        <v>0</v>
      </c>
      <c r="BO225" s="62">
        <f t="shared" si="352"/>
        <v>0</v>
      </c>
      <c r="BP225" s="62">
        <f t="shared" si="352"/>
        <v>0</v>
      </c>
      <c r="BQ225" s="63">
        <f t="shared" si="352"/>
        <v>0</v>
      </c>
      <c r="BR225" s="61">
        <f t="shared" si="352"/>
        <v>0</v>
      </c>
      <c r="BS225" s="62">
        <f t="shared" si="352"/>
        <v>0</v>
      </c>
      <c r="BT225" s="62">
        <f t="shared" si="353"/>
        <v>0</v>
      </c>
      <c r="BU225" s="63">
        <f t="shared" si="353"/>
        <v>0</v>
      </c>
      <c r="BV225" s="61">
        <f t="shared" si="353"/>
        <v>0</v>
      </c>
      <c r="BW225" s="62">
        <f t="shared" si="353"/>
        <v>0</v>
      </c>
      <c r="BX225" s="62">
        <f t="shared" si="353"/>
        <v>0</v>
      </c>
      <c r="BY225" s="63">
        <f t="shared" si="353"/>
        <v>0</v>
      </c>
      <c r="BZ225" s="61">
        <f t="shared" si="353"/>
        <v>0</v>
      </c>
      <c r="CA225" s="62">
        <f t="shared" si="353"/>
        <v>0</v>
      </c>
      <c r="CB225" s="62">
        <f t="shared" si="353"/>
        <v>0</v>
      </c>
      <c r="CC225" s="63">
        <f t="shared" si="353"/>
        <v>0</v>
      </c>
      <c r="CD225" s="61">
        <f t="shared" si="354"/>
        <v>0</v>
      </c>
      <c r="CE225" s="62">
        <f t="shared" si="354"/>
        <v>0</v>
      </c>
      <c r="CF225" s="62">
        <f t="shared" si="354"/>
        <v>0</v>
      </c>
      <c r="CG225" s="63">
        <f t="shared" si="354"/>
        <v>0</v>
      </c>
      <c r="CH225" s="61">
        <f t="shared" si="354"/>
        <v>0</v>
      </c>
      <c r="CI225" s="62">
        <f t="shared" si="354"/>
        <v>0</v>
      </c>
      <c r="CJ225" s="62">
        <f t="shared" si="354"/>
        <v>0</v>
      </c>
      <c r="CK225" s="63">
        <f t="shared" si="354"/>
        <v>0</v>
      </c>
      <c r="CL225" s="61">
        <f t="shared" si="354"/>
        <v>0</v>
      </c>
      <c r="CM225" s="62">
        <f t="shared" si="354"/>
        <v>0</v>
      </c>
      <c r="CN225" s="62">
        <f t="shared" si="355"/>
        <v>0</v>
      </c>
      <c r="CO225" s="63">
        <f t="shared" si="355"/>
        <v>0</v>
      </c>
      <c r="CP225" s="61">
        <f t="shared" si="355"/>
        <v>0</v>
      </c>
      <c r="CQ225" s="62">
        <f t="shared" si="355"/>
        <v>0</v>
      </c>
      <c r="CR225" s="62">
        <f t="shared" si="355"/>
        <v>0</v>
      </c>
      <c r="CS225" s="63">
        <f t="shared" si="355"/>
        <v>0</v>
      </c>
      <c r="CT225" s="61">
        <f t="shared" si="355"/>
        <v>0</v>
      </c>
      <c r="CU225" s="62">
        <f t="shared" si="355"/>
        <v>0</v>
      </c>
      <c r="CV225" s="62">
        <f t="shared" si="355"/>
        <v>0</v>
      </c>
      <c r="CW225" s="63">
        <f t="shared" si="355"/>
        <v>0</v>
      </c>
      <c r="CX225" s="61">
        <f t="shared" si="356"/>
        <v>0</v>
      </c>
      <c r="CY225" s="62">
        <f t="shared" si="356"/>
        <v>0</v>
      </c>
      <c r="CZ225" s="62">
        <f t="shared" si="356"/>
        <v>0</v>
      </c>
      <c r="DA225" s="63">
        <f t="shared" si="356"/>
        <v>0</v>
      </c>
      <c r="DB225" s="61">
        <f t="shared" si="356"/>
        <v>0</v>
      </c>
      <c r="DC225" s="62">
        <f t="shared" si="356"/>
        <v>0</v>
      </c>
      <c r="DD225" s="62">
        <f t="shared" si="356"/>
        <v>0</v>
      </c>
      <c r="DE225" s="63">
        <f t="shared" si="356"/>
        <v>0</v>
      </c>
      <c r="DF225" s="61">
        <f t="shared" si="356"/>
        <v>0</v>
      </c>
      <c r="DG225" s="62">
        <f t="shared" si="356"/>
        <v>0</v>
      </c>
      <c r="DH225" s="62">
        <f t="shared" si="357"/>
        <v>0</v>
      </c>
      <c r="DI225" s="63">
        <f t="shared" si="357"/>
        <v>0</v>
      </c>
      <c r="DJ225" s="61">
        <f t="shared" si="357"/>
        <v>0</v>
      </c>
      <c r="DK225" s="62">
        <f t="shared" si="357"/>
        <v>0</v>
      </c>
      <c r="DL225" s="62">
        <f t="shared" si="357"/>
        <v>0</v>
      </c>
      <c r="DM225" s="63">
        <f t="shared" si="357"/>
        <v>0</v>
      </c>
      <c r="DN225" s="7">
        <v>140</v>
      </c>
      <c r="DO225" s="23">
        <f>IFERROR(VLOOKUP(H225,'Cpte exploit'!$A$11:$E$35,4,FALSE),0)</f>
        <v>0</v>
      </c>
      <c r="DP225" s="24">
        <f t="shared" si="281"/>
        <v>0</v>
      </c>
      <c r="DQ225" s="23">
        <f>'Cpte exploit'!$B$39</f>
        <v>0</v>
      </c>
      <c r="DR225" s="24">
        <f t="shared" si="282"/>
        <v>0</v>
      </c>
      <c r="DS225" s="23">
        <f>'Cpte exploit'!$B$40</f>
        <v>0</v>
      </c>
      <c r="DT225" s="24">
        <f t="shared" si="283"/>
        <v>0</v>
      </c>
      <c r="DU225" s="23">
        <f>'Cpte exploit'!$B$41</f>
        <v>0</v>
      </c>
      <c r="DV225" s="23"/>
      <c r="DW225" s="24">
        <f t="shared" si="332"/>
        <v>0</v>
      </c>
      <c r="DX225" s="45">
        <f t="shared" si="284"/>
        <v>0</v>
      </c>
      <c r="DY225" s="45">
        <f t="shared" si="285"/>
        <v>0</v>
      </c>
      <c r="DZ225" s="123">
        <f t="shared" si="336"/>
        <v>0</v>
      </c>
      <c r="EA225" s="15" t="str">
        <f>IFERROR(VLOOKUP(Q225,BDD!$G$2:$H$99,2,FALSE),"")</f>
        <v/>
      </c>
      <c r="EB225" s="15" t="str">
        <f>IFERROR(VLOOKUP(R225,BDD!$G$2:$H$99,2,FALSE),"")</f>
        <v/>
      </c>
      <c r="EC225" s="15" t="str">
        <f>IFERROR(VLOOKUP(S225,BDD!$G$2:$H$99,2,FALSE),"")</f>
        <v/>
      </c>
      <c r="ED225" s="15" t="str">
        <f>IFERROR(VLOOKUP(T225,BDD!$G$2:$H$99,2,FALSE),"")</f>
        <v/>
      </c>
      <c r="EE225" s="15" t="str">
        <f t="shared" si="286"/>
        <v/>
      </c>
      <c r="EF225" s="15" t="str">
        <f t="shared" si="287"/>
        <v/>
      </c>
      <c r="EG225" s="15">
        <f t="shared" si="288"/>
        <v>0</v>
      </c>
      <c r="EH225" s="15">
        <f t="shared" si="289"/>
        <v>0</v>
      </c>
      <c r="EI225" s="15" t="str">
        <f t="shared" si="290"/>
        <v/>
      </c>
      <c r="EJ225" s="15" t="str">
        <f t="shared" si="291"/>
        <v/>
      </c>
      <c r="EK225" s="15">
        <f t="shared" si="292"/>
        <v>0</v>
      </c>
      <c r="EL225" s="15">
        <f t="shared" si="293"/>
        <v>0</v>
      </c>
      <c r="EM225" s="15">
        <f t="shared" si="326"/>
        <v>0</v>
      </c>
      <c r="EN225" s="15">
        <f t="shared" si="327"/>
        <v>0</v>
      </c>
      <c r="EO225" s="15"/>
      <c r="EP225" s="15"/>
      <c r="EQ225" s="15">
        <f t="shared" si="294"/>
        <v>0</v>
      </c>
      <c r="ER225" s="15">
        <f t="shared" si="295"/>
        <v>0</v>
      </c>
      <c r="ES225" s="18">
        <f t="shared" si="333"/>
        <v>0</v>
      </c>
      <c r="ET225" s="19">
        <f t="shared" si="328"/>
        <v>0</v>
      </c>
      <c r="EU225" s="19">
        <f t="shared" si="329"/>
        <v>0</v>
      </c>
      <c r="EV225" s="19">
        <f t="shared" si="330"/>
        <v>0</v>
      </c>
      <c r="EW225" s="19">
        <f t="shared" si="331"/>
        <v>0</v>
      </c>
      <c r="EX225" s="19">
        <f t="shared" si="334"/>
        <v>0</v>
      </c>
      <c r="EY225" s="19">
        <f t="shared" si="335"/>
        <v>0</v>
      </c>
      <c r="EZ225" s="122">
        <f t="shared" si="337"/>
        <v>0</v>
      </c>
      <c r="FA225" s="122"/>
      <c r="FB225" s="7">
        <f>FB222</f>
        <v>100</v>
      </c>
    </row>
    <row r="226" spans="1:158" hidden="1" x14ac:dyDescent="0.3">
      <c r="A226" s="114" t="str">
        <f>VLOOKUP(FB226,Info!$A$7:$B$106,2,FALSE)</f>
        <v>CV</v>
      </c>
      <c r="B226" s="114">
        <f>VLOOKUP(A226,Info!$B$7:$D$106,3,FALSE)</f>
        <v>100</v>
      </c>
      <c r="C226" s="115">
        <f>IFERROR(VLOOKUP(A226,Info!$B$7:$AD$106,29,FALSE),"")</f>
        <v>0</v>
      </c>
      <c r="D226" s="115" t="str">
        <f>IFERROR(VLOOKUP(A226,Info!$B$7:$AD$106,28,FALSE),"")</f>
        <v/>
      </c>
      <c r="E226" s="116">
        <f>IFERROR(VLOOKUP(A226,Info!$B$7:$AD$106,13,FALSE),0)</f>
        <v>0</v>
      </c>
      <c r="F226" s="117">
        <f>IFERROR(VLOOKUP(A226,'Base travail'!$B$22:$G$121,4,FALSE)+VLOOKUP(A226,'Base travail'!$B$22:$G$121,5,FALSE),0)</f>
        <v>0</v>
      </c>
      <c r="G226" s="117">
        <f>IFERROR(VLOOKUP(A226,'Base travail'!$B$22:$G$121,6,FALSE),0)</f>
        <v>0</v>
      </c>
      <c r="H226" s="575"/>
      <c r="I226" s="575"/>
      <c r="J226" s="576"/>
      <c r="K226" s="576"/>
      <c r="L226" s="576"/>
      <c r="M226" s="576"/>
      <c r="N226" s="576"/>
      <c r="O226" s="576"/>
      <c r="P226" s="576"/>
      <c r="Q226" s="576"/>
      <c r="R226" s="576"/>
      <c r="S226" s="576"/>
      <c r="T226" s="576"/>
      <c r="V226" s="25">
        <f t="shared" ref="V226:AE235" si="358">IF(OR(AND(V$3&lt;$EF226,V$3&gt;=$EE226),AND(V$3&lt;$EH226,V$3&gt;=$EG226),AND(V$3&lt;$EJ226,V$3&gt;=$EI226),AND(V$3&lt;$EL226,V$3&gt;=$EK226)),1,0)</f>
        <v>0</v>
      </c>
      <c r="W226" s="26">
        <f t="shared" si="358"/>
        <v>0</v>
      </c>
      <c r="X226" s="26">
        <f t="shared" si="358"/>
        <v>0</v>
      </c>
      <c r="Y226" s="27">
        <f t="shared" si="358"/>
        <v>0</v>
      </c>
      <c r="Z226" s="25">
        <f t="shared" si="358"/>
        <v>0</v>
      </c>
      <c r="AA226" s="26">
        <f t="shared" si="358"/>
        <v>0</v>
      </c>
      <c r="AB226" s="26">
        <f t="shared" si="358"/>
        <v>0</v>
      </c>
      <c r="AC226" s="27">
        <f t="shared" si="358"/>
        <v>0</v>
      </c>
      <c r="AD226" s="25">
        <f t="shared" si="358"/>
        <v>0</v>
      </c>
      <c r="AE226" s="26">
        <f t="shared" si="358"/>
        <v>0</v>
      </c>
      <c r="AF226" s="26">
        <f t="shared" ref="AF226:AO235" si="359">IF(OR(AND(AF$3&lt;$EF226,AF$3&gt;=$EE226),AND(AF$3&lt;$EH226,AF$3&gt;=$EG226),AND(AF$3&lt;$EJ226,AF$3&gt;=$EI226),AND(AF$3&lt;$EL226,AF$3&gt;=$EK226)),1,0)</f>
        <v>0</v>
      </c>
      <c r="AG226" s="27">
        <f t="shared" si="359"/>
        <v>0</v>
      </c>
      <c r="AH226" s="25">
        <f t="shared" si="359"/>
        <v>0</v>
      </c>
      <c r="AI226" s="26">
        <f t="shared" si="359"/>
        <v>0</v>
      </c>
      <c r="AJ226" s="26">
        <f t="shared" si="359"/>
        <v>0</v>
      </c>
      <c r="AK226" s="27">
        <f t="shared" si="359"/>
        <v>0</v>
      </c>
      <c r="AL226" s="25">
        <f t="shared" si="359"/>
        <v>0</v>
      </c>
      <c r="AM226" s="26">
        <f t="shared" si="359"/>
        <v>0</v>
      </c>
      <c r="AN226" s="26">
        <f t="shared" si="359"/>
        <v>0</v>
      </c>
      <c r="AO226" s="27">
        <f t="shared" si="359"/>
        <v>0</v>
      </c>
      <c r="AP226" s="25">
        <f t="shared" ref="AP226:AY235" si="360">IF(OR(AND(AP$3&lt;$EF226,AP$3&gt;=$EE226),AND(AP$3&lt;$EH226,AP$3&gt;=$EG226),AND(AP$3&lt;$EJ226,AP$3&gt;=$EI226),AND(AP$3&lt;$EL226,AP$3&gt;=$EK226)),1,0)</f>
        <v>0</v>
      </c>
      <c r="AQ226" s="26">
        <f t="shared" si="360"/>
        <v>0</v>
      </c>
      <c r="AR226" s="26">
        <f t="shared" si="360"/>
        <v>0</v>
      </c>
      <c r="AS226" s="27">
        <f t="shared" si="360"/>
        <v>0</v>
      </c>
      <c r="AT226" s="25">
        <f t="shared" si="360"/>
        <v>0</v>
      </c>
      <c r="AU226" s="26">
        <f t="shared" si="360"/>
        <v>0</v>
      </c>
      <c r="AV226" s="26">
        <f t="shared" si="360"/>
        <v>0</v>
      </c>
      <c r="AW226" s="27">
        <f t="shared" si="360"/>
        <v>0</v>
      </c>
      <c r="AX226" s="25">
        <f t="shared" si="360"/>
        <v>0</v>
      </c>
      <c r="AY226" s="26">
        <f t="shared" si="360"/>
        <v>0</v>
      </c>
      <c r="AZ226" s="26">
        <f t="shared" ref="AZ226:BI235" si="361">IF(OR(AND(AZ$3&lt;$EF226,AZ$3&gt;=$EE226),AND(AZ$3&lt;$EH226,AZ$3&gt;=$EG226),AND(AZ$3&lt;$EJ226,AZ$3&gt;=$EI226),AND(AZ$3&lt;$EL226,AZ$3&gt;=$EK226)),1,0)</f>
        <v>0</v>
      </c>
      <c r="BA226" s="27">
        <f t="shared" si="361"/>
        <v>0</v>
      </c>
      <c r="BB226" s="25">
        <f t="shared" si="361"/>
        <v>0</v>
      </c>
      <c r="BC226" s="26">
        <f t="shared" si="361"/>
        <v>0</v>
      </c>
      <c r="BD226" s="26">
        <f t="shared" si="361"/>
        <v>0</v>
      </c>
      <c r="BE226" s="27">
        <f t="shared" si="361"/>
        <v>0</v>
      </c>
      <c r="BF226" s="25">
        <f t="shared" si="361"/>
        <v>0</v>
      </c>
      <c r="BG226" s="26">
        <f t="shared" si="361"/>
        <v>0</v>
      </c>
      <c r="BH226" s="26">
        <f t="shared" si="361"/>
        <v>0</v>
      </c>
      <c r="BI226" s="27">
        <f t="shared" si="361"/>
        <v>0</v>
      </c>
      <c r="BJ226" s="25">
        <f t="shared" ref="BJ226:BS235" si="362">IF(OR(AND(BJ$3&lt;$EF226,BJ$3&gt;=$EE226),AND(BJ$3&lt;$EH226,BJ$3&gt;=$EG226),AND(BJ$3&lt;$EJ226,BJ$3&gt;=$EI226),AND(BJ$3&lt;$EL226,BJ$3&gt;=$EK226)),1,0)</f>
        <v>0</v>
      </c>
      <c r="BK226" s="26">
        <f t="shared" si="362"/>
        <v>0</v>
      </c>
      <c r="BL226" s="26">
        <f t="shared" si="362"/>
        <v>0</v>
      </c>
      <c r="BM226" s="27">
        <f t="shared" si="362"/>
        <v>0</v>
      </c>
      <c r="BN226" s="25">
        <f t="shared" si="362"/>
        <v>0</v>
      </c>
      <c r="BO226" s="26">
        <f t="shared" si="362"/>
        <v>0</v>
      </c>
      <c r="BP226" s="26">
        <f t="shared" si="362"/>
        <v>0</v>
      </c>
      <c r="BQ226" s="27">
        <f t="shared" si="362"/>
        <v>0</v>
      </c>
      <c r="BR226" s="25">
        <f t="shared" si="362"/>
        <v>0</v>
      </c>
      <c r="BS226" s="26">
        <f t="shared" si="362"/>
        <v>0</v>
      </c>
      <c r="BT226" s="26">
        <f t="shared" ref="BT226:CC235" si="363">IF(OR(AND(BT$3&lt;$EF226,BT$3&gt;=$EE226),AND(BT$3&lt;$EH226,BT$3&gt;=$EG226),AND(BT$3&lt;$EJ226,BT$3&gt;=$EI226),AND(BT$3&lt;$EL226,BT$3&gt;=$EK226)),1,0)</f>
        <v>0</v>
      </c>
      <c r="BU226" s="27">
        <f t="shared" si="363"/>
        <v>0</v>
      </c>
      <c r="BV226" s="25">
        <f t="shared" si="363"/>
        <v>0</v>
      </c>
      <c r="BW226" s="26">
        <f t="shared" si="363"/>
        <v>0</v>
      </c>
      <c r="BX226" s="26">
        <f t="shared" si="363"/>
        <v>0</v>
      </c>
      <c r="BY226" s="27">
        <f t="shared" si="363"/>
        <v>0</v>
      </c>
      <c r="BZ226" s="25">
        <f t="shared" si="363"/>
        <v>0</v>
      </c>
      <c r="CA226" s="26">
        <f t="shared" si="363"/>
        <v>0</v>
      </c>
      <c r="CB226" s="26">
        <f t="shared" si="363"/>
        <v>0</v>
      </c>
      <c r="CC226" s="27">
        <f t="shared" si="363"/>
        <v>0</v>
      </c>
      <c r="CD226" s="25">
        <f t="shared" ref="CD226:CM235" si="364">IF(OR(AND(CD$3&lt;$EF226,CD$3&gt;=$EE226),AND(CD$3&lt;$EH226,CD$3&gt;=$EG226),AND(CD$3&lt;$EJ226,CD$3&gt;=$EI226),AND(CD$3&lt;$EL226,CD$3&gt;=$EK226)),1,0)</f>
        <v>0</v>
      </c>
      <c r="CE226" s="26">
        <f t="shared" si="364"/>
        <v>0</v>
      </c>
      <c r="CF226" s="26">
        <f t="shared" si="364"/>
        <v>0</v>
      </c>
      <c r="CG226" s="27">
        <f t="shared" si="364"/>
        <v>0</v>
      </c>
      <c r="CH226" s="25">
        <f t="shared" si="364"/>
        <v>0</v>
      </c>
      <c r="CI226" s="26">
        <f t="shared" si="364"/>
        <v>0</v>
      </c>
      <c r="CJ226" s="26">
        <f t="shared" si="364"/>
        <v>0</v>
      </c>
      <c r="CK226" s="27">
        <f t="shared" si="364"/>
        <v>0</v>
      </c>
      <c r="CL226" s="25">
        <f t="shared" si="364"/>
        <v>0</v>
      </c>
      <c r="CM226" s="26">
        <f t="shared" si="364"/>
        <v>0</v>
      </c>
      <c r="CN226" s="26">
        <f t="shared" ref="CN226:CW235" si="365">IF(OR(AND(CN$3&lt;$EF226,CN$3&gt;=$EE226),AND(CN$3&lt;$EH226,CN$3&gt;=$EG226),AND(CN$3&lt;$EJ226,CN$3&gt;=$EI226),AND(CN$3&lt;$EL226,CN$3&gt;=$EK226)),1,0)</f>
        <v>0</v>
      </c>
      <c r="CO226" s="27">
        <f t="shared" si="365"/>
        <v>0</v>
      </c>
      <c r="CP226" s="25">
        <f t="shared" si="365"/>
        <v>0</v>
      </c>
      <c r="CQ226" s="26">
        <f t="shared" si="365"/>
        <v>0</v>
      </c>
      <c r="CR226" s="26">
        <f t="shared" si="365"/>
        <v>0</v>
      </c>
      <c r="CS226" s="27">
        <f t="shared" si="365"/>
        <v>0</v>
      </c>
      <c r="CT226" s="25">
        <f t="shared" si="365"/>
        <v>0</v>
      </c>
      <c r="CU226" s="26">
        <f t="shared" si="365"/>
        <v>0</v>
      </c>
      <c r="CV226" s="26">
        <f t="shared" si="365"/>
        <v>0</v>
      </c>
      <c r="CW226" s="27">
        <f t="shared" si="365"/>
        <v>0</v>
      </c>
      <c r="CX226" s="25">
        <f t="shared" ref="CX226:DG235" si="366">IF(OR(AND(CX$3&lt;$EF226,CX$3&gt;=$EE226),AND(CX$3&lt;$EH226,CX$3&gt;=$EG226),AND(CX$3&lt;$EJ226,CX$3&gt;=$EI226),AND(CX$3&lt;$EL226,CX$3&gt;=$EK226)),1,0)</f>
        <v>0</v>
      </c>
      <c r="CY226" s="26">
        <f t="shared" si="366"/>
        <v>0</v>
      </c>
      <c r="CZ226" s="26">
        <f t="shared" si="366"/>
        <v>0</v>
      </c>
      <c r="DA226" s="27">
        <f t="shared" si="366"/>
        <v>0</v>
      </c>
      <c r="DB226" s="25">
        <f t="shared" si="366"/>
        <v>0</v>
      </c>
      <c r="DC226" s="26">
        <f t="shared" si="366"/>
        <v>0</v>
      </c>
      <c r="DD226" s="26">
        <f t="shared" si="366"/>
        <v>0</v>
      </c>
      <c r="DE226" s="27">
        <f t="shared" si="366"/>
        <v>0</v>
      </c>
      <c r="DF226" s="25">
        <f t="shared" si="366"/>
        <v>0</v>
      </c>
      <c r="DG226" s="26">
        <f t="shared" si="366"/>
        <v>0</v>
      </c>
      <c r="DH226" s="26">
        <f t="shared" ref="DH226:DM235" si="367">IF(OR(AND(DH$3&lt;$EF226,DH$3&gt;=$EE226),AND(DH$3&lt;$EH226,DH$3&gt;=$EG226),AND(DH$3&lt;$EJ226,DH$3&gt;=$EI226),AND(DH$3&lt;$EL226,DH$3&gt;=$EK226)),1,0)</f>
        <v>0</v>
      </c>
      <c r="DI226" s="27">
        <f t="shared" si="367"/>
        <v>0</v>
      </c>
      <c r="DJ226" s="25">
        <f t="shared" si="367"/>
        <v>0</v>
      </c>
      <c r="DK226" s="26">
        <f t="shared" si="367"/>
        <v>0</v>
      </c>
      <c r="DL226" s="26">
        <f t="shared" si="367"/>
        <v>0</v>
      </c>
      <c r="DM226" s="27">
        <f t="shared" si="367"/>
        <v>0</v>
      </c>
      <c r="DN226" s="7">
        <v>141</v>
      </c>
      <c r="DO226" s="16">
        <f>IFERROR(VLOOKUP(H226,'Cpte exploit'!$A$11:$E$35,4,FALSE),0)</f>
        <v>0</v>
      </c>
      <c r="DP226" s="17">
        <f t="shared" si="281"/>
        <v>0</v>
      </c>
      <c r="DQ226" s="16">
        <f>'Cpte exploit'!$B$39</f>
        <v>0</v>
      </c>
      <c r="DR226" s="17">
        <f t="shared" si="282"/>
        <v>0</v>
      </c>
      <c r="DS226" s="16">
        <f>'Cpte exploit'!$B$40</f>
        <v>0</v>
      </c>
      <c r="DT226" s="17">
        <f t="shared" si="283"/>
        <v>0</v>
      </c>
      <c r="DU226" s="16">
        <f>'Cpte exploit'!$B$41</f>
        <v>0</v>
      </c>
      <c r="DV226" s="16"/>
      <c r="DW226" s="17">
        <f t="shared" si="332"/>
        <v>0</v>
      </c>
      <c r="DX226" s="44">
        <f t="shared" si="284"/>
        <v>0</v>
      </c>
      <c r="DY226" s="44">
        <f t="shared" si="285"/>
        <v>0</v>
      </c>
      <c r="DZ226" s="124">
        <f t="shared" si="336"/>
        <v>0</v>
      </c>
      <c r="EA226" s="15" t="str">
        <f>IFERROR(VLOOKUP(Q226,BDD!$G$2:$H$99,2,FALSE),"")</f>
        <v/>
      </c>
      <c r="EB226" s="15" t="str">
        <f>IFERROR(VLOOKUP(R226,BDD!$G$2:$H$99,2,FALSE),"")</f>
        <v/>
      </c>
      <c r="EC226" s="15" t="str">
        <f>IFERROR(VLOOKUP(S226,BDD!$G$2:$H$99,2,FALSE),"")</f>
        <v/>
      </c>
      <c r="ED226" s="15" t="str">
        <f>IFERROR(VLOOKUP(T226,BDD!$G$2:$H$99,2,FALSE),"")</f>
        <v/>
      </c>
      <c r="EE226" s="15" t="str">
        <f t="shared" si="286"/>
        <v/>
      </c>
      <c r="EF226" s="15" t="str">
        <f t="shared" si="287"/>
        <v/>
      </c>
      <c r="EG226" s="15">
        <f t="shared" si="288"/>
        <v>0</v>
      </c>
      <c r="EH226" s="15">
        <f t="shared" si="289"/>
        <v>0</v>
      </c>
      <c r="EI226" s="15" t="str">
        <f t="shared" si="290"/>
        <v/>
      </c>
      <c r="EJ226" s="15" t="str">
        <f t="shared" si="291"/>
        <v/>
      </c>
      <c r="EK226" s="15">
        <f t="shared" si="292"/>
        <v>0</v>
      </c>
      <c r="EL226" s="15">
        <f t="shared" si="293"/>
        <v>0</v>
      </c>
      <c r="EM226" s="15">
        <f t="shared" si="326"/>
        <v>0</v>
      </c>
      <c r="EN226" s="15">
        <f t="shared" si="327"/>
        <v>0</v>
      </c>
      <c r="EO226" s="15"/>
      <c r="EP226" s="15"/>
      <c r="EQ226" s="15">
        <f t="shared" si="294"/>
        <v>0</v>
      </c>
      <c r="ER226" s="15">
        <f t="shared" si="295"/>
        <v>0</v>
      </c>
      <c r="ES226" s="18">
        <f t="shared" si="333"/>
        <v>0</v>
      </c>
      <c r="ET226" s="19">
        <f t="shared" si="328"/>
        <v>0</v>
      </c>
      <c r="EU226" s="19">
        <f t="shared" si="329"/>
        <v>0</v>
      </c>
      <c r="EV226" s="19">
        <f t="shared" si="330"/>
        <v>0</v>
      </c>
      <c r="EW226" s="19">
        <f t="shared" si="331"/>
        <v>0</v>
      </c>
      <c r="EX226" s="19">
        <f t="shared" si="334"/>
        <v>0</v>
      </c>
      <c r="EY226" s="19">
        <f t="shared" si="335"/>
        <v>0</v>
      </c>
      <c r="EZ226" s="117">
        <f t="shared" si="337"/>
        <v>0</v>
      </c>
      <c r="FA226" s="117"/>
      <c r="FB226" s="7">
        <v>100</v>
      </c>
    </row>
    <row r="227" spans="1:158" hidden="1" x14ac:dyDescent="0.3">
      <c r="A227" s="119" t="str">
        <f>VLOOKUP(FB227,Info!$A$7:$B$106,2,FALSE)</f>
        <v>CV</v>
      </c>
      <c r="B227" s="119">
        <f>VLOOKUP(A227,Info!$B$7:$D$106,3,FALSE)</f>
        <v>100</v>
      </c>
      <c r="C227" s="120">
        <f>IFERROR(VLOOKUP(A227,Info!$B$7:$AD$106,29,FALSE),"")</f>
        <v>0</v>
      </c>
      <c r="D227" s="120" t="str">
        <f>IFERROR(VLOOKUP(A227,Info!$B$7:$AD$106,28,FALSE),"")</f>
        <v/>
      </c>
      <c r="E227" s="121">
        <f>IFERROR(VLOOKUP(A227,Info!$B$7:$AD$106,13,FALSE),0)</f>
        <v>0</v>
      </c>
      <c r="F227" s="122">
        <f>IFERROR(VLOOKUP(A227,'Base travail'!$B$22:$G$121,4,FALSE)+VLOOKUP(A227,'Base travail'!$B$22:$G$121,5,FALSE),0)</f>
        <v>0</v>
      </c>
      <c r="G227" s="122">
        <f>IFERROR(VLOOKUP(A227,'Base travail'!$B$22:$G$121,6,FALSE),0)</f>
        <v>0</v>
      </c>
      <c r="H227" s="573"/>
      <c r="I227" s="573"/>
      <c r="J227" s="574"/>
      <c r="K227" s="574"/>
      <c r="L227" s="574"/>
      <c r="M227" s="574"/>
      <c r="N227" s="574"/>
      <c r="O227" s="574"/>
      <c r="P227" s="574"/>
      <c r="Q227" s="574"/>
      <c r="R227" s="574"/>
      <c r="S227" s="574"/>
      <c r="T227" s="574"/>
      <c r="V227" s="61">
        <f t="shared" si="358"/>
        <v>0</v>
      </c>
      <c r="W227" s="62">
        <f t="shared" si="358"/>
        <v>0</v>
      </c>
      <c r="X227" s="62">
        <f t="shared" si="358"/>
        <v>0</v>
      </c>
      <c r="Y227" s="63">
        <f t="shared" si="358"/>
        <v>0</v>
      </c>
      <c r="Z227" s="61">
        <f t="shared" si="358"/>
        <v>0</v>
      </c>
      <c r="AA227" s="62">
        <f t="shared" si="358"/>
        <v>0</v>
      </c>
      <c r="AB227" s="62">
        <f t="shared" si="358"/>
        <v>0</v>
      </c>
      <c r="AC227" s="63">
        <f t="shared" si="358"/>
        <v>0</v>
      </c>
      <c r="AD227" s="61">
        <f t="shared" si="358"/>
        <v>0</v>
      </c>
      <c r="AE227" s="62">
        <f t="shared" si="358"/>
        <v>0</v>
      </c>
      <c r="AF227" s="62">
        <f t="shared" si="359"/>
        <v>0</v>
      </c>
      <c r="AG227" s="63">
        <f t="shared" si="359"/>
        <v>0</v>
      </c>
      <c r="AH227" s="61">
        <f t="shared" si="359"/>
        <v>0</v>
      </c>
      <c r="AI227" s="62">
        <f t="shared" si="359"/>
        <v>0</v>
      </c>
      <c r="AJ227" s="62">
        <f t="shared" si="359"/>
        <v>0</v>
      </c>
      <c r="AK227" s="63">
        <f t="shared" si="359"/>
        <v>0</v>
      </c>
      <c r="AL227" s="61">
        <f t="shared" si="359"/>
        <v>0</v>
      </c>
      <c r="AM227" s="62">
        <f t="shared" si="359"/>
        <v>0</v>
      </c>
      <c r="AN227" s="62">
        <f t="shared" si="359"/>
        <v>0</v>
      </c>
      <c r="AO227" s="63">
        <f t="shared" si="359"/>
        <v>0</v>
      </c>
      <c r="AP227" s="61">
        <f t="shared" si="360"/>
        <v>0</v>
      </c>
      <c r="AQ227" s="62">
        <f t="shared" si="360"/>
        <v>0</v>
      </c>
      <c r="AR227" s="62">
        <f t="shared" si="360"/>
        <v>0</v>
      </c>
      <c r="AS227" s="63">
        <f t="shared" si="360"/>
        <v>0</v>
      </c>
      <c r="AT227" s="61">
        <f t="shared" si="360"/>
        <v>0</v>
      </c>
      <c r="AU227" s="62">
        <f t="shared" si="360"/>
        <v>0</v>
      </c>
      <c r="AV227" s="62">
        <f t="shared" si="360"/>
        <v>0</v>
      </c>
      <c r="AW227" s="63">
        <f t="shared" si="360"/>
        <v>0</v>
      </c>
      <c r="AX227" s="61">
        <f t="shared" si="360"/>
        <v>0</v>
      </c>
      <c r="AY227" s="62">
        <f t="shared" si="360"/>
        <v>0</v>
      </c>
      <c r="AZ227" s="62">
        <f t="shared" si="361"/>
        <v>0</v>
      </c>
      <c r="BA227" s="63">
        <f t="shared" si="361"/>
        <v>0</v>
      </c>
      <c r="BB227" s="61">
        <f t="shared" si="361"/>
        <v>0</v>
      </c>
      <c r="BC227" s="62">
        <f t="shared" si="361"/>
        <v>0</v>
      </c>
      <c r="BD227" s="62">
        <f t="shared" si="361"/>
        <v>0</v>
      </c>
      <c r="BE227" s="63">
        <f t="shared" si="361"/>
        <v>0</v>
      </c>
      <c r="BF227" s="61">
        <f t="shared" si="361"/>
        <v>0</v>
      </c>
      <c r="BG227" s="62">
        <f t="shared" si="361"/>
        <v>0</v>
      </c>
      <c r="BH227" s="62">
        <f t="shared" si="361"/>
        <v>0</v>
      </c>
      <c r="BI227" s="63">
        <f t="shared" si="361"/>
        <v>0</v>
      </c>
      <c r="BJ227" s="61">
        <f t="shared" si="362"/>
        <v>0</v>
      </c>
      <c r="BK227" s="62">
        <f t="shared" si="362"/>
        <v>0</v>
      </c>
      <c r="BL227" s="62">
        <f t="shared" si="362"/>
        <v>0</v>
      </c>
      <c r="BM227" s="63">
        <f t="shared" si="362"/>
        <v>0</v>
      </c>
      <c r="BN227" s="61">
        <f t="shared" si="362"/>
        <v>0</v>
      </c>
      <c r="BO227" s="62">
        <f t="shared" si="362"/>
        <v>0</v>
      </c>
      <c r="BP227" s="62">
        <f t="shared" si="362"/>
        <v>0</v>
      </c>
      <c r="BQ227" s="63">
        <f t="shared" si="362"/>
        <v>0</v>
      </c>
      <c r="BR227" s="61">
        <f t="shared" si="362"/>
        <v>0</v>
      </c>
      <c r="BS227" s="62">
        <f t="shared" si="362"/>
        <v>0</v>
      </c>
      <c r="BT227" s="62">
        <f t="shared" si="363"/>
        <v>0</v>
      </c>
      <c r="BU227" s="63">
        <f t="shared" si="363"/>
        <v>0</v>
      </c>
      <c r="BV227" s="61">
        <f t="shared" si="363"/>
        <v>0</v>
      </c>
      <c r="BW227" s="62">
        <f t="shared" si="363"/>
        <v>0</v>
      </c>
      <c r="BX227" s="62">
        <f t="shared" si="363"/>
        <v>0</v>
      </c>
      <c r="BY227" s="63">
        <f t="shared" si="363"/>
        <v>0</v>
      </c>
      <c r="BZ227" s="61">
        <f t="shared" si="363"/>
        <v>0</v>
      </c>
      <c r="CA227" s="62">
        <f t="shared" si="363"/>
        <v>0</v>
      </c>
      <c r="CB227" s="62">
        <f t="shared" si="363"/>
        <v>0</v>
      </c>
      <c r="CC227" s="63">
        <f t="shared" si="363"/>
        <v>0</v>
      </c>
      <c r="CD227" s="61">
        <f t="shared" si="364"/>
        <v>0</v>
      </c>
      <c r="CE227" s="62">
        <f t="shared" si="364"/>
        <v>0</v>
      </c>
      <c r="CF227" s="62">
        <f t="shared" si="364"/>
        <v>0</v>
      </c>
      <c r="CG227" s="63">
        <f t="shared" si="364"/>
        <v>0</v>
      </c>
      <c r="CH227" s="61">
        <f t="shared" si="364"/>
        <v>0</v>
      </c>
      <c r="CI227" s="62">
        <f t="shared" si="364"/>
        <v>0</v>
      </c>
      <c r="CJ227" s="62">
        <f t="shared" si="364"/>
        <v>0</v>
      </c>
      <c r="CK227" s="63">
        <f t="shared" si="364"/>
        <v>0</v>
      </c>
      <c r="CL227" s="61">
        <f t="shared" si="364"/>
        <v>0</v>
      </c>
      <c r="CM227" s="62">
        <f t="shared" si="364"/>
        <v>0</v>
      </c>
      <c r="CN227" s="62">
        <f t="shared" si="365"/>
        <v>0</v>
      </c>
      <c r="CO227" s="63">
        <f t="shared" si="365"/>
        <v>0</v>
      </c>
      <c r="CP227" s="61">
        <f t="shared" si="365"/>
        <v>0</v>
      </c>
      <c r="CQ227" s="62">
        <f t="shared" si="365"/>
        <v>0</v>
      </c>
      <c r="CR227" s="62">
        <f t="shared" si="365"/>
        <v>0</v>
      </c>
      <c r="CS227" s="63">
        <f t="shared" si="365"/>
        <v>0</v>
      </c>
      <c r="CT227" s="61">
        <f t="shared" si="365"/>
        <v>0</v>
      </c>
      <c r="CU227" s="62">
        <f t="shared" si="365"/>
        <v>0</v>
      </c>
      <c r="CV227" s="62">
        <f t="shared" si="365"/>
        <v>0</v>
      </c>
      <c r="CW227" s="63">
        <f t="shared" si="365"/>
        <v>0</v>
      </c>
      <c r="CX227" s="61">
        <f t="shared" si="366"/>
        <v>0</v>
      </c>
      <c r="CY227" s="62">
        <f t="shared" si="366"/>
        <v>0</v>
      </c>
      <c r="CZ227" s="62">
        <f t="shared" si="366"/>
        <v>0</v>
      </c>
      <c r="DA227" s="63">
        <f t="shared" si="366"/>
        <v>0</v>
      </c>
      <c r="DB227" s="61">
        <f t="shared" si="366"/>
        <v>0</v>
      </c>
      <c r="DC227" s="62">
        <f t="shared" si="366"/>
        <v>0</v>
      </c>
      <c r="DD227" s="62">
        <f t="shared" si="366"/>
        <v>0</v>
      </c>
      <c r="DE227" s="63">
        <f t="shared" si="366"/>
        <v>0</v>
      </c>
      <c r="DF227" s="61">
        <f t="shared" si="366"/>
        <v>0</v>
      </c>
      <c r="DG227" s="62">
        <f t="shared" si="366"/>
        <v>0</v>
      </c>
      <c r="DH227" s="62">
        <f t="shared" si="367"/>
        <v>0</v>
      </c>
      <c r="DI227" s="63">
        <f t="shared" si="367"/>
        <v>0</v>
      </c>
      <c r="DJ227" s="61">
        <f t="shared" si="367"/>
        <v>0</v>
      </c>
      <c r="DK227" s="62">
        <f t="shared" si="367"/>
        <v>0</v>
      </c>
      <c r="DL227" s="62">
        <f t="shared" si="367"/>
        <v>0</v>
      </c>
      <c r="DM227" s="63">
        <f t="shared" si="367"/>
        <v>0</v>
      </c>
      <c r="DN227" s="7">
        <v>142</v>
      </c>
      <c r="DO227" s="23">
        <f>IFERROR(VLOOKUP(H227,'Cpte exploit'!$A$11:$E$35,4,FALSE),0)</f>
        <v>0</v>
      </c>
      <c r="DP227" s="24">
        <f t="shared" si="281"/>
        <v>0</v>
      </c>
      <c r="DQ227" s="23">
        <f>'Cpte exploit'!$B$39</f>
        <v>0</v>
      </c>
      <c r="DR227" s="24">
        <f t="shared" si="282"/>
        <v>0</v>
      </c>
      <c r="DS227" s="23">
        <f>'Cpte exploit'!$B$40</f>
        <v>0</v>
      </c>
      <c r="DT227" s="24">
        <f t="shared" si="283"/>
        <v>0</v>
      </c>
      <c r="DU227" s="23">
        <f>'Cpte exploit'!$B$41</f>
        <v>0</v>
      </c>
      <c r="DV227" s="23"/>
      <c r="DW227" s="24">
        <f t="shared" si="332"/>
        <v>0</v>
      </c>
      <c r="DX227" s="45">
        <f t="shared" si="284"/>
        <v>0</v>
      </c>
      <c r="DY227" s="45">
        <f t="shared" si="285"/>
        <v>0</v>
      </c>
      <c r="DZ227" s="123">
        <f t="shared" si="336"/>
        <v>0</v>
      </c>
      <c r="EA227" s="15" t="str">
        <f>IFERROR(VLOOKUP(Q227,BDD!$G$2:$H$99,2,FALSE),"")</f>
        <v/>
      </c>
      <c r="EB227" s="15" t="str">
        <f>IFERROR(VLOOKUP(R227,BDD!$G$2:$H$99,2,FALSE),"")</f>
        <v/>
      </c>
      <c r="EC227" s="15" t="str">
        <f>IFERROR(VLOOKUP(S227,BDD!$G$2:$H$99,2,FALSE),"")</f>
        <v/>
      </c>
      <c r="ED227" s="15" t="str">
        <f>IFERROR(VLOOKUP(T227,BDD!$G$2:$H$99,2,FALSE),"")</f>
        <v/>
      </c>
      <c r="EE227" s="15" t="str">
        <f t="shared" si="286"/>
        <v/>
      </c>
      <c r="EF227" s="15" t="str">
        <f t="shared" si="287"/>
        <v/>
      </c>
      <c r="EG227" s="15">
        <f t="shared" si="288"/>
        <v>0</v>
      </c>
      <c r="EH227" s="15">
        <f t="shared" si="289"/>
        <v>0</v>
      </c>
      <c r="EI227" s="15" t="str">
        <f t="shared" si="290"/>
        <v/>
      </c>
      <c r="EJ227" s="15" t="str">
        <f t="shared" si="291"/>
        <v/>
      </c>
      <c r="EK227" s="15">
        <f t="shared" si="292"/>
        <v>0</v>
      </c>
      <c r="EL227" s="15">
        <f t="shared" si="293"/>
        <v>0</v>
      </c>
      <c r="EM227" s="15">
        <f t="shared" si="326"/>
        <v>0</v>
      </c>
      <c r="EN227" s="15">
        <f t="shared" si="327"/>
        <v>0</v>
      </c>
      <c r="EO227" s="15"/>
      <c r="EP227" s="15"/>
      <c r="EQ227" s="15">
        <f t="shared" si="294"/>
        <v>0</v>
      </c>
      <c r="ER227" s="15">
        <f t="shared" si="295"/>
        <v>0</v>
      </c>
      <c r="ES227" s="18">
        <f t="shared" si="333"/>
        <v>0</v>
      </c>
      <c r="ET227" s="19">
        <f t="shared" si="328"/>
        <v>0</v>
      </c>
      <c r="EU227" s="19">
        <f t="shared" si="329"/>
        <v>0</v>
      </c>
      <c r="EV227" s="19">
        <f t="shared" si="330"/>
        <v>0</v>
      </c>
      <c r="EW227" s="19">
        <f t="shared" si="331"/>
        <v>0</v>
      </c>
      <c r="EX227" s="19">
        <f t="shared" si="334"/>
        <v>0</v>
      </c>
      <c r="EY227" s="19">
        <f t="shared" si="335"/>
        <v>0</v>
      </c>
      <c r="EZ227" s="122">
        <f t="shared" si="337"/>
        <v>0</v>
      </c>
      <c r="FA227" s="122"/>
      <c r="FB227" s="7">
        <f>FB226</f>
        <v>100</v>
      </c>
    </row>
    <row r="228" spans="1:158" hidden="1" x14ac:dyDescent="0.3">
      <c r="A228" s="114" t="str">
        <f>VLOOKUP(FB228,Info!$A$7:$B$106,2,FALSE)</f>
        <v>CV</v>
      </c>
      <c r="B228" s="114">
        <f>VLOOKUP(A228,Info!$B$7:$D$106,3,FALSE)</f>
        <v>100</v>
      </c>
      <c r="C228" s="115">
        <f>IFERROR(VLOOKUP(A228,Info!$B$7:$AD$106,29,FALSE),"")</f>
        <v>0</v>
      </c>
      <c r="D228" s="115" t="str">
        <f>IFERROR(VLOOKUP(A228,Info!$B$7:$AD$106,28,FALSE),"")</f>
        <v/>
      </c>
      <c r="E228" s="116">
        <f>IFERROR(VLOOKUP(A228,Info!$B$7:$AD$106,13,FALSE),0)</f>
        <v>0</v>
      </c>
      <c r="F228" s="117">
        <f>IFERROR(VLOOKUP(A228,'Base travail'!$B$22:$G$121,4,FALSE)+VLOOKUP(A228,'Base travail'!$B$22:$G$121,5,FALSE),0)</f>
        <v>0</v>
      </c>
      <c r="G228" s="117">
        <f>IFERROR(VLOOKUP(A228,'Base travail'!$B$22:$G$121,6,FALSE),0)</f>
        <v>0</v>
      </c>
      <c r="H228" s="575"/>
      <c r="I228" s="575"/>
      <c r="J228" s="576"/>
      <c r="K228" s="576"/>
      <c r="L228" s="576"/>
      <c r="M228" s="576"/>
      <c r="N228" s="576"/>
      <c r="O228" s="576"/>
      <c r="P228" s="576"/>
      <c r="Q228" s="576"/>
      <c r="R228" s="576"/>
      <c r="S228" s="576"/>
      <c r="T228" s="576"/>
      <c r="V228" s="25">
        <f t="shared" si="358"/>
        <v>0</v>
      </c>
      <c r="W228" s="26">
        <f t="shared" si="358"/>
        <v>0</v>
      </c>
      <c r="X228" s="26">
        <f t="shared" si="358"/>
        <v>0</v>
      </c>
      <c r="Y228" s="27">
        <f t="shared" si="358"/>
        <v>0</v>
      </c>
      <c r="Z228" s="25">
        <f t="shared" si="358"/>
        <v>0</v>
      </c>
      <c r="AA228" s="26">
        <f t="shared" si="358"/>
        <v>0</v>
      </c>
      <c r="AB228" s="26">
        <f t="shared" si="358"/>
        <v>0</v>
      </c>
      <c r="AC228" s="27">
        <f t="shared" si="358"/>
        <v>0</v>
      </c>
      <c r="AD228" s="25">
        <f t="shared" si="358"/>
        <v>0</v>
      </c>
      <c r="AE228" s="26">
        <f t="shared" si="358"/>
        <v>0</v>
      </c>
      <c r="AF228" s="26">
        <f t="shared" si="359"/>
        <v>0</v>
      </c>
      <c r="AG228" s="27">
        <f t="shared" si="359"/>
        <v>0</v>
      </c>
      <c r="AH228" s="25">
        <f t="shared" si="359"/>
        <v>0</v>
      </c>
      <c r="AI228" s="26">
        <f t="shared" si="359"/>
        <v>0</v>
      </c>
      <c r="AJ228" s="26">
        <f t="shared" si="359"/>
        <v>0</v>
      </c>
      <c r="AK228" s="27">
        <f t="shared" si="359"/>
        <v>0</v>
      </c>
      <c r="AL228" s="25">
        <f t="shared" si="359"/>
        <v>0</v>
      </c>
      <c r="AM228" s="26">
        <f t="shared" si="359"/>
        <v>0</v>
      </c>
      <c r="AN228" s="26">
        <f t="shared" si="359"/>
        <v>0</v>
      </c>
      <c r="AO228" s="27">
        <f t="shared" si="359"/>
        <v>0</v>
      </c>
      <c r="AP228" s="25">
        <f t="shared" si="360"/>
        <v>0</v>
      </c>
      <c r="AQ228" s="26">
        <f t="shared" si="360"/>
        <v>0</v>
      </c>
      <c r="AR228" s="26">
        <f t="shared" si="360"/>
        <v>0</v>
      </c>
      <c r="AS228" s="27">
        <f t="shared" si="360"/>
        <v>0</v>
      </c>
      <c r="AT228" s="25">
        <f t="shared" si="360"/>
        <v>0</v>
      </c>
      <c r="AU228" s="26">
        <f t="shared" si="360"/>
        <v>0</v>
      </c>
      <c r="AV228" s="26">
        <f t="shared" si="360"/>
        <v>0</v>
      </c>
      <c r="AW228" s="27">
        <f t="shared" si="360"/>
        <v>0</v>
      </c>
      <c r="AX228" s="25">
        <f t="shared" si="360"/>
        <v>0</v>
      </c>
      <c r="AY228" s="26">
        <f t="shared" si="360"/>
        <v>0</v>
      </c>
      <c r="AZ228" s="26">
        <f t="shared" si="361"/>
        <v>0</v>
      </c>
      <c r="BA228" s="27">
        <f t="shared" si="361"/>
        <v>0</v>
      </c>
      <c r="BB228" s="25">
        <f t="shared" si="361"/>
        <v>0</v>
      </c>
      <c r="BC228" s="26">
        <f t="shared" si="361"/>
        <v>0</v>
      </c>
      <c r="BD228" s="26">
        <f t="shared" si="361"/>
        <v>0</v>
      </c>
      <c r="BE228" s="27">
        <f t="shared" si="361"/>
        <v>0</v>
      </c>
      <c r="BF228" s="25">
        <f t="shared" si="361"/>
        <v>0</v>
      </c>
      <c r="BG228" s="26">
        <f t="shared" si="361"/>
        <v>0</v>
      </c>
      <c r="BH228" s="26">
        <f t="shared" si="361"/>
        <v>0</v>
      </c>
      <c r="BI228" s="27">
        <f t="shared" si="361"/>
        <v>0</v>
      </c>
      <c r="BJ228" s="25">
        <f t="shared" si="362"/>
        <v>0</v>
      </c>
      <c r="BK228" s="26">
        <f t="shared" si="362"/>
        <v>0</v>
      </c>
      <c r="BL228" s="26">
        <f t="shared" si="362"/>
        <v>0</v>
      </c>
      <c r="BM228" s="27">
        <f t="shared" si="362"/>
        <v>0</v>
      </c>
      <c r="BN228" s="25">
        <f t="shared" si="362"/>
        <v>0</v>
      </c>
      <c r="BO228" s="26">
        <f t="shared" si="362"/>
        <v>0</v>
      </c>
      <c r="BP228" s="26">
        <f t="shared" si="362"/>
        <v>0</v>
      </c>
      <c r="BQ228" s="27">
        <f t="shared" si="362"/>
        <v>0</v>
      </c>
      <c r="BR228" s="25">
        <f t="shared" si="362"/>
        <v>0</v>
      </c>
      <c r="BS228" s="26">
        <f t="shared" si="362"/>
        <v>0</v>
      </c>
      <c r="BT228" s="26">
        <f t="shared" si="363"/>
        <v>0</v>
      </c>
      <c r="BU228" s="27">
        <f t="shared" si="363"/>
        <v>0</v>
      </c>
      <c r="BV228" s="25">
        <f t="shared" si="363"/>
        <v>0</v>
      </c>
      <c r="BW228" s="26">
        <f t="shared" si="363"/>
        <v>0</v>
      </c>
      <c r="BX228" s="26">
        <f t="shared" si="363"/>
        <v>0</v>
      </c>
      <c r="BY228" s="27">
        <f t="shared" si="363"/>
        <v>0</v>
      </c>
      <c r="BZ228" s="25">
        <f t="shared" si="363"/>
        <v>0</v>
      </c>
      <c r="CA228" s="26">
        <f t="shared" si="363"/>
        <v>0</v>
      </c>
      <c r="CB228" s="26">
        <f t="shared" si="363"/>
        <v>0</v>
      </c>
      <c r="CC228" s="27">
        <f t="shared" si="363"/>
        <v>0</v>
      </c>
      <c r="CD228" s="25">
        <f t="shared" si="364"/>
        <v>0</v>
      </c>
      <c r="CE228" s="26">
        <f t="shared" si="364"/>
        <v>0</v>
      </c>
      <c r="CF228" s="26">
        <f t="shared" si="364"/>
        <v>0</v>
      </c>
      <c r="CG228" s="27">
        <f t="shared" si="364"/>
        <v>0</v>
      </c>
      <c r="CH228" s="25">
        <f t="shared" si="364"/>
        <v>0</v>
      </c>
      <c r="CI228" s="26">
        <f t="shared" si="364"/>
        <v>0</v>
      </c>
      <c r="CJ228" s="26">
        <f t="shared" si="364"/>
        <v>0</v>
      </c>
      <c r="CK228" s="27">
        <f t="shared" si="364"/>
        <v>0</v>
      </c>
      <c r="CL228" s="25">
        <f t="shared" si="364"/>
        <v>0</v>
      </c>
      <c r="CM228" s="26">
        <f t="shared" si="364"/>
        <v>0</v>
      </c>
      <c r="CN228" s="26">
        <f t="shared" si="365"/>
        <v>0</v>
      </c>
      <c r="CO228" s="27">
        <f t="shared" si="365"/>
        <v>0</v>
      </c>
      <c r="CP228" s="25">
        <f t="shared" si="365"/>
        <v>0</v>
      </c>
      <c r="CQ228" s="26">
        <f t="shared" si="365"/>
        <v>0</v>
      </c>
      <c r="CR228" s="26">
        <f t="shared" si="365"/>
        <v>0</v>
      </c>
      <c r="CS228" s="27">
        <f t="shared" si="365"/>
        <v>0</v>
      </c>
      <c r="CT228" s="25">
        <f t="shared" si="365"/>
        <v>0</v>
      </c>
      <c r="CU228" s="26">
        <f t="shared" si="365"/>
        <v>0</v>
      </c>
      <c r="CV228" s="26">
        <f t="shared" si="365"/>
        <v>0</v>
      </c>
      <c r="CW228" s="27">
        <f t="shared" si="365"/>
        <v>0</v>
      </c>
      <c r="CX228" s="25">
        <f t="shared" si="366"/>
        <v>0</v>
      </c>
      <c r="CY228" s="26">
        <f t="shared" si="366"/>
        <v>0</v>
      </c>
      <c r="CZ228" s="26">
        <f t="shared" si="366"/>
        <v>0</v>
      </c>
      <c r="DA228" s="27">
        <f t="shared" si="366"/>
        <v>0</v>
      </c>
      <c r="DB228" s="25">
        <f t="shared" si="366"/>
        <v>0</v>
      </c>
      <c r="DC228" s="26">
        <f t="shared" si="366"/>
        <v>0</v>
      </c>
      <c r="DD228" s="26">
        <f t="shared" si="366"/>
        <v>0</v>
      </c>
      <c r="DE228" s="27">
        <f t="shared" si="366"/>
        <v>0</v>
      </c>
      <c r="DF228" s="25">
        <f t="shared" si="366"/>
        <v>0</v>
      </c>
      <c r="DG228" s="26">
        <f t="shared" si="366"/>
        <v>0</v>
      </c>
      <c r="DH228" s="26">
        <f t="shared" si="367"/>
        <v>0</v>
      </c>
      <c r="DI228" s="27">
        <f t="shared" si="367"/>
        <v>0</v>
      </c>
      <c r="DJ228" s="25">
        <f t="shared" si="367"/>
        <v>0</v>
      </c>
      <c r="DK228" s="26">
        <f t="shared" si="367"/>
        <v>0</v>
      </c>
      <c r="DL228" s="26">
        <f t="shared" si="367"/>
        <v>0</v>
      </c>
      <c r="DM228" s="27">
        <f t="shared" si="367"/>
        <v>0</v>
      </c>
      <c r="DN228" s="7">
        <v>143</v>
      </c>
      <c r="DO228" s="16">
        <f>IFERROR(VLOOKUP(H228,'Cpte exploit'!$A$11:$E$35,4,FALSE),0)</f>
        <v>0</v>
      </c>
      <c r="DP228" s="17">
        <f t="shared" si="281"/>
        <v>0</v>
      </c>
      <c r="DQ228" s="16">
        <f>'Cpte exploit'!$B$39</f>
        <v>0</v>
      </c>
      <c r="DR228" s="17">
        <f t="shared" si="282"/>
        <v>0</v>
      </c>
      <c r="DS228" s="16">
        <f>'Cpte exploit'!$B$40</f>
        <v>0</v>
      </c>
      <c r="DT228" s="17">
        <f t="shared" si="283"/>
        <v>0</v>
      </c>
      <c r="DU228" s="16">
        <f>'Cpte exploit'!$B$41</f>
        <v>0</v>
      </c>
      <c r="DV228" s="16"/>
      <c r="DW228" s="17">
        <f t="shared" si="332"/>
        <v>0</v>
      </c>
      <c r="DX228" s="44">
        <f t="shared" si="284"/>
        <v>0</v>
      </c>
      <c r="DY228" s="44">
        <f t="shared" si="285"/>
        <v>0</v>
      </c>
      <c r="DZ228" s="124">
        <f t="shared" si="336"/>
        <v>0</v>
      </c>
      <c r="EA228" s="15" t="str">
        <f>IFERROR(VLOOKUP(Q228,BDD!$G$2:$H$99,2,FALSE),"")</f>
        <v/>
      </c>
      <c r="EB228" s="15" t="str">
        <f>IFERROR(VLOOKUP(R228,BDD!$G$2:$H$99,2,FALSE),"")</f>
        <v/>
      </c>
      <c r="EC228" s="15" t="str">
        <f>IFERROR(VLOOKUP(S228,BDD!$G$2:$H$99,2,FALSE),"")</f>
        <v/>
      </c>
      <c r="ED228" s="15" t="str">
        <f>IFERROR(VLOOKUP(T228,BDD!$G$2:$H$99,2,FALSE),"")</f>
        <v/>
      </c>
      <c r="EE228" s="15" t="str">
        <f t="shared" si="286"/>
        <v/>
      </c>
      <c r="EF228" s="15" t="str">
        <f t="shared" si="287"/>
        <v/>
      </c>
      <c r="EG228" s="15">
        <f t="shared" si="288"/>
        <v>0</v>
      </c>
      <c r="EH228" s="15">
        <f t="shared" si="289"/>
        <v>0</v>
      </c>
      <c r="EI228" s="15" t="str">
        <f t="shared" si="290"/>
        <v/>
      </c>
      <c r="EJ228" s="15" t="str">
        <f t="shared" si="291"/>
        <v/>
      </c>
      <c r="EK228" s="15">
        <f t="shared" si="292"/>
        <v>0</v>
      </c>
      <c r="EL228" s="15">
        <f t="shared" si="293"/>
        <v>0</v>
      </c>
      <c r="EM228" s="15">
        <f t="shared" si="326"/>
        <v>0</v>
      </c>
      <c r="EN228" s="15">
        <f t="shared" si="327"/>
        <v>0</v>
      </c>
      <c r="EO228" s="15"/>
      <c r="EP228" s="15"/>
      <c r="EQ228" s="15">
        <f t="shared" si="294"/>
        <v>0</v>
      </c>
      <c r="ER228" s="15">
        <f t="shared" si="295"/>
        <v>0</v>
      </c>
      <c r="ES228" s="18">
        <f t="shared" si="333"/>
        <v>0</v>
      </c>
      <c r="ET228" s="19">
        <f t="shared" si="328"/>
        <v>0</v>
      </c>
      <c r="EU228" s="19">
        <f t="shared" si="329"/>
        <v>0</v>
      </c>
      <c r="EV228" s="19">
        <f t="shared" si="330"/>
        <v>0</v>
      </c>
      <c r="EW228" s="19">
        <f t="shared" si="331"/>
        <v>0</v>
      </c>
      <c r="EX228" s="19">
        <f t="shared" si="334"/>
        <v>0</v>
      </c>
      <c r="EY228" s="19">
        <f t="shared" si="335"/>
        <v>0</v>
      </c>
      <c r="EZ228" s="117">
        <f t="shared" si="337"/>
        <v>0</v>
      </c>
      <c r="FA228" s="117"/>
      <c r="FB228" s="7">
        <f>FB226</f>
        <v>100</v>
      </c>
    </row>
    <row r="229" spans="1:158" hidden="1" x14ac:dyDescent="0.3">
      <c r="A229" s="119" t="str">
        <f>VLOOKUP(FB229,Info!$A$7:$B$106,2,FALSE)</f>
        <v>CV</v>
      </c>
      <c r="B229" s="119">
        <f>VLOOKUP(A229,Info!$B$7:$D$106,3,FALSE)</f>
        <v>100</v>
      </c>
      <c r="C229" s="120">
        <f>IFERROR(VLOOKUP(A229,Info!$B$7:$AD$106,29,FALSE),"")</f>
        <v>0</v>
      </c>
      <c r="D229" s="120" t="str">
        <f>IFERROR(VLOOKUP(A229,Info!$B$7:$AD$106,28,FALSE),"")</f>
        <v/>
      </c>
      <c r="E229" s="121">
        <f>IFERROR(VLOOKUP(A229,Info!$B$7:$AD$106,13,FALSE),0)</f>
        <v>0</v>
      </c>
      <c r="F229" s="122">
        <f>IFERROR(VLOOKUP(A229,'Base travail'!$B$22:$G$121,4,FALSE)+VLOOKUP(A229,'Base travail'!$B$22:$G$121,5,FALSE),0)</f>
        <v>0</v>
      </c>
      <c r="G229" s="122">
        <f>IFERROR(VLOOKUP(A229,'Base travail'!$B$22:$G$121,6,FALSE),0)</f>
        <v>0</v>
      </c>
      <c r="H229" s="573"/>
      <c r="I229" s="573"/>
      <c r="J229" s="574"/>
      <c r="K229" s="574"/>
      <c r="L229" s="574"/>
      <c r="M229" s="574"/>
      <c r="N229" s="574"/>
      <c r="O229" s="574"/>
      <c r="P229" s="574"/>
      <c r="Q229" s="574"/>
      <c r="R229" s="574"/>
      <c r="S229" s="574"/>
      <c r="T229" s="574"/>
      <c r="V229" s="61">
        <f t="shared" si="358"/>
        <v>0</v>
      </c>
      <c r="W229" s="62">
        <f t="shared" si="358"/>
        <v>0</v>
      </c>
      <c r="X229" s="62">
        <f t="shared" si="358"/>
        <v>0</v>
      </c>
      <c r="Y229" s="63">
        <f t="shared" si="358"/>
        <v>0</v>
      </c>
      <c r="Z229" s="61">
        <f t="shared" si="358"/>
        <v>0</v>
      </c>
      <c r="AA229" s="62">
        <f t="shared" si="358"/>
        <v>0</v>
      </c>
      <c r="AB229" s="62">
        <f t="shared" si="358"/>
        <v>0</v>
      </c>
      <c r="AC229" s="63">
        <f t="shared" si="358"/>
        <v>0</v>
      </c>
      <c r="AD229" s="61">
        <f t="shared" si="358"/>
        <v>0</v>
      </c>
      <c r="AE229" s="62">
        <f t="shared" si="358"/>
        <v>0</v>
      </c>
      <c r="AF229" s="62">
        <f t="shared" si="359"/>
        <v>0</v>
      </c>
      <c r="AG229" s="63">
        <f t="shared" si="359"/>
        <v>0</v>
      </c>
      <c r="AH229" s="61">
        <f t="shared" si="359"/>
        <v>0</v>
      </c>
      <c r="AI229" s="62">
        <f t="shared" si="359"/>
        <v>0</v>
      </c>
      <c r="AJ229" s="62">
        <f t="shared" si="359"/>
        <v>0</v>
      </c>
      <c r="AK229" s="63">
        <f t="shared" si="359"/>
        <v>0</v>
      </c>
      <c r="AL229" s="61">
        <f t="shared" si="359"/>
        <v>0</v>
      </c>
      <c r="AM229" s="62">
        <f t="shared" si="359"/>
        <v>0</v>
      </c>
      <c r="AN229" s="62">
        <f t="shared" si="359"/>
        <v>0</v>
      </c>
      <c r="AO229" s="63">
        <f t="shared" si="359"/>
        <v>0</v>
      </c>
      <c r="AP229" s="61">
        <f t="shared" si="360"/>
        <v>0</v>
      </c>
      <c r="AQ229" s="62">
        <f t="shared" si="360"/>
        <v>0</v>
      </c>
      <c r="AR229" s="62">
        <f t="shared" si="360"/>
        <v>0</v>
      </c>
      <c r="AS229" s="63">
        <f t="shared" si="360"/>
        <v>0</v>
      </c>
      <c r="AT229" s="61">
        <f t="shared" si="360"/>
        <v>0</v>
      </c>
      <c r="AU229" s="62">
        <f t="shared" si="360"/>
        <v>0</v>
      </c>
      <c r="AV229" s="62">
        <f t="shared" si="360"/>
        <v>0</v>
      </c>
      <c r="AW229" s="63">
        <f t="shared" si="360"/>
        <v>0</v>
      </c>
      <c r="AX229" s="61">
        <f t="shared" si="360"/>
        <v>0</v>
      </c>
      <c r="AY229" s="62">
        <f t="shared" si="360"/>
        <v>0</v>
      </c>
      <c r="AZ229" s="62">
        <f t="shared" si="361"/>
        <v>0</v>
      </c>
      <c r="BA229" s="63">
        <f t="shared" si="361"/>
        <v>0</v>
      </c>
      <c r="BB229" s="61">
        <f t="shared" si="361"/>
        <v>0</v>
      </c>
      <c r="BC229" s="62">
        <f t="shared" si="361"/>
        <v>0</v>
      </c>
      <c r="BD229" s="62">
        <f t="shared" si="361"/>
        <v>0</v>
      </c>
      <c r="BE229" s="63">
        <f t="shared" si="361"/>
        <v>0</v>
      </c>
      <c r="BF229" s="61">
        <f t="shared" si="361"/>
        <v>0</v>
      </c>
      <c r="BG229" s="62">
        <f t="shared" si="361"/>
        <v>0</v>
      </c>
      <c r="BH229" s="62">
        <f t="shared" si="361"/>
        <v>0</v>
      </c>
      <c r="BI229" s="63">
        <f t="shared" si="361"/>
        <v>0</v>
      </c>
      <c r="BJ229" s="61">
        <f t="shared" si="362"/>
        <v>0</v>
      </c>
      <c r="BK229" s="62">
        <f t="shared" si="362"/>
        <v>0</v>
      </c>
      <c r="BL229" s="62">
        <f t="shared" si="362"/>
        <v>0</v>
      </c>
      <c r="BM229" s="63">
        <f t="shared" si="362"/>
        <v>0</v>
      </c>
      <c r="BN229" s="61">
        <f t="shared" si="362"/>
        <v>0</v>
      </c>
      <c r="BO229" s="62">
        <f t="shared" si="362"/>
        <v>0</v>
      </c>
      <c r="BP229" s="62">
        <f t="shared" si="362"/>
        <v>0</v>
      </c>
      <c r="BQ229" s="63">
        <f t="shared" si="362"/>
        <v>0</v>
      </c>
      <c r="BR229" s="61">
        <f t="shared" si="362"/>
        <v>0</v>
      </c>
      <c r="BS229" s="62">
        <f t="shared" si="362"/>
        <v>0</v>
      </c>
      <c r="BT229" s="62">
        <f t="shared" si="363"/>
        <v>0</v>
      </c>
      <c r="BU229" s="63">
        <f t="shared" si="363"/>
        <v>0</v>
      </c>
      <c r="BV229" s="61">
        <f t="shared" si="363"/>
        <v>0</v>
      </c>
      <c r="BW229" s="62">
        <f t="shared" si="363"/>
        <v>0</v>
      </c>
      <c r="BX229" s="62">
        <f t="shared" si="363"/>
        <v>0</v>
      </c>
      <c r="BY229" s="63">
        <f t="shared" si="363"/>
        <v>0</v>
      </c>
      <c r="BZ229" s="61">
        <f t="shared" si="363"/>
        <v>0</v>
      </c>
      <c r="CA229" s="62">
        <f t="shared" si="363"/>
        <v>0</v>
      </c>
      <c r="CB229" s="62">
        <f t="shared" si="363"/>
        <v>0</v>
      </c>
      <c r="CC229" s="63">
        <f t="shared" si="363"/>
        <v>0</v>
      </c>
      <c r="CD229" s="61">
        <f t="shared" si="364"/>
        <v>0</v>
      </c>
      <c r="CE229" s="62">
        <f t="shared" si="364"/>
        <v>0</v>
      </c>
      <c r="CF229" s="62">
        <f t="shared" si="364"/>
        <v>0</v>
      </c>
      <c r="CG229" s="63">
        <f t="shared" si="364"/>
        <v>0</v>
      </c>
      <c r="CH229" s="61">
        <f t="shared" si="364"/>
        <v>0</v>
      </c>
      <c r="CI229" s="62">
        <f t="shared" si="364"/>
        <v>0</v>
      </c>
      <c r="CJ229" s="62">
        <f t="shared" si="364"/>
        <v>0</v>
      </c>
      <c r="CK229" s="63">
        <f t="shared" si="364"/>
        <v>0</v>
      </c>
      <c r="CL229" s="61">
        <f t="shared" si="364"/>
        <v>0</v>
      </c>
      <c r="CM229" s="62">
        <f t="shared" si="364"/>
        <v>0</v>
      </c>
      <c r="CN229" s="62">
        <f t="shared" si="365"/>
        <v>0</v>
      </c>
      <c r="CO229" s="63">
        <f t="shared" si="365"/>
        <v>0</v>
      </c>
      <c r="CP229" s="61">
        <f t="shared" si="365"/>
        <v>0</v>
      </c>
      <c r="CQ229" s="62">
        <f t="shared" si="365"/>
        <v>0</v>
      </c>
      <c r="CR229" s="62">
        <f t="shared" si="365"/>
        <v>0</v>
      </c>
      <c r="CS229" s="63">
        <f t="shared" si="365"/>
        <v>0</v>
      </c>
      <c r="CT229" s="61">
        <f t="shared" si="365"/>
        <v>0</v>
      </c>
      <c r="CU229" s="62">
        <f t="shared" si="365"/>
        <v>0</v>
      </c>
      <c r="CV229" s="62">
        <f t="shared" si="365"/>
        <v>0</v>
      </c>
      <c r="CW229" s="63">
        <f t="shared" si="365"/>
        <v>0</v>
      </c>
      <c r="CX229" s="61">
        <f t="shared" si="366"/>
        <v>0</v>
      </c>
      <c r="CY229" s="62">
        <f t="shared" si="366"/>
        <v>0</v>
      </c>
      <c r="CZ229" s="62">
        <f t="shared" si="366"/>
        <v>0</v>
      </c>
      <c r="DA229" s="63">
        <f t="shared" si="366"/>
        <v>0</v>
      </c>
      <c r="DB229" s="61">
        <f t="shared" si="366"/>
        <v>0</v>
      </c>
      <c r="DC229" s="62">
        <f t="shared" si="366"/>
        <v>0</v>
      </c>
      <c r="DD229" s="62">
        <f t="shared" si="366"/>
        <v>0</v>
      </c>
      <c r="DE229" s="63">
        <f t="shared" si="366"/>
        <v>0</v>
      </c>
      <c r="DF229" s="61">
        <f t="shared" si="366"/>
        <v>0</v>
      </c>
      <c r="DG229" s="62">
        <f t="shared" si="366"/>
        <v>0</v>
      </c>
      <c r="DH229" s="62">
        <f t="shared" si="367"/>
        <v>0</v>
      </c>
      <c r="DI229" s="63">
        <f t="shared" si="367"/>
        <v>0</v>
      </c>
      <c r="DJ229" s="61">
        <f t="shared" si="367"/>
        <v>0</v>
      </c>
      <c r="DK229" s="62">
        <f t="shared" si="367"/>
        <v>0</v>
      </c>
      <c r="DL229" s="62">
        <f t="shared" si="367"/>
        <v>0</v>
      </c>
      <c r="DM229" s="63">
        <f t="shared" si="367"/>
        <v>0</v>
      </c>
      <c r="DN229" s="7">
        <v>144</v>
      </c>
      <c r="DO229" s="23">
        <f>IFERROR(VLOOKUP(H229,'Cpte exploit'!$A$11:$E$35,4,FALSE),0)</f>
        <v>0</v>
      </c>
      <c r="DP229" s="24">
        <f t="shared" si="281"/>
        <v>0</v>
      </c>
      <c r="DQ229" s="23">
        <f>'Cpte exploit'!$B$39</f>
        <v>0</v>
      </c>
      <c r="DR229" s="24">
        <f t="shared" si="282"/>
        <v>0</v>
      </c>
      <c r="DS229" s="23">
        <f>'Cpte exploit'!$B$40</f>
        <v>0</v>
      </c>
      <c r="DT229" s="24">
        <f t="shared" si="283"/>
        <v>0</v>
      </c>
      <c r="DU229" s="23">
        <f>'Cpte exploit'!$B$41</f>
        <v>0</v>
      </c>
      <c r="DV229" s="23"/>
      <c r="DW229" s="24">
        <f t="shared" si="332"/>
        <v>0</v>
      </c>
      <c r="DX229" s="45">
        <f t="shared" si="284"/>
        <v>0</v>
      </c>
      <c r="DY229" s="45">
        <f t="shared" si="285"/>
        <v>0</v>
      </c>
      <c r="DZ229" s="123">
        <f t="shared" si="336"/>
        <v>0</v>
      </c>
      <c r="EA229" s="15" t="str">
        <f>IFERROR(VLOOKUP(Q229,BDD!$G$2:$H$99,2,FALSE),"")</f>
        <v/>
      </c>
      <c r="EB229" s="15" t="str">
        <f>IFERROR(VLOOKUP(R229,BDD!$G$2:$H$99,2,FALSE),"")</f>
        <v/>
      </c>
      <c r="EC229" s="15" t="str">
        <f>IFERROR(VLOOKUP(S229,BDD!$G$2:$H$99,2,FALSE),"")</f>
        <v/>
      </c>
      <c r="ED229" s="15" t="str">
        <f>IFERROR(VLOOKUP(T229,BDD!$G$2:$H$99,2,FALSE),"")</f>
        <v/>
      </c>
      <c r="EE229" s="15" t="str">
        <f t="shared" si="286"/>
        <v/>
      </c>
      <c r="EF229" s="15" t="str">
        <f t="shared" si="287"/>
        <v/>
      </c>
      <c r="EG229" s="15">
        <f t="shared" si="288"/>
        <v>0</v>
      </c>
      <c r="EH229" s="15">
        <f t="shared" si="289"/>
        <v>0</v>
      </c>
      <c r="EI229" s="15" t="str">
        <f t="shared" si="290"/>
        <v/>
      </c>
      <c r="EJ229" s="15" t="str">
        <f t="shared" si="291"/>
        <v/>
      </c>
      <c r="EK229" s="15">
        <f t="shared" si="292"/>
        <v>0</v>
      </c>
      <c r="EL229" s="15">
        <f t="shared" si="293"/>
        <v>0</v>
      </c>
      <c r="EM229" s="15">
        <f t="shared" si="326"/>
        <v>0</v>
      </c>
      <c r="EN229" s="15">
        <f t="shared" si="327"/>
        <v>0</v>
      </c>
      <c r="EO229" s="15"/>
      <c r="EP229" s="15"/>
      <c r="EQ229" s="15">
        <f t="shared" si="294"/>
        <v>0</v>
      </c>
      <c r="ER229" s="15">
        <f t="shared" si="295"/>
        <v>0</v>
      </c>
      <c r="ES229" s="18">
        <f t="shared" si="333"/>
        <v>0</v>
      </c>
      <c r="ET229" s="19">
        <f t="shared" si="328"/>
        <v>0</v>
      </c>
      <c r="EU229" s="19">
        <f t="shared" si="329"/>
        <v>0</v>
      </c>
      <c r="EV229" s="19">
        <f t="shared" si="330"/>
        <v>0</v>
      </c>
      <c r="EW229" s="19">
        <f t="shared" si="331"/>
        <v>0</v>
      </c>
      <c r="EX229" s="19">
        <f t="shared" si="334"/>
        <v>0</v>
      </c>
      <c r="EY229" s="19">
        <f t="shared" si="335"/>
        <v>0</v>
      </c>
      <c r="EZ229" s="122">
        <f t="shared" si="337"/>
        <v>0</v>
      </c>
      <c r="FA229" s="122"/>
      <c r="FB229" s="7">
        <f>FB226</f>
        <v>100</v>
      </c>
    </row>
    <row r="230" spans="1:158" hidden="1" x14ac:dyDescent="0.3">
      <c r="A230" s="114" t="str">
        <f>VLOOKUP(FB230,Info!$A$7:$B$106,2,FALSE)</f>
        <v>CV</v>
      </c>
      <c r="B230" s="114">
        <f>VLOOKUP(A230,Info!$B$7:$D$106,3,FALSE)</f>
        <v>100</v>
      </c>
      <c r="C230" s="115">
        <f>IFERROR(VLOOKUP(A230,Info!$B$7:$AD$106,29,FALSE),"")</f>
        <v>0</v>
      </c>
      <c r="D230" s="115" t="str">
        <f>IFERROR(VLOOKUP(A230,Info!$B$7:$AD$106,28,FALSE),"")</f>
        <v/>
      </c>
      <c r="E230" s="116">
        <f>IFERROR(VLOOKUP(A230,Info!$B$7:$AD$106,13,FALSE),0)</f>
        <v>0</v>
      </c>
      <c r="F230" s="117">
        <f>IFERROR(VLOOKUP(A230,'Base travail'!$B$22:$G$121,4,FALSE)+VLOOKUP(A230,'Base travail'!$B$22:$G$121,5,FALSE),0)</f>
        <v>0</v>
      </c>
      <c r="G230" s="117">
        <f>IFERROR(VLOOKUP(A230,'Base travail'!$B$22:$G$121,6,FALSE),0)</f>
        <v>0</v>
      </c>
      <c r="H230" s="575"/>
      <c r="I230" s="575"/>
      <c r="J230" s="576"/>
      <c r="K230" s="576"/>
      <c r="L230" s="576"/>
      <c r="M230" s="576"/>
      <c r="N230" s="576"/>
      <c r="O230" s="576"/>
      <c r="P230" s="576"/>
      <c r="Q230" s="576"/>
      <c r="R230" s="576"/>
      <c r="S230" s="576"/>
      <c r="T230" s="576"/>
      <c r="V230" s="25">
        <f t="shared" si="358"/>
        <v>0</v>
      </c>
      <c r="W230" s="26">
        <f t="shared" si="358"/>
        <v>0</v>
      </c>
      <c r="X230" s="26">
        <f t="shared" si="358"/>
        <v>0</v>
      </c>
      <c r="Y230" s="27">
        <f t="shared" si="358"/>
        <v>0</v>
      </c>
      <c r="Z230" s="25">
        <f t="shared" si="358"/>
        <v>0</v>
      </c>
      <c r="AA230" s="26">
        <f t="shared" si="358"/>
        <v>0</v>
      </c>
      <c r="AB230" s="26">
        <f t="shared" si="358"/>
        <v>0</v>
      </c>
      <c r="AC230" s="27">
        <f t="shared" si="358"/>
        <v>0</v>
      </c>
      <c r="AD230" s="25">
        <f t="shared" si="358"/>
        <v>0</v>
      </c>
      <c r="AE230" s="26">
        <f t="shared" si="358"/>
        <v>0</v>
      </c>
      <c r="AF230" s="26">
        <f t="shared" si="359"/>
        <v>0</v>
      </c>
      <c r="AG230" s="27">
        <f t="shared" si="359"/>
        <v>0</v>
      </c>
      <c r="AH230" s="25">
        <f t="shared" si="359"/>
        <v>0</v>
      </c>
      <c r="AI230" s="26">
        <f t="shared" si="359"/>
        <v>0</v>
      </c>
      <c r="AJ230" s="26">
        <f t="shared" si="359"/>
        <v>0</v>
      </c>
      <c r="AK230" s="27">
        <f t="shared" si="359"/>
        <v>0</v>
      </c>
      <c r="AL230" s="25">
        <f t="shared" si="359"/>
        <v>0</v>
      </c>
      <c r="AM230" s="26">
        <f t="shared" si="359"/>
        <v>0</v>
      </c>
      <c r="AN230" s="26">
        <f t="shared" si="359"/>
        <v>0</v>
      </c>
      <c r="AO230" s="27">
        <f t="shared" si="359"/>
        <v>0</v>
      </c>
      <c r="AP230" s="25">
        <f t="shared" si="360"/>
        <v>0</v>
      </c>
      <c r="AQ230" s="26">
        <f t="shared" si="360"/>
        <v>0</v>
      </c>
      <c r="AR230" s="26">
        <f t="shared" si="360"/>
        <v>0</v>
      </c>
      <c r="AS230" s="27">
        <f t="shared" si="360"/>
        <v>0</v>
      </c>
      <c r="AT230" s="25">
        <f t="shared" si="360"/>
        <v>0</v>
      </c>
      <c r="AU230" s="26">
        <f t="shared" si="360"/>
        <v>0</v>
      </c>
      <c r="AV230" s="26">
        <f t="shared" si="360"/>
        <v>0</v>
      </c>
      <c r="AW230" s="27">
        <f t="shared" si="360"/>
        <v>0</v>
      </c>
      <c r="AX230" s="25">
        <f t="shared" si="360"/>
        <v>0</v>
      </c>
      <c r="AY230" s="26">
        <f t="shared" si="360"/>
        <v>0</v>
      </c>
      <c r="AZ230" s="26">
        <f t="shared" si="361"/>
        <v>0</v>
      </c>
      <c r="BA230" s="27">
        <f t="shared" si="361"/>
        <v>0</v>
      </c>
      <c r="BB230" s="25">
        <f t="shared" si="361"/>
        <v>0</v>
      </c>
      <c r="BC230" s="26">
        <f t="shared" si="361"/>
        <v>0</v>
      </c>
      <c r="BD230" s="26">
        <f t="shared" si="361"/>
        <v>0</v>
      </c>
      <c r="BE230" s="27">
        <f t="shared" si="361"/>
        <v>0</v>
      </c>
      <c r="BF230" s="25">
        <f t="shared" si="361"/>
        <v>0</v>
      </c>
      <c r="BG230" s="26">
        <f t="shared" si="361"/>
        <v>0</v>
      </c>
      <c r="BH230" s="26">
        <f t="shared" si="361"/>
        <v>0</v>
      </c>
      <c r="BI230" s="27">
        <f t="shared" si="361"/>
        <v>0</v>
      </c>
      <c r="BJ230" s="25">
        <f t="shared" si="362"/>
        <v>0</v>
      </c>
      <c r="BK230" s="26">
        <f t="shared" si="362"/>
        <v>0</v>
      </c>
      <c r="BL230" s="26">
        <f t="shared" si="362"/>
        <v>0</v>
      </c>
      <c r="BM230" s="27">
        <f t="shared" si="362"/>
        <v>0</v>
      </c>
      <c r="BN230" s="25">
        <f t="shared" si="362"/>
        <v>0</v>
      </c>
      <c r="BO230" s="26">
        <f t="shared" si="362"/>
        <v>0</v>
      </c>
      <c r="BP230" s="26">
        <f t="shared" si="362"/>
        <v>0</v>
      </c>
      <c r="BQ230" s="27">
        <f t="shared" si="362"/>
        <v>0</v>
      </c>
      <c r="BR230" s="25">
        <f t="shared" si="362"/>
        <v>0</v>
      </c>
      <c r="BS230" s="26">
        <f t="shared" si="362"/>
        <v>0</v>
      </c>
      <c r="BT230" s="26">
        <f t="shared" si="363"/>
        <v>0</v>
      </c>
      <c r="BU230" s="27">
        <f t="shared" si="363"/>
        <v>0</v>
      </c>
      <c r="BV230" s="25">
        <f t="shared" si="363"/>
        <v>0</v>
      </c>
      <c r="BW230" s="26">
        <f t="shared" si="363"/>
        <v>0</v>
      </c>
      <c r="BX230" s="26">
        <f t="shared" si="363"/>
        <v>0</v>
      </c>
      <c r="BY230" s="27">
        <f t="shared" si="363"/>
        <v>0</v>
      </c>
      <c r="BZ230" s="25">
        <f t="shared" si="363"/>
        <v>0</v>
      </c>
      <c r="CA230" s="26">
        <f t="shared" si="363"/>
        <v>0</v>
      </c>
      <c r="CB230" s="26">
        <f t="shared" si="363"/>
        <v>0</v>
      </c>
      <c r="CC230" s="27">
        <f t="shared" si="363"/>
        <v>0</v>
      </c>
      <c r="CD230" s="25">
        <f t="shared" si="364"/>
        <v>0</v>
      </c>
      <c r="CE230" s="26">
        <f t="shared" si="364"/>
        <v>0</v>
      </c>
      <c r="CF230" s="26">
        <f t="shared" si="364"/>
        <v>0</v>
      </c>
      <c r="CG230" s="27">
        <f t="shared" si="364"/>
        <v>0</v>
      </c>
      <c r="CH230" s="25">
        <f t="shared" si="364"/>
        <v>0</v>
      </c>
      <c r="CI230" s="26">
        <f t="shared" si="364"/>
        <v>0</v>
      </c>
      <c r="CJ230" s="26">
        <f t="shared" si="364"/>
        <v>0</v>
      </c>
      <c r="CK230" s="27">
        <f t="shared" si="364"/>
        <v>0</v>
      </c>
      <c r="CL230" s="25">
        <f t="shared" si="364"/>
        <v>0</v>
      </c>
      <c r="CM230" s="26">
        <f t="shared" si="364"/>
        <v>0</v>
      </c>
      <c r="CN230" s="26">
        <f t="shared" si="365"/>
        <v>0</v>
      </c>
      <c r="CO230" s="27">
        <f t="shared" si="365"/>
        <v>0</v>
      </c>
      <c r="CP230" s="25">
        <f t="shared" si="365"/>
        <v>0</v>
      </c>
      <c r="CQ230" s="26">
        <f t="shared" si="365"/>
        <v>0</v>
      </c>
      <c r="CR230" s="26">
        <f t="shared" si="365"/>
        <v>0</v>
      </c>
      <c r="CS230" s="27">
        <f t="shared" si="365"/>
        <v>0</v>
      </c>
      <c r="CT230" s="25">
        <f t="shared" si="365"/>
        <v>0</v>
      </c>
      <c r="CU230" s="26">
        <f t="shared" si="365"/>
        <v>0</v>
      </c>
      <c r="CV230" s="26">
        <f t="shared" si="365"/>
        <v>0</v>
      </c>
      <c r="CW230" s="27">
        <f t="shared" si="365"/>
        <v>0</v>
      </c>
      <c r="CX230" s="25">
        <f t="shared" si="366"/>
        <v>0</v>
      </c>
      <c r="CY230" s="26">
        <f t="shared" si="366"/>
        <v>0</v>
      </c>
      <c r="CZ230" s="26">
        <f t="shared" si="366"/>
        <v>0</v>
      </c>
      <c r="DA230" s="27">
        <f t="shared" si="366"/>
        <v>0</v>
      </c>
      <c r="DB230" s="25">
        <f t="shared" si="366"/>
        <v>0</v>
      </c>
      <c r="DC230" s="26">
        <f t="shared" si="366"/>
        <v>0</v>
      </c>
      <c r="DD230" s="26">
        <f t="shared" si="366"/>
        <v>0</v>
      </c>
      <c r="DE230" s="27">
        <f t="shared" si="366"/>
        <v>0</v>
      </c>
      <c r="DF230" s="25">
        <f t="shared" si="366"/>
        <v>0</v>
      </c>
      <c r="DG230" s="26">
        <f t="shared" si="366"/>
        <v>0</v>
      </c>
      <c r="DH230" s="26">
        <f t="shared" si="367"/>
        <v>0</v>
      </c>
      <c r="DI230" s="27">
        <f t="shared" si="367"/>
        <v>0</v>
      </c>
      <c r="DJ230" s="25">
        <f t="shared" si="367"/>
        <v>0</v>
      </c>
      <c r="DK230" s="26">
        <f t="shared" si="367"/>
        <v>0</v>
      </c>
      <c r="DL230" s="26">
        <f t="shared" si="367"/>
        <v>0</v>
      </c>
      <c r="DM230" s="27">
        <f t="shared" si="367"/>
        <v>0</v>
      </c>
      <c r="DN230" s="7">
        <v>145</v>
      </c>
      <c r="DO230" s="16">
        <f>IFERROR(VLOOKUP(H230,'Cpte exploit'!$A$11:$E$35,4,FALSE),0)</f>
        <v>0</v>
      </c>
      <c r="DP230" s="17">
        <f t="shared" si="281"/>
        <v>0</v>
      </c>
      <c r="DQ230" s="16">
        <f>'Cpte exploit'!$B$39</f>
        <v>0</v>
      </c>
      <c r="DR230" s="17">
        <f t="shared" si="282"/>
        <v>0</v>
      </c>
      <c r="DS230" s="16">
        <f>'Cpte exploit'!$B$40</f>
        <v>0</v>
      </c>
      <c r="DT230" s="17">
        <f t="shared" si="283"/>
        <v>0</v>
      </c>
      <c r="DU230" s="16">
        <f>'Cpte exploit'!$B$41</f>
        <v>0</v>
      </c>
      <c r="DV230" s="16"/>
      <c r="DW230" s="17">
        <f t="shared" si="332"/>
        <v>0</v>
      </c>
      <c r="DX230" s="44">
        <f t="shared" si="284"/>
        <v>0</v>
      </c>
      <c r="DY230" s="44">
        <f t="shared" si="285"/>
        <v>0</v>
      </c>
      <c r="DZ230" s="124">
        <f t="shared" si="336"/>
        <v>0</v>
      </c>
      <c r="EA230" s="15" t="str">
        <f>IFERROR(VLOOKUP(Q230,BDD!$G$2:$H$99,2,FALSE),"")</f>
        <v/>
      </c>
      <c r="EB230" s="15" t="str">
        <f>IFERROR(VLOOKUP(R230,BDD!$G$2:$H$99,2,FALSE),"")</f>
        <v/>
      </c>
      <c r="EC230" s="15" t="str">
        <f>IFERROR(VLOOKUP(S230,BDD!$G$2:$H$99,2,FALSE),"")</f>
        <v/>
      </c>
      <c r="ED230" s="15" t="str">
        <f>IFERROR(VLOOKUP(T230,BDD!$G$2:$H$99,2,FALSE),"")</f>
        <v/>
      </c>
      <c r="EE230" s="15" t="str">
        <f t="shared" si="286"/>
        <v/>
      </c>
      <c r="EF230" s="15" t="str">
        <f t="shared" si="287"/>
        <v/>
      </c>
      <c r="EG230" s="15">
        <f t="shared" si="288"/>
        <v>0</v>
      </c>
      <c r="EH230" s="15">
        <f t="shared" si="289"/>
        <v>0</v>
      </c>
      <c r="EI230" s="15" t="str">
        <f t="shared" si="290"/>
        <v/>
      </c>
      <c r="EJ230" s="15" t="str">
        <f t="shared" si="291"/>
        <v/>
      </c>
      <c r="EK230" s="15">
        <f t="shared" si="292"/>
        <v>0</v>
      </c>
      <c r="EL230" s="15">
        <f t="shared" si="293"/>
        <v>0</v>
      </c>
      <c r="EM230" s="15">
        <f t="shared" si="326"/>
        <v>0</v>
      </c>
      <c r="EN230" s="15">
        <f t="shared" si="327"/>
        <v>0</v>
      </c>
      <c r="EO230" s="15"/>
      <c r="EP230" s="15"/>
      <c r="EQ230" s="15">
        <f t="shared" si="294"/>
        <v>0</v>
      </c>
      <c r="ER230" s="15">
        <f t="shared" si="295"/>
        <v>0</v>
      </c>
      <c r="ES230" s="18">
        <f t="shared" si="333"/>
        <v>0</v>
      </c>
      <c r="ET230" s="19">
        <f t="shared" si="328"/>
        <v>0</v>
      </c>
      <c r="EU230" s="19">
        <f t="shared" si="329"/>
        <v>0</v>
      </c>
      <c r="EV230" s="19">
        <f t="shared" si="330"/>
        <v>0</v>
      </c>
      <c r="EW230" s="19">
        <f t="shared" si="331"/>
        <v>0</v>
      </c>
      <c r="EX230" s="19">
        <f t="shared" si="334"/>
        <v>0</v>
      </c>
      <c r="EY230" s="19">
        <f t="shared" si="335"/>
        <v>0</v>
      </c>
      <c r="EZ230" s="117">
        <f t="shared" si="337"/>
        <v>0</v>
      </c>
      <c r="FA230" s="117"/>
      <c r="FB230" s="7">
        <v>100</v>
      </c>
    </row>
    <row r="231" spans="1:158" hidden="1" x14ac:dyDescent="0.3">
      <c r="A231" s="119" t="str">
        <f>VLOOKUP(FB231,Info!$A$7:$B$106,2,FALSE)</f>
        <v>CV</v>
      </c>
      <c r="B231" s="119">
        <f>VLOOKUP(A231,Info!$B$7:$D$106,3,FALSE)</f>
        <v>100</v>
      </c>
      <c r="C231" s="120">
        <f>IFERROR(VLOOKUP(A231,Info!$B$7:$AD$106,29,FALSE),"")</f>
        <v>0</v>
      </c>
      <c r="D231" s="120" t="str">
        <f>IFERROR(VLOOKUP(A231,Info!$B$7:$AD$106,28,FALSE),"")</f>
        <v/>
      </c>
      <c r="E231" s="121">
        <f>IFERROR(VLOOKUP(A231,Info!$B$7:$AD$106,13,FALSE),0)</f>
        <v>0</v>
      </c>
      <c r="F231" s="122">
        <f>IFERROR(VLOOKUP(A231,'Base travail'!$B$22:$G$121,4,FALSE)+VLOOKUP(A231,'Base travail'!$B$22:$G$121,5,FALSE),0)</f>
        <v>0</v>
      </c>
      <c r="G231" s="122">
        <f>IFERROR(VLOOKUP(A231,'Base travail'!$B$22:$G$121,6,FALSE),0)</f>
        <v>0</v>
      </c>
      <c r="H231" s="573"/>
      <c r="I231" s="573"/>
      <c r="J231" s="574"/>
      <c r="K231" s="574"/>
      <c r="L231" s="574"/>
      <c r="M231" s="574"/>
      <c r="N231" s="574"/>
      <c r="O231" s="574"/>
      <c r="P231" s="574"/>
      <c r="Q231" s="574"/>
      <c r="R231" s="574"/>
      <c r="S231" s="574"/>
      <c r="T231" s="574"/>
      <c r="V231" s="61">
        <f t="shared" si="358"/>
        <v>0</v>
      </c>
      <c r="W231" s="62">
        <f t="shared" si="358"/>
        <v>0</v>
      </c>
      <c r="X231" s="62">
        <f t="shared" si="358"/>
        <v>0</v>
      </c>
      <c r="Y231" s="63">
        <f t="shared" si="358"/>
        <v>0</v>
      </c>
      <c r="Z231" s="61">
        <f t="shared" si="358"/>
        <v>0</v>
      </c>
      <c r="AA231" s="62">
        <f t="shared" si="358"/>
        <v>0</v>
      </c>
      <c r="AB231" s="62">
        <f t="shared" si="358"/>
        <v>0</v>
      </c>
      <c r="AC231" s="63">
        <f t="shared" si="358"/>
        <v>0</v>
      </c>
      <c r="AD231" s="61">
        <f t="shared" si="358"/>
        <v>0</v>
      </c>
      <c r="AE231" s="62">
        <f t="shared" si="358"/>
        <v>0</v>
      </c>
      <c r="AF231" s="62">
        <f t="shared" si="359"/>
        <v>0</v>
      </c>
      <c r="AG231" s="63">
        <f t="shared" si="359"/>
        <v>0</v>
      </c>
      <c r="AH231" s="61">
        <f t="shared" si="359"/>
        <v>0</v>
      </c>
      <c r="AI231" s="62">
        <f t="shared" si="359"/>
        <v>0</v>
      </c>
      <c r="AJ231" s="62">
        <f t="shared" si="359"/>
        <v>0</v>
      </c>
      <c r="AK231" s="63">
        <f t="shared" si="359"/>
        <v>0</v>
      </c>
      <c r="AL231" s="61">
        <f t="shared" si="359"/>
        <v>0</v>
      </c>
      <c r="AM231" s="62">
        <f t="shared" si="359"/>
        <v>0</v>
      </c>
      <c r="AN231" s="62">
        <f t="shared" si="359"/>
        <v>0</v>
      </c>
      <c r="AO231" s="63">
        <f t="shared" si="359"/>
        <v>0</v>
      </c>
      <c r="AP231" s="61">
        <f t="shared" si="360"/>
        <v>0</v>
      </c>
      <c r="AQ231" s="62">
        <f t="shared" si="360"/>
        <v>0</v>
      </c>
      <c r="AR231" s="62">
        <f t="shared" si="360"/>
        <v>0</v>
      </c>
      <c r="AS231" s="63">
        <f t="shared" si="360"/>
        <v>0</v>
      </c>
      <c r="AT231" s="61">
        <f t="shared" si="360"/>
        <v>0</v>
      </c>
      <c r="AU231" s="62">
        <f t="shared" si="360"/>
        <v>0</v>
      </c>
      <c r="AV231" s="62">
        <f t="shared" si="360"/>
        <v>0</v>
      </c>
      <c r="AW231" s="63">
        <f t="shared" si="360"/>
        <v>0</v>
      </c>
      <c r="AX231" s="61">
        <f t="shared" si="360"/>
        <v>0</v>
      </c>
      <c r="AY231" s="62">
        <f t="shared" si="360"/>
        <v>0</v>
      </c>
      <c r="AZ231" s="62">
        <f t="shared" si="361"/>
        <v>0</v>
      </c>
      <c r="BA231" s="63">
        <f t="shared" si="361"/>
        <v>0</v>
      </c>
      <c r="BB231" s="61">
        <f t="shared" si="361"/>
        <v>0</v>
      </c>
      <c r="BC231" s="62">
        <f t="shared" si="361"/>
        <v>0</v>
      </c>
      <c r="BD231" s="62">
        <f t="shared" si="361"/>
        <v>0</v>
      </c>
      <c r="BE231" s="63">
        <f t="shared" si="361"/>
        <v>0</v>
      </c>
      <c r="BF231" s="61">
        <f t="shared" si="361"/>
        <v>0</v>
      </c>
      <c r="BG231" s="62">
        <f t="shared" si="361"/>
        <v>0</v>
      </c>
      <c r="BH231" s="62">
        <f t="shared" si="361"/>
        <v>0</v>
      </c>
      <c r="BI231" s="63">
        <f t="shared" si="361"/>
        <v>0</v>
      </c>
      <c r="BJ231" s="61">
        <f t="shared" si="362"/>
        <v>0</v>
      </c>
      <c r="BK231" s="62">
        <f t="shared" si="362"/>
        <v>0</v>
      </c>
      <c r="BL231" s="62">
        <f t="shared" si="362"/>
        <v>0</v>
      </c>
      <c r="BM231" s="63">
        <f t="shared" si="362"/>
        <v>0</v>
      </c>
      <c r="BN231" s="61">
        <f t="shared" si="362"/>
        <v>0</v>
      </c>
      <c r="BO231" s="62">
        <f t="shared" si="362"/>
        <v>0</v>
      </c>
      <c r="BP231" s="62">
        <f t="shared" si="362"/>
        <v>0</v>
      </c>
      <c r="BQ231" s="63">
        <f t="shared" si="362"/>
        <v>0</v>
      </c>
      <c r="BR231" s="61">
        <f t="shared" si="362"/>
        <v>0</v>
      </c>
      <c r="BS231" s="62">
        <f t="shared" si="362"/>
        <v>0</v>
      </c>
      <c r="BT231" s="62">
        <f t="shared" si="363"/>
        <v>0</v>
      </c>
      <c r="BU231" s="63">
        <f t="shared" si="363"/>
        <v>0</v>
      </c>
      <c r="BV231" s="61">
        <f t="shared" si="363"/>
        <v>0</v>
      </c>
      <c r="BW231" s="62">
        <f t="shared" si="363"/>
        <v>0</v>
      </c>
      <c r="BX231" s="62">
        <f t="shared" si="363"/>
        <v>0</v>
      </c>
      <c r="BY231" s="63">
        <f t="shared" si="363"/>
        <v>0</v>
      </c>
      <c r="BZ231" s="61">
        <f t="shared" si="363"/>
        <v>0</v>
      </c>
      <c r="CA231" s="62">
        <f t="shared" si="363"/>
        <v>0</v>
      </c>
      <c r="CB231" s="62">
        <f t="shared" si="363"/>
        <v>0</v>
      </c>
      <c r="CC231" s="63">
        <f t="shared" si="363"/>
        <v>0</v>
      </c>
      <c r="CD231" s="61">
        <f t="shared" si="364"/>
        <v>0</v>
      </c>
      <c r="CE231" s="62">
        <f t="shared" si="364"/>
        <v>0</v>
      </c>
      <c r="CF231" s="62">
        <f t="shared" si="364"/>
        <v>0</v>
      </c>
      <c r="CG231" s="63">
        <f t="shared" si="364"/>
        <v>0</v>
      </c>
      <c r="CH231" s="61">
        <f t="shared" si="364"/>
        <v>0</v>
      </c>
      <c r="CI231" s="62">
        <f t="shared" si="364"/>
        <v>0</v>
      </c>
      <c r="CJ231" s="62">
        <f t="shared" si="364"/>
        <v>0</v>
      </c>
      <c r="CK231" s="63">
        <f t="shared" si="364"/>
        <v>0</v>
      </c>
      <c r="CL231" s="61">
        <f t="shared" si="364"/>
        <v>0</v>
      </c>
      <c r="CM231" s="62">
        <f t="shared" si="364"/>
        <v>0</v>
      </c>
      <c r="CN231" s="62">
        <f t="shared" si="365"/>
        <v>0</v>
      </c>
      <c r="CO231" s="63">
        <f t="shared" si="365"/>
        <v>0</v>
      </c>
      <c r="CP231" s="61">
        <f t="shared" si="365"/>
        <v>0</v>
      </c>
      <c r="CQ231" s="62">
        <f t="shared" si="365"/>
        <v>0</v>
      </c>
      <c r="CR231" s="62">
        <f t="shared" si="365"/>
        <v>0</v>
      </c>
      <c r="CS231" s="63">
        <f t="shared" si="365"/>
        <v>0</v>
      </c>
      <c r="CT231" s="61">
        <f t="shared" si="365"/>
        <v>0</v>
      </c>
      <c r="CU231" s="62">
        <f t="shared" si="365"/>
        <v>0</v>
      </c>
      <c r="CV231" s="62">
        <f t="shared" si="365"/>
        <v>0</v>
      </c>
      <c r="CW231" s="63">
        <f t="shared" si="365"/>
        <v>0</v>
      </c>
      <c r="CX231" s="61">
        <f t="shared" si="366"/>
        <v>0</v>
      </c>
      <c r="CY231" s="62">
        <f t="shared" si="366"/>
        <v>0</v>
      </c>
      <c r="CZ231" s="62">
        <f t="shared" si="366"/>
        <v>0</v>
      </c>
      <c r="DA231" s="63">
        <f t="shared" si="366"/>
        <v>0</v>
      </c>
      <c r="DB231" s="61">
        <f t="shared" si="366"/>
        <v>0</v>
      </c>
      <c r="DC231" s="62">
        <f t="shared" si="366"/>
        <v>0</v>
      </c>
      <c r="DD231" s="62">
        <f t="shared" si="366"/>
        <v>0</v>
      </c>
      <c r="DE231" s="63">
        <f t="shared" si="366"/>
        <v>0</v>
      </c>
      <c r="DF231" s="61">
        <f t="shared" si="366"/>
        <v>0</v>
      </c>
      <c r="DG231" s="62">
        <f t="shared" si="366"/>
        <v>0</v>
      </c>
      <c r="DH231" s="62">
        <f t="shared" si="367"/>
        <v>0</v>
      </c>
      <c r="DI231" s="63">
        <f t="shared" si="367"/>
        <v>0</v>
      </c>
      <c r="DJ231" s="61">
        <f t="shared" si="367"/>
        <v>0</v>
      </c>
      <c r="DK231" s="62">
        <f t="shared" si="367"/>
        <v>0</v>
      </c>
      <c r="DL231" s="62">
        <f t="shared" si="367"/>
        <v>0</v>
      </c>
      <c r="DM231" s="63">
        <f t="shared" si="367"/>
        <v>0</v>
      </c>
      <c r="DN231" s="7">
        <v>146</v>
      </c>
      <c r="DO231" s="23">
        <f>IFERROR(VLOOKUP(H231,'Cpte exploit'!$A$11:$E$35,4,FALSE),0)</f>
        <v>0</v>
      </c>
      <c r="DP231" s="24">
        <f t="shared" si="281"/>
        <v>0</v>
      </c>
      <c r="DQ231" s="23">
        <f>'Cpte exploit'!$B$39</f>
        <v>0</v>
      </c>
      <c r="DR231" s="24">
        <f t="shared" si="282"/>
        <v>0</v>
      </c>
      <c r="DS231" s="23">
        <f>'Cpte exploit'!$B$40</f>
        <v>0</v>
      </c>
      <c r="DT231" s="24">
        <f t="shared" si="283"/>
        <v>0</v>
      </c>
      <c r="DU231" s="23">
        <f>'Cpte exploit'!$B$41</f>
        <v>0</v>
      </c>
      <c r="DV231" s="23"/>
      <c r="DW231" s="24">
        <f t="shared" si="332"/>
        <v>0</v>
      </c>
      <c r="DX231" s="45">
        <f t="shared" si="284"/>
        <v>0</v>
      </c>
      <c r="DY231" s="45">
        <f t="shared" si="285"/>
        <v>0</v>
      </c>
      <c r="DZ231" s="123">
        <f t="shared" si="336"/>
        <v>0</v>
      </c>
      <c r="EA231" s="15" t="str">
        <f>IFERROR(VLOOKUP(Q231,BDD!$G$2:$H$99,2,FALSE),"")</f>
        <v/>
      </c>
      <c r="EB231" s="15" t="str">
        <f>IFERROR(VLOOKUP(R231,BDD!$G$2:$H$99,2,FALSE),"")</f>
        <v/>
      </c>
      <c r="EC231" s="15" t="str">
        <f>IFERROR(VLOOKUP(S231,BDD!$G$2:$H$99,2,FALSE),"")</f>
        <v/>
      </c>
      <c r="ED231" s="15" t="str">
        <f>IFERROR(VLOOKUP(T231,BDD!$G$2:$H$99,2,FALSE),"")</f>
        <v/>
      </c>
      <c r="EE231" s="15" t="str">
        <f t="shared" si="286"/>
        <v/>
      </c>
      <c r="EF231" s="15" t="str">
        <f t="shared" si="287"/>
        <v/>
      </c>
      <c r="EG231" s="15">
        <f t="shared" si="288"/>
        <v>0</v>
      </c>
      <c r="EH231" s="15">
        <f t="shared" si="289"/>
        <v>0</v>
      </c>
      <c r="EI231" s="15" t="str">
        <f t="shared" si="290"/>
        <v/>
      </c>
      <c r="EJ231" s="15" t="str">
        <f t="shared" si="291"/>
        <v/>
      </c>
      <c r="EK231" s="15">
        <f t="shared" si="292"/>
        <v>0</v>
      </c>
      <c r="EL231" s="15">
        <f t="shared" si="293"/>
        <v>0</v>
      </c>
      <c r="EM231" s="15">
        <f t="shared" si="326"/>
        <v>0</v>
      </c>
      <c r="EN231" s="15">
        <f t="shared" si="327"/>
        <v>0</v>
      </c>
      <c r="EO231" s="15"/>
      <c r="EP231" s="15"/>
      <c r="EQ231" s="15">
        <f t="shared" si="294"/>
        <v>0</v>
      </c>
      <c r="ER231" s="15">
        <f t="shared" si="295"/>
        <v>0</v>
      </c>
      <c r="ES231" s="18">
        <f t="shared" si="333"/>
        <v>0</v>
      </c>
      <c r="ET231" s="19">
        <f t="shared" si="328"/>
        <v>0</v>
      </c>
      <c r="EU231" s="19">
        <f t="shared" si="329"/>
        <v>0</v>
      </c>
      <c r="EV231" s="19">
        <f t="shared" si="330"/>
        <v>0</v>
      </c>
      <c r="EW231" s="19">
        <f t="shared" si="331"/>
        <v>0</v>
      </c>
      <c r="EX231" s="19">
        <f t="shared" si="334"/>
        <v>0</v>
      </c>
      <c r="EY231" s="19">
        <f t="shared" si="335"/>
        <v>0</v>
      </c>
      <c r="EZ231" s="122">
        <f t="shared" si="337"/>
        <v>0</v>
      </c>
      <c r="FA231" s="122"/>
      <c r="FB231" s="7">
        <f>FB230</f>
        <v>100</v>
      </c>
    </row>
    <row r="232" spans="1:158" hidden="1" x14ac:dyDescent="0.3">
      <c r="A232" s="114" t="str">
        <f>VLOOKUP(FB232,Info!$A$7:$B$106,2,FALSE)</f>
        <v>CV</v>
      </c>
      <c r="B232" s="114">
        <f>VLOOKUP(A232,Info!$B$7:$D$106,3,FALSE)</f>
        <v>100</v>
      </c>
      <c r="C232" s="115">
        <f>IFERROR(VLOOKUP(A232,Info!$B$7:$AD$106,29,FALSE),"")</f>
        <v>0</v>
      </c>
      <c r="D232" s="115" t="str">
        <f>IFERROR(VLOOKUP(A232,Info!$B$7:$AD$106,28,FALSE),"")</f>
        <v/>
      </c>
      <c r="E232" s="116">
        <f>IFERROR(VLOOKUP(A232,Info!$B$7:$AD$106,13,FALSE),0)</f>
        <v>0</v>
      </c>
      <c r="F232" s="117">
        <f>IFERROR(VLOOKUP(A232,'Base travail'!$B$22:$G$121,4,FALSE)+VLOOKUP(A232,'Base travail'!$B$22:$G$121,5,FALSE),0)</f>
        <v>0</v>
      </c>
      <c r="G232" s="117">
        <f>IFERROR(VLOOKUP(A232,'Base travail'!$B$22:$G$121,6,FALSE),0)</f>
        <v>0</v>
      </c>
      <c r="H232" s="575"/>
      <c r="I232" s="575"/>
      <c r="J232" s="576"/>
      <c r="K232" s="576"/>
      <c r="L232" s="576"/>
      <c r="M232" s="576"/>
      <c r="N232" s="576"/>
      <c r="O232" s="576"/>
      <c r="P232" s="576"/>
      <c r="Q232" s="576"/>
      <c r="R232" s="576"/>
      <c r="S232" s="576"/>
      <c r="T232" s="576"/>
      <c r="V232" s="25">
        <f t="shared" si="358"/>
        <v>0</v>
      </c>
      <c r="W232" s="26">
        <f t="shared" si="358"/>
        <v>0</v>
      </c>
      <c r="X232" s="26">
        <f t="shared" si="358"/>
        <v>0</v>
      </c>
      <c r="Y232" s="27">
        <f t="shared" si="358"/>
        <v>0</v>
      </c>
      <c r="Z232" s="25">
        <f t="shared" si="358"/>
        <v>0</v>
      </c>
      <c r="AA232" s="26">
        <f t="shared" si="358"/>
        <v>0</v>
      </c>
      <c r="AB232" s="26">
        <f t="shared" si="358"/>
        <v>0</v>
      </c>
      <c r="AC232" s="27">
        <f t="shared" si="358"/>
        <v>0</v>
      </c>
      <c r="AD232" s="25">
        <f t="shared" si="358"/>
        <v>0</v>
      </c>
      <c r="AE232" s="26">
        <f t="shared" si="358"/>
        <v>0</v>
      </c>
      <c r="AF232" s="26">
        <f t="shared" si="359"/>
        <v>0</v>
      </c>
      <c r="AG232" s="27">
        <f t="shared" si="359"/>
        <v>0</v>
      </c>
      <c r="AH232" s="25">
        <f t="shared" si="359"/>
        <v>0</v>
      </c>
      <c r="AI232" s="26">
        <f t="shared" si="359"/>
        <v>0</v>
      </c>
      <c r="AJ232" s="26">
        <f t="shared" si="359"/>
        <v>0</v>
      </c>
      <c r="AK232" s="27">
        <f t="shared" si="359"/>
        <v>0</v>
      </c>
      <c r="AL232" s="25">
        <f t="shared" si="359"/>
        <v>0</v>
      </c>
      <c r="AM232" s="26">
        <f t="shared" si="359"/>
        <v>0</v>
      </c>
      <c r="AN232" s="26">
        <f t="shared" si="359"/>
        <v>0</v>
      </c>
      <c r="AO232" s="27">
        <f t="shared" si="359"/>
        <v>0</v>
      </c>
      <c r="AP232" s="25">
        <f t="shared" si="360"/>
        <v>0</v>
      </c>
      <c r="AQ232" s="26">
        <f t="shared" si="360"/>
        <v>0</v>
      </c>
      <c r="AR232" s="26">
        <f t="shared" si="360"/>
        <v>0</v>
      </c>
      <c r="AS232" s="27">
        <f t="shared" si="360"/>
        <v>0</v>
      </c>
      <c r="AT232" s="25">
        <f t="shared" si="360"/>
        <v>0</v>
      </c>
      <c r="AU232" s="26">
        <f t="shared" si="360"/>
        <v>0</v>
      </c>
      <c r="AV232" s="26">
        <f t="shared" si="360"/>
        <v>0</v>
      </c>
      <c r="AW232" s="27">
        <f t="shared" si="360"/>
        <v>0</v>
      </c>
      <c r="AX232" s="25">
        <f t="shared" si="360"/>
        <v>0</v>
      </c>
      <c r="AY232" s="26">
        <f t="shared" si="360"/>
        <v>0</v>
      </c>
      <c r="AZ232" s="26">
        <f t="shared" si="361"/>
        <v>0</v>
      </c>
      <c r="BA232" s="27">
        <f t="shared" si="361"/>
        <v>0</v>
      </c>
      <c r="BB232" s="25">
        <f t="shared" si="361"/>
        <v>0</v>
      </c>
      <c r="BC232" s="26">
        <f t="shared" si="361"/>
        <v>0</v>
      </c>
      <c r="BD232" s="26">
        <f t="shared" si="361"/>
        <v>0</v>
      </c>
      <c r="BE232" s="27">
        <f t="shared" si="361"/>
        <v>0</v>
      </c>
      <c r="BF232" s="25">
        <f t="shared" si="361"/>
        <v>0</v>
      </c>
      <c r="BG232" s="26">
        <f t="shared" si="361"/>
        <v>0</v>
      </c>
      <c r="BH232" s="26">
        <f t="shared" si="361"/>
        <v>0</v>
      </c>
      <c r="BI232" s="27">
        <f t="shared" si="361"/>
        <v>0</v>
      </c>
      <c r="BJ232" s="25">
        <f t="shared" si="362"/>
        <v>0</v>
      </c>
      <c r="BK232" s="26">
        <f t="shared" si="362"/>
        <v>0</v>
      </c>
      <c r="BL232" s="26">
        <f t="shared" si="362"/>
        <v>0</v>
      </c>
      <c r="BM232" s="27">
        <f t="shared" si="362"/>
        <v>0</v>
      </c>
      <c r="BN232" s="25">
        <f t="shared" si="362"/>
        <v>0</v>
      </c>
      <c r="BO232" s="26">
        <f t="shared" si="362"/>
        <v>0</v>
      </c>
      <c r="BP232" s="26">
        <f t="shared" si="362"/>
        <v>0</v>
      </c>
      <c r="BQ232" s="27">
        <f t="shared" si="362"/>
        <v>0</v>
      </c>
      <c r="BR232" s="25">
        <f t="shared" si="362"/>
        <v>0</v>
      </c>
      <c r="BS232" s="26">
        <f t="shared" si="362"/>
        <v>0</v>
      </c>
      <c r="BT232" s="26">
        <f t="shared" si="363"/>
        <v>0</v>
      </c>
      <c r="BU232" s="27">
        <f t="shared" si="363"/>
        <v>0</v>
      </c>
      <c r="BV232" s="25">
        <f t="shared" si="363"/>
        <v>0</v>
      </c>
      <c r="BW232" s="26">
        <f t="shared" si="363"/>
        <v>0</v>
      </c>
      <c r="BX232" s="26">
        <f t="shared" si="363"/>
        <v>0</v>
      </c>
      <c r="BY232" s="27">
        <f t="shared" si="363"/>
        <v>0</v>
      </c>
      <c r="BZ232" s="25">
        <f t="shared" si="363"/>
        <v>0</v>
      </c>
      <c r="CA232" s="26">
        <f t="shared" si="363"/>
        <v>0</v>
      </c>
      <c r="CB232" s="26">
        <f t="shared" si="363"/>
        <v>0</v>
      </c>
      <c r="CC232" s="27">
        <f t="shared" si="363"/>
        <v>0</v>
      </c>
      <c r="CD232" s="25">
        <f t="shared" si="364"/>
        <v>0</v>
      </c>
      <c r="CE232" s="26">
        <f t="shared" si="364"/>
        <v>0</v>
      </c>
      <c r="CF232" s="26">
        <f t="shared" si="364"/>
        <v>0</v>
      </c>
      <c r="CG232" s="27">
        <f t="shared" si="364"/>
        <v>0</v>
      </c>
      <c r="CH232" s="25">
        <f t="shared" si="364"/>
        <v>0</v>
      </c>
      <c r="CI232" s="26">
        <f t="shared" si="364"/>
        <v>0</v>
      </c>
      <c r="CJ232" s="26">
        <f t="shared" si="364"/>
        <v>0</v>
      </c>
      <c r="CK232" s="27">
        <f t="shared" si="364"/>
        <v>0</v>
      </c>
      <c r="CL232" s="25">
        <f t="shared" si="364"/>
        <v>0</v>
      </c>
      <c r="CM232" s="26">
        <f t="shared" si="364"/>
        <v>0</v>
      </c>
      <c r="CN232" s="26">
        <f t="shared" si="365"/>
        <v>0</v>
      </c>
      <c r="CO232" s="27">
        <f t="shared" si="365"/>
        <v>0</v>
      </c>
      <c r="CP232" s="25">
        <f t="shared" si="365"/>
        <v>0</v>
      </c>
      <c r="CQ232" s="26">
        <f t="shared" si="365"/>
        <v>0</v>
      </c>
      <c r="CR232" s="26">
        <f t="shared" si="365"/>
        <v>0</v>
      </c>
      <c r="CS232" s="27">
        <f t="shared" si="365"/>
        <v>0</v>
      </c>
      <c r="CT232" s="25">
        <f t="shared" si="365"/>
        <v>0</v>
      </c>
      <c r="CU232" s="26">
        <f t="shared" si="365"/>
        <v>0</v>
      </c>
      <c r="CV232" s="26">
        <f t="shared" si="365"/>
        <v>0</v>
      </c>
      <c r="CW232" s="27">
        <f t="shared" si="365"/>
        <v>0</v>
      </c>
      <c r="CX232" s="25">
        <f t="shared" si="366"/>
        <v>0</v>
      </c>
      <c r="CY232" s="26">
        <f t="shared" si="366"/>
        <v>0</v>
      </c>
      <c r="CZ232" s="26">
        <f t="shared" si="366"/>
        <v>0</v>
      </c>
      <c r="DA232" s="27">
        <f t="shared" si="366"/>
        <v>0</v>
      </c>
      <c r="DB232" s="25">
        <f t="shared" si="366"/>
        <v>0</v>
      </c>
      <c r="DC232" s="26">
        <f t="shared" si="366"/>
        <v>0</v>
      </c>
      <c r="DD232" s="26">
        <f t="shared" si="366"/>
        <v>0</v>
      </c>
      <c r="DE232" s="27">
        <f t="shared" si="366"/>
        <v>0</v>
      </c>
      <c r="DF232" s="25">
        <f t="shared" si="366"/>
        <v>0</v>
      </c>
      <c r="DG232" s="26">
        <f t="shared" si="366"/>
        <v>0</v>
      </c>
      <c r="DH232" s="26">
        <f t="shared" si="367"/>
        <v>0</v>
      </c>
      <c r="DI232" s="27">
        <f t="shared" si="367"/>
        <v>0</v>
      </c>
      <c r="DJ232" s="25">
        <f t="shared" si="367"/>
        <v>0</v>
      </c>
      <c r="DK232" s="26">
        <f t="shared" si="367"/>
        <v>0</v>
      </c>
      <c r="DL232" s="26">
        <f t="shared" si="367"/>
        <v>0</v>
      </c>
      <c r="DM232" s="27">
        <f t="shared" si="367"/>
        <v>0</v>
      </c>
      <c r="DN232" s="7">
        <v>147</v>
      </c>
      <c r="DO232" s="16">
        <f>IFERROR(VLOOKUP(H232,'Cpte exploit'!$A$11:$E$35,4,FALSE),0)</f>
        <v>0</v>
      </c>
      <c r="DP232" s="17">
        <f t="shared" si="281"/>
        <v>0</v>
      </c>
      <c r="DQ232" s="16">
        <f>'Cpte exploit'!$B$39</f>
        <v>0</v>
      </c>
      <c r="DR232" s="17">
        <f t="shared" si="282"/>
        <v>0</v>
      </c>
      <c r="DS232" s="16">
        <f>'Cpte exploit'!$B$40</f>
        <v>0</v>
      </c>
      <c r="DT232" s="17">
        <f t="shared" si="283"/>
        <v>0</v>
      </c>
      <c r="DU232" s="16">
        <f>'Cpte exploit'!$B$41</f>
        <v>0</v>
      </c>
      <c r="DV232" s="16"/>
      <c r="DW232" s="17">
        <f t="shared" si="332"/>
        <v>0</v>
      </c>
      <c r="DX232" s="44">
        <f t="shared" si="284"/>
        <v>0</v>
      </c>
      <c r="DY232" s="44">
        <f t="shared" si="285"/>
        <v>0</v>
      </c>
      <c r="DZ232" s="124">
        <f t="shared" si="336"/>
        <v>0</v>
      </c>
      <c r="EA232" s="15" t="str">
        <f>IFERROR(VLOOKUP(Q232,BDD!$G$2:$H$99,2,FALSE),"")</f>
        <v/>
      </c>
      <c r="EB232" s="15" t="str">
        <f>IFERROR(VLOOKUP(R232,BDD!$G$2:$H$99,2,FALSE),"")</f>
        <v/>
      </c>
      <c r="EC232" s="15" t="str">
        <f>IFERROR(VLOOKUP(S232,BDD!$G$2:$H$99,2,FALSE),"")</f>
        <v/>
      </c>
      <c r="ED232" s="15" t="str">
        <f>IFERROR(VLOOKUP(T232,BDD!$G$2:$H$99,2,FALSE),"")</f>
        <v/>
      </c>
      <c r="EE232" s="15" t="str">
        <f t="shared" si="286"/>
        <v/>
      </c>
      <c r="EF232" s="15" t="str">
        <f t="shared" si="287"/>
        <v/>
      </c>
      <c r="EG232" s="15">
        <f t="shared" si="288"/>
        <v>0</v>
      </c>
      <c r="EH232" s="15">
        <f t="shared" si="289"/>
        <v>0</v>
      </c>
      <c r="EI232" s="15" t="str">
        <f t="shared" si="290"/>
        <v/>
      </c>
      <c r="EJ232" s="15" t="str">
        <f t="shared" si="291"/>
        <v/>
      </c>
      <c r="EK232" s="15">
        <f t="shared" si="292"/>
        <v>0</v>
      </c>
      <c r="EL232" s="15">
        <f t="shared" si="293"/>
        <v>0</v>
      </c>
      <c r="EM232" s="15">
        <f t="shared" si="326"/>
        <v>0</v>
      </c>
      <c r="EN232" s="15">
        <f t="shared" si="327"/>
        <v>0</v>
      </c>
      <c r="EO232" s="15"/>
      <c r="EP232" s="15"/>
      <c r="EQ232" s="15">
        <f t="shared" si="294"/>
        <v>0</v>
      </c>
      <c r="ER232" s="15">
        <f t="shared" si="295"/>
        <v>0</v>
      </c>
      <c r="ES232" s="18">
        <f t="shared" si="333"/>
        <v>0</v>
      </c>
      <c r="ET232" s="19">
        <f t="shared" si="328"/>
        <v>0</v>
      </c>
      <c r="EU232" s="19">
        <f t="shared" si="329"/>
        <v>0</v>
      </c>
      <c r="EV232" s="19">
        <f t="shared" si="330"/>
        <v>0</v>
      </c>
      <c r="EW232" s="19">
        <f t="shared" si="331"/>
        <v>0</v>
      </c>
      <c r="EX232" s="19">
        <f t="shared" si="334"/>
        <v>0</v>
      </c>
      <c r="EY232" s="19">
        <f t="shared" si="335"/>
        <v>0</v>
      </c>
      <c r="EZ232" s="117">
        <f t="shared" si="337"/>
        <v>0</v>
      </c>
      <c r="FA232" s="117"/>
      <c r="FB232" s="7">
        <f>FB230</f>
        <v>100</v>
      </c>
    </row>
    <row r="233" spans="1:158" hidden="1" x14ac:dyDescent="0.3">
      <c r="A233" s="119" t="str">
        <f>VLOOKUP(FB233,Info!$A$7:$B$106,2,FALSE)</f>
        <v>CV</v>
      </c>
      <c r="B233" s="119">
        <f>VLOOKUP(A233,Info!$B$7:$D$106,3,FALSE)</f>
        <v>100</v>
      </c>
      <c r="C233" s="120">
        <f>IFERROR(VLOOKUP(A233,Info!$B$7:$AD$106,29,FALSE),"")</f>
        <v>0</v>
      </c>
      <c r="D233" s="120" t="str">
        <f>IFERROR(VLOOKUP(A233,Info!$B$7:$AD$106,28,FALSE),"")</f>
        <v/>
      </c>
      <c r="E233" s="121">
        <f>IFERROR(VLOOKUP(A233,Info!$B$7:$AD$106,13,FALSE),0)</f>
        <v>0</v>
      </c>
      <c r="F233" s="122">
        <f>IFERROR(VLOOKUP(A233,'Base travail'!$B$22:$G$121,4,FALSE)+VLOOKUP(A233,'Base travail'!$B$22:$G$121,5,FALSE),0)</f>
        <v>0</v>
      </c>
      <c r="G233" s="122">
        <f>IFERROR(VLOOKUP(A233,'Base travail'!$B$22:$G$121,6,FALSE),0)</f>
        <v>0</v>
      </c>
      <c r="H233" s="573"/>
      <c r="I233" s="573"/>
      <c r="J233" s="574"/>
      <c r="K233" s="574"/>
      <c r="L233" s="574"/>
      <c r="M233" s="574"/>
      <c r="N233" s="574"/>
      <c r="O233" s="574"/>
      <c r="P233" s="574"/>
      <c r="Q233" s="574"/>
      <c r="R233" s="574"/>
      <c r="S233" s="574"/>
      <c r="T233" s="574"/>
      <c r="V233" s="61">
        <f t="shared" si="358"/>
        <v>0</v>
      </c>
      <c r="W233" s="62">
        <f t="shared" si="358"/>
        <v>0</v>
      </c>
      <c r="X233" s="62">
        <f t="shared" si="358"/>
        <v>0</v>
      </c>
      <c r="Y233" s="63">
        <f t="shared" si="358"/>
        <v>0</v>
      </c>
      <c r="Z233" s="61">
        <f t="shared" si="358"/>
        <v>0</v>
      </c>
      <c r="AA233" s="62">
        <f t="shared" si="358"/>
        <v>0</v>
      </c>
      <c r="AB233" s="62">
        <f t="shared" si="358"/>
        <v>0</v>
      </c>
      <c r="AC233" s="63">
        <f t="shared" si="358"/>
        <v>0</v>
      </c>
      <c r="AD233" s="61">
        <f t="shared" si="358"/>
        <v>0</v>
      </c>
      <c r="AE233" s="62">
        <f t="shared" si="358"/>
        <v>0</v>
      </c>
      <c r="AF233" s="62">
        <f t="shared" si="359"/>
        <v>0</v>
      </c>
      <c r="AG233" s="63">
        <f t="shared" si="359"/>
        <v>0</v>
      </c>
      <c r="AH233" s="61">
        <f t="shared" si="359"/>
        <v>0</v>
      </c>
      <c r="AI233" s="62">
        <f t="shared" si="359"/>
        <v>0</v>
      </c>
      <c r="AJ233" s="62">
        <f t="shared" si="359"/>
        <v>0</v>
      </c>
      <c r="AK233" s="63">
        <f t="shared" si="359"/>
        <v>0</v>
      </c>
      <c r="AL233" s="61">
        <f t="shared" si="359"/>
        <v>0</v>
      </c>
      <c r="AM233" s="62">
        <f t="shared" si="359"/>
        <v>0</v>
      </c>
      <c r="AN233" s="62">
        <f t="shared" si="359"/>
        <v>0</v>
      </c>
      <c r="AO233" s="63">
        <f t="shared" si="359"/>
        <v>0</v>
      </c>
      <c r="AP233" s="61">
        <f t="shared" si="360"/>
        <v>0</v>
      </c>
      <c r="AQ233" s="62">
        <f t="shared" si="360"/>
        <v>0</v>
      </c>
      <c r="AR233" s="62">
        <f t="shared" si="360"/>
        <v>0</v>
      </c>
      <c r="AS233" s="63">
        <f t="shared" si="360"/>
        <v>0</v>
      </c>
      <c r="AT233" s="61">
        <f t="shared" si="360"/>
        <v>0</v>
      </c>
      <c r="AU233" s="62">
        <f t="shared" si="360"/>
        <v>0</v>
      </c>
      <c r="AV233" s="62">
        <f t="shared" si="360"/>
        <v>0</v>
      </c>
      <c r="AW233" s="63">
        <f t="shared" si="360"/>
        <v>0</v>
      </c>
      <c r="AX233" s="61">
        <f t="shared" si="360"/>
        <v>0</v>
      </c>
      <c r="AY233" s="62">
        <f t="shared" si="360"/>
        <v>0</v>
      </c>
      <c r="AZ233" s="62">
        <f t="shared" si="361"/>
        <v>0</v>
      </c>
      <c r="BA233" s="63">
        <f t="shared" si="361"/>
        <v>0</v>
      </c>
      <c r="BB233" s="61">
        <f t="shared" si="361"/>
        <v>0</v>
      </c>
      <c r="BC233" s="62">
        <f t="shared" si="361"/>
        <v>0</v>
      </c>
      <c r="BD233" s="62">
        <f t="shared" si="361"/>
        <v>0</v>
      </c>
      <c r="BE233" s="63">
        <f t="shared" si="361"/>
        <v>0</v>
      </c>
      <c r="BF233" s="61">
        <f t="shared" si="361"/>
        <v>0</v>
      </c>
      <c r="BG233" s="62">
        <f t="shared" si="361"/>
        <v>0</v>
      </c>
      <c r="BH233" s="62">
        <f t="shared" si="361"/>
        <v>0</v>
      </c>
      <c r="BI233" s="63">
        <f t="shared" si="361"/>
        <v>0</v>
      </c>
      <c r="BJ233" s="61">
        <f t="shared" si="362"/>
        <v>0</v>
      </c>
      <c r="BK233" s="62">
        <f t="shared" si="362"/>
        <v>0</v>
      </c>
      <c r="BL233" s="62">
        <f t="shared" si="362"/>
        <v>0</v>
      </c>
      <c r="BM233" s="63">
        <f t="shared" si="362"/>
        <v>0</v>
      </c>
      <c r="BN233" s="61">
        <f t="shared" si="362"/>
        <v>0</v>
      </c>
      <c r="BO233" s="62">
        <f t="shared" si="362"/>
        <v>0</v>
      </c>
      <c r="BP233" s="62">
        <f t="shared" si="362"/>
        <v>0</v>
      </c>
      <c r="BQ233" s="63">
        <f t="shared" si="362"/>
        <v>0</v>
      </c>
      <c r="BR233" s="61">
        <f t="shared" si="362"/>
        <v>0</v>
      </c>
      <c r="BS233" s="62">
        <f t="shared" si="362"/>
        <v>0</v>
      </c>
      <c r="BT233" s="62">
        <f t="shared" si="363"/>
        <v>0</v>
      </c>
      <c r="BU233" s="63">
        <f t="shared" si="363"/>
        <v>0</v>
      </c>
      <c r="BV233" s="61">
        <f t="shared" si="363"/>
        <v>0</v>
      </c>
      <c r="BW233" s="62">
        <f t="shared" si="363"/>
        <v>0</v>
      </c>
      <c r="BX233" s="62">
        <f t="shared" si="363"/>
        <v>0</v>
      </c>
      <c r="BY233" s="63">
        <f t="shared" si="363"/>
        <v>0</v>
      </c>
      <c r="BZ233" s="61">
        <f t="shared" si="363"/>
        <v>0</v>
      </c>
      <c r="CA233" s="62">
        <f t="shared" si="363"/>
        <v>0</v>
      </c>
      <c r="CB233" s="62">
        <f t="shared" si="363"/>
        <v>0</v>
      </c>
      <c r="CC233" s="63">
        <f t="shared" si="363"/>
        <v>0</v>
      </c>
      <c r="CD233" s="61">
        <f t="shared" si="364"/>
        <v>0</v>
      </c>
      <c r="CE233" s="62">
        <f t="shared" si="364"/>
        <v>0</v>
      </c>
      <c r="CF233" s="62">
        <f t="shared" si="364"/>
        <v>0</v>
      </c>
      <c r="CG233" s="63">
        <f t="shared" si="364"/>
        <v>0</v>
      </c>
      <c r="CH233" s="61">
        <f t="shared" si="364"/>
        <v>0</v>
      </c>
      <c r="CI233" s="62">
        <f t="shared" si="364"/>
        <v>0</v>
      </c>
      <c r="CJ233" s="62">
        <f t="shared" si="364"/>
        <v>0</v>
      </c>
      <c r="CK233" s="63">
        <f t="shared" si="364"/>
        <v>0</v>
      </c>
      <c r="CL233" s="61">
        <f t="shared" si="364"/>
        <v>0</v>
      </c>
      <c r="CM233" s="62">
        <f t="shared" si="364"/>
        <v>0</v>
      </c>
      <c r="CN233" s="62">
        <f t="shared" si="365"/>
        <v>0</v>
      </c>
      <c r="CO233" s="63">
        <f t="shared" si="365"/>
        <v>0</v>
      </c>
      <c r="CP233" s="61">
        <f t="shared" si="365"/>
        <v>0</v>
      </c>
      <c r="CQ233" s="62">
        <f t="shared" si="365"/>
        <v>0</v>
      </c>
      <c r="CR233" s="62">
        <f t="shared" si="365"/>
        <v>0</v>
      </c>
      <c r="CS233" s="63">
        <f t="shared" si="365"/>
        <v>0</v>
      </c>
      <c r="CT233" s="61">
        <f t="shared" si="365"/>
        <v>0</v>
      </c>
      <c r="CU233" s="62">
        <f t="shared" si="365"/>
        <v>0</v>
      </c>
      <c r="CV233" s="62">
        <f t="shared" si="365"/>
        <v>0</v>
      </c>
      <c r="CW233" s="63">
        <f t="shared" si="365"/>
        <v>0</v>
      </c>
      <c r="CX233" s="61">
        <f t="shared" si="366"/>
        <v>0</v>
      </c>
      <c r="CY233" s="62">
        <f t="shared" si="366"/>
        <v>0</v>
      </c>
      <c r="CZ233" s="62">
        <f t="shared" si="366"/>
        <v>0</v>
      </c>
      <c r="DA233" s="63">
        <f t="shared" si="366"/>
        <v>0</v>
      </c>
      <c r="DB233" s="61">
        <f t="shared" si="366"/>
        <v>0</v>
      </c>
      <c r="DC233" s="62">
        <f t="shared" si="366"/>
        <v>0</v>
      </c>
      <c r="DD233" s="62">
        <f t="shared" si="366"/>
        <v>0</v>
      </c>
      <c r="DE233" s="63">
        <f t="shared" si="366"/>
        <v>0</v>
      </c>
      <c r="DF233" s="61">
        <f t="shared" si="366"/>
        <v>0</v>
      </c>
      <c r="DG233" s="62">
        <f t="shared" si="366"/>
        <v>0</v>
      </c>
      <c r="DH233" s="62">
        <f t="shared" si="367"/>
        <v>0</v>
      </c>
      <c r="DI233" s="63">
        <f t="shared" si="367"/>
        <v>0</v>
      </c>
      <c r="DJ233" s="61">
        <f t="shared" si="367"/>
        <v>0</v>
      </c>
      <c r="DK233" s="62">
        <f t="shared" si="367"/>
        <v>0</v>
      </c>
      <c r="DL233" s="62">
        <f t="shared" si="367"/>
        <v>0</v>
      </c>
      <c r="DM233" s="63">
        <f t="shared" si="367"/>
        <v>0</v>
      </c>
      <c r="DN233" s="7">
        <v>148</v>
      </c>
      <c r="DO233" s="23">
        <f>IFERROR(VLOOKUP(H233,'Cpte exploit'!$A$11:$E$35,4,FALSE),0)</f>
        <v>0</v>
      </c>
      <c r="DP233" s="24">
        <f t="shared" si="281"/>
        <v>0</v>
      </c>
      <c r="DQ233" s="23">
        <f>'Cpte exploit'!$B$39</f>
        <v>0</v>
      </c>
      <c r="DR233" s="24">
        <f t="shared" si="282"/>
        <v>0</v>
      </c>
      <c r="DS233" s="23">
        <f>'Cpte exploit'!$B$40</f>
        <v>0</v>
      </c>
      <c r="DT233" s="24">
        <f t="shared" si="283"/>
        <v>0</v>
      </c>
      <c r="DU233" s="23">
        <f>'Cpte exploit'!$B$41</f>
        <v>0</v>
      </c>
      <c r="DV233" s="23"/>
      <c r="DW233" s="24">
        <f t="shared" si="332"/>
        <v>0</v>
      </c>
      <c r="DX233" s="45">
        <f t="shared" si="284"/>
        <v>0</v>
      </c>
      <c r="DY233" s="45">
        <f t="shared" si="285"/>
        <v>0</v>
      </c>
      <c r="DZ233" s="123">
        <f t="shared" si="336"/>
        <v>0</v>
      </c>
      <c r="EA233" s="15" t="str">
        <f>IFERROR(VLOOKUP(Q233,BDD!$G$2:$H$99,2,FALSE),"")</f>
        <v/>
      </c>
      <c r="EB233" s="15" t="str">
        <f>IFERROR(VLOOKUP(R233,BDD!$G$2:$H$99,2,FALSE),"")</f>
        <v/>
      </c>
      <c r="EC233" s="15" t="str">
        <f>IFERROR(VLOOKUP(S233,BDD!$G$2:$H$99,2,FALSE),"")</f>
        <v/>
      </c>
      <c r="ED233" s="15" t="str">
        <f>IFERROR(VLOOKUP(T233,BDD!$G$2:$H$99,2,FALSE),"")</f>
        <v/>
      </c>
      <c r="EE233" s="15" t="str">
        <f t="shared" si="286"/>
        <v/>
      </c>
      <c r="EF233" s="15" t="str">
        <f t="shared" si="287"/>
        <v/>
      </c>
      <c r="EG233" s="15">
        <f t="shared" si="288"/>
        <v>0</v>
      </c>
      <c r="EH233" s="15">
        <f t="shared" si="289"/>
        <v>0</v>
      </c>
      <c r="EI233" s="15" t="str">
        <f t="shared" si="290"/>
        <v/>
      </c>
      <c r="EJ233" s="15" t="str">
        <f t="shared" si="291"/>
        <v/>
      </c>
      <c r="EK233" s="15">
        <f t="shared" si="292"/>
        <v>0</v>
      </c>
      <c r="EL233" s="15">
        <f t="shared" si="293"/>
        <v>0</v>
      </c>
      <c r="EM233" s="15">
        <f t="shared" si="326"/>
        <v>0</v>
      </c>
      <c r="EN233" s="15">
        <f t="shared" si="327"/>
        <v>0</v>
      </c>
      <c r="EO233" s="15"/>
      <c r="EP233" s="15"/>
      <c r="EQ233" s="15">
        <f t="shared" si="294"/>
        <v>0</v>
      </c>
      <c r="ER233" s="15">
        <f t="shared" si="295"/>
        <v>0</v>
      </c>
      <c r="ES233" s="18">
        <f t="shared" si="333"/>
        <v>0</v>
      </c>
      <c r="ET233" s="19">
        <f t="shared" si="328"/>
        <v>0</v>
      </c>
      <c r="EU233" s="19">
        <f t="shared" si="329"/>
        <v>0</v>
      </c>
      <c r="EV233" s="19">
        <f t="shared" si="330"/>
        <v>0</v>
      </c>
      <c r="EW233" s="19">
        <f t="shared" si="331"/>
        <v>0</v>
      </c>
      <c r="EX233" s="19">
        <f t="shared" si="334"/>
        <v>0</v>
      </c>
      <c r="EY233" s="19">
        <f t="shared" si="335"/>
        <v>0</v>
      </c>
      <c r="EZ233" s="122">
        <f t="shared" si="337"/>
        <v>0</v>
      </c>
      <c r="FA233" s="122"/>
      <c r="FB233" s="7">
        <f>FB230</f>
        <v>100</v>
      </c>
    </row>
    <row r="234" spans="1:158" hidden="1" x14ac:dyDescent="0.3">
      <c r="A234" s="114" t="str">
        <f>VLOOKUP(FB234,Info!$A$7:$B$106,2,FALSE)</f>
        <v>CV</v>
      </c>
      <c r="B234" s="114">
        <f>VLOOKUP(A234,Info!$B$7:$D$106,3,FALSE)</f>
        <v>100</v>
      </c>
      <c r="C234" s="115">
        <f>IFERROR(VLOOKUP(A234,Info!$B$7:$AD$106,29,FALSE),"")</f>
        <v>0</v>
      </c>
      <c r="D234" s="115" t="str">
        <f>IFERROR(VLOOKUP(A234,Info!$B$7:$AD$106,28,FALSE),"")</f>
        <v/>
      </c>
      <c r="E234" s="116">
        <f>IFERROR(VLOOKUP(A234,Info!$B$7:$AD$106,13,FALSE),0)</f>
        <v>0</v>
      </c>
      <c r="F234" s="117">
        <f>IFERROR(VLOOKUP(A234,'Base travail'!$B$22:$G$121,4,FALSE)+VLOOKUP(A234,'Base travail'!$B$22:$G$121,5,FALSE),0)</f>
        <v>0</v>
      </c>
      <c r="G234" s="117">
        <f>IFERROR(VLOOKUP(A234,'Base travail'!$B$22:$G$121,6,FALSE),0)</f>
        <v>0</v>
      </c>
      <c r="H234" s="575"/>
      <c r="I234" s="575"/>
      <c r="J234" s="576"/>
      <c r="K234" s="576"/>
      <c r="L234" s="576"/>
      <c r="M234" s="576"/>
      <c r="N234" s="576"/>
      <c r="O234" s="576"/>
      <c r="P234" s="576"/>
      <c r="Q234" s="576"/>
      <c r="R234" s="576"/>
      <c r="S234" s="576"/>
      <c r="T234" s="576"/>
      <c r="V234" s="25">
        <f t="shared" si="358"/>
        <v>0</v>
      </c>
      <c r="W234" s="26">
        <f t="shared" si="358"/>
        <v>0</v>
      </c>
      <c r="X234" s="26">
        <f t="shared" si="358"/>
        <v>0</v>
      </c>
      <c r="Y234" s="27">
        <f t="shared" si="358"/>
        <v>0</v>
      </c>
      <c r="Z234" s="25">
        <f t="shared" si="358"/>
        <v>0</v>
      </c>
      <c r="AA234" s="26">
        <f t="shared" si="358"/>
        <v>0</v>
      </c>
      <c r="AB234" s="26">
        <f t="shared" si="358"/>
        <v>0</v>
      </c>
      <c r="AC234" s="27">
        <f t="shared" si="358"/>
        <v>0</v>
      </c>
      <c r="AD234" s="25">
        <f t="shared" si="358"/>
        <v>0</v>
      </c>
      <c r="AE234" s="26">
        <f t="shared" si="358"/>
        <v>0</v>
      </c>
      <c r="AF234" s="26">
        <f t="shared" si="359"/>
        <v>0</v>
      </c>
      <c r="AG234" s="27">
        <f t="shared" si="359"/>
        <v>0</v>
      </c>
      <c r="AH234" s="25">
        <f t="shared" si="359"/>
        <v>0</v>
      </c>
      <c r="AI234" s="26">
        <f t="shared" si="359"/>
        <v>0</v>
      </c>
      <c r="AJ234" s="26">
        <f t="shared" si="359"/>
        <v>0</v>
      </c>
      <c r="AK234" s="27">
        <f t="shared" si="359"/>
        <v>0</v>
      </c>
      <c r="AL234" s="25">
        <f t="shared" si="359"/>
        <v>0</v>
      </c>
      <c r="AM234" s="26">
        <f t="shared" si="359"/>
        <v>0</v>
      </c>
      <c r="AN234" s="26">
        <f t="shared" si="359"/>
        <v>0</v>
      </c>
      <c r="AO234" s="27">
        <f t="shared" si="359"/>
        <v>0</v>
      </c>
      <c r="AP234" s="25">
        <f t="shared" si="360"/>
        <v>0</v>
      </c>
      <c r="AQ234" s="26">
        <f t="shared" si="360"/>
        <v>0</v>
      </c>
      <c r="AR234" s="26">
        <f t="shared" si="360"/>
        <v>0</v>
      </c>
      <c r="AS234" s="27">
        <f t="shared" si="360"/>
        <v>0</v>
      </c>
      <c r="AT234" s="25">
        <f t="shared" si="360"/>
        <v>0</v>
      </c>
      <c r="AU234" s="26">
        <f t="shared" si="360"/>
        <v>0</v>
      </c>
      <c r="AV234" s="26">
        <f t="shared" si="360"/>
        <v>0</v>
      </c>
      <c r="AW234" s="27">
        <f t="shared" si="360"/>
        <v>0</v>
      </c>
      <c r="AX234" s="25">
        <f t="shared" si="360"/>
        <v>0</v>
      </c>
      <c r="AY234" s="26">
        <f t="shared" si="360"/>
        <v>0</v>
      </c>
      <c r="AZ234" s="26">
        <f t="shared" si="361"/>
        <v>0</v>
      </c>
      <c r="BA234" s="27">
        <f t="shared" si="361"/>
        <v>0</v>
      </c>
      <c r="BB234" s="25">
        <f t="shared" si="361"/>
        <v>0</v>
      </c>
      <c r="BC234" s="26">
        <f t="shared" si="361"/>
        <v>0</v>
      </c>
      <c r="BD234" s="26">
        <f t="shared" si="361"/>
        <v>0</v>
      </c>
      <c r="BE234" s="27">
        <f t="shared" si="361"/>
        <v>0</v>
      </c>
      <c r="BF234" s="25">
        <f t="shared" si="361"/>
        <v>0</v>
      </c>
      <c r="BG234" s="26">
        <f t="shared" si="361"/>
        <v>0</v>
      </c>
      <c r="BH234" s="26">
        <f t="shared" si="361"/>
        <v>0</v>
      </c>
      <c r="BI234" s="27">
        <f t="shared" si="361"/>
        <v>0</v>
      </c>
      <c r="BJ234" s="25">
        <f t="shared" si="362"/>
        <v>0</v>
      </c>
      <c r="BK234" s="26">
        <f t="shared" si="362"/>
        <v>0</v>
      </c>
      <c r="BL234" s="26">
        <f t="shared" si="362"/>
        <v>0</v>
      </c>
      <c r="BM234" s="27">
        <f t="shared" si="362"/>
        <v>0</v>
      </c>
      <c r="BN234" s="25">
        <f t="shared" si="362"/>
        <v>0</v>
      </c>
      <c r="BO234" s="26">
        <f t="shared" si="362"/>
        <v>0</v>
      </c>
      <c r="BP234" s="26">
        <f t="shared" si="362"/>
        <v>0</v>
      </c>
      <c r="BQ234" s="27">
        <f t="shared" si="362"/>
        <v>0</v>
      </c>
      <c r="BR234" s="25">
        <f t="shared" si="362"/>
        <v>0</v>
      </c>
      <c r="BS234" s="26">
        <f t="shared" si="362"/>
        <v>0</v>
      </c>
      <c r="BT234" s="26">
        <f t="shared" si="363"/>
        <v>0</v>
      </c>
      <c r="BU234" s="27">
        <f t="shared" si="363"/>
        <v>0</v>
      </c>
      <c r="BV234" s="25">
        <f t="shared" si="363"/>
        <v>0</v>
      </c>
      <c r="BW234" s="26">
        <f t="shared" si="363"/>
        <v>0</v>
      </c>
      <c r="BX234" s="26">
        <f t="shared" si="363"/>
        <v>0</v>
      </c>
      <c r="BY234" s="27">
        <f t="shared" si="363"/>
        <v>0</v>
      </c>
      <c r="BZ234" s="25">
        <f t="shared" si="363"/>
        <v>0</v>
      </c>
      <c r="CA234" s="26">
        <f t="shared" si="363"/>
        <v>0</v>
      </c>
      <c r="CB234" s="26">
        <f t="shared" si="363"/>
        <v>0</v>
      </c>
      <c r="CC234" s="27">
        <f t="shared" si="363"/>
        <v>0</v>
      </c>
      <c r="CD234" s="25">
        <f t="shared" si="364"/>
        <v>0</v>
      </c>
      <c r="CE234" s="26">
        <f t="shared" si="364"/>
        <v>0</v>
      </c>
      <c r="CF234" s="26">
        <f t="shared" si="364"/>
        <v>0</v>
      </c>
      <c r="CG234" s="27">
        <f t="shared" si="364"/>
        <v>0</v>
      </c>
      <c r="CH234" s="25">
        <f t="shared" si="364"/>
        <v>0</v>
      </c>
      <c r="CI234" s="26">
        <f t="shared" si="364"/>
        <v>0</v>
      </c>
      <c r="CJ234" s="26">
        <f t="shared" si="364"/>
        <v>0</v>
      </c>
      <c r="CK234" s="27">
        <f t="shared" si="364"/>
        <v>0</v>
      </c>
      <c r="CL234" s="25">
        <f t="shared" si="364"/>
        <v>0</v>
      </c>
      <c r="CM234" s="26">
        <f t="shared" si="364"/>
        <v>0</v>
      </c>
      <c r="CN234" s="26">
        <f t="shared" si="365"/>
        <v>0</v>
      </c>
      <c r="CO234" s="27">
        <f t="shared" si="365"/>
        <v>0</v>
      </c>
      <c r="CP234" s="25">
        <f t="shared" si="365"/>
        <v>0</v>
      </c>
      <c r="CQ234" s="26">
        <f t="shared" si="365"/>
        <v>0</v>
      </c>
      <c r="CR234" s="26">
        <f t="shared" si="365"/>
        <v>0</v>
      </c>
      <c r="CS234" s="27">
        <f t="shared" si="365"/>
        <v>0</v>
      </c>
      <c r="CT234" s="25">
        <f t="shared" si="365"/>
        <v>0</v>
      </c>
      <c r="CU234" s="26">
        <f t="shared" si="365"/>
        <v>0</v>
      </c>
      <c r="CV234" s="26">
        <f t="shared" si="365"/>
        <v>0</v>
      </c>
      <c r="CW234" s="27">
        <f t="shared" si="365"/>
        <v>0</v>
      </c>
      <c r="CX234" s="25">
        <f t="shared" si="366"/>
        <v>0</v>
      </c>
      <c r="CY234" s="26">
        <f t="shared" si="366"/>
        <v>0</v>
      </c>
      <c r="CZ234" s="26">
        <f t="shared" si="366"/>
        <v>0</v>
      </c>
      <c r="DA234" s="27">
        <f t="shared" si="366"/>
        <v>0</v>
      </c>
      <c r="DB234" s="25">
        <f t="shared" si="366"/>
        <v>0</v>
      </c>
      <c r="DC234" s="26">
        <f t="shared" si="366"/>
        <v>0</v>
      </c>
      <c r="DD234" s="26">
        <f t="shared" si="366"/>
        <v>0</v>
      </c>
      <c r="DE234" s="27">
        <f t="shared" si="366"/>
        <v>0</v>
      </c>
      <c r="DF234" s="25">
        <f t="shared" si="366"/>
        <v>0</v>
      </c>
      <c r="DG234" s="26">
        <f t="shared" si="366"/>
        <v>0</v>
      </c>
      <c r="DH234" s="26">
        <f t="shared" si="367"/>
        <v>0</v>
      </c>
      <c r="DI234" s="27">
        <f t="shared" si="367"/>
        <v>0</v>
      </c>
      <c r="DJ234" s="25">
        <f t="shared" si="367"/>
        <v>0</v>
      </c>
      <c r="DK234" s="26">
        <f t="shared" si="367"/>
        <v>0</v>
      </c>
      <c r="DL234" s="26">
        <f t="shared" si="367"/>
        <v>0</v>
      </c>
      <c r="DM234" s="27">
        <f t="shared" si="367"/>
        <v>0</v>
      </c>
      <c r="DN234" s="7">
        <v>149</v>
      </c>
      <c r="DO234" s="16">
        <f>IFERROR(VLOOKUP(H234,'Cpte exploit'!$A$11:$E$35,4,FALSE),0)</f>
        <v>0</v>
      </c>
      <c r="DP234" s="17">
        <f t="shared" si="281"/>
        <v>0</v>
      </c>
      <c r="DQ234" s="16">
        <f>'Cpte exploit'!$B$39</f>
        <v>0</v>
      </c>
      <c r="DR234" s="17">
        <f t="shared" si="282"/>
        <v>0</v>
      </c>
      <c r="DS234" s="16">
        <f>'Cpte exploit'!$B$40</f>
        <v>0</v>
      </c>
      <c r="DT234" s="17">
        <f t="shared" si="283"/>
        <v>0</v>
      </c>
      <c r="DU234" s="16">
        <f>'Cpte exploit'!$B$41</f>
        <v>0</v>
      </c>
      <c r="DV234" s="16"/>
      <c r="DW234" s="17">
        <f t="shared" si="332"/>
        <v>0</v>
      </c>
      <c r="DX234" s="44">
        <f t="shared" si="284"/>
        <v>0</v>
      </c>
      <c r="DY234" s="44">
        <f t="shared" si="285"/>
        <v>0</v>
      </c>
      <c r="DZ234" s="124">
        <f t="shared" si="336"/>
        <v>0</v>
      </c>
      <c r="EA234" s="15" t="str">
        <f>IFERROR(VLOOKUP(Q234,BDD!$G$2:$H$99,2,FALSE),"")</f>
        <v/>
      </c>
      <c r="EB234" s="15" t="str">
        <f>IFERROR(VLOOKUP(R234,BDD!$G$2:$H$99,2,FALSE),"")</f>
        <v/>
      </c>
      <c r="EC234" s="15" t="str">
        <f>IFERROR(VLOOKUP(S234,BDD!$G$2:$H$99,2,FALSE),"")</f>
        <v/>
      </c>
      <c r="ED234" s="15" t="str">
        <f>IFERROR(VLOOKUP(T234,BDD!$G$2:$H$99,2,FALSE),"")</f>
        <v/>
      </c>
      <c r="EE234" s="15" t="str">
        <f t="shared" si="286"/>
        <v/>
      </c>
      <c r="EF234" s="15" t="str">
        <f t="shared" si="287"/>
        <v/>
      </c>
      <c r="EG234" s="15">
        <f t="shared" si="288"/>
        <v>0</v>
      </c>
      <c r="EH234" s="15">
        <f t="shared" si="289"/>
        <v>0</v>
      </c>
      <c r="EI234" s="15" t="str">
        <f t="shared" si="290"/>
        <v/>
      </c>
      <c r="EJ234" s="15" t="str">
        <f t="shared" si="291"/>
        <v/>
      </c>
      <c r="EK234" s="15">
        <f t="shared" si="292"/>
        <v>0</v>
      </c>
      <c r="EL234" s="15">
        <f t="shared" si="293"/>
        <v>0</v>
      </c>
      <c r="EM234" s="15">
        <f t="shared" si="326"/>
        <v>0</v>
      </c>
      <c r="EN234" s="15">
        <f t="shared" si="327"/>
        <v>0</v>
      </c>
      <c r="EO234" s="15"/>
      <c r="EP234" s="15"/>
      <c r="EQ234" s="15">
        <f t="shared" si="294"/>
        <v>0</v>
      </c>
      <c r="ER234" s="15">
        <f t="shared" si="295"/>
        <v>0</v>
      </c>
      <c r="ES234" s="18">
        <f t="shared" si="333"/>
        <v>0</v>
      </c>
      <c r="ET234" s="19">
        <f t="shared" si="328"/>
        <v>0</v>
      </c>
      <c r="EU234" s="19">
        <f t="shared" si="329"/>
        <v>0</v>
      </c>
      <c r="EV234" s="19">
        <f t="shared" si="330"/>
        <v>0</v>
      </c>
      <c r="EW234" s="19">
        <f t="shared" si="331"/>
        <v>0</v>
      </c>
      <c r="EX234" s="19">
        <f t="shared" si="334"/>
        <v>0</v>
      </c>
      <c r="EY234" s="19">
        <f t="shared" si="335"/>
        <v>0</v>
      </c>
      <c r="EZ234" s="117">
        <f t="shared" si="337"/>
        <v>0</v>
      </c>
      <c r="FA234" s="117"/>
      <c r="FB234" s="7">
        <v>100</v>
      </c>
    </row>
    <row r="235" spans="1:158" hidden="1" x14ac:dyDescent="0.3">
      <c r="A235" s="119" t="str">
        <f>VLOOKUP(FB235,Info!$A$7:$B$106,2,FALSE)</f>
        <v>CV</v>
      </c>
      <c r="B235" s="119">
        <f>VLOOKUP(A235,Info!$B$7:$D$106,3,FALSE)</f>
        <v>100</v>
      </c>
      <c r="C235" s="120">
        <f>IFERROR(VLOOKUP(A235,Info!$B$7:$AD$106,29,FALSE),"")</f>
        <v>0</v>
      </c>
      <c r="D235" s="120" t="str">
        <f>IFERROR(VLOOKUP(A235,Info!$B$7:$AD$106,28,FALSE),"")</f>
        <v/>
      </c>
      <c r="E235" s="121">
        <f>IFERROR(VLOOKUP(A235,Info!$B$7:$AD$106,13,FALSE),0)</f>
        <v>0</v>
      </c>
      <c r="F235" s="122">
        <f>IFERROR(VLOOKUP(A235,'Base travail'!$B$22:$G$121,4,FALSE)+VLOOKUP(A235,'Base travail'!$B$22:$G$121,5,FALSE),0)</f>
        <v>0</v>
      </c>
      <c r="G235" s="122">
        <f>IFERROR(VLOOKUP(A235,'Base travail'!$B$22:$G$121,6,FALSE),0)</f>
        <v>0</v>
      </c>
      <c r="H235" s="573"/>
      <c r="I235" s="573"/>
      <c r="J235" s="574"/>
      <c r="K235" s="574"/>
      <c r="L235" s="574"/>
      <c r="M235" s="574"/>
      <c r="N235" s="574"/>
      <c r="O235" s="574"/>
      <c r="P235" s="574"/>
      <c r="Q235" s="574"/>
      <c r="R235" s="574"/>
      <c r="S235" s="574"/>
      <c r="T235" s="574"/>
      <c r="V235" s="61">
        <f t="shared" si="358"/>
        <v>0</v>
      </c>
      <c r="W235" s="62">
        <f t="shared" si="358"/>
        <v>0</v>
      </c>
      <c r="X235" s="62">
        <f t="shared" si="358"/>
        <v>0</v>
      </c>
      <c r="Y235" s="63">
        <f t="shared" si="358"/>
        <v>0</v>
      </c>
      <c r="Z235" s="61">
        <f t="shared" si="358"/>
        <v>0</v>
      </c>
      <c r="AA235" s="62">
        <f t="shared" si="358"/>
        <v>0</v>
      </c>
      <c r="AB235" s="62">
        <f t="shared" si="358"/>
        <v>0</v>
      </c>
      <c r="AC235" s="63">
        <f t="shared" si="358"/>
        <v>0</v>
      </c>
      <c r="AD235" s="61">
        <f t="shared" si="358"/>
        <v>0</v>
      </c>
      <c r="AE235" s="62">
        <f t="shared" si="358"/>
        <v>0</v>
      </c>
      <c r="AF235" s="62">
        <f t="shared" si="359"/>
        <v>0</v>
      </c>
      <c r="AG235" s="63">
        <f t="shared" si="359"/>
        <v>0</v>
      </c>
      <c r="AH235" s="61">
        <f t="shared" si="359"/>
        <v>0</v>
      </c>
      <c r="AI235" s="62">
        <f t="shared" si="359"/>
        <v>0</v>
      </c>
      <c r="AJ235" s="62">
        <f t="shared" si="359"/>
        <v>0</v>
      </c>
      <c r="AK235" s="63">
        <f t="shared" si="359"/>
        <v>0</v>
      </c>
      <c r="AL235" s="61">
        <f t="shared" si="359"/>
        <v>0</v>
      </c>
      <c r="AM235" s="62">
        <f t="shared" si="359"/>
        <v>0</v>
      </c>
      <c r="AN235" s="62">
        <f t="shared" si="359"/>
        <v>0</v>
      </c>
      <c r="AO235" s="63">
        <f t="shared" si="359"/>
        <v>0</v>
      </c>
      <c r="AP235" s="61">
        <f t="shared" si="360"/>
        <v>0</v>
      </c>
      <c r="AQ235" s="62">
        <f t="shared" si="360"/>
        <v>0</v>
      </c>
      <c r="AR235" s="62">
        <f t="shared" si="360"/>
        <v>0</v>
      </c>
      <c r="AS235" s="63">
        <f t="shared" si="360"/>
        <v>0</v>
      </c>
      <c r="AT235" s="61">
        <f t="shared" si="360"/>
        <v>0</v>
      </c>
      <c r="AU235" s="62">
        <f t="shared" si="360"/>
        <v>0</v>
      </c>
      <c r="AV235" s="62">
        <f t="shared" si="360"/>
        <v>0</v>
      </c>
      <c r="AW235" s="63">
        <f t="shared" si="360"/>
        <v>0</v>
      </c>
      <c r="AX235" s="61">
        <f t="shared" si="360"/>
        <v>0</v>
      </c>
      <c r="AY235" s="62">
        <f t="shared" si="360"/>
        <v>0</v>
      </c>
      <c r="AZ235" s="62">
        <f t="shared" si="361"/>
        <v>0</v>
      </c>
      <c r="BA235" s="63">
        <f t="shared" si="361"/>
        <v>0</v>
      </c>
      <c r="BB235" s="61">
        <f t="shared" si="361"/>
        <v>0</v>
      </c>
      <c r="BC235" s="62">
        <f t="shared" si="361"/>
        <v>0</v>
      </c>
      <c r="BD235" s="62">
        <f t="shared" si="361"/>
        <v>0</v>
      </c>
      <c r="BE235" s="63">
        <f t="shared" si="361"/>
        <v>0</v>
      </c>
      <c r="BF235" s="61">
        <f t="shared" si="361"/>
        <v>0</v>
      </c>
      <c r="BG235" s="62">
        <f t="shared" si="361"/>
        <v>0</v>
      </c>
      <c r="BH235" s="62">
        <f t="shared" si="361"/>
        <v>0</v>
      </c>
      <c r="BI235" s="63">
        <f t="shared" si="361"/>
        <v>0</v>
      </c>
      <c r="BJ235" s="61">
        <f t="shared" si="362"/>
        <v>0</v>
      </c>
      <c r="BK235" s="62">
        <f t="shared" si="362"/>
        <v>0</v>
      </c>
      <c r="BL235" s="62">
        <f t="shared" si="362"/>
        <v>0</v>
      </c>
      <c r="BM235" s="63">
        <f t="shared" si="362"/>
        <v>0</v>
      </c>
      <c r="BN235" s="61">
        <f t="shared" si="362"/>
        <v>0</v>
      </c>
      <c r="BO235" s="62">
        <f t="shared" si="362"/>
        <v>0</v>
      </c>
      <c r="BP235" s="62">
        <f t="shared" si="362"/>
        <v>0</v>
      </c>
      <c r="BQ235" s="63">
        <f t="shared" si="362"/>
        <v>0</v>
      </c>
      <c r="BR235" s="61">
        <f t="shared" si="362"/>
        <v>0</v>
      </c>
      <c r="BS235" s="62">
        <f t="shared" si="362"/>
        <v>0</v>
      </c>
      <c r="BT235" s="62">
        <f t="shared" si="363"/>
        <v>0</v>
      </c>
      <c r="BU235" s="63">
        <f t="shared" si="363"/>
        <v>0</v>
      </c>
      <c r="BV235" s="61">
        <f t="shared" si="363"/>
        <v>0</v>
      </c>
      <c r="BW235" s="62">
        <f t="shared" si="363"/>
        <v>0</v>
      </c>
      <c r="BX235" s="62">
        <f t="shared" si="363"/>
        <v>0</v>
      </c>
      <c r="BY235" s="63">
        <f t="shared" si="363"/>
        <v>0</v>
      </c>
      <c r="BZ235" s="61">
        <f t="shared" si="363"/>
        <v>0</v>
      </c>
      <c r="CA235" s="62">
        <f t="shared" si="363"/>
        <v>0</v>
      </c>
      <c r="CB235" s="62">
        <f t="shared" si="363"/>
        <v>0</v>
      </c>
      <c r="CC235" s="63">
        <f t="shared" si="363"/>
        <v>0</v>
      </c>
      <c r="CD235" s="61">
        <f t="shared" si="364"/>
        <v>0</v>
      </c>
      <c r="CE235" s="62">
        <f t="shared" si="364"/>
        <v>0</v>
      </c>
      <c r="CF235" s="62">
        <f t="shared" si="364"/>
        <v>0</v>
      </c>
      <c r="CG235" s="63">
        <f t="shared" si="364"/>
        <v>0</v>
      </c>
      <c r="CH235" s="61">
        <f t="shared" si="364"/>
        <v>0</v>
      </c>
      <c r="CI235" s="62">
        <f t="shared" si="364"/>
        <v>0</v>
      </c>
      <c r="CJ235" s="62">
        <f t="shared" si="364"/>
        <v>0</v>
      </c>
      <c r="CK235" s="63">
        <f t="shared" si="364"/>
        <v>0</v>
      </c>
      <c r="CL235" s="61">
        <f t="shared" si="364"/>
        <v>0</v>
      </c>
      <c r="CM235" s="62">
        <f t="shared" si="364"/>
        <v>0</v>
      </c>
      <c r="CN235" s="62">
        <f t="shared" si="365"/>
        <v>0</v>
      </c>
      <c r="CO235" s="63">
        <f t="shared" si="365"/>
        <v>0</v>
      </c>
      <c r="CP235" s="61">
        <f t="shared" si="365"/>
        <v>0</v>
      </c>
      <c r="CQ235" s="62">
        <f t="shared" si="365"/>
        <v>0</v>
      </c>
      <c r="CR235" s="62">
        <f t="shared" si="365"/>
        <v>0</v>
      </c>
      <c r="CS235" s="63">
        <f t="shared" si="365"/>
        <v>0</v>
      </c>
      <c r="CT235" s="61">
        <f t="shared" si="365"/>
        <v>0</v>
      </c>
      <c r="CU235" s="62">
        <f t="shared" si="365"/>
        <v>0</v>
      </c>
      <c r="CV235" s="62">
        <f t="shared" si="365"/>
        <v>0</v>
      </c>
      <c r="CW235" s="63">
        <f t="shared" si="365"/>
        <v>0</v>
      </c>
      <c r="CX235" s="61">
        <f t="shared" si="366"/>
        <v>0</v>
      </c>
      <c r="CY235" s="62">
        <f t="shared" si="366"/>
        <v>0</v>
      </c>
      <c r="CZ235" s="62">
        <f t="shared" si="366"/>
        <v>0</v>
      </c>
      <c r="DA235" s="63">
        <f t="shared" si="366"/>
        <v>0</v>
      </c>
      <c r="DB235" s="61">
        <f t="shared" si="366"/>
        <v>0</v>
      </c>
      <c r="DC235" s="62">
        <f t="shared" si="366"/>
        <v>0</v>
      </c>
      <c r="DD235" s="62">
        <f t="shared" si="366"/>
        <v>0</v>
      </c>
      <c r="DE235" s="63">
        <f t="shared" si="366"/>
        <v>0</v>
      </c>
      <c r="DF235" s="61">
        <f t="shared" si="366"/>
        <v>0</v>
      </c>
      <c r="DG235" s="62">
        <f t="shared" si="366"/>
        <v>0</v>
      </c>
      <c r="DH235" s="62">
        <f t="shared" si="367"/>
        <v>0</v>
      </c>
      <c r="DI235" s="63">
        <f t="shared" si="367"/>
        <v>0</v>
      </c>
      <c r="DJ235" s="61">
        <f t="shared" si="367"/>
        <v>0</v>
      </c>
      <c r="DK235" s="62">
        <f t="shared" si="367"/>
        <v>0</v>
      </c>
      <c r="DL235" s="62">
        <f t="shared" si="367"/>
        <v>0</v>
      </c>
      <c r="DM235" s="63">
        <f t="shared" si="367"/>
        <v>0</v>
      </c>
      <c r="DN235" s="7">
        <v>150</v>
      </c>
      <c r="DO235" s="23">
        <f>IFERROR(VLOOKUP(H235,'Cpte exploit'!$A$11:$E$35,4,FALSE),0)</f>
        <v>0</v>
      </c>
      <c r="DP235" s="24">
        <f t="shared" si="281"/>
        <v>0</v>
      </c>
      <c r="DQ235" s="23">
        <f>'Cpte exploit'!$B$39</f>
        <v>0</v>
      </c>
      <c r="DR235" s="24">
        <f t="shared" si="282"/>
        <v>0</v>
      </c>
      <c r="DS235" s="23">
        <f>'Cpte exploit'!$B$40</f>
        <v>0</v>
      </c>
      <c r="DT235" s="24">
        <f t="shared" si="283"/>
        <v>0</v>
      </c>
      <c r="DU235" s="23">
        <f>'Cpte exploit'!$B$41</f>
        <v>0</v>
      </c>
      <c r="DV235" s="23"/>
      <c r="DW235" s="24">
        <f t="shared" si="332"/>
        <v>0</v>
      </c>
      <c r="DX235" s="45">
        <f t="shared" si="284"/>
        <v>0</v>
      </c>
      <c r="DY235" s="45">
        <f t="shared" si="285"/>
        <v>0</v>
      </c>
      <c r="DZ235" s="123">
        <f t="shared" si="336"/>
        <v>0</v>
      </c>
      <c r="EA235" s="15" t="str">
        <f>IFERROR(VLOOKUP(Q235,BDD!$G$2:$H$99,2,FALSE),"")</f>
        <v/>
      </c>
      <c r="EB235" s="15" t="str">
        <f>IFERROR(VLOOKUP(R235,BDD!$G$2:$H$99,2,FALSE),"")</f>
        <v/>
      </c>
      <c r="EC235" s="15" t="str">
        <f>IFERROR(VLOOKUP(S235,BDD!$G$2:$H$99,2,FALSE),"")</f>
        <v/>
      </c>
      <c r="ED235" s="15" t="str">
        <f>IFERROR(VLOOKUP(T235,BDD!$G$2:$H$99,2,FALSE),"")</f>
        <v/>
      </c>
      <c r="EE235" s="15" t="str">
        <f t="shared" si="286"/>
        <v/>
      </c>
      <c r="EF235" s="15" t="str">
        <f t="shared" si="287"/>
        <v/>
      </c>
      <c r="EG235" s="15">
        <f t="shared" si="288"/>
        <v>0</v>
      </c>
      <c r="EH235" s="15">
        <f t="shared" si="289"/>
        <v>0</v>
      </c>
      <c r="EI235" s="15" t="str">
        <f t="shared" si="290"/>
        <v/>
      </c>
      <c r="EJ235" s="15" t="str">
        <f t="shared" si="291"/>
        <v/>
      </c>
      <c r="EK235" s="15">
        <f t="shared" si="292"/>
        <v>0</v>
      </c>
      <c r="EL235" s="15">
        <f t="shared" si="293"/>
        <v>0</v>
      </c>
      <c r="EM235" s="15">
        <f t="shared" si="326"/>
        <v>0</v>
      </c>
      <c r="EN235" s="15">
        <f t="shared" si="327"/>
        <v>0</v>
      </c>
      <c r="EO235" s="15"/>
      <c r="EP235" s="15"/>
      <c r="EQ235" s="15">
        <f t="shared" si="294"/>
        <v>0</v>
      </c>
      <c r="ER235" s="15">
        <f t="shared" si="295"/>
        <v>0</v>
      </c>
      <c r="ES235" s="18">
        <f t="shared" si="333"/>
        <v>0</v>
      </c>
      <c r="ET235" s="19">
        <f t="shared" si="328"/>
        <v>0</v>
      </c>
      <c r="EU235" s="19">
        <f t="shared" si="329"/>
        <v>0</v>
      </c>
      <c r="EV235" s="19">
        <f t="shared" si="330"/>
        <v>0</v>
      </c>
      <c r="EW235" s="19">
        <f t="shared" si="331"/>
        <v>0</v>
      </c>
      <c r="EX235" s="19">
        <f t="shared" si="334"/>
        <v>0</v>
      </c>
      <c r="EY235" s="19">
        <f t="shared" si="335"/>
        <v>0</v>
      </c>
      <c r="EZ235" s="122">
        <f t="shared" si="337"/>
        <v>0</v>
      </c>
      <c r="FA235" s="122"/>
      <c r="FB235" s="7">
        <f>FB234</f>
        <v>100</v>
      </c>
    </row>
    <row r="236" spans="1:158" hidden="1" x14ac:dyDescent="0.3">
      <c r="A236" s="114" t="str">
        <f>VLOOKUP(FB236,Info!$A$7:$B$106,2,FALSE)</f>
        <v>CV</v>
      </c>
      <c r="B236" s="114">
        <f>VLOOKUP(A236,Info!$B$7:$D$106,3,FALSE)</f>
        <v>100</v>
      </c>
      <c r="C236" s="115">
        <f>IFERROR(VLOOKUP(A236,Info!$B$7:$AD$106,29,FALSE),"")</f>
        <v>0</v>
      </c>
      <c r="D236" s="115" t="str">
        <f>IFERROR(VLOOKUP(A236,Info!$B$7:$AD$106,28,FALSE),"")</f>
        <v/>
      </c>
      <c r="E236" s="116">
        <f>IFERROR(VLOOKUP(A236,Info!$B$7:$AD$106,13,FALSE),0)</f>
        <v>0</v>
      </c>
      <c r="F236" s="117">
        <f>IFERROR(VLOOKUP(A236,'Base travail'!$B$22:$G$121,4,FALSE)+VLOOKUP(A236,'Base travail'!$B$22:$G$121,5,FALSE),0)</f>
        <v>0</v>
      </c>
      <c r="G236" s="117">
        <f>IFERROR(VLOOKUP(A236,'Base travail'!$B$22:$G$121,6,FALSE),0)</f>
        <v>0</v>
      </c>
      <c r="H236" s="575"/>
      <c r="I236" s="575"/>
      <c r="J236" s="576"/>
      <c r="K236" s="576"/>
      <c r="L236" s="576"/>
      <c r="M236" s="576"/>
      <c r="N236" s="576"/>
      <c r="O236" s="576"/>
      <c r="P236" s="576"/>
      <c r="Q236" s="576"/>
      <c r="R236" s="576"/>
      <c r="S236" s="576"/>
      <c r="T236" s="576"/>
      <c r="V236" s="25">
        <f t="shared" ref="V236:AE245" si="368">IF(OR(AND(V$3&lt;$EF236,V$3&gt;=$EE236),AND(V$3&lt;$EH236,V$3&gt;=$EG236),AND(V$3&lt;$EJ236,V$3&gt;=$EI236),AND(V$3&lt;$EL236,V$3&gt;=$EK236)),1,0)</f>
        <v>0</v>
      </c>
      <c r="W236" s="26">
        <f t="shared" si="368"/>
        <v>0</v>
      </c>
      <c r="X236" s="26">
        <f t="shared" si="368"/>
        <v>0</v>
      </c>
      <c r="Y236" s="27">
        <f t="shared" si="368"/>
        <v>0</v>
      </c>
      <c r="Z236" s="25">
        <f t="shared" si="368"/>
        <v>0</v>
      </c>
      <c r="AA236" s="26">
        <f t="shared" si="368"/>
        <v>0</v>
      </c>
      <c r="AB236" s="26">
        <f t="shared" si="368"/>
        <v>0</v>
      </c>
      <c r="AC236" s="27">
        <f t="shared" si="368"/>
        <v>0</v>
      </c>
      <c r="AD236" s="25">
        <f t="shared" si="368"/>
        <v>0</v>
      </c>
      <c r="AE236" s="26">
        <f t="shared" si="368"/>
        <v>0</v>
      </c>
      <c r="AF236" s="26">
        <f t="shared" ref="AF236:AO245" si="369">IF(OR(AND(AF$3&lt;$EF236,AF$3&gt;=$EE236),AND(AF$3&lt;$EH236,AF$3&gt;=$EG236),AND(AF$3&lt;$EJ236,AF$3&gt;=$EI236),AND(AF$3&lt;$EL236,AF$3&gt;=$EK236)),1,0)</f>
        <v>0</v>
      </c>
      <c r="AG236" s="27">
        <f t="shared" si="369"/>
        <v>0</v>
      </c>
      <c r="AH236" s="25">
        <f t="shared" si="369"/>
        <v>0</v>
      </c>
      <c r="AI236" s="26">
        <f t="shared" si="369"/>
        <v>0</v>
      </c>
      <c r="AJ236" s="26">
        <f t="shared" si="369"/>
        <v>0</v>
      </c>
      <c r="AK236" s="27">
        <f t="shared" si="369"/>
        <v>0</v>
      </c>
      <c r="AL236" s="25">
        <f t="shared" si="369"/>
        <v>0</v>
      </c>
      <c r="AM236" s="26">
        <f t="shared" si="369"/>
        <v>0</v>
      </c>
      <c r="AN236" s="26">
        <f t="shared" si="369"/>
        <v>0</v>
      </c>
      <c r="AO236" s="27">
        <f t="shared" si="369"/>
        <v>0</v>
      </c>
      <c r="AP236" s="25">
        <f t="shared" ref="AP236:AY245" si="370">IF(OR(AND(AP$3&lt;$EF236,AP$3&gt;=$EE236),AND(AP$3&lt;$EH236,AP$3&gt;=$EG236),AND(AP$3&lt;$EJ236,AP$3&gt;=$EI236),AND(AP$3&lt;$EL236,AP$3&gt;=$EK236)),1,0)</f>
        <v>0</v>
      </c>
      <c r="AQ236" s="26">
        <f t="shared" si="370"/>
        <v>0</v>
      </c>
      <c r="AR236" s="26">
        <f t="shared" si="370"/>
        <v>0</v>
      </c>
      <c r="AS236" s="27">
        <f t="shared" si="370"/>
        <v>0</v>
      </c>
      <c r="AT236" s="25">
        <f t="shared" si="370"/>
        <v>0</v>
      </c>
      <c r="AU236" s="26">
        <f t="shared" si="370"/>
        <v>0</v>
      </c>
      <c r="AV236" s="26">
        <f t="shared" si="370"/>
        <v>0</v>
      </c>
      <c r="AW236" s="27">
        <f t="shared" si="370"/>
        <v>0</v>
      </c>
      <c r="AX236" s="25">
        <f t="shared" si="370"/>
        <v>0</v>
      </c>
      <c r="AY236" s="26">
        <f t="shared" si="370"/>
        <v>0</v>
      </c>
      <c r="AZ236" s="26">
        <f t="shared" ref="AZ236:BI245" si="371">IF(OR(AND(AZ$3&lt;$EF236,AZ$3&gt;=$EE236),AND(AZ$3&lt;$EH236,AZ$3&gt;=$EG236),AND(AZ$3&lt;$EJ236,AZ$3&gt;=$EI236),AND(AZ$3&lt;$EL236,AZ$3&gt;=$EK236)),1,0)</f>
        <v>0</v>
      </c>
      <c r="BA236" s="27">
        <f t="shared" si="371"/>
        <v>0</v>
      </c>
      <c r="BB236" s="25">
        <f t="shared" si="371"/>
        <v>0</v>
      </c>
      <c r="BC236" s="26">
        <f t="shared" si="371"/>
        <v>0</v>
      </c>
      <c r="BD236" s="26">
        <f t="shared" si="371"/>
        <v>0</v>
      </c>
      <c r="BE236" s="27">
        <f t="shared" si="371"/>
        <v>0</v>
      </c>
      <c r="BF236" s="25">
        <f t="shared" si="371"/>
        <v>0</v>
      </c>
      <c r="BG236" s="26">
        <f t="shared" si="371"/>
        <v>0</v>
      </c>
      <c r="BH236" s="26">
        <f t="shared" si="371"/>
        <v>0</v>
      </c>
      <c r="BI236" s="27">
        <f t="shared" si="371"/>
        <v>0</v>
      </c>
      <c r="BJ236" s="25">
        <f t="shared" ref="BJ236:BS245" si="372">IF(OR(AND(BJ$3&lt;$EF236,BJ$3&gt;=$EE236),AND(BJ$3&lt;$EH236,BJ$3&gt;=$EG236),AND(BJ$3&lt;$EJ236,BJ$3&gt;=$EI236),AND(BJ$3&lt;$EL236,BJ$3&gt;=$EK236)),1,0)</f>
        <v>0</v>
      </c>
      <c r="BK236" s="26">
        <f t="shared" si="372"/>
        <v>0</v>
      </c>
      <c r="BL236" s="26">
        <f t="shared" si="372"/>
        <v>0</v>
      </c>
      <c r="BM236" s="27">
        <f t="shared" si="372"/>
        <v>0</v>
      </c>
      <c r="BN236" s="25">
        <f t="shared" si="372"/>
        <v>0</v>
      </c>
      <c r="BO236" s="26">
        <f t="shared" si="372"/>
        <v>0</v>
      </c>
      <c r="BP236" s="26">
        <f t="shared" si="372"/>
        <v>0</v>
      </c>
      <c r="BQ236" s="27">
        <f t="shared" si="372"/>
        <v>0</v>
      </c>
      <c r="BR236" s="25">
        <f t="shared" si="372"/>
        <v>0</v>
      </c>
      <c r="BS236" s="26">
        <f t="shared" si="372"/>
        <v>0</v>
      </c>
      <c r="BT236" s="26">
        <f t="shared" ref="BT236:CC245" si="373">IF(OR(AND(BT$3&lt;$EF236,BT$3&gt;=$EE236),AND(BT$3&lt;$EH236,BT$3&gt;=$EG236),AND(BT$3&lt;$EJ236,BT$3&gt;=$EI236),AND(BT$3&lt;$EL236,BT$3&gt;=$EK236)),1,0)</f>
        <v>0</v>
      </c>
      <c r="BU236" s="27">
        <f t="shared" si="373"/>
        <v>0</v>
      </c>
      <c r="BV236" s="25">
        <f t="shared" si="373"/>
        <v>0</v>
      </c>
      <c r="BW236" s="26">
        <f t="shared" si="373"/>
        <v>0</v>
      </c>
      <c r="BX236" s="26">
        <f t="shared" si="373"/>
        <v>0</v>
      </c>
      <c r="BY236" s="27">
        <f t="shared" si="373"/>
        <v>0</v>
      </c>
      <c r="BZ236" s="25">
        <f t="shared" si="373"/>
        <v>0</v>
      </c>
      <c r="CA236" s="26">
        <f t="shared" si="373"/>
        <v>0</v>
      </c>
      <c r="CB236" s="26">
        <f t="shared" si="373"/>
        <v>0</v>
      </c>
      <c r="CC236" s="27">
        <f t="shared" si="373"/>
        <v>0</v>
      </c>
      <c r="CD236" s="25">
        <f t="shared" ref="CD236:CM245" si="374">IF(OR(AND(CD$3&lt;$EF236,CD$3&gt;=$EE236),AND(CD$3&lt;$EH236,CD$3&gt;=$EG236),AND(CD$3&lt;$EJ236,CD$3&gt;=$EI236),AND(CD$3&lt;$EL236,CD$3&gt;=$EK236)),1,0)</f>
        <v>0</v>
      </c>
      <c r="CE236" s="26">
        <f t="shared" si="374"/>
        <v>0</v>
      </c>
      <c r="CF236" s="26">
        <f t="shared" si="374"/>
        <v>0</v>
      </c>
      <c r="CG236" s="27">
        <f t="shared" si="374"/>
        <v>0</v>
      </c>
      <c r="CH236" s="25">
        <f t="shared" si="374"/>
        <v>0</v>
      </c>
      <c r="CI236" s="26">
        <f t="shared" si="374"/>
        <v>0</v>
      </c>
      <c r="CJ236" s="26">
        <f t="shared" si="374"/>
        <v>0</v>
      </c>
      <c r="CK236" s="27">
        <f t="shared" si="374"/>
        <v>0</v>
      </c>
      <c r="CL236" s="25">
        <f t="shared" si="374"/>
        <v>0</v>
      </c>
      <c r="CM236" s="26">
        <f t="shared" si="374"/>
        <v>0</v>
      </c>
      <c r="CN236" s="26">
        <f t="shared" ref="CN236:CW245" si="375">IF(OR(AND(CN$3&lt;$EF236,CN$3&gt;=$EE236),AND(CN$3&lt;$EH236,CN$3&gt;=$EG236),AND(CN$3&lt;$EJ236,CN$3&gt;=$EI236),AND(CN$3&lt;$EL236,CN$3&gt;=$EK236)),1,0)</f>
        <v>0</v>
      </c>
      <c r="CO236" s="27">
        <f t="shared" si="375"/>
        <v>0</v>
      </c>
      <c r="CP236" s="25">
        <f t="shared" si="375"/>
        <v>0</v>
      </c>
      <c r="CQ236" s="26">
        <f t="shared" si="375"/>
        <v>0</v>
      </c>
      <c r="CR236" s="26">
        <f t="shared" si="375"/>
        <v>0</v>
      </c>
      <c r="CS236" s="27">
        <f t="shared" si="375"/>
        <v>0</v>
      </c>
      <c r="CT236" s="25">
        <f t="shared" si="375"/>
        <v>0</v>
      </c>
      <c r="CU236" s="26">
        <f t="shared" si="375"/>
        <v>0</v>
      </c>
      <c r="CV236" s="26">
        <f t="shared" si="375"/>
        <v>0</v>
      </c>
      <c r="CW236" s="27">
        <f t="shared" si="375"/>
        <v>0</v>
      </c>
      <c r="CX236" s="25">
        <f t="shared" ref="CX236:DG245" si="376">IF(OR(AND(CX$3&lt;$EF236,CX$3&gt;=$EE236),AND(CX$3&lt;$EH236,CX$3&gt;=$EG236),AND(CX$3&lt;$EJ236,CX$3&gt;=$EI236),AND(CX$3&lt;$EL236,CX$3&gt;=$EK236)),1,0)</f>
        <v>0</v>
      </c>
      <c r="CY236" s="26">
        <f t="shared" si="376"/>
        <v>0</v>
      </c>
      <c r="CZ236" s="26">
        <f t="shared" si="376"/>
        <v>0</v>
      </c>
      <c r="DA236" s="27">
        <f t="shared" si="376"/>
        <v>0</v>
      </c>
      <c r="DB236" s="25">
        <f t="shared" si="376"/>
        <v>0</v>
      </c>
      <c r="DC236" s="26">
        <f t="shared" si="376"/>
        <v>0</v>
      </c>
      <c r="DD236" s="26">
        <f t="shared" si="376"/>
        <v>0</v>
      </c>
      <c r="DE236" s="27">
        <f t="shared" si="376"/>
        <v>0</v>
      </c>
      <c r="DF236" s="25">
        <f t="shared" si="376"/>
        <v>0</v>
      </c>
      <c r="DG236" s="26">
        <f t="shared" si="376"/>
        <v>0</v>
      </c>
      <c r="DH236" s="26">
        <f t="shared" ref="DH236:DM245" si="377">IF(OR(AND(DH$3&lt;$EF236,DH$3&gt;=$EE236),AND(DH$3&lt;$EH236,DH$3&gt;=$EG236),AND(DH$3&lt;$EJ236,DH$3&gt;=$EI236),AND(DH$3&lt;$EL236,DH$3&gt;=$EK236)),1,0)</f>
        <v>0</v>
      </c>
      <c r="DI236" s="27">
        <f t="shared" si="377"/>
        <v>0</v>
      </c>
      <c r="DJ236" s="25">
        <f t="shared" si="377"/>
        <v>0</v>
      </c>
      <c r="DK236" s="26">
        <f t="shared" si="377"/>
        <v>0</v>
      </c>
      <c r="DL236" s="26">
        <f t="shared" si="377"/>
        <v>0</v>
      </c>
      <c r="DM236" s="27">
        <f t="shared" si="377"/>
        <v>0</v>
      </c>
      <c r="DN236" s="7">
        <v>24</v>
      </c>
      <c r="DO236" s="16">
        <f>IFERROR(VLOOKUP(H236,'Cpte exploit'!$A$11:$E$35,4,FALSE),0)</f>
        <v>0</v>
      </c>
      <c r="DP236" s="17">
        <f t="shared" ref="DP236:DP271" si="378">ET236*DO236</f>
        <v>0</v>
      </c>
      <c r="DQ236" s="16">
        <f>'Cpte exploit'!$B$39</f>
        <v>0</v>
      </c>
      <c r="DR236" s="17">
        <f t="shared" ref="DR236:DR271" si="379">EU236*(DO236+DO236*DQ236)</f>
        <v>0</v>
      </c>
      <c r="DS236" s="16">
        <f>'Cpte exploit'!$B$40</f>
        <v>0</v>
      </c>
      <c r="DT236" s="17">
        <f t="shared" ref="DT236:DT271" si="380">(EV236+EW236)*(DO236+DO236*DS236)</f>
        <v>0</v>
      </c>
      <c r="DU236" s="16">
        <f>'Cpte exploit'!$B$41</f>
        <v>0</v>
      </c>
      <c r="DV236" s="16"/>
      <c r="DW236" s="17">
        <f t="shared" si="332"/>
        <v>0</v>
      </c>
      <c r="DX236" s="44">
        <f t="shared" ref="DX236:DX271" si="381">ET236+EV236</f>
        <v>0</v>
      </c>
      <c r="DY236" s="44">
        <f t="shared" ref="DY236:DY271" si="382">EU236+EW236</f>
        <v>0</v>
      </c>
      <c r="DZ236" s="124">
        <f t="shared" si="336"/>
        <v>0</v>
      </c>
      <c r="EA236" s="15" t="str">
        <f>IFERROR(VLOOKUP(Q236,BDD!$G$2:$H$99,2,FALSE),"")</f>
        <v/>
      </c>
      <c r="EB236" s="15" t="str">
        <f>IFERROR(VLOOKUP(R236,BDD!$G$2:$H$99,2,FALSE),"")</f>
        <v/>
      </c>
      <c r="EC236" s="15" t="str">
        <f>IFERROR(VLOOKUP(S236,BDD!$G$2:$H$99,2,FALSE),"")</f>
        <v/>
      </c>
      <c r="ED236" s="15" t="str">
        <f>IFERROR(VLOOKUP(T236,BDD!$G$2:$H$99,2,FALSE),"")</f>
        <v/>
      </c>
      <c r="EE236" s="15" t="str">
        <f t="shared" ref="EE236:EE271" si="383">IF(EB236&lt;EA236,0,EA236)</f>
        <v/>
      </c>
      <c r="EF236" s="15" t="str">
        <f t="shared" ref="EF236:EF271" si="384">EB236</f>
        <v/>
      </c>
      <c r="EG236" s="15">
        <f t="shared" ref="EG236:EG271" si="385">IF(EA236=EE236,0,EA236)</f>
        <v>0</v>
      </c>
      <c r="EH236" s="15">
        <f t="shared" ref="EH236:EH271" si="386">IF(EB236&lt;EA236,24,IF(EB236=EF236,0,EB236))</f>
        <v>0</v>
      </c>
      <c r="EI236" s="15" t="str">
        <f t="shared" ref="EI236:EI271" si="387">IF(ED236&lt;EC236,0,EC236)</f>
        <v/>
      </c>
      <c r="EJ236" s="15" t="str">
        <f t="shared" ref="EJ236:EJ271" si="388">ED236</f>
        <v/>
      </c>
      <c r="EK236" s="15">
        <f t="shared" ref="EK236:EK271" si="389">IF(EC236=EI236,0,EC236)</f>
        <v>0</v>
      </c>
      <c r="EL236" s="15">
        <f t="shared" ref="EL236:EL271" si="390">IF(ED236&lt;EC236,24,IF(ED236=EJ236,0,ED236))</f>
        <v>0</v>
      </c>
      <c r="EM236" s="15">
        <f t="shared" si="326"/>
        <v>0</v>
      </c>
      <c r="EN236" s="15">
        <f t="shared" si="327"/>
        <v>0</v>
      </c>
      <c r="EO236" s="15"/>
      <c r="EP236" s="15"/>
      <c r="EQ236" s="15">
        <f t="shared" ref="EQ236:EQ271" si="391">COUNTA(J236:O236)</f>
        <v>0</v>
      </c>
      <c r="ER236" s="15">
        <f t="shared" ref="ER236:ER271" si="392">COUNTA(P236)</f>
        <v>0</v>
      </c>
      <c r="ES236" s="18">
        <f t="shared" si="333"/>
        <v>0</v>
      </c>
      <c r="ET236" s="19">
        <f t="shared" si="328"/>
        <v>0</v>
      </c>
      <c r="EU236" s="19">
        <f t="shared" si="329"/>
        <v>0</v>
      </c>
      <c r="EV236" s="19">
        <f t="shared" si="330"/>
        <v>0</v>
      </c>
      <c r="EW236" s="19">
        <f t="shared" si="331"/>
        <v>0</v>
      </c>
      <c r="EX236" s="19">
        <f t="shared" si="334"/>
        <v>0</v>
      </c>
      <c r="EY236" s="19">
        <f t="shared" si="335"/>
        <v>0</v>
      </c>
      <c r="EZ236" s="117">
        <f t="shared" si="337"/>
        <v>0</v>
      </c>
      <c r="FA236" s="117"/>
      <c r="FB236" s="7">
        <f>FB234</f>
        <v>100</v>
      </c>
    </row>
    <row r="237" spans="1:158" hidden="1" x14ac:dyDescent="0.3">
      <c r="A237" s="119" t="str">
        <f>VLOOKUP(FB237,Info!$A$7:$B$106,2,FALSE)</f>
        <v>CV</v>
      </c>
      <c r="B237" s="119">
        <f>VLOOKUP(A237,Info!$B$7:$D$106,3,FALSE)</f>
        <v>100</v>
      </c>
      <c r="C237" s="120">
        <f>IFERROR(VLOOKUP(A237,Info!$B$7:$AD$106,29,FALSE),"")</f>
        <v>0</v>
      </c>
      <c r="D237" s="120" t="str">
        <f>IFERROR(VLOOKUP(A237,Info!$B$7:$AD$106,28,FALSE),"")</f>
        <v/>
      </c>
      <c r="E237" s="121">
        <f>IFERROR(VLOOKUP(A237,Info!$B$7:$AD$106,13,FALSE),0)</f>
        <v>0</v>
      </c>
      <c r="F237" s="122">
        <f>IFERROR(VLOOKUP(A237,'Base travail'!$B$22:$G$121,4,FALSE)+VLOOKUP(A237,'Base travail'!$B$22:$G$121,5,FALSE),0)</f>
        <v>0</v>
      </c>
      <c r="G237" s="122">
        <f>IFERROR(VLOOKUP(A237,'Base travail'!$B$22:$G$121,6,FALSE),0)</f>
        <v>0</v>
      </c>
      <c r="H237" s="573"/>
      <c r="I237" s="573"/>
      <c r="J237" s="574"/>
      <c r="K237" s="574"/>
      <c r="L237" s="574"/>
      <c r="M237" s="574"/>
      <c r="N237" s="574"/>
      <c r="O237" s="574"/>
      <c r="P237" s="574"/>
      <c r="Q237" s="574"/>
      <c r="R237" s="574"/>
      <c r="S237" s="574"/>
      <c r="T237" s="574"/>
      <c r="V237" s="61">
        <f t="shared" si="368"/>
        <v>0</v>
      </c>
      <c r="W237" s="62">
        <f t="shared" si="368"/>
        <v>0</v>
      </c>
      <c r="X237" s="62">
        <f t="shared" si="368"/>
        <v>0</v>
      </c>
      <c r="Y237" s="63">
        <f t="shared" si="368"/>
        <v>0</v>
      </c>
      <c r="Z237" s="61">
        <f t="shared" si="368"/>
        <v>0</v>
      </c>
      <c r="AA237" s="62">
        <f t="shared" si="368"/>
        <v>0</v>
      </c>
      <c r="AB237" s="62">
        <f t="shared" si="368"/>
        <v>0</v>
      </c>
      <c r="AC237" s="63">
        <f t="shared" si="368"/>
        <v>0</v>
      </c>
      <c r="AD237" s="61">
        <f t="shared" si="368"/>
        <v>0</v>
      </c>
      <c r="AE237" s="62">
        <f t="shared" si="368"/>
        <v>0</v>
      </c>
      <c r="AF237" s="62">
        <f t="shared" si="369"/>
        <v>0</v>
      </c>
      <c r="AG237" s="63">
        <f t="shared" si="369"/>
        <v>0</v>
      </c>
      <c r="AH237" s="61">
        <f t="shared" si="369"/>
        <v>0</v>
      </c>
      <c r="AI237" s="62">
        <f t="shared" si="369"/>
        <v>0</v>
      </c>
      <c r="AJ237" s="62">
        <f t="shared" si="369"/>
        <v>0</v>
      </c>
      <c r="AK237" s="63">
        <f t="shared" si="369"/>
        <v>0</v>
      </c>
      <c r="AL237" s="61">
        <f t="shared" si="369"/>
        <v>0</v>
      </c>
      <c r="AM237" s="62">
        <f t="shared" si="369"/>
        <v>0</v>
      </c>
      <c r="AN237" s="62">
        <f t="shared" si="369"/>
        <v>0</v>
      </c>
      <c r="AO237" s="63">
        <f t="shared" si="369"/>
        <v>0</v>
      </c>
      <c r="AP237" s="61">
        <f t="shared" si="370"/>
        <v>0</v>
      </c>
      <c r="AQ237" s="62">
        <f t="shared" si="370"/>
        <v>0</v>
      </c>
      <c r="AR237" s="62">
        <f t="shared" si="370"/>
        <v>0</v>
      </c>
      <c r="AS237" s="63">
        <f t="shared" si="370"/>
        <v>0</v>
      </c>
      <c r="AT237" s="61">
        <f t="shared" si="370"/>
        <v>0</v>
      </c>
      <c r="AU237" s="62">
        <f t="shared" si="370"/>
        <v>0</v>
      </c>
      <c r="AV237" s="62">
        <f t="shared" si="370"/>
        <v>0</v>
      </c>
      <c r="AW237" s="63">
        <f t="shared" si="370"/>
        <v>0</v>
      </c>
      <c r="AX237" s="61">
        <f t="shared" si="370"/>
        <v>0</v>
      </c>
      <c r="AY237" s="62">
        <f t="shared" si="370"/>
        <v>0</v>
      </c>
      <c r="AZ237" s="62">
        <f t="shared" si="371"/>
        <v>0</v>
      </c>
      <c r="BA237" s="63">
        <f t="shared" si="371"/>
        <v>0</v>
      </c>
      <c r="BB237" s="61">
        <f t="shared" si="371"/>
        <v>0</v>
      </c>
      <c r="BC237" s="62">
        <f t="shared" si="371"/>
        <v>0</v>
      </c>
      <c r="BD237" s="62">
        <f t="shared" si="371"/>
        <v>0</v>
      </c>
      <c r="BE237" s="63">
        <f t="shared" si="371"/>
        <v>0</v>
      </c>
      <c r="BF237" s="61">
        <f t="shared" si="371"/>
        <v>0</v>
      </c>
      <c r="BG237" s="62">
        <f t="shared" si="371"/>
        <v>0</v>
      </c>
      <c r="BH237" s="62">
        <f t="shared" si="371"/>
        <v>0</v>
      </c>
      <c r="BI237" s="63">
        <f t="shared" si="371"/>
        <v>0</v>
      </c>
      <c r="BJ237" s="61">
        <f t="shared" si="372"/>
        <v>0</v>
      </c>
      <c r="BK237" s="62">
        <f t="shared" si="372"/>
        <v>0</v>
      </c>
      <c r="BL237" s="62">
        <f t="shared" si="372"/>
        <v>0</v>
      </c>
      <c r="BM237" s="63">
        <f t="shared" si="372"/>
        <v>0</v>
      </c>
      <c r="BN237" s="61">
        <f t="shared" si="372"/>
        <v>0</v>
      </c>
      <c r="BO237" s="62">
        <f t="shared" si="372"/>
        <v>0</v>
      </c>
      <c r="BP237" s="62">
        <f t="shared" si="372"/>
        <v>0</v>
      </c>
      <c r="BQ237" s="63">
        <f t="shared" si="372"/>
        <v>0</v>
      </c>
      <c r="BR237" s="61">
        <f t="shared" si="372"/>
        <v>0</v>
      </c>
      <c r="BS237" s="62">
        <f t="shared" si="372"/>
        <v>0</v>
      </c>
      <c r="BT237" s="62">
        <f t="shared" si="373"/>
        <v>0</v>
      </c>
      <c r="BU237" s="63">
        <f t="shared" si="373"/>
        <v>0</v>
      </c>
      <c r="BV237" s="61">
        <f t="shared" si="373"/>
        <v>0</v>
      </c>
      <c r="BW237" s="62">
        <f t="shared" si="373"/>
        <v>0</v>
      </c>
      <c r="BX237" s="62">
        <f t="shared" si="373"/>
        <v>0</v>
      </c>
      <c r="BY237" s="63">
        <f t="shared" si="373"/>
        <v>0</v>
      </c>
      <c r="BZ237" s="61">
        <f t="shared" si="373"/>
        <v>0</v>
      </c>
      <c r="CA237" s="62">
        <f t="shared" si="373"/>
        <v>0</v>
      </c>
      <c r="CB237" s="62">
        <f t="shared" si="373"/>
        <v>0</v>
      </c>
      <c r="CC237" s="63">
        <f t="shared" si="373"/>
        <v>0</v>
      </c>
      <c r="CD237" s="61">
        <f t="shared" si="374"/>
        <v>0</v>
      </c>
      <c r="CE237" s="62">
        <f t="shared" si="374"/>
        <v>0</v>
      </c>
      <c r="CF237" s="62">
        <f t="shared" si="374"/>
        <v>0</v>
      </c>
      <c r="CG237" s="63">
        <f t="shared" si="374"/>
        <v>0</v>
      </c>
      <c r="CH237" s="61">
        <f t="shared" si="374"/>
        <v>0</v>
      </c>
      <c r="CI237" s="62">
        <f t="shared" si="374"/>
        <v>0</v>
      </c>
      <c r="CJ237" s="62">
        <f t="shared" si="374"/>
        <v>0</v>
      </c>
      <c r="CK237" s="63">
        <f t="shared" si="374"/>
        <v>0</v>
      </c>
      <c r="CL237" s="61">
        <f t="shared" si="374"/>
        <v>0</v>
      </c>
      <c r="CM237" s="62">
        <f t="shared" si="374"/>
        <v>0</v>
      </c>
      <c r="CN237" s="62">
        <f t="shared" si="375"/>
        <v>0</v>
      </c>
      <c r="CO237" s="63">
        <f t="shared" si="375"/>
        <v>0</v>
      </c>
      <c r="CP237" s="61">
        <f t="shared" si="375"/>
        <v>0</v>
      </c>
      <c r="CQ237" s="62">
        <f t="shared" si="375"/>
        <v>0</v>
      </c>
      <c r="CR237" s="62">
        <f t="shared" si="375"/>
        <v>0</v>
      </c>
      <c r="CS237" s="63">
        <f t="shared" si="375"/>
        <v>0</v>
      </c>
      <c r="CT237" s="61">
        <f t="shared" si="375"/>
        <v>0</v>
      </c>
      <c r="CU237" s="62">
        <f t="shared" si="375"/>
        <v>0</v>
      </c>
      <c r="CV237" s="62">
        <f t="shared" si="375"/>
        <v>0</v>
      </c>
      <c r="CW237" s="63">
        <f t="shared" si="375"/>
        <v>0</v>
      </c>
      <c r="CX237" s="61">
        <f t="shared" si="376"/>
        <v>0</v>
      </c>
      <c r="CY237" s="62">
        <f t="shared" si="376"/>
        <v>0</v>
      </c>
      <c r="CZ237" s="62">
        <f t="shared" si="376"/>
        <v>0</v>
      </c>
      <c r="DA237" s="63">
        <f t="shared" si="376"/>
        <v>0</v>
      </c>
      <c r="DB237" s="61">
        <f t="shared" si="376"/>
        <v>0</v>
      </c>
      <c r="DC237" s="62">
        <f t="shared" si="376"/>
        <v>0</v>
      </c>
      <c r="DD237" s="62">
        <f t="shared" si="376"/>
        <v>0</v>
      </c>
      <c r="DE237" s="63">
        <f t="shared" si="376"/>
        <v>0</v>
      </c>
      <c r="DF237" s="61">
        <f t="shared" si="376"/>
        <v>0</v>
      </c>
      <c r="DG237" s="62">
        <f t="shared" si="376"/>
        <v>0</v>
      </c>
      <c r="DH237" s="62">
        <f t="shared" si="377"/>
        <v>0</v>
      </c>
      <c r="DI237" s="63">
        <f t="shared" si="377"/>
        <v>0</v>
      </c>
      <c r="DJ237" s="61">
        <f t="shared" si="377"/>
        <v>0</v>
      </c>
      <c r="DK237" s="62">
        <f t="shared" si="377"/>
        <v>0</v>
      </c>
      <c r="DL237" s="62">
        <f t="shared" si="377"/>
        <v>0</v>
      </c>
      <c r="DM237" s="63">
        <f t="shared" si="377"/>
        <v>0</v>
      </c>
      <c r="DN237" s="7">
        <v>24</v>
      </c>
      <c r="DO237" s="23">
        <f>IFERROR(VLOOKUP(H237,'Cpte exploit'!$A$11:$E$35,4,FALSE),0)</f>
        <v>0</v>
      </c>
      <c r="DP237" s="24">
        <f t="shared" si="378"/>
        <v>0</v>
      </c>
      <c r="DQ237" s="23">
        <f>'Cpte exploit'!$B$39</f>
        <v>0</v>
      </c>
      <c r="DR237" s="24">
        <f t="shared" si="379"/>
        <v>0</v>
      </c>
      <c r="DS237" s="23">
        <f>'Cpte exploit'!$B$40</f>
        <v>0</v>
      </c>
      <c r="DT237" s="24">
        <f t="shared" si="380"/>
        <v>0</v>
      </c>
      <c r="DU237" s="23">
        <f>'Cpte exploit'!$B$41</f>
        <v>0</v>
      </c>
      <c r="DV237" s="23"/>
      <c r="DW237" s="24">
        <f t="shared" si="332"/>
        <v>0</v>
      </c>
      <c r="DX237" s="45">
        <f t="shared" si="381"/>
        <v>0</v>
      </c>
      <c r="DY237" s="45">
        <f t="shared" si="382"/>
        <v>0</v>
      </c>
      <c r="DZ237" s="123">
        <f t="shared" si="336"/>
        <v>0</v>
      </c>
      <c r="EA237" s="15" t="str">
        <f>IFERROR(VLOOKUP(Q237,BDD!$G$2:$H$99,2,FALSE),"")</f>
        <v/>
      </c>
      <c r="EB237" s="15" t="str">
        <f>IFERROR(VLOOKUP(R237,BDD!$G$2:$H$99,2,FALSE),"")</f>
        <v/>
      </c>
      <c r="EC237" s="15" t="str">
        <f>IFERROR(VLOOKUP(S237,BDD!$G$2:$H$99,2,FALSE),"")</f>
        <v/>
      </c>
      <c r="ED237" s="15" t="str">
        <f>IFERROR(VLOOKUP(T237,BDD!$G$2:$H$99,2,FALSE),"")</f>
        <v/>
      </c>
      <c r="EE237" s="15" t="str">
        <f t="shared" si="383"/>
        <v/>
      </c>
      <c r="EF237" s="15" t="str">
        <f t="shared" si="384"/>
        <v/>
      </c>
      <c r="EG237" s="15">
        <f t="shared" si="385"/>
        <v>0</v>
      </c>
      <c r="EH237" s="15">
        <f t="shared" si="386"/>
        <v>0</v>
      </c>
      <c r="EI237" s="15" t="str">
        <f t="shared" si="387"/>
        <v/>
      </c>
      <c r="EJ237" s="15" t="str">
        <f t="shared" si="388"/>
        <v/>
      </c>
      <c r="EK237" s="15">
        <f t="shared" si="389"/>
        <v>0</v>
      </c>
      <c r="EL237" s="15">
        <f t="shared" si="390"/>
        <v>0</v>
      </c>
      <c r="EM237" s="15">
        <f t="shared" si="326"/>
        <v>0</v>
      </c>
      <c r="EN237" s="15">
        <f t="shared" si="327"/>
        <v>0</v>
      </c>
      <c r="EO237" s="15"/>
      <c r="EP237" s="15"/>
      <c r="EQ237" s="15">
        <f t="shared" si="391"/>
        <v>0</v>
      </c>
      <c r="ER237" s="15">
        <f t="shared" si="392"/>
        <v>0</v>
      </c>
      <c r="ES237" s="18">
        <f t="shared" si="333"/>
        <v>0</v>
      </c>
      <c r="ET237" s="19">
        <f t="shared" si="328"/>
        <v>0</v>
      </c>
      <c r="EU237" s="19">
        <f t="shared" si="329"/>
        <v>0</v>
      </c>
      <c r="EV237" s="19">
        <f t="shared" si="330"/>
        <v>0</v>
      </c>
      <c r="EW237" s="19">
        <f t="shared" si="331"/>
        <v>0</v>
      </c>
      <c r="EX237" s="19">
        <f t="shared" si="334"/>
        <v>0</v>
      </c>
      <c r="EY237" s="19">
        <f t="shared" si="335"/>
        <v>0</v>
      </c>
      <c r="EZ237" s="122">
        <f t="shared" si="337"/>
        <v>0</v>
      </c>
      <c r="FA237" s="122"/>
      <c r="FB237" s="7">
        <f>FB234</f>
        <v>100</v>
      </c>
    </row>
    <row r="238" spans="1:158" hidden="1" x14ac:dyDescent="0.3">
      <c r="A238" s="114" t="str">
        <f>VLOOKUP(FB238,Info!$A$7:$B$106,2,FALSE)</f>
        <v>CV</v>
      </c>
      <c r="B238" s="114">
        <f>VLOOKUP(A238,Info!$B$7:$D$106,3,FALSE)</f>
        <v>100</v>
      </c>
      <c r="C238" s="115">
        <f>IFERROR(VLOOKUP(A238,Info!$B$7:$AD$106,29,FALSE),"")</f>
        <v>0</v>
      </c>
      <c r="D238" s="115" t="str">
        <f>IFERROR(VLOOKUP(A238,Info!$B$7:$AD$106,28,FALSE),"")</f>
        <v/>
      </c>
      <c r="E238" s="116">
        <f>IFERROR(VLOOKUP(A238,Info!$B$7:$AD$106,13,FALSE),0)</f>
        <v>0</v>
      </c>
      <c r="F238" s="117">
        <f>IFERROR(VLOOKUP(A238,'Base travail'!$B$22:$G$121,4,FALSE)+VLOOKUP(A238,'Base travail'!$B$22:$G$121,5,FALSE),0)</f>
        <v>0</v>
      </c>
      <c r="G238" s="117">
        <f>IFERROR(VLOOKUP(A238,'Base travail'!$B$22:$G$121,6,FALSE),0)</f>
        <v>0</v>
      </c>
      <c r="H238" s="575"/>
      <c r="I238" s="575"/>
      <c r="J238" s="576"/>
      <c r="K238" s="576"/>
      <c r="L238" s="576"/>
      <c r="M238" s="576"/>
      <c r="N238" s="576"/>
      <c r="O238" s="576"/>
      <c r="P238" s="576"/>
      <c r="Q238" s="576"/>
      <c r="R238" s="576"/>
      <c r="S238" s="576"/>
      <c r="T238" s="576"/>
      <c r="V238" s="25">
        <f t="shared" si="368"/>
        <v>0</v>
      </c>
      <c r="W238" s="26">
        <f t="shared" si="368"/>
        <v>0</v>
      </c>
      <c r="X238" s="26">
        <f t="shared" si="368"/>
        <v>0</v>
      </c>
      <c r="Y238" s="27">
        <f t="shared" si="368"/>
        <v>0</v>
      </c>
      <c r="Z238" s="25">
        <f t="shared" si="368"/>
        <v>0</v>
      </c>
      <c r="AA238" s="26">
        <f t="shared" si="368"/>
        <v>0</v>
      </c>
      <c r="AB238" s="26">
        <f t="shared" si="368"/>
        <v>0</v>
      </c>
      <c r="AC238" s="27">
        <f t="shared" si="368"/>
        <v>0</v>
      </c>
      <c r="AD238" s="25">
        <f t="shared" si="368"/>
        <v>0</v>
      </c>
      <c r="AE238" s="26">
        <f t="shared" si="368"/>
        <v>0</v>
      </c>
      <c r="AF238" s="26">
        <f t="shared" si="369"/>
        <v>0</v>
      </c>
      <c r="AG238" s="27">
        <f t="shared" si="369"/>
        <v>0</v>
      </c>
      <c r="AH238" s="25">
        <f t="shared" si="369"/>
        <v>0</v>
      </c>
      <c r="AI238" s="26">
        <f t="shared" si="369"/>
        <v>0</v>
      </c>
      <c r="AJ238" s="26">
        <f t="shared" si="369"/>
        <v>0</v>
      </c>
      <c r="AK238" s="27">
        <f t="shared" si="369"/>
        <v>0</v>
      </c>
      <c r="AL238" s="25">
        <f t="shared" si="369"/>
        <v>0</v>
      </c>
      <c r="AM238" s="26">
        <f t="shared" si="369"/>
        <v>0</v>
      </c>
      <c r="AN238" s="26">
        <f t="shared" si="369"/>
        <v>0</v>
      </c>
      <c r="AO238" s="27">
        <f t="shared" si="369"/>
        <v>0</v>
      </c>
      <c r="AP238" s="25">
        <f t="shared" si="370"/>
        <v>0</v>
      </c>
      <c r="AQ238" s="26">
        <f t="shared" si="370"/>
        <v>0</v>
      </c>
      <c r="AR238" s="26">
        <f t="shared" si="370"/>
        <v>0</v>
      </c>
      <c r="AS238" s="27">
        <f t="shared" si="370"/>
        <v>0</v>
      </c>
      <c r="AT238" s="25">
        <f t="shared" si="370"/>
        <v>0</v>
      </c>
      <c r="AU238" s="26">
        <f t="shared" si="370"/>
        <v>0</v>
      </c>
      <c r="AV238" s="26">
        <f t="shared" si="370"/>
        <v>0</v>
      </c>
      <c r="AW238" s="27">
        <f t="shared" si="370"/>
        <v>0</v>
      </c>
      <c r="AX238" s="25">
        <f t="shared" si="370"/>
        <v>0</v>
      </c>
      <c r="AY238" s="26">
        <f t="shared" si="370"/>
        <v>0</v>
      </c>
      <c r="AZ238" s="26">
        <f t="shared" si="371"/>
        <v>0</v>
      </c>
      <c r="BA238" s="27">
        <f t="shared" si="371"/>
        <v>0</v>
      </c>
      <c r="BB238" s="25">
        <f t="shared" si="371"/>
        <v>0</v>
      </c>
      <c r="BC238" s="26">
        <f t="shared" si="371"/>
        <v>0</v>
      </c>
      <c r="BD238" s="26">
        <f t="shared" si="371"/>
        <v>0</v>
      </c>
      <c r="BE238" s="27">
        <f t="shared" si="371"/>
        <v>0</v>
      </c>
      <c r="BF238" s="25">
        <f t="shared" si="371"/>
        <v>0</v>
      </c>
      <c r="BG238" s="26">
        <f t="shared" si="371"/>
        <v>0</v>
      </c>
      <c r="BH238" s="26">
        <f t="shared" si="371"/>
        <v>0</v>
      </c>
      <c r="BI238" s="27">
        <f t="shared" si="371"/>
        <v>0</v>
      </c>
      <c r="BJ238" s="25">
        <f t="shared" si="372"/>
        <v>0</v>
      </c>
      <c r="BK238" s="26">
        <f t="shared" si="372"/>
        <v>0</v>
      </c>
      <c r="BL238" s="26">
        <f t="shared" si="372"/>
        <v>0</v>
      </c>
      <c r="BM238" s="27">
        <f t="shared" si="372"/>
        <v>0</v>
      </c>
      <c r="BN238" s="25">
        <f t="shared" si="372"/>
        <v>0</v>
      </c>
      <c r="BO238" s="26">
        <f t="shared" si="372"/>
        <v>0</v>
      </c>
      <c r="BP238" s="26">
        <f t="shared" si="372"/>
        <v>0</v>
      </c>
      <c r="BQ238" s="27">
        <f t="shared" si="372"/>
        <v>0</v>
      </c>
      <c r="BR238" s="25">
        <f t="shared" si="372"/>
        <v>0</v>
      </c>
      <c r="BS238" s="26">
        <f t="shared" si="372"/>
        <v>0</v>
      </c>
      <c r="BT238" s="26">
        <f t="shared" si="373"/>
        <v>0</v>
      </c>
      <c r="BU238" s="27">
        <f t="shared" si="373"/>
        <v>0</v>
      </c>
      <c r="BV238" s="25">
        <f t="shared" si="373"/>
        <v>0</v>
      </c>
      <c r="BW238" s="26">
        <f t="shared" si="373"/>
        <v>0</v>
      </c>
      <c r="BX238" s="26">
        <f t="shared" si="373"/>
        <v>0</v>
      </c>
      <c r="BY238" s="27">
        <f t="shared" si="373"/>
        <v>0</v>
      </c>
      <c r="BZ238" s="25">
        <f t="shared" si="373"/>
        <v>0</v>
      </c>
      <c r="CA238" s="26">
        <f t="shared" si="373"/>
        <v>0</v>
      </c>
      <c r="CB238" s="26">
        <f t="shared" si="373"/>
        <v>0</v>
      </c>
      <c r="CC238" s="27">
        <f t="shared" si="373"/>
        <v>0</v>
      </c>
      <c r="CD238" s="25">
        <f t="shared" si="374"/>
        <v>0</v>
      </c>
      <c r="CE238" s="26">
        <f t="shared" si="374"/>
        <v>0</v>
      </c>
      <c r="CF238" s="26">
        <f t="shared" si="374"/>
        <v>0</v>
      </c>
      <c r="CG238" s="27">
        <f t="shared" si="374"/>
        <v>0</v>
      </c>
      <c r="CH238" s="25">
        <f t="shared" si="374"/>
        <v>0</v>
      </c>
      <c r="CI238" s="26">
        <f t="shared" si="374"/>
        <v>0</v>
      </c>
      <c r="CJ238" s="26">
        <f t="shared" si="374"/>
        <v>0</v>
      </c>
      <c r="CK238" s="27">
        <f t="shared" si="374"/>
        <v>0</v>
      </c>
      <c r="CL238" s="25">
        <f t="shared" si="374"/>
        <v>0</v>
      </c>
      <c r="CM238" s="26">
        <f t="shared" si="374"/>
        <v>0</v>
      </c>
      <c r="CN238" s="26">
        <f t="shared" si="375"/>
        <v>0</v>
      </c>
      <c r="CO238" s="27">
        <f t="shared" si="375"/>
        <v>0</v>
      </c>
      <c r="CP238" s="25">
        <f t="shared" si="375"/>
        <v>0</v>
      </c>
      <c r="CQ238" s="26">
        <f t="shared" si="375"/>
        <v>0</v>
      </c>
      <c r="CR238" s="26">
        <f t="shared" si="375"/>
        <v>0</v>
      </c>
      <c r="CS238" s="27">
        <f t="shared" si="375"/>
        <v>0</v>
      </c>
      <c r="CT238" s="25">
        <f t="shared" si="375"/>
        <v>0</v>
      </c>
      <c r="CU238" s="26">
        <f t="shared" si="375"/>
        <v>0</v>
      </c>
      <c r="CV238" s="26">
        <f t="shared" si="375"/>
        <v>0</v>
      </c>
      <c r="CW238" s="27">
        <f t="shared" si="375"/>
        <v>0</v>
      </c>
      <c r="CX238" s="25">
        <f t="shared" si="376"/>
        <v>0</v>
      </c>
      <c r="CY238" s="26">
        <f t="shared" si="376"/>
        <v>0</v>
      </c>
      <c r="CZ238" s="26">
        <f t="shared" si="376"/>
        <v>0</v>
      </c>
      <c r="DA238" s="27">
        <f t="shared" si="376"/>
        <v>0</v>
      </c>
      <c r="DB238" s="25">
        <f t="shared" si="376"/>
        <v>0</v>
      </c>
      <c r="DC238" s="26">
        <f t="shared" si="376"/>
        <v>0</v>
      </c>
      <c r="DD238" s="26">
        <f t="shared" si="376"/>
        <v>0</v>
      </c>
      <c r="DE238" s="27">
        <f t="shared" si="376"/>
        <v>0</v>
      </c>
      <c r="DF238" s="25">
        <f t="shared" si="376"/>
        <v>0</v>
      </c>
      <c r="DG238" s="26">
        <f t="shared" si="376"/>
        <v>0</v>
      </c>
      <c r="DH238" s="26">
        <f t="shared" si="377"/>
        <v>0</v>
      </c>
      <c r="DI238" s="27">
        <f t="shared" si="377"/>
        <v>0</v>
      </c>
      <c r="DJ238" s="25">
        <f t="shared" si="377"/>
        <v>0</v>
      </c>
      <c r="DK238" s="26">
        <f t="shared" si="377"/>
        <v>0</v>
      </c>
      <c r="DL238" s="26">
        <f t="shared" si="377"/>
        <v>0</v>
      </c>
      <c r="DM238" s="27">
        <f t="shared" si="377"/>
        <v>0</v>
      </c>
      <c r="DN238" s="7">
        <v>24</v>
      </c>
      <c r="DO238" s="16">
        <f>IFERROR(VLOOKUP(H238,'Cpte exploit'!$A$11:$E$35,4,FALSE),0)</f>
        <v>0</v>
      </c>
      <c r="DP238" s="17">
        <f t="shared" si="378"/>
        <v>0</v>
      </c>
      <c r="DQ238" s="16">
        <f>'Cpte exploit'!$B$39</f>
        <v>0</v>
      </c>
      <c r="DR238" s="17">
        <f t="shared" si="379"/>
        <v>0</v>
      </c>
      <c r="DS238" s="16">
        <f>'Cpte exploit'!$B$40</f>
        <v>0</v>
      </c>
      <c r="DT238" s="17">
        <f t="shared" si="380"/>
        <v>0</v>
      </c>
      <c r="DU238" s="16">
        <f>'Cpte exploit'!$B$41</f>
        <v>0</v>
      </c>
      <c r="DV238" s="16"/>
      <c r="DW238" s="17">
        <f t="shared" si="332"/>
        <v>0</v>
      </c>
      <c r="DX238" s="44">
        <f t="shared" si="381"/>
        <v>0</v>
      </c>
      <c r="DY238" s="44">
        <f t="shared" si="382"/>
        <v>0</v>
      </c>
      <c r="DZ238" s="124">
        <f t="shared" si="336"/>
        <v>0</v>
      </c>
      <c r="EA238" s="15" t="str">
        <f>IFERROR(VLOOKUP(Q238,BDD!$G$2:$H$99,2,FALSE),"")</f>
        <v/>
      </c>
      <c r="EB238" s="15" t="str">
        <f>IFERROR(VLOOKUP(R238,BDD!$G$2:$H$99,2,FALSE),"")</f>
        <v/>
      </c>
      <c r="EC238" s="15" t="str">
        <f>IFERROR(VLOOKUP(S238,BDD!$G$2:$H$99,2,FALSE),"")</f>
        <v/>
      </c>
      <c r="ED238" s="15" t="str">
        <f>IFERROR(VLOOKUP(T238,BDD!$G$2:$H$99,2,FALSE),"")</f>
        <v/>
      </c>
      <c r="EE238" s="15" t="str">
        <f t="shared" si="383"/>
        <v/>
      </c>
      <c r="EF238" s="15" t="str">
        <f t="shared" si="384"/>
        <v/>
      </c>
      <c r="EG238" s="15">
        <f t="shared" si="385"/>
        <v>0</v>
      </c>
      <c r="EH238" s="15">
        <f t="shared" si="386"/>
        <v>0</v>
      </c>
      <c r="EI238" s="15" t="str">
        <f t="shared" si="387"/>
        <v/>
      </c>
      <c r="EJ238" s="15" t="str">
        <f t="shared" si="388"/>
        <v/>
      </c>
      <c r="EK238" s="15">
        <f t="shared" si="389"/>
        <v>0</v>
      </c>
      <c r="EL238" s="15">
        <f t="shared" si="390"/>
        <v>0</v>
      </c>
      <c r="EM238" s="15">
        <f t="shared" si="326"/>
        <v>0</v>
      </c>
      <c r="EN238" s="15">
        <f t="shared" si="327"/>
        <v>0</v>
      </c>
      <c r="EO238" s="15"/>
      <c r="EP238" s="15"/>
      <c r="EQ238" s="15">
        <f t="shared" si="391"/>
        <v>0</v>
      </c>
      <c r="ER238" s="15">
        <f t="shared" si="392"/>
        <v>0</v>
      </c>
      <c r="ES238" s="18">
        <f t="shared" si="333"/>
        <v>0</v>
      </c>
      <c r="ET238" s="19">
        <f t="shared" si="328"/>
        <v>0</v>
      </c>
      <c r="EU238" s="19">
        <f t="shared" si="329"/>
        <v>0</v>
      </c>
      <c r="EV238" s="19">
        <f t="shared" si="330"/>
        <v>0</v>
      </c>
      <c r="EW238" s="19">
        <f t="shared" si="331"/>
        <v>0</v>
      </c>
      <c r="EX238" s="19">
        <f t="shared" si="334"/>
        <v>0</v>
      </c>
      <c r="EY238" s="19">
        <f t="shared" si="335"/>
        <v>0</v>
      </c>
      <c r="EZ238" s="117">
        <f t="shared" si="337"/>
        <v>0</v>
      </c>
      <c r="FA238" s="117"/>
      <c r="FB238" s="7">
        <v>100</v>
      </c>
    </row>
    <row r="239" spans="1:158" hidden="1" x14ac:dyDescent="0.3">
      <c r="A239" s="119" t="str">
        <f>VLOOKUP(FB239,Info!$A$7:$B$106,2,FALSE)</f>
        <v>CV</v>
      </c>
      <c r="B239" s="119">
        <f>VLOOKUP(A239,Info!$B$7:$D$106,3,FALSE)</f>
        <v>100</v>
      </c>
      <c r="C239" s="120">
        <f>IFERROR(VLOOKUP(A239,Info!$B$7:$AD$106,29,FALSE),"")</f>
        <v>0</v>
      </c>
      <c r="D239" s="120" t="str">
        <f>IFERROR(VLOOKUP(A239,Info!$B$7:$AD$106,28,FALSE),"")</f>
        <v/>
      </c>
      <c r="E239" s="121">
        <f>IFERROR(VLOOKUP(A239,Info!$B$7:$AD$106,13,FALSE),0)</f>
        <v>0</v>
      </c>
      <c r="F239" s="122">
        <f>IFERROR(VLOOKUP(A239,'Base travail'!$B$22:$G$121,4,FALSE)+VLOOKUP(A239,'Base travail'!$B$22:$G$121,5,FALSE),0)</f>
        <v>0</v>
      </c>
      <c r="G239" s="122">
        <f>IFERROR(VLOOKUP(A239,'Base travail'!$B$22:$G$121,6,FALSE),0)</f>
        <v>0</v>
      </c>
      <c r="H239" s="573"/>
      <c r="I239" s="573"/>
      <c r="J239" s="574"/>
      <c r="K239" s="574"/>
      <c r="L239" s="574"/>
      <c r="M239" s="574"/>
      <c r="N239" s="574"/>
      <c r="O239" s="574"/>
      <c r="P239" s="574"/>
      <c r="Q239" s="574"/>
      <c r="R239" s="574"/>
      <c r="S239" s="574"/>
      <c r="T239" s="574"/>
      <c r="V239" s="61">
        <f t="shared" si="368"/>
        <v>0</v>
      </c>
      <c r="W239" s="62">
        <f t="shared" si="368"/>
        <v>0</v>
      </c>
      <c r="X239" s="62">
        <f t="shared" si="368"/>
        <v>0</v>
      </c>
      <c r="Y239" s="63">
        <f t="shared" si="368"/>
        <v>0</v>
      </c>
      <c r="Z239" s="61">
        <f t="shared" si="368"/>
        <v>0</v>
      </c>
      <c r="AA239" s="62">
        <f t="shared" si="368"/>
        <v>0</v>
      </c>
      <c r="AB239" s="62">
        <f t="shared" si="368"/>
        <v>0</v>
      </c>
      <c r="AC239" s="63">
        <f t="shared" si="368"/>
        <v>0</v>
      </c>
      <c r="AD239" s="61">
        <f t="shared" si="368"/>
        <v>0</v>
      </c>
      <c r="AE239" s="62">
        <f t="shared" si="368"/>
        <v>0</v>
      </c>
      <c r="AF239" s="62">
        <f t="shared" si="369"/>
        <v>0</v>
      </c>
      <c r="AG239" s="63">
        <f t="shared" si="369"/>
        <v>0</v>
      </c>
      <c r="AH239" s="61">
        <f t="shared" si="369"/>
        <v>0</v>
      </c>
      <c r="AI239" s="62">
        <f t="shared" si="369"/>
        <v>0</v>
      </c>
      <c r="AJ239" s="62">
        <f t="shared" si="369"/>
        <v>0</v>
      </c>
      <c r="AK239" s="63">
        <f t="shared" si="369"/>
        <v>0</v>
      </c>
      <c r="AL239" s="61">
        <f t="shared" si="369"/>
        <v>0</v>
      </c>
      <c r="AM239" s="62">
        <f t="shared" si="369"/>
        <v>0</v>
      </c>
      <c r="AN239" s="62">
        <f t="shared" si="369"/>
        <v>0</v>
      </c>
      <c r="AO239" s="63">
        <f t="shared" si="369"/>
        <v>0</v>
      </c>
      <c r="AP239" s="61">
        <f t="shared" si="370"/>
        <v>0</v>
      </c>
      <c r="AQ239" s="62">
        <f t="shared" si="370"/>
        <v>0</v>
      </c>
      <c r="AR239" s="62">
        <f t="shared" si="370"/>
        <v>0</v>
      </c>
      <c r="AS239" s="63">
        <f t="shared" si="370"/>
        <v>0</v>
      </c>
      <c r="AT239" s="61">
        <f t="shared" si="370"/>
        <v>0</v>
      </c>
      <c r="AU239" s="62">
        <f t="shared" si="370"/>
        <v>0</v>
      </c>
      <c r="AV239" s="62">
        <f t="shared" si="370"/>
        <v>0</v>
      </c>
      <c r="AW239" s="63">
        <f t="shared" si="370"/>
        <v>0</v>
      </c>
      <c r="AX239" s="61">
        <f t="shared" si="370"/>
        <v>0</v>
      </c>
      <c r="AY239" s="62">
        <f t="shared" si="370"/>
        <v>0</v>
      </c>
      <c r="AZ239" s="62">
        <f t="shared" si="371"/>
        <v>0</v>
      </c>
      <c r="BA239" s="63">
        <f t="shared" si="371"/>
        <v>0</v>
      </c>
      <c r="BB239" s="61">
        <f t="shared" si="371"/>
        <v>0</v>
      </c>
      <c r="BC239" s="62">
        <f t="shared" si="371"/>
        <v>0</v>
      </c>
      <c r="BD239" s="62">
        <f t="shared" si="371"/>
        <v>0</v>
      </c>
      <c r="BE239" s="63">
        <f t="shared" si="371"/>
        <v>0</v>
      </c>
      <c r="BF239" s="61">
        <f t="shared" si="371"/>
        <v>0</v>
      </c>
      <c r="BG239" s="62">
        <f t="shared" si="371"/>
        <v>0</v>
      </c>
      <c r="BH239" s="62">
        <f t="shared" si="371"/>
        <v>0</v>
      </c>
      <c r="BI239" s="63">
        <f t="shared" si="371"/>
        <v>0</v>
      </c>
      <c r="BJ239" s="61">
        <f t="shared" si="372"/>
        <v>0</v>
      </c>
      <c r="BK239" s="62">
        <f t="shared" si="372"/>
        <v>0</v>
      </c>
      <c r="BL239" s="62">
        <f t="shared" si="372"/>
        <v>0</v>
      </c>
      <c r="BM239" s="63">
        <f t="shared" si="372"/>
        <v>0</v>
      </c>
      <c r="BN239" s="61">
        <f t="shared" si="372"/>
        <v>0</v>
      </c>
      <c r="BO239" s="62">
        <f t="shared" si="372"/>
        <v>0</v>
      </c>
      <c r="BP239" s="62">
        <f t="shared" si="372"/>
        <v>0</v>
      </c>
      <c r="BQ239" s="63">
        <f t="shared" si="372"/>
        <v>0</v>
      </c>
      <c r="BR239" s="61">
        <f t="shared" si="372"/>
        <v>0</v>
      </c>
      <c r="BS239" s="62">
        <f t="shared" si="372"/>
        <v>0</v>
      </c>
      <c r="BT239" s="62">
        <f t="shared" si="373"/>
        <v>0</v>
      </c>
      <c r="BU239" s="63">
        <f t="shared" si="373"/>
        <v>0</v>
      </c>
      <c r="BV239" s="61">
        <f t="shared" si="373"/>
        <v>0</v>
      </c>
      <c r="BW239" s="62">
        <f t="shared" si="373"/>
        <v>0</v>
      </c>
      <c r="BX239" s="62">
        <f t="shared" si="373"/>
        <v>0</v>
      </c>
      <c r="BY239" s="63">
        <f t="shared" si="373"/>
        <v>0</v>
      </c>
      <c r="BZ239" s="61">
        <f t="shared" si="373"/>
        <v>0</v>
      </c>
      <c r="CA239" s="62">
        <f t="shared" si="373"/>
        <v>0</v>
      </c>
      <c r="CB239" s="62">
        <f t="shared" si="373"/>
        <v>0</v>
      </c>
      <c r="CC239" s="63">
        <f t="shared" si="373"/>
        <v>0</v>
      </c>
      <c r="CD239" s="61">
        <f t="shared" si="374"/>
        <v>0</v>
      </c>
      <c r="CE239" s="62">
        <f t="shared" si="374"/>
        <v>0</v>
      </c>
      <c r="CF239" s="62">
        <f t="shared" si="374"/>
        <v>0</v>
      </c>
      <c r="CG239" s="63">
        <f t="shared" si="374"/>
        <v>0</v>
      </c>
      <c r="CH239" s="61">
        <f t="shared" si="374"/>
        <v>0</v>
      </c>
      <c r="CI239" s="62">
        <f t="shared" si="374"/>
        <v>0</v>
      </c>
      <c r="CJ239" s="62">
        <f t="shared" si="374"/>
        <v>0</v>
      </c>
      <c r="CK239" s="63">
        <f t="shared" si="374"/>
        <v>0</v>
      </c>
      <c r="CL239" s="61">
        <f t="shared" si="374"/>
        <v>0</v>
      </c>
      <c r="CM239" s="62">
        <f t="shared" si="374"/>
        <v>0</v>
      </c>
      <c r="CN239" s="62">
        <f t="shared" si="375"/>
        <v>0</v>
      </c>
      <c r="CO239" s="63">
        <f t="shared" si="375"/>
        <v>0</v>
      </c>
      <c r="CP239" s="61">
        <f t="shared" si="375"/>
        <v>0</v>
      </c>
      <c r="CQ239" s="62">
        <f t="shared" si="375"/>
        <v>0</v>
      </c>
      <c r="CR239" s="62">
        <f t="shared" si="375"/>
        <v>0</v>
      </c>
      <c r="CS239" s="63">
        <f t="shared" si="375"/>
        <v>0</v>
      </c>
      <c r="CT239" s="61">
        <f t="shared" si="375"/>
        <v>0</v>
      </c>
      <c r="CU239" s="62">
        <f t="shared" si="375"/>
        <v>0</v>
      </c>
      <c r="CV239" s="62">
        <f t="shared" si="375"/>
        <v>0</v>
      </c>
      <c r="CW239" s="63">
        <f t="shared" si="375"/>
        <v>0</v>
      </c>
      <c r="CX239" s="61">
        <f t="shared" si="376"/>
        <v>0</v>
      </c>
      <c r="CY239" s="62">
        <f t="shared" si="376"/>
        <v>0</v>
      </c>
      <c r="CZ239" s="62">
        <f t="shared" si="376"/>
        <v>0</v>
      </c>
      <c r="DA239" s="63">
        <f t="shared" si="376"/>
        <v>0</v>
      </c>
      <c r="DB239" s="61">
        <f t="shared" si="376"/>
        <v>0</v>
      </c>
      <c r="DC239" s="62">
        <f t="shared" si="376"/>
        <v>0</v>
      </c>
      <c r="DD239" s="62">
        <f t="shared" si="376"/>
        <v>0</v>
      </c>
      <c r="DE239" s="63">
        <f t="shared" si="376"/>
        <v>0</v>
      </c>
      <c r="DF239" s="61">
        <f t="shared" si="376"/>
        <v>0</v>
      </c>
      <c r="DG239" s="62">
        <f t="shared" si="376"/>
        <v>0</v>
      </c>
      <c r="DH239" s="62">
        <f t="shared" si="377"/>
        <v>0</v>
      </c>
      <c r="DI239" s="63">
        <f t="shared" si="377"/>
        <v>0</v>
      </c>
      <c r="DJ239" s="61">
        <f t="shared" si="377"/>
        <v>0</v>
      </c>
      <c r="DK239" s="62">
        <f t="shared" si="377"/>
        <v>0</v>
      </c>
      <c r="DL239" s="62">
        <f t="shared" si="377"/>
        <v>0</v>
      </c>
      <c r="DM239" s="63">
        <f t="shared" si="377"/>
        <v>0</v>
      </c>
      <c r="DN239" s="7">
        <v>24</v>
      </c>
      <c r="DO239" s="23">
        <f>IFERROR(VLOOKUP(H239,'Cpte exploit'!$A$11:$E$35,4,FALSE),0)</f>
        <v>0</v>
      </c>
      <c r="DP239" s="24">
        <f t="shared" si="378"/>
        <v>0</v>
      </c>
      <c r="DQ239" s="23">
        <f>'Cpte exploit'!$B$39</f>
        <v>0</v>
      </c>
      <c r="DR239" s="24">
        <f t="shared" si="379"/>
        <v>0</v>
      </c>
      <c r="DS239" s="23">
        <f>'Cpte exploit'!$B$40</f>
        <v>0</v>
      </c>
      <c r="DT239" s="24">
        <f t="shared" si="380"/>
        <v>0</v>
      </c>
      <c r="DU239" s="23">
        <f>'Cpte exploit'!$B$41</f>
        <v>0</v>
      </c>
      <c r="DV239" s="23"/>
      <c r="DW239" s="24">
        <f t="shared" si="332"/>
        <v>0</v>
      </c>
      <c r="DX239" s="45">
        <f t="shared" si="381"/>
        <v>0</v>
      </c>
      <c r="DY239" s="45">
        <f t="shared" si="382"/>
        <v>0</v>
      </c>
      <c r="DZ239" s="123">
        <f t="shared" si="336"/>
        <v>0</v>
      </c>
      <c r="EA239" s="15" t="str">
        <f>IFERROR(VLOOKUP(Q239,BDD!$G$2:$H$99,2,FALSE),"")</f>
        <v/>
      </c>
      <c r="EB239" s="15" t="str">
        <f>IFERROR(VLOOKUP(R239,BDD!$G$2:$H$99,2,FALSE),"")</f>
        <v/>
      </c>
      <c r="EC239" s="15" t="str">
        <f>IFERROR(VLOOKUP(S239,BDD!$G$2:$H$99,2,FALSE),"")</f>
        <v/>
      </c>
      <c r="ED239" s="15" t="str">
        <f>IFERROR(VLOOKUP(T239,BDD!$G$2:$H$99,2,FALSE),"")</f>
        <v/>
      </c>
      <c r="EE239" s="15" t="str">
        <f t="shared" si="383"/>
        <v/>
      </c>
      <c r="EF239" s="15" t="str">
        <f t="shared" si="384"/>
        <v/>
      </c>
      <c r="EG239" s="15">
        <f t="shared" si="385"/>
        <v>0</v>
      </c>
      <c r="EH239" s="15">
        <f t="shared" si="386"/>
        <v>0</v>
      </c>
      <c r="EI239" s="15" t="str">
        <f t="shared" si="387"/>
        <v/>
      </c>
      <c r="EJ239" s="15" t="str">
        <f t="shared" si="388"/>
        <v/>
      </c>
      <c r="EK239" s="15">
        <f t="shared" si="389"/>
        <v>0</v>
      </c>
      <c r="EL239" s="15">
        <f t="shared" si="390"/>
        <v>0</v>
      </c>
      <c r="EM239" s="15">
        <f t="shared" si="326"/>
        <v>0</v>
      </c>
      <c r="EN239" s="15">
        <f t="shared" si="327"/>
        <v>0</v>
      </c>
      <c r="EO239" s="15"/>
      <c r="EP239" s="15"/>
      <c r="EQ239" s="15">
        <f t="shared" si="391"/>
        <v>0</v>
      </c>
      <c r="ER239" s="15">
        <f t="shared" si="392"/>
        <v>0</v>
      </c>
      <c r="ES239" s="18">
        <f t="shared" si="333"/>
        <v>0</v>
      </c>
      <c r="ET239" s="19">
        <f t="shared" si="328"/>
        <v>0</v>
      </c>
      <c r="EU239" s="19">
        <f t="shared" si="329"/>
        <v>0</v>
      </c>
      <c r="EV239" s="19">
        <f t="shared" si="330"/>
        <v>0</v>
      </c>
      <c r="EW239" s="19">
        <f t="shared" si="331"/>
        <v>0</v>
      </c>
      <c r="EX239" s="19">
        <f t="shared" si="334"/>
        <v>0</v>
      </c>
      <c r="EY239" s="19">
        <f t="shared" si="335"/>
        <v>0</v>
      </c>
      <c r="EZ239" s="122">
        <f t="shared" si="337"/>
        <v>0</v>
      </c>
      <c r="FA239" s="122"/>
      <c r="FB239" s="7">
        <f>FB238</f>
        <v>100</v>
      </c>
    </row>
    <row r="240" spans="1:158" hidden="1" x14ac:dyDescent="0.3">
      <c r="A240" s="114" t="str">
        <f>VLOOKUP(FB240,Info!$A$7:$B$106,2,FALSE)</f>
        <v>CV</v>
      </c>
      <c r="B240" s="114">
        <f>VLOOKUP(A240,Info!$B$7:$D$106,3,FALSE)</f>
        <v>100</v>
      </c>
      <c r="C240" s="115">
        <f>IFERROR(VLOOKUP(A240,Info!$B$7:$AD$106,29,FALSE),"")</f>
        <v>0</v>
      </c>
      <c r="D240" s="115" t="str">
        <f>IFERROR(VLOOKUP(A240,Info!$B$7:$AD$106,28,FALSE),"")</f>
        <v/>
      </c>
      <c r="E240" s="116">
        <f>IFERROR(VLOOKUP(A240,Info!$B$7:$AD$106,13,FALSE),0)</f>
        <v>0</v>
      </c>
      <c r="F240" s="117">
        <f>IFERROR(VLOOKUP(A240,'Base travail'!$B$22:$G$121,4,FALSE)+VLOOKUP(A240,'Base travail'!$B$22:$G$121,5,FALSE),0)</f>
        <v>0</v>
      </c>
      <c r="G240" s="117">
        <f>IFERROR(VLOOKUP(A240,'Base travail'!$B$22:$G$121,6,FALSE),0)</f>
        <v>0</v>
      </c>
      <c r="H240" s="575"/>
      <c r="I240" s="575"/>
      <c r="J240" s="576"/>
      <c r="K240" s="576"/>
      <c r="L240" s="576"/>
      <c r="M240" s="576"/>
      <c r="N240" s="576"/>
      <c r="O240" s="576"/>
      <c r="P240" s="576"/>
      <c r="Q240" s="576"/>
      <c r="R240" s="576"/>
      <c r="S240" s="576"/>
      <c r="T240" s="576"/>
      <c r="V240" s="25">
        <f t="shared" si="368"/>
        <v>0</v>
      </c>
      <c r="W240" s="26">
        <f t="shared" si="368"/>
        <v>0</v>
      </c>
      <c r="X240" s="26">
        <f t="shared" si="368"/>
        <v>0</v>
      </c>
      <c r="Y240" s="27">
        <f t="shared" si="368"/>
        <v>0</v>
      </c>
      <c r="Z240" s="25">
        <f t="shared" si="368"/>
        <v>0</v>
      </c>
      <c r="AA240" s="26">
        <f t="shared" si="368"/>
        <v>0</v>
      </c>
      <c r="AB240" s="26">
        <f t="shared" si="368"/>
        <v>0</v>
      </c>
      <c r="AC240" s="27">
        <f t="shared" si="368"/>
        <v>0</v>
      </c>
      <c r="AD240" s="25">
        <f t="shared" si="368"/>
        <v>0</v>
      </c>
      <c r="AE240" s="26">
        <f t="shared" si="368"/>
        <v>0</v>
      </c>
      <c r="AF240" s="26">
        <f t="shared" si="369"/>
        <v>0</v>
      </c>
      <c r="AG240" s="27">
        <f t="shared" si="369"/>
        <v>0</v>
      </c>
      <c r="AH240" s="25">
        <f t="shared" si="369"/>
        <v>0</v>
      </c>
      <c r="AI240" s="26">
        <f t="shared" si="369"/>
        <v>0</v>
      </c>
      <c r="AJ240" s="26">
        <f t="shared" si="369"/>
        <v>0</v>
      </c>
      <c r="AK240" s="27">
        <f t="shared" si="369"/>
        <v>0</v>
      </c>
      <c r="AL240" s="25">
        <f t="shared" si="369"/>
        <v>0</v>
      </c>
      <c r="AM240" s="26">
        <f t="shared" si="369"/>
        <v>0</v>
      </c>
      <c r="AN240" s="26">
        <f t="shared" si="369"/>
        <v>0</v>
      </c>
      <c r="AO240" s="27">
        <f t="shared" si="369"/>
        <v>0</v>
      </c>
      <c r="AP240" s="25">
        <f t="shared" si="370"/>
        <v>0</v>
      </c>
      <c r="AQ240" s="26">
        <f t="shared" si="370"/>
        <v>0</v>
      </c>
      <c r="AR240" s="26">
        <f t="shared" si="370"/>
        <v>0</v>
      </c>
      <c r="AS240" s="27">
        <f t="shared" si="370"/>
        <v>0</v>
      </c>
      <c r="AT240" s="25">
        <f t="shared" si="370"/>
        <v>0</v>
      </c>
      <c r="AU240" s="26">
        <f t="shared" si="370"/>
        <v>0</v>
      </c>
      <c r="AV240" s="26">
        <f t="shared" si="370"/>
        <v>0</v>
      </c>
      <c r="AW240" s="27">
        <f t="shared" si="370"/>
        <v>0</v>
      </c>
      <c r="AX240" s="25">
        <f t="shared" si="370"/>
        <v>0</v>
      </c>
      <c r="AY240" s="26">
        <f t="shared" si="370"/>
        <v>0</v>
      </c>
      <c r="AZ240" s="26">
        <f t="shared" si="371"/>
        <v>0</v>
      </c>
      <c r="BA240" s="27">
        <f t="shared" si="371"/>
        <v>0</v>
      </c>
      <c r="BB240" s="25">
        <f t="shared" si="371"/>
        <v>0</v>
      </c>
      <c r="BC240" s="26">
        <f t="shared" si="371"/>
        <v>0</v>
      </c>
      <c r="BD240" s="26">
        <f t="shared" si="371"/>
        <v>0</v>
      </c>
      <c r="BE240" s="27">
        <f t="shared" si="371"/>
        <v>0</v>
      </c>
      <c r="BF240" s="25">
        <f t="shared" si="371"/>
        <v>0</v>
      </c>
      <c r="BG240" s="26">
        <f t="shared" si="371"/>
        <v>0</v>
      </c>
      <c r="BH240" s="26">
        <f t="shared" si="371"/>
        <v>0</v>
      </c>
      <c r="BI240" s="27">
        <f t="shared" si="371"/>
        <v>0</v>
      </c>
      <c r="BJ240" s="25">
        <f t="shared" si="372"/>
        <v>0</v>
      </c>
      <c r="BK240" s="26">
        <f t="shared" si="372"/>
        <v>0</v>
      </c>
      <c r="BL240" s="26">
        <f t="shared" si="372"/>
        <v>0</v>
      </c>
      <c r="BM240" s="27">
        <f t="shared" si="372"/>
        <v>0</v>
      </c>
      <c r="BN240" s="25">
        <f t="shared" si="372"/>
        <v>0</v>
      </c>
      <c r="BO240" s="26">
        <f t="shared" si="372"/>
        <v>0</v>
      </c>
      <c r="BP240" s="26">
        <f t="shared" si="372"/>
        <v>0</v>
      </c>
      <c r="BQ240" s="27">
        <f t="shared" si="372"/>
        <v>0</v>
      </c>
      <c r="BR240" s="25">
        <f t="shared" si="372"/>
        <v>0</v>
      </c>
      <c r="BS240" s="26">
        <f t="shared" si="372"/>
        <v>0</v>
      </c>
      <c r="BT240" s="26">
        <f t="shared" si="373"/>
        <v>0</v>
      </c>
      <c r="BU240" s="27">
        <f t="shared" si="373"/>
        <v>0</v>
      </c>
      <c r="BV240" s="25">
        <f t="shared" si="373"/>
        <v>0</v>
      </c>
      <c r="BW240" s="26">
        <f t="shared" si="373"/>
        <v>0</v>
      </c>
      <c r="BX240" s="26">
        <f t="shared" si="373"/>
        <v>0</v>
      </c>
      <c r="BY240" s="27">
        <f t="shared" si="373"/>
        <v>0</v>
      </c>
      <c r="BZ240" s="25">
        <f t="shared" si="373"/>
        <v>0</v>
      </c>
      <c r="CA240" s="26">
        <f t="shared" si="373"/>
        <v>0</v>
      </c>
      <c r="CB240" s="26">
        <f t="shared" si="373"/>
        <v>0</v>
      </c>
      <c r="CC240" s="27">
        <f t="shared" si="373"/>
        <v>0</v>
      </c>
      <c r="CD240" s="25">
        <f t="shared" si="374"/>
        <v>0</v>
      </c>
      <c r="CE240" s="26">
        <f t="shared" si="374"/>
        <v>0</v>
      </c>
      <c r="CF240" s="26">
        <f t="shared" si="374"/>
        <v>0</v>
      </c>
      <c r="CG240" s="27">
        <f t="shared" si="374"/>
        <v>0</v>
      </c>
      <c r="CH240" s="25">
        <f t="shared" si="374"/>
        <v>0</v>
      </c>
      <c r="CI240" s="26">
        <f t="shared" si="374"/>
        <v>0</v>
      </c>
      <c r="CJ240" s="26">
        <f t="shared" si="374"/>
        <v>0</v>
      </c>
      <c r="CK240" s="27">
        <f t="shared" si="374"/>
        <v>0</v>
      </c>
      <c r="CL240" s="25">
        <f t="shared" si="374"/>
        <v>0</v>
      </c>
      <c r="CM240" s="26">
        <f t="shared" si="374"/>
        <v>0</v>
      </c>
      <c r="CN240" s="26">
        <f t="shared" si="375"/>
        <v>0</v>
      </c>
      <c r="CO240" s="27">
        <f t="shared" si="375"/>
        <v>0</v>
      </c>
      <c r="CP240" s="25">
        <f t="shared" si="375"/>
        <v>0</v>
      </c>
      <c r="CQ240" s="26">
        <f t="shared" si="375"/>
        <v>0</v>
      </c>
      <c r="CR240" s="26">
        <f t="shared" si="375"/>
        <v>0</v>
      </c>
      <c r="CS240" s="27">
        <f t="shared" si="375"/>
        <v>0</v>
      </c>
      <c r="CT240" s="25">
        <f t="shared" si="375"/>
        <v>0</v>
      </c>
      <c r="CU240" s="26">
        <f t="shared" si="375"/>
        <v>0</v>
      </c>
      <c r="CV240" s="26">
        <f t="shared" si="375"/>
        <v>0</v>
      </c>
      <c r="CW240" s="27">
        <f t="shared" si="375"/>
        <v>0</v>
      </c>
      <c r="CX240" s="25">
        <f t="shared" si="376"/>
        <v>0</v>
      </c>
      <c r="CY240" s="26">
        <f t="shared" si="376"/>
        <v>0</v>
      </c>
      <c r="CZ240" s="26">
        <f t="shared" si="376"/>
        <v>0</v>
      </c>
      <c r="DA240" s="27">
        <f t="shared" si="376"/>
        <v>0</v>
      </c>
      <c r="DB240" s="25">
        <f t="shared" si="376"/>
        <v>0</v>
      </c>
      <c r="DC240" s="26">
        <f t="shared" si="376"/>
        <v>0</v>
      </c>
      <c r="DD240" s="26">
        <f t="shared" si="376"/>
        <v>0</v>
      </c>
      <c r="DE240" s="27">
        <f t="shared" si="376"/>
        <v>0</v>
      </c>
      <c r="DF240" s="25">
        <f t="shared" si="376"/>
        <v>0</v>
      </c>
      <c r="DG240" s="26">
        <f t="shared" si="376"/>
        <v>0</v>
      </c>
      <c r="DH240" s="26">
        <f t="shared" si="377"/>
        <v>0</v>
      </c>
      <c r="DI240" s="27">
        <f t="shared" si="377"/>
        <v>0</v>
      </c>
      <c r="DJ240" s="25">
        <f t="shared" si="377"/>
        <v>0</v>
      </c>
      <c r="DK240" s="26">
        <f t="shared" si="377"/>
        <v>0</v>
      </c>
      <c r="DL240" s="26">
        <f t="shared" si="377"/>
        <v>0</v>
      </c>
      <c r="DM240" s="27">
        <f t="shared" si="377"/>
        <v>0</v>
      </c>
      <c r="DN240" s="7">
        <v>24</v>
      </c>
      <c r="DO240" s="16">
        <f>IFERROR(VLOOKUP(H240,'Cpte exploit'!$A$11:$E$35,4,FALSE),0)</f>
        <v>0</v>
      </c>
      <c r="DP240" s="17">
        <f t="shared" si="378"/>
        <v>0</v>
      </c>
      <c r="DQ240" s="16">
        <f>'Cpte exploit'!$B$39</f>
        <v>0</v>
      </c>
      <c r="DR240" s="17">
        <f t="shared" si="379"/>
        <v>0</v>
      </c>
      <c r="DS240" s="16">
        <f>'Cpte exploit'!$B$40</f>
        <v>0</v>
      </c>
      <c r="DT240" s="17">
        <f t="shared" si="380"/>
        <v>0</v>
      </c>
      <c r="DU240" s="16">
        <f>'Cpte exploit'!$B$41</f>
        <v>0</v>
      </c>
      <c r="DV240" s="16"/>
      <c r="DW240" s="17">
        <f t="shared" si="332"/>
        <v>0</v>
      </c>
      <c r="DX240" s="44">
        <f t="shared" si="381"/>
        <v>0</v>
      </c>
      <c r="DY240" s="44">
        <f t="shared" si="382"/>
        <v>0</v>
      </c>
      <c r="DZ240" s="124">
        <f t="shared" si="336"/>
        <v>0</v>
      </c>
      <c r="EA240" s="15" t="str">
        <f>IFERROR(VLOOKUP(Q240,BDD!$G$2:$H$99,2,FALSE),"")</f>
        <v/>
      </c>
      <c r="EB240" s="15" t="str">
        <f>IFERROR(VLOOKUP(R240,BDD!$G$2:$H$99,2,FALSE),"")</f>
        <v/>
      </c>
      <c r="EC240" s="15" t="str">
        <f>IFERROR(VLOOKUP(S240,BDD!$G$2:$H$99,2,FALSE),"")</f>
        <v/>
      </c>
      <c r="ED240" s="15" t="str">
        <f>IFERROR(VLOOKUP(T240,BDD!$G$2:$H$99,2,FALSE),"")</f>
        <v/>
      </c>
      <c r="EE240" s="15" t="str">
        <f t="shared" si="383"/>
        <v/>
      </c>
      <c r="EF240" s="15" t="str">
        <f t="shared" si="384"/>
        <v/>
      </c>
      <c r="EG240" s="15">
        <f t="shared" si="385"/>
        <v>0</v>
      </c>
      <c r="EH240" s="15">
        <f t="shared" si="386"/>
        <v>0</v>
      </c>
      <c r="EI240" s="15" t="str">
        <f t="shared" si="387"/>
        <v/>
      </c>
      <c r="EJ240" s="15" t="str">
        <f t="shared" si="388"/>
        <v/>
      </c>
      <c r="EK240" s="15">
        <f t="shared" si="389"/>
        <v>0</v>
      </c>
      <c r="EL240" s="15">
        <f t="shared" si="390"/>
        <v>0</v>
      </c>
      <c r="EM240" s="15">
        <f t="shared" si="326"/>
        <v>0</v>
      </c>
      <c r="EN240" s="15">
        <f t="shared" si="327"/>
        <v>0</v>
      </c>
      <c r="EO240" s="15"/>
      <c r="EP240" s="15"/>
      <c r="EQ240" s="15">
        <f t="shared" si="391"/>
        <v>0</v>
      </c>
      <c r="ER240" s="15">
        <f t="shared" si="392"/>
        <v>0</v>
      </c>
      <c r="ES240" s="18">
        <f t="shared" si="333"/>
        <v>0</v>
      </c>
      <c r="ET240" s="19">
        <f t="shared" si="328"/>
        <v>0</v>
      </c>
      <c r="EU240" s="19">
        <f t="shared" si="329"/>
        <v>0</v>
      </c>
      <c r="EV240" s="19">
        <f t="shared" si="330"/>
        <v>0</v>
      </c>
      <c r="EW240" s="19">
        <f t="shared" si="331"/>
        <v>0</v>
      </c>
      <c r="EX240" s="19">
        <f t="shared" si="334"/>
        <v>0</v>
      </c>
      <c r="EY240" s="19">
        <f t="shared" si="335"/>
        <v>0</v>
      </c>
      <c r="EZ240" s="117">
        <f t="shared" si="337"/>
        <v>0</v>
      </c>
      <c r="FA240" s="117"/>
      <c r="FB240" s="7">
        <f>FB238</f>
        <v>100</v>
      </c>
    </row>
    <row r="241" spans="1:158" hidden="1" x14ac:dyDescent="0.3">
      <c r="A241" s="119" t="str">
        <f>VLOOKUP(FB241,Info!$A$7:$B$106,2,FALSE)</f>
        <v>CV</v>
      </c>
      <c r="B241" s="119">
        <f>VLOOKUP(A241,Info!$B$7:$D$106,3,FALSE)</f>
        <v>100</v>
      </c>
      <c r="C241" s="120">
        <f>IFERROR(VLOOKUP(A241,Info!$B$7:$AD$106,29,FALSE),"")</f>
        <v>0</v>
      </c>
      <c r="D241" s="120" t="str">
        <f>IFERROR(VLOOKUP(A241,Info!$B$7:$AD$106,28,FALSE),"")</f>
        <v/>
      </c>
      <c r="E241" s="121">
        <f>IFERROR(VLOOKUP(A241,Info!$B$7:$AD$106,13,FALSE),0)</f>
        <v>0</v>
      </c>
      <c r="F241" s="122">
        <f>IFERROR(VLOOKUP(A241,'Base travail'!$B$22:$G$121,4,FALSE)+VLOOKUP(A241,'Base travail'!$B$22:$G$121,5,FALSE),0)</f>
        <v>0</v>
      </c>
      <c r="G241" s="122">
        <f>IFERROR(VLOOKUP(A241,'Base travail'!$B$22:$G$121,6,FALSE),0)</f>
        <v>0</v>
      </c>
      <c r="H241" s="573"/>
      <c r="I241" s="573"/>
      <c r="J241" s="574"/>
      <c r="K241" s="574"/>
      <c r="L241" s="574"/>
      <c r="M241" s="574"/>
      <c r="N241" s="574"/>
      <c r="O241" s="574"/>
      <c r="P241" s="574"/>
      <c r="Q241" s="574"/>
      <c r="R241" s="574"/>
      <c r="S241" s="574"/>
      <c r="T241" s="574"/>
      <c r="V241" s="61">
        <f t="shared" si="368"/>
        <v>0</v>
      </c>
      <c r="W241" s="62">
        <f t="shared" si="368"/>
        <v>0</v>
      </c>
      <c r="X241" s="62">
        <f t="shared" si="368"/>
        <v>0</v>
      </c>
      <c r="Y241" s="63">
        <f t="shared" si="368"/>
        <v>0</v>
      </c>
      <c r="Z241" s="61">
        <f t="shared" si="368"/>
        <v>0</v>
      </c>
      <c r="AA241" s="62">
        <f t="shared" si="368"/>
        <v>0</v>
      </c>
      <c r="AB241" s="62">
        <f t="shared" si="368"/>
        <v>0</v>
      </c>
      <c r="AC241" s="63">
        <f t="shared" si="368"/>
        <v>0</v>
      </c>
      <c r="AD241" s="61">
        <f t="shared" si="368"/>
        <v>0</v>
      </c>
      <c r="AE241" s="62">
        <f t="shared" si="368"/>
        <v>0</v>
      </c>
      <c r="AF241" s="62">
        <f t="shared" si="369"/>
        <v>0</v>
      </c>
      <c r="AG241" s="63">
        <f t="shared" si="369"/>
        <v>0</v>
      </c>
      <c r="AH241" s="61">
        <f t="shared" si="369"/>
        <v>0</v>
      </c>
      <c r="AI241" s="62">
        <f t="shared" si="369"/>
        <v>0</v>
      </c>
      <c r="AJ241" s="62">
        <f t="shared" si="369"/>
        <v>0</v>
      </c>
      <c r="AK241" s="63">
        <f t="shared" si="369"/>
        <v>0</v>
      </c>
      <c r="AL241" s="61">
        <f t="shared" si="369"/>
        <v>0</v>
      </c>
      <c r="AM241" s="62">
        <f t="shared" si="369"/>
        <v>0</v>
      </c>
      <c r="AN241" s="62">
        <f t="shared" si="369"/>
        <v>0</v>
      </c>
      <c r="AO241" s="63">
        <f t="shared" si="369"/>
        <v>0</v>
      </c>
      <c r="AP241" s="61">
        <f t="shared" si="370"/>
        <v>0</v>
      </c>
      <c r="AQ241" s="62">
        <f t="shared" si="370"/>
        <v>0</v>
      </c>
      <c r="AR241" s="62">
        <f t="shared" si="370"/>
        <v>0</v>
      </c>
      <c r="AS241" s="63">
        <f t="shared" si="370"/>
        <v>0</v>
      </c>
      <c r="AT241" s="61">
        <f t="shared" si="370"/>
        <v>0</v>
      </c>
      <c r="AU241" s="62">
        <f t="shared" si="370"/>
        <v>0</v>
      </c>
      <c r="AV241" s="62">
        <f t="shared" si="370"/>
        <v>0</v>
      </c>
      <c r="AW241" s="63">
        <f t="shared" si="370"/>
        <v>0</v>
      </c>
      <c r="AX241" s="61">
        <f t="shared" si="370"/>
        <v>0</v>
      </c>
      <c r="AY241" s="62">
        <f t="shared" si="370"/>
        <v>0</v>
      </c>
      <c r="AZ241" s="62">
        <f t="shared" si="371"/>
        <v>0</v>
      </c>
      <c r="BA241" s="63">
        <f t="shared" si="371"/>
        <v>0</v>
      </c>
      <c r="BB241" s="61">
        <f t="shared" si="371"/>
        <v>0</v>
      </c>
      <c r="BC241" s="62">
        <f t="shared" si="371"/>
        <v>0</v>
      </c>
      <c r="BD241" s="62">
        <f t="shared" si="371"/>
        <v>0</v>
      </c>
      <c r="BE241" s="63">
        <f t="shared" si="371"/>
        <v>0</v>
      </c>
      <c r="BF241" s="61">
        <f t="shared" si="371"/>
        <v>0</v>
      </c>
      <c r="BG241" s="62">
        <f t="shared" si="371"/>
        <v>0</v>
      </c>
      <c r="BH241" s="62">
        <f t="shared" si="371"/>
        <v>0</v>
      </c>
      <c r="BI241" s="63">
        <f t="shared" si="371"/>
        <v>0</v>
      </c>
      <c r="BJ241" s="61">
        <f t="shared" si="372"/>
        <v>0</v>
      </c>
      <c r="BK241" s="62">
        <f t="shared" si="372"/>
        <v>0</v>
      </c>
      <c r="BL241" s="62">
        <f t="shared" si="372"/>
        <v>0</v>
      </c>
      <c r="BM241" s="63">
        <f t="shared" si="372"/>
        <v>0</v>
      </c>
      <c r="BN241" s="61">
        <f t="shared" si="372"/>
        <v>0</v>
      </c>
      <c r="BO241" s="62">
        <f t="shared" si="372"/>
        <v>0</v>
      </c>
      <c r="BP241" s="62">
        <f t="shared" si="372"/>
        <v>0</v>
      </c>
      <c r="BQ241" s="63">
        <f t="shared" si="372"/>
        <v>0</v>
      </c>
      <c r="BR241" s="61">
        <f t="shared" si="372"/>
        <v>0</v>
      </c>
      <c r="BS241" s="62">
        <f t="shared" si="372"/>
        <v>0</v>
      </c>
      <c r="BT241" s="62">
        <f t="shared" si="373"/>
        <v>0</v>
      </c>
      <c r="BU241" s="63">
        <f t="shared" si="373"/>
        <v>0</v>
      </c>
      <c r="BV241" s="61">
        <f t="shared" si="373"/>
        <v>0</v>
      </c>
      <c r="BW241" s="62">
        <f t="shared" si="373"/>
        <v>0</v>
      </c>
      <c r="BX241" s="62">
        <f t="shared" si="373"/>
        <v>0</v>
      </c>
      <c r="BY241" s="63">
        <f t="shared" si="373"/>
        <v>0</v>
      </c>
      <c r="BZ241" s="61">
        <f t="shared" si="373"/>
        <v>0</v>
      </c>
      <c r="CA241" s="62">
        <f t="shared" si="373"/>
        <v>0</v>
      </c>
      <c r="CB241" s="62">
        <f t="shared" si="373"/>
        <v>0</v>
      </c>
      <c r="CC241" s="63">
        <f t="shared" si="373"/>
        <v>0</v>
      </c>
      <c r="CD241" s="61">
        <f t="shared" si="374"/>
        <v>0</v>
      </c>
      <c r="CE241" s="62">
        <f t="shared" si="374"/>
        <v>0</v>
      </c>
      <c r="CF241" s="62">
        <f t="shared" si="374"/>
        <v>0</v>
      </c>
      <c r="CG241" s="63">
        <f t="shared" si="374"/>
        <v>0</v>
      </c>
      <c r="CH241" s="61">
        <f t="shared" si="374"/>
        <v>0</v>
      </c>
      <c r="CI241" s="62">
        <f t="shared" si="374"/>
        <v>0</v>
      </c>
      <c r="CJ241" s="62">
        <f t="shared" si="374"/>
        <v>0</v>
      </c>
      <c r="CK241" s="63">
        <f t="shared" si="374"/>
        <v>0</v>
      </c>
      <c r="CL241" s="61">
        <f t="shared" si="374"/>
        <v>0</v>
      </c>
      <c r="CM241" s="62">
        <f t="shared" si="374"/>
        <v>0</v>
      </c>
      <c r="CN241" s="62">
        <f t="shared" si="375"/>
        <v>0</v>
      </c>
      <c r="CO241" s="63">
        <f t="shared" si="375"/>
        <v>0</v>
      </c>
      <c r="CP241" s="61">
        <f t="shared" si="375"/>
        <v>0</v>
      </c>
      <c r="CQ241" s="62">
        <f t="shared" si="375"/>
        <v>0</v>
      </c>
      <c r="CR241" s="62">
        <f t="shared" si="375"/>
        <v>0</v>
      </c>
      <c r="CS241" s="63">
        <f t="shared" si="375"/>
        <v>0</v>
      </c>
      <c r="CT241" s="61">
        <f t="shared" si="375"/>
        <v>0</v>
      </c>
      <c r="CU241" s="62">
        <f t="shared" si="375"/>
        <v>0</v>
      </c>
      <c r="CV241" s="62">
        <f t="shared" si="375"/>
        <v>0</v>
      </c>
      <c r="CW241" s="63">
        <f t="shared" si="375"/>
        <v>0</v>
      </c>
      <c r="CX241" s="61">
        <f t="shared" si="376"/>
        <v>0</v>
      </c>
      <c r="CY241" s="62">
        <f t="shared" si="376"/>
        <v>0</v>
      </c>
      <c r="CZ241" s="62">
        <f t="shared" si="376"/>
        <v>0</v>
      </c>
      <c r="DA241" s="63">
        <f t="shared" si="376"/>
        <v>0</v>
      </c>
      <c r="DB241" s="61">
        <f t="shared" si="376"/>
        <v>0</v>
      </c>
      <c r="DC241" s="62">
        <f t="shared" si="376"/>
        <v>0</v>
      </c>
      <c r="DD241" s="62">
        <f t="shared" si="376"/>
        <v>0</v>
      </c>
      <c r="DE241" s="63">
        <f t="shared" si="376"/>
        <v>0</v>
      </c>
      <c r="DF241" s="61">
        <f t="shared" si="376"/>
        <v>0</v>
      </c>
      <c r="DG241" s="62">
        <f t="shared" si="376"/>
        <v>0</v>
      </c>
      <c r="DH241" s="62">
        <f t="shared" si="377"/>
        <v>0</v>
      </c>
      <c r="DI241" s="63">
        <f t="shared" si="377"/>
        <v>0</v>
      </c>
      <c r="DJ241" s="61">
        <f t="shared" si="377"/>
        <v>0</v>
      </c>
      <c r="DK241" s="62">
        <f t="shared" si="377"/>
        <v>0</v>
      </c>
      <c r="DL241" s="62">
        <f t="shared" si="377"/>
        <v>0</v>
      </c>
      <c r="DM241" s="63">
        <f t="shared" si="377"/>
        <v>0</v>
      </c>
      <c r="DN241" s="7">
        <v>24</v>
      </c>
      <c r="DO241" s="23">
        <f>IFERROR(VLOOKUP(H241,'Cpte exploit'!$A$11:$E$35,4,FALSE),0)</f>
        <v>0</v>
      </c>
      <c r="DP241" s="24">
        <f t="shared" si="378"/>
        <v>0</v>
      </c>
      <c r="DQ241" s="23">
        <f>'Cpte exploit'!$B$39</f>
        <v>0</v>
      </c>
      <c r="DR241" s="24">
        <f t="shared" si="379"/>
        <v>0</v>
      </c>
      <c r="DS241" s="23">
        <f>'Cpte exploit'!$B$40</f>
        <v>0</v>
      </c>
      <c r="DT241" s="24">
        <f t="shared" si="380"/>
        <v>0</v>
      </c>
      <c r="DU241" s="23">
        <f>'Cpte exploit'!$B$41</f>
        <v>0</v>
      </c>
      <c r="DV241" s="23"/>
      <c r="DW241" s="24">
        <f t="shared" si="332"/>
        <v>0</v>
      </c>
      <c r="DX241" s="45">
        <f t="shared" si="381"/>
        <v>0</v>
      </c>
      <c r="DY241" s="45">
        <f t="shared" si="382"/>
        <v>0</v>
      </c>
      <c r="DZ241" s="123">
        <f t="shared" si="336"/>
        <v>0</v>
      </c>
      <c r="EA241" s="15" t="str">
        <f>IFERROR(VLOOKUP(Q241,BDD!$G$2:$H$99,2,FALSE),"")</f>
        <v/>
      </c>
      <c r="EB241" s="15" t="str">
        <f>IFERROR(VLOOKUP(R241,BDD!$G$2:$H$99,2,FALSE),"")</f>
        <v/>
      </c>
      <c r="EC241" s="15" t="str">
        <f>IFERROR(VLOOKUP(S241,BDD!$G$2:$H$99,2,FALSE),"")</f>
        <v/>
      </c>
      <c r="ED241" s="15" t="str">
        <f>IFERROR(VLOOKUP(T241,BDD!$G$2:$H$99,2,FALSE),"")</f>
        <v/>
      </c>
      <c r="EE241" s="15" t="str">
        <f t="shared" si="383"/>
        <v/>
      </c>
      <c r="EF241" s="15" t="str">
        <f t="shared" si="384"/>
        <v/>
      </c>
      <c r="EG241" s="15">
        <f t="shared" si="385"/>
        <v>0</v>
      </c>
      <c r="EH241" s="15">
        <f t="shared" si="386"/>
        <v>0</v>
      </c>
      <c r="EI241" s="15" t="str">
        <f t="shared" si="387"/>
        <v/>
      </c>
      <c r="EJ241" s="15" t="str">
        <f t="shared" si="388"/>
        <v/>
      </c>
      <c r="EK241" s="15">
        <f t="shared" si="389"/>
        <v>0</v>
      </c>
      <c r="EL241" s="15">
        <f t="shared" si="390"/>
        <v>0</v>
      </c>
      <c r="EM241" s="15">
        <f t="shared" si="326"/>
        <v>0</v>
      </c>
      <c r="EN241" s="15">
        <f t="shared" si="327"/>
        <v>0</v>
      </c>
      <c r="EO241" s="15"/>
      <c r="EP241" s="15"/>
      <c r="EQ241" s="15">
        <f t="shared" si="391"/>
        <v>0</v>
      </c>
      <c r="ER241" s="15">
        <f t="shared" si="392"/>
        <v>0</v>
      </c>
      <c r="ES241" s="18">
        <f t="shared" si="333"/>
        <v>0</v>
      </c>
      <c r="ET241" s="19">
        <f t="shared" si="328"/>
        <v>0</v>
      </c>
      <c r="EU241" s="19">
        <f t="shared" si="329"/>
        <v>0</v>
      </c>
      <c r="EV241" s="19">
        <f t="shared" si="330"/>
        <v>0</v>
      </c>
      <c r="EW241" s="19">
        <f t="shared" si="331"/>
        <v>0</v>
      </c>
      <c r="EX241" s="19">
        <f t="shared" si="334"/>
        <v>0</v>
      </c>
      <c r="EY241" s="19">
        <f t="shared" si="335"/>
        <v>0</v>
      </c>
      <c r="EZ241" s="122">
        <f t="shared" si="337"/>
        <v>0</v>
      </c>
      <c r="FA241" s="122"/>
      <c r="FB241" s="7">
        <f>FB238</f>
        <v>100</v>
      </c>
    </row>
    <row r="242" spans="1:158" hidden="1" x14ac:dyDescent="0.3">
      <c r="A242" s="114" t="str">
        <f>VLOOKUP(FB242,Info!$A$7:$B$106,2,FALSE)</f>
        <v>CV</v>
      </c>
      <c r="B242" s="114">
        <f>VLOOKUP(A242,Info!$B$7:$D$106,3,FALSE)</f>
        <v>100</v>
      </c>
      <c r="C242" s="115">
        <f>IFERROR(VLOOKUP(A242,Info!$B$7:$AD$106,29,FALSE),"")</f>
        <v>0</v>
      </c>
      <c r="D242" s="115" t="str">
        <f>IFERROR(VLOOKUP(A242,Info!$B$7:$AD$106,28,FALSE),"")</f>
        <v/>
      </c>
      <c r="E242" s="116">
        <f>IFERROR(VLOOKUP(A242,Info!$B$7:$AD$106,13,FALSE),0)</f>
        <v>0</v>
      </c>
      <c r="F242" s="117">
        <f>IFERROR(VLOOKUP(A242,'Base travail'!$B$22:$G$121,4,FALSE)+VLOOKUP(A242,'Base travail'!$B$22:$G$121,5,FALSE),0)</f>
        <v>0</v>
      </c>
      <c r="G242" s="117">
        <f>IFERROR(VLOOKUP(A242,'Base travail'!$B$22:$G$121,6,FALSE),0)</f>
        <v>0</v>
      </c>
      <c r="H242" s="575"/>
      <c r="I242" s="575"/>
      <c r="J242" s="576"/>
      <c r="K242" s="576"/>
      <c r="L242" s="576"/>
      <c r="M242" s="576"/>
      <c r="N242" s="576"/>
      <c r="O242" s="576"/>
      <c r="P242" s="576"/>
      <c r="Q242" s="576"/>
      <c r="R242" s="576"/>
      <c r="S242" s="576"/>
      <c r="T242" s="576"/>
      <c r="V242" s="25">
        <f t="shared" si="368"/>
        <v>0</v>
      </c>
      <c r="W242" s="26">
        <f t="shared" si="368"/>
        <v>0</v>
      </c>
      <c r="X242" s="26">
        <f t="shared" si="368"/>
        <v>0</v>
      </c>
      <c r="Y242" s="27">
        <f t="shared" si="368"/>
        <v>0</v>
      </c>
      <c r="Z242" s="25">
        <f t="shared" si="368"/>
        <v>0</v>
      </c>
      <c r="AA242" s="26">
        <f t="shared" si="368"/>
        <v>0</v>
      </c>
      <c r="AB242" s="26">
        <f t="shared" si="368"/>
        <v>0</v>
      </c>
      <c r="AC242" s="27">
        <f t="shared" si="368"/>
        <v>0</v>
      </c>
      <c r="AD242" s="25">
        <f t="shared" si="368"/>
        <v>0</v>
      </c>
      <c r="AE242" s="26">
        <f t="shared" si="368"/>
        <v>0</v>
      </c>
      <c r="AF242" s="26">
        <f t="shared" si="369"/>
        <v>0</v>
      </c>
      <c r="AG242" s="27">
        <f t="shared" si="369"/>
        <v>0</v>
      </c>
      <c r="AH242" s="25">
        <f t="shared" si="369"/>
        <v>0</v>
      </c>
      <c r="AI242" s="26">
        <f t="shared" si="369"/>
        <v>0</v>
      </c>
      <c r="AJ242" s="26">
        <f t="shared" si="369"/>
        <v>0</v>
      </c>
      <c r="AK242" s="27">
        <f t="shared" si="369"/>
        <v>0</v>
      </c>
      <c r="AL242" s="25">
        <f t="shared" si="369"/>
        <v>0</v>
      </c>
      <c r="AM242" s="26">
        <f t="shared" si="369"/>
        <v>0</v>
      </c>
      <c r="AN242" s="26">
        <f t="shared" si="369"/>
        <v>0</v>
      </c>
      <c r="AO242" s="27">
        <f t="shared" si="369"/>
        <v>0</v>
      </c>
      <c r="AP242" s="25">
        <f t="shared" si="370"/>
        <v>0</v>
      </c>
      <c r="AQ242" s="26">
        <f t="shared" si="370"/>
        <v>0</v>
      </c>
      <c r="AR242" s="26">
        <f t="shared" si="370"/>
        <v>0</v>
      </c>
      <c r="AS242" s="27">
        <f t="shared" si="370"/>
        <v>0</v>
      </c>
      <c r="AT242" s="25">
        <f t="shared" si="370"/>
        <v>0</v>
      </c>
      <c r="AU242" s="26">
        <f t="shared" si="370"/>
        <v>0</v>
      </c>
      <c r="AV242" s="26">
        <f t="shared" si="370"/>
        <v>0</v>
      </c>
      <c r="AW242" s="27">
        <f t="shared" si="370"/>
        <v>0</v>
      </c>
      <c r="AX242" s="25">
        <f t="shared" si="370"/>
        <v>0</v>
      </c>
      <c r="AY242" s="26">
        <f t="shared" si="370"/>
        <v>0</v>
      </c>
      <c r="AZ242" s="26">
        <f t="shared" si="371"/>
        <v>0</v>
      </c>
      <c r="BA242" s="27">
        <f t="shared" si="371"/>
        <v>0</v>
      </c>
      <c r="BB242" s="25">
        <f t="shared" si="371"/>
        <v>0</v>
      </c>
      <c r="BC242" s="26">
        <f t="shared" si="371"/>
        <v>0</v>
      </c>
      <c r="BD242" s="26">
        <f t="shared" si="371"/>
        <v>0</v>
      </c>
      <c r="BE242" s="27">
        <f t="shared" si="371"/>
        <v>0</v>
      </c>
      <c r="BF242" s="25">
        <f t="shared" si="371"/>
        <v>0</v>
      </c>
      <c r="BG242" s="26">
        <f t="shared" si="371"/>
        <v>0</v>
      </c>
      <c r="BH242" s="26">
        <f t="shared" si="371"/>
        <v>0</v>
      </c>
      <c r="BI242" s="27">
        <f t="shared" si="371"/>
        <v>0</v>
      </c>
      <c r="BJ242" s="25">
        <f t="shared" si="372"/>
        <v>0</v>
      </c>
      <c r="BK242" s="26">
        <f t="shared" si="372"/>
        <v>0</v>
      </c>
      <c r="BL242" s="26">
        <f t="shared" si="372"/>
        <v>0</v>
      </c>
      <c r="BM242" s="27">
        <f t="shared" si="372"/>
        <v>0</v>
      </c>
      <c r="BN242" s="25">
        <f t="shared" si="372"/>
        <v>0</v>
      </c>
      <c r="BO242" s="26">
        <f t="shared" si="372"/>
        <v>0</v>
      </c>
      <c r="BP242" s="26">
        <f t="shared" si="372"/>
        <v>0</v>
      </c>
      <c r="BQ242" s="27">
        <f t="shared" si="372"/>
        <v>0</v>
      </c>
      <c r="BR242" s="25">
        <f t="shared" si="372"/>
        <v>0</v>
      </c>
      <c r="BS242" s="26">
        <f t="shared" si="372"/>
        <v>0</v>
      </c>
      <c r="BT242" s="26">
        <f t="shared" si="373"/>
        <v>0</v>
      </c>
      <c r="BU242" s="27">
        <f t="shared" si="373"/>
        <v>0</v>
      </c>
      <c r="BV242" s="25">
        <f t="shared" si="373"/>
        <v>0</v>
      </c>
      <c r="BW242" s="26">
        <f t="shared" si="373"/>
        <v>0</v>
      </c>
      <c r="BX242" s="26">
        <f t="shared" si="373"/>
        <v>0</v>
      </c>
      <c r="BY242" s="27">
        <f t="shared" si="373"/>
        <v>0</v>
      </c>
      <c r="BZ242" s="25">
        <f t="shared" si="373"/>
        <v>0</v>
      </c>
      <c r="CA242" s="26">
        <f t="shared" si="373"/>
        <v>0</v>
      </c>
      <c r="CB242" s="26">
        <f t="shared" si="373"/>
        <v>0</v>
      </c>
      <c r="CC242" s="27">
        <f t="shared" si="373"/>
        <v>0</v>
      </c>
      <c r="CD242" s="25">
        <f t="shared" si="374"/>
        <v>0</v>
      </c>
      <c r="CE242" s="26">
        <f t="shared" si="374"/>
        <v>0</v>
      </c>
      <c r="CF242" s="26">
        <f t="shared" si="374"/>
        <v>0</v>
      </c>
      <c r="CG242" s="27">
        <f t="shared" si="374"/>
        <v>0</v>
      </c>
      <c r="CH242" s="25">
        <f t="shared" si="374"/>
        <v>0</v>
      </c>
      <c r="CI242" s="26">
        <f t="shared" si="374"/>
        <v>0</v>
      </c>
      <c r="CJ242" s="26">
        <f t="shared" si="374"/>
        <v>0</v>
      </c>
      <c r="CK242" s="27">
        <f t="shared" si="374"/>
        <v>0</v>
      </c>
      <c r="CL242" s="25">
        <f t="shared" si="374"/>
        <v>0</v>
      </c>
      <c r="CM242" s="26">
        <f t="shared" si="374"/>
        <v>0</v>
      </c>
      <c r="CN242" s="26">
        <f t="shared" si="375"/>
        <v>0</v>
      </c>
      <c r="CO242" s="27">
        <f t="shared" si="375"/>
        <v>0</v>
      </c>
      <c r="CP242" s="25">
        <f t="shared" si="375"/>
        <v>0</v>
      </c>
      <c r="CQ242" s="26">
        <f t="shared" si="375"/>
        <v>0</v>
      </c>
      <c r="CR242" s="26">
        <f t="shared" si="375"/>
        <v>0</v>
      </c>
      <c r="CS242" s="27">
        <f t="shared" si="375"/>
        <v>0</v>
      </c>
      <c r="CT242" s="25">
        <f t="shared" si="375"/>
        <v>0</v>
      </c>
      <c r="CU242" s="26">
        <f t="shared" si="375"/>
        <v>0</v>
      </c>
      <c r="CV242" s="26">
        <f t="shared" si="375"/>
        <v>0</v>
      </c>
      <c r="CW242" s="27">
        <f t="shared" si="375"/>
        <v>0</v>
      </c>
      <c r="CX242" s="25">
        <f t="shared" si="376"/>
        <v>0</v>
      </c>
      <c r="CY242" s="26">
        <f t="shared" si="376"/>
        <v>0</v>
      </c>
      <c r="CZ242" s="26">
        <f t="shared" si="376"/>
        <v>0</v>
      </c>
      <c r="DA242" s="27">
        <f t="shared" si="376"/>
        <v>0</v>
      </c>
      <c r="DB242" s="25">
        <f t="shared" si="376"/>
        <v>0</v>
      </c>
      <c r="DC242" s="26">
        <f t="shared" si="376"/>
        <v>0</v>
      </c>
      <c r="DD242" s="26">
        <f t="shared" si="376"/>
        <v>0</v>
      </c>
      <c r="DE242" s="27">
        <f t="shared" si="376"/>
        <v>0</v>
      </c>
      <c r="DF242" s="25">
        <f t="shared" si="376"/>
        <v>0</v>
      </c>
      <c r="DG242" s="26">
        <f t="shared" si="376"/>
        <v>0</v>
      </c>
      <c r="DH242" s="26">
        <f t="shared" si="377"/>
        <v>0</v>
      </c>
      <c r="DI242" s="27">
        <f t="shared" si="377"/>
        <v>0</v>
      </c>
      <c r="DJ242" s="25">
        <f t="shared" si="377"/>
        <v>0</v>
      </c>
      <c r="DK242" s="26">
        <f t="shared" si="377"/>
        <v>0</v>
      </c>
      <c r="DL242" s="26">
        <f t="shared" si="377"/>
        <v>0</v>
      </c>
      <c r="DM242" s="27">
        <f t="shared" si="377"/>
        <v>0</v>
      </c>
      <c r="DN242" s="7">
        <v>24</v>
      </c>
      <c r="DO242" s="16">
        <f>IFERROR(VLOOKUP(H242,'Cpte exploit'!$A$11:$E$35,4,FALSE),0)</f>
        <v>0</v>
      </c>
      <c r="DP242" s="17">
        <f t="shared" si="378"/>
        <v>0</v>
      </c>
      <c r="DQ242" s="16">
        <f>'Cpte exploit'!$B$39</f>
        <v>0</v>
      </c>
      <c r="DR242" s="17">
        <f t="shared" si="379"/>
        <v>0</v>
      </c>
      <c r="DS242" s="16">
        <f>'Cpte exploit'!$B$40</f>
        <v>0</v>
      </c>
      <c r="DT242" s="17">
        <f t="shared" si="380"/>
        <v>0</v>
      </c>
      <c r="DU242" s="16">
        <f>'Cpte exploit'!$B$41</f>
        <v>0</v>
      </c>
      <c r="DV242" s="16"/>
      <c r="DW242" s="17">
        <f t="shared" si="332"/>
        <v>0</v>
      </c>
      <c r="DX242" s="44">
        <f t="shared" si="381"/>
        <v>0</v>
      </c>
      <c r="DY242" s="44">
        <f t="shared" si="382"/>
        <v>0</v>
      </c>
      <c r="DZ242" s="124">
        <f t="shared" si="336"/>
        <v>0</v>
      </c>
      <c r="EA242" s="15" t="str">
        <f>IFERROR(VLOOKUP(Q242,BDD!$G$2:$H$99,2,FALSE),"")</f>
        <v/>
      </c>
      <c r="EB242" s="15" t="str">
        <f>IFERROR(VLOOKUP(R242,BDD!$G$2:$H$99,2,FALSE),"")</f>
        <v/>
      </c>
      <c r="EC242" s="15" t="str">
        <f>IFERROR(VLOOKUP(S242,BDD!$G$2:$H$99,2,FALSE),"")</f>
        <v/>
      </c>
      <c r="ED242" s="15" t="str">
        <f>IFERROR(VLOOKUP(T242,BDD!$G$2:$H$99,2,FALSE),"")</f>
        <v/>
      </c>
      <c r="EE242" s="15" t="str">
        <f t="shared" si="383"/>
        <v/>
      </c>
      <c r="EF242" s="15" t="str">
        <f t="shared" si="384"/>
        <v/>
      </c>
      <c r="EG242" s="15">
        <f t="shared" si="385"/>
        <v>0</v>
      </c>
      <c r="EH242" s="15">
        <f t="shared" si="386"/>
        <v>0</v>
      </c>
      <c r="EI242" s="15" t="str">
        <f t="shared" si="387"/>
        <v/>
      </c>
      <c r="EJ242" s="15" t="str">
        <f t="shared" si="388"/>
        <v/>
      </c>
      <c r="EK242" s="15">
        <f t="shared" si="389"/>
        <v>0</v>
      </c>
      <c r="EL242" s="15">
        <f t="shared" si="390"/>
        <v>0</v>
      </c>
      <c r="EM242" s="15">
        <f t="shared" si="326"/>
        <v>0</v>
      </c>
      <c r="EN242" s="15">
        <f t="shared" si="327"/>
        <v>0</v>
      </c>
      <c r="EO242" s="15"/>
      <c r="EP242" s="15"/>
      <c r="EQ242" s="15">
        <f t="shared" si="391"/>
        <v>0</v>
      </c>
      <c r="ER242" s="15">
        <f t="shared" si="392"/>
        <v>0</v>
      </c>
      <c r="ES242" s="18">
        <f t="shared" si="333"/>
        <v>0</v>
      </c>
      <c r="ET242" s="19">
        <f t="shared" si="328"/>
        <v>0</v>
      </c>
      <c r="EU242" s="19">
        <f t="shared" si="329"/>
        <v>0</v>
      </c>
      <c r="EV242" s="19">
        <f t="shared" si="330"/>
        <v>0</v>
      </c>
      <c r="EW242" s="19">
        <f t="shared" si="331"/>
        <v>0</v>
      </c>
      <c r="EX242" s="19">
        <f t="shared" si="334"/>
        <v>0</v>
      </c>
      <c r="EY242" s="19">
        <f t="shared" si="335"/>
        <v>0</v>
      </c>
      <c r="EZ242" s="117">
        <f t="shared" si="337"/>
        <v>0</v>
      </c>
      <c r="FA242" s="117"/>
      <c r="FB242" s="7">
        <v>100</v>
      </c>
    </row>
    <row r="243" spans="1:158" hidden="1" x14ac:dyDescent="0.3">
      <c r="A243" s="119" t="str">
        <f>VLOOKUP(FB243,Info!$A$7:$B$106,2,FALSE)</f>
        <v>CV</v>
      </c>
      <c r="B243" s="119">
        <f>VLOOKUP(A243,Info!$B$7:$D$106,3,FALSE)</f>
        <v>100</v>
      </c>
      <c r="C243" s="120">
        <f>IFERROR(VLOOKUP(A243,Info!$B$7:$AD$106,29,FALSE),"")</f>
        <v>0</v>
      </c>
      <c r="D243" s="120" t="str">
        <f>IFERROR(VLOOKUP(A243,Info!$B$7:$AD$106,28,FALSE),"")</f>
        <v/>
      </c>
      <c r="E243" s="121">
        <f>IFERROR(VLOOKUP(A243,Info!$B$7:$AD$106,13,FALSE),0)</f>
        <v>0</v>
      </c>
      <c r="F243" s="122">
        <f>IFERROR(VLOOKUP(A243,'Base travail'!$B$22:$G$121,4,FALSE)+VLOOKUP(A243,'Base travail'!$B$22:$G$121,5,FALSE),0)</f>
        <v>0</v>
      </c>
      <c r="G243" s="122">
        <f>IFERROR(VLOOKUP(A243,'Base travail'!$B$22:$G$121,6,FALSE),0)</f>
        <v>0</v>
      </c>
      <c r="H243" s="573"/>
      <c r="I243" s="573"/>
      <c r="J243" s="574"/>
      <c r="K243" s="574"/>
      <c r="L243" s="574"/>
      <c r="M243" s="574"/>
      <c r="N243" s="574"/>
      <c r="O243" s="574"/>
      <c r="P243" s="574"/>
      <c r="Q243" s="574"/>
      <c r="R243" s="574"/>
      <c r="S243" s="574"/>
      <c r="T243" s="574"/>
      <c r="V243" s="61">
        <f t="shared" si="368"/>
        <v>0</v>
      </c>
      <c r="W243" s="62">
        <f t="shared" si="368"/>
        <v>0</v>
      </c>
      <c r="X243" s="62">
        <f t="shared" si="368"/>
        <v>0</v>
      </c>
      <c r="Y243" s="63">
        <f t="shared" si="368"/>
        <v>0</v>
      </c>
      <c r="Z243" s="61">
        <f t="shared" si="368"/>
        <v>0</v>
      </c>
      <c r="AA243" s="62">
        <f t="shared" si="368"/>
        <v>0</v>
      </c>
      <c r="AB243" s="62">
        <f t="shared" si="368"/>
        <v>0</v>
      </c>
      <c r="AC243" s="63">
        <f t="shared" si="368"/>
        <v>0</v>
      </c>
      <c r="AD243" s="61">
        <f t="shared" si="368"/>
        <v>0</v>
      </c>
      <c r="AE243" s="62">
        <f t="shared" si="368"/>
        <v>0</v>
      </c>
      <c r="AF243" s="62">
        <f t="shared" si="369"/>
        <v>0</v>
      </c>
      <c r="AG243" s="63">
        <f t="shared" si="369"/>
        <v>0</v>
      </c>
      <c r="AH243" s="61">
        <f t="shared" si="369"/>
        <v>0</v>
      </c>
      <c r="AI243" s="62">
        <f t="shared" si="369"/>
        <v>0</v>
      </c>
      <c r="AJ243" s="62">
        <f t="shared" si="369"/>
        <v>0</v>
      </c>
      <c r="AK243" s="63">
        <f t="shared" si="369"/>
        <v>0</v>
      </c>
      <c r="AL243" s="61">
        <f t="shared" si="369"/>
        <v>0</v>
      </c>
      <c r="AM243" s="62">
        <f t="shared" si="369"/>
        <v>0</v>
      </c>
      <c r="AN243" s="62">
        <f t="shared" si="369"/>
        <v>0</v>
      </c>
      <c r="AO243" s="63">
        <f t="shared" si="369"/>
        <v>0</v>
      </c>
      <c r="AP243" s="61">
        <f t="shared" si="370"/>
        <v>0</v>
      </c>
      <c r="AQ243" s="62">
        <f t="shared" si="370"/>
        <v>0</v>
      </c>
      <c r="AR243" s="62">
        <f t="shared" si="370"/>
        <v>0</v>
      </c>
      <c r="AS243" s="63">
        <f t="shared" si="370"/>
        <v>0</v>
      </c>
      <c r="AT243" s="61">
        <f t="shared" si="370"/>
        <v>0</v>
      </c>
      <c r="AU243" s="62">
        <f t="shared" si="370"/>
        <v>0</v>
      </c>
      <c r="AV243" s="62">
        <f t="shared" si="370"/>
        <v>0</v>
      </c>
      <c r="AW243" s="63">
        <f t="shared" si="370"/>
        <v>0</v>
      </c>
      <c r="AX243" s="61">
        <f t="shared" si="370"/>
        <v>0</v>
      </c>
      <c r="AY243" s="62">
        <f t="shared" si="370"/>
        <v>0</v>
      </c>
      <c r="AZ243" s="62">
        <f t="shared" si="371"/>
        <v>0</v>
      </c>
      <c r="BA243" s="63">
        <f t="shared" si="371"/>
        <v>0</v>
      </c>
      <c r="BB243" s="61">
        <f t="shared" si="371"/>
        <v>0</v>
      </c>
      <c r="BC243" s="62">
        <f t="shared" si="371"/>
        <v>0</v>
      </c>
      <c r="BD243" s="62">
        <f t="shared" si="371"/>
        <v>0</v>
      </c>
      <c r="BE243" s="63">
        <f t="shared" si="371"/>
        <v>0</v>
      </c>
      <c r="BF243" s="61">
        <f t="shared" si="371"/>
        <v>0</v>
      </c>
      <c r="BG243" s="62">
        <f t="shared" si="371"/>
        <v>0</v>
      </c>
      <c r="BH243" s="62">
        <f t="shared" si="371"/>
        <v>0</v>
      </c>
      <c r="BI243" s="63">
        <f t="shared" si="371"/>
        <v>0</v>
      </c>
      <c r="BJ243" s="61">
        <f t="shared" si="372"/>
        <v>0</v>
      </c>
      <c r="BK243" s="62">
        <f t="shared" si="372"/>
        <v>0</v>
      </c>
      <c r="BL243" s="62">
        <f t="shared" si="372"/>
        <v>0</v>
      </c>
      <c r="BM243" s="63">
        <f t="shared" si="372"/>
        <v>0</v>
      </c>
      <c r="BN243" s="61">
        <f t="shared" si="372"/>
        <v>0</v>
      </c>
      <c r="BO243" s="62">
        <f t="shared" si="372"/>
        <v>0</v>
      </c>
      <c r="BP243" s="62">
        <f t="shared" si="372"/>
        <v>0</v>
      </c>
      <c r="BQ243" s="63">
        <f t="shared" si="372"/>
        <v>0</v>
      </c>
      <c r="BR243" s="61">
        <f t="shared" si="372"/>
        <v>0</v>
      </c>
      <c r="BS243" s="62">
        <f t="shared" si="372"/>
        <v>0</v>
      </c>
      <c r="BT243" s="62">
        <f t="shared" si="373"/>
        <v>0</v>
      </c>
      <c r="BU243" s="63">
        <f t="shared" si="373"/>
        <v>0</v>
      </c>
      <c r="BV243" s="61">
        <f t="shared" si="373"/>
        <v>0</v>
      </c>
      <c r="BW243" s="62">
        <f t="shared" si="373"/>
        <v>0</v>
      </c>
      <c r="BX243" s="62">
        <f t="shared" si="373"/>
        <v>0</v>
      </c>
      <c r="BY243" s="63">
        <f t="shared" si="373"/>
        <v>0</v>
      </c>
      <c r="BZ243" s="61">
        <f t="shared" si="373"/>
        <v>0</v>
      </c>
      <c r="CA243" s="62">
        <f t="shared" si="373"/>
        <v>0</v>
      </c>
      <c r="CB243" s="62">
        <f t="shared" si="373"/>
        <v>0</v>
      </c>
      <c r="CC243" s="63">
        <f t="shared" si="373"/>
        <v>0</v>
      </c>
      <c r="CD243" s="61">
        <f t="shared" si="374"/>
        <v>0</v>
      </c>
      <c r="CE243" s="62">
        <f t="shared" si="374"/>
        <v>0</v>
      </c>
      <c r="CF243" s="62">
        <f t="shared" si="374"/>
        <v>0</v>
      </c>
      <c r="CG243" s="63">
        <f t="shared" si="374"/>
        <v>0</v>
      </c>
      <c r="CH243" s="61">
        <f t="shared" si="374"/>
        <v>0</v>
      </c>
      <c r="CI243" s="62">
        <f t="shared" si="374"/>
        <v>0</v>
      </c>
      <c r="CJ243" s="62">
        <f t="shared" si="374"/>
        <v>0</v>
      </c>
      <c r="CK243" s="63">
        <f t="shared" si="374"/>
        <v>0</v>
      </c>
      <c r="CL243" s="61">
        <f t="shared" si="374"/>
        <v>0</v>
      </c>
      <c r="CM243" s="62">
        <f t="shared" si="374"/>
        <v>0</v>
      </c>
      <c r="CN243" s="62">
        <f t="shared" si="375"/>
        <v>0</v>
      </c>
      <c r="CO243" s="63">
        <f t="shared" si="375"/>
        <v>0</v>
      </c>
      <c r="CP243" s="61">
        <f t="shared" si="375"/>
        <v>0</v>
      </c>
      <c r="CQ243" s="62">
        <f t="shared" si="375"/>
        <v>0</v>
      </c>
      <c r="CR243" s="62">
        <f t="shared" si="375"/>
        <v>0</v>
      </c>
      <c r="CS243" s="63">
        <f t="shared" si="375"/>
        <v>0</v>
      </c>
      <c r="CT243" s="61">
        <f t="shared" si="375"/>
        <v>0</v>
      </c>
      <c r="CU243" s="62">
        <f t="shared" si="375"/>
        <v>0</v>
      </c>
      <c r="CV243" s="62">
        <f t="shared" si="375"/>
        <v>0</v>
      </c>
      <c r="CW243" s="63">
        <f t="shared" si="375"/>
        <v>0</v>
      </c>
      <c r="CX243" s="61">
        <f t="shared" si="376"/>
        <v>0</v>
      </c>
      <c r="CY243" s="62">
        <f t="shared" si="376"/>
        <v>0</v>
      </c>
      <c r="CZ243" s="62">
        <f t="shared" si="376"/>
        <v>0</v>
      </c>
      <c r="DA243" s="63">
        <f t="shared" si="376"/>
        <v>0</v>
      </c>
      <c r="DB243" s="61">
        <f t="shared" si="376"/>
        <v>0</v>
      </c>
      <c r="DC243" s="62">
        <f t="shared" si="376"/>
        <v>0</v>
      </c>
      <c r="DD243" s="62">
        <f t="shared" si="376"/>
        <v>0</v>
      </c>
      <c r="DE243" s="63">
        <f t="shared" si="376"/>
        <v>0</v>
      </c>
      <c r="DF243" s="61">
        <f t="shared" si="376"/>
        <v>0</v>
      </c>
      <c r="DG243" s="62">
        <f t="shared" si="376"/>
        <v>0</v>
      </c>
      <c r="DH243" s="62">
        <f t="shared" si="377"/>
        <v>0</v>
      </c>
      <c r="DI243" s="63">
        <f t="shared" si="377"/>
        <v>0</v>
      </c>
      <c r="DJ243" s="61">
        <f t="shared" si="377"/>
        <v>0</v>
      </c>
      <c r="DK243" s="62">
        <f t="shared" si="377"/>
        <v>0</v>
      </c>
      <c r="DL243" s="62">
        <f t="shared" si="377"/>
        <v>0</v>
      </c>
      <c r="DM243" s="63">
        <f t="shared" si="377"/>
        <v>0</v>
      </c>
      <c r="DN243" s="7">
        <v>24</v>
      </c>
      <c r="DO243" s="23">
        <f>IFERROR(VLOOKUP(H243,'Cpte exploit'!$A$11:$E$35,4,FALSE),0)</f>
        <v>0</v>
      </c>
      <c r="DP243" s="24">
        <f t="shared" si="378"/>
        <v>0</v>
      </c>
      <c r="DQ243" s="23">
        <f>'Cpte exploit'!$B$39</f>
        <v>0</v>
      </c>
      <c r="DR243" s="24">
        <f t="shared" si="379"/>
        <v>0</v>
      </c>
      <c r="DS243" s="23">
        <f>'Cpte exploit'!$B$40</f>
        <v>0</v>
      </c>
      <c r="DT243" s="24">
        <f t="shared" si="380"/>
        <v>0</v>
      </c>
      <c r="DU243" s="23">
        <f>'Cpte exploit'!$B$41</f>
        <v>0</v>
      </c>
      <c r="DV243" s="23"/>
      <c r="DW243" s="24">
        <f t="shared" si="332"/>
        <v>0</v>
      </c>
      <c r="DX243" s="45">
        <f t="shared" si="381"/>
        <v>0</v>
      </c>
      <c r="DY243" s="45">
        <f t="shared" si="382"/>
        <v>0</v>
      </c>
      <c r="DZ243" s="123">
        <f t="shared" si="336"/>
        <v>0</v>
      </c>
      <c r="EA243" s="15" t="str">
        <f>IFERROR(VLOOKUP(Q243,BDD!$G$2:$H$99,2,FALSE),"")</f>
        <v/>
      </c>
      <c r="EB243" s="15" t="str">
        <f>IFERROR(VLOOKUP(R243,BDD!$G$2:$H$99,2,FALSE),"")</f>
        <v/>
      </c>
      <c r="EC243" s="15" t="str">
        <f>IFERROR(VLOOKUP(S243,BDD!$G$2:$H$99,2,FALSE),"")</f>
        <v/>
      </c>
      <c r="ED243" s="15" t="str">
        <f>IFERROR(VLOOKUP(T243,BDD!$G$2:$H$99,2,FALSE),"")</f>
        <v/>
      </c>
      <c r="EE243" s="15" t="str">
        <f t="shared" si="383"/>
        <v/>
      </c>
      <c r="EF243" s="15" t="str">
        <f t="shared" si="384"/>
        <v/>
      </c>
      <c r="EG243" s="15">
        <f t="shared" si="385"/>
        <v>0</v>
      </c>
      <c r="EH243" s="15">
        <f t="shared" si="386"/>
        <v>0</v>
      </c>
      <c r="EI243" s="15" t="str">
        <f t="shared" si="387"/>
        <v/>
      </c>
      <c r="EJ243" s="15" t="str">
        <f t="shared" si="388"/>
        <v/>
      </c>
      <c r="EK243" s="15">
        <f t="shared" si="389"/>
        <v>0</v>
      </c>
      <c r="EL243" s="15">
        <f t="shared" si="390"/>
        <v>0</v>
      </c>
      <c r="EM243" s="15">
        <f t="shared" si="326"/>
        <v>0</v>
      </c>
      <c r="EN243" s="15">
        <f t="shared" si="327"/>
        <v>0</v>
      </c>
      <c r="EO243" s="15"/>
      <c r="EP243" s="15"/>
      <c r="EQ243" s="15">
        <f t="shared" si="391"/>
        <v>0</v>
      </c>
      <c r="ER243" s="15">
        <f t="shared" si="392"/>
        <v>0</v>
      </c>
      <c r="ES243" s="18">
        <f t="shared" si="333"/>
        <v>0</v>
      </c>
      <c r="ET243" s="19">
        <f t="shared" si="328"/>
        <v>0</v>
      </c>
      <c r="EU243" s="19">
        <f t="shared" si="329"/>
        <v>0</v>
      </c>
      <c r="EV243" s="19">
        <f t="shared" si="330"/>
        <v>0</v>
      </c>
      <c r="EW243" s="19">
        <f t="shared" si="331"/>
        <v>0</v>
      </c>
      <c r="EX243" s="19">
        <f t="shared" si="334"/>
        <v>0</v>
      </c>
      <c r="EY243" s="19">
        <f t="shared" si="335"/>
        <v>0</v>
      </c>
      <c r="EZ243" s="122">
        <f t="shared" si="337"/>
        <v>0</v>
      </c>
      <c r="FA243" s="122"/>
      <c r="FB243" s="7">
        <f>FB242</f>
        <v>100</v>
      </c>
    </row>
    <row r="244" spans="1:158" hidden="1" x14ac:dyDescent="0.3">
      <c r="A244" s="114" t="str">
        <f>VLOOKUP(FB244,Info!$A$7:$B$106,2,FALSE)</f>
        <v>CV</v>
      </c>
      <c r="B244" s="114">
        <f>VLOOKUP(A244,Info!$B$7:$D$106,3,FALSE)</f>
        <v>100</v>
      </c>
      <c r="C244" s="115">
        <f>IFERROR(VLOOKUP(A244,Info!$B$7:$AD$106,29,FALSE),"")</f>
        <v>0</v>
      </c>
      <c r="D244" s="115" t="str">
        <f>IFERROR(VLOOKUP(A244,Info!$B$7:$AD$106,28,FALSE),"")</f>
        <v/>
      </c>
      <c r="E244" s="116">
        <f>IFERROR(VLOOKUP(A244,Info!$B$7:$AD$106,13,FALSE),0)</f>
        <v>0</v>
      </c>
      <c r="F244" s="117">
        <f>IFERROR(VLOOKUP(A244,'Base travail'!$B$22:$G$121,4,FALSE)+VLOOKUP(A244,'Base travail'!$B$22:$G$121,5,FALSE),0)</f>
        <v>0</v>
      </c>
      <c r="G244" s="117">
        <f>IFERROR(VLOOKUP(A244,'Base travail'!$B$22:$G$121,6,FALSE),0)</f>
        <v>0</v>
      </c>
      <c r="H244" s="575"/>
      <c r="I244" s="575"/>
      <c r="J244" s="576"/>
      <c r="K244" s="576"/>
      <c r="L244" s="576"/>
      <c r="M244" s="576"/>
      <c r="N244" s="576"/>
      <c r="O244" s="576"/>
      <c r="P244" s="576"/>
      <c r="Q244" s="576"/>
      <c r="R244" s="576"/>
      <c r="S244" s="576"/>
      <c r="T244" s="576"/>
      <c r="V244" s="25">
        <f t="shared" si="368"/>
        <v>0</v>
      </c>
      <c r="W244" s="26">
        <f t="shared" si="368"/>
        <v>0</v>
      </c>
      <c r="X244" s="26">
        <f t="shared" si="368"/>
        <v>0</v>
      </c>
      <c r="Y244" s="27">
        <f t="shared" si="368"/>
        <v>0</v>
      </c>
      <c r="Z244" s="25">
        <f t="shared" si="368"/>
        <v>0</v>
      </c>
      <c r="AA244" s="26">
        <f t="shared" si="368"/>
        <v>0</v>
      </c>
      <c r="AB244" s="26">
        <f t="shared" si="368"/>
        <v>0</v>
      </c>
      <c r="AC244" s="27">
        <f t="shared" si="368"/>
        <v>0</v>
      </c>
      <c r="AD244" s="25">
        <f t="shared" si="368"/>
        <v>0</v>
      </c>
      <c r="AE244" s="26">
        <f t="shared" si="368"/>
        <v>0</v>
      </c>
      <c r="AF244" s="26">
        <f t="shared" si="369"/>
        <v>0</v>
      </c>
      <c r="AG244" s="27">
        <f t="shared" si="369"/>
        <v>0</v>
      </c>
      <c r="AH244" s="25">
        <f t="shared" si="369"/>
        <v>0</v>
      </c>
      <c r="AI244" s="26">
        <f t="shared" si="369"/>
        <v>0</v>
      </c>
      <c r="AJ244" s="26">
        <f t="shared" si="369"/>
        <v>0</v>
      </c>
      <c r="AK244" s="27">
        <f t="shared" si="369"/>
        <v>0</v>
      </c>
      <c r="AL244" s="25">
        <f t="shared" si="369"/>
        <v>0</v>
      </c>
      <c r="AM244" s="26">
        <f t="shared" si="369"/>
        <v>0</v>
      </c>
      <c r="AN244" s="26">
        <f t="shared" si="369"/>
        <v>0</v>
      </c>
      <c r="AO244" s="27">
        <f t="shared" si="369"/>
        <v>0</v>
      </c>
      <c r="AP244" s="25">
        <f t="shared" si="370"/>
        <v>0</v>
      </c>
      <c r="AQ244" s="26">
        <f t="shared" si="370"/>
        <v>0</v>
      </c>
      <c r="AR244" s="26">
        <f t="shared" si="370"/>
        <v>0</v>
      </c>
      <c r="AS244" s="27">
        <f t="shared" si="370"/>
        <v>0</v>
      </c>
      <c r="AT244" s="25">
        <f t="shared" si="370"/>
        <v>0</v>
      </c>
      <c r="AU244" s="26">
        <f t="shared" si="370"/>
        <v>0</v>
      </c>
      <c r="AV244" s="26">
        <f t="shared" si="370"/>
        <v>0</v>
      </c>
      <c r="AW244" s="27">
        <f t="shared" si="370"/>
        <v>0</v>
      </c>
      <c r="AX244" s="25">
        <f t="shared" si="370"/>
        <v>0</v>
      </c>
      <c r="AY244" s="26">
        <f t="shared" si="370"/>
        <v>0</v>
      </c>
      <c r="AZ244" s="26">
        <f t="shared" si="371"/>
        <v>0</v>
      </c>
      <c r="BA244" s="27">
        <f t="shared" si="371"/>
        <v>0</v>
      </c>
      <c r="BB244" s="25">
        <f t="shared" si="371"/>
        <v>0</v>
      </c>
      <c r="BC244" s="26">
        <f t="shared" si="371"/>
        <v>0</v>
      </c>
      <c r="BD244" s="26">
        <f t="shared" si="371"/>
        <v>0</v>
      </c>
      <c r="BE244" s="27">
        <f t="shared" si="371"/>
        <v>0</v>
      </c>
      <c r="BF244" s="25">
        <f t="shared" si="371"/>
        <v>0</v>
      </c>
      <c r="BG244" s="26">
        <f t="shared" si="371"/>
        <v>0</v>
      </c>
      <c r="BH244" s="26">
        <f t="shared" si="371"/>
        <v>0</v>
      </c>
      <c r="BI244" s="27">
        <f t="shared" si="371"/>
        <v>0</v>
      </c>
      <c r="BJ244" s="25">
        <f t="shared" si="372"/>
        <v>0</v>
      </c>
      <c r="BK244" s="26">
        <f t="shared" si="372"/>
        <v>0</v>
      </c>
      <c r="BL244" s="26">
        <f t="shared" si="372"/>
        <v>0</v>
      </c>
      <c r="BM244" s="27">
        <f t="shared" si="372"/>
        <v>0</v>
      </c>
      <c r="BN244" s="25">
        <f t="shared" si="372"/>
        <v>0</v>
      </c>
      <c r="BO244" s="26">
        <f t="shared" si="372"/>
        <v>0</v>
      </c>
      <c r="BP244" s="26">
        <f t="shared" si="372"/>
        <v>0</v>
      </c>
      <c r="BQ244" s="27">
        <f t="shared" si="372"/>
        <v>0</v>
      </c>
      <c r="BR244" s="25">
        <f t="shared" si="372"/>
        <v>0</v>
      </c>
      <c r="BS244" s="26">
        <f t="shared" si="372"/>
        <v>0</v>
      </c>
      <c r="BT244" s="26">
        <f t="shared" si="373"/>
        <v>0</v>
      </c>
      <c r="BU244" s="27">
        <f t="shared" si="373"/>
        <v>0</v>
      </c>
      <c r="BV244" s="25">
        <f t="shared" si="373"/>
        <v>0</v>
      </c>
      <c r="BW244" s="26">
        <f t="shared" si="373"/>
        <v>0</v>
      </c>
      <c r="BX244" s="26">
        <f t="shared" si="373"/>
        <v>0</v>
      </c>
      <c r="BY244" s="27">
        <f t="shared" si="373"/>
        <v>0</v>
      </c>
      <c r="BZ244" s="25">
        <f t="shared" si="373"/>
        <v>0</v>
      </c>
      <c r="CA244" s="26">
        <f t="shared" si="373"/>
        <v>0</v>
      </c>
      <c r="CB244" s="26">
        <f t="shared" si="373"/>
        <v>0</v>
      </c>
      <c r="CC244" s="27">
        <f t="shared" si="373"/>
        <v>0</v>
      </c>
      <c r="CD244" s="25">
        <f t="shared" si="374"/>
        <v>0</v>
      </c>
      <c r="CE244" s="26">
        <f t="shared" si="374"/>
        <v>0</v>
      </c>
      <c r="CF244" s="26">
        <f t="shared" si="374"/>
        <v>0</v>
      </c>
      <c r="CG244" s="27">
        <f t="shared" si="374"/>
        <v>0</v>
      </c>
      <c r="CH244" s="25">
        <f t="shared" si="374"/>
        <v>0</v>
      </c>
      <c r="CI244" s="26">
        <f t="shared" si="374"/>
        <v>0</v>
      </c>
      <c r="CJ244" s="26">
        <f t="shared" si="374"/>
        <v>0</v>
      </c>
      <c r="CK244" s="27">
        <f t="shared" si="374"/>
        <v>0</v>
      </c>
      <c r="CL244" s="25">
        <f t="shared" si="374"/>
        <v>0</v>
      </c>
      <c r="CM244" s="26">
        <f t="shared" si="374"/>
        <v>0</v>
      </c>
      <c r="CN244" s="26">
        <f t="shared" si="375"/>
        <v>0</v>
      </c>
      <c r="CO244" s="27">
        <f t="shared" si="375"/>
        <v>0</v>
      </c>
      <c r="CP244" s="25">
        <f t="shared" si="375"/>
        <v>0</v>
      </c>
      <c r="CQ244" s="26">
        <f t="shared" si="375"/>
        <v>0</v>
      </c>
      <c r="CR244" s="26">
        <f t="shared" si="375"/>
        <v>0</v>
      </c>
      <c r="CS244" s="27">
        <f t="shared" si="375"/>
        <v>0</v>
      </c>
      <c r="CT244" s="25">
        <f t="shared" si="375"/>
        <v>0</v>
      </c>
      <c r="CU244" s="26">
        <f t="shared" si="375"/>
        <v>0</v>
      </c>
      <c r="CV244" s="26">
        <f t="shared" si="375"/>
        <v>0</v>
      </c>
      <c r="CW244" s="27">
        <f t="shared" si="375"/>
        <v>0</v>
      </c>
      <c r="CX244" s="25">
        <f t="shared" si="376"/>
        <v>0</v>
      </c>
      <c r="CY244" s="26">
        <f t="shared" si="376"/>
        <v>0</v>
      </c>
      <c r="CZ244" s="26">
        <f t="shared" si="376"/>
        <v>0</v>
      </c>
      <c r="DA244" s="27">
        <f t="shared" si="376"/>
        <v>0</v>
      </c>
      <c r="DB244" s="25">
        <f t="shared" si="376"/>
        <v>0</v>
      </c>
      <c r="DC244" s="26">
        <f t="shared" si="376"/>
        <v>0</v>
      </c>
      <c r="DD244" s="26">
        <f t="shared" si="376"/>
        <v>0</v>
      </c>
      <c r="DE244" s="27">
        <f t="shared" si="376"/>
        <v>0</v>
      </c>
      <c r="DF244" s="25">
        <f t="shared" si="376"/>
        <v>0</v>
      </c>
      <c r="DG244" s="26">
        <f t="shared" si="376"/>
        <v>0</v>
      </c>
      <c r="DH244" s="26">
        <f t="shared" si="377"/>
        <v>0</v>
      </c>
      <c r="DI244" s="27">
        <f t="shared" si="377"/>
        <v>0</v>
      </c>
      <c r="DJ244" s="25">
        <f t="shared" si="377"/>
        <v>0</v>
      </c>
      <c r="DK244" s="26">
        <f t="shared" si="377"/>
        <v>0</v>
      </c>
      <c r="DL244" s="26">
        <f t="shared" si="377"/>
        <v>0</v>
      </c>
      <c r="DM244" s="27">
        <f t="shared" si="377"/>
        <v>0</v>
      </c>
      <c r="DN244" s="7">
        <v>24</v>
      </c>
      <c r="DO244" s="16">
        <f>IFERROR(VLOOKUP(H244,'Cpte exploit'!$A$11:$E$35,4,FALSE),0)</f>
        <v>0</v>
      </c>
      <c r="DP244" s="17">
        <f t="shared" si="378"/>
        <v>0</v>
      </c>
      <c r="DQ244" s="16">
        <f>'Cpte exploit'!$B$39</f>
        <v>0</v>
      </c>
      <c r="DR244" s="17">
        <f t="shared" si="379"/>
        <v>0</v>
      </c>
      <c r="DS244" s="16">
        <f>'Cpte exploit'!$B$40</f>
        <v>0</v>
      </c>
      <c r="DT244" s="17">
        <f t="shared" si="380"/>
        <v>0</v>
      </c>
      <c r="DU244" s="16">
        <f>'Cpte exploit'!$B$41</f>
        <v>0</v>
      </c>
      <c r="DV244" s="16"/>
      <c r="DW244" s="17">
        <f t="shared" si="332"/>
        <v>0</v>
      </c>
      <c r="DX244" s="44">
        <f t="shared" si="381"/>
        <v>0</v>
      </c>
      <c r="DY244" s="44">
        <f t="shared" si="382"/>
        <v>0</v>
      </c>
      <c r="DZ244" s="124">
        <f t="shared" si="336"/>
        <v>0</v>
      </c>
      <c r="EA244" s="15" t="str">
        <f>IFERROR(VLOOKUP(Q244,BDD!$G$2:$H$99,2,FALSE),"")</f>
        <v/>
      </c>
      <c r="EB244" s="15" t="str">
        <f>IFERROR(VLOOKUP(R244,BDD!$G$2:$H$99,2,FALSE),"")</f>
        <v/>
      </c>
      <c r="EC244" s="15" t="str">
        <f>IFERROR(VLOOKUP(S244,BDD!$G$2:$H$99,2,FALSE),"")</f>
        <v/>
      </c>
      <c r="ED244" s="15" t="str">
        <f>IFERROR(VLOOKUP(T244,BDD!$G$2:$H$99,2,FALSE),"")</f>
        <v/>
      </c>
      <c r="EE244" s="15" t="str">
        <f t="shared" si="383"/>
        <v/>
      </c>
      <c r="EF244" s="15" t="str">
        <f t="shared" si="384"/>
        <v/>
      </c>
      <c r="EG244" s="15">
        <f t="shared" si="385"/>
        <v>0</v>
      </c>
      <c r="EH244" s="15">
        <f t="shared" si="386"/>
        <v>0</v>
      </c>
      <c r="EI244" s="15" t="str">
        <f t="shared" si="387"/>
        <v/>
      </c>
      <c r="EJ244" s="15" t="str">
        <f t="shared" si="388"/>
        <v/>
      </c>
      <c r="EK244" s="15">
        <f t="shared" si="389"/>
        <v>0</v>
      </c>
      <c r="EL244" s="15">
        <f t="shared" si="390"/>
        <v>0</v>
      </c>
      <c r="EM244" s="15">
        <f t="shared" si="326"/>
        <v>0</v>
      </c>
      <c r="EN244" s="15">
        <f t="shared" si="327"/>
        <v>0</v>
      </c>
      <c r="EO244" s="15"/>
      <c r="EP244" s="15"/>
      <c r="EQ244" s="15">
        <f t="shared" si="391"/>
        <v>0</v>
      </c>
      <c r="ER244" s="15">
        <f t="shared" si="392"/>
        <v>0</v>
      </c>
      <c r="ES244" s="18">
        <f t="shared" si="333"/>
        <v>0</v>
      </c>
      <c r="ET244" s="19">
        <f t="shared" si="328"/>
        <v>0</v>
      </c>
      <c r="EU244" s="19">
        <f t="shared" si="329"/>
        <v>0</v>
      </c>
      <c r="EV244" s="19">
        <f t="shared" si="330"/>
        <v>0</v>
      </c>
      <c r="EW244" s="19">
        <f t="shared" si="331"/>
        <v>0</v>
      </c>
      <c r="EX244" s="19">
        <f t="shared" si="334"/>
        <v>0</v>
      </c>
      <c r="EY244" s="19">
        <f t="shared" si="335"/>
        <v>0</v>
      </c>
      <c r="EZ244" s="117">
        <f t="shared" si="337"/>
        <v>0</v>
      </c>
      <c r="FA244" s="117"/>
      <c r="FB244" s="7">
        <f>FB242</f>
        <v>100</v>
      </c>
    </row>
    <row r="245" spans="1:158" hidden="1" x14ac:dyDescent="0.3">
      <c r="A245" s="119" t="str">
        <f>VLOOKUP(FB245,Info!$A$7:$B$106,2,FALSE)</f>
        <v>CV</v>
      </c>
      <c r="B245" s="119">
        <f>VLOOKUP(A245,Info!$B$7:$D$106,3,FALSE)</f>
        <v>100</v>
      </c>
      <c r="C245" s="120">
        <f>IFERROR(VLOOKUP(A245,Info!$B$7:$AD$106,29,FALSE),"")</f>
        <v>0</v>
      </c>
      <c r="D245" s="120" t="str">
        <f>IFERROR(VLOOKUP(A245,Info!$B$7:$AD$106,28,FALSE),"")</f>
        <v/>
      </c>
      <c r="E245" s="121">
        <f>IFERROR(VLOOKUP(A245,Info!$B$7:$AD$106,13,FALSE),0)</f>
        <v>0</v>
      </c>
      <c r="F245" s="122">
        <f>IFERROR(VLOOKUP(A245,'Base travail'!$B$22:$G$121,4,FALSE)+VLOOKUP(A245,'Base travail'!$B$22:$G$121,5,FALSE),0)</f>
        <v>0</v>
      </c>
      <c r="G245" s="122">
        <f>IFERROR(VLOOKUP(A245,'Base travail'!$B$22:$G$121,6,FALSE),0)</f>
        <v>0</v>
      </c>
      <c r="H245" s="573"/>
      <c r="I245" s="573"/>
      <c r="J245" s="574"/>
      <c r="K245" s="574"/>
      <c r="L245" s="574"/>
      <c r="M245" s="574"/>
      <c r="N245" s="574"/>
      <c r="O245" s="574"/>
      <c r="P245" s="574"/>
      <c r="Q245" s="574"/>
      <c r="R245" s="574"/>
      <c r="S245" s="574"/>
      <c r="T245" s="574"/>
      <c r="V245" s="61">
        <f t="shared" si="368"/>
        <v>0</v>
      </c>
      <c r="W245" s="62">
        <f t="shared" si="368"/>
        <v>0</v>
      </c>
      <c r="X245" s="62">
        <f t="shared" si="368"/>
        <v>0</v>
      </c>
      <c r="Y245" s="63">
        <f t="shared" si="368"/>
        <v>0</v>
      </c>
      <c r="Z245" s="61">
        <f t="shared" si="368"/>
        <v>0</v>
      </c>
      <c r="AA245" s="62">
        <f t="shared" si="368"/>
        <v>0</v>
      </c>
      <c r="AB245" s="62">
        <f t="shared" si="368"/>
        <v>0</v>
      </c>
      <c r="AC245" s="63">
        <f t="shared" si="368"/>
        <v>0</v>
      </c>
      <c r="AD245" s="61">
        <f t="shared" si="368"/>
        <v>0</v>
      </c>
      <c r="AE245" s="62">
        <f t="shared" si="368"/>
        <v>0</v>
      </c>
      <c r="AF245" s="62">
        <f t="shared" si="369"/>
        <v>0</v>
      </c>
      <c r="AG245" s="63">
        <f t="shared" si="369"/>
        <v>0</v>
      </c>
      <c r="AH245" s="61">
        <f t="shared" si="369"/>
        <v>0</v>
      </c>
      <c r="AI245" s="62">
        <f t="shared" si="369"/>
        <v>0</v>
      </c>
      <c r="AJ245" s="62">
        <f t="shared" si="369"/>
        <v>0</v>
      </c>
      <c r="AK245" s="63">
        <f t="shared" si="369"/>
        <v>0</v>
      </c>
      <c r="AL245" s="61">
        <f t="shared" si="369"/>
        <v>0</v>
      </c>
      <c r="AM245" s="62">
        <f t="shared" si="369"/>
        <v>0</v>
      </c>
      <c r="AN245" s="62">
        <f t="shared" si="369"/>
        <v>0</v>
      </c>
      <c r="AO245" s="63">
        <f t="shared" si="369"/>
        <v>0</v>
      </c>
      <c r="AP245" s="61">
        <f t="shared" si="370"/>
        <v>0</v>
      </c>
      <c r="AQ245" s="62">
        <f t="shared" si="370"/>
        <v>0</v>
      </c>
      <c r="AR245" s="62">
        <f t="shared" si="370"/>
        <v>0</v>
      </c>
      <c r="AS245" s="63">
        <f t="shared" si="370"/>
        <v>0</v>
      </c>
      <c r="AT245" s="61">
        <f t="shared" si="370"/>
        <v>0</v>
      </c>
      <c r="AU245" s="62">
        <f t="shared" si="370"/>
        <v>0</v>
      </c>
      <c r="AV245" s="62">
        <f t="shared" si="370"/>
        <v>0</v>
      </c>
      <c r="AW245" s="63">
        <f t="shared" si="370"/>
        <v>0</v>
      </c>
      <c r="AX245" s="61">
        <f t="shared" si="370"/>
        <v>0</v>
      </c>
      <c r="AY245" s="62">
        <f t="shared" si="370"/>
        <v>0</v>
      </c>
      <c r="AZ245" s="62">
        <f t="shared" si="371"/>
        <v>0</v>
      </c>
      <c r="BA245" s="63">
        <f t="shared" si="371"/>
        <v>0</v>
      </c>
      <c r="BB245" s="61">
        <f t="shared" si="371"/>
        <v>0</v>
      </c>
      <c r="BC245" s="62">
        <f t="shared" si="371"/>
        <v>0</v>
      </c>
      <c r="BD245" s="62">
        <f t="shared" si="371"/>
        <v>0</v>
      </c>
      <c r="BE245" s="63">
        <f t="shared" si="371"/>
        <v>0</v>
      </c>
      <c r="BF245" s="61">
        <f t="shared" si="371"/>
        <v>0</v>
      </c>
      <c r="BG245" s="62">
        <f t="shared" si="371"/>
        <v>0</v>
      </c>
      <c r="BH245" s="62">
        <f t="shared" si="371"/>
        <v>0</v>
      </c>
      <c r="BI245" s="63">
        <f t="shared" si="371"/>
        <v>0</v>
      </c>
      <c r="BJ245" s="61">
        <f t="shared" si="372"/>
        <v>0</v>
      </c>
      <c r="BK245" s="62">
        <f t="shared" si="372"/>
        <v>0</v>
      </c>
      <c r="BL245" s="62">
        <f t="shared" si="372"/>
        <v>0</v>
      </c>
      <c r="BM245" s="63">
        <f t="shared" si="372"/>
        <v>0</v>
      </c>
      <c r="BN245" s="61">
        <f t="shared" si="372"/>
        <v>0</v>
      </c>
      <c r="BO245" s="62">
        <f t="shared" si="372"/>
        <v>0</v>
      </c>
      <c r="BP245" s="62">
        <f t="shared" si="372"/>
        <v>0</v>
      </c>
      <c r="BQ245" s="63">
        <f t="shared" si="372"/>
        <v>0</v>
      </c>
      <c r="BR245" s="61">
        <f t="shared" si="372"/>
        <v>0</v>
      </c>
      <c r="BS245" s="62">
        <f t="shared" si="372"/>
        <v>0</v>
      </c>
      <c r="BT245" s="62">
        <f t="shared" si="373"/>
        <v>0</v>
      </c>
      <c r="BU245" s="63">
        <f t="shared" si="373"/>
        <v>0</v>
      </c>
      <c r="BV245" s="61">
        <f t="shared" si="373"/>
        <v>0</v>
      </c>
      <c r="BW245" s="62">
        <f t="shared" si="373"/>
        <v>0</v>
      </c>
      <c r="BX245" s="62">
        <f t="shared" si="373"/>
        <v>0</v>
      </c>
      <c r="BY245" s="63">
        <f t="shared" si="373"/>
        <v>0</v>
      </c>
      <c r="BZ245" s="61">
        <f t="shared" si="373"/>
        <v>0</v>
      </c>
      <c r="CA245" s="62">
        <f t="shared" si="373"/>
        <v>0</v>
      </c>
      <c r="CB245" s="62">
        <f t="shared" si="373"/>
        <v>0</v>
      </c>
      <c r="CC245" s="63">
        <f t="shared" si="373"/>
        <v>0</v>
      </c>
      <c r="CD245" s="61">
        <f t="shared" si="374"/>
        <v>0</v>
      </c>
      <c r="CE245" s="62">
        <f t="shared" si="374"/>
        <v>0</v>
      </c>
      <c r="CF245" s="62">
        <f t="shared" si="374"/>
        <v>0</v>
      </c>
      <c r="CG245" s="63">
        <f t="shared" si="374"/>
        <v>0</v>
      </c>
      <c r="CH245" s="61">
        <f t="shared" si="374"/>
        <v>0</v>
      </c>
      <c r="CI245" s="62">
        <f t="shared" si="374"/>
        <v>0</v>
      </c>
      <c r="CJ245" s="62">
        <f t="shared" si="374"/>
        <v>0</v>
      </c>
      <c r="CK245" s="63">
        <f t="shared" si="374"/>
        <v>0</v>
      </c>
      <c r="CL245" s="61">
        <f t="shared" si="374"/>
        <v>0</v>
      </c>
      <c r="CM245" s="62">
        <f t="shared" si="374"/>
        <v>0</v>
      </c>
      <c r="CN245" s="62">
        <f t="shared" si="375"/>
        <v>0</v>
      </c>
      <c r="CO245" s="63">
        <f t="shared" si="375"/>
        <v>0</v>
      </c>
      <c r="CP245" s="61">
        <f t="shared" si="375"/>
        <v>0</v>
      </c>
      <c r="CQ245" s="62">
        <f t="shared" si="375"/>
        <v>0</v>
      </c>
      <c r="CR245" s="62">
        <f t="shared" si="375"/>
        <v>0</v>
      </c>
      <c r="CS245" s="63">
        <f t="shared" si="375"/>
        <v>0</v>
      </c>
      <c r="CT245" s="61">
        <f t="shared" si="375"/>
        <v>0</v>
      </c>
      <c r="CU245" s="62">
        <f t="shared" si="375"/>
        <v>0</v>
      </c>
      <c r="CV245" s="62">
        <f t="shared" si="375"/>
        <v>0</v>
      </c>
      <c r="CW245" s="63">
        <f t="shared" si="375"/>
        <v>0</v>
      </c>
      <c r="CX245" s="61">
        <f t="shared" si="376"/>
        <v>0</v>
      </c>
      <c r="CY245" s="62">
        <f t="shared" si="376"/>
        <v>0</v>
      </c>
      <c r="CZ245" s="62">
        <f t="shared" si="376"/>
        <v>0</v>
      </c>
      <c r="DA245" s="63">
        <f t="shared" si="376"/>
        <v>0</v>
      </c>
      <c r="DB245" s="61">
        <f t="shared" si="376"/>
        <v>0</v>
      </c>
      <c r="DC245" s="62">
        <f t="shared" si="376"/>
        <v>0</v>
      </c>
      <c r="DD245" s="62">
        <f t="shared" si="376"/>
        <v>0</v>
      </c>
      <c r="DE245" s="63">
        <f t="shared" si="376"/>
        <v>0</v>
      </c>
      <c r="DF245" s="61">
        <f t="shared" si="376"/>
        <v>0</v>
      </c>
      <c r="DG245" s="62">
        <f t="shared" si="376"/>
        <v>0</v>
      </c>
      <c r="DH245" s="62">
        <f t="shared" si="377"/>
        <v>0</v>
      </c>
      <c r="DI245" s="63">
        <f t="shared" si="377"/>
        <v>0</v>
      </c>
      <c r="DJ245" s="61">
        <f t="shared" si="377"/>
        <v>0</v>
      </c>
      <c r="DK245" s="62">
        <f t="shared" si="377"/>
        <v>0</v>
      </c>
      <c r="DL245" s="62">
        <f t="shared" si="377"/>
        <v>0</v>
      </c>
      <c r="DM245" s="63">
        <f t="shared" si="377"/>
        <v>0</v>
      </c>
      <c r="DN245" s="7">
        <v>24</v>
      </c>
      <c r="DO245" s="23">
        <f>IFERROR(VLOOKUP(H245,'Cpte exploit'!$A$11:$E$35,4,FALSE),0)</f>
        <v>0</v>
      </c>
      <c r="DP245" s="24">
        <f t="shared" si="378"/>
        <v>0</v>
      </c>
      <c r="DQ245" s="23">
        <f>'Cpte exploit'!$B$39</f>
        <v>0</v>
      </c>
      <c r="DR245" s="24">
        <f t="shared" si="379"/>
        <v>0</v>
      </c>
      <c r="DS245" s="23">
        <f>'Cpte exploit'!$B$40</f>
        <v>0</v>
      </c>
      <c r="DT245" s="24">
        <f t="shared" si="380"/>
        <v>0</v>
      </c>
      <c r="DU245" s="23">
        <f>'Cpte exploit'!$B$41</f>
        <v>0</v>
      </c>
      <c r="DV245" s="23"/>
      <c r="DW245" s="24">
        <f t="shared" si="332"/>
        <v>0</v>
      </c>
      <c r="DX245" s="45">
        <f t="shared" si="381"/>
        <v>0</v>
      </c>
      <c r="DY245" s="45">
        <f t="shared" si="382"/>
        <v>0</v>
      </c>
      <c r="DZ245" s="123">
        <f t="shared" si="336"/>
        <v>0</v>
      </c>
      <c r="EA245" s="15" t="str">
        <f>IFERROR(VLOOKUP(Q245,BDD!$G$2:$H$99,2,FALSE),"")</f>
        <v/>
      </c>
      <c r="EB245" s="15" t="str">
        <f>IFERROR(VLOOKUP(R245,BDD!$G$2:$H$99,2,FALSE),"")</f>
        <v/>
      </c>
      <c r="EC245" s="15" t="str">
        <f>IFERROR(VLOOKUP(S245,BDD!$G$2:$H$99,2,FALSE),"")</f>
        <v/>
      </c>
      <c r="ED245" s="15" t="str">
        <f>IFERROR(VLOOKUP(T245,BDD!$G$2:$H$99,2,FALSE),"")</f>
        <v/>
      </c>
      <c r="EE245" s="15" t="str">
        <f t="shared" si="383"/>
        <v/>
      </c>
      <c r="EF245" s="15" t="str">
        <f t="shared" si="384"/>
        <v/>
      </c>
      <c r="EG245" s="15">
        <f t="shared" si="385"/>
        <v>0</v>
      </c>
      <c r="EH245" s="15">
        <f t="shared" si="386"/>
        <v>0</v>
      </c>
      <c r="EI245" s="15" t="str">
        <f t="shared" si="387"/>
        <v/>
      </c>
      <c r="EJ245" s="15" t="str">
        <f t="shared" si="388"/>
        <v/>
      </c>
      <c r="EK245" s="15">
        <f t="shared" si="389"/>
        <v>0</v>
      </c>
      <c r="EL245" s="15">
        <f t="shared" si="390"/>
        <v>0</v>
      </c>
      <c r="EM245" s="15">
        <f t="shared" si="326"/>
        <v>0</v>
      </c>
      <c r="EN245" s="15">
        <f t="shared" si="327"/>
        <v>0</v>
      </c>
      <c r="EO245" s="15"/>
      <c r="EP245" s="15"/>
      <c r="EQ245" s="15">
        <f t="shared" si="391"/>
        <v>0</v>
      </c>
      <c r="ER245" s="15">
        <f t="shared" si="392"/>
        <v>0</v>
      </c>
      <c r="ES245" s="18">
        <f t="shared" si="333"/>
        <v>0</v>
      </c>
      <c r="ET245" s="19">
        <f t="shared" si="328"/>
        <v>0</v>
      </c>
      <c r="EU245" s="19">
        <f t="shared" si="329"/>
        <v>0</v>
      </c>
      <c r="EV245" s="19">
        <f t="shared" si="330"/>
        <v>0</v>
      </c>
      <c r="EW245" s="19">
        <f t="shared" si="331"/>
        <v>0</v>
      </c>
      <c r="EX245" s="19">
        <f t="shared" si="334"/>
        <v>0</v>
      </c>
      <c r="EY245" s="19">
        <f t="shared" si="335"/>
        <v>0</v>
      </c>
      <c r="EZ245" s="122">
        <f t="shared" si="337"/>
        <v>0</v>
      </c>
      <c r="FA245" s="122"/>
      <c r="FB245" s="7">
        <f>FB242</f>
        <v>100</v>
      </c>
    </row>
    <row r="246" spans="1:158" hidden="1" x14ac:dyDescent="0.3">
      <c r="A246" s="114" t="str">
        <f>VLOOKUP(FB246,Info!$A$7:$B$106,2,FALSE)</f>
        <v>CV</v>
      </c>
      <c r="B246" s="114">
        <f>VLOOKUP(A246,Info!$B$7:$D$106,3,FALSE)</f>
        <v>100</v>
      </c>
      <c r="C246" s="115">
        <f>IFERROR(VLOOKUP(A246,Info!$B$7:$AD$106,29,FALSE),"")</f>
        <v>0</v>
      </c>
      <c r="D246" s="115" t="str">
        <f>IFERROR(VLOOKUP(A246,Info!$B$7:$AD$106,28,FALSE),"")</f>
        <v/>
      </c>
      <c r="E246" s="116">
        <f>IFERROR(VLOOKUP(A246,Info!$B$7:$AD$106,13,FALSE),0)</f>
        <v>0</v>
      </c>
      <c r="F246" s="117">
        <f>IFERROR(VLOOKUP(A246,'Base travail'!$B$22:$G$121,4,FALSE)+VLOOKUP(A246,'Base travail'!$B$22:$G$121,5,FALSE),0)</f>
        <v>0</v>
      </c>
      <c r="G246" s="117">
        <f>IFERROR(VLOOKUP(A246,'Base travail'!$B$22:$G$121,6,FALSE),0)</f>
        <v>0</v>
      </c>
      <c r="H246" s="575"/>
      <c r="I246" s="575"/>
      <c r="J246" s="576"/>
      <c r="K246" s="576"/>
      <c r="L246" s="576"/>
      <c r="M246" s="576"/>
      <c r="N246" s="576"/>
      <c r="O246" s="576"/>
      <c r="P246" s="576"/>
      <c r="Q246" s="576"/>
      <c r="R246" s="576"/>
      <c r="S246" s="576"/>
      <c r="T246" s="576"/>
      <c r="V246" s="25">
        <f t="shared" ref="V246:AE255" si="393">IF(OR(AND(V$3&lt;$EF246,V$3&gt;=$EE246),AND(V$3&lt;$EH246,V$3&gt;=$EG246),AND(V$3&lt;$EJ246,V$3&gt;=$EI246),AND(V$3&lt;$EL246,V$3&gt;=$EK246)),1,0)</f>
        <v>0</v>
      </c>
      <c r="W246" s="26">
        <f t="shared" si="393"/>
        <v>0</v>
      </c>
      <c r="X246" s="26">
        <f t="shared" si="393"/>
        <v>0</v>
      </c>
      <c r="Y246" s="27">
        <f t="shared" si="393"/>
        <v>0</v>
      </c>
      <c r="Z246" s="25">
        <f t="shared" si="393"/>
        <v>0</v>
      </c>
      <c r="AA246" s="26">
        <f t="shared" si="393"/>
        <v>0</v>
      </c>
      <c r="AB246" s="26">
        <f t="shared" si="393"/>
        <v>0</v>
      </c>
      <c r="AC246" s="27">
        <f t="shared" si="393"/>
        <v>0</v>
      </c>
      <c r="AD246" s="25">
        <f t="shared" si="393"/>
        <v>0</v>
      </c>
      <c r="AE246" s="26">
        <f t="shared" si="393"/>
        <v>0</v>
      </c>
      <c r="AF246" s="26">
        <f t="shared" ref="AF246:AO255" si="394">IF(OR(AND(AF$3&lt;$EF246,AF$3&gt;=$EE246),AND(AF$3&lt;$EH246,AF$3&gt;=$EG246),AND(AF$3&lt;$EJ246,AF$3&gt;=$EI246),AND(AF$3&lt;$EL246,AF$3&gt;=$EK246)),1,0)</f>
        <v>0</v>
      </c>
      <c r="AG246" s="27">
        <f t="shared" si="394"/>
        <v>0</v>
      </c>
      <c r="AH246" s="25">
        <f t="shared" si="394"/>
        <v>0</v>
      </c>
      <c r="AI246" s="26">
        <f t="shared" si="394"/>
        <v>0</v>
      </c>
      <c r="AJ246" s="26">
        <f t="shared" si="394"/>
        <v>0</v>
      </c>
      <c r="AK246" s="27">
        <f t="shared" si="394"/>
        <v>0</v>
      </c>
      <c r="AL246" s="25">
        <f t="shared" si="394"/>
        <v>0</v>
      </c>
      <c r="AM246" s="26">
        <f t="shared" si="394"/>
        <v>0</v>
      </c>
      <c r="AN246" s="26">
        <f t="shared" si="394"/>
        <v>0</v>
      </c>
      <c r="AO246" s="27">
        <f t="shared" si="394"/>
        <v>0</v>
      </c>
      <c r="AP246" s="25">
        <f t="shared" ref="AP246:AY255" si="395">IF(OR(AND(AP$3&lt;$EF246,AP$3&gt;=$EE246),AND(AP$3&lt;$EH246,AP$3&gt;=$EG246),AND(AP$3&lt;$EJ246,AP$3&gt;=$EI246),AND(AP$3&lt;$EL246,AP$3&gt;=$EK246)),1,0)</f>
        <v>0</v>
      </c>
      <c r="AQ246" s="26">
        <f t="shared" si="395"/>
        <v>0</v>
      </c>
      <c r="AR246" s="26">
        <f t="shared" si="395"/>
        <v>0</v>
      </c>
      <c r="AS246" s="27">
        <f t="shared" si="395"/>
        <v>0</v>
      </c>
      <c r="AT246" s="25">
        <f t="shared" si="395"/>
        <v>0</v>
      </c>
      <c r="AU246" s="26">
        <f t="shared" si="395"/>
        <v>0</v>
      </c>
      <c r="AV246" s="26">
        <f t="shared" si="395"/>
        <v>0</v>
      </c>
      <c r="AW246" s="27">
        <f t="shared" si="395"/>
        <v>0</v>
      </c>
      <c r="AX246" s="25">
        <f t="shared" si="395"/>
        <v>0</v>
      </c>
      <c r="AY246" s="26">
        <f t="shared" si="395"/>
        <v>0</v>
      </c>
      <c r="AZ246" s="26">
        <f t="shared" ref="AZ246:BI255" si="396">IF(OR(AND(AZ$3&lt;$EF246,AZ$3&gt;=$EE246),AND(AZ$3&lt;$EH246,AZ$3&gt;=$EG246),AND(AZ$3&lt;$EJ246,AZ$3&gt;=$EI246),AND(AZ$3&lt;$EL246,AZ$3&gt;=$EK246)),1,0)</f>
        <v>0</v>
      </c>
      <c r="BA246" s="27">
        <f t="shared" si="396"/>
        <v>0</v>
      </c>
      <c r="BB246" s="25">
        <f t="shared" si="396"/>
        <v>0</v>
      </c>
      <c r="BC246" s="26">
        <f t="shared" si="396"/>
        <v>0</v>
      </c>
      <c r="BD246" s="26">
        <f t="shared" si="396"/>
        <v>0</v>
      </c>
      <c r="BE246" s="27">
        <f t="shared" si="396"/>
        <v>0</v>
      </c>
      <c r="BF246" s="25">
        <f t="shared" si="396"/>
        <v>0</v>
      </c>
      <c r="BG246" s="26">
        <f t="shared" si="396"/>
        <v>0</v>
      </c>
      <c r="BH246" s="26">
        <f t="shared" si="396"/>
        <v>0</v>
      </c>
      <c r="BI246" s="27">
        <f t="shared" si="396"/>
        <v>0</v>
      </c>
      <c r="BJ246" s="25">
        <f t="shared" ref="BJ246:BS255" si="397">IF(OR(AND(BJ$3&lt;$EF246,BJ$3&gt;=$EE246),AND(BJ$3&lt;$EH246,BJ$3&gt;=$EG246),AND(BJ$3&lt;$EJ246,BJ$3&gt;=$EI246),AND(BJ$3&lt;$EL246,BJ$3&gt;=$EK246)),1,0)</f>
        <v>0</v>
      </c>
      <c r="BK246" s="26">
        <f t="shared" si="397"/>
        <v>0</v>
      </c>
      <c r="BL246" s="26">
        <f t="shared" si="397"/>
        <v>0</v>
      </c>
      <c r="BM246" s="27">
        <f t="shared" si="397"/>
        <v>0</v>
      </c>
      <c r="BN246" s="25">
        <f t="shared" si="397"/>
        <v>0</v>
      </c>
      <c r="BO246" s="26">
        <f t="shared" si="397"/>
        <v>0</v>
      </c>
      <c r="BP246" s="26">
        <f t="shared" si="397"/>
        <v>0</v>
      </c>
      <c r="BQ246" s="27">
        <f t="shared" si="397"/>
        <v>0</v>
      </c>
      <c r="BR246" s="25">
        <f t="shared" si="397"/>
        <v>0</v>
      </c>
      <c r="BS246" s="26">
        <f t="shared" si="397"/>
        <v>0</v>
      </c>
      <c r="BT246" s="26">
        <f t="shared" ref="BT246:CC255" si="398">IF(OR(AND(BT$3&lt;$EF246,BT$3&gt;=$EE246),AND(BT$3&lt;$EH246,BT$3&gt;=$EG246),AND(BT$3&lt;$EJ246,BT$3&gt;=$EI246),AND(BT$3&lt;$EL246,BT$3&gt;=$EK246)),1,0)</f>
        <v>0</v>
      </c>
      <c r="BU246" s="27">
        <f t="shared" si="398"/>
        <v>0</v>
      </c>
      <c r="BV246" s="25">
        <f t="shared" si="398"/>
        <v>0</v>
      </c>
      <c r="BW246" s="26">
        <f t="shared" si="398"/>
        <v>0</v>
      </c>
      <c r="BX246" s="26">
        <f t="shared" si="398"/>
        <v>0</v>
      </c>
      <c r="BY246" s="27">
        <f t="shared" si="398"/>
        <v>0</v>
      </c>
      <c r="BZ246" s="25">
        <f t="shared" si="398"/>
        <v>0</v>
      </c>
      <c r="CA246" s="26">
        <f t="shared" si="398"/>
        <v>0</v>
      </c>
      <c r="CB246" s="26">
        <f t="shared" si="398"/>
        <v>0</v>
      </c>
      <c r="CC246" s="27">
        <f t="shared" si="398"/>
        <v>0</v>
      </c>
      <c r="CD246" s="25">
        <f t="shared" ref="CD246:CM255" si="399">IF(OR(AND(CD$3&lt;$EF246,CD$3&gt;=$EE246),AND(CD$3&lt;$EH246,CD$3&gt;=$EG246),AND(CD$3&lt;$EJ246,CD$3&gt;=$EI246),AND(CD$3&lt;$EL246,CD$3&gt;=$EK246)),1,0)</f>
        <v>0</v>
      </c>
      <c r="CE246" s="26">
        <f t="shared" si="399"/>
        <v>0</v>
      </c>
      <c r="CF246" s="26">
        <f t="shared" si="399"/>
        <v>0</v>
      </c>
      <c r="CG246" s="27">
        <f t="shared" si="399"/>
        <v>0</v>
      </c>
      <c r="CH246" s="25">
        <f t="shared" si="399"/>
        <v>0</v>
      </c>
      <c r="CI246" s="26">
        <f t="shared" si="399"/>
        <v>0</v>
      </c>
      <c r="CJ246" s="26">
        <f t="shared" si="399"/>
        <v>0</v>
      </c>
      <c r="CK246" s="27">
        <f t="shared" si="399"/>
        <v>0</v>
      </c>
      <c r="CL246" s="25">
        <f t="shared" si="399"/>
        <v>0</v>
      </c>
      <c r="CM246" s="26">
        <f t="shared" si="399"/>
        <v>0</v>
      </c>
      <c r="CN246" s="26">
        <f t="shared" ref="CN246:CW255" si="400">IF(OR(AND(CN$3&lt;$EF246,CN$3&gt;=$EE246),AND(CN$3&lt;$EH246,CN$3&gt;=$EG246),AND(CN$3&lt;$EJ246,CN$3&gt;=$EI246),AND(CN$3&lt;$EL246,CN$3&gt;=$EK246)),1,0)</f>
        <v>0</v>
      </c>
      <c r="CO246" s="27">
        <f t="shared" si="400"/>
        <v>0</v>
      </c>
      <c r="CP246" s="25">
        <f t="shared" si="400"/>
        <v>0</v>
      </c>
      <c r="CQ246" s="26">
        <f t="shared" si="400"/>
        <v>0</v>
      </c>
      <c r="CR246" s="26">
        <f t="shared" si="400"/>
        <v>0</v>
      </c>
      <c r="CS246" s="27">
        <f t="shared" si="400"/>
        <v>0</v>
      </c>
      <c r="CT246" s="25">
        <f t="shared" si="400"/>
        <v>0</v>
      </c>
      <c r="CU246" s="26">
        <f t="shared" si="400"/>
        <v>0</v>
      </c>
      <c r="CV246" s="26">
        <f t="shared" si="400"/>
        <v>0</v>
      </c>
      <c r="CW246" s="27">
        <f t="shared" si="400"/>
        <v>0</v>
      </c>
      <c r="CX246" s="25">
        <f t="shared" ref="CX246:DG255" si="401">IF(OR(AND(CX$3&lt;$EF246,CX$3&gt;=$EE246),AND(CX$3&lt;$EH246,CX$3&gt;=$EG246),AND(CX$3&lt;$EJ246,CX$3&gt;=$EI246),AND(CX$3&lt;$EL246,CX$3&gt;=$EK246)),1,0)</f>
        <v>0</v>
      </c>
      <c r="CY246" s="26">
        <f t="shared" si="401"/>
        <v>0</v>
      </c>
      <c r="CZ246" s="26">
        <f t="shared" si="401"/>
        <v>0</v>
      </c>
      <c r="DA246" s="27">
        <f t="shared" si="401"/>
        <v>0</v>
      </c>
      <c r="DB246" s="25">
        <f t="shared" si="401"/>
        <v>0</v>
      </c>
      <c r="DC246" s="26">
        <f t="shared" si="401"/>
        <v>0</v>
      </c>
      <c r="DD246" s="26">
        <f t="shared" si="401"/>
        <v>0</v>
      </c>
      <c r="DE246" s="27">
        <f t="shared" si="401"/>
        <v>0</v>
      </c>
      <c r="DF246" s="25">
        <f t="shared" si="401"/>
        <v>0</v>
      </c>
      <c r="DG246" s="26">
        <f t="shared" si="401"/>
        <v>0</v>
      </c>
      <c r="DH246" s="26">
        <f t="shared" ref="DH246:DM255" si="402">IF(OR(AND(DH$3&lt;$EF246,DH$3&gt;=$EE246),AND(DH$3&lt;$EH246,DH$3&gt;=$EG246),AND(DH$3&lt;$EJ246,DH$3&gt;=$EI246),AND(DH$3&lt;$EL246,DH$3&gt;=$EK246)),1,0)</f>
        <v>0</v>
      </c>
      <c r="DI246" s="27">
        <f t="shared" si="402"/>
        <v>0</v>
      </c>
      <c r="DJ246" s="25">
        <f t="shared" si="402"/>
        <v>0</v>
      </c>
      <c r="DK246" s="26">
        <f t="shared" si="402"/>
        <v>0</v>
      </c>
      <c r="DL246" s="26">
        <f t="shared" si="402"/>
        <v>0</v>
      </c>
      <c r="DM246" s="27">
        <f t="shared" si="402"/>
        <v>0</v>
      </c>
      <c r="DN246" s="7">
        <v>24</v>
      </c>
      <c r="DO246" s="16">
        <f>IFERROR(VLOOKUP(H246,'Cpte exploit'!$A$11:$E$35,4,FALSE),0)</f>
        <v>0</v>
      </c>
      <c r="DP246" s="17">
        <f t="shared" si="378"/>
        <v>0</v>
      </c>
      <c r="DQ246" s="16">
        <f>'Cpte exploit'!$B$39</f>
        <v>0</v>
      </c>
      <c r="DR246" s="17">
        <f t="shared" si="379"/>
        <v>0</v>
      </c>
      <c r="DS246" s="16">
        <f>'Cpte exploit'!$B$40</f>
        <v>0</v>
      </c>
      <c r="DT246" s="17">
        <f t="shared" si="380"/>
        <v>0</v>
      </c>
      <c r="DU246" s="16">
        <f>'Cpte exploit'!$B$41</f>
        <v>0</v>
      </c>
      <c r="DV246" s="16"/>
      <c r="DW246" s="17">
        <f t="shared" si="332"/>
        <v>0</v>
      </c>
      <c r="DX246" s="44">
        <f t="shared" si="381"/>
        <v>0</v>
      </c>
      <c r="DY246" s="44">
        <f t="shared" si="382"/>
        <v>0</v>
      </c>
      <c r="DZ246" s="124">
        <f t="shared" si="336"/>
        <v>0</v>
      </c>
      <c r="EA246" s="15" t="str">
        <f>IFERROR(VLOOKUP(Q246,BDD!$G$2:$H$99,2,FALSE),"")</f>
        <v/>
      </c>
      <c r="EB246" s="15" t="str">
        <f>IFERROR(VLOOKUP(R246,BDD!$G$2:$H$99,2,FALSE),"")</f>
        <v/>
      </c>
      <c r="EC246" s="15" t="str">
        <f>IFERROR(VLOOKUP(S246,BDD!$G$2:$H$99,2,FALSE),"")</f>
        <v/>
      </c>
      <c r="ED246" s="15" t="str">
        <f>IFERROR(VLOOKUP(T246,BDD!$G$2:$H$99,2,FALSE),"")</f>
        <v/>
      </c>
      <c r="EE246" s="15" t="str">
        <f t="shared" si="383"/>
        <v/>
      </c>
      <c r="EF246" s="15" t="str">
        <f t="shared" si="384"/>
        <v/>
      </c>
      <c r="EG246" s="15">
        <f t="shared" si="385"/>
        <v>0</v>
      </c>
      <c r="EH246" s="15">
        <f t="shared" si="386"/>
        <v>0</v>
      </c>
      <c r="EI246" s="15" t="str">
        <f t="shared" si="387"/>
        <v/>
      </c>
      <c r="EJ246" s="15" t="str">
        <f t="shared" si="388"/>
        <v/>
      </c>
      <c r="EK246" s="15">
        <f t="shared" si="389"/>
        <v>0</v>
      </c>
      <c r="EL246" s="15">
        <f t="shared" si="390"/>
        <v>0</v>
      </c>
      <c r="EM246" s="15">
        <f t="shared" si="326"/>
        <v>0</v>
      </c>
      <c r="EN246" s="15">
        <f t="shared" si="327"/>
        <v>0</v>
      </c>
      <c r="EO246" s="15"/>
      <c r="EP246" s="15"/>
      <c r="EQ246" s="15">
        <f t="shared" si="391"/>
        <v>0</v>
      </c>
      <c r="ER246" s="15">
        <f t="shared" si="392"/>
        <v>0</v>
      </c>
      <c r="ES246" s="18">
        <f t="shared" si="333"/>
        <v>0</v>
      </c>
      <c r="ET246" s="19">
        <f t="shared" si="328"/>
        <v>0</v>
      </c>
      <c r="EU246" s="19">
        <f t="shared" si="329"/>
        <v>0</v>
      </c>
      <c r="EV246" s="19">
        <f t="shared" si="330"/>
        <v>0</v>
      </c>
      <c r="EW246" s="19">
        <f t="shared" si="331"/>
        <v>0</v>
      </c>
      <c r="EX246" s="19">
        <f t="shared" si="334"/>
        <v>0</v>
      </c>
      <c r="EY246" s="19">
        <f t="shared" si="335"/>
        <v>0</v>
      </c>
      <c r="EZ246" s="117">
        <f t="shared" si="337"/>
        <v>0</v>
      </c>
      <c r="FA246" s="117"/>
      <c r="FB246" s="7">
        <v>100</v>
      </c>
    </row>
    <row r="247" spans="1:158" hidden="1" x14ac:dyDescent="0.3">
      <c r="A247" s="119" t="str">
        <f>VLOOKUP(FB247,Info!$A$7:$B$106,2,FALSE)</f>
        <v>CV</v>
      </c>
      <c r="B247" s="119">
        <f>VLOOKUP(A247,Info!$B$7:$D$106,3,FALSE)</f>
        <v>100</v>
      </c>
      <c r="C247" s="120">
        <f>IFERROR(VLOOKUP(A247,Info!$B$7:$AD$106,29,FALSE),"")</f>
        <v>0</v>
      </c>
      <c r="D247" s="120" t="str">
        <f>IFERROR(VLOOKUP(A247,Info!$B$7:$AD$106,28,FALSE),"")</f>
        <v/>
      </c>
      <c r="E247" s="121">
        <f>IFERROR(VLOOKUP(A247,Info!$B$7:$AD$106,13,FALSE),0)</f>
        <v>0</v>
      </c>
      <c r="F247" s="122">
        <f>IFERROR(VLOOKUP(A247,'Base travail'!$B$22:$G$121,4,FALSE)+VLOOKUP(A247,'Base travail'!$B$22:$G$121,5,FALSE),0)</f>
        <v>0</v>
      </c>
      <c r="G247" s="122">
        <f>IFERROR(VLOOKUP(A247,'Base travail'!$B$22:$G$121,6,FALSE),0)</f>
        <v>0</v>
      </c>
      <c r="H247" s="573"/>
      <c r="I247" s="573"/>
      <c r="J247" s="574"/>
      <c r="K247" s="574"/>
      <c r="L247" s="574"/>
      <c r="M247" s="574"/>
      <c r="N247" s="574"/>
      <c r="O247" s="574"/>
      <c r="P247" s="574"/>
      <c r="Q247" s="574"/>
      <c r="R247" s="574"/>
      <c r="S247" s="574"/>
      <c r="T247" s="574"/>
      <c r="V247" s="61">
        <f t="shared" si="393"/>
        <v>0</v>
      </c>
      <c r="W247" s="62">
        <f t="shared" si="393"/>
        <v>0</v>
      </c>
      <c r="X247" s="62">
        <f t="shared" si="393"/>
        <v>0</v>
      </c>
      <c r="Y247" s="63">
        <f t="shared" si="393"/>
        <v>0</v>
      </c>
      <c r="Z247" s="61">
        <f t="shared" si="393"/>
        <v>0</v>
      </c>
      <c r="AA247" s="62">
        <f t="shared" si="393"/>
        <v>0</v>
      </c>
      <c r="AB247" s="62">
        <f t="shared" si="393"/>
        <v>0</v>
      </c>
      <c r="AC247" s="63">
        <f t="shared" si="393"/>
        <v>0</v>
      </c>
      <c r="AD247" s="61">
        <f t="shared" si="393"/>
        <v>0</v>
      </c>
      <c r="AE247" s="62">
        <f t="shared" si="393"/>
        <v>0</v>
      </c>
      <c r="AF247" s="62">
        <f t="shared" si="394"/>
        <v>0</v>
      </c>
      <c r="AG247" s="63">
        <f t="shared" si="394"/>
        <v>0</v>
      </c>
      <c r="AH247" s="61">
        <f t="shared" si="394"/>
        <v>0</v>
      </c>
      <c r="AI247" s="62">
        <f t="shared" si="394"/>
        <v>0</v>
      </c>
      <c r="AJ247" s="62">
        <f t="shared" si="394"/>
        <v>0</v>
      </c>
      <c r="AK247" s="63">
        <f t="shared" si="394"/>
        <v>0</v>
      </c>
      <c r="AL247" s="61">
        <f t="shared" si="394"/>
        <v>0</v>
      </c>
      <c r="AM247" s="62">
        <f t="shared" si="394"/>
        <v>0</v>
      </c>
      <c r="AN247" s="62">
        <f t="shared" si="394"/>
        <v>0</v>
      </c>
      <c r="AO247" s="63">
        <f t="shared" si="394"/>
        <v>0</v>
      </c>
      <c r="AP247" s="61">
        <f t="shared" si="395"/>
        <v>0</v>
      </c>
      <c r="AQ247" s="62">
        <f t="shared" si="395"/>
        <v>0</v>
      </c>
      <c r="AR247" s="62">
        <f t="shared" si="395"/>
        <v>0</v>
      </c>
      <c r="AS247" s="63">
        <f t="shared" si="395"/>
        <v>0</v>
      </c>
      <c r="AT247" s="61">
        <f t="shared" si="395"/>
        <v>0</v>
      </c>
      <c r="AU247" s="62">
        <f t="shared" si="395"/>
        <v>0</v>
      </c>
      <c r="AV247" s="62">
        <f t="shared" si="395"/>
        <v>0</v>
      </c>
      <c r="AW247" s="63">
        <f t="shared" si="395"/>
        <v>0</v>
      </c>
      <c r="AX247" s="61">
        <f t="shared" si="395"/>
        <v>0</v>
      </c>
      <c r="AY247" s="62">
        <f t="shared" si="395"/>
        <v>0</v>
      </c>
      <c r="AZ247" s="62">
        <f t="shared" si="396"/>
        <v>0</v>
      </c>
      <c r="BA247" s="63">
        <f t="shared" si="396"/>
        <v>0</v>
      </c>
      <c r="BB247" s="61">
        <f t="shared" si="396"/>
        <v>0</v>
      </c>
      <c r="BC247" s="62">
        <f t="shared" si="396"/>
        <v>0</v>
      </c>
      <c r="BD247" s="62">
        <f t="shared" si="396"/>
        <v>0</v>
      </c>
      <c r="BE247" s="63">
        <f t="shared" si="396"/>
        <v>0</v>
      </c>
      <c r="BF247" s="61">
        <f t="shared" si="396"/>
        <v>0</v>
      </c>
      <c r="BG247" s="62">
        <f t="shared" si="396"/>
        <v>0</v>
      </c>
      <c r="BH247" s="62">
        <f t="shared" si="396"/>
        <v>0</v>
      </c>
      <c r="BI247" s="63">
        <f t="shared" si="396"/>
        <v>0</v>
      </c>
      <c r="BJ247" s="61">
        <f t="shared" si="397"/>
        <v>0</v>
      </c>
      <c r="BK247" s="62">
        <f t="shared" si="397"/>
        <v>0</v>
      </c>
      <c r="BL247" s="62">
        <f t="shared" si="397"/>
        <v>0</v>
      </c>
      <c r="BM247" s="63">
        <f t="shared" si="397"/>
        <v>0</v>
      </c>
      <c r="BN247" s="61">
        <f t="shared" si="397"/>
        <v>0</v>
      </c>
      <c r="BO247" s="62">
        <f t="shared" si="397"/>
        <v>0</v>
      </c>
      <c r="BP247" s="62">
        <f t="shared" si="397"/>
        <v>0</v>
      </c>
      <c r="BQ247" s="63">
        <f t="shared" si="397"/>
        <v>0</v>
      </c>
      <c r="BR247" s="61">
        <f t="shared" si="397"/>
        <v>0</v>
      </c>
      <c r="BS247" s="62">
        <f t="shared" si="397"/>
        <v>0</v>
      </c>
      <c r="BT247" s="62">
        <f t="shared" si="398"/>
        <v>0</v>
      </c>
      <c r="BU247" s="63">
        <f t="shared" si="398"/>
        <v>0</v>
      </c>
      <c r="BV247" s="61">
        <f t="shared" si="398"/>
        <v>0</v>
      </c>
      <c r="BW247" s="62">
        <f t="shared" si="398"/>
        <v>0</v>
      </c>
      <c r="BX247" s="62">
        <f t="shared" si="398"/>
        <v>0</v>
      </c>
      <c r="BY247" s="63">
        <f t="shared" si="398"/>
        <v>0</v>
      </c>
      <c r="BZ247" s="61">
        <f t="shared" si="398"/>
        <v>0</v>
      </c>
      <c r="CA247" s="62">
        <f t="shared" si="398"/>
        <v>0</v>
      </c>
      <c r="CB247" s="62">
        <f t="shared" si="398"/>
        <v>0</v>
      </c>
      <c r="CC247" s="63">
        <f t="shared" si="398"/>
        <v>0</v>
      </c>
      <c r="CD247" s="61">
        <f t="shared" si="399"/>
        <v>0</v>
      </c>
      <c r="CE247" s="62">
        <f t="shared" si="399"/>
        <v>0</v>
      </c>
      <c r="CF247" s="62">
        <f t="shared" si="399"/>
        <v>0</v>
      </c>
      <c r="CG247" s="63">
        <f t="shared" si="399"/>
        <v>0</v>
      </c>
      <c r="CH247" s="61">
        <f t="shared" si="399"/>
        <v>0</v>
      </c>
      <c r="CI247" s="62">
        <f t="shared" si="399"/>
        <v>0</v>
      </c>
      <c r="CJ247" s="62">
        <f t="shared" si="399"/>
        <v>0</v>
      </c>
      <c r="CK247" s="63">
        <f t="shared" si="399"/>
        <v>0</v>
      </c>
      <c r="CL247" s="61">
        <f t="shared" si="399"/>
        <v>0</v>
      </c>
      <c r="CM247" s="62">
        <f t="shared" si="399"/>
        <v>0</v>
      </c>
      <c r="CN247" s="62">
        <f t="shared" si="400"/>
        <v>0</v>
      </c>
      <c r="CO247" s="63">
        <f t="shared" si="400"/>
        <v>0</v>
      </c>
      <c r="CP247" s="61">
        <f t="shared" si="400"/>
        <v>0</v>
      </c>
      <c r="CQ247" s="62">
        <f t="shared" si="400"/>
        <v>0</v>
      </c>
      <c r="CR247" s="62">
        <f t="shared" si="400"/>
        <v>0</v>
      </c>
      <c r="CS247" s="63">
        <f t="shared" si="400"/>
        <v>0</v>
      </c>
      <c r="CT247" s="61">
        <f t="shared" si="400"/>
        <v>0</v>
      </c>
      <c r="CU247" s="62">
        <f t="shared" si="400"/>
        <v>0</v>
      </c>
      <c r="CV247" s="62">
        <f t="shared" si="400"/>
        <v>0</v>
      </c>
      <c r="CW247" s="63">
        <f t="shared" si="400"/>
        <v>0</v>
      </c>
      <c r="CX247" s="61">
        <f t="shared" si="401"/>
        <v>0</v>
      </c>
      <c r="CY247" s="62">
        <f t="shared" si="401"/>
        <v>0</v>
      </c>
      <c r="CZ247" s="62">
        <f t="shared" si="401"/>
        <v>0</v>
      </c>
      <c r="DA247" s="63">
        <f t="shared" si="401"/>
        <v>0</v>
      </c>
      <c r="DB247" s="61">
        <f t="shared" si="401"/>
        <v>0</v>
      </c>
      <c r="DC247" s="62">
        <f t="shared" si="401"/>
        <v>0</v>
      </c>
      <c r="DD247" s="62">
        <f t="shared" si="401"/>
        <v>0</v>
      </c>
      <c r="DE247" s="63">
        <f t="shared" si="401"/>
        <v>0</v>
      </c>
      <c r="DF247" s="61">
        <f t="shared" si="401"/>
        <v>0</v>
      </c>
      <c r="DG247" s="62">
        <f t="shared" si="401"/>
        <v>0</v>
      </c>
      <c r="DH247" s="62">
        <f t="shared" si="402"/>
        <v>0</v>
      </c>
      <c r="DI247" s="63">
        <f t="shared" si="402"/>
        <v>0</v>
      </c>
      <c r="DJ247" s="61">
        <f t="shared" si="402"/>
        <v>0</v>
      </c>
      <c r="DK247" s="62">
        <f t="shared" si="402"/>
        <v>0</v>
      </c>
      <c r="DL247" s="62">
        <f t="shared" si="402"/>
        <v>0</v>
      </c>
      <c r="DM247" s="63">
        <f t="shared" si="402"/>
        <v>0</v>
      </c>
      <c r="DN247" s="7">
        <v>24</v>
      </c>
      <c r="DO247" s="23">
        <f>IFERROR(VLOOKUP(H247,'Cpte exploit'!$A$11:$E$35,4,FALSE),0)</f>
        <v>0</v>
      </c>
      <c r="DP247" s="24">
        <f t="shared" si="378"/>
        <v>0</v>
      </c>
      <c r="DQ247" s="23">
        <f>'Cpte exploit'!$B$39</f>
        <v>0</v>
      </c>
      <c r="DR247" s="24">
        <f t="shared" si="379"/>
        <v>0</v>
      </c>
      <c r="DS247" s="23">
        <f>'Cpte exploit'!$B$40</f>
        <v>0</v>
      </c>
      <c r="DT247" s="24">
        <f t="shared" si="380"/>
        <v>0</v>
      </c>
      <c r="DU247" s="23">
        <f>'Cpte exploit'!$B$41</f>
        <v>0</v>
      </c>
      <c r="DV247" s="23"/>
      <c r="DW247" s="24">
        <f t="shared" si="332"/>
        <v>0</v>
      </c>
      <c r="DX247" s="45">
        <f t="shared" si="381"/>
        <v>0</v>
      </c>
      <c r="DY247" s="45">
        <f t="shared" si="382"/>
        <v>0</v>
      </c>
      <c r="DZ247" s="123">
        <f t="shared" si="336"/>
        <v>0</v>
      </c>
      <c r="EA247" s="15" t="str">
        <f>IFERROR(VLOOKUP(Q247,BDD!$G$2:$H$99,2,FALSE),"")</f>
        <v/>
      </c>
      <c r="EB247" s="15" t="str">
        <f>IFERROR(VLOOKUP(R247,BDD!$G$2:$H$99,2,FALSE),"")</f>
        <v/>
      </c>
      <c r="EC247" s="15" t="str">
        <f>IFERROR(VLOOKUP(S247,BDD!$G$2:$H$99,2,FALSE),"")</f>
        <v/>
      </c>
      <c r="ED247" s="15" t="str">
        <f>IFERROR(VLOOKUP(T247,BDD!$G$2:$H$99,2,FALSE),"")</f>
        <v/>
      </c>
      <c r="EE247" s="15" t="str">
        <f t="shared" si="383"/>
        <v/>
      </c>
      <c r="EF247" s="15" t="str">
        <f t="shared" si="384"/>
        <v/>
      </c>
      <c r="EG247" s="15">
        <f t="shared" si="385"/>
        <v>0</v>
      </c>
      <c r="EH247" s="15">
        <f t="shared" si="386"/>
        <v>0</v>
      </c>
      <c r="EI247" s="15" t="str">
        <f t="shared" si="387"/>
        <v/>
      </c>
      <c r="EJ247" s="15" t="str">
        <f t="shared" si="388"/>
        <v/>
      </c>
      <c r="EK247" s="15">
        <f t="shared" si="389"/>
        <v>0</v>
      </c>
      <c r="EL247" s="15">
        <f t="shared" si="390"/>
        <v>0</v>
      </c>
      <c r="EM247" s="15">
        <f t="shared" si="326"/>
        <v>0</v>
      </c>
      <c r="EN247" s="15">
        <f t="shared" si="327"/>
        <v>0</v>
      </c>
      <c r="EO247" s="15"/>
      <c r="EP247" s="15"/>
      <c r="EQ247" s="15">
        <f t="shared" si="391"/>
        <v>0</v>
      </c>
      <c r="ER247" s="15">
        <f t="shared" si="392"/>
        <v>0</v>
      </c>
      <c r="ES247" s="18">
        <f t="shared" si="333"/>
        <v>0</v>
      </c>
      <c r="ET247" s="19">
        <f t="shared" si="328"/>
        <v>0</v>
      </c>
      <c r="EU247" s="19">
        <f t="shared" si="329"/>
        <v>0</v>
      </c>
      <c r="EV247" s="19">
        <f t="shared" si="330"/>
        <v>0</v>
      </c>
      <c r="EW247" s="19">
        <f t="shared" si="331"/>
        <v>0</v>
      </c>
      <c r="EX247" s="19">
        <f t="shared" si="334"/>
        <v>0</v>
      </c>
      <c r="EY247" s="19">
        <f t="shared" si="335"/>
        <v>0</v>
      </c>
      <c r="EZ247" s="122">
        <f t="shared" si="337"/>
        <v>0</v>
      </c>
      <c r="FA247" s="122"/>
      <c r="FB247" s="7">
        <f>FB246</f>
        <v>100</v>
      </c>
    </row>
    <row r="248" spans="1:158" hidden="1" x14ac:dyDescent="0.3">
      <c r="A248" s="114" t="str">
        <f>VLOOKUP(FB248,Info!$A$7:$B$106,2,FALSE)</f>
        <v>CV</v>
      </c>
      <c r="B248" s="114">
        <f>VLOOKUP(A248,Info!$B$7:$D$106,3,FALSE)</f>
        <v>100</v>
      </c>
      <c r="C248" s="115">
        <f>IFERROR(VLOOKUP(A248,Info!$B$7:$AD$106,29,FALSE),"")</f>
        <v>0</v>
      </c>
      <c r="D248" s="115" t="str">
        <f>IFERROR(VLOOKUP(A248,Info!$B$7:$AD$106,28,FALSE),"")</f>
        <v/>
      </c>
      <c r="E248" s="116">
        <f>IFERROR(VLOOKUP(A248,Info!$B$7:$AD$106,13,FALSE),0)</f>
        <v>0</v>
      </c>
      <c r="F248" s="117">
        <f>IFERROR(VLOOKUP(A248,'Base travail'!$B$22:$G$121,4,FALSE)+VLOOKUP(A248,'Base travail'!$B$22:$G$121,5,FALSE),0)</f>
        <v>0</v>
      </c>
      <c r="G248" s="117">
        <f>IFERROR(VLOOKUP(A248,'Base travail'!$B$22:$G$121,6,FALSE),0)</f>
        <v>0</v>
      </c>
      <c r="H248" s="575"/>
      <c r="I248" s="575"/>
      <c r="J248" s="576"/>
      <c r="K248" s="576"/>
      <c r="L248" s="576"/>
      <c r="M248" s="576"/>
      <c r="N248" s="576"/>
      <c r="O248" s="576"/>
      <c r="P248" s="576"/>
      <c r="Q248" s="576"/>
      <c r="R248" s="576"/>
      <c r="S248" s="576"/>
      <c r="T248" s="576"/>
      <c r="V248" s="25">
        <f t="shared" si="393"/>
        <v>0</v>
      </c>
      <c r="W248" s="26">
        <f t="shared" si="393"/>
        <v>0</v>
      </c>
      <c r="X248" s="26">
        <f t="shared" si="393"/>
        <v>0</v>
      </c>
      <c r="Y248" s="27">
        <f t="shared" si="393"/>
        <v>0</v>
      </c>
      <c r="Z248" s="25">
        <f t="shared" si="393"/>
        <v>0</v>
      </c>
      <c r="AA248" s="26">
        <f t="shared" si="393"/>
        <v>0</v>
      </c>
      <c r="AB248" s="26">
        <f t="shared" si="393"/>
        <v>0</v>
      </c>
      <c r="AC248" s="27">
        <f t="shared" si="393"/>
        <v>0</v>
      </c>
      <c r="AD248" s="25">
        <f t="shared" si="393"/>
        <v>0</v>
      </c>
      <c r="AE248" s="26">
        <f t="shared" si="393"/>
        <v>0</v>
      </c>
      <c r="AF248" s="26">
        <f t="shared" si="394"/>
        <v>0</v>
      </c>
      <c r="AG248" s="27">
        <f t="shared" si="394"/>
        <v>0</v>
      </c>
      <c r="AH248" s="25">
        <f t="shared" si="394"/>
        <v>0</v>
      </c>
      <c r="AI248" s="26">
        <f t="shared" si="394"/>
        <v>0</v>
      </c>
      <c r="AJ248" s="26">
        <f t="shared" si="394"/>
        <v>0</v>
      </c>
      <c r="AK248" s="27">
        <f t="shared" si="394"/>
        <v>0</v>
      </c>
      <c r="AL248" s="25">
        <f t="shared" si="394"/>
        <v>0</v>
      </c>
      <c r="AM248" s="26">
        <f t="shared" si="394"/>
        <v>0</v>
      </c>
      <c r="AN248" s="26">
        <f t="shared" si="394"/>
        <v>0</v>
      </c>
      <c r="AO248" s="27">
        <f t="shared" si="394"/>
        <v>0</v>
      </c>
      <c r="AP248" s="25">
        <f t="shared" si="395"/>
        <v>0</v>
      </c>
      <c r="AQ248" s="26">
        <f t="shared" si="395"/>
        <v>0</v>
      </c>
      <c r="AR248" s="26">
        <f t="shared" si="395"/>
        <v>0</v>
      </c>
      <c r="AS248" s="27">
        <f t="shared" si="395"/>
        <v>0</v>
      </c>
      <c r="AT248" s="25">
        <f t="shared" si="395"/>
        <v>0</v>
      </c>
      <c r="AU248" s="26">
        <f t="shared" si="395"/>
        <v>0</v>
      </c>
      <c r="AV248" s="26">
        <f t="shared" si="395"/>
        <v>0</v>
      </c>
      <c r="AW248" s="27">
        <f t="shared" si="395"/>
        <v>0</v>
      </c>
      <c r="AX248" s="25">
        <f t="shared" si="395"/>
        <v>0</v>
      </c>
      <c r="AY248" s="26">
        <f t="shared" si="395"/>
        <v>0</v>
      </c>
      <c r="AZ248" s="26">
        <f t="shared" si="396"/>
        <v>0</v>
      </c>
      <c r="BA248" s="27">
        <f t="shared" si="396"/>
        <v>0</v>
      </c>
      <c r="BB248" s="25">
        <f t="shared" si="396"/>
        <v>0</v>
      </c>
      <c r="BC248" s="26">
        <f t="shared" si="396"/>
        <v>0</v>
      </c>
      <c r="BD248" s="26">
        <f t="shared" si="396"/>
        <v>0</v>
      </c>
      <c r="BE248" s="27">
        <f t="shared" si="396"/>
        <v>0</v>
      </c>
      <c r="BF248" s="25">
        <f t="shared" si="396"/>
        <v>0</v>
      </c>
      <c r="BG248" s="26">
        <f t="shared" si="396"/>
        <v>0</v>
      </c>
      <c r="BH248" s="26">
        <f t="shared" si="396"/>
        <v>0</v>
      </c>
      <c r="BI248" s="27">
        <f t="shared" si="396"/>
        <v>0</v>
      </c>
      <c r="BJ248" s="25">
        <f t="shared" si="397"/>
        <v>0</v>
      </c>
      <c r="BK248" s="26">
        <f t="shared" si="397"/>
        <v>0</v>
      </c>
      <c r="BL248" s="26">
        <f t="shared" si="397"/>
        <v>0</v>
      </c>
      <c r="BM248" s="27">
        <f t="shared" si="397"/>
        <v>0</v>
      </c>
      <c r="BN248" s="25">
        <f t="shared" si="397"/>
        <v>0</v>
      </c>
      <c r="BO248" s="26">
        <f t="shared" si="397"/>
        <v>0</v>
      </c>
      <c r="BP248" s="26">
        <f t="shared" si="397"/>
        <v>0</v>
      </c>
      <c r="BQ248" s="27">
        <f t="shared" si="397"/>
        <v>0</v>
      </c>
      <c r="BR248" s="25">
        <f t="shared" si="397"/>
        <v>0</v>
      </c>
      <c r="BS248" s="26">
        <f t="shared" si="397"/>
        <v>0</v>
      </c>
      <c r="BT248" s="26">
        <f t="shared" si="398"/>
        <v>0</v>
      </c>
      <c r="BU248" s="27">
        <f t="shared" si="398"/>
        <v>0</v>
      </c>
      <c r="BV248" s="25">
        <f t="shared" si="398"/>
        <v>0</v>
      </c>
      <c r="BW248" s="26">
        <f t="shared" si="398"/>
        <v>0</v>
      </c>
      <c r="BX248" s="26">
        <f t="shared" si="398"/>
        <v>0</v>
      </c>
      <c r="BY248" s="27">
        <f t="shared" si="398"/>
        <v>0</v>
      </c>
      <c r="BZ248" s="25">
        <f t="shared" si="398"/>
        <v>0</v>
      </c>
      <c r="CA248" s="26">
        <f t="shared" si="398"/>
        <v>0</v>
      </c>
      <c r="CB248" s="26">
        <f t="shared" si="398"/>
        <v>0</v>
      </c>
      <c r="CC248" s="27">
        <f t="shared" si="398"/>
        <v>0</v>
      </c>
      <c r="CD248" s="25">
        <f t="shared" si="399"/>
        <v>0</v>
      </c>
      <c r="CE248" s="26">
        <f t="shared" si="399"/>
        <v>0</v>
      </c>
      <c r="CF248" s="26">
        <f t="shared" si="399"/>
        <v>0</v>
      </c>
      <c r="CG248" s="27">
        <f t="shared" si="399"/>
        <v>0</v>
      </c>
      <c r="CH248" s="25">
        <f t="shared" si="399"/>
        <v>0</v>
      </c>
      <c r="CI248" s="26">
        <f t="shared" si="399"/>
        <v>0</v>
      </c>
      <c r="CJ248" s="26">
        <f t="shared" si="399"/>
        <v>0</v>
      </c>
      <c r="CK248" s="27">
        <f t="shared" si="399"/>
        <v>0</v>
      </c>
      <c r="CL248" s="25">
        <f t="shared" si="399"/>
        <v>0</v>
      </c>
      <c r="CM248" s="26">
        <f t="shared" si="399"/>
        <v>0</v>
      </c>
      <c r="CN248" s="26">
        <f t="shared" si="400"/>
        <v>0</v>
      </c>
      <c r="CO248" s="27">
        <f t="shared" si="400"/>
        <v>0</v>
      </c>
      <c r="CP248" s="25">
        <f t="shared" si="400"/>
        <v>0</v>
      </c>
      <c r="CQ248" s="26">
        <f t="shared" si="400"/>
        <v>0</v>
      </c>
      <c r="CR248" s="26">
        <f t="shared" si="400"/>
        <v>0</v>
      </c>
      <c r="CS248" s="27">
        <f t="shared" si="400"/>
        <v>0</v>
      </c>
      <c r="CT248" s="25">
        <f t="shared" si="400"/>
        <v>0</v>
      </c>
      <c r="CU248" s="26">
        <f t="shared" si="400"/>
        <v>0</v>
      </c>
      <c r="CV248" s="26">
        <f t="shared" si="400"/>
        <v>0</v>
      </c>
      <c r="CW248" s="27">
        <f t="shared" si="400"/>
        <v>0</v>
      </c>
      <c r="CX248" s="25">
        <f t="shared" si="401"/>
        <v>0</v>
      </c>
      <c r="CY248" s="26">
        <f t="shared" si="401"/>
        <v>0</v>
      </c>
      <c r="CZ248" s="26">
        <f t="shared" si="401"/>
        <v>0</v>
      </c>
      <c r="DA248" s="27">
        <f t="shared" si="401"/>
        <v>0</v>
      </c>
      <c r="DB248" s="25">
        <f t="shared" si="401"/>
        <v>0</v>
      </c>
      <c r="DC248" s="26">
        <f t="shared" si="401"/>
        <v>0</v>
      </c>
      <c r="DD248" s="26">
        <f t="shared" si="401"/>
        <v>0</v>
      </c>
      <c r="DE248" s="27">
        <f t="shared" si="401"/>
        <v>0</v>
      </c>
      <c r="DF248" s="25">
        <f t="shared" si="401"/>
        <v>0</v>
      </c>
      <c r="DG248" s="26">
        <f t="shared" si="401"/>
        <v>0</v>
      </c>
      <c r="DH248" s="26">
        <f t="shared" si="402"/>
        <v>0</v>
      </c>
      <c r="DI248" s="27">
        <f t="shared" si="402"/>
        <v>0</v>
      </c>
      <c r="DJ248" s="25">
        <f t="shared" si="402"/>
        <v>0</v>
      </c>
      <c r="DK248" s="26">
        <f t="shared" si="402"/>
        <v>0</v>
      </c>
      <c r="DL248" s="26">
        <f t="shared" si="402"/>
        <v>0</v>
      </c>
      <c r="DM248" s="27">
        <f t="shared" si="402"/>
        <v>0</v>
      </c>
      <c r="DN248" s="7">
        <v>24</v>
      </c>
      <c r="DO248" s="16">
        <f>IFERROR(VLOOKUP(H248,'Cpte exploit'!$A$11:$E$35,4,FALSE),0)</f>
        <v>0</v>
      </c>
      <c r="DP248" s="17">
        <f t="shared" si="378"/>
        <v>0</v>
      </c>
      <c r="DQ248" s="16">
        <f>'Cpte exploit'!$B$39</f>
        <v>0</v>
      </c>
      <c r="DR248" s="17">
        <f t="shared" si="379"/>
        <v>0</v>
      </c>
      <c r="DS248" s="16">
        <f>'Cpte exploit'!$B$40</f>
        <v>0</v>
      </c>
      <c r="DT248" s="17">
        <f t="shared" si="380"/>
        <v>0</v>
      </c>
      <c r="DU248" s="16">
        <f>'Cpte exploit'!$B$41</f>
        <v>0</v>
      </c>
      <c r="DV248" s="16"/>
      <c r="DW248" s="17">
        <f t="shared" si="332"/>
        <v>0</v>
      </c>
      <c r="DX248" s="44">
        <f t="shared" si="381"/>
        <v>0</v>
      </c>
      <c r="DY248" s="44">
        <f t="shared" si="382"/>
        <v>0</v>
      </c>
      <c r="DZ248" s="124">
        <f t="shared" si="336"/>
        <v>0</v>
      </c>
      <c r="EA248" s="15" t="str">
        <f>IFERROR(VLOOKUP(Q248,BDD!$G$2:$H$99,2,FALSE),"")</f>
        <v/>
      </c>
      <c r="EB248" s="15" t="str">
        <f>IFERROR(VLOOKUP(R248,BDD!$G$2:$H$99,2,FALSE),"")</f>
        <v/>
      </c>
      <c r="EC248" s="15" t="str">
        <f>IFERROR(VLOOKUP(S248,BDD!$G$2:$H$99,2,FALSE),"")</f>
        <v/>
      </c>
      <c r="ED248" s="15" t="str">
        <f>IFERROR(VLOOKUP(T248,BDD!$G$2:$H$99,2,FALSE),"")</f>
        <v/>
      </c>
      <c r="EE248" s="15" t="str">
        <f t="shared" si="383"/>
        <v/>
      </c>
      <c r="EF248" s="15" t="str">
        <f t="shared" si="384"/>
        <v/>
      </c>
      <c r="EG248" s="15">
        <f t="shared" si="385"/>
        <v>0</v>
      </c>
      <c r="EH248" s="15">
        <f t="shared" si="386"/>
        <v>0</v>
      </c>
      <c r="EI248" s="15" t="str">
        <f t="shared" si="387"/>
        <v/>
      </c>
      <c r="EJ248" s="15" t="str">
        <f t="shared" si="388"/>
        <v/>
      </c>
      <c r="EK248" s="15">
        <f t="shared" si="389"/>
        <v>0</v>
      </c>
      <c r="EL248" s="15">
        <f t="shared" si="390"/>
        <v>0</v>
      </c>
      <c r="EM248" s="15">
        <f t="shared" si="326"/>
        <v>0</v>
      </c>
      <c r="EN248" s="15">
        <f t="shared" si="327"/>
        <v>0</v>
      </c>
      <c r="EO248" s="15"/>
      <c r="EP248" s="15"/>
      <c r="EQ248" s="15">
        <f t="shared" si="391"/>
        <v>0</v>
      </c>
      <c r="ER248" s="15">
        <f t="shared" si="392"/>
        <v>0</v>
      </c>
      <c r="ES248" s="18">
        <f t="shared" si="333"/>
        <v>0</v>
      </c>
      <c r="ET248" s="19">
        <f t="shared" si="328"/>
        <v>0</v>
      </c>
      <c r="EU248" s="19">
        <f t="shared" si="329"/>
        <v>0</v>
      </c>
      <c r="EV248" s="19">
        <f t="shared" si="330"/>
        <v>0</v>
      </c>
      <c r="EW248" s="19">
        <f t="shared" si="331"/>
        <v>0</v>
      </c>
      <c r="EX248" s="19">
        <f t="shared" si="334"/>
        <v>0</v>
      </c>
      <c r="EY248" s="19">
        <f t="shared" si="335"/>
        <v>0</v>
      </c>
      <c r="EZ248" s="117">
        <f t="shared" si="337"/>
        <v>0</v>
      </c>
      <c r="FA248" s="117"/>
      <c r="FB248" s="7">
        <f>FB246</f>
        <v>100</v>
      </c>
    </row>
    <row r="249" spans="1:158" hidden="1" x14ac:dyDescent="0.3">
      <c r="A249" s="119" t="str">
        <f>VLOOKUP(FB249,Info!$A$7:$B$106,2,FALSE)</f>
        <v>CV</v>
      </c>
      <c r="B249" s="119">
        <f>VLOOKUP(A249,Info!$B$7:$D$106,3,FALSE)</f>
        <v>100</v>
      </c>
      <c r="C249" s="120">
        <f>IFERROR(VLOOKUP(A249,Info!$B$7:$AD$106,29,FALSE),"")</f>
        <v>0</v>
      </c>
      <c r="D249" s="120" t="str">
        <f>IFERROR(VLOOKUP(A249,Info!$B$7:$AD$106,28,FALSE),"")</f>
        <v/>
      </c>
      <c r="E249" s="121">
        <f>IFERROR(VLOOKUP(A249,Info!$B$7:$AD$106,13,FALSE),0)</f>
        <v>0</v>
      </c>
      <c r="F249" s="122">
        <f>IFERROR(VLOOKUP(A249,'Base travail'!$B$22:$G$121,4,FALSE)+VLOOKUP(A249,'Base travail'!$B$22:$G$121,5,FALSE),0)</f>
        <v>0</v>
      </c>
      <c r="G249" s="122">
        <f>IFERROR(VLOOKUP(A249,'Base travail'!$B$22:$G$121,6,FALSE),0)</f>
        <v>0</v>
      </c>
      <c r="H249" s="573"/>
      <c r="I249" s="573"/>
      <c r="J249" s="574"/>
      <c r="K249" s="574"/>
      <c r="L249" s="574"/>
      <c r="M249" s="574"/>
      <c r="N249" s="574"/>
      <c r="O249" s="574"/>
      <c r="P249" s="574"/>
      <c r="Q249" s="574"/>
      <c r="R249" s="574"/>
      <c r="S249" s="574"/>
      <c r="T249" s="574"/>
      <c r="V249" s="61">
        <f t="shared" si="393"/>
        <v>0</v>
      </c>
      <c r="W249" s="62">
        <f t="shared" si="393"/>
        <v>0</v>
      </c>
      <c r="X249" s="62">
        <f t="shared" si="393"/>
        <v>0</v>
      </c>
      <c r="Y249" s="63">
        <f t="shared" si="393"/>
        <v>0</v>
      </c>
      <c r="Z249" s="61">
        <f t="shared" si="393"/>
        <v>0</v>
      </c>
      <c r="AA249" s="62">
        <f t="shared" si="393"/>
        <v>0</v>
      </c>
      <c r="AB249" s="62">
        <f t="shared" si="393"/>
        <v>0</v>
      </c>
      <c r="AC249" s="63">
        <f t="shared" si="393"/>
        <v>0</v>
      </c>
      <c r="AD249" s="61">
        <f t="shared" si="393"/>
        <v>0</v>
      </c>
      <c r="AE249" s="62">
        <f t="shared" si="393"/>
        <v>0</v>
      </c>
      <c r="AF249" s="62">
        <f t="shared" si="394"/>
        <v>0</v>
      </c>
      <c r="AG249" s="63">
        <f t="shared" si="394"/>
        <v>0</v>
      </c>
      <c r="AH249" s="61">
        <f t="shared" si="394"/>
        <v>0</v>
      </c>
      <c r="AI249" s="62">
        <f t="shared" si="394"/>
        <v>0</v>
      </c>
      <c r="AJ249" s="62">
        <f t="shared" si="394"/>
        <v>0</v>
      </c>
      <c r="AK249" s="63">
        <f t="shared" si="394"/>
        <v>0</v>
      </c>
      <c r="AL249" s="61">
        <f t="shared" si="394"/>
        <v>0</v>
      </c>
      <c r="AM249" s="62">
        <f t="shared" si="394"/>
        <v>0</v>
      </c>
      <c r="AN249" s="62">
        <f t="shared" si="394"/>
        <v>0</v>
      </c>
      <c r="AO249" s="63">
        <f t="shared" si="394"/>
        <v>0</v>
      </c>
      <c r="AP249" s="61">
        <f t="shared" si="395"/>
        <v>0</v>
      </c>
      <c r="AQ249" s="62">
        <f t="shared" si="395"/>
        <v>0</v>
      </c>
      <c r="AR249" s="62">
        <f t="shared" si="395"/>
        <v>0</v>
      </c>
      <c r="AS249" s="63">
        <f t="shared" si="395"/>
        <v>0</v>
      </c>
      <c r="AT249" s="61">
        <f t="shared" si="395"/>
        <v>0</v>
      </c>
      <c r="AU249" s="62">
        <f t="shared" si="395"/>
        <v>0</v>
      </c>
      <c r="AV249" s="62">
        <f t="shared" si="395"/>
        <v>0</v>
      </c>
      <c r="AW249" s="63">
        <f t="shared" si="395"/>
        <v>0</v>
      </c>
      <c r="AX249" s="61">
        <f t="shared" si="395"/>
        <v>0</v>
      </c>
      <c r="AY249" s="62">
        <f t="shared" si="395"/>
        <v>0</v>
      </c>
      <c r="AZ249" s="62">
        <f t="shared" si="396"/>
        <v>0</v>
      </c>
      <c r="BA249" s="63">
        <f t="shared" si="396"/>
        <v>0</v>
      </c>
      <c r="BB249" s="61">
        <f t="shared" si="396"/>
        <v>0</v>
      </c>
      <c r="BC249" s="62">
        <f t="shared" si="396"/>
        <v>0</v>
      </c>
      <c r="BD249" s="62">
        <f t="shared" si="396"/>
        <v>0</v>
      </c>
      <c r="BE249" s="63">
        <f t="shared" si="396"/>
        <v>0</v>
      </c>
      <c r="BF249" s="61">
        <f t="shared" si="396"/>
        <v>0</v>
      </c>
      <c r="BG249" s="62">
        <f t="shared" si="396"/>
        <v>0</v>
      </c>
      <c r="BH249" s="62">
        <f t="shared" si="396"/>
        <v>0</v>
      </c>
      <c r="BI249" s="63">
        <f t="shared" si="396"/>
        <v>0</v>
      </c>
      <c r="BJ249" s="61">
        <f t="shared" si="397"/>
        <v>0</v>
      </c>
      <c r="BK249" s="62">
        <f t="shared" si="397"/>
        <v>0</v>
      </c>
      <c r="BL249" s="62">
        <f t="shared" si="397"/>
        <v>0</v>
      </c>
      <c r="BM249" s="63">
        <f t="shared" si="397"/>
        <v>0</v>
      </c>
      <c r="BN249" s="61">
        <f t="shared" si="397"/>
        <v>0</v>
      </c>
      <c r="BO249" s="62">
        <f t="shared" si="397"/>
        <v>0</v>
      </c>
      <c r="BP249" s="62">
        <f t="shared" si="397"/>
        <v>0</v>
      </c>
      <c r="BQ249" s="63">
        <f t="shared" si="397"/>
        <v>0</v>
      </c>
      <c r="BR249" s="61">
        <f t="shared" si="397"/>
        <v>0</v>
      </c>
      <c r="BS249" s="62">
        <f t="shared" si="397"/>
        <v>0</v>
      </c>
      <c r="BT249" s="62">
        <f t="shared" si="398"/>
        <v>0</v>
      </c>
      <c r="BU249" s="63">
        <f t="shared" si="398"/>
        <v>0</v>
      </c>
      <c r="BV249" s="61">
        <f t="shared" si="398"/>
        <v>0</v>
      </c>
      <c r="BW249" s="62">
        <f t="shared" si="398"/>
        <v>0</v>
      </c>
      <c r="BX249" s="62">
        <f t="shared" si="398"/>
        <v>0</v>
      </c>
      <c r="BY249" s="63">
        <f t="shared" si="398"/>
        <v>0</v>
      </c>
      <c r="BZ249" s="61">
        <f t="shared" si="398"/>
        <v>0</v>
      </c>
      <c r="CA249" s="62">
        <f t="shared" si="398"/>
        <v>0</v>
      </c>
      <c r="CB249" s="62">
        <f t="shared" si="398"/>
        <v>0</v>
      </c>
      <c r="CC249" s="63">
        <f t="shared" si="398"/>
        <v>0</v>
      </c>
      <c r="CD249" s="61">
        <f t="shared" si="399"/>
        <v>0</v>
      </c>
      <c r="CE249" s="62">
        <f t="shared" si="399"/>
        <v>0</v>
      </c>
      <c r="CF249" s="62">
        <f t="shared" si="399"/>
        <v>0</v>
      </c>
      <c r="CG249" s="63">
        <f t="shared" si="399"/>
        <v>0</v>
      </c>
      <c r="CH249" s="61">
        <f t="shared" si="399"/>
        <v>0</v>
      </c>
      <c r="CI249" s="62">
        <f t="shared" si="399"/>
        <v>0</v>
      </c>
      <c r="CJ249" s="62">
        <f t="shared" si="399"/>
        <v>0</v>
      </c>
      <c r="CK249" s="63">
        <f t="shared" si="399"/>
        <v>0</v>
      </c>
      <c r="CL249" s="61">
        <f t="shared" si="399"/>
        <v>0</v>
      </c>
      <c r="CM249" s="62">
        <f t="shared" si="399"/>
        <v>0</v>
      </c>
      <c r="CN249" s="62">
        <f t="shared" si="400"/>
        <v>0</v>
      </c>
      <c r="CO249" s="63">
        <f t="shared" si="400"/>
        <v>0</v>
      </c>
      <c r="CP249" s="61">
        <f t="shared" si="400"/>
        <v>0</v>
      </c>
      <c r="CQ249" s="62">
        <f t="shared" si="400"/>
        <v>0</v>
      </c>
      <c r="CR249" s="62">
        <f t="shared" si="400"/>
        <v>0</v>
      </c>
      <c r="CS249" s="63">
        <f t="shared" si="400"/>
        <v>0</v>
      </c>
      <c r="CT249" s="61">
        <f t="shared" si="400"/>
        <v>0</v>
      </c>
      <c r="CU249" s="62">
        <f t="shared" si="400"/>
        <v>0</v>
      </c>
      <c r="CV249" s="62">
        <f t="shared" si="400"/>
        <v>0</v>
      </c>
      <c r="CW249" s="63">
        <f t="shared" si="400"/>
        <v>0</v>
      </c>
      <c r="CX249" s="61">
        <f t="shared" si="401"/>
        <v>0</v>
      </c>
      <c r="CY249" s="62">
        <f t="shared" si="401"/>
        <v>0</v>
      </c>
      <c r="CZ249" s="62">
        <f t="shared" si="401"/>
        <v>0</v>
      </c>
      <c r="DA249" s="63">
        <f t="shared" si="401"/>
        <v>0</v>
      </c>
      <c r="DB249" s="61">
        <f t="shared" si="401"/>
        <v>0</v>
      </c>
      <c r="DC249" s="62">
        <f t="shared" si="401"/>
        <v>0</v>
      </c>
      <c r="DD249" s="62">
        <f t="shared" si="401"/>
        <v>0</v>
      </c>
      <c r="DE249" s="63">
        <f t="shared" si="401"/>
        <v>0</v>
      </c>
      <c r="DF249" s="61">
        <f t="shared" si="401"/>
        <v>0</v>
      </c>
      <c r="DG249" s="62">
        <f t="shared" si="401"/>
        <v>0</v>
      </c>
      <c r="DH249" s="62">
        <f t="shared" si="402"/>
        <v>0</v>
      </c>
      <c r="DI249" s="63">
        <f t="shared" si="402"/>
        <v>0</v>
      </c>
      <c r="DJ249" s="61">
        <f t="shared" si="402"/>
        <v>0</v>
      </c>
      <c r="DK249" s="62">
        <f t="shared" si="402"/>
        <v>0</v>
      </c>
      <c r="DL249" s="62">
        <f t="shared" si="402"/>
        <v>0</v>
      </c>
      <c r="DM249" s="63">
        <f t="shared" si="402"/>
        <v>0</v>
      </c>
      <c r="DN249" s="7">
        <v>24</v>
      </c>
      <c r="DO249" s="23">
        <f>IFERROR(VLOOKUP(H249,'Cpte exploit'!$A$11:$E$35,4,FALSE),0)</f>
        <v>0</v>
      </c>
      <c r="DP249" s="24">
        <f t="shared" si="378"/>
        <v>0</v>
      </c>
      <c r="DQ249" s="23">
        <f>'Cpte exploit'!$B$39</f>
        <v>0</v>
      </c>
      <c r="DR249" s="24">
        <f t="shared" si="379"/>
        <v>0</v>
      </c>
      <c r="DS249" s="23">
        <f>'Cpte exploit'!$B$40</f>
        <v>0</v>
      </c>
      <c r="DT249" s="24">
        <f t="shared" si="380"/>
        <v>0</v>
      </c>
      <c r="DU249" s="23">
        <f>'Cpte exploit'!$B$41</f>
        <v>0</v>
      </c>
      <c r="DV249" s="23"/>
      <c r="DW249" s="24">
        <f t="shared" si="332"/>
        <v>0</v>
      </c>
      <c r="DX249" s="45">
        <f t="shared" si="381"/>
        <v>0</v>
      </c>
      <c r="DY249" s="45">
        <f t="shared" si="382"/>
        <v>0</v>
      </c>
      <c r="DZ249" s="123">
        <f t="shared" si="336"/>
        <v>0</v>
      </c>
      <c r="EA249" s="15" t="str">
        <f>IFERROR(VLOOKUP(Q249,BDD!$G$2:$H$99,2,FALSE),"")</f>
        <v/>
      </c>
      <c r="EB249" s="15" t="str">
        <f>IFERROR(VLOOKUP(R249,BDD!$G$2:$H$99,2,FALSE),"")</f>
        <v/>
      </c>
      <c r="EC249" s="15" t="str">
        <f>IFERROR(VLOOKUP(S249,BDD!$G$2:$H$99,2,FALSE),"")</f>
        <v/>
      </c>
      <c r="ED249" s="15" t="str">
        <f>IFERROR(VLOOKUP(T249,BDD!$G$2:$H$99,2,FALSE),"")</f>
        <v/>
      </c>
      <c r="EE249" s="15" t="str">
        <f t="shared" si="383"/>
        <v/>
      </c>
      <c r="EF249" s="15" t="str">
        <f t="shared" si="384"/>
        <v/>
      </c>
      <c r="EG249" s="15">
        <f t="shared" si="385"/>
        <v>0</v>
      </c>
      <c r="EH249" s="15">
        <f t="shared" si="386"/>
        <v>0</v>
      </c>
      <c r="EI249" s="15" t="str">
        <f t="shared" si="387"/>
        <v/>
      </c>
      <c r="EJ249" s="15" t="str">
        <f t="shared" si="388"/>
        <v/>
      </c>
      <c r="EK249" s="15">
        <f t="shared" si="389"/>
        <v>0</v>
      </c>
      <c r="EL249" s="15">
        <f t="shared" si="390"/>
        <v>0</v>
      </c>
      <c r="EM249" s="15">
        <f t="shared" si="326"/>
        <v>0</v>
      </c>
      <c r="EN249" s="15">
        <f t="shared" si="327"/>
        <v>0</v>
      </c>
      <c r="EO249" s="15"/>
      <c r="EP249" s="15"/>
      <c r="EQ249" s="15">
        <f t="shared" si="391"/>
        <v>0</v>
      </c>
      <c r="ER249" s="15">
        <f t="shared" si="392"/>
        <v>0</v>
      </c>
      <c r="ES249" s="18">
        <f t="shared" si="333"/>
        <v>0</v>
      </c>
      <c r="ET249" s="19">
        <f t="shared" si="328"/>
        <v>0</v>
      </c>
      <c r="EU249" s="19">
        <f t="shared" si="329"/>
        <v>0</v>
      </c>
      <c r="EV249" s="19">
        <f t="shared" si="330"/>
        <v>0</v>
      </c>
      <c r="EW249" s="19">
        <f t="shared" si="331"/>
        <v>0</v>
      </c>
      <c r="EX249" s="19">
        <f t="shared" si="334"/>
        <v>0</v>
      </c>
      <c r="EY249" s="19">
        <f t="shared" si="335"/>
        <v>0</v>
      </c>
      <c r="EZ249" s="122">
        <f t="shared" si="337"/>
        <v>0</v>
      </c>
      <c r="FA249" s="122"/>
      <c r="FB249" s="7">
        <f>FB246</f>
        <v>100</v>
      </c>
    </row>
    <row r="250" spans="1:158" hidden="1" x14ac:dyDescent="0.3">
      <c r="A250" s="114" t="str">
        <f>VLOOKUP(FB250,Info!$A$7:$B$106,2,FALSE)</f>
        <v>CV</v>
      </c>
      <c r="B250" s="114">
        <f>VLOOKUP(A250,Info!$B$7:$D$106,3,FALSE)</f>
        <v>100</v>
      </c>
      <c r="C250" s="115">
        <f>IFERROR(VLOOKUP(A250,Info!$B$7:$AD$106,29,FALSE),"")</f>
        <v>0</v>
      </c>
      <c r="D250" s="115" t="str">
        <f>IFERROR(VLOOKUP(A250,Info!$B$7:$AD$106,28,FALSE),"")</f>
        <v/>
      </c>
      <c r="E250" s="116">
        <f>IFERROR(VLOOKUP(A250,Info!$B$7:$AD$106,13,FALSE),0)</f>
        <v>0</v>
      </c>
      <c r="F250" s="117">
        <f>IFERROR(VLOOKUP(A250,'Base travail'!$B$22:$G$121,4,FALSE)+VLOOKUP(A250,'Base travail'!$B$22:$G$121,5,FALSE),0)</f>
        <v>0</v>
      </c>
      <c r="G250" s="117">
        <f>IFERROR(VLOOKUP(A250,'Base travail'!$B$22:$G$121,6,FALSE),0)</f>
        <v>0</v>
      </c>
      <c r="H250" s="575"/>
      <c r="I250" s="575"/>
      <c r="J250" s="576"/>
      <c r="K250" s="576"/>
      <c r="L250" s="576"/>
      <c r="M250" s="576"/>
      <c r="N250" s="576"/>
      <c r="O250" s="576"/>
      <c r="P250" s="576"/>
      <c r="Q250" s="576"/>
      <c r="R250" s="576"/>
      <c r="S250" s="576"/>
      <c r="T250" s="576"/>
      <c r="V250" s="25">
        <f t="shared" si="393"/>
        <v>0</v>
      </c>
      <c r="W250" s="26">
        <f t="shared" si="393"/>
        <v>0</v>
      </c>
      <c r="X250" s="26">
        <f t="shared" si="393"/>
        <v>0</v>
      </c>
      <c r="Y250" s="27">
        <f t="shared" si="393"/>
        <v>0</v>
      </c>
      <c r="Z250" s="25">
        <f t="shared" si="393"/>
        <v>0</v>
      </c>
      <c r="AA250" s="26">
        <f t="shared" si="393"/>
        <v>0</v>
      </c>
      <c r="AB250" s="26">
        <f t="shared" si="393"/>
        <v>0</v>
      </c>
      <c r="AC250" s="27">
        <f t="shared" si="393"/>
        <v>0</v>
      </c>
      <c r="AD250" s="25">
        <f t="shared" si="393"/>
        <v>0</v>
      </c>
      <c r="AE250" s="26">
        <f t="shared" si="393"/>
        <v>0</v>
      </c>
      <c r="AF250" s="26">
        <f t="shared" si="394"/>
        <v>0</v>
      </c>
      <c r="AG250" s="27">
        <f t="shared" si="394"/>
        <v>0</v>
      </c>
      <c r="AH250" s="25">
        <f t="shared" si="394"/>
        <v>0</v>
      </c>
      <c r="AI250" s="26">
        <f t="shared" si="394"/>
        <v>0</v>
      </c>
      <c r="AJ250" s="26">
        <f t="shared" si="394"/>
        <v>0</v>
      </c>
      <c r="AK250" s="27">
        <f t="shared" si="394"/>
        <v>0</v>
      </c>
      <c r="AL250" s="25">
        <f t="shared" si="394"/>
        <v>0</v>
      </c>
      <c r="AM250" s="26">
        <f t="shared" si="394"/>
        <v>0</v>
      </c>
      <c r="AN250" s="26">
        <f t="shared" si="394"/>
        <v>0</v>
      </c>
      <c r="AO250" s="27">
        <f t="shared" si="394"/>
        <v>0</v>
      </c>
      <c r="AP250" s="25">
        <f t="shared" si="395"/>
        <v>0</v>
      </c>
      <c r="AQ250" s="26">
        <f t="shared" si="395"/>
        <v>0</v>
      </c>
      <c r="AR250" s="26">
        <f t="shared" si="395"/>
        <v>0</v>
      </c>
      <c r="AS250" s="27">
        <f t="shared" si="395"/>
        <v>0</v>
      </c>
      <c r="AT250" s="25">
        <f t="shared" si="395"/>
        <v>0</v>
      </c>
      <c r="AU250" s="26">
        <f t="shared" si="395"/>
        <v>0</v>
      </c>
      <c r="AV250" s="26">
        <f t="shared" si="395"/>
        <v>0</v>
      </c>
      <c r="AW250" s="27">
        <f t="shared" si="395"/>
        <v>0</v>
      </c>
      <c r="AX250" s="25">
        <f t="shared" si="395"/>
        <v>0</v>
      </c>
      <c r="AY250" s="26">
        <f t="shared" si="395"/>
        <v>0</v>
      </c>
      <c r="AZ250" s="26">
        <f t="shared" si="396"/>
        <v>0</v>
      </c>
      <c r="BA250" s="27">
        <f t="shared" si="396"/>
        <v>0</v>
      </c>
      <c r="BB250" s="25">
        <f t="shared" si="396"/>
        <v>0</v>
      </c>
      <c r="BC250" s="26">
        <f t="shared" si="396"/>
        <v>0</v>
      </c>
      <c r="BD250" s="26">
        <f t="shared" si="396"/>
        <v>0</v>
      </c>
      <c r="BE250" s="27">
        <f t="shared" si="396"/>
        <v>0</v>
      </c>
      <c r="BF250" s="25">
        <f t="shared" si="396"/>
        <v>0</v>
      </c>
      <c r="BG250" s="26">
        <f t="shared" si="396"/>
        <v>0</v>
      </c>
      <c r="BH250" s="26">
        <f t="shared" si="396"/>
        <v>0</v>
      </c>
      <c r="BI250" s="27">
        <f t="shared" si="396"/>
        <v>0</v>
      </c>
      <c r="BJ250" s="25">
        <f t="shared" si="397"/>
        <v>0</v>
      </c>
      <c r="BK250" s="26">
        <f t="shared" si="397"/>
        <v>0</v>
      </c>
      <c r="BL250" s="26">
        <f t="shared" si="397"/>
        <v>0</v>
      </c>
      <c r="BM250" s="27">
        <f t="shared" si="397"/>
        <v>0</v>
      </c>
      <c r="BN250" s="25">
        <f t="shared" si="397"/>
        <v>0</v>
      </c>
      <c r="BO250" s="26">
        <f t="shared" si="397"/>
        <v>0</v>
      </c>
      <c r="BP250" s="26">
        <f t="shared" si="397"/>
        <v>0</v>
      </c>
      <c r="BQ250" s="27">
        <f t="shared" si="397"/>
        <v>0</v>
      </c>
      <c r="BR250" s="25">
        <f t="shared" si="397"/>
        <v>0</v>
      </c>
      <c r="BS250" s="26">
        <f t="shared" si="397"/>
        <v>0</v>
      </c>
      <c r="BT250" s="26">
        <f t="shared" si="398"/>
        <v>0</v>
      </c>
      <c r="BU250" s="27">
        <f t="shared" si="398"/>
        <v>0</v>
      </c>
      <c r="BV250" s="25">
        <f t="shared" si="398"/>
        <v>0</v>
      </c>
      <c r="BW250" s="26">
        <f t="shared" si="398"/>
        <v>0</v>
      </c>
      <c r="BX250" s="26">
        <f t="shared" si="398"/>
        <v>0</v>
      </c>
      <c r="BY250" s="27">
        <f t="shared" si="398"/>
        <v>0</v>
      </c>
      <c r="BZ250" s="25">
        <f t="shared" si="398"/>
        <v>0</v>
      </c>
      <c r="CA250" s="26">
        <f t="shared" si="398"/>
        <v>0</v>
      </c>
      <c r="CB250" s="26">
        <f t="shared" si="398"/>
        <v>0</v>
      </c>
      <c r="CC250" s="27">
        <f t="shared" si="398"/>
        <v>0</v>
      </c>
      <c r="CD250" s="25">
        <f t="shared" si="399"/>
        <v>0</v>
      </c>
      <c r="CE250" s="26">
        <f t="shared" si="399"/>
        <v>0</v>
      </c>
      <c r="CF250" s="26">
        <f t="shared" si="399"/>
        <v>0</v>
      </c>
      <c r="CG250" s="27">
        <f t="shared" si="399"/>
        <v>0</v>
      </c>
      <c r="CH250" s="25">
        <f t="shared" si="399"/>
        <v>0</v>
      </c>
      <c r="CI250" s="26">
        <f t="shared" si="399"/>
        <v>0</v>
      </c>
      <c r="CJ250" s="26">
        <f t="shared" si="399"/>
        <v>0</v>
      </c>
      <c r="CK250" s="27">
        <f t="shared" si="399"/>
        <v>0</v>
      </c>
      <c r="CL250" s="25">
        <f t="shared" si="399"/>
        <v>0</v>
      </c>
      <c r="CM250" s="26">
        <f t="shared" si="399"/>
        <v>0</v>
      </c>
      <c r="CN250" s="26">
        <f t="shared" si="400"/>
        <v>0</v>
      </c>
      <c r="CO250" s="27">
        <f t="shared" si="400"/>
        <v>0</v>
      </c>
      <c r="CP250" s="25">
        <f t="shared" si="400"/>
        <v>0</v>
      </c>
      <c r="CQ250" s="26">
        <f t="shared" si="400"/>
        <v>0</v>
      </c>
      <c r="CR250" s="26">
        <f t="shared" si="400"/>
        <v>0</v>
      </c>
      <c r="CS250" s="27">
        <f t="shared" si="400"/>
        <v>0</v>
      </c>
      <c r="CT250" s="25">
        <f t="shared" si="400"/>
        <v>0</v>
      </c>
      <c r="CU250" s="26">
        <f t="shared" si="400"/>
        <v>0</v>
      </c>
      <c r="CV250" s="26">
        <f t="shared" si="400"/>
        <v>0</v>
      </c>
      <c r="CW250" s="27">
        <f t="shared" si="400"/>
        <v>0</v>
      </c>
      <c r="CX250" s="25">
        <f t="shared" si="401"/>
        <v>0</v>
      </c>
      <c r="CY250" s="26">
        <f t="shared" si="401"/>
        <v>0</v>
      </c>
      <c r="CZ250" s="26">
        <f t="shared" si="401"/>
        <v>0</v>
      </c>
      <c r="DA250" s="27">
        <f t="shared" si="401"/>
        <v>0</v>
      </c>
      <c r="DB250" s="25">
        <f t="shared" si="401"/>
        <v>0</v>
      </c>
      <c r="DC250" s="26">
        <f t="shared" si="401"/>
        <v>0</v>
      </c>
      <c r="DD250" s="26">
        <f t="shared" si="401"/>
        <v>0</v>
      </c>
      <c r="DE250" s="27">
        <f t="shared" si="401"/>
        <v>0</v>
      </c>
      <c r="DF250" s="25">
        <f t="shared" si="401"/>
        <v>0</v>
      </c>
      <c r="DG250" s="26">
        <f t="shared" si="401"/>
        <v>0</v>
      </c>
      <c r="DH250" s="26">
        <f t="shared" si="402"/>
        <v>0</v>
      </c>
      <c r="DI250" s="27">
        <f t="shared" si="402"/>
        <v>0</v>
      </c>
      <c r="DJ250" s="25">
        <f t="shared" si="402"/>
        <v>0</v>
      </c>
      <c r="DK250" s="26">
        <f t="shared" si="402"/>
        <v>0</v>
      </c>
      <c r="DL250" s="26">
        <f t="shared" si="402"/>
        <v>0</v>
      </c>
      <c r="DM250" s="27">
        <f t="shared" si="402"/>
        <v>0</v>
      </c>
      <c r="DN250" s="7">
        <v>24</v>
      </c>
      <c r="DO250" s="16">
        <f>IFERROR(VLOOKUP(H250,'Cpte exploit'!$A$11:$E$35,4,FALSE),0)</f>
        <v>0</v>
      </c>
      <c r="DP250" s="17">
        <f t="shared" si="378"/>
        <v>0</v>
      </c>
      <c r="DQ250" s="16">
        <f>'Cpte exploit'!$B$39</f>
        <v>0</v>
      </c>
      <c r="DR250" s="17">
        <f t="shared" si="379"/>
        <v>0</v>
      </c>
      <c r="DS250" s="16">
        <f>'Cpte exploit'!$B$40</f>
        <v>0</v>
      </c>
      <c r="DT250" s="17">
        <f t="shared" si="380"/>
        <v>0</v>
      </c>
      <c r="DU250" s="16">
        <f>'Cpte exploit'!$B$41</f>
        <v>0</v>
      </c>
      <c r="DV250" s="16"/>
      <c r="DW250" s="17">
        <f t="shared" si="332"/>
        <v>0</v>
      </c>
      <c r="DX250" s="44">
        <f t="shared" si="381"/>
        <v>0</v>
      </c>
      <c r="DY250" s="44">
        <f t="shared" si="382"/>
        <v>0</v>
      </c>
      <c r="DZ250" s="124">
        <f t="shared" si="336"/>
        <v>0</v>
      </c>
      <c r="EA250" s="15" t="str">
        <f>IFERROR(VLOOKUP(Q250,BDD!$G$2:$H$99,2,FALSE),"")</f>
        <v/>
      </c>
      <c r="EB250" s="15" t="str">
        <f>IFERROR(VLOOKUP(R250,BDD!$G$2:$H$99,2,FALSE),"")</f>
        <v/>
      </c>
      <c r="EC250" s="15" t="str">
        <f>IFERROR(VLOOKUP(S250,BDD!$G$2:$H$99,2,FALSE),"")</f>
        <v/>
      </c>
      <c r="ED250" s="15" t="str">
        <f>IFERROR(VLOOKUP(T250,BDD!$G$2:$H$99,2,FALSE),"")</f>
        <v/>
      </c>
      <c r="EE250" s="15" t="str">
        <f t="shared" si="383"/>
        <v/>
      </c>
      <c r="EF250" s="15" t="str">
        <f t="shared" si="384"/>
        <v/>
      </c>
      <c r="EG250" s="15">
        <f t="shared" si="385"/>
        <v>0</v>
      </c>
      <c r="EH250" s="15">
        <f t="shared" si="386"/>
        <v>0</v>
      </c>
      <c r="EI250" s="15" t="str">
        <f t="shared" si="387"/>
        <v/>
      </c>
      <c r="EJ250" s="15" t="str">
        <f t="shared" si="388"/>
        <v/>
      </c>
      <c r="EK250" s="15">
        <f t="shared" si="389"/>
        <v>0</v>
      </c>
      <c r="EL250" s="15">
        <f t="shared" si="390"/>
        <v>0</v>
      </c>
      <c r="EM250" s="15">
        <f t="shared" si="326"/>
        <v>0</v>
      </c>
      <c r="EN250" s="15">
        <f t="shared" si="327"/>
        <v>0</v>
      </c>
      <c r="EO250" s="15"/>
      <c r="EP250" s="15"/>
      <c r="EQ250" s="15">
        <f t="shared" si="391"/>
        <v>0</v>
      </c>
      <c r="ER250" s="15">
        <f t="shared" si="392"/>
        <v>0</v>
      </c>
      <c r="ES250" s="18">
        <f t="shared" si="333"/>
        <v>0</v>
      </c>
      <c r="ET250" s="19">
        <f t="shared" si="328"/>
        <v>0</v>
      </c>
      <c r="EU250" s="19">
        <f t="shared" si="329"/>
        <v>0</v>
      </c>
      <c r="EV250" s="19">
        <f t="shared" si="330"/>
        <v>0</v>
      </c>
      <c r="EW250" s="19">
        <f t="shared" si="331"/>
        <v>0</v>
      </c>
      <c r="EX250" s="19">
        <f t="shared" si="334"/>
        <v>0</v>
      </c>
      <c r="EY250" s="19">
        <f t="shared" si="335"/>
        <v>0</v>
      </c>
      <c r="EZ250" s="117">
        <f t="shared" si="337"/>
        <v>0</v>
      </c>
      <c r="FA250" s="117"/>
      <c r="FB250" s="7">
        <v>100</v>
      </c>
    </row>
    <row r="251" spans="1:158" hidden="1" x14ac:dyDescent="0.3">
      <c r="A251" s="119" t="str">
        <f>VLOOKUP(FB251,Info!$A$7:$B$106,2,FALSE)</f>
        <v>CV</v>
      </c>
      <c r="B251" s="119">
        <f>VLOOKUP(A251,Info!$B$7:$D$106,3,FALSE)</f>
        <v>100</v>
      </c>
      <c r="C251" s="120">
        <f>IFERROR(VLOOKUP(A251,Info!$B$7:$AD$106,29,FALSE),"")</f>
        <v>0</v>
      </c>
      <c r="D251" s="120" t="str">
        <f>IFERROR(VLOOKUP(A251,Info!$B$7:$AD$106,28,FALSE),"")</f>
        <v/>
      </c>
      <c r="E251" s="121">
        <f>IFERROR(VLOOKUP(A251,Info!$B$7:$AD$106,13,FALSE),0)</f>
        <v>0</v>
      </c>
      <c r="F251" s="122">
        <f>IFERROR(VLOOKUP(A251,'Base travail'!$B$22:$G$121,4,FALSE)+VLOOKUP(A251,'Base travail'!$B$22:$G$121,5,FALSE),0)</f>
        <v>0</v>
      </c>
      <c r="G251" s="122">
        <f>IFERROR(VLOOKUP(A251,'Base travail'!$B$22:$G$121,6,FALSE),0)</f>
        <v>0</v>
      </c>
      <c r="H251" s="573"/>
      <c r="I251" s="573"/>
      <c r="J251" s="574"/>
      <c r="K251" s="574"/>
      <c r="L251" s="574"/>
      <c r="M251" s="574"/>
      <c r="N251" s="574"/>
      <c r="O251" s="574"/>
      <c r="P251" s="574"/>
      <c r="Q251" s="574"/>
      <c r="R251" s="574"/>
      <c r="S251" s="574"/>
      <c r="T251" s="574"/>
      <c r="V251" s="61">
        <f t="shared" si="393"/>
        <v>0</v>
      </c>
      <c r="W251" s="62">
        <f t="shared" si="393"/>
        <v>0</v>
      </c>
      <c r="X251" s="62">
        <f t="shared" si="393"/>
        <v>0</v>
      </c>
      <c r="Y251" s="63">
        <f t="shared" si="393"/>
        <v>0</v>
      </c>
      <c r="Z251" s="61">
        <f t="shared" si="393"/>
        <v>0</v>
      </c>
      <c r="AA251" s="62">
        <f t="shared" si="393"/>
        <v>0</v>
      </c>
      <c r="AB251" s="62">
        <f t="shared" si="393"/>
        <v>0</v>
      </c>
      <c r="AC251" s="63">
        <f t="shared" si="393"/>
        <v>0</v>
      </c>
      <c r="AD251" s="61">
        <f t="shared" si="393"/>
        <v>0</v>
      </c>
      <c r="AE251" s="62">
        <f t="shared" si="393"/>
        <v>0</v>
      </c>
      <c r="AF251" s="62">
        <f t="shared" si="394"/>
        <v>0</v>
      </c>
      <c r="AG251" s="63">
        <f t="shared" si="394"/>
        <v>0</v>
      </c>
      <c r="AH251" s="61">
        <f t="shared" si="394"/>
        <v>0</v>
      </c>
      <c r="AI251" s="62">
        <f t="shared" si="394"/>
        <v>0</v>
      </c>
      <c r="AJ251" s="62">
        <f t="shared" si="394"/>
        <v>0</v>
      </c>
      <c r="AK251" s="63">
        <f t="shared" si="394"/>
        <v>0</v>
      </c>
      <c r="AL251" s="61">
        <f t="shared" si="394"/>
        <v>0</v>
      </c>
      <c r="AM251" s="62">
        <f t="shared" si="394"/>
        <v>0</v>
      </c>
      <c r="AN251" s="62">
        <f t="shared" si="394"/>
        <v>0</v>
      </c>
      <c r="AO251" s="63">
        <f t="shared" si="394"/>
        <v>0</v>
      </c>
      <c r="AP251" s="61">
        <f t="shared" si="395"/>
        <v>0</v>
      </c>
      <c r="AQ251" s="62">
        <f t="shared" si="395"/>
        <v>0</v>
      </c>
      <c r="AR251" s="62">
        <f t="shared" si="395"/>
        <v>0</v>
      </c>
      <c r="AS251" s="63">
        <f t="shared" si="395"/>
        <v>0</v>
      </c>
      <c r="AT251" s="61">
        <f t="shared" si="395"/>
        <v>0</v>
      </c>
      <c r="AU251" s="62">
        <f t="shared" si="395"/>
        <v>0</v>
      </c>
      <c r="AV251" s="62">
        <f t="shared" si="395"/>
        <v>0</v>
      </c>
      <c r="AW251" s="63">
        <f t="shared" si="395"/>
        <v>0</v>
      </c>
      <c r="AX251" s="61">
        <f t="shared" si="395"/>
        <v>0</v>
      </c>
      <c r="AY251" s="62">
        <f t="shared" si="395"/>
        <v>0</v>
      </c>
      <c r="AZ251" s="62">
        <f t="shared" si="396"/>
        <v>0</v>
      </c>
      <c r="BA251" s="63">
        <f t="shared" si="396"/>
        <v>0</v>
      </c>
      <c r="BB251" s="61">
        <f t="shared" si="396"/>
        <v>0</v>
      </c>
      <c r="BC251" s="62">
        <f t="shared" si="396"/>
        <v>0</v>
      </c>
      <c r="BD251" s="62">
        <f t="shared" si="396"/>
        <v>0</v>
      </c>
      <c r="BE251" s="63">
        <f t="shared" si="396"/>
        <v>0</v>
      </c>
      <c r="BF251" s="61">
        <f t="shared" si="396"/>
        <v>0</v>
      </c>
      <c r="BG251" s="62">
        <f t="shared" si="396"/>
        <v>0</v>
      </c>
      <c r="BH251" s="62">
        <f t="shared" si="396"/>
        <v>0</v>
      </c>
      <c r="BI251" s="63">
        <f t="shared" si="396"/>
        <v>0</v>
      </c>
      <c r="BJ251" s="61">
        <f t="shared" si="397"/>
        <v>0</v>
      </c>
      <c r="BK251" s="62">
        <f t="shared" si="397"/>
        <v>0</v>
      </c>
      <c r="BL251" s="62">
        <f t="shared" si="397"/>
        <v>0</v>
      </c>
      <c r="BM251" s="63">
        <f t="shared" si="397"/>
        <v>0</v>
      </c>
      <c r="BN251" s="61">
        <f t="shared" si="397"/>
        <v>0</v>
      </c>
      <c r="BO251" s="62">
        <f t="shared" si="397"/>
        <v>0</v>
      </c>
      <c r="BP251" s="62">
        <f t="shared" si="397"/>
        <v>0</v>
      </c>
      <c r="BQ251" s="63">
        <f t="shared" si="397"/>
        <v>0</v>
      </c>
      <c r="BR251" s="61">
        <f t="shared" si="397"/>
        <v>0</v>
      </c>
      <c r="BS251" s="62">
        <f t="shared" si="397"/>
        <v>0</v>
      </c>
      <c r="BT251" s="62">
        <f t="shared" si="398"/>
        <v>0</v>
      </c>
      <c r="BU251" s="63">
        <f t="shared" si="398"/>
        <v>0</v>
      </c>
      <c r="BV251" s="61">
        <f t="shared" si="398"/>
        <v>0</v>
      </c>
      <c r="BW251" s="62">
        <f t="shared" si="398"/>
        <v>0</v>
      </c>
      <c r="BX251" s="62">
        <f t="shared" si="398"/>
        <v>0</v>
      </c>
      <c r="BY251" s="63">
        <f t="shared" si="398"/>
        <v>0</v>
      </c>
      <c r="BZ251" s="61">
        <f t="shared" si="398"/>
        <v>0</v>
      </c>
      <c r="CA251" s="62">
        <f t="shared" si="398"/>
        <v>0</v>
      </c>
      <c r="CB251" s="62">
        <f t="shared" si="398"/>
        <v>0</v>
      </c>
      <c r="CC251" s="63">
        <f t="shared" si="398"/>
        <v>0</v>
      </c>
      <c r="CD251" s="61">
        <f t="shared" si="399"/>
        <v>0</v>
      </c>
      <c r="CE251" s="62">
        <f t="shared" si="399"/>
        <v>0</v>
      </c>
      <c r="CF251" s="62">
        <f t="shared" si="399"/>
        <v>0</v>
      </c>
      <c r="CG251" s="63">
        <f t="shared" si="399"/>
        <v>0</v>
      </c>
      <c r="CH251" s="61">
        <f t="shared" si="399"/>
        <v>0</v>
      </c>
      <c r="CI251" s="62">
        <f t="shared" si="399"/>
        <v>0</v>
      </c>
      <c r="CJ251" s="62">
        <f t="shared" si="399"/>
        <v>0</v>
      </c>
      <c r="CK251" s="63">
        <f t="shared" si="399"/>
        <v>0</v>
      </c>
      <c r="CL251" s="61">
        <f t="shared" si="399"/>
        <v>0</v>
      </c>
      <c r="CM251" s="62">
        <f t="shared" si="399"/>
        <v>0</v>
      </c>
      <c r="CN251" s="62">
        <f t="shared" si="400"/>
        <v>0</v>
      </c>
      <c r="CO251" s="63">
        <f t="shared" si="400"/>
        <v>0</v>
      </c>
      <c r="CP251" s="61">
        <f t="shared" si="400"/>
        <v>0</v>
      </c>
      <c r="CQ251" s="62">
        <f t="shared" si="400"/>
        <v>0</v>
      </c>
      <c r="CR251" s="62">
        <f t="shared" si="400"/>
        <v>0</v>
      </c>
      <c r="CS251" s="63">
        <f t="shared" si="400"/>
        <v>0</v>
      </c>
      <c r="CT251" s="61">
        <f t="shared" si="400"/>
        <v>0</v>
      </c>
      <c r="CU251" s="62">
        <f t="shared" si="400"/>
        <v>0</v>
      </c>
      <c r="CV251" s="62">
        <f t="shared" si="400"/>
        <v>0</v>
      </c>
      <c r="CW251" s="63">
        <f t="shared" si="400"/>
        <v>0</v>
      </c>
      <c r="CX251" s="61">
        <f t="shared" si="401"/>
        <v>0</v>
      </c>
      <c r="CY251" s="62">
        <f t="shared" si="401"/>
        <v>0</v>
      </c>
      <c r="CZ251" s="62">
        <f t="shared" si="401"/>
        <v>0</v>
      </c>
      <c r="DA251" s="63">
        <f t="shared" si="401"/>
        <v>0</v>
      </c>
      <c r="DB251" s="61">
        <f t="shared" si="401"/>
        <v>0</v>
      </c>
      <c r="DC251" s="62">
        <f t="shared" si="401"/>
        <v>0</v>
      </c>
      <c r="DD251" s="62">
        <f t="shared" si="401"/>
        <v>0</v>
      </c>
      <c r="DE251" s="63">
        <f t="shared" si="401"/>
        <v>0</v>
      </c>
      <c r="DF251" s="61">
        <f t="shared" si="401"/>
        <v>0</v>
      </c>
      <c r="DG251" s="62">
        <f t="shared" si="401"/>
        <v>0</v>
      </c>
      <c r="DH251" s="62">
        <f t="shared" si="402"/>
        <v>0</v>
      </c>
      <c r="DI251" s="63">
        <f t="shared" si="402"/>
        <v>0</v>
      </c>
      <c r="DJ251" s="61">
        <f t="shared" si="402"/>
        <v>0</v>
      </c>
      <c r="DK251" s="62">
        <f t="shared" si="402"/>
        <v>0</v>
      </c>
      <c r="DL251" s="62">
        <f t="shared" si="402"/>
        <v>0</v>
      </c>
      <c r="DM251" s="63">
        <f t="shared" si="402"/>
        <v>0</v>
      </c>
      <c r="DN251" s="7">
        <v>24</v>
      </c>
      <c r="DO251" s="23">
        <f>IFERROR(VLOOKUP(H251,'Cpte exploit'!$A$11:$E$35,4,FALSE),0)</f>
        <v>0</v>
      </c>
      <c r="DP251" s="24">
        <f t="shared" si="378"/>
        <v>0</v>
      </c>
      <c r="DQ251" s="23">
        <f>'Cpte exploit'!$B$39</f>
        <v>0</v>
      </c>
      <c r="DR251" s="24">
        <f t="shared" si="379"/>
        <v>0</v>
      </c>
      <c r="DS251" s="23">
        <f>'Cpte exploit'!$B$40</f>
        <v>0</v>
      </c>
      <c r="DT251" s="24">
        <f t="shared" si="380"/>
        <v>0</v>
      </c>
      <c r="DU251" s="23">
        <f>'Cpte exploit'!$B$41</f>
        <v>0</v>
      </c>
      <c r="DV251" s="23"/>
      <c r="DW251" s="24">
        <f t="shared" si="332"/>
        <v>0</v>
      </c>
      <c r="DX251" s="45">
        <f t="shared" si="381"/>
        <v>0</v>
      </c>
      <c r="DY251" s="45">
        <f t="shared" si="382"/>
        <v>0</v>
      </c>
      <c r="DZ251" s="123">
        <f t="shared" si="336"/>
        <v>0</v>
      </c>
      <c r="EA251" s="15" t="str">
        <f>IFERROR(VLOOKUP(Q251,BDD!$G$2:$H$99,2,FALSE),"")</f>
        <v/>
      </c>
      <c r="EB251" s="15" t="str">
        <f>IFERROR(VLOOKUP(R251,BDD!$G$2:$H$99,2,FALSE),"")</f>
        <v/>
      </c>
      <c r="EC251" s="15" t="str">
        <f>IFERROR(VLOOKUP(S251,BDD!$G$2:$H$99,2,FALSE),"")</f>
        <v/>
      </c>
      <c r="ED251" s="15" t="str">
        <f>IFERROR(VLOOKUP(T251,BDD!$G$2:$H$99,2,FALSE),"")</f>
        <v/>
      </c>
      <c r="EE251" s="15" t="str">
        <f t="shared" si="383"/>
        <v/>
      </c>
      <c r="EF251" s="15" t="str">
        <f t="shared" si="384"/>
        <v/>
      </c>
      <c r="EG251" s="15">
        <f t="shared" si="385"/>
        <v>0</v>
      </c>
      <c r="EH251" s="15">
        <f t="shared" si="386"/>
        <v>0</v>
      </c>
      <c r="EI251" s="15" t="str">
        <f t="shared" si="387"/>
        <v/>
      </c>
      <c r="EJ251" s="15" t="str">
        <f t="shared" si="388"/>
        <v/>
      </c>
      <c r="EK251" s="15">
        <f t="shared" si="389"/>
        <v>0</v>
      </c>
      <c r="EL251" s="15">
        <f t="shared" si="390"/>
        <v>0</v>
      </c>
      <c r="EM251" s="15">
        <f t="shared" si="326"/>
        <v>0</v>
      </c>
      <c r="EN251" s="15">
        <f t="shared" si="327"/>
        <v>0</v>
      </c>
      <c r="EO251" s="15"/>
      <c r="EP251" s="15"/>
      <c r="EQ251" s="15">
        <f t="shared" si="391"/>
        <v>0</v>
      </c>
      <c r="ER251" s="15">
        <f t="shared" si="392"/>
        <v>0</v>
      </c>
      <c r="ES251" s="18">
        <f t="shared" si="333"/>
        <v>0</v>
      </c>
      <c r="ET251" s="19">
        <f t="shared" si="328"/>
        <v>0</v>
      </c>
      <c r="EU251" s="19">
        <f t="shared" si="329"/>
        <v>0</v>
      </c>
      <c r="EV251" s="19">
        <f t="shared" si="330"/>
        <v>0</v>
      </c>
      <c r="EW251" s="19">
        <f t="shared" si="331"/>
        <v>0</v>
      </c>
      <c r="EX251" s="19">
        <f t="shared" si="334"/>
        <v>0</v>
      </c>
      <c r="EY251" s="19">
        <f t="shared" si="335"/>
        <v>0</v>
      </c>
      <c r="EZ251" s="122">
        <f t="shared" si="337"/>
        <v>0</v>
      </c>
      <c r="FA251" s="122"/>
      <c r="FB251" s="7">
        <f>FB250</f>
        <v>100</v>
      </c>
    </row>
    <row r="252" spans="1:158" hidden="1" x14ac:dyDescent="0.3">
      <c r="A252" s="114" t="str">
        <f>VLOOKUP(FB252,Info!$A$7:$B$106,2,FALSE)</f>
        <v>CV</v>
      </c>
      <c r="B252" s="114">
        <f>VLOOKUP(A252,Info!$B$7:$D$106,3,FALSE)</f>
        <v>100</v>
      </c>
      <c r="C252" s="115">
        <f>IFERROR(VLOOKUP(A252,Info!$B$7:$AD$106,29,FALSE),"")</f>
        <v>0</v>
      </c>
      <c r="D252" s="115" t="str">
        <f>IFERROR(VLOOKUP(A252,Info!$B$7:$AD$106,28,FALSE),"")</f>
        <v/>
      </c>
      <c r="E252" s="116">
        <f>IFERROR(VLOOKUP(A252,Info!$B$7:$AD$106,13,FALSE),0)</f>
        <v>0</v>
      </c>
      <c r="F252" s="117">
        <f>IFERROR(VLOOKUP(A252,'Base travail'!$B$22:$G$121,4,FALSE)+VLOOKUP(A252,'Base travail'!$B$22:$G$121,5,FALSE),0)</f>
        <v>0</v>
      </c>
      <c r="G252" s="117">
        <f>IFERROR(VLOOKUP(A252,'Base travail'!$B$22:$G$121,6,FALSE),0)</f>
        <v>0</v>
      </c>
      <c r="H252" s="575"/>
      <c r="I252" s="575"/>
      <c r="J252" s="576"/>
      <c r="K252" s="576"/>
      <c r="L252" s="576"/>
      <c r="M252" s="576"/>
      <c r="N252" s="576"/>
      <c r="O252" s="576"/>
      <c r="P252" s="576"/>
      <c r="Q252" s="576"/>
      <c r="R252" s="576"/>
      <c r="S252" s="576"/>
      <c r="T252" s="576"/>
      <c r="V252" s="25">
        <f t="shared" si="393"/>
        <v>0</v>
      </c>
      <c r="W252" s="26">
        <f t="shared" si="393"/>
        <v>0</v>
      </c>
      <c r="X252" s="26">
        <f t="shared" si="393"/>
        <v>0</v>
      </c>
      <c r="Y252" s="27">
        <f t="shared" si="393"/>
        <v>0</v>
      </c>
      <c r="Z252" s="25">
        <f t="shared" si="393"/>
        <v>0</v>
      </c>
      <c r="AA252" s="26">
        <f t="shared" si="393"/>
        <v>0</v>
      </c>
      <c r="AB252" s="26">
        <f t="shared" si="393"/>
        <v>0</v>
      </c>
      <c r="AC252" s="27">
        <f t="shared" si="393"/>
        <v>0</v>
      </c>
      <c r="AD252" s="25">
        <f t="shared" si="393"/>
        <v>0</v>
      </c>
      <c r="AE252" s="26">
        <f t="shared" si="393"/>
        <v>0</v>
      </c>
      <c r="AF252" s="26">
        <f t="shared" si="394"/>
        <v>0</v>
      </c>
      <c r="AG252" s="27">
        <f t="shared" si="394"/>
        <v>0</v>
      </c>
      <c r="AH252" s="25">
        <f t="shared" si="394"/>
        <v>0</v>
      </c>
      <c r="AI252" s="26">
        <f t="shared" si="394"/>
        <v>0</v>
      </c>
      <c r="AJ252" s="26">
        <f t="shared" si="394"/>
        <v>0</v>
      </c>
      <c r="AK252" s="27">
        <f t="shared" si="394"/>
        <v>0</v>
      </c>
      <c r="AL252" s="25">
        <f t="shared" si="394"/>
        <v>0</v>
      </c>
      <c r="AM252" s="26">
        <f t="shared" si="394"/>
        <v>0</v>
      </c>
      <c r="AN252" s="26">
        <f t="shared" si="394"/>
        <v>0</v>
      </c>
      <c r="AO252" s="27">
        <f t="shared" si="394"/>
        <v>0</v>
      </c>
      <c r="AP252" s="25">
        <f t="shared" si="395"/>
        <v>0</v>
      </c>
      <c r="AQ252" s="26">
        <f t="shared" si="395"/>
        <v>0</v>
      </c>
      <c r="AR252" s="26">
        <f t="shared" si="395"/>
        <v>0</v>
      </c>
      <c r="AS252" s="27">
        <f t="shared" si="395"/>
        <v>0</v>
      </c>
      <c r="AT252" s="25">
        <f t="shared" si="395"/>
        <v>0</v>
      </c>
      <c r="AU252" s="26">
        <f t="shared" si="395"/>
        <v>0</v>
      </c>
      <c r="AV252" s="26">
        <f t="shared" si="395"/>
        <v>0</v>
      </c>
      <c r="AW252" s="27">
        <f t="shared" si="395"/>
        <v>0</v>
      </c>
      <c r="AX252" s="25">
        <f t="shared" si="395"/>
        <v>0</v>
      </c>
      <c r="AY252" s="26">
        <f t="shared" si="395"/>
        <v>0</v>
      </c>
      <c r="AZ252" s="26">
        <f t="shared" si="396"/>
        <v>0</v>
      </c>
      <c r="BA252" s="27">
        <f t="shared" si="396"/>
        <v>0</v>
      </c>
      <c r="BB252" s="25">
        <f t="shared" si="396"/>
        <v>0</v>
      </c>
      <c r="BC252" s="26">
        <f t="shared" si="396"/>
        <v>0</v>
      </c>
      <c r="BD252" s="26">
        <f t="shared" si="396"/>
        <v>0</v>
      </c>
      <c r="BE252" s="27">
        <f t="shared" si="396"/>
        <v>0</v>
      </c>
      <c r="BF252" s="25">
        <f t="shared" si="396"/>
        <v>0</v>
      </c>
      <c r="BG252" s="26">
        <f t="shared" si="396"/>
        <v>0</v>
      </c>
      <c r="BH252" s="26">
        <f t="shared" si="396"/>
        <v>0</v>
      </c>
      <c r="BI252" s="27">
        <f t="shared" si="396"/>
        <v>0</v>
      </c>
      <c r="BJ252" s="25">
        <f t="shared" si="397"/>
        <v>0</v>
      </c>
      <c r="BK252" s="26">
        <f t="shared" si="397"/>
        <v>0</v>
      </c>
      <c r="BL252" s="26">
        <f t="shared" si="397"/>
        <v>0</v>
      </c>
      <c r="BM252" s="27">
        <f t="shared" si="397"/>
        <v>0</v>
      </c>
      <c r="BN252" s="25">
        <f t="shared" si="397"/>
        <v>0</v>
      </c>
      <c r="BO252" s="26">
        <f t="shared" si="397"/>
        <v>0</v>
      </c>
      <c r="BP252" s="26">
        <f t="shared" si="397"/>
        <v>0</v>
      </c>
      <c r="BQ252" s="27">
        <f t="shared" si="397"/>
        <v>0</v>
      </c>
      <c r="BR252" s="25">
        <f t="shared" si="397"/>
        <v>0</v>
      </c>
      <c r="BS252" s="26">
        <f t="shared" si="397"/>
        <v>0</v>
      </c>
      <c r="BT252" s="26">
        <f t="shared" si="398"/>
        <v>0</v>
      </c>
      <c r="BU252" s="27">
        <f t="shared" si="398"/>
        <v>0</v>
      </c>
      <c r="BV252" s="25">
        <f t="shared" si="398"/>
        <v>0</v>
      </c>
      <c r="BW252" s="26">
        <f t="shared" si="398"/>
        <v>0</v>
      </c>
      <c r="BX252" s="26">
        <f t="shared" si="398"/>
        <v>0</v>
      </c>
      <c r="BY252" s="27">
        <f t="shared" si="398"/>
        <v>0</v>
      </c>
      <c r="BZ252" s="25">
        <f t="shared" si="398"/>
        <v>0</v>
      </c>
      <c r="CA252" s="26">
        <f t="shared" si="398"/>
        <v>0</v>
      </c>
      <c r="CB252" s="26">
        <f t="shared" si="398"/>
        <v>0</v>
      </c>
      <c r="CC252" s="27">
        <f t="shared" si="398"/>
        <v>0</v>
      </c>
      <c r="CD252" s="25">
        <f t="shared" si="399"/>
        <v>0</v>
      </c>
      <c r="CE252" s="26">
        <f t="shared" si="399"/>
        <v>0</v>
      </c>
      <c r="CF252" s="26">
        <f t="shared" si="399"/>
        <v>0</v>
      </c>
      <c r="CG252" s="27">
        <f t="shared" si="399"/>
        <v>0</v>
      </c>
      <c r="CH252" s="25">
        <f t="shared" si="399"/>
        <v>0</v>
      </c>
      <c r="CI252" s="26">
        <f t="shared" si="399"/>
        <v>0</v>
      </c>
      <c r="CJ252" s="26">
        <f t="shared" si="399"/>
        <v>0</v>
      </c>
      <c r="CK252" s="27">
        <f t="shared" si="399"/>
        <v>0</v>
      </c>
      <c r="CL252" s="25">
        <f t="shared" si="399"/>
        <v>0</v>
      </c>
      <c r="CM252" s="26">
        <f t="shared" si="399"/>
        <v>0</v>
      </c>
      <c r="CN252" s="26">
        <f t="shared" si="400"/>
        <v>0</v>
      </c>
      <c r="CO252" s="27">
        <f t="shared" si="400"/>
        <v>0</v>
      </c>
      <c r="CP252" s="25">
        <f t="shared" si="400"/>
        <v>0</v>
      </c>
      <c r="CQ252" s="26">
        <f t="shared" si="400"/>
        <v>0</v>
      </c>
      <c r="CR252" s="26">
        <f t="shared" si="400"/>
        <v>0</v>
      </c>
      <c r="CS252" s="27">
        <f t="shared" si="400"/>
        <v>0</v>
      </c>
      <c r="CT252" s="25">
        <f t="shared" si="400"/>
        <v>0</v>
      </c>
      <c r="CU252" s="26">
        <f t="shared" si="400"/>
        <v>0</v>
      </c>
      <c r="CV252" s="26">
        <f t="shared" si="400"/>
        <v>0</v>
      </c>
      <c r="CW252" s="27">
        <f t="shared" si="400"/>
        <v>0</v>
      </c>
      <c r="CX252" s="25">
        <f t="shared" si="401"/>
        <v>0</v>
      </c>
      <c r="CY252" s="26">
        <f t="shared" si="401"/>
        <v>0</v>
      </c>
      <c r="CZ252" s="26">
        <f t="shared" si="401"/>
        <v>0</v>
      </c>
      <c r="DA252" s="27">
        <f t="shared" si="401"/>
        <v>0</v>
      </c>
      <c r="DB252" s="25">
        <f t="shared" si="401"/>
        <v>0</v>
      </c>
      <c r="DC252" s="26">
        <f t="shared" si="401"/>
        <v>0</v>
      </c>
      <c r="DD252" s="26">
        <f t="shared" si="401"/>
        <v>0</v>
      </c>
      <c r="DE252" s="27">
        <f t="shared" si="401"/>
        <v>0</v>
      </c>
      <c r="DF252" s="25">
        <f t="shared" si="401"/>
        <v>0</v>
      </c>
      <c r="DG252" s="26">
        <f t="shared" si="401"/>
        <v>0</v>
      </c>
      <c r="DH252" s="26">
        <f t="shared" si="402"/>
        <v>0</v>
      </c>
      <c r="DI252" s="27">
        <f t="shared" si="402"/>
        <v>0</v>
      </c>
      <c r="DJ252" s="25">
        <f t="shared" si="402"/>
        <v>0</v>
      </c>
      <c r="DK252" s="26">
        <f t="shared" si="402"/>
        <v>0</v>
      </c>
      <c r="DL252" s="26">
        <f t="shared" si="402"/>
        <v>0</v>
      </c>
      <c r="DM252" s="27">
        <f t="shared" si="402"/>
        <v>0</v>
      </c>
      <c r="DN252" s="7">
        <v>24</v>
      </c>
      <c r="DO252" s="16">
        <f>IFERROR(VLOOKUP(H252,'Cpte exploit'!$A$11:$E$35,4,FALSE),0)</f>
        <v>0</v>
      </c>
      <c r="DP252" s="17">
        <f t="shared" si="378"/>
        <v>0</v>
      </c>
      <c r="DQ252" s="16">
        <f>'Cpte exploit'!$B$39</f>
        <v>0</v>
      </c>
      <c r="DR252" s="17">
        <f t="shared" si="379"/>
        <v>0</v>
      </c>
      <c r="DS252" s="16">
        <f>'Cpte exploit'!$B$40</f>
        <v>0</v>
      </c>
      <c r="DT252" s="17">
        <f t="shared" si="380"/>
        <v>0</v>
      </c>
      <c r="DU252" s="16">
        <f>'Cpte exploit'!$B$41</f>
        <v>0</v>
      </c>
      <c r="DV252" s="16"/>
      <c r="DW252" s="17">
        <f t="shared" si="332"/>
        <v>0</v>
      </c>
      <c r="DX252" s="44">
        <f t="shared" si="381"/>
        <v>0</v>
      </c>
      <c r="DY252" s="44">
        <f t="shared" si="382"/>
        <v>0</v>
      </c>
      <c r="DZ252" s="124">
        <f t="shared" si="336"/>
        <v>0</v>
      </c>
      <c r="EA252" s="15" t="str">
        <f>IFERROR(VLOOKUP(Q252,BDD!$G$2:$H$99,2,FALSE),"")</f>
        <v/>
      </c>
      <c r="EB252" s="15" t="str">
        <f>IFERROR(VLOOKUP(R252,BDD!$G$2:$H$99,2,FALSE),"")</f>
        <v/>
      </c>
      <c r="EC252" s="15" t="str">
        <f>IFERROR(VLOOKUP(S252,BDD!$G$2:$H$99,2,FALSE),"")</f>
        <v/>
      </c>
      <c r="ED252" s="15" t="str">
        <f>IFERROR(VLOOKUP(T252,BDD!$G$2:$H$99,2,FALSE),"")</f>
        <v/>
      </c>
      <c r="EE252" s="15" t="str">
        <f t="shared" si="383"/>
        <v/>
      </c>
      <c r="EF252" s="15" t="str">
        <f t="shared" si="384"/>
        <v/>
      </c>
      <c r="EG252" s="15">
        <f t="shared" si="385"/>
        <v>0</v>
      </c>
      <c r="EH252" s="15">
        <f t="shared" si="386"/>
        <v>0</v>
      </c>
      <c r="EI252" s="15" t="str">
        <f t="shared" si="387"/>
        <v/>
      </c>
      <c r="EJ252" s="15" t="str">
        <f t="shared" si="388"/>
        <v/>
      </c>
      <c r="EK252" s="15">
        <f t="shared" si="389"/>
        <v>0</v>
      </c>
      <c r="EL252" s="15">
        <f t="shared" si="390"/>
        <v>0</v>
      </c>
      <c r="EM252" s="15">
        <f t="shared" si="326"/>
        <v>0</v>
      </c>
      <c r="EN252" s="15">
        <f t="shared" si="327"/>
        <v>0</v>
      </c>
      <c r="EO252" s="15"/>
      <c r="EP252" s="15"/>
      <c r="EQ252" s="15">
        <f t="shared" si="391"/>
        <v>0</v>
      </c>
      <c r="ER252" s="15">
        <f t="shared" si="392"/>
        <v>0</v>
      </c>
      <c r="ES252" s="18">
        <f t="shared" si="333"/>
        <v>0</v>
      </c>
      <c r="ET252" s="19">
        <f t="shared" si="328"/>
        <v>0</v>
      </c>
      <c r="EU252" s="19">
        <f t="shared" si="329"/>
        <v>0</v>
      </c>
      <c r="EV252" s="19">
        <f t="shared" si="330"/>
        <v>0</v>
      </c>
      <c r="EW252" s="19">
        <f t="shared" si="331"/>
        <v>0</v>
      </c>
      <c r="EX252" s="19">
        <f t="shared" si="334"/>
        <v>0</v>
      </c>
      <c r="EY252" s="19">
        <f t="shared" si="335"/>
        <v>0</v>
      </c>
      <c r="EZ252" s="117">
        <f t="shared" si="337"/>
        <v>0</v>
      </c>
      <c r="FA252" s="117"/>
      <c r="FB252" s="7">
        <f>FB250</f>
        <v>100</v>
      </c>
    </row>
    <row r="253" spans="1:158" hidden="1" x14ac:dyDescent="0.3">
      <c r="A253" s="119" t="str">
        <f>VLOOKUP(FB253,Info!$A$7:$B$106,2,FALSE)</f>
        <v>CV</v>
      </c>
      <c r="B253" s="119">
        <f>VLOOKUP(A253,Info!$B$7:$D$106,3,FALSE)</f>
        <v>100</v>
      </c>
      <c r="C253" s="120">
        <f>IFERROR(VLOOKUP(A253,Info!$B$7:$AD$106,29,FALSE),"")</f>
        <v>0</v>
      </c>
      <c r="D253" s="120" t="str">
        <f>IFERROR(VLOOKUP(A253,Info!$B$7:$AD$106,28,FALSE),"")</f>
        <v/>
      </c>
      <c r="E253" s="121">
        <f>IFERROR(VLOOKUP(A253,Info!$B$7:$AD$106,13,FALSE),0)</f>
        <v>0</v>
      </c>
      <c r="F253" s="122">
        <f>IFERROR(VLOOKUP(A253,'Base travail'!$B$22:$G$121,4,FALSE)+VLOOKUP(A253,'Base travail'!$B$22:$G$121,5,FALSE),0)</f>
        <v>0</v>
      </c>
      <c r="G253" s="122">
        <f>IFERROR(VLOOKUP(A253,'Base travail'!$B$22:$G$121,6,FALSE),0)</f>
        <v>0</v>
      </c>
      <c r="H253" s="573"/>
      <c r="I253" s="573"/>
      <c r="J253" s="574"/>
      <c r="K253" s="574"/>
      <c r="L253" s="574"/>
      <c r="M253" s="574"/>
      <c r="N253" s="574"/>
      <c r="O253" s="574"/>
      <c r="P253" s="574"/>
      <c r="Q253" s="574"/>
      <c r="R253" s="574"/>
      <c r="S253" s="574"/>
      <c r="T253" s="574"/>
      <c r="V253" s="61">
        <f t="shared" si="393"/>
        <v>0</v>
      </c>
      <c r="W253" s="62">
        <f t="shared" si="393"/>
        <v>0</v>
      </c>
      <c r="X253" s="62">
        <f t="shared" si="393"/>
        <v>0</v>
      </c>
      <c r="Y253" s="63">
        <f t="shared" si="393"/>
        <v>0</v>
      </c>
      <c r="Z253" s="61">
        <f t="shared" si="393"/>
        <v>0</v>
      </c>
      <c r="AA253" s="62">
        <f t="shared" si="393"/>
        <v>0</v>
      </c>
      <c r="AB253" s="62">
        <f t="shared" si="393"/>
        <v>0</v>
      </c>
      <c r="AC253" s="63">
        <f t="shared" si="393"/>
        <v>0</v>
      </c>
      <c r="AD253" s="61">
        <f t="shared" si="393"/>
        <v>0</v>
      </c>
      <c r="AE253" s="62">
        <f t="shared" si="393"/>
        <v>0</v>
      </c>
      <c r="AF253" s="62">
        <f t="shared" si="394"/>
        <v>0</v>
      </c>
      <c r="AG253" s="63">
        <f t="shared" si="394"/>
        <v>0</v>
      </c>
      <c r="AH253" s="61">
        <f t="shared" si="394"/>
        <v>0</v>
      </c>
      <c r="AI253" s="62">
        <f t="shared" si="394"/>
        <v>0</v>
      </c>
      <c r="AJ253" s="62">
        <f t="shared" si="394"/>
        <v>0</v>
      </c>
      <c r="AK253" s="63">
        <f t="shared" si="394"/>
        <v>0</v>
      </c>
      <c r="AL253" s="61">
        <f t="shared" si="394"/>
        <v>0</v>
      </c>
      <c r="AM253" s="62">
        <f t="shared" si="394"/>
        <v>0</v>
      </c>
      <c r="AN253" s="62">
        <f t="shared" si="394"/>
        <v>0</v>
      </c>
      <c r="AO253" s="63">
        <f t="shared" si="394"/>
        <v>0</v>
      </c>
      <c r="AP253" s="61">
        <f t="shared" si="395"/>
        <v>0</v>
      </c>
      <c r="AQ253" s="62">
        <f t="shared" si="395"/>
        <v>0</v>
      </c>
      <c r="AR253" s="62">
        <f t="shared" si="395"/>
        <v>0</v>
      </c>
      <c r="AS253" s="63">
        <f t="shared" si="395"/>
        <v>0</v>
      </c>
      <c r="AT253" s="61">
        <f t="shared" si="395"/>
        <v>0</v>
      </c>
      <c r="AU253" s="62">
        <f t="shared" si="395"/>
        <v>0</v>
      </c>
      <c r="AV253" s="62">
        <f t="shared" si="395"/>
        <v>0</v>
      </c>
      <c r="AW253" s="63">
        <f t="shared" si="395"/>
        <v>0</v>
      </c>
      <c r="AX253" s="61">
        <f t="shared" si="395"/>
        <v>0</v>
      </c>
      <c r="AY253" s="62">
        <f t="shared" si="395"/>
        <v>0</v>
      </c>
      <c r="AZ253" s="62">
        <f t="shared" si="396"/>
        <v>0</v>
      </c>
      <c r="BA253" s="63">
        <f t="shared" si="396"/>
        <v>0</v>
      </c>
      <c r="BB253" s="61">
        <f t="shared" si="396"/>
        <v>0</v>
      </c>
      <c r="BC253" s="62">
        <f t="shared" si="396"/>
        <v>0</v>
      </c>
      <c r="BD253" s="62">
        <f t="shared" si="396"/>
        <v>0</v>
      </c>
      <c r="BE253" s="63">
        <f t="shared" si="396"/>
        <v>0</v>
      </c>
      <c r="BF253" s="61">
        <f t="shared" si="396"/>
        <v>0</v>
      </c>
      <c r="BG253" s="62">
        <f t="shared" si="396"/>
        <v>0</v>
      </c>
      <c r="BH253" s="62">
        <f t="shared" si="396"/>
        <v>0</v>
      </c>
      <c r="BI253" s="63">
        <f t="shared" si="396"/>
        <v>0</v>
      </c>
      <c r="BJ253" s="61">
        <f t="shared" si="397"/>
        <v>0</v>
      </c>
      <c r="BK253" s="62">
        <f t="shared" si="397"/>
        <v>0</v>
      </c>
      <c r="BL253" s="62">
        <f t="shared" si="397"/>
        <v>0</v>
      </c>
      <c r="BM253" s="63">
        <f t="shared" si="397"/>
        <v>0</v>
      </c>
      <c r="BN253" s="61">
        <f t="shared" si="397"/>
        <v>0</v>
      </c>
      <c r="BO253" s="62">
        <f t="shared" si="397"/>
        <v>0</v>
      </c>
      <c r="BP253" s="62">
        <f t="shared" si="397"/>
        <v>0</v>
      </c>
      <c r="BQ253" s="63">
        <f t="shared" si="397"/>
        <v>0</v>
      </c>
      <c r="BR253" s="61">
        <f t="shared" si="397"/>
        <v>0</v>
      </c>
      <c r="BS253" s="62">
        <f t="shared" si="397"/>
        <v>0</v>
      </c>
      <c r="BT253" s="62">
        <f t="shared" si="398"/>
        <v>0</v>
      </c>
      <c r="BU253" s="63">
        <f t="shared" si="398"/>
        <v>0</v>
      </c>
      <c r="BV253" s="61">
        <f t="shared" si="398"/>
        <v>0</v>
      </c>
      <c r="BW253" s="62">
        <f t="shared" si="398"/>
        <v>0</v>
      </c>
      <c r="BX253" s="62">
        <f t="shared" si="398"/>
        <v>0</v>
      </c>
      <c r="BY253" s="63">
        <f t="shared" si="398"/>
        <v>0</v>
      </c>
      <c r="BZ253" s="61">
        <f t="shared" si="398"/>
        <v>0</v>
      </c>
      <c r="CA253" s="62">
        <f t="shared" si="398"/>
        <v>0</v>
      </c>
      <c r="CB253" s="62">
        <f t="shared" si="398"/>
        <v>0</v>
      </c>
      <c r="CC253" s="63">
        <f t="shared" si="398"/>
        <v>0</v>
      </c>
      <c r="CD253" s="61">
        <f t="shared" si="399"/>
        <v>0</v>
      </c>
      <c r="CE253" s="62">
        <f t="shared" si="399"/>
        <v>0</v>
      </c>
      <c r="CF253" s="62">
        <f t="shared" si="399"/>
        <v>0</v>
      </c>
      <c r="CG253" s="63">
        <f t="shared" si="399"/>
        <v>0</v>
      </c>
      <c r="CH253" s="61">
        <f t="shared" si="399"/>
        <v>0</v>
      </c>
      <c r="CI253" s="62">
        <f t="shared" si="399"/>
        <v>0</v>
      </c>
      <c r="CJ253" s="62">
        <f t="shared" si="399"/>
        <v>0</v>
      </c>
      <c r="CK253" s="63">
        <f t="shared" si="399"/>
        <v>0</v>
      </c>
      <c r="CL253" s="61">
        <f t="shared" si="399"/>
        <v>0</v>
      </c>
      <c r="CM253" s="62">
        <f t="shared" si="399"/>
        <v>0</v>
      </c>
      <c r="CN253" s="62">
        <f t="shared" si="400"/>
        <v>0</v>
      </c>
      <c r="CO253" s="63">
        <f t="shared" si="400"/>
        <v>0</v>
      </c>
      <c r="CP253" s="61">
        <f t="shared" si="400"/>
        <v>0</v>
      </c>
      <c r="CQ253" s="62">
        <f t="shared" si="400"/>
        <v>0</v>
      </c>
      <c r="CR253" s="62">
        <f t="shared" si="400"/>
        <v>0</v>
      </c>
      <c r="CS253" s="63">
        <f t="shared" si="400"/>
        <v>0</v>
      </c>
      <c r="CT253" s="61">
        <f t="shared" si="400"/>
        <v>0</v>
      </c>
      <c r="CU253" s="62">
        <f t="shared" si="400"/>
        <v>0</v>
      </c>
      <c r="CV253" s="62">
        <f t="shared" si="400"/>
        <v>0</v>
      </c>
      <c r="CW253" s="63">
        <f t="shared" si="400"/>
        <v>0</v>
      </c>
      <c r="CX253" s="61">
        <f t="shared" si="401"/>
        <v>0</v>
      </c>
      <c r="CY253" s="62">
        <f t="shared" si="401"/>
        <v>0</v>
      </c>
      <c r="CZ253" s="62">
        <f t="shared" si="401"/>
        <v>0</v>
      </c>
      <c r="DA253" s="63">
        <f t="shared" si="401"/>
        <v>0</v>
      </c>
      <c r="DB253" s="61">
        <f t="shared" si="401"/>
        <v>0</v>
      </c>
      <c r="DC253" s="62">
        <f t="shared" si="401"/>
        <v>0</v>
      </c>
      <c r="DD253" s="62">
        <f t="shared" si="401"/>
        <v>0</v>
      </c>
      <c r="DE253" s="63">
        <f t="shared" si="401"/>
        <v>0</v>
      </c>
      <c r="DF253" s="61">
        <f t="shared" si="401"/>
        <v>0</v>
      </c>
      <c r="DG253" s="62">
        <f t="shared" si="401"/>
        <v>0</v>
      </c>
      <c r="DH253" s="62">
        <f t="shared" si="402"/>
        <v>0</v>
      </c>
      <c r="DI253" s="63">
        <f t="shared" si="402"/>
        <v>0</v>
      </c>
      <c r="DJ253" s="61">
        <f t="shared" si="402"/>
        <v>0</v>
      </c>
      <c r="DK253" s="62">
        <f t="shared" si="402"/>
        <v>0</v>
      </c>
      <c r="DL253" s="62">
        <f t="shared" si="402"/>
        <v>0</v>
      </c>
      <c r="DM253" s="63">
        <f t="shared" si="402"/>
        <v>0</v>
      </c>
      <c r="DN253" s="7">
        <v>24</v>
      </c>
      <c r="DO253" s="23">
        <f>IFERROR(VLOOKUP(H253,'Cpte exploit'!$A$11:$E$35,4,FALSE),0)</f>
        <v>0</v>
      </c>
      <c r="DP253" s="24">
        <f t="shared" si="378"/>
        <v>0</v>
      </c>
      <c r="DQ253" s="23">
        <f>'Cpte exploit'!$B$39</f>
        <v>0</v>
      </c>
      <c r="DR253" s="24">
        <f t="shared" si="379"/>
        <v>0</v>
      </c>
      <c r="DS253" s="23">
        <f>'Cpte exploit'!$B$40</f>
        <v>0</v>
      </c>
      <c r="DT253" s="24">
        <f t="shared" si="380"/>
        <v>0</v>
      </c>
      <c r="DU253" s="23">
        <f>'Cpte exploit'!$B$41</f>
        <v>0</v>
      </c>
      <c r="DV253" s="23"/>
      <c r="DW253" s="24">
        <f t="shared" si="332"/>
        <v>0</v>
      </c>
      <c r="DX253" s="45">
        <f t="shared" si="381"/>
        <v>0</v>
      </c>
      <c r="DY253" s="45">
        <f t="shared" si="382"/>
        <v>0</v>
      </c>
      <c r="DZ253" s="123">
        <f t="shared" si="336"/>
        <v>0</v>
      </c>
      <c r="EA253" s="15" t="str">
        <f>IFERROR(VLOOKUP(Q253,BDD!$G$2:$H$99,2,FALSE),"")</f>
        <v/>
      </c>
      <c r="EB253" s="15" t="str">
        <f>IFERROR(VLOOKUP(R253,BDD!$G$2:$H$99,2,FALSE),"")</f>
        <v/>
      </c>
      <c r="EC253" s="15" t="str">
        <f>IFERROR(VLOOKUP(S253,BDD!$G$2:$H$99,2,FALSE),"")</f>
        <v/>
      </c>
      <c r="ED253" s="15" t="str">
        <f>IFERROR(VLOOKUP(T253,BDD!$G$2:$H$99,2,FALSE),"")</f>
        <v/>
      </c>
      <c r="EE253" s="15" t="str">
        <f t="shared" si="383"/>
        <v/>
      </c>
      <c r="EF253" s="15" t="str">
        <f t="shared" si="384"/>
        <v/>
      </c>
      <c r="EG253" s="15">
        <f t="shared" si="385"/>
        <v>0</v>
      </c>
      <c r="EH253" s="15">
        <f t="shared" si="386"/>
        <v>0</v>
      </c>
      <c r="EI253" s="15" t="str">
        <f t="shared" si="387"/>
        <v/>
      </c>
      <c r="EJ253" s="15" t="str">
        <f t="shared" si="388"/>
        <v/>
      </c>
      <c r="EK253" s="15">
        <f t="shared" si="389"/>
        <v>0</v>
      </c>
      <c r="EL253" s="15">
        <f t="shared" si="390"/>
        <v>0</v>
      </c>
      <c r="EM253" s="15">
        <f t="shared" si="326"/>
        <v>0</v>
      </c>
      <c r="EN253" s="15">
        <f t="shared" si="327"/>
        <v>0</v>
      </c>
      <c r="EO253" s="15"/>
      <c r="EP253" s="15"/>
      <c r="EQ253" s="15">
        <f t="shared" si="391"/>
        <v>0</v>
      </c>
      <c r="ER253" s="15">
        <f t="shared" si="392"/>
        <v>0</v>
      </c>
      <c r="ES253" s="18">
        <f t="shared" si="333"/>
        <v>0</v>
      </c>
      <c r="ET253" s="19">
        <f t="shared" si="328"/>
        <v>0</v>
      </c>
      <c r="EU253" s="19">
        <f t="shared" si="329"/>
        <v>0</v>
      </c>
      <c r="EV253" s="19">
        <f t="shared" si="330"/>
        <v>0</v>
      </c>
      <c r="EW253" s="19">
        <f t="shared" si="331"/>
        <v>0</v>
      </c>
      <c r="EX253" s="19">
        <f t="shared" si="334"/>
        <v>0</v>
      </c>
      <c r="EY253" s="19">
        <f t="shared" si="335"/>
        <v>0</v>
      </c>
      <c r="EZ253" s="122">
        <f t="shared" si="337"/>
        <v>0</v>
      </c>
      <c r="FA253" s="122"/>
      <c r="FB253" s="7">
        <f>FB250</f>
        <v>100</v>
      </c>
    </row>
    <row r="254" spans="1:158" hidden="1" x14ac:dyDescent="0.3">
      <c r="A254" s="114" t="str">
        <f>VLOOKUP(FB254,Info!$A$7:$B$106,2,FALSE)</f>
        <v>CV</v>
      </c>
      <c r="B254" s="114">
        <f>VLOOKUP(A254,Info!$B$7:$D$106,3,FALSE)</f>
        <v>100</v>
      </c>
      <c r="C254" s="115">
        <f>IFERROR(VLOOKUP(A254,Info!$B$7:$AD$106,29,FALSE),"")</f>
        <v>0</v>
      </c>
      <c r="D254" s="115" t="str">
        <f>IFERROR(VLOOKUP(A254,Info!$B$7:$AD$106,28,FALSE),"")</f>
        <v/>
      </c>
      <c r="E254" s="116">
        <f>IFERROR(VLOOKUP(A254,Info!$B$7:$AD$106,13,FALSE),0)</f>
        <v>0</v>
      </c>
      <c r="F254" s="117">
        <f>IFERROR(VLOOKUP(A254,'Base travail'!$B$22:$G$121,4,FALSE)+VLOOKUP(A254,'Base travail'!$B$22:$G$121,5,FALSE),0)</f>
        <v>0</v>
      </c>
      <c r="G254" s="117">
        <f>IFERROR(VLOOKUP(A254,'Base travail'!$B$22:$G$121,6,FALSE),0)</f>
        <v>0</v>
      </c>
      <c r="H254" s="575"/>
      <c r="I254" s="575"/>
      <c r="J254" s="576"/>
      <c r="K254" s="576"/>
      <c r="L254" s="576"/>
      <c r="M254" s="576"/>
      <c r="N254" s="576"/>
      <c r="O254" s="576"/>
      <c r="P254" s="576"/>
      <c r="Q254" s="576"/>
      <c r="R254" s="576"/>
      <c r="S254" s="576"/>
      <c r="T254" s="576"/>
      <c r="V254" s="25">
        <f t="shared" si="393"/>
        <v>0</v>
      </c>
      <c r="W254" s="26">
        <f t="shared" si="393"/>
        <v>0</v>
      </c>
      <c r="X254" s="26">
        <f t="shared" si="393"/>
        <v>0</v>
      </c>
      <c r="Y254" s="27">
        <f t="shared" si="393"/>
        <v>0</v>
      </c>
      <c r="Z254" s="25">
        <f t="shared" si="393"/>
        <v>0</v>
      </c>
      <c r="AA254" s="26">
        <f t="shared" si="393"/>
        <v>0</v>
      </c>
      <c r="AB254" s="26">
        <f t="shared" si="393"/>
        <v>0</v>
      </c>
      <c r="AC254" s="27">
        <f t="shared" si="393"/>
        <v>0</v>
      </c>
      <c r="AD254" s="25">
        <f t="shared" si="393"/>
        <v>0</v>
      </c>
      <c r="AE254" s="26">
        <f t="shared" si="393"/>
        <v>0</v>
      </c>
      <c r="AF254" s="26">
        <f t="shared" si="394"/>
        <v>0</v>
      </c>
      <c r="AG254" s="27">
        <f t="shared" si="394"/>
        <v>0</v>
      </c>
      <c r="AH254" s="25">
        <f t="shared" si="394"/>
        <v>0</v>
      </c>
      <c r="AI254" s="26">
        <f t="shared" si="394"/>
        <v>0</v>
      </c>
      <c r="AJ254" s="26">
        <f t="shared" si="394"/>
        <v>0</v>
      </c>
      <c r="AK254" s="27">
        <f t="shared" si="394"/>
        <v>0</v>
      </c>
      <c r="AL254" s="25">
        <f t="shared" si="394"/>
        <v>0</v>
      </c>
      <c r="AM254" s="26">
        <f t="shared" si="394"/>
        <v>0</v>
      </c>
      <c r="AN254" s="26">
        <f t="shared" si="394"/>
        <v>0</v>
      </c>
      <c r="AO254" s="27">
        <f t="shared" si="394"/>
        <v>0</v>
      </c>
      <c r="AP254" s="25">
        <f t="shared" si="395"/>
        <v>0</v>
      </c>
      <c r="AQ254" s="26">
        <f t="shared" si="395"/>
        <v>0</v>
      </c>
      <c r="AR254" s="26">
        <f t="shared" si="395"/>
        <v>0</v>
      </c>
      <c r="AS254" s="27">
        <f t="shared" si="395"/>
        <v>0</v>
      </c>
      <c r="AT254" s="25">
        <f t="shared" si="395"/>
        <v>0</v>
      </c>
      <c r="AU254" s="26">
        <f t="shared" si="395"/>
        <v>0</v>
      </c>
      <c r="AV254" s="26">
        <f t="shared" si="395"/>
        <v>0</v>
      </c>
      <c r="AW254" s="27">
        <f t="shared" si="395"/>
        <v>0</v>
      </c>
      <c r="AX254" s="25">
        <f t="shared" si="395"/>
        <v>0</v>
      </c>
      <c r="AY254" s="26">
        <f t="shared" si="395"/>
        <v>0</v>
      </c>
      <c r="AZ254" s="26">
        <f t="shared" si="396"/>
        <v>0</v>
      </c>
      <c r="BA254" s="27">
        <f t="shared" si="396"/>
        <v>0</v>
      </c>
      <c r="BB254" s="25">
        <f t="shared" si="396"/>
        <v>0</v>
      </c>
      <c r="BC254" s="26">
        <f t="shared" si="396"/>
        <v>0</v>
      </c>
      <c r="BD254" s="26">
        <f t="shared" si="396"/>
        <v>0</v>
      </c>
      <c r="BE254" s="27">
        <f t="shared" si="396"/>
        <v>0</v>
      </c>
      <c r="BF254" s="25">
        <f t="shared" si="396"/>
        <v>0</v>
      </c>
      <c r="BG254" s="26">
        <f t="shared" si="396"/>
        <v>0</v>
      </c>
      <c r="BH254" s="26">
        <f t="shared" si="396"/>
        <v>0</v>
      </c>
      <c r="BI254" s="27">
        <f t="shared" si="396"/>
        <v>0</v>
      </c>
      <c r="BJ254" s="25">
        <f t="shared" si="397"/>
        <v>0</v>
      </c>
      <c r="BK254" s="26">
        <f t="shared" si="397"/>
        <v>0</v>
      </c>
      <c r="BL254" s="26">
        <f t="shared" si="397"/>
        <v>0</v>
      </c>
      <c r="BM254" s="27">
        <f t="shared" si="397"/>
        <v>0</v>
      </c>
      <c r="BN254" s="25">
        <f t="shared" si="397"/>
        <v>0</v>
      </c>
      <c r="BO254" s="26">
        <f t="shared" si="397"/>
        <v>0</v>
      </c>
      <c r="BP254" s="26">
        <f t="shared" si="397"/>
        <v>0</v>
      </c>
      <c r="BQ254" s="27">
        <f t="shared" si="397"/>
        <v>0</v>
      </c>
      <c r="BR254" s="25">
        <f t="shared" si="397"/>
        <v>0</v>
      </c>
      <c r="BS254" s="26">
        <f t="shared" si="397"/>
        <v>0</v>
      </c>
      <c r="BT254" s="26">
        <f t="shared" si="398"/>
        <v>0</v>
      </c>
      <c r="BU254" s="27">
        <f t="shared" si="398"/>
        <v>0</v>
      </c>
      <c r="BV254" s="25">
        <f t="shared" si="398"/>
        <v>0</v>
      </c>
      <c r="BW254" s="26">
        <f t="shared" si="398"/>
        <v>0</v>
      </c>
      <c r="BX254" s="26">
        <f t="shared" si="398"/>
        <v>0</v>
      </c>
      <c r="BY254" s="27">
        <f t="shared" si="398"/>
        <v>0</v>
      </c>
      <c r="BZ254" s="25">
        <f t="shared" si="398"/>
        <v>0</v>
      </c>
      <c r="CA254" s="26">
        <f t="shared" si="398"/>
        <v>0</v>
      </c>
      <c r="CB254" s="26">
        <f t="shared" si="398"/>
        <v>0</v>
      </c>
      <c r="CC254" s="27">
        <f t="shared" si="398"/>
        <v>0</v>
      </c>
      <c r="CD254" s="25">
        <f t="shared" si="399"/>
        <v>0</v>
      </c>
      <c r="CE254" s="26">
        <f t="shared" si="399"/>
        <v>0</v>
      </c>
      <c r="CF254" s="26">
        <f t="shared" si="399"/>
        <v>0</v>
      </c>
      <c r="CG254" s="27">
        <f t="shared" si="399"/>
        <v>0</v>
      </c>
      <c r="CH254" s="25">
        <f t="shared" si="399"/>
        <v>0</v>
      </c>
      <c r="CI254" s="26">
        <f t="shared" si="399"/>
        <v>0</v>
      </c>
      <c r="CJ254" s="26">
        <f t="shared" si="399"/>
        <v>0</v>
      </c>
      <c r="CK254" s="27">
        <f t="shared" si="399"/>
        <v>0</v>
      </c>
      <c r="CL254" s="25">
        <f t="shared" si="399"/>
        <v>0</v>
      </c>
      <c r="CM254" s="26">
        <f t="shared" si="399"/>
        <v>0</v>
      </c>
      <c r="CN254" s="26">
        <f t="shared" si="400"/>
        <v>0</v>
      </c>
      <c r="CO254" s="27">
        <f t="shared" si="400"/>
        <v>0</v>
      </c>
      <c r="CP254" s="25">
        <f t="shared" si="400"/>
        <v>0</v>
      </c>
      <c r="CQ254" s="26">
        <f t="shared" si="400"/>
        <v>0</v>
      </c>
      <c r="CR254" s="26">
        <f t="shared" si="400"/>
        <v>0</v>
      </c>
      <c r="CS254" s="27">
        <f t="shared" si="400"/>
        <v>0</v>
      </c>
      <c r="CT254" s="25">
        <f t="shared" si="400"/>
        <v>0</v>
      </c>
      <c r="CU254" s="26">
        <f t="shared" si="400"/>
        <v>0</v>
      </c>
      <c r="CV254" s="26">
        <f t="shared" si="400"/>
        <v>0</v>
      </c>
      <c r="CW254" s="27">
        <f t="shared" si="400"/>
        <v>0</v>
      </c>
      <c r="CX254" s="25">
        <f t="shared" si="401"/>
        <v>0</v>
      </c>
      <c r="CY254" s="26">
        <f t="shared" si="401"/>
        <v>0</v>
      </c>
      <c r="CZ254" s="26">
        <f t="shared" si="401"/>
        <v>0</v>
      </c>
      <c r="DA254" s="27">
        <f t="shared" si="401"/>
        <v>0</v>
      </c>
      <c r="DB254" s="25">
        <f t="shared" si="401"/>
        <v>0</v>
      </c>
      <c r="DC254" s="26">
        <f t="shared" si="401"/>
        <v>0</v>
      </c>
      <c r="DD254" s="26">
        <f t="shared" si="401"/>
        <v>0</v>
      </c>
      <c r="DE254" s="27">
        <f t="shared" si="401"/>
        <v>0</v>
      </c>
      <c r="DF254" s="25">
        <f t="shared" si="401"/>
        <v>0</v>
      </c>
      <c r="DG254" s="26">
        <f t="shared" si="401"/>
        <v>0</v>
      </c>
      <c r="DH254" s="26">
        <f t="shared" si="402"/>
        <v>0</v>
      </c>
      <c r="DI254" s="27">
        <f t="shared" si="402"/>
        <v>0</v>
      </c>
      <c r="DJ254" s="25">
        <f t="shared" si="402"/>
        <v>0</v>
      </c>
      <c r="DK254" s="26">
        <f t="shared" si="402"/>
        <v>0</v>
      </c>
      <c r="DL254" s="26">
        <f t="shared" si="402"/>
        <v>0</v>
      </c>
      <c r="DM254" s="27">
        <f t="shared" si="402"/>
        <v>0</v>
      </c>
      <c r="DN254" s="7">
        <v>24</v>
      </c>
      <c r="DO254" s="16">
        <f>IFERROR(VLOOKUP(H254,'Cpte exploit'!$A$11:$E$35,4,FALSE),0)</f>
        <v>0</v>
      </c>
      <c r="DP254" s="17">
        <f t="shared" si="378"/>
        <v>0</v>
      </c>
      <c r="DQ254" s="16">
        <f>'Cpte exploit'!$B$39</f>
        <v>0</v>
      </c>
      <c r="DR254" s="17">
        <f t="shared" si="379"/>
        <v>0</v>
      </c>
      <c r="DS254" s="16">
        <f>'Cpte exploit'!$B$40</f>
        <v>0</v>
      </c>
      <c r="DT254" s="17">
        <f t="shared" si="380"/>
        <v>0</v>
      </c>
      <c r="DU254" s="16">
        <f>'Cpte exploit'!$B$41</f>
        <v>0</v>
      </c>
      <c r="DV254" s="16"/>
      <c r="DW254" s="17">
        <f t="shared" si="332"/>
        <v>0</v>
      </c>
      <c r="DX254" s="44">
        <f t="shared" si="381"/>
        <v>0</v>
      </c>
      <c r="DY254" s="44">
        <f t="shared" si="382"/>
        <v>0</v>
      </c>
      <c r="DZ254" s="124">
        <f t="shared" si="336"/>
        <v>0</v>
      </c>
      <c r="EA254" s="15" t="str">
        <f>IFERROR(VLOOKUP(Q254,BDD!$G$2:$H$99,2,FALSE),"")</f>
        <v/>
      </c>
      <c r="EB254" s="15" t="str">
        <f>IFERROR(VLOOKUP(R254,BDD!$G$2:$H$99,2,FALSE),"")</f>
        <v/>
      </c>
      <c r="EC254" s="15" t="str">
        <f>IFERROR(VLOOKUP(S254,BDD!$G$2:$H$99,2,FALSE),"")</f>
        <v/>
      </c>
      <c r="ED254" s="15" t="str">
        <f>IFERROR(VLOOKUP(T254,BDD!$G$2:$H$99,2,FALSE),"")</f>
        <v/>
      </c>
      <c r="EE254" s="15" t="str">
        <f t="shared" si="383"/>
        <v/>
      </c>
      <c r="EF254" s="15" t="str">
        <f t="shared" si="384"/>
        <v/>
      </c>
      <c r="EG254" s="15">
        <f t="shared" si="385"/>
        <v>0</v>
      </c>
      <c r="EH254" s="15">
        <f t="shared" si="386"/>
        <v>0</v>
      </c>
      <c r="EI254" s="15" t="str">
        <f t="shared" si="387"/>
        <v/>
      </c>
      <c r="EJ254" s="15" t="str">
        <f t="shared" si="388"/>
        <v/>
      </c>
      <c r="EK254" s="15">
        <f t="shared" si="389"/>
        <v>0</v>
      </c>
      <c r="EL254" s="15">
        <f t="shared" si="390"/>
        <v>0</v>
      </c>
      <c r="EM254" s="15">
        <f t="shared" si="326"/>
        <v>0</v>
      </c>
      <c r="EN254" s="15">
        <f t="shared" si="327"/>
        <v>0</v>
      </c>
      <c r="EO254" s="15"/>
      <c r="EP254" s="15"/>
      <c r="EQ254" s="15">
        <f t="shared" si="391"/>
        <v>0</v>
      </c>
      <c r="ER254" s="15">
        <f t="shared" si="392"/>
        <v>0</v>
      </c>
      <c r="ES254" s="18">
        <f t="shared" si="333"/>
        <v>0</v>
      </c>
      <c r="ET254" s="19">
        <f t="shared" si="328"/>
        <v>0</v>
      </c>
      <c r="EU254" s="19">
        <f t="shared" si="329"/>
        <v>0</v>
      </c>
      <c r="EV254" s="19">
        <f t="shared" si="330"/>
        <v>0</v>
      </c>
      <c r="EW254" s="19">
        <f t="shared" si="331"/>
        <v>0</v>
      </c>
      <c r="EX254" s="19">
        <f t="shared" si="334"/>
        <v>0</v>
      </c>
      <c r="EY254" s="19">
        <f t="shared" si="335"/>
        <v>0</v>
      </c>
      <c r="EZ254" s="117">
        <f t="shared" si="337"/>
        <v>0</v>
      </c>
      <c r="FA254" s="117"/>
      <c r="FB254" s="7">
        <v>100</v>
      </c>
    </row>
    <row r="255" spans="1:158" hidden="1" x14ac:dyDescent="0.3">
      <c r="A255" s="119" t="str">
        <f>VLOOKUP(FB255,Info!$A$7:$B$106,2,FALSE)</f>
        <v>CV</v>
      </c>
      <c r="B255" s="119">
        <f>VLOOKUP(A255,Info!$B$7:$D$106,3,FALSE)</f>
        <v>100</v>
      </c>
      <c r="C255" s="120">
        <f>IFERROR(VLOOKUP(A255,Info!$B$7:$AD$106,29,FALSE),"")</f>
        <v>0</v>
      </c>
      <c r="D255" s="120" t="str">
        <f>IFERROR(VLOOKUP(A255,Info!$B$7:$AD$106,28,FALSE),"")</f>
        <v/>
      </c>
      <c r="E255" s="121">
        <f>IFERROR(VLOOKUP(A255,Info!$B$7:$AD$106,13,FALSE),0)</f>
        <v>0</v>
      </c>
      <c r="F255" s="122">
        <f>IFERROR(VLOOKUP(A255,'Base travail'!$B$22:$G$121,4,FALSE)+VLOOKUP(A255,'Base travail'!$B$22:$G$121,5,FALSE),0)</f>
        <v>0</v>
      </c>
      <c r="G255" s="122">
        <f>IFERROR(VLOOKUP(A255,'Base travail'!$B$22:$G$121,6,FALSE),0)</f>
        <v>0</v>
      </c>
      <c r="H255" s="573"/>
      <c r="I255" s="573"/>
      <c r="J255" s="574"/>
      <c r="K255" s="574"/>
      <c r="L255" s="574"/>
      <c r="M255" s="574"/>
      <c r="N255" s="574"/>
      <c r="O255" s="574"/>
      <c r="P255" s="574"/>
      <c r="Q255" s="574"/>
      <c r="R255" s="574"/>
      <c r="S255" s="574"/>
      <c r="T255" s="574"/>
      <c r="V255" s="61">
        <f t="shared" si="393"/>
        <v>0</v>
      </c>
      <c r="W255" s="62">
        <f t="shared" si="393"/>
        <v>0</v>
      </c>
      <c r="X255" s="62">
        <f t="shared" si="393"/>
        <v>0</v>
      </c>
      <c r="Y255" s="63">
        <f t="shared" si="393"/>
        <v>0</v>
      </c>
      <c r="Z255" s="61">
        <f t="shared" si="393"/>
        <v>0</v>
      </c>
      <c r="AA255" s="62">
        <f t="shared" si="393"/>
        <v>0</v>
      </c>
      <c r="AB255" s="62">
        <f t="shared" si="393"/>
        <v>0</v>
      </c>
      <c r="AC255" s="63">
        <f t="shared" si="393"/>
        <v>0</v>
      </c>
      <c r="AD255" s="61">
        <f t="shared" si="393"/>
        <v>0</v>
      </c>
      <c r="AE255" s="62">
        <f t="shared" si="393"/>
        <v>0</v>
      </c>
      <c r="AF255" s="62">
        <f t="shared" si="394"/>
        <v>0</v>
      </c>
      <c r="AG255" s="63">
        <f t="shared" si="394"/>
        <v>0</v>
      </c>
      <c r="AH255" s="61">
        <f t="shared" si="394"/>
        <v>0</v>
      </c>
      <c r="AI255" s="62">
        <f t="shared" si="394"/>
        <v>0</v>
      </c>
      <c r="AJ255" s="62">
        <f t="shared" si="394"/>
        <v>0</v>
      </c>
      <c r="AK255" s="63">
        <f t="shared" si="394"/>
        <v>0</v>
      </c>
      <c r="AL255" s="61">
        <f t="shared" si="394"/>
        <v>0</v>
      </c>
      <c r="AM255" s="62">
        <f t="shared" si="394"/>
        <v>0</v>
      </c>
      <c r="AN255" s="62">
        <f t="shared" si="394"/>
        <v>0</v>
      </c>
      <c r="AO255" s="63">
        <f t="shared" si="394"/>
        <v>0</v>
      </c>
      <c r="AP255" s="61">
        <f t="shared" si="395"/>
        <v>0</v>
      </c>
      <c r="AQ255" s="62">
        <f t="shared" si="395"/>
        <v>0</v>
      </c>
      <c r="AR255" s="62">
        <f t="shared" si="395"/>
        <v>0</v>
      </c>
      <c r="AS255" s="63">
        <f t="shared" si="395"/>
        <v>0</v>
      </c>
      <c r="AT255" s="61">
        <f t="shared" si="395"/>
        <v>0</v>
      </c>
      <c r="AU255" s="62">
        <f t="shared" si="395"/>
        <v>0</v>
      </c>
      <c r="AV255" s="62">
        <f t="shared" si="395"/>
        <v>0</v>
      </c>
      <c r="AW255" s="63">
        <f t="shared" si="395"/>
        <v>0</v>
      </c>
      <c r="AX255" s="61">
        <f t="shared" si="395"/>
        <v>0</v>
      </c>
      <c r="AY255" s="62">
        <f t="shared" si="395"/>
        <v>0</v>
      </c>
      <c r="AZ255" s="62">
        <f t="shared" si="396"/>
        <v>0</v>
      </c>
      <c r="BA255" s="63">
        <f t="shared" si="396"/>
        <v>0</v>
      </c>
      <c r="BB255" s="61">
        <f t="shared" si="396"/>
        <v>0</v>
      </c>
      <c r="BC255" s="62">
        <f t="shared" si="396"/>
        <v>0</v>
      </c>
      <c r="BD255" s="62">
        <f t="shared" si="396"/>
        <v>0</v>
      </c>
      <c r="BE255" s="63">
        <f t="shared" si="396"/>
        <v>0</v>
      </c>
      <c r="BF255" s="61">
        <f t="shared" si="396"/>
        <v>0</v>
      </c>
      <c r="BG255" s="62">
        <f t="shared" si="396"/>
        <v>0</v>
      </c>
      <c r="BH255" s="62">
        <f t="shared" si="396"/>
        <v>0</v>
      </c>
      <c r="BI255" s="63">
        <f t="shared" si="396"/>
        <v>0</v>
      </c>
      <c r="BJ255" s="61">
        <f t="shared" si="397"/>
        <v>0</v>
      </c>
      <c r="BK255" s="62">
        <f t="shared" si="397"/>
        <v>0</v>
      </c>
      <c r="BL255" s="62">
        <f t="shared" si="397"/>
        <v>0</v>
      </c>
      <c r="BM255" s="63">
        <f t="shared" si="397"/>
        <v>0</v>
      </c>
      <c r="BN255" s="61">
        <f t="shared" si="397"/>
        <v>0</v>
      </c>
      <c r="BO255" s="62">
        <f t="shared" si="397"/>
        <v>0</v>
      </c>
      <c r="BP255" s="62">
        <f t="shared" si="397"/>
        <v>0</v>
      </c>
      <c r="BQ255" s="63">
        <f t="shared" si="397"/>
        <v>0</v>
      </c>
      <c r="BR255" s="61">
        <f t="shared" si="397"/>
        <v>0</v>
      </c>
      <c r="BS255" s="62">
        <f t="shared" si="397"/>
        <v>0</v>
      </c>
      <c r="BT255" s="62">
        <f t="shared" si="398"/>
        <v>0</v>
      </c>
      <c r="BU255" s="63">
        <f t="shared" si="398"/>
        <v>0</v>
      </c>
      <c r="BV255" s="61">
        <f t="shared" si="398"/>
        <v>0</v>
      </c>
      <c r="BW255" s="62">
        <f t="shared" si="398"/>
        <v>0</v>
      </c>
      <c r="BX255" s="62">
        <f t="shared" si="398"/>
        <v>0</v>
      </c>
      <c r="BY255" s="63">
        <f t="shared" si="398"/>
        <v>0</v>
      </c>
      <c r="BZ255" s="61">
        <f t="shared" si="398"/>
        <v>0</v>
      </c>
      <c r="CA255" s="62">
        <f t="shared" si="398"/>
        <v>0</v>
      </c>
      <c r="CB255" s="62">
        <f t="shared" si="398"/>
        <v>0</v>
      </c>
      <c r="CC255" s="63">
        <f t="shared" si="398"/>
        <v>0</v>
      </c>
      <c r="CD255" s="61">
        <f t="shared" si="399"/>
        <v>0</v>
      </c>
      <c r="CE255" s="62">
        <f t="shared" si="399"/>
        <v>0</v>
      </c>
      <c r="CF255" s="62">
        <f t="shared" si="399"/>
        <v>0</v>
      </c>
      <c r="CG255" s="63">
        <f t="shared" si="399"/>
        <v>0</v>
      </c>
      <c r="CH255" s="61">
        <f t="shared" si="399"/>
        <v>0</v>
      </c>
      <c r="CI255" s="62">
        <f t="shared" si="399"/>
        <v>0</v>
      </c>
      <c r="CJ255" s="62">
        <f t="shared" si="399"/>
        <v>0</v>
      </c>
      <c r="CK255" s="63">
        <f t="shared" si="399"/>
        <v>0</v>
      </c>
      <c r="CL255" s="61">
        <f t="shared" si="399"/>
        <v>0</v>
      </c>
      <c r="CM255" s="62">
        <f t="shared" si="399"/>
        <v>0</v>
      </c>
      <c r="CN255" s="62">
        <f t="shared" si="400"/>
        <v>0</v>
      </c>
      <c r="CO255" s="63">
        <f t="shared" si="400"/>
        <v>0</v>
      </c>
      <c r="CP255" s="61">
        <f t="shared" si="400"/>
        <v>0</v>
      </c>
      <c r="CQ255" s="62">
        <f t="shared" si="400"/>
        <v>0</v>
      </c>
      <c r="CR255" s="62">
        <f t="shared" si="400"/>
        <v>0</v>
      </c>
      <c r="CS255" s="63">
        <f t="shared" si="400"/>
        <v>0</v>
      </c>
      <c r="CT255" s="61">
        <f t="shared" si="400"/>
        <v>0</v>
      </c>
      <c r="CU255" s="62">
        <f t="shared" si="400"/>
        <v>0</v>
      </c>
      <c r="CV255" s="62">
        <f t="shared" si="400"/>
        <v>0</v>
      </c>
      <c r="CW255" s="63">
        <f t="shared" si="400"/>
        <v>0</v>
      </c>
      <c r="CX255" s="61">
        <f t="shared" si="401"/>
        <v>0</v>
      </c>
      <c r="CY255" s="62">
        <f t="shared" si="401"/>
        <v>0</v>
      </c>
      <c r="CZ255" s="62">
        <f t="shared" si="401"/>
        <v>0</v>
      </c>
      <c r="DA255" s="63">
        <f t="shared" si="401"/>
        <v>0</v>
      </c>
      <c r="DB255" s="61">
        <f t="shared" si="401"/>
        <v>0</v>
      </c>
      <c r="DC255" s="62">
        <f t="shared" si="401"/>
        <v>0</v>
      </c>
      <c r="DD255" s="62">
        <f t="shared" si="401"/>
        <v>0</v>
      </c>
      <c r="DE255" s="63">
        <f t="shared" si="401"/>
        <v>0</v>
      </c>
      <c r="DF255" s="61">
        <f t="shared" si="401"/>
        <v>0</v>
      </c>
      <c r="DG255" s="62">
        <f t="shared" si="401"/>
        <v>0</v>
      </c>
      <c r="DH255" s="62">
        <f t="shared" si="402"/>
        <v>0</v>
      </c>
      <c r="DI255" s="63">
        <f t="shared" si="402"/>
        <v>0</v>
      </c>
      <c r="DJ255" s="61">
        <f t="shared" si="402"/>
        <v>0</v>
      </c>
      <c r="DK255" s="62">
        <f t="shared" si="402"/>
        <v>0</v>
      </c>
      <c r="DL255" s="62">
        <f t="shared" si="402"/>
        <v>0</v>
      </c>
      <c r="DM255" s="63">
        <f t="shared" si="402"/>
        <v>0</v>
      </c>
      <c r="DN255" s="7">
        <v>24</v>
      </c>
      <c r="DO255" s="23">
        <f>IFERROR(VLOOKUP(H255,'Cpte exploit'!$A$11:$E$35,4,FALSE),0)</f>
        <v>0</v>
      </c>
      <c r="DP255" s="24">
        <f t="shared" si="378"/>
        <v>0</v>
      </c>
      <c r="DQ255" s="23">
        <f>'Cpte exploit'!$B$39</f>
        <v>0</v>
      </c>
      <c r="DR255" s="24">
        <f t="shared" si="379"/>
        <v>0</v>
      </c>
      <c r="DS255" s="23">
        <f>'Cpte exploit'!$B$40</f>
        <v>0</v>
      </c>
      <c r="DT255" s="24">
        <f t="shared" si="380"/>
        <v>0</v>
      </c>
      <c r="DU255" s="23">
        <f>'Cpte exploit'!$B$41</f>
        <v>0</v>
      </c>
      <c r="DV255" s="23"/>
      <c r="DW255" s="24">
        <f t="shared" si="332"/>
        <v>0</v>
      </c>
      <c r="DX255" s="45">
        <f t="shared" si="381"/>
        <v>0</v>
      </c>
      <c r="DY255" s="45">
        <f t="shared" si="382"/>
        <v>0</v>
      </c>
      <c r="DZ255" s="123">
        <f t="shared" si="336"/>
        <v>0</v>
      </c>
      <c r="EA255" s="15" t="str">
        <f>IFERROR(VLOOKUP(Q255,BDD!$G$2:$H$99,2,FALSE),"")</f>
        <v/>
      </c>
      <c r="EB255" s="15" t="str">
        <f>IFERROR(VLOOKUP(R255,BDD!$G$2:$H$99,2,FALSE),"")</f>
        <v/>
      </c>
      <c r="EC255" s="15" t="str">
        <f>IFERROR(VLOOKUP(S255,BDD!$G$2:$H$99,2,FALSE),"")</f>
        <v/>
      </c>
      <c r="ED255" s="15" t="str">
        <f>IFERROR(VLOOKUP(T255,BDD!$G$2:$H$99,2,FALSE),"")</f>
        <v/>
      </c>
      <c r="EE255" s="15" t="str">
        <f t="shared" si="383"/>
        <v/>
      </c>
      <c r="EF255" s="15" t="str">
        <f t="shared" si="384"/>
        <v/>
      </c>
      <c r="EG255" s="15">
        <f t="shared" si="385"/>
        <v>0</v>
      </c>
      <c r="EH255" s="15">
        <f t="shared" si="386"/>
        <v>0</v>
      </c>
      <c r="EI255" s="15" t="str">
        <f t="shared" si="387"/>
        <v/>
      </c>
      <c r="EJ255" s="15" t="str">
        <f t="shared" si="388"/>
        <v/>
      </c>
      <c r="EK255" s="15">
        <f t="shared" si="389"/>
        <v>0</v>
      </c>
      <c r="EL255" s="15">
        <f t="shared" si="390"/>
        <v>0</v>
      </c>
      <c r="EM255" s="15">
        <f t="shared" si="326"/>
        <v>0</v>
      </c>
      <c r="EN255" s="15">
        <f t="shared" si="327"/>
        <v>0</v>
      </c>
      <c r="EO255" s="15"/>
      <c r="EP255" s="15"/>
      <c r="EQ255" s="15">
        <f t="shared" si="391"/>
        <v>0</v>
      </c>
      <c r="ER255" s="15">
        <f t="shared" si="392"/>
        <v>0</v>
      </c>
      <c r="ES255" s="18">
        <f t="shared" si="333"/>
        <v>0</v>
      </c>
      <c r="ET255" s="19">
        <f t="shared" si="328"/>
        <v>0</v>
      </c>
      <c r="EU255" s="19">
        <f t="shared" si="329"/>
        <v>0</v>
      </c>
      <c r="EV255" s="19">
        <f t="shared" si="330"/>
        <v>0</v>
      </c>
      <c r="EW255" s="19">
        <f t="shared" si="331"/>
        <v>0</v>
      </c>
      <c r="EX255" s="19">
        <f t="shared" si="334"/>
        <v>0</v>
      </c>
      <c r="EY255" s="19">
        <f t="shared" si="335"/>
        <v>0</v>
      </c>
      <c r="EZ255" s="122">
        <f t="shared" si="337"/>
        <v>0</v>
      </c>
      <c r="FA255" s="122"/>
      <c r="FB255" s="7">
        <f>FB254</f>
        <v>100</v>
      </c>
    </row>
    <row r="256" spans="1:158" hidden="1" x14ac:dyDescent="0.3">
      <c r="A256" s="114" t="str">
        <f>VLOOKUP(FB256,Info!$A$7:$B$106,2,FALSE)</f>
        <v>CV</v>
      </c>
      <c r="B256" s="114">
        <f>VLOOKUP(A256,Info!$B$7:$D$106,3,FALSE)</f>
        <v>100</v>
      </c>
      <c r="C256" s="115">
        <f>IFERROR(VLOOKUP(A256,Info!$B$7:$AD$106,29,FALSE),"")</f>
        <v>0</v>
      </c>
      <c r="D256" s="115" t="str">
        <f>IFERROR(VLOOKUP(A256,Info!$B$7:$AD$106,28,FALSE),"")</f>
        <v/>
      </c>
      <c r="E256" s="116">
        <f>IFERROR(VLOOKUP(A256,Info!$B$7:$AD$106,13,FALSE),0)</f>
        <v>0</v>
      </c>
      <c r="F256" s="117">
        <f>IFERROR(VLOOKUP(A256,'Base travail'!$B$22:$G$121,4,FALSE)+VLOOKUP(A256,'Base travail'!$B$22:$G$121,5,FALSE),0)</f>
        <v>0</v>
      </c>
      <c r="G256" s="117">
        <f>IFERROR(VLOOKUP(A256,'Base travail'!$B$22:$G$121,6,FALSE),0)</f>
        <v>0</v>
      </c>
      <c r="H256" s="575"/>
      <c r="I256" s="575"/>
      <c r="J256" s="576"/>
      <c r="K256" s="576"/>
      <c r="L256" s="576"/>
      <c r="M256" s="576"/>
      <c r="N256" s="576"/>
      <c r="O256" s="576"/>
      <c r="P256" s="576"/>
      <c r="Q256" s="576"/>
      <c r="R256" s="576"/>
      <c r="S256" s="576"/>
      <c r="T256" s="576"/>
      <c r="V256" s="25">
        <f t="shared" ref="V256:AE265" si="403">IF(OR(AND(V$3&lt;$EF256,V$3&gt;=$EE256),AND(V$3&lt;$EH256,V$3&gt;=$EG256),AND(V$3&lt;$EJ256,V$3&gt;=$EI256),AND(V$3&lt;$EL256,V$3&gt;=$EK256)),1,0)</f>
        <v>0</v>
      </c>
      <c r="W256" s="26">
        <f t="shared" si="403"/>
        <v>0</v>
      </c>
      <c r="X256" s="26">
        <f t="shared" si="403"/>
        <v>0</v>
      </c>
      <c r="Y256" s="27">
        <f t="shared" si="403"/>
        <v>0</v>
      </c>
      <c r="Z256" s="25">
        <f t="shared" si="403"/>
        <v>0</v>
      </c>
      <c r="AA256" s="26">
        <f t="shared" si="403"/>
        <v>0</v>
      </c>
      <c r="AB256" s="26">
        <f t="shared" si="403"/>
        <v>0</v>
      </c>
      <c r="AC256" s="27">
        <f t="shared" si="403"/>
        <v>0</v>
      </c>
      <c r="AD256" s="25">
        <f t="shared" si="403"/>
        <v>0</v>
      </c>
      <c r="AE256" s="26">
        <f t="shared" si="403"/>
        <v>0</v>
      </c>
      <c r="AF256" s="26">
        <f t="shared" ref="AF256:AO265" si="404">IF(OR(AND(AF$3&lt;$EF256,AF$3&gt;=$EE256),AND(AF$3&lt;$EH256,AF$3&gt;=$EG256),AND(AF$3&lt;$EJ256,AF$3&gt;=$EI256),AND(AF$3&lt;$EL256,AF$3&gt;=$EK256)),1,0)</f>
        <v>0</v>
      </c>
      <c r="AG256" s="27">
        <f t="shared" si="404"/>
        <v>0</v>
      </c>
      <c r="AH256" s="25">
        <f t="shared" si="404"/>
        <v>0</v>
      </c>
      <c r="AI256" s="26">
        <f t="shared" si="404"/>
        <v>0</v>
      </c>
      <c r="AJ256" s="26">
        <f t="shared" si="404"/>
        <v>0</v>
      </c>
      <c r="AK256" s="27">
        <f t="shared" si="404"/>
        <v>0</v>
      </c>
      <c r="AL256" s="25">
        <f t="shared" si="404"/>
        <v>0</v>
      </c>
      <c r="AM256" s="26">
        <f t="shared" si="404"/>
        <v>0</v>
      </c>
      <c r="AN256" s="26">
        <f t="shared" si="404"/>
        <v>0</v>
      </c>
      <c r="AO256" s="27">
        <f t="shared" si="404"/>
        <v>0</v>
      </c>
      <c r="AP256" s="25">
        <f t="shared" ref="AP256:AY265" si="405">IF(OR(AND(AP$3&lt;$EF256,AP$3&gt;=$EE256),AND(AP$3&lt;$EH256,AP$3&gt;=$EG256),AND(AP$3&lt;$EJ256,AP$3&gt;=$EI256),AND(AP$3&lt;$EL256,AP$3&gt;=$EK256)),1,0)</f>
        <v>0</v>
      </c>
      <c r="AQ256" s="26">
        <f t="shared" si="405"/>
        <v>0</v>
      </c>
      <c r="AR256" s="26">
        <f t="shared" si="405"/>
        <v>0</v>
      </c>
      <c r="AS256" s="27">
        <f t="shared" si="405"/>
        <v>0</v>
      </c>
      <c r="AT256" s="25">
        <f t="shared" si="405"/>
        <v>0</v>
      </c>
      <c r="AU256" s="26">
        <f t="shared" si="405"/>
        <v>0</v>
      </c>
      <c r="AV256" s="26">
        <f t="shared" si="405"/>
        <v>0</v>
      </c>
      <c r="AW256" s="27">
        <f t="shared" si="405"/>
        <v>0</v>
      </c>
      <c r="AX256" s="25">
        <f t="shared" si="405"/>
        <v>0</v>
      </c>
      <c r="AY256" s="26">
        <f t="shared" si="405"/>
        <v>0</v>
      </c>
      <c r="AZ256" s="26">
        <f t="shared" ref="AZ256:BI265" si="406">IF(OR(AND(AZ$3&lt;$EF256,AZ$3&gt;=$EE256),AND(AZ$3&lt;$EH256,AZ$3&gt;=$EG256),AND(AZ$3&lt;$EJ256,AZ$3&gt;=$EI256),AND(AZ$3&lt;$EL256,AZ$3&gt;=$EK256)),1,0)</f>
        <v>0</v>
      </c>
      <c r="BA256" s="27">
        <f t="shared" si="406"/>
        <v>0</v>
      </c>
      <c r="BB256" s="25">
        <f t="shared" si="406"/>
        <v>0</v>
      </c>
      <c r="BC256" s="26">
        <f t="shared" si="406"/>
        <v>0</v>
      </c>
      <c r="BD256" s="26">
        <f t="shared" si="406"/>
        <v>0</v>
      </c>
      <c r="BE256" s="27">
        <f t="shared" si="406"/>
        <v>0</v>
      </c>
      <c r="BF256" s="25">
        <f t="shared" si="406"/>
        <v>0</v>
      </c>
      <c r="BG256" s="26">
        <f t="shared" si="406"/>
        <v>0</v>
      </c>
      <c r="BH256" s="26">
        <f t="shared" si="406"/>
        <v>0</v>
      </c>
      <c r="BI256" s="27">
        <f t="shared" si="406"/>
        <v>0</v>
      </c>
      <c r="BJ256" s="25">
        <f t="shared" ref="BJ256:BS265" si="407">IF(OR(AND(BJ$3&lt;$EF256,BJ$3&gt;=$EE256),AND(BJ$3&lt;$EH256,BJ$3&gt;=$EG256),AND(BJ$3&lt;$EJ256,BJ$3&gt;=$EI256),AND(BJ$3&lt;$EL256,BJ$3&gt;=$EK256)),1,0)</f>
        <v>0</v>
      </c>
      <c r="BK256" s="26">
        <f t="shared" si="407"/>
        <v>0</v>
      </c>
      <c r="BL256" s="26">
        <f t="shared" si="407"/>
        <v>0</v>
      </c>
      <c r="BM256" s="27">
        <f t="shared" si="407"/>
        <v>0</v>
      </c>
      <c r="BN256" s="25">
        <f t="shared" si="407"/>
        <v>0</v>
      </c>
      <c r="BO256" s="26">
        <f t="shared" si="407"/>
        <v>0</v>
      </c>
      <c r="BP256" s="26">
        <f t="shared" si="407"/>
        <v>0</v>
      </c>
      <c r="BQ256" s="27">
        <f t="shared" si="407"/>
        <v>0</v>
      </c>
      <c r="BR256" s="25">
        <f t="shared" si="407"/>
        <v>0</v>
      </c>
      <c r="BS256" s="26">
        <f t="shared" si="407"/>
        <v>0</v>
      </c>
      <c r="BT256" s="26">
        <f t="shared" ref="BT256:CC265" si="408">IF(OR(AND(BT$3&lt;$EF256,BT$3&gt;=$EE256),AND(BT$3&lt;$EH256,BT$3&gt;=$EG256),AND(BT$3&lt;$EJ256,BT$3&gt;=$EI256),AND(BT$3&lt;$EL256,BT$3&gt;=$EK256)),1,0)</f>
        <v>0</v>
      </c>
      <c r="BU256" s="27">
        <f t="shared" si="408"/>
        <v>0</v>
      </c>
      <c r="BV256" s="25">
        <f t="shared" si="408"/>
        <v>0</v>
      </c>
      <c r="BW256" s="26">
        <f t="shared" si="408"/>
        <v>0</v>
      </c>
      <c r="BX256" s="26">
        <f t="shared" si="408"/>
        <v>0</v>
      </c>
      <c r="BY256" s="27">
        <f t="shared" si="408"/>
        <v>0</v>
      </c>
      <c r="BZ256" s="25">
        <f t="shared" si="408"/>
        <v>0</v>
      </c>
      <c r="CA256" s="26">
        <f t="shared" si="408"/>
        <v>0</v>
      </c>
      <c r="CB256" s="26">
        <f t="shared" si="408"/>
        <v>0</v>
      </c>
      <c r="CC256" s="27">
        <f t="shared" si="408"/>
        <v>0</v>
      </c>
      <c r="CD256" s="25">
        <f t="shared" ref="CD256:CM265" si="409">IF(OR(AND(CD$3&lt;$EF256,CD$3&gt;=$EE256),AND(CD$3&lt;$EH256,CD$3&gt;=$EG256),AND(CD$3&lt;$EJ256,CD$3&gt;=$EI256),AND(CD$3&lt;$EL256,CD$3&gt;=$EK256)),1,0)</f>
        <v>0</v>
      </c>
      <c r="CE256" s="26">
        <f t="shared" si="409"/>
        <v>0</v>
      </c>
      <c r="CF256" s="26">
        <f t="shared" si="409"/>
        <v>0</v>
      </c>
      <c r="CG256" s="27">
        <f t="shared" si="409"/>
        <v>0</v>
      </c>
      <c r="CH256" s="25">
        <f t="shared" si="409"/>
        <v>0</v>
      </c>
      <c r="CI256" s="26">
        <f t="shared" si="409"/>
        <v>0</v>
      </c>
      <c r="CJ256" s="26">
        <f t="shared" si="409"/>
        <v>0</v>
      </c>
      <c r="CK256" s="27">
        <f t="shared" si="409"/>
        <v>0</v>
      </c>
      <c r="CL256" s="25">
        <f t="shared" si="409"/>
        <v>0</v>
      </c>
      <c r="CM256" s="26">
        <f t="shared" si="409"/>
        <v>0</v>
      </c>
      <c r="CN256" s="26">
        <f t="shared" ref="CN256:CW265" si="410">IF(OR(AND(CN$3&lt;$EF256,CN$3&gt;=$EE256),AND(CN$3&lt;$EH256,CN$3&gt;=$EG256),AND(CN$3&lt;$EJ256,CN$3&gt;=$EI256),AND(CN$3&lt;$EL256,CN$3&gt;=$EK256)),1,0)</f>
        <v>0</v>
      </c>
      <c r="CO256" s="27">
        <f t="shared" si="410"/>
        <v>0</v>
      </c>
      <c r="CP256" s="25">
        <f t="shared" si="410"/>
        <v>0</v>
      </c>
      <c r="CQ256" s="26">
        <f t="shared" si="410"/>
        <v>0</v>
      </c>
      <c r="CR256" s="26">
        <f t="shared" si="410"/>
        <v>0</v>
      </c>
      <c r="CS256" s="27">
        <f t="shared" si="410"/>
        <v>0</v>
      </c>
      <c r="CT256" s="25">
        <f t="shared" si="410"/>
        <v>0</v>
      </c>
      <c r="CU256" s="26">
        <f t="shared" si="410"/>
        <v>0</v>
      </c>
      <c r="CV256" s="26">
        <f t="shared" si="410"/>
        <v>0</v>
      </c>
      <c r="CW256" s="27">
        <f t="shared" si="410"/>
        <v>0</v>
      </c>
      <c r="CX256" s="25">
        <f t="shared" ref="CX256:DG265" si="411">IF(OR(AND(CX$3&lt;$EF256,CX$3&gt;=$EE256),AND(CX$3&lt;$EH256,CX$3&gt;=$EG256),AND(CX$3&lt;$EJ256,CX$3&gt;=$EI256),AND(CX$3&lt;$EL256,CX$3&gt;=$EK256)),1,0)</f>
        <v>0</v>
      </c>
      <c r="CY256" s="26">
        <f t="shared" si="411"/>
        <v>0</v>
      </c>
      <c r="CZ256" s="26">
        <f t="shared" si="411"/>
        <v>0</v>
      </c>
      <c r="DA256" s="27">
        <f t="shared" si="411"/>
        <v>0</v>
      </c>
      <c r="DB256" s="25">
        <f t="shared" si="411"/>
        <v>0</v>
      </c>
      <c r="DC256" s="26">
        <f t="shared" si="411"/>
        <v>0</v>
      </c>
      <c r="DD256" s="26">
        <f t="shared" si="411"/>
        <v>0</v>
      </c>
      <c r="DE256" s="27">
        <f t="shared" si="411"/>
        <v>0</v>
      </c>
      <c r="DF256" s="25">
        <f t="shared" si="411"/>
        <v>0</v>
      </c>
      <c r="DG256" s="26">
        <f t="shared" si="411"/>
        <v>0</v>
      </c>
      <c r="DH256" s="26">
        <f t="shared" ref="DH256:DM265" si="412">IF(OR(AND(DH$3&lt;$EF256,DH$3&gt;=$EE256),AND(DH$3&lt;$EH256,DH$3&gt;=$EG256),AND(DH$3&lt;$EJ256,DH$3&gt;=$EI256),AND(DH$3&lt;$EL256,DH$3&gt;=$EK256)),1,0)</f>
        <v>0</v>
      </c>
      <c r="DI256" s="27">
        <f t="shared" si="412"/>
        <v>0</v>
      </c>
      <c r="DJ256" s="25">
        <f t="shared" si="412"/>
        <v>0</v>
      </c>
      <c r="DK256" s="26">
        <f t="shared" si="412"/>
        <v>0</v>
      </c>
      <c r="DL256" s="26">
        <f t="shared" si="412"/>
        <v>0</v>
      </c>
      <c r="DM256" s="27">
        <f t="shared" si="412"/>
        <v>0</v>
      </c>
      <c r="DN256" s="7">
        <v>24</v>
      </c>
      <c r="DO256" s="16">
        <f>IFERROR(VLOOKUP(H256,'Cpte exploit'!$A$11:$E$35,4,FALSE),0)</f>
        <v>0</v>
      </c>
      <c r="DP256" s="17">
        <f t="shared" si="378"/>
        <v>0</v>
      </c>
      <c r="DQ256" s="16">
        <f>'Cpte exploit'!$B$39</f>
        <v>0</v>
      </c>
      <c r="DR256" s="17">
        <f t="shared" si="379"/>
        <v>0</v>
      </c>
      <c r="DS256" s="16">
        <f>'Cpte exploit'!$B$40</f>
        <v>0</v>
      </c>
      <c r="DT256" s="17">
        <f t="shared" si="380"/>
        <v>0</v>
      </c>
      <c r="DU256" s="16">
        <f>'Cpte exploit'!$B$41</f>
        <v>0</v>
      </c>
      <c r="DV256" s="16"/>
      <c r="DW256" s="17">
        <f t="shared" si="332"/>
        <v>0</v>
      </c>
      <c r="DX256" s="44">
        <f t="shared" si="381"/>
        <v>0</v>
      </c>
      <c r="DY256" s="44">
        <f t="shared" si="382"/>
        <v>0</v>
      </c>
      <c r="DZ256" s="124">
        <f t="shared" si="336"/>
        <v>0</v>
      </c>
      <c r="EA256" s="15" t="str">
        <f>IFERROR(VLOOKUP(Q256,BDD!$G$2:$H$99,2,FALSE),"")</f>
        <v/>
      </c>
      <c r="EB256" s="15" t="str">
        <f>IFERROR(VLOOKUP(R256,BDD!$G$2:$H$99,2,FALSE),"")</f>
        <v/>
      </c>
      <c r="EC256" s="15" t="str">
        <f>IFERROR(VLOOKUP(S256,BDD!$G$2:$H$99,2,FALSE),"")</f>
        <v/>
      </c>
      <c r="ED256" s="15" t="str">
        <f>IFERROR(VLOOKUP(T256,BDD!$G$2:$H$99,2,FALSE),"")</f>
        <v/>
      </c>
      <c r="EE256" s="15" t="str">
        <f t="shared" si="383"/>
        <v/>
      </c>
      <c r="EF256" s="15" t="str">
        <f t="shared" si="384"/>
        <v/>
      </c>
      <c r="EG256" s="15">
        <f t="shared" si="385"/>
        <v>0</v>
      </c>
      <c r="EH256" s="15">
        <f t="shared" si="386"/>
        <v>0</v>
      </c>
      <c r="EI256" s="15" t="str">
        <f t="shared" si="387"/>
        <v/>
      </c>
      <c r="EJ256" s="15" t="str">
        <f t="shared" si="388"/>
        <v/>
      </c>
      <c r="EK256" s="15">
        <f t="shared" si="389"/>
        <v>0</v>
      </c>
      <c r="EL256" s="15">
        <f t="shared" si="390"/>
        <v>0</v>
      </c>
      <c r="EM256" s="15">
        <f t="shared" si="326"/>
        <v>0</v>
      </c>
      <c r="EN256" s="15">
        <f t="shared" si="327"/>
        <v>0</v>
      </c>
      <c r="EO256" s="15"/>
      <c r="EP256" s="15"/>
      <c r="EQ256" s="15">
        <f t="shared" si="391"/>
        <v>0</v>
      </c>
      <c r="ER256" s="15">
        <f t="shared" si="392"/>
        <v>0</v>
      </c>
      <c r="ES256" s="18">
        <f t="shared" si="333"/>
        <v>0</v>
      </c>
      <c r="ET256" s="19">
        <f t="shared" si="328"/>
        <v>0</v>
      </c>
      <c r="EU256" s="19">
        <f t="shared" si="329"/>
        <v>0</v>
      </c>
      <c r="EV256" s="19">
        <f t="shared" si="330"/>
        <v>0</v>
      </c>
      <c r="EW256" s="19">
        <f t="shared" si="331"/>
        <v>0</v>
      </c>
      <c r="EX256" s="19">
        <f t="shared" si="334"/>
        <v>0</v>
      </c>
      <c r="EY256" s="19">
        <f t="shared" si="335"/>
        <v>0</v>
      </c>
      <c r="EZ256" s="117">
        <f t="shared" si="337"/>
        <v>0</v>
      </c>
      <c r="FA256" s="117"/>
      <c r="FB256" s="7">
        <f>FB254</f>
        <v>100</v>
      </c>
    </row>
    <row r="257" spans="1:158" hidden="1" x14ac:dyDescent="0.3">
      <c r="A257" s="119" t="str">
        <f>VLOOKUP(FB257,Info!$A$7:$B$106,2,FALSE)</f>
        <v>CV</v>
      </c>
      <c r="B257" s="119">
        <f>VLOOKUP(A257,Info!$B$7:$D$106,3,FALSE)</f>
        <v>100</v>
      </c>
      <c r="C257" s="120">
        <f>IFERROR(VLOOKUP(A257,Info!$B$7:$AD$106,29,FALSE),"")</f>
        <v>0</v>
      </c>
      <c r="D257" s="120" t="str">
        <f>IFERROR(VLOOKUP(A257,Info!$B$7:$AD$106,28,FALSE),"")</f>
        <v/>
      </c>
      <c r="E257" s="121">
        <f>IFERROR(VLOOKUP(A257,Info!$B$7:$AD$106,13,FALSE),0)</f>
        <v>0</v>
      </c>
      <c r="F257" s="122">
        <f>IFERROR(VLOOKUP(A257,'Base travail'!$B$22:$G$121,4,FALSE)+VLOOKUP(A257,'Base travail'!$B$22:$G$121,5,FALSE),0)</f>
        <v>0</v>
      </c>
      <c r="G257" s="122">
        <f>IFERROR(VLOOKUP(A257,'Base travail'!$B$22:$G$121,6,FALSE),0)</f>
        <v>0</v>
      </c>
      <c r="H257" s="573"/>
      <c r="I257" s="573"/>
      <c r="J257" s="574"/>
      <c r="K257" s="574"/>
      <c r="L257" s="574"/>
      <c r="M257" s="574"/>
      <c r="N257" s="574"/>
      <c r="O257" s="574"/>
      <c r="P257" s="574"/>
      <c r="Q257" s="574"/>
      <c r="R257" s="574"/>
      <c r="S257" s="574"/>
      <c r="T257" s="574"/>
      <c r="V257" s="61">
        <f t="shared" si="403"/>
        <v>0</v>
      </c>
      <c r="W257" s="62">
        <f t="shared" si="403"/>
        <v>0</v>
      </c>
      <c r="X257" s="62">
        <f t="shared" si="403"/>
        <v>0</v>
      </c>
      <c r="Y257" s="63">
        <f t="shared" si="403"/>
        <v>0</v>
      </c>
      <c r="Z257" s="61">
        <f t="shared" si="403"/>
        <v>0</v>
      </c>
      <c r="AA257" s="62">
        <f t="shared" si="403"/>
        <v>0</v>
      </c>
      <c r="AB257" s="62">
        <f t="shared" si="403"/>
        <v>0</v>
      </c>
      <c r="AC257" s="63">
        <f t="shared" si="403"/>
        <v>0</v>
      </c>
      <c r="AD257" s="61">
        <f t="shared" si="403"/>
        <v>0</v>
      </c>
      <c r="AE257" s="62">
        <f t="shared" si="403"/>
        <v>0</v>
      </c>
      <c r="AF257" s="62">
        <f t="shared" si="404"/>
        <v>0</v>
      </c>
      <c r="AG257" s="63">
        <f t="shared" si="404"/>
        <v>0</v>
      </c>
      <c r="AH257" s="61">
        <f t="shared" si="404"/>
        <v>0</v>
      </c>
      <c r="AI257" s="62">
        <f t="shared" si="404"/>
        <v>0</v>
      </c>
      <c r="AJ257" s="62">
        <f t="shared" si="404"/>
        <v>0</v>
      </c>
      <c r="AK257" s="63">
        <f t="shared" si="404"/>
        <v>0</v>
      </c>
      <c r="AL257" s="61">
        <f t="shared" si="404"/>
        <v>0</v>
      </c>
      <c r="AM257" s="62">
        <f t="shared" si="404"/>
        <v>0</v>
      </c>
      <c r="AN257" s="62">
        <f t="shared" si="404"/>
        <v>0</v>
      </c>
      <c r="AO257" s="63">
        <f t="shared" si="404"/>
        <v>0</v>
      </c>
      <c r="AP257" s="61">
        <f t="shared" si="405"/>
        <v>0</v>
      </c>
      <c r="AQ257" s="62">
        <f t="shared" si="405"/>
        <v>0</v>
      </c>
      <c r="AR257" s="62">
        <f t="shared" si="405"/>
        <v>0</v>
      </c>
      <c r="AS257" s="63">
        <f t="shared" si="405"/>
        <v>0</v>
      </c>
      <c r="AT257" s="61">
        <f t="shared" si="405"/>
        <v>0</v>
      </c>
      <c r="AU257" s="62">
        <f t="shared" si="405"/>
        <v>0</v>
      </c>
      <c r="AV257" s="62">
        <f t="shared" si="405"/>
        <v>0</v>
      </c>
      <c r="AW257" s="63">
        <f t="shared" si="405"/>
        <v>0</v>
      </c>
      <c r="AX257" s="61">
        <f t="shared" si="405"/>
        <v>0</v>
      </c>
      <c r="AY257" s="62">
        <f t="shared" si="405"/>
        <v>0</v>
      </c>
      <c r="AZ257" s="62">
        <f t="shared" si="406"/>
        <v>0</v>
      </c>
      <c r="BA257" s="63">
        <f t="shared" si="406"/>
        <v>0</v>
      </c>
      <c r="BB257" s="61">
        <f t="shared" si="406"/>
        <v>0</v>
      </c>
      <c r="BC257" s="62">
        <f t="shared" si="406"/>
        <v>0</v>
      </c>
      <c r="BD257" s="62">
        <f t="shared" si="406"/>
        <v>0</v>
      </c>
      <c r="BE257" s="63">
        <f t="shared" si="406"/>
        <v>0</v>
      </c>
      <c r="BF257" s="61">
        <f t="shared" si="406"/>
        <v>0</v>
      </c>
      <c r="BG257" s="62">
        <f t="shared" si="406"/>
        <v>0</v>
      </c>
      <c r="BH257" s="62">
        <f t="shared" si="406"/>
        <v>0</v>
      </c>
      <c r="BI257" s="63">
        <f t="shared" si="406"/>
        <v>0</v>
      </c>
      <c r="BJ257" s="61">
        <f t="shared" si="407"/>
        <v>0</v>
      </c>
      <c r="BK257" s="62">
        <f t="shared" si="407"/>
        <v>0</v>
      </c>
      <c r="BL257" s="62">
        <f t="shared" si="407"/>
        <v>0</v>
      </c>
      <c r="BM257" s="63">
        <f t="shared" si="407"/>
        <v>0</v>
      </c>
      <c r="BN257" s="61">
        <f t="shared" si="407"/>
        <v>0</v>
      </c>
      <c r="BO257" s="62">
        <f t="shared" si="407"/>
        <v>0</v>
      </c>
      <c r="BP257" s="62">
        <f t="shared" si="407"/>
        <v>0</v>
      </c>
      <c r="BQ257" s="63">
        <f t="shared" si="407"/>
        <v>0</v>
      </c>
      <c r="BR257" s="61">
        <f t="shared" si="407"/>
        <v>0</v>
      </c>
      <c r="BS257" s="62">
        <f t="shared" si="407"/>
        <v>0</v>
      </c>
      <c r="BT257" s="62">
        <f t="shared" si="408"/>
        <v>0</v>
      </c>
      <c r="BU257" s="63">
        <f t="shared" si="408"/>
        <v>0</v>
      </c>
      <c r="BV257" s="61">
        <f t="shared" si="408"/>
        <v>0</v>
      </c>
      <c r="BW257" s="62">
        <f t="shared" si="408"/>
        <v>0</v>
      </c>
      <c r="BX257" s="62">
        <f t="shared" si="408"/>
        <v>0</v>
      </c>
      <c r="BY257" s="63">
        <f t="shared" si="408"/>
        <v>0</v>
      </c>
      <c r="BZ257" s="61">
        <f t="shared" si="408"/>
        <v>0</v>
      </c>
      <c r="CA257" s="62">
        <f t="shared" si="408"/>
        <v>0</v>
      </c>
      <c r="CB257" s="62">
        <f t="shared" si="408"/>
        <v>0</v>
      </c>
      <c r="CC257" s="63">
        <f t="shared" si="408"/>
        <v>0</v>
      </c>
      <c r="CD257" s="61">
        <f t="shared" si="409"/>
        <v>0</v>
      </c>
      <c r="CE257" s="62">
        <f t="shared" si="409"/>
        <v>0</v>
      </c>
      <c r="CF257" s="62">
        <f t="shared" si="409"/>
        <v>0</v>
      </c>
      <c r="CG257" s="63">
        <f t="shared" si="409"/>
        <v>0</v>
      </c>
      <c r="CH257" s="61">
        <f t="shared" si="409"/>
        <v>0</v>
      </c>
      <c r="CI257" s="62">
        <f t="shared" si="409"/>
        <v>0</v>
      </c>
      <c r="CJ257" s="62">
        <f t="shared" si="409"/>
        <v>0</v>
      </c>
      <c r="CK257" s="63">
        <f t="shared" si="409"/>
        <v>0</v>
      </c>
      <c r="CL257" s="61">
        <f t="shared" si="409"/>
        <v>0</v>
      </c>
      <c r="CM257" s="62">
        <f t="shared" si="409"/>
        <v>0</v>
      </c>
      <c r="CN257" s="62">
        <f t="shared" si="410"/>
        <v>0</v>
      </c>
      <c r="CO257" s="63">
        <f t="shared" si="410"/>
        <v>0</v>
      </c>
      <c r="CP257" s="61">
        <f t="shared" si="410"/>
        <v>0</v>
      </c>
      <c r="CQ257" s="62">
        <f t="shared" si="410"/>
        <v>0</v>
      </c>
      <c r="CR257" s="62">
        <f t="shared" si="410"/>
        <v>0</v>
      </c>
      <c r="CS257" s="63">
        <f t="shared" si="410"/>
        <v>0</v>
      </c>
      <c r="CT257" s="61">
        <f t="shared" si="410"/>
        <v>0</v>
      </c>
      <c r="CU257" s="62">
        <f t="shared" si="410"/>
        <v>0</v>
      </c>
      <c r="CV257" s="62">
        <f t="shared" si="410"/>
        <v>0</v>
      </c>
      <c r="CW257" s="63">
        <f t="shared" si="410"/>
        <v>0</v>
      </c>
      <c r="CX257" s="61">
        <f t="shared" si="411"/>
        <v>0</v>
      </c>
      <c r="CY257" s="62">
        <f t="shared" si="411"/>
        <v>0</v>
      </c>
      <c r="CZ257" s="62">
        <f t="shared" si="411"/>
        <v>0</v>
      </c>
      <c r="DA257" s="63">
        <f t="shared" si="411"/>
        <v>0</v>
      </c>
      <c r="DB257" s="61">
        <f t="shared" si="411"/>
        <v>0</v>
      </c>
      <c r="DC257" s="62">
        <f t="shared" si="411"/>
        <v>0</v>
      </c>
      <c r="DD257" s="62">
        <f t="shared" si="411"/>
        <v>0</v>
      </c>
      <c r="DE257" s="63">
        <f t="shared" si="411"/>
        <v>0</v>
      </c>
      <c r="DF257" s="61">
        <f t="shared" si="411"/>
        <v>0</v>
      </c>
      <c r="DG257" s="62">
        <f t="shared" si="411"/>
        <v>0</v>
      </c>
      <c r="DH257" s="62">
        <f t="shared" si="412"/>
        <v>0</v>
      </c>
      <c r="DI257" s="63">
        <f t="shared" si="412"/>
        <v>0</v>
      </c>
      <c r="DJ257" s="61">
        <f t="shared" si="412"/>
        <v>0</v>
      </c>
      <c r="DK257" s="62">
        <f t="shared" si="412"/>
        <v>0</v>
      </c>
      <c r="DL257" s="62">
        <f t="shared" si="412"/>
        <v>0</v>
      </c>
      <c r="DM257" s="63">
        <f t="shared" si="412"/>
        <v>0</v>
      </c>
      <c r="DN257" s="7">
        <v>24</v>
      </c>
      <c r="DO257" s="23">
        <f>IFERROR(VLOOKUP(H257,'Cpte exploit'!$A$11:$E$35,4,FALSE),0)</f>
        <v>0</v>
      </c>
      <c r="DP257" s="24">
        <f t="shared" si="378"/>
        <v>0</v>
      </c>
      <c r="DQ257" s="23">
        <f>'Cpte exploit'!$B$39</f>
        <v>0</v>
      </c>
      <c r="DR257" s="24">
        <f t="shared" si="379"/>
        <v>0</v>
      </c>
      <c r="DS257" s="23">
        <f>'Cpte exploit'!$B$40</f>
        <v>0</v>
      </c>
      <c r="DT257" s="24">
        <f t="shared" si="380"/>
        <v>0</v>
      </c>
      <c r="DU257" s="23">
        <f>'Cpte exploit'!$B$41</f>
        <v>0</v>
      </c>
      <c r="DV257" s="23"/>
      <c r="DW257" s="24">
        <f t="shared" si="332"/>
        <v>0</v>
      </c>
      <c r="DX257" s="45">
        <f t="shared" si="381"/>
        <v>0</v>
      </c>
      <c r="DY257" s="45">
        <f t="shared" si="382"/>
        <v>0</v>
      </c>
      <c r="DZ257" s="123">
        <f t="shared" si="336"/>
        <v>0</v>
      </c>
      <c r="EA257" s="15" t="str">
        <f>IFERROR(VLOOKUP(Q257,BDD!$G$2:$H$99,2,FALSE),"")</f>
        <v/>
      </c>
      <c r="EB257" s="15" t="str">
        <f>IFERROR(VLOOKUP(R257,BDD!$G$2:$H$99,2,FALSE),"")</f>
        <v/>
      </c>
      <c r="EC257" s="15" t="str">
        <f>IFERROR(VLOOKUP(S257,BDD!$G$2:$H$99,2,FALSE),"")</f>
        <v/>
      </c>
      <c r="ED257" s="15" t="str">
        <f>IFERROR(VLOOKUP(T257,BDD!$G$2:$H$99,2,FALSE),"")</f>
        <v/>
      </c>
      <c r="EE257" s="15" t="str">
        <f t="shared" si="383"/>
        <v/>
      </c>
      <c r="EF257" s="15" t="str">
        <f t="shared" si="384"/>
        <v/>
      </c>
      <c r="EG257" s="15">
        <f t="shared" si="385"/>
        <v>0</v>
      </c>
      <c r="EH257" s="15">
        <f t="shared" si="386"/>
        <v>0</v>
      </c>
      <c r="EI257" s="15" t="str">
        <f t="shared" si="387"/>
        <v/>
      </c>
      <c r="EJ257" s="15" t="str">
        <f t="shared" si="388"/>
        <v/>
      </c>
      <c r="EK257" s="15">
        <f t="shared" si="389"/>
        <v>0</v>
      </c>
      <c r="EL257" s="15">
        <f t="shared" si="390"/>
        <v>0</v>
      </c>
      <c r="EM257" s="15">
        <f t="shared" si="326"/>
        <v>0</v>
      </c>
      <c r="EN257" s="15">
        <f t="shared" si="327"/>
        <v>0</v>
      </c>
      <c r="EO257" s="15"/>
      <c r="EP257" s="15"/>
      <c r="EQ257" s="15">
        <f t="shared" si="391"/>
        <v>0</v>
      </c>
      <c r="ER257" s="15">
        <f t="shared" si="392"/>
        <v>0</v>
      </c>
      <c r="ES257" s="18">
        <f t="shared" si="333"/>
        <v>0</v>
      </c>
      <c r="ET257" s="19">
        <f t="shared" si="328"/>
        <v>0</v>
      </c>
      <c r="EU257" s="19">
        <f t="shared" si="329"/>
        <v>0</v>
      </c>
      <c r="EV257" s="19">
        <f t="shared" si="330"/>
        <v>0</v>
      </c>
      <c r="EW257" s="19">
        <f t="shared" si="331"/>
        <v>0</v>
      </c>
      <c r="EX257" s="19">
        <f t="shared" si="334"/>
        <v>0</v>
      </c>
      <c r="EY257" s="19">
        <f t="shared" si="335"/>
        <v>0</v>
      </c>
      <c r="EZ257" s="122">
        <f t="shared" si="337"/>
        <v>0</v>
      </c>
      <c r="FA257" s="122"/>
      <c r="FB257" s="7">
        <f>FB254</f>
        <v>100</v>
      </c>
    </row>
    <row r="258" spans="1:158" hidden="1" x14ac:dyDescent="0.3">
      <c r="A258" s="114" t="str">
        <f>VLOOKUP(FB258,Info!$A$7:$B$106,2,FALSE)</f>
        <v>CV</v>
      </c>
      <c r="B258" s="114">
        <f>VLOOKUP(A258,Info!$B$7:$D$106,3,FALSE)</f>
        <v>100</v>
      </c>
      <c r="C258" s="115">
        <f>IFERROR(VLOOKUP(A258,Info!$B$7:$AD$106,29,FALSE),"")</f>
        <v>0</v>
      </c>
      <c r="D258" s="115" t="str">
        <f>IFERROR(VLOOKUP(A258,Info!$B$7:$AD$106,28,FALSE),"")</f>
        <v/>
      </c>
      <c r="E258" s="116">
        <f>IFERROR(VLOOKUP(A258,Info!$B$7:$AD$106,13,FALSE),0)</f>
        <v>0</v>
      </c>
      <c r="F258" s="117">
        <f>IFERROR(VLOOKUP(A258,'Base travail'!$B$22:$G$121,4,FALSE)+VLOOKUP(A258,'Base travail'!$B$22:$G$121,5,FALSE),0)</f>
        <v>0</v>
      </c>
      <c r="G258" s="117">
        <f>IFERROR(VLOOKUP(A258,'Base travail'!$B$22:$G$121,6,FALSE),0)</f>
        <v>0</v>
      </c>
      <c r="H258" s="575"/>
      <c r="I258" s="575"/>
      <c r="J258" s="576"/>
      <c r="K258" s="576"/>
      <c r="L258" s="576"/>
      <c r="M258" s="576"/>
      <c r="N258" s="576"/>
      <c r="O258" s="576"/>
      <c r="P258" s="576"/>
      <c r="Q258" s="576"/>
      <c r="R258" s="576"/>
      <c r="S258" s="576"/>
      <c r="T258" s="576"/>
      <c r="V258" s="25">
        <f t="shared" si="403"/>
        <v>0</v>
      </c>
      <c r="W258" s="26">
        <f t="shared" si="403"/>
        <v>0</v>
      </c>
      <c r="X258" s="26">
        <f t="shared" si="403"/>
        <v>0</v>
      </c>
      <c r="Y258" s="27">
        <f t="shared" si="403"/>
        <v>0</v>
      </c>
      <c r="Z258" s="25">
        <f t="shared" si="403"/>
        <v>0</v>
      </c>
      <c r="AA258" s="26">
        <f t="shared" si="403"/>
        <v>0</v>
      </c>
      <c r="AB258" s="26">
        <f t="shared" si="403"/>
        <v>0</v>
      </c>
      <c r="AC258" s="27">
        <f t="shared" si="403"/>
        <v>0</v>
      </c>
      <c r="AD258" s="25">
        <f t="shared" si="403"/>
        <v>0</v>
      </c>
      <c r="AE258" s="26">
        <f t="shared" si="403"/>
        <v>0</v>
      </c>
      <c r="AF258" s="26">
        <f t="shared" si="404"/>
        <v>0</v>
      </c>
      <c r="AG258" s="27">
        <f t="shared" si="404"/>
        <v>0</v>
      </c>
      <c r="AH258" s="25">
        <f t="shared" si="404"/>
        <v>0</v>
      </c>
      <c r="AI258" s="26">
        <f t="shared" si="404"/>
        <v>0</v>
      </c>
      <c r="AJ258" s="26">
        <f t="shared" si="404"/>
        <v>0</v>
      </c>
      <c r="AK258" s="27">
        <f t="shared" si="404"/>
        <v>0</v>
      </c>
      <c r="AL258" s="25">
        <f t="shared" si="404"/>
        <v>0</v>
      </c>
      <c r="AM258" s="26">
        <f t="shared" si="404"/>
        <v>0</v>
      </c>
      <c r="AN258" s="26">
        <f t="shared" si="404"/>
        <v>0</v>
      </c>
      <c r="AO258" s="27">
        <f t="shared" si="404"/>
        <v>0</v>
      </c>
      <c r="AP258" s="25">
        <f t="shared" si="405"/>
        <v>0</v>
      </c>
      <c r="AQ258" s="26">
        <f t="shared" si="405"/>
        <v>0</v>
      </c>
      <c r="AR258" s="26">
        <f t="shared" si="405"/>
        <v>0</v>
      </c>
      <c r="AS258" s="27">
        <f t="shared" si="405"/>
        <v>0</v>
      </c>
      <c r="AT258" s="25">
        <f t="shared" si="405"/>
        <v>0</v>
      </c>
      <c r="AU258" s="26">
        <f t="shared" si="405"/>
        <v>0</v>
      </c>
      <c r="AV258" s="26">
        <f t="shared" si="405"/>
        <v>0</v>
      </c>
      <c r="AW258" s="27">
        <f t="shared" si="405"/>
        <v>0</v>
      </c>
      <c r="AX258" s="25">
        <f t="shared" si="405"/>
        <v>0</v>
      </c>
      <c r="AY258" s="26">
        <f t="shared" si="405"/>
        <v>0</v>
      </c>
      <c r="AZ258" s="26">
        <f t="shared" si="406"/>
        <v>0</v>
      </c>
      <c r="BA258" s="27">
        <f t="shared" si="406"/>
        <v>0</v>
      </c>
      <c r="BB258" s="25">
        <f t="shared" si="406"/>
        <v>0</v>
      </c>
      <c r="BC258" s="26">
        <f t="shared" si="406"/>
        <v>0</v>
      </c>
      <c r="BD258" s="26">
        <f t="shared" si="406"/>
        <v>0</v>
      </c>
      <c r="BE258" s="27">
        <f t="shared" si="406"/>
        <v>0</v>
      </c>
      <c r="BF258" s="25">
        <f t="shared" si="406"/>
        <v>0</v>
      </c>
      <c r="BG258" s="26">
        <f t="shared" si="406"/>
        <v>0</v>
      </c>
      <c r="BH258" s="26">
        <f t="shared" si="406"/>
        <v>0</v>
      </c>
      <c r="BI258" s="27">
        <f t="shared" si="406"/>
        <v>0</v>
      </c>
      <c r="BJ258" s="25">
        <f t="shared" si="407"/>
        <v>0</v>
      </c>
      <c r="BK258" s="26">
        <f t="shared" si="407"/>
        <v>0</v>
      </c>
      <c r="BL258" s="26">
        <f t="shared" si="407"/>
        <v>0</v>
      </c>
      <c r="BM258" s="27">
        <f t="shared" si="407"/>
        <v>0</v>
      </c>
      <c r="BN258" s="25">
        <f t="shared" si="407"/>
        <v>0</v>
      </c>
      <c r="BO258" s="26">
        <f t="shared" si="407"/>
        <v>0</v>
      </c>
      <c r="BP258" s="26">
        <f t="shared" si="407"/>
        <v>0</v>
      </c>
      <c r="BQ258" s="27">
        <f t="shared" si="407"/>
        <v>0</v>
      </c>
      <c r="BR258" s="25">
        <f t="shared" si="407"/>
        <v>0</v>
      </c>
      <c r="BS258" s="26">
        <f t="shared" si="407"/>
        <v>0</v>
      </c>
      <c r="BT258" s="26">
        <f t="shared" si="408"/>
        <v>0</v>
      </c>
      <c r="BU258" s="27">
        <f t="shared" si="408"/>
        <v>0</v>
      </c>
      <c r="BV258" s="25">
        <f t="shared" si="408"/>
        <v>0</v>
      </c>
      <c r="BW258" s="26">
        <f t="shared" si="408"/>
        <v>0</v>
      </c>
      <c r="BX258" s="26">
        <f t="shared" si="408"/>
        <v>0</v>
      </c>
      <c r="BY258" s="27">
        <f t="shared" si="408"/>
        <v>0</v>
      </c>
      <c r="BZ258" s="25">
        <f t="shared" si="408"/>
        <v>0</v>
      </c>
      <c r="CA258" s="26">
        <f t="shared" si="408"/>
        <v>0</v>
      </c>
      <c r="CB258" s="26">
        <f t="shared" si="408"/>
        <v>0</v>
      </c>
      <c r="CC258" s="27">
        <f t="shared" si="408"/>
        <v>0</v>
      </c>
      <c r="CD258" s="25">
        <f t="shared" si="409"/>
        <v>0</v>
      </c>
      <c r="CE258" s="26">
        <f t="shared" si="409"/>
        <v>0</v>
      </c>
      <c r="CF258" s="26">
        <f t="shared" si="409"/>
        <v>0</v>
      </c>
      <c r="CG258" s="27">
        <f t="shared" si="409"/>
        <v>0</v>
      </c>
      <c r="CH258" s="25">
        <f t="shared" si="409"/>
        <v>0</v>
      </c>
      <c r="CI258" s="26">
        <f t="shared" si="409"/>
        <v>0</v>
      </c>
      <c r="CJ258" s="26">
        <f t="shared" si="409"/>
        <v>0</v>
      </c>
      <c r="CK258" s="27">
        <f t="shared" si="409"/>
        <v>0</v>
      </c>
      <c r="CL258" s="25">
        <f t="shared" si="409"/>
        <v>0</v>
      </c>
      <c r="CM258" s="26">
        <f t="shared" si="409"/>
        <v>0</v>
      </c>
      <c r="CN258" s="26">
        <f t="shared" si="410"/>
        <v>0</v>
      </c>
      <c r="CO258" s="27">
        <f t="shared" si="410"/>
        <v>0</v>
      </c>
      <c r="CP258" s="25">
        <f t="shared" si="410"/>
        <v>0</v>
      </c>
      <c r="CQ258" s="26">
        <f t="shared" si="410"/>
        <v>0</v>
      </c>
      <c r="CR258" s="26">
        <f t="shared" si="410"/>
        <v>0</v>
      </c>
      <c r="CS258" s="27">
        <f t="shared" si="410"/>
        <v>0</v>
      </c>
      <c r="CT258" s="25">
        <f t="shared" si="410"/>
        <v>0</v>
      </c>
      <c r="CU258" s="26">
        <f t="shared" si="410"/>
        <v>0</v>
      </c>
      <c r="CV258" s="26">
        <f t="shared" si="410"/>
        <v>0</v>
      </c>
      <c r="CW258" s="27">
        <f t="shared" si="410"/>
        <v>0</v>
      </c>
      <c r="CX258" s="25">
        <f t="shared" si="411"/>
        <v>0</v>
      </c>
      <c r="CY258" s="26">
        <f t="shared" si="411"/>
        <v>0</v>
      </c>
      <c r="CZ258" s="26">
        <f t="shared" si="411"/>
        <v>0</v>
      </c>
      <c r="DA258" s="27">
        <f t="shared" si="411"/>
        <v>0</v>
      </c>
      <c r="DB258" s="25">
        <f t="shared" si="411"/>
        <v>0</v>
      </c>
      <c r="DC258" s="26">
        <f t="shared" si="411"/>
        <v>0</v>
      </c>
      <c r="DD258" s="26">
        <f t="shared" si="411"/>
        <v>0</v>
      </c>
      <c r="DE258" s="27">
        <f t="shared" si="411"/>
        <v>0</v>
      </c>
      <c r="DF258" s="25">
        <f t="shared" si="411"/>
        <v>0</v>
      </c>
      <c r="DG258" s="26">
        <f t="shared" si="411"/>
        <v>0</v>
      </c>
      <c r="DH258" s="26">
        <f t="shared" si="412"/>
        <v>0</v>
      </c>
      <c r="DI258" s="27">
        <f t="shared" si="412"/>
        <v>0</v>
      </c>
      <c r="DJ258" s="25">
        <f t="shared" si="412"/>
        <v>0</v>
      </c>
      <c r="DK258" s="26">
        <f t="shared" si="412"/>
        <v>0</v>
      </c>
      <c r="DL258" s="26">
        <f t="shared" si="412"/>
        <v>0</v>
      </c>
      <c r="DM258" s="27">
        <f t="shared" si="412"/>
        <v>0</v>
      </c>
      <c r="DN258" s="7">
        <v>24</v>
      </c>
      <c r="DO258" s="16">
        <f>IFERROR(VLOOKUP(H258,'Cpte exploit'!$A$11:$E$35,4,FALSE),0)</f>
        <v>0</v>
      </c>
      <c r="DP258" s="17">
        <f t="shared" si="378"/>
        <v>0</v>
      </c>
      <c r="DQ258" s="16">
        <f>'Cpte exploit'!$B$39</f>
        <v>0</v>
      </c>
      <c r="DR258" s="17">
        <f t="shared" si="379"/>
        <v>0</v>
      </c>
      <c r="DS258" s="16">
        <f>'Cpte exploit'!$B$40</f>
        <v>0</v>
      </c>
      <c r="DT258" s="17">
        <f t="shared" si="380"/>
        <v>0</v>
      </c>
      <c r="DU258" s="16">
        <f>'Cpte exploit'!$B$41</f>
        <v>0</v>
      </c>
      <c r="DV258" s="16"/>
      <c r="DW258" s="17">
        <f t="shared" si="332"/>
        <v>0</v>
      </c>
      <c r="DX258" s="44">
        <f t="shared" si="381"/>
        <v>0</v>
      </c>
      <c r="DY258" s="44">
        <f t="shared" si="382"/>
        <v>0</v>
      </c>
      <c r="DZ258" s="124">
        <f t="shared" si="336"/>
        <v>0</v>
      </c>
      <c r="EA258" s="15" t="str">
        <f>IFERROR(VLOOKUP(Q258,BDD!$G$2:$H$99,2,FALSE),"")</f>
        <v/>
      </c>
      <c r="EB258" s="15" t="str">
        <f>IFERROR(VLOOKUP(R258,BDD!$G$2:$H$99,2,FALSE),"")</f>
        <v/>
      </c>
      <c r="EC258" s="15" t="str">
        <f>IFERROR(VLOOKUP(S258,BDD!$G$2:$H$99,2,FALSE),"")</f>
        <v/>
      </c>
      <c r="ED258" s="15" t="str">
        <f>IFERROR(VLOOKUP(T258,BDD!$G$2:$H$99,2,FALSE),"")</f>
        <v/>
      </c>
      <c r="EE258" s="15" t="str">
        <f t="shared" si="383"/>
        <v/>
      </c>
      <c r="EF258" s="15" t="str">
        <f t="shared" si="384"/>
        <v/>
      </c>
      <c r="EG258" s="15">
        <f t="shared" si="385"/>
        <v>0</v>
      </c>
      <c r="EH258" s="15">
        <f t="shared" si="386"/>
        <v>0</v>
      </c>
      <c r="EI258" s="15" t="str">
        <f t="shared" si="387"/>
        <v/>
      </c>
      <c r="EJ258" s="15" t="str">
        <f t="shared" si="388"/>
        <v/>
      </c>
      <c r="EK258" s="15">
        <f t="shared" si="389"/>
        <v>0</v>
      </c>
      <c r="EL258" s="15">
        <f t="shared" si="390"/>
        <v>0</v>
      </c>
      <c r="EM258" s="15">
        <f t="shared" si="326"/>
        <v>0</v>
      </c>
      <c r="EN258" s="15">
        <f t="shared" si="327"/>
        <v>0</v>
      </c>
      <c r="EO258" s="15"/>
      <c r="EP258" s="15"/>
      <c r="EQ258" s="15">
        <f t="shared" si="391"/>
        <v>0</v>
      </c>
      <c r="ER258" s="15">
        <f t="shared" si="392"/>
        <v>0</v>
      </c>
      <c r="ES258" s="18">
        <f t="shared" si="333"/>
        <v>0</v>
      </c>
      <c r="ET258" s="19">
        <f t="shared" si="328"/>
        <v>0</v>
      </c>
      <c r="EU258" s="19">
        <f t="shared" si="329"/>
        <v>0</v>
      </c>
      <c r="EV258" s="19">
        <f t="shared" si="330"/>
        <v>0</v>
      </c>
      <c r="EW258" s="19">
        <f t="shared" si="331"/>
        <v>0</v>
      </c>
      <c r="EX258" s="19">
        <f t="shared" si="334"/>
        <v>0</v>
      </c>
      <c r="EY258" s="19">
        <f t="shared" si="335"/>
        <v>0</v>
      </c>
      <c r="EZ258" s="117">
        <f t="shared" si="337"/>
        <v>0</v>
      </c>
      <c r="FA258" s="117"/>
      <c r="FB258" s="7">
        <v>100</v>
      </c>
    </row>
    <row r="259" spans="1:158" hidden="1" x14ac:dyDescent="0.3">
      <c r="A259" s="119" t="str">
        <f>VLOOKUP(FB259,Info!$A$7:$B$106,2,FALSE)</f>
        <v>CV</v>
      </c>
      <c r="B259" s="119">
        <f>VLOOKUP(A259,Info!$B$7:$D$106,3,FALSE)</f>
        <v>100</v>
      </c>
      <c r="C259" s="120">
        <f>IFERROR(VLOOKUP(A259,Info!$B$7:$AD$106,29,FALSE),"")</f>
        <v>0</v>
      </c>
      <c r="D259" s="120" t="str">
        <f>IFERROR(VLOOKUP(A259,Info!$B$7:$AD$106,28,FALSE),"")</f>
        <v/>
      </c>
      <c r="E259" s="121">
        <f>IFERROR(VLOOKUP(A259,Info!$B$7:$AD$106,13,FALSE),0)</f>
        <v>0</v>
      </c>
      <c r="F259" s="122">
        <f>IFERROR(VLOOKUP(A259,'Base travail'!$B$22:$G$121,4,FALSE)+VLOOKUP(A259,'Base travail'!$B$22:$G$121,5,FALSE),0)</f>
        <v>0</v>
      </c>
      <c r="G259" s="122">
        <f>IFERROR(VLOOKUP(A259,'Base travail'!$B$22:$G$121,6,FALSE),0)</f>
        <v>0</v>
      </c>
      <c r="H259" s="573"/>
      <c r="I259" s="573"/>
      <c r="J259" s="574"/>
      <c r="K259" s="574"/>
      <c r="L259" s="574"/>
      <c r="M259" s="574"/>
      <c r="N259" s="574"/>
      <c r="O259" s="574"/>
      <c r="P259" s="574"/>
      <c r="Q259" s="574"/>
      <c r="R259" s="574"/>
      <c r="S259" s="574"/>
      <c r="T259" s="574"/>
      <c r="V259" s="61">
        <f t="shared" si="403"/>
        <v>0</v>
      </c>
      <c r="W259" s="62">
        <f t="shared" si="403"/>
        <v>0</v>
      </c>
      <c r="X259" s="62">
        <f t="shared" si="403"/>
        <v>0</v>
      </c>
      <c r="Y259" s="63">
        <f t="shared" si="403"/>
        <v>0</v>
      </c>
      <c r="Z259" s="61">
        <f t="shared" si="403"/>
        <v>0</v>
      </c>
      <c r="AA259" s="62">
        <f t="shared" si="403"/>
        <v>0</v>
      </c>
      <c r="AB259" s="62">
        <f t="shared" si="403"/>
        <v>0</v>
      </c>
      <c r="AC259" s="63">
        <f t="shared" si="403"/>
        <v>0</v>
      </c>
      <c r="AD259" s="61">
        <f t="shared" si="403"/>
        <v>0</v>
      </c>
      <c r="AE259" s="62">
        <f t="shared" si="403"/>
        <v>0</v>
      </c>
      <c r="AF259" s="62">
        <f t="shared" si="404"/>
        <v>0</v>
      </c>
      <c r="AG259" s="63">
        <f t="shared" si="404"/>
        <v>0</v>
      </c>
      <c r="AH259" s="61">
        <f t="shared" si="404"/>
        <v>0</v>
      </c>
      <c r="AI259" s="62">
        <f t="shared" si="404"/>
        <v>0</v>
      </c>
      <c r="AJ259" s="62">
        <f t="shared" si="404"/>
        <v>0</v>
      </c>
      <c r="AK259" s="63">
        <f t="shared" si="404"/>
        <v>0</v>
      </c>
      <c r="AL259" s="61">
        <f t="shared" si="404"/>
        <v>0</v>
      </c>
      <c r="AM259" s="62">
        <f t="shared" si="404"/>
        <v>0</v>
      </c>
      <c r="AN259" s="62">
        <f t="shared" si="404"/>
        <v>0</v>
      </c>
      <c r="AO259" s="63">
        <f t="shared" si="404"/>
        <v>0</v>
      </c>
      <c r="AP259" s="61">
        <f t="shared" si="405"/>
        <v>0</v>
      </c>
      <c r="AQ259" s="62">
        <f t="shared" si="405"/>
        <v>0</v>
      </c>
      <c r="AR259" s="62">
        <f t="shared" si="405"/>
        <v>0</v>
      </c>
      <c r="AS259" s="63">
        <f t="shared" si="405"/>
        <v>0</v>
      </c>
      <c r="AT259" s="61">
        <f t="shared" si="405"/>
        <v>0</v>
      </c>
      <c r="AU259" s="62">
        <f t="shared" si="405"/>
        <v>0</v>
      </c>
      <c r="AV259" s="62">
        <f t="shared" si="405"/>
        <v>0</v>
      </c>
      <c r="AW259" s="63">
        <f t="shared" si="405"/>
        <v>0</v>
      </c>
      <c r="AX259" s="61">
        <f t="shared" si="405"/>
        <v>0</v>
      </c>
      <c r="AY259" s="62">
        <f t="shared" si="405"/>
        <v>0</v>
      </c>
      <c r="AZ259" s="62">
        <f t="shared" si="406"/>
        <v>0</v>
      </c>
      <c r="BA259" s="63">
        <f t="shared" si="406"/>
        <v>0</v>
      </c>
      <c r="BB259" s="61">
        <f t="shared" si="406"/>
        <v>0</v>
      </c>
      <c r="BC259" s="62">
        <f t="shared" si="406"/>
        <v>0</v>
      </c>
      <c r="BD259" s="62">
        <f t="shared" si="406"/>
        <v>0</v>
      </c>
      <c r="BE259" s="63">
        <f t="shared" si="406"/>
        <v>0</v>
      </c>
      <c r="BF259" s="61">
        <f t="shared" si="406"/>
        <v>0</v>
      </c>
      <c r="BG259" s="62">
        <f t="shared" si="406"/>
        <v>0</v>
      </c>
      <c r="BH259" s="62">
        <f t="shared" si="406"/>
        <v>0</v>
      </c>
      <c r="BI259" s="63">
        <f t="shared" si="406"/>
        <v>0</v>
      </c>
      <c r="BJ259" s="61">
        <f t="shared" si="407"/>
        <v>0</v>
      </c>
      <c r="BK259" s="62">
        <f t="shared" si="407"/>
        <v>0</v>
      </c>
      <c r="BL259" s="62">
        <f t="shared" si="407"/>
        <v>0</v>
      </c>
      <c r="BM259" s="63">
        <f t="shared" si="407"/>
        <v>0</v>
      </c>
      <c r="BN259" s="61">
        <f t="shared" si="407"/>
        <v>0</v>
      </c>
      <c r="BO259" s="62">
        <f t="shared" si="407"/>
        <v>0</v>
      </c>
      <c r="BP259" s="62">
        <f t="shared" si="407"/>
        <v>0</v>
      </c>
      <c r="BQ259" s="63">
        <f t="shared" si="407"/>
        <v>0</v>
      </c>
      <c r="BR259" s="61">
        <f t="shared" si="407"/>
        <v>0</v>
      </c>
      <c r="BS259" s="62">
        <f t="shared" si="407"/>
        <v>0</v>
      </c>
      <c r="BT259" s="62">
        <f t="shared" si="408"/>
        <v>0</v>
      </c>
      <c r="BU259" s="63">
        <f t="shared" si="408"/>
        <v>0</v>
      </c>
      <c r="BV259" s="61">
        <f t="shared" si="408"/>
        <v>0</v>
      </c>
      <c r="BW259" s="62">
        <f t="shared" si="408"/>
        <v>0</v>
      </c>
      <c r="BX259" s="62">
        <f t="shared" si="408"/>
        <v>0</v>
      </c>
      <c r="BY259" s="63">
        <f t="shared" si="408"/>
        <v>0</v>
      </c>
      <c r="BZ259" s="61">
        <f t="shared" si="408"/>
        <v>0</v>
      </c>
      <c r="CA259" s="62">
        <f t="shared" si="408"/>
        <v>0</v>
      </c>
      <c r="CB259" s="62">
        <f t="shared" si="408"/>
        <v>0</v>
      </c>
      <c r="CC259" s="63">
        <f t="shared" si="408"/>
        <v>0</v>
      </c>
      <c r="CD259" s="61">
        <f t="shared" si="409"/>
        <v>0</v>
      </c>
      <c r="CE259" s="62">
        <f t="shared" si="409"/>
        <v>0</v>
      </c>
      <c r="CF259" s="62">
        <f t="shared" si="409"/>
        <v>0</v>
      </c>
      <c r="CG259" s="63">
        <f t="shared" si="409"/>
        <v>0</v>
      </c>
      <c r="CH259" s="61">
        <f t="shared" si="409"/>
        <v>0</v>
      </c>
      <c r="CI259" s="62">
        <f t="shared" si="409"/>
        <v>0</v>
      </c>
      <c r="CJ259" s="62">
        <f t="shared" si="409"/>
        <v>0</v>
      </c>
      <c r="CK259" s="63">
        <f t="shared" si="409"/>
        <v>0</v>
      </c>
      <c r="CL259" s="61">
        <f t="shared" si="409"/>
        <v>0</v>
      </c>
      <c r="CM259" s="62">
        <f t="shared" si="409"/>
        <v>0</v>
      </c>
      <c r="CN259" s="62">
        <f t="shared" si="410"/>
        <v>0</v>
      </c>
      <c r="CO259" s="63">
        <f t="shared" si="410"/>
        <v>0</v>
      </c>
      <c r="CP259" s="61">
        <f t="shared" si="410"/>
        <v>0</v>
      </c>
      <c r="CQ259" s="62">
        <f t="shared" si="410"/>
        <v>0</v>
      </c>
      <c r="CR259" s="62">
        <f t="shared" si="410"/>
        <v>0</v>
      </c>
      <c r="CS259" s="63">
        <f t="shared" si="410"/>
        <v>0</v>
      </c>
      <c r="CT259" s="61">
        <f t="shared" si="410"/>
        <v>0</v>
      </c>
      <c r="CU259" s="62">
        <f t="shared" si="410"/>
        <v>0</v>
      </c>
      <c r="CV259" s="62">
        <f t="shared" si="410"/>
        <v>0</v>
      </c>
      <c r="CW259" s="63">
        <f t="shared" si="410"/>
        <v>0</v>
      </c>
      <c r="CX259" s="61">
        <f t="shared" si="411"/>
        <v>0</v>
      </c>
      <c r="CY259" s="62">
        <f t="shared" si="411"/>
        <v>0</v>
      </c>
      <c r="CZ259" s="62">
        <f t="shared" si="411"/>
        <v>0</v>
      </c>
      <c r="DA259" s="63">
        <f t="shared" si="411"/>
        <v>0</v>
      </c>
      <c r="DB259" s="61">
        <f t="shared" si="411"/>
        <v>0</v>
      </c>
      <c r="DC259" s="62">
        <f t="shared" si="411"/>
        <v>0</v>
      </c>
      <c r="DD259" s="62">
        <f t="shared" si="411"/>
        <v>0</v>
      </c>
      <c r="DE259" s="63">
        <f t="shared" si="411"/>
        <v>0</v>
      </c>
      <c r="DF259" s="61">
        <f t="shared" si="411"/>
        <v>0</v>
      </c>
      <c r="DG259" s="62">
        <f t="shared" si="411"/>
        <v>0</v>
      </c>
      <c r="DH259" s="62">
        <f t="shared" si="412"/>
        <v>0</v>
      </c>
      <c r="DI259" s="63">
        <f t="shared" si="412"/>
        <v>0</v>
      </c>
      <c r="DJ259" s="61">
        <f t="shared" si="412"/>
        <v>0</v>
      </c>
      <c r="DK259" s="62">
        <f t="shared" si="412"/>
        <v>0</v>
      </c>
      <c r="DL259" s="62">
        <f t="shared" si="412"/>
        <v>0</v>
      </c>
      <c r="DM259" s="63">
        <f t="shared" si="412"/>
        <v>0</v>
      </c>
      <c r="DN259" s="7">
        <v>24</v>
      </c>
      <c r="DO259" s="23">
        <f>IFERROR(VLOOKUP(H259,'Cpte exploit'!$A$11:$E$35,4,FALSE),0)</f>
        <v>0</v>
      </c>
      <c r="DP259" s="24">
        <f t="shared" si="378"/>
        <v>0</v>
      </c>
      <c r="DQ259" s="23">
        <f>'Cpte exploit'!$B$39</f>
        <v>0</v>
      </c>
      <c r="DR259" s="24">
        <f t="shared" si="379"/>
        <v>0</v>
      </c>
      <c r="DS259" s="23">
        <f>'Cpte exploit'!$B$40</f>
        <v>0</v>
      </c>
      <c r="DT259" s="24">
        <f t="shared" si="380"/>
        <v>0</v>
      </c>
      <c r="DU259" s="23">
        <f>'Cpte exploit'!$B$41</f>
        <v>0</v>
      </c>
      <c r="DV259" s="23"/>
      <c r="DW259" s="24">
        <f t="shared" si="332"/>
        <v>0</v>
      </c>
      <c r="DX259" s="45">
        <f t="shared" si="381"/>
        <v>0</v>
      </c>
      <c r="DY259" s="45">
        <f t="shared" si="382"/>
        <v>0</v>
      </c>
      <c r="DZ259" s="123">
        <f t="shared" si="336"/>
        <v>0</v>
      </c>
      <c r="EA259" s="15" t="str">
        <f>IFERROR(VLOOKUP(Q259,BDD!$G$2:$H$99,2,FALSE),"")</f>
        <v/>
      </c>
      <c r="EB259" s="15" t="str">
        <f>IFERROR(VLOOKUP(R259,BDD!$G$2:$H$99,2,FALSE),"")</f>
        <v/>
      </c>
      <c r="EC259" s="15" t="str">
        <f>IFERROR(VLOOKUP(S259,BDD!$G$2:$H$99,2,FALSE),"")</f>
        <v/>
      </c>
      <c r="ED259" s="15" t="str">
        <f>IFERROR(VLOOKUP(T259,BDD!$G$2:$H$99,2,FALSE),"")</f>
        <v/>
      </c>
      <c r="EE259" s="15" t="str">
        <f t="shared" si="383"/>
        <v/>
      </c>
      <c r="EF259" s="15" t="str">
        <f t="shared" si="384"/>
        <v/>
      </c>
      <c r="EG259" s="15">
        <f t="shared" si="385"/>
        <v>0</v>
      </c>
      <c r="EH259" s="15">
        <f t="shared" si="386"/>
        <v>0</v>
      </c>
      <c r="EI259" s="15" t="str">
        <f t="shared" si="387"/>
        <v/>
      </c>
      <c r="EJ259" s="15" t="str">
        <f t="shared" si="388"/>
        <v/>
      </c>
      <c r="EK259" s="15">
        <f t="shared" si="389"/>
        <v>0</v>
      </c>
      <c r="EL259" s="15">
        <f t="shared" si="390"/>
        <v>0</v>
      </c>
      <c r="EM259" s="15">
        <f t="shared" si="326"/>
        <v>0</v>
      </c>
      <c r="EN259" s="15">
        <f t="shared" si="327"/>
        <v>0</v>
      </c>
      <c r="EO259" s="15"/>
      <c r="EP259" s="15"/>
      <c r="EQ259" s="15">
        <f t="shared" si="391"/>
        <v>0</v>
      </c>
      <c r="ER259" s="15">
        <f t="shared" si="392"/>
        <v>0</v>
      </c>
      <c r="ES259" s="18">
        <f t="shared" si="333"/>
        <v>0</v>
      </c>
      <c r="ET259" s="19">
        <f t="shared" si="328"/>
        <v>0</v>
      </c>
      <c r="EU259" s="19">
        <f t="shared" si="329"/>
        <v>0</v>
      </c>
      <c r="EV259" s="19">
        <f t="shared" si="330"/>
        <v>0</v>
      </c>
      <c r="EW259" s="19">
        <f t="shared" si="331"/>
        <v>0</v>
      </c>
      <c r="EX259" s="19">
        <f t="shared" si="334"/>
        <v>0</v>
      </c>
      <c r="EY259" s="19">
        <f t="shared" si="335"/>
        <v>0</v>
      </c>
      <c r="EZ259" s="122">
        <f t="shared" si="337"/>
        <v>0</v>
      </c>
      <c r="FA259" s="122"/>
      <c r="FB259" s="7">
        <f>FB258</f>
        <v>100</v>
      </c>
    </row>
    <row r="260" spans="1:158" hidden="1" x14ac:dyDescent="0.3">
      <c r="A260" s="114" t="str">
        <f>VLOOKUP(FB260,Info!$A$7:$B$106,2,FALSE)</f>
        <v>CV</v>
      </c>
      <c r="B260" s="114">
        <f>VLOOKUP(A260,Info!$B$7:$D$106,3,FALSE)</f>
        <v>100</v>
      </c>
      <c r="C260" s="115">
        <f>IFERROR(VLOOKUP(A260,Info!$B$7:$AD$106,29,FALSE),"")</f>
        <v>0</v>
      </c>
      <c r="D260" s="115" t="str">
        <f>IFERROR(VLOOKUP(A260,Info!$B$7:$AD$106,28,FALSE),"")</f>
        <v/>
      </c>
      <c r="E260" s="116">
        <f>IFERROR(VLOOKUP(A260,Info!$B$7:$AD$106,13,FALSE),0)</f>
        <v>0</v>
      </c>
      <c r="F260" s="117">
        <f>IFERROR(VLOOKUP(A260,'Base travail'!$B$22:$G$121,4,FALSE)+VLOOKUP(A260,'Base travail'!$B$22:$G$121,5,FALSE),0)</f>
        <v>0</v>
      </c>
      <c r="G260" s="117">
        <f>IFERROR(VLOOKUP(A260,'Base travail'!$B$22:$G$121,6,FALSE),0)</f>
        <v>0</v>
      </c>
      <c r="H260" s="575"/>
      <c r="I260" s="575"/>
      <c r="J260" s="576"/>
      <c r="K260" s="576"/>
      <c r="L260" s="576"/>
      <c r="M260" s="576"/>
      <c r="N260" s="576"/>
      <c r="O260" s="576"/>
      <c r="P260" s="576"/>
      <c r="Q260" s="576"/>
      <c r="R260" s="576"/>
      <c r="S260" s="576"/>
      <c r="T260" s="576"/>
      <c r="V260" s="25">
        <f t="shared" si="403"/>
        <v>0</v>
      </c>
      <c r="W260" s="26">
        <f t="shared" si="403"/>
        <v>0</v>
      </c>
      <c r="X260" s="26">
        <f t="shared" si="403"/>
        <v>0</v>
      </c>
      <c r="Y260" s="27">
        <f t="shared" si="403"/>
        <v>0</v>
      </c>
      <c r="Z260" s="25">
        <f t="shared" si="403"/>
        <v>0</v>
      </c>
      <c r="AA260" s="26">
        <f t="shared" si="403"/>
        <v>0</v>
      </c>
      <c r="AB260" s="26">
        <f t="shared" si="403"/>
        <v>0</v>
      </c>
      <c r="AC260" s="27">
        <f t="shared" si="403"/>
        <v>0</v>
      </c>
      <c r="AD260" s="25">
        <f t="shared" si="403"/>
        <v>0</v>
      </c>
      <c r="AE260" s="26">
        <f t="shared" si="403"/>
        <v>0</v>
      </c>
      <c r="AF260" s="26">
        <f t="shared" si="404"/>
        <v>0</v>
      </c>
      <c r="AG260" s="27">
        <f t="shared" si="404"/>
        <v>0</v>
      </c>
      <c r="AH260" s="25">
        <f t="shared" si="404"/>
        <v>0</v>
      </c>
      <c r="AI260" s="26">
        <f t="shared" si="404"/>
        <v>0</v>
      </c>
      <c r="AJ260" s="26">
        <f t="shared" si="404"/>
        <v>0</v>
      </c>
      <c r="AK260" s="27">
        <f t="shared" si="404"/>
        <v>0</v>
      </c>
      <c r="AL260" s="25">
        <f t="shared" si="404"/>
        <v>0</v>
      </c>
      <c r="AM260" s="26">
        <f t="shared" si="404"/>
        <v>0</v>
      </c>
      <c r="AN260" s="26">
        <f t="shared" si="404"/>
        <v>0</v>
      </c>
      <c r="AO260" s="27">
        <f t="shared" si="404"/>
        <v>0</v>
      </c>
      <c r="AP260" s="25">
        <f t="shared" si="405"/>
        <v>0</v>
      </c>
      <c r="AQ260" s="26">
        <f t="shared" si="405"/>
        <v>0</v>
      </c>
      <c r="AR260" s="26">
        <f t="shared" si="405"/>
        <v>0</v>
      </c>
      <c r="AS260" s="27">
        <f t="shared" si="405"/>
        <v>0</v>
      </c>
      <c r="AT260" s="25">
        <f t="shared" si="405"/>
        <v>0</v>
      </c>
      <c r="AU260" s="26">
        <f t="shared" si="405"/>
        <v>0</v>
      </c>
      <c r="AV260" s="26">
        <f t="shared" si="405"/>
        <v>0</v>
      </c>
      <c r="AW260" s="27">
        <f t="shared" si="405"/>
        <v>0</v>
      </c>
      <c r="AX260" s="25">
        <f t="shared" si="405"/>
        <v>0</v>
      </c>
      <c r="AY260" s="26">
        <f t="shared" si="405"/>
        <v>0</v>
      </c>
      <c r="AZ260" s="26">
        <f t="shared" si="406"/>
        <v>0</v>
      </c>
      <c r="BA260" s="27">
        <f t="shared" si="406"/>
        <v>0</v>
      </c>
      <c r="BB260" s="25">
        <f t="shared" si="406"/>
        <v>0</v>
      </c>
      <c r="BC260" s="26">
        <f t="shared" si="406"/>
        <v>0</v>
      </c>
      <c r="BD260" s="26">
        <f t="shared" si="406"/>
        <v>0</v>
      </c>
      <c r="BE260" s="27">
        <f t="shared" si="406"/>
        <v>0</v>
      </c>
      <c r="BF260" s="25">
        <f t="shared" si="406"/>
        <v>0</v>
      </c>
      <c r="BG260" s="26">
        <f t="shared" si="406"/>
        <v>0</v>
      </c>
      <c r="BH260" s="26">
        <f t="shared" si="406"/>
        <v>0</v>
      </c>
      <c r="BI260" s="27">
        <f t="shared" si="406"/>
        <v>0</v>
      </c>
      <c r="BJ260" s="25">
        <f t="shared" si="407"/>
        <v>0</v>
      </c>
      <c r="BK260" s="26">
        <f t="shared" si="407"/>
        <v>0</v>
      </c>
      <c r="BL260" s="26">
        <f t="shared" si="407"/>
        <v>0</v>
      </c>
      <c r="BM260" s="27">
        <f t="shared" si="407"/>
        <v>0</v>
      </c>
      <c r="BN260" s="25">
        <f t="shared" si="407"/>
        <v>0</v>
      </c>
      <c r="BO260" s="26">
        <f t="shared" si="407"/>
        <v>0</v>
      </c>
      <c r="BP260" s="26">
        <f t="shared" si="407"/>
        <v>0</v>
      </c>
      <c r="BQ260" s="27">
        <f t="shared" si="407"/>
        <v>0</v>
      </c>
      <c r="BR260" s="25">
        <f t="shared" si="407"/>
        <v>0</v>
      </c>
      <c r="BS260" s="26">
        <f t="shared" si="407"/>
        <v>0</v>
      </c>
      <c r="BT260" s="26">
        <f t="shared" si="408"/>
        <v>0</v>
      </c>
      <c r="BU260" s="27">
        <f t="shared" si="408"/>
        <v>0</v>
      </c>
      <c r="BV260" s="25">
        <f t="shared" si="408"/>
        <v>0</v>
      </c>
      <c r="BW260" s="26">
        <f t="shared" si="408"/>
        <v>0</v>
      </c>
      <c r="BX260" s="26">
        <f t="shared" si="408"/>
        <v>0</v>
      </c>
      <c r="BY260" s="27">
        <f t="shared" si="408"/>
        <v>0</v>
      </c>
      <c r="BZ260" s="25">
        <f t="shared" si="408"/>
        <v>0</v>
      </c>
      <c r="CA260" s="26">
        <f t="shared" si="408"/>
        <v>0</v>
      </c>
      <c r="CB260" s="26">
        <f t="shared" si="408"/>
        <v>0</v>
      </c>
      <c r="CC260" s="27">
        <f t="shared" si="408"/>
        <v>0</v>
      </c>
      <c r="CD260" s="25">
        <f t="shared" si="409"/>
        <v>0</v>
      </c>
      <c r="CE260" s="26">
        <f t="shared" si="409"/>
        <v>0</v>
      </c>
      <c r="CF260" s="26">
        <f t="shared" si="409"/>
        <v>0</v>
      </c>
      <c r="CG260" s="27">
        <f t="shared" si="409"/>
        <v>0</v>
      </c>
      <c r="CH260" s="25">
        <f t="shared" si="409"/>
        <v>0</v>
      </c>
      <c r="CI260" s="26">
        <f t="shared" si="409"/>
        <v>0</v>
      </c>
      <c r="CJ260" s="26">
        <f t="shared" si="409"/>
        <v>0</v>
      </c>
      <c r="CK260" s="27">
        <f t="shared" si="409"/>
        <v>0</v>
      </c>
      <c r="CL260" s="25">
        <f t="shared" si="409"/>
        <v>0</v>
      </c>
      <c r="CM260" s="26">
        <f t="shared" si="409"/>
        <v>0</v>
      </c>
      <c r="CN260" s="26">
        <f t="shared" si="410"/>
        <v>0</v>
      </c>
      <c r="CO260" s="27">
        <f t="shared" si="410"/>
        <v>0</v>
      </c>
      <c r="CP260" s="25">
        <f t="shared" si="410"/>
        <v>0</v>
      </c>
      <c r="CQ260" s="26">
        <f t="shared" si="410"/>
        <v>0</v>
      </c>
      <c r="CR260" s="26">
        <f t="shared" si="410"/>
        <v>0</v>
      </c>
      <c r="CS260" s="27">
        <f t="shared" si="410"/>
        <v>0</v>
      </c>
      <c r="CT260" s="25">
        <f t="shared" si="410"/>
        <v>0</v>
      </c>
      <c r="CU260" s="26">
        <f t="shared" si="410"/>
        <v>0</v>
      </c>
      <c r="CV260" s="26">
        <f t="shared" si="410"/>
        <v>0</v>
      </c>
      <c r="CW260" s="27">
        <f t="shared" si="410"/>
        <v>0</v>
      </c>
      <c r="CX260" s="25">
        <f t="shared" si="411"/>
        <v>0</v>
      </c>
      <c r="CY260" s="26">
        <f t="shared" si="411"/>
        <v>0</v>
      </c>
      <c r="CZ260" s="26">
        <f t="shared" si="411"/>
        <v>0</v>
      </c>
      <c r="DA260" s="27">
        <f t="shared" si="411"/>
        <v>0</v>
      </c>
      <c r="DB260" s="25">
        <f t="shared" si="411"/>
        <v>0</v>
      </c>
      <c r="DC260" s="26">
        <f t="shared" si="411"/>
        <v>0</v>
      </c>
      <c r="DD260" s="26">
        <f t="shared" si="411"/>
        <v>0</v>
      </c>
      <c r="DE260" s="27">
        <f t="shared" si="411"/>
        <v>0</v>
      </c>
      <c r="DF260" s="25">
        <f t="shared" si="411"/>
        <v>0</v>
      </c>
      <c r="DG260" s="26">
        <f t="shared" si="411"/>
        <v>0</v>
      </c>
      <c r="DH260" s="26">
        <f t="shared" si="412"/>
        <v>0</v>
      </c>
      <c r="DI260" s="27">
        <f t="shared" si="412"/>
        <v>0</v>
      </c>
      <c r="DJ260" s="25">
        <f t="shared" si="412"/>
        <v>0</v>
      </c>
      <c r="DK260" s="26">
        <f t="shared" si="412"/>
        <v>0</v>
      </c>
      <c r="DL260" s="26">
        <f t="shared" si="412"/>
        <v>0</v>
      </c>
      <c r="DM260" s="27">
        <f t="shared" si="412"/>
        <v>0</v>
      </c>
      <c r="DN260" s="7">
        <v>24</v>
      </c>
      <c r="DO260" s="16">
        <f>IFERROR(VLOOKUP(H260,'Cpte exploit'!$A$11:$E$35,4,FALSE),0)</f>
        <v>0</v>
      </c>
      <c r="DP260" s="17">
        <f t="shared" si="378"/>
        <v>0</v>
      </c>
      <c r="DQ260" s="16">
        <f>'Cpte exploit'!$B$39</f>
        <v>0</v>
      </c>
      <c r="DR260" s="17">
        <f t="shared" si="379"/>
        <v>0</v>
      </c>
      <c r="DS260" s="16">
        <f>'Cpte exploit'!$B$40</f>
        <v>0</v>
      </c>
      <c r="DT260" s="17">
        <f t="shared" si="380"/>
        <v>0</v>
      </c>
      <c r="DU260" s="16">
        <f>'Cpte exploit'!$B$41</f>
        <v>0</v>
      </c>
      <c r="DV260" s="16"/>
      <c r="DW260" s="17">
        <f t="shared" si="332"/>
        <v>0</v>
      </c>
      <c r="DX260" s="44">
        <f t="shared" si="381"/>
        <v>0</v>
      </c>
      <c r="DY260" s="44">
        <f t="shared" si="382"/>
        <v>0</v>
      </c>
      <c r="DZ260" s="124">
        <f t="shared" si="336"/>
        <v>0</v>
      </c>
      <c r="EA260" s="15" t="str">
        <f>IFERROR(VLOOKUP(Q260,BDD!$G$2:$H$99,2,FALSE),"")</f>
        <v/>
      </c>
      <c r="EB260" s="15" t="str">
        <f>IFERROR(VLOOKUP(R260,BDD!$G$2:$H$99,2,FALSE),"")</f>
        <v/>
      </c>
      <c r="EC260" s="15" t="str">
        <f>IFERROR(VLOOKUP(S260,BDD!$G$2:$H$99,2,FALSE),"")</f>
        <v/>
      </c>
      <c r="ED260" s="15" t="str">
        <f>IFERROR(VLOOKUP(T260,BDD!$G$2:$H$99,2,FALSE),"")</f>
        <v/>
      </c>
      <c r="EE260" s="15" t="str">
        <f t="shared" si="383"/>
        <v/>
      </c>
      <c r="EF260" s="15" t="str">
        <f t="shared" si="384"/>
        <v/>
      </c>
      <c r="EG260" s="15">
        <f t="shared" si="385"/>
        <v>0</v>
      </c>
      <c r="EH260" s="15">
        <f t="shared" si="386"/>
        <v>0</v>
      </c>
      <c r="EI260" s="15" t="str">
        <f t="shared" si="387"/>
        <v/>
      </c>
      <c r="EJ260" s="15" t="str">
        <f t="shared" si="388"/>
        <v/>
      </c>
      <c r="EK260" s="15">
        <f t="shared" si="389"/>
        <v>0</v>
      </c>
      <c r="EL260" s="15">
        <f t="shared" si="390"/>
        <v>0</v>
      </c>
      <c r="EM260" s="15">
        <f t="shared" si="326"/>
        <v>0</v>
      </c>
      <c r="EN260" s="15">
        <f t="shared" si="327"/>
        <v>0</v>
      </c>
      <c r="EO260" s="15"/>
      <c r="EP260" s="15"/>
      <c r="EQ260" s="15">
        <f t="shared" si="391"/>
        <v>0</v>
      </c>
      <c r="ER260" s="15">
        <f t="shared" si="392"/>
        <v>0</v>
      </c>
      <c r="ES260" s="18">
        <f t="shared" si="333"/>
        <v>0</v>
      </c>
      <c r="ET260" s="19">
        <f t="shared" si="328"/>
        <v>0</v>
      </c>
      <c r="EU260" s="19">
        <f t="shared" si="329"/>
        <v>0</v>
      </c>
      <c r="EV260" s="19">
        <f t="shared" si="330"/>
        <v>0</v>
      </c>
      <c r="EW260" s="19">
        <f t="shared" si="331"/>
        <v>0</v>
      </c>
      <c r="EX260" s="19">
        <f t="shared" si="334"/>
        <v>0</v>
      </c>
      <c r="EY260" s="19">
        <f t="shared" si="335"/>
        <v>0</v>
      </c>
      <c r="EZ260" s="117">
        <f t="shared" si="337"/>
        <v>0</v>
      </c>
      <c r="FA260" s="117"/>
      <c r="FB260" s="7">
        <f>FB258</f>
        <v>100</v>
      </c>
    </row>
    <row r="261" spans="1:158" hidden="1" x14ac:dyDescent="0.3">
      <c r="A261" s="119" t="str">
        <f>VLOOKUP(FB261,Info!$A$7:$B$106,2,FALSE)</f>
        <v>CV</v>
      </c>
      <c r="B261" s="119">
        <f>VLOOKUP(A261,Info!$B$7:$D$106,3,FALSE)</f>
        <v>100</v>
      </c>
      <c r="C261" s="120">
        <f>IFERROR(VLOOKUP(A261,Info!$B$7:$AD$106,29,FALSE),"")</f>
        <v>0</v>
      </c>
      <c r="D261" s="120" t="str">
        <f>IFERROR(VLOOKUP(A261,Info!$B$7:$AD$106,28,FALSE),"")</f>
        <v/>
      </c>
      <c r="E261" s="121">
        <f>IFERROR(VLOOKUP(A261,Info!$B$7:$AD$106,13,FALSE),0)</f>
        <v>0</v>
      </c>
      <c r="F261" s="122">
        <f>IFERROR(VLOOKUP(A261,'Base travail'!$B$22:$G$121,4,FALSE)+VLOOKUP(A261,'Base travail'!$B$22:$G$121,5,FALSE),0)</f>
        <v>0</v>
      </c>
      <c r="G261" s="122">
        <f>IFERROR(VLOOKUP(A261,'Base travail'!$B$22:$G$121,6,FALSE),0)</f>
        <v>0</v>
      </c>
      <c r="H261" s="573"/>
      <c r="I261" s="573"/>
      <c r="J261" s="574"/>
      <c r="K261" s="574"/>
      <c r="L261" s="574"/>
      <c r="M261" s="574"/>
      <c r="N261" s="574"/>
      <c r="O261" s="574"/>
      <c r="P261" s="574"/>
      <c r="Q261" s="574"/>
      <c r="R261" s="574"/>
      <c r="S261" s="574"/>
      <c r="T261" s="574"/>
      <c r="V261" s="61">
        <f t="shared" si="403"/>
        <v>0</v>
      </c>
      <c r="W261" s="62">
        <f t="shared" si="403"/>
        <v>0</v>
      </c>
      <c r="X261" s="62">
        <f t="shared" si="403"/>
        <v>0</v>
      </c>
      <c r="Y261" s="63">
        <f t="shared" si="403"/>
        <v>0</v>
      </c>
      <c r="Z261" s="61">
        <f t="shared" si="403"/>
        <v>0</v>
      </c>
      <c r="AA261" s="62">
        <f t="shared" si="403"/>
        <v>0</v>
      </c>
      <c r="AB261" s="62">
        <f t="shared" si="403"/>
        <v>0</v>
      </c>
      <c r="AC261" s="63">
        <f t="shared" si="403"/>
        <v>0</v>
      </c>
      <c r="AD261" s="61">
        <f t="shared" si="403"/>
        <v>0</v>
      </c>
      <c r="AE261" s="62">
        <f t="shared" si="403"/>
        <v>0</v>
      </c>
      <c r="AF261" s="62">
        <f t="shared" si="404"/>
        <v>0</v>
      </c>
      <c r="AG261" s="63">
        <f t="shared" si="404"/>
        <v>0</v>
      </c>
      <c r="AH261" s="61">
        <f t="shared" si="404"/>
        <v>0</v>
      </c>
      <c r="AI261" s="62">
        <f t="shared" si="404"/>
        <v>0</v>
      </c>
      <c r="AJ261" s="62">
        <f t="shared" si="404"/>
        <v>0</v>
      </c>
      <c r="AK261" s="63">
        <f t="shared" si="404"/>
        <v>0</v>
      </c>
      <c r="AL261" s="61">
        <f t="shared" si="404"/>
        <v>0</v>
      </c>
      <c r="AM261" s="62">
        <f t="shared" si="404"/>
        <v>0</v>
      </c>
      <c r="AN261" s="62">
        <f t="shared" si="404"/>
        <v>0</v>
      </c>
      <c r="AO261" s="63">
        <f t="shared" si="404"/>
        <v>0</v>
      </c>
      <c r="AP261" s="61">
        <f t="shared" si="405"/>
        <v>0</v>
      </c>
      <c r="AQ261" s="62">
        <f t="shared" si="405"/>
        <v>0</v>
      </c>
      <c r="AR261" s="62">
        <f t="shared" si="405"/>
        <v>0</v>
      </c>
      <c r="AS261" s="63">
        <f t="shared" si="405"/>
        <v>0</v>
      </c>
      <c r="AT261" s="61">
        <f t="shared" si="405"/>
        <v>0</v>
      </c>
      <c r="AU261" s="62">
        <f t="shared" si="405"/>
        <v>0</v>
      </c>
      <c r="AV261" s="62">
        <f t="shared" si="405"/>
        <v>0</v>
      </c>
      <c r="AW261" s="63">
        <f t="shared" si="405"/>
        <v>0</v>
      </c>
      <c r="AX261" s="61">
        <f t="shared" si="405"/>
        <v>0</v>
      </c>
      <c r="AY261" s="62">
        <f t="shared" si="405"/>
        <v>0</v>
      </c>
      <c r="AZ261" s="62">
        <f t="shared" si="406"/>
        <v>0</v>
      </c>
      <c r="BA261" s="63">
        <f t="shared" si="406"/>
        <v>0</v>
      </c>
      <c r="BB261" s="61">
        <f t="shared" si="406"/>
        <v>0</v>
      </c>
      <c r="BC261" s="62">
        <f t="shared" si="406"/>
        <v>0</v>
      </c>
      <c r="BD261" s="62">
        <f t="shared" si="406"/>
        <v>0</v>
      </c>
      <c r="BE261" s="63">
        <f t="shared" si="406"/>
        <v>0</v>
      </c>
      <c r="BF261" s="61">
        <f t="shared" si="406"/>
        <v>0</v>
      </c>
      <c r="BG261" s="62">
        <f t="shared" si="406"/>
        <v>0</v>
      </c>
      <c r="BH261" s="62">
        <f t="shared" si="406"/>
        <v>0</v>
      </c>
      <c r="BI261" s="63">
        <f t="shared" si="406"/>
        <v>0</v>
      </c>
      <c r="BJ261" s="61">
        <f t="shared" si="407"/>
        <v>0</v>
      </c>
      <c r="BK261" s="62">
        <f t="shared" si="407"/>
        <v>0</v>
      </c>
      <c r="BL261" s="62">
        <f t="shared" si="407"/>
        <v>0</v>
      </c>
      <c r="BM261" s="63">
        <f t="shared" si="407"/>
        <v>0</v>
      </c>
      <c r="BN261" s="61">
        <f t="shared" si="407"/>
        <v>0</v>
      </c>
      <c r="BO261" s="62">
        <f t="shared" si="407"/>
        <v>0</v>
      </c>
      <c r="BP261" s="62">
        <f t="shared" si="407"/>
        <v>0</v>
      </c>
      <c r="BQ261" s="63">
        <f t="shared" si="407"/>
        <v>0</v>
      </c>
      <c r="BR261" s="61">
        <f t="shared" si="407"/>
        <v>0</v>
      </c>
      <c r="BS261" s="62">
        <f t="shared" si="407"/>
        <v>0</v>
      </c>
      <c r="BT261" s="62">
        <f t="shared" si="408"/>
        <v>0</v>
      </c>
      <c r="BU261" s="63">
        <f t="shared" si="408"/>
        <v>0</v>
      </c>
      <c r="BV261" s="61">
        <f t="shared" si="408"/>
        <v>0</v>
      </c>
      <c r="BW261" s="62">
        <f t="shared" si="408"/>
        <v>0</v>
      </c>
      <c r="BX261" s="62">
        <f t="shared" si="408"/>
        <v>0</v>
      </c>
      <c r="BY261" s="63">
        <f t="shared" si="408"/>
        <v>0</v>
      </c>
      <c r="BZ261" s="61">
        <f t="shared" si="408"/>
        <v>0</v>
      </c>
      <c r="CA261" s="62">
        <f t="shared" si="408"/>
        <v>0</v>
      </c>
      <c r="CB261" s="62">
        <f t="shared" si="408"/>
        <v>0</v>
      </c>
      <c r="CC261" s="63">
        <f t="shared" si="408"/>
        <v>0</v>
      </c>
      <c r="CD261" s="61">
        <f t="shared" si="409"/>
        <v>0</v>
      </c>
      <c r="CE261" s="62">
        <f t="shared" si="409"/>
        <v>0</v>
      </c>
      <c r="CF261" s="62">
        <f t="shared" si="409"/>
        <v>0</v>
      </c>
      <c r="CG261" s="63">
        <f t="shared" si="409"/>
        <v>0</v>
      </c>
      <c r="CH261" s="61">
        <f t="shared" si="409"/>
        <v>0</v>
      </c>
      <c r="CI261" s="62">
        <f t="shared" si="409"/>
        <v>0</v>
      </c>
      <c r="CJ261" s="62">
        <f t="shared" si="409"/>
        <v>0</v>
      </c>
      <c r="CK261" s="63">
        <f t="shared" si="409"/>
        <v>0</v>
      </c>
      <c r="CL261" s="61">
        <f t="shared" si="409"/>
        <v>0</v>
      </c>
      <c r="CM261" s="62">
        <f t="shared" si="409"/>
        <v>0</v>
      </c>
      <c r="CN261" s="62">
        <f t="shared" si="410"/>
        <v>0</v>
      </c>
      <c r="CO261" s="63">
        <f t="shared" si="410"/>
        <v>0</v>
      </c>
      <c r="CP261" s="61">
        <f t="shared" si="410"/>
        <v>0</v>
      </c>
      <c r="CQ261" s="62">
        <f t="shared" si="410"/>
        <v>0</v>
      </c>
      <c r="CR261" s="62">
        <f t="shared" si="410"/>
        <v>0</v>
      </c>
      <c r="CS261" s="63">
        <f t="shared" si="410"/>
        <v>0</v>
      </c>
      <c r="CT261" s="61">
        <f t="shared" si="410"/>
        <v>0</v>
      </c>
      <c r="CU261" s="62">
        <f t="shared" si="410"/>
        <v>0</v>
      </c>
      <c r="CV261" s="62">
        <f t="shared" si="410"/>
        <v>0</v>
      </c>
      <c r="CW261" s="63">
        <f t="shared" si="410"/>
        <v>0</v>
      </c>
      <c r="CX261" s="61">
        <f t="shared" si="411"/>
        <v>0</v>
      </c>
      <c r="CY261" s="62">
        <f t="shared" si="411"/>
        <v>0</v>
      </c>
      <c r="CZ261" s="62">
        <f t="shared" si="411"/>
        <v>0</v>
      </c>
      <c r="DA261" s="63">
        <f t="shared" si="411"/>
        <v>0</v>
      </c>
      <c r="DB261" s="61">
        <f t="shared" si="411"/>
        <v>0</v>
      </c>
      <c r="DC261" s="62">
        <f t="shared" si="411"/>
        <v>0</v>
      </c>
      <c r="DD261" s="62">
        <f t="shared" si="411"/>
        <v>0</v>
      </c>
      <c r="DE261" s="63">
        <f t="shared" si="411"/>
        <v>0</v>
      </c>
      <c r="DF261" s="61">
        <f t="shared" si="411"/>
        <v>0</v>
      </c>
      <c r="DG261" s="62">
        <f t="shared" si="411"/>
        <v>0</v>
      </c>
      <c r="DH261" s="62">
        <f t="shared" si="412"/>
        <v>0</v>
      </c>
      <c r="DI261" s="63">
        <f t="shared" si="412"/>
        <v>0</v>
      </c>
      <c r="DJ261" s="61">
        <f t="shared" si="412"/>
        <v>0</v>
      </c>
      <c r="DK261" s="62">
        <f t="shared" si="412"/>
        <v>0</v>
      </c>
      <c r="DL261" s="62">
        <f t="shared" si="412"/>
        <v>0</v>
      </c>
      <c r="DM261" s="63">
        <f t="shared" si="412"/>
        <v>0</v>
      </c>
      <c r="DN261" s="7">
        <v>24</v>
      </c>
      <c r="DO261" s="23">
        <f>IFERROR(VLOOKUP(H261,'Cpte exploit'!$A$11:$E$35,4,FALSE),0)</f>
        <v>0</v>
      </c>
      <c r="DP261" s="24">
        <f t="shared" si="378"/>
        <v>0</v>
      </c>
      <c r="DQ261" s="23">
        <f>'Cpte exploit'!$B$39</f>
        <v>0</v>
      </c>
      <c r="DR261" s="24">
        <f t="shared" si="379"/>
        <v>0</v>
      </c>
      <c r="DS261" s="23">
        <f>'Cpte exploit'!$B$40</f>
        <v>0</v>
      </c>
      <c r="DT261" s="24">
        <f t="shared" si="380"/>
        <v>0</v>
      </c>
      <c r="DU261" s="23">
        <f>'Cpte exploit'!$B$41</f>
        <v>0</v>
      </c>
      <c r="DV261" s="23"/>
      <c r="DW261" s="24">
        <f t="shared" si="332"/>
        <v>0</v>
      </c>
      <c r="DX261" s="45">
        <f t="shared" si="381"/>
        <v>0</v>
      </c>
      <c r="DY261" s="45">
        <f t="shared" si="382"/>
        <v>0</v>
      </c>
      <c r="DZ261" s="123">
        <f t="shared" si="336"/>
        <v>0</v>
      </c>
      <c r="EA261" s="15" t="str">
        <f>IFERROR(VLOOKUP(Q261,BDD!$G$2:$H$99,2,FALSE),"")</f>
        <v/>
      </c>
      <c r="EB261" s="15" t="str">
        <f>IFERROR(VLOOKUP(R261,BDD!$G$2:$H$99,2,FALSE),"")</f>
        <v/>
      </c>
      <c r="EC261" s="15" t="str">
        <f>IFERROR(VLOOKUP(S261,BDD!$G$2:$H$99,2,FALSE),"")</f>
        <v/>
      </c>
      <c r="ED261" s="15" t="str">
        <f>IFERROR(VLOOKUP(T261,BDD!$G$2:$H$99,2,FALSE),"")</f>
        <v/>
      </c>
      <c r="EE261" s="15" t="str">
        <f t="shared" si="383"/>
        <v/>
      </c>
      <c r="EF261" s="15" t="str">
        <f t="shared" si="384"/>
        <v/>
      </c>
      <c r="EG261" s="15">
        <f t="shared" si="385"/>
        <v>0</v>
      </c>
      <c r="EH261" s="15">
        <f t="shared" si="386"/>
        <v>0</v>
      </c>
      <c r="EI261" s="15" t="str">
        <f t="shared" si="387"/>
        <v/>
      </c>
      <c r="EJ261" s="15" t="str">
        <f t="shared" si="388"/>
        <v/>
      </c>
      <c r="EK261" s="15">
        <f t="shared" si="389"/>
        <v>0</v>
      </c>
      <c r="EL261" s="15">
        <f t="shared" si="390"/>
        <v>0</v>
      </c>
      <c r="EM261" s="15">
        <f t="shared" si="326"/>
        <v>0</v>
      </c>
      <c r="EN261" s="15">
        <f t="shared" si="327"/>
        <v>0</v>
      </c>
      <c r="EO261" s="15"/>
      <c r="EP261" s="15"/>
      <c r="EQ261" s="15">
        <f t="shared" si="391"/>
        <v>0</v>
      </c>
      <c r="ER261" s="15">
        <f t="shared" si="392"/>
        <v>0</v>
      </c>
      <c r="ES261" s="18">
        <f t="shared" si="333"/>
        <v>0</v>
      </c>
      <c r="ET261" s="19">
        <f t="shared" si="328"/>
        <v>0</v>
      </c>
      <c r="EU261" s="19">
        <f t="shared" si="329"/>
        <v>0</v>
      </c>
      <c r="EV261" s="19">
        <f t="shared" si="330"/>
        <v>0</v>
      </c>
      <c r="EW261" s="19">
        <f t="shared" si="331"/>
        <v>0</v>
      </c>
      <c r="EX261" s="19">
        <f t="shared" si="334"/>
        <v>0</v>
      </c>
      <c r="EY261" s="19">
        <f t="shared" si="335"/>
        <v>0</v>
      </c>
      <c r="EZ261" s="122">
        <f t="shared" si="337"/>
        <v>0</v>
      </c>
      <c r="FA261" s="122"/>
      <c r="FB261" s="7">
        <f>FB258</f>
        <v>100</v>
      </c>
    </row>
    <row r="262" spans="1:158" hidden="1" x14ac:dyDescent="0.3">
      <c r="A262" s="114" t="str">
        <f>VLOOKUP(FB262,Info!$A$7:$B$106,2,FALSE)</f>
        <v>CV</v>
      </c>
      <c r="B262" s="114">
        <f>VLOOKUP(A262,Info!$B$7:$D$106,3,FALSE)</f>
        <v>100</v>
      </c>
      <c r="C262" s="115">
        <f>IFERROR(VLOOKUP(A262,Info!$B$7:$AD$106,29,FALSE),"")</f>
        <v>0</v>
      </c>
      <c r="D262" s="115" t="str">
        <f>IFERROR(VLOOKUP(A262,Info!$B$7:$AD$106,28,FALSE),"")</f>
        <v/>
      </c>
      <c r="E262" s="116">
        <f>IFERROR(VLOOKUP(A262,Info!$B$7:$AD$106,13,FALSE),0)</f>
        <v>0</v>
      </c>
      <c r="F262" s="117">
        <f>IFERROR(VLOOKUP(A262,'Base travail'!$B$22:$G$121,4,FALSE)+VLOOKUP(A262,'Base travail'!$B$22:$G$121,5,FALSE),0)</f>
        <v>0</v>
      </c>
      <c r="G262" s="117">
        <f>IFERROR(VLOOKUP(A262,'Base travail'!$B$22:$G$121,6,FALSE),0)</f>
        <v>0</v>
      </c>
      <c r="H262" s="575"/>
      <c r="I262" s="575"/>
      <c r="J262" s="576"/>
      <c r="K262" s="576"/>
      <c r="L262" s="576"/>
      <c r="M262" s="576"/>
      <c r="N262" s="576"/>
      <c r="O262" s="576"/>
      <c r="P262" s="576"/>
      <c r="Q262" s="576"/>
      <c r="R262" s="576"/>
      <c r="S262" s="576"/>
      <c r="T262" s="576"/>
      <c r="V262" s="25">
        <f t="shared" si="403"/>
        <v>0</v>
      </c>
      <c r="W262" s="26">
        <f t="shared" si="403"/>
        <v>0</v>
      </c>
      <c r="X262" s="26">
        <f t="shared" si="403"/>
        <v>0</v>
      </c>
      <c r="Y262" s="27">
        <f t="shared" si="403"/>
        <v>0</v>
      </c>
      <c r="Z262" s="25">
        <f t="shared" si="403"/>
        <v>0</v>
      </c>
      <c r="AA262" s="26">
        <f t="shared" si="403"/>
        <v>0</v>
      </c>
      <c r="AB262" s="26">
        <f t="shared" si="403"/>
        <v>0</v>
      </c>
      <c r="AC262" s="27">
        <f t="shared" si="403"/>
        <v>0</v>
      </c>
      <c r="AD262" s="25">
        <f t="shared" si="403"/>
        <v>0</v>
      </c>
      <c r="AE262" s="26">
        <f t="shared" si="403"/>
        <v>0</v>
      </c>
      <c r="AF262" s="26">
        <f t="shared" si="404"/>
        <v>0</v>
      </c>
      <c r="AG262" s="27">
        <f t="shared" si="404"/>
        <v>0</v>
      </c>
      <c r="AH262" s="25">
        <f t="shared" si="404"/>
        <v>0</v>
      </c>
      <c r="AI262" s="26">
        <f t="shared" si="404"/>
        <v>0</v>
      </c>
      <c r="AJ262" s="26">
        <f t="shared" si="404"/>
        <v>0</v>
      </c>
      <c r="AK262" s="27">
        <f t="shared" si="404"/>
        <v>0</v>
      </c>
      <c r="AL262" s="25">
        <f t="shared" si="404"/>
        <v>0</v>
      </c>
      <c r="AM262" s="26">
        <f t="shared" si="404"/>
        <v>0</v>
      </c>
      <c r="AN262" s="26">
        <f t="shared" si="404"/>
        <v>0</v>
      </c>
      <c r="AO262" s="27">
        <f t="shared" si="404"/>
        <v>0</v>
      </c>
      <c r="AP262" s="25">
        <f t="shared" si="405"/>
        <v>0</v>
      </c>
      <c r="AQ262" s="26">
        <f t="shared" si="405"/>
        <v>0</v>
      </c>
      <c r="AR262" s="26">
        <f t="shared" si="405"/>
        <v>0</v>
      </c>
      <c r="AS262" s="27">
        <f t="shared" si="405"/>
        <v>0</v>
      </c>
      <c r="AT262" s="25">
        <f t="shared" si="405"/>
        <v>0</v>
      </c>
      <c r="AU262" s="26">
        <f t="shared" si="405"/>
        <v>0</v>
      </c>
      <c r="AV262" s="26">
        <f t="shared" si="405"/>
        <v>0</v>
      </c>
      <c r="AW262" s="27">
        <f t="shared" si="405"/>
        <v>0</v>
      </c>
      <c r="AX262" s="25">
        <f t="shared" si="405"/>
        <v>0</v>
      </c>
      <c r="AY262" s="26">
        <f t="shared" si="405"/>
        <v>0</v>
      </c>
      <c r="AZ262" s="26">
        <f t="shared" si="406"/>
        <v>0</v>
      </c>
      <c r="BA262" s="27">
        <f t="shared" si="406"/>
        <v>0</v>
      </c>
      <c r="BB262" s="25">
        <f t="shared" si="406"/>
        <v>0</v>
      </c>
      <c r="BC262" s="26">
        <f t="shared" si="406"/>
        <v>0</v>
      </c>
      <c r="BD262" s="26">
        <f t="shared" si="406"/>
        <v>0</v>
      </c>
      <c r="BE262" s="27">
        <f t="shared" si="406"/>
        <v>0</v>
      </c>
      <c r="BF262" s="25">
        <f t="shared" si="406"/>
        <v>0</v>
      </c>
      <c r="BG262" s="26">
        <f t="shared" si="406"/>
        <v>0</v>
      </c>
      <c r="BH262" s="26">
        <f t="shared" si="406"/>
        <v>0</v>
      </c>
      <c r="BI262" s="27">
        <f t="shared" si="406"/>
        <v>0</v>
      </c>
      <c r="BJ262" s="25">
        <f t="shared" si="407"/>
        <v>0</v>
      </c>
      <c r="BK262" s="26">
        <f t="shared" si="407"/>
        <v>0</v>
      </c>
      <c r="BL262" s="26">
        <f t="shared" si="407"/>
        <v>0</v>
      </c>
      <c r="BM262" s="27">
        <f t="shared" si="407"/>
        <v>0</v>
      </c>
      <c r="BN262" s="25">
        <f t="shared" si="407"/>
        <v>0</v>
      </c>
      <c r="BO262" s="26">
        <f t="shared" si="407"/>
        <v>0</v>
      </c>
      <c r="BP262" s="26">
        <f t="shared" si="407"/>
        <v>0</v>
      </c>
      <c r="BQ262" s="27">
        <f t="shared" si="407"/>
        <v>0</v>
      </c>
      <c r="BR262" s="25">
        <f t="shared" si="407"/>
        <v>0</v>
      </c>
      <c r="BS262" s="26">
        <f t="shared" si="407"/>
        <v>0</v>
      </c>
      <c r="BT262" s="26">
        <f t="shared" si="408"/>
        <v>0</v>
      </c>
      <c r="BU262" s="27">
        <f t="shared" si="408"/>
        <v>0</v>
      </c>
      <c r="BV262" s="25">
        <f t="shared" si="408"/>
        <v>0</v>
      </c>
      <c r="BW262" s="26">
        <f t="shared" si="408"/>
        <v>0</v>
      </c>
      <c r="BX262" s="26">
        <f t="shared" si="408"/>
        <v>0</v>
      </c>
      <c r="BY262" s="27">
        <f t="shared" si="408"/>
        <v>0</v>
      </c>
      <c r="BZ262" s="25">
        <f t="shared" si="408"/>
        <v>0</v>
      </c>
      <c r="CA262" s="26">
        <f t="shared" si="408"/>
        <v>0</v>
      </c>
      <c r="CB262" s="26">
        <f t="shared" si="408"/>
        <v>0</v>
      </c>
      <c r="CC262" s="27">
        <f t="shared" si="408"/>
        <v>0</v>
      </c>
      <c r="CD262" s="25">
        <f t="shared" si="409"/>
        <v>0</v>
      </c>
      <c r="CE262" s="26">
        <f t="shared" si="409"/>
        <v>0</v>
      </c>
      <c r="CF262" s="26">
        <f t="shared" si="409"/>
        <v>0</v>
      </c>
      <c r="CG262" s="27">
        <f t="shared" si="409"/>
        <v>0</v>
      </c>
      <c r="CH262" s="25">
        <f t="shared" si="409"/>
        <v>0</v>
      </c>
      <c r="CI262" s="26">
        <f t="shared" si="409"/>
        <v>0</v>
      </c>
      <c r="CJ262" s="26">
        <f t="shared" si="409"/>
        <v>0</v>
      </c>
      <c r="CK262" s="27">
        <f t="shared" si="409"/>
        <v>0</v>
      </c>
      <c r="CL262" s="25">
        <f t="shared" si="409"/>
        <v>0</v>
      </c>
      <c r="CM262" s="26">
        <f t="shared" si="409"/>
        <v>0</v>
      </c>
      <c r="CN262" s="26">
        <f t="shared" si="410"/>
        <v>0</v>
      </c>
      <c r="CO262" s="27">
        <f t="shared" si="410"/>
        <v>0</v>
      </c>
      <c r="CP262" s="25">
        <f t="shared" si="410"/>
        <v>0</v>
      </c>
      <c r="CQ262" s="26">
        <f t="shared" si="410"/>
        <v>0</v>
      </c>
      <c r="CR262" s="26">
        <f t="shared" si="410"/>
        <v>0</v>
      </c>
      <c r="CS262" s="27">
        <f t="shared" si="410"/>
        <v>0</v>
      </c>
      <c r="CT262" s="25">
        <f t="shared" si="410"/>
        <v>0</v>
      </c>
      <c r="CU262" s="26">
        <f t="shared" si="410"/>
        <v>0</v>
      </c>
      <c r="CV262" s="26">
        <f t="shared" si="410"/>
        <v>0</v>
      </c>
      <c r="CW262" s="27">
        <f t="shared" si="410"/>
        <v>0</v>
      </c>
      <c r="CX262" s="25">
        <f t="shared" si="411"/>
        <v>0</v>
      </c>
      <c r="CY262" s="26">
        <f t="shared" si="411"/>
        <v>0</v>
      </c>
      <c r="CZ262" s="26">
        <f t="shared" si="411"/>
        <v>0</v>
      </c>
      <c r="DA262" s="27">
        <f t="shared" si="411"/>
        <v>0</v>
      </c>
      <c r="DB262" s="25">
        <f t="shared" si="411"/>
        <v>0</v>
      </c>
      <c r="DC262" s="26">
        <f t="shared" si="411"/>
        <v>0</v>
      </c>
      <c r="DD262" s="26">
        <f t="shared" si="411"/>
        <v>0</v>
      </c>
      <c r="DE262" s="27">
        <f t="shared" si="411"/>
        <v>0</v>
      </c>
      <c r="DF262" s="25">
        <f t="shared" si="411"/>
        <v>0</v>
      </c>
      <c r="DG262" s="26">
        <f t="shared" si="411"/>
        <v>0</v>
      </c>
      <c r="DH262" s="26">
        <f t="shared" si="412"/>
        <v>0</v>
      </c>
      <c r="DI262" s="27">
        <f t="shared" si="412"/>
        <v>0</v>
      </c>
      <c r="DJ262" s="25">
        <f t="shared" si="412"/>
        <v>0</v>
      </c>
      <c r="DK262" s="26">
        <f t="shared" si="412"/>
        <v>0</v>
      </c>
      <c r="DL262" s="26">
        <f t="shared" si="412"/>
        <v>0</v>
      </c>
      <c r="DM262" s="27">
        <f t="shared" si="412"/>
        <v>0</v>
      </c>
      <c r="DN262" s="7">
        <v>24</v>
      </c>
      <c r="DO262" s="16">
        <f>IFERROR(VLOOKUP(H262,'Cpte exploit'!$A$11:$E$35,4,FALSE),0)</f>
        <v>0</v>
      </c>
      <c r="DP262" s="17">
        <f t="shared" si="378"/>
        <v>0</v>
      </c>
      <c r="DQ262" s="16">
        <f>'Cpte exploit'!$B$39</f>
        <v>0</v>
      </c>
      <c r="DR262" s="17">
        <f t="shared" si="379"/>
        <v>0</v>
      </c>
      <c r="DS262" s="16">
        <f>'Cpte exploit'!$B$40</f>
        <v>0</v>
      </c>
      <c r="DT262" s="17">
        <f t="shared" si="380"/>
        <v>0</v>
      </c>
      <c r="DU262" s="16">
        <f>'Cpte exploit'!$B$41</f>
        <v>0</v>
      </c>
      <c r="DV262" s="16"/>
      <c r="DW262" s="17">
        <f t="shared" si="332"/>
        <v>0</v>
      </c>
      <c r="DX262" s="44">
        <f t="shared" si="381"/>
        <v>0</v>
      </c>
      <c r="DY262" s="44">
        <f t="shared" si="382"/>
        <v>0</v>
      </c>
      <c r="DZ262" s="124">
        <f t="shared" si="336"/>
        <v>0</v>
      </c>
      <c r="EA262" s="15" t="str">
        <f>IFERROR(VLOOKUP(Q262,BDD!$G$2:$H$99,2,FALSE),"")</f>
        <v/>
      </c>
      <c r="EB262" s="15" t="str">
        <f>IFERROR(VLOOKUP(R262,BDD!$G$2:$H$99,2,FALSE),"")</f>
        <v/>
      </c>
      <c r="EC262" s="15" t="str">
        <f>IFERROR(VLOOKUP(S262,BDD!$G$2:$H$99,2,FALSE),"")</f>
        <v/>
      </c>
      <c r="ED262" s="15" t="str">
        <f>IFERROR(VLOOKUP(T262,BDD!$G$2:$H$99,2,FALSE),"")</f>
        <v/>
      </c>
      <c r="EE262" s="15" t="str">
        <f t="shared" si="383"/>
        <v/>
      </c>
      <c r="EF262" s="15" t="str">
        <f t="shared" si="384"/>
        <v/>
      </c>
      <c r="EG262" s="15">
        <f t="shared" si="385"/>
        <v>0</v>
      </c>
      <c r="EH262" s="15">
        <f t="shared" si="386"/>
        <v>0</v>
      </c>
      <c r="EI262" s="15" t="str">
        <f t="shared" si="387"/>
        <v/>
      </c>
      <c r="EJ262" s="15" t="str">
        <f t="shared" si="388"/>
        <v/>
      </c>
      <c r="EK262" s="15">
        <f t="shared" si="389"/>
        <v>0</v>
      </c>
      <c r="EL262" s="15">
        <f t="shared" si="390"/>
        <v>0</v>
      </c>
      <c r="EM262" s="15">
        <f t="shared" ref="EM262:EM271" si="413">SUM($V262:$AS262,$DB262:$DM262)*0.25</f>
        <v>0</v>
      </c>
      <c r="EN262" s="15">
        <f t="shared" ref="EN262:EN271" si="414">SUM(AT262:DA262)*0.25</f>
        <v>0</v>
      </c>
      <c r="EO262" s="15"/>
      <c r="EP262" s="15"/>
      <c r="EQ262" s="15">
        <f t="shared" si="391"/>
        <v>0</v>
      </c>
      <c r="ER262" s="15">
        <f t="shared" si="392"/>
        <v>0</v>
      </c>
      <c r="ES262" s="18">
        <f t="shared" si="333"/>
        <v>0</v>
      </c>
      <c r="ET262" s="19">
        <f t="shared" ref="ET262:ET271" si="415">EN262*4.3334*EQ262*I262</f>
        <v>0</v>
      </c>
      <c r="EU262" s="19">
        <f t="shared" ref="EU262:EU271" si="416">EM262*4.3334*EQ262*I262</f>
        <v>0</v>
      </c>
      <c r="EV262" s="19">
        <f t="shared" ref="EV262:EV271" si="417">EN262*4.3334*ER262*I262</f>
        <v>0</v>
      </c>
      <c r="EW262" s="19">
        <f t="shared" ref="EW262:EW271" si="418">EM262*4.3334*ER262*I262</f>
        <v>0</v>
      </c>
      <c r="EX262" s="19">
        <f t="shared" si="334"/>
        <v>0</v>
      </c>
      <c r="EY262" s="19">
        <f t="shared" si="335"/>
        <v>0</v>
      </c>
      <c r="EZ262" s="117">
        <f t="shared" si="337"/>
        <v>0</v>
      </c>
      <c r="FA262" s="117"/>
      <c r="FB262" s="7">
        <v>100</v>
      </c>
    </row>
    <row r="263" spans="1:158" hidden="1" x14ac:dyDescent="0.3">
      <c r="A263" s="119" t="str">
        <f>VLOOKUP(FB263,Info!$A$7:$B$106,2,FALSE)</f>
        <v>CV</v>
      </c>
      <c r="B263" s="119">
        <f>VLOOKUP(A263,Info!$B$7:$D$106,3,FALSE)</f>
        <v>100</v>
      </c>
      <c r="C263" s="120">
        <f>IFERROR(VLOOKUP(A263,Info!$B$7:$AD$106,29,FALSE),"")</f>
        <v>0</v>
      </c>
      <c r="D263" s="120" t="str">
        <f>IFERROR(VLOOKUP(A263,Info!$B$7:$AD$106,28,FALSE),"")</f>
        <v/>
      </c>
      <c r="E263" s="121">
        <f>IFERROR(VLOOKUP(A263,Info!$B$7:$AD$106,13,FALSE),0)</f>
        <v>0</v>
      </c>
      <c r="F263" s="122">
        <f>IFERROR(VLOOKUP(A263,'Base travail'!$B$22:$G$121,4,FALSE)+VLOOKUP(A263,'Base travail'!$B$22:$G$121,5,FALSE),0)</f>
        <v>0</v>
      </c>
      <c r="G263" s="122">
        <f>IFERROR(VLOOKUP(A263,'Base travail'!$B$22:$G$121,6,FALSE),0)</f>
        <v>0</v>
      </c>
      <c r="H263" s="573"/>
      <c r="I263" s="573"/>
      <c r="J263" s="574"/>
      <c r="K263" s="574"/>
      <c r="L263" s="574"/>
      <c r="M263" s="574"/>
      <c r="N263" s="574"/>
      <c r="O263" s="574"/>
      <c r="P263" s="574"/>
      <c r="Q263" s="574"/>
      <c r="R263" s="574"/>
      <c r="S263" s="574"/>
      <c r="T263" s="574"/>
      <c r="V263" s="61">
        <f t="shared" si="403"/>
        <v>0</v>
      </c>
      <c r="W263" s="62">
        <f t="shared" si="403"/>
        <v>0</v>
      </c>
      <c r="X263" s="62">
        <f t="shared" si="403"/>
        <v>0</v>
      </c>
      <c r="Y263" s="63">
        <f t="shared" si="403"/>
        <v>0</v>
      </c>
      <c r="Z263" s="61">
        <f t="shared" si="403"/>
        <v>0</v>
      </c>
      <c r="AA263" s="62">
        <f t="shared" si="403"/>
        <v>0</v>
      </c>
      <c r="AB263" s="62">
        <f t="shared" si="403"/>
        <v>0</v>
      </c>
      <c r="AC263" s="63">
        <f t="shared" si="403"/>
        <v>0</v>
      </c>
      <c r="AD263" s="61">
        <f t="shared" si="403"/>
        <v>0</v>
      </c>
      <c r="AE263" s="62">
        <f t="shared" si="403"/>
        <v>0</v>
      </c>
      <c r="AF263" s="62">
        <f t="shared" si="404"/>
        <v>0</v>
      </c>
      <c r="AG263" s="63">
        <f t="shared" si="404"/>
        <v>0</v>
      </c>
      <c r="AH263" s="61">
        <f t="shared" si="404"/>
        <v>0</v>
      </c>
      <c r="AI263" s="62">
        <f t="shared" si="404"/>
        <v>0</v>
      </c>
      <c r="AJ263" s="62">
        <f t="shared" si="404"/>
        <v>0</v>
      </c>
      <c r="AK263" s="63">
        <f t="shared" si="404"/>
        <v>0</v>
      </c>
      <c r="AL263" s="61">
        <f t="shared" si="404"/>
        <v>0</v>
      </c>
      <c r="AM263" s="62">
        <f t="shared" si="404"/>
        <v>0</v>
      </c>
      <c r="AN263" s="62">
        <f t="shared" si="404"/>
        <v>0</v>
      </c>
      <c r="AO263" s="63">
        <f t="shared" si="404"/>
        <v>0</v>
      </c>
      <c r="AP263" s="61">
        <f t="shared" si="405"/>
        <v>0</v>
      </c>
      <c r="AQ263" s="62">
        <f t="shared" si="405"/>
        <v>0</v>
      </c>
      <c r="AR263" s="62">
        <f t="shared" si="405"/>
        <v>0</v>
      </c>
      <c r="AS263" s="63">
        <f t="shared" si="405"/>
        <v>0</v>
      </c>
      <c r="AT263" s="61">
        <f t="shared" si="405"/>
        <v>0</v>
      </c>
      <c r="AU263" s="62">
        <f t="shared" si="405"/>
        <v>0</v>
      </c>
      <c r="AV263" s="62">
        <f t="shared" si="405"/>
        <v>0</v>
      </c>
      <c r="AW263" s="63">
        <f t="shared" si="405"/>
        <v>0</v>
      </c>
      <c r="AX263" s="61">
        <f t="shared" si="405"/>
        <v>0</v>
      </c>
      <c r="AY263" s="62">
        <f t="shared" si="405"/>
        <v>0</v>
      </c>
      <c r="AZ263" s="62">
        <f t="shared" si="406"/>
        <v>0</v>
      </c>
      <c r="BA263" s="63">
        <f t="shared" si="406"/>
        <v>0</v>
      </c>
      <c r="BB263" s="61">
        <f t="shared" si="406"/>
        <v>0</v>
      </c>
      <c r="BC263" s="62">
        <f t="shared" si="406"/>
        <v>0</v>
      </c>
      <c r="BD263" s="62">
        <f t="shared" si="406"/>
        <v>0</v>
      </c>
      <c r="BE263" s="63">
        <f t="shared" si="406"/>
        <v>0</v>
      </c>
      <c r="BF263" s="61">
        <f t="shared" si="406"/>
        <v>0</v>
      </c>
      <c r="BG263" s="62">
        <f t="shared" si="406"/>
        <v>0</v>
      </c>
      <c r="BH263" s="62">
        <f t="shared" si="406"/>
        <v>0</v>
      </c>
      <c r="BI263" s="63">
        <f t="shared" si="406"/>
        <v>0</v>
      </c>
      <c r="BJ263" s="61">
        <f t="shared" si="407"/>
        <v>0</v>
      </c>
      <c r="BK263" s="62">
        <f t="shared" si="407"/>
        <v>0</v>
      </c>
      <c r="BL263" s="62">
        <f t="shared" si="407"/>
        <v>0</v>
      </c>
      <c r="BM263" s="63">
        <f t="shared" si="407"/>
        <v>0</v>
      </c>
      <c r="BN263" s="61">
        <f t="shared" si="407"/>
        <v>0</v>
      </c>
      <c r="BO263" s="62">
        <f t="shared" si="407"/>
        <v>0</v>
      </c>
      <c r="BP263" s="62">
        <f t="shared" si="407"/>
        <v>0</v>
      </c>
      <c r="BQ263" s="63">
        <f t="shared" si="407"/>
        <v>0</v>
      </c>
      <c r="BR263" s="61">
        <f t="shared" si="407"/>
        <v>0</v>
      </c>
      <c r="BS263" s="62">
        <f t="shared" si="407"/>
        <v>0</v>
      </c>
      <c r="BT263" s="62">
        <f t="shared" si="408"/>
        <v>0</v>
      </c>
      <c r="BU263" s="63">
        <f t="shared" si="408"/>
        <v>0</v>
      </c>
      <c r="BV263" s="61">
        <f t="shared" si="408"/>
        <v>0</v>
      </c>
      <c r="BW263" s="62">
        <f t="shared" si="408"/>
        <v>0</v>
      </c>
      <c r="BX263" s="62">
        <f t="shared" si="408"/>
        <v>0</v>
      </c>
      <c r="BY263" s="63">
        <f t="shared" si="408"/>
        <v>0</v>
      </c>
      <c r="BZ263" s="61">
        <f t="shared" si="408"/>
        <v>0</v>
      </c>
      <c r="CA263" s="62">
        <f t="shared" si="408"/>
        <v>0</v>
      </c>
      <c r="CB263" s="62">
        <f t="shared" si="408"/>
        <v>0</v>
      </c>
      <c r="CC263" s="63">
        <f t="shared" si="408"/>
        <v>0</v>
      </c>
      <c r="CD263" s="61">
        <f t="shared" si="409"/>
        <v>0</v>
      </c>
      <c r="CE263" s="62">
        <f t="shared" si="409"/>
        <v>0</v>
      </c>
      <c r="CF263" s="62">
        <f t="shared" si="409"/>
        <v>0</v>
      </c>
      <c r="CG263" s="63">
        <f t="shared" si="409"/>
        <v>0</v>
      </c>
      <c r="CH263" s="61">
        <f t="shared" si="409"/>
        <v>0</v>
      </c>
      <c r="CI263" s="62">
        <f t="shared" si="409"/>
        <v>0</v>
      </c>
      <c r="CJ263" s="62">
        <f t="shared" si="409"/>
        <v>0</v>
      </c>
      <c r="CK263" s="63">
        <f t="shared" si="409"/>
        <v>0</v>
      </c>
      <c r="CL263" s="61">
        <f t="shared" si="409"/>
        <v>0</v>
      </c>
      <c r="CM263" s="62">
        <f t="shared" si="409"/>
        <v>0</v>
      </c>
      <c r="CN263" s="62">
        <f t="shared" si="410"/>
        <v>0</v>
      </c>
      <c r="CO263" s="63">
        <f t="shared" si="410"/>
        <v>0</v>
      </c>
      <c r="CP263" s="61">
        <f t="shared" si="410"/>
        <v>0</v>
      </c>
      <c r="CQ263" s="62">
        <f t="shared" si="410"/>
        <v>0</v>
      </c>
      <c r="CR263" s="62">
        <f t="shared" si="410"/>
        <v>0</v>
      </c>
      <c r="CS263" s="63">
        <f t="shared" si="410"/>
        <v>0</v>
      </c>
      <c r="CT263" s="61">
        <f t="shared" si="410"/>
        <v>0</v>
      </c>
      <c r="CU263" s="62">
        <f t="shared" si="410"/>
        <v>0</v>
      </c>
      <c r="CV263" s="62">
        <f t="shared" si="410"/>
        <v>0</v>
      </c>
      <c r="CW263" s="63">
        <f t="shared" si="410"/>
        <v>0</v>
      </c>
      <c r="CX263" s="61">
        <f t="shared" si="411"/>
        <v>0</v>
      </c>
      <c r="CY263" s="62">
        <f t="shared" si="411"/>
        <v>0</v>
      </c>
      <c r="CZ263" s="62">
        <f t="shared" si="411"/>
        <v>0</v>
      </c>
      <c r="DA263" s="63">
        <f t="shared" si="411"/>
        <v>0</v>
      </c>
      <c r="DB263" s="61">
        <f t="shared" si="411"/>
        <v>0</v>
      </c>
      <c r="DC263" s="62">
        <f t="shared" si="411"/>
        <v>0</v>
      </c>
      <c r="DD263" s="62">
        <f t="shared" si="411"/>
        <v>0</v>
      </c>
      <c r="DE263" s="63">
        <f t="shared" si="411"/>
        <v>0</v>
      </c>
      <c r="DF263" s="61">
        <f t="shared" si="411"/>
        <v>0</v>
      </c>
      <c r="DG263" s="62">
        <f t="shared" si="411"/>
        <v>0</v>
      </c>
      <c r="DH263" s="62">
        <f t="shared" si="412"/>
        <v>0</v>
      </c>
      <c r="DI263" s="63">
        <f t="shared" si="412"/>
        <v>0</v>
      </c>
      <c r="DJ263" s="61">
        <f t="shared" si="412"/>
        <v>0</v>
      </c>
      <c r="DK263" s="62">
        <f t="shared" si="412"/>
        <v>0</v>
      </c>
      <c r="DL263" s="62">
        <f t="shared" si="412"/>
        <v>0</v>
      </c>
      <c r="DM263" s="63">
        <f t="shared" si="412"/>
        <v>0</v>
      </c>
      <c r="DN263" s="7">
        <v>24</v>
      </c>
      <c r="DO263" s="23">
        <f>IFERROR(VLOOKUP(H263,'Cpte exploit'!$A$11:$E$35,4,FALSE),0)</f>
        <v>0</v>
      </c>
      <c r="DP263" s="24">
        <f t="shared" si="378"/>
        <v>0</v>
      </c>
      <c r="DQ263" s="23">
        <f>'Cpte exploit'!$B$39</f>
        <v>0</v>
      </c>
      <c r="DR263" s="24">
        <f t="shared" si="379"/>
        <v>0</v>
      </c>
      <c r="DS263" s="23">
        <f>'Cpte exploit'!$B$40</f>
        <v>0</v>
      </c>
      <c r="DT263" s="24">
        <f t="shared" si="380"/>
        <v>0</v>
      </c>
      <c r="DU263" s="23">
        <f>'Cpte exploit'!$B$41</f>
        <v>0</v>
      </c>
      <c r="DV263" s="23"/>
      <c r="DW263" s="24">
        <f t="shared" ref="DW263:DW271" si="419">(EX263+EY263)*(DO263+DO263*DU263)</f>
        <v>0</v>
      </c>
      <c r="DX263" s="45">
        <f t="shared" si="381"/>
        <v>0</v>
      </c>
      <c r="DY263" s="45">
        <f t="shared" si="382"/>
        <v>0</v>
      </c>
      <c r="DZ263" s="123">
        <f t="shared" si="336"/>
        <v>0</v>
      </c>
      <c r="EA263" s="15" t="str">
        <f>IFERROR(VLOOKUP(Q263,BDD!$G$2:$H$99,2,FALSE),"")</f>
        <v/>
      </c>
      <c r="EB263" s="15" t="str">
        <f>IFERROR(VLOOKUP(R263,BDD!$G$2:$H$99,2,FALSE),"")</f>
        <v/>
      </c>
      <c r="EC263" s="15" t="str">
        <f>IFERROR(VLOOKUP(S263,BDD!$G$2:$H$99,2,FALSE),"")</f>
        <v/>
      </c>
      <c r="ED263" s="15" t="str">
        <f>IFERROR(VLOOKUP(T263,BDD!$G$2:$H$99,2,FALSE),"")</f>
        <v/>
      </c>
      <c r="EE263" s="15" t="str">
        <f t="shared" si="383"/>
        <v/>
      </c>
      <c r="EF263" s="15" t="str">
        <f t="shared" si="384"/>
        <v/>
      </c>
      <c r="EG263" s="15">
        <f t="shared" si="385"/>
        <v>0</v>
      </c>
      <c r="EH263" s="15">
        <f t="shared" si="386"/>
        <v>0</v>
      </c>
      <c r="EI263" s="15" t="str">
        <f t="shared" si="387"/>
        <v/>
      </c>
      <c r="EJ263" s="15" t="str">
        <f t="shared" si="388"/>
        <v/>
      </c>
      <c r="EK263" s="15">
        <f t="shared" si="389"/>
        <v>0</v>
      </c>
      <c r="EL263" s="15">
        <f t="shared" si="390"/>
        <v>0</v>
      </c>
      <c r="EM263" s="15">
        <f t="shared" si="413"/>
        <v>0</v>
      </c>
      <c r="EN263" s="15">
        <f t="shared" si="414"/>
        <v>0</v>
      </c>
      <c r="EO263" s="15"/>
      <c r="EP263" s="15"/>
      <c r="EQ263" s="15">
        <f t="shared" si="391"/>
        <v>0</v>
      </c>
      <c r="ER263" s="15">
        <f t="shared" si="392"/>
        <v>0</v>
      </c>
      <c r="ES263" s="18">
        <f t="shared" ref="ES263:ES271" si="420">E263/12</f>
        <v>0</v>
      </c>
      <c r="ET263" s="19">
        <f t="shared" si="415"/>
        <v>0</v>
      </c>
      <c r="EU263" s="19">
        <f t="shared" si="416"/>
        <v>0</v>
      </c>
      <c r="EV263" s="19">
        <f t="shared" si="417"/>
        <v>0</v>
      </c>
      <c r="EW263" s="19">
        <f t="shared" si="418"/>
        <v>0</v>
      </c>
      <c r="EX263" s="19">
        <f t="shared" ref="EX263:EX271" si="421">(ET263+EV263)/30.415*ES263</f>
        <v>0</v>
      </c>
      <c r="EY263" s="19">
        <f t="shared" ref="EY263:EY271" si="422">(EU263+EW263)/30.415*ES263</f>
        <v>0</v>
      </c>
      <c r="EZ263" s="122">
        <f t="shared" si="337"/>
        <v>0</v>
      </c>
      <c r="FA263" s="122"/>
      <c r="FB263" s="7">
        <f>FB262</f>
        <v>100</v>
      </c>
    </row>
    <row r="264" spans="1:158" hidden="1" x14ac:dyDescent="0.3">
      <c r="A264" s="114" t="str">
        <f>VLOOKUP(FB264,Info!$A$7:$B$106,2,FALSE)</f>
        <v>CV</v>
      </c>
      <c r="B264" s="114">
        <f>VLOOKUP(A264,Info!$B$7:$D$106,3,FALSE)</f>
        <v>100</v>
      </c>
      <c r="C264" s="115">
        <f>IFERROR(VLOOKUP(A264,Info!$B$7:$AD$106,29,FALSE),"")</f>
        <v>0</v>
      </c>
      <c r="D264" s="115" t="str">
        <f>IFERROR(VLOOKUP(A264,Info!$B$7:$AD$106,28,FALSE),"")</f>
        <v/>
      </c>
      <c r="E264" s="116">
        <f>IFERROR(VLOOKUP(A264,Info!$B$7:$AD$106,13,FALSE),0)</f>
        <v>0</v>
      </c>
      <c r="F264" s="117">
        <f>IFERROR(VLOOKUP(A264,'Base travail'!$B$22:$G$121,4,FALSE)+VLOOKUP(A264,'Base travail'!$B$22:$G$121,5,FALSE),0)</f>
        <v>0</v>
      </c>
      <c r="G264" s="117">
        <f>IFERROR(VLOOKUP(A264,'Base travail'!$B$22:$G$121,6,FALSE),0)</f>
        <v>0</v>
      </c>
      <c r="H264" s="575"/>
      <c r="I264" s="575"/>
      <c r="J264" s="576"/>
      <c r="K264" s="576"/>
      <c r="L264" s="576"/>
      <c r="M264" s="576"/>
      <c r="N264" s="576"/>
      <c r="O264" s="576"/>
      <c r="P264" s="576"/>
      <c r="Q264" s="576"/>
      <c r="R264" s="576"/>
      <c r="S264" s="576"/>
      <c r="T264" s="576"/>
      <c r="V264" s="25">
        <f t="shared" si="403"/>
        <v>0</v>
      </c>
      <c r="W264" s="26">
        <f t="shared" si="403"/>
        <v>0</v>
      </c>
      <c r="X264" s="26">
        <f t="shared" si="403"/>
        <v>0</v>
      </c>
      <c r="Y264" s="27">
        <f t="shared" si="403"/>
        <v>0</v>
      </c>
      <c r="Z264" s="25">
        <f t="shared" si="403"/>
        <v>0</v>
      </c>
      <c r="AA264" s="26">
        <f t="shared" si="403"/>
        <v>0</v>
      </c>
      <c r="AB264" s="26">
        <f t="shared" si="403"/>
        <v>0</v>
      </c>
      <c r="AC264" s="27">
        <f t="shared" si="403"/>
        <v>0</v>
      </c>
      <c r="AD264" s="25">
        <f t="shared" si="403"/>
        <v>0</v>
      </c>
      <c r="AE264" s="26">
        <f t="shared" si="403"/>
        <v>0</v>
      </c>
      <c r="AF264" s="26">
        <f t="shared" si="404"/>
        <v>0</v>
      </c>
      <c r="AG264" s="27">
        <f t="shared" si="404"/>
        <v>0</v>
      </c>
      <c r="AH264" s="25">
        <f t="shared" si="404"/>
        <v>0</v>
      </c>
      <c r="AI264" s="26">
        <f t="shared" si="404"/>
        <v>0</v>
      </c>
      <c r="AJ264" s="26">
        <f t="shared" si="404"/>
        <v>0</v>
      </c>
      <c r="AK264" s="27">
        <f t="shared" si="404"/>
        <v>0</v>
      </c>
      <c r="AL264" s="25">
        <f t="shared" si="404"/>
        <v>0</v>
      </c>
      <c r="AM264" s="26">
        <f t="shared" si="404"/>
        <v>0</v>
      </c>
      <c r="AN264" s="26">
        <f t="shared" si="404"/>
        <v>0</v>
      </c>
      <c r="AO264" s="27">
        <f t="shared" si="404"/>
        <v>0</v>
      </c>
      <c r="AP264" s="25">
        <f t="shared" si="405"/>
        <v>0</v>
      </c>
      <c r="AQ264" s="26">
        <f t="shared" si="405"/>
        <v>0</v>
      </c>
      <c r="AR264" s="26">
        <f t="shared" si="405"/>
        <v>0</v>
      </c>
      <c r="AS264" s="27">
        <f t="shared" si="405"/>
        <v>0</v>
      </c>
      <c r="AT264" s="25">
        <f t="shared" si="405"/>
        <v>0</v>
      </c>
      <c r="AU264" s="26">
        <f t="shared" si="405"/>
        <v>0</v>
      </c>
      <c r="AV264" s="26">
        <f t="shared" si="405"/>
        <v>0</v>
      </c>
      <c r="AW264" s="27">
        <f t="shared" si="405"/>
        <v>0</v>
      </c>
      <c r="AX264" s="25">
        <f t="shared" si="405"/>
        <v>0</v>
      </c>
      <c r="AY264" s="26">
        <f t="shared" si="405"/>
        <v>0</v>
      </c>
      <c r="AZ264" s="26">
        <f t="shared" si="406"/>
        <v>0</v>
      </c>
      <c r="BA264" s="27">
        <f t="shared" si="406"/>
        <v>0</v>
      </c>
      <c r="BB264" s="25">
        <f t="shared" si="406"/>
        <v>0</v>
      </c>
      <c r="BC264" s="26">
        <f t="shared" si="406"/>
        <v>0</v>
      </c>
      <c r="BD264" s="26">
        <f t="shared" si="406"/>
        <v>0</v>
      </c>
      <c r="BE264" s="27">
        <f t="shared" si="406"/>
        <v>0</v>
      </c>
      <c r="BF264" s="25">
        <f t="shared" si="406"/>
        <v>0</v>
      </c>
      <c r="BG264" s="26">
        <f t="shared" si="406"/>
        <v>0</v>
      </c>
      <c r="BH264" s="26">
        <f t="shared" si="406"/>
        <v>0</v>
      </c>
      <c r="BI264" s="27">
        <f t="shared" si="406"/>
        <v>0</v>
      </c>
      <c r="BJ264" s="25">
        <f t="shared" si="407"/>
        <v>0</v>
      </c>
      <c r="BK264" s="26">
        <f t="shared" si="407"/>
        <v>0</v>
      </c>
      <c r="BL264" s="26">
        <f t="shared" si="407"/>
        <v>0</v>
      </c>
      <c r="BM264" s="27">
        <f t="shared" si="407"/>
        <v>0</v>
      </c>
      <c r="BN264" s="25">
        <f t="shared" si="407"/>
        <v>0</v>
      </c>
      <c r="BO264" s="26">
        <f t="shared" si="407"/>
        <v>0</v>
      </c>
      <c r="BP264" s="26">
        <f t="shared" si="407"/>
        <v>0</v>
      </c>
      <c r="BQ264" s="27">
        <f t="shared" si="407"/>
        <v>0</v>
      </c>
      <c r="BR264" s="25">
        <f t="shared" si="407"/>
        <v>0</v>
      </c>
      <c r="BS264" s="26">
        <f t="shared" si="407"/>
        <v>0</v>
      </c>
      <c r="BT264" s="26">
        <f t="shared" si="408"/>
        <v>0</v>
      </c>
      <c r="BU264" s="27">
        <f t="shared" si="408"/>
        <v>0</v>
      </c>
      <c r="BV264" s="25">
        <f t="shared" si="408"/>
        <v>0</v>
      </c>
      <c r="BW264" s="26">
        <f t="shared" si="408"/>
        <v>0</v>
      </c>
      <c r="BX264" s="26">
        <f t="shared" si="408"/>
        <v>0</v>
      </c>
      <c r="BY264" s="27">
        <f t="shared" si="408"/>
        <v>0</v>
      </c>
      <c r="BZ264" s="25">
        <f t="shared" si="408"/>
        <v>0</v>
      </c>
      <c r="CA264" s="26">
        <f t="shared" si="408"/>
        <v>0</v>
      </c>
      <c r="CB264" s="26">
        <f t="shared" si="408"/>
        <v>0</v>
      </c>
      <c r="CC264" s="27">
        <f t="shared" si="408"/>
        <v>0</v>
      </c>
      <c r="CD264" s="25">
        <f t="shared" si="409"/>
        <v>0</v>
      </c>
      <c r="CE264" s="26">
        <f t="shared" si="409"/>
        <v>0</v>
      </c>
      <c r="CF264" s="26">
        <f t="shared" si="409"/>
        <v>0</v>
      </c>
      <c r="CG264" s="27">
        <f t="shared" si="409"/>
        <v>0</v>
      </c>
      <c r="CH264" s="25">
        <f t="shared" si="409"/>
        <v>0</v>
      </c>
      <c r="CI264" s="26">
        <f t="shared" si="409"/>
        <v>0</v>
      </c>
      <c r="CJ264" s="26">
        <f t="shared" si="409"/>
        <v>0</v>
      </c>
      <c r="CK264" s="27">
        <f t="shared" si="409"/>
        <v>0</v>
      </c>
      <c r="CL264" s="25">
        <f t="shared" si="409"/>
        <v>0</v>
      </c>
      <c r="CM264" s="26">
        <f t="shared" si="409"/>
        <v>0</v>
      </c>
      <c r="CN264" s="26">
        <f t="shared" si="410"/>
        <v>0</v>
      </c>
      <c r="CO264" s="27">
        <f t="shared" si="410"/>
        <v>0</v>
      </c>
      <c r="CP264" s="25">
        <f t="shared" si="410"/>
        <v>0</v>
      </c>
      <c r="CQ264" s="26">
        <f t="shared" si="410"/>
        <v>0</v>
      </c>
      <c r="CR264" s="26">
        <f t="shared" si="410"/>
        <v>0</v>
      </c>
      <c r="CS264" s="27">
        <f t="shared" si="410"/>
        <v>0</v>
      </c>
      <c r="CT264" s="25">
        <f t="shared" si="410"/>
        <v>0</v>
      </c>
      <c r="CU264" s="26">
        <f t="shared" si="410"/>
        <v>0</v>
      </c>
      <c r="CV264" s="26">
        <f t="shared" si="410"/>
        <v>0</v>
      </c>
      <c r="CW264" s="27">
        <f t="shared" si="410"/>
        <v>0</v>
      </c>
      <c r="CX264" s="25">
        <f t="shared" si="411"/>
        <v>0</v>
      </c>
      <c r="CY264" s="26">
        <f t="shared" si="411"/>
        <v>0</v>
      </c>
      <c r="CZ264" s="26">
        <f t="shared" si="411"/>
        <v>0</v>
      </c>
      <c r="DA264" s="27">
        <f t="shared" si="411"/>
        <v>0</v>
      </c>
      <c r="DB264" s="25">
        <f t="shared" si="411"/>
        <v>0</v>
      </c>
      <c r="DC264" s="26">
        <f t="shared" si="411"/>
        <v>0</v>
      </c>
      <c r="DD264" s="26">
        <f t="shared" si="411"/>
        <v>0</v>
      </c>
      <c r="DE264" s="27">
        <f t="shared" si="411"/>
        <v>0</v>
      </c>
      <c r="DF264" s="25">
        <f t="shared" si="411"/>
        <v>0</v>
      </c>
      <c r="DG264" s="26">
        <f t="shared" si="411"/>
        <v>0</v>
      </c>
      <c r="DH264" s="26">
        <f t="shared" si="412"/>
        <v>0</v>
      </c>
      <c r="DI264" s="27">
        <f t="shared" si="412"/>
        <v>0</v>
      </c>
      <c r="DJ264" s="25">
        <f t="shared" si="412"/>
        <v>0</v>
      </c>
      <c r="DK264" s="26">
        <f t="shared" si="412"/>
        <v>0</v>
      </c>
      <c r="DL264" s="26">
        <f t="shared" si="412"/>
        <v>0</v>
      </c>
      <c r="DM264" s="27">
        <f t="shared" si="412"/>
        <v>0</v>
      </c>
      <c r="DN264" s="7">
        <v>24</v>
      </c>
      <c r="DO264" s="16">
        <f>IFERROR(VLOOKUP(H264,'Cpte exploit'!$A$11:$E$35,4,FALSE),0)</f>
        <v>0</v>
      </c>
      <c r="DP264" s="17">
        <f t="shared" si="378"/>
        <v>0</v>
      </c>
      <c r="DQ264" s="16">
        <f>'Cpte exploit'!$B$39</f>
        <v>0</v>
      </c>
      <c r="DR264" s="17">
        <f t="shared" si="379"/>
        <v>0</v>
      </c>
      <c r="DS264" s="16">
        <f>'Cpte exploit'!$B$40</f>
        <v>0</v>
      </c>
      <c r="DT264" s="17">
        <f t="shared" si="380"/>
        <v>0</v>
      </c>
      <c r="DU264" s="16">
        <f>'Cpte exploit'!$B$41</f>
        <v>0</v>
      </c>
      <c r="DV264" s="16"/>
      <c r="DW264" s="17">
        <f t="shared" si="419"/>
        <v>0</v>
      </c>
      <c r="DX264" s="44">
        <f t="shared" si="381"/>
        <v>0</v>
      </c>
      <c r="DY264" s="44">
        <f t="shared" si="382"/>
        <v>0</v>
      </c>
      <c r="DZ264" s="124">
        <f t="shared" ref="DZ264:DZ271" si="423">IF(A264=A263,DX264+DY264+DZ263,DX264+DY264)</f>
        <v>0</v>
      </c>
      <c r="EA264" s="15" t="str">
        <f>IFERROR(VLOOKUP(Q264,BDD!$G$2:$H$99,2,FALSE),"")</f>
        <v/>
      </c>
      <c r="EB264" s="15" t="str">
        <f>IFERROR(VLOOKUP(R264,BDD!$G$2:$H$99,2,FALSE),"")</f>
        <v/>
      </c>
      <c r="EC264" s="15" t="str">
        <f>IFERROR(VLOOKUP(S264,BDD!$G$2:$H$99,2,FALSE),"")</f>
        <v/>
      </c>
      <c r="ED264" s="15" t="str">
        <f>IFERROR(VLOOKUP(T264,BDD!$G$2:$H$99,2,FALSE),"")</f>
        <v/>
      </c>
      <c r="EE264" s="15" t="str">
        <f t="shared" si="383"/>
        <v/>
      </c>
      <c r="EF264" s="15" t="str">
        <f t="shared" si="384"/>
        <v/>
      </c>
      <c r="EG264" s="15">
        <f t="shared" si="385"/>
        <v>0</v>
      </c>
      <c r="EH264" s="15">
        <f t="shared" si="386"/>
        <v>0</v>
      </c>
      <c r="EI264" s="15" t="str">
        <f t="shared" si="387"/>
        <v/>
      </c>
      <c r="EJ264" s="15" t="str">
        <f t="shared" si="388"/>
        <v/>
      </c>
      <c r="EK264" s="15">
        <f t="shared" si="389"/>
        <v>0</v>
      </c>
      <c r="EL264" s="15">
        <f t="shared" si="390"/>
        <v>0</v>
      </c>
      <c r="EM264" s="15">
        <f t="shared" si="413"/>
        <v>0</v>
      </c>
      <c r="EN264" s="15">
        <f t="shared" si="414"/>
        <v>0</v>
      </c>
      <c r="EO264" s="15"/>
      <c r="EP264" s="15"/>
      <c r="EQ264" s="15">
        <f t="shared" si="391"/>
        <v>0</v>
      </c>
      <c r="ER264" s="15">
        <f t="shared" si="392"/>
        <v>0</v>
      </c>
      <c r="ES264" s="18">
        <f t="shared" si="420"/>
        <v>0</v>
      </c>
      <c r="ET264" s="19">
        <f t="shared" si="415"/>
        <v>0</v>
      </c>
      <c r="EU264" s="19">
        <f t="shared" si="416"/>
        <v>0</v>
      </c>
      <c r="EV264" s="19">
        <f t="shared" si="417"/>
        <v>0</v>
      </c>
      <c r="EW264" s="19">
        <f t="shared" si="418"/>
        <v>0</v>
      </c>
      <c r="EX264" s="19">
        <f t="shared" si="421"/>
        <v>0</v>
      </c>
      <c r="EY264" s="19">
        <f t="shared" si="422"/>
        <v>0</v>
      </c>
      <c r="EZ264" s="117">
        <f t="shared" ref="EZ264:EZ271" si="424">IF(A264=A263,DP264+DR264+DT264+DW264+EZ263,DP264+DR264+DT264+DW264)</f>
        <v>0</v>
      </c>
      <c r="FA264" s="117"/>
      <c r="FB264" s="7">
        <f>FB262</f>
        <v>100</v>
      </c>
    </row>
    <row r="265" spans="1:158" hidden="1" x14ac:dyDescent="0.3">
      <c r="A265" s="119" t="str">
        <f>VLOOKUP(FB265,Info!$A$7:$B$106,2,FALSE)</f>
        <v>CV</v>
      </c>
      <c r="B265" s="119">
        <f>VLOOKUP(A265,Info!$B$7:$D$106,3,FALSE)</f>
        <v>100</v>
      </c>
      <c r="C265" s="120">
        <f>IFERROR(VLOOKUP(A265,Info!$B$7:$AD$106,29,FALSE),"")</f>
        <v>0</v>
      </c>
      <c r="D265" s="120" t="str">
        <f>IFERROR(VLOOKUP(A265,Info!$B$7:$AD$106,28,FALSE),"")</f>
        <v/>
      </c>
      <c r="E265" s="121">
        <f>IFERROR(VLOOKUP(A265,Info!$B$7:$AD$106,13,FALSE),0)</f>
        <v>0</v>
      </c>
      <c r="F265" s="122">
        <f>IFERROR(VLOOKUP(A265,'Base travail'!$B$22:$G$121,4,FALSE)+VLOOKUP(A265,'Base travail'!$B$22:$G$121,5,FALSE),0)</f>
        <v>0</v>
      </c>
      <c r="G265" s="122">
        <f>IFERROR(VLOOKUP(A265,'Base travail'!$B$22:$G$121,6,FALSE),0)</f>
        <v>0</v>
      </c>
      <c r="H265" s="573"/>
      <c r="I265" s="573"/>
      <c r="J265" s="574"/>
      <c r="K265" s="574"/>
      <c r="L265" s="574"/>
      <c r="M265" s="574"/>
      <c r="N265" s="574"/>
      <c r="O265" s="574"/>
      <c r="P265" s="574"/>
      <c r="Q265" s="574"/>
      <c r="R265" s="574"/>
      <c r="S265" s="574"/>
      <c r="T265" s="574"/>
      <c r="V265" s="61">
        <f t="shared" si="403"/>
        <v>0</v>
      </c>
      <c r="W265" s="62">
        <f t="shared" si="403"/>
        <v>0</v>
      </c>
      <c r="X265" s="62">
        <f t="shared" si="403"/>
        <v>0</v>
      </c>
      <c r="Y265" s="63">
        <f t="shared" si="403"/>
        <v>0</v>
      </c>
      <c r="Z265" s="61">
        <f t="shared" si="403"/>
        <v>0</v>
      </c>
      <c r="AA265" s="62">
        <f t="shared" si="403"/>
        <v>0</v>
      </c>
      <c r="AB265" s="62">
        <f t="shared" si="403"/>
        <v>0</v>
      </c>
      <c r="AC265" s="63">
        <f t="shared" si="403"/>
        <v>0</v>
      </c>
      <c r="AD265" s="61">
        <f t="shared" si="403"/>
        <v>0</v>
      </c>
      <c r="AE265" s="62">
        <f t="shared" si="403"/>
        <v>0</v>
      </c>
      <c r="AF265" s="62">
        <f t="shared" si="404"/>
        <v>0</v>
      </c>
      <c r="AG265" s="63">
        <f t="shared" si="404"/>
        <v>0</v>
      </c>
      <c r="AH265" s="61">
        <f t="shared" si="404"/>
        <v>0</v>
      </c>
      <c r="AI265" s="62">
        <f t="shared" si="404"/>
        <v>0</v>
      </c>
      <c r="AJ265" s="62">
        <f t="shared" si="404"/>
        <v>0</v>
      </c>
      <c r="AK265" s="63">
        <f t="shared" si="404"/>
        <v>0</v>
      </c>
      <c r="AL265" s="61">
        <f t="shared" si="404"/>
        <v>0</v>
      </c>
      <c r="AM265" s="62">
        <f t="shared" si="404"/>
        <v>0</v>
      </c>
      <c r="AN265" s="62">
        <f t="shared" si="404"/>
        <v>0</v>
      </c>
      <c r="AO265" s="63">
        <f t="shared" si="404"/>
        <v>0</v>
      </c>
      <c r="AP265" s="61">
        <f t="shared" si="405"/>
        <v>0</v>
      </c>
      <c r="AQ265" s="62">
        <f t="shared" si="405"/>
        <v>0</v>
      </c>
      <c r="AR265" s="62">
        <f t="shared" si="405"/>
        <v>0</v>
      </c>
      <c r="AS265" s="63">
        <f t="shared" si="405"/>
        <v>0</v>
      </c>
      <c r="AT265" s="61">
        <f t="shared" si="405"/>
        <v>0</v>
      </c>
      <c r="AU265" s="62">
        <f t="shared" si="405"/>
        <v>0</v>
      </c>
      <c r="AV265" s="62">
        <f t="shared" si="405"/>
        <v>0</v>
      </c>
      <c r="AW265" s="63">
        <f t="shared" si="405"/>
        <v>0</v>
      </c>
      <c r="AX265" s="61">
        <f t="shared" si="405"/>
        <v>0</v>
      </c>
      <c r="AY265" s="62">
        <f t="shared" si="405"/>
        <v>0</v>
      </c>
      <c r="AZ265" s="62">
        <f t="shared" si="406"/>
        <v>0</v>
      </c>
      <c r="BA265" s="63">
        <f t="shared" si="406"/>
        <v>0</v>
      </c>
      <c r="BB265" s="61">
        <f t="shared" si="406"/>
        <v>0</v>
      </c>
      <c r="BC265" s="62">
        <f t="shared" si="406"/>
        <v>0</v>
      </c>
      <c r="BD265" s="62">
        <f t="shared" si="406"/>
        <v>0</v>
      </c>
      <c r="BE265" s="63">
        <f t="shared" si="406"/>
        <v>0</v>
      </c>
      <c r="BF265" s="61">
        <f t="shared" si="406"/>
        <v>0</v>
      </c>
      <c r="BG265" s="62">
        <f t="shared" si="406"/>
        <v>0</v>
      </c>
      <c r="BH265" s="62">
        <f t="shared" si="406"/>
        <v>0</v>
      </c>
      <c r="BI265" s="63">
        <f t="shared" si="406"/>
        <v>0</v>
      </c>
      <c r="BJ265" s="61">
        <f t="shared" si="407"/>
        <v>0</v>
      </c>
      <c r="BK265" s="62">
        <f t="shared" si="407"/>
        <v>0</v>
      </c>
      <c r="BL265" s="62">
        <f t="shared" si="407"/>
        <v>0</v>
      </c>
      <c r="BM265" s="63">
        <f t="shared" si="407"/>
        <v>0</v>
      </c>
      <c r="BN265" s="61">
        <f t="shared" si="407"/>
        <v>0</v>
      </c>
      <c r="BO265" s="62">
        <f t="shared" si="407"/>
        <v>0</v>
      </c>
      <c r="BP265" s="62">
        <f t="shared" si="407"/>
        <v>0</v>
      </c>
      <c r="BQ265" s="63">
        <f t="shared" si="407"/>
        <v>0</v>
      </c>
      <c r="BR265" s="61">
        <f t="shared" si="407"/>
        <v>0</v>
      </c>
      <c r="BS265" s="62">
        <f t="shared" si="407"/>
        <v>0</v>
      </c>
      <c r="BT265" s="62">
        <f t="shared" si="408"/>
        <v>0</v>
      </c>
      <c r="BU265" s="63">
        <f t="shared" si="408"/>
        <v>0</v>
      </c>
      <c r="BV265" s="61">
        <f t="shared" si="408"/>
        <v>0</v>
      </c>
      <c r="BW265" s="62">
        <f t="shared" si="408"/>
        <v>0</v>
      </c>
      <c r="BX265" s="62">
        <f t="shared" si="408"/>
        <v>0</v>
      </c>
      <c r="BY265" s="63">
        <f t="shared" si="408"/>
        <v>0</v>
      </c>
      <c r="BZ265" s="61">
        <f t="shared" si="408"/>
        <v>0</v>
      </c>
      <c r="CA265" s="62">
        <f t="shared" si="408"/>
        <v>0</v>
      </c>
      <c r="CB265" s="62">
        <f t="shared" si="408"/>
        <v>0</v>
      </c>
      <c r="CC265" s="63">
        <f t="shared" si="408"/>
        <v>0</v>
      </c>
      <c r="CD265" s="61">
        <f t="shared" si="409"/>
        <v>0</v>
      </c>
      <c r="CE265" s="62">
        <f t="shared" si="409"/>
        <v>0</v>
      </c>
      <c r="CF265" s="62">
        <f t="shared" si="409"/>
        <v>0</v>
      </c>
      <c r="CG265" s="63">
        <f t="shared" si="409"/>
        <v>0</v>
      </c>
      <c r="CH265" s="61">
        <f t="shared" si="409"/>
        <v>0</v>
      </c>
      <c r="CI265" s="62">
        <f t="shared" si="409"/>
        <v>0</v>
      </c>
      <c r="CJ265" s="62">
        <f t="shared" si="409"/>
        <v>0</v>
      </c>
      <c r="CK265" s="63">
        <f t="shared" si="409"/>
        <v>0</v>
      </c>
      <c r="CL265" s="61">
        <f t="shared" si="409"/>
        <v>0</v>
      </c>
      <c r="CM265" s="62">
        <f t="shared" si="409"/>
        <v>0</v>
      </c>
      <c r="CN265" s="62">
        <f t="shared" si="410"/>
        <v>0</v>
      </c>
      <c r="CO265" s="63">
        <f t="shared" si="410"/>
        <v>0</v>
      </c>
      <c r="CP265" s="61">
        <f t="shared" si="410"/>
        <v>0</v>
      </c>
      <c r="CQ265" s="62">
        <f t="shared" si="410"/>
        <v>0</v>
      </c>
      <c r="CR265" s="62">
        <f t="shared" si="410"/>
        <v>0</v>
      </c>
      <c r="CS265" s="63">
        <f t="shared" si="410"/>
        <v>0</v>
      </c>
      <c r="CT265" s="61">
        <f t="shared" si="410"/>
        <v>0</v>
      </c>
      <c r="CU265" s="62">
        <f t="shared" si="410"/>
        <v>0</v>
      </c>
      <c r="CV265" s="62">
        <f t="shared" si="410"/>
        <v>0</v>
      </c>
      <c r="CW265" s="63">
        <f t="shared" si="410"/>
        <v>0</v>
      </c>
      <c r="CX265" s="61">
        <f t="shared" si="411"/>
        <v>0</v>
      </c>
      <c r="CY265" s="62">
        <f t="shared" si="411"/>
        <v>0</v>
      </c>
      <c r="CZ265" s="62">
        <f t="shared" si="411"/>
        <v>0</v>
      </c>
      <c r="DA265" s="63">
        <f t="shared" si="411"/>
        <v>0</v>
      </c>
      <c r="DB265" s="61">
        <f t="shared" si="411"/>
        <v>0</v>
      </c>
      <c r="DC265" s="62">
        <f t="shared" si="411"/>
        <v>0</v>
      </c>
      <c r="DD265" s="62">
        <f t="shared" si="411"/>
        <v>0</v>
      </c>
      <c r="DE265" s="63">
        <f t="shared" si="411"/>
        <v>0</v>
      </c>
      <c r="DF265" s="61">
        <f t="shared" si="411"/>
        <v>0</v>
      </c>
      <c r="DG265" s="62">
        <f t="shared" si="411"/>
        <v>0</v>
      </c>
      <c r="DH265" s="62">
        <f t="shared" si="412"/>
        <v>0</v>
      </c>
      <c r="DI265" s="63">
        <f t="shared" si="412"/>
        <v>0</v>
      </c>
      <c r="DJ265" s="61">
        <f t="shared" si="412"/>
        <v>0</v>
      </c>
      <c r="DK265" s="62">
        <f t="shared" si="412"/>
        <v>0</v>
      </c>
      <c r="DL265" s="62">
        <f t="shared" si="412"/>
        <v>0</v>
      </c>
      <c r="DM265" s="63">
        <f t="shared" si="412"/>
        <v>0</v>
      </c>
      <c r="DN265" s="7">
        <v>24</v>
      </c>
      <c r="DO265" s="23">
        <f>IFERROR(VLOOKUP(H265,'Cpte exploit'!$A$11:$E$35,4,FALSE),0)</f>
        <v>0</v>
      </c>
      <c r="DP265" s="24">
        <f t="shared" si="378"/>
        <v>0</v>
      </c>
      <c r="DQ265" s="23">
        <f>'Cpte exploit'!$B$39</f>
        <v>0</v>
      </c>
      <c r="DR265" s="24">
        <f t="shared" si="379"/>
        <v>0</v>
      </c>
      <c r="DS265" s="23">
        <f>'Cpte exploit'!$B$40</f>
        <v>0</v>
      </c>
      <c r="DT265" s="24">
        <f t="shared" si="380"/>
        <v>0</v>
      </c>
      <c r="DU265" s="23">
        <f>'Cpte exploit'!$B$41</f>
        <v>0</v>
      </c>
      <c r="DV265" s="23"/>
      <c r="DW265" s="24">
        <f t="shared" si="419"/>
        <v>0</v>
      </c>
      <c r="DX265" s="45">
        <f t="shared" si="381"/>
        <v>0</v>
      </c>
      <c r="DY265" s="45">
        <f t="shared" si="382"/>
        <v>0</v>
      </c>
      <c r="DZ265" s="123">
        <f t="shared" si="423"/>
        <v>0</v>
      </c>
      <c r="EA265" s="15" t="str">
        <f>IFERROR(VLOOKUP(Q265,BDD!$G$2:$H$99,2,FALSE),"")</f>
        <v/>
      </c>
      <c r="EB265" s="15" t="str">
        <f>IFERROR(VLOOKUP(R265,BDD!$G$2:$H$99,2,FALSE),"")</f>
        <v/>
      </c>
      <c r="EC265" s="15" t="str">
        <f>IFERROR(VLOOKUP(S265,BDD!$G$2:$H$99,2,FALSE),"")</f>
        <v/>
      </c>
      <c r="ED265" s="15" t="str">
        <f>IFERROR(VLOOKUP(T265,BDD!$G$2:$H$99,2,FALSE),"")</f>
        <v/>
      </c>
      <c r="EE265" s="15" t="str">
        <f t="shared" si="383"/>
        <v/>
      </c>
      <c r="EF265" s="15" t="str">
        <f t="shared" si="384"/>
        <v/>
      </c>
      <c r="EG265" s="15">
        <f t="shared" si="385"/>
        <v>0</v>
      </c>
      <c r="EH265" s="15">
        <f t="shared" si="386"/>
        <v>0</v>
      </c>
      <c r="EI265" s="15" t="str">
        <f t="shared" si="387"/>
        <v/>
      </c>
      <c r="EJ265" s="15" t="str">
        <f t="shared" si="388"/>
        <v/>
      </c>
      <c r="EK265" s="15">
        <f t="shared" si="389"/>
        <v>0</v>
      </c>
      <c r="EL265" s="15">
        <f t="shared" si="390"/>
        <v>0</v>
      </c>
      <c r="EM265" s="15">
        <f t="shared" si="413"/>
        <v>0</v>
      </c>
      <c r="EN265" s="15">
        <f t="shared" si="414"/>
        <v>0</v>
      </c>
      <c r="EO265" s="15"/>
      <c r="EP265" s="15"/>
      <c r="EQ265" s="15">
        <f t="shared" si="391"/>
        <v>0</v>
      </c>
      <c r="ER265" s="15">
        <f t="shared" si="392"/>
        <v>0</v>
      </c>
      <c r="ES265" s="18">
        <f t="shared" si="420"/>
        <v>0</v>
      </c>
      <c r="ET265" s="19">
        <f t="shared" si="415"/>
        <v>0</v>
      </c>
      <c r="EU265" s="19">
        <f t="shared" si="416"/>
        <v>0</v>
      </c>
      <c r="EV265" s="19">
        <f t="shared" si="417"/>
        <v>0</v>
      </c>
      <c r="EW265" s="19">
        <f t="shared" si="418"/>
        <v>0</v>
      </c>
      <c r="EX265" s="19">
        <f t="shared" si="421"/>
        <v>0</v>
      </c>
      <c r="EY265" s="19">
        <f t="shared" si="422"/>
        <v>0</v>
      </c>
      <c r="EZ265" s="122">
        <f t="shared" si="424"/>
        <v>0</v>
      </c>
      <c r="FA265" s="122"/>
      <c r="FB265" s="7">
        <f>FB262</f>
        <v>100</v>
      </c>
    </row>
    <row r="266" spans="1:158" hidden="1" x14ac:dyDescent="0.3">
      <c r="A266" s="114" t="str">
        <f>VLOOKUP(FB266,Info!$A$7:$B$106,2,FALSE)</f>
        <v>CV</v>
      </c>
      <c r="B266" s="114">
        <f>VLOOKUP(A266,Info!$B$7:$D$106,3,FALSE)</f>
        <v>100</v>
      </c>
      <c r="C266" s="115">
        <f>IFERROR(VLOOKUP(A266,Info!$B$7:$AD$106,29,FALSE),"")</f>
        <v>0</v>
      </c>
      <c r="D266" s="115" t="str">
        <f>IFERROR(VLOOKUP(A266,Info!$B$7:$AD$106,28,FALSE),"")</f>
        <v/>
      </c>
      <c r="E266" s="116">
        <f>IFERROR(VLOOKUP(A266,Info!$B$7:$AD$106,13,FALSE),0)</f>
        <v>0</v>
      </c>
      <c r="F266" s="117">
        <f>IFERROR(VLOOKUP(A266,'Base travail'!$B$22:$G$121,4,FALSE)+VLOOKUP(A266,'Base travail'!$B$22:$G$121,5,FALSE),0)</f>
        <v>0</v>
      </c>
      <c r="G266" s="117">
        <f>IFERROR(VLOOKUP(A266,'Base travail'!$B$22:$G$121,6,FALSE),0)</f>
        <v>0</v>
      </c>
      <c r="H266" s="575"/>
      <c r="I266" s="575"/>
      <c r="J266" s="576"/>
      <c r="K266" s="576"/>
      <c r="L266" s="576"/>
      <c r="M266" s="576"/>
      <c r="N266" s="576"/>
      <c r="O266" s="576"/>
      <c r="P266" s="576"/>
      <c r="Q266" s="576"/>
      <c r="R266" s="576"/>
      <c r="S266" s="576"/>
      <c r="T266" s="576"/>
      <c r="V266" s="25">
        <f t="shared" ref="V266:AE271" si="425">IF(OR(AND(V$3&lt;$EF266,V$3&gt;=$EE266),AND(V$3&lt;$EH266,V$3&gt;=$EG266),AND(V$3&lt;$EJ266,V$3&gt;=$EI266),AND(V$3&lt;$EL266,V$3&gt;=$EK266)),1,0)</f>
        <v>0</v>
      </c>
      <c r="W266" s="26">
        <f t="shared" si="425"/>
        <v>0</v>
      </c>
      <c r="X266" s="26">
        <f t="shared" si="425"/>
        <v>0</v>
      </c>
      <c r="Y266" s="27">
        <f t="shared" si="425"/>
        <v>0</v>
      </c>
      <c r="Z266" s="25">
        <f t="shared" si="425"/>
        <v>0</v>
      </c>
      <c r="AA266" s="26">
        <f t="shared" si="425"/>
        <v>0</v>
      </c>
      <c r="AB266" s="26">
        <f t="shared" si="425"/>
        <v>0</v>
      </c>
      <c r="AC266" s="27">
        <f t="shared" si="425"/>
        <v>0</v>
      </c>
      <c r="AD266" s="25">
        <f t="shared" si="425"/>
        <v>0</v>
      </c>
      <c r="AE266" s="26">
        <f t="shared" si="425"/>
        <v>0</v>
      </c>
      <c r="AF266" s="26">
        <f t="shared" ref="AF266:AO271" si="426">IF(OR(AND(AF$3&lt;$EF266,AF$3&gt;=$EE266),AND(AF$3&lt;$EH266,AF$3&gt;=$EG266),AND(AF$3&lt;$EJ266,AF$3&gt;=$EI266),AND(AF$3&lt;$EL266,AF$3&gt;=$EK266)),1,0)</f>
        <v>0</v>
      </c>
      <c r="AG266" s="27">
        <f t="shared" si="426"/>
        <v>0</v>
      </c>
      <c r="AH266" s="25">
        <f t="shared" si="426"/>
        <v>0</v>
      </c>
      <c r="AI266" s="26">
        <f t="shared" si="426"/>
        <v>0</v>
      </c>
      <c r="AJ266" s="26">
        <f t="shared" si="426"/>
        <v>0</v>
      </c>
      <c r="AK266" s="27">
        <f t="shared" si="426"/>
        <v>0</v>
      </c>
      <c r="AL266" s="25">
        <f t="shared" si="426"/>
        <v>0</v>
      </c>
      <c r="AM266" s="26">
        <f t="shared" si="426"/>
        <v>0</v>
      </c>
      <c r="AN266" s="26">
        <f t="shared" si="426"/>
        <v>0</v>
      </c>
      <c r="AO266" s="27">
        <f t="shared" si="426"/>
        <v>0</v>
      </c>
      <c r="AP266" s="25">
        <f t="shared" ref="AP266:AY271" si="427">IF(OR(AND(AP$3&lt;$EF266,AP$3&gt;=$EE266),AND(AP$3&lt;$EH266,AP$3&gt;=$EG266),AND(AP$3&lt;$EJ266,AP$3&gt;=$EI266),AND(AP$3&lt;$EL266,AP$3&gt;=$EK266)),1,0)</f>
        <v>0</v>
      </c>
      <c r="AQ266" s="26">
        <f t="shared" si="427"/>
        <v>0</v>
      </c>
      <c r="AR266" s="26">
        <f t="shared" si="427"/>
        <v>0</v>
      </c>
      <c r="AS266" s="27">
        <f t="shared" si="427"/>
        <v>0</v>
      </c>
      <c r="AT266" s="25">
        <f t="shared" si="427"/>
        <v>0</v>
      </c>
      <c r="AU266" s="26">
        <f t="shared" si="427"/>
        <v>0</v>
      </c>
      <c r="AV266" s="26">
        <f t="shared" si="427"/>
        <v>0</v>
      </c>
      <c r="AW266" s="27">
        <f t="shared" si="427"/>
        <v>0</v>
      </c>
      <c r="AX266" s="25">
        <f t="shared" si="427"/>
        <v>0</v>
      </c>
      <c r="AY266" s="26">
        <f t="shared" si="427"/>
        <v>0</v>
      </c>
      <c r="AZ266" s="26">
        <f t="shared" ref="AZ266:BI271" si="428">IF(OR(AND(AZ$3&lt;$EF266,AZ$3&gt;=$EE266),AND(AZ$3&lt;$EH266,AZ$3&gt;=$EG266),AND(AZ$3&lt;$EJ266,AZ$3&gt;=$EI266),AND(AZ$3&lt;$EL266,AZ$3&gt;=$EK266)),1,0)</f>
        <v>0</v>
      </c>
      <c r="BA266" s="27">
        <f t="shared" si="428"/>
        <v>0</v>
      </c>
      <c r="BB266" s="25">
        <f t="shared" si="428"/>
        <v>0</v>
      </c>
      <c r="BC266" s="26">
        <f t="shared" si="428"/>
        <v>0</v>
      </c>
      <c r="BD266" s="26">
        <f t="shared" si="428"/>
        <v>0</v>
      </c>
      <c r="BE266" s="27">
        <f t="shared" si="428"/>
        <v>0</v>
      </c>
      <c r="BF266" s="25">
        <f t="shared" si="428"/>
        <v>0</v>
      </c>
      <c r="BG266" s="26">
        <f t="shared" si="428"/>
        <v>0</v>
      </c>
      <c r="BH266" s="26">
        <f t="shared" si="428"/>
        <v>0</v>
      </c>
      <c r="BI266" s="27">
        <f t="shared" si="428"/>
        <v>0</v>
      </c>
      <c r="BJ266" s="25">
        <f t="shared" ref="BJ266:BS271" si="429">IF(OR(AND(BJ$3&lt;$EF266,BJ$3&gt;=$EE266),AND(BJ$3&lt;$EH266,BJ$3&gt;=$EG266),AND(BJ$3&lt;$EJ266,BJ$3&gt;=$EI266),AND(BJ$3&lt;$EL266,BJ$3&gt;=$EK266)),1,0)</f>
        <v>0</v>
      </c>
      <c r="BK266" s="26">
        <f t="shared" si="429"/>
        <v>0</v>
      </c>
      <c r="BL266" s="26">
        <f t="shared" si="429"/>
        <v>0</v>
      </c>
      <c r="BM266" s="27">
        <f t="shared" si="429"/>
        <v>0</v>
      </c>
      <c r="BN266" s="25">
        <f t="shared" si="429"/>
        <v>0</v>
      </c>
      <c r="BO266" s="26">
        <f t="shared" si="429"/>
        <v>0</v>
      </c>
      <c r="BP266" s="26">
        <f t="shared" si="429"/>
        <v>0</v>
      </c>
      <c r="BQ266" s="27">
        <f t="shared" si="429"/>
        <v>0</v>
      </c>
      <c r="BR266" s="25">
        <f t="shared" si="429"/>
        <v>0</v>
      </c>
      <c r="BS266" s="26">
        <f t="shared" si="429"/>
        <v>0</v>
      </c>
      <c r="BT266" s="26">
        <f t="shared" ref="BT266:CC271" si="430">IF(OR(AND(BT$3&lt;$EF266,BT$3&gt;=$EE266),AND(BT$3&lt;$EH266,BT$3&gt;=$EG266),AND(BT$3&lt;$EJ266,BT$3&gt;=$EI266),AND(BT$3&lt;$EL266,BT$3&gt;=$EK266)),1,0)</f>
        <v>0</v>
      </c>
      <c r="BU266" s="27">
        <f t="shared" si="430"/>
        <v>0</v>
      </c>
      <c r="BV266" s="25">
        <f t="shared" si="430"/>
        <v>0</v>
      </c>
      <c r="BW266" s="26">
        <f t="shared" si="430"/>
        <v>0</v>
      </c>
      <c r="BX266" s="26">
        <f t="shared" si="430"/>
        <v>0</v>
      </c>
      <c r="BY266" s="27">
        <f t="shared" si="430"/>
        <v>0</v>
      </c>
      <c r="BZ266" s="25">
        <f t="shared" si="430"/>
        <v>0</v>
      </c>
      <c r="CA266" s="26">
        <f t="shared" si="430"/>
        <v>0</v>
      </c>
      <c r="CB266" s="26">
        <f t="shared" si="430"/>
        <v>0</v>
      </c>
      <c r="CC266" s="27">
        <f t="shared" si="430"/>
        <v>0</v>
      </c>
      <c r="CD266" s="25">
        <f t="shared" ref="CD266:CM271" si="431">IF(OR(AND(CD$3&lt;$EF266,CD$3&gt;=$EE266),AND(CD$3&lt;$EH266,CD$3&gt;=$EG266),AND(CD$3&lt;$EJ266,CD$3&gt;=$EI266),AND(CD$3&lt;$EL266,CD$3&gt;=$EK266)),1,0)</f>
        <v>0</v>
      </c>
      <c r="CE266" s="26">
        <f t="shared" si="431"/>
        <v>0</v>
      </c>
      <c r="CF266" s="26">
        <f t="shared" si="431"/>
        <v>0</v>
      </c>
      <c r="CG266" s="27">
        <f t="shared" si="431"/>
        <v>0</v>
      </c>
      <c r="CH266" s="25">
        <f t="shared" si="431"/>
        <v>0</v>
      </c>
      <c r="CI266" s="26">
        <f t="shared" si="431"/>
        <v>0</v>
      </c>
      <c r="CJ266" s="26">
        <f t="shared" si="431"/>
        <v>0</v>
      </c>
      <c r="CK266" s="27">
        <f t="shared" si="431"/>
        <v>0</v>
      </c>
      <c r="CL266" s="25">
        <f t="shared" si="431"/>
        <v>0</v>
      </c>
      <c r="CM266" s="26">
        <f t="shared" si="431"/>
        <v>0</v>
      </c>
      <c r="CN266" s="26">
        <f t="shared" ref="CN266:CW271" si="432">IF(OR(AND(CN$3&lt;$EF266,CN$3&gt;=$EE266),AND(CN$3&lt;$EH266,CN$3&gt;=$EG266),AND(CN$3&lt;$EJ266,CN$3&gt;=$EI266),AND(CN$3&lt;$EL266,CN$3&gt;=$EK266)),1,0)</f>
        <v>0</v>
      </c>
      <c r="CO266" s="27">
        <f t="shared" si="432"/>
        <v>0</v>
      </c>
      <c r="CP266" s="25">
        <f t="shared" si="432"/>
        <v>0</v>
      </c>
      <c r="CQ266" s="26">
        <f t="shared" si="432"/>
        <v>0</v>
      </c>
      <c r="CR266" s="26">
        <f t="shared" si="432"/>
        <v>0</v>
      </c>
      <c r="CS266" s="27">
        <f t="shared" si="432"/>
        <v>0</v>
      </c>
      <c r="CT266" s="25">
        <f t="shared" si="432"/>
        <v>0</v>
      </c>
      <c r="CU266" s="26">
        <f t="shared" si="432"/>
        <v>0</v>
      </c>
      <c r="CV266" s="26">
        <f t="shared" si="432"/>
        <v>0</v>
      </c>
      <c r="CW266" s="27">
        <f t="shared" si="432"/>
        <v>0</v>
      </c>
      <c r="CX266" s="25">
        <f t="shared" ref="CX266:DG271" si="433">IF(OR(AND(CX$3&lt;$EF266,CX$3&gt;=$EE266),AND(CX$3&lt;$EH266,CX$3&gt;=$EG266),AND(CX$3&lt;$EJ266,CX$3&gt;=$EI266),AND(CX$3&lt;$EL266,CX$3&gt;=$EK266)),1,0)</f>
        <v>0</v>
      </c>
      <c r="CY266" s="26">
        <f t="shared" si="433"/>
        <v>0</v>
      </c>
      <c r="CZ266" s="26">
        <f t="shared" si="433"/>
        <v>0</v>
      </c>
      <c r="DA266" s="27">
        <f t="shared" si="433"/>
        <v>0</v>
      </c>
      <c r="DB266" s="25">
        <f t="shared" si="433"/>
        <v>0</v>
      </c>
      <c r="DC266" s="26">
        <f t="shared" si="433"/>
        <v>0</v>
      </c>
      <c r="DD266" s="26">
        <f t="shared" si="433"/>
        <v>0</v>
      </c>
      <c r="DE266" s="27">
        <f t="shared" si="433"/>
        <v>0</v>
      </c>
      <c r="DF266" s="25">
        <f t="shared" si="433"/>
        <v>0</v>
      </c>
      <c r="DG266" s="26">
        <f t="shared" si="433"/>
        <v>0</v>
      </c>
      <c r="DH266" s="26">
        <f t="shared" ref="DH266:DM271" si="434">IF(OR(AND(DH$3&lt;$EF266,DH$3&gt;=$EE266),AND(DH$3&lt;$EH266,DH$3&gt;=$EG266),AND(DH$3&lt;$EJ266,DH$3&gt;=$EI266),AND(DH$3&lt;$EL266,DH$3&gt;=$EK266)),1,0)</f>
        <v>0</v>
      </c>
      <c r="DI266" s="27">
        <f t="shared" si="434"/>
        <v>0</v>
      </c>
      <c r="DJ266" s="25">
        <f t="shared" si="434"/>
        <v>0</v>
      </c>
      <c r="DK266" s="26">
        <f t="shared" si="434"/>
        <v>0</v>
      </c>
      <c r="DL266" s="26">
        <f t="shared" si="434"/>
        <v>0</v>
      </c>
      <c r="DM266" s="27">
        <f t="shared" si="434"/>
        <v>0</v>
      </c>
      <c r="DN266" s="7">
        <v>24</v>
      </c>
      <c r="DO266" s="16">
        <f>IFERROR(VLOOKUP(H266,'Cpte exploit'!$A$11:$E$35,4,FALSE),0)</f>
        <v>0</v>
      </c>
      <c r="DP266" s="17">
        <f t="shared" si="378"/>
        <v>0</v>
      </c>
      <c r="DQ266" s="16">
        <f>'Cpte exploit'!$B$39</f>
        <v>0</v>
      </c>
      <c r="DR266" s="17">
        <f t="shared" si="379"/>
        <v>0</v>
      </c>
      <c r="DS266" s="16">
        <f>'Cpte exploit'!$B$40</f>
        <v>0</v>
      </c>
      <c r="DT266" s="17">
        <f t="shared" si="380"/>
        <v>0</v>
      </c>
      <c r="DU266" s="16">
        <f>'Cpte exploit'!$B$41</f>
        <v>0</v>
      </c>
      <c r="DV266" s="16"/>
      <c r="DW266" s="17">
        <f t="shared" si="419"/>
        <v>0</v>
      </c>
      <c r="DX266" s="44">
        <f t="shared" si="381"/>
        <v>0</v>
      </c>
      <c r="DY266" s="44">
        <f t="shared" si="382"/>
        <v>0</v>
      </c>
      <c r="DZ266" s="124">
        <f t="shared" si="423"/>
        <v>0</v>
      </c>
      <c r="EA266" s="15" t="str">
        <f>IFERROR(VLOOKUP(Q266,BDD!$G$2:$H$99,2,FALSE),"")</f>
        <v/>
      </c>
      <c r="EB266" s="15" t="str">
        <f>IFERROR(VLOOKUP(R266,BDD!$G$2:$H$99,2,FALSE),"")</f>
        <v/>
      </c>
      <c r="EC266" s="15" t="str">
        <f>IFERROR(VLOOKUP(S266,BDD!$G$2:$H$99,2,FALSE),"")</f>
        <v/>
      </c>
      <c r="ED266" s="15" t="str">
        <f>IFERROR(VLOOKUP(T266,BDD!$G$2:$H$99,2,FALSE),"")</f>
        <v/>
      </c>
      <c r="EE266" s="15" t="str">
        <f t="shared" si="383"/>
        <v/>
      </c>
      <c r="EF266" s="15" t="str">
        <f t="shared" si="384"/>
        <v/>
      </c>
      <c r="EG266" s="15">
        <f t="shared" si="385"/>
        <v>0</v>
      </c>
      <c r="EH266" s="15">
        <f t="shared" si="386"/>
        <v>0</v>
      </c>
      <c r="EI266" s="15" t="str">
        <f t="shared" si="387"/>
        <v/>
      </c>
      <c r="EJ266" s="15" t="str">
        <f t="shared" si="388"/>
        <v/>
      </c>
      <c r="EK266" s="15">
        <f t="shared" si="389"/>
        <v>0</v>
      </c>
      <c r="EL266" s="15">
        <f t="shared" si="390"/>
        <v>0</v>
      </c>
      <c r="EM266" s="15">
        <f t="shared" si="413"/>
        <v>0</v>
      </c>
      <c r="EN266" s="15">
        <f t="shared" si="414"/>
        <v>0</v>
      </c>
      <c r="EO266" s="15"/>
      <c r="EP266" s="15"/>
      <c r="EQ266" s="15">
        <f t="shared" si="391"/>
        <v>0</v>
      </c>
      <c r="ER266" s="15">
        <f t="shared" si="392"/>
        <v>0</v>
      </c>
      <c r="ES266" s="18">
        <f t="shared" si="420"/>
        <v>0</v>
      </c>
      <c r="ET266" s="19">
        <f t="shared" si="415"/>
        <v>0</v>
      </c>
      <c r="EU266" s="19">
        <f t="shared" si="416"/>
        <v>0</v>
      </c>
      <c r="EV266" s="19">
        <f t="shared" si="417"/>
        <v>0</v>
      </c>
      <c r="EW266" s="19">
        <f t="shared" si="418"/>
        <v>0</v>
      </c>
      <c r="EX266" s="19">
        <f t="shared" si="421"/>
        <v>0</v>
      </c>
      <c r="EY266" s="19">
        <f t="shared" si="422"/>
        <v>0</v>
      </c>
      <c r="EZ266" s="117">
        <f t="shared" si="424"/>
        <v>0</v>
      </c>
      <c r="FA266" s="117"/>
      <c r="FB266" s="7">
        <v>100</v>
      </c>
    </row>
    <row r="267" spans="1:158" hidden="1" x14ac:dyDescent="0.3">
      <c r="A267" s="119" t="str">
        <f>VLOOKUP(FB267,Info!$A$7:$B$106,2,FALSE)</f>
        <v>CV</v>
      </c>
      <c r="B267" s="119">
        <f>VLOOKUP(A267,Info!$B$7:$D$106,3,FALSE)</f>
        <v>100</v>
      </c>
      <c r="C267" s="120">
        <f>IFERROR(VLOOKUP(A267,Info!$B$7:$AD$106,29,FALSE),"")</f>
        <v>0</v>
      </c>
      <c r="D267" s="120" t="str">
        <f>IFERROR(VLOOKUP(A267,Info!$B$7:$AD$106,28,FALSE),"")</f>
        <v/>
      </c>
      <c r="E267" s="121">
        <f>IFERROR(VLOOKUP(A267,Info!$B$7:$AD$106,13,FALSE),0)</f>
        <v>0</v>
      </c>
      <c r="F267" s="122">
        <f>IFERROR(VLOOKUP(A267,'Base travail'!$B$22:$G$121,4,FALSE)+VLOOKUP(A267,'Base travail'!$B$22:$G$121,5,FALSE),0)</f>
        <v>0</v>
      </c>
      <c r="G267" s="122">
        <f>IFERROR(VLOOKUP(A267,'Base travail'!$B$22:$G$121,6,FALSE),0)</f>
        <v>0</v>
      </c>
      <c r="H267" s="573"/>
      <c r="I267" s="573"/>
      <c r="J267" s="574"/>
      <c r="K267" s="574"/>
      <c r="L267" s="574"/>
      <c r="M267" s="574"/>
      <c r="N267" s="574"/>
      <c r="O267" s="574"/>
      <c r="P267" s="574"/>
      <c r="Q267" s="574"/>
      <c r="R267" s="574"/>
      <c r="S267" s="574"/>
      <c r="T267" s="574"/>
      <c r="V267" s="61">
        <f t="shared" si="425"/>
        <v>0</v>
      </c>
      <c r="W267" s="62">
        <f t="shared" si="425"/>
        <v>0</v>
      </c>
      <c r="X267" s="62">
        <f t="shared" si="425"/>
        <v>0</v>
      </c>
      <c r="Y267" s="63">
        <f t="shared" si="425"/>
        <v>0</v>
      </c>
      <c r="Z267" s="61">
        <f t="shared" si="425"/>
        <v>0</v>
      </c>
      <c r="AA267" s="62">
        <f t="shared" si="425"/>
        <v>0</v>
      </c>
      <c r="AB267" s="62">
        <f t="shared" si="425"/>
        <v>0</v>
      </c>
      <c r="AC267" s="63">
        <f t="shared" si="425"/>
        <v>0</v>
      </c>
      <c r="AD267" s="61">
        <f t="shared" si="425"/>
        <v>0</v>
      </c>
      <c r="AE267" s="62">
        <f t="shared" si="425"/>
        <v>0</v>
      </c>
      <c r="AF267" s="62">
        <f t="shared" si="426"/>
        <v>0</v>
      </c>
      <c r="AG267" s="63">
        <f t="shared" si="426"/>
        <v>0</v>
      </c>
      <c r="AH267" s="61">
        <f t="shared" si="426"/>
        <v>0</v>
      </c>
      <c r="AI267" s="62">
        <f t="shared" si="426"/>
        <v>0</v>
      </c>
      <c r="AJ267" s="62">
        <f t="shared" si="426"/>
        <v>0</v>
      </c>
      <c r="AK267" s="63">
        <f t="shared" si="426"/>
        <v>0</v>
      </c>
      <c r="AL267" s="61">
        <f t="shared" si="426"/>
        <v>0</v>
      </c>
      <c r="AM267" s="62">
        <f t="shared" si="426"/>
        <v>0</v>
      </c>
      <c r="AN267" s="62">
        <f t="shared" si="426"/>
        <v>0</v>
      </c>
      <c r="AO267" s="63">
        <f t="shared" si="426"/>
        <v>0</v>
      </c>
      <c r="AP267" s="61">
        <f t="shared" si="427"/>
        <v>0</v>
      </c>
      <c r="AQ267" s="62">
        <f t="shared" si="427"/>
        <v>0</v>
      </c>
      <c r="AR267" s="62">
        <f t="shared" si="427"/>
        <v>0</v>
      </c>
      <c r="AS267" s="63">
        <f t="shared" si="427"/>
        <v>0</v>
      </c>
      <c r="AT267" s="61">
        <f t="shared" si="427"/>
        <v>0</v>
      </c>
      <c r="AU267" s="62">
        <f t="shared" si="427"/>
        <v>0</v>
      </c>
      <c r="AV267" s="62">
        <f t="shared" si="427"/>
        <v>0</v>
      </c>
      <c r="AW267" s="63">
        <f t="shared" si="427"/>
        <v>0</v>
      </c>
      <c r="AX267" s="61">
        <f t="shared" si="427"/>
        <v>0</v>
      </c>
      <c r="AY267" s="62">
        <f t="shared" si="427"/>
        <v>0</v>
      </c>
      <c r="AZ267" s="62">
        <f t="shared" si="428"/>
        <v>0</v>
      </c>
      <c r="BA267" s="63">
        <f t="shared" si="428"/>
        <v>0</v>
      </c>
      <c r="BB267" s="61">
        <f t="shared" si="428"/>
        <v>0</v>
      </c>
      <c r="BC267" s="62">
        <f t="shared" si="428"/>
        <v>0</v>
      </c>
      <c r="BD267" s="62">
        <f t="shared" si="428"/>
        <v>0</v>
      </c>
      <c r="BE267" s="63">
        <f t="shared" si="428"/>
        <v>0</v>
      </c>
      <c r="BF267" s="61">
        <f t="shared" si="428"/>
        <v>0</v>
      </c>
      <c r="BG267" s="62">
        <f t="shared" si="428"/>
        <v>0</v>
      </c>
      <c r="BH267" s="62">
        <f t="shared" si="428"/>
        <v>0</v>
      </c>
      <c r="BI267" s="63">
        <f t="shared" si="428"/>
        <v>0</v>
      </c>
      <c r="BJ267" s="61">
        <f t="shared" si="429"/>
        <v>0</v>
      </c>
      <c r="BK267" s="62">
        <f t="shared" si="429"/>
        <v>0</v>
      </c>
      <c r="BL267" s="62">
        <f t="shared" si="429"/>
        <v>0</v>
      </c>
      <c r="BM267" s="63">
        <f t="shared" si="429"/>
        <v>0</v>
      </c>
      <c r="BN267" s="61">
        <f t="shared" si="429"/>
        <v>0</v>
      </c>
      <c r="BO267" s="62">
        <f t="shared" si="429"/>
        <v>0</v>
      </c>
      <c r="BP267" s="62">
        <f t="shared" si="429"/>
        <v>0</v>
      </c>
      <c r="BQ267" s="63">
        <f t="shared" si="429"/>
        <v>0</v>
      </c>
      <c r="BR267" s="61">
        <f t="shared" si="429"/>
        <v>0</v>
      </c>
      <c r="BS267" s="62">
        <f t="shared" si="429"/>
        <v>0</v>
      </c>
      <c r="BT267" s="62">
        <f t="shared" si="430"/>
        <v>0</v>
      </c>
      <c r="BU267" s="63">
        <f t="shared" si="430"/>
        <v>0</v>
      </c>
      <c r="BV267" s="61">
        <f t="shared" si="430"/>
        <v>0</v>
      </c>
      <c r="BW267" s="62">
        <f t="shared" si="430"/>
        <v>0</v>
      </c>
      <c r="BX267" s="62">
        <f t="shared" si="430"/>
        <v>0</v>
      </c>
      <c r="BY267" s="63">
        <f t="shared" si="430"/>
        <v>0</v>
      </c>
      <c r="BZ267" s="61">
        <f t="shared" si="430"/>
        <v>0</v>
      </c>
      <c r="CA267" s="62">
        <f t="shared" si="430"/>
        <v>0</v>
      </c>
      <c r="CB267" s="62">
        <f t="shared" si="430"/>
        <v>0</v>
      </c>
      <c r="CC267" s="63">
        <f t="shared" si="430"/>
        <v>0</v>
      </c>
      <c r="CD267" s="61">
        <f t="shared" si="431"/>
        <v>0</v>
      </c>
      <c r="CE267" s="62">
        <f t="shared" si="431"/>
        <v>0</v>
      </c>
      <c r="CF267" s="62">
        <f t="shared" si="431"/>
        <v>0</v>
      </c>
      <c r="CG267" s="63">
        <f t="shared" si="431"/>
        <v>0</v>
      </c>
      <c r="CH267" s="61">
        <f t="shared" si="431"/>
        <v>0</v>
      </c>
      <c r="CI267" s="62">
        <f t="shared" si="431"/>
        <v>0</v>
      </c>
      <c r="CJ267" s="62">
        <f t="shared" si="431"/>
        <v>0</v>
      </c>
      <c r="CK267" s="63">
        <f t="shared" si="431"/>
        <v>0</v>
      </c>
      <c r="CL267" s="61">
        <f t="shared" si="431"/>
        <v>0</v>
      </c>
      <c r="CM267" s="62">
        <f t="shared" si="431"/>
        <v>0</v>
      </c>
      <c r="CN267" s="62">
        <f t="shared" si="432"/>
        <v>0</v>
      </c>
      <c r="CO267" s="63">
        <f t="shared" si="432"/>
        <v>0</v>
      </c>
      <c r="CP267" s="61">
        <f t="shared" si="432"/>
        <v>0</v>
      </c>
      <c r="CQ267" s="62">
        <f t="shared" si="432"/>
        <v>0</v>
      </c>
      <c r="CR267" s="62">
        <f t="shared" si="432"/>
        <v>0</v>
      </c>
      <c r="CS267" s="63">
        <f t="shared" si="432"/>
        <v>0</v>
      </c>
      <c r="CT267" s="61">
        <f t="shared" si="432"/>
        <v>0</v>
      </c>
      <c r="CU267" s="62">
        <f t="shared" si="432"/>
        <v>0</v>
      </c>
      <c r="CV267" s="62">
        <f t="shared" si="432"/>
        <v>0</v>
      </c>
      <c r="CW267" s="63">
        <f t="shared" si="432"/>
        <v>0</v>
      </c>
      <c r="CX267" s="61">
        <f t="shared" si="433"/>
        <v>0</v>
      </c>
      <c r="CY267" s="62">
        <f t="shared" si="433"/>
        <v>0</v>
      </c>
      <c r="CZ267" s="62">
        <f t="shared" si="433"/>
        <v>0</v>
      </c>
      <c r="DA267" s="63">
        <f t="shared" si="433"/>
        <v>0</v>
      </c>
      <c r="DB267" s="61">
        <f t="shared" si="433"/>
        <v>0</v>
      </c>
      <c r="DC267" s="62">
        <f t="shared" si="433"/>
        <v>0</v>
      </c>
      <c r="DD267" s="62">
        <f t="shared" si="433"/>
        <v>0</v>
      </c>
      <c r="DE267" s="63">
        <f t="shared" si="433"/>
        <v>0</v>
      </c>
      <c r="DF267" s="61">
        <f t="shared" si="433"/>
        <v>0</v>
      </c>
      <c r="DG267" s="62">
        <f t="shared" si="433"/>
        <v>0</v>
      </c>
      <c r="DH267" s="62">
        <f t="shared" si="434"/>
        <v>0</v>
      </c>
      <c r="DI267" s="63">
        <f t="shared" si="434"/>
        <v>0</v>
      </c>
      <c r="DJ267" s="61">
        <f t="shared" si="434"/>
        <v>0</v>
      </c>
      <c r="DK267" s="62">
        <f t="shared" si="434"/>
        <v>0</v>
      </c>
      <c r="DL267" s="62">
        <f t="shared" si="434"/>
        <v>0</v>
      </c>
      <c r="DM267" s="63">
        <f t="shared" si="434"/>
        <v>0</v>
      </c>
      <c r="DN267" s="7">
        <v>24</v>
      </c>
      <c r="DO267" s="23">
        <f>IFERROR(VLOOKUP(H267,'Cpte exploit'!$A$11:$E$35,4,FALSE),0)</f>
        <v>0</v>
      </c>
      <c r="DP267" s="24">
        <f t="shared" si="378"/>
        <v>0</v>
      </c>
      <c r="DQ267" s="23">
        <f>'Cpte exploit'!$B$39</f>
        <v>0</v>
      </c>
      <c r="DR267" s="24">
        <f t="shared" si="379"/>
        <v>0</v>
      </c>
      <c r="DS267" s="23">
        <f>'Cpte exploit'!$B$40</f>
        <v>0</v>
      </c>
      <c r="DT267" s="24">
        <f t="shared" si="380"/>
        <v>0</v>
      </c>
      <c r="DU267" s="23">
        <f>'Cpte exploit'!$B$41</f>
        <v>0</v>
      </c>
      <c r="DV267" s="23"/>
      <c r="DW267" s="24">
        <f t="shared" si="419"/>
        <v>0</v>
      </c>
      <c r="DX267" s="45">
        <f t="shared" si="381"/>
        <v>0</v>
      </c>
      <c r="DY267" s="45">
        <f t="shared" si="382"/>
        <v>0</v>
      </c>
      <c r="DZ267" s="123">
        <f t="shared" si="423"/>
        <v>0</v>
      </c>
      <c r="EA267" s="15" t="str">
        <f>IFERROR(VLOOKUP(Q267,BDD!$G$2:$H$99,2,FALSE),"")</f>
        <v/>
      </c>
      <c r="EB267" s="15" t="str">
        <f>IFERROR(VLOOKUP(R267,BDD!$G$2:$H$99,2,FALSE),"")</f>
        <v/>
      </c>
      <c r="EC267" s="15" t="str">
        <f>IFERROR(VLOOKUP(S267,BDD!$G$2:$H$99,2,FALSE),"")</f>
        <v/>
      </c>
      <c r="ED267" s="15" t="str">
        <f>IFERROR(VLOOKUP(T267,BDD!$G$2:$H$99,2,FALSE),"")</f>
        <v/>
      </c>
      <c r="EE267" s="15" t="str">
        <f t="shared" si="383"/>
        <v/>
      </c>
      <c r="EF267" s="15" t="str">
        <f t="shared" si="384"/>
        <v/>
      </c>
      <c r="EG267" s="15">
        <f t="shared" si="385"/>
        <v>0</v>
      </c>
      <c r="EH267" s="15">
        <f t="shared" si="386"/>
        <v>0</v>
      </c>
      <c r="EI267" s="15" t="str">
        <f t="shared" si="387"/>
        <v/>
      </c>
      <c r="EJ267" s="15" t="str">
        <f t="shared" si="388"/>
        <v/>
      </c>
      <c r="EK267" s="15">
        <f t="shared" si="389"/>
        <v>0</v>
      </c>
      <c r="EL267" s="15">
        <f t="shared" si="390"/>
        <v>0</v>
      </c>
      <c r="EM267" s="15">
        <f t="shared" si="413"/>
        <v>0</v>
      </c>
      <c r="EN267" s="15">
        <f t="shared" si="414"/>
        <v>0</v>
      </c>
      <c r="EO267" s="15"/>
      <c r="EP267" s="15"/>
      <c r="EQ267" s="15">
        <f t="shared" si="391"/>
        <v>0</v>
      </c>
      <c r="ER267" s="15">
        <f t="shared" si="392"/>
        <v>0</v>
      </c>
      <c r="ES267" s="18">
        <f t="shared" si="420"/>
        <v>0</v>
      </c>
      <c r="ET267" s="19">
        <f t="shared" si="415"/>
        <v>0</v>
      </c>
      <c r="EU267" s="19">
        <f t="shared" si="416"/>
        <v>0</v>
      </c>
      <c r="EV267" s="19">
        <f t="shared" si="417"/>
        <v>0</v>
      </c>
      <c r="EW267" s="19">
        <f t="shared" si="418"/>
        <v>0</v>
      </c>
      <c r="EX267" s="19">
        <f t="shared" si="421"/>
        <v>0</v>
      </c>
      <c r="EY267" s="19">
        <f t="shared" si="422"/>
        <v>0</v>
      </c>
      <c r="EZ267" s="122">
        <f t="shared" si="424"/>
        <v>0</v>
      </c>
      <c r="FA267" s="122"/>
      <c r="FB267" s="7">
        <v>100</v>
      </c>
    </row>
    <row r="268" spans="1:158" hidden="1" x14ac:dyDescent="0.3">
      <c r="A268" s="114" t="str">
        <f>VLOOKUP(FB268,Info!$A$7:$B$106,2,FALSE)</f>
        <v>CV</v>
      </c>
      <c r="B268" s="114">
        <f>VLOOKUP(A268,Info!$B$7:$D$106,3,FALSE)</f>
        <v>100</v>
      </c>
      <c r="C268" s="115">
        <f>IFERROR(VLOOKUP(A268,Info!$B$7:$AD$106,29,FALSE),"")</f>
        <v>0</v>
      </c>
      <c r="D268" s="115" t="str">
        <f>IFERROR(VLOOKUP(A268,Info!$B$7:$AD$106,28,FALSE),"")</f>
        <v/>
      </c>
      <c r="E268" s="116">
        <f>IFERROR(VLOOKUP(A268,Info!$B$7:$AD$106,13,FALSE),0)</f>
        <v>0</v>
      </c>
      <c r="F268" s="117">
        <f>IFERROR(VLOOKUP(A268,'Base travail'!$B$22:$G$121,4,FALSE)+VLOOKUP(A268,'Base travail'!$B$22:$G$121,5,FALSE),0)</f>
        <v>0</v>
      </c>
      <c r="G268" s="117">
        <f>IFERROR(VLOOKUP(A268,'Base travail'!$B$22:$G$121,6,FALSE),0)</f>
        <v>0</v>
      </c>
      <c r="H268" s="575"/>
      <c r="I268" s="575"/>
      <c r="J268" s="576"/>
      <c r="K268" s="576"/>
      <c r="L268" s="576"/>
      <c r="M268" s="576"/>
      <c r="N268" s="576"/>
      <c r="O268" s="576"/>
      <c r="P268" s="576"/>
      <c r="Q268" s="576"/>
      <c r="R268" s="576"/>
      <c r="S268" s="576"/>
      <c r="T268" s="576"/>
      <c r="V268" s="25">
        <f t="shared" si="425"/>
        <v>0</v>
      </c>
      <c r="W268" s="26">
        <f t="shared" si="425"/>
        <v>0</v>
      </c>
      <c r="X268" s="26">
        <f t="shared" si="425"/>
        <v>0</v>
      </c>
      <c r="Y268" s="27">
        <f t="shared" si="425"/>
        <v>0</v>
      </c>
      <c r="Z268" s="25">
        <f t="shared" si="425"/>
        <v>0</v>
      </c>
      <c r="AA268" s="26">
        <f t="shared" si="425"/>
        <v>0</v>
      </c>
      <c r="AB268" s="26">
        <f t="shared" si="425"/>
        <v>0</v>
      </c>
      <c r="AC268" s="27">
        <f t="shared" si="425"/>
        <v>0</v>
      </c>
      <c r="AD268" s="25">
        <f t="shared" si="425"/>
        <v>0</v>
      </c>
      <c r="AE268" s="26">
        <f t="shared" si="425"/>
        <v>0</v>
      </c>
      <c r="AF268" s="26">
        <f t="shared" si="426"/>
        <v>0</v>
      </c>
      <c r="AG268" s="27">
        <f t="shared" si="426"/>
        <v>0</v>
      </c>
      <c r="AH268" s="25">
        <f t="shared" si="426"/>
        <v>0</v>
      </c>
      <c r="AI268" s="26">
        <f t="shared" si="426"/>
        <v>0</v>
      </c>
      <c r="AJ268" s="26">
        <f t="shared" si="426"/>
        <v>0</v>
      </c>
      <c r="AK268" s="27">
        <f t="shared" si="426"/>
        <v>0</v>
      </c>
      <c r="AL268" s="25">
        <f t="shared" si="426"/>
        <v>0</v>
      </c>
      <c r="AM268" s="26">
        <f t="shared" si="426"/>
        <v>0</v>
      </c>
      <c r="AN268" s="26">
        <f t="shared" si="426"/>
        <v>0</v>
      </c>
      <c r="AO268" s="27">
        <f t="shared" si="426"/>
        <v>0</v>
      </c>
      <c r="AP268" s="25">
        <f t="shared" si="427"/>
        <v>0</v>
      </c>
      <c r="AQ268" s="26">
        <f t="shared" si="427"/>
        <v>0</v>
      </c>
      <c r="AR268" s="26">
        <f t="shared" si="427"/>
        <v>0</v>
      </c>
      <c r="AS268" s="27">
        <f t="shared" si="427"/>
        <v>0</v>
      </c>
      <c r="AT268" s="25">
        <f t="shared" si="427"/>
        <v>0</v>
      </c>
      <c r="AU268" s="26">
        <f t="shared" si="427"/>
        <v>0</v>
      </c>
      <c r="AV268" s="26">
        <f t="shared" si="427"/>
        <v>0</v>
      </c>
      <c r="AW268" s="27">
        <f t="shared" si="427"/>
        <v>0</v>
      </c>
      <c r="AX268" s="25">
        <f t="shared" si="427"/>
        <v>0</v>
      </c>
      <c r="AY268" s="26">
        <f t="shared" si="427"/>
        <v>0</v>
      </c>
      <c r="AZ268" s="26">
        <f t="shared" si="428"/>
        <v>0</v>
      </c>
      <c r="BA268" s="27">
        <f t="shared" si="428"/>
        <v>0</v>
      </c>
      <c r="BB268" s="25">
        <f t="shared" si="428"/>
        <v>0</v>
      </c>
      <c r="BC268" s="26">
        <f t="shared" si="428"/>
        <v>0</v>
      </c>
      <c r="BD268" s="26">
        <f t="shared" si="428"/>
        <v>0</v>
      </c>
      <c r="BE268" s="27">
        <f t="shared" si="428"/>
        <v>0</v>
      </c>
      <c r="BF268" s="25">
        <f t="shared" si="428"/>
        <v>0</v>
      </c>
      <c r="BG268" s="26">
        <f t="shared" si="428"/>
        <v>0</v>
      </c>
      <c r="BH268" s="26">
        <f t="shared" si="428"/>
        <v>0</v>
      </c>
      <c r="BI268" s="27">
        <f t="shared" si="428"/>
        <v>0</v>
      </c>
      <c r="BJ268" s="25">
        <f t="shared" si="429"/>
        <v>0</v>
      </c>
      <c r="BK268" s="26">
        <f t="shared" si="429"/>
        <v>0</v>
      </c>
      <c r="BL268" s="26">
        <f t="shared" si="429"/>
        <v>0</v>
      </c>
      <c r="BM268" s="27">
        <f t="shared" si="429"/>
        <v>0</v>
      </c>
      <c r="BN268" s="25">
        <f t="shared" si="429"/>
        <v>0</v>
      </c>
      <c r="BO268" s="26">
        <f t="shared" si="429"/>
        <v>0</v>
      </c>
      <c r="BP268" s="26">
        <f t="shared" si="429"/>
        <v>0</v>
      </c>
      <c r="BQ268" s="27">
        <f t="shared" si="429"/>
        <v>0</v>
      </c>
      <c r="BR268" s="25">
        <f t="shared" si="429"/>
        <v>0</v>
      </c>
      <c r="BS268" s="26">
        <f t="shared" si="429"/>
        <v>0</v>
      </c>
      <c r="BT268" s="26">
        <f t="shared" si="430"/>
        <v>0</v>
      </c>
      <c r="BU268" s="27">
        <f t="shared" si="430"/>
        <v>0</v>
      </c>
      <c r="BV268" s="25">
        <f t="shared" si="430"/>
        <v>0</v>
      </c>
      <c r="BW268" s="26">
        <f t="shared" si="430"/>
        <v>0</v>
      </c>
      <c r="BX268" s="26">
        <f t="shared" si="430"/>
        <v>0</v>
      </c>
      <c r="BY268" s="27">
        <f t="shared" si="430"/>
        <v>0</v>
      </c>
      <c r="BZ268" s="25">
        <f t="shared" si="430"/>
        <v>0</v>
      </c>
      <c r="CA268" s="26">
        <f t="shared" si="430"/>
        <v>0</v>
      </c>
      <c r="CB268" s="26">
        <f t="shared" si="430"/>
        <v>0</v>
      </c>
      <c r="CC268" s="27">
        <f t="shared" si="430"/>
        <v>0</v>
      </c>
      <c r="CD268" s="25">
        <f t="shared" si="431"/>
        <v>0</v>
      </c>
      <c r="CE268" s="26">
        <f t="shared" si="431"/>
        <v>0</v>
      </c>
      <c r="CF268" s="26">
        <f t="shared" si="431"/>
        <v>0</v>
      </c>
      <c r="CG268" s="27">
        <f t="shared" si="431"/>
        <v>0</v>
      </c>
      <c r="CH268" s="25">
        <f t="shared" si="431"/>
        <v>0</v>
      </c>
      <c r="CI268" s="26">
        <f t="shared" si="431"/>
        <v>0</v>
      </c>
      <c r="CJ268" s="26">
        <f t="shared" si="431"/>
        <v>0</v>
      </c>
      <c r="CK268" s="27">
        <f t="shared" si="431"/>
        <v>0</v>
      </c>
      <c r="CL268" s="25">
        <f t="shared" si="431"/>
        <v>0</v>
      </c>
      <c r="CM268" s="26">
        <f t="shared" si="431"/>
        <v>0</v>
      </c>
      <c r="CN268" s="26">
        <f t="shared" si="432"/>
        <v>0</v>
      </c>
      <c r="CO268" s="27">
        <f t="shared" si="432"/>
        <v>0</v>
      </c>
      <c r="CP268" s="25">
        <f t="shared" si="432"/>
        <v>0</v>
      </c>
      <c r="CQ268" s="26">
        <f t="shared" si="432"/>
        <v>0</v>
      </c>
      <c r="CR268" s="26">
        <f t="shared" si="432"/>
        <v>0</v>
      </c>
      <c r="CS268" s="27">
        <f t="shared" si="432"/>
        <v>0</v>
      </c>
      <c r="CT268" s="25">
        <f t="shared" si="432"/>
        <v>0</v>
      </c>
      <c r="CU268" s="26">
        <f t="shared" si="432"/>
        <v>0</v>
      </c>
      <c r="CV268" s="26">
        <f t="shared" si="432"/>
        <v>0</v>
      </c>
      <c r="CW268" s="27">
        <f t="shared" si="432"/>
        <v>0</v>
      </c>
      <c r="CX268" s="25">
        <f t="shared" si="433"/>
        <v>0</v>
      </c>
      <c r="CY268" s="26">
        <f t="shared" si="433"/>
        <v>0</v>
      </c>
      <c r="CZ268" s="26">
        <f t="shared" si="433"/>
        <v>0</v>
      </c>
      <c r="DA268" s="27">
        <f t="shared" si="433"/>
        <v>0</v>
      </c>
      <c r="DB268" s="25">
        <f t="shared" si="433"/>
        <v>0</v>
      </c>
      <c r="DC268" s="26">
        <f t="shared" si="433"/>
        <v>0</v>
      </c>
      <c r="DD268" s="26">
        <f t="shared" si="433"/>
        <v>0</v>
      </c>
      <c r="DE268" s="27">
        <f t="shared" si="433"/>
        <v>0</v>
      </c>
      <c r="DF268" s="25">
        <f t="shared" si="433"/>
        <v>0</v>
      </c>
      <c r="DG268" s="26">
        <f t="shared" si="433"/>
        <v>0</v>
      </c>
      <c r="DH268" s="26">
        <f t="shared" si="434"/>
        <v>0</v>
      </c>
      <c r="DI268" s="27">
        <f t="shared" si="434"/>
        <v>0</v>
      </c>
      <c r="DJ268" s="25">
        <f t="shared" si="434"/>
        <v>0</v>
      </c>
      <c r="DK268" s="26">
        <f t="shared" si="434"/>
        <v>0</v>
      </c>
      <c r="DL268" s="26">
        <f t="shared" si="434"/>
        <v>0</v>
      </c>
      <c r="DM268" s="27">
        <f t="shared" si="434"/>
        <v>0</v>
      </c>
      <c r="DN268" s="7">
        <v>24</v>
      </c>
      <c r="DO268" s="16">
        <f>IFERROR(VLOOKUP(H268,'Cpte exploit'!$A$11:$E$35,4,FALSE),0)</f>
        <v>0</v>
      </c>
      <c r="DP268" s="17">
        <f t="shared" si="378"/>
        <v>0</v>
      </c>
      <c r="DQ268" s="16">
        <f>'Cpte exploit'!$B$39</f>
        <v>0</v>
      </c>
      <c r="DR268" s="17">
        <f t="shared" si="379"/>
        <v>0</v>
      </c>
      <c r="DS268" s="16">
        <f>'Cpte exploit'!$B$40</f>
        <v>0</v>
      </c>
      <c r="DT268" s="17">
        <f t="shared" si="380"/>
        <v>0</v>
      </c>
      <c r="DU268" s="16">
        <f>'Cpte exploit'!$B$41</f>
        <v>0</v>
      </c>
      <c r="DV268" s="16"/>
      <c r="DW268" s="17">
        <f t="shared" si="419"/>
        <v>0</v>
      </c>
      <c r="DX268" s="44">
        <f t="shared" si="381"/>
        <v>0</v>
      </c>
      <c r="DY268" s="44">
        <f t="shared" si="382"/>
        <v>0</v>
      </c>
      <c r="DZ268" s="124">
        <f t="shared" si="423"/>
        <v>0</v>
      </c>
      <c r="EA268" s="15" t="str">
        <f>IFERROR(VLOOKUP(Q268,BDD!$G$2:$H$99,2,FALSE),"")</f>
        <v/>
      </c>
      <c r="EB268" s="15" t="str">
        <f>IFERROR(VLOOKUP(R268,BDD!$G$2:$H$99,2,FALSE),"")</f>
        <v/>
      </c>
      <c r="EC268" s="15" t="str">
        <f>IFERROR(VLOOKUP(S268,BDD!$G$2:$H$99,2,FALSE),"")</f>
        <v/>
      </c>
      <c r="ED268" s="15" t="str">
        <f>IFERROR(VLOOKUP(T268,BDD!$G$2:$H$99,2,FALSE),"")</f>
        <v/>
      </c>
      <c r="EE268" s="15" t="str">
        <f t="shared" si="383"/>
        <v/>
      </c>
      <c r="EF268" s="15" t="str">
        <f t="shared" si="384"/>
        <v/>
      </c>
      <c r="EG268" s="15">
        <f t="shared" si="385"/>
        <v>0</v>
      </c>
      <c r="EH268" s="15">
        <f t="shared" si="386"/>
        <v>0</v>
      </c>
      <c r="EI268" s="15" t="str">
        <f t="shared" si="387"/>
        <v/>
      </c>
      <c r="EJ268" s="15" t="str">
        <f t="shared" si="388"/>
        <v/>
      </c>
      <c r="EK268" s="15">
        <f t="shared" si="389"/>
        <v>0</v>
      </c>
      <c r="EL268" s="15">
        <f t="shared" si="390"/>
        <v>0</v>
      </c>
      <c r="EM268" s="15">
        <f t="shared" si="413"/>
        <v>0</v>
      </c>
      <c r="EN268" s="15">
        <f t="shared" si="414"/>
        <v>0</v>
      </c>
      <c r="EO268" s="15"/>
      <c r="EP268" s="15"/>
      <c r="EQ268" s="15">
        <f t="shared" si="391"/>
        <v>0</v>
      </c>
      <c r="ER268" s="15">
        <f t="shared" si="392"/>
        <v>0</v>
      </c>
      <c r="ES268" s="18">
        <f t="shared" si="420"/>
        <v>0</v>
      </c>
      <c r="ET268" s="19">
        <f t="shared" si="415"/>
        <v>0</v>
      </c>
      <c r="EU268" s="19">
        <f t="shared" si="416"/>
        <v>0</v>
      </c>
      <c r="EV268" s="19">
        <f t="shared" si="417"/>
        <v>0</v>
      </c>
      <c r="EW268" s="19">
        <f t="shared" si="418"/>
        <v>0</v>
      </c>
      <c r="EX268" s="19">
        <f t="shared" si="421"/>
        <v>0</v>
      </c>
      <c r="EY268" s="19">
        <f t="shared" si="422"/>
        <v>0</v>
      </c>
      <c r="EZ268" s="117">
        <f t="shared" si="424"/>
        <v>0</v>
      </c>
      <c r="FA268" s="117"/>
      <c r="FB268" s="7">
        <v>100</v>
      </c>
    </row>
    <row r="269" spans="1:158" hidden="1" x14ac:dyDescent="0.3">
      <c r="A269" s="119" t="str">
        <f>VLOOKUP(FB269,Info!$A$7:$B$106,2,FALSE)</f>
        <v>CV</v>
      </c>
      <c r="B269" s="119">
        <f>VLOOKUP(A269,Info!$B$7:$D$106,3,FALSE)</f>
        <v>100</v>
      </c>
      <c r="C269" s="120">
        <f>IFERROR(VLOOKUP(A269,Info!$B$7:$AD$106,29,FALSE),"")</f>
        <v>0</v>
      </c>
      <c r="D269" s="120" t="str">
        <f>IFERROR(VLOOKUP(A269,Info!$B$7:$AD$106,28,FALSE),"")</f>
        <v/>
      </c>
      <c r="E269" s="121">
        <f>IFERROR(VLOOKUP(A269,Info!$B$7:$AD$106,13,FALSE),0)</f>
        <v>0</v>
      </c>
      <c r="F269" s="122">
        <f>IFERROR(VLOOKUP(A269,'Base travail'!$B$22:$G$121,4,FALSE)+VLOOKUP(A269,'Base travail'!$B$22:$G$121,5,FALSE),0)</f>
        <v>0</v>
      </c>
      <c r="G269" s="122">
        <f>IFERROR(VLOOKUP(A269,'Base travail'!$B$22:$G$121,6,FALSE),0)</f>
        <v>0</v>
      </c>
      <c r="H269" s="573"/>
      <c r="I269" s="573"/>
      <c r="J269" s="574"/>
      <c r="K269" s="574"/>
      <c r="L269" s="574"/>
      <c r="M269" s="574"/>
      <c r="N269" s="574"/>
      <c r="O269" s="574"/>
      <c r="P269" s="574"/>
      <c r="Q269" s="574"/>
      <c r="R269" s="574"/>
      <c r="S269" s="574"/>
      <c r="T269" s="574"/>
      <c r="V269" s="61">
        <f t="shared" si="425"/>
        <v>0</v>
      </c>
      <c r="W269" s="62">
        <f t="shared" si="425"/>
        <v>0</v>
      </c>
      <c r="X269" s="62">
        <f t="shared" si="425"/>
        <v>0</v>
      </c>
      <c r="Y269" s="63">
        <f t="shared" si="425"/>
        <v>0</v>
      </c>
      <c r="Z269" s="61">
        <f t="shared" si="425"/>
        <v>0</v>
      </c>
      <c r="AA269" s="62">
        <f t="shared" si="425"/>
        <v>0</v>
      </c>
      <c r="AB269" s="62">
        <f t="shared" si="425"/>
        <v>0</v>
      </c>
      <c r="AC269" s="63">
        <f t="shared" si="425"/>
        <v>0</v>
      </c>
      <c r="AD269" s="61">
        <f t="shared" si="425"/>
        <v>0</v>
      </c>
      <c r="AE269" s="62">
        <f t="shared" si="425"/>
        <v>0</v>
      </c>
      <c r="AF269" s="62">
        <f t="shared" si="426"/>
        <v>0</v>
      </c>
      <c r="AG269" s="63">
        <f t="shared" si="426"/>
        <v>0</v>
      </c>
      <c r="AH269" s="61">
        <f t="shared" si="426"/>
        <v>0</v>
      </c>
      <c r="AI269" s="62">
        <f t="shared" si="426"/>
        <v>0</v>
      </c>
      <c r="AJ269" s="62">
        <f t="shared" si="426"/>
        <v>0</v>
      </c>
      <c r="AK269" s="63">
        <f t="shared" si="426"/>
        <v>0</v>
      </c>
      <c r="AL269" s="61">
        <f t="shared" si="426"/>
        <v>0</v>
      </c>
      <c r="AM269" s="62">
        <f t="shared" si="426"/>
        <v>0</v>
      </c>
      <c r="AN269" s="62">
        <f t="shared" si="426"/>
        <v>0</v>
      </c>
      <c r="AO269" s="63">
        <f t="shared" si="426"/>
        <v>0</v>
      </c>
      <c r="AP269" s="61">
        <f t="shared" si="427"/>
        <v>0</v>
      </c>
      <c r="AQ269" s="62">
        <f t="shared" si="427"/>
        <v>0</v>
      </c>
      <c r="AR269" s="62">
        <f t="shared" si="427"/>
        <v>0</v>
      </c>
      <c r="AS269" s="63">
        <f t="shared" si="427"/>
        <v>0</v>
      </c>
      <c r="AT269" s="61">
        <f t="shared" si="427"/>
        <v>0</v>
      </c>
      <c r="AU269" s="62">
        <f t="shared" si="427"/>
        <v>0</v>
      </c>
      <c r="AV269" s="62">
        <f t="shared" si="427"/>
        <v>0</v>
      </c>
      <c r="AW269" s="63">
        <f t="shared" si="427"/>
        <v>0</v>
      </c>
      <c r="AX269" s="61">
        <f t="shared" si="427"/>
        <v>0</v>
      </c>
      <c r="AY269" s="62">
        <f t="shared" si="427"/>
        <v>0</v>
      </c>
      <c r="AZ269" s="62">
        <f t="shared" si="428"/>
        <v>0</v>
      </c>
      <c r="BA269" s="63">
        <f t="shared" si="428"/>
        <v>0</v>
      </c>
      <c r="BB269" s="61">
        <f t="shared" si="428"/>
        <v>0</v>
      </c>
      <c r="BC269" s="62">
        <f t="shared" si="428"/>
        <v>0</v>
      </c>
      <c r="BD269" s="62">
        <f t="shared" si="428"/>
        <v>0</v>
      </c>
      <c r="BE269" s="63">
        <f t="shared" si="428"/>
        <v>0</v>
      </c>
      <c r="BF269" s="61">
        <f t="shared" si="428"/>
        <v>0</v>
      </c>
      <c r="BG269" s="62">
        <f t="shared" si="428"/>
        <v>0</v>
      </c>
      <c r="BH269" s="62">
        <f t="shared" si="428"/>
        <v>0</v>
      </c>
      <c r="BI269" s="63">
        <f t="shared" si="428"/>
        <v>0</v>
      </c>
      <c r="BJ269" s="61">
        <f t="shared" si="429"/>
        <v>0</v>
      </c>
      <c r="BK269" s="62">
        <f t="shared" si="429"/>
        <v>0</v>
      </c>
      <c r="BL269" s="62">
        <f t="shared" si="429"/>
        <v>0</v>
      </c>
      <c r="BM269" s="63">
        <f t="shared" si="429"/>
        <v>0</v>
      </c>
      <c r="BN269" s="61">
        <f t="shared" si="429"/>
        <v>0</v>
      </c>
      <c r="BO269" s="62">
        <f t="shared" si="429"/>
        <v>0</v>
      </c>
      <c r="BP269" s="62">
        <f t="shared" si="429"/>
        <v>0</v>
      </c>
      <c r="BQ269" s="63">
        <f t="shared" si="429"/>
        <v>0</v>
      </c>
      <c r="BR269" s="61">
        <f t="shared" si="429"/>
        <v>0</v>
      </c>
      <c r="BS269" s="62">
        <f t="shared" si="429"/>
        <v>0</v>
      </c>
      <c r="BT269" s="62">
        <f t="shared" si="430"/>
        <v>0</v>
      </c>
      <c r="BU269" s="63">
        <f t="shared" si="430"/>
        <v>0</v>
      </c>
      <c r="BV269" s="61">
        <f t="shared" si="430"/>
        <v>0</v>
      </c>
      <c r="BW269" s="62">
        <f t="shared" si="430"/>
        <v>0</v>
      </c>
      <c r="BX269" s="62">
        <f t="shared" si="430"/>
        <v>0</v>
      </c>
      <c r="BY269" s="63">
        <f t="shared" si="430"/>
        <v>0</v>
      </c>
      <c r="BZ269" s="61">
        <f t="shared" si="430"/>
        <v>0</v>
      </c>
      <c r="CA269" s="62">
        <f t="shared" si="430"/>
        <v>0</v>
      </c>
      <c r="CB269" s="62">
        <f t="shared" si="430"/>
        <v>0</v>
      </c>
      <c r="CC269" s="63">
        <f t="shared" si="430"/>
        <v>0</v>
      </c>
      <c r="CD269" s="61">
        <f t="shared" si="431"/>
        <v>0</v>
      </c>
      <c r="CE269" s="62">
        <f t="shared" si="431"/>
        <v>0</v>
      </c>
      <c r="CF269" s="62">
        <f t="shared" si="431"/>
        <v>0</v>
      </c>
      <c r="CG269" s="63">
        <f t="shared" si="431"/>
        <v>0</v>
      </c>
      <c r="CH269" s="61">
        <f t="shared" si="431"/>
        <v>0</v>
      </c>
      <c r="CI269" s="62">
        <f t="shared" si="431"/>
        <v>0</v>
      </c>
      <c r="CJ269" s="62">
        <f t="shared" si="431"/>
        <v>0</v>
      </c>
      <c r="CK269" s="63">
        <f t="shared" si="431"/>
        <v>0</v>
      </c>
      <c r="CL269" s="61">
        <f t="shared" si="431"/>
        <v>0</v>
      </c>
      <c r="CM269" s="62">
        <f t="shared" si="431"/>
        <v>0</v>
      </c>
      <c r="CN269" s="62">
        <f t="shared" si="432"/>
        <v>0</v>
      </c>
      <c r="CO269" s="63">
        <f t="shared" si="432"/>
        <v>0</v>
      </c>
      <c r="CP269" s="61">
        <f t="shared" si="432"/>
        <v>0</v>
      </c>
      <c r="CQ269" s="62">
        <f t="shared" si="432"/>
        <v>0</v>
      </c>
      <c r="CR269" s="62">
        <f t="shared" si="432"/>
        <v>0</v>
      </c>
      <c r="CS269" s="63">
        <f t="shared" si="432"/>
        <v>0</v>
      </c>
      <c r="CT269" s="61">
        <f t="shared" si="432"/>
        <v>0</v>
      </c>
      <c r="CU269" s="62">
        <f t="shared" si="432"/>
        <v>0</v>
      </c>
      <c r="CV269" s="62">
        <f t="shared" si="432"/>
        <v>0</v>
      </c>
      <c r="CW269" s="63">
        <f t="shared" si="432"/>
        <v>0</v>
      </c>
      <c r="CX269" s="61">
        <f t="shared" si="433"/>
        <v>0</v>
      </c>
      <c r="CY269" s="62">
        <f t="shared" si="433"/>
        <v>0</v>
      </c>
      <c r="CZ269" s="62">
        <f t="shared" si="433"/>
        <v>0</v>
      </c>
      <c r="DA269" s="63">
        <f t="shared" si="433"/>
        <v>0</v>
      </c>
      <c r="DB269" s="61">
        <f t="shared" si="433"/>
        <v>0</v>
      </c>
      <c r="DC269" s="62">
        <f t="shared" si="433"/>
        <v>0</v>
      </c>
      <c r="DD269" s="62">
        <f t="shared" si="433"/>
        <v>0</v>
      </c>
      <c r="DE269" s="63">
        <f t="shared" si="433"/>
        <v>0</v>
      </c>
      <c r="DF269" s="61">
        <f t="shared" si="433"/>
        <v>0</v>
      </c>
      <c r="DG269" s="62">
        <f t="shared" si="433"/>
        <v>0</v>
      </c>
      <c r="DH269" s="62">
        <f t="shared" si="434"/>
        <v>0</v>
      </c>
      <c r="DI269" s="63">
        <f t="shared" si="434"/>
        <v>0</v>
      </c>
      <c r="DJ269" s="61">
        <f t="shared" si="434"/>
        <v>0</v>
      </c>
      <c r="DK269" s="62">
        <f t="shared" si="434"/>
        <v>0</v>
      </c>
      <c r="DL269" s="62">
        <f t="shared" si="434"/>
        <v>0</v>
      </c>
      <c r="DM269" s="63">
        <f t="shared" si="434"/>
        <v>0</v>
      </c>
      <c r="DN269" s="7">
        <v>24</v>
      </c>
      <c r="DO269" s="23">
        <f>IFERROR(VLOOKUP(H269,'Cpte exploit'!$A$11:$E$35,4,FALSE),0)</f>
        <v>0</v>
      </c>
      <c r="DP269" s="24">
        <f t="shared" si="378"/>
        <v>0</v>
      </c>
      <c r="DQ269" s="23">
        <f>'Cpte exploit'!$B$39</f>
        <v>0</v>
      </c>
      <c r="DR269" s="24">
        <f t="shared" si="379"/>
        <v>0</v>
      </c>
      <c r="DS269" s="23">
        <f>'Cpte exploit'!$B$40</f>
        <v>0</v>
      </c>
      <c r="DT269" s="24">
        <f t="shared" si="380"/>
        <v>0</v>
      </c>
      <c r="DU269" s="23">
        <f>'Cpte exploit'!$B$41</f>
        <v>0</v>
      </c>
      <c r="DV269" s="23"/>
      <c r="DW269" s="24">
        <f t="shared" si="419"/>
        <v>0</v>
      </c>
      <c r="DX269" s="45">
        <f t="shared" si="381"/>
        <v>0</v>
      </c>
      <c r="DY269" s="45">
        <f t="shared" si="382"/>
        <v>0</v>
      </c>
      <c r="DZ269" s="123">
        <f t="shared" si="423"/>
        <v>0</v>
      </c>
      <c r="EA269" s="15" t="str">
        <f>IFERROR(VLOOKUP(Q269,BDD!$G$2:$H$99,2,FALSE),"")</f>
        <v/>
      </c>
      <c r="EB269" s="15" t="str">
        <f>IFERROR(VLOOKUP(R269,BDD!$G$2:$H$99,2,FALSE),"")</f>
        <v/>
      </c>
      <c r="EC269" s="15" t="str">
        <f>IFERROR(VLOOKUP(S269,BDD!$G$2:$H$99,2,FALSE),"")</f>
        <v/>
      </c>
      <c r="ED269" s="15" t="str">
        <f>IFERROR(VLOOKUP(T269,BDD!$G$2:$H$99,2,FALSE),"")</f>
        <v/>
      </c>
      <c r="EE269" s="15" t="str">
        <f t="shared" si="383"/>
        <v/>
      </c>
      <c r="EF269" s="15" t="str">
        <f t="shared" si="384"/>
        <v/>
      </c>
      <c r="EG269" s="15">
        <f t="shared" si="385"/>
        <v>0</v>
      </c>
      <c r="EH269" s="15">
        <f t="shared" si="386"/>
        <v>0</v>
      </c>
      <c r="EI269" s="15" t="str">
        <f t="shared" si="387"/>
        <v/>
      </c>
      <c r="EJ269" s="15" t="str">
        <f t="shared" si="388"/>
        <v/>
      </c>
      <c r="EK269" s="15">
        <f t="shared" si="389"/>
        <v>0</v>
      </c>
      <c r="EL269" s="15">
        <f t="shared" si="390"/>
        <v>0</v>
      </c>
      <c r="EM269" s="15">
        <f t="shared" si="413"/>
        <v>0</v>
      </c>
      <c r="EN269" s="15">
        <f t="shared" si="414"/>
        <v>0</v>
      </c>
      <c r="EO269" s="15"/>
      <c r="EP269" s="15"/>
      <c r="EQ269" s="15">
        <f t="shared" si="391"/>
        <v>0</v>
      </c>
      <c r="ER269" s="15">
        <f t="shared" si="392"/>
        <v>0</v>
      </c>
      <c r="ES269" s="18">
        <f t="shared" si="420"/>
        <v>0</v>
      </c>
      <c r="ET269" s="19">
        <f t="shared" si="415"/>
        <v>0</v>
      </c>
      <c r="EU269" s="19">
        <f t="shared" si="416"/>
        <v>0</v>
      </c>
      <c r="EV269" s="19">
        <f t="shared" si="417"/>
        <v>0</v>
      </c>
      <c r="EW269" s="19">
        <f t="shared" si="418"/>
        <v>0</v>
      </c>
      <c r="EX269" s="19">
        <f t="shared" si="421"/>
        <v>0</v>
      </c>
      <c r="EY269" s="19">
        <f t="shared" si="422"/>
        <v>0</v>
      </c>
      <c r="EZ269" s="122">
        <f t="shared" si="424"/>
        <v>0</v>
      </c>
      <c r="FA269" s="122"/>
      <c r="FB269" s="7">
        <v>100</v>
      </c>
    </row>
    <row r="270" spans="1:158" hidden="1" x14ac:dyDescent="0.3">
      <c r="A270" s="114" t="str">
        <f>VLOOKUP(FB270,Info!$A$7:$B$106,2,FALSE)</f>
        <v>CV</v>
      </c>
      <c r="B270" s="114">
        <f>VLOOKUP(A270,Info!$B$7:$D$106,3,FALSE)</f>
        <v>100</v>
      </c>
      <c r="C270" s="115">
        <f>IFERROR(VLOOKUP(A270,Info!$B$7:$AD$106,29,FALSE),"")</f>
        <v>0</v>
      </c>
      <c r="D270" s="115" t="str">
        <f>IFERROR(VLOOKUP(A270,Info!$B$7:$AD$106,28,FALSE),"")</f>
        <v/>
      </c>
      <c r="E270" s="116">
        <f>IFERROR(VLOOKUP(A270,Info!$B$7:$AD$106,13,FALSE),0)</f>
        <v>0</v>
      </c>
      <c r="F270" s="117">
        <f>IFERROR(VLOOKUP(A270,'Base travail'!$B$22:$G$121,4,FALSE)+VLOOKUP(A270,'Base travail'!$B$22:$G$121,5,FALSE),0)</f>
        <v>0</v>
      </c>
      <c r="G270" s="117">
        <f>IFERROR(VLOOKUP(A270,'Base travail'!$B$22:$G$121,6,FALSE),0)</f>
        <v>0</v>
      </c>
      <c r="H270" s="575"/>
      <c r="I270" s="575"/>
      <c r="J270" s="576"/>
      <c r="K270" s="576"/>
      <c r="L270" s="576"/>
      <c r="M270" s="576"/>
      <c r="N270" s="576"/>
      <c r="O270" s="576"/>
      <c r="P270" s="576"/>
      <c r="Q270" s="576"/>
      <c r="R270" s="576"/>
      <c r="S270" s="576"/>
      <c r="T270" s="576"/>
      <c r="V270" s="25">
        <f t="shared" si="425"/>
        <v>0</v>
      </c>
      <c r="W270" s="26">
        <f t="shared" si="425"/>
        <v>0</v>
      </c>
      <c r="X270" s="26">
        <f t="shared" si="425"/>
        <v>0</v>
      </c>
      <c r="Y270" s="27">
        <f t="shared" si="425"/>
        <v>0</v>
      </c>
      <c r="Z270" s="25">
        <f t="shared" si="425"/>
        <v>0</v>
      </c>
      <c r="AA270" s="26">
        <f t="shared" si="425"/>
        <v>0</v>
      </c>
      <c r="AB270" s="26">
        <f t="shared" si="425"/>
        <v>0</v>
      </c>
      <c r="AC270" s="27">
        <f t="shared" si="425"/>
        <v>0</v>
      </c>
      <c r="AD270" s="25">
        <f t="shared" si="425"/>
        <v>0</v>
      </c>
      <c r="AE270" s="26">
        <f t="shared" si="425"/>
        <v>0</v>
      </c>
      <c r="AF270" s="26">
        <f t="shared" si="426"/>
        <v>0</v>
      </c>
      <c r="AG270" s="27">
        <f t="shared" si="426"/>
        <v>0</v>
      </c>
      <c r="AH270" s="25">
        <f t="shared" si="426"/>
        <v>0</v>
      </c>
      <c r="AI270" s="26">
        <f t="shared" si="426"/>
        <v>0</v>
      </c>
      <c r="AJ270" s="26">
        <f t="shared" si="426"/>
        <v>0</v>
      </c>
      <c r="AK270" s="27">
        <f t="shared" si="426"/>
        <v>0</v>
      </c>
      <c r="AL270" s="25">
        <f t="shared" si="426"/>
        <v>0</v>
      </c>
      <c r="AM270" s="26">
        <f t="shared" si="426"/>
        <v>0</v>
      </c>
      <c r="AN270" s="26">
        <f t="shared" si="426"/>
        <v>0</v>
      </c>
      <c r="AO270" s="27">
        <f t="shared" si="426"/>
        <v>0</v>
      </c>
      <c r="AP270" s="25">
        <f t="shared" si="427"/>
        <v>0</v>
      </c>
      <c r="AQ270" s="26">
        <f t="shared" si="427"/>
        <v>0</v>
      </c>
      <c r="AR270" s="26">
        <f t="shared" si="427"/>
        <v>0</v>
      </c>
      <c r="AS270" s="27">
        <f t="shared" si="427"/>
        <v>0</v>
      </c>
      <c r="AT270" s="25">
        <f t="shared" si="427"/>
        <v>0</v>
      </c>
      <c r="AU270" s="26">
        <f t="shared" si="427"/>
        <v>0</v>
      </c>
      <c r="AV270" s="26">
        <f t="shared" si="427"/>
        <v>0</v>
      </c>
      <c r="AW270" s="27">
        <f t="shared" si="427"/>
        <v>0</v>
      </c>
      <c r="AX270" s="25">
        <f t="shared" si="427"/>
        <v>0</v>
      </c>
      <c r="AY270" s="26">
        <f t="shared" si="427"/>
        <v>0</v>
      </c>
      <c r="AZ270" s="26">
        <f t="shared" si="428"/>
        <v>0</v>
      </c>
      <c r="BA270" s="27">
        <f t="shared" si="428"/>
        <v>0</v>
      </c>
      <c r="BB270" s="25">
        <f t="shared" si="428"/>
        <v>0</v>
      </c>
      <c r="BC270" s="26">
        <f t="shared" si="428"/>
        <v>0</v>
      </c>
      <c r="BD270" s="26">
        <f t="shared" si="428"/>
        <v>0</v>
      </c>
      <c r="BE270" s="27">
        <f t="shared" si="428"/>
        <v>0</v>
      </c>
      <c r="BF270" s="25">
        <f t="shared" si="428"/>
        <v>0</v>
      </c>
      <c r="BG270" s="26">
        <f t="shared" si="428"/>
        <v>0</v>
      </c>
      <c r="BH270" s="26">
        <f t="shared" si="428"/>
        <v>0</v>
      </c>
      <c r="BI270" s="27">
        <f t="shared" si="428"/>
        <v>0</v>
      </c>
      <c r="BJ270" s="25">
        <f t="shared" si="429"/>
        <v>0</v>
      </c>
      <c r="BK270" s="26">
        <f t="shared" si="429"/>
        <v>0</v>
      </c>
      <c r="BL270" s="26">
        <f t="shared" si="429"/>
        <v>0</v>
      </c>
      <c r="BM270" s="27">
        <f t="shared" si="429"/>
        <v>0</v>
      </c>
      <c r="BN270" s="25">
        <f t="shared" si="429"/>
        <v>0</v>
      </c>
      <c r="BO270" s="26">
        <f t="shared" si="429"/>
        <v>0</v>
      </c>
      <c r="BP270" s="26">
        <f t="shared" si="429"/>
        <v>0</v>
      </c>
      <c r="BQ270" s="27">
        <f t="shared" si="429"/>
        <v>0</v>
      </c>
      <c r="BR270" s="25">
        <f t="shared" si="429"/>
        <v>0</v>
      </c>
      <c r="BS270" s="26">
        <f t="shared" si="429"/>
        <v>0</v>
      </c>
      <c r="BT270" s="26">
        <f t="shared" si="430"/>
        <v>0</v>
      </c>
      <c r="BU270" s="27">
        <f t="shared" si="430"/>
        <v>0</v>
      </c>
      <c r="BV270" s="25">
        <f t="shared" si="430"/>
        <v>0</v>
      </c>
      <c r="BW270" s="26">
        <f t="shared" si="430"/>
        <v>0</v>
      </c>
      <c r="BX270" s="26">
        <f t="shared" si="430"/>
        <v>0</v>
      </c>
      <c r="BY270" s="27">
        <f t="shared" si="430"/>
        <v>0</v>
      </c>
      <c r="BZ270" s="25">
        <f t="shared" si="430"/>
        <v>0</v>
      </c>
      <c r="CA270" s="26">
        <f t="shared" si="430"/>
        <v>0</v>
      </c>
      <c r="CB270" s="26">
        <f t="shared" si="430"/>
        <v>0</v>
      </c>
      <c r="CC270" s="27">
        <f t="shared" si="430"/>
        <v>0</v>
      </c>
      <c r="CD270" s="25">
        <f t="shared" si="431"/>
        <v>0</v>
      </c>
      <c r="CE270" s="26">
        <f t="shared" si="431"/>
        <v>0</v>
      </c>
      <c r="CF270" s="26">
        <f t="shared" si="431"/>
        <v>0</v>
      </c>
      <c r="CG270" s="27">
        <f t="shared" si="431"/>
        <v>0</v>
      </c>
      <c r="CH270" s="25">
        <f t="shared" si="431"/>
        <v>0</v>
      </c>
      <c r="CI270" s="26">
        <f t="shared" si="431"/>
        <v>0</v>
      </c>
      <c r="CJ270" s="26">
        <f t="shared" si="431"/>
        <v>0</v>
      </c>
      <c r="CK270" s="27">
        <f t="shared" si="431"/>
        <v>0</v>
      </c>
      <c r="CL270" s="25">
        <f t="shared" si="431"/>
        <v>0</v>
      </c>
      <c r="CM270" s="26">
        <f t="shared" si="431"/>
        <v>0</v>
      </c>
      <c r="CN270" s="26">
        <f t="shared" si="432"/>
        <v>0</v>
      </c>
      <c r="CO270" s="27">
        <f t="shared" si="432"/>
        <v>0</v>
      </c>
      <c r="CP270" s="25">
        <f t="shared" si="432"/>
        <v>0</v>
      </c>
      <c r="CQ270" s="26">
        <f t="shared" si="432"/>
        <v>0</v>
      </c>
      <c r="CR270" s="26">
        <f t="shared" si="432"/>
        <v>0</v>
      </c>
      <c r="CS270" s="27">
        <f t="shared" si="432"/>
        <v>0</v>
      </c>
      <c r="CT270" s="25">
        <f t="shared" si="432"/>
        <v>0</v>
      </c>
      <c r="CU270" s="26">
        <f t="shared" si="432"/>
        <v>0</v>
      </c>
      <c r="CV270" s="26">
        <f t="shared" si="432"/>
        <v>0</v>
      </c>
      <c r="CW270" s="27">
        <f t="shared" si="432"/>
        <v>0</v>
      </c>
      <c r="CX270" s="25">
        <f t="shared" si="433"/>
        <v>0</v>
      </c>
      <c r="CY270" s="26">
        <f t="shared" si="433"/>
        <v>0</v>
      </c>
      <c r="CZ270" s="26">
        <f t="shared" si="433"/>
        <v>0</v>
      </c>
      <c r="DA270" s="27">
        <f t="shared" si="433"/>
        <v>0</v>
      </c>
      <c r="DB270" s="25">
        <f t="shared" si="433"/>
        <v>0</v>
      </c>
      <c r="DC270" s="26">
        <f t="shared" si="433"/>
        <v>0</v>
      </c>
      <c r="DD270" s="26">
        <f t="shared" si="433"/>
        <v>0</v>
      </c>
      <c r="DE270" s="27">
        <f t="shared" si="433"/>
        <v>0</v>
      </c>
      <c r="DF270" s="25">
        <f t="shared" si="433"/>
        <v>0</v>
      </c>
      <c r="DG270" s="26">
        <f t="shared" si="433"/>
        <v>0</v>
      </c>
      <c r="DH270" s="26">
        <f t="shared" si="434"/>
        <v>0</v>
      </c>
      <c r="DI270" s="27">
        <f t="shared" si="434"/>
        <v>0</v>
      </c>
      <c r="DJ270" s="25">
        <f t="shared" si="434"/>
        <v>0</v>
      </c>
      <c r="DK270" s="26">
        <f t="shared" si="434"/>
        <v>0</v>
      </c>
      <c r="DL270" s="26">
        <f t="shared" si="434"/>
        <v>0</v>
      </c>
      <c r="DM270" s="27">
        <f t="shared" si="434"/>
        <v>0</v>
      </c>
      <c r="DN270" s="7">
        <v>24</v>
      </c>
      <c r="DO270" s="16">
        <f>IFERROR(VLOOKUP(H270,'Cpte exploit'!$A$11:$E$35,4,FALSE),0)</f>
        <v>0</v>
      </c>
      <c r="DP270" s="17">
        <f t="shared" si="378"/>
        <v>0</v>
      </c>
      <c r="DQ270" s="16">
        <f>'Cpte exploit'!$B$39</f>
        <v>0</v>
      </c>
      <c r="DR270" s="17">
        <f t="shared" si="379"/>
        <v>0</v>
      </c>
      <c r="DS270" s="16">
        <f>'Cpte exploit'!$B$40</f>
        <v>0</v>
      </c>
      <c r="DT270" s="17">
        <f t="shared" si="380"/>
        <v>0</v>
      </c>
      <c r="DU270" s="16">
        <f>'Cpte exploit'!$B$41</f>
        <v>0</v>
      </c>
      <c r="DV270" s="16"/>
      <c r="DW270" s="17">
        <f t="shared" si="419"/>
        <v>0</v>
      </c>
      <c r="DX270" s="44">
        <f t="shared" si="381"/>
        <v>0</v>
      </c>
      <c r="DY270" s="44">
        <f t="shared" si="382"/>
        <v>0</v>
      </c>
      <c r="DZ270" s="124">
        <f t="shared" si="423"/>
        <v>0</v>
      </c>
      <c r="EA270" s="15" t="str">
        <f>IFERROR(VLOOKUP(Q270,BDD!$G$2:$H$99,2,FALSE),"")</f>
        <v/>
      </c>
      <c r="EB270" s="15" t="str">
        <f>IFERROR(VLOOKUP(R270,BDD!$G$2:$H$99,2,FALSE),"")</f>
        <v/>
      </c>
      <c r="EC270" s="15" t="str">
        <f>IFERROR(VLOOKUP(S270,BDD!$G$2:$H$99,2,FALSE),"")</f>
        <v/>
      </c>
      <c r="ED270" s="15" t="str">
        <f>IFERROR(VLOOKUP(T270,BDD!$G$2:$H$99,2,FALSE),"")</f>
        <v/>
      </c>
      <c r="EE270" s="15" t="str">
        <f t="shared" si="383"/>
        <v/>
      </c>
      <c r="EF270" s="15" t="str">
        <f t="shared" si="384"/>
        <v/>
      </c>
      <c r="EG270" s="15">
        <f t="shared" si="385"/>
        <v>0</v>
      </c>
      <c r="EH270" s="15">
        <f t="shared" si="386"/>
        <v>0</v>
      </c>
      <c r="EI270" s="15" t="str">
        <f t="shared" si="387"/>
        <v/>
      </c>
      <c r="EJ270" s="15" t="str">
        <f t="shared" si="388"/>
        <v/>
      </c>
      <c r="EK270" s="15">
        <f t="shared" si="389"/>
        <v>0</v>
      </c>
      <c r="EL270" s="15">
        <f t="shared" si="390"/>
        <v>0</v>
      </c>
      <c r="EM270" s="15">
        <f t="shared" si="413"/>
        <v>0</v>
      </c>
      <c r="EN270" s="15">
        <f t="shared" si="414"/>
        <v>0</v>
      </c>
      <c r="EO270" s="15"/>
      <c r="EP270" s="15"/>
      <c r="EQ270" s="15">
        <f t="shared" si="391"/>
        <v>0</v>
      </c>
      <c r="ER270" s="15">
        <f t="shared" si="392"/>
        <v>0</v>
      </c>
      <c r="ES270" s="18">
        <f t="shared" si="420"/>
        <v>0</v>
      </c>
      <c r="ET270" s="19">
        <f t="shared" si="415"/>
        <v>0</v>
      </c>
      <c r="EU270" s="19">
        <f t="shared" si="416"/>
        <v>0</v>
      </c>
      <c r="EV270" s="19">
        <f t="shared" si="417"/>
        <v>0</v>
      </c>
      <c r="EW270" s="19">
        <f t="shared" si="418"/>
        <v>0</v>
      </c>
      <c r="EX270" s="19">
        <f t="shared" si="421"/>
        <v>0</v>
      </c>
      <c r="EY270" s="19">
        <f t="shared" si="422"/>
        <v>0</v>
      </c>
      <c r="EZ270" s="117">
        <f t="shared" si="424"/>
        <v>0</v>
      </c>
      <c r="FA270" s="117"/>
      <c r="FB270" s="7">
        <v>100</v>
      </c>
    </row>
    <row r="271" spans="1:158" hidden="1" x14ac:dyDescent="0.3">
      <c r="A271" s="119" t="str">
        <f>VLOOKUP(FB271,Info!$A$7:$B$106,2,FALSE)</f>
        <v>CV</v>
      </c>
      <c r="B271" s="119">
        <f>VLOOKUP(A271,Info!$B$7:$D$106,3,FALSE)</f>
        <v>100</v>
      </c>
      <c r="C271" s="120">
        <f>IFERROR(VLOOKUP(A271,Info!$B$7:$AD$106,29,FALSE),"")</f>
        <v>0</v>
      </c>
      <c r="D271" s="120" t="str">
        <f>IFERROR(VLOOKUP(A271,Info!$B$7:$AD$106,28,FALSE),"")</f>
        <v/>
      </c>
      <c r="E271" s="121">
        <f>IFERROR(VLOOKUP(A271,Info!$B$7:$AD$106,13,FALSE),0)</f>
        <v>0</v>
      </c>
      <c r="F271" s="122">
        <f>IFERROR(VLOOKUP(A271,'Base travail'!$B$22:$G$121,4,FALSE)+VLOOKUP(A271,'Base travail'!$B$22:$G$121,5,FALSE),0)</f>
        <v>0</v>
      </c>
      <c r="G271" s="122">
        <f>IFERROR(VLOOKUP(A271,'Base travail'!$B$22:$G$121,6,FALSE),0)</f>
        <v>0</v>
      </c>
      <c r="H271" s="573"/>
      <c r="I271" s="573"/>
      <c r="J271" s="574"/>
      <c r="K271" s="574"/>
      <c r="L271" s="574"/>
      <c r="M271" s="574"/>
      <c r="N271" s="574"/>
      <c r="O271" s="574"/>
      <c r="P271" s="574"/>
      <c r="Q271" s="574"/>
      <c r="R271" s="574"/>
      <c r="S271" s="574"/>
      <c r="T271" s="574"/>
      <c r="V271" s="61">
        <f t="shared" si="425"/>
        <v>0</v>
      </c>
      <c r="W271" s="62">
        <f t="shared" si="425"/>
        <v>0</v>
      </c>
      <c r="X271" s="62">
        <f t="shared" si="425"/>
        <v>0</v>
      </c>
      <c r="Y271" s="63">
        <f t="shared" si="425"/>
        <v>0</v>
      </c>
      <c r="Z271" s="61">
        <f t="shared" si="425"/>
        <v>0</v>
      </c>
      <c r="AA271" s="62">
        <f t="shared" si="425"/>
        <v>0</v>
      </c>
      <c r="AB271" s="62">
        <f t="shared" si="425"/>
        <v>0</v>
      </c>
      <c r="AC271" s="63">
        <f t="shared" si="425"/>
        <v>0</v>
      </c>
      <c r="AD271" s="61">
        <f t="shared" si="425"/>
        <v>0</v>
      </c>
      <c r="AE271" s="62">
        <f t="shared" si="425"/>
        <v>0</v>
      </c>
      <c r="AF271" s="62">
        <f t="shared" si="426"/>
        <v>0</v>
      </c>
      <c r="AG271" s="63">
        <f t="shared" si="426"/>
        <v>0</v>
      </c>
      <c r="AH271" s="61">
        <f t="shared" si="426"/>
        <v>0</v>
      </c>
      <c r="AI271" s="62">
        <f t="shared" si="426"/>
        <v>0</v>
      </c>
      <c r="AJ271" s="62">
        <f t="shared" si="426"/>
        <v>0</v>
      </c>
      <c r="AK271" s="63">
        <f t="shared" si="426"/>
        <v>0</v>
      </c>
      <c r="AL271" s="61">
        <f t="shared" si="426"/>
        <v>0</v>
      </c>
      <c r="AM271" s="62">
        <f t="shared" si="426"/>
        <v>0</v>
      </c>
      <c r="AN271" s="62">
        <f t="shared" si="426"/>
        <v>0</v>
      </c>
      <c r="AO271" s="63">
        <f t="shared" si="426"/>
        <v>0</v>
      </c>
      <c r="AP271" s="61">
        <f t="shared" si="427"/>
        <v>0</v>
      </c>
      <c r="AQ271" s="62">
        <f t="shared" si="427"/>
        <v>0</v>
      </c>
      <c r="AR271" s="62">
        <f t="shared" si="427"/>
        <v>0</v>
      </c>
      <c r="AS271" s="63">
        <f t="shared" si="427"/>
        <v>0</v>
      </c>
      <c r="AT271" s="61">
        <f t="shared" si="427"/>
        <v>0</v>
      </c>
      <c r="AU271" s="62">
        <f t="shared" si="427"/>
        <v>0</v>
      </c>
      <c r="AV271" s="62">
        <f t="shared" si="427"/>
        <v>0</v>
      </c>
      <c r="AW271" s="63">
        <f t="shared" si="427"/>
        <v>0</v>
      </c>
      <c r="AX271" s="61">
        <f t="shared" si="427"/>
        <v>0</v>
      </c>
      <c r="AY271" s="62">
        <f t="shared" si="427"/>
        <v>0</v>
      </c>
      <c r="AZ271" s="62">
        <f t="shared" si="428"/>
        <v>0</v>
      </c>
      <c r="BA271" s="63">
        <f t="shared" si="428"/>
        <v>0</v>
      </c>
      <c r="BB271" s="61">
        <f t="shared" si="428"/>
        <v>0</v>
      </c>
      <c r="BC271" s="62">
        <f t="shared" si="428"/>
        <v>0</v>
      </c>
      <c r="BD271" s="62">
        <f t="shared" si="428"/>
        <v>0</v>
      </c>
      <c r="BE271" s="63">
        <f t="shared" si="428"/>
        <v>0</v>
      </c>
      <c r="BF271" s="61">
        <f t="shared" si="428"/>
        <v>0</v>
      </c>
      <c r="BG271" s="62">
        <f t="shared" si="428"/>
        <v>0</v>
      </c>
      <c r="BH271" s="62">
        <f t="shared" si="428"/>
        <v>0</v>
      </c>
      <c r="BI271" s="63">
        <f t="shared" si="428"/>
        <v>0</v>
      </c>
      <c r="BJ271" s="61">
        <f t="shared" si="429"/>
        <v>0</v>
      </c>
      <c r="BK271" s="62">
        <f t="shared" si="429"/>
        <v>0</v>
      </c>
      <c r="BL271" s="62">
        <f t="shared" si="429"/>
        <v>0</v>
      </c>
      <c r="BM271" s="63">
        <f t="shared" si="429"/>
        <v>0</v>
      </c>
      <c r="BN271" s="61">
        <f t="shared" si="429"/>
        <v>0</v>
      </c>
      <c r="BO271" s="62">
        <f t="shared" si="429"/>
        <v>0</v>
      </c>
      <c r="BP271" s="62">
        <f t="shared" si="429"/>
        <v>0</v>
      </c>
      <c r="BQ271" s="63">
        <f t="shared" si="429"/>
        <v>0</v>
      </c>
      <c r="BR271" s="61">
        <f t="shared" si="429"/>
        <v>0</v>
      </c>
      <c r="BS271" s="62">
        <f t="shared" si="429"/>
        <v>0</v>
      </c>
      <c r="BT271" s="62">
        <f t="shared" si="430"/>
        <v>0</v>
      </c>
      <c r="BU271" s="63">
        <f t="shared" si="430"/>
        <v>0</v>
      </c>
      <c r="BV271" s="61">
        <f t="shared" si="430"/>
        <v>0</v>
      </c>
      <c r="BW271" s="62">
        <f t="shared" si="430"/>
        <v>0</v>
      </c>
      <c r="BX271" s="62">
        <f t="shared" si="430"/>
        <v>0</v>
      </c>
      <c r="BY271" s="63">
        <f t="shared" si="430"/>
        <v>0</v>
      </c>
      <c r="BZ271" s="61">
        <f t="shared" si="430"/>
        <v>0</v>
      </c>
      <c r="CA271" s="62">
        <f t="shared" si="430"/>
        <v>0</v>
      </c>
      <c r="CB271" s="62">
        <f t="shared" si="430"/>
        <v>0</v>
      </c>
      <c r="CC271" s="63">
        <f t="shared" si="430"/>
        <v>0</v>
      </c>
      <c r="CD271" s="61">
        <f t="shared" si="431"/>
        <v>0</v>
      </c>
      <c r="CE271" s="62">
        <f t="shared" si="431"/>
        <v>0</v>
      </c>
      <c r="CF271" s="62">
        <f t="shared" si="431"/>
        <v>0</v>
      </c>
      <c r="CG271" s="63">
        <f t="shared" si="431"/>
        <v>0</v>
      </c>
      <c r="CH271" s="61">
        <f t="shared" si="431"/>
        <v>0</v>
      </c>
      <c r="CI271" s="62">
        <f t="shared" si="431"/>
        <v>0</v>
      </c>
      <c r="CJ271" s="62">
        <f t="shared" si="431"/>
        <v>0</v>
      </c>
      <c r="CK271" s="63">
        <f t="shared" si="431"/>
        <v>0</v>
      </c>
      <c r="CL271" s="61">
        <f t="shared" si="431"/>
        <v>0</v>
      </c>
      <c r="CM271" s="62">
        <f t="shared" si="431"/>
        <v>0</v>
      </c>
      <c r="CN271" s="62">
        <f t="shared" si="432"/>
        <v>0</v>
      </c>
      <c r="CO271" s="63">
        <f t="shared" si="432"/>
        <v>0</v>
      </c>
      <c r="CP271" s="61">
        <f t="shared" si="432"/>
        <v>0</v>
      </c>
      <c r="CQ271" s="62">
        <f t="shared" si="432"/>
        <v>0</v>
      </c>
      <c r="CR271" s="62">
        <f t="shared" si="432"/>
        <v>0</v>
      </c>
      <c r="CS271" s="63">
        <f t="shared" si="432"/>
        <v>0</v>
      </c>
      <c r="CT271" s="61">
        <f t="shared" si="432"/>
        <v>0</v>
      </c>
      <c r="CU271" s="62">
        <f t="shared" si="432"/>
        <v>0</v>
      </c>
      <c r="CV271" s="62">
        <f t="shared" si="432"/>
        <v>0</v>
      </c>
      <c r="CW271" s="63">
        <f t="shared" si="432"/>
        <v>0</v>
      </c>
      <c r="CX271" s="61">
        <f t="shared" si="433"/>
        <v>0</v>
      </c>
      <c r="CY271" s="62">
        <f t="shared" si="433"/>
        <v>0</v>
      </c>
      <c r="CZ271" s="62">
        <f t="shared" si="433"/>
        <v>0</v>
      </c>
      <c r="DA271" s="63">
        <f t="shared" si="433"/>
        <v>0</v>
      </c>
      <c r="DB271" s="61">
        <f t="shared" si="433"/>
        <v>0</v>
      </c>
      <c r="DC271" s="62">
        <f t="shared" si="433"/>
        <v>0</v>
      </c>
      <c r="DD271" s="62">
        <f t="shared" si="433"/>
        <v>0</v>
      </c>
      <c r="DE271" s="63">
        <f t="shared" si="433"/>
        <v>0</v>
      </c>
      <c r="DF271" s="61">
        <f t="shared" si="433"/>
        <v>0</v>
      </c>
      <c r="DG271" s="62">
        <f t="shared" si="433"/>
        <v>0</v>
      </c>
      <c r="DH271" s="62">
        <f t="shared" si="434"/>
        <v>0</v>
      </c>
      <c r="DI271" s="63">
        <f t="shared" si="434"/>
        <v>0</v>
      </c>
      <c r="DJ271" s="61">
        <f t="shared" si="434"/>
        <v>0</v>
      </c>
      <c r="DK271" s="62">
        <f t="shared" si="434"/>
        <v>0</v>
      </c>
      <c r="DL271" s="62">
        <f t="shared" si="434"/>
        <v>0</v>
      </c>
      <c r="DM271" s="63">
        <f t="shared" si="434"/>
        <v>0</v>
      </c>
      <c r="DN271" s="7">
        <v>24</v>
      </c>
      <c r="DO271" s="23">
        <f>IFERROR(VLOOKUP(H271,'Cpte exploit'!$A$11:$E$35,4,FALSE),0)</f>
        <v>0</v>
      </c>
      <c r="DP271" s="24">
        <f t="shared" si="378"/>
        <v>0</v>
      </c>
      <c r="DQ271" s="23">
        <f>'Cpte exploit'!$B$39</f>
        <v>0</v>
      </c>
      <c r="DR271" s="24">
        <f t="shared" si="379"/>
        <v>0</v>
      </c>
      <c r="DS271" s="23">
        <f>'Cpte exploit'!$B$40</f>
        <v>0</v>
      </c>
      <c r="DT271" s="24">
        <f t="shared" si="380"/>
        <v>0</v>
      </c>
      <c r="DU271" s="23">
        <f>'Cpte exploit'!$B$41</f>
        <v>0</v>
      </c>
      <c r="DV271" s="23"/>
      <c r="DW271" s="24">
        <f t="shared" si="419"/>
        <v>0</v>
      </c>
      <c r="DX271" s="45">
        <f t="shared" si="381"/>
        <v>0</v>
      </c>
      <c r="DY271" s="45">
        <f t="shared" si="382"/>
        <v>0</v>
      </c>
      <c r="DZ271" s="123">
        <f t="shared" si="423"/>
        <v>0</v>
      </c>
      <c r="EA271" s="15" t="str">
        <f>IFERROR(VLOOKUP(Q271,BDD!$G$2:$H$99,2,FALSE),"")</f>
        <v/>
      </c>
      <c r="EB271" s="15" t="str">
        <f>IFERROR(VLOOKUP(R271,BDD!$G$2:$H$99,2,FALSE),"")</f>
        <v/>
      </c>
      <c r="EC271" s="15" t="str">
        <f>IFERROR(VLOOKUP(S271,BDD!$G$2:$H$99,2,FALSE),"")</f>
        <v/>
      </c>
      <c r="ED271" s="15" t="str">
        <f>IFERROR(VLOOKUP(T271,BDD!$G$2:$H$99,2,FALSE),"")</f>
        <v/>
      </c>
      <c r="EE271" s="15" t="str">
        <f t="shared" si="383"/>
        <v/>
      </c>
      <c r="EF271" s="15" t="str">
        <f t="shared" si="384"/>
        <v/>
      </c>
      <c r="EG271" s="15">
        <f t="shared" si="385"/>
        <v>0</v>
      </c>
      <c r="EH271" s="15">
        <f t="shared" si="386"/>
        <v>0</v>
      </c>
      <c r="EI271" s="15" t="str">
        <f t="shared" si="387"/>
        <v/>
      </c>
      <c r="EJ271" s="15" t="str">
        <f t="shared" si="388"/>
        <v/>
      </c>
      <c r="EK271" s="15">
        <f t="shared" si="389"/>
        <v>0</v>
      </c>
      <c r="EL271" s="15">
        <f t="shared" si="390"/>
        <v>0</v>
      </c>
      <c r="EM271" s="15">
        <f t="shared" si="413"/>
        <v>0</v>
      </c>
      <c r="EN271" s="15">
        <f t="shared" si="414"/>
        <v>0</v>
      </c>
      <c r="EO271" s="15"/>
      <c r="EP271" s="15"/>
      <c r="EQ271" s="15">
        <f t="shared" si="391"/>
        <v>0</v>
      </c>
      <c r="ER271" s="15">
        <f t="shared" si="392"/>
        <v>0</v>
      </c>
      <c r="ES271" s="18">
        <f t="shared" si="420"/>
        <v>0</v>
      </c>
      <c r="ET271" s="19">
        <f t="shared" si="415"/>
        <v>0</v>
      </c>
      <c r="EU271" s="19">
        <f t="shared" si="416"/>
        <v>0</v>
      </c>
      <c r="EV271" s="19">
        <f t="shared" si="417"/>
        <v>0</v>
      </c>
      <c r="EW271" s="19">
        <f t="shared" si="418"/>
        <v>0</v>
      </c>
      <c r="EX271" s="19">
        <f t="shared" si="421"/>
        <v>0</v>
      </c>
      <c r="EY271" s="19">
        <f t="shared" si="422"/>
        <v>0</v>
      </c>
      <c r="EZ271" s="122">
        <f t="shared" si="424"/>
        <v>0</v>
      </c>
      <c r="FA271" s="122"/>
      <c r="FB271" s="7">
        <v>100</v>
      </c>
    </row>
    <row r="272" spans="1:158" x14ac:dyDescent="0.3">
      <c r="A272" s="64"/>
      <c r="B272" s="57"/>
      <c r="C272" s="57"/>
      <c r="D272" s="57"/>
      <c r="E272" s="57"/>
      <c r="F272" s="57"/>
      <c r="G272" s="57"/>
      <c r="H272" s="633" t="s">
        <v>166</v>
      </c>
      <c r="I272" s="633"/>
      <c r="J272" s="633"/>
      <c r="K272" s="633"/>
      <c r="L272" s="633"/>
      <c r="M272" s="633"/>
      <c r="N272" s="633"/>
      <c r="O272" s="633"/>
      <c r="P272" s="633"/>
      <c r="Q272" s="633"/>
      <c r="R272" s="633"/>
      <c r="S272" s="633"/>
      <c r="T272" s="634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  <c r="AK272" s="47"/>
      <c r="AL272" s="47"/>
      <c r="AM272" s="47"/>
      <c r="AN272" s="47"/>
      <c r="AO272" s="47"/>
      <c r="AP272" s="47"/>
      <c r="AQ272" s="47"/>
      <c r="AR272" s="47"/>
      <c r="AS272" s="47"/>
      <c r="AT272" s="47"/>
      <c r="AU272" s="47"/>
      <c r="AV272" s="47"/>
      <c r="AW272" s="47"/>
      <c r="AX272" s="47"/>
      <c r="AY272" s="47"/>
      <c r="AZ272" s="47"/>
      <c r="BA272" s="47"/>
      <c r="BB272" s="47"/>
      <c r="BC272" s="47"/>
      <c r="BD272" s="47"/>
      <c r="BE272" s="47"/>
      <c r="BF272" s="47"/>
      <c r="BG272" s="47"/>
      <c r="BH272" s="47"/>
      <c r="BI272" s="47"/>
      <c r="BJ272" s="47"/>
      <c r="BK272" s="47"/>
      <c r="BL272" s="47"/>
      <c r="BM272" s="47"/>
      <c r="BN272" s="47"/>
      <c r="BO272" s="47"/>
      <c r="BP272" s="47"/>
      <c r="BQ272" s="47"/>
      <c r="BR272" s="47"/>
      <c r="BS272" s="47"/>
      <c r="BT272" s="47"/>
      <c r="BU272" s="47"/>
      <c r="BV272" s="47"/>
      <c r="BW272" s="47"/>
      <c r="BX272" s="47"/>
      <c r="BY272" s="47"/>
      <c r="BZ272" s="47"/>
      <c r="CA272" s="47"/>
      <c r="CB272" s="47"/>
      <c r="CC272" s="47"/>
      <c r="CD272" s="47"/>
      <c r="CE272" s="47"/>
      <c r="CF272" s="47"/>
      <c r="CG272" s="47"/>
      <c r="CH272" s="47"/>
      <c r="CI272" s="47"/>
      <c r="CJ272" s="47"/>
      <c r="CK272" s="47"/>
      <c r="CL272" s="47"/>
      <c r="CM272" s="47"/>
      <c r="CN272" s="47"/>
      <c r="CO272" s="47"/>
      <c r="CP272" s="47"/>
      <c r="CQ272" s="47"/>
      <c r="CR272" s="47"/>
      <c r="CS272" s="47"/>
      <c r="CT272" s="47"/>
      <c r="CU272" s="47"/>
      <c r="CV272" s="47"/>
      <c r="CW272" s="47"/>
      <c r="CX272" s="47"/>
      <c r="CY272" s="47"/>
      <c r="CZ272" s="47"/>
      <c r="DA272" s="47"/>
      <c r="DB272" s="47"/>
      <c r="DC272" s="47"/>
      <c r="DD272" s="47"/>
      <c r="DE272" s="47"/>
      <c r="DF272" s="47"/>
      <c r="DG272" s="47"/>
      <c r="DH272" s="47"/>
      <c r="DI272" s="47"/>
      <c r="DJ272" s="47"/>
      <c r="DK272" s="47"/>
      <c r="DL272" s="47"/>
      <c r="DM272" s="47"/>
      <c r="DO272" s="28">
        <f>DP273+DR273+DT274+DW275</f>
        <v>0</v>
      </c>
      <c r="DP272" s="9"/>
      <c r="DQ272" s="9"/>
      <c r="DR272" s="9"/>
      <c r="DS272" s="9"/>
      <c r="DT272" s="9"/>
      <c r="DU272" s="9"/>
      <c r="DV272" s="9"/>
      <c r="DW272" s="9"/>
      <c r="DX272" s="46">
        <f>SUM(DX6:DX271)</f>
        <v>0</v>
      </c>
      <c r="DY272" s="59">
        <f>SUM(DY6:DY271)</f>
        <v>0</v>
      </c>
      <c r="DZ272" s="47"/>
      <c r="ES272" s="18">
        <f>Info!$N$7/12</f>
        <v>0</v>
      </c>
      <c r="ET272" s="19">
        <f t="shared" ref="ET272:EY272" si="435">SUM(ET6:ET271)</f>
        <v>0</v>
      </c>
      <c r="EU272" s="19">
        <f t="shared" si="435"/>
        <v>0</v>
      </c>
      <c r="EV272" s="19">
        <f t="shared" si="435"/>
        <v>0</v>
      </c>
      <c r="EW272" s="19">
        <f t="shared" si="435"/>
        <v>0</v>
      </c>
      <c r="EX272" s="19">
        <f t="shared" si="435"/>
        <v>0</v>
      </c>
      <c r="EY272" s="19">
        <f t="shared" si="435"/>
        <v>0</v>
      </c>
      <c r="EZ272" s="47"/>
      <c r="FA272" s="47"/>
    </row>
    <row r="273" spans="1:157" ht="14.25" customHeight="1" x14ac:dyDescent="0.3">
      <c r="A273" s="64"/>
      <c r="B273" s="57"/>
      <c r="C273" s="57"/>
      <c r="D273" s="57"/>
      <c r="E273" s="57"/>
      <c r="F273" s="57"/>
      <c r="G273" s="57"/>
      <c r="H273" s="633" t="s">
        <v>167</v>
      </c>
      <c r="I273" s="633"/>
      <c r="J273" s="633"/>
      <c r="K273" s="633"/>
      <c r="L273" s="633"/>
      <c r="M273" s="633"/>
      <c r="N273" s="633"/>
      <c r="O273" s="633"/>
      <c r="P273" s="633"/>
      <c r="Q273" s="633"/>
      <c r="R273" s="633"/>
      <c r="S273" s="633"/>
      <c r="T273" s="634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49"/>
      <c r="AZ273" s="49"/>
      <c r="BA273" s="49"/>
      <c r="BB273" s="49"/>
      <c r="BC273" s="49"/>
      <c r="BD273" s="49"/>
      <c r="BE273" s="49"/>
      <c r="BF273" s="49"/>
      <c r="BG273" s="49"/>
      <c r="BH273" s="49"/>
      <c r="BI273" s="49"/>
      <c r="BJ273" s="49"/>
      <c r="BK273" s="49"/>
      <c r="BL273" s="49"/>
      <c r="BM273" s="49"/>
      <c r="BN273" s="49"/>
      <c r="BO273" s="49"/>
      <c r="BP273" s="49"/>
      <c r="BQ273" s="49"/>
      <c r="BR273" s="49"/>
      <c r="BS273" s="49"/>
      <c r="BT273" s="49"/>
      <c r="BU273" s="49"/>
      <c r="BV273" s="49"/>
      <c r="BW273" s="49"/>
      <c r="BX273" s="49"/>
      <c r="BY273" s="49"/>
      <c r="BZ273" s="49"/>
      <c r="CA273" s="49"/>
      <c r="CB273" s="49"/>
      <c r="CC273" s="49"/>
      <c r="CD273" s="49"/>
      <c r="CE273" s="49"/>
      <c r="CF273" s="49"/>
      <c r="CG273" s="49"/>
      <c r="CH273" s="49"/>
      <c r="CI273" s="49"/>
      <c r="CJ273" s="49"/>
      <c r="CK273" s="49"/>
      <c r="CL273" s="49"/>
      <c r="CM273" s="49"/>
      <c r="CN273" s="49"/>
      <c r="CO273" s="49"/>
      <c r="CP273" s="49"/>
      <c r="CQ273" s="49"/>
      <c r="CR273" s="49"/>
      <c r="CS273" s="49"/>
      <c r="CT273" s="49"/>
      <c r="CU273" s="49"/>
      <c r="CV273" s="49"/>
      <c r="CW273" s="49"/>
      <c r="CX273" s="49"/>
      <c r="CY273" s="49"/>
      <c r="CZ273" s="49"/>
      <c r="DA273" s="49"/>
      <c r="DB273" s="49"/>
      <c r="DC273" s="49"/>
      <c r="DD273" s="49"/>
      <c r="DE273" s="49"/>
      <c r="DF273" s="49"/>
      <c r="DG273" s="49"/>
      <c r="DH273" s="49"/>
      <c r="DI273" s="49"/>
      <c r="DJ273" s="49"/>
      <c r="DK273" s="49"/>
      <c r="DL273" s="49"/>
      <c r="DM273" s="49"/>
      <c r="DO273" s="9"/>
      <c r="DP273" s="29">
        <f>SUM(DP6:DP271)</f>
        <v>0</v>
      </c>
      <c r="DQ273" s="9"/>
      <c r="DR273" s="29">
        <f>SUM(DR6:DR271)</f>
        <v>0</v>
      </c>
      <c r="DS273" s="9"/>
      <c r="DT273" s="9"/>
      <c r="DU273" s="9"/>
      <c r="DV273" s="9"/>
      <c r="DW273" s="9"/>
      <c r="DX273" s="48">
        <f>ET273</f>
        <v>0</v>
      </c>
      <c r="DY273" s="60">
        <f>EU273</f>
        <v>0</v>
      </c>
      <c r="DZ273" s="49"/>
      <c r="ET273" s="19">
        <f>ET272-EX272</f>
        <v>0</v>
      </c>
      <c r="EU273" s="19">
        <f>EU272-EY272</f>
        <v>0</v>
      </c>
      <c r="EV273" s="19"/>
      <c r="EW273" s="19"/>
      <c r="EX273" s="19"/>
      <c r="EZ273" s="49"/>
      <c r="FA273" s="49"/>
    </row>
    <row r="274" spans="1:157" ht="14.25" customHeight="1" x14ac:dyDescent="0.3">
      <c r="A274" s="64"/>
      <c r="B274" s="57"/>
      <c r="C274" s="57"/>
      <c r="D274" s="57"/>
      <c r="E274" s="57"/>
      <c r="F274" s="57"/>
      <c r="G274" s="57"/>
      <c r="H274" s="633" t="s">
        <v>168</v>
      </c>
      <c r="I274" s="633"/>
      <c r="J274" s="633"/>
      <c r="K274" s="633"/>
      <c r="L274" s="633"/>
      <c r="M274" s="633"/>
      <c r="N274" s="633"/>
      <c r="O274" s="633"/>
      <c r="P274" s="633"/>
      <c r="Q274" s="633"/>
      <c r="R274" s="633"/>
      <c r="S274" s="633"/>
      <c r="T274" s="634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49"/>
      <c r="CJ274" s="49"/>
      <c r="CK274" s="49"/>
      <c r="CL274" s="49"/>
      <c r="CM274" s="49"/>
      <c r="CN274" s="49"/>
      <c r="CO274" s="49"/>
      <c r="CP274" s="49"/>
      <c r="CQ274" s="49"/>
      <c r="CR274" s="49"/>
      <c r="CS274" s="49"/>
      <c r="CT274" s="49"/>
      <c r="CU274" s="49"/>
      <c r="CV274" s="49"/>
      <c r="CW274" s="49"/>
      <c r="CX274" s="49"/>
      <c r="CY274" s="49"/>
      <c r="CZ274" s="49"/>
      <c r="DA274" s="49"/>
      <c r="DB274" s="49"/>
      <c r="DC274" s="49"/>
      <c r="DD274" s="49"/>
      <c r="DE274" s="49"/>
      <c r="DF274" s="49"/>
      <c r="DG274" s="49"/>
      <c r="DH274" s="49"/>
      <c r="DI274" s="49"/>
      <c r="DJ274" s="49"/>
      <c r="DK274" s="49"/>
      <c r="DL274" s="49"/>
      <c r="DM274" s="49"/>
      <c r="DO274" s="9"/>
      <c r="DP274" s="9"/>
      <c r="DQ274" s="9"/>
      <c r="DR274" s="30"/>
      <c r="DS274" s="9"/>
      <c r="DT274" s="29">
        <f>SUM(DT6:DT271)</f>
        <v>0</v>
      </c>
      <c r="DU274" s="9"/>
      <c r="DV274" s="9"/>
      <c r="DW274" s="9"/>
      <c r="DX274" s="48">
        <f>EV272</f>
        <v>0</v>
      </c>
      <c r="DY274" s="60">
        <f>EW272</f>
        <v>0</v>
      </c>
      <c r="DZ274" s="49"/>
      <c r="EZ274" s="49"/>
      <c r="FA274" s="49"/>
    </row>
    <row r="275" spans="1:157" ht="14.25" customHeight="1" x14ac:dyDescent="0.3">
      <c r="A275" s="64"/>
      <c r="B275" s="57"/>
      <c r="C275" s="57"/>
      <c r="D275" s="57"/>
      <c r="E275" s="57"/>
      <c r="F275" s="57"/>
      <c r="G275" s="57"/>
      <c r="H275" s="633" t="s">
        <v>169</v>
      </c>
      <c r="I275" s="633"/>
      <c r="J275" s="633"/>
      <c r="K275" s="633"/>
      <c r="L275" s="633"/>
      <c r="M275" s="633"/>
      <c r="N275" s="633"/>
      <c r="O275" s="633"/>
      <c r="P275" s="633"/>
      <c r="Q275" s="633"/>
      <c r="R275" s="633"/>
      <c r="S275" s="633"/>
      <c r="T275" s="634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49"/>
      <c r="AZ275" s="49"/>
      <c r="BA275" s="49"/>
      <c r="BB275" s="49"/>
      <c r="BC275" s="49"/>
      <c r="BD275" s="49"/>
      <c r="BE275" s="49"/>
      <c r="BF275" s="49"/>
      <c r="BG275" s="49"/>
      <c r="BH275" s="49"/>
      <c r="BI275" s="49"/>
      <c r="BJ275" s="49"/>
      <c r="BK275" s="49"/>
      <c r="BL275" s="49"/>
      <c r="BM275" s="49"/>
      <c r="BN275" s="49"/>
      <c r="BO275" s="49"/>
      <c r="BP275" s="49"/>
      <c r="BQ275" s="49"/>
      <c r="BR275" s="49"/>
      <c r="BS275" s="49"/>
      <c r="BT275" s="49"/>
      <c r="BU275" s="49"/>
      <c r="BV275" s="49"/>
      <c r="BW275" s="49"/>
      <c r="BX275" s="49"/>
      <c r="BY275" s="49"/>
      <c r="BZ275" s="49"/>
      <c r="CA275" s="49"/>
      <c r="CB275" s="49"/>
      <c r="CC275" s="49"/>
      <c r="CD275" s="49"/>
      <c r="CE275" s="49"/>
      <c r="CF275" s="49"/>
      <c r="CG275" s="49"/>
      <c r="CH275" s="49"/>
      <c r="CI275" s="49"/>
      <c r="CJ275" s="49"/>
      <c r="CK275" s="49"/>
      <c r="CL275" s="49"/>
      <c r="CM275" s="49"/>
      <c r="CN275" s="49"/>
      <c r="CO275" s="49"/>
      <c r="CP275" s="49"/>
      <c r="CQ275" s="49"/>
      <c r="CR275" s="49"/>
      <c r="CS275" s="49"/>
      <c r="CT275" s="49"/>
      <c r="CU275" s="49"/>
      <c r="CV275" s="49"/>
      <c r="CW275" s="49"/>
      <c r="CX275" s="49"/>
      <c r="CY275" s="49"/>
      <c r="CZ275" s="49"/>
      <c r="DA275" s="49"/>
      <c r="DB275" s="49"/>
      <c r="DC275" s="49"/>
      <c r="DD275" s="49"/>
      <c r="DE275" s="49"/>
      <c r="DF275" s="49"/>
      <c r="DG275" s="49"/>
      <c r="DH275" s="49"/>
      <c r="DI275" s="49"/>
      <c r="DJ275" s="49"/>
      <c r="DK275" s="49"/>
      <c r="DL275" s="49"/>
      <c r="DM275" s="49"/>
      <c r="DO275" s="9"/>
      <c r="DP275" s="9"/>
      <c r="DQ275" s="9"/>
      <c r="DR275" s="9"/>
      <c r="DS275" s="9"/>
      <c r="DT275" s="9"/>
      <c r="DU275" s="30"/>
      <c r="DV275" s="9"/>
      <c r="DW275" s="29">
        <f>SUM(DW6:DW271)</f>
        <v>0</v>
      </c>
      <c r="DX275" s="48">
        <f>EX272</f>
        <v>0</v>
      </c>
      <c r="DY275" s="60">
        <f>EY272</f>
        <v>0</v>
      </c>
      <c r="DZ275" s="49"/>
      <c r="EZ275" s="49"/>
      <c r="FA275" s="49"/>
    </row>
  </sheetData>
  <sheetProtection algorithmName="SHA-512" hashValue="3tzdhs3qqXm9x2FzyXPfCnahbRWPdsMp64gkoYSvvMwRKhWH6u4bf66XvK/32C4t4k/qfN/QwdJuNRH9tyzJ4w==" saltValue="Y45CWXGXTMNTD4sL0quHIQ==" spinCount="100000" sheet="1" objects="1" scenarios="1"/>
  <mergeCells count="53">
    <mergeCell ref="P4:P5"/>
    <mergeCell ref="Q4:T4"/>
    <mergeCell ref="DX4:DY4"/>
    <mergeCell ref="DZ4:DZ5"/>
    <mergeCell ref="CT5:CW5"/>
    <mergeCell ref="CX5:DA5"/>
    <mergeCell ref="BR5:BU5"/>
    <mergeCell ref="DJ5:DM5"/>
    <mergeCell ref="DB5:DE5"/>
    <mergeCell ref="DF5:DI5"/>
    <mergeCell ref="CD5:CG5"/>
    <mergeCell ref="CH5:CK5"/>
    <mergeCell ref="BF5:BI5"/>
    <mergeCell ref="BJ5:BM5"/>
    <mergeCell ref="BZ5:CC5"/>
    <mergeCell ref="BN5:BQ5"/>
    <mergeCell ref="K4:K5"/>
    <mergeCell ref="L4:L5"/>
    <mergeCell ref="M4:M5"/>
    <mergeCell ref="N4:N5"/>
    <mergeCell ref="O4:O5"/>
    <mergeCell ref="H273:T273"/>
    <mergeCell ref="A1:EZ1"/>
    <mergeCell ref="H272:T272"/>
    <mergeCell ref="A4:A5"/>
    <mergeCell ref="C4:C5"/>
    <mergeCell ref="D4:D5"/>
    <mergeCell ref="E4:E5"/>
    <mergeCell ref="F4:F5"/>
    <mergeCell ref="G4:G5"/>
    <mergeCell ref="DB4:DM4"/>
    <mergeCell ref="AT5:AW5"/>
    <mergeCell ref="AX5:BA5"/>
    <mergeCell ref="BB5:BE5"/>
    <mergeCell ref="B4:B5"/>
    <mergeCell ref="CL5:CO5"/>
    <mergeCell ref="EZ4:EZ5"/>
    <mergeCell ref="FA4:FA5"/>
    <mergeCell ref="H274:T274"/>
    <mergeCell ref="H275:T275"/>
    <mergeCell ref="BV5:BY5"/>
    <mergeCell ref="CP5:CS5"/>
    <mergeCell ref="H4:H5"/>
    <mergeCell ref="I4:I5"/>
    <mergeCell ref="J4:J5"/>
    <mergeCell ref="V4:AS4"/>
    <mergeCell ref="AT4:DA4"/>
    <mergeCell ref="V5:Y5"/>
    <mergeCell ref="Z5:AC5"/>
    <mergeCell ref="AD5:AG5"/>
    <mergeCell ref="AH5:AK5"/>
    <mergeCell ref="AL5:AO5"/>
    <mergeCell ref="AP5:AS5"/>
  </mergeCells>
  <phoneticPr fontId="1" type="noConversion"/>
  <conditionalFormatting sqref="A7:G271">
    <cfRule type="expression" dxfId="43" priority="9">
      <formula>$A7=$A6</formula>
    </cfRule>
  </conditionalFormatting>
  <conditionalFormatting sqref="A7:DZ271">
    <cfRule type="expression" dxfId="42" priority="6">
      <formula>$A7&lt;&gt;$A6</formula>
    </cfRule>
  </conditionalFormatting>
  <conditionalFormatting sqref="J6:P271">
    <cfRule type="cellIs" dxfId="40" priority="91" operator="notEqual">
      <formula>""</formula>
    </cfRule>
  </conditionalFormatting>
  <conditionalFormatting sqref="V6:DM271">
    <cfRule type="cellIs" dxfId="39" priority="81" operator="equal">
      <formula>1</formula>
    </cfRule>
  </conditionalFormatting>
  <conditionalFormatting sqref="DX6:DY271">
    <cfRule type="cellIs" dxfId="38" priority="67" operator="equal">
      <formula>0</formula>
    </cfRule>
  </conditionalFormatting>
  <conditionalFormatting sqref="DY7:DY271">
    <cfRule type="expression" dxfId="37" priority="7">
      <formula>$A7=$A6</formula>
    </cfRule>
  </conditionalFormatting>
  <conditionalFormatting sqref="DZ6:DZ271">
    <cfRule type="expression" dxfId="36" priority="3">
      <formula>$A6=$A7</formula>
    </cfRule>
  </conditionalFormatting>
  <conditionalFormatting sqref="EZ6:FA271">
    <cfRule type="expression" dxfId="35" priority="1">
      <formula>$A6=$A7</formula>
    </cfRule>
  </conditionalFormatting>
  <conditionalFormatting sqref="EZ7:FA271">
    <cfRule type="expression" dxfId="34" priority="2">
      <formula>$A7&lt;&gt;$A6</formula>
    </cfRule>
  </conditionalFormatting>
  <printOptions horizontalCentered="1"/>
  <pageMargins left="0.39370078740157483" right="0.39370078740157483" top="1.1811023622047245" bottom="0.39370078740157483" header="0.31496062992125984" footer="0.31496062992125984"/>
  <pageSetup paperSize="9" scale="82" fitToHeight="5" orientation="portrait" verticalDpi="1200" r:id="rId1"/>
  <headerFooter>
    <oddFooter>&amp;R&amp;12&amp;K002060&amp;P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" id="{0094A8BA-561A-4D90-AE55-6F5E4F6A631B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A6:EZ271 FA6:FA275 A1:B1 FA1:XFD3 A2:EZ3 A4:Q4 U4:DX4 DZ4:FA4 FB4:XFD275 Q5:DY5 EA5:EY5 A272:H275 U272:EZ275 A276:XFD1048576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58778FE-4941-481F-BEF9-AB4A3A278274}">
          <x14:formula1>
            <xm:f>BDD!$G$2:$G$99</xm:f>
          </x14:formula1>
          <xm:sqref>DN6:DN271 Q6:U271</xm:sqref>
        </x14:dataValidation>
        <x14:dataValidation type="list" allowBlank="1" showInputMessage="1" showErrorMessage="1" xr:uid="{F256D051-63D3-490B-8558-7B5224E54370}">
          <x14:formula1>
            <xm:f>BDD!$J$2:$J$17</xm:f>
          </x14:formula1>
          <xm:sqref>H6:H271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42DBD-F919-488D-B567-78A41C6C9C03}">
  <dimension ref="A1:FD275"/>
  <sheetViews>
    <sheetView showGridLines="0" zoomScale="70" zoomScaleNormal="70" workbookViewId="0">
      <selection activeCell="I6" sqref="I6"/>
    </sheetView>
  </sheetViews>
  <sheetFormatPr baseColWidth="10" defaultColWidth="11.42578125" defaultRowHeight="14.25" x14ac:dyDescent="0.3"/>
  <cols>
    <col min="1" max="1" width="21.42578125" style="7" customWidth="1"/>
    <col min="2" max="2" width="5.5703125" style="7" customWidth="1"/>
    <col min="3" max="3" width="11.42578125" style="7" hidden="1" customWidth="1"/>
    <col min="4" max="4" width="11.42578125" style="7" customWidth="1"/>
    <col min="5" max="5" width="19.5703125" style="7" customWidth="1"/>
    <col min="6" max="6" width="5.5703125" style="7" hidden="1" customWidth="1"/>
    <col min="7" max="7" width="11.42578125" style="7"/>
    <col min="8" max="8" width="11.42578125" style="7" hidden="1" customWidth="1"/>
    <col min="9" max="9" width="8.42578125" style="7" bestFit="1" customWidth="1"/>
    <col min="10" max="10" width="4.42578125" style="7" bestFit="1" customWidth="1"/>
    <col min="11" max="17" width="4.42578125" style="7" customWidth="1"/>
    <col min="18" max="19" width="8.5703125" style="7" customWidth="1"/>
    <col min="20" max="20" width="8.42578125" style="7" customWidth="1"/>
    <col min="21" max="21" width="10.5703125" style="7" customWidth="1"/>
    <col min="22" max="22" width="1.42578125" style="7" hidden="1" customWidth="1"/>
    <col min="23" max="118" width="1.42578125" style="7" customWidth="1"/>
    <col min="119" max="119" width="1.42578125" style="7" hidden="1" customWidth="1"/>
    <col min="120" max="120" width="10.42578125" style="7" hidden="1" customWidth="1"/>
    <col min="121" max="121" width="9" style="7" hidden="1" customWidth="1"/>
    <col min="122" max="123" width="10.42578125" style="7" hidden="1" customWidth="1"/>
    <col min="124" max="124" width="12" style="7" hidden="1" customWidth="1"/>
    <col min="125" max="125" width="9.5703125" style="7" hidden="1" customWidth="1"/>
    <col min="126" max="126" width="10.42578125" style="7" hidden="1" customWidth="1"/>
    <col min="127" max="127" width="6" style="7" hidden="1" customWidth="1"/>
    <col min="128" max="128" width="9.42578125" style="7" hidden="1" customWidth="1"/>
    <col min="129" max="130" width="10.5703125" style="7" customWidth="1"/>
    <col min="131" max="131" width="12.85546875" style="7" customWidth="1"/>
    <col min="132" max="132" width="6" style="7" hidden="1" customWidth="1"/>
    <col min="133" max="135" width="5" style="7" hidden="1" customWidth="1"/>
    <col min="136" max="136" width="6" style="7" hidden="1" customWidth="1"/>
    <col min="137" max="138" width="5" style="7" hidden="1" customWidth="1"/>
    <col min="139" max="139" width="3.42578125" style="7" hidden="1" customWidth="1"/>
    <col min="140" max="141" width="5" style="7" hidden="1" customWidth="1"/>
    <col min="142" max="142" width="4" style="7" hidden="1" customWidth="1"/>
    <col min="143" max="143" width="3.42578125" style="7" hidden="1" customWidth="1"/>
    <col min="144" max="145" width="5" style="7" hidden="1" customWidth="1"/>
    <col min="146" max="148" width="12.85546875" style="7" hidden="1" customWidth="1"/>
    <col min="149" max="149" width="9.42578125" style="7" hidden="1" customWidth="1"/>
    <col min="150" max="150" width="4.5703125" style="7" hidden="1" customWidth="1"/>
    <col min="151" max="151" width="5.5703125" style="7" hidden="1" customWidth="1"/>
    <col min="152" max="153" width="6.42578125" style="7" hidden="1" customWidth="1"/>
    <col min="154" max="154" width="5.42578125" style="7" hidden="1" customWidth="1"/>
    <col min="155" max="155" width="4.5703125" style="7" hidden="1" customWidth="1"/>
    <col min="156" max="157" width="4.42578125" style="7" hidden="1" customWidth="1"/>
    <col min="158" max="158" width="12.85546875" style="8" customWidth="1"/>
    <col min="159" max="159" width="4.42578125" style="7" bestFit="1" customWidth="1"/>
    <col min="160" max="160" width="11.5703125" style="7" hidden="1" customWidth="1"/>
    <col min="161" max="221" width="11.5703125" style="7" bestFit="1" customWidth="1"/>
    <col min="222" max="16384" width="11.42578125" style="7"/>
  </cols>
  <sheetData>
    <row r="1" spans="1:160" ht="45" customHeight="1" x14ac:dyDescent="0.3">
      <c r="A1" s="642" t="s">
        <v>409</v>
      </c>
      <c r="B1" s="642"/>
      <c r="C1" s="642"/>
      <c r="D1" s="642"/>
      <c r="E1" s="642"/>
      <c r="F1" s="642"/>
      <c r="G1" s="642"/>
      <c r="H1" s="642"/>
      <c r="I1" s="642"/>
      <c r="J1" s="642"/>
      <c r="K1" s="642"/>
      <c r="L1" s="642"/>
      <c r="M1" s="642"/>
      <c r="N1" s="642"/>
      <c r="O1" s="642"/>
      <c r="P1" s="642"/>
      <c r="Q1" s="642"/>
      <c r="R1" s="642"/>
      <c r="S1" s="642"/>
      <c r="T1" s="642"/>
      <c r="U1" s="642"/>
      <c r="V1" s="642"/>
      <c r="W1" s="642"/>
      <c r="X1" s="642"/>
      <c r="Y1" s="642"/>
      <c r="Z1" s="642"/>
      <c r="AA1" s="642"/>
      <c r="AB1" s="642"/>
      <c r="AC1" s="642"/>
      <c r="AD1" s="642"/>
      <c r="AE1" s="642"/>
      <c r="AF1" s="642"/>
      <c r="AG1" s="642"/>
      <c r="AH1" s="642"/>
      <c r="AI1" s="642"/>
      <c r="AJ1" s="642"/>
      <c r="AK1" s="642"/>
      <c r="AL1" s="642"/>
      <c r="AM1" s="642"/>
      <c r="AN1" s="642"/>
      <c r="AO1" s="642"/>
      <c r="AP1" s="642"/>
      <c r="AQ1" s="642"/>
      <c r="AR1" s="642"/>
      <c r="AS1" s="642"/>
      <c r="AT1" s="642"/>
      <c r="AU1" s="642"/>
      <c r="AV1" s="642"/>
      <c r="AW1" s="642"/>
      <c r="AX1" s="642"/>
      <c r="AY1" s="642"/>
      <c r="AZ1" s="642"/>
      <c r="BA1" s="642"/>
      <c r="BB1" s="642"/>
      <c r="BC1" s="642"/>
      <c r="BD1" s="642"/>
      <c r="BE1" s="642"/>
      <c r="BF1" s="642"/>
      <c r="BG1" s="642"/>
      <c r="BH1" s="642"/>
      <c r="BI1" s="642"/>
      <c r="BJ1" s="642"/>
      <c r="BK1" s="642"/>
      <c r="BL1" s="642"/>
      <c r="BM1" s="642"/>
      <c r="BN1" s="642"/>
      <c r="BO1" s="642"/>
      <c r="BP1" s="642"/>
      <c r="BQ1" s="642"/>
      <c r="BR1" s="642"/>
      <c r="BS1" s="642"/>
      <c r="BT1" s="642"/>
      <c r="BU1" s="642"/>
      <c r="BV1" s="642"/>
      <c r="BW1" s="642"/>
      <c r="BX1" s="642"/>
      <c r="BY1" s="642"/>
      <c r="BZ1" s="642"/>
      <c r="CA1" s="642"/>
      <c r="CB1" s="642"/>
      <c r="CC1" s="642"/>
      <c r="CD1" s="642"/>
      <c r="CE1" s="642"/>
      <c r="CF1" s="642"/>
      <c r="CG1" s="642"/>
      <c r="CH1" s="642"/>
      <c r="CI1" s="642"/>
      <c r="CJ1" s="642"/>
      <c r="CK1" s="642"/>
      <c r="CL1" s="642"/>
      <c r="CM1" s="642"/>
      <c r="CN1" s="642"/>
      <c r="CO1" s="642"/>
      <c r="CP1" s="642"/>
      <c r="CQ1" s="642"/>
      <c r="CR1" s="642"/>
      <c r="CS1" s="642"/>
      <c r="CT1" s="642"/>
      <c r="CU1" s="642"/>
      <c r="CV1" s="642"/>
      <c r="CW1" s="642"/>
      <c r="CX1" s="642"/>
      <c r="CY1" s="642"/>
      <c r="CZ1" s="642"/>
      <c r="DA1" s="642"/>
      <c r="DB1" s="642"/>
      <c r="DC1" s="642"/>
      <c r="DD1" s="642"/>
      <c r="DE1" s="642"/>
      <c r="DF1" s="642"/>
      <c r="DG1" s="642"/>
      <c r="DH1" s="642"/>
      <c r="DI1" s="642"/>
      <c r="DJ1" s="642"/>
      <c r="DK1" s="642"/>
      <c r="DL1" s="642"/>
      <c r="DM1" s="642"/>
      <c r="DN1" s="642"/>
      <c r="DO1" s="642"/>
      <c r="DP1" s="642"/>
      <c r="DQ1" s="642"/>
      <c r="DR1" s="642"/>
      <c r="DS1" s="642"/>
      <c r="DT1" s="642"/>
      <c r="DU1" s="642"/>
      <c r="DV1" s="642"/>
      <c r="DW1" s="642"/>
      <c r="DX1" s="642"/>
      <c r="DY1" s="642"/>
      <c r="DZ1" s="642"/>
      <c r="EA1" s="642"/>
      <c r="EB1" s="642"/>
      <c r="EC1" s="642"/>
      <c r="ED1" s="642"/>
      <c r="EE1" s="642"/>
      <c r="EF1" s="642"/>
      <c r="EG1" s="642"/>
      <c r="EH1" s="642"/>
      <c r="EI1" s="642"/>
      <c r="EJ1" s="642"/>
      <c r="EK1" s="642"/>
      <c r="EL1" s="642"/>
      <c r="EM1" s="642"/>
      <c r="EN1" s="642"/>
      <c r="EO1" s="642"/>
      <c r="EP1" s="642"/>
      <c r="EQ1" s="642"/>
      <c r="ER1" s="642"/>
      <c r="ES1" s="642"/>
      <c r="ET1" s="642"/>
      <c r="EU1" s="642"/>
      <c r="EV1" s="642"/>
      <c r="EW1" s="642"/>
      <c r="EX1" s="642"/>
      <c r="EY1" s="642"/>
      <c r="EZ1" s="642"/>
      <c r="FA1" s="642"/>
      <c r="FB1" s="642"/>
    </row>
    <row r="3" spans="1:160" x14ac:dyDescent="0.3">
      <c r="R3" s="15"/>
      <c r="S3" s="15"/>
      <c r="T3" s="15"/>
      <c r="U3" s="15"/>
      <c r="W3" s="10">
        <v>0</v>
      </c>
      <c r="X3" s="10">
        <v>0.25</v>
      </c>
      <c r="Y3" s="10">
        <v>0.5</v>
      </c>
      <c r="Z3" s="10">
        <v>0.75</v>
      </c>
      <c r="AA3" s="10">
        <v>1</v>
      </c>
      <c r="AB3" s="10">
        <v>1.25</v>
      </c>
      <c r="AC3" s="10">
        <v>1.5</v>
      </c>
      <c r="AD3" s="10">
        <v>1.75</v>
      </c>
      <c r="AE3" s="10">
        <v>2</v>
      </c>
      <c r="AF3" s="10">
        <v>2.25</v>
      </c>
      <c r="AG3" s="10">
        <v>2.5</v>
      </c>
      <c r="AH3" s="10">
        <v>2.75</v>
      </c>
      <c r="AI3" s="10">
        <v>3</v>
      </c>
      <c r="AJ3" s="10">
        <v>3.25</v>
      </c>
      <c r="AK3" s="10">
        <v>3.5</v>
      </c>
      <c r="AL3" s="10">
        <v>3.75</v>
      </c>
      <c r="AM3" s="10">
        <v>4</v>
      </c>
      <c r="AN3" s="10">
        <v>4.25</v>
      </c>
      <c r="AO3" s="10">
        <v>4.5</v>
      </c>
      <c r="AP3" s="10">
        <v>4.75</v>
      </c>
      <c r="AQ3" s="10">
        <v>5</v>
      </c>
      <c r="AR3" s="10">
        <v>5.25</v>
      </c>
      <c r="AS3" s="10">
        <v>5.5</v>
      </c>
      <c r="AT3" s="10">
        <v>5.75</v>
      </c>
      <c r="AU3" s="10">
        <v>6</v>
      </c>
      <c r="AV3" s="10">
        <v>6.25</v>
      </c>
      <c r="AW3" s="10">
        <v>6.5</v>
      </c>
      <c r="AX3" s="10">
        <v>6.75</v>
      </c>
      <c r="AY3" s="10">
        <v>7</v>
      </c>
      <c r="AZ3" s="10">
        <v>7.25</v>
      </c>
      <c r="BA3" s="10">
        <v>7.5</v>
      </c>
      <c r="BB3" s="10">
        <v>7.75</v>
      </c>
      <c r="BC3" s="10">
        <v>8</v>
      </c>
      <c r="BD3" s="10">
        <v>8.25</v>
      </c>
      <c r="BE3" s="10">
        <v>8.5</v>
      </c>
      <c r="BF3" s="10">
        <v>8.75</v>
      </c>
      <c r="BG3" s="10">
        <v>9</v>
      </c>
      <c r="BH3" s="10">
        <v>9.25</v>
      </c>
      <c r="BI3" s="10">
        <v>9.5</v>
      </c>
      <c r="BJ3" s="10">
        <v>9.75</v>
      </c>
      <c r="BK3" s="10">
        <v>10</v>
      </c>
      <c r="BL3" s="10">
        <v>10.25</v>
      </c>
      <c r="BM3" s="10">
        <v>10.5</v>
      </c>
      <c r="BN3" s="10">
        <v>10.75</v>
      </c>
      <c r="BO3" s="10">
        <v>11</v>
      </c>
      <c r="BP3" s="10">
        <v>11.25</v>
      </c>
      <c r="BQ3" s="10">
        <v>11.5</v>
      </c>
      <c r="BR3" s="10">
        <v>11.75</v>
      </c>
      <c r="BS3" s="10">
        <v>12</v>
      </c>
      <c r="BT3" s="10">
        <v>12.25</v>
      </c>
      <c r="BU3" s="10">
        <v>12.5</v>
      </c>
      <c r="BV3" s="10">
        <v>12.75</v>
      </c>
      <c r="BW3" s="10">
        <v>13</v>
      </c>
      <c r="BX3" s="10">
        <v>13.25</v>
      </c>
      <c r="BY3" s="10">
        <v>13.5</v>
      </c>
      <c r="BZ3" s="10">
        <v>13.75</v>
      </c>
      <c r="CA3" s="10">
        <v>14</v>
      </c>
      <c r="CB3" s="10">
        <v>14.25</v>
      </c>
      <c r="CC3" s="10">
        <v>14.5</v>
      </c>
      <c r="CD3" s="10">
        <v>14.75</v>
      </c>
      <c r="CE3" s="10">
        <v>15</v>
      </c>
      <c r="CF3" s="10">
        <v>15.25</v>
      </c>
      <c r="CG3" s="10">
        <v>15.5</v>
      </c>
      <c r="CH3" s="10">
        <v>15.75</v>
      </c>
      <c r="CI3" s="10">
        <v>16</v>
      </c>
      <c r="CJ3" s="10">
        <v>16.25</v>
      </c>
      <c r="CK3" s="10">
        <v>16.5</v>
      </c>
      <c r="CL3" s="10">
        <v>16.75</v>
      </c>
      <c r="CM3" s="10">
        <v>17</v>
      </c>
      <c r="CN3" s="10">
        <v>17.25</v>
      </c>
      <c r="CO3" s="10">
        <v>17.5</v>
      </c>
      <c r="CP3" s="10">
        <v>17.75</v>
      </c>
      <c r="CQ3" s="10">
        <v>18</v>
      </c>
      <c r="CR3" s="10">
        <v>18.25</v>
      </c>
      <c r="CS3" s="10">
        <v>18.5</v>
      </c>
      <c r="CT3" s="10">
        <v>18.75</v>
      </c>
      <c r="CU3" s="10">
        <v>19</v>
      </c>
      <c r="CV3" s="10">
        <v>19.25</v>
      </c>
      <c r="CW3" s="10">
        <v>19.5</v>
      </c>
      <c r="CX3" s="10">
        <v>19.75</v>
      </c>
      <c r="CY3" s="10">
        <v>20</v>
      </c>
      <c r="CZ3" s="10">
        <v>20.25</v>
      </c>
      <c r="DA3" s="10">
        <v>20.5</v>
      </c>
      <c r="DB3" s="10">
        <v>20.75</v>
      </c>
      <c r="DC3" s="10">
        <v>21</v>
      </c>
      <c r="DD3" s="10">
        <v>21.25</v>
      </c>
      <c r="DE3" s="10">
        <v>21.5</v>
      </c>
      <c r="DF3" s="10">
        <v>21.75</v>
      </c>
      <c r="DG3" s="10">
        <v>22</v>
      </c>
      <c r="DH3" s="10">
        <v>22.25</v>
      </c>
      <c r="DI3" s="10">
        <v>22.5</v>
      </c>
      <c r="DJ3" s="10">
        <v>22.75</v>
      </c>
      <c r="DK3" s="10">
        <v>23</v>
      </c>
      <c r="DL3" s="10">
        <v>23.25</v>
      </c>
      <c r="DM3" s="10">
        <v>23.5</v>
      </c>
      <c r="DN3" s="10">
        <v>23.75</v>
      </c>
    </row>
    <row r="4" spans="1:160" ht="30" customHeight="1" x14ac:dyDescent="0.3">
      <c r="A4" s="631" t="s">
        <v>390</v>
      </c>
      <c r="B4" s="643" t="s">
        <v>435</v>
      </c>
      <c r="C4" s="643" t="s">
        <v>398</v>
      </c>
      <c r="D4" s="643" t="s">
        <v>689</v>
      </c>
      <c r="E4" s="643" t="s">
        <v>394</v>
      </c>
      <c r="F4" s="643" t="s">
        <v>391</v>
      </c>
      <c r="G4" s="643" t="s">
        <v>392</v>
      </c>
      <c r="H4" s="643" t="s">
        <v>393</v>
      </c>
      <c r="I4" s="638" t="s">
        <v>144</v>
      </c>
      <c r="J4" s="638" t="s">
        <v>141</v>
      </c>
      <c r="K4" s="638" t="s">
        <v>241</v>
      </c>
      <c r="L4" s="638" t="s">
        <v>242</v>
      </c>
      <c r="M4" s="638" t="s">
        <v>243</v>
      </c>
      <c r="N4" s="638" t="s">
        <v>244</v>
      </c>
      <c r="O4" s="638" t="s">
        <v>245</v>
      </c>
      <c r="P4" s="638" t="s">
        <v>246</v>
      </c>
      <c r="Q4" s="638" t="s">
        <v>247</v>
      </c>
      <c r="R4" s="645" t="s">
        <v>165</v>
      </c>
      <c r="S4" s="646"/>
      <c r="T4" s="646"/>
      <c r="U4" s="647"/>
      <c r="W4" s="640" t="s">
        <v>224</v>
      </c>
      <c r="X4" s="640"/>
      <c r="Y4" s="640"/>
      <c r="Z4" s="640"/>
      <c r="AA4" s="640"/>
      <c r="AB4" s="640"/>
      <c r="AC4" s="640"/>
      <c r="AD4" s="640"/>
      <c r="AE4" s="640"/>
      <c r="AF4" s="640"/>
      <c r="AG4" s="640"/>
      <c r="AH4" s="640"/>
      <c r="AI4" s="640"/>
      <c r="AJ4" s="640"/>
      <c r="AK4" s="640"/>
      <c r="AL4" s="640"/>
      <c r="AM4" s="640"/>
      <c r="AN4" s="640"/>
      <c r="AO4" s="640"/>
      <c r="AP4" s="640"/>
      <c r="AQ4" s="640"/>
      <c r="AR4" s="640"/>
      <c r="AS4" s="640"/>
      <c r="AT4" s="640"/>
      <c r="AU4" s="641" t="s">
        <v>225</v>
      </c>
      <c r="AV4" s="641"/>
      <c r="AW4" s="641"/>
      <c r="AX4" s="641"/>
      <c r="AY4" s="641"/>
      <c r="AZ4" s="641"/>
      <c r="BA4" s="641"/>
      <c r="BB4" s="641"/>
      <c r="BC4" s="641"/>
      <c r="BD4" s="641"/>
      <c r="BE4" s="641"/>
      <c r="BF4" s="641"/>
      <c r="BG4" s="641"/>
      <c r="BH4" s="641"/>
      <c r="BI4" s="641"/>
      <c r="BJ4" s="641"/>
      <c r="BK4" s="641"/>
      <c r="BL4" s="641"/>
      <c r="BM4" s="641"/>
      <c r="BN4" s="641"/>
      <c r="BO4" s="641"/>
      <c r="BP4" s="641"/>
      <c r="BQ4" s="641"/>
      <c r="BR4" s="641"/>
      <c r="BS4" s="641"/>
      <c r="BT4" s="641"/>
      <c r="BU4" s="641"/>
      <c r="BV4" s="641"/>
      <c r="BW4" s="641"/>
      <c r="BX4" s="641"/>
      <c r="BY4" s="641"/>
      <c r="BZ4" s="641"/>
      <c r="CA4" s="641"/>
      <c r="CB4" s="641"/>
      <c r="CC4" s="641"/>
      <c r="CD4" s="641"/>
      <c r="CE4" s="641"/>
      <c r="CF4" s="641"/>
      <c r="CG4" s="641"/>
      <c r="CH4" s="641"/>
      <c r="CI4" s="641"/>
      <c r="CJ4" s="641"/>
      <c r="CK4" s="641"/>
      <c r="CL4" s="641"/>
      <c r="CM4" s="641"/>
      <c r="CN4" s="641"/>
      <c r="CO4" s="641"/>
      <c r="CP4" s="641"/>
      <c r="CQ4" s="641"/>
      <c r="CR4" s="641"/>
      <c r="CS4" s="641"/>
      <c r="CT4" s="641"/>
      <c r="CU4" s="641"/>
      <c r="CV4" s="641"/>
      <c r="CW4" s="641"/>
      <c r="CX4" s="641"/>
      <c r="CY4" s="641"/>
      <c r="CZ4" s="641"/>
      <c r="DA4" s="641"/>
      <c r="DB4" s="641"/>
      <c r="DC4" s="640" t="s">
        <v>224</v>
      </c>
      <c r="DD4" s="640"/>
      <c r="DE4" s="640"/>
      <c r="DF4" s="640"/>
      <c r="DG4" s="640"/>
      <c r="DH4" s="640"/>
      <c r="DI4" s="640"/>
      <c r="DJ4" s="640"/>
      <c r="DK4" s="640"/>
      <c r="DL4" s="640"/>
      <c r="DM4" s="640"/>
      <c r="DN4" s="640"/>
      <c r="DP4" s="11"/>
      <c r="DQ4" s="11"/>
      <c r="DR4" s="11"/>
      <c r="DS4" s="11"/>
      <c r="DT4" s="11"/>
      <c r="DU4" s="11"/>
      <c r="DV4" s="11"/>
      <c r="DW4" s="11"/>
      <c r="DX4" s="11"/>
      <c r="DY4" s="648" t="s">
        <v>164</v>
      </c>
      <c r="DZ4" s="631"/>
      <c r="EA4" s="643" t="s">
        <v>395</v>
      </c>
      <c r="EP4" s="643" t="s">
        <v>402</v>
      </c>
      <c r="EQ4" s="643" t="s">
        <v>403</v>
      </c>
      <c r="ER4" s="643" t="s">
        <v>404</v>
      </c>
      <c r="FB4" s="631" t="s">
        <v>396</v>
      </c>
      <c r="FC4" s="631" t="s">
        <v>694</v>
      </c>
    </row>
    <row r="5" spans="1:160" x14ac:dyDescent="0.3">
      <c r="A5" s="632"/>
      <c r="B5" s="644"/>
      <c r="C5" s="644"/>
      <c r="D5" s="644"/>
      <c r="E5" s="644"/>
      <c r="F5" s="644"/>
      <c r="G5" s="644"/>
      <c r="H5" s="644"/>
      <c r="I5" s="639"/>
      <c r="J5" s="639"/>
      <c r="K5" s="639"/>
      <c r="L5" s="639"/>
      <c r="M5" s="639"/>
      <c r="N5" s="639"/>
      <c r="O5" s="639"/>
      <c r="P5" s="639"/>
      <c r="Q5" s="639"/>
      <c r="R5" s="12" t="s">
        <v>142</v>
      </c>
      <c r="S5" s="12" t="s">
        <v>71</v>
      </c>
      <c r="T5" s="12" t="s">
        <v>143</v>
      </c>
      <c r="U5" s="12" t="s">
        <v>71</v>
      </c>
      <c r="W5" s="635">
        <v>0</v>
      </c>
      <c r="X5" s="636"/>
      <c r="Y5" s="636"/>
      <c r="Z5" s="637"/>
      <c r="AA5" s="635">
        <v>1</v>
      </c>
      <c r="AB5" s="636"/>
      <c r="AC5" s="636"/>
      <c r="AD5" s="637"/>
      <c r="AE5" s="635">
        <v>2</v>
      </c>
      <c r="AF5" s="636">
        <v>2.25</v>
      </c>
      <c r="AG5" s="636">
        <v>2.5</v>
      </c>
      <c r="AH5" s="637">
        <v>2.75</v>
      </c>
      <c r="AI5" s="635">
        <v>3</v>
      </c>
      <c r="AJ5" s="636">
        <v>3.25</v>
      </c>
      <c r="AK5" s="636">
        <v>3.5</v>
      </c>
      <c r="AL5" s="637">
        <v>3.75</v>
      </c>
      <c r="AM5" s="635">
        <v>4</v>
      </c>
      <c r="AN5" s="636">
        <v>4.25</v>
      </c>
      <c r="AO5" s="636">
        <v>4.5</v>
      </c>
      <c r="AP5" s="637">
        <v>4.75</v>
      </c>
      <c r="AQ5" s="635">
        <v>5</v>
      </c>
      <c r="AR5" s="636">
        <v>5.25</v>
      </c>
      <c r="AS5" s="636">
        <v>5.5</v>
      </c>
      <c r="AT5" s="637">
        <v>5.75</v>
      </c>
      <c r="AU5" s="635">
        <v>6</v>
      </c>
      <c r="AV5" s="636">
        <v>6.25</v>
      </c>
      <c r="AW5" s="636">
        <v>6.5</v>
      </c>
      <c r="AX5" s="637">
        <v>6.75</v>
      </c>
      <c r="AY5" s="635">
        <v>7</v>
      </c>
      <c r="AZ5" s="636">
        <v>7.25</v>
      </c>
      <c r="BA5" s="636">
        <v>7.5</v>
      </c>
      <c r="BB5" s="637">
        <v>7.75</v>
      </c>
      <c r="BC5" s="635">
        <v>8</v>
      </c>
      <c r="BD5" s="636">
        <v>8.25</v>
      </c>
      <c r="BE5" s="636">
        <v>8.5</v>
      </c>
      <c r="BF5" s="637">
        <v>8.75</v>
      </c>
      <c r="BG5" s="635">
        <v>9</v>
      </c>
      <c r="BH5" s="636">
        <v>9.25</v>
      </c>
      <c r="BI5" s="636">
        <v>9.5</v>
      </c>
      <c r="BJ5" s="637">
        <v>9.75</v>
      </c>
      <c r="BK5" s="635">
        <v>10</v>
      </c>
      <c r="BL5" s="636">
        <v>10.25</v>
      </c>
      <c r="BM5" s="636">
        <v>10.5</v>
      </c>
      <c r="BN5" s="637">
        <v>10.75</v>
      </c>
      <c r="BO5" s="635">
        <v>11</v>
      </c>
      <c r="BP5" s="636">
        <v>11.25</v>
      </c>
      <c r="BQ5" s="636">
        <v>11.5</v>
      </c>
      <c r="BR5" s="637">
        <v>11.75</v>
      </c>
      <c r="BS5" s="635">
        <v>12</v>
      </c>
      <c r="BT5" s="636">
        <v>12.25</v>
      </c>
      <c r="BU5" s="636">
        <v>12.5</v>
      </c>
      <c r="BV5" s="637">
        <v>12.75</v>
      </c>
      <c r="BW5" s="635">
        <v>13</v>
      </c>
      <c r="BX5" s="636">
        <v>13.25</v>
      </c>
      <c r="BY5" s="636">
        <v>13.5</v>
      </c>
      <c r="BZ5" s="637">
        <v>13.75</v>
      </c>
      <c r="CA5" s="635">
        <v>14</v>
      </c>
      <c r="CB5" s="636">
        <v>14.25</v>
      </c>
      <c r="CC5" s="636">
        <v>14.5</v>
      </c>
      <c r="CD5" s="637">
        <v>14.75</v>
      </c>
      <c r="CE5" s="635">
        <v>15</v>
      </c>
      <c r="CF5" s="636">
        <v>15.25</v>
      </c>
      <c r="CG5" s="636">
        <v>15.5</v>
      </c>
      <c r="CH5" s="637">
        <v>15.75</v>
      </c>
      <c r="CI5" s="635">
        <v>16</v>
      </c>
      <c r="CJ5" s="636">
        <v>16.25</v>
      </c>
      <c r="CK5" s="636">
        <v>16.5</v>
      </c>
      <c r="CL5" s="637">
        <v>16.75</v>
      </c>
      <c r="CM5" s="635">
        <v>17</v>
      </c>
      <c r="CN5" s="636">
        <v>17.25</v>
      </c>
      <c r="CO5" s="636">
        <v>17.5</v>
      </c>
      <c r="CP5" s="637">
        <v>17.75</v>
      </c>
      <c r="CQ5" s="635">
        <v>18</v>
      </c>
      <c r="CR5" s="636">
        <v>18.25</v>
      </c>
      <c r="CS5" s="636">
        <v>18.5</v>
      </c>
      <c r="CT5" s="637">
        <v>18.75</v>
      </c>
      <c r="CU5" s="635">
        <v>19</v>
      </c>
      <c r="CV5" s="636">
        <v>19.25</v>
      </c>
      <c r="CW5" s="636">
        <v>19.5</v>
      </c>
      <c r="CX5" s="637">
        <v>19.75</v>
      </c>
      <c r="CY5" s="635">
        <v>20</v>
      </c>
      <c r="CZ5" s="636">
        <v>20.25</v>
      </c>
      <c r="DA5" s="636">
        <v>20.5</v>
      </c>
      <c r="DB5" s="637">
        <v>20.75</v>
      </c>
      <c r="DC5" s="635">
        <v>21</v>
      </c>
      <c r="DD5" s="636">
        <v>21.25</v>
      </c>
      <c r="DE5" s="636">
        <v>21.5</v>
      </c>
      <c r="DF5" s="637">
        <v>21.75</v>
      </c>
      <c r="DG5" s="635">
        <v>22</v>
      </c>
      <c r="DH5" s="636">
        <v>22.25</v>
      </c>
      <c r="DI5" s="636">
        <v>22.5</v>
      </c>
      <c r="DJ5" s="637">
        <v>22.75</v>
      </c>
      <c r="DK5" s="635">
        <v>23</v>
      </c>
      <c r="DL5" s="636">
        <v>23.25</v>
      </c>
      <c r="DM5" s="636">
        <v>23.5</v>
      </c>
      <c r="DN5" s="637">
        <v>23.75</v>
      </c>
      <c r="DO5" s="7">
        <v>24</v>
      </c>
      <c r="DP5" s="12" t="s">
        <v>302</v>
      </c>
      <c r="DQ5" s="12" t="s">
        <v>303</v>
      </c>
      <c r="DR5" s="12" t="s">
        <v>304</v>
      </c>
      <c r="DS5" s="12" t="s">
        <v>151</v>
      </c>
      <c r="DT5" s="12" t="s">
        <v>305</v>
      </c>
      <c r="DU5" s="12" t="s">
        <v>306</v>
      </c>
      <c r="DV5" s="12" t="s">
        <v>308</v>
      </c>
      <c r="DW5" s="12"/>
      <c r="DX5" s="12" t="s">
        <v>307</v>
      </c>
      <c r="DY5" s="13" t="s">
        <v>150</v>
      </c>
      <c r="DZ5" s="14" t="s">
        <v>151</v>
      </c>
      <c r="EA5" s="644"/>
      <c r="EB5" s="15" t="s">
        <v>153</v>
      </c>
      <c r="EC5" s="15" t="s">
        <v>154</v>
      </c>
      <c r="ED5" s="15" t="s">
        <v>155</v>
      </c>
      <c r="EE5" s="15" t="s">
        <v>156</v>
      </c>
      <c r="EF5" s="15" t="s">
        <v>157</v>
      </c>
      <c r="EG5" s="15" t="s">
        <v>158</v>
      </c>
      <c r="EH5" s="15" t="s">
        <v>226</v>
      </c>
      <c r="EI5" s="15" t="s">
        <v>227</v>
      </c>
      <c r="EJ5" s="15" t="s">
        <v>159</v>
      </c>
      <c r="EK5" s="15" t="s">
        <v>160</v>
      </c>
      <c r="EL5" s="15" t="s">
        <v>229</v>
      </c>
      <c r="EM5" s="15" t="s">
        <v>228</v>
      </c>
      <c r="EN5" s="15" t="s">
        <v>152</v>
      </c>
      <c r="EO5" s="15" t="s">
        <v>75</v>
      </c>
      <c r="EP5" s="644"/>
      <c r="EQ5" s="644"/>
      <c r="ER5" s="644"/>
      <c r="ES5" s="15" t="s">
        <v>161</v>
      </c>
      <c r="ET5" s="15" t="s">
        <v>162</v>
      </c>
      <c r="EU5" s="15" t="s">
        <v>163</v>
      </c>
      <c r="EV5" s="15" t="s">
        <v>170</v>
      </c>
      <c r="EW5" s="15" t="s">
        <v>171</v>
      </c>
      <c r="EX5" s="15" t="s">
        <v>172</v>
      </c>
      <c r="EY5" s="15" t="s">
        <v>173</v>
      </c>
      <c r="EZ5" s="15" t="s">
        <v>174</v>
      </c>
      <c r="FA5" s="15" t="s">
        <v>175</v>
      </c>
      <c r="FB5" s="632"/>
      <c r="FC5" s="632"/>
    </row>
    <row r="6" spans="1:160" x14ac:dyDescent="0.3">
      <c r="A6" s="115" t="str">
        <f>VLOOKUP(FD6,Info!$A$7:$B$106,2,FALSE)</f>
        <v>CHENES 1 PSE 1.1</v>
      </c>
      <c r="B6" s="114">
        <f>IFERROR(VLOOKUP(A6,Info!$B$7:$AD$106,3,FALSE),"")</f>
        <v>2</v>
      </c>
      <c r="C6" s="577" t="s">
        <v>399</v>
      </c>
      <c r="D6" s="115" t="str">
        <f>IFERROR(VLOOKUP(A6,Info!$B$7:$AD$106,15,FALSE),"")</f>
        <v>13h - 18h</v>
      </c>
      <c r="E6" s="115" t="str">
        <f>IFERROR(VLOOKUP(A6,Info!$B$7:$AD$106,28,FALSE),"")</f>
        <v xml:space="preserve">Lu Ma Me Je Ve </v>
      </c>
      <c r="F6" s="116">
        <f>IFERROR(VLOOKUP(A6,Info!$B$7:$AD$71,13,FALSE),0)</f>
        <v>0</v>
      </c>
      <c r="G6" s="117">
        <f>IFERROR(VLOOKUP(A6,'Base travail'!$B$22:$G$121,4,FALSE)+VLOOKUP(A6,'Base travail'!$B$22:$G$121,5,FALSE),0)</f>
        <v>0</v>
      </c>
      <c r="H6" s="117">
        <f>IFERROR(VLOOKUP(A6,'Base travail'!$B$22:$G$121,6,FALSE),0)</f>
        <v>0</v>
      </c>
      <c r="I6" s="87"/>
      <c r="J6" s="87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W6" s="20">
        <f t="shared" ref="W6:AF15" si="0">IF(OR(AND(W$3&lt;$EG6,W$3&gt;=$EF6),AND(W$3&lt;$EI6,W$3&gt;=$EH6),AND(W$3&lt;$EK6,W$3&gt;=$EJ6),AND(W$3&lt;$EM6,W$3&gt;=$EL6)),1,0)</f>
        <v>0</v>
      </c>
      <c r="X6" s="21">
        <f t="shared" si="0"/>
        <v>0</v>
      </c>
      <c r="Y6" s="21">
        <f t="shared" si="0"/>
        <v>0</v>
      </c>
      <c r="Z6" s="22">
        <f t="shared" si="0"/>
        <v>0</v>
      </c>
      <c r="AA6" s="20">
        <f t="shared" si="0"/>
        <v>0</v>
      </c>
      <c r="AB6" s="21">
        <f t="shared" si="0"/>
        <v>0</v>
      </c>
      <c r="AC6" s="21">
        <f t="shared" si="0"/>
        <v>0</v>
      </c>
      <c r="AD6" s="22">
        <f t="shared" si="0"/>
        <v>0</v>
      </c>
      <c r="AE6" s="20">
        <f t="shared" si="0"/>
        <v>0</v>
      </c>
      <c r="AF6" s="21">
        <f t="shared" si="0"/>
        <v>0</v>
      </c>
      <c r="AG6" s="21">
        <f t="shared" ref="AG6:AP15" si="1">IF(OR(AND(AG$3&lt;$EG6,AG$3&gt;=$EF6),AND(AG$3&lt;$EI6,AG$3&gt;=$EH6),AND(AG$3&lt;$EK6,AG$3&gt;=$EJ6),AND(AG$3&lt;$EM6,AG$3&gt;=$EL6)),1,0)</f>
        <v>0</v>
      </c>
      <c r="AH6" s="22">
        <f t="shared" si="1"/>
        <v>0</v>
      </c>
      <c r="AI6" s="20">
        <f t="shared" si="1"/>
        <v>0</v>
      </c>
      <c r="AJ6" s="21">
        <f t="shared" si="1"/>
        <v>0</v>
      </c>
      <c r="AK6" s="21">
        <f t="shared" si="1"/>
        <v>0</v>
      </c>
      <c r="AL6" s="22">
        <f t="shared" si="1"/>
        <v>0</v>
      </c>
      <c r="AM6" s="20">
        <f t="shared" si="1"/>
        <v>0</v>
      </c>
      <c r="AN6" s="21">
        <f t="shared" si="1"/>
        <v>0</v>
      </c>
      <c r="AO6" s="21">
        <f t="shared" si="1"/>
        <v>0</v>
      </c>
      <c r="AP6" s="22">
        <f t="shared" si="1"/>
        <v>0</v>
      </c>
      <c r="AQ6" s="20">
        <f t="shared" ref="AQ6:AZ15" si="2">IF(OR(AND(AQ$3&lt;$EG6,AQ$3&gt;=$EF6),AND(AQ$3&lt;$EI6,AQ$3&gt;=$EH6),AND(AQ$3&lt;$EK6,AQ$3&gt;=$EJ6),AND(AQ$3&lt;$EM6,AQ$3&gt;=$EL6)),1,0)</f>
        <v>0</v>
      </c>
      <c r="AR6" s="21">
        <f t="shared" si="2"/>
        <v>0</v>
      </c>
      <c r="AS6" s="21">
        <f t="shared" si="2"/>
        <v>0</v>
      </c>
      <c r="AT6" s="22">
        <f t="shared" si="2"/>
        <v>0</v>
      </c>
      <c r="AU6" s="20">
        <f t="shared" si="2"/>
        <v>0</v>
      </c>
      <c r="AV6" s="21">
        <f t="shared" si="2"/>
        <v>0</v>
      </c>
      <c r="AW6" s="21">
        <f t="shared" si="2"/>
        <v>0</v>
      </c>
      <c r="AX6" s="22">
        <f t="shared" si="2"/>
        <v>0</v>
      </c>
      <c r="AY6" s="20">
        <f t="shared" si="2"/>
        <v>0</v>
      </c>
      <c r="AZ6" s="21">
        <f t="shared" si="2"/>
        <v>0</v>
      </c>
      <c r="BA6" s="21">
        <f t="shared" ref="BA6:BJ15" si="3">IF(OR(AND(BA$3&lt;$EG6,BA$3&gt;=$EF6),AND(BA$3&lt;$EI6,BA$3&gt;=$EH6),AND(BA$3&lt;$EK6,BA$3&gt;=$EJ6),AND(BA$3&lt;$EM6,BA$3&gt;=$EL6)),1,0)</f>
        <v>0</v>
      </c>
      <c r="BB6" s="22">
        <f t="shared" si="3"/>
        <v>0</v>
      </c>
      <c r="BC6" s="20">
        <f t="shared" si="3"/>
        <v>0</v>
      </c>
      <c r="BD6" s="21">
        <f t="shared" si="3"/>
        <v>0</v>
      </c>
      <c r="BE6" s="21">
        <f t="shared" si="3"/>
        <v>0</v>
      </c>
      <c r="BF6" s="22">
        <f t="shared" si="3"/>
        <v>0</v>
      </c>
      <c r="BG6" s="20">
        <f t="shared" si="3"/>
        <v>0</v>
      </c>
      <c r="BH6" s="21">
        <f t="shared" si="3"/>
        <v>0</v>
      </c>
      <c r="BI6" s="21">
        <f t="shared" si="3"/>
        <v>0</v>
      </c>
      <c r="BJ6" s="22">
        <f t="shared" si="3"/>
        <v>0</v>
      </c>
      <c r="BK6" s="20">
        <f t="shared" ref="BK6:BT15" si="4">IF(OR(AND(BK$3&lt;$EG6,BK$3&gt;=$EF6),AND(BK$3&lt;$EI6,BK$3&gt;=$EH6),AND(BK$3&lt;$EK6,BK$3&gt;=$EJ6),AND(BK$3&lt;$EM6,BK$3&gt;=$EL6)),1,0)</f>
        <v>0</v>
      </c>
      <c r="BL6" s="21">
        <f t="shared" si="4"/>
        <v>0</v>
      </c>
      <c r="BM6" s="21">
        <f t="shared" si="4"/>
        <v>0</v>
      </c>
      <c r="BN6" s="22">
        <f t="shared" si="4"/>
        <v>0</v>
      </c>
      <c r="BO6" s="20">
        <f t="shared" si="4"/>
        <v>0</v>
      </c>
      <c r="BP6" s="21">
        <f t="shared" si="4"/>
        <v>0</v>
      </c>
      <c r="BQ6" s="21">
        <f t="shared" si="4"/>
        <v>0</v>
      </c>
      <c r="BR6" s="22">
        <f t="shared" si="4"/>
        <v>0</v>
      </c>
      <c r="BS6" s="20">
        <f t="shared" si="4"/>
        <v>0</v>
      </c>
      <c r="BT6" s="21">
        <f t="shared" si="4"/>
        <v>0</v>
      </c>
      <c r="BU6" s="21">
        <f t="shared" ref="BU6:CD15" si="5">IF(OR(AND(BU$3&lt;$EG6,BU$3&gt;=$EF6),AND(BU$3&lt;$EI6,BU$3&gt;=$EH6),AND(BU$3&lt;$EK6,BU$3&gt;=$EJ6),AND(BU$3&lt;$EM6,BU$3&gt;=$EL6)),1,0)</f>
        <v>0</v>
      </c>
      <c r="BV6" s="22">
        <f t="shared" si="5"/>
        <v>0</v>
      </c>
      <c r="BW6" s="20">
        <f t="shared" si="5"/>
        <v>0</v>
      </c>
      <c r="BX6" s="21">
        <f t="shared" si="5"/>
        <v>0</v>
      </c>
      <c r="BY6" s="21">
        <f t="shared" si="5"/>
        <v>0</v>
      </c>
      <c r="BZ6" s="22">
        <f t="shared" si="5"/>
        <v>0</v>
      </c>
      <c r="CA6" s="20">
        <f t="shared" si="5"/>
        <v>0</v>
      </c>
      <c r="CB6" s="21">
        <f t="shared" si="5"/>
        <v>0</v>
      </c>
      <c r="CC6" s="21">
        <f t="shared" si="5"/>
        <v>0</v>
      </c>
      <c r="CD6" s="22">
        <f t="shared" si="5"/>
        <v>0</v>
      </c>
      <c r="CE6" s="20">
        <f t="shared" ref="CE6:CN15" si="6">IF(OR(AND(CE$3&lt;$EG6,CE$3&gt;=$EF6),AND(CE$3&lt;$EI6,CE$3&gt;=$EH6),AND(CE$3&lt;$EK6,CE$3&gt;=$EJ6),AND(CE$3&lt;$EM6,CE$3&gt;=$EL6)),1,0)</f>
        <v>0</v>
      </c>
      <c r="CF6" s="21">
        <f t="shared" si="6"/>
        <v>0</v>
      </c>
      <c r="CG6" s="21">
        <f t="shared" si="6"/>
        <v>0</v>
      </c>
      <c r="CH6" s="22">
        <f t="shared" si="6"/>
        <v>0</v>
      </c>
      <c r="CI6" s="20">
        <f t="shared" si="6"/>
        <v>0</v>
      </c>
      <c r="CJ6" s="21">
        <f t="shared" si="6"/>
        <v>0</v>
      </c>
      <c r="CK6" s="21">
        <f t="shared" si="6"/>
        <v>0</v>
      </c>
      <c r="CL6" s="22">
        <f t="shared" si="6"/>
        <v>0</v>
      </c>
      <c r="CM6" s="20">
        <f t="shared" si="6"/>
        <v>0</v>
      </c>
      <c r="CN6" s="21">
        <f t="shared" si="6"/>
        <v>0</v>
      </c>
      <c r="CO6" s="21">
        <f t="shared" ref="CO6:CX15" si="7">IF(OR(AND(CO$3&lt;$EG6,CO$3&gt;=$EF6),AND(CO$3&lt;$EI6,CO$3&gt;=$EH6),AND(CO$3&lt;$EK6,CO$3&gt;=$EJ6),AND(CO$3&lt;$EM6,CO$3&gt;=$EL6)),1,0)</f>
        <v>0</v>
      </c>
      <c r="CP6" s="22">
        <f t="shared" si="7"/>
        <v>0</v>
      </c>
      <c r="CQ6" s="20">
        <f t="shared" si="7"/>
        <v>0</v>
      </c>
      <c r="CR6" s="21">
        <f t="shared" si="7"/>
        <v>0</v>
      </c>
      <c r="CS6" s="21">
        <f t="shared" si="7"/>
        <v>0</v>
      </c>
      <c r="CT6" s="22">
        <f t="shared" si="7"/>
        <v>0</v>
      </c>
      <c r="CU6" s="20">
        <f t="shared" si="7"/>
        <v>0</v>
      </c>
      <c r="CV6" s="21">
        <f t="shared" si="7"/>
        <v>0</v>
      </c>
      <c r="CW6" s="21">
        <f t="shared" si="7"/>
        <v>0</v>
      </c>
      <c r="CX6" s="22">
        <f t="shared" si="7"/>
        <v>0</v>
      </c>
      <c r="CY6" s="20">
        <f t="shared" ref="CY6:DH15" si="8">IF(OR(AND(CY$3&lt;$EG6,CY$3&gt;=$EF6),AND(CY$3&lt;$EI6,CY$3&gt;=$EH6),AND(CY$3&lt;$EK6,CY$3&gt;=$EJ6),AND(CY$3&lt;$EM6,CY$3&gt;=$EL6)),1,0)</f>
        <v>0</v>
      </c>
      <c r="CZ6" s="21">
        <f t="shared" si="8"/>
        <v>0</v>
      </c>
      <c r="DA6" s="21">
        <f t="shared" si="8"/>
        <v>0</v>
      </c>
      <c r="DB6" s="22">
        <f t="shared" si="8"/>
        <v>0</v>
      </c>
      <c r="DC6" s="20">
        <f t="shared" si="8"/>
        <v>0</v>
      </c>
      <c r="DD6" s="21">
        <f t="shared" si="8"/>
        <v>0</v>
      </c>
      <c r="DE6" s="21">
        <f t="shared" si="8"/>
        <v>0</v>
      </c>
      <c r="DF6" s="22">
        <f t="shared" si="8"/>
        <v>0</v>
      </c>
      <c r="DG6" s="20">
        <f t="shared" si="8"/>
        <v>0</v>
      </c>
      <c r="DH6" s="21">
        <f t="shared" si="8"/>
        <v>0</v>
      </c>
      <c r="DI6" s="21">
        <f t="shared" ref="DI6:DN15" si="9">IF(OR(AND(DI$3&lt;$EG6,DI$3&gt;=$EF6),AND(DI$3&lt;$EI6,DI$3&gt;=$EH6),AND(DI$3&lt;$EK6,DI$3&gt;=$EJ6),AND(DI$3&lt;$EM6,DI$3&gt;=$EL6)),1,0)</f>
        <v>0</v>
      </c>
      <c r="DJ6" s="22">
        <f t="shared" si="9"/>
        <v>0</v>
      </c>
      <c r="DK6" s="20">
        <f t="shared" si="9"/>
        <v>0</v>
      </c>
      <c r="DL6" s="21">
        <f t="shared" si="9"/>
        <v>0</v>
      </c>
      <c r="DM6" s="21">
        <f t="shared" si="9"/>
        <v>0</v>
      </c>
      <c r="DN6" s="22">
        <f t="shared" si="9"/>
        <v>0</v>
      </c>
      <c r="DO6" s="7">
        <v>24</v>
      </c>
      <c r="DP6" s="16">
        <f>IFERROR(VLOOKUP(I6,'Cpte exploit'!$A$11:$E$35,5,FALSE),0)</f>
        <v>0</v>
      </c>
      <c r="DQ6" s="17">
        <f>EV6*DP6</f>
        <v>0</v>
      </c>
      <c r="DR6" s="16">
        <f>'Cpte exploit'!$B$39</f>
        <v>0</v>
      </c>
      <c r="DS6" s="17">
        <f>EW6*(DP6+DP6*DR6)</f>
        <v>0</v>
      </c>
      <c r="DT6" s="16">
        <f>'Cpte exploit'!$B$40</f>
        <v>0</v>
      </c>
      <c r="DU6" s="17">
        <f>(EX6+EY6)*(DP6+DP6*DT6)</f>
        <v>0</v>
      </c>
      <c r="DV6" s="16">
        <f>'Cpte exploit'!$B$41</f>
        <v>0</v>
      </c>
      <c r="DW6" s="16"/>
      <c r="DX6" s="17">
        <f>(EZ6+FA6)*(DP6+DP6*DV6)</f>
        <v>0</v>
      </c>
      <c r="DY6" s="44">
        <f>EV6+EX6</f>
        <v>0</v>
      </c>
      <c r="DZ6" s="44">
        <f>EW6+EY6</f>
        <v>0</v>
      </c>
      <c r="EA6" s="118">
        <f>DY6+DZ6</f>
        <v>0</v>
      </c>
      <c r="EB6" s="15" t="str">
        <f>IFERROR(VLOOKUP(R6,BDD!$G$2:$H$99,2,FALSE),"")</f>
        <v/>
      </c>
      <c r="EC6" s="15" t="str">
        <f>IFERROR(VLOOKUP(S6,BDD!$G$2:$H$99,2,FALSE),"")</f>
        <v/>
      </c>
      <c r="ED6" s="15" t="str">
        <f>IFERROR(VLOOKUP(T6,BDD!$G$2:$H$99,2,FALSE),"")</f>
        <v/>
      </c>
      <c r="EE6" s="15" t="str">
        <f>IFERROR(VLOOKUP(U6,BDD!$G$2:$H$99,2,FALSE),"")</f>
        <v/>
      </c>
      <c r="EF6" s="15" t="str">
        <f>IF(EC6&lt;EB6,0,EB6)</f>
        <v/>
      </c>
      <c r="EG6" s="15" t="str">
        <f>EC6</f>
        <v/>
      </c>
      <c r="EH6" s="15">
        <f>IF(EB6=EF6,0,EB6)</f>
        <v>0</v>
      </c>
      <c r="EI6" s="15">
        <f>IF(EC6&lt;EB6,24,IF(EC6=EG6,0,EC6))</f>
        <v>0</v>
      </c>
      <c r="EJ6" s="15" t="str">
        <f>IF(EE6&lt;ED6,0,ED6)</f>
        <v/>
      </c>
      <c r="EK6" s="15" t="str">
        <f>EE6</f>
        <v/>
      </c>
      <c r="EL6" s="15">
        <f>IF(ED6=EJ6,0,ED6)</f>
        <v>0</v>
      </c>
      <c r="EM6" s="15">
        <f>IF(EE6&lt;ED6,24,IF(EE6=EK6,0,EE6))</f>
        <v>0</v>
      </c>
      <c r="EN6" s="15">
        <f t="shared" ref="EN6:EN69" si="10">SUM($W6:$AT6,$DC6:$DN6)*0.25</f>
        <v>0</v>
      </c>
      <c r="EO6" s="15">
        <f t="shared" ref="EO6:EO69" si="11">SUM(AU6:DB6)*0.25</f>
        <v>0</v>
      </c>
      <c r="EP6" s="118">
        <f>IF(C6="Régie",DY6+DZ6,0)</f>
        <v>0</v>
      </c>
      <c r="EQ6" s="118">
        <f>IF(C6="Factotum",DY6+DZ6,0)</f>
        <v>0</v>
      </c>
      <c r="ER6" s="118">
        <f>IF(C6="Intervention",DY6+DZ6,0)</f>
        <v>0</v>
      </c>
      <c r="ES6" s="15">
        <f t="shared" ref="ES6:ES260" si="12">COUNTA(K6:P6)</f>
        <v>0</v>
      </c>
      <c r="ET6" s="15">
        <f t="shared" ref="ET6:ET260" si="13">COUNTA(Q6)</f>
        <v>0</v>
      </c>
      <c r="EU6" s="18">
        <f>F6/12</f>
        <v>0</v>
      </c>
      <c r="EV6" s="19">
        <f t="shared" ref="EV6:EV69" si="14">EO6*4.3334*ES6*J6</f>
        <v>0</v>
      </c>
      <c r="EW6" s="19">
        <f t="shared" ref="EW6:EW69" si="15">EN6*4.3334*ES6*J6</f>
        <v>0</v>
      </c>
      <c r="EX6" s="19">
        <f t="shared" ref="EX6:EX69" si="16">EO6*4.3334*ET6*J6</f>
        <v>0</v>
      </c>
      <c r="EY6" s="19">
        <f t="shared" ref="EY6:EY69" si="17">EN6*4.3334*ET6*J6</f>
        <v>0</v>
      </c>
      <c r="EZ6" s="19">
        <f>(EV6+EX6)/30.415*EU6</f>
        <v>0</v>
      </c>
      <c r="FA6" s="19">
        <f>(EW6+EY6)/30.415*EU6</f>
        <v>0</v>
      </c>
      <c r="FB6" s="117">
        <f>DQ6+DS6+DU6+DX6</f>
        <v>0</v>
      </c>
      <c r="FC6" s="115">
        <f>IFERROR(VLOOKUP(A6,Info!$B$7:$AD$106,2,FALSE),"")</f>
        <v>1</v>
      </c>
      <c r="FD6" s="7">
        <v>2</v>
      </c>
    </row>
    <row r="7" spans="1:160" x14ac:dyDescent="0.3">
      <c r="A7" s="120" t="str">
        <f>VLOOKUP(FD7,Info!$A$7:$B$106,2,FALSE)</f>
        <v>CHENES 1 PSE 1.1</v>
      </c>
      <c r="B7" s="119">
        <f>IFERROR(VLOOKUP(A7,Info!$B$7:$AD$106,3,FALSE),"")</f>
        <v>2</v>
      </c>
      <c r="C7" s="578" t="s">
        <v>399</v>
      </c>
      <c r="D7" s="120" t="str">
        <f>IFERROR(VLOOKUP(A7,Info!$B$7:$AD$106,15,FALSE),"")</f>
        <v>13h - 18h</v>
      </c>
      <c r="E7" s="120" t="str">
        <f>IFERROR(VLOOKUP(A7,Info!$B$7:$AD$106,28,FALSE),"")</f>
        <v xml:space="preserve">Lu Ma Me Je Ve </v>
      </c>
      <c r="F7" s="121">
        <f>IFERROR(VLOOKUP(A7,Info!$B$7:$AD$71,13,FALSE),0)</f>
        <v>0</v>
      </c>
      <c r="G7" s="122">
        <f>IFERROR(VLOOKUP(A7,'Base travail'!$B$22:$G$121,4,FALSE)+VLOOKUP(A7,'Base travail'!$B$22:$G$121,5,FALSE),0)</f>
        <v>0</v>
      </c>
      <c r="H7" s="122">
        <f>IFERROR(VLOOKUP(A7,'Base travail'!$B$22:$G$121,6,FALSE),0)</f>
        <v>0</v>
      </c>
      <c r="I7" s="262"/>
      <c r="J7" s="262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  <c r="W7" s="61">
        <f t="shared" si="0"/>
        <v>0</v>
      </c>
      <c r="X7" s="62">
        <f t="shared" si="0"/>
        <v>0</v>
      </c>
      <c r="Y7" s="62">
        <f t="shared" si="0"/>
        <v>0</v>
      </c>
      <c r="Z7" s="63">
        <f t="shared" si="0"/>
        <v>0</v>
      </c>
      <c r="AA7" s="61">
        <f t="shared" si="0"/>
        <v>0</v>
      </c>
      <c r="AB7" s="62">
        <f t="shared" si="0"/>
        <v>0</v>
      </c>
      <c r="AC7" s="62">
        <f t="shared" si="0"/>
        <v>0</v>
      </c>
      <c r="AD7" s="63">
        <f t="shared" si="0"/>
        <v>0</v>
      </c>
      <c r="AE7" s="61">
        <f t="shared" si="0"/>
        <v>0</v>
      </c>
      <c r="AF7" s="62">
        <f t="shared" si="0"/>
        <v>0</v>
      </c>
      <c r="AG7" s="62">
        <f t="shared" si="1"/>
        <v>0</v>
      </c>
      <c r="AH7" s="63">
        <f t="shared" si="1"/>
        <v>0</v>
      </c>
      <c r="AI7" s="61">
        <f t="shared" si="1"/>
        <v>0</v>
      </c>
      <c r="AJ7" s="62">
        <f t="shared" si="1"/>
        <v>0</v>
      </c>
      <c r="AK7" s="62">
        <f t="shared" si="1"/>
        <v>0</v>
      </c>
      <c r="AL7" s="63">
        <f t="shared" si="1"/>
        <v>0</v>
      </c>
      <c r="AM7" s="61">
        <f t="shared" si="1"/>
        <v>0</v>
      </c>
      <c r="AN7" s="62">
        <f t="shared" si="1"/>
        <v>0</v>
      </c>
      <c r="AO7" s="62">
        <f t="shared" si="1"/>
        <v>0</v>
      </c>
      <c r="AP7" s="63">
        <f t="shared" si="1"/>
        <v>0</v>
      </c>
      <c r="AQ7" s="61">
        <f t="shared" si="2"/>
        <v>0</v>
      </c>
      <c r="AR7" s="62">
        <f t="shared" si="2"/>
        <v>0</v>
      </c>
      <c r="AS7" s="62">
        <f t="shared" si="2"/>
        <v>0</v>
      </c>
      <c r="AT7" s="63">
        <f t="shared" si="2"/>
        <v>0</v>
      </c>
      <c r="AU7" s="61">
        <f t="shared" si="2"/>
        <v>0</v>
      </c>
      <c r="AV7" s="62">
        <f t="shared" si="2"/>
        <v>0</v>
      </c>
      <c r="AW7" s="62">
        <f t="shared" si="2"/>
        <v>0</v>
      </c>
      <c r="AX7" s="63">
        <f t="shared" si="2"/>
        <v>0</v>
      </c>
      <c r="AY7" s="61">
        <f t="shared" si="2"/>
        <v>0</v>
      </c>
      <c r="AZ7" s="62">
        <f t="shared" si="2"/>
        <v>0</v>
      </c>
      <c r="BA7" s="62">
        <f t="shared" si="3"/>
        <v>0</v>
      </c>
      <c r="BB7" s="63">
        <f t="shared" si="3"/>
        <v>0</v>
      </c>
      <c r="BC7" s="61">
        <f t="shared" si="3"/>
        <v>0</v>
      </c>
      <c r="BD7" s="62">
        <f t="shared" si="3"/>
        <v>0</v>
      </c>
      <c r="BE7" s="62">
        <f t="shared" si="3"/>
        <v>0</v>
      </c>
      <c r="BF7" s="63">
        <f t="shared" si="3"/>
        <v>0</v>
      </c>
      <c r="BG7" s="61">
        <f t="shared" si="3"/>
        <v>0</v>
      </c>
      <c r="BH7" s="62">
        <f t="shared" si="3"/>
        <v>0</v>
      </c>
      <c r="BI7" s="62">
        <f t="shared" si="3"/>
        <v>0</v>
      </c>
      <c r="BJ7" s="63">
        <f t="shared" si="3"/>
        <v>0</v>
      </c>
      <c r="BK7" s="61">
        <f t="shared" si="4"/>
        <v>0</v>
      </c>
      <c r="BL7" s="62">
        <f t="shared" si="4"/>
        <v>0</v>
      </c>
      <c r="BM7" s="62">
        <f t="shared" si="4"/>
        <v>0</v>
      </c>
      <c r="BN7" s="63">
        <f t="shared" si="4"/>
        <v>0</v>
      </c>
      <c r="BO7" s="61">
        <f t="shared" si="4"/>
        <v>0</v>
      </c>
      <c r="BP7" s="62">
        <f t="shared" si="4"/>
        <v>0</v>
      </c>
      <c r="BQ7" s="62">
        <f t="shared" si="4"/>
        <v>0</v>
      </c>
      <c r="BR7" s="63">
        <f t="shared" si="4"/>
        <v>0</v>
      </c>
      <c r="BS7" s="61">
        <f t="shared" si="4"/>
        <v>0</v>
      </c>
      <c r="BT7" s="62">
        <f t="shared" si="4"/>
        <v>0</v>
      </c>
      <c r="BU7" s="62">
        <f t="shared" si="5"/>
        <v>0</v>
      </c>
      <c r="BV7" s="63">
        <f t="shared" si="5"/>
        <v>0</v>
      </c>
      <c r="BW7" s="61">
        <f t="shared" si="5"/>
        <v>0</v>
      </c>
      <c r="BX7" s="62">
        <f t="shared" si="5"/>
        <v>0</v>
      </c>
      <c r="BY7" s="62">
        <f t="shared" si="5"/>
        <v>0</v>
      </c>
      <c r="BZ7" s="63">
        <f t="shared" si="5"/>
        <v>0</v>
      </c>
      <c r="CA7" s="61">
        <f t="shared" si="5"/>
        <v>0</v>
      </c>
      <c r="CB7" s="62">
        <f t="shared" si="5"/>
        <v>0</v>
      </c>
      <c r="CC7" s="62">
        <f t="shared" si="5"/>
        <v>0</v>
      </c>
      <c r="CD7" s="63">
        <f t="shared" si="5"/>
        <v>0</v>
      </c>
      <c r="CE7" s="61">
        <f t="shared" si="6"/>
        <v>0</v>
      </c>
      <c r="CF7" s="62">
        <f t="shared" si="6"/>
        <v>0</v>
      </c>
      <c r="CG7" s="62">
        <f t="shared" si="6"/>
        <v>0</v>
      </c>
      <c r="CH7" s="63">
        <f t="shared" si="6"/>
        <v>0</v>
      </c>
      <c r="CI7" s="61">
        <f t="shared" si="6"/>
        <v>0</v>
      </c>
      <c r="CJ7" s="62">
        <f t="shared" si="6"/>
        <v>0</v>
      </c>
      <c r="CK7" s="62">
        <f t="shared" si="6"/>
        <v>0</v>
      </c>
      <c r="CL7" s="63">
        <f t="shared" si="6"/>
        <v>0</v>
      </c>
      <c r="CM7" s="61">
        <f t="shared" si="6"/>
        <v>0</v>
      </c>
      <c r="CN7" s="62">
        <f t="shared" si="6"/>
        <v>0</v>
      </c>
      <c r="CO7" s="62">
        <f t="shared" si="7"/>
        <v>0</v>
      </c>
      <c r="CP7" s="63">
        <f t="shared" si="7"/>
        <v>0</v>
      </c>
      <c r="CQ7" s="61">
        <f t="shared" si="7"/>
        <v>0</v>
      </c>
      <c r="CR7" s="62">
        <f t="shared" si="7"/>
        <v>0</v>
      </c>
      <c r="CS7" s="62">
        <f t="shared" si="7"/>
        <v>0</v>
      </c>
      <c r="CT7" s="63">
        <f t="shared" si="7"/>
        <v>0</v>
      </c>
      <c r="CU7" s="61">
        <f t="shared" si="7"/>
        <v>0</v>
      </c>
      <c r="CV7" s="62">
        <f t="shared" si="7"/>
        <v>0</v>
      </c>
      <c r="CW7" s="62">
        <f t="shared" si="7"/>
        <v>0</v>
      </c>
      <c r="CX7" s="63">
        <f t="shared" si="7"/>
        <v>0</v>
      </c>
      <c r="CY7" s="61">
        <f t="shared" si="8"/>
        <v>0</v>
      </c>
      <c r="CZ7" s="62">
        <f t="shared" si="8"/>
        <v>0</v>
      </c>
      <c r="DA7" s="62">
        <f t="shared" si="8"/>
        <v>0</v>
      </c>
      <c r="DB7" s="63">
        <f t="shared" si="8"/>
        <v>0</v>
      </c>
      <c r="DC7" s="61">
        <f t="shared" si="8"/>
        <v>0</v>
      </c>
      <c r="DD7" s="62">
        <f t="shared" si="8"/>
        <v>0</v>
      </c>
      <c r="DE7" s="62">
        <f t="shared" si="8"/>
        <v>0</v>
      </c>
      <c r="DF7" s="63">
        <f t="shared" si="8"/>
        <v>0</v>
      </c>
      <c r="DG7" s="61">
        <f t="shared" si="8"/>
        <v>0</v>
      </c>
      <c r="DH7" s="62">
        <f t="shared" si="8"/>
        <v>0</v>
      </c>
      <c r="DI7" s="62">
        <f t="shared" si="9"/>
        <v>0</v>
      </c>
      <c r="DJ7" s="63">
        <f t="shared" si="9"/>
        <v>0</v>
      </c>
      <c r="DK7" s="61">
        <f t="shared" si="9"/>
        <v>0</v>
      </c>
      <c r="DL7" s="62">
        <f t="shared" si="9"/>
        <v>0</v>
      </c>
      <c r="DM7" s="62">
        <f t="shared" si="9"/>
        <v>0</v>
      </c>
      <c r="DN7" s="63">
        <f t="shared" si="9"/>
        <v>0</v>
      </c>
      <c r="DO7" s="7">
        <v>24</v>
      </c>
      <c r="DP7" s="23">
        <f>IFERROR(VLOOKUP(I7,'Cpte exploit'!$A$11:$E$35,5,FALSE),0)</f>
        <v>0</v>
      </c>
      <c r="DQ7" s="24">
        <f t="shared" ref="DQ7:DQ261" si="18">EV7*DP7</f>
        <v>0</v>
      </c>
      <c r="DR7" s="23">
        <f>'Cpte exploit'!$B$39</f>
        <v>0</v>
      </c>
      <c r="DS7" s="24">
        <f t="shared" ref="DS7:DS261" si="19">EW7*(DP7+DP7*DR7)</f>
        <v>0</v>
      </c>
      <c r="DT7" s="23">
        <f>'Cpte exploit'!$B$40</f>
        <v>0</v>
      </c>
      <c r="DU7" s="24">
        <f t="shared" ref="DU7:DU261" si="20">(EX7+EY7)*(DP7+DP7*DT7)</f>
        <v>0</v>
      </c>
      <c r="DV7" s="23">
        <f>'Cpte exploit'!$B$41</f>
        <v>0</v>
      </c>
      <c r="DW7" s="23"/>
      <c r="DX7" s="24">
        <f t="shared" ref="DX7:DX70" si="21">(EZ7+FA7)*(DP7+DP7*DV7)</f>
        <v>0</v>
      </c>
      <c r="DY7" s="45">
        <f t="shared" ref="DY7:DZ134" si="22">EV7+EX7</f>
        <v>0</v>
      </c>
      <c r="DZ7" s="45">
        <f t="shared" si="22"/>
        <v>0</v>
      </c>
      <c r="EA7" s="123">
        <f>IF(A7=A6,DY7+DZ7+EA6,DY7+DZ7)</f>
        <v>0</v>
      </c>
      <c r="EB7" s="15" t="str">
        <f>IFERROR(VLOOKUP(R7,BDD!$G$2:$H$99,2,FALSE),"")</f>
        <v/>
      </c>
      <c r="EC7" s="15" t="str">
        <f>IFERROR(VLOOKUP(S7,BDD!$G$2:$H$99,2,FALSE),"")</f>
        <v/>
      </c>
      <c r="ED7" s="15" t="str">
        <f>IFERROR(VLOOKUP(T7,BDD!$G$2:$H$99,2,FALSE),"")</f>
        <v/>
      </c>
      <c r="EE7" s="15" t="str">
        <f>IFERROR(VLOOKUP(U7,BDD!$G$2:$H$99,2,FALSE),"")</f>
        <v/>
      </c>
      <c r="EF7" s="15" t="str">
        <f t="shared" ref="EF7:EF261" si="23">IF(EC7&lt;EB7,0,EB7)</f>
        <v/>
      </c>
      <c r="EG7" s="15" t="str">
        <f t="shared" ref="EG7:EG261" si="24">EC7</f>
        <v/>
      </c>
      <c r="EH7" s="15">
        <f t="shared" ref="EH7:EH261" si="25">IF(EB7=EF7,0,EB7)</f>
        <v>0</v>
      </c>
      <c r="EI7" s="15">
        <f t="shared" ref="EI7:EI261" si="26">IF(EC7&lt;EB7,24,IF(EC7=EG7,0,EC7))</f>
        <v>0</v>
      </c>
      <c r="EJ7" s="15" t="str">
        <f t="shared" ref="EJ7:EJ261" si="27">IF(EE7&lt;ED7,0,ED7)</f>
        <v/>
      </c>
      <c r="EK7" s="15" t="str">
        <f t="shared" ref="EK7:EK261" si="28">EE7</f>
        <v/>
      </c>
      <c r="EL7" s="15">
        <f t="shared" ref="EL7:EL261" si="29">IF(ED7=EJ7,0,ED7)</f>
        <v>0</v>
      </c>
      <c r="EM7" s="15">
        <f t="shared" ref="EM7:EM261" si="30">IF(EE7&lt;ED7,24,IF(EE7=EK7,0,EE7))</f>
        <v>0</v>
      </c>
      <c r="EN7" s="15">
        <f t="shared" si="10"/>
        <v>0</v>
      </c>
      <c r="EO7" s="15">
        <f t="shared" si="11"/>
        <v>0</v>
      </c>
      <c r="EP7" s="123">
        <f t="shared" ref="EP7:EP70" si="31">IF(C7="Régie",DY7+DZ7,0)</f>
        <v>0</v>
      </c>
      <c r="EQ7" s="123">
        <f t="shared" ref="EQ7:EQ70" si="32">IF(C7="Factotum",DY7+DZ7,0)</f>
        <v>0</v>
      </c>
      <c r="ER7" s="123">
        <f t="shared" ref="ER7:ER70" si="33">IF(C7="Intervention",DY7+DZ7,0)</f>
        <v>0</v>
      </c>
      <c r="ES7" s="15">
        <f t="shared" si="12"/>
        <v>0</v>
      </c>
      <c r="ET7" s="15">
        <f t="shared" si="13"/>
        <v>0</v>
      </c>
      <c r="EU7" s="18">
        <f t="shared" ref="EU7:EU70" si="34">F7/12</f>
        <v>0</v>
      </c>
      <c r="EV7" s="19">
        <f t="shared" si="14"/>
        <v>0</v>
      </c>
      <c r="EW7" s="19">
        <f t="shared" si="15"/>
        <v>0</v>
      </c>
      <c r="EX7" s="19">
        <f t="shared" si="16"/>
        <v>0</v>
      </c>
      <c r="EY7" s="19">
        <f t="shared" si="17"/>
        <v>0</v>
      </c>
      <c r="EZ7" s="19">
        <f t="shared" ref="EZ7:EZ70" si="35">(EV7+EX7)/30.415*EU7</f>
        <v>0</v>
      </c>
      <c r="FA7" s="19">
        <f t="shared" ref="FA7:FA70" si="36">(EW7+EY7)/30.415*EU7</f>
        <v>0</v>
      </c>
      <c r="FB7" s="122">
        <f>IF(A7=A6,DQ7+DS7+DU7+DX7+FB6,DQ7+DS7+DU7+DX7)</f>
        <v>0</v>
      </c>
      <c r="FC7" s="120">
        <f>IFERROR(VLOOKUP(A7,Info!$B$7:$AD$106,2,FALSE),"")</f>
        <v>1</v>
      </c>
      <c r="FD7" s="7">
        <v>2</v>
      </c>
    </row>
    <row r="8" spans="1:160" x14ac:dyDescent="0.3">
      <c r="A8" s="115" t="str">
        <f>VLOOKUP(FD8,Info!$A$7:$B$106,2,FALSE)</f>
        <v>CHENES 1 PSE 1.1</v>
      </c>
      <c r="B8" s="114">
        <f>IFERROR(VLOOKUP(A8,Info!$B$7:$AD$106,3,FALSE),"")</f>
        <v>2</v>
      </c>
      <c r="C8" s="579" t="s">
        <v>399</v>
      </c>
      <c r="D8" s="115" t="str">
        <f>IFERROR(VLOOKUP(A8,Info!$B$7:$AD$106,15,FALSE),"")</f>
        <v>13h - 18h</v>
      </c>
      <c r="E8" s="115" t="str">
        <f>IFERROR(VLOOKUP(A8,Info!$B$7:$AD$106,28,FALSE),"")</f>
        <v xml:space="preserve">Lu Ma Me Je Ve </v>
      </c>
      <c r="F8" s="116">
        <f>IFERROR(VLOOKUP(A8,Info!$B$7:$AD$71,13,FALSE),0)</f>
        <v>0</v>
      </c>
      <c r="G8" s="117">
        <f>IFERROR(VLOOKUP(A8,'Base travail'!$B$22:$G$121,4,FALSE)+VLOOKUP(A8,'Base travail'!$B$22:$G$121,5,FALSE),0)</f>
        <v>0</v>
      </c>
      <c r="H8" s="117">
        <f>IFERROR(VLOOKUP(A8,'Base travail'!$B$22:$G$121,6,FALSE),0)</f>
        <v>0</v>
      </c>
      <c r="I8" s="89"/>
      <c r="J8" s="89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W8" s="25">
        <f t="shared" si="0"/>
        <v>0</v>
      </c>
      <c r="X8" s="26">
        <f t="shared" si="0"/>
        <v>0</v>
      </c>
      <c r="Y8" s="26">
        <f t="shared" si="0"/>
        <v>0</v>
      </c>
      <c r="Z8" s="27">
        <f t="shared" si="0"/>
        <v>0</v>
      </c>
      <c r="AA8" s="25">
        <f t="shared" si="0"/>
        <v>0</v>
      </c>
      <c r="AB8" s="26">
        <f t="shared" si="0"/>
        <v>0</v>
      </c>
      <c r="AC8" s="26">
        <f t="shared" si="0"/>
        <v>0</v>
      </c>
      <c r="AD8" s="27">
        <f t="shared" si="0"/>
        <v>0</v>
      </c>
      <c r="AE8" s="25">
        <f t="shared" si="0"/>
        <v>0</v>
      </c>
      <c r="AF8" s="26">
        <f t="shared" si="0"/>
        <v>0</v>
      </c>
      <c r="AG8" s="26">
        <f t="shared" si="1"/>
        <v>0</v>
      </c>
      <c r="AH8" s="27">
        <f t="shared" si="1"/>
        <v>0</v>
      </c>
      <c r="AI8" s="25">
        <f t="shared" si="1"/>
        <v>0</v>
      </c>
      <c r="AJ8" s="26">
        <f t="shared" si="1"/>
        <v>0</v>
      </c>
      <c r="AK8" s="26">
        <f t="shared" si="1"/>
        <v>0</v>
      </c>
      <c r="AL8" s="27">
        <f t="shared" si="1"/>
        <v>0</v>
      </c>
      <c r="AM8" s="25">
        <f t="shared" si="1"/>
        <v>0</v>
      </c>
      <c r="AN8" s="26">
        <f t="shared" si="1"/>
        <v>0</v>
      </c>
      <c r="AO8" s="26">
        <f t="shared" si="1"/>
        <v>0</v>
      </c>
      <c r="AP8" s="27">
        <f t="shared" si="1"/>
        <v>0</v>
      </c>
      <c r="AQ8" s="25">
        <f t="shared" si="2"/>
        <v>0</v>
      </c>
      <c r="AR8" s="26">
        <f t="shared" si="2"/>
        <v>0</v>
      </c>
      <c r="AS8" s="26">
        <f t="shared" si="2"/>
        <v>0</v>
      </c>
      <c r="AT8" s="27">
        <f t="shared" si="2"/>
        <v>0</v>
      </c>
      <c r="AU8" s="25">
        <f t="shared" si="2"/>
        <v>0</v>
      </c>
      <c r="AV8" s="26">
        <f t="shared" si="2"/>
        <v>0</v>
      </c>
      <c r="AW8" s="26">
        <f t="shared" si="2"/>
        <v>0</v>
      </c>
      <c r="AX8" s="27">
        <f t="shared" si="2"/>
        <v>0</v>
      </c>
      <c r="AY8" s="25">
        <f t="shared" si="2"/>
        <v>0</v>
      </c>
      <c r="AZ8" s="26">
        <f t="shared" si="2"/>
        <v>0</v>
      </c>
      <c r="BA8" s="26">
        <f t="shared" si="3"/>
        <v>0</v>
      </c>
      <c r="BB8" s="27">
        <f t="shared" si="3"/>
        <v>0</v>
      </c>
      <c r="BC8" s="25">
        <f t="shared" si="3"/>
        <v>0</v>
      </c>
      <c r="BD8" s="26">
        <f t="shared" si="3"/>
        <v>0</v>
      </c>
      <c r="BE8" s="26">
        <f t="shared" si="3"/>
        <v>0</v>
      </c>
      <c r="BF8" s="27">
        <f t="shared" si="3"/>
        <v>0</v>
      </c>
      <c r="BG8" s="25">
        <f t="shared" si="3"/>
        <v>0</v>
      </c>
      <c r="BH8" s="26">
        <f t="shared" si="3"/>
        <v>0</v>
      </c>
      <c r="BI8" s="26">
        <f t="shared" si="3"/>
        <v>0</v>
      </c>
      <c r="BJ8" s="27">
        <f t="shared" si="3"/>
        <v>0</v>
      </c>
      <c r="BK8" s="25">
        <f t="shared" si="4"/>
        <v>0</v>
      </c>
      <c r="BL8" s="26">
        <f t="shared" si="4"/>
        <v>0</v>
      </c>
      <c r="BM8" s="26">
        <f t="shared" si="4"/>
        <v>0</v>
      </c>
      <c r="BN8" s="27">
        <f t="shared" si="4"/>
        <v>0</v>
      </c>
      <c r="BO8" s="25">
        <f t="shared" si="4"/>
        <v>0</v>
      </c>
      <c r="BP8" s="26">
        <f t="shared" si="4"/>
        <v>0</v>
      </c>
      <c r="BQ8" s="26">
        <f t="shared" si="4"/>
        <v>0</v>
      </c>
      <c r="BR8" s="27">
        <f t="shared" si="4"/>
        <v>0</v>
      </c>
      <c r="BS8" s="25">
        <f t="shared" si="4"/>
        <v>0</v>
      </c>
      <c r="BT8" s="26">
        <f t="shared" si="4"/>
        <v>0</v>
      </c>
      <c r="BU8" s="26">
        <f t="shared" si="5"/>
        <v>0</v>
      </c>
      <c r="BV8" s="27">
        <f t="shared" si="5"/>
        <v>0</v>
      </c>
      <c r="BW8" s="25">
        <f t="shared" si="5"/>
        <v>0</v>
      </c>
      <c r="BX8" s="26">
        <f t="shared" si="5"/>
        <v>0</v>
      </c>
      <c r="BY8" s="26">
        <f t="shared" si="5"/>
        <v>0</v>
      </c>
      <c r="BZ8" s="27">
        <f t="shared" si="5"/>
        <v>0</v>
      </c>
      <c r="CA8" s="25">
        <f t="shared" si="5"/>
        <v>0</v>
      </c>
      <c r="CB8" s="26">
        <f t="shared" si="5"/>
        <v>0</v>
      </c>
      <c r="CC8" s="26">
        <f t="shared" si="5"/>
        <v>0</v>
      </c>
      <c r="CD8" s="27">
        <f t="shared" si="5"/>
        <v>0</v>
      </c>
      <c r="CE8" s="25">
        <f t="shared" si="6"/>
        <v>0</v>
      </c>
      <c r="CF8" s="26">
        <f t="shared" si="6"/>
        <v>0</v>
      </c>
      <c r="CG8" s="26">
        <f t="shared" si="6"/>
        <v>0</v>
      </c>
      <c r="CH8" s="27">
        <f t="shared" si="6"/>
        <v>0</v>
      </c>
      <c r="CI8" s="25">
        <f t="shared" si="6"/>
        <v>0</v>
      </c>
      <c r="CJ8" s="26">
        <f t="shared" si="6"/>
        <v>0</v>
      </c>
      <c r="CK8" s="26">
        <f t="shared" si="6"/>
        <v>0</v>
      </c>
      <c r="CL8" s="27">
        <f t="shared" si="6"/>
        <v>0</v>
      </c>
      <c r="CM8" s="25">
        <f t="shared" si="6"/>
        <v>0</v>
      </c>
      <c r="CN8" s="26">
        <f t="shared" si="6"/>
        <v>0</v>
      </c>
      <c r="CO8" s="26">
        <f t="shared" si="7"/>
        <v>0</v>
      </c>
      <c r="CP8" s="27">
        <f t="shared" si="7"/>
        <v>0</v>
      </c>
      <c r="CQ8" s="25">
        <f t="shared" si="7"/>
        <v>0</v>
      </c>
      <c r="CR8" s="26">
        <f t="shared" si="7"/>
        <v>0</v>
      </c>
      <c r="CS8" s="26">
        <f t="shared" si="7"/>
        <v>0</v>
      </c>
      <c r="CT8" s="27">
        <f t="shared" si="7"/>
        <v>0</v>
      </c>
      <c r="CU8" s="25">
        <f t="shared" si="7"/>
        <v>0</v>
      </c>
      <c r="CV8" s="26">
        <f t="shared" si="7"/>
        <v>0</v>
      </c>
      <c r="CW8" s="26">
        <f t="shared" si="7"/>
        <v>0</v>
      </c>
      <c r="CX8" s="27">
        <f t="shared" si="7"/>
        <v>0</v>
      </c>
      <c r="CY8" s="25">
        <f t="shared" si="8"/>
        <v>0</v>
      </c>
      <c r="CZ8" s="26">
        <f t="shared" si="8"/>
        <v>0</v>
      </c>
      <c r="DA8" s="26">
        <f t="shared" si="8"/>
        <v>0</v>
      </c>
      <c r="DB8" s="27">
        <f t="shared" si="8"/>
        <v>0</v>
      </c>
      <c r="DC8" s="25">
        <f t="shared" si="8"/>
        <v>0</v>
      </c>
      <c r="DD8" s="26">
        <f t="shared" si="8"/>
        <v>0</v>
      </c>
      <c r="DE8" s="26">
        <f t="shared" si="8"/>
        <v>0</v>
      </c>
      <c r="DF8" s="27">
        <f t="shared" si="8"/>
        <v>0</v>
      </c>
      <c r="DG8" s="25">
        <f t="shared" si="8"/>
        <v>0</v>
      </c>
      <c r="DH8" s="26">
        <f t="shared" si="8"/>
        <v>0</v>
      </c>
      <c r="DI8" s="26">
        <f t="shared" si="9"/>
        <v>0</v>
      </c>
      <c r="DJ8" s="27">
        <f t="shared" si="9"/>
        <v>0</v>
      </c>
      <c r="DK8" s="25">
        <f t="shared" si="9"/>
        <v>0</v>
      </c>
      <c r="DL8" s="26">
        <f t="shared" si="9"/>
        <v>0</v>
      </c>
      <c r="DM8" s="26">
        <f t="shared" si="9"/>
        <v>0</v>
      </c>
      <c r="DN8" s="27">
        <f t="shared" si="9"/>
        <v>0</v>
      </c>
      <c r="DO8" s="7">
        <v>24</v>
      </c>
      <c r="DP8" s="16">
        <f>IFERROR(VLOOKUP(I8,'Cpte exploit'!$A$11:$E$35,5,FALSE),0)</f>
        <v>0</v>
      </c>
      <c r="DQ8" s="17">
        <f t="shared" si="18"/>
        <v>0</v>
      </c>
      <c r="DR8" s="16">
        <f>'Cpte exploit'!$B$39</f>
        <v>0</v>
      </c>
      <c r="DS8" s="17">
        <f t="shared" si="19"/>
        <v>0</v>
      </c>
      <c r="DT8" s="16">
        <f>'Cpte exploit'!$B$40</f>
        <v>0</v>
      </c>
      <c r="DU8" s="17">
        <f t="shared" si="20"/>
        <v>0</v>
      </c>
      <c r="DV8" s="16">
        <f>'Cpte exploit'!$B$41</f>
        <v>0</v>
      </c>
      <c r="DW8" s="16"/>
      <c r="DX8" s="17">
        <f t="shared" si="21"/>
        <v>0</v>
      </c>
      <c r="DY8" s="44">
        <f t="shared" si="22"/>
        <v>0</v>
      </c>
      <c r="DZ8" s="44">
        <f t="shared" si="22"/>
        <v>0</v>
      </c>
      <c r="EA8" s="124">
        <f t="shared" ref="EA8:EA71" si="37">IF(A8=A7,DY8+DZ8+EA7,DY8+DZ8)</f>
        <v>0</v>
      </c>
      <c r="EB8" s="15" t="str">
        <f>IFERROR(VLOOKUP(R8,BDD!$G$2:$H$99,2,FALSE),"")</f>
        <v/>
      </c>
      <c r="EC8" s="15" t="str">
        <f>IFERROR(VLOOKUP(S8,BDD!$G$2:$H$99,2,FALSE),"")</f>
        <v/>
      </c>
      <c r="ED8" s="15" t="str">
        <f>IFERROR(VLOOKUP(T8,BDD!$G$2:$H$99,2,FALSE),"")</f>
        <v/>
      </c>
      <c r="EE8" s="15" t="str">
        <f>IFERROR(VLOOKUP(U8,BDD!$G$2:$H$99,2,FALSE),"")</f>
        <v/>
      </c>
      <c r="EF8" s="15" t="str">
        <f t="shared" si="23"/>
        <v/>
      </c>
      <c r="EG8" s="15" t="str">
        <f t="shared" si="24"/>
        <v/>
      </c>
      <c r="EH8" s="15">
        <f t="shared" si="25"/>
        <v>0</v>
      </c>
      <c r="EI8" s="15">
        <f t="shared" si="26"/>
        <v>0</v>
      </c>
      <c r="EJ8" s="15" t="str">
        <f t="shared" si="27"/>
        <v/>
      </c>
      <c r="EK8" s="15" t="str">
        <f t="shared" si="28"/>
        <v/>
      </c>
      <c r="EL8" s="15">
        <f t="shared" si="29"/>
        <v>0</v>
      </c>
      <c r="EM8" s="15">
        <f t="shared" si="30"/>
        <v>0</v>
      </c>
      <c r="EN8" s="15">
        <f t="shared" si="10"/>
        <v>0</v>
      </c>
      <c r="EO8" s="15">
        <f t="shared" si="11"/>
        <v>0</v>
      </c>
      <c r="EP8" s="124">
        <f t="shared" si="31"/>
        <v>0</v>
      </c>
      <c r="EQ8" s="124">
        <f t="shared" si="32"/>
        <v>0</v>
      </c>
      <c r="ER8" s="124">
        <f t="shared" si="33"/>
        <v>0</v>
      </c>
      <c r="ES8" s="15">
        <f t="shared" si="12"/>
        <v>0</v>
      </c>
      <c r="ET8" s="15">
        <f t="shared" si="13"/>
        <v>0</v>
      </c>
      <c r="EU8" s="18">
        <f t="shared" si="34"/>
        <v>0</v>
      </c>
      <c r="EV8" s="19">
        <f t="shared" si="14"/>
        <v>0</v>
      </c>
      <c r="EW8" s="19">
        <f t="shared" si="15"/>
        <v>0</v>
      </c>
      <c r="EX8" s="19">
        <f t="shared" si="16"/>
        <v>0</v>
      </c>
      <c r="EY8" s="19">
        <f t="shared" si="17"/>
        <v>0</v>
      </c>
      <c r="EZ8" s="19">
        <f t="shared" si="35"/>
        <v>0</v>
      </c>
      <c r="FA8" s="19">
        <f t="shared" si="36"/>
        <v>0</v>
      </c>
      <c r="FB8" s="117">
        <f t="shared" ref="FB8:FB71" si="38">IF(A8=A7,DQ8+DS8+DU8+DX8+FB7,DQ8+DS8+DU8+DX8)</f>
        <v>0</v>
      </c>
      <c r="FC8" s="115">
        <f>IFERROR(VLOOKUP(A8,Info!$B$7:$AD$106,2,FALSE),"")</f>
        <v>1</v>
      </c>
      <c r="FD8" s="7">
        <v>2</v>
      </c>
    </row>
    <row r="9" spans="1:160" x14ac:dyDescent="0.3">
      <c r="A9" s="120" t="str">
        <f>VLOOKUP(FD9,Info!$A$7:$B$106,2,FALSE)</f>
        <v>CHENES 1 PSE 1.1</v>
      </c>
      <c r="B9" s="119">
        <f>IFERROR(VLOOKUP(A9,Info!$B$7:$AD$106,3,FALSE),"")</f>
        <v>2</v>
      </c>
      <c r="C9" s="578" t="s">
        <v>399</v>
      </c>
      <c r="D9" s="120" t="str">
        <f>IFERROR(VLOOKUP(A9,Info!$B$7:$AD$106,15,FALSE),"")</f>
        <v>13h - 18h</v>
      </c>
      <c r="E9" s="120" t="str">
        <f>IFERROR(VLOOKUP(A9,Info!$B$7:$AD$106,28,FALSE),"")</f>
        <v xml:space="preserve">Lu Ma Me Je Ve </v>
      </c>
      <c r="F9" s="121">
        <f>IFERROR(VLOOKUP(A9,Info!$B$7:$AD$71,13,FALSE),0)</f>
        <v>0</v>
      </c>
      <c r="G9" s="122">
        <f>IFERROR(VLOOKUP(A9,'Base travail'!$B$22:$G$121,4,FALSE)+VLOOKUP(A9,'Base travail'!$B$22:$G$121,5,FALSE),0)</f>
        <v>0</v>
      </c>
      <c r="H9" s="122">
        <f>IFERROR(VLOOKUP(A9,'Base travail'!$B$22:$G$121,6,FALSE),0)</f>
        <v>0</v>
      </c>
      <c r="I9" s="262"/>
      <c r="J9" s="262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W9" s="61">
        <f t="shared" si="0"/>
        <v>0</v>
      </c>
      <c r="X9" s="62">
        <f t="shared" si="0"/>
        <v>0</v>
      </c>
      <c r="Y9" s="62">
        <f t="shared" si="0"/>
        <v>0</v>
      </c>
      <c r="Z9" s="63">
        <f t="shared" si="0"/>
        <v>0</v>
      </c>
      <c r="AA9" s="61">
        <f t="shared" si="0"/>
        <v>0</v>
      </c>
      <c r="AB9" s="62">
        <f t="shared" si="0"/>
        <v>0</v>
      </c>
      <c r="AC9" s="62">
        <f t="shared" si="0"/>
        <v>0</v>
      </c>
      <c r="AD9" s="63">
        <f t="shared" si="0"/>
        <v>0</v>
      </c>
      <c r="AE9" s="61">
        <f t="shared" si="0"/>
        <v>0</v>
      </c>
      <c r="AF9" s="62">
        <f t="shared" si="0"/>
        <v>0</v>
      </c>
      <c r="AG9" s="62">
        <f t="shared" si="1"/>
        <v>0</v>
      </c>
      <c r="AH9" s="63">
        <f t="shared" si="1"/>
        <v>0</v>
      </c>
      <c r="AI9" s="61">
        <f t="shared" si="1"/>
        <v>0</v>
      </c>
      <c r="AJ9" s="62">
        <f t="shared" si="1"/>
        <v>0</v>
      </c>
      <c r="AK9" s="62">
        <f t="shared" si="1"/>
        <v>0</v>
      </c>
      <c r="AL9" s="63">
        <f t="shared" si="1"/>
        <v>0</v>
      </c>
      <c r="AM9" s="61">
        <f t="shared" si="1"/>
        <v>0</v>
      </c>
      <c r="AN9" s="62">
        <f t="shared" si="1"/>
        <v>0</v>
      </c>
      <c r="AO9" s="62">
        <f t="shared" si="1"/>
        <v>0</v>
      </c>
      <c r="AP9" s="63">
        <f t="shared" si="1"/>
        <v>0</v>
      </c>
      <c r="AQ9" s="61">
        <f t="shared" si="2"/>
        <v>0</v>
      </c>
      <c r="AR9" s="62">
        <f t="shared" si="2"/>
        <v>0</v>
      </c>
      <c r="AS9" s="62">
        <f t="shared" si="2"/>
        <v>0</v>
      </c>
      <c r="AT9" s="63">
        <f t="shared" si="2"/>
        <v>0</v>
      </c>
      <c r="AU9" s="61">
        <f t="shared" si="2"/>
        <v>0</v>
      </c>
      <c r="AV9" s="62">
        <f t="shared" si="2"/>
        <v>0</v>
      </c>
      <c r="AW9" s="62">
        <f t="shared" si="2"/>
        <v>0</v>
      </c>
      <c r="AX9" s="63">
        <f t="shared" si="2"/>
        <v>0</v>
      </c>
      <c r="AY9" s="61">
        <f t="shared" si="2"/>
        <v>0</v>
      </c>
      <c r="AZ9" s="62">
        <f t="shared" si="2"/>
        <v>0</v>
      </c>
      <c r="BA9" s="62">
        <f t="shared" si="3"/>
        <v>0</v>
      </c>
      <c r="BB9" s="63">
        <f t="shared" si="3"/>
        <v>0</v>
      </c>
      <c r="BC9" s="61">
        <f t="shared" si="3"/>
        <v>0</v>
      </c>
      <c r="BD9" s="62">
        <f t="shared" si="3"/>
        <v>0</v>
      </c>
      <c r="BE9" s="62">
        <f t="shared" si="3"/>
        <v>0</v>
      </c>
      <c r="BF9" s="63">
        <f t="shared" si="3"/>
        <v>0</v>
      </c>
      <c r="BG9" s="61">
        <f t="shared" si="3"/>
        <v>0</v>
      </c>
      <c r="BH9" s="62">
        <f t="shared" si="3"/>
        <v>0</v>
      </c>
      <c r="BI9" s="62">
        <f t="shared" si="3"/>
        <v>0</v>
      </c>
      <c r="BJ9" s="63">
        <f t="shared" si="3"/>
        <v>0</v>
      </c>
      <c r="BK9" s="61">
        <f t="shared" si="4"/>
        <v>0</v>
      </c>
      <c r="BL9" s="62">
        <f t="shared" si="4"/>
        <v>0</v>
      </c>
      <c r="BM9" s="62">
        <f t="shared" si="4"/>
        <v>0</v>
      </c>
      <c r="BN9" s="63">
        <f t="shared" si="4"/>
        <v>0</v>
      </c>
      <c r="BO9" s="61">
        <f t="shared" si="4"/>
        <v>0</v>
      </c>
      <c r="BP9" s="62">
        <f t="shared" si="4"/>
        <v>0</v>
      </c>
      <c r="BQ9" s="62">
        <f t="shared" si="4"/>
        <v>0</v>
      </c>
      <c r="BR9" s="63">
        <f t="shared" si="4"/>
        <v>0</v>
      </c>
      <c r="BS9" s="61">
        <f t="shared" si="4"/>
        <v>0</v>
      </c>
      <c r="BT9" s="62">
        <f t="shared" si="4"/>
        <v>0</v>
      </c>
      <c r="BU9" s="62">
        <f t="shared" si="5"/>
        <v>0</v>
      </c>
      <c r="BV9" s="63">
        <f t="shared" si="5"/>
        <v>0</v>
      </c>
      <c r="BW9" s="61">
        <f t="shared" si="5"/>
        <v>0</v>
      </c>
      <c r="BX9" s="62">
        <f t="shared" si="5"/>
        <v>0</v>
      </c>
      <c r="BY9" s="62">
        <f t="shared" si="5"/>
        <v>0</v>
      </c>
      <c r="BZ9" s="63">
        <f t="shared" si="5"/>
        <v>0</v>
      </c>
      <c r="CA9" s="61">
        <f t="shared" si="5"/>
        <v>0</v>
      </c>
      <c r="CB9" s="62">
        <f t="shared" si="5"/>
        <v>0</v>
      </c>
      <c r="CC9" s="62">
        <f t="shared" si="5"/>
        <v>0</v>
      </c>
      <c r="CD9" s="63">
        <f t="shared" si="5"/>
        <v>0</v>
      </c>
      <c r="CE9" s="61">
        <f t="shared" si="6"/>
        <v>0</v>
      </c>
      <c r="CF9" s="62">
        <f t="shared" si="6"/>
        <v>0</v>
      </c>
      <c r="CG9" s="62">
        <f t="shared" si="6"/>
        <v>0</v>
      </c>
      <c r="CH9" s="63">
        <f t="shared" si="6"/>
        <v>0</v>
      </c>
      <c r="CI9" s="61">
        <f t="shared" si="6"/>
        <v>0</v>
      </c>
      <c r="CJ9" s="62">
        <f t="shared" si="6"/>
        <v>0</v>
      </c>
      <c r="CK9" s="62">
        <f t="shared" si="6"/>
        <v>0</v>
      </c>
      <c r="CL9" s="63">
        <f t="shared" si="6"/>
        <v>0</v>
      </c>
      <c r="CM9" s="61">
        <f t="shared" si="6"/>
        <v>0</v>
      </c>
      <c r="CN9" s="62">
        <f t="shared" si="6"/>
        <v>0</v>
      </c>
      <c r="CO9" s="62">
        <f t="shared" si="7"/>
        <v>0</v>
      </c>
      <c r="CP9" s="63">
        <f t="shared" si="7"/>
        <v>0</v>
      </c>
      <c r="CQ9" s="61">
        <f t="shared" si="7"/>
        <v>0</v>
      </c>
      <c r="CR9" s="62">
        <f t="shared" si="7"/>
        <v>0</v>
      </c>
      <c r="CS9" s="62">
        <f t="shared" si="7"/>
        <v>0</v>
      </c>
      <c r="CT9" s="63">
        <f t="shared" si="7"/>
        <v>0</v>
      </c>
      <c r="CU9" s="61">
        <f t="shared" si="7"/>
        <v>0</v>
      </c>
      <c r="CV9" s="62">
        <f t="shared" si="7"/>
        <v>0</v>
      </c>
      <c r="CW9" s="62">
        <f t="shared" si="7"/>
        <v>0</v>
      </c>
      <c r="CX9" s="63">
        <f t="shared" si="7"/>
        <v>0</v>
      </c>
      <c r="CY9" s="61">
        <f t="shared" si="8"/>
        <v>0</v>
      </c>
      <c r="CZ9" s="62">
        <f t="shared" si="8"/>
        <v>0</v>
      </c>
      <c r="DA9" s="62">
        <f t="shared" si="8"/>
        <v>0</v>
      </c>
      <c r="DB9" s="63">
        <f t="shared" si="8"/>
        <v>0</v>
      </c>
      <c r="DC9" s="61">
        <f t="shared" si="8"/>
        <v>0</v>
      </c>
      <c r="DD9" s="62">
        <f t="shared" si="8"/>
        <v>0</v>
      </c>
      <c r="DE9" s="62">
        <f t="shared" si="8"/>
        <v>0</v>
      </c>
      <c r="DF9" s="63">
        <f t="shared" si="8"/>
        <v>0</v>
      </c>
      <c r="DG9" s="61">
        <f t="shared" si="8"/>
        <v>0</v>
      </c>
      <c r="DH9" s="62">
        <f t="shared" si="8"/>
        <v>0</v>
      </c>
      <c r="DI9" s="62">
        <f t="shared" si="9"/>
        <v>0</v>
      </c>
      <c r="DJ9" s="63">
        <f t="shared" si="9"/>
        <v>0</v>
      </c>
      <c r="DK9" s="61">
        <f t="shared" si="9"/>
        <v>0</v>
      </c>
      <c r="DL9" s="62">
        <f t="shared" si="9"/>
        <v>0</v>
      </c>
      <c r="DM9" s="62">
        <f t="shared" si="9"/>
        <v>0</v>
      </c>
      <c r="DN9" s="63">
        <f t="shared" si="9"/>
        <v>0</v>
      </c>
      <c r="DO9" s="7">
        <v>24</v>
      </c>
      <c r="DP9" s="23">
        <f>IFERROR(VLOOKUP(I9,'Cpte exploit'!$A$11:$E$35,5,FALSE),0)</f>
        <v>0</v>
      </c>
      <c r="DQ9" s="24">
        <f t="shared" si="18"/>
        <v>0</v>
      </c>
      <c r="DR9" s="23">
        <f>'Cpte exploit'!$B$39</f>
        <v>0</v>
      </c>
      <c r="DS9" s="24">
        <f t="shared" si="19"/>
        <v>0</v>
      </c>
      <c r="DT9" s="23">
        <f>'Cpte exploit'!$B$40</f>
        <v>0</v>
      </c>
      <c r="DU9" s="24">
        <f t="shared" si="20"/>
        <v>0</v>
      </c>
      <c r="DV9" s="23">
        <f>'Cpte exploit'!$B$41</f>
        <v>0</v>
      </c>
      <c r="DW9" s="23"/>
      <c r="DX9" s="24">
        <f t="shared" si="21"/>
        <v>0</v>
      </c>
      <c r="DY9" s="45">
        <f t="shared" si="22"/>
        <v>0</v>
      </c>
      <c r="DZ9" s="45">
        <f t="shared" si="22"/>
        <v>0</v>
      </c>
      <c r="EA9" s="123">
        <f t="shared" si="37"/>
        <v>0</v>
      </c>
      <c r="EB9" s="15" t="str">
        <f>IFERROR(VLOOKUP(R9,BDD!$G$2:$H$99,2,FALSE),"")</f>
        <v/>
      </c>
      <c r="EC9" s="15" t="str">
        <f>IFERROR(VLOOKUP(S9,BDD!$G$2:$H$99,2,FALSE),"")</f>
        <v/>
      </c>
      <c r="ED9" s="15" t="str">
        <f>IFERROR(VLOOKUP(T9,BDD!$G$2:$H$99,2,FALSE),"")</f>
        <v/>
      </c>
      <c r="EE9" s="15" t="str">
        <f>IFERROR(VLOOKUP(U9,BDD!$G$2:$H$99,2,FALSE),"")</f>
        <v/>
      </c>
      <c r="EF9" s="15" t="str">
        <f t="shared" si="23"/>
        <v/>
      </c>
      <c r="EG9" s="15" t="str">
        <f t="shared" si="24"/>
        <v/>
      </c>
      <c r="EH9" s="15">
        <f t="shared" si="25"/>
        <v>0</v>
      </c>
      <c r="EI9" s="15">
        <f t="shared" si="26"/>
        <v>0</v>
      </c>
      <c r="EJ9" s="15" t="str">
        <f t="shared" si="27"/>
        <v/>
      </c>
      <c r="EK9" s="15" t="str">
        <f t="shared" si="28"/>
        <v/>
      </c>
      <c r="EL9" s="15">
        <f t="shared" si="29"/>
        <v>0</v>
      </c>
      <c r="EM9" s="15">
        <f t="shared" si="30"/>
        <v>0</v>
      </c>
      <c r="EN9" s="15">
        <f t="shared" si="10"/>
        <v>0</v>
      </c>
      <c r="EO9" s="15">
        <f t="shared" si="11"/>
        <v>0</v>
      </c>
      <c r="EP9" s="123">
        <f t="shared" si="31"/>
        <v>0</v>
      </c>
      <c r="EQ9" s="123">
        <f t="shared" si="32"/>
        <v>0</v>
      </c>
      <c r="ER9" s="123">
        <f t="shared" si="33"/>
        <v>0</v>
      </c>
      <c r="ES9" s="15">
        <f t="shared" si="12"/>
        <v>0</v>
      </c>
      <c r="ET9" s="15">
        <f t="shared" si="13"/>
        <v>0</v>
      </c>
      <c r="EU9" s="18">
        <f t="shared" si="34"/>
        <v>0</v>
      </c>
      <c r="EV9" s="19">
        <f t="shared" si="14"/>
        <v>0</v>
      </c>
      <c r="EW9" s="19">
        <f t="shared" si="15"/>
        <v>0</v>
      </c>
      <c r="EX9" s="19">
        <f t="shared" si="16"/>
        <v>0</v>
      </c>
      <c r="EY9" s="19">
        <f t="shared" si="17"/>
        <v>0</v>
      </c>
      <c r="EZ9" s="19">
        <f t="shared" si="35"/>
        <v>0</v>
      </c>
      <c r="FA9" s="19">
        <f t="shared" si="36"/>
        <v>0</v>
      </c>
      <c r="FB9" s="122">
        <f t="shared" si="38"/>
        <v>0</v>
      </c>
      <c r="FC9" s="120">
        <f>IFERROR(VLOOKUP(A9,Info!$B$7:$AD$106,2,FALSE),"")</f>
        <v>1</v>
      </c>
      <c r="FD9" s="7">
        <v>2</v>
      </c>
    </row>
    <row r="10" spans="1:160" x14ac:dyDescent="0.3">
      <c r="A10" s="115" t="str">
        <f>VLOOKUP(FD10,Info!$A$7:$B$106,2,FALSE)</f>
        <v>NEUVILLE PSE 1.1</v>
      </c>
      <c r="B10" s="114">
        <f>IFERROR(VLOOKUP(A10,Info!$B$7:$AD$106,3,FALSE),"")</f>
        <v>12</v>
      </c>
      <c r="C10" s="579" t="s">
        <v>399</v>
      </c>
      <c r="D10" s="115" t="str">
        <f>IFERROR(VLOOKUP(A10,Info!$B$7:$AD$106,15,FALSE),"")</f>
        <v>13h - 18h</v>
      </c>
      <c r="E10" s="115" t="str">
        <f>IFERROR(VLOOKUP(A10,Info!$B$7:$AD$106,28,FALSE),"")</f>
        <v xml:space="preserve">Lu Ma Me Je Ve </v>
      </c>
      <c r="F10" s="116">
        <f>IFERROR(VLOOKUP(A10,Info!$B$7:$AD$71,13,FALSE),0)</f>
        <v>0</v>
      </c>
      <c r="G10" s="117">
        <f>IFERROR(VLOOKUP(A10,'Base travail'!$B$22:$G$121,4,FALSE)+VLOOKUP(A10,'Base travail'!$B$22:$G$121,5,FALSE),0)</f>
        <v>0</v>
      </c>
      <c r="H10" s="117">
        <f>IFERROR(VLOOKUP(A10,'Base travail'!$B$22:$G$121,6,FALSE),0)</f>
        <v>0</v>
      </c>
      <c r="I10" s="89"/>
      <c r="J10" s="89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W10" s="25">
        <f t="shared" si="0"/>
        <v>0</v>
      </c>
      <c r="X10" s="26">
        <f t="shared" si="0"/>
        <v>0</v>
      </c>
      <c r="Y10" s="26">
        <f t="shared" si="0"/>
        <v>0</v>
      </c>
      <c r="Z10" s="27">
        <f t="shared" si="0"/>
        <v>0</v>
      </c>
      <c r="AA10" s="25">
        <f t="shared" si="0"/>
        <v>0</v>
      </c>
      <c r="AB10" s="26">
        <f t="shared" si="0"/>
        <v>0</v>
      </c>
      <c r="AC10" s="26">
        <f t="shared" si="0"/>
        <v>0</v>
      </c>
      <c r="AD10" s="27">
        <f t="shared" si="0"/>
        <v>0</v>
      </c>
      <c r="AE10" s="25">
        <f t="shared" si="0"/>
        <v>0</v>
      </c>
      <c r="AF10" s="26">
        <f t="shared" si="0"/>
        <v>0</v>
      </c>
      <c r="AG10" s="26">
        <f t="shared" si="1"/>
        <v>0</v>
      </c>
      <c r="AH10" s="27">
        <f t="shared" si="1"/>
        <v>0</v>
      </c>
      <c r="AI10" s="25">
        <f t="shared" si="1"/>
        <v>0</v>
      </c>
      <c r="AJ10" s="26">
        <f t="shared" si="1"/>
        <v>0</v>
      </c>
      <c r="AK10" s="26">
        <f t="shared" si="1"/>
        <v>0</v>
      </c>
      <c r="AL10" s="27">
        <f t="shared" si="1"/>
        <v>0</v>
      </c>
      <c r="AM10" s="25">
        <f t="shared" si="1"/>
        <v>0</v>
      </c>
      <c r="AN10" s="26">
        <f t="shared" si="1"/>
        <v>0</v>
      </c>
      <c r="AO10" s="26">
        <f t="shared" si="1"/>
        <v>0</v>
      </c>
      <c r="AP10" s="27">
        <f t="shared" si="1"/>
        <v>0</v>
      </c>
      <c r="AQ10" s="25">
        <f t="shared" si="2"/>
        <v>0</v>
      </c>
      <c r="AR10" s="26">
        <f t="shared" si="2"/>
        <v>0</v>
      </c>
      <c r="AS10" s="26">
        <f t="shared" si="2"/>
        <v>0</v>
      </c>
      <c r="AT10" s="27">
        <f t="shared" si="2"/>
        <v>0</v>
      </c>
      <c r="AU10" s="25">
        <f t="shared" si="2"/>
        <v>0</v>
      </c>
      <c r="AV10" s="26">
        <f t="shared" si="2"/>
        <v>0</v>
      </c>
      <c r="AW10" s="26">
        <f t="shared" si="2"/>
        <v>0</v>
      </c>
      <c r="AX10" s="27">
        <f t="shared" si="2"/>
        <v>0</v>
      </c>
      <c r="AY10" s="25">
        <f t="shared" si="2"/>
        <v>0</v>
      </c>
      <c r="AZ10" s="26">
        <f t="shared" si="2"/>
        <v>0</v>
      </c>
      <c r="BA10" s="26">
        <f t="shared" si="3"/>
        <v>0</v>
      </c>
      <c r="BB10" s="27">
        <f t="shared" si="3"/>
        <v>0</v>
      </c>
      <c r="BC10" s="25">
        <f t="shared" si="3"/>
        <v>0</v>
      </c>
      <c r="BD10" s="26">
        <f t="shared" si="3"/>
        <v>0</v>
      </c>
      <c r="BE10" s="26">
        <f t="shared" si="3"/>
        <v>0</v>
      </c>
      <c r="BF10" s="27">
        <f t="shared" si="3"/>
        <v>0</v>
      </c>
      <c r="BG10" s="25">
        <f t="shared" si="3"/>
        <v>0</v>
      </c>
      <c r="BH10" s="26">
        <f t="shared" si="3"/>
        <v>0</v>
      </c>
      <c r="BI10" s="26">
        <f t="shared" si="3"/>
        <v>0</v>
      </c>
      <c r="BJ10" s="27">
        <f t="shared" si="3"/>
        <v>0</v>
      </c>
      <c r="BK10" s="25">
        <f t="shared" si="4"/>
        <v>0</v>
      </c>
      <c r="BL10" s="26">
        <f t="shared" si="4"/>
        <v>0</v>
      </c>
      <c r="BM10" s="26">
        <f t="shared" si="4"/>
        <v>0</v>
      </c>
      <c r="BN10" s="27">
        <f t="shared" si="4"/>
        <v>0</v>
      </c>
      <c r="BO10" s="25">
        <f t="shared" si="4"/>
        <v>0</v>
      </c>
      <c r="BP10" s="26">
        <f t="shared" si="4"/>
        <v>0</v>
      </c>
      <c r="BQ10" s="26">
        <f t="shared" si="4"/>
        <v>0</v>
      </c>
      <c r="BR10" s="27">
        <f t="shared" si="4"/>
        <v>0</v>
      </c>
      <c r="BS10" s="25">
        <f t="shared" si="4"/>
        <v>0</v>
      </c>
      <c r="BT10" s="26">
        <f t="shared" si="4"/>
        <v>0</v>
      </c>
      <c r="BU10" s="26">
        <f t="shared" si="5"/>
        <v>0</v>
      </c>
      <c r="BV10" s="27">
        <f t="shared" si="5"/>
        <v>0</v>
      </c>
      <c r="BW10" s="25">
        <f t="shared" si="5"/>
        <v>0</v>
      </c>
      <c r="BX10" s="26">
        <f t="shared" si="5"/>
        <v>0</v>
      </c>
      <c r="BY10" s="26">
        <f t="shared" si="5"/>
        <v>0</v>
      </c>
      <c r="BZ10" s="27">
        <f t="shared" si="5"/>
        <v>0</v>
      </c>
      <c r="CA10" s="25">
        <f t="shared" si="5"/>
        <v>0</v>
      </c>
      <c r="CB10" s="26">
        <f t="shared" si="5"/>
        <v>0</v>
      </c>
      <c r="CC10" s="26">
        <f t="shared" si="5"/>
        <v>0</v>
      </c>
      <c r="CD10" s="27">
        <f t="shared" si="5"/>
        <v>0</v>
      </c>
      <c r="CE10" s="25">
        <f t="shared" si="6"/>
        <v>0</v>
      </c>
      <c r="CF10" s="26">
        <f t="shared" si="6"/>
        <v>0</v>
      </c>
      <c r="CG10" s="26">
        <f t="shared" si="6"/>
        <v>0</v>
      </c>
      <c r="CH10" s="27">
        <f t="shared" si="6"/>
        <v>0</v>
      </c>
      <c r="CI10" s="25">
        <f t="shared" si="6"/>
        <v>0</v>
      </c>
      <c r="CJ10" s="26">
        <f t="shared" si="6"/>
        <v>0</v>
      </c>
      <c r="CK10" s="26">
        <f t="shared" si="6"/>
        <v>0</v>
      </c>
      <c r="CL10" s="27">
        <f t="shared" si="6"/>
        <v>0</v>
      </c>
      <c r="CM10" s="25">
        <f t="shared" si="6"/>
        <v>0</v>
      </c>
      <c r="CN10" s="26">
        <f t="shared" si="6"/>
        <v>0</v>
      </c>
      <c r="CO10" s="26">
        <f t="shared" si="7"/>
        <v>0</v>
      </c>
      <c r="CP10" s="27">
        <f t="shared" si="7"/>
        <v>0</v>
      </c>
      <c r="CQ10" s="25">
        <f t="shared" si="7"/>
        <v>0</v>
      </c>
      <c r="CR10" s="26">
        <f t="shared" si="7"/>
        <v>0</v>
      </c>
      <c r="CS10" s="26">
        <f t="shared" si="7"/>
        <v>0</v>
      </c>
      <c r="CT10" s="27">
        <f t="shared" si="7"/>
        <v>0</v>
      </c>
      <c r="CU10" s="25">
        <f t="shared" si="7"/>
        <v>0</v>
      </c>
      <c r="CV10" s="26">
        <f t="shared" si="7"/>
        <v>0</v>
      </c>
      <c r="CW10" s="26">
        <f t="shared" si="7"/>
        <v>0</v>
      </c>
      <c r="CX10" s="27">
        <f t="shared" si="7"/>
        <v>0</v>
      </c>
      <c r="CY10" s="25">
        <f t="shared" si="8"/>
        <v>0</v>
      </c>
      <c r="CZ10" s="26">
        <f t="shared" si="8"/>
        <v>0</v>
      </c>
      <c r="DA10" s="26">
        <f t="shared" si="8"/>
        <v>0</v>
      </c>
      <c r="DB10" s="27">
        <f t="shared" si="8"/>
        <v>0</v>
      </c>
      <c r="DC10" s="25">
        <f t="shared" si="8"/>
        <v>0</v>
      </c>
      <c r="DD10" s="26">
        <f t="shared" si="8"/>
        <v>0</v>
      </c>
      <c r="DE10" s="26">
        <f t="shared" si="8"/>
        <v>0</v>
      </c>
      <c r="DF10" s="27">
        <f t="shared" si="8"/>
        <v>0</v>
      </c>
      <c r="DG10" s="25">
        <f t="shared" si="8"/>
        <v>0</v>
      </c>
      <c r="DH10" s="26">
        <f t="shared" si="8"/>
        <v>0</v>
      </c>
      <c r="DI10" s="26">
        <f t="shared" si="9"/>
        <v>0</v>
      </c>
      <c r="DJ10" s="27">
        <f t="shared" si="9"/>
        <v>0</v>
      </c>
      <c r="DK10" s="25">
        <f t="shared" si="9"/>
        <v>0</v>
      </c>
      <c r="DL10" s="26">
        <f t="shared" si="9"/>
        <v>0</v>
      </c>
      <c r="DM10" s="26">
        <f t="shared" si="9"/>
        <v>0</v>
      </c>
      <c r="DN10" s="27">
        <f t="shared" si="9"/>
        <v>0</v>
      </c>
      <c r="DO10" s="7">
        <v>25</v>
      </c>
      <c r="DP10" s="16">
        <f>IFERROR(VLOOKUP(I10,'Cpte exploit'!$A$11:$E$35,5,FALSE),0)</f>
        <v>0</v>
      </c>
      <c r="DQ10" s="17">
        <f t="shared" si="18"/>
        <v>0</v>
      </c>
      <c r="DR10" s="16">
        <f>'Cpte exploit'!$B$39</f>
        <v>0</v>
      </c>
      <c r="DS10" s="17">
        <f t="shared" si="19"/>
        <v>0</v>
      </c>
      <c r="DT10" s="16">
        <f>'Cpte exploit'!$B$40</f>
        <v>0</v>
      </c>
      <c r="DU10" s="17">
        <f t="shared" si="20"/>
        <v>0</v>
      </c>
      <c r="DV10" s="16">
        <f>'Cpte exploit'!$B$41</f>
        <v>0</v>
      </c>
      <c r="DW10" s="16"/>
      <c r="DX10" s="17">
        <f t="shared" si="21"/>
        <v>0</v>
      </c>
      <c r="DY10" s="44">
        <f t="shared" si="22"/>
        <v>0</v>
      </c>
      <c r="DZ10" s="44">
        <f t="shared" si="22"/>
        <v>0</v>
      </c>
      <c r="EA10" s="124">
        <f t="shared" si="37"/>
        <v>0</v>
      </c>
      <c r="EB10" s="15" t="str">
        <f>IFERROR(VLOOKUP(R10,BDD!$G$2:$H$99,2,FALSE),"")</f>
        <v/>
      </c>
      <c r="EC10" s="15" t="str">
        <f>IFERROR(VLOOKUP(S10,BDD!$G$2:$H$99,2,FALSE),"")</f>
        <v/>
      </c>
      <c r="ED10" s="15" t="str">
        <f>IFERROR(VLOOKUP(T10,BDD!$G$2:$H$99,2,FALSE),"")</f>
        <v/>
      </c>
      <c r="EE10" s="15" t="str">
        <f>IFERROR(VLOOKUP(U10,BDD!$G$2:$H$99,2,FALSE),"")</f>
        <v/>
      </c>
      <c r="EF10" s="15" t="str">
        <f t="shared" si="23"/>
        <v/>
      </c>
      <c r="EG10" s="15" t="str">
        <f t="shared" si="24"/>
        <v/>
      </c>
      <c r="EH10" s="15">
        <f t="shared" si="25"/>
        <v>0</v>
      </c>
      <c r="EI10" s="15">
        <f t="shared" si="26"/>
        <v>0</v>
      </c>
      <c r="EJ10" s="15" t="str">
        <f t="shared" si="27"/>
        <v/>
      </c>
      <c r="EK10" s="15" t="str">
        <f t="shared" si="28"/>
        <v/>
      </c>
      <c r="EL10" s="15">
        <f t="shared" si="29"/>
        <v>0</v>
      </c>
      <c r="EM10" s="15">
        <f t="shared" si="30"/>
        <v>0</v>
      </c>
      <c r="EN10" s="15">
        <f t="shared" si="10"/>
        <v>0</v>
      </c>
      <c r="EO10" s="15">
        <f t="shared" si="11"/>
        <v>0</v>
      </c>
      <c r="EP10" s="124">
        <f t="shared" si="31"/>
        <v>0</v>
      </c>
      <c r="EQ10" s="124">
        <f t="shared" si="32"/>
        <v>0</v>
      </c>
      <c r="ER10" s="124">
        <f t="shared" si="33"/>
        <v>0</v>
      </c>
      <c r="ES10" s="15">
        <f t="shared" si="12"/>
        <v>0</v>
      </c>
      <c r="ET10" s="15">
        <f t="shared" si="13"/>
        <v>0</v>
      </c>
      <c r="EU10" s="18">
        <f t="shared" si="34"/>
        <v>0</v>
      </c>
      <c r="EV10" s="19">
        <f t="shared" si="14"/>
        <v>0</v>
      </c>
      <c r="EW10" s="19">
        <f t="shared" si="15"/>
        <v>0</v>
      </c>
      <c r="EX10" s="19">
        <f t="shared" si="16"/>
        <v>0</v>
      </c>
      <c r="EY10" s="19">
        <f t="shared" si="17"/>
        <v>0</v>
      </c>
      <c r="EZ10" s="19">
        <f t="shared" si="35"/>
        <v>0</v>
      </c>
      <c r="FA10" s="19">
        <f t="shared" si="36"/>
        <v>0</v>
      </c>
      <c r="FB10" s="117">
        <f t="shared" si="38"/>
        <v>0</v>
      </c>
      <c r="FC10" s="115">
        <f>IFERROR(VLOOKUP(A10,Info!$B$7:$AD$106,2,FALSE),"")</f>
        <v>1</v>
      </c>
      <c r="FD10" s="7">
        <v>12</v>
      </c>
    </row>
    <row r="11" spans="1:160" x14ac:dyDescent="0.3">
      <c r="A11" s="120" t="str">
        <f>VLOOKUP(FD11,Info!$A$7:$B$106,2,FALSE)</f>
        <v>NEUVILLE PSE 1.1</v>
      </c>
      <c r="B11" s="119">
        <f>IFERROR(VLOOKUP(A11,Info!$B$7:$AD$106,3,FALSE),"")</f>
        <v>12</v>
      </c>
      <c r="C11" s="578" t="s">
        <v>399</v>
      </c>
      <c r="D11" s="120" t="str">
        <f>IFERROR(VLOOKUP(A11,Info!$B$7:$AD$106,15,FALSE),"")</f>
        <v>13h - 18h</v>
      </c>
      <c r="E11" s="120" t="str">
        <f>IFERROR(VLOOKUP(A11,Info!$B$7:$AD$106,28,FALSE),"")</f>
        <v xml:space="preserve">Lu Ma Me Je Ve </v>
      </c>
      <c r="F11" s="121">
        <f>IFERROR(VLOOKUP(A11,Info!$B$7:$AD$71,13,FALSE),0)</f>
        <v>0</v>
      </c>
      <c r="G11" s="122">
        <f>IFERROR(VLOOKUP(A11,'Base travail'!$B$22:$G$121,4,FALSE)+VLOOKUP(A11,'Base travail'!$B$22:$G$121,5,FALSE),0)</f>
        <v>0</v>
      </c>
      <c r="H11" s="122">
        <f>IFERROR(VLOOKUP(A11,'Base travail'!$B$22:$G$121,6,FALSE),0)</f>
        <v>0</v>
      </c>
      <c r="I11" s="262"/>
      <c r="J11" s="262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  <c r="W11" s="61">
        <f t="shared" si="0"/>
        <v>0</v>
      </c>
      <c r="X11" s="62">
        <f t="shared" si="0"/>
        <v>0</v>
      </c>
      <c r="Y11" s="62">
        <f t="shared" si="0"/>
        <v>0</v>
      </c>
      <c r="Z11" s="63">
        <f t="shared" si="0"/>
        <v>0</v>
      </c>
      <c r="AA11" s="61">
        <f t="shared" si="0"/>
        <v>0</v>
      </c>
      <c r="AB11" s="62">
        <f t="shared" si="0"/>
        <v>0</v>
      </c>
      <c r="AC11" s="62">
        <f t="shared" si="0"/>
        <v>0</v>
      </c>
      <c r="AD11" s="63">
        <f t="shared" si="0"/>
        <v>0</v>
      </c>
      <c r="AE11" s="61">
        <f t="shared" si="0"/>
        <v>0</v>
      </c>
      <c r="AF11" s="62">
        <f t="shared" si="0"/>
        <v>0</v>
      </c>
      <c r="AG11" s="62">
        <f t="shared" si="1"/>
        <v>0</v>
      </c>
      <c r="AH11" s="63">
        <f t="shared" si="1"/>
        <v>0</v>
      </c>
      <c r="AI11" s="61">
        <f t="shared" si="1"/>
        <v>0</v>
      </c>
      <c r="AJ11" s="62">
        <f t="shared" si="1"/>
        <v>0</v>
      </c>
      <c r="AK11" s="62">
        <f t="shared" si="1"/>
        <v>0</v>
      </c>
      <c r="AL11" s="63">
        <f t="shared" si="1"/>
        <v>0</v>
      </c>
      <c r="AM11" s="61">
        <f t="shared" si="1"/>
        <v>0</v>
      </c>
      <c r="AN11" s="62">
        <f t="shared" si="1"/>
        <v>0</v>
      </c>
      <c r="AO11" s="62">
        <f t="shared" si="1"/>
        <v>0</v>
      </c>
      <c r="AP11" s="63">
        <f t="shared" si="1"/>
        <v>0</v>
      </c>
      <c r="AQ11" s="61">
        <f t="shared" si="2"/>
        <v>0</v>
      </c>
      <c r="AR11" s="62">
        <f t="shared" si="2"/>
        <v>0</v>
      </c>
      <c r="AS11" s="62">
        <f t="shared" si="2"/>
        <v>0</v>
      </c>
      <c r="AT11" s="63">
        <f t="shared" si="2"/>
        <v>0</v>
      </c>
      <c r="AU11" s="61">
        <f t="shared" si="2"/>
        <v>0</v>
      </c>
      <c r="AV11" s="62">
        <f t="shared" si="2"/>
        <v>0</v>
      </c>
      <c r="AW11" s="62">
        <f t="shared" si="2"/>
        <v>0</v>
      </c>
      <c r="AX11" s="63">
        <f t="shared" si="2"/>
        <v>0</v>
      </c>
      <c r="AY11" s="61">
        <f t="shared" si="2"/>
        <v>0</v>
      </c>
      <c r="AZ11" s="62">
        <f t="shared" si="2"/>
        <v>0</v>
      </c>
      <c r="BA11" s="62">
        <f t="shared" si="3"/>
        <v>0</v>
      </c>
      <c r="BB11" s="63">
        <f t="shared" si="3"/>
        <v>0</v>
      </c>
      <c r="BC11" s="61">
        <f t="shared" si="3"/>
        <v>0</v>
      </c>
      <c r="BD11" s="62">
        <f t="shared" si="3"/>
        <v>0</v>
      </c>
      <c r="BE11" s="62">
        <f t="shared" si="3"/>
        <v>0</v>
      </c>
      <c r="BF11" s="63">
        <f t="shared" si="3"/>
        <v>0</v>
      </c>
      <c r="BG11" s="61">
        <f t="shared" si="3"/>
        <v>0</v>
      </c>
      <c r="BH11" s="62">
        <f t="shared" si="3"/>
        <v>0</v>
      </c>
      <c r="BI11" s="62">
        <f t="shared" si="3"/>
        <v>0</v>
      </c>
      <c r="BJ11" s="63">
        <f t="shared" si="3"/>
        <v>0</v>
      </c>
      <c r="BK11" s="61">
        <f t="shared" si="4"/>
        <v>0</v>
      </c>
      <c r="BL11" s="62">
        <f t="shared" si="4"/>
        <v>0</v>
      </c>
      <c r="BM11" s="62">
        <f t="shared" si="4"/>
        <v>0</v>
      </c>
      <c r="BN11" s="63">
        <f t="shared" si="4"/>
        <v>0</v>
      </c>
      <c r="BO11" s="61">
        <f t="shared" si="4"/>
        <v>0</v>
      </c>
      <c r="BP11" s="62">
        <f t="shared" si="4"/>
        <v>0</v>
      </c>
      <c r="BQ11" s="62">
        <f t="shared" si="4"/>
        <v>0</v>
      </c>
      <c r="BR11" s="63">
        <f t="shared" si="4"/>
        <v>0</v>
      </c>
      <c r="BS11" s="61">
        <f t="shared" si="4"/>
        <v>0</v>
      </c>
      <c r="BT11" s="62">
        <f t="shared" si="4"/>
        <v>0</v>
      </c>
      <c r="BU11" s="62">
        <f t="shared" si="5"/>
        <v>0</v>
      </c>
      <c r="BV11" s="63">
        <f t="shared" si="5"/>
        <v>0</v>
      </c>
      <c r="BW11" s="61">
        <f t="shared" si="5"/>
        <v>0</v>
      </c>
      <c r="BX11" s="62">
        <f t="shared" si="5"/>
        <v>0</v>
      </c>
      <c r="BY11" s="62">
        <f t="shared" si="5"/>
        <v>0</v>
      </c>
      <c r="BZ11" s="63">
        <f t="shared" si="5"/>
        <v>0</v>
      </c>
      <c r="CA11" s="61">
        <f t="shared" si="5"/>
        <v>0</v>
      </c>
      <c r="CB11" s="62">
        <f t="shared" si="5"/>
        <v>0</v>
      </c>
      <c r="CC11" s="62">
        <f t="shared" si="5"/>
        <v>0</v>
      </c>
      <c r="CD11" s="63">
        <f t="shared" si="5"/>
        <v>0</v>
      </c>
      <c r="CE11" s="61">
        <f t="shared" si="6"/>
        <v>0</v>
      </c>
      <c r="CF11" s="62">
        <f t="shared" si="6"/>
        <v>0</v>
      </c>
      <c r="CG11" s="62">
        <f t="shared" si="6"/>
        <v>0</v>
      </c>
      <c r="CH11" s="63">
        <f t="shared" si="6"/>
        <v>0</v>
      </c>
      <c r="CI11" s="61">
        <f t="shared" si="6"/>
        <v>0</v>
      </c>
      <c r="CJ11" s="62">
        <f t="shared" si="6"/>
        <v>0</v>
      </c>
      <c r="CK11" s="62">
        <f t="shared" si="6"/>
        <v>0</v>
      </c>
      <c r="CL11" s="63">
        <f t="shared" si="6"/>
        <v>0</v>
      </c>
      <c r="CM11" s="61">
        <f t="shared" si="6"/>
        <v>0</v>
      </c>
      <c r="CN11" s="62">
        <f t="shared" si="6"/>
        <v>0</v>
      </c>
      <c r="CO11" s="62">
        <f t="shared" si="7"/>
        <v>0</v>
      </c>
      <c r="CP11" s="63">
        <f t="shared" si="7"/>
        <v>0</v>
      </c>
      <c r="CQ11" s="61">
        <f t="shared" si="7"/>
        <v>0</v>
      </c>
      <c r="CR11" s="62">
        <f t="shared" si="7"/>
        <v>0</v>
      </c>
      <c r="CS11" s="62">
        <f t="shared" si="7"/>
        <v>0</v>
      </c>
      <c r="CT11" s="63">
        <f t="shared" si="7"/>
        <v>0</v>
      </c>
      <c r="CU11" s="61">
        <f t="shared" si="7"/>
        <v>0</v>
      </c>
      <c r="CV11" s="62">
        <f t="shared" si="7"/>
        <v>0</v>
      </c>
      <c r="CW11" s="62">
        <f t="shared" si="7"/>
        <v>0</v>
      </c>
      <c r="CX11" s="63">
        <f t="shared" si="7"/>
        <v>0</v>
      </c>
      <c r="CY11" s="61">
        <f t="shared" si="8"/>
        <v>0</v>
      </c>
      <c r="CZ11" s="62">
        <f t="shared" si="8"/>
        <v>0</v>
      </c>
      <c r="DA11" s="62">
        <f t="shared" si="8"/>
        <v>0</v>
      </c>
      <c r="DB11" s="63">
        <f t="shared" si="8"/>
        <v>0</v>
      </c>
      <c r="DC11" s="61">
        <f t="shared" si="8"/>
        <v>0</v>
      </c>
      <c r="DD11" s="62">
        <f t="shared" si="8"/>
        <v>0</v>
      </c>
      <c r="DE11" s="62">
        <f t="shared" si="8"/>
        <v>0</v>
      </c>
      <c r="DF11" s="63">
        <f t="shared" si="8"/>
        <v>0</v>
      </c>
      <c r="DG11" s="61">
        <f t="shared" si="8"/>
        <v>0</v>
      </c>
      <c r="DH11" s="62">
        <f t="shared" si="8"/>
        <v>0</v>
      </c>
      <c r="DI11" s="62">
        <f t="shared" si="9"/>
        <v>0</v>
      </c>
      <c r="DJ11" s="63">
        <f t="shared" si="9"/>
        <v>0</v>
      </c>
      <c r="DK11" s="61">
        <f t="shared" si="9"/>
        <v>0</v>
      </c>
      <c r="DL11" s="62">
        <f t="shared" si="9"/>
        <v>0</v>
      </c>
      <c r="DM11" s="62">
        <f t="shared" si="9"/>
        <v>0</v>
      </c>
      <c r="DN11" s="63">
        <f t="shared" si="9"/>
        <v>0</v>
      </c>
      <c r="DO11" s="7">
        <v>26</v>
      </c>
      <c r="DP11" s="23">
        <f>IFERROR(VLOOKUP(I11,'Cpte exploit'!$A$11:$E$35,5,FALSE),0)</f>
        <v>0</v>
      </c>
      <c r="DQ11" s="24">
        <f t="shared" si="18"/>
        <v>0</v>
      </c>
      <c r="DR11" s="23">
        <f>'Cpte exploit'!$B$39</f>
        <v>0</v>
      </c>
      <c r="DS11" s="24">
        <f t="shared" si="19"/>
        <v>0</v>
      </c>
      <c r="DT11" s="23">
        <f>'Cpte exploit'!$B$40</f>
        <v>0</v>
      </c>
      <c r="DU11" s="24">
        <f t="shared" si="20"/>
        <v>0</v>
      </c>
      <c r="DV11" s="23">
        <f>'Cpte exploit'!$B$41</f>
        <v>0</v>
      </c>
      <c r="DW11" s="23"/>
      <c r="DX11" s="24">
        <f t="shared" si="21"/>
        <v>0</v>
      </c>
      <c r="DY11" s="45">
        <f t="shared" si="22"/>
        <v>0</v>
      </c>
      <c r="DZ11" s="45">
        <f t="shared" si="22"/>
        <v>0</v>
      </c>
      <c r="EA11" s="123">
        <f t="shared" si="37"/>
        <v>0</v>
      </c>
      <c r="EB11" s="15" t="str">
        <f>IFERROR(VLOOKUP(R11,BDD!$G$2:$H$99,2,FALSE),"")</f>
        <v/>
      </c>
      <c r="EC11" s="15" t="str">
        <f>IFERROR(VLOOKUP(S11,BDD!$G$2:$H$99,2,FALSE),"")</f>
        <v/>
      </c>
      <c r="ED11" s="15" t="str">
        <f>IFERROR(VLOOKUP(T11,BDD!$G$2:$H$99,2,FALSE),"")</f>
        <v/>
      </c>
      <c r="EE11" s="15" t="str">
        <f>IFERROR(VLOOKUP(U11,BDD!$G$2:$H$99,2,FALSE),"")</f>
        <v/>
      </c>
      <c r="EF11" s="15" t="str">
        <f t="shared" si="23"/>
        <v/>
      </c>
      <c r="EG11" s="15" t="str">
        <f t="shared" si="24"/>
        <v/>
      </c>
      <c r="EH11" s="15">
        <f t="shared" si="25"/>
        <v>0</v>
      </c>
      <c r="EI11" s="15">
        <f t="shared" si="26"/>
        <v>0</v>
      </c>
      <c r="EJ11" s="15" t="str">
        <f t="shared" si="27"/>
        <v/>
      </c>
      <c r="EK11" s="15" t="str">
        <f t="shared" si="28"/>
        <v/>
      </c>
      <c r="EL11" s="15">
        <f t="shared" si="29"/>
        <v>0</v>
      </c>
      <c r="EM11" s="15">
        <f t="shared" si="30"/>
        <v>0</v>
      </c>
      <c r="EN11" s="15">
        <f t="shared" si="10"/>
        <v>0</v>
      </c>
      <c r="EO11" s="15">
        <f t="shared" si="11"/>
        <v>0</v>
      </c>
      <c r="EP11" s="123">
        <f t="shared" si="31"/>
        <v>0</v>
      </c>
      <c r="EQ11" s="123">
        <f t="shared" si="32"/>
        <v>0</v>
      </c>
      <c r="ER11" s="123">
        <f t="shared" si="33"/>
        <v>0</v>
      </c>
      <c r="ES11" s="15">
        <f t="shared" si="12"/>
        <v>0</v>
      </c>
      <c r="ET11" s="15">
        <f t="shared" si="13"/>
        <v>0</v>
      </c>
      <c r="EU11" s="18">
        <f t="shared" si="34"/>
        <v>0</v>
      </c>
      <c r="EV11" s="19">
        <f t="shared" si="14"/>
        <v>0</v>
      </c>
      <c r="EW11" s="19">
        <f t="shared" si="15"/>
        <v>0</v>
      </c>
      <c r="EX11" s="19">
        <f t="shared" si="16"/>
        <v>0</v>
      </c>
      <c r="EY11" s="19">
        <f t="shared" si="17"/>
        <v>0</v>
      </c>
      <c r="EZ11" s="19">
        <f t="shared" si="35"/>
        <v>0</v>
      </c>
      <c r="FA11" s="19">
        <f t="shared" si="36"/>
        <v>0</v>
      </c>
      <c r="FB11" s="122">
        <f t="shared" si="38"/>
        <v>0</v>
      </c>
      <c r="FC11" s="120">
        <f>IFERROR(VLOOKUP(A11,Info!$B$7:$AD$106,2,FALSE),"")</f>
        <v>1</v>
      </c>
      <c r="FD11" s="7">
        <v>12</v>
      </c>
    </row>
    <row r="12" spans="1:160" x14ac:dyDescent="0.3">
      <c r="A12" s="115" t="str">
        <f>VLOOKUP(FD12,Info!$A$7:$B$106,2,FALSE)</f>
        <v>NEUVILLE PSE 1.1</v>
      </c>
      <c r="B12" s="114">
        <f>IFERROR(VLOOKUP(A12,Info!$B$7:$AD$106,3,FALSE),"")</f>
        <v>12</v>
      </c>
      <c r="C12" s="579" t="s">
        <v>399</v>
      </c>
      <c r="D12" s="115" t="str">
        <f>IFERROR(VLOOKUP(A12,Info!$B$7:$AD$106,15,FALSE),"")</f>
        <v>13h - 18h</v>
      </c>
      <c r="E12" s="115" t="str">
        <f>IFERROR(VLOOKUP(A12,Info!$B$7:$AD$106,28,FALSE),"")</f>
        <v xml:space="preserve">Lu Ma Me Je Ve </v>
      </c>
      <c r="F12" s="116">
        <f>IFERROR(VLOOKUP(A12,Info!$B$7:$AD$71,13,FALSE),0)</f>
        <v>0</v>
      </c>
      <c r="G12" s="117">
        <f>IFERROR(VLOOKUP(A12,'Base travail'!$B$22:$G$121,4,FALSE)+VLOOKUP(A12,'Base travail'!$B$22:$G$121,5,FALSE),0)</f>
        <v>0</v>
      </c>
      <c r="H12" s="117">
        <f>IFERROR(VLOOKUP(A12,'Base travail'!$B$22:$G$121,6,FALSE),0)</f>
        <v>0</v>
      </c>
      <c r="I12" s="89"/>
      <c r="J12" s="89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W12" s="25">
        <f t="shared" si="0"/>
        <v>0</v>
      </c>
      <c r="X12" s="26">
        <f t="shared" si="0"/>
        <v>0</v>
      </c>
      <c r="Y12" s="26">
        <f t="shared" si="0"/>
        <v>0</v>
      </c>
      <c r="Z12" s="27">
        <f t="shared" si="0"/>
        <v>0</v>
      </c>
      <c r="AA12" s="25">
        <f t="shared" si="0"/>
        <v>0</v>
      </c>
      <c r="AB12" s="26">
        <f t="shared" si="0"/>
        <v>0</v>
      </c>
      <c r="AC12" s="26">
        <f t="shared" si="0"/>
        <v>0</v>
      </c>
      <c r="AD12" s="27">
        <f t="shared" si="0"/>
        <v>0</v>
      </c>
      <c r="AE12" s="25">
        <f t="shared" si="0"/>
        <v>0</v>
      </c>
      <c r="AF12" s="26">
        <f t="shared" si="0"/>
        <v>0</v>
      </c>
      <c r="AG12" s="26">
        <f t="shared" si="1"/>
        <v>0</v>
      </c>
      <c r="AH12" s="27">
        <f t="shared" si="1"/>
        <v>0</v>
      </c>
      <c r="AI12" s="25">
        <f t="shared" si="1"/>
        <v>0</v>
      </c>
      <c r="AJ12" s="26">
        <f t="shared" si="1"/>
        <v>0</v>
      </c>
      <c r="AK12" s="26">
        <f t="shared" si="1"/>
        <v>0</v>
      </c>
      <c r="AL12" s="27">
        <f t="shared" si="1"/>
        <v>0</v>
      </c>
      <c r="AM12" s="25">
        <f t="shared" si="1"/>
        <v>0</v>
      </c>
      <c r="AN12" s="26">
        <f t="shared" si="1"/>
        <v>0</v>
      </c>
      <c r="AO12" s="26">
        <f t="shared" si="1"/>
        <v>0</v>
      </c>
      <c r="AP12" s="27">
        <f t="shared" si="1"/>
        <v>0</v>
      </c>
      <c r="AQ12" s="25">
        <f t="shared" si="2"/>
        <v>0</v>
      </c>
      <c r="AR12" s="26">
        <f t="shared" si="2"/>
        <v>0</v>
      </c>
      <c r="AS12" s="26">
        <f t="shared" si="2"/>
        <v>0</v>
      </c>
      <c r="AT12" s="27">
        <f t="shared" si="2"/>
        <v>0</v>
      </c>
      <c r="AU12" s="25">
        <f t="shared" si="2"/>
        <v>0</v>
      </c>
      <c r="AV12" s="26">
        <f t="shared" si="2"/>
        <v>0</v>
      </c>
      <c r="AW12" s="26">
        <f t="shared" si="2"/>
        <v>0</v>
      </c>
      <c r="AX12" s="27">
        <f t="shared" si="2"/>
        <v>0</v>
      </c>
      <c r="AY12" s="25">
        <f t="shared" si="2"/>
        <v>0</v>
      </c>
      <c r="AZ12" s="26">
        <f t="shared" si="2"/>
        <v>0</v>
      </c>
      <c r="BA12" s="26">
        <f t="shared" si="3"/>
        <v>0</v>
      </c>
      <c r="BB12" s="27">
        <f t="shared" si="3"/>
        <v>0</v>
      </c>
      <c r="BC12" s="25">
        <f t="shared" si="3"/>
        <v>0</v>
      </c>
      <c r="BD12" s="26">
        <f t="shared" si="3"/>
        <v>0</v>
      </c>
      <c r="BE12" s="26">
        <f t="shared" si="3"/>
        <v>0</v>
      </c>
      <c r="BF12" s="27">
        <f t="shared" si="3"/>
        <v>0</v>
      </c>
      <c r="BG12" s="25">
        <f t="shared" si="3"/>
        <v>0</v>
      </c>
      <c r="BH12" s="26">
        <f t="shared" si="3"/>
        <v>0</v>
      </c>
      <c r="BI12" s="26">
        <f t="shared" si="3"/>
        <v>0</v>
      </c>
      <c r="BJ12" s="27">
        <f t="shared" si="3"/>
        <v>0</v>
      </c>
      <c r="BK12" s="25">
        <f t="shared" si="4"/>
        <v>0</v>
      </c>
      <c r="BL12" s="26">
        <f t="shared" si="4"/>
        <v>0</v>
      </c>
      <c r="BM12" s="26">
        <f t="shared" si="4"/>
        <v>0</v>
      </c>
      <c r="BN12" s="27">
        <f t="shared" si="4"/>
        <v>0</v>
      </c>
      <c r="BO12" s="25">
        <f t="shared" si="4"/>
        <v>0</v>
      </c>
      <c r="BP12" s="26">
        <f t="shared" si="4"/>
        <v>0</v>
      </c>
      <c r="BQ12" s="26">
        <f t="shared" si="4"/>
        <v>0</v>
      </c>
      <c r="BR12" s="27">
        <f t="shared" si="4"/>
        <v>0</v>
      </c>
      <c r="BS12" s="25">
        <f t="shared" si="4"/>
        <v>0</v>
      </c>
      <c r="BT12" s="26">
        <f t="shared" si="4"/>
        <v>0</v>
      </c>
      <c r="BU12" s="26">
        <f t="shared" si="5"/>
        <v>0</v>
      </c>
      <c r="BV12" s="27">
        <f t="shared" si="5"/>
        <v>0</v>
      </c>
      <c r="BW12" s="25">
        <f t="shared" si="5"/>
        <v>0</v>
      </c>
      <c r="BX12" s="26">
        <f t="shared" si="5"/>
        <v>0</v>
      </c>
      <c r="BY12" s="26">
        <f t="shared" si="5"/>
        <v>0</v>
      </c>
      <c r="BZ12" s="27">
        <f t="shared" si="5"/>
        <v>0</v>
      </c>
      <c r="CA12" s="25">
        <f t="shared" si="5"/>
        <v>0</v>
      </c>
      <c r="CB12" s="26">
        <f t="shared" si="5"/>
        <v>0</v>
      </c>
      <c r="CC12" s="26">
        <f t="shared" si="5"/>
        <v>0</v>
      </c>
      <c r="CD12" s="27">
        <f t="shared" si="5"/>
        <v>0</v>
      </c>
      <c r="CE12" s="25">
        <f t="shared" si="6"/>
        <v>0</v>
      </c>
      <c r="CF12" s="26">
        <f t="shared" si="6"/>
        <v>0</v>
      </c>
      <c r="CG12" s="26">
        <f t="shared" si="6"/>
        <v>0</v>
      </c>
      <c r="CH12" s="27">
        <f t="shared" si="6"/>
        <v>0</v>
      </c>
      <c r="CI12" s="25">
        <f t="shared" si="6"/>
        <v>0</v>
      </c>
      <c r="CJ12" s="26">
        <f t="shared" si="6"/>
        <v>0</v>
      </c>
      <c r="CK12" s="26">
        <f t="shared" si="6"/>
        <v>0</v>
      </c>
      <c r="CL12" s="27">
        <f t="shared" si="6"/>
        <v>0</v>
      </c>
      <c r="CM12" s="25">
        <f t="shared" si="6"/>
        <v>0</v>
      </c>
      <c r="CN12" s="26">
        <f t="shared" si="6"/>
        <v>0</v>
      </c>
      <c r="CO12" s="26">
        <f t="shared" si="7"/>
        <v>0</v>
      </c>
      <c r="CP12" s="27">
        <f t="shared" si="7"/>
        <v>0</v>
      </c>
      <c r="CQ12" s="25">
        <f t="shared" si="7"/>
        <v>0</v>
      </c>
      <c r="CR12" s="26">
        <f t="shared" si="7"/>
        <v>0</v>
      </c>
      <c r="CS12" s="26">
        <f t="shared" si="7"/>
        <v>0</v>
      </c>
      <c r="CT12" s="27">
        <f t="shared" si="7"/>
        <v>0</v>
      </c>
      <c r="CU12" s="25">
        <f t="shared" si="7"/>
        <v>0</v>
      </c>
      <c r="CV12" s="26">
        <f t="shared" si="7"/>
        <v>0</v>
      </c>
      <c r="CW12" s="26">
        <f t="shared" si="7"/>
        <v>0</v>
      </c>
      <c r="CX12" s="27">
        <f t="shared" si="7"/>
        <v>0</v>
      </c>
      <c r="CY12" s="25">
        <f t="shared" si="8"/>
        <v>0</v>
      </c>
      <c r="CZ12" s="26">
        <f t="shared" si="8"/>
        <v>0</v>
      </c>
      <c r="DA12" s="26">
        <f t="shared" si="8"/>
        <v>0</v>
      </c>
      <c r="DB12" s="27">
        <f t="shared" si="8"/>
        <v>0</v>
      </c>
      <c r="DC12" s="25">
        <f t="shared" si="8"/>
        <v>0</v>
      </c>
      <c r="DD12" s="26">
        <f t="shared" si="8"/>
        <v>0</v>
      </c>
      <c r="DE12" s="26">
        <f t="shared" si="8"/>
        <v>0</v>
      </c>
      <c r="DF12" s="27">
        <f t="shared" si="8"/>
        <v>0</v>
      </c>
      <c r="DG12" s="25">
        <f t="shared" si="8"/>
        <v>0</v>
      </c>
      <c r="DH12" s="26">
        <f t="shared" si="8"/>
        <v>0</v>
      </c>
      <c r="DI12" s="26">
        <f t="shared" si="9"/>
        <v>0</v>
      </c>
      <c r="DJ12" s="27">
        <f t="shared" si="9"/>
        <v>0</v>
      </c>
      <c r="DK12" s="25">
        <f t="shared" si="9"/>
        <v>0</v>
      </c>
      <c r="DL12" s="26">
        <f t="shared" si="9"/>
        <v>0</v>
      </c>
      <c r="DM12" s="26">
        <f t="shared" si="9"/>
        <v>0</v>
      </c>
      <c r="DN12" s="27">
        <f t="shared" si="9"/>
        <v>0</v>
      </c>
      <c r="DO12" s="7">
        <v>27</v>
      </c>
      <c r="DP12" s="16">
        <f>IFERROR(VLOOKUP(I12,'Cpte exploit'!$A$11:$E$35,5,FALSE),0)</f>
        <v>0</v>
      </c>
      <c r="DQ12" s="17">
        <f t="shared" si="18"/>
        <v>0</v>
      </c>
      <c r="DR12" s="16">
        <f>'Cpte exploit'!$B$39</f>
        <v>0</v>
      </c>
      <c r="DS12" s="17">
        <f t="shared" si="19"/>
        <v>0</v>
      </c>
      <c r="DT12" s="16">
        <f>'Cpte exploit'!$B$40</f>
        <v>0</v>
      </c>
      <c r="DU12" s="17">
        <f t="shared" si="20"/>
        <v>0</v>
      </c>
      <c r="DV12" s="16">
        <f>'Cpte exploit'!$B$41</f>
        <v>0</v>
      </c>
      <c r="DW12" s="16"/>
      <c r="DX12" s="17">
        <f t="shared" si="21"/>
        <v>0</v>
      </c>
      <c r="DY12" s="44">
        <f t="shared" si="22"/>
        <v>0</v>
      </c>
      <c r="DZ12" s="44">
        <f t="shared" si="22"/>
        <v>0</v>
      </c>
      <c r="EA12" s="124">
        <f t="shared" si="37"/>
        <v>0</v>
      </c>
      <c r="EB12" s="15" t="str">
        <f>IFERROR(VLOOKUP(R12,BDD!$G$2:$H$99,2,FALSE),"")</f>
        <v/>
      </c>
      <c r="EC12" s="15" t="str">
        <f>IFERROR(VLOOKUP(S12,BDD!$G$2:$H$99,2,FALSE),"")</f>
        <v/>
      </c>
      <c r="ED12" s="15" t="str">
        <f>IFERROR(VLOOKUP(T12,BDD!$G$2:$H$99,2,FALSE),"")</f>
        <v/>
      </c>
      <c r="EE12" s="15" t="str">
        <f>IFERROR(VLOOKUP(U12,BDD!$G$2:$H$99,2,FALSE),"")</f>
        <v/>
      </c>
      <c r="EF12" s="15" t="str">
        <f t="shared" si="23"/>
        <v/>
      </c>
      <c r="EG12" s="15" t="str">
        <f t="shared" si="24"/>
        <v/>
      </c>
      <c r="EH12" s="15">
        <f t="shared" si="25"/>
        <v>0</v>
      </c>
      <c r="EI12" s="15">
        <f t="shared" si="26"/>
        <v>0</v>
      </c>
      <c r="EJ12" s="15" t="str">
        <f t="shared" si="27"/>
        <v/>
      </c>
      <c r="EK12" s="15" t="str">
        <f t="shared" si="28"/>
        <v/>
      </c>
      <c r="EL12" s="15">
        <f t="shared" si="29"/>
        <v>0</v>
      </c>
      <c r="EM12" s="15">
        <f t="shared" si="30"/>
        <v>0</v>
      </c>
      <c r="EN12" s="15">
        <f t="shared" si="10"/>
        <v>0</v>
      </c>
      <c r="EO12" s="15">
        <f t="shared" si="11"/>
        <v>0</v>
      </c>
      <c r="EP12" s="124">
        <f t="shared" si="31"/>
        <v>0</v>
      </c>
      <c r="EQ12" s="124">
        <f t="shared" si="32"/>
        <v>0</v>
      </c>
      <c r="ER12" s="124">
        <f t="shared" si="33"/>
        <v>0</v>
      </c>
      <c r="ES12" s="15">
        <f t="shared" si="12"/>
        <v>0</v>
      </c>
      <c r="ET12" s="15">
        <f t="shared" si="13"/>
        <v>0</v>
      </c>
      <c r="EU12" s="18">
        <f t="shared" si="34"/>
        <v>0</v>
      </c>
      <c r="EV12" s="19">
        <f t="shared" si="14"/>
        <v>0</v>
      </c>
      <c r="EW12" s="19">
        <f t="shared" si="15"/>
        <v>0</v>
      </c>
      <c r="EX12" s="19">
        <f t="shared" si="16"/>
        <v>0</v>
      </c>
      <c r="EY12" s="19">
        <f t="shared" si="17"/>
        <v>0</v>
      </c>
      <c r="EZ12" s="19">
        <f t="shared" si="35"/>
        <v>0</v>
      </c>
      <c r="FA12" s="19">
        <f t="shared" si="36"/>
        <v>0</v>
      </c>
      <c r="FB12" s="117">
        <f t="shared" si="38"/>
        <v>0</v>
      </c>
      <c r="FC12" s="115">
        <f>IFERROR(VLOOKUP(A12,Info!$B$7:$AD$106,2,FALSE),"")</f>
        <v>1</v>
      </c>
      <c r="FD12" s="7">
        <v>12</v>
      </c>
    </row>
    <row r="13" spans="1:160" x14ac:dyDescent="0.3">
      <c r="A13" s="120" t="str">
        <f>VLOOKUP(FD13,Info!$A$7:$B$106,2,FALSE)</f>
        <v>NEUVILLE PSE 1.1</v>
      </c>
      <c r="B13" s="119">
        <f>IFERROR(VLOOKUP(A13,Info!$B$7:$AD$106,3,FALSE),"")</f>
        <v>12</v>
      </c>
      <c r="C13" s="578" t="s">
        <v>399</v>
      </c>
      <c r="D13" s="120" t="str">
        <f>IFERROR(VLOOKUP(A13,Info!$B$7:$AD$106,15,FALSE),"")</f>
        <v>13h - 18h</v>
      </c>
      <c r="E13" s="120" t="str">
        <f>IFERROR(VLOOKUP(A13,Info!$B$7:$AD$106,28,FALSE),"")</f>
        <v xml:space="preserve">Lu Ma Me Je Ve </v>
      </c>
      <c r="F13" s="121">
        <f>IFERROR(VLOOKUP(A13,Info!$B$7:$AD$71,13,FALSE),0)</f>
        <v>0</v>
      </c>
      <c r="G13" s="122">
        <f>IFERROR(VLOOKUP(A13,'Base travail'!$B$22:$G$121,4,FALSE)+VLOOKUP(A13,'Base travail'!$B$22:$G$121,5,FALSE),0)</f>
        <v>0</v>
      </c>
      <c r="H13" s="122">
        <f>IFERROR(VLOOKUP(A13,'Base travail'!$B$22:$G$121,6,FALSE),0)</f>
        <v>0</v>
      </c>
      <c r="I13" s="262"/>
      <c r="J13" s="262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W13" s="61">
        <f t="shared" si="0"/>
        <v>0</v>
      </c>
      <c r="X13" s="62">
        <f t="shared" si="0"/>
        <v>0</v>
      </c>
      <c r="Y13" s="62">
        <f t="shared" si="0"/>
        <v>0</v>
      </c>
      <c r="Z13" s="63">
        <f t="shared" si="0"/>
        <v>0</v>
      </c>
      <c r="AA13" s="61">
        <f t="shared" si="0"/>
        <v>0</v>
      </c>
      <c r="AB13" s="62">
        <f t="shared" si="0"/>
        <v>0</v>
      </c>
      <c r="AC13" s="62">
        <f t="shared" si="0"/>
        <v>0</v>
      </c>
      <c r="AD13" s="63">
        <f t="shared" si="0"/>
        <v>0</v>
      </c>
      <c r="AE13" s="61">
        <f t="shared" si="0"/>
        <v>0</v>
      </c>
      <c r="AF13" s="62">
        <f t="shared" si="0"/>
        <v>0</v>
      </c>
      <c r="AG13" s="62">
        <f t="shared" si="1"/>
        <v>0</v>
      </c>
      <c r="AH13" s="63">
        <f t="shared" si="1"/>
        <v>0</v>
      </c>
      <c r="AI13" s="61">
        <f t="shared" si="1"/>
        <v>0</v>
      </c>
      <c r="AJ13" s="62">
        <f t="shared" si="1"/>
        <v>0</v>
      </c>
      <c r="AK13" s="62">
        <f t="shared" si="1"/>
        <v>0</v>
      </c>
      <c r="AL13" s="63">
        <f t="shared" si="1"/>
        <v>0</v>
      </c>
      <c r="AM13" s="61">
        <f t="shared" si="1"/>
        <v>0</v>
      </c>
      <c r="AN13" s="62">
        <f t="shared" si="1"/>
        <v>0</v>
      </c>
      <c r="AO13" s="62">
        <f t="shared" si="1"/>
        <v>0</v>
      </c>
      <c r="AP13" s="63">
        <f t="shared" si="1"/>
        <v>0</v>
      </c>
      <c r="AQ13" s="61">
        <f t="shared" si="2"/>
        <v>0</v>
      </c>
      <c r="AR13" s="62">
        <f t="shared" si="2"/>
        <v>0</v>
      </c>
      <c r="AS13" s="62">
        <f t="shared" si="2"/>
        <v>0</v>
      </c>
      <c r="AT13" s="63">
        <f t="shared" si="2"/>
        <v>0</v>
      </c>
      <c r="AU13" s="61">
        <f t="shared" si="2"/>
        <v>0</v>
      </c>
      <c r="AV13" s="62">
        <f t="shared" si="2"/>
        <v>0</v>
      </c>
      <c r="AW13" s="62">
        <f t="shared" si="2"/>
        <v>0</v>
      </c>
      <c r="AX13" s="63">
        <f t="shared" si="2"/>
        <v>0</v>
      </c>
      <c r="AY13" s="61">
        <f t="shared" si="2"/>
        <v>0</v>
      </c>
      <c r="AZ13" s="62">
        <f t="shared" si="2"/>
        <v>0</v>
      </c>
      <c r="BA13" s="62">
        <f t="shared" si="3"/>
        <v>0</v>
      </c>
      <c r="BB13" s="63">
        <f t="shared" si="3"/>
        <v>0</v>
      </c>
      <c r="BC13" s="61">
        <f t="shared" si="3"/>
        <v>0</v>
      </c>
      <c r="BD13" s="62">
        <f t="shared" si="3"/>
        <v>0</v>
      </c>
      <c r="BE13" s="62">
        <f t="shared" si="3"/>
        <v>0</v>
      </c>
      <c r="BF13" s="63">
        <f t="shared" si="3"/>
        <v>0</v>
      </c>
      <c r="BG13" s="61">
        <f t="shared" si="3"/>
        <v>0</v>
      </c>
      <c r="BH13" s="62">
        <f t="shared" si="3"/>
        <v>0</v>
      </c>
      <c r="BI13" s="62">
        <f t="shared" si="3"/>
        <v>0</v>
      </c>
      <c r="BJ13" s="63">
        <f t="shared" si="3"/>
        <v>0</v>
      </c>
      <c r="BK13" s="61">
        <f t="shared" si="4"/>
        <v>0</v>
      </c>
      <c r="BL13" s="62">
        <f t="shared" si="4"/>
        <v>0</v>
      </c>
      <c r="BM13" s="62">
        <f t="shared" si="4"/>
        <v>0</v>
      </c>
      <c r="BN13" s="63">
        <f t="shared" si="4"/>
        <v>0</v>
      </c>
      <c r="BO13" s="61">
        <f t="shared" si="4"/>
        <v>0</v>
      </c>
      <c r="BP13" s="62">
        <f t="shared" si="4"/>
        <v>0</v>
      </c>
      <c r="BQ13" s="62">
        <f t="shared" si="4"/>
        <v>0</v>
      </c>
      <c r="BR13" s="63">
        <f t="shared" si="4"/>
        <v>0</v>
      </c>
      <c r="BS13" s="61">
        <f t="shared" si="4"/>
        <v>0</v>
      </c>
      <c r="BT13" s="62">
        <f t="shared" si="4"/>
        <v>0</v>
      </c>
      <c r="BU13" s="62">
        <f t="shared" si="5"/>
        <v>0</v>
      </c>
      <c r="BV13" s="63">
        <f t="shared" si="5"/>
        <v>0</v>
      </c>
      <c r="BW13" s="61">
        <f t="shared" si="5"/>
        <v>0</v>
      </c>
      <c r="BX13" s="62">
        <f t="shared" si="5"/>
        <v>0</v>
      </c>
      <c r="BY13" s="62">
        <f t="shared" si="5"/>
        <v>0</v>
      </c>
      <c r="BZ13" s="63">
        <f t="shared" si="5"/>
        <v>0</v>
      </c>
      <c r="CA13" s="61">
        <f t="shared" si="5"/>
        <v>0</v>
      </c>
      <c r="CB13" s="62">
        <f t="shared" si="5"/>
        <v>0</v>
      </c>
      <c r="CC13" s="62">
        <f t="shared" si="5"/>
        <v>0</v>
      </c>
      <c r="CD13" s="63">
        <f t="shared" si="5"/>
        <v>0</v>
      </c>
      <c r="CE13" s="61">
        <f t="shared" si="6"/>
        <v>0</v>
      </c>
      <c r="CF13" s="62">
        <f t="shared" si="6"/>
        <v>0</v>
      </c>
      <c r="CG13" s="62">
        <f t="shared" si="6"/>
        <v>0</v>
      </c>
      <c r="CH13" s="63">
        <f t="shared" si="6"/>
        <v>0</v>
      </c>
      <c r="CI13" s="61">
        <f t="shared" si="6"/>
        <v>0</v>
      </c>
      <c r="CJ13" s="62">
        <f t="shared" si="6"/>
        <v>0</v>
      </c>
      <c r="CK13" s="62">
        <f t="shared" si="6"/>
        <v>0</v>
      </c>
      <c r="CL13" s="63">
        <f t="shared" si="6"/>
        <v>0</v>
      </c>
      <c r="CM13" s="61">
        <f t="shared" si="6"/>
        <v>0</v>
      </c>
      <c r="CN13" s="62">
        <f t="shared" si="6"/>
        <v>0</v>
      </c>
      <c r="CO13" s="62">
        <f t="shared" si="7"/>
        <v>0</v>
      </c>
      <c r="CP13" s="63">
        <f t="shared" si="7"/>
        <v>0</v>
      </c>
      <c r="CQ13" s="61">
        <f t="shared" si="7"/>
        <v>0</v>
      </c>
      <c r="CR13" s="62">
        <f t="shared" si="7"/>
        <v>0</v>
      </c>
      <c r="CS13" s="62">
        <f t="shared" si="7"/>
        <v>0</v>
      </c>
      <c r="CT13" s="63">
        <f t="shared" si="7"/>
        <v>0</v>
      </c>
      <c r="CU13" s="61">
        <f t="shared" si="7"/>
        <v>0</v>
      </c>
      <c r="CV13" s="62">
        <f t="shared" si="7"/>
        <v>0</v>
      </c>
      <c r="CW13" s="62">
        <f t="shared" si="7"/>
        <v>0</v>
      </c>
      <c r="CX13" s="63">
        <f t="shared" si="7"/>
        <v>0</v>
      </c>
      <c r="CY13" s="61">
        <f t="shared" si="8"/>
        <v>0</v>
      </c>
      <c r="CZ13" s="62">
        <f t="shared" si="8"/>
        <v>0</v>
      </c>
      <c r="DA13" s="62">
        <f t="shared" si="8"/>
        <v>0</v>
      </c>
      <c r="DB13" s="63">
        <f t="shared" si="8"/>
        <v>0</v>
      </c>
      <c r="DC13" s="61">
        <f t="shared" si="8"/>
        <v>0</v>
      </c>
      <c r="DD13" s="62">
        <f t="shared" si="8"/>
        <v>0</v>
      </c>
      <c r="DE13" s="62">
        <f t="shared" si="8"/>
        <v>0</v>
      </c>
      <c r="DF13" s="63">
        <f t="shared" si="8"/>
        <v>0</v>
      </c>
      <c r="DG13" s="61">
        <f t="shared" si="8"/>
        <v>0</v>
      </c>
      <c r="DH13" s="62">
        <f t="shared" si="8"/>
        <v>0</v>
      </c>
      <c r="DI13" s="62">
        <f t="shared" si="9"/>
        <v>0</v>
      </c>
      <c r="DJ13" s="63">
        <f t="shared" si="9"/>
        <v>0</v>
      </c>
      <c r="DK13" s="61">
        <f t="shared" si="9"/>
        <v>0</v>
      </c>
      <c r="DL13" s="62">
        <f t="shared" si="9"/>
        <v>0</v>
      </c>
      <c r="DM13" s="62">
        <f t="shared" si="9"/>
        <v>0</v>
      </c>
      <c r="DN13" s="63">
        <f t="shared" si="9"/>
        <v>0</v>
      </c>
      <c r="DO13" s="7">
        <v>28</v>
      </c>
      <c r="DP13" s="23">
        <f>IFERROR(VLOOKUP(I13,'Cpte exploit'!$A$11:$E$35,5,FALSE),0)</f>
        <v>0</v>
      </c>
      <c r="DQ13" s="24">
        <f t="shared" si="18"/>
        <v>0</v>
      </c>
      <c r="DR13" s="23">
        <f>'Cpte exploit'!$B$39</f>
        <v>0</v>
      </c>
      <c r="DS13" s="24">
        <f t="shared" si="19"/>
        <v>0</v>
      </c>
      <c r="DT13" s="23">
        <f>'Cpte exploit'!$B$40</f>
        <v>0</v>
      </c>
      <c r="DU13" s="24">
        <f t="shared" si="20"/>
        <v>0</v>
      </c>
      <c r="DV13" s="23">
        <f>'Cpte exploit'!$B$41</f>
        <v>0</v>
      </c>
      <c r="DW13" s="23"/>
      <c r="DX13" s="24">
        <f t="shared" si="21"/>
        <v>0</v>
      </c>
      <c r="DY13" s="45">
        <f t="shared" si="22"/>
        <v>0</v>
      </c>
      <c r="DZ13" s="45">
        <f t="shared" si="22"/>
        <v>0</v>
      </c>
      <c r="EA13" s="123">
        <f t="shared" si="37"/>
        <v>0</v>
      </c>
      <c r="EB13" s="15" t="str">
        <f>IFERROR(VLOOKUP(R13,BDD!$G$2:$H$99,2,FALSE),"")</f>
        <v/>
      </c>
      <c r="EC13" s="15" t="str">
        <f>IFERROR(VLOOKUP(S13,BDD!$G$2:$H$99,2,FALSE),"")</f>
        <v/>
      </c>
      <c r="ED13" s="15" t="str">
        <f>IFERROR(VLOOKUP(T13,BDD!$G$2:$H$99,2,FALSE),"")</f>
        <v/>
      </c>
      <c r="EE13" s="15" t="str">
        <f>IFERROR(VLOOKUP(U13,BDD!$G$2:$H$99,2,FALSE),"")</f>
        <v/>
      </c>
      <c r="EF13" s="15" t="str">
        <f t="shared" si="23"/>
        <v/>
      </c>
      <c r="EG13" s="15" t="str">
        <f t="shared" si="24"/>
        <v/>
      </c>
      <c r="EH13" s="15">
        <f t="shared" si="25"/>
        <v>0</v>
      </c>
      <c r="EI13" s="15">
        <f t="shared" si="26"/>
        <v>0</v>
      </c>
      <c r="EJ13" s="15" t="str">
        <f t="shared" si="27"/>
        <v/>
      </c>
      <c r="EK13" s="15" t="str">
        <f t="shared" si="28"/>
        <v/>
      </c>
      <c r="EL13" s="15">
        <f t="shared" si="29"/>
        <v>0</v>
      </c>
      <c r="EM13" s="15">
        <f t="shared" si="30"/>
        <v>0</v>
      </c>
      <c r="EN13" s="15">
        <f t="shared" si="10"/>
        <v>0</v>
      </c>
      <c r="EO13" s="15">
        <f t="shared" si="11"/>
        <v>0</v>
      </c>
      <c r="EP13" s="123">
        <f t="shared" si="31"/>
        <v>0</v>
      </c>
      <c r="EQ13" s="123">
        <f t="shared" si="32"/>
        <v>0</v>
      </c>
      <c r="ER13" s="123">
        <f t="shared" si="33"/>
        <v>0</v>
      </c>
      <c r="ES13" s="15">
        <f t="shared" si="12"/>
        <v>0</v>
      </c>
      <c r="ET13" s="15">
        <f t="shared" si="13"/>
        <v>0</v>
      </c>
      <c r="EU13" s="18">
        <f t="shared" si="34"/>
        <v>0</v>
      </c>
      <c r="EV13" s="19">
        <f t="shared" si="14"/>
        <v>0</v>
      </c>
      <c r="EW13" s="19">
        <f t="shared" si="15"/>
        <v>0</v>
      </c>
      <c r="EX13" s="19">
        <f t="shared" si="16"/>
        <v>0</v>
      </c>
      <c r="EY13" s="19">
        <f t="shared" si="17"/>
        <v>0</v>
      </c>
      <c r="EZ13" s="19">
        <f t="shared" si="35"/>
        <v>0</v>
      </c>
      <c r="FA13" s="19">
        <f t="shared" si="36"/>
        <v>0</v>
      </c>
      <c r="FB13" s="122">
        <f t="shared" si="38"/>
        <v>0</v>
      </c>
      <c r="FC13" s="120">
        <f>IFERROR(VLOOKUP(A13,Info!$B$7:$AD$106,2,FALSE),"")</f>
        <v>1</v>
      </c>
      <c r="FD13" s="7">
        <v>12</v>
      </c>
    </row>
    <row r="14" spans="1:160" x14ac:dyDescent="0.3">
      <c r="A14" s="115" t="str">
        <f>VLOOKUP(FD14,Info!$A$7:$B$106,2,FALSE)</f>
        <v>SAINT MARTIN PSE 1.1</v>
      </c>
      <c r="B14" s="114">
        <f>IFERROR(VLOOKUP(A14,Info!$B$7:$AD$106,3,FALSE),"")</f>
        <v>14</v>
      </c>
      <c r="C14" s="579" t="s">
        <v>399</v>
      </c>
      <c r="D14" s="115" t="str">
        <f>IFERROR(VLOOKUP(A14,Info!$B$7:$AD$106,15,FALSE),"")</f>
        <v>13h - 18h</v>
      </c>
      <c r="E14" s="115" t="str">
        <f>IFERROR(VLOOKUP(A14,Info!$B$7:$AD$106,28,FALSE),"")</f>
        <v xml:space="preserve">Lu Ma Me Je Ve </v>
      </c>
      <c r="F14" s="116">
        <f>IFERROR(VLOOKUP(A14,Info!$B$7:$AD$71,13,FALSE),0)</f>
        <v>0</v>
      </c>
      <c r="G14" s="117">
        <f>IFERROR(VLOOKUP(A14,'Base travail'!$B$22:$G$121,4,FALSE)+VLOOKUP(A14,'Base travail'!$B$22:$G$121,5,FALSE),0)</f>
        <v>0</v>
      </c>
      <c r="H14" s="117">
        <f>IFERROR(VLOOKUP(A14,'Base travail'!$B$22:$G$121,6,FALSE),0)</f>
        <v>0</v>
      </c>
      <c r="I14" s="89"/>
      <c r="J14" s="89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W14" s="25">
        <f t="shared" si="0"/>
        <v>0</v>
      </c>
      <c r="X14" s="26">
        <f t="shared" si="0"/>
        <v>0</v>
      </c>
      <c r="Y14" s="26">
        <f t="shared" si="0"/>
        <v>0</v>
      </c>
      <c r="Z14" s="27">
        <f t="shared" si="0"/>
        <v>0</v>
      </c>
      <c r="AA14" s="25">
        <f t="shared" si="0"/>
        <v>0</v>
      </c>
      <c r="AB14" s="26">
        <f t="shared" si="0"/>
        <v>0</v>
      </c>
      <c r="AC14" s="26">
        <f t="shared" si="0"/>
        <v>0</v>
      </c>
      <c r="AD14" s="27">
        <f t="shared" si="0"/>
        <v>0</v>
      </c>
      <c r="AE14" s="25">
        <f t="shared" si="0"/>
        <v>0</v>
      </c>
      <c r="AF14" s="26">
        <f t="shared" si="0"/>
        <v>0</v>
      </c>
      <c r="AG14" s="26">
        <f t="shared" si="1"/>
        <v>0</v>
      </c>
      <c r="AH14" s="27">
        <f t="shared" si="1"/>
        <v>0</v>
      </c>
      <c r="AI14" s="25">
        <f t="shared" si="1"/>
        <v>0</v>
      </c>
      <c r="AJ14" s="26">
        <f t="shared" si="1"/>
        <v>0</v>
      </c>
      <c r="AK14" s="26">
        <f t="shared" si="1"/>
        <v>0</v>
      </c>
      <c r="AL14" s="27">
        <f t="shared" si="1"/>
        <v>0</v>
      </c>
      <c r="AM14" s="25">
        <f t="shared" si="1"/>
        <v>0</v>
      </c>
      <c r="AN14" s="26">
        <f t="shared" si="1"/>
        <v>0</v>
      </c>
      <c r="AO14" s="26">
        <f t="shared" si="1"/>
        <v>0</v>
      </c>
      <c r="AP14" s="27">
        <f t="shared" si="1"/>
        <v>0</v>
      </c>
      <c r="AQ14" s="25">
        <f t="shared" si="2"/>
        <v>0</v>
      </c>
      <c r="AR14" s="26">
        <f t="shared" si="2"/>
        <v>0</v>
      </c>
      <c r="AS14" s="26">
        <f t="shared" si="2"/>
        <v>0</v>
      </c>
      <c r="AT14" s="27">
        <f t="shared" si="2"/>
        <v>0</v>
      </c>
      <c r="AU14" s="25">
        <f t="shared" si="2"/>
        <v>0</v>
      </c>
      <c r="AV14" s="26">
        <f t="shared" si="2"/>
        <v>0</v>
      </c>
      <c r="AW14" s="26">
        <f t="shared" si="2"/>
        <v>0</v>
      </c>
      <c r="AX14" s="27">
        <f t="shared" si="2"/>
        <v>0</v>
      </c>
      <c r="AY14" s="25">
        <f t="shared" si="2"/>
        <v>0</v>
      </c>
      <c r="AZ14" s="26">
        <f t="shared" si="2"/>
        <v>0</v>
      </c>
      <c r="BA14" s="26">
        <f t="shared" si="3"/>
        <v>0</v>
      </c>
      <c r="BB14" s="27">
        <f t="shared" si="3"/>
        <v>0</v>
      </c>
      <c r="BC14" s="25">
        <f t="shared" si="3"/>
        <v>0</v>
      </c>
      <c r="BD14" s="26">
        <f t="shared" si="3"/>
        <v>0</v>
      </c>
      <c r="BE14" s="26">
        <f t="shared" si="3"/>
        <v>0</v>
      </c>
      <c r="BF14" s="27">
        <f t="shared" si="3"/>
        <v>0</v>
      </c>
      <c r="BG14" s="25">
        <f t="shared" si="3"/>
        <v>0</v>
      </c>
      <c r="BH14" s="26">
        <f t="shared" si="3"/>
        <v>0</v>
      </c>
      <c r="BI14" s="26">
        <f t="shared" si="3"/>
        <v>0</v>
      </c>
      <c r="BJ14" s="27">
        <f t="shared" si="3"/>
        <v>0</v>
      </c>
      <c r="BK14" s="25">
        <f t="shared" si="4"/>
        <v>0</v>
      </c>
      <c r="BL14" s="26">
        <f t="shared" si="4"/>
        <v>0</v>
      </c>
      <c r="BM14" s="26">
        <f t="shared" si="4"/>
        <v>0</v>
      </c>
      <c r="BN14" s="27">
        <f t="shared" si="4"/>
        <v>0</v>
      </c>
      <c r="BO14" s="25">
        <f t="shared" si="4"/>
        <v>0</v>
      </c>
      <c r="BP14" s="26">
        <f t="shared" si="4"/>
        <v>0</v>
      </c>
      <c r="BQ14" s="26">
        <f t="shared" si="4"/>
        <v>0</v>
      </c>
      <c r="BR14" s="27">
        <f t="shared" si="4"/>
        <v>0</v>
      </c>
      <c r="BS14" s="25">
        <f t="shared" si="4"/>
        <v>0</v>
      </c>
      <c r="BT14" s="26">
        <f t="shared" si="4"/>
        <v>0</v>
      </c>
      <c r="BU14" s="26">
        <f t="shared" si="5"/>
        <v>0</v>
      </c>
      <c r="BV14" s="27">
        <f t="shared" si="5"/>
        <v>0</v>
      </c>
      <c r="BW14" s="25">
        <f t="shared" si="5"/>
        <v>0</v>
      </c>
      <c r="BX14" s="26">
        <f t="shared" si="5"/>
        <v>0</v>
      </c>
      <c r="BY14" s="26">
        <f t="shared" si="5"/>
        <v>0</v>
      </c>
      <c r="BZ14" s="27">
        <f t="shared" si="5"/>
        <v>0</v>
      </c>
      <c r="CA14" s="25">
        <f t="shared" si="5"/>
        <v>0</v>
      </c>
      <c r="CB14" s="26">
        <f t="shared" si="5"/>
        <v>0</v>
      </c>
      <c r="CC14" s="26">
        <f t="shared" si="5"/>
        <v>0</v>
      </c>
      <c r="CD14" s="27">
        <f t="shared" si="5"/>
        <v>0</v>
      </c>
      <c r="CE14" s="25">
        <f t="shared" si="6"/>
        <v>0</v>
      </c>
      <c r="CF14" s="26">
        <f t="shared" si="6"/>
        <v>0</v>
      </c>
      <c r="CG14" s="26">
        <f t="shared" si="6"/>
        <v>0</v>
      </c>
      <c r="CH14" s="27">
        <f t="shared" si="6"/>
        <v>0</v>
      </c>
      <c r="CI14" s="25">
        <f t="shared" si="6"/>
        <v>0</v>
      </c>
      <c r="CJ14" s="26">
        <f t="shared" si="6"/>
        <v>0</v>
      </c>
      <c r="CK14" s="26">
        <f t="shared" si="6"/>
        <v>0</v>
      </c>
      <c r="CL14" s="27">
        <f t="shared" si="6"/>
        <v>0</v>
      </c>
      <c r="CM14" s="25">
        <f t="shared" si="6"/>
        <v>0</v>
      </c>
      <c r="CN14" s="26">
        <f t="shared" si="6"/>
        <v>0</v>
      </c>
      <c r="CO14" s="26">
        <f t="shared" si="7"/>
        <v>0</v>
      </c>
      <c r="CP14" s="27">
        <f t="shared" si="7"/>
        <v>0</v>
      </c>
      <c r="CQ14" s="25">
        <f t="shared" si="7"/>
        <v>0</v>
      </c>
      <c r="CR14" s="26">
        <f t="shared" si="7"/>
        <v>0</v>
      </c>
      <c r="CS14" s="26">
        <f t="shared" si="7"/>
        <v>0</v>
      </c>
      <c r="CT14" s="27">
        <f t="shared" si="7"/>
        <v>0</v>
      </c>
      <c r="CU14" s="25">
        <f t="shared" si="7"/>
        <v>0</v>
      </c>
      <c r="CV14" s="26">
        <f t="shared" si="7"/>
        <v>0</v>
      </c>
      <c r="CW14" s="26">
        <f t="shared" si="7"/>
        <v>0</v>
      </c>
      <c r="CX14" s="27">
        <f t="shared" si="7"/>
        <v>0</v>
      </c>
      <c r="CY14" s="25">
        <f t="shared" si="8"/>
        <v>0</v>
      </c>
      <c r="CZ14" s="26">
        <f t="shared" si="8"/>
        <v>0</v>
      </c>
      <c r="DA14" s="26">
        <f t="shared" si="8"/>
        <v>0</v>
      </c>
      <c r="DB14" s="27">
        <f t="shared" si="8"/>
        <v>0</v>
      </c>
      <c r="DC14" s="25">
        <f t="shared" si="8"/>
        <v>0</v>
      </c>
      <c r="DD14" s="26">
        <f t="shared" si="8"/>
        <v>0</v>
      </c>
      <c r="DE14" s="26">
        <f t="shared" si="8"/>
        <v>0</v>
      </c>
      <c r="DF14" s="27">
        <f t="shared" si="8"/>
        <v>0</v>
      </c>
      <c r="DG14" s="25">
        <f t="shared" si="8"/>
        <v>0</v>
      </c>
      <c r="DH14" s="26">
        <f t="shared" si="8"/>
        <v>0</v>
      </c>
      <c r="DI14" s="26">
        <f t="shared" si="9"/>
        <v>0</v>
      </c>
      <c r="DJ14" s="27">
        <f t="shared" si="9"/>
        <v>0</v>
      </c>
      <c r="DK14" s="25">
        <f t="shared" si="9"/>
        <v>0</v>
      </c>
      <c r="DL14" s="26">
        <f t="shared" si="9"/>
        <v>0</v>
      </c>
      <c r="DM14" s="26">
        <f t="shared" si="9"/>
        <v>0</v>
      </c>
      <c r="DN14" s="27">
        <f t="shared" si="9"/>
        <v>0</v>
      </c>
      <c r="DO14" s="7">
        <v>29</v>
      </c>
      <c r="DP14" s="16">
        <f>IFERROR(VLOOKUP(I14,'Cpte exploit'!$A$11:$E$35,5,FALSE),0)</f>
        <v>0</v>
      </c>
      <c r="DQ14" s="17">
        <f t="shared" si="18"/>
        <v>0</v>
      </c>
      <c r="DR14" s="16">
        <f>'Cpte exploit'!$B$39</f>
        <v>0</v>
      </c>
      <c r="DS14" s="17">
        <f t="shared" si="19"/>
        <v>0</v>
      </c>
      <c r="DT14" s="16">
        <f>'Cpte exploit'!$B$40</f>
        <v>0</v>
      </c>
      <c r="DU14" s="17">
        <f t="shared" si="20"/>
        <v>0</v>
      </c>
      <c r="DV14" s="16">
        <f>'Cpte exploit'!$B$41</f>
        <v>0</v>
      </c>
      <c r="DW14" s="16"/>
      <c r="DX14" s="17">
        <f t="shared" si="21"/>
        <v>0</v>
      </c>
      <c r="DY14" s="44">
        <f t="shared" si="22"/>
        <v>0</v>
      </c>
      <c r="DZ14" s="44">
        <f t="shared" si="22"/>
        <v>0</v>
      </c>
      <c r="EA14" s="124">
        <f t="shared" si="37"/>
        <v>0</v>
      </c>
      <c r="EB14" s="15" t="str">
        <f>IFERROR(VLOOKUP(R14,BDD!$G$2:$H$99,2,FALSE),"")</f>
        <v/>
      </c>
      <c r="EC14" s="15" t="str">
        <f>IFERROR(VLOOKUP(S14,BDD!$G$2:$H$99,2,FALSE),"")</f>
        <v/>
      </c>
      <c r="ED14" s="15" t="str">
        <f>IFERROR(VLOOKUP(T14,BDD!$G$2:$H$99,2,FALSE),"")</f>
        <v/>
      </c>
      <c r="EE14" s="15" t="str">
        <f>IFERROR(VLOOKUP(U14,BDD!$G$2:$H$99,2,FALSE),"")</f>
        <v/>
      </c>
      <c r="EF14" s="15" t="str">
        <f t="shared" si="23"/>
        <v/>
      </c>
      <c r="EG14" s="15" t="str">
        <f t="shared" si="24"/>
        <v/>
      </c>
      <c r="EH14" s="15">
        <f t="shared" si="25"/>
        <v>0</v>
      </c>
      <c r="EI14" s="15">
        <f t="shared" si="26"/>
        <v>0</v>
      </c>
      <c r="EJ14" s="15" t="str">
        <f t="shared" si="27"/>
        <v/>
      </c>
      <c r="EK14" s="15" t="str">
        <f t="shared" si="28"/>
        <v/>
      </c>
      <c r="EL14" s="15">
        <f t="shared" si="29"/>
        <v>0</v>
      </c>
      <c r="EM14" s="15">
        <f t="shared" si="30"/>
        <v>0</v>
      </c>
      <c r="EN14" s="15">
        <f t="shared" si="10"/>
        <v>0</v>
      </c>
      <c r="EO14" s="15">
        <f t="shared" si="11"/>
        <v>0</v>
      </c>
      <c r="EP14" s="124">
        <f t="shared" si="31"/>
        <v>0</v>
      </c>
      <c r="EQ14" s="124">
        <f t="shared" si="32"/>
        <v>0</v>
      </c>
      <c r="ER14" s="124">
        <f t="shared" si="33"/>
        <v>0</v>
      </c>
      <c r="ES14" s="15">
        <f t="shared" si="12"/>
        <v>0</v>
      </c>
      <c r="ET14" s="15">
        <f t="shared" si="13"/>
        <v>0</v>
      </c>
      <c r="EU14" s="18">
        <f t="shared" si="34"/>
        <v>0</v>
      </c>
      <c r="EV14" s="19">
        <f t="shared" si="14"/>
        <v>0</v>
      </c>
      <c r="EW14" s="19">
        <f t="shared" si="15"/>
        <v>0</v>
      </c>
      <c r="EX14" s="19">
        <f t="shared" si="16"/>
        <v>0</v>
      </c>
      <c r="EY14" s="19">
        <f t="shared" si="17"/>
        <v>0</v>
      </c>
      <c r="EZ14" s="19">
        <f t="shared" si="35"/>
        <v>0</v>
      </c>
      <c r="FA14" s="19">
        <f t="shared" si="36"/>
        <v>0</v>
      </c>
      <c r="FB14" s="117">
        <f t="shared" si="38"/>
        <v>0</v>
      </c>
      <c r="FC14" s="115">
        <f>IFERROR(VLOOKUP(A14,Info!$B$7:$AD$106,2,FALSE),"")</f>
        <v>1</v>
      </c>
      <c r="FD14" s="7">
        <v>14</v>
      </c>
    </row>
    <row r="15" spans="1:160" x14ac:dyDescent="0.3">
      <c r="A15" s="120" t="str">
        <f>VLOOKUP(FD15,Info!$A$7:$B$106,2,FALSE)</f>
        <v>SAINT MARTIN PSE 1.1</v>
      </c>
      <c r="B15" s="119">
        <f>IFERROR(VLOOKUP(A15,Info!$B$7:$AD$106,3,FALSE),"")</f>
        <v>14</v>
      </c>
      <c r="C15" s="578" t="s">
        <v>399</v>
      </c>
      <c r="D15" s="120" t="str">
        <f>IFERROR(VLOOKUP(A15,Info!$B$7:$AD$106,15,FALSE),"")</f>
        <v>13h - 18h</v>
      </c>
      <c r="E15" s="120" t="str">
        <f>IFERROR(VLOOKUP(A15,Info!$B$7:$AD$106,28,FALSE),"")</f>
        <v xml:space="preserve">Lu Ma Me Je Ve </v>
      </c>
      <c r="F15" s="121">
        <f>IFERROR(VLOOKUP(A15,Info!$B$7:$AD$71,13,FALSE),0)</f>
        <v>0</v>
      </c>
      <c r="G15" s="122">
        <f>IFERROR(VLOOKUP(A15,'Base travail'!$B$22:$G$121,4,FALSE)+VLOOKUP(A15,'Base travail'!$B$22:$G$121,5,FALSE),0)</f>
        <v>0</v>
      </c>
      <c r="H15" s="122">
        <f>IFERROR(VLOOKUP(A15,'Base travail'!$B$22:$G$121,6,FALSE),0)</f>
        <v>0</v>
      </c>
      <c r="I15" s="262"/>
      <c r="J15" s="262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W15" s="61">
        <f t="shared" si="0"/>
        <v>0</v>
      </c>
      <c r="X15" s="62">
        <f t="shared" si="0"/>
        <v>0</v>
      </c>
      <c r="Y15" s="62">
        <f t="shared" si="0"/>
        <v>0</v>
      </c>
      <c r="Z15" s="63">
        <f t="shared" si="0"/>
        <v>0</v>
      </c>
      <c r="AA15" s="61">
        <f t="shared" si="0"/>
        <v>0</v>
      </c>
      <c r="AB15" s="62">
        <f t="shared" si="0"/>
        <v>0</v>
      </c>
      <c r="AC15" s="62">
        <f t="shared" si="0"/>
        <v>0</v>
      </c>
      <c r="AD15" s="63">
        <f t="shared" si="0"/>
        <v>0</v>
      </c>
      <c r="AE15" s="61">
        <f t="shared" si="0"/>
        <v>0</v>
      </c>
      <c r="AF15" s="62">
        <f t="shared" si="0"/>
        <v>0</v>
      </c>
      <c r="AG15" s="62">
        <f t="shared" si="1"/>
        <v>0</v>
      </c>
      <c r="AH15" s="63">
        <f t="shared" si="1"/>
        <v>0</v>
      </c>
      <c r="AI15" s="61">
        <f t="shared" si="1"/>
        <v>0</v>
      </c>
      <c r="AJ15" s="62">
        <f t="shared" si="1"/>
        <v>0</v>
      </c>
      <c r="AK15" s="62">
        <f t="shared" si="1"/>
        <v>0</v>
      </c>
      <c r="AL15" s="63">
        <f t="shared" si="1"/>
        <v>0</v>
      </c>
      <c r="AM15" s="61">
        <f t="shared" si="1"/>
        <v>0</v>
      </c>
      <c r="AN15" s="62">
        <f t="shared" si="1"/>
        <v>0</v>
      </c>
      <c r="AO15" s="62">
        <f t="shared" si="1"/>
        <v>0</v>
      </c>
      <c r="AP15" s="63">
        <f t="shared" si="1"/>
        <v>0</v>
      </c>
      <c r="AQ15" s="61">
        <f t="shared" si="2"/>
        <v>0</v>
      </c>
      <c r="AR15" s="62">
        <f t="shared" si="2"/>
        <v>0</v>
      </c>
      <c r="AS15" s="62">
        <f t="shared" si="2"/>
        <v>0</v>
      </c>
      <c r="AT15" s="63">
        <f t="shared" si="2"/>
        <v>0</v>
      </c>
      <c r="AU15" s="61">
        <f t="shared" si="2"/>
        <v>0</v>
      </c>
      <c r="AV15" s="62">
        <f t="shared" si="2"/>
        <v>0</v>
      </c>
      <c r="AW15" s="62">
        <f t="shared" si="2"/>
        <v>0</v>
      </c>
      <c r="AX15" s="63">
        <f t="shared" si="2"/>
        <v>0</v>
      </c>
      <c r="AY15" s="61">
        <f t="shared" si="2"/>
        <v>0</v>
      </c>
      <c r="AZ15" s="62">
        <f t="shared" si="2"/>
        <v>0</v>
      </c>
      <c r="BA15" s="62">
        <f t="shared" si="3"/>
        <v>0</v>
      </c>
      <c r="BB15" s="63">
        <f t="shared" si="3"/>
        <v>0</v>
      </c>
      <c r="BC15" s="61">
        <f t="shared" si="3"/>
        <v>0</v>
      </c>
      <c r="BD15" s="62">
        <f t="shared" si="3"/>
        <v>0</v>
      </c>
      <c r="BE15" s="62">
        <f t="shared" si="3"/>
        <v>0</v>
      </c>
      <c r="BF15" s="63">
        <f t="shared" si="3"/>
        <v>0</v>
      </c>
      <c r="BG15" s="61">
        <f t="shared" si="3"/>
        <v>0</v>
      </c>
      <c r="BH15" s="62">
        <f t="shared" si="3"/>
        <v>0</v>
      </c>
      <c r="BI15" s="62">
        <f t="shared" si="3"/>
        <v>0</v>
      </c>
      <c r="BJ15" s="63">
        <f t="shared" si="3"/>
        <v>0</v>
      </c>
      <c r="BK15" s="61">
        <f t="shared" si="4"/>
        <v>0</v>
      </c>
      <c r="BL15" s="62">
        <f t="shared" si="4"/>
        <v>0</v>
      </c>
      <c r="BM15" s="62">
        <f t="shared" si="4"/>
        <v>0</v>
      </c>
      <c r="BN15" s="63">
        <f t="shared" si="4"/>
        <v>0</v>
      </c>
      <c r="BO15" s="61">
        <f t="shared" si="4"/>
        <v>0</v>
      </c>
      <c r="BP15" s="62">
        <f t="shared" si="4"/>
        <v>0</v>
      </c>
      <c r="BQ15" s="62">
        <f t="shared" si="4"/>
        <v>0</v>
      </c>
      <c r="BR15" s="63">
        <f t="shared" si="4"/>
        <v>0</v>
      </c>
      <c r="BS15" s="61">
        <f t="shared" si="4"/>
        <v>0</v>
      </c>
      <c r="BT15" s="62">
        <f t="shared" si="4"/>
        <v>0</v>
      </c>
      <c r="BU15" s="62">
        <f t="shared" si="5"/>
        <v>0</v>
      </c>
      <c r="BV15" s="63">
        <f t="shared" si="5"/>
        <v>0</v>
      </c>
      <c r="BW15" s="61">
        <f t="shared" si="5"/>
        <v>0</v>
      </c>
      <c r="BX15" s="62">
        <f t="shared" si="5"/>
        <v>0</v>
      </c>
      <c r="BY15" s="62">
        <f t="shared" si="5"/>
        <v>0</v>
      </c>
      <c r="BZ15" s="63">
        <f t="shared" si="5"/>
        <v>0</v>
      </c>
      <c r="CA15" s="61">
        <f t="shared" si="5"/>
        <v>0</v>
      </c>
      <c r="CB15" s="62">
        <f t="shared" si="5"/>
        <v>0</v>
      </c>
      <c r="CC15" s="62">
        <f t="shared" si="5"/>
        <v>0</v>
      </c>
      <c r="CD15" s="63">
        <f t="shared" si="5"/>
        <v>0</v>
      </c>
      <c r="CE15" s="61">
        <f t="shared" si="6"/>
        <v>0</v>
      </c>
      <c r="CF15" s="62">
        <f t="shared" si="6"/>
        <v>0</v>
      </c>
      <c r="CG15" s="62">
        <f t="shared" si="6"/>
        <v>0</v>
      </c>
      <c r="CH15" s="63">
        <f t="shared" si="6"/>
        <v>0</v>
      </c>
      <c r="CI15" s="61">
        <f t="shared" si="6"/>
        <v>0</v>
      </c>
      <c r="CJ15" s="62">
        <f t="shared" si="6"/>
        <v>0</v>
      </c>
      <c r="CK15" s="62">
        <f t="shared" si="6"/>
        <v>0</v>
      </c>
      <c r="CL15" s="63">
        <f t="shared" si="6"/>
        <v>0</v>
      </c>
      <c r="CM15" s="61">
        <f t="shared" si="6"/>
        <v>0</v>
      </c>
      <c r="CN15" s="62">
        <f t="shared" si="6"/>
        <v>0</v>
      </c>
      <c r="CO15" s="62">
        <f t="shared" si="7"/>
        <v>0</v>
      </c>
      <c r="CP15" s="63">
        <f t="shared" si="7"/>
        <v>0</v>
      </c>
      <c r="CQ15" s="61">
        <f t="shared" si="7"/>
        <v>0</v>
      </c>
      <c r="CR15" s="62">
        <f t="shared" si="7"/>
        <v>0</v>
      </c>
      <c r="CS15" s="62">
        <f t="shared" si="7"/>
        <v>0</v>
      </c>
      <c r="CT15" s="63">
        <f t="shared" si="7"/>
        <v>0</v>
      </c>
      <c r="CU15" s="61">
        <f t="shared" si="7"/>
        <v>0</v>
      </c>
      <c r="CV15" s="62">
        <f t="shared" si="7"/>
        <v>0</v>
      </c>
      <c r="CW15" s="62">
        <f t="shared" si="7"/>
        <v>0</v>
      </c>
      <c r="CX15" s="63">
        <f t="shared" si="7"/>
        <v>0</v>
      </c>
      <c r="CY15" s="61">
        <f t="shared" si="8"/>
        <v>0</v>
      </c>
      <c r="CZ15" s="62">
        <f t="shared" si="8"/>
        <v>0</v>
      </c>
      <c r="DA15" s="62">
        <f t="shared" si="8"/>
        <v>0</v>
      </c>
      <c r="DB15" s="63">
        <f t="shared" si="8"/>
        <v>0</v>
      </c>
      <c r="DC15" s="61">
        <f t="shared" si="8"/>
        <v>0</v>
      </c>
      <c r="DD15" s="62">
        <f t="shared" si="8"/>
        <v>0</v>
      </c>
      <c r="DE15" s="62">
        <f t="shared" si="8"/>
        <v>0</v>
      </c>
      <c r="DF15" s="63">
        <f t="shared" si="8"/>
        <v>0</v>
      </c>
      <c r="DG15" s="61">
        <f t="shared" si="8"/>
        <v>0</v>
      </c>
      <c r="DH15" s="62">
        <f t="shared" si="8"/>
        <v>0</v>
      </c>
      <c r="DI15" s="62">
        <f t="shared" si="9"/>
        <v>0</v>
      </c>
      <c r="DJ15" s="63">
        <f t="shared" si="9"/>
        <v>0</v>
      </c>
      <c r="DK15" s="61">
        <f t="shared" si="9"/>
        <v>0</v>
      </c>
      <c r="DL15" s="62">
        <f t="shared" si="9"/>
        <v>0</v>
      </c>
      <c r="DM15" s="62">
        <f t="shared" si="9"/>
        <v>0</v>
      </c>
      <c r="DN15" s="63">
        <f t="shared" si="9"/>
        <v>0</v>
      </c>
      <c r="DO15" s="7">
        <v>30</v>
      </c>
      <c r="DP15" s="23">
        <f>IFERROR(VLOOKUP(I15,'Cpte exploit'!$A$11:$E$35,5,FALSE),0)</f>
        <v>0</v>
      </c>
      <c r="DQ15" s="24">
        <f t="shared" si="18"/>
        <v>0</v>
      </c>
      <c r="DR15" s="23">
        <f>'Cpte exploit'!$B$39</f>
        <v>0</v>
      </c>
      <c r="DS15" s="24">
        <f t="shared" si="19"/>
        <v>0</v>
      </c>
      <c r="DT15" s="23">
        <f>'Cpte exploit'!$B$40</f>
        <v>0</v>
      </c>
      <c r="DU15" s="24">
        <f t="shared" si="20"/>
        <v>0</v>
      </c>
      <c r="DV15" s="23">
        <f>'Cpte exploit'!$B$41</f>
        <v>0</v>
      </c>
      <c r="DW15" s="23"/>
      <c r="DX15" s="24">
        <f t="shared" si="21"/>
        <v>0</v>
      </c>
      <c r="DY15" s="45">
        <f t="shared" si="22"/>
        <v>0</v>
      </c>
      <c r="DZ15" s="45">
        <f t="shared" si="22"/>
        <v>0</v>
      </c>
      <c r="EA15" s="123">
        <f t="shared" si="37"/>
        <v>0</v>
      </c>
      <c r="EB15" s="15" t="str">
        <f>IFERROR(VLOOKUP(R15,BDD!$G$2:$H$99,2,FALSE),"")</f>
        <v/>
      </c>
      <c r="EC15" s="15" t="str">
        <f>IFERROR(VLOOKUP(S15,BDD!$G$2:$H$99,2,FALSE),"")</f>
        <v/>
      </c>
      <c r="ED15" s="15" t="str">
        <f>IFERROR(VLOOKUP(T15,BDD!$G$2:$H$99,2,FALSE),"")</f>
        <v/>
      </c>
      <c r="EE15" s="15" t="str">
        <f>IFERROR(VLOOKUP(U15,BDD!$G$2:$H$99,2,FALSE),"")</f>
        <v/>
      </c>
      <c r="EF15" s="15" t="str">
        <f t="shared" si="23"/>
        <v/>
      </c>
      <c r="EG15" s="15" t="str">
        <f t="shared" si="24"/>
        <v/>
      </c>
      <c r="EH15" s="15">
        <f t="shared" si="25"/>
        <v>0</v>
      </c>
      <c r="EI15" s="15">
        <f t="shared" si="26"/>
        <v>0</v>
      </c>
      <c r="EJ15" s="15" t="str">
        <f t="shared" si="27"/>
        <v/>
      </c>
      <c r="EK15" s="15" t="str">
        <f t="shared" si="28"/>
        <v/>
      </c>
      <c r="EL15" s="15">
        <f t="shared" si="29"/>
        <v>0</v>
      </c>
      <c r="EM15" s="15">
        <f t="shared" si="30"/>
        <v>0</v>
      </c>
      <c r="EN15" s="15">
        <f t="shared" si="10"/>
        <v>0</v>
      </c>
      <c r="EO15" s="15">
        <f t="shared" si="11"/>
        <v>0</v>
      </c>
      <c r="EP15" s="123">
        <f t="shared" si="31"/>
        <v>0</v>
      </c>
      <c r="EQ15" s="123">
        <f t="shared" si="32"/>
        <v>0</v>
      </c>
      <c r="ER15" s="123">
        <f t="shared" si="33"/>
        <v>0</v>
      </c>
      <c r="ES15" s="15">
        <f t="shared" si="12"/>
        <v>0</v>
      </c>
      <c r="ET15" s="15">
        <f t="shared" si="13"/>
        <v>0</v>
      </c>
      <c r="EU15" s="18">
        <f t="shared" si="34"/>
        <v>0</v>
      </c>
      <c r="EV15" s="19">
        <f t="shared" si="14"/>
        <v>0</v>
      </c>
      <c r="EW15" s="19">
        <f t="shared" si="15"/>
        <v>0</v>
      </c>
      <c r="EX15" s="19">
        <f t="shared" si="16"/>
        <v>0</v>
      </c>
      <c r="EY15" s="19">
        <f t="shared" si="17"/>
        <v>0</v>
      </c>
      <c r="EZ15" s="19">
        <f t="shared" si="35"/>
        <v>0</v>
      </c>
      <c r="FA15" s="19">
        <f t="shared" si="36"/>
        <v>0</v>
      </c>
      <c r="FB15" s="122">
        <f t="shared" si="38"/>
        <v>0</v>
      </c>
      <c r="FC15" s="120">
        <f>IFERROR(VLOOKUP(A15,Info!$B$7:$AD$106,2,FALSE),"")</f>
        <v>1</v>
      </c>
      <c r="FD15" s="7">
        <v>14</v>
      </c>
    </row>
    <row r="16" spans="1:160" x14ac:dyDescent="0.3">
      <c r="A16" s="115" t="str">
        <f>VLOOKUP(FD16,Info!$A$7:$B$106,2,FALSE)</f>
        <v>SAINT MARTIN PSE 1.1</v>
      </c>
      <c r="B16" s="114">
        <f>IFERROR(VLOOKUP(A16,Info!$B$7:$AD$106,3,FALSE),"")</f>
        <v>14</v>
      </c>
      <c r="C16" s="579" t="s">
        <v>399</v>
      </c>
      <c r="D16" s="115" t="str">
        <f>IFERROR(VLOOKUP(A16,Info!$B$7:$AD$106,15,FALSE),"")</f>
        <v>13h - 18h</v>
      </c>
      <c r="E16" s="115" t="str">
        <f>IFERROR(VLOOKUP(A16,Info!$B$7:$AD$106,28,FALSE),"")</f>
        <v xml:space="preserve">Lu Ma Me Je Ve </v>
      </c>
      <c r="F16" s="116">
        <f>IFERROR(VLOOKUP(A16,Info!$B$7:$AD$71,13,FALSE),0)</f>
        <v>0</v>
      </c>
      <c r="G16" s="117">
        <f>IFERROR(VLOOKUP(A16,'Base travail'!$B$22:$G$121,4,FALSE)+VLOOKUP(A16,'Base travail'!$B$22:$G$121,5,FALSE),0)</f>
        <v>0</v>
      </c>
      <c r="H16" s="117">
        <f>IFERROR(VLOOKUP(A16,'Base travail'!$B$22:$G$121,6,FALSE),0)</f>
        <v>0</v>
      </c>
      <c r="I16" s="89"/>
      <c r="J16" s="89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W16" s="25">
        <f t="shared" ref="W16:AF25" si="39">IF(OR(AND(W$3&lt;$EG16,W$3&gt;=$EF16),AND(W$3&lt;$EI16,W$3&gt;=$EH16),AND(W$3&lt;$EK16,W$3&gt;=$EJ16),AND(W$3&lt;$EM16,W$3&gt;=$EL16)),1,0)</f>
        <v>0</v>
      </c>
      <c r="X16" s="26">
        <f t="shared" si="39"/>
        <v>0</v>
      </c>
      <c r="Y16" s="26">
        <f t="shared" si="39"/>
        <v>0</v>
      </c>
      <c r="Z16" s="27">
        <f t="shared" si="39"/>
        <v>0</v>
      </c>
      <c r="AA16" s="25">
        <f t="shared" si="39"/>
        <v>0</v>
      </c>
      <c r="AB16" s="26">
        <f t="shared" si="39"/>
        <v>0</v>
      </c>
      <c r="AC16" s="26">
        <f t="shared" si="39"/>
        <v>0</v>
      </c>
      <c r="AD16" s="27">
        <f t="shared" si="39"/>
        <v>0</v>
      </c>
      <c r="AE16" s="25">
        <f t="shared" si="39"/>
        <v>0</v>
      </c>
      <c r="AF16" s="26">
        <f t="shared" si="39"/>
        <v>0</v>
      </c>
      <c r="AG16" s="26">
        <f t="shared" ref="AG16:AP25" si="40">IF(OR(AND(AG$3&lt;$EG16,AG$3&gt;=$EF16),AND(AG$3&lt;$EI16,AG$3&gt;=$EH16),AND(AG$3&lt;$EK16,AG$3&gt;=$EJ16),AND(AG$3&lt;$EM16,AG$3&gt;=$EL16)),1,0)</f>
        <v>0</v>
      </c>
      <c r="AH16" s="27">
        <f t="shared" si="40"/>
        <v>0</v>
      </c>
      <c r="AI16" s="25">
        <f t="shared" si="40"/>
        <v>0</v>
      </c>
      <c r="AJ16" s="26">
        <f t="shared" si="40"/>
        <v>0</v>
      </c>
      <c r="AK16" s="26">
        <f t="shared" si="40"/>
        <v>0</v>
      </c>
      <c r="AL16" s="27">
        <f t="shared" si="40"/>
        <v>0</v>
      </c>
      <c r="AM16" s="25">
        <f t="shared" si="40"/>
        <v>0</v>
      </c>
      <c r="AN16" s="26">
        <f t="shared" si="40"/>
        <v>0</v>
      </c>
      <c r="AO16" s="26">
        <f t="shared" si="40"/>
        <v>0</v>
      </c>
      <c r="AP16" s="27">
        <f t="shared" si="40"/>
        <v>0</v>
      </c>
      <c r="AQ16" s="25">
        <f t="shared" ref="AQ16:AZ25" si="41">IF(OR(AND(AQ$3&lt;$EG16,AQ$3&gt;=$EF16),AND(AQ$3&lt;$EI16,AQ$3&gt;=$EH16),AND(AQ$3&lt;$EK16,AQ$3&gt;=$EJ16),AND(AQ$3&lt;$EM16,AQ$3&gt;=$EL16)),1,0)</f>
        <v>0</v>
      </c>
      <c r="AR16" s="26">
        <f t="shared" si="41"/>
        <v>0</v>
      </c>
      <c r="AS16" s="26">
        <f t="shared" si="41"/>
        <v>0</v>
      </c>
      <c r="AT16" s="27">
        <f t="shared" si="41"/>
        <v>0</v>
      </c>
      <c r="AU16" s="25">
        <f t="shared" si="41"/>
        <v>0</v>
      </c>
      <c r="AV16" s="26">
        <f t="shared" si="41"/>
        <v>0</v>
      </c>
      <c r="AW16" s="26">
        <f t="shared" si="41"/>
        <v>0</v>
      </c>
      <c r="AX16" s="27">
        <f t="shared" si="41"/>
        <v>0</v>
      </c>
      <c r="AY16" s="25">
        <f t="shared" si="41"/>
        <v>0</v>
      </c>
      <c r="AZ16" s="26">
        <f t="shared" si="41"/>
        <v>0</v>
      </c>
      <c r="BA16" s="26">
        <f t="shared" ref="BA16:BJ25" si="42">IF(OR(AND(BA$3&lt;$EG16,BA$3&gt;=$EF16),AND(BA$3&lt;$EI16,BA$3&gt;=$EH16),AND(BA$3&lt;$EK16,BA$3&gt;=$EJ16),AND(BA$3&lt;$EM16,BA$3&gt;=$EL16)),1,0)</f>
        <v>0</v>
      </c>
      <c r="BB16" s="27">
        <f t="shared" si="42"/>
        <v>0</v>
      </c>
      <c r="BC16" s="25">
        <f t="shared" si="42"/>
        <v>0</v>
      </c>
      <c r="BD16" s="26">
        <f t="shared" si="42"/>
        <v>0</v>
      </c>
      <c r="BE16" s="26">
        <f t="shared" si="42"/>
        <v>0</v>
      </c>
      <c r="BF16" s="27">
        <f t="shared" si="42"/>
        <v>0</v>
      </c>
      <c r="BG16" s="25">
        <f t="shared" si="42"/>
        <v>0</v>
      </c>
      <c r="BH16" s="26">
        <f t="shared" si="42"/>
        <v>0</v>
      </c>
      <c r="BI16" s="26">
        <f t="shared" si="42"/>
        <v>0</v>
      </c>
      <c r="BJ16" s="27">
        <f t="shared" si="42"/>
        <v>0</v>
      </c>
      <c r="BK16" s="25">
        <f t="shared" ref="BK16:BT25" si="43">IF(OR(AND(BK$3&lt;$EG16,BK$3&gt;=$EF16),AND(BK$3&lt;$EI16,BK$3&gt;=$EH16),AND(BK$3&lt;$EK16,BK$3&gt;=$EJ16),AND(BK$3&lt;$EM16,BK$3&gt;=$EL16)),1,0)</f>
        <v>0</v>
      </c>
      <c r="BL16" s="26">
        <f t="shared" si="43"/>
        <v>0</v>
      </c>
      <c r="BM16" s="26">
        <f t="shared" si="43"/>
        <v>0</v>
      </c>
      <c r="BN16" s="27">
        <f t="shared" si="43"/>
        <v>0</v>
      </c>
      <c r="BO16" s="25">
        <f t="shared" si="43"/>
        <v>0</v>
      </c>
      <c r="BP16" s="26">
        <f t="shared" si="43"/>
        <v>0</v>
      </c>
      <c r="BQ16" s="26">
        <f t="shared" si="43"/>
        <v>0</v>
      </c>
      <c r="BR16" s="27">
        <f t="shared" si="43"/>
        <v>0</v>
      </c>
      <c r="BS16" s="25">
        <f t="shared" si="43"/>
        <v>0</v>
      </c>
      <c r="BT16" s="26">
        <f t="shared" si="43"/>
        <v>0</v>
      </c>
      <c r="BU16" s="26">
        <f t="shared" ref="BU16:CD25" si="44">IF(OR(AND(BU$3&lt;$EG16,BU$3&gt;=$EF16),AND(BU$3&lt;$EI16,BU$3&gt;=$EH16),AND(BU$3&lt;$EK16,BU$3&gt;=$EJ16),AND(BU$3&lt;$EM16,BU$3&gt;=$EL16)),1,0)</f>
        <v>0</v>
      </c>
      <c r="BV16" s="27">
        <f t="shared" si="44"/>
        <v>0</v>
      </c>
      <c r="BW16" s="25">
        <f t="shared" si="44"/>
        <v>0</v>
      </c>
      <c r="BX16" s="26">
        <f t="shared" si="44"/>
        <v>0</v>
      </c>
      <c r="BY16" s="26">
        <f t="shared" si="44"/>
        <v>0</v>
      </c>
      <c r="BZ16" s="27">
        <f t="shared" si="44"/>
        <v>0</v>
      </c>
      <c r="CA16" s="25">
        <f t="shared" si="44"/>
        <v>0</v>
      </c>
      <c r="CB16" s="26">
        <f t="shared" si="44"/>
        <v>0</v>
      </c>
      <c r="CC16" s="26">
        <f t="shared" si="44"/>
        <v>0</v>
      </c>
      <c r="CD16" s="27">
        <f t="shared" si="44"/>
        <v>0</v>
      </c>
      <c r="CE16" s="25">
        <f t="shared" ref="CE16:CN25" si="45">IF(OR(AND(CE$3&lt;$EG16,CE$3&gt;=$EF16),AND(CE$3&lt;$EI16,CE$3&gt;=$EH16),AND(CE$3&lt;$EK16,CE$3&gt;=$EJ16),AND(CE$3&lt;$EM16,CE$3&gt;=$EL16)),1,0)</f>
        <v>0</v>
      </c>
      <c r="CF16" s="26">
        <f t="shared" si="45"/>
        <v>0</v>
      </c>
      <c r="CG16" s="26">
        <f t="shared" si="45"/>
        <v>0</v>
      </c>
      <c r="CH16" s="27">
        <f t="shared" si="45"/>
        <v>0</v>
      </c>
      <c r="CI16" s="25">
        <f t="shared" si="45"/>
        <v>0</v>
      </c>
      <c r="CJ16" s="26">
        <f t="shared" si="45"/>
        <v>0</v>
      </c>
      <c r="CK16" s="26">
        <f t="shared" si="45"/>
        <v>0</v>
      </c>
      <c r="CL16" s="27">
        <f t="shared" si="45"/>
        <v>0</v>
      </c>
      <c r="CM16" s="25">
        <f t="shared" si="45"/>
        <v>0</v>
      </c>
      <c r="CN16" s="26">
        <f t="shared" si="45"/>
        <v>0</v>
      </c>
      <c r="CO16" s="26">
        <f t="shared" ref="CO16:CX25" si="46">IF(OR(AND(CO$3&lt;$EG16,CO$3&gt;=$EF16),AND(CO$3&lt;$EI16,CO$3&gt;=$EH16),AND(CO$3&lt;$EK16,CO$3&gt;=$EJ16),AND(CO$3&lt;$EM16,CO$3&gt;=$EL16)),1,0)</f>
        <v>0</v>
      </c>
      <c r="CP16" s="27">
        <f t="shared" si="46"/>
        <v>0</v>
      </c>
      <c r="CQ16" s="25">
        <f t="shared" si="46"/>
        <v>0</v>
      </c>
      <c r="CR16" s="26">
        <f t="shared" si="46"/>
        <v>0</v>
      </c>
      <c r="CS16" s="26">
        <f t="shared" si="46"/>
        <v>0</v>
      </c>
      <c r="CT16" s="27">
        <f t="shared" si="46"/>
        <v>0</v>
      </c>
      <c r="CU16" s="25">
        <f t="shared" si="46"/>
        <v>0</v>
      </c>
      <c r="CV16" s="26">
        <f t="shared" si="46"/>
        <v>0</v>
      </c>
      <c r="CW16" s="26">
        <f t="shared" si="46"/>
        <v>0</v>
      </c>
      <c r="CX16" s="27">
        <f t="shared" si="46"/>
        <v>0</v>
      </c>
      <c r="CY16" s="25">
        <f t="shared" ref="CY16:DH25" si="47">IF(OR(AND(CY$3&lt;$EG16,CY$3&gt;=$EF16),AND(CY$3&lt;$EI16,CY$3&gt;=$EH16),AND(CY$3&lt;$EK16,CY$3&gt;=$EJ16),AND(CY$3&lt;$EM16,CY$3&gt;=$EL16)),1,0)</f>
        <v>0</v>
      </c>
      <c r="CZ16" s="26">
        <f t="shared" si="47"/>
        <v>0</v>
      </c>
      <c r="DA16" s="26">
        <f t="shared" si="47"/>
        <v>0</v>
      </c>
      <c r="DB16" s="27">
        <f t="shared" si="47"/>
        <v>0</v>
      </c>
      <c r="DC16" s="25">
        <f t="shared" si="47"/>
        <v>0</v>
      </c>
      <c r="DD16" s="26">
        <f t="shared" si="47"/>
        <v>0</v>
      </c>
      <c r="DE16" s="26">
        <f t="shared" si="47"/>
        <v>0</v>
      </c>
      <c r="DF16" s="27">
        <f t="shared" si="47"/>
        <v>0</v>
      </c>
      <c r="DG16" s="25">
        <f t="shared" si="47"/>
        <v>0</v>
      </c>
      <c r="DH16" s="26">
        <f t="shared" si="47"/>
        <v>0</v>
      </c>
      <c r="DI16" s="26">
        <f t="shared" ref="DI16:DN25" si="48">IF(OR(AND(DI$3&lt;$EG16,DI$3&gt;=$EF16),AND(DI$3&lt;$EI16,DI$3&gt;=$EH16),AND(DI$3&lt;$EK16,DI$3&gt;=$EJ16),AND(DI$3&lt;$EM16,DI$3&gt;=$EL16)),1,0)</f>
        <v>0</v>
      </c>
      <c r="DJ16" s="27">
        <f t="shared" si="48"/>
        <v>0</v>
      </c>
      <c r="DK16" s="25">
        <f t="shared" si="48"/>
        <v>0</v>
      </c>
      <c r="DL16" s="26">
        <f t="shared" si="48"/>
        <v>0</v>
      </c>
      <c r="DM16" s="26">
        <f t="shared" si="48"/>
        <v>0</v>
      </c>
      <c r="DN16" s="27">
        <f t="shared" si="48"/>
        <v>0</v>
      </c>
      <c r="DO16" s="7">
        <v>31</v>
      </c>
      <c r="DP16" s="16">
        <f>IFERROR(VLOOKUP(I16,'Cpte exploit'!$A$11:$E$35,5,FALSE),0)</f>
        <v>0</v>
      </c>
      <c r="DQ16" s="17">
        <f t="shared" si="18"/>
        <v>0</v>
      </c>
      <c r="DR16" s="16">
        <f>'Cpte exploit'!$B$39</f>
        <v>0</v>
      </c>
      <c r="DS16" s="17">
        <f t="shared" si="19"/>
        <v>0</v>
      </c>
      <c r="DT16" s="16">
        <f>'Cpte exploit'!$B$40</f>
        <v>0</v>
      </c>
      <c r="DU16" s="17">
        <f t="shared" si="20"/>
        <v>0</v>
      </c>
      <c r="DV16" s="16">
        <f>'Cpte exploit'!$B$41</f>
        <v>0</v>
      </c>
      <c r="DW16" s="16"/>
      <c r="DX16" s="17">
        <f t="shared" si="21"/>
        <v>0</v>
      </c>
      <c r="DY16" s="44">
        <f t="shared" si="22"/>
        <v>0</v>
      </c>
      <c r="DZ16" s="44">
        <f t="shared" si="22"/>
        <v>0</v>
      </c>
      <c r="EA16" s="124">
        <f t="shared" si="37"/>
        <v>0</v>
      </c>
      <c r="EB16" s="15" t="str">
        <f>IFERROR(VLOOKUP(R16,BDD!$G$2:$H$99,2,FALSE),"")</f>
        <v/>
      </c>
      <c r="EC16" s="15" t="str">
        <f>IFERROR(VLOOKUP(S16,BDD!$G$2:$H$99,2,FALSE),"")</f>
        <v/>
      </c>
      <c r="ED16" s="15" t="str">
        <f>IFERROR(VLOOKUP(T16,BDD!$G$2:$H$99,2,FALSE),"")</f>
        <v/>
      </c>
      <c r="EE16" s="15" t="str">
        <f>IFERROR(VLOOKUP(U16,BDD!$G$2:$H$99,2,FALSE),"")</f>
        <v/>
      </c>
      <c r="EF16" s="15" t="str">
        <f t="shared" si="23"/>
        <v/>
      </c>
      <c r="EG16" s="15" t="str">
        <f t="shared" si="24"/>
        <v/>
      </c>
      <c r="EH16" s="15">
        <f t="shared" si="25"/>
        <v>0</v>
      </c>
      <c r="EI16" s="15">
        <f t="shared" si="26"/>
        <v>0</v>
      </c>
      <c r="EJ16" s="15" t="str">
        <f t="shared" si="27"/>
        <v/>
      </c>
      <c r="EK16" s="15" t="str">
        <f t="shared" si="28"/>
        <v/>
      </c>
      <c r="EL16" s="15">
        <f t="shared" si="29"/>
        <v>0</v>
      </c>
      <c r="EM16" s="15">
        <f t="shared" si="30"/>
        <v>0</v>
      </c>
      <c r="EN16" s="15">
        <f t="shared" si="10"/>
        <v>0</v>
      </c>
      <c r="EO16" s="15">
        <f t="shared" si="11"/>
        <v>0</v>
      </c>
      <c r="EP16" s="124">
        <f t="shared" si="31"/>
        <v>0</v>
      </c>
      <c r="EQ16" s="124">
        <f t="shared" si="32"/>
        <v>0</v>
      </c>
      <c r="ER16" s="124">
        <f t="shared" si="33"/>
        <v>0</v>
      </c>
      <c r="ES16" s="15">
        <f t="shared" si="12"/>
        <v>0</v>
      </c>
      <c r="ET16" s="15">
        <f t="shared" si="13"/>
        <v>0</v>
      </c>
      <c r="EU16" s="18">
        <f t="shared" si="34"/>
        <v>0</v>
      </c>
      <c r="EV16" s="19">
        <f t="shared" si="14"/>
        <v>0</v>
      </c>
      <c r="EW16" s="19">
        <f t="shared" si="15"/>
        <v>0</v>
      </c>
      <c r="EX16" s="19">
        <f t="shared" si="16"/>
        <v>0</v>
      </c>
      <c r="EY16" s="19">
        <f t="shared" si="17"/>
        <v>0</v>
      </c>
      <c r="EZ16" s="19">
        <f t="shared" si="35"/>
        <v>0</v>
      </c>
      <c r="FA16" s="19">
        <f t="shared" si="36"/>
        <v>0</v>
      </c>
      <c r="FB16" s="117">
        <f t="shared" si="38"/>
        <v>0</v>
      </c>
      <c r="FC16" s="115">
        <f>IFERROR(VLOOKUP(A16,Info!$B$7:$AD$106,2,FALSE),"")</f>
        <v>1</v>
      </c>
      <c r="FD16" s="7">
        <v>14</v>
      </c>
    </row>
    <row r="17" spans="1:160" x14ac:dyDescent="0.3">
      <c r="A17" s="120" t="str">
        <f>VLOOKUP(FD17,Info!$A$7:$B$106,2,FALSE)</f>
        <v>SAINT MARTIN PSE 1.1</v>
      </c>
      <c r="B17" s="119">
        <f>IFERROR(VLOOKUP(A17,Info!$B$7:$AD$106,3,FALSE),"")</f>
        <v>14</v>
      </c>
      <c r="C17" s="578" t="s">
        <v>399</v>
      </c>
      <c r="D17" s="120" t="str">
        <f>IFERROR(VLOOKUP(A17,Info!$B$7:$AD$106,15,FALSE),"")</f>
        <v>13h - 18h</v>
      </c>
      <c r="E17" s="120" t="str">
        <f>IFERROR(VLOOKUP(A17,Info!$B$7:$AD$106,28,FALSE),"")</f>
        <v xml:space="preserve">Lu Ma Me Je Ve </v>
      </c>
      <c r="F17" s="121">
        <f>IFERROR(VLOOKUP(A17,Info!$B$7:$AD$71,13,FALSE),0)</f>
        <v>0</v>
      </c>
      <c r="G17" s="122">
        <f>IFERROR(VLOOKUP(A17,'Base travail'!$B$22:$G$121,4,FALSE)+VLOOKUP(A17,'Base travail'!$B$22:$G$121,5,FALSE),0)</f>
        <v>0</v>
      </c>
      <c r="H17" s="122">
        <f>IFERROR(VLOOKUP(A17,'Base travail'!$B$22:$G$121,6,FALSE),0)</f>
        <v>0</v>
      </c>
      <c r="I17" s="262"/>
      <c r="J17" s="262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W17" s="61">
        <f t="shared" si="39"/>
        <v>0</v>
      </c>
      <c r="X17" s="62">
        <f t="shared" si="39"/>
        <v>0</v>
      </c>
      <c r="Y17" s="62">
        <f t="shared" si="39"/>
        <v>0</v>
      </c>
      <c r="Z17" s="63">
        <f t="shared" si="39"/>
        <v>0</v>
      </c>
      <c r="AA17" s="61">
        <f t="shared" si="39"/>
        <v>0</v>
      </c>
      <c r="AB17" s="62">
        <f t="shared" si="39"/>
        <v>0</v>
      </c>
      <c r="AC17" s="62">
        <f t="shared" si="39"/>
        <v>0</v>
      </c>
      <c r="AD17" s="63">
        <f t="shared" si="39"/>
        <v>0</v>
      </c>
      <c r="AE17" s="61">
        <f t="shared" si="39"/>
        <v>0</v>
      </c>
      <c r="AF17" s="62">
        <f t="shared" si="39"/>
        <v>0</v>
      </c>
      <c r="AG17" s="62">
        <f t="shared" si="40"/>
        <v>0</v>
      </c>
      <c r="AH17" s="63">
        <f t="shared" si="40"/>
        <v>0</v>
      </c>
      <c r="AI17" s="61">
        <f t="shared" si="40"/>
        <v>0</v>
      </c>
      <c r="AJ17" s="62">
        <f t="shared" si="40"/>
        <v>0</v>
      </c>
      <c r="AK17" s="62">
        <f t="shared" si="40"/>
        <v>0</v>
      </c>
      <c r="AL17" s="63">
        <f t="shared" si="40"/>
        <v>0</v>
      </c>
      <c r="AM17" s="61">
        <f t="shared" si="40"/>
        <v>0</v>
      </c>
      <c r="AN17" s="62">
        <f t="shared" si="40"/>
        <v>0</v>
      </c>
      <c r="AO17" s="62">
        <f t="shared" si="40"/>
        <v>0</v>
      </c>
      <c r="AP17" s="63">
        <f t="shared" si="40"/>
        <v>0</v>
      </c>
      <c r="AQ17" s="61">
        <f t="shared" si="41"/>
        <v>0</v>
      </c>
      <c r="AR17" s="62">
        <f t="shared" si="41"/>
        <v>0</v>
      </c>
      <c r="AS17" s="62">
        <f t="shared" si="41"/>
        <v>0</v>
      </c>
      <c r="AT17" s="63">
        <f t="shared" si="41"/>
        <v>0</v>
      </c>
      <c r="AU17" s="61">
        <f t="shared" si="41"/>
        <v>0</v>
      </c>
      <c r="AV17" s="62">
        <f t="shared" si="41"/>
        <v>0</v>
      </c>
      <c r="AW17" s="62">
        <f t="shared" si="41"/>
        <v>0</v>
      </c>
      <c r="AX17" s="63">
        <f t="shared" si="41"/>
        <v>0</v>
      </c>
      <c r="AY17" s="61">
        <f t="shared" si="41"/>
        <v>0</v>
      </c>
      <c r="AZ17" s="62">
        <f t="shared" si="41"/>
        <v>0</v>
      </c>
      <c r="BA17" s="62">
        <f t="shared" si="42"/>
        <v>0</v>
      </c>
      <c r="BB17" s="63">
        <f t="shared" si="42"/>
        <v>0</v>
      </c>
      <c r="BC17" s="61">
        <f t="shared" si="42"/>
        <v>0</v>
      </c>
      <c r="BD17" s="62">
        <f t="shared" si="42"/>
        <v>0</v>
      </c>
      <c r="BE17" s="62">
        <f t="shared" si="42"/>
        <v>0</v>
      </c>
      <c r="BF17" s="63">
        <f t="shared" si="42"/>
        <v>0</v>
      </c>
      <c r="BG17" s="61">
        <f t="shared" si="42"/>
        <v>0</v>
      </c>
      <c r="BH17" s="62">
        <f t="shared" si="42"/>
        <v>0</v>
      </c>
      <c r="BI17" s="62">
        <f t="shared" si="42"/>
        <v>0</v>
      </c>
      <c r="BJ17" s="63">
        <f t="shared" si="42"/>
        <v>0</v>
      </c>
      <c r="BK17" s="61">
        <f t="shared" si="43"/>
        <v>0</v>
      </c>
      <c r="BL17" s="62">
        <f t="shared" si="43"/>
        <v>0</v>
      </c>
      <c r="BM17" s="62">
        <f t="shared" si="43"/>
        <v>0</v>
      </c>
      <c r="BN17" s="63">
        <f t="shared" si="43"/>
        <v>0</v>
      </c>
      <c r="BO17" s="61">
        <f t="shared" si="43"/>
        <v>0</v>
      </c>
      <c r="BP17" s="62">
        <f t="shared" si="43"/>
        <v>0</v>
      </c>
      <c r="BQ17" s="62">
        <f t="shared" si="43"/>
        <v>0</v>
      </c>
      <c r="BR17" s="63">
        <f t="shared" si="43"/>
        <v>0</v>
      </c>
      <c r="BS17" s="61">
        <f t="shared" si="43"/>
        <v>0</v>
      </c>
      <c r="BT17" s="62">
        <f t="shared" si="43"/>
        <v>0</v>
      </c>
      <c r="BU17" s="62">
        <f t="shared" si="44"/>
        <v>0</v>
      </c>
      <c r="BV17" s="63">
        <f t="shared" si="44"/>
        <v>0</v>
      </c>
      <c r="BW17" s="61">
        <f t="shared" si="44"/>
        <v>0</v>
      </c>
      <c r="BX17" s="62">
        <f t="shared" si="44"/>
        <v>0</v>
      </c>
      <c r="BY17" s="62">
        <f t="shared" si="44"/>
        <v>0</v>
      </c>
      <c r="BZ17" s="63">
        <f t="shared" si="44"/>
        <v>0</v>
      </c>
      <c r="CA17" s="61">
        <f t="shared" si="44"/>
        <v>0</v>
      </c>
      <c r="CB17" s="62">
        <f t="shared" si="44"/>
        <v>0</v>
      </c>
      <c r="CC17" s="62">
        <f t="shared" si="44"/>
        <v>0</v>
      </c>
      <c r="CD17" s="63">
        <f t="shared" si="44"/>
        <v>0</v>
      </c>
      <c r="CE17" s="61">
        <f t="shared" si="45"/>
        <v>0</v>
      </c>
      <c r="CF17" s="62">
        <f t="shared" si="45"/>
        <v>0</v>
      </c>
      <c r="CG17" s="62">
        <f t="shared" si="45"/>
        <v>0</v>
      </c>
      <c r="CH17" s="63">
        <f t="shared" si="45"/>
        <v>0</v>
      </c>
      <c r="CI17" s="61">
        <f t="shared" si="45"/>
        <v>0</v>
      </c>
      <c r="CJ17" s="62">
        <f t="shared" si="45"/>
        <v>0</v>
      </c>
      <c r="CK17" s="62">
        <f t="shared" si="45"/>
        <v>0</v>
      </c>
      <c r="CL17" s="63">
        <f t="shared" si="45"/>
        <v>0</v>
      </c>
      <c r="CM17" s="61">
        <f t="shared" si="45"/>
        <v>0</v>
      </c>
      <c r="CN17" s="62">
        <f t="shared" si="45"/>
        <v>0</v>
      </c>
      <c r="CO17" s="62">
        <f t="shared" si="46"/>
        <v>0</v>
      </c>
      <c r="CP17" s="63">
        <f t="shared" si="46"/>
        <v>0</v>
      </c>
      <c r="CQ17" s="61">
        <f t="shared" si="46"/>
        <v>0</v>
      </c>
      <c r="CR17" s="62">
        <f t="shared" si="46"/>
        <v>0</v>
      </c>
      <c r="CS17" s="62">
        <f t="shared" si="46"/>
        <v>0</v>
      </c>
      <c r="CT17" s="63">
        <f t="shared" si="46"/>
        <v>0</v>
      </c>
      <c r="CU17" s="61">
        <f t="shared" si="46"/>
        <v>0</v>
      </c>
      <c r="CV17" s="62">
        <f t="shared" si="46"/>
        <v>0</v>
      </c>
      <c r="CW17" s="62">
        <f t="shared" si="46"/>
        <v>0</v>
      </c>
      <c r="CX17" s="63">
        <f t="shared" si="46"/>
        <v>0</v>
      </c>
      <c r="CY17" s="61">
        <f t="shared" si="47"/>
        <v>0</v>
      </c>
      <c r="CZ17" s="62">
        <f t="shared" si="47"/>
        <v>0</v>
      </c>
      <c r="DA17" s="62">
        <f t="shared" si="47"/>
        <v>0</v>
      </c>
      <c r="DB17" s="63">
        <f t="shared" si="47"/>
        <v>0</v>
      </c>
      <c r="DC17" s="61">
        <f t="shared" si="47"/>
        <v>0</v>
      </c>
      <c r="DD17" s="62">
        <f t="shared" si="47"/>
        <v>0</v>
      </c>
      <c r="DE17" s="62">
        <f t="shared" si="47"/>
        <v>0</v>
      </c>
      <c r="DF17" s="63">
        <f t="shared" si="47"/>
        <v>0</v>
      </c>
      <c r="DG17" s="61">
        <f t="shared" si="47"/>
        <v>0</v>
      </c>
      <c r="DH17" s="62">
        <f t="shared" si="47"/>
        <v>0</v>
      </c>
      <c r="DI17" s="62">
        <f t="shared" si="48"/>
        <v>0</v>
      </c>
      <c r="DJ17" s="63">
        <f t="shared" si="48"/>
        <v>0</v>
      </c>
      <c r="DK17" s="61">
        <f t="shared" si="48"/>
        <v>0</v>
      </c>
      <c r="DL17" s="62">
        <f t="shared" si="48"/>
        <v>0</v>
      </c>
      <c r="DM17" s="62">
        <f t="shared" si="48"/>
        <v>0</v>
      </c>
      <c r="DN17" s="63">
        <f t="shared" si="48"/>
        <v>0</v>
      </c>
      <c r="DO17" s="7">
        <v>32</v>
      </c>
      <c r="DP17" s="23">
        <f>IFERROR(VLOOKUP(I17,'Cpte exploit'!$A$11:$E$35,5,FALSE),0)</f>
        <v>0</v>
      </c>
      <c r="DQ17" s="24">
        <f t="shared" si="18"/>
        <v>0</v>
      </c>
      <c r="DR17" s="23">
        <f>'Cpte exploit'!$B$39</f>
        <v>0</v>
      </c>
      <c r="DS17" s="24">
        <f t="shared" si="19"/>
        <v>0</v>
      </c>
      <c r="DT17" s="23">
        <f>'Cpte exploit'!$B$40</f>
        <v>0</v>
      </c>
      <c r="DU17" s="24">
        <f t="shared" si="20"/>
        <v>0</v>
      </c>
      <c r="DV17" s="23">
        <f>'Cpte exploit'!$B$41</f>
        <v>0</v>
      </c>
      <c r="DW17" s="23"/>
      <c r="DX17" s="24">
        <f t="shared" si="21"/>
        <v>0</v>
      </c>
      <c r="DY17" s="45">
        <f t="shared" si="22"/>
        <v>0</v>
      </c>
      <c r="DZ17" s="45">
        <f t="shared" si="22"/>
        <v>0</v>
      </c>
      <c r="EA17" s="123">
        <f t="shared" si="37"/>
        <v>0</v>
      </c>
      <c r="EB17" s="15" t="str">
        <f>IFERROR(VLOOKUP(R17,BDD!$G$2:$H$99,2,FALSE),"")</f>
        <v/>
      </c>
      <c r="EC17" s="15" t="str">
        <f>IFERROR(VLOOKUP(S17,BDD!$G$2:$H$99,2,FALSE),"")</f>
        <v/>
      </c>
      <c r="ED17" s="15" t="str">
        <f>IFERROR(VLOOKUP(T17,BDD!$G$2:$H$99,2,FALSE),"")</f>
        <v/>
      </c>
      <c r="EE17" s="15" t="str">
        <f>IFERROR(VLOOKUP(U17,BDD!$G$2:$H$99,2,FALSE),"")</f>
        <v/>
      </c>
      <c r="EF17" s="15" t="str">
        <f t="shared" si="23"/>
        <v/>
      </c>
      <c r="EG17" s="15" t="str">
        <f t="shared" si="24"/>
        <v/>
      </c>
      <c r="EH17" s="15">
        <f t="shared" si="25"/>
        <v>0</v>
      </c>
      <c r="EI17" s="15">
        <f t="shared" si="26"/>
        <v>0</v>
      </c>
      <c r="EJ17" s="15" t="str">
        <f t="shared" si="27"/>
        <v/>
      </c>
      <c r="EK17" s="15" t="str">
        <f t="shared" si="28"/>
        <v/>
      </c>
      <c r="EL17" s="15">
        <f t="shared" si="29"/>
        <v>0</v>
      </c>
      <c r="EM17" s="15">
        <f t="shared" si="30"/>
        <v>0</v>
      </c>
      <c r="EN17" s="15">
        <f t="shared" si="10"/>
        <v>0</v>
      </c>
      <c r="EO17" s="15">
        <f t="shared" si="11"/>
        <v>0</v>
      </c>
      <c r="EP17" s="123">
        <f t="shared" si="31"/>
        <v>0</v>
      </c>
      <c r="EQ17" s="123">
        <f t="shared" si="32"/>
        <v>0</v>
      </c>
      <c r="ER17" s="123">
        <f t="shared" si="33"/>
        <v>0</v>
      </c>
      <c r="ES17" s="15">
        <f t="shared" si="12"/>
        <v>0</v>
      </c>
      <c r="ET17" s="15">
        <f t="shared" si="13"/>
        <v>0</v>
      </c>
      <c r="EU17" s="18">
        <f t="shared" si="34"/>
        <v>0</v>
      </c>
      <c r="EV17" s="19">
        <f t="shared" si="14"/>
        <v>0</v>
      </c>
      <c r="EW17" s="19">
        <f t="shared" si="15"/>
        <v>0</v>
      </c>
      <c r="EX17" s="19">
        <f t="shared" si="16"/>
        <v>0</v>
      </c>
      <c r="EY17" s="19">
        <f t="shared" si="17"/>
        <v>0</v>
      </c>
      <c r="EZ17" s="19">
        <f t="shared" si="35"/>
        <v>0</v>
      </c>
      <c r="FA17" s="19">
        <f t="shared" si="36"/>
        <v>0</v>
      </c>
      <c r="FB17" s="122">
        <f t="shared" si="38"/>
        <v>0</v>
      </c>
      <c r="FC17" s="120">
        <f>IFERROR(VLOOKUP(A17,Info!$B$7:$AD$106,2,FALSE),"")</f>
        <v>1</v>
      </c>
      <c r="FD17" s="7">
        <v>14</v>
      </c>
    </row>
    <row r="18" spans="1:160" hidden="1" x14ac:dyDescent="0.3">
      <c r="A18" s="115" t="e">
        <f>VLOOKUP(FD18,Info!$A$7:$B$106,2,FALSE)</f>
        <v>#N/A</v>
      </c>
      <c r="B18" s="114" t="str">
        <f>IFERROR(VLOOKUP(A18,Info!$B$7:$AD$106,3,FALSE),"")</f>
        <v/>
      </c>
      <c r="C18" s="579"/>
      <c r="D18" s="115" t="str">
        <f>IFERROR(VLOOKUP(A18,Info!$B$7:$AD$106,5,FALSE),"")</f>
        <v/>
      </c>
      <c r="E18" s="115" t="str">
        <f>IFERROR(VLOOKUP(A18,Info!$B$7:$AD$106,28,FALSE),"")</f>
        <v/>
      </c>
      <c r="F18" s="116">
        <f>IFERROR(VLOOKUP(A18,Info!$B$7:$AD$71,13,FALSE),0)</f>
        <v>0</v>
      </c>
      <c r="G18" s="117">
        <f>IFERROR(VLOOKUP(A18,'Base travail'!$B$22:$G$121,4,FALSE)+VLOOKUP(A18,'Base travail'!$B$22:$G$121,5,FALSE),0)</f>
        <v>0</v>
      </c>
      <c r="H18" s="117">
        <f>IFERROR(VLOOKUP(A18,'Base travail'!$B$22:$G$121,6,FALSE),0)</f>
        <v>0</v>
      </c>
      <c r="I18" s="575"/>
      <c r="J18" s="575"/>
      <c r="K18" s="576"/>
      <c r="L18" s="576"/>
      <c r="M18" s="576"/>
      <c r="N18" s="576"/>
      <c r="O18" s="576"/>
      <c r="P18" s="576"/>
      <c r="Q18" s="576"/>
      <c r="R18" s="576"/>
      <c r="S18" s="576"/>
      <c r="T18" s="576"/>
      <c r="U18" s="576"/>
      <c r="W18" s="25">
        <f t="shared" si="39"/>
        <v>0</v>
      </c>
      <c r="X18" s="26">
        <f t="shared" si="39"/>
        <v>0</v>
      </c>
      <c r="Y18" s="26">
        <f t="shared" si="39"/>
        <v>0</v>
      </c>
      <c r="Z18" s="27">
        <f t="shared" si="39"/>
        <v>0</v>
      </c>
      <c r="AA18" s="25">
        <f t="shared" si="39"/>
        <v>0</v>
      </c>
      <c r="AB18" s="26">
        <f t="shared" si="39"/>
        <v>0</v>
      </c>
      <c r="AC18" s="26">
        <f t="shared" si="39"/>
        <v>0</v>
      </c>
      <c r="AD18" s="27">
        <f t="shared" si="39"/>
        <v>0</v>
      </c>
      <c r="AE18" s="25">
        <f t="shared" si="39"/>
        <v>0</v>
      </c>
      <c r="AF18" s="26">
        <f t="shared" si="39"/>
        <v>0</v>
      </c>
      <c r="AG18" s="26">
        <f t="shared" si="40"/>
        <v>0</v>
      </c>
      <c r="AH18" s="27">
        <f t="shared" si="40"/>
        <v>0</v>
      </c>
      <c r="AI18" s="25">
        <f t="shared" si="40"/>
        <v>0</v>
      </c>
      <c r="AJ18" s="26">
        <f t="shared" si="40"/>
        <v>0</v>
      </c>
      <c r="AK18" s="26">
        <f t="shared" si="40"/>
        <v>0</v>
      </c>
      <c r="AL18" s="27">
        <f t="shared" si="40"/>
        <v>0</v>
      </c>
      <c r="AM18" s="25">
        <f t="shared" si="40"/>
        <v>0</v>
      </c>
      <c r="AN18" s="26">
        <f t="shared" si="40"/>
        <v>0</v>
      </c>
      <c r="AO18" s="26">
        <f t="shared" si="40"/>
        <v>0</v>
      </c>
      <c r="AP18" s="27">
        <f t="shared" si="40"/>
        <v>0</v>
      </c>
      <c r="AQ18" s="25">
        <f t="shared" si="41"/>
        <v>0</v>
      </c>
      <c r="AR18" s="26">
        <f t="shared" si="41"/>
        <v>0</v>
      </c>
      <c r="AS18" s="26">
        <f t="shared" si="41"/>
        <v>0</v>
      </c>
      <c r="AT18" s="27">
        <f t="shared" si="41"/>
        <v>0</v>
      </c>
      <c r="AU18" s="25">
        <f t="shared" si="41"/>
        <v>0</v>
      </c>
      <c r="AV18" s="26">
        <f t="shared" si="41"/>
        <v>0</v>
      </c>
      <c r="AW18" s="26">
        <f t="shared" si="41"/>
        <v>0</v>
      </c>
      <c r="AX18" s="27">
        <f t="shared" si="41"/>
        <v>0</v>
      </c>
      <c r="AY18" s="25">
        <f t="shared" si="41"/>
        <v>0</v>
      </c>
      <c r="AZ18" s="26">
        <f t="shared" si="41"/>
        <v>0</v>
      </c>
      <c r="BA18" s="26">
        <f t="shared" si="42"/>
        <v>0</v>
      </c>
      <c r="BB18" s="27">
        <f t="shared" si="42"/>
        <v>0</v>
      </c>
      <c r="BC18" s="25">
        <f t="shared" si="42"/>
        <v>0</v>
      </c>
      <c r="BD18" s="26">
        <f t="shared" si="42"/>
        <v>0</v>
      </c>
      <c r="BE18" s="26">
        <f t="shared" si="42"/>
        <v>0</v>
      </c>
      <c r="BF18" s="27">
        <f t="shared" si="42"/>
        <v>0</v>
      </c>
      <c r="BG18" s="25">
        <f t="shared" si="42"/>
        <v>0</v>
      </c>
      <c r="BH18" s="26">
        <f t="shared" si="42"/>
        <v>0</v>
      </c>
      <c r="BI18" s="26">
        <f t="shared" si="42"/>
        <v>0</v>
      </c>
      <c r="BJ18" s="27">
        <f t="shared" si="42"/>
        <v>0</v>
      </c>
      <c r="BK18" s="25">
        <f t="shared" si="43"/>
        <v>0</v>
      </c>
      <c r="BL18" s="26">
        <f t="shared" si="43"/>
        <v>0</v>
      </c>
      <c r="BM18" s="26">
        <f t="shared" si="43"/>
        <v>0</v>
      </c>
      <c r="BN18" s="27">
        <f t="shared" si="43"/>
        <v>0</v>
      </c>
      <c r="BO18" s="25">
        <f t="shared" si="43"/>
        <v>0</v>
      </c>
      <c r="BP18" s="26">
        <f t="shared" si="43"/>
        <v>0</v>
      </c>
      <c r="BQ18" s="26">
        <f t="shared" si="43"/>
        <v>0</v>
      </c>
      <c r="BR18" s="27">
        <f t="shared" si="43"/>
        <v>0</v>
      </c>
      <c r="BS18" s="25">
        <f t="shared" si="43"/>
        <v>0</v>
      </c>
      <c r="BT18" s="26">
        <f t="shared" si="43"/>
        <v>0</v>
      </c>
      <c r="BU18" s="26">
        <f t="shared" si="44"/>
        <v>0</v>
      </c>
      <c r="BV18" s="27">
        <f t="shared" si="44"/>
        <v>0</v>
      </c>
      <c r="BW18" s="25">
        <f t="shared" si="44"/>
        <v>0</v>
      </c>
      <c r="BX18" s="26">
        <f t="shared" si="44"/>
        <v>0</v>
      </c>
      <c r="BY18" s="26">
        <f t="shared" si="44"/>
        <v>0</v>
      </c>
      <c r="BZ18" s="27">
        <f t="shared" si="44"/>
        <v>0</v>
      </c>
      <c r="CA18" s="25">
        <f t="shared" si="44"/>
        <v>0</v>
      </c>
      <c r="CB18" s="26">
        <f t="shared" si="44"/>
        <v>0</v>
      </c>
      <c r="CC18" s="26">
        <f t="shared" si="44"/>
        <v>0</v>
      </c>
      <c r="CD18" s="27">
        <f t="shared" si="44"/>
        <v>0</v>
      </c>
      <c r="CE18" s="25">
        <f t="shared" si="45"/>
        <v>0</v>
      </c>
      <c r="CF18" s="26">
        <f t="shared" si="45"/>
        <v>0</v>
      </c>
      <c r="CG18" s="26">
        <f t="shared" si="45"/>
        <v>0</v>
      </c>
      <c r="CH18" s="27">
        <f t="shared" si="45"/>
        <v>0</v>
      </c>
      <c r="CI18" s="25">
        <f t="shared" si="45"/>
        <v>0</v>
      </c>
      <c r="CJ18" s="26">
        <f t="shared" si="45"/>
        <v>0</v>
      </c>
      <c r="CK18" s="26">
        <f t="shared" si="45"/>
        <v>0</v>
      </c>
      <c r="CL18" s="27">
        <f t="shared" si="45"/>
        <v>0</v>
      </c>
      <c r="CM18" s="25">
        <f t="shared" si="45"/>
        <v>0</v>
      </c>
      <c r="CN18" s="26">
        <f t="shared" si="45"/>
        <v>0</v>
      </c>
      <c r="CO18" s="26">
        <f t="shared" si="46"/>
        <v>0</v>
      </c>
      <c r="CP18" s="27">
        <f t="shared" si="46"/>
        <v>0</v>
      </c>
      <c r="CQ18" s="25">
        <f t="shared" si="46"/>
        <v>0</v>
      </c>
      <c r="CR18" s="26">
        <f t="shared" si="46"/>
        <v>0</v>
      </c>
      <c r="CS18" s="26">
        <f t="shared" si="46"/>
        <v>0</v>
      </c>
      <c r="CT18" s="27">
        <f t="shared" si="46"/>
        <v>0</v>
      </c>
      <c r="CU18" s="25">
        <f t="shared" si="46"/>
        <v>0</v>
      </c>
      <c r="CV18" s="26">
        <f t="shared" si="46"/>
        <v>0</v>
      </c>
      <c r="CW18" s="26">
        <f t="shared" si="46"/>
        <v>0</v>
      </c>
      <c r="CX18" s="27">
        <f t="shared" si="46"/>
        <v>0</v>
      </c>
      <c r="CY18" s="25">
        <f t="shared" si="47"/>
        <v>0</v>
      </c>
      <c r="CZ18" s="26">
        <f t="shared" si="47"/>
        <v>0</v>
      </c>
      <c r="DA18" s="26">
        <f t="shared" si="47"/>
        <v>0</v>
      </c>
      <c r="DB18" s="27">
        <f t="shared" si="47"/>
        <v>0</v>
      </c>
      <c r="DC18" s="25">
        <f t="shared" si="47"/>
        <v>0</v>
      </c>
      <c r="DD18" s="26">
        <f t="shared" si="47"/>
        <v>0</v>
      </c>
      <c r="DE18" s="26">
        <f t="shared" si="47"/>
        <v>0</v>
      </c>
      <c r="DF18" s="27">
        <f t="shared" si="47"/>
        <v>0</v>
      </c>
      <c r="DG18" s="25">
        <f t="shared" si="47"/>
        <v>0</v>
      </c>
      <c r="DH18" s="26">
        <f t="shared" si="47"/>
        <v>0</v>
      </c>
      <c r="DI18" s="26">
        <f t="shared" si="48"/>
        <v>0</v>
      </c>
      <c r="DJ18" s="27">
        <f t="shared" si="48"/>
        <v>0</v>
      </c>
      <c r="DK18" s="25">
        <f t="shared" si="48"/>
        <v>0</v>
      </c>
      <c r="DL18" s="26">
        <f t="shared" si="48"/>
        <v>0</v>
      </c>
      <c r="DM18" s="26">
        <f t="shared" si="48"/>
        <v>0</v>
      </c>
      <c r="DN18" s="27">
        <f t="shared" si="48"/>
        <v>0</v>
      </c>
      <c r="DO18" s="7">
        <v>33</v>
      </c>
      <c r="DP18" s="16">
        <f>IFERROR(VLOOKUP(I18,'Cpte exploit'!$A$11:$E$35,5,FALSE),0)</f>
        <v>0</v>
      </c>
      <c r="DQ18" s="17">
        <f t="shared" si="18"/>
        <v>0</v>
      </c>
      <c r="DR18" s="16">
        <f>'Cpte exploit'!$B$39</f>
        <v>0</v>
      </c>
      <c r="DS18" s="17">
        <f t="shared" si="19"/>
        <v>0</v>
      </c>
      <c r="DT18" s="16">
        <f>'Cpte exploit'!$B$40</f>
        <v>0</v>
      </c>
      <c r="DU18" s="17">
        <f t="shared" si="20"/>
        <v>0</v>
      </c>
      <c r="DV18" s="16">
        <f>'Cpte exploit'!$B$41</f>
        <v>0</v>
      </c>
      <c r="DW18" s="16"/>
      <c r="DX18" s="17">
        <f t="shared" si="21"/>
        <v>0</v>
      </c>
      <c r="DY18" s="44">
        <f t="shared" si="22"/>
        <v>0</v>
      </c>
      <c r="DZ18" s="44">
        <f t="shared" si="22"/>
        <v>0</v>
      </c>
      <c r="EA18" s="124" t="e">
        <f t="shared" si="37"/>
        <v>#N/A</v>
      </c>
      <c r="EB18" s="15" t="str">
        <f>IFERROR(VLOOKUP(R18,BDD!$G$2:$H$99,2,FALSE),"")</f>
        <v/>
      </c>
      <c r="EC18" s="15" t="str">
        <f>IFERROR(VLOOKUP(S18,BDD!$G$2:$H$99,2,FALSE),"")</f>
        <v/>
      </c>
      <c r="ED18" s="15" t="str">
        <f>IFERROR(VLOOKUP(T18,BDD!$G$2:$H$99,2,FALSE),"")</f>
        <v/>
      </c>
      <c r="EE18" s="15" t="str">
        <f>IFERROR(VLOOKUP(U18,BDD!$G$2:$H$99,2,FALSE),"")</f>
        <v/>
      </c>
      <c r="EF18" s="15" t="str">
        <f t="shared" si="23"/>
        <v/>
      </c>
      <c r="EG18" s="15" t="str">
        <f t="shared" si="24"/>
        <v/>
      </c>
      <c r="EH18" s="15">
        <f t="shared" si="25"/>
        <v>0</v>
      </c>
      <c r="EI18" s="15">
        <f t="shared" si="26"/>
        <v>0</v>
      </c>
      <c r="EJ18" s="15" t="str">
        <f t="shared" si="27"/>
        <v/>
      </c>
      <c r="EK18" s="15" t="str">
        <f t="shared" si="28"/>
        <v/>
      </c>
      <c r="EL18" s="15">
        <f t="shared" si="29"/>
        <v>0</v>
      </c>
      <c r="EM18" s="15">
        <f t="shared" si="30"/>
        <v>0</v>
      </c>
      <c r="EN18" s="15">
        <f t="shared" si="10"/>
        <v>0</v>
      </c>
      <c r="EO18" s="15">
        <f t="shared" si="11"/>
        <v>0</v>
      </c>
      <c r="EP18" s="124">
        <f t="shared" si="31"/>
        <v>0</v>
      </c>
      <c r="EQ18" s="124">
        <f t="shared" si="32"/>
        <v>0</v>
      </c>
      <c r="ER18" s="124">
        <f t="shared" si="33"/>
        <v>0</v>
      </c>
      <c r="ES18" s="15">
        <f t="shared" si="12"/>
        <v>0</v>
      </c>
      <c r="ET18" s="15">
        <f t="shared" si="13"/>
        <v>0</v>
      </c>
      <c r="EU18" s="18">
        <f t="shared" si="34"/>
        <v>0</v>
      </c>
      <c r="EV18" s="19">
        <f t="shared" si="14"/>
        <v>0</v>
      </c>
      <c r="EW18" s="19">
        <f t="shared" si="15"/>
        <v>0</v>
      </c>
      <c r="EX18" s="19">
        <f t="shared" si="16"/>
        <v>0</v>
      </c>
      <c r="EY18" s="19">
        <f t="shared" si="17"/>
        <v>0</v>
      </c>
      <c r="EZ18" s="19">
        <f t="shared" si="35"/>
        <v>0</v>
      </c>
      <c r="FA18" s="19">
        <f t="shared" si="36"/>
        <v>0</v>
      </c>
      <c r="FB18" s="117" t="e">
        <f t="shared" si="38"/>
        <v>#N/A</v>
      </c>
      <c r="FC18" s="117"/>
    </row>
    <row r="19" spans="1:160" hidden="1" x14ac:dyDescent="0.3">
      <c r="A19" s="120" t="e">
        <f>VLOOKUP(FD19,Info!$A$7:$B$106,2,FALSE)</f>
        <v>#N/A</v>
      </c>
      <c r="B19" s="119" t="str">
        <f>IFERROR(VLOOKUP(A19,Info!$B$7:$AD$106,3,FALSE),"")</f>
        <v/>
      </c>
      <c r="C19" s="578"/>
      <c r="D19" s="120" t="str">
        <f>IFERROR(VLOOKUP(A19,Info!$B$7:$AD$106,5,FALSE),"")</f>
        <v/>
      </c>
      <c r="E19" s="120" t="str">
        <f>IFERROR(VLOOKUP(A19,Info!$B$7:$AD$106,28,FALSE),"")</f>
        <v/>
      </c>
      <c r="F19" s="121">
        <f>IFERROR(VLOOKUP(A19,Info!$B$7:$AD$71,13,FALSE),0)</f>
        <v>0</v>
      </c>
      <c r="G19" s="122">
        <f>IFERROR(VLOOKUP(A19,'Base travail'!$B$22:$G$121,4,FALSE)+VLOOKUP(A19,'Base travail'!$B$22:$G$121,5,FALSE),0)</f>
        <v>0</v>
      </c>
      <c r="H19" s="122">
        <f>IFERROR(VLOOKUP(A19,'Base travail'!$B$22:$G$121,6,FALSE),0)</f>
        <v>0</v>
      </c>
      <c r="I19" s="573"/>
      <c r="J19" s="573"/>
      <c r="K19" s="574"/>
      <c r="L19" s="574"/>
      <c r="M19" s="574"/>
      <c r="N19" s="574"/>
      <c r="O19" s="574"/>
      <c r="P19" s="574"/>
      <c r="Q19" s="574"/>
      <c r="R19" s="574"/>
      <c r="S19" s="574"/>
      <c r="T19" s="574"/>
      <c r="U19" s="574"/>
      <c r="W19" s="61">
        <f t="shared" si="39"/>
        <v>0</v>
      </c>
      <c r="X19" s="62">
        <f t="shared" si="39"/>
        <v>0</v>
      </c>
      <c r="Y19" s="62">
        <f t="shared" si="39"/>
        <v>0</v>
      </c>
      <c r="Z19" s="63">
        <f t="shared" si="39"/>
        <v>0</v>
      </c>
      <c r="AA19" s="61">
        <f t="shared" si="39"/>
        <v>0</v>
      </c>
      <c r="AB19" s="62">
        <f t="shared" si="39"/>
        <v>0</v>
      </c>
      <c r="AC19" s="62">
        <f t="shared" si="39"/>
        <v>0</v>
      </c>
      <c r="AD19" s="63">
        <f t="shared" si="39"/>
        <v>0</v>
      </c>
      <c r="AE19" s="61">
        <f t="shared" si="39"/>
        <v>0</v>
      </c>
      <c r="AF19" s="62">
        <f t="shared" si="39"/>
        <v>0</v>
      </c>
      <c r="AG19" s="62">
        <f t="shared" si="40"/>
        <v>0</v>
      </c>
      <c r="AH19" s="63">
        <f t="shared" si="40"/>
        <v>0</v>
      </c>
      <c r="AI19" s="61">
        <f t="shared" si="40"/>
        <v>0</v>
      </c>
      <c r="AJ19" s="62">
        <f t="shared" si="40"/>
        <v>0</v>
      </c>
      <c r="AK19" s="62">
        <f t="shared" si="40"/>
        <v>0</v>
      </c>
      <c r="AL19" s="63">
        <f t="shared" si="40"/>
        <v>0</v>
      </c>
      <c r="AM19" s="61">
        <f t="shared" si="40"/>
        <v>0</v>
      </c>
      <c r="AN19" s="62">
        <f t="shared" si="40"/>
        <v>0</v>
      </c>
      <c r="AO19" s="62">
        <f t="shared" si="40"/>
        <v>0</v>
      </c>
      <c r="AP19" s="63">
        <f t="shared" si="40"/>
        <v>0</v>
      </c>
      <c r="AQ19" s="61">
        <f t="shared" si="41"/>
        <v>0</v>
      </c>
      <c r="AR19" s="62">
        <f t="shared" si="41"/>
        <v>0</v>
      </c>
      <c r="AS19" s="62">
        <f t="shared" si="41"/>
        <v>0</v>
      </c>
      <c r="AT19" s="63">
        <f t="shared" si="41"/>
        <v>0</v>
      </c>
      <c r="AU19" s="61">
        <f t="shared" si="41"/>
        <v>0</v>
      </c>
      <c r="AV19" s="62">
        <f t="shared" si="41"/>
        <v>0</v>
      </c>
      <c r="AW19" s="62">
        <f t="shared" si="41"/>
        <v>0</v>
      </c>
      <c r="AX19" s="63">
        <f t="shared" si="41"/>
        <v>0</v>
      </c>
      <c r="AY19" s="61">
        <f t="shared" si="41"/>
        <v>0</v>
      </c>
      <c r="AZ19" s="62">
        <f t="shared" si="41"/>
        <v>0</v>
      </c>
      <c r="BA19" s="62">
        <f t="shared" si="42"/>
        <v>0</v>
      </c>
      <c r="BB19" s="63">
        <f t="shared" si="42"/>
        <v>0</v>
      </c>
      <c r="BC19" s="61">
        <f t="shared" si="42"/>
        <v>0</v>
      </c>
      <c r="BD19" s="62">
        <f t="shared" si="42"/>
        <v>0</v>
      </c>
      <c r="BE19" s="62">
        <f t="shared" si="42"/>
        <v>0</v>
      </c>
      <c r="BF19" s="63">
        <f t="shared" si="42"/>
        <v>0</v>
      </c>
      <c r="BG19" s="61">
        <f t="shared" si="42"/>
        <v>0</v>
      </c>
      <c r="BH19" s="62">
        <f t="shared" si="42"/>
        <v>0</v>
      </c>
      <c r="BI19" s="62">
        <f t="shared" si="42"/>
        <v>0</v>
      </c>
      <c r="BJ19" s="63">
        <f t="shared" si="42"/>
        <v>0</v>
      </c>
      <c r="BK19" s="61">
        <f t="shared" si="43"/>
        <v>0</v>
      </c>
      <c r="BL19" s="62">
        <f t="shared" si="43"/>
        <v>0</v>
      </c>
      <c r="BM19" s="62">
        <f t="shared" si="43"/>
        <v>0</v>
      </c>
      <c r="BN19" s="63">
        <f t="shared" si="43"/>
        <v>0</v>
      </c>
      <c r="BO19" s="61">
        <f t="shared" si="43"/>
        <v>0</v>
      </c>
      <c r="BP19" s="62">
        <f t="shared" si="43"/>
        <v>0</v>
      </c>
      <c r="BQ19" s="62">
        <f t="shared" si="43"/>
        <v>0</v>
      </c>
      <c r="BR19" s="63">
        <f t="shared" si="43"/>
        <v>0</v>
      </c>
      <c r="BS19" s="61">
        <f t="shared" si="43"/>
        <v>0</v>
      </c>
      <c r="BT19" s="62">
        <f t="shared" si="43"/>
        <v>0</v>
      </c>
      <c r="BU19" s="62">
        <f t="shared" si="44"/>
        <v>0</v>
      </c>
      <c r="BV19" s="63">
        <f t="shared" si="44"/>
        <v>0</v>
      </c>
      <c r="BW19" s="61">
        <f t="shared" si="44"/>
        <v>0</v>
      </c>
      <c r="BX19" s="62">
        <f t="shared" si="44"/>
        <v>0</v>
      </c>
      <c r="BY19" s="62">
        <f t="shared" si="44"/>
        <v>0</v>
      </c>
      <c r="BZ19" s="63">
        <f t="shared" si="44"/>
        <v>0</v>
      </c>
      <c r="CA19" s="61">
        <f t="shared" si="44"/>
        <v>0</v>
      </c>
      <c r="CB19" s="62">
        <f t="shared" si="44"/>
        <v>0</v>
      </c>
      <c r="CC19" s="62">
        <f t="shared" si="44"/>
        <v>0</v>
      </c>
      <c r="CD19" s="63">
        <f t="shared" si="44"/>
        <v>0</v>
      </c>
      <c r="CE19" s="61">
        <f t="shared" si="45"/>
        <v>0</v>
      </c>
      <c r="CF19" s="62">
        <f t="shared" si="45"/>
        <v>0</v>
      </c>
      <c r="CG19" s="62">
        <f t="shared" si="45"/>
        <v>0</v>
      </c>
      <c r="CH19" s="63">
        <f t="shared" si="45"/>
        <v>0</v>
      </c>
      <c r="CI19" s="61">
        <f t="shared" si="45"/>
        <v>0</v>
      </c>
      <c r="CJ19" s="62">
        <f t="shared" si="45"/>
        <v>0</v>
      </c>
      <c r="CK19" s="62">
        <f t="shared" si="45"/>
        <v>0</v>
      </c>
      <c r="CL19" s="63">
        <f t="shared" si="45"/>
        <v>0</v>
      </c>
      <c r="CM19" s="61">
        <f t="shared" si="45"/>
        <v>0</v>
      </c>
      <c r="CN19" s="62">
        <f t="shared" si="45"/>
        <v>0</v>
      </c>
      <c r="CO19" s="62">
        <f t="shared" si="46"/>
        <v>0</v>
      </c>
      <c r="CP19" s="63">
        <f t="shared" si="46"/>
        <v>0</v>
      </c>
      <c r="CQ19" s="61">
        <f t="shared" si="46"/>
        <v>0</v>
      </c>
      <c r="CR19" s="62">
        <f t="shared" si="46"/>
        <v>0</v>
      </c>
      <c r="CS19" s="62">
        <f t="shared" si="46"/>
        <v>0</v>
      </c>
      <c r="CT19" s="63">
        <f t="shared" si="46"/>
        <v>0</v>
      </c>
      <c r="CU19" s="61">
        <f t="shared" si="46"/>
        <v>0</v>
      </c>
      <c r="CV19" s="62">
        <f t="shared" si="46"/>
        <v>0</v>
      </c>
      <c r="CW19" s="62">
        <f t="shared" si="46"/>
        <v>0</v>
      </c>
      <c r="CX19" s="63">
        <f t="shared" si="46"/>
        <v>0</v>
      </c>
      <c r="CY19" s="61">
        <f t="shared" si="47"/>
        <v>0</v>
      </c>
      <c r="CZ19" s="62">
        <f t="shared" si="47"/>
        <v>0</v>
      </c>
      <c r="DA19" s="62">
        <f t="shared" si="47"/>
        <v>0</v>
      </c>
      <c r="DB19" s="63">
        <f t="shared" si="47"/>
        <v>0</v>
      </c>
      <c r="DC19" s="61">
        <f t="shared" si="47"/>
        <v>0</v>
      </c>
      <c r="DD19" s="62">
        <f t="shared" si="47"/>
        <v>0</v>
      </c>
      <c r="DE19" s="62">
        <f t="shared" si="47"/>
        <v>0</v>
      </c>
      <c r="DF19" s="63">
        <f t="shared" si="47"/>
        <v>0</v>
      </c>
      <c r="DG19" s="61">
        <f t="shared" si="47"/>
        <v>0</v>
      </c>
      <c r="DH19" s="62">
        <f t="shared" si="47"/>
        <v>0</v>
      </c>
      <c r="DI19" s="62">
        <f t="shared" si="48"/>
        <v>0</v>
      </c>
      <c r="DJ19" s="63">
        <f t="shared" si="48"/>
        <v>0</v>
      </c>
      <c r="DK19" s="61">
        <f t="shared" si="48"/>
        <v>0</v>
      </c>
      <c r="DL19" s="62">
        <f t="shared" si="48"/>
        <v>0</v>
      </c>
      <c r="DM19" s="62">
        <f t="shared" si="48"/>
        <v>0</v>
      </c>
      <c r="DN19" s="63">
        <f t="shared" si="48"/>
        <v>0</v>
      </c>
      <c r="DO19" s="7">
        <v>34</v>
      </c>
      <c r="DP19" s="23">
        <f>IFERROR(VLOOKUP(I19,'Cpte exploit'!$A$11:$E$35,5,FALSE),0)</f>
        <v>0</v>
      </c>
      <c r="DQ19" s="24">
        <f t="shared" si="18"/>
        <v>0</v>
      </c>
      <c r="DR19" s="23">
        <f>'Cpte exploit'!$B$39</f>
        <v>0</v>
      </c>
      <c r="DS19" s="24">
        <f t="shared" si="19"/>
        <v>0</v>
      </c>
      <c r="DT19" s="23">
        <f>'Cpte exploit'!$B$40</f>
        <v>0</v>
      </c>
      <c r="DU19" s="24">
        <f t="shared" si="20"/>
        <v>0</v>
      </c>
      <c r="DV19" s="23">
        <f>'Cpte exploit'!$B$41</f>
        <v>0</v>
      </c>
      <c r="DW19" s="23"/>
      <c r="DX19" s="24">
        <f t="shared" si="21"/>
        <v>0</v>
      </c>
      <c r="DY19" s="45">
        <f t="shared" si="22"/>
        <v>0</v>
      </c>
      <c r="DZ19" s="45">
        <f t="shared" si="22"/>
        <v>0</v>
      </c>
      <c r="EA19" s="123" t="e">
        <f t="shared" si="37"/>
        <v>#N/A</v>
      </c>
      <c r="EB19" s="15" t="str">
        <f>IFERROR(VLOOKUP(R19,BDD!$G$2:$H$99,2,FALSE),"")</f>
        <v/>
      </c>
      <c r="EC19" s="15" t="str">
        <f>IFERROR(VLOOKUP(S19,BDD!$G$2:$H$99,2,FALSE),"")</f>
        <v/>
      </c>
      <c r="ED19" s="15" t="str">
        <f>IFERROR(VLOOKUP(T19,BDD!$G$2:$H$99,2,FALSE),"")</f>
        <v/>
      </c>
      <c r="EE19" s="15" t="str">
        <f>IFERROR(VLOOKUP(U19,BDD!$G$2:$H$99,2,FALSE),"")</f>
        <v/>
      </c>
      <c r="EF19" s="15" t="str">
        <f t="shared" si="23"/>
        <v/>
      </c>
      <c r="EG19" s="15" t="str">
        <f t="shared" si="24"/>
        <v/>
      </c>
      <c r="EH19" s="15">
        <f t="shared" si="25"/>
        <v>0</v>
      </c>
      <c r="EI19" s="15">
        <f t="shared" si="26"/>
        <v>0</v>
      </c>
      <c r="EJ19" s="15" t="str">
        <f t="shared" si="27"/>
        <v/>
      </c>
      <c r="EK19" s="15" t="str">
        <f t="shared" si="28"/>
        <v/>
      </c>
      <c r="EL19" s="15">
        <f t="shared" si="29"/>
        <v>0</v>
      </c>
      <c r="EM19" s="15">
        <f t="shared" si="30"/>
        <v>0</v>
      </c>
      <c r="EN19" s="15">
        <f t="shared" si="10"/>
        <v>0</v>
      </c>
      <c r="EO19" s="15">
        <f t="shared" si="11"/>
        <v>0</v>
      </c>
      <c r="EP19" s="123">
        <f t="shared" si="31"/>
        <v>0</v>
      </c>
      <c r="EQ19" s="123">
        <f t="shared" si="32"/>
        <v>0</v>
      </c>
      <c r="ER19" s="123">
        <f t="shared" si="33"/>
        <v>0</v>
      </c>
      <c r="ES19" s="15">
        <f t="shared" si="12"/>
        <v>0</v>
      </c>
      <c r="ET19" s="15">
        <f t="shared" si="13"/>
        <v>0</v>
      </c>
      <c r="EU19" s="18">
        <f t="shared" si="34"/>
        <v>0</v>
      </c>
      <c r="EV19" s="19">
        <f t="shared" si="14"/>
        <v>0</v>
      </c>
      <c r="EW19" s="19">
        <f t="shared" si="15"/>
        <v>0</v>
      </c>
      <c r="EX19" s="19">
        <f t="shared" si="16"/>
        <v>0</v>
      </c>
      <c r="EY19" s="19">
        <f t="shared" si="17"/>
        <v>0</v>
      </c>
      <c r="EZ19" s="19">
        <f t="shared" si="35"/>
        <v>0</v>
      </c>
      <c r="FA19" s="19">
        <f t="shared" si="36"/>
        <v>0</v>
      </c>
      <c r="FB19" s="122" t="e">
        <f t="shared" si="38"/>
        <v>#N/A</v>
      </c>
      <c r="FC19" s="122"/>
    </row>
    <row r="20" spans="1:160" hidden="1" x14ac:dyDescent="0.3">
      <c r="A20" s="115" t="e">
        <f>VLOOKUP(FD20,Info!$A$7:$B$106,2,FALSE)</f>
        <v>#N/A</v>
      </c>
      <c r="B20" s="114" t="str">
        <f>IFERROR(VLOOKUP(A20,Info!$B$7:$AD$106,3,FALSE),"")</f>
        <v/>
      </c>
      <c r="C20" s="579"/>
      <c r="D20" s="115" t="str">
        <f>IFERROR(VLOOKUP(A20,Info!$B$7:$AD$106,5,FALSE),"")</f>
        <v/>
      </c>
      <c r="E20" s="115" t="str">
        <f>IFERROR(VLOOKUP(A20,Info!$B$7:$AD$106,28,FALSE),"")</f>
        <v/>
      </c>
      <c r="F20" s="116">
        <f>IFERROR(VLOOKUP(A20,Info!$B$7:$AD$71,13,FALSE),0)</f>
        <v>0</v>
      </c>
      <c r="G20" s="117">
        <f>IFERROR(VLOOKUP(A20,'Base travail'!$B$22:$G$121,4,FALSE)+VLOOKUP(A20,'Base travail'!$B$22:$G$121,5,FALSE),0)</f>
        <v>0</v>
      </c>
      <c r="H20" s="117">
        <f>IFERROR(VLOOKUP(A20,'Base travail'!$B$22:$G$121,6,FALSE),0)</f>
        <v>0</v>
      </c>
      <c r="I20" s="575"/>
      <c r="J20" s="575"/>
      <c r="K20" s="576"/>
      <c r="L20" s="576"/>
      <c r="M20" s="576"/>
      <c r="N20" s="576"/>
      <c r="O20" s="576"/>
      <c r="P20" s="576"/>
      <c r="Q20" s="576"/>
      <c r="R20" s="576"/>
      <c r="S20" s="576"/>
      <c r="T20" s="576"/>
      <c r="U20" s="576"/>
      <c r="W20" s="25">
        <f t="shared" si="39"/>
        <v>0</v>
      </c>
      <c r="X20" s="26">
        <f t="shared" si="39"/>
        <v>0</v>
      </c>
      <c r="Y20" s="26">
        <f t="shared" si="39"/>
        <v>0</v>
      </c>
      <c r="Z20" s="27">
        <f t="shared" si="39"/>
        <v>0</v>
      </c>
      <c r="AA20" s="25">
        <f t="shared" si="39"/>
        <v>0</v>
      </c>
      <c r="AB20" s="26">
        <f t="shared" si="39"/>
        <v>0</v>
      </c>
      <c r="AC20" s="26">
        <f t="shared" si="39"/>
        <v>0</v>
      </c>
      <c r="AD20" s="27">
        <f t="shared" si="39"/>
        <v>0</v>
      </c>
      <c r="AE20" s="25">
        <f t="shared" si="39"/>
        <v>0</v>
      </c>
      <c r="AF20" s="26">
        <f t="shared" si="39"/>
        <v>0</v>
      </c>
      <c r="AG20" s="26">
        <f t="shared" si="40"/>
        <v>0</v>
      </c>
      <c r="AH20" s="27">
        <f t="shared" si="40"/>
        <v>0</v>
      </c>
      <c r="AI20" s="25">
        <f t="shared" si="40"/>
        <v>0</v>
      </c>
      <c r="AJ20" s="26">
        <f t="shared" si="40"/>
        <v>0</v>
      </c>
      <c r="AK20" s="26">
        <f t="shared" si="40"/>
        <v>0</v>
      </c>
      <c r="AL20" s="27">
        <f t="shared" si="40"/>
        <v>0</v>
      </c>
      <c r="AM20" s="25">
        <f t="shared" si="40"/>
        <v>0</v>
      </c>
      <c r="AN20" s="26">
        <f t="shared" si="40"/>
        <v>0</v>
      </c>
      <c r="AO20" s="26">
        <f t="shared" si="40"/>
        <v>0</v>
      </c>
      <c r="AP20" s="27">
        <f t="shared" si="40"/>
        <v>0</v>
      </c>
      <c r="AQ20" s="25">
        <f t="shared" si="41"/>
        <v>0</v>
      </c>
      <c r="AR20" s="26">
        <f t="shared" si="41"/>
        <v>0</v>
      </c>
      <c r="AS20" s="26">
        <f t="shared" si="41"/>
        <v>0</v>
      </c>
      <c r="AT20" s="27">
        <f t="shared" si="41"/>
        <v>0</v>
      </c>
      <c r="AU20" s="25">
        <f t="shared" si="41"/>
        <v>0</v>
      </c>
      <c r="AV20" s="26">
        <f t="shared" si="41"/>
        <v>0</v>
      </c>
      <c r="AW20" s="26">
        <f t="shared" si="41"/>
        <v>0</v>
      </c>
      <c r="AX20" s="27">
        <f t="shared" si="41"/>
        <v>0</v>
      </c>
      <c r="AY20" s="25">
        <f t="shared" si="41"/>
        <v>0</v>
      </c>
      <c r="AZ20" s="26">
        <f t="shared" si="41"/>
        <v>0</v>
      </c>
      <c r="BA20" s="26">
        <f t="shared" si="42"/>
        <v>0</v>
      </c>
      <c r="BB20" s="27">
        <f t="shared" si="42"/>
        <v>0</v>
      </c>
      <c r="BC20" s="25">
        <f t="shared" si="42"/>
        <v>0</v>
      </c>
      <c r="BD20" s="26">
        <f t="shared" si="42"/>
        <v>0</v>
      </c>
      <c r="BE20" s="26">
        <f t="shared" si="42"/>
        <v>0</v>
      </c>
      <c r="BF20" s="27">
        <f t="shared" si="42"/>
        <v>0</v>
      </c>
      <c r="BG20" s="25">
        <f t="shared" si="42"/>
        <v>0</v>
      </c>
      <c r="BH20" s="26">
        <f t="shared" si="42"/>
        <v>0</v>
      </c>
      <c r="BI20" s="26">
        <f t="shared" si="42"/>
        <v>0</v>
      </c>
      <c r="BJ20" s="27">
        <f t="shared" si="42"/>
        <v>0</v>
      </c>
      <c r="BK20" s="25">
        <f t="shared" si="43"/>
        <v>0</v>
      </c>
      <c r="BL20" s="26">
        <f t="shared" si="43"/>
        <v>0</v>
      </c>
      <c r="BM20" s="26">
        <f t="shared" si="43"/>
        <v>0</v>
      </c>
      <c r="BN20" s="27">
        <f t="shared" si="43"/>
        <v>0</v>
      </c>
      <c r="BO20" s="25">
        <f t="shared" si="43"/>
        <v>0</v>
      </c>
      <c r="BP20" s="26">
        <f t="shared" si="43"/>
        <v>0</v>
      </c>
      <c r="BQ20" s="26">
        <f t="shared" si="43"/>
        <v>0</v>
      </c>
      <c r="BR20" s="27">
        <f t="shared" si="43"/>
        <v>0</v>
      </c>
      <c r="BS20" s="25">
        <f t="shared" si="43"/>
        <v>0</v>
      </c>
      <c r="BT20" s="26">
        <f t="shared" si="43"/>
        <v>0</v>
      </c>
      <c r="BU20" s="26">
        <f t="shared" si="44"/>
        <v>0</v>
      </c>
      <c r="BV20" s="27">
        <f t="shared" si="44"/>
        <v>0</v>
      </c>
      <c r="BW20" s="25">
        <f t="shared" si="44"/>
        <v>0</v>
      </c>
      <c r="BX20" s="26">
        <f t="shared" si="44"/>
        <v>0</v>
      </c>
      <c r="BY20" s="26">
        <f t="shared" si="44"/>
        <v>0</v>
      </c>
      <c r="BZ20" s="27">
        <f t="shared" si="44"/>
        <v>0</v>
      </c>
      <c r="CA20" s="25">
        <f t="shared" si="44"/>
        <v>0</v>
      </c>
      <c r="CB20" s="26">
        <f t="shared" si="44"/>
        <v>0</v>
      </c>
      <c r="CC20" s="26">
        <f t="shared" si="44"/>
        <v>0</v>
      </c>
      <c r="CD20" s="27">
        <f t="shared" si="44"/>
        <v>0</v>
      </c>
      <c r="CE20" s="25">
        <f t="shared" si="45"/>
        <v>0</v>
      </c>
      <c r="CF20" s="26">
        <f t="shared" si="45"/>
        <v>0</v>
      </c>
      <c r="CG20" s="26">
        <f t="shared" si="45"/>
        <v>0</v>
      </c>
      <c r="CH20" s="27">
        <f t="shared" si="45"/>
        <v>0</v>
      </c>
      <c r="CI20" s="25">
        <f t="shared" si="45"/>
        <v>0</v>
      </c>
      <c r="CJ20" s="26">
        <f t="shared" si="45"/>
        <v>0</v>
      </c>
      <c r="CK20" s="26">
        <f t="shared" si="45"/>
        <v>0</v>
      </c>
      <c r="CL20" s="27">
        <f t="shared" si="45"/>
        <v>0</v>
      </c>
      <c r="CM20" s="25">
        <f t="shared" si="45"/>
        <v>0</v>
      </c>
      <c r="CN20" s="26">
        <f t="shared" si="45"/>
        <v>0</v>
      </c>
      <c r="CO20" s="26">
        <f t="shared" si="46"/>
        <v>0</v>
      </c>
      <c r="CP20" s="27">
        <f t="shared" si="46"/>
        <v>0</v>
      </c>
      <c r="CQ20" s="25">
        <f t="shared" si="46"/>
        <v>0</v>
      </c>
      <c r="CR20" s="26">
        <f t="shared" si="46"/>
        <v>0</v>
      </c>
      <c r="CS20" s="26">
        <f t="shared" si="46"/>
        <v>0</v>
      </c>
      <c r="CT20" s="27">
        <f t="shared" si="46"/>
        <v>0</v>
      </c>
      <c r="CU20" s="25">
        <f t="shared" si="46"/>
        <v>0</v>
      </c>
      <c r="CV20" s="26">
        <f t="shared" si="46"/>
        <v>0</v>
      </c>
      <c r="CW20" s="26">
        <f t="shared" si="46"/>
        <v>0</v>
      </c>
      <c r="CX20" s="27">
        <f t="shared" si="46"/>
        <v>0</v>
      </c>
      <c r="CY20" s="25">
        <f t="shared" si="47"/>
        <v>0</v>
      </c>
      <c r="CZ20" s="26">
        <f t="shared" si="47"/>
        <v>0</v>
      </c>
      <c r="DA20" s="26">
        <f t="shared" si="47"/>
        <v>0</v>
      </c>
      <c r="DB20" s="27">
        <f t="shared" si="47"/>
        <v>0</v>
      </c>
      <c r="DC20" s="25">
        <f t="shared" si="47"/>
        <v>0</v>
      </c>
      <c r="DD20" s="26">
        <f t="shared" si="47"/>
        <v>0</v>
      </c>
      <c r="DE20" s="26">
        <f t="shared" si="47"/>
        <v>0</v>
      </c>
      <c r="DF20" s="27">
        <f t="shared" si="47"/>
        <v>0</v>
      </c>
      <c r="DG20" s="25">
        <f t="shared" si="47"/>
        <v>0</v>
      </c>
      <c r="DH20" s="26">
        <f t="shared" si="47"/>
        <v>0</v>
      </c>
      <c r="DI20" s="26">
        <f t="shared" si="48"/>
        <v>0</v>
      </c>
      <c r="DJ20" s="27">
        <f t="shared" si="48"/>
        <v>0</v>
      </c>
      <c r="DK20" s="25">
        <f t="shared" si="48"/>
        <v>0</v>
      </c>
      <c r="DL20" s="26">
        <f t="shared" si="48"/>
        <v>0</v>
      </c>
      <c r="DM20" s="26">
        <f t="shared" si="48"/>
        <v>0</v>
      </c>
      <c r="DN20" s="27">
        <f t="shared" si="48"/>
        <v>0</v>
      </c>
      <c r="DO20" s="7">
        <v>35</v>
      </c>
      <c r="DP20" s="16">
        <f>IFERROR(VLOOKUP(I20,'Cpte exploit'!$A$11:$E$35,5,FALSE),0)</f>
        <v>0</v>
      </c>
      <c r="DQ20" s="17">
        <f t="shared" si="18"/>
        <v>0</v>
      </c>
      <c r="DR20" s="16">
        <f>'Cpte exploit'!$B$39</f>
        <v>0</v>
      </c>
      <c r="DS20" s="17">
        <f t="shared" si="19"/>
        <v>0</v>
      </c>
      <c r="DT20" s="16">
        <f>'Cpte exploit'!$B$40</f>
        <v>0</v>
      </c>
      <c r="DU20" s="17">
        <f t="shared" si="20"/>
        <v>0</v>
      </c>
      <c r="DV20" s="16">
        <f>'Cpte exploit'!$B$41</f>
        <v>0</v>
      </c>
      <c r="DW20" s="16"/>
      <c r="DX20" s="17">
        <f t="shared" si="21"/>
        <v>0</v>
      </c>
      <c r="DY20" s="44">
        <f t="shared" si="22"/>
        <v>0</v>
      </c>
      <c r="DZ20" s="44">
        <f t="shared" si="22"/>
        <v>0</v>
      </c>
      <c r="EA20" s="124" t="e">
        <f t="shared" si="37"/>
        <v>#N/A</v>
      </c>
      <c r="EB20" s="15" t="str">
        <f>IFERROR(VLOOKUP(R20,BDD!$G$2:$H$99,2,FALSE),"")</f>
        <v/>
      </c>
      <c r="EC20" s="15" t="str">
        <f>IFERROR(VLOOKUP(S20,BDD!$G$2:$H$99,2,FALSE),"")</f>
        <v/>
      </c>
      <c r="ED20" s="15" t="str">
        <f>IFERROR(VLOOKUP(T20,BDD!$G$2:$H$99,2,FALSE),"")</f>
        <v/>
      </c>
      <c r="EE20" s="15" t="str">
        <f>IFERROR(VLOOKUP(U20,BDD!$G$2:$H$99,2,FALSE),"")</f>
        <v/>
      </c>
      <c r="EF20" s="15" t="str">
        <f t="shared" si="23"/>
        <v/>
      </c>
      <c r="EG20" s="15" t="str">
        <f t="shared" si="24"/>
        <v/>
      </c>
      <c r="EH20" s="15">
        <f t="shared" si="25"/>
        <v>0</v>
      </c>
      <c r="EI20" s="15">
        <f t="shared" si="26"/>
        <v>0</v>
      </c>
      <c r="EJ20" s="15" t="str">
        <f t="shared" si="27"/>
        <v/>
      </c>
      <c r="EK20" s="15" t="str">
        <f t="shared" si="28"/>
        <v/>
      </c>
      <c r="EL20" s="15">
        <f t="shared" si="29"/>
        <v>0</v>
      </c>
      <c r="EM20" s="15">
        <f t="shared" si="30"/>
        <v>0</v>
      </c>
      <c r="EN20" s="15">
        <f t="shared" si="10"/>
        <v>0</v>
      </c>
      <c r="EO20" s="15">
        <f t="shared" si="11"/>
        <v>0</v>
      </c>
      <c r="EP20" s="124">
        <f t="shared" si="31"/>
        <v>0</v>
      </c>
      <c r="EQ20" s="124">
        <f t="shared" si="32"/>
        <v>0</v>
      </c>
      <c r="ER20" s="124">
        <f t="shared" si="33"/>
        <v>0</v>
      </c>
      <c r="ES20" s="15">
        <f t="shared" si="12"/>
        <v>0</v>
      </c>
      <c r="ET20" s="15">
        <f t="shared" si="13"/>
        <v>0</v>
      </c>
      <c r="EU20" s="18">
        <f t="shared" si="34"/>
        <v>0</v>
      </c>
      <c r="EV20" s="19">
        <f t="shared" si="14"/>
        <v>0</v>
      </c>
      <c r="EW20" s="19">
        <f t="shared" si="15"/>
        <v>0</v>
      </c>
      <c r="EX20" s="19">
        <f t="shared" si="16"/>
        <v>0</v>
      </c>
      <c r="EY20" s="19">
        <f t="shared" si="17"/>
        <v>0</v>
      </c>
      <c r="EZ20" s="19">
        <f t="shared" si="35"/>
        <v>0</v>
      </c>
      <c r="FA20" s="19">
        <f t="shared" si="36"/>
        <v>0</v>
      </c>
      <c r="FB20" s="117" t="e">
        <f t="shared" si="38"/>
        <v>#N/A</v>
      </c>
      <c r="FC20" s="117"/>
    </row>
    <row r="21" spans="1:160" hidden="1" x14ac:dyDescent="0.3">
      <c r="A21" s="120" t="e">
        <f>VLOOKUP(FD21,Info!$A$7:$B$106,2,FALSE)</f>
        <v>#N/A</v>
      </c>
      <c r="B21" s="119" t="str">
        <f>IFERROR(VLOOKUP(A21,Info!$B$7:$AD$106,3,FALSE),"")</f>
        <v/>
      </c>
      <c r="C21" s="578"/>
      <c r="D21" s="120" t="str">
        <f>IFERROR(VLOOKUP(A21,Info!$B$7:$AD$106,5,FALSE),"")</f>
        <v/>
      </c>
      <c r="E21" s="120" t="str">
        <f>IFERROR(VLOOKUP(A21,Info!$B$7:$AD$106,28,FALSE),"")</f>
        <v/>
      </c>
      <c r="F21" s="121">
        <f>IFERROR(VLOOKUP(A21,Info!$B$7:$AD$71,13,FALSE),0)</f>
        <v>0</v>
      </c>
      <c r="G21" s="122">
        <f>IFERROR(VLOOKUP(A21,'Base travail'!$B$22:$G$121,4,FALSE)+VLOOKUP(A21,'Base travail'!$B$22:$G$121,5,FALSE),0)</f>
        <v>0</v>
      </c>
      <c r="H21" s="122">
        <f>IFERROR(VLOOKUP(A21,'Base travail'!$B$22:$G$121,6,FALSE),0)</f>
        <v>0</v>
      </c>
      <c r="I21" s="573"/>
      <c r="J21" s="573"/>
      <c r="K21" s="574"/>
      <c r="L21" s="574"/>
      <c r="M21" s="574"/>
      <c r="N21" s="574"/>
      <c r="O21" s="574"/>
      <c r="P21" s="574"/>
      <c r="Q21" s="574"/>
      <c r="R21" s="574"/>
      <c r="S21" s="574"/>
      <c r="T21" s="574"/>
      <c r="U21" s="574"/>
      <c r="W21" s="61">
        <f t="shared" si="39"/>
        <v>0</v>
      </c>
      <c r="X21" s="62">
        <f t="shared" si="39"/>
        <v>0</v>
      </c>
      <c r="Y21" s="62">
        <f t="shared" si="39"/>
        <v>0</v>
      </c>
      <c r="Z21" s="63">
        <f t="shared" si="39"/>
        <v>0</v>
      </c>
      <c r="AA21" s="61">
        <f t="shared" si="39"/>
        <v>0</v>
      </c>
      <c r="AB21" s="62">
        <f t="shared" si="39"/>
        <v>0</v>
      </c>
      <c r="AC21" s="62">
        <f t="shared" si="39"/>
        <v>0</v>
      </c>
      <c r="AD21" s="63">
        <f t="shared" si="39"/>
        <v>0</v>
      </c>
      <c r="AE21" s="61">
        <f t="shared" si="39"/>
        <v>0</v>
      </c>
      <c r="AF21" s="62">
        <f t="shared" si="39"/>
        <v>0</v>
      </c>
      <c r="AG21" s="62">
        <f t="shared" si="40"/>
        <v>0</v>
      </c>
      <c r="AH21" s="63">
        <f t="shared" si="40"/>
        <v>0</v>
      </c>
      <c r="AI21" s="61">
        <f t="shared" si="40"/>
        <v>0</v>
      </c>
      <c r="AJ21" s="62">
        <f t="shared" si="40"/>
        <v>0</v>
      </c>
      <c r="AK21" s="62">
        <f t="shared" si="40"/>
        <v>0</v>
      </c>
      <c r="AL21" s="63">
        <f t="shared" si="40"/>
        <v>0</v>
      </c>
      <c r="AM21" s="61">
        <f t="shared" si="40"/>
        <v>0</v>
      </c>
      <c r="AN21" s="62">
        <f t="shared" si="40"/>
        <v>0</v>
      </c>
      <c r="AO21" s="62">
        <f t="shared" si="40"/>
        <v>0</v>
      </c>
      <c r="AP21" s="63">
        <f t="shared" si="40"/>
        <v>0</v>
      </c>
      <c r="AQ21" s="61">
        <f t="shared" si="41"/>
        <v>0</v>
      </c>
      <c r="AR21" s="62">
        <f t="shared" si="41"/>
        <v>0</v>
      </c>
      <c r="AS21" s="62">
        <f t="shared" si="41"/>
        <v>0</v>
      </c>
      <c r="AT21" s="63">
        <f t="shared" si="41"/>
        <v>0</v>
      </c>
      <c r="AU21" s="61">
        <f t="shared" si="41"/>
        <v>0</v>
      </c>
      <c r="AV21" s="62">
        <f t="shared" si="41"/>
        <v>0</v>
      </c>
      <c r="AW21" s="62">
        <f t="shared" si="41"/>
        <v>0</v>
      </c>
      <c r="AX21" s="63">
        <f t="shared" si="41"/>
        <v>0</v>
      </c>
      <c r="AY21" s="61">
        <f t="shared" si="41"/>
        <v>0</v>
      </c>
      <c r="AZ21" s="62">
        <f t="shared" si="41"/>
        <v>0</v>
      </c>
      <c r="BA21" s="62">
        <f t="shared" si="42"/>
        <v>0</v>
      </c>
      <c r="BB21" s="63">
        <f t="shared" si="42"/>
        <v>0</v>
      </c>
      <c r="BC21" s="61">
        <f t="shared" si="42"/>
        <v>0</v>
      </c>
      <c r="BD21" s="62">
        <f t="shared" si="42"/>
        <v>0</v>
      </c>
      <c r="BE21" s="62">
        <f t="shared" si="42"/>
        <v>0</v>
      </c>
      <c r="BF21" s="63">
        <f t="shared" si="42"/>
        <v>0</v>
      </c>
      <c r="BG21" s="61">
        <f t="shared" si="42"/>
        <v>0</v>
      </c>
      <c r="BH21" s="62">
        <f t="shared" si="42"/>
        <v>0</v>
      </c>
      <c r="BI21" s="62">
        <f t="shared" si="42"/>
        <v>0</v>
      </c>
      <c r="BJ21" s="63">
        <f t="shared" si="42"/>
        <v>0</v>
      </c>
      <c r="BK21" s="61">
        <f t="shared" si="43"/>
        <v>0</v>
      </c>
      <c r="BL21" s="62">
        <f t="shared" si="43"/>
        <v>0</v>
      </c>
      <c r="BM21" s="62">
        <f t="shared" si="43"/>
        <v>0</v>
      </c>
      <c r="BN21" s="63">
        <f t="shared" si="43"/>
        <v>0</v>
      </c>
      <c r="BO21" s="61">
        <f t="shared" si="43"/>
        <v>0</v>
      </c>
      <c r="BP21" s="62">
        <f t="shared" si="43"/>
        <v>0</v>
      </c>
      <c r="BQ21" s="62">
        <f t="shared" si="43"/>
        <v>0</v>
      </c>
      <c r="BR21" s="63">
        <f t="shared" si="43"/>
        <v>0</v>
      </c>
      <c r="BS21" s="61">
        <f t="shared" si="43"/>
        <v>0</v>
      </c>
      <c r="BT21" s="62">
        <f t="shared" si="43"/>
        <v>0</v>
      </c>
      <c r="BU21" s="62">
        <f t="shared" si="44"/>
        <v>0</v>
      </c>
      <c r="BV21" s="63">
        <f t="shared" si="44"/>
        <v>0</v>
      </c>
      <c r="BW21" s="61">
        <f t="shared" si="44"/>
        <v>0</v>
      </c>
      <c r="BX21" s="62">
        <f t="shared" si="44"/>
        <v>0</v>
      </c>
      <c r="BY21" s="62">
        <f t="shared" si="44"/>
        <v>0</v>
      </c>
      <c r="BZ21" s="63">
        <f t="shared" si="44"/>
        <v>0</v>
      </c>
      <c r="CA21" s="61">
        <f t="shared" si="44"/>
        <v>0</v>
      </c>
      <c r="CB21" s="62">
        <f t="shared" si="44"/>
        <v>0</v>
      </c>
      <c r="CC21" s="62">
        <f t="shared" si="44"/>
        <v>0</v>
      </c>
      <c r="CD21" s="63">
        <f t="shared" si="44"/>
        <v>0</v>
      </c>
      <c r="CE21" s="61">
        <f t="shared" si="45"/>
        <v>0</v>
      </c>
      <c r="CF21" s="62">
        <f t="shared" si="45"/>
        <v>0</v>
      </c>
      <c r="CG21" s="62">
        <f t="shared" si="45"/>
        <v>0</v>
      </c>
      <c r="CH21" s="63">
        <f t="shared" si="45"/>
        <v>0</v>
      </c>
      <c r="CI21" s="61">
        <f t="shared" si="45"/>
        <v>0</v>
      </c>
      <c r="CJ21" s="62">
        <f t="shared" si="45"/>
        <v>0</v>
      </c>
      <c r="CK21" s="62">
        <f t="shared" si="45"/>
        <v>0</v>
      </c>
      <c r="CL21" s="63">
        <f t="shared" si="45"/>
        <v>0</v>
      </c>
      <c r="CM21" s="61">
        <f t="shared" si="45"/>
        <v>0</v>
      </c>
      <c r="CN21" s="62">
        <f t="shared" si="45"/>
        <v>0</v>
      </c>
      <c r="CO21" s="62">
        <f t="shared" si="46"/>
        <v>0</v>
      </c>
      <c r="CP21" s="63">
        <f t="shared" si="46"/>
        <v>0</v>
      </c>
      <c r="CQ21" s="61">
        <f t="shared" si="46"/>
        <v>0</v>
      </c>
      <c r="CR21" s="62">
        <f t="shared" si="46"/>
        <v>0</v>
      </c>
      <c r="CS21" s="62">
        <f t="shared" si="46"/>
        <v>0</v>
      </c>
      <c r="CT21" s="63">
        <f t="shared" si="46"/>
        <v>0</v>
      </c>
      <c r="CU21" s="61">
        <f t="shared" si="46"/>
        <v>0</v>
      </c>
      <c r="CV21" s="62">
        <f t="shared" si="46"/>
        <v>0</v>
      </c>
      <c r="CW21" s="62">
        <f t="shared" si="46"/>
        <v>0</v>
      </c>
      <c r="CX21" s="63">
        <f t="shared" si="46"/>
        <v>0</v>
      </c>
      <c r="CY21" s="61">
        <f t="shared" si="47"/>
        <v>0</v>
      </c>
      <c r="CZ21" s="62">
        <f t="shared" si="47"/>
        <v>0</v>
      </c>
      <c r="DA21" s="62">
        <f t="shared" si="47"/>
        <v>0</v>
      </c>
      <c r="DB21" s="63">
        <f t="shared" si="47"/>
        <v>0</v>
      </c>
      <c r="DC21" s="61">
        <f t="shared" si="47"/>
        <v>0</v>
      </c>
      <c r="DD21" s="62">
        <f t="shared" si="47"/>
        <v>0</v>
      </c>
      <c r="DE21" s="62">
        <f t="shared" si="47"/>
        <v>0</v>
      </c>
      <c r="DF21" s="63">
        <f t="shared" si="47"/>
        <v>0</v>
      </c>
      <c r="DG21" s="61">
        <f t="shared" si="47"/>
        <v>0</v>
      </c>
      <c r="DH21" s="62">
        <f t="shared" si="47"/>
        <v>0</v>
      </c>
      <c r="DI21" s="62">
        <f t="shared" si="48"/>
        <v>0</v>
      </c>
      <c r="DJ21" s="63">
        <f t="shared" si="48"/>
        <v>0</v>
      </c>
      <c r="DK21" s="61">
        <f t="shared" si="48"/>
        <v>0</v>
      </c>
      <c r="DL21" s="62">
        <f t="shared" si="48"/>
        <v>0</v>
      </c>
      <c r="DM21" s="62">
        <f t="shared" si="48"/>
        <v>0</v>
      </c>
      <c r="DN21" s="63">
        <f t="shared" si="48"/>
        <v>0</v>
      </c>
      <c r="DO21" s="7">
        <v>36</v>
      </c>
      <c r="DP21" s="23">
        <f>IFERROR(VLOOKUP(I21,'Cpte exploit'!$A$11:$E$35,5,FALSE),0)</f>
        <v>0</v>
      </c>
      <c r="DQ21" s="24">
        <f t="shared" si="18"/>
        <v>0</v>
      </c>
      <c r="DR21" s="23">
        <f>'Cpte exploit'!$B$39</f>
        <v>0</v>
      </c>
      <c r="DS21" s="24">
        <f t="shared" si="19"/>
        <v>0</v>
      </c>
      <c r="DT21" s="23">
        <f>'Cpte exploit'!$B$40</f>
        <v>0</v>
      </c>
      <c r="DU21" s="24">
        <f t="shared" si="20"/>
        <v>0</v>
      </c>
      <c r="DV21" s="23">
        <f>'Cpte exploit'!$B$41</f>
        <v>0</v>
      </c>
      <c r="DW21" s="23"/>
      <c r="DX21" s="24">
        <f t="shared" si="21"/>
        <v>0</v>
      </c>
      <c r="DY21" s="45">
        <f t="shared" si="22"/>
        <v>0</v>
      </c>
      <c r="DZ21" s="45">
        <f t="shared" si="22"/>
        <v>0</v>
      </c>
      <c r="EA21" s="123" t="e">
        <f t="shared" si="37"/>
        <v>#N/A</v>
      </c>
      <c r="EB21" s="15" t="str">
        <f>IFERROR(VLOOKUP(R21,BDD!$G$2:$H$99,2,FALSE),"")</f>
        <v/>
      </c>
      <c r="EC21" s="15" t="str">
        <f>IFERROR(VLOOKUP(S21,BDD!$G$2:$H$99,2,FALSE),"")</f>
        <v/>
      </c>
      <c r="ED21" s="15" t="str">
        <f>IFERROR(VLOOKUP(T21,BDD!$G$2:$H$99,2,FALSE),"")</f>
        <v/>
      </c>
      <c r="EE21" s="15" t="str">
        <f>IFERROR(VLOOKUP(U21,BDD!$G$2:$H$99,2,FALSE),"")</f>
        <v/>
      </c>
      <c r="EF21" s="15" t="str">
        <f t="shared" si="23"/>
        <v/>
      </c>
      <c r="EG21" s="15" t="str">
        <f t="shared" si="24"/>
        <v/>
      </c>
      <c r="EH21" s="15">
        <f t="shared" si="25"/>
        <v>0</v>
      </c>
      <c r="EI21" s="15">
        <f t="shared" si="26"/>
        <v>0</v>
      </c>
      <c r="EJ21" s="15" t="str">
        <f t="shared" si="27"/>
        <v/>
      </c>
      <c r="EK21" s="15" t="str">
        <f t="shared" si="28"/>
        <v/>
      </c>
      <c r="EL21" s="15">
        <f t="shared" si="29"/>
        <v>0</v>
      </c>
      <c r="EM21" s="15">
        <f t="shared" si="30"/>
        <v>0</v>
      </c>
      <c r="EN21" s="15">
        <f t="shared" si="10"/>
        <v>0</v>
      </c>
      <c r="EO21" s="15">
        <f t="shared" si="11"/>
        <v>0</v>
      </c>
      <c r="EP21" s="123">
        <f t="shared" si="31"/>
        <v>0</v>
      </c>
      <c r="EQ21" s="123">
        <f t="shared" si="32"/>
        <v>0</v>
      </c>
      <c r="ER21" s="123">
        <f t="shared" si="33"/>
        <v>0</v>
      </c>
      <c r="ES21" s="15">
        <f t="shared" si="12"/>
        <v>0</v>
      </c>
      <c r="ET21" s="15">
        <f t="shared" si="13"/>
        <v>0</v>
      </c>
      <c r="EU21" s="18">
        <f t="shared" si="34"/>
        <v>0</v>
      </c>
      <c r="EV21" s="19">
        <f t="shared" si="14"/>
        <v>0</v>
      </c>
      <c r="EW21" s="19">
        <f t="shared" si="15"/>
        <v>0</v>
      </c>
      <c r="EX21" s="19">
        <f t="shared" si="16"/>
        <v>0</v>
      </c>
      <c r="EY21" s="19">
        <f t="shared" si="17"/>
        <v>0</v>
      </c>
      <c r="EZ21" s="19">
        <f t="shared" si="35"/>
        <v>0</v>
      </c>
      <c r="FA21" s="19">
        <f t="shared" si="36"/>
        <v>0</v>
      </c>
      <c r="FB21" s="122" t="e">
        <f t="shared" si="38"/>
        <v>#N/A</v>
      </c>
      <c r="FC21" s="122"/>
    </row>
    <row r="22" spans="1:160" hidden="1" x14ac:dyDescent="0.3">
      <c r="A22" s="115" t="e">
        <f>VLOOKUP(FD22,Info!$A$7:$B$106,2,FALSE)</f>
        <v>#N/A</v>
      </c>
      <c r="B22" s="114" t="str">
        <f>IFERROR(VLOOKUP(A22,Info!$B$7:$AD$106,3,FALSE),"")</f>
        <v/>
      </c>
      <c r="C22" s="579"/>
      <c r="D22" s="115" t="str">
        <f>IFERROR(VLOOKUP(A22,Info!$B$7:$AD$106,5,FALSE),"")</f>
        <v/>
      </c>
      <c r="E22" s="115" t="str">
        <f>IFERROR(VLOOKUP(A22,Info!$B$7:$AD$106,28,FALSE),"")</f>
        <v/>
      </c>
      <c r="F22" s="116">
        <f>IFERROR(VLOOKUP(A22,Info!$B$7:$AD$71,13,FALSE),0)</f>
        <v>0</v>
      </c>
      <c r="G22" s="117">
        <f>IFERROR(VLOOKUP(A22,'Base travail'!$B$22:$G$121,4,FALSE)+VLOOKUP(A22,'Base travail'!$B$22:$G$121,5,FALSE),0)</f>
        <v>0</v>
      </c>
      <c r="H22" s="117">
        <f>IFERROR(VLOOKUP(A22,'Base travail'!$B$22:$G$121,6,FALSE),0)</f>
        <v>0</v>
      </c>
      <c r="I22" s="575"/>
      <c r="J22" s="575"/>
      <c r="K22" s="576"/>
      <c r="L22" s="576"/>
      <c r="M22" s="576"/>
      <c r="N22" s="576"/>
      <c r="O22" s="576"/>
      <c r="P22" s="576"/>
      <c r="Q22" s="576"/>
      <c r="R22" s="576"/>
      <c r="S22" s="576"/>
      <c r="T22" s="576"/>
      <c r="U22" s="576"/>
      <c r="W22" s="25">
        <f t="shared" si="39"/>
        <v>0</v>
      </c>
      <c r="X22" s="26">
        <f t="shared" si="39"/>
        <v>0</v>
      </c>
      <c r="Y22" s="26">
        <f t="shared" si="39"/>
        <v>0</v>
      </c>
      <c r="Z22" s="27">
        <f t="shared" si="39"/>
        <v>0</v>
      </c>
      <c r="AA22" s="25">
        <f t="shared" si="39"/>
        <v>0</v>
      </c>
      <c r="AB22" s="26">
        <f t="shared" si="39"/>
        <v>0</v>
      </c>
      <c r="AC22" s="26">
        <f t="shared" si="39"/>
        <v>0</v>
      </c>
      <c r="AD22" s="27">
        <f t="shared" si="39"/>
        <v>0</v>
      </c>
      <c r="AE22" s="25">
        <f t="shared" si="39"/>
        <v>0</v>
      </c>
      <c r="AF22" s="26">
        <f t="shared" si="39"/>
        <v>0</v>
      </c>
      <c r="AG22" s="26">
        <f t="shared" si="40"/>
        <v>0</v>
      </c>
      <c r="AH22" s="27">
        <f t="shared" si="40"/>
        <v>0</v>
      </c>
      <c r="AI22" s="25">
        <f t="shared" si="40"/>
        <v>0</v>
      </c>
      <c r="AJ22" s="26">
        <f t="shared" si="40"/>
        <v>0</v>
      </c>
      <c r="AK22" s="26">
        <f t="shared" si="40"/>
        <v>0</v>
      </c>
      <c r="AL22" s="27">
        <f t="shared" si="40"/>
        <v>0</v>
      </c>
      <c r="AM22" s="25">
        <f t="shared" si="40"/>
        <v>0</v>
      </c>
      <c r="AN22" s="26">
        <f t="shared" si="40"/>
        <v>0</v>
      </c>
      <c r="AO22" s="26">
        <f t="shared" si="40"/>
        <v>0</v>
      </c>
      <c r="AP22" s="27">
        <f t="shared" si="40"/>
        <v>0</v>
      </c>
      <c r="AQ22" s="25">
        <f t="shared" si="41"/>
        <v>0</v>
      </c>
      <c r="AR22" s="26">
        <f t="shared" si="41"/>
        <v>0</v>
      </c>
      <c r="AS22" s="26">
        <f t="shared" si="41"/>
        <v>0</v>
      </c>
      <c r="AT22" s="27">
        <f t="shared" si="41"/>
        <v>0</v>
      </c>
      <c r="AU22" s="25">
        <f t="shared" si="41"/>
        <v>0</v>
      </c>
      <c r="AV22" s="26">
        <f t="shared" si="41"/>
        <v>0</v>
      </c>
      <c r="AW22" s="26">
        <f t="shared" si="41"/>
        <v>0</v>
      </c>
      <c r="AX22" s="27">
        <f t="shared" si="41"/>
        <v>0</v>
      </c>
      <c r="AY22" s="25">
        <f t="shared" si="41"/>
        <v>0</v>
      </c>
      <c r="AZ22" s="26">
        <f t="shared" si="41"/>
        <v>0</v>
      </c>
      <c r="BA22" s="26">
        <f t="shared" si="42"/>
        <v>0</v>
      </c>
      <c r="BB22" s="27">
        <f t="shared" si="42"/>
        <v>0</v>
      </c>
      <c r="BC22" s="25">
        <f t="shared" si="42"/>
        <v>0</v>
      </c>
      <c r="BD22" s="26">
        <f t="shared" si="42"/>
        <v>0</v>
      </c>
      <c r="BE22" s="26">
        <f t="shared" si="42"/>
        <v>0</v>
      </c>
      <c r="BF22" s="27">
        <f t="shared" si="42"/>
        <v>0</v>
      </c>
      <c r="BG22" s="25">
        <f t="shared" si="42"/>
        <v>0</v>
      </c>
      <c r="BH22" s="26">
        <f t="shared" si="42"/>
        <v>0</v>
      </c>
      <c r="BI22" s="26">
        <f t="shared" si="42"/>
        <v>0</v>
      </c>
      <c r="BJ22" s="27">
        <f t="shared" si="42"/>
        <v>0</v>
      </c>
      <c r="BK22" s="25">
        <f t="shared" si="43"/>
        <v>0</v>
      </c>
      <c r="BL22" s="26">
        <f t="shared" si="43"/>
        <v>0</v>
      </c>
      <c r="BM22" s="26">
        <f t="shared" si="43"/>
        <v>0</v>
      </c>
      <c r="BN22" s="27">
        <f t="shared" si="43"/>
        <v>0</v>
      </c>
      <c r="BO22" s="25">
        <f t="shared" si="43"/>
        <v>0</v>
      </c>
      <c r="BP22" s="26">
        <f t="shared" si="43"/>
        <v>0</v>
      </c>
      <c r="BQ22" s="26">
        <f t="shared" si="43"/>
        <v>0</v>
      </c>
      <c r="BR22" s="27">
        <f t="shared" si="43"/>
        <v>0</v>
      </c>
      <c r="BS22" s="25">
        <f t="shared" si="43"/>
        <v>0</v>
      </c>
      <c r="BT22" s="26">
        <f t="shared" si="43"/>
        <v>0</v>
      </c>
      <c r="BU22" s="26">
        <f t="shared" si="44"/>
        <v>0</v>
      </c>
      <c r="BV22" s="27">
        <f t="shared" si="44"/>
        <v>0</v>
      </c>
      <c r="BW22" s="25">
        <f t="shared" si="44"/>
        <v>0</v>
      </c>
      <c r="BX22" s="26">
        <f t="shared" si="44"/>
        <v>0</v>
      </c>
      <c r="BY22" s="26">
        <f t="shared" si="44"/>
        <v>0</v>
      </c>
      <c r="BZ22" s="27">
        <f t="shared" si="44"/>
        <v>0</v>
      </c>
      <c r="CA22" s="25">
        <f t="shared" si="44"/>
        <v>0</v>
      </c>
      <c r="CB22" s="26">
        <f t="shared" si="44"/>
        <v>0</v>
      </c>
      <c r="CC22" s="26">
        <f t="shared" si="44"/>
        <v>0</v>
      </c>
      <c r="CD22" s="27">
        <f t="shared" si="44"/>
        <v>0</v>
      </c>
      <c r="CE22" s="25">
        <f t="shared" si="45"/>
        <v>0</v>
      </c>
      <c r="CF22" s="26">
        <f t="shared" si="45"/>
        <v>0</v>
      </c>
      <c r="CG22" s="26">
        <f t="shared" si="45"/>
        <v>0</v>
      </c>
      <c r="CH22" s="27">
        <f t="shared" si="45"/>
        <v>0</v>
      </c>
      <c r="CI22" s="25">
        <f t="shared" si="45"/>
        <v>0</v>
      </c>
      <c r="CJ22" s="26">
        <f t="shared" si="45"/>
        <v>0</v>
      </c>
      <c r="CK22" s="26">
        <f t="shared" si="45"/>
        <v>0</v>
      </c>
      <c r="CL22" s="27">
        <f t="shared" si="45"/>
        <v>0</v>
      </c>
      <c r="CM22" s="25">
        <f t="shared" si="45"/>
        <v>0</v>
      </c>
      <c r="CN22" s="26">
        <f t="shared" si="45"/>
        <v>0</v>
      </c>
      <c r="CO22" s="26">
        <f t="shared" si="46"/>
        <v>0</v>
      </c>
      <c r="CP22" s="27">
        <f t="shared" si="46"/>
        <v>0</v>
      </c>
      <c r="CQ22" s="25">
        <f t="shared" si="46"/>
        <v>0</v>
      </c>
      <c r="CR22" s="26">
        <f t="shared" si="46"/>
        <v>0</v>
      </c>
      <c r="CS22" s="26">
        <f t="shared" si="46"/>
        <v>0</v>
      </c>
      <c r="CT22" s="27">
        <f t="shared" si="46"/>
        <v>0</v>
      </c>
      <c r="CU22" s="25">
        <f t="shared" si="46"/>
        <v>0</v>
      </c>
      <c r="CV22" s="26">
        <f t="shared" si="46"/>
        <v>0</v>
      </c>
      <c r="CW22" s="26">
        <f t="shared" si="46"/>
        <v>0</v>
      </c>
      <c r="CX22" s="27">
        <f t="shared" si="46"/>
        <v>0</v>
      </c>
      <c r="CY22" s="25">
        <f t="shared" si="47"/>
        <v>0</v>
      </c>
      <c r="CZ22" s="26">
        <f t="shared" si="47"/>
        <v>0</v>
      </c>
      <c r="DA22" s="26">
        <f t="shared" si="47"/>
        <v>0</v>
      </c>
      <c r="DB22" s="27">
        <f t="shared" si="47"/>
        <v>0</v>
      </c>
      <c r="DC22" s="25">
        <f t="shared" si="47"/>
        <v>0</v>
      </c>
      <c r="DD22" s="26">
        <f t="shared" si="47"/>
        <v>0</v>
      </c>
      <c r="DE22" s="26">
        <f t="shared" si="47"/>
        <v>0</v>
      </c>
      <c r="DF22" s="27">
        <f t="shared" si="47"/>
        <v>0</v>
      </c>
      <c r="DG22" s="25">
        <f t="shared" si="47"/>
        <v>0</v>
      </c>
      <c r="DH22" s="26">
        <f t="shared" si="47"/>
        <v>0</v>
      </c>
      <c r="DI22" s="26">
        <f t="shared" si="48"/>
        <v>0</v>
      </c>
      <c r="DJ22" s="27">
        <f t="shared" si="48"/>
        <v>0</v>
      </c>
      <c r="DK22" s="25">
        <f t="shared" si="48"/>
        <v>0</v>
      </c>
      <c r="DL22" s="26">
        <f t="shared" si="48"/>
        <v>0</v>
      </c>
      <c r="DM22" s="26">
        <f t="shared" si="48"/>
        <v>0</v>
      </c>
      <c r="DN22" s="27">
        <f t="shared" si="48"/>
        <v>0</v>
      </c>
      <c r="DO22" s="7">
        <v>37</v>
      </c>
      <c r="DP22" s="16">
        <f>IFERROR(VLOOKUP(I22,'Cpte exploit'!$A$11:$E$35,5,FALSE),0)</f>
        <v>0</v>
      </c>
      <c r="DQ22" s="17">
        <f t="shared" si="18"/>
        <v>0</v>
      </c>
      <c r="DR22" s="16">
        <f>'Cpte exploit'!$B$39</f>
        <v>0</v>
      </c>
      <c r="DS22" s="17">
        <f t="shared" si="19"/>
        <v>0</v>
      </c>
      <c r="DT22" s="16">
        <f>'Cpte exploit'!$B$40</f>
        <v>0</v>
      </c>
      <c r="DU22" s="17">
        <f t="shared" si="20"/>
        <v>0</v>
      </c>
      <c r="DV22" s="16">
        <f>'Cpte exploit'!$B$41</f>
        <v>0</v>
      </c>
      <c r="DW22" s="16"/>
      <c r="DX22" s="17">
        <f t="shared" si="21"/>
        <v>0</v>
      </c>
      <c r="DY22" s="44">
        <f t="shared" si="22"/>
        <v>0</v>
      </c>
      <c r="DZ22" s="44">
        <f t="shared" si="22"/>
        <v>0</v>
      </c>
      <c r="EA22" s="124" t="e">
        <f t="shared" si="37"/>
        <v>#N/A</v>
      </c>
      <c r="EB22" s="15" t="str">
        <f>IFERROR(VLOOKUP(R22,BDD!$G$2:$H$99,2,FALSE),"")</f>
        <v/>
      </c>
      <c r="EC22" s="15" t="str">
        <f>IFERROR(VLOOKUP(S22,BDD!$G$2:$H$99,2,FALSE),"")</f>
        <v/>
      </c>
      <c r="ED22" s="15" t="str">
        <f>IFERROR(VLOOKUP(T22,BDD!$G$2:$H$99,2,FALSE),"")</f>
        <v/>
      </c>
      <c r="EE22" s="15" t="str">
        <f>IFERROR(VLOOKUP(U22,BDD!$G$2:$H$99,2,FALSE),"")</f>
        <v/>
      </c>
      <c r="EF22" s="15" t="str">
        <f t="shared" si="23"/>
        <v/>
      </c>
      <c r="EG22" s="15" t="str">
        <f t="shared" si="24"/>
        <v/>
      </c>
      <c r="EH22" s="15">
        <f t="shared" si="25"/>
        <v>0</v>
      </c>
      <c r="EI22" s="15">
        <f t="shared" si="26"/>
        <v>0</v>
      </c>
      <c r="EJ22" s="15" t="str">
        <f t="shared" si="27"/>
        <v/>
      </c>
      <c r="EK22" s="15" t="str">
        <f t="shared" si="28"/>
        <v/>
      </c>
      <c r="EL22" s="15">
        <f t="shared" si="29"/>
        <v>0</v>
      </c>
      <c r="EM22" s="15">
        <f t="shared" si="30"/>
        <v>0</v>
      </c>
      <c r="EN22" s="15">
        <f t="shared" si="10"/>
        <v>0</v>
      </c>
      <c r="EO22" s="15">
        <f t="shared" si="11"/>
        <v>0</v>
      </c>
      <c r="EP22" s="124">
        <f t="shared" si="31"/>
        <v>0</v>
      </c>
      <c r="EQ22" s="124">
        <f t="shared" si="32"/>
        <v>0</v>
      </c>
      <c r="ER22" s="124">
        <f t="shared" si="33"/>
        <v>0</v>
      </c>
      <c r="ES22" s="15">
        <f t="shared" si="12"/>
        <v>0</v>
      </c>
      <c r="ET22" s="15">
        <f t="shared" si="13"/>
        <v>0</v>
      </c>
      <c r="EU22" s="18">
        <f t="shared" si="34"/>
        <v>0</v>
      </c>
      <c r="EV22" s="19">
        <f t="shared" si="14"/>
        <v>0</v>
      </c>
      <c r="EW22" s="19">
        <f t="shared" si="15"/>
        <v>0</v>
      </c>
      <c r="EX22" s="19">
        <f t="shared" si="16"/>
        <v>0</v>
      </c>
      <c r="EY22" s="19">
        <f t="shared" si="17"/>
        <v>0</v>
      </c>
      <c r="EZ22" s="19">
        <f t="shared" si="35"/>
        <v>0</v>
      </c>
      <c r="FA22" s="19">
        <f t="shared" si="36"/>
        <v>0</v>
      </c>
      <c r="FB22" s="117" t="e">
        <f t="shared" si="38"/>
        <v>#N/A</v>
      </c>
      <c r="FC22" s="117"/>
    </row>
    <row r="23" spans="1:160" hidden="1" x14ac:dyDescent="0.3">
      <c r="A23" s="120" t="e">
        <f>VLOOKUP(FD23,Info!$A$7:$B$106,2,FALSE)</f>
        <v>#N/A</v>
      </c>
      <c r="B23" s="119" t="str">
        <f>IFERROR(VLOOKUP(A23,Info!$B$7:$AD$106,3,FALSE),"")</f>
        <v/>
      </c>
      <c r="C23" s="578"/>
      <c r="D23" s="120" t="str">
        <f>IFERROR(VLOOKUP(A23,Info!$B$7:$AD$106,5,FALSE),"")</f>
        <v/>
      </c>
      <c r="E23" s="120" t="str">
        <f>IFERROR(VLOOKUP(A23,Info!$B$7:$AD$106,28,FALSE),"")</f>
        <v/>
      </c>
      <c r="F23" s="121">
        <f>IFERROR(VLOOKUP(A23,Info!$B$7:$AD$71,13,FALSE),0)</f>
        <v>0</v>
      </c>
      <c r="G23" s="122">
        <f>IFERROR(VLOOKUP(A23,'Base travail'!$B$22:$G$121,4,FALSE)+VLOOKUP(A23,'Base travail'!$B$22:$G$121,5,FALSE),0)</f>
        <v>0</v>
      </c>
      <c r="H23" s="122">
        <f>IFERROR(VLOOKUP(A23,'Base travail'!$B$22:$G$121,6,FALSE),0)</f>
        <v>0</v>
      </c>
      <c r="I23" s="573"/>
      <c r="J23" s="573"/>
      <c r="K23" s="574"/>
      <c r="L23" s="574"/>
      <c r="M23" s="574"/>
      <c r="N23" s="574"/>
      <c r="O23" s="574"/>
      <c r="P23" s="574"/>
      <c r="Q23" s="574"/>
      <c r="R23" s="574"/>
      <c r="S23" s="574"/>
      <c r="T23" s="574"/>
      <c r="U23" s="574"/>
      <c r="W23" s="61">
        <f t="shared" si="39"/>
        <v>0</v>
      </c>
      <c r="X23" s="62">
        <f t="shared" si="39"/>
        <v>0</v>
      </c>
      <c r="Y23" s="62">
        <f t="shared" si="39"/>
        <v>0</v>
      </c>
      <c r="Z23" s="63">
        <f t="shared" si="39"/>
        <v>0</v>
      </c>
      <c r="AA23" s="61">
        <f t="shared" si="39"/>
        <v>0</v>
      </c>
      <c r="AB23" s="62">
        <f t="shared" si="39"/>
        <v>0</v>
      </c>
      <c r="AC23" s="62">
        <f t="shared" si="39"/>
        <v>0</v>
      </c>
      <c r="AD23" s="63">
        <f t="shared" si="39"/>
        <v>0</v>
      </c>
      <c r="AE23" s="61">
        <f t="shared" si="39"/>
        <v>0</v>
      </c>
      <c r="AF23" s="62">
        <f t="shared" si="39"/>
        <v>0</v>
      </c>
      <c r="AG23" s="62">
        <f t="shared" si="40"/>
        <v>0</v>
      </c>
      <c r="AH23" s="63">
        <f t="shared" si="40"/>
        <v>0</v>
      </c>
      <c r="AI23" s="61">
        <f t="shared" si="40"/>
        <v>0</v>
      </c>
      <c r="AJ23" s="62">
        <f t="shared" si="40"/>
        <v>0</v>
      </c>
      <c r="AK23" s="62">
        <f t="shared" si="40"/>
        <v>0</v>
      </c>
      <c r="AL23" s="63">
        <f t="shared" si="40"/>
        <v>0</v>
      </c>
      <c r="AM23" s="61">
        <f t="shared" si="40"/>
        <v>0</v>
      </c>
      <c r="AN23" s="62">
        <f t="shared" si="40"/>
        <v>0</v>
      </c>
      <c r="AO23" s="62">
        <f t="shared" si="40"/>
        <v>0</v>
      </c>
      <c r="AP23" s="63">
        <f t="shared" si="40"/>
        <v>0</v>
      </c>
      <c r="AQ23" s="61">
        <f t="shared" si="41"/>
        <v>0</v>
      </c>
      <c r="AR23" s="62">
        <f t="shared" si="41"/>
        <v>0</v>
      </c>
      <c r="AS23" s="62">
        <f t="shared" si="41"/>
        <v>0</v>
      </c>
      <c r="AT23" s="63">
        <f t="shared" si="41"/>
        <v>0</v>
      </c>
      <c r="AU23" s="61">
        <f t="shared" si="41"/>
        <v>0</v>
      </c>
      <c r="AV23" s="62">
        <f t="shared" si="41"/>
        <v>0</v>
      </c>
      <c r="AW23" s="62">
        <f t="shared" si="41"/>
        <v>0</v>
      </c>
      <c r="AX23" s="63">
        <f t="shared" si="41"/>
        <v>0</v>
      </c>
      <c r="AY23" s="61">
        <f t="shared" si="41"/>
        <v>0</v>
      </c>
      <c r="AZ23" s="62">
        <f t="shared" si="41"/>
        <v>0</v>
      </c>
      <c r="BA23" s="62">
        <f t="shared" si="42"/>
        <v>0</v>
      </c>
      <c r="BB23" s="63">
        <f t="shared" si="42"/>
        <v>0</v>
      </c>
      <c r="BC23" s="61">
        <f t="shared" si="42"/>
        <v>0</v>
      </c>
      <c r="BD23" s="62">
        <f t="shared" si="42"/>
        <v>0</v>
      </c>
      <c r="BE23" s="62">
        <f t="shared" si="42"/>
        <v>0</v>
      </c>
      <c r="BF23" s="63">
        <f t="shared" si="42"/>
        <v>0</v>
      </c>
      <c r="BG23" s="61">
        <f t="shared" si="42"/>
        <v>0</v>
      </c>
      <c r="BH23" s="62">
        <f t="shared" si="42"/>
        <v>0</v>
      </c>
      <c r="BI23" s="62">
        <f t="shared" si="42"/>
        <v>0</v>
      </c>
      <c r="BJ23" s="63">
        <f t="shared" si="42"/>
        <v>0</v>
      </c>
      <c r="BK23" s="61">
        <f t="shared" si="43"/>
        <v>0</v>
      </c>
      <c r="BL23" s="62">
        <f t="shared" si="43"/>
        <v>0</v>
      </c>
      <c r="BM23" s="62">
        <f t="shared" si="43"/>
        <v>0</v>
      </c>
      <c r="BN23" s="63">
        <f t="shared" si="43"/>
        <v>0</v>
      </c>
      <c r="BO23" s="61">
        <f t="shared" si="43"/>
        <v>0</v>
      </c>
      <c r="BP23" s="62">
        <f t="shared" si="43"/>
        <v>0</v>
      </c>
      <c r="BQ23" s="62">
        <f t="shared" si="43"/>
        <v>0</v>
      </c>
      <c r="BR23" s="63">
        <f t="shared" si="43"/>
        <v>0</v>
      </c>
      <c r="BS23" s="61">
        <f t="shared" si="43"/>
        <v>0</v>
      </c>
      <c r="BT23" s="62">
        <f t="shared" si="43"/>
        <v>0</v>
      </c>
      <c r="BU23" s="62">
        <f t="shared" si="44"/>
        <v>0</v>
      </c>
      <c r="BV23" s="63">
        <f t="shared" si="44"/>
        <v>0</v>
      </c>
      <c r="BW23" s="61">
        <f t="shared" si="44"/>
        <v>0</v>
      </c>
      <c r="BX23" s="62">
        <f t="shared" si="44"/>
        <v>0</v>
      </c>
      <c r="BY23" s="62">
        <f t="shared" si="44"/>
        <v>0</v>
      </c>
      <c r="BZ23" s="63">
        <f t="shared" si="44"/>
        <v>0</v>
      </c>
      <c r="CA23" s="61">
        <f t="shared" si="44"/>
        <v>0</v>
      </c>
      <c r="CB23" s="62">
        <f t="shared" si="44"/>
        <v>0</v>
      </c>
      <c r="CC23" s="62">
        <f t="shared" si="44"/>
        <v>0</v>
      </c>
      <c r="CD23" s="63">
        <f t="shared" si="44"/>
        <v>0</v>
      </c>
      <c r="CE23" s="61">
        <f t="shared" si="45"/>
        <v>0</v>
      </c>
      <c r="CF23" s="62">
        <f t="shared" si="45"/>
        <v>0</v>
      </c>
      <c r="CG23" s="62">
        <f t="shared" si="45"/>
        <v>0</v>
      </c>
      <c r="CH23" s="63">
        <f t="shared" si="45"/>
        <v>0</v>
      </c>
      <c r="CI23" s="61">
        <f t="shared" si="45"/>
        <v>0</v>
      </c>
      <c r="CJ23" s="62">
        <f t="shared" si="45"/>
        <v>0</v>
      </c>
      <c r="CK23" s="62">
        <f t="shared" si="45"/>
        <v>0</v>
      </c>
      <c r="CL23" s="63">
        <f t="shared" si="45"/>
        <v>0</v>
      </c>
      <c r="CM23" s="61">
        <f t="shared" si="45"/>
        <v>0</v>
      </c>
      <c r="CN23" s="62">
        <f t="shared" si="45"/>
        <v>0</v>
      </c>
      <c r="CO23" s="62">
        <f t="shared" si="46"/>
        <v>0</v>
      </c>
      <c r="CP23" s="63">
        <f t="shared" si="46"/>
        <v>0</v>
      </c>
      <c r="CQ23" s="61">
        <f t="shared" si="46"/>
        <v>0</v>
      </c>
      <c r="CR23" s="62">
        <f t="shared" si="46"/>
        <v>0</v>
      </c>
      <c r="CS23" s="62">
        <f t="shared" si="46"/>
        <v>0</v>
      </c>
      <c r="CT23" s="63">
        <f t="shared" si="46"/>
        <v>0</v>
      </c>
      <c r="CU23" s="61">
        <f t="shared" si="46"/>
        <v>0</v>
      </c>
      <c r="CV23" s="62">
        <f t="shared" si="46"/>
        <v>0</v>
      </c>
      <c r="CW23" s="62">
        <f t="shared" si="46"/>
        <v>0</v>
      </c>
      <c r="CX23" s="63">
        <f t="shared" si="46"/>
        <v>0</v>
      </c>
      <c r="CY23" s="61">
        <f t="shared" si="47"/>
        <v>0</v>
      </c>
      <c r="CZ23" s="62">
        <f t="shared" si="47"/>
        <v>0</v>
      </c>
      <c r="DA23" s="62">
        <f t="shared" si="47"/>
        <v>0</v>
      </c>
      <c r="DB23" s="63">
        <f t="shared" si="47"/>
        <v>0</v>
      </c>
      <c r="DC23" s="61">
        <f t="shared" si="47"/>
        <v>0</v>
      </c>
      <c r="DD23" s="62">
        <f t="shared" si="47"/>
        <v>0</v>
      </c>
      <c r="DE23" s="62">
        <f t="shared" si="47"/>
        <v>0</v>
      </c>
      <c r="DF23" s="63">
        <f t="shared" si="47"/>
        <v>0</v>
      </c>
      <c r="DG23" s="61">
        <f t="shared" si="47"/>
        <v>0</v>
      </c>
      <c r="DH23" s="62">
        <f t="shared" si="47"/>
        <v>0</v>
      </c>
      <c r="DI23" s="62">
        <f t="shared" si="48"/>
        <v>0</v>
      </c>
      <c r="DJ23" s="63">
        <f t="shared" si="48"/>
        <v>0</v>
      </c>
      <c r="DK23" s="61">
        <f t="shared" si="48"/>
        <v>0</v>
      </c>
      <c r="DL23" s="62">
        <f t="shared" si="48"/>
        <v>0</v>
      </c>
      <c r="DM23" s="62">
        <f t="shared" si="48"/>
        <v>0</v>
      </c>
      <c r="DN23" s="63">
        <f t="shared" si="48"/>
        <v>0</v>
      </c>
      <c r="DO23" s="7">
        <v>38</v>
      </c>
      <c r="DP23" s="23">
        <f>IFERROR(VLOOKUP(I23,'Cpte exploit'!$A$11:$E$35,5,FALSE),0)</f>
        <v>0</v>
      </c>
      <c r="DQ23" s="24">
        <f t="shared" si="18"/>
        <v>0</v>
      </c>
      <c r="DR23" s="23">
        <f>'Cpte exploit'!$B$39</f>
        <v>0</v>
      </c>
      <c r="DS23" s="24">
        <f t="shared" si="19"/>
        <v>0</v>
      </c>
      <c r="DT23" s="23">
        <f>'Cpte exploit'!$B$40</f>
        <v>0</v>
      </c>
      <c r="DU23" s="24">
        <f t="shared" si="20"/>
        <v>0</v>
      </c>
      <c r="DV23" s="23">
        <f>'Cpte exploit'!$B$41</f>
        <v>0</v>
      </c>
      <c r="DW23" s="23"/>
      <c r="DX23" s="24">
        <f t="shared" si="21"/>
        <v>0</v>
      </c>
      <c r="DY23" s="45">
        <f t="shared" si="22"/>
        <v>0</v>
      </c>
      <c r="DZ23" s="45">
        <f t="shared" si="22"/>
        <v>0</v>
      </c>
      <c r="EA23" s="123" t="e">
        <f t="shared" si="37"/>
        <v>#N/A</v>
      </c>
      <c r="EB23" s="15" t="str">
        <f>IFERROR(VLOOKUP(R23,BDD!$G$2:$H$99,2,FALSE),"")</f>
        <v/>
      </c>
      <c r="EC23" s="15" t="str">
        <f>IFERROR(VLOOKUP(S23,BDD!$G$2:$H$99,2,FALSE),"")</f>
        <v/>
      </c>
      <c r="ED23" s="15" t="str">
        <f>IFERROR(VLOOKUP(T23,BDD!$G$2:$H$99,2,FALSE),"")</f>
        <v/>
      </c>
      <c r="EE23" s="15" t="str">
        <f>IFERROR(VLOOKUP(U23,BDD!$G$2:$H$99,2,FALSE),"")</f>
        <v/>
      </c>
      <c r="EF23" s="15" t="str">
        <f t="shared" si="23"/>
        <v/>
      </c>
      <c r="EG23" s="15" t="str">
        <f t="shared" si="24"/>
        <v/>
      </c>
      <c r="EH23" s="15">
        <f t="shared" si="25"/>
        <v>0</v>
      </c>
      <c r="EI23" s="15">
        <f t="shared" si="26"/>
        <v>0</v>
      </c>
      <c r="EJ23" s="15" t="str">
        <f t="shared" si="27"/>
        <v/>
      </c>
      <c r="EK23" s="15" t="str">
        <f t="shared" si="28"/>
        <v/>
      </c>
      <c r="EL23" s="15">
        <f t="shared" si="29"/>
        <v>0</v>
      </c>
      <c r="EM23" s="15">
        <f t="shared" si="30"/>
        <v>0</v>
      </c>
      <c r="EN23" s="15">
        <f t="shared" si="10"/>
        <v>0</v>
      </c>
      <c r="EO23" s="15">
        <f t="shared" si="11"/>
        <v>0</v>
      </c>
      <c r="EP23" s="123">
        <f t="shared" si="31"/>
        <v>0</v>
      </c>
      <c r="EQ23" s="123">
        <f t="shared" si="32"/>
        <v>0</v>
      </c>
      <c r="ER23" s="123">
        <f t="shared" si="33"/>
        <v>0</v>
      </c>
      <c r="ES23" s="15">
        <f t="shared" si="12"/>
        <v>0</v>
      </c>
      <c r="ET23" s="15">
        <f t="shared" si="13"/>
        <v>0</v>
      </c>
      <c r="EU23" s="18">
        <f t="shared" si="34"/>
        <v>0</v>
      </c>
      <c r="EV23" s="19">
        <f t="shared" si="14"/>
        <v>0</v>
      </c>
      <c r="EW23" s="19">
        <f t="shared" si="15"/>
        <v>0</v>
      </c>
      <c r="EX23" s="19">
        <f t="shared" si="16"/>
        <v>0</v>
      </c>
      <c r="EY23" s="19">
        <f t="shared" si="17"/>
        <v>0</v>
      </c>
      <c r="EZ23" s="19">
        <f t="shared" si="35"/>
        <v>0</v>
      </c>
      <c r="FA23" s="19">
        <f t="shared" si="36"/>
        <v>0</v>
      </c>
      <c r="FB23" s="122" t="e">
        <f t="shared" si="38"/>
        <v>#N/A</v>
      </c>
      <c r="FC23" s="122"/>
    </row>
    <row r="24" spans="1:160" hidden="1" x14ac:dyDescent="0.3">
      <c r="A24" s="115" t="e">
        <f>VLOOKUP(FD24,Info!$A$7:$B$106,2,FALSE)</f>
        <v>#N/A</v>
      </c>
      <c r="B24" s="114" t="str">
        <f>IFERROR(VLOOKUP(A24,Info!$B$7:$AD$106,3,FALSE),"")</f>
        <v/>
      </c>
      <c r="C24" s="579"/>
      <c r="D24" s="115" t="str">
        <f>IFERROR(VLOOKUP(A24,Info!$B$7:$AD$106,5,FALSE),"")</f>
        <v/>
      </c>
      <c r="E24" s="115" t="str">
        <f>IFERROR(VLOOKUP(A24,Info!$B$7:$AD$106,28,FALSE),"")</f>
        <v/>
      </c>
      <c r="F24" s="116">
        <f>IFERROR(VLOOKUP(A24,Info!$B$7:$AD$71,13,FALSE),0)</f>
        <v>0</v>
      </c>
      <c r="G24" s="117">
        <f>IFERROR(VLOOKUP(A24,'Base travail'!$B$22:$G$121,4,FALSE)+VLOOKUP(A24,'Base travail'!$B$22:$G$121,5,FALSE),0)</f>
        <v>0</v>
      </c>
      <c r="H24" s="117">
        <f>IFERROR(VLOOKUP(A24,'Base travail'!$B$22:$G$121,6,FALSE),0)</f>
        <v>0</v>
      </c>
      <c r="I24" s="575"/>
      <c r="J24" s="575"/>
      <c r="K24" s="576"/>
      <c r="L24" s="576"/>
      <c r="M24" s="576"/>
      <c r="N24" s="576"/>
      <c r="O24" s="576"/>
      <c r="P24" s="576"/>
      <c r="Q24" s="576"/>
      <c r="R24" s="576"/>
      <c r="S24" s="576"/>
      <c r="T24" s="576"/>
      <c r="U24" s="576"/>
      <c r="W24" s="25">
        <f t="shared" si="39"/>
        <v>0</v>
      </c>
      <c r="X24" s="26">
        <f t="shared" si="39"/>
        <v>0</v>
      </c>
      <c r="Y24" s="26">
        <f t="shared" si="39"/>
        <v>0</v>
      </c>
      <c r="Z24" s="27">
        <f t="shared" si="39"/>
        <v>0</v>
      </c>
      <c r="AA24" s="25">
        <f t="shared" si="39"/>
        <v>0</v>
      </c>
      <c r="AB24" s="26">
        <f t="shared" si="39"/>
        <v>0</v>
      </c>
      <c r="AC24" s="26">
        <f t="shared" si="39"/>
        <v>0</v>
      </c>
      <c r="AD24" s="27">
        <f t="shared" si="39"/>
        <v>0</v>
      </c>
      <c r="AE24" s="25">
        <f t="shared" si="39"/>
        <v>0</v>
      </c>
      <c r="AF24" s="26">
        <f t="shared" si="39"/>
        <v>0</v>
      </c>
      <c r="AG24" s="26">
        <f t="shared" si="40"/>
        <v>0</v>
      </c>
      <c r="AH24" s="27">
        <f t="shared" si="40"/>
        <v>0</v>
      </c>
      <c r="AI24" s="25">
        <f t="shared" si="40"/>
        <v>0</v>
      </c>
      <c r="AJ24" s="26">
        <f t="shared" si="40"/>
        <v>0</v>
      </c>
      <c r="AK24" s="26">
        <f t="shared" si="40"/>
        <v>0</v>
      </c>
      <c r="AL24" s="27">
        <f t="shared" si="40"/>
        <v>0</v>
      </c>
      <c r="AM24" s="25">
        <f t="shared" si="40"/>
        <v>0</v>
      </c>
      <c r="AN24" s="26">
        <f t="shared" si="40"/>
        <v>0</v>
      </c>
      <c r="AO24" s="26">
        <f t="shared" si="40"/>
        <v>0</v>
      </c>
      <c r="AP24" s="27">
        <f t="shared" si="40"/>
        <v>0</v>
      </c>
      <c r="AQ24" s="25">
        <f t="shared" si="41"/>
        <v>0</v>
      </c>
      <c r="AR24" s="26">
        <f t="shared" si="41"/>
        <v>0</v>
      </c>
      <c r="AS24" s="26">
        <f t="shared" si="41"/>
        <v>0</v>
      </c>
      <c r="AT24" s="27">
        <f t="shared" si="41"/>
        <v>0</v>
      </c>
      <c r="AU24" s="25">
        <f t="shared" si="41"/>
        <v>0</v>
      </c>
      <c r="AV24" s="26">
        <f t="shared" si="41"/>
        <v>0</v>
      </c>
      <c r="AW24" s="26">
        <f t="shared" si="41"/>
        <v>0</v>
      </c>
      <c r="AX24" s="27">
        <f t="shared" si="41"/>
        <v>0</v>
      </c>
      <c r="AY24" s="25">
        <f t="shared" si="41"/>
        <v>0</v>
      </c>
      <c r="AZ24" s="26">
        <f t="shared" si="41"/>
        <v>0</v>
      </c>
      <c r="BA24" s="26">
        <f t="shared" si="42"/>
        <v>0</v>
      </c>
      <c r="BB24" s="27">
        <f t="shared" si="42"/>
        <v>0</v>
      </c>
      <c r="BC24" s="25">
        <f t="shared" si="42"/>
        <v>0</v>
      </c>
      <c r="BD24" s="26">
        <f t="shared" si="42"/>
        <v>0</v>
      </c>
      <c r="BE24" s="26">
        <f t="shared" si="42"/>
        <v>0</v>
      </c>
      <c r="BF24" s="27">
        <f t="shared" si="42"/>
        <v>0</v>
      </c>
      <c r="BG24" s="25">
        <f t="shared" si="42"/>
        <v>0</v>
      </c>
      <c r="BH24" s="26">
        <f t="shared" si="42"/>
        <v>0</v>
      </c>
      <c r="BI24" s="26">
        <f t="shared" si="42"/>
        <v>0</v>
      </c>
      <c r="BJ24" s="27">
        <f t="shared" si="42"/>
        <v>0</v>
      </c>
      <c r="BK24" s="25">
        <f t="shared" si="43"/>
        <v>0</v>
      </c>
      <c r="BL24" s="26">
        <f t="shared" si="43"/>
        <v>0</v>
      </c>
      <c r="BM24" s="26">
        <f t="shared" si="43"/>
        <v>0</v>
      </c>
      <c r="BN24" s="27">
        <f t="shared" si="43"/>
        <v>0</v>
      </c>
      <c r="BO24" s="25">
        <f t="shared" si="43"/>
        <v>0</v>
      </c>
      <c r="BP24" s="26">
        <f t="shared" si="43"/>
        <v>0</v>
      </c>
      <c r="BQ24" s="26">
        <f t="shared" si="43"/>
        <v>0</v>
      </c>
      <c r="BR24" s="27">
        <f t="shared" si="43"/>
        <v>0</v>
      </c>
      <c r="BS24" s="25">
        <f t="shared" si="43"/>
        <v>0</v>
      </c>
      <c r="BT24" s="26">
        <f t="shared" si="43"/>
        <v>0</v>
      </c>
      <c r="BU24" s="26">
        <f t="shared" si="44"/>
        <v>0</v>
      </c>
      <c r="BV24" s="27">
        <f t="shared" si="44"/>
        <v>0</v>
      </c>
      <c r="BW24" s="25">
        <f t="shared" si="44"/>
        <v>0</v>
      </c>
      <c r="BX24" s="26">
        <f t="shared" si="44"/>
        <v>0</v>
      </c>
      <c r="BY24" s="26">
        <f t="shared" si="44"/>
        <v>0</v>
      </c>
      <c r="BZ24" s="27">
        <f t="shared" si="44"/>
        <v>0</v>
      </c>
      <c r="CA24" s="25">
        <f t="shared" si="44"/>
        <v>0</v>
      </c>
      <c r="CB24" s="26">
        <f t="shared" si="44"/>
        <v>0</v>
      </c>
      <c r="CC24" s="26">
        <f t="shared" si="44"/>
        <v>0</v>
      </c>
      <c r="CD24" s="27">
        <f t="shared" si="44"/>
        <v>0</v>
      </c>
      <c r="CE24" s="25">
        <f t="shared" si="45"/>
        <v>0</v>
      </c>
      <c r="CF24" s="26">
        <f t="shared" si="45"/>
        <v>0</v>
      </c>
      <c r="CG24" s="26">
        <f t="shared" si="45"/>
        <v>0</v>
      </c>
      <c r="CH24" s="27">
        <f t="shared" si="45"/>
        <v>0</v>
      </c>
      <c r="CI24" s="25">
        <f t="shared" si="45"/>
        <v>0</v>
      </c>
      <c r="CJ24" s="26">
        <f t="shared" si="45"/>
        <v>0</v>
      </c>
      <c r="CK24" s="26">
        <f t="shared" si="45"/>
        <v>0</v>
      </c>
      <c r="CL24" s="27">
        <f t="shared" si="45"/>
        <v>0</v>
      </c>
      <c r="CM24" s="25">
        <f t="shared" si="45"/>
        <v>0</v>
      </c>
      <c r="CN24" s="26">
        <f t="shared" si="45"/>
        <v>0</v>
      </c>
      <c r="CO24" s="26">
        <f t="shared" si="46"/>
        <v>0</v>
      </c>
      <c r="CP24" s="27">
        <f t="shared" si="46"/>
        <v>0</v>
      </c>
      <c r="CQ24" s="25">
        <f t="shared" si="46"/>
        <v>0</v>
      </c>
      <c r="CR24" s="26">
        <f t="shared" si="46"/>
        <v>0</v>
      </c>
      <c r="CS24" s="26">
        <f t="shared" si="46"/>
        <v>0</v>
      </c>
      <c r="CT24" s="27">
        <f t="shared" si="46"/>
        <v>0</v>
      </c>
      <c r="CU24" s="25">
        <f t="shared" si="46"/>
        <v>0</v>
      </c>
      <c r="CV24" s="26">
        <f t="shared" si="46"/>
        <v>0</v>
      </c>
      <c r="CW24" s="26">
        <f t="shared" si="46"/>
        <v>0</v>
      </c>
      <c r="CX24" s="27">
        <f t="shared" si="46"/>
        <v>0</v>
      </c>
      <c r="CY24" s="25">
        <f t="shared" si="47"/>
        <v>0</v>
      </c>
      <c r="CZ24" s="26">
        <f t="shared" si="47"/>
        <v>0</v>
      </c>
      <c r="DA24" s="26">
        <f t="shared" si="47"/>
        <v>0</v>
      </c>
      <c r="DB24" s="27">
        <f t="shared" si="47"/>
        <v>0</v>
      </c>
      <c r="DC24" s="25">
        <f t="shared" si="47"/>
        <v>0</v>
      </c>
      <c r="DD24" s="26">
        <f t="shared" si="47"/>
        <v>0</v>
      </c>
      <c r="DE24" s="26">
        <f t="shared" si="47"/>
        <v>0</v>
      </c>
      <c r="DF24" s="27">
        <f t="shared" si="47"/>
        <v>0</v>
      </c>
      <c r="DG24" s="25">
        <f t="shared" si="47"/>
        <v>0</v>
      </c>
      <c r="DH24" s="26">
        <f t="shared" si="47"/>
        <v>0</v>
      </c>
      <c r="DI24" s="26">
        <f t="shared" si="48"/>
        <v>0</v>
      </c>
      <c r="DJ24" s="27">
        <f t="shared" si="48"/>
        <v>0</v>
      </c>
      <c r="DK24" s="25">
        <f t="shared" si="48"/>
        <v>0</v>
      </c>
      <c r="DL24" s="26">
        <f t="shared" si="48"/>
        <v>0</v>
      </c>
      <c r="DM24" s="26">
        <f t="shared" si="48"/>
        <v>0</v>
      </c>
      <c r="DN24" s="27">
        <f t="shared" si="48"/>
        <v>0</v>
      </c>
      <c r="DO24" s="7">
        <v>39</v>
      </c>
      <c r="DP24" s="16">
        <f>IFERROR(VLOOKUP(I24,'Cpte exploit'!$A$11:$E$35,5,FALSE),0)</f>
        <v>0</v>
      </c>
      <c r="DQ24" s="17">
        <f t="shared" si="18"/>
        <v>0</v>
      </c>
      <c r="DR24" s="16">
        <f>'Cpte exploit'!$B$39</f>
        <v>0</v>
      </c>
      <c r="DS24" s="17">
        <f t="shared" si="19"/>
        <v>0</v>
      </c>
      <c r="DT24" s="16">
        <f>'Cpte exploit'!$B$40</f>
        <v>0</v>
      </c>
      <c r="DU24" s="17">
        <f t="shared" si="20"/>
        <v>0</v>
      </c>
      <c r="DV24" s="16">
        <f>'Cpte exploit'!$B$41</f>
        <v>0</v>
      </c>
      <c r="DW24" s="16"/>
      <c r="DX24" s="17">
        <f t="shared" si="21"/>
        <v>0</v>
      </c>
      <c r="DY24" s="44">
        <f t="shared" si="22"/>
        <v>0</v>
      </c>
      <c r="DZ24" s="44">
        <f t="shared" si="22"/>
        <v>0</v>
      </c>
      <c r="EA24" s="124" t="e">
        <f t="shared" si="37"/>
        <v>#N/A</v>
      </c>
      <c r="EB24" s="15" t="str">
        <f>IFERROR(VLOOKUP(R24,BDD!$G$2:$H$99,2,FALSE),"")</f>
        <v/>
      </c>
      <c r="EC24" s="15" t="str">
        <f>IFERROR(VLOOKUP(S24,BDD!$G$2:$H$99,2,FALSE),"")</f>
        <v/>
      </c>
      <c r="ED24" s="15" t="str">
        <f>IFERROR(VLOOKUP(T24,BDD!$G$2:$H$99,2,FALSE),"")</f>
        <v/>
      </c>
      <c r="EE24" s="15" t="str">
        <f>IFERROR(VLOOKUP(U24,BDD!$G$2:$H$99,2,FALSE),"")</f>
        <v/>
      </c>
      <c r="EF24" s="15" t="str">
        <f t="shared" si="23"/>
        <v/>
      </c>
      <c r="EG24" s="15" t="str">
        <f t="shared" si="24"/>
        <v/>
      </c>
      <c r="EH24" s="15">
        <f t="shared" si="25"/>
        <v>0</v>
      </c>
      <c r="EI24" s="15">
        <f t="shared" si="26"/>
        <v>0</v>
      </c>
      <c r="EJ24" s="15" t="str">
        <f t="shared" si="27"/>
        <v/>
      </c>
      <c r="EK24" s="15" t="str">
        <f t="shared" si="28"/>
        <v/>
      </c>
      <c r="EL24" s="15">
        <f t="shared" si="29"/>
        <v>0</v>
      </c>
      <c r="EM24" s="15">
        <f t="shared" si="30"/>
        <v>0</v>
      </c>
      <c r="EN24" s="15">
        <f t="shared" si="10"/>
        <v>0</v>
      </c>
      <c r="EO24" s="15">
        <f t="shared" si="11"/>
        <v>0</v>
      </c>
      <c r="EP24" s="124">
        <f t="shared" si="31"/>
        <v>0</v>
      </c>
      <c r="EQ24" s="124">
        <f t="shared" si="32"/>
        <v>0</v>
      </c>
      <c r="ER24" s="124">
        <f t="shared" si="33"/>
        <v>0</v>
      </c>
      <c r="ES24" s="15">
        <f t="shared" si="12"/>
        <v>0</v>
      </c>
      <c r="ET24" s="15">
        <f t="shared" si="13"/>
        <v>0</v>
      </c>
      <c r="EU24" s="18">
        <f t="shared" si="34"/>
        <v>0</v>
      </c>
      <c r="EV24" s="19">
        <f t="shared" si="14"/>
        <v>0</v>
      </c>
      <c r="EW24" s="19">
        <f t="shared" si="15"/>
        <v>0</v>
      </c>
      <c r="EX24" s="19">
        <f t="shared" si="16"/>
        <v>0</v>
      </c>
      <c r="EY24" s="19">
        <f t="shared" si="17"/>
        <v>0</v>
      </c>
      <c r="EZ24" s="19">
        <f t="shared" si="35"/>
        <v>0</v>
      </c>
      <c r="FA24" s="19">
        <f t="shared" si="36"/>
        <v>0</v>
      </c>
      <c r="FB24" s="117" t="e">
        <f t="shared" si="38"/>
        <v>#N/A</v>
      </c>
      <c r="FC24" s="117"/>
    </row>
    <row r="25" spans="1:160" hidden="1" x14ac:dyDescent="0.3">
      <c r="A25" s="120" t="e">
        <f>VLOOKUP(FD25,Info!$A$7:$B$106,2,FALSE)</f>
        <v>#N/A</v>
      </c>
      <c r="B25" s="119" t="str">
        <f>IFERROR(VLOOKUP(A25,Info!$B$7:$AD$106,3,FALSE),"")</f>
        <v/>
      </c>
      <c r="C25" s="578"/>
      <c r="D25" s="120" t="str">
        <f>IFERROR(VLOOKUP(A25,Info!$B$7:$AD$106,5,FALSE),"")</f>
        <v/>
      </c>
      <c r="E25" s="120" t="str">
        <f>IFERROR(VLOOKUP(A25,Info!$B$7:$AD$106,28,FALSE),"")</f>
        <v/>
      </c>
      <c r="F25" s="121">
        <f>IFERROR(VLOOKUP(A25,Info!$B$7:$AD$71,13,FALSE),0)</f>
        <v>0</v>
      </c>
      <c r="G25" s="122">
        <f>IFERROR(VLOOKUP(A25,'Base travail'!$B$22:$G$121,4,FALSE)+VLOOKUP(A25,'Base travail'!$B$22:$G$121,5,FALSE),0)</f>
        <v>0</v>
      </c>
      <c r="H25" s="122">
        <f>IFERROR(VLOOKUP(A25,'Base travail'!$B$22:$G$121,6,FALSE),0)</f>
        <v>0</v>
      </c>
      <c r="I25" s="573"/>
      <c r="J25" s="573"/>
      <c r="K25" s="574"/>
      <c r="L25" s="574"/>
      <c r="M25" s="574"/>
      <c r="N25" s="574"/>
      <c r="O25" s="574"/>
      <c r="P25" s="574"/>
      <c r="Q25" s="574"/>
      <c r="R25" s="574"/>
      <c r="S25" s="574"/>
      <c r="T25" s="574"/>
      <c r="U25" s="574"/>
      <c r="W25" s="61">
        <f t="shared" si="39"/>
        <v>0</v>
      </c>
      <c r="X25" s="62">
        <f t="shared" si="39"/>
        <v>0</v>
      </c>
      <c r="Y25" s="62">
        <f t="shared" si="39"/>
        <v>0</v>
      </c>
      <c r="Z25" s="63">
        <f t="shared" si="39"/>
        <v>0</v>
      </c>
      <c r="AA25" s="61">
        <f t="shared" si="39"/>
        <v>0</v>
      </c>
      <c r="AB25" s="62">
        <f t="shared" si="39"/>
        <v>0</v>
      </c>
      <c r="AC25" s="62">
        <f t="shared" si="39"/>
        <v>0</v>
      </c>
      <c r="AD25" s="63">
        <f t="shared" si="39"/>
        <v>0</v>
      </c>
      <c r="AE25" s="61">
        <f t="shared" si="39"/>
        <v>0</v>
      </c>
      <c r="AF25" s="62">
        <f t="shared" si="39"/>
        <v>0</v>
      </c>
      <c r="AG25" s="62">
        <f t="shared" si="40"/>
        <v>0</v>
      </c>
      <c r="AH25" s="63">
        <f t="shared" si="40"/>
        <v>0</v>
      </c>
      <c r="AI25" s="61">
        <f t="shared" si="40"/>
        <v>0</v>
      </c>
      <c r="AJ25" s="62">
        <f t="shared" si="40"/>
        <v>0</v>
      </c>
      <c r="AK25" s="62">
        <f t="shared" si="40"/>
        <v>0</v>
      </c>
      <c r="AL25" s="63">
        <f t="shared" si="40"/>
        <v>0</v>
      </c>
      <c r="AM25" s="61">
        <f t="shared" si="40"/>
        <v>0</v>
      </c>
      <c r="AN25" s="62">
        <f t="shared" si="40"/>
        <v>0</v>
      </c>
      <c r="AO25" s="62">
        <f t="shared" si="40"/>
        <v>0</v>
      </c>
      <c r="AP25" s="63">
        <f t="shared" si="40"/>
        <v>0</v>
      </c>
      <c r="AQ25" s="61">
        <f t="shared" si="41"/>
        <v>0</v>
      </c>
      <c r="AR25" s="62">
        <f t="shared" si="41"/>
        <v>0</v>
      </c>
      <c r="AS25" s="62">
        <f t="shared" si="41"/>
        <v>0</v>
      </c>
      <c r="AT25" s="63">
        <f t="shared" si="41"/>
        <v>0</v>
      </c>
      <c r="AU25" s="61">
        <f t="shared" si="41"/>
        <v>0</v>
      </c>
      <c r="AV25" s="62">
        <f t="shared" si="41"/>
        <v>0</v>
      </c>
      <c r="AW25" s="62">
        <f t="shared" si="41"/>
        <v>0</v>
      </c>
      <c r="AX25" s="63">
        <f t="shared" si="41"/>
        <v>0</v>
      </c>
      <c r="AY25" s="61">
        <f t="shared" si="41"/>
        <v>0</v>
      </c>
      <c r="AZ25" s="62">
        <f t="shared" si="41"/>
        <v>0</v>
      </c>
      <c r="BA25" s="62">
        <f t="shared" si="42"/>
        <v>0</v>
      </c>
      <c r="BB25" s="63">
        <f t="shared" si="42"/>
        <v>0</v>
      </c>
      <c r="BC25" s="61">
        <f t="shared" si="42"/>
        <v>0</v>
      </c>
      <c r="BD25" s="62">
        <f t="shared" si="42"/>
        <v>0</v>
      </c>
      <c r="BE25" s="62">
        <f t="shared" si="42"/>
        <v>0</v>
      </c>
      <c r="BF25" s="63">
        <f t="shared" si="42"/>
        <v>0</v>
      </c>
      <c r="BG25" s="61">
        <f t="shared" si="42"/>
        <v>0</v>
      </c>
      <c r="BH25" s="62">
        <f t="shared" si="42"/>
        <v>0</v>
      </c>
      <c r="BI25" s="62">
        <f t="shared" si="42"/>
        <v>0</v>
      </c>
      <c r="BJ25" s="63">
        <f t="shared" si="42"/>
        <v>0</v>
      </c>
      <c r="BK25" s="61">
        <f t="shared" si="43"/>
        <v>0</v>
      </c>
      <c r="BL25" s="62">
        <f t="shared" si="43"/>
        <v>0</v>
      </c>
      <c r="BM25" s="62">
        <f t="shared" si="43"/>
        <v>0</v>
      </c>
      <c r="BN25" s="63">
        <f t="shared" si="43"/>
        <v>0</v>
      </c>
      <c r="BO25" s="61">
        <f t="shared" si="43"/>
        <v>0</v>
      </c>
      <c r="BP25" s="62">
        <f t="shared" si="43"/>
        <v>0</v>
      </c>
      <c r="BQ25" s="62">
        <f t="shared" si="43"/>
        <v>0</v>
      </c>
      <c r="BR25" s="63">
        <f t="shared" si="43"/>
        <v>0</v>
      </c>
      <c r="BS25" s="61">
        <f t="shared" si="43"/>
        <v>0</v>
      </c>
      <c r="BT25" s="62">
        <f t="shared" si="43"/>
        <v>0</v>
      </c>
      <c r="BU25" s="62">
        <f t="shared" si="44"/>
        <v>0</v>
      </c>
      <c r="BV25" s="63">
        <f t="shared" si="44"/>
        <v>0</v>
      </c>
      <c r="BW25" s="61">
        <f t="shared" si="44"/>
        <v>0</v>
      </c>
      <c r="BX25" s="62">
        <f t="shared" si="44"/>
        <v>0</v>
      </c>
      <c r="BY25" s="62">
        <f t="shared" si="44"/>
        <v>0</v>
      </c>
      <c r="BZ25" s="63">
        <f t="shared" si="44"/>
        <v>0</v>
      </c>
      <c r="CA25" s="61">
        <f t="shared" si="44"/>
        <v>0</v>
      </c>
      <c r="CB25" s="62">
        <f t="shared" si="44"/>
        <v>0</v>
      </c>
      <c r="CC25" s="62">
        <f t="shared" si="44"/>
        <v>0</v>
      </c>
      <c r="CD25" s="63">
        <f t="shared" si="44"/>
        <v>0</v>
      </c>
      <c r="CE25" s="61">
        <f t="shared" si="45"/>
        <v>0</v>
      </c>
      <c r="CF25" s="62">
        <f t="shared" si="45"/>
        <v>0</v>
      </c>
      <c r="CG25" s="62">
        <f t="shared" si="45"/>
        <v>0</v>
      </c>
      <c r="CH25" s="63">
        <f t="shared" si="45"/>
        <v>0</v>
      </c>
      <c r="CI25" s="61">
        <f t="shared" si="45"/>
        <v>0</v>
      </c>
      <c r="CJ25" s="62">
        <f t="shared" si="45"/>
        <v>0</v>
      </c>
      <c r="CK25" s="62">
        <f t="shared" si="45"/>
        <v>0</v>
      </c>
      <c r="CL25" s="63">
        <f t="shared" si="45"/>
        <v>0</v>
      </c>
      <c r="CM25" s="61">
        <f t="shared" si="45"/>
        <v>0</v>
      </c>
      <c r="CN25" s="62">
        <f t="shared" si="45"/>
        <v>0</v>
      </c>
      <c r="CO25" s="62">
        <f t="shared" si="46"/>
        <v>0</v>
      </c>
      <c r="CP25" s="63">
        <f t="shared" si="46"/>
        <v>0</v>
      </c>
      <c r="CQ25" s="61">
        <f t="shared" si="46"/>
        <v>0</v>
      </c>
      <c r="CR25" s="62">
        <f t="shared" si="46"/>
        <v>0</v>
      </c>
      <c r="CS25" s="62">
        <f t="shared" si="46"/>
        <v>0</v>
      </c>
      <c r="CT25" s="63">
        <f t="shared" si="46"/>
        <v>0</v>
      </c>
      <c r="CU25" s="61">
        <f t="shared" si="46"/>
        <v>0</v>
      </c>
      <c r="CV25" s="62">
        <f t="shared" si="46"/>
        <v>0</v>
      </c>
      <c r="CW25" s="62">
        <f t="shared" si="46"/>
        <v>0</v>
      </c>
      <c r="CX25" s="63">
        <f t="shared" si="46"/>
        <v>0</v>
      </c>
      <c r="CY25" s="61">
        <f t="shared" si="47"/>
        <v>0</v>
      </c>
      <c r="CZ25" s="62">
        <f t="shared" si="47"/>
        <v>0</v>
      </c>
      <c r="DA25" s="62">
        <f t="shared" si="47"/>
        <v>0</v>
      </c>
      <c r="DB25" s="63">
        <f t="shared" si="47"/>
        <v>0</v>
      </c>
      <c r="DC25" s="61">
        <f t="shared" si="47"/>
        <v>0</v>
      </c>
      <c r="DD25" s="62">
        <f t="shared" si="47"/>
        <v>0</v>
      </c>
      <c r="DE25" s="62">
        <f t="shared" si="47"/>
        <v>0</v>
      </c>
      <c r="DF25" s="63">
        <f t="shared" si="47"/>
        <v>0</v>
      </c>
      <c r="DG25" s="61">
        <f t="shared" si="47"/>
        <v>0</v>
      </c>
      <c r="DH25" s="62">
        <f t="shared" si="47"/>
        <v>0</v>
      </c>
      <c r="DI25" s="62">
        <f t="shared" si="48"/>
        <v>0</v>
      </c>
      <c r="DJ25" s="63">
        <f t="shared" si="48"/>
        <v>0</v>
      </c>
      <c r="DK25" s="61">
        <f t="shared" si="48"/>
        <v>0</v>
      </c>
      <c r="DL25" s="62">
        <f t="shared" si="48"/>
        <v>0</v>
      </c>
      <c r="DM25" s="62">
        <f t="shared" si="48"/>
        <v>0</v>
      </c>
      <c r="DN25" s="63">
        <f t="shared" si="48"/>
        <v>0</v>
      </c>
      <c r="DO25" s="7">
        <v>40</v>
      </c>
      <c r="DP25" s="23">
        <f>IFERROR(VLOOKUP(I25,'Cpte exploit'!$A$11:$E$35,5,FALSE),0)</f>
        <v>0</v>
      </c>
      <c r="DQ25" s="24">
        <f t="shared" si="18"/>
        <v>0</v>
      </c>
      <c r="DR25" s="23">
        <f>'Cpte exploit'!$B$39</f>
        <v>0</v>
      </c>
      <c r="DS25" s="24">
        <f t="shared" si="19"/>
        <v>0</v>
      </c>
      <c r="DT25" s="23">
        <f>'Cpte exploit'!$B$40</f>
        <v>0</v>
      </c>
      <c r="DU25" s="24">
        <f t="shared" si="20"/>
        <v>0</v>
      </c>
      <c r="DV25" s="23">
        <f>'Cpte exploit'!$B$41</f>
        <v>0</v>
      </c>
      <c r="DW25" s="23"/>
      <c r="DX25" s="24">
        <f t="shared" si="21"/>
        <v>0</v>
      </c>
      <c r="DY25" s="45">
        <f t="shared" si="22"/>
        <v>0</v>
      </c>
      <c r="DZ25" s="45">
        <f t="shared" si="22"/>
        <v>0</v>
      </c>
      <c r="EA25" s="123" t="e">
        <f t="shared" si="37"/>
        <v>#N/A</v>
      </c>
      <c r="EB25" s="15" t="str">
        <f>IFERROR(VLOOKUP(R25,BDD!$G$2:$H$99,2,FALSE),"")</f>
        <v/>
      </c>
      <c r="EC25" s="15" t="str">
        <f>IFERROR(VLOOKUP(S25,BDD!$G$2:$H$99,2,FALSE),"")</f>
        <v/>
      </c>
      <c r="ED25" s="15" t="str">
        <f>IFERROR(VLOOKUP(T25,BDD!$G$2:$H$99,2,FALSE),"")</f>
        <v/>
      </c>
      <c r="EE25" s="15" t="str">
        <f>IFERROR(VLOOKUP(U25,BDD!$G$2:$H$99,2,FALSE),"")</f>
        <v/>
      </c>
      <c r="EF25" s="15" t="str">
        <f t="shared" si="23"/>
        <v/>
      </c>
      <c r="EG25" s="15" t="str">
        <f t="shared" si="24"/>
        <v/>
      </c>
      <c r="EH25" s="15">
        <f t="shared" si="25"/>
        <v>0</v>
      </c>
      <c r="EI25" s="15">
        <f t="shared" si="26"/>
        <v>0</v>
      </c>
      <c r="EJ25" s="15" t="str">
        <f t="shared" si="27"/>
        <v/>
      </c>
      <c r="EK25" s="15" t="str">
        <f t="shared" si="28"/>
        <v/>
      </c>
      <c r="EL25" s="15">
        <f t="shared" si="29"/>
        <v>0</v>
      </c>
      <c r="EM25" s="15">
        <f t="shared" si="30"/>
        <v>0</v>
      </c>
      <c r="EN25" s="15">
        <f t="shared" si="10"/>
        <v>0</v>
      </c>
      <c r="EO25" s="15">
        <f t="shared" si="11"/>
        <v>0</v>
      </c>
      <c r="EP25" s="123">
        <f t="shared" si="31"/>
        <v>0</v>
      </c>
      <c r="EQ25" s="123">
        <f t="shared" si="32"/>
        <v>0</v>
      </c>
      <c r="ER25" s="123">
        <f t="shared" si="33"/>
        <v>0</v>
      </c>
      <c r="ES25" s="15">
        <f t="shared" si="12"/>
        <v>0</v>
      </c>
      <c r="ET25" s="15">
        <f t="shared" si="13"/>
        <v>0</v>
      </c>
      <c r="EU25" s="18">
        <f t="shared" si="34"/>
        <v>0</v>
      </c>
      <c r="EV25" s="19">
        <f t="shared" si="14"/>
        <v>0</v>
      </c>
      <c r="EW25" s="19">
        <f t="shared" si="15"/>
        <v>0</v>
      </c>
      <c r="EX25" s="19">
        <f t="shared" si="16"/>
        <v>0</v>
      </c>
      <c r="EY25" s="19">
        <f t="shared" si="17"/>
        <v>0</v>
      </c>
      <c r="EZ25" s="19">
        <f t="shared" si="35"/>
        <v>0</v>
      </c>
      <c r="FA25" s="19">
        <f t="shared" si="36"/>
        <v>0</v>
      </c>
      <c r="FB25" s="122" t="e">
        <f t="shared" si="38"/>
        <v>#N/A</v>
      </c>
      <c r="FC25" s="122"/>
    </row>
    <row r="26" spans="1:160" hidden="1" x14ac:dyDescent="0.3">
      <c r="A26" s="115" t="e">
        <f>VLOOKUP(FD26,Info!$A$7:$B$106,2,FALSE)</f>
        <v>#N/A</v>
      </c>
      <c r="B26" s="114" t="str">
        <f>IFERROR(VLOOKUP(A26,Info!$B$7:$AD$106,3,FALSE),"")</f>
        <v/>
      </c>
      <c r="C26" s="579"/>
      <c r="D26" s="115" t="str">
        <f>IFERROR(VLOOKUP(A26,Info!$B$7:$AD$106,5,FALSE),"")</f>
        <v/>
      </c>
      <c r="E26" s="115" t="str">
        <f>IFERROR(VLOOKUP(A26,Info!$B$7:$AD$106,28,FALSE),"")</f>
        <v/>
      </c>
      <c r="F26" s="116">
        <f>IFERROR(VLOOKUP(A26,Info!$B$7:$AD$71,13,FALSE),0)</f>
        <v>0</v>
      </c>
      <c r="G26" s="117">
        <f>IFERROR(VLOOKUP(A26,'Base travail'!$B$22:$G$121,4,FALSE)+VLOOKUP(A26,'Base travail'!$B$22:$G$121,5,FALSE),0)</f>
        <v>0</v>
      </c>
      <c r="H26" s="117">
        <f>IFERROR(VLOOKUP(A26,'Base travail'!$B$22:$G$121,6,FALSE),0)</f>
        <v>0</v>
      </c>
      <c r="I26" s="575"/>
      <c r="J26" s="575"/>
      <c r="K26" s="576"/>
      <c r="L26" s="576"/>
      <c r="M26" s="576"/>
      <c r="N26" s="576"/>
      <c r="O26" s="576"/>
      <c r="P26" s="576"/>
      <c r="Q26" s="576"/>
      <c r="R26" s="576"/>
      <c r="S26" s="576"/>
      <c r="T26" s="576"/>
      <c r="U26" s="576"/>
      <c r="W26" s="25">
        <f t="shared" ref="W26:AF35" si="49">IF(OR(AND(W$3&lt;$EG26,W$3&gt;=$EF26),AND(W$3&lt;$EI26,W$3&gt;=$EH26),AND(W$3&lt;$EK26,W$3&gt;=$EJ26),AND(W$3&lt;$EM26,W$3&gt;=$EL26)),1,0)</f>
        <v>0</v>
      </c>
      <c r="X26" s="26">
        <f t="shared" si="49"/>
        <v>0</v>
      </c>
      <c r="Y26" s="26">
        <f t="shared" si="49"/>
        <v>0</v>
      </c>
      <c r="Z26" s="27">
        <f t="shared" si="49"/>
        <v>0</v>
      </c>
      <c r="AA26" s="25">
        <f t="shared" si="49"/>
        <v>0</v>
      </c>
      <c r="AB26" s="26">
        <f t="shared" si="49"/>
        <v>0</v>
      </c>
      <c r="AC26" s="26">
        <f t="shared" si="49"/>
        <v>0</v>
      </c>
      <c r="AD26" s="27">
        <f t="shared" si="49"/>
        <v>0</v>
      </c>
      <c r="AE26" s="25">
        <f t="shared" si="49"/>
        <v>0</v>
      </c>
      <c r="AF26" s="26">
        <f t="shared" si="49"/>
        <v>0</v>
      </c>
      <c r="AG26" s="26">
        <f t="shared" ref="AG26:AP35" si="50">IF(OR(AND(AG$3&lt;$EG26,AG$3&gt;=$EF26),AND(AG$3&lt;$EI26,AG$3&gt;=$EH26),AND(AG$3&lt;$EK26,AG$3&gt;=$EJ26),AND(AG$3&lt;$EM26,AG$3&gt;=$EL26)),1,0)</f>
        <v>0</v>
      </c>
      <c r="AH26" s="27">
        <f t="shared" si="50"/>
        <v>0</v>
      </c>
      <c r="AI26" s="25">
        <f t="shared" si="50"/>
        <v>0</v>
      </c>
      <c r="AJ26" s="26">
        <f t="shared" si="50"/>
        <v>0</v>
      </c>
      <c r="AK26" s="26">
        <f t="shared" si="50"/>
        <v>0</v>
      </c>
      <c r="AL26" s="27">
        <f t="shared" si="50"/>
        <v>0</v>
      </c>
      <c r="AM26" s="25">
        <f t="shared" si="50"/>
        <v>0</v>
      </c>
      <c r="AN26" s="26">
        <f t="shared" si="50"/>
        <v>0</v>
      </c>
      <c r="AO26" s="26">
        <f t="shared" si="50"/>
        <v>0</v>
      </c>
      <c r="AP26" s="27">
        <f t="shared" si="50"/>
        <v>0</v>
      </c>
      <c r="AQ26" s="25">
        <f t="shared" ref="AQ26:AZ35" si="51">IF(OR(AND(AQ$3&lt;$EG26,AQ$3&gt;=$EF26),AND(AQ$3&lt;$EI26,AQ$3&gt;=$EH26),AND(AQ$3&lt;$EK26,AQ$3&gt;=$EJ26),AND(AQ$3&lt;$EM26,AQ$3&gt;=$EL26)),1,0)</f>
        <v>0</v>
      </c>
      <c r="AR26" s="26">
        <f t="shared" si="51"/>
        <v>0</v>
      </c>
      <c r="AS26" s="26">
        <f t="shared" si="51"/>
        <v>0</v>
      </c>
      <c r="AT26" s="27">
        <f t="shared" si="51"/>
        <v>0</v>
      </c>
      <c r="AU26" s="25">
        <f t="shared" si="51"/>
        <v>0</v>
      </c>
      <c r="AV26" s="26">
        <f t="shared" si="51"/>
        <v>0</v>
      </c>
      <c r="AW26" s="26">
        <f t="shared" si="51"/>
        <v>0</v>
      </c>
      <c r="AX26" s="27">
        <f t="shared" si="51"/>
        <v>0</v>
      </c>
      <c r="AY26" s="25">
        <f t="shared" si="51"/>
        <v>0</v>
      </c>
      <c r="AZ26" s="26">
        <f t="shared" si="51"/>
        <v>0</v>
      </c>
      <c r="BA26" s="26">
        <f t="shared" ref="BA26:BJ35" si="52">IF(OR(AND(BA$3&lt;$EG26,BA$3&gt;=$EF26),AND(BA$3&lt;$EI26,BA$3&gt;=$EH26),AND(BA$3&lt;$EK26,BA$3&gt;=$EJ26),AND(BA$3&lt;$EM26,BA$3&gt;=$EL26)),1,0)</f>
        <v>0</v>
      </c>
      <c r="BB26" s="27">
        <f t="shared" si="52"/>
        <v>0</v>
      </c>
      <c r="BC26" s="25">
        <f t="shared" si="52"/>
        <v>0</v>
      </c>
      <c r="BD26" s="26">
        <f t="shared" si="52"/>
        <v>0</v>
      </c>
      <c r="BE26" s="26">
        <f t="shared" si="52"/>
        <v>0</v>
      </c>
      <c r="BF26" s="27">
        <f t="shared" si="52"/>
        <v>0</v>
      </c>
      <c r="BG26" s="25">
        <f t="shared" si="52"/>
        <v>0</v>
      </c>
      <c r="BH26" s="26">
        <f t="shared" si="52"/>
        <v>0</v>
      </c>
      <c r="BI26" s="26">
        <f t="shared" si="52"/>
        <v>0</v>
      </c>
      <c r="BJ26" s="27">
        <f t="shared" si="52"/>
        <v>0</v>
      </c>
      <c r="BK26" s="25">
        <f t="shared" ref="BK26:BT35" si="53">IF(OR(AND(BK$3&lt;$EG26,BK$3&gt;=$EF26),AND(BK$3&lt;$EI26,BK$3&gt;=$EH26),AND(BK$3&lt;$EK26,BK$3&gt;=$EJ26),AND(BK$3&lt;$EM26,BK$3&gt;=$EL26)),1,0)</f>
        <v>0</v>
      </c>
      <c r="BL26" s="26">
        <f t="shared" si="53"/>
        <v>0</v>
      </c>
      <c r="BM26" s="26">
        <f t="shared" si="53"/>
        <v>0</v>
      </c>
      <c r="BN26" s="27">
        <f t="shared" si="53"/>
        <v>0</v>
      </c>
      <c r="BO26" s="25">
        <f t="shared" si="53"/>
        <v>0</v>
      </c>
      <c r="BP26" s="26">
        <f t="shared" si="53"/>
        <v>0</v>
      </c>
      <c r="BQ26" s="26">
        <f t="shared" si="53"/>
        <v>0</v>
      </c>
      <c r="BR26" s="27">
        <f t="shared" si="53"/>
        <v>0</v>
      </c>
      <c r="BS26" s="25">
        <f t="shared" si="53"/>
        <v>0</v>
      </c>
      <c r="BT26" s="26">
        <f t="shared" si="53"/>
        <v>0</v>
      </c>
      <c r="BU26" s="26">
        <f t="shared" ref="BU26:CD35" si="54">IF(OR(AND(BU$3&lt;$EG26,BU$3&gt;=$EF26),AND(BU$3&lt;$EI26,BU$3&gt;=$EH26),AND(BU$3&lt;$EK26,BU$3&gt;=$EJ26),AND(BU$3&lt;$EM26,BU$3&gt;=$EL26)),1,0)</f>
        <v>0</v>
      </c>
      <c r="BV26" s="27">
        <f t="shared" si="54"/>
        <v>0</v>
      </c>
      <c r="BW26" s="25">
        <f t="shared" si="54"/>
        <v>0</v>
      </c>
      <c r="BX26" s="26">
        <f t="shared" si="54"/>
        <v>0</v>
      </c>
      <c r="BY26" s="26">
        <f t="shared" si="54"/>
        <v>0</v>
      </c>
      <c r="BZ26" s="27">
        <f t="shared" si="54"/>
        <v>0</v>
      </c>
      <c r="CA26" s="25">
        <f t="shared" si="54"/>
        <v>0</v>
      </c>
      <c r="CB26" s="26">
        <f t="shared" si="54"/>
        <v>0</v>
      </c>
      <c r="CC26" s="26">
        <f t="shared" si="54"/>
        <v>0</v>
      </c>
      <c r="CD26" s="27">
        <f t="shared" si="54"/>
        <v>0</v>
      </c>
      <c r="CE26" s="25">
        <f t="shared" ref="CE26:CN35" si="55">IF(OR(AND(CE$3&lt;$EG26,CE$3&gt;=$EF26),AND(CE$3&lt;$EI26,CE$3&gt;=$EH26),AND(CE$3&lt;$EK26,CE$3&gt;=$EJ26),AND(CE$3&lt;$EM26,CE$3&gt;=$EL26)),1,0)</f>
        <v>0</v>
      </c>
      <c r="CF26" s="26">
        <f t="shared" si="55"/>
        <v>0</v>
      </c>
      <c r="CG26" s="26">
        <f t="shared" si="55"/>
        <v>0</v>
      </c>
      <c r="CH26" s="27">
        <f t="shared" si="55"/>
        <v>0</v>
      </c>
      <c r="CI26" s="25">
        <f t="shared" si="55"/>
        <v>0</v>
      </c>
      <c r="CJ26" s="26">
        <f t="shared" si="55"/>
        <v>0</v>
      </c>
      <c r="CK26" s="26">
        <f t="shared" si="55"/>
        <v>0</v>
      </c>
      <c r="CL26" s="27">
        <f t="shared" si="55"/>
        <v>0</v>
      </c>
      <c r="CM26" s="25">
        <f t="shared" si="55"/>
        <v>0</v>
      </c>
      <c r="CN26" s="26">
        <f t="shared" si="55"/>
        <v>0</v>
      </c>
      <c r="CO26" s="26">
        <f t="shared" ref="CO26:CX35" si="56">IF(OR(AND(CO$3&lt;$EG26,CO$3&gt;=$EF26),AND(CO$3&lt;$EI26,CO$3&gt;=$EH26),AND(CO$3&lt;$EK26,CO$3&gt;=$EJ26),AND(CO$3&lt;$EM26,CO$3&gt;=$EL26)),1,0)</f>
        <v>0</v>
      </c>
      <c r="CP26" s="27">
        <f t="shared" si="56"/>
        <v>0</v>
      </c>
      <c r="CQ26" s="25">
        <f t="shared" si="56"/>
        <v>0</v>
      </c>
      <c r="CR26" s="26">
        <f t="shared" si="56"/>
        <v>0</v>
      </c>
      <c r="CS26" s="26">
        <f t="shared" si="56"/>
        <v>0</v>
      </c>
      <c r="CT26" s="27">
        <f t="shared" si="56"/>
        <v>0</v>
      </c>
      <c r="CU26" s="25">
        <f t="shared" si="56"/>
        <v>0</v>
      </c>
      <c r="CV26" s="26">
        <f t="shared" si="56"/>
        <v>0</v>
      </c>
      <c r="CW26" s="26">
        <f t="shared" si="56"/>
        <v>0</v>
      </c>
      <c r="CX26" s="27">
        <f t="shared" si="56"/>
        <v>0</v>
      </c>
      <c r="CY26" s="25">
        <f t="shared" ref="CY26:DH35" si="57">IF(OR(AND(CY$3&lt;$EG26,CY$3&gt;=$EF26),AND(CY$3&lt;$EI26,CY$3&gt;=$EH26),AND(CY$3&lt;$EK26,CY$3&gt;=$EJ26),AND(CY$3&lt;$EM26,CY$3&gt;=$EL26)),1,0)</f>
        <v>0</v>
      </c>
      <c r="CZ26" s="26">
        <f t="shared" si="57"/>
        <v>0</v>
      </c>
      <c r="DA26" s="26">
        <f t="shared" si="57"/>
        <v>0</v>
      </c>
      <c r="DB26" s="27">
        <f t="shared" si="57"/>
        <v>0</v>
      </c>
      <c r="DC26" s="25">
        <f t="shared" si="57"/>
        <v>0</v>
      </c>
      <c r="DD26" s="26">
        <f t="shared" si="57"/>
        <v>0</v>
      </c>
      <c r="DE26" s="26">
        <f t="shared" si="57"/>
        <v>0</v>
      </c>
      <c r="DF26" s="27">
        <f t="shared" si="57"/>
        <v>0</v>
      </c>
      <c r="DG26" s="25">
        <f t="shared" si="57"/>
        <v>0</v>
      </c>
      <c r="DH26" s="26">
        <f t="shared" si="57"/>
        <v>0</v>
      </c>
      <c r="DI26" s="26">
        <f t="shared" ref="DI26:DN35" si="58">IF(OR(AND(DI$3&lt;$EG26,DI$3&gt;=$EF26),AND(DI$3&lt;$EI26,DI$3&gt;=$EH26),AND(DI$3&lt;$EK26,DI$3&gt;=$EJ26),AND(DI$3&lt;$EM26,DI$3&gt;=$EL26)),1,0)</f>
        <v>0</v>
      </c>
      <c r="DJ26" s="27">
        <f t="shared" si="58"/>
        <v>0</v>
      </c>
      <c r="DK26" s="25">
        <f t="shared" si="58"/>
        <v>0</v>
      </c>
      <c r="DL26" s="26">
        <f t="shared" si="58"/>
        <v>0</v>
      </c>
      <c r="DM26" s="26">
        <f t="shared" si="58"/>
        <v>0</v>
      </c>
      <c r="DN26" s="27">
        <f t="shared" si="58"/>
        <v>0</v>
      </c>
      <c r="DO26" s="7">
        <v>41</v>
      </c>
      <c r="DP26" s="16">
        <f>IFERROR(VLOOKUP(I26,'Cpte exploit'!$A$11:$E$35,5,FALSE),0)</f>
        <v>0</v>
      </c>
      <c r="DQ26" s="17">
        <f t="shared" si="18"/>
        <v>0</v>
      </c>
      <c r="DR26" s="16">
        <f>'Cpte exploit'!$B$39</f>
        <v>0</v>
      </c>
      <c r="DS26" s="17">
        <f t="shared" si="19"/>
        <v>0</v>
      </c>
      <c r="DT26" s="16">
        <f>'Cpte exploit'!$B$40</f>
        <v>0</v>
      </c>
      <c r="DU26" s="17">
        <f t="shared" si="20"/>
        <v>0</v>
      </c>
      <c r="DV26" s="16">
        <f>'Cpte exploit'!$B$41</f>
        <v>0</v>
      </c>
      <c r="DW26" s="16"/>
      <c r="DX26" s="17">
        <f t="shared" si="21"/>
        <v>0</v>
      </c>
      <c r="DY26" s="44">
        <f t="shared" si="22"/>
        <v>0</v>
      </c>
      <c r="DZ26" s="44">
        <f t="shared" si="22"/>
        <v>0</v>
      </c>
      <c r="EA26" s="124" t="e">
        <f t="shared" si="37"/>
        <v>#N/A</v>
      </c>
      <c r="EB26" s="15" t="str">
        <f>IFERROR(VLOOKUP(R26,BDD!$G$2:$H$99,2,FALSE),"")</f>
        <v/>
      </c>
      <c r="EC26" s="15" t="str">
        <f>IFERROR(VLOOKUP(S26,BDD!$G$2:$H$99,2,FALSE),"")</f>
        <v/>
      </c>
      <c r="ED26" s="15" t="str">
        <f>IFERROR(VLOOKUP(T26,BDD!$G$2:$H$99,2,FALSE),"")</f>
        <v/>
      </c>
      <c r="EE26" s="15" t="str">
        <f>IFERROR(VLOOKUP(U26,BDD!$G$2:$H$99,2,FALSE),"")</f>
        <v/>
      </c>
      <c r="EF26" s="15" t="str">
        <f t="shared" si="23"/>
        <v/>
      </c>
      <c r="EG26" s="15" t="str">
        <f t="shared" si="24"/>
        <v/>
      </c>
      <c r="EH26" s="15">
        <f t="shared" si="25"/>
        <v>0</v>
      </c>
      <c r="EI26" s="15">
        <f t="shared" si="26"/>
        <v>0</v>
      </c>
      <c r="EJ26" s="15" t="str">
        <f t="shared" si="27"/>
        <v/>
      </c>
      <c r="EK26" s="15" t="str">
        <f t="shared" si="28"/>
        <v/>
      </c>
      <c r="EL26" s="15">
        <f t="shared" si="29"/>
        <v>0</v>
      </c>
      <c r="EM26" s="15">
        <f t="shared" si="30"/>
        <v>0</v>
      </c>
      <c r="EN26" s="15">
        <f t="shared" si="10"/>
        <v>0</v>
      </c>
      <c r="EO26" s="15">
        <f t="shared" si="11"/>
        <v>0</v>
      </c>
      <c r="EP26" s="124">
        <f t="shared" si="31"/>
        <v>0</v>
      </c>
      <c r="EQ26" s="124">
        <f t="shared" si="32"/>
        <v>0</v>
      </c>
      <c r="ER26" s="124">
        <f t="shared" si="33"/>
        <v>0</v>
      </c>
      <c r="ES26" s="15">
        <f t="shared" si="12"/>
        <v>0</v>
      </c>
      <c r="ET26" s="15">
        <f t="shared" si="13"/>
        <v>0</v>
      </c>
      <c r="EU26" s="18">
        <f t="shared" si="34"/>
        <v>0</v>
      </c>
      <c r="EV26" s="19">
        <f t="shared" si="14"/>
        <v>0</v>
      </c>
      <c r="EW26" s="19">
        <f t="shared" si="15"/>
        <v>0</v>
      </c>
      <c r="EX26" s="19">
        <f t="shared" si="16"/>
        <v>0</v>
      </c>
      <c r="EY26" s="19">
        <f t="shared" si="17"/>
        <v>0</v>
      </c>
      <c r="EZ26" s="19">
        <f t="shared" si="35"/>
        <v>0</v>
      </c>
      <c r="FA26" s="19">
        <f t="shared" si="36"/>
        <v>0</v>
      </c>
      <c r="FB26" s="117" t="e">
        <f t="shared" si="38"/>
        <v>#N/A</v>
      </c>
      <c r="FC26" s="117"/>
    </row>
    <row r="27" spans="1:160" hidden="1" x14ac:dyDescent="0.3">
      <c r="A27" s="120" t="e">
        <f>VLOOKUP(FD27,Info!$A$7:$B$106,2,FALSE)</f>
        <v>#N/A</v>
      </c>
      <c r="B27" s="119" t="str">
        <f>IFERROR(VLOOKUP(A27,Info!$B$7:$AD$106,3,FALSE),"")</f>
        <v/>
      </c>
      <c r="C27" s="578"/>
      <c r="D27" s="120" t="str">
        <f>IFERROR(VLOOKUP(A27,Info!$B$7:$AD$106,5,FALSE),"")</f>
        <v/>
      </c>
      <c r="E27" s="120" t="str">
        <f>IFERROR(VLOOKUP(A27,Info!$B$7:$AD$106,28,FALSE),"")</f>
        <v/>
      </c>
      <c r="F27" s="121">
        <f>IFERROR(VLOOKUP(A27,Info!$B$7:$AD$71,13,FALSE),0)</f>
        <v>0</v>
      </c>
      <c r="G27" s="122">
        <f>IFERROR(VLOOKUP(A27,'Base travail'!$B$22:$G$121,4,FALSE)+VLOOKUP(A27,'Base travail'!$B$22:$G$121,5,FALSE),0)</f>
        <v>0</v>
      </c>
      <c r="H27" s="122">
        <f>IFERROR(VLOOKUP(A27,'Base travail'!$B$22:$G$121,6,FALSE),0)</f>
        <v>0</v>
      </c>
      <c r="I27" s="573"/>
      <c r="J27" s="573"/>
      <c r="K27" s="574"/>
      <c r="L27" s="574"/>
      <c r="M27" s="574"/>
      <c r="N27" s="574"/>
      <c r="O27" s="574"/>
      <c r="P27" s="574"/>
      <c r="Q27" s="574"/>
      <c r="R27" s="574"/>
      <c r="S27" s="574"/>
      <c r="T27" s="574"/>
      <c r="U27" s="574"/>
      <c r="W27" s="61">
        <f t="shared" si="49"/>
        <v>0</v>
      </c>
      <c r="X27" s="62">
        <f t="shared" si="49"/>
        <v>0</v>
      </c>
      <c r="Y27" s="62">
        <f t="shared" si="49"/>
        <v>0</v>
      </c>
      <c r="Z27" s="63">
        <f t="shared" si="49"/>
        <v>0</v>
      </c>
      <c r="AA27" s="61">
        <f t="shared" si="49"/>
        <v>0</v>
      </c>
      <c r="AB27" s="62">
        <f t="shared" si="49"/>
        <v>0</v>
      </c>
      <c r="AC27" s="62">
        <f t="shared" si="49"/>
        <v>0</v>
      </c>
      <c r="AD27" s="63">
        <f t="shared" si="49"/>
        <v>0</v>
      </c>
      <c r="AE27" s="61">
        <f t="shared" si="49"/>
        <v>0</v>
      </c>
      <c r="AF27" s="62">
        <f t="shared" si="49"/>
        <v>0</v>
      </c>
      <c r="AG27" s="62">
        <f t="shared" si="50"/>
        <v>0</v>
      </c>
      <c r="AH27" s="63">
        <f t="shared" si="50"/>
        <v>0</v>
      </c>
      <c r="AI27" s="61">
        <f t="shared" si="50"/>
        <v>0</v>
      </c>
      <c r="AJ27" s="62">
        <f t="shared" si="50"/>
        <v>0</v>
      </c>
      <c r="AK27" s="62">
        <f t="shared" si="50"/>
        <v>0</v>
      </c>
      <c r="AL27" s="63">
        <f t="shared" si="50"/>
        <v>0</v>
      </c>
      <c r="AM27" s="61">
        <f t="shared" si="50"/>
        <v>0</v>
      </c>
      <c r="AN27" s="62">
        <f t="shared" si="50"/>
        <v>0</v>
      </c>
      <c r="AO27" s="62">
        <f t="shared" si="50"/>
        <v>0</v>
      </c>
      <c r="AP27" s="63">
        <f t="shared" si="50"/>
        <v>0</v>
      </c>
      <c r="AQ27" s="61">
        <f t="shared" si="51"/>
        <v>0</v>
      </c>
      <c r="AR27" s="62">
        <f t="shared" si="51"/>
        <v>0</v>
      </c>
      <c r="AS27" s="62">
        <f t="shared" si="51"/>
        <v>0</v>
      </c>
      <c r="AT27" s="63">
        <f t="shared" si="51"/>
        <v>0</v>
      </c>
      <c r="AU27" s="61">
        <f t="shared" si="51"/>
        <v>0</v>
      </c>
      <c r="AV27" s="62">
        <f t="shared" si="51"/>
        <v>0</v>
      </c>
      <c r="AW27" s="62">
        <f t="shared" si="51"/>
        <v>0</v>
      </c>
      <c r="AX27" s="63">
        <f t="shared" si="51"/>
        <v>0</v>
      </c>
      <c r="AY27" s="61">
        <f t="shared" si="51"/>
        <v>0</v>
      </c>
      <c r="AZ27" s="62">
        <f t="shared" si="51"/>
        <v>0</v>
      </c>
      <c r="BA27" s="62">
        <f t="shared" si="52"/>
        <v>0</v>
      </c>
      <c r="BB27" s="63">
        <f t="shared" si="52"/>
        <v>0</v>
      </c>
      <c r="BC27" s="61">
        <f t="shared" si="52"/>
        <v>0</v>
      </c>
      <c r="BD27" s="62">
        <f t="shared" si="52"/>
        <v>0</v>
      </c>
      <c r="BE27" s="62">
        <f t="shared" si="52"/>
        <v>0</v>
      </c>
      <c r="BF27" s="63">
        <f t="shared" si="52"/>
        <v>0</v>
      </c>
      <c r="BG27" s="61">
        <f t="shared" si="52"/>
        <v>0</v>
      </c>
      <c r="BH27" s="62">
        <f t="shared" si="52"/>
        <v>0</v>
      </c>
      <c r="BI27" s="62">
        <f t="shared" si="52"/>
        <v>0</v>
      </c>
      <c r="BJ27" s="63">
        <f t="shared" si="52"/>
        <v>0</v>
      </c>
      <c r="BK27" s="61">
        <f t="shared" si="53"/>
        <v>0</v>
      </c>
      <c r="BL27" s="62">
        <f t="shared" si="53"/>
        <v>0</v>
      </c>
      <c r="BM27" s="62">
        <f t="shared" si="53"/>
        <v>0</v>
      </c>
      <c r="BN27" s="63">
        <f t="shared" si="53"/>
        <v>0</v>
      </c>
      <c r="BO27" s="61">
        <f t="shared" si="53"/>
        <v>0</v>
      </c>
      <c r="BP27" s="62">
        <f t="shared" si="53"/>
        <v>0</v>
      </c>
      <c r="BQ27" s="62">
        <f t="shared" si="53"/>
        <v>0</v>
      </c>
      <c r="BR27" s="63">
        <f t="shared" si="53"/>
        <v>0</v>
      </c>
      <c r="BS27" s="61">
        <f t="shared" si="53"/>
        <v>0</v>
      </c>
      <c r="BT27" s="62">
        <f t="shared" si="53"/>
        <v>0</v>
      </c>
      <c r="BU27" s="62">
        <f t="shared" si="54"/>
        <v>0</v>
      </c>
      <c r="BV27" s="63">
        <f t="shared" si="54"/>
        <v>0</v>
      </c>
      <c r="BW27" s="61">
        <f t="shared" si="54"/>
        <v>0</v>
      </c>
      <c r="BX27" s="62">
        <f t="shared" si="54"/>
        <v>0</v>
      </c>
      <c r="BY27" s="62">
        <f t="shared" si="54"/>
        <v>0</v>
      </c>
      <c r="BZ27" s="63">
        <f t="shared" si="54"/>
        <v>0</v>
      </c>
      <c r="CA27" s="61">
        <f t="shared" si="54"/>
        <v>0</v>
      </c>
      <c r="CB27" s="62">
        <f t="shared" si="54"/>
        <v>0</v>
      </c>
      <c r="CC27" s="62">
        <f t="shared" si="54"/>
        <v>0</v>
      </c>
      <c r="CD27" s="63">
        <f t="shared" si="54"/>
        <v>0</v>
      </c>
      <c r="CE27" s="61">
        <f t="shared" si="55"/>
        <v>0</v>
      </c>
      <c r="CF27" s="62">
        <f t="shared" si="55"/>
        <v>0</v>
      </c>
      <c r="CG27" s="62">
        <f t="shared" si="55"/>
        <v>0</v>
      </c>
      <c r="CH27" s="63">
        <f t="shared" si="55"/>
        <v>0</v>
      </c>
      <c r="CI27" s="61">
        <f t="shared" si="55"/>
        <v>0</v>
      </c>
      <c r="CJ27" s="62">
        <f t="shared" si="55"/>
        <v>0</v>
      </c>
      <c r="CK27" s="62">
        <f t="shared" si="55"/>
        <v>0</v>
      </c>
      <c r="CL27" s="63">
        <f t="shared" si="55"/>
        <v>0</v>
      </c>
      <c r="CM27" s="61">
        <f t="shared" si="55"/>
        <v>0</v>
      </c>
      <c r="CN27" s="62">
        <f t="shared" si="55"/>
        <v>0</v>
      </c>
      <c r="CO27" s="62">
        <f t="shared" si="56"/>
        <v>0</v>
      </c>
      <c r="CP27" s="63">
        <f t="shared" si="56"/>
        <v>0</v>
      </c>
      <c r="CQ27" s="61">
        <f t="shared" si="56"/>
        <v>0</v>
      </c>
      <c r="CR27" s="62">
        <f t="shared" si="56"/>
        <v>0</v>
      </c>
      <c r="CS27" s="62">
        <f t="shared" si="56"/>
        <v>0</v>
      </c>
      <c r="CT27" s="63">
        <f t="shared" si="56"/>
        <v>0</v>
      </c>
      <c r="CU27" s="61">
        <f t="shared" si="56"/>
        <v>0</v>
      </c>
      <c r="CV27" s="62">
        <f t="shared" si="56"/>
        <v>0</v>
      </c>
      <c r="CW27" s="62">
        <f t="shared" si="56"/>
        <v>0</v>
      </c>
      <c r="CX27" s="63">
        <f t="shared" si="56"/>
        <v>0</v>
      </c>
      <c r="CY27" s="61">
        <f t="shared" si="57"/>
        <v>0</v>
      </c>
      <c r="CZ27" s="62">
        <f t="shared" si="57"/>
        <v>0</v>
      </c>
      <c r="DA27" s="62">
        <f t="shared" si="57"/>
        <v>0</v>
      </c>
      <c r="DB27" s="63">
        <f t="shared" si="57"/>
        <v>0</v>
      </c>
      <c r="DC27" s="61">
        <f t="shared" si="57"/>
        <v>0</v>
      </c>
      <c r="DD27" s="62">
        <f t="shared" si="57"/>
        <v>0</v>
      </c>
      <c r="DE27" s="62">
        <f t="shared" si="57"/>
        <v>0</v>
      </c>
      <c r="DF27" s="63">
        <f t="shared" si="57"/>
        <v>0</v>
      </c>
      <c r="DG27" s="61">
        <f t="shared" si="57"/>
        <v>0</v>
      </c>
      <c r="DH27" s="62">
        <f t="shared" si="57"/>
        <v>0</v>
      </c>
      <c r="DI27" s="62">
        <f t="shared" si="58"/>
        <v>0</v>
      </c>
      <c r="DJ27" s="63">
        <f t="shared" si="58"/>
        <v>0</v>
      </c>
      <c r="DK27" s="61">
        <f t="shared" si="58"/>
        <v>0</v>
      </c>
      <c r="DL27" s="62">
        <f t="shared" si="58"/>
        <v>0</v>
      </c>
      <c r="DM27" s="62">
        <f t="shared" si="58"/>
        <v>0</v>
      </c>
      <c r="DN27" s="63">
        <f t="shared" si="58"/>
        <v>0</v>
      </c>
      <c r="DO27" s="7">
        <v>42</v>
      </c>
      <c r="DP27" s="23">
        <f>IFERROR(VLOOKUP(I27,'Cpte exploit'!$A$11:$E$35,5,FALSE),0)</f>
        <v>0</v>
      </c>
      <c r="DQ27" s="24">
        <f t="shared" si="18"/>
        <v>0</v>
      </c>
      <c r="DR27" s="23">
        <f>'Cpte exploit'!$B$39</f>
        <v>0</v>
      </c>
      <c r="DS27" s="24">
        <f t="shared" si="19"/>
        <v>0</v>
      </c>
      <c r="DT27" s="23">
        <f>'Cpte exploit'!$B$40</f>
        <v>0</v>
      </c>
      <c r="DU27" s="24">
        <f t="shared" si="20"/>
        <v>0</v>
      </c>
      <c r="DV27" s="23">
        <f>'Cpte exploit'!$B$41</f>
        <v>0</v>
      </c>
      <c r="DW27" s="23"/>
      <c r="DX27" s="24">
        <f t="shared" si="21"/>
        <v>0</v>
      </c>
      <c r="DY27" s="45">
        <f t="shared" si="22"/>
        <v>0</v>
      </c>
      <c r="DZ27" s="45">
        <f t="shared" si="22"/>
        <v>0</v>
      </c>
      <c r="EA27" s="123" t="e">
        <f t="shared" si="37"/>
        <v>#N/A</v>
      </c>
      <c r="EB27" s="15" t="str">
        <f>IFERROR(VLOOKUP(R27,BDD!$G$2:$H$99,2,FALSE),"")</f>
        <v/>
      </c>
      <c r="EC27" s="15" t="str">
        <f>IFERROR(VLOOKUP(S27,BDD!$G$2:$H$99,2,FALSE),"")</f>
        <v/>
      </c>
      <c r="ED27" s="15" t="str">
        <f>IFERROR(VLOOKUP(T27,BDD!$G$2:$H$99,2,FALSE),"")</f>
        <v/>
      </c>
      <c r="EE27" s="15" t="str">
        <f>IFERROR(VLOOKUP(U27,BDD!$G$2:$H$99,2,FALSE),"")</f>
        <v/>
      </c>
      <c r="EF27" s="15" t="str">
        <f t="shared" si="23"/>
        <v/>
      </c>
      <c r="EG27" s="15" t="str">
        <f t="shared" si="24"/>
        <v/>
      </c>
      <c r="EH27" s="15">
        <f t="shared" si="25"/>
        <v>0</v>
      </c>
      <c r="EI27" s="15">
        <f t="shared" si="26"/>
        <v>0</v>
      </c>
      <c r="EJ27" s="15" t="str">
        <f t="shared" si="27"/>
        <v/>
      </c>
      <c r="EK27" s="15" t="str">
        <f t="shared" si="28"/>
        <v/>
      </c>
      <c r="EL27" s="15">
        <f t="shared" si="29"/>
        <v>0</v>
      </c>
      <c r="EM27" s="15">
        <f t="shared" si="30"/>
        <v>0</v>
      </c>
      <c r="EN27" s="15">
        <f t="shared" si="10"/>
        <v>0</v>
      </c>
      <c r="EO27" s="15">
        <f t="shared" si="11"/>
        <v>0</v>
      </c>
      <c r="EP27" s="123">
        <f t="shared" si="31"/>
        <v>0</v>
      </c>
      <c r="EQ27" s="123">
        <f t="shared" si="32"/>
        <v>0</v>
      </c>
      <c r="ER27" s="123">
        <f t="shared" si="33"/>
        <v>0</v>
      </c>
      <c r="ES27" s="15">
        <f t="shared" si="12"/>
        <v>0</v>
      </c>
      <c r="ET27" s="15">
        <f t="shared" si="13"/>
        <v>0</v>
      </c>
      <c r="EU27" s="18">
        <f t="shared" si="34"/>
        <v>0</v>
      </c>
      <c r="EV27" s="19">
        <f t="shared" si="14"/>
        <v>0</v>
      </c>
      <c r="EW27" s="19">
        <f t="shared" si="15"/>
        <v>0</v>
      </c>
      <c r="EX27" s="19">
        <f t="shared" si="16"/>
        <v>0</v>
      </c>
      <c r="EY27" s="19">
        <f t="shared" si="17"/>
        <v>0</v>
      </c>
      <c r="EZ27" s="19">
        <f t="shared" si="35"/>
        <v>0</v>
      </c>
      <c r="FA27" s="19">
        <f t="shared" si="36"/>
        <v>0</v>
      </c>
      <c r="FB27" s="122" t="e">
        <f t="shared" si="38"/>
        <v>#N/A</v>
      </c>
      <c r="FC27" s="122"/>
    </row>
    <row r="28" spans="1:160" hidden="1" x14ac:dyDescent="0.3">
      <c r="A28" s="115" t="e">
        <f>VLOOKUP(FD28,Info!$A$7:$B$106,2,FALSE)</f>
        <v>#N/A</v>
      </c>
      <c r="B28" s="114" t="str">
        <f>IFERROR(VLOOKUP(A28,Info!$B$7:$AD$106,3,FALSE),"")</f>
        <v/>
      </c>
      <c r="C28" s="579"/>
      <c r="D28" s="115" t="str">
        <f>IFERROR(VLOOKUP(A28,Info!$B$7:$AD$106,5,FALSE),"")</f>
        <v/>
      </c>
      <c r="E28" s="115" t="str">
        <f>IFERROR(VLOOKUP(A28,Info!$B$7:$AD$106,28,FALSE),"")</f>
        <v/>
      </c>
      <c r="F28" s="116">
        <f>IFERROR(VLOOKUP(A28,Info!$B$7:$AD$71,13,FALSE),0)</f>
        <v>0</v>
      </c>
      <c r="G28" s="117">
        <f>IFERROR(VLOOKUP(A28,'Base travail'!$B$22:$G$121,4,FALSE)+VLOOKUP(A28,'Base travail'!$B$22:$G$121,5,FALSE),0)</f>
        <v>0</v>
      </c>
      <c r="H28" s="117">
        <f>IFERROR(VLOOKUP(A28,'Base travail'!$B$22:$G$121,6,FALSE),0)</f>
        <v>0</v>
      </c>
      <c r="I28" s="575"/>
      <c r="J28" s="575"/>
      <c r="K28" s="576"/>
      <c r="L28" s="576"/>
      <c r="M28" s="576"/>
      <c r="N28" s="576"/>
      <c r="O28" s="576"/>
      <c r="P28" s="576"/>
      <c r="Q28" s="576"/>
      <c r="R28" s="576"/>
      <c r="S28" s="576"/>
      <c r="T28" s="576"/>
      <c r="U28" s="576"/>
      <c r="W28" s="25">
        <f t="shared" si="49"/>
        <v>0</v>
      </c>
      <c r="X28" s="26">
        <f t="shared" si="49"/>
        <v>0</v>
      </c>
      <c r="Y28" s="26">
        <f t="shared" si="49"/>
        <v>0</v>
      </c>
      <c r="Z28" s="27">
        <f t="shared" si="49"/>
        <v>0</v>
      </c>
      <c r="AA28" s="25">
        <f t="shared" si="49"/>
        <v>0</v>
      </c>
      <c r="AB28" s="26">
        <f t="shared" si="49"/>
        <v>0</v>
      </c>
      <c r="AC28" s="26">
        <f t="shared" si="49"/>
        <v>0</v>
      </c>
      <c r="AD28" s="27">
        <f t="shared" si="49"/>
        <v>0</v>
      </c>
      <c r="AE28" s="25">
        <f t="shared" si="49"/>
        <v>0</v>
      </c>
      <c r="AF28" s="26">
        <f t="shared" si="49"/>
        <v>0</v>
      </c>
      <c r="AG28" s="26">
        <f t="shared" si="50"/>
        <v>0</v>
      </c>
      <c r="AH28" s="27">
        <f t="shared" si="50"/>
        <v>0</v>
      </c>
      <c r="AI28" s="25">
        <f t="shared" si="50"/>
        <v>0</v>
      </c>
      <c r="AJ28" s="26">
        <f t="shared" si="50"/>
        <v>0</v>
      </c>
      <c r="AK28" s="26">
        <f t="shared" si="50"/>
        <v>0</v>
      </c>
      <c r="AL28" s="27">
        <f t="shared" si="50"/>
        <v>0</v>
      </c>
      <c r="AM28" s="25">
        <f t="shared" si="50"/>
        <v>0</v>
      </c>
      <c r="AN28" s="26">
        <f t="shared" si="50"/>
        <v>0</v>
      </c>
      <c r="AO28" s="26">
        <f t="shared" si="50"/>
        <v>0</v>
      </c>
      <c r="AP28" s="27">
        <f t="shared" si="50"/>
        <v>0</v>
      </c>
      <c r="AQ28" s="25">
        <f t="shared" si="51"/>
        <v>0</v>
      </c>
      <c r="AR28" s="26">
        <f t="shared" si="51"/>
        <v>0</v>
      </c>
      <c r="AS28" s="26">
        <f t="shared" si="51"/>
        <v>0</v>
      </c>
      <c r="AT28" s="27">
        <f t="shared" si="51"/>
        <v>0</v>
      </c>
      <c r="AU28" s="25">
        <f t="shared" si="51"/>
        <v>0</v>
      </c>
      <c r="AV28" s="26">
        <f t="shared" si="51"/>
        <v>0</v>
      </c>
      <c r="AW28" s="26">
        <f t="shared" si="51"/>
        <v>0</v>
      </c>
      <c r="AX28" s="27">
        <f t="shared" si="51"/>
        <v>0</v>
      </c>
      <c r="AY28" s="25">
        <f t="shared" si="51"/>
        <v>0</v>
      </c>
      <c r="AZ28" s="26">
        <f t="shared" si="51"/>
        <v>0</v>
      </c>
      <c r="BA28" s="26">
        <f t="shared" si="52"/>
        <v>0</v>
      </c>
      <c r="BB28" s="27">
        <f t="shared" si="52"/>
        <v>0</v>
      </c>
      <c r="BC28" s="25">
        <f t="shared" si="52"/>
        <v>0</v>
      </c>
      <c r="BD28" s="26">
        <f t="shared" si="52"/>
        <v>0</v>
      </c>
      <c r="BE28" s="26">
        <f t="shared" si="52"/>
        <v>0</v>
      </c>
      <c r="BF28" s="27">
        <f t="shared" si="52"/>
        <v>0</v>
      </c>
      <c r="BG28" s="25">
        <f t="shared" si="52"/>
        <v>0</v>
      </c>
      <c r="BH28" s="26">
        <f t="shared" si="52"/>
        <v>0</v>
      </c>
      <c r="BI28" s="26">
        <f t="shared" si="52"/>
        <v>0</v>
      </c>
      <c r="BJ28" s="27">
        <f t="shared" si="52"/>
        <v>0</v>
      </c>
      <c r="BK28" s="25">
        <f t="shared" si="53"/>
        <v>0</v>
      </c>
      <c r="BL28" s="26">
        <f t="shared" si="53"/>
        <v>0</v>
      </c>
      <c r="BM28" s="26">
        <f t="shared" si="53"/>
        <v>0</v>
      </c>
      <c r="BN28" s="27">
        <f t="shared" si="53"/>
        <v>0</v>
      </c>
      <c r="BO28" s="25">
        <f t="shared" si="53"/>
        <v>0</v>
      </c>
      <c r="BP28" s="26">
        <f t="shared" si="53"/>
        <v>0</v>
      </c>
      <c r="BQ28" s="26">
        <f t="shared" si="53"/>
        <v>0</v>
      </c>
      <c r="BR28" s="27">
        <f t="shared" si="53"/>
        <v>0</v>
      </c>
      <c r="BS28" s="25">
        <f t="shared" si="53"/>
        <v>0</v>
      </c>
      <c r="BT28" s="26">
        <f t="shared" si="53"/>
        <v>0</v>
      </c>
      <c r="BU28" s="26">
        <f t="shared" si="54"/>
        <v>0</v>
      </c>
      <c r="BV28" s="27">
        <f t="shared" si="54"/>
        <v>0</v>
      </c>
      <c r="BW28" s="25">
        <f t="shared" si="54"/>
        <v>0</v>
      </c>
      <c r="BX28" s="26">
        <f t="shared" si="54"/>
        <v>0</v>
      </c>
      <c r="BY28" s="26">
        <f t="shared" si="54"/>
        <v>0</v>
      </c>
      <c r="BZ28" s="27">
        <f t="shared" si="54"/>
        <v>0</v>
      </c>
      <c r="CA28" s="25">
        <f t="shared" si="54"/>
        <v>0</v>
      </c>
      <c r="CB28" s="26">
        <f t="shared" si="54"/>
        <v>0</v>
      </c>
      <c r="CC28" s="26">
        <f t="shared" si="54"/>
        <v>0</v>
      </c>
      <c r="CD28" s="27">
        <f t="shared" si="54"/>
        <v>0</v>
      </c>
      <c r="CE28" s="25">
        <f t="shared" si="55"/>
        <v>0</v>
      </c>
      <c r="CF28" s="26">
        <f t="shared" si="55"/>
        <v>0</v>
      </c>
      <c r="CG28" s="26">
        <f t="shared" si="55"/>
        <v>0</v>
      </c>
      <c r="CH28" s="27">
        <f t="shared" si="55"/>
        <v>0</v>
      </c>
      <c r="CI28" s="25">
        <f t="shared" si="55"/>
        <v>0</v>
      </c>
      <c r="CJ28" s="26">
        <f t="shared" si="55"/>
        <v>0</v>
      </c>
      <c r="CK28" s="26">
        <f t="shared" si="55"/>
        <v>0</v>
      </c>
      <c r="CL28" s="27">
        <f t="shared" si="55"/>
        <v>0</v>
      </c>
      <c r="CM28" s="25">
        <f t="shared" si="55"/>
        <v>0</v>
      </c>
      <c r="CN28" s="26">
        <f t="shared" si="55"/>
        <v>0</v>
      </c>
      <c r="CO28" s="26">
        <f t="shared" si="56"/>
        <v>0</v>
      </c>
      <c r="CP28" s="27">
        <f t="shared" si="56"/>
        <v>0</v>
      </c>
      <c r="CQ28" s="25">
        <f t="shared" si="56"/>
        <v>0</v>
      </c>
      <c r="CR28" s="26">
        <f t="shared" si="56"/>
        <v>0</v>
      </c>
      <c r="CS28" s="26">
        <f t="shared" si="56"/>
        <v>0</v>
      </c>
      <c r="CT28" s="27">
        <f t="shared" si="56"/>
        <v>0</v>
      </c>
      <c r="CU28" s="25">
        <f t="shared" si="56"/>
        <v>0</v>
      </c>
      <c r="CV28" s="26">
        <f t="shared" si="56"/>
        <v>0</v>
      </c>
      <c r="CW28" s="26">
        <f t="shared" si="56"/>
        <v>0</v>
      </c>
      <c r="CX28" s="27">
        <f t="shared" si="56"/>
        <v>0</v>
      </c>
      <c r="CY28" s="25">
        <f t="shared" si="57"/>
        <v>0</v>
      </c>
      <c r="CZ28" s="26">
        <f t="shared" si="57"/>
        <v>0</v>
      </c>
      <c r="DA28" s="26">
        <f t="shared" si="57"/>
        <v>0</v>
      </c>
      <c r="DB28" s="27">
        <f t="shared" si="57"/>
        <v>0</v>
      </c>
      <c r="DC28" s="25">
        <f t="shared" si="57"/>
        <v>0</v>
      </c>
      <c r="DD28" s="26">
        <f t="shared" si="57"/>
        <v>0</v>
      </c>
      <c r="DE28" s="26">
        <f t="shared" si="57"/>
        <v>0</v>
      </c>
      <c r="DF28" s="27">
        <f t="shared" si="57"/>
        <v>0</v>
      </c>
      <c r="DG28" s="25">
        <f t="shared" si="57"/>
        <v>0</v>
      </c>
      <c r="DH28" s="26">
        <f t="shared" si="57"/>
        <v>0</v>
      </c>
      <c r="DI28" s="26">
        <f t="shared" si="58"/>
        <v>0</v>
      </c>
      <c r="DJ28" s="27">
        <f t="shared" si="58"/>
        <v>0</v>
      </c>
      <c r="DK28" s="25">
        <f t="shared" si="58"/>
        <v>0</v>
      </c>
      <c r="DL28" s="26">
        <f t="shared" si="58"/>
        <v>0</v>
      </c>
      <c r="DM28" s="26">
        <f t="shared" si="58"/>
        <v>0</v>
      </c>
      <c r="DN28" s="27">
        <f t="shared" si="58"/>
        <v>0</v>
      </c>
      <c r="DO28" s="7">
        <v>43</v>
      </c>
      <c r="DP28" s="16">
        <f>IFERROR(VLOOKUP(I28,'Cpte exploit'!$A$11:$E$35,5,FALSE),0)</f>
        <v>0</v>
      </c>
      <c r="DQ28" s="17">
        <f t="shared" si="18"/>
        <v>0</v>
      </c>
      <c r="DR28" s="16">
        <f>'Cpte exploit'!$B$39</f>
        <v>0</v>
      </c>
      <c r="DS28" s="17">
        <f t="shared" si="19"/>
        <v>0</v>
      </c>
      <c r="DT28" s="16">
        <f>'Cpte exploit'!$B$40</f>
        <v>0</v>
      </c>
      <c r="DU28" s="17">
        <f t="shared" si="20"/>
        <v>0</v>
      </c>
      <c r="DV28" s="16">
        <f>'Cpte exploit'!$B$41</f>
        <v>0</v>
      </c>
      <c r="DW28" s="16"/>
      <c r="DX28" s="17">
        <f t="shared" si="21"/>
        <v>0</v>
      </c>
      <c r="DY28" s="44">
        <f t="shared" si="22"/>
        <v>0</v>
      </c>
      <c r="DZ28" s="44">
        <f t="shared" si="22"/>
        <v>0</v>
      </c>
      <c r="EA28" s="124" t="e">
        <f t="shared" si="37"/>
        <v>#N/A</v>
      </c>
      <c r="EB28" s="15" t="str">
        <f>IFERROR(VLOOKUP(R28,BDD!$G$2:$H$99,2,FALSE),"")</f>
        <v/>
      </c>
      <c r="EC28" s="15" t="str">
        <f>IFERROR(VLOOKUP(S28,BDD!$G$2:$H$99,2,FALSE),"")</f>
        <v/>
      </c>
      <c r="ED28" s="15" t="str">
        <f>IFERROR(VLOOKUP(T28,BDD!$G$2:$H$99,2,FALSE),"")</f>
        <v/>
      </c>
      <c r="EE28" s="15" t="str">
        <f>IFERROR(VLOOKUP(U28,BDD!$G$2:$H$99,2,FALSE),"")</f>
        <v/>
      </c>
      <c r="EF28" s="15" t="str">
        <f t="shared" si="23"/>
        <v/>
      </c>
      <c r="EG28" s="15" t="str">
        <f t="shared" si="24"/>
        <v/>
      </c>
      <c r="EH28" s="15">
        <f t="shared" si="25"/>
        <v>0</v>
      </c>
      <c r="EI28" s="15">
        <f t="shared" si="26"/>
        <v>0</v>
      </c>
      <c r="EJ28" s="15" t="str">
        <f t="shared" si="27"/>
        <v/>
      </c>
      <c r="EK28" s="15" t="str">
        <f t="shared" si="28"/>
        <v/>
      </c>
      <c r="EL28" s="15">
        <f t="shared" si="29"/>
        <v>0</v>
      </c>
      <c r="EM28" s="15">
        <f t="shared" si="30"/>
        <v>0</v>
      </c>
      <c r="EN28" s="15">
        <f t="shared" si="10"/>
        <v>0</v>
      </c>
      <c r="EO28" s="15">
        <f t="shared" si="11"/>
        <v>0</v>
      </c>
      <c r="EP28" s="124">
        <f t="shared" si="31"/>
        <v>0</v>
      </c>
      <c r="EQ28" s="124">
        <f t="shared" si="32"/>
        <v>0</v>
      </c>
      <c r="ER28" s="124">
        <f t="shared" si="33"/>
        <v>0</v>
      </c>
      <c r="ES28" s="15">
        <f t="shared" si="12"/>
        <v>0</v>
      </c>
      <c r="ET28" s="15">
        <f t="shared" si="13"/>
        <v>0</v>
      </c>
      <c r="EU28" s="18">
        <f t="shared" si="34"/>
        <v>0</v>
      </c>
      <c r="EV28" s="19">
        <f t="shared" si="14"/>
        <v>0</v>
      </c>
      <c r="EW28" s="19">
        <f t="shared" si="15"/>
        <v>0</v>
      </c>
      <c r="EX28" s="19">
        <f t="shared" si="16"/>
        <v>0</v>
      </c>
      <c r="EY28" s="19">
        <f t="shared" si="17"/>
        <v>0</v>
      </c>
      <c r="EZ28" s="19">
        <f t="shared" si="35"/>
        <v>0</v>
      </c>
      <c r="FA28" s="19">
        <f t="shared" si="36"/>
        <v>0</v>
      </c>
      <c r="FB28" s="117" t="e">
        <f t="shared" si="38"/>
        <v>#N/A</v>
      </c>
      <c r="FC28" s="117"/>
    </row>
    <row r="29" spans="1:160" hidden="1" x14ac:dyDescent="0.3">
      <c r="A29" s="120" t="e">
        <f>VLOOKUP(FD29,Info!$A$7:$B$106,2,FALSE)</f>
        <v>#N/A</v>
      </c>
      <c r="B29" s="119" t="str">
        <f>IFERROR(VLOOKUP(A29,Info!$B$7:$AD$106,3,FALSE),"")</f>
        <v/>
      </c>
      <c r="C29" s="578"/>
      <c r="D29" s="120" t="str">
        <f>IFERROR(VLOOKUP(A29,Info!$B$7:$AD$106,5,FALSE),"")</f>
        <v/>
      </c>
      <c r="E29" s="120" t="str">
        <f>IFERROR(VLOOKUP(A29,Info!$B$7:$AD$106,28,FALSE),"")</f>
        <v/>
      </c>
      <c r="F29" s="121">
        <f>IFERROR(VLOOKUP(A29,Info!$B$7:$AD$71,13,FALSE),0)</f>
        <v>0</v>
      </c>
      <c r="G29" s="122">
        <f>IFERROR(VLOOKUP(A29,'Base travail'!$B$22:$G$121,4,FALSE)+VLOOKUP(A29,'Base travail'!$B$22:$G$121,5,FALSE),0)</f>
        <v>0</v>
      </c>
      <c r="H29" s="122">
        <f>IFERROR(VLOOKUP(A29,'Base travail'!$B$22:$G$121,6,FALSE),0)</f>
        <v>0</v>
      </c>
      <c r="I29" s="573"/>
      <c r="J29" s="573"/>
      <c r="K29" s="574"/>
      <c r="L29" s="574"/>
      <c r="M29" s="574"/>
      <c r="N29" s="574"/>
      <c r="O29" s="574"/>
      <c r="P29" s="574"/>
      <c r="Q29" s="574"/>
      <c r="R29" s="574"/>
      <c r="S29" s="574"/>
      <c r="T29" s="574"/>
      <c r="U29" s="574"/>
      <c r="W29" s="61">
        <f t="shared" si="49"/>
        <v>0</v>
      </c>
      <c r="X29" s="62">
        <f t="shared" si="49"/>
        <v>0</v>
      </c>
      <c r="Y29" s="62">
        <f t="shared" si="49"/>
        <v>0</v>
      </c>
      <c r="Z29" s="63">
        <f t="shared" si="49"/>
        <v>0</v>
      </c>
      <c r="AA29" s="61">
        <f t="shared" si="49"/>
        <v>0</v>
      </c>
      <c r="AB29" s="62">
        <f t="shared" si="49"/>
        <v>0</v>
      </c>
      <c r="AC29" s="62">
        <f t="shared" si="49"/>
        <v>0</v>
      </c>
      <c r="AD29" s="63">
        <f t="shared" si="49"/>
        <v>0</v>
      </c>
      <c r="AE29" s="61">
        <f t="shared" si="49"/>
        <v>0</v>
      </c>
      <c r="AF29" s="62">
        <f t="shared" si="49"/>
        <v>0</v>
      </c>
      <c r="AG29" s="62">
        <f t="shared" si="50"/>
        <v>0</v>
      </c>
      <c r="AH29" s="63">
        <f t="shared" si="50"/>
        <v>0</v>
      </c>
      <c r="AI29" s="61">
        <f t="shared" si="50"/>
        <v>0</v>
      </c>
      <c r="AJ29" s="62">
        <f t="shared" si="50"/>
        <v>0</v>
      </c>
      <c r="AK29" s="62">
        <f t="shared" si="50"/>
        <v>0</v>
      </c>
      <c r="AL29" s="63">
        <f t="shared" si="50"/>
        <v>0</v>
      </c>
      <c r="AM29" s="61">
        <f t="shared" si="50"/>
        <v>0</v>
      </c>
      <c r="AN29" s="62">
        <f t="shared" si="50"/>
        <v>0</v>
      </c>
      <c r="AO29" s="62">
        <f t="shared" si="50"/>
        <v>0</v>
      </c>
      <c r="AP29" s="63">
        <f t="shared" si="50"/>
        <v>0</v>
      </c>
      <c r="AQ29" s="61">
        <f t="shared" si="51"/>
        <v>0</v>
      </c>
      <c r="AR29" s="62">
        <f t="shared" si="51"/>
        <v>0</v>
      </c>
      <c r="AS29" s="62">
        <f t="shared" si="51"/>
        <v>0</v>
      </c>
      <c r="AT29" s="63">
        <f t="shared" si="51"/>
        <v>0</v>
      </c>
      <c r="AU29" s="61">
        <f t="shared" si="51"/>
        <v>0</v>
      </c>
      <c r="AV29" s="62">
        <f t="shared" si="51"/>
        <v>0</v>
      </c>
      <c r="AW29" s="62">
        <f t="shared" si="51"/>
        <v>0</v>
      </c>
      <c r="AX29" s="63">
        <f t="shared" si="51"/>
        <v>0</v>
      </c>
      <c r="AY29" s="61">
        <f t="shared" si="51"/>
        <v>0</v>
      </c>
      <c r="AZ29" s="62">
        <f t="shared" si="51"/>
        <v>0</v>
      </c>
      <c r="BA29" s="62">
        <f t="shared" si="52"/>
        <v>0</v>
      </c>
      <c r="BB29" s="63">
        <f t="shared" si="52"/>
        <v>0</v>
      </c>
      <c r="BC29" s="61">
        <f t="shared" si="52"/>
        <v>0</v>
      </c>
      <c r="BD29" s="62">
        <f t="shared" si="52"/>
        <v>0</v>
      </c>
      <c r="BE29" s="62">
        <f t="shared" si="52"/>
        <v>0</v>
      </c>
      <c r="BF29" s="63">
        <f t="shared" si="52"/>
        <v>0</v>
      </c>
      <c r="BG29" s="61">
        <f t="shared" si="52"/>
        <v>0</v>
      </c>
      <c r="BH29" s="62">
        <f t="shared" si="52"/>
        <v>0</v>
      </c>
      <c r="BI29" s="62">
        <f t="shared" si="52"/>
        <v>0</v>
      </c>
      <c r="BJ29" s="63">
        <f t="shared" si="52"/>
        <v>0</v>
      </c>
      <c r="BK29" s="61">
        <f t="shared" si="53"/>
        <v>0</v>
      </c>
      <c r="BL29" s="62">
        <f t="shared" si="53"/>
        <v>0</v>
      </c>
      <c r="BM29" s="62">
        <f t="shared" si="53"/>
        <v>0</v>
      </c>
      <c r="BN29" s="63">
        <f t="shared" si="53"/>
        <v>0</v>
      </c>
      <c r="BO29" s="61">
        <f t="shared" si="53"/>
        <v>0</v>
      </c>
      <c r="BP29" s="62">
        <f t="shared" si="53"/>
        <v>0</v>
      </c>
      <c r="BQ29" s="62">
        <f t="shared" si="53"/>
        <v>0</v>
      </c>
      <c r="BR29" s="63">
        <f t="shared" si="53"/>
        <v>0</v>
      </c>
      <c r="BS29" s="61">
        <f t="shared" si="53"/>
        <v>0</v>
      </c>
      <c r="BT29" s="62">
        <f t="shared" si="53"/>
        <v>0</v>
      </c>
      <c r="BU29" s="62">
        <f t="shared" si="54"/>
        <v>0</v>
      </c>
      <c r="BV29" s="63">
        <f t="shared" si="54"/>
        <v>0</v>
      </c>
      <c r="BW29" s="61">
        <f t="shared" si="54"/>
        <v>0</v>
      </c>
      <c r="BX29" s="62">
        <f t="shared" si="54"/>
        <v>0</v>
      </c>
      <c r="BY29" s="62">
        <f t="shared" si="54"/>
        <v>0</v>
      </c>
      <c r="BZ29" s="63">
        <f t="shared" si="54"/>
        <v>0</v>
      </c>
      <c r="CA29" s="61">
        <f t="shared" si="54"/>
        <v>0</v>
      </c>
      <c r="CB29" s="62">
        <f t="shared" si="54"/>
        <v>0</v>
      </c>
      <c r="CC29" s="62">
        <f t="shared" si="54"/>
        <v>0</v>
      </c>
      <c r="CD29" s="63">
        <f t="shared" si="54"/>
        <v>0</v>
      </c>
      <c r="CE29" s="61">
        <f t="shared" si="55"/>
        <v>0</v>
      </c>
      <c r="CF29" s="62">
        <f t="shared" si="55"/>
        <v>0</v>
      </c>
      <c r="CG29" s="62">
        <f t="shared" si="55"/>
        <v>0</v>
      </c>
      <c r="CH29" s="63">
        <f t="shared" si="55"/>
        <v>0</v>
      </c>
      <c r="CI29" s="61">
        <f t="shared" si="55"/>
        <v>0</v>
      </c>
      <c r="CJ29" s="62">
        <f t="shared" si="55"/>
        <v>0</v>
      </c>
      <c r="CK29" s="62">
        <f t="shared" si="55"/>
        <v>0</v>
      </c>
      <c r="CL29" s="63">
        <f t="shared" si="55"/>
        <v>0</v>
      </c>
      <c r="CM29" s="61">
        <f t="shared" si="55"/>
        <v>0</v>
      </c>
      <c r="CN29" s="62">
        <f t="shared" si="55"/>
        <v>0</v>
      </c>
      <c r="CO29" s="62">
        <f t="shared" si="56"/>
        <v>0</v>
      </c>
      <c r="CP29" s="63">
        <f t="shared" si="56"/>
        <v>0</v>
      </c>
      <c r="CQ29" s="61">
        <f t="shared" si="56"/>
        <v>0</v>
      </c>
      <c r="CR29" s="62">
        <f t="shared" si="56"/>
        <v>0</v>
      </c>
      <c r="CS29" s="62">
        <f t="shared" si="56"/>
        <v>0</v>
      </c>
      <c r="CT29" s="63">
        <f t="shared" si="56"/>
        <v>0</v>
      </c>
      <c r="CU29" s="61">
        <f t="shared" si="56"/>
        <v>0</v>
      </c>
      <c r="CV29" s="62">
        <f t="shared" si="56"/>
        <v>0</v>
      </c>
      <c r="CW29" s="62">
        <f t="shared" si="56"/>
        <v>0</v>
      </c>
      <c r="CX29" s="63">
        <f t="shared" si="56"/>
        <v>0</v>
      </c>
      <c r="CY29" s="61">
        <f t="shared" si="57"/>
        <v>0</v>
      </c>
      <c r="CZ29" s="62">
        <f t="shared" si="57"/>
        <v>0</v>
      </c>
      <c r="DA29" s="62">
        <f t="shared" si="57"/>
        <v>0</v>
      </c>
      <c r="DB29" s="63">
        <f t="shared" si="57"/>
        <v>0</v>
      </c>
      <c r="DC29" s="61">
        <f t="shared" si="57"/>
        <v>0</v>
      </c>
      <c r="DD29" s="62">
        <f t="shared" si="57"/>
        <v>0</v>
      </c>
      <c r="DE29" s="62">
        <f t="shared" si="57"/>
        <v>0</v>
      </c>
      <c r="DF29" s="63">
        <f t="shared" si="57"/>
        <v>0</v>
      </c>
      <c r="DG29" s="61">
        <f t="shared" si="57"/>
        <v>0</v>
      </c>
      <c r="DH29" s="62">
        <f t="shared" si="57"/>
        <v>0</v>
      </c>
      <c r="DI29" s="62">
        <f t="shared" si="58"/>
        <v>0</v>
      </c>
      <c r="DJ29" s="63">
        <f t="shared" si="58"/>
        <v>0</v>
      </c>
      <c r="DK29" s="61">
        <f t="shared" si="58"/>
        <v>0</v>
      </c>
      <c r="DL29" s="62">
        <f t="shared" si="58"/>
        <v>0</v>
      </c>
      <c r="DM29" s="62">
        <f t="shared" si="58"/>
        <v>0</v>
      </c>
      <c r="DN29" s="63">
        <f t="shared" si="58"/>
        <v>0</v>
      </c>
      <c r="DO29" s="7">
        <v>44</v>
      </c>
      <c r="DP29" s="23">
        <f>IFERROR(VLOOKUP(I29,'Cpte exploit'!$A$11:$E$35,5,FALSE),0)</f>
        <v>0</v>
      </c>
      <c r="DQ29" s="24">
        <f t="shared" si="18"/>
        <v>0</v>
      </c>
      <c r="DR29" s="23">
        <f>'Cpte exploit'!$B$39</f>
        <v>0</v>
      </c>
      <c r="DS29" s="24">
        <f t="shared" si="19"/>
        <v>0</v>
      </c>
      <c r="DT29" s="23">
        <f>'Cpte exploit'!$B$40</f>
        <v>0</v>
      </c>
      <c r="DU29" s="24">
        <f t="shared" si="20"/>
        <v>0</v>
      </c>
      <c r="DV29" s="23">
        <f>'Cpte exploit'!$B$41</f>
        <v>0</v>
      </c>
      <c r="DW29" s="23"/>
      <c r="DX29" s="24">
        <f t="shared" si="21"/>
        <v>0</v>
      </c>
      <c r="DY29" s="45">
        <f t="shared" si="22"/>
        <v>0</v>
      </c>
      <c r="DZ29" s="45">
        <f t="shared" si="22"/>
        <v>0</v>
      </c>
      <c r="EA29" s="123" t="e">
        <f t="shared" si="37"/>
        <v>#N/A</v>
      </c>
      <c r="EB29" s="15" t="str">
        <f>IFERROR(VLOOKUP(R29,BDD!$G$2:$H$99,2,FALSE),"")</f>
        <v/>
      </c>
      <c r="EC29" s="15" t="str">
        <f>IFERROR(VLOOKUP(S29,BDD!$G$2:$H$99,2,FALSE),"")</f>
        <v/>
      </c>
      <c r="ED29" s="15" t="str">
        <f>IFERROR(VLOOKUP(T29,BDD!$G$2:$H$99,2,FALSE),"")</f>
        <v/>
      </c>
      <c r="EE29" s="15" t="str">
        <f>IFERROR(VLOOKUP(U29,BDD!$G$2:$H$99,2,FALSE),"")</f>
        <v/>
      </c>
      <c r="EF29" s="15" t="str">
        <f t="shared" si="23"/>
        <v/>
      </c>
      <c r="EG29" s="15" t="str">
        <f t="shared" si="24"/>
        <v/>
      </c>
      <c r="EH29" s="15">
        <f t="shared" si="25"/>
        <v>0</v>
      </c>
      <c r="EI29" s="15">
        <f t="shared" si="26"/>
        <v>0</v>
      </c>
      <c r="EJ29" s="15" t="str">
        <f t="shared" si="27"/>
        <v/>
      </c>
      <c r="EK29" s="15" t="str">
        <f t="shared" si="28"/>
        <v/>
      </c>
      <c r="EL29" s="15">
        <f t="shared" si="29"/>
        <v>0</v>
      </c>
      <c r="EM29" s="15">
        <f t="shared" si="30"/>
        <v>0</v>
      </c>
      <c r="EN29" s="15">
        <f t="shared" si="10"/>
        <v>0</v>
      </c>
      <c r="EO29" s="15">
        <f t="shared" si="11"/>
        <v>0</v>
      </c>
      <c r="EP29" s="123">
        <f t="shared" si="31"/>
        <v>0</v>
      </c>
      <c r="EQ29" s="123">
        <f t="shared" si="32"/>
        <v>0</v>
      </c>
      <c r="ER29" s="123">
        <f t="shared" si="33"/>
        <v>0</v>
      </c>
      <c r="ES29" s="15">
        <f t="shared" si="12"/>
        <v>0</v>
      </c>
      <c r="ET29" s="15">
        <f t="shared" si="13"/>
        <v>0</v>
      </c>
      <c r="EU29" s="18">
        <f t="shared" si="34"/>
        <v>0</v>
      </c>
      <c r="EV29" s="19">
        <f t="shared" si="14"/>
        <v>0</v>
      </c>
      <c r="EW29" s="19">
        <f t="shared" si="15"/>
        <v>0</v>
      </c>
      <c r="EX29" s="19">
        <f t="shared" si="16"/>
        <v>0</v>
      </c>
      <c r="EY29" s="19">
        <f t="shared" si="17"/>
        <v>0</v>
      </c>
      <c r="EZ29" s="19">
        <f t="shared" si="35"/>
        <v>0</v>
      </c>
      <c r="FA29" s="19">
        <f t="shared" si="36"/>
        <v>0</v>
      </c>
      <c r="FB29" s="122" t="e">
        <f t="shared" si="38"/>
        <v>#N/A</v>
      </c>
      <c r="FC29" s="122"/>
    </row>
    <row r="30" spans="1:160" hidden="1" x14ac:dyDescent="0.3">
      <c r="A30" s="115" t="e">
        <f>VLOOKUP(FD30,Info!$A$7:$B$106,2,FALSE)</f>
        <v>#N/A</v>
      </c>
      <c r="B30" s="114" t="str">
        <f>IFERROR(VLOOKUP(A30,Info!$B$7:$AD$106,3,FALSE),"")</f>
        <v/>
      </c>
      <c r="C30" s="579"/>
      <c r="D30" s="115" t="str">
        <f>IFERROR(VLOOKUP(A30,Info!$B$7:$AD$106,5,FALSE),"")</f>
        <v/>
      </c>
      <c r="E30" s="115" t="str">
        <f>IFERROR(VLOOKUP(A30,Info!$B$7:$AD$106,28,FALSE),"")</f>
        <v/>
      </c>
      <c r="F30" s="116">
        <f>IFERROR(VLOOKUP(A30,Info!$B$7:$AD$71,13,FALSE),0)</f>
        <v>0</v>
      </c>
      <c r="G30" s="117">
        <f>IFERROR(VLOOKUP(A30,'Base travail'!$B$22:$G$121,4,FALSE)+VLOOKUP(A30,'Base travail'!$B$22:$G$121,5,FALSE),0)</f>
        <v>0</v>
      </c>
      <c r="H30" s="117">
        <f>IFERROR(VLOOKUP(A30,'Base travail'!$B$22:$G$121,6,FALSE),0)</f>
        <v>0</v>
      </c>
      <c r="I30" s="575"/>
      <c r="J30" s="575"/>
      <c r="K30" s="576"/>
      <c r="L30" s="576"/>
      <c r="M30" s="576"/>
      <c r="N30" s="576"/>
      <c r="O30" s="576"/>
      <c r="P30" s="576"/>
      <c r="Q30" s="576"/>
      <c r="R30" s="576"/>
      <c r="S30" s="576"/>
      <c r="T30" s="576"/>
      <c r="U30" s="576"/>
      <c r="W30" s="25">
        <f t="shared" si="49"/>
        <v>0</v>
      </c>
      <c r="X30" s="26">
        <f t="shared" si="49"/>
        <v>0</v>
      </c>
      <c r="Y30" s="26">
        <f t="shared" si="49"/>
        <v>0</v>
      </c>
      <c r="Z30" s="27">
        <f t="shared" si="49"/>
        <v>0</v>
      </c>
      <c r="AA30" s="25">
        <f t="shared" si="49"/>
        <v>0</v>
      </c>
      <c r="AB30" s="26">
        <f t="shared" si="49"/>
        <v>0</v>
      </c>
      <c r="AC30" s="26">
        <f t="shared" si="49"/>
        <v>0</v>
      </c>
      <c r="AD30" s="27">
        <f t="shared" si="49"/>
        <v>0</v>
      </c>
      <c r="AE30" s="25">
        <f t="shared" si="49"/>
        <v>0</v>
      </c>
      <c r="AF30" s="26">
        <f t="shared" si="49"/>
        <v>0</v>
      </c>
      <c r="AG30" s="26">
        <f t="shared" si="50"/>
        <v>0</v>
      </c>
      <c r="AH30" s="27">
        <f t="shared" si="50"/>
        <v>0</v>
      </c>
      <c r="AI30" s="25">
        <f t="shared" si="50"/>
        <v>0</v>
      </c>
      <c r="AJ30" s="26">
        <f t="shared" si="50"/>
        <v>0</v>
      </c>
      <c r="AK30" s="26">
        <f t="shared" si="50"/>
        <v>0</v>
      </c>
      <c r="AL30" s="27">
        <f t="shared" si="50"/>
        <v>0</v>
      </c>
      <c r="AM30" s="25">
        <f t="shared" si="50"/>
        <v>0</v>
      </c>
      <c r="AN30" s="26">
        <f t="shared" si="50"/>
        <v>0</v>
      </c>
      <c r="AO30" s="26">
        <f t="shared" si="50"/>
        <v>0</v>
      </c>
      <c r="AP30" s="27">
        <f t="shared" si="50"/>
        <v>0</v>
      </c>
      <c r="AQ30" s="25">
        <f t="shared" si="51"/>
        <v>0</v>
      </c>
      <c r="AR30" s="26">
        <f t="shared" si="51"/>
        <v>0</v>
      </c>
      <c r="AS30" s="26">
        <f t="shared" si="51"/>
        <v>0</v>
      </c>
      <c r="AT30" s="27">
        <f t="shared" si="51"/>
        <v>0</v>
      </c>
      <c r="AU30" s="25">
        <f t="shared" si="51"/>
        <v>0</v>
      </c>
      <c r="AV30" s="26">
        <f t="shared" si="51"/>
        <v>0</v>
      </c>
      <c r="AW30" s="26">
        <f t="shared" si="51"/>
        <v>0</v>
      </c>
      <c r="AX30" s="27">
        <f t="shared" si="51"/>
        <v>0</v>
      </c>
      <c r="AY30" s="25">
        <f t="shared" si="51"/>
        <v>0</v>
      </c>
      <c r="AZ30" s="26">
        <f t="shared" si="51"/>
        <v>0</v>
      </c>
      <c r="BA30" s="26">
        <f t="shared" si="52"/>
        <v>0</v>
      </c>
      <c r="BB30" s="27">
        <f t="shared" si="52"/>
        <v>0</v>
      </c>
      <c r="BC30" s="25">
        <f t="shared" si="52"/>
        <v>0</v>
      </c>
      <c r="BD30" s="26">
        <f t="shared" si="52"/>
        <v>0</v>
      </c>
      <c r="BE30" s="26">
        <f t="shared" si="52"/>
        <v>0</v>
      </c>
      <c r="BF30" s="27">
        <f t="shared" si="52"/>
        <v>0</v>
      </c>
      <c r="BG30" s="25">
        <f t="shared" si="52"/>
        <v>0</v>
      </c>
      <c r="BH30" s="26">
        <f t="shared" si="52"/>
        <v>0</v>
      </c>
      <c r="BI30" s="26">
        <f t="shared" si="52"/>
        <v>0</v>
      </c>
      <c r="BJ30" s="27">
        <f t="shared" si="52"/>
        <v>0</v>
      </c>
      <c r="BK30" s="25">
        <f t="shared" si="53"/>
        <v>0</v>
      </c>
      <c r="BL30" s="26">
        <f t="shared" si="53"/>
        <v>0</v>
      </c>
      <c r="BM30" s="26">
        <f t="shared" si="53"/>
        <v>0</v>
      </c>
      <c r="BN30" s="27">
        <f t="shared" si="53"/>
        <v>0</v>
      </c>
      <c r="BO30" s="25">
        <f t="shared" si="53"/>
        <v>0</v>
      </c>
      <c r="BP30" s="26">
        <f t="shared" si="53"/>
        <v>0</v>
      </c>
      <c r="BQ30" s="26">
        <f t="shared" si="53"/>
        <v>0</v>
      </c>
      <c r="BR30" s="27">
        <f t="shared" si="53"/>
        <v>0</v>
      </c>
      <c r="BS30" s="25">
        <f t="shared" si="53"/>
        <v>0</v>
      </c>
      <c r="BT30" s="26">
        <f t="shared" si="53"/>
        <v>0</v>
      </c>
      <c r="BU30" s="26">
        <f t="shared" si="54"/>
        <v>0</v>
      </c>
      <c r="BV30" s="27">
        <f t="shared" si="54"/>
        <v>0</v>
      </c>
      <c r="BW30" s="25">
        <f t="shared" si="54"/>
        <v>0</v>
      </c>
      <c r="BX30" s="26">
        <f t="shared" si="54"/>
        <v>0</v>
      </c>
      <c r="BY30" s="26">
        <f t="shared" si="54"/>
        <v>0</v>
      </c>
      <c r="BZ30" s="27">
        <f t="shared" si="54"/>
        <v>0</v>
      </c>
      <c r="CA30" s="25">
        <f t="shared" si="54"/>
        <v>0</v>
      </c>
      <c r="CB30" s="26">
        <f t="shared" si="54"/>
        <v>0</v>
      </c>
      <c r="CC30" s="26">
        <f t="shared" si="54"/>
        <v>0</v>
      </c>
      <c r="CD30" s="27">
        <f t="shared" si="54"/>
        <v>0</v>
      </c>
      <c r="CE30" s="25">
        <f t="shared" si="55"/>
        <v>0</v>
      </c>
      <c r="CF30" s="26">
        <f t="shared" si="55"/>
        <v>0</v>
      </c>
      <c r="CG30" s="26">
        <f t="shared" si="55"/>
        <v>0</v>
      </c>
      <c r="CH30" s="27">
        <f t="shared" si="55"/>
        <v>0</v>
      </c>
      <c r="CI30" s="25">
        <f t="shared" si="55"/>
        <v>0</v>
      </c>
      <c r="CJ30" s="26">
        <f t="shared" si="55"/>
        <v>0</v>
      </c>
      <c r="CK30" s="26">
        <f t="shared" si="55"/>
        <v>0</v>
      </c>
      <c r="CL30" s="27">
        <f t="shared" si="55"/>
        <v>0</v>
      </c>
      <c r="CM30" s="25">
        <f t="shared" si="55"/>
        <v>0</v>
      </c>
      <c r="CN30" s="26">
        <f t="shared" si="55"/>
        <v>0</v>
      </c>
      <c r="CO30" s="26">
        <f t="shared" si="56"/>
        <v>0</v>
      </c>
      <c r="CP30" s="27">
        <f t="shared" si="56"/>
        <v>0</v>
      </c>
      <c r="CQ30" s="25">
        <f t="shared" si="56"/>
        <v>0</v>
      </c>
      <c r="CR30" s="26">
        <f t="shared" si="56"/>
        <v>0</v>
      </c>
      <c r="CS30" s="26">
        <f t="shared" si="56"/>
        <v>0</v>
      </c>
      <c r="CT30" s="27">
        <f t="shared" si="56"/>
        <v>0</v>
      </c>
      <c r="CU30" s="25">
        <f t="shared" si="56"/>
        <v>0</v>
      </c>
      <c r="CV30" s="26">
        <f t="shared" si="56"/>
        <v>0</v>
      </c>
      <c r="CW30" s="26">
        <f t="shared" si="56"/>
        <v>0</v>
      </c>
      <c r="CX30" s="27">
        <f t="shared" si="56"/>
        <v>0</v>
      </c>
      <c r="CY30" s="25">
        <f t="shared" si="57"/>
        <v>0</v>
      </c>
      <c r="CZ30" s="26">
        <f t="shared" si="57"/>
        <v>0</v>
      </c>
      <c r="DA30" s="26">
        <f t="shared" si="57"/>
        <v>0</v>
      </c>
      <c r="DB30" s="27">
        <f t="shared" si="57"/>
        <v>0</v>
      </c>
      <c r="DC30" s="25">
        <f t="shared" si="57"/>
        <v>0</v>
      </c>
      <c r="DD30" s="26">
        <f t="shared" si="57"/>
        <v>0</v>
      </c>
      <c r="DE30" s="26">
        <f t="shared" si="57"/>
        <v>0</v>
      </c>
      <c r="DF30" s="27">
        <f t="shared" si="57"/>
        <v>0</v>
      </c>
      <c r="DG30" s="25">
        <f t="shared" si="57"/>
        <v>0</v>
      </c>
      <c r="DH30" s="26">
        <f t="shared" si="57"/>
        <v>0</v>
      </c>
      <c r="DI30" s="26">
        <f t="shared" si="58"/>
        <v>0</v>
      </c>
      <c r="DJ30" s="27">
        <f t="shared" si="58"/>
        <v>0</v>
      </c>
      <c r="DK30" s="25">
        <f t="shared" si="58"/>
        <v>0</v>
      </c>
      <c r="DL30" s="26">
        <f t="shared" si="58"/>
        <v>0</v>
      </c>
      <c r="DM30" s="26">
        <f t="shared" si="58"/>
        <v>0</v>
      </c>
      <c r="DN30" s="27">
        <f t="shared" si="58"/>
        <v>0</v>
      </c>
      <c r="DO30" s="7">
        <v>45</v>
      </c>
      <c r="DP30" s="16">
        <f>IFERROR(VLOOKUP(I30,'Cpte exploit'!$A$11:$E$35,5,FALSE),0)</f>
        <v>0</v>
      </c>
      <c r="DQ30" s="17">
        <f t="shared" si="18"/>
        <v>0</v>
      </c>
      <c r="DR30" s="16">
        <f>'Cpte exploit'!$B$39</f>
        <v>0</v>
      </c>
      <c r="DS30" s="17">
        <f t="shared" si="19"/>
        <v>0</v>
      </c>
      <c r="DT30" s="16">
        <f>'Cpte exploit'!$B$40</f>
        <v>0</v>
      </c>
      <c r="DU30" s="17">
        <f t="shared" si="20"/>
        <v>0</v>
      </c>
      <c r="DV30" s="16">
        <f>'Cpte exploit'!$B$41</f>
        <v>0</v>
      </c>
      <c r="DW30" s="16"/>
      <c r="DX30" s="17">
        <f t="shared" si="21"/>
        <v>0</v>
      </c>
      <c r="DY30" s="44">
        <f t="shared" si="22"/>
        <v>0</v>
      </c>
      <c r="DZ30" s="44">
        <f t="shared" si="22"/>
        <v>0</v>
      </c>
      <c r="EA30" s="124" t="e">
        <f t="shared" si="37"/>
        <v>#N/A</v>
      </c>
      <c r="EB30" s="15" t="str">
        <f>IFERROR(VLOOKUP(R30,BDD!$G$2:$H$99,2,FALSE),"")</f>
        <v/>
      </c>
      <c r="EC30" s="15" t="str">
        <f>IFERROR(VLOOKUP(S30,BDD!$G$2:$H$99,2,FALSE),"")</f>
        <v/>
      </c>
      <c r="ED30" s="15" t="str">
        <f>IFERROR(VLOOKUP(T30,BDD!$G$2:$H$99,2,FALSE),"")</f>
        <v/>
      </c>
      <c r="EE30" s="15" t="str">
        <f>IFERROR(VLOOKUP(U30,BDD!$G$2:$H$99,2,FALSE),"")</f>
        <v/>
      </c>
      <c r="EF30" s="15" t="str">
        <f t="shared" si="23"/>
        <v/>
      </c>
      <c r="EG30" s="15" t="str">
        <f t="shared" si="24"/>
        <v/>
      </c>
      <c r="EH30" s="15">
        <f t="shared" si="25"/>
        <v>0</v>
      </c>
      <c r="EI30" s="15">
        <f t="shared" si="26"/>
        <v>0</v>
      </c>
      <c r="EJ30" s="15" t="str">
        <f t="shared" si="27"/>
        <v/>
      </c>
      <c r="EK30" s="15" t="str">
        <f t="shared" si="28"/>
        <v/>
      </c>
      <c r="EL30" s="15">
        <f t="shared" si="29"/>
        <v>0</v>
      </c>
      <c r="EM30" s="15">
        <f t="shared" si="30"/>
        <v>0</v>
      </c>
      <c r="EN30" s="15">
        <f t="shared" si="10"/>
        <v>0</v>
      </c>
      <c r="EO30" s="15">
        <f t="shared" si="11"/>
        <v>0</v>
      </c>
      <c r="EP30" s="124">
        <f t="shared" si="31"/>
        <v>0</v>
      </c>
      <c r="EQ30" s="124">
        <f t="shared" si="32"/>
        <v>0</v>
      </c>
      <c r="ER30" s="124">
        <f t="shared" si="33"/>
        <v>0</v>
      </c>
      <c r="ES30" s="15">
        <f t="shared" si="12"/>
        <v>0</v>
      </c>
      <c r="ET30" s="15">
        <f t="shared" si="13"/>
        <v>0</v>
      </c>
      <c r="EU30" s="18">
        <f t="shared" si="34"/>
        <v>0</v>
      </c>
      <c r="EV30" s="19">
        <f t="shared" si="14"/>
        <v>0</v>
      </c>
      <c r="EW30" s="19">
        <f t="shared" si="15"/>
        <v>0</v>
      </c>
      <c r="EX30" s="19">
        <f t="shared" si="16"/>
        <v>0</v>
      </c>
      <c r="EY30" s="19">
        <f t="shared" si="17"/>
        <v>0</v>
      </c>
      <c r="EZ30" s="19">
        <f t="shared" si="35"/>
        <v>0</v>
      </c>
      <c r="FA30" s="19">
        <f t="shared" si="36"/>
        <v>0</v>
      </c>
      <c r="FB30" s="117" t="e">
        <f t="shared" si="38"/>
        <v>#N/A</v>
      </c>
      <c r="FC30" s="117"/>
    </row>
    <row r="31" spans="1:160" hidden="1" x14ac:dyDescent="0.3">
      <c r="A31" s="120" t="e">
        <f>VLOOKUP(FD31,Info!$A$7:$B$106,2,FALSE)</f>
        <v>#N/A</v>
      </c>
      <c r="B31" s="119" t="str">
        <f>IFERROR(VLOOKUP(A31,Info!$B$7:$AD$106,3,FALSE),"")</f>
        <v/>
      </c>
      <c r="C31" s="578"/>
      <c r="D31" s="120" t="str">
        <f>IFERROR(VLOOKUP(A31,Info!$B$7:$AD$106,5,FALSE),"")</f>
        <v/>
      </c>
      <c r="E31" s="120" t="str">
        <f>IFERROR(VLOOKUP(A31,Info!$B$7:$AD$106,28,FALSE),"")</f>
        <v/>
      </c>
      <c r="F31" s="121">
        <f>IFERROR(VLOOKUP(A31,Info!$B$7:$AD$71,13,FALSE),0)</f>
        <v>0</v>
      </c>
      <c r="G31" s="122">
        <f>IFERROR(VLOOKUP(A31,'Base travail'!$B$22:$G$121,4,FALSE)+VLOOKUP(A31,'Base travail'!$B$22:$G$121,5,FALSE),0)</f>
        <v>0</v>
      </c>
      <c r="H31" s="122">
        <f>IFERROR(VLOOKUP(A31,'Base travail'!$B$22:$G$121,6,FALSE),0)</f>
        <v>0</v>
      </c>
      <c r="I31" s="573"/>
      <c r="J31" s="573"/>
      <c r="K31" s="574"/>
      <c r="L31" s="574"/>
      <c r="M31" s="574"/>
      <c r="N31" s="574"/>
      <c r="O31" s="574"/>
      <c r="P31" s="574"/>
      <c r="Q31" s="574"/>
      <c r="R31" s="574"/>
      <c r="S31" s="574"/>
      <c r="T31" s="574"/>
      <c r="U31" s="574"/>
      <c r="W31" s="61">
        <f t="shared" si="49"/>
        <v>0</v>
      </c>
      <c r="X31" s="62">
        <f t="shared" si="49"/>
        <v>0</v>
      </c>
      <c r="Y31" s="62">
        <f t="shared" si="49"/>
        <v>0</v>
      </c>
      <c r="Z31" s="63">
        <f t="shared" si="49"/>
        <v>0</v>
      </c>
      <c r="AA31" s="61">
        <f t="shared" si="49"/>
        <v>0</v>
      </c>
      <c r="AB31" s="62">
        <f t="shared" si="49"/>
        <v>0</v>
      </c>
      <c r="AC31" s="62">
        <f t="shared" si="49"/>
        <v>0</v>
      </c>
      <c r="AD31" s="63">
        <f t="shared" si="49"/>
        <v>0</v>
      </c>
      <c r="AE31" s="61">
        <f t="shared" si="49"/>
        <v>0</v>
      </c>
      <c r="AF31" s="62">
        <f t="shared" si="49"/>
        <v>0</v>
      </c>
      <c r="AG31" s="62">
        <f t="shared" si="50"/>
        <v>0</v>
      </c>
      <c r="AH31" s="63">
        <f t="shared" si="50"/>
        <v>0</v>
      </c>
      <c r="AI31" s="61">
        <f t="shared" si="50"/>
        <v>0</v>
      </c>
      <c r="AJ31" s="62">
        <f t="shared" si="50"/>
        <v>0</v>
      </c>
      <c r="AK31" s="62">
        <f t="shared" si="50"/>
        <v>0</v>
      </c>
      <c r="AL31" s="63">
        <f t="shared" si="50"/>
        <v>0</v>
      </c>
      <c r="AM31" s="61">
        <f t="shared" si="50"/>
        <v>0</v>
      </c>
      <c r="AN31" s="62">
        <f t="shared" si="50"/>
        <v>0</v>
      </c>
      <c r="AO31" s="62">
        <f t="shared" si="50"/>
        <v>0</v>
      </c>
      <c r="AP31" s="63">
        <f t="shared" si="50"/>
        <v>0</v>
      </c>
      <c r="AQ31" s="61">
        <f t="shared" si="51"/>
        <v>0</v>
      </c>
      <c r="AR31" s="62">
        <f t="shared" si="51"/>
        <v>0</v>
      </c>
      <c r="AS31" s="62">
        <f t="shared" si="51"/>
        <v>0</v>
      </c>
      <c r="AT31" s="63">
        <f t="shared" si="51"/>
        <v>0</v>
      </c>
      <c r="AU31" s="61">
        <f t="shared" si="51"/>
        <v>0</v>
      </c>
      <c r="AV31" s="62">
        <f t="shared" si="51"/>
        <v>0</v>
      </c>
      <c r="AW31" s="62">
        <f t="shared" si="51"/>
        <v>0</v>
      </c>
      <c r="AX31" s="63">
        <f t="shared" si="51"/>
        <v>0</v>
      </c>
      <c r="AY31" s="61">
        <f t="shared" si="51"/>
        <v>0</v>
      </c>
      <c r="AZ31" s="62">
        <f t="shared" si="51"/>
        <v>0</v>
      </c>
      <c r="BA31" s="62">
        <f t="shared" si="52"/>
        <v>0</v>
      </c>
      <c r="BB31" s="63">
        <f t="shared" si="52"/>
        <v>0</v>
      </c>
      <c r="BC31" s="61">
        <f t="shared" si="52"/>
        <v>0</v>
      </c>
      <c r="BD31" s="62">
        <f t="shared" si="52"/>
        <v>0</v>
      </c>
      <c r="BE31" s="62">
        <f t="shared" si="52"/>
        <v>0</v>
      </c>
      <c r="BF31" s="63">
        <f t="shared" si="52"/>
        <v>0</v>
      </c>
      <c r="BG31" s="61">
        <f t="shared" si="52"/>
        <v>0</v>
      </c>
      <c r="BH31" s="62">
        <f t="shared" si="52"/>
        <v>0</v>
      </c>
      <c r="BI31" s="62">
        <f t="shared" si="52"/>
        <v>0</v>
      </c>
      <c r="BJ31" s="63">
        <f t="shared" si="52"/>
        <v>0</v>
      </c>
      <c r="BK31" s="61">
        <f t="shared" si="53"/>
        <v>0</v>
      </c>
      <c r="BL31" s="62">
        <f t="shared" si="53"/>
        <v>0</v>
      </c>
      <c r="BM31" s="62">
        <f t="shared" si="53"/>
        <v>0</v>
      </c>
      <c r="BN31" s="63">
        <f t="shared" si="53"/>
        <v>0</v>
      </c>
      <c r="BO31" s="61">
        <f t="shared" si="53"/>
        <v>0</v>
      </c>
      <c r="BP31" s="62">
        <f t="shared" si="53"/>
        <v>0</v>
      </c>
      <c r="BQ31" s="62">
        <f t="shared" si="53"/>
        <v>0</v>
      </c>
      <c r="BR31" s="63">
        <f t="shared" si="53"/>
        <v>0</v>
      </c>
      <c r="BS31" s="61">
        <f t="shared" si="53"/>
        <v>0</v>
      </c>
      <c r="BT31" s="62">
        <f t="shared" si="53"/>
        <v>0</v>
      </c>
      <c r="BU31" s="62">
        <f t="shared" si="54"/>
        <v>0</v>
      </c>
      <c r="BV31" s="63">
        <f t="shared" si="54"/>
        <v>0</v>
      </c>
      <c r="BW31" s="61">
        <f t="shared" si="54"/>
        <v>0</v>
      </c>
      <c r="BX31" s="62">
        <f t="shared" si="54"/>
        <v>0</v>
      </c>
      <c r="BY31" s="62">
        <f t="shared" si="54"/>
        <v>0</v>
      </c>
      <c r="BZ31" s="63">
        <f t="shared" si="54"/>
        <v>0</v>
      </c>
      <c r="CA31" s="61">
        <f t="shared" si="54"/>
        <v>0</v>
      </c>
      <c r="CB31" s="62">
        <f t="shared" si="54"/>
        <v>0</v>
      </c>
      <c r="CC31" s="62">
        <f t="shared" si="54"/>
        <v>0</v>
      </c>
      <c r="CD31" s="63">
        <f t="shared" si="54"/>
        <v>0</v>
      </c>
      <c r="CE31" s="61">
        <f t="shared" si="55"/>
        <v>0</v>
      </c>
      <c r="CF31" s="62">
        <f t="shared" si="55"/>
        <v>0</v>
      </c>
      <c r="CG31" s="62">
        <f t="shared" si="55"/>
        <v>0</v>
      </c>
      <c r="CH31" s="63">
        <f t="shared" si="55"/>
        <v>0</v>
      </c>
      <c r="CI31" s="61">
        <f t="shared" si="55"/>
        <v>0</v>
      </c>
      <c r="CJ31" s="62">
        <f t="shared" si="55"/>
        <v>0</v>
      </c>
      <c r="CK31" s="62">
        <f t="shared" si="55"/>
        <v>0</v>
      </c>
      <c r="CL31" s="63">
        <f t="shared" si="55"/>
        <v>0</v>
      </c>
      <c r="CM31" s="61">
        <f t="shared" si="55"/>
        <v>0</v>
      </c>
      <c r="CN31" s="62">
        <f t="shared" si="55"/>
        <v>0</v>
      </c>
      <c r="CO31" s="62">
        <f t="shared" si="56"/>
        <v>0</v>
      </c>
      <c r="CP31" s="63">
        <f t="shared" si="56"/>
        <v>0</v>
      </c>
      <c r="CQ31" s="61">
        <f t="shared" si="56"/>
        <v>0</v>
      </c>
      <c r="CR31" s="62">
        <f t="shared" si="56"/>
        <v>0</v>
      </c>
      <c r="CS31" s="62">
        <f t="shared" si="56"/>
        <v>0</v>
      </c>
      <c r="CT31" s="63">
        <f t="shared" si="56"/>
        <v>0</v>
      </c>
      <c r="CU31" s="61">
        <f t="shared" si="56"/>
        <v>0</v>
      </c>
      <c r="CV31" s="62">
        <f t="shared" si="56"/>
        <v>0</v>
      </c>
      <c r="CW31" s="62">
        <f t="shared" si="56"/>
        <v>0</v>
      </c>
      <c r="CX31" s="63">
        <f t="shared" si="56"/>
        <v>0</v>
      </c>
      <c r="CY31" s="61">
        <f t="shared" si="57"/>
        <v>0</v>
      </c>
      <c r="CZ31" s="62">
        <f t="shared" si="57"/>
        <v>0</v>
      </c>
      <c r="DA31" s="62">
        <f t="shared" si="57"/>
        <v>0</v>
      </c>
      <c r="DB31" s="63">
        <f t="shared" si="57"/>
        <v>0</v>
      </c>
      <c r="DC31" s="61">
        <f t="shared" si="57"/>
        <v>0</v>
      </c>
      <c r="DD31" s="62">
        <f t="shared" si="57"/>
        <v>0</v>
      </c>
      <c r="DE31" s="62">
        <f t="shared" si="57"/>
        <v>0</v>
      </c>
      <c r="DF31" s="63">
        <f t="shared" si="57"/>
        <v>0</v>
      </c>
      <c r="DG31" s="61">
        <f t="shared" si="57"/>
        <v>0</v>
      </c>
      <c r="DH31" s="62">
        <f t="shared" si="57"/>
        <v>0</v>
      </c>
      <c r="DI31" s="62">
        <f t="shared" si="58"/>
        <v>0</v>
      </c>
      <c r="DJ31" s="63">
        <f t="shared" si="58"/>
        <v>0</v>
      </c>
      <c r="DK31" s="61">
        <f t="shared" si="58"/>
        <v>0</v>
      </c>
      <c r="DL31" s="62">
        <f t="shared" si="58"/>
        <v>0</v>
      </c>
      <c r="DM31" s="62">
        <f t="shared" si="58"/>
        <v>0</v>
      </c>
      <c r="DN31" s="63">
        <f t="shared" si="58"/>
        <v>0</v>
      </c>
      <c r="DO31" s="7">
        <v>46</v>
      </c>
      <c r="DP31" s="23">
        <f>IFERROR(VLOOKUP(I31,'Cpte exploit'!$A$11:$E$35,5,FALSE),0)</f>
        <v>0</v>
      </c>
      <c r="DQ31" s="24">
        <f t="shared" si="18"/>
        <v>0</v>
      </c>
      <c r="DR31" s="23">
        <f>'Cpte exploit'!$B$39</f>
        <v>0</v>
      </c>
      <c r="DS31" s="24">
        <f t="shared" si="19"/>
        <v>0</v>
      </c>
      <c r="DT31" s="23">
        <f>'Cpte exploit'!$B$40</f>
        <v>0</v>
      </c>
      <c r="DU31" s="24">
        <f t="shared" si="20"/>
        <v>0</v>
      </c>
      <c r="DV31" s="23">
        <f>'Cpte exploit'!$B$41</f>
        <v>0</v>
      </c>
      <c r="DW31" s="23"/>
      <c r="DX31" s="24">
        <f t="shared" si="21"/>
        <v>0</v>
      </c>
      <c r="DY31" s="45">
        <f t="shared" si="22"/>
        <v>0</v>
      </c>
      <c r="DZ31" s="45">
        <f t="shared" si="22"/>
        <v>0</v>
      </c>
      <c r="EA31" s="123" t="e">
        <f t="shared" si="37"/>
        <v>#N/A</v>
      </c>
      <c r="EB31" s="15" t="str">
        <f>IFERROR(VLOOKUP(R31,BDD!$G$2:$H$99,2,FALSE),"")</f>
        <v/>
      </c>
      <c r="EC31" s="15" t="str">
        <f>IFERROR(VLOOKUP(S31,BDD!$G$2:$H$99,2,FALSE),"")</f>
        <v/>
      </c>
      <c r="ED31" s="15" t="str">
        <f>IFERROR(VLOOKUP(T31,BDD!$G$2:$H$99,2,FALSE),"")</f>
        <v/>
      </c>
      <c r="EE31" s="15" t="str">
        <f>IFERROR(VLOOKUP(U31,BDD!$G$2:$H$99,2,FALSE),"")</f>
        <v/>
      </c>
      <c r="EF31" s="15" t="str">
        <f t="shared" si="23"/>
        <v/>
      </c>
      <c r="EG31" s="15" t="str">
        <f t="shared" si="24"/>
        <v/>
      </c>
      <c r="EH31" s="15">
        <f t="shared" si="25"/>
        <v>0</v>
      </c>
      <c r="EI31" s="15">
        <f t="shared" si="26"/>
        <v>0</v>
      </c>
      <c r="EJ31" s="15" t="str">
        <f t="shared" si="27"/>
        <v/>
      </c>
      <c r="EK31" s="15" t="str">
        <f t="shared" si="28"/>
        <v/>
      </c>
      <c r="EL31" s="15">
        <f t="shared" si="29"/>
        <v>0</v>
      </c>
      <c r="EM31" s="15">
        <f t="shared" si="30"/>
        <v>0</v>
      </c>
      <c r="EN31" s="15">
        <f t="shared" si="10"/>
        <v>0</v>
      </c>
      <c r="EO31" s="15">
        <f t="shared" si="11"/>
        <v>0</v>
      </c>
      <c r="EP31" s="123">
        <f t="shared" si="31"/>
        <v>0</v>
      </c>
      <c r="EQ31" s="123">
        <f t="shared" si="32"/>
        <v>0</v>
      </c>
      <c r="ER31" s="123">
        <f t="shared" si="33"/>
        <v>0</v>
      </c>
      <c r="ES31" s="15">
        <f t="shared" si="12"/>
        <v>0</v>
      </c>
      <c r="ET31" s="15">
        <f t="shared" si="13"/>
        <v>0</v>
      </c>
      <c r="EU31" s="18">
        <f t="shared" si="34"/>
        <v>0</v>
      </c>
      <c r="EV31" s="19">
        <f t="shared" si="14"/>
        <v>0</v>
      </c>
      <c r="EW31" s="19">
        <f t="shared" si="15"/>
        <v>0</v>
      </c>
      <c r="EX31" s="19">
        <f t="shared" si="16"/>
        <v>0</v>
      </c>
      <c r="EY31" s="19">
        <f t="shared" si="17"/>
        <v>0</v>
      </c>
      <c r="EZ31" s="19">
        <f t="shared" si="35"/>
        <v>0</v>
      </c>
      <c r="FA31" s="19">
        <f t="shared" si="36"/>
        <v>0</v>
      </c>
      <c r="FB31" s="122" t="e">
        <f t="shared" si="38"/>
        <v>#N/A</v>
      </c>
      <c r="FC31" s="122"/>
    </row>
    <row r="32" spans="1:160" hidden="1" x14ac:dyDescent="0.3">
      <c r="A32" s="115" t="e">
        <f>VLOOKUP(FD32,Info!$A$7:$B$106,2,FALSE)</f>
        <v>#N/A</v>
      </c>
      <c r="B32" s="114" t="str">
        <f>IFERROR(VLOOKUP(A32,Info!$B$7:$AD$106,3,FALSE),"")</f>
        <v/>
      </c>
      <c r="C32" s="579"/>
      <c r="D32" s="115" t="str">
        <f>IFERROR(VLOOKUP(A32,Info!$B$7:$AD$106,5,FALSE),"")</f>
        <v/>
      </c>
      <c r="E32" s="115" t="str">
        <f>IFERROR(VLOOKUP(A32,Info!$B$7:$AD$106,28,FALSE),"")</f>
        <v/>
      </c>
      <c r="F32" s="116">
        <f>IFERROR(VLOOKUP(A32,Info!$B$7:$AD$71,13,FALSE),0)</f>
        <v>0</v>
      </c>
      <c r="G32" s="117">
        <f>IFERROR(VLOOKUP(A32,'Base travail'!$B$22:$G$121,4,FALSE)+VLOOKUP(A32,'Base travail'!$B$22:$G$121,5,FALSE),0)</f>
        <v>0</v>
      </c>
      <c r="H32" s="117">
        <f>IFERROR(VLOOKUP(A32,'Base travail'!$B$22:$G$121,6,FALSE),0)</f>
        <v>0</v>
      </c>
      <c r="I32" s="575"/>
      <c r="J32" s="575"/>
      <c r="K32" s="576"/>
      <c r="L32" s="576"/>
      <c r="M32" s="576"/>
      <c r="N32" s="576"/>
      <c r="O32" s="576"/>
      <c r="P32" s="576"/>
      <c r="Q32" s="576"/>
      <c r="R32" s="576"/>
      <c r="S32" s="576"/>
      <c r="T32" s="576"/>
      <c r="U32" s="576"/>
      <c r="W32" s="25">
        <f t="shared" si="49"/>
        <v>0</v>
      </c>
      <c r="X32" s="26">
        <f t="shared" si="49"/>
        <v>0</v>
      </c>
      <c r="Y32" s="26">
        <f t="shared" si="49"/>
        <v>0</v>
      </c>
      <c r="Z32" s="27">
        <f t="shared" si="49"/>
        <v>0</v>
      </c>
      <c r="AA32" s="25">
        <f t="shared" si="49"/>
        <v>0</v>
      </c>
      <c r="AB32" s="26">
        <f t="shared" si="49"/>
        <v>0</v>
      </c>
      <c r="AC32" s="26">
        <f t="shared" si="49"/>
        <v>0</v>
      </c>
      <c r="AD32" s="27">
        <f t="shared" si="49"/>
        <v>0</v>
      </c>
      <c r="AE32" s="25">
        <f t="shared" si="49"/>
        <v>0</v>
      </c>
      <c r="AF32" s="26">
        <f t="shared" si="49"/>
        <v>0</v>
      </c>
      <c r="AG32" s="26">
        <f t="shared" si="50"/>
        <v>0</v>
      </c>
      <c r="AH32" s="27">
        <f t="shared" si="50"/>
        <v>0</v>
      </c>
      <c r="AI32" s="25">
        <f t="shared" si="50"/>
        <v>0</v>
      </c>
      <c r="AJ32" s="26">
        <f t="shared" si="50"/>
        <v>0</v>
      </c>
      <c r="AK32" s="26">
        <f t="shared" si="50"/>
        <v>0</v>
      </c>
      <c r="AL32" s="27">
        <f t="shared" si="50"/>
        <v>0</v>
      </c>
      <c r="AM32" s="25">
        <f t="shared" si="50"/>
        <v>0</v>
      </c>
      <c r="AN32" s="26">
        <f t="shared" si="50"/>
        <v>0</v>
      </c>
      <c r="AO32" s="26">
        <f t="shared" si="50"/>
        <v>0</v>
      </c>
      <c r="AP32" s="27">
        <f t="shared" si="50"/>
        <v>0</v>
      </c>
      <c r="AQ32" s="25">
        <f t="shared" si="51"/>
        <v>0</v>
      </c>
      <c r="AR32" s="26">
        <f t="shared" si="51"/>
        <v>0</v>
      </c>
      <c r="AS32" s="26">
        <f t="shared" si="51"/>
        <v>0</v>
      </c>
      <c r="AT32" s="27">
        <f t="shared" si="51"/>
        <v>0</v>
      </c>
      <c r="AU32" s="25">
        <f t="shared" si="51"/>
        <v>0</v>
      </c>
      <c r="AV32" s="26">
        <f t="shared" si="51"/>
        <v>0</v>
      </c>
      <c r="AW32" s="26">
        <f t="shared" si="51"/>
        <v>0</v>
      </c>
      <c r="AX32" s="27">
        <f t="shared" si="51"/>
        <v>0</v>
      </c>
      <c r="AY32" s="25">
        <f t="shared" si="51"/>
        <v>0</v>
      </c>
      <c r="AZ32" s="26">
        <f t="shared" si="51"/>
        <v>0</v>
      </c>
      <c r="BA32" s="26">
        <f t="shared" si="52"/>
        <v>0</v>
      </c>
      <c r="BB32" s="27">
        <f t="shared" si="52"/>
        <v>0</v>
      </c>
      <c r="BC32" s="25">
        <f t="shared" si="52"/>
        <v>0</v>
      </c>
      <c r="BD32" s="26">
        <f t="shared" si="52"/>
        <v>0</v>
      </c>
      <c r="BE32" s="26">
        <f t="shared" si="52"/>
        <v>0</v>
      </c>
      <c r="BF32" s="27">
        <f t="shared" si="52"/>
        <v>0</v>
      </c>
      <c r="BG32" s="25">
        <f t="shared" si="52"/>
        <v>0</v>
      </c>
      <c r="BH32" s="26">
        <f t="shared" si="52"/>
        <v>0</v>
      </c>
      <c r="BI32" s="26">
        <f t="shared" si="52"/>
        <v>0</v>
      </c>
      <c r="BJ32" s="27">
        <f t="shared" si="52"/>
        <v>0</v>
      </c>
      <c r="BK32" s="25">
        <f t="shared" si="53"/>
        <v>0</v>
      </c>
      <c r="BL32" s="26">
        <f t="shared" si="53"/>
        <v>0</v>
      </c>
      <c r="BM32" s="26">
        <f t="shared" si="53"/>
        <v>0</v>
      </c>
      <c r="BN32" s="27">
        <f t="shared" si="53"/>
        <v>0</v>
      </c>
      <c r="BO32" s="25">
        <f t="shared" si="53"/>
        <v>0</v>
      </c>
      <c r="BP32" s="26">
        <f t="shared" si="53"/>
        <v>0</v>
      </c>
      <c r="BQ32" s="26">
        <f t="shared" si="53"/>
        <v>0</v>
      </c>
      <c r="BR32" s="27">
        <f t="shared" si="53"/>
        <v>0</v>
      </c>
      <c r="BS32" s="25">
        <f t="shared" si="53"/>
        <v>0</v>
      </c>
      <c r="BT32" s="26">
        <f t="shared" si="53"/>
        <v>0</v>
      </c>
      <c r="BU32" s="26">
        <f t="shared" si="54"/>
        <v>0</v>
      </c>
      <c r="BV32" s="27">
        <f t="shared" si="54"/>
        <v>0</v>
      </c>
      <c r="BW32" s="25">
        <f t="shared" si="54"/>
        <v>0</v>
      </c>
      <c r="BX32" s="26">
        <f t="shared" si="54"/>
        <v>0</v>
      </c>
      <c r="BY32" s="26">
        <f t="shared" si="54"/>
        <v>0</v>
      </c>
      <c r="BZ32" s="27">
        <f t="shared" si="54"/>
        <v>0</v>
      </c>
      <c r="CA32" s="25">
        <f t="shared" si="54"/>
        <v>0</v>
      </c>
      <c r="CB32" s="26">
        <f t="shared" si="54"/>
        <v>0</v>
      </c>
      <c r="CC32" s="26">
        <f t="shared" si="54"/>
        <v>0</v>
      </c>
      <c r="CD32" s="27">
        <f t="shared" si="54"/>
        <v>0</v>
      </c>
      <c r="CE32" s="25">
        <f t="shared" si="55"/>
        <v>0</v>
      </c>
      <c r="CF32" s="26">
        <f t="shared" si="55"/>
        <v>0</v>
      </c>
      <c r="CG32" s="26">
        <f t="shared" si="55"/>
        <v>0</v>
      </c>
      <c r="CH32" s="27">
        <f t="shared" si="55"/>
        <v>0</v>
      </c>
      <c r="CI32" s="25">
        <f t="shared" si="55"/>
        <v>0</v>
      </c>
      <c r="CJ32" s="26">
        <f t="shared" si="55"/>
        <v>0</v>
      </c>
      <c r="CK32" s="26">
        <f t="shared" si="55"/>
        <v>0</v>
      </c>
      <c r="CL32" s="27">
        <f t="shared" si="55"/>
        <v>0</v>
      </c>
      <c r="CM32" s="25">
        <f t="shared" si="55"/>
        <v>0</v>
      </c>
      <c r="CN32" s="26">
        <f t="shared" si="55"/>
        <v>0</v>
      </c>
      <c r="CO32" s="26">
        <f t="shared" si="56"/>
        <v>0</v>
      </c>
      <c r="CP32" s="27">
        <f t="shared" si="56"/>
        <v>0</v>
      </c>
      <c r="CQ32" s="25">
        <f t="shared" si="56"/>
        <v>0</v>
      </c>
      <c r="CR32" s="26">
        <f t="shared" si="56"/>
        <v>0</v>
      </c>
      <c r="CS32" s="26">
        <f t="shared" si="56"/>
        <v>0</v>
      </c>
      <c r="CT32" s="27">
        <f t="shared" si="56"/>
        <v>0</v>
      </c>
      <c r="CU32" s="25">
        <f t="shared" si="56"/>
        <v>0</v>
      </c>
      <c r="CV32" s="26">
        <f t="shared" si="56"/>
        <v>0</v>
      </c>
      <c r="CW32" s="26">
        <f t="shared" si="56"/>
        <v>0</v>
      </c>
      <c r="CX32" s="27">
        <f t="shared" si="56"/>
        <v>0</v>
      </c>
      <c r="CY32" s="25">
        <f t="shared" si="57"/>
        <v>0</v>
      </c>
      <c r="CZ32" s="26">
        <f t="shared" si="57"/>
        <v>0</v>
      </c>
      <c r="DA32" s="26">
        <f t="shared" si="57"/>
        <v>0</v>
      </c>
      <c r="DB32" s="27">
        <f t="shared" si="57"/>
        <v>0</v>
      </c>
      <c r="DC32" s="25">
        <f t="shared" si="57"/>
        <v>0</v>
      </c>
      <c r="DD32" s="26">
        <f t="shared" si="57"/>
        <v>0</v>
      </c>
      <c r="DE32" s="26">
        <f t="shared" si="57"/>
        <v>0</v>
      </c>
      <c r="DF32" s="27">
        <f t="shared" si="57"/>
        <v>0</v>
      </c>
      <c r="DG32" s="25">
        <f t="shared" si="57"/>
        <v>0</v>
      </c>
      <c r="DH32" s="26">
        <f t="shared" si="57"/>
        <v>0</v>
      </c>
      <c r="DI32" s="26">
        <f t="shared" si="58"/>
        <v>0</v>
      </c>
      <c r="DJ32" s="27">
        <f t="shared" si="58"/>
        <v>0</v>
      </c>
      <c r="DK32" s="25">
        <f t="shared" si="58"/>
        <v>0</v>
      </c>
      <c r="DL32" s="26">
        <f t="shared" si="58"/>
        <v>0</v>
      </c>
      <c r="DM32" s="26">
        <f t="shared" si="58"/>
        <v>0</v>
      </c>
      <c r="DN32" s="27">
        <f t="shared" si="58"/>
        <v>0</v>
      </c>
      <c r="DO32" s="7">
        <v>47</v>
      </c>
      <c r="DP32" s="16">
        <f>IFERROR(VLOOKUP(I32,'Cpte exploit'!$A$11:$E$35,5,FALSE),0)</f>
        <v>0</v>
      </c>
      <c r="DQ32" s="17">
        <f t="shared" si="18"/>
        <v>0</v>
      </c>
      <c r="DR32" s="16">
        <f>'Cpte exploit'!$B$39</f>
        <v>0</v>
      </c>
      <c r="DS32" s="17">
        <f t="shared" si="19"/>
        <v>0</v>
      </c>
      <c r="DT32" s="16">
        <f>'Cpte exploit'!$B$40</f>
        <v>0</v>
      </c>
      <c r="DU32" s="17">
        <f t="shared" si="20"/>
        <v>0</v>
      </c>
      <c r="DV32" s="16">
        <f>'Cpte exploit'!$B$41</f>
        <v>0</v>
      </c>
      <c r="DW32" s="16"/>
      <c r="DX32" s="17">
        <f t="shared" si="21"/>
        <v>0</v>
      </c>
      <c r="DY32" s="44">
        <f t="shared" si="22"/>
        <v>0</v>
      </c>
      <c r="DZ32" s="44">
        <f t="shared" si="22"/>
        <v>0</v>
      </c>
      <c r="EA32" s="124" t="e">
        <f t="shared" si="37"/>
        <v>#N/A</v>
      </c>
      <c r="EB32" s="15" t="str">
        <f>IFERROR(VLOOKUP(R32,BDD!$G$2:$H$99,2,FALSE),"")</f>
        <v/>
      </c>
      <c r="EC32" s="15" t="str">
        <f>IFERROR(VLOOKUP(S32,BDD!$G$2:$H$99,2,FALSE),"")</f>
        <v/>
      </c>
      <c r="ED32" s="15" t="str">
        <f>IFERROR(VLOOKUP(T32,BDD!$G$2:$H$99,2,FALSE),"")</f>
        <v/>
      </c>
      <c r="EE32" s="15" t="str">
        <f>IFERROR(VLOOKUP(U32,BDD!$G$2:$H$99,2,FALSE),"")</f>
        <v/>
      </c>
      <c r="EF32" s="15" t="str">
        <f t="shared" si="23"/>
        <v/>
      </c>
      <c r="EG32" s="15" t="str">
        <f t="shared" si="24"/>
        <v/>
      </c>
      <c r="EH32" s="15">
        <f t="shared" si="25"/>
        <v>0</v>
      </c>
      <c r="EI32" s="15">
        <f t="shared" si="26"/>
        <v>0</v>
      </c>
      <c r="EJ32" s="15" t="str">
        <f t="shared" si="27"/>
        <v/>
      </c>
      <c r="EK32" s="15" t="str">
        <f t="shared" si="28"/>
        <v/>
      </c>
      <c r="EL32" s="15">
        <f t="shared" si="29"/>
        <v>0</v>
      </c>
      <c r="EM32" s="15">
        <f t="shared" si="30"/>
        <v>0</v>
      </c>
      <c r="EN32" s="15">
        <f t="shared" si="10"/>
        <v>0</v>
      </c>
      <c r="EO32" s="15">
        <f t="shared" si="11"/>
        <v>0</v>
      </c>
      <c r="EP32" s="124">
        <f t="shared" si="31"/>
        <v>0</v>
      </c>
      <c r="EQ32" s="124">
        <f t="shared" si="32"/>
        <v>0</v>
      </c>
      <c r="ER32" s="124">
        <f t="shared" si="33"/>
        <v>0</v>
      </c>
      <c r="ES32" s="15">
        <f t="shared" si="12"/>
        <v>0</v>
      </c>
      <c r="ET32" s="15">
        <f t="shared" si="13"/>
        <v>0</v>
      </c>
      <c r="EU32" s="18">
        <f t="shared" si="34"/>
        <v>0</v>
      </c>
      <c r="EV32" s="19">
        <f t="shared" si="14"/>
        <v>0</v>
      </c>
      <c r="EW32" s="19">
        <f t="shared" si="15"/>
        <v>0</v>
      </c>
      <c r="EX32" s="19">
        <f t="shared" si="16"/>
        <v>0</v>
      </c>
      <c r="EY32" s="19">
        <f t="shared" si="17"/>
        <v>0</v>
      </c>
      <c r="EZ32" s="19">
        <f t="shared" si="35"/>
        <v>0</v>
      </c>
      <c r="FA32" s="19">
        <f t="shared" si="36"/>
        <v>0</v>
      </c>
      <c r="FB32" s="117" t="e">
        <f t="shared" si="38"/>
        <v>#N/A</v>
      </c>
      <c r="FC32" s="117"/>
    </row>
    <row r="33" spans="1:159" hidden="1" x14ac:dyDescent="0.3">
      <c r="A33" s="120" t="e">
        <f>VLOOKUP(FD33,Info!$A$7:$B$106,2,FALSE)</f>
        <v>#N/A</v>
      </c>
      <c r="B33" s="119" t="str">
        <f>IFERROR(VLOOKUP(A33,Info!$B$7:$AD$106,3,FALSE),"")</f>
        <v/>
      </c>
      <c r="C33" s="578"/>
      <c r="D33" s="120" t="str">
        <f>IFERROR(VLOOKUP(A33,Info!$B$7:$AD$106,5,FALSE),"")</f>
        <v/>
      </c>
      <c r="E33" s="120" t="str">
        <f>IFERROR(VLOOKUP(A33,Info!$B$7:$AD$106,28,FALSE),"")</f>
        <v/>
      </c>
      <c r="F33" s="121">
        <f>IFERROR(VLOOKUP(A33,Info!$B$7:$AD$71,13,FALSE),0)</f>
        <v>0</v>
      </c>
      <c r="G33" s="122">
        <f>IFERROR(VLOOKUP(A33,'Base travail'!$B$22:$G$121,4,FALSE)+VLOOKUP(A33,'Base travail'!$B$22:$G$121,5,FALSE),0)</f>
        <v>0</v>
      </c>
      <c r="H33" s="122">
        <f>IFERROR(VLOOKUP(A33,'Base travail'!$B$22:$G$121,6,FALSE),0)</f>
        <v>0</v>
      </c>
      <c r="I33" s="573"/>
      <c r="J33" s="573"/>
      <c r="K33" s="574"/>
      <c r="L33" s="574"/>
      <c r="M33" s="574"/>
      <c r="N33" s="574"/>
      <c r="O33" s="574"/>
      <c r="P33" s="574"/>
      <c r="Q33" s="574"/>
      <c r="R33" s="574"/>
      <c r="S33" s="574"/>
      <c r="T33" s="574"/>
      <c r="U33" s="574"/>
      <c r="W33" s="61">
        <f t="shared" si="49"/>
        <v>0</v>
      </c>
      <c r="X33" s="62">
        <f t="shared" si="49"/>
        <v>0</v>
      </c>
      <c r="Y33" s="62">
        <f t="shared" si="49"/>
        <v>0</v>
      </c>
      <c r="Z33" s="63">
        <f t="shared" si="49"/>
        <v>0</v>
      </c>
      <c r="AA33" s="61">
        <f t="shared" si="49"/>
        <v>0</v>
      </c>
      <c r="AB33" s="62">
        <f t="shared" si="49"/>
        <v>0</v>
      </c>
      <c r="AC33" s="62">
        <f t="shared" si="49"/>
        <v>0</v>
      </c>
      <c r="AD33" s="63">
        <f t="shared" si="49"/>
        <v>0</v>
      </c>
      <c r="AE33" s="61">
        <f t="shared" si="49"/>
        <v>0</v>
      </c>
      <c r="AF33" s="62">
        <f t="shared" si="49"/>
        <v>0</v>
      </c>
      <c r="AG33" s="62">
        <f t="shared" si="50"/>
        <v>0</v>
      </c>
      <c r="AH33" s="63">
        <f t="shared" si="50"/>
        <v>0</v>
      </c>
      <c r="AI33" s="61">
        <f t="shared" si="50"/>
        <v>0</v>
      </c>
      <c r="AJ33" s="62">
        <f t="shared" si="50"/>
        <v>0</v>
      </c>
      <c r="AK33" s="62">
        <f t="shared" si="50"/>
        <v>0</v>
      </c>
      <c r="AL33" s="63">
        <f t="shared" si="50"/>
        <v>0</v>
      </c>
      <c r="AM33" s="61">
        <f t="shared" si="50"/>
        <v>0</v>
      </c>
      <c r="AN33" s="62">
        <f t="shared" si="50"/>
        <v>0</v>
      </c>
      <c r="AO33" s="62">
        <f t="shared" si="50"/>
        <v>0</v>
      </c>
      <c r="AP33" s="63">
        <f t="shared" si="50"/>
        <v>0</v>
      </c>
      <c r="AQ33" s="61">
        <f t="shared" si="51"/>
        <v>0</v>
      </c>
      <c r="AR33" s="62">
        <f t="shared" si="51"/>
        <v>0</v>
      </c>
      <c r="AS33" s="62">
        <f t="shared" si="51"/>
        <v>0</v>
      </c>
      <c r="AT33" s="63">
        <f t="shared" si="51"/>
        <v>0</v>
      </c>
      <c r="AU33" s="61">
        <f t="shared" si="51"/>
        <v>0</v>
      </c>
      <c r="AV33" s="62">
        <f t="shared" si="51"/>
        <v>0</v>
      </c>
      <c r="AW33" s="62">
        <f t="shared" si="51"/>
        <v>0</v>
      </c>
      <c r="AX33" s="63">
        <f t="shared" si="51"/>
        <v>0</v>
      </c>
      <c r="AY33" s="61">
        <f t="shared" si="51"/>
        <v>0</v>
      </c>
      <c r="AZ33" s="62">
        <f t="shared" si="51"/>
        <v>0</v>
      </c>
      <c r="BA33" s="62">
        <f t="shared" si="52"/>
        <v>0</v>
      </c>
      <c r="BB33" s="63">
        <f t="shared" si="52"/>
        <v>0</v>
      </c>
      <c r="BC33" s="61">
        <f t="shared" si="52"/>
        <v>0</v>
      </c>
      <c r="BD33" s="62">
        <f t="shared" si="52"/>
        <v>0</v>
      </c>
      <c r="BE33" s="62">
        <f t="shared" si="52"/>
        <v>0</v>
      </c>
      <c r="BF33" s="63">
        <f t="shared" si="52"/>
        <v>0</v>
      </c>
      <c r="BG33" s="61">
        <f t="shared" si="52"/>
        <v>0</v>
      </c>
      <c r="BH33" s="62">
        <f t="shared" si="52"/>
        <v>0</v>
      </c>
      <c r="BI33" s="62">
        <f t="shared" si="52"/>
        <v>0</v>
      </c>
      <c r="BJ33" s="63">
        <f t="shared" si="52"/>
        <v>0</v>
      </c>
      <c r="BK33" s="61">
        <f t="shared" si="53"/>
        <v>0</v>
      </c>
      <c r="BL33" s="62">
        <f t="shared" si="53"/>
        <v>0</v>
      </c>
      <c r="BM33" s="62">
        <f t="shared" si="53"/>
        <v>0</v>
      </c>
      <c r="BN33" s="63">
        <f t="shared" si="53"/>
        <v>0</v>
      </c>
      <c r="BO33" s="61">
        <f t="shared" si="53"/>
        <v>0</v>
      </c>
      <c r="BP33" s="62">
        <f t="shared" si="53"/>
        <v>0</v>
      </c>
      <c r="BQ33" s="62">
        <f t="shared" si="53"/>
        <v>0</v>
      </c>
      <c r="BR33" s="63">
        <f t="shared" si="53"/>
        <v>0</v>
      </c>
      <c r="BS33" s="61">
        <f t="shared" si="53"/>
        <v>0</v>
      </c>
      <c r="BT33" s="62">
        <f t="shared" si="53"/>
        <v>0</v>
      </c>
      <c r="BU33" s="62">
        <f t="shared" si="54"/>
        <v>0</v>
      </c>
      <c r="BV33" s="63">
        <f t="shared" si="54"/>
        <v>0</v>
      </c>
      <c r="BW33" s="61">
        <f t="shared" si="54"/>
        <v>0</v>
      </c>
      <c r="BX33" s="62">
        <f t="shared" si="54"/>
        <v>0</v>
      </c>
      <c r="BY33" s="62">
        <f t="shared" si="54"/>
        <v>0</v>
      </c>
      <c r="BZ33" s="63">
        <f t="shared" si="54"/>
        <v>0</v>
      </c>
      <c r="CA33" s="61">
        <f t="shared" si="54"/>
        <v>0</v>
      </c>
      <c r="CB33" s="62">
        <f t="shared" si="54"/>
        <v>0</v>
      </c>
      <c r="CC33" s="62">
        <f t="shared" si="54"/>
        <v>0</v>
      </c>
      <c r="CD33" s="63">
        <f t="shared" si="54"/>
        <v>0</v>
      </c>
      <c r="CE33" s="61">
        <f t="shared" si="55"/>
        <v>0</v>
      </c>
      <c r="CF33" s="62">
        <f t="shared" si="55"/>
        <v>0</v>
      </c>
      <c r="CG33" s="62">
        <f t="shared" si="55"/>
        <v>0</v>
      </c>
      <c r="CH33" s="63">
        <f t="shared" si="55"/>
        <v>0</v>
      </c>
      <c r="CI33" s="61">
        <f t="shared" si="55"/>
        <v>0</v>
      </c>
      <c r="CJ33" s="62">
        <f t="shared" si="55"/>
        <v>0</v>
      </c>
      <c r="CK33" s="62">
        <f t="shared" si="55"/>
        <v>0</v>
      </c>
      <c r="CL33" s="63">
        <f t="shared" si="55"/>
        <v>0</v>
      </c>
      <c r="CM33" s="61">
        <f t="shared" si="55"/>
        <v>0</v>
      </c>
      <c r="CN33" s="62">
        <f t="shared" si="55"/>
        <v>0</v>
      </c>
      <c r="CO33" s="62">
        <f t="shared" si="56"/>
        <v>0</v>
      </c>
      <c r="CP33" s="63">
        <f t="shared" si="56"/>
        <v>0</v>
      </c>
      <c r="CQ33" s="61">
        <f t="shared" si="56"/>
        <v>0</v>
      </c>
      <c r="CR33" s="62">
        <f t="shared" si="56"/>
        <v>0</v>
      </c>
      <c r="CS33" s="62">
        <f t="shared" si="56"/>
        <v>0</v>
      </c>
      <c r="CT33" s="63">
        <f t="shared" si="56"/>
        <v>0</v>
      </c>
      <c r="CU33" s="61">
        <f t="shared" si="56"/>
        <v>0</v>
      </c>
      <c r="CV33" s="62">
        <f t="shared" si="56"/>
        <v>0</v>
      </c>
      <c r="CW33" s="62">
        <f t="shared" si="56"/>
        <v>0</v>
      </c>
      <c r="CX33" s="63">
        <f t="shared" si="56"/>
        <v>0</v>
      </c>
      <c r="CY33" s="61">
        <f t="shared" si="57"/>
        <v>0</v>
      </c>
      <c r="CZ33" s="62">
        <f t="shared" si="57"/>
        <v>0</v>
      </c>
      <c r="DA33" s="62">
        <f t="shared" si="57"/>
        <v>0</v>
      </c>
      <c r="DB33" s="63">
        <f t="shared" si="57"/>
        <v>0</v>
      </c>
      <c r="DC33" s="61">
        <f t="shared" si="57"/>
        <v>0</v>
      </c>
      <c r="DD33" s="62">
        <f t="shared" si="57"/>
        <v>0</v>
      </c>
      <c r="DE33" s="62">
        <f t="shared" si="57"/>
        <v>0</v>
      </c>
      <c r="DF33" s="63">
        <f t="shared" si="57"/>
        <v>0</v>
      </c>
      <c r="DG33" s="61">
        <f t="shared" si="57"/>
        <v>0</v>
      </c>
      <c r="DH33" s="62">
        <f t="shared" si="57"/>
        <v>0</v>
      </c>
      <c r="DI33" s="62">
        <f t="shared" si="58"/>
        <v>0</v>
      </c>
      <c r="DJ33" s="63">
        <f t="shared" si="58"/>
        <v>0</v>
      </c>
      <c r="DK33" s="61">
        <f t="shared" si="58"/>
        <v>0</v>
      </c>
      <c r="DL33" s="62">
        <f t="shared" si="58"/>
        <v>0</v>
      </c>
      <c r="DM33" s="62">
        <f t="shared" si="58"/>
        <v>0</v>
      </c>
      <c r="DN33" s="63">
        <f t="shared" si="58"/>
        <v>0</v>
      </c>
      <c r="DO33" s="7">
        <v>48</v>
      </c>
      <c r="DP33" s="23">
        <f>IFERROR(VLOOKUP(I33,'Cpte exploit'!$A$11:$E$35,5,FALSE),0)</f>
        <v>0</v>
      </c>
      <c r="DQ33" s="24">
        <f t="shared" si="18"/>
        <v>0</v>
      </c>
      <c r="DR33" s="23">
        <f>'Cpte exploit'!$B$39</f>
        <v>0</v>
      </c>
      <c r="DS33" s="24">
        <f t="shared" si="19"/>
        <v>0</v>
      </c>
      <c r="DT33" s="23">
        <f>'Cpte exploit'!$B$40</f>
        <v>0</v>
      </c>
      <c r="DU33" s="24">
        <f t="shared" si="20"/>
        <v>0</v>
      </c>
      <c r="DV33" s="23">
        <f>'Cpte exploit'!$B$41</f>
        <v>0</v>
      </c>
      <c r="DW33" s="23"/>
      <c r="DX33" s="24">
        <f t="shared" si="21"/>
        <v>0</v>
      </c>
      <c r="DY33" s="45">
        <f t="shared" si="22"/>
        <v>0</v>
      </c>
      <c r="DZ33" s="45">
        <f t="shared" si="22"/>
        <v>0</v>
      </c>
      <c r="EA33" s="123" t="e">
        <f t="shared" si="37"/>
        <v>#N/A</v>
      </c>
      <c r="EB33" s="15" t="str">
        <f>IFERROR(VLOOKUP(R33,BDD!$G$2:$H$99,2,FALSE),"")</f>
        <v/>
      </c>
      <c r="EC33" s="15" t="str">
        <f>IFERROR(VLOOKUP(S33,BDD!$G$2:$H$99,2,FALSE),"")</f>
        <v/>
      </c>
      <c r="ED33" s="15" t="str">
        <f>IFERROR(VLOOKUP(T33,BDD!$G$2:$H$99,2,FALSE),"")</f>
        <v/>
      </c>
      <c r="EE33" s="15" t="str">
        <f>IFERROR(VLOOKUP(U33,BDD!$G$2:$H$99,2,FALSE),"")</f>
        <v/>
      </c>
      <c r="EF33" s="15" t="str">
        <f t="shared" si="23"/>
        <v/>
      </c>
      <c r="EG33" s="15" t="str">
        <f t="shared" si="24"/>
        <v/>
      </c>
      <c r="EH33" s="15">
        <f t="shared" si="25"/>
        <v>0</v>
      </c>
      <c r="EI33" s="15">
        <f t="shared" si="26"/>
        <v>0</v>
      </c>
      <c r="EJ33" s="15" t="str">
        <f t="shared" si="27"/>
        <v/>
      </c>
      <c r="EK33" s="15" t="str">
        <f t="shared" si="28"/>
        <v/>
      </c>
      <c r="EL33" s="15">
        <f t="shared" si="29"/>
        <v>0</v>
      </c>
      <c r="EM33" s="15">
        <f t="shared" si="30"/>
        <v>0</v>
      </c>
      <c r="EN33" s="15">
        <f t="shared" si="10"/>
        <v>0</v>
      </c>
      <c r="EO33" s="15">
        <f t="shared" si="11"/>
        <v>0</v>
      </c>
      <c r="EP33" s="123">
        <f t="shared" si="31"/>
        <v>0</v>
      </c>
      <c r="EQ33" s="123">
        <f t="shared" si="32"/>
        <v>0</v>
      </c>
      <c r="ER33" s="123">
        <f t="shared" si="33"/>
        <v>0</v>
      </c>
      <c r="ES33" s="15">
        <f t="shared" si="12"/>
        <v>0</v>
      </c>
      <c r="ET33" s="15">
        <f t="shared" si="13"/>
        <v>0</v>
      </c>
      <c r="EU33" s="18">
        <f t="shared" si="34"/>
        <v>0</v>
      </c>
      <c r="EV33" s="19">
        <f t="shared" si="14"/>
        <v>0</v>
      </c>
      <c r="EW33" s="19">
        <f t="shared" si="15"/>
        <v>0</v>
      </c>
      <c r="EX33" s="19">
        <f t="shared" si="16"/>
        <v>0</v>
      </c>
      <c r="EY33" s="19">
        <f t="shared" si="17"/>
        <v>0</v>
      </c>
      <c r="EZ33" s="19">
        <f t="shared" si="35"/>
        <v>0</v>
      </c>
      <c r="FA33" s="19">
        <f t="shared" si="36"/>
        <v>0</v>
      </c>
      <c r="FB33" s="122" t="e">
        <f t="shared" si="38"/>
        <v>#N/A</v>
      </c>
      <c r="FC33" s="122"/>
    </row>
    <row r="34" spans="1:159" hidden="1" x14ac:dyDescent="0.3">
      <c r="A34" s="115" t="e">
        <f>VLOOKUP(FD34,Info!$A$7:$B$106,2,FALSE)</f>
        <v>#N/A</v>
      </c>
      <c r="B34" s="114" t="str">
        <f>IFERROR(VLOOKUP(A34,Info!$B$7:$AD$106,3,FALSE),"")</f>
        <v/>
      </c>
      <c r="C34" s="579"/>
      <c r="D34" s="115" t="str">
        <f>IFERROR(VLOOKUP(A34,Info!$B$7:$AD$106,5,FALSE),"")</f>
        <v/>
      </c>
      <c r="E34" s="115" t="str">
        <f>IFERROR(VLOOKUP(A34,Info!$B$7:$AD$106,28,FALSE),"")</f>
        <v/>
      </c>
      <c r="F34" s="116">
        <f>IFERROR(VLOOKUP(A34,Info!$B$7:$AD$71,13,FALSE),0)</f>
        <v>0</v>
      </c>
      <c r="G34" s="117">
        <f>IFERROR(VLOOKUP(A34,'Base travail'!$B$22:$G$121,4,FALSE)+VLOOKUP(A34,'Base travail'!$B$22:$G$121,5,FALSE),0)</f>
        <v>0</v>
      </c>
      <c r="H34" s="117">
        <f>IFERROR(VLOOKUP(A34,'Base travail'!$B$22:$G$121,6,FALSE),0)</f>
        <v>0</v>
      </c>
      <c r="I34" s="575"/>
      <c r="J34" s="575"/>
      <c r="K34" s="576"/>
      <c r="L34" s="576"/>
      <c r="M34" s="576"/>
      <c r="N34" s="576"/>
      <c r="O34" s="576"/>
      <c r="P34" s="576"/>
      <c r="Q34" s="576"/>
      <c r="R34" s="576"/>
      <c r="S34" s="576"/>
      <c r="T34" s="576"/>
      <c r="U34" s="576"/>
      <c r="W34" s="25">
        <f t="shared" si="49"/>
        <v>0</v>
      </c>
      <c r="X34" s="26">
        <f t="shared" si="49"/>
        <v>0</v>
      </c>
      <c r="Y34" s="26">
        <f t="shared" si="49"/>
        <v>0</v>
      </c>
      <c r="Z34" s="27">
        <f t="shared" si="49"/>
        <v>0</v>
      </c>
      <c r="AA34" s="25">
        <f t="shared" si="49"/>
        <v>0</v>
      </c>
      <c r="AB34" s="26">
        <f t="shared" si="49"/>
        <v>0</v>
      </c>
      <c r="AC34" s="26">
        <f t="shared" si="49"/>
        <v>0</v>
      </c>
      <c r="AD34" s="27">
        <f t="shared" si="49"/>
        <v>0</v>
      </c>
      <c r="AE34" s="25">
        <f t="shared" si="49"/>
        <v>0</v>
      </c>
      <c r="AF34" s="26">
        <f t="shared" si="49"/>
        <v>0</v>
      </c>
      <c r="AG34" s="26">
        <f t="shared" si="50"/>
        <v>0</v>
      </c>
      <c r="AH34" s="27">
        <f t="shared" si="50"/>
        <v>0</v>
      </c>
      <c r="AI34" s="25">
        <f t="shared" si="50"/>
        <v>0</v>
      </c>
      <c r="AJ34" s="26">
        <f t="shared" si="50"/>
        <v>0</v>
      </c>
      <c r="AK34" s="26">
        <f t="shared" si="50"/>
        <v>0</v>
      </c>
      <c r="AL34" s="27">
        <f t="shared" si="50"/>
        <v>0</v>
      </c>
      <c r="AM34" s="25">
        <f t="shared" si="50"/>
        <v>0</v>
      </c>
      <c r="AN34" s="26">
        <f t="shared" si="50"/>
        <v>0</v>
      </c>
      <c r="AO34" s="26">
        <f t="shared" si="50"/>
        <v>0</v>
      </c>
      <c r="AP34" s="27">
        <f t="shared" si="50"/>
        <v>0</v>
      </c>
      <c r="AQ34" s="25">
        <f t="shared" si="51"/>
        <v>0</v>
      </c>
      <c r="AR34" s="26">
        <f t="shared" si="51"/>
        <v>0</v>
      </c>
      <c r="AS34" s="26">
        <f t="shared" si="51"/>
        <v>0</v>
      </c>
      <c r="AT34" s="27">
        <f t="shared" si="51"/>
        <v>0</v>
      </c>
      <c r="AU34" s="25">
        <f t="shared" si="51"/>
        <v>0</v>
      </c>
      <c r="AV34" s="26">
        <f t="shared" si="51"/>
        <v>0</v>
      </c>
      <c r="AW34" s="26">
        <f t="shared" si="51"/>
        <v>0</v>
      </c>
      <c r="AX34" s="27">
        <f t="shared" si="51"/>
        <v>0</v>
      </c>
      <c r="AY34" s="25">
        <f t="shared" si="51"/>
        <v>0</v>
      </c>
      <c r="AZ34" s="26">
        <f t="shared" si="51"/>
        <v>0</v>
      </c>
      <c r="BA34" s="26">
        <f t="shared" si="52"/>
        <v>0</v>
      </c>
      <c r="BB34" s="27">
        <f t="shared" si="52"/>
        <v>0</v>
      </c>
      <c r="BC34" s="25">
        <f t="shared" si="52"/>
        <v>0</v>
      </c>
      <c r="BD34" s="26">
        <f t="shared" si="52"/>
        <v>0</v>
      </c>
      <c r="BE34" s="26">
        <f t="shared" si="52"/>
        <v>0</v>
      </c>
      <c r="BF34" s="27">
        <f t="shared" si="52"/>
        <v>0</v>
      </c>
      <c r="BG34" s="25">
        <f t="shared" si="52"/>
        <v>0</v>
      </c>
      <c r="BH34" s="26">
        <f t="shared" si="52"/>
        <v>0</v>
      </c>
      <c r="BI34" s="26">
        <f t="shared" si="52"/>
        <v>0</v>
      </c>
      <c r="BJ34" s="27">
        <f t="shared" si="52"/>
        <v>0</v>
      </c>
      <c r="BK34" s="25">
        <f t="shared" si="53"/>
        <v>0</v>
      </c>
      <c r="BL34" s="26">
        <f t="shared" si="53"/>
        <v>0</v>
      </c>
      <c r="BM34" s="26">
        <f t="shared" si="53"/>
        <v>0</v>
      </c>
      <c r="BN34" s="27">
        <f t="shared" si="53"/>
        <v>0</v>
      </c>
      <c r="BO34" s="25">
        <f t="shared" si="53"/>
        <v>0</v>
      </c>
      <c r="BP34" s="26">
        <f t="shared" si="53"/>
        <v>0</v>
      </c>
      <c r="BQ34" s="26">
        <f t="shared" si="53"/>
        <v>0</v>
      </c>
      <c r="BR34" s="27">
        <f t="shared" si="53"/>
        <v>0</v>
      </c>
      <c r="BS34" s="25">
        <f t="shared" si="53"/>
        <v>0</v>
      </c>
      <c r="BT34" s="26">
        <f t="shared" si="53"/>
        <v>0</v>
      </c>
      <c r="BU34" s="26">
        <f t="shared" si="54"/>
        <v>0</v>
      </c>
      <c r="BV34" s="27">
        <f t="shared" si="54"/>
        <v>0</v>
      </c>
      <c r="BW34" s="25">
        <f t="shared" si="54"/>
        <v>0</v>
      </c>
      <c r="BX34" s="26">
        <f t="shared" si="54"/>
        <v>0</v>
      </c>
      <c r="BY34" s="26">
        <f t="shared" si="54"/>
        <v>0</v>
      </c>
      <c r="BZ34" s="27">
        <f t="shared" si="54"/>
        <v>0</v>
      </c>
      <c r="CA34" s="25">
        <f t="shared" si="54"/>
        <v>0</v>
      </c>
      <c r="CB34" s="26">
        <f t="shared" si="54"/>
        <v>0</v>
      </c>
      <c r="CC34" s="26">
        <f t="shared" si="54"/>
        <v>0</v>
      </c>
      <c r="CD34" s="27">
        <f t="shared" si="54"/>
        <v>0</v>
      </c>
      <c r="CE34" s="25">
        <f t="shared" si="55"/>
        <v>0</v>
      </c>
      <c r="CF34" s="26">
        <f t="shared" si="55"/>
        <v>0</v>
      </c>
      <c r="CG34" s="26">
        <f t="shared" si="55"/>
        <v>0</v>
      </c>
      <c r="CH34" s="27">
        <f t="shared" si="55"/>
        <v>0</v>
      </c>
      <c r="CI34" s="25">
        <f t="shared" si="55"/>
        <v>0</v>
      </c>
      <c r="CJ34" s="26">
        <f t="shared" si="55"/>
        <v>0</v>
      </c>
      <c r="CK34" s="26">
        <f t="shared" si="55"/>
        <v>0</v>
      </c>
      <c r="CL34" s="27">
        <f t="shared" si="55"/>
        <v>0</v>
      </c>
      <c r="CM34" s="25">
        <f t="shared" si="55"/>
        <v>0</v>
      </c>
      <c r="CN34" s="26">
        <f t="shared" si="55"/>
        <v>0</v>
      </c>
      <c r="CO34" s="26">
        <f t="shared" si="56"/>
        <v>0</v>
      </c>
      <c r="CP34" s="27">
        <f t="shared" si="56"/>
        <v>0</v>
      </c>
      <c r="CQ34" s="25">
        <f t="shared" si="56"/>
        <v>0</v>
      </c>
      <c r="CR34" s="26">
        <f t="shared" si="56"/>
        <v>0</v>
      </c>
      <c r="CS34" s="26">
        <f t="shared" si="56"/>
        <v>0</v>
      </c>
      <c r="CT34" s="27">
        <f t="shared" si="56"/>
        <v>0</v>
      </c>
      <c r="CU34" s="25">
        <f t="shared" si="56"/>
        <v>0</v>
      </c>
      <c r="CV34" s="26">
        <f t="shared" si="56"/>
        <v>0</v>
      </c>
      <c r="CW34" s="26">
        <f t="shared" si="56"/>
        <v>0</v>
      </c>
      <c r="CX34" s="27">
        <f t="shared" si="56"/>
        <v>0</v>
      </c>
      <c r="CY34" s="25">
        <f t="shared" si="57"/>
        <v>0</v>
      </c>
      <c r="CZ34" s="26">
        <f t="shared" si="57"/>
        <v>0</v>
      </c>
      <c r="DA34" s="26">
        <f t="shared" si="57"/>
        <v>0</v>
      </c>
      <c r="DB34" s="27">
        <f t="shared" si="57"/>
        <v>0</v>
      </c>
      <c r="DC34" s="25">
        <f t="shared" si="57"/>
        <v>0</v>
      </c>
      <c r="DD34" s="26">
        <f t="shared" si="57"/>
        <v>0</v>
      </c>
      <c r="DE34" s="26">
        <f t="shared" si="57"/>
        <v>0</v>
      </c>
      <c r="DF34" s="27">
        <f t="shared" si="57"/>
        <v>0</v>
      </c>
      <c r="DG34" s="25">
        <f t="shared" si="57"/>
        <v>0</v>
      </c>
      <c r="DH34" s="26">
        <f t="shared" si="57"/>
        <v>0</v>
      </c>
      <c r="DI34" s="26">
        <f t="shared" si="58"/>
        <v>0</v>
      </c>
      <c r="DJ34" s="27">
        <f t="shared" si="58"/>
        <v>0</v>
      </c>
      <c r="DK34" s="25">
        <f t="shared" si="58"/>
        <v>0</v>
      </c>
      <c r="DL34" s="26">
        <f t="shared" si="58"/>
        <v>0</v>
      </c>
      <c r="DM34" s="26">
        <f t="shared" si="58"/>
        <v>0</v>
      </c>
      <c r="DN34" s="27">
        <f t="shared" si="58"/>
        <v>0</v>
      </c>
      <c r="DO34" s="7">
        <v>49</v>
      </c>
      <c r="DP34" s="16">
        <f>IFERROR(VLOOKUP(I34,'Cpte exploit'!$A$11:$E$35,5,FALSE),0)</f>
        <v>0</v>
      </c>
      <c r="DQ34" s="17">
        <f t="shared" si="18"/>
        <v>0</v>
      </c>
      <c r="DR34" s="16">
        <f>'Cpte exploit'!$B$39</f>
        <v>0</v>
      </c>
      <c r="DS34" s="17">
        <f t="shared" si="19"/>
        <v>0</v>
      </c>
      <c r="DT34" s="16">
        <f>'Cpte exploit'!$B$40</f>
        <v>0</v>
      </c>
      <c r="DU34" s="17">
        <f t="shared" si="20"/>
        <v>0</v>
      </c>
      <c r="DV34" s="16">
        <f>'Cpte exploit'!$B$41</f>
        <v>0</v>
      </c>
      <c r="DW34" s="16"/>
      <c r="DX34" s="17">
        <f t="shared" si="21"/>
        <v>0</v>
      </c>
      <c r="DY34" s="44">
        <f t="shared" si="22"/>
        <v>0</v>
      </c>
      <c r="DZ34" s="44">
        <f t="shared" si="22"/>
        <v>0</v>
      </c>
      <c r="EA34" s="124" t="e">
        <f t="shared" si="37"/>
        <v>#N/A</v>
      </c>
      <c r="EB34" s="15" t="str">
        <f>IFERROR(VLOOKUP(R34,BDD!$G$2:$H$99,2,FALSE),"")</f>
        <v/>
      </c>
      <c r="EC34" s="15" t="str">
        <f>IFERROR(VLOOKUP(S34,BDD!$G$2:$H$99,2,FALSE),"")</f>
        <v/>
      </c>
      <c r="ED34" s="15" t="str">
        <f>IFERROR(VLOOKUP(T34,BDD!$G$2:$H$99,2,FALSE),"")</f>
        <v/>
      </c>
      <c r="EE34" s="15" t="str">
        <f>IFERROR(VLOOKUP(U34,BDD!$G$2:$H$99,2,FALSE),"")</f>
        <v/>
      </c>
      <c r="EF34" s="15" t="str">
        <f t="shared" si="23"/>
        <v/>
      </c>
      <c r="EG34" s="15" t="str">
        <f t="shared" si="24"/>
        <v/>
      </c>
      <c r="EH34" s="15">
        <f t="shared" si="25"/>
        <v>0</v>
      </c>
      <c r="EI34" s="15">
        <f t="shared" si="26"/>
        <v>0</v>
      </c>
      <c r="EJ34" s="15" t="str">
        <f t="shared" si="27"/>
        <v/>
      </c>
      <c r="EK34" s="15" t="str">
        <f t="shared" si="28"/>
        <v/>
      </c>
      <c r="EL34" s="15">
        <f t="shared" si="29"/>
        <v>0</v>
      </c>
      <c r="EM34" s="15">
        <f t="shared" si="30"/>
        <v>0</v>
      </c>
      <c r="EN34" s="15">
        <f t="shared" si="10"/>
        <v>0</v>
      </c>
      <c r="EO34" s="15">
        <f t="shared" si="11"/>
        <v>0</v>
      </c>
      <c r="EP34" s="124">
        <f t="shared" si="31"/>
        <v>0</v>
      </c>
      <c r="EQ34" s="124">
        <f t="shared" si="32"/>
        <v>0</v>
      </c>
      <c r="ER34" s="124">
        <f t="shared" si="33"/>
        <v>0</v>
      </c>
      <c r="ES34" s="15">
        <f t="shared" si="12"/>
        <v>0</v>
      </c>
      <c r="ET34" s="15">
        <f t="shared" si="13"/>
        <v>0</v>
      </c>
      <c r="EU34" s="18">
        <f t="shared" si="34"/>
        <v>0</v>
      </c>
      <c r="EV34" s="19">
        <f t="shared" si="14"/>
        <v>0</v>
      </c>
      <c r="EW34" s="19">
        <f t="shared" si="15"/>
        <v>0</v>
      </c>
      <c r="EX34" s="19">
        <f t="shared" si="16"/>
        <v>0</v>
      </c>
      <c r="EY34" s="19">
        <f t="shared" si="17"/>
        <v>0</v>
      </c>
      <c r="EZ34" s="19">
        <f t="shared" si="35"/>
        <v>0</v>
      </c>
      <c r="FA34" s="19">
        <f t="shared" si="36"/>
        <v>0</v>
      </c>
      <c r="FB34" s="117" t="e">
        <f t="shared" si="38"/>
        <v>#N/A</v>
      </c>
      <c r="FC34" s="117"/>
    </row>
    <row r="35" spans="1:159" hidden="1" x14ac:dyDescent="0.3">
      <c r="A35" s="120" t="e">
        <f>VLOOKUP(FD35,Info!$A$7:$B$106,2,FALSE)</f>
        <v>#N/A</v>
      </c>
      <c r="B35" s="119" t="str">
        <f>IFERROR(VLOOKUP(A35,Info!$B$7:$AD$106,3,FALSE),"")</f>
        <v/>
      </c>
      <c r="C35" s="578"/>
      <c r="D35" s="120" t="str">
        <f>IFERROR(VLOOKUP(A35,Info!$B$7:$AD$106,5,FALSE),"")</f>
        <v/>
      </c>
      <c r="E35" s="120" t="str">
        <f>IFERROR(VLOOKUP(A35,Info!$B$7:$AD$106,28,FALSE),"")</f>
        <v/>
      </c>
      <c r="F35" s="121">
        <f>IFERROR(VLOOKUP(A35,Info!$B$7:$AD$71,13,FALSE),0)</f>
        <v>0</v>
      </c>
      <c r="G35" s="122">
        <f>IFERROR(VLOOKUP(A35,'Base travail'!$B$22:$G$121,4,FALSE)+VLOOKUP(A35,'Base travail'!$B$22:$G$121,5,FALSE),0)</f>
        <v>0</v>
      </c>
      <c r="H35" s="122">
        <f>IFERROR(VLOOKUP(A35,'Base travail'!$B$22:$G$121,6,FALSE),0)</f>
        <v>0</v>
      </c>
      <c r="I35" s="573"/>
      <c r="J35" s="573"/>
      <c r="K35" s="574"/>
      <c r="L35" s="574"/>
      <c r="M35" s="574"/>
      <c r="N35" s="574"/>
      <c r="O35" s="574"/>
      <c r="P35" s="574"/>
      <c r="Q35" s="574"/>
      <c r="R35" s="574"/>
      <c r="S35" s="574"/>
      <c r="T35" s="574"/>
      <c r="U35" s="574"/>
      <c r="W35" s="61">
        <f t="shared" si="49"/>
        <v>0</v>
      </c>
      <c r="X35" s="62">
        <f t="shared" si="49"/>
        <v>0</v>
      </c>
      <c r="Y35" s="62">
        <f t="shared" si="49"/>
        <v>0</v>
      </c>
      <c r="Z35" s="63">
        <f t="shared" si="49"/>
        <v>0</v>
      </c>
      <c r="AA35" s="61">
        <f t="shared" si="49"/>
        <v>0</v>
      </c>
      <c r="AB35" s="62">
        <f t="shared" si="49"/>
        <v>0</v>
      </c>
      <c r="AC35" s="62">
        <f t="shared" si="49"/>
        <v>0</v>
      </c>
      <c r="AD35" s="63">
        <f t="shared" si="49"/>
        <v>0</v>
      </c>
      <c r="AE35" s="61">
        <f t="shared" si="49"/>
        <v>0</v>
      </c>
      <c r="AF35" s="62">
        <f t="shared" si="49"/>
        <v>0</v>
      </c>
      <c r="AG35" s="62">
        <f t="shared" si="50"/>
        <v>0</v>
      </c>
      <c r="AH35" s="63">
        <f t="shared" si="50"/>
        <v>0</v>
      </c>
      <c r="AI35" s="61">
        <f t="shared" si="50"/>
        <v>0</v>
      </c>
      <c r="AJ35" s="62">
        <f t="shared" si="50"/>
        <v>0</v>
      </c>
      <c r="AK35" s="62">
        <f t="shared" si="50"/>
        <v>0</v>
      </c>
      <c r="AL35" s="63">
        <f t="shared" si="50"/>
        <v>0</v>
      </c>
      <c r="AM35" s="61">
        <f t="shared" si="50"/>
        <v>0</v>
      </c>
      <c r="AN35" s="62">
        <f t="shared" si="50"/>
        <v>0</v>
      </c>
      <c r="AO35" s="62">
        <f t="shared" si="50"/>
        <v>0</v>
      </c>
      <c r="AP35" s="63">
        <f t="shared" si="50"/>
        <v>0</v>
      </c>
      <c r="AQ35" s="61">
        <f t="shared" si="51"/>
        <v>0</v>
      </c>
      <c r="AR35" s="62">
        <f t="shared" si="51"/>
        <v>0</v>
      </c>
      <c r="AS35" s="62">
        <f t="shared" si="51"/>
        <v>0</v>
      </c>
      <c r="AT35" s="63">
        <f t="shared" si="51"/>
        <v>0</v>
      </c>
      <c r="AU35" s="61">
        <f t="shared" si="51"/>
        <v>0</v>
      </c>
      <c r="AV35" s="62">
        <f t="shared" si="51"/>
        <v>0</v>
      </c>
      <c r="AW35" s="62">
        <f t="shared" si="51"/>
        <v>0</v>
      </c>
      <c r="AX35" s="63">
        <f t="shared" si="51"/>
        <v>0</v>
      </c>
      <c r="AY35" s="61">
        <f t="shared" si="51"/>
        <v>0</v>
      </c>
      <c r="AZ35" s="62">
        <f t="shared" si="51"/>
        <v>0</v>
      </c>
      <c r="BA35" s="62">
        <f t="shared" si="52"/>
        <v>0</v>
      </c>
      <c r="BB35" s="63">
        <f t="shared" si="52"/>
        <v>0</v>
      </c>
      <c r="BC35" s="61">
        <f t="shared" si="52"/>
        <v>0</v>
      </c>
      <c r="BD35" s="62">
        <f t="shared" si="52"/>
        <v>0</v>
      </c>
      <c r="BE35" s="62">
        <f t="shared" si="52"/>
        <v>0</v>
      </c>
      <c r="BF35" s="63">
        <f t="shared" si="52"/>
        <v>0</v>
      </c>
      <c r="BG35" s="61">
        <f t="shared" si="52"/>
        <v>0</v>
      </c>
      <c r="BH35" s="62">
        <f t="shared" si="52"/>
        <v>0</v>
      </c>
      <c r="BI35" s="62">
        <f t="shared" si="52"/>
        <v>0</v>
      </c>
      <c r="BJ35" s="63">
        <f t="shared" si="52"/>
        <v>0</v>
      </c>
      <c r="BK35" s="61">
        <f t="shared" si="53"/>
        <v>0</v>
      </c>
      <c r="BL35" s="62">
        <f t="shared" si="53"/>
        <v>0</v>
      </c>
      <c r="BM35" s="62">
        <f t="shared" si="53"/>
        <v>0</v>
      </c>
      <c r="BN35" s="63">
        <f t="shared" si="53"/>
        <v>0</v>
      </c>
      <c r="BO35" s="61">
        <f t="shared" si="53"/>
        <v>0</v>
      </c>
      <c r="BP35" s="62">
        <f t="shared" si="53"/>
        <v>0</v>
      </c>
      <c r="BQ35" s="62">
        <f t="shared" si="53"/>
        <v>0</v>
      </c>
      <c r="BR35" s="63">
        <f t="shared" si="53"/>
        <v>0</v>
      </c>
      <c r="BS35" s="61">
        <f t="shared" si="53"/>
        <v>0</v>
      </c>
      <c r="BT35" s="62">
        <f t="shared" si="53"/>
        <v>0</v>
      </c>
      <c r="BU35" s="62">
        <f t="shared" si="54"/>
        <v>0</v>
      </c>
      <c r="BV35" s="63">
        <f t="shared" si="54"/>
        <v>0</v>
      </c>
      <c r="BW35" s="61">
        <f t="shared" si="54"/>
        <v>0</v>
      </c>
      <c r="BX35" s="62">
        <f t="shared" si="54"/>
        <v>0</v>
      </c>
      <c r="BY35" s="62">
        <f t="shared" si="54"/>
        <v>0</v>
      </c>
      <c r="BZ35" s="63">
        <f t="shared" si="54"/>
        <v>0</v>
      </c>
      <c r="CA35" s="61">
        <f t="shared" si="54"/>
        <v>0</v>
      </c>
      <c r="CB35" s="62">
        <f t="shared" si="54"/>
        <v>0</v>
      </c>
      <c r="CC35" s="62">
        <f t="shared" si="54"/>
        <v>0</v>
      </c>
      <c r="CD35" s="63">
        <f t="shared" si="54"/>
        <v>0</v>
      </c>
      <c r="CE35" s="61">
        <f t="shared" si="55"/>
        <v>0</v>
      </c>
      <c r="CF35" s="62">
        <f t="shared" si="55"/>
        <v>0</v>
      </c>
      <c r="CG35" s="62">
        <f t="shared" si="55"/>
        <v>0</v>
      </c>
      <c r="CH35" s="63">
        <f t="shared" si="55"/>
        <v>0</v>
      </c>
      <c r="CI35" s="61">
        <f t="shared" si="55"/>
        <v>0</v>
      </c>
      <c r="CJ35" s="62">
        <f t="shared" si="55"/>
        <v>0</v>
      </c>
      <c r="CK35" s="62">
        <f t="shared" si="55"/>
        <v>0</v>
      </c>
      <c r="CL35" s="63">
        <f t="shared" si="55"/>
        <v>0</v>
      </c>
      <c r="CM35" s="61">
        <f t="shared" si="55"/>
        <v>0</v>
      </c>
      <c r="CN35" s="62">
        <f t="shared" si="55"/>
        <v>0</v>
      </c>
      <c r="CO35" s="62">
        <f t="shared" si="56"/>
        <v>0</v>
      </c>
      <c r="CP35" s="63">
        <f t="shared" si="56"/>
        <v>0</v>
      </c>
      <c r="CQ35" s="61">
        <f t="shared" si="56"/>
        <v>0</v>
      </c>
      <c r="CR35" s="62">
        <f t="shared" si="56"/>
        <v>0</v>
      </c>
      <c r="CS35" s="62">
        <f t="shared" si="56"/>
        <v>0</v>
      </c>
      <c r="CT35" s="63">
        <f t="shared" si="56"/>
        <v>0</v>
      </c>
      <c r="CU35" s="61">
        <f t="shared" si="56"/>
        <v>0</v>
      </c>
      <c r="CV35" s="62">
        <f t="shared" si="56"/>
        <v>0</v>
      </c>
      <c r="CW35" s="62">
        <f t="shared" si="56"/>
        <v>0</v>
      </c>
      <c r="CX35" s="63">
        <f t="shared" si="56"/>
        <v>0</v>
      </c>
      <c r="CY35" s="61">
        <f t="shared" si="57"/>
        <v>0</v>
      </c>
      <c r="CZ35" s="62">
        <f t="shared" si="57"/>
        <v>0</v>
      </c>
      <c r="DA35" s="62">
        <f t="shared" si="57"/>
        <v>0</v>
      </c>
      <c r="DB35" s="63">
        <f t="shared" si="57"/>
        <v>0</v>
      </c>
      <c r="DC35" s="61">
        <f t="shared" si="57"/>
        <v>0</v>
      </c>
      <c r="DD35" s="62">
        <f t="shared" si="57"/>
        <v>0</v>
      </c>
      <c r="DE35" s="62">
        <f t="shared" si="57"/>
        <v>0</v>
      </c>
      <c r="DF35" s="63">
        <f t="shared" si="57"/>
        <v>0</v>
      </c>
      <c r="DG35" s="61">
        <f t="shared" si="57"/>
        <v>0</v>
      </c>
      <c r="DH35" s="62">
        <f t="shared" si="57"/>
        <v>0</v>
      </c>
      <c r="DI35" s="62">
        <f t="shared" si="58"/>
        <v>0</v>
      </c>
      <c r="DJ35" s="63">
        <f t="shared" si="58"/>
        <v>0</v>
      </c>
      <c r="DK35" s="61">
        <f t="shared" si="58"/>
        <v>0</v>
      </c>
      <c r="DL35" s="62">
        <f t="shared" si="58"/>
        <v>0</v>
      </c>
      <c r="DM35" s="62">
        <f t="shared" si="58"/>
        <v>0</v>
      </c>
      <c r="DN35" s="63">
        <f t="shared" si="58"/>
        <v>0</v>
      </c>
      <c r="DO35" s="7">
        <v>50</v>
      </c>
      <c r="DP35" s="23">
        <f>IFERROR(VLOOKUP(I35,'Cpte exploit'!$A$11:$E$35,5,FALSE),0)</f>
        <v>0</v>
      </c>
      <c r="DQ35" s="24">
        <f t="shared" si="18"/>
        <v>0</v>
      </c>
      <c r="DR35" s="23">
        <f>'Cpte exploit'!$B$39</f>
        <v>0</v>
      </c>
      <c r="DS35" s="24">
        <f t="shared" si="19"/>
        <v>0</v>
      </c>
      <c r="DT35" s="23">
        <f>'Cpte exploit'!$B$40</f>
        <v>0</v>
      </c>
      <c r="DU35" s="24">
        <f t="shared" si="20"/>
        <v>0</v>
      </c>
      <c r="DV35" s="23">
        <f>'Cpte exploit'!$B$41</f>
        <v>0</v>
      </c>
      <c r="DW35" s="23"/>
      <c r="DX35" s="24">
        <f t="shared" si="21"/>
        <v>0</v>
      </c>
      <c r="DY35" s="45">
        <f t="shared" si="22"/>
        <v>0</v>
      </c>
      <c r="DZ35" s="45">
        <f t="shared" si="22"/>
        <v>0</v>
      </c>
      <c r="EA35" s="123" t="e">
        <f t="shared" si="37"/>
        <v>#N/A</v>
      </c>
      <c r="EB35" s="15" t="str">
        <f>IFERROR(VLOOKUP(R35,BDD!$G$2:$H$99,2,FALSE),"")</f>
        <v/>
      </c>
      <c r="EC35" s="15" t="str">
        <f>IFERROR(VLOOKUP(S35,BDD!$G$2:$H$99,2,FALSE),"")</f>
        <v/>
      </c>
      <c r="ED35" s="15" t="str">
        <f>IFERROR(VLOOKUP(T35,BDD!$G$2:$H$99,2,FALSE),"")</f>
        <v/>
      </c>
      <c r="EE35" s="15" t="str">
        <f>IFERROR(VLOOKUP(U35,BDD!$G$2:$H$99,2,FALSE),"")</f>
        <v/>
      </c>
      <c r="EF35" s="15" t="str">
        <f t="shared" si="23"/>
        <v/>
      </c>
      <c r="EG35" s="15" t="str">
        <f t="shared" si="24"/>
        <v/>
      </c>
      <c r="EH35" s="15">
        <f t="shared" si="25"/>
        <v>0</v>
      </c>
      <c r="EI35" s="15">
        <f t="shared" si="26"/>
        <v>0</v>
      </c>
      <c r="EJ35" s="15" t="str">
        <f t="shared" si="27"/>
        <v/>
      </c>
      <c r="EK35" s="15" t="str">
        <f t="shared" si="28"/>
        <v/>
      </c>
      <c r="EL35" s="15">
        <f t="shared" si="29"/>
        <v>0</v>
      </c>
      <c r="EM35" s="15">
        <f t="shared" si="30"/>
        <v>0</v>
      </c>
      <c r="EN35" s="15">
        <f t="shared" si="10"/>
        <v>0</v>
      </c>
      <c r="EO35" s="15">
        <f t="shared" si="11"/>
        <v>0</v>
      </c>
      <c r="EP35" s="123">
        <f t="shared" si="31"/>
        <v>0</v>
      </c>
      <c r="EQ35" s="123">
        <f t="shared" si="32"/>
        <v>0</v>
      </c>
      <c r="ER35" s="123">
        <f t="shared" si="33"/>
        <v>0</v>
      </c>
      <c r="ES35" s="15">
        <f t="shared" si="12"/>
        <v>0</v>
      </c>
      <c r="ET35" s="15">
        <f t="shared" si="13"/>
        <v>0</v>
      </c>
      <c r="EU35" s="18">
        <f t="shared" si="34"/>
        <v>0</v>
      </c>
      <c r="EV35" s="19">
        <f t="shared" si="14"/>
        <v>0</v>
      </c>
      <c r="EW35" s="19">
        <f t="shared" si="15"/>
        <v>0</v>
      </c>
      <c r="EX35" s="19">
        <f t="shared" si="16"/>
        <v>0</v>
      </c>
      <c r="EY35" s="19">
        <f t="shared" si="17"/>
        <v>0</v>
      </c>
      <c r="EZ35" s="19">
        <f t="shared" si="35"/>
        <v>0</v>
      </c>
      <c r="FA35" s="19">
        <f t="shared" si="36"/>
        <v>0</v>
      </c>
      <c r="FB35" s="122" t="e">
        <f t="shared" si="38"/>
        <v>#N/A</v>
      </c>
      <c r="FC35" s="122"/>
    </row>
    <row r="36" spans="1:159" hidden="1" x14ac:dyDescent="0.3">
      <c r="A36" s="115" t="e">
        <f>VLOOKUP(FD36,Info!$A$7:$B$106,2,FALSE)</f>
        <v>#N/A</v>
      </c>
      <c r="B36" s="114" t="str">
        <f>IFERROR(VLOOKUP(A36,Info!$B$7:$AD$106,3,FALSE),"")</f>
        <v/>
      </c>
      <c r="C36" s="579"/>
      <c r="D36" s="115" t="str">
        <f>IFERROR(VLOOKUP(A36,Info!$B$7:$AD$106,5,FALSE),"")</f>
        <v/>
      </c>
      <c r="E36" s="115" t="str">
        <f>IFERROR(VLOOKUP(A36,Info!$B$7:$AD$106,28,FALSE),"")</f>
        <v/>
      </c>
      <c r="F36" s="116">
        <f>IFERROR(VLOOKUP(A36,Info!$B$7:$AD$71,13,FALSE),0)</f>
        <v>0</v>
      </c>
      <c r="G36" s="117">
        <f>IFERROR(VLOOKUP(A36,'Base travail'!$B$22:$G$121,4,FALSE)+VLOOKUP(A36,'Base travail'!$B$22:$G$121,5,FALSE),0)</f>
        <v>0</v>
      </c>
      <c r="H36" s="117">
        <f>IFERROR(VLOOKUP(A36,'Base travail'!$B$22:$G$121,6,FALSE),0)</f>
        <v>0</v>
      </c>
      <c r="I36" s="575"/>
      <c r="J36" s="575"/>
      <c r="K36" s="576"/>
      <c r="L36" s="576"/>
      <c r="M36" s="576"/>
      <c r="N36" s="576"/>
      <c r="O36" s="576"/>
      <c r="P36" s="576"/>
      <c r="Q36" s="576"/>
      <c r="R36" s="576"/>
      <c r="S36" s="576"/>
      <c r="T36" s="576"/>
      <c r="U36" s="576"/>
      <c r="W36" s="25">
        <f t="shared" ref="W36:AF45" si="59">IF(OR(AND(W$3&lt;$EG36,W$3&gt;=$EF36),AND(W$3&lt;$EI36,W$3&gt;=$EH36),AND(W$3&lt;$EK36,W$3&gt;=$EJ36),AND(W$3&lt;$EM36,W$3&gt;=$EL36)),1,0)</f>
        <v>0</v>
      </c>
      <c r="X36" s="26">
        <f t="shared" si="59"/>
        <v>0</v>
      </c>
      <c r="Y36" s="26">
        <f t="shared" si="59"/>
        <v>0</v>
      </c>
      <c r="Z36" s="27">
        <f t="shared" si="59"/>
        <v>0</v>
      </c>
      <c r="AA36" s="25">
        <f t="shared" si="59"/>
        <v>0</v>
      </c>
      <c r="AB36" s="26">
        <f t="shared" si="59"/>
        <v>0</v>
      </c>
      <c r="AC36" s="26">
        <f t="shared" si="59"/>
        <v>0</v>
      </c>
      <c r="AD36" s="27">
        <f t="shared" si="59"/>
        <v>0</v>
      </c>
      <c r="AE36" s="25">
        <f t="shared" si="59"/>
        <v>0</v>
      </c>
      <c r="AF36" s="26">
        <f t="shared" si="59"/>
        <v>0</v>
      </c>
      <c r="AG36" s="26">
        <f t="shared" ref="AG36:AP45" si="60">IF(OR(AND(AG$3&lt;$EG36,AG$3&gt;=$EF36),AND(AG$3&lt;$EI36,AG$3&gt;=$EH36),AND(AG$3&lt;$EK36,AG$3&gt;=$EJ36),AND(AG$3&lt;$EM36,AG$3&gt;=$EL36)),1,0)</f>
        <v>0</v>
      </c>
      <c r="AH36" s="27">
        <f t="shared" si="60"/>
        <v>0</v>
      </c>
      <c r="AI36" s="25">
        <f t="shared" si="60"/>
        <v>0</v>
      </c>
      <c r="AJ36" s="26">
        <f t="shared" si="60"/>
        <v>0</v>
      </c>
      <c r="AK36" s="26">
        <f t="shared" si="60"/>
        <v>0</v>
      </c>
      <c r="AL36" s="27">
        <f t="shared" si="60"/>
        <v>0</v>
      </c>
      <c r="AM36" s="25">
        <f t="shared" si="60"/>
        <v>0</v>
      </c>
      <c r="AN36" s="26">
        <f t="shared" si="60"/>
        <v>0</v>
      </c>
      <c r="AO36" s="26">
        <f t="shared" si="60"/>
        <v>0</v>
      </c>
      <c r="AP36" s="27">
        <f t="shared" si="60"/>
        <v>0</v>
      </c>
      <c r="AQ36" s="25">
        <f t="shared" ref="AQ36:AZ45" si="61">IF(OR(AND(AQ$3&lt;$EG36,AQ$3&gt;=$EF36),AND(AQ$3&lt;$EI36,AQ$3&gt;=$EH36),AND(AQ$3&lt;$EK36,AQ$3&gt;=$EJ36),AND(AQ$3&lt;$EM36,AQ$3&gt;=$EL36)),1,0)</f>
        <v>0</v>
      </c>
      <c r="AR36" s="26">
        <f t="shared" si="61"/>
        <v>0</v>
      </c>
      <c r="AS36" s="26">
        <f t="shared" si="61"/>
        <v>0</v>
      </c>
      <c r="AT36" s="27">
        <f t="shared" si="61"/>
        <v>0</v>
      </c>
      <c r="AU36" s="25">
        <f t="shared" si="61"/>
        <v>0</v>
      </c>
      <c r="AV36" s="26">
        <f t="shared" si="61"/>
        <v>0</v>
      </c>
      <c r="AW36" s="26">
        <f t="shared" si="61"/>
        <v>0</v>
      </c>
      <c r="AX36" s="27">
        <f t="shared" si="61"/>
        <v>0</v>
      </c>
      <c r="AY36" s="25">
        <f t="shared" si="61"/>
        <v>0</v>
      </c>
      <c r="AZ36" s="26">
        <f t="shared" si="61"/>
        <v>0</v>
      </c>
      <c r="BA36" s="26">
        <f t="shared" ref="BA36:BJ45" si="62">IF(OR(AND(BA$3&lt;$EG36,BA$3&gt;=$EF36),AND(BA$3&lt;$EI36,BA$3&gt;=$EH36),AND(BA$3&lt;$EK36,BA$3&gt;=$EJ36),AND(BA$3&lt;$EM36,BA$3&gt;=$EL36)),1,0)</f>
        <v>0</v>
      </c>
      <c r="BB36" s="27">
        <f t="shared" si="62"/>
        <v>0</v>
      </c>
      <c r="BC36" s="25">
        <f t="shared" si="62"/>
        <v>0</v>
      </c>
      <c r="BD36" s="26">
        <f t="shared" si="62"/>
        <v>0</v>
      </c>
      <c r="BE36" s="26">
        <f t="shared" si="62"/>
        <v>0</v>
      </c>
      <c r="BF36" s="27">
        <f t="shared" si="62"/>
        <v>0</v>
      </c>
      <c r="BG36" s="25">
        <f t="shared" si="62"/>
        <v>0</v>
      </c>
      <c r="BH36" s="26">
        <f t="shared" si="62"/>
        <v>0</v>
      </c>
      <c r="BI36" s="26">
        <f t="shared" si="62"/>
        <v>0</v>
      </c>
      <c r="BJ36" s="27">
        <f t="shared" si="62"/>
        <v>0</v>
      </c>
      <c r="BK36" s="25">
        <f t="shared" ref="BK36:BT45" si="63">IF(OR(AND(BK$3&lt;$EG36,BK$3&gt;=$EF36),AND(BK$3&lt;$EI36,BK$3&gt;=$EH36),AND(BK$3&lt;$EK36,BK$3&gt;=$EJ36),AND(BK$3&lt;$EM36,BK$3&gt;=$EL36)),1,0)</f>
        <v>0</v>
      </c>
      <c r="BL36" s="26">
        <f t="shared" si="63"/>
        <v>0</v>
      </c>
      <c r="BM36" s="26">
        <f t="shared" si="63"/>
        <v>0</v>
      </c>
      <c r="BN36" s="27">
        <f t="shared" si="63"/>
        <v>0</v>
      </c>
      <c r="BO36" s="25">
        <f t="shared" si="63"/>
        <v>0</v>
      </c>
      <c r="BP36" s="26">
        <f t="shared" si="63"/>
        <v>0</v>
      </c>
      <c r="BQ36" s="26">
        <f t="shared" si="63"/>
        <v>0</v>
      </c>
      <c r="BR36" s="27">
        <f t="shared" si="63"/>
        <v>0</v>
      </c>
      <c r="BS36" s="25">
        <f t="shared" si="63"/>
        <v>0</v>
      </c>
      <c r="BT36" s="26">
        <f t="shared" si="63"/>
        <v>0</v>
      </c>
      <c r="BU36" s="26">
        <f t="shared" ref="BU36:CD45" si="64">IF(OR(AND(BU$3&lt;$EG36,BU$3&gt;=$EF36),AND(BU$3&lt;$EI36,BU$3&gt;=$EH36),AND(BU$3&lt;$EK36,BU$3&gt;=$EJ36),AND(BU$3&lt;$EM36,BU$3&gt;=$EL36)),1,0)</f>
        <v>0</v>
      </c>
      <c r="BV36" s="27">
        <f t="shared" si="64"/>
        <v>0</v>
      </c>
      <c r="BW36" s="25">
        <f t="shared" si="64"/>
        <v>0</v>
      </c>
      <c r="BX36" s="26">
        <f t="shared" si="64"/>
        <v>0</v>
      </c>
      <c r="BY36" s="26">
        <f t="shared" si="64"/>
        <v>0</v>
      </c>
      <c r="BZ36" s="27">
        <f t="shared" si="64"/>
        <v>0</v>
      </c>
      <c r="CA36" s="25">
        <f t="shared" si="64"/>
        <v>0</v>
      </c>
      <c r="CB36" s="26">
        <f t="shared" si="64"/>
        <v>0</v>
      </c>
      <c r="CC36" s="26">
        <f t="shared" si="64"/>
        <v>0</v>
      </c>
      <c r="CD36" s="27">
        <f t="shared" si="64"/>
        <v>0</v>
      </c>
      <c r="CE36" s="25">
        <f t="shared" ref="CE36:CN45" si="65">IF(OR(AND(CE$3&lt;$EG36,CE$3&gt;=$EF36),AND(CE$3&lt;$EI36,CE$3&gt;=$EH36),AND(CE$3&lt;$EK36,CE$3&gt;=$EJ36),AND(CE$3&lt;$EM36,CE$3&gt;=$EL36)),1,0)</f>
        <v>0</v>
      </c>
      <c r="CF36" s="26">
        <f t="shared" si="65"/>
        <v>0</v>
      </c>
      <c r="CG36" s="26">
        <f t="shared" si="65"/>
        <v>0</v>
      </c>
      <c r="CH36" s="27">
        <f t="shared" si="65"/>
        <v>0</v>
      </c>
      <c r="CI36" s="25">
        <f t="shared" si="65"/>
        <v>0</v>
      </c>
      <c r="CJ36" s="26">
        <f t="shared" si="65"/>
        <v>0</v>
      </c>
      <c r="CK36" s="26">
        <f t="shared" si="65"/>
        <v>0</v>
      </c>
      <c r="CL36" s="27">
        <f t="shared" si="65"/>
        <v>0</v>
      </c>
      <c r="CM36" s="25">
        <f t="shared" si="65"/>
        <v>0</v>
      </c>
      <c r="CN36" s="26">
        <f t="shared" si="65"/>
        <v>0</v>
      </c>
      <c r="CO36" s="26">
        <f t="shared" ref="CO36:CX45" si="66">IF(OR(AND(CO$3&lt;$EG36,CO$3&gt;=$EF36),AND(CO$3&lt;$EI36,CO$3&gt;=$EH36),AND(CO$3&lt;$EK36,CO$3&gt;=$EJ36),AND(CO$3&lt;$EM36,CO$3&gt;=$EL36)),1,0)</f>
        <v>0</v>
      </c>
      <c r="CP36" s="27">
        <f t="shared" si="66"/>
        <v>0</v>
      </c>
      <c r="CQ36" s="25">
        <f t="shared" si="66"/>
        <v>0</v>
      </c>
      <c r="CR36" s="26">
        <f t="shared" si="66"/>
        <v>0</v>
      </c>
      <c r="CS36" s="26">
        <f t="shared" si="66"/>
        <v>0</v>
      </c>
      <c r="CT36" s="27">
        <f t="shared" si="66"/>
        <v>0</v>
      </c>
      <c r="CU36" s="25">
        <f t="shared" si="66"/>
        <v>0</v>
      </c>
      <c r="CV36" s="26">
        <f t="shared" si="66"/>
        <v>0</v>
      </c>
      <c r="CW36" s="26">
        <f t="shared" si="66"/>
        <v>0</v>
      </c>
      <c r="CX36" s="27">
        <f t="shared" si="66"/>
        <v>0</v>
      </c>
      <c r="CY36" s="25">
        <f t="shared" ref="CY36:DH45" si="67">IF(OR(AND(CY$3&lt;$EG36,CY$3&gt;=$EF36),AND(CY$3&lt;$EI36,CY$3&gt;=$EH36),AND(CY$3&lt;$EK36,CY$3&gt;=$EJ36),AND(CY$3&lt;$EM36,CY$3&gt;=$EL36)),1,0)</f>
        <v>0</v>
      </c>
      <c r="CZ36" s="26">
        <f t="shared" si="67"/>
        <v>0</v>
      </c>
      <c r="DA36" s="26">
        <f t="shared" si="67"/>
        <v>0</v>
      </c>
      <c r="DB36" s="27">
        <f t="shared" si="67"/>
        <v>0</v>
      </c>
      <c r="DC36" s="25">
        <f t="shared" si="67"/>
        <v>0</v>
      </c>
      <c r="DD36" s="26">
        <f t="shared" si="67"/>
        <v>0</v>
      </c>
      <c r="DE36" s="26">
        <f t="shared" si="67"/>
        <v>0</v>
      </c>
      <c r="DF36" s="27">
        <f t="shared" si="67"/>
        <v>0</v>
      </c>
      <c r="DG36" s="25">
        <f t="shared" si="67"/>
        <v>0</v>
      </c>
      <c r="DH36" s="26">
        <f t="shared" si="67"/>
        <v>0</v>
      </c>
      <c r="DI36" s="26">
        <f t="shared" ref="DI36:DN45" si="68">IF(OR(AND(DI$3&lt;$EG36,DI$3&gt;=$EF36),AND(DI$3&lt;$EI36,DI$3&gt;=$EH36),AND(DI$3&lt;$EK36,DI$3&gt;=$EJ36),AND(DI$3&lt;$EM36,DI$3&gt;=$EL36)),1,0)</f>
        <v>0</v>
      </c>
      <c r="DJ36" s="27">
        <f t="shared" si="68"/>
        <v>0</v>
      </c>
      <c r="DK36" s="25">
        <f t="shared" si="68"/>
        <v>0</v>
      </c>
      <c r="DL36" s="26">
        <f t="shared" si="68"/>
        <v>0</v>
      </c>
      <c r="DM36" s="26">
        <f t="shared" si="68"/>
        <v>0</v>
      </c>
      <c r="DN36" s="27">
        <f t="shared" si="68"/>
        <v>0</v>
      </c>
      <c r="DO36" s="7">
        <v>51</v>
      </c>
      <c r="DP36" s="16">
        <f>IFERROR(VLOOKUP(I36,'Cpte exploit'!$A$11:$E$35,5,FALSE),0)</f>
        <v>0</v>
      </c>
      <c r="DQ36" s="17">
        <f t="shared" si="18"/>
        <v>0</v>
      </c>
      <c r="DR36" s="16">
        <f>'Cpte exploit'!$B$39</f>
        <v>0</v>
      </c>
      <c r="DS36" s="17">
        <f t="shared" si="19"/>
        <v>0</v>
      </c>
      <c r="DT36" s="16">
        <f>'Cpte exploit'!$B$40</f>
        <v>0</v>
      </c>
      <c r="DU36" s="17">
        <f t="shared" si="20"/>
        <v>0</v>
      </c>
      <c r="DV36" s="16">
        <f>'Cpte exploit'!$B$41</f>
        <v>0</v>
      </c>
      <c r="DW36" s="16"/>
      <c r="DX36" s="17">
        <f t="shared" si="21"/>
        <v>0</v>
      </c>
      <c r="DY36" s="44">
        <f t="shared" si="22"/>
        <v>0</v>
      </c>
      <c r="DZ36" s="44">
        <f t="shared" si="22"/>
        <v>0</v>
      </c>
      <c r="EA36" s="124" t="e">
        <f t="shared" si="37"/>
        <v>#N/A</v>
      </c>
      <c r="EB36" s="15" t="str">
        <f>IFERROR(VLOOKUP(R36,BDD!$G$2:$H$99,2,FALSE),"")</f>
        <v/>
      </c>
      <c r="EC36" s="15" t="str">
        <f>IFERROR(VLOOKUP(S36,BDD!$G$2:$H$99,2,FALSE),"")</f>
        <v/>
      </c>
      <c r="ED36" s="15" t="str">
        <f>IFERROR(VLOOKUP(T36,BDD!$G$2:$H$99,2,FALSE),"")</f>
        <v/>
      </c>
      <c r="EE36" s="15" t="str">
        <f>IFERROR(VLOOKUP(U36,BDD!$G$2:$H$99,2,FALSE),"")</f>
        <v/>
      </c>
      <c r="EF36" s="15" t="str">
        <f t="shared" si="23"/>
        <v/>
      </c>
      <c r="EG36" s="15" t="str">
        <f t="shared" si="24"/>
        <v/>
      </c>
      <c r="EH36" s="15">
        <f t="shared" si="25"/>
        <v>0</v>
      </c>
      <c r="EI36" s="15">
        <f t="shared" si="26"/>
        <v>0</v>
      </c>
      <c r="EJ36" s="15" t="str">
        <f t="shared" si="27"/>
        <v/>
      </c>
      <c r="EK36" s="15" t="str">
        <f t="shared" si="28"/>
        <v/>
      </c>
      <c r="EL36" s="15">
        <f t="shared" si="29"/>
        <v>0</v>
      </c>
      <c r="EM36" s="15">
        <f t="shared" si="30"/>
        <v>0</v>
      </c>
      <c r="EN36" s="15">
        <f t="shared" si="10"/>
        <v>0</v>
      </c>
      <c r="EO36" s="15">
        <f t="shared" si="11"/>
        <v>0</v>
      </c>
      <c r="EP36" s="124">
        <f t="shared" si="31"/>
        <v>0</v>
      </c>
      <c r="EQ36" s="124">
        <f t="shared" si="32"/>
        <v>0</v>
      </c>
      <c r="ER36" s="124">
        <f t="shared" si="33"/>
        <v>0</v>
      </c>
      <c r="ES36" s="15">
        <f t="shared" si="12"/>
        <v>0</v>
      </c>
      <c r="ET36" s="15">
        <f t="shared" si="13"/>
        <v>0</v>
      </c>
      <c r="EU36" s="18">
        <f t="shared" si="34"/>
        <v>0</v>
      </c>
      <c r="EV36" s="19">
        <f t="shared" si="14"/>
        <v>0</v>
      </c>
      <c r="EW36" s="19">
        <f t="shared" si="15"/>
        <v>0</v>
      </c>
      <c r="EX36" s="19">
        <f t="shared" si="16"/>
        <v>0</v>
      </c>
      <c r="EY36" s="19">
        <f t="shared" si="17"/>
        <v>0</v>
      </c>
      <c r="EZ36" s="19">
        <f t="shared" si="35"/>
        <v>0</v>
      </c>
      <c r="FA36" s="19">
        <f t="shared" si="36"/>
        <v>0</v>
      </c>
      <c r="FB36" s="117" t="e">
        <f t="shared" si="38"/>
        <v>#N/A</v>
      </c>
      <c r="FC36" s="117"/>
    </row>
    <row r="37" spans="1:159" hidden="1" x14ac:dyDescent="0.3">
      <c r="A37" s="120" t="e">
        <f>VLOOKUP(FD37,Info!$A$7:$B$106,2,FALSE)</f>
        <v>#N/A</v>
      </c>
      <c r="B37" s="119" t="str">
        <f>IFERROR(VLOOKUP(A37,Info!$B$7:$AD$106,3,FALSE),"")</f>
        <v/>
      </c>
      <c r="C37" s="578"/>
      <c r="D37" s="120" t="str">
        <f>IFERROR(VLOOKUP(A37,Info!$B$7:$AD$106,5,FALSE),"")</f>
        <v/>
      </c>
      <c r="E37" s="120" t="str">
        <f>IFERROR(VLOOKUP(A37,Info!$B$7:$AD$106,28,FALSE),"")</f>
        <v/>
      </c>
      <c r="F37" s="121">
        <f>IFERROR(VLOOKUP(A37,Info!$B$7:$AD$71,13,FALSE),0)</f>
        <v>0</v>
      </c>
      <c r="G37" s="122">
        <f>IFERROR(VLOOKUP(A37,'Base travail'!$B$22:$G$121,4,FALSE)+VLOOKUP(A37,'Base travail'!$B$22:$G$121,5,FALSE),0)</f>
        <v>0</v>
      </c>
      <c r="H37" s="122">
        <f>IFERROR(VLOOKUP(A37,'Base travail'!$B$22:$G$121,6,FALSE),0)</f>
        <v>0</v>
      </c>
      <c r="I37" s="573"/>
      <c r="J37" s="573"/>
      <c r="K37" s="574"/>
      <c r="L37" s="574"/>
      <c r="M37" s="574"/>
      <c r="N37" s="574"/>
      <c r="O37" s="574"/>
      <c r="P37" s="574"/>
      <c r="Q37" s="574"/>
      <c r="R37" s="574"/>
      <c r="S37" s="574"/>
      <c r="T37" s="574"/>
      <c r="U37" s="574"/>
      <c r="W37" s="61">
        <f t="shared" si="59"/>
        <v>0</v>
      </c>
      <c r="X37" s="62">
        <f t="shared" si="59"/>
        <v>0</v>
      </c>
      <c r="Y37" s="62">
        <f t="shared" si="59"/>
        <v>0</v>
      </c>
      <c r="Z37" s="63">
        <f t="shared" si="59"/>
        <v>0</v>
      </c>
      <c r="AA37" s="61">
        <f t="shared" si="59"/>
        <v>0</v>
      </c>
      <c r="AB37" s="62">
        <f t="shared" si="59"/>
        <v>0</v>
      </c>
      <c r="AC37" s="62">
        <f t="shared" si="59"/>
        <v>0</v>
      </c>
      <c r="AD37" s="63">
        <f t="shared" si="59"/>
        <v>0</v>
      </c>
      <c r="AE37" s="61">
        <f t="shared" si="59"/>
        <v>0</v>
      </c>
      <c r="AF37" s="62">
        <f t="shared" si="59"/>
        <v>0</v>
      </c>
      <c r="AG37" s="62">
        <f t="shared" si="60"/>
        <v>0</v>
      </c>
      <c r="AH37" s="63">
        <f t="shared" si="60"/>
        <v>0</v>
      </c>
      <c r="AI37" s="61">
        <f t="shared" si="60"/>
        <v>0</v>
      </c>
      <c r="AJ37" s="62">
        <f t="shared" si="60"/>
        <v>0</v>
      </c>
      <c r="AK37" s="62">
        <f t="shared" si="60"/>
        <v>0</v>
      </c>
      <c r="AL37" s="63">
        <f t="shared" si="60"/>
        <v>0</v>
      </c>
      <c r="AM37" s="61">
        <f t="shared" si="60"/>
        <v>0</v>
      </c>
      <c r="AN37" s="62">
        <f t="shared" si="60"/>
        <v>0</v>
      </c>
      <c r="AO37" s="62">
        <f t="shared" si="60"/>
        <v>0</v>
      </c>
      <c r="AP37" s="63">
        <f t="shared" si="60"/>
        <v>0</v>
      </c>
      <c r="AQ37" s="61">
        <f t="shared" si="61"/>
        <v>0</v>
      </c>
      <c r="AR37" s="62">
        <f t="shared" si="61"/>
        <v>0</v>
      </c>
      <c r="AS37" s="62">
        <f t="shared" si="61"/>
        <v>0</v>
      </c>
      <c r="AT37" s="63">
        <f t="shared" si="61"/>
        <v>0</v>
      </c>
      <c r="AU37" s="61">
        <f t="shared" si="61"/>
        <v>0</v>
      </c>
      <c r="AV37" s="62">
        <f t="shared" si="61"/>
        <v>0</v>
      </c>
      <c r="AW37" s="62">
        <f t="shared" si="61"/>
        <v>0</v>
      </c>
      <c r="AX37" s="63">
        <f t="shared" si="61"/>
        <v>0</v>
      </c>
      <c r="AY37" s="61">
        <f t="shared" si="61"/>
        <v>0</v>
      </c>
      <c r="AZ37" s="62">
        <f t="shared" si="61"/>
        <v>0</v>
      </c>
      <c r="BA37" s="62">
        <f t="shared" si="62"/>
        <v>0</v>
      </c>
      <c r="BB37" s="63">
        <f t="shared" si="62"/>
        <v>0</v>
      </c>
      <c r="BC37" s="61">
        <f t="shared" si="62"/>
        <v>0</v>
      </c>
      <c r="BD37" s="62">
        <f t="shared" si="62"/>
        <v>0</v>
      </c>
      <c r="BE37" s="62">
        <f t="shared" si="62"/>
        <v>0</v>
      </c>
      <c r="BF37" s="63">
        <f t="shared" si="62"/>
        <v>0</v>
      </c>
      <c r="BG37" s="61">
        <f t="shared" si="62"/>
        <v>0</v>
      </c>
      <c r="BH37" s="62">
        <f t="shared" si="62"/>
        <v>0</v>
      </c>
      <c r="BI37" s="62">
        <f t="shared" si="62"/>
        <v>0</v>
      </c>
      <c r="BJ37" s="63">
        <f t="shared" si="62"/>
        <v>0</v>
      </c>
      <c r="BK37" s="61">
        <f t="shared" si="63"/>
        <v>0</v>
      </c>
      <c r="BL37" s="62">
        <f t="shared" si="63"/>
        <v>0</v>
      </c>
      <c r="BM37" s="62">
        <f t="shared" si="63"/>
        <v>0</v>
      </c>
      <c r="BN37" s="63">
        <f t="shared" si="63"/>
        <v>0</v>
      </c>
      <c r="BO37" s="61">
        <f t="shared" si="63"/>
        <v>0</v>
      </c>
      <c r="BP37" s="62">
        <f t="shared" si="63"/>
        <v>0</v>
      </c>
      <c r="BQ37" s="62">
        <f t="shared" si="63"/>
        <v>0</v>
      </c>
      <c r="BR37" s="63">
        <f t="shared" si="63"/>
        <v>0</v>
      </c>
      <c r="BS37" s="61">
        <f t="shared" si="63"/>
        <v>0</v>
      </c>
      <c r="BT37" s="62">
        <f t="shared" si="63"/>
        <v>0</v>
      </c>
      <c r="BU37" s="62">
        <f t="shared" si="64"/>
        <v>0</v>
      </c>
      <c r="BV37" s="63">
        <f t="shared" si="64"/>
        <v>0</v>
      </c>
      <c r="BW37" s="61">
        <f t="shared" si="64"/>
        <v>0</v>
      </c>
      <c r="BX37" s="62">
        <f t="shared" si="64"/>
        <v>0</v>
      </c>
      <c r="BY37" s="62">
        <f t="shared" si="64"/>
        <v>0</v>
      </c>
      <c r="BZ37" s="63">
        <f t="shared" si="64"/>
        <v>0</v>
      </c>
      <c r="CA37" s="61">
        <f t="shared" si="64"/>
        <v>0</v>
      </c>
      <c r="CB37" s="62">
        <f t="shared" si="64"/>
        <v>0</v>
      </c>
      <c r="CC37" s="62">
        <f t="shared" si="64"/>
        <v>0</v>
      </c>
      <c r="CD37" s="63">
        <f t="shared" si="64"/>
        <v>0</v>
      </c>
      <c r="CE37" s="61">
        <f t="shared" si="65"/>
        <v>0</v>
      </c>
      <c r="CF37" s="62">
        <f t="shared" si="65"/>
        <v>0</v>
      </c>
      <c r="CG37" s="62">
        <f t="shared" si="65"/>
        <v>0</v>
      </c>
      <c r="CH37" s="63">
        <f t="shared" si="65"/>
        <v>0</v>
      </c>
      <c r="CI37" s="61">
        <f t="shared" si="65"/>
        <v>0</v>
      </c>
      <c r="CJ37" s="62">
        <f t="shared" si="65"/>
        <v>0</v>
      </c>
      <c r="CK37" s="62">
        <f t="shared" si="65"/>
        <v>0</v>
      </c>
      <c r="CL37" s="63">
        <f t="shared" si="65"/>
        <v>0</v>
      </c>
      <c r="CM37" s="61">
        <f t="shared" si="65"/>
        <v>0</v>
      </c>
      <c r="CN37" s="62">
        <f t="shared" si="65"/>
        <v>0</v>
      </c>
      <c r="CO37" s="62">
        <f t="shared" si="66"/>
        <v>0</v>
      </c>
      <c r="CP37" s="63">
        <f t="shared" si="66"/>
        <v>0</v>
      </c>
      <c r="CQ37" s="61">
        <f t="shared" si="66"/>
        <v>0</v>
      </c>
      <c r="CR37" s="62">
        <f t="shared" si="66"/>
        <v>0</v>
      </c>
      <c r="CS37" s="62">
        <f t="shared" si="66"/>
        <v>0</v>
      </c>
      <c r="CT37" s="63">
        <f t="shared" si="66"/>
        <v>0</v>
      </c>
      <c r="CU37" s="61">
        <f t="shared" si="66"/>
        <v>0</v>
      </c>
      <c r="CV37" s="62">
        <f t="shared" si="66"/>
        <v>0</v>
      </c>
      <c r="CW37" s="62">
        <f t="shared" si="66"/>
        <v>0</v>
      </c>
      <c r="CX37" s="63">
        <f t="shared" si="66"/>
        <v>0</v>
      </c>
      <c r="CY37" s="61">
        <f t="shared" si="67"/>
        <v>0</v>
      </c>
      <c r="CZ37" s="62">
        <f t="shared" si="67"/>
        <v>0</v>
      </c>
      <c r="DA37" s="62">
        <f t="shared" si="67"/>
        <v>0</v>
      </c>
      <c r="DB37" s="63">
        <f t="shared" si="67"/>
        <v>0</v>
      </c>
      <c r="DC37" s="61">
        <f t="shared" si="67"/>
        <v>0</v>
      </c>
      <c r="DD37" s="62">
        <f t="shared" si="67"/>
        <v>0</v>
      </c>
      <c r="DE37" s="62">
        <f t="shared" si="67"/>
        <v>0</v>
      </c>
      <c r="DF37" s="63">
        <f t="shared" si="67"/>
        <v>0</v>
      </c>
      <c r="DG37" s="61">
        <f t="shared" si="67"/>
        <v>0</v>
      </c>
      <c r="DH37" s="62">
        <f t="shared" si="67"/>
        <v>0</v>
      </c>
      <c r="DI37" s="62">
        <f t="shared" si="68"/>
        <v>0</v>
      </c>
      <c r="DJ37" s="63">
        <f t="shared" si="68"/>
        <v>0</v>
      </c>
      <c r="DK37" s="61">
        <f t="shared" si="68"/>
        <v>0</v>
      </c>
      <c r="DL37" s="62">
        <f t="shared" si="68"/>
        <v>0</v>
      </c>
      <c r="DM37" s="62">
        <f t="shared" si="68"/>
        <v>0</v>
      </c>
      <c r="DN37" s="63">
        <f t="shared" si="68"/>
        <v>0</v>
      </c>
      <c r="DO37" s="7">
        <v>52</v>
      </c>
      <c r="DP37" s="23">
        <f>IFERROR(VLOOKUP(I37,'Cpte exploit'!$A$11:$E$35,5,FALSE),0)</f>
        <v>0</v>
      </c>
      <c r="DQ37" s="24">
        <f t="shared" si="18"/>
        <v>0</v>
      </c>
      <c r="DR37" s="23">
        <f>'Cpte exploit'!$B$39</f>
        <v>0</v>
      </c>
      <c r="DS37" s="24">
        <f t="shared" si="19"/>
        <v>0</v>
      </c>
      <c r="DT37" s="23">
        <f>'Cpte exploit'!$B$40</f>
        <v>0</v>
      </c>
      <c r="DU37" s="24">
        <f t="shared" si="20"/>
        <v>0</v>
      </c>
      <c r="DV37" s="23">
        <f>'Cpte exploit'!$B$41</f>
        <v>0</v>
      </c>
      <c r="DW37" s="23"/>
      <c r="DX37" s="24">
        <f t="shared" si="21"/>
        <v>0</v>
      </c>
      <c r="DY37" s="45">
        <f t="shared" si="22"/>
        <v>0</v>
      </c>
      <c r="DZ37" s="45">
        <f t="shared" si="22"/>
        <v>0</v>
      </c>
      <c r="EA37" s="123" t="e">
        <f t="shared" si="37"/>
        <v>#N/A</v>
      </c>
      <c r="EB37" s="15" t="str">
        <f>IFERROR(VLOOKUP(R37,BDD!$G$2:$H$99,2,FALSE),"")</f>
        <v/>
      </c>
      <c r="EC37" s="15" t="str">
        <f>IFERROR(VLOOKUP(S37,BDD!$G$2:$H$99,2,FALSE),"")</f>
        <v/>
      </c>
      <c r="ED37" s="15" t="str">
        <f>IFERROR(VLOOKUP(T37,BDD!$G$2:$H$99,2,FALSE),"")</f>
        <v/>
      </c>
      <c r="EE37" s="15" t="str">
        <f>IFERROR(VLOOKUP(U37,BDD!$G$2:$H$99,2,FALSE),"")</f>
        <v/>
      </c>
      <c r="EF37" s="15" t="str">
        <f t="shared" si="23"/>
        <v/>
      </c>
      <c r="EG37" s="15" t="str">
        <f t="shared" si="24"/>
        <v/>
      </c>
      <c r="EH37" s="15">
        <f t="shared" si="25"/>
        <v>0</v>
      </c>
      <c r="EI37" s="15">
        <f t="shared" si="26"/>
        <v>0</v>
      </c>
      <c r="EJ37" s="15" t="str">
        <f t="shared" si="27"/>
        <v/>
      </c>
      <c r="EK37" s="15" t="str">
        <f t="shared" si="28"/>
        <v/>
      </c>
      <c r="EL37" s="15">
        <f t="shared" si="29"/>
        <v>0</v>
      </c>
      <c r="EM37" s="15">
        <f t="shared" si="30"/>
        <v>0</v>
      </c>
      <c r="EN37" s="15">
        <f t="shared" si="10"/>
        <v>0</v>
      </c>
      <c r="EO37" s="15">
        <f t="shared" si="11"/>
        <v>0</v>
      </c>
      <c r="EP37" s="123">
        <f t="shared" si="31"/>
        <v>0</v>
      </c>
      <c r="EQ37" s="123">
        <f t="shared" si="32"/>
        <v>0</v>
      </c>
      <c r="ER37" s="123">
        <f t="shared" si="33"/>
        <v>0</v>
      </c>
      <c r="ES37" s="15">
        <f t="shared" si="12"/>
        <v>0</v>
      </c>
      <c r="ET37" s="15">
        <f t="shared" si="13"/>
        <v>0</v>
      </c>
      <c r="EU37" s="18">
        <f t="shared" si="34"/>
        <v>0</v>
      </c>
      <c r="EV37" s="19">
        <f t="shared" si="14"/>
        <v>0</v>
      </c>
      <c r="EW37" s="19">
        <f t="shared" si="15"/>
        <v>0</v>
      </c>
      <c r="EX37" s="19">
        <f t="shared" si="16"/>
        <v>0</v>
      </c>
      <c r="EY37" s="19">
        <f t="shared" si="17"/>
        <v>0</v>
      </c>
      <c r="EZ37" s="19">
        <f t="shared" si="35"/>
        <v>0</v>
      </c>
      <c r="FA37" s="19">
        <f t="shared" si="36"/>
        <v>0</v>
      </c>
      <c r="FB37" s="122" t="e">
        <f t="shared" si="38"/>
        <v>#N/A</v>
      </c>
      <c r="FC37" s="122"/>
    </row>
    <row r="38" spans="1:159" hidden="1" x14ac:dyDescent="0.3">
      <c r="A38" s="115" t="e">
        <f>VLOOKUP(FD38,Info!$A$7:$B$106,2,FALSE)</f>
        <v>#N/A</v>
      </c>
      <c r="B38" s="114" t="str">
        <f>IFERROR(VLOOKUP(A38,Info!$B$7:$AD$106,3,FALSE),"")</f>
        <v/>
      </c>
      <c r="C38" s="579"/>
      <c r="D38" s="115" t="str">
        <f>IFERROR(VLOOKUP(A38,Info!$B$7:$AD$106,5,FALSE),"")</f>
        <v/>
      </c>
      <c r="E38" s="115" t="str">
        <f>IFERROR(VLOOKUP(A38,Info!$B$7:$AD$106,28,FALSE),"")</f>
        <v/>
      </c>
      <c r="F38" s="116">
        <f>IFERROR(VLOOKUP(A38,Info!$B$7:$AD$71,13,FALSE),0)</f>
        <v>0</v>
      </c>
      <c r="G38" s="117">
        <f>IFERROR(VLOOKUP(A38,'Base travail'!$B$22:$G$121,4,FALSE)+VLOOKUP(A38,'Base travail'!$B$22:$G$121,5,FALSE),0)</f>
        <v>0</v>
      </c>
      <c r="H38" s="117">
        <f>IFERROR(VLOOKUP(A38,'Base travail'!$B$22:$G$121,6,FALSE),0)</f>
        <v>0</v>
      </c>
      <c r="I38" s="575"/>
      <c r="J38" s="575"/>
      <c r="K38" s="576"/>
      <c r="L38" s="576"/>
      <c r="M38" s="576"/>
      <c r="N38" s="576"/>
      <c r="O38" s="576"/>
      <c r="P38" s="576"/>
      <c r="Q38" s="576"/>
      <c r="R38" s="576"/>
      <c r="S38" s="576"/>
      <c r="T38" s="576"/>
      <c r="U38" s="576"/>
      <c r="W38" s="25">
        <f t="shared" si="59"/>
        <v>0</v>
      </c>
      <c r="X38" s="26">
        <f t="shared" si="59"/>
        <v>0</v>
      </c>
      <c r="Y38" s="26">
        <f t="shared" si="59"/>
        <v>0</v>
      </c>
      <c r="Z38" s="27">
        <f t="shared" si="59"/>
        <v>0</v>
      </c>
      <c r="AA38" s="25">
        <f t="shared" si="59"/>
        <v>0</v>
      </c>
      <c r="AB38" s="26">
        <f t="shared" si="59"/>
        <v>0</v>
      </c>
      <c r="AC38" s="26">
        <f t="shared" si="59"/>
        <v>0</v>
      </c>
      <c r="AD38" s="27">
        <f t="shared" si="59"/>
        <v>0</v>
      </c>
      <c r="AE38" s="25">
        <f t="shared" si="59"/>
        <v>0</v>
      </c>
      <c r="AF38" s="26">
        <f t="shared" si="59"/>
        <v>0</v>
      </c>
      <c r="AG38" s="26">
        <f t="shared" si="60"/>
        <v>0</v>
      </c>
      <c r="AH38" s="27">
        <f t="shared" si="60"/>
        <v>0</v>
      </c>
      <c r="AI38" s="25">
        <f t="shared" si="60"/>
        <v>0</v>
      </c>
      <c r="AJ38" s="26">
        <f t="shared" si="60"/>
        <v>0</v>
      </c>
      <c r="AK38" s="26">
        <f t="shared" si="60"/>
        <v>0</v>
      </c>
      <c r="AL38" s="27">
        <f t="shared" si="60"/>
        <v>0</v>
      </c>
      <c r="AM38" s="25">
        <f t="shared" si="60"/>
        <v>0</v>
      </c>
      <c r="AN38" s="26">
        <f t="shared" si="60"/>
        <v>0</v>
      </c>
      <c r="AO38" s="26">
        <f t="shared" si="60"/>
        <v>0</v>
      </c>
      <c r="AP38" s="27">
        <f t="shared" si="60"/>
        <v>0</v>
      </c>
      <c r="AQ38" s="25">
        <f t="shared" si="61"/>
        <v>0</v>
      </c>
      <c r="AR38" s="26">
        <f t="shared" si="61"/>
        <v>0</v>
      </c>
      <c r="AS38" s="26">
        <f t="shared" si="61"/>
        <v>0</v>
      </c>
      <c r="AT38" s="27">
        <f t="shared" si="61"/>
        <v>0</v>
      </c>
      <c r="AU38" s="25">
        <f t="shared" si="61"/>
        <v>0</v>
      </c>
      <c r="AV38" s="26">
        <f t="shared" si="61"/>
        <v>0</v>
      </c>
      <c r="AW38" s="26">
        <f t="shared" si="61"/>
        <v>0</v>
      </c>
      <c r="AX38" s="27">
        <f t="shared" si="61"/>
        <v>0</v>
      </c>
      <c r="AY38" s="25">
        <f t="shared" si="61"/>
        <v>0</v>
      </c>
      <c r="AZ38" s="26">
        <f t="shared" si="61"/>
        <v>0</v>
      </c>
      <c r="BA38" s="26">
        <f t="shared" si="62"/>
        <v>0</v>
      </c>
      <c r="BB38" s="27">
        <f t="shared" si="62"/>
        <v>0</v>
      </c>
      <c r="BC38" s="25">
        <f t="shared" si="62"/>
        <v>0</v>
      </c>
      <c r="BD38" s="26">
        <f t="shared" si="62"/>
        <v>0</v>
      </c>
      <c r="BE38" s="26">
        <f t="shared" si="62"/>
        <v>0</v>
      </c>
      <c r="BF38" s="27">
        <f t="shared" si="62"/>
        <v>0</v>
      </c>
      <c r="BG38" s="25">
        <f t="shared" si="62"/>
        <v>0</v>
      </c>
      <c r="BH38" s="26">
        <f t="shared" si="62"/>
        <v>0</v>
      </c>
      <c r="BI38" s="26">
        <f t="shared" si="62"/>
        <v>0</v>
      </c>
      <c r="BJ38" s="27">
        <f t="shared" si="62"/>
        <v>0</v>
      </c>
      <c r="BK38" s="25">
        <f t="shared" si="63"/>
        <v>0</v>
      </c>
      <c r="BL38" s="26">
        <f t="shared" si="63"/>
        <v>0</v>
      </c>
      <c r="BM38" s="26">
        <f t="shared" si="63"/>
        <v>0</v>
      </c>
      <c r="BN38" s="27">
        <f t="shared" si="63"/>
        <v>0</v>
      </c>
      <c r="BO38" s="25">
        <f t="shared" si="63"/>
        <v>0</v>
      </c>
      <c r="BP38" s="26">
        <f t="shared" si="63"/>
        <v>0</v>
      </c>
      <c r="BQ38" s="26">
        <f t="shared" si="63"/>
        <v>0</v>
      </c>
      <c r="BR38" s="27">
        <f t="shared" si="63"/>
        <v>0</v>
      </c>
      <c r="BS38" s="25">
        <f t="shared" si="63"/>
        <v>0</v>
      </c>
      <c r="BT38" s="26">
        <f t="shared" si="63"/>
        <v>0</v>
      </c>
      <c r="BU38" s="26">
        <f t="shared" si="64"/>
        <v>0</v>
      </c>
      <c r="BV38" s="27">
        <f t="shared" si="64"/>
        <v>0</v>
      </c>
      <c r="BW38" s="25">
        <f t="shared" si="64"/>
        <v>0</v>
      </c>
      <c r="BX38" s="26">
        <f t="shared" si="64"/>
        <v>0</v>
      </c>
      <c r="BY38" s="26">
        <f t="shared" si="64"/>
        <v>0</v>
      </c>
      <c r="BZ38" s="27">
        <f t="shared" si="64"/>
        <v>0</v>
      </c>
      <c r="CA38" s="25">
        <f t="shared" si="64"/>
        <v>0</v>
      </c>
      <c r="CB38" s="26">
        <f t="shared" si="64"/>
        <v>0</v>
      </c>
      <c r="CC38" s="26">
        <f t="shared" si="64"/>
        <v>0</v>
      </c>
      <c r="CD38" s="27">
        <f t="shared" si="64"/>
        <v>0</v>
      </c>
      <c r="CE38" s="25">
        <f t="shared" si="65"/>
        <v>0</v>
      </c>
      <c r="CF38" s="26">
        <f t="shared" si="65"/>
        <v>0</v>
      </c>
      <c r="CG38" s="26">
        <f t="shared" si="65"/>
        <v>0</v>
      </c>
      <c r="CH38" s="27">
        <f t="shared" si="65"/>
        <v>0</v>
      </c>
      <c r="CI38" s="25">
        <f t="shared" si="65"/>
        <v>0</v>
      </c>
      <c r="CJ38" s="26">
        <f t="shared" si="65"/>
        <v>0</v>
      </c>
      <c r="CK38" s="26">
        <f t="shared" si="65"/>
        <v>0</v>
      </c>
      <c r="CL38" s="27">
        <f t="shared" si="65"/>
        <v>0</v>
      </c>
      <c r="CM38" s="25">
        <f t="shared" si="65"/>
        <v>0</v>
      </c>
      <c r="CN38" s="26">
        <f t="shared" si="65"/>
        <v>0</v>
      </c>
      <c r="CO38" s="26">
        <f t="shared" si="66"/>
        <v>0</v>
      </c>
      <c r="CP38" s="27">
        <f t="shared" si="66"/>
        <v>0</v>
      </c>
      <c r="CQ38" s="25">
        <f t="shared" si="66"/>
        <v>0</v>
      </c>
      <c r="CR38" s="26">
        <f t="shared" si="66"/>
        <v>0</v>
      </c>
      <c r="CS38" s="26">
        <f t="shared" si="66"/>
        <v>0</v>
      </c>
      <c r="CT38" s="27">
        <f t="shared" si="66"/>
        <v>0</v>
      </c>
      <c r="CU38" s="25">
        <f t="shared" si="66"/>
        <v>0</v>
      </c>
      <c r="CV38" s="26">
        <f t="shared" si="66"/>
        <v>0</v>
      </c>
      <c r="CW38" s="26">
        <f t="shared" si="66"/>
        <v>0</v>
      </c>
      <c r="CX38" s="27">
        <f t="shared" si="66"/>
        <v>0</v>
      </c>
      <c r="CY38" s="25">
        <f t="shared" si="67"/>
        <v>0</v>
      </c>
      <c r="CZ38" s="26">
        <f t="shared" si="67"/>
        <v>0</v>
      </c>
      <c r="DA38" s="26">
        <f t="shared" si="67"/>
        <v>0</v>
      </c>
      <c r="DB38" s="27">
        <f t="shared" si="67"/>
        <v>0</v>
      </c>
      <c r="DC38" s="25">
        <f t="shared" si="67"/>
        <v>0</v>
      </c>
      <c r="DD38" s="26">
        <f t="shared" si="67"/>
        <v>0</v>
      </c>
      <c r="DE38" s="26">
        <f t="shared" si="67"/>
        <v>0</v>
      </c>
      <c r="DF38" s="27">
        <f t="shared" si="67"/>
        <v>0</v>
      </c>
      <c r="DG38" s="25">
        <f t="shared" si="67"/>
        <v>0</v>
      </c>
      <c r="DH38" s="26">
        <f t="shared" si="67"/>
        <v>0</v>
      </c>
      <c r="DI38" s="26">
        <f t="shared" si="68"/>
        <v>0</v>
      </c>
      <c r="DJ38" s="27">
        <f t="shared" si="68"/>
        <v>0</v>
      </c>
      <c r="DK38" s="25">
        <f t="shared" si="68"/>
        <v>0</v>
      </c>
      <c r="DL38" s="26">
        <f t="shared" si="68"/>
        <v>0</v>
      </c>
      <c r="DM38" s="26">
        <f t="shared" si="68"/>
        <v>0</v>
      </c>
      <c r="DN38" s="27">
        <f t="shared" si="68"/>
        <v>0</v>
      </c>
      <c r="DO38" s="7">
        <v>53</v>
      </c>
      <c r="DP38" s="16">
        <f>IFERROR(VLOOKUP(I38,'Cpte exploit'!$A$11:$E$35,5,FALSE),0)</f>
        <v>0</v>
      </c>
      <c r="DQ38" s="17">
        <f t="shared" si="18"/>
        <v>0</v>
      </c>
      <c r="DR38" s="16">
        <f>'Cpte exploit'!$B$39</f>
        <v>0</v>
      </c>
      <c r="DS38" s="17">
        <f t="shared" si="19"/>
        <v>0</v>
      </c>
      <c r="DT38" s="16">
        <f>'Cpte exploit'!$B$40</f>
        <v>0</v>
      </c>
      <c r="DU38" s="17">
        <f t="shared" si="20"/>
        <v>0</v>
      </c>
      <c r="DV38" s="16">
        <f>'Cpte exploit'!$B$41</f>
        <v>0</v>
      </c>
      <c r="DW38" s="16"/>
      <c r="DX38" s="17">
        <f t="shared" si="21"/>
        <v>0</v>
      </c>
      <c r="DY38" s="44">
        <f t="shared" si="22"/>
        <v>0</v>
      </c>
      <c r="DZ38" s="44">
        <f t="shared" si="22"/>
        <v>0</v>
      </c>
      <c r="EA38" s="124" t="e">
        <f t="shared" si="37"/>
        <v>#N/A</v>
      </c>
      <c r="EB38" s="15" t="str">
        <f>IFERROR(VLOOKUP(R38,BDD!$G$2:$H$99,2,FALSE),"")</f>
        <v/>
      </c>
      <c r="EC38" s="15" t="str">
        <f>IFERROR(VLOOKUP(S38,BDD!$G$2:$H$99,2,FALSE),"")</f>
        <v/>
      </c>
      <c r="ED38" s="15" t="str">
        <f>IFERROR(VLOOKUP(T38,BDD!$G$2:$H$99,2,FALSE),"")</f>
        <v/>
      </c>
      <c r="EE38" s="15" t="str">
        <f>IFERROR(VLOOKUP(U38,BDD!$G$2:$H$99,2,FALSE),"")</f>
        <v/>
      </c>
      <c r="EF38" s="15" t="str">
        <f t="shared" si="23"/>
        <v/>
      </c>
      <c r="EG38" s="15" t="str">
        <f t="shared" si="24"/>
        <v/>
      </c>
      <c r="EH38" s="15">
        <f t="shared" si="25"/>
        <v>0</v>
      </c>
      <c r="EI38" s="15">
        <f t="shared" si="26"/>
        <v>0</v>
      </c>
      <c r="EJ38" s="15" t="str">
        <f t="shared" si="27"/>
        <v/>
      </c>
      <c r="EK38" s="15" t="str">
        <f t="shared" si="28"/>
        <v/>
      </c>
      <c r="EL38" s="15">
        <f t="shared" si="29"/>
        <v>0</v>
      </c>
      <c r="EM38" s="15">
        <f t="shared" si="30"/>
        <v>0</v>
      </c>
      <c r="EN38" s="15">
        <f t="shared" si="10"/>
        <v>0</v>
      </c>
      <c r="EO38" s="15">
        <f t="shared" si="11"/>
        <v>0</v>
      </c>
      <c r="EP38" s="124">
        <f t="shared" si="31"/>
        <v>0</v>
      </c>
      <c r="EQ38" s="124">
        <f t="shared" si="32"/>
        <v>0</v>
      </c>
      <c r="ER38" s="124">
        <f t="shared" si="33"/>
        <v>0</v>
      </c>
      <c r="ES38" s="15">
        <f t="shared" si="12"/>
        <v>0</v>
      </c>
      <c r="ET38" s="15">
        <f t="shared" si="13"/>
        <v>0</v>
      </c>
      <c r="EU38" s="18">
        <f t="shared" si="34"/>
        <v>0</v>
      </c>
      <c r="EV38" s="19">
        <f t="shared" si="14"/>
        <v>0</v>
      </c>
      <c r="EW38" s="19">
        <f t="shared" si="15"/>
        <v>0</v>
      </c>
      <c r="EX38" s="19">
        <f t="shared" si="16"/>
        <v>0</v>
      </c>
      <c r="EY38" s="19">
        <f t="shared" si="17"/>
        <v>0</v>
      </c>
      <c r="EZ38" s="19">
        <f t="shared" si="35"/>
        <v>0</v>
      </c>
      <c r="FA38" s="19">
        <f t="shared" si="36"/>
        <v>0</v>
      </c>
      <c r="FB38" s="117" t="e">
        <f t="shared" si="38"/>
        <v>#N/A</v>
      </c>
      <c r="FC38" s="117"/>
    </row>
    <row r="39" spans="1:159" hidden="1" x14ac:dyDescent="0.3">
      <c r="A39" s="120" t="e">
        <f>VLOOKUP(FD39,Info!$A$7:$B$106,2,FALSE)</f>
        <v>#N/A</v>
      </c>
      <c r="B39" s="119" t="str">
        <f>IFERROR(VLOOKUP(A39,Info!$B$7:$AD$106,3,FALSE),"")</f>
        <v/>
      </c>
      <c r="C39" s="578"/>
      <c r="D39" s="120" t="str">
        <f>IFERROR(VLOOKUP(A39,Info!$B$7:$AD$106,5,FALSE),"")</f>
        <v/>
      </c>
      <c r="E39" s="120" t="str">
        <f>IFERROR(VLOOKUP(A39,Info!$B$7:$AD$106,28,FALSE),"")</f>
        <v/>
      </c>
      <c r="F39" s="121">
        <f>IFERROR(VLOOKUP(A39,Info!$B$7:$AD$71,13,FALSE),0)</f>
        <v>0</v>
      </c>
      <c r="G39" s="122">
        <f>IFERROR(VLOOKUP(A39,'Base travail'!$B$22:$G$121,4,FALSE)+VLOOKUP(A39,'Base travail'!$B$22:$G$121,5,FALSE),0)</f>
        <v>0</v>
      </c>
      <c r="H39" s="122">
        <f>IFERROR(VLOOKUP(A39,'Base travail'!$B$22:$G$121,6,FALSE),0)</f>
        <v>0</v>
      </c>
      <c r="I39" s="573"/>
      <c r="J39" s="573"/>
      <c r="K39" s="574"/>
      <c r="L39" s="574"/>
      <c r="M39" s="574"/>
      <c r="N39" s="574"/>
      <c r="O39" s="574"/>
      <c r="P39" s="574"/>
      <c r="Q39" s="574"/>
      <c r="R39" s="574"/>
      <c r="S39" s="574"/>
      <c r="T39" s="574"/>
      <c r="U39" s="574"/>
      <c r="W39" s="61">
        <f t="shared" si="59"/>
        <v>0</v>
      </c>
      <c r="X39" s="62">
        <f t="shared" si="59"/>
        <v>0</v>
      </c>
      <c r="Y39" s="62">
        <f t="shared" si="59"/>
        <v>0</v>
      </c>
      <c r="Z39" s="63">
        <f t="shared" si="59"/>
        <v>0</v>
      </c>
      <c r="AA39" s="61">
        <f t="shared" si="59"/>
        <v>0</v>
      </c>
      <c r="AB39" s="62">
        <f t="shared" si="59"/>
        <v>0</v>
      </c>
      <c r="AC39" s="62">
        <f t="shared" si="59"/>
        <v>0</v>
      </c>
      <c r="AD39" s="63">
        <f t="shared" si="59"/>
        <v>0</v>
      </c>
      <c r="AE39" s="61">
        <f t="shared" si="59"/>
        <v>0</v>
      </c>
      <c r="AF39" s="62">
        <f t="shared" si="59"/>
        <v>0</v>
      </c>
      <c r="AG39" s="62">
        <f t="shared" si="60"/>
        <v>0</v>
      </c>
      <c r="AH39" s="63">
        <f t="shared" si="60"/>
        <v>0</v>
      </c>
      <c r="AI39" s="61">
        <f t="shared" si="60"/>
        <v>0</v>
      </c>
      <c r="AJ39" s="62">
        <f t="shared" si="60"/>
        <v>0</v>
      </c>
      <c r="AK39" s="62">
        <f t="shared" si="60"/>
        <v>0</v>
      </c>
      <c r="AL39" s="63">
        <f t="shared" si="60"/>
        <v>0</v>
      </c>
      <c r="AM39" s="61">
        <f t="shared" si="60"/>
        <v>0</v>
      </c>
      <c r="AN39" s="62">
        <f t="shared" si="60"/>
        <v>0</v>
      </c>
      <c r="AO39" s="62">
        <f t="shared" si="60"/>
        <v>0</v>
      </c>
      <c r="AP39" s="63">
        <f t="shared" si="60"/>
        <v>0</v>
      </c>
      <c r="AQ39" s="61">
        <f t="shared" si="61"/>
        <v>0</v>
      </c>
      <c r="AR39" s="62">
        <f t="shared" si="61"/>
        <v>0</v>
      </c>
      <c r="AS39" s="62">
        <f t="shared" si="61"/>
        <v>0</v>
      </c>
      <c r="AT39" s="63">
        <f t="shared" si="61"/>
        <v>0</v>
      </c>
      <c r="AU39" s="61">
        <f t="shared" si="61"/>
        <v>0</v>
      </c>
      <c r="AV39" s="62">
        <f t="shared" si="61"/>
        <v>0</v>
      </c>
      <c r="AW39" s="62">
        <f t="shared" si="61"/>
        <v>0</v>
      </c>
      <c r="AX39" s="63">
        <f t="shared" si="61"/>
        <v>0</v>
      </c>
      <c r="AY39" s="61">
        <f t="shared" si="61"/>
        <v>0</v>
      </c>
      <c r="AZ39" s="62">
        <f t="shared" si="61"/>
        <v>0</v>
      </c>
      <c r="BA39" s="62">
        <f t="shared" si="62"/>
        <v>0</v>
      </c>
      <c r="BB39" s="63">
        <f t="shared" si="62"/>
        <v>0</v>
      </c>
      <c r="BC39" s="61">
        <f t="shared" si="62"/>
        <v>0</v>
      </c>
      <c r="BD39" s="62">
        <f t="shared" si="62"/>
        <v>0</v>
      </c>
      <c r="BE39" s="62">
        <f t="shared" si="62"/>
        <v>0</v>
      </c>
      <c r="BF39" s="63">
        <f t="shared" si="62"/>
        <v>0</v>
      </c>
      <c r="BG39" s="61">
        <f t="shared" si="62"/>
        <v>0</v>
      </c>
      <c r="BH39" s="62">
        <f t="shared" si="62"/>
        <v>0</v>
      </c>
      <c r="BI39" s="62">
        <f t="shared" si="62"/>
        <v>0</v>
      </c>
      <c r="BJ39" s="63">
        <f t="shared" si="62"/>
        <v>0</v>
      </c>
      <c r="BK39" s="61">
        <f t="shared" si="63"/>
        <v>0</v>
      </c>
      <c r="BL39" s="62">
        <f t="shared" si="63"/>
        <v>0</v>
      </c>
      <c r="BM39" s="62">
        <f t="shared" si="63"/>
        <v>0</v>
      </c>
      <c r="BN39" s="63">
        <f t="shared" si="63"/>
        <v>0</v>
      </c>
      <c r="BO39" s="61">
        <f t="shared" si="63"/>
        <v>0</v>
      </c>
      <c r="BP39" s="62">
        <f t="shared" si="63"/>
        <v>0</v>
      </c>
      <c r="BQ39" s="62">
        <f t="shared" si="63"/>
        <v>0</v>
      </c>
      <c r="BR39" s="63">
        <f t="shared" si="63"/>
        <v>0</v>
      </c>
      <c r="BS39" s="61">
        <f t="shared" si="63"/>
        <v>0</v>
      </c>
      <c r="BT39" s="62">
        <f t="shared" si="63"/>
        <v>0</v>
      </c>
      <c r="BU39" s="62">
        <f t="shared" si="64"/>
        <v>0</v>
      </c>
      <c r="BV39" s="63">
        <f t="shared" si="64"/>
        <v>0</v>
      </c>
      <c r="BW39" s="61">
        <f t="shared" si="64"/>
        <v>0</v>
      </c>
      <c r="BX39" s="62">
        <f t="shared" si="64"/>
        <v>0</v>
      </c>
      <c r="BY39" s="62">
        <f t="shared" si="64"/>
        <v>0</v>
      </c>
      <c r="BZ39" s="63">
        <f t="shared" si="64"/>
        <v>0</v>
      </c>
      <c r="CA39" s="61">
        <f t="shared" si="64"/>
        <v>0</v>
      </c>
      <c r="CB39" s="62">
        <f t="shared" si="64"/>
        <v>0</v>
      </c>
      <c r="CC39" s="62">
        <f t="shared" si="64"/>
        <v>0</v>
      </c>
      <c r="CD39" s="63">
        <f t="shared" si="64"/>
        <v>0</v>
      </c>
      <c r="CE39" s="61">
        <f t="shared" si="65"/>
        <v>0</v>
      </c>
      <c r="CF39" s="62">
        <f t="shared" si="65"/>
        <v>0</v>
      </c>
      <c r="CG39" s="62">
        <f t="shared" si="65"/>
        <v>0</v>
      </c>
      <c r="CH39" s="63">
        <f t="shared" si="65"/>
        <v>0</v>
      </c>
      <c r="CI39" s="61">
        <f t="shared" si="65"/>
        <v>0</v>
      </c>
      <c r="CJ39" s="62">
        <f t="shared" si="65"/>
        <v>0</v>
      </c>
      <c r="CK39" s="62">
        <f t="shared" si="65"/>
        <v>0</v>
      </c>
      <c r="CL39" s="63">
        <f t="shared" si="65"/>
        <v>0</v>
      </c>
      <c r="CM39" s="61">
        <f t="shared" si="65"/>
        <v>0</v>
      </c>
      <c r="CN39" s="62">
        <f t="shared" si="65"/>
        <v>0</v>
      </c>
      <c r="CO39" s="62">
        <f t="shared" si="66"/>
        <v>0</v>
      </c>
      <c r="CP39" s="63">
        <f t="shared" si="66"/>
        <v>0</v>
      </c>
      <c r="CQ39" s="61">
        <f t="shared" si="66"/>
        <v>0</v>
      </c>
      <c r="CR39" s="62">
        <f t="shared" si="66"/>
        <v>0</v>
      </c>
      <c r="CS39" s="62">
        <f t="shared" si="66"/>
        <v>0</v>
      </c>
      <c r="CT39" s="63">
        <f t="shared" si="66"/>
        <v>0</v>
      </c>
      <c r="CU39" s="61">
        <f t="shared" si="66"/>
        <v>0</v>
      </c>
      <c r="CV39" s="62">
        <f t="shared" si="66"/>
        <v>0</v>
      </c>
      <c r="CW39" s="62">
        <f t="shared" si="66"/>
        <v>0</v>
      </c>
      <c r="CX39" s="63">
        <f t="shared" si="66"/>
        <v>0</v>
      </c>
      <c r="CY39" s="61">
        <f t="shared" si="67"/>
        <v>0</v>
      </c>
      <c r="CZ39" s="62">
        <f t="shared" si="67"/>
        <v>0</v>
      </c>
      <c r="DA39" s="62">
        <f t="shared" si="67"/>
        <v>0</v>
      </c>
      <c r="DB39" s="63">
        <f t="shared" si="67"/>
        <v>0</v>
      </c>
      <c r="DC39" s="61">
        <f t="shared" si="67"/>
        <v>0</v>
      </c>
      <c r="DD39" s="62">
        <f t="shared" si="67"/>
        <v>0</v>
      </c>
      <c r="DE39" s="62">
        <f t="shared" si="67"/>
        <v>0</v>
      </c>
      <c r="DF39" s="63">
        <f t="shared" si="67"/>
        <v>0</v>
      </c>
      <c r="DG39" s="61">
        <f t="shared" si="67"/>
        <v>0</v>
      </c>
      <c r="DH39" s="62">
        <f t="shared" si="67"/>
        <v>0</v>
      </c>
      <c r="DI39" s="62">
        <f t="shared" si="68"/>
        <v>0</v>
      </c>
      <c r="DJ39" s="63">
        <f t="shared" si="68"/>
        <v>0</v>
      </c>
      <c r="DK39" s="61">
        <f t="shared" si="68"/>
        <v>0</v>
      </c>
      <c r="DL39" s="62">
        <f t="shared" si="68"/>
        <v>0</v>
      </c>
      <c r="DM39" s="62">
        <f t="shared" si="68"/>
        <v>0</v>
      </c>
      <c r="DN39" s="63">
        <f t="shared" si="68"/>
        <v>0</v>
      </c>
      <c r="DO39" s="7">
        <v>54</v>
      </c>
      <c r="DP39" s="23">
        <f>IFERROR(VLOOKUP(I39,'Cpte exploit'!$A$11:$E$35,5,FALSE),0)</f>
        <v>0</v>
      </c>
      <c r="DQ39" s="24">
        <f t="shared" si="18"/>
        <v>0</v>
      </c>
      <c r="DR39" s="23">
        <f>'Cpte exploit'!$B$39</f>
        <v>0</v>
      </c>
      <c r="DS39" s="24">
        <f t="shared" si="19"/>
        <v>0</v>
      </c>
      <c r="DT39" s="23">
        <f>'Cpte exploit'!$B$40</f>
        <v>0</v>
      </c>
      <c r="DU39" s="24">
        <f t="shared" si="20"/>
        <v>0</v>
      </c>
      <c r="DV39" s="23">
        <f>'Cpte exploit'!$B$41</f>
        <v>0</v>
      </c>
      <c r="DW39" s="23"/>
      <c r="DX39" s="24">
        <f t="shared" si="21"/>
        <v>0</v>
      </c>
      <c r="DY39" s="45">
        <f t="shared" si="22"/>
        <v>0</v>
      </c>
      <c r="DZ39" s="45">
        <f t="shared" si="22"/>
        <v>0</v>
      </c>
      <c r="EA39" s="123" t="e">
        <f t="shared" si="37"/>
        <v>#N/A</v>
      </c>
      <c r="EB39" s="15" t="str">
        <f>IFERROR(VLOOKUP(R39,BDD!$G$2:$H$99,2,FALSE),"")</f>
        <v/>
      </c>
      <c r="EC39" s="15" t="str">
        <f>IFERROR(VLOOKUP(S39,BDD!$G$2:$H$99,2,FALSE),"")</f>
        <v/>
      </c>
      <c r="ED39" s="15" t="str">
        <f>IFERROR(VLOOKUP(T39,BDD!$G$2:$H$99,2,FALSE),"")</f>
        <v/>
      </c>
      <c r="EE39" s="15" t="str">
        <f>IFERROR(VLOOKUP(U39,BDD!$G$2:$H$99,2,FALSE),"")</f>
        <v/>
      </c>
      <c r="EF39" s="15" t="str">
        <f t="shared" si="23"/>
        <v/>
      </c>
      <c r="EG39" s="15" t="str">
        <f t="shared" si="24"/>
        <v/>
      </c>
      <c r="EH39" s="15">
        <f t="shared" si="25"/>
        <v>0</v>
      </c>
      <c r="EI39" s="15">
        <f t="shared" si="26"/>
        <v>0</v>
      </c>
      <c r="EJ39" s="15" t="str">
        <f t="shared" si="27"/>
        <v/>
      </c>
      <c r="EK39" s="15" t="str">
        <f t="shared" si="28"/>
        <v/>
      </c>
      <c r="EL39" s="15">
        <f t="shared" si="29"/>
        <v>0</v>
      </c>
      <c r="EM39" s="15">
        <f t="shared" si="30"/>
        <v>0</v>
      </c>
      <c r="EN39" s="15">
        <f t="shared" si="10"/>
        <v>0</v>
      </c>
      <c r="EO39" s="15">
        <f t="shared" si="11"/>
        <v>0</v>
      </c>
      <c r="EP39" s="123">
        <f t="shared" si="31"/>
        <v>0</v>
      </c>
      <c r="EQ39" s="123">
        <f t="shared" si="32"/>
        <v>0</v>
      </c>
      <c r="ER39" s="123">
        <f t="shared" si="33"/>
        <v>0</v>
      </c>
      <c r="ES39" s="15">
        <f t="shared" si="12"/>
        <v>0</v>
      </c>
      <c r="ET39" s="15">
        <f t="shared" si="13"/>
        <v>0</v>
      </c>
      <c r="EU39" s="18">
        <f t="shared" si="34"/>
        <v>0</v>
      </c>
      <c r="EV39" s="19">
        <f t="shared" si="14"/>
        <v>0</v>
      </c>
      <c r="EW39" s="19">
        <f t="shared" si="15"/>
        <v>0</v>
      </c>
      <c r="EX39" s="19">
        <f t="shared" si="16"/>
        <v>0</v>
      </c>
      <c r="EY39" s="19">
        <f t="shared" si="17"/>
        <v>0</v>
      </c>
      <c r="EZ39" s="19">
        <f t="shared" si="35"/>
        <v>0</v>
      </c>
      <c r="FA39" s="19">
        <f t="shared" si="36"/>
        <v>0</v>
      </c>
      <c r="FB39" s="122" t="e">
        <f t="shared" si="38"/>
        <v>#N/A</v>
      </c>
      <c r="FC39" s="122"/>
    </row>
    <row r="40" spans="1:159" hidden="1" x14ac:dyDescent="0.3">
      <c r="A40" s="115" t="e">
        <f>VLOOKUP(FD40,Info!$A$7:$B$106,2,FALSE)</f>
        <v>#N/A</v>
      </c>
      <c r="B40" s="114" t="str">
        <f>IFERROR(VLOOKUP(A40,Info!$B$7:$AD$106,3,FALSE),"")</f>
        <v/>
      </c>
      <c r="C40" s="579"/>
      <c r="D40" s="115" t="str">
        <f>IFERROR(VLOOKUP(A40,Info!$B$7:$AD$106,5,FALSE),"")</f>
        <v/>
      </c>
      <c r="E40" s="115" t="str">
        <f>IFERROR(VLOOKUP(A40,Info!$B$7:$AD$106,28,FALSE),"")</f>
        <v/>
      </c>
      <c r="F40" s="116">
        <f>IFERROR(VLOOKUP(A40,Info!$B$7:$AD$71,13,FALSE),0)</f>
        <v>0</v>
      </c>
      <c r="G40" s="117">
        <f>IFERROR(VLOOKUP(A40,'Base travail'!$B$22:$G$121,4,FALSE)+VLOOKUP(A40,'Base travail'!$B$22:$G$121,5,FALSE),0)</f>
        <v>0</v>
      </c>
      <c r="H40" s="117">
        <f>IFERROR(VLOOKUP(A40,'Base travail'!$B$22:$G$121,6,FALSE),0)</f>
        <v>0</v>
      </c>
      <c r="I40" s="575"/>
      <c r="J40" s="575"/>
      <c r="K40" s="576"/>
      <c r="L40" s="576"/>
      <c r="M40" s="576"/>
      <c r="N40" s="576"/>
      <c r="O40" s="576"/>
      <c r="P40" s="576"/>
      <c r="Q40" s="576"/>
      <c r="R40" s="576"/>
      <c r="S40" s="576"/>
      <c r="T40" s="576"/>
      <c r="U40" s="576"/>
      <c r="W40" s="25">
        <f t="shared" si="59"/>
        <v>0</v>
      </c>
      <c r="X40" s="26">
        <f t="shared" si="59"/>
        <v>0</v>
      </c>
      <c r="Y40" s="26">
        <f t="shared" si="59"/>
        <v>0</v>
      </c>
      <c r="Z40" s="27">
        <f t="shared" si="59"/>
        <v>0</v>
      </c>
      <c r="AA40" s="25">
        <f t="shared" si="59"/>
        <v>0</v>
      </c>
      <c r="AB40" s="26">
        <f t="shared" si="59"/>
        <v>0</v>
      </c>
      <c r="AC40" s="26">
        <f t="shared" si="59"/>
        <v>0</v>
      </c>
      <c r="AD40" s="27">
        <f t="shared" si="59"/>
        <v>0</v>
      </c>
      <c r="AE40" s="25">
        <f t="shared" si="59"/>
        <v>0</v>
      </c>
      <c r="AF40" s="26">
        <f t="shared" si="59"/>
        <v>0</v>
      </c>
      <c r="AG40" s="26">
        <f t="shared" si="60"/>
        <v>0</v>
      </c>
      <c r="AH40" s="27">
        <f t="shared" si="60"/>
        <v>0</v>
      </c>
      <c r="AI40" s="25">
        <f t="shared" si="60"/>
        <v>0</v>
      </c>
      <c r="AJ40" s="26">
        <f t="shared" si="60"/>
        <v>0</v>
      </c>
      <c r="AK40" s="26">
        <f t="shared" si="60"/>
        <v>0</v>
      </c>
      <c r="AL40" s="27">
        <f t="shared" si="60"/>
        <v>0</v>
      </c>
      <c r="AM40" s="25">
        <f t="shared" si="60"/>
        <v>0</v>
      </c>
      <c r="AN40" s="26">
        <f t="shared" si="60"/>
        <v>0</v>
      </c>
      <c r="AO40" s="26">
        <f t="shared" si="60"/>
        <v>0</v>
      </c>
      <c r="AP40" s="27">
        <f t="shared" si="60"/>
        <v>0</v>
      </c>
      <c r="AQ40" s="25">
        <f t="shared" si="61"/>
        <v>0</v>
      </c>
      <c r="AR40" s="26">
        <f t="shared" si="61"/>
        <v>0</v>
      </c>
      <c r="AS40" s="26">
        <f t="shared" si="61"/>
        <v>0</v>
      </c>
      <c r="AT40" s="27">
        <f t="shared" si="61"/>
        <v>0</v>
      </c>
      <c r="AU40" s="25">
        <f t="shared" si="61"/>
        <v>0</v>
      </c>
      <c r="AV40" s="26">
        <f t="shared" si="61"/>
        <v>0</v>
      </c>
      <c r="AW40" s="26">
        <f t="shared" si="61"/>
        <v>0</v>
      </c>
      <c r="AX40" s="27">
        <f t="shared" si="61"/>
        <v>0</v>
      </c>
      <c r="AY40" s="25">
        <f t="shared" si="61"/>
        <v>0</v>
      </c>
      <c r="AZ40" s="26">
        <f t="shared" si="61"/>
        <v>0</v>
      </c>
      <c r="BA40" s="26">
        <f t="shared" si="62"/>
        <v>0</v>
      </c>
      <c r="BB40" s="27">
        <f t="shared" si="62"/>
        <v>0</v>
      </c>
      <c r="BC40" s="25">
        <f t="shared" si="62"/>
        <v>0</v>
      </c>
      <c r="BD40" s="26">
        <f t="shared" si="62"/>
        <v>0</v>
      </c>
      <c r="BE40" s="26">
        <f t="shared" si="62"/>
        <v>0</v>
      </c>
      <c r="BF40" s="27">
        <f t="shared" si="62"/>
        <v>0</v>
      </c>
      <c r="BG40" s="25">
        <f t="shared" si="62"/>
        <v>0</v>
      </c>
      <c r="BH40" s="26">
        <f t="shared" si="62"/>
        <v>0</v>
      </c>
      <c r="BI40" s="26">
        <f t="shared" si="62"/>
        <v>0</v>
      </c>
      <c r="BJ40" s="27">
        <f t="shared" si="62"/>
        <v>0</v>
      </c>
      <c r="BK40" s="25">
        <f t="shared" si="63"/>
        <v>0</v>
      </c>
      <c r="BL40" s="26">
        <f t="shared" si="63"/>
        <v>0</v>
      </c>
      <c r="BM40" s="26">
        <f t="shared" si="63"/>
        <v>0</v>
      </c>
      <c r="BN40" s="27">
        <f t="shared" si="63"/>
        <v>0</v>
      </c>
      <c r="BO40" s="25">
        <f t="shared" si="63"/>
        <v>0</v>
      </c>
      <c r="BP40" s="26">
        <f t="shared" si="63"/>
        <v>0</v>
      </c>
      <c r="BQ40" s="26">
        <f t="shared" si="63"/>
        <v>0</v>
      </c>
      <c r="BR40" s="27">
        <f t="shared" si="63"/>
        <v>0</v>
      </c>
      <c r="BS40" s="25">
        <f t="shared" si="63"/>
        <v>0</v>
      </c>
      <c r="BT40" s="26">
        <f t="shared" si="63"/>
        <v>0</v>
      </c>
      <c r="BU40" s="26">
        <f t="shared" si="64"/>
        <v>0</v>
      </c>
      <c r="BV40" s="27">
        <f t="shared" si="64"/>
        <v>0</v>
      </c>
      <c r="BW40" s="25">
        <f t="shared" si="64"/>
        <v>0</v>
      </c>
      <c r="BX40" s="26">
        <f t="shared" si="64"/>
        <v>0</v>
      </c>
      <c r="BY40" s="26">
        <f t="shared" si="64"/>
        <v>0</v>
      </c>
      <c r="BZ40" s="27">
        <f t="shared" si="64"/>
        <v>0</v>
      </c>
      <c r="CA40" s="25">
        <f t="shared" si="64"/>
        <v>0</v>
      </c>
      <c r="CB40" s="26">
        <f t="shared" si="64"/>
        <v>0</v>
      </c>
      <c r="CC40" s="26">
        <f t="shared" si="64"/>
        <v>0</v>
      </c>
      <c r="CD40" s="27">
        <f t="shared" si="64"/>
        <v>0</v>
      </c>
      <c r="CE40" s="25">
        <f t="shared" si="65"/>
        <v>0</v>
      </c>
      <c r="CF40" s="26">
        <f t="shared" si="65"/>
        <v>0</v>
      </c>
      <c r="CG40" s="26">
        <f t="shared" si="65"/>
        <v>0</v>
      </c>
      <c r="CH40" s="27">
        <f t="shared" si="65"/>
        <v>0</v>
      </c>
      <c r="CI40" s="25">
        <f t="shared" si="65"/>
        <v>0</v>
      </c>
      <c r="CJ40" s="26">
        <f t="shared" si="65"/>
        <v>0</v>
      </c>
      <c r="CK40" s="26">
        <f t="shared" si="65"/>
        <v>0</v>
      </c>
      <c r="CL40" s="27">
        <f t="shared" si="65"/>
        <v>0</v>
      </c>
      <c r="CM40" s="25">
        <f t="shared" si="65"/>
        <v>0</v>
      </c>
      <c r="CN40" s="26">
        <f t="shared" si="65"/>
        <v>0</v>
      </c>
      <c r="CO40" s="26">
        <f t="shared" si="66"/>
        <v>0</v>
      </c>
      <c r="CP40" s="27">
        <f t="shared" si="66"/>
        <v>0</v>
      </c>
      <c r="CQ40" s="25">
        <f t="shared" si="66"/>
        <v>0</v>
      </c>
      <c r="CR40" s="26">
        <f t="shared" si="66"/>
        <v>0</v>
      </c>
      <c r="CS40" s="26">
        <f t="shared" si="66"/>
        <v>0</v>
      </c>
      <c r="CT40" s="27">
        <f t="shared" si="66"/>
        <v>0</v>
      </c>
      <c r="CU40" s="25">
        <f t="shared" si="66"/>
        <v>0</v>
      </c>
      <c r="CV40" s="26">
        <f t="shared" si="66"/>
        <v>0</v>
      </c>
      <c r="CW40" s="26">
        <f t="shared" si="66"/>
        <v>0</v>
      </c>
      <c r="CX40" s="27">
        <f t="shared" si="66"/>
        <v>0</v>
      </c>
      <c r="CY40" s="25">
        <f t="shared" si="67"/>
        <v>0</v>
      </c>
      <c r="CZ40" s="26">
        <f t="shared" si="67"/>
        <v>0</v>
      </c>
      <c r="DA40" s="26">
        <f t="shared" si="67"/>
        <v>0</v>
      </c>
      <c r="DB40" s="27">
        <f t="shared" si="67"/>
        <v>0</v>
      </c>
      <c r="DC40" s="25">
        <f t="shared" si="67"/>
        <v>0</v>
      </c>
      <c r="DD40" s="26">
        <f t="shared" si="67"/>
        <v>0</v>
      </c>
      <c r="DE40" s="26">
        <f t="shared" si="67"/>
        <v>0</v>
      </c>
      <c r="DF40" s="27">
        <f t="shared" si="67"/>
        <v>0</v>
      </c>
      <c r="DG40" s="25">
        <f t="shared" si="67"/>
        <v>0</v>
      </c>
      <c r="DH40" s="26">
        <f t="shared" si="67"/>
        <v>0</v>
      </c>
      <c r="DI40" s="26">
        <f t="shared" si="68"/>
        <v>0</v>
      </c>
      <c r="DJ40" s="27">
        <f t="shared" si="68"/>
        <v>0</v>
      </c>
      <c r="DK40" s="25">
        <f t="shared" si="68"/>
        <v>0</v>
      </c>
      <c r="DL40" s="26">
        <f t="shared" si="68"/>
        <v>0</v>
      </c>
      <c r="DM40" s="26">
        <f t="shared" si="68"/>
        <v>0</v>
      </c>
      <c r="DN40" s="27">
        <f t="shared" si="68"/>
        <v>0</v>
      </c>
      <c r="DO40" s="7">
        <v>55</v>
      </c>
      <c r="DP40" s="16">
        <f>IFERROR(VLOOKUP(I40,'Cpte exploit'!$A$11:$E$35,5,FALSE),0)</f>
        <v>0</v>
      </c>
      <c r="DQ40" s="17">
        <f t="shared" si="18"/>
        <v>0</v>
      </c>
      <c r="DR40" s="16">
        <f>'Cpte exploit'!$B$39</f>
        <v>0</v>
      </c>
      <c r="DS40" s="17">
        <f t="shared" si="19"/>
        <v>0</v>
      </c>
      <c r="DT40" s="16">
        <f>'Cpte exploit'!$B$40</f>
        <v>0</v>
      </c>
      <c r="DU40" s="17">
        <f t="shared" si="20"/>
        <v>0</v>
      </c>
      <c r="DV40" s="16">
        <f>'Cpte exploit'!$B$41</f>
        <v>0</v>
      </c>
      <c r="DW40" s="16"/>
      <c r="DX40" s="17">
        <f t="shared" si="21"/>
        <v>0</v>
      </c>
      <c r="DY40" s="44">
        <f t="shared" si="22"/>
        <v>0</v>
      </c>
      <c r="DZ40" s="44">
        <f t="shared" si="22"/>
        <v>0</v>
      </c>
      <c r="EA40" s="124" t="e">
        <f t="shared" si="37"/>
        <v>#N/A</v>
      </c>
      <c r="EB40" s="15" t="str">
        <f>IFERROR(VLOOKUP(R40,BDD!$G$2:$H$99,2,FALSE),"")</f>
        <v/>
      </c>
      <c r="EC40" s="15" t="str">
        <f>IFERROR(VLOOKUP(S40,BDD!$G$2:$H$99,2,FALSE),"")</f>
        <v/>
      </c>
      <c r="ED40" s="15" t="str">
        <f>IFERROR(VLOOKUP(T40,BDD!$G$2:$H$99,2,FALSE),"")</f>
        <v/>
      </c>
      <c r="EE40" s="15" t="str">
        <f>IFERROR(VLOOKUP(U40,BDD!$G$2:$H$99,2,FALSE),"")</f>
        <v/>
      </c>
      <c r="EF40" s="15" t="str">
        <f t="shared" si="23"/>
        <v/>
      </c>
      <c r="EG40" s="15" t="str">
        <f t="shared" si="24"/>
        <v/>
      </c>
      <c r="EH40" s="15">
        <f t="shared" si="25"/>
        <v>0</v>
      </c>
      <c r="EI40" s="15">
        <f t="shared" si="26"/>
        <v>0</v>
      </c>
      <c r="EJ40" s="15" t="str">
        <f t="shared" si="27"/>
        <v/>
      </c>
      <c r="EK40" s="15" t="str">
        <f t="shared" si="28"/>
        <v/>
      </c>
      <c r="EL40" s="15">
        <f t="shared" si="29"/>
        <v>0</v>
      </c>
      <c r="EM40" s="15">
        <f t="shared" si="30"/>
        <v>0</v>
      </c>
      <c r="EN40" s="15">
        <f t="shared" si="10"/>
        <v>0</v>
      </c>
      <c r="EO40" s="15">
        <f t="shared" si="11"/>
        <v>0</v>
      </c>
      <c r="EP40" s="124">
        <f t="shared" si="31"/>
        <v>0</v>
      </c>
      <c r="EQ40" s="124">
        <f t="shared" si="32"/>
        <v>0</v>
      </c>
      <c r="ER40" s="124">
        <f t="shared" si="33"/>
        <v>0</v>
      </c>
      <c r="ES40" s="15">
        <f t="shared" si="12"/>
        <v>0</v>
      </c>
      <c r="ET40" s="15">
        <f t="shared" si="13"/>
        <v>0</v>
      </c>
      <c r="EU40" s="18">
        <f t="shared" si="34"/>
        <v>0</v>
      </c>
      <c r="EV40" s="19">
        <f t="shared" si="14"/>
        <v>0</v>
      </c>
      <c r="EW40" s="19">
        <f t="shared" si="15"/>
        <v>0</v>
      </c>
      <c r="EX40" s="19">
        <f t="shared" si="16"/>
        <v>0</v>
      </c>
      <c r="EY40" s="19">
        <f t="shared" si="17"/>
        <v>0</v>
      </c>
      <c r="EZ40" s="19">
        <f t="shared" si="35"/>
        <v>0</v>
      </c>
      <c r="FA40" s="19">
        <f t="shared" si="36"/>
        <v>0</v>
      </c>
      <c r="FB40" s="117" t="e">
        <f t="shared" si="38"/>
        <v>#N/A</v>
      </c>
      <c r="FC40" s="117"/>
    </row>
    <row r="41" spans="1:159" hidden="1" x14ac:dyDescent="0.3">
      <c r="A41" s="120" t="e">
        <f>VLOOKUP(FD41,Info!$A$7:$B$106,2,FALSE)</f>
        <v>#N/A</v>
      </c>
      <c r="B41" s="119" t="str">
        <f>IFERROR(VLOOKUP(A41,Info!$B$7:$AD$106,3,FALSE),"")</f>
        <v/>
      </c>
      <c r="C41" s="578"/>
      <c r="D41" s="120" t="str">
        <f>IFERROR(VLOOKUP(A41,Info!$B$7:$AD$106,5,FALSE),"")</f>
        <v/>
      </c>
      <c r="E41" s="120" t="str">
        <f>IFERROR(VLOOKUP(A41,Info!$B$7:$AD$106,28,FALSE),"")</f>
        <v/>
      </c>
      <c r="F41" s="121">
        <f>IFERROR(VLOOKUP(A41,Info!$B$7:$AD$71,13,FALSE),0)</f>
        <v>0</v>
      </c>
      <c r="G41" s="122">
        <f>IFERROR(VLOOKUP(A41,'Base travail'!$B$22:$G$121,4,FALSE)+VLOOKUP(A41,'Base travail'!$B$22:$G$121,5,FALSE),0)</f>
        <v>0</v>
      </c>
      <c r="H41" s="122">
        <f>IFERROR(VLOOKUP(A41,'Base travail'!$B$22:$G$121,6,FALSE),0)</f>
        <v>0</v>
      </c>
      <c r="I41" s="573"/>
      <c r="J41" s="573"/>
      <c r="K41" s="574"/>
      <c r="L41" s="574"/>
      <c r="M41" s="574"/>
      <c r="N41" s="574"/>
      <c r="O41" s="574"/>
      <c r="P41" s="574"/>
      <c r="Q41" s="574"/>
      <c r="R41" s="574"/>
      <c r="S41" s="574"/>
      <c r="T41" s="574"/>
      <c r="U41" s="574"/>
      <c r="W41" s="61">
        <f t="shared" si="59"/>
        <v>0</v>
      </c>
      <c r="X41" s="62">
        <f t="shared" si="59"/>
        <v>0</v>
      </c>
      <c r="Y41" s="62">
        <f t="shared" si="59"/>
        <v>0</v>
      </c>
      <c r="Z41" s="63">
        <f t="shared" si="59"/>
        <v>0</v>
      </c>
      <c r="AA41" s="61">
        <f t="shared" si="59"/>
        <v>0</v>
      </c>
      <c r="AB41" s="62">
        <f t="shared" si="59"/>
        <v>0</v>
      </c>
      <c r="AC41" s="62">
        <f t="shared" si="59"/>
        <v>0</v>
      </c>
      <c r="AD41" s="63">
        <f t="shared" si="59"/>
        <v>0</v>
      </c>
      <c r="AE41" s="61">
        <f t="shared" si="59"/>
        <v>0</v>
      </c>
      <c r="AF41" s="62">
        <f t="shared" si="59"/>
        <v>0</v>
      </c>
      <c r="AG41" s="62">
        <f t="shared" si="60"/>
        <v>0</v>
      </c>
      <c r="AH41" s="63">
        <f t="shared" si="60"/>
        <v>0</v>
      </c>
      <c r="AI41" s="61">
        <f t="shared" si="60"/>
        <v>0</v>
      </c>
      <c r="AJ41" s="62">
        <f t="shared" si="60"/>
        <v>0</v>
      </c>
      <c r="AK41" s="62">
        <f t="shared" si="60"/>
        <v>0</v>
      </c>
      <c r="AL41" s="63">
        <f t="shared" si="60"/>
        <v>0</v>
      </c>
      <c r="AM41" s="61">
        <f t="shared" si="60"/>
        <v>0</v>
      </c>
      <c r="AN41" s="62">
        <f t="shared" si="60"/>
        <v>0</v>
      </c>
      <c r="AO41" s="62">
        <f t="shared" si="60"/>
        <v>0</v>
      </c>
      <c r="AP41" s="63">
        <f t="shared" si="60"/>
        <v>0</v>
      </c>
      <c r="AQ41" s="61">
        <f t="shared" si="61"/>
        <v>0</v>
      </c>
      <c r="AR41" s="62">
        <f t="shared" si="61"/>
        <v>0</v>
      </c>
      <c r="AS41" s="62">
        <f t="shared" si="61"/>
        <v>0</v>
      </c>
      <c r="AT41" s="63">
        <f t="shared" si="61"/>
        <v>0</v>
      </c>
      <c r="AU41" s="61">
        <f t="shared" si="61"/>
        <v>0</v>
      </c>
      <c r="AV41" s="62">
        <f t="shared" si="61"/>
        <v>0</v>
      </c>
      <c r="AW41" s="62">
        <f t="shared" si="61"/>
        <v>0</v>
      </c>
      <c r="AX41" s="63">
        <f t="shared" si="61"/>
        <v>0</v>
      </c>
      <c r="AY41" s="61">
        <f t="shared" si="61"/>
        <v>0</v>
      </c>
      <c r="AZ41" s="62">
        <f t="shared" si="61"/>
        <v>0</v>
      </c>
      <c r="BA41" s="62">
        <f t="shared" si="62"/>
        <v>0</v>
      </c>
      <c r="BB41" s="63">
        <f t="shared" si="62"/>
        <v>0</v>
      </c>
      <c r="BC41" s="61">
        <f t="shared" si="62"/>
        <v>0</v>
      </c>
      <c r="BD41" s="62">
        <f t="shared" si="62"/>
        <v>0</v>
      </c>
      <c r="BE41" s="62">
        <f t="shared" si="62"/>
        <v>0</v>
      </c>
      <c r="BF41" s="63">
        <f t="shared" si="62"/>
        <v>0</v>
      </c>
      <c r="BG41" s="61">
        <f t="shared" si="62"/>
        <v>0</v>
      </c>
      <c r="BH41" s="62">
        <f t="shared" si="62"/>
        <v>0</v>
      </c>
      <c r="BI41" s="62">
        <f t="shared" si="62"/>
        <v>0</v>
      </c>
      <c r="BJ41" s="63">
        <f t="shared" si="62"/>
        <v>0</v>
      </c>
      <c r="BK41" s="61">
        <f t="shared" si="63"/>
        <v>0</v>
      </c>
      <c r="BL41" s="62">
        <f t="shared" si="63"/>
        <v>0</v>
      </c>
      <c r="BM41" s="62">
        <f t="shared" si="63"/>
        <v>0</v>
      </c>
      <c r="BN41" s="63">
        <f t="shared" si="63"/>
        <v>0</v>
      </c>
      <c r="BO41" s="61">
        <f t="shared" si="63"/>
        <v>0</v>
      </c>
      <c r="BP41" s="62">
        <f t="shared" si="63"/>
        <v>0</v>
      </c>
      <c r="BQ41" s="62">
        <f t="shared" si="63"/>
        <v>0</v>
      </c>
      <c r="BR41" s="63">
        <f t="shared" si="63"/>
        <v>0</v>
      </c>
      <c r="BS41" s="61">
        <f t="shared" si="63"/>
        <v>0</v>
      </c>
      <c r="BT41" s="62">
        <f t="shared" si="63"/>
        <v>0</v>
      </c>
      <c r="BU41" s="62">
        <f t="shared" si="64"/>
        <v>0</v>
      </c>
      <c r="BV41" s="63">
        <f t="shared" si="64"/>
        <v>0</v>
      </c>
      <c r="BW41" s="61">
        <f t="shared" si="64"/>
        <v>0</v>
      </c>
      <c r="BX41" s="62">
        <f t="shared" si="64"/>
        <v>0</v>
      </c>
      <c r="BY41" s="62">
        <f t="shared" si="64"/>
        <v>0</v>
      </c>
      <c r="BZ41" s="63">
        <f t="shared" si="64"/>
        <v>0</v>
      </c>
      <c r="CA41" s="61">
        <f t="shared" si="64"/>
        <v>0</v>
      </c>
      <c r="CB41" s="62">
        <f t="shared" si="64"/>
        <v>0</v>
      </c>
      <c r="CC41" s="62">
        <f t="shared" si="64"/>
        <v>0</v>
      </c>
      <c r="CD41" s="63">
        <f t="shared" si="64"/>
        <v>0</v>
      </c>
      <c r="CE41" s="61">
        <f t="shared" si="65"/>
        <v>0</v>
      </c>
      <c r="CF41" s="62">
        <f t="shared" si="65"/>
        <v>0</v>
      </c>
      <c r="CG41" s="62">
        <f t="shared" si="65"/>
        <v>0</v>
      </c>
      <c r="CH41" s="63">
        <f t="shared" si="65"/>
        <v>0</v>
      </c>
      <c r="CI41" s="61">
        <f t="shared" si="65"/>
        <v>0</v>
      </c>
      <c r="CJ41" s="62">
        <f t="shared" si="65"/>
        <v>0</v>
      </c>
      <c r="CK41" s="62">
        <f t="shared" si="65"/>
        <v>0</v>
      </c>
      <c r="CL41" s="63">
        <f t="shared" si="65"/>
        <v>0</v>
      </c>
      <c r="CM41" s="61">
        <f t="shared" si="65"/>
        <v>0</v>
      </c>
      <c r="CN41" s="62">
        <f t="shared" si="65"/>
        <v>0</v>
      </c>
      <c r="CO41" s="62">
        <f t="shared" si="66"/>
        <v>0</v>
      </c>
      <c r="CP41" s="63">
        <f t="shared" si="66"/>
        <v>0</v>
      </c>
      <c r="CQ41" s="61">
        <f t="shared" si="66"/>
        <v>0</v>
      </c>
      <c r="CR41" s="62">
        <f t="shared" si="66"/>
        <v>0</v>
      </c>
      <c r="CS41" s="62">
        <f t="shared" si="66"/>
        <v>0</v>
      </c>
      <c r="CT41" s="63">
        <f t="shared" si="66"/>
        <v>0</v>
      </c>
      <c r="CU41" s="61">
        <f t="shared" si="66"/>
        <v>0</v>
      </c>
      <c r="CV41" s="62">
        <f t="shared" si="66"/>
        <v>0</v>
      </c>
      <c r="CW41" s="62">
        <f t="shared" si="66"/>
        <v>0</v>
      </c>
      <c r="CX41" s="63">
        <f t="shared" si="66"/>
        <v>0</v>
      </c>
      <c r="CY41" s="61">
        <f t="shared" si="67"/>
        <v>0</v>
      </c>
      <c r="CZ41" s="62">
        <f t="shared" si="67"/>
        <v>0</v>
      </c>
      <c r="DA41" s="62">
        <f t="shared" si="67"/>
        <v>0</v>
      </c>
      <c r="DB41" s="63">
        <f t="shared" si="67"/>
        <v>0</v>
      </c>
      <c r="DC41" s="61">
        <f t="shared" si="67"/>
        <v>0</v>
      </c>
      <c r="DD41" s="62">
        <f t="shared" si="67"/>
        <v>0</v>
      </c>
      <c r="DE41" s="62">
        <f t="shared" si="67"/>
        <v>0</v>
      </c>
      <c r="DF41" s="63">
        <f t="shared" si="67"/>
        <v>0</v>
      </c>
      <c r="DG41" s="61">
        <f t="shared" si="67"/>
        <v>0</v>
      </c>
      <c r="DH41" s="62">
        <f t="shared" si="67"/>
        <v>0</v>
      </c>
      <c r="DI41" s="62">
        <f t="shared" si="68"/>
        <v>0</v>
      </c>
      <c r="DJ41" s="63">
        <f t="shared" si="68"/>
        <v>0</v>
      </c>
      <c r="DK41" s="61">
        <f t="shared" si="68"/>
        <v>0</v>
      </c>
      <c r="DL41" s="62">
        <f t="shared" si="68"/>
        <v>0</v>
      </c>
      <c r="DM41" s="62">
        <f t="shared" si="68"/>
        <v>0</v>
      </c>
      <c r="DN41" s="63">
        <f t="shared" si="68"/>
        <v>0</v>
      </c>
      <c r="DO41" s="7">
        <v>56</v>
      </c>
      <c r="DP41" s="23">
        <f>IFERROR(VLOOKUP(I41,'Cpte exploit'!$A$11:$E$35,5,FALSE),0)</f>
        <v>0</v>
      </c>
      <c r="DQ41" s="24">
        <f t="shared" si="18"/>
        <v>0</v>
      </c>
      <c r="DR41" s="23">
        <f>'Cpte exploit'!$B$39</f>
        <v>0</v>
      </c>
      <c r="DS41" s="24">
        <f t="shared" si="19"/>
        <v>0</v>
      </c>
      <c r="DT41" s="23">
        <f>'Cpte exploit'!$B$40</f>
        <v>0</v>
      </c>
      <c r="DU41" s="24">
        <f t="shared" si="20"/>
        <v>0</v>
      </c>
      <c r="DV41" s="23">
        <f>'Cpte exploit'!$B$41</f>
        <v>0</v>
      </c>
      <c r="DW41" s="23"/>
      <c r="DX41" s="24">
        <f t="shared" si="21"/>
        <v>0</v>
      </c>
      <c r="DY41" s="45">
        <f t="shared" si="22"/>
        <v>0</v>
      </c>
      <c r="DZ41" s="45">
        <f t="shared" si="22"/>
        <v>0</v>
      </c>
      <c r="EA41" s="123" t="e">
        <f t="shared" si="37"/>
        <v>#N/A</v>
      </c>
      <c r="EB41" s="15" t="str">
        <f>IFERROR(VLOOKUP(R41,BDD!$G$2:$H$99,2,FALSE),"")</f>
        <v/>
      </c>
      <c r="EC41" s="15" t="str">
        <f>IFERROR(VLOOKUP(S41,BDD!$G$2:$H$99,2,FALSE),"")</f>
        <v/>
      </c>
      <c r="ED41" s="15" t="str">
        <f>IFERROR(VLOOKUP(T41,BDD!$G$2:$H$99,2,FALSE),"")</f>
        <v/>
      </c>
      <c r="EE41" s="15" t="str">
        <f>IFERROR(VLOOKUP(U41,BDD!$G$2:$H$99,2,FALSE),"")</f>
        <v/>
      </c>
      <c r="EF41" s="15" t="str">
        <f t="shared" si="23"/>
        <v/>
      </c>
      <c r="EG41" s="15" t="str">
        <f t="shared" si="24"/>
        <v/>
      </c>
      <c r="EH41" s="15">
        <f t="shared" si="25"/>
        <v>0</v>
      </c>
      <c r="EI41" s="15">
        <f t="shared" si="26"/>
        <v>0</v>
      </c>
      <c r="EJ41" s="15" t="str">
        <f t="shared" si="27"/>
        <v/>
      </c>
      <c r="EK41" s="15" t="str">
        <f t="shared" si="28"/>
        <v/>
      </c>
      <c r="EL41" s="15">
        <f t="shared" si="29"/>
        <v>0</v>
      </c>
      <c r="EM41" s="15">
        <f t="shared" si="30"/>
        <v>0</v>
      </c>
      <c r="EN41" s="15">
        <f t="shared" si="10"/>
        <v>0</v>
      </c>
      <c r="EO41" s="15">
        <f t="shared" si="11"/>
        <v>0</v>
      </c>
      <c r="EP41" s="123">
        <f t="shared" si="31"/>
        <v>0</v>
      </c>
      <c r="EQ41" s="123">
        <f t="shared" si="32"/>
        <v>0</v>
      </c>
      <c r="ER41" s="123">
        <f t="shared" si="33"/>
        <v>0</v>
      </c>
      <c r="ES41" s="15">
        <f t="shared" si="12"/>
        <v>0</v>
      </c>
      <c r="ET41" s="15">
        <f t="shared" si="13"/>
        <v>0</v>
      </c>
      <c r="EU41" s="18">
        <f t="shared" si="34"/>
        <v>0</v>
      </c>
      <c r="EV41" s="19">
        <f t="shared" si="14"/>
        <v>0</v>
      </c>
      <c r="EW41" s="19">
        <f t="shared" si="15"/>
        <v>0</v>
      </c>
      <c r="EX41" s="19">
        <f t="shared" si="16"/>
        <v>0</v>
      </c>
      <c r="EY41" s="19">
        <f t="shared" si="17"/>
        <v>0</v>
      </c>
      <c r="EZ41" s="19">
        <f t="shared" si="35"/>
        <v>0</v>
      </c>
      <c r="FA41" s="19">
        <f t="shared" si="36"/>
        <v>0</v>
      </c>
      <c r="FB41" s="122" t="e">
        <f t="shared" si="38"/>
        <v>#N/A</v>
      </c>
      <c r="FC41" s="122"/>
    </row>
    <row r="42" spans="1:159" hidden="1" x14ac:dyDescent="0.3">
      <c r="A42" s="115" t="e">
        <f>VLOOKUP(FD42,Info!$A$7:$B$106,2,FALSE)</f>
        <v>#N/A</v>
      </c>
      <c r="B42" s="114" t="str">
        <f>IFERROR(VLOOKUP(A42,Info!$B$7:$AD$106,3,FALSE),"")</f>
        <v/>
      </c>
      <c r="C42" s="579"/>
      <c r="D42" s="115" t="str">
        <f>IFERROR(VLOOKUP(A42,Info!$B$7:$AD$106,5,FALSE),"")</f>
        <v/>
      </c>
      <c r="E42" s="115" t="str">
        <f>IFERROR(VLOOKUP(A42,Info!$B$7:$AD$106,28,FALSE),"")</f>
        <v/>
      </c>
      <c r="F42" s="116">
        <f>IFERROR(VLOOKUP(A42,Info!$B$7:$AD$71,13,FALSE),0)</f>
        <v>0</v>
      </c>
      <c r="G42" s="117">
        <f>IFERROR(VLOOKUP(A42,'Base travail'!$B$22:$G$121,4,FALSE)+VLOOKUP(A42,'Base travail'!$B$22:$G$121,5,FALSE),0)</f>
        <v>0</v>
      </c>
      <c r="H42" s="117">
        <f>IFERROR(VLOOKUP(A42,'Base travail'!$B$22:$G$121,6,FALSE),0)</f>
        <v>0</v>
      </c>
      <c r="I42" s="575"/>
      <c r="J42" s="575"/>
      <c r="K42" s="576"/>
      <c r="L42" s="576"/>
      <c r="M42" s="576"/>
      <c r="N42" s="576"/>
      <c r="O42" s="576"/>
      <c r="P42" s="576"/>
      <c r="Q42" s="576"/>
      <c r="R42" s="576"/>
      <c r="S42" s="576"/>
      <c r="T42" s="576"/>
      <c r="U42" s="576"/>
      <c r="W42" s="25">
        <f t="shared" si="59"/>
        <v>0</v>
      </c>
      <c r="X42" s="26">
        <f t="shared" si="59"/>
        <v>0</v>
      </c>
      <c r="Y42" s="26">
        <f t="shared" si="59"/>
        <v>0</v>
      </c>
      <c r="Z42" s="27">
        <f t="shared" si="59"/>
        <v>0</v>
      </c>
      <c r="AA42" s="25">
        <f t="shared" si="59"/>
        <v>0</v>
      </c>
      <c r="AB42" s="26">
        <f t="shared" si="59"/>
        <v>0</v>
      </c>
      <c r="AC42" s="26">
        <f t="shared" si="59"/>
        <v>0</v>
      </c>
      <c r="AD42" s="27">
        <f t="shared" si="59"/>
        <v>0</v>
      </c>
      <c r="AE42" s="25">
        <f t="shared" si="59"/>
        <v>0</v>
      </c>
      <c r="AF42" s="26">
        <f t="shared" si="59"/>
        <v>0</v>
      </c>
      <c r="AG42" s="26">
        <f t="shared" si="60"/>
        <v>0</v>
      </c>
      <c r="AH42" s="27">
        <f t="shared" si="60"/>
        <v>0</v>
      </c>
      <c r="AI42" s="25">
        <f t="shared" si="60"/>
        <v>0</v>
      </c>
      <c r="AJ42" s="26">
        <f t="shared" si="60"/>
        <v>0</v>
      </c>
      <c r="AK42" s="26">
        <f t="shared" si="60"/>
        <v>0</v>
      </c>
      <c r="AL42" s="27">
        <f t="shared" si="60"/>
        <v>0</v>
      </c>
      <c r="AM42" s="25">
        <f t="shared" si="60"/>
        <v>0</v>
      </c>
      <c r="AN42" s="26">
        <f t="shared" si="60"/>
        <v>0</v>
      </c>
      <c r="AO42" s="26">
        <f t="shared" si="60"/>
        <v>0</v>
      </c>
      <c r="AP42" s="27">
        <f t="shared" si="60"/>
        <v>0</v>
      </c>
      <c r="AQ42" s="25">
        <f t="shared" si="61"/>
        <v>0</v>
      </c>
      <c r="AR42" s="26">
        <f t="shared" si="61"/>
        <v>0</v>
      </c>
      <c r="AS42" s="26">
        <f t="shared" si="61"/>
        <v>0</v>
      </c>
      <c r="AT42" s="27">
        <f t="shared" si="61"/>
        <v>0</v>
      </c>
      <c r="AU42" s="25">
        <f t="shared" si="61"/>
        <v>0</v>
      </c>
      <c r="AV42" s="26">
        <f t="shared" si="61"/>
        <v>0</v>
      </c>
      <c r="AW42" s="26">
        <f t="shared" si="61"/>
        <v>0</v>
      </c>
      <c r="AX42" s="27">
        <f t="shared" si="61"/>
        <v>0</v>
      </c>
      <c r="AY42" s="25">
        <f t="shared" si="61"/>
        <v>0</v>
      </c>
      <c r="AZ42" s="26">
        <f t="shared" si="61"/>
        <v>0</v>
      </c>
      <c r="BA42" s="26">
        <f t="shared" si="62"/>
        <v>0</v>
      </c>
      <c r="BB42" s="27">
        <f t="shared" si="62"/>
        <v>0</v>
      </c>
      <c r="BC42" s="25">
        <f t="shared" si="62"/>
        <v>0</v>
      </c>
      <c r="BD42" s="26">
        <f t="shared" si="62"/>
        <v>0</v>
      </c>
      <c r="BE42" s="26">
        <f t="shared" si="62"/>
        <v>0</v>
      </c>
      <c r="BF42" s="27">
        <f t="shared" si="62"/>
        <v>0</v>
      </c>
      <c r="BG42" s="25">
        <f t="shared" si="62"/>
        <v>0</v>
      </c>
      <c r="BH42" s="26">
        <f t="shared" si="62"/>
        <v>0</v>
      </c>
      <c r="BI42" s="26">
        <f t="shared" si="62"/>
        <v>0</v>
      </c>
      <c r="BJ42" s="27">
        <f t="shared" si="62"/>
        <v>0</v>
      </c>
      <c r="BK42" s="25">
        <f t="shared" si="63"/>
        <v>0</v>
      </c>
      <c r="BL42" s="26">
        <f t="shared" si="63"/>
        <v>0</v>
      </c>
      <c r="BM42" s="26">
        <f t="shared" si="63"/>
        <v>0</v>
      </c>
      <c r="BN42" s="27">
        <f t="shared" si="63"/>
        <v>0</v>
      </c>
      <c r="BO42" s="25">
        <f t="shared" si="63"/>
        <v>0</v>
      </c>
      <c r="BP42" s="26">
        <f t="shared" si="63"/>
        <v>0</v>
      </c>
      <c r="BQ42" s="26">
        <f t="shared" si="63"/>
        <v>0</v>
      </c>
      <c r="BR42" s="27">
        <f t="shared" si="63"/>
        <v>0</v>
      </c>
      <c r="BS42" s="25">
        <f t="shared" si="63"/>
        <v>0</v>
      </c>
      <c r="BT42" s="26">
        <f t="shared" si="63"/>
        <v>0</v>
      </c>
      <c r="BU42" s="26">
        <f t="shared" si="64"/>
        <v>0</v>
      </c>
      <c r="BV42" s="27">
        <f t="shared" si="64"/>
        <v>0</v>
      </c>
      <c r="BW42" s="25">
        <f t="shared" si="64"/>
        <v>0</v>
      </c>
      <c r="BX42" s="26">
        <f t="shared" si="64"/>
        <v>0</v>
      </c>
      <c r="BY42" s="26">
        <f t="shared" si="64"/>
        <v>0</v>
      </c>
      <c r="BZ42" s="27">
        <f t="shared" si="64"/>
        <v>0</v>
      </c>
      <c r="CA42" s="25">
        <f t="shared" si="64"/>
        <v>0</v>
      </c>
      <c r="CB42" s="26">
        <f t="shared" si="64"/>
        <v>0</v>
      </c>
      <c r="CC42" s="26">
        <f t="shared" si="64"/>
        <v>0</v>
      </c>
      <c r="CD42" s="27">
        <f t="shared" si="64"/>
        <v>0</v>
      </c>
      <c r="CE42" s="25">
        <f t="shared" si="65"/>
        <v>0</v>
      </c>
      <c r="CF42" s="26">
        <f t="shared" si="65"/>
        <v>0</v>
      </c>
      <c r="CG42" s="26">
        <f t="shared" si="65"/>
        <v>0</v>
      </c>
      <c r="CH42" s="27">
        <f t="shared" si="65"/>
        <v>0</v>
      </c>
      <c r="CI42" s="25">
        <f t="shared" si="65"/>
        <v>0</v>
      </c>
      <c r="CJ42" s="26">
        <f t="shared" si="65"/>
        <v>0</v>
      </c>
      <c r="CK42" s="26">
        <f t="shared" si="65"/>
        <v>0</v>
      </c>
      <c r="CL42" s="27">
        <f t="shared" si="65"/>
        <v>0</v>
      </c>
      <c r="CM42" s="25">
        <f t="shared" si="65"/>
        <v>0</v>
      </c>
      <c r="CN42" s="26">
        <f t="shared" si="65"/>
        <v>0</v>
      </c>
      <c r="CO42" s="26">
        <f t="shared" si="66"/>
        <v>0</v>
      </c>
      <c r="CP42" s="27">
        <f t="shared" si="66"/>
        <v>0</v>
      </c>
      <c r="CQ42" s="25">
        <f t="shared" si="66"/>
        <v>0</v>
      </c>
      <c r="CR42" s="26">
        <f t="shared" si="66"/>
        <v>0</v>
      </c>
      <c r="CS42" s="26">
        <f t="shared" si="66"/>
        <v>0</v>
      </c>
      <c r="CT42" s="27">
        <f t="shared" si="66"/>
        <v>0</v>
      </c>
      <c r="CU42" s="25">
        <f t="shared" si="66"/>
        <v>0</v>
      </c>
      <c r="CV42" s="26">
        <f t="shared" si="66"/>
        <v>0</v>
      </c>
      <c r="CW42" s="26">
        <f t="shared" si="66"/>
        <v>0</v>
      </c>
      <c r="CX42" s="27">
        <f t="shared" si="66"/>
        <v>0</v>
      </c>
      <c r="CY42" s="25">
        <f t="shared" si="67"/>
        <v>0</v>
      </c>
      <c r="CZ42" s="26">
        <f t="shared" si="67"/>
        <v>0</v>
      </c>
      <c r="DA42" s="26">
        <f t="shared" si="67"/>
        <v>0</v>
      </c>
      <c r="DB42" s="27">
        <f t="shared" si="67"/>
        <v>0</v>
      </c>
      <c r="DC42" s="25">
        <f t="shared" si="67"/>
        <v>0</v>
      </c>
      <c r="DD42" s="26">
        <f t="shared" si="67"/>
        <v>0</v>
      </c>
      <c r="DE42" s="26">
        <f t="shared" si="67"/>
        <v>0</v>
      </c>
      <c r="DF42" s="27">
        <f t="shared" si="67"/>
        <v>0</v>
      </c>
      <c r="DG42" s="25">
        <f t="shared" si="67"/>
        <v>0</v>
      </c>
      <c r="DH42" s="26">
        <f t="shared" si="67"/>
        <v>0</v>
      </c>
      <c r="DI42" s="26">
        <f t="shared" si="68"/>
        <v>0</v>
      </c>
      <c r="DJ42" s="27">
        <f t="shared" si="68"/>
        <v>0</v>
      </c>
      <c r="DK42" s="25">
        <f t="shared" si="68"/>
        <v>0</v>
      </c>
      <c r="DL42" s="26">
        <f t="shared" si="68"/>
        <v>0</v>
      </c>
      <c r="DM42" s="26">
        <f t="shared" si="68"/>
        <v>0</v>
      </c>
      <c r="DN42" s="27">
        <f t="shared" si="68"/>
        <v>0</v>
      </c>
      <c r="DO42" s="7">
        <v>57</v>
      </c>
      <c r="DP42" s="16">
        <f>IFERROR(VLOOKUP(I42,'Cpte exploit'!$A$11:$E$35,5,FALSE),0)</f>
        <v>0</v>
      </c>
      <c r="DQ42" s="17">
        <f t="shared" si="18"/>
        <v>0</v>
      </c>
      <c r="DR42" s="16">
        <f>'Cpte exploit'!$B$39</f>
        <v>0</v>
      </c>
      <c r="DS42" s="17">
        <f t="shared" si="19"/>
        <v>0</v>
      </c>
      <c r="DT42" s="16">
        <f>'Cpte exploit'!$B$40</f>
        <v>0</v>
      </c>
      <c r="DU42" s="17">
        <f t="shared" si="20"/>
        <v>0</v>
      </c>
      <c r="DV42" s="16">
        <f>'Cpte exploit'!$B$41</f>
        <v>0</v>
      </c>
      <c r="DW42" s="16"/>
      <c r="DX42" s="17">
        <f t="shared" si="21"/>
        <v>0</v>
      </c>
      <c r="DY42" s="44">
        <f t="shared" si="22"/>
        <v>0</v>
      </c>
      <c r="DZ42" s="44">
        <f t="shared" si="22"/>
        <v>0</v>
      </c>
      <c r="EA42" s="124" t="e">
        <f t="shared" si="37"/>
        <v>#N/A</v>
      </c>
      <c r="EB42" s="15" t="str">
        <f>IFERROR(VLOOKUP(R42,BDD!$G$2:$H$99,2,FALSE),"")</f>
        <v/>
      </c>
      <c r="EC42" s="15" t="str">
        <f>IFERROR(VLOOKUP(S42,BDD!$G$2:$H$99,2,FALSE),"")</f>
        <v/>
      </c>
      <c r="ED42" s="15" t="str">
        <f>IFERROR(VLOOKUP(T42,BDD!$G$2:$H$99,2,FALSE),"")</f>
        <v/>
      </c>
      <c r="EE42" s="15" t="str">
        <f>IFERROR(VLOOKUP(U42,BDD!$G$2:$H$99,2,FALSE),"")</f>
        <v/>
      </c>
      <c r="EF42" s="15" t="str">
        <f t="shared" si="23"/>
        <v/>
      </c>
      <c r="EG42" s="15" t="str">
        <f t="shared" si="24"/>
        <v/>
      </c>
      <c r="EH42" s="15">
        <f t="shared" si="25"/>
        <v>0</v>
      </c>
      <c r="EI42" s="15">
        <f t="shared" si="26"/>
        <v>0</v>
      </c>
      <c r="EJ42" s="15" t="str">
        <f t="shared" si="27"/>
        <v/>
      </c>
      <c r="EK42" s="15" t="str">
        <f t="shared" si="28"/>
        <v/>
      </c>
      <c r="EL42" s="15">
        <f t="shared" si="29"/>
        <v>0</v>
      </c>
      <c r="EM42" s="15">
        <f t="shared" si="30"/>
        <v>0</v>
      </c>
      <c r="EN42" s="15">
        <f t="shared" si="10"/>
        <v>0</v>
      </c>
      <c r="EO42" s="15">
        <f t="shared" si="11"/>
        <v>0</v>
      </c>
      <c r="EP42" s="124">
        <f t="shared" si="31"/>
        <v>0</v>
      </c>
      <c r="EQ42" s="124">
        <f t="shared" si="32"/>
        <v>0</v>
      </c>
      <c r="ER42" s="124">
        <f t="shared" si="33"/>
        <v>0</v>
      </c>
      <c r="ES42" s="15">
        <f t="shared" si="12"/>
        <v>0</v>
      </c>
      <c r="ET42" s="15">
        <f t="shared" si="13"/>
        <v>0</v>
      </c>
      <c r="EU42" s="18">
        <f t="shared" si="34"/>
        <v>0</v>
      </c>
      <c r="EV42" s="19">
        <f t="shared" si="14"/>
        <v>0</v>
      </c>
      <c r="EW42" s="19">
        <f t="shared" si="15"/>
        <v>0</v>
      </c>
      <c r="EX42" s="19">
        <f t="shared" si="16"/>
        <v>0</v>
      </c>
      <c r="EY42" s="19">
        <f t="shared" si="17"/>
        <v>0</v>
      </c>
      <c r="EZ42" s="19">
        <f t="shared" si="35"/>
        <v>0</v>
      </c>
      <c r="FA42" s="19">
        <f t="shared" si="36"/>
        <v>0</v>
      </c>
      <c r="FB42" s="117" t="e">
        <f t="shared" si="38"/>
        <v>#N/A</v>
      </c>
      <c r="FC42" s="117"/>
    </row>
    <row r="43" spans="1:159" hidden="1" x14ac:dyDescent="0.3">
      <c r="A43" s="120" t="e">
        <f>VLOOKUP(FD43,Info!$A$7:$B$106,2,FALSE)</f>
        <v>#N/A</v>
      </c>
      <c r="B43" s="119" t="str">
        <f>IFERROR(VLOOKUP(A43,Info!$B$7:$AD$106,3,FALSE),"")</f>
        <v/>
      </c>
      <c r="C43" s="578"/>
      <c r="D43" s="120" t="str">
        <f>IFERROR(VLOOKUP(A43,Info!$B$7:$AD$106,5,FALSE),"")</f>
        <v/>
      </c>
      <c r="E43" s="120" t="str">
        <f>IFERROR(VLOOKUP(A43,Info!$B$7:$AD$106,28,FALSE),"")</f>
        <v/>
      </c>
      <c r="F43" s="121">
        <f>IFERROR(VLOOKUP(A43,Info!$B$7:$AD$71,13,FALSE),0)</f>
        <v>0</v>
      </c>
      <c r="G43" s="122">
        <f>IFERROR(VLOOKUP(A43,'Base travail'!$B$22:$G$121,4,FALSE)+VLOOKUP(A43,'Base travail'!$B$22:$G$121,5,FALSE),0)</f>
        <v>0</v>
      </c>
      <c r="H43" s="122">
        <f>IFERROR(VLOOKUP(A43,'Base travail'!$B$22:$G$121,6,FALSE),0)</f>
        <v>0</v>
      </c>
      <c r="I43" s="573"/>
      <c r="J43" s="573"/>
      <c r="K43" s="574"/>
      <c r="L43" s="574"/>
      <c r="M43" s="574"/>
      <c r="N43" s="574"/>
      <c r="O43" s="574"/>
      <c r="P43" s="574"/>
      <c r="Q43" s="574"/>
      <c r="R43" s="574"/>
      <c r="S43" s="574"/>
      <c r="T43" s="574"/>
      <c r="U43" s="574"/>
      <c r="W43" s="61">
        <f t="shared" si="59"/>
        <v>0</v>
      </c>
      <c r="X43" s="62">
        <f t="shared" si="59"/>
        <v>0</v>
      </c>
      <c r="Y43" s="62">
        <f t="shared" si="59"/>
        <v>0</v>
      </c>
      <c r="Z43" s="63">
        <f t="shared" si="59"/>
        <v>0</v>
      </c>
      <c r="AA43" s="61">
        <f t="shared" si="59"/>
        <v>0</v>
      </c>
      <c r="AB43" s="62">
        <f t="shared" si="59"/>
        <v>0</v>
      </c>
      <c r="AC43" s="62">
        <f t="shared" si="59"/>
        <v>0</v>
      </c>
      <c r="AD43" s="63">
        <f t="shared" si="59"/>
        <v>0</v>
      </c>
      <c r="AE43" s="61">
        <f t="shared" si="59"/>
        <v>0</v>
      </c>
      <c r="AF43" s="62">
        <f t="shared" si="59"/>
        <v>0</v>
      </c>
      <c r="AG43" s="62">
        <f t="shared" si="60"/>
        <v>0</v>
      </c>
      <c r="AH43" s="63">
        <f t="shared" si="60"/>
        <v>0</v>
      </c>
      <c r="AI43" s="61">
        <f t="shared" si="60"/>
        <v>0</v>
      </c>
      <c r="AJ43" s="62">
        <f t="shared" si="60"/>
        <v>0</v>
      </c>
      <c r="AK43" s="62">
        <f t="shared" si="60"/>
        <v>0</v>
      </c>
      <c r="AL43" s="63">
        <f t="shared" si="60"/>
        <v>0</v>
      </c>
      <c r="AM43" s="61">
        <f t="shared" si="60"/>
        <v>0</v>
      </c>
      <c r="AN43" s="62">
        <f t="shared" si="60"/>
        <v>0</v>
      </c>
      <c r="AO43" s="62">
        <f t="shared" si="60"/>
        <v>0</v>
      </c>
      <c r="AP43" s="63">
        <f t="shared" si="60"/>
        <v>0</v>
      </c>
      <c r="AQ43" s="61">
        <f t="shared" si="61"/>
        <v>0</v>
      </c>
      <c r="AR43" s="62">
        <f t="shared" si="61"/>
        <v>0</v>
      </c>
      <c r="AS43" s="62">
        <f t="shared" si="61"/>
        <v>0</v>
      </c>
      <c r="AT43" s="63">
        <f t="shared" si="61"/>
        <v>0</v>
      </c>
      <c r="AU43" s="61">
        <f t="shared" si="61"/>
        <v>0</v>
      </c>
      <c r="AV43" s="62">
        <f t="shared" si="61"/>
        <v>0</v>
      </c>
      <c r="AW43" s="62">
        <f t="shared" si="61"/>
        <v>0</v>
      </c>
      <c r="AX43" s="63">
        <f t="shared" si="61"/>
        <v>0</v>
      </c>
      <c r="AY43" s="61">
        <f t="shared" si="61"/>
        <v>0</v>
      </c>
      <c r="AZ43" s="62">
        <f t="shared" si="61"/>
        <v>0</v>
      </c>
      <c r="BA43" s="62">
        <f t="shared" si="62"/>
        <v>0</v>
      </c>
      <c r="BB43" s="63">
        <f t="shared" si="62"/>
        <v>0</v>
      </c>
      <c r="BC43" s="61">
        <f t="shared" si="62"/>
        <v>0</v>
      </c>
      <c r="BD43" s="62">
        <f t="shared" si="62"/>
        <v>0</v>
      </c>
      <c r="BE43" s="62">
        <f t="shared" si="62"/>
        <v>0</v>
      </c>
      <c r="BF43" s="63">
        <f t="shared" si="62"/>
        <v>0</v>
      </c>
      <c r="BG43" s="61">
        <f t="shared" si="62"/>
        <v>0</v>
      </c>
      <c r="BH43" s="62">
        <f t="shared" si="62"/>
        <v>0</v>
      </c>
      <c r="BI43" s="62">
        <f t="shared" si="62"/>
        <v>0</v>
      </c>
      <c r="BJ43" s="63">
        <f t="shared" si="62"/>
        <v>0</v>
      </c>
      <c r="BK43" s="61">
        <f t="shared" si="63"/>
        <v>0</v>
      </c>
      <c r="BL43" s="62">
        <f t="shared" si="63"/>
        <v>0</v>
      </c>
      <c r="BM43" s="62">
        <f t="shared" si="63"/>
        <v>0</v>
      </c>
      <c r="BN43" s="63">
        <f t="shared" si="63"/>
        <v>0</v>
      </c>
      <c r="BO43" s="61">
        <f t="shared" si="63"/>
        <v>0</v>
      </c>
      <c r="BP43" s="62">
        <f t="shared" si="63"/>
        <v>0</v>
      </c>
      <c r="BQ43" s="62">
        <f t="shared" si="63"/>
        <v>0</v>
      </c>
      <c r="BR43" s="63">
        <f t="shared" si="63"/>
        <v>0</v>
      </c>
      <c r="BS43" s="61">
        <f t="shared" si="63"/>
        <v>0</v>
      </c>
      <c r="BT43" s="62">
        <f t="shared" si="63"/>
        <v>0</v>
      </c>
      <c r="BU43" s="62">
        <f t="shared" si="64"/>
        <v>0</v>
      </c>
      <c r="BV43" s="63">
        <f t="shared" si="64"/>
        <v>0</v>
      </c>
      <c r="BW43" s="61">
        <f t="shared" si="64"/>
        <v>0</v>
      </c>
      <c r="BX43" s="62">
        <f t="shared" si="64"/>
        <v>0</v>
      </c>
      <c r="BY43" s="62">
        <f t="shared" si="64"/>
        <v>0</v>
      </c>
      <c r="BZ43" s="63">
        <f t="shared" si="64"/>
        <v>0</v>
      </c>
      <c r="CA43" s="61">
        <f t="shared" si="64"/>
        <v>0</v>
      </c>
      <c r="CB43" s="62">
        <f t="shared" si="64"/>
        <v>0</v>
      </c>
      <c r="CC43" s="62">
        <f t="shared" si="64"/>
        <v>0</v>
      </c>
      <c r="CD43" s="63">
        <f t="shared" si="64"/>
        <v>0</v>
      </c>
      <c r="CE43" s="61">
        <f t="shared" si="65"/>
        <v>0</v>
      </c>
      <c r="CF43" s="62">
        <f t="shared" si="65"/>
        <v>0</v>
      </c>
      <c r="CG43" s="62">
        <f t="shared" si="65"/>
        <v>0</v>
      </c>
      <c r="CH43" s="63">
        <f t="shared" si="65"/>
        <v>0</v>
      </c>
      <c r="CI43" s="61">
        <f t="shared" si="65"/>
        <v>0</v>
      </c>
      <c r="CJ43" s="62">
        <f t="shared" si="65"/>
        <v>0</v>
      </c>
      <c r="CK43" s="62">
        <f t="shared" si="65"/>
        <v>0</v>
      </c>
      <c r="CL43" s="63">
        <f t="shared" si="65"/>
        <v>0</v>
      </c>
      <c r="CM43" s="61">
        <f t="shared" si="65"/>
        <v>0</v>
      </c>
      <c r="CN43" s="62">
        <f t="shared" si="65"/>
        <v>0</v>
      </c>
      <c r="CO43" s="62">
        <f t="shared" si="66"/>
        <v>0</v>
      </c>
      <c r="CP43" s="63">
        <f t="shared" si="66"/>
        <v>0</v>
      </c>
      <c r="CQ43" s="61">
        <f t="shared" si="66"/>
        <v>0</v>
      </c>
      <c r="CR43" s="62">
        <f t="shared" si="66"/>
        <v>0</v>
      </c>
      <c r="CS43" s="62">
        <f t="shared" si="66"/>
        <v>0</v>
      </c>
      <c r="CT43" s="63">
        <f t="shared" si="66"/>
        <v>0</v>
      </c>
      <c r="CU43" s="61">
        <f t="shared" si="66"/>
        <v>0</v>
      </c>
      <c r="CV43" s="62">
        <f t="shared" si="66"/>
        <v>0</v>
      </c>
      <c r="CW43" s="62">
        <f t="shared" si="66"/>
        <v>0</v>
      </c>
      <c r="CX43" s="63">
        <f t="shared" si="66"/>
        <v>0</v>
      </c>
      <c r="CY43" s="61">
        <f t="shared" si="67"/>
        <v>0</v>
      </c>
      <c r="CZ43" s="62">
        <f t="shared" si="67"/>
        <v>0</v>
      </c>
      <c r="DA43" s="62">
        <f t="shared" si="67"/>
        <v>0</v>
      </c>
      <c r="DB43" s="63">
        <f t="shared" si="67"/>
        <v>0</v>
      </c>
      <c r="DC43" s="61">
        <f t="shared" si="67"/>
        <v>0</v>
      </c>
      <c r="DD43" s="62">
        <f t="shared" si="67"/>
        <v>0</v>
      </c>
      <c r="DE43" s="62">
        <f t="shared" si="67"/>
        <v>0</v>
      </c>
      <c r="DF43" s="63">
        <f t="shared" si="67"/>
        <v>0</v>
      </c>
      <c r="DG43" s="61">
        <f t="shared" si="67"/>
        <v>0</v>
      </c>
      <c r="DH43" s="62">
        <f t="shared" si="67"/>
        <v>0</v>
      </c>
      <c r="DI43" s="62">
        <f t="shared" si="68"/>
        <v>0</v>
      </c>
      <c r="DJ43" s="63">
        <f t="shared" si="68"/>
        <v>0</v>
      </c>
      <c r="DK43" s="61">
        <f t="shared" si="68"/>
        <v>0</v>
      </c>
      <c r="DL43" s="62">
        <f t="shared" si="68"/>
        <v>0</v>
      </c>
      <c r="DM43" s="62">
        <f t="shared" si="68"/>
        <v>0</v>
      </c>
      <c r="DN43" s="63">
        <f t="shared" si="68"/>
        <v>0</v>
      </c>
      <c r="DO43" s="7">
        <v>58</v>
      </c>
      <c r="DP43" s="23">
        <f>IFERROR(VLOOKUP(I43,'Cpte exploit'!$A$11:$E$35,5,FALSE),0)</f>
        <v>0</v>
      </c>
      <c r="DQ43" s="24">
        <f t="shared" si="18"/>
        <v>0</v>
      </c>
      <c r="DR43" s="23">
        <f>'Cpte exploit'!$B$39</f>
        <v>0</v>
      </c>
      <c r="DS43" s="24">
        <f t="shared" si="19"/>
        <v>0</v>
      </c>
      <c r="DT43" s="23">
        <f>'Cpte exploit'!$B$40</f>
        <v>0</v>
      </c>
      <c r="DU43" s="24">
        <f t="shared" si="20"/>
        <v>0</v>
      </c>
      <c r="DV43" s="23">
        <f>'Cpte exploit'!$B$41</f>
        <v>0</v>
      </c>
      <c r="DW43" s="23"/>
      <c r="DX43" s="24">
        <f t="shared" si="21"/>
        <v>0</v>
      </c>
      <c r="DY43" s="45">
        <f t="shared" si="22"/>
        <v>0</v>
      </c>
      <c r="DZ43" s="45">
        <f t="shared" si="22"/>
        <v>0</v>
      </c>
      <c r="EA43" s="123" t="e">
        <f t="shared" si="37"/>
        <v>#N/A</v>
      </c>
      <c r="EB43" s="15" t="str">
        <f>IFERROR(VLOOKUP(R43,BDD!$G$2:$H$99,2,FALSE),"")</f>
        <v/>
      </c>
      <c r="EC43" s="15" t="str">
        <f>IFERROR(VLOOKUP(S43,BDD!$G$2:$H$99,2,FALSE),"")</f>
        <v/>
      </c>
      <c r="ED43" s="15" t="str">
        <f>IFERROR(VLOOKUP(T43,BDD!$G$2:$H$99,2,FALSE),"")</f>
        <v/>
      </c>
      <c r="EE43" s="15" t="str">
        <f>IFERROR(VLOOKUP(U43,BDD!$G$2:$H$99,2,FALSE),"")</f>
        <v/>
      </c>
      <c r="EF43" s="15" t="str">
        <f t="shared" si="23"/>
        <v/>
      </c>
      <c r="EG43" s="15" t="str">
        <f t="shared" si="24"/>
        <v/>
      </c>
      <c r="EH43" s="15">
        <f t="shared" si="25"/>
        <v>0</v>
      </c>
      <c r="EI43" s="15">
        <f t="shared" si="26"/>
        <v>0</v>
      </c>
      <c r="EJ43" s="15" t="str">
        <f t="shared" si="27"/>
        <v/>
      </c>
      <c r="EK43" s="15" t="str">
        <f t="shared" si="28"/>
        <v/>
      </c>
      <c r="EL43" s="15">
        <f t="shared" si="29"/>
        <v>0</v>
      </c>
      <c r="EM43" s="15">
        <f t="shared" si="30"/>
        <v>0</v>
      </c>
      <c r="EN43" s="15">
        <f t="shared" si="10"/>
        <v>0</v>
      </c>
      <c r="EO43" s="15">
        <f t="shared" si="11"/>
        <v>0</v>
      </c>
      <c r="EP43" s="123">
        <f t="shared" si="31"/>
        <v>0</v>
      </c>
      <c r="EQ43" s="123">
        <f t="shared" si="32"/>
        <v>0</v>
      </c>
      <c r="ER43" s="123">
        <f t="shared" si="33"/>
        <v>0</v>
      </c>
      <c r="ES43" s="15">
        <f t="shared" si="12"/>
        <v>0</v>
      </c>
      <c r="ET43" s="15">
        <f t="shared" si="13"/>
        <v>0</v>
      </c>
      <c r="EU43" s="18">
        <f t="shared" si="34"/>
        <v>0</v>
      </c>
      <c r="EV43" s="19">
        <f t="shared" si="14"/>
        <v>0</v>
      </c>
      <c r="EW43" s="19">
        <f t="shared" si="15"/>
        <v>0</v>
      </c>
      <c r="EX43" s="19">
        <f t="shared" si="16"/>
        <v>0</v>
      </c>
      <c r="EY43" s="19">
        <f t="shared" si="17"/>
        <v>0</v>
      </c>
      <c r="EZ43" s="19">
        <f t="shared" si="35"/>
        <v>0</v>
      </c>
      <c r="FA43" s="19">
        <f t="shared" si="36"/>
        <v>0</v>
      </c>
      <c r="FB43" s="122" t="e">
        <f t="shared" si="38"/>
        <v>#N/A</v>
      </c>
      <c r="FC43" s="122"/>
    </row>
    <row r="44" spans="1:159" hidden="1" x14ac:dyDescent="0.3">
      <c r="A44" s="115" t="e">
        <f>VLOOKUP(FD44,Info!$A$7:$B$106,2,FALSE)</f>
        <v>#N/A</v>
      </c>
      <c r="B44" s="114" t="str">
        <f>IFERROR(VLOOKUP(A44,Info!$B$7:$AD$106,3,FALSE),"")</f>
        <v/>
      </c>
      <c r="C44" s="579"/>
      <c r="D44" s="115" t="str">
        <f>IFERROR(VLOOKUP(A44,Info!$B$7:$AD$106,5,FALSE),"")</f>
        <v/>
      </c>
      <c r="E44" s="115" t="str">
        <f>IFERROR(VLOOKUP(A44,Info!$B$7:$AD$106,28,FALSE),"")</f>
        <v/>
      </c>
      <c r="F44" s="116">
        <f>IFERROR(VLOOKUP(A44,Info!$B$7:$AD$71,13,FALSE),0)</f>
        <v>0</v>
      </c>
      <c r="G44" s="117">
        <f>IFERROR(VLOOKUP(A44,'Base travail'!$B$22:$G$121,4,FALSE)+VLOOKUP(A44,'Base travail'!$B$22:$G$121,5,FALSE),0)</f>
        <v>0</v>
      </c>
      <c r="H44" s="117">
        <f>IFERROR(VLOOKUP(A44,'Base travail'!$B$22:$G$121,6,FALSE),0)</f>
        <v>0</v>
      </c>
      <c r="I44" s="575"/>
      <c r="J44" s="575"/>
      <c r="K44" s="576"/>
      <c r="L44" s="576"/>
      <c r="M44" s="576"/>
      <c r="N44" s="576"/>
      <c r="O44" s="576"/>
      <c r="P44" s="576"/>
      <c r="Q44" s="576"/>
      <c r="R44" s="576"/>
      <c r="S44" s="576"/>
      <c r="T44" s="576"/>
      <c r="U44" s="576"/>
      <c r="W44" s="25">
        <f t="shared" si="59"/>
        <v>0</v>
      </c>
      <c r="X44" s="26">
        <f t="shared" si="59"/>
        <v>0</v>
      </c>
      <c r="Y44" s="26">
        <f t="shared" si="59"/>
        <v>0</v>
      </c>
      <c r="Z44" s="27">
        <f t="shared" si="59"/>
        <v>0</v>
      </c>
      <c r="AA44" s="25">
        <f t="shared" si="59"/>
        <v>0</v>
      </c>
      <c r="AB44" s="26">
        <f t="shared" si="59"/>
        <v>0</v>
      </c>
      <c r="AC44" s="26">
        <f t="shared" si="59"/>
        <v>0</v>
      </c>
      <c r="AD44" s="27">
        <f t="shared" si="59"/>
        <v>0</v>
      </c>
      <c r="AE44" s="25">
        <f t="shared" si="59"/>
        <v>0</v>
      </c>
      <c r="AF44" s="26">
        <f t="shared" si="59"/>
        <v>0</v>
      </c>
      <c r="AG44" s="26">
        <f t="shared" si="60"/>
        <v>0</v>
      </c>
      <c r="AH44" s="27">
        <f t="shared" si="60"/>
        <v>0</v>
      </c>
      <c r="AI44" s="25">
        <f t="shared" si="60"/>
        <v>0</v>
      </c>
      <c r="AJ44" s="26">
        <f t="shared" si="60"/>
        <v>0</v>
      </c>
      <c r="AK44" s="26">
        <f t="shared" si="60"/>
        <v>0</v>
      </c>
      <c r="AL44" s="27">
        <f t="shared" si="60"/>
        <v>0</v>
      </c>
      <c r="AM44" s="25">
        <f t="shared" si="60"/>
        <v>0</v>
      </c>
      <c r="AN44" s="26">
        <f t="shared" si="60"/>
        <v>0</v>
      </c>
      <c r="AO44" s="26">
        <f t="shared" si="60"/>
        <v>0</v>
      </c>
      <c r="AP44" s="27">
        <f t="shared" si="60"/>
        <v>0</v>
      </c>
      <c r="AQ44" s="25">
        <f t="shared" si="61"/>
        <v>0</v>
      </c>
      <c r="AR44" s="26">
        <f t="shared" si="61"/>
        <v>0</v>
      </c>
      <c r="AS44" s="26">
        <f t="shared" si="61"/>
        <v>0</v>
      </c>
      <c r="AT44" s="27">
        <f t="shared" si="61"/>
        <v>0</v>
      </c>
      <c r="AU44" s="25">
        <f t="shared" si="61"/>
        <v>0</v>
      </c>
      <c r="AV44" s="26">
        <f t="shared" si="61"/>
        <v>0</v>
      </c>
      <c r="AW44" s="26">
        <f t="shared" si="61"/>
        <v>0</v>
      </c>
      <c r="AX44" s="27">
        <f t="shared" si="61"/>
        <v>0</v>
      </c>
      <c r="AY44" s="25">
        <f t="shared" si="61"/>
        <v>0</v>
      </c>
      <c r="AZ44" s="26">
        <f t="shared" si="61"/>
        <v>0</v>
      </c>
      <c r="BA44" s="26">
        <f t="shared" si="62"/>
        <v>0</v>
      </c>
      <c r="BB44" s="27">
        <f t="shared" si="62"/>
        <v>0</v>
      </c>
      <c r="BC44" s="25">
        <f t="shared" si="62"/>
        <v>0</v>
      </c>
      <c r="BD44" s="26">
        <f t="shared" si="62"/>
        <v>0</v>
      </c>
      <c r="BE44" s="26">
        <f t="shared" si="62"/>
        <v>0</v>
      </c>
      <c r="BF44" s="27">
        <f t="shared" si="62"/>
        <v>0</v>
      </c>
      <c r="BG44" s="25">
        <f t="shared" si="62"/>
        <v>0</v>
      </c>
      <c r="BH44" s="26">
        <f t="shared" si="62"/>
        <v>0</v>
      </c>
      <c r="BI44" s="26">
        <f t="shared" si="62"/>
        <v>0</v>
      </c>
      <c r="BJ44" s="27">
        <f t="shared" si="62"/>
        <v>0</v>
      </c>
      <c r="BK44" s="25">
        <f t="shared" si="63"/>
        <v>0</v>
      </c>
      <c r="BL44" s="26">
        <f t="shared" si="63"/>
        <v>0</v>
      </c>
      <c r="BM44" s="26">
        <f t="shared" si="63"/>
        <v>0</v>
      </c>
      <c r="BN44" s="27">
        <f t="shared" si="63"/>
        <v>0</v>
      </c>
      <c r="BO44" s="25">
        <f t="shared" si="63"/>
        <v>0</v>
      </c>
      <c r="BP44" s="26">
        <f t="shared" si="63"/>
        <v>0</v>
      </c>
      <c r="BQ44" s="26">
        <f t="shared" si="63"/>
        <v>0</v>
      </c>
      <c r="BR44" s="27">
        <f t="shared" si="63"/>
        <v>0</v>
      </c>
      <c r="BS44" s="25">
        <f t="shared" si="63"/>
        <v>0</v>
      </c>
      <c r="BT44" s="26">
        <f t="shared" si="63"/>
        <v>0</v>
      </c>
      <c r="BU44" s="26">
        <f t="shared" si="64"/>
        <v>0</v>
      </c>
      <c r="BV44" s="27">
        <f t="shared" si="64"/>
        <v>0</v>
      </c>
      <c r="BW44" s="25">
        <f t="shared" si="64"/>
        <v>0</v>
      </c>
      <c r="BX44" s="26">
        <f t="shared" si="64"/>
        <v>0</v>
      </c>
      <c r="BY44" s="26">
        <f t="shared" si="64"/>
        <v>0</v>
      </c>
      <c r="BZ44" s="27">
        <f t="shared" si="64"/>
        <v>0</v>
      </c>
      <c r="CA44" s="25">
        <f t="shared" si="64"/>
        <v>0</v>
      </c>
      <c r="CB44" s="26">
        <f t="shared" si="64"/>
        <v>0</v>
      </c>
      <c r="CC44" s="26">
        <f t="shared" si="64"/>
        <v>0</v>
      </c>
      <c r="CD44" s="27">
        <f t="shared" si="64"/>
        <v>0</v>
      </c>
      <c r="CE44" s="25">
        <f t="shared" si="65"/>
        <v>0</v>
      </c>
      <c r="CF44" s="26">
        <f t="shared" si="65"/>
        <v>0</v>
      </c>
      <c r="CG44" s="26">
        <f t="shared" si="65"/>
        <v>0</v>
      </c>
      <c r="CH44" s="27">
        <f t="shared" si="65"/>
        <v>0</v>
      </c>
      <c r="CI44" s="25">
        <f t="shared" si="65"/>
        <v>0</v>
      </c>
      <c r="CJ44" s="26">
        <f t="shared" si="65"/>
        <v>0</v>
      </c>
      <c r="CK44" s="26">
        <f t="shared" si="65"/>
        <v>0</v>
      </c>
      <c r="CL44" s="27">
        <f t="shared" si="65"/>
        <v>0</v>
      </c>
      <c r="CM44" s="25">
        <f t="shared" si="65"/>
        <v>0</v>
      </c>
      <c r="CN44" s="26">
        <f t="shared" si="65"/>
        <v>0</v>
      </c>
      <c r="CO44" s="26">
        <f t="shared" si="66"/>
        <v>0</v>
      </c>
      <c r="CP44" s="27">
        <f t="shared" si="66"/>
        <v>0</v>
      </c>
      <c r="CQ44" s="25">
        <f t="shared" si="66"/>
        <v>0</v>
      </c>
      <c r="CR44" s="26">
        <f t="shared" si="66"/>
        <v>0</v>
      </c>
      <c r="CS44" s="26">
        <f t="shared" si="66"/>
        <v>0</v>
      </c>
      <c r="CT44" s="27">
        <f t="shared" si="66"/>
        <v>0</v>
      </c>
      <c r="CU44" s="25">
        <f t="shared" si="66"/>
        <v>0</v>
      </c>
      <c r="CV44" s="26">
        <f t="shared" si="66"/>
        <v>0</v>
      </c>
      <c r="CW44" s="26">
        <f t="shared" si="66"/>
        <v>0</v>
      </c>
      <c r="CX44" s="27">
        <f t="shared" si="66"/>
        <v>0</v>
      </c>
      <c r="CY44" s="25">
        <f t="shared" si="67"/>
        <v>0</v>
      </c>
      <c r="CZ44" s="26">
        <f t="shared" si="67"/>
        <v>0</v>
      </c>
      <c r="DA44" s="26">
        <f t="shared" si="67"/>
        <v>0</v>
      </c>
      <c r="DB44" s="27">
        <f t="shared" si="67"/>
        <v>0</v>
      </c>
      <c r="DC44" s="25">
        <f t="shared" si="67"/>
        <v>0</v>
      </c>
      <c r="DD44" s="26">
        <f t="shared" si="67"/>
        <v>0</v>
      </c>
      <c r="DE44" s="26">
        <f t="shared" si="67"/>
        <v>0</v>
      </c>
      <c r="DF44" s="27">
        <f t="shared" si="67"/>
        <v>0</v>
      </c>
      <c r="DG44" s="25">
        <f t="shared" si="67"/>
        <v>0</v>
      </c>
      <c r="DH44" s="26">
        <f t="shared" si="67"/>
        <v>0</v>
      </c>
      <c r="DI44" s="26">
        <f t="shared" si="68"/>
        <v>0</v>
      </c>
      <c r="DJ44" s="27">
        <f t="shared" si="68"/>
        <v>0</v>
      </c>
      <c r="DK44" s="25">
        <f t="shared" si="68"/>
        <v>0</v>
      </c>
      <c r="DL44" s="26">
        <f t="shared" si="68"/>
        <v>0</v>
      </c>
      <c r="DM44" s="26">
        <f t="shared" si="68"/>
        <v>0</v>
      </c>
      <c r="DN44" s="27">
        <f t="shared" si="68"/>
        <v>0</v>
      </c>
      <c r="DO44" s="7">
        <v>59</v>
      </c>
      <c r="DP44" s="16">
        <f>IFERROR(VLOOKUP(I44,'Cpte exploit'!$A$11:$E$35,5,FALSE),0)</f>
        <v>0</v>
      </c>
      <c r="DQ44" s="17">
        <f t="shared" si="18"/>
        <v>0</v>
      </c>
      <c r="DR44" s="16">
        <f>'Cpte exploit'!$B$39</f>
        <v>0</v>
      </c>
      <c r="DS44" s="17">
        <f t="shared" si="19"/>
        <v>0</v>
      </c>
      <c r="DT44" s="16">
        <f>'Cpte exploit'!$B$40</f>
        <v>0</v>
      </c>
      <c r="DU44" s="17">
        <f t="shared" si="20"/>
        <v>0</v>
      </c>
      <c r="DV44" s="16">
        <f>'Cpte exploit'!$B$41</f>
        <v>0</v>
      </c>
      <c r="DW44" s="16"/>
      <c r="DX44" s="17">
        <f t="shared" si="21"/>
        <v>0</v>
      </c>
      <c r="DY44" s="44">
        <f t="shared" si="22"/>
        <v>0</v>
      </c>
      <c r="DZ44" s="44">
        <f t="shared" si="22"/>
        <v>0</v>
      </c>
      <c r="EA44" s="124" t="e">
        <f t="shared" si="37"/>
        <v>#N/A</v>
      </c>
      <c r="EB44" s="15" t="str">
        <f>IFERROR(VLOOKUP(R44,BDD!$G$2:$H$99,2,FALSE),"")</f>
        <v/>
      </c>
      <c r="EC44" s="15" t="str">
        <f>IFERROR(VLOOKUP(S44,BDD!$G$2:$H$99,2,FALSE),"")</f>
        <v/>
      </c>
      <c r="ED44" s="15" t="str">
        <f>IFERROR(VLOOKUP(T44,BDD!$G$2:$H$99,2,FALSE),"")</f>
        <v/>
      </c>
      <c r="EE44" s="15" t="str">
        <f>IFERROR(VLOOKUP(U44,BDD!$G$2:$H$99,2,FALSE),"")</f>
        <v/>
      </c>
      <c r="EF44" s="15" t="str">
        <f t="shared" si="23"/>
        <v/>
      </c>
      <c r="EG44" s="15" t="str">
        <f t="shared" si="24"/>
        <v/>
      </c>
      <c r="EH44" s="15">
        <f t="shared" si="25"/>
        <v>0</v>
      </c>
      <c r="EI44" s="15">
        <f t="shared" si="26"/>
        <v>0</v>
      </c>
      <c r="EJ44" s="15" t="str">
        <f t="shared" si="27"/>
        <v/>
      </c>
      <c r="EK44" s="15" t="str">
        <f t="shared" si="28"/>
        <v/>
      </c>
      <c r="EL44" s="15">
        <f t="shared" si="29"/>
        <v>0</v>
      </c>
      <c r="EM44" s="15">
        <f t="shared" si="30"/>
        <v>0</v>
      </c>
      <c r="EN44" s="15">
        <f t="shared" si="10"/>
        <v>0</v>
      </c>
      <c r="EO44" s="15">
        <f t="shared" si="11"/>
        <v>0</v>
      </c>
      <c r="EP44" s="124">
        <f t="shared" si="31"/>
        <v>0</v>
      </c>
      <c r="EQ44" s="124">
        <f t="shared" si="32"/>
        <v>0</v>
      </c>
      <c r="ER44" s="124">
        <f t="shared" si="33"/>
        <v>0</v>
      </c>
      <c r="ES44" s="15">
        <f t="shared" si="12"/>
        <v>0</v>
      </c>
      <c r="ET44" s="15">
        <f t="shared" si="13"/>
        <v>0</v>
      </c>
      <c r="EU44" s="18">
        <f t="shared" si="34"/>
        <v>0</v>
      </c>
      <c r="EV44" s="19">
        <f t="shared" si="14"/>
        <v>0</v>
      </c>
      <c r="EW44" s="19">
        <f t="shared" si="15"/>
        <v>0</v>
      </c>
      <c r="EX44" s="19">
        <f t="shared" si="16"/>
        <v>0</v>
      </c>
      <c r="EY44" s="19">
        <f t="shared" si="17"/>
        <v>0</v>
      </c>
      <c r="EZ44" s="19">
        <f t="shared" si="35"/>
        <v>0</v>
      </c>
      <c r="FA44" s="19">
        <f t="shared" si="36"/>
        <v>0</v>
      </c>
      <c r="FB44" s="117" t="e">
        <f t="shared" si="38"/>
        <v>#N/A</v>
      </c>
      <c r="FC44" s="117"/>
    </row>
    <row r="45" spans="1:159" hidden="1" x14ac:dyDescent="0.3">
      <c r="A45" s="120" t="e">
        <f>VLOOKUP(FD45,Info!$A$7:$B$106,2,FALSE)</f>
        <v>#N/A</v>
      </c>
      <c r="B45" s="119" t="str">
        <f>IFERROR(VLOOKUP(A45,Info!$B$7:$AD$106,3,FALSE),"")</f>
        <v/>
      </c>
      <c r="C45" s="578"/>
      <c r="D45" s="120" t="str">
        <f>IFERROR(VLOOKUP(A45,Info!$B$7:$AD$106,5,FALSE),"")</f>
        <v/>
      </c>
      <c r="E45" s="120" t="str">
        <f>IFERROR(VLOOKUP(A45,Info!$B$7:$AD$106,28,FALSE),"")</f>
        <v/>
      </c>
      <c r="F45" s="121">
        <f>IFERROR(VLOOKUP(A45,Info!$B$7:$AD$71,13,FALSE),0)</f>
        <v>0</v>
      </c>
      <c r="G45" s="122">
        <f>IFERROR(VLOOKUP(A45,'Base travail'!$B$22:$G$121,4,FALSE)+VLOOKUP(A45,'Base travail'!$B$22:$G$121,5,FALSE),0)</f>
        <v>0</v>
      </c>
      <c r="H45" s="122">
        <f>IFERROR(VLOOKUP(A45,'Base travail'!$B$22:$G$121,6,FALSE),0)</f>
        <v>0</v>
      </c>
      <c r="I45" s="573"/>
      <c r="J45" s="573"/>
      <c r="K45" s="574"/>
      <c r="L45" s="574"/>
      <c r="M45" s="574"/>
      <c r="N45" s="574"/>
      <c r="O45" s="574"/>
      <c r="P45" s="574"/>
      <c r="Q45" s="574"/>
      <c r="R45" s="574"/>
      <c r="S45" s="574"/>
      <c r="T45" s="574"/>
      <c r="U45" s="574"/>
      <c r="W45" s="61">
        <f t="shared" si="59"/>
        <v>0</v>
      </c>
      <c r="X45" s="62">
        <f t="shared" si="59"/>
        <v>0</v>
      </c>
      <c r="Y45" s="62">
        <f t="shared" si="59"/>
        <v>0</v>
      </c>
      <c r="Z45" s="63">
        <f t="shared" si="59"/>
        <v>0</v>
      </c>
      <c r="AA45" s="61">
        <f t="shared" si="59"/>
        <v>0</v>
      </c>
      <c r="AB45" s="62">
        <f t="shared" si="59"/>
        <v>0</v>
      </c>
      <c r="AC45" s="62">
        <f t="shared" si="59"/>
        <v>0</v>
      </c>
      <c r="AD45" s="63">
        <f t="shared" si="59"/>
        <v>0</v>
      </c>
      <c r="AE45" s="61">
        <f t="shared" si="59"/>
        <v>0</v>
      </c>
      <c r="AF45" s="62">
        <f t="shared" si="59"/>
        <v>0</v>
      </c>
      <c r="AG45" s="62">
        <f t="shared" si="60"/>
        <v>0</v>
      </c>
      <c r="AH45" s="63">
        <f t="shared" si="60"/>
        <v>0</v>
      </c>
      <c r="AI45" s="61">
        <f t="shared" si="60"/>
        <v>0</v>
      </c>
      <c r="AJ45" s="62">
        <f t="shared" si="60"/>
        <v>0</v>
      </c>
      <c r="AK45" s="62">
        <f t="shared" si="60"/>
        <v>0</v>
      </c>
      <c r="AL45" s="63">
        <f t="shared" si="60"/>
        <v>0</v>
      </c>
      <c r="AM45" s="61">
        <f t="shared" si="60"/>
        <v>0</v>
      </c>
      <c r="AN45" s="62">
        <f t="shared" si="60"/>
        <v>0</v>
      </c>
      <c r="AO45" s="62">
        <f t="shared" si="60"/>
        <v>0</v>
      </c>
      <c r="AP45" s="63">
        <f t="shared" si="60"/>
        <v>0</v>
      </c>
      <c r="AQ45" s="61">
        <f t="shared" si="61"/>
        <v>0</v>
      </c>
      <c r="AR45" s="62">
        <f t="shared" si="61"/>
        <v>0</v>
      </c>
      <c r="AS45" s="62">
        <f t="shared" si="61"/>
        <v>0</v>
      </c>
      <c r="AT45" s="63">
        <f t="shared" si="61"/>
        <v>0</v>
      </c>
      <c r="AU45" s="61">
        <f t="shared" si="61"/>
        <v>0</v>
      </c>
      <c r="AV45" s="62">
        <f t="shared" si="61"/>
        <v>0</v>
      </c>
      <c r="AW45" s="62">
        <f t="shared" si="61"/>
        <v>0</v>
      </c>
      <c r="AX45" s="63">
        <f t="shared" si="61"/>
        <v>0</v>
      </c>
      <c r="AY45" s="61">
        <f t="shared" si="61"/>
        <v>0</v>
      </c>
      <c r="AZ45" s="62">
        <f t="shared" si="61"/>
        <v>0</v>
      </c>
      <c r="BA45" s="62">
        <f t="shared" si="62"/>
        <v>0</v>
      </c>
      <c r="BB45" s="63">
        <f t="shared" si="62"/>
        <v>0</v>
      </c>
      <c r="BC45" s="61">
        <f t="shared" si="62"/>
        <v>0</v>
      </c>
      <c r="BD45" s="62">
        <f t="shared" si="62"/>
        <v>0</v>
      </c>
      <c r="BE45" s="62">
        <f t="shared" si="62"/>
        <v>0</v>
      </c>
      <c r="BF45" s="63">
        <f t="shared" si="62"/>
        <v>0</v>
      </c>
      <c r="BG45" s="61">
        <f t="shared" si="62"/>
        <v>0</v>
      </c>
      <c r="BH45" s="62">
        <f t="shared" si="62"/>
        <v>0</v>
      </c>
      <c r="BI45" s="62">
        <f t="shared" si="62"/>
        <v>0</v>
      </c>
      <c r="BJ45" s="63">
        <f t="shared" si="62"/>
        <v>0</v>
      </c>
      <c r="BK45" s="61">
        <f t="shared" si="63"/>
        <v>0</v>
      </c>
      <c r="BL45" s="62">
        <f t="shared" si="63"/>
        <v>0</v>
      </c>
      <c r="BM45" s="62">
        <f t="shared" si="63"/>
        <v>0</v>
      </c>
      <c r="BN45" s="63">
        <f t="shared" si="63"/>
        <v>0</v>
      </c>
      <c r="BO45" s="61">
        <f t="shared" si="63"/>
        <v>0</v>
      </c>
      <c r="BP45" s="62">
        <f t="shared" si="63"/>
        <v>0</v>
      </c>
      <c r="BQ45" s="62">
        <f t="shared" si="63"/>
        <v>0</v>
      </c>
      <c r="BR45" s="63">
        <f t="shared" si="63"/>
        <v>0</v>
      </c>
      <c r="BS45" s="61">
        <f t="shared" si="63"/>
        <v>0</v>
      </c>
      <c r="BT45" s="62">
        <f t="shared" si="63"/>
        <v>0</v>
      </c>
      <c r="BU45" s="62">
        <f t="shared" si="64"/>
        <v>0</v>
      </c>
      <c r="BV45" s="63">
        <f t="shared" si="64"/>
        <v>0</v>
      </c>
      <c r="BW45" s="61">
        <f t="shared" si="64"/>
        <v>0</v>
      </c>
      <c r="BX45" s="62">
        <f t="shared" si="64"/>
        <v>0</v>
      </c>
      <c r="BY45" s="62">
        <f t="shared" si="64"/>
        <v>0</v>
      </c>
      <c r="BZ45" s="63">
        <f t="shared" si="64"/>
        <v>0</v>
      </c>
      <c r="CA45" s="61">
        <f t="shared" si="64"/>
        <v>0</v>
      </c>
      <c r="CB45" s="62">
        <f t="shared" si="64"/>
        <v>0</v>
      </c>
      <c r="CC45" s="62">
        <f t="shared" si="64"/>
        <v>0</v>
      </c>
      <c r="CD45" s="63">
        <f t="shared" si="64"/>
        <v>0</v>
      </c>
      <c r="CE45" s="61">
        <f t="shared" si="65"/>
        <v>0</v>
      </c>
      <c r="CF45" s="62">
        <f t="shared" si="65"/>
        <v>0</v>
      </c>
      <c r="CG45" s="62">
        <f t="shared" si="65"/>
        <v>0</v>
      </c>
      <c r="CH45" s="63">
        <f t="shared" si="65"/>
        <v>0</v>
      </c>
      <c r="CI45" s="61">
        <f t="shared" si="65"/>
        <v>0</v>
      </c>
      <c r="CJ45" s="62">
        <f t="shared" si="65"/>
        <v>0</v>
      </c>
      <c r="CK45" s="62">
        <f t="shared" si="65"/>
        <v>0</v>
      </c>
      <c r="CL45" s="63">
        <f t="shared" si="65"/>
        <v>0</v>
      </c>
      <c r="CM45" s="61">
        <f t="shared" si="65"/>
        <v>0</v>
      </c>
      <c r="CN45" s="62">
        <f t="shared" si="65"/>
        <v>0</v>
      </c>
      <c r="CO45" s="62">
        <f t="shared" si="66"/>
        <v>0</v>
      </c>
      <c r="CP45" s="63">
        <f t="shared" si="66"/>
        <v>0</v>
      </c>
      <c r="CQ45" s="61">
        <f t="shared" si="66"/>
        <v>0</v>
      </c>
      <c r="CR45" s="62">
        <f t="shared" si="66"/>
        <v>0</v>
      </c>
      <c r="CS45" s="62">
        <f t="shared" si="66"/>
        <v>0</v>
      </c>
      <c r="CT45" s="63">
        <f t="shared" si="66"/>
        <v>0</v>
      </c>
      <c r="CU45" s="61">
        <f t="shared" si="66"/>
        <v>0</v>
      </c>
      <c r="CV45" s="62">
        <f t="shared" si="66"/>
        <v>0</v>
      </c>
      <c r="CW45" s="62">
        <f t="shared" si="66"/>
        <v>0</v>
      </c>
      <c r="CX45" s="63">
        <f t="shared" si="66"/>
        <v>0</v>
      </c>
      <c r="CY45" s="61">
        <f t="shared" si="67"/>
        <v>0</v>
      </c>
      <c r="CZ45" s="62">
        <f t="shared" si="67"/>
        <v>0</v>
      </c>
      <c r="DA45" s="62">
        <f t="shared" si="67"/>
        <v>0</v>
      </c>
      <c r="DB45" s="63">
        <f t="shared" si="67"/>
        <v>0</v>
      </c>
      <c r="DC45" s="61">
        <f t="shared" si="67"/>
        <v>0</v>
      </c>
      <c r="DD45" s="62">
        <f t="shared" si="67"/>
        <v>0</v>
      </c>
      <c r="DE45" s="62">
        <f t="shared" si="67"/>
        <v>0</v>
      </c>
      <c r="DF45" s="63">
        <f t="shared" si="67"/>
        <v>0</v>
      </c>
      <c r="DG45" s="61">
        <f t="shared" si="67"/>
        <v>0</v>
      </c>
      <c r="DH45" s="62">
        <f t="shared" si="67"/>
        <v>0</v>
      </c>
      <c r="DI45" s="62">
        <f t="shared" si="68"/>
        <v>0</v>
      </c>
      <c r="DJ45" s="63">
        <f t="shared" si="68"/>
        <v>0</v>
      </c>
      <c r="DK45" s="61">
        <f t="shared" si="68"/>
        <v>0</v>
      </c>
      <c r="DL45" s="62">
        <f t="shared" si="68"/>
        <v>0</v>
      </c>
      <c r="DM45" s="62">
        <f t="shared" si="68"/>
        <v>0</v>
      </c>
      <c r="DN45" s="63">
        <f t="shared" si="68"/>
        <v>0</v>
      </c>
      <c r="DO45" s="7">
        <v>60</v>
      </c>
      <c r="DP45" s="23">
        <f>IFERROR(VLOOKUP(I45,'Cpte exploit'!$A$11:$E$35,5,FALSE),0)</f>
        <v>0</v>
      </c>
      <c r="DQ45" s="24">
        <f t="shared" si="18"/>
        <v>0</v>
      </c>
      <c r="DR45" s="23">
        <f>'Cpte exploit'!$B$39</f>
        <v>0</v>
      </c>
      <c r="DS45" s="24">
        <f t="shared" si="19"/>
        <v>0</v>
      </c>
      <c r="DT45" s="23">
        <f>'Cpte exploit'!$B$40</f>
        <v>0</v>
      </c>
      <c r="DU45" s="24">
        <f t="shared" si="20"/>
        <v>0</v>
      </c>
      <c r="DV45" s="23">
        <f>'Cpte exploit'!$B$41</f>
        <v>0</v>
      </c>
      <c r="DW45" s="23"/>
      <c r="DX45" s="24">
        <f t="shared" si="21"/>
        <v>0</v>
      </c>
      <c r="DY45" s="45">
        <f t="shared" si="22"/>
        <v>0</v>
      </c>
      <c r="DZ45" s="45">
        <f t="shared" si="22"/>
        <v>0</v>
      </c>
      <c r="EA45" s="123" t="e">
        <f t="shared" si="37"/>
        <v>#N/A</v>
      </c>
      <c r="EB45" s="15" t="str">
        <f>IFERROR(VLOOKUP(R45,BDD!$G$2:$H$99,2,FALSE),"")</f>
        <v/>
      </c>
      <c r="EC45" s="15" t="str">
        <f>IFERROR(VLOOKUP(S45,BDD!$G$2:$H$99,2,FALSE),"")</f>
        <v/>
      </c>
      <c r="ED45" s="15" t="str">
        <f>IFERROR(VLOOKUP(T45,BDD!$G$2:$H$99,2,FALSE),"")</f>
        <v/>
      </c>
      <c r="EE45" s="15" t="str">
        <f>IFERROR(VLOOKUP(U45,BDD!$G$2:$H$99,2,FALSE),"")</f>
        <v/>
      </c>
      <c r="EF45" s="15" t="str">
        <f t="shared" si="23"/>
        <v/>
      </c>
      <c r="EG45" s="15" t="str">
        <f t="shared" si="24"/>
        <v/>
      </c>
      <c r="EH45" s="15">
        <f t="shared" si="25"/>
        <v>0</v>
      </c>
      <c r="EI45" s="15">
        <f t="shared" si="26"/>
        <v>0</v>
      </c>
      <c r="EJ45" s="15" t="str">
        <f t="shared" si="27"/>
        <v/>
      </c>
      <c r="EK45" s="15" t="str">
        <f t="shared" si="28"/>
        <v/>
      </c>
      <c r="EL45" s="15">
        <f t="shared" si="29"/>
        <v>0</v>
      </c>
      <c r="EM45" s="15">
        <f t="shared" si="30"/>
        <v>0</v>
      </c>
      <c r="EN45" s="15">
        <f t="shared" si="10"/>
        <v>0</v>
      </c>
      <c r="EO45" s="15">
        <f t="shared" si="11"/>
        <v>0</v>
      </c>
      <c r="EP45" s="123">
        <f t="shared" si="31"/>
        <v>0</v>
      </c>
      <c r="EQ45" s="123">
        <f t="shared" si="32"/>
        <v>0</v>
      </c>
      <c r="ER45" s="123">
        <f t="shared" si="33"/>
        <v>0</v>
      </c>
      <c r="ES45" s="15">
        <f t="shared" si="12"/>
        <v>0</v>
      </c>
      <c r="ET45" s="15">
        <f t="shared" si="13"/>
        <v>0</v>
      </c>
      <c r="EU45" s="18">
        <f t="shared" si="34"/>
        <v>0</v>
      </c>
      <c r="EV45" s="19">
        <f t="shared" si="14"/>
        <v>0</v>
      </c>
      <c r="EW45" s="19">
        <f t="shared" si="15"/>
        <v>0</v>
      </c>
      <c r="EX45" s="19">
        <f t="shared" si="16"/>
        <v>0</v>
      </c>
      <c r="EY45" s="19">
        <f t="shared" si="17"/>
        <v>0</v>
      </c>
      <c r="EZ45" s="19">
        <f t="shared" si="35"/>
        <v>0</v>
      </c>
      <c r="FA45" s="19">
        <f t="shared" si="36"/>
        <v>0</v>
      </c>
      <c r="FB45" s="122" t="e">
        <f t="shared" si="38"/>
        <v>#N/A</v>
      </c>
      <c r="FC45" s="122"/>
    </row>
    <row r="46" spans="1:159" hidden="1" x14ac:dyDescent="0.3">
      <c r="A46" s="115" t="e">
        <f>VLOOKUP(FD46,Info!$A$7:$B$106,2,FALSE)</f>
        <v>#N/A</v>
      </c>
      <c r="B46" s="114" t="str">
        <f>IFERROR(VLOOKUP(A46,Info!$B$7:$AD$106,3,FALSE),"")</f>
        <v/>
      </c>
      <c r="C46" s="579"/>
      <c r="D46" s="115" t="str">
        <f>IFERROR(VLOOKUP(A46,Info!$B$7:$AD$106,5,FALSE),"")</f>
        <v/>
      </c>
      <c r="E46" s="115" t="str">
        <f>IFERROR(VLOOKUP(A46,Info!$B$7:$AD$106,28,FALSE),"")</f>
        <v/>
      </c>
      <c r="F46" s="116">
        <f>IFERROR(VLOOKUP(A46,Info!$B$7:$AD$71,13,FALSE),0)</f>
        <v>0</v>
      </c>
      <c r="G46" s="117">
        <f>IFERROR(VLOOKUP(A46,'Base travail'!$B$22:$G$121,4,FALSE)+VLOOKUP(A46,'Base travail'!$B$22:$G$121,5,FALSE),0)</f>
        <v>0</v>
      </c>
      <c r="H46" s="117">
        <f>IFERROR(VLOOKUP(A46,'Base travail'!$B$22:$G$121,6,FALSE),0)</f>
        <v>0</v>
      </c>
      <c r="I46" s="575"/>
      <c r="J46" s="575"/>
      <c r="K46" s="576"/>
      <c r="L46" s="576"/>
      <c r="M46" s="576"/>
      <c r="N46" s="576"/>
      <c r="O46" s="576"/>
      <c r="P46" s="576"/>
      <c r="Q46" s="576"/>
      <c r="R46" s="576"/>
      <c r="S46" s="576"/>
      <c r="T46" s="576"/>
      <c r="U46" s="576"/>
      <c r="W46" s="25">
        <f t="shared" ref="W46:AF55" si="69">IF(OR(AND(W$3&lt;$EG46,W$3&gt;=$EF46),AND(W$3&lt;$EI46,W$3&gt;=$EH46),AND(W$3&lt;$EK46,W$3&gt;=$EJ46),AND(W$3&lt;$EM46,W$3&gt;=$EL46)),1,0)</f>
        <v>0</v>
      </c>
      <c r="X46" s="26">
        <f t="shared" si="69"/>
        <v>0</v>
      </c>
      <c r="Y46" s="26">
        <f t="shared" si="69"/>
        <v>0</v>
      </c>
      <c r="Z46" s="27">
        <f t="shared" si="69"/>
        <v>0</v>
      </c>
      <c r="AA46" s="25">
        <f t="shared" si="69"/>
        <v>0</v>
      </c>
      <c r="AB46" s="26">
        <f t="shared" si="69"/>
        <v>0</v>
      </c>
      <c r="AC46" s="26">
        <f t="shared" si="69"/>
        <v>0</v>
      </c>
      <c r="AD46" s="27">
        <f t="shared" si="69"/>
        <v>0</v>
      </c>
      <c r="AE46" s="25">
        <f t="shared" si="69"/>
        <v>0</v>
      </c>
      <c r="AF46" s="26">
        <f t="shared" si="69"/>
        <v>0</v>
      </c>
      <c r="AG46" s="26">
        <f t="shared" ref="AG46:AP55" si="70">IF(OR(AND(AG$3&lt;$EG46,AG$3&gt;=$EF46),AND(AG$3&lt;$EI46,AG$3&gt;=$EH46),AND(AG$3&lt;$EK46,AG$3&gt;=$EJ46),AND(AG$3&lt;$EM46,AG$3&gt;=$EL46)),1,0)</f>
        <v>0</v>
      </c>
      <c r="AH46" s="27">
        <f t="shared" si="70"/>
        <v>0</v>
      </c>
      <c r="AI46" s="25">
        <f t="shared" si="70"/>
        <v>0</v>
      </c>
      <c r="AJ46" s="26">
        <f t="shared" si="70"/>
        <v>0</v>
      </c>
      <c r="AK46" s="26">
        <f t="shared" si="70"/>
        <v>0</v>
      </c>
      <c r="AL46" s="27">
        <f t="shared" si="70"/>
        <v>0</v>
      </c>
      <c r="AM46" s="25">
        <f t="shared" si="70"/>
        <v>0</v>
      </c>
      <c r="AN46" s="26">
        <f t="shared" si="70"/>
        <v>0</v>
      </c>
      <c r="AO46" s="26">
        <f t="shared" si="70"/>
        <v>0</v>
      </c>
      <c r="AP46" s="27">
        <f t="shared" si="70"/>
        <v>0</v>
      </c>
      <c r="AQ46" s="25">
        <f t="shared" ref="AQ46:AZ55" si="71">IF(OR(AND(AQ$3&lt;$EG46,AQ$3&gt;=$EF46),AND(AQ$3&lt;$EI46,AQ$3&gt;=$EH46),AND(AQ$3&lt;$EK46,AQ$3&gt;=$EJ46),AND(AQ$3&lt;$EM46,AQ$3&gt;=$EL46)),1,0)</f>
        <v>0</v>
      </c>
      <c r="AR46" s="26">
        <f t="shared" si="71"/>
        <v>0</v>
      </c>
      <c r="AS46" s="26">
        <f t="shared" si="71"/>
        <v>0</v>
      </c>
      <c r="AT46" s="27">
        <f t="shared" si="71"/>
        <v>0</v>
      </c>
      <c r="AU46" s="25">
        <f t="shared" si="71"/>
        <v>0</v>
      </c>
      <c r="AV46" s="26">
        <f t="shared" si="71"/>
        <v>0</v>
      </c>
      <c r="AW46" s="26">
        <f t="shared" si="71"/>
        <v>0</v>
      </c>
      <c r="AX46" s="27">
        <f t="shared" si="71"/>
        <v>0</v>
      </c>
      <c r="AY46" s="25">
        <f t="shared" si="71"/>
        <v>0</v>
      </c>
      <c r="AZ46" s="26">
        <f t="shared" si="71"/>
        <v>0</v>
      </c>
      <c r="BA46" s="26">
        <f t="shared" ref="BA46:BJ55" si="72">IF(OR(AND(BA$3&lt;$EG46,BA$3&gt;=$EF46),AND(BA$3&lt;$EI46,BA$3&gt;=$EH46),AND(BA$3&lt;$EK46,BA$3&gt;=$EJ46),AND(BA$3&lt;$EM46,BA$3&gt;=$EL46)),1,0)</f>
        <v>0</v>
      </c>
      <c r="BB46" s="27">
        <f t="shared" si="72"/>
        <v>0</v>
      </c>
      <c r="BC46" s="25">
        <f t="shared" si="72"/>
        <v>0</v>
      </c>
      <c r="BD46" s="26">
        <f t="shared" si="72"/>
        <v>0</v>
      </c>
      <c r="BE46" s="26">
        <f t="shared" si="72"/>
        <v>0</v>
      </c>
      <c r="BF46" s="27">
        <f t="shared" si="72"/>
        <v>0</v>
      </c>
      <c r="BG46" s="25">
        <f t="shared" si="72"/>
        <v>0</v>
      </c>
      <c r="BH46" s="26">
        <f t="shared" si="72"/>
        <v>0</v>
      </c>
      <c r="BI46" s="26">
        <f t="shared" si="72"/>
        <v>0</v>
      </c>
      <c r="BJ46" s="27">
        <f t="shared" si="72"/>
        <v>0</v>
      </c>
      <c r="BK46" s="25">
        <f t="shared" ref="BK46:BT55" si="73">IF(OR(AND(BK$3&lt;$EG46,BK$3&gt;=$EF46),AND(BK$3&lt;$EI46,BK$3&gt;=$EH46),AND(BK$3&lt;$EK46,BK$3&gt;=$EJ46),AND(BK$3&lt;$EM46,BK$3&gt;=$EL46)),1,0)</f>
        <v>0</v>
      </c>
      <c r="BL46" s="26">
        <f t="shared" si="73"/>
        <v>0</v>
      </c>
      <c r="BM46" s="26">
        <f t="shared" si="73"/>
        <v>0</v>
      </c>
      <c r="BN46" s="27">
        <f t="shared" si="73"/>
        <v>0</v>
      </c>
      <c r="BO46" s="25">
        <f t="shared" si="73"/>
        <v>0</v>
      </c>
      <c r="BP46" s="26">
        <f t="shared" si="73"/>
        <v>0</v>
      </c>
      <c r="BQ46" s="26">
        <f t="shared" si="73"/>
        <v>0</v>
      </c>
      <c r="BR46" s="27">
        <f t="shared" si="73"/>
        <v>0</v>
      </c>
      <c r="BS46" s="25">
        <f t="shared" si="73"/>
        <v>0</v>
      </c>
      <c r="BT46" s="26">
        <f t="shared" si="73"/>
        <v>0</v>
      </c>
      <c r="BU46" s="26">
        <f t="shared" ref="BU46:CD55" si="74">IF(OR(AND(BU$3&lt;$EG46,BU$3&gt;=$EF46),AND(BU$3&lt;$EI46,BU$3&gt;=$EH46),AND(BU$3&lt;$EK46,BU$3&gt;=$EJ46),AND(BU$3&lt;$EM46,BU$3&gt;=$EL46)),1,0)</f>
        <v>0</v>
      </c>
      <c r="BV46" s="27">
        <f t="shared" si="74"/>
        <v>0</v>
      </c>
      <c r="BW46" s="25">
        <f t="shared" si="74"/>
        <v>0</v>
      </c>
      <c r="BX46" s="26">
        <f t="shared" si="74"/>
        <v>0</v>
      </c>
      <c r="BY46" s="26">
        <f t="shared" si="74"/>
        <v>0</v>
      </c>
      <c r="BZ46" s="27">
        <f t="shared" si="74"/>
        <v>0</v>
      </c>
      <c r="CA46" s="25">
        <f t="shared" si="74"/>
        <v>0</v>
      </c>
      <c r="CB46" s="26">
        <f t="shared" si="74"/>
        <v>0</v>
      </c>
      <c r="CC46" s="26">
        <f t="shared" si="74"/>
        <v>0</v>
      </c>
      <c r="CD46" s="27">
        <f t="shared" si="74"/>
        <v>0</v>
      </c>
      <c r="CE46" s="25">
        <f t="shared" ref="CE46:CN55" si="75">IF(OR(AND(CE$3&lt;$EG46,CE$3&gt;=$EF46),AND(CE$3&lt;$EI46,CE$3&gt;=$EH46),AND(CE$3&lt;$EK46,CE$3&gt;=$EJ46),AND(CE$3&lt;$EM46,CE$3&gt;=$EL46)),1,0)</f>
        <v>0</v>
      </c>
      <c r="CF46" s="26">
        <f t="shared" si="75"/>
        <v>0</v>
      </c>
      <c r="CG46" s="26">
        <f t="shared" si="75"/>
        <v>0</v>
      </c>
      <c r="CH46" s="27">
        <f t="shared" si="75"/>
        <v>0</v>
      </c>
      <c r="CI46" s="25">
        <f t="shared" si="75"/>
        <v>0</v>
      </c>
      <c r="CJ46" s="26">
        <f t="shared" si="75"/>
        <v>0</v>
      </c>
      <c r="CK46" s="26">
        <f t="shared" si="75"/>
        <v>0</v>
      </c>
      <c r="CL46" s="27">
        <f t="shared" si="75"/>
        <v>0</v>
      </c>
      <c r="CM46" s="25">
        <f t="shared" si="75"/>
        <v>0</v>
      </c>
      <c r="CN46" s="26">
        <f t="shared" si="75"/>
        <v>0</v>
      </c>
      <c r="CO46" s="26">
        <f t="shared" ref="CO46:CX55" si="76">IF(OR(AND(CO$3&lt;$EG46,CO$3&gt;=$EF46),AND(CO$3&lt;$EI46,CO$3&gt;=$EH46),AND(CO$3&lt;$EK46,CO$3&gt;=$EJ46),AND(CO$3&lt;$EM46,CO$3&gt;=$EL46)),1,0)</f>
        <v>0</v>
      </c>
      <c r="CP46" s="27">
        <f t="shared" si="76"/>
        <v>0</v>
      </c>
      <c r="CQ46" s="25">
        <f t="shared" si="76"/>
        <v>0</v>
      </c>
      <c r="CR46" s="26">
        <f t="shared" si="76"/>
        <v>0</v>
      </c>
      <c r="CS46" s="26">
        <f t="shared" si="76"/>
        <v>0</v>
      </c>
      <c r="CT46" s="27">
        <f t="shared" si="76"/>
        <v>0</v>
      </c>
      <c r="CU46" s="25">
        <f t="shared" si="76"/>
        <v>0</v>
      </c>
      <c r="CV46" s="26">
        <f t="shared" si="76"/>
        <v>0</v>
      </c>
      <c r="CW46" s="26">
        <f t="shared" si="76"/>
        <v>0</v>
      </c>
      <c r="CX46" s="27">
        <f t="shared" si="76"/>
        <v>0</v>
      </c>
      <c r="CY46" s="25">
        <f t="shared" ref="CY46:DH55" si="77">IF(OR(AND(CY$3&lt;$EG46,CY$3&gt;=$EF46),AND(CY$3&lt;$EI46,CY$3&gt;=$EH46),AND(CY$3&lt;$EK46,CY$3&gt;=$EJ46),AND(CY$3&lt;$EM46,CY$3&gt;=$EL46)),1,0)</f>
        <v>0</v>
      </c>
      <c r="CZ46" s="26">
        <f t="shared" si="77"/>
        <v>0</v>
      </c>
      <c r="DA46" s="26">
        <f t="shared" si="77"/>
        <v>0</v>
      </c>
      <c r="DB46" s="27">
        <f t="shared" si="77"/>
        <v>0</v>
      </c>
      <c r="DC46" s="25">
        <f t="shared" si="77"/>
        <v>0</v>
      </c>
      <c r="DD46" s="26">
        <f t="shared" si="77"/>
        <v>0</v>
      </c>
      <c r="DE46" s="26">
        <f t="shared" si="77"/>
        <v>0</v>
      </c>
      <c r="DF46" s="27">
        <f t="shared" si="77"/>
        <v>0</v>
      </c>
      <c r="DG46" s="25">
        <f t="shared" si="77"/>
        <v>0</v>
      </c>
      <c r="DH46" s="26">
        <f t="shared" si="77"/>
        <v>0</v>
      </c>
      <c r="DI46" s="26">
        <f t="shared" ref="DI46:DN55" si="78">IF(OR(AND(DI$3&lt;$EG46,DI$3&gt;=$EF46),AND(DI$3&lt;$EI46,DI$3&gt;=$EH46),AND(DI$3&lt;$EK46,DI$3&gt;=$EJ46),AND(DI$3&lt;$EM46,DI$3&gt;=$EL46)),1,0)</f>
        <v>0</v>
      </c>
      <c r="DJ46" s="27">
        <f t="shared" si="78"/>
        <v>0</v>
      </c>
      <c r="DK46" s="25">
        <f t="shared" si="78"/>
        <v>0</v>
      </c>
      <c r="DL46" s="26">
        <f t="shared" si="78"/>
        <v>0</v>
      </c>
      <c r="DM46" s="26">
        <f t="shared" si="78"/>
        <v>0</v>
      </c>
      <c r="DN46" s="27">
        <f t="shared" si="78"/>
        <v>0</v>
      </c>
      <c r="DO46" s="7">
        <v>61</v>
      </c>
      <c r="DP46" s="16">
        <f>IFERROR(VLOOKUP(I46,'Cpte exploit'!$A$11:$E$35,5,FALSE),0)</f>
        <v>0</v>
      </c>
      <c r="DQ46" s="17">
        <f t="shared" si="18"/>
        <v>0</v>
      </c>
      <c r="DR46" s="16">
        <f>'Cpte exploit'!$B$39</f>
        <v>0</v>
      </c>
      <c r="DS46" s="17">
        <f t="shared" si="19"/>
        <v>0</v>
      </c>
      <c r="DT46" s="16">
        <f>'Cpte exploit'!$B$40</f>
        <v>0</v>
      </c>
      <c r="DU46" s="17">
        <f t="shared" si="20"/>
        <v>0</v>
      </c>
      <c r="DV46" s="16">
        <f>'Cpte exploit'!$B$41</f>
        <v>0</v>
      </c>
      <c r="DW46" s="16"/>
      <c r="DX46" s="17">
        <f t="shared" si="21"/>
        <v>0</v>
      </c>
      <c r="DY46" s="44">
        <f t="shared" si="22"/>
        <v>0</v>
      </c>
      <c r="DZ46" s="44">
        <f t="shared" si="22"/>
        <v>0</v>
      </c>
      <c r="EA46" s="124" t="e">
        <f t="shared" si="37"/>
        <v>#N/A</v>
      </c>
      <c r="EB46" s="15" t="str">
        <f>IFERROR(VLOOKUP(R46,BDD!$G$2:$H$99,2,FALSE),"")</f>
        <v/>
      </c>
      <c r="EC46" s="15" t="str">
        <f>IFERROR(VLOOKUP(S46,BDD!$G$2:$H$99,2,FALSE),"")</f>
        <v/>
      </c>
      <c r="ED46" s="15" t="str">
        <f>IFERROR(VLOOKUP(T46,BDD!$G$2:$H$99,2,FALSE),"")</f>
        <v/>
      </c>
      <c r="EE46" s="15" t="str">
        <f>IFERROR(VLOOKUP(U46,BDD!$G$2:$H$99,2,FALSE),"")</f>
        <v/>
      </c>
      <c r="EF46" s="15" t="str">
        <f t="shared" si="23"/>
        <v/>
      </c>
      <c r="EG46" s="15" t="str">
        <f t="shared" si="24"/>
        <v/>
      </c>
      <c r="EH46" s="15">
        <f t="shared" si="25"/>
        <v>0</v>
      </c>
      <c r="EI46" s="15">
        <f t="shared" si="26"/>
        <v>0</v>
      </c>
      <c r="EJ46" s="15" t="str">
        <f t="shared" si="27"/>
        <v/>
      </c>
      <c r="EK46" s="15" t="str">
        <f t="shared" si="28"/>
        <v/>
      </c>
      <c r="EL46" s="15">
        <f t="shared" si="29"/>
        <v>0</v>
      </c>
      <c r="EM46" s="15">
        <f t="shared" si="30"/>
        <v>0</v>
      </c>
      <c r="EN46" s="15">
        <f t="shared" si="10"/>
        <v>0</v>
      </c>
      <c r="EO46" s="15">
        <f t="shared" si="11"/>
        <v>0</v>
      </c>
      <c r="EP46" s="124">
        <f t="shared" si="31"/>
        <v>0</v>
      </c>
      <c r="EQ46" s="124">
        <f t="shared" si="32"/>
        <v>0</v>
      </c>
      <c r="ER46" s="124">
        <f t="shared" si="33"/>
        <v>0</v>
      </c>
      <c r="ES46" s="15">
        <f t="shared" si="12"/>
        <v>0</v>
      </c>
      <c r="ET46" s="15">
        <f t="shared" si="13"/>
        <v>0</v>
      </c>
      <c r="EU46" s="18">
        <f t="shared" si="34"/>
        <v>0</v>
      </c>
      <c r="EV46" s="19">
        <f t="shared" si="14"/>
        <v>0</v>
      </c>
      <c r="EW46" s="19">
        <f t="shared" si="15"/>
        <v>0</v>
      </c>
      <c r="EX46" s="19">
        <f t="shared" si="16"/>
        <v>0</v>
      </c>
      <c r="EY46" s="19">
        <f t="shared" si="17"/>
        <v>0</v>
      </c>
      <c r="EZ46" s="19">
        <f t="shared" si="35"/>
        <v>0</v>
      </c>
      <c r="FA46" s="19">
        <f t="shared" si="36"/>
        <v>0</v>
      </c>
      <c r="FB46" s="117" t="e">
        <f t="shared" si="38"/>
        <v>#N/A</v>
      </c>
      <c r="FC46" s="117"/>
    </row>
    <row r="47" spans="1:159" hidden="1" x14ac:dyDescent="0.3">
      <c r="A47" s="120" t="e">
        <f>VLOOKUP(FD47,Info!$A$7:$B$106,2,FALSE)</f>
        <v>#N/A</v>
      </c>
      <c r="B47" s="119" t="str">
        <f>IFERROR(VLOOKUP(A47,Info!$B$7:$AD$106,3,FALSE),"")</f>
        <v/>
      </c>
      <c r="C47" s="578"/>
      <c r="D47" s="120" t="str">
        <f>IFERROR(VLOOKUP(A47,Info!$B$7:$AD$106,5,FALSE),"")</f>
        <v/>
      </c>
      <c r="E47" s="120" t="str">
        <f>IFERROR(VLOOKUP(A47,Info!$B$7:$AD$106,28,FALSE),"")</f>
        <v/>
      </c>
      <c r="F47" s="121">
        <f>IFERROR(VLOOKUP(A47,Info!$B$7:$AD$71,13,FALSE),0)</f>
        <v>0</v>
      </c>
      <c r="G47" s="122">
        <f>IFERROR(VLOOKUP(A47,'Base travail'!$B$22:$G$121,4,FALSE)+VLOOKUP(A47,'Base travail'!$B$22:$G$121,5,FALSE),0)</f>
        <v>0</v>
      </c>
      <c r="H47" s="122">
        <f>IFERROR(VLOOKUP(A47,'Base travail'!$B$22:$G$121,6,FALSE),0)</f>
        <v>0</v>
      </c>
      <c r="I47" s="573"/>
      <c r="J47" s="573"/>
      <c r="K47" s="574"/>
      <c r="L47" s="574"/>
      <c r="M47" s="574"/>
      <c r="N47" s="574"/>
      <c r="O47" s="574"/>
      <c r="P47" s="574"/>
      <c r="Q47" s="574"/>
      <c r="R47" s="574"/>
      <c r="S47" s="574"/>
      <c r="T47" s="574"/>
      <c r="U47" s="574"/>
      <c r="W47" s="61">
        <f t="shared" si="69"/>
        <v>0</v>
      </c>
      <c r="X47" s="62">
        <f t="shared" si="69"/>
        <v>0</v>
      </c>
      <c r="Y47" s="62">
        <f t="shared" si="69"/>
        <v>0</v>
      </c>
      <c r="Z47" s="63">
        <f t="shared" si="69"/>
        <v>0</v>
      </c>
      <c r="AA47" s="61">
        <f t="shared" si="69"/>
        <v>0</v>
      </c>
      <c r="AB47" s="62">
        <f t="shared" si="69"/>
        <v>0</v>
      </c>
      <c r="AC47" s="62">
        <f t="shared" si="69"/>
        <v>0</v>
      </c>
      <c r="AD47" s="63">
        <f t="shared" si="69"/>
        <v>0</v>
      </c>
      <c r="AE47" s="61">
        <f t="shared" si="69"/>
        <v>0</v>
      </c>
      <c r="AF47" s="62">
        <f t="shared" si="69"/>
        <v>0</v>
      </c>
      <c r="AG47" s="62">
        <f t="shared" si="70"/>
        <v>0</v>
      </c>
      <c r="AH47" s="63">
        <f t="shared" si="70"/>
        <v>0</v>
      </c>
      <c r="AI47" s="61">
        <f t="shared" si="70"/>
        <v>0</v>
      </c>
      <c r="AJ47" s="62">
        <f t="shared" si="70"/>
        <v>0</v>
      </c>
      <c r="AK47" s="62">
        <f t="shared" si="70"/>
        <v>0</v>
      </c>
      <c r="AL47" s="63">
        <f t="shared" si="70"/>
        <v>0</v>
      </c>
      <c r="AM47" s="61">
        <f t="shared" si="70"/>
        <v>0</v>
      </c>
      <c r="AN47" s="62">
        <f t="shared" si="70"/>
        <v>0</v>
      </c>
      <c r="AO47" s="62">
        <f t="shared" si="70"/>
        <v>0</v>
      </c>
      <c r="AP47" s="63">
        <f t="shared" si="70"/>
        <v>0</v>
      </c>
      <c r="AQ47" s="61">
        <f t="shared" si="71"/>
        <v>0</v>
      </c>
      <c r="AR47" s="62">
        <f t="shared" si="71"/>
        <v>0</v>
      </c>
      <c r="AS47" s="62">
        <f t="shared" si="71"/>
        <v>0</v>
      </c>
      <c r="AT47" s="63">
        <f t="shared" si="71"/>
        <v>0</v>
      </c>
      <c r="AU47" s="61">
        <f t="shared" si="71"/>
        <v>0</v>
      </c>
      <c r="AV47" s="62">
        <f t="shared" si="71"/>
        <v>0</v>
      </c>
      <c r="AW47" s="62">
        <f t="shared" si="71"/>
        <v>0</v>
      </c>
      <c r="AX47" s="63">
        <f t="shared" si="71"/>
        <v>0</v>
      </c>
      <c r="AY47" s="61">
        <f t="shared" si="71"/>
        <v>0</v>
      </c>
      <c r="AZ47" s="62">
        <f t="shared" si="71"/>
        <v>0</v>
      </c>
      <c r="BA47" s="62">
        <f t="shared" si="72"/>
        <v>0</v>
      </c>
      <c r="BB47" s="63">
        <f t="shared" si="72"/>
        <v>0</v>
      </c>
      <c r="BC47" s="61">
        <f t="shared" si="72"/>
        <v>0</v>
      </c>
      <c r="BD47" s="62">
        <f t="shared" si="72"/>
        <v>0</v>
      </c>
      <c r="BE47" s="62">
        <f t="shared" si="72"/>
        <v>0</v>
      </c>
      <c r="BF47" s="63">
        <f t="shared" si="72"/>
        <v>0</v>
      </c>
      <c r="BG47" s="61">
        <f t="shared" si="72"/>
        <v>0</v>
      </c>
      <c r="BH47" s="62">
        <f t="shared" si="72"/>
        <v>0</v>
      </c>
      <c r="BI47" s="62">
        <f t="shared" si="72"/>
        <v>0</v>
      </c>
      <c r="BJ47" s="63">
        <f t="shared" si="72"/>
        <v>0</v>
      </c>
      <c r="BK47" s="61">
        <f t="shared" si="73"/>
        <v>0</v>
      </c>
      <c r="BL47" s="62">
        <f t="shared" si="73"/>
        <v>0</v>
      </c>
      <c r="BM47" s="62">
        <f t="shared" si="73"/>
        <v>0</v>
      </c>
      <c r="BN47" s="63">
        <f t="shared" si="73"/>
        <v>0</v>
      </c>
      <c r="BO47" s="61">
        <f t="shared" si="73"/>
        <v>0</v>
      </c>
      <c r="BP47" s="62">
        <f t="shared" si="73"/>
        <v>0</v>
      </c>
      <c r="BQ47" s="62">
        <f t="shared" si="73"/>
        <v>0</v>
      </c>
      <c r="BR47" s="63">
        <f t="shared" si="73"/>
        <v>0</v>
      </c>
      <c r="BS47" s="61">
        <f t="shared" si="73"/>
        <v>0</v>
      </c>
      <c r="BT47" s="62">
        <f t="shared" si="73"/>
        <v>0</v>
      </c>
      <c r="BU47" s="62">
        <f t="shared" si="74"/>
        <v>0</v>
      </c>
      <c r="BV47" s="63">
        <f t="shared" si="74"/>
        <v>0</v>
      </c>
      <c r="BW47" s="61">
        <f t="shared" si="74"/>
        <v>0</v>
      </c>
      <c r="BX47" s="62">
        <f t="shared" si="74"/>
        <v>0</v>
      </c>
      <c r="BY47" s="62">
        <f t="shared" si="74"/>
        <v>0</v>
      </c>
      <c r="BZ47" s="63">
        <f t="shared" si="74"/>
        <v>0</v>
      </c>
      <c r="CA47" s="61">
        <f t="shared" si="74"/>
        <v>0</v>
      </c>
      <c r="CB47" s="62">
        <f t="shared" si="74"/>
        <v>0</v>
      </c>
      <c r="CC47" s="62">
        <f t="shared" si="74"/>
        <v>0</v>
      </c>
      <c r="CD47" s="63">
        <f t="shared" si="74"/>
        <v>0</v>
      </c>
      <c r="CE47" s="61">
        <f t="shared" si="75"/>
        <v>0</v>
      </c>
      <c r="CF47" s="62">
        <f t="shared" si="75"/>
        <v>0</v>
      </c>
      <c r="CG47" s="62">
        <f t="shared" si="75"/>
        <v>0</v>
      </c>
      <c r="CH47" s="63">
        <f t="shared" si="75"/>
        <v>0</v>
      </c>
      <c r="CI47" s="61">
        <f t="shared" si="75"/>
        <v>0</v>
      </c>
      <c r="CJ47" s="62">
        <f t="shared" si="75"/>
        <v>0</v>
      </c>
      <c r="CK47" s="62">
        <f t="shared" si="75"/>
        <v>0</v>
      </c>
      <c r="CL47" s="63">
        <f t="shared" si="75"/>
        <v>0</v>
      </c>
      <c r="CM47" s="61">
        <f t="shared" si="75"/>
        <v>0</v>
      </c>
      <c r="CN47" s="62">
        <f t="shared" si="75"/>
        <v>0</v>
      </c>
      <c r="CO47" s="62">
        <f t="shared" si="76"/>
        <v>0</v>
      </c>
      <c r="CP47" s="63">
        <f t="shared" si="76"/>
        <v>0</v>
      </c>
      <c r="CQ47" s="61">
        <f t="shared" si="76"/>
        <v>0</v>
      </c>
      <c r="CR47" s="62">
        <f t="shared" si="76"/>
        <v>0</v>
      </c>
      <c r="CS47" s="62">
        <f t="shared" si="76"/>
        <v>0</v>
      </c>
      <c r="CT47" s="63">
        <f t="shared" si="76"/>
        <v>0</v>
      </c>
      <c r="CU47" s="61">
        <f t="shared" si="76"/>
        <v>0</v>
      </c>
      <c r="CV47" s="62">
        <f t="shared" si="76"/>
        <v>0</v>
      </c>
      <c r="CW47" s="62">
        <f t="shared" si="76"/>
        <v>0</v>
      </c>
      <c r="CX47" s="63">
        <f t="shared" si="76"/>
        <v>0</v>
      </c>
      <c r="CY47" s="61">
        <f t="shared" si="77"/>
        <v>0</v>
      </c>
      <c r="CZ47" s="62">
        <f t="shared" si="77"/>
        <v>0</v>
      </c>
      <c r="DA47" s="62">
        <f t="shared" si="77"/>
        <v>0</v>
      </c>
      <c r="DB47" s="63">
        <f t="shared" si="77"/>
        <v>0</v>
      </c>
      <c r="DC47" s="61">
        <f t="shared" si="77"/>
        <v>0</v>
      </c>
      <c r="DD47" s="62">
        <f t="shared" si="77"/>
        <v>0</v>
      </c>
      <c r="DE47" s="62">
        <f t="shared" si="77"/>
        <v>0</v>
      </c>
      <c r="DF47" s="63">
        <f t="shared" si="77"/>
        <v>0</v>
      </c>
      <c r="DG47" s="61">
        <f t="shared" si="77"/>
        <v>0</v>
      </c>
      <c r="DH47" s="62">
        <f t="shared" si="77"/>
        <v>0</v>
      </c>
      <c r="DI47" s="62">
        <f t="shared" si="78"/>
        <v>0</v>
      </c>
      <c r="DJ47" s="63">
        <f t="shared" si="78"/>
        <v>0</v>
      </c>
      <c r="DK47" s="61">
        <f t="shared" si="78"/>
        <v>0</v>
      </c>
      <c r="DL47" s="62">
        <f t="shared" si="78"/>
        <v>0</v>
      </c>
      <c r="DM47" s="62">
        <f t="shared" si="78"/>
        <v>0</v>
      </c>
      <c r="DN47" s="63">
        <f t="shared" si="78"/>
        <v>0</v>
      </c>
      <c r="DO47" s="7">
        <v>62</v>
      </c>
      <c r="DP47" s="23">
        <f>IFERROR(VLOOKUP(I47,'Cpte exploit'!$A$11:$E$35,5,FALSE),0)</f>
        <v>0</v>
      </c>
      <c r="DQ47" s="24">
        <f t="shared" si="18"/>
        <v>0</v>
      </c>
      <c r="DR47" s="23">
        <f>'Cpte exploit'!$B$39</f>
        <v>0</v>
      </c>
      <c r="DS47" s="24">
        <f t="shared" si="19"/>
        <v>0</v>
      </c>
      <c r="DT47" s="23">
        <f>'Cpte exploit'!$B$40</f>
        <v>0</v>
      </c>
      <c r="DU47" s="24">
        <f t="shared" si="20"/>
        <v>0</v>
      </c>
      <c r="DV47" s="23">
        <f>'Cpte exploit'!$B$41</f>
        <v>0</v>
      </c>
      <c r="DW47" s="23"/>
      <c r="DX47" s="24">
        <f t="shared" si="21"/>
        <v>0</v>
      </c>
      <c r="DY47" s="45">
        <f t="shared" si="22"/>
        <v>0</v>
      </c>
      <c r="DZ47" s="45">
        <f t="shared" si="22"/>
        <v>0</v>
      </c>
      <c r="EA47" s="123" t="e">
        <f t="shared" si="37"/>
        <v>#N/A</v>
      </c>
      <c r="EB47" s="15" t="str">
        <f>IFERROR(VLOOKUP(R47,BDD!$G$2:$H$99,2,FALSE),"")</f>
        <v/>
      </c>
      <c r="EC47" s="15" t="str">
        <f>IFERROR(VLOOKUP(S47,BDD!$G$2:$H$99,2,FALSE),"")</f>
        <v/>
      </c>
      <c r="ED47" s="15" t="str">
        <f>IFERROR(VLOOKUP(T47,BDD!$G$2:$H$99,2,FALSE),"")</f>
        <v/>
      </c>
      <c r="EE47" s="15" t="str">
        <f>IFERROR(VLOOKUP(U47,BDD!$G$2:$H$99,2,FALSE),"")</f>
        <v/>
      </c>
      <c r="EF47" s="15" t="str">
        <f t="shared" si="23"/>
        <v/>
      </c>
      <c r="EG47" s="15" t="str">
        <f t="shared" si="24"/>
        <v/>
      </c>
      <c r="EH47" s="15">
        <f t="shared" si="25"/>
        <v>0</v>
      </c>
      <c r="EI47" s="15">
        <f t="shared" si="26"/>
        <v>0</v>
      </c>
      <c r="EJ47" s="15" t="str">
        <f t="shared" si="27"/>
        <v/>
      </c>
      <c r="EK47" s="15" t="str">
        <f t="shared" si="28"/>
        <v/>
      </c>
      <c r="EL47" s="15">
        <f t="shared" si="29"/>
        <v>0</v>
      </c>
      <c r="EM47" s="15">
        <f t="shared" si="30"/>
        <v>0</v>
      </c>
      <c r="EN47" s="15">
        <f t="shared" si="10"/>
        <v>0</v>
      </c>
      <c r="EO47" s="15">
        <f t="shared" si="11"/>
        <v>0</v>
      </c>
      <c r="EP47" s="123">
        <f t="shared" si="31"/>
        <v>0</v>
      </c>
      <c r="EQ47" s="123">
        <f t="shared" si="32"/>
        <v>0</v>
      </c>
      <c r="ER47" s="123">
        <f t="shared" si="33"/>
        <v>0</v>
      </c>
      <c r="ES47" s="15">
        <f t="shared" si="12"/>
        <v>0</v>
      </c>
      <c r="ET47" s="15">
        <f t="shared" si="13"/>
        <v>0</v>
      </c>
      <c r="EU47" s="18">
        <f t="shared" si="34"/>
        <v>0</v>
      </c>
      <c r="EV47" s="19">
        <f t="shared" si="14"/>
        <v>0</v>
      </c>
      <c r="EW47" s="19">
        <f t="shared" si="15"/>
        <v>0</v>
      </c>
      <c r="EX47" s="19">
        <f t="shared" si="16"/>
        <v>0</v>
      </c>
      <c r="EY47" s="19">
        <f t="shared" si="17"/>
        <v>0</v>
      </c>
      <c r="EZ47" s="19">
        <f t="shared" si="35"/>
        <v>0</v>
      </c>
      <c r="FA47" s="19">
        <f t="shared" si="36"/>
        <v>0</v>
      </c>
      <c r="FB47" s="122" t="e">
        <f t="shared" si="38"/>
        <v>#N/A</v>
      </c>
      <c r="FC47" s="122"/>
    </row>
    <row r="48" spans="1:159" hidden="1" x14ac:dyDescent="0.3">
      <c r="A48" s="115" t="e">
        <f>VLOOKUP(FD48,Info!$A$7:$B$106,2,FALSE)</f>
        <v>#N/A</v>
      </c>
      <c r="B48" s="114" t="str">
        <f>IFERROR(VLOOKUP(A48,Info!$B$7:$AD$106,3,FALSE),"")</f>
        <v/>
      </c>
      <c r="C48" s="579"/>
      <c r="D48" s="115" t="str">
        <f>IFERROR(VLOOKUP(A48,Info!$B$7:$AD$106,5,FALSE),"")</f>
        <v/>
      </c>
      <c r="E48" s="115" t="str">
        <f>IFERROR(VLOOKUP(A48,Info!$B$7:$AD$106,28,FALSE),"")</f>
        <v/>
      </c>
      <c r="F48" s="116">
        <f>IFERROR(VLOOKUP(A48,Info!$B$7:$AD$71,13,FALSE),0)</f>
        <v>0</v>
      </c>
      <c r="G48" s="117">
        <f>IFERROR(VLOOKUP(A48,'Base travail'!$B$22:$G$121,4,FALSE)+VLOOKUP(A48,'Base travail'!$B$22:$G$121,5,FALSE),0)</f>
        <v>0</v>
      </c>
      <c r="H48" s="117">
        <f>IFERROR(VLOOKUP(A48,'Base travail'!$B$22:$G$121,6,FALSE),0)</f>
        <v>0</v>
      </c>
      <c r="I48" s="575"/>
      <c r="J48" s="575"/>
      <c r="K48" s="576"/>
      <c r="L48" s="576"/>
      <c r="M48" s="576"/>
      <c r="N48" s="576"/>
      <c r="O48" s="576"/>
      <c r="P48" s="576"/>
      <c r="Q48" s="576"/>
      <c r="R48" s="576"/>
      <c r="S48" s="576"/>
      <c r="T48" s="576"/>
      <c r="U48" s="576"/>
      <c r="W48" s="25">
        <f t="shared" si="69"/>
        <v>0</v>
      </c>
      <c r="X48" s="26">
        <f t="shared" si="69"/>
        <v>0</v>
      </c>
      <c r="Y48" s="26">
        <f t="shared" si="69"/>
        <v>0</v>
      </c>
      <c r="Z48" s="27">
        <f t="shared" si="69"/>
        <v>0</v>
      </c>
      <c r="AA48" s="25">
        <f t="shared" si="69"/>
        <v>0</v>
      </c>
      <c r="AB48" s="26">
        <f t="shared" si="69"/>
        <v>0</v>
      </c>
      <c r="AC48" s="26">
        <f t="shared" si="69"/>
        <v>0</v>
      </c>
      <c r="AD48" s="27">
        <f t="shared" si="69"/>
        <v>0</v>
      </c>
      <c r="AE48" s="25">
        <f t="shared" si="69"/>
        <v>0</v>
      </c>
      <c r="AF48" s="26">
        <f t="shared" si="69"/>
        <v>0</v>
      </c>
      <c r="AG48" s="26">
        <f t="shared" si="70"/>
        <v>0</v>
      </c>
      <c r="AH48" s="27">
        <f t="shared" si="70"/>
        <v>0</v>
      </c>
      <c r="AI48" s="25">
        <f t="shared" si="70"/>
        <v>0</v>
      </c>
      <c r="AJ48" s="26">
        <f t="shared" si="70"/>
        <v>0</v>
      </c>
      <c r="AK48" s="26">
        <f t="shared" si="70"/>
        <v>0</v>
      </c>
      <c r="AL48" s="27">
        <f t="shared" si="70"/>
        <v>0</v>
      </c>
      <c r="AM48" s="25">
        <f t="shared" si="70"/>
        <v>0</v>
      </c>
      <c r="AN48" s="26">
        <f t="shared" si="70"/>
        <v>0</v>
      </c>
      <c r="AO48" s="26">
        <f t="shared" si="70"/>
        <v>0</v>
      </c>
      <c r="AP48" s="27">
        <f t="shared" si="70"/>
        <v>0</v>
      </c>
      <c r="AQ48" s="25">
        <f t="shared" si="71"/>
        <v>0</v>
      </c>
      <c r="AR48" s="26">
        <f t="shared" si="71"/>
        <v>0</v>
      </c>
      <c r="AS48" s="26">
        <f t="shared" si="71"/>
        <v>0</v>
      </c>
      <c r="AT48" s="27">
        <f t="shared" si="71"/>
        <v>0</v>
      </c>
      <c r="AU48" s="25">
        <f t="shared" si="71"/>
        <v>0</v>
      </c>
      <c r="AV48" s="26">
        <f t="shared" si="71"/>
        <v>0</v>
      </c>
      <c r="AW48" s="26">
        <f t="shared" si="71"/>
        <v>0</v>
      </c>
      <c r="AX48" s="27">
        <f t="shared" si="71"/>
        <v>0</v>
      </c>
      <c r="AY48" s="25">
        <f t="shared" si="71"/>
        <v>0</v>
      </c>
      <c r="AZ48" s="26">
        <f t="shared" si="71"/>
        <v>0</v>
      </c>
      <c r="BA48" s="26">
        <f t="shared" si="72"/>
        <v>0</v>
      </c>
      <c r="BB48" s="27">
        <f t="shared" si="72"/>
        <v>0</v>
      </c>
      <c r="BC48" s="25">
        <f t="shared" si="72"/>
        <v>0</v>
      </c>
      <c r="BD48" s="26">
        <f t="shared" si="72"/>
        <v>0</v>
      </c>
      <c r="BE48" s="26">
        <f t="shared" si="72"/>
        <v>0</v>
      </c>
      <c r="BF48" s="27">
        <f t="shared" si="72"/>
        <v>0</v>
      </c>
      <c r="BG48" s="25">
        <f t="shared" si="72"/>
        <v>0</v>
      </c>
      <c r="BH48" s="26">
        <f t="shared" si="72"/>
        <v>0</v>
      </c>
      <c r="BI48" s="26">
        <f t="shared" si="72"/>
        <v>0</v>
      </c>
      <c r="BJ48" s="27">
        <f t="shared" si="72"/>
        <v>0</v>
      </c>
      <c r="BK48" s="25">
        <f t="shared" si="73"/>
        <v>0</v>
      </c>
      <c r="BL48" s="26">
        <f t="shared" si="73"/>
        <v>0</v>
      </c>
      <c r="BM48" s="26">
        <f t="shared" si="73"/>
        <v>0</v>
      </c>
      <c r="BN48" s="27">
        <f t="shared" si="73"/>
        <v>0</v>
      </c>
      <c r="BO48" s="25">
        <f t="shared" si="73"/>
        <v>0</v>
      </c>
      <c r="BP48" s="26">
        <f t="shared" si="73"/>
        <v>0</v>
      </c>
      <c r="BQ48" s="26">
        <f t="shared" si="73"/>
        <v>0</v>
      </c>
      <c r="BR48" s="27">
        <f t="shared" si="73"/>
        <v>0</v>
      </c>
      <c r="BS48" s="25">
        <f t="shared" si="73"/>
        <v>0</v>
      </c>
      <c r="BT48" s="26">
        <f t="shared" si="73"/>
        <v>0</v>
      </c>
      <c r="BU48" s="26">
        <f t="shared" si="74"/>
        <v>0</v>
      </c>
      <c r="BV48" s="27">
        <f t="shared" si="74"/>
        <v>0</v>
      </c>
      <c r="BW48" s="25">
        <f t="shared" si="74"/>
        <v>0</v>
      </c>
      <c r="BX48" s="26">
        <f t="shared" si="74"/>
        <v>0</v>
      </c>
      <c r="BY48" s="26">
        <f t="shared" si="74"/>
        <v>0</v>
      </c>
      <c r="BZ48" s="27">
        <f t="shared" si="74"/>
        <v>0</v>
      </c>
      <c r="CA48" s="25">
        <f t="shared" si="74"/>
        <v>0</v>
      </c>
      <c r="CB48" s="26">
        <f t="shared" si="74"/>
        <v>0</v>
      </c>
      <c r="CC48" s="26">
        <f t="shared" si="74"/>
        <v>0</v>
      </c>
      <c r="CD48" s="27">
        <f t="shared" si="74"/>
        <v>0</v>
      </c>
      <c r="CE48" s="25">
        <f t="shared" si="75"/>
        <v>0</v>
      </c>
      <c r="CF48" s="26">
        <f t="shared" si="75"/>
        <v>0</v>
      </c>
      <c r="CG48" s="26">
        <f t="shared" si="75"/>
        <v>0</v>
      </c>
      <c r="CH48" s="27">
        <f t="shared" si="75"/>
        <v>0</v>
      </c>
      <c r="CI48" s="25">
        <f t="shared" si="75"/>
        <v>0</v>
      </c>
      <c r="CJ48" s="26">
        <f t="shared" si="75"/>
        <v>0</v>
      </c>
      <c r="CK48" s="26">
        <f t="shared" si="75"/>
        <v>0</v>
      </c>
      <c r="CL48" s="27">
        <f t="shared" si="75"/>
        <v>0</v>
      </c>
      <c r="CM48" s="25">
        <f t="shared" si="75"/>
        <v>0</v>
      </c>
      <c r="CN48" s="26">
        <f t="shared" si="75"/>
        <v>0</v>
      </c>
      <c r="CO48" s="26">
        <f t="shared" si="76"/>
        <v>0</v>
      </c>
      <c r="CP48" s="27">
        <f t="shared" si="76"/>
        <v>0</v>
      </c>
      <c r="CQ48" s="25">
        <f t="shared" si="76"/>
        <v>0</v>
      </c>
      <c r="CR48" s="26">
        <f t="shared" si="76"/>
        <v>0</v>
      </c>
      <c r="CS48" s="26">
        <f t="shared" si="76"/>
        <v>0</v>
      </c>
      <c r="CT48" s="27">
        <f t="shared" si="76"/>
        <v>0</v>
      </c>
      <c r="CU48" s="25">
        <f t="shared" si="76"/>
        <v>0</v>
      </c>
      <c r="CV48" s="26">
        <f t="shared" si="76"/>
        <v>0</v>
      </c>
      <c r="CW48" s="26">
        <f t="shared" si="76"/>
        <v>0</v>
      </c>
      <c r="CX48" s="27">
        <f t="shared" si="76"/>
        <v>0</v>
      </c>
      <c r="CY48" s="25">
        <f t="shared" si="77"/>
        <v>0</v>
      </c>
      <c r="CZ48" s="26">
        <f t="shared" si="77"/>
        <v>0</v>
      </c>
      <c r="DA48" s="26">
        <f t="shared" si="77"/>
        <v>0</v>
      </c>
      <c r="DB48" s="27">
        <f t="shared" si="77"/>
        <v>0</v>
      </c>
      <c r="DC48" s="25">
        <f t="shared" si="77"/>
        <v>0</v>
      </c>
      <c r="DD48" s="26">
        <f t="shared" si="77"/>
        <v>0</v>
      </c>
      <c r="DE48" s="26">
        <f t="shared" si="77"/>
        <v>0</v>
      </c>
      <c r="DF48" s="27">
        <f t="shared" si="77"/>
        <v>0</v>
      </c>
      <c r="DG48" s="25">
        <f t="shared" si="77"/>
        <v>0</v>
      </c>
      <c r="DH48" s="26">
        <f t="shared" si="77"/>
        <v>0</v>
      </c>
      <c r="DI48" s="26">
        <f t="shared" si="78"/>
        <v>0</v>
      </c>
      <c r="DJ48" s="27">
        <f t="shared" si="78"/>
        <v>0</v>
      </c>
      <c r="DK48" s="25">
        <f t="shared" si="78"/>
        <v>0</v>
      </c>
      <c r="DL48" s="26">
        <f t="shared" si="78"/>
        <v>0</v>
      </c>
      <c r="DM48" s="26">
        <f t="shared" si="78"/>
        <v>0</v>
      </c>
      <c r="DN48" s="27">
        <f t="shared" si="78"/>
        <v>0</v>
      </c>
      <c r="DO48" s="7">
        <v>63</v>
      </c>
      <c r="DP48" s="16">
        <f>IFERROR(VLOOKUP(I48,'Cpte exploit'!$A$11:$E$35,5,FALSE),0)</f>
        <v>0</v>
      </c>
      <c r="DQ48" s="17">
        <f t="shared" si="18"/>
        <v>0</v>
      </c>
      <c r="DR48" s="16">
        <f>'Cpte exploit'!$B$39</f>
        <v>0</v>
      </c>
      <c r="DS48" s="17">
        <f t="shared" si="19"/>
        <v>0</v>
      </c>
      <c r="DT48" s="16">
        <f>'Cpte exploit'!$B$40</f>
        <v>0</v>
      </c>
      <c r="DU48" s="17">
        <f t="shared" si="20"/>
        <v>0</v>
      </c>
      <c r="DV48" s="16">
        <f>'Cpte exploit'!$B$41</f>
        <v>0</v>
      </c>
      <c r="DW48" s="16"/>
      <c r="DX48" s="17">
        <f t="shared" si="21"/>
        <v>0</v>
      </c>
      <c r="DY48" s="44">
        <f t="shared" si="22"/>
        <v>0</v>
      </c>
      <c r="DZ48" s="44">
        <f t="shared" si="22"/>
        <v>0</v>
      </c>
      <c r="EA48" s="124" t="e">
        <f t="shared" si="37"/>
        <v>#N/A</v>
      </c>
      <c r="EB48" s="15" t="str">
        <f>IFERROR(VLOOKUP(R48,BDD!$G$2:$H$99,2,FALSE),"")</f>
        <v/>
      </c>
      <c r="EC48" s="15" t="str">
        <f>IFERROR(VLOOKUP(S48,BDD!$G$2:$H$99,2,FALSE),"")</f>
        <v/>
      </c>
      <c r="ED48" s="15" t="str">
        <f>IFERROR(VLOOKUP(T48,BDD!$G$2:$H$99,2,FALSE),"")</f>
        <v/>
      </c>
      <c r="EE48" s="15" t="str">
        <f>IFERROR(VLOOKUP(U48,BDD!$G$2:$H$99,2,FALSE),"")</f>
        <v/>
      </c>
      <c r="EF48" s="15" t="str">
        <f t="shared" si="23"/>
        <v/>
      </c>
      <c r="EG48" s="15" t="str">
        <f t="shared" si="24"/>
        <v/>
      </c>
      <c r="EH48" s="15">
        <f t="shared" si="25"/>
        <v>0</v>
      </c>
      <c r="EI48" s="15">
        <f t="shared" si="26"/>
        <v>0</v>
      </c>
      <c r="EJ48" s="15" t="str">
        <f t="shared" si="27"/>
        <v/>
      </c>
      <c r="EK48" s="15" t="str">
        <f t="shared" si="28"/>
        <v/>
      </c>
      <c r="EL48" s="15">
        <f t="shared" si="29"/>
        <v>0</v>
      </c>
      <c r="EM48" s="15">
        <f t="shared" si="30"/>
        <v>0</v>
      </c>
      <c r="EN48" s="15">
        <f t="shared" si="10"/>
        <v>0</v>
      </c>
      <c r="EO48" s="15">
        <f t="shared" si="11"/>
        <v>0</v>
      </c>
      <c r="EP48" s="124">
        <f t="shared" si="31"/>
        <v>0</v>
      </c>
      <c r="EQ48" s="124">
        <f t="shared" si="32"/>
        <v>0</v>
      </c>
      <c r="ER48" s="124">
        <f t="shared" si="33"/>
        <v>0</v>
      </c>
      <c r="ES48" s="15">
        <f t="shared" si="12"/>
        <v>0</v>
      </c>
      <c r="ET48" s="15">
        <f t="shared" si="13"/>
        <v>0</v>
      </c>
      <c r="EU48" s="18">
        <f t="shared" si="34"/>
        <v>0</v>
      </c>
      <c r="EV48" s="19">
        <f t="shared" si="14"/>
        <v>0</v>
      </c>
      <c r="EW48" s="19">
        <f t="shared" si="15"/>
        <v>0</v>
      </c>
      <c r="EX48" s="19">
        <f t="shared" si="16"/>
        <v>0</v>
      </c>
      <c r="EY48" s="19">
        <f t="shared" si="17"/>
        <v>0</v>
      </c>
      <c r="EZ48" s="19">
        <f t="shared" si="35"/>
        <v>0</v>
      </c>
      <c r="FA48" s="19">
        <f t="shared" si="36"/>
        <v>0</v>
      </c>
      <c r="FB48" s="117" t="e">
        <f t="shared" si="38"/>
        <v>#N/A</v>
      </c>
      <c r="FC48" s="117"/>
    </row>
    <row r="49" spans="1:159" hidden="1" x14ac:dyDescent="0.3">
      <c r="A49" s="120" t="e">
        <f>VLOOKUP(FD49,Info!$A$7:$B$106,2,FALSE)</f>
        <v>#N/A</v>
      </c>
      <c r="B49" s="119" t="str">
        <f>IFERROR(VLOOKUP(A49,Info!$B$7:$AD$106,3,FALSE),"")</f>
        <v/>
      </c>
      <c r="C49" s="578"/>
      <c r="D49" s="120" t="str">
        <f>IFERROR(VLOOKUP(A49,Info!$B$7:$AD$106,5,FALSE),"")</f>
        <v/>
      </c>
      <c r="E49" s="120" t="str">
        <f>IFERROR(VLOOKUP(A49,Info!$B$7:$AD$106,28,FALSE),"")</f>
        <v/>
      </c>
      <c r="F49" s="121">
        <f>IFERROR(VLOOKUP(A49,Info!$B$7:$AD$71,13,FALSE),0)</f>
        <v>0</v>
      </c>
      <c r="G49" s="122">
        <f>IFERROR(VLOOKUP(A49,'Base travail'!$B$22:$G$121,4,FALSE)+VLOOKUP(A49,'Base travail'!$B$22:$G$121,5,FALSE),0)</f>
        <v>0</v>
      </c>
      <c r="H49" s="122">
        <f>IFERROR(VLOOKUP(A49,'Base travail'!$B$22:$G$121,6,FALSE),0)</f>
        <v>0</v>
      </c>
      <c r="I49" s="573"/>
      <c r="J49" s="573"/>
      <c r="K49" s="574"/>
      <c r="L49" s="574"/>
      <c r="M49" s="574"/>
      <c r="N49" s="574"/>
      <c r="O49" s="574"/>
      <c r="P49" s="574"/>
      <c r="Q49" s="574"/>
      <c r="R49" s="574"/>
      <c r="S49" s="574"/>
      <c r="T49" s="574"/>
      <c r="U49" s="574"/>
      <c r="W49" s="61">
        <f t="shared" si="69"/>
        <v>0</v>
      </c>
      <c r="X49" s="62">
        <f t="shared" si="69"/>
        <v>0</v>
      </c>
      <c r="Y49" s="62">
        <f t="shared" si="69"/>
        <v>0</v>
      </c>
      <c r="Z49" s="63">
        <f t="shared" si="69"/>
        <v>0</v>
      </c>
      <c r="AA49" s="61">
        <f t="shared" si="69"/>
        <v>0</v>
      </c>
      <c r="AB49" s="62">
        <f t="shared" si="69"/>
        <v>0</v>
      </c>
      <c r="AC49" s="62">
        <f t="shared" si="69"/>
        <v>0</v>
      </c>
      <c r="AD49" s="63">
        <f t="shared" si="69"/>
        <v>0</v>
      </c>
      <c r="AE49" s="61">
        <f t="shared" si="69"/>
        <v>0</v>
      </c>
      <c r="AF49" s="62">
        <f t="shared" si="69"/>
        <v>0</v>
      </c>
      <c r="AG49" s="62">
        <f t="shared" si="70"/>
        <v>0</v>
      </c>
      <c r="AH49" s="63">
        <f t="shared" si="70"/>
        <v>0</v>
      </c>
      <c r="AI49" s="61">
        <f t="shared" si="70"/>
        <v>0</v>
      </c>
      <c r="AJ49" s="62">
        <f t="shared" si="70"/>
        <v>0</v>
      </c>
      <c r="AK49" s="62">
        <f t="shared" si="70"/>
        <v>0</v>
      </c>
      <c r="AL49" s="63">
        <f t="shared" si="70"/>
        <v>0</v>
      </c>
      <c r="AM49" s="61">
        <f t="shared" si="70"/>
        <v>0</v>
      </c>
      <c r="AN49" s="62">
        <f t="shared" si="70"/>
        <v>0</v>
      </c>
      <c r="AO49" s="62">
        <f t="shared" si="70"/>
        <v>0</v>
      </c>
      <c r="AP49" s="63">
        <f t="shared" si="70"/>
        <v>0</v>
      </c>
      <c r="AQ49" s="61">
        <f t="shared" si="71"/>
        <v>0</v>
      </c>
      <c r="AR49" s="62">
        <f t="shared" si="71"/>
        <v>0</v>
      </c>
      <c r="AS49" s="62">
        <f t="shared" si="71"/>
        <v>0</v>
      </c>
      <c r="AT49" s="63">
        <f t="shared" si="71"/>
        <v>0</v>
      </c>
      <c r="AU49" s="61">
        <f t="shared" si="71"/>
        <v>0</v>
      </c>
      <c r="AV49" s="62">
        <f t="shared" si="71"/>
        <v>0</v>
      </c>
      <c r="AW49" s="62">
        <f t="shared" si="71"/>
        <v>0</v>
      </c>
      <c r="AX49" s="63">
        <f t="shared" si="71"/>
        <v>0</v>
      </c>
      <c r="AY49" s="61">
        <f t="shared" si="71"/>
        <v>0</v>
      </c>
      <c r="AZ49" s="62">
        <f t="shared" si="71"/>
        <v>0</v>
      </c>
      <c r="BA49" s="62">
        <f t="shared" si="72"/>
        <v>0</v>
      </c>
      <c r="BB49" s="63">
        <f t="shared" si="72"/>
        <v>0</v>
      </c>
      <c r="BC49" s="61">
        <f t="shared" si="72"/>
        <v>0</v>
      </c>
      <c r="BD49" s="62">
        <f t="shared" si="72"/>
        <v>0</v>
      </c>
      <c r="BE49" s="62">
        <f t="shared" si="72"/>
        <v>0</v>
      </c>
      <c r="BF49" s="63">
        <f t="shared" si="72"/>
        <v>0</v>
      </c>
      <c r="BG49" s="61">
        <f t="shared" si="72"/>
        <v>0</v>
      </c>
      <c r="BH49" s="62">
        <f t="shared" si="72"/>
        <v>0</v>
      </c>
      <c r="BI49" s="62">
        <f t="shared" si="72"/>
        <v>0</v>
      </c>
      <c r="BJ49" s="63">
        <f t="shared" si="72"/>
        <v>0</v>
      </c>
      <c r="BK49" s="61">
        <f t="shared" si="73"/>
        <v>0</v>
      </c>
      <c r="BL49" s="62">
        <f t="shared" si="73"/>
        <v>0</v>
      </c>
      <c r="BM49" s="62">
        <f t="shared" si="73"/>
        <v>0</v>
      </c>
      <c r="BN49" s="63">
        <f t="shared" si="73"/>
        <v>0</v>
      </c>
      <c r="BO49" s="61">
        <f t="shared" si="73"/>
        <v>0</v>
      </c>
      <c r="BP49" s="62">
        <f t="shared" si="73"/>
        <v>0</v>
      </c>
      <c r="BQ49" s="62">
        <f t="shared" si="73"/>
        <v>0</v>
      </c>
      <c r="BR49" s="63">
        <f t="shared" si="73"/>
        <v>0</v>
      </c>
      <c r="BS49" s="61">
        <f t="shared" si="73"/>
        <v>0</v>
      </c>
      <c r="BT49" s="62">
        <f t="shared" si="73"/>
        <v>0</v>
      </c>
      <c r="BU49" s="62">
        <f t="shared" si="74"/>
        <v>0</v>
      </c>
      <c r="BV49" s="63">
        <f t="shared" si="74"/>
        <v>0</v>
      </c>
      <c r="BW49" s="61">
        <f t="shared" si="74"/>
        <v>0</v>
      </c>
      <c r="BX49" s="62">
        <f t="shared" si="74"/>
        <v>0</v>
      </c>
      <c r="BY49" s="62">
        <f t="shared" si="74"/>
        <v>0</v>
      </c>
      <c r="BZ49" s="63">
        <f t="shared" si="74"/>
        <v>0</v>
      </c>
      <c r="CA49" s="61">
        <f t="shared" si="74"/>
        <v>0</v>
      </c>
      <c r="CB49" s="62">
        <f t="shared" si="74"/>
        <v>0</v>
      </c>
      <c r="CC49" s="62">
        <f t="shared" si="74"/>
        <v>0</v>
      </c>
      <c r="CD49" s="63">
        <f t="shared" si="74"/>
        <v>0</v>
      </c>
      <c r="CE49" s="61">
        <f t="shared" si="75"/>
        <v>0</v>
      </c>
      <c r="CF49" s="62">
        <f t="shared" si="75"/>
        <v>0</v>
      </c>
      <c r="CG49" s="62">
        <f t="shared" si="75"/>
        <v>0</v>
      </c>
      <c r="CH49" s="63">
        <f t="shared" si="75"/>
        <v>0</v>
      </c>
      <c r="CI49" s="61">
        <f t="shared" si="75"/>
        <v>0</v>
      </c>
      <c r="CJ49" s="62">
        <f t="shared" si="75"/>
        <v>0</v>
      </c>
      <c r="CK49" s="62">
        <f t="shared" si="75"/>
        <v>0</v>
      </c>
      <c r="CL49" s="63">
        <f t="shared" si="75"/>
        <v>0</v>
      </c>
      <c r="CM49" s="61">
        <f t="shared" si="75"/>
        <v>0</v>
      </c>
      <c r="CN49" s="62">
        <f t="shared" si="75"/>
        <v>0</v>
      </c>
      <c r="CO49" s="62">
        <f t="shared" si="76"/>
        <v>0</v>
      </c>
      <c r="CP49" s="63">
        <f t="shared" si="76"/>
        <v>0</v>
      </c>
      <c r="CQ49" s="61">
        <f t="shared" si="76"/>
        <v>0</v>
      </c>
      <c r="CR49" s="62">
        <f t="shared" si="76"/>
        <v>0</v>
      </c>
      <c r="CS49" s="62">
        <f t="shared" si="76"/>
        <v>0</v>
      </c>
      <c r="CT49" s="63">
        <f t="shared" si="76"/>
        <v>0</v>
      </c>
      <c r="CU49" s="61">
        <f t="shared" si="76"/>
        <v>0</v>
      </c>
      <c r="CV49" s="62">
        <f t="shared" si="76"/>
        <v>0</v>
      </c>
      <c r="CW49" s="62">
        <f t="shared" si="76"/>
        <v>0</v>
      </c>
      <c r="CX49" s="63">
        <f t="shared" si="76"/>
        <v>0</v>
      </c>
      <c r="CY49" s="61">
        <f t="shared" si="77"/>
        <v>0</v>
      </c>
      <c r="CZ49" s="62">
        <f t="shared" si="77"/>
        <v>0</v>
      </c>
      <c r="DA49" s="62">
        <f t="shared" si="77"/>
        <v>0</v>
      </c>
      <c r="DB49" s="63">
        <f t="shared" si="77"/>
        <v>0</v>
      </c>
      <c r="DC49" s="61">
        <f t="shared" si="77"/>
        <v>0</v>
      </c>
      <c r="DD49" s="62">
        <f t="shared" si="77"/>
        <v>0</v>
      </c>
      <c r="DE49" s="62">
        <f t="shared" si="77"/>
        <v>0</v>
      </c>
      <c r="DF49" s="63">
        <f t="shared" si="77"/>
        <v>0</v>
      </c>
      <c r="DG49" s="61">
        <f t="shared" si="77"/>
        <v>0</v>
      </c>
      <c r="DH49" s="62">
        <f t="shared" si="77"/>
        <v>0</v>
      </c>
      <c r="DI49" s="62">
        <f t="shared" si="78"/>
        <v>0</v>
      </c>
      <c r="DJ49" s="63">
        <f t="shared" si="78"/>
        <v>0</v>
      </c>
      <c r="DK49" s="61">
        <f t="shared" si="78"/>
        <v>0</v>
      </c>
      <c r="DL49" s="62">
        <f t="shared" si="78"/>
        <v>0</v>
      </c>
      <c r="DM49" s="62">
        <f t="shared" si="78"/>
        <v>0</v>
      </c>
      <c r="DN49" s="63">
        <f t="shared" si="78"/>
        <v>0</v>
      </c>
      <c r="DO49" s="7">
        <v>64</v>
      </c>
      <c r="DP49" s="23">
        <f>IFERROR(VLOOKUP(I49,'Cpte exploit'!$A$11:$E$35,5,FALSE),0)</f>
        <v>0</v>
      </c>
      <c r="DQ49" s="24">
        <f t="shared" si="18"/>
        <v>0</v>
      </c>
      <c r="DR49" s="23">
        <f>'Cpte exploit'!$B$39</f>
        <v>0</v>
      </c>
      <c r="DS49" s="24">
        <f t="shared" si="19"/>
        <v>0</v>
      </c>
      <c r="DT49" s="23">
        <f>'Cpte exploit'!$B$40</f>
        <v>0</v>
      </c>
      <c r="DU49" s="24">
        <f t="shared" si="20"/>
        <v>0</v>
      </c>
      <c r="DV49" s="23">
        <f>'Cpte exploit'!$B$41</f>
        <v>0</v>
      </c>
      <c r="DW49" s="23"/>
      <c r="DX49" s="24">
        <f t="shared" si="21"/>
        <v>0</v>
      </c>
      <c r="DY49" s="45">
        <f t="shared" si="22"/>
        <v>0</v>
      </c>
      <c r="DZ49" s="45">
        <f t="shared" si="22"/>
        <v>0</v>
      </c>
      <c r="EA49" s="123" t="e">
        <f t="shared" si="37"/>
        <v>#N/A</v>
      </c>
      <c r="EB49" s="15" t="str">
        <f>IFERROR(VLOOKUP(R49,BDD!$G$2:$H$99,2,FALSE),"")</f>
        <v/>
      </c>
      <c r="EC49" s="15" t="str">
        <f>IFERROR(VLOOKUP(S49,BDD!$G$2:$H$99,2,FALSE),"")</f>
        <v/>
      </c>
      <c r="ED49" s="15" t="str">
        <f>IFERROR(VLOOKUP(T49,BDD!$G$2:$H$99,2,FALSE),"")</f>
        <v/>
      </c>
      <c r="EE49" s="15" t="str">
        <f>IFERROR(VLOOKUP(U49,BDD!$G$2:$H$99,2,FALSE),"")</f>
        <v/>
      </c>
      <c r="EF49" s="15" t="str">
        <f t="shared" si="23"/>
        <v/>
      </c>
      <c r="EG49" s="15" t="str">
        <f t="shared" si="24"/>
        <v/>
      </c>
      <c r="EH49" s="15">
        <f t="shared" si="25"/>
        <v>0</v>
      </c>
      <c r="EI49" s="15">
        <f t="shared" si="26"/>
        <v>0</v>
      </c>
      <c r="EJ49" s="15" t="str">
        <f t="shared" si="27"/>
        <v/>
      </c>
      <c r="EK49" s="15" t="str">
        <f t="shared" si="28"/>
        <v/>
      </c>
      <c r="EL49" s="15">
        <f t="shared" si="29"/>
        <v>0</v>
      </c>
      <c r="EM49" s="15">
        <f t="shared" si="30"/>
        <v>0</v>
      </c>
      <c r="EN49" s="15">
        <f t="shared" si="10"/>
        <v>0</v>
      </c>
      <c r="EO49" s="15">
        <f t="shared" si="11"/>
        <v>0</v>
      </c>
      <c r="EP49" s="123">
        <f t="shared" si="31"/>
        <v>0</v>
      </c>
      <c r="EQ49" s="123">
        <f t="shared" si="32"/>
        <v>0</v>
      </c>
      <c r="ER49" s="123">
        <f t="shared" si="33"/>
        <v>0</v>
      </c>
      <c r="ES49" s="15">
        <f t="shared" si="12"/>
        <v>0</v>
      </c>
      <c r="ET49" s="15">
        <f t="shared" si="13"/>
        <v>0</v>
      </c>
      <c r="EU49" s="18">
        <f t="shared" si="34"/>
        <v>0</v>
      </c>
      <c r="EV49" s="19">
        <f t="shared" si="14"/>
        <v>0</v>
      </c>
      <c r="EW49" s="19">
        <f t="shared" si="15"/>
        <v>0</v>
      </c>
      <c r="EX49" s="19">
        <f t="shared" si="16"/>
        <v>0</v>
      </c>
      <c r="EY49" s="19">
        <f t="shared" si="17"/>
        <v>0</v>
      </c>
      <c r="EZ49" s="19">
        <f t="shared" si="35"/>
        <v>0</v>
      </c>
      <c r="FA49" s="19">
        <f t="shared" si="36"/>
        <v>0</v>
      </c>
      <c r="FB49" s="122" t="e">
        <f t="shared" si="38"/>
        <v>#N/A</v>
      </c>
      <c r="FC49" s="122"/>
    </row>
    <row r="50" spans="1:159" hidden="1" x14ac:dyDescent="0.3">
      <c r="A50" s="115" t="e">
        <f>VLOOKUP(FD50,Info!$A$7:$B$106,2,FALSE)</f>
        <v>#N/A</v>
      </c>
      <c r="B50" s="114" t="str">
        <f>IFERROR(VLOOKUP(A50,Info!$B$7:$AD$106,3,FALSE),"")</f>
        <v/>
      </c>
      <c r="C50" s="579"/>
      <c r="D50" s="115" t="str">
        <f>IFERROR(VLOOKUP(A50,Info!$B$7:$AD$106,5,FALSE),"")</f>
        <v/>
      </c>
      <c r="E50" s="115" t="str">
        <f>IFERROR(VLOOKUP(A50,Info!$B$7:$AD$106,28,FALSE),"")</f>
        <v/>
      </c>
      <c r="F50" s="116">
        <f>IFERROR(VLOOKUP(A50,Info!$B$7:$AD$71,13,FALSE),0)</f>
        <v>0</v>
      </c>
      <c r="G50" s="117">
        <f>IFERROR(VLOOKUP(A50,'Base travail'!$B$22:$G$121,4,FALSE)+VLOOKUP(A50,'Base travail'!$B$22:$G$121,5,FALSE),0)</f>
        <v>0</v>
      </c>
      <c r="H50" s="117">
        <f>IFERROR(VLOOKUP(A50,'Base travail'!$B$22:$G$121,6,FALSE),0)</f>
        <v>0</v>
      </c>
      <c r="I50" s="575"/>
      <c r="J50" s="575"/>
      <c r="K50" s="576"/>
      <c r="L50" s="576"/>
      <c r="M50" s="576"/>
      <c r="N50" s="576"/>
      <c r="O50" s="576"/>
      <c r="P50" s="576"/>
      <c r="Q50" s="576"/>
      <c r="R50" s="576"/>
      <c r="S50" s="576"/>
      <c r="T50" s="576"/>
      <c r="U50" s="576"/>
      <c r="W50" s="25">
        <f t="shared" si="69"/>
        <v>0</v>
      </c>
      <c r="X50" s="26">
        <f t="shared" si="69"/>
        <v>0</v>
      </c>
      <c r="Y50" s="26">
        <f t="shared" si="69"/>
        <v>0</v>
      </c>
      <c r="Z50" s="27">
        <f t="shared" si="69"/>
        <v>0</v>
      </c>
      <c r="AA50" s="25">
        <f t="shared" si="69"/>
        <v>0</v>
      </c>
      <c r="AB50" s="26">
        <f t="shared" si="69"/>
        <v>0</v>
      </c>
      <c r="AC50" s="26">
        <f t="shared" si="69"/>
        <v>0</v>
      </c>
      <c r="AD50" s="27">
        <f t="shared" si="69"/>
        <v>0</v>
      </c>
      <c r="AE50" s="25">
        <f t="shared" si="69"/>
        <v>0</v>
      </c>
      <c r="AF50" s="26">
        <f t="shared" si="69"/>
        <v>0</v>
      </c>
      <c r="AG50" s="26">
        <f t="shared" si="70"/>
        <v>0</v>
      </c>
      <c r="AH50" s="27">
        <f t="shared" si="70"/>
        <v>0</v>
      </c>
      <c r="AI50" s="25">
        <f t="shared" si="70"/>
        <v>0</v>
      </c>
      <c r="AJ50" s="26">
        <f t="shared" si="70"/>
        <v>0</v>
      </c>
      <c r="AK50" s="26">
        <f t="shared" si="70"/>
        <v>0</v>
      </c>
      <c r="AL50" s="27">
        <f t="shared" si="70"/>
        <v>0</v>
      </c>
      <c r="AM50" s="25">
        <f t="shared" si="70"/>
        <v>0</v>
      </c>
      <c r="AN50" s="26">
        <f t="shared" si="70"/>
        <v>0</v>
      </c>
      <c r="AO50" s="26">
        <f t="shared" si="70"/>
        <v>0</v>
      </c>
      <c r="AP50" s="27">
        <f t="shared" si="70"/>
        <v>0</v>
      </c>
      <c r="AQ50" s="25">
        <f t="shared" si="71"/>
        <v>0</v>
      </c>
      <c r="AR50" s="26">
        <f t="shared" si="71"/>
        <v>0</v>
      </c>
      <c r="AS50" s="26">
        <f t="shared" si="71"/>
        <v>0</v>
      </c>
      <c r="AT50" s="27">
        <f t="shared" si="71"/>
        <v>0</v>
      </c>
      <c r="AU50" s="25">
        <f t="shared" si="71"/>
        <v>0</v>
      </c>
      <c r="AV50" s="26">
        <f t="shared" si="71"/>
        <v>0</v>
      </c>
      <c r="AW50" s="26">
        <f t="shared" si="71"/>
        <v>0</v>
      </c>
      <c r="AX50" s="27">
        <f t="shared" si="71"/>
        <v>0</v>
      </c>
      <c r="AY50" s="25">
        <f t="shared" si="71"/>
        <v>0</v>
      </c>
      <c r="AZ50" s="26">
        <f t="shared" si="71"/>
        <v>0</v>
      </c>
      <c r="BA50" s="26">
        <f t="shared" si="72"/>
        <v>0</v>
      </c>
      <c r="BB50" s="27">
        <f t="shared" si="72"/>
        <v>0</v>
      </c>
      <c r="BC50" s="25">
        <f t="shared" si="72"/>
        <v>0</v>
      </c>
      <c r="BD50" s="26">
        <f t="shared" si="72"/>
        <v>0</v>
      </c>
      <c r="BE50" s="26">
        <f t="shared" si="72"/>
        <v>0</v>
      </c>
      <c r="BF50" s="27">
        <f t="shared" si="72"/>
        <v>0</v>
      </c>
      <c r="BG50" s="25">
        <f t="shared" si="72"/>
        <v>0</v>
      </c>
      <c r="BH50" s="26">
        <f t="shared" si="72"/>
        <v>0</v>
      </c>
      <c r="BI50" s="26">
        <f t="shared" si="72"/>
        <v>0</v>
      </c>
      <c r="BJ50" s="27">
        <f t="shared" si="72"/>
        <v>0</v>
      </c>
      <c r="BK50" s="25">
        <f t="shared" si="73"/>
        <v>0</v>
      </c>
      <c r="BL50" s="26">
        <f t="shared" si="73"/>
        <v>0</v>
      </c>
      <c r="BM50" s="26">
        <f t="shared" si="73"/>
        <v>0</v>
      </c>
      <c r="BN50" s="27">
        <f t="shared" si="73"/>
        <v>0</v>
      </c>
      <c r="BO50" s="25">
        <f t="shared" si="73"/>
        <v>0</v>
      </c>
      <c r="BP50" s="26">
        <f t="shared" si="73"/>
        <v>0</v>
      </c>
      <c r="BQ50" s="26">
        <f t="shared" si="73"/>
        <v>0</v>
      </c>
      <c r="BR50" s="27">
        <f t="shared" si="73"/>
        <v>0</v>
      </c>
      <c r="BS50" s="25">
        <f t="shared" si="73"/>
        <v>0</v>
      </c>
      <c r="BT50" s="26">
        <f t="shared" si="73"/>
        <v>0</v>
      </c>
      <c r="BU50" s="26">
        <f t="shared" si="74"/>
        <v>0</v>
      </c>
      <c r="BV50" s="27">
        <f t="shared" si="74"/>
        <v>0</v>
      </c>
      <c r="BW50" s="25">
        <f t="shared" si="74"/>
        <v>0</v>
      </c>
      <c r="BX50" s="26">
        <f t="shared" si="74"/>
        <v>0</v>
      </c>
      <c r="BY50" s="26">
        <f t="shared" si="74"/>
        <v>0</v>
      </c>
      <c r="BZ50" s="27">
        <f t="shared" si="74"/>
        <v>0</v>
      </c>
      <c r="CA50" s="25">
        <f t="shared" si="74"/>
        <v>0</v>
      </c>
      <c r="CB50" s="26">
        <f t="shared" si="74"/>
        <v>0</v>
      </c>
      <c r="CC50" s="26">
        <f t="shared" si="74"/>
        <v>0</v>
      </c>
      <c r="CD50" s="27">
        <f t="shared" si="74"/>
        <v>0</v>
      </c>
      <c r="CE50" s="25">
        <f t="shared" si="75"/>
        <v>0</v>
      </c>
      <c r="CF50" s="26">
        <f t="shared" si="75"/>
        <v>0</v>
      </c>
      <c r="CG50" s="26">
        <f t="shared" si="75"/>
        <v>0</v>
      </c>
      <c r="CH50" s="27">
        <f t="shared" si="75"/>
        <v>0</v>
      </c>
      <c r="CI50" s="25">
        <f t="shared" si="75"/>
        <v>0</v>
      </c>
      <c r="CJ50" s="26">
        <f t="shared" si="75"/>
        <v>0</v>
      </c>
      <c r="CK50" s="26">
        <f t="shared" si="75"/>
        <v>0</v>
      </c>
      <c r="CL50" s="27">
        <f t="shared" si="75"/>
        <v>0</v>
      </c>
      <c r="CM50" s="25">
        <f t="shared" si="75"/>
        <v>0</v>
      </c>
      <c r="CN50" s="26">
        <f t="shared" si="75"/>
        <v>0</v>
      </c>
      <c r="CO50" s="26">
        <f t="shared" si="76"/>
        <v>0</v>
      </c>
      <c r="CP50" s="27">
        <f t="shared" si="76"/>
        <v>0</v>
      </c>
      <c r="CQ50" s="25">
        <f t="shared" si="76"/>
        <v>0</v>
      </c>
      <c r="CR50" s="26">
        <f t="shared" si="76"/>
        <v>0</v>
      </c>
      <c r="CS50" s="26">
        <f t="shared" si="76"/>
        <v>0</v>
      </c>
      <c r="CT50" s="27">
        <f t="shared" si="76"/>
        <v>0</v>
      </c>
      <c r="CU50" s="25">
        <f t="shared" si="76"/>
        <v>0</v>
      </c>
      <c r="CV50" s="26">
        <f t="shared" si="76"/>
        <v>0</v>
      </c>
      <c r="CW50" s="26">
        <f t="shared" si="76"/>
        <v>0</v>
      </c>
      <c r="CX50" s="27">
        <f t="shared" si="76"/>
        <v>0</v>
      </c>
      <c r="CY50" s="25">
        <f t="shared" si="77"/>
        <v>0</v>
      </c>
      <c r="CZ50" s="26">
        <f t="shared" si="77"/>
        <v>0</v>
      </c>
      <c r="DA50" s="26">
        <f t="shared" si="77"/>
        <v>0</v>
      </c>
      <c r="DB50" s="27">
        <f t="shared" si="77"/>
        <v>0</v>
      </c>
      <c r="DC50" s="25">
        <f t="shared" si="77"/>
        <v>0</v>
      </c>
      <c r="DD50" s="26">
        <f t="shared" si="77"/>
        <v>0</v>
      </c>
      <c r="DE50" s="26">
        <f t="shared" si="77"/>
        <v>0</v>
      </c>
      <c r="DF50" s="27">
        <f t="shared" si="77"/>
        <v>0</v>
      </c>
      <c r="DG50" s="25">
        <f t="shared" si="77"/>
        <v>0</v>
      </c>
      <c r="DH50" s="26">
        <f t="shared" si="77"/>
        <v>0</v>
      </c>
      <c r="DI50" s="26">
        <f t="shared" si="78"/>
        <v>0</v>
      </c>
      <c r="DJ50" s="27">
        <f t="shared" si="78"/>
        <v>0</v>
      </c>
      <c r="DK50" s="25">
        <f t="shared" si="78"/>
        <v>0</v>
      </c>
      <c r="DL50" s="26">
        <f t="shared" si="78"/>
        <v>0</v>
      </c>
      <c r="DM50" s="26">
        <f t="shared" si="78"/>
        <v>0</v>
      </c>
      <c r="DN50" s="27">
        <f t="shared" si="78"/>
        <v>0</v>
      </c>
      <c r="DO50" s="7">
        <v>65</v>
      </c>
      <c r="DP50" s="16">
        <f>IFERROR(VLOOKUP(I50,'Cpte exploit'!$A$11:$E$35,5,FALSE),0)</f>
        <v>0</v>
      </c>
      <c r="DQ50" s="17">
        <f t="shared" si="18"/>
        <v>0</v>
      </c>
      <c r="DR50" s="16">
        <f>'Cpte exploit'!$B$39</f>
        <v>0</v>
      </c>
      <c r="DS50" s="17">
        <f t="shared" si="19"/>
        <v>0</v>
      </c>
      <c r="DT50" s="16">
        <f>'Cpte exploit'!$B$40</f>
        <v>0</v>
      </c>
      <c r="DU50" s="17">
        <f t="shared" si="20"/>
        <v>0</v>
      </c>
      <c r="DV50" s="16">
        <f>'Cpte exploit'!$B$41</f>
        <v>0</v>
      </c>
      <c r="DW50" s="16"/>
      <c r="DX50" s="17">
        <f t="shared" si="21"/>
        <v>0</v>
      </c>
      <c r="DY50" s="44">
        <f t="shared" si="22"/>
        <v>0</v>
      </c>
      <c r="DZ50" s="44">
        <f t="shared" si="22"/>
        <v>0</v>
      </c>
      <c r="EA50" s="124" t="e">
        <f t="shared" si="37"/>
        <v>#N/A</v>
      </c>
      <c r="EB50" s="15" t="str">
        <f>IFERROR(VLOOKUP(R50,BDD!$G$2:$H$99,2,FALSE),"")</f>
        <v/>
      </c>
      <c r="EC50" s="15" t="str">
        <f>IFERROR(VLOOKUP(S50,BDD!$G$2:$H$99,2,FALSE),"")</f>
        <v/>
      </c>
      <c r="ED50" s="15" t="str">
        <f>IFERROR(VLOOKUP(T50,BDD!$G$2:$H$99,2,FALSE),"")</f>
        <v/>
      </c>
      <c r="EE50" s="15" t="str">
        <f>IFERROR(VLOOKUP(U50,BDD!$G$2:$H$99,2,FALSE),"")</f>
        <v/>
      </c>
      <c r="EF50" s="15" t="str">
        <f t="shared" si="23"/>
        <v/>
      </c>
      <c r="EG50" s="15" t="str">
        <f t="shared" si="24"/>
        <v/>
      </c>
      <c r="EH50" s="15">
        <f t="shared" si="25"/>
        <v>0</v>
      </c>
      <c r="EI50" s="15">
        <f t="shared" si="26"/>
        <v>0</v>
      </c>
      <c r="EJ50" s="15" t="str">
        <f t="shared" si="27"/>
        <v/>
      </c>
      <c r="EK50" s="15" t="str">
        <f t="shared" si="28"/>
        <v/>
      </c>
      <c r="EL50" s="15">
        <f t="shared" si="29"/>
        <v>0</v>
      </c>
      <c r="EM50" s="15">
        <f t="shared" si="30"/>
        <v>0</v>
      </c>
      <c r="EN50" s="15">
        <f t="shared" si="10"/>
        <v>0</v>
      </c>
      <c r="EO50" s="15">
        <f t="shared" si="11"/>
        <v>0</v>
      </c>
      <c r="EP50" s="124">
        <f t="shared" si="31"/>
        <v>0</v>
      </c>
      <c r="EQ50" s="124">
        <f t="shared" si="32"/>
        <v>0</v>
      </c>
      <c r="ER50" s="124">
        <f t="shared" si="33"/>
        <v>0</v>
      </c>
      <c r="ES50" s="15">
        <f t="shared" si="12"/>
        <v>0</v>
      </c>
      <c r="ET50" s="15">
        <f t="shared" si="13"/>
        <v>0</v>
      </c>
      <c r="EU50" s="18">
        <f t="shared" si="34"/>
        <v>0</v>
      </c>
      <c r="EV50" s="19">
        <f t="shared" si="14"/>
        <v>0</v>
      </c>
      <c r="EW50" s="19">
        <f t="shared" si="15"/>
        <v>0</v>
      </c>
      <c r="EX50" s="19">
        <f t="shared" si="16"/>
        <v>0</v>
      </c>
      <c r="EY50" s="19">
        <f t="shared" si="17"/>
        <v>0</v>
      </c>
      <c r="EZ50" s="19">
        <f t="shared" si="35"/>
        <v>0</v>
      </c>
      <c r="FA50" s="19">
        <f t="shared" si="36"/>
        <v>0</v>
      </c>
      <c r="FB50" s="117" t="e">
        <f t="shared" si="38"/>
        <v>#N/A</v>
      </c>
      <c r="FC50" s="117"/>
    </row>
    <row r="51" spans="1:159" hidden="1" x14ac:dyDescent="0.3">
      <c r="A51" s="120" t="e">
        <f>VLOOKUP(FD51,Info!$A$7:$B$106,2,FALSE)</f>
        <v>#N/A</v>
      </c>
      <c r="B51" s="119" t="str">
        <f>IFERROR(VLOOKUP(A51,Info!$B$7:$AD$106,3,FALSE),"")</f>
        <v/>
      </c>
      <c r="C51" s="578"/>
      <c r="D51" s="120" t="str">
        <f>IFERROR(VLOOKUP(A51,Info!$B$7:$AD$106,5,FALSE),"")</f>
        <v/>
      </c>
      <c r="E51" s="120" t="str">
        <f>IFERROR(VLOOKUP(A51,Info!$B$7:$AD$106,28,FALSE),"")</f>
        <v/>
      </c>
      <c r="F51" s="121">
        <f>IFERROR(VLOOKUP(A51,Info!$B$7:$AD$71,13,FALSE),0)</f>
        <v>0</v>
      </c>
      <c r="G51" s="122">
        <f>IFERROR(VLOOKUP(A51,'Base travail'!$B$22:$G$121,4,FALSE)+VLOOKUP(A51,'Base travail'!$B$22:$G$121,5,FALSE),0)</f>
        <v>0</v>
      </c>
      <c r="H51" s="122">
        <f>IFERROR(VLOOKUP(A51,'Base travail'!$B$22:$G$121,6,FALSE),0)</f>
        <v>0</v>
      </c>
      <c r="I51" s="573"/>
      <c r="J51" s="573"/>
      <c r="K51" s="574"/>
      <c r="L51" s="574"/>
      <c r="M51" s="574"/>
      <c r="N51" s="574"/>
      <c r="O51" s="574"/>
      <c r="P51" s="574"/>
      <c r="Q51" s="574"/>
      <c r="R51" s="574"/>
      <c r="S51" s="574"/>
      <c r="T51" s="574"/>
      <c r="U51" s="574"/>
      <c r="W51" s="61">
        <f t="shared" si="69"/>
        <v>0</v>
      </c>
      <c r="X51" s="62">
        <f t="shared" si="69"/>
        <v>0</v>
      </c>
      <c r="Y51" s="62">
        <f t="shared" si="69"/>
        <v>0</v>
      </c>
      <c r="Z51" s="63">
        <f t="shared" si="69"/>
        <v>0</v>
      </c>
      <c r="AA51" s="61">
        <f t="shared" si="69"/>
        <v>0</v>
      </c>
      <c r="AB51" s="62">
        <f t="shared" si="69"/>
        <v>0</v>
      </c>
      <c r="AC51" s="62">
        <f t="shared" si="69"/>
        <v>0</v>
      </c>
      <c r="AD51" s="63">
        <f t="shared" si="69"/>
        <v>0</v>
      </c>
      <c r="AE51" s="61">
        <f t="shared" si="69"/>
        <v>0</v>
      </c>
      <c r="AF51" s="62">
        <f t="shared" si="69"/>
        <v>0</v>
      </c>
      <c r="AG51" s="62">
        <f t="shared" si="70"/>
        <v>0</v>
      </c>
      <c r="AH51" s="63">
        <f t="shared" si="70"/>
        <v>0</v>
      </c>
      <c r="AI51" s="61">
        <f t="shared" si="70"/>
        <v>0</v>
      </c>
      <c r="AJ51" s="62">
        <f t="shared" si="70"/>
        <v>0</v>
      </c>
      <c r="AK51" s="62">
        <f t="shared" si="70"/>
        <v>0</v>
      </c>
      <c r="AL51" s="63">
        <f t="shared" si="70"/>
        <v>0</v>
      </c>
      <c r="AM51" s="61">
        <f t="shared" si="70"/>
        <v>0</v>
      </c>
      <c r="AN51" s="62">
        <f t="shared" si="70"/>
        <v>0</v>
      </c>
      <c r="AO51" s="62">
        <f t="shared" si="70"/>
        <v>0</v>
      </c>
      <c r="AP51" s="63">
        <f t="shared" si="70"/>
        <v>0</v>
      </c>
      <c r="AQ51" s="61">
        <f t="shared" si="71"/>
        <v>0</v>
      </c>
      <c r="AR51" s="62">
        <f t="shared" si="71"/>
        <v>0</v>
      </c>
      <c r="AS51" s="62">
        <f t="shared" si="71"/>
        <v>0</v>
      </c>
      <c r="AT51" s="63">
        <f t="shared" si="71"/>
        <v>0</v>
      </c>
      <c r="AU51" s="61">
        <f t="shared" si="71"/>
        <v>0</v>
      </c>
      <c r="AV51" s="62">
        <f t="shared" si="71"/>
        <v>0</v>
      </c>
      <c r="AW51" s="62">
        <f t="shared" si="71"/>
        <v>0</v>
      </c>
      <c r="AX51" s="63">
        <f t="shared" si="71"/>
        <v>0</v>
      </c>
      <c r="AY51" s="61">
        <f t="shared" si="71"/>
        <v>0</v>
      </c>
      <c r="AZ51" s="62">
        <f t="shared" si="71"/>
        <v>0</v>
      </c>
      <c r="BA51" s="62">
        <f t="shared" si="72"/>
        <v>0</v>
      </c>
      <c r="BB51" s="63">
        <f t="shared" si="72"/>
        <v>0</v>
      </c>
      <c r="BC51" s="61">
        <f t="shared" si="72"/>
        <v>0</v>
      </c>
      <c r="BD51" s="62">
        <f t="shared" si="72"/>
        <v>0</v>
      </c>
      <c r="BE51" s="62">
        <f t="shared" si="72"/>
        <v>0</v>
      </c>
      <c r="BF51" s="63">
        <f t="shared" si="72"/>
        <v>0</v>
      </c>
      <c r="BG51" s="61">
        <f t="shared" si="72"/>
        <v>0</v>
      </c>
      <c r="BH51" s="62">
        <f t="shared" si="72"/>
        <v>0</v>
      </c>
      <c r="BI51" s="62">
        <f t="shared" si="72"/>
        <v>0</v>
      </c>
      <c r="BJ51" s="63">
        <f t="shared" si="72"/>
        <v>0</v>
      </c>
      <c r="BK51" s="61">
        <f t="shared" si="73"/>
        <v>0</v>
      </c>
      <c r="BL51" s="62">
        <f t="shared" si="73"/>
        <v>0</v>
      </c>
      <c r="BM51" s="62">
        <f t="shared" si="73"/>
        <v>0</v>
      </c>
      <c r="BN51" s="63">
        <f t="shared" si="73"/>
        <v>0</v>
      </c>
      <c r="BO51" s="61">
        <f t="shared" si="73"/>
        <v>0</v>
      </c>
      <c r="BP51" s="62">
        <f t="shared" si="73"/>
        <v>0</v>
      </c>
      <c r="BQ51" s="62">
        <f t="shared" si="73"/>
        <v>0</v>
      </c>
      <c r="BR51" s="63">
        <f t="shared" si="73"/>
        <v>0</v>
      </c>
      <c r="BS51" s="61">
        <f t="shared" si="73"/>
        <v>0</v>
      </c>
      <c r="BT51" s="62">
        <f t="shared" si="73"/>
        <v>0</v>
      </c>
      <c r="BU51" s="62">
        <f t="shared" si="74"/>
        <v>0</v>
      </c>
      <c r="BV51" s="63">
        <f t="shared" si="74"/>
        <v>0</v>
      </c>
      <c r="BW51" s="61">
        <f t="shared" si="74"/>
        <v>0</v>
      </c>
      <c r="BX51" s="62">
        <f t="shared" si="74"/>
        <v>0</v>
      </c>
      <c r="BY51" s="62">
        <f t="shared" si="74"/>
        <v>0</v>
      </c>
      <c r="BZ51" s="63">
        <f t="shared" si="74"/>
        <v>0</v>
      </c>
      <c r="CA51" s="61">
        <f t="shared" si="74"/>
        <v>0</v>
      </c>
      <c r="CB51" s="62">
        <f t="shared" si="74"/>
        <v>0</v>
      </c>
      <c r="CC51" s="62">
        <f t="shared" si="74"/>
        <v>0</v>
      </c>
      <c r="CD51" s="63">
        <f t="shared" si="74"/>
        <v>0</v>
      </c>
      <c r="CE51" s="61">
        <f t="shared" si="75"/>
        <v>0</v>
      </c>
      <c r="CF51" s="62">
        <f t="shared" si="75"/>
        <v>0</v>
      </c>
      <c r="CG51" s="62">
        <f t="shared" si="75"/>
        <v>0</v>
      </c>
      <c r="CH51" s="63">
        <f t="shared" si="75"/>
        <v>0</v>
      </c>
      <c r="CI51" s="61">
        <f t="shared" si="75"/>
        <v>0</v>
      </c>
      <c r="CJ51" s="62">
        <f t="shared" si="75"/>
        <v>0</v>
      </c>
      <c r="CK51" s="62">
        <f t="shared" si="75"/>
        <v>0</v>
      </c>
      <c r="CL51" s="63">
        <f t="shared" si="75"/>
        <v>0</v>
      </c>
      <c r="CM51" s="61">
        <f t="shared" si="75"/>
        <v>0</v>
      </c>
      <c r="CN51" s="62">
        <f t="shared" si="75"/>
        <v>0</v>
      </c>
      <c r="CO51" s="62">
        <f t="shared" si="76"/>
        <v>0</v>
      </c>
      <c r="CP51" s="63">
        <f t="shared" si="76"/>
        <v>0</v>
      </c>
      <c r="CQ51" s="61">
        <f t="shared" si="76"/>
        <v>0</v>
      </c>
      <c r="CR51" s="62">
        <f t="shared" si="76"/>
        <v>0</v>
      </c>
      <c r="CS51" s="62">
        <f t="shared" si="76"/>
        <v>0</v>
      </c>
      <c r="CT51" s="63">
        <f t="shared" si="76"/>
        <v>0</v>
      </c>
      <c r="CU51" s="61">
        <f t="shared" si="76"/>
        <v>0</v>
      </c>
      <c r="CV51" s="62">
        <f t="shared" si="76"/>
        <v>0</v>
      </c>
      <c r="CW51" s="62">
        <f t="shared" si="76"/>
        <v>0</v>
      </c>
      <c r="CX51" s="63">
        <f t="shared" si="76"/>
        <v>0</v>
      </c>
      <c r="CY51" s="61">
        <f t="shared" si="77"/>
        <v>0</v>
      </c>
      <c r="CZ51" s="62">
        <f t="shared" si="77"/>
        <v>0</v>
      </c>
      <c r="DA51" s="62">
        <f t="shared" si="77"/>
        <v>0</v>
      </c>
      <c r="DB51" s="63">
        <f t="shared" si="77"/>
        <v>0</v>
      </c>
      <c r="DC51" s="61">
        <f t="shared" si="77"/>
        <v>0</v>
      </c>
      <c r="DD51" s="62">
        <f t="shared" si="77"/>
        <v>0</v>
      </c>
      <c r="DE51" s="62">
        <f t="shared" si="77"/>
        <v>0</v>
      </c>
      <c r="DF51" s="63">
        <f t="shared" si="77"/>
        <v>0</v>
      </c>
      <c r="DG51" s="61">
        <f t="shared" si="77"/>
        <v>0</v>
      </c>
      <c r="DH51" s="62">
        <f t="shared" si="77"/>
        <v>0</v>
      </c>
      <c r="DI51" s="62">
        <f t="shared" si="78"/>
        <v>0</v>
      </c>
      <c r="DJ51" s="63">
        <f t="shared" si="78"/>
        <v>0</v>
      </c>
      <c r="DK51" s="61">
        <f t="shared" si="78"/>
        <v>0</v>
      </c>
      <c r="DL51" s="62">
        <f t="shared" si="78"/>
        <v>0</v>
      </c>
      <c r="DM51" s="62">
        <f t="shared" si="78"/>
        <v>0</v>
      </c>
      <c r="DN51" s="63">
        <f t="shared" si="78"/>
        <v>0</v>
      </c>
      <c r="DO51" s="7">
        <v>66</v>
      </c>
      <c r="DP51" s="23">
        <f>IFERROR(VLOOKUP(I51,'Cpte exploit'!$A$11:$E$35,5,FALSE),0)</f>
        <v>0</v>
      </c>
      <c r="DQ51" s="24">
        <f t="shared" si="18"/>
        <v>0</v>
      </c>
      <c r="DR51" s="23">
        <f>'Cpte exploit'!$B$39</f>
        <v>0</v>
      </c>
      <c r="DS51" s="24">
        <f t="shared" si="19"/>
        <v>0</v>
      </c>
      <c r="DT51" s="23">
        <f>'Cpte exploit'!$B$40</f>
        <v>0</v>
      </c>
      <c r="DU51" s="24">
        <f t="shared" si="20"/>
        <v>0</v>
      </c>
      <c r="DV51" s="23">
        <f>'Cpte exploit'!$B$41</f>
        <v>0</v>
      </c>
      <c r="DW51" s="23"/>
      <c r="DX51" s="24">
        <f t="shared" si="21"/>
        <v>0</v>
      </c>
      <c r="DY51" s="45">
        <f t="shared" si="22"/>
        <v>0</v>
      </c>
      <c r="DZ51" s="45">
        <f t="shared" si="22"/>
        <v>0</v>
      </c>
      <c r="EA51" s="123" t="e">
        <f t="shared" si="37"/>
        <v>#N/A</v>
      </c>
      <c r="EB51" s="15" t="str">
        <f>IFERROR(VLOOKUP(R51,BDD!$G$2:$H$99,2,FALSE),"")</f>
        <v/>
      </c>
      <c r="EC51" s="15" t="str">
        <f>IFERROR(VLOOKUP(S51,BDD!$G$2:$H$99,2,FALSE),"")</f>
        <v/>
      </c>
      <c r="ED51" s="15" t="str">
        <f>IFERROR(VLOOKUP(T51,BDD!$G$2:$H$99,2,FALSE),"")</f>
        <v/>
      </c>
      <c r="EE51" s="15" t="str">
        <f>IFERROR(VLOOKUP(U51,BDD!$G$2:$H$99,2,FALSE),"")</f>
        <v/>
      </c>
      <c r="EF51" s="15" t="str">
        <f t="shared" si="23"/>
        <v/>
      </c>
      <c r="EG51" s="15" t="str">
        <f t="shared" si="24"/>
        <v/>
      </c>
      <c r="EH51" s="15">
        <f t="shared" si="25"/>
        <v>0</v>
      </c>
      <c r="EI51" s="15">
        <f t="shared" si="26"/>
        <v>0</v>
      </c>
      <c r="EJ51" s="15" t="str">
        <f t="shared" si="27"/>
        <v/>
      </c>
      <c r="EK51" s="15" t="str">
        <f t="shared" si="28"/>
        <v/>
      </c>
      <c r="EL51" s="15">
        <f t="shared" si="29"/>
        <v>0</v>
      </c>
      <c r="EM51" s="15">
        <f t="shared" si="30"/>
        <v>0</v>
      </c>
      <c r="EN51" s="15">
        <f t="shared" si="10"/>
        <v>0</v>
      </c>
      <c r="EO51" s="15">
        <f t="shared" si="11"/>
        <v>0</v>
      </c>
      <c r="EP51" s="123">
        <f t="shared" si="31"/>
        <v>0</v>
      </c>
      <c r="EQ51" s="123">
        <f t="shared" si="32"/>
        <v>0</v>
      </c>
      <c r="ER51" s="123">
        <f t="shared" si="33"/>
        <v>0</v>
      </c>
      <c r="ES51" s="15">
        <f t="shared" si="12"/>
        <v>0</v>
      </c>
      <c r="ET51" s="15">
        <f t="shared" si="13"/>
        <v>0</v>
      </c>
      <c r="EU51" s="18">
        <f t="shared" si="34"/>
        <v>0</v>
      </c>
      <c r="EV51" s="19">
        <f t="shared" si="14"/>
        <v>0</v>
      </c>
      <c r="EW51" s="19">
        <f t="shared" si="15"/>
        <v>0</v>
      </c>
      <c r="EX51" s="19">
        <f t="shared" si="16"/>
        <v>0</v>
      </c>
      <c r="EY51" s="19">
        <f t="shared" si="17"/>
        <v>0</v>
      </c>
      <c r="EZ51" s="19">
        <f t="shared" si="35"/>
        <v>0</v>
      </c>
      <c r="FA51" s="19">
        <f t="shared" si="36"/>
        <v>0</v>
      </c>
      <c r="FB51" s="122" t="e">
        <f t="shared" si="38"/>
        <v>#N/A</v>
      </c>
      <c r="FC51" s="122"/>
    </row>
    <row r="52" spans="1:159" hidden="1" x14ac:dyDescent="0.3">
      <c r="A52" s="115" t="e">
        <f>VLOOKUP(FD52,Info!$A$7:$B$106,2,FALSE)</f>
        <v>#N/A</v>
      </c>
      <c r="B52" s="114" t="str">
        <f>IFERROR(VLOOKUP(A52,Info!$B$7:$AD$106,3,FALSE),"")</f>
        <v/>
      </c>
      <c r="C52" s="579"/>
      <c r="D52" s="115" t="str">
        <f>IFERROR(VLOOKUP(A52,Info!$B$7:$AD$106,5,FALSE),"")</f>
        <v/>
      </c>
      <c r="E52" s="115" t="str">
        <f>IFERROR(VLOOKUP(A52,Info!$B$7:$AD$106,28,FALSE),"")</f>
        <v/>
      </c>
      <c r="F52" s="116">
        <f>IFERROR(VLOOKUP(A52,Info!$B$7:$AD$71,13,FALSE),0)</f>
        <v>0</v>
      </c>
      <c r="G52" s="117">
        <f>IFERROR(VLOOKUP(A52,'Base travail'!$B$22:$G$121,4,FALSE)+VLOOKUP(A52,'Base travail'!$B$22:$G$121,5,FALSE),0)</f>
        <v>0</v>
      </c>
      <c r="H52" s="117">
        <f>IFERROR(VLOOKUP(A52,'Base travail'!$B$22:$G$121,6,FALSE),0)</f>
        <v>0</v>
      </c>
      <c r="I52" s="575"/>
      <c r="J52" s="575"/>
      <c r="K52" s="576"/>
      <c r="L52" s="576"/>
      <c r="M52" s="576"/>
      <c r="N52" s="576"/>
      <c r="O52" s="576"/>
      <c r="P52" s="576"/>
      <c r="Q52" s="576"/>
      <c r="R52" s="576"/>
      <c r="S52" s="576"/>
      <c r="T52" s="576"/>
      <c r="U52" s="576"/>
      <c r="W52" s="25">
        <f t="shared" si="69"/>
        <v>0</v>
      </c>
      <c r="X52" s="26">
        <f t="shared" si="69"/>
        <v>0</v>
      </c>
      <c r="Y52" s="26">
        <f t="shared" si="69"/>
        <v>0</v>
      </c>
      <c r="Z52" s="27">
        <f t="shared" si="69"/>
        <v>0</v>
      </c>
      <c r="AA52" s="25">
        <f t="shared" si="69"/>
        <v>0</v>
      </c>
      <c r="AB52" s="26">
        <f t="shared" si="69"/>
        <v>0</v>
      </c>
      <c r="AC52" s="26">
        <f t="shared" si="69"/>
        <v>0</v>
      </c>
      <c r="AD52" s="27">
        <f t="shared" si="69"/>
        <v>0</v>
      </c>
      <c r="AE52" s="25">
        <f t="shared" si="69"/>
        <v>0</v>
      </c>
      <c r="AF52" s="26">
        <f t="shared" si="69"/>
        <v>0</v>
      </c>
      <c r="AG52" s="26">
        <f t="shared" si="70"/>
        <v>0</v>
      </c>
      <c r="AH52" s="27">
        <f t="shared" si="70"/>
        <v>0</v>
      </c>
      <c r="AI52" s="25">
        <f t="shared" si="70"/>
        <v>0</v>
      </c>
      <c r="AJ52" s="26">
        <f t="shared" si="70"/>
        <v>0</v>
      </c>
      <c r="AK52" s="26">
        <f t="shared" si="70"/>
        <v>0</v>
      </c>
      <c r="AL52" s="27">
        <f t="shared" si="70"/>
        <v>0</v>
      </c>
      <c r="AM52" s="25">
        <f t="shared" si="70"/>
        <v>0</v>
      </c>
      <c r="AN52" s="26">
        <f t="shared" si="70"/>
        <v>0</v>
      </c>
      <c r="AO52" s="26">
        <f t="shared" si="70"/>
        <v>0</v>
      </c>
      <c r="AP52" s="27">
        <f t="shared" si="70"/>
        <v>0</v>
      </c>
      <c r="AQ52" s="25">
        <f t="shared" si="71"/>
        <v>0</v>
      </c>
      <c r="AR52" s="26">
        <f t="shared" si="71"/>
        <v>0</v>
      </c>
      <c r="AS52" s="26">
        <f t="shared" si="71"/>
        <v>0</v>
      </c>
      <c r="AT52" s="27">
        <f t="shared" si="71"/>
        <v>0</v>
      </c>
      <c r="AU52" s="25">
        <f t="shared" si="71"/>
        <v>0</v>
      </c>
      <c r="AV52" s="26">
        <f t="shared" si="71"/>
        <v>0</v>
      </c>
      <c r="AW52" s="26">
        <f t="shared" si="71"/>
        <v>0</v>
      </c>
      <c r="AX52" s="27">
        <f t="shared" si="71"/>
        <v>0</v>
      </c>
      <c r="AY52" s="25">
        <f t="shared" si="71"/>
        <v>0</v>
      </c>
      <c r="AZ52" s="26">
        <f t="shared" si="71"/>
        <v>0</v>
      </c>
      <c r="BA52" s="26">
        <f t="shared" si="72"/>
        <v>0</v>
      </c>
      <c r="BB52" s="27">
        <f t="shared" si="72"/>
        <v>0</v>
      </c>
      <c r="BC52" s="25">
        <f t="shared" si="72"/>
        <v>0</v>
      </c>
      <c r="BD52" s="26">
        <f t="shared" si="72"/>
        <v>0</v>
      </c>
      <c r="BE52" s="26">
        <f t="shared" si="72"/>
        <v>0</v>
      </c>
      <c r="BF52" s="27">
        <f t="shared" si="72"/>
        <v>0</v>
      </c>
      <c r="BG52" s="25">
        <f t="shared" si="72"/>
        <v>0</v>
      </c>
      <c r="BH52" s="26">
        <f t="shared" si="72"/>
        <v>0</v>
      </c>
      <c r="BI52" s="26">
        <f t="shared" si="72"/>
        <v>0</v>
      </c>
      <c r="BJ52" s="27">
        <f t="shared" si="72"/>
        <v>0</v>
      </c>
      <c r="BK52" s="25">
        <f t="shared" si="73"/>
        <v>0</v>
      </c>
      <c r="BL52" s="26">
        <f t="shared" si="73"/>
        <v>0</v>
      </c>
      <c r="BM52" s="26">
        <f t="shared" si="73"/>
        <v>0</v>
      </c>
      <c r="BN52" s="27">
        <f t="shared" si="73"/>
        <v>0</v>
      </c>
      <c r="BO52" s="25">
        <f t="shared" si="73"/>
        <v>0</v>
      </c>
      <c r="BP52" s="26">
        <f t="shared" si="73"/>
        <v>0</v>
      </c>
      <c r="BQ52" s="26">
        <f t="shared" si="73"/>
        <v>0</v>
      </c>
      <c r="BR52" s="27">
        <f t="shared" si="73"/>
        <v>0</v>
      </c>
      <c r="BS52" s="25">
        <f t="shared" si="73"/>
        <v>0</v>
      </c>
      <c r="BT52" s="26">
        <f t="shared" si="73"/>
        <v>0</v>
      </c>
      <c r="BU52" s="26">
        <f t="shared" si="74"/>
        <v>0</v>
      </c>
      <c r="BV52" s="27">
        <f t="shared" si="74"/>
        <v>0</v>
      </c>
      <c r="BW52" s="25">
        <f t="shared" si="74"/>
        <v>0</v>
      </c>
      <c r="BX52" s="26">
        <f t="shared" si="74"/>
        <v>0</v>
      </c>
      <c r="BY52" s="26">
        <f t="shared" si="74"/>
        <v>0</v>
      </c>
      <c r="BZ52" s="27">
        <f t="shared" si="74"/>
        <v>0</v>
      </c>
      <c r="CA52" s="25">
        <f t="shared" si="74"/>
        <v>0</v>
      </c>
      <c r="CB52" s="26">
        <f t="shared" si="74"/>
        <v>0</v>
      </c>
      <c r="CC52" s="26">
        <f t="shared" si="74"/>
        <v>0</v>
      </c>
      <c r="CD52" s="27">
        <f t="shared" si="74"/>
        <v>0</v>
      </c>
      <c r="CE52" s="25">
        <f t="shared" si="75"/>
        <v>0</v>
      </c>
      <c r="CF52" s="26">
        <f t="shared" si="75"/>
        <v>0</v>
      </c>
      <c r="CG52" s="26">
        <f t="shared" si="75"/>
        <v>0</v>
      </c>
      <c r="CH52" s="27">
        <f t="shared" si="75"/>
        <v>0</v>
      </c>
      <c r="CI52" s="25">
        <f t="shared" si="75"/>
        <v>0</v>
      </c>
      <c r="CJ52" s="26">
        <f t="shared" si="75"/>
        <v>0</v>
      </c>
      <c r="CK52" s="26">
        <f t="shared" si="75"/>
        <v>0</v>
      </c>
      <c r="CL52" s="27">
        <f t="shared" si="75"/>
        <v>0</v>
      </c>
      <c r="CM52" s="25">
        <f t="shared" si="75"/>
        <v>0</v>
      </c>
      <c r="CN52" s="26">
        <f t="shared" si="75"/>
        <v>0</v>
      </c>
      <c r="CO52" s="26">
        <f t="shared" si="76"/>
        <v>0</v>
      </c>
      <c r="CP52" s="27">
        <f t="shared" si="76"/>
        <v>0</v>
      </c>
      <c r="CQ52" s="25">
        <f t="shared" si="76"/>
        <v>0</v>
      </c>
      <c r="CR52" s="26">
        <f t="shared" si="76"/>
        <v>0</v>
      </c>
      <c r="CS52" s="26">
        <f t="shared" si="76"/>
        <v>0</v>
      </c>
      <c r="CT52" s="27">
        <f t="shared" si="76"/>
        <v>0</v>
      </c>
      <c r="CU52" s="25">
        <f t="shared" si="76"/>
        <v>0</v>
      </c>
      <c r="CV52" s="26">
        <f t="shared" si="76"/>
        <v>0</v>
      </c>
      <c r="CW52" s="26">
        <f t="shared" si="76"/>
        <v>0</v>
      </c>
      <c r="CX52" s="27">
        <f t="shared" si="76"/>
        <v>0</v>
      </c>
      <c r="CY52" s="25">
        <f t="shared" si="77"/>
        <v>0</v>
      </c>
      <c r="CZ52" s="26">
        <f t="shared" si="77"/>
        <v>0</v>
      </c>
      <c r="DA52" s="26">
        <f t="shared" si="77"/>
        <v>0</v>
      </c>
      <c r="DB52" s="27">
        <f t="shared" si="77"/>
        <v>0</v>
      </c>
      <c r="DC52" s="25">
        <f t="shared" si="77"/>
        <v>0</v>
      </c>
      <c r="DD52" s="26">
        <f t="shared" si="77"/>
        <v>0</v>
      </c>
      <c r="DE52" s="26">
        <f t="shared" si="77"/>
        <v>0</v>
      </c>
      <c r="DF52" s="27">
        <f t="shared" si="77"/>
        <v>0</v>
      </c>
      <c r="DG52" s="25">
        <f t="shared" si="77"/>
        <v>0</v>
      </c>
      <c r="DH52" s="26">
        <f t="shared" si="77"/>
        <v>0</v>
      </c>
      <c r="DI52" s="26">
        <f t="shared" si="78"/>
        <v>0</v>
      </c>
      <c r="DJ52" s="27">
        <f t="shared" si="78"/>
        <v>0</v>
      </c>
      <c r="DK52" s="25">
        <f t="shared" si="78"/>
        <v>0</v>
      </c>
      <c r="DL52" s="26">
        <f t="shared" si="78"/>
        <v>0</v>
      </c>
      <c r="DM52" s="26">
        <f t="shared" si="78"/>
        <v>0</v>
      </c>
      <c r="DN52" s="27">
        <f t="shared" si="78"/>
        <v>0</v>
      </c>
      <c r="DO52" s="7">
        <v>67</v>
      </c>
      <c r="DP52" s="16">
        <f>IFERROR(VLOOKUP(I52,'Cpte exploit'!$A$11:$E$35,5,FALSE),0)</f>
        <v>0</v>
      </c>
      <c r="DQ52" s="17">
        <f t="shared" si="18"/>
        <v>0</v>
      </c>
      <c r="DR52" s="16">
        <f>'Cpte exploit'!$B$39</f>
        <v>0</v>
      </c>
      <c r="DS52" s="17">
        <f t="shared" si="19"/>
        <v>0</v>
      </c>
      <c r="DT52" s="16">
        <f>'Cpte exploit'!$B$40</f>
        <v>0</v>
      </c>
      <c r="DU52" s="17">
        <f t="shared" si="20"/>
        <v>0</v>
      </c>
      <c r="DV52" s="16">
        <f>'Cpte exploit'!$B$41</f>
        <v>0</v>
      </c>
      <c r="DW52" s="16"/>
      <c r="DX52" s="17">
        <f t="shared" si="21"/>
        <v>0</v>
      </c>
      <c r="DY52" s="44">
        <f t="shared" si="22"/>
        <v>0</v>
      </c>
      <c r="DZ52" s="44">
        <f t="shared" si="22"/>
        <v>0</v>
      </c>
      <c r="EA52" s="124" t="e">
        <f t="shared" si="37"/>
        <v>#N/A</v>
      </c>
      <c r="EB52" s="15" t="str">
        <f>IFERROR(VLOOKUP(R52,BDD!$G$2:$H$99,2,FALSE),"")</f>
        <v/>
      </c>
      <c r="EC52" s="15" t="str">
        <f>IFERROR(VLOOKUP(S52,BDD!$G$2:$H$99,2,FALSE),"")</f>
        <v/>
      </c>
      <c r="ED52" s="15" t="str">
        <f>IFERROR(VLOOKUP(T52,BDD!$G$2:$H$99,2,FALSE),"")</f>
        <v/>
      </c>
      <c r="EE52" s="15" t="str">
        <f>IFERROR(VLOOKUP(U52,BDD!$G$2:$H$99,2,FALSE),"")</f>
        <v/>
      </c>
      <c r="EF52" s="15" t="str">
        <f t="shared" si="23"/>
        <v/>
      </c>
      <c r="EG52" s="15" t="str">
        <f t="shared" si="24"/>
        <v/>
      </c>
      <c r="EH52" s="15">
        <f t="shared" si="25"/>
        <v>0</v>
      </c>
      <c r="EI52" s="15">
        <f t="shared" si="26"/>
        <v>0</v>
      </c>
      <c r="EJ52" s="15" t="str">
        <f t="shared" si="27"/>
        <v/>
      </c>
      <c r="EK52" s="15" t="str">
        <f t="shared" si="28"/>
        <v/>
      </c>
      <c r="EL52" s="15">
        <f t="shared" si="29"/>
        <v>0</v>
      </c>
      <c r="EM52" s="15">
        <f t="shared" si="30"/>
        <v>0</v>
      </c>
      <c r="EN52" s="15">
        <f t="shared" si="10"/>
        <v>0</v>
      </c>
      <c r="EO52" s="15">
        <f t="shared" si="11"/>
        <v>0</v>
      </c>
      <c r="EP52" s="124">
        <f t="shared" si="31"/>
        <v>0</v>
      </c>
      <c r="EQ52" s="124">
        <f t="shared" si="32"/>
        <v>0</v>
      </c>
      <c r="ER52" s="124">
        <f t="shared" si="33"/>
        <v>0</v>
      </c>
      <c r="ES52" s="15">
        <f t="shared" si="12"/>
        <v>0</v>
      </c>
      <c r="ET52" s="15">
        <f t="shared" si="13"/>
        <v>0</v>
      </c>
      <c r="EU52" s="18">
        <f t="shared" si="34"/>
        <v>0</v>
      </c>
      <c r="EV52" s="19">
        <f t="shared" si="14"/>
        <v>0</v>
      </c>
      <c r="EW52" s="19">
        <f t="shared" si="15"/>
        <v>0</v>
      </c>
      <c r="EX52" s="19">
        <f t="shared" si="16"/>
        <v>0</v>
      </c>
      <c r="EY52" s="19">
        <f t="shared" si="17"/>
        <v>0</v>
      </c>
      <c r="EZ52" s="19">
        <f t="shared" si="35"/>
        <v>0</v>
      </c>
      <c r="FA52" s="19">
        <f t="shared" si="36"/>
        <v>0</v>
      </c>
      <c r="FB52" s="117" t="e">
        <f t="shared" si="38"/>
        <v>#N/A</v>
      </c>
      <c r="FC52" s="117"/>
    </row>
    <row r="53" spans="1:159" hidden="1" x14ac:dyDescent="0.3">
      <c r="A53" s="120" t="e">
        <f>VLOOKUP(FD53,Info!$A$7:$B$106,2,FALSE)</f>
        <v>#N/A</v>
      </c>
      <c r="B53" s="119" t="str">
        <f>IFERROR(VLOOKUP(A53,Info!$B$7:$AD$106,3,FALSE),"")</f>
        <v/>
      </c>
      <c r="C53" s="578"/>
      <c r="D53" s="120" t="str">
        <f>IFERROR(VLOOKUP(A53,Info!$B$7:$AD$106,5,FALSE),"")</f>
        <v/>
      </c>
      <c r="E53" s="120" t="str">
        <f>IFERROR(VLOOKUP(A53,Info!$B$7:$AD$106,28,FALSE),"")</f>
        <v/>
      </c>
      <c r="F53" s="121">
        <f>IFERROR(VLOOKUP(A53,Info!$B$7:$AD$71,13,FALSE),0)</f>
        <v>0</v>
      </c>
      <c r="G53" s="122">
        <f>IFERROR(VLOOKUP(A53,'Base travail'!$B$22:$G$121,4,FALSE)+VLOOKUP(A53,'Base travail'!$B$22:$G$121,5,FALSE),0)</f>
        <v>0</v>
      </c>
      <c r="H53" s="122">
        <f>IFERROR(VLOOKUP(A53,'Base travail'!$B$22:$G$121,6,FALSE),0)</f>
        <v>0</v>
      </c>
      <c r="I53" s="573"/>
      <c r="J53" s="573"/>
      <c r="K53" s="574"/>
      <c r="L53" s="574"/>
      <c r="M53" s="574"/>
      <c r="N53" s="574"/>
      <c r="O53" s="574"/>
      <c r="P53" s="574"/>
      <c r="Q53" s="574"/>
      <c r="R53" s="574"/>
      <c r="S53" s="574"/>
      <c r="T53" s="574"/>
      <c r="U53" s="574"/>
      <c r="W53" s="61">
        <f t="shared" si="69"/>
        <v>0</v>
      </c>
      <c r="X53" s="62">
        <f t="shared" si="69"/>
        <v>0</v>
      </c>
      <c r="Y53" s="62">
        <f t="shared" si="69"/>
        <v>0</v>
      </c>
      <c r="Z53" s="63">
        <f t="shared" si="69"/>
        <v>0</v>
      </c>
      <c r="AA53" s="61">
        <f t="shared" si="69"/>
        <v>0</v>
      </c>
      <c r="AB53" s="62">
        <f t="shared" si="69"/>
        <v>0</v>
      </c>
      <c r="AC53" s="62">
        <f t="shared" si="69"/>
        <v>0</v>
      </c>
      <c r="AD53" s="63">
        <f t="shared" si="69"/>
        <v>0</v>
      </c>
      <c r="AE53" s="61">
        <f t="shared" si="69"/>
        <v>0</v>
      </c>
      <c r="AF53" s="62">
        <f t="shared" si="69"/>
        <v>0</v>
      </c>
      <c r="AG53" s="62">
        <f t="shared" si="70"/>
        <v>0</v>
      </c>
      <c r="AH53" s="63">
        <f t="shared" si="70"/>
        <v>0</v>
      </c>
      <c r="AI53" s="61">
        <f t="shared" si="70"/>
        <v>0</v>
      </c>
      <c r="AJ53" s="62">
        <f t="shared" si="70"/>
        <v>0</v>
      </c>
      <c r="AK53" s="62">
        <f t="shared" si="70"/>
        <v>0</v>
      </c>
      <c r="AL53" s="63">
        <f t="shared" si="70"/>
        <v>0</v>
      </c>
      <c r="AM53" s="61">
        <f t="shared" si="70"/>
        <v>0</v>
      </c>
      <c r="AN53" s="62">
        <f t="shared" si="70"/>
        <v>0</v>
      </c>
      <c r="AO53" s="62">
        <f t="shared" si="70"/>
        <v>0</v>
      </c>
      <c r="AP53" s="63">
        <f t="shared" si="70"/>
        <v>0</v>
      </c>
      <c r="AQ53" s="61">
        <f t="shared" si="71"/>
        <v>0</v>
      </c>
      <c r="AR53" s="62">
        <f t="shared" si="71"/>
        <v>0</v>
      </c>
      <c r="AS53" s="62">
        <f t="shared" si="71"/>
        <v>0</v>
      </c>
      <c r="AT53" s="63">
        <f t="shared" si="71"/>
        <v>0</v>
      </c>
      <c r="AU53" s="61">
        <f t="shared" si="71"/>
        <v>0</v>
      </c>
      <c r="AV53" s="62">
        <f t="shared" si="71"/>
        <v>0</v>
      </c>
      <c r="AW53" s="62">
        <f t="shared" si="71"/>
        <v>0</v>
      </c>
      <c r="AX53" s="63">
        <f t="shared" si="71"/>
        <v>0</v>
      </c>
      <c r="AY53" s="61">
        <f t="shared" si="71"/>
        <v>0</v>
      </c>
      <c r="AZ53" s="62">
        <f t="shared" si="71"/>
        <v>0</v>
      </c>
      <c r="BA53" s="62">
        <f t="shared" si="72"/>
        <v>0</v>
      </c>
      <c r="BB53" s="63">
        <f t="shared" si="72"/>
        <v>0</v>
      </c>
      <c r="BC53" s="61">
        <f t="shared" si="72"/>
        <v>0</v>
      </c>
      <c r="BD53" s="62">
        <f t="shared" si="72"/>
        <v>0</v>
      </c>
      <c r="BE53" s="62">
        <f t="shared" si="72"/>
        <v>0</v>
      </c>
      <c r="BF53" s="63">
        <f t="shared" si="72"/>
        <v>0</v>
      </c>
      <c r="BG53" s="61">
        <f t="shared" si="72"/>
        <v>0</v>
      </c>
      <c r="BH53" s="62">
        <f t="shared" si="72"/>
        <v>0</v>
      </c>
      <c r="BI53" s="62">
        <f t="shared" si="72"/>
        <v>0</v>
      </c>
      <c r="BJ53" s="63">
        <f t="shared" si="72"/>
        <v>0</v>
      </c>
      <c r="BK53" s="61">
        <f t="shared" si="73"/>
        <v>0</v>
      </c>
      <c r="BL53" s="62">
        <f t="shared" si="73"/>
        <v>0</v>
      </c>
      <c r="BM53" s="62">
        <f t="shared" si="73"/>
        <v>0</v>
      </c>
      <c r="BN53" s="63">
        <f t="shared" si="73"/>
        <v>0</v>
      </c>
      <c r="BO53" s="61">
        <f t="shared" si="73"/>
        <v>0</v>
      </c>
      <c r="BP53" s="62">
        <f t="shared" si="73"/>
        <v>0</v>
      </c>
      <c r="BQ53" s="62">
        <f t="shared" si="73"/>
        <v>0</v>
      </c>
      <c r="BR53" s="63">
        <f t="shared" si="73"/>
        <v>0</v>
      </c>
      <c r="BS53" s="61">
        <f t="shared" si="73"/>
        <v>0</v>
      </c>
      <c r="BT53" s="62">
        <f t="shared" si="73"/>
        <v>0</v>
      </c>
      <c r="BU53" s="62">
        <f t="shared" si="74"/>
        <v>0</v>
      </c>
      <c r="BV53" s="63">
        <f t="shared" si="74"/>
        <v>0</v>
      </c>
      <c r="BW53" s="61">
        <f t="shared" si="74"/>
        <v>0</v>
      </c>
      <c r="BX53" s="62">
        <f t="shared" si="74"/>
        <v>0</v>
      </c>
      <c r="BY53" s="62">
        <f t="shared" si="74"/>
        <v>0</v>
      </c>
      <c r="BZ53" s="63">
        <f t="shared" si="74"/>
        <v>0</v>
      </c>
      <c r="CA53" s="61">
        <f t="shared" si="74"/>
        <v>0</v>
      </c>
      <c r="CB53" s="62">
        <f t="shared" si="74"/>
        <v>0</v>
      </c>
      <c r="CC53" s="62">
        <f t="shared" si="74"/>
        <v>0</v>
      </c>
      <c r="CD53" s="63">
        <f t="shared" si="74"/>
        <v>0</v>
      </c>
      <c r="CE53" s="61">
        <f t="shared" si="75"/>
        <v>0</v>
      </c>
      <c r="CF53" s="62">
        <f t="shared" si="75"/>
        <v>0</v>
      </c>
      <c r="CG53" s="62">
        <f t="shared" si="75"/>
        <v>0</v>
      </c>
      <c r="CH53" s="63">
        <f t="shared" si="75"/>
        <v>0</v>
      </c>
      <c r="CI53" s="61">
        <f t="shared" si="75"/>
        <v>0</v>
      </c>
      <c r="CJ53" s="62">
        <f t="shared" si="75"/>
        <v>0</v>
      </c>
      <c r="CK53" s="62">
        <f t="shared" si="75"/>
        <v>0</v>
      </c>
      <c r="CL53" s="63">
        <f t="shared" si="75"/>
        <v>0</v>
      </c>
      <c r="CM53" s="61">
        <f t="shared" si="75"/>
        <v>0</v>
      </c>
      <c r="CN53" s="62">
        <f t="shared" si="75"/>
        <v>0</v>
      </c>
      <c r="CO53" s="62">
        <f t="shared" si="76"/>
        <v>0</v>
      </c>
      <c r="CP53" s="63">
        <f t="shared" si="76"/>
        <v>0</v>
      </c>
      <c r="CQ53" s="61">
        <f t="shared" si="76"/>
        <v>0</v>
      </c>
      <c r="CR53" s="62">
        <f t="shared" si="76"/>
        <v>0</v>
      </c>
      <c r="CS53" s="62">
        <f t="shared" si="76"/>
        <v>0</v>
      </c>
      <c r="CT53" s="63">
        <f t="shared" si="76"/>
        <v>0</v>
      </c>
      <c r="CU53" s="61">
        <f t="shared" si="76"/>
        <v>0</v>
      </c>
      <c r="CV53" s="62">
        <f t="shared" si="76"/>
        <v>0</v>
      </c>
      <c r="CW53" s="62">
        <f t="shared" si="76"/>
        <v>0</v>
      </c>
      <c r="CX53" s="63">
        <f t="shared" si="76"/>
        <v>0</v>
      </c>
      <c r="CY53" s="61">
        <f t="shared" si="77"/>
        <v>0</v>
      </c>
      <c r="CZ53" s="62">
        <f t="shared" si="77"/>
        <v>0</v>
      </c>
      <c r="DA53" s="62">
        <f t="shared" si="77"/>
        <v>0</v>
      </c>
      <c r="DB53" s="63">
        <f t="shared" si="77"/>
        <v>0</v>
      </c>
      <c r="DC53" s="61">
        <f t="shared" si="77"/>
        <v>0</v>
      </c>
      <c r="DD53" s="62">
        <f t="shared" si="77"/>
        <v>0</v>
      </c>
      <c r="DE53" s="62">
        <f t="shared" si="77"/>
        <v>0</v>
      </c>
      <c r="DF53" s="63">
        <f t="shared" si="77"/>
        <v>0</v>
      </c>
      <c r="DG53" s="61">
        <f t="shared" si="77"/>
        <v>0</v>
      </c>
      <c r="DH53" s="62">
        <f t="shared" si="77"/>
        <v>0</v>
      </c>
      <c r="DI53" s="62">
        <f t="shared" si="78"/>
        <v>0</v>
      </c>
      <c r="DJ53" s="63">
        <f t="shared" si="78"/>
        <v>0</v>
      </c>
      <c r="DK53" s="61">
        <f t="shared" si="78"/>
        <v>0</v>
      </c>
      <c r="DL53" s="62">
        <f t="shared" si="78"/>
        <v>0</v>
      </c>
      <c r="DM53" s="62">
        <f t="shared" si="78"/>
        <v>0</v>
      </c>
      <c r="DN53" s="63">
        <f t="shared" si="78"/>
        <v>0</v>
      </c>
      <c r="DO53" s="7">
        <v>68</v>
      </c>
      <c r="DP53" s="23">
        <f>IFERROR(VLOOKUP(I53,'Cpte exploit'!$A$11:$E$35,5,FALSE),0)</f>
        <v>0</v>
      </c>
      <c r="DQ53" s="24">
        <f t="shared" si="18"/>
        <v>0</v>
      </c>
      <c r="DR53" s="23">
        <f>'Cpte exploit'!$B$39</f>
        <v>0</v>
      </c>
      <c r="DS53" s="24">
        <f t="shared" si="19"/>
        <v>0</v>
      </c>
      <c r="DT53" s="23">
        <f>'Cpte exploit'!$B$40</f>
        <v>0</v>
      </c>
      <c r="DU53" s="24">
        <f t="shared" si="20"/>
        <v>0</v>
      </c>
      <c r="DV53" s="23">
        <f>'Cpte exploit'!$B$41</f>
        <v>0</v>
      </c>
      <c r="DW53" s="23"/>
      <c r="DX53" s="24">
        <f t="shared" si="21"/>
        <v>0</v>
      </c>
      <c r="DY53" s="45">
        <f t="shared" si="22"/>
        <v>0</v>
      </c>
      <c r="DZ53" s="45">
        <f t="shared" si="22"/>
        <v>0</v>
      </c>
      <c r="EA53" s="123" t="e">
        <f t="shared" si="37"/>
        <v>#N/A</v>
      </c>
      <c r="EB53" s="15" t="str">
        <f>IFERROR(VLOOKUP(R53,BDD!$G$2:$H$99,2,FALSE),"")</f>
        <v/>
      </c>
      <c r="EC53" s="15" t="str">
        <f>IFERROR(VLOOKUP(S53,BDD!$G$2:$H$99,2,FALSE),"")</f>
        <v/>
      </c>
      <c r="ED53" s="15" t="str">
        <f>IFERROR(VLOOKUP(T53,BDD!$G$2:$H$99,2,FALSE),"")</f>
        <v/>
      </c>
      <c r="EE53" s="15" t="str">
        <f>IFERROR(VLOOKUP(U53,BDD!$G$2:$H$99,2,FALSE),"")</f>
        <v/>
      </c>
      <c r="EF53" s="15" t="str">
        <f t="shared" si="23"/>
        <v/>
      </c>
      <c r="EG53" s="15" t="str">
        <f t="shared" si="24"/>
        <v/>
      </c>
      <c r="EH53" s="15">
        <f t="shared" si="25"/>
        <v>0</v>
      </c>
      <c r="EI53" s="15">
        <f t="shared" si="26"/>
        <v>0</v>
      </c>
      <c r="EJ53" s="15" t="str">
        <f t="shared" si="27"/>
        <v/>
      </c>
      <c r="EK53" s="15" t="str">
        <f t="shared" si="28"/>
        <v/>
      </c>
      <c r="EL53" s="15">
        <f t="shared" si="29"/>
        <v>0</v>
      </c>
      <c r="EM53" s="15">
        <f t="shared" si="30"/>
        <v>0</v>
      </c>
      <c r="EN53" s="15">
        <f t="shared" si="10"/>
        <v>0</v>
      </c>
      <c r="EO53" s="15">
        <f t="shared" si="11"/>
        <v>0</v>
      </c>
      <c r="EP53" s="123">
        <f t="shared" si="31"/>
        <v>0</v>
      </c>
      <c r="EQ53" s="123">
        <f t="shared" si="32"/>
        <v>0</v>
      </c>
      <c r="ER53" s="123">
        <f t="shared" si="33"/>
        <v>0</v>
      </c>
      <c r="ES53" s="15">
        <f t="shared" si="12"/>
        <v>0</v>
      </c>
      <c r="ET53" s="15">
        <f t="shared" si="13"/>
        <v>0</v>
      </c>
      <c r="EU53" s="18">
        <f t="shared" si="34"/>
        <v>0</v>
      </c>
      <c r="EV53" s="19">
        <f t="shared" si="14"/>
        <v>0</v>
      </c>
      <c r="EW53" s="19">
        <f t="shared" si="15"/>
        <v>0</v>
      </c>
      <c r="EX53" s="19">
        <f t="shared" si="16"/>
        <v>0</v>
      </c>
      <c r="EY53" s="19">
        <f t="shared" si="17"/>
        <v>0</v>
      </c>
      <c r="EZ53" s="19">
        <f t="shared" si="35"/>
        <v>0</v>
      </c>
      <c r="FA53" s="19">
        <f t="shared" si="36"/>
        <v>0</v>
      </c>
      <c r="FB53" s="122" t="e">
        <f t="shared" si="38"/>
        <v>#N/A</v>
      </c>
      <c r="FC53" s="122"/>
    </row>
    <row r="54" spans="1:159" hidden="1" x14ac:dyDescent="0.3">
      <c r="A54" s="115" t="e">
        <f>VLOOKUP(FD54,Info!$A$7:$B$106,2,FALSE)</f>
        <v>#N/A</v>
      </c>
      <c r="B54" s="114" t="str">
        <f>IFERROR(VLOOKUP(A54,Info!$B$7:$AD$106,3,FALSE),"")</f>
        <v/>
      </c>
      <c r="C54" s="579"/>
      <c r="D54" s="115" t="str">
        <f>IFERROR(VLOOKUP(A54,Info!$B$7:$AD$106,5,FALSE),"")</f>
        <v/>
      </c>
      <c r="E54" s="115" t="str">
        <f>IFERROR(VLOOKUP(A54,Info!$B$7:$AD$106,28,FALSE),"")</f>
        <v/>
      </c>
      <c r="F54" s="116">
        <f>IFERROR(VLOOKUP(A54,Info!$B$7:$AD$71,13,FALSE),0)</f>
        <v>0</v>
      </c>
      <c r="G54" s="117">
        <f>IFERROR(VLOOKUP(A54,'Base travail'!$B$22:$G$121,4,FALSE)+VLOOKUP(A54,'Base travail'!$B$22:$G$121,5,FALSE),0)</f>
        <v>0</v>
      </c>
      <c r="H54" s="117">
        <f>IFERROR(VLOOKUP(A54,'Base travail'!$B$22:$G$121,6,FALSE),0)</f>
        <v>0</v>
      </c>
      <c r="I54" s="575"/>
      <c r="J54" s="575"/>
      <c r="K54" s="576"/>
      <c r="L54" s="576"/>
      <c r="M54" s="576"/>
      <c r="N54" s="576"/>
      <c r="O54" s="576"/>
      <c r="P54" s="576"/>
      <c r="Q54" s="576"/>
      <c r="R54" s="576"/>
      <c r="S54" s="576"/>
      <c r="T54" s="576"/>
      <c r="U54" s="576"/>
      <c r="W54" s="25">
        <f t="shared" si="69"/>
        <v>0</v>
      </c>
      <c r="X54" s="26">
        <f t="shared" si="69"/>
        <v>0</v>
      </c>
      <c r="Y54" s="26">
        <f t="shared" si="69"/>
        <v>0</v>
      </c>
      <c r="Z54" s="27">
        <f t="shared" si="69"/>
        <v>0</v>
      </c>
      <c r="AA54" s="25">
        <f t="shared" si="69"/>
        <v>0</v>
      </c>
      <c r="AB54" s="26">
        <f t="shared" si="69"/>
        <v>0</v>
      </c>
      <c r="AC54" s="26">
        <f t="shared" si="69"/>
        <v>0</v>
      </c>
      <c r="AD54" s="27">
        <f t="shared" si="69"/>
        <v>0</v>
      </c>
      <c r="AE54" s="25">
        <f t="shared" si="69"/>
        <v>0</v>
      </c>
      <c r="AF54" s="26">
        <f t="shared" si="69"/>
        <v>0</v>
      </c>
      <c r="AG54" s="26">
        <f t="shared" si="70"/>
        <v>0</v>
      </c>
      <c r="AH54" s="27">
        <f t="shared" si="70"/>
        <v>0</v>
      </c>
      <c r="AI54" s="25">
        <f t="shared" si="70"/>
        <v>0</v>
      </c>
      <c r="AJ54" s="26">
        <f t="shared" si="70"/>
        <v>0</v>
      </c>
      <c r="AK54" s="26">
        <f t="shared" si="70"/>
        <v>0</v>
      </c>
      <c r="AL54" s="27">
        <f t="shared" si="70"/>
        <v>0</v>
      </c>
      <c r="AM54" s="25">
        <f t="shared" si="70"/>
        <v>0</v>
      </c>
      <c r="AN54" s="26">
        <f t="shared" si="70"/>
        <v>0</v>
      </c>
      <c r="AO54" s="26">
        <f t="shared" si="70"/>
        <v>0</v>
      </c>
      <c r="AP54" s="27">
        <f t="shared" si="70"/>
        <v>0</v>
      </c>
      <c r="AQ54" s="25">
        <f t="shared" si="71"/>
        <v>0</v>
      </c>
      <c r="AR54" s="26">
        <f t="shared" si="71"/>
        <v>0</v>
      </c>
      <c r="AS54" s="26">
        <f t="shared" si="71"/>
        <v>0</v>
      </c>
      <c r="AT54" s="27">
        <f t="shared" si="71"/>
        <v>0</v>
      </c>
      <c r="AU54" s="25">
        <f t="shared" si="71"/>
        <v>0</v>
      </c>
      <c r="AV54" s="26">
        <f t="shared" si="71"/>
        <v>0</v>
      </c>
      <c r="AW54" s="26">
        <f t="shared" si="71"/>
        <v>0</v>
      </c>
      <c r="AX54" s="27">
        <f t="shared" si="71"/>
        <v>0</v>
      </c>
      <c r="AY54" s="25">
        <f t="shared" si="71"/>
        <v>0</v>
      </c>
      <c r="AZ54" s="26">
        <f t="shared" si="71"/>
        <v>0</v>
      </c>
      <c r="BA54" s="26">
        <f t="shared" si="72"/>
        <v>0</v>
      </c>
      <c r="BB54" s="27">
        <f t="shared" si="72"/>
        <v>0</v>
      </c>
      <c r="BC54" s="25">
        <f t="shared" si="72"/>
        <v>0</v>
      </c>
      <c r="BD54" s="26">
        <f t="shared" si="72"/>
        <v>0</v>
      </c>
      <c r="BE54" s="26">
        <f t="shared" si="72"/>
        <v>0</v>
      </c>
      <c r="BF54" s="27">
        <f t="shared" si="72"/>
        <v>0</v>
      </c>
      <c r="BG54" s="25">
        <f t="shared" si="72"/>
        <v>0</v>
      </c>
      <c r="BH54" s="26">
        <f t="shared" si="72"/>
        <v>0</v>
      </c>
      <c r="BI54" s="26">
        <f t="shared" si="72"/>
        <v>0</v>
      </c>
      <c r="BJ54" s="27">
        <f t="shared" si="72"/>
        <v>0</v>
      </c>
      <c r="BK54" s="25">
        <f t="shared" si="73"/>
        <v>0</v>
      </c>
      <c r="BL54" s="26">
        <f t="shared" si="73"/>
        <v>0</v>
      </c>
      <c r="BM54" s="26">
        <f t="shared" si="73"/>
        <v>0</v>
      </c>
      <c r="BN54" s="27">
        <f t="shared" si="73"/>
        <v>0</v>
      </c>
      <c r="BO54" s="25">
        <f t="shared" si="73"/>
        <v>0</v>
      </c>
      <c r="BP54" s="26">
        <f t="shared" si="73"/>
        <v>0</v>
      </c>
      <c r="BQ54" s="26">
        <f t="shared" si="73"/>
        <v>0</v>
      </c>
      <c r="BR54" s="27">
        <f t="shared" si="73"/>
        <v>0</v>
      </c>
      <c r="BS54" s="25">
        <f t="shared" si="73"/>
        <v>0</v>
      </c>
      <c r="BT54" s="26">
        <f t="shared" si="73"/>
        <v>0</v>
      </c>
      <c r="BU54" s="26">
        <f t="shared" si="74"/>
        <v>0</v>
      </c>
      <c r="BV54" s="27">
        <f t="shared" si="74"/>
        <v>0</v>
      </c>
      <c r="BW54" s="25">
        <f t="shared" si="74"/>
        <v>0</v>
      </c>
      <c r="BX54" s="26">
        <f t="shared" si="74"/>
        <v>0</v>
      </c>
      <c r="BY54" s="26">
        <f t="shared" si="74"/>
        <v>0</v>
      </c>
      <c r="BZ54" s="27">
        <f t="shared" si="74"/>
        <v>0</v>
      </c>
      <c r="CA54" s="25">
        <f t="shared" si="74"/>
        <v>0</v>
      </c>
      <c r="CB54" s="26">
        <f t="shared" si="74"/>
        <v>0</v>
      </c>
      <c r="CC54" s="26">
        <f t="shared" si="74"/>
        <v>0</v>
      </c>
      <c r="CD54" s="27">
        <f t="shared" si="74"/>
        <v>0</v>
      </c>
      <c r="CE54" s="25">
        <f t="shared" si="75"/>
        <v>0</v>
      </c>
      <c r="CF54" s="26">
        <f t="shared" si="75"/>
        <v>0</v>
      </c>
      <c r="CG54" s="26">
        <f t="shared" si="75"/>
        <v>0</v>
      </c>
      <c r="CH54" s="27">
        <f t="shared" si="75"/>
        <v>0</v>
      </c>
      <c r="CI54" s="25">
        <f t="shared" si="75"/>
        <v>0</v>
      </c>
      <c r="CJ54" s="26">
        <f t="shared" si="75"/>
        <v>0</v>
      </c>
      <c r="CK54" s="26">
        <f t="shared" si="75"/>
        <v>0</v>
      </c>
      <c r="CL54" s="27">
        <f t="shared" si="75"/>
        <v>0</v>
      </c>
      <c r="CM54" s="25">
        <f t="shared" si="75"/>
        <v>0</v>
      </c>
      <c r="CN54" s="26">
        <f t="shared" si="75"/>
        <v>0</v>
      </c>
      <c r="CO54" s="26">
        <f t="shared" si="76"/>
        <v>0</v>
      </c>
      <c r="CP54" s="27">
        <f t="shared" si="76"/>
        <v>0</v>
      </c>
      <c r="CQ54" s="25">
        <f t="shared" si="76"/>
        <v>0</v>
      </c>
      <c r="CR54" s="26">
        <f t="shared" si="76"/>
        <v>0</v>
      </c>
      <c r="CS54" s="26">
        <f t="shared" si="76"/>
        <v>0</v>
      </c>
      <c r="CT54" s="27">
        <f t="shared" si="76"/>
        <v>0</v>
      </c>
      <c r="CU54" s="25">
        <f t="shared" si="76"/>
        <v>0</v>
      </c>
      <c r="CV54" s="26">
        <f t="shared" si="76"/>
        <v>0</v>
      </c>
      <c r="CW54" s="26">
        <f t="shared" si="76"/>
        <v>0</v>
      </c>
      <c r="CX54" s="27">
        <f t="shared" si="76"/>
        <v>0</v>
      </c>
      <c r="CY54" s="25">
        <f t="shared" si="77"/>
        <v>0</v>
      </c>
      <c r="CZ54" s="26">
        <f t="shared" si="77"/>
        <v>0</v>
      </c>
      <c r="DA54" s="26">
        <f t="shared" si="77"/>
        <v>0</v>
      </c>
      <c r="DB54" s="27">
        <f t="shared" si="77"/>
        <v>0</v>
      </c>
      <c r="DC54" s="25">
        <f t="shared" si="77"/>
        <v>0</v>
      </c>
      <c r="DD54" s="26">
        <f t="shared" si="77"/>
        <v>0</v>
      </c>
      <c r="DE54" s="26">
        <f t="shared" si="77"/>
        <v>0</v>
      </c>
      <c r="DF54" s="27">
        <f t="shared" si="77"/>
        <v>0</v>
      </c>
      <c r="DG54" s="25">
        <f t="shared" si="77"/>
        <v>0</v>
      </c>
      <c r="DH54" s="26">
        <f t="shared" si="77"/>
        <v>0</v>
      </c>
      <c r="DI54" s="26">
        <f t="shared" si="78"/>
        <v>0</v>
      </c>
      <c r="DJ54" s="27">
        <f t="shared" si="78"/>
        <v>0</v>
      </c>
      <c r="DK54" s="25">
        <f t="shared" si="78"/>
        <v>0</v>
      </c>
      <c r="DL54" s="26">
        <f t="shared" si="78"/>
        <v>0</v>
      </c>
      <c r="DM54" s="26">
        <f t="shared" si="78"/>
        <v>0</v>
      </c>
      <c r="DN54" s="27">
        <f t="shared" si="78"/>
        <v>0</v>
      </c>
      <c r="DO54" s="7">
        <v>69</v>
      </c>
      <c r="DP54" s="16">
        <f>IFERROR(VLOOKUP(I54,'Cpte exploit'!$A$11:$E$35,5,FALSE),0)</f>
        <v>0</v>
      </c>
      <c r="DQ54" s="17">
        <f t="shared" si="18"/>
        <v>0</v>
      </c>
      <c r="DR54" s="16">
        <f>'Cpte exploit'!$B$39</f>
        <v>0</v>
      </c>
      <c r="DS54" s="17">
        <f t="shared" si="19"/>
        <v>0</v>
      </c>
      <c r="DT54" s="16">
        <f>'Cpte exploit'!$B$40</f>
        <v>0</v>
      </c>
      <c r="DU54" s="17">
        <f t="shared" si="20"/>
        <v>0</v>
      </c>
      <c r="DV54" s="16">
        <f>'Cpte exploit'!$B$41</f>
        <v>0</v>
      </c>
      <c r="DW54" s="16"/>
      <c r="DX54" s="17">
        <f t="shared" si="21"/>
        <v>0</v>
      </c>
      <c r="DY54" s="44">
        <f t="shared" si="22"/>
        <v>0</v>
      </c>
      <c r="DZ54" s="44">
        <f t="shared" si="22"/>
        <v>0</v>
      </c>
      <c r="EA54" s="124" t="e">
        <f t="shared" si="37"/>
        <v>#N/A</v>
      </c>
      <c r="EB54" s="15" t="str">
        <f>IFERROR(VLOOKUP(R54,BDD!$G$2:$H$99,2,FALSE),"")</f>
        <v/>
      </c>
      <c r="EC54" s="15" t="str">
        <f>IFERROR(VLOOKUP(S54,BDD!$G$2:$H$99,2,FALSE),"")</f>
        <v/>
      </c>
      <c r="ED54" s="15" t="str">
        <f>IFERROR(VLOOKUP(T54,BDD!$G$2:$H$99,2,FALSE),"")</f>
        <v/>
      </c>
      <c r="EE54" s="15" t="str">
        <f>IFERROR(VLOOKUP(U54,BDD!$G$2:$H$99,2,FALSE),"")</f>
        <v/>
      </c>
      <c r="EF54" s="15" t="str">
        <f t="shared" si="23"/>
        <v/>
      </c>
      <c r="EG54" s="15" t="str">
        <f t="shared" si="24"/>
        <v/>
      </c>
      <c r="EH54" s="15">
        <f t="shared" si="25"/>
        <v>0</v>
      </c>
      <c r="EI54" s="15">
        <f t="shared" si="26"/>
        <v>0</v>
      </c>
      <c r="EJ54" s="15" t="str">
        <f t="shared" si="27"/>
        <v/>
      </c>
      <c r="EK54" s="15" t="str">
        <f t="shared" si="28"/>
        <v/>
      </c>
      <c r="EL54" s="15">
        <f t="shared" si="29"/>
        <v>0</v>
      </c>
      <c r="EM54" s="15">
        <f t="shared" si="30"/>
        <v>0</v>
      </c>
      <c r="EN54" s="15">
        <f t="shared" si="10"/>
        <v>0</v>
      </c>
      <c r="EO54" s="15">
        <f t="shared" si="11"/>
        <v>0</v>
      </c>
      <c r="EP54" s="124">
        <f t="shared" si="31"/>
        <v>0</v>
      </c>
      <c r="EQ54" s="124">
        <f t="shared" si="32"/>
        <v>0</v>
      </c>
      <c r="ER54" s="124">
        <f t="shared" si="33"/>
        <v>0</v>
      </c>
      <c r="ES54" s="15">
        <f t="shared" si="12"/>
        <v>0</v>
      </c>
      <c r="ET54" s="15">
        <f t="shared" si="13"/>
        <v>0</v>
      </c>
      <c r="EU54" s="18">
        <f t="shared" si="34"/>
        <v>0</v>
      </c>
      <c r="EV54" s="19">
        <f t="shared" si="14"/>
        <v>0</v>
      </c>
      <c r="EW54" s="19">
        <f t="shared" si="15"/>
        <v>0</v>
      </c>
      <c r="EX54" s="19">
        <f t="shared" si="16"/>
        <v>0</v>
      </c>
      <c r="EY54" s="19">
        <f t="shared" si="17"/>
        <v>0</v>
      </c>
      <c r="EZ54" s="19">
        <f t="shared" si="35"/>
        <v>0</v>
      </c>
      <c r="FA54" s="19">
        <f t="shared" si="36"/>
        <v>0</v>
      </c>
      <c r="FB54" s="117" t="e">
        <f t="shared" si="38"/>
        <v>#N/A</v>
      </c>
      <c r="FC54" s="117"/>
    </row>
    <row r="55" spans="1:159" hidden="1" x14ac:dyDescent="0.3">
      <c r="A55" s="120" t="e">
        <f>VLOOKUP(FD55,Info!$A$7:$B$106,2,FALSE)</f>
        <v>#N/A</v>
      </c>
      <c r="B55" s="119" t="str">
        <f>IFERROR(VLOOKUP(A55,Info!$B$7:$AD$106,3,FALSE),"")</f>
        <v/>
      </c>
      <c r="C55" s="578"/>
      <c r="D55" s="120" t="str">
        <f>IFERROR(VLOOKUP(A55,Info!$B$7:$AD$106,5,FALSE),"")</f>
        <v/>
      </c>
      <c r="E55" s="120" t="str">
        <f>IFERROR(VLOOKUP(A55,Info!$B$7:$AD$106,28,FALSE),"")</f>
        <v/>
      </c>
      <c r="F55" s="121">
        <f>IFERROR(VLOOKUP(A55,Info!$B$7:$AD$71,13,FALSE),0)</f>
        <v>0</v>
      </c>
      <c r="G55" s="122">
        <f>IFERROR(VLOOKUP(A55,'Base travail'!$B$22:$G$121,4,FALSE)+VLOOKUP(A55,'Base travail'!$B$22:$G$121,5,FALSE),0)</f>
        <v>0</v>
      </c>
      <c r="H55" s="122">
        <f>IFERROR(VLOOKUP(A55,'Base travail'!$B$22:$G$121,6,FALSE),0)</f>
        <v>0</v>
      </c>
      <c r="I55" s="573"/>
      <c r="J55" s="573"/>
      <c r="K55" s="574"/>
      <c r="L55" s="574"/>
      <c r="M55" s="574"/>
      <c r="N55" s="574"/>
      <c r="O55" s="574"/>
      <c r="P55" s="574"/>
      <c r="Q55" s="574"/>
      <c r="R55" s="574"/>
      <c r="S55" s="574"/>
      <c r="T55" s="574"/>
      <c r="U55" s="574"/>
      <c r="W55" s="61">
        <f t="shared" si="69"/>
        <v>0</v>
      </c>
      <c r="X55" s="62">
        <f t="shared" si="69"/>
        <v>0</v>
      </c>
      <c r="Y55" s="62">
        <f t="shared" si="69"/>
        <v>0</v>
      </c>
      <c r="Z55" s="63">
        <f t="shared" si="69"/>
        <v>0</v>
      </c>
      <c r="AA55" s="61">
        <f t="shared" si="69"/>
        <v>0</v>
      </c>
      <c r="AB55" s="62">
        <f t="shared" si="69"/>
        <v>0</v>
      </c>
      <c r="AC55" s="62">
        <f t="shared" si="69"/>
        <v>0</v>
      </c>
      <c r="AD55" s="63">
        <f t="shared" si="69"/>
        <v>0</v>
      </c>
      <c r="AE55" s="61">
        <f t="shared" si="69"/>
        <v>0</v>
      </c>
      <c r="AF55" s="62">
        <f t="shared" si="69"/>
        <v>0</v>
      </c>
      <c r="AG55" s="62">
        <f t="shared" si="70"/>
        <v>0</v>
      </c>
      <c r="AH55" s="63">
        <f t="shared" si="70"/>
        <v>0</v>
      </c>
      <c r="AI55" s="61">
        <f t="shared" si="70"/>
        <v>0</v>
      </c>
      <c r="AJ55" s="62">
        <f t="shared" si="70"/>
        <v>0</v>
      </c>
      <c r="AK55" s="62">
        <f t="shared" si="70"/>
        <v>0</v>
      </c>
      <c r="AL55" s="63">
        <f t="shared" si="70"/>
        <v>0</v>
      </c>
      <c r="AM55" s="61">
        <f t="shared" si="70"/>
        <v>0</v>
      </c>
      <c r="AN55" s="62">
        <f t="shared" si="70"/>
        <v>0</v>
      </c>
      <c r="AO55" s="62">
        <f t="shared" si="70"/>
        <v>0</v>
      </c>
      <c r="AP55" s="63">
        <f t="shared" si="70"/>
        <v>0</v>
      </c>
      <c r="AQ55" s="61">
        <f t="shared" si="71"/>
        <v>0</v>
      </c>
      <c r="AR55" s="62">
        <f t="shared" si="71"/>
        <v>0</v>
      </c>
      <c r="AS55" s="62">
        <f t="shared" si="71"/>
        <v>0</v>
      </c>
      <c r="AT55" s="63">
        <f t="shared" si="71"/>
        <v>0</v>
      </c>
      <c r="AU55" s="61">
        <f t="shared" si="71"/>
        <v>0</v>
      </c>
      <c r="AV55" s="62">
        <f t="shared" si="71"/>
        <v>0</v>
      </c>
      <c r="AW55" s="62">
        <f t="shared" si="71"/>
        <v>0</v>
      </c>
      <c r="AX55" s="63">
        <f t="shared" si="71"/>
        <v>0</v>
      </c>
      <c r="AY55" s="61">
        <f t="shared" si="71"/>
        <v>0</v>
      </c>
      <c r="AZ55" s="62">
        <f t="shared" si="71"/>
        <v>0</v>
      </c>
      <c r="BA55" s="62">
        <f t="shared" si="72"/>
        <v>0</v>
      </c>
      <c r="BB55" s="63">
        <f t="shared" si="72"/>
        <v>0</v>
      </c>
      <c r="BC55" s="61">
        <f t="shared" si="72"/>
        <v>0</v>
      </c>
      <c r="BD55" s="62">
        <f t="shared" si="72"/>
        <v>0</v>
      </c>
      <c r="BE55" s="62">
        <f t="shared" si="72"/>
        <v>0</v>
      </c>
      <c r="BF55" s="63">
        <f t="shared" si="72"/>
        <v>0</v>
      </c>
      <c r="BG55" s="61">
        <f t="shared" si="72"/>
        <v>0</v>
      </c>
      <c r="BH55" s="62">
        <f t="shared" si="72"/>
        <v>0</v>
      </c>
      <c r="BI55" s="62">
        <f t="shared" si="72"/>
        <v>0</v>
      </c>
      <c r="BJ55" s="63">
        <f t="shared" si="72"/>
        <v>0</v>
      </c>
      <c r="BK55" s="61">
        <f t="shared" si="73"/>
        <v>0</v>
      </c>
      <c r="BL55" s="62">
        <f t="shared" si="73"/>
        <v>0</v>
      </c>
      <c r="BM55" s="62">
        <f t="shared" si="73"/>
        <v>0</v>
      </c>
      <c r="BN55" s="63">
        <f t="shared" si="73"/>
        <v>0</v>
      </c>
      <c r="BO55" s="61">
        <f t="shared" si="73"/>
        <v>0</v>
      </c>
      <c r="BP55" s="62">
        <f t="shared" si="73"/>
        <v>0</v>
      </c>
      <c r="BQ55" s="62">
        <f t="shared" si="73"/>
        <v>0</v>
      </c>
      <c r="BR55" s="63">
        <f t="shared" si="73"/>
        <v>0</v>
      </c>
      <c r="BS55" s="61">
        <f t="shared" si="73"/>
        <v>0</v>
      </c>
      <c r="BT55" s="62">
        <f t="shared" si="73"/>
        <v>0</v>
      </c>
      <c r="BU55" s="62">
        <f t="shared" si="74"/>
        <v>0</v>
      </c>
      <c r="BV55" s="63">
        <f t="shared" si="74"/>
        <v>0</v>
      </c>
      <c r="BW55" s="61">
        <f t="shared" si="74"/>
        <v>0</v>
      </c>
      <c r="BX55" s="62">
        <f t="shared" si="74"/>
        <v>0</v>
      </c>
      <c r="BY55" s="62">
        <f t="shared" si="74"/>
        <v>0</v>
      </c>
      <c r="BZ55" s="63">
        <f t="shared" si="74"/>
        <v>0</v>
      </c>
      <c r="CA55" s="61">
        <f t="shared" si="74"/>
        <v>0</v>
      </c>
      <c r="CB55" s="62">
        <f t="shared" si="74"/>
        <v>0</v>
      </c>
      <c r="CC55" s="62">
        <f t="shared" si="74"/>
        <v>0</v>
      </c>
      <c r="CD55" s="63">
        <f t="shared" si="74"/>
        <v>0</v>
      </c>
      <c r="CE55" s="61">
        <f t="shared" si="75"/>
        <v>0</v>
      </c>
      <c r="CF55" s="62">
        <f t="shared" si="75"/>
        <v>0</v>
      </c>
      <c r="CG55" s="62">
        <f t="shared" si="75"/>
        <v>0</v>
      </c>
      <c r="CH55" s="63">
        <f t="shared" si="75"/>
        <v>0</v>
      </c>
      <c r="CI55" s="61">
        <f t="shared" si="75"/>
        <v>0</v>
      </c>
      <c r="CJ55" s="62">
        <f t="shared" si="75"/>
        <v>0</v>
      </c>
      <c r="CK55" s="62">
        <f t="shared" si="75"/>
        <v>0</v>
      </c>
      <c r="CL55" s="63">
        <f t="shared" si="75"/>
        <v>0</v>
      </c>
      <c r="CM55" s="61">
        <f t="shared" si="75"/>
        <v>0</v>
      </c>
      <c r="CN55" s="62">
        <f t="shared" si="75"/>
        <v>0</v>
      </c>
      <c r="CO55" s="62">
        <f t="shared" si="76"/>
        <v>0</v>
      </c>
      <c r="CP55" s="63">
        <f t="shared" si="76"/>
        <v>0</v>
      </c>
      <c r="CQ55" s="61">
        <f t="shared" si="76"/>
        <v>0</v>
      </c>
      <c r="CR55" s="62">
        <f t="shared" si="76"/>
        <v>0</v>
      </c>
      <c r="CS55" s="62">
        <f t="shared" si="76"/>
        <v>0</v>
      </c>
      <c r="CT55" s="63">
        <f t="shared" si="76"/>
        <v>0</v>
      </c>
      <c r="CU55" s="61">
        <f t="shared" si="76"/>
        <v>0</v>
      </c>
      <c r="CV55" s="62">
        <f t="shared" si="76"/>
        <v>0</v>
      </c>
      <c r="CW55" s="62">
        <f t="shared" si="76"/>
        <v>0</v>
      </c>
      <c r="CX55" s="63">
        <f t="shared" si="76"/>
        <v>0</v>
      </c>
      <c r="CY55" s="61">
        <f t="shared" si="77"/>
        <v>0</v>
      </c>
      <c r="CZ55" s="62">
        <f t="shared" si="77"/>
        <v>0</v>
      </c>
      <c r="DA55" s="62">
        <f t="shared" si="77"/>
        <v>0</v>
      </c>
      <c r="DB55" s="63">
        <f t="shared" si="77"/>
        <v>0</v>
      </c>
      <c r="DC55" s="61">
        <f t="shared" si="77"/>
        <v>0</v>
      </c>
      <c r="DD55" s="62">
        <f t="shared" si="77"/>
        <v>0</v>
      </c>
      <c r="DE55" s="62">
        <f t="shared" si="77"/>
        <v>0</v>
      </c>
      <c r="DF55" s="63">
        <f t="shared" si="77"/>
        <v>0</v>
      </c>
      <c r="DG55" s="61">
        <f t="shared" si="77"/>
        <v>0</v>
      </c>
      <c r="DH55" s="62">
        <f t="shared" si="77"/>
        <v>0</v>
      </c>
      <c r="DI55" s="62">
        <f t="shared" si="78"/>
        <v>0</v>
      </c>
      <c r="DJ55" s="63">
        <f t="shared" si="78"/>
        <v>0</v>
      </c>
      <c r="DK55" s="61">
        <f t="shared" si="78"/>
        <v>0</v>
      </c>
      <c r="DL55" s="62">
        <f t="shared" si="78"/>
        <v>0</v>
      </c>
      <c r="DM55" s="62">
        <f t="shared" si="78"/>
        <v>0</v>
      </c>
      <c r="DN55" s="63">
        <f t="shared" si="78"/>
        <v>0</v>
      </c>
      <c r="DO55" s="7">
        <v>70</v>
      </c>
      <c r="DP55" s="23">
        <f>IFERROR(VLOOKUP(I55,'Cpte exploit'!$A$11:$E$35,5,FALSE),0)</f>
        <v>0</v>
      </c>
      <c r="DQ55" s="24">
        <f t="shared" si="18"/>
        <v>0</v>
      </c>
      <c r="DR55" s="23">
        <f>'Cpte exploit'!$B$39</f>
        <v>0</v>
      </c>
      <c r="DS55" s="24">
        <f t="shared" si="19"/>
        <v>0</v>
      </c>
      <c r="DT55" s="23">
        <f>'Cpte exploit'!$B$40</f>
        <v>0</v>
      </c>
      <c r="DU55" s="24">
        <f t="shared" si="20"/>
        <v>0</v>
      </c>
      <c r="DV55" s="23">
        <f>'Cpte exploit'!$B$41</f>
        <v>0</v>
      </c>
      <c r="DW55" s="23"/>
      <c r="DX55" s="24">
        <f t="shared" si="21"/>
        <v>0</v>
      </c>
      <c r="DY55" s="45">
        <f t="shared" si="22"/>
        <v>0</v>
      </c>
      <c r="DZ55" s="45">
        <f t="shared" si="22"/>
        <v>0</v>
      </c>
      <c r="EA55" s="123" t="e">
        <f t="shared" si="37"/>
        <v>#N/A</v>
      </c>
      <c r="EB55" s="15" t="str">
        <f>IFERROR(VLOOKUP(R55,BDD!$G$2:$H$99,2,FALSE),"")</f>
        <v/>
      </c>
      <c r="EC55" s="15" t="str">
        <f>IFERROR(VLOOKUP(S55,BDD!$G$2:$H$99,2,FALSE),"")</f>
        <v/>
      </c>
      <c r="ED55" s="15" t="str">
        <f>IFERROR(VLOOKUP(T55,BDD!$G$2:$H$99,2,FALSE),"")</f>
        <v/>
      </c>
      <c r="EE55" s="15" t="str">
        <f>IFERROR(VLOOKUP(U55,BDD!$G$2:$H$99,2,FALSE),"")</f>
        <v/>
      </c>
      <c r="EF55" s="15" t="str">
        <f t="shared" si="23"/>
        <v/>
      </c>
      <c r="EG55" s="15" t="str">
        <f t="shared" si="24"/>
        <v/>
      </c>
      <c r="EH55" s="15">
        <f t="shared" si="25"/>
        <v>0</v>
      </c>
      <c r="EI55" s="15">
        <f t="shared" si="26"/>
        <v>0</v>
      </c>
      <c r="EJ55" s="15" t="str">
        <f t="shared" si="27"/>
        <v/>
      </c>
      <c r="EK55" s="15" t="str">
        <f t="shared" si="28"/>
        <v/>
      </c>
      <c r="EL55" s="15">
        <f t="shared" si="29"/>
        <v>0</v>
      </c>
      <c r="EM55" s="15">
        <f t="shared" si="30"/>
        <v>0</v>
      </c>
      <c r="EN55" s="15">
        <f t="shared" si="10"/>
        <v>0</v>
      </c>
      <c r="EO55" s="15">
        <f t="shared" si="11"/>
        <v>0</v>
      </c>
      <c r="EP55" s="123">
        <f t="shared" si="31"/>
        <v>0</v>
      </c>
      <c r="EQ55" s="123">
        <f t="shared" si="32"/>
        <v>0</v>
      </c>
      <c r="ER55" s="123">
        <f t="shared" si="33"/>
        <v>0</v>
      </c>
      <c r="ES55" s="15">
        <f t="shared" si="12"/>
        <v>0</v>
      </c>
      <c r="ET55" s="15">
        <f t="shared" si="13"/>
        <v>0</v>
      </c>
      <c r="EU55" s="18">
        <f t="shared" si="34"/>
        <v>0</v>
      </c>
      <c r="EV55" s="19">
        <f t="shared" si="14"/>
        <v>0</v>
      </c>
      <c r="EW55" s="19">
        <f t="shared" si="15"/>
        <v>0</v>
      </c>
      <c r="EX55" s="19">
        <f t="shared" si="16"/>
        <v>0</v>
      </c>
      <c r="EY55" s="19">
        <f t="shared" si="17"/>
        <v>0</v>
      </c>
      <c r="EZ55" s="19">
        <f t="shared" si="35"/>
        <v>0</v>
      </c>
      <c r="FA55" s="19">
        <f t="shared" si="36"/>
        <v>0</v>
      </c>
      <c r="FB55" s="122" t="e">
        <f t="shared" si="38"/>
        <v>#N/A</v>
      </c>
      <c r="FC55" s="122"/>
    </row>
    <row r="56" spans="1:159" hidden="1" x14ac:dyDescent="0.3">
      <c r="A56" s="115" t="e">
        <f>VLOOKUP(FD56,Info!$A$7:$B$106,2,FALSE)</f>
        <v>#N/A</v>
      </c>
      <c r="B56" s="114" t="str">
        <f>IFERROR(VLOOKUP(A56,Info!$B$7:$AD$106,3,FALSE),"")</f>
        <v/>
      </c>
      <c r="C56" s="579"/>
      <c r="D56" s="115" t="str">
        <f>IFERROR(VLOOKUP(A56,Info!$B$7:$AD$106,5,FALSE),"")</f>
        <v/>
      </c>
      <c r="E56" s="115" t="str">
        <f>IFERROR(VLOOKUP(A56,Info!$B$7:$AD$106,28,FALSE),"")</f>
        <v/>
      </c>
      <c r="F56" s="116">
        <f>IFERROR(VLOOKUP(A56,Info!$B$7:$AD$71,13,FALSE),0)</f>
        <v>0</v>
      </c>
      <c r="G56" s="117">
        <f>IFERROR(VLOOKUP(A56,'Base travail'!$B$22:$G$121,4,FALSE)+VLOOKUP(A56,'Base travail'!$B$22:$G$121,5,FALSE),0)</f>
        <v>0</v>
      </c>
      <c r="H56" s="117">
        <f>IFERROR(VLOOKUP(A56,'Base travail'!$B$22:$G$121,6,FALSE),0)</f>
        <v>0</v>
      </c>
      <c r="I56" s="575"/>
      <c r="J56" s="575"/>
      <c r="K56" s="576"/>
      <c r="L56" s="576"/>
      <c r="M56" s="576"/>
      <c r="N56" s="576"/>
      <c r="O56" s="576"/>
      <c r="P56" s="576"/>
      <c r="Q56" s="576"/>
      <c r="R56" s="576"/>
      <c r="S56" s="576"/>
      <c r="T56" s="576"/>
      <c r="U56" s="576"/>
      <c r="W56" s="25">
        <f t="shared" ref="W56:AF65" si="79">IF(OR(AND(W$3&lt;$EG56,W$3&gt;=$EF56),AND(W$3&lt;$EI56,W$3&gt;=$EH56),AND(W$3&lt;$EK56,W$3&gt;=$EJ56),AND(W$3&lt;$EM56,W$3&gt;=$EL56)),1,0)</f>
        <v>0</v>
      </c>
      <c r="X56" s="26">
        <f t="shared" si="79"/>
        <v>0</v>
      </c>
      <c r="Y56" s="26">
        <f t="shared" si="79"/>
        <v>0</v>
      </c>
      <c r="Z56" s="27">
        <f t="shared" si="79"/>
        <v>0</v>
      </c>
      <c r="AA56" s="25">
        <f t="shared" si="79"/>
        <v>0</v>
      </c>
      <c r="AB56" s="26">
        <f t="shared" si="79"/>
        <v>0</v>
      </c>
      <c r="AC56" s="26">
        <f t="shared" si="79"/>
        <v>0</v>
      </c>
      <c r="AD56" s="27">
        <f t="shared" si="79"/>
        <v>0</v>
      </c>
      <c r="AE56" s="25">
        <f t="shared" si="79"/>
        <v>0</v>
      </c>
      <c r="AF56" s="26">
        <f t="shared" si="79"/>
        <v>0</v>
      </c>
      <c r="AG56" s="26">
        <f t="shared" ref="AG56:AP65" si="80">IF(OR(AND(AG$3&lt;$EG56,AG$3&gt;=$EF56),AND(AG$3&lt;$EI56,AG$3&gt;=$EH56),AND(AG$3&lt;$EK56,AG$3&gt;=$EJ56),AND(AG$3&lt;$EM56,AG$3&gt;=$EL56)),1,0)</f>
        <v>0</v>
      </c>
      <c r="AH56" s="27">
        <f t="shared" si="80"/>
        <v>0</v>
      </c>
      <c r="AI56" s="25">
        <f t="shared" si="80"/>
        <v>0</v>
      </c>
      <c r="AJ56" s="26">
        <f t="shared" si="80"/>
        <v>0</v>
      </c>
      <c r="AK56" s="26">
        <f t="shared" si="80"/>
        <v>0</v>
      </c>
      <c r="AL56" s="27">
        <f t="shared" si="80"/>
        <v>0</v>
      </c>
      <c r="AM56" s="25">
        <f t="shared" si="80"/>
        <v>0</v>
      </c>
      <c r="AN56" s="26">
        <f t="shared" si="80"/>
        <v>0</v>
      </c>
      <c r="AO56" s="26">
        <f t="shared" si="80"/>
        <v>0</v>
      </c>
      <c r="AP56" s="27">
        <f t="shared" si="80"/>
        <v>0</v>
      </c>
      <c r="AQ56" s="25">
        <f t="shared" ref="AQ56:AZ65" si="81">IF(OR(AND(AQ$3&lt;$EG56,AQ$3&gt;=$EF56),AND(AQ$3&lt;$EI56,AQ$3&gt;=$EH56),AND(AQ$3&lt;$EK56,AQ$3&gt;=$EJ56),AND(AQ$3&lt;$EM56,AQ$3&gt;=$EL56)),1,0)</f>
        <v>0</v>
      </c>
      <c r="AR56" s="26">
        <f t="shared" si="81"/>
        <v>0</v>
      </c>
      <c r="AS56" s="26">
        <f t="shared" si="81"/>
        <v>0</v>
      </c>
      <c r="AT56" s="27">
        <f t="shared" si="81"/>
        <v>0</v>
      </c>
      <c r="AU56" s="25">
        <f t="shared" si="81"/>
        <v>0</v>
      </c>
      <c r="AV56" s="26">
        <f t="shared" si="81"/>
        <v>0</v>
      </c>
      <c r="AW56" s="26">
        <f t="shared" si="81"/>
        <v>0</v>
      </c>
      <c r="AX56" s="27">
        <f t="shared" si="81"/>
        <v>0</v>
      </c>
      <c r="AY56" s="25">
        <f t="shared" si="81"/>
        <v>0</v>
      </c>
      <c r="AZ56" s="26">
        <f t="shared" si="81"/>
        <v>0</v>
      </c>
      <c r="BA56" s="26">
        <f t="shared" ref="BA56:BJ65" si="82">IF(OR(AND(BA$3&lt;$EG56,BA$3&gt;=$EF56),AND(BA$3&lt;$EI56,BA$3&gt;=$EH56),AND(BA$3&lt;$EK56,BA$3&gt;=$EJ56),AND(BA$3&lt;$EM56,BA$3&gt;=$EL56)),1,0)</f>
        <v>0</v>
      </c>
      <c r="BB56" s="27">
        <f t="shared" si="82"/>
        <v>0</v>
      </c>
      <c r="BC56" s="25">
        <f t="shared" si="82"/>
        <v>0</v>
      </c>
      <c r="BD56" s="26">
        <f t="shared" si="82"/>
        <v>0</v>
      </c>
      <c r="BE56" s="26">
        <f t="shared" si="82"/>
        <v>0</v>
      </c>
      <c r="BF56" s="27">
        <f t="shared" si="82"/>
        <v>0</v>
      </c>
      <c r="BG56" s="25">
        <f t="shared" si="82"/>
        <v>0</v>
      </c>
      <c r="BH56" s="26">
        <f t="shared" si="82"/>
        <v>0</v>
      </c>
      <c r="BI56" s="26">
        <f t="shared" si="82"/>
        <v>0</v>
      </c>
      <c r="BJ56" s="27">
        <f t="shared" si="82"/>
        <v>0</v>
      </c>
      <c r="BK56" s="25">
        <f t="shared" ref="BK56:BT65" si="83">IF(OR(AND(BK$3&lt;$EG56,BK$3&gt;=$EF56),AND(BK$3&lt;$EI56,BK$3&gt;=$EH56),AND(BK$3&lt;$EK56,BK$3&gt;=$EJ56),AND(BK$3&lt;$EM56,BK$3&gt;=$EL56)),1,0)</f>
        <v>0</v>
      </c>
      <c r="BL56" s="26">
        <f t="shared" si="83"/>
        <v>0</v>
      </c>
      <c r="BM56" s="26">
        <f t="shared" si="83"/>
        <v>0</v>
      </c>
      <c r="BN56" s="27">
        <f t="shared" si="83"/>
        <v>0</v>
      </c>
      <c r="BO56" s="25">
        <f t="shared" si="83"/>
        <v>0</v>
      </c>
      <c r="BP56" s="26">
        <f t="shared" si="83"/>
        <v>0</v>
      </c>
      <c r="BQ56" s="26">
        <f t="shared" si="83"/>
        <v>0</v>
      </c>
      <c r="BR56" s="27">
        <f t="shared" si="83"/>
        <v>0</v>
      </c>
      <c r="BS56" s="25">
        <f t="shared" si="83"/>
        <v>0</v>
      </c>
      <c r="BT56" s="26">
        <f t="shared" si="83"/>
        <v>0</v>
      </c>
      <c r="BU56" s="26">
        <f t="shared" ref="BU56:CD65" si="84">IF(OR(AND(BU$3&lt;$EG56,BU$3&gt;=$EF56),AND(BU$3&lt;$EI56,BU$3&gt;=$EH56),AND(BU$3&lt;$EK56,BU$3&gt;=$EJ56),AND(BU$3&lt;$EM56,BU$3&gt;=$EL56)),1,0)</f>
        <v>0</v>
      </c>
      <c r="BV56" s="27">
        <f t="shared" si="84"/>
        <v>0</v>
      </c>
      <c r="BW56" s="25">
        <f t="shared" si="84"/>
        <v>0</v>
      </c>
      <c r="BX56" s="26">
        <f t="shared" si="84"/>
        <v>0</v>
      </c>
      <c r="BY56" s="26">
        <f t="shared" si="84"/>
        <v>0</v>
      </c>
      <c r="BZ56" s="27">
        <f t="shared" si="84"/>
        <v>0</v>
      </c>
      <c r="CA56" s="25">
        <f t="shared" si="84"/>
        <v>0</v>
      </c>
      <c r="CB56" s="26">
        <f t="shared" si="84"/>
        <v>0</v>
      </c>
      <c r="CC56" s="26">
        <f t="shared" si="84"/>
        <v>0</v>
      </c>
      <c r="CD56" s="27">
        <f t="shared" si="84"/>
        <v>0</v>
      </c>
      <c r="CE56" s="25">
        <f t="shared" ref="CE56:CN65" si="85">IF(OR(AND(CE$3&lt;$EG56,CE$3&gt;=$EF56),AND(CE$3&lt;$EI56,CE$3&gt;=$EH56),AND(CE$3&lt;$EK56,CE$3&gt;=$EJ56),AND(CE$3&lt;$EM56,CE$3&gt;=$EL56)),1,0)</f>
        <v>0</v>
      </c>
      <c r="CF56" s="26">
        <f t="shared" si="85"/>
        <v>0</v>
      </c>
      <c r="CG56" s="26">
        <f t="shared" si="85"/>
        <v>0</v>
      </c>
      <c r="CH56" s="27">
        <f t="shared" si="85"/>
        <v>0</v>
      </c>
      <c r="CI56" s="25">
        <f t="shared" si="85"/>
        <v>0</v>
      </c>
      <c r="CJ56" s="26">
        <f t="shared" si="85"/>
        <v>0</v>
      </c>
      <c r="CK56" s="26">
        <f t="shared" si="85"/>
        <v>0</v>
      </c>
      <c r="CL56" s="27">
        <f t="shared" si="85"/>
        <v>0</v>
      </c>
      <c r="CM56" s="25">
        <f t="shared" si="85"/>
        <v>0</v>
      </c>
      <c r="CN56" s="26">
        <f t="shared" si="85"/>
        <v>0</v>
      </c>
      <c r="CO56" s="26">
        <f t="shared" ref="CO56:CX65" si="86">IF(OR(AND(CO$3&lt;$EG56,CO$3&gt;=$EF56),AND(CO$3&lt;$EI56,CO$3&gt;=$EH56),AND(CO$3&lt;$EK56,CO$3&gt;=$EJ56),AND(CO$3&lt;$EM56,CO$3&gt;=$EL56)),1,0)</f>
        <v>0</v>
      </c>
      <c r="CP56" s="27">
        <f t="shared" si="86"/>
        <v>0</v>
      </c>
      <c r="CQ56" s="25">
        <f t="shared" si="86"/>
        <v>0</v>
      </c>
      <c r="CR56" s="26">
        <f t="shared" si="86"/>
        <v>0</v>
      </c>
      <c r="CS56" s="26">
        <f t="shared" si="86"/>
        <v>0</v>
      </c>
      <c r="CT56" s="27">
        <f t="shared" si="86"/>
        <v>0</v>
      </c>
      <c r="CU56" s="25">
        <f t="shared" si="86"/>
        <v>0</v>
      </c>
      <c r="CV56" s="26">
        <f t="shared" si="86"/>
        <v>0</v>
      </c>
      <c r="CW56" s="26">
        <f t="shared" si="86"/>
        <v>0</v>
      </c>
      <c r="CX56" s="27">
        <f t="shared" si="86"/>
        <v>0</v>
      </c>
      <c r="CY56" s="25">
        <f t="shared" ref="CY56:DH65" si="87">IF(OR(AND(CY$3&lt;$EG56,CY$3&gt;=$EF56),AND(CY$3&lt;$EI56,CY$3&gt;=$EH56),AND(CY$3&lt;$EK56,CY$3&gt;=$EJ56),AND(CY$3&lt;$EM56,CY$3&gt;=$EL56)),1,0)</f>
        <v>0</v>
      </c>
      <c r="CZ56" s="26">
        <f t="shared" si="87"/>
        <v>0</v>
      </c>
      <c r="DA56" s="26">
        <f t="shared" si="87"/>
        <v>0</v>
      </c>
      <c r="DB56" s="27">
        <f t="shared" si="87"/>
        <v>0</v>
      </c>
      <c r="DC56" s="25">
        <f t="shared" si="87"/>
        <v>0</v>
      </c>
      <c r="DD56" s="26">
        <f t="shared" si="87"/>
        <v>0</v>
      </c>
      <c r="DE56" s="26">
        <f t="shared" si="87"/>
        <v>0</v>
      </c>
      <c r="DF56" s="27">
        <f t="shared" si="87"/>
        <v>0</v>
      </c>
      <c r="DG56" s="25">
        <f t="shared" si="87"/>
        <v>0</v>
      </c>
      <c r="DH56" s="26">
        <f t="shared" si="87"/>
        <v>0</v>
      </c>
      <c r="DI56" s="26">
        <f t="shared" ref="DI56:DN65" si="88">IF(OR(AND(DI$3&lt;$EG56,DI$3&gt;=$EF56),AND(DI$3&lt;$EI56,DI$3&gt;=$EH56),AND(DI$3&lt;$EK56,DI$3&gt;=$EJ56),AND(DI$3&lt;$EM56,DI$3&gt;=$EL56)),1,0)</f>
        <v>0</v>
      </c>
      <c r="DJ56" s="27">
        <f t="shared" si="88"/>
        <v>0</v>
      </c>
      <c r="DK56" s="25">
        <f t="shared" si="88"/>
        <v>0</v>
      </c>
      <c r="DL56" s="26">
        <f t="shared" si="88"/>
        <v>0</v>
      </c>
      <c r="DM56" s="26">
        <f t="shared" si="88"/>
        <v>0</v>
      </c>
      <c r="DN56" s="27">
        <f t="shared" si="88"/>
        <v>0</v>
      </c>
      <c r="DO56" s="7">
        <v>71</v>
      </c>
      <c r="DP56" s="16">
        <f>IFERROR(VLOOKUP(I56,'Cpte exploit'!$A$11:$E$35,5,FALSE),0)</f>
        <v>0</v>
      </c>
      <c r="DQ56" s="17">
        <f t="shared" si="18"/>
        <v>0</v>
      </c>
      <c r="DR56" s="16">
        <f>'Cpte exploit'!$B$39</f>
        <v>0</v>
      </c>
      <c r="DS56" s="17">
        <f t="shared" si="19"/>
        <v>0</v>
      </c>
      <c r="DT56" s="16">
        <f>'Cpte exploit'!$B$40</f>
        <v>0</v>
      </c>
      <c r="DU56" s="17">
        <f t="shared" si="20"/>
        <v>0</v>
      </c>
      <c r="DV56" s="16">
        <f>'Cpte exploit'!$B$41</f>
        <v>0</v>
      </c>
      <c r="DW56" s="16"/>
      <c r="DX56" s="17">
        <f t="shared" si="21"/>
        <v>0</v>
      </c>
      <c r="DY56" s="44">
        <f t="shared" si="22"/>
        <v>0</v>
      </c>
      <c r="DZ56" s="44">
        <f t="shared" si="22"/>
        <v>0</v>
      </c>
      <c r="EA56" s="124" t="e">
        <f t="shared" si="37"/>
        <v>#N/A</v>
      </c>
      <c r="EB56" s="15" t="str">
        <f>IFERROR(VLOOKUP(R56,BDD!$G$2:$H$99,2,FALSE),"")</f>
        <v/>
      </c>
      <c r="EC56" s="15" t="str">
        <f>IFERROR(VLOOKUP(S56,BDD!$G$2:$H$99,2,FALSE),"")</f>
        <v/>
      </c>
      <c r="ED56" s="15" t="str">
        <f>IFERROR(VLOOKUP(T56,BDD!$G$2:$H$99,2,FALSE),"")</f>
        <v/>
      </c>
      <c r="EE56" s="15" t="str">
        <f>IFERROR(VLOOKUP(U56,BDD!$G$2:$H$99,2,FALSE),"")</f>
        <v/>
      </c>
      <c r="EF56" s="15" t="str">
        <f t="shared" si="23"/>
        <v/>
      </c>
      <c r="EG56" s="15" t="str">
        <f t="shared" si="24"/>
        <v/>
      </c>
      <c r="EH56" s="15">
        <f t="shared" si="25"/>
        <v>0</v>
      </c>
      <c r="EI56" s="15">
        <f t="shared" si="26"/>
        <v>0</v>
      </c>
      <c r="EJ56" s="15" t="str">
        <f t="shared" si="27"/>
        <v/>
      </c>
      <c r="EK56" s="15" t="str">
        <f t="shared" si="28"/>
        <v/>
      </c>
      <c r="EL56" s="15">
        <f t="shared" si="29"/>
        <v>0</v>
      </c>
      <c r="EM56" s="15">
        <f t="shared" si="30"/>
        <v>0</v>
      </c>
      <c r="EN56" s="15">
        <f t="shared" si="10"/>
        <v>0</v>
      </c>
      <c r="EO56" s="15">
        <f t="shared" si="11"/>
        <v>0</v>
      </c>
      <c r="EP56" s="124">
        <f t="shared" si="31"/>
        <v>0</v>
      </c>
      <c r="EQ56" s="124">
        <f t="shared" si="32"/>
        <v>0</v>
      </c>
      <c r="ER56" s="124">
        <f t="shared" si="33"/>
        <v>0</v>
      </c>
      <c r="ES56" s="15">
        <f t="shared" si="12"/>
        <v>0</v>
      </c>
      <c r="ET56" s="15">
        <f t="shared" si="13"/>
        <v>0</v>
      </c>
      <c r="EU56" s="18">
        <f t="shared" si="34"/>
        <v>0</v>
      </c>
      <c r="EV56" s="19">
        <f t="shared" si="14"/>
        <v>0</v>
      </c>
      <c r="EW56" s="19">
        <f t="shared" si="15"/>
        <v>0</v>
      </c>
      <c r="EX56" s="19">
        <f t="shared" si="16"/>
        <v>0</v>
      </c>
      <c r="EY56" s="19">
        <f t="shared" si="17"/>
        <v>0</v>
      </c>
      <c r="EZ56" s="19">
        <f t="shared" si="35"/>
        <v>0</v>
      </c>
      <c r="FA56" s="19">
        <f t="shared" si="36"/>
        <v>0</v>
      </c>
      <c r="FB56" s="117" t="e">
        <f t="shared" si="38"/>
        <v>#N/A</v>
      </c>
      <c r="FC56" s="117"/>
    </row>
    <row r="57" spans="1:159" hidden="1" x14ac:dyDescent="0.3">
      <c r="A57" s="120" t="e">
        <f>VLOOKUP(FD57,Info!$A$7:$B$106,2,FALSE)</f>
        <v>#N/A</v>
      </c>
      <c r="B57" s="119" t="str">
        <f>IFERROR(VLOOKUP(A57,Info!$B$7:$AD$106,3,FALSE),"")</f>
        <v/>
      </c>
      <c r="C57" s="578"/>
      <c r="D57" s="120" t="str">
        <f>IFERROR(VLOOKUP(A57,Info!$B$7:$AD$106,5,FALSE),"")</f>
        <v/>
      </c>
      <c r="E57" s="120" t="str">
        <f>IFERROR(VLOOKUP(A57,Info!$B$7:$AD$106,28,FALSE),"")</f>
        <v/>
      </c>
      <c r="F57" s="121">
        <f>IFERROR(VLOOKUP(A57,Info!$B$7:$AD$71,13,FALSE),0)</f>
        <v>0</v>
      </c>
      <c r="G57" s="122">
        <f>IFERROR(VLOOKUP(A57,'Base travail'!$B$22:$G$121,4,FALSE)+VLOOKUP(A57,'Base travail'!$B$22:$G$121,5,FALSE),0)</f>
        <v>0</v>
      </c>
      <c r="H57" s="122">
        <f>IFERROR(VLOOKUP(A57,'Base travail'!$B$22:$G$121,6,FALSE),0)</f>
        <v>0</v>
      </c>
      <c r="I57" s="573"/>
      <c r="J57" s="573"/>
      <c r="K57" s="574"/>
      <c r="L57" s="574"/>
      <c r="M57" s="574"/>
      <c r="N57" s="574"/>
      <c r="O57" s="574"/>
      <c r="P57" s="574"/>
      <c r="Q57" s="574"/>
      <c r="R57" s="574"/>
      <c r="S57" s="574"/>
      <c r="T57" s="574"/>
      <c r="U57" s="574"/>
      <c r="W57" s="61">
        <f t="shared" si="79"/>
        <v>0</v>
      </c>
      <c r="X57" s="62">
        <f t="shared" si="79"/>
        <v>0</v>
      </c>
      <c r="Y57" s="62">
        <f t="shared" si="79"/>
        <v>0</v>
      </c>
      <c r="Z57" s="63">
        <f t="shared" si="79"/>
        <v>0</v>
      </c>
      <c r="AA57" s="61">
        <f t="shared" si="79"/>
        <v>0</v>
      </c>
      <c r="AB57" s="62">
        <f t="shared" si="79"/>
        <v>0</v>
      </c>
      <c r="AC57" s="62">
        <f t="shared" si="79"/>
        <v>0</v>
      </c>
      <c r="AD57" s="63">
        <f t="shared" si="79"/>
        <v>0</v>
      </c>
      <c r="AE57" s="61">
        <f t="shared" si="79"/>
        <v>0</v>
      </c>
      <c r="AF57" s="62">
        <f t="shared" si="79"/>
        <v>0</v>
      </c>
      <c r="AG57" s="62">
        <f t="shared" si="80"/>
        <v>0</v>
      </c>
      <c r="AH57" s="63">
        <f t="shared" si="80"/>
        <v>0</v>
      </c>
      <c r="AI57" s="61">
        <f t="shared" si="80"/>
        <v>0</v>
      </c>
      <c r="AJ57" s="62">
        <f t="shared" si="80"/>
        <v>0</v>
      </c>
      <c r="AK57" s="62">
        <f t="shared" si="80"/>
        <v>0</v>
      </c>
      <c r="AL57" s="63">
        <f t="shared" si="80"/>
        <v>0</v>
      </c>
      <c r="AM57" s="61">
        <f t="shared" si="80"/>
        <v>0</v>
      </c>
      <c r="AN57" s="62">
        <f t="shared" si="80"/>
        <v>0</v>
      </c>
      <c r="AO57" s="62">
        <f t="shared" si="80"/>
        <v>0</v>
      </c>
      <c r="AP57" s="63">
        <f t="shared" si="80"/>
        <v>0</v>
      </c>
      <c r="AQ57" s="61">
        <f t="shared" si="81"/>
        <v>0</v>
      </c>
      <c r="AR57" s="62">
        <f t="shared" si="81"/>
        <v>0</v>
      </c>
      <c r="AS57" s="62">
        <f t="shared" si="81"/>
        <v>0</v>
      </c>
      <c r="AT57" s="63">
        <f t="shared" si="81"/>
        <v>0</v>
      </c>
      <c r="AU57" s="61">
        <f t="shared" si="81"/>
        <v>0</v>
      </c>
      <c r="AV57" s="62">
        <f t="shared" si="81"/>
        <v>0</v>
      </c>
      <c r="AW57" s="62">
        <f t="shared" si="81"/>
        <v>0</v>
      </c>
      <c r="AX57" s="63">
        <f t="shared" si="81"/>
        <v>0</v>
      </c>
      <c r="AY57" s="61">
        <f t="shared" si="81"/>
        <v>0</v>
      </c>
      <c r="AZ57" s="62">
        <f t="shared" si="81"/>
        <v>0</v>
      </c>
      <c r="BA57" s="62">
        <f t="shared" si="82"/>
        <v>0</v>
      </c>
      <c r="BB57" s="63">
        <f t="shared" si="82"/>
        <v>0</v>
      </c>
      <c r="BC57" s="61">
        <f t="shared" si="82"/>
        <v>0</v>
      </c>
      <c r="BD57" s="62">
        <f t="shared" si="82"/>
        <v>0</v>
      </c>
      <c r="BE57" s="62">
        <f t="shared" si="82"/>
        <v>0</v>
      </c>
      <c r="BF57" s="63">
        <f t="shared" si="82"/>
        <v>0</v>
      </c>
      <c r="BG57" s="61">
        <f t="shared" si="82"/>
        <v>0</v>
      </c>
      <c r="BH57" s="62">
        <f t="shared" si="82"/>
        <v>0</v>
      </c>
      <c r="BI57" s="62">
        <f t="shared" si="82"/>
        <v>0</v>
      </c>
      <c r="BJ57" s="63">
        <f t="shared" si="82"/>
        <v>0</v>
      </c>
      <c r="BK57" s="61">
        <f t="shared" si="83"/>
        <v>0</v>
      </c>
      <c r="BL57" s="62">
        <f t="shared" si="83"/>
        <v>0</v>
      </c>
      <c r="BM57" s="62">
        <f t="shared" si="83"/>
        <v>0</v>
      </c>
      <c r="BN57" s="63">
        <f t="shared" si="83"/>
        <v>0</v>
      </c>
      <c r="BO57" s="61">
        <f t="shared" si="83"/>
        <v>0</v>
      </c>
      <c r="BP57" s="62">
        <f t="shared" si="83"/>
        <v>0</v>
      </c>
      <c r="BQ57" s="62">
        <f t="shared" si="83"/>
        <v>0</v>
      </c>
      <c r="BR57" s="63">
        <f t="shared" si="83"/>
        <v>0</v>
      </c>
      <c r="BS57" s="61">
        <f t="shared" si="83"/>
        <v>0</v>
      </c>
      <c r="BT57" s="62">
        <f t="shared" si="83"/>
        <v>0</v>
      </c>
      <c r="BU57" s="62">
        <f t="shared" si="84"/>
        <v>0</v>
      </c>
      <c r="BV57" s="63">
        <f t="shared" si="84"/>
        <v>0</v>
      </c>
      <c r="BW57" s="61">
        <f t="shared" si="84"/>
        <v>0</v>
      </c>
      <c r="BX57" s="62">
        <f t="shared" si="84"/>
        <v>0</v>
      </c>
      <c r="BY57" s="62">
        <f t="shared" si="84"/>
        <v>0</v>
      </c>
      <c r="BZ57" s="63">
        <f t="shared" si="84"/>
        <v>0</v>
      </c>
      <c r="CA57" s="61">
        <f t="shared" si="84"/>
        <v>0</v>
      </c>
      <c r="CB57" s="62">
        <f t="shared" si="84"/>
        <v>0</v>
      </c>
      <c r="CC57" s="62">
        <f t="shared" si="84"/>
        <v>0</v>
      </c>
      <c r="CD57" s="63">
        <f t="shared" si="84"/>
        <v>0</v>
      </c>
      <c r="CE57" s="61">
        <f t="shared" si="85"/>
        <v>0</v>
      </c>
      <c r="CF57" s="62">
        <f t="shared" si="85"/>
        <v>0</v>
      </c>
      <c r="CG57" s="62">
        <f t="shared" si="85"/>
        <v>0</v>
      </c>
      <c r="CH57" s="63">
        <f t="shared" si="85"/>
        <v>0</v>
      </c>
      <c r="CI57" s="61">
        <f t="shared" si="85"/>
        <v>0</v>
      </c>
      <c r="CJ57" s="62">
        <f t="shared" si="85"/>
        <v>0</v>
      </c>
      <c r="CK57" s="62">
        <f t="shared" si="85"/>
        <v>0</v>
      </c>
      <c r="CL57" s="63">
        <f t="shared" si="85"/>
        <v>0</v>
      </c>
      <c r="CM57" s="61">
        <f t="shared" si="85"/>
        <v>0</v>
      </c>
      <c r="CN57" s="62">
        <f t="shared" si="85"/>
        <v>0</v>
      </c>
      <c r="CO57" s="62">
        <f t="shared" si="86"/>
        <v>0</v>
      </c>
      <c r="CP57" s="63">
        <f t="shared" si="86"/>
        <v>0</v>
      </c>
      <c r="CQ57" s="61">
        <f t="shared" si="86"/>
        <v>0</v>
      </c>
      <c r="CR57" s="62">
        <f t="shared" si="86"/>
        <v>0</v>
      </c>
      <c r="CS57" s="62">
        <f t="shared" si="86"/>
        <v>0</v>
      </c>
      <c r="CT57" s="63">
        <f t="shared" si="86"/>
        <v>0</v>
      </c>
      <c r="CU57" s="61">
        <f t="shared" si="86"/>
        <v>0</v>
      </c>
      <c r="CV57" s="62">
        <f t="shared" si="86"/>
        <v>0</v>
      </c>
      <c r="CW57" s="62">
        <f t="shared" si="86"/>
        <v>0</v>
      </c>
      <c r="CX57" s="63">
        <f t="shared" si="86"/>
        <v>0</v>
      </c>
      <c r="CY57" s="61">
        <f t="shared" si="87"/>
        <v>0</v>
      </c>
      <c r="CZ57" s="62">
        <f t="shared" si="87"/>
        <v>0</v>
      </c>
      <c r="DA57" s="62">
        <f t="shared" si="87"/>
        <v>0</v>
      </c>
      <c r="DB57" s="63">
        <f t="shared" si="87"/>
        <v>0</v>
      </c>
      <c r="DC57" s="61">
        <f t="shared" si="87"/>
        <v>0</v>
      </c>
      <c r="DD57" s="62">
        <f t="shared" si="87"/>
        <v>0</v>
      </c>
      <c r="DE57" s="62">
        <f t="shared" si="87"/>
        <v>0</v>
      </c>
      <c r="DF57" s="63">
        <f t="shared" si="87"/>
        <v>0</v>
      </c>
      <c r="DG57" s="61">
        <f t="shared" si="87"/>
        <v>0</v>
      </c>
      <c r="DH57" s="62">
        <f t="shared" si="87"/>
        <v>0</v>
      </c>
      <c r="DI57" s="62">
        <f t="shared" si="88"/>
        <v>0</v>
      </c>
      <c r="DJ57" s="63">
        <f t="shared" si="88"/>
        <v>0</v>
      </c>
      <c r="DK57" s="61">
        <f t="shared" si="88"/>
        <v>0</v>
      </c>
      <c r="DL57" s="62">
        <f t="shared" si="88"/>
        <v>0</v>
      </c>
      <c r="DM57" s="62">
        <f t="shared" si="88"/>
        <v>0</v>
      </c>
      <c r="DN57" s="63">
        <f t="shared" si="88"/>
        <v>0</v>
      </c>
      <c r="DO57" s="7">
        <v>72</v>
      </c>
      <c r="DP57" s="23">
        <f>IFERROR(VLOOKUP(I57,'Cpte exploit'!$A$11:$E$35,5,FALSE),0)</f>
        <v>0</v>
      </c>
      <c r="DQ57" s="24">
        <f t="shared" si="18"/>
        <v>0</v>
      </c>
      <c r="DR57" s="23">
        <f>'Cpte exploit'!$B$39</f>
        <v>0</v>
      </c>
      <c r="DS57" s="24">
        <f t="shared" si="19"/>
        <v>0</v>
      </c>
      <c r="DT57" s="23">
        <f>'Cpte exploit'!$B$40</f>
        <v>0</v>
      </c>
      <c r="DU57" s="24">
        <f t="shared" si="20"/>
        <v>0</v>
      </c>
      <c r="DV57" s="23">
        <f>'Cpte exploit'!$B$41</f>
        <v>0</v>
      </c>
      <c r="DW57" s="23"/>
      <c r="DX57" s="24">
        <f t="shared" si="21"/>
        <v>0</v>
      </c>
      <c r="DY57" s="45">
        <f t="shared" si="22"/>
        <v>0</v>
      </c>
      <c r="DZ57" s="45">
        <f t="shared" si="22"/>
        <v>0</v>
      </c>
      <c r="EA57" s="123" t="e">
        <f t="shared" si="37"/>
        <v>#N/A</v>
      </c>
      <c r="EB57" s="15" t="str">
        <f>IFERROR(VLOOKUP(R57,BDD!$G$2:$H$99,2,FALSE),"")</f>
        <v/>
      </c>
      <c r="EC57" s="15" t="str">
        <f>IFERROR(VLOOKUP(S57,BDD!$G$2:$H$99,2,FALSE),"")</f>
        <v/>
      </c>
      <c r="ED57" s="15" t="str">
        <f>IFERROR(VLOOKUP(T57,BDD!$G$2:$H$99,2,FALSE),"")</f>
        <v/>
      </c>
      <c r="EE57" s="15" t="str">
        <f>IFERROR(VLOOKUP(U57,BDD!$G$2:$H$99,2,FALSE),"")</f>
        <v/>
      </c>
      <c r="EF57" s="15" t="str">
        <f t="shared" si="23"/>
        <v/>
      </c>
      <c r="EG57" s="15" t="str">
        <f t="shared" si="24"/>
        <v/>
      </c>
      <c r="EH57" s="15">
        <f t="shared" si="25"/>
        <v>0</v>
      </c>
      <c r="EI57" s="15">
        <f t="shared" si="26"/>
        <v>0</v>
      </c>
      <c r="EJ57" s="15" t="str">
        <f t="shared" si="27"/>
        <v/>
      </c>
      <c r="EK57" s="15" t="str">
        <f t="shared" si="28"/>
        <v/>
      </c>
      <c r="EL57" s="15">
        <f t="shared" si="29"/>
        <v>0</v>
      </c>
      <c r="EM57" s="15">
        <f t="shared" si="30"/>
        <v>0</v>
      </c>
      <c r="EN57" s="15">
        <f t="shared" si="10"/>
        <v>0</v>
      </c>
      <c r="EO57" s="15">
        <f t="shared" si="11"/>
        <v>0</v>
      </c>
      <c r="EP57" s="123">
        <f t="shared" si="31"/>
        <v>0</v>
      </c>
      <c r="EQ57" s="123">
        <f t="shared" si="32"/>
        <v>0</v>
      </c>
      <c r="ER57" s="123">
        <f t="shared" si="33"/>
        <v>0</v>
      </c>
      <c r="ES57" s="15">
        <f t="shared" si="12"/>
        <v>0</v>
      </c>
      <c r="ET57" s="15">
        <f t="shared" si="13"/>
        <v>0</v>
      </c>
      <c r="EU57" s="18">
        <f t="shared" si="34"/>
        <v>0</v>
      </c>
      <c r="EV57" s="19">
        <f t="shared" si="14"/>
        <v>0</v>
      </c>
      <c r="EW57" s="19">
        <f t="shared" si="15"/>
        <v>0</v>
      </c>
      <c r="EX57" s="19">
        <f t="shared" si="16"/>
        <v>0</v>
      </c>
      <c r="EY57" s="19">
        <f t="shared" si="17"/>
        <v>0</v>
      </c>
      <c r="EZ57" s="19">
        <f t="shared" si="35"/>
        <v>0</v>
      </c>
      <c r="FA57" s="19">
        <f t="shared" si="36"/>
        <v>0</v>
      </c>
      <c r="FB57" s="122" t="e">
        <f t="shared" si="38"/>
        <v>#N/A</v>
      </c>
      <c r="FC57" s="122"/>
    </row>
    <row r="58" spans="1:159" hidden="1" x14ac:dyDescent="0.3">
      <c r="A58" s="115" t="e">
        <f>VLOOKUP(FD58,Info!$A$7:$B$106,2,FALSE)</f>
        <v>#N/A</v>
      </c>
      <c r="B58" s="114" t="str">
        <f>IFERROR(VLOOKUP(A58,Info!$B$7:$AD$106,3,FALSE),"")</f>
        <v/>
      </c>
      <c r="C58" s="579"/>
      <c r="D58" s="115" t="str">
        <f>IFERROR(VLOOKUP(A58,Info!$B$7:$AD$106,5,FALSE),"")</f>
        <v/>
      </c>
      <c r="E58" s="115" t="str">
        <f>IFERROR(VLOOKUP(A58,Info!$B$7:$AD$106,28,FALSE),"")</f>
        <v/>
      </c>
      <c r="F58" s="116">
        <f>IFERROR(VLOOKUP(A58,Info!$B$7:$AD$71,13,FALSE),0)</f>
        <v>0</v>
      </c>
      <c r="G58" s="117">
        <f>IFERROR(VLOOKUP(A58,'Base travail'!$B$22:$G$121,4,FALSE)+VLOOKUP(A58,'Base travail'!$B$22:$G$121,5,FALSE),0)</f>
        <v>0</v>
      </c>
      <c r="H58" s="117">
        <f>IFERROR(VLOOKUP(A58,'Base travail'!$B$22:$G$121,6,FALSE),0)</f>
        <v>0</v>
      </c>
      <c r="I58" s="575"/>
      <c r="J58" s="575"/>
      <c r="K58" s="576"/>
      <c r="L58" s="576"/>
      <c r="M58" s="576"/>
      <c r="N58" s="576"/>
      <c r="O58" s="576"/>
      <c r="P58" s="576"/>
      <c r="Q58" s="576"/>
      <c r="R58" s="576"/>
      <c r="S58" s="576"/>
      <c r="T58" s="576"/>
      <c r="U58" s="576"/>
      <c r="W58" s="25">
        <f t="shared" si="79"/>
        <v>0</v>
      </c>
      <c r="X58" s="26">
        <f t="shared" si="79"/>
        <v>0</v>
      </c>
      <c r="Y58" s="26">
        <f t="shared" si="79"/>
        <v>0</v>
      </c>
      <c r="Z58" s="27">
        <f t="shared" si="79"/>
        <v>0</v>
      </c>
      <c r="AA58" s="25">
        <f t="shared" si="79"/>
        <v>0</v>
      </c>
      <c r="AB58" s="26">
        <f t="shared" si="79"/>
        <v>0</v>
      </c>
      <c r="AC58" s="26">
        <f t="shared" si="79"/>
        <v>0</v>
      </c>
      <c r="AD58" s="27">
        <f t="shared" si="79"/>
        <v>0</v>
      </c>
      <c r="AE58" s="25">
        <f t="shared" si="79"/>
        <v>0</v>
      </c>
      <c r="AF58" s="26">
        <f t="shared" si="79"/>
        <v>0</v>
      </c>
      <c r="AG58" s="26">
        <f t="shared" si="80"/>
        <v>0</v>
      </c>
      <c r="AH58" s="27">
        <f t="shared" si="80"/>
        <v>0</v>
      </c>
      <c r="AI58" s="25">
        <f t="shared" si="80"/>
        <v>0</v>
      </c>
      <c r="AJ58" s="26">
        <f t="shared" si="80"/>
        <v>0</v>
      </c>
      <c r="AK58" s="26">
        <f t="shared" si="80"/>
        <v>0</v>
      </c>
      <c r="AL58" s="27">
        <f t="shared" si="80"/>
        <v>0</v>
      </c>
      <c r="AM58" s="25">
        <f t="shared" si="80"/>
        <v>0</v>
      </c>
      <c r="AN58" s="26">
        <f t="shared" si="80"/>
        <v>0</v>
      </c>
      <c r="AO58" s="26">
        <f t="shared" si="80"/>
        <v>0</v>
      </c>
      <c r="AP58" s="27">
        <f t="shared" si="80"/>
        <v>0</v>
      </c>
      <c r="AQ58" s="25">
        <f t="shared" si="81"/>
        <v>0</v>
      </c>
      <c r="AR58" s="26">
        <f t="shared" si="81"/>
        <v>0</v>
      </c>
      <c r="AS58" s="26">
        <f t="shared" si="81"/>
        <v>0</v>
      </c>
      <c r="AT58" s="27">
        <f t="shared" si="81"/>
        <v>0</v>
      </c>
      <c r="AU58" s="25">
        <f t="shared" si="81"/>
        <v>0</v>
      </c>
      <c r="AV58" s="26">
        <f t="shared" si="81"/>
        <v>0</v>
      </c>
      <c r="AW58" s="26">
        <f t="shared" si="81"/>
        <v>0</v>
      </c>
      <c r="AX58" s="27">
        <f t="shared" si="81"/>
        <v>0</v>
      </c>
      <c r="AY58" s="25">
        <f t="shared" si="81"/>
        <v>0</v>
      </c>
      <c r="AZ58" s="26">
        <f t="shared" si="81"/>
        <v>0</v>
      </c>
      <c r="BA58" s="26">
        <f t="shared" si="82"/>
        <v>0</v>
      </c>
      <c r="BB58" s="27">
        <f t="shared" si="82"/>
        <v>0</v>
      </c>
      <c r="BC58" s="25">
        <f t="shared" si="82"/>
        <v>0</v>
      </c>
      <c r="BD58" s="26">
        <f t="shared" si="82"/>
        <v>0</v>
      </c>
      <c r="BE58" s="26">
        <f t="shared" si="82"/>
        <v>0</v>
      </c>
      <c r="BF58" s="27">
        <f t="shared" si="82"/>
        <v>0</v>
      </c>
      <c r="BG58" s="25">
        <f t="shared" si="82"/>
        <v>0</v>
      </c>
      <c r="BH58" s="26">
        <f t="shared" si="82"/>
        <v>0</v>
      </c>
      <c r="BI58" s="26">
        <f t="shared" si="82"/>
        <v>0</v>
      </c>
      <c r="BJ58" s="27">
        <f t="shared" si="82"/>
        <v>0</v>
      </c>
      <c r="BK58" s="25">
        <f t="shared" si="83"/>
        <v>0</v>
      </c>
      <c r="BL58" s="26">
        <f t="shared" si="83"/>
        <v>0</v>
      </c>
      <c r="BM58" s="26">
        <f t="shared" si="83"/>
        <v>0</v>
      </c>
      <c r="BN58" s="27">
        <f t="shared" si="83"/>
        <v>0</v>
      </c>
      <c r="BO58" s="25">
        <f t="shared" si="83"/>
        <v>0</v>
      </c>
      <c r="BP58" s="26">
        <f t="shared" si="83"/>
        <v>0</v>
      </c>
      <c r="BQ58" s="26">
        <f t="shared" si="83"/>
        <v>0</v>
      </c>
      <c r="BR58" s="27">
        <f t="shared" si="83"/>
        <v>0</v>
      </c>
      <c r="BS58" s="25">
        <f t="shared" si="83"/>
        <v>0</v>
      </c>
      <c r="BT58" s="26">
        <f t="shared" si="83"/>
        <v>0</v>
      </c>
      <c r="BU58" s="26">
        <f t="shared" si="84"/>
        <v>0</v>
      </c>
      <c r="BV58" s="27">
        <f t="shared" si="84"/>
        <v>0</v>
      </c>
      <c r="BW58" s="25">
        <f t="shared" si="84"/>
        <v>0</v>
      </c>
      <c r="BX58" s="26">
        <f t="shared" si="84"/>
        <v>0</v>
      </c>
      <c r="BY58" s="26">
        <f t="shared" si="84"/>
        <v>0</v>
      </c>
      <c r="BZ58" s="27">
        <f t="shared" si="84"/>
        <v>0</v>
      </c>
      <c r="CA58" s="25">
        <f t="shared" si="84"/>
        <v>0</v>
      </c>
      <c r="CB58" s="26">
        <f t="shared" si="84"/>
        <v>0</v>
      </c>
      <c r="CC58" s="26">
        <f t="shared" si="84"/>
        <v>0</v>
      </c>
      <c r="CD58" s="27">
        <f t="shared" si="84"/>
        <v>0</v>
      </c>
      <c r="CE58" s="25">
        <f t="shared" si="85"/>
        <v>0</v>
      </c>
      <c r="CF58" s="26">
        <f t="shared" si="85"/>
        <v>0</v>
      </c>
      <c r="CG58" s="26">
        <f t="shared" si="85"/>
        <v>0</v>
      </c>
      <c r="CH58" s="27">
        <f t="shared" si="85"/>
        <v>0</v>
      </c>
      <c r="CI58" s="25">
        <f t="shared" si="85"/>
        <v>0</v>
      </c>
      <c r="CJ58" s="26">
        <f t="shared" si="85"/>
        <v>0</v>
      </c>
      <c r="CK58" s="26">
        <f t="shared" si="85"/>
        <v>0</v>
      </c>
      <c r="CL58" s="27">
        <f t="shared" si="85"/>
        <v>0</v>
      </c>
      <c r="CM58" s="25">
        <f t="shared" si="85"/>
        <v>0</v>
      </c>
      <c r="CN58" s="26">
        <f t="shared" si="85"/>
        <v>0</v>
      </c>
      <c r="CO58" s="26">
        <f t="shared" si="86"/>
        <v>0</v>
      </c>
      <c r="CP58" s="27">
        <f t="shared" si="86"/>
        <v>0</v>
      </c>
      <c r="CQ58" s="25">
        <f t="shared" si="86"/>
        <v>0</v>
      </c>
      <c r="CR58" s="26">
        <f t="shared" si="86"/>
        <v>0</v>
      </c>
      <c r="CS58" s="26">
        <f t="shared" si="86"/>
        <v>0</v>
      </c>
      <c r="CT58" s="27">
        <f t="shared" si="86"/>
        <v>0</v>
      </c>
      <c r="CU58" s="25">
        <f t="shared" si="86"/>
        <v>0</v>
      </c>
      <c r="CV58" s="26">
        <f t="shared" si="86"/>
        <v>0</v>
      </c>
      <c r="CW58" s="26">
        <f t="shared" si="86"/>
        <v>0</v>
      </c>
      <c r="CX58" s="27">
        <f t="shared" si="86"/>
        <v>0</v>
      </c>
      <c r="CY58" s="25">
        <f t="shared" si="87"/>
        <v>0</v>
      </c>
      <c r="CZ58" s="26">
        <f t="shared" si="87"/>
        <v>0</v>
      </c>
      <c r="DA58" s="26">
        <f t="shared" si="87"/>
        <v>0</v>
      </c>
      <c r="DB58" s="27">
        <f t="shared" si="87"/>
        <v>0</v>
      </c>
      <c r="DC58" s="25">
        <f t="shared" si="87"/>
        <v>0</v>
      </c>
      <c r="DD58" s="26">
        <f t="shared" si="87"/>
        <v>0</v>
      </c>
      <c r="DE58" s="26">
        <f t="shared" si="87"/>
        <v>0</v>
      </c>
      <c r="DF58" s="27">
        <f t="shared" si="87"/>
        <v>0</v>
      </c>
      <c r="DG58" s="25">
        <f t="shared" si="87"/>
        <v>0</v>
      </c>
      <c r="DH58" s="26">
        <f t="shared" si="87"/>
        <v>0</v>
      </c>
      <c r="DI58" s="26">
        <f t="shared" si="88"/>
        <v>0</v>
      </c>
      <c r="DJ58" s="27">
        <f t="shared" si="88"/>
        <v>0</v>
      </c>
      <c r="DK58" s="25">
        <f t="shared" si="88"/>
        <v>0</v>
      </c>
      <c r="DL58" s="26">
        <f t="shared" si="88"/>
        <v>0</v>
      </c>
      <c r="DM58" s="26">
        <f t="shared" si="88"/>
        <v>0</v>
      </c>
      <c r="DN58" s="27">
        <f t="shared" si="88"/>
        <v>0</v>
      </c>
      <c r="DO58" s="7">
        <v>73</v>
      </c>
      <c r="DP58" s="16">
        <f>IFERROR(VLOOKUP(I58,'Cpte exploit'!$A$11:$E$35,5,FALSE),0)</f>
        <v>0</v>
      </c>
      <c r="DQ58" s="17">
        <f t="shared" si="18"/>
        <v>0</v>
      </c>
      <c r="DR58" s="16">
        <f>'Cpte exploit'!$B$39</f>
        <v>0</v>
      </c>
      <c r="DS58" s="17">
        <f t="shared" si="19"/>
        <v>0</v>
      </c>
      <c r="DT58" s="16">
        <f>'Cpte exploit'!$B$40</f>
        <v>0</v>
      </c>
      <c r="DU58" s="17">
        <f t="shared" si="20"/>
        <v>0</v>
      </c>
      <c r="DV58" s="16">
        <f>'Cpte exploit'!$B$41</f>
        <v>0</v>
      </c>
      <c r="DW58" s="16"/>
      <c r="DX58" s="17">
        <f t="shared" si="21"/>
        <v>0</v>
      </c>
      <c r="DY58" s="44">
        <f t="shared" si="22"/>
        <v>0</v>
      </c>
      <c r="DZ58" s="44">
        <f t="shared" si="22"/>
        <v>0</v>
      </c>
      <c r="EA58" s="124" t="e">
        <f t="shared" si="37"/>
        <v>#N/A</v>
      </c>
      <c r="EB58" s="15" t="str">
        <f>IFERROR(VLOOKUP(R58,BDD!$G$2:$H$99,2,FALSE),"")</f>
        <v/>
      </c>
      <c r="EC58" s="15" t="str">
        <f>IFERROR(VLOOKUP(S58,BDD!$G$2:$H$99,2,FALSE),"")</f>
        <v/>
      </c>
      <c r="ED58" s="15" t="str">
        <f>IFERROR(VLOOKUP(T58,BDD!$G$2:$H$99,2,FALSE),"")</f>
        <v/>
      </c>
      <c r="EE58" s="15" t="str">
        <f>IFERROR(VLOOKUP(U58,BDD!$G$2:$H$99,2,FALSE),"")</f>
        <v/>
      </c>
      <c r="EF58" s="15" t="str">
        <f t="shared" si="23"/>
        <v/>
      </c>
      <c r="EG58" s="15" t="str">
        <f t="shared" si="24"/>
        <v/>
      </c>
      <c r="EH58" s="15">
        <f t="shared" si="25"/>
        <v>0</v>
      </c>
      <c r="EI58" s="15">
        <f t="shared" si="26"/>
        <v>0</v>
      </c>
      <c r="EJ58" s="15" t="str">
        <f t="shared" si="27"/>
        <v/>
      </c>
      <c r="EK58" s="15" t="str">
        <f t="shared" si="28"/>
        <v/>
      </c>
      <c r="EL58" s="15">
        <f t="shared" si="29"/>
        <v>0</v>
      </c>
      <c r="EM58" s="15">
        <f t="shared" si="30"/>
        <v>0</v>
      </c>
      <c r="EN58" s="15">
        <f t="shared" si="10"/>
        <v>0</v>
      </c>
      <c r="EO58" s="15">
        <f t="shared" si="11"/>
        <v>0</v>
      </c>
      <c r="EP58" s="124">
        <f t="shared" si="31"/>
        <v>0</v>
      </c>
      <c r="EQ58" s="124">
        <f t="shared" si="32"/>
        <v>0</v>
      </c>
      <c r="ER58" s="124">
        <f t="shared" si="33"/>
        <v>0</v>
      </c>
      <c r="ES58" s="15">
        <f t="shared" si="12"/>
        <v>0</v>
      </c>
      <c r="ET58" s="15">
        <f t="shared" si="13"/>
        <v>0</v>
      </c>
      <c r="EU58" s="18">
        <f t="shared" si="34"/>
        <v>0</v>
      </c>
      <c r="EV58" s="19">
        <f t="shared" si="14"/>
        <v>0</v>
      </c>
      <c r="EW58" s="19">
        <f t="shared" si="15"/>
        <v>0</v>
      </c>
      <c r="EX58" s="19">
        <f t="shared" si="16"/>
        <v>0</v>
      </c>
      <c r="EY58" s="19">
        <f t="shared" si="17"/>
        <v>0</v>
      </c>
      <c r="EZ58" s="19">
        <f t="shared" si="35"/>
        <v>0</v>
      </c>
      <c r="FA58" s="19">
        <f t="shared" si="36"/>
        <v>0</v>
      </c>
      <c r="FB58" s="117" t="e">
        <f t="shared" si="38"/>
        <v>#N/A</v>
      </c>
      <c r="FC58" s="117"/>
    </row>
    <row r="59" spans="1:159" hidden="1" x14ac:dyDescent="0.3">
      <c r="A59" s="120" t="e">
        <f>VLOOKUP(FD59,Info!$A$7:$B$106,2,FALSE)</f>
        <v>#N/A</v>
      </c>
      <c r="B59" s="119" t="str">
        <f>IFERROR(VLOOKUP(A59,Info!$B$7:$AD$106,3,FALSE),"")</f>
        <v/>
      </c>
      <c r="C59" s="578"/>
      <c r="D59" s="120" t="str">
        <f>IFERROR(VLOOKUP(A59,Info!$B$7:$AD$106,5,FALSE),"")</f>
        <v/>
      </c>
      <c r="E59" s="120" t="str">
        <f>IFERROR(VLOOKUP(A59,Info!$B$7:$AD$106,28,FALSE),"")</f>
        <v/>
      </c>
      <c r="F59" s="121">
        <f>IFERROR(VLOOKUP(A59,Info!$B$7:$AD$71,13,FALSE),0)</f>
        <v>0</v>
      </c>
      <c r="G59" s="122">
        <f>IFERROR(VLOOKUP(A59,'Base travail'!$B$22:$G$121,4,FALSE)+VLOOKUP(A59,'Base travail'!$B$22:$G$121,5,FALSE),0)</f>
        <v>0</v>
      </c>
      <c r="H59" s="122">
        <f>IFERROR(VLOOKUP(A59,'Base travail'!$B$22:$G$121,6,FALSE),0)</f>
        <v>0</v>
      </c>
      <c r="I59" s="573"/>
      <c r="J59" s="573"/>
      <c r="K59" s="574"/>
      <c r="L59" s="574"/>
      <c r="M59" s="574"/>
      <c r="N59" s="574"/>
      <c r="O59" s="574"/>
      <c r="P59" s="574"/>
      <c r="Q59" s="574"/>
      <c r="R59" s="574"/>
      <c r="S59" s="574"/>
      <c r="T59" s="574"/>
      <c r="U59" s="574"/>
      <c r="W59" s="61">
        <f t="shared" si="79"/>
        <v>0</v>
      </c>
      <c r="X59" s="62">
        <f t="shared" si="79"/>
        <v>0</v>
      </c>
      <c r="Y59" s="62">
        <f t="shared" si="79"/>
        <v>0</v>
      </c>
      <c r="Z59" s="63">
        <f t="shared" si="79"/>
        <v>0</v>
      </c>
      <c r="AA59" s="61">
        <f t="shared" si="79"/>
        <v>0</v>
      </c>
      <c r="AB59" s="62">
        <f t="shared" si="79"/>
        <v>0</v>
      </c>
      <c r="AC59" s="62">
        <f t="shared" si="79"/>
        <v>0</v>
      </c>
      <c r="AD59" s="63">
        <f t="shared" si="79"/>
        <v>0</v>
      </c>
      <c r="AE59" s="61">
        <f t="shared" si="79"/>
        <v>0</v>
      </c>
      <c r="AF59" s="62">
        <f t="shared" si="79"/>
        <v>0</v>
      </c>
      <c r="AG59" s="62">
        <f t="shared" si="80"/>
        <v>0</v>
      </c>
      <c r="AH59" s="63">
        <f t="shared" si="80"/>
        <v>0</v>
      </c>
      <c r="AI59" s="61">
        <f t="shared" si="80"/>
        <v>0</v>
      </c>
      <c r="AJ59" s="62">
        <f t="shared" si="80"/>
        <v>0</v>
      </c>
      <c r="AK59" s="62">
        <f t="shared" si="80"/>
        <v>0</v>
      </c>
      <c r="AL59" s="63">
        <f t="shared" si="80"/>
        <v>0</v>
      </c>
      <c r="AM59" s="61">
        <f t="shared" si="80"/>
        <v>0</v>
      </c>
      <c r="AN59" s="62">
        <f t="shared" si="80"/>
        <v>0</v>
      </c>
      <c r="AO59" s="62">
        <f t="shared" si="80"/>
        <v>0</v>
      </c>
      <c r="AP59" s="63">
        <f t="shared" si="80"/>
        <v>0</v>
      </c>
      <c r="AQ59" s="61">
        <f t="shared" si="81"/>
        <v>0</v>
      </c>
      <c r="AR59" s="62">
        <f t="shared" si="81"/>
        <v>0</v>
      </c>
      <c r="AS59" s="62">
        <f t="shared" si="81"/>
        <v>0</v>
      </c>
      <c r="AT59" s="63">
        <f t="shared" si="81"/>
        <v>0</v>
      </c>
      <c r="AU59" s="61">
        <f t="shared" si="81"/>
        <v>0</v>
      </c>
      <c r="AV59" s="62">
        <f t="shared" si="81"/>
        <v>0</v>
      </c>
      <c r="AW59" s="62">
        <f t="shared" si="81"/>
        <v>0</v>
      </c>
      <c r="AX59" s="63">
        <f t="shared" si="81"/>
        <v>0</v>
      </c>
      <c r="AY59" s="61">
        <f t="shared" si="81"/>
        <v>0</v>
      </c>
      <c r="AZ59" s="62">
        <f t="shared" si="81"/>
        <v>0</v>
      </c>
      <c r="BA59" s="62">
        <f t="shared" si="82"/>
        <v>0</v>
      </c>
      <c r="BB59" s="63">
        <f t="shared" si="82"/>
        <v>0</v>
      </c>
      <c r="BC59" s="61">
        <f t="shared" si="82"/>
        <v>0</v>
      </c>
      <c r="BD59" s="62">
        <f t="shared" si="82"/>
        <v>0</v>
      </c>
      <c r="BE59" s="62">
        <f t="shared" si="82"/>
        <v>0</v>
      </c>
      <c r="BF59" s="63">
        <f t="shared" si="82"/>
        <v>0</v>
      </c>
      <c r="BG59" s="61">
        <f t="shared" si="82"/>
        <v>0</v>
      </c>
      <c r="BH59" s="62">
        <f t="shared" si="82"/>
        <v>0</v>
      </c>
      <c r="BI59" s="62">
        <f t="shared" si="82"/>
        <v>0</v>
      </c>
      <c r="BJ59" s="63">
        <f t="shared" si="82"/>
        <v>0</v>
      </c>
      <c r="BK59" s="61">
        <f t="shared" si="83"/>
        <v>0</v>
      </c>
      <c r="BL59" s="62">
        <f t="shared" si="83"/>
        <v>0</v>
      </c>
      <c r="BM59" s="62">
        <f t="shared" si="83"/>
        <v>0</v>
      </c>
      <c r="BN59" s="63">
        <f t="shared" si="83"/>
        <v>0</v>
      </c>
      <c r="BO59" s="61">
        <f t="shared" si="83"/>
        <v>0</v>
      </c>
      <c r="BP59" s="62">
        <f t="shared" si="83"/>
        <v>0</v>
      </c>
      <c r="BQ59" s="62">
        <f t="shared" si="83"/>
        <v>0</v>
      </c>
      <c r="BR59" s="63">
        <f t="shared" si="83"/>
        <v>0</v>
      </c>
      <c r="BS59" s="61">
        <f t="shared" si="83"/>
        <v>0</v>
      </c>
      <c r="BT59" s="62">
        <f t="shared" si="83"/>
        <v>0</v>
      </c>
      <c r="BU59" s="62">
        <f t="shared" si="84"/>
        <v>0</v>
      </c>
      <c r="BV59" s="63">
        <f t="shared" si="84"/>
        <v>0</v>
      </c>
      <c r="BW59" s="61">
        <f t="shared" si="84"/>
        <v>0</v>
      </c>
      <c r="BX59" s="62">
        <f t="shared" si="84"/>
        <v>0</v>
      </c>
      <c r="BY59" s="62">
        <f t="shared" si="84"/>
        <v>0</v>
      </c>
      <c r="BZ59" s="63">
        <f t="shared" si="84"/>
        <v>0</v>
      </c>
      <c r="CA59" s="61">
        <f t="shared" si="84"/>
        <v>0</v>
      </c>
      <c r="CB59" s="62">
        <f t="shared" si="84"/>
        <v>0</v>
      </c>
      <c r="CC59" s="62">
        <f t="shared" si="84"/>
        <v>0</v>
      </c>
      <c r="CD59" s="63">
        <f t="shared" si="84"/>
        <v>0</v>
      </c>
      <c r="CE59" s="61">
        <f t="shared" si="85"/>
        <v>0</v>
      </c>
      <c r="CF59" s="62">
        <f t="shared" si="85"/>
        <v>0</v>
      </c>
      <c r="CG59" s="62">
        <f t="shared" si="85"/>
        <v>0</v>
      </c>
      <c r="CH59" s="63">
        <f t="shared" si="85"/>
        <v>0</v>
      </c>
      <c r="CI59" s="61">
        <f t="shared" si="85"/>
        <v>0</v>
      </c>
      <c r="CJ59" s="62">
        <f t="shared" si="85"/>
        <v>0</v>
      </c>
      <c r="CK59" s="62">
        <f t="shared" si="85"/>
        <v>0</v>
      </c>
      <c r="CL59" s="63">
        <f t="shared" si="85"/>
        <v>0</v>
      </c>
      <c r="CM59" s="61">
        <f t="shared" si="85"/>
        <v>0</v>
      </c>
      <c r="CN59" s="62">
        <f t="shared" si="85"/>
        <v>0</v>
      </c>
      <c r="CO59" s="62">
        <f t="shared" si="86"/>
        <v>0</v>
      </c>
      <c r="CP59" s="63">
        <f t="shared" si="86"/>
        <v>0</v>
      </c>
      <c r="CQ59" s="61">
        <f t="shared" si="86"/>
        <v>0</v>
      </c>
      <c r="CR59" s="62">
        <f t="shared" si="86"/>
        <v>0</v>
      </c>
      <c r="CS59" s="62">
        <f t="shared" si="86"/>
        <v>0</v>
      </c>
      <c r="CT59" s="63">
        <f t="shared" si="86"/>
        <v>0</v>
      </c>
      <c r="CU59" s="61">
        <f t="shared" si="86"/>
        <v>0</v>
      </c>
      <c r="CV59" s="62">
        <f t="shared" si="86"/>
        <v>0</v>
      </c>
      <c r="CW59" s="62">
        <f t="shared" si="86"/>
        <v>0</v>
      </c>
      <c r="CX59" s="63">
        <f t="shared" si="86"/>
        <v>0</v>
      </c>
      <c r="CY59" s="61">
        <f t="shared" si="87"/>
        <v>0</v>
      </c>
      <c r="CZ59" s="62">
        <f t="shared" si="87"/>
        <v>0</v>
      </c>
      <c r="DA59" s="62">
        <f t="shared" si="87"/>
        <v>0</v>
      </c>
      <c r="DB59" s="63">
        <f t="shared" si="87"/>
        <v>0</v>
      </c>
      <c r="DC59" s="61">
        <f t="shared" si="87"/>
        <v>0</v>
      </c>
      <c r="DD59" s="62">
        <f t="shared" si="87"/>
        <v>0</v>
      </c>
      <c r="DE59" s="62">
        <f t="shared" si="87"/>
        <v>0</v>
      </c>
      <c r="DF59" s="63">
        <f t="shared" si="87"/>
        <v>0</v>
      </c>
      <c r="DG59" s="61">
        <f t="shared" si="87"/>
        <v>0</v>
      </c>
      <c r="DH59" s="62">
        <f t="shared" si="87"/>
        <v>0</v>
      </c>
      <c r="DI59" s="62">
        <f t="shared" si="88"/>
        <v>0</v>
      </c>
      <c r="DJ59" s="63">
        <f t="shared" si="88"/>
        <v>0</v>
      </c>
      <c r="DK59" s="61">
        <f t="shared" si="88"/>
        <v>0</v>
      </c>
      <c r="DL59" s="62">
        <f t="shared" si="88"/>
        <v>0</v>
      </c>
      <c r="DM59" s="62">
        <f t="shared" si="88"/>
        <v>0</v>
      </c>
      <c r="DN59" s="63">
        <f t="shared" si="88"/>
        <v>0</v>
      </c>
      <c r="DO59" s="7">
        <v>74</v>
      </c>
      <c r="DP59" s="23">
        <f>IFERROR(VLOOKUP(I59,'Cpte exploit'!$A$11:$E$35,5,FALSE),0)</f>
        <v>0</v>
      </c>
      <c r="DQ59" s="24">
        <f t="shared" si="18"/>
        <v>0</v>
      </c>
      <c r="DR59" s="23">
        <f>'Cpte exploit'!$B$39</f>
        <v>0</v>
      </c>
      <c r="DS59" s="24">
        <f t="shared" si="19"/>
        <v>0</v>
      </c>
      <c r="DT59" s="23">
        <f>'Cpte exploit'!$B$40</f>
        <v>0</v>
      </c>
      <c r="DU59" s="24">
        <f t="shared" si="20"/>
        <v>0</v>
      </c>
      <c r="DV59" s="23">
        <f>'Cpte exploit'!$B$41</f>
        <v>0</v>
      </c>
      <c r="DW59" s="23"/>
      <c r="DX59" s="24">
        <f t="shared" si="21"/>
        <v>0</v>
      </c>
      <c r="DY59" s="45">
        <f t="shared" si="22"/>
        <v>0</v>
      </c>
      <c r="DZ59" s="45">
        <f t="shared" si="22"/>
        <v>0</v>
      </c>
      <c r="EA59" s="123" t="e">
        <f t="shared" si="37"/>
        <v>#N/A</v>
      </c>
      <c r="EB59" s="15" t="str">
        <f>IFERROR(VLOOKUP(R59,BDD!$G$2:$H$99,2,FALSE),"")</f>
        <v/>
      </c>
      <c r="EC59" s="15" t="str">
        <f>IFERROR(VLOOKUP(S59,BDD!$G$2:$H$99,2,FALSE),"")</f>
        <v/>
      </c>
      <c r="ED59" s="15" t="str">
        <f>IFERROR(VLOOKUP(T59,BDD!$G$2:$H$99,2,FALSE),"")</f>
        <v/>
      </c>
      <c r="EE59" s="15" t="str">
        <f>IFERROR(VLOOKUP(U59,BDD!$G$2:$H$99,2,FALSE),"")</f>
        <v/>
      </c>
      <c r="EF59" s="15" t="str">
        <f t="shared" si="23"/>
        <v/>
      </c>
      <c r="EG59" s="15" t="str">
        <f t="shared" si="24"/>
        <v/>
      </c>
      <c r="EH59" s="15">
        <f t="shared" si="25"/>
        <v>0</v>
      </c>
      <c r="EI59" s="15">
        <f t="shared" si="26"/>
        <v>0</v>
      </c>
      <c r="EJ59" s="15" t="str">
        <f t="shared" si="27"/>
        <v/>
      </c>
      <c r="EK59" s="15" t="str">
        <f t="shared" si="28"/>
        <v/>
      </c>
      <c r="EL59" s="15">
        <f t="shared" si="29"/>
        <v>0</v>
      </c>
      <c r="EM59" s="15">
        <f t="shared" si="30"/>
        <v>0</v>
      </c>
      <c r="EN59" s="15">
        <f t="shared" si="10"/>
        <v>0</v>
      </c>
      <c r="EO59" s="15">
        <f t="shared" si="11"/>
        <v>0</v>
      </c>
      <c r="EP59" s="123">
        <f t="shared" si="31"/>
        <v>0</v>
      </c>
      <c r="EQ59" s="123">
        <f t="shared" si="32"/>
        <v>0</v>
      </c>
      <c r="ER59" s="123">
        <f t="shared" si="33"/>
        <v>0</v>
      </c>
      <c r="ES59" s="15">
        <f t="shared" si="12"/>
        <v>0</v>
      </c>
      <c r="ET59" s="15">
        <f t="shared" si="13"/>
        <v>0</v>
      </c>
      <c r="EU59" s="18">
        <f t="shared" si="34"/>
        <v>0</v>
      </c>
      <c r="EV59" s="19">
        <f t="shared" si="14"/>
        <v>0</v>
      </c>
      <c r="EW59" s="19">
        <f t="shared" si="15"/>
        <v>0</v>
      </c>
      <c r="EX59" s="19">
        <f t="shared" si="16"/>
        <v>0</v>
      </c>
      <c r="EY59" s="19">
        <f t="shared" si="17"/>
        <v>0</v>
      </c>
      <c r="EZ59" s="19">
        <f t="shared" si="35"/>
        <v>0</v>
      </c>
      <c r="FA59" s="19">
        <f t="shared" si="36"/>
        <v>0</v>
      </c>
      <c r="FB59" s="122" t="e">
        <f t="shared" si="38"/>
        <v>#N/A</v>
      </c>
      <c r="FC59" s="122"/>
    </row>
    <row r="60" spans="1:159" hidden="1" x14ac:dyDescent="0.3">
      <c r="A60" s="115" t="e">
        <f>VLOOKUP(FD60,Info!$A$7:$B$106,2,FALSE)</f>
        <v>#N/A</v>
      </c>
      <c r="B60" s="114" t="str">
        <f>IFERROR(VLOOKUP(A60,Info!$B$7:$AD$106,3,FALSE),"")</f>
        <v/>
      </c>
      <c r="C60" s="579"/>
      <c r="D60" s="115" t="str">
        <f>IFERROR(VLOOKUP(A60,Info!$B$7:$AD$106,5,FALSE),"")</f>
        <v/>
      </c>
      <c r="E60" s="115" t="str">
        <f>IFERROR(VLOOKUP(A60,Info!$B$7:$AD$106,28,FALSE),"")</f>
        <v/>
      </c>
      <c r="F60" s="116">
        <f>IFERROR(VLOOKUP(A60,Info!$B$7:$AD$71,13,FALSE),0)</f>
        <v>0</v>
      </c>
      <c r="G60" s="117">
        <f>IFERROR(VLOOKUP(A60,'Base travail'!$B$22:$G$121,4,FALSE)+VLOOKUP(A60,'Base travail'!$B$22:$G$121,5,FALSE),0)</f>
        <v>0</v>
      </c>
      <c r="H60" s="117">
        <f>IFERROR(VLOOKUP(A60,'Base travail'!$B$22:$G$121,6,FALSE),0)</f>
        <v>0</v>
      </c>
      <c r="I60" s="575"/>
      <c r="J60" s="575"/>
      <c r="K60" s="576"/>
      <c r="L60" s="576"/>
      <c r="M60" s="576"/>
      <c r="N60" s="576"/>
      <c r="O60" s="576"/>
      <c r="P60" s="576"/>
      <c r="Q60" s="576"/>
      <c r="R60" s="576"/>
      <c r="S60" s="576"/>
      <c r="T60" s="576"/>
      <c r="U60" s="576"/>
      <c r="W60" s="25">
        <f t="shared" si="79"/>
        <v>0</v>
      </c>
      <c r="X60" s="26">
        <f t="shared" si="79"/>
        <v>0</v>
      </c>
      <c r="Y60" s="26">
        <f t="shared" si="79"/>
        <v>0</v>
      </c>
      <c r="Z60" s="27">
        <f t="shared" si="79"/>
        <v>0</v>
      </c>
      <c r="AA60" s="25">
        <f t="shared" si="79"/>
        <v>0</v>
      </c>
      <c r="AB60" s="26">
        <f t="shared" si="79"/>
        <v>0</v>
      </c>
      <c r="AC60" s="26">
        <f t="shared" si="79"/>
        <v>0</v>
      </c>
      <c r="AD60" s="27">
        <f t="shared" si="79"/>
        <v>0</v>
      </c>
      <c r="AE60" s="25">
        <f t="shared" si="79"/>
        <v>0</v>
      </c>
      <c r="AF60" s="26">
        <f t="shared" si="79"/>
        <v>0</v>
      </c>
      <c r="AG60" s="26">
        <f t="shared" si="80"/>
        <v>0</v>
      </c>
      <c r="AH60" s="27">
        <f t="shared" si="80"/>
        <v>0</v>
      </c>
      <c r="AI60" s="25">
        <f t="shared" si="80"/>
        <v>0</v>
      </c>
      <c r="AJ60" s="26">
        <f t="shared" si="80"/>
        <v>0</v>
      </c>
      <c r="AK60" s="26">
        <f t="shared" si="80"/>
        <v>0</v>
      </c>
      <c r="AL60" s="27">
        <f t="shared" si="80"/>
        <v>0</v>
      </c>
      <c r="AM60" s="25">
        <f t="shared" si="80"/>
        <v>0</v>
      </c>
      <c r="AN60" s="26">
        <f t="shared" si="80"/>
        <v>0</v>
      </c>
      <c r="AO60" s="26">
        <f t="shared" si="80"/>
        <v>0</v>
      </c>
      <c r="AP60" s="27">
        <f t="shared" si="80"/>
        <v>0</v>
      </c>
      <c r="AQ60" s="25">
        <f t="shared" si="81"/>
        <v>0</v>
      </c>
      <c r="AR60" s="26">
        <f t="shared" si="81"/>
        <v>0</v>
      </c>
      <c r="AS60" s="26">
        <f t="shared" si="81"/>
        <v>0</v>
      </c>
      <c r="AT60" s="27">
        <f t="shared" si="81"/>
        <v>0</v>
      </c>
      <c r="AU60" s="25">
        <f t="shared" si="81"/>
        <v>0</v>
      </c>
      <c r="AV60" s="26">
        <f t="shared" si="81"/>
        <v>0</v>
      </c>
      <c r="AW60" s="26">
        <f t="shared" si="81"/>
        <v>0</v>
      </c>
      <c r="AX60" s="27">
        <f t="shared" si="81"/>
        <v>0</v>
      </c>
      <c r="AY60" s="25">
        <f t="shared" si="81"/>
        <v>0</v>
      </c>
      <c r="AZ60" s="26">
        <f t="shared" si="81"/>
        <v>0</v>
      </c>
      <c r="BA60" s="26">
        <f t="shared" si="82"/>
        <v>0</v>
      </c>
      <c r="BB60" s="27">
        <f t="shared" si="82"/>
        <v>0</v>
      </c>
      <c r="BC60" s="25">
        <f t="shared" si="82"/>
        <v>0</v>
      </c>
      <c r="BD60" s="26">
        <f t="shared" si="82"/>
        <v>0</v>
      </c>
      <c r="BE60" s="26">
        <f t="shared" si="82"/>
        <v>0</v>
      </c>
      <c r="BF60" s="27">
        <f t="shared" si="82"/>
        <v>0</v>
      </c>
      <c r="BG60" s="25">
        <f t="shared" si="82"/>
        <v>0</v>
      </c>
      <c r="BH60" s="26">
        <f t="shared" si="82"/>
        <v>0</v>
      </c>
      <c r="BI60" s="26">
        <f t="shared" si="82"/>
        <v>0</v>
      </c>
      <c r="BJ60" s="27">
        <f t="shared" si="82"/>
        <v>0</v>
      </c>
      <c r="BK60" s="25">
        <f t="shared" si="83"/>
        <v>0</v>
      </c>
      <c r="BL60" s="26">
        <f t="shared" si="83"/>
        <v>0</v>
      </c>
      <c r="BM60" s="26">
        <f t="shared" si="83"/>
        <v>0</v>
      </c>
      <c r="BN60" s="27">
        <f t="shared" si="83"/>
        <v>0</v>
      </c>
      <c r="BO60" s="25">
        <f t="shared" si="83"/>
        <v>0</v>
      </c>
      <c r="BP60" s="26">
        <f t="shared" si="83"/>
        <v>0</v>
      </c>
      <c r="BQ60" s="26">
        <f t="shared" si="83"/>
        <v>0</v>
      </c>
      <c r="BR60" s="27">
        <f t="shared" si="83"/>
        <v>0</v>
      </c>
      <c r="BS60" s="25">
        <f t="shared" si="83"/>
        <v>0</v>
      </c>
      <c r="BT60" s="26">
        <f t="shared" si="83"/>
        <v>0</v>
      </c>
      <c r="BU60" s="26">
        <f t="shared" si="84"/>
        <v>0</v>
      </c>
      <c r="BV60" s="27">
        <f t="shared" si="84"/>
        <v>0</v>
      </c>
      <c r="BW60" s="25">
        <f t="shared" si="84"/>
        <v>0</v>
      </c>
      <c r="BX60" s="26">
        <f t="shared" si="84"/>
        <v>0</v>
      </c>
      <c r="BY60" s="26">
        <f t="shared" si="84"/>
        <v>0</v>
      </c>
      <c r="BZ60" s="27">
        <f t="shared" si="84"/>
        <v>0</v>
      </c>
      <c r="CA60" s="25">
        <f t="shared" si="84"/>
        <v>0</v>
      </c>
      <c r="CB60" s="26">
        <f t="shared" si="84"/>
        <v>0</v>
      </c>
      <c r="CC60" s="26">
        <f t="shared" si="84"/>
        <v>0</v>
      </c>
      <c r="CD60" s="27">
        <f t="shared" si="84"/>
        <v>0</v>
      </c>
      <c r="CE60" s="25">
        <f t="shared" si="85"/>
        <v>0</v>
      </c>
      <c r="CF60" s="26">
        <f t="shared" si="85"/>
        <v>0</v>
      </c>
      <c r="CG60" s="26">
        <f t="shared" si="85"/>
        <v>0</v>
      </c>
      <c r="CH60" s="27">
        <f t="shared" si="85"/>
        <v>0</v>
      </c>
      <c r="CI60" s="25">
        <f t="shared" si="85"/>
        <v>0</v>
      </c>
      <c r="CJ60" s="26">
        <f t="shared" si="85"/>
        <v>0</v>
      </c>
      <c r="CK60" s="26">
        <f t="shared" si="85"/>
        <v>0</v>
      </c>
      <c r="CL60" s="27">
        <f t="shared" si="85"/>
        <v>0</v>
      </c>
      <c r="CM60" s="25">
        <f t="shared" si="85"/>
        <v>0</v>
      </c>
      <c r="CN60" s="26">
        <f t="shared" si="85"/>
        <v>0</v>
      </c>
      <c r="CO60" s="26">
        <f t="shared" si="86"/>
        <v>0</v>
      </c>
      <c r="CP60" s="27">
        <f t="shared" si="86"/>
        <v>0</v>
      </c>
      <c r="CQ60" s="25">
        <f t="shared" si="86"/>
        <v>0</v>
      </c>
      <c r="CR60" s="26">
        <f t="shared" si="86"/>
        <v>0</v>
      </c>
      <c r="CS60" s="26">
        <f t="shared" si="86"/>
        <v>0</v>
      </c>
      <c r="CT60" s="27">
        <f t="shared" si="86"/>
        <v>0</v>
      </c>
      <c r="CU60" s="25">
        <f t="shared" si="86"/>
        <v>0</v>
      </c>
      <c r="CV60" s="26">
        <f t="shared" si="86"/>
        <v>0</v>
      </c>
      <c r="CW60" s="26">
        <f t="shared" si="86"/>
        <v>0</v>
      </c>
      <c r="CX60" s="27">
        <f t="shared" si="86"/>
        <v>0</v>
      </c>
      <c r="CY60" s="25">
        <f t="shared" si="87"/>
        <v>0</v>
      </c>
      <c r="CZ60" s="26">
        <f t="shared" si="87"/>
        <v>0</v>
      </c>
      <c r="DA60" s="26">
        <f t="shared" si="87"/>
        <v>0</v>
      </c>
      <c r="DB60" s="27">
        <f t="shared" si="87"/>
        <v>0</v>
      </c>
      <c r="DC60" s="25">
        <f t="shared" si="87"/>
        <v>0</v>
      </c>
      <c r="DD60" s="26">
        <f t="shared" si="87"/>
        <v>0</v>
      </c>
      <c r="DE60" s="26">
        <f t="shared" si="87"/>
        <v>0</v>
      </c>
      <c r="DF60" s="27">
        <f t="shared" si="87"/>
        <v>0</v>
      </c>
      <c r="DG60" s="25">
        <f t="shared" si="87"/>
        <v>0</v>
      </c>
      <c r="DH60" s="26">
        <f t="shared" si="87"/>
        <v>0</v>
      </c>
      <c r="DI60" s="26">
        <f t="shared" si="88"/>
        <v>0</v>
      </c>
      <c r="DJ60" s="27">
        <f t="shared" si="88"/>
        <v>0</v>
      </c>
      <c r="DK60" s="25">
        <f t="shared" si="88"/>
        <v>0</v>
      </c>
      <c r="DL60" s="26">
        <f t="shared" si="88"/>
        <v>0</v>
      </c>
      <c r="DM60" s="26">
        <f t="shared" si="88"/>
        <v>0</v>
      </c>
      <c r="DN60" s="27">
        <f t="shared" si="88"/>
        <v>0</v>
      </c>
      <c r="DO60" s="7">
        <v>75</v>
      </c>
      <c r="DP60" s="16">
        <f>IFERROR(VLOOKUP(I60,'Cpte exploit'!$A$11:$E$35,5,FALSE),0)</f>
        <v>0</v>
      </c>
      <c r="DQ60" s="17">
        <f t="shared" si="18"/>
        <v>0</v>
      </c>
      <c r="DR60" s="16">
        <f>'Cpte exploit'!$B$39</f>
        <v>0</v>
      </c>
      <c r="DS60" s="17">
        <f t="shared" si="19"/>
        <v>0</v>
      </c>
      <c r="DT60" s="16">
        <f>'Cpte exploit'!$B$40</f>
        <v>0</v>
      </c>
      <c r="DU60" s="17">
        <f t="shared" si="20"/>
        <v>0</v>
      </c>
      <c r="DV60" s="16">
        <f>'Cpte exploit'!$B$41</f>
        <v>0</v>
      </c>
      <c r="DW60" s="16"/>
      <c r="DX60" s="17">
        <f t="shared" si="21"/>
        <v>0</v>
      </c>
      <c r="DY60" s="44">
        <f t="shared" si="22"/>
        <v>0</v>
      </c>
      <c r="DZ60" s="44">
        <f t="shared" si="22"/>
        <v>0</v>
      </c>
      <c r="EA60" s="124" t="e">
        <f t="shared" si="37"/>
        <v>#N/A</v>
      </c>
      <c r="EB60" s="15" t="str">
        <f>IFERROR(VLOOKUP(R60,BDD!$G$2:$H$99,2,FALSE),"")</f>
        <v/>
      </c>
      <c r="EC60" s="15" t="str">
        <f>IFERROR(VLOOKUP(S60,BDD!$G$2:$H$99,2,FALSE),"")</f>
        <v/>
      </c>
      <c r="ED60" s="15" t="str">
        <f>IFERROR(VLOOKUP(T60,BDD!$G$2:$H$99,2,FALSE),"")</f>
        <v/>
      </c>
      <c r="EE60" s="15" t="str">
        <f>IFERROR(VLOOKUP(U60,BDD!$G$2:$H$99,2,FALSE),"")</f>
        <v/>
      </c>
      <c r="EF60" s="15" t="str">
        <f t="shared" si="23"/>
        <v/>
      </c>
      <c r="EG60" s="15" t="str">
        <f t="shared" si="24"/>
        <v/>
      </c>
      <c r="EH60" s="15">
        <f t="shared" si="25"/>
        <v>0</v>
      </c>
      <c r="EI60" s="15">
        <f t="shared" si="26"/>
        <v>0</v>
      </c>
      <c r="EJ60" s="15" t="str">
        <f t="shared" si="27"/>
        <v/>
      </c>
      <c r="EK60" s="15" t="str">
        <f t="shared" si="28"/>
        <v/>
      </c>
      <c r="EL60" s="15">
        <f t="shared" si="29"/>
        <v>0</v>
      </c>
      <c r="EM60" s="15">
        <f t="shared" si="30"/>
        <v>0</v>
      </c>
      <c r="EN60" s="15">
        <f t="shared" si="10"/>
        <v>0</v>
      </c>
      <c r="EO60" s="15">
        <f t="shared" si="11"/>
        <v>0</v>
      </c>
      <c r="EP60" s="124">
        <f t="shared" si="31"/>
        <v>0</v>
      </c>
      <c r="EQ60" s="124">
        <f t="shared" si="32"/>
        <v>0</v>
      </c>
      <c r="ER60" s="124">
        <f t="shared" si="33"/>
        <v>0</v>
      </c>
      <c r="ES60" s="15">
        <f t="shared" si="12"/>
        <v>0</v>
      </c>
      <c r="ET60" s="15">
        <f t="shared" si="13"/>
        <v>0</v>
      </c>
      <c r="EU60" s="18">
        <f t="shared" si="34"/>
        <v>0</v>
      </c>
      <c r="EV60" s="19">
        <f t="shared" si="14"/>
        <v>0</v>
      </c>
      <c r="EW60" s="19">
        <f t="shared" si="15"/>
        <v>0</v>
      </c>
      <c r="EX60" s="19">
        <f t="shared" si="16"/>
        <v>0</v>
      </c>
      <c r="EY60" s="19">
        <f t="shared" si="17"/>
        <v>0</v>
      </c>
      <c r="EZ60" s="19">
        <f t="shared" si="35"/>
        <v>0</v>
      </c>
      <c r="FA60" s="19">
        <f t="shared" si="36"/>
        <v>0</v>
      </c>
      <c r="FB60" s="117" t="e">
        <f t="shared" si="38"/>
        <v>#N/A</v>
      </c>
      <c r="FC60" s="117"/>
    </row>
    <row r="61" spans="1:159" hidden="1" x14ac:dyDescent="0.3">
      <c r="A61" s="120" t="e">
        <f>VLOOKUP(FD61,Info!$A$7:$B$106,2,FALSE)</f>
        <v>#N/A</v>
      </c>
      <c r="B61" s="119" t="str">
        <f>IFERROR(VLOOKUP(A61,Info!$B$7:$AD$106,3,FALSE),"")</f>
        <v/>
      </c>
      <c r="C61" s="578"/>
      <c r="D61" s="120" t="str">
        <f>IFERROR(VLOOKUP(A61,Info!$B$7:$AD$106,5,FALSE),"")</f>
        <v/>
      </c>
      <c r="E61" s="120" t="str">
        <f>IFERROR(VLOOKUP(A61,Info!$B$7:$AD$106,28,FALSE),"")</f>
        <v/>
      </c>
      <c r="F61" s="121">
        <f>IFERROR(VLOOKUP(A61,Info!$B$7:$AD$71,13,FALSE),0)</f>
        <v>0</v>
      </c>
      <c r="G61" s="122">
        <f>IFERROR(VLOOKUP(A61,'Base travail'!$B$22:$G$121,4,FALSE)+VLOOKUP(A61,'Base travail'!$B$22:$G$121,5,FALSE),0)</f>
        <v>0</v>
      </c>
      <c r="H61" s="122">
        <f>IFERROR(VLOOKUP(A61,'Base travail'!$B$22:$G$121,6,FALSE),0)</f>
        <v>0</v>
      </c>
      <c r="I61" s="573"/>
      <c r="J61" s="573"/>
      <c r="K61" s="574"/>
      <c r="L61" s="574"/>
      <c r="M61" s="574"/>
      <c r="N61" s="574"/>
      <c r="O61" s="574"/>
      <c r="P61" s="574"/>
      <c r="Q61" s="574"/>
      <c r="R61" s="574"/>
      <c r="S61" s="574"/>
      <c r="T61" s="574"/>
      <c r="U61" s="574"/>
      <c r="W61" s="61">
        <f t="shared" si="79"/>
        <v>0</v>
      </c>
      <c r="X61" s="62">
        <f t="shared" si="79"/>
        <v>0</v>
      </c>
      <c r="Y61" s="62">
        <f t="shared" si="79"/>
        <v>0</v>
      </c>
      <c r="Z61" s="63">
        <f t="shared" si="79"/>
        <v>0</v>
      </c>
      <c r="AA61" s="61">
        <f t="shared" si="79"/>
        <v>0</v>
      </c>
      <c r="AB61" s="62">
        <f t="shared" si="79"/>
        <v>0</v>
      </c>
      <c r="AC61" s="62">
        <f t="shared" si="79"/>
        <v>0</v>
      </c>
      <c r="AD61" s="63">
        <f t="shared" si="79"/>
        <v>0</v>
      </c>
      <c r="AE61" s="61">
        <f t="shared" si="79"/>
        <v>0</v>
      </c>
      <c r="AF61" s="62">
        <f t="shared" si="79"/>
        <v>0</v>
      </c>
      <c r="AG61" s="62">
        <f t="shared" si="80"/>
        <v>0</v>
      </c>
      <c r="AH61" s="63">
        <f t="shared" si="80"/>
        <v>0</v>
      </c>
      <c r="AI61" s="61">
        <f t="shared" si="80"/>
        <v>0</v>
      </c>
      <c r="AJ61" s="62">
        <f t="shared" si="80"/>
        <v>0</v>
      </c>
      <c r="AK61" s="62">
        <f t="shared" si="80"/>
        <v>0</v>
      </c>
      <c r="AL61" s="63">
        <f t="shared" si="80"/>
        <v>0</v>
      </c>
      <c r="AM61" s="61">
        <f t="shared" si="80"/>
        <v>0</v>
      </c>
      <c r="AN61" s="62">
        <f t="shared" si="80"/>
        <v>0</v>
      </c>
      <c r="AO61" s="62">
        <f t="shared" si="80"/>
        <v>0</v>
      </c>
      <c r="AP61" s="63">
        <f t="shared" si="80"/>
        <v>0</v>
      </c>
      <c r="AQ61" s="61">
        <f t="shared" si="81"/>
        <v>0</v>
      </c>
      <c r="AR61" s="62">
        <f t="shared" si="81"/>
        <v>0</v>
      </c>
      <c r="AS61" s="62">
        <f t="shared" si="81"/>
        <v>0</v>
      </c>
      <c r="AT61" s="63">
        <f t="shared" si="81"/>
        <v>0</v>
      </c>
      <c r="AU61" s="61">
        <f t="shared" si="81"/>
        <v>0</v>
      </c>
      <c r="AV61" s="62">
        <f t="shared" si="81"/>
        <v>0</v>
      </c>
      <c r="AW61" s="62">
        <f t="shared" si="81"/>
        <v>0</v>
      </c>
      <c r="AX61" s="63">
        <f t="shared" si="81"/>
        <v>0</v>
      </c>
      <c r="AY61" s="61">
        <f t="shared" si="81"/>
        <v>0</v>
      </c>
      <c r="AZ61" s="62">
        <f t="shared" si="81"/>
        <v>0</v>
      </c>
      <c r="BA61" s="62">
        <f t="shared" si="82"/>
        <v>0</v>
      </c>
      <c r="BB61" s="63">
        <f t="shared" si="82"/>
        <v>0</v>
      </c>
      <c r="BC61" s="61">
        <f t="shared" si="82"/>
        <v>0</v>
      </c>
      <c r="BD61" s="62">
        <f t="shared" si="82"/>
        <v>0</v>
      </c>
      <c r="BE61" s="62">
        <f t="shared" si="82"/>
        <v>0</v>
      </c>
      <c r="BF61" s="63">
        <f t="shared" si="82"/>
        <v>0</v>
      </c>
      <c r="BG61" s="61">
        <f t="shared" si="82"/>
        <v>0</v>
      </c>
      <c r="BH61" s="62">
        <f t="shared" si="82"/>
        <v>0</v>
      </c>
      <c r="BI61" s="62">
        <f t="shared" si="82"/>
        <v>0</v>
      </c>
      <c r="BJ61" s="63">
        <f t="shared" si="82"/>
        <v>0</v>
      </c>
      <c r="BK61" s="61">
        <f t="shared" si="83"/>
        <v>0</v>
      </c>
      <c r="BL61" s="62">
        <f t="shared" si="83"/>
        <v>0</v>
      </c>
      <c r="BM61" s="62">
        <f t="shared" si="83"/>
        <v>0</v>
      </c>
      <c r="BN61" s="63">
        <f t="shared" si="83"/>
        <v>0</v>
      </c>
      <c r="BO61" s="61">
        <f t="shared" si="83"/>
        <v>0</v>
      </c>
      <c r="BP61" s="62">
        <f t="shared" si="83"/>
        <v>0</v>
      </c>
      <c r="BQ61" s="62">
        <f t="shared" si="83"/>
        <v>0</v>
      </c>
      <c r="BR61" s="63">
        <f t="shared" si="83"/>
        <v>0</v>
      </c>
      <c r="BS61" s="61">
        <f t="shared" si="83"/>
        <v>0</v>
      </c>
      <c r="BT61" s="62">
        <f t="shared" si="83"/>
        <v>0</v>
      </c>
      <c r="BU61" s="62">
        <f t="shared" si="84"/>
        <v>0</v>
      </c>
      <c r="BV61" s="63">
        <f t="shared" si="84"/>
        <v>0</v>
      </c>
      <c r="BW61" s="61">
        <f t="shared" si="84"/>
        <v>0</v>
      </c>
      <c r="BX61" s="62">
        <f t="shared" si="84"/>
        <v>0</v>
      </c>
      <c r="BY61" s="62">
        <f t="shared" si="84"/>
        <v>0</v>
      </c>
      <c r="BZ61" s="63">
        <f t="shared" si="84"/>
        <v>0</v>
      </c>
      <c r="CA61" s="61">
        <f t="shared" si="84"/>
        <v>0</v>
      </c>
      <c r="CB61" s="62">
        <f t="shared" si="84"/>
        <v>0</v>
      </c>
      <c r="CC61" s="62">
        <f t="shared" si="84"/>
        <v>0</v>
      </c>
      <c r="CD61" s="63">
        <f t="shared" si="84"/>
        <v>0</v>
      </c>
      <c r="CE61" s="61">
        <f t="shared" si="85"/>
        <v>0</v>
      </c>
      <c r="CF61" s="62">
        <f t="shared" si="85"/>
        <v>0</v>
      </c>
      <c r="CG61" s="62">
        <f t="shared" si="85"/>
        <v>0</v>
      </c>
      <c r="CH61" s="63">
        <f t="shared" si="85"/>
        <v>0</v>
      </c>
      <c r="CI61" s="61">
        <f t="shared" si="85"/>
        <v>0</v>
      </c>
      <c r="CJ61" s="62">
        <f t="shared" si="85"/>
        <v>0</v>
      </c>
      <c r="CK61" s="62">
        <f t="shared" si="85"/>
        <v>0</v>
      </c>
      <c r="CL61" s="63">
        <f t="shared" si="85"/>
        <v>0</v>
      </c>
      <c r="CM61" s="61">
        <f t="shared" si="85"/>
        <v>0</v>
      </c>
      <c r="CN61" s="62">
        <f t="shared" si="85"/>
        <v>0</v>
      </c>
      <c r="CO61" s="62">
        <f t="shared" si="86"/>
        <v>0</v>
      </c>
      <c r="CP61" s="63">
        <f t="shared" si="86"/>
        <v>0</v>
      </c>
      <c r="CQ61" s="61">
        <f t="shared" si="86"/>
        <v>0</v>
      </c>
      <c r="CR61" s="62">
        <f t="shared" si="86"/>
        <v>0</v>
      </c>
      <c r="CS61" s="62">
        <f t="shared" si="86"/>
        <v>0</v>
      </c>
      <c r="CT61" s="63">
        <f t="shared" si="86"/>
        <v>0</v>
      </c>
      <c r="CU61" s="61">
        <f t="shared" si="86"/>
        <v>0</v>
      </c>
      <c r="CV61" s="62">
        <f t="shared" si="86"/>
        <v>0</v>
      </c>
      <c r="CW61" s="62">
        <f t="shared" si="86"/>
        <v>0</v>
      </c>
      <c r="CX61" s="63">
        <f t="shared" si="86"/>
        <v>0</v>
      </c>
      <c r="CY61" s="61">
        <f t="shared" si="87"/>
        <v>0</v>
      </c>
      <c r="CZ61" s="62">
        <f t="shared" si="87"/>
        <v>0</v>
      </c>
      <c r="DA61" s="62">
        <f t="shared" si="87"/>
        <v>0</v>
      </c>
      <c r="DB61" s="63">
        <f t="shared" si="87"/>
        <v>0</v>
      </c>
      <c r="DC61" s="61">
        <f t="shared" si="87"/>
        <v>0</v>
      </c>
      <c r="DD61" s="62">
        <f t="shared" si="87"/>
        <v>0</v>
      </c>
      <c r="DE61" s="62">
        <f t="shared" si="87"/>
        <v>0</v>
      </c>
      <c r="DF61" s="63">
        <f t="shared" si="87"/>
        <v>0</v>
      </c>
      <c r="DG61" s="61">
        <f t="shared" si="87"/>
        <v>0</v>
      </c>
      <c r="DH61" s="62">
        <f t="shared" si="87"/>
        <v>0</v>
      </c>
      <c r="DI61" s="62">
        <f t="shared" si="88"/>
        <v>0</v>
      </c>
      <c r="DJ61" s="63">
        <f t="shared" si="88"/>
        <v>0</v>
      </c>
      <c r="DK61" s="61">
        <f t="shared" si="88"/>
        <v>0</v>
      </c>
      <c r="DL61" s="62">
        <f t="shared" si="88"/>
        <v>0</v>
      </c>
      <c r="DM61" s="62">
        <f t="shared" si="88"/>
        <v>0</v>
      </c>
      <c r="DN61" s="63">
        <f t="shared" si="88"/>
        <v>0</v>
      </c>
      <c r="DO61" s="7">
        <v>76</v>
      </c>
      <c r="DP61" s="23">
        <f>IFERROR(VLOOKUP(I61,'Cpte exploit'!$A$11:$E$35,5,FALSE),0)</f>
        <v>0</v>
      </c>
      <c r="DQ61" s="24">
        <f t="shared" si="18"/>
        <v>0</v>
      </c>
      <c r="DR61" s="23">
        <f>'Cpte exploit'!$B$39</f>
        <v>0</v>
      </c>
      <c r="DS61" s="24">
        <f t="shared" si="19"/>
        <v>0</v>
      </c>
      <c r="DT61" s="23">
        <f>'Cpte exploit'!$B$40</f>
        <v>0</v>
      </c>
      <c r="DU61" s="24">
        <f t="shared" si="20"/>
        <v>0</v>
      </c>
      <c r="DV61" s="23">
        <f>'Cpte exploit'!$B$41</f>
        <v>0</v>
      </c>
      <c r="DW61" s="23"/>
      <c r="DX61" s="24">
        <f t="shared" si="21"/>
        <v>0</v>
      </c>
      <c r="DY61" s="45">
        <f t="shared" si="22"/>
        <v>0</v>
      </c>
      <c r="DZ61" s="45">
        <f t="shared" si="22"/>
        <v>0</v>
      </c>
      <c r="EA61" s="123" t="e">
        <f t="shared" si="37"/>
        <v>#N/A</v>
      </c>
      <c r="EB61" s="15" t="str">
        <f>IFERROR(VLOOKUP(R61,BDD!$G$2:$H$99,2,FALSE),"")</f>
        <v/>
      </c>
      <c r="EC61" s="15" t="str">
        <f>IFERROR(VLOOKUP(S61,BDD!$G$2:$H$99,2,FALSE),"")</f>
        <v/>
      </c>
      <c r="ED61" s="15" t="str">
        <f>IFERROR(VLOOKUP(T61,BDD!$G$2:$H$99,2,FALSE),"")</f>
        <v/>
      </c>
      <c r="EE61" s="15" t="str">
        <f>IFERROR(VLOOKUP(U61,BDD!$G$2:$H$99,2,FALSE),"")</f>
        <v/>
      </c>
      <c r="EF61" s="15" t="str">
        <f t="shared" si="23"/>
        <v/>
      </c>
      <c r="EG61" s="15" t="str">
        <f t="shared" si="24"/>
        <v/>
      </c>
      <c r="EH61" s="15">
        <f t="shared" si="25"/>
        <v>0</v>
      </c>
      <c r="EI61" s="15">
        <f t="shared" si="26"/>
        <v>0</v>
      </c>
      <c r="EJ61" s="15" t="str">
        <f t="shared" si="27"/>
        <v/>
      </c>
      <c r="EK61" s="15" t="str">
        <f t="shared" si="28"/>
        <v/>
      </c>
      <c r="EL61" s="15">
        <f t="shared" si="29"/>
        <v>0</v>
      </c>
      <c r="EM61" s="15">
        <f t="shared" si="30"/>
        <v>0</v>
      </c>
      <c r="EN61" s="15">
        <f t="shared" si="10"/>
        <v>0</v>
      </c>
      <c r="EO61" s="15">
        <f t="shared" si="11"/>
        <v>0</v>
      </c>
      <c r="EP61" s="123">
        <f t="shared" si="31"/>
        <v>0</v>
      </c>
      <c r="EQ61" s="123">
        <f t="shared" si="32"/>
        <v>0</v>
      </c>
      <c r="ER61" s="123">
        <f t="shared" si="33"/>
        <v>0</v>
      </c>
      <c r="ES61" s="15">
        <f t="shared" si="12"/>
        <v>0</v>
      </c>
      <c r="ET61" s="15">
        <f t="shared" si="13"/>
        <v>0</v>
      </c>
      <c r="EU61" s="18">
        <f t="shared" si="34"/>
        <v>0</v>
      </c>
      <c r="EV61" s="19">
        <f t="shared" si="14"/>
        <v>0</v>
      </c>
      <c r="EW61" s="19">
        <f t="shared" si="15"/>
        <v>0</v>
      </c>
      <c r="EX61" s="19">
        <f t="shared" si="16"/>
        <v>0</v>
      </c>
      <c r="EY61" s="19">
        <f t="shared" si="17"/>
        <v>0</v>
      </c>
      <c r="EZ61" s="19">
        <f t="shared" si="35"/>
        <v>0</v>
      </c>
      <c r="FA61" s="19">
        <f t="shared" si="36"/>
        <v>0</v>
      </c>
      <c r="FB61" s="122" t="e">
        <f t="shared" si="38"/>
        <v>#N/A</v>
      </c>
      <c r="FC61" s="122"/>
    </row>
    <row r="62" spans="1:159" hidden="1" x14ac:dyDescent="0.3">
      <c r="A62" s="115" t="e">
        <f>VLOOKUP(FD62,Info!$A$7:$B$106,2,FALSE)</f>
        <v>#N/A</v>
      </c>
      <c r="B62" s="114" t="str">
        <f>IFERROR(VLOOKUP(A62,Info!$B$7:$AD$106,3,FALSE),"")</f>
        <v/>
      </c>
      <c r="C62" s="579"/>
      <c r="D62" s="115" t="str">
        <f>IFERROR(VLOOKUP(A62,Info!$B$7:$AD$106,5,FALSE),"")</f>
        <v/>
      </c>
      <c r="E62" s="115" t="str">
        <f>IFERROR(VLOOKUP(A62,Info!$B$7:$AD$106,28,FALSE),"")</f>
        <v/>
      </c>
      <c r="F62" s="116">
        <f>IFERROR(VLOOKUP(A62,Info!$B$7:$AD$71,13,FALSE),0)</f>
        <v>0</v>
      </c>
      <c r="G62" s="117">
        <f>IFERROR(VLOOKUP(A62,'Base travail'!$B$22:$G$121,4,FALSE)+VLOOKUP(A62,'Base travail'!$B$22:$G$121,5,FALSE),0)</f>
        <v>0</v>
      </c>
      <c r="H62" s="117">
        <f>IFERROR(VLOOKUP(A62,'Base travail'!$B$22:$G$121,6,FALSE),0)</f>
        <v>0</v>
      </c>
      <c r="I62" s="575"/>
      <c r="J62" s="575"/>
      <c r="K62" s="576"/>
      <c r="L62" s="576"/>
      <c r="M62" s="576"/>
      <c r="N62" s="576"/>
      <c r="O62" s="576"/>
      <c r="P62" s="576"/>
      <c r="Q62" s="576"/>
      <c r="R62" s="576"/>
      <c r="S62" s="576"/>
      <c r="T62" s="576"/>
      <c r="U62" s="576"/>
      <c r="W62" s="25">
        <f t="shared" si="79"/>
        <v>0</v>
      </c>
      <c r="X62" s="26">
        <f t="shared" si="79"/>
        <v>0</v>
      </c>
      <c r="Y62" s="26">
        <f t="shared" si="79"/>
        <v>0</v>
      </c>
      <c r="Z62" s="27">
        <f t="shared" si="79"/>
        <v>0</v>
      </c>
      <c r="AA62" s="25">
        <f t="shared" si="79"/>
        <v>0</v>
      </c>
      <c r="AB62" s="26">
        <f t="shared" si="79"/>
        <v>0</v>
      </c>
      <c r="AC62" s="26">
        <f t="shared" si="79"/>
        <v>0</v>
      </c>
      <c r="AD62" s="27">
        <f t="shared" si="79"/>
        <v>0</v>
      </c>
      <c r="AE62" s="25">
        <f t="shared" si="79"/>
        <v>0</v>
      </c>
      <c r="AF62" s="26">
        <f t="shared" si="79"/>
        <v>0</v>
      </c>
      <c r="AG62" s="26">
        <f t="shared" si="80"/>
        <v>0</v>
      </c>
      <c r="AH62" s="27">
        <f t="shared" si="80"/>
        <v>0</v>
      </c>
      <c r="AI62" s="25">
        <f t="shared" si="80"/>
        <v>0</v>
      </c>
      <c r="AJ62" s="26">
        <f t="shared" si="80"/>
        <v>0</v>
      </c>
      <c r="AK62" s="26">
        <f t="shared" si="80"/>
        <v>0</v>
      </c>
      <c r="AL62" s="27">
        <f t="shared" si="80"/>
        <v>0</v>
      </c>
      <c r="AM62" s="25">
        <f t="shared" si="80"/>
        <v>0</v>
      </c>
      <c r="AN62" s="26">
        <f t="shared" si="80"/>
        <v>0</v>
      </c>
      <c r="AO62" s="26">
        <f t="shared" si="80"/>
        <v>0</v>
      </c>
      <c r="AP62" s="27">
        <f t="shared" si="80"/>
        <v>0</v>
      </c>
      <c r="AQ62" s="25">
        <f t="shared" si="81"/>
        <v>0</v>
      </c>
      <c r="AR62" s="26">
        <f t="shared" si="81"/>
        <v>0</v>
      </c>
      <c r="AS62" s="26">
        <f t="shared" si="81"/>
        <v>0</v>
      </c>
      <c r="AT62" s="27">
        <f t="shared" si="81"/>
        <v>0</v>
      </c>
      <c r="AU62" s="25">
        <f t="shared" si="81"/>
        <v>0</v>
      </c>
      <c r="AV62" s="26">
        <f t="shared" si="81"/>
        <v>0</v>
      </c>
      <c r="AW62" s="26">
        <f t="shared" si="81"/>
        <v>0</v>
      </c>
      <c r="AX62" s="27">
        <f t="shared" si="81"/>
        <v>0</v>
      </c>
      <c r="AY62" s="25">
        <f t="shared" si="81"/>
        <v>0</v>
      </c>
      <c r="AZ62" s="26">
        <f t="shared" si="81"/>
        <v>0</v>
      </c>
      <c r="BA62" s="26">
        <f t="shared" si="82"/>
        <v>0</v>
      </c>
      <c r="BB62" s="27">
        <f t="shared" si="82"/>
        <v>0</v>
      </c>
      <c r="BC62" s="25">
        <f t="shared" si="82"/>
        <v>0</v>
      </c>
      <c r="BD62" s="26">
        <f t="shared" si="82"/>
        <v>0</v>
      </c>
      <c r="BE62" s="26">
        <f t="shared" si="82"/>
        <v>0</v>
      </c>
      <c r="BF62" s="27">
        <f t="shared" si="82"/>
        <v>0</v>
      </c>
      <c r="BG62" s="25">
        <f t="shared" si="82"/>
        <v>0</v>
      </c>
      <c r="BH62" s="26">
        <f t="shared" si="82"/>
        <v>0</v>
      </c>
      <c r="BI62" s="26">
        <f t="shared" si="82"/>
        <v>0</v>
      </c>
      <c r="BJ62" s="27">
        <f t="shared" si="82"/>
        <v>0</v>
      </c>
      <c r="BK62" s="25">
        <f t="shared" si="83"/>
        <v>0</v>
      </c>
      <c r="BL62" s="26">
        <f t="shared" si="83"/>
        <v>0</v>
      </c>
      <c r="BM62" s="26">
        <f t="shared" si="83"/>
        <v>0</v>
      </c>
      <c r="BN62" s="27">
        <f t="shared" si="83"/>
        <v>0</v>
      </c>
      <c r="BO62" s="25">
        <f t="shared" si="83"/>
        <v>0</v>
      </c>
      <c r="BP62" s="26">
        <f t="shared" si="83"/>
        <v>0</v>
      </c>
      <c r="BQ62" s="26">
        <f t="shared" si="83"/>
        <v>0</v>
      </c>
      <c r="BR62" s="27">
        <f t="shared" si="83"/>
        <v>0</v>
      </c>
      <c r="BS62" s="25">
        <f t="shared" si="83"/>
        <v>0</v>
      </c>
      <c r="BT62" s="26">
        <f t="shared" si="83"/>
        <v>0</v>
      </c>
      <c r="BU62" s="26">
        <f t="shared" si="84"/>
        <v>0</v>
      </c>
      <c r="BV62" s="27">
        <f t="shared" si="84"/>
        <v>0</v>
      </c>
      <c r="BW62" s="25">
        <f t="shared" si="84"/>
        <v>0</v>
      </c>
      <c r="BX62" s="26">
        <f t="shared" si="84"/>
        <v>0</v>
      </c>
      <c r="BY62" s="26">
        <f t="shared" si="84"/>
        <v>0</v>
      </c>
      <c r="BZ62" s="27">
        <f t="shared" si="84"/>
        <v>0</v>
      </c>
      <c r="CA62" s="25">
        <f t="shared" si="84"/>
        <v>0</v>
      </c>
      <c r="CB62" s="26">
        <f t="shared" si="84"/>
        <v>0</v>
      </c>
      <c r="CC62" s="26">
        <f t="shared" si="84"/>
        <v>0</v>
      </c>
      <c r="CD62" s="27">
        <f t="shared" si="84"/>
        <v>0</v>
      </c>
      <c r="CE62" s="25">
        <f t="shared" si="85"/>
        <v>0</v>
      </c>
      <c r="CF62" s="26">
        <f t="shared" si="85"/>
        <v>0</v>
      </c>
      <c r="CG62" s="26">
        <f t="shared" si="85"/>
        <v>0</v>
      </c>
      <c r="CH62" s="27">
        <f t="shared" si="85"/>
        <v>0</v>
      </c>
      <c r="CI62" s="25">
        <f t="shared" si="85"/>
        <v>0</v>
      </c>
      <c r="CJ62" s="26">
        <f t="shared" si="85"/>
        <v>0</v>
      </c>
      <c r="CK62" s="26">
        <f t="shared" si="85"/>
        <v>0</v>
      </c>
      <c r="CL62" s="27">
        <f t="shared" si="85"/>
        <v>0</v>
      </c>
      <c r="CM62" s="25">
        <f t="shared" si="85"/>
        <v>0</v>
      </c>
      <c r="CN62" s="26">
        <f t="shared" si="85"/>
        <v>0</v>
      </c>
      <c r="CO62" s="26">
        <f t="shared" si="86"/>
        <v>0</v>
      </c>
      <c r="CP62" s="27">
        <f t="shared" si="86"/>
        <v>0</v>
      </c>
      <c r="CQ62" s="25">
        <f t="shared" si="86"/>
        <v>0</v>
      </c>
      <c r="CR62" s="26">
        <f t="shared" si="86"/>
        <v>0</v>
      </c>
      <c r="CS62" s="26">
        <f t="shared" si="86"/>
        <v>0</v>
      </c>
      <c r="CT62" s="27">
        <f t="shared" si="86"/>
        <v>0</v>
      </c>
      <c r="CU62" s="25">
        <f t="shared" si="86"/>
        <v>0</v>
      </c>
      <c r="CV62" s="26">
        <f t="shared" si="86"/>
        <v>0</v>
      </c>
      <c r="CW62" s="26">
        <f t="shared" si="86"/>
        <v>0</v>
      </c>
      <c r="CX62" s="27">
        <f t="shared" si="86"/>
        <v>0</v>
      </c>
      <c r="CY62" s="25">
        <f t="shared" si="87"/>
        <v>0</v>
      </c>
      <c r="CZ62" s="26">
        <f t="shared" si="87"/>
        <v>0</v>
      </c>
      <c r="DA62" s="26">
        <f t="shared" si="87"/>
        <v>0</v>
      </c>
      <c r="DB62" s="27">
        <f t="shared" si="87"/>
        <v>0</v>
      </c>
      <c r="DC62" s="25">
        <f t="shared" si="87"/>
        <v>0</v>
      </c>
      <c r="DD62" s="26">
        <f t="shared" si="87"/>
        <v>0</v>
      </c>
      <c r="DE62" s="26">
        <f t="shared" si="87"/>
        <v>0</v>
      </c>
      <c r="DF62" s="27">
        <f t="shared" si="87"/>
        <v>0</v>
      </c>
      <c r="DG62" s="25">
        <f t="shared" si="87"/>
        <v>0</v>
      </c>
      <c r="DH62" s="26">
        <f t="shared" si="87"/>
        <v>0</v>
      </c>
      <c r="DI62" s="26">
        <f t="shared" si="88"/>
        <v>0</v>
      </c>
      <c r="DJ62" s="27">
        <f t="shared" si="88"/>
        <v>0</v>
      </c>
      <c r="DK62" s="25">
        <f t="shared" si="88"/>
        <v>0</v>
      </c>
      <c r="DL62" s="26">
        <f t="shared" si="88"/>
        <v>0</v>
      </c>
      <c r="DM62" s="26">
        <f t="shared" si="88"/>
        <v>0</v>
      </c>
      <c r="DN62" s="27">
        <f t="shared" si="88"/>
        <v>0</v>
      </c>
      <c r="DO62" s="7">
        <v>77</v>
      </c>
      <c r="DP62" s="16">
        <f>IFERROR(VLOOKUP(I62,'Cpte exploit'!$A$11:$E$35,5,FALSE),0)</f>
        <v>0</v>
      </c>
      <c r="DQ62" s="17">
        <f t="shared" si="18"/>
        <v>0</v>
      </c>
      <c r="DR62" s="16">
        <f>'Cpte exploit'!$B$39</f>
        <v>0</v>
      </c>
      <c r="DS62" s="17">
        <f t="shared" si="19"/>
        <v>0</v>
      </c>
      <c r="DT62" s="16">
        <f>'Cpte exploit'!$B$40</f>
        <v>0</v>
      </c>
      <c r="DU62" s="17">
        <f t="shared" si="20"/>
        <v>0</v>
      </c>
      <c r="DV62" s="16">
        <f>'Cpte exploit'!$B$41</f>
        <v>0</v>
      </c>
      <c r="DW62" s="16"/>
      <c r="DX62" s="17">
        <f t="shared" si="21"/>
        <v>0</v>
      </c>
      <c r="DY62" s="44">
        <f t="shared" si="22"/>
        <v>0</v>
      </c>
      <c r="DZ62" s="44">
        <f t="shared" si="22"/>
        <v>0</v>
      </c>
      <c r="EA62" s="124" t="e">
        <f t="shared" si="37"/>
        <v>#N/A</v>
      </c>
      <c r="EB62" s="15" t="str">
        <f>IFERROR(VLOOKUP(R62,BDD!$G$2:$H$99,2,FALSE),"")</f>
        <v/>
      </c>
      <c r="EC62" s="15" t="str">
        <f>IFERROR(VLOOKUP(S62,BDD!$G$2:$H$99,2,FALSE),"")</f>
        <v/>
      </c>
      <c r="ED62" s="15" t="str">
        <f>IFERROR(VLOOKUP(T62,BDD!$G$2:$H$99,2,FALSE),"")</f>
        <v/>
      </c>
      <c r="EE62" s="15" t="str">
        <f>IFERROR(VLOOKUP(U62,BDD!$G$2:$H$99,2,FALSE),"")</f>
        <v/>
      </c>
      <c r="EF62" s="15" t="str">
        <f t="shared" si="23"/>
        <v/>
      </c>
      <c r="EG62" s="15" t="str">
        <f t="shared" si="24"/>
        <v/>
      </c>
      <c r="EH62" s="15">
        <f t="shared" si="25"/>
        <v>0</v>
      </c>
      <c r="EI62" s="15">
        <f t="shared" si="26"/>
        <v>0</v>
      </c>
      <c r="EJ62" s="15" t="str">
        <f t="shared" si="27"/>
        <v/>
      </c>
      <c r="EK62" s="15" t="str">
        <f t="shared" si="28"/>
        <v/>
      </c>
      <c r="EL62" s="15">
        <f t="shared" si="29"/>
        <v>0</v>
      </c>
      <c r="EM62" s="15">
        <f t="shared" si="30"/>
        <v>0</v>
      </c>
      <c r="EN62" s="15">
        <f t="shared" si="10"/>
        <v>0</v>
      </c>
      <c r="EO62" s="15">
        <f t="shared" si="11"/>
        <v>0</v>
      </c>
      <c r="EP62" s="124">
        <f t="shared" si="31"/>
        <v>0</v>
      </c>
      <c r="EQ62" s="124">
        <f t="shared" si="32"/>
        <v>0</v>
      </c>
      <c r="ER62" s="124">
        <f t="shared" si="33"/>
        <v>0</v>
      </c>
      <c r="ES62" s="15">
        <f t="shared" si="12"/>
        <v>0</v>
      </c>
      <c r="ET62" s="15">
        <f t="shared" si="13"/>
        <v>0</v>
      </c>
      <c r="EU62" s="18">
        <f t="shared" si="34"/>
        <v>0</v>
      </c>
      <c r="EV62" s="19">
        <f t="shared" si="14"/>
        <v>0</v>
      </c>
      <c r="EW62" s="19">
        <f t="shared" si="15"/>
        <v>0</v>
      </c>
      <c r="EX62" s="19">
        <f t="shared" si="16"/>
        <v>0</v>
      </c>
      <c r="EY62" s="19">
        <f t="shared" si="17"/>
        <v>0</v>
      </c>
      <c r="EZ62" s="19">
        <f t="shared" si="35"/>
        <v>0</v>
      </c>
      <c r="FA62" s="19">
        <f t="shared" si="36"/>
        <v>0</v>
      </c>
      <c r="FB62" s="117" t="e">
        <f t="shared" si="38"/>
        <v>#N/A</v>
      </c>
      <c r="FC62" s="117"/>
    </row>
    <row r="63" spans="1:159" hidden="1" x14ac:dyDescent="0.3">
      <c r="A63" s="120" t="e">
        <f>VLOOKUP(FD63,Info!$A$7:$B$106,2,FALSE)</f>
        <v>#N/A</v>
      </c>
      <c r="B63" s="119" t="str">
        <f>IFERROR(VLOOKUP(A63,Info!$B$7:$AD$106,3,FALSE),"")</f>
        <v/>
      </c>
      <c r="C63" s="578"/>
      <c r="D63" s="120" t="str">
        <f>IFERROR(VLOOKUP(A63,Info!$B$7:$AD$106,5,FALSE),"")</f>
        <v/>
      </c>
      <c r="E63" s="120" t="str">
        <f>IFERROR(VLOOKUP(A63,Info!$B$7:$AD$106,28,FALSE),"")</f>
        <v/>
      </c>
      <c r="F63" s="121">
        <f>IFERROR(VLOOKUP(A63,Info!$B$7:$AD$71,13,FALSE),0)</f>
        <v>0</v>
      </c>
      <c r="G63" s="122">
        <f>IFERROR(VLOOKUP(A63,'Base travail'!$B$22:$G$121,4,FALSE)+VLOOKUP(A63,'Base travail'!$B$22:$G$121,5,FALSE),0)</f>
        <v>0</v>
      </c>
      <c r="H63" s="122">
        <f>IFERROR(VLOOKUP(A63,'Base travail'!$B$22:$G$121,6,FALSE),0)</f>
        <v>0</v>
      </c>
      <c r="I63" s="573"/>
      <c r="J63" s="573"/>
      <c r="K63" s="574"/>
      <c r="L63" s="574"/>
      <c r="M63" s="574"/>
      <c r="N63" s="574"/>
      <c r="O63" s="574"/>
      <c r="P63" s="574"/>
      <c r="Q63" s="574"/>
      <c r="R63" s="574"/>
      <c r="S63" s="574"/>
      <c r="T63" s="574"/>
      <c r="U63" s="574"/>
      <c r="W63" s="61">
        <f t="shared" si="79"/>
        <v>0</v>
      </c>
      <c r="X63" s="62">
        <f t="shared" si="79"/>
        <v>0</v>
      </c>
      <c r="Y63" s="62">
        <f t="shared" si="79"/>
        <v>0</v>
      </c>
      <c r="Z63" s="63">
        <f t="shared" si="79"/>
        <v>0</v>
      </c>
      <c r="AA63" s="61">
        <f t="shared" si="79"/>
        <v>0</v>
      </c>
      <c r="AB63" s="62">
        <f t="shared" si="79"/>
        <v>0</v>
      </c>
      <c r="AC63" s="62">
        <f t="shared" si="79"/>
        <v>0</v>
      </c>
      <c r="AD63" s="63">
        <f t="shared" si="79"/>
        <v>0</v>
      </c>
      <c r="AE63" s="61">
        <f t="shared" si="79"/>
        <v>0</v>
      </c>
      <c r="AF63" s="62">
        <f t="shared" si="79"/>
        <v>0</v>
      </c>
      <c r="AG63" s="62">
        <f t="shared" si="80"/>
        <v>0</v>
      </c>
      <c r="AH63" s="63">
        <f t="shared" si="80"/>
        <v>0</v>
      </c>
      <c r="AI63" s="61">
        <f t="shared" si="80"/>
        <v>0</v>
      </c>
      <c r="AJ63" s="62">
        <f t="shared" si="80"/>
        <v>0</v>
      </c>
      <c r="AK63" s="62">
        <f t="shared" si="80"/>
        <v>0</v>
      </c>
      <c r="AL63" s="63">
        <f t="shared" si="80"/>
        <v>0</v>
      </c>
      <c r="AM63" s="61">
        <f t="shared" si="80"/>
        <v>0</v>
      </c>
      <c r="AN63" s="62">
        <f t="shared" si="80"/>
        <v>0</v>
      </c>
      <c r="AO63" s="62">
        <f t="shared" si="80"/>
        <v>0</v>
      </c>
      <c r="AP63" s="63">
        <f t="shared" si="80"/>
        <v>0</v>
      </c>
      <c r="AQ63" s="61">
        <f t="shared" si="81"/>
        <v>0</v>
      </c>
      <c r="AR63" s="62">
        <f t="shared" si="81"/>
        <v>0</v>
      </c>
      <c r="AS63" s="62">
        <f t="shared" si="81"/>
        <v>0</v>
      </c>
      <c r="AT63" s="63">
        <f t="shared" si="81"/>
        <v>0</v>
      </c>
      <c r="AU63" s="61">
        <f t="shared" si="81"/>
        <v>0</v>
      </c>
      <c r="AV63" s="62">
        <f t="shared" si="81"/>
        <v>0</v>
      </c>
      <c r="AW63" s="62">
        <f t="shared" si="81"/>
        <v>0</v>
      </c>
      <c r="AX63" s="63">
        <f t="shared" si="81"/>
        <v>0</v>
      </c>
      <c r="AY63" s="61">
        <f t="shared" si="81"/>
        <v>0</v>
      </c>
      <c r="AZ63" s="62">
        <f t="shared" si="81"/>
        <v>0</v>
      </c>
      <c r="BA63" s="62">
        <f t="shared" si="82"/>
        <v>0</v>
      </c>
      <c r="BB63" s="63">
        <f t="shared" si="82"/>
        <v>0</v>
      </c>
      <c r="BC63" s="61">
        <f t="shared" si="82"/>
        <v>0</v>
      </c>
      <c r="BD63" s="62">
        <f t="shared" si="82"/>
        <v>0</v>
      </c>
      <c r="BE63" s="62">
        <f t="shared" si="82"/>
        <v>0</v>
      </c>
      <c r="BF63" s="63">
        <f t="shared" si="82"/>
        <v>0</v>
      </c>
      <c r="BG63" s="61">
        <f t="shared" si="82"/>
        <v>0</v>
      </c>
      <c r="BH63" s="62">
        <f t="shared" si="82"/>
        <v>0</v>
      </c>
      <c r="BI63" s="62">
        <f t="shared" si="82"/>
        <v>0</v>
      </c>
      <c r="BJ63" s="63">
        <f t="shared" si="82"/>
        <v>0</v>
      </c>
      <c r="BK63" s="61">
        <f t="shared" si="83"/>
        <v>0</v>
      </c>
      <c r="BL63" s="62">
        <f t="shared" si="83"/>
        <v>0</v>
      </c>
      <c r="BM63" s="62">
        <f t="shared" si="83"/>
        <v>0</v>
      </c>
      <c r="BN63" s="63">
        <f t="shared" si="83"/>
        <v>0</v>
      </c>
      <c r="BO63" s="61">
        <f t="shared" si="83"/>
        <v>0</v>
      </c>
      <c r="BP63" s="62">
        <f t="shared" si="83"/>
        <v>0</v>
      </c>
      <c r="BQ63" s="62">
        <f t="shared" si="83"/>
        <v>0</v>
      </c>
      <c r="BR63" s="63">
        <f t="shared" si="83"/>
        <v>0</v>
      </c>
      <c r="BS63" s="61">
        <f t="shared" si="83"/>
        <v>0</v>
      </c>
      <c r="BT63" s="62">
        <f t="shared" si="83"/>
        <v>0</v>
      </c>
      <c r="BU63" s="62">
        <f t="shared" si="84"/>
        <v>0</v>
      </c>
      <c r="BV63" s="63">
        <f t="shared" si="84"/>
        <v>0</v>
      </c>
      <c r="BW63" s="61">
        <f t="shared" si="84"/>
        <v>0</v>
      </c>
      <c r="BX63" s="62">
        <f t="shared" si="84"/>
        <v>0</v>
      </c>
      <c r="BY63" s="62">
        <f t="shared" si="84"/>
        <v>0</v>
      </c>
      <c r="BZ63" s="63">
        <f t="shared" si="84"/>
        <v>0</v>
      </c>
      <c r="CA63" s="61">
        <f t="shared" si="84"/>
        <v>0</v>
      </c>
      <c r="CB63" s="62">
        <f t="shared" si="84"/>
        <v>0</v>
      </c>
      <c r="CC63" s="62">
        <f t="shared" si="84"/>
        <v>0</v>
      </c>
      <c r="CD63" s="63">
        <f t="shared" si="84"/>
        <v>0</v>
      </c>
      <c r="CE63" s="61">
        <f t="shared" si="85"/>
        <v>0</v>
      </c>
      <c r="CF63" s="62">
        <f t="shared" si="85"/>
        <v>0</v>
      </c>
      <c r="CG63" s="62">
        <f t="shared" si="85"/>
        <v>0</v>
      </c>
      <c r="CH63" s="63">
        <f t="shared" si="85"/>
        <v>0</v>
      </c>
      <c r="CI63" s="61">
        <f t="shared" si="85"/>
        <v>0</v>
      </c>
      <c r="CJ63" s="62">
        <f t="shared" si="85"/>
        <v>0</v>
      </c>
      <c r="CK63" s="62">
        <f t="shared" si="85"/>
        <v>0</v>
      </c>
      <c r="CL63" s="63">
        <f t="shared" si="85"/>
        <v>0</v>
      </c>
      <c r="CM63" s="61">
        <f t="shared" si="85"/>
        <v>0</v>
      </c>
      <c r="CN63" s="62">
        <f t="shared" si="85"/>
        <v>0</v>
      </c>
      <c r="CO63" s="62">
        <f t="shared" si="86"/>
        <v>0</v>
      </c>
      <c r="CP63" s="63">
        <f t="shared" si="86"/>
        <v>0</v>
      </c>
      <c r="CQ63" s="61">
        <f t="shared" si="86"/>
        <v>0</v>
      </c>
      <c r="CR63" s="62">
        <f t="shared" si="86"/>
        <v>0</v>
      </c>
      <c r="CS63" s="62">
        <f t="shared" si="86"/>
        <v>0</v>
      </c>
      <c r="CT63" s="63">
        <f t="shared" si="86"/>
        <v>0</v>
      </c>
      <c r="CU63" s="61">
        <f t="shared" si="86"/>
        <v>0</v>
      </c>
      <c r="CV63" s="62">
        <f t="shared" si="86"/>
        <v>0</v>
      </c>
      <c r="CW63" s="62">
        <f t="shared" si="86"/>
        <v>0</v>
      </c>
      <c r="CX63" s="63">
        <f t="shared" si="86"/>
        <v>0</v>
      </c>
      <c r="CY63" s="61">
        <f t="shared" si="87"/>
        <v>0</v>
      </c>
      <c r="CZ63" s="62">
        <f t="shared" si="87"/>
        <v>0</v>
      </c>
      <c r="DA63" s="62">
        <f t="shared" si="87"/>
        <v>0</v>
      </c>
      <c r="DB63" s="63">
        <f t="shared" si="87"/>
        <v>0</v>
      </c>
      <c r="DC63" s="61">
        <f t="shared" si="87"/>
        <v>0</v>
      </c>
      <c r="DD63" s="62">
        <f t="shared" si="87"/>
        <v>0</v>
      </c>
      <c r="DE63" s="62">
        <f t="shared" si="87"/>
        <v>0</v>
      </c>
      <c r="DF63" s="63">
        <f t="shared" si="87"/>
        <v>0</v>
      </c>
      <c r="DG63" s="61">
        <f t="shared" si="87"/>
        <v>0</v>
      </c>
      <c r="DH63" s="62">
        <f t="shared" si="87"/>
        <v>0</v>
      </c>
      <c r="DI63" s="62">
        <f t="shared" si="88"/>
        <v>0</v>
      </c>
      <c r="DJ63" s="63">
        <f t="shared" si="88"/>
        <v>0</v>
      </c>
      <c r="DK63" s="61">
        <f t="shared" si="88"/>
        <v>0</v>
      </c>
      <c r="DL63" s="62">
        <f t="shared" si="88"/>
        <v>0</v>
      </c>
      <c r="DM63" s="62">
        <f t="shared" si="88"/>
        <v>0</v>
      </c>
      <c r="DN63" s="63">
        <f t="shared" si="88"/>
        <v>0</v>
      </c>
      <c r="DO63" s="7">
        <v>78</v>
      </c>
      <c r="DP63" s="23">
        <f>IFERROR(VLOOKUP(I63,'Cpte exploit'!$A$11:$E$35,5,FALSE),0)</f>
        <v>0</v>
      </c>
      <c r="DQ63" s="24">
        <f t="shared" si="18"/>
        <v>0</v>
      </c>
      <c r="DR63" s="23">
        <f>'Cpte exploit'!$B$39</f>
        <v>0</v>
      </c>
      <c r="DS63" s="24">
        <f t="shared" si="19"/>
        <v>0</v>
      </c>
      <c r="DT63" s="23">
        <f>'Cpte exploit'!$B$40</f>
        <v>0</v>
      </c>
      <c r="DU63" s="24">
        <f t="shared" si="20"/>
        <v>0</v>
      </c>
      <c r="DV63" s="23">
        <f>'Cpte exploit'!$B$41</f>
        <v>0</v>
      </c>
      <c r="DW63" s="23"/>
      <c r="DX63" s="24">
        <f t="shared" si="21"/>
        <v>0</v>
      </c>
      <c r="DY63" s="45">
        <f t="shared" si="22"/>
        <v>0</v>
      </c>
      <c r="DZ63" s="45">
        <f t="shared" si="22"/>
        <v>0</v>
      </c>
      <c r="EA63" s="123" t="e">
        <f t="shared" si="37"/>
        <v>#N/A</v>
      </c>
      <c r="EB63" s="15" t="str">
        <f>IFERROR(VLOOKUP(R63,BDD!$G$2:$H$99,2,FALSE),"")</f>
        <v/>
      </c>
      <c r="EC63" s="15" t="str">
        <f>IFERROR(VLOOKUP(S63,BDD!$G$2:$H$99,2,FALSE),"")</f>
        <v/>
      </c>
      <c r="ED63" s="15" t="str">
        <f>IFERROR(VLOOKUP(T63,BDD!$G$2:$H$99,2,FALSE),"")</f>
        <v/>
      </c>
      <c r="EE63" s="15" t="str">
        <f>IFERROR(VLOOKUP(U63,BDD!$G$2:$H$99,2,FALSE),"")</f>
        <v/>
      </c>
      <c r="EF63" s="15" t="str">
        <f t="shared" si="23"/>
        <v/>
      </c>
      <c r="EG63" s="15" t="str">
        <f t="shared" si="24"/>
        <v/>
      </c>
      <c r="EH63" s="15">
        <f t="shared" si="25"/>
        <v>0</v>
      </c>
      <c r="EI63" s="15">
        <f t="shared" si="26"/>
        <v>0</v>
      </c>
      <c r="EJ63" s="15" t="str">
        <f t="shared" si="27"/>
        <v/>
      </c>
      <c r="EK63" s="15" t="str">
        <f t="shared" si="28"/>
        <v/>
      </c>
      <c r="EL63" s="15">
        <f t="shared" si="29"/>
        <v>0</v>
      </c>
      <c r="EM63" s="15">
        <f t="shared" si="30"/>
        <v>0</v>
      </c>
      <c r="EN63" s="15">
        <f t="shared" si="10"/>
        <v>0</v>
      </c>
      <c r="EO63" s="15">
        <f t="shared" si="11"/>
        <v>0</v>
      </c>
      <c r="EP63" s="123">
        <f t="shared" si="31"/>
        <v>0</v>
      </c>
      <c r="EQ63" s="123">
        <f t="shared" si="32"/>
        <v>0</v>
      </c>
      <c r="ER63" s="123">
        <f t="shared" si="33"/>
        <v>0</v>
      </c>
      <c r="ES63" s="15">
        <f t="shared" si="12"/>
        <v>0</v>
      </c>
      <c r="ET63" s="15">
        <f t="shared" si="13"/>
        <v>0</v>
      </c>
      <c r="EU63" s="18">
        <f t="shared" si="34"/>
        <v>0</v>
      </c>
      <c r="EV63" s="19">
        <f t="shared" si="14"/>
        <v>0</v>
      </c>
      <c r="EW63" s="19">
        <f t="shared" si="15"/>
        <v>0</v>
      </c>
      <c r="EX63" s="19">
        <f t="shared" si="16"/>
        <v>0</v>
      </c>
      <c r="EY63" s="19">
        <f t="shared" si="17"/>
        <v>0</v>
      </c>
      <c r="EZ63" s="19">
        <f t="shared" si="35"/>
        <v>0</v>
      </c>
      <c r="FA63" s="19">
        <f t="shared" si="36"/>
        <v>0</v>
      </c>
      <c r="FB63" s="122" t="e">
        <f t="shared" si="38"/>
        <v>#N/A</v>
      </c>
      <c r="FC63" s="122"/>
    </row>
    <row r="64" spans="1:159" hidden="1" x14ac:dyDescent="0.3">
      <c r="A64" s="115" t="e">
        <f>VLOOKUP(FD64,Info!$A$7:$B$106,2,FALSE)</f>
        <v>#N/A</v>
      </c>
      <c r="B64" s="114" t="str">
        <f>IFERROR(VLOOKUP(A64,Info!$B$7:$AD$106,3,FALSE),"")</f>
        <v/>
      </c>
      <c r="C64" s="579"/>
      <c r="D64" s="115" t="str">
        <f>IFERROR(VLOOKUP(A64,Info!$B$7:$AD$106,5,FALSE),"")</f>
        <v/>
      </c>
      <c r="E64" s="115" t="str">
        <f>IFERROR(VLOOKUP(A64,Info!$B$7:$AD$106,28,FALSE),"")</f>
        <v/>
      </c>
      <c r="F64" s="116">
        <f>IFERROR(VLOOKUP(A64,Info!$B$7:$AD$71,13,FALSE),0)</f>
        <v>0</v>
      </c>
      <c r="G64" s="117">
        <f>IFERROR(VLOOKUP(A64,'Base travail'!$B$22:$G$121,4,FALSE)+VLOOKUP(A64,'Base travail'!$B$22:$G$121,5,FALSE),0)</f>
        <v>0</v>
      </c>
      <c r="H64" s="117">
        <f>IFERROR(VLOOKUP(A64,'Base travail'!$B$22:$G$121,6,FALSE),0)</f>
        <v>0</v>
      </c>
      <c r="I64" s="575"/>
      <c r="J64" s="575"/>
      <c r="K64" s="576"/>
      <c r="L64" s="576"/>
      <c r="M64" s="576"/>
      <c r="N64" s="576"/>
      <c r="O64" s="576"/>
      <c r="P64" s="576"/>
      <c r="Q64" s="576"/>
      <c r="R64" s="576"/>
      <c r="S64" s="576"/>
      <c r="T64" s="576"/>
      <c r="U64" s="576"/>
      <c r="W64" s="25">
        <f t="shared" si="79"/>
        <v>0</v>
      </c>
      <c r="X64" s="26">
        <f t="shared" si="79"/>
        <v>0</v>
      </c>
      <c r="Y64" s="26">
        <f t="shared" si="79"/>
        <v>0</v>
      </c>
      <c r="Z64" s="27">
        <f t="shared" si="79"/>
        <v>0</v>
      </c>
      <c r="AA64" s="25">
        <f t="shared" si="79"/>
        <v>0</v>
      </c>
      <c r="AB64" s="26">
        <f t="shared" si="79"/>
        <v>0</v>
      </c>
      <c r="AC64" s="26">
        <f t="shared" si="79"/>
        <v>0</v>
      </c>
      <c r="AD64" s="27">
        <f t="shared" si="79"/>
        <v>0</v>
      </c>
      <c r="AE64" s="25">
        <f t="shared" si="79"/>
        <v>0</v>
      </c>
      <c r="AF64" s="26">
        <f t="shared" si="79"/>
        <v>0</v>
      </c>
      <c r="AG64" s="26">
        <f t="shared" si="80"/>
        <v>0</v>
      </c>
      <c r="AH64" s="27">
        <f t="shared" si="80"/>
        <v>0</v>
      </c>
      <c r="AI64" s="25">
        <f t="shared" si="80"/>
        <v>0</v>
      </c>
      <c r="AJ64" s="26">
        <f t="shared" si="80"/>
        <v>0</v>
      </c>
      <c r="AK64" s="26">
        <f t="shared" si="80"/>
        <v>0</v>
      </c>
      <c r="AL64" s="27">
        <f t="shared" si="80"/>
        <v>0</v>
      </c>
      <c r="AM64" s="25">
        <f t="shared" si="80"/>
        <v>0</v>
      </c>
      <c r="AN64" s="26">
        <f t="shared" si="80"/>
        <v>0</v>
      </c>
      <c r="AO64" s="26">
        <f t="shared" si="80"/>
        <v>0</v>
      </c>
      <c r="AP64" s="27">
        <f t="shared" si="80"/>
        <v>0</v>
      </c>
      <c r="AQ64" s="25">
        <f t="shared" si="81"/>
        <v>0</v>
      </c>
      <c r="AR64" s="26">
        <f t="shared" si="81"/>
        <v>0</v>
      </c>
      <c r="AS64" s="26">
        <f t="shared" si="81"/>
        <v>0</v>
      </c>
      <c r="AT64" s="27">
        <f t="shared" si="81"/>
        <v>0</v>
      </c>
      <c r="AU64" s="25">
        <f t="shared" si="81"/>
        <v>0</v>
      </c>
      <c r="AV64" s="26">
        <f t="shared" si="81"/>
        <v>0</v>
      </c>
      <c r="AW64" s="26">
        <f t="shared" si="81"/>
        <v>0</v>
      </c>
      <c r="AX64" s="27">
        <f t="shared" si="81"/>
        <v>0</v>
      </c>
      <c r="AY64" s="25">
        <f t="shared" si="81"/>
        <v>0</v>
      </c>
      <c r="AZ64" s="26">
        <f t="shared" si="81"/>
        <v>0</v>
      </c>
      <c r="BA64" s="26">
        <f t="shared" si="82"/>
        <v>0</v>
      </c>
      <c r="BB64" s="27">
        <f t="shared" si="82"/>
        <v>0</v>
      </c>
      <c r="BC64" s="25">
        <f t="shared" si="82"/>
        <v>0</v>
      </c>
      <c r="BD64" s="26">
        <f t="shared" si="82"/>
        <v>0</v>
      </c>
      <c r="BE64" s="26">
        <f t="shared" si="82"/>
        <v>0</v>
      </c>
      <c r="BF64" s="27">
        <f t="shared" si="82"/>
        <v>0</v>
      </c>
      <c r="BG64" s="25">
        <f t="shared" si="82"/>
        <v>0</v>
      </c>
      <c r="BH64" s="26">
        <f t="shared" si="82"/>
        <v>0</v>
      </c>
      <c r="BI64" s="26">
        <f t="shared" si="82"/>
        <v>0</v>
      </c>
      <c r="BJ64" s="27">
        <f t="shared" si="82"/>
        <v>0</v>
      </c>
      <c r="BK64" s="25">
        <f t="shared" si="83"/>
        <v>0</v>
      </c>
      <c r="BL64" s="26">
        <f t="shared" si="83"/>
        <v>0</v>
      </c>
      <c r="BM64" s="26">
        <f t="shared" si="83"/>
        <v>0</v>
      </c>
      <c r="BN64" s="27">
        <f t="shared" si="83"/>
        <v>0</v>
      </c>
      <c r="BO64" s="25">
        <f t="shared" si="83"/>
        <v>0</v>
      </c>
      <c r="BP64" s="26">
        <f t="shared" si="83"/>
        <v>0</v>
      </c>
      <c r="BQ64" s="26">
        <f t="shared" si="83"/>
        <v>0</v>
      </c>
      <c r="BR64" s="27">
        <f t="shared" si="83"/>
        <v>0</v>
      </c>
      <c r="BS64" s="25">
        <f t="shared" si="83"/>
        <v>0</v>
      </c>
      <c r="BT64" s="26">
        <f t="shared" si="83"/>
        <v>0</v>
      </c>
      <c r="BU64" s="26">
        <f t="shared" si="84"/>
        <v>0</v>
      </c>
      <c r="BV64" s="27">
        <f t="shared" si="84"/>
        <v>0</v>
      </c>
      <c r="BW64" s="25">
        <f t="shared" si="84"/>
        <v>0</v>
      </c>
      <c r="BX64" s="26">
        <f t="shared" si="84"/>
        <v>0</v>
      </c>
      <c r="BY64" s="26">
        <f t="shared" si="84"/>
        <v>0</v>
      </c>
      <c r="BZ64" s="27">
        <f t="shared" si="84"/>
        <v>0</v>
      </c>
      <c r="CA64" s="25">
        <f t="shared" si="84"/>
        <v>0</v>
      </c>
      <c r="CB64" s="26">
        <f t="shared" si="84"/>
        <v>0</v>
      </c>
      <c r="CC64" s="26">
        <f t="shared" si="84"/>
        <v>0</v>
      </c>
      <c r="CD64" s="27">
        <f t="shared" si="84"/>
        <v>0</v>
      </c>
      <c r="CE64" s="25">
        <f t="shared" si="85"/>
        <v>0</v>
      </c>
      <c r="CF64" s="26">
        <f t="shared" si="85"/>
        <v>0</v>
      </c>
      <c r="CG64" s="26">
        <f t="shared" si="85"/>
        <v>0</v>
      </c>
      <c r="CH64" s="27">
        <f t="shared" si="85"/>
        <v>0</v>
      </c>
      <c r="CI64" s="25">
        <f t="shared" si="85"/>
        <v>0</v>
      </c>
      <c r="CJ64" s="26">
        <f t="shared" si="85"/>
        <v>0</v>
      </c>
      <c r="CK64" s="26">
        <f t="shared" si="85"/>
        <v>0</v>
      </c>
      <c r="CL64" s="27">
        <f t="shared" si="85"/>
        <v>0</v>
      </c>
      <c r="CM64" s="25">
        <f t="shared" si="85"/>
        <v>0</v>
      </c>
      <c r="CN64" s="26">
        <f t="shared" si="85"/>
        <v>0</v>
      </c>
      <c r="CO64" s="26">
        <f t="shared" si="86"/>
        <v>0</v>
      </c>
      <c r="CP64" s="27">
        <f t="shared" si="86"/>
        <v>0</v>
      </c>
      <c r="CQ64" s="25">
        <f t="shared" si="86"/>
        <v>0</v>
      </c>
      <c r="CR64" s="26">
        <f t="shared" si="86"/>
        <v>0</v>
      </c>
      <c r="CS64" s="26">
        <f t="shared" si="86"/>
        <v>0</v>
      </c>
      <c r="CT64" s="27">
        <f t="shared" si="86"/>
        <v>0</v>
      </c>
      <c r="CU64" s="25">
        <f t="shared" si="86"/>
        <v>0</v>
      </c>
      <c r="CV64" s="26">
        <f t="shared" si="86"/>
        <v>0</v>
      </c>
      <c r="CW64" s="26">
        <f t="shared" si="86"/>
        <v>0</v>
      </c>
      <c r="CX64" s="27">
        <f t="shared" si="86"/>
        <v>0</v>
      </c>
      <c r="CY64" s="25">
        <f t="shared" si="87"/>
        <v>0</v>
      </c>
      <c r="CZ64" s="26">
        <f t="shared" si="87"/>
        <v>0</v>
      </c>
      <c r="DA64" s="26">
        <f t="shared" si="87"/>
        <v>0</v>
      </c>
      <c r="DB64" s="27">
        <f t="shared" si="87"/>
        <v>0</v>
      </c>
      <c r="DC64" s="25">
        <f t="shared" si="87"/>
        <v>0</v>
      </c>
      <c r="DD64" s="26">
        <f t="shared" si="87"/>
        <v>0</v>
      </c>
      <c r="DE64" s="26">
        <f t="shared" si="87"/>
        <v>0</v>
      </c>
      <c r="DF64" s="27">
        <f t="shared" si="87"/>
        <v>0</v>
      </c>
      <c r="DG64" s="25">
        <f t="shared" si="87"/>
        <v>0</v>
      </c>
      <c r="DH64" s="26">
        <f t="shared" si="87"/>
        <v>0</v>
      </c>
      <c r="DI64" s="26">
        <f t="shared" si="88"/>
        <v>0</v>
      </c>
      <c r="DJ64" s="27">
        <f t="shared" si="88"/>
        <v>0</v>
      </c>
      <c r="DK64" s="25">
        <f t="shared" si="88"/>
        <v>0</v>
      </c>
      <c r="DL64" s="26">
        <f t="shared" si="88"/>
        <v>0</v>
      </c>
      <c r="DM64" s="26">
        <f t="shared" si="88"/>
        <v>0</v>
      </c>
      <c r="DN64" s="27">
        <f t="shared" si="88"/>
        <v>0</v>
      </c>
      <c r="DO64" s="7">
        <v>79</v>
      </c>
      <c r="DP64" s="16">
        <f>IFERROR(VLOOKUP(I64,'Cpte exploit'!$A$11:$E$35,5,FALSE),0)</f>
        <v>0</v>
      </c>
      <c r="DQ64" s="17">
        <f t="shared" si="18"/>
        <v>0</v>
      </c>
      <c r="DR64" s="16">
        <f>'Cpte exploit'!$B$39</f>
        <v>0</v>
      </c>
      <c r="DS64" s="17">
        <f t="shared" si="19"/>
        <v>0</v>
      </c>
      <c r="DT64" s="16">
        <f>'Cpte exploit'!$B$40</f>
        <v>0</v>
      </c>
      <c r="DU64" s="17">
        <f t="shared" si="20"/>
        <v>0</v>
      </c>
      <c r="DV64" s="16">
        <f>'Cpte exploit'!$B$41</f>
        <v>0</v>
      </c>
      <c r="DW64" s="16"/>
      <c r="DX64" s="17">
        <f t="shared" si="21"/>
        <v>0</v>
      </c>
      <c r="DY64" s="44">
        <f t="shared" si="22"/>
        <v>0</v>
      </c>
      <c r="DZ64" s="44">
        <f t="shared" si="22"/>
        <v>0</v>
      </c>
      <c r="EA64" s="124" t="e">
        <f t="shared" si="37"/>
        <v>#N/A</v>
      </c>
      <c r="EB64" s="15" t="str">
        <f>IFERROR(VLOOKUP(R64,BDD!$G$2:$H$99,2,FALSE),"")</f>
        <v/>
      </c>
      <c r="EC64" s="15" t="str">
        <f>IFERROR(VLOOKUP(S64,BDD!$G$2:$H$99,2,FALSE),"")</f>
        <v/>
      </c>
      <c r="ED64" s="15" t="str">
        <f>IFERROR(VLOOKUP(T64,BDD!$G$2:$H$99,2,FALSE),"")</f>
        <v/>
      </c>
      <c r="EE64" s="15" t="str">
        <f>IFERROR(VLOOKUP(U64,BDD!$G$2:$H$99,2,FALSE),"")</f>
        <v/>
      </c>
      <c r="EF64" s="15" t="str">
        <f t="shared" si="23"/>
        <v/>
      </c>
      <c r="EG64" s="15" t="str">
        <f t="shared" si="24"/>
        <v/>
      </c>
      <c r="EH64" s="15">
        <f t="shared" si="25"/>
        <v>0</v>
      </c>
      <c r="EI64" s="15">
        <f t="shared" si="26"/>
        <v>0</v>
      </c>
      <c r="EJ64" s="15" t="str">
        <f t="shared" si="27"/>
        <v/>
      </c>
      <c r="EK64" s="15" t="str">
        <f t="shared" si="28"/>
        <v/>
      </c>
      <c r="EL64" s="15">
        <f t="shared" si="29"/>
        <v>0</v>
      </c>
      <c r="EM64" s="15">
        <f t="shared" si="30"/>
        <v>0</v>
      </c>
      <c r="EN64" s="15">
        <f t="shared" si="10"/>
        <v>0</v>
      </c>
      <c r="EO64" s="15">
        <f t="shared" si="11"/>
        <v>0</v>
      </c>
      <c r="EP64" s="124">
        <f t="shared" si="31"/>
        <v>0</v>
      </c>
      <c r="EQ64" s="124">
        <f t="shared" si="32"/>
        <v>0</v>
      </c>
      <c r="ER64" s="124">
        <f t="shared" si="33"/>
        <v>0</v>
      </c>
      <c r="ES64" s="15">
        <f t="shared" si="12"/>
        <v>0</v>
      </c>
      <c r="ET64" s="15">
        <f t="shared" si="13"/>
        <v>0</v>
      </c>
      <c r="EU64" s="18">
        <f t="shared" si="34"/>
        <v>0</v>
      </c>
      <c r="EV64" s="19">
        <f t="shared" si="14"/>
        <v>0</v>
      </c>
      <c r="EW64" s="19">
        <f t="shared" si="15"/>
        <v>0</v>
      </c>
      <c r="EX64" s="19">
        <f t="shared" si="16"/>
        <v>0</v>
      </c>
      <c r="EY64" s="19">
        <f t="shared" si="17"/>
        <v>0</v>
      </c>
      <c r="EZ64" s="19">
        <f t="shared" si="35"/>
        <v>0</v>
      </c>
      <c r="FA64" s="19">
        <f t="shared" si="36"/>
        <v>0</v>
      </c>
      <c r="FB64" s="117" t="e">
        <f t="shared" si="38"/>
        <v>#N/A</v>
      </c>
      <c r="FC64" s="117"/>
    </row>
    <row r="65" spans="1:159" hidden="1" x14ac:dyDescent="0.3">
      <c r="A65" s="120" t="e">
        <f>VLOOKUP(FD65,Info!$A$7:$B$106,2,FALSE)</f>
        <v>#N/A</v>
      </c>
      <c r="B65" s="119" t="str">
        <f>IFERROR(VLOOKUP(A65,Info!$B$7:$AD$106,3,FALSE),"")</f>
        <v/>
      </c>
      <c r="C65" s="578"/>
      <c r="D65" s="120" t="str">
        <f>IFERROR(VLOOKUP(A65,Info!$B$7:$AD$106,5,FALSE),"")</f>
        <v/>
      </c>
      <c r="E65" s="120" t="str">
        <f>IFERROR(VLOOKUP(A65,Info!$B$7:$AD$106,28,FALSE),"")</f>
        <v/>
      </c>
      <c r="F65" s="121">
        <f>IFERROR(VLOOKUP(A65,Info!$B$7:$AD$71,13,FALSE),0)</f>
        <v>0</v>
      </c>
      <c r="G65" s="122">
        <f>IFERROR(VLOOKUP(A65,'Base travail'!$B$22:$G$121,4,FALSE)+VLOOKUP(A65,'Base travail'!$B$22:$G$121,5,FALSE),0)</f>
        <v>0</v>
      </c>
      <c r="H65" s="122">
        <f>IFERROR(VLOOKUP(A65,'Base travail'!$B$22:$G$121,6,FALSE),0)</f>
        <v>0</v>
      </c>
      <c r="I65" s="573"/>
      <c r="J65" s="573"/>
      <c r="K65" s="574"/>
      <c r="L65" s="574"/>
      <c r="M65" s="574"/>
      <c r="N65" s="574"/>
      <c r="O65" s="574"/>
      <c r="P65" s="574"/>
      <c r="Q65" s="574"/>
      <c r="R65" s="574"/>
      <c r="S65" s="574"/>
      <c r="T65" s="574"/>
      <c r="U65" s="574"/>
      <c r="W65" s="61">
        <f t="shared" si="79"/>
        <v>0</v>
      </c>
      <c r="X65" s="62">
        <f t="shared" si="79"/>
        <v>0</v>
      </c>
      <c r="Y65" s="62">
        <f t="shared" si="79"/>
        <v>0</v>
      </c>
      <c r="Z65" s="63">
        <f t="shared" si="79"/>
        <v>0</v>
      </c>
      <c r="AA65" s="61">
        <f t="shared" si="79"/>
        <v>0</v>
      </c>
      <c r="AB65" s="62">
        <f t="shared" si="79"/>
        <v>0</v>
      </c>
      <c r="AC65" s="62">
        <f t="shared" si="79"/>
        <v>0</v>
      </c>
      <c r="AD65" s="63">
        <f t="shared" si="79"/>
        <v>0</v>
      </c>
      <c r="AE65" s="61">
        <f t="shared" si="79"/>
        <v>0</v>
      </c>
      <c r="AF65" s="62">
        <f t="shared" si="79"/>
        <v>0</v>
      </c>
      <c r="AG65" s="62">
        <f t="shared" si="80"/>
        <v>0</v>
      </c>
      <c r="AH65" s="63">
        <f t="shared" si="80"/>
        <v>0</v>
      </c>
      <c r="AI65" s="61">
        <f t="shared" si="80"/>
        <v>0</v>
      </c>
      <c r="AJ65" s="62">
        <f t="shared" si="80"/>
        <v>0</v>
      </c>
      <c r="AK65" s="62">
        <f t="shared" si="80"/>
        <v>0</v>
      </c>
      <c r="AL65" s="63">
        <f t="shared" si="80"/>
        <v>0</v>
      </c>
      <c r="AM65" s="61">
        <f t="shared" si="80"/>
        <v>0</v>
      </c>
      <c r="AN65" s="62">
        <f t="shared" si="80"/>
        <v>0</v>
      </c>
      <c r="AO65" s="62">
        <f t="shared" si="80"/>
        <v>0</v>
      </c>
      <c r="AP65" s="63">
        <f t="shared" si="80"/>
        <v>0</v>
      </c>
      <c r="AQ65" s="61">
        <f t="shared" si="81"/>
        <v>0</v>
      </c>
      <c r="AR65" s="62">
        <f t="shared" si="81"/>
        <v>0</v>
      </c>
      <c r="AS65" s="62">
        <f t="shared" si="81"/>
        <v>0</v>
      </c>
      <c r="AT65" s="63">
        <f t="shared" si="81"/>
        <v>0</v>
      </c>
      <c r="AU65" s="61">
        <f t="shared" si="81"/>
        <v>0</v>
      </c>
      <c r="AV65" s="62">
        <f t="shared" si="81"/>
        <v>0</v>
      </c>
      <c r="AW65" s="62">
        <f t="shared" si="81"/>
        <v>0</v>
      </c>
      <c r="AX65" s="63">
        <f t="shared" si="81"/>
        <v>0</v>
      </c>
      <c r="AY65" s="61">
        <f t="shared" si="81"/>
        <v>0</v>
      </c>
      <c r="AZ65" s="62">
        <f t="shared" si="81"/>
        <v>0</v>
      </c>
      <c r="BA65" s="62">
        <f t="shared" si="82"/>
        <v>0</v>
      </c>
      <c r="BB65" s="63">
        <f t="shared" si="82"/>
        <v>0</v>
      </c>
      <c r="BC65" s="61">
        <f t="shared" si="82"/>
        <v>0</v>
      </c>
      <c r="BD65" s="62">
        <f t="shared" si="82"/>
        <v>0</v>
      </c>
      <c r="BE65" s="62">
        <f t="shared" si="82"/>
        <v>0</v>
      </c>
      <c r="BF65" s="63">
        <f t="shared" si="82"/>
        <v>0</v>
      </c>
      <c r="BG65" s="61">
        <f t="shared" si="82"/>
        <v>0</v>
      </c>
      <c r="BH65" s="62">
        <f t="shared" si="82"/>
        <v>0</v>
      </c>
      <c r="BI65" s="62">
        <f t="shared" si="82"/>
        <v>0</v>
      </c>
      <c r="BJ65" s="63">
        <f t="shared" si="82"/>
        <v>0</v>
      </c>
      <c r="BK65" s="61">
        <f t="shared" si="83"/>
        <v>0</v>
      </c>
      <c r="BL65" s="62">
        <f t="shared" si="83"/>
        <v>0</v>
      </c>
      <c r="BM65" s="62">
        <f t="shared" si="83"/>
        <v>0</v>
      </c>
      <c r="BN65" s="63">
        <f t="shared" si="83"/>
        <v>0</v>
      </c>
      <c r="BO65" s="61">
        <f t="shared" si="83"/>
        <v>0</v>
      </c>
      <c r="BP65" s="62">
        <f t="shared" si="83"/>
        <v>0</v>
      </c>
      <c r="BQ65" s="62">
        <f t="shared" si="83"/>
        <v>0</v>
      </c>
      <c r="BR65" s="63">
        <f t="shared" si="83"/>
        <v>0</v>
      </c>
      <c r="BS65" s="61">
        <f t="shared" si="83"/>
        <v>0</v>
      </c>
      <c r="BT65" s="62">
        <f t="shared" si="83"/>
        <v>0</v>
      </c>
      <c r="BU65" s="62">
        <f t="shared" si="84"/>
        <v>0</v>
      </c>
      <c r="BV65" s="63">
        <f t="shared" si="84"/>
        <v>0</v>
      </c>
      <c r="BW65" s="61">
        <f t="shared" si="84"/>
        <v>0</v>
      </c>
      <c r="BX65" s="62">
        <f t="shared" si="84"/>
        <v>0</v>
      </c>
      <c r="BY65" s="62">
        <f t="shared" si="84"/>
        <v>0</v>
      </c>
      <c r="BZ65" s="63">
        <f t="shared" si="84"/>
        <v>0</v>
      </c>
      <c r="CA65" s="61">
        <f t="shared" si="84"/>
        <v>0</v>
      </c>
      <c r="CB65" s="62">
        <f t="shared" si="84"/>
        <v>0</v>
      </c>
      <c r="CC65" s="62">
        <f t="shared" si="84"/>
        <v>0</v>
      </c>
      <c r="CD65" s="63">
        <f t="shared" si="84"/>
        <v>0</v>
      </c>
      <c r="CE65" s="61">
        <f t="shared" si="85"/>
        <v>0</v>
      </c>
      <c r="CF65" s="62">
        <f t="shared" si="85"/>
        <v>0</v>
      </c>
      <c r="CG65" s="62">
        <f t="shared" si="85"/>
        <v>0</v>
      </c>
      <c r="CH65" s="63">
        <f t="shared" si="85"/>
        <v>0</v>
      </c>
      <c r="CI65" s="61">
        <f t="shared" si="85"/>
        <v>0</v>
      </c>
      <c r="CJ65" s="62">
        <f t="shared" si="85"/>
        <v>0</v>
      </c>
      <c r="CK65" s="62">
        <f t="shared" si="85"/>
        <v>0</v>
      </c>
      <c r="CL65" s="63">
        <f t="shared" si="85"/>
        <v>0</v>
      </c>
      <c r="CM65" s="61">
        <f t="shared" si="85"/>
        <v>0</v>
      </c>
      <c r="CN65" s="62">
        <f t="shared" si="85"/>
        <v>0</v>
      </c>
      <c r="CO65" s="62">
        <f t="shared" si="86"/>
        <v>0</v>
      </c>
      <c r="CP65" s="63">
        <f t="shared" si="86"/>
        <v>0</v>
      </c>
      <c r="CQ65" s="61">
        <f t="shared" si="86"/>
        <v>0</v>
      </c>
      <c r="CR65" s="62">
        <f t="shared" si="86"/>
        <v>0</v>
      </c>
      <c r="CS65" s="62">
        <f t="shared" si="86"/>
        <v>0</v>
      </c>
      <c r="CT65" s="63">
        <f t="shared" si="86"/>
        <v>0</v>
      </c>
      <c r="CU65" s="61">
        <f t="shared" si="86"/>
        <v>0</v>
      </c>
      <c r="CV65" s="62">
        <f t="shared" si="86"/>
        <v>0</v>
      </c>
      <c r="CW65" s="62">
        <f t="shared" si="86"/>
        <v>0</v>
      </c>
      <c r="CX65" s="63">
        <f t="shared" si="86"/>
        <v>0</v>
      </c>
      <c r="CY65" s="61">
        <f t="shared" si="87"/>
        <v>0</v>
      </c>
      <c r="CZ65" s="62">
        <f t="shared" si="87"/>
        <v>0</v>
      </c>
      <c r="DA65" s="62">
        <f t="shared" si="87"/>
        <v>0</v>
      </c>
      <c r="DB65" s="63">
        <f t="shared" si="87"/>
        <v>0</v>
      </c>
      <c r="DC65" s="61">
        <f t="shared" si="87"/>
        <v>0</v>
      </c>
      <c r="DD65" s="62">
        <f t="shared" si="87"/>
        <v>0</v>
      </c>
      <c r="DE65" s="62">
        <f t="shared" si="87"/>
        <v>0</v>
      </c>
      <c r="DF65" s="63">
        <f t="shared" si="87"/>
        <v>0</v>
      </c>
      <c r="DG65" s="61">
        <f t="shared" si="87"/>
        <v>0</v>
      </c>
      <c r="DH65" s="62">
        <f t="shared" si="87"/>
        <v>0</v>
      </c>
      <c r="DI65" s="62">
        <f t="shared" si="88"/>
        <v>0</v>
      </c>
      <c r="DJ65" s="63">
        <f t="shared" si="88"/>
        <v>0</v>
      </c>
      <c r="DK65" s="61">
        <f t="shared" si="88"/>
        <v>0</v>
      </c>
      <c r="DL65" s="62">
        <f t="shared" si="88"/>
        <v>0</v>
      </c>
      <c r="DM65" s="62">
        <f t="shared" si="88"/>
        <v>0</v>
      </c>
      <c r="DN65" s="63">
        <f t="shared" si="88"/>
        <v>0</v>
      </c>
      <c r="DO65" s="7">
        <v>80</v>
      </c>
      <c r="DP65" s="23">
        <f>IFERROR(VLOOKUP(I65,'Cpte exploit'!$A$11:$E$35,5,FALSE),0)</f>
        <v>0</v>
      </c>
      <c r="DQ65" s="24">
        <f t="shared" si="18"/>
        <v>0</v>
      </c>
      <c r="DR65" s="23">
        <f>'Cpte exploit'!$B$39</f>
        <v>0</v>
      </c>
      <c r="DS65" s="24">
        <f t="shared" si="19"/>
        <v>0</v>
      </c>
      <c r="DT65" s="23">
        <f>'Cpte exploit'!$B$40</f>
        <v>0</v>
      </c>
      <c r="DU65" s="24">
        <f t="shared" si="20"/>
        <v>0</v>
      </c>
      <c r="DV65" s="23">
        <f>'Cpte exploit'!$B$41</f>
        <v>0</v>
      </c>
      <c r="DW65" s="23"/>
      <c r="DX65" s="24">
        <f t="shared" si="21"/>
        <v>0</v>
      </c>
      <c r="DY65" s="45">
        <f t="shared" si="22"/>
        <v>0</v>
      </c>
      <c r="DZ65" s="45">
        <f t="shared" si="22"/>
        <v>0</v>
      </c>
      <c r="EA65" s="123" t="e">
        <f t="shared" si="37"/>
        <v>#N/A</v>
      </c>
      <c r="EB65" s="15" t="str">
        <f>IFERROR(VLOOKUP(R65,BDD!$G$2:$H$99,2,FALSE),"")</f>
        <v/>
      </c>
      <c r="EC65" s="15" t="str">
        <f>IFERROR(VLOOKUP(S65,BDD!$G$2:$H$99,2,FALSE),"")</f>
        <v/>
      </c>
      <c r="ED65" s="15" t="str">
        <f>IFERROR(VLOOKUP(T65,BDD!$G$2:$H$99,2,FALSE),"")</f>
        <v/>
      </c>
      <c r="EE65" s="15" t="str">
        <f>IFERROR(VLOOKUP(U65,BDD!$G$2:$H$99,2,FALSE),"")</f>
        <v/>
      </c>
      <c r="EF65" s="15" t="str">
        <f t="shared" si="23"/>
        <v/>
      </c>
      <c r="EG65" s="15" t="str">
        <f t="shared" si="24"/>
        <v/>
      </c>
      <c r="EH65" s="15">
        <f t="shared" si="25"/>
        <v>0</v>
      </c>
      <c r="EI65" s="15">
        <f t="shared" si="26"/>
        <v>0</v>
      </c>
      <c r="EJ65" s="15" t="str">
        <f t="shared" si="27"/>
        <v/>
      </c>
      <c r="EK65" s="15" t="str">
        <f t="shared" si="28"/>
        <v/>
      </c>
      <c r="EL65" s="15">
        <f t="shared" si="29"/>
        <v>0</v>
      </c>
      <c r="EM65" s="15">
        <f t="shared" si="30"/>
        <v>0</v>
      </c>
      <c r="EN65" s="15">
        <f t="shared" si="10"/>
        <v>0</v>
      </c>
      <c r="EO65" s="15">
        <f t="shared" si="11"/>
        <v>0</v>
      </c>
      <c r="EP65" s="123">
        <f t="shared" si="31"/>
        <v>0</v>
      </c>
      <c r="EQ65" s="123">
        <f t="shared" si="32"/>
        <v>0</v>
      </c>
      <c r="ER65" s="123">
        <f t="shared" si="33"/>
        <v>0</v>
      </c>
      <c r="ES65" s="15">
        <f t="shared" si="12"/>
        <v>0</v>
      </c>
      <c r="ET65" s="15">
        <f t="shared" si="13"/>
        <v>0</v>
      </c>
      <c r="EU65" s="18">
        <f t="shared" si="34"/>
        <v>0</v>
      </c>
      <c r="EV65" s="19">
        <f t="shared" si="14"/>
        <v>0</v>
      </c>
      <c r="EW65" s="19">
        <f t="shared" si="15"/>
        <v>0</v>
      </c>
      <c r="EX65" s="19">
        <f t="shared" si="16"/>
        <v>0</v>
      </c>
      <c r="EY65" s="19">
        <f t="shared" si="17"/>
        <v>0</v>
      </c>
      <c r="EZ65" s="19">
        <f t="shared" si="35"/>
        <v>0</v>
      </c>
      <c r="FA65" s="19">
        <f t="shared" si="36"/>
        <v>0</v>
      </c>
      <c r="FB65" s="122" t="e">
        <f t="shared" si="38"/>
        <v>#N/A</v>
      </c>
      <c r="FC65" s="122"/>
    </row>
    <row r="66" spans="1:159" hidden="1" x14ac:dyDescent="0.3">
      <c r="A66" s="115" t="e">
        <f>VLOOKUP(FD66,Info!$A$7:$B$106,2,FALSE)</f>
        <v>#N/A</v>
      </c>
      <c r="B66" s="114" t="str">
        <f>IFERROR(VLOOKUP(A66,Info!$B$7:$AD$106,3,FALSE),"")</f>
        <v/>
      </c>
      <c r="C66" s="579"/>
      <c r="D66" s="115" t="str">
        <f>IFERROR(VLOOKUP(A66,Info!$B$7:$AD$106,5,FALSE),"")</f>
        <v/>
      </c>
      <c r="E66" s="115" t="str">
        <f>IFERROR(VLOOKUP(A66,Info!$B$7:$AD$106,28,FALSE),"")</f>
        <v/>
      </c>
      <c r="F66" s="116">
        <f>IFERROR(VLOOKUP(A66,Info!$B$7:$AD$71,13,FALSE),0)</f>
        <v>0</v>
      </c>
      <c r="G66" s="117">
        <f>IFERROR(VLOOKUP(A66,'Base travail'!$B$22:$G$121,4,FALSE)+VLOOKUP(A66,'Base travail'!$B$22:$G$121,5,FALSE),0)</f>
        <v>0</v>
      </c>
      <c r="H66" s="117">
        <f>IFERROR(VLOOKUP(A66,'Base travail'!$B$22:$G$121,6,FALSE),0)</f>
        <v>0</v>
      </c>
      <c r="I66" s="575"/>
      <c r="J66" s="575"/>
      <c r="K66" s="576"/>
      <c r="L66" s="576"/>
      <c r="M66" s="576"/>
      <c r="N66" s="576"/>
      <c r="O66" s="576"/>
      <c r="P66" s="576"/>
      <c r="Q66" s="576"/>
      <c r="R66" s="576"/>
      <c r="S66" s="576"/>
      <c r="T66" s="576"/>
      <c r="U66" s="576"/>
      <c r="W66" s="25">
        <f t="shared" ref="W66:AF75" si="89">IF(OR(AND(W$3&lt;$EG66,W$3&gt;=$EF66),AND(W$3&lt;$EI66,W$3&gt;=$EH66),AND(W$3&lt;$EK66,W$3&gt;=$EJ66),AND(W$3&lt;$EM66,W$3&gt;=$EL66)),1,0)</f>
        <v>0</v>
      </c>
      <c r="X66" s="26">
        <f t="shared" si="89"/>
        <v>0</v>
      </c>
      <c r="Y66" s="26">
        <f t="shared" si="89"/>
        <v>0</v>
      </c>
      <c r="Z66" s="27">
        <f t="shared" si="89"/>
        <v>0</v>
      </c>
      <c r="AA66" s="25">
        <f t="shared" si="89"/>
        <v>0</v>
      </c>
      <c r="AB66" s="26">
        <f t="shared" si="89"/>
        <v>0</v>
      </c>
      <c r="AC66" s="26">
        <f t="shared" si="89"/>
        <v>0</v>
      </c>
      <c r="AD66" s="27">
        <f t="shared" si="89"/>
        <v>0</v>
      </c>
      <c r="AE66" s="25">
        <f t="shared" si="89"/>
        <v>0</v>
      </c>
      <c r="AF66" s="26">
        <f t="shared" si="89"/>
        <v>0</v>
      </c>
      <c r="AG66" s="26">
        <f t="shared" ref="AG66:AP75" si="90">IF(OR(AND(AG$3&lt;$EG66,AG$3&gt;=$EF66),AND(AG$3&lt;$EI66,AG$3&gt;=$EH66),AND(AG$3&lt;$EK66,AG$3&gt;=$EJ66),AND(AG$3&lt;$EM66,AG$3&gt;=$EL66)),1,0)</f>
        <v>0</v>
      </c>
      <c r="AH66" s="27">
        <f t="shared" si="90"/>
        <v>0</v>
      </c>
      <c r="AI66" s="25">
        <f t="shared" si="90"/>
        <v>0</v>
      </c>
      <c r="AJ66" s="26">
        <f t="shared" si="90"/>
        <v>0</v>
      </c>
      <c r="AK66" s="26">
        <f t="shared" si="90"/>
        <v>0</v>
      </c>
      <c r="AL66" s="27">
        <f t="shared" si="90"/>
        <v>0</v>
      </c>
      <c r="AM66" s="25">
        <f t="shared" si="90"/>
        <v>0</v>
      </c>
      <c r="AN66" s="26">
        <f t="shared" si="90"/>
        <v>0</v>
      </c>
      <c r="AO66" s="26">
        <f t="shared" si="90"/>
        <v>0</v>
      </c>
      <c r="AP66" s="27">
        <f t="shared" si="90"/>
        <v>0</v>
      </c>
      <c r="AQ66" s="25">
        <f t="shared" ref="AQ66:AZ75" si="91">IF(OR(AND(AQ$3&lt;$EG66,AQ$3&gt;=$EF66),AND(AQ$3&lt;$EI66,AQ$3&gt;=$EH66),AND(AQ$3&lt;$EK66,AQ$3&gt;=$EJ66),AND(AQ$3&lt;$EM66,AQ$3&gt;=$EL66)),1,0)</f>
        <v>0</v>
      </c>
      <c r="AR66" s="26">
        <f t="shared" si="91"/>
        <v>0</v>
      </c>
      <c r="AS66" s="26">
        <f t="shared" si="91"/>
        <v>0</v>
      </c>
      <c r="AT66" s="27">
        <f t="shared" si="91"/>
        <v>0</v>
      </c>
      <c r="AU66" s="25">
        <f t="shared" si="91"/>
        <v>0</v>
      </c>
      <c r="AV66" s="26">
        <f t="shared" si="91"/>
        <v>0</v>
      </c>
      <c r="AW66" s="26">
        <f t="shared" si="91"/>
        <v>0</v>
      </c>
      <c r="AX66" s="27">
        <f t="shared" si="91"/>
        <v>0</v>
      </c>
      <c r="AY66" s="25">
        <f t="shared" si="91"/>
        <v>0</v>
      </c>
      <c r="AZ66" s="26">
        <f t="shared" si="91"/>
        <v>0</v>
      </c>
      <c r="BA66" s="26">
        <f t="shared" ref="BA66:BJ75" si="92">IF(OR(AND(BA$3&lt;$EG66,BA$3&gt;=$EF66),AND(BA$3&lt;$EI66,BA$3&gt;=$EH66),AND(BA$3&lt;$EK66,BA$3&gt;=$EJ66),AND(BA$3&lt;$EM66,BA$3&gt;=$EL66)),1,0)</f>
        <v>0</v>
      </c>
      <c r="BB66" s="27">
        <f t="shared" si="92"/>
        <v>0</v>
      </c>
      <c r="BC66" s="25">
        <f t="shared" si="92"/>
        <v>0</v>
      </c>
      <c r="BD66" s="26">
        <f t="shared" si="92"/>
        <v>0</v>
      </c>
      <c r="BE66" s="26">
        <f t="shared" si="92"/>
        <v>0</v>
      </c>
      <c r="BF66" s="27">
        <f t="shared" si="92"/>
        <v>0</v>
      </c>
      <c r="BG66" s="25">
        <f t="shared" si="92"/>
        <v>0</v>
      </c>
      <c r="BH66" s="26">
        <f t="shared" si="92"/>
        <v>0</v>
      </c>
      <c r="BI66" s="26">
        <f t="shared" si="92"/>
        <v>0</v>
      </c>
      <c r="BJ66" s="27">
        <f t="shared" si="92"/>
        <v>0</v>
      </c>
      <c r="BK66" s="25">
        <f t="shared" ref="BK66:BT75" si="93">IF(OR(AND(BK$3&lt;$EG66,BK$3&gt;=$EF66),AND(BK$3&lt;$EI66,BK$3&gt;=$EH66),AND(BK$3&lt;$EK66,BK$3&gt;=$EJ66),AND(BK$3&lt;$EM66,BK$3&gt;=$EL66)),1,0)</f>
        <v>0</v>
      </c>
      <c r="BL66" s="26">
        <f t="shared" si="93"/>
        <v>0</v>
      </c>
      <c r="BM66" s="26">
        <f t="shared" si="93"/>
        <v>0</v>
      </c>
      <c r="BN66" s="27">
        <f t="shared" si="93"/>
        <v>0</v>
      </c>
      <c r="BO66" s="25">
        <f t="shared" si="93"/>
        <v>0</v>
      </c>
      <c r="BP66" s="26">
        <f t="shared" si="93"/>
        <v>0</v>
      </c>
      <c r="BQ66" s="26">
        <f t="shared" si="93"/>
        <v>0</v>
      </c>
      <c r="BR66" s="27">
        <f t="shared" si="93"/>
        <v>0</v>
      </c>
      <c r="BS66" s="25">
        <f t="shared" si="93"/>
        <v>0</v>
      </c>
      <c r="BT66" s="26">
        <f t="shared" si="93"/>
        <v>0</v>
      </c>
      <c r="BU66" s="26">
        <f t="shared" ref="BU66:CD75" si="94">IF(OR(AND(BU$3&lt;$EG66,BU$3&gt;=$EF66),AND(BU$3&lt;$EI66,BU$3&gt;=$EH66),AND(BU$3&lt;$EK66,BU$3&gt;=$EJ66),AND(BU$3&lt;$EM66,BU$3&gt;=$EL66)),1,0)</f>
        <v>0</v>
      </c>
      <c r="BV66" s="27">
        <f t="shared" si="94"/>
        <v>0</v>
      </c>
      <c r="BW66" s="25">
        <f t="shared" si="94"/>
        <v>0</v>
      </c>
      <c r="BX66" s="26">
        <f t="shared" si="94"/>
        <v>0</v>
      </c>
      <c r="BY66" s="26">
        <f t="shared" si="94"/>
        <v>0</v>
      </c>
      <c r="BZ66" s="27">
        <f t="shared" si="94"/>
        <v>0</v>
      </c>
      <c r="CA66" s="25">
        <f t="shared" si="94"/>
        <v>0</v>
      </c>
      <c r="CB66" s="26">
        <f t="shared" si="94"/>
        <v>0</v>
      </c>
      <c r="CC66" s="26">
        <f t="shared" si="94"/>
        <v>0</v>
      </c>
      <c r="CD66" s="27">
        <f t="shared" si="94"/>
        <v>0</v>
      </c>
      <c r="CE66" s="25">
        <f t="shared" ref="CE66:CN75" si="95">IF(OR(AND(CE$3&lt;$EG66,CE$3&gt;=$EF66),AND(CE$3&lt;$EI66,CE$3&gt;=$EH66),AND(CE$3&lt;$EK66,CE$3&gt;=$EJ66),AND(CE$3&lt;$EM66,CE$3&gt;=$EL66)),1,0)</f>
        <v>0</v>
      </c>
      <c r="CF66" s="26">
        <f t="shared" si="95"/>
        <v>0</v>
      </c>
      <c r="CG66" s="26">
        <f t="shared" si="95"/>
        <v>0</v>
      </c>
      <c r="CH66" s="27">
        <f t="shared" si="95"/>
        <v>0</v>
      </c>
      <c r="CI66" s="25">
        <f t="shared" si="95"/>
        <v>0</v>
      </c>
      <c r="CJ66" s="26">
        <f t="shared" si="95"/>
        <v>0</v>
      </c>
      <c r="CK66" s="26">
        <f t="shared" si="95"/>
        <v>0</v>
      </c>
      <c r="CL66" s="27">
        <f t="shared" si="95"/>
        <v>0</v>
      </c>
      <c r="CM66" s="25">
        <f t="shared" si="95"/>
        <v>0</v>
      </c>
      <c r="CN66" s="26">
        <f t="shared" si="95"/>
        <v>0</v>
      </c>
      <c r="CO66" s="26">
        <f t="shared" ref="CO66:CX75" si="96">IF(OR(AND(CO$3&lt;$EG66,CO$3&gt;=$EF66),AND(CO$3&lt;$EI66,CO$3&gt;=$EH66),AND(CO$3&lt;$EK66,CO$3&gt;=$EJ66),AND(CO$3&lt;$EM66,CO$3&gt;=$EL66)),1,0)</f>
        <v>0</v>
      </c>
      <c r="CP66" s="27">
        <f t="shared" si="96"/>
        <v>0</v>
      </c>
      <c r="CQ66" s="25">
        <f t="shared" si="96"/>
        <v>0</v>
      </c>
      <c r="CR66" s="26">
        <f t="shared" si="96"/>
        <v>0</v>
      </c>
      <c r="CS66" s="26">
        <f t="shared" si="96"/>
        <v>0</v>
      </c>
      <c r="CT66" s="27">
        <f t="shared" si="96"/>
        <v>0</v>
      </c>
      <c r="CU66" s="25">
        <f t="shared" si="96"/>
        <v>0</v>
      </c>
      <c r="CV66" s="26">
        <f t="shared" si="96"/>
        <v>0</v>
      </c>
      <c r="CW66" s="26">
        <f t="shared" si="96"/>
        <v>0</v>
      </c>
      <c r="CX66" s="27">
        <f t="shared" si="96"/>
        <v>0</v>
      </c>
      <c r="CY66" s="25">
        <f t="shared" ref="CY66:DH75" si="97">IF(OR(AND(CY$3&lt;$EG66,CY$3&gt;=$EF66),AND(CY$3&lt;$EI66,CY$3&gt;=$EH66),AND(CY$3&lt;$EK66,CY$3&gt;=$EJ66),AND(CY$3&lt;$EM66,CY$3&gt;=$EL66)),1,0)</f>
        <v>0</v>
      </c>
      <c r="CZ66" s="26">
        <f t="shared" si="97"/>
        <v>0</v>
      </c>
      <c r="DA66" s="26">
        <f t="shared" si="97"/>
        <v>0</v>
      </c>
      <c r="DB66" s="27">
        <f t="shared" si="97"/>
        <v>0</v>
      </c>
      <c r="DC66" s="25">
        <f t="shared" si="97"/>
        <v>0</v>
      </c>
      <c r="DD66" s="26">
        <f t="shared" si="97"/>
        <v>0</v>
      </c>
      <c r="DE66" s="26">
        <f t="shared" si="97"/>
        <v>0</v>
      </c>
      <c r="DF66" s="27">
        <f t="shared" si="97"/>
        <v>0</v>
      </c>
      <c r="DG66" s="25">
        <f t="shared" si="97"/>
        <v>0</v>
      </c>
      <c r="DH66" s="26">
        <f t="shared" si="97"/>
        <v>0</v>
      </c>
      <c r="DI66" s="26">
        <f t="shared" ref="DI66:DN75" si="98">IF(OR(AND(DI$3&lt;$EG66,DI$3&gt;=$EF66),AND(DI$3&lt;$EI66,DI$3&gt;=$EH66),AND(DI$3&lt;$EK66,DI$3&gt;=$EJ66),AND(DI$3&lt;$EM66,DI$3&gt;=$EL66)),1,0)</f>
        <v>0</v>
      </c>
      <c r="DJ66" s="27">
        <f t="shared" si="98"/>
        <v>0</v>
      </c>
      <c r="DK66" s="25">
        <f t="shared" si="98"/>
        <v>0</v>
      </c>
      <c r="DL66" s="26">
        <f t="shared" si="98"/>
        <v>0</v>
      </c>
      <c r="DM66" s="26">
        <f t="shared" si="98"/>
        <v>0</v>
      </c>
      <c r="DN66" s="27">
        <f t="shared" si="98"/>
        <v>0</v>
      </c>
      <c r="DO66" s="7">
        <v>81</v>
      </c>
      <c r="DP66" s="16">
        <f>IFERROR(VLOOKUP(I66,'Cpte exploit'!$A$11:$E$35,5,FALSE),0)</f>
        <v>0</v>
      </c>
      <c r="DQ66" s="17">
        <f t="shared" si="18"/>
        <v>0</v>
      </c>
      <c r="DR66" s="16">
        <f>'Cpte exploit'!$B$39</f>
        <v>0</v>
      </c>
      <c r="DS66" s="17">
        <f t="shared" si="19"/>
        <v>0</v>
      </c>
      <c r="DT66" s="16">
        <f>'Cpte exploit'!$B$40</f>
        <v>0</v>
      </c>
      <c r="DU66" s="17">
        <f t="shared" si="20"/>
        <v>0</v>
      </c>
      <c r="DV66" s="16">
        <f>'Cpte exploit'!$B$41</f>
        <v>0</v>
      </c>
      <c r="DW66" s="16"/>
      <c r="DX66" s="17">
        <f t="shared" si="21"/>
        <v>0</v>
      </c>
      <c r="DY66" s="44">
        <f t="shared" si="22"/>
        <v>0</v>
      </c>
      <c r="DZ66" s="44">
        <f t="shared" si="22"/>
        <v>0</v>
      </c>
      <c r="EA66" s="124" t="e">
        <f t="shared" si="37"/>
        <v>#N/A</v>
      </c>
      <c r="EB66" s="15" t="str">
        <f>IFERROR(VLOOKUP(R66,BDD!$G$2:$H$99,2,FALSE),"")</f>
        <v/>
      </c>
      <c r="EC66" s="15" t="str">
        <f>IFERROR(VLOOKUP(S66,BDD!$G$2:$H$99,2,FALSE),"")</f>
        <v/>
      </c>
      <c r="ED66" s="15" t="str">
        <f>IFERROR(VLOOKUP(T66,BDD!$G$2:$H$99,2,FALSE),"")</f>
        <v/>
      </c>
      <c r="EE66" s="15" t="str">
        <f>IFERROR(VLOOKUP(U66,BDD!$G$2:$H$99,2,FALSE),"")</f>
        <v/>
      </c>
      <c r="EF66" s="15" t="str">
        <f t="shared" si="23"/>
        <v/>
      </c>
      <c r="EG66" s="15" t="str">
        <f t="shared" si="24"/>
        <v/>
      </c>
      <c r="EH66" s="15">
        <f t="shared" si="25"/>
        <v>0</v>
      </c>
      <c r="EI66" s="15">
        <f t="shared" si="26"/>
        <v>0</v>
      </c>
      <c r="EJ66" s="15" t="str">
        <f t="shared" si="27"/>
        <v/>
      </c>
      <c r="EK66" s="15" t="str">
        <f t="shared" si="28"/>
        <v/>
      </c>
      <c r="EL66" s="15">
        <f t="shared" si="29"/>
        <v>0</v>
      </c>
      <c r="EM66" s="15">
        <f t="shared" si="30"/>
        <v>0</v>
      </c>
      <c r="EN66" s="15">
        <f t="shared" si="10"/>
        <v>0</v>
      </c>
      <c r="EO66" s="15">
        <f t="shared" si="11"/>
        <v>0</v>
      </c>
      <c r="EP66" s="124">
        <f t="shared" si="31"/>
        <v>0</v>
      </c>
      <c r="EQ66" s="124">
        <f t="shared" si="32"/>
        <v>0</v>
      </c>
      <c r="ER66" s="124">
        <f t="shared" si="33"/>
        <v>0</v>
      </c>
      <c r="ES66" s="15">
        <f t="shared" si="12"/>
        <v>0</v>
      </c>
      <c r="ET66" s="15">
        <f t="shared" si="13"/>
        <v>0</v>
      </c>
      <c r="EU66" s="18">
        <f t="shared" si="34"/>
        <v>0</v>
      </c>
      <c r="EV66" s="19">
        <f t="shared" si="14"/>
        <v>0</v>
      </c>
      <c r="EW66" s="19">
        <f t="shared" si="15"/>
        <v>0</v>
      </c>
      <c r="EX66" s="19">
        <f t="shared" si="16"/>
        <v>0</v>
      </c>
      <c r="EY66" s="19">
        <f t="shared" si="17"/>
        <v>0</v>
      </c>
      <c r="EZ66" s="19">
        <f t="shared" si="35"/>
        <v>0</v>
      </c>
      <c r="FA66" s="19">
        <f t="shared" si="36"/>
        <v>0</v>
      </c>
      <c r="FB66" s="117" t="e">
        <f t="shared" si="38"/>
        <v>#N/A</v>
      </c>
      <c r="FC66" s="117"/>
    </row>
    <row r="67" spans="1:159" hidden="1" x14ac:dyDescent="0.3">
      <c r="A67" s="120" t="e">
        <f>VLOOKUP(FD67,Info!$A$7:$B$106,2,FALSE)</f>
        <v>#N/A</v>
      </c>
      <c r="B67" s="119" t="str">
        <f>IFERROR(VLOOKUP(A67,Info!$B$7:$AD$106,3,FALSE),"")</f>
        <v/>
      </c>
      <c r="C67" s="578"/>
      <c r="D67" s="120" t="str">
        <f>IFERROR(VLOOKUP(A67,Info!$B$7:$AD$106,5,FALSE),"")</f>
        <v/>
      </c>
      <c r="E67" s="120" t="str">
        <f>IFERROR(VLOOKUP(A67,Info!$B$7:$AD$106,28,FALSE),"")</f>
        <v/>
      </c>
      <c r="F67" s="121">
        <f>IFERROR(VLOOKUP(A67,Info!$B$7:$AD$71,13,FALSE),0)</f>
        <v>0</v>
      </c>
      <c r="G67" s="122">
        <f>IFERROR(VLOOKUP(A67,'Base travail'!$B$22:$G$121,4,FALSE)+VLOOKUP(A67,'Base travail'!$B$22:$G$121,5,FALSE),0)</f>
        <v>0</v>
      </c>
      <c r="H67" s="122">
        <f>IFERROR(VLOOKUP(A67,'Base travail'!$B$22:$G$121,6,FALSE),0)</f>
        <v>0</v>
      </c>
      <c r="I67" s="573"/>
      <c r="J67" s="573"/>
      <c r="K67" s="574"/>
      <c r="L67" s="574"/>
      <c r="M67" s="574"/>
      <c r="N67" s="574"/>
      <c r="O67" s="574"/>
      <c r="P67" s="574"/>
      <c r="Q67" s="574"/>
      <c r="R67" s="574"/>
      <c r="S67" s="574"/>
      <c r="T67" s="574"/>
      <c r="U67" s="574"/>
      <c r="W67" s="61">
        <f t="shared" si="89"/>
        <v>0</v>
      </c>
      <c r="X67" s="62">
        <f t="shared" si="89"/>
        <v>0</v>
      </c>
      <c r="Y67" s="62">
        <f t="shared" si="89"/>
        <v>0</v>
      </c>
      <c r="Z67" s="63">
        <f t="shared" si="89"/>
        <v>0</v>
      </c>
      <c r="AA67" s="61">
        <f t="shared" si="89"/>
        <v>0</v>
      </c>
      <c r="AB67" s="62">
        <f t="shared" si="89"/>
        <v>0</v>
      </c>
      <c r="AC67" s="62">
        <f t="shared" si="89"/>
        <v>0</v>
      </c>
      <c r="AD67" s="63">
        <f t="shared" si="89"/>
        <v>0</v>
      </c>
      <c r="AE67" s="61">
        <f t="shared" si="89"/>
        <v>0</v>
      </c>
      <c r="AF67" s="62">
        <f t="shared" si="89"/>
        <v>0</v>
      </c>
      <c r="AG67" s="62">
        <f t="shared" si="90"/>
        <v>0</v>
      </c>
      <c r="AH67" s="63">
        <f t="shared" si="90"/>
        <v>0</v>
      </c>
      <c r="AI67" s="61">
        <f t="shared" si="90"/>
        <v>0</v>
      </c>
      <c r="AJ67" s="62">
        <f t="shared" si="90"/>
        <v>0</v>
      </c>
      <c r="AK67" s="62">
        <f t="shared" si="90"/>
        <v>0</v>
      </c>
      <c r="AL67" s="63">
        <f t="shared" si="90"/>
        <v>0</v>
      </c>
      <c r="AM67" s="61">
        <f t="shared" si="90"/>
        <v>0</v>
      </c>
      <c r="AN67" s="62">
        <f t="shared" si="90"/>
        <v>0</v>
      </c>
      <c r="AO67" s="62">
        <f t="shared" si="90"/>
        <v>0</v>
      </c>
      <c r="AP67" s="63">
        <f t="shared" si="90"/>
        <v>0</v>
      </c>
      <c r="AQ67" s="61">
        <f t="shared" si="91"/>
        <v>0</v>
      </c>
      <c r="AR67" s="62">
        <f t="shared" si="91"/>
        <v>0</v>
      </c>
      <c r="AS67" s="62">
        <f t="shared" si="91"/>
        <v>0</v>
      </c>
      <c r="AT67" s="63">
        <f t="shared" si="91"/>
        <v>0</v>
      </c>
      <c r="AU67" s="61">
        <f t="shared" si="91"/>
        <v>0</v>
      </c>
      <c r="AV67" s="62">
        <f t="shared" si="91"/>
        <v>0</v>
      </c>
      <c r="AW67" s="62">
        <f t="shared" si="91"/>
        <v>0</v>
      </c>
      <c r="AX67" s="63">
        <f t="shared" si="91"/>
        <v>0</v>
      </c>
      <c r="AY67" s="61">
        <f t="shared" si="91"/>
        <v>0</v>
      </c>
      <c r="AZ67" s="62">
        <f t="shared" si="91"/>
        <v>0</v>
      </c>
      <c r="BA67" s="62">
        <f t="shared" si="92"/>
        <v>0</v>
      </c>
      <c r="BB67" s="63">
        <f t="shared" si="92"/>
        <v>0</v>
      </c>
      <c r="BC67" s="61">
        <f t="shared" si="92"/>
        <v>0</v>
      </c>
      <c r="BD67" s="62">
        <f t="shared" si="92"/>
        <v>0</v>
      </c>
      <c r="BE67" s="62">
        <f t="shared" si="92"/>
        <v>0</v>
      </c>
      <c r="BF67" s="63">
        <f t="shared" si="92"/>
        <v>0</v>
      </c>
      <c r="BG67" s="61">
        <f t="shared" si="92"/>
        <v>0</v>
      </c>
      <c r="BH67" s="62">
        <f t="shared" si="92"/>
        <v>0</v>
      </c>
      <c r="BI67" s="62">
        <f t="shared" si="92"/>
        <v>0</v>
      </c>
      <c r="BJ67" s="63">
        <f t="shared" si="92"/>
        <v>0</v>
      </c>
      <c r="BK67" s="61">
        <f t="shared" si="93"/>
        <v>0</v>
      </c>
      <c r="BL67" s="62">
        <f t="shared" si="93"/>
        <v>0</v>
      </c>
      <c r="BM67" s="62">
        <f t="shared" si="93"/>
        <v>0</v>
      </c>
      <c r="BN67" s="63">
        <f t="shared" si="93"/>
        <v>0</v>
      </c>
      <c r="BO67" s="61">
        <f t="shared" si="93"/>
        <v>0</v>
      </c>
      <c r="BP67" s="62">
        <f t="shared" si="93"/>
        <v>0</v>
      </c>
      <c r="BQ67" s="62">
        <f t="shared" si="93"/>
        <v>0</v>
      </c>
      <c r="BR67" s="63">
        <f t="shared" si="93"/>
        <v>0</v>
      </c>
      <c r="BS67" s="61">
        <f t="shared" si="93"/>
        <v>0</v>
      </c>
      <c r="BT67" s="62">
        <f t="shared" si="93"/>
        <v>0</v>
      </c>
      <c r="BU67" s="62">
        <f t="shared" si="94"/>
        <v>0</v>
      </c>
      <c r="BV67" s="63">
        <f t="shared" si="94"/>
        <v>0</v>
      </c>
      <c r="BW67" s="61">
        <f t="shared" si="94"/>
        <v>0</v>
      </c>
      <c r="BX67" s="62">
        <f t="shared" si="94"/>
        <v>0</v>
      </c>
      <c r="BY67" s="62">
        <f t="shared" si="94"/>
        <v>0</v>
      </c>
      <c r="BZ67" s="63">
        <f t="shared" si="94"/>
        <v>0</v>
      </c>
      <c r="CA67" s="61">
        <f t="shared" si="94"/>
        <v>0</v>
      </c>
      <c r="CB67" s="62">
        <f t="shared" si="94"/>
        <v>0</v>
      </c>
      <c r="CC67" s="62">
        <f t="shared" si="94"/>
        <v>0</v>
      </c>
      <c r="CD67" s="63">
        <f t="shared" si="94"/>
        <v>0</v>
      </c>
      <c r="CE67" s="61">
        <f t="shared" si="95"/>
        <v>0</v>
      </c>
      <c r="CF67" s="62">
        <f t="shared" si="95"/>
        <v>0</v>
      </c>
      <c r="CG67" s="62">
        <f t="shared" si="95"/>
        <v>0</v>
      </c>
      <c r="CH67" s="63">
        <f t="shared" si="95"/>
        <v>0</v>
      </c>
      <c r="CI67" s="61">
        <f t="shared" si="95"/>
        <v>0</v>
      </c>
      <c r="CJ67" s="62">
        <f t="shared" si="95"/>
        <v>0</v>
      </c>
      <c r="CK67" s="62">
        <f t="shared" si="95"/>
        <v>0</v>
      </c>
      <c r="CL67" s="63">
        <f t="shared" si="95"/>
        <v>0</v>
      </c>
      <c r="CM67" s="61">
        <f t="shared" si="95"/>
        <v>0</v>
      </c>
      <c r="CN67" s="62">
        <f t="shared" si="95"/>
        <v>0</v>
      </c>
      <c r="CO67" s="62">
        <f t="shared" si="96"/>
        <v>0</v>
      </c>
      <c r="CP67" s="63">
        <f t="shared" si="96"/>
        <v>0</v>
      </c>
      <c r="CQ67" s="61">
        <f t="shared" si="96"/>
        <v>0</v>
      </c>
      <c r="CR67" s="62">
        <f t="shared" si="96"/>
        <v>0</v>
      </c>
      <c r="CS67" s="62">
        <f t="shared" si="96"/>
        <v>0</v>
      </c>
      <c r="CT67" s="63">
        <f t="shared" si="96"/>
        <v>0</v>
      </c>
      <c r="CU67" s="61">
        <f t="shared" si="96"/>
        <v>0</v>
      </c>
      <c r="CV67" s="62">
        <f t="shared" si="96"/>
        <v>0</v>
      </c>
      <c r="CW67" s="62">
        <f t="shared" si="96"/>
        <v>0</v>
      </c>
      <c r="CX67" s="63">
        <f t="shared" si="96"/>
        <v>0</v>
      </c>
      <c r="CY67" s="61">
        <f t="shared" si="97"/>
        <v>0</v>
      </c>
      <c r="CZ67" s="62">
        <f t="shared" si="97"/>
        <v>0</v>
      </c>
      <c r="DA67" s="62">
        <f t="shared" si="97"/>
        <v>0</v>
      </c>
      <c r="DB67" s="63">
        <f t="shared" si="97"/>
        <v>0</v>
      </c>
      <c r="DC67" s="61">
        <f t="shared" si="97"/>
        <v>0</v>
      </c>
      <c r="DD67" s="62">
        <f t="shared" si="97"/>
        <v>0</v>
      </c>
      <c r="DE67" s="62">
        <f t="shared" si="97"/>
        <v>0</v>
      </c>
      <c r="DF67" s="63">
        <f t="shared" si="97"/>
        <v>0</v>
      </c>
      <c r="DG67" s="61">
        <f t="shared" si="97"/>
        <v>0</v>
      </c>
      <c r="DH67" s="62">
        <f t="shared" si="97"/>
        <v>0</v>
      </c>
      <c r="DI67" s="62">
        <f t="shared" si="98"/>
        <v>0</v>
      </c>
      <c r="DJ67" s="63">
        <f t="shared" si="98"/>
        <v>0</v>
      </c>
      <c r="DK67" s="61">
        <f t="shared" si="98"/>
        <v>0</v>
      </c>
      <c r="DL67" s="62">
        <f t="shared" si="98"/>
        <v>0</v>
      </c>
      <c r="DM67" s="62">
        <f t="shared" si="98"/>
        <v>0</v>
      </c>
      <c r="DN67" s="63">
        <f t="shared" si="98"/>
        <v>0</v>
      </c>
      <c r="DO67" s="7">
        <v>82</v>
      </c>
      <c r="DP67" s="23">
        <f>IFERROR(VLOOKUP(I67,'Cpte exploit'!$A$11:$E$35,5,FALSE),0)</f>
        <v>0</v>
      </c>
      <c r="DQ67" s="24">
        <f t="shared" si="18"/>
        <v>0</v>
      </c>
      <c r="DR67" s="23">
        <f>'Cpte exploit'!$B$39</f>
        <v>0</v>
      </c>
      <c r="DS67" s="24">
        <f t="shared" si="19"/>
        <v>0</v>
      </c>
      <c r="DT67" s="23">
        <f>'Cpte exploit'!$B$40</f>
        <v>0</v>
      </c>
      <c r="DU67" s="24">
        <f t="shared" si="20"/>
        <v>0</v>
      </c>
      <c r="DV67" s="23">
        <f>'Cpte exploit'!$B$41</f>
        <v>0</v>
      </c>
      <c r="DW67" s="23"/>
      <c r="DX67" s="24">
        <f t="shared" si="21"/>
        <v>0</v>
      </c>
      <c r="DY67" s="45">
        <f t="shared" si="22"/>
        <v>0</v>
      </c>
      <c r="DZ67" s="45">
        <f t="shared" si="22"/>
        <v>0</v>
      </c>
      <c r="EA67" s="123" t="e">
        <f t="shared" si="37"/>
        <v>#N/A</v>
      </c>
      <c r="EB67" s="15" t="str">
        <f>IFERROR(VLOOKUP(R67,BDD!$G$2:$H$99,2,FALSE),"")</f>
        <v/>
      </c>
      <c r="EC67" s="15" t="str">
        <f>IFERROR(VLOOKUP(S67,BDD!$G$2:$H$99,2,FALSE),"")</f>
        <v/>
      </c>
      <c r="ED67" s="15" t="str">
        <f>IFERROR(VLOOKUP(T67,BDD!$G$2:$H$99,2,FALSE),"")</f>
        <v/>
      </c>
      <c r="EE67" s="15" t="str">
        <f>IFERROR(VLOOKUP(U67,BDD!$G$2:$H$99,2,FALSE),"")</f>
        <v/>
      </c>
      <c r="EF67" s="15" t="str">
        <f t="shared" si="23"/>
        <v/>
      </c>
      <c r="EG67" s="15" t="str">
        <f t="shared" si="24"/>
        <v/>
      </c>
      <c r="EH67" s="15">
        <f t="shared" si="25"/>
        <v>0</v>
      </c>
      <c r="EI67" s="15">
        <f t="shared" si="26"/>
        <v>0</v>
      </c>
      <c r="EJ67" s="15" t="str">
        <f t="shared" si="27"/>
        <v/>
      </c>
      <c r="EK67" s="15" t="str">
        <f t="shared" si="28"/>
        <v/>
      </c>
      <c r="EL67" s="15">
        <f t="shared" si="29"/>
        <v>0</v>
      </c>
      <c r="EM67" s="15">
        <f t="shared" si="30"/>
        <v>0</v>
      </c>
      <c r="EN67" s="15">
        <f t="shared" si="10"/>
        <v>0</v>
      </c>
      <c r="EO67" s="15">
        <f t="shared" si="11"/>
        <v>0</v>
      </c>
      <c r="EP67" s="123">
        <f t="shared" si="31"/>
        <v>0</v>
      </c>
      <c r="EQ67" s="123">
        <f t="shared" si="32"/>
        <v>0</v>
      </c>
      <c r="ER67" s="123">
        <f t="shared" si="33"/>
        <v>0</v>
      </c>
      <c r="ES67" s="15">
        <f t="shared" si="12"/>
        <v>0</v>
      </c>
      <c r="ET67" s="15">
        <f t="shared" si="13"/>
        <v>0</v>
      </c>
      <c r="EU67" s="18">
        <f t="shared" si="34"/>
        <v>0</v>
      </c>
      <c r="EV67" s="19">
        <f t="shared" si="14"/>
        <v>0</v>
      </c>
      <c r="EW67" s="19">
        <f t="shared" si="15"/>
        <v>0</v>
      </c>
      <c r="EX67" s="19">
        <f t="shared" si="16"/>
        <v>0</v>
      </c>
      <c r="EY67" s="19">
        <f t="shared" si="17"/>
        <v>0</v>
      </c>
      <c r="EZ67" s="19">
        <f t="shared" si="35"/>
        <v>0</v>
      </c>
      <c r="FA67" s="19">
        <f t="shared" si="36"/>
        <v>0</v>
      </c>
      <c r="FB67" s="122" t="e">
        <f t="shared" si="38"/>
        <v>#N/A</v>
      </c>
      <c r="FC67" s="122"/>
    </row>
    <row r="68" spans="1:159" hidden="1" x14ac:dyDescent="0.3">
      <c r="A68" s="115" t="e">
        <f>VLOOKUP(FD68,Info!$A$7:$B$106,2,FALSE)</f>
        <v>#N/A</v>
      </c>
      <c r="B68" s="114" t="str">
        <f>IFERROR(VLOOKUP(A68,Info!$B$7:$AD$106,3,FALSE),"")</f>
        <v/>
      </c>
      <c r="C68" s="579"/>
      <c r="D68" s="115" t="str">
        <f>IFERROR(VLOOKUP(A68,Info!$B$7:$AD$106,5,FALSE),"")</f>
        <v/>
      </c>
      <c r="E68" s="115" t="str">
        <f>IFERROR(VLOOKUP(A68,Info!$B$7:$AD$106,28,FALSE),"")</f>
        <v/>
      </c>
      <c r="F68" s="116">
        <f>IFERROR(VLOOKUP(A68,Info!$B$7:$AD$71,13,FALSE),0)</f>
        <v>0</v>
      </c>
      <c r="G68" s="117">
        <f>IFERROR(VLOOKUP(A68,'Base travail'!$B$22:$G$121,4,FALSE)+VLOOKUP(A68,'Base travail'!$B$22:$G$121,5,FALSE),0)</f>
        <v>0</v>
      </c>
      <c r="H68" s="117">
        <f>IFERROR(VLOOKUP(A68,'Base travail'!$B$22:$G$121,6,FALSE),0)</f>
        <v>0</v>
      </c>
      <c r="I68" s="575"/>
      <c r="J68" s="575"/>
      <c r="K68" s="576"/>
      <c r="L68" s="576"/>
      <c r="M68" s="576"/>
      <c r="N68" s="576"/>
      <c r="O68" s="576"/>
      <c r="P68" s="576"/>
      <c r="Q68" s="576"/>
      <c r="R68" s="576"/>
      <c r="S68" s="576"/>
      <c r="T68" s="576"/>
      <c r="U68" s="576"/>
      <c r="W68" s="25">
        <f t="shared" si="89"/>
        <v>0</v>
      </c>
      <c r="X68" s="26">
        <f t="shared" si="89"/>
        <v>0</v>
      </c>
      <c r="Y68" s="26">
        <f t="shared" si="89"/>
        <v>0</v>
      </c>
      <c r="Z68" s="27">
        <f t="shared" si="89"/>
        <v>0</v>
      </c>
      <c r="AA68" s="25">
        <f t="shared" si="89"/>
        <v>0</v>
      </c>
      <c r="AB68" s="26">
        <f t="shared" si="89"/>
        <v>0</v>
      </c>
      <c r="AC68" s="26">
        <f t="shared" si="89"/>
        <v>0</v>
      </c>
      <c r="AD68" s="27">
        <f t="shared" si="89"/>
        <v>0</v>
      </c>
      <c r="AE68" s="25">
        <f t="shared" si="89"/>
        <v>0</v>
      </c>
      <c r="AF68" s="26">
        <f t="shared" si="89"/>
        <v>0</v>
      </c>
      <c r="AG68" s="26">
        <f t="shared" si="90"/>
        <v>0</v>
      </c>
      <c r="AH68" s="27">
        <f t="shared" si="90"/>
        <v>0</v>
      </c>
      <c r="AI68" s="25">
        <f t="shared" si="90"/>
        <v>0</v>
      </c>
      <c r="AJ68" s="26">
        <f t="shared" si="90"/>
        <v>0</v>
      </c>
      <c r="AK68" s="26">
        <f t="shared" si="90"/>
        <v>0</v>
      </c>
      <c r="AL68" s="27">
        <f t="shared" si="90"/>
        <v>0</v>
      </c>
      <c r="AM68" s="25">
        <f t="shared" si="90"/>
        <v>0</v>
      </c>
      <c r="AN68" s="26">
        <f t="shared" si="90"/>
        <v>0</v>
      </c>
      <c r="AO68" s="26">
        <f t="shared" si="90"/>
        <v>0</v>
      </c>
      <c r="AP68" s="27">
        <f t="shared" si="90"/>
        <v>0</v>
      </c>
      <c r="AQ68" s="25">
        <f t="shared" si="91"/>
        <v>0</v>
      </c>
      <c r="AR68" s="26">
        <f t="shared" si="91"/>
        <v>0</v>
      </c>
      <c r="AS68" s="26">
        <f t="shared" si="91"/>
        <v>0</v>
      </c>
      <c r="AT68" s="27">
        <f t="shared" si="91"/>
        <v>0</v>
      </c>
      <c r="AU68" s="25">
        <f t="shared" si="91"/>
        <v>0</v>
      </c>
      <c r="AV68" s="26">
        <f t="shared" si="91"/>
        <v>0</v>
      </c>
      <c r="AW68" s="26">
        <f t="shared" si="91"/>
        <v>0</v>
      </c>
      <c r="AX68" s="27">
        <f t="shared" si="91"/>
        <v>0</v>
      </c>
      <c r="AY68" s="25">
        <f t="shared" si="91"/>
        <v>0</v>
      </c>
      <c r="AZ68" s="26">
        <f t="shared" si="91"/>
        <v>0</v>
      </c>
      <c r="BA68" s="26">
        <f t="shared" si="92"/>
        <v>0</v>
      </c>
      <c r="BB68" s="27">
        <f t="shared" si="92"/>
        <v>0</v>
      </c>
      <c r="BC68" s="25">
        <f t="shared" si="92"/>
        <v>0</v>
      </c>
      <c r="BD68" s="26">
        <f t="shared" si="92"/>
        <v>0</v>
      </c>
      <c r="BE68" s="26">
        <f t="shared" si="92"/>
        <v>0</v>
      </c>
      <c r="BF68" s="27">
        <f t="shared" si="92"/>
        <v>0</v>
      </c>
      <c r="BG68" s="25">
        <f t="shared" si="92"/>
        <v>0</v>
      </c>
      <c r="BH68" s="26">
        <f t="shared" si="92"/>
        <v>0</v>
      </c>
      <c r="BI68" s="26">
        <f t="shared" si="92"/>
        <v>0</v>
      </c>
      <c r="BJ68" s="27">
        <f t="shared" si="92"/>
        <v>0</v>
      </c>
      <c r="BK68" s="25">
        <f t="shared" si="93"/>
        <v>0</v>
      </c>
      <c r="BL68" s="26">
        <f t="shared" si="93"/>
        <v>0</v>
      </c>
      <c r="BM68" s="26">
        <f t="shared" si="93"/>
        <v>0</v>
      </c>
      <c r="BN68" s="27">
        <f t="shared" si="93"/>
        <v>0</v>
      </c>
      <c r="BO68" s="25">
        <f t="shared" si="93"/>
        <v>0</v>
      </c>
      <c r="BP68" s="26">
        <f t="shared" si="93"/>
        <v>0</v>
      </c>
      <c r="BQ68" s="26">
        <f t="shared" si="93"/>
        <v>0</v>
      </c>
      <c r="BR68" s="27">
        <f t="shared" si="93"/>
        <v>0</v>
      </c>
      <c r="BS68" s="25">
        <f t="shared" si="93"/>
        <v>0</v>
      </c>
      <c r="BT68" s="26">
        <f t="shared" si="93"/>
        <v>0</v>
      </c>
      <c r="BU68" s="26">
        <f t="shared" si="94"/>
        <v>0</v>
      </c>
      <c r="BV68" s="27">
        <f t="shared" si="94"/>
        <v>0</v>
      </c>
      <c r="BW68" s="25">
        <f t="shared" si="94"/>
        <v>0</v>
      </c>
      <c r="BX68" s="26">
        <f t="shared" si="94"/>
        <v>0</v>
      </c>
      <c r="BY68" s="26">
        <f t="shared" si="94"/>
        <v>0</v>
      </c>
      <c r="BZ68" s="27">
        <f t="shared" si="94"/>
        <v>0</v>
      </c>
      <c r="CA68" s="25">
        <f t="shared" si="94"/>
        <v>0</v>
      </c>
      <c r="CB68" s="26">
        <f t="shared" si="94"/>
        <v>0</v>
      </c>
      <c r="CC68" s="26">
        <f t="shared" si="94"/>
        <v>0</v>
      </c>
      <c r="CD68" s="27">
        <f t="shared" si="94"/>
        <v>0</v>
      </c>
      <c r="CE68" s="25">
        <f t="shared" si="95"/>
        <v>0</v>
      </c>
      <c r="CF68" s="26">
        <f t="shared" si="95"/>
        <v>0</v>
      </c>
      <c r="CG68" s="26">
        <f t="shared" si="95"/>
        <v>0</v>
      </c>
      <c r="CH68" s="27">
        <f t="shared" si="95"/>
        <v>0</v>
      </c>
      <c r="CI68" s="25">
        <f t="shared" si="95"/>
        <v>0</v>
      </c>
      <c r="CJ68" s="26">
        <f t="shared" si="95"/>
        <v>0</v>
      </c>
      <c r="CK68" s="26">
        <f t="shared" si="95"/>
        <v>0</v>
      </c>
      <c r="CL68" s="27">
        <f t="shared" si="95"/>
        <v>0</v>
      </c>
      <c r="CM68" s="25">
        <f t="shared" si="95"/>
        <v>0</v>
      </c>
      <c r="CN68" s="26">
        <f t="shared" si="95"/>
        <v>0</v>
      </c>
      <c r="CO68" s="26">
        <f t="shared" si="96"/>
        <v>0</v>
      </c>
      <c r="CP68" s="27">
        <f t="shared" si="96"/>
        <v>0</v>
      </c>
      <c r="CQ68" s="25">
        <f t="shared" si="96"/>
        <v>0</v>
      </c>
      <c r="CR68" s="26">
        <f t="shared" si="96"/>
        <v>0</v>
      </c>
      <c r="CS68" s="26">
        <f t="shared" si="96"/>
        <v>0</v>
      </c>
      <c r="CT68" s="27">
        <f t="shared" si="96"/>
        <v>0</v>
      </c>
      <c r="CU68" s="25">
        <f t="shared" si="96"/>
        <v>0</v>
      </c>
      <c r="CV68" s="26">
        <f t="shared" si="96"/>
        <v>0</v>
      </c>
      <c r="CW68" s="26">
        <f t="shared" si="96"/>
        <v>0</v>
      </c>
      <c r="CX68" s="27">
        <f t="shared" si="96"/>
        <v>0</v>
      </c>
      <c r="CY68" s="25">
        <f t="shared" si="97"/>
        <v>0</v>
      </c>
      <c r="CZ68" s="26">
        <f t="shared" si="97"/>
        <v>0</v>
      </c>
      <c r="DA68" s="26">
        <f t="shared" si="97"/>
        <v>0</v>
      </c>
      <c r="DB68" s="27">
        <f t="shared" si="97"/>
        <v>0</v>
      </c>
      <c r="DC68" s="25">
        <f t="shared" si="97"/>
        <v>0</v>
      </c>
      <c r="DD68" s="26">
        <f t="shared" si="97"/>
        <v>0</v>
      </c>
      <c r="DE68" s="26">
        <f t="shared" si="97"/>
        <v>0</v>
      </c>
      <c r="DF68" s="27">
        <f t="shared" si="97"/>
        <v>0</v>
      </c>
      <c r="DG68" s="25">
        <f t="shared" si="97"/>
        <v>0</v>
      </c>
      <c r="DH68" s="26">
        <f t="shared" si="97"/>
        <v>0</v>
      </c>
      <c r="DI68" s="26">
        <f t="shared" si="98"/>
        <v>0</v>
      </c>
      <c r="DJ68" s="27">
        <f t="shared" si="98"/>
        <v>0</v>
      </c>
      <c r="DK68" s="25">
        <f t="shared" si="98"/>
        <v>0</v>
      </c>
      <c r="DL68" s="26">
        <f t="shared" si="98"/>
        <v>0</v>
      </c>
      <c r="DM68" s="26">
        <f t="shared" si="98"/>
        <v>0</v>
      </c>
      <c r="DN68" s="27">
        <f t="shared" si="98"/>
        <v>0</v>
      </c>
      <c r="DO68" s="7">
        <v>83</v>
      </c>
      <c r="DP68" s="16">
        <f>IFERROR(VLOOKUP(I68,'Cpte exploit'!$A$11:$E$35,5,FALSE),0)</f>
        <v>0</v>
      </c>
      <c r="DQ68" s="17">
        <f t="shared" si="18"/>
        <v>0</v>
      </c>
      <c r="DR68" s="16">
        <f>'Cpte exploit'!$B$39</f>
        <v>0</v>
      </c>
      <c r="DS68" s="17">
        <f t="shared" si="19"/>
        <v>0</v>
      </c>
      <c r="DT68" s="16">
        <f>'Cpte exploit'!$B$40</f>
        <v>0</v>
      </c>
      <c r="DU68" s="17">
        <f t="shared" si="20"/>
        <v>0</v>
      </c>
      <c r="DV68" s="16">
        <f>'Cpte exploit'!$B$41</f>
        <v>0</v>
      </c>
      <c r="DW68" s="16"/>
      <c r="DX68" s="17">
        <f t="shared" si="21"/>
        <v>0</v>
      </c>
      <c r="DY68" s="44">
        <f t="shared" si="22"/>
        <v>0</v>
      </c>
      <c r="DZ68" s="44">
        <f t="shared" si="22"/>
        <v>0</v>
      </c>
      <c r="EA68" s="124" t="e">
        <f t="shared" si="37"/>
        <v>#N/A</v>
      </c>
      <c r="EB68" s="15" t="str">
        <f>IFERROR(VLOOKUP(R68,BDD!$G$2:$H$99,2,FALSE),"")</f>
        <v/>
      </c>
      <c r="EC68" s="15" t="str">
        <f>IFERROR(VLOOKUP(S68,BDD!$G$2:$H$99,2,FALSE),"")</f>
        <v/>
      </c>
      <c r="ED68" s="15" t="str">
        <f>IFERROR(VLOOKUP(T68,BDD!$G$2:$H$99,2,FALSE),"")</f>
        <v/>
      </c>
      <c r="EE68" s="15" t="str">
        <f>IFERROR(VLOOKUP(U68,BDD!$G$2:$H$99,2,FALSE),"")</f>
        <v/>
      </c>
      <c r="EF68" s="15" t="str">
        <f t="shared" si="23"/>
        <v/>
      </c>
      <c r="EG68" s="15" t="str">
        <f t="shared" si="24"/>
        <v/>
      </c>
      <c r="EH68" s="15">
        <f t="shared" si="25"/>
        <v>0</v>
      </c>
      <c r="EI68" s="15">
        <f t="shared" si="26"/>
        <v>0</v>
      </c>
      <c r="EJ68" s="15" t="str">
        <f t="shared" si="27"/>
        <v/>
      </c>
      <c r="EK68" s="15" t="str">
        <f t="shared" si="28"/>
        <v/>
      </c>
      <c r="EL68" s="15">
        <f t="shared" si="29"/>
        <v>0</v>
      </c>
      <c r="EM68" s="15">
        <f t="shared" si="30"/>
        <v>0</v>
      </c>
      <c r="EN68" s="15">
        <f t="shared" si="10"/>
        <v>0</v>
      </c>
      <c r="EO68" s="15">
        <f t="shared" si="11"/>
        <v>0</v>
      </c>
      <c r="EP68" s="124">
        <f t="shared" si="31"/>
        <v>0</v>
      </c>
      <c r="EQ68" s="124">
        <f t="shared" si="32"/>
        <v>0</v>
      </c>
      <c r="ER68" s="124">
        <f t="shared" si="33"/>
        <v>0</v>
      </c>
      <c r="ES68" s="15">
        <f t="shared" si="12"/>
        <v>0</v>
      </c>
      <c r="ET68" s="15">
        <f t="shared" si="13"/>
        <v>0</v>
      </c>
      <c r="EU68" s="18">
        <f t="shared" si="34"/>
        <v>0</v>
      </c>
      <c r="EV68" s="19">
        <f t="shared" si="14"/>
        <v>0</v>
      </c>
      <c r="EW68" s="19">
        <f t="shared" si="15"/>
        <v>0</v>
      </c>
      <c r="EX68" s="19">
        <f t="shared" si="16"/>
        <v>0</v>
      </c>
      <c r="EY68" s="19">
        <f t="shared" si="17"/>
        <v>0</v>
      </c>
      <c r="EZ68" s="19">
        <f t="shared" si="35"/>
        <v>0</v>
      </c>
      <c r="FA68" s="19">
        <f t="shared" si="36"/>
        <v>0</v>
      </c>
      <c r="FB68" s="117" t="e">
        <f t="shared" si="38"/>
        <v>#N/A</v>
      </c>
      <c r="FC68" s="117"/>
    </row>
    <row r="69" spans="1:159" hidden="1" x14ac:dyDescent="0.3">
      <c r="A69" s="120" t="e">
        <f>VLOOKUP(FD69,Info!$A$7:$B$106,2,FALSE)</f>
        <v>#N/A</v>
      </c>
      <c r="B69" s="119" t="str">
        <f>IFERROR(VLOOKUP(A69,Info!$B$7:$AD$106,3,FALSE),"")</f>
        <v/>
      </c>
      <c r="C69" s="578"/>
      <c r="D69" s="120" t="str">
        <f>IFERROR(VLOOKUP(A69,Info!$B$7:$AD$106,5,FALSE),"")</f>
        <v/>
      </c>
      <c r="E69" s="120" t="str">
        <f>IFERROR(VLOOKUP(A69,Info!$B$7:$AD$106,28,FALSE),"")</f>
        <v/>
      </c>
      <c r="F69" s="121">
        <f>IFERROR(VLOOKUP(A69,Info!$B$7:$AD$71,13,FALSE),0)</f>
        <v>0</v>
      </c>
      <c r="G69" s="122">
        <f>IFERROR(VLOOKUP(A69,'Base travail'!$B$22:$G$121,4,FALSE)+VLOOKUP(A69,'Base travail'!$B$22:$G$121,5,FALSE),0)</f>
        <v>0</v>
      </c>
      <c r="H69" s="122">
        <f>IFERROR(VLOOKUP(A69,'Base travail'!$B$22:$G$121,6,FALSE),0)</f>
        <v>0</v>
      </c>
      <c r="I69" s="573"/>
      <c r="J69" s="573"/>
      <c r="K69" s="574"/>
      <c r="L69" s="574"/>
      <c r="M69" s="574"/>
      <c r="N69" s="574"/>
      <c r="O69" s="574"/>
      <c r="P69" s="574"/>
      <c r="Q69" s="574"/>
      <c r="R69" s="574"/>
      <c r="S69" s="574"/>
      <c r="T69" s="574"/>
      <c r="U69" s="574"/>
      <c r="W69" s="61">
        <f t="shared" si="89"/>
        <v>0</v>
      </c>
      <c r="X69" s="62">
        <f t="shared" si="89"/>
        <v>0</v>
      </c>
      <c r="Y69" s="62">
        <f t="shared" si="89"/>
        <v>0</v>
      </c>
      <c r="Z69" s="63">
        <f t="shared" si="89"/>
        <v>0</v>
      </c>
      <c r="AA69" s="61">
        <f t="shared" si="89"/>
        <v>0</v>
      </c>
      <c r="AB69" s="62">
        <f t="shared" si="89"/>
        <v>0</v>
      </c>
      <c r="AC69" s="62">
        <f t="shared" si="89"/>
        <v>0</v>
      </c>
      <c r="AD69" s="63">
        <f t="shared" si="89"/>
        <v>0</v>
      </c>
      <c r="AE69" s="61">
        <f t="shared" si="89"/>
        <v>0</v>
      </c>
      <c r="AF69" s="62">
        <f t="shared" si="89"/>
        <v>0</v>
      </c>
      <c r="AG69" s="62">
        <f t="shared" si="90"/>
        <v>0</v>
      </c>
      <c r="AH69" s="63">
        <f t="shared" si="90"/>
        <v>0</v>
      </c>
      <c r="AI69" s="61">
        <f t="shared" si="90"/>
        <v>0</v>
      </c>
      <c r="AJ69" s="62">
        <f t="shared" si="90"/>
        <v>0</v>
      </c>
      <c r="AK69" s="62">
        <f t="shared" si="90"/>
        <v>0</v>
      </c>
      <c r="AL69" s="63">
        <f t="shared" si="90"/>
        <v>0</v>
      </c>
      <c r="AM69" s="61">
        <f t="shared" si="90"/>
        <v>0</v>
      </c>
      <c r="AN69" s="62">
        <f t="shared" si="90"/>
        <v>0</v>
      </c>
      <c r="AO69" s="62">
        <f t="shared" si="90"/>
        <v>0</v>
      </c>
      <c r="AP69" s="63">
        <f t="shared" si="90"/>
        <v>0</v>
      </c>
      <c r="AQ69" s="61">
        <f t="shared" si="91"/>
        <v>0</v>
      </c>
      <c r="AR69" s="62">
        <f t="shared" si="91"/>
        <v>0</v>
      </c>
      <c r="AS69" s="62">
        <f t="shared" si="91"/>
        <v>0</v>
      </c>
      <c r="AT69" s="63">
        <f t="shared" si="91"/>
        <v>0</v>
      </c>
      <c r="AU69" s="61">
        <f t="shared" si="91"/>
        <v>0</v>
      </c>
      <c r="AV69" s="62">
        <f t="shared" si="91"/>
        <v>0</v>
      </c>
      <c r="AW69" s="62">
        <f t="shared" si="91"/>
        <v>0</v>
      </c>
      <c r="AX69" s="63">
        <f t="shared" si="91"/>
        <v>0</v>
      </c>
      <c r="AY69" s="61">
        <f t="shared" si="91"/>
        <v>0</v>
      </c>
      <c r="AZ69" s="62">
        <f t="shared" si="91"/>
        <v>0</v>
      </c>
      <c r="BA69" s="62">
        <f t="shared" si="92"/>
        <v>0</v>
      </c>
      <c r="BB69" s="63">
        <f t="shared" si="92"/>
        <v>0</v>
      </c>
      <c r="BC69" s="61">
        <f t="shared" si="92"/>
        <v>0</v>
      </c>
      <c r="BD69" s="62">
        <f t="shared" si="92"/>
        <v>0</v>
      </c>
      <c r="BE69" s="62">
        <f t="shared" si="92"/>
        <v>0</v>
      </c>
      <c r="BF69" s="63">
        <f t="shared" si="92"/>
        <v>0</v>
      </c>
      <c r="BG69" s="61">
        <f t="shared" si="92"/>
        <v>0</v>
      </c>
      <c r="BH69" s="62">
        <f t="shared" si="92"/>
        <v>0</v>
      </c>
      <c r="BI69" s="62">
        <f t="shared" si="92"/>
        <v>0</v>
      </c>
      <c r="BJ69" s="63">
        <f t="shared" si="92"/>
        <v>0</v>
      </c>
      <c r="BK69" s="61">
        <f t="shared" si="93"/>
        <v>0</v>
      </c>
      <c r="BL69" s="62">
        <f t="shared" si="93"/>
        <v>0</v>
      </c>
      <c r="BM69" s="62">
        <f t="shared" si="93"/>
        <v>0</v>
      </c>
      <c r="BN69" s="63">
        <f t="shared" si="93"/>
        <v>0</v>
      </c>
      <c r="BO69" s="61">
        <f t="shared" si="93"/>
        <v>0</v>
      </c>
      <c r="BP69" s="62">
        <f t="shared" si="93"/>
        <v>0</v>
      </c>
      <c r="BQ69" s="62">
        <f t="shared" si="93"/>
        <v>0</v>
      </c>
      <c r="BR69" s="63">
        <f t="shared" si="93"/>
        <v>0</v>
      </c>
      <c r="BS69" s="61">
        <f t="shared" si="93"/>
        <v>0</v>
      </c>
      <c r="BT69" s="62">
        <f t="shared" si="93"/>
        <v>0</v>
      </c>
      <c r="BU69" s="62">
        <f t="shared" si="94"/>
        <v>0</v>
      </c>
      <c r="BV69" s="63">
        <f t="shared" si="94"/>
        <v>0</v>
      </c>
      <c r="BW69" s="61">
        <f t="shared" si="94"/>
        <v>0</v>
      </c>
      <c r="BX69" s="62">
        <f t="shared" si="94"/>
        <v>0</v>
      </c>
      <c r="BY69" s="62">
        <f t="shared" si="94"/>
        <v>0</v>
      </c>
      <c r="BZ69" s="63">
        <f t="shared" si="94"/>
        <v>0</v>
      </c>
      <c r="CA69" s="61">
        <f t="shared" si="94"/>
        <v>0</v>
      </c>
      <c r="CB69" s="62">
        <f t="shared" si="94"/>
        <v>0</v>
      </c>
      <c r="CC69" s="62">
        <f t="shared" si="94"/>
        <v>0</v>
      </c>
      <c r="CD69" s="63">
        <f t="shared" si="94"/>
        <v>0</v>
      </c>
      <c r="CE69" s="61">
        <f t="shared" si="95"/>
        <v>0</v>
      </c>
      <c r="CF69" s="62">
        <f t="shared" si="95"/>
        <v>0</v>
      </c>
      <c r="CG69" s="62">
        <f t="shared" si="95"/>
        <v>0</v>
      </c>
      <c r="CH69" s="63">
        <f t="shared" si="95"/>
        <v>0</v>
      </c>
      <c r="CI69" s="61">
        <f t="shared" si="95"/>
        <v>0</v>
      </c>
      <c r="CJ69" s="62">
        <f t="shared" si="95"/>
        <v>0</v>
      </c>
      <c r="CK69" s="62">
        <f t="shared" si="95"/>
        <v>0</v>
      </c>
      <c r="CL69" s="63">
        <f t="shared" si="95"/>
        <v>0</v>
      </c>
      <c r="CM69" s="61">
        <f t="shared" si="95"/>
        <v>0</v>
      </c>
      <c r="CN69" s="62">
        <f t="shared" si="95"/>
        <v>0</v>
      </c>
      <c r="CO69" s="62">
        <f t="shared" si="96"/>
        <v>0</v>
      </c>
      <c r="CP69" s="63">
        <f t="shared" si="96"/>
        <v>0</v>
      </c>
      <c r="CQ69" s="61">
        <f t="shared" si="96"/>
        <v>0</v>
      </c>
      <c r="CR69" s="62">
        <f t="shared" si="96"/>
        <v>0</v>
      </c>
      <c r="CS69" s="62">
        <f t="shared" si="96"/>
        <v>0</v>
      </c>
      <c r="CT69" s="63">
        <f t="shared" si="96"/>
        <v>0</v>
      </c>
      <c r="CU69" s="61">
        <f t="shared" si="96"/>
        <v>0</v>
      </c>
      <c r="CV69" s="62">
        <f t="shared" si="96"/>
        <v>0</v>
      </c>
      <c r="CW69" s="62">
        <f t="shared" si="96"/>
        <v>0</v>
      </c>
      <c r="CX69" s="63">
        <f t="shared" si="96"/>
        <v>0</v>
      </c>
      <c r="CY69" s="61">
        <f t="shared" si="97"/>
        <v>0</v>
      </c>
      <c r="CZ69" s="62">
        <f t="shared" si="97"/>
        <v>0</v>
      </c>
      <c r="DA69" s="62">
        <f t="shared" si="97"/>
        <v>0</v>
      </c>
      <c r="DB69" s="63">
        <f t="shared" si="97"/>
        <v>0</v>
      </c>
      <c r="DC69" s="61">
        <f t="shared" si="97"/>
        <v>0</v>
      </c>
      <c r="DD69" s="62">
        <f t="shared" si="97"/>
        <v>0</v>
      </c>
      <c r="DE69" s="62">
        <f t="shared" si="97"/>
        <v>0</v>
      </c>
      <c r="DF69" s="63">
        <f t="shared" si="97"/>
        <v>0</v>
      </c>
      <c r="DG69" s="61">
        <f t="shared" si="97"/>
        <v>0</v>
      </c>
      <c r="DH69" s="62">
        <f t="shared" si="97"/>
        <v>0</v>
      </c>
      <c r="DI69" s="62">
        <f t="shared" si="98"/>
        <v>0</v>
      </c>
      <c r="DJ69" s="63">
        <f t="shared" si="98"/>
        <v>0</v>
      </c>
      <c r="DK69" s="61">
        <f t="shared" si="98"/>
        <v>0</v>
      </c>
      <c r="DL69" s="62">
        <f t="shared" si="98"/>
        <v>0</v>
      </c>
      <c r="DM69" s="62">
        <f t="shared" si="98"/>
        <v>0</v>
      </c>
      <c r="DN69" s="63">
        <f t="shared" si="98"/>
        <v>0</v>
      </c>
      <c r="DO69" s="7">
        <v>84</v>
      </c>
      <c r="DP69" s="23">
        <f>IFERROR(VLOOKUP(I69,'Cpte exploit'!$A$11:$E$35,5,FALSE),0)</f>
        <v>0</v>
      </c>
      <c r="DQ69" s="24">
        <f t="shared" si="18"/>
        <v>0</v>
      </c>
      <c r="DR69" s="23">
        <f>'Cpte exploit'!$B$39</f>
        <v>0</v>
      </c>
      <c r="DS69" s="24">
        <f t="shared" si="19"/>
        <v>0</v>
      </c>
      <c r="DT69" s="23">
        <f>'Cpte exploit'!$B$40</f>
        <v>0</v>
      </c>
      <c r="DU69" s="24">
        <f t="shared" si="20"/>
        <v>0</v>
      </c>
      <c r="DV69" s="23">
        <f>'Cpte exploit'!$B$41</f>
        <v>0</v>
      </c>
      <c r="DW69" s="23"/>
      <c r="DX69" s="24">
        <f t="shared" si="21"/>
        <v>0</v>
      </c>
      <c r="DY69" s="45">
        <f t="shared" si="22"/>
        <v>0</v>
      </c>
      <c r="DZ69" s="45">
        <f t="shared" si="22"/>
        <v>0</v>
      </c>
      <c r="EA69" s="123" t="e">
        <f t="shared" si="37"/>
        <v>#N/A</v>
      </c>
      <c r="EB69" s="15" t="str">
        <f>IFERROR(VLOOKUP(R69,BDD!$G$2:$H$99,2,FALSE),"")</f>
        <v/>
      </c>
      <c r="EC69" s="15" t="str">
        <f>IFERROR(VLOOKUP(S69,BDD!$G$2:$H$99,2,FALSE),"")</f>
        <v/>
      </c>
      <c r="ED69" s="15" t="str">
        <f>IFERROR(VLOOKUP(T69,BDD!$G$2:$H$99,2,FALSE),"")</f>
        <v/>
      </c>
      <c r="EE69" s="15" t="str">
        <f>IFERROR(VLOOKUP(U69,BDD!$G$2:$H$99,2,FALSE),"")</f>
        <v/>
      </c>
      <c r="EF69" s="15" t="str">
        <f t="shared" si="23"/>
        <v/>
      </c>
      <c r="EG69" s="15" t="str">
        <f t="shared" si="24"/>
        <v/>
      </c>
      <c r="EH69" s="15">
        <f t="shared" si="25"/>
        <v>0</v>
      </c>
      <c r="EI69" s="15">
        <f t="shared" si="26"/>
        <v>0</v>
      </c>
      <c r="EJ69" s="15" t="str">
        <f t="shared" si="27"/>
        <v/>
      </c>
      <c r="EK69" s="15" t="str">
        <f t="shared" si="28"/>
        <v/>
      </c>
      <c r="EL69" s="15">
        <f t="shared" si="29"/>
        <v>0</v>
      </c>
      <c r="EM69" s="15">
        <f t="shared" si="30"/>
        <v>0</v>
      </c>
      <c r="EN69" s="15">
        <f t="shared" si="10"/>
        <v>0</v>
      </c>
      <c r="EO69" s="15">
        <f t="shared" si="11"/>
        <v>0</v>
      </c>
      <c r="EP69" s="123">
        <f t="shared" si="31"/>
        <v>0</v>
      </c>
      <c r="EQ69" s="123">
        <f t="shared" si="32"/>
        <v>0</v>
      </c>
      <c r="ER69" s="123">
        <f t="shared" si="33"/>
        <v>0</v>
      </c>
      <c r="ES69" s="15">
        <f t="shared" si="12"/>
        <v>0</v>
      </c>
      <c r="ET69" s="15">
        <f t="shared" si="13"/>
        <v>0</v>
      </c>
      <c r="EU69" s="18">
        <f t="shared" si="34"/>
        <v>0</v>
      </c>
      <c r="EV69" s="19">
        <f t="shared" si="14"/>
        <v>0</v>
      </c>
      <c r="EW69" s="19">
        <f t="shared" si="15"/>
        <v>0</v>
      </c>
      <c r="EX69" s="19">
        <f t="shared" si="16"/>
        <v>0</v>
      </c>
      <c r="EY69" s="19">
        <f t="shared" si="17"/>
        <v>0</v>
      </c>
      <c r="EZ69" s="19">
        <f t="shared" si="35"/>
        <v>0</v>
      </c>
      <c r="FA69" s="19">
        <f t="shared" si="36"/>
        <v>0</v>
      </c>
      <c r="FB69" s="122" t="e">
        <f t="shared" si="38"/>
        <v>#N/A</v>
      </c>
      <c r="FC69" s="122"/>
    </row>
    <row r="70" spans="1:159" hidden="1" x14ac:dyDescent="0.3">
      <c r="A70" s="115" t="e">
        <f>VLOOKUP(FD70,Info!$A$7:$B$106,2,FALSE)</f>
        <v>#N/A</v>
      </c>
      <c r="B70" s="114" t="str">
        <f>IFERROR(VLOOKUP(A70,Info!$B$7:$AD$106,3,FALSE),"")</f>
        <v/>
      </c>
      <c r="C70" s="579"/>
      <c r="D70" s="115" t="str">
        <f>IFERROR(VLOOKUP(A70,Info!$B$7:$AD$106,5,FALSE),"")</f>
        <v/>
      </c>
      <c r="E70" s="115" t="str">
        <f>IFERROR(VLOOKUP(A70,Info!$B$7:$AD$106,28,FALSE),"")</f>
        <v/>
      </c>
      <c r="F70" s="116">
        <f>IFERROR(VLOOKUP(A70,Info!$B$7:$AD$71,13,FALSE),0)</f>
        <v>0</v>
      </c>
      <c r="G70" s="117">
        <f>IFERROR(VLOOKUP(A70,'Base travail'!$B$22:$G$121,4,FALSE)+VLOOKUP(A70,'Base travail'!$B$22:$G$121,5,FALSE),0)</f>
        <v>0</v>
      </c>
      <c r="H70" s="117">
        <f>IFERROR(VLOOKUP(A70,'Base travail'!$B$22:$G$121,6,FALSE),0)</f>
        <v>0</v>
      </c>
      <c r="I70" s="575"/>
      <c r="J70" s="575"/>
      <c r="K70" s="576"/>
      <c r="L70" s="576"/>
      <c r="M70" s="576"/>
      <c r="N70" s="576"/>
      <c r="O70" s="576"/>
      <c r="P70" s="576"/>
      <c r="Q70" s="576"/>
      <c r="R70" s="576"/>
      <c r="S70" s="576"/>
      <c r="T70" s="576"/>
      <c r="U70" s="576"/>
      <c r="W70" s="25">
        <f t="shared" si="89"/>
        <v>0</v>
      </c>
      <c r="X70" s="26">
        <f t="shared" si="89"/>
        <v>0</v>
      </c>
      <c r="Y70" s="26">
        <f t="shared" si="89"/>
        <v>0</v>
      </c>
      <c r="Z70" s="27">
        <f t="shared" si="89"/>
        <v>0</v>
      </c>
      <c r="AA70" s="25">
        <f t="shared" si="89"/>
        <v>0</v>
      </c>
      <c r="AB70" s="26">
        <f t="shared" si="89"/>
        <v>0</v>
      </c>
      <c r="AC70" s="26">
        <f t="shared" si="89"/>
        <v>0</v>
      </c>
      <c r="AD70" s="27">
        <f t="shared" si="89"/>
        <v>0</v>
      </c>
      <c r="AE70" s="25">
        <f t="shared" si="89"/>
        <v>0</v>
      </c>
      <c r="AF70" s="26">
        <f t="shared" si="89"/>
        <v>0</v>
      </c>
      <c r="AG70" s="26">
        <f t="shared" si="90"/>
        <v>0</v>
      </c>
      <c r="AH70" s="27">
        <f t="shared" si="90"/>
        <v>0</v>
      </c>
      <c r="AI70" s="25">
        <f t="shared" si="90"/>
        <v>0</v>
      </c>
      <c r="AJ70" s="26">
        <f t="shared" si="90"/>
        <v>0</v>
      </c>
      <c r="AK70" s="26">
        <f t="shared" si="90"/>
        <v>0</v>
      </c>
      <c r="AL70" s="27">
        <f t="shared" si="90"/>
        <v>0</v>
      </c>
      <c r="AM70" s="25">
        <f t="shared" si="90"/>
        <v>0</v>
      </c>
      <c r="AN70" s="26">
        <f t="shared" si="90"/>
        <v>0</v>
      </c>
      <c r="AO70" s="26">
        <f t="shared" si="90"/>
        <v>0</v>
      </c>
      <c r="AP70" s="27">
        <f t="shared" si="90"/>
        <v>0</v>
      </c>
      <c r="AQ70" s="25">
        <f t="shared" si="91"/>
        <v>0</v>
      </c>
      <c r="AR70" s="26">
        <f t="shared" si="91"/>
        <v>0</v>
      </c>
      <c r="AS70" s="26">
        <f t="shared" si="91"/>
        <v>0</v>
      </c>
      <c r="AT70" s="27">
        <f t="shared" si="91"/>
        <v>0</v>
      </c>
      <c r="AU70" s="25">
        <f t="shared" si="91"/>
        <v>0</v>
      </c>
      <c r="AV70" s="26">
        <f t="shared" si="91"/>
        <v>0</v>
      </c>
      <c r="AW70" s="26">
        <f t="shared" si="91"/>
        <v>0</v>
      </c>
      <c r="AX70" s="27">
        <f t="shared" si="91"/>
        <v>0</v>
      </c>
      <c r="AY70" s="25">
        <f t="shared" si="91"/>
        <v>0</v>
      </c>
      <c r="AZ70" s="26">
        <f t="shared" si="91"/>
        <v>0</v>
      </c>
      <c r="BA70" s="26">
        <f t="shared" si="92"/>
        <v>0</v>
      </c>
      <c r="BB70" s="27">
        <f t="shared" si="92"/>
        <v>0</v>
      </c>
      <c r="BC70" s="25">
        <f t="shared" si="92"/>
        <v>0</v>
      </c>
      <c r="BD70" s="26">
        <f t="shared" si="92"/>
        <v>0</v>
      </c>
      <c r="BE70" s="26">
        <f t="shared" si="92"/>
        <v>0</v>
      </c>
      <c r="BF70" s="27">
        <f t="shared" si="92"/>
        <v>0</v>
      </c>
      <c r="BG70" s="25">
        <f t="shared" si="92"/>
        <v>0</v>
      </c>
      <c r="BH70" s="26">
        <f t="shared" si="92"/>
        <v>0</v>
      </c>
      <c r="BI70" s="26">
        <f t="shared" si="92"/>
        <v>0</v>
      </c>
      <c r="BJ70" s="27">
        <f t="shared" si="92"/>
        <v>0</v>
      </c>
      <c r="BK70" s="25">
        <f t="shared" si="93"/>
        <v>0</v>
      </c>
      <c r="BL70" s="26">
        <f t="shared" si="93"/>
        <v>0</v>
      </c>
      <c r="BM70" s="26">
        <f t="shared" si="93"/>
        <v>0</v>
      </c>
      <c r="BN70" s="27">
        <f t="shared" si="93"/>
        <v>0</v>
      </c>
      <c r="BO70" s="25">
        <f t="shared" si="93"/>
        <v>0</v>
      </c>
      <c r="BP70" s="26">
        <f t="shared" si="93"/>
        <v>0</v>
      </c>
      <c r="BQ70" s="26">
        <f t="shared" si="93"/>
        <v>0</v>
      </c>
      <c r="BR70" s="27">
        <f t="shared" si="93"/>
        <v>0</v>
      </c>
      <c r="BS70" s="25">
        <f t="shared" si="93"/>
        <v>0</v>
      </c>
      <c r="BT70" s="26">
        <f t="shared" si="93"/>
        <v>0</v>
      </c>
      <c r="BU70" s="26">
        <f t="shared" si="94"/>
        <v>0</v>
      </c>
      <c r="BV70" s="27">
        <f t="shared" si="94"/>
        <v>0</v>
      </c>
      <c r="BW70" s="25">
        <f t="shared" si="94"/>
        <v>0</v>
      </c>
      <c r="BX70" s="26">
        <f t="shared" si="94"/>
        <v>0</v>
      </c>
      <c r="BY70" s="26">
        <f t="shared" si="94"/>
        <v>0</v>
      </c>
      <c r="BZ70" s="27">
        <f t="shared" si="94"/>
        <v>0</v>
      </c>
      <c r="CA70" s="25">
        <f t="shared" si="94"/>
        <v>0</v>
      </c>
      <c r="CB70" s="26">
        <f t="shared" si="94"/>
        <v>0</v>
      </c>
      <c r="CC70" s="26">
        <f t="shared" si="94"/>
        <v>0</v>
      </c>
      <c r="CD70" s="27">
        <f t="shared" si="94"/>
        <v>0</v>
      </c>
      <c r="CE70" s="25">
        <f t="shared" si="95"/>
        <v>0</v>
      </c>
      <c r="CF70" s="26">
        <f t="shared" si="95"/>
        <v>0</v>
      </c>
      <c r="CG70" s="26">
        <f t="shared" si="95"/>
        <v>0</v>
      </c>
      <c r="CH70" s="27">
        <f t="shared" si="95"/>
        <v>0</v>
      </c>
      <c r="CI70" s="25">
        <f t="shared" si="95"/>
        <v>0</v>
      </c>
      <c r="CJ70" s="26">
        <f t="shared" si="95"/>
        <v>0</v>
      </c>
      <c r="CK70" s="26">
        <f t="shared" si="95"/>
        <v>0</v>
      </c>
      <c r="CL70" s="27">
        <f t="shared" si="95"/>
        <v>0</v>
      </c>
      <c r="CM70" s="25">
        <f t="shared" si="95"/>
        <v>0</v>
      </c>
      <c r="CN70" s="26">
        <f t="shared" si="95"/>
        <v>0</v>
      </c>
      <c r="CO70" s="26">
        <f t="shared" si="96"/>
        <v>0</v>
      </c>
      <c r="CP70" s="27">
        <f t="shared" si="96"/>
        <v>0</v>
      </c>
      <c r="CQ70" s="25">
        <f t="shared" si="96"/>
        <v>0</v>
      </c>
      <c r="CR70" s="26">
        <f t="shared" si="96"/>
        <v>0</v>
      </c>
      <c r="CS70" s="26">
        <f t="shared" si="96"/>
        <v>0</v>
      </c>
      <c r="CT70" s="27">
        <f t="shared" si="96"/>
        <v>0</v>
      </c>
      <c r="CU70" s="25">
        <f t="shared" si="96"/>
        <v>0</v>
      </c>
      <c r="CV70" s="26">
        <f t="shared" si="96"/>
        <v>0</v>
      </c>
      <c r="CW70" s="26">
        <f t="shared" si="96"/>
        <v>0</v>
      </c>
      <c r="CX70" s="27">
        <f t="shared" si="96"/>
        <v>0</v>
      </c>
      <c r="CY70" s="25">
        <f t="shared" si="97"/>
        <v>0</v>
      </c>
      <c r="CZ70" s="26">
        <f t="shared" si="97"/>
        <v>0</v>
      </c>
      <c r="DA70" s="26">
        <f t="shared" si="97"/>
        <v>0</v>
      </c>
      <c r="DB70" s="27">
        <f t="shared" si="97"/>
        <v>0</v>
      </c>
      <c r="DC70" s="25">
        <f t="shared" si="97"/>
        <v>0</v>
      </c>
      <c r="DD70" s="26">
        <f t="shared" si="97"/>
        <v>0</v>
      </c>
      <c r="DE70" s="26">
        <f t="shared" si="97"/>
        <v>0</v>
      </c>
      <c r="DF70" s="27">
        <f t="shared" si="97"/>
        <v>0</v>
      </c>
      <c r="DG70" s="25">
        <f t="shared" si="97"/>
        <v>0</v>
      </c>
      <c r="DH70" s="26">
        <f t="shared" si="97"/>
        <v>0</v>
      </c>
      <c r="DI70" s="26">
        <f t="shared" si="98"/>
        <v>0</v>
      </c>
      <c r="DJ70" s="27">
        <f t="shared" si="98"/>
        <v>0</v>
      </c>
      <c r="DK70" s="25">
        <f t="shared" si="98"/>
        <v>0</v>
      </c>
      <c r="DL70" s="26">
        <f t="shared" si="98"/>
        <v>0</v>
      </c>
      <c r="DM70" s="26">
        <f t="shared" si="98"/>
        <v>0</v>
      </c>
      <c r="DN70" s="27">
        <f t="shared" si="98"/>
        <v>0</v>
      </c>
      <c r="DO70" s="7">
        <v>85</v>
      </c>
      <c r="DP70" s="16">
        <f>IFERROR(VLOOKUP(I70,'Cpte exploit'!$A$11:$E$35,5,FALSE),0)</f>
        <v>0</v>
      </c>
      <c r="DQ70" s="17">
        <f t="shared" si="18"/>
        <v>0</v>
      </c>
      <c r="DR70" s="16">
        <f>'Cpte exploit'!$B$39</f>
        <v>0</v>
      </c>
      <c r="DS70" s="17">
        <f t="shared" si="19"/>
        <v>0</v>
      </c>
      <c r="DT70" s="16">
        <f>'Cpte exploit'!$B$40</f>
        <v>0</v>
      </c>
      <c r="DU70" s="17">
        <f t="shared" si="20"/>
        <v>0</v>
      </c>
      <c r="DV70" s="16">
        <f>'Cpte exploit'!$B$41</f>
        <v>0</v>
      </c>
      <c r="DW70" s="16"/>
      <c r="DX70" s="17">
        <f t="shared" si="21"/>
        <v>0</v>
      </c>
      <c r="DY70" s="44">
        <f t="shared" si="22"/>
        <v>0</v>
      </c>
      <c r="DZ70" s="44">
        <f t="shared" si="22"/>
        <v>0</v>
      </c>
      <c r="EA70" s="124" t="e">
        <f t="shared" si="37"/>
        <v>#N/A</v>
      </c>
      <c r="EB70" s="15" t="str">
        <f>IFERROR(VLOOKUP(R70,BDD!$G$2:$H$99,2,FALSE),"")</f>
        <v/>
      </c>
      <c r="EC70" s="15" t="str">
        <f>IFERROR(VLOOKUP(S70,BDD!$G$2:$H$99,2,FALSE),"")</f>
        <v/>
      </c>
      <c r="ED70" s="15" t="str">
        <f>IFERROR(VLOOKUP(T70,BDD!$G$2:$H$99,2,FALSE),"")</f>
        <v/>
      </c>
      <c r="EE70" s="15" t="str">
        <f>IFERROR(VLOOKUP(U70,BDD!$G$2:$H$99,2,FALSE),"")</f>
        <v/>
      </c>
      <c r="EF70" s="15" t="str">
        <f t="shared" si="23"/>
        <v/>
      </c>
      <c r="EG70" s="15" t="str">
        <f t="shared" si="24"/>
        <v/>
      </c>
      <c r="EH70" s="15">
        <f t="shared" si="25"/>
        <v>0</v>
      </c>
      <c r="EI70" s="15">
        <f t="shared" si="26"/>
        <v>0</v>
      </c>
      <c r="EJ70" s="15" t="str">
        <f t="shared" si="27"/>
        <v/>
      </c>
      <c r="EK70" s="15" t="str">
        <f t="shared" si="28"/>
        <v/>
      </c>
      <c r="EL70" s="15">
        <f t="shared" si="29"/>
        <v>0</v>
      </c>
      <c r="EM70" s="15">
        <f t="shared" si="30"/>
        <v>0</v>
      </c>
      <c r="EN70" s="15">
        <f t="shared" ref="EN70:EN133" si="99">SUM($W70:$AT70,$DC70:$DN70)*0.25</f>
        <v>0</v>
      </c>
      <c r="EO70" s="15">
        <f t="shared" ref="EO70:EO133" si="100">SUM(AU70:DB70)*0.25</f>
        <v>0</v>
      </c>
      <c r="EP70" s="124">
        <f t="shared" si="31"/>
        <v>0</v>
      </c>
      <c r="EQ70" s="124">
        <f t="shared" si="32"/>
        <v>0</v>
      </c>
      <c r="ER70" s="124">
        <f t="shared" si="33"/>
        <v>0</v>
      </c>
      <c r="ES70" s="15">
        <f t="shared" si="12"/>
        <v>0</v>
      </c>
      <c r="ET70" s="15">
        <f t="shared" si="13"/>
        <v>0</v>
      </c>
      <c r="EU70" s="18">
        <f t="shared" si="34"/>
        <v>0</v>
      </c>
      <c r="EV70" s="19">
        <f t="shared" ref="EV70:EV133" si="101">EO70*4.3334*ES70*J70</f>
        <v>0</v>
      </c>
      <c r="EW70" s="19">
        <f t="shared" ref="EW70:EW133" si="102">EN70*4.3334*ES70*J70</f>
        <v>0</v>
      </c>
      <c r="EX70" s="19">
        <f t="shared" ref="EX70:EX133" si="103">EO70*4.3334*ET70*J70</f>
        <v>0</v>
      </c>
      <c r="EY70" s="19">
        <f t="shared" ref="EY70:EY133" si="104">EN70*4.3334*ET70*J70</f>
        <v>0</v>
      </c>
      <c r="EZ70" s="19">
        <f t="shared" si="35"/>
        <v>0</v>
      </c>
      <c r="FA70" s="19">
        <f t="shared" si="36"/>
        <v>0</v>
      </c>
      <c r="FB70" s="117" t="e">
        <f t="shared" si="38"/>
        <v>#N/A</v>
      </c>
      <c r="FC70" s="117"/>
    </row>
    <row r="71" spans="1:159" hidden="1" x14ac:dyDescent="0.3">
      <c r="A71" s="120" t="e">
        <f>VLOOKUP(FD71,Info!$A$7:$B$106,2,FALSE)</f>
        <v>#N/A</v>
      </c>
      <c r="B71" s="119" t="str">
        <f>IFERROR(VLOOKUP(A71,Info!$B$7:$AD$106,3,FALSE),"")</f>
        <v/>
      </c>
      <c r="C71" s="578"/>
      <c r="D71" s="120" t="str">
        <f>IFERROR(VLOOKUP(A71,Info!$B$7:$AD$106,5,FALSE),"")</f>
        <v/>
      </c>
      <c r="E71" s="120" t="str">
        <f>IFERROR(VLOOKUP(A71,Info!$B$7:$AD$106,28,FALSE),"")</f>
        <v/>
      </c>
      <c r="F71" s="121">
        <f>IFERROR(VLOOKUP(A71,Info!$B$7:$AD$71,13,FALSE),0)</f>
        <v>0</v>
      </c>
      <c r="G71" s="122">
        <f>IFERROR(VLOOKUP(A71,'Base travail'!$B$22:$G$121,4,FALSE)+VLOOKUP(A71,'Base travail'!$B$22:$G$121,5,FALSE),0)</f>
        <v>0</v>
      </c>
      <c r="H71" s="122">
        <f>IFERROR(VLOOKUP(A71,'Base travail'!$B$22:$G$121,6,FALSE),0)</f>
        <v>0</v>
      </c>
      <c r="I71" s="573"/>
      <c r="J71" s="573"/>
      <c r="K71" s="574"/>
      <c r="L71" s="574"/>
      <c r="M71" s="574"/>
      <c r="N71" s="574"/>
      <c r="O71" s="574"/>
      <c r="P71" s="574"/>
      <c r="Q71" s="574"/>
      <c r="R71" s="574"/>
      <c r="S71" s="574"/>
      <c r="T71" s="574"/>
      <c r="U71" s="574"/>
      <c r="W71" s="61">
        <f t="shared" si="89"/>
        <v>0</v>
      </c>
      <c r="X71" s="62">
        <f t="shared" si="89"/>
        <v>0</v>
      </c>
      <c r="Y71" s="62">
        <f t="shared" si="89"/>
        <v>0</v>
      </c>
      <c r="Z71" s="63">
        <f t="shared" si="89"/>
        <v>0</v>
      </c>
      <c r="AA71" s="61">
        <f t="shared" si="89"/>
        <v>0</v>
      </c>
      <c r="AB71" s="62">
        <f t="shared" si="89"/>
        <v>0</v>
      </c>
      <c r="AC71" s="62">
        <f t="shared" si="89"/>
        <v>0</v>
      </c>
      <c r="AD71" s="63">
        <f t="shared" si="89"/>
        <v>0</v>
      </c>
      <c r="AE71" s="61">
        <f t="shared" si="89"/>
        <v>0</v>
      </c>
      <c r="AF71" s="62">
        <f t="shared" si="89"/>
        <v>0</v>
      </c>
      <c r="AG71" s="62">
        <f t="shared" si="90"/>
        <v>0</v>
      </c>
      <c r="AH71" s="63">
        <f t="shared" si="90"/>
        <v>0</v>
      </c>
      <c r="AI71" s="61">
        <f t="shared" si="90"/>
        <v>0</v>
      </c>
      <c r="AJ71" s="62">
        <f t="shared" si="90"/>
        <v>0</v>
      </c>
      <c r="AK71" s="62">
        <f t="shared" si="90"/>
        <v>0</v>
      </c>
      <c r="AL71" s="63">
        <f t="shared" si="90"/>
        <v>0</v>
      </c>
      <c r="AM71" s="61">
        <f t="shared" si="90"/>
        <v>0</v>
      </c>
      <c r="AN71" s="62">
        <f t="shared" si="90"/>
        <v>0</v>
      </c>
      <c r="AO71" s="62">
        <f t="shared" si="90"/>
        <v>0</v>
      </c>
      <c r="AP71" s="63">
        <f t="shared" si="90"/>
        <v>0</v>
      </c>
      <c r="AQ71" s="61">
        <f t="shared" si="91"/>
        <v>0</v>
      </c>
      <c r="AR71" s="62">
        <f t="shared" si="91"/>
        <v>0</v>
      </c>
      <c r="AS71" s="62">
        <f t="shared" si="91"/>
        <v>0</v>
      </c>
      <c r="AT71" s="63">
        <f t="shared" si="91"/>
        <v>0</v>
      </c>
      <c r="AU71" s="61">
        <f t="shared" si="91"/>
        <v>0</v>
      </c>
      <c r="AV71" s="62">
        <f t="shared" si="91"/>
        <v>0</v>
      </c>
      <c r="AW71" s="62">
        <f t="shared" si="91"/>
        <v>0</v>
      </c>
      <c r="AX71" s="63">
        <f t="shared" si="91"/>
        <v>0</v>
      </c>
      <c r="AY71" s="61">
        <f t="shared" si="91"/>
        <v>0</v>
      </c>
      <c r="AZ71" s="62">
        <f t="shared" si="91"/>
        <v>0</v>
      </c>
      <c r="BA71" s="62">
        <f t="shared" si="92"/>
        <v>0</v>
      </c>
      <c r="BB71" s="63">
        <f t="shared" si="92"/>
        <v>0</v>
      </c>
      <c r="BC71" s="61">
        <f t="shared" si="92"/>
        <v>0</v>
      </c>
      <c r="BD71" s="62">
        <f t="shared" si="92"/>
        <v>0</v>
      </c>
      <c r="BE71" s="62">
        <f t="shared" si="92"/>
        <v>0</v>
      </c>
      <c r="BF71" s="63">
        <f t="shared" si="92"/>
        <v>0</v>
      </c>
      <c r="BG71" s="61">
        <f t="shared" si="92"/>
        <v>0</v>
      </c>
      <c r="BH71" s="62">
        <f t="shared" si="92"/>
        <v>0</v>
      </c>
      <c r="BI71" s="62">
        <f t="shared" si="92"/>
        <v>0</v>
      </c>
      <c r="BJ71" s="63">
        <f t="shared" si="92"/>
        <v>0</v>
      </c>
      <c r="BK71" s="61">
        <f t="shared" si="93"/>
        <v>0</v>
      </c>
      <c r="BL71" s="62">
        <f t="shared" si="93"/>
        <v>0</v>
      </c>
      <c r="BM71" s="62">
        <f t="shared" si="93"/>
        <v>0</v>
      </c>
      <c r="BN71" s="63">
        <f t="shared" si="93"/>
        <v>0</v>
      </c>
      <c r="BO71" s="61">
        <f t="shared" si="93"/>
        <v>0</v>
      </c>
      <c r="BP71" s="62">
        <f t="shared" si="93"/>
        <v>0</v>
      </c>
      <c r="BQ71" s="62">
        <f t="shared" si="93"/>
        <v>0</v>
      </c>
      <c r="BR71" s="63">
        <f t="shared" si="93"/>
        <v>0</v>
      </c>
      <c r="BS71" s="61">
        <f t="shared" si="93"/>
        <v>0</v>
      </c>
      <c r="BT71" s="62">
        <f t="shared" si="93"/>
        <v>0</v>
      </c>
      <c r="BU71" s="62">
        <f t="shared" si="94"/>
        <v>0</v>
      </c>
      <c r="BV71" s="63">
        <f t="shared" si="94"/>
        <v>0</v>
      </c>
      <c r="BW71" s="61">
        <f t="shared" si="94"/>
        <v>0</v>
      </c>
      <c r="BX71" s="62">
        <f t="shared" si="94"/>
        <v>0</v>
      </c>
      <c r="BY71" s="62">
        <f t="shared" si="94"/>
        <v>0</v>
      </c>
      <c r="BZ71" s="63">
        <f t="shared" si="94"/>
        <v>0</v>
      </c>
      <c r="CA71" s="61">
        <f t="shared" si="94"/>
        <v>0</v>
      </c>
      <c r="CB71" s="62">
        <f t="shared" si="94"/>
        <v>0</v>
      </c>
      <c r="CC71" s="62">
        <f t="shared" si="94"/>
        <v>0</v>
      </c>
      <c r="CD71" s="63">
        <f t="shared" si="94"/>
        <v>0</v>
      </c>
      <c r="CE71" s="61">
        <f t="shared" si="95"/>
        <v>0</v>
      </c>
      <c r="CF71" s="62">
        <f t="shared" si="95"/>
        <v>0</v>
      </c>
      <c r="CG71" s="62">
        <f t="shared" si="95"/>
        <v>0</v>
      </c>
      <c r="CH71" s="63">
        <f t="shared" si="95"/>
        <v>0</v>
      </c>
      <c r="CI71" s="61">
        <f t="shared" si="95"/>
        <v>0</v>
      </c>
      <c r="CJ71" s="62">
        <f t="shared" si="95"/>
        <v>0</v>
      </c>
      <c r="CK71" s="62">
        <f t="shared" si="95"/>
        <v>0</v>
      </c>
      <c r="CL71" s="63">
        <f t="shared" si="95"/>
        <v>0</v>
      </c>
      <c r="CM71" s="61">
        <f t="shared" si="95"/>
        <v>0</v>
      </c>
      <c r="CN71" s="62">
        <f t="shared" si="95"/>
        <v>0</v>
      </c>
      <c r="CO71" s="62">
        <f t="shared" si="96"/>
        <v>0</v>
      </c>
      <c r="CP71" s="63">
        <f t="shared" si="96"/>
        <v>0</v>
      </c>
      <c r="CQ71" s="61">
        <f t="shared" si="96"/>
        <v>0</v>
      </c>
      <c r="CR71" s="62">
        <f t="shared" si="96"/>
        <v>0</v>
      </c>
      <c r="CS71" s="62">
        <f t="shared" si="96"/>
        <v>0</v>
      </c>
      <c r="CT71" s="63">
        <f t="shared" si="96"/>
        <v>0</v>
      </c>
      <c r="CU71" s="61">
        <f t="shared" si="96"/>
        <v>0</v>
      </c>
      <c r="CV71" s="62">
        <f t="shared" si="96"/>
        <v>0</v>
      </c>
      <c r="CW71" s="62">
        <f t="shared" si="96"/>
        <v>0</v>
      </c>
      <c r="CX71" s="63">
        <f t="shared" si="96"/>
        <v>0</v>
      </c>
      <c r="CY71" s="61">
        <f t="shared" si="97"/>
        <v>0</v>
      </c>
      <c r="CZ71" s="62">
        <f t="shared" si="97"/>
        <v>0</v>
      </c>
      <c r="DA71" s="62">
        <f t="shared" si="97"/>
        <v>0</v>
      </c>
      <c r="DB71" s="63">
        <f t="shared" si="97"/>
        <v>0</v>
      </c>
      <c r="DC71" s="61">
        <f t="shared" si="97"/>
        <v>0</v>
      </c>
      <c r="DD71" s="62">
        <f t="shared" si="97"/>
        <v>0</v>
      </c>
      <c r="DE71" s="62">
        <f t="shared" si="97"/>
        <v>0</v>
      </c>
      <c r="DF71" s="63">
        <f t="shared" si="97"/>
        <v>0</v>
      </c>
      <c r="DG71" s="61">
        <f t="shared" si="97"/>
        <v>0</v>
      </c>
      <c r="DH71" s="62">
        <f t="shared" si="97"/>
        <v>0</v>
      </c>
      <c r="DI71" s="62">
        <f t="shared" si="98"/>
        <v>0</v>
      </c>
      <c r="DJ71" s="63">
        <f t="shared" si="98"/>
        <v>0</v>
      </c>
      <c r="DK71" s="61">
        <f t="shared" si="98"/>
        <v>0</v>
      </c>
      <c r="DL71" s="62">
        <f t="shared" si="98"/>
        <v>0</v>
      </c>
      <c r="DM71" s="62">
        <f t="shared" si="98"/>
        <v>0</v>
      </c>
      <c r="DN71" s="63">
        <f t="shared" si="98"/>
        <v>0</v>
      </c>
      <c r="DO71" s="7">
        <v>86</v>
      </c>
      <c r="DP71" s="23">
        <f>IFERROR(VLOOKUP(I71,'Cpte exploit'!$A$11:$E$35,5,FALSE),0)</f>
        <v>0</v>
      </c>
      <c r="DQ71" s="24">
        <f t="shared" si="18"/>
        <v>0</v>
      </c>
      <c r="DR71" s="23">
        <f>'Cpte exploit'!$B$39</f>
        <v>0</v>
      </c>
      <c r="DS71" s="24">
        <f t="shared" si="19"/>
        <v>0</v>
      </c>
      <c r="DT71" s="23">
        <f>'Cpte exploit'!$B$40</f>
        <v>0</v>
      </c>
      <c r="DU71" s="24">
        <f t="shared" si="20"/>
        <v>0</v>
      </c>
      <c r="DV71" s="23">
        <f>'Cpte exploit'!$B$41</f>
        <v>0</v>
      </c>
      <c r="DW71" s="23"/>
      <c r="DX71" s="24">
        <f t="shared" ref="DX71:DX134" si="105">(EZ71+FA71)*(DP71+DP71*DV71)</f>
        <v>0</v>
      </c>
      <c r="DY71" s="45">
        <f t="shared" si="22"/>
        <v>0</v>
      </c>
      <c r="DZ71" s="45">
        <f t="shared" si="22"/>
        <v>0</v>
      </c>
      <c r="EA71" s="123" t="e">
        <f t="shared" si="37"/>
        <v>#N/A</v>
      </c>
      <c r="EB71" s="15" t="str">
        <f>IFERROR(VLOOKUP(R71,BDD!$G$2:$H$99,2,FALSE),"")</f>
        <v/>
      </c>
      <c r="EC71" s="15" t="str">
        <f>IFERROR(VLOOKUP(S71,BDD!$G$2:$H$99,2,FALSE),"")</f>
        <v/>
      </c>
      <c r="ED71" s="15" t="str">
        <f>IFERROR(VLOOKUP(T71,BDD!$G$2:$H$99,2,FALSE),"")</f>
        <v/>
      </c>
      <c r="EE71" s="15" t="str">
        <f>IFERROR(VLOOKUP(U71,BDD!$G$2:$H$99,2,FALSE),"")</f>
        <v/>
      </c>
      <c r="EF71" s="15" t="str">
        <f t="shared" si="23"/>
        <v/>
      </c>
      <c r="EG71" s="15" t="str">
        <f t="shared" si="24"/>
        <v/>
      </c>
      <c r="EH71" s="15">
        <f t="shared" si="25"/>
        <v>0</v>
      </c>
      <c r="EI71" s="15">
        <f t="shared" si="26"/>
        <v>0</v>
      </c>
      <c r="EJ71" s="15" t="str">
        <f t="shared" si="27"/>
        <v/>
      </c>
      <c r="EK71" s="15" t="str">
        <f t="shared" si="28"/>
        <v/>
      </c>
      <c r="EL71" s="15">
        <f t="shared" si="29"/>
        <v>0</v>
      </c>
      <c r="EM71" s="15">
        <f t="shared" si="30"/>
        <v>0</v>
      </c>
      <c r="EN71" s="15">
        <f t="shared" si="99"/>
        <v>0</v>
      </c>
      <c r="EO71" s="15">
        <f t="shared" si="100"/>
        <v>0</v>
      </c>
      <c r="EP71" s="123">
        <f t="shared" ref="EP71:EP134" si="106">IF(C71="Régie",DY71+DZ71,0)</f>
        <v>0</v>
      </c>
      <c r="EQ71" s="123">
        <f t="shared" ref="EQ71:EQ134" si="107">IF(C71="Factotum",DY71+DZ71,0)</f>
        <v>0</v>
      </c>
      <c r="ER71" s="123">
        <f t="shared" ref="ER71:ER134" si="108">IF(C71="Intervention",DY71+DZ71,0)</f>
        <v>0</v>
      </c>
      <c r="ES71" s="15">
        <f t="shared" si="12"/>
        <v>0</v>
      </c>
      <c r="ET71" s="15">
        <f t="shared" si="13"/>
        <v>0</v>
      </c>
      <c r="EU71" s="18">
        <f t="shared" ref="EU71:EU134" si="109">F71/12</f>
        <v>0</v>
      </c>
      <c r="EV71" s="19">
        <f t="shared" si="101"/>
        <v>0</v>
      </c>
      <c r="EW71" s="19">
        <f t="shared" si="102"/>
        <v>0</v>
      </c>
      <c r="EX71" s="19">
        <f t="shared" si="103"/>
        <v>0</v>
      </c>
      <c r="EY71" s="19">
        <f t="shared" si="104"/>
        <v>0</v>
      </c>
      <c r="EZ71" s="19">
        <f t="shared" ref="EZ71:EZ134" si="110">(EV71+EX71)/30.415*EU71</f>
        <v>0</v>
      </c>
      <c r="FA71" s="19">
        <f t="shared" ref="FA71:FA134" si="111">(EW71+EY71)/30.415*EU71</f>
        <v>0</v>
      </c>
      <c r="FB71" s="122" t="e">
        <f t="shared" si="38"/>
        <v>#N/A</v>
      </c>
      <c r="FC71" s="122"/>
    </row>
    <row r="72" spans="1:159" hidden="1" x14ac:dyDescent="0.3">
      <c r="A72" s="115" t="e">
        <f>VLOOKUP(FD72,Info!$A$7:$B$106,2,FALSE)</f>
        <v>#N/A</v>
      </c>
      <c r="B72" s="114" t="str">
        <f>IFERROR(VLOOKUP(A72,Info!$B$7:$AD$106,3,FALSE),"")</f>
        <v/>
      </c>
      <c r="C72" s="579"/>
      <c r="D72" s="115" t="str">
        <f>IFERROR(VLOOKUP(A72,Info!$B$7:$AD$106,5,FALSE),"")</f>
        <v/>
      </c>
      <c r="E72" s="115" t="str">
        <f>IFERROR(VLOOKUP(A72,Info!$B$7:$AD$106,28,FALSE),"")</f>
        <v/>
      </c>
      <c r="F72" s="116">
        <f>IFERROR(VLOOKUP(A72,Info!$B$7:$AD$71,13,FALSE),0)</f>
        <v>0</v>
      </c>
      <c r="G72" s="117">
        <f>IFERROR(VLOOKUP(A72,'Base travail'!$B$22:$G$121,4,FALSE)+VLOOKUP(A72,'Base travail'!$B$22:$G$121,5,FALSE),0)</f>
        <v>0</v>
      </c>
      <c r="H72" s="117">
        <f>IFERROR(VLOOKUP(A72,'Base travail'!$B$22:$G$121,6,FALSE),0)</f>
        <v>0</v>
      </c>
      <c r="I72" s="575"/>
      <c r="J72" s="575"/>
      <c r="K72" s="576"/>
      <c r="L72" s="576"/>
      <c r="M72" s="576"/>
      <c r="N72" s="576"/>
      <c r="O72" s="576"/>
      <c r="P72" s="576"/>
      <c r="Q72" s="576"/>
      <c r="R72" s="576"/>
      <c r="S72" s="576"/>
      <c r="T72" s="576"/>
      <c r="U72" s="576"/>
      <c r="W72" s="25">
        <f t="shared" si="89"/>
        <v>0</v>
      </c>
      <c r="X72" s="26">
        <f t="shared" si="89"/>
        <v>0</v>
      </c>
      <c r="Y72" s="26">
        <f t="shared" si="89"/>
        <v>0</v>
      </c>
      <c r="Z72" s="27">
        <f t="shared" si="89"/>
        <v>0</v>
      </c>
      <c r="AA72" s="25">
        <f t="shared" si="89"/>
        <v>0</v>
      </c>
      <c r="AB72" s="26">
        <f t="shared" si="89"/>
        <v>0</v>
      </c>
      <c r="AC72" s="26">
        <f t="shared" si="89"/>
        <v>0</v>
      </c>
      <c r="AD72" s="27">
        <f t="shared" si="89"/>
        <v>0</v>
      </c>
      <c r="AE72" s="25">
        <f t="shared" si="89"/>
        <v>0</v>
      </c>
      <c r="AF72" s="26">
        <f t="shared" si="89"/>
        <v>0</v>
      </c>
      <c r="AG72" s="26">
        <f t="shared" si="90"/>
        <v>0</v>
      </c>
      <c r="AH72" s="27">
        <f t="shared" si="90"/>
        <v>0</v>
      </c>
      <c r="AI72" s="25">
        <f t="shared" si="90"/>
        <v>0</v>
      </c>
      <c r="AJ72" s="26">
        <f t="shared" si="90"/>
        <v>0</v>
      </c>
      <c r="AK72" s="26">
        <f t="shared" si="90"/>
        <v>0</v>
      </c>
      <c r="AL72" s="27">
        <f t="shared" si="90"/>
        <v>0</v>
      </c>
      <c r="AM72" s="25">
        <f t="shared" si="90"/>
        <v>0</v>
      </c>
      <c r="AN72" s="26">
        <f t="shared" si="90"/>
        <v>0</v>
      </c>
      <c r="AO72" s="26">
        <f t="shared" si="90"/>
        <v>0</v>
      </c>
      <c r="AP72" s="27">
        <f t="shared" si="90"/>
        <v>0</v>
      </c>
      <c r="AQ72" s="25">
        <f t="shared" si="91"/>
        <v>0</v>
      </c>
      <c r="AR72" s="26">
        <f t="shared" si="91"/>
        <v>0</v>
      </c>
      <c r="AS72" s="26">
        <f t="shared" si="91"/>
        <v>0</v>
      </c>
      <c r="AT72" s="27">
        <f t="shared" si="91"/>
        <v>0</v>
      </c>
      <c r="AU72" s="25">
        <f t="shared" si="91"/>
        <v>0</v>
      </c>
      <c r="AV72" s="26">
        <f t="shared" si="91"/>
        <v>0</v>
      </c>
      <c r="AW72" s="26">
        <f t="shared" si="91"/>
        <v>0</v>
      </c>
      <c r="AX72" s="27">
        <f t="shared" si="91"/>
        <v>0</v>
      </c>
      <c r="AY72" s="25">
        <f t="shared" si="91"/>
        <v>0</v>
      </c>
      <c r="AZ72" s="26">
        <f t="shared" si="91"/>
        <v>0</v>
      </c>
      <c r="BA72" s="26">
        <f t="shared" si="92"/>
        <v>0</v>
      </c>
      <c r="BB72" s="27">
        <f t="shared" si="92"/>
        <v>0</v>
      </c>
      <c r="BC72" s="25">
        <f t="shared" si="92"/>
        <v>0</v>
      </c>
      <c r="BD72" s="26">
        <f t="shared" si="92"/>
        <v>0</v>
      </c>
      <c r="BE72" s="26">
        <f t="shared" si="92"/>
        <v>0</v>
      </c>
      <c r="BF72" s="27">
        <f t="shared" si="92"/>
        <v>0</v>
      </c>
      <c r="BG72" s="25">
        <f t="shared" si="92"/>
        <v>0</v>
      </c>
      <c r="BH72" s="26">
        <f t="shared" si="92"/>
        <v>0</v>
      </c>
      <c r="BI72" s="26">
        <f t="shared" si="92"/>
        <v>0</v>
      </c>
      <c r="BJ72" s="27">
        <f t="shared" si="92"/>
        <v>0</v>
      </c>
      <c r="BK72" s="25">
        <f t="shared" si="93"/>
        <v>0</v>
      </c>
      <c r="BL72" s="26">
        <f t="shared" si="93"/>
        <v>0</v>
      </c>
      <c r="BM72" s="26">
        <f t="shared" si="93"/>
        <v>0</v>
      </c>
      <c r="BN72" s="27">
        <f t="shared" si="93"/>
        <v>0</v>
      </c>
      <c r="BO72" s="25">
        <f t="shared" si="93"/>
        <v>0</v>
      </c>
      <c r="BP72" s="26">
        <f t="shared" si="93"/>
        <v>0</v>
      </c>
      <c r="BQ72" s="26">
        <f t="shared" si="93"/>
        <v>0</v>
      </c>
      <c r="BR72" s="27">
        <f t="shared" si="93"/>
        <v>0</v>
      </c>
      <c r="BS72" s="25">
        <f t="shared" si="93"/>
        <v>0</v>
      </c>
      <c r="BT72" s="26">
        <f t="shared" si="93"/>
        <v>0</v>
      </c>
      <c r="BU72" s="26">
        <f t="shared" si="94"/>
        <v>0</v>
      </c>
      <c r="BV72" s="27">
        <f t="shared" si="94"/>
        <v>0</v>
      </c>
      <c r="BW72" s="25">
        <f t="shared" si="94"/>
        <v>0</v>
      </c>
      <c r="BX72" s="26">
        <f t="shared" si="94"/>
        <v>0</v>
      </c>
      <c r="BY72" s="26">
        <f t="shared" si="94"/>
        <v>0</v>
      </c>
      <c r="BZ72" s="27">
        <f t="shared" si="94"/>
        <v>0</v>
      </c>
      <c r="CA72" s="25">
        <f t="shared" si="94"/>
        <v>0</v>
      </c>
      <c r="CB72" s="26">
        <f t="shared" si="94"/>
        <v>0</v>
      </c>
      <c r="CC72" s="26">
        <f t="shared" si="94"/>
        <v>0</v>
      </c>
      <c r="CD72" s="27">
        <f t="shared" si="94"/>
        <v>0</v>
      </c>
      <c r="CE72" s="25">
        <f t="shared" si="95"/>
        <v>0</v>
      </c>
      <c r="CF72" s="26">
        <f t="shared" si="95"/>
        <v>0</v>
      </c>
      <c r="CG72" s="26">
        <f t="shared" si="95"/>
        <v>0</v>
      </c>
      <c r="CH72" s="27">
        <f t="shared" si="95"/>
        <v>0</v>
      </c>
      <c r="CI72" s="25">
        <f t="shared" si="95"/>
        <v>0</v>
      </c>
      <c r="CJ72" s="26">
        <f t="shared" si="95"/>
        <v>0</v>
      </c>
      <c r="CK72" s="26">
        <f t="shared" si="95"/>
        <v>0</v>
      </c>
      <c r="CL72" s="27">
        <f t="shared" si="95"/>
        <v>0</v>
      </c>
      <c r="CM72" s="25">
        <f t="shared" si="95"/>
        <v>0</v>
      </c>
      <c r="CN72" s="26">
        <f t="shared" si="95"/>
        <v>0</v>
      </c>
      <c r="CO72" s="26">
        <f t="shared" si="96"/>
        <v>0</v>
      </c>
      <c r="CP72" s="27">
        <f t="shared" si="96"/>
        <v>0</v>
      </c>
      <c r="CQ72" s="25">
        <f t="shared" si="96"/>
        <v>0</v>
      </c>
      <c r="CR72" s="26">
        <f t="shared" si="96"/>
        <v>0</v>
      </c>
      <c r="CS72" s="26">
        <f t="shared" si="96"/>
        <v>0</v>
      </c>
      <c r="CT72" s="27">
        <f t="shared" si="96"/>
        <v>0</v>
      </c>
      <c r="CU72" s="25">
        <f t="shared" si="96"/>
        <v>0</v>
      </c>
      <c r="CV72" s="26">
        <f t="shared" si="96"/>
        <v>0</v>
      </c>
      <c r="CW72" s="26">
        <f t="shared" si="96"/>
        <v>0</v>
      </c>
      <c r="CX72" s="27">
        <f t="shared" si="96"/>
        <v>0</v>
      </c>
      <c r="CY72" s="25">
        <f t="shared" si="97"/>
        <v>0</v>
      </c>
      <c r="CZ72" s="26">
        <f t="shared" si="97"/>
        <v>0</v>
      </c>
      <c r="DA72" s="26">
        <f t="shared" si="97"/>
        <v>0</v>
      </c>
      <c r="DB72" s="27">
        <f t="shared" si="97"/>
        <v>0</v>
      </c>
      <c r="DC72" s="25">
        <f t="shared" si="97"/>
        <v>0</v>
      </c>
      <c r="DD72" s="26">
        <f t="shared" si="97"/>
        <v>0</v>
      </c>
      <c r="DE72" s="26">
        <f t="shared" si="97"/>
        <v>0</v>
      </c>
      <c r="DF72" s="27">
        <f t="shared" si="97"/>
        <v>0</v>
      </c>
      <c r="DG72" s="25">
        <f t="shared" si="97"/>
        <v>0</v>
      </c>
      <c r="DH72" s="26">
        <f t="shared" si="97"/>
        <v>0</v>
      </c>
      <c r="DI72" s="26">
        <f t="shared" si="98"/>
        <v>0</v>
      </c>
      <c r="DJ72" s="27">
        <f t="shared" si="98"/>
        <v>0</v>
      </c>
      <c r="DK72" s="25">
        <f t="shared" si="98"/>
        <v>0</v>
      </c>
      <c r="DL72" s="26">
        <f t="shared" si="98"/>
        <v>0</v>
      </c>
      <c r="DM72" s="26">
        <f t="shared" si="98"/>
        <v>0</v>
      </c>
      <c r="DN72" s="27">
        <f t="shared" si="98"/>
        <v>0</v>
      </c>
      <c r="DO72" s="7">
        <v>87</v>
      </c>
      <c r="DP72" s="16">
        <f>IFERROR(VLOOKUP(I72,'Cpte exploit'!$A$11:$E$35,5,FALSE),0)</f>
        <v>0</v>
      </c>
      <c r="DQ72" s="17">
        <f t="shared" si="18"/>
        <v>0</v>
      </c>
      <c r="DR72" s="16">
        <f>'Cpte exploit'!$B$39</f>
        <v>0</v>
      </c>
      <c r="DS72" s="17">
        <f t="shared" si="19"/>
        <v>0</v>
      </c>
      <c r="DT72" s="16">
        <f>'Cpte exploit'!$B$40</f>
        <v>0</v>
      </c>
      <c r="DU72" s="17">
        <f t="shared" si="20"/>
        <v>0</v>
      </c>
      <c r="DV72" s="16">
        <f>'Cpte exploit'!$B$41</f>
        <v>0</v>
      </c>
      <c r="DW72" s="16"/>
      <c r="DX72" s="17">
        <f t="shared" si="105"/>
        <v>0</v>
      </c>
      <c r="DY72" s="44">
        <f t="shared" si="22"/>
        <v>0</v>
      </c>
      <c r="DZ72" s="44">
        <f t="shared" si="22"/>
        <v>0</v>
      </c>
      <c r="EA72" s="124" t="e">
        <f t="shared" ref="EA72:EA135" si="112">IF(A72=A71,DY72+DZ72+EA71,DY72+DZ72)</f>
        <v>#N/A</v>
      </c>
      <c r="EB72" s="15" t="str">
        <f>IFERROR(VLOOKUP(R72,BDD!$G$2:$H$99,2,FALSE),"")</f>
        <v/>
      </c>
      <c r="EC72" s="15" t="str">
        <f>IFERROR(VLOOKUP(S72,BDD!$G$2:$H$99,2,FALSE),"")</f>
        <v/>
      </c>
      <c r="ED72" s="15" t="str">
        <f>IFERROR(VLOOKUP(T72,BDD!$G$2:$H$99,2,FALSE),"")</f>
        <v/>
      </c>
      <c r="EE72" s="15" t="str">
        <f>IFERROR(VLOOKUP(U72,BDD!$G$2:$H$99,2,FALSE),"")</f>
        <v/>
      </c>
      <c r="EF72" s="15" t="str">
        <f t="shared" si="23"/>
        <v/>
      </c>
      <c r="EG72" s="15" t="str">
        <f t="shared" si="24"/>
        <v/>
      </c>
      <c r="EH72" s="15">
        <f t="shared" si="25"/>
        <v>0</v>
      </c>
      <c r="EI72" s="15">
        <f t="shared" si="26"/>
        <v>0</v>
      </c>
      <c r="EJ72" s="15" t="str">
        <f t="shared" si="27"/>
        <v/>
      </c>
      <c r="EK72" s="15" t="str">
        <f t="shared" si="28"/>
        <v/>
      </c>
      <c r="EL72" s="15">
        <f t="shared" si="29"/>
        <v>0</v>
      </c>
      <c r="EM72" s="15">
        <f t="shared" si="30"/>
        <v>0</v>
      </c>
      <c r="EN72" s="15">
        <f t="shared" si="99"/>
        <v>0</v>
      </c>
      <c r="EO72" s="15">
        <f t="shared" si="100"/>
        <v>0</v>
      </c>
      <c r="EP72" s="124">
        <f t="shared" si="106"/>
        <v>0</v>
      </c>
      <c r="EQ72" s="124">
        <f t="shared" si="107"/>
        <v>0</v>
      </c>
      <c r="ER72" s="124">
        <f t="shared" si="108"/>
        <v>0</v>
      </c>
      <c r="ES72" s="15">
        <f t="shared" si="12"/>
        <v>0</v>
      </c>
      <c r="ET72" s="15">
        <f t="shared" si="13"/>
        <v>0</v>
      </c>
      <c r="EU72" s="18">
        <f t="shared" si="109"/>
        <v>0</v>
      </c>
      <c r="EV72" s="19">
        <f t="shared" si="101"/>
        <v>0</v>
      </c>
      <c r="EW72" s="19">
        <f t="shared" si="102"/>
        <v>0</v>
      </c>
      <c r="EX72" s="19">
        <f t="shared" si="103"/>
        <v>0</v>
      </c>
      <c r="EY72" s="19">
        <f t="shared" si="104"/>
        <v>0</v>
      </c>
      <c r="EZ72" s="19">
        <f t="shared" si="110"/>
        <v>0</v>
      </c>
      <c r="FA72" s="19">
        <f t="shared" si="111"/>
        <v>0</v>
      </c>
      <c r="FB72" s="117" t="e">
        <f t="shared" ref="FB72:FB135" si="113">IF(A72=A71,DQ72+DS72+DU72+DX72+FB71,DQ72+DS72+DU72+DX72)</f>
        <v>#N/A</v>
      </c>
      <c r="FC72" s="117"/>
    </row>
    <row r="73" spans="1:159" hidden="1" x14ac:dyDescent="0.3">
      <c r="A73" s="120" t="e">
        <f>VLOOKUP(FD73,Info!$A$7:$B$106,2,FALSE)</f>
        <v>#N/A</v>
      </c>
      <c r="B73" s="119" t="str">
        <f>IFERROR(VLOOKUP(A73,Info!$B$7:$AD$106,3,FALSE),"")</f>
        <v/>
      </c>
      <c r="C73" s="578"/>
      <c r="D73" s="120" t="str">
        <f>IFERROR(VLOOKUP(A73,Info!$B$7:$AD$106,5,FALSE),"")</f>
        <v/>
      </c>
      <c r="E73" s="120" t="str">
        <f>IFERROR(VLOOKUP(A73,Info!$B$7:$AD$106,28,FALSE),"")</f>
        <v/>
      </c>
      <c r="F73" s="121">
        <f>IFERROR(VLOOKUP(A73,Info!$B$7:$AD$71,13,FALSE),0)</f>
        <v>0</v>
      </c>
      <c r="G73" s="122">
        <f>IFERROR(VLOOKUP(A73,'Base travail'!$B$22:$G$121,4,FALSE)+VLOOKUP(A73,'Base travail'!$B$22:$G$121,5,FALSE),0)</f>
        <v>0</v>
      </c>
      <c r="H73" s="122">
        <f>IFERROR(VLOOKUP(A73,'Base travail'!$B$22:$G$121,6,FALSE),0)</f>
        <v>0</v>
      </c>
      <c r="I73" s="573"/>
      <c r="J73" s="573"/>
      <c r="K73" s="574"/>
      <c r="L73" s="574"/>
      <c r="M73" s="574"/>
      <c r="N73" s="574"/>
      <c r="O73" s="574"/>
      <c r="P73" s="574"/>
      <c r="Q73" s="574"/>
      <c r="R73" s="574"/>
      <c r="S73" s="574"/>
      <c r="T73" s="574"/>
      <c r="U73" s="574"/>
      <c r="W73" s="61">
        <f t="shared" si="89"/>
        <v>0</v>
      </c>
      <c r="X73" s="62">
        <f t="shared" si="89"/>
        <v>0</v>
      </c>
      <c r="Y73" s="62">
        <f t="shared" si="89"/>
        <v>0</v>
      </c>
      <c r="Z73" s="63">
        <f t="shared" si="89"/>
        <v>0</v>
      </c>
      <c r="AA73" s="61">
        <f t="shared" si="89"/>
        <v>0</v>
      </c>
      <c r="AB73" s="62">
        <f t="shared" si="89"/>
        <v>0</v>
      </c>
      <c r="AC73" s="62">
        <f t="shared" si="89"/>
        <v>0</v>
      </c>
      <c r="AD73" s="63">
        <f t="shared" si="89"/>
        <v>0</v>
      </c>
      <c r="AE73" s="61">
        <f t="shared" si="89"/>
        <v>0</v>
      </c>
      <c r="AF73" s="62">
        <f t="shared" si="89"/>
        <v>0</v>
      </c>
      <c r="AG73" s="62">
        <f t="shared" si="90"/>
        <v>0</v>
      </c>
      <c r="AH73" s="63">
        <f t="shared" si="90"/>
        <v>0</v>
      </c>
      <c r="AI73" s="61">
        <f t="shared" si="90"/>
        <v>0</v>
      </c>
      <c r="AJ73" s="62">
        <f t="shared" si="90"/>
        <v>0</v>
      </c>
      <c r="AK73" s="62">
        <f t="shared" si="90"/>
        <v>0</v>
      </c>
      <c r="AL73" s="63">
        <f t="shared" si="90"/>
        <v>0</v>
      </c>
      <c r="AM73" s="61">
        <f t="shared" si="90"/>
        <v>0</v>
      </c>
      <c r="AN73" s="62">
        <f t="shared" si="90"/>
        <v>0</v>
      </c>
      <c r="AO73" s="62">
        <f t="shared" si="90"/>
        <v>0</v>
      </c>
      <c r="AP73" s="63">
        <f t="shared" si="90"/>
        <v>0</v>
      </c>
      <c r="AQ73" s="61">
        <f t="shared" si="91"/>
        <v>0</v>
      </c>
      <c r="AR73" s="62">
        <f t="shared" si="91"/>
        <v>0</v>
      </c>
      <c r="AS73" s="62">
        <f t="shared" si="91"/>
        <v>0</v>
      </c>
      <c r="AT73" s="63">
        <f t="shared" si="91"/>
        <v>0</v>
      </c>
      <c r="AU73" s="61">
        <f t="shared" si="91"/>
        <v>0</v>
      </c>
      <c r="AV73" s="62">
        <f t="shared" si="91"/>
        <v>0</v>
      </c>
      <c r="AW73" s="62">
        <f t="shared" si="91"/>
        <v>0</v>
      </c>
      <c r="AX73" s="63">
        <f t="shared" si="91"/>
        <v>0</v>
      </c>
      <c r="AY73" s="61">
        <f t="shared" si="91"/>
        <v>0</v>
      </c>
      <c r="AZ73" s="62">
        <f t="shared" si="91"/>
        <v>0</v>
      </c>
      <c r="BA73" s="62">
        <f t="shared" si="92"/>
        <v>0</v>
      </c>
      <c r="BB73" s="63">
        <f t="shared" si="92"/>
        <v>0</v>
      </c>
      <c r="BC73" s="61">
        <f t="shared" si="92"/>
        <v>0</v>
      </c>
      <c r="BD73" s="62">
        <f t="shared" si="92"/>
        <v>0</v>
      </c>
      <c r="BE73" s="62">
        <f t="shared" si="92"/>
        <v>0</v>
      </c>
      <c r="BF73" s="63">
        <f t="shared" si="92"/>
        <v>0</v>
      </c>
      <c r="BG73" s="61">
        <f t="shared" si="92"/>
        <v>0</v>
      </c>
      <c r="BH73" s="62">
        <f t="shared" si="92"/>
        <v>0</v>
      </c>
      <c r="BI73" s="62">
        <f t="shared" si="92"/>
        <v>0</v>
      </c>
      <c r="BJ73" s="63">
        <f t="shared" si="92"/>
        <v>0</v>
      </c>
      <c r="BK73" s="61">
        <f t="shared" si="93"/>
        <v>0</v>
      </c>
      <c r="BL73" s="62">
        <f t="shared" si="93"/>
        <v>0</v>
      </c>
      <c r="BM73" s="62">
        <f t="shared" si="93"/>
        <v>0</v>
      </c>
      <c r="BN73" s="63">
        <f t="shared" si="93"/>
        <v>0</v>
      </c>
      <c r="BO73" s="61">
        <f t="shared" si="93"/>
        <v>0</v>
      </c>
      <c r="BP73" s="62">
        <f t="shared" si="93"/>
        <v>0</v>
      </c>
      <c r="BQ73" s="62">
        <f t="shared" si="93"/>
        <v>0</v>
      </c>
      <c r="BR73" s="63">
        <f t="shared" si="93"/>
        <v>0</v>
      </c>
      <c r="BS73" s="61">
        <f t="shared" si="93"/>
        <v>0</v>
      </c>
      <c r="BT73" s="62">
        <f t="shared" si="93"/>
        <v>0</v>
      </c>
      <c r="BU73" s="62">
        <f t="shared" si="94"/>
        <v>0</v>
      </c>
      <c r="BV73" s="63">
        <f t="shared" si="94"/>
        <v>0</v>
      </c>
      <c r="BW73" s="61">
        <f t="shared" si="94"/>
        <v>0</v>
      </c>
      <c r="BX73" s="62">
        <f t="shared" si="94"/>
        <v>0</v>
      </c>
      <c r="BY73" s="62">
        <f t="shared" si="94"/>
        <v>0</v>
      </c>
      <c r="BZ73" s="63">
        <f t="shared" si="94"/>
        <v>0</v>
      </c>
      <c r="CA73" s="61">
        <f t="shared" si="94"/>
        <v>0</v>
      </c>
      <c r="CB73" s="62">
        <f t="shared" si="94"/>
        <v>0</v>
      </c>
      <c r="CC73" s="62">
        <f t="shared" si="94"/>
        <v>0</v>
      </c>
      <c r="CD73" s="63">
        <f t="shared" si="94"/>
        <v>0</v>
      </c>
      <c r="CE73" s="61">
        <f t="shared" si="95"/>
        <v>0</v>
      </c>
      <c r="CF73" s="62">
        <f t="shared" si="95"/>
        <v>0</v>
      </c>
      <c r="CG73" s="62">
        <f t="shared" si="95"/>
        <v>0</v>
      </c>
      <c r="CH73" s="63">
        <f t="shared" si="95"/>
        <v>0</v>
      </c>
      <c r="CI73" s="61">
        <f t="shared" si="95"/>
        <v>0</v>
      </c>
      <c r="CJ73" s="62">
        <f t="shared" si="95"/>
        <v>0</v>
      </c>
      <c r="CK73" s="62">
        <f t="shared" si="95"/>
        <v>0</v>
      </c>
      <c r="CL73" s="63">
        <f t="shared" si="95"/>
        <v>0</v>
      </c>
      <c r="CM73" s="61">
        <f t="shared" si="95"/>
        <v>0</v>
      </c>
      <c r="CN73" s="62">
        <f t="shared" si="95"/>
        <v>0</v>
      </c>
      <c r="CO73" s="62">
        <f t="shared" si="96"/>
        <v>0</v>
      </c>
      <c r="CP73" s="63">
        <f t="shared" si="96"/>
        <v>0</v>
      </c>
      <c r="CQ73" s="61">
        <f t="shared" si="96"/>
        <v>0</v>
      </c>
      <c r="CR73" s="62">
        <f t="shared" si="96"/>
        <v>0</v>
      </c>
      <c r="CS73" s="62">
        <f t="shared" si="96"/>
        <v>0</v>
      </c>
      <c r="CT73" s="63">
        <f t="shared" si="96"/>
        <v>0</v>
      </c>
      <c r="CU73" s="61">
        <f t="shared" si="96"/>
        <v>0</v>
      </c>
      <c r="CV73" s="62">
        <f t="shared" si="96"/>
        <v>0</v>
      </c>
      <c r="CW73" s="62">
        <f t="shared" si="96"/>
        <v>0</v>
      </c>
      <c r="CX73" s="63">
        <f t="shared" si="96"/>
        <v>0</v>
      </c>
      <c r="CY73" s="61">
        <f t="shared" si="97"/>
        <v>0</v>
      </c>
      <c r="CZ73" s="62">
        <f t="shared" si="97"/>
        <v>0</v>
      </c>
      <c r="DA73" s="62">
        <f t="shared" si="97"/>
        <v>0</v>
      </c>
      <c r="DB73" s="63">
        <f t="shared" si="97"/>
        <v>0</v>
      </c>
      <c r="DC73" s="61">
        <f t="shared" si="97"/>
        <v>0</v>
      </c>
      <c r="DD73" s="62">
        <f t="shared" si="97"/>
        <v>0</v>
      </c>
      <c r="DE73" s="62">
        <f t="shared" si="97"/>
        <v>0</v>
      </c>
      <c r="DF73" s="63">
        <f t="shared" si="97"/>
        <v>0</v>
      </c>
      <c r="DG73" s="61">
        <f t="shared" si="97"/>
        <v>0</v>
      </c>
      <c r="DH73" s="62">
        <f t="shared" si="97"/>
        <v>0</v>
      </c>
      <c r="DI73" s="62">
        <f t="shared" si="98"/>
        <v>0</v>
      </c>
      <c r="DJ73" s="63">
        <f t="shared" si="98"/>
        <v>0</v>
      </c>
      <c r="DK73" s="61">
        <f t="shared" si="98"/>
        <v>0</v>
      </c>
      <c r="DL73" s="62">
        <f t="shared" si="98"/>
        <v>0</v>
      </c>
      <c r="DM73" s="62">
        <f t="shared" si="98"/>
        <v>0</v>
      </c>
      <c r="DN73" s="63">
        <f t="shared" si="98"/>
        <v>0</v>
      </c>
      <c r="DO73" s="7">
        <v>88</v>
      </c>
      <c r="DP73" s="23">
        <f>IFERROR(VLOOKUP(I73,'Cpte exploit'!$A$11:$E$35,5,FALSE),0)</f>
        <v>0</v>
      </c>
      <c r="DQ73" s="24">
        <f t="shared" si="18"/>
        <v>0</v>
      </c>
      <c r="DR73" s="23">
        <f>'Cpte exploit'!$B$39</f>
        <v>0</v>
      </c>
      <c r="DS73" s="24">
        <f t="shared" si="19"/>
        <v>0</v>
      </c>
      <c r="DT73" s="23">
        <f>'Cpte exploit'!$B$40</f>
        <v>0</v>
      </c>
      <c r="DU73" s="24">
        <f t="shared" si="20"/>
        <v>0</v>
      </c>
      <c r="DV73" s="23">
        <f>'Cpte exploit'!$B$41</f>
        <v>0</v>
      </c>
      <c r="DW73" s="23"/>
      <c r="DX73" s="24">
        <f t="shared" si="105"/>
        <v>0</v>
      </c>
      <c r="DY73" s="45">
        <f t="shared" si="22"/>
        <v>0</v>
      </c>
      <c r="DZ73" s="45">
        <f t="shared" si="22"/>
        <v>0</v>
      </c>
      <c r="EA73" s="123" t="e">
        <f t="shared" si="112"/>
        <v>#N/A</v>
      </c>
      <c r="EB73" s="15" t="str">
        <f>IFERROR(VLOOKUP(R73,BDD!$G$2:$H$99,2,FALSE),"")</f>
        <v/>
      </c>
      <c r="EC73" s="15" t="str">
        <f>IFERROR(VLOOKUP(S73,BDD!$G$2:$H$99,2,FALSE),"")</f>
        <v/>
      </c>
      <c r="ED73" s="15" t="str">
        <f>IFERROR(VLOOKUP(T73,BDD!$G$2:$H$99,2,FALSE),"")</f>
        <v/>
      </c>
      <c r="EE73" s="15" t="str">
        <f>IFERROR(VLOOKUP(U73,BDD!$G$2:$H$99,2,FALSE),"")</f>
        <v/>
      </c>
      <c r="EF73" s="15" t="str">
        <f t="shared" si="23"/>
        <v/>
      </c>
      <c r="EG73" s="15" t="str">
        <f t="shared" si="24"/>
        <v/>
      </c>
      <c r="EH73" s="15">
        <f t="shared" si="25"/>
        <v>0</v>
      </c>
      <c r="EI73" s="15">
        <f t="shared" si="26"/>
        <v>0</v>
      </c>
      <c r="EJ73" s="15" t="str">
        <f t="shared" si="27"/>
        <v/>
      </c>
      <c r="EK73" s="15" t="str">
        <f t="shared" si="28"/>
        <v/>
      </c>
      <c r="EL73" s="15">
        <f t="shared" si="29"/>
        <v>0</v>
      </c>
      <c r="EM73" s="15">
        <f t="shared" si="30"/>
        <v>0</v>
      </c>
      <c r="EN73" s="15">
        <f t="shared" si="99"/>
        <v>0</v>
      </c>
      <c r="EO73" s="15">
        <f t="shared" si="100"/>
        <v>0</v>
      </c>
      <c r="EP73" s="123">
        <f t="shared" si="106"/>
        <v>0</v>
      </c>
      <c r="EQ73" s="123">
        <f t="shared" si="107"/>
        <v>0</v>
      </c>
      <c r="ER73" s="123">
        <f t="shared" si="108"/>
        <v>0</v>
      </c>
      <c r="ES73" s="15">
        <f t="shared" si="12"/>
        <v>0</v>
      </c>
      <c r="ET73" s="15">
        <f t="shared" si="13"/>
        <v>0</v>
      </c>
      <c r="EU73" s="18">
        <f t="shared" si="109"/>
        <v>0</v>
      </c>
      <c r="EV73" s="19">
        <f t="shared" si="101"/>
        <v>0</v>
      </c>
      <c r="EW73" s="19">
        <f t="shared" si="102"/>
        <v>0</v>
      </c>
      <c r="EX73" s="19">
        <f t="shared" si="103"/>
        <v>0</v>
      </c>
      <c r="EY73" s="19">
        <f t="shared" si="104"/>
        <v>0</v>
      </c>
      <c r="EZ73" s="19">
        <f t="shared" si="110"/>
        <v>0</v>
      </c>
      <c r="FA73" s="19">
        <f t="shared" si="111"/>
        <v>0</v>
      </c>
      <c r="FB73" s="122" t="e">
        <f t="shared" si="113"/>
        <v>#N/A</v>
      </c>
      <c r="FC73" s="122"/>
    </row>
    <row r="74" spans="1:159" hidden="1" x14ac:dyDescent="0.3">
      <c r="A74" s="115" t="e">
        <f>VLOOKUP(FD74,Info!$A$7:$B$106,2,FALSE)</f>
        <v>#N/A</v>
      </c>
      <c r="B74" s="114" t="str">
        <f>IFERROR(VLOOKUP(A74,Info!$B$7:$AD$106,3,FALSE),"")</f>
        <v/>
      </c>
      <c r="C74" s="579"/>
      <c r="D74" s="115" t="str">
        <f>IFERROR(VLOOKUP(A74,Info!$B$7:$AD$106,5,FALSE),"")</f>
        <v/>
      </c>
      <c r="E74" s="115" t="str">
        <f>IFERROR(VLOOKUP(A74,Info!$B$7:$AD$106,28,FALSE),"")</f>
        <v/>
      </c>
      <c r="F74" s="116">
        <f>IFERROR(VLOOKUP(A74,Info!$B$7:$AD$71,13,FALSE),0)</f>
        <v>0</v>
      </c>
      <c r="G74" s="117">
        <f>IFERROR(VLOOKUP(A74,'Base travail'!$B$22:$G$121,4,FALSE)+VLOOKUP(A74,'Base travail'!$B$22:$G$121,5,FALSE),0)</f>
        <v>0</v>
      </c>
      <c r="H74" s="117">
        <f>IFERROR(VLOOKUP(A74,'Base travail'!$B$22:$G$121,6,FALSE),0)</f>
        <v>0</v>
      </c>
      <c r="I74" s="575"/>
      <c r="J74" s="575"/>
      <c r="K74" s="576"/>
      <c r="L74" s="576"/>
      <c r="M74" s="576"/>
      <c r="N74" s="576"/>
      <c r="O74" s="576"/>
      <c r="P74" s="576"/>
      <c r="Q74" s="576"/>
      <c r="R74" s="576"/>
      <c r="S74" s="576"/>
      <c r="T74" s="576"/>
      <c r="U74" s="576"/>
      <c r="W74" s="25">
        <f t="shared" si="89"/>
        <v>0</v>
      </c>
      <c r="X74" s="26">
        <f t="shared" si="89"/>
        <v>0</v>
      </c>
      <c r="Y74" s="26">
        <f t="shared" si="89"/>
        <v>0</v>
      </c>
      <c r="Z74" s="27">
        <f t="shared" si="89"/>
        <v>0</v>
      </c>
      <c r="AA74" s="25">
        <f t="shared" si="89"/>
        <v>0</v>
      </c>
      <c r="AB74" s="26">
        <f t="shared" si="89"/>
        <v>0</v>
      </c>
      <c r="AC74" s="26">
        <f t="shared" si="89"/>
        <v>0</v>
      </c>
      <c r="AD74" s="27">
        <f t="shared" si="89"/>
        <v>0</v>
      </c>
      <c r="AE74" s="25">
        <f t="shared" si="89"/>
        <v>0</v>
      </c>
      <c r="AF74" s="26">
        <f t="shared" si="89"/>
        <v>0</v>
      </c>
      <c r="AG74" s="26">
        <f t="shared" si="90"/>
        <v>0</v>
      </c>
      <c r="AH74" s="27">
        <f t="shared" si="90"/>
        <v>0</v>
      </c>
      <c r="AI74" s="25">
        <f t="shared" si="90"/>
        <v>0</v>
      </c>
      <c r="AJ74" s="26">
        <f t="shared" si="90"/>
        <v>0</v>
      </c>
      <c r="AK74" s="26">
        <f t="shared" si="90"/>
        <v>0</v>
      </c>
      <c r="AL74" s="27">
        <f t="shared" si="90"/>
        <v>0</v>
      </c>
      <c r="AM74" s="25">
        <f t="shared" si="90"/>
        <v>0</v>
      </c>
      <c r="AN74" s="26">
        <f t="shared" si="90"/>
        <v>0</v>
      </c>
      <c r="AO74" s="26">
        <f t="shared" si="90"/>
        <v>0</v>
      </c>
      <c r="AP74" s="27">
        <f t="shared" si="90"/>
        <v>0</v>
      </c>
      <c r="AQ74" s="25">
        <f t="shared" si="91"/>
        <v>0</v>
      </c>
      <c r="AR74" s="26">
        <f t="shared" si="91"/>
        <v>0</v>
      </c>
      <c r="AS74" s="26">
        <f t="shared" si="91"/>
        <v>0</v>
      </c>
      <c r="AT74" s="27">
        <f t="shared" si="91"/>
        <v>0</v>
      </c>
      <c r="AU74" s="25">
        <f t="shared" si="91"/>
        <v>0</v>
      </c>
      <c r="AV74" s="26">
        <f t="shared" si="91"/>
        <v>0</v>
      </c>
      <c r="AW74" s="26">
        <f t="shared" si="91"/>
        <v>0</v>
      </c>
      <c r="AX74" s="27">
        <f t="shared" si="91"/>
        <v>0</v>
      </c>
      <c r="AY74" s="25">
        <f t="shared" si="91"/>
        <v>0</v>
      </c>
      <c r="AZ74" s="26">
        <f t="shared" si="91"/>
        <v>0</v>
      </c>
      <c r="BA74" s="26">
        <f t="shared" si="92"/>
        <v>0</v>
      </c>
      <c r="BB74" s="27">
        <f t="shared" si="92"/>
        <v>0</v>
      </c>
      <c r="BC74" s="25">
        <f t="shared" si="92"/>
        <v>0</v>
      </c>
      <c r="BD74" s="26">
        <f t="shared" si="92"/>
        <v>0</v>
      </c>
      <c r="BE74" s="26">
        <f t="shared" si="92"/>
        <v>0</v>
      </c>
      <c r="BF74" s="27">
        <f t="shared" si="92"/>
        <v>0</v>
      </c>
      <c r="BG74" s="25">
        <f t="shared" si="92"/>
        <v>0</v>
      </c>
      <c r="BH74" s="26">
        <f t="shared" si="92"/>
        <v>0</v>
      </c>
      <c r="BI74" s="26">
        <f t="shared" si="92"/>
        <v>0</v>
      </c>
      <c r="BJ74" s="27">
        <f t="shared" si="92"/>
        <v>0</v>
      </c>
      <c r="BK74" s="25">
        <f t="shared" si="93"/>
        <v>0</v>
      </c>
      <c r="BL74" s="26">
        <f t="shared" si="93"/>
        <v>0</v>
      </c>
      <c r="BM74" s="26">
        <f t="shared" si="93"/>
        <v>0</v>
      </c>
      <c r="BN74" s="27">
        <f t="shared" si="93"/>
        <v>0</v>
      </c>
      <c r="BO74" s="25">
        <f t="shared" si="93"/>
        <v>0</v>
      </c>
      <c r="BP74" s="26">
        <f t="shared" si="93"/>
        <v>0</v>
      </c>
      <c r="BQ74" s="26">
        <f t="shared" si="93"/>
        <v>0</v>
      </c>
      <c r="BR74" s="27">
        <f t="shared" si="93"/>
        <v>0</v>
      </c>
      <c r="BS74" s="25">
        <f t="shared" si="93"/>
        <v>0</v>
      </c>
      <c r="BT74" s="26">
        <f t="shared" si="93"/>
        <v>0</v>
      </c>
      <c r="BU74" s="26">
        <f t="shared" si="94"/>
        <v>0</v>
      </c>
      <c r="BV74" s="27">
        <f t="shared" si="94"/>
        <v>0</v>
      </c>
      <c r="BW74" s="25">
        <f t="shared" si="94"/>
        <v>0</v>
      </c>
      <c r="BX74" s="26">
        <f t="shared" si="94"/>
        <v>0</v>
      </c>
      <c r="BY74" s="26">
        <f t="shared" si="94"/>
        <v>0</v>
      </c>
      <c r="BZ74" s="27">
        <f t="shared" si="94"/>
        <v>0</v>
      </c>
      <c r="CA74" s="25">
        <f t="shared" si="94"/>
        <v>0</v>
      </c>
      <c r="CB74" s="26">
        <f t="shared" si="94"/>
        <v>0</v>
      </c>
      <c r="CC74" s="26">
        <f t="shared" si="94"/>
        <v>0</v>
      </c>
      <c r="CD74" s="27">
        <f t="shared" si="94"/>
        <v>0</v>
      </c>
      <c r="CE74" s="25">
        <f t="shared" si="95"/>
        <v>0</v>
      </c>
      <c r="CF74" s="26">
        <f t="shared" si="95"/>
        <v>0</v>
      </c>
      <c r="CG74" s="26">
        <f t="shared" si="95"/>
        <v>0</v>
      </c>
      <c r="CH74" s="27">
        <f t="shared" si="95"/>
        <v>0</v>
      </c>
      <c r="CI74" s="25">
        <f t="shared" si="95"/>
        <v>0</v>
      </c>
      <c r="CJ74" s="26">
        <f t="shared" si="95"/>
        <v>0</v>
      </c>
      <c r="CK74" s="26">
        <f t="shared" si="95"/>
        <v>0</v>
      </c>
      <c r="CL74" s="27">
        <f t="shared" si="95"/>
        <v>0</v>
      </c>
      <c r="CM74" s="25">
        <f t="shared" si="95"/>
        <v>0</v>
      </c>
      <c r="CN74" s="26">
        <f t="shared" si="95"/>
        <v>0</v>
      </c>
      <c r="CO74" s="26">
        <f t="shared" si="96"/>
        <v>0</v>
      </c>
      <c r="CP74" s="27">
        <f t="shared" si="96"/>
        <v>0</v>
      </c>
      <c r="CQ74" s="25">
        <f t="shared" si="96"/>
        <v>0</v>
      </c>
      <c r="CR74" s="26">
        <f t="shared" si="96"/>
        <v>0</v>
      </c>
      <c r="CS74" s="26">
        <f t="shared" si="96"/>
        <v>0</v>
      </c>
      <c r="CT74" s="27">
        <f t="shared" si="96"/>
        <v>0</v>
      </c>
      <c r="CU74" s="25">
        <f t="shared" si="96"/>
        <v>0</v>
      </c>
      <c r="CV74" s="26">
        <f t="shared" si="96"/>
        <v>0</v>
      </c>
      <c r="CW74" s="26">
        <f t="shared" si="96"/>
        <v>0</v>
      </c>
      <c r="CX74" s="27">
        <f t="shared" si="96"/>
        <v>0</v>
      </c>
      <c r="CY74" s="25">
        <f t="shared" si="97"/>
        <v>0</v>
      </c>
      <c r="CZ74" s="26">
        <f t="shared" si="97"/>
        <v>0</v>
      </c>
      <c r="DA74" s="26">
        <f t="shared" si="97"/>
        <v>0</v>
      </c>
      <c r="DB74" s="27">
        <f t="shared" si="97"/>
        <v>0</v>
      </c>
      <c r="DC74" s="25">
        <f t="shared" si="97"/>
        <v>0</v>
      </c>
      <c r="DD74" s="26">
        <f t="shared" si="97"/>
        <v>0</v>
      </c>
      <c r="DE74" s="26">
        <f t="shared" si="97"/>
        <v>0</v>
      </c>
      <c r="DF74" s="27">
        <f t="shared" si="97"/>
        <v>0</v>
      </c>
      <c r="DG74" s="25">
        <f t="shared" si="97"/>
        <v>0</v>
      </c>
      <c r="DH74" s="26">
        <f t="shared" si="97"/>
        <v>0</v>
      </c>
      <c r="DI74" s="26">
        <f t="shared" si="98"/>
        <v>0</v>
      </c>
      <c r="DJ74" s="27">
        <f t="shared" si="98"/>
        <v>0</v>
      </c>
      <c r="DK74" s="25">
        <f t="shared" si="98"/>
        <v>0</v>
      </c>
      <c r="DL74" s="26">
        <f t="shared" si="98"/>
        <v>0</v>
      </c>
      <c r="DM74" s="26">
        <f t="shared" si="98"/>
        <v>0</v>
      </c>
      <c r="DN74" s="27">
        <f t="shared" si="98"/>
        <v>0</v>
      </c>
      <c r="DO74" s="7">
        <v>89</v>
      </c>
      <c r="DP74" s="16">
        <f>IFERROR(VLOOKUP(I74,'Cpte exploit'!$A$11:$E$35,5,FALSE),0)</f>
        <v>0</v>
      </c>
      <c r="DQ74" s="17">
        <f t="shared" si="18"/>
        <v>0</v>
      </c>
      <c r="DR74" s="16">
        <f>'Cpte exploit'!$B$39</f>
        <v>0</v>
      </c>
      <c r="DS74" s="17">
        <f t="shared" si="19"/>
        <v>0</v>
      </c>
      <c r="DT74" s="16">
        <f>'Cpte exploit'!$B$40</f>
        <v>0</v>
      </c>
      <c r="DU74" s="17">
        <f t="shared" si="20"/>
        <v>0</v>
      </c>
      <c r="DV74" s="16">
        <f>'Cpte exploit'!$B$41</f>
        <v>0</v>
      </c>
      <c r="DW74" s="16"/>
      <c r="DX74" s="17">
        <f t="shared" si="105"/>
        <v>0</v>
      </c>
      <c r="DY74" s="44">
        <f t="shared" si="22"/>
        <v>0</v>
      </c>
      <c r="DZ74" s="44">
        <f t="shared" si="22"/>
        <v>0</v>
      </c>
      <c r="EA74" s="124" t="e">
        <f t="shared" si="112"/>
        <v>#N/A</v>
      </c>
      <c r="EB74" s="15" t="str">
        <f>IFERROR(VLOOKUP(R74,BDD!$G$2:$H$99,2,FALSE),"")</f>
        <v/>
      </c>
      <c r="EC74" s="15" t="str">
        <f>IFERROR(VLOOKUP(S74,BDD!$G$2:$H$99,2,FALSE),"")</f>
        <v/>
      </c>
      <c r="ED74" s="15" t="str">
        <f>IFERROR(VLOOKUP(T74,BDD!$G$2:$H$99,2,FALSE),"")</f>
        <v/>
      </c>
      <c r="EE74" s="15" t="str">
        <f>IFERROR(VLOOKUP(U74,BDD!$G$2:$H$99,2,FALSE),"")</f>
        <v/>
      </c>
      <c r="EF74" s="15" t="str">
        <f t="shared" si="23"/>
        <v/>
      </c>
      <c r="EG74" s="15" t="str">
        <f t="shared" si="24"/>
        <v/>
      </c>
      <c r="EH74" s="15">
        <f t="shared" si="25"/>
        <v>0</v>
      </c>
      <c r="EI74" s="15">
        <f t="shared" si="26"/>
        <v>0</v>
      </c>
      <c r="EJ74" s="15" t="str">
        <f t="shared" si="27"/>
        <v/>
      </c>
      <c r="EK74" s="15" t="str">
        <f t="shared" si="28"/>
        <v/>
      </c>
      <c r="EL74" s="15">
        <f t="shared" si="29"/>
        <v>0</v>
      </c>
      <c r="EM74" s="15">
        <f t="shared" si="30"/>
        <v>0</v>
      </c>
      <c r="EN74" s="15">
        <f t="shared" si="99"/>
        <v>0</v>
      </c>
      <c r="EO74" s="15">
        <f t="shared" si="100"/>
        <v>0</v>
      </c>
      <c r="EP74" s="124">
        <f t="shared" si="106"/>
        <v>0</v>
      </c>
      <c r="EQ74" s="124">
        <f t="shared" si="107"/>
        <v>0</v>
      </c>
      <c r="ER74" s="124">
        <f t="shared" si="108"/>
        <v>0</v>
      </c>
      <c r="ES74" s="15">
        <f t="shared" si="12"/>
        <v>0</v>
      </c>
      <c r="ET74" s="15">
        <f t="shared" si="13"/>
        <v>0</v>
      </c>
      <c r="EU74" s="18">
        <f t="shared" si="109"/>
        <v>0</v>
      </c>
      <c r="EV74" s="19">
        <f t="shared" si="101"/>
        <v>0</v>
      </c>
      <c r="EW74" s="19">
        <f t="shared" si="102"/>
        <v>0</v>
      </c>
      <c r="EX74" s="19">
        <f t="shared" si="103"/>
        <v>0</v>
      </c>
      <c r="EY74" s="19">
        <f t="shared" si="104"/>
        <v>0</v>
      </c>
      <c r="EZ74" s="19">
        <f t="shared" si="110"/>
        <v>0</v>
      </c>
      <c r="FA74" s="19">
        <f t="shared" si="111"/>
        <v>0</v>
      </c>
      <c r="FB74" s="117" t="e">
        <f t="shared" si="113"/>
        <v>#N/A</v>
      </c>
      <c r="FC74" s="117"/>
    </row>
    <row r="75" spans="1:159" hidden="1" x14ac:dyDescent="0.3">
      <c r="A75" s="120" t="e">
        <f>VLOOKUP(FD75,Info!$A$7:$B$106,2,FALSE)</f>
        <v>#N/A</v>
      </c>
      <c r="B75" s="119" t="str">
        <f>IFERROR(VLOOKUP(A75,Info!$B$7:$AD$106,3,FALSE),"")</f>
        <v/>
      </c>
      <c r="C75" s="578"/>
      <c r="D75" s="120" t="str">
        <f>IFERROR(VLOOKUP(A75,Info!$B$7:$AD$106,5,FALSE),"")</f>
        <v/>
      </c>
      <c r="E75" s="120" t="str">
        <f>IFERROR(VLOOKUP(A75,Info!$B$7:$AD$106,28,FALSE),"")</f>
        <v/>
      </c>
      <c r="F75" s="121">
        <f>IFERROR(VLOOKUP(A75,Info!$B$7:$AD$71,13,FALSE),0)</f>
        <v>0</v>
      </c>
      <c r="G75" s="122">
        <f>IFERROR(VLOOKUP(A75,'Base travail'!$B$22:$G$121,4,FALSE)+VLOOKUP(A75,'Base travail'!$B$22:$G$121,5,FALSE),0)</f>
        <v>0</v>
      </c>
      <c r="H75" s="122">
        <f>IFERROR(VLOOKUP(A75,'Base travail'!$B$22:$G$121,6,FALSE),0)</f>
        <v>0</v>
      </c>
      <c r="I75" s="573"/>
      <c r="J75" s="573"/>
      <c r="K75" s="574"/>
      <c r="L75" s="574"/>
      <c r="M75" s="574"/>
      <c r="N75" s="574"/>
      <c r="O75" s="574"/>
      <c r="P75" s="574"/>
      <c r="Q75" s="574"/>
      <c r="R75" s="574"/>
      <c r="S75" s="574"/>
      <c r="T75" s="574"/>
      <c r="U75" s="574"/>
      <c r="W75" s="61">
        <f t="shared" si="89"/>
        <v>0</v>
      </c>
      <c r="X75" s="62">
        <f t="shared" si="89"/>
        <v>0</v>
      </c>
      <c r="Y75" s="62">
        <f t="shared" si="89"/>
        <v>0</v>
      </c>
      <c r="Z75" s="63">
        <f t="shared" si="89"/>
        <v>0</v>
      </c>
      <c r="AA75" s="61">
        <f t="shared" si="89"/>
        <v>0</v>
      </c>
      <c r="AB75" s="62">
        <f t="shared" si="89"/>
        <v>0</v>
      </c>
      <c r="AC75" s="62">
        <f t="shared" si="89"/>
        <v>0</v>
      </c>
      <c r="AD75" s="63">
        <f t="shared" si="89"/>
        <v>0</v>
      </c>
      <c r="AE75" s="61">
        <f t="shared" si="89"/>
        <v>0</v>
      </c>
      <c r="AF75" s="62">
        <f t="shared" si="89"/>
        <v>0</v>
      </c>
      <c r="AG75" s="62">
        <f t="shared" si="90"/>
        <v>0</v>
      </c>
      <c r="AH75" s="63">
        <f t="shared" si="90"/>
        <v>0</v>
      </c>
      <c r="AI75" s="61">
        <f t="shared" si="90"/>
        <v>0</v>
      </c>
      <c r="AJ75" s="62">
        <f t="shared" si="90"/>
        <v>0</v>
      </c>
      <c r="AK75" s="62">
        <f t="shared" si="90"/>
        <v>0</v>
      </c>
      <c r="AL75" s="63">
        <f t="shared" si="90"/>
        <v>0</v>
      </c>
      <c r="AM75" s="61">
        <f t="shared" si="90"/>
        <v>0</v>
      </c>
      <c r="AN75" s="62">
        <f t="shared" si="90"/>
        <v>0</v>
      </c>
      <c r="AO75" s="62">
        <f t="shared" si="90"/>
        <v>0</v>
      </c>
      <c r="AP75" s="63">
        <f t="shared" si="90"/>
        <v>0</v>
      </c>
      <c r="AQ75" s="61">
        <f t="shared" si="91"/>
        <v>0</v>
      </c>
      <c r="AR75" s="62">
        <f t="shared" si="91"/>
        <v>0</v>
      </c>
      <c r="AS75" s="62">
        <f t="shared" si="91"/>
        <v>0</v>
      </c>
      <c r="AT75" s="63">
        <f t="shared" si="91"/>
        <v>0</v>
      </c>
      <c r="AU75" s="61">
        <f t="shared" si="91"/>
        <v>0</v>
      </c>
      <c r="AV75" s="62">
        <f t="shared" si="91"/>
        <v>0</v>
      </c>
      <c r="AW75" s="62">
        <f t="shared" si="91"/>
        <v>0</v>
      </c>
      <c r="AX75" s="63">
        <f t="shared" si="91"/>
        <v>0</v>
      </c>
      <c r="AY75" s="61">
        <f t="shared" si="91"/>
        <v>0</v>
      </c>
      <c r="AZ75" s="62">
        <f t="shared" si="91"/>
        <v>0</v>
      </c>
      <c r="BA75" s="62">
        <f t="shared" si="92"/>
        <v>0</v>
      </c>
      <c r="BB75" s="63">
        <f t="shared" si="92"/>
        <v>0</v>
      </c>
      <c r="BC75" s="61">
        <f t="shared" si="92"/>
        <v>0</v>
      </c>
      <c r="BD75" s="62">
        <f t="shared" si="92"/>
        <v>0</v>
      </c>
      <c r="BE75" s="62">
        <f t="shared" si="92"/>
        <v>0</v>
      </c>
      <c r="BF75" s="63">
        <f t="shared" si="92"/>
        <v>0</v>
      </c>
      <c r="BG75" s="61">
        <f t="shared" si="92"/>
        <v>0</v>
      </c>
      <c r="BH75" s="62">
        <f t="shared" si="92"/>
        <v>0</v>
      </c>
      <c r="BI75" s="62">
        <f t="shared" si="92"/>
        <v>0</v>
      </c>
      <c r="BJ75" s="63">
        <f t="shared" si="92"/>
        <v>0</v>
      </c>
      <c r="BK75" s="61">
        <f t="shared" si="93"/>
        <v>0</v>
      </c>
      <c r="BL75" s="62">
        <f t="shared" si="93"/>
        <v>0</v>
      </c>
      <c r="BM75" s="62">
        <f t="shared" si="93"/>
        <v>0</v>
      </c>
      <c r="BN75" s="63">
        <f t="shared" si="93"/>
        <v>0</v>
      </c>
      <c r="BO75" s="61">
        <f t="shared" si="93"/>
        <v>0</v>
      </c>
      <c r="BP75" s="62">
        <f t="shared" si="93"/>
        <v>0</v>
      </c>
      <c r="BQ75" s="62">
        <f t="shared" si="93"/>
        <v>0</v>
      </c>
      <c r="BR75" s="63">
        <f t="shared" si="93"/>
        <v>0</v>
      </c>
      <c r="BS75" s="61">
        <f t="shared" si="93"/>
        <v>0</v>
      </c>
      <c r="BT75" s="62">
        <f t="shared" si="93"/>
        <v>0</v>
      </c>
      <c r="BU75" s="62">
        <f t="shared" si="94"/>
        <v>0</v>
      </c>
      <c r="BV75" s="63">
        <f t="shared" si="94"/>
        <v>0</v>
      </c>
      <c r="BW75" s="61">
        <f t="shared" si="94"/>
        <v>0</v>
      </c>
      <c r="BX75" s="62">
        <f t="shared" si="94"/>
        <v>0</v>
      </c>
      <c r="BY75" s="62">
        <f t="shared" si="94"/>
        <v>0</v>
      </c>
      <c r="BZ75" s="63">
        <f t="shared" si="94"/>
        <v>0</v>
      </c>
      <c r="CA75" s="61">
        <f t="shared" si="94"/>
        <v>0</v>
      </c>
      <c r="CB75" s="62">
        <f t="shared" si="94"/>
        <v>0</v>
      </c>
      <c r="CC75" s="62">
        <f t="shared" si="94"/>
        <v>0</v>
      </c>
      <c r="CD75" s="63">
        <f t="shared" si="94"/>
        <v>0</v>
      </c>
      <c r="CE75" s="61">
        <f t="shared" si="95"/>
        <v>0</v>
      </c>
      <c r="CF75" s="62">
        <f t="shared" si="95"/>
        <v>0</v>
      </c>
      <c r="CG75" s="62">
        <f t="shared" si="95"/>
        <v>0</v>
      </c>
      <c r="CH75" s="63">
        <f t="shared" si="95"/>
        <v>0</v>
      </c>
      <c r="CI75" s="61">
        <f t="shared" si="95"/>
        <v>0</v>
      </c>
      <c r="CJ75" s="62">
        <f t="shared" si="95"/>
        <v>0</v>
      </c>
      <c r="CK75" s="62">
        <f t="shared" si="95"/>
        <v>0</v>
      </c>
      <c r="CL75" s="63">
        <f t="shared" si="95"/>
        <v>0</v>
      </c>
      <c r="CM75" s="61">
        <f t="shared" si="95"/>
        <v>0</v>
      </c>
      <c r="CN75" s="62">
        <f t="shared" si="95"/>
        <v>0</v>
      </c>
      <c r="CO75" s="62">
        <f t="shared" si="96"/>
        <v>0</v>
      </c>
      <c r="CP75" s="63">
        <f t="shared" si="96"/>
        <v>0</v>
      </c>
      <c r="CQ75" s="61">
        <f t="shared" si="96"/>
        <v>0</v>
      </c>
      <c r="CR75" s="62">
        <f t="shared" si="96"/>
        <v>0</v>
      </c>
      <c r="CS75" s="62">
        <f t="shared" si="96"/>
        <v>0</v>
      </c>
      <c r="CT75" s="63">
        <f t="shared" si="96"/>
        <v>0</v>
      </c>
      <c r="CU75" s="61">
        <f t="shared" si="96"/>
        <v>0</v>
      </c>
      <c r="CV75" s="62">
        <f t="shared" si="96"/>
        <v>0</v>
      </c>
      <c r="CW75" s="62">
        <f t="shared" si="96"/>
        <v>0</v>
      </c>
      <c r="CX75" s="63">
        <f t="shared" si="96"/>
        <v>0</v>
      </c>
      <c r="CY75" s="61">
        <f t="shared" si="97"/>
        <v>0</v>
      </c>
      <c r="CZ75" s="62">
        <f t="shared" si="97"/>
        <v>0</v>
      </c>
      <c r="DA75" s="62">
        <f t="shared" si="97"/>
        <v>0</v>
      </c>
      <c r="DB75" s="63">
        <f t="shared" si="97"/>
        <v>0</v>
      </c>
      <c r="DC75" s="61">
        <f t="shared" si="97"/>
        <v>0</v>
      </c>
      <c r="DD75" s="62">
        <f t="shared" si="97"/>
        <v>0</v>
      </c>
      <c r="DE75" s="62">
        <f t="shared" si="97"/>
        <v>0</v>
      </c>
      <c r="DF75" s="63">
        <f t="shared" si="97"/>
        <v>0</v>
      </c>
      <c r="DG75" s="61">
        <f t="shared" si="97"/>
        <v>0</v>
      </c>
      <c r="DH75" s="62">
        <f t="shared" si="97"/>
        <v>0</v>
      </c>
      <c r="DI75" s="62">
        <f t="shared" si="98"/>
        <v>0</v>
      </c>
      <c r="DJ75" s="63">
        <f t="shared" si="98"/>
        <v>0</v>
      </c>
      <c r="DK75" s="61">
        <f t="shared" si="98"/>
        <v>0</v>
      </c>
      <c r="DL75" s="62">
        <f t="shared" si="98"/>
        <v>0</v>
      </c>
      <c r="DM75" s="62">
        <f t="shared" si="98"/>
        <v>0</v>
      </c>
      <c r="DN75" s="63">
        <f t="shared" si="98"/>
        <v>0</v>
      </c>
      <c r="DO75" s="7">
        <v>90</v>
      </c>
      <c r="DP75" s="23">
        <f>IFERROR(VLOOKUP(I75,'Cpte exploit'!$A$11:$E$35,5,FALSE),0)</f>
        <v>0</v>
      </c>
      <c r="DQ75" s="24">
        <f t="shared" si="18"/>
        <v>0</v>
      </c>
      <c r="DR75" s="23">
        <f>'Cpte exploit'!$B$39</f>
        <v>0</v>
      </c>
      <c r="DS75" s="24">
        <f t="shared" si="19"/>
        <v>0</v>
      </c>
      <c r="DT75" s="23">
        <f>'Cpte exploit'!$B$40</f>
        <v>0</v>
      </c>
      <c r="DU75" s="24">
        <f t="shared" si="20"/>
        <v>0</v>
      </c>
      <c r="DV75" s="23">
        <f>'Cpte exploit'!$B$41</f>
        <v>0</v>
      </c>
      <c r="DW75" s="23"/>
      <c r="DX75" s="24">
        <f t="shared" si="105"/>
        <v>0</v>
      </c>
      <c r="DY75" s="45">
        <f t="shared" si="22"/>
        <v>0</v>
      </c>
      <c r="DZ75" s="45">
        <f t="shared" si="22"/>
        <v>0</v>
      </c>
      <c r="EA75" s="123" t="e">
        <f t="shared" si="112"/>
        <v>#N/A</v>
      </c>
      <c r="EB75" s="15" t="str">
        <f>IFERROR(VLOOKUP(R75,BDD!$G$2:$H$99,2,FALSE),"")</f>
        <v/>
      </c>
      <c r="EC75" s="15" t="str">
        <f>IFERROR(VLOOKUP(S75,BDD!$G$2:$H$99,2,FALSE),"")</f>
        <v/>
      </c>
      <c r="ED75" s="15" t="str">
        <f>IFERROR(VLOOKUP(T75,BDD!$G$2:$H$99,2,FALSE),"")</f>
        <v/>
      </c>
      <c r="EE75" s="15" t="str">
        <f>IFERROR(VLOOKUP(U75,BDD!$G$2:$H$99,2,FALSE),"")</f>
        <v/>
      </c>
      <c r="EF75" s="15" t="str">
        <f t="shared" si="23"/>
        <v/>
      </c>
      <c r="EG75" s="15" t="str">
        <f t="shared" si="24"/>
        <v/>
      </c>
      <c r="EH75" s="15">
        <f t="shared" si="25"/>
        <v>0</v>
      </c>
      <c r="EI75" s="15">
        <f t="shared" si="26"/>
        <v>0</v>
      </c>
      <c r="EJ75" s="15" t="str">
        <f t="shared" si="27"/>
        <v/>
      </c>
      <c r="EK75" s="15" t="str">
        <f t="shared" si="28"/>
        <v/>
      </c>
      <c r="EL75" s="15">
        <f t="shared" si="29"/>
        <v>0</v>
      </c>
      <c r="EM75" s="15">
        <f t="shared" si="30"/>
        <v>0</v>
      </c>
      <c r="EN75" s="15">
        <f t="shared" si="99"/>
        <v>0</v>
      </c>
      <c r="EO75" s="15">
        <f t="shared" si="100"/>
        <v>0</v>
      </c>
      <c r="EP75" s="123">
        <f t="shared" si="106"/>
        <v>0</v>
      </c>
      <c r="EQ75" s="123">
        <f t="shared" si="107"/>
        <v>0</v>
      </c>
      <c r="ER75" s="123">
        <f t="shared" si="108"/>
        <v>0</v>
      </c>
      <c r="ES75" s="15">
        <f t="shared" si="12"/>
        <v>0</v>
      </c>
      <c r="ET75" s="15">
        <f t="shared" si="13"/>
        <v>0</v>
      </c>
      <c r="EU75" s="18">
        <f t="shared" si="109"/>
        <v>0</v>
      </c>
      <c r="EV75" s="19">
        <f t="shared" si="101"/>
        <v>0</v>
      </c>
      <c r="EW75" s="19">
        <f t="shared" si="102"/>
        <v>0</v>
      </c>
      <c r="EX75" s="19">
        <f t="shared" si="103"/>
        <v>0</v>
      </c>
      <c r="EY75" s="19">
        <f t="shared" si="104"/>
        <v>0</v>
      </c>
      <c r="EZ75" s="19">
        <f t="shared" si="110"/>
        <v>0</v>
      </c>
      <c r="FA75" s="19">
        <f t="shared" si="111"/>
        <v>0</v>
      </c>
      <c r="FB75" s="122" t="e">
        <f t="shared" si="113"/>
        <v>#N/A</v>
      </c>
      <c r="FC75" s="122"/>
    </row>
    <row r="76" spans="1:159" hidden="1" x14ac:dyDescent="0.3">
      <c r="A76" s="115" t="e">
        <f>VLOOKUP(FD76,Info!$A$7:$B$106,2,FALSE)</f>
        <v>#N/A</v>
      </c>
      <c r="B76" s="114" t="str">
        <f>IFERROR(VLOOKUP(A76,Info!$B$7:$AD$106,3,FALSE),"")</f>
        <v/>
      </c>
      <c r="C76" s="579"/>
      <c r="D76" s="115" t="str">
        <f>IFERROR(VLOOKUP(A76,Info!$B$7:$AD$106,5,FALSE),"")</f>
        <v/>
      </c>
      <c r="E76" s="115" t="str">
        <f>IFERROR(VLOOKUP(A76,Info!$B$7:$AD$106,28,FALSE),"")</f>
        <v/>
      </c>
      <c r="F76" s="116">
        <f>IFERROR(VLOOKUP(A76,Info!$B$7:$AD$71,13,FALSE),0)</f>
        <v>0</v>
      </c>
      <c r="G76" s="117">
        <f>IFERROR(VLOOKUP(A76,'Base travail'!$B$22:$G$121,4,FALSE)+VLOOKUP(A76,'Base travail'!$B$22:$G$121,5,FALSE),0)</f>
        <v>0</v>
      </c>
      <c r="H76" s="117">
        <f>IFERROR(VLOOKUP(A76,'Base travail'!$B$22:$G$121,6,FALSE),0)</f>
        <v>0</v>
      </c>
      <c r="I76" s="575"/>
      <c r="J76" s="575"/>
      <c r="K76" s="576"/>
      <c r="L76" s="576"/>
      <c r="M76" s="576"/>
      <c r="N76" s="576"/>
      <c r="O76" s="576"/>
      <c r="P76" s="576"/>
      <c r="Q76" s="576"/>
      <c r="R76" s="576"/>
      <c r="S76" s="576"/>
      <c r="T76" s="576"/>
      <c r="U76" s="576"/>
      <c r="W76" s="25">
        <f t="shared" ref="W76:AF85" si="114">IF(OR(AND(W$3&lt;$EG76,W$3&gt;=$EF76),AND(W$3&lt;$EI76,W$3&gt;=$EH76),AND(W$3&lt;$EK76,W$3&gt;=$EJ76),AND(W$3&lt;$EM76,W$3&gt;=$EL76)),1,0)</f>
        <v>0</v>
      </c>
      <c r="X76" s="26">
        <f t="shared" si="114"/>
        <v>0</v>
      </c>
      <c r="Y76" s="26">
        <f t="shared" si="114"/>
        <v>0</v>
      </c>
      <c r="Z76" s="27">
        <f t="shared" si="114"/>
        <v>0</v>
      </c>
      <c r="AA76" s="25">
        <f t="shared" si="114"/>
        <v>0</v>
      </c>
      <c r="AB76" s="26">
        <f t="shared" si="114"/>
        <v>0</v>
      </c>
      <c r="AC76" s="26">
        <f t="shared" si="114"/>
        <v>0</v>
      </c>
      <c r="AD76" s="27">
        <f t="shared" si="114"/>
        <v>0</v>
      </c>
      <c r="AE76" s="25">
        <f t="shared" si="114"/>
        <v>0</v>
      </c>
      <c r="AF76" s="26">
        <f t="shared" si="114"/>
        <v>0</v>
      </c>
      <c r="AG76" s="26">
        <f t="shared" ref="AG76:AP85" si="115">IF(OR(AND(AG$3&lt;$EG76,AG$3&gt;=$EF76),AND(AG$3&lt;$EI76,AG$3&gt;=$EH76),AND(AG$3&lt;$EK76,AG$3&gt;=$EJ76),AND(AG$3&lt;$EM76,AG$3&gt;=$EL76)),1,0)</f>
        <v>0</v>
      </c>
      <c r="AH76" s="27">
        <f t="shared" si="115"/>
        <v>0</v>
      </c>
      <c r="AI76" s="25">
        <f t="shared" si="115"/>
        <v>0</v>
      </c>
      <c r="AJ76" s="26">
        <f t="shared" si="115"/>
        <v>0</v>
      </c>
      <c r="AK76" s="26">
        <f t="shared" si="115"/>
        <v>0</v>
      </c>
      <c r="AL76" s="27">
        <f t="shared" si="115"/>
        <v>0</v>
      </c>
      <c r="AM76" s="25">
        <f t="shared" si="115"/>
        <v>0</v>
      </c>
      <c r="AN76" s="26">
        <f t="shared" si="115"/>
        <v>0</v>
      </c>
      <c r="AO76" s="26">
        <f t="shared" si="115"/>
        <v>0</v>
      </c>
      <c r="AP76" s="27">
        <f t="shared" si="115"/>
        <v>0</v>
      </c>
      <c r="AQ76" s="25">
        <f t="shared" ref="AQ76:AZ85" si="116">IF(OR(AND(AQ$3&lt;$EG76,AQ$3&gt;=$EF76),AND(AQ$3&lt;$EI76,AQ$3&gt;=$EH76),AND(AQ$3&lt;$EK76,AQ$3&gt;=$EJ76),AND(AQ$3&lt;$EM76,AQ$3&gt;=$EL76)),1,0)</f>
        <v>0</v>
      </c>
      <c r="AR76" s="26">
        <f t="shared" si="116"/>
        <v>0</v>
      </c>
      <c r="AS76" s="26">
        <f t="shared" si="116"/>
        <v>0</v>
      </c>
      <c r="AT76" s="27">
        <f t="shared" si="116"/>
        <v>0</v>
      </c>
      <c r="AU76" s="25">
        <f t="shared" si="116"/>
        <v>0</v>
      </c>
      <c r="AV76" s="26">
        <f t="shared" si="116"/>
        <v>0</v>
      </c>
      <c r="AW76" s="26">
        <f t="shared" si="116"/>
        <v>0</v>
      </c>
      <c r="AX76" s="27">
        <f t="shared" si="116"/>
        <v>0</v>
      </c>
      <c r="AY76" s="25">
        <f t="shared" si="116"/>
        <v>0</v>
      </c>
      <c r="AZ76" s="26">
        <f t="shared" si="116"/>
        <v>0</v>
      </c>
      <c r="BA76" s="26">
        <f t="shared" ref="BA76:BJ85" si="117">IF(OR(AND(BA$3&lt;$EG76,BA$3&gt;=$EF76),AND(BA$3&lt;$EI76,BA$3&gt;=$EH76),AND(BA$3&lt;$EK76,BA$3&gt;=$EJ76),AND(BA$3&lt;$EM76,BA$3&gt;=$EL76)),1,0)</f>
        <v>0</v>
      </c>
      <c r="BB76" s="27">
        <f t="shared" si="117"/>
        <v>0</v>
      </c>
      <c r="BC76" s="25">
        <f t="shared" si="117"/>
        <v>0</v>
      </c>
      <c r="BD76" s="26">
        <f t="shared" si="117"/>
        <v>0</v>
      </c>
      <c r="BE76" s="26">
        <f t="shared" si="117"/>
        <v>0</v>
      </c>
      <c r="BF76" s="27">
        <f t="shared" si="117"/>
        <v>0</v>
      </c>
      <c r="BG76" s="25">
        <f t="shared" si="117"/>
        <v>0</v>
      </c>
      <c r="BH76" s="26">
        <f t="shared" si="117"/>
        <v>0</v>
      </c>
      <c r="BI76" s="26">
        <f t="shared" si="117"/>
        <v>0</v>
      </c>
      <c r="BJ76" s="27">
        <f t="shared" si="117"/>
        <v>0</v>
      </c>
      <c r="BK76" s="25">
        <f t="shared" ref="BK76:BT85" si="118">IF(OR(AND(BK$3&lt;$EG76,BK$3&gt;=$EF76),AND(BK$3&lt;$EI76,BK$3&gt;=$EH76),AND(BK$3&lt;$EK76,BK$3&gt;=$EJ76),AND(BK$3&lt;$EM76,BK$3&gt;=$EL76)),1,0)</f>
        <v>0</v>
      </c>
      <c r="BL76" s="26">
        <f t="shared" si="118"/>
        <v>0</v>
      </c>
      <c r="BM76" s="26">
        <f t="shared" si="118"/>
        <v>0</v>
      </c>
      <c r="BN76" s="27">
        <f t="shared" si="118"/>
        <v>0</v>
      </c>
      <c r="BO76" s="25">
        <f t="shared" si="118"/>
        <v>0</v>
      </c>
      <c r="BP76" s="26">
        <f t="shared" si="118"/>
        <v>0</v>
      </c>
      <c r="BQ76" s="26">
        <f t="shared" si="118"/>
        <v>0</v>
      </c>
      <c r="BR76" s="27">
        <f t="shared" si="118"/>
        <v>0</v>
      </c>
      <c r="BS76" s="25">
        <f t="shared" si="118"/>
        <v>0</v>
      </c>
      <c r="BT76" s="26">
        <f t="shared" si="118"/>
        <v>0</v>
      </c>
      <c r="BU76" s="26">
        <f t="shared" ref="BU76:CD85" si="119">IF(OR(AND(BU$3&lt;$EG76,BU$3&gt;=$EF76),AND(BU$3&lt;$EI76,BU$3&gt;=$EH76),AND(BU$3&lt;$EK76,BU$3&gt;=$EJ76),AND(BU$3&lt;$EM76,BU$3&gt;=$EL76)),1,0)</f>
        <v>0</v>
      </c>
      <c r="BV76" s="27">
        <f t="shared" si="119"/>
        <v>0</v>
      </c>
      <c r="BW76" s="25">
        <f t="shared" si="119"/>
        <v>0</v>
      </c>
      <c r="BX76" s="26">
        <f t="shared" si="119"/>
        <v>0</v>
      </c>
      <c r="BY76" s="26">
        <f t="shared" si="119"/>
        <v>0</v>
      </c>
      <c r="BZ76" s="27">
        <f t="shared" si="119"/>
        <v>0</v>
      </c>
      <c r="CA76" s="25">
        <f t="shared" si="119"/>
        <v>0</v>
      </c>
      <c r="CB76" s="26">
        <f t="shared" si="119"/>
        <v>0</v>
      </c>
      <c r="CC76" s="26">
        <f t="shared" si="119"/>
        <v>0</v>
      </c>
      <c r="CD76" s="27">
        <f t="shared" si="119"/>
        <v>0</v>
      </c>
      <c r="CE76" s="25">
        <f t="shared" ref="CE76:CN85" si="120">IF(OR(AND(CE$3&lt;$EG76,CE$3&gt;=$EF76),AND(CE$3&lt;$EI76,CE$3&gt;=$EH76),AND(CE$3&lt;$EK76,CE$3&gt;=$EJ76),AND(CE$3&lt;$EM76,CE$3&gt;=$EL76)),1,0)</f>
        <v>0</v>
      </c>
      <c r="CF76" s="26">
        <f t="shared" si="120"/>
        <v>0</v>
      </c>
      <c r="CG76" s="26">
        <f t="shared" si="120"/>
        <v>0</v>
      </c>
      <c r="CH76" s="27">
        <f t="shared" si="120"/>
        <v>0</v>
      </c>
      <c r="CI76" s="25">
        <f t="shared" si="120"/>
        <v>0</v>
      </c>
      <c r="CJ76" s="26">
        <f t="shared" si="120"/>
        <v>0</v>
      </c>
      <c r="CK76" s="26">
        <f t="shared" si="120"/>
        <v>0</v>
      </c>
      <c r="CL76" s="27">
        <f t="shared" si="120"/>
        <v>0</v>
      </c>
      <c r="CM76" s="25">
        <f t="shared" si="120"/>
        <v>0</v>
      </c>
      <c r="CN76" s="26">
        <f t="shared" si="120"/>
        <v>0</v>
      </c>
      <c r="CO76" s="26">
        <f t="shared" ref="CO76:CX85" si="121">IF(OR(AND(CO$3&lt;$EG76,CO$3&gt;=$EF76),AND(CO$3&lt;$EI76,CO$3&gt;=$EH76),AND(CO$3&lt;$EK76,CO$3&gt;=$EJ76),AND(CO$3&lt;$EM76,CO$3&gt;=$EL76)),1,0)</f>
        <v>0</v>
      </c>
      <c r="CP76" s="27">
        <f t="shared" si="121"/>
        <v>0</v>
      </c>
      <c r="CQ76" s="25">
        <f t="shared" si="121"/>
        <v>0</v>
      </c>
      <c r="CR76" s="26">
        <f t="shared" si="121"/>
        <v>0</v>
      </c>
      <c r="CS76" s="26">
        <f t="shared" si="121"/>
        <v>0</v>
      </c>
      <c r="CT76" s="27">
        <f t="shared" si="121"/>
        <v>0</v>
      </c>
      <c r="CU76" s="25">
        <f t="shared" si="121"/>
        <v>0</v>
      </c>
      <c r="CV76" s="26">
        <f t="shared" si="121"/>
        <v>0</v>
      </c>
      <c r="CW76" s="26">
        <f t="shared" si="121"/>
        <v>0</v>
      </c>
      <c r="CX76" s="27">
        <f t="shared" si="121"/>
        <v>0</v>
      </c>
      <c r="CY76" s="25">
        <f t="shared" ref="CY76:DH85" si="122">IF(OR(AND(CY$3&lt;$EG76,CY$3&gt;=$EF76),AND(CY$3&lt;$EI76,CY$3&gt;=$EH76),AND(CY$3&lt;$EK76,CY$3&gt;=$EJ76),AND(CY$3&lt;$EM76,CY$3&gt;=$EL76)),1,0)</f>
        <v>0</v>
      </c>
      <c r="CZ76" s="26">
        <f t="shared" si="122"/>
        <v>0</v>
      </c>
      <c r="DA76" s="26">
        <f t="shared" si="122"/>
        <v>0</v>
      </c>
      <c r="DB76" s="27">
        <f t="shared" si="122"/>
        <v>0</v>
      </c>
      <c r="DC76" s="25">
        <f t="shared" si="122"/>
        <v>0</v>
      </c>
      <c r="DD76" s="26">
        <f t="shared" si="122"/>
        <v>0</v>
      </c>
      <c r="DE76" s="26">
        <f t="shared" si="122"/>
        <v>0</v>
      </c>
      <c r="DF76" s="27">
        <f t="shared" si="122"/>
        <v>0</v>
      </c>
      <c r="DG76" s="25">
        <f t="shared" si="122"/>
        <v>0</v>
      </c>
      <c r="DH76" s="26">
        <f t="shared" si="122"/>
        <v>0</v>
      </c>
      <c r="DI76" s="26">
        <f t="shared" ref="DI76:DN85" si="123">IF(OR(AND(DI$3&lt;$EG76,DI$3&gt;=$EF76),AND(DI$3&lt;$EI76,DI$3&gt;=$EH76),AND(DI$3&lt;$EK76,DI$3&gt;=$EJ76),AND(DI$3&lt;$EM76,DI$3&gt;=$EL76)),1,0)</f>
        <v>0</v>
      </c>
      <c r="DJ76" s="27">
        <f t="shared" si="123"/>
        <v>0</v>
      </c>
      <c r="DK76" s="25">
        <f t="shared" si="123"/>
        <v>0</v>
      </c>
      <c r="DL76" s="26">
        <f t="shared" si="123"/>
        <v>0</v>
      </c>
      <c r="DM76" s="26">
        <f t="shared" si="123"/>
        <v>0</v>
      </c>
      <c r="DN76" s="27">
        <f t="shared" si="123"/>
        <v>0</v>
      </c>
      <c r="DO76" s="7">
        <v>91</v>
      </c>
      <c r="DP76" s="16">
        <f>IFERROR(VLOOKUP(I76,'Cpte exploit'!$A$11:$E$35,5,FALSE),0)</f>
        <v>0</v>
      </c>
      <c r="DQ76" s="17">
        <f t="shared" si="18"/>
        <v>0</v>
      </c>
      <c r="DR76" s="16">
        <f>'Cpte exploit'!$B$39</f>
        <v>0</v>
      </c>
      <c r="DS76" s="17">
        <f t="shared" si="19"/>
        <v>0</v>
      </c>
      <c r="DT76" s="16">
        <f>'Cpte exploit'!$B$40</f>
        <v>0</v>
      </c>
      <c r="DU76" s="17">
        <f t="shared" si="20"/>
        <v>0</v>
      </c>
      <c r="DV76" s="16">
        <f>'Cpte exploit'!$B$41</f>
        <v>0</v>
      </c>
      <c r="DW76" s="16"/>
      <c r="DX76" s="17">
        <f t="shared" si="105"/>
        <v>0</v>
      </c>
      <c r="DY76" s="44">
        <f t="shared" si="22"/>
        <v>0</v>
      </c>
      <c r="DZ76" s="44">
        <f t="shared" si="22"/>
        <v>0</v>
      </c>
      <c r="EA76" s="124" t="e">
        <f t="shared" si="112"/>
        <v>#N/A</v>
      </c>
      <c r="EB76" s="15" t="str">
        <f>IFERROR(VLOOKUP(R76,BDD!$G$2:$H$99,2,FALSE),"")</f>
        <v/>
      </c>
      <c r="EC76" s="15" t="str">
        <f>IFERROR(VLOOKUP(S76,BDD!$G$2:$H$99,2,FALSE),"")</f>
        <v/>
      </c>
      <c r="ED76" s="15" t="str">
        <f>IFERROR(VLOOKUP(T76,BDD!$G$2:$H$99,2,FALSE),"")</f>
        <v/>
      </c>
      <c r="EE76" s="15" t="str">
        <f>IFERROR(VLOOKUP(U76,BDD!$G$2:$H$99,2,FALSE),"")</f>
        <v/>
      </c>
      <c r="EF76" s="15" t="str">
        <f t="shared" si="23"/>
        <v/>
      </c>
      <c r="EG76" s="15" t="str">
        <f t="shared" si="24"/>
        <v/>
      </c>
      <c r="EH76" s="15">
        <f t="shared" si="25"/>
        <v>0</v>
      </c>
      <c r="EI76" s="15">
        <f t="shared" si="26"/>
        <v>0</v>
      </c>
      <c r="EJ76" s="15" t="str">
        <f t="shared" si="27"/>
        <v/>
      </c>
      <c r="EK76" s="15" t="str">
        <f t="shared" si="28"/>
        <v/>
      </c>
      <c r="EL76" s="15">
        <f t="shared" si="29"/>
        <v>0</v>
      </c>
      <c r="EM76" s="15">
        <f t="shared" si="30"/>
        <v>0</v>
      </c>
      <c r="EN76" s="15">
        <f t="shared" si="99"/>
        <v>0</v>
      </c>
      <c r="EO76" s="15">
        <f t="shared" si="100"/>
        <v>0</v>
      </c>
      <c r="EP76" s="124">
        <f t="shared" si="106"/>
        <v>0</v>
      </c>
      <c r="EQ76" s="124">
        <f t="shared" si="107"/>
        <v>0</v>
      </c>
      <c r="ER76" s="124">
        <f t="shared" si="108"/>
        <v>0</v>
      </c>
      <c r="ES76" s="15">
        <f t="shared" si="12"/>
        <v>0</v>
      </c>
      <c r="ET76" s="15">
        <f t="shared" si="13"/>
        <v>0</v>
      </c>
      <c r="EU76" s="18">
        <f t="shared" si="109"/>
        <v>0</v>
      </c>
      <c r="EV76" s="19">
        <f t="shared" si="101"/>
        <v>0</v>
      </c>
      <c r="EW76" s="19">
        <f t="shared" si="102"/>
        <v>0</v>
      </c>
      <c r="EX76" s="19">
        <f t="shared" si="103"/>
        <v>0</v>
      </c>
      <c r="EY76" s="19">
        <f t="shared" si="104"/>
        <v>0</v>
      </c>
      <c r="EZ76" s="19">
        <f t="shared" si="110"/>
        <v>0</v>
      </c>
      <c r="FA76" s="19">
        <f t="shared" si="111"/>
        <v>0</v>
      </c>
      <c r="FB76" s="117" t="e">
        <f t="shared" si="113"/>
        <v>#N/A</v>
      </c>
      <c r="FC76" s="117"/>
    </row>
    <row r="77" spans="1:159" hidden="1" x14ac:dyDescent="0.3">
      <c r="A77" s="120" t="e">
        <f>VLOOKUP(FD77,Info!$A$7:$B$106,2,FALSE)</f>
        <v>#N/A</v>
      </c>
      <c r="B77" s="119" t="str">
        <f>IFERROR(VLOOKUP(A77,Info!$B$7:$AD$106,3,FALSE),"")</f>
        <v/>
      </c>
      <c r="C77" s="578"/>
      <c r="D77" s="120" t="str">
        <f>IFERROR(VLOOKUP(A77,Info!$B$7:$AD$106,5,FALSE),"")</f>
        <v/>
      </c>
      <c r="E77" s="120" t="str">
        <f>IFERROR(VLOOKUP(A77,Info!$B$7:$AD$106,28,FALSE),"")</f>
        <v/>
      </c>
      <c r="F77" s="121">
        <f>IFERROR(VLOOKUP(A77,Info!$B$7:$AD$71,13,FALSE),0)</f>
        <v>0</v>
      </c>
      <c r="G77" s="122">
        <f>IFERROR(VLOOKUP(A77,'Base travail'!$B$22:$G$121,4,FALSE)+VLOOKUP(A77,'Base travail'!$B$22:$G$121,5,FALSE),0)</f>
        <v>0</v>
      </c>
      <c r="H77" s="122">
        <f>IFERROR(VLOOKUP(A77,'Base travail'!$B$22:$G$121,6,FALSE),0)</f>
        <v>0</v>
      </c>
      <c r="I77" s="573"/>
      <c r="J77" s="573"/>
      <c r="K77" s="574"/>
      <c r="L77" s="574"/>
      <c r="M77" s="574"/>
      <c r="N77" s="574"/>
      <c r="O77" s="574"/>
      <c r="P77" s="574"/>
      <c r="Q77" s="574"/>
      <c r="R77" s="574"/>
      <c r="S77" s="574"/>
      <c r="T77" s="574"/>
      <c r="U77" s="574"/>
      <c r="W77" s="61">
        <f t="shared" si="114"/>
        <v>0</v>
      </c>
      <c r="X77" s="62">
        <f t="shared" si="114"/>
        <v>0</v>
      </c>
      <c r="Y77" s="62">
        <f t="shared" si="114"/>
        <v>0</v>
      </c>
      <c r="Z77" s="63">
        <f t="shared" si="114"/>
        <v>0</v>
      </c>
      <c r="AA77" s="61">
        <f t="shared" si="114"/>
        <v>0</v>
      </c>
      <c r="AB77" s="62">
        <f t="shared" si="114"/>
        <v>0</v>
      </c>
      <c r="AC77" s="62">
        <f t="shared" si="114"/>
        <v>0</v>
      </c>
      <c r="AD77" s="63">
        <f t="shared" si="114"/>
        <v>0</v>
      </c>
      <c r="AE77" s="61">
        <f t="shared" si="114"/>
        <v>0</v>
      </c>
      <c r="AF77" s="62">
        <f t="shared" si="114"/>
        <v>0</v>
      </c>
      <c r="AG77" s="62">
        <f t="shared" si="115"/>
        <v>0</v>
      </c>
      <c r="AH77" s="63">
        <f t="shared" si="115"/>
        <v>0</v>
      </c>
      <c r="AI77" s="61">
        <f t="shared" si="115"/>
        <v>0</v>
      </c>
      <c r="AJ77" s="62">
        <f t="shared" si="115"/>
        <v>0</v>
      </c>
      <c r="AK77" s="62">
        <f t="shared" si="115"/>
        <v>0</v>
      </c>
      <c r="AL77" s="63">
        <f t="shared" si="115"/>
        <v>0</v>
      </c>
      <c r="AM77" s="61">
        <f t="shared" si="115"/>
        <v>0</v>
      </c>
      <c r="AN77" s="62">
        <f t="shared" si="115"/>
        <v>0</v>
      </c>
      <c r="AO77" s="62">
        <f t="shared" si="115"/>
        <v>0</v>
      </c>
      <c r="AP77" s="63">
        <f t="shared" si="115"/>
        <v>0</v>
      </c>
      <c r="AQ77" s="61">
        <f t="shared" si="116"/>
        <v>0</v>
      </c>
      <c r="AR77" s="62">
        <f t="shared" si="116"/>
        <v>0</v>
      </c>
      <c r="AS77" s="62">
        <f t="shared" si="116"/>
        <v>0</v>
      </c>
      <c r="AT77" s="63">
        <f t="shared" si="116"/>
        <v>0</v>
      </c>
      <c r="AU77" s="61">
        <f t="shared" si="116"/>
        <v>0</v>
      </c>
      <c r="AV77" s="62">
        <f t="shared" si="116"/>
        <v>0</v>
      </c>
      <c r="AW77" s="62">
        <f t="shared" si="116"/>
        <v>0</v>
      </c>
      <c r="AX77" s="63">
        <f t="shared" si="116"/>
        <v>0</v>
      </c>
      <c r="AY77" s="61">
        <f t="shared" si="116"/>
        <v>0</v>
      </c>
      <c r="AZ77" s="62">
        <f t="shared" si="116"/>
        <v>0</v>
      </c>
      <c r="BA77" s="62">
        <f t="shared" si="117"/>
        <v>0</v>
      </c>
      <c r="BB77" s="63">
        <f t="shared" si="117"/>
        <v>0</v>
      </c>
      <c r="BC77" s="61">
        <f t="shared" si="117"/>
        <v>0</v>
      </c>
      <c r="BD77" s="62">
        <f t="shared" si="117"/>
        <v>0</v>
      </c>
      <c r="BE77" s="62">
        <f t="shared" si="117"/>
        <v>0</v>
      </c>
      <c r="BF77" s="63">
        <f t="shared" si="117"/>
        <v>0</v>
      </c>
      <c r="BG77" s="61">
        <f t="shared" si="117"/>
        <v>0</v>
      </c>
      <c r="BH77" s="62">
        <f t="shared" si="117"/>
        <v>0</v>
      </c>
      <c r="BI77" s="62">
        <f t="shared" si="117"/>
        <v>0</v>
      </c>
      <c r="BJ77" s="63">
        <f t="shared" si="117"/>
        <v>0</v>
      </c>
      <c r="BK77" s="61">
        <f t="shared" si="118"/>
        <v>0</v>
      </c>
      <c r="BL77" s="62">
        <f t="shared" si="118"/>
        <v>0</v>
      </c>
      <c r="BM77" s="62">
        <f t="shared" si="118"/>
        <v>0</v>
      </c>
      <c r="BN77" s="63">
        <f t="shared" si="118"/>
        <v>0</v>
      </c>
      <c r="BO77" s="61">
        <f t="shared" si="118"/>
        <v>0</v>
      </c>
      <c r="BP77" s="62">
        <f t="shared" si="118"/>
        <v>0</v>
      </c>
      <c r="BQ77" s="62">
        <f t="shared" si="118"/>
        <v>0</v>
      </c>
      <c r="BR77" s="63">
        <f t="shared" si="118"/>
        <v>0</v>
      </c>
      <c r="BS77" s="61">
        <f t="shared" si="118"/>
        <v>0</v>
      </c>
      <c r="BT77" s="62">
        <f t="shared" si="118"/>
        <v>0</v>
      </c>
      <c r="BU77" s="62">
        <f t="shared" si="119"/>
        <v>0</v>
      </c>
      <c r="BV77" s="63">
        <f t="shared" si="119"/>
        <v>0</v>
      </c>
      <c r="BW77" s="61">
        <f t="shared" si="119"/>
        <v>0</v>
      </c>
      <c r="BX77" s="62">
        <f t="shared" si="119"/>
        <v>0</v>
      </c>
      <c r="BY77" s="62">
        <f t="shared" si="119"/>
        <v>0</v>
      </c>
      <c r="BZ77" s="63">
        <f t="shared" si="119"/>
        <v>0</v>
      </c>
      <c r="CA77" s="61">
        <f t="shared" si="119"/>
        <v>0</v>
      </c>
      <c r="CB77" s="62">
        <f t="shared" si="119"/>
        <v>0</v>
      </c>
      <c r="CC77" s="62">
        <f t="shared" si="119"/>
        <v>0</v>
      </c>
      <c r="CD77" s="63">
        <f t="shared" si="119"/>
        <v>0</v>
      </c>
      <c r="CE77" s="61">
        <f t="shared" si="120"/>
        <v>0</v>
      </c>
      <c r="CF77" s="62">
        <f t="shared" si="120"/>
        <v>0</v>
      </c>
      <c r="CG77" s="62">
        <f t="shared" si="120"/>
        <v>0</v>
      </c>
      <c r="CH77" s="63">
        <f t="shared" si="120"/>
        <v>0</v>
      </c>
      <c r="CI77" s="61">
        <f t="shared" si="120"/>
        <v>0</v>
      </c>
      <c r="CJ77" s="62">
        <f t="shared" si="120"/>
        <v>0</v>
      </c>
      <c r="CK77" s="62">
        <f t="shared" si="120"/>
        <v>0</v>
      </c>
      <c r="CL77" s="63">
        <f t="shared" si="120"/>
        <v>0</v>
      </c>
      <c r="CM77" s="61">
        <f t="shared" si="120"/>
        <v>0</v>
      </c>
      <c r="CN77" s="62">
        <f t="shared" si="120"/>
        <v>0</v>
      </c>
      <c r="CO77" s="62">
        <f t="shared" si="121"/>
        <v>0</v>
      </c>
      <c r="CP77" s="63">
        <f t="shared" si="121"/>
        <v>0</v>
      </c>
      <c r="CQ77" s="61">
        <f t="shared" si="121"/>
        <v>0</v>
      </c>
      <c r="CR77" s="62">
        <f t="shared" si="121"/>
        <v>0</v>
      </c>
      <c r="CS77" s="62">
        <f t="shared" si="121"/>
        <v>0</v>
      </c>
      <c r="CT77" s="63">
        <f t="shared" si="121"/>
        <v>0</v>
      </c>
      <c r="CU77" s="61">
        <f t="shared" si="121"/>
        <v>0</v>
      </c>
      <c r="CV77" s="62">
        <f t="shared" si="121"/>
        <v>0</v>
      </c>
      <c r="CW77" s="62">
        <f t="shared" si="121"/>
        <v>0</v>
      </c>
      <c r="CX77" s="63">
        <f t="shared" si="121"/>
        <v>0</v>
      </c>
      <c r="CY77" s="61">
        <f t="shared" si="122"/>
        <v>0</v>
      </c>
      <c r="CZ77" s="62">
        <f t="shared" si="122"/>
        <v>0</v>
      </c>
      <c r="DA77" s="62">
        <f t="shared" si="122"/>
        <v>0</v>
      </c>
      <c r="DB77" s="63">
        <f t="shared" si="122"/>
        <v>0</v>
      </c>
      <c r="DC77" s="61">
        <f t="shared" si="122"/>
        <v>0</v>
      </c>
      <c r="DD77" s="62">
        <f t="shared" si="122"/>
        <v>0</v>
      </c>
      <c r="DE77" s="62">
        <f t="shared" si="122"/>
        <v>0</v>
      </c>
      <c r="DF77" s="63">
        <f t="shared" si="122"/>
        <v>0</v>
      </c>
      <c r="DG77" s="61">
        <f t="shared" si="122"/>
        <v>0</v>
      </c>
      <c r="DH77" s="62">
        <f t="shared" si="122"/>
        <v>0</v>
      </c>
      <c r="DI77" s="62">
        <f t="shared" si="123"/>
        <v>0</v>
      </c>
      <c r="DJ77" s="63">
        <f t="shared" si="123"/>
        <v>0</v>
      </c>
      <c r="DK77" s="61">
        <f t="shared" si="123"/>
        <v>0</v>
      </c>
      <c r="DL77" s="62">
        <f t="shared" si="123"/>
        <v>0</v>
      </c>
      <c r="DM77" s="62">
        <f t="shared" si="123"/>
        <v>0</v>
      </c>
      <c r="DN77" s="63">
        <f t="shared" si="123"/>
        <v>0</v>
      </c>
      <c r="DO77" s="7">
        <v>92</v>
      </c>
      <c r="DP77" s="23">
        <f>IFERROR(VLOOKUP(I77,'Cpte exploit'!$A$11:$E$35,5,FALSE),0)</f>
        <v>0</v>
      </c>
      <c r="DQ77" s="24">
        <f t="shared" si="18"/>
        <v>0</v>
      </c>
      <c r="DR77" s="23">
        <f>'Cpte exploit'!$B$39</f>
        <v>0</v>
      </c>
      <c r="DS77" s="24">
        <f t="shared" si="19"/>
        <v>0</v>
      </c>
      <c r="DT77" s="23">
        <f>'Cpte exploit'!$B$40</f>
        <v>0</v>
      </c>
      <c r="DU77" s="24">
        <f t="shared" si="20"/>
        <v>0</v>
      </c>
      <c r="DV77" s="23">
        <f>'Cpte exploit'!$B$41</f>
        <v>0</v>
      </c>
      <c r="DW77" s="23"/>
      <c r="DX77" s="24">
        <f t="shared" si="105"/>
        <v>0</v>
      </c>
      <c r="DY77" s="45">
        <f t="shared" si="22"/>
        <v>0</v>
      </c>
      <c r="DZ77" s="45">
        <f t="shared" si="22"/>
        <v>0</v>
      </c>
      <c r="EA77" s="123" t="e">
        <f t="shared" si="112"/>
        <v>#N/A</v>
      </c>
      <c r="EB77" s="15" t="str">
        <f>IFERROR(VLOOKUP(R77,BDD!$G$2:$H$99,2,FALSE),"")</f>
        <v/>
      </c>
      <c r="EC77" s="15" t="str">
        <f>IFERROR(VLOOKUP(S77,BDD!$G$2:$H$99,2,FALSE),"")</f>
        <v/>
      </c>
      <c r="ED77" s="15" t="str">
        <f>IFERROR(VLOOKUP(T77,BDD!$G$2:$H$99,2,FALSE),"")</f>
        <v/>
      </c>
      <c r="EE77" s="15" t="str">
        <f>IFERROR(VLOOKUP(U77,BDD!$G$2:$H$99,2,FALSE),"")</f>
        <v/>
      </c>
      <c r="EF77" s="15" t="str">
        <f t="shared" si="23"/>
        <v/>
      </c>
      <c r="EG77" s="15" t="str">
        <f t="shared" si="24"/>
        <v/>
      </c>
      <c r="EH77" s="15">
        <f t="shared" si="25"/>
        <v>0</v>
      </c>
      <c r="EI77" s="15">
        <f t="shared" si="26"/>
        <v>0</v>
      </c>
      <c r="EJ77" s="15" t="str">
        <f t="shared" si="27"/>
        <v/>
      </c>
      <c r="EK77" s="15" t="str">
        <f t="shared" si="28"/>
        <v/>
      </c>
      <c r="EL77" s="15">
        <f t="shared" si="29"/>
        <v>0</v>
      </c>
      <c r="EM77" s="15">
        <f t="shared" si="30"/>
        <v>0</v>
      </c>
      <c r="EN77" s="15">
        <f t="shared" si="99"/>
        <v>0</v>
      </c>
      <c r="EO77" s="15">
        <f t="shared" si="100"/>
        <v>0</v>
      </c>
      <c r="EP77" s="123">
        <f t="shared" si="106"/>
        <v>0</v>
      </c>
      <c r="EQ77" s="123">
        <f t="shared" si="107"/>
        <v>0</v>
      </c>
      <c r="ER77" s="123">
        <f t="shared" si="108"/>
        <v>0</v>
      </c>
      <c r="ES77" s="15">
        <f t="shared" si="12"/>
        <v>0</v>
      </c>
      <c r="ET77" s="15">
        <f t="shared" si="13"/>
        <v>0</v>
      </c>
      <c r="EU77" s="18">
        <f t="shared" si="109"/>
        <v>0</v>
      </c>
      <c r="EV77" s="19">
        <f t="shared" si="101"/>
        <v>0</v>
      </c>
      <c r="EW77" s="19">
        <f t="shared" si="102"/>
        <v>0</v>
      </c>
      <c r="EX77" s="19">
        <f t="shared" si="103"/>
        <v>0</v>
      </c>
      <c r="EY77" s="19">
        <f t="shared" si="104"/>
        <v>0</v>
      </c>
      <c r="EZ77" s="19">
        <f t="shared" si="110"/>
        <v>0</v>
      </c>
      <c r="FA77" s="19">
        <f t="shared" si="111"/>
        <v>0</v>
      </c>
      <c r="FB77" s="122" t="e">
        <f t="shared" si="113"/>
        <v>#N/A</v>
      </c>
      <c r="FC77" s="122"/>
    </row>
    <row r="78" spans="1:159" hidden="1" x14ac:dyDescent="0.3">
      <c r="A78" s="115" t="e">
        <f>VLOOKUP(FD78,Info!$A$7:$B$106,2,FALSE)</f>
        <v>#N/A</v>
      </c>
      <c r="B78" s="114" t="str">
        <f>IFERROR(VLOOKUP(A78,Info!$B$7:$AD$106,3,FALSE),"")</f>
        <v/>
      </c>
      <c r="C78" s="579"/>
      <c r="D78" s="115" t="str">
        <f>IFERROR(VLOOKUP(A78,Info!$B$7:$AD$106,5,FALSE),"")</f>
        <v/>
      </c>
      <c r="E78" s="115" t="str">
        <f>IFERROR(VLOOKUP(A78,Info!$B$7:$AD$106,28,FALSE),"")</f>
        <v/>
      </c>
      <c r="F78" s="116">
        <f>IFERROR(VLOOKUP(A78,Info!$B$7:$AD$71,13,FALSE),0)</f>
        <v>0</v>
      </c>
      <c r="G78" s="117">
        <f>IFERROR(VLOOKUP(A78,'Base travail'!$B$22:$G$121,4,FALSE)+VLOOKUP(A78,'Base travail'!$B$22:$G$121,5,FALSE),0)</f>
        <v>0</v>
      </c>
      <c r="H78" s="117">
        <f>IFERROR(VLOOKUP(A78,'Base travail'!$B$22:$G$121,6,FALSE),0)</f>
        <v>0</v>
      </c>
      <c r="I78" s="575"/>
      <c r="J78" s="575"/>
      <c r="K78" s="576"/>
      <c r="L78" s="576"/>
      <c r="M78" s="576"/>
      <c r="N78" s="576"/>
      <c r="O78" s="576"/>
      <c r="P78" s="576"/>
      <c r="Q78" s="576"/>
      <c r="R78" s="576"/>
      <c r="S78" s="576"/>
      <c r="T78" s="576"/>
      <c r="U78" s="576"/>
      <c r="W78" s="25">
        <f t="shared" si="114"/>
        <v>0</v>
      </c>
      <c r="X78" s="26">
        <f t="shared" si="114"/>
        <v>0</v>
      </c>
      <c r="Y78" s="26">
        <f t="shared" si="114"/>
        <v>0</v>
      </c>
      <c r="Z78" s="27">
        <f t="shared" si="114"/>
        <v>0</v>
      </c>
      <c r="AA78" s="25">
        <f t="shared" si="114"/>
        <v>0</v>
      </c>
      <c r="AB78" s="26">
        <f t="shared" si="114"/>
        <v>0</v>
      </c>
      <c r="AC78" s="26">
        <f t="shared" si="114"/>
        <v>0</v>
      </c>
      <c r="AD78" s="27">
        <f t="shared" si="114"/>
        <v>0</v>
      </c>
      <c r="AE78" s="25">
        <f t="shared" si="114"/>
        <v>0</v>
      </c>
      <c r="AF78" s="26">
        <f t="shared" si="114"/>
        <v>0</v>
      </c>
      <c r="AG78" s="26">
        <f t="shared" si="115"/>
        <v>0</v>
      </c>
      <c r="AH78" s="27">
        <f t="shared" si="115"/>
        <v>0</v>
      </c>
      <c r="AI78" s="25">
        <f t="shared" si="115"/>
        <v>0</v>
      </c>
      <c r="AJ78" s="26">
        <f t="shared" si="115"/>
        <v>0</v>
      </c>
      <c r="AK78" s="26">
        <f t="shared" si="115"/>
        <v>0</v>
      </c>
      <c r="AL78" s="27">
        <f t="shared" si="115"/>
        <v>0</v>
      </c>
      <c r="AM78" s="25">
        <f t="shared" si="115"/>
        <v>0</v>
      </c>
      <c r="AN78" s="26">
        <f t="shared" si="115"/>
        <v>0</v>
      </c>
      <c r="AO78" s="26">
        <f t="shared" si="115"/>
        <v>0</v>
      </c>
      <c r="AP78" s="27">
        <f t="shared" si="115"/>
        <v>0</v>
      </c>
      <c r="AQ78" s="25">
        <f t="shared" si="116"/>
        <v>0</v>
      </c>
      <c r="AR78" s="26">
        <f t="shared" si="116"/>
        <v>0</v>
      </c>
      <c r="AS78" s="26">
        <f t="shared" si="116"/>
        <v>0</v>
      </c>
      <c r="AT78" s="27">
        <f t="shared" si="116"/>
        <v>0</v>
      </c>
      <c r="AU78" s="25">
        <f t="shared" si="116"/>
        <v>0</v>
      </c>
      <c r="AV78" s="26">
        <f t="shared" si="116"/>
        <v>0</v>
      </c>
      <c r="AW78" s="26">
        <f t="shared" si="116"/>
        <v>0</v>
      </c>
      <c r="AX78" s="27">
        <f t="shared" si="116"/>
        <v>0</v>
      </c>
      <c r="AY78" s="25">
        <f t="shared" si="116"/>
        <v>0</v>
      </c>
      <c r="AZ78" s="26">
        <f t="shared" si="116"/>
        <v>0</v>
      </c>
      <c r="BA78" s="26">
        <f t="shared" si="117"/>
        <v>0</v>
      </c>
      <c r="BB78" s="27">
        <f t="shared" si="117"/>
        <v>0</v>
      </c>
      <c r="BC78" s="25">
        <f t="shared" si="117"/>
        <v>0</v>
      </c>
      <c r="BD78" s="26">
        <f t="shared" si="117"/>
        <v>0</v>
      </c>
      <c r="BE78" s="26">
        <f t="shared" si="117"/>
        <v>0</v>
      </c>
      <c r="BF78" s="27">
        <f t="shared" si="117"/>
        <v>0</v>
      </c>
      <c r="BG78" s="25">
        <f t="shared" si="117"/>
        <v>0</v>
      </c>
      <c r="BH78" s="26">
        <f t="shared" si="117"/>
        <v>0</v>
      </c>
      <c r="BI78" s="26">
        <f t="shared" si="117"/>
        <v>0</v>
      </c>
      <c r="BJ78" s="27">
        <f t="shared" si="117"/>
        <v>0</v>
      </c>
      <c r="BK78" s="25">
        <f t="shared" si="118"/>
        <v>0</v>
      </c>
      <c r="BL78" s="26">
        <f t="shared" si="118"/>
        <v>0</v>
      </c>
      <c r="BM78" s="26">
        <f t="shared" si="118"/>
        <v>0</v>
      </c>
      <c r="BN78" s="27">
        <f t="shared" si="118"/>
        <v>0</v>
      </c>
      <c r="BO78" s="25">
        <f t="shared" si="118"/>
        <v>0</v>
      </c>
      <c r="BP78" s="26">
        <f t="shared" si="118"/>
        <v>0</v>
      </c>
      <c r="BQ78" s="26">
        <f t="shared" si="118"/>
        <v>0</v>
      </c>
      <c r="BR78" s="27">
        <f t="shared" si="118"/>
        <v>0</v>
      </c>
      <c r="BS78" s="25">
        <f t="shared" si="118"/>
        <v>0</v>
      </c>
      <c r="BT78" s="26">
        <f t="shared" si="118"/>
        <v>0</v>
      </c>
      <c r="BU78" s="26">
        <f t="shared" si="119"/>
        <v>0</v>
      </c>
      <c r="BV78" s="27">
        <f t="shared" si="119"/>
        <v>0</v>
      </c>
      <c r="BW78" s="25">
        <f t="shared" si="119"/>
        <v>0</v>
      </c>
      <c r="BX78" s="26">
        <f t="shared" si="119"/>
        <v>0</v>
      </c>
      <c r="BY78" s="26">
        <f t="shared" si="119"/>
        <v>0</v>
      </c>
      <c r="BZ78" s="27">
        <f t="shared" si="119"/>
        <v>0</v>
      </c>
      <c r="CA78" s="25">
        <f t="shared" si="119"/>
        <v>0</v>
      </c>
      <c r="CB78" s="26">
        <f t="shared" si="119"/>
        <v>0</v>
      </c>
      <c r="CC78" s="26">
        <f t="shared" si="119"/>
        <v>0</v>
      </c>
      <c r="CD78" s="27">
        <f t="shared" si="119"/>
        <v>0</v>
      </c>
      <c r="CE78" s="25">
        <f t="shared" si="120"/>
        <v>0</v>
      </c>
      <c r="CF78" s="26">
        <f t="shared" si="120"/>
        <v>0</v>
      </c>
      <c r="CG78" s="26">
        <f t="shared" si="120"/>
        <v>0</v>
      </c>
      <c r="CH78" s="27">
        <f t="shared" si="120"/>
        <v>0</v>
      </c>
      <c r="CI78" s="25">
        <f t="shared" si="120"/>
        <v>0</v>
      </c>
      <c r="CJ78" s="26">
        <f t="shared" si="120"/>
        <v>0</v>
      </c>
      <c r="CK78" s="26">
        <f t="shared" si="120"/>
        <v>0</v>
      </c>
      <c r="CL78" s="27">
        <f t="shared" si="120"/>
        <v>0</v>
      </c>
      <c r="CM78" s="25">
        <f t="shared" si="120"/>
        <v>0</v>
      </c>
      <c r="CN78" s="26">
        <f t="shared" si="120"/>
        <v>0</v>
      </c>
      <c r="CO78" s="26">
        <f t="shared" si="121"/>
        <v>0</v>
      </c>
      <c r="CP78" s="27">
        <f t="shared" si="121"/>
        <v>0</v>
      </c>
      <c r="CQ78" s="25">
        <f t="shared" si="121"/>
        <v>0</v>
      </c>
      <c r="CR78" s="26">
        <f t="shared" si="121"/>
        <v>0</v>
      </c>
      <c r="CS78" s="26">
        <f t="shared" si="121"/>
        <v>0</v>
      </c>
      <c r="CT78" s="27">
        <f t="shared" si="121"/>
        <v>0</v>
      </c>
      <c r="CU78" s="25">
        <f t="shared" si="121"/>
        <v>0</v>
      </c>
      <c r="CV78" s="26">
        <f t="shared" si="121"/>
        <v>0</v>
      </c>
      <c r="CW78" s="26">
        <f t="shared" si="121"/>
        <v>0</v>
      </c>
      <c r="CX78" s="27">
        <f t="shared" si="121"/>
        <v>0</v>
      </c>
      <c r="CY78" s="25">
        <f t="shared" si="122"/>
        <v>0</v>
      </c>
      <c r="CZ78" s="26">
        <f t="shared" si="122"/>
        <v>0</v>
      </c>
      <c r="DA78" s="26">
        <f t="shared" si="122"/>
        <v>0</v>
      </c>
      <c r="DB78" s="27">
        <f t="shared" si="122"/>
        <v>0</v>
      </c>
      <c r="DC78" s="25">
        <f t="shared" si="122"/>
        <v>0</v>
      </c>
      <c r="DD78" s="26">
        <f t="shared" si="122"/>
        <v>0</v>
      </c>
      <c r="DE78" s="26">
        <f t="shared" si="122"/>
        <v>0</v>
      </c>
      <c r="DF78" s="27">
        <f t="shared" si="122"/>
        <v>0</v>
      </c>
      <c r="DG78" s="25">
        <f t="shared" si="122"/>
        <v>0</v>
      </c>
      <c r="DH78" s="26">
        <f t="shared" si="122"/>
        <v>0</v>
      </c>
      <c r="DI78" s="26">
        <f t="shared" si="123"/>
        <v>0</v>
      </c>
      <c r="DJ78" s="27">
        <f t="shared" si="123"/>
        <v>0</v>
      </c>
      <c r="DK78" s="25">
        <f t="shared" si="123"/>
        <v>0</v>
      </c>
      <c r="DL78" s="26">
        <f t="shared" si="123"/>
        <v>0</v>
      </c>
      <c r="DM78" s="26">
        <f t="shared" si="123"/>
        <v>0</v>
      </c>
      <c r="DN78" s="27">
        <f t="shared" si="123"/>
        <v>0</v>
      </c>
      <c r="DO78" s="7">
        <v>93</v>
      </c>
      <c r="DP78" s="16">
        <f>IFERROR(VLOOKUP(I78,'Cpte exploit'!$A$11:$E$35,5,FALSE),0)</f>
        <v>0</v>
      </c>
      <c r="DQ78" s="17">
        <f t="shared" si="18"/>
        <v>0</v>
      </c>
      <c r="DR78" s="16">
        <f>'Cpte exploit'!$B$39</f>
        <v>0</v>
      </c>
      <c r="DS78" s="17">
        <f t="shared" si="19"/>
        <v>0</v>
      </c>
      <c r="DT78" s="16">
        <f>'Cpte exploit'!$B$40</f>
        <v>0</v>
      </c>
      <c r="DU78" s="17">
        <f t="shared" si="20"/>
        <v>0</v>
      </c>
      <c r="DV78" s="16">
        <f>'Cpte exploit'!$B$41</f>
        <v>0</v>
      </c>
      <c r="DW78" s="16"/>
      <c r="DX78" s="17">
        <f t="shared" si="105"/>
        <v>0</v>
      </c>
      <c r="DY78" s="44">
        <f t="shared" si="22"/>
        <v>0</v>
      </c>
      <c r="DZ78" s="44">
        <f t="shared" si="22"/>
        <v>0</v>
      </c>
      <c r="EA78" s="124" t="e">
        <f t="shared" si="112"/>
        <v>#N/A</v>
      </c>
      <c r="EB78" s="15" t="str">
        <f>IFERROR(VLOOKUP(R78,BDD!$G$2:$H$99,2,FALSE),"")</f>
        <v/>
      </c>
      <c r="EC78" s="15" t="str">
        <f>IFERROR(VLOOKUP(S78,BDD!$G$2:$H$99,2,FALSE),"")</f>
        <v/>
      </c>
      <c r="ED78" s="15" t="str">
        <f>IFERROR(VLOOKUP(T78,BDD!$G$2:$H$99,2,FALSE),"")</f>
        <v/>
      </c>
      <c r="EE78" s="15" t="str">
        <f>IFERROR(VLOOKUP(U78,BDD!$G$2:$H$99,2,FALSE),"")</f>
        <v/>
      </c>
      <c r="EF78" s="15" t="str">
        <f t="shared" si="23"/>
        <v/>
      </c>
      <c r="EG78" s="15" t="str">
        <f t="shared" si="24"/>
        <v/>
      </c>
      <c r="EH78" s="15">
        <f t="shared" si="25"/>
        <v>0</v>
      </c>
      <c r="EI78" s="15">
        <f t="shared" si="26"/>
        <v>0</v>
      </c>
      <c r="EJ78" s="15" t="str">
        <f t="shared" si="27"/>
        <v/>
      </c>
      <c r="EK78" s="15" t="str">
        <f t="shared" si="28"/>
        <v/>
      </c>
      <c r="EL78" s="15">
        <f t="shared" si="29"/>
        <v>0</v>
      </c>
      <c r="EM78" s="15">
        <f t="shared" si="30"/>
        <v>0</v>
      </c>
      <c r="EN78" s="15">
        <f t="shared" si="99"/>
        <v>0</v>
      </c>
      <c r="EO78" s="15">
        <f t="shared" si="100"/>
        <v>0</v>
      </c>
      <c r="EP78" s="124">
        <f t="shared" si="106"/>
        <v>0</v>
      </c>
      <c r="EQ78" s="124">
        <f t="shared" si="107"/>
        <v>0</v>
      </c>
      <c r="ER78" s="124">
        <f t="shared" si="108"/>
        <v>0</v>
      </c>
      <c r="ES78" s="15">
        <f t="shared" si="12"/>
        <v>0</v>
      </c>
      <c r="ET78" s="15">
        <f t="shared" si="13"/>
        <v>0</v>
      </c>
      <c r="EU78" s="18">
        <f t="shared" si="109"/>
        <v>0</v>
      </c>
      <c r="EV78" s="19">
        <f t="shared" si="101"/>
        <v>0</v>
      </c>
      <c r="EW78" s="19">
        <f t="shared" si="102"/>
        <v>0</v>
      </c>
      <c r="EX78" s="19">
        <f t="shared" si="103"/>
        <v>0</v>
      </c>
      <c r="EY78" s="19">
        <f t="shared" si="104"/>
        <v>0</v>
      </c>
      <c r="EZ78" s="19">
        <f t="shared" si="110"/>
        <v>0</v>
      </c>
      <c r="FA78" s="19">
        <f t="shared" si="111"/>
        <v>0</v>
      </c>
      <c r="FB78" s="117" t="e">
        <f t="shared" si="113"/>
        <v>#N/A</v>
      </c>
      <c r="FC78" s="117"/>
    </row>
    <row r="79" spans="1:159" hidden="1" x14ac:dyDescent="0.3">
      <c r="A79" s="120" t="e">
        <f>VLOOKUP(FD79,Info!$A$7:$B$106,2,FALSE)</f>
        <v>#N/A</v>
      </c>
      <c r="B79" s="119" t="str">
        <f>IFERROR(VLOOKUP(A79,Info!$B$7:$AD$106,3,FALSE),"")</f>
        <v/>
      </c>
      <c r="C79" s="578"/>
      <c r="D79" s="120" t="str">
        <f>IFERROR(VLOOKUP(A79,Info!$B$7:$AD$106,5,FALSE),"")</f>
        <v/>
      </c>
      <c r="E79" s="120" t="str">
        <f>IFERROR(VLOOKUP(A79,Info!$B$7:$AD$106,28,FALSE),"")</f>
        <v/>
      </c>
      <c r="F79" s="121">
        <f>IFERROR(VLOOKUP(A79,Info!$B$7:$AD$71,13,FALSE),0)</f>
        <v>0</v>
      </c>
      <c r="G79" s="122">
        <f>IFERROR(VLOOKUP(A79,'Base travail'!$B$22:$G$121,4,FALSE)+VLOOKUP(A79,'Base travail'!$B$22:$G$121,5,FALSE),0)</f>
        <v>0</v>
      </c>
      <c r="H79" s="122">
        <f>IFERROR(VLOOKUP(A79,'Base travail'!$B$22:$G$121,6,FALSE),0)</f>
        <v>0</v>
      </c>
      <c r="I79" s="573"/>
      <c r="J79" s="573"/>
      <c r="K79" s="574"/>
      <c r="L79" s="574"/>
      <c r="M79" s="574"/>
      <c r="N79" s="574"/>
      <c r="O79" s="574"/>
      <c r="P79" s="574"/>
      <c r="Q79" s="574"/>
      <c r="R79" s="574"/>
      <c r="S79" s="574"/>
      <c r="T79" s="574"/>
      <c r="U79" s="574"/>
      <c r="W79" s="61">
        <f t="shared" si="114"/>
        <v>0</v>
      </c>
      <c r="X79" s="62">
        <f t="shared" si="114"/>
        <v>0</v>
      </c>
      <c r="Y79" s="62">
        <f t="shared" si="114"/>
        <v>0</v>
      </c>
      <c r="Z79" s="63">
        <f t="shared" si="114"/>
        <v>0</v>
      </c>
      <c r="AA79" s="61">
        <f t="shared" si="114"/>
        <v>0</v>
      </c>
      <c r="AB79" s="62">
        <f t="shared" si="114"/>
        <v>0</v>
      </c>
      <c r="AC79" s="62">
        <f t="shared" si="114"/>
        <v>0</v>
      </c>
      <c r="AD79" s="63">
        <f t="shared" si="114"/>
        <v>0</v>
      </c>
      <c r="AE79" s="61">
        <f t="shared" si="114"/>
        <v>0</v>
      </c>
      <c r="AF79" s="62">
        <f t="shared" si="114"/>
        <v>0</v>
      </c>
      <c r="AG79" s="62">
        <f t="shared" si="115"/>
        <v>0</v>
      </c>
      <c r="AH79" s="63">
        <f t="shared" si="115"/>
        <v>0</v>
      </c>
      <c r="AI79" s="61">
        <f t="shared" si="115"/>
        <v>0</v>
      </c>
      <c r="AJ79" s="62">
        <f t="shared" si="115"/>
        <v>0</v>
      </c>
      <c r="AK79" s="62">
        <f t="shared" si="115"/>
        <v>0</v>
      </c>
      <c r="AL79" s="63">
        <f t="shared" si="115"/>
        <v>0</v>
      </c>
      <c r="AM79" s="61">
        <f t="shared" si="115"/>
        <v>0</v>
      </c>
      <c r="AN79" s="62">
        <f t="shared" si="115"/>
        <v>0</v>
      </c>
      <c r="AO79" s="62">
        <f t="shared" si="115"/>
        <v>0</v>
      </c>
      <c r="AP79" s="63">
        <f t="shared" si="115"/>
        <v>0</v>
      </c>
      <c r="AQ79" s="61">
        <f t="shared" si="116"/>
        <v>0</v>
      </c>
      <c r="AR79" s="62">
        <f t="shared" si="116"/>
        <v>0</v>
      </c>
      <c r="AS79" s="62">
        <f t="shared" si="116"/>
        <v>0</v>
      </c>
      <c r="AT79" s="63">
        <f t="shared" si="116"/>
        <v>0</v>
      </c>
      <c r="AU79" s="61">
        <f t="shared" si="116"/>
        <v>0</v>
      </c>
      <c r="AV79" s="62">
        <f t="shared" si="116"/>
        <v>0</v>
      </c>
      <c r="AW79" s="62">
        <f t="shared" si="116"/>
        <v>0</v>
      </c>
      <c r="AX79" s="63">
        <f t="shared" si="116"/>
        <v>0</v>
      </c>
      <c r="AY79" s="61">
        <f t="shared" si="116"/>
        <v>0</v>
      </c>
      <c r="AZ79" s="62">
        <f t="shared" si="116"/>
        <v>0</v>
      </c>
      <c r="BA79" s="62">
        <f t="shared" si="117"/>
        <v>0</v>
      </c>
      <c r="BB79" s="63">
        <f t="shared" si="117"/>
        <v>0</v>
      </c>
      <c r="BC79" s="61">
        <f t="shared" si="117"/>
        <v>0</v>
      </c>
      <c r="BD79" s="62">
        <f t="shared" si="117"/>
        <v>0</v>
      </c>
      <c r="BE79" s="62">
        <f t="shared" si="117"/>
        <v>0</v>
      </c>
      <c r="BF79" s="63">
        <f t="shared" si="117"/>
        <v>0</v>
      </c>
      <c r="BG79" s="61">
        <f t="shared" si="117"/>
        <v>0</v>
      </c>
      <c r="BH79" s="62">
        <f t="shared" si="117"/>
        <v>0</v>
      </c>
      <c r="BI79" s="62">
        <f t="shared" si="117"/>
        <v>0</v>
      </c>
      <c r="BJ79" s="63">
        <f t="shared" si="117"/>
        <v>0</v>
      </c>
      <c r="BK79" s="61">
        <f t="shared" si="118"/>
        <v>0</v>
      </c>
      <c r="BL79" s="62">
        <f t="shared" si="118"/>
        <v>0</v>
      </c>
      <c r="BM79" s="62">
        <f t="shared" si="118"/>
        <v>0</v>
      </c>
      <c r="BN79" s="63">
        <f t="shared" si="118"/>
        <v>0</v>
      </c>
      <c r="BO79" s="61">
        <f t="shared" si="118"/>
        <v>0</v>
      </c>
      <c r="BP79" s="62">
        <f t="shared" si="118"/>
        <v>0</v>
      </c>
      <c r="BQ79" s="62">
        <f t="shared" si="118"/>
        <v>0</v>
      </c>
      <c r="BR79" s="63">
        <f t="shared" si="118"/>
        <v>0</v>
      </c>
      <c r="BS79" s="61">
        <f t="shared" si="118"/>
        <v>0</v>
      </c>
      <c r="BT79" s="62">
        <f t="shared" si="118"/>
        <v>0</v>
      </c>
      <c r="BU79" s="62">
        <f t="shared" si="119"/>
        <v>0</v>
      </c>
      <c r="BV79" s="63">
        <f t="shared" si="119"/>
        <v>0</v>
      </c>
      <c r="BW79" s="61">
        <f t="shared" si="119"/>
        <v>0</v>
      </c>
      <c r="BX79" s="62">
        <f t="shared" si="119"/>
        <v>0</v>
      </c>
      <c r="BY79" s="62">
        <f t="shared" si="119"/>
        <v>0</v>
      </c>
      <c r="BZ79" s="63">
        <f t="shared" si="119"/>
        <v>0</v>
      </c>
      <c r="CA79" s="61">
        <f t="shared" si="119"/>
        <v>0</v>
      </c>
      <c r="CB79" s="62">
        <f t="shared" si="119"/>
        <v>0</v>
      </c>
      <c r="CC79" s="62">
        <f t="shared" si="119"/>
        <v>0</v>
      </c>
      <c r="CD79" s="63">
        <f t="shared" si="119"/>
        <v>0</v>
      </c>
      <c r="CE79" s="61">
        <f t="shared" si="120"/>
        <v>0</v>
      </c>
      <c r="CF79" s="62">
        <f t="shared" si="120"/>
        <v>0</v>
      </c>
      <c r="CG79" s="62">
        <f t="shared" si="120"/>
        <v>0</v>
      </c>
      <c r="CH79" s="63">
        <f t="shared" si="120"/>
        <v>0</v>
      </c>
      <c r="CI79" s="61">
        <f t="shared" si="120"/>
        <v>0</v>
      </c>
      <c r="CJ79" s="62">
        <f t="shared" si="120"/>
        <v>0</v>
      </c>
      <c r="CK79" s="62">
        <f t="shared" si="120"/>
        <v>0</v>
      </c>
      <c r="CL79" s="63">
        <f t="shared" si="120"/>
        <v>0</v>
      </c>
      <c r="CM79" s="61">
        <f t="shared" si="120"/>
        <v>0</v>
      </c>
      <c r="CN79" s="62">
        <f t="shared" si="120"/>
        <v>0</v>
      </c>
      <c r="CO79" s="62">
        <f t="shared" si="121"/>
        <v>0</v>
      </c>
      <c r="CP79" s="63">
        <f t="shared" si="121"/>
        <v>0</v>
      </c>
      <c r="CQ79" s="61">
        <f t="shared" si="121"/>
        <v>0</v>
      </c>
      <c r="CR79" s="62">
        <f t="shared" si="121"/>
        <v>0</v>
      </c>
      <c r="CS79" s="62">
        <f t="shared" si="121"/>
        <v>0</v>
      </c>
      <c r="CT79" s="63">
        <f t="shared" si="121"/>
        <v>0</v>
      </c>
      <c r="CU79" s="61">
        <f t="shared" si="121"/>
        <v>0</v>
      </c>
      <c r="CV79" s="62">
        <f t="shared" si="121"/>
        <v>0</v>
      </c>
      <c r="CW79" s="62">
        <f t="shared" si="121"/>
        <v>0</v>
      </c>
      <c r="CX79" s="63">
        <f t="shared" si="121"/>
        <v>0</v>
      </c>
      <c r="CY79" s="61">
        <f t="shared" si="122"/>
        <v>0</v>
      </c>
      <c r="CZ79" s="62">
        <f t="shared" si="122"/>
        <v>0</v>
      </c>
      <c r="DA79" s="62">
        <f t="shared" si="122"/>
        <v>0</v>
      </c>
      <c r="DB79" s="63">
        <f t="shared" si="122"/>
        <v>0</v>
      </c>
      <c r="DC79" s="61">
        <f t="shared" si="122"/>
        <v>0</v>
      </c>
      <c r="DD79" s="62">
        <f t="shared" si="122"/>
        <v>0</v>
      </c>
      <c r="DE79" s="62">
        <f t="shared" si="122"/>
        <v>0</v>
      </c>
      <c r="DF79" s="63">
        <f t="shared" si="122"/>
        <v>0</v>
      </c>
      <c r="DG79" s="61">
        <f t="shared" si="122"/>
        <v>0</v>
      </c>
      <c r="DH79" s="62">
        <f t="shared" si="122"/>
        <v>0</v>
      </c>
      <c r="DI79" s="62">
        <f t="shared" si="123"/>
        <v>0</v>
      </c>
      <c r="DJ79" s="63">
        <f t="shared" si="123"/>
        <v>0</v>
      </c>
      <c r="DK79" s="61">
        <f t="shared" si="123"/>
        <v>0</v>
      </c>
      <c r="DL79" s="62">
        <f t="shared" si="123"/>
        <v>0</v>
      </c>
      <c r="DM79" s="62">
        <f t="shared" si="123"/>
        <v>0</v>
      </c>
      <c r="DN79" s="63">
        <f t="shared" si="123"/>
        <v>0</v>
      </c>
      <c r="DO79" s="7">
        <v>94</v>
      </c>
      <c r="DP79" s="23">
        <f>IFERROR(VLOOKUP(I79,'Cpte exploit'!$A$11:$E$35,5,FALSE),0)</f>
        <v>0</v>
      </c>
      <c r="DQ79" s="24">
        <f t="shared" si="18"/>
        <v>0</v>
      </c>
      <c r="DR79" s="23">
        <f>'Cpte exploit'!$B$39</f>
        <v>0</v>
      </c>
      <c r="DS79" s="24">
        <f t="shared" si="19"/>
        <v>0</v>
      </c>
      <c r="DT79" s="23">
        <f>'Cpte exploit'!$B$40</f>
        <v>0</v>
      </c>
      <c r="DU79" s="24">
        <f t="shared" si="20"/>
        <v>0</v>
      </c>
      <c r="DV79" s="23">
        <f>'Cpte exploit'!$B$41</f>
        <v>0</v>
      </c>
      <c r="DW79" s="23"/>
      <c r="DX79" s="24">
        <f t="shared" si="105"/>
        <v>0</v>
      </c>
      <c r="DY79" s="45">
        <f t="shared" si="22"/>
        <v>0</v>
      </c>
      <c r="DZ79" s="45">
        <f t="shared" si="22"/>
        <v>0</v>
      </c>
      <c r="EA79" s="123" t="e">
        <f t="shared" si="112"/>
        <v>#N/A</v>
      </c>
      <c r="EB79" s="15" t="str">
        <f>IFERROR(VLOOKUP(R79,BDD!$G$2:$H$99,2,FALSE),"")</f>
        <v/>
      </c>
      <c r="EC79" s="15" t="str">
        <f>IFERROR(VLOOKUP(S79,BDD!$G$2:$H$99,2,FALSE),"")</f>
        <v/>
      </c>
      <c r="ED79" s="15" t="str">
        <f>IFERROR(VLOOKUP(T79,BDD!$G$2:$H$99,2,FALSE),"")</f>
        <v/>
      </c>
      <c r="EE79" s="15" t="str">
        <f>IFERROR(VLOOKUP(U79,BDD!$G$2:$H$99,2,FALSE),"")</f>
        <v/>
      </c>
      <c r="EF79" s="15" t="str">
        <f t="shared" si="23"/>
        <v/>
      </c>
      <c r="EG79" s="15" t="str">
        <f t="shared" si="24"/>
        <v/>
      </c>
      <c r="EH79" s="15">
        <f t="shared" si="25"/>
        <v>0</v>
      </c>
      <c r="EI79" s="15">
        <f t="shared" si="26"/>
        <v>0</v>
      </c>
      <c r="EJ79" s="15" t="str">
        <f t="shared" si="27"/>
        <v/>
      </c>
      <c r="EK79" s="15" t="str">
        <f t="shared" si="28"/>
        <v/>
      </c>
      <c r="EL79" s="15">
        <f t="shared" si="29"/>
        <v>0</v>
      </c>
      <c r="EM79" s="15">
        <f t="shared" si="30"/>
        <v>0</v>
      </c>
      <c r="EN79" s="15">
        <f t="shared" si="99"/>
        <v>0</v>
      </c>
      <c r="EO79" s="15">
        <f t="shared" si="100"/>
        <v>0</v>
      </c>
      <c r="EP79" s="123">
        <f t="shared" si="106"/>
        <v>0</v>
      </c>
      <c r="EQ79" s="123">
        <f t="shared" si="107"/>
        <v>0</v>
      </c>
      <c r="ER79" s="123">
        <f t="shared" si="108"/>
        <v>0</v>
      </c>
      <c r="ES79" s="15">
        <f t="shared" si="12"/>
        <v>0</v>
      </c>
      <c r="ET79" s="15">
        <f t="shared" si="13"/>
        <v>0</v>
      </c>
      <c r="EU79" s="18">
        <f t="shared" si="109"/>
        <v>0</v>
      </c>
      <c r="EV79" s="19">
        <f t="shared" si="101"/>
        <v>0</v>
      </c>
      <c r="EW79" s="19">
        <f t="shared" si="102"/>
        <v>0</v>
      </c>
      <c r="EX79" s="19">
        <f t="shared" si="103"/>
        <v>0</v>
      </c>
      <c r="EY79" s="19">
        <f t="shared" si="104"/>
        <v>0</v>
      </c>
      <c r="EZ79" s="19">
        <f t="shared" si="110"/>
        <v>0</v>
      </c>
      <c r="FA79" s="19">
        <f t="shared" si="111"/>
        <v>0</v>
      </c>
      <c r="FB79" s="122" t="e">
        <f t="shared" si="113"/>
        <v>#N/A</v>
      </c>
      <c r="FC79" s="122"/>
    </row>
    <row r="80" spans="1:159" hidden="1" x14ac:dyDescent="0.3">
      <c r="A80" s="115" t="e">
        <f>VLOOKUP(FD80,Info!$A$7:$B$106,2,FALSE)</f>
        <v>#N/A</v>
      </c>
      <c r="B80" s="114" t="str">
        <f>IFERROR(VLOOKUP(A80,Info!$B$7:$AD$106,3,FALSE),"")</f>
        <v/>
      </c>
      <c r="C80" s="579"/>
      <c r="D80" s="115" t="str">
        <f>IFERROR(VLOOKUP(A80,Info!$B$7:$AD$106,5,FALSE),"")</f>
        <v/>
      </c>
      <c r="E80" s="115" t="str">
        <f>IFERROR(VLOOKUP(A80,Info!$B$7:$AD$106,28,FALSE),"")</f>
        <v/>
      </c>
      <c r="F80" s="116">
        <f>IFERROR(VLOOKUP(A80,Info!$B$7:$AD$71,13,FALSE),0)</f>
        <v>0</v>
      </c>
      <c r="G80" s="117">
        <f>IFERROR(VLOOKUP(A80,'Base travail'!$B$22:$G$121,4,FALSE)+VLOOKUP(A80,'Base travail'!$B$22:$G$121,5,FALSE),0)</f>
        <v>0</v>
      </c>
      <c r="H80" s="117">
        <f>IFERROR(VLOOKUP(A80,'Base travail'!$B$22:$G$121,6,FALSE),0)</f>
        <v>0</v>
      </c>
      <c r="I80" s="575"/>
      <c r="J80" s="575"/>
      <c r="K80" s="576"/>
      <c r="L80" s="576"/>
      <c r="M80" s="576"/>
      <c r="N80" s="576"/>
      <c r="O80" s="576"/>
      <c r="P80" s="576"/>
      <c r="Q80" s="576"/>
      <c r="R80" s="576"/>
      <c r="S80" s="576"/>
      <c r="T80" s="576"/>
      <c r="U80" s="576"/>
      <c r="W80" s="25">
        <f t="shared" si="114"/>
        <v>0</v>
      </c>
      <c r="X80" s="26">
        <f t="shared" si="114"/>
        <v>0</v>
      </c>
      <c r="Y80" s="26">
        <f t="shared" si="114"/>
        <v>0</v>
      </c>
      <c r="Z80" s="27">
        <f t="shared" si="114"/>
        <v>0</v>
      </c>
      <c r="AA80" s="25">
        <f t="shared" si="114"/>
        <v>0</v>
      </c>
      <c r="AB80" s="26">
        <f t="shared" si="114"/>
        <v>0</v>
      </c>
      <c r="AC80" s="26">
        <f t="shared" si="114"/>
        <v>0</v>
      </c>
      <c r="AD80" s="27">
        <f t="shared" si="114"/>
        <v>0</v>
      </c>
      <c r="AE80" s="25">
        <f t="shared" si="114"/>
        <v>0</v>
      </c>
      <c r="AF80" s="26">
        <f t="shared" si="114"/>
        <v>0</v>
      </c>
      <c r="AG80" s="26">
        <f t="shared" si="115"/>
        <v>0</v>
      </c>
      <c r="AH80" s="27">
        <f t="shared" si="115"/>
        <v>0</v>
      </c>
      <c r="AI80" s="25">
        <f t="shared" si="115"/>
        <v>0</v>
      </c>
      <c r="AJ80" s="26">
        <f t="shared" si="115"/>
        <v>0</v>
      </c>
      <c r="AK80" s="26">
        <f t="shared" si="115"/>
        <v>0</v>
      </c>
      <c r="AL80" s="27">
        <f t="shared" si="115"/>
        <v>0</v>
      </c>
      <c r="AM80" s="25">
        <f t="shared" si="115"/>
        <v>0</v>
      </c>
      <c r="AN80" s="26">
        <f t="shared" si="115"/>
        <v>0</v>
      </c>
      <c r="AO80" s="26">
        <f t="shared" si="115"/>
        <v>0</v>
      </c>
      <c r="AP80" s="27">
        <f t="shared" si="115"/>
        <v>0</v>
      </c>
      <c r="AQ80" s="25">
        <f t="shared" si="116"/>
        <v>0</v>
      </c>
      <c r="AR80" s="26">
        <f t="shared" si="116"/>
        <v>0</v>
      </c>
      <c r="AS80" s="26">
        <f t="shared" si="116"/>
        <v>0</v>
      </c>
      <c r="AT80" s="27">
        <f t="shared" si="116"/>
        <v>0</v>
      </c>
      <c r="AU80" s="25">
        <f t="shared" si="116"/>
        <v>0</v>
      </c>
      <c r="AV80" s="26">
        <f t="shared" si="116"/>
        <v>0</v>
      </c>
      <c r="AW80" s="26">
        <f t="shared" si="116"/>
        <v>0</v>
      </c>
      <c r="AX80" s="27">
        <f t="shared" si="116"/>
        <v>0</v>
      </c>
      <c r="AY80" s="25">
        <f t="shared" si="116"/>
        <v>0</v>
      </c>
      <c r="AZ80" s="26">
        <f t="shared" si="116"/>
        <v>0</v>
      </c>
      <c r="BA80" s="26">
        <f t="shared" si="117"/>
        <v>0</v>
      </c>
      <c r="BB80" s="27">
        <f t="shared" si="117"/>
        <v>0</v>
      </c>
      <c r="BC80" s="25">
        <f t="shared" si="117"/>
        <v>0</v>
      </c>
      <c r="BD80" s="26">
        <f t="shared" si="117"/>
        <v>0</v>
      </c>
      <c r="BE80" s="26">
        <f t="shared" si="117"/>
        <v>0</v>
      </c>
      <c r="BF80" s="27">
        <f t="shared" si="117"/>
        <v>0</v>
      </c>
      <c r="BG80" s="25">
        <f t="shared" si="117"/>
        <v>0</v>
      </c>
      <c r="BH80" s="26">
        <f t="shared" si="117"/>
        <v>0</v>
      </c>
      <c r="BI80" s="26">
        <f t="shared" si="117"/>
        <v>0</v>
      </c>
      <c r="BJ80" s="27">
        <f t="shared" si="117"/>
        <v>0</v>
      </c>
      <c r="BK80" s="25">
        <f t="shared" si="118"/>
        <v>0</v>
      </c>
      <c r="BL80" s="26">
        <f t="shared" si="118"/>
        <v>0</v>
      </c>
      <c r="BM80" s="26">
        <f t="shared" si="118"/>
        <v>0</v>
      </c>
      <c r="BN80" s="27">
        <f t="shared" si="118"/>
        <v>0</v>
      </c>
      <c r="BO80" s="25">
        <f t="shared" si="118"/>
        <v>0</v>
      </c>
      <c r="BP80" s="26">
        <f t="shared" si="118"/>
        <v>0</v>
      </c>
      <c r="BQ80" s="26">
        <f t="shared" si="118"/>
        <v>0</v>
      </c>
      <c r="BR80" s="27">
        <f t="shared" si="118"/>
        <v>0</v>
      </c>
      <c r="BS80" s="25">
        <f t="shared" si="118"/>
        <v>0</v>
      </c>
      <c r="BT80" s="26">
        <f t="shared" si="118"/>
        <v>0</v>
      </c>
      <c r="BU80" s="26">
        <f t="shared" si="119"/>
        <v>0</v>
      </c>
      <c r="BV80" s="27">
        <f t="shared" si="119"/>
        <v>0</v>
      </c>
      <c r="BW80" s="25">
        <f t="shared" si="119"/>
        <v>0</v>
      </c>
      <c r="BX80" s="26">
        <f t="shared" si="119"/>
        <v>0</v>
      </c>
      <c r="BY80" s="26">
        <f t="shared" si="119"/>
        <v>0</v>
      </c>
      <c r="BZ80" s="27">
        <f t="shared" si="119"/>
        <v>0</v>
      </c>
      <c r="CA80" s="25">
        <f t="shared" si="119"/>
        <v>0</v>
      </c>
      <c r="CB80" s="26">
        <f t="shared" si="119"/>
        <v>0</v>
      </c>
      <c r="CC80" s="26">
        <f t="shared" si="119"/>
        <v>0</v>
      </c>
      <c r="CD80" s="27">
        <f t="shared" si="119"/>
        <v>0</v>
      </c>
      <c r="CE80" s="25">
        <f t="shared" si="120"/>
        <v>0</v>
      </c>
      <c r="CF80" s="26">
        <f t="shared" si="120"/>
        <v>0</v>
      </c>
      <c r="CG80" s="26">
        <f t="shared" si="120"/>
        <v>0</v>
      </c>
      <c r="CH80" s="27">
        <f t="shared" si="120"/>
        <v>0</v>
      </c>
      <c r="CI80" s="25">
        <f t="shared" si="120"/>
        <v>0</v>
      </c>
      <c r="CJ80" s="26">
        <f t="shared" si="120"/>
        <v>0</v>
      </c>
      <c r="CK80" s="26">
        <f t="shared" si="120"/>
        <v>0</v>
      </c>
      <c r="CL80" s="27">
        <f t="shared" si="120"/>
        <v>0</v>
      </c>
      <c r="CM80" s="25">
        <f t="shared" si="120"/>
        <v>0</v>
      </c>
      <c r="CN80" s="26">
        <f t="shared" si="120"/>
        <v>0</v>
      </c>
      <c r="CO80" s="26">
        <f t="shared" si="121"/>
        <v>0</v>
      </c>
      <c r="CP80" s="27">
        <f t="shared" si="121"/>
        <v>0</v>
      </c>
      <c r="CQ80" s="25">
        <f t="shared" si="121"/>
        <v>0</v>
      </c>
      <c r="CR80" s="26">
        <f t="shared" si="121"/>
        <v>0</v>
      </c>
      <c r="CS80" s="26">
        <f t="shared" si="121"/>
        <v>0</v>
      </c>
      <c r="CT80" s="27">
        <f t="shared" si="121"/>
        <v>0</v>
      </c>
      <c r="CU80" s="25">
        <f t="shared" si="121"/>
        <v>0</v>
      </c>
      <c r="CV80" s="26">
        <f t="shared" si="121"/>
        <v>0</v>
      </c>
      <c r="CW80" s="26">
        <f t="shared" si="121"/>
        <v>0</v>
      </c>
      <c r="CX80" s="27">
        <f t="shared" si="121"/>
        <v>0</v>
      </c>
      <c r="CY80" s="25">
        <f t="shared" si="122"/>
        <v>0</v>
      </c>
      <c r="CZ80" s="26">
        <f t="shared" si="122"/>
        <v>0</v>
      </c>
      <c r="DA80" s="26">
        <f t="shared" si="122"/>
        <v>0</v>
      </c>
      <c r="DB80" s="27">
        <f t="shared" si="122"/>
        <v>0</v>
      </c>
      <c r="DC80" s="25">
        <f t="shared" si="122"/>
        <v>0</v>
      </c>
      <c r="DD80" s="26">
        <f t="shared" si="122"/>
        <v>0</v>
      </c>
      <c r="DE80" s="26">
        <f t="shared" si="122"/>
        <v>0</v>
      </c>
      <c r="DF80" s="27">
        <f t="shared" si="122"/>
        <v>0</v>
      </c>
      <c r="DG80" s="25">
        <f t="shared" si="122"/>
        <v>0</v>
      </c>
      <c r="DH80" s="26">
        <f t="shared" si="122"/>
        <v>0</v>
      </c>
      <c r="DI80" s="26">
        <f t="shared" si="123"/>
        <v>0</v>
      </c>
      <c r="DJ80" s="27">
        <f t="shared" si="123"/>
        <v>0</v>
      </c>
      <c r="DK80" s="25">
        <f t="shared" si="123"/>
        <v>0</v>
      </c>
      <c r="DL80" s="26">
        <f t="shared" si="123"/>
        <v>0</v>
      </c>
      <c r="DM80" s="26">
        <f t="shared" si="123"/>
        <v>0</v>
      </c>
      <c r="DN80" s="27">
        <f t="shared" si="123"/>
        <v>0</v>
      </c>
      <c r="DO80" s="7">
        <v>95</v>
      </c>
      <c r="DP80" s="16">
        <f>IFERROR(VLOOKUP(I80,'Cpte exploit'!$A$11:$E$35,5,FALSE),0)</f>
        <v>0</v>
      </c>
      <c r="DQ80" s="17">
        <f t="shared" si="18"/>
        <v>0</v>
      </c>
      <c r="DR80" s="16">
        <f>'Cpte exploit'!$B$39</f>
        <v>0</v>
      </c>
      <c r="DS80" s="17">
        <f t="shared" si="19"/>
        <v>0</v>
      </c>
      <c r="DT80" s="16">
        <f>'Cpte exploit'!$B$40</f>
        <v>0</v>
      </c>
      <c r="DU80" s="17">
        <f t="shared" si="20"/>
        <v>0</v>
      </c>
      <c r="DV80" s="16">
        <f>'Cpte exploit'!$B$41</f>
        <v>0</v>
      </c>
      <c r="DW80" s="16"/>
      <c r="DX80" s="17">
        <f t="shared" si="105"/>
        <v>0</v>
      </c>
      <c r="DY80" s="44">
        <f t="shared" si="22"/>
        <v>0</v>
      </c>
      <c r="DZ80" s="44">
        <f t="shared" si="22"/>
        <v>0</v>
      </c>
      <c r="EA80" s="124" t="e">
        <f t="shared" si="112"/>
        <v>#N/A</v>
      </c>
      <c r="EB80" s="15" t="str">
        <f>IFERROR(VLOOKUP(R80,BDD!$G$2:$H$99,2,FALSE),"")</f>
        <v/>
      </c>
      <c r="EC80" s="15" t="str">
        <f>IFERROR(VLOOKUP(S80,BDD!$G$2:$H$99,2,FALSE),"")</f>
        <v/>
      </c>
      <c r="ED80" s="15" t="str">
        <f>IFERROR(VLOOKUP(T80,BDD!$G$2:$H$99,2,FALSE),"")</f>
        <v/>
      </c>
      <c r="EE80" s="15" t="str">
        <f>IFERROR(VLOOKUP(U80,BDD!$G$2:$H$99,2,FALSE),"")</f>
        <v/>
      </c>
      <c r="EF80" s="15" t="str">
        <f t="shared" si="23"/>
        <v/>
      </c>
      <c r="EG80" s="15" t="str">
        <f t="shared" si="24"/>
        <v/>
      </c>
      <c r="EH80" s="15">
        <f t="shared" si="25"/>
        <v>0</v>
      </c>
      <c r="EI80" s="15">
        <f t="shared" si="26"/>
        <v>0</v>
      </c>
      <c r="EJ80" s="15" t="str">
        <f t="shared" si="27"/>
        <v/>
      </c>
      <c r="EK80" s="15" t="str">
        <f t="shared" si="28"/>
        <v/>
      </c>
      <c r="EL80" s="15">
        <f t="shared" si="29"/>
        <v>0</v>
      </c>
      <c r="EM80" s="15">
        <f t="shared" si="30"/>
        <v>0</v>
      </c>
      <c r="EN80" s="15">
        <f t="shared" si="99"/>
        <v>0</v>
      </c>
      <c r="EO80" s="15">
        <f t="shared" si="100"/>
        <v>0</v>
      </c>
      <c r="EP80" s="124">
        <f t="shared" si="106"/>
        <v>0</v>
      </c>
      <c r="EQ80" s="124">
        <f t="shared" si="107"/>
        <v>0</v>
      </c>
      <c r="ER80" s="124">
        <f t="shared" si="108"/>
        <v>0</v>
      </c>
      <c r="ES80" s="15">
        <f t="shared" si="12"/>
        <v>0</v>
      </c>
      <c r="ET80" s="15">
        <f t="shared" si="13"/>
        <v>0</v>
      </c>
      <c r="EU80" s="18">
        <f t="shared" si="109"/>
        <v>0</v>
      </c>
      <c r="EV80" s="19">
        <f t="shared" si="101"/>
        <v>0</v>
      </c>
      <c r="EW80" s="19">
        <f t="shared" si="102"/>
        <v>0</v>
      </c>
      <c r="EX80" s="19">
        <f t="shared" si="103"/>
        <v>0</v>
      </c>
      <c r="EY80" s="19">
        <f t="shared" si="104"/>
        <v>0</v>
      </c>
      <c r="EZ80" s="19">
        <f t="shared" si="110"/>
        <v>0</v>
      </c>
      <c r="FA80" s="19">
        <f t="shared" si="111"/>
        <v>0</v>
      </c>
      <c r="FB80" s="117" t="e">
        <f t="shared" si="113"/>
        <v>#N/A</v>
      </c>
      <c r="FC80" s="117"/>
    </row>
    <row r="81" spans="1:159" hidden="1" x14ac:dyDescent="0.3">
      <c r="A81" s="120" t="e">
        <f>VLOOKUP(FD81,Info!$A$7:$B$106,2,FALSE)</f>
        <v>#N/A</v>
      </c>
      <c r="B81" s="119" t="str">
        <f>IFERROR(VLOOKUP(A81,Info!$B$7:$AD$106,3,FALSE),"")</f>
        <v/>
      </c>
      <c r="C81" s="578"/>
      <c r="D81" s="120" t="str">
        <f>IFERROR(VLOOKUP(A81,Info!$B$7:$AD$106,5,FALSE),"")</f>
        <v/>
      </c>
      <c r="E81" s="120" t="str">
        <f>IFERROR(VLOOKUP(A81,Info!$B$7:$AD$106,28,FALSE),"")</f>
        <v/>
      </c>
      <c r="F81" s="121">
        <f>IFERROR(VLOOKUP(A81,Info!$B$7:$AD$71,13,FALSE),0)</f>
        <v>0</v>
      </c>
      <c r="G81" s="122">
        <f>IFERROR(VLOOKUP(A81,'Base travail'!$B$22:$G$121,4,FALSE)+VLOOKUP(A81,'Base travail'!$B$22:$G$121,5,FALSE),0)</f>
        <v>0</v>
      </c>
      <c r="H81" s="122">
        <f>IFERROR(VLOOKUP(A81,'Base travail'!$B$22:$G$121,6,FALSE),0)</f>
        <v>0</v>
      </c>
      <c r="I81" s="573"/>
      <c r="J81" s="573"/>
      <c r="K81" s="574"/>
      <c r="L81" s="574"/>
      <c r="M81" s="574"/>
      <c r="N81" s="574"/>
      <c r="O81" s="574"/>
      <c r="P81" s="574"/>
      <c r="Q81" s="574"/>
      <c r="R81" s="574"/>
      <c r="S81" s="574"/>
      <c r="T81" s="574"/>
      <c r="U81" s="574"/>
      <c r="W81" s="61">
        <f t="shared" si="114"/>
        <v>0</v>
      </c>
      <c r="X81" s="62">
        <f t="shared" si="114"/>
        <v>0</v>
      </c>
      <c r="Y81" s="62">
        <f t="shared" si="114"/>
        <v>0</v>
      </c>
      <c r="Z81" s="63">
        <f t="shared" si="114"/>
        <v>0</v>
      </c>
      <c r="AA81" s="61">
        <f t="shared" si="114"/>
        <v>0</v>
      </c>
      <c r="AB81" s="62">
        <f t="shared" si="114"/>
        <v>0</v>
      </c>
      <c r="AC81" s="62">
        <f t="shared" si="114"/>
        <v>0</v>
      </c>
      <c r="AD81" s="63">
        <f t="shared" si="114"/>
        <v>0</v>
      </c>
      <c r="AE81" s="61">
        <f t="shared" si="114"/>
        <v>0</v>
      </c>
      <c r="AF81" s="62">
        <f t="shared" si="114"/>
        <v>0</v>
      </c>
      <c r="AG81" s="62">
        <f t="shared" si="115"/>
        <v>0</v>
      </c>
      <c r="AH81" s="63">
        <f t="shared" si="115"/>
        <v>0</v>
      </c>
      <c r="AI81" s="61">
        <f t="shared" si="115"/>
        <v>0</v>
      </c>
      <c r="AJ81" s="62">
        <f t="shared" si="115"/>
        <v>0</v>
      </c>
      <c r="AK81" s="62">
        <f t="shared" si="115"/>
        <v>0</v>
      </c>
      <c r="AL81" s="63">
        <f t="shared" si="115"/>
        <v>0</v>
      </c>
      <c r="AM81" s="61">
        <f t="shared" si="115"/>
        <v>0</v>
      </c>
      <c r="AN81" s="62">
        <f t="shared" si="115"/>
        <v>0</v>
      </c>
      <c r="AO81" s="62">
        <f t="shared" si="115"/>
        <v>0</v>
      </c>
      <c r="AP81" s="63">
        <f t="shared" si="115"/>
        <v>0</v>
      </c>
      <c r="AQ81" s="61">
        <f t="shared" si="116"/>
        <v>0</v>
      </c>
      <c r="AR81" s="62">
        <f t="shared" si="116"/>
        <v>0</v>
      </c>
      <c r="AS81" s="62">
        <f t="shared" si="116"/>
        <v>0</v>
      </c>
      <c r="AT81" s="63">
        <f t="shared" si="116"/>
        <v>0</v>
      </c>
      <c r="AU81" s="61">
        <f t="shared" si="116"/>
        <v>0</v>
      </c>
      <c r="AV81" s="62">
        <f t="shared" si="116"/>
        <v>0</v>
      </c>
      <c r="AW81" s="62">
        <f t="shared" si="116"/>
        <v>0</v>
      </c>
      <c r="AX81" s="63">
        <f t="shared" si="116"/>
        <v>0</v>
      </c>
      <c r="AY81" s="61">
        <f t="shared" si="116"/>
        <v>0</v>
      </c>
      <c r="AZ81" s="62">
        <f t="shared" si="116"/>
        <v>0</v>
      </c>
      <c r="BA81" s="62">
        <f t="shared" si="117"/>
        <v>0</v>
      </c>
      <c r="BB81" s="63">
        <f t="shared" si="117"/>
        <v>0</v>
      </c>
      <c r="BC81" s="61">
        <f t="shared" si="117"/>
        <v>0</v>
      </c>
      <c r="BD81" s="62">
        <f t="shared" si="117"/>
        <v>0</v>
      </c>
      <c r="BE81" s="62">
        <f t="shared" si="117"/>
        <v>0</v>
      </c>
      <c r="BF81" s="63">
        <f t="shared" si="117"/>
        <v>0</v>
      </c>
      <c r="BG81" s="61">
        <f t="shared" si="117"/>
        <v>0</v>
      </c>
      <c r="BH81" s="62">
        <f t="shared" si="117"/>
        <v>0</v>
      </c>
      <c r="BI81" s="62">
        <f t="shared" si="117"/>
        <v>0</v>
      </c>
      <c r="BJ81" s="63">
        <f t="shared" si="117"/>
        <v>0</v>
      </c>
      <c r="BK81" s="61">
        <f t="shared" si="118"/>
        <v>0</v>
      </c>
      <c r="BL81" s="62">
        <f t="shared" si="118"/>
        <v>0</v>
      </c>
      <c r="BM81" s="62">
        <f t="shared" si="118"/>
        <v>0</v>
      </c>
      <c r="BN81" s="63">
        <f t="shared" si="118"/>
        <v>0</v>
      </c>
      <c r="BO81" s="61">
        <f t="shared" si="118"/>
        <v>0</v>
      </c>
      <c r="BP81" s="62">
        <f t="shared" si="118"/>
        <v>0</v>
      </c>
      <c r="BQ81" s="62">
        <f t="shared" si="118"/>
        <v>0</v>
      </c>
      <c r="BR81" s="63">
        <f t="shared" si="118"/>
        <v>0</v>
      </c>
      <c r="BS81" s="61">
        <f t="shared" si="118"/>
        <v>0</v>
      </c>
      <c r="BT81" s="62">
        <f t="shared" si="118"/>
        <v>0</v>
      </c>
      <c r="BU81" s="62">
        <f t="shared" si="119"/>
        <v>0</v>
      </c>
      <c r="BV81" s="63">
        <f t="shared" si="119"/>
        <v>0</v>
      </c>
      <c r="BW81" s="61">
        <f t="shared" si="119"/>
        <v>0</v>
      </c>
      <c r="BX81" s="62">
        <f t="shared" si="119"/>
        <v>0</v>
      </c>
      <c r="BY81" s="62">
        <f t="shared" si="119"/>
        <v>0</v>
      </c>
      <c r="BZ81" s="63">
        <f t="shared" si="119"/>
        <v>0</v>
      </c>
      <c r="CA81" s="61">
        <f t="shared" si="119"/>
        <v>0</v>
      </c>
      <c r="CB81" s="62">
        <f t="shared" si="119"/>
        <v>0</v>
      </c>
      <c r="CC81" s="62">
        <f t="shared" si="119"/>
        <v>0</v>
      </c>
      <c r="CD81" s="63">
        <f t="shared" si="119"/>
        <v>0</v>
      </c>
      <c r="CE81" s="61">
        <f t="shared" si="120"/>
        <v>0</v>
      </c>
      <c r="CF81" s="62">
        <f t="shared" si="120"/>
        <v>0</v>
      </c>
      <c r="CG81" s="62">
        <f t="shared" si="120"/>
        <v>0</v>
      </c>
      <c r="CH81" s="63">
        <f t="shared" si="120"/>
        <v>0</v>
      </c>
      <c r="CI81" s="61">
        <f t="shared" si="120"/>
        <v>0</v>
      </c>
      <c r="CJ81" s="62">
        <f t="shared" si="120"/>
        <v>0</v>
      </c>
      <c r="CK81" s="62">
        <f t="shared" si="120"/>
        <v>0</v>
      </c>
      <c r="CL81" s="63">
        <f t="shared" si="120"/>
        <v>0</v>
      </c>
      <c r="CM81" s="61">
        <f t="shared" si="120"/>
        <v>0</v>
      </c>
      <c r="CN81" s="62">
        <f t="shared" si="120"/>
        <v>0</v>
      </c>
      <c r="CO81" s="62">
        <f t="shared" si="121"/>
        <v>0</v>
      </c>
      <c r="CP81" s="63">
        <f t="shared" si="121"/>
        <v>0</v>
      </c>
      <c r="CQ81" s="61">
        <f t="shared" si="121"/>
        <v>0</v>
      </c>
      <c r="CR81" s="62">
        <f t="shared" si="121"/>
        <v>0</v>
      </c>
      <c r="CS81" s="62">
        <f t="shared" si="121"/>
        <v>0</v>
      </c>
      <c r="CT81" s="63">
        <f t="shared" si="121"/>
        <v>0</v>
      </c>
      <c r="CU81" s="61">
        <f t="shared" si="121"/>
        <v>0</v>
      </c>
      <c r="CV81" s="62">
        <f t="shared" si="121"/>
        <v>0</v>
      </c>
      <c r="CW81" s="62">
        <f t="shared" si="121"/>
        <v>0</v>
      </c>
      <c r="CX81" s="63">
        <f t="shared" si="121"/>
        <v>0</v>
      </c>
      <c r="CY81" s="61">
        <f t="shared" si="122"/>
        <v>0</v>
      </c>
      <c r="CZ81" s="62">
        <f t="shared" si="122"/>
        <v>0</v>
      </c>
      <c r="DA81" s="62">
        <f t="shared" si="122"/>
        <v>0</v>
      </c>
      <c r="DB81" s="63">
        <f t="shared" si="122"/>
        <v>0</v>
      </c>
      <c r="DC81" s="61">
        <f t="shared" si="122"/>
        <v>0</v>
      </c>
      <c r="DD81" s="62">
        <f t="shared" si="122"/>
        <v>0</v>
      </c>
      <c r="DE81" s="62">
        <f t="shared" si="122"/>
        <v>0</v>
      </c>
      <c r="DF81" s="63">
        <f t="shared" si="122"/>
        <v>0</v>
      </c>
      <c r="DG81" s="61">
        <f t="shared" si="122"/>
        <v>0</v>
      </c>
      <c r="DH81" s="62">
        <f t="shared" si="122"/>
        <v>0</v>
      </c>
      <c r="DI81" s="62">
        <f t="shared" si="123"/>
        <v>0</v>
      </c>
      <c r="DJ81" s="63">
        <f t="shared" si="123"/>
        <v>0</v>
      </c>
      <c r="DK81" s="61">
        <f t="shared" si="123"/>
        <v>0</v>
      </c>
      <c r="DL81" s="62">
        <f t="shared" si="123"/>
        <v>0</v>
      </c>
      <c r="DM81" s="62">
        <f t="shared" si="123"/>
        <v>0</v>
      </c>
      <c r="DN81" s="63">
        <f t="shared" si="123"/>
        <v>0</v>
      </c>
      <c r="DO81" s="7">
        <v>96</v>
      </c>
      <c r="DP81" s="23">
        <f>IFERROR(VLOOKUP(I81,'Cpte exploit'!$A$11:$E$35,5,FALSE),0)</f>
        <v>0</v>
      </c>
      <c r="DQ81" s="24">
        <f t="shared" si="18"/>
        <v>0</v>
      </c>
      <c r="DR81" s="23">
        <f>'Cpte exploit'!$B$39</f>
        <v>0</v>
      </c>
      <c r="DS81" s="24">
        <f t="shared" si="19"/>
        <v>0</v>
      </c>
      <c r="DT81" s="23">
        <f>'Cpte exploit'!$B$40</f>
        <v>0</v>
      </c>
      <c r="DU81" s="24">
        <f t="shared" si="20"/>
        <v>0</v>
      </c>
      <c r="DV81" s="23">
        <f>'Cpte exploit'!$B$41</f>
        <v>0</v>
      </c>
      <c r="DW81" s="23"/>
      <c r="DX81" s="24">
        <f t="shared" si="105"/>
        <v>0</v>
      </c>
      <c r="DY81" s="45">
        <f t="shared" si="22"/>
        <v>0</v>
      </c>
      <c r="DZ81" s="45">
        <f t="shared" si="22"/>
        <v>0</v>
      </c>
      <c r="EA81" s="123" t="e">
        <f t="shared" si="112"/>
        <v>#N/A</v>
      </c>
      <c r="EB81" s="15" t="str">
        <f>IFERROR(VLOOKUP(R81,BDD!$G$2:$H$99,2,FALSE),"")</f>
        <v/>
      </c>
      <c r="EC81" s="15" t="str">
        <f>IFERROR(VLOOKUP(S81,BDD!$G$2:$H$99,2,FALSE),"")</f>
        <v/>
      </c>
      <c r="ED81" s="15" t="str">
        <f>IFERROR(VLOOKUP(T81,BDD!$G$2:$H$99,2,FALSE),"")</f>
        <v/>
      </c>
      <c r="EE81" s="15" t="str">
        <f>IFERROR(VLOOKUP(U81,BDD!$G$2:$H$99,2,FALSE),"")</f>
        <v/>
      </c>
      <c r="EF81" s="15" t="str">
        <f t="shared" si="23"/>
        <v/>
      </c>
      <c r="EG81" s="15" t="str">
        <f t="shared" si="24"/>
        <v/>
      </c>
      <c r="EH81" s="15">
        <f t="shared" si="25"/>
        <v>0</v>
      </c>
      <c r="EI81" s="15">
        <f t="shared" si="26"/>
        <v>0</v>
      </c>
      <c r="EJ81" s="15" t="str">
        <f t="shared" si="27"/>
        <v/>
      </c>
      <c r="EK81" s="15" t="str">
        <f t="shared" si="28"/>
        <v/>
      </c>
      <c r="EL81" s="15">
        <f t="shared" si="29"/>
        <v>0</v>
      </c>
      <c r="EM81" s="15">
        <f t="shared" si="30"/>
        <v>0</v>
      </c>
      <c r="EN81" s="15">
        <f t="shared" si="99"/>
        <v>0</v>
      </c>
      <c r="EO81" s="15">
        <f t="shared" si="100"/>
        <v>0</v>
      </c>
      <c r="EP81" s="123">
        <f t="shared" si="106"/>
        <v>0</v>
      </c>
      <c r="EQ81" s="123">
        <f t="shared" si="107"/>
        <v>0</v>
      </c>
      <c r="ER81" s="123">
        <f t="shared" si="108"/>
        <v>0</v>
      </c>
      <c r="ES81" s="15">
        <f t="shared" si="12"/>
        <v>0</v>
      </c>
      <c r="ET81" s="15">
        <f t="shared" si="13"/>
        <v>0</v>
      </c>
      <c r="EU81" s="18">
        <f t="shared" si="109"/>
        <v>0</v>
      </c>
      <c r="EV81" s="19">
        <f t="shared" si="101"/>
        <v>0</v>
      </c>
      <c r="EW81" s="19">
        <f t="shared" si="102"/>
        <v>0</v>
      </c>
      <c r="EX81" s="19">
        <f t="shared" si="103"/>
        <v>0</v>
      </c>
      <c r="EY81" s="19">
        <f t="shared" si="104"/>
        <v>0</v>
      </c>
      <c r="EZ81" s="19">
        <f t="shared" si="110"/>
        <v>0</v>
      </c>
      <c r="FA81" s="19">
        <f t="shared" si="111"/>
        <v>0</v>
      </c>
      <c r="FB81" s="122" t="e">
        <f t="shared" si="113"/>
        <v>#N/A</v>
      </c>
      <c r="FC81" s="122"/>
    </row>
    <row r="82" spans="1:159" hidden="1" x14ac:dyDescent="0.3">
      <c r="A82" s="115" t="e">
        <f>VLOOKUP(FD82,Info!$A$7:$B$106,2,FALSE)</f>
        <v>#N/A</v>
      </c>
      <c r="B82" s="114" t="str">
        <f>IFERROR(VLOOKUP(A82,Info!$B$7:$AD$106,3,FALSE),"")</f>
        <v/>
      </c>
      <c r="C82" s="579"/>
      <c r="D82" s="115" t="str">
        <f>IFERROR(VLOOKUP(A82,Info!$B$7:$AD$106,5,FALSE),"")</f>
        <v/>
      </c>
      <c r="E82" s="115" t="str">
        <f>IFERROR(VLOOKUP(A82,Info!$B$7:$AD$106,28,FALSE),"")</f>
        <v/>
      </c>
      <c r="F82" s="116">
        <f>IFERROR(VLOOKUP(A82,Info!$B$7:$AD$71,13,FALSE),0)</f>
        <v>0</v>
      </c>
      <c r="G82" s="117">
        <f>IFERROR(VLOOKUP(A82,'Base travail'!$B$22:$G$121,4,FALSE)+VLOOKUP(A82,'Base travail'!$B$22:$G$121,5,FALSE),0)</f>
        <v>0</v>
      </c>
      <c r="H82" s="117">
        <f>IFERROR(VLOOKUP(A82,'Base travail'!$B$22:$G$121,6,FALSE),0)</f>
        <v>0</v>
      </c>
      <c r="I82" s="575"/>
      <c r="J82" s="575"/>
      <c r="K82" s="576"/>
      <c r="L82" s="576"/>
      <c r="M82" s="576"/>
      <c r="N82" s="576"/>
      <c r="O82" s="576"/>
      <c r="P82" s="576"/>
      <c r="Q82" s="576"/>
      <c r="R82" s="576"/>
      <c r="S82" s="576"/>
      <c r="T82" s="576"/>
      <c r="U82" s="576"/>
      <c r="W82" s="25">
        <f t="shared" si="114"/>
        <v>0</v>
      </c>
      <c r="X82" s="26">
        <f t="shared" si="114"/>
        <v>0</v>
      </c>
      <c r="Y82" s="26">
        <f t="shared" si="114"/>
        <v>0</v>
      </c>
      <c r="Z82" s="27">
        <f t="shared" si="114"/>
        <v>0</v>
      </c>
      <c r="AA82" s="25">
        <f t="shared" si="114"/>
        <v>0</v>
      </c>
      <c r="AB82" s="26">
        <f t="shared" si="114"/>
        <v>0</v>
      </c>
      <c r="AC82" s="26">
        <f t="shared" si="114"/>
        <v>0</v>
      </c>
      <c r="AD82" s="27">
        <f t="shared" si="114"/>
        <v>0</v>
      </c>
      <c r="AE82" s="25">
        <f t="shared" si="114"/>
        <v>0</v>
      </c>
      <c r="AF82" s="26">
        <f t="shared" si="114"/>
        <v>0</v>
      </c>
      <c r="AG82" s="26">
        <f t="shared" si="115"/>
        <v>0</v>
      </c>
      <c r="AH82" s="27">
        <f t="shared" si="115"/>
        <v>0</v>
      </c>
      <c r="AI82" s="25">
        <f t="shared" si="115"/>
        <v>0</v>
      </c>
      <c r="AJ82" s="26">
        <f t="shared" si="115"/>
        <v>0</v>
      </c>
      <c r="AK82" s="26">
        <f t="shared" si="115"/>
        <v>0</v>
      </c>
      <c r="AL82" s="27">
        <f t="shared" si="115"/>
        <v>0</v>
      </c>
      <c r="AM82" s="25">
        <f t="shared" si="115"/>
        <v>0</v>
      </c>
      <c r="AN82" s="26">
        <f t="shared" si="115"/>
        <v>0</v>
      </c>
      <c r="AO82" s="26">
        <f t="shared" si="115"/>
        <v>0</v>
      </c>
      <c r="AP82" s="27">
        <f t="shared" si="115"/>
        <v>0</v>
      </c>
      <c r="AQ82" s="25">
        <f t="shared" si="116"/>
        <v>0</v>
      </c>
      <c r="AR82" s="26">
        <f t="shared" si="116"/>
        <v>0</v>
      </c>
      <c r="AS82" s="26">
        <f t="shared" si="116"/>
        <v>0</v>
      </c>
      <c r="AT82" s="27">
        <f t="shared" si="116"/>
        <v>0</v>
      </c>
      <c r="AU82" s="25">
        <f t="shared" si="116"/>
        <v>0</v>
      </c>
      <c r="AV82" s="26">
        <f t="shared" si="116"/>
        <v>0</v>
      </c>
      <c r="AW82" s="26">
        <f t="shared" si="116"/>
        <v>0</v>
      </c>
      <c r="AX82" s="27">
        <f t="shared" si="116"/>
        <v>0</v>
      </c>
      <c r="AY82" s="25">
        <f t="shared" si="116"/>
        <v>0</v>
      </c>
      <c r="AZ82" s="26">
        <f t="shared" si="116"/>
        <v>0</v>
      </c>
      <c r="BA82" s="26">
        <f t="shared" si="117"/>
        <v>0</v>
      </c>
      <c r="BB82" s="27">
        <f t="shared" si="117"/>
        <v>0</v>
      </c>
      <c r="BC82" s="25">
        <f t="shared" si="117"/>
        <v>0</v>
      </c>
      <c r="BD82" s="26">
        <f t="shared" si="117"/>
        <v>0</v>
      </c>
      <c r="BE82" s="26">
        <f t="shared" si="117"/>
        <v>0</v>
      </c>
      <c r="BF82" s="27">
        <f t="shared" si="117"/>
        <v>0</v>
      </c>
      <c r="BG82" s="25">
        <f t="shared" si="117"/>
        <v>0</v>
      </c>
      <c r="BH82" s="26">
        <f t="shared" si="117"/>
        <v>0</v>
      </c>
      <c r="BI82" s="26">
        <f t="shared" si="117"/>
        <v>0</v>
      </c>
      <c r="BJ82" s="27">
        <f t="shared" si="117"/>
        <v>0</v>
      </c>
      <c r="BK82" s="25">
        <f t="shared" si="118"/>
        <v>0</v>
      </c>
      <c r="BL82" s="26">
        <f t="shared" si="118"/>
        <v>0</v>
      </c>
      <c r="BM82" s="26">
        <f t="shared" si="118"/>
        <v>0</v>
      </c>
      <c r="BN82" s="27">
        <f t="shared" si="118"/>
        <v>0</v>
      </c>
      <c r="BO82" s="25">
        <f t="shared" si="118"/>
        <v>0</v>
      </c>
      <c r="BP82" s="26">
        <f t="shared" si="118"/>
        <v>0</v>
      </c>
      <c r="BQ82" s="26">
        <f t="shared" si="118"/>
        <v>0</v>
      </c>
      <c r="BR82" s="27">
        <f t="shared" si="118"/>
        <v>0</v>
      </c>
      <c r="BS82" s="25">
        <f t="shared" si="118"/>
        <v>0</v>
      </c>
      <c r="BT82" s="26">
        <f t="shared" si="118"/>
        <v>0</v>
      </c>
      <c r="BU82" s="26">
        <f t="shared" si="119"/>
        <v>0</v>
      </c>
      <c r="BV82" s="27">
        <f t="shared" si="119"/>
        <v>0</v>
      </c>
      <c r="BW82" s="25">
        <f t="shared" si="119"/>
        <v>0</v>
      </c>
      <c r="BX82" s="26">
        <f t="shared" si="119"/>
        <v>0</v>
      </c>
      <c r="BY82" s="26">
        <f t="shared" si="119"/>
        <v>0</v>
      </c>
      <c r="BZ82" s="27">
        <f t="shared" si="119"/>
        <v>0</v>
      </c>
      <c r="CA82" s="25">
        <f t="shared" si="119"/>
        <v>0</v>
      </c>
      <c r="CB82" s="26">
        <f t="shared" si="119"/>
        <v>0</v>
      </c>
      <c r="CC82" s="26">
        <f t="shared" si="119"/>
        <v>0</v>
      </c>
      <c r="CD82" s="27">
        <f t="shared" si="119"/>
        <v>0</v>
      </c>
      <c r="CE82" s="25">
        <f t="shared" si="120"/>
        <v>0</v>
      </c>
      <c r="CF82" s="26">
        <f t="shared" si="120"/>
        <v>0</v>
      </c>
      <c r="CG82" s="26">
        <f t="shared" si="120"/>
        <v>0</v>
      </c>
      <c r="CH82" s="27">
        <f t="shared" si="120"/>
        <v>0</v>
      </c>
      <c r="CI82" s="25">
        <f t="shared" si="120"/>
        <v>0</v>
      </c>
      <c r="CJ82" s="26">
        <f t="shared" si="120"/>
        <v>0</v>
      </c>
      <c r="CK82" s="26">
        <f t="shared" si="120"/>
        <v>0</v>
      </c>
      <c r="CL82" s="27">
        <f t="shared" si="120"/>
        <v>0</v>
      </c>
      <c r="CM82" s="25">
        <f t="shared" si="120"/>
        <v>0</v>
      </c>
      <c r="CN82" s="26">
        <f t="shared" si="120"/>
        <v>0</v>
      </c>
      <c r="CO82" s="26">
        <f t="shared" si="121"/>
        <v>0</v>
      </c>
      <c r="CP82" s="27">
        <f t="shared" si="121"/>
        <v>0</v>
      </c>
      <c r="CQ82" s="25">
        <f t="shared" si="121"/>
        <v>0</v>
      </c>
      <c r="CR82" s="26">
        <f t="shared" si="121"/>
        <v>0</v>
      </c>
      <c r="CS82" s="26">
        <f t="shared" si="121"/>
        <v>0</v>
      </c>
      <c r="CT82" s="27">
        <f t="shared" si="121"/>
        <v>0</v>
      </c>
      <c r="CU82" s="25">
        <f t="shared" si="121"/>
        <v>0</v>
      </c>
      <c r="CV82" s="26">
        <f t="shared" si="121"/>
        <v>0</v>
      </c>
      <c r="CW82" s="26">
        <f t="shared" si="121"/>
        <v>0</v>
      </c>
      <c r="CX82" s="27">
        <f t="shared" si="121"/>
        <v>0</v>
      </c>
      <c r="CY82" s="25">
        <f t="shared" si="122"/>
        <v>0</v>
      </c>
      <c r="CZ82" s="26">
        <f t="shared" si="122"/>
        <v>0</v>
      </c>
      <c r="DA82" s="26">
        <f t="shared" si="122"/>
        <v>0</v>
      </c>
      <c r="DB82" s="27">
        <f t="shared" si="122"/>
        <v>0</v>
      </c>
      <c r="DC82" s="25">
        <f t="shared" si="122"/>
        <v>0</v>
      </c>
      <c r="DD82" s="26">
        <f t="shared" si="122"/>
        <v>0</v>
      </c>
      <c r="DE82" s="26">
        <f t="shared" si="122"/>
        <v>0</v>
      </c>
      <c r="DF82" s="27">
        <f t="shared" si="122"/>
        <v>0</v>
      </c>
      <c r="DG82" s="25">
        <f t="shared" si="122"/>
        <v>0</v>
      </c>
      <c r="DH82" s="26">
        <f t="shared" si="122"/>
        <v>0</v>
      </c>
      <c r="DI82" s="26">
        <f t="shared" si="123"/>
        <v>0</v>
      </c>
      <c r="DJ82" s="27">
        <f t="shared" si="123"/>
        <v>0</v>
      </c>
      <c r="DK82" s="25">
        <f t="shared" si="123"/>
        <v>0</v>
      </c>
      <c r="DL82" s="26">
        <f t="shared" si="123"/>
        <v>0</v>
      </c>
      <c r="DM82" s="26">
        <f t="shared" si="123"/>
        <v>0</v>
      </c>
      <c r="DN82" s="27">
        <f t="shared" si="123"/>
        <v>0</v>
      </c>
      <c r="DO82" s="7">
        <v>97</v>
      </c>
      <c r="DP82" s="16">
        <f>IFERROR(VLOOKUP(I82,'Cpte exploit'!$A$11:$E$35,5,FALSE),0)</f>
        <v>0</v>
      </c>
      <c r="DQ82" s="17">
        <f t="shared" si="18"/>
        <v>0</v>
      </c>
      <c r="DR82" s="16">
        <f>'Cpte exploit'!$B$39</f>
        <v>0</v>
      </c>
      <c r="DS82" s="17">
        <f t="shared" si="19"/>
        <v>0</v>
      </c>
      <c r="DT82" s="16">
        <f>'Cpte exploit'!$B$40</f>
        <v>0</v>
      </c>
      <c r="DU82" s="17">
        <f t="shared" si="20"/>
        <v>0</v>
      </c>
      <c r="DV82" s="16">
        <f>'Cpte exploit'!$B$41</f>
        <v>0</v>
      </c>
      <c r="DW82" s="16"/>
      <c r="DX82" s="17">
        <f t="shared" si="105"/>
        <v>0</v>
      </c>
      <c r="DY82" s="44">
        <f t="shared" si="22"/>
        <v>0</v>
      </c>
      <c r="DZ82" s="44">
        <f t="shared" si="22"/>
        <v>0</v>
      </c>
      <c r="EA82" s="124" t="e">
        <f t="shared" si="112"/>
        <v>#N/A</v>
      </c>
      <c r="EB82" s="15" t="str">
        <f>IFERROR(VLOOKUP(R82,BDD!$G$2:$H$99,2,FALSE),"")</f>
        <v/>
      </c>
      <c r="EC82" s="15" t="str">
        <f>IFERROR(VLOOKUP(S82,BDD!$G$2:$H$99,2,FALSE),"")</f>
        <v/>
      </c>
      <c r="ED82" s="15" t="str">
        <f>IFERROR(VLOOKUP(T82,BDD!$G$2:$H$99,2,FALSE),"")</f>
        <v/>
      </c>
      <c r="EE82" s="15" t="str">
        <f>IFERROR(VLOOKUP(U82,BDD!$G$2:$H$99,2,FALSE),"")</f>
        <v/>
      </c>
      <c r="EF82" s="15" t="str">
        <f t="shared" si="23"/>
        <v/>
      </c>
      <c r="EG82" s="15" t="str">
        <f t="shared" si="24"/>
        <v/>
      </c>
      <c r="EH82" s="15">
        <f t="shared" si="25"/>
        <v>0</v>
      </c>
      <c r="EI82" s="15">
        <f t="shared" si="26"/>
        <v>0</v>
      </c>
      <c r="EJ82" s="15" t="str">
        <f t="shared" si="27"/>
        <v/>
      </c>
      <c r="EK82" s="15" t="str">
        <f t="shared" si="28"/>
        <v/>
      </c>
      <c r="EL82" s="15">
        <f t="shared" si="29"/>
        <v>0</v>
      </c>
      <c r="EM82" s="15">
        <f t="shared" si="30"/>
        <v>0</v>
      </c>
      <c r="EN82" s="15">
        <f t="shared" si="99"/>
        <v>0</v>
      </c>
      <c r="EO82" s="15">
        <f t="shared" si="100"/>
        <v>0</v>
      </c>
      <c r="EP82" s="124">
        <f t="shared" si="106"/>
        <v>0</v>
      </c>
      <c r="EQ82" s="124">
        <f t="shared" si="107"/>
        <v>0</v>
      </c>
      <c r="ER82" s="124">
        <f t="shared" si="108"/>
        <v>0</v>
      </c>
      <c r="ES82" s="15">
        <f t="shared" si="12"/>
        <v>0</v>
      </c>
      <c r="ET82" s="15">
        <f t="shared" si="13"/>
        <v>0</v>
      </c>
      <c r="EU82" s="18">
        <f t="shared" si="109"/>
        <v>0</v>
      </c>
      <c r="EV82" s="19">
        <f t="shared" si="101"/>
        <v>0</v>
      </c>
      <c r="EW82" s="19">
        <f t="shared" si="102"/>
        <v>0</v>
      </c>
      <c r="EX82" s="19">
        <f t="shared" si="103"/>
        <v>0</v>
      </c>
      <c r="EY82" s="19">
        <f t="shared" si="104"/>
        <v>0</v>
      </c>
      <c r="EZ82" s="19">
        <f t="shared" si="110"/>
        <v>0</v>
      </c>
      <c r="FA82" s="19">
        <f t="shared" si="111"/>
        <v>0</v>
      </c>
      <c r="FB82" s="117" t="e">
        <f t="shared" si="113"/>
        <v>#N/A</v>
      </c>
      <c r="FC82" s="117"/>
    </row>
    <row r="83" spans="1:159" hidden="1" x14ac:dyDescent="0.3">
      <c r="A83" s="120" t="e">
        <f>VLOOKUP(FD83,Info!$A$7:$B$106,2,FALSE)</f>
        <v>#N/A</v>
      </c>
      <c r="B83" s="119" t="str">
        <f>IFERROR(VLOOKUP(A83,Info!$B$7:$AD$106,3,FALSE),"")</f>
        <v/>
      </c>
      <c r="C83" s="578"/>
      <c r="D83" s="120" t="str">
        <f>IFERROR(VLOOKUP(A83,Info!$B$7:$AD$106,5,FALSE),"")</f>
        <v/>
      </c>
      <c r="E83" s="120" t="str">
        <f>IFERROR(VLOOKUP(A83,Info!$B$7:$AD$106,28,FALSE),"")</f>
        <v/>
      </c>
      <c r="F83" s="121">
        <f>IFERROR(VLOOKUP(A83,Info!$B$7:$AD$71,13,FALSE),0)</f>
        <v>0</v>
      </c>
      <c r="G83" s="122">
        <f>IFERROR(VLOOKUP(A83,'Base travail'!$B$22:$G$121,4,FALSE)+VLOOKUP(A83,'Base travail'!$B$22:$G$121,5,FALSE),0)</f>
        <v>0</v>
      </c>
      <c r="H83" s="122">
        <f>IFERROR(VLOOKUP(A83,'Base travail'!$B$22:$G$121,6,FALSE),0)</f>
        <v>0</v>
      </c>
      <c r="I83" s="573"/>
      <c r="J83" s="573"/>
      <c r="K83" s="574"/>
      <c r="L83" s="574"/>
      <c r="M83" s="574"/>
      <c r="N83" s="574"/>
      <c r="O83" s="574"/>
      <c r="P83" s="574"/>
      <c r="Q83" s="574"/>
      <c r="R83" s="574"/>
      <c r="S83" s="574"/>
      <c r="T83" s="574"/>
      <c r="U83" s="574"/>
      <c r="W83" s="61">
        <f t="shared" si="114"/>
        <v>0</v>
      </c>
      <c r="X83" s="62">
        <f t="shared" si="114"/>
        <v>0</v>
      </c>
      <c r="Y83" s="62">
        <f t="shared" si="114"/>
        <v>0</v>
      </c>
      <c r="Z83" s="63">
        <f t="shared" si="114"/>
        <v>0</v>
      </c>
      <c r="AA83" s="61">
        <f t="shared" si="114"/>
        <v>0</v>
      </c>
      <c r="AB83" s="62">
        <f t="shared" si="114"/>
        <v>0</v>
      </c>
      <c r="AC83" s="62">
        <f t="shared" si="114"/>
        <v>0</v>
      </c>
      <c r="AD83" s="63">
        <f t="shared" si="114"/>
        <v>0</v>
      </c>
      <c r="AE83" s="61">
        <f t="shared" si="114"/>
        <v>0</v>
      </c>
      <c r="AF83" s="62">
        <f t="shared" si="114"/>
        <v>0</v>
      </c>
      <c r="AG83" s="62">
        <f t="shared" si="115"/>
        <v>0</v>
      </c>
      <c r="AH83" s="63">
        <f t="shared" si="115"/>
        <v>0</v>
      </c>
      <c r="AI83" s="61">
        <f t="shared" si="115"/>
        <v>0</v>
      </c>
      <c r="AJ83" s="62">
        <f t="shared" si="115"/>
        <v>0</v>
      </c>
      <c r="AK83" s="62">
        <f t="shared" si="115"/>
        <v>0</v>
      </c>
      <c r="AL83" s="63">
        <f t="shared" si="115"/>
        <v>0</v>
      </c>
      <c r="AM83" s="61">
        <f t="shared" si="115"/>
        <v>0</v>
      </c>
      <c r="AN83" s="62">
        <f t="shared" si="115"/>
        <v>0</v>
      </c>
      <c r="AO83" s="62">
        <f t="shared" si="115"/>
        <v>0</v>
      </c>
      <c r="AP83" s="63">
        <f t="shared" si="115"/>
        <v>0</v>
      </c>
      <c r="AQ83" s="61">
        <f t="shared" si="116"/>
        <v>0</v>
      </c>
      <c r="AR83" s="62">
        <f t="shared" si="116"/>
        <v>0</v>
      </c>
      <c r="AS83" s="62">
        <f t="shared" si="116"/>
        <v>0</v>
      </c>
      <c r="AT83" s="63">
        <f t="shared" si="116"/>
        <v>0</v>
      </c>
      <c r="AU83" s="61">
        <f t="shared" si="116"/>
        <v>0</v>
      </c>
      <c r="AV83" s="62">
        <f t="shared" si="116"/>
        <v>0</v>
      </c>
      <c r="AW83" s="62">
        <f t="shared" si="116"/>
        <v>0</v>
      </c>
      <c r="AX83" s="63">
        <f t="shared" si="116"/>
        <v>0</v>
      </c>
      <c r="AY83" s="61">
        <f t="shared" si="116"/>
        <v>0</v>
      </c>
      <c r="AZ83" s="62">
        <f t="shared" si="116"/>
        <v>0</v>
      </c>
      <c r="BA83" s="62">
        <f t="shared" si="117"/>
        <v>0</v>
      </c>
      <c r="BB83" s="63">
        <f t="shared" si="117"/>
        <v>0</v>
      </c>
      <c r="BC83" s="61">
        <f t="shared" si="117"/>
        <v>0</v>
      </c>
      <c r="BD83" s="62">
        <f t="shared" si="117"/>
        <v>0</v>
      </c>
      <c r="BE83" s="62">
        <f t="shared" si="117"/>
        <v>0</v>
      </c>
      <c r="BF83" s="63">
        <f t="shared" si="117"/>
        <v>0</v>
      </c>
      <c r="BG83" s="61">
        <f t="shared" si="117"/>
        <v>0</v>
      </c>
      <c r="BH83" s="62">
        <f t="shared" si="117"/>
        <v>0</v>
      </c>
      <c r="BI83" s="62">
        <f t="shared" si="117"/>
        <v>0</v>
      </c>
      <c r="BJ83" s="63">
        <f t="shared" si="117"/>
        <v>0</v>
      </c>
      <c r="BK83" s="61">
        <f t="shared" si="118"/>
        <v>0</v>
      </c>
      <c r="BL83" s="62">
        <f t="shared" si="118"/>
        <v>0</v>
      </c>
      <c r="BM83" s="62">
        <f t="shared" si="118"/>
        <v>0</v>
      </c>
      <c r="BN83" s="63">
        <f t="shared" si="118"/>
        <v>0</v>
      </c>
      <c r="BO83" s="61">
        <f t="shared" si="118"/>
        <v>0</v>
      </c>
      <c r="BP83" s="62">
        <f t="shared" si="118"/>
        <v>0</v>
      </c>
      <c r="BQ83" s="62">
        <f t="shared" si="118"/>
        <v>0</v>
      </c>
      <c r="BR83" s="63">
        <f t="shared" si="118"/>
        <v>0</v>
      </c>
      <c r="BS83" s="61">
        <f t="shared" si="118"/>
        <v>0</v>
      </c>
      <c r="BT83" s="62">
        <f t="shared" si="118"/>
        <v>0</v>
      </c>
      <c r="BU83" s="62">
        <f t="shared" si="119"/>
        <v>0</v>
      </c>
      <c r="BV83" s="63">
        <f t="shared" si="119"/>
        <v>0</v>
      </c>
      <c r="BW83" s="61">
        <f t="shared" si="119"/>
        <v>0</v>
      </c>
      <c r="BX83" s="62">
        <f t="shared" si="119"/>
        <v>0</v>
      </c>
      <c r="BY83" s="62">
        <f t="shared" si="119"/>
        <v>0</v>
      </c>
      <c r="BZ83" s="63">
        <f t="shared" si="119"/>
        <v>0</v>
      </c>
      <c r="CA83" s="61">
        <f t="shared" si="119"/>
        <v>0</v>
      </c>
      <c r="CB83" s="62">
        <f t="shared" si="119"/>
        <v>0</v>
      </c>
      <c r="CC83" s="62">
        <f t="shared" si="119"/>
        <v>0</v>
      </c>
      <c r="CD83" s="63">
        <f t="shared" si="119"/>
        <v>0</v>
      </c>
      <c r="CE83" s="61">
        <f t="shared" si="120"/>
        <v>0</v>
      </c>
      <c r="CF83" s="62">
        <f t="shared" si="120"/>
        <v>0</v>
      </c>
      <c r="CG83" s="62">
        <f t="shared" si="120"/>
        <v>0</v>
      </c>
      <c r="CH83" s="63">
        <f t="shared" si="120"/>
        <v>0</v>
      </c>
      <c r="CI83" s="61">
        <f t="shared" si="120"/>
        <v>0</v>
      </c>
      <c r="CJ83" s="62">
        <f t="shared" si="120"/>
        <v>0</v>
      </c>
      <c r="CK83" s="62">
        <f t="shared" si="120"/>
        <v>0</v>
      </c>
      <c r="CL83" s="63">
        <f t="shared" si="120"/>
        <v>0</v>
      </c>
      <c r="CM83" s="61">
        <f t="shared" si="120"/>
        <v>0</v>
      </c>
      <c r="CN83" s="62">
        <f t="shared" si="120"/>
        <v>0</v>
      </c>
      <c r="CO83" s="62">
        <f t="shared" si="121"/>
        <v>0</v>
      </c>
      <c r="CP83" s="63">
        <f t="shared" si="121"/>
        <v>0</v>
      </c>
      <c r="CQ83" s="61">
        <f t="shared" si="121"/>
        <v>0</v>
      </c>
      <c r="CR83" s="62">
        <f t="shared" si="121"/>
        <v>0</v>
      </c>
      <c r="CS83" s="62">
        <f t="shared" si="121"/>
        <v>0</v>
      </c>
      <c r="CT83" s="63">
        <f t="shared" si="121"/>
        <v>0</v>
      </c>
      <c r="CU83" s="61">
        <f t="shared" si="121"/>
        <v>0</v>
      </c>
      <c r="CV83" s="62">
        <f t="shared" si="121"/>
        <v>0</v>
      </c>
      <c r="CW83" s="62">
        <f t="shared" si="121"/>
        <v>0</v>
      </c>
      <c r="CX83" s="63">
        <f t="shared" si="121"/>
        <v>0</v>
      </c>
      <c r="CY83" s="61">
        <f t="shared" si="122"/>
        <v>0</v>
      </c>
      <c r="CZ83" s="62">
        <f t="shared" si="122"/>
        <v>0</v>
      </c>
      <c r="DA83" s="62">
        <f t="shared" si="122"/>
        <v>0</v>
      </c>
      <c r="DB83" s="63">
        <f t="shared" si="122"/>
        <v>0</v>
      </c>
      <c r="DC83" s="61">
        <f t="shared" si="122"/>
        <v>0</v>
      </c>
      <c r="DD83" s="62">
        <f t="shared" si="122"/>
        <v>0</v>
      </c>
      <c r="DE83" s="62">
        <f t="shared" si="122"/>
        <v>0</v>
      </c>
      <c r="DF83" s="63">
        <f t="shared" si="122"/>
        <v>0</v>
      </c>
      <c r="DG83" s="61">
        <f t="shared" si="122"/>
        <v>0</v>
      </c>
      <c r="DH83" s="62">
        <f t="shared" si="122"/>
        <v>0</v>
      </c>
      <c r="DI83" s="62">
        <f t="shared" si="123"/>
        <v>0</v>
      </c>
      <c r="DJ83" s="63">
        <f t="shared" si="123"/>
        <v>0</v>
      </c>
      <c r="DK83" s="61">
        <f t="shared" si="123"/>
        <v>0</v>
      </c>
      <c r="DL83" s="62">
        <f t="shared" si="123"/>
        <v>0</v>
      </c>
      <c r="DM83" s="62">
        <f t="shared" si="123"/>
        <v>0</v>
      </c>
      <c r="DN83" s="63">
        <f t="shared" si="123"/>
        <v>0</v>
      </c>
      <c r="DO83" s="7">
        <v>98</v>
      </c>
      <c r="DP83" s="23">
        <f>IFERROR(VLOOKUP(I83,'Cpte exploit'!$A$11:$E$35,5,FALSE),0)</f>
        <v>0</v>
      </c>
      <c r="DQ83" s="24">
        <f t="shared" si="18"/>
        <v>0</v>
      </c>
      <c r="DR83" s="23">
        <f>'Cpte exploit'!$B$39</f>
        <v>0</v>
      </c>
      <c r="DS83" s="24">
        <f t="shared" si="19"/>
        <v>0</v>
      </c>
      <c r="DT83" s="23">
        <f>'Cpte exploit'!$B$40</f>
        <v>0</v>
      </c>
      <c r="DU83" s="24">
        <f t="shared" si="20"/>
        <v>0</v>
      </c>
      <c r="DV83" s="23">
        <f>'Cpte exploit'!$B$41</f>
        <v>0</v>
      </c>
      <c r="DW83" s="23"/>
      <c r="DX83" s="24">
        <f t="shared" si="105"/>
        <v>0</v>
      </c>
      <c r="DY83" s="45">
        <f t="shared" si="22"/>
        <v>0</v>
      </c>
      <c r="DZ83" s="45">
        <f t="shared" si="22"/>
        <v>0</v>
      </c>
      <c r="EA83" s="123" t="e">
        <f t="shared" si="112"/>
        <v>#N/A</v>
      </c>
      <c r="EB83" s="15" t="str">
        <f>IFERROR(VLOOKUP(R83,BDD!$G$2:$H$99,2,FALSE),"")</f>
        <v/>
      </c>
      <c r="EC83" s="15" t="str">
        <f>IFERROR(VLOOKUP(S83,BDD!$G$2:$H$99,2,FALSE),"")</f>
        <v/>
      </c>
      <c r="ED83" s="15" t="str">
        <f>IFERROR(VLOOKUP(T83,BDD!$G$2:$H$99,2,FALSE),"")</f>
        <v/>
      </c>
      <c r="EE83" s="15" t="str">
        <f>IFERROR(VLOOKUP(U83,BDD!$G$2:$H$99,2,FALSE),"")</f>
        <v/>
      </c>
      <c r="EF83" s="15" t="str">
        <f t="shared" si="23"/>
        <v/>
      </c>
      <c r="EG83" s="15" t="str">
        <f t="shared" si="24"/>
        <v/>
      </c>
      <c r="EH83" s="15">
        <f t="shared" si="25"/>
        <v>0</v>
      </c>
      <c r="EI83" s="15">
        <f t="shared" si="26"/>
        <v>0</v>
      </c>
      <c r="EJ83" s="15" t="str">
        <f t="shared" si="27"/>
        <v/>
      </c>
      <c r="EK83" s="15" t="str">
        <f t="shared" si="28"/>
        <v/>
      </c>
      <c r="EL83" s="15">
        <f t="shared" si="29"/>
        <v>0</v>
      </c>
      <c r="EM83" s="15">
        <f t="shared" si="30"/>
        <v>0</v>
      </c>
      <c r="EN83" s="15">
        <f t="shared" si="99"/>
        <v>0</v>
      </c>
      <c r="EO83" s="15">
        <f t="shared" si="100"/>
        <v>0</v>
      </c>
      <c r="EP83" s="123">
        <f t="shared" si="106"/>
        <v>0</v>
      </c>
      <c r="EQ83" s="123">
        <f t="shared" si="107"/>
        <v>0</v>
      </c>
      <c r="ER83" s="123">
        <f t="shared" si="108"/>
        <v>0</v>
      </c>
      <c r="ES83" s="15">
        <f t="shared" si="12"/>
        <v>0</v>
      </c>
      <c r="ET83" s="15">
        <f t="shared" si="13"/>
        <v>0</v>
      </c>
      <c r="EU83" s="18">
        <f t="shared" si="109"/>
        <v>0</v>
      </c>
      <c r="EV83" s="19">
        <f t="shared" si="101"/>
        <v>0</v>
      </c>
      <c r="EW83" s="19">
        <f t="shared" si="102"/>
        <v>0</v>
      </c>
      <c r="EX83" s="19">
        <f t="shared" si="103"/>
        <v>0</v>
      </c>
      <c r="EY83" s="19">
        <f t="shared" si="104"/>
        <v>0</v>
      </c>
      <c r="EZ83" s="19">
        <f t="shared" si="110"/>
        <v>0</v>
      </c>
      <c r="FA83" s="19">
        <f t="shared" si="111"/>
        <v>0</v>
      </c>
      <c r="FB83" s="122" t="e">
        <f t="shared" si="113"/>
        <v>#N/A</v>
      </c>
      <c r="FC83" s="122"/>
    </row>
    <row r="84" spans="1:159" hidden="1" x14ac:dyDescent="0.3">
      <c r="A84" s="115" t="e">
        <f>VLOOKUP(FD84,Info!$A$7:$B$106,2,FALSE)</f>
        <v>#N/A</v>
      </c>
      <c r="B84" s="114" t="str">
        <f>IFERROR(VLOOKUP(A84,Info!$B$7:$AD$106,3,FALSE),"")</f>
        <v/>
      </c>
      <c r="C84" s="579"/>
      <c r="D84" s="115" t="str">
        <f>IFERROR(VLOOKUP(A84,Info!$B$7:$AD$106,5,FALSE),"")</f>
        <v/>
      </c>
      <c r="E84" s="115" t="str">
        <f>IFERROR(VLOOKUP(A84,Info!$B$7:$AD$106,28,FALSE),"")</f>
        <v/>
      </c>
      <c r="F84" s="116">
        <f>IFERROR(VLOOKUP(A84,Info!$B$7:$AD$71,13,FALSE),0)</f>
        <v>0</v>
      </c>
      <c r="G84" s="117">
        <f>IFERROR(VLOOKUP(A84,'Base travail'!$B$22:$G$121,4,FALSE)+VLOOKUP(A84,'Base travail'!$B$22:$G$121,5,FALSE),0)</f>
        <v>0</v>
      </c>
      <c r="H84" s="117">
        <f>IFERROR(VLOOKUP(A84,'Base travail'!$B$22:$G$121,6,FALSE),0)</f>
        <v>0</v>
      </c>
      <c r="I84" s="575"/>
      <c r="J84" s="575"/>
      <c r="K84" s="576"/>
      <c r="L84" s="576"/>
      <c r="M84" s="576"/>
      <c r="N84" s="576"/>
      <c r="O84" s="576"/>
      <c r="P84" s="576"/>
      <c r="Q84" s="576"/>
      <c r="R84" s="576"/>
      <c r="S84" s="576"/>
      <c r="T84" s="576"/>
      <c r="U84" s="576"/>
      <c r="W84" s="25">
        <f t="shared" si="114"/>
        <v>0</v>
      </c>
      <c r="X84" s="26">
        <f t="shared" si="114"/>
        <v>0</v>
      </c>
      <c r="Y84" s="26">
        <f t="shared" si="114"/>
        <v>0</v>
      </c>
      <c r="Z84" s="27">
        <f t="shared" si="114"/>
        <v>0</v>
      </c>
      <c r="AA84" s="25">
        <f t="shared" si="114"/>
        <v>0</v>
      </c>
      <c r="AB84" s="26">
        <f t="shared" si="114"/>
        <v>0</v>
      </c>
      <c r="AC84" s="26">
        <f t="shared" si="114"/>
        <v>0</v>
      </c>
      <c r="AD84" s="27">
        <f t="shared" si="114"/>
        <v>0</v>
      </c>
      <c r="AE84" s="25">
        <f t="shared" si="114"/>
        <v>0</v>
      </c>
      <c r="AF84" s="26">
        <f t="shared" si="114"/>
        <v>0</v>
      </c>
      <c r="AG84" s="26">
        <f t="shared" si="115"/>
        <v>0</v>
      </c>
      <c r="AH84" s="27">
        <f t="shared" si="115"/>
        <v>0</v>
      </c>
      <c r="AI84" s="25">
        <f t="shared" si="115"/>
        <v>0</v>
      </c>
      <c r="AJ84" s="26">
        <f t="shared" si="115"/>
        <v>0</v>
      </c>
      <c r="AK84" s="26">
        <f t="shared" si="115"/>
        <v>0</v>
      </c>
      <c r="AL84" s="27">
        <f t="shared" si="115"/>
        <v>0</v>
      </c>
      <c r="AM84" s="25">
        <f t="shared" si="115"/>
        <v>0</v>
      </c>
      <c r="AN84" s="26">
        <f t="shared" si="115"/>
        <v>0</v>
      </c>
      <c r="AO84" s="26">
        <f t="shared" si="115"/>
        <v>0</v>
      </c>
      <c r="AP84" s="27">
        <f t="shared" si="115"/>
        <v>0</v>
      </c>
      <c r="AQ84" s="25">
        <f t="shared" si="116"/>
        <v>0</v>
      </c>
      <c r="AR84" s="26">
        <f t="shared" si="116"/>
        <v>0</v>
      </c>
      <c r="AS84" s="26">
        <f t="shared" si="116"/>
        <v>0</v>
      </c>
      <c r="AT84" s="27">
        <f t="shared" si="116"/>
        <v>0</v>
      </c>
      <c r="AU84" s="25">
        <f t="shared" si="116"/>
        <v>0</v>
      </c>
      <c r="AV84" s="26">
        <f t="shared" si="116"/>
        <v>0</v>
      </c>
      <c r="AW84" s="26">
        <f t="shared" si="116"/>
        <v>0</v>
      </c>
      <c r="AX84" s="27">
        <f t="shared" si="116"/>
        <v>0</v>
      </c>
      <c r="AY84" s="25">
        <f t="shared" si="116"/>
        <v>0</v>
      </c>
      <c r="AZ84" s="26">
        <f t="shared" si="116"/>
        <v>0</v>
      </c>
      <c r="BA84" s="26">
        <f t="shared" si="117"/>
        <v>0</v>
      </c>
      <c r="BB84" s="27">
        <f t="shared" si="117"/>
        <v>0</v>
      </c>
      <c r="BC84" s="25">
        <f t="shared" si="117"/>
        <v>0</v>
      </c>
      <c r="BD84" s="26">
        <f t="shared" si="117"/>
        <v>0</v>
      </c>
      <c r="BE84" s="26">
        <f t="shared" si="117"/>
        <v>0</v>
      </c>
      <c r="BF84" s="27">
        <f t="shared" si="117"/>
        <v>0</v>
      </c>
      <c r="BG84" s="25">
        <f t="shared" si="117"/>
        <v>0</v>
      </c>
      <c r="BH84" s="26">
        <f t="shared" si="117"/>
        <v>0</v>
      </c>
      <c r="BI84" s="26">
        <f t="shared" si="117"/>
        <v>0</v>
      </c>
      <c r="BJ84" s="27">
        <f t="shared" si="117"/>
        <v>0</v>
      </c>
      <c r="BK84" s="25">
        <f t="shared" si="118"/>
        <v>0</v>
      </c>
      <c r="BL84" s="26">
        <f t="shared" si="118"/>
        <v>0</v>
      </c>
      <c r="BM84" s="26">
        <f t="shared" si="118"/>
        <v>0</v>
      </c>
      <c r="BN84" s="27">
        <f t="shared" si="118"/>
        <v>0</v>
      </c>
      <c r="BO84" s="25">
        <f t="shared" si="118"/>
        <v>0</v>
      </c>
      <c r="BP84" s="26">
        <f t="shared" si="118"/>
        <v>0</v>
      </c>
      <c r="BQ84" s="26">
        <f t="shared" si="118"/>
        <v>0</v>
      </c>
      <c r="BR84" s="27">
        <f t="shared" si="118"/>
        <v>0</v>
      </c>
      <c r="BS84" s="25">
        <f t="shared" si="118"/>
        <v>0</v>
      </c>
      <c r="BT84" s="26">
        <f t="shared" si="118"/>
        <v>0</v>
      </c>
      <c r="BU84" s="26">
        <f t="shared" si="119"/>
        <v>0</v>
      </c>
      <c r="BV84" s="27">
        <f t="shared" si="119"/>
        <v>0</v>
      </c>
      <c r="BW84" s="25">
        <f t="shared" si="119"/>
        <v>0</v>
      </c>
      <c r="BX84" s="26">
        <f t="shared" si="119"/>
        <v>0</v>
      </c>
      <c r="BY84" s="26">
        <f t="shared" si="119"/>
        <v>0</v>
      </c>
      <c r="BZ84" s="27">
        <f t="shared" si="119"/>
        <v>0</v>
      </c>
      <c r="CA84" s="25">
        <f t="shared" si="119"/>
        <v>0</v>
      </c>
      <c r="CB84" s="26">
        <f t="shared" si="119"/>
        <v>0</v>
      </c>
      <c r="CC84" s="26">
        <f t="shared" si="119"/>
        <v>0</v>
      </c>
      <c r="CD84" s="27">
        <f t="shared" si="119"/>
        <v>0</v>
      </c>
      <c r="CE84" s="25">
        <f t="shared" si="120"/>
        <v>0</v>
      </c>
      <c r="CF84" s="26">
        <f t="shared" si="120"/>
        <v>0</v>
      </c>
      <c r="CG84" s="26">
        <f t="shared" si="120"/>
        <v>0</v>
      </c>
      <c r="CH84" s="27">
        <f t="shared" si="120"/>
        <v>0</v>
      </c>
      <c r="CI84" s="25">
        <f t="shared" si="120"/>
        <v>0</v>
      </c>
      <c r="CJ84" s="26">
        <f t="shared" si="120"/>
        <v>0</v>
      </c>
      <c r="CK84" s="26">
        <f t="shared" si="120"/>
        <v>0</v>
      </c>
      <c r="CL84" s="27">
        <f t="shared" si="120"/>
        <v>0</v>
      </c>
      <c r="CM84" s="25">
        <f t="shared" si="120"/>
        <v>0</v>
      </c>
      <c r="CN84" s="26">
        <f t="shared" si="120"/>
        <v>0</v>
      </c>
      <c r="CO84" s="26">
        <f t="shared" si="121"/>
        <v>0</v>
      </c>
      <c r="CP84" s="27">
        <f t="shared" si="121"/>
        <v>0</v>
      </c>
      <c r="CQ84" s="25">
        <f t="shared" si="121"/>
        <v>0</v>
      </c>
      <c r="CR84" s="26">
        <f t="shared" si="121"/>
        <v>0</v>
      </c>
      <c r="CS84" s="26">
        <f t="shared" si="121"/>
        <v>0</v>
      </c>
      <c r="CT84" s="27">
        <f t="shared" si="121"/>
        <v>0</v>
      </c>
      <c r="CU84" s="25">
        <f t="shared" si="121"/>
        <v>0</v>
      </c>
      <c r="CV84" s="26">
        <f t="shared" si="121"/>
        <v>0</v>
      </c>
      <c r="CW84" s="26">
        <f t="shared" si="121"/>
        <v>0</v>
      </c>
      <c r="CX84" s="27">
        <f t="shared" si="121"/>
        <v>0</v>
      </c>
      <c r="CY84" s="25">
        <f t="shared" si="122"/>
        <v>0</v>
      </c>
      <c r="CZ84" s="26">
        <f t="shared" si="122"/>
        <v>0</v>
      </c>
      <c r="DA84" s="26">
        <f t="shared" si="122"/>
        <v>0</v>
      </c>
      <c r="DB84" s="27">
        <f t="shared" si="122"/>
        <v>0</v>
      </c>
      <c r="DC84" s="25">
        <f t="shared" si="122"/>
        <v>0</v>
      </c>
      <c r="DD84" s="26">
        <f t="shared" si="122"/>
        <v>0</v>
      </c>
      <c r="DE84" s="26">
        <f t="shared" si="122"/>
        <v>0</v>
      </c>
      <c r="DF84" s="27">
        <f t="shared" si="122"/>
        <v>0</v>
      </c>
      <c r="DG84" s="25">
        <f t="shared" si="122"/>
        <v>0</v>
      </c>
      <c r="DH84" s="26">
        <f t="shared" si="122"/>
        <v>0</v>
      </c>
      <c r="DI84" s="26">
        <f t="shared" si="123"/>
        <v>0</v>
      </c>
      <c r="DJ84" s="27">
        <f t="shared" si="123"/>
        <v>0</v>
      </c>
      <c r="DK84" s="25">
        <f t="shared" si="123"/>
        <v>0</v>
      </c>
      <c r="DL84" s="26">
        <f t="shared" si="123"/>
        <v>0</v>
      </c>
      <c r="DM84" s="26">
        <f t="shared" si="123"/>
        <v>0</v>
      </c>
      <c r="DN84" s="27">
        <f t="shared" si="123"/>
        <v>0</v>
      </c>
      <c r="DO84" s="7">
        <v>99</v>
      </c>
      <c r="DP84" s="16">
        <f>IFERROR(VLOOKUP(I84,'Cpte exploit'!$A$11:$E$35,5,FALSE),0)</f>
        <v>0</v>
      </c>
      <c r="DQ84" s="17">
        <f t="shared" si="18"/>
        <v>0</v>
      </c>
      <c r="DR84" s="16">
        <f>'Cpte exploit'!$B$39</f>
        <v>0</v>
      </c>
      <c r="DS84" s="17">
        <f t="shared" si="19"/>
        <v>0</v>
      </c>
      <c r="DT84" s="16">
        <f>'Cpte exploit'!$B$40</f>
        <v>0</v>
      </c>
      <c r="DU84" s="17">
        <f t="shared" si="20"/>
        <v>0</v>
      </c>
      <c r="DV84" s="16">
        <f>'Cpte exploit'!$B$41</f>
        <v>0</v>
      </c>
      <c r="DW84" s="16"/>
      <c r="DX84" s="17">
        <f t="shared" si="105"/>
        <v>0</v>
      </c>
      <c r="DY84" s="44">
        <f t="shared" si="22"/>
        <v>0</v>
      </c>
      <c r="DZ84" s="44">
        <f t="shared" si="22"/>
        <v>0</v>
      </c>
      <c r="EA84" s="124" t="e">
        <f t="shared" si="112"/>
        <v>#N/A</v>
      </c>
      <c r="EB84" s="15" t="str">
        <f>IFERROR(VLOOKUP(R84,BDD!$G$2:$H$99,2,FALSE),"")</f>
        <v/>
      </c>
      <c r="EC84" s="15" t="str">
        <f>IFERROR(VLOOKUP(S84,BDD!$G$2:$H$99,2,FALSE),"")</f>
        <v/>
      </c>
      <c r="ED84" s="15" t="str">
        <f>IFERROR(VLOOKUP(T84,BDD!$G$2:$H$99,2,FALSE),"")</f>
        <v/>
      </c>
      <c r="EE84" s="15" t="str">
        <f>IFERROR(VLOOKUP(U84,BDD!$G$2:$H$99,2,FALSE),"")</f>
        <v/>
      </c>
      <c r="EF84" s="15" t="str">
        <f t="shared" si="23"/>
        <v/>
      </c>
      <c r="EG84" s="15" t="str">
        <f t="shared" si="24"/>
        <v/>
      </c>
      <c r="EH84" s="15">
        <f t="shared" si="25"/>
        <v>0</v>
      </c>
      <c r="EI84" s="15">
        <f t="shared" si="26"/>
        <v>0</v>
      </c>
      <c r="EJ84" s="15" t="str">
        <f t="shared" si="27"/>
        <v/>
      </c>
      <c r="EK84" s="15" t="str">
        <f t="shared" si="28"/>
        <v/>
      </c>
      <c r="EL84" s="15">
        <f t="shared" si="29"/>
        <v>0</v>
      </c>
      <c r="EM84" s="15">
        <f t="shared" si="30"/>
        <v>0</v>
      </c>
      <c r="EN84" s="15">
        <f t="shared" si="99"/>
        <v>0</v>
      </c>
      <c r="EO84" s="15">
        <f t="shared" si="100"/>
        <v>0</v>
      </c>
      <c r="EP84" s="124">
        <f t="shared" si="106"/>
        <v>0</v>
      </c>
      <c r="EQ84" s="124">
        <f t="shared" si="107"/>
        <v>0</v>
      </c>
      <c r="ER84" s="124">
        <f t="shared" si="108"/>
        <v>0</v>
      </c>
      <c r="ES84" s="15">
        <f t="shared" si="12"/>
        <v>0</v>
      </c>
      <c r="ET84" s="15">
        <f t="shared" si="13"/>
        <v>0</v>
      </c>
      <c r="EU84" s="18">
        <f t="shared" si="109"/>
        <v>0</v>
      </c>
      <c r="EV84" s="19">
        <f t="shared" si="101"/>
        <v>0</v>
      </c>
      <c r="EW84" s="19">
        <f t="shared" si="102"/>
        <v>0</v>
      </c>
      <c r="EX84" s="19">
        <f t="shared" si="103"/>
        <v>0</v>
      </c>
      <c r="EY84" s="19">
        <f t="shared" si="104"/>
        <v>0</v>
      </c>
      <c r="EZ84" s="19">
        <f t="shared" si="110"/>
        <v>0</v>
      </c>
      <c r="FA84" s="19">
        <f t="shared" si="111"/>
        <v>0</v>
      </c>
      <c r="FB84" s="117" t="e">
        <f t="shared" si="113"/>
        <v>#N/A</v>
      </c>
      <c r="FC84" s="117"/>
    </row>
    <row r="85" spans="1:159" hidden="1" x14ac:dyDescent="0.3">
      <c r="A85" s="120" t="e">
        <f>VLOOKUP(FD85,Info!$A$7:$B$106,2,FALSE)</f>
        <v>#N/A</v>
      </c>
      <c r="B85" s="119" t="str">
        <f>IFERROR(VLOOKUP(A85,Info!$B$7:$AD$106,3,FALSE),"")</f>
        <v/>
      </c>
      <c r="C85" s="578"/>
      <c r="D85" s="120" t="str">
        <f>IFERROR(VLOOKUP(A85,Info!$B$7:$AD$106,5,FALSE),"")</f>
        <v/>
      </c>
      <c r="E85" s="120" t="str">
        <f>IFERROR(VLOOKUP(A85,Info!$B$7:$AD$106,28,FALSE),"")</f>
        <v/>
      </c>
      <c r="F85" s="121">
        <f>IFERROR(VLOOKUP(A85,Info!$B$7:$AD$71,13,FALSE),0)</f>
        <v>0</v>
      </c>
      <c r="G85" s="122">
        <f>IFERROR(VLOOKUP(A85,'Base travail'!$B$22:$G$121,4,FALSE)+VLOOKUP(A85,'Base travail'!$B$22:$G$121,5,FALSE),0)</f>
        <v>0</v>
      </c>
      <c r="H85" s="122">
        <f>IFERROR(VLOOKUP(A85,'Base travail'!$B$22:$G$121,6,FALSE),0)</f>
        <v>0</v>
      </c>
      <c r="I85" s="573"/>
      <c r="J85" s="573"/>
      <c r="K85" s="574"/>
      <c r="L85" s="574"/>
      <c r="M85" s="574"/>
      <c r="N85" s="574"/>
      <c r="O85" s="574"/>
      <c r="P85" s="574"/>
      <c r="Q85" s="574"/>
      <c r="R85" s="574"/>
      <c r="S85" s="574"/>
      <c r="T85" s="574"/>
      <c r="U85" s="574"/>
      <c r="W85" s="61">
        <f t="shared" si="114"/>
        <v>0</v>
      </c>
      <c r="X85" s="62">
        <f t="shared" si="114"/>
        <v>0</v>
      </c>
      <c r="Y85" s="62">
        <f t="shared" si="114"/>
        <v>0</v>
      </c>
      <c r="Z85" s="63">
        <f t="shared" si="114"/>
        <v>0</v>
      </c>
      <c r="AA85" s="61">
        <f t="shared" si="114"/>
        <v>0</v>
      </c>
      <c r="AB85" s="62">
        <f t="shared" si="114"/>
        <v>0</v>
      </c>
      <c r="AC85" s="62">
        <f t="shared" si="114"/>
        <v>0</v>
      </c>
      <c r="AD85" s="63">
        <f t="shared" si="114"/>
        <v>0</v>
      </c>
      <c r="AE85" s="61">
        <f t="shared" si="114"/>
        <v>0</v>
      </c>
      <c r="AF85" s="62">
        <f t="shared" si="114"/>
        <v>0</v>
      </c>
      <c r="AG85" s="62">
        <f t="shared" si="115"/>
        <v>0</v>
      </c>
      <c r="AH85" s="63">
        <f t="shared" si="115"/>
        <v>0</v>
      </c>
      <c r="AI85" s="61">
        <f t="shared" si="115"/>
        <v>0</v>
      </c>
      <c r="AJ85" s="62">
        <f t="shared" si="115"/>
        <v>0</v>
      </c>
      <c r="AK85" s="62">
        <f t="shared" si="115"/>
        <v>0</v>
      </c>
      <c r="AL85" s="63">
        <f t="shared" si="115"/>
        <v>0</v>
      </c>
      <c r="AM85" s="61">
        <f t="shared" si="115"/>
        <v>0</v>
      </c>
      <c r="AN85" s="62">
        <f t="shared" si="115"/>
        <v>0</v>
      </c>
      <c r="AO85" s="62">
        <f t="shared" si="115"/>
        <v>0</v>
      </c>
      <c r="AP85" s="63">
        <f t="shared" si="115"/>
        <v>0</v>
      </c>
      <c r="AQ85" s="61">
        <f t="shared" si="116"/>
        <v>0</v>
      </c>
      <c r="AR85" s="62">
        <f t="shared" si="116"/>
        <v>0</v>
      </c>
      <c r="AS85" s="62">
        <f t="shared" si="116"/>
        <v>0</v>
      </c>
      <c r="AT85" s="63">
        <f t="shared" si="116"/>
        <v>0</v>
      </c>
      <c r="AU85" s="61">
        <f t="shared" si="116"/>
        <v>0</v>
      </c>
      <c r="AV85" s="62">
        <f t="shared" si="116"/>
        <v>0</v>
      </c>
      <c r="AW85" s="62">
        <f t="shared" si="116"/>
        <v>0</v>
      </c>
      <c r="AX85" s="63">
        <f t="shared" si="116"/>
        <v>0</v>
      </c>
      <c r="AY85" s="61">
        <f t="shared" si="116"/>
        <v>0</v>
      </c>
      <c r="AZ85" s="62">
        <f t="shared" si="116"/>
        <v>0</v>
      </c>
      <c r="BA85" s="62">
        <f t="shared" si="117"/>
        <v>0</v>
      </c>
      <c r="BB85" s="63">
        <f t="shared" si="117"/>
        <v>0</v>
      </c>
      <c r="BC85" s="61">
        <f t="shared" si="117"/>
        <v>0</v>
      </c>
      <c r="BD85" s="62">
        <f t="shared" si="117"/>
        <v>0</v>
      </c>
      <c r="BE85" s="62">
        <f t="shared" si="117"/>
        <v>0</v>
      </c>
      <c r="BF85" s="63">
        <f t="shared" si="117"/>
        <v>0</v>
      </c>
      <c r="BG85" s="61">
        <f t="shared" si="117"/>
        <v>0</v>
      </c>
      <c r="BH85" s="62">
        <f t="shared" si="117"/>
        <v>0</v>
      </c>
      <c r="BI85" s="62">
        <f t="shared" si="117"/>
        <v>0</v>
      </c>
      <c r="BJ85" s="63">
        <f t="shared" si="117"/>
        <v>0</v>
      </c>
      <c r="BK85" s="61">
        <f t="shared" si="118"/>
        <v>0</v>
      </c>
      <c r="BL85" s="62">
        <f t="shared" si="118"/>
        <v>0</v>
      </c>
      <c r="BM85" s="62">
        <f t="shared" si="118"/>
        <v>0</v>
      </c>
      <c r="BN85" s="63">
        <f t="shared" si="118"/>
        <v>0</v>
      </c>
      <c r="BO85" s="61">
        <f t="shared" si="118"/>
        <v>0</v>
      </c>
      <c r="BP85" s="62">
        <f t="shared" si="118"/>
        <v>0</v>
      </c>
      <c r="BQ85" s="62">
        <f t="shared" si="118"/>
        <v>0</v>
      </c>
      <c r="BR85" s="63">
        <f t="shared" si="118"/>
        <v>0</v>
      </c>
      <c r="BS85" s="61">
        <f t="shared" si="118"/>
        <v>0</v>
      </c>
      <c r="BT85" s="62">
        <f t="shared" si="118"/>
        <v>0</v>
      </c>
      <c r="BU85" s="62">
        <f t="shared" si="119"/>
        <v>0</v>
      </c>
      <c r="BV85" s="63">
        <f t="shared" si="119"/>
        <v>0</v>
      </c>
      <c r="BW85" s="61">
        <f t="shared" si="119"/>
        <v>0</v>
      </c>
      <c r="BX85" s="62">
        <f t="shared" si="119"/>
        <v>0</v>
      </c>
      <c r="BY85" s="62">
        <f t="shared" si="119"/>
        <v>0</v>
      </c>
      <c r="BZ85" s="63">
        <f t="shared" si="119"/>
        <v>0</v>
      </c>
      <c r="CA85" s="61">
        <f t="shared" si="119"/>
        <v>0</v>
      </c>
      <c r="CB85" s="62">
        <f t="shared" si="119"/>
        <v>0</v>
      </c>
      <c r="CC85" s="62">
        <f t="shared" si="119"/>
        <v>0</v>
      </c>
      <c r="CD85" s="63">
        <f t="shared" si="119"/>
        <v>0</v>
      </c>
      <c r="CE85" s="61">
        <f t="shared" si="120"/>
        <v>0</v>
      </c>
      <c r="CF85" s="62">
        <f t="shared" si="120"/>
        <v>0</v>
      </c>
      <c r="CG85" s="62">
        <f t="shared" si="120"/>
        <v>0</v>
      </c>
      <c r="CH85" s="63">
        <f t="shared" si="120"/>
        <v>0</v>
      </c>
      <c r="CI85" s="61">
        <f t="shared" si="120"/>
        <v>0</v>
      </c>
      <c r="CJ85" s="62">
        <f t="shared" si="120"/>
        <v>0</v>
      </c>
      <c r="CK85" s="62">
        <f t="shared" si="120"/>
        <v>0</v>
      </c>
      <c r="CL85" s="63">
        <f t="shared" si="120"/>
        <v>0</v>
      </c>
      <c r="CM85" s="61">
        <f t="shared" si="120"/>
        <v>0</v>
      </c>
      <c r="CN85" s="62">
        <f t="shared" si="120"/>
        <v>0</v>
      </c>
      <c r="CO85" s="62">
        <f t="shared" si="121"/>
        <v>0</v>
      </c>
      <c r="CP85" s="63">
        <f t="shared" si="121"/>
        <v>0</v>
      </c>
      <c r="CQ85" s="61">
        <f t="shared" si="121"/>
        <v>0</v>
      </c>
      <c r="CR85" s="62">
        <f t="shared" si="121"/>
        <v>0</v>
      </c>
      <c r="CS85" s="62">
        <f t="shared" si="121"/>
        <v>0</v>
      </c>
      <c r="CT85" s="63">
        <f t="shared" si="121"/>
        <v>0</v>
      </c>
      <c r="CU85" s="61">
        <f t="shared" si="121"/>
        <v>0</v>
      </c>
      <c r="CV85" s="62">
        <f t="shared" si="121"/>
        <v>0</v>
      </c>
      <c r="CW85" s="62">
        <f t="shared" si="121"/>
        <v>0</v>
      </c>
      <c r="CX85" s="63">
        <f t="shared" si="121"/>
        <v>0</v>
      </c>
      <c r="CY85" s="61">
        <f t="shared" si="122"/>
        <v>0</v>
      </c>
      <c r="CZ85" s="62">
        <f t="shared" si="122"/>
        <v>0</v>
      </c>
      <c r="DA85" s="62">
        <f t="shared" si="122"/>
        <v>0</v>
      </c>
      <c r="DB85" s="63">
        <f t="shared" si="122"/>
        <v>0</v>
      </c>
      <c r="DC85" s="61">
        <f t="shared" si="122"/>
        <v>0</v>
      </c>
      <c r="DD85" s="62">
        <f t="shared" si="122"/>
        <v>0</v>
      </c>
      <c r="DE85" s="62">
        <f t="shared" si="122"/>
        <v>0</v>
      </c>
      <c r="DF85" s="63">
        <f t="shared" si="122"/>
        <v>0</v>
      </c>
      <c r="DG85" s="61">
        <f t="shared" si="122"/>
        <v>0</v>
      </c>
      <c r="DH85" s="62">
        <f t="shared" si="122"/>
        <v>0</v>
      </c>
      <c r="DI85" s="62">
        <f t="shared" si="123"/>
        <v>0</v>
      </c>
      <c r="DJ85" s="63">
        <f t="shared" si="123"/>
        <v>0</v>
      </c>
      <c r="DK85" s="61">
        <f t="shared" si="123"/>
        <v>0</v>
      </c>
      <c r="DL85" s="62">
        <f t="shared" si="123"/>
        <v>0</v>
      </c>
      <c r="DM85" s="62">
        <f t="shared" si="123"/>
        <v>0</v>
      </c>
      <c r="DN85" s="63">
        <f t="shared" si="123"/>
        <v>0</v>
      </c>
      <c r="DO85" s="7">
        <v>100</v>
      </c>
      <c r="DP85" s="23">
        <f>IFERROR(VLOOKUP(I85,'Cpte exploit'!$A$11:$E$35,5,FALSE),0)</f>
        <v>0</v>
      </c>
      <c r="DQ85" s="24">
        <f t="shared" si="18"/>
        <v>0</v>
      </c>
      <c r="DR85" s="23">
        <f>'Cpte exploit'!$B$39</f>
        <v>0</v>
      </c>
      <c r="DS85" s="24">
        <f t="shared" si="19"/>
        <v>0</v>
      </c>
      <c r="DT85" s="23">
        <f>'Cpte exploit'!$B$40</f>
        <v>0</v>
      </c>
      <c r="DU85" s="24">
        <f t="shared" si="20"/>
        <v>0</v>
      </c>
      <c r="DV85" s="23">
        <f>'Cpte exploit'!$B$41</f>
        <v>0</v>
      </c>
      <c r="DW85" s="23"/>
      <c r="DX85" s="24">
        <f t="shared" si="105"/>
        <v>0</v>
      </c>
      <c r="DY85" s="45">
        <f t="shared" si="22"/>
        <v>0</v>
      </c>
      <c r="DZ85" s="45">
        <f t="shared" si="22"/>
        <v>0</v>
      </c>
      <c r="EA85" s="123" t="e">
        <f t="shared" si="112"/>
        <v>#N/A</v>
      </c>
      <c r="EB85" s="15" t="str">
        <f>IFERROR(VLOOKUP(R85,BDD!$G$2:$H$99,2,FALSE),"")</f>
        <v/>
      </c>
      <c r="EC85" s="15" t="str">
        <f>IFERROR(VLOOKUP(S85,BDD!$G$2:$H$99,2,FALSE),"")</f>
        <v/>
      </c>
      <c r="ED85" s="15" t="str">
        <f>IFERROR(VLOOKUP(T85,BDD!$G$2:$H$99,2,FALSE),"")</f>
        <v/>
      </c>
      <c r="EE85" s="15" t="str">
        <f>IFERROR(VLOOKUP(U85,BDD!$G$2:$H$99,2,FALSE),"")</f>
        <v/>
      </c>
      <c r="EF85" s="15" t="str">
        <f t="shared" si="23"/>
        <v/>
      </c>
      <c r="EG85" s="15" t="str">
        <f t="shared" si="24"/>
        <v/>
      </c>
      <c r="EH85" s="15">
        <f t="shared" si="25"/>
        <v>0</v>
      </c>
      <c r="EI85" s="15">
        <f t="shared" si="26"/>
        <v>0</v>
      </c>
      <c r="EJ85" s="15" t="str">
        <f t="shared" si="27"/>
        <v/>
      </c>
      <c r="EK85" s="15" t="str">
        <f t="shared" si="28"/>
        <v/>
      </c>
      <c r="EL85" s="15">
        <f t="shared" si="29"/>
        <v>0</v>
      </c>
      <c r="EM85" s="15">
        <f t="shared" si="30"/>
        <v>0</v>
      </c>
      <c r="EN85" s="15">
        <f t="shared" si="99"/>
        <v>0</v>
      </c>
      <c r="EO85" s="15">
        <f t="shared" si="100"/>
        <v>0</v>
      </c>
      <c r="EP85" s="123">
        <f t="shared" si="106"/>
        <v>0</v>
      </c>
      <c r="EQ85" s="123">
        <f t="shared" si="107"/>
        <v>0</v>
      </c>
      <c r="ER85" s="123">
        <f t="shared" si="108"/>
        <v>0</v>
      </c>
      <c r="ES85" s="15">
        <f t="shared" si="12"/>
        <v>0</v>
      </c>
      <c r="ET85" s="15">
        <f t="shared" si="13"/>
        <v>0</v>
      </c>
      <c r="EU85" s="18">
        <f t="shared" si="109"/>
        <v>0</v>
      </c>
      <c r="EV85" s="19">
        <f t="shared" si="101"/>
        <v>0</v>
      </c>
      <c r="EW85" s="19">
        <f t="shared" si="102"/>
        <v>0</v>
      </c>
      <c r="EX85" s="19">
        <f t="shared" si="103"/>
        <v>0</v>
      </c>
      <c r="EY85" s="19">
        <f t="shared" si="104"/>
        <v>0</v>
      </c>
      <c r="EZ85" s="19">
        <f t="shared" si="110"/>
        <v>0</v>
      </c>
      <c r="FA85" s="19">
        <f t="shared" si="111"/>
        <v>0</v>
      </c>
      <c r="FB85" s="122" t="e">
        <f t="shared" si="113"/>
        <v>#N/A</v>
      </c>
      <c r="FC85" s="122"/>
    </row>
    <row r="86" spans="1:159" hidden="1" x14ac:dyDescent="0.3">
      <c r="A86" s="115" t="e">
        <f>VLOOKUP(FD86,Info!$A$7:$B$106,2,FALSE)</f>
        <v>#N/A</v>
      </c>
      <c r="B86" s="114" t="str">
        <f>IFERROR(VLOOKUP(A86,Info!$B$7:$AD$106,3,FALSE),"")</f>
        <v/>
      </c>
      <c r="C86" s="579"/>
      <c r="D86" s="115" t="str">
        <f>IFERROR(VLOOKUP(A86,Info!$B$7:$AD$106,5,FALSE),"")</f>
        <v/>
      </c>
      <c r="E86" s="115" t="str">
        <f>IFERROR(VLOOKUP(A86,Info!$B$7:$AD$106,28,FALSE),"")</f>
        <v/>
      </c>
      <c r="F86" s="116">
        <f>IFERROR(VLOOKUP(A86,Info!$B$7:$AD$71,13,FALSE),0)</f>
        <v>0</v>
      </c>
      <c r="G86" s="117">
        <f>IFERROR(VLOOKUP(A86,'Base travail'!$B$22:$G$121,4,FALSE)+VLOOKUP(A86,'Base travail'!$B$22:$G$121,5,FALSE),0)</f>
        <v>0</v>
      </c>
      <c r="H86" s="117">
        <f>IFERROR(VLOOKUP(A86,'Base travail'!$B$22:$G$121,6,FALSE),0)</f>
        <v>0</v>
      </c>
      <c r="I86" s="575"/>
      <c r="J86" s="575"/>
      <c r="K86" s="576"/>
      <c r="L86" s="576"/>
      <c r="M86" s="576"/>
      <c r="N86" s="576"/>
      <c r="O86" s="576"/>
      <c r="P86" s="576"/>
      <c r="Q86" s="576"/>
      <c r="R86" s="576"/>
      <c r="S86" s="576"/>
      <c r="T86" s="576"/>
      <c r="U86" s="576"/>
      <c r="W86" s="25">
        <f t="shared" ref="W86:AF95" si="124">IF(OR(AND(W$3&lt;$EG86,W$3&gt;=$EF86),AND(W$3&lt;$EI86,W$3&gt;=$EH86),AND(W$3&lt;$EK86,W$3&gt;=$EJ86),AND(W$3&lt;$EM86,W$3&gt;=$EL86)),1,0)</f>
        <v>0</v>
      </c>
      <c r="X86" s="26">
        <f t="shared" si="124"/>
        <v>0</v>
      </c>
      <c r="Y86" s="26">
        <f t="shared" si="124"/>
        <v>0</v>
      </c>
      <c r="Z86" s="27">
        <f t="shared" si="124"/>
        <v>0</v>
      </c>
      <c r="AA86" s="25">
        <f t="shared" si="124"/>
        <v>0</v>
      </c>
      <c r="AB86" s="26">
        <f t="shared" si="124"/>
        <v>0</v>
      </c>
      <c r="AC86" s="26">
        <f t="shared" si="124"/>
        <v>0</v>
      </c>
      <c r="AD86" s="27">
        <f t="shared" si="124"/>
        <v>0</v>
      </c>
      <c r="AE86" s="25">
        <f t="shared" si="124"/>
        <v>0</v>
      </c>
      <c r="AF86" s="26">
        <f t="shared" si="124"/>
        <v>0</v>
      </c>
      <c r="AG86" s="26">
        <f t="shared" ref="AG86:AP95" si="125">IF(OR(AND(AG$3&lt;$EG86,AG$3&gt;=$EF86),AND(AG$3&lt;$EI86,AG$3&gt;=$EH86),AND(AG$3&lt;$EK86,AG$3&gt;=$EJ86),AND(AG$3&lt;$EM86,AG$3&gt;=$EL86)),1,0)</f>
        <v>0</v>
      </c>
      <c r="AH86" s="27">
        <f t="shared" si="125"/>
        <v>0</v>
      </c>
      <c r="AI86" s="25">
        <f t="shared" si="125"/>
        <v>0</v>
      </c>
      <c r="AJ86" s="26">
        <f t="shared" si="125"/>
        <v>0</v>
      </c>
      <c r="AK86" s="26">
        <f t="shared" si="125"/>
        <v>0</v>
      </c>
      <c r="AL86" s="27">
        <f t="shared" si="125"/>
        <v>0</v>
      </c>
      <c r="AM86" s="25">
        <f t="shared" si="125"/>
        <v>0</v>
      </c>
      <c r="AN86" s="26">
        <f t="shared" si="125"/>
        <v>0</v>
      </c>
      <c r="AO86" s="26">
        <f t="shared" si="125"/>
        <v>0</v>
      </c>
      <c r="AP86" s="27">
        <f t="shared" si="125"/>
        <v>0</v>
      </c>
      <c r="AQ86" s="25">
        <f t="shared" ref="AQ86:AZ95" si="126">IF(OR(AND(AQ$3&lt;$EG86,AQ$3&gt;=$EF86),AND(AQ$3&lt;$EI86,AQ$3&gt;=$EH86),AND(AQ$3&lt;$EK86,AQ$3&gt;=$EJ86),AND(AQ$3&lt;$EM86,AQ$3&gt;=$EL86)),1,0)</f>
        <v>0</v>
      </c>
      <c r="AR86" s="26">
        <f t="shared" si="126"/>
        <v>0</v>
      </c>
      <c r="AS86" s="26">
        <f t="shared" si="126"/>
        <v>0</v>
      </c>
      <c r="AT86" s="27">
        <f t="shared" si="126"/>
        <v>0</v>
      </c>
      <c r="AU86" s="25">
        <f t="shared" si="126"/>
        <v>0</v>
      </c>
      <c r="AV86" s="26">
        <f t="shared" si="126"/>
        <v>0</v>
      </c>
      <c r="AW86" s="26">
        <f t="shared" si="126"/>
        <v>0</v>
      </c>
      <c r="AX86" s="27">
        <f t="shared" si="126"/>
        <v>0</v>
      </c>
      <c r="AY86" s="25">
        <f t="shared" si="126"/>
        <v>0</v>
      </c>
      <c r="AZ86" s="26">
        <f t="shared" si="126"/>
        <v>0</v>
      </c>
      <c r="BA86" s="26">
        <f t="shared" ref="BA86:BJ95" si="127">IF(OR(AND(BA$3&lt;$EG86,BA$3&gt;=$EF86),AND(BA$3&lt;$EI86,BA$3&gt;=$EH86),AND(BA$3&lt;$EK86,BA$3&gt;=$EJ86),AND(BA$3&lt;$EM86,BA$3&gt;=$EL86)),1,0)</f>
        <v>0</v>
      </c>
      <c r="BB86" s="27">
        <f t="shared" si="127"/>
        <v>0</v>
      </c>
      <c r="BC86" s="25">
        <f t="shared" si="127"/>
        <v>0</v>
      </c>
      <c r="BD86" s="26">
        <f t="shared" si="127"/>
        <v>0</v>
      </c>
      <c r="BE86" s="26">
        <f t="shared" si="127"/>
        <v>0</v>
      </c>
      <c r="BF86" s="27">
        <f t="shared" si="127"/>
        <v>0</v>
      </c>
      <c r="BG86" s="25">
        <f t="shared" si="127"/>
        <v>0</v>
      </c>
      <c r="BH86" s="26">
        <f t="shared" si="127"/>
        <v>0</v>
      </c>
      <c r="BI86" s="26">
        <f t="shared" si="127"/>
        <v>0</v>
      </c>
      <c r="BJ86" s="27">
        <f t="shared" si="127"/>
        <v>0</v>
      </c>
      <c r="BK86" s="25">
        <f t="shared" ref="BK86:BT95" si="128">IF(OR(AND(BK$3&lt;$EG86,BK$3&gt;=$EF86),AND(BK$3&lt;$EI86,BK$3&gt;=$EH86),AND(BK$3&lt;$EK86,BK$3&gt;=$EJ86),AND(BK$3&lt;$EM86,BK$3&gt;=$EL86)),1,0)</f>
        <v>0</v>
      </c>
      <c r="BL86" s="26">
        <f t="shared" si="128"/>
        <v>0</v>
      </c>
      <c r="BM86" s="26">
        <f t="shared" si="128"/>
        <v>0</v>
      </c>
      <c r="BN86" s="27">
        <f t="shared" si="128"/>
        <v>0</v>
      </c>
      <c r="BO86" s="25">
        <f t="shared" si="128"/>
        <v>0</v>
      </c>
      <c r="BP86" s="26">
        <f t="shared" si="128"/>
        <v>0</v>
      </c>
      <c r="BQ86" s="26">
        <f t="shared" si="128"/>
        <v>0</v>
      </c>
      <c r="BR86" s="27">
        <f t="shared" si="128"/>
        <v>0</v>
      </c>
      <c r="BS86" s="25">
        <f t="shared" si="128"/>
        <v>0</v>
      </c>
      <c r="BT86" s="26">
        <f t="shared" si="128"/>
        <v>0</v>
      </c>
      <c r="BU86" s="26">
        <f t="shared" ref="BU86:CD95" si="129">IF(OR(AND(BU$3&lt;$EG86,BU$3&gt;=$EF86),AND(BU$3&lt;$EI86,BU$3&gt;=$EH86),AND(BU$3&lt;$EK86,BU$3&gt;=$EJ86),AND(BU$3&lt;$EM86,BU$3&gt;=$EL86)),1,0)</f>
        <v>0</v>
      </c>
      <c r="BV86" s="27">
        <f t="shared" si="129"/>
        <v>0</v>
      </c>
      <c r="BW86" s="25">
        <f t="shared" si="129"/>
        <v>0</v>
      </c>
      <c r="BX86" s="26">
        <f t="shared" si="129"/>
        <v>0</v>
      </c>
      <c r="BY86" s="26">
        <f t="shared" si="129"/>
        <v>0</v>
      </c>
      <c r="BZ86" s="27">
        <f t="shared" si="129"/>
        <v>0</v>
      </c>
      <c r="CA86" s="25">
        <f t="shared" si="129"/>
        <v>0</v>
      </c>
      <c r="CB86" s="26">
        <f t="shared" si="129"/>
        <v>0</v>
      </c>
      <c r="CC86" s="26">
        <f t="shared" si="129"/>
        <v>0</v>
      </c>
      <c r="CD86" s="27">
        <f t="shared" si="129"/>
        <v>0</v>
      </c>
      <c r="CE86" s="25">
        <f t="shared" ref="CE86:CN95" si="130">IF(OR(AND(CE$3&lt;$EG86,CE$3&gt;=$EF86),AND(CE$3&lt;$EI86,CE$3&gt;=$EH86),AND(CE$3&lt;$EK86,CE$3&gt;=$EJ86),AND(CE$3&lt;$EM86,CE$3&gt;=$EL86)),1,0)</f>
        <v>0</v>
      </c>
      <c r="CF86" s="26">
        <f t="shared" si="130"/>
        <v>0</v>
      </c>
      <c r="CG86" s="26">
        <f t="shared" si="130"/>
        <v>0</v>
      </c>
      <c r="CH86" s="27">
        <f t="shared" si="130"/>
        <v>0</v>
      </c>
      <c r="CI86" s="25">
        <f t="shared" si="130"/>
        <v>0</v>
      </c>
      <c r="CJ86" s="26">
        <f t="shared" si="130"/>
        <v>0</v>
      </c>
      <c r="CK86" s="26">
        <f t="shared" si="130"/>
        <v>0</v>
      </c>
      <c r="CL86" s="27">
        <f t="shared" si="130"/>
        <v>0</v>
      </c>
      <c r="CM86" s="25">
        <f t="shared" si="130"/>
        <v>0</v>
      </c>
      <c r="CN86" s="26">
        <f t="shared" si="130"/>
        <v>0</v>
      </c>
      <c r="CO86" s="26">
        <f t="shared" ref="CO86:CX95" si="131">IF(OR(AND(CO$3&lt;$EG86,CO$3&gt;=$EF86),AND(CO$3&lt;$EI86,CO$3&gt;=$EH86),AND(CO$3&lt;$EK86,CO$3&gt;=$EJ86),AND(CO$3&lt;$EM86,CO$3&gt;=$EL86)),1,0)</f>
        <v>0</v>
      </c>
      <c r="CP86" s="27">
        <f t="shared" si="131"/>
        <v>0</v>
      </c>
      <c r="CQ86" s="25">
        <f t="shared" si="131"/>
        <v>0</v>
      </c>
      <c r="CR86" s="26">
        <f t="shared" si="131"/>
        <v>0</v>
      </c>
      <c r="CS86" s="26">
        <f t="shared" si="131"/>
        <v>0</v>
      </c>
      <c r="CT86" s="27">
        <f t="shared" si="131"/>
        <v>0</v>
      </c>
      <c r="CU86" s="25">
        <f t="shared" si="131"/>
        <v>0</v>
      </c>
      <c r="CV86" s="26">
        <f t="shared" si="131"/>
        <v>0</v>
      </c>
      <c r="CW86" s="26">
        <f t="shared" si="131"/>
        <v>0</v>
      </c>
      <c r="CX86" s="27">
        <f t="shared" si="131"/>
        <v>0</v>
      </c>
      <c r="CY86" s="25">
        <f t="shared" ref="CY86:DH95" si="132">IF(OR(AND(CY$3&lt;$EG86,CY$3&gt;=$EF86),AND(CY$3&lt;$EI86,CY$3&gt;=$EH86),AND(CY$3&lt;$EK86,CY$3&gt;=$EJ86),AND(CY$3&lt;$EM86,CY$3&gt;=$EL86)),1,0)</f>
        <v>0</v>
      </c>
      <c r="CZ86" s="26">
        <f t="shared" si="132"/>
        <v>0</v>
      </c>
      <c r="DA86" s="26">
        <f t="shared" si="132"/>
        <v>0</v>
      </c>
      <c r="DB86" s="27">
        <f t="shared" si="132"/>
        <v>0</v>
      </c>
      <c r="DC86" s="25">
        <f t="shared" si="132"/>
        <v>0</v>
      </c>
      <c r="DD86" s="26">
        <f t="shared" si="132"/>
        <v>0</v>
      </c>
      <c r="DE86" s="26">
        <f t="shared" si="132"/>
        <v>0</v>
      </c>
      <c r="DF86" s="27">
        <f t="shared" si="132"/>
        <v>0</v>
      </c>
      <c r="DG86" s="25">
        <f t="shared" si="132"/>
        <v>0</v>
      </c>
      <c r="DH86" s="26">
        <f t="shared" si="132"/>
        <v>0</v>
      </c>
      <c r="DI86" s="26">
        <f t="shared" ref="DI86:DN95" si="133">IF(OR(AND(DI$3&lt;$EG86,DI$3&gt;=$EF86),AND(DI$3&lt;$EI86,DI$3&gt;=$EH86),AND(DI$3&lt;$EK86,DI$3&gt;=$EJ86),AND(DI$3&lt;$EM86,DI$3&gt;=$EL86)),1,0)</f>
        <v>0</v>
      </c>
      <c r="DJ86" s="27">
        <f t="shared" si="133"/>
        <v>0</v>
      </c>
      <c r="DK86" s="25">
        <f t="shared" si="133"/>
        <v>0</v>
      </c>
      <c r="DL86" s="26">
        <f t="shared" si="133"/>
        <v>0</v>
      </c>
      <c r="DM86" s="26">
        <f t="shared" si="133"/>
        <v>0</v>
      </c>
      <c r="DN86" s="27">
        <f t="shared" si="133"/>
        <v>0</v>
      </c>
      <c r="DO86" s="7">
        <v>101</v>
      </c>
      <c r="DP86" s="16">
        <f>IFERROR(VLOOKUP(I86,'Cpte exploit'!$A$11:$E$35,5,FALSE),0)</f>
        <v>0</v>
      </c>
      <c r="DQ86" s="17">
        <f t="shared" si="18"/>
        <v>0</v>
      </c>
      <c r="DR86" s="16">
        <f>'Cpte exploit'!$B$39</f>
        <v>0</v>
      </c>
      <c r="DS86" s="17">
        <f t="shared" si="19"/>
        <v>0</v>
      </c>
      <c r="DT86" s="16">
        <f>'Cpte exploit'!$B$40</f>
        <v>0</v>
      </c>
      <c r="DU86" s="17">
        <f t="shared" si="20"/>
        <v>0</v>
      </c>
      <c r="DV86" s="16">
        <f>'Cpte exploit'!$B$41</f>
        <v>0</v>
      </c>
      <c r="DW86" s="16"/>
      <c r="DX86" s="17">
        <f t="shared" si="105"/>
        <v>0</v>
      </c>
      <c r="DY86" s="44">
        <f t="shared" si="22"/>
        <v>0</v>
      </c>
      <c r="DZ86" s="44">
        <f t="shared" si="22"/>
        <v>0</v>
      </c>
      <c r="EA86" s="124" t="e">
        <f t="shared" si="112"/>
        <v>#N/A</v>
      </c>
      <c r="EB86" s="15" t="str">
        <f>IFERROR(VLOOKUP(R86,BDD!$G$2:$H$99,2,FALSE),"")</f>
        <v/>
      </c>
      <c r="EC86" s="15" t="str">
        <f>IFERROR(VLOOKUP(S86,BDD!$G$2:$H$99,2,FALSE),"")</f>
        <v/>
      </c>
      <c r="ED86" s="15" t="str">
        <f>IFERROR(VLOOKUP(T86,BDD!$G$2:$H$99,2,FALSE),"")</f>
        <v/>
      </c>
      <c r="EE86" s="15" t="str">
        <f>IFERROR(VLOOKUP(U86,BDD!$G$2:$H$99,2,FALSE),"")</f>
        <v/>
      </c>
      <c r="EF86" s="15" t="str">
        <f t="shared" si="23"/>
        <v/>
      </c>
      <c r="EG86" s="15" t="str">
        <f t="shared" si="24"/>
        <v/>
      </c>
      <c r="EH86" s="15">
        <f t="shared" si="25"/>
        <v>0</v>
      </c>
      <c r="EI86" s="15">
        <f t="shared" si="26"/>
        <v>0</v>
      </c>
      <c r="EJ86" s="15" t="str">
        <f t="shared" si="27"/>
        <v/>
      </c>
      <c r="EK86" s="15" t="str">
        <f t="shared" si="28"/>
        <v/>
      </c>
      <c r="EL86" s="15">
        <f t="shared" si="29"/>
        <v>0</v>
      </c>
      <c r="EM86" s="15">
        <f t="shared" si="30"/>
        <v>0</v>
      </c>
      <c r="EN86" s="15">
        <f t="shared" si="99"/>
        <v>0</v>
      </c>
      <c r="EO86" s="15">
        <f t="shared" si="100"/>
        <v>0</v>
      </c>
      <c r="EP86" s="124">
        <f t="shared" si="106"/>
        <v>0</v>
      </c>
      <c r="EQ86" s="124">
        <f t="shared" si="107"/>
        <v>0</v>
      </c>
      <c r="ER86" s="124">
        <f t="shared" si="108"/>
        <v>0</v>
      </c>
      <c r="ES86" s="15">
        <f t="shared" si="12"/>
        <v>0</v>
      </c>
      <c r="ET86" s="15">
        <f t="shared" si="13"/>
        <v>0</v>
      </c>
      <c r="EU86" s="18">
        <f t="shared" si="109"/>
        <v>0</v>
      </c>
      <c r="EV86" s="19">
        <f t="shared" si="101"/>
        <v>0</v>
      </c>
      <c r="EW86" s="19">
        <f t="shared" si="102"/>
        <v>0</v>
      </c>
      <c r="EX86" s="19">
        <f t="shared" si="103"/>
        <v>0</v>
      </c>
      <c r="EY86" s="19">
        <f t="shared" si="104"/>
        <v>0</v>
      </c>
      <c r="EZ86" s="19">
        <f t="shared" si="110"/>
        <v>0</v>
      </c>
      <c r="FA86" s="19">
        <f t="shared" si="111"/>
        <v>0</v>
      </c>
      <c r="FB86" s="117" t="e">
        <f t="shared" si="113"/>
        <v>#N/A</v>
      </c>
      <c r="FC86" s="117"/>
    </row>
    <row r="87" spans="1:159" hidden="1" x14ac:dyDescent="0.3">
      <c r="A87" s="120" t="e">
        <f>VLOOKUP(FD87,Info!$A$7:$B$106,2,FALSE)</f>
        <v>#N/A</v>
      </c>
      <c r="B87" s="119" t="str">
        <f>IFERROR(VLOOKUP(A87,Info!$B$7:$AD$106,3,FALSE),"")</f>
        <v/>
      </c>
      <c r="C87" s="578"/>
      <c r="D87" s="120" t="str">
        <f>IFERROR(VLOOKUP(A87,Info!$B$7:$AD$106,5,FALSE),"")</f>
        <v/>
      </c>
      <c r="E87" s="120" t="str">
        <f>IFERROR(VLOOKUP(A87,Info!$B$7:$AD$106,28,FALSE),"")</f>
        <v/>
      </c>
      <c r="F87" s="121">
        <f>IFERROR(VLOOKUP(A87,Info!$B$7:$AD$71,13,FALSE),0)</f>
        <v>0</v>
      </c>
      <c r="G87" s="122">
        <f>IFERROR(VLOOKUP(A87,'Base travail'!$B$22:$G$121,4,FALSE)+VLOOKUP(A87,'Base travail'!$B$22:$G$121,5,FALSE),0)</f>
        <v>0</v>
      </c>
      <c r="H87" s="122">
        <f>IFERROR(VLOOKUP(A87,'Base travail'!$B$22:$G$121,6,FALSE),0)</f>
        <v>0</v>
      </c>
      <c r="I87" s="573"/>
      <c r="J87" s="573"/>
      <c r="K87" s="574"/>
      <c r="L87" s="574"/>
      <c r="M87" s="574"/>
      <c r="N87" s="574"/>
      <c r="O87" s="574"/>
      <c r="P87" s="574"/>
      <c r="Q87" s="574"/>
      <c r="R87" s="574"/>
      <c r="S87" s="574"/>
      <c r="T87" s="574"/>
      <c r="U87" s="574"/>
      <c r="W87" s="61">
        <f t="shared" si="124"/>
        <v>0</v>
      </c>
      <c r="X87" s="62">
        <f t="shared" si="124"/>
        <v>0</v>
      </c>
      <c r="Y87" s="62">
        <f t="shared" si="124"/>
        <v>0</v>
      </c>
      <c r="Z87" s="63">
        <f t="shared" si="124"/>
        <v>0</v>
      </c>
      <c r="AA87" s="61">
        <f t="shared" si="124"/>
        <v>0</v>
      </c>
      <c r="AB87" s="62">
        <f t="shared" si="124"/>
        <v>0</v>
      </c>
      <c r="AC87" s="62">
        <f t="shared" si="124"/>
        <v>0</v>
      </c>
      <c r="AD87" s="63">
        <f t="shared" si="124"/>
        <v>0</v>
      </c>
      <c r="AE87" s="61">
        <f t="shared" si="124"/>
        <v>0</v>
      </c>
      <c r="AF87" s="62">
        <f t="shared" si="124"/>
        <v>0</v>
      </c>
      <c r="AG87" s="62">
        <f t="shared" si="125"/>
        <v>0</v>
      </c>
      <c r="AH87" s="63">
        <f t="shared" si="125"/>
        <v>0</v>
      </c>
      <c r="AI87" s="61">
        <f t="shared" si="125"/>
        <v>0</v>
      </c>
      <c r="AJ87" s="62">
        <f t="shared" si="125"/>
        <v>0</v>
      </c>
      <c r="AK87" s="62">
        <f t="shared" si="125"/>
        <v>0</v>
      </c>
      <c r="AL87" s="63">
        <f t="shared" si="125"/>
        <v>0</v>
      </c>
      <c r="AM87" s="61">
        <f t="shared" si="125"/>
        <v>0</v>
      </c>
      <c r="AN87" s="62">
        <f t="shared" si="125"/>
        <v>0</v>
      </c>
      <c r="AO87" s="62">
        <f t="shared" si="125"/>
        <v>0</v>
      </c>
      <c r="AP87" s="63">
        <f t="shared" si="125"/>
        <v>0</v>
      </c>
      <c r="AQ87" s="61">
        <f t="shared" si="126"/>
        <v>0</v>
      </c>
      <c r="AR87" s="62">
        <f t="shared" si="126"/>
        <v>0</v>
      </c>
      <c r="AS87" s="62">
        <f t="shared" si="126"/>
        <v>0</v>
      </c>
      <c r="AT87" s="63">
        <f t="shared" si="126"/>
        <v>0</v>
      </c>
      <c r="AU87" s="61">
        <f t="shared" si="126"/>
        <v>0</v>
      </c>
      <c r="AV87" s="62">
        <f t="shared" si="126"/>
        <v>0</v>
      </c>
      <c r="AW87" s="62">
        <f t="shared" si="126"/>
        <v>0</v>
      </c>
      <c r="AX87" s="63">
        <f t="shared" si="126"/>
        <v>0</v>
      </c>
      <c r="AY87" s="61">
        <f t="shared" si="126"/>
        <v>0</v>
      </c>
      <c r="AZ87" s="62">
        <f t="shared" si="126"/>
        <v>0</v>
      </c>
      <c r="BA87" s="62">
        <f t="shared" si="127"/>
        <v>0</v>
      </c>
      <c r="BB87" s="63">
        <f t="shared" si="127"/>
        <v>0</v>
      </c>
      <c r="BC87" s="61">
        <f t="shared" si="127"/>
        <v>0</v>
      </c>
      <c r="BD87" s="62">
        <f t="shared" si="127"/>
        <v>0</v>
      </c>
      <c r="BE87" s="62">
        <f t="shared" si="127"/>
        <v>0</v>
      </c>
      <c r="BF87" s="63">
        <f t="shared" si="127"/>
        <v>0</v>
      </c>
      <c r="BG87" s="61">
        <f t="shared" si="127"/>
        <v>0</v>
      </c>
      <c r="BH87" s="62">
        <f t="shared" si="127"/>
        <v>0</v>
      </c>
      <c r="BI87" s="62">
        <f t="shared" si="127"/>
        <v>0</v>
      </c>
      <c r="BJ87" s="63">
        <f t="shared" si="127"/>
        <v>0</v>
      </c>
      <c r="BK87" s="61">
        <f t="shared" si="128"/>
        <v>0</v>
      </c>
      <c r="BL87" s="62">
        <f t="shared" si="128"/>
        <v>0</v>
      </c>
      <c r="BM87" s="62">
        <f t="shared" si="128"/>
        <v>0</v>
      </c>
      <c r="BN87" s="63">
        <f t="shared" si="128"/>
        <v>0</v>
      </c>
      <c r="BO87" s="61">
        <f t="shared" si="128"/>
        <v>0</v>
      </c>
      <c r="BP87" s="62">
        <f t="shared" si="128"/>
        <v>0</v>
      </c>
      <c r="BQ87" s="62">
        <f t="shared" si="128"/>
        <v>0</v>
      </c>
      <c r="BR87" s="63">
        <f t="shared" si="128"/>
        <v>0</v>
      </c>
      <c r="BS87" s="61">
        <f t="shared" si="128"/>
        <v>0</v>
      </c>
      <c r="BT87" s="62">
        <f t="shared" si="128"/>
        <v>0</v>
      </c>
      <c r="BU87" s="62">
        <f t="shared" si="129"/>
        <v>0</v>
      </c>
      <c r="BV87" s="63">
        <f t="shared" si="129"/>
        <v>0</v>
      </c>
      <c r="BW87" s="61">
        <f t="shared" si="129"/>
        <v>0</v>
      </c>
      <c r="BX87" s="62">
        <f t="shared" si="129"/>
        <v>0</v>
      </c>
      <c r="BY87" s="62">
        <f t="shared" si="129"/>
        <v>0</v>
      </c>
      <c r="BZ87" s="63">
        <f t="shared" si="129"/>
        <v>0</v>
      </c>
      <c r="CA87" s="61">
        <f t="shared" si="129"/>
        <v>0</v>
      </c>
      <c r="CB87" s="62">
        <f t="shared" si="129"/>
        <v>0</v>
      </c>
      <c r="CC87" s="62">
        <f t="shared" si="129"/>
        <v>0</v>
      </c>
      <c r="CD87" s="63">
        <f t="shared" si="129"/>
        <v>0</v>
      </c>
      <c r="CE87" s="61">
        <f t="shared" si="130"/>
        <v>0</v>
      </c>
      <c r="CF87" s="62">
        <f t="shared" si="130"/>
        <v>0</v>
      </c>
      <c r="CG87" s="62">
        <f t="shared" si="130"/>
        <v>0</v>
      </c>
      <c r="CH87" s="63">
        <f t="shared" si="130"/>
        <v>0</v>
      </c>
      <c r="CI87" s="61">
        <f t="shared" si="130"/>
        <v>0</v>
      </c>
      <c r="CJ87" s="62">
        <f t="shared" si="130"/>
        <v>0</v>
      </c>
      <c r="CK87" s="62">
        <f t="shared" si="130"/>
        <v>0</v>
      </c>
      <c r="CL87" s="63">
        <f t="shared" si="130"/>
        <v>0</v>
      </c>
      <c r="CM87" s="61">
        <f t="shared" si="130"/>
        <v>0</v>
      </c>
      <c r="CN87" s="62">
        <f t="shared" si="130"/>
        <v>0</v>
      </c>
      <c r="CO87" s="62">
        <f t="shared" si="131"/>
        <v>0</v>
      </c>
      <c r="CP87" s="63">
        <f t="shared" si="131"/>
        <v>0</v>
      </c>
      <c r="CQ87" s="61">
        <f t="shared" si="131"/>
        <v>0</v>
      </c>
      <c r="CR87" s="62">
        <f t="shared" si="131"/>
        <v>0</v>
      </c>
      <c r="CS87" s="62">
        <f t="shared" si="131"/>
        <v>0</v>
      </c>
      <c r="CT87" s="63">
        <f t="shared" si="131"/>
        <v>0</v>
      </c>
      <c r="CU87" s="61">
        <f t="shared" si="131"/>
        <v>0</v>
      </c>
      <c r="CV87" s="62">
        <f t="shared" si="131"/>
        <v>0</v>
      </c>
      <c r="CW87" s="62">
        <f t="shared" si="131"/>
        <v>0</v>
      </c>
      <c r="CX87" s="63">
        <f t="shared" si="131"/>
        <v>0</v>
      </c>
      <c r="CY87" s="61">
        <f t="shared" si="132"/>
        <v>0</v>
      </c>
      <c r="CZ87" s="62">
        <f t="shared" si="132"/>
        <v>0</v>
      </c>
      <c r="DA87" s="62">
        <f t="shared" si="132"/>
        <v>0</v>
      </c>
      <c r="DB87" s="63">
        <f t="shared" si="132"/>
        <v>0</v>
      </c>
      <c r="DC87" s="61">
        <f t="shared" si="132"/>
        <v>0</v>
      </c>
      <c r="DD87" s="62">
        <f t="shared" si="132"/>
        <v>0</v>
      </c>
      <c r="DE87" s="62">
        <f t="shared" si="132"/>
        <v>0</v>
      </c>
      <c r="DF87" s="63">
        <f t="shared" si="132"/>
        <v>0</v>
      </c>
      <c r="DG87" s="61">
        <f t="shared" si="132"/>
        <v>0</v>
      </c>
      <c r="DH87" s="62">
        <f t="shared" si="132"/>
        <v>0</v>
      </c>
      <c r="DI87" s="62">
        <f t="shared" si="133"/>
        <v>0</v>
      </c>
      <c r="DJ87" s="63">
        <f t="shared" si="133"/>
        <v>0</v>
      </c>
      <c r="DK87" s="61">
        <f t="shared" si="133"/>
        <v>0</v>
      </c>
      <c r="DL87" s="62">
        <f t="shared" si="133"/>
        <v>0</v>
      </c>
      <c r="DM87" s="62">
        <f t="shared" si="133"/>
        <v>0</v>
      </c>
      <c r="DN87" s="63">
        <f t="shared" si="133"/>
        <v>0</v>
      </c>
      <c r="DO87" s="7">
        <v>102</v>
      </c>
      <c r="DP87" s="23">
        <f>IFERROR(VLOOKUP(I87,'Cpte exploit'!$A$11:$E$35,5,FALSE),0)</f>
        <v>0</v>
      </c>
      <c r="DQ87" s="24">
        <f t="shared" si="18"/>
        <v>0</v>
      </c>
      <c r="DR87" s="23">
        <f>'Cpte exploit'!$B$39</f>
        <v>0</v>
      </c>
      <c r="DS87" s="24">
        <f t="shared" si="19"/>
        <v>0</v>
      </c>
      <c r="DT87" s="23">
        <f>'Cpte exploit'!$B$40</f>
        <v>0</v>
      </c>
      <c r="DU87" s="24">
        <f t="shared" si="20"/>
        <v>0</v>
      </c>
      <c r="DV87" s="23">
        <f>'Cpte exploit'!$B$41</f>
        <v>0</v>
      </c>
      <c r="DW87" s="23"/>
      <c r="DX87" s="24">
        <f t="shared" si="105"/>
        <v>0</v>
      </c>
      <c r="DY87" s="45">
        <f t="shared" si="22"/>
        <v>0</v>
      </c>
      <c r="DZ87" s="45">
        <f t="shared" si="22"/>
        <v>0</v>
      </c>
      <c r="EA87" s="123" t="e">
        <f t="shared" si="112"/>
        <v>#N/A</v>
      </c>
      <c r="EB87" s="15" t="str">
        <f>IFERROR(VLOOKUP(R87,BDD!$G$2:$H$99,2,FALSE),"")</f>
        <v/>
      </c>
      <c r="EC87" s="15" t="str">
        <f>IFERROR(VLOOKUP(S87,BDD!$G$2:$H$99,2,FALSE),"")</f>
        <v/>
      </c>
      <c r="ED87" s="15" t="str">
        <f>IFERROR(VLOOKUP(T87,BDD!$G$2:$H$99,2,FALSE),"")</f>
        <v/>
      </c>
      <c r="EE87" s="15" t="str">
        <f>IFERROR(VLOOKUP(U87,BDD!$G$2:$H$99,2,FALSE),"")</f>
        <v/>
      </c>
      <c r="EF87" s="15" t="str">
        <f t="shared" si="23"/>
        <v/>
      </c>
      <c r="EG87" s="15" t="str">
        <f t="shared" si="24"/>
        <v/>
      </c>
      <c r="EH87" s="15">
        <f t="shared" si="25"/>
        <v>0</v>
      </c>
      <c r="EI87" s="15">
        <f t="shared" si="26"/>
        <v>0</v>
      </c>
      <c r="EJ87" s="15" t="str">
        <f t="shared" si="27"/>
        <v/>
      </c>
      <c r="EK87" s="15" t="str">
        <f t="shared" si="28"/>
        <v/>
      </c>
      <c r="EL87" s="15">
        <f t="shared" si="29"/>
        <v>0</v>
      </c>
      <c r="EM87" s="15">
        <f t="shared" si="30"/>
        <v>0</v>
      </c>
      <c r="EN87" s="15">
        <f t="shared" si="99"/>
        <v>0</v>
      </c>
      <c r="EO87" s="15">
        <f t="shared" si="100"/>
        <v>0</v>
      </c>
      <c r="EP87" s="123">
        <f t="shared" si="106"/>
        <v>0</v>
      </c>
      <c r="EQ87" s="123">
        <f t="shared" si="107"/>
        <v>0</v>
      </c>
      <c r="ER87" s="123">
        <f t="shared" si="108"/>
        <v>0</v>
      </c>
      <c r="ES87" s="15">
        <f t="shared" si="12"/>
        <v>0</v>
      </c>
      <c r="ET87" s="15">
        <f t="shared" si="13"/>
        <v>0</v>
      </c>
      <c r="EU87" s="18">
        <f t="shared" si="109"/>
        <v>0</v>
      </c>
      <c r="EV87" s="19">
        <f t="shared" si="101"/>
        <v>0</v>
      </c>
      <c r="EW87" s="19">
        <f t="shared" si="102"/>
        <v>0</v>
      </c>
      <c r="EX87" s="19">
        <f t="shared" si="103"/>
        <v>0</v>
      </c>
      <c r="EY87" s="19">
        <f t="shared" si="104"/>
        <v>0</v>
      </c>
      <c r="EZ87" s="19">
        <f t="shared" si="110"/>
        <v>0</v>
      </c>
      <c r="FA87" s="19">
        <f t="shared" si="111"/>
        <v>0</v>
      </c>
      <c r="FB87" s="122" t="e">
        <f t="shared" si="113"/>
        <v>#N/A</v>
      </c>
      <c r="FC87" s="122"/>
    </row>
    <row r="88" spans="1:159" hidden="1" x14ac:dyDescent="0.3">
      <c r="A88" s="115" t="e">
        <f>VLOOKUP(FD88,Info!$A$7:$B$106,2,FALSE)</f>
        <v>#N/A</v>
      </c>
      <c r="B88" s="114" t="str">
        <f>IFERROR(VLOOKUP(A88,Info!$B$7:$AD$106,3,FALSE),"")</f>
        <v/>
      </c>
      <c r="C88" s="579"/>
      <c r="D88" s="115" t="str">
        <f>IFERROR(VLOOKUP(A88,Info!$B$7:$AD$106,5,FALSE),"")</f>
        <v/>
      </c>
      <c r="E88" s="115" t="str">
        <f>IFERROR(VLOOKUP(A88,Info!$B$7:$AD$106,28,FALSE),"")</f>
        <v/>
      </c>
      <c r="F88" s="116">
        <f>IFERROR(VLOOKUP(A88,Info!$B$7:$AD$71,13,FALSE),0)</f>
        <v>0</v>
      </c>
      <c r="G88" s="117">
        <f>IFERROR(VLOOKUP(A88,'Base travail'!$B$22:$G$121,4,FALSE)+VLOOKUP(A88,'Base travail'!$B$22:$G$121,5,FALSE),0)</f>
        <v>0</v>
      </c>
      <c r="H88" s="117">
        <f>IFERROR(VLOOKUP(A88,'Base travail'!$B$22:$G$121,6,FALSE),0)</f>
        <v>0</v>
      </c>
      <c r="I88" s="575"/>
      <c r="J88" s="575"/>
      <c r="K88" s="576"/>
      <c r="L88" s="576"/>
      <c r="M88" s="576"/>
      <c r="N88" s="576"/>
      <c r="O88" s="576"/>
      <c r="P88" s="576"/>
      <c r="Q88" s="576"/>
      <c r="R88" s="576"/>
      <c r="S88" s="576"/>
      <c r="T88" s="576"/>
      <c r="U88" s="576"/>
      <c r="W88" s="25">
        <f t="shared" si="124"/>
        <v>0</v>
      </c>
      <c r="X88" s="26">
        <f t="shared" si="124"/>
        <v>0</v>
      </c>
      <c r="Y88" s="26">
        <f t="shared" si="124"/>
        <v>0</v>
      </c>
      <c r="Z88" s="27">
        <f t="shared" si="124"/>
        <v>0</v>
      </c>
      <c r="AA88" s="25">
        <f t="shared" si="124"/>
        <v>0</v>
      </c>
      <c r="AB88" s="26">
        <f t="shared" si="124"/>
        <v>0</v>
      </c>
      <c r="AC88" s="26">
        <f t="shared" si="124"/>
        <v>0</v>
      </c>
      <c r="AD88" s="27">
        <f t="shared" si="124"/>
        <v>0</v>
      </c>
      <c r="AE88" s="25">
        <f t="shared" si="124"/>
        <v>0</v>
      </c>
      <c r="AF88" s="26">
        <f t="shared" si="124"/>
        <v>0</v>
      </c>
      <c r="AG88" s="26">
        <f t="shared" si="125"/>
        <v>0</v>
      </c>
      <c r="AH88" s="27">
        <f t="shared" si="125"/>
        <v>0</v>
      </c>
      <c r="AI88" s="25">
        <f t="shared" si="125"/>
        <v>0</v>
      </c>
      <c r="AJ88" s="26">
        <f t="shared" si="125"/>
        <v>0</v>
      </c>
      <c r="AK88" s="26">
        <f t="shared" si="125"/>
        <v>0</v>
      </c>
      <c r="AL88" s="27">
        <f t="shared" si="125"/>
        <v>0</v>
      </c>
      <c r="AM88" s="25">
        <f t="shared" si="125"/>
        <v>0</v>
      </c>
      <c r="AN88" s="26">
        <f t="shared" si="125"/>
        <v>0</v>
      </c>
      <c r="AO88" s="26">
        <f t="shared" si="125"/>
        <v>0</v>
      </c>
      <c r="AP88" s="27">
        <f t="shared" si="125"/>
        <v>0</v>
      </c>
      <c r="AQ88" s="25">
        <f t="shared" si="126"/>
        <v>0</v>
      </c>
      <c r="AR88" s="26">
        <f t="shared" si="126"/>
        <v>0</v>
      </c>
      <c r="AS88" s="26">
        <f t="shared" si="126"/>
        <v>0</v>
      </c>
      <c r="AT88" s="27">
        <f t="shared" si="126"/>
        <v>0</v>
      </c>
      <c r="AU88" s="25">
        <f t="shared" si="126"/>
        <v>0</v>
      </c>
      <c r="AV88" s="26">
        <f t="shared" si="126"/>
        <v>0</v>
      </c>
      <c r="AW88" s="26">
        <f t="shared" si="126"/>
        <v>0</v>
      </c>
      <c r="AX88" s="27">
        <f t="shared" si="126"/>
        <v>0</v>
      </c>
      <c r="AY88" s="25">
        <f t="shared" si="126"/>
        <v>0</v>
      </c>
      <c r="AZ88" s="26">
        <f t="shared" si="126"/>
        <v>0</v>
      </c>
      <c r="BA88" s="26">
        <f t="shared" si="127"/>
        <v>0</v>
      </c>
      <c r="BB88" s="27">
        <f t="shared" si="127"/>
        <v>0</v>
      </c>
      <c r="BC88" s="25">
        <f t="shared" si="127"/>
        <v>0</v>
      </c>
      <c r="BD88" s="26">
        <f t="shared" si="127"/>
        <v>0</v>
      </c>
      <c r="BE88" s="26">
        <f t="shared" si="127"/>
        <v>0</v>
      </c>
      <c r="BF88" s="27">
        <f t="shared" si="127"/>
        <v>0</v>
      </c>
      <c r="BG88" s="25">
        <f t="shared" si="127"/>
        <v>0</v>
      </c>
      <c r="BH88" s="26">
        <f t="shared" si="127"/>
        <v>0</v>
      </c>
      <c r="BI88" s="26">
        <f t="shared" si="127"/>
        <v>0</v>
      </c>
      <c r="BJ88" s="27">
        <f t="shared" si="127"/>
        <v>0</v>
      </c>
      <c r="BK88" s="25">
        <f t="shared" si="128"/>
        <v>0</v>
      </c>
      <c r="BL88" s="26">
        <f t="shared" si="128"/>
        <v>0</v>
      </c>
      <c r="BM88" s="26">
        <f t="shared" si="128"/>
        <v>0</v>
      </c>
      <c r="BN88" s="27">
        <f t="shared" si="128"/>
        <v>0</v>
      </c>
      <c r="BO88" s="25">
        <f t="shared" si="128"/>
        <v>0</v>
      </c>
      <c r="BP88" s="26">
        <f t="shared" si="128"/>
        <v>0</v>
      </c>
      <c r="BQ88" s="26">
        <f t="shared" si="128"/>
        <v>0</v>
      </c>
      <c r="BR88" s="27">
        <f t="shared" si="128"/>
        <v>0</v>
      </c>
      <c r="BS88" s="25">
        <f t="shared" si="128"/>
        <v>0</v>
      </c>
      <c r="BT88" s="26">
        <f t="shared" si="128"/>
        <v>0</v>
      </c>
      <c r="BU88" s="26">
        <f t="shared" si="129"/>
        <v>0</v>
      </c>
      <c r="BV88" s="27">
        <f t="shared" si="129"/>
        <v>0</v>
      </c>
      <c r="BW88" s="25">
        <f t="shared" si="129"/>
        <v>0</v>
      </c>
      <c r="BX88" s="26">
        <f t="shared" si="129"/>
        <v>0</v>
      </c>
      <c r="BY88" s="26">
        <f t="shared" si="129"/>
        <v>0</v>
      </c>
      <c r="BZ88" s="27">
        <f t="shared" si="129"/>
        <v>0</v>
      </c>
      <c r="CA88" s="25">
        <f t="shared" si="129"/>
        <v>0</v>
      </c>
      <c r="CB88" s="26">
        <f t="shared" si="129"/>
        <v>0</v>
      </c>
      <c r="CC88" s="26">
        <f t="shared" si="129"/>
        <v>0</v>
      </c>
      <c r="CD88" s="27">
        <f t="shared" si="129"/>
        <v>0</v>
      </c>
      <c r="CE88" s="25">
        <f t="shared" si="130"/>
        <v>0</v>
      </c>
      <c r="CF88" s="26">
        <f t="shared" si="130"/>
        <v>0</v>
      </c>
      <c r="CG88" s="26">
        <f t="shared" si="130"/>
        <v>0</v>
      </c>
      <c r="CH88" s="27">
        <f t="shared" si="130"/>
        <v>0</v>
      </c>
      <c r="CI88" s="25">
        <f t="shared" si="130"/>
        <v>0</v>
      </c>
      <c r="CJ88" s="26">
        <f t="shared" si="130"/>
        <v>0</v>
      </c>
      <c r="CK88" s="26">
        <f t="shared" si="130"/>
        <v>0</v>
      </c>
      <c r="CL88" s="27">
        <f t="shared" si="130"/>
        <v>0</v>
      </c>
      <c r="CM88" s="25">
        <f t="shared" si="130"/>
        <v>0</v>
      </c>
      <c r="CN88" s="26">
        <f t="shared" si="130"/>
        <v>0</v>
      </c>
      <c r="CO88" s="26">
        <f t="shared" si="131"/>
        <v>0</v>
      </c>
      <c r="CP88" s="27">
        <f t="shared" si="131"/>
        <v>0</v>
      </c>
      <c r="CQ88" s="25">
        <f t="shared" si="131"/>
        <v>0</v>
      </c>
      <c r="CR88" s="26">
        <f t="shared" si="131"/>
        <v>0</v>
      </c>
      <c r="CS88" s="26">
        <f t="shared" si="131"/>
        <v>0</v>
      </c>
      <c r="CT88" s="27">
        <f t="shared" si="131"/>
        <v>0</v>
      </c>
      <c r="CU88" s="25">
        <f t="shared" si="131"/>
        <v>0</v>
      </c>
      <c r="CV88" s="26">
        <f t="shared" si="131"/>
        <v>0</v>
      </c>
      <c r="CW88" s="26">
        <f t="shared" si="131"/>
        <v>0</v>
      </c>
      <c r="CX88" s="27">
        <f t="shared" si="131"/>
        <v>0</v>
      </c>
      <c r="CY88" s="25">
        <f t="shared" si="132"/>
        <v>0</v>
      </c>
      <c r="CZ88" s="26">
        <f t="shared" si="132"/>
        <v>0</v>
      </c>
      <c r="DA88" s="26">
        <f t="shared" si="132"/>
        <v>0</v>
      </c>
      <c r="DB88" s="27">
        <f t="shared" si="132"/>
        <v>0</v>
      </c>
      <c r="DC88" s="25">
        <f t="shared" si="132"/>
        <v>0</v>
      </c>
      <c r="DD88" s="26">
        <f t="shared" si="132"/>
        <v>0</v>
      </c>
      <c r="DE88" s="26">
        <f t="shared" si="132"/>
        <v>0</v>
      </c>
      <c r="DF88" s="27">
        <f t="shared" si="132"/>
        <v>0</v>
      </c>
      <c r="DG88" s="25">
        <f t="shared" si="132"/>
        <v>0</v>
      </c>
      <c r="DH88" s="26">
        <f t="shared" si="132"/>
        <v>0</v>
      </c>
      <c r="DI88" s="26">
        <f t="shared" si="133"/>
        <v>0</v>
      </c>
      <c r="DJ88" s="27">
        <f t="shared" si="133"/>
        <v>0</v>
      </c>
      <c r="DK88" s="25">
        <f t="shared" si="133"/>
        <v>0</v>
      </c>
      <c r="DL88" s="26">
        <f t="shared" si="133"/>
        <v>0</v>
      </c>
      <c r="DM88" s="26">
        <f t="shared" si="133"/>
        <v>0</v>
      </c>
      <c r="DN88" s="27">
        <f t="shared" si="133"/>
        <v>0</v>
      </c>
      <c r="DO88" s="7">
        <v>103</v>
      </c>
      <c r="DP88" s="16">
        <f>IFERROR(VLOOKUP(I88,'Cpte exploit'!$A$11:$E$35,5,FALSE),0)</f>
        <v>0</v>
      </c>
      <c r="DQ88" s="17">
        <f t="shared" si="18"/>
        <v>0</v>
      </c>
      <c r="DR88" s="16">
        <f>'Cpte exploit'!$B$39</f>
        <v>0</v>
      </c>
      <c r="DS88" s="17">
        <f t="shared" si="19"/>
        <v>0</v>
      </c>
      <c r="DT88" s="16">
        <f>'Cpte exploit'!$B$40</f>
        <v>0</v>
      </c>
      <c r="DU88" s="17">
        <f t="shared" si="20"/>
        <v>0</v>
      </c>
      <c r="DV88" s="16">
        <f>'Cpte exploit'!$B$41</f>
        <v>0</v>
      </c>
      <c r="DW88" s="16"/>
      <c r="DX88" s="17">
        <f t="shared" si="105"/>
        <v>0</v>
      </c>
      <c r="DY88" s="44">
        <f t="shared" si="22"/>
        <v>0</v>
      </c>
      <c r="DZ88" s="44">
        <f t="shared" si="22"/>
        <v>0</v>
      </c>
      <c r="EA88" s="124" t="e">
        <f t="shared" si="112"/>
        <v>#N/A</v>
      </c>
      <c r="EB88" s="15" t="str">
        <f>IFERROR(VLOOKUP(R88,BDD!$G$2:$H$99,2,FALSE),"")</f>
        <v/>
      </c>
      <c r="EC88" s="15" t="str">
        <f>IFERROR(VLOOKUP(S88,BDD!$G$2:$H$99,2,FALSE),"")</f>
        <v/>
      </c>
      <c r="ED88" s="15" t="str">
        <f>IFERROR(VLOOKUP(T88,BDD!$G$2:$H$99,2,FALSE),"")</f>
        <v/>
      </c>
      <c r="EE88" s="15" t="str">
        <f>IFERROR(VLOOKUP(U88,BDD!$G$2:$H$99,2,FALSE),"")</f>
        <v/>
      </c>
      <c r="EF88" s="15" t="str">
        <f t="shared" si="23"/>
        <v/>
      </c>
      <c r="EG88" s="15" t="str">
        <f t="shared" si="24"/>
        <v/>
      </c>
      <c r="EH88" s="15">
        <f t="shared" si="25"/>
        <v>0</v>
      </c>
      <c r="EI88" s="15">
        <f t="shared" si="26"/>
        <v>0</v>
      </c>
      <c r="EJ88" s="15" t="str">
        <f t="shared" si="27"/>
        <v/>
      </c>
      <c r="EK88" s="15" t="str">
        <f t="shared" si="28"/>
        <v/>
      </c>
      <c r="EL88" s="15">
        <f t="shared" si="29"/>
        <v>0</v>
      </c>
      <c r="EM88" s="15">
        <f t="shared" si="30"/>
        <v>0</v>
      </c>
      <c r="EN88" s="15">
        <f t="shared" si="99"/>
        <v>0</v>
      </c>
      <c r="EO88" s="15">
        <f t="shared" si="100"/>
        <v>0</v>
      </c>
      <c r="EP88" s="124">
        <f t="shared" si="106"/>
        <v>0</v>
      </c>
      <c r="EQ88" s="124">
        <f t="shared" si="107"/>
        <v>0</v>
      </c>
      <c r="ER88" s="124">
        <f t="shared" si="108"/>
        <v>0</v>
      </c>
      <c r="ES88" s="15">
        <f t="shared" si="12"/>
        <v>0</v>
      </c>
      <c r="ET88" s="15">
        <f t="shared" si="13"/>
        <v>0</v>
      </c>
      <c r="EU88" s="18">
        <f t="shared" si="109"/>
        <v>0</v>
      </c>
      <c r="EV88" s="19">
        <f t="shared" si="101"/>
        <v>0</v>
      </c>
      <c r="EW88" s="19">
        <f t="shared" si="102"/>
        <v>0</v>
      </c>
      <c r="EX88" s="19">
        <f t="shared" si="103"/>
        <v>0</v>
      </c>
      <c r="EY88" s="19">
        <f t="shared" si="104"/>
        <v>0</v>
      </c>
      <c r="EZ88" s="19">
        <f t="shared" si="110"/>
        <v>0</v>
      </c>
      <c r="FA88" s="19">
        <f t="shared" si="111"/>
        <v>0</v>
      </c>
      <c r="FB88" s="117" t="e">
        <f t="shared" si="113"/>
        <v>#N/A</v>
      </c>
      <c r="FC88" s="117"/>
    </row>
    <row r="89" spans="1:159" hidden="1" x14ac:dyDescent="0.3">
      <c r="A89" s="120" t="e">
        <f>VLOOKUP(FD89,Info!$A$7:$B$106,2,FALSE)</f>
        <v>#N/A</v>
      </c>
      <c r="B89" s="119" t="str">
        <f>IFERROR(VLOOKUP(A89,Info!$B$7:$AD$106,3,FALSE),"")</f>
        <v/>
      </c>
      <c r="C89" s="578"/>
      <c r="D89" s="120" t="str">
        <f>IFERROR(VLOOKUP(A89,Info!$B$7:$AD$106,5,FALSE),"")</f>
        <v/>
      </c>
      <c r="E89" s="120" t="str">
        <f>IFERROR(VLOOKUP(A89,Info!$B$7:$AD$106,28,FALSE),"")</f>
        <v/>
      </c>
      <c r="F89" s="121">
        <f>IFERROR(VLOOKUP(A89,Info!$B$7:$AD$71,13,FALSE),0)</f>
        <v>0</v>
      </c>
      <c r="G89" s="122">
        <f>IFERROR(VLOOKUP(A89,'Base travail'!$B$22:$G$121,4,FALSE)+VLOOKUP(A89,'Base travail'!$B$22:$G$121,5,FALSE),0)</f>
        <v>0</v>
      </c>
      <c r="H89" s="122">
        <f>IFERROR(VLOOKUP(A89,'Base travail'!$B$22:$G$121,6,FALSE),0)</f>
        <v>0</v>
      </c>
      <c r="I89" s="573"/>
      <c r="J89" s="573"/>
      <c r="K89" s="574"/>
      <c r="L89" s="574"/>
      <c r="M89" s="574"/>
      <c r="N89" s="574"/>
      <c r="O89" s="574"/>
      <c r="P89" s="574"/>
      <c r="Q89" s="574"/>
      <c r="R89" s="574"/>
      <c r="S89" s="574"/>
      <c r="T89" s="574"/>
      <c r="U89" s="574"/>
      <c r="W89" s="61">
        <f t="shared" si="124"/>
        <v>0</v>
      </c>
      <c r="X89" s="62">
        <f t="shared" si="124"/>
        <v>0</v>
      </c>
      <c r="Y89" s="62">
        <f t="shared" si="124"/>
        <v>0</v>
      </c>
      <c r="Z89" s="63">
        <f t="shared" si="124"/>
        <v>0</v>
      </c>
      <c r="AA89" s="61">
        <f t="shared" si="124"/>
        <v>0</v>
      </c>
      <c r="AB89" s="62">
        <f t="shared" si="124"/>
        <v>0</v>
      </c>
      <c r="AC89" s="62">
        <f t="shared" si="124"/>
        <v>0</v>
      </c>
      <c r="AD89" s="63">
        <f t="shared" si="124"/>
        <v>0</v>
      </c>
      <c r="AE89" s="61">
        <f t="shared" si="124"/>
        <v>0</v>
      </c>
      <c r="AF89" s="62">
        <f t="shared" si="124"/>
        <v>0</v>
      </c>
      <c r="AG89" s="62">
        <f t="shared" si="125"/>
        <v>0</v>
      </c>
      <c r="AH89" s="63">
        <f t="shared" si="125"/>
        <v>0</v>
      </c>
      <c r="AI89" s="61">
        <f t="shared" si="125"/>
        <v>0</v>
      </c>
      <c r="AJ89" s="62">
        <f t="shared" si="125"/>
        <v>0</v>
      </c>
      <c r="AK89" s="62">
        <f t="shared" si="125"/>
        <v>0</v>
      </c>
      <c r="AL89" s="63">
        <f t="shared" si="125"/>
        <v>0</v>
      </c>
      <c r="AM89" s="61">
        <f t="shared" si="125"/>
        <v>0</v>
      </c>
      <c r="AN89" s="62">
        <f t="shared" si="125"/>
        <v>0</v>
      </c>
      <c r="AO89" s="62">
        <f t="shared" si="125"/>
        <v>0</v>
      </c>
      <c r="AP89" s="63">
        <f t="shared" si="125"/>
        <v>0</v>
      </c>
      <c r="AQ89" s="61">
        <f t="shared" si="126"/>
        <v>0</v>
      </c>
      <c r="AR89" s="62">
        <f t="shared" si="126"/>
        <v>0</v>
      </c>
      <c r="AS89" s="62">
        <f t="shared" si="126"/>
        <v>0</v>
      </c>
      <c r="AT89" s="63">
        <f t="shared" si="126"/>
        <v>0</v>
      </c>
      <c r="AU89" s="61">
        <f t="shared" si="126"/>
        <v>0</v>
      </c>
      <c r="AV89" s="62">
        <f t="shared" si="126"/>
        <v>0</v>
      </c>
      <c r="AW89" s="62">
        <f t="shared" si="126"/>
        <v>0</v>
      </c>
      <c r="AX89" s="63">
        <f t="shared" si="126"/>
        <v>0</v>
      </c>
      <c r="AY89" s="61">
        <f t="shared" si="126"/>
        <v>0</v>
      </c>
      <c r="AZ89" s="62">
        <f t="shared" si="126"/>
        <v>0</v>
      </c>
      <c r="BA89" s="62">
        <f t="shared" si="127"/>
        <v>0</v>
      </c>
      <c r="BB89" s="63">
        <f t="shared" si="127"/>
        <v>0</v>
      </c>
      <c r="BC89" s="61">
        <f t="shared" si="127"/>
        <v>0</v>
      </c>
      <c r="BD89" s="62">
        <f t="shared" si="127"/>
        <v>0</v>
      </c>
      <c r="BE89" s="62">
        <f t="shared" si="127"/>
        <v>0</v>
      </c>
      <c r="BF89" s="63">
        <f t="shared" si="127"/>
        <v>0</v>
      </c>
      <c r="BG89" s="61">
        <f t="shared" si="127"/>
        <v>0</v>
      </c>
      <c r="BH89" s="62">
        <f t="shared" si="127"/>
        <v>0</v>
      </c>
      <c r="BI89" s="62">
        <f t="shared" si="127"/>
        <v>0</v>
      </c>
      <c r="BJ89" s="63">
        <f t="shared" si="127"/>
        <v>0</v>
      </c>
      <c r="BK89" s="61">
        <f t="shared" si="128"/>
        <v>0</v>
      </c>
      <c r="BL89" s="62">
        <f t="shared" si="128"/>
        <v>0</v>
      </c>
      <c r="BM89" s="62">
        <f t="shared" si="128"/>
        <v>0</v>
      </c>
      <c r="BN89" s="63">
        <f t="shared" si="128"/>
        <v>0</v>
      </c>
      <c r="BO89" s="61">
        <f t="shared" si="128"/>
        <v>0</v>
      </c>
      <c r="BP89" s="62">
        <f t="shared" si="128"/>
        <v>0</v>
      </c>
      <c r="BQ89" s="62">
        <f t="shared" si="128"/>
        <v>0</v>
      </c>
      <c r="BR89" s="63">
        <f t="shared" si="128"/>
        <v>0</v>
      </c>
      <c r="BS89" s="61">
        <f t="shared" si="128"/>
        <v>0</v>
      </c>
      <c r="BT89" s="62">
        <f t="shared" si="128"/>
        <v>0</v>
      </c>
      <c r="BU89" s="62">
        <f t="shared" si="129"/>
        <v>0</v>
      </c>
      <c r="BV89" s="63">
        <f t="shared" si="129"/>
        <v>0</v>
      </c>
      <c r="BW89" s="61">
        <f t="shared" si="129"/>
        <v>0</v>
      </c>
      <c r="BX89" s="62">
        <f t="shared" si="129"/>
        <v>0</v>
      </c>
      <c r="BY89" s="62">
        <f t="shared" si="129"/>
        <v>0</v>
      </c>
      <c r="BZ89" s="63">
        <f t="shared" si="129"/>
        <v>0</v>
      </c>
      <c r="CA89" s="61">
        <f t="shared" si="129"/>
        <v>0</v>
      </c>
      <c r="CB89" s="62">
        <f t="shared" si="129"/>
        <v>0</v>
      </c>
      <c r="CC89" s="62">
        <f t="shared" si="129"/>
        <v>0</v>
      </c>
      <c r="CD89" s="63">
        <f t="shared" si="129"/>
        <v>0</v>
      </c>
      <c r="CE89" s="61">
        <f t="shared" si="130"/>
        <v>0</v>
      </c>
      <c r="CF89" s="62">
        <f t="shared" si="130"/>
        <v>0</v>
      </c>
      <c r="CG89" s="62">
        <f t="shared" si="130"/>
        <v>0</v>
      </c>
      <c r="CH89" s="63">
        <f t="shared" si="130"/>
        <v>0</v>
      </c>
      <c r="CI89" s="61">
        <f t="shared" si="130"/>
        <v>0</v>
      </c>
      <c r="CJ89" s="62">
        <f t="shared" si="130"/>
        <v>0</v>
      </c>
      <c r="CK89" s="62">
        <f t="shared" si="130"/>
        <v>0</v>
      </c>
      <c r="CL89" s="63">
        <f t="shared" si="130"/>
        <v>0</v>
      </c>
      <c r="CM89" s="61">
        <f t="shared" si="130"/>
        <v>0</v>
      </c>
      <c r="CN89" s="62">
        <f t="shared" si="130"/>
        <v>0</v>
      </c>
      <c r="CO89" s="62">
        <f t="shared" si="131"/>
        <v>0</v>
      </c>
      <c r="CP89" s="63">
        <f t="shared" si="131"/>
        <v>0</v>
      </c>
      <c r="CQ89" s="61">
        <f t="shared" si="131"/>
        <v>0</v>
      </c>
      <c r="CR89" s="62">
        <f t="shared" si="131"/>
        <v>0</v>
      </c>
      <c r="CS89" s="62">
        <f t="shared" si="131"/>
        <v>0</v>
      </c>
      <c r="CT89" s="63">
        <f t="shared" si="131"/>
        <v>0</v>
      </c>
      <c r="CU89" s="61">
        <f t="shared" si="131"/>
        <v>0</v>
      </c>
      <c r="CV89" s="62">
        <f t="shared" si="131"/>
        <v>0</v>
      </c>
      <c r="CW89" s="62">
        <f t="shared" si="131"/>
        <v>0</v>
      </c>
      <c r="CX89" s="63">
        <f t="shared" si="131"/>
        <v>0</v>
      </c>
      <c r="CY89" s="61">
        <f t="shared" si="132"/>
        <v>0</v>
      </c>
      <c r="CZ89" s="62">
        <f t="shared" si="132"/>
        <v>0</v>
      </c>
      <c r="DA89" s="62">
        <f t="shared" si="132"/>
        <v>0</v>
      </c>
      <c r="DB89" s="63">
        <f t="shared" si="132"/>
        <v>0</v>
      </c>
      <c r="DC89" s="61">
        <f t="shared" si="132"/>
        <v>0</v>
      </c>
      <c r="DD89" s="62">
        <f t="shared" si="132"/>
        <v>0</v>
      </c>
      <c r="DE89" s="62">
        <f t="shared" si="132"/>
        <v>0</v>
      </c>
      <c r="DF89" s="63">
        <f t="shared" si="132"/>
        <v>0</v>
      </c>
      <c r="DG89" s="61">
        <f t="shared" si="132"/>
        <v>0</v>
      </c>
      <c r="DH89" s="62">
        <f t="shared" si="132"/>
        <v>0</v>
      </c>
      <c r="DI89" s="62">
        <f t="shared" si="133"/>
        <v>0</v>
      </c>
      <c r="DJ89" s="63">
        <f t="shared" si="133"/>
        <v>0</v>
      </c>
      <c r="DK89" s="61">
        <f t="shared" si="133"/>
        <v>0</v>
      </c>
      <c r="DL89" s="62">
        <f t="shared" si="133"/>
        <v>0</v>
      </c>
      <c r="DM89" s="62">
        <f t="shared" si="133"/>
        <v>0</v>
      </c>
      <c r="DN89" s="63">
        <f t="shared" si="133"/>
        <v>0</v>
      </c>
      <c r="DO89" s="7">
        <v>104</v>
      </c>
      <c r="DP89" s="23">
        <f>IFERROR(VLOOKUP(I89,'Cpte exploit'!$A$11:$E$35,5,FALSE),0)</f>
        <v>0</v>
      </c>
      <c r="DQ89" s="24">
        <f t="shared" si="18"/>
        <v>0</v>
      </c>
      <c r="DR89" s="23">
        <f>'Cpte exploit'!$B$39</f>
        <v>0</v>
      </c>
      <c r="DS89" s="24">
        <f t="shared" si="19"/>
        <v>0</v>
      </c>
      <c r="DT89" s="23">
        <f>'Cpte exploit'!$B$40</f>
        <v>0</v>
      </c>
      <c r="DU89" s="24">
        <f t="shared" si="20"/>
        <v>0</v>
      </c>
      <c r="DV89" s="23">
        <f>'Cpte exploit'!$B$41</f>
        <v>0</v>
      </c>
      <c r="DW89" s="23"/>
      <c r="DX89" s="24">
        <f t="shared" si="105"/>
        <v>0</v>
      </c>
      <c r="DY89" s="45">
        <f t="shared" si="22"/>
        <v>0</v>
      </c>
      <c r="DZ89" s="45">
        <f t="shared" si="22"/>
        <v>0</v>
      </c>
      <c r="EA89" s="123" t="e">
        <f t="shared" si="112"/>
        <v>#N/A</v>
      </c>
      <c r="EB89" s="15" t="str">
        <f>IFERROR(VLOOKUP(R89,BDD!$G$2:$H$99,2,FALSE),"")</f>
        <v/>
      </c>
      <c r="EC89" s="15" t="str">
        <f>IFERROR(VLOOKUP(S89,BDD!$G$2:$H$99,2,FALSE),"")</f>
        <v/>
      </c>
      <c r="ED89" s="15" t="str">
        <f>IFERROR(VLOOKUP(T89,BDD!$G$2:$H$99,2,FALSE),"")</f>
        <v/>
      </c>
      <c r="EE89" s="15" t="str">
        <f>IFERROR(VLOOKUP(U89,BDD!$G$2:$H$99,2,FALSE),"")</f>
        <v/>
      </c>
      <c r="EF89" s="15" t="str">
        <f t="shared" si="23"/>
        <v/>
      </c>
      <c r="EG89" s="15" t="str">
        <f t="shared" si="24"/>
        <v/>
      </c>
      <c r="EH89" s="15">
        <f t="shared" si="25"/>
        <v>0</v>
      </c>
      <c r="EI89" s="15">
        <f t="shared" si="26"/>
        <v>0</v>
      </c>
      <c r="EJ89" s="15" t="str">
        <f t="shared" si="27"/>
        <v/>
      </c>
      <c r="EK89" s="15" t="str">
        <f t="shared" si="28"/>
        <v/>
      </c>
      <c r="EL89" s="15">
        <f t="shared" si="29"/>
        <v>0</v>
      </c>
      <c r="EM89" s="15">
        <f t="shared" si="30"/>
        <v>0</v>
      </c>
      <c r="EN89" s="15">
        <f t="shared" si="99"/>
        <v>0</v>
      </c>
      <c r="EO89" s="15">
        <f t="shared" si="100"/>
        <v>0</v>
      </c>
      <c r="EP89" s="123">
        <f t="shared" si="106"/>
        <v>0</v>
      </c>
      <c r="EQ89" s="123">
        <f t="shared" si="107"/>
        <v>0</v>
      </c>
      <c r="ER89" s="123">
        <f t="shared" si="108"/>
        <v>0</v>
      </c>
      <c r="ES89" s="15">
        <f t="shared" si="12"/>
        <v>0</v>
      </c>
      <c r="ET89" s="15">
        <f t="shared" si="13"/>
        <v>0</v>
      </c>
      <c r="EU89" s="18">
        <f t="shared" si="109"/>
        <v>0</v>
      </c>
      <c r="EV89" s="19">
        <f t="shared" si="101"/>
        <v>0</v>
      </c>
      <c r="EW89" s="19">
        <f t="shared" si="102"/>
        <v>0</v>
      </c>
      <c r="EX89" s="19">
        <f t="shared" si="103"/>
        <v>0</v>
      </c>
      <c r="EY89" s="19">
        <f t="shared" si="104"/>
        <v>0</v>
      </c>
      <c r="EZ89" s="19">
        <f t="shared" si="110"/>
        <v>0</v>
      </c>
      <c r="FA89" s="19">
        <f t="shared" si="111"/>
        <v>0</v>
      </c>
      <c r="FB89" s="122" t="e">
        <f t="shared" si="113"/>
        <v>#N/A</v>
      </c>
      <c r="FC89" s="122"/>
    </row>
    <row r="90" spans="1:159" hidden="1" x14ac:dyDescent="0.3">
      <c r="A90" s="115" t="e">
        <f>VLOOKUP(FD90,Info!$A$7:$B$106,2,FALSE)</f>
        <v>#N/A</v>
      </c>
      <c r="B90" s="114" t="str">
        <f>IFERROR(VLOOKUP(A90,Info!$B$7:$AD$106,3,FALSE),"")</f>
        <v/>
      </c>
      <c r="C90" s="579"/>
      <c r="D90" s="115" t="str">
        <f>IFERROR(VLOOKUP(A90,Info!$B$7:$AD$106,5,FALSE),"")</f>
        <v/>
      </c>
      <c r="E90" s="115" t="str">
        <f>IFERROR(VLOOKUP(A90,Info!$B$7:$AD$106,28,FALSE),"")</f>
        <v/>
      </c>
      <c r="F90" s="116">
        <f>IFERROR(VLOOKUP(A90,Info!$B$7:$AD$71,13,FALSE),0)</f>
        <v>0</v>
      </c>
      <c r="G90" s="117">
        <f>IFERROR(VLOOKUP(A90,'Base travail'!$B$22:$G$121,4,FALSE)+VLOOKUP(A90,'Base travail'!$B$22:$G$121,5,FALSE),0)</f>
        <v>0</v>
      </c>
      <c r="H90" s="117">
        <f>IFERROR(VLOOKUP(A90,'Base travail'!$B$22:$G$121,6,FALSE),0)</f>
        <v>0</v>
      </c>
      <c r="I90" s="575"/>
      <c r="J90" s="575"/>
      <c r="K90" s="576"/>
      <c r="L90" s="576"/>
      <c r="M90" s="576"/>
      <c r="N90" s="576"/>
      <c r="O90" s="576"/>
      <c r="P90" s="576"/>
      <c r="Q90" s="576"/>
      <c r="R90" s="576"/>
      <c r="S90" s="576"/>
      <c r="T90" s="576"/>
      <c r="U90" s="576"/>
      <c r="W90" s="25">
        <f t="shared" si="124"/>
        <v>0</v>
      </c>
      <c r="X90" s="26">
        <f t="shared" si="124"/>
        <v>0</v>
      </c>
      <c r="Y90" s="26">
        <f t="shared" si="124"/>
        <v>0</v>
      </c>
      <c r="Z90" s="27">
        <f t="shared" si="124"/>
        <v>0</v>
      </c>
      <c r="AA90" s="25">
        <f t="shared" si="124"/>
        <v>0</v>
      </c>
      <c r="AB90" s="26">
        <f t="shared" si="124"/>
        <v>0</v>
      </c>
      <c r="AC90" s="26">
        <f t="shared" si="124"/>
        <v>0</v>
      </c>
      <c r="AD90" s="27">
        <f t="shared" si="124"/>
        <v>0</v>
      </c>
      <c r="AE90" s="25">
        <f t="shared" si="124"/>
        <v>0</v>
      </c>
      <c r="AF90" s="26">
        <f t="shared" si="124"/>
        <v>0</v>
      </c>
      <c r="AG90" s="26">
        <f t="shared" si="125"/>
        <v>0</v>
      </c>
      <c r="AH90" s="27">
        <f t="shared" si="125"/>
        <v>0</v>
      </c>
      <c r="AI90" s="25">
        <f t="shared" si="125"/>
        <v>0</v>
      </c>
      <c r="AJ90" s="26">
        <f t="shared" si="125"/>
        <v>0</v>
      </c>
      <c r="AK90" s="26">
        <f t="shared" si="125"/>
        <v>0</v>
      </c>
      <c r="AL90" s="27">
        <f t="shared" si="125"/>
        <v>0</v>
      </c>
      <c r="AM90" s="25">
        <f t="shared" si="125"/>
        <v>0</v>
      </c>
      <c r="AN90" s="26">
        <f t="shared" si="125"/>
        <v>0</v>
      </c>
      <c r="AO90" s="26">
        <f t="shared" si="125"/>
        <v>0</v>
      </c>
      <c r="AP90" s="27">
        <f t="shared" si="125"/>
        <v>0</v>
      </c>
      <c r="AQ90" s="25">
        <f t="shared" si="126"/>
        <v>0</v>
      </c>
      <c r="AR90" s="26">
        <f t="shared" si="126"/>
        <v>0</v>
      </c>
      <c r="AS90" s="26">
        <f t="shared" si="126"/>
        <v>0</v>
      </c>
      <c r="AT90" s="27">
        <f t="shared" si="126"/>
        <v>0</v>
      </c>
      <c r="AU90" s="25">
        <f t="shared" si="126"/>
        <v>0</v>
      </c>
      <c r="AV90" s="26">
        <f t="shared" si="126"/>
        <v>0</v>
      </c>
      <c r="AW90" s="26">
        <f t="shared" si="126"/>
        <v>0</v>
      </c>
      <c r="AX90" s="27">
        <f t="shared" si="126"/>
        <v>0</v>
      </c>
      <c r="AY90" s="25">
        <f t="shared" si="126"/>
        <v>0</v>
      </c>
      <c r="AZ90" s="26">
        <f t="shared" si="126"/>
        <v>0</v>
      </c>
      <c r="BA90" s="26">
        <f t="shared" si="127"/>
        <v>0</v>
      </c>
      <c r="BB90" s="27">
        <f t="shared" si="127"/>
        <v>0</v>
      </c>
      <c r="BC90" s="25">
        <f t="shared" si="127"/>
        <v>0</v>
      </c>
      <c r="BD90" s="26">
        <f t="shared" si="127"/>
        <v>0</v>
      </c>
      <c r="BE90" s="26">
        <f t="shared" si="127"/>
        <v>0</v>
      </c>
      <c r="BF90" s="27">
        <f t="shared" si="127"/>
        <v>0</v>
      </c>
      <c r="BG90" s="25">
        <f t="shared" si="127"/>
        <v>0</v>
      </c>
      <c r="BH90" s="26">
        <f t="shared" si="127"/>
        <v>0</v>
      </c>
      <c r="BI90" s="26">
        <f t="shared" si="127"/>
        <v>0</v>
      </c>
      <c r="BJ90" s="27">
        <f t="shared" si="127"/>
        <v>0</v>
      </c>
      <c r="BK90" s="25">
        <f t="shared" si="128"/>
        <v>0</v>
      </c>
      <c r="BL90" s="26">
        <f t="shared" si="128"/>
        <v>0</v>
      </c>
      <c r="BM90" s="26">
        <f t="shared" si="128"/>
        <v>0</v>
      </c>
      <c r="BN90" s="27">
        <f t="shared" si="128"/>
        <v>0</v>
      </c>
      <c r="BO90" s="25">
        <f t="shared" si="128"/>
        <v>0</v>
      </c>
      <c r="BP90" s="26">
        <f t="shared" si="128"/>
        <v>0</v>
      </c>
      <c r="BQ90" s="26">
        <f t="shared" si="128"/>
        <v>0</v>
      </c>
      <c r="BR90" s="27">
        <f t="shared" si="128"/>
        <v>0</v>
      </c>
      <c r="BS90" s="25">
        <f t="shared" si="128"/>
        <v>0</v>
      </c>
      <c r="BT90" s="26">
        <f t="shared" si="128"/>
        <v>0</v>
      </c>
      <c r="BU90" s="26">
        <f t="shared" si="129"/>
        <v>0</v>
      </c>
      <c r="BV90" s="27">
        <f t="shared" si="129"/>
        <v>0</v>
      </c>
      <c r="BW90" s="25">
        <f t="shared" si="129"/>
        <v>0</v>
      </c>
      <c r="BX90" s="26">
        <f t="shared" si="129"/>
        <v>0</v>
      </c>
      <c r="BY90" s="26">
        <f t="shared" si="129"/>
        <v>0</v>
      </c>
      <c r="BZ90" s="27">
        <f t="shared" si="129"/>
        <v>0</v>
      </c>
      <c r="CA90" s="25">
        <f t="shared" si="129"/>
        <v>0</v>
      </c>
      <c r="CB90" s="26">
        <f t="shared" si="129"/>
        <v>0</v>
      </c>
      <c r="CC90" s="26">
        <f t="shared" si="129"/>
        <v>0</v>
      </c>
      <c r="CD90" s="27">
        <f t="shared" si="129"/>
        <v>0</v>
      </c>
      <c r="CE90" s="25">
        <f t="shared" si="130"/>
        <v>0</v>
      </c>
      <c r="CF90" s="26">
        <f t="shared" si="130"/>
        <v>0</v>
      </c>
      <c r="CG90" s="26">
        <f t="shared" si="130"/>
        <v>0</v>
      </c>
      <c r="CH90" s="27">
        <f t="shared" si="130"/>
        <v>0</v>
      </c>
      <c r="CI90" s="25">
        <f t="shared" si="130"/>
        <v>0</v>
      </c>
      <c r="CJ90" s="26">
        <f t="shared" si="130"/>
        <v>0</v>
      </c>
      <c r="CK90" s="26">
        <f t="shared" si="130"/>
        <v>0</v>
      </c>
      <c r="CL90" s="27">
        <f t="shared" si="130"/>
        <v>0</v>
      </c>
      <c r="CM90" s="25">
        <f t="shared" si="130"/>
        <v>0</v>
      </c>
      <c r="CN90" s="26">
        <f t="shared" si="130"/>
        <v>0</v>
      </c>
      <c r="CO90" s="26">
        <f t="shared" si="131"/>
        <v>0</v>
      </c>
      <c r="CP90" s="27">
        <f t="shared" si="131"/>
        <v>0</v>
      </c>
      <c r="CQ90" s="25">
        <f t="shared" si="131"/>
        <v>0</v>
      </c>
      <c r="CR90" s="26">
        <f t="shared" si="131"/>
        <v>0</v>
      </c>
      <c r="CS90" s="26">
        <f t="shared" si="131"/>
        <v>0</v>
      </c>
      <c r="CT90" s="27">
        <f t="shared" si="131"/>
        <v>0</v>
      </c>
      <c r="CU90" s="25">
        <f t="shared" si="131"/>
        <v>0</v>
      </c>
      <c r="CV90" s="26">
        <f t="shared" si="131"/>
        <v>0</v>
      </c>
      <c r="CW90" s="26">
        <f t="shared" si="131"/>
        <v>0</v>
      </c>
      <c r="CX90" s="27">
        <f t="shared" si="131"/>
        <v>0</v>
      </c>
      <c r="CY90" s="25">
        <f t="shared" si="132"/>
        <v>0</v>
      </c>
      <c r="CZ90" s="26">
        <f t="shared" si="132"/>
        <v>0</v>
      </c>
      <c r="DA90" s="26">
        <f t="shared" si="132"/>
        <v>0</v>
      </c>
      <c r="DB90" s="27">
        <f t="shared" si="132"/>
        <v>0</v>
      </c>
      <c r="DC90" s="25">
        <f t="shared" si="132"/>
        <v>0</v>
      </c>
      <c r="DD90" s="26">
        <f t="shared" si="132"/>
        <v>0</v>
      </c>
      <c r="DE90" s="26">
        <f t="shared" si="132"/>
        <v>0</v>
      </c>
      <c r="DF90" s="27">
        <f t="shared" si="132"/>
        <v>0</v>
      </c>
      <c r="DG90" s="25">
        <f t="shared" si="132"/>
        <v>0</v>
      </c>
      <c r="DH90" s="26">
        <f t="shared" si="132"/>
        <v>0</v>
      </c>
      <c r="DI90" s="26">
        <f t="shared" si="133"/>
        <v>0</v>
      </c>
      <c r="DJ90" s="27">
        <f t="shared" si="133"/>
        <v>0</v>
      </c>
      <c r="DK90" s="25">
        <f t="shared" si="133"/>
        <v>0</v>
      </c>
      <c r="DL90" s="26">
        <f t="shared" si="133"/>
        <v>0</v>
      </c>
      <c r="DM90" s="26">
        <f t="shared" si="133"/>
        <v>0</v>
      </c>
      <c r="DN90" s="27">
        <f t="shared" si="133"/>
        <v>0</v>
      </c>
      <c r="DO90" s="7">
        <v>105</v>
      </c>
      <c r="DP90" s="16">
        <f>IFERROR(VLOOKUP(I90,'Cpte exploit'!$A$11:$E$35,5,FALSE),0)</f>
        <v>0</v>
      </c>
      <c r="DQ90" s="17">
        <f t="shared" si="18"/>
        <v>0</v>
      </c>
      <c r="DR90" s="16">
        <f>'Cpte exploit'!$B$39</f>
        <v>0</v>
      </c>
      <c r="DS90" s="17">
        <f t="shared" si="19"/>
        <v>0</v>
      </c>
      <c r="DT90" s="16">
        <f>'Cpte exploit'!$B$40</f>
        <v>0</v>
      </c>
      <c r="DU90" s="17">
        <f t="shared" si="20"/>
        <v>0</v>
      </c>
      <c r="DV90" s="16">
        <f>'Cpte exploit'!$B$41</f>
        <v>0</v>
      </c>
      <c r="DW90" s="16"/>
      <c r="DX90" s="17">
        <f t="shared" si="105"/>
        <v>0</v>
      </c>
      <c r="DY90" s="44">
        <f t="shared" si="22"/>
        <v>0</v>
      </c>
      <c r="DZ90" s="44">
        <f t="shared" si="22"/>
        <v>0</v>
      </c>
      <c r="EA90" s="124" t="e">
        <f t="shared" si="112"/>
        <v>#N/A</v>
      </c>
      <c r="EB90" s="15" t="str">
        <f>IFERROR(VLOOKUP(R90,BDD!$G$2:$H$99,2,FALSE),"")</f>
        <v/>
      </c>
      <c r="EC90" s="15" t="str">
        <f>IFERROR(VLOOKUP(S90,BDD!$G$2:$H$99,2,FALSE),"")</f>
        <v/>
      </c>
      <c r="ED90" s="15" t="str">
        <f>IFERROR(VLOOKUP(T90,BDD!$G$2:$H$99,2,FALSE),"")</f>
        <v/>
      </c>
      <c r="EE90" s="15" t="str">
        <f>IFERROR(VLOOKUP(U90,BDD!$G$2:$H$99,2,FALSE),"")</f>
        <v/>
      </c>
      <c r="EF90" s="15" t="str">
        <f t="shared" si="23"/>
        <v/>
      </c>
      <c r="EG90" s="15" t="str">
        <f t="shared" si="24"/>
        <v/>
      </c>
      <c r="EH90" s="15">
        <f t="shared" si="25"/>
        <v>0</v>
      </c>
      <c r="EI90" s="15">
        <f t="shared" si="26"/>
        <v>0</v>
      </c>
      <c r="EJ90" s="15" t="str">
        <f t="shared" si="27"/>
        <v/>
      </c>
      <c r="EK90" s="15" t="str">
        <f t="shared" si="28"/>
        <v/>
      </c>
      <c r="EL90" s="15">
        <f t="shared" si="29"/>
        <v>0</v>
      </c>
      <c r="EM90" s="15">
        <f t="shared" si="30"/>
        <v>0</v>
      </c>
      <c r="EN90" s="15">
        <f t="shared" si="99"/>
        <v>0</v>
      </c>
      <c r="EO90" s="15">
        <f t="shared" si="100"/>
        <v>0</v>
      </c>
      <c r="EP90" s="124">
        <f t="shared" si="106"/>
        <v>0</v>
      </c>
      <c r="EQ90" s="124">
        <f t="shared" si="107"/>
        <v>0</v>
      </c>
      <c r="ER90" s="124">
        <f t="shared" si="108"/>
        <v>0</v>
      </c>
      <c r="ES90" s="15">
        <f t="shared" si="12"/>
        <v>0</v>
      </c>
      <c r="ET90" s="15">
        <f t="shared" si="13"/>
        <v>0</v>
      </c>
      <c r="EU90" s="18">
        <f t="shared" si="109"/>
        <v>0</v>
      </c>
      <c r="EV90" s="19">
        <f t="shared" si="101"/>
        <v>0</v>
      </c>
      <c r="EW90" s="19">
        <f t="shared" si="102"/>
        <v>0</v>
      </c>
      <c r="EX90" s="19">
        <f t="shared" si="103"/>
        <v>0</v>
      </c>
      <c r="EY90" s="19">
        <f t="shared" si="104"/>
        <v>0</v>
      </c>
      <c r="EZ90" s="19">
        <f t="shared" si="110"/>
        <v>0</v>
      </c>
      <c r="FA90" s="19">
        <f t="shared" si="111"/>
        <v>0</v>
      </c>
      <c r="FB90" s="117" t="e">
        <f t="shared" si="113"/>
        <v>#N/A</v>
      </c>
      <c r="FC90" s="117"/>
    </row>
    <row r="91" spans="1:159" hidden="1" x14ac:dyDescent="0.3">
      <c r="A91" s="120" t="e">
        <f>VLOOKUP(FD91,Info!$A$7:$B$106,2,FALSE)</f>
        <v>#N/A</v>
      </c>
      <c r="B91" s="119" t="str">
        <f>IFERROR(VLOOKUP(A91,Info!$B$7:$AD$106,3,FALSE),"")</f>
        <v/>
      </c>
      <c r="C91" s="578"/>
      <c r="D91" s="120" t="str">
        <f>IFERROR(VLOOKUP(A91,Info!$B$7:$AD$106,5,FALSE),"")</f>
        <v/>
      </c>
      <c r="E91" s="120" t="str">
        <f>IFERROR(VLOOKUP(A91,Info!$B$7:$AD$106,28,FALSE),"")</f>
        <v/>
      </c>
      <c r="F91" s="121">
        <f>IFERROR(VLOOKUP(A91,Info!$B$7:$AD$71,13,FALSE),0)</f>
        <v>0</v>
      </c>
      <c r="G91" s="122">
        <f>IFERROR(VLOOKUP(A91,'Base travail'!$B$22:$G$121,4,FALSE)+VLOOKUP(A91,'Base travail'!$B$22:$G$121,5,FALSE),0)</f>
        <v>0</v>
      </c>
      <c r="H91" s="122">
        <f>IFERROR(VLOOKUP(A91,'Base travail'!$B$22:$G$121,6,FALSE),0)</f>
        <v>0</v>
      </c>
      <c r="I91" s="573"/>
      <c r="J91" s="573"/>
      <c r="K91" s="574"/>
      <c r="L91" s="574"/>
      <c r="M91" s="574"/>
      <c r="N91" s="574"/>
      <c r="O91" s="574"/>
      <c r="P91" s="574"/>
      <c r="Q91" s="574"/>
      <c r="R91" s="574"/>
      <c r="S91" s="574"/>
      <c r="T91" s="574"/>
      <c r="U91" s="574"/>
      <c r="W91" s="61">
        <f t="shared" si="124"/>
        <v>0</v>
      </c>
      <c r="X91" s="62">
        <f t="shared" si="124"/>
        <v>0</v>
      </c>
      <c r="Y91" s="62">
        <f t="shared" si="124"/>
        <v>0</v>
      </c>
      <c r="Z91" s="63">
        <f t="shared" si="124"/>
        <v>0</v>
      </c>
      <c r="AA91" s="61">
        <f t="shared" si="124"/>
        <v>0</v>
      </c>
      <c r="AB91" s="62">
        <f t="shared" si="124"/>
        <v>0</v>
      </c>
      <c r="AC91" s="62">
        <f t="shared" si="124"/>
        <v>0</v>
      </c>
      <c r="AD91" s="63">
        <f t="shared" si="124"/>
        <v>0</v>
      </c>
      <c r="AE91" s="61">
        <f t="shared" si="124"/>
        <v>0</v>
      </c>
      <c r="AF91" s="62">
        <f t="shared" si="124"/>
        <v>0</v>
      </c>
      <c r="AG91" s="62">
        <f t="shared" si="125"/>
        <v>0</v>
      </c>
      <c r="AH91" s="63">
        <f t="shared" si="125"/>
        <v>0</v>
      </c>
      <c r="AI91" s="61">
        <f t="shared" si="125"/>
        <v>0</v>
      </c>
      <c r="AJ91" s="62">
        <f t="shared" si="125"/>
        <v>0</v>
      </c>
      <c r="AK91" s="62">
        <f t="shared" si="125"/>
        <v>0</v>
      </c>
      <c r="AL91" s="63">
        <f t="shared" si="125"/>
        <v>0</v>
      </c>
      <c r="AM91" s="61">
        <f t="shared" si="125"/>
        <v>0</v>
      </c>
      <c r="AN91" s="62">
        <f t="shared" si="125"/>
        <v>0</v>
      </c>
      <c r="AO91" s="62">
        <f t="shared" si="125"/>
        <v>0</v>
      </c>
      <c r="AP91" s="63">
        <f t="shared" si="125"/>
        <v>0</v>
      </c>
      <c r="AQ91" s="61">
        <f t="shared" si="126"/>
        <v>0</v>
      </c>
      <c r="AR91" s="62">
        <f t="shared" si="126"/>
        <v>0</v>
      </c>
      <c r="AS91" s="62">
        <f t="shared" si="126"/>
        <v>0</v>
      </c>
      <c r="AT91" s="63">
        <f t="shared" si="126"/>
        <v>0</v>
      </c>
      <c r="AU91" s="61">
        <f t="shared" si="126"/>
        <v>0</v>
      </c>
      <c r="AV91" s="62">
        <f t="shared" si="126"/>
        <v>0</v>
      </c>
      <c r="AW91" s="62">
        <f t="shared" si="126"/>
        <v>0</v>
      </c>
      <c r="AX91" s="63">
        <f t="shared" si="126"/>
        <v>0</v>
      </c>
      <c r="AY91" s="61">
        <f t="shared" si="126"/>
        <v>0</v>
      </c>
      <c r="AZ91" s="62">
        <f t="shared" si="126"/>
        <v>0</v>
      </c>
      <c r="BA91" s="62">
        <f t="shared" si="127"/>
        <v>0</v>
      </c>
      <c r="BB91" s="63">
        <f t="shared" si="127"/>
        <v>0</v>
      </c>
      <c r="BC91" s="61">
        <f t="shared" si="127"/>
        <v>0</v>
      </c>
      <c r="BD91" s="62">
        <f t="shared" si="127"/>
        <v>0</v>
      </c>
      <c r="BE91" s="62">
        <f t="shared" si="127"/>
        <v>0</v>
      </c>
      <c r="BF91" s="63">
        <f t="shared" si="127"/>
        <v>0</v>
      </c>
      <c r="BG91" s="61">
        <f t="shared" si="127"/>
        <v>0</v>
      </c>
      <c r="BH91" s="62">
        <f t="shared" si="127"/>
        <v>0</v>
      </c>
      <c r="BI91" s="62">
        <f t="shared" si="127"/>
        <v>0</v>
      </c>
      <c r="BJ91" s="63">
        <f t="shared" si="127"/>
        <v>0</v>
      </c>
      <c r="BK91" s="61">
        <f t="shared" si="128"/>
        <v>0</v>
      </c>
      <c r="BL91" s="62">
        <f t="shared" si="128"/>
        <v>0</v>
      </c>
      <c r="BM91" s="62">
        <f t="shared" si="128"/>
        <v>0</v>
      </c>
      <c r="BN91" s="63">
        <f t="shared" si="128"/>
        <v>0</v>
      </c>
      <c r="BO91" s="61">
        <f t="shared" si="128"/>
        <v>0</v>
      </c>
      <c r="BP91" s="62">
        <f t="shared" si="128"/>
        <v>0</v>
      </c>
      <c r="BQ91" s="62">
        <f t="shared" si="128"/>
        <v>0</v>
      </c>
      <c r="BR91" s="63">
        <f t="shared" si="128"/>
        <v>0</v>
      </c>
      <c r="BS91" s="61">
        <f t="shared" si="128"/>
        <v>0</v>
      </c>
      <c r="BT91" s="62">
        <f t="shared" si="128"/>
        <v>0</v>
      </c>
      <c r="BU91" s="62">
        <f t="shared" si="129"/>
        <v>0</v>
      </c>
      <c r="BV91" s="63">
        <f t="shared" si="129"/>
        <v>0</v>
      </c>
      <c r="BW91" s="61">
        <f t="shared" si="129"/>
        <v>0</v>
      </c>
      <c r="BX91" s="62">
        <f t="shared" si="129"/>
        <v>0</v>
      </c>
      <c r="BY91" s="62">
        <f t="shared" si="129"/>
        <v>0</v>
      </c>
      <c r="BZ91" s="63">
        <f t="shared" si="129"/>
        <v>0</v>
      </c>
      <c r="CA91" s="61">
        <f t="shared" si="129"/>
        <v>0</v>
      </c>
      <c r="CB91" s="62">
        <f t="shared" si="129"/>
        <v>0</v>
      </c>
      <c r="CC91" s="62">
        <f t="shared" si="129"/>
        <v>0</v>
      </c>
      <c r="CD91" s="63">
        <f t="shared" si="129"/>
        <v>0</v>
      </c>
      <c r="CE91" s="61">
        <f t="shared" si="130"/>
        <v>0</v>
      </c>
      <c r="CF91" s="62">
        <f t="shared" si="130"/>
        <v>0</v>
      </c>
      <c r="CG91" s="62">
        <f t="shared" si="130"/>
        <v>0</v>
      </c>
      <c r="CH91" s="63">
        <f t="shared" si="130"/>
        <v>0</v>
      </c>
      <c r="CI91" s="61">
        <f t="shared" si="130"/>
        <v>0</v>
      </c>
      <c r="CJ91" s="62">
        <f t="shared" si="130"/>
        <v>0</v>
      </c>
      <c r="CK91" s="62">
        <f t="shared" si="130"/>
        <v>0</v>
      </c>
      <c r="CL91" s="63">
        <f t="shared" si="130"/>
        <v>0</v>
      </c>
      <c r="CM91" s="61">
        <f t="shared" si="130"/>
        <v>0</v>
      </c>
      <c r="CN91" s="62">
        <f t="shared" si="130"/>
        <v>0</v>
      </c>
      <c r="CO91" s="62">
        <f t="shared" si="131"/>
        <v>0</v>
      </c>
      <c r="CP91" s="63">
        <f t="shared" si="131"/>
        <v>0</v>
      </c>
      <c r="CQ91" s="61">
        <f t="shared" si="131"/>
        <v>0</v>
      </c>
      <c r="CR91" s="62">
        <f t="shared" si="131"/>
        <v>0</v>
      </c>
      <c r="CS91" s="62">
        <f t="shared" si="131"/>
        <v>0</v>
      </c>
      <c r="CT91" s="63">
        <f t="shared" si="131"/>
        <v>0</v>
      </c>
      <c r="CU91" s="61">
        <f t="shared" si="131"/>
        <v>0</v>
      </c>
      <c r="CV91" s="62">
        <f t="shared" si="131"/>
        <v>0</v>
      </c>
      <c r="CW91" s="62">
        <f t="shared" si="131"/>
        <v>0</v>
      </c>
      <c r="CX91" s="63">
        <f t="shared" si="131"/>
        <v>0</v>
      </c>
      <c r="CY91" s="61">
        <f t="shared" si="132"/>
        <v>0</v>
      </c>
      <c r="CZ91" s="62">
        <f t="shared" si="132"/>
        <v>0</v>
      </c>
      <c r="DA91" s="62">
        <f t="shared" si="132"/>
        <v>0</v>
      </c>
      <c r="DB91" s="63">
        <f t="shared" si="132"/>
        <v>0</v>
      </c>
      <c r="DC91" s="61">
        <f t="shared" si="132"/>
        <v>0</v>
      </c>
      <c r="DD91" s="62">
        <f t="shared" si="132"/>
        <v>0</v>
      </c>
      <c r="DE91" s="62">
        <f t="shared" si="132"/>
        <v>0</v>
      </c>
      <c r="DF91" s="63">
        <f t="shared" si="132"/>
        <v>0</v>
      </c>
      <c r="DG91" s="61">
        <f t="shared" si="132"/>
        <v>0</v>
      </c>
      <c r="DH91" s="62">
        <f t="shared" si="132"/>
        <v>0</v>
      </c>
      <c r="DI91" s="62">
        <f t="shared" si="133"/>
        <v>0</v>
      </c>
      <c r="DJ91" s="63">
        <f t="shared" si="133"/>
        <v>0</v>
      </c>
      <c r="DK91" s="61">
        <f t="shared" si="133"/>
        <v>0</v>
      </c>
      <c r="DL91" s="62">
        <f t="shared" si="133"/>
        <v>0</v>
      </c>
      <c r="DM91" s="62">
        <f t="shared" si="133"/>
        <v>0</v>
      </c>
      <c r="DN91" s="63">
        <f t="shared" si="133"/>
        <v>0</v>
      </c>
      <c r="DO91" s="7">
        <v>106</v>
      </c>
      <c r="DP91" s="23">
        <f>IFERROR(VLOOKUP(I91,'Cpte exploit'!$A$11:$E$35,5,FALSE),0)</f>
        <v>0</v>
      </c>
      <c r="DQ91" s="24">
        <f t="shared" si="18"/>
        <v>0</v>
      </c>
      <c r="DR91" s="23">
        <f>'Cpte exploit'!$B$39</f>
        <v>0</v>
      </c>
      <c r="DS91" s="24">
        <f t="shared" si="19"/>
        <v>0</v>
      </c>
      <c r="DT91" s="23">
        <f>'Cpte exploit'!$B$40</f>
        <v>0</v>
      </c>
      <c r="DU91" s="24">
        <f t="shared" si="20"/>
        <v>0</v>
      </c>
      <c r="DV91" s="23">
        <f>'Cpte exploit'!$B$41</f>
        <v>0</v>
      </c>
      <c r="DW91" s="23"/>
      <c r="DX91" s="24">
        <f t="shared" si="105"/>
        <v>0</v>
      </c>
      <c r="DY91" s="45">
        <f t="shared" si="22"/>
        <v>0</v>
      </c>
      <c r="DZ91" s="45">
        <f t="shared" si="22"/>
        <v>0</v>
      </c>
      <c r="EA91" s="123" t="e">
        <f t="shared" si="112"/>
        <v>#N/A</v>
      </c>
      <c r="EB91" s="15" t="str">
        <f>IFERROR(VLOOKUP(R91,BDD!$G$2:$H$99,2,FALSE),"")</f>
        <v/>
      </c>
      <c r="EC91" s="15" t="str">
        <f>IFERROR(VLOOKUP(S91,BDD!$G$2:$H$99,2,FALSE),"")</f>
        <v/>
      </c>
      <c r="ED91" s="15" t="str">
        <f>IFERROR(VLOOKUP(T91,BDD!$G$2:$H$99,2,FALSE),"")</f>
        <v/>
      </c>
      <c r="EE91" s="15" t="str">
        <f>IFERROR(VLOOKUP(U91,BDD!$G$2:$H$99,2,FALSE),"")</f>
        <v/>
      </c>
      <c r="EF91" s="15" t="str">
        <f t="shared" si="23"/>
        <v/>
      </c>
      <c r="EG91" s="15" t="str">
        <f t="shared" si="24"/>
        <v/>
      </c>
      <c r="EH91" s="15">
        <f t="shared" si="25"/>
        <v>0</v>
      </c>
      <c r="EI91" s="15">
        <f t="shared" si="26"/>
        <v>0</v>
      </c>
      <c r="EJ91" s="15" t="str">
        <f t="shared" si="27"/>
        <v/>
      </c>
      <c r="EK91" s="15" t="str">
        <f t="shared" si="28"/>
        <v/>
      </c>
      <c r="EL91" s="15">
        <f t="shared" si="29"/>
        <v>0</v>
      </c>
      <c r="EM91" s="15">
        <f t="shared" si="30"/>
        <v>0</v>
      </c>
      <c r="EN91" s="15">
        <f t="shared" si="99"/>
        <v>0</v>
      </c>
      <c r="EO91" s="15">
        <f t="shared" si="100"/>
        <v>0</v>
      </c>
      <c r="EP91" s="123">
        <f t="shared" si="106"/>
        <v>0</v>
      </c>
      <c r="EQ91" s="123">
        <f t="shared" si="107"/>
        <v>0</v>
      </c>
      <c r="ER91" s="123">
        <f t="shared" si="108"/>
        <v>0</v>
      </c>
      <c r="ES91" s="15">
        <f t="shared" si="12"/>
        <v>0</v>
      </c>
      <c r="ET91" s="15">
        <f t="shared" si="13"/>
        <v>0</v>
      </c>
      <c r="EU91" s="18">
        <f t="shared" si="109"/>
        <v>0</v>
      </c>
      <c r="EV91" s="19">
        <f t="shared" si="101"/>
        <v>0</v>
      </c>
      <c r="EW91" s="19">
        <f t="shared" si="102"/>
        <v>0</v>
      </c>
      <c r="EX91" s="19">
        <f t="shared" si="103"/>
        <v>0</v>
      </c>
      <c r="EY91" s="19">
        <f t="shared" si="104"/>
        <v>0</v>
      </c>
      <c r="EZ91" s="19">
        <f t="shared" si="110"/>
        <v>0</v>
      </c>
      <c r="FA91" s="19">
        <f t="shared" si="111"/>
        <v>0</v>
      </c>
      <c r="FB91" s="122" t="e">
        <f t="shared" si="113"/>
        <v>#N/A</v>
      </c>
      <c r="FC91" s="122"/>
    </row>
    <row r="92" spans="1:159" hidden="1" x14ac:dyDescent="0.3">
      <c r="A92" s="115" t="e">
        <f>VLOOKUP(FD92,Info!$A$7:$B$106,2,FALSE)</f>
        <v>#N/A</v>
      </c>
      <c r="B92" s="114" t="str">
        <f>IFERROR(VLOOKUP(A92,Info!$B$7:$AD$106,3,FALSE),"")</f>
        <v/>
      </c>
      <c r="C92" s="579"/>
      <c r="D92" s="115" t="str">
        <f>IFERROR(VLOOKUP(A92,Info!$B$7:$AD$106,5,FALSE),"")</f>
        <v/>
      </c>
      <c r="E92" s="115" t="str">
        <f>IFERROR(VLOOKUP(A92,Info!$B$7:$AD$106,28,FALSE),"")</f>
        <v/>
      </c>
      <c r="F92" s="116">
        <f>IFERROR(VLOOKUP(A92,Info!$B$7:$AD$71,13,FALSE),0)</f>
        <v>0</v>
      </c>
      <c r="G92" s="117">
        <f>IFERROR(VLOOKUP(A92,'Base travail'!$B$22:$G$121,4,FALSE)+VLOOKUP(A92,'Base travail'!$B$22:$G$121,5,FALSE),0)</f>
        <v>0</v>
      </c>
      <c r="H92" s="117">
        <f>IFERROR(VLOOKUP(A92,'Base travail'!$B$22:$G$121,6,FALSE),0)</f>
        <v>0</v>
      </c>
      <c r="I92" s="575"/>
      <c r="J92" s="575"/>
      <c r="K92" s="576"/>
      <c r="L92" s="576"/>
      <c r="M92" s="576"/>
      <c r="N92" s="576"/>
      <c r="O92" s="576"/>
      <c r="P92" s="576"/>
      <c r="Q92" s="576"/>
      <c r="R92" s="576"/>
      <c r="S92" s="576"/>
      <c r="T92" s="576"/>
      <c r="U92" s="576"/>
      <c r="W92" s="25">
        <f t="shared" si="124"/>
        <v>0</v>
      </c>
      <c r="X92" s="26">
        <f t="shared" si="124"/>
        <v>0</v>
      </c>
      <c r="Y92" s="26">
        <f t="shared" si="124"/>
        <v>0</v>
      </c>
      <c r="Z92" s="27">
        <f t="shared" si="124"/>
        <v>0</v>
      </c>
      <c r="AA92" s="25">
        <f t="shared" si="124"/>
        <v>0</v>
      </c>
      <c r="AB92" s="26">
        <f t="shared" si="124"/>
        <v>0</v>
      </c>
      <c r="AC92" s="26">
        <f t="shared" si="124"/>
        <v>0</v>
      </c>
      <c r="AD92" s="27">
        <f t="shared" si="124"/>
        <v>0</v>
      </c>
      <c r="AE92" s="25">
        <f t="shared" si="124"/>
        <v>0</v>
      </c>
      <c r="AF92" s="26">
        <f t="shared" si="124"/>
        <v>0</v>
      </c>
      <c r="AG92" s="26">
        <f t="shared" si="125"/>
        <v>0</v>
      </c>
      <c r="AH92" s="27">
        <f t="shared" si="125"/>
        <v>0</v>
      </c>
      <c r="AI92" s="25">
        <f t="shared" si="125"/>
        <v>0</v>
      </c>
      <c r="AJ92" s="26">
        <f t="shared" si="125"/>
        <v>0</v>
      </c>
      <c r="AK92" s="26">
        <f t="shared" si="125"/>
        <v>0</v>
      </c>
      <c r="AL92" s="27">
        <f t="shared" si="125"/>
        <v>0</v>
      </c>
      <c r="AM92" s="25">
        <f t="shared" si="125"/>
        <v>0</v>
      </c>
      <c r="AN92" s="26">
        <f t="shared" si="125"/>
        <v>0</v>
      </c>
      <c r="AO92" s="26">
        <f t="shared" si="125"/>
        <v>0</v>
      </c>
      <c r="AP92" s="27">
        <f t="shared" si="125"/>
        <v>0</v>
      </c>
      <c r="AQ92" s="25">
        <f t="shared" si="126"/>
        <v>0</v>
      </c>
      <c r="AR92" s="26">
        <f t="shared" si="126"/>
        <v>0</v>
      </c>
      <c r="AS92" s="26">
        <f t="shared" si="126"/>
        <v>0</v>
      </c>
      <c r="AT92" s="27">
        <f t="shared" si="126"/>
        <v>0</v>
      </c>
      <c r="AU92" s="25">
        <f t="shared" si="126"/>
        <v>0</v>
      </c>
      <c r="AV92" s="26">
        <f t="shared" si="126"/>
        <v>0</v>
      </c>
      <c r="AW92" s="26">
        <f t="shared" si="126"/>
        <v>0</v>
      </c>
      <c r="AX92" s="27">
        <f t="shared" si="126"/>
        <v>0</v>
      </c>
      <c r="AY92" s="25">
        <f t="shared" si="126"/>
        <v>0</v>
      </c>
      <c r="AZ92" s="26">
        <f t="shared" si="126"/>
        <v>0</v>
      </c>
      <c r="BA92" s="26">
        <f t="shared" si="127"/>
        <v>0</v>
      </c>
      <c r="BB92" s="27">
        <f t="shared" si="127"/>
        <v>0</v>
      </c>
      <c r="BC92" s="25">
        <f t="shared" si="127"/>
        <v>0</v>
      </c>
      <c r="BD92" s="26">
        <f t="shared" si="127"/>
        <v>0</v>
      </c>
      <c r="BE92" s="26">
        <f t="shared" si="127"/>
        <v>0</v>
      </c>
      <c r="BF92" s="27">
        <f t="shared" si="127"/>
        <v>0</v>
      </c>
      <c r="BG92" s="25">
        <f t="shared" si="127"/>
        <v>0</v>
      </c>
      <c r="BH92" s="26">
        <f t="shared" si="127"/>
        <v>0</v>
      </c>
      <c r="BI92" s="26">
        <f t="shared" si="127"/>
        <v>0</v>
      </c>
      <c r="BJ92" s="27">
        <f t="shared" si="127"/>
        <v>0</v>
      </c>
      <c r="BK92" s="25">
        <f t="shared" si="128"/>
        <v>0</v>
      </c>
      <c r="BL92" s="26">
        <f t="shared" si="128"/>
        <v>0</v>
      </c>
      <c r="BM92" s="26">
        <f t="shared" si="128"/>
        <v>0</v>
      </c>
      <c r="BN92" s="27">
        <f t="shared" si="128"/>
        <v>0</v>
      </c>
      <c r="BO92" s="25">
        <f t="shared" si="128"/>
        <v>0</v>
      </c>
      <c r="BP92" s="26">
        <f t="shared" si="128"/>
        <v>0</v>
      </c>
      <c r="BQ92" s="26">
        <f t="shared" si="128"/>
        <v>0</v>
      </c>
      <c r="BR92" s="27">
        <f t="shared" si="128"/>
        <v>0</v>
      </c>
      <c r="BS92" s="25">
        <f t="shared" si="128"/>
        <v>0</v>
      </c>
      <c r="BT92" s="26">
        <f t="shared" si="128"/>
        <v>0</v>
      </c>
      <c r="BU92" s="26">
        <f t="shared" si="129"/>
        <v>0</v>
      </c>
      <c r="BV92" s="27">
        <f t="shared" si="129"/>
        <v>0</v>
      </c>
      <c r="BW92" s="25">
        <f t="shared" si="129"/>
        <v>0</v>
      </c>
      <c r="BX92" s="26">
        <f t="shared" si="129"/>
        <v>0</v>
      </c>
      <c r="BY92" s="26">
        <f t="shared" si="129"/>
        <v>0</v>
      </c>
      <c r="BZ92" s="27">
        <f t="shared" si="129"/>
        <v>0</v>
      </c>
      <c r="CA92" s="25">
        <f t="shared" si="129"/>
        <v>0</v>
      </c>
      <c r="CB92" s="26">
        <f t="shared" si="129"/>
        <v>0</v>
      </c>
      <c r="CC92" s="26">
        <f t="shared" si="129"/>
        <v>0</v>
      </c>
      <c r="CD92" s="27">
        <f t="shared" si="129"/>
        <v>0</v>
      </c>
      <c r="CE92" s="25">
        <f t="shared" si="130"/>
        <v>0</v>
      </c>
      <c r="CF92" s="26">
        <f t="shared" si="130"/>
        <v>0</v>
      </c>
      <c r="CG92" s="26">
        <f t="shared" si="130"/>
        <v>0</v>
      </c>
      <c r="CH92" s="27">
        <f t="shared" si="130"/>
        <v>0</v>
      </c>
      <c r="CI92" s="25">
        <f t="shared" si="130"/>
        <v>0</v>
      </c>
      <c r="CJ92" s="26">
        <f t="shared" si="130"/>
        <v>0</v>
      </c>
      <c r="CK92" s="26">
        <f t="shared" si="130"/>
        <v>0</v>
      </c>
      <c r="CL92" s="27">
        <f t="shared" si="130"/>
        <v>0</v>
      </c>
      <c r="CM92" s="25">
        <f t="shared" si="130"/>
        <v>0</v>
      </c>
      <c r="CN92" s="26">
        <f t="shared" si="130"/>
        <v>0</v>
      </c>
      <c r="CO92" s="26">
        <f t="shared" si="131"/>
        <v>0</v>
      </c>
      <c r="CP92" s="27">
        <f t="shared" si="131"/>
        <v>0</v>
      </c>
      <c r="CQ92" s="25">
        <f t="shared" si="131"/>
        <v>0</v>
      </c>
      <c r="CR92" s="26">
        <f t="shared" si="131"/>
        <v>0</v>
      </c>
      <c r="CS92" s="26">
        <f t="shared" si="131"/>
        <v>0</v>
      </c>
      <c r="CT92" s="27">
        <f t="shared" si="131"/>
        <v>0</v>
      </c>
      <c r="CU92" s="25">
        <f t="shared" si="131"/>
        <v>0</v>
      </c>
      <c r="CV92" s="26">
        <f t="shared" si="131"/>
        <v>0</v>
      </c>
      <c r="CW92" s="26">
        <f t="shared" si="131"/>
        <v>0</v>
      </c>
      <c r="CX92" s="27">
        <f t="shared" si="131"/>
        <v>0</v>
      </c>
      <c r="CY92" s="25">
        <f t="shared" si="132"/>
        <v>0</v>
      </c>
      <c r="CZ92" s="26">
        <f t="shared" si="132"/>
        <v>0</v>
      </c>
      <c r="DA92" s="26">
        <f t="shared" si="132"/>
        <v>0</v>
      </c>
      <c r="DB92" s="27">
        <f t="shared" si="132"/>
        <v>0</v>
      </c>
      <c r="DC92" s="25">
        <f t="shared" si="132"/>
        <v>0</v>
      </c>
      <c r="DD92" s="26">
        <f t="shared" si="132"/>
        <v>0</v>
      </c>
      <c r="DE92" s="26">
        <f t="shared" si="132"/>
        <v>0</v>
      </c>
      <c r="DF92" s="27">
        <f t="shared" si="132"/>
        <v>0</v>
      </c>
      <c r="DG92" s="25">
        <f t="shared" si="132"/>
        <v>0</v>
      </c>
      <c r="DH92" s="26">
        <f t="shared" si="132"/>
        <v>0</v>
      </c>
      <c r="DI92" s="26">
        <f t="shared" si="133"/>
        <v>0</v>
      </c>
      <c r="DJ92" s="27">
        <f t="shared" si="133"/>
        <v>0</v>
      </c>
      <c r="DK92" s="25">
        <f t="shared" si="133"/>
        <v>0</v>
      </c>
      <c r="DL92" s="26">
        <f t="shared" si="133"/>
        <v>0</v>
      </c>
      <c r="DM92" s="26">
        <f t="shared" si="133"/>
        <v>0</v>
      </c>
      <c r="DN92" s="27">
        <f t="shared" si="133"/>
        <v>0</v>
      </c>
      <c r="DO92" s="7">
        <v>107</v>
      </c>
      <c r="DP92" s="16">
        <f>IFERROR(VLOOKUP(I92,'Cpte exploit'!$A$11:$E$35,5,FALSE),0)</f>
        <v>0</v>
      </c>
      <c r="DQ92" s="17">
        <f t="shared" si="18"/>
        <v>0</v>
      </c>
      <c r="DR92" s="16">
        <f>'Cpte exploit'!$B$39</f>
        <v>0</v>
      </c>
      <c r="DS92" s="17">
        <f t="shared" si="19"/>
        <v>0</v>
      </c>
      <c r="DT92" s="16">
        <f>'Cpte exploit'!$B$40</f>
        <v>0</v>
      </c>
      <c r="DU92" s="17">
        <f t="shared" si="20"/>
        <v>0</v>
      </c>
      <c r="DV92" s="16">
        <f>'Cpte exploit'!$B$41</f>
        <v>0</v>
      </c>
      <c r="DW92" s="16"/>
      <c r="DX92" s="17">
        <f t="shared" si="105"/>
        <v>0</v>
      </c>
      <c r="DY92" s="44">
        <f t="shared" si="22"/>
        <v>0</v>
      </c>
      <c r="DZ92" s="44">
        <f t="shared" si="22"/>
        <v>0</v>
      </c>
      <c r="EA92" s="124" t="e">
        <f t="shared" si="112"/>
        <v>#N/A</v>
      </c>
      <c r="EB92" s="15" t="str">
        <f>IFERROR(VLOOKUP(R92,BDD!$G$2:$H$99,2,FALSE),"")</f>
        <v/>
      </c>
      <c r="EC92" s="15" t="str">
        <f>IFERROR(VLOOKUP(S92,BDD!$G$2:$H$99,2,FALSE),"")</f>
        <v/>
      </c>
      <c r="ED92" s="15" t="str">
        <f>IFERROR(VLOOKUP(T92,BDD!$G$2:$H$99,2,FALSE),"")</f>
        <v/>
      </c>
      <c r="EE92" s="15" t="str">
        <f>IFERROR(VLOOKUP(U92,BDD!$G$2:$H$99,2,FALSE),"")</f>
        <v/>
      </c>
      <c r="EF92" s="15" t="str">
        <f t="shared" si="23"/>
        <v/>
      </c>
      <c r="EG92" s="15" t="str">
        <f t="shared" si="24"/>
        <v/>
      </c>
      <c r="EH92" s="15">
        <f t="shared" si="25"/>
        <v>0</v>
      </c>
      <c r="EI92" s="15">
        <f t="shared" si="26"/>
        <v>0</v>
      </c>
      <c r="EJ92" s="15" t="str">
        <f t="shared" si="27"/>
        <v/>
      </c>
      <c r="EK92" s="15" t="str">
        <f t="shared" si="28"/>
        <v/>
      </c>
      <c r="EL92" s="15">
        <f t="shared" si="29"/>
        <v>0</v>
      </c>
      <c r="EM92" s="15">
        <f t="shared" si="30"/>
        <v>0</v>
      </c>
      <c r="EN92" s="15">
        <f t="shared" si="99"/>
        <v>0</v>
      </c>
      <c r="EO92" s="15">
        <f t="shared" si="100"/>
        <v>0</v>
      </c>
      <c r="EP92" s="124">
        <f t="shared" si="106"/>
        <v>0</v>
      </c>
      <c r="EQ92" s="124">
        <f t="shared" si="107"/>
        <v>0</v>
      </c>
      <c r="ER92" s="124">
        <f t="shared" si="108"/>
        <v>0</v>
      </c>
      <c r="ES92" s="15">
        <f t="shared" si="12"/>
        <v>0</v>
      </c>
      <c r="ET92" s="15">
        <f t="shared" si="13"/>
        <v>0</v>
      </c>
      <c r="EU92" s="18">
        <f t="shared" si="109"/>
        <v>0</v>
      </c>
      <c r="EV92" s="19">
        <f t="shared" si="101"/>
        <v>0</v>
      </c>
      <c r="EW92" s="19">
        <f t="shared" si="102"/>
        <v>0</v>
      </c>
      <c r="EX92" s="19">
        <f t="shared" si="103"/>
        <v>0</v>
      </c>
      <c r="EY92" s="19">
        <f t="shared" si="104"/>
        <v>0</v>
      </c>
      <c r="EZ92" s="19">
        <f t="shared" si="110"/>
        <v>0</v>
      </c>
      <c r="FA92" s="19">
        <f t="shared" si="111"/>
        <v>0</v>
      </c>
      <c r="FB92" s="117" t="e">
        <f t="shared" si="113"/>
        <v>#N/A</v>
      </c>
      <c r="FC92" s="117"/>
    </row>
    <row r="93" spans="1:159" hidden="1" x14ac:dyDescent="0.3">
      <c r="A93" s="120" t="e">
        <f>VLOOKUP(FD93,Info!$A$7:$B$106,2,FALSE)</f>
        <v>#N/A</v>
      </c>
      <c r="B93" s="119" t="str">
        <f>IFERROR(VLOOKUP(A93,Info!$B$7:$AD$106,3,FALSE),"")</f>
        <v/>
      </c>
      <c r="C93" s="578"/>
      <c r="D93" s="120" t="str">
        <f>IFERROR(VLOOKUP(A93,Info!$B$7:$AD$106,5,FALSE),"")</f>
        <v/>
      </c>
      <c r="E93" s="120" t="str">
        <f>IFERROR(VLOOKUP(A93,Info!$B$7:$AD$106,28,FALSE),"")</f>
        <v/>
      </c>
      <c r="F93" s="121">
        <f>IFERROR(VLOOKUP(A93,Info!$B$7:$AD$71,13,FALSE),0)</f>
        <v>0</v>
      </c>
      <c r="G93" s="122">
        <f>IFERROR(VLOOKUP(A93,'Base travail'!$B$22:$G$121,4,FALSE)+VLOOKUP(A93,'Base travail'!$B$22:$G$121,5,FALSE),0)</f>
        <v>0</v>
      </c>
      <c r="H93" s="122">
        <f>IFERROR(VLOOKUP(A93,'Base travail'!$B$22:$G$121,6,FALSE),0)</f>
        <v>0</v>
      </c>
      <c r="I93" s="573"/>
      <c r="J93" s="573"/>
      <c r="K93" s="574"/>
      <c r="L93" s="574"/>
      <c r="M93" s="574"/>
      <c r="N93" s="574"/>
      <c r="O93" s="574"/>
      <c r="P93" s="574"/>
      <c r="Q93" s="574"/>
      <c r="R93" s="574"/>
      <c r="S93" s="574"/>
      <c r="T93" s="574"/>
      <c r="U93" s="574"/>
      <c r="W93" s="61">
        <f t="shared" si="124"/>
        <v>0</v>
      </c>
      <c r="X93" s="62">
        <f t="shared" si="124"/>
        <v>0</v>
      </c>
      <c r="Y93" s="62">
        <f t="shared" si="124"/>
        <v>0</v>
      </c>
      <c r="Z93" s="63">
        <f t="shared" si="124"/>
        <v>0</v>
      </c>
      <c r="AA93" s="61">
        <f t="shared" si="124"/>
        <v>0</v>
      </c>
      <c r="AB93" s="62">
        <f t="shared" si="124"/>
        <v>0</v>
      </c>
      <c r="AC93" s="62">
        <f t="shared" si="124"/>
        <v>0</v>
      </c>
      <c r="AD93" s="63">
        <f t="shared" si="124"/>
        <v>0</v>
      </c>
      <c r="AE93" s="61">
        <f t="shared" si="124"/>
        <v>0</v>
      </c>
      <c r="AF93" s="62">
        <f t="shared" si="124"/>
        <v>0</v>
      </c>
      <c r="AG93" s="62">
        <f t="shared" si="125"/>
        <v>0</v>
      </c>
      <c r="AH93" s="63">
        <f t="shared" si="125"/>
        <v>0</v>
      </c>
      <c r="AI93" s="61">
        <f t="shared" si="125"/>
        <v>0</v>
      </c>
      <c r="AJ93" s="62">
        <f t="shared" si="125"/>
        <v>0</v>
      </c>
      <c r="AK93" s="62">
        <f t="shared" si="125"/>
        <v>0</v>
      </c>
      <c r="AL93" s="63">
        <f t="shared" si="125"/>
        <v>0</v>
      </c>
      <c r="AM93" s="61">
        <f t="shared" si="125"/>
        <v>0</v>
      </c>
      <c r="AN93" s="62">
        <f t="shared" si="125"/>
        <v>0</v>
      </c>
      <c r="AO93" s="62">
        <f t="shared" si="125"/>
        <v>0</v>
      </c>
      <c r="AP93" s="63">
        <f t="shared" si="125"/>
        <v>0</v>
      </c>
      <c r="AQ93" s="61">
        <f t="shared" si="126"/>
        <v>0</v>
      </c>
      <c r="AR93" s="62">
        <f t="shared" si="126"/>
        <v>0</v>
      </c>
      <c r="AS93" s="62">
        <f t="shared" si="126"/>
        <v>0</v>
      </c>
      <c r="AT93" s="63">
        <f t="shared" si="126"/>
        <v>0</v>
      </c>
      <c r="AU93" s="61">
        <f t="shared" si="126"/>
        <v>0</v>
      </c>
      <c r="AV93" s="62">
        <f t="shared" si="126"/>
        <v>0</v>
      </c>
      <c r="AW93" s="62">
        <f t="shared" si="126"/>
        <v>0</v>
      </c>
      <c r="AX93" s="63">
        <f t="shared" si="126"/>
        <v>0</v>
      </c>
      <c r="AY93" s="61">
        <f t="shared" si="126"/>
        <v>0</v>
      </c>
      <c r="AZ93" s="62">
        <f t="shared" si="126"/>
        <v>0</v>
      </c>
      <c r="BA93" s="62">
        <f t="shared" si="127"/>
        <v>0</v>
      </c>
      <c r="BB93" s="63">
        <f t="shared" si="127"/>
        <v>0</v>
      </c>
      <c r="BC93" s="61">
        <f t="shared" si="127"/>
        <v>0</v>
      </c>
      <c r="BD93" s="62">
        <f t="shared" si="127"/>
        <v>0</v>
      </c>
      <c r="BE93" s="62">
        <f t="shared" si="127"/>
        <v>0</v>
      </c>
      <c r="BF93" s="63">
        <f t="shared" si="127"/>
        <v>0</v>
      </c>
      <c r="BG93" s="61">
        <f t="shared" si="127"/>
        <v>0</v>
      </c>
      <c r="BH93" s="62">
        <f t="shared" si="127"/>
        <v>0</v>
      </c>
      <c r="BI93" s="62">
        <f t="shared" si="127"/>
        <v>0</v>
      </c>
      <c r="BJ93" s="63">
        <f t="shared" si="127"/>
        <v>0</v>
      </c>
      <c r="BK93" s="61">
        <f t="shared" si="128"/>
        <v>0</v>
      </c>
      <c r="BL93" s="62">
        <f t="shared" si="128"/>
        <v>0</v>
      </c>
      <c r="BM93" s="62">
        <f t="shared" si="128"/>
        <v>0</v>
      </c>
      <c r="BN93" s="63">
        <f t="shared" si="128"/>
        <v>0</v>
      </c>
      <c r="BO93" s="61">
        <f t="shared" si="128"/>
        <v>0</v>
      </c>
      <c r="BP93" s="62">
        <f t="shared" si="128"/>
        <v>0</v>
      </c>
      <c r="BQ93" s="62">
        <f t="shared" si="128"/>
        <v>0</v>
      </c>
      <c r="BR93" s="63">
        <f t="shared" si="128"/>
        <v>0</v>
      </c>
      <c r="BS93" s="61">
        <f t="shared" si="128"/>
        <v>0</v>
      </c>
      <c r="BT93" s="62">
        <f t="shared" si="128"/>
        <v>0</v>
      </c>
      <c r="BU93" s="62">
        <f t="shared" si="129"/>
        <v>0</v>
      </c>
      <c r="BV93" s="63">
        <f t="shared" si="129"/>
        <v>0</v>
      </c>
      <c r="BW93" s="61">
        <f t="shared" si="129"/>
        <v>0</v>
      </c>
      <c r="BX93" s="62">
        <f t="shared" si="129"/>
        <v>0</v>
      </c>
      <c r="BY93" s="62">
        <f t="shared" si="129"/>
        <v>0</v>
      </c>
      <c r="BZ93" s="63">
        <f t="shared" si="129"/>
        <v>0</v>
      </c>
      <c r="CA93" s="61">
        <f t="shared" si="129"/>
        <v>0</v>
      </c>
      <c r="CB93" s="62">
        <f t="shared" si="129"/>
        <v>0</v>
      </c>
      <c r="CC93" s="62">
        <f t="shared" si="129"/>
        <v>0</v>
      </c>
      <c r="CD93" s="63">
        <f t="shared" si="129"/>
        <v>0</v>
      </c>
      <c r="CE93" s="61">
        <f t="shared" si="130"/>
        <v>0</v>
      </c>
      <c r="CF93" s="62">
        <f t="shared" si="130"/>
        <v>0</v>
      </c>
      <c r="CG93" s="62">
        <f t="shared" si="130"/>
        <v>0</v>
      </c>
      <c r="CH93" s="63">
        <f t="shared" si="130"/>
        <v>0</v>
      </c>
      <c r="CI93" s="61">
        <f t="shared" si="130"/>
        <v>0</v>
      </c>
      <c r="CJ93" s="62">
        <f t="shared" si="130"/>
        <v>0</v>
      </c>
      <c r="CK93" s="62">
        <f t="shared" si="130"/>
        <v>0</v>
      </c>
      <c r="CL93" s="63">
        <f t="shared" si="130"/>
        <v>0</v>
      </c>
      <c r="CM93" s="61">
        <f t="shared" si="130"/>
        <v>0</v>
      </c>
      <c r="CN93" s="62">
        <f t="shared" si="130"/>
        <v>0</v>
      </c>
      <c r="CO93" s="62">
        <f t="shared" si="131"/>
        <v>0</v>
      </c>
      <c r="CP93" s="63">
        <f t="shared" si="131"/>
        <v>0</v>
      </c>
      <c r="CQ93" s="61">
        <f t="shared" si="131"/>
        <v>0</v>
      </c>
      <c r="CR93" s="62">
        <f t="shared" si="131"/>
        <v>0</v>
      </c>
      <c r="CS93" s="62">
        <f t="shared" si="131"/>
        <v>0</v>
      </c>
      <c r="CT93" s="63">
        <f t="shared" si="131"/>
        <v>0</v>
      </c>
      <c r="CU93" s="61">
        <f t="shared" si="131"/>
        <v>0</v>
      </c>
      <c r="CV93" s="62">
        <f t="shared" si="131"/>
        <v>0</v>
      </c>
      <c r="CW93" s="62">
        <f t="shared" si="131"/>
        <v>0</v>
      </c>
      <c r="CX93" s="63">
        <f t="shared" si="131"/>
        <v>0</v>
      </c>
      <c r="CY93" s="61">
        <f t="shared" si="132"/>
        <v>0</v>
      </c>
      <c r="CZ93" s="62">
        <f t="shared" si="132"/>
        <v>0</v>
      </c>
      <c r="DA93" s="62">
        <f t="shared" si="132"/>
        <v>0</v>
      </c>
      <c r="DB93" s="63">
        <f t="shared" si="132"/>
        <v>0</v>
      </c>
      <c r="DC93" s="61">
        <f t="shared" si="132"/>
        <v>0</v>
      </c>
      <c r="DD93" s="62">
        <f t="shared" si="132"/>
        <v>0</v>
      </c>
      <c r="DE93" s="62">
        <f t="shared" si="132"/>
        <v>0</v>
      </c>
      <c r="DF93" s="63">
        <f t="shared" si="132"/>
        <v>0</v>
      </c>
      <c r="DG93" s="61">
        <f t="shared" si="132"/>
        <v>0</v>
      </c>
      <c r="DH93" s="62">
        <f t="shared" si="132"/>
        <v>0</v>
      </c>
      <c r="DI93" s="62">
        <f t="shared" si="133"/>
        <v>0</v>
      </c>
      <c r="DJ93" s="63">
        <f t="shared" si="133"/>
        <v>0</v>
      </c>
      <c r="DK93" s="61">
        <f t="shared" si="133"/>
        <v>0</v>
      </c>
      <c r="DL93" s="62">
        <f t="shared" si="133"/>
        <v>0</v>
      </c>
      <c r="DM93" s="62">
        <f t="shared" si="133"/>
        <v>0</v>
      </c>
      <c r="DN93" s="63">
        <f t="shared" si="133"/>
        <v>0</v>
      </c>
      <c r="DO93" s="7">
        <v>108</v>
      </c>
      <c r="DP93" s="23">
        <f>IFERROR(VLOOKUP(I93,'Cpte exploit'!$A$11:$E$35,5,FALSE),0)</f>
        <v>0</v>
      </c>
      <c r="DQ93" s="24">
        <f t="shared" si="18"/>
        <v>0</v>
      </c>
      <c r="DR93" s="23">
        <f>'Cpte exploit'!$B$39</f>
        <v>0</v>
      </c>
      <c r="DS93" s="24">
        <f t="shared" si="19"/>
        <v>0</v>
      </c>
      <c r="DT93" s="23">
        <f>'Cpte exploit'!$B$40</f>
        <v>0</v>
      </c>
      <c r="DU93" s="24">
        <f t="shared" si="20"/>
        <v>0</v>
      </c>
      <c r="DV93" s="23">
        <f>'Cpte exploit'!$B$41</f>
        <v>0</v>
      </c>
      <c r="DW93" s="23"/>
      <c r="DX93" s="24">
        <f t="shared" si="105"/>
        <v>0</v>
      </c>
      <c r="DY93" s="45">
        <f t="shared" si="22"/>
        <v>0</v>
      </c>
      <c r="DZ93" s="45">
        <f t="shared" si="22"/>
        <v>0</v>
      </c>
      <c r="EA93" s="123" t="e">
        <f t="shared" si="112"/>
        <v>#N/A</v>
      </c>
      <c r="EB93" s="15" t="str">
        <f>IFERROR(VLOOKUP(R93,BDD!$G$2:$H$99,2,FALSE),"")</f>
        <v/>
      </c>
      <c r="EC93" s="15" t="str">
        <f>IFERROR(VLOOKUP(S93,BDD!$G$2:$H$99,2,FALSE),"")</f>
        <v/>
      </c>
      <c r="ED93" s="15" t="str">
        <f>IFERROR(VLOOKUP(T93,BDD!$G$2:$H$99,2,FALSE),"")</f>
        <v/>
      </c>
      <c r="EE93" s="15" t="str">
        <f>IFERROR(VLOOKUP(U93,BDD!$G$2:$H$99,2,FALSE),"")</f>
        <v/>
      </c>
      <c r="EF93" s="15" t="str">
        <f t="shared" si="23"/>
        <v/>
      </c>
      <c r="EG93" s="15" t="str">
        <f t="shared" si="24"/>
        <v/>
      </c>
      <c r="EH93" s="15">
        <f t="shared" si="25"/>
        <v>0</v>
      </c>
      <c r="EI93" s="15">
        <f t="shared" si="26"/>
        <v>0</v>
      </c>
      <c r="EJ93" s="15" t="str">
        <f t="shared" si="27"/>
        <v/>
      </c>
      <c r="EK93" s="15" t="str">
        <f t="shared" si="28"/>
        <v/>
      </c>
      <c r="EL93" s="15">
        <f t="shared" si="29"/>
        <v>0</v>
      </c>
      <c r="EM93" s="15">
        <f t="shared" si="30"/>
        <v>0</v>
      </c>
      <c r="EN93" s="15">
        <f t="shared" si="99"/>
        <v>0</v>
      </c>
      <c r="EO93" s="15">
        <f t="shared" si="100"/>
        <v>0</v>
      </c>
      <c r="EP93" s="123">
        <f t="shared" si="106"/>
        <v>0</v>
      </c>
      <c r="EQ93" s="123">
        <f t="shared" si="107"/>
        <v>0</v>
      </c>
      <c r="ER93" s="123">
        <f t="shared" si="108"/>
        <v>0</v>
      </c>
      <c r="ES93" s="15">
        <f t="shared" si="12"/>
        <v>0</v>
      </c>
      <c r="ET93" s="15">
        <f t="shared" si="13"/>
        <v>0</v>
      </c>
      <c r="EU93" s="18">
        <f t="shared" si="109"/>
        <v>0</v>
      </c>
      <c r="EV93" s="19">
        <f t="shared" si="101"/>
        <v>0</v>
      </c>
      <c r="EW93" s="19">
        <f t="shared" si="102"/>
        <v>0</v>
      </c>
      <c r="EX93" s="19">
        <f t="shared" si="103"/>
        <v>0</v>
      </c>
      <c r="EY93" s="19">
        <f t="shared" si="104"/>
        <v>0</v>
      </c>
      <c r="EZ93" s="19">
        <f t="shared" si="110"/>
        <v>0</v>
      </c>
      <c r="FA93" s="19">
        <f t="shared" si="111"/>
        <v>0</v>
      </c>
      <c r="FB93" s="122" t="e">
        <f t="shared" si="113"/>
        <v>#N/A</v>
      </c>
      <c r="FC93" s="122"/>
    </row>
    <row r="94" spans="1:159" hidden="1" x14ac:dyDescent="0.3">
      <c r="A94" s="115" t="e">
        <f>VLOOKUP(FD94,Info!$A$7:$B$106,2,FALSE)</f>
        <v>#N/A</v>
      </c>
      <c r="B94" s="114" t="str">
        <f>IFERROR(VLOOKUP(A94,Info!$B$7:$AD$106,3,FALSE),"")</f>
        <v/>
      </c>
      <c r="C94" s="579"/>
      <c r="D94" s="115" t="str">
        <f>IFERROR(VLOOKUP(A94,Info!$B$7:$AD$106,5,FALSE),"")</f>
        <v/>
      </c>
      <c r="E94" s="115" t="str">
        <f>IFERROR(VLOOKUP(A94,Info!$B$7:$AD$106,28,FALSE),"")</f>
        <v/>
      </c>
      <c r="F94" s="116">
        <f>IFERROR(VLOOKUP(A94,Info!$B$7:$AD$71,13,FALSE),0)</f>
        <v>0</v>
      </c>
      <c r="G94" s="117">
        <f>IFERROR(VLOOKUP(A94,'Base travail'!$B$22:$G$121,4,FALSE)+VLOOKUP(A94,'Base travail'!$B$22:$G$121,5,FALSE),0)</f>
        <v>0</v>
      </c>
      <c r="H94" s="117">
        <f>IFERROR(VLOOKUP(A94,'Base travail'!$B$22:$G$121,6,FALSE),0)</f>
        <v>0</v>
      </c>
      <c r="I94" s="575"/>
      <c r="J94" s="575"/>
      <c r="K94" s="576"/>
      <c r="L94" s="576"/>
      <c r="M94" s="576"/>
      <c r="N94" s="576"/>
      <c r="O94" s="576"/>
      <c r="P94" s="576"/>
      <c r="Q94" s="576"/>
      <c r="R94" s="576"/>
      <c r="S94" s="576"/>
      <c r="T94" s="576"/>
      <c r="U94" s="576"/>
      <c r="W94" s="25">
        <f t="shared" si="124"/>
        <v>0</v>
      </c>
      <c r="X94" s="26">
        <f t="shared" si="124"/>
        <v>0</v>
      </c>
      <c r="Y94" s="26">
        <f t="shared" si="124"/>
        <v>0</v>
      </c>
      <c r="Z94" s="27">
        <f t="shared" si="124"/>
        <v>0</v>
      </c>
      <c r="AA94" s="25">
        <f t="shared" si="124"/>
        <v>0</v>
      </c>
      <c r="AB94" s="26">
        <f t="shared" si="124"/>
        <v>0</v>
      </c>
      <c r="AC94" s="26">
        <f t="shared" si="124"/>
        <v>0</v>
      </c>
      <c r="AD94" s="27">
        <f t="shared" si="124"/>
        <v>0</v>
      </c>
      <c r="AE94" s="25">
        <f t="shared" si="124"/>
        <v>0</v>
      </c>
      <c r="AF94" s="26">
        <f t="shared" si="124"/>
        <v>0</v>
      </c>
      <c r="AG94" s="26">
        <f t="shared" si="125"/>
        <v>0</v>
      </c>
      <c r="AH94" s="27">
        <f t="shared" si="125"/>
        <v>0</v>
      </c>
      <c r="AI94" s="25">
        <f t="shared" si="125"/>
        <v>0</v>
      </c>
      <c r="AJ94" s="26">
        <f t="shared" si="125"/>
        <v>0</v>
      </c>
      <c r="AK94" s="26">
        <f t="shared" si="125"/>
        <v>0</v>
      </c>
      <c r="AL94" s="27">
        <f t="shared" si="125"/>
        <v>0</v>
      </c>
      <c r="AM94" s="25">
        <f t="shared" si="125"/>
        <v>0</v>
      </c>
      <c r="AN94" s="26">
        <f t="shared" si="125"/>
        <v>0</v>
      </c>
      <c r="AO94" s="26">
        <f t="shared" si="125"/>
        <v>0</v>
      </c>
      <c r="AP94" s="27">
        <f t="shared" si="125"/>
        <v>0</v>
      </c>
      <c r="AQ94" s="25">
        <f t="shared" si="126"/>
        <v>0</v>
      </c>
      <c r="AR94" s="26">
        <f t="shared" si="126"/>
        <v>0</v>
      </c>
      <c r="AS94" s="26">
        <f t="shared" si="126"/>
        <v>0</v>
      </c>
      <c r="AT94" s="27">
        <f t="shared" si="126"/>
        <v>0</v>
      </c>
      <c r="AU94" s="25">
        <f t="shared" si="126"/>
        <v>0</v>
      </c>
      <c r="AV94" s="26">
        <f t="shared" si="126"/>
        <v>0</v>
      </c>
      <c r="AW94" s="26">
        <f t="shared" si="126"/>
        <v>0</v>
      </c>
      <c r="AX94" s="27">
        <f t="shared" si="126"/>
        <v>0</v>
      </c>
      <c r="AY94" s="25">
        <f t="shared" si="126"/>
        <v>0</v>
      </c>
      <c r="AZ94" s="26">
        <f t="shared" si="126"/>
        <v>0</v>
      </c>
      <c r="BA94" s="26">
        <f t="shared" si="127"/>
        <v>0</v>
      </c>
      <c r="BB94" s="27">
        <f t="shared" si="127"/>
        <v>0</v>
      </c>
      <c r="BC94" s="25">
        <f t="shared" si="127"/>
        <v>0</v>
      </c>
      <c r="BD94" s="26">
        <f t="shared" si="127"/>
        <v>0</v>
      </c>
      <c r="BE94" s="26">
        <f t="shared" si="127"/>
        <v>0</v>
      </c>
      <c r="BF94" s="27">
        <f t="shared" si="127"/>
        <v>0</v>
      </c>
      <c r="BG94" s="25">
        <f t="shared" si="127"/>
        <v>0</v>
      </c>
      <c r="BH94" s="26">
        <f t="shared" si="127"/>
        <v>0</v>
      </c>
      <c r="BI94" s="26">
        <f t="shared" si="127"/>
        <v>0</v>
      </c>
      <c r="BJ94" s="27">
        <f t="shared" si="127"/>
        <v>0</v>
      </c>
      <c r="BK94" s="25">
        <f t="shared" si="128"/>
        <v>0</v>
      </c>
      <c r="BL94" s="26">
        <f t="shared" si="128"/>
        <v>0</v>
      </c>
      <c r="BM94" s="26">
        <f t="shared" si="128"/>
        <v>0</v>
      </c>
      <c r="BN94" s="27">
        <f t="shared" si="128"/>
        <v>0</v>
      </c>
      <c r="BO94" s="25">
        <f t="shared" si="128"/>
        <v>0</v>
      </c>
      <c r="BP94" s="26">
        <f t="shared" si="128"/>
        <v>0</v>
      </c>
      <c r="BQ94" s="26">
        <f t="shared" si="128"/>
        <v>0</v>
      </c>
      <c r="BR94" s="27">
        <f t="shared" si="128"/>
        <v>0</v>
      </c>
      <c r="BS94" s="25">
        <f t="shared" si="128"/>
        <v>0</v>
      </c>
      <c r="BT94" s="26">
        <f t="shared" si="128"/>
        <v>0</v>
      </c>
      <c r="BU94" s="26">
        <f t="shared" si="129"/>
        <v>0</v>
      </c>
      <c r="BV94" s="27">
        <f t="shared" si="129"/>
        <v>0</v>
      </c>
      <c r="BW94" s="25">
        <f t="shared" si="129"/>
        <v>0</v>
      </c>
      <c r="BX94" s="26">
        <f t="shared" si="129"/>
        <v>0</v>
      </c>
      <c r="BY94" s="26">
        <f t="shared" si="129"/>
        <v>0</v>
      </c>
      <c r="BZ94" s="27">
        <f t="shared" si="129"/>
        <v>0</v>
      </c>
      <c r="CA94" s="25">
        <f t="shared" si="129"/>
        <v>0</v>
      </c>
      <c r="CB94" s="26">
        <f t="shared" si="129"/>
        <v>0</v>
      </c>
      <c r="CC94" s="26">
        <f t="shared" si="129"/>
        <v>0</v>
      </c>
      <c r="CD94" s="27">
        <f t="shared" si="129"/>
        <v>0</v>
      </c>
      <c r="CE94" s="25">
        <f t="shared" si="130"/>
        <v>0</v>
      </c>
      <c r="CF94" s="26">
        <f t="shared" si="130"/>
        <v>0</v>
      </c>
      <c r="CG94" s="26">
        <f t="shared" si="130"/>
        <v>0</v>
      </c>
      <c r="CH94" s="27">
        <f t="shared" si="130"/>
        <v>0</v>
      </c>
      <c r="CI94" s="25">
        <f t="shared" si="130"/>
        <v>0</v>
      </c>
      <c r="CJ94" s="26">
        <f t="shared" si="130"/>
        <v>0</v>
      </c>
      <c r="CK94" s="26">
        <f t="shared" si="130"/>
        <v>0</v>
      </c>
      <c r="CL94" s="27">
        <f t="shared" si="130"/>
        <v>0</v>
      </c>
      <c r="CM94" s="25">
        <f t="shared" si="130"/>
        <v>0</v>
      </c>
      <c r="CN94" s="26">
        <f t="shared" si="130"/>
        <v>0</v>
      </c>
      <c r="CO94" s="26">
        <f t="shared" si="131"/>
        <v>0</v>
      </c>
      <c r="CP94" s="27">
        <f t="shared" si="131"/>
        <v>0</v>
      </c>
      <c r="CQ94" s="25">
        <f t="shared" si="131"/>
        <v>0</v>
      </c>
      <c r="CR94" s="26">
        <f t="shared" si="131"/>
        <v>0</v>
      </c>
      <c r="CS94" s="26">
        <f t="shared" si="131"/>
        <v>0</v>
      </c>
      <c r="CT94" s="27">
        <f t="shared" si="131"/>
        <v>0</v>
      </c>
      <c r="CU94" s="25">
        <f t="shared" si="131"/>
        <v>0</v>
      </c>
      <c r="CV94" s="26">
        <f t="shared" si="131"/>
        <v>0</v>
      </c>
      <c r="CW94" s="26">
        <f t="shared" si="131"/>
        <v>0</v>
      </c>
      <c r="CX94" s="27">
        <f t="shared" si="131"/>
        <v>0</v>
      </c>
      <c r="CY94" s="25">
        <f t="shared" si="132"/>
        <v>0</v>
      </c>
      <c r="CZ94" s="26">
        <f t="shared" si="132"/>
        <v>0</v>
      </c>
      <c r="DA94" s="26">
        <f t="shared" si="132"/>
        <v>0</v>
      </c>
      <c r="DB94" s="27">
        <f t="shared" si="132"/>
        <v>0</v>
      </c>
      <c r="DC94" s="25">
        <f t="shared" si="132"/>
        <v>0</v>
      </c>
      <c r="DD94" s="26">
        <f t="shared" si="132"/>
        <v>0</v>
      </c>
      <c r="DE94" s="26">
        <f t="shared" si="132"/>
        <v>0</v>
      </c>
      <c r="DF94" s="27">
        <f t="shared" si="132"/>
        <v>0</v>
      </c>
      <c r="DG94" s="25">
        <f t="shared" si="132"/>
        <v>0</v>
      </c>
      <c r="DH94" s="26">
        <f t="shared" si="132"/>
        <v>0</v>
      </c>
      <c r="DI94" s="26">
        <f t="shared" si="133"/>
        <v>0</v>
      </c>
      <c r="DJ94" s="27">
        <f t="shared" si="133"/>
        <v>0</v>
      </c>
      <c r="DK94" s="25">
        <f t="shared" si="133"/>
        <v>0</v>
      </c>
      <c r="DL94" s="26">
        <f t="shared" si="133"/>
        <v>0</v>
      </c>
      <c r="DM94" s="26">
        <f t="shared" si="133"/>
        <v>0</v>
      </c>
      <c r="DN94" s="27">
        <f t="shared" si="133"/>
        <v>0</v>
      </c>
      <c r="DO94" s="7">
        <v>109</v>
      </c>
      <c r="DP94" s="16">
        <f>IFERROR(VLOOKUP(I94,'Cpte exploit'!$A$11:$E$35,5,FALSE),0)</f>
        <v>0</v>
      </c>
      <c r="DQ94" s="17">
        <f t="shared" si="18"/>
        <v>0</v>
      </c>
      <c r="DR94" s="16">
        <f>'Cpte exploit'!$B$39</f>
        <v>0</v>
      </c>
      <c r="DS94" s="17">
        <f t="shared" si="19"/>
        <v>0</v>
      </c>
      <c r="DT94" s="16">
        <f>'Cpte exploit'!$B$40</f>
        <v>0</v>
      </c>
      <c r="DU94" s="17">
        <f t="shared" si="20"/>
        <v>0</v>
      </c>
      <c r="DV94" s="16">
        <f>'Cpte exploit'!$B$41</f>
        <v>0</v>
      </c>
      <c r="DW94" s="16"/>
      <c r="DX94" s="17">
        <f t="shared" si="105"/>
        <v>0</v>
      </c>
      <c r="DY94" s="44">
        <f t="shared" si="22"/>
        <v>0</v>
      </c>
      <c r="DZ94" s="44">
        <f t="shared" si="22"/>
        <v>0</v>
      </c>
      <c r="EA94" s="124" t="e">
        <f t="shared" si="112"/>
        <v>#N/A</v>
      </c>
      <c r="EB94" s="15" t="str">
        <f>IFERROR(VLOOKUP(R94,BDD!$G$2:$H$99,2,FALSE),"")</f>
        <v/>
      </c>
      <c r="EC94" s="15" t="str">
        <f>IFERROR(VLOOKUP(S94,BDD!$G$2:$H$99,2,FALSE),"")</f>
        <v/>
      </c>
      <c r="ED94" s="15" t="str">
        <f>IFERROR(VLOOKUP(T94,BDD!$G$2:$H$99,2,FALSE),"")</f>
        <v/>
      </c>
      <c r="EE94" s="15" t="str">
        <f>IFERROR(VLOOKUP(U94,BDD!$G$2:$H$99,2,FALSE),"")</f>
        <v/>
      </c>
      <c r="EF94" s="15" t="str">
        <f t="shared" si="23"/>
        <v/>
      </c>
      <c r="EG94" s="15" t="str">
        <f t="shared" si="24"/>
        <v/>
      </c>
      <c r="EH94" s="15">
        <f t="shared" si="25"/>
        <v>0</v>
      </c>
      <c r="EI94" s="15">
        <f t="shared" si="26"/>
        <v>0</v>
      </c>
      <c r="EJ94" s="15" t="str">
        <f t="shared" si="27"/>
        <v/>
      </c>
      <c r="EK94" s="15" t="str">
        <f t="shared" si="28"/>
        <v/>
      </c>
      <c r="EL94" s="15">
        <f t="shared" si="29"/>
        <v>0</v>
      </c>
      <c r="EM94" s="15">
        <f t="shared" si="30"/>
        <v>0</v>
      </c>
      <c r="EN94" s="15">
        <f t="shared" si="99"/>
        <v>0</v>
      </c>
      <c r="EO94" s="15">
        <f t="shared" si="100"/>
        <v>0</v>
      </c>
      <c r="EP94" s="124">
        <f t="shared" si="106"/>
        <v>0</v>
      </c>
      <c r="EQ94" s="124">
        <f t="shared" si="107"/>
        <v>0</v>
      </c>
      <c r="ER94" s="124">
        <f t="shared" si="108"/>
        <v>0</v>
      </c>
      <c r="ES94" s="15">
        <f t="shared" si="12"/>
        <v>0</v>
      </c>
      <c r="ET94" s="15">
        <f t="shared" si="13"/>
        <v>0</v>
      </c>
      <c r="EU94" s="18">
        <f t="shared" si="109"/>
        <v>0</v>
      </c>
      <c r="EV94" s="19">
        <f t="shared" si="101"/>
        <v>0</v>
      </c>
      <c r="EW94" s="19">
        <f t="shared" si="102"/>
        <v>0</v>
      </c>
      <c r="EX94" s="19">
        <f t="shared" si="103"/>
        <v>0</v>
      </c>
      <c r="EY94" s="19">
        <f t="shared" si="104"/>
        <v>0</v>
      </c>
      <c r="EZ94" s="19">
        <f t="shared" si="110"/>
        <v>0</v>
      </c>
      <c r="FA94" s="19">
        <f t="shared" si="111"/>
        <v>0</v>
      </c>
      <c r="FB94" s="117" t="e">
        <f t="shared" si="113"/>
        <v>#N/A</v>
      </c>
      <c r="FC94" s="117"/>
    </row>
    <row r="95" spans="1:159" hidden="1" x14ac:dyDescent="0.3">
      <c r="A95" s="120" t="e">
        <f>VLOOKUP(FD95,Info!$A$7:$B$106,2,FALSE)</f>
        <v>#N/A</v>
      </c>
      <c r="B95" s="119" t="str">
        <f>IFERROR(VLOOKUP(A95,Info!$B$7:$AD$106,3,FALSE),"")</f>
        <v/>
      </c>
      <c r="C95" s="578"/>
      <c r="D95" s="120" t="str">
        <f>IFERROR(VLOOKUP(A95,Info!$B$7:$AD$106,5,FALSE),"")</f>
        <v/>
      </c>
      <c r="E95" s="120" t="str">
        <f>IFERROR(VLOOKUP(A95,Info!$B$7:$AD$106,28,FALSE),"")</f>
        <v/>
      </c>
      <c r="F95" s="121">
        <f>IFERROR(VLOOKUP(A95,Info!$B$7:$AD$71,13,FALSE),0)</f>
        <v>0</v>
      </c>
      <c r="G95" s="122">
        <f>IFERROR(VLOOKUP(A95,'Base travail'!$B$22:$G$121,4,FALSE)+VLOOKUP(A95,'Base travail'!$B$22:$G$121,5,FALSE),0)</f>
        <v>0</v>
      </c>
      <c r="H95" s="122">
        <f>IFERROR(VLOOKUP(A95,'Base travail'!$B$22:$G$121,6,FALSE),0)</f>
        <v>0</v>
      </c>
      <c r="I95" s="573"/>
      <c r="J95" s="573"/>
      <c r="K95" s="574"/>
      <c r="L95" s="574"/>
      <c r="M95" s="574"/>
      <c r="N95" s="574"/>
      <c r="O95" s="574"/>
      <c r="P95" s="574"/>
      <c r="Q95" s="574"/>
      <c r="R95" s="574"/>
      <c r="S95" s="574"/>
      <c r="T95" s="574"/>
      <c r="U95" s="574"/>
      <c r="W95" s="61">
        <f t="shared" si="124"/>
        <v>0</v>
      </c>
      <c r="X95" s="62">
        <f t="shared" si="124"/>
        <v>0</v>
      </c>
      <c r="Y95" s="62">
        <f t="shared" si="124"/>
        <v>0</v>
      </c>
      <c r="Z95" s="63">
        <f t="shared" si="124"/>
        <v>0</v>
      </c>
      <c r="AA95" s="61">
        <f t="shared" si="124"/>
        <v>0</v>
      </c>
      <c r="AB95" s="62">
        <f t="shared" si="124"/>
        <v>0</v>
      </c>
      <c r="AC95" s="62">
        <f t="shared" si="124"/>
        <v>0</v>
      </c>
      <c r="AD95" s="63">
        <f t="shared" si="124"/>
        <v>0</v>
      </c>
      <c r="AE95" s="61">
        <f t="shared" si="124"/>
        <v>0</v>
      </c>
      <c r="AF95" s="62">
        <f t="shared" si="124"/>
        <v>0</v>
      </c>
      <c r="AG95" s="62">
        <f t="shared" si="125"/>
        <v>0</v>
      </c>
      <c r="AH95" s="63">
        <f t="shared" si="125"/>
        <v>0</v>
      </c>
      <c r="AI95" s="61">
        <f t="shared" si="125"/>
        <v>0</v>
      </c>
      <c r="AJ95" s="62">
        <f t="shared" si="125"/>
        <v>0</v>
      </c>
      <c r="AK95" s="62">
        <f t="shared" si="125"/>
        <v>0</v>
      </c>
      <c r="AL95" s="63">
        <f t="shared" si="125"/>
        <v>0</v>
      </c>
      <c r="AM95" s="61">
        <f t="shared" si="125"/>
        <v>0</v>
      </c>
      <c r="AN95" s="62">
        <f t="shared" si="125"/>
        <v>0</v>
      </c>
      <c r="AO95" s="62">
        <f t="shared" si="125"/>
        <v>0</v>
      </c>
      <c r="AP95" s="63">
        <f t="shared" si="125"/>
        <v>0</v>
      </c>
      <c r="AQ95" s="61">
        <f t="shared" si="126"/>
        <v>0</v>
      </c>
      <c r="AR95" s="62">
        <f t="shared" si="126"/>
        <v>0</v>
      </c>
      <c r="AS95" s="62">
        <f t="shared" si="126"/>
        <v>0</v>
      </c>
      <c r="AT95" s="63">
        <f t="shared" si="126"/>
        <v>0</v>
      </c>
      <c r="AU95" s="61">
        <f t="shared" si="126"/>
        <v>0</v>
      </c>
      <c r="AV95" s="62">
        <f t="shared" si="126"/>
        <v>0</v>
      </c>
      <c r="AW95" s="62">
        <f t="shared" si="126"/>
        <v>0</v>
      </c>
      <c r="AX95" s="63">
        <f t="shared" si="126"/>
        <v>0</v>
      </c>
      <c r="AY95" s="61">
        <f t="shared" si="126"/>
        <v>0</v>
      </c>
      <c r="AZ95" s="62">
        <f t="shared" si="126"/>
        <v>0</v>
      </c>
      <c r="BA95" s="62">
        <f t="shared" si="127"/>
        <v>0</v>
      </c>
      <c r="BB95" s="63">
        <f t="shared" si="127"/>
        <v>0</v>
      </c>
      <c r="BC95" s="61">
        <f t="shared" si="127"/>
        <v>0</v>
      </c>
      <c r="BD95" s="62">
        <f t="shared" si="127"/>
        <v>0</v>
      </c>
      <c r="BE95" s="62">
        <f t="shared" si="127"/>
        <v>0</v>
      </c>
      <c r="BF95" s="63">
        <f t="shared" si="127"/>
        <v>0</v>
      </c>
      <c r="BG95" s="61">
        <f t="shared" si="127"/>
        <v>0</v>
      </c>
      <c r="BH95" s="62">
        <f t="shared" si="127"/>
        <v>0</v>
      </c>
      <c r="BI95" s="62">
        <f t="shared" si="127"/>
        <v>0</v>
      </c>
      <c r="BJ95" s="63">
        <f t="shared" si="127"/>
        <v>0</v>
      </c>
      <c r="BK95" s="61">
        <f t="shared" si="128"/>
        <v>0</v>
      </c>
      <c r="BL95" s="62">
        <f t="shared" si="128"/>
        <v>0</v>
      </c>
      <c r="BM95" s="62">
        <f t="shared" si="128"/>
        <v>0</v>
      </c>
      <c r="BN95" s="63">
        <f t="shared" si="128"/>
        <v>0</v>
      </c>
      <c r="BO95" s="61">
        <f t="shared" si="128"/>
        <v>0</v>
      </c>
      <c r="BP95" s="62">
        <f t="shared" si="128"/>
        <v>0</v>
      </c>
      <c r="BQ95" s="62">
        <f t="shared" si="128"/>
        <v>0</v>
      </c>
      <c r="BR95" s="63">
        <f t="shared" si="128"/>
        <v>0</v>
      </c>
      <c r="BS95" s="61">
        <f t="shared" si="128"/>
        <v>0</v>
      </c>
      <c r="BT95" s="62">
        <f t="shared" si="128"/>
        <v>0</v>
      </c>
      <c r="BU95" s="62">
        <f t="shared" si="129"/>
        <v>0</v>
      </c>
      <c r="BV95" s="63">
        <f t="shared" si="129"/>
        <v>0</v>
      </c>
      <c r="BW95" s="61">
        <f t="shared" si="129"/>
        <v>0</v>
      </c>
      <c r="BX95" s="62">
        <f t="shared" si="129"/>
        <v>0</v>
      </c>
      <c r="BY95" s="62">
        <f t="shared" si="129"/>
        <v>0</v>
      </c>
      <c r="BZ95" s="63">
        <f t="shared" si="129"/>
        <v>0</v>
      </c>
      <c r="CA95" s="61">
        <f t="shared" si="129"/>
        <v>0</v>
      </c>
      <c r="CB95" s="62">
        <f t="shared" si="129"/>
        <v>0</v>
      </c>
      <c r="CC95" s="62">
        <f t="shared" si="129"/>
        <v>0</v>
      </c>
      <c r="CD95" s="63">
        <f t="shared" si="129"/>
        <v>0</v>
      </c>
      <c r="CE95" s="61">
        <f t="shared" si="130"/>
        <v>0</v>
      </c>
      <c r="CF95" s="62">
        <f t="shared" si="130"/>
        <v>0</v>
      </c>
      <c r="CG95" s="62">
        <f t="shared" si="130"/>
        <v>0</v>
      </c>
      <c r="CH95" s="63">
        <f t="shared" si="130"/>
        <v>0</v>
      </c>
      <c r="CI95" s="61">
        <f t="shared" si="130"/>
        <v>0</v>
      </c>
      <c r="CJ95" s="62">
        <f t="shared" si="130"/>
        <v>0</v>
      </c>
      <c r="CK95" s="62">
        <f t="shared" si="130"/>
        <v>0</v>
      </c>
      <c r="CL95" s="63">
        <f t="shared" si="130"/>
        <v>0</v>
      </c>
      <c r="CM95" s="61">
        <f t="shared" si="130"/>
        <v>0</v>
      </c>
      <c r="CN95" s="62">
        <f t="shared" si="130"/>
        <v>0</v>
      </c>
      <c r="CO95" s="62">
        <f t="shared" si="131"/>
        <v>0</v>
      </c>
      <c r="CP95" s="63">
        <f t="shared" si="131"/>
        <v>0</v>
      </c>
      <c r="CQ95" s="61">
        <f t="shared" si="131"/>
        <v>0</v>
      </c>
      <c r="CR95" s="62">
        <f t="shared" si="131"/>
        <v>0</v>
      </c>
      <c r="CS95" s="62">
        <f t="shared" si="131"/>
        <v>0</v>
      </c>
      <c r="CT95" s="63">
        <f t="shared" si="131"/>
        <v>0</v>
      </c>
      <c r="CU95" s="61">
        <f t="shared" si="131"/>
        <v>0</v>
      </c>
      <c r="CV95" s="62">
        <f t="shared" si="131"/>
        <v>0</v>
      </c>
      <c r="CW95" s="62">
        <f t="shared" si="131"/>
        <v>0</v>
      </c>
      <c r="CX95" s="63">
        <f t="shared" si="131"/>
        <v>0</v>
      </c>
      <c r="CY95" s="61">
        <f t="shared" si="132"/>
        <v>0</v>
      </c>
      <c r="CZ95" s="62">
        <f t="shared" si="132"/>
        <v>0</v>
      </c>
      <c r="DA95" s="62">
        <f t="shared" si="132"/>
        <v>0</v>
      </c>
      <c r="DB95" s="63">
        <f t="shared" si="132"/>
        <v>0</v>
      </c>
      <c r="DC95" s="61">
        <f t="shared" si="132"/>
        <v>0</v>
      </c>
      <c r="DD95" s="62">
        <f t="shared" si="132"/>
        <v>0</v>
      </c>
      <c r="DE95" s="62">
        <f t="shared" si="132"/>
        <v>0</v>
      </c>
      <c r="DF95" s="63">
        <f t="shared" si="132"/>
        <v>0</v>
      </c>
      <c r="DG95" s="61">
        <f t="shared" si="132"/>
        <v>0</v>
      </c>
      <c r="DH95" s="62">
        <f t="shared" si="132"/>
        <v>0</v>
      </c>
      <c r="DI95" s="62">
        <f t="shared" si="133"/>
        <v>0</v>
      </c>
      <c r="DJ95" s="63">
        <f t="shared" si="133"/>
        <v>0</v>
      </c>
      <c r="DK95" s="61">
        <f t="shared" si="133"/>
        <v>0</v>
      </c>
      <c r="DL95" s="62">
        <f t="shared" si="133"/>
        <v>0</v>
      </c>
      <c r="DM95" s="62">
        <f t="shared" si="133"/>
        <v>0</v>
      </c>
      <c r="DN95" s="63">
        <f t="shared" si="133"/>
        <v>0</v>
      </c>
      <c r="DO95" s="7">
        <v>110</v>
      </c>
      <c r="DP95" s="23">
        <f>IFERROR(VLOOKUP(I95,'Cpte exploit'!$A$11:$E$35,5,FALSE),0)</f>
        <v>0</v>
      </c>
      <c r="DQ95" s="24">
        <f t="shared" si="18"/>
        <v>0</v>
      </c>
      <c r="DR95" s="23">
        <f>'Cpte exploit'!$B$39</f>
        <v>0</v>
      </c>
      <c r="DS95" s="24">
        <f t="shared" si="19"/>
        <v>0</v>
      </c>
      <c r="DT95" s="23">
        <f>'Cpte exploit'!$B$40</f>
        <v>0</v>
      </c>
      <c r="DU95" s="24">
        <f t="shared" si="20"/>
        <v>0</v>
      </c>
      <c r="DV95" s="23">
        <f>'Cpte exploit'!$B$41</f>
        <v>0</v>
      </c>
      <c r="DW95" s="23"/>
      <c r="DX95" s="24">
        <f t="shared" si="105"/>
        <v>0</v>
      </c>
      <c r="DY95" s="45">
        <f t="shared" si="22"/>
        <v>0</v>
      </c>
      <c r="DZ95" s="45">
        <f t="shared" si="22"/>
        <v>0</v>
      </c>
      <c r="EA95" s="123" t="e">
        <f t="shared" si="112"/>
        <v>#N/A</v>
      </c>
      <c r="EB95" s="15" t="str">
        <f>IFERROR(VLOOKUP(R95,BDD!$G$2:$H$99,2,FALSE),"")</f>
        <v/>
      </c>
      <c r="EC95" s="15" t="str">
        <f>IFERROR(VLOOKUP(S95,BDD!$G$2:$H$99,2,FALSE),"")</f>
        <v/>
      </c>
      <c r="ED95" s="15" t="str">
        <f>IFERROR(VLOOKUP(T95,BDD!$G$2:$H$99,2,FALSE),"")</f>
        <v/>
      </c>
      <c r="EE95" s="15" t="str">
        <f>IFERROR(VLOOKUP(U95,BDD!$G$2:$H$99,2,FALSE),"")</f>
        <v/>
      </c>
      <c r="EF95" s="15" t="str">
        <f t="shared" si="23"/>
        <v/>
      </c>
      <c r="EG95" s="15" t="str">
        <f t="shared" si="24"/>
        <v/>
      </c>
      <c r="EH95" s="15">
        <f t="shared" si="25"/>
        <v>0</v>
      </c>
      <c r="EI95" s="15">
        <f t="shared" si="26"/>
        <v>0</v>
      </c>
      <c r="EJ95" s="15" t="str">
        <f t="shared" si="27"/>
        <v/>
      </c>
      <c r="EK95" s="15" t="str">
        <f t="shared" si="28"/>
        <v/>
      </c>
      <c r="EL95" s="15">
        <f t="shared" si="29"/>
        <v>0</v>
      </c>
      <c r="EM95" s="15">
        <f t="shared" si="30"/>
        <v>0</v>
      </c>
      <c r="EN95" s="15">
        <f t="shared" si="99"/>
        <v>0</v>
      </c>
      <c r="EO95" s="15">
        <f t="shared" si="100"/>
        <v>0</v>
      </c>
      <c r="EP95" s="123">
        <f t="shared" si="106"/>
        <v>0</v>
      </c>
      <c r="EQ95" s="123">
        <f t="shared" si="107"/>
        <v>0</v>
      </c>
      <c r="ER95" s="123">
        <f t="shared" si="108"/>
        <v>0</v>
      </c>
      <c r="ES95" s="15">
        <f t="shared" si="12"/>
        <v>0</v>
      </c>
      <c r="ET95" s="15">
        <f t="shared" si="13"/>
        <v>0</v>
      </c>
      <c r="EU95" s="18">
        <f t="shared" si="109"/>
        <v>0</v>
      </c>
      <c r="EV95" s="19">
        <f t="shared" si="101"/>
        <v>0</v>
      </c>
      <c r="EW95" s="19">
        <f t="shared" si="102"/>
        <v>0</v>
      </c>
      <c r="EX95" s="19">
        <f t="shared" si="103"/>
        <v>0</v>
      </c>
      <c r="EY95" s="19">
        <f t="shared" si="104"/>
        <v>0</v>
      </c>
      <c r="EZ95" s="19">
        <f t="shared" si="110"/>
        <v>0</v>
      </c>
      <c r="FA95" s="19">
        <f t="shared" si="111"/>
        <v>0</v>
      </c>
      <c r="FB95" s="122" t="e">
        <f t="shared" si="113"/>
        <v>#N/A</v>
      </c>
      <c r="FC95" s="122"/>
    </row>
    <row r="96" spans="1:159" hidden="1" x14ac:dyDescent="0.3">
      <c r="A96" s="115" t="e">
        <f>VLOOKUP(FD96,Info!$A$7:$B$106,2,FALSE)</f>
        <v>#N/A</v>
      </c>
      <c r="B96" s="114" t="str">
        <f>IFERROR(VLOOKUP(A96,Info!$B$7:$AD$106,3,FALSE),"")</f>
        <v/>
      </c>
      <c r="C96" s="579"/>
      <c r="D96" s="115" t="str">
        <f>IFERROR(VLOOKUP(A96,Info!$B$7:$AD$106,5,FALSE),"")</f>
        <v/>
      </c>
      <c r="E96" s="115" t="str">
        <f>IFERROR(VLOOKUP(A96,Info!$B$7:$AD$106,28,FALSE),"")</f>
        <v/>
      </c>
      <c r="F96" s="116">
        <f>IFERROR(VLOOKUP(A96,Info!$B$7:$AD$71,13,FALSE),0)</f>
        <v>0</v>
      </c>
      <c r="G96" s="117">
        <f>IFERROR(VLOOKUP(A96,'Base travail'!$B$22:$G$121,4,FALSE)+VLOOKUP(A96,'Base travail'!$B$22:$G$121,5,FALSE),0)</f>
        <v>0</v>
      </c>
      <c r="H96" s="117">
        <f>IFERROR(VLOOKUP(A96,'Base travail'!$B$22:$G$121,6,FALSE),0)</f>
        <v>0</v>
      </c>
      <c r="I96" s="575"/>
      <c r="J96" s="575"/>
      <c r="K96" s="576"/>
      <c r="L96" s="576"/>
      <c r="M96" s="576"/>
      <c r="N96" s="576"/>
      <c r="O96" s="576"/>
      <c r="P96" s="576"/>
      <c r="Q96" s="576"/>
      <c r="R96" s="576"/>
      <c r="S96" s="576"/>
      <c r="T96" s="576"/>
      <c r="U96" s="576"/>
      <c r="W96" s="25">
        <f t="shared" ref="W96:AF105" si="134">IF(OR(AND(W$3&lt;$EG96,W$3&gt;=$EF96),AND(W$3&lt;$EI96,W$3&gt;=$EH96),AND(W$3&lt;$EK96,W$3&gt;=$EJ96),AND(W$3&lt;$EM96,W$3&gt;=$EL96)),1,0)</f>
        <v>0</v>
      </c>
      <c r="X96" s="26">
        <f t="shared" si="134"/>
        <v>0</v>
      </c>
      <c r="Y96" s="26">
        <f t="shared" si="134"/>
        <v>0</v>
      </c>
      <c r="Z96" s="27">
        <f t="shared" si="134"/>
        <v>0</v>
      </c>
      <c r="AA96" s="25">
        <f t="shared" si="134"/>
        <v>0</v>
      </c>
      <c r="AB96" s="26">
        <f t="shared" si="134"/>
        <v>0</v>
      </c>
      <c r="AC96" s="26">
        <f t="shared" si="134"/>
        <v>0</v>
      </c>
      <c r="AD96" s="27">
        <f t="shared" si="134"/>
        <v>0</v>
      </c>
      <c r="AE96" s="25">
        <f t="shared" si="134"/>
        <v>0</v>
      </c>
      <c r="AF96" s="26">
        <f t="shared" si="134"/>
        <v>0</v>
      </c>
      <c r="AG96" s="26">
        <f t="shared" ref="AG96:AP105" si="135">IF(OR(AND(AG$3&lt;$EG96,AG$3&gt;=$EF96),AND(AG$3&lt;$EI96,AG$3&gt;=$EH96),AND(AG$3&lt;$EK96,AG$3&gt;=$EJ96),AND(AG$3&lt;$EM96,AG$3&gt;=$EL96)),1,0)</f>
        <v>0</v>
      </c>
      <c r="AH96" s="27">
        <f t="shared" si="135"/>
        <v>0</v>
      </c>
      <c r="AI96" s="25">
        <f t="shared" si="135"/>
        <v>0</v>
      </c>
      <c r="AJ96" s="26">
        <f t="shared" si="135"/>
        <v>0</v>
      </c>
      <c r="AK96" s="26">
        <f t="shared" si="135"/>
        <v>0</v>
      </c>
      <c r="AL96" s="27">
        <f t="shared" si="135"/>
        <v>0</v>
      </c>
      <c r="AM96" s="25">
        <f t="shared" si="135"/>
        <v>0</v>
      </c>
      <c r="AN96" s="26">
        <f t="shared" si="135"/>
        <v>0</v>
      </c>
      <c r="AO96" s="26">
        <f t="shared" si="135"/>
        <v>0</v>
      </c>
      <c r="AP96" s="27">
        <f t="shared" si="135"/>
        <v>0</v>
      </c>
      <c r="AQ96" s="25">
        <f t="shared" ref="AQ96:AZ105" si="136">IF(OR(AND(AQ$3&lt;$EG96,AQ$3&gt;=$EF96),AND(AQ$3&lt;$EI96,AQ$3&gt;=$EH96),AND(AQ$3&lt;$EK96,AQ$3&gt;=$EJ96),AND(AQ$3&lt;$EM96,AQ$3&gt;=$EL96)),1,0)</f>
        <v>0</v>
      </c>
      <c r="AR96" s="26">
        <f t="shared" si="136"/>
        <v>0</v>
      </c>
      <c r="AS96" s="26">
        <f t="shared" si="136"/>
        <v>0</v>
      </c>
      <c r="AT96" s="27">
        <f t="shared" si="136"/>
        <v>0</v>
      </c>
      <c r="AU96" s="25">
        <f t="shared" si="136"/>
        <v>0</v>
      </c>
      <c r="AV96" s="26">
        <f t="shared" si="136"/>
        <v>0</v>
      </c>
      <c r="AW96" s="26">
        <f t="shared" si="136"/>
        <v>0</v>
      </c>
      <c r="AX96" s="27">
        <f t="shared" si="136"/>
        <v>0</v>
      </c>
      <c r="AY96" s="25">
        <f t="shared" si="136"/>
        <v>0</v>
      </c>
      <c r="AZ96" s="26">
        <f t="shared" si="136"/>
        <v>0</v>
      </c>
      <c r="BA96" s="26">
        <f t="shared" ref="BA96:BJ105" si="137">IF(OR(AND(BA$3&lt;$EG96,BA$3&gt;=$EF96),AND(BA$3&lt;$EI96,BA$3&gt;=$EH96),AND(BA$3&lt;$EK96,BA$3&gt;=$EJ96),AND(BA$3&lt;$EM96,BA$3&gt;=$EL96)),1,0)</f>
        <v>0</v>
      </c>
      <c r="BB96" s="27">
        <f t="shared" si="137"/>
        <v>0</v>
      </c>
      <c r="BC96" s="25">
        <f t="shared" si="137"/>
        <v>0</v>
      </c>
      <c r="BD96" s="26">
        <f t="shared" si="137"/>
        <v>0</v>
      </c>
      <c r="BE96" s="26">
        <f t="shared" si="137"/>
        <v>0</v>
      </c>
      <c r="BF96" s="27">
        <f t="shared" si="137"/>
        <v>0</v>
      </c>
      <c r="BG96" s="25">
        <f t="shared" si="137"/>
        <v>0</v>
      </c>
      <c r="BH96" s="26">
        <f t="shared" si="137"/>
        <v>0</v>
      </c>
      <c r="BI96" s="26">
        <f t="shared" si="137"/>
        <v>0</v>
      </c>
      <c r="BJ96" s="27">
        <f t="shared" si="137"/>
        <v>0</v>
      </c>
      <c r="BK96" s="25">
        <f t="shared" ref="BK96:BT105" si="138">IF(OR(AND(BK$3&lt;$EG96,BK$3&gt;=$EF96),AND(BK$3&lt;$EI96,BK$3&gt;=$EH96),AND(BK$3&lt;$EK96,BK$3&gt;=$EJ96),AND(BK$3&lt;$EM96,BK$3&gt;=$EL96)),1,0)</f>
        <v>0</v>
      </c>
      <c r="BL96" s="26">
        <f t="shared" si="138"/>
        <v>0</v>
      </c>
      <c r="BM96" s="26">
        <f t="shared" si="138"/>
        <v>0</v>
      </c>
      <c r="BN96" s="27">
        <f t="shared" si="138"/>
        <v>0</v>
      </c>
      <c r="BO96" s="25">
        <f t="shared" si="138"/>
        <v>0</v>
      </c>
      <c r="BP96" s="26">
        <f t="shared" si="138"/>
        <v>0</v>
      </c>
      <c r="BQ96" s="26">
        <f t="shared" si="138"/>
        <v>0</v>
      </c>
      <c r="BR96" s="27">
        <f t="shared" si="138"/>
        <v>0</v>
      </c>
      <c r="BS96" s="25">
        <f t="shared" si="138"/>
        <v>0</v>
      </c>
      <c r="BT96" s="26">
        <f t="shared" si="138"/>
        <v>0</v>
      </c>
      <c r="BU96" s="26">
        <f t="shared" ref="BU96:CD105" si="139">IF(OR(AND(BU$3&lt;$EG96,BU$3&gt;=$EF96),AND(BU$3&lt;$EI96,BU$3&gt;=$EH96),AND(BU$3&lt;$EK96,BU$3&gt;=$EJ96),AND(BU$3&lt;$EM96,BU$3&gt;=$EL96)),1,0)</f>
        <v>0</v>
      </c>
      <c r="BV96" s="27">
        <f t="shared" si="139"/>
        <v>0</v>
      </c>
      <c r="BW96" s="25">
        <f t="shared" si="139"/>
        <v>0</v>
      </c>
      <c r="BX96" s="26">
        <f t="shared" si="139"/>
        <v>0</v>
      </c>
      <c r="BY96" s="26">
        <f t="shared" si="139"/>
        <v>0</v>
      </c>
      <c r="BZ96" s="27">
        <f t="shared" si="139"/>
        <v>0</v>
      </c>
      <c r="CA96" s="25">
        <f t="shared" si="139"/>
        <v>0</v>
      </c>
      <c r="CB96" s="26">
        <f t="shared" si="139"/>
        <v>0</v>
      </c>
      <c r="CC96" s="26">
        <f t="shared" si="139"/>
        <v>0</v>
      </c>
      <c r="CD96" s="27">
        <f t="shared" si="139"/>
        <v>0</v>
      </c>
      <c r="CE96" s="25">
        <f t="shared" ref="CE96:CN105" si="140">IF(OR(AND(CE$3&lt;$EG96,CE$3&gt;=$EF96),AND(CE$3&lt;$EI96,CE$3&gt;=$EH96),AND(CE$3&lt;$EK96,CE$3&gt;=$EJ96),AND(CE$3&lt;$EM96,CE$3&gt;=$EL96)),1,0)</f>
        <v>0</v>
      </c>
      <c r="CF96" s="26">
        <f t="shared" si="140"/>
        <v>0</v>
      </c>
      <c r="CG96" s="26">
        <f t="shared" si="140"/>
        <v>0</v>
      </c>
      <c r="CH96" s="27">
        <f t="shared" si="140"/>
        <v>0</v>
      </c>
      <c r="CI96" s="25">
        <f t="shared" si="140"/>
        <v>0</v>
      </c>
      <c r="CJ96" s="26">
        <f t="shared" si="140"/>
        <v>0</v>
      </c>
      <c r="CK96" s="26">
        <f t="shared" si="140"/>
        <v>0</v>
      </c>
      <c r="CL96" s="27">
        <f t="shared" si="140"/>
        <v>0</v>
      </c>
      <c r="CM96" s="25">
        <f t="shared" si="140"/>
        <v>0</v>
      </c>
      <c r="CN96" s="26">
        <f t="shared" si="140"/>
        <v>0</v>
      </c>
      <c r="CO96" s="26">
        <f t="shared" ref="CO96:CX105" si="141">IF(OR(AND(CO$3&lt;$EG96,CO$3&gt;=$EF96),AND(CO$3&lt;$EI96,CO$3&gt;=$EH96),AND(CO$3&lt;$EK96,CO$3&gt;=$EJ96),AND(CO$3&lt;$EM96,CO$3&gt;=$EL96)),1,0)</f>
        <v>0</v>
      </c>
      <c r="CP96" s="27">
        <f t="shared" si="141"/>
        <v>0</v>
      </c>
      <c r="CQ96" s="25">
        <f t="shared" si="141"/>
        <v>0</v>
      </c>
      <c r="CR96" s="26">
        <f t="shared" si="141"/>
        <v>0</v>
      </c>
      <c r="CS96" s="26">
        <f t="shared" si="141"/>
        <v>0</v>
      </c>
      <c r="CT96" s="27">
        <f t="shared" si="141"/>
        <v>0</v>
      </c>
      <c r="CU96" s="25">
        <f t="shared" si="141"/>
        <v>0</v>
      </c>
      <c r="CV96" s="26">
        <f t="shared" si="141"/>
        <v>0</v>
      </c>
      <c r="CW96" s="26">
        <f t="shared" si="141"/>
        <v>0</v>
      </c>
      <c r="CX96" s="27">
        <f t="shared" si="141"/>
        <v>0</v>
      </c>
      <c r="CY96" s="25">
        <f t="shared" ref="CY96:DH105" si="142">IF(OR(AND(CY$3&lt;$EG96,CY$3&gt;=$EF96),AND(CY$3&lt;$EI96,CY$3&gt;=$EH96),AND(CY$3&lt;$EK96,CY$3&gt;=$EJ96),AND(CY$3&lt;$EM96,CY$3&gt;=$EL96)),1,0)</f>
        <v>0</v>
      </c>
      <c r="CZ96" s="26">
        <f t="shared" si="142"/>
        <v>0</v>
      </c>
      <c r="DA96" s="26">
        <f t="shared" si="142"/>
        <v>0</v>
      </c>
      <c r="DB96" s="27">
        <f t="shared" si="142"/>
        <v>0</v>
      </c>
      <c r="DC96" s="25">
        <f t="shared" si="142"/>
        <v>0</v>
      </c>
      <c r="DD96" s="26">
        <f t="shared" si="142"/>
        <v>0</v>
      </c>
      <c r="DE96" s="26">
        <f t="shared" si="142"/>
        <v>0</v>
      </c>
      <c r="DF96" s="27">
        <f t="shared" si="142"/>
        <v>0</v>
      </c>
      <c r="DG96" s="25">
        <f t="shared" si="142"/>
        <v>0</v>
      </c>
      <c r="DH96" s="26">
        <f t="shared" si="142"/>
        <v>0</v>
      </c>
      <c r="DI96" s="26">
        <f t="shared" ref="DI96:DN105" si="143">IF(OR(AND(DI$3&lt;$EG96,DI$3&gt;=$EF96),AND(DI$3&lt;$EI96,DI$3&gt;=$EH96),AND(DI$3&lt;$EK96,DI$3&gt;=$EJ96),AND(DI$3&lt;$EM96,DI$3&gt;=$EL96)),1,0)</f>
        <v>0</v>
      </c>
      <c r="DJ96" s="27">
        <f t="shared" si="143"/>
        <v>0</v>
      </c>
      <c r="DK96" s="25">
        <f t="shared" si="143"/>
        <v>0</v>
      </c>
      <c r="DL96" s="26">
        <f t="shared" si="143"/>
        <v>0</v>
      </c>
      <c r="DM96" s="26">
        <f t="shared" si="143"/>
        <v>0</v>
      </c>
      <c r="DN96" s="27">
        <f t="shared" si="143"/>
        <v>0</v>
      </c>
      <c r="DO96" s="7">
        <v>111</v>
      </c>
      <c r="DP96" s="16">
        <f>IFERROR(VLOOKUP(I96,'Cpte exploit'!$A$11:$E$35,5,FALSE),0)</f>
        <v>0</v>
      </c>
      <c r="DQ96" s="17">
        <f t="shared" si="18"/>
        <v>0</v>
      </c>
      <c r="DR96" s="16">
        <f>'Cpte exploit'!$B$39</f>
        <v>0</v>
      </c>
      <c r="DS96" s="17">
        <f t="shared" si="19"/>
        <v>0</v>
      </c>
      <c r="DT96" s="16">
        <f>'Cpte exploit'!$B$40</f>
        <v>0</v>
      </c>
      <c r="DU96" s="17">
        <f t="shared" si="20"/>
        <v>0</v>
      </c>
      <c r="DV96" s="16">
        <f>'Cpte exploit'!$B$41</f>
        <v>0</v>
      </c>
      <c r="DW96" s="16"/>
      <c r="DX96" s="17">
        <f t="shared" si="105"/>
        <v>0</v>
      </c>
      <c r="DY96" s="44">
        <f t="shared" si="22"/>
        <v>0</v>
      </c>
      <c r="DZ96" s="44">
        <f t="shared" si="22"/>
        <v>0</v>
      </c>
      <c r="EA96" s="124" t="e">
        <f t="shared" si="112"/>
        <v>#N/A</v>
      </c>
      <c r="EB96" s="15" t="str">
        <f>IFERROR(VLOOKUP(R96,BDD!$G$2:$H$99,2,FALSE),"")</f>
        <v/>
      </c>
      <c r="EC96" s="15" t="str">
        <f>IFERROR(VLOOKUP(S96,BDD!$G$2:$H$99,2,FALSE),"")</f>
        <v/>
      </c>
      <c r="ED96" s="15" t="str">
        <f>IFERROR(VLOOKUP(T96,BDD!$G$2:$H$99,2,FALSE),"")</f>
        <v/>
      </c>
      <c r="EE96" s="15" t="str">
        <f>IFERROR(VLOOKUP(U96,BDD!$G$2:$H$99,2,FALSE),"")</f>
        <v/>
      </c>
      <c r="EF96" s="15" t="str">
        <f t="shared" si="23"/>
        <v/>
      </c>
      <c r="EG96" s="15" t="str">
        <f t="shared" si="24"/>
        <v/>
      </c>
      <c r="EH96" s="15">
        <f t="shared" si="25"/>
        <v>0</v>
      </c>
      <c r="EI96" s="15">
        <f t="shared" si="26"/>
        <v>0</v>
      </c>
      <c r="EJ96" s="15" t="str">
        <f t="shared" si="27"/>
        <v/>
      </c>
      <c r="EK96" s="15" t="str">
        <f t="shared" si="28"/>
        <v/>
      </c>
      <c r="EL96" s="15">
        <f t="shared" si="29"/>
        <v>0</v>
      </c>
      <c r="EM96" s="15">
        <f t="shared" si="30"/>
        <v>0</v>
      </c>
      <c r="EN96" s="15">
        <f t="shared" si="99"/>
        <v>0</v>
      </c>
      <c r="EO96" s="15">
        <f t="shared" si="100"/>
        <v>0</v>
      </c>
      <c r="EP96" s="124">
        <f t="shared" si="106"/>
        <v>0</v>
      </c>
      <c r="EQ96" s="124">
        <f t="shared" si="107"/>
        <v>0</v>
      </c>
      <c r="ER96" s="124">
        <f t="shared" si="108"/>
        <v>0</v>
      </c>
      <c r="ES96" s="15">
        <f t="shared" si="12"/>
        <v>0</v>
      </c>
      <c r="ET96" s="15">
        <f t="shared" si="13"/>
        <v>0</v>
      </c>
      <c r="EU96" s="18">
        <f t="shared" si="109"/>
        <v>0</v>
      </c>
      <c r="EV96" s="19">
        <f t="shared" si="101"/>
        <v>0</v>
      </c>
      <c r="EW96" s="19">
        <f t="shared" si="102"/>
        <v>0</v>
      </c>
      <c r="EX96" s="19">
        <f t="shared" si="103"/>
        <v>0</v>
      </c>
      <c r="EY96" s="19">
        <f t="shared" si="104"/>
        <v>0</v>
      </c>
      <c r="EZ96" s="19">
        <f t="shared" si="110"/>
        <v>0</v>
      </c>
      <c r="FA96" s="19">
        <f t="shared" si="111"/>
        <v>0</v>
      </c>
      <c r="FB96" s="117" t="e">
        <f t="shared" si="113"/>
        <v>#N/A</v>
      </c>
      <c r="FC96" s="117"/>
    </row>
    <row r="97" spans="1:159" hidden="1" x14ac:dyDescent="0.3">
      <c r="A97" s="120" t="e">
        <f>VLOOKUP(FD97,Info!$A$7:$B$106,2,FALSE)</f>
        <v>#N/A</v>
      </c>
      <c r="B97" s="119" t="str">
        <f>IFERROR(VLOOKUP(A97,Info!$B$7:$AD$106,3,FALSE),"")</f>
        <v/>
      </c>
      <c r="C97" s="578"/>
      <c r="D97" s="120" t="str">
        <f>IFERROR(VLOOKUP(A97,Info!$B$7:$AD$106,5,FALSE),"")</f>
        <v/>
      </c>
      <c r="E97" s="120" t="str">
        <f>IFERROR(VLOOKUP(A97,Info!$B$7:$AD$106,28,FALSE),"")</f>
        <v/>
      </c>
      <c r="F97" s="121">
        <f>IFERROR(VLOOKUP(A97,Info!$B$7:$AD$71,13,FALSE),0)</f>
        <v>0</v>
      </c>
      <c r="G97" s="122">
        <f>IFERROR(VLOOKUP(A97,'Base travail'!$B$22:$G$121,4,FALSE)+VLOOKUP(A97,'Base travail'!$B$22:$G$121,5,FALSE),0)</f>
        <v>0</v>
      </c>
      <c r="H97" s="122">
        <f>IFERROR(VLOOKUP(A97,'Base travail'!$B$22:$G$121,6,FALSE),0)</f>
        <v>0</v>
      </c>
      <c r="I97" s="573"/>
      <c r="J97" s="573"/>
      <c r="K97" s="574"/>
      <c r="L97" s="574"/>
      <c r="M97" s="574"/>
      <c r="N97" s="574"/>
      <c r="O97" s="574"/>
      <c r="P97" s="574"/>
      <c r="Q97" s="574"/>
      <c r="R97" s="574"/>
      <c r="S97" s="574"/>
      <c r="T97" s="574"/>
      <c r="U97" s="574"/>
      <c r="W97" s="61">
        <f t="shared" si="134"/>
        <v>0</v>
      </c>
      <c r="X97" s="62">
        <f t="shared" si="134"/>
        <v>0</v>
      </c>
      <c r="Y97" s="62">
        <f t="shared" si="134"/>
        <v>0</v>
      </c>
      <c r="Z97" s="63">
        <f t="shared" si="134"/>
        <v>0</v>
      </c>
      <c r="AA97" s="61">
        <f t="shared" si="134"/>
        <v>0</v>
      </c>
      <c r="AB97" s="62">
        <f t="shared" si="134"/>
        <v>0</v>
      </c>
      <c r="AC97" s="62">
        <f t="shared" si="134"/>
        <v>0</v>
      </c>
      <c r="AD97" s="63">
        <f t="shared" si="134"/>
        <v>0</v>
      </c>
      <c r="AE97" s="61">
        <f t="shared" si="134"/>
        <v>0</v>
      </c>
      <c r="AF97" s="62">
        <f t="shared" si="134"/>
        <v>0</v>
      </c>
      <c r="AG97" s="62">
        <f t="shared" si="135"/>
        <v>0</v>
      </c>
      <c r="AH97" s="63">
        <f t="shared" si="135"/>
        <v>0</v>
      </c>
      <c r="AI97" s="61">
        <f t="shared" si="135"/>
        <v>0</v>
      </c>
      <c r="AJ97" s="62">
        <f t="shared" si="135"/>
        <v>0</v>
      </c>
      <c r="AK97" s="62">
        <f t="shared" si="135"/>
        <v>0</v>
      </c>
      <c r="AL97" s="63">
        <f t="shared" si="135"/>
        <v>0</v>
      </c>
      <c r="AM97" s="61">
        <f t="shared" si="135"/>
        <v>0</v>
      </c>
      <c r="AN97" s="62">
        <f t="shared" si="135"/>
        <v>0</v>
      </c>
      <c r="AO97" s="62">
        <f t="shared" si="135"/>
        <v>0</v>
      </c>
      <c r="AP97" s="63">
        <f t="shared" si="135"/>
        <v>0</v>
      </c>
      <c r="AQ97" s="61">
        <f t="shared" si="136"/>
        <v>0</v>
      </c>
      <c r="AR97" s="62">
        <f t="shared" si="136"/>
        <v>0</v>
      </c>
      <c r="AS97" s="62">
        <f t="shared" si="136"/>
        <v>0</v>
      </c>
      <c r="AT97" s="63">
        <f t="shared" si="136"/>
        <v>0</v>
      </c>
      <c r="AU97" s="61">
        <f t="shared" si="136"/>
        <v>0</v>
      </c>
      <c r="AV97" s="62">
        <f t="shared" si="136"/>
        <v>0</v>
      </c>
      <c r="AW97" s="62">
        <f t="shared" si="136"/>
        <v>0</v>
      </c>
      <c r="AX97" s="63">
        <f t="shared" si="136"/>
        <v>0</v>
      </c>
      <c r="AY97" s="61">
        <f t="shared" si="136"/>
        <v>0</v>
      </c>
      <c r="AZ97" s="62">
        <f t="shared" si="136"/>
        <v>0</v>
      </c>
      <c r="BA97" s="62">
        <f t="shared" si="137"/>
        <v>0</v>
      </c>
      <c r="BB97" s="63">
        <f t="shared" si="137"/>
        <v>0</v>
      </c>
      <c r="BC97" s="61">
        <f t="shared" si="137"/>
        <v>0</v>
      </c>
      <c r="BD97" s="62">
        <f t="shared" si="137"/>
        <v>0</v>
      </c>
      <c r="BE97" s="62">
        <f t="shared" si="137"/>
        <v>0</v>
      </c>
      <c r="BF97" s="63">
        <f t="shared" si="137"/>
        <v>0</v>
      </c>
      <c r="BG97" s="61">
        <f t="shared" si="137"/>
        <v>0</v>
      </c>
      <c r="BH97" s="62">
        <f t="shared" si="137"/>
        <v>0</v>
      </c>
      <c r="BI97" s="62">
        <f t="shared" si="137"/>
        <v>0</v>
      </c>
      <c r="BJ97" s="63">
        <f t="shared" si="137"/>
        <v>0</v>
      </c>
      <c r="BK97" s="61">
        <f t="shared" si="138"/>
        <v>0</v>
      </c>
      <c r="BL97" s="62">
        <f t="shared" si="138"/>
        <v>0</v>
      </c>
      <c r="BM97" s="62">
        <f t="shared" si="138"/>
        <v>0</v>
      </c>
      <c r="BN97" s="63">
        <f t="shared" si="138"/>
        <v>0</v>
      </c>
      <c r="BO97" s="61">
        <f t="shared" si="138"/>
        <v>0</v>
      </c>
      <c r="BP97" s="62">
        <f t="shared" si="138"/>
        <v>0</v>
      </c>
      <c r="BQ97" s="62">
        <f t="shared" si="138"/>
        <v>0</v>
      </c>
      <c r="BR97" s="63">
        <f t="shared" si="138"/>
        <v>0</v>
      </c>
      <c r="BS97" s="61">
        <f t="shared" si="138"/>
        <v>0</v>
      </c>
      <c r="BT97" s="62">
        <f t="shared" si="138"/>
        <v>0</v>
      </c>
      <c r="BU97" s="62">
        <f t="shared" si="139"/>
        <v>0</v>
      </c>
      <c r="BV97" s="63">
        <f t="shared" si="139"/>
        <v>0</v>
      </c>
      <c r="BW97" s="61">
        <f t="shared" si="139"/>
        <v>0</v>
      </c>
      <c r="BX97" s="62">
        <f t="shared" si="139"/>
        <v>0</v>
      </c>
      <c r="BY97" s="62">
        <f t="shared" si="139"/>
        <v>0</v>
      </c>
      <c r="BZ97" s="63">
        <f t="shared" si="139"/>
        <v>0</v>
      </c>
      <c r="CA97" s="61">
        <f t="shared" si="139"/>
        <v>0</v>
      </c>
      <c r="CB97" s="62">
        <f t="shared" si="139"/>
        <v>0</v>
      </c>
      <c r="CC97" s="62">
        <f t="shared" si="139"/>
        <v>0</v>
      </c>
      <c r="CD97" s="63">
        <f t="shared" si="139"/>
        <v>0</v>
      </c>
      <c r="CE97" s="61">
        <f t="shared" si="140"/>
        <v>0</v>
      </c>
      <c r="CF97" s="62">
        <f t="shared" si="140"/>
        <v>0</v>
      </c>
      <c r="CG97" s="62">
        <f t="shared" si="140"/>
        <v>0</v>
      </c>
      <c r="CH97" s="63">
        <f t="shared" si="140"/>
        <v>0</v>
      </c>
      <c r="CI97" s="61">
        <f t="shared" si="140"/>
        <v>0</v>
      </c>
      <c r="CJ97" s="62">
        <f t="shared" si="140"/>
        <v>0</v>
      </c>
      <c r="CK97" s="62">
        <f t="shared" si="140"/>
        <v>0</v>
      </c>
      <c r="CL97" s="63">
        <f t="shared" si="140"/>
        <v>0</v>
      </c>
      <c r="CM97" s="61">
        <f t="shared" si="140"/>
        <v>0</v>
      </c>
      <c r="CN97" s="62">
        <f t="shared" si="140"/>
        <v>0</v>
      </c>
      <c r="CO97" s="62">
        <f t="shared" si="141"/>
        <v>0</v>
      </c>
      <c r="CP97" s="63">
        <f t="shared" si="141"/>
        <v>0</v>
      </c>
      <c r="CQ97" s="61">
        <f t="shared" si="141"/>
        <v>0</v>
      </c>
      <c r="CR97" s="62">
        <f t="shared" si="141"/>
        <v>0</v>
      </c>
      <c r="CS97" s="62">
        <f t="shared" si="141"/>
        <v>0</v>
      </c>
      <c r="CT97" s="63">
        <f t="shared" si="141"/>
        <v>0</v>
      </c>
      <c r="CU97" s="61">
        <f t="shared" si="141"/>
        <v>0</v>
      </c>
      <c r="CV97" s="62">
        <f t="shared" si="141"/>
        <v>0</v>
      </c>
      <c r="CW97" s="62">
        <f t="shared" si="141"/>
        <v>0</v>
      </c>
      <c r="CX97" s="63">
        <f t="shared" si="141"/>
        <v>0</v>
      </c>
      <c r="CY97" s="61">
        <f t="shared" si="142"/>
        <v>0</v>
      </c>
      <c r="CZ97" s="62">
        <f t="shared" si="142"/>
        <v>0</v>
      </c>
      <c r="DA97" s="62">
        <f t="shared" si="142"/>
        <v>0</v>
      </c>
      <c r="DB97" s="63">
        <f t="shared" si="142"/>
        <v>0</v>
      </c>
      <c r="DC97" s="61">
        <f t="shared" si="142"/>
        <v>0</v>
      </c>
      <c r="DD97" s="62">
        <f t="shared" si="142"/>
        <v>0</v>
      </c>
      <c r="DE97" s="62">
        <f t="shared" si="142"/>
        <v>0</v>
      </c>
      <c r="DF97" s="63">
        <f t="shared" si="142"/>
        <v>0</v>
      </c>
      <c r="DG97" s="61">
        <f t="shared" si="142"/>
        <v>0</v>
      </c>
      <c r="DH97" s="62">
        <f t="shared" si="142"/>
        <v>0</v>
      </c>
      <c r="DI97" s="62">
        <f t="shared" si="143"/>
        <v>0</v>
      </c>
      <c r="DJ97" s="63">
        <f t="shared" si="143"/>
        <v>0</v>
      </c>
      <c r="DK97" s="61">
        <f t="shared" si="143"/>
        <v>0</v>
      </c>
      <c r="DL97" s="62">
        <f t="shared" si="143"/>
        <v>0</v>
      </c>
      <c r="DM97" s="62">
        <f t="shared" si="143"/>
        <v>0</v>
      </c>
      <c r="DN97" s="63">
        <f t="shared" si="143"/>
        <v>0</v>
      </c>
      <c r="DO97" s="7">
        <v>112</v>
      </c>
      <c r="DP97" s="23">
        <f>IFERROR(VLOOKUP(I97,'Cpte exploit'!$A$11:$E$35,5,FALSE),0)</f>
        <v>0</v>
      </c>
      <c r="DQ97" s="24">
        <f t="shared" si="18"/>
        <v>0</v>
      </c>
      <c r="DR97" s="23">
        <f>'Cpte exploit'!$B$39</f>
        <v>0</v>
      </c>
      <c r="DS97" s="24">
        <f t="shared" si="19"/>
        <v>0</v>
      </c>
      <c r="DT97" s="23">
        <f>'Cpte exploit'!$B$40</f>
        <v>0</v>
      </c>
      <c r="DU97" s="24">
        <f t="shared" si="20"/>
        <v>0</v>
      </c>
      <c r="DV97" s="23">
        <f>'Cpte exploit'!$B$41</f>
        <v>0</v>
      </c>
      <c r="DW97" s="23"/>
      <c r="DX97" s="24">
        <f t="shared" si="105"/>
        <v>0</v>
      </c>
      <c r="DY97" s="45">
        <f t="shared" si="22"/>
        <v>0</v>
      </c>
      <c r="DZ97" s="45">
        <f t="shared" si="22"/>
        <v>0</v>
      </c>
      <c r="EA97" s="123" t="e">
        <f t="shared" si="112"/>
        <v>#N/A</v>
      </c>
      <c r="EB97" s="15" t="str">
        <f>IFERROR(VLOOKUP(R97,BDD!$G$2:$H$99,2,FALSE),"")</f>
        <v/>
      </c>
      <c r="EC97" s="15" t="str">
        <f>IFERROR(VLOOKUP(S97,BDD!$G$2:$H$99,2,FALSE),"")</f>
        <v/>
      </c>
      <c r="ED97" s="15" t="str">
        <f>IFERROR(VLOOKUP(T97,BDD!$G$2:$H$99,2,FALSE),"")</f>
        <v/>
      </c>
      <c r="EE97" s="15" t="str">
        <f>IFERROR(VLOOKUP(U97,BDD!$G$2:$H$99,2,FALSE),"")</f>
        <v/>
      </c>
      <c r="EF97" s="15" t="str">
        <f t="shared" si="23"/>
        <v/>
      </c>
      <c r="EG97" s="15" t="str">
        <f t="shared" si="24"/>
        <v/>
      </c>
      <c r="EH97" s="15">
        <f t="shared" si="25"/>
        <v>0</v>
      </c>
      <c r="EI97" s="15">
        <f t="shared" si="26"/>
        <v>0</v>
      </c>
      <c r="EJ97" s="15" t="str">
        <f t="shared" si="27"/>
        <v/>
      </c>
      <c r="EK97" s="15" t="str">
        <f t="shared" si="28"/>
        <v/>
      </c>
      <c r="EL97" s="15">
        <f t="shared" si="29"/>
        <v>0</v>
      </c>
      <c r="EM97" s="15">
        <f t="shared" si="30"/>
        <v>0</v>
      </c>
      <c r="EN97" s="15">
        <f t="shared" si="99"/>
        <v>0</v>
      </c>
      <c r="EO97" s="15">
        <f t="shared" si="100"/>
        <v>0</v>
      </c>
      <c r="EP97" s="123">
        <f t="shared" si="106"/>
        <v>0</v>
      </c>
      <c r="EQ97" s="123">
        <f t="shared" si="107"/>
        <v>0</v>
      </c>
      <c r="ER97" s="123">
        <f t="shared" si="108"/>
        <v>0</v>
      </c>
      <c r="ES97" s="15">
        <f t="shared" si="12"/>
        <v>0</v>
      </c>
      <c r="ET97" s="15">
        <f t="shared" si="13"/>
        <v>0</v>
      </c>
      <c r="EU97" s="18">
        <f t="shared" si="109"/>
        <v>0</v>
      </c>
      <c r="EV97" s="19">
        <f t="shared" si="101"/>
        <v>0</v>
      </c>
      <c r="EW97" s="19">
        <f t="shared" si="102"/>
        <v>0</v>
      </c>
      <c r="EX97" s="19">
        <f t="shared" si="103"/>
        <v>0</v>
      </c>
      <c r="EY97" s="19">
        <f t="shared" si="104"/>
        <v>0</v>
      </c>
      <c r="EZ97" s="19">
        <f t="shared" si="110"/>
        <v>0</v>
      </c>
      <c r="FA97" s="19">
        <f t="shared" si="111"/>
        <v>0</v>
      </c>
      <c r="FB97" s="122" t="e">
        <f t="shared" si="113"/>
        <v>#N/A</v>
      </c>
      <c r="FC97" s="122"/>
    </row>
    <row r="98" spans="1:159" hidden="1" x14ac:dyDescent="0.3">
      <c r="A98" s="115" t="e">
        <f>VLOOKUP(FD98,Info!$A$7:$B$106,2,FALSE)</f>
        <v>#N/A</v>
      </c>
      <c r="B98" s="114" t="str">
        <f>IFERROR(VLOOKUP(A98,Info!$B$7:$AD$106,3,FALSE),"")</f>
        <v/>
      </c>
      <c r="C98" s="579"/>
      <c r="D98" s="115" t="str">
        <f>IFERROR(VLOOKUP(A98,Info!$B$7:$AD$106,5,FALSE),"")</f>
        <v/>
      </c>
      <c r="E98" s="115" t="str">
        <f>IFERROR(VLOOKUP(A98,Info!$B$7:$AD$106,28,FALSE),"")</f>
        <v/>
      </c>
      <c r="F98" s="116">
        <f>IFERROR(VLOOKUP(A98,Info!$B$7:$AD$71,13,FALSE),0)</f>
        <v>0</v>
      </c>
      <c r="G98" s="117">
        <f>IFERROR(VLOOKUP(A98,'Base travail'!$B$22:$G$121,4,FALSE)+VLOOKUP(A98,'Base travail'!$B$22:$G$121,5,FALSE),0)</f>
        <v>0</v>
      </c>
      <c r="H98" s="117">
        <f>IFERROR(VLOOKUP(A98,'Base travail'!$B$22:$G$121,6,FALSE),0)</f>
        <v>0</v>
      </c>
      <c r="I98" s="575"/>
      <c r="J98" s="575"/>
      <c r="K98" s="576"/>
      <c r="L98" s="576"/>
      <c r="M98" s="576"/>
      <c r="N98" s="576"/>
      <c r="O98" s="576"/>
      <c r="P98" s="576"/>
      <c r="Q98" s="576"/>
      <c r="R98" s="576"/>
      <c r="S98" s="576"/>
      <c r="T98" s="576"/>
      <c r="U98" s="576"/>
      <c r="W98" s="25">
        <f t="shared" si="134"/>
        <v>0</v>
      </c>
      <c r="X98" s="26">
        <f t="shared" si="134"/>
        <v>0</v>
      </c>
      <c r="Y98" s="26">
        <f t="shared" si="134"/>
        <v>0</v>
      </c>
      <c r="Z98" s="27">
        <f t="shared" si="134"/>
        <v>0</v>
      </c>
      <c r="AA98" s="25">
        <f t="shared" si="134"/>
        <v>0</v>
      </c>
      <c r="AB98" s="26">
        <f t="shared" si="134"/>
        <v>0</v>
      </c>
      <c r="AC98" s="26">
        <f t="shared" si="134"/>
        <v>0</v>
      </c>
      <c r="AD98" s="27">
        <f t="shared" si="134"/>
        <v>0</v>
      </c>
      <c r="AE98" s="25">
        <f t="shared" si="134"/>
        <v>0</v>
      </c>
      <c r="AF98" s="26">
        <f t="shared" si="134"/>
        <v>0</v>
      </c>
      <c r="AG98" s="26">
        <f t="shared" si="135"/>
        <v>0</v>
      </c>
      <c r="AH98" s="27">
        <f t="shared" si="135"/>
        <v>0</v>
      </c>
      <c r="AI98" s="25">
        <f t="shared" si="135"/>
        <v>0</v>
      </c>
      <c r="AJ98" s="26">
        <f t="shared" si="135"/>
        <v>0</v>
      </c>
      <c r="AK98" s="26">
        <f t="shared" si="135"/>
        <v>0</v>
      </c>
      <c r="AL98" s="27">
        <f t="shared" si="135"/>
        <v>0</v>
      </c>
      <c r="AM98" s="25">
        <f t="shared" si="135"/>
        <v>0</v>
      </c>
      <c r="AN98" s="26">
        <f t="shared" si="135"/>
        <v>0</v>
      </c>
      <c r="AO98" s="26">
        <f t="shared" si="135"/>
        <v>0</v>
      </c>
      <c r="AP98" s="27">
        <f t="shared" si="135"/>
        <v>0</v>
      </c>
      <c r="AQ98" s="25">
        <f t="shared" si="136"/>
        <v>0</v>
      </c>
      <c r="AR98" s="26">
        <f t="shared" si="136"/>
        <v>0</v>
      </c>
      <c r="AS98" s="26">
        <f t="shared" si="136"/>
        <v>0</v>
      </c>
      <c r="AT98" s="27">
        <f t="shared" si="136"/>
        <v>0</v>
      </c>
      <c r="AU98" s="25">
        <f t="shared" si="136"/>
        <v>0</v>
      </c>
      <c r="AV98" s="26">
        <f t="shared" si="136"/>
        <v>0</v>
      </c>
      <c r="AW98" s="26">
        <f t="shared" si="136"/>
        <v>0</v>
      </c>
      <c r="AX98" s="27">
        <f t="shared" si="136"/>
        <v>0</v>
      </c>
      <c r="AY98" s="25">
        <f t="shared" si="136"/>
        <v>0</v>
      </c>
      <c r="AZ98" s="26">
        <f t="shared" si="136"/>
        <v>0</v>
      </c>
      <c r="BA98" s="26">
        <f t="shared" si="137"/>
        <v>0</v>
      </c>
      <c r="BB98" s="27">
        <f t="shared" si="137"/>
        <v>0</v>
      </c>
      <c r="BC98" s="25">
        <f t="shared" si="137"/>
        <v>0</v>
      </c>
      <c r="BD98" s="26">
        <f t="shared" si="137"/>
        <v>0</v>
      </c>
      <c r="BE98" s="26">
        <f t="shared" si="137"/>
        <v>0</v>
      </c>
      <c r="BF98" s="27">
        <f t="shared" si="137"/>
        <v>0</v>
      </c>
      <c r="BG98" s="25">
        <f t="shared" si="137"/>
        <v>0</v>
      </c>
      <c r="BH98" s="26">
        <f t="shared" si="137"/>
        <v>0</v>
      </c>
      <c r="BI98" s="26">
        <f t="shared" si="137"/>
        <v>0</v>
      </c>
      <c r="BJ98" s="27">
        <f t="shared" si="137"/>
        <v>0</v>
      </c>
      <c r="BK98" s="25">
        <f t="shared" si="138"/>
        <v>0</v>
      </c>
      <c r="BL98" s="26">
        <f t="shared" si="138"/>
        <v>0</v>
      </c>
      <c r="BM98" s="26">
        <f t="shared" si="138"/>
        <v>0</v>
      </c>
      <c r="BN98" s="27">
        <f t="shared" si="138"/>
        <v>0</v>
      </c>
      <c r="BO98" s="25">
        <f t="shared" si="138"/>
        <v>0</v>
      </c>
      <c r="BP98" s="26">
        <f t="shared" si="138"/>
        <v>0</v>
      </c>
      <c r="BQ98" s="26">
        <f t="shared" si="138"/>
        <v>0</v>
      </c>
      <c r="BR98" s="27">
        <f t="shared" si="138"/>
        <v>0</v>
      </c>
      <c r="BS98" s="25">
        <f t="shared" si="138"/>
        <v>0</v>
      </c>
      <c r="BT98" s="26">
        <f t="shared" si="138"/>
        <v>0</v>
      </c>
      <c r="BU98" s="26">
        <f t="shared" si="139"/>
        <v>0</v>
      </c>
      <c r="BV98" s="27">
        <f t="shared" si="139"/>
        <v>0</v>
      </c>
      <c r="BW98" s="25">
        <f t="shared" si="139"/>
        <v>0</v>
      </c>
      <c r="BX98" s="26">
        <f t="shared" si="139"/>
        <v>0</v>
      </c>
      <c r="BY98" s="26">
        <f t="shared" si="139"/>
        <v>0</v>
      </c>
      <c r="BZ98" s="27">
        <f t="shared" si="139"/>
        <v>0</v>
      </c>
      <c r="CA98" s="25">
        <f t="shared" si="139"/>
        <v>0</v>
      </c>
      <c r="CB98" s="26">
        <f t="shared" si="139"/>
        <v>0</v>
      </c>
      <c r="CC98" s="26">
        <f t="shared" si="139"/>
        <v>0</v>
      </c>
      <c r="CD98" s="27">
        <f t="shared" si="139"/>
        <v>0</v>
      </c>
      <c r="CE98" s="25">
        <f t="shared" si="140"/>
        <v>0</v>
      </c>
      <c r="CF98" s="26">
        <f t="shared" si="140"/>
        <v>0</v>
      </c>
      <c r="CG98" s="26">
        <f t="shared" si="140"/>
        <v>0</v>
      </c>
      <c r="CH98" s="27">
        <f t="shared" si="140"/>
        <v>0</v>
      </c>
      <c r="CI98" s="25">
        <f t="shared" si="140"/>
        <v>0</v>
      </c>
      <c r="CJ98" s="26">
        <f t="shared" si="140"/>
        <v>0</v>
      </c>
      <c r="CK98" s="26">
        <f t="shared" si="140"/>
        <v>0</v>
      </c>
      <c r="CL98" s="27">
        <f t="shared" si="140"/>
        <v>0</v>
      </c>
      <c r="CM98" s="25">
        <f t="shared" si="140"/>
        <v>0</v>
      </c>
      <c r="CN98" s="26">
        <f t="shared" si="140"/>
        <v>0</v>
      </c>
      <c r="CO98" s="26">
        <f t="shared" si="141"/>
        <v>0</v>
      </c>
      <c r="CP98" s="27">
        <f t="shared" si="141"/>
        <v>0</v>
      </c>
      <c r="CQ98" s="25">
        <f t="shared" si="141"/>
        <v>0</v>
      </c>
      <c r="CR98" s="26">
        <f t="shared" si="141"/>
        <v>0</v>
      </c>
      <c r="CS98" s="26">
        <f t="shared" si="141"/>
        <v>0</v>
      </c>
      <c r="CT98" s="27">
        <f t="shared" si="141"/>
        <v>0</v>
      </c>
      <c r="CU98" s="25">
        <f t="shared" si="141"/>
        <v>0</v>
      </c>
      <c r="CV98" s="26">
        <f t="shared" si="141"/>
        <v>0</v>
      </c>
      <c r="CW98" s="26">
        <f t="shared" si="141"/>
        <v>0</v>
      </c>
      <c r="CX98" s="27">
        <f t="shared" si="141"/>
        <v>0</v>
      </c>
      <c r="CY98" s="25">
        <f t="shared" si="142"/>
        <v>0</v>
      </c>
      <c r="CZ98" s="26">
        <f t="shared" si="142"/>
        <v>0</v>
      </c>
      <c r="DA98" s="26">
        <f t="shared" si="142"/>
        <v>0</v>
      </c>
      <c r="DB98" s="27">
        <f t="shared" si="142"/>
        <v>0</v>
      </c>
      <c r="DC98" s="25">
        <f t="shared" si="142"/>
        <v>0</v>
      </c>
      <c r="DD98" s="26">
        <f t="shared" si="142"/>
        <v>0</v>
      </c>
      <c r="DE98" s="26">
        <f t="shared" si="142"/>
        <v>0</v>
      </c>
      <c r="DF98" s="27">
        <f t="shared" si="142"/>
        <v>0</v>
      </c>
      <c r="DG98" s="25">
        <f t="shared" si="142"/>
        <v>0</v>
      </c>
      <c r="DH98" s="26">
        <f t="shared" si="142"/>
        <v>0</v>
      </c>
      <c r="DI98" s="26">
        <f t="shared" si="143"/>
        <v>0</v>
      </c>
      <c r="DJ98" s="27">
        <f t="shared" si="143"/>
        <v>0</v>
      </c>
      <c r="DK98" s="25">
        <f t="shared" si="143"/>
        <v>0</v>
      </c>
      <c r="DL98" s="26">
        <f t="shared" si="143"/>
        <v>0</v>
      </c>
      <c r="DM98" s="26">
        <f t="shared" si="143"/>
        <v>0</v>
      </c>
      <c r="DN98" s="27">
        <f t="shared" si="143"/>
        <v>0</v>
      </c>
      <c r="DO98" s="7">
        <v>113</v>
      </c>
      <c r="DP98" s="16">
        <f>IFERROR(VLOOKUP(I98,'Cpte exploit'!$A$11:$E$35,5,FALSE),0)</f>
        <v>0</v>
      </c>
      <c r="DQ98" s="17">
        <f t="shared" si="18"/>
        <v>0</v>
      </c>
      <c r="DR98" s="16">
        <f>'Cpte exploit'!$B$39</f>
        <v>0</v>
      </c>
      <c r="DS98" s="17">
        <f t="shared" si="19"/>
        <v>0</v>
      </c>
      <c r="DT98" s="16">
        <f>'Cpte exploit'!$B$40</f>
        <v>0</v>
      </c>
      <c r="DU98" s="17">
        <f t="shared" si="20"/>
        <v>0</v>
      </c>
      <c r="DV98" s="16">
        <f>'Cpte exploit'!$B$41</f>
        <v>0</v>
      </c>
      <c r="DW98" s="16"/>
      <c r="DX98" s="17">
        <f t="shared" si="105"/>
        <v>0</v>
      </c>
      <c r="DY98" s="44">
        <f t="shared" si="22"/>
        <v>0</v>
      </c>
      <c r="DZ98" s="44">
        <f t="shared" si="22"/>
        <v>0</v>
      </c>
      <c r="EA98" s="124" t="e">
        <f t="shared" si="112"/>
        <v>#N/A</v>
      </c>
      <c r="EB98" s="15" t="str">
        <f>IFERROR(VLOOKUP(R98,BDD!$G$2:$H$99,2,FALSE),"")</f>
        <v/>
      </c>
      <c r="EC98" s="15" t="str">
        <f>IFERROR(VLOOKUP(S98,BDD!$G$2:$H$99,2,FALSE),"")</f>
        <v/>
      </c>
      <c r="ED98" s="15" t="str">
        <f>IFERROR(VLOOKUP(T98,BDD!$G$2:$H$99,2,FALSE),"")</f>
        <v/>
      </c>
      <c r="EE98" s="15" t="str">
        <f>IFERROR(VLOOKUP(U98,BDD!$G$2:$H$99,2,FALSE),"")</f>
        <v/>
      </c>
      <c r="EF98" s="15" t="str">
        <f t="shared" si="23"/>
        <v/>
      </c>
      <c r="EG98" s="15" t="str">
        <f t="shared" si="24"/>
        <v/>
      </c>
      <c r="EH98" s="15">
        <f t="shared" si="25"/>
        <v>0</v>
      </c>
      <c r="EI98" s="15">
        <f t="shared" si="26"/>
        <v>0</v>
      </c>
      <c r="EJ98" s="15" t="str">
        <f t="shared" si="27"/>
        <v/>
      </c>
      <c r="EK98" s="15" t="str">
        <f t="shared" si="28"/>
        <v/>
      </c>
      <c r="EL98" s="15">
        <f t="shared" si="29"/>
        <v>0</v>
      </c>
      <c r="EM98" s="15">
        <f t="shared" si="30"/>
        <v>0</v>
      </c>
      <c r="EN98" s="15">
        <f t="shared" si="99"/>
        <v>0</v>
      </c>
      <c r="EO98" s="15">
        <f t="shared" si="100"/>
        <v>0</v>
      </c>
      <c r="EP98" s="124">
        <f t="shared" si="106"/>
        <v>0</v>
      </c>
      <c r="EQ98" s="124">
        <f t="shared" si="107"/>
        <v>0</v>
      </c>
      <c r="ER98" s="124">
        <f t="shared" si="108"/>
        <v>0</v>
      </c>
      <c r="ES98" s="15">
        <f t="shared" si="12"/>
        <v>0</v>
      </c>
      <c r="ET98" s="15">
        <f t="shared" si="13"/>
        <v>0</v>
      </c>
      <c r="EU98" s="18">
        <f t="shared" si="109"/>
        <v>0</v>
      </c>
      <c r="EV98" s="19">
        <f t="shared" si="101"/>
        <v>0</v>
      </c>
      <c r="EW98" s="19">
        <f t="shared" si="102"/>
        <v>0</v>
      </c>
      <c r="EX98" s="19">
        <f t="shared" si="103"/>
        <v>0</v>
      </c>
      <c r="EY98" s="19">
        <f t="shared" si="104"/>
        <v>0</v>
      </c>
      <c r="EZ98" s="19">
        <f t="shared" si="110"/>
        <v>0</v>
      </c>
      <c r="FA98" s="19">
        <f t="shared" si="111"/>
        <v>0</v>
      </c>
      <c r="FB98" s="117" t="e">
        <f t="shared" si="113"/>
        <v>#N/A</v>
      </c>
      <c r="FC98" s="117"/>
    </row>
    <row r="99" spans="1:159" hidden="1" x14ac:dyDescent="0.3">
      <c r="A99" s="120" t="e">
        <f>VLOOKUP(FD99,Info!$A$7:$B$106,2,FALSE)</f>
        <v>#N/A</v>
      </c>
      <c r="B99" s="119" t="str">
        <f>IFERROR(VLOOKUP(A99,Info!$B$7:$AD$106,3,FALSE),"")</f>
        <v/>
      </c>
      <c r="C99" s="578"/>
      <c r="D99" s="120" t="str">
        <f>IFERROR(VLOOKUP(A99,Info!$B$7:$AD$106,5,FALSE),"")</f>
        <v/>
      </c>
      <c r="E99" s="120" t="str">
        <f>IFERROR(VLOOKUP(A99,Info!$B$7:$AD$106,28,FALSE),"")</f>
        <v/>
      </c>
      <c r="F99" s="121">
        <f>IFERROR(VLOOKUP(A99,Info!$B$7:$AD$71,13,FALSE),0)</f>
        <v>0</v>
      </c>
      <c r="G99" s="122">
        <f>IFERROR(VLOOKUP(A99,'Base travail'!$B$22:$G$121,4,FALSE)+VLOOKUP(A99,'Base travail'!$B$22:$G$121,5,FALSE),0)</f>
        <v>0</v>
      </c>
      <c r="H99" s="122">
        <f>IFERROR(VLOOKUP(A99,'Base travail'!$B$22:$G$121,6,FALSE),0)</f>
        <v>0</v>
      </c>
      <c r="I99" s="573"/>
      <c r="J99" s="573"/>
      <c r="K99" s="574"/>
      <c r="L99" s="574"/>
      <c r="M99" s="574"/>
      <c r="N99" s="574"/>
      <c r="O99" s="574"/>
      <c r="P99" s="574"/>
      <c r="Q99" s="574"/>
      <c r="R99" s="574"/>
      <c r="S99" s="574"/>
      <c r="T99" s="574"/>
      <c r="U99" s="574"/>
      <c r="W99" s="61">
        <f t="shared" si="134"/>
        <v>0</v>
      </c>
      <c r="X99" s="62">
        <f t="shared" si="134"/>
        <v>0</v>
      </c>
      <c r="Y99" s="62">
        <f t="shared" si="134"/>
        <v>0</v>
      </c>
      <c r="Z99" s="63">
        <f t="shared" si="134"/>
        <v>0</v>
      </c>
      <c r="AA99" s="61">
        <f t="shared" si="134"/>
        <v>0</v>
      </c>
      <c r="AB99" s="62">
        <f t="shared" si="134"/>
        <v>0</v>
      </c>
      <c r="AC99" s="62">
        <f t="shared" si="134"/>
        <v>0</v>
      </c>
      <c r="AD99" s="63">
        <f t="shared" si="134"/>
        <v>0</v>
      </c>
      <c r="AE99" s="61">
        <f t="shared" si="134"/>
        <v>0</v>
      </c>
      <c r="AF99" s="62">
        <f t="shared" si="134"/>
        <v>0</v>
      </c>
      <c r="AG99" s="62">
        <f t="shared" si="135"/>
        <v>0</v>
      </c>
      <c r="AH99" s="63">
        <f t="shared" si="135"/>
        <v>0</v>
      </c>
      <c r="AI99" s="61">
        <f t="shared" si="135"/>
        <v>0</v>
      </c>
      <c r="AJ99" s="62">
        <f t="shared" si="135"/>
        <v>0</v>
      </c>
      <c r="AK99" s="62">
        <f t="shared" si="135"/>
        <v>0</v>
      </c>
      <c r="AL99" s="63">
        <f t="shared" si="135"/>
        <v>0</v>
      </c>
      <c r="AM99" s="61">
        <f t="shared" si="135"/>
        <v>0</v>
      </c>
      <c r="AN99" s="62">
        <f t="shared" si="135"/>
        <v>0</v>
      </c>
      <c r="AO99" s="62">
        <f t="shared" si="135"/>
        <v>0</v>
      </c>
      <c r="AP99" s="63">
        <f t="shared" si="135"/>
        <v>0</v>
      </c>
      <c r="AQ99" s="61">
        <f t="shared" si="136"/>
        <v>0</v>
      </c>
      <c r="AR99" s="62">
        <f t="shared" si="136"/>
        <v>0</v>
      </c>
      <c r="AS99" s="62">
        <f t="shared" si="136"/>
        <v>0</v>
      </c>
      <c r="AT99" s="63">
        <f t="shared" si="136"/>
        <v>0</v>
      </c>
      <c r="AU99" s="61">
        <f t="shared" si="136"/>
        <v>0</v>
      </c>
      <c r="AV99" s="62">
        <f t="shared" si="136"/>
        <v>0</v>
      </c>
      <c r="AW99" s="62">
        <f t="shared" si="136"/>
        <v>0</v>
      </c>
      <c r="AX99" s="63">
        <f t="shared" si="136"/>
        <v>0</v>
      </c>
      <c r="AY99" s="61">
        <f t="shared" si="136"/>
        <v>0</v>
      </c>
      <c r="AZ99" s="62">
        <f t="shared" si="136"/>
        <v>0</v>
      </c>
      <c r="BA99" s="62">
        <f t="shared" si="137"/>
        <v>0</v>
      </c>
      <c r="BB99" s="63">
        <f t="shared" si="137"/>
        <v>0</v>
      </c>
      <c r="BC99" s="61">
        <f t="shared" si="137"/>
        <v>0</v>
      </c>
      <c r="BD99" s="62">
        <f t="shared" si="137"/>
        <v>0</v>
      </c>
      <c r="BE99" s="62">
        <f t="shared" si="137"/>
        <v>0</v>
      </c>
      <c r="BF99" s="63">
        <f t="shared" si="137"/>
        <v>0</v>
      </c>
      <c r="BG99" s="61">
        <f t="shared" si="137"/>
        <v>0</v>
      </c>
      <c r="BH99" s="62">
        <f t="shared" si="137"/>
        <v>0</v>
      </c>
      <c r="BI99" s="62">
        <f t="shared" si="137"/>
        <v>0</v>
      </c>
      <c r="BJ99" s="63">
        <f t="shared" si="137"/>
        <v>0</v>
      </c>
      <c r="BK99" s="61">
        <f t="shared" si="138"/>
        <v>0</v>
      </c>
      <c r="BL99" s="62">
        <f t="shared" si="138"/>
        <v>0</v>
      </c>
      <c r="BM99" s="62">
        <f t="shared" si="138"/>
        <v>0</v>
      </c>
      <c r="BN99" s="63">
        <f t="shared" si="138"/>
        <v>0</v>
      </c>
      <c r="BO99" s="61">
        <f t="shared" si="138"/>
        <v>0</v>
      </c>
      <c r="BP99" s="62">
        <f t="shared" si="138"/>
        <v>0</v>
      </c>
      <c r="BQ99" s="62">
        <f t="shared" si="138"/>
        <v>0</v>
      </c>
      <c r="BR99" s="63">
        <f t="shared" si="138"/>
        <v>0</v>
      </c>
      <c r="BS99" s="61">
        <f t="shared" si="138"/>
        <v>0</v>
      </c>
      <c r="BT99" s="62">
        <f t="shared" si="138"/>
        <v>0</v>
      </c>
      <c r="BU99" s="62">
        <f t="shared" si="139"/>
        <v>0</v>
      </c>
      <c r="BV99" s="63">
        <f t="shared" si="139"/>
        <v>0</v>
      </c>
      <c r="BW99" s="61">
        <f t="shared" si="139"/>
        <v>0</v>
      </c>
      <c r="BX99" s="62">
        <f t="shared" si="139"/>
        <v>0</v>
      </c>
      <c r="BY99" s="62">
        <f t="shared" si="139"/>
        <v>0</v>
      </c>
      <c r="BZ99" s="63">
        <f t="shared" si="139"/>
        <v>0</v>
      </c>
      <c r="CA99" s="61">
        <f t="shared" si="139"/>
        <v>0</v>
      </c>
      <c r="CB99" s="62">
        <f t="shared" si="139"/>
        <v>0</v>
      </c>
      <c r="CC99" s="62">
        <f t="shared" si="139"/>
        <v>0</v>
      </c>
      <c r="CD99" s="63">
        <f t="shared" si="139"/>
        <v>0</v>
      </c>
      <c r="CE99" s="61">
        <f t="shared" si="140"/>
        <v>0</v>
      </c>
      <c r="CF99" s="62">
        <f t="shared" si="140"/>
        <v>0</v>
      </c>
      <c r="CG99" s="62">
        <f t="shared" si="140"/>
        <v>0</v>
      </c>
      <c r="CH99" s="63">
        <f t="shared" si="140"/>
        <v>0</v>
      </c>
      <c r="CI99" s="61">
        <f t="shared" si="140"/>
        <v>0</v>
      </c>
      <c r="CJ99" s="62">
        <f t="shared" si="140"/>
        <v>0</v>
      </c>
      <c r="CK99" s="62">
        <f t="shared" si="140"/>
        <v>0</v>
      </c>
      <c r="CL99" s="63">
        <f t="shared" si="140"/>
        <v>0</v>
      </c>
      <c r="CM99" s="61">
        <f t="shared" si="140"/>
        <v>0</v>
      </c>
      <c r="CN99" s="62">
        <f t="shared" si="140"/>
        <v>0</v>
      </c>
      <c r="CO99" s="62">
        <f t="shared" si="141"/>
        <v>0</v>
      </c>
      <c r="CP99" s="63">
        <f t="shared" si="141"/>
        <v>0</v>
      </c>
      <c r="CQ99" s="61">
        <f t="shared" si="141"/>
        <v>0</v>
      </c>
      <c r="CR99" s="62">
        <f t="shared" si="141"/>
        <v>0</v>
      </c>
      <c r="CS99" s="62">
        <f t="shared" si="141"/>
        <v>0</v>
      </c>
      <c r="CT99" s="63">
        <f t="shared" si="141"/>
        <v>0</v>
      </c>
      <c r="CU99" s="61">
        <f t="shared" si="141"/>
        <v>0</v>
      </c>
      <c r="CV99" s="62">
        <f t="shared" si="141"/>
        <v>0</v>
      </c>
      <c r="CW99" s="62">
        <f t="shared" si="141"/>
        <v>0</v>
      </c>
      <c r="CX99" s="63">
        <f t="shared" si="141"/>
        <v>0</v>
      </c>
      <c r="CY99" s="61">
        <f t="shared" si="142"/>
        <v>0</v>
      </c>
      <c r="CZ99" s="62">
        <f t="shared" si="142"/>
        <v>0</v>
      </c>
      <c r="DA99" s="62">
        <f t="shared" si="142"/>
        <v>0</v>
      </c>
      <c r="DB99" s="63">
        <f t="shared" si="142"/>
        <v>0</v>
      </c>
      <c r="DC99" s="61">
        <f t="shared" si="142"/>
        <v>0</v>
      </c>
      <c r="DD99" s="62">
        <f t="shared" si="142"/>
        <v>0</v>
      </c>
      <c r="DE99" s="62">
        <f t="shared" si="142"/>
        <v>0</v>
      </c>
      <c r="DF99" s="63">
        <f t="shared" si="142"/>
        <v>0</v>
      </c>
      <c r="DG99" s="61">
        <f t="shared" si="142"/>
        <v>0</v>
      </c>
      <c r="DH99" s="62">
        <f t="shared" si="142"/>
        <v>0</v>
      </c>
      <c r="DI99" s="62">
        <f t="shared" si="143"/>
        <v>0</v>
      </c>
      <c r="DJ99" s="63">
        <f t="shared" si="143"/>
        <v>0</v>
      </c>
      <c r="DK99" s="61">
        <f t="shared" si="143"/>
        <v>0</v>
      </c>
      <c r="DL99" s="62">
        <f t="shared" si="143"/>
        <v>0</v>
      </c>
      <c r="DM99" s="62">
        <f t="shared" si="143"/>
        <v>0</v>
      </c>
      <c r="DN99" s="63">
        <f t="shared" si="143"/>
        <v>0</v>
      </c>
      <c r="DO99" s="7">
        <v>114</v>
      </c>
      <c r="DP99" s="23">
        <f>IFERROR(VLOOKUP(I99,'Cpte exploit'!$A$11:$E$35,5,FALSE),0)</f>
        <v>0</v>
      </c>
      <c r="DQ99" s="24">
        <f t="shared" si="18"/>
        <v>0</v>
      </c>
      <c r="DR99" s="23">
        <f>'Cpte exploit'!$B$39</f>
        <v>0</v>
      </c>
      <c r="DS99" s="24">
        <f t="shared" si="19"/>
        <v>0</v>
      </c>
      <c r="DT99" s="23">
        <f>'Cpte exploit'!$B$40</f>
        <v>0</v>
      </c>
      <c r="DU99" s="24">
        <f t="shared" si="20"/>
        <v>0</v>
      </c>
      <c r="DV99" s="23">
        <f>'Cpte exploit'!$B$41</f>
        <v>0</v>
      </c>
      <c r="DW99" s="23"/>
      <c r="DX99" s="24">
        <f t="shared" si="105"/>
        <v>0</v>
      </c>
      <c r="DY99" s="45">
        <f t="shared" si="22"/>
        <v>0</v>
      </c>
      <c r="DZ99" s="45">
        <f t="shared" si="22"/>
        <v>0</v>
      </c>
      <c r="EA99" s="123" t="e">
        <f t="shared" si="112"/>
        <v>#N/A</v>
      </c>
      <c r="EB99" s="15" t="str">
        <f>IFERROR(VLOOKUP(R99,BDD!$G$2:$H$99,2,FALSE),"")</f>
        <v/>
      </c>
      <c r="EC99" s="15" t="str">
        <f>IFERROR(VLOOKUP(S99,BDD!$G$2:$H$99,2,FALSE),"")</f>
        <v/>
      </c>
      <c r="ED99" s="15" t="str">
        <f>IFERROR(VLOOKUP(T99,BDD!$G$2:$H$99,2,FALSE),"")</f>
        <v/>
      </c>
      <c r="EE99" s="15" t="str">
        <f>IFERROR(VLOOKUP(U99,BDD!$G$2:$H$99,2,FALSE),"")</f>
        <v/>
      </c>
      <c r="EF99" s="15" t="str">
        <f t="shared" si="23"/>
        <v/>
      </c>
      <c r="EG99" s="15" t="str">
        <f t="shared" si="24"/>
        <v/>
      </c>
      <c r="EH99" s="15">
        <f t="shared" si="25"/>
        <v>0</v>
      </c>
      <c r="EI99" s="15">
        <f t="shared" si="26"/>
        <v>0</v>
      </c>
      <c r="EJ99" s="15" t="str">
        <f t="shared" si="27"/>
        <v/>
      </c>
      <c r="EK99" s="15" t="str">
        <f t="shared" si="28"/>
        <v/>
      </c>
      <c r="EL99" s="15">
        <f t="shared" si="29"/>
        <v>0</v>
      </c>
      <c r="EM99" s="15">
        <f t="shared" si="30"/>
        <v>0</v>
      </c>
      <c r="EN99" s="15">
        <f t="shared" si="99"/>
        <v>0</v>
      </c>
      <c r="EO99" s="15">
        <f t="shared" si="100"/>
        <v>0</v>
      </c>
      <c r="EP99" s="123">
        <f t="shared" si="106"/>
        <v>0</v>
      </c>
      <c r="EQ99" s="123">
        <f t="shared" si="107"/>
        <v>0</v>
      </c>
      <c r="ER99" s="123">
        <f t="shared" si="108"/>
        <v>0</v>
      </c>
      <c r="ES99" s="15">
        <f t="shared" si="12"/>
        <v>0</v>
      </c>
      <c r="ET99" s="15">
        <f t="shared" si="13"/>
        <v>0</v>
      </c>
      <c r="EU99" s="18">
        <f t="shared" si="109"/>
        <v>0</v>
      </c>
      <c r="EV99" s="19">
        <f t="shared" si="101"/>
        <v>0</v>
      </c>
      <c r="EW99" s="19">
        <f t="shared" si="102"/>
        <v>0</v>
      </c>
      <c r="EX99" s="19">
        <f t="shared" si="103"/>
        <v>0</v>
      </c>
      <c r="EY99" s="19">
        <f t="shared" si="104"/>
        <v>0</v>
      </c>
      <c r="EZ99" s="19">
        <f t="shared" si="110"/>
        <v>0</v>
      </c>
      <c r="FA99" s="19">
        <f t="shared" si="111"/>
        <v>0</v>
      </c>
      <c r="FB99" s="122" t="e">
        <f t="shared" si="113"/>
        <v>#N/A</v>
      </c>
      <c r="FC99" s="122"/>
    </row>
    <row r="100" spans="1:159" hidden="1" x14ac:dyDescent="0.3">
      <c r="A100" s="115" t="e">
        <f>VLOOKUP(FD100,Info!$A$7:$B$106,2,FALSE)</f>
        <v>#N/A</v>
      </c>
      <c r="B100" s="114" t="str">
        <f>IFERROR(VLOOKUP(A100,Info!$B$7:$AD$106,3,FALSE),"")</f>
        <v/>
      </c>
      <c r="C100" s="579"/>
      <c r="D100" s="115" t="str">
        <f>IFERROR(VLOOKUP(A100,Info!$B$7:$AD$106,5,FALSE),"")</f>
        <v/>
      </c>
      <c r="E100" s="115" t="str">
        <f>IFERROR(VLOOKUP(A100,Info!$B$7:$AD$106,28,FALSE),"")</f>
        <v/>
      </c>
      <c r="F100" s="116">
        <f>IFERROR(VLOOKUP(A100,Info!$B$7:$AD$71,13,FALSE),0)</f>
        <v>0</v>
      </c>
      <c r="G100" s="117">
        <f>IFERROR(VLOOKUP(A100,'Base travail'!$B$22:$G$121,4,FALSE)+VLOOKUP(A100,'Base travail'!$B$22:$G$121,5,FALSE),0)</f>
        <v>0</v>
      </c>
      <c r="H100" s="117">
        <f>IFERROR(VLOOKUP(A100,'Base travail'!$B$22:$G$121,6,FALSE),0)</f>
        <v>0</v>
      </c>
      <c r="I100" s="575"/>
      <c r="J100" s="575"/>
      <c r="K100" s="576"/>
      <c r="L100" s="576"/>
      <c r="M100" s="576"/>
      <c r="N100" s="576"/>
      <c r="O100" s="576"/>
      <c r="P100" s="576"/>
      <c r="Q100" s="576"/>
      <c r="R100" s="576"/>
      <c r="S100" s="576"/>
      <c r="T100" s="576"/>
      <c r="U100" s="576"/>
      <c r="W100" s="25">
        <f t="shared" si="134"/>
        <v>0</v>
      </c>
      <c r="X100" s="26">
        <f t="shared" si="134"/>
        <v>0</v>
      </c>
      <c r="Y100" s="26">
        <f t="shared" si="134"/>
        <v>0</v>
      </c>
      <c r="Z100" s="27">
        <f t="shared" si="134"/>
        <v>0</v>
      </c>
      <c r="AA100" s="25">
        <f t="shared" si="134"/>
        <v>0</v>
      </c>
      <c r="AB100" s="26">
        <f t="shared" si="134"/>
        <v>0</v>
      </c>
      <c r="AC100" s="26">
        <f t="shared" si="134"/>
        <v>0</v>
      </c>
      <c r="AD100" s="27">
        <f t="shared" si="134"/>
        <v>0</v>
      </c>
      <c r="AE100" s="25">
        <f t="shared" si="134"/>
        <v>0</v>
      </c>
      <c r="AF100" s="26">
        <f t="shared" si="134"/>
        <v>0</v>
      </c>
      <c r="AG100" s="26">
        <f t="shared" si="135"/>
        <v>0</v>
      </c>
      <c r="AH100" s="27">
        <f t="shared" si="135"/>
        <v>0</v>
      </c>
      <c r="AI100" s="25">
        <f t="shared" si="135"/>
        <v>0</v>
      </c>
      <c r="AJ100" s="26">
        <f t="shared" si="135"/>
        <v>0</v>
      </c>
      <c r="AK100" s="26">
        <f t="shared" si="135"/>
        <v>0</v>
      </c>
      <c r="AL100" s="27">
        <f t="shared" si="135"/>
        <v>0</v>
      </c>
      <c r="AM100" s="25">
        <f t="shared" si="135"/>
        <v>0</v>
      </c>
      <c r="AN100" s="26">
        <f t="shared" si="135"/>
        <v>0</v>
      </c>
      <c r="AO100" s="26">
        <f t="shared" si="135"/>
        <v>0</v>
      </c>
      <c r="AP100" s="27">
        <f t="shared" si="135"/>
        <v>0</v>
      </c>
      <c r="AQ100" s="25">
        <f t="shared" si="136"/>
        <v>0</v>
      </c>
      <c r="AR100" s="26">
        <f t="shared" si="136"/>
        <v>0</v>
      </c>
      <c r="AS100" s="26">
        <f t="shared" si="136"/>
        <v>0</v>
      </c>
      <c r="AT100" s="27">
        <f t="shared" si="136"/>
        <v>0</v>
      </c>
      <c r="AU100" s="25">
        <f t="shared" si="136"/>
        <v>0</v>
      </c>
      <c r="AV100" s="26">
        <f t="shared" si="136"/>
        <v>0</v>
      </c>
      <c r="AW100" s="26">
        <f t="shared" si="136"/>
        <v>0</v>
      </c>
      <c r="AX100" s="27">
        <f t="shared" si="136"/>
        <v>0</v>
      </c>
      <c r="AY100" s="25">
        <f t="shared" si="136"/>
        <v>0</v>
      </c>
      <c r="AZ100" s="26">
        <f t="shared" si="136"/>
        <v>0</v>
      </c>
      <c r="BA100" s="26">
        <f t="shared" si="137"/>
        <v>0</v>
      </c>
      <c r="BB100" s="27">
        <f t="shared" si="137"/>
        <v>0</v>
      </c>
      <c r="BC100" s="25">
        <f t="shared" si="137"/>
        <v>0</v>
      </c>
      <c r="BD100" s="26">
        <f t="shared" si="137"/>
        <v>0</v>
      </c>
      <c r="BE100" s="26">
        <f t="shared" si="137"/>
        <v>0</v>
      </c>
      <c r="BF100" s="27">
        <f t="shared" si="137"/>
        <v>0</v>
      </c>
      <c r="BG100" s="25">
        <f t="shared" si="137"/>
        <v>0</v>
      </c>
      <c r="BH100" s="26">
        <f t="shared" si="137"/>
        <v>0</v>
      </c>
      <c r="BI100" s="26">
        <f t="shared" si="137"/>
        <v>0</v>
      </c>
      <c r="BJ100" s="27">
        <f t="shared" si="137"/>
        <v>0</v>
      </c>
      <c r="BK100" s="25">
        <f t="shared" si="138"/>
        <v>0</v>
      </c>
      <c r="BL100" s="26">
        <f t="shared" si="138"/>
        <v>0</v>
      </c>
      <c r="BM100" s="26">
        <f t="shared" si="138"/>
        <v>0</v>
      </c>
      <c r="BN100" s="27">
        <f t="shared" si="138"/>
        <v>0</v>
      </c>
      <c r="BO100" s="25">
        <f t="shared" si="138"/>
        <v>0</v>
      </c>
      <c r="BP100" s="26">
        <f t="shared" si="138"/>
        <v>0</v>
      </c>
      <c r="BQ100" s="26">
        <f t="shared" si="138"/>
        <v>0</v>
      </c>
      <c r="BR100" s="27">
        <f t="shared" si="138"/>
        <v>0</v>
      </c>
      <c r="BS100" s="25">
        <f t="shared" si="138"/>
        <v>0</v>
      </c>
      <c r="BT100" s="26">
        <f t="shared" si="138"/>
        <v>0</v>
      </c>
      <c r="BU100" s="26">
        <f t="shared" si="139"/>
        <v>0</v>
      </c>
      <c r="BV100" s="27">
        <f t="shared" si="139"/>
        <v>0</v>
      </c>
      <c r="BW100" s="25">
        <f t="shared" si="139"/>
        <v>0</v>
      </c>
      <c r="BX100" s="26">
        <f t="shared" si="139"/>
        <v>0</v>
      </c>
      <c r="BY100" s="26">
        <f t="shared" si="139"/>
        <v>0</v>
      </c>
      <c r="BZ100" s="27">
        <f t="shared" si="139"/>
        <v>0</v>
      </c>
      <c r="CA100" s="25">
        <f t="shared" si="139"/>
        <v>0</v>
      </c>
      <c r="CB100" s="26">
        <f t="shared" si="139"/>
        <v>0</v>
      </c>
      <c r="CC100" s="26">
        <f t="shared" si="139"/>
        <v>0</v>
      </c>
      <c r="CD100" s="27">
        <f t="shared" si="139"/>
        <v>0</v>
      </c>
      <c r="CE100" s="25">
        <f t="shared" si="140"/>
        <v>0</v>
      </c>
      <c r="CF100" s="26">
        <f t="shared" si="140"/>
        <v>0</v>
      </c>
      <c r="CG100" s="26">
        <f t="shared" si="140"/>
        <v>0</v>
      </c>
      <c r="CH100" s="27">
        <f t="shared" si="140"/>
        <v>0</v>
      </c>
      <c r="CI100" s="25">
        <f t="shared" si="140"/>
        <v>0</v>
      </c>
      <c r="CJ100" s="26">
        <f t="shared" si="140"/>
        <v>0</v>
      </c>
      <c r="CK100" s="26">
        <f t="shared" si="140"/>
        <v>0</v>
      </c>
      <c r="CL100" s="27">
        <f t="shared" si="140"/>
        <v>0</v>
      </c>
      <c r="CM100" s="25">
        <f t="shared" si="140"/>
        <v>0</v>
      </c>
      <c r="CN100" s="26">
        <f t="shared" si="140"/>
        <v>0</v>
      </c>
      <c r="CO100" s="26">
        <f t="shared" si="141"/>
        <v>0</v>
      </c>
      <c r="CP100" s="27">
        <f t="shared" si="141"/>
        <v>0</v>
      </c>
      <c r="CQ100" s="25">
        <f t="shared" si="141"/>
        <v>0</v>
      </c>
      <c r="CR100" s="26">
        <f t="shared" si="141"/>
        <v>0</v>
      </c>
      <c r="CS100" s="26">
        <f t="shared" si="141"/>
        <v>0</v>
      </c>
      <c r="CT100" s="27">
        <f t="shared" si="141"/>
        <v>0</v>
      </c>
      <c r="CU100" s="25">
        <f t="shared" si="141"/>
        <v>0</v>
      </c>
      <c r="CV100" s="26">
        <f t="shared" si="141"/>
        <v>0</v>
      </c>
      <c r="CW100" s="26">
        <f t="shared" si="141"/>
        <v>0</v>
      </c>
      <c r="CX100" s="27">
        <f t="shared" si="141"/>
        <v>0</v>
      </c>
      <c r="CY100" s="25">
        <f t="shared" si="142"/>
        <v>0</v>
      </c>
      <c r="CZ100" s="26">
        <f t="shared" si="142"/>
        <v>0</v>
      </c>
      <c r="DA100" s="26">
        <f t="shared" si="142"/>
        <v>0</v>
      </c>
      <c r="DB100" s="27">
        <f t="shared" si="142"/>
        <v>0</v>
      </c>
      <c r="DC100" s="25">
        <f t="shared" si="142"/>
        <v>0</v>
      </c>
      <c r="DD100" s="26">
        <f t="shared" si="142"/>
        <v>0</v>
      </c>
      <c r="DE100" s="26">
        <f t="shared" si="142"/>
        <v>0</v>
      </c>
      <c r="DF100" s="27">
        <f t="shared" si="142"/>
        <v>0</v>
      </c>
      <c r="DG100" s="25">
        <f t="shared" si="142"/>
        <v>0</v>
      </c>
      <c r="DH100" s="26">
        <f t="shared" si="142"/>
        <v>0</v>
      </c>
      <c r="DI100" s="26">
        <f t="shared" si="143"/>
        <v>0</v>
      </c>
      <c r="DJ100" s="27">
        <f t="shared" si="143"/>
        <v>0</v>
      </c>
      <c r="DK100" s="25">
        <f t="shared" si="143"/>
        <v>0</v>
      </c>
      <c r="DL100" s="26">
        <f t="shared" si="143"/>
        <v>0</v>
      </c>
      <c r="DM100" s="26">
        <f t="shared" si="143"/>
        <v>0</v>
      </c>
      <c r="DN100" s="27">
        <f t="shared" si="143"/>
        <v>0</v>
      </c>
      <c r="DO100" s="7">
        <v>115</v>
      </c>
      <c r="DP100" s="16">
        <f>IFERROR(VLOOKUP(I100,'Cpte exploit'!$A$11:$E$35,5,FALSE),0)</f>
        <v>0</v>
      </c>
      <c r="DQ100" s="17">
        <f t="shared" si="18"/>
        <v>0</v>
      </c>
      <c r="DR100" s="16">
        <f>'Cpte exploit'!$B$39</f>
        <v>0</v>
      </c>
      <c r="DS100" s="17">
        <f t="shared" si="19"/>
        <v>0</v>
      </c>
      <c r="DT100" s="16">
        <f>'Cpte exploit'!$B$40</f>
        <v>0</v>
      </c>
      <c r="DU100" s="17">
        <f t="shared" si="20"/>
        <v>0</v>
      </c>
      <c r="DV100" s="16">
        <f>'Cpte exploit'!$B$41</f>
        <v>0</v>
      </c>
      <c r="DW100" s="16"/>
      <c r="DX100" s="17">
        <f t="shared" si="105"/>
        <v>0</v>
      </c>
      <c r="DY100" s="44">
        <f t="shared" si="22"/>
        <v>0</v>
      </c>
      <c r="DZ100" s="44">
        <f t="shared" si="22"/>
        <v>0</v>
      </c>
      <c r="EA100" s="124" t="e">
        <f t="shared" si="112"/>
        <v>#N/A</v>
      </c>
      <c r="EB100" s="15" t="str">
        <f>IFERROR(VLOOKUP(R100,BDD!$G$2:$H$99,2,FALSE),"")</f>
        <v/>
      </c>
      <c r="EC100" s="15" t="str">
        <f>IFERROR(VLOOKUP(S100,BDD!$G$2:$H$99,2,FALSE),"")</f>
        <v/>
      </c>
      <c r="ED100" s="15" t="str">
        <f>IFERROR(VLOOKUP(T100,BDD!$G$2:$H$99,2,FALSE),"")</f>
        <v/>
      </c>
      <c r="EE100" s="15" t="str">
        <f>IFERROR(VLOOKUP(U100,BDD!$G$2:$H$99,2,FALSE),"")</f>
        <v/>
      </c>
      <c r="EF100" s="15" t="str">
        <f t="shared" si="23"/>
        <v/>
      </c>
      <c r="EG100" s="15" t="str">
        <f t="shared" si="24"/>
        <v/>
      </c>
      <c r="EH100" s="15">
        <f t="shared" si="25"/>
        <v>0</v>
      </c>
      <c r="EI100" s="15">
        <f t="shared" si="26"/>
        <v>0</v>
      </c>
      <c r="EJ100" s="15" t="str">
        <f t="shared" si="27"/>
        <v/>
      </c>
      <c r="EK100" s="15" t="str">
        <f t="shared" si="28"/>
        <v/>
      </c>
      <c r="EL100" s="15">
        <f t="shared" si="29"/>
        <v>0</v>
      </c>
      <c r="EM100" s="15">
        <f t="shared" si="30"/>
        <v>0</v>
      </c>
      <c r="EN100" s="15">
        <f t="shared" si="99"/>
        <v>0</v>
      </c>
      <c r="EO100" s="15">
        <f t="shared" si="100"/>
        <v>0</v>
      </c>
      <c r="EP100" s="124">
        <f t="shared" si="106"/>
        <v>0</v>
      </c>
      <c r="EQ100" s="124">
        <f t="shared" si="107"/>
        <v>0</v>
      </c>
      <c r="ER100" s="124">
        <f t="shared" si="108"/>
        <v>0</v>
      </c>
      <c r="ES100" s="15">
        <f t="shared" si="12"/>
        <v>0</v>
      </c>
      <c r="ET100" s="15">
        <f t="shared" si="13"/>
        <v>0</v>
      </c>
      <c r="EU100" s="18">
        <f t="shared" si="109"/>
        <v>0</v>
      </c>
      <c r="EV100" s="19">
        <f t="shared" si="101"/>
        <v>0</v>
      </c>
      <c r="EW100" s="19">
        <f t="shared" si="102"/>
        <v>0</v>
      </c>
      <c r="EX100" s="19">
        <f t="shared" si="103"/>
        <v>0</v>
      </c>
      <c r="EY100" s="19">
        <f t="shared" si="104"/>
        <v>0</v>
      </c>
      <c r="EZ100" s="19">
        <f t="shared" si="110"/>
        <v>0</v>
      </c>
      <c r="FA100" s="19">
        <f t="shared" si="111"/>
        <v>0</v>
      </c>
      <c r="FB100" s="117" t="e">
        <f t="shared" si="113"/>
        <v>#N/A</v>
      </c>
      <c r="FC100" s="117"/>
    </row>
    <row r="101" spans="1:159" hidden="1" x14ac:dyDescent="0.3">
      <c r="A101" s="120" t="e">
        <f>VLOOKUP(FD101,Info!$A$7:$B$106,2,FALSE)</f>
        <v>#N/A</v>
      </c>
      <c r="B101" s="119" t="str">
        <f>IFERROR(VLOOKUP(A101,Info!$B$7:$AD$106,3,FALSE),"")</f>
        <v/>
      </c>
      <c r="C101" s="578"/>
      <c r="D101" s="120" t="str">
        <f>IFERROR(VLOOKUP(A101,Info!$B$7:$AD$106,5,FALSE),"")</f>
        <v/>
      </c>
      <c r="E101" s="120" t="str">
        <f>IFERROR(VLOOKUP(A101,Info!$B$7:$AD$106,28,FALSE),"")</f>
        <v/>
      </c>
      <c r="F101" s="121">
        <f>IFERROR(VLOOKUP(A101,Info!$B$7:$AD$71,13,FALSE),0)</f>
        <v>0</v>
      </c>
      <c r="G101" s="122">
        <f>IFERROR(VLOOKUP(A101,'Base travail'!$B$22:$G$121,4,FALSE)+VLOOKUP(A101,'Base travail'!$B$22:$G$121,5,FALSE),0)</f>
        <v>0</v>
      </c>
      <c r="H101" s="122">
        <f>IFERROR(VLOOKUP(A101,'Base travail'!$B$22:$G$121,6,FALSE),0)</f>
        <v>0</v>
      </c>
      <c r="I101" s="573"/>
      <c r="J101" s="573"/>
      <c r="K101" s="574"/>
      <c r="L101" s="574"/>
      <c r="M101" s="574"/>
      <c r="N101" s="574"/>
      <c r="O101" s="574"/>
      <c r="P101" s="574"/>
      <c r="Q101" s="574"/>
      <c r="R101" s="574"/>
      <c r="S101" s="574"/>
      <c r="T101" s="574"/>
      <c r="U101" s="574"/>
      <c r="W101" s="61">
        <f t="shared" si="134"/>
        <v>0</v>
      </c>
      <c r="X101" s="62">
        <f t="shared" si="134"/>
        <v>0</v>
      </c>
      <c r="Y101" s="62">
        <f t="shared" si="134"/>
        <v>0</v>
      </c>
      <c r="Z101" s="63">
        <f t="shared" si="134"/>
        <v>0</v>
      </c>
      <c r="AA101" s="61">
        <f t="shared" si="134"/>
        <v>0</v>
      </c>
      <c r="AB101" s="62">
        <f t="shared" si="134"/>
        <v>0</v>
      </c>
      <c r="AC101" s="62">
        <f t="shared" si="134"/>
        <v>0</v>
      </c>
      <c r="AD101" s="63">
        <f t="shared" si="134"/>
        <v>0</v>
      </c>
      <c r="AE101" s="61">
        <f t="shared" si="134"/>
        <v>0</v>
      </c>
      <c r="AF101" s="62">
        <f t="shared" si="134"/>
        <v>0</v>
      </c>
      <c r="AG101" s="62">
        <f t="shared" si="135"/>
        <v>0</v>
      </c>
      <c r="AH101" s="63">
        <f t="shared" si="135"/>
        <v>0</v>
      </c>
      <c r="AI101" s="61">
        <f t="shared" si="135"/>
        <v>0</v>
      </c>
      <c r="AJ101" s="62">
        <f t="shared" si="135"/>
        <v>0</v>
      </c>
      <c r="AK101" s="62">
        <f t="shared" si="135"/>
        <v>0</v>
      </c>
      <c r="AL101" s="63">
        <f t="shared" si="135"/>
        <v>0</v>
      </c>
      <c r="AM101" s="61">
        <f t="shared" si="135"/>
        <v>0</v>
      </c>
      <c r="AN101" s="62">
        <f t="shared" si="135"/>
        <v>0</v>
      </c>
      <c r="AO101" s="62">
        <f t="shared" si="135"/>
        <v>0</v>
      </c>
      <c r="AP101" s="63">
        <f t="shared" si="135"/>
        <v>0</v>
      </c>
      <c r="AQ101" s="61">
        <f t="shared" si="136"/>
        <v>0</v>
      </c>
      <c r="AR101" s="62">
        <f t="shared" si="136"/>
        <v>0</v>
      </c>
      <c r="AS101" s="62">
        <f t="shared" si="136"/>
        <v>0</v>
      </c>
      <c r="AT101" s="63">
        <f t="shared" si="136"/>
        <v>0</v>
      </c>
      <c r="AU101" s="61">
        <f t="shared" si="136"/>
        <v>0</v>
      </c>
      <c r="AV101" s="62">
        <f t="shared" si="136"/>
        <v>0</v>
      </c>
      <c r="AW101" s="62">
        <f t="shared" si="136"/>
        <v>0</v>
      </c>
      <c r="AX101" s="63">
        <f t="shared" si="136"/>
        <v>0</v>
      </c>
      <c r="AY101" s="61">
        <f t="shared" si="136"/>
        <v>0</v>
      </c>
      <c r="AZ101" s="62">
        <f t="shared" si="136"/>
        <v>0</v>
      </c>
      <c r="BA101" s="62">
        <f t="shared" si="137"/>
        <v>0</v>
      </c>
      <c r="BB101" s="63">
        <f t="shared" si="137"/>
        <v>0</v>
      </c>
      <c r="BC101" s="61">
        <f t="shared" si="137"/>
        <v>0</v>
      </c>
      <c r="BD101" s="62">
        <f t="shared" si="137"/>
        <v>0</v>
      </c>
      <c r="BE101" s="62">
        <f t="shared" si="137"/>
        <v>0</v>
      </c>
      <c r="BF101" s="63">
        <f t="shared" si="137"/>
        <v>0</v>
      </c>
      <c r="BG101" s="61">
        <f t="shared" si="137"/>
        <v>0</v>
      </c>
      <c r="BH101" s="62">
        <f t="shared" si="137"/>
        <v>0</v>
      </c>
      <c r="BI101" s="62">
        <f t="shared" si="137"/>
        <v>0</v>
      </c>
      <c r="BJ101" s="63">
        <f t="shared" si="137"/>
        <v>0</v>
      </c>
      <c r="BK101" s="61">
        <f t="shared" si="138"/>
        <v>0</v>
      </c>
      <c r="BL101" s="62">
        <f t="shared" si="138"/>
        <v>0</v>
      </c>
      <c r="BM101" s="62">
        <f t="shared" si="138"/>
        <v>0</v>
      </c>
      <c r="BN101" s="63">
        <f t="shared" si="138"/>
        <v>0</v>
      </c>
      <c r="BO101" s="61">
        <f t="shared" si="138"/>
        <v>0</v>
      </c>
      <c r="BP101" s="62">
        <f t="shared" si="138"/>
        <v>0</v>
      </c>
      <c r="BQ101" s="62">
        <f t="shared" si="138"/>
        <v>0</v>
      </c>
      <c r="BR101" s="63">
        <f t="shared" si="138"/>
        <v>0</v>
      </c>
      <c r="BS101" s="61">
        <f t="shared" si="138"/>
        <v>0</v>
      </c>
      <c r="BT101" s="62">
        <f t="shared" si="138"/>
        <v>0</v>
      </c>
      <c r="BU101" s="62">
        <f t="shared" si="139"/>
        <v>0</v>
      </c>
      <c r="BV101" s="63">
        <f t="shared" si="139"/>
        <v>0</v>
      </c>
      <c r="BW101" s="61">
        <f t="shared" si="139"/>
        <v>0</v>
      </c>
      <c r="BX101" s="62">
        <f t="shared" si="139"/>
        <v>0</v>
      </c>
      <c r="BY101" s="62">
        <f t="shared" si="139"/>
        <v>0</v>
      </c>
      <c r="BZ101" s="63">
        <f t="shared" si="139"/>
        <v>0</v>
      </c>
      <c r="CA101" s="61">
        <f t="shared" si="139"/>
        <v>0</v>
      </c>
      <c r="CB101" s="62">
        <f t="shared" si="139"/>
        <v>0</v>
      </c>
      <c r="CC101" s="62">
        <f t="shared" si="139"/>
        <v>0</v>
      </c>
      <c r="CD101" s="63">
        <f t="shared" si="139"/>
        <v>0</v>
      </c>
      <c r="CE101" s="61">
        <f t="shared" si="140"/>
        <v>0</v>
      </c>
      <c r="CF101" s="62">
        <f t="shared" si="140"/>
        <v>0</v>
      </c>
      <c r="CG101" s="62">
        <f t="shared" si="140"/>
        <v>0</v>
      </c>
      <c r="CH101" s="63">
        <f t="shared" si="140"/>
        <v>0</v>
      </c>
      <c r="CI101" s="61">
        <f t="shared" si="140"/>
        <v>0</v>
      </c>
      <c r="CJ101" s="62">
        <f t="shared" si="140"/>
        <v>0</v>
      </c>
      <c r="CK101" s="62">
        <f t="shared" si="140"/>
        <v>0</v>
      </c>
      <c r="CL101" s="63">
        <f t="shared" si="140"/>
        <v>0</v>
      </c>
      <c r="CM101" s="61">
        <f t="shared" si="140"/>
        <v>0</v>
      </c>
      <c r="CN101" s="62">
        <f t="shared" si="140"/>
        <v>0</v>
      </c>
      <c r="CO101" s="62">
        <f t="shared" si="141"/>
        <v>0</v>
      </c>
      <c r="CP101" s="63">
        <f t="shared" si="141"/>
        <v>0</v>
      </c>
      <c r="CQ101" s="61">
        <f t="shared" si="141"/>
        <v>0</v>
      </c>
      <c r="CR101" s="62">
        <f t="shared" si="141"/>
        <v>0</v>
      </c>
      <c r="CS101" s="62">
        <f t="shared" si="141"/>
        <v>0</v>
      </c>
      <c r="CT101" s="63">
        <f t="shared" si="141"/>
        <v>0</v>
      </c>
      <c r="CU101" s="61">
        <f t="shared" si="141"/>
        <v>0</v>
      </c>
      <c r="CV101" s="62">
        <f t="shared" si="141"/>
        <v>0</v>
      </c>
      <c r="CW101" s="62">
        <f t="shared" si="141"/>
        <v>0</v>
      </c>
      <c r="CX101" s="63">
        <f t="shared" si="141"/>
        <v>0</v>
      </c>
      <c r="CY101" s="61">
        <f t="shared" si="142"/>
        <v>0</v>
      </c>
      <c r="CZ101" s="62">
        <f t="shared" si="142"/>
        <v>0</v>
      </c>
      <c r="DA101" s="62">
        <f t="shared" si="142"/>
        <v>0</v>
      </c>
      <c r="DB101" s="63">
        <f t="shared" si="142"/>
        <v>0</v>
      </c>
      <c r="DC101" s="61">
        <f t="shared" si="142"/>
        <v>0</v>
      </c>
      <c r="DD101" s="62">
        <f t="shared" si="142"/>
        <v>0</v>
      </c>
      <c r="DE101" s="62">
        <f t="shared" si="142"/>
        <v>0</v>
      </c>
      <c r="DF101" s="63">
        <f t="shared" si="142"/>
        <v>0</v>
      </c>
      <c r="DG101" s="61">
        <f t="shared" si="142"/>
        <v>0</v>
      </c>
      <c r="DH101" s="62">
        <f t="shared" si="142"/>
        <v>0</v>
      </c>
      <c r="DI101" s="62">
        <f t="shared" si="143"/>
        <v>0</v>
      </c>
      <c r="DJ101" s="63">
        <f t="shared" si="143"/>
        <v>0</v>
      </c>
      <c r="DK101" s="61">
        <f t="shared" si="143"/>
        <v>0</v>
      </c>
      <c r="DL101" s="62">
        <f t="shared" si="143"/>
        <v>0</v>
      </c>
      <c r="DM101" s="62">
        <f t="shared" si="143"/>
        <v>0</v>
      </c>
      <c r="DN101" s="63">
        <f t="shared" si="143"/>
        <v>0</v>
      </c>
      <c r="DO101" s="7">
        <v>116</v>
      </c>
      <c r="DP101" s="23">
        <f>IFERROR(VLOOKUP(I101,'Cpte exploit'!$A$11:$E$35,5,FALSE),0)</f>
        <v>0</v>
      </c>
      <c r="DQ101" s="24">
        <f t="shared" si="18"/>
        <v>0</v>
      </c>
      <c r="DR101" s="23">
        <f>'Cpte exploit'!$B$39</f>
        <v>0</v>
      </c>
      <c r="DS101" s="24">
        <f t="shared" si="19"/>
        <v>0</v>
      </c>
      <c r="DT101" s="23">
        <f>'Cpte exploit'!$B$40</f>
        <v>0</v>
      </c>
      <c r="DU101" s="24">
        <f t="shared" si="20"/>
        <v>0</v>
      </c>
      <c r="DV101" s="23">
        <f>'Cpte exploit'!$B$41</f>
        <v>0</v>
      </c>
      <c r="DW101" s="23"/>
      <c r="DX101" s="24">
        <f t="shared" si="105"/>
        <v>0</v>
      </c>
      <c r="DY101" s="45">
        <f t="shared" si="22"/>
        <v>0</v>
      </c>
      <c r="DZ101" s="45">
        <f t="shared" si="22"/>
        <v>0</v>
      </c>
      <c r="EA101" s="123" t="e">
        <f t="shared" si="112"/>
        <v>#N/A</v>
      </c>
      <c r="EB101" s="15" t="str">
        <f>IFERROR(VLOOKUP(R101,BDD!$G$2:$H$99,2,FALSE),"")</f>
        <v/>
      </c>
      <c r="EC101" s="15" t="str">
        <f>IFERROR(VLOOKUP(S101,BDD!$G$2:$H$99,2,FALSE),"")</f>
        <v/>
      </c>
      <c r="ED101" s="15" t="str">
        <f>IFERROR(VLOOKUP(T101,BDD!$G$2:$H$99,2,FALSE),"")</f>
        <v/>
      </c>
      <c r="EE101" s="15" t="str">
        <f>IFERROR(VLOOKUP(U101,BDD!$G$2:$H$99,2,FALSE),"")</f>
        <v/>
      </c>
      <c r="EF101" s="15" t="str">
        <f t="shared" si="23"/>
        <v/>
      </c>
      <c r="EG101" s="15" t="str">
        <f t="shared" si="24"/>
        <v/>
      </c>
      <c r="EH101" s="15">
        <f t="shared" si="25"/>
        <v>0</v>
      </c>
      <c r="EI101" s="15">
        <f t="shared" si="26"/>
        <v>0</v>
      </c>
      <c r="EJ101" s="15" t="str">
        <f t="shared" si="27"/>
        <v/>
      </c>
      <c r="EK101" s="15" t="str">
        <f t="shared" si="28"/>
        <v/>
      </c>
      <c r="EL101" s="15">
        <f t="shared" si="29"/>
        <v>0</v>
      </c>
      <c r="EM101" s="15">
        <f t="shared" si="30"/>
        <v>0</v>
      </c>
      <c r="EN101" s="15">
        <f t="shared" si="99"/>
        <v>0</v>
      </c>
      <c r="EO101" s="15">
        <f t="shared" si="100"/>
        <v>0</v>
      </c>
      <c r="EP101" s="123">
        <f t="shared" si="106"/>
        <v>0</v>
      </c>
      <c r="EQ101" s="123">
        <f t="shared" si="107"/>
        <v>0</v>
      </c>
      <c r="ER101" s="123">
        <f t="shared" si="108"/>
        <v>0</v>
      </c>
      <c r="ES101" s="15">
        <f t="shared" si="12"/>
        <v>0</v>
      </c>
      <c r="ET101" s="15">
        <f t="shared" si="13"/>
        <v>0</v>
      </c>
      <c r="EU101" s="18">
        <f t="shared" si="109"/>
        <v>0</v>
      </c>
      <c r="EV101" s="19">
        <f t="shared" si="101"/>
        <v>0</v>
      </c>
      <c r="EW101" s="19">
        <f t="shared" si="102"/>
        <v>0</v>
      </c>
      <c r="EX101" s="19">
        <f t="shared" si="103"/>
        <v>0</v>
      </c>
      <c r="EY101" s="19">
        <f t="shared" si="104"/>
        <v>0</v>
      </c>
      <c r="EZ101" s="19">
        <f t="shared" si="110"/>
        <v>0</v>
      </c>
      <c r="FA101" s="19">
        <f t="shared" si="111"/>
        <v>0</v>
      </c>
      <c r="FB101" s="122" t="e">
        <f t="shared" si="113"/>
        <v>#N/A</v>
      </c>
      <c r="FC101" s="122"/>
    </row>
    <row r="102" spans="1:159" hidden="1" x14ac:dyDescent="0.3">
      <c r="A102" s="115" t="e">
        <f>VLOOKUP(FD102,Info!$A$7:$B$106,2,FALSE)</f>
        <v>#N/A</v>
      </c>
      <c r="B102" s="114" t="str">
        <f>IFERROR(VLOOKUP(A102,Info!$B$7:$AD$106,3,FALSE),"")</f>
        <v/>
      </c>
      <c r="C102" s="579"/>
      <c r="D102" s="115" t="str">
        <f>IFERROR(VLOOKUP(A102,Info!$B$7:$AD$106,5,FALSE),"")</f>
        <v/>
      </c>
      <c r="E102" s="115" t="str">
        <f>IFERROR(VLOOKUP(A102,Info!$B$7:$AD$106,28,FALSE),"")</f>
        <v/>
      </c>
      <c r="F102" s="116">
        <f>IFERROR(VLOOKUP(A102,Info!$B$7:$AD$71,13,FALSE),0)</f>
        <v>0</v>
      </c>
      <c r="G102" s="117">
        <f>IFERROR(VLOOKUP(A102,'Base travail'!$B$22:$G$121,4,FALSE)+VLOOKUP(A102,'Base travail'!$B$22:$G$121,5,FALSE),0)</f>
        <v>0</v>
      </c>
      <c r="H102" s="117">
        <f>IFERROR(VLOOKUP(A102,'Base travail'!$B$22:$G$121,6,FALSE),0)</f>
        <v>0</v>
      </c>
      <c r="I102" s="575"/>
      <c r="J102" s="575"/>
      <c r="K102" s="576"/>
      <c r="L102" s="576"/>
      <c r="M102" s="576"/>
      <c r="N102" s="576"/>
      <c r="O102" s="576"/>
      <c r="P102" s="576"/>
      <c r="Q102" s="576"/>
      <c r="R102" s="576"/>
      <c r="S102" s="576"/>
      <c r="T102" s="576"/>
      <c r="U102" s="576"/>
      <c r="W102" s="25">
        <f t="shared" si="134"/>
        <v>0</v>
      </c>
      <c r="X102" s="26">
        <f t="shared" si="134"/>
        <v>0</v>
      </c>
      <c r="Y102" s="26">
        <f t="shared" si="134"/>
        <v>0</v>
      </c>
      <c r="Z102" s="27">
        <f t="shared" si="134"/>
        <v>0</v>
      </c>
      <c r="AA102" s="25">
        <f t="shared" si="134"/>
        <v>0</v>
      </c>
      <c r="AB102" s="26">
        <f t="shared" si="134"/>
        <v>0</v>
      </c>
      <c r="AC102" s="26">
        <f t="shared" si="134"/>
        <v>0</v>
      </c>
      <c r="AD102" s="27">
        <f t="shared" si="134"/>
        <v>0</v>
      </c>
      <c r="AE102" s="25">
        <f t="shared" si="134"/>
        <v>0</v>
      </c>
      <c r="AF102" s="26">
        <f t="shared" si="134"/>
        <v>0</v>
      </c>
      <c r="AG102" s="26">
        <f t="shared" si="135"/>
        <v>0</v>
      </c>
      <c r="AH102" s="27">
        <f t="shared" si="135"/>
        <v>0</v>
      </c>
      <c r="AI102" s="25">
        <f t="shared" si="135"/>
        <v>0</v>
      </c>
      <c r="AJ102" s="26">
        <f t="shared" si="135"/>
        <v>0</v>
      </c>
      <c r="AK102" s="26">
        <f t="shared" si="135"/>
        <v>0</v>
      </c>
      <c r="AL102" s="27">
        <f t="shared" si="135"/>
        <v>0</v>
      </c>
      <c r="AM102" s="25">
        <f t="shared" si="135"/>
        <v>0</v>
      </c>
      <c r="AN102" s="26">
        <f t="shared" si="135"/>
        <v>0</v>
      </c>
      <c r="AO102" s="26">
        <f t="shared" si="135"/>
        <v>0</v>
      </c>
      <c r="AP102" s="27">
        <f t="shared" si="135"/>
        <v>0</v>
      </c>
      <c r="AQ102" s="25">
        <f t="shared" si="136"/>
        <v>0</v>
      </c>
      <c r="AR102" s="26">
        <f t="shared" si="136"/>
        <v>0</v>
      </c>
      <c r="AS102" s="26">
        <f t="shared" si="136"/>
        <v>0</v>
      </c>
      <c r="AT102" s="27">
        <f t="shared" si="136"/>
        <v>0</v>
      </c>
      <c r="AU102" s="25">
        <f t="shared" si="136"/>
        <v>0</v>
      </c>
      <c r="AV102" s="26">
        <f t="shared" si="136"/>
        <v>0</v>
      </c>
      <c r="AW102" s="26">
        <f t="shared" si="136"/>
        <v>0</v>
      </c>
      <c r="AX102" s="27">
        <f t="shared" si="136"/>
        <v>0</v>
      </c>
      <c r="AY102" s="25">
        <f t="shared" si="136"/>
        <v>0</v>
      </c>
      <c r="AZ102" s="26">
        <f t="shared" si="136"/>
        <v>0</v>
      </c>
      <c r="BA102" s="26">
        <f t="shared" si="137"/>
        <v>0</v>
      </c>
      <c r="BB102" s="27">
        <f t="shared" si="137"/>
        <v>0</v>
      </c>
      <c r="BC102" s="25">
        <f t="shared" si="137"/>
        <v>0</v>
      </c>
      <c r="BD102" s="26">
        <f t="shared" si="137"/>
        <v>0</v>
      </c>
      <c r="BE102" s="26">
        <f t="shared" si="137"/>
        <v>0</v>
      </c>
      <c r="BF102" s="27">
        <f t="shared" si="137"/>
        <v>0</v>
      </c>
      <c r="BG102" s="25">
        <f t="shared" si="137"/>
        <v>0</v>
      </c>
      <c r="BH102" s="26">
        <f t="shared" si="137"/>
        <v>0</v>
      </c>
      <c r="BI102" s="26">
        <f t="shared" si="137"/>
        <v>0</v>
      </c>
      <c r="BJ102" s="27">
        <f t="shared" si="137"/>
        <v>0</v>
      </c>
      <c r="BK102" s="25">
        <f t="shared" si="138"/>
        <v>0</v>
      </c>
      <c r="BL102" s="26">
        <f t="shared" si="138"/>
        <v>0</v>
      </c>
      <c r="BM102" s="26">
        <f t="shared" si="138"/>
        <v>0</v>
      </c>
      <c r="BN102" s="27">
        <f t="shared" si="138"/>
        <v>0</v>
      </c>
      <c r="BO102" s="25">
        <f t="shared" si="138"/>
        <v>0</v>
      </c>
      <c r="BP102" s="26">
        <f t="shared" si="138"/>
        <v>0</v>
      </c>
      <c r="BQ102" s="26">
        <f t="shared" si="138"/>
        <v>0</v>
      </c>
      <c r="BR102" s="27">
        <f t="shared" si="138"/>
        <v>0</v>
      </c>
      <c r="BS102" s="25">
        <f t="shared" si="138"/>
        <v>0</v>
      </c>
      <c r="BT102" s="26">
        <f t="shared" si="138"/>
        <v>0</v>
      </c>
      <c r="BU102" s="26">
        <f t="shared" si="139"/>
        <v>0</v>
      </c>
      <c r="BV102" s="27">
        <f t="shared" si="139"/>
        <v>0</v>
      </c>
      <c r="BW102" s="25">
        <f t="shared" si="139"/>
        <v>0</v>
      </c>
      <c r="BX102" s="26">
        <f t="shared" si="139"/>
        <v>0</v>
      </c>
      <c r="BY102" s="26">
        <f t="shared" si="139"/>
        <v>0</v>
      </c>
      <c r="BZ102" s="27">
        <f t="shared" si="139"/>
        <v>0</v>
      </c>
      <c r="CA102" s="25">
        <f t="shared" si="139"/>
        <v>0</v>
      </c>
      <c r="CB102" s="26">
        <f t="shared" si="139"/>
        <v>0</v>
      </c>
      <c r="CC102" s="26">
        <f t="shared" si="139"/>
        <v>0</v>
      </c>
      <c r="CD102" s="27">
        <f t="shared" si="139"/>
        <v>0</v>
      </c>
      <c r="CE102" s="25">
        <f t="shared" si="140"/>
        <v>0</v>
      </c>
      <c r="CF102" s="26">
        <f t="shared" si="140"/>
        <v>0</v>
      </c>
      <c r="CG102" s="26">
        <f t="shared" si="140"/>
        <v>0</v>
      </c>
      <c r="CH102" s="27">
        <f t="shared" si="140"/>
        <v>0</v>
      </c>
      <c r="CI102" s="25">
        <f t="shared" si="140"/>
        <v>0</v>
      </c>
      <c r="CJ102" s="26">
        <f t="shared" si="140"/>
        <v>0</v>
      </c>
      <c r="CK102" s="26">
        <f t="shared" si="140"/>
        <v>0</v>
      </c>
      <c r="CL102" s="27">
        <f t="shared" si="140"/>
        <v>0</v>
      </c>
      <c r="CM102" s="25">
        <f t="shared" si="140"/>
        <v>0</v>
      </c>
      <c r="CN102" s="26">
        <f t="shared" si="140"/>
        <v>0</v>
      </c>
      <c r="CO102" s="26">
        <f t="shared" si="141"/>
        <v>0</v>
      </c>
      <c r="CP102" s="27">
        <f t="shared" si="141"/>
        <v>0</v>
      </c>
      <c r="CQ102" s="25">
        <f t="shared" si="141"/>
        <v>0</v>
      </c>
      <c r="CR102" s="26">
        <f t="shared" si="141"/>
        <v>0</v>
      </c>
      <c r="CS102" s="26">
        <f t="shared" si="141"/>
        <v>0</v>
      </c>
      <c r="CT102" s="27">
        <f t="shared" si="141"/>
        <v>0</v>
      </c>
      <c r="CU102" s="25">
        <f t="shared" si="141"/>
        <v>0</v>
      </c>
      <c r="CV102" s="26">
        <f t="shared" si="141"/>
        <v>0</v>
      </c>
      <c r="CW102" s="26">
        <f t="shared" si="141"/>
        <v>0</v>
      </c>
      <c r="CX102" s="27">
        <f t="shared" si="141"/>
        <v>0</v>
      </c>
      <c r="CY102" s="25">
        <f t="shared" si="142"/>
        <v>0</v>
      </c>
      <c r="CZ102" s="26">
        <f t="shared" si="142"/>
        <v>0</v>
      </c>
      <c r="DA102" s="26">
        <f t="shared" si="142"/>
        <v>0</v>
      </c>
      <c r="DB102" s="27">
        <f t="shared" si="142"/>
        <v>0</v>
      </c>
      <c r="DC102" s="25">
        <f t="shared" si="142"/>
        <v>0</v>
      </c>
      <c r="DD102" s="26">
        <f t="shared" si="142"/>
        <v>0</v>
      </c>
      <c r="DE102" s="26">
        <f t="shared" si="142"/>
        <v>0</v>
      </c>
      <c r="DF102" s="27">
        <f t="shared" si="142"/>
        <v>0</v>
      </c>
      <c r="DG102" s="25">
        <f t="shared" si="142"/>
        <v>0</v>
      </c>
      <c r="DH102" s="26">
        <f t="shared" si="142"/>
        <v>0</v>
      </c>
      <c r="DI102" s="26">
        <f t="shared" si="143"/>
        <v>0</v>
      </c>
      <c r="DJ102" s="27">
        <f t="shared" si="143"/>
        <v>0</v>
      </c>
      <c r="DK102" s="25">
        <f t="shared" si="143"/>
        <v>0</v>
      </c>
      <c r="DL102" s="26">
        <f t="shared" si="143"/>
        <v>0</v>
      </c>
      <c r="DM102" s="26">
        <f t="shared" si="143"/>
        <v>0</v>
      </c>
      <c r="DN102" s="27">
        <f t="shared" si="143"/>
        <v>0</v>
      </c>
      <c r="DO102" s="7">
        <v>117</v>
      </c>
      <c r="DP102" s="16">
        <f>IFERROR(VLOOKUP(I102,'Cpte exploit'!$A$11:$E$35,5,FALSE),0)</f>
        <v>0</v>
      </c>
      <c r="DQ102" s="17">
        <f t="shared" si="18"/>
        <v>0</v>
      </c>
      <c r="DR102" s="16">
        <f>'Cpte exploit'!$B$39</f>
        <v>0</v>
      </c>
      <c r="DS102" s="17">
        <f t="shared" si="19"/>
        <v>0</v>
      </c>
      <c r="DT102" s="16">
        <f>'Cpte exploit'!$B$40</f>
        <v>0</v>
      </c>
      <c r="DU102" s="17">
        <f t="shared" si="20"/>
        <v>0</v>
      </c>
      <c r="DV102" s="16">
        <f>'Cpte exploit'!$B$41</f>
        <v>0</v>
      </c>
      <c r="DW102" s="16"/>
      <c r="DX102" s="17">
        <f t="shared" si="105"/>
        <v>0</v>
      </c>
      <c r="DY102" s="44">
        <f t="shared" si="22"/>
        <v>0</v>
      </c>
      <c r="DZ102" s="44">
        <f t="shared" si="22"/>
        <v>0</v>
      </c>
      <c r="EA102" s="124" t="e">
        <f t="shared" si="112"/>
        <v>#N/A</v>
      </c>
      <c r="EB102" s="15" t="str">
        <f>IFERROR(VLOOKUP(R102,BDD!$G$2:$H$99,2,FALSE),"")</f>
        <v/>
      </c>
      <c r="EC102" s="15" t="str">
        <f>IFERROR(VLOOKUP(S102,BDD!$G$2:$H$99,2,FALSE),"")</f>
        <v/>
      </c>
      <c r="ED102" s="15" t="str">
        <f>IFERROR(VLOOKUP(T102,BDD!$G$2:$H$99,2,FALSE),"")</f>
        <v/>
      </c>
      <c r="EE102" s="15" t="str">
        <f>IFERROR(VLOOKUP(U102,BDD!$G$2:$H$99,2,FALSE),"")</f>
        <v/>
      </c>
      <c r="EF102" s="15" t="str">
        <f t="shared" si="23"/>
        <v/>
      </c>
      <c r="EG102" s="15" t="str">
        <f t="shared" si="24"/>
        <v/>
      </c>
      <c r="EH102" s="15">
        <f t="shared" si="25"/>
        <v>0</v>
      </c>
      <c r="EI102" s="15">
        <f t="shared" si="26"/>
        <v>0</v>
      </c>
      <c r="EJ102" s="15" t="str">
        <f t="shared" si="27"/>
        <v/>
      </c>
      <c r="EK102" s="15" t="str">
        <f t="shared" si="28"/>
        <v/>
      </c>
      <c r="EL102" s="15">
        <f t="shared" si="29"/>
        <v>0</v>
      </c>
      <c r="EM102" s="15">
        <f t="shared" si="30"/>
        <v>0</v>
      </c>
      <c r="EN102" s="15">
        <f t="shared" si="99"/>
        <v>0</v>
      </c>
      <c r="EO102" s="15">
        <f t="shared" si="100"/>
        <v>0</v>
      </c>
      <c r="EP102" s="124">
        <f t="shared" si="106"/>
        <v>0</v>
      </c>
      <c r="EQ102" s="124">
        <f t="shared" si="107"/>
        <v>0</v>
      </c>
      <c r="ER102" s="124">
        <f t="shared" si="108"/>
        <v>0</v>
      </c>
      <c r="ES102" s="15">
        <f t="shared" si="12"/>
        <v>0</v>
      </c>
      <c r="ET102" s="15">
        <f t="shared" si="13"/>
        <v>0</v>
      </c>
      <c r="EU102" s="18">
        <f t="shared" si="109"/>
        <v>0</v>
      </c>
      <c r="EV102" s="19">
        <f t="shared" si="101"/>
        <v>0</v>
      </c>
      <c r="EW102" s="19">
        <f t="shared" si="102"/>
        <v>0</v>
      </c>
      <c r="EX102" s="19">
        <f t="shared" si="103"/>
        <v>0</v>
      </c>
      <c r="EY102" s="19">
        <f t="shared" si="104"/>
        <v>0</v>
      </c>
      <c r="EZ102" s="19">
        <f t="shared" si="110"/>
        <v>0</v>
      </c>
      <c r="FA102" s="19">
        <f t="shared" si="111"/>
        <v>0</v>
      </c>
      <c r="FB102" s="117" t="e">
        <f t="shared" si="113"/>
        <v>#N/A</v>
      </c>
      <c r="FC102" s="117"/>
    </row>
    <row r="103" spans="1:159" hidden="1" x14ac:dyDescent="0.3">
      <c r="A103" s="120" t="e">
        <f>VLOOKUP(FD103,Info!$A$7:$B$106,2,FALSE)</f>
        <v>#N/A</v>
      </c>
      <c r="B103" s="119" t="str">
        <f>IFERROR(VLOOKUP(A103,Info!$B$7:$AD$106,3,FALSE),"")</f>
        <v/>
      </c>
      <c r="C103" s="578"/>
      <c r="D103" s="120" t="str">
        <f>IFERROR(VLOOKUP(A103,Info!$B$7:$AD$106,5,FALSE),"")</f>
        <v/>
      </c>
      <c r="E103" s="120" t="str">
        <f>IFERROR(VLOOKUP(A103,Info!$B$7:$AD$106,28,FALSE),"")</f>
        <v/>
      </c>
      <c r="F103" s="121">
        <f>IFERROR(VLOOKUP(A103,Info!$B$7:$AD$71,13,FALSE),0)</f>
        <v>0</v>
      </c>
      <c r="G103" s="122">
        <f>IFERROR(VLOOKUP(A103,'Base travail'!$B$22:$G$121,4,FALSE)+VLOOKUP(A103,'Base travail'!$B$22:$G$121,5,FALSE),0)</f>
        <v>0</v>
      </c>
      <c r="H103" s="122">
        <f>IFERROR(VLOOKUP(A103,'Base travail'!$B$22:$G$121,6,FALSE),0)</f>
        <v>0</v>
      </c>
      <c r="I103" s="573"/>
      <c r="J103" s="573"/>
      <c r="K103" s="574"/>
      <c r="L103" s="574"/>
      <c r="M103" s="574"/>
      <c r="N103" s="574"/>
      <c r="O103" s="574"/>
      <c r="P103" s="574"/>
      <c r="Q103" s="574"/>
      <c r="R103" s="574"/>
      <c r="S103" s="574"/>
      <c r="T103" s="574"/>
      <c r="U103" s="574"/>
      <c r="W103" s="61">
        <f t="shared" si="134"/>
        <v>0</v>
      </c>
      <c r="X103" s="62">
        <f t="shared" si="134"/>
        <v>0</v>
      </c>
      <c r="Y103" s="62">
        <f t="shared" si="134"/>
        <v>0</v>
      </c>
      <c r="Z103" s="63">
        <f t="shared" si="134"/>
        <v>0</v>
      </c>
      <c r="AA103" s="61">
        <f t="shared" si="134"/>
        <v>0</v>
      </c>
      <c r="AB103" s="62">
        <f t="shared" si="134"/>
        <v>0</v>
      </c>
      <c r="AC103" s="62">
        <f t="shared" si="134"/>
        <v>0</v>
      </c>
      <c r="AD103" s="63">
        <f t="shared" si="134"/>
        <v>0</v>
      </c>
      <c r="AE103" s="61">
        <f t="shared" si="134"/>
        <v>0</v>
      </c>
      <c r="AF103" s="62">
        <f t="shared" si="134"/>
        <v>0</v>
      </c>
      <c r="AG103" s="62">
        <f t="shared" si="135"/>
        <v>0</v>
      </c>
      <c r="AH103" s="63">
        <f t="shared" si="135"/>
        <v>0</v>
      </c>
      <c r="AI103" s="61">
        <f t="shared" si="135"/>
        <v>0</v>
      </c>
      <c r="AJ103" s="62">
        <f t="shared" si="135"/>
        <v>0</v>
      </c>
      <c r="AK103" s="62">
        <f t="shared" si="135"/>
        <v>0</v>
      </c>
      <c r="AL103" s="63">
        <f t="shared" si="135"/>
        <v>0</v>
      </c>
      <c r="AM103" s="61">
        <f t="shared" si="135"/>
        <v>0</v>
      </c>
      <c r="AN103" s="62">
        <f t="shared" si="135"/>
        <v>0</v>
      </c>
      <c r="AO103" s="62">
        <f t="shared" si="135"/>
        <v>0</v>
      </c>
      <c r="AP103" s="63">
        <f t="shared" si="135"/>
        <v>0</v>
      </c>
      <c r="AQ103" s="61">
        <f t="shared" si="136"/>
        <v>0</v>
      </c>
      <c r="AR103" s="62">
        <f t="shared" si="136"/>
        <v>0</v>
      </c>
      <c r="AS103" s="62">
        <f t="shared" si="136"/>
        <v>0</v>
      </c>
      <c r="AT103" s="63">
        <f t="shared" si="136"/>
        <v>0</v>
      </c>
      <c r="AU103" s="61">
        <f t="shared" si="136"/>
        <v>0</v>
      </c>
      <c r="AV103" s="62">
        <f t="shared" si="136"/>
        <v>0</v>
      </c>
      <c r="AW103" s="62">
        <f t="shared" si="136"/>
        <v>0</v>
      </c>
      <c r="AX103" s="63">
        <f t="shared" si="136"/>
        <v>0</v>
      </c>
      <c r="AY103" s="61">
        <f t="shared" si="136"/>
        <v>0</v>
      </c>
      <c r="AZ103" s="62">
        <f t="shared" si="136"/>
        <v>0</v>
      </c>
      <c r="BA103" s="62">
        <f t="shared" si="137"/>
        <v>0</v>
      </c>
      <c r="BB103" s="63">
        <f t="shared" si="137"/>
        <v>0</v>
      </c>
      <c r="BC103" s="61">
        <f t="shared" si="137"/>
        <v>0</v>
      </c>
      <c r="BD103" s="62">
        <f t="shared" si="137"/>
        <v>0</v>
      </c>
      <c r="BE103" s="62">
        <f t="shared" si="137"/>
        <v>0</v>
      </c>
      <c r="BF103" s="63">
        <f t="shared" si="137"/>
        <v>0</v>
      </c>
      <c r="BG103" s="61">
        <f t="shared" si="137"/>
        <v>0</v>
      </c>
      <c r="BH103" s="62">
        <f t="shared" si="137"/>
        <v>0</v>
      </c>
      <c r="BI103" s="62">
        <f t="shared" si="137"/>
        <v>0</v>
      </c>
      <c r="BJ103" s="63">
        <f t="shared" si="137"/>
        <v>0</v>
      </c>
      <c r="BK103" s="61">
        <f t="shared" si="138"/>
        <v>0</v>
      </c>
      <c r="BL103" s="62">
        <f t="shared" si="138"/>
        <v>0</v>
      </c>
      <c r="BM103" s="62">
        <f t="shared" si="138"/>
        <v>0</v>
      </c>
      <c r="BN103" s="63">
        <f t="shared" si="138"/>
        <v>0</v>
      </c>
      <c r="BO103" s="61">
        <f t="shared" si="138"/>
        <v>0</v>
      </c>
      <c r="BP103" s="62">
        <f t="shared" si="138"/>
        <v>0</v>
      </c>
      <c r="BQ103" s="62">
        <f t="shared" si="138"/>
        <v>0</v>
      </c>
      <c r="BR103" s="63">
        <f t="shared" si="138"/>
        <v>0</v>
      </c>
      <c r="BS103" s="61">
        <f t="shared" si="138"/>
        <v>0</v>
      </c>
      <c r="BT103" s="62">
        <f t="shared" si="138"/>
        <v>0</v>
      </c>
      <c r="BU103" s="62">
        <f t="shared" si="139"/>
        <v>0</v>
      </c>
      <c r="BV103" s="63">
        <f t="shared" si="139"/>
        <v>0</v>
      </c>
      <c r="BW103" s="61">
        <f t="shared" si="139"/>
        <v>0</v>
      </c>
      <c r="BX103" s="62">
        <f t="shared" si="139"/>
        <v>0</v>
      </c>
      <c r="BY103" s="62">
        <f t="shared" si="139"/>
        <v>0</v>
      </c>
      <c r="BZ103" s="63">
        <f t="shared" si="139"/>
        <v>0</v>
      </c>
      <c r="CA103" s="61">
        <f t="shared" si="139"/>
        <v>0</v>
      </c>
      <c r="CB103" s="62">
        <f t="shared" si="139"/>
        <v>0</v>
      </c>
      <c r="CC103" s="62">
        <f t="shared" si="139"/>
        <v>0</v>
      </c>
      <c r="CD103" s="63">
        <f t="shared" si="139"/>
        <v>0</v>
      </c>
      <c r="CE103" s="61">
        <f t="shared" si="140"/>
        <v>0</v>
      </c>
      <c r="CF103" s="62">
        <f t="shared" si="140"/>
        <v>0</v>
      </c>
      <c r="CG103" s="62">
        <f t="shared" si="140"/>
        <v>0</v>
      </c>
      <c r="CH103" s="63">
        <f t="shared" si="140"/>
        <v>0</v>
      </c>
      <c r="CI103" s="61">
        <f t="shared" si="140"/>
        <v>0</v>
      </c>
      <c r="CJ103" s="62">
        <f t="shared" si="140"/>
        <v>0</v>
      </c>
      <c r="CK103" s="62">
        <f t="shared" si="140"/>
        <v>0</v>
      </c>
      <c r="CL103" s="63">
        <f t="shared" si="140"/>
        <v>0</v>
      </c>
      <c r="CM103" s="61">
        <f t="shared" si="140"/>
        <v>0</v>
      </c>
      <c r="CN103" s="62">
        <f t="shared" si="140"/>
        <v>0</v>
      </c>
      <c r="CO103" s="62">
        <f t="shared" si="141"/>
        <v>0</v>
      </c>
      <c r="CP103" s="63">
        <f t="shared" si="141"/>
        <v>0</v>
      </c>
      <c r="CQ103" s="61">
        <f t="shared" si="141"/>
        <v>0</v>
      </c>
      <c r="CR103" s="62">
        <f t="shared" si="141"/>
        <v>0</v>
      </c>
      <c r="CS103" s="62">
        <f t="shared" si="141"/>
        <v>0</v>
      </c>
      <c r="CT103" s="63">
        <f t="shared" si="141"/>
        <v>0</v>
      </c>
      <c r="CU103" s="61">
        <f t="shared" si="141"/>
        <v>0</v>
      </c>
      <c r="CV103" s="62">
        <f t="shared" si="141"/>
        <v>0</v>
      </c>
      <c r="CW103" s="62">
        <f t="shared" si="141"/>
        <v>0</v>
      </c>
      <c r="CX103" s="63">
        <f t="shared" si="141"/>
        <v>0</v>
      </c>
      <c r="CY103" s="61">
        <f t="shared" si="142"/>
        <v>0</v>
      </c>
      <c r="CZ103" s="62">
        <f t="shared" si="142"/>
        <v>0</v>
      </c>
      <c r="DA103" s="62">
        <f t="shared" si="142"/>
        <v>0</v>
      </c>
      <c r="DB103" s="63">
        <f t="shared" si="142"/>
        <v>0</v>
      </c>
      <c r="DC103" s="61">
        <f t="shared" si="142"/>
        <v>0</v>
      </c>
      <c r="DD103" s="62">
        <f t="shared" si="142"/>
        <v>0</v>
      </c>
      <c r="DE103" s="62">
        <f t="shared" si="142"/>
        <v>0</v>
      </c>
      <c r="DF103" s="63">
        <f t="shared" si="142"/>
        <v>0</v>
      </c>
      <c r="DG103" s="61">
        <f t="shared" si="142"/>
        <v>0</v>
      </c>
      <c r="DH103" s="62">
        <f t="shared" si="142"/>
        <v>0</v>
      </c>
      <c r="DI103" s="62">
        <f t="shared" si="143"/>
        <v>0</v>
      </c>
      <c r="DJ103" s="63">
        <f t="shared" si="143"/>
        <v>0</v>
      </c>
      <c r="DK103" s="61">
        <f t="shared" si="143"/>
        <v>0</v>
      </c>
      <c r="DL103" s="62">
        <f t="shared" si="143"/>
        <v>0</v>
      </c>
      <c r="DM103" s="62">
        <f t="shared" si="143"/>
        <v>0</v>
      </c>
      <c r="DN103" s="63">
        <f t="shared" si="143"/>
        <v>0</v>
      </c>
      <c r="DO103" s="7">
        <v>118</v>
      </c>
      <c r="DP103" s="23">
        <f>IFERROR(VLOOKUP(I103,'Cpte exploit'!$A$11:$E$35,5,FALSE),0)</f>
        <v>0</v>
      </c>
      <c r="DQ103" s="24">
        <f t="shared" si="18"/>
        <v>0</v>
      </c>
      <c r="DR103" s="23">
        <f>'Cpte exploit'!$B$39</f>
        <v>0</v>
      </c>
      <c r="DS103" s="24">
        <f t="shared" si="19"/>
        <v>0</v>
      </c>
      <c r="DT103" s="23">
        <f>'Cpte exploit'!$B$40</f>
        <v>0</v>
      </c>
      <c r="DU103" s="24">
        <f t="shared" si="20"/>
        <v>0</v>
      </c>
      <c r="DV103" s="23">
        <f>'Cpte exploit'!$B$41</f>
        <v>0</v>
      </c>
      <c r="DW103" s="23"/>
      <c r="DX103" s="24">
        <f t="shared" si="105"/>
        <v>0</v>
      </c>
      <c r="DY103" s="45">
        <f t="shared" si="22"/>
        <v>0</v>
      </c>
      <c r="DZ103" s="45">
        <f t="shared" si="22"/>
        <v>0</v>
      </c>
      <c r="EA103" s="123" t="e">
        <f t="shared" si="112"/>
        <v>#N/A</v>
      </c>
      <c r="EB103" s="15" t="str">
        <f>IFERROR(VLOOKUP(R103,BDD!$G$2:$H$99,2,FALSE),"")</f>
        <v/>
      </c>
      <c r="EC103" s="15" t="str">
        <f>IFERROR(VLOOKUP(S103,BDD!$G$2:$H$99,2,FALSE),"")</f>
        <v/>
      </c>
      <c r="ED103" s="15" t="str">
        <f>IFERROR(VLOOKUP(T103,BDD!$G$2:$H$99,2,FALSE),"")</f>
        <v/>
      </c>
      <c r="EE103" s="15" t="str">
        <f>IFERROR(VLOOKUP(U103,BDD!$G$2:$H$99,2,FALSE),"")</f>
        <v/>
      </c>
      <c r="EF103" s="15" t="str">
        <f t="shared" si="23"/>
        <v/>
      </c>
      <c r="EG103" s="15" t="str">
        <f t="shared" si="24"/>
        <v/>
      </c>
      <c r="EH103" s="15">
        <f t="shared" si="25"/>
        <v>0</v>
      </c>
      <c r="EI103" s="15">
        <f t="shared" si="26"/>
        <v>0</v>
      </c>
      <c r="EJ103" s="15" t="str">
        <f t="shared" si="27"/>
        <v/>
      </c>
      <c r="EK103" s="15" t="str">
        <f t="shared" si="28"/>
        <v/>
      </c>
      <c r="EL103" s="15">
        <f t="shared" si="29"/>
        <v>0</v>
      </c>
      <c r="EM103" s="15">
        <f t="shared" si="30"/>
        <v>0</v>
      </c>
      <c r="EN103" s="15">
        <f t="shared" si="99"/>
        <v>0</v>
      </c>
      <c r="EO103" s="15">
        <f t="shared" si="100"/>
        <v>0</v>
      </c>
      <c r="EP103" s="123">
        <f t="shared" si="106"/>
        <v>0</v>
      </c>
      <c r="EQ103" s="123">
        <f t="shared" si="107"/>
        <v>0</v>
      </c>
      <c r="ER103" s="123">
        <f t="shared" si="108"/>
        <v>0</v>
      </c>
      <c r="ES103" s="15">
        <f t="shared" si="12"/>
        <v>0</v>
      </c>
      <c r="ET103" s="15">
        <f t="shared" si="13"/>
        <v>0</v>
      </c>
      <c r="EU103" s="18">
        <f t="shared" si="109"/>
        <v>0</v>
      </c>
      <c r="EV103" s="19">
        <f t="shared" si="101"/>
        <v>0</v>
      </c>
      <c r="EW103" s="19">
        <f t="shared" si="102"/>
        <v>0</v>
      </c>
      <c r="EX103" s="19">
        <f t="shared" si="103"/>
        <v>0</v>
      </c>
      <c r="EY103" s="19">
        <f t="shared" si="104"/>
        <v>0</v>
      </c>
      <c r="EZ103" s="19">
        <f t="shared" si="110"/>
        <v>0</v>
      </c>
      <c r="FA103" s="19">
        <f t="shared" si="111"/>
        <v>0</v>
      </c>
      <c r="FB103" s="122" t="e">
        <f t="shared" si="113"/>
        <v>#N/A</v>
      </c>
      <c r="FC103" s="122"/>
    </row>
    <row r="104" spans="1:159" hidden="1" x14ac:dyDescent="0.3">
      <c r="A104" s="115" t="e">
        <f>VLOOKUP(FD104,Info!$A$7:$B$106,2,FALSE)</f>
        <v>#N/A</v>
      </c>
      <c r="B104" s="114" t="str">
        <f>IFERROR(VLOOKUP(A104,Info!$B$7:$AD$106,3,FALSE),"")</f>
        <v/>
      </c>
      <c r="C104" s="579"/>
      <c r="D104" s="115" t="str">
        <f>IFERROR(VLOOKUP(A104,Info!$B$7:$AD$106,5,FALSE),"")</f>
        <v/>
      </c>
      <c r="E104" s="115" t="str">
        <f>IFERROR(VLOOKUP(A104,Info!$B$7:$AD$106,28,FALSE),"")</f>
        <v/>
      </c>
      <c r="F104" s="116">
        <f>IFERROR(VLOOKUP(A104,Info!$B$7:$AD$71,13,FALSE),0)</f>
        <v>0</v>
      </c>
      <c r="G104" s="117">
        <f>IFERROR(VLOOKUP(A104,'Base travail'!$B$22:$G$121,4,FALSE)+VLOOKUP(A104,'Base travail'!$B$22:$G$121,5,FALSE),0)</f>
        <v>0</v>
      </c>
      <c r="H104" s="117">
        <f>IFERROR(VLOOKUP(A104,'Base travail'!$B$22:$G$121,6,FALSE),0)</f>
        <v>0</v>
      </c>
      <c r="I104" s="575"/>
      <c r="J104" s="575"/>
      <c r="K104" s="576"/>
      <c r="L104" s="576"/>
      <c r="M104" s="576"/>
      <c r="N104" s="576"/>
      <c r="O104" s="576"/>
      <c r="P104" s="576"/>
      <c r="Q104" s="576"/>
      <c r="R104" s="576"/>
      <c r="S104" s="576"/>
      <c r="T104" s="576"/>
      <c r="U104" s="576"/>
      <c r="W104" s="25">
        <f t="shared" si="134"/>
        <v>0</v>
      </c>
      <c r="X104" s="26">
        <f t="shared" si="134"/>
        <v>0</v>
      </c>
      <c r="Y104" s="26">
        <f t="shared" si="134"/>
        <v>0</v>
      </c>
      <c r="Z104" s="27">
        <f t="shared" si="134"/>
        <v>0</v>
      </c>
      <c r="AA104" s="25">
        <f t="shared" si="134"/>
        <v>0</v>
      </c>
      <c r="AB104" s="26">
        <f t="shared" si="134"/>
        <v>0</v>
      </c>
      <c r="AC104" s="26">
        <f t="shared" si="134"/>
        <v>0</v>
      </c>
      <c r="AD104" s="27">
        <f t="shared" si="134"/>
        <v>0</v>
      </c>
      <c r="AE104" s="25">
        <f t="shared" si="134"/>
        <v>0</v>
      </c>
      <c r="AF104" s="26">
        <f t="shared" si="134"/>
        <v>0</v>
      </c>
      <c r="AG104" s="26">
        <f t="shared" si="135"/>
        <v>0</v>
      </c>
      <c r="AH104" s="27">
        <f t="shared" si="135"/>
        <v>0</v>
      </c>
      <c r="AI104" s="25">
        <f t="shared" si="135"/>
        <v>0</v>
      </c>
      <c r="AJ104" s="26">
        <f t="shared" si="135"/>
        <v>0</v>
      </c>
      <c r="AK104" s="26">
        <f t="shared" si="135"/>
        <v>0</v>
      </c>
      <c r="AL104" s="27">
        <f t="shared" si="135"/>
        <v>0</v>
      </c>
      <c r="AM104" s="25">
        <f t="shared" si="135"/>
        <v>0</v>
      </c>
      <c r="AN104" s="26">
        <f t="shared" si="135"/>
        <v>0</v>
      </c>
      <c r="AO104" s="26">
        <f t="shared" si="135"/>
        <v>0</v>
      </c>
      <c r="AP104" s="27">
        <f t="shared" si="135"/>
        <v>0</v>
      </c>
      <c r="AQ104" s="25">
        <f t="shared" si="136"/>
        <v>0</v>
      </c>
      <c r="AR104" s="26">
        <f t="shared" si="136"/>
        <v>0</v>
      </c>
      <c r="AS104" s="26">
        <f t="shared" si="136"/>
        <v>0</v>
      </c>
      <c r="AT104" s="27">
        <f t="shared" si="136"/>
        <v>0</v>
      </c>
      <c r="AU104" s="25">
        <f t="shared" si="136"/>
        <v>0</v>
      </c>
      <c r="AV104" s="26">
        <f t="shared" si="136"/>
        <v>0</v>
      </c>
      <c r="AW104" s="26">
        <f t="shared" si="136"/>
        <v>0</v>
      </c>
      <c r="AX104" s="27">
        <f t="shared" si="136"/>
        <v>0</v>
      </c>
      <c r="AY104" s="25">
        <f t="shared" si="136"/>
        <v>0</v>
      </c>
      <c r="AZ104" s="26">
        <f t="shared" si="136"/>
        <v>0</v>
      </c>
      <c r="BA104" s="26">
        <f t="shared" si="137"/>
        <v>0</v>
      </c>
      <c r="BB104" s="27">
        <f t="shared" si="137"/>
        <v>0</v>
      </c>
      <c r="BC104" s="25">
        <f t="shared" si="137"/>
        <v>0</v>
      </c>
      <c r="BD104" s="26">
        <f t="shared" si="137"/>
        <v>0</v>
      </c>
      <c r="BE104" s="26">
        <f t="shared" si="137"/>
        <v>0</v>
      </c>
      <c r="BF104" s="27">
        <f t="shared" si="137"/>
        <v>0</v>
      </c>
      <c r="BG104" s="25">
        <f t="shared" si="137"/>
        <v>0</v>
      </c>
      <c r="BH104" s="26">
        <f t="shared" si="137"/>
        <v>0</v>
      </c>
      <c r="BI104" s="26">
        <f t="shared" si="137"/>
        <v>0</v>
      </c>
      <c r="BJ104" s="27">
        <f t="shared" si="137"/>
        <v>0</v>
      </c>
      <c r="BK104" s="25">
        <f t="shared" si="138"/>
        <v>0</v>
      </c>
      <c r="BL104" s="26">
        <f t="shared" si="138"/>
        <v>0</v>
      </c>
      <c r="BM104" s="26">
        <f t="shared" si="138"/>
        <v>0</v>
      </c>
      <c r="BN104" s="27">
        <f t="shared" si="138"/>
        <v>0</v>
      </c>
      <c r="BO104" s="25">
        <f t="shared" si="138"/>
        <v>0</v>
      </c>
      <c r="BP104" s="26">
        <f t="shared" si="138"/>
        <v>0</v>
      </c>
      <c r="BQ104" s="26">
        <f t="shared" si="138"/>
        <v>0</v>
      </c>
      <c r="BR104" s="27">
        <f t="shared" si="138"/>
        <v>0</v>
      </c>
      <c r="BS104" s="25">
        <f t="shared" si="138"/>
        <v>0</v>
      </c>
      <c r="BT104" s="26">
        <f t="shared" si="138"/>
        <v>0</v>
      </c>
      <c r="BU104" s="26">
        <f t="shared" si="139"/>
        <v>0</v>
      </c>
      <c r="BV104" s="27">
        <f t="shared" si="139"/>
        <v>0</v>
      </c>
      <c r="BW104" s="25">
        <f t="shared" si="139"/>
        <v>0</v>
      </c>
      <c r="BX104" s="26">
        <f t="shared" si="139"/>
        <v>0</v>
      </c>
      <c r="BY104" s="26">
        <f t="shared" si="139"/>
        <v>0</v>
      </c>
      <c r="BZ104" s="27">
        <f t="shared" si="139"/>
        <v>0</v>
      </c>
      <c r="CA104" s="25">
        <f t="shared" si="139"/>
        <v>0</v>
      </c>
      <c r="CB104" s="26">
        <f t="shared" si="139"/>
        <v>0</v>
      </c>
      <c r="CC104" s="26">
        <f t="shared" si="139"/>
        <v>0</v>
      </c>
      <c r="CD104" s="27">
        <f t="shared" si="139"/>
        <v>0</v>
      </c>
      <c r="CE104" s="25">
        <f t="shared" si="140"/>
        <v>0</v>
      </c>
      <c r="CF104" s="26">
        <f t="shared" si="140"/>
        <v>0</v>
      </c>
      <c r="CG104" s="26">
        <f t="shared" si="140"/>
        <v>0</v>
      </c>
      <c r="CH104" s="27">
        <f t="shared" si="140"/>
        <v>0</v>
      </c>
      <c r="CI104" s="25">
        <f t="shared" si="140"/>
        <v>0</v>
      </c>
      <c r="CJ104" s="26">
        <f t="shared" si="140"/>
        <v>0</v>
      </c>
      <c r="CK104" s="26">
        <f t="shared" si="140"/>
        <v>0</v>
      </c>
      <c r="CL104" s="27">
        <f t="shared" si="140"/>
        <v>0</v>
      </c>
      <c r="CM104" s="25">
        <f t="shared" si="140"/>
        <v>0</v>
      </c>
      <c r="CN104" s="26">
        <f t="shared" si="140"/>
        <v>0</v>
      </c>
      <c r="CO104" s="26">
        <f t="shared" si="141"/>
        <v>0</v>
      </c>
      <c r="CP104" s="27">
        <f t="shared" si="141"/>
        <v>0</v>
      </c>
      <c r="CQ104" s="25">
        <f t="shared" si="141"/>
        <v>0</v>
      </c>
      <c r="CR104" s="26">
        <f t="shared" si="141"/>
        <v>0</v>
      </c>
      <c r="CS104" s="26">
        <f t="shared" si="141"/>
        <v>0</v>
      </c>
      <c r="CT104" s="27">
        <f t="shared" si="141"/>
        <v>0</v>
      </c>
      <c r="CU104" s="25">
        <f t="shared" si="141"/>
        <v>0</v>
      </c>
      <c r="CV104" s="26">
        <f t="shared" si="141"/>
        <v>0</v>
      </c>
      <c r="CW104" s="26">
        <f t="shared" si="141"/>
        <v>0</v>
      </c>
      <c r="CX104" s="27">
        <f t="shared" si="141"/>
        <v>0</v>
      </c>
      <c r="CY104" s="25">
        <f t="shared" si="142"/>
        <v>0</v>
      </c>
      <c r="CZ104" s="26">
        <f t="shared" si="142"/>
        <v>0</v>
      </c>
      <c r="DA104" s="26">
        <f t="shared" si="142"/>
        <v>0</v>
      </c>
      <c r="DB104" s="27">
        <f t="shared" si="142"/>
        <v>0</v>
      </c>
      <c r="DC104" s="25">
        <f t="shared" si="142"/>
        <v>0</v>
      </c>
      <c r="DD104" s="26">
        <f t="shared" si="142"/>
        <v>0</v>
      </c>
      <c r="DE104" s="26">
        <f t="shared" si="142"/>
        <v>0</v>
      </c>
      <c r="DF104" s="27">
        <f t="shared" si="142"/>
        <v>0</v>
      </c>
      <c r="DG104" s="25">
        <f t="shared" si="142"/>
        <v>0</v>
      </c>
      <c r="DH104" s="26">
        <f t="shared" si="142"/>
        <v>0</v>
      </c>
      <c r="DI104" s="26">
        <f t="shared" si="143"/>
        <v>0</v>
      </c>
      <c r="DJ104" s="27">
        <f t="shared" si="143"/>
        <v>0</v>
      </c>
      <c r="DK104" s="25">
        <f t="shared" si="143"/>
        <v>0</v>
      </c>
      <c r="DL104" s="26">
        <f t="shared" si="143"/>
        <v>0</v>
      </c>
      <c r="DM104" s="26">
        <f t="shared" si="143"/>
        <v>0</v>
      </c>
      <c r="DN104" s="27">
        <f t="shared" si="143"/>
        <v>0</v>
      </c>
      <c r="DO104" s="7">
        <v>119</v>
      </c>
      <c r="DP104" s="16">
        <f>IFERROR(VLOOKUP(I104,'Cpte exploit'!$A$11:$E$35,5,FALSE),0)</f>
        <v>0</v>
      </c>
      <c r="DQ104" s="17">
        <f t="shared" si="18"/>
        <v>0</v>
      </c>
      <c r="DR104" s="16">
        <f>'Cpte exploit'!$B$39</f>
        <v>0</v>
      </c>
      <c r="DS104" s="17">
        <f t="shared" si="19"/>
        <v>0</v>
      </c>
      <c r="DT104" s="16">
        <f>'Cpte exploit'!$B$40</f>
        <v>0</v>
      </c>
      <c r="DU104" s="17">
        <f t="shared" si="20"/>
        <v>0</v>
      </c>
      <c r="DV104" s="16">
        <f>'Cpte exploit'!$B$41</f>
        <v>0</v>
      </c>
      <c r="DW104" s="16"/>
      <c r="DX104" s="17">
        <f t="shared" si="105"/>
        <v>0</v>
      </c>
      <c r="DY104" s="44">
        <f t="shared" si="22"/>
        <v>0</v>
      </c>
      <c r="DZ104" s="44">
        <f t="shared" si="22"/>
        <v>0</v>
      </c>
      <c r="EA104" s="124" t="e">
        <f t="shared" si="112"/>
        <v>#N/A</v>
      </c>
      <c r="EB104" s="15" t="str">
        <f>IFERROR(VLOOKUP(R104,BDD!$G$2:$H$99,2,FALSE),"")</f>
        <v/>
      </c>
      <c r="EC104" s="15" t="str">
        <f>IFERROR(VLOOKUP(S104,BDD!$G$2:$H$99,2,FALSE),"")</f>
        <v/>
      </c>
      <c r="ED104" s="15" t="str">
        <f>IFERROR(VLOOKUP(T104,BDD!$G$2:$H$99,2,FALSE),"")</f>
        <v/>
      </c>
      <c r="EE104" s="15" t="str">
        <f>IFERROR(VLOOKUP(U104,BDD!$G$2:$H$99,2,FALSE),"")</f>
        <v/>
      </c>
      <c r="EF104" s="15" t="str">
        <f t="shared" si="23"/>
        <v/>
      </c>
      <c r="EG104" s="15" t="str">
        <f t="shared" si="24"/>
        <v/>
      </c>
      <c r="EH104" s="15">
        <f t="shared" si="25"/>
        <v>0</v>
      </c>
      <c r="EI104" s="15">
        <f t="shared" si="26"/>
        <v>0</v>
      </c>
      <c r="EJ104" s="15" t="str">
        <f t="shared" si="27"/>
        <v/>
      </c>
      <c r="EK104" s="15" t="str">
        <f t="shared" si="28"/>
        <v/>
      </c>
      <c r="EL104" s="15">
        <f t="shared" si="29"/>
        <v>0</v>
      </c>
      <c r="EM104" s="15">
        <f t="shared" si="30"/>
        <v>0</v>
      </c>
      <c r="EN104" s="15">
        <f t="shared" si="99"/>
        <v>0</v>
      </c>
      <c r="EO104" s="15">
        <f t="shared" si="100"/>
        <v>0</v>
      </c>
      <c r="EP104" s="124">
        <f t="shared" si="106"/>
        <v>0</v>
      </c>
      <c r="EQ104" s="124">
        <f t="shared" si="107"/>
        <v>0</v>
      </c>
      <c r="ER104" s="124">
        <f t="shared" si="108"/>
        <v>0</v>
      </c>
      <c r="ES104" s="15">
        <f t="shared" si="12"/>
        <v>0</v>
      </c>
      <c r="ET104" s="15">
        <f t="shared" si="13"/>
        <v>0</v>
      </c>
      <c r="EU104" s="18">
        <f t="shared" si="109"/>
        <v>0</v>
      </c>
      <c r="EV104" s="19">
        <f t="shared" si="101"/>
        <v>0</v>
      </c>
      <c r="EW104" s="19">
        <f t="shared" si="102"/>
        <v>0</v>
      </c>
      <c r="EX104" s="19">
        <f t="shared" si="103"/>
        <v>0</v>
      </c>
      <c r="EY104" s="19">
        <f t="shared" si="104"/>
        <v>0</v>
      </c>
      <c r="EZ104" s="19">
        <f t="shared" si="110"/>
        <v>0</v>
      </c>
      <c r="FA104" s="19">
        <f t="shared" si="111"/>
        <v>0</v>
      </c>
      <c r="FB104" s="117" t="e">
        <f t="shared" si="113"/>
        <v>#N/A</v>
      </c>
      <c r="FC104" s="117"/>
    </row>
    <row r="105" spans="1:159" hidden="1" x14ac:dyDescent="0.3">
      <c r="A105" s="120" t="e">
        <f>VLOOKUP(FD105,Info!$A$7:$B$106,2,FALSE)</f>
        <v>#N/A</v>
      </c>
      <c r="B105" s="119" t="str">
        <f>IFERROR(VLOOKUP(A105,Info!$B$7:$AD$106,3,FALSE),"")</f>
        <v/>
      </c>
      <c r="C105" s="578"/>
      <c r="D105" s="120" t="str">
        <f>IFERROR(VLOOKUP(A105,Info!$B$7:$AD$106,5,FALSE),"")</f>
        <v/>
      </c>
      <c r="E105" s="120" t="str">
        <f>IFERROR(VLOOKUP(A105,Info!$B$7:$AD$106,28,FALSE),"")</f>
        <v/>
      </c>
      <c r="F105" s="121">
        <f>IFERROR(VLOOKUP(A105,Info!$B$7:$AD$71,13,FALSE),0)</f>
        <v>0</v>
      </c>
      <c r="G105" s="122">
        <f>IFERROR(VLOOKUP(A105,'Base travail'!$B$22:$G$121,4,FALSE)+VLOOKUP(A105,'Base travail'!$B$22:$G$121,5,FALSE),0)</f>
        <v>0</v>
      </c>
      <c r="H105" s="122">
        <f>IFERROR(VLOOKUP(A105,'Base travail'!$B$22:$G$121,6,FALSE),0)</f>
        <v>0</v>
      </c>
      <c r="I105" s="573"/>
      <c r="J105" s="573"/>
      <c r="K105" s="574"/>
      <c r="L105" s="574"/>
      <c r="M105" s="574"/>
      <c r="N105" s="574"/>
      <c r="O105" s="574"/>
      <c r="P105" s="574"/>
      <c r="Q105" s="574"/>
      <c r="R105" s="574"/>
      <c r="S105" s="574"/>
      <c r="T105" s="574"/>
      <c r="U105" s="574"/>
      <c r="W105" s="61">
        <f t="shared" si="134"/>
        <v>0</v>
      </c>
      <c r="X105" s="62">
        <f t="shared" si="134"/>
        <v>0</v>
      </c>
      <c r="Y105" s="62">
        <f t="shared" si="134"/>
        <v>0</v>
      </c>
      <c r="Z105" s="63">
        <f t="shared" si="134"/>
        <v>0</v>
      </c>
      <c r="AA105" s="61">
        <f t="shared" si="134"/>
        <v>0</v>
      </c>
      <c r="AB105" s="62">
        <f t="shared" si="134"/>
        <v>0</v>
      </c>
      <c r="AC105" s="62">
        <f t="shared" si="134"/>
        <v>0</v>
      </c>
      <c r="AD105" s="63">
        <f t="shared" si="134"/>
        <v>0</v>
      </c>
      <c r="AE105" s="61">
        <f t="shared" si="134"/>
        <v>0</v>
      </c>
      <c r="AF105" s="62">
        <f t="shared" si="134"/>
        <v>0</v>
      </c>
      <c r="AG105" s="62">
        <f t="shared" si="135"/>
        <v>0</v>
      </c>
      <c r="AH105" s="63">
        <f t="shared" si="135"/>
        <v>0</v>
      </c>
      <c r="AI105" s="61">
        <f t="shared" si="135"/>
        <v>0</v>
      </c>
      <c r="AJ105" s="62">
        <f t="shared" si="135"/>
        <v>0</v>
      </c>
      <c r="AK105" s="62">
        <f t="shared" si="135"/>
        <v>0</v>
      </c>
      <c r="AL105" s="63">
        <f t="shared" si="135"/>
        <v>0</v>
      </c>
      <c r="AM105" s="61">
        <f t="shared" si="135"/>
        <v>0</v>
      </c>
      <c r="AN105" s="62">
        <f t="shared" si="135"/>
        <v>0</v>
      </c>
      <c r="AO105" s="62">
        <f t="shared" si="135"/>
        <v>0</v>
      </c>
      <c r="AP105" s="63">
        <f t="shared" si="135"/>
        <v>0</v>
      </c>
      <c r="AQ105" s="61">
        <f t="shared" si="136"/>
        <v>0</v>
      </c>
      <c r="AR105" s="62">
        <f t="shared" si="136"/>
        <v>0</v>
      </c>
      <c r="AS105" s="62">
        <f t="shared" si="136"/>
        <v>0</v>
      </c>
      <c r="AT105" s="63">
        <f t="shared" si="136"/>
        <v>0</v>
      </c>
      <c r="AU105" s="61">
        <f t="shared" si="136"/>
        <v>0</v>
      </c>
      <c r="AV105" s="62">
        <f t="shared" si="136"/>
        <v>0</v>
      </c>
      <c r="AW105" s="62">
        <f t="shared" si="136"/>
        <v>0</v>
      </c>
      <c r="AX105" s="63">
        <f t="shared" si="136"/>
        <v>0</v>
      </c>
      <c r="AY105" s="61">
        <f t="shared" si="136"/>
        <v>0</v>
      </c>
      <c r="AZ105" s="62">
        <f t="shared" si="136"/>
        <v>0</v>
      </c>
      <c r="BA105" s="62">
        <f t="shared" si="137"/>
        <v>0</v>
      </c>
      <c r="BB105" s="63">
        <f t="shared" si="137"/>
        <v>0</v>
      </c>
      <c r="BC105" s="61">
        <f t="shared" si="137"/>
        <v>0</v>
      </c>
      <c r="BD105" s="62">
        <f t="shared" si="137"/>
        <v>0</v>
      </c>
      <c r="BE105" s="62">
        <f t="shared" si="137"/>
        <v>0</v>
      </c>
      <c r="BF105" s="63">
        <f t="shared" si="137"/>
        <v>0</v>
      </c>
      <c r="BG105" s="61">
        <f t="shared" si="137"/>
        <v>0</v>
      </c>
      <c r="BH105" s="62">
        <f t="shared" si="137"/>
        <v>0</v>
      </c>
      <c r="BI105" s="62">
        <f t="shared" si="137"/>
        <v>0</v>
      </c>
      <c r="BJ105" s="63">
        <f t="shared" si="137"/>
        <v>0</v>
      </c>
      <c r="BK105" s="61">
        <f t="shared" si="138"/>
        <v>0</v>
      </c>
      <c r="BL105" s="62">
        <f t="shared" si="138"/>
        <v>0</v>
      </c>
      <c r="BM105" s="62">
        <f t="shared" si="138"/>
        <v>0</v>
      </c>
      <c r="BN105" s="63">
        <f t="shared" si="138"/>
        <v>0</v>
      </c>
      <c r="BO105" s="61">
        <f t="shared" si="138"/>
        <v>0</v>
      </c>
      <c r="BP105" s="62">
        <f t="shared" si="138"/>
        <v>0</v>
      </c>
      <c r="BQ105" s="62">
        <f t="shared" si="138"/>
        <v>0</v>
      </c>
      <c r="BR105" s="63">
        <f t="shared" si="138"/>
        <v>0</v>
      </c>
      <c r="BS105" s="61">
        <f t="shared" si="138"/>
        <v>0</v>
      </c>
      <c r="BT105" s="62">
        <f t="shared" si="138"/>
        <v>0</v>
      </c>
      <c r="BU105" s="62">
        <f t="shared" si="139"/>
        <v>0</v>
      </c>
      <c r="BV105" s="63">
        <f t="shared" si="139"/>
        <v>0</v>
      </c>
      <c r="BW105" s="61">
        <f t="shared" si="139"/>
        <v>0</v>
      </c>
      <c r="BX105" s="62">
        <f t="shared" si="139"/>
        <v>0</v>
      </c>
      <c r="BY105" s="62">
        <f t="shared" si="139"/>
        <v>0</v>
      </c>
      <c r="BZ105" s="63">
        <f t="shared" si="139"/>
        <v>0</v>
      </c>
      <c r="CA105" s="61">
        <f t="shared" si="139"/>
        <v>0</v>
      </c>
      <c r="CB105" s="62">
        <f t="shared" si="139"/>
        <v>0</v>
      </c>
      <c r="CC105" s="62">
        <f t="shared" si="139"/>
        <v>0</v>
      </c>
      <c r="CD105" s="63">
        <f t="shared" si="139"/>
        <v>0</v>
      </c>
      <c r="CE105" s="61">
        <f t="shared" si="140"/>
        <v>0</v>
      </c>
      <c r="CF105" s="62">
        <f t="shared" si="140"/>
        <v>0</v>
      </c>
      <c r="CG105" s="62">
        <f t="shared" si="140"/>
        <v>0</v>
      </c>
      <c r="CH105" s="63">
        <f t="shared" si="140"/>
        <v>0</v>
      </c>
      <c r="CI105" s="61">
        <f t="shared" si="140"/>
        <v>0</v>
      </c>
      <c r="CJ105" s="62">
        <f t="shared" si="140"/>
        <v>0</v>
      </c>
      <c r="CK105" s="62">
        <f t="shared" si="140"/>
        <v>0</v>
      </c>
      <c r="CL105" s="63">
        <f t="shared" si="140"/>
        <v>0</v>
      </c>
      <c r="CM105" s="61">
        <f t="shared" si="140"/>
        <v>0</v>
      </c>
      <c r="CN105" s="62">
        <f t="shared" si="140"/>
        <v>0</v>
      </c>
      <c r="CO105" s="62">
        <f t="shared" si="141"/>
        <v>0</v>
      </c>
      <c r="CP105" s="63">
        <f t="shared" si="141"/>
        <v>0</v>
      </c>
      <c r="CQ105" s="61">
        <f t="shared" si="141"/>
        <v>0</v>
      </c>
      <c r="CR105" s="62">
        <f t="shared" si="141"/>
        <v>0</v>
      </c>
      <c r="CS105" s="62">
        <f t="shared" si="141"/>
        <v>0</v>
      </c>
      <c r="CT105" s="63">
        <f t="shared" si="141"/>
        <v>0</v>
      </c>
      <c r="CU105" s="61">
        <f t="shared" si="141"/>
        <v>0</v>
      </c>
      <c r="CV105" s="62">
        <f t="shared" si="141"/>
        <v>0</v>
      </c>
      <c r="CW105" s="62">
        <f t="shared" si="141"/>
        <v>0</v>
      </c>
      <c r="CX105" s="63">
        <f t="shared" si="141"/>
        <v>0</v>
      </c>
      <c r="CY105" s="61">
        <f t="shared" si="142"/>
        <v>0</v>
      </c>
      <c r="CZ105" s="62">
        <f t="shared" si="142"/>
        <v>0</v>
      </c>
      <c r="DA105" s="62">
        <f t="shared" si="142"/>
        <v>0</v>
      </c>
      <c r="DB105" s="63">
        <f t="shared" si="142"/>
        <v>0</v>
      </c>
      <c r="DC105" s="61">
        <f t="shared" si="142"/>
        <v>0</v>
      </c>
      <c r="DD105" s="62">
        <f t="shared" si="142"/>
        <v>0</v>
      </c>
      <c r="DE105" s="62">
        <f t="shared" si="142"/>
        <v>0</v>
      </c>
      <c r="DF105" s="63">
        <f t="shared" si="142"/>
        <v>0</v>
      </c>
      <c r="DG105" s="61">
        <f t="shared" si="142"/>
        <v>0</v>
      </c>
      <c r="DH105" s="62">
        <f t="shared" si="142"/>
        <v>0</v>
      </c>
      <c r="DI105" s="62">
        <f t="shared" si="143"/>
        <v>0</v>
      </c>
      <c r="DJ105" s="63">
        <f t="shared" si="143"/>
        <v>0</v>
      </c>
      <c r="DK105" s="61">
        <f t="shared" si="143"/>
        <v>0</v>
      </c>
      <c r="DL105" s="62">
        <f t="shared" si="143"/>
        <v>0</v>
      </c>
      <c r="DM105" s="62">
        <f t="shared" si="143"/>
        <v>0</v>
      </c>
      <c r="DN105" s="63">
        <f t="shared" si="143"/>
        <v>0</v>
      </c>
      <c r="DO105" s="7">
        <v>120</v>
      </c>
      <c r="DP105" s="23">
        <f>IFERROR(VLOOKUP(I105,'Cpte exploit'!$A$11:$E$35,5,FALSE),0)</f>
        <v>0</v>
      </c>
      <c r="DQ105" s="24">
        <f t="shared" si="18"/>
        <v>0</v>
      </c>
      <c r="DR105" s="23">
        <f>'Cpte exploit'!$B$39</f>
        <v>0</v>
      </c>
      <c r="DS105" s="24">
        <f t="shared" si="19"/>
        <v>0</v>
      </c>
      <c r="DT105" s="23">
        <f>'Cpte exploit'!$B$40</f>
        <v>0</v>
      </c>
      <c r="DU105" s="24">
        <f t="shared" si="20"/>
        <v>0</v>
      </c>
      <c r="DV105" s="23">
        <f>'Cpte exploit'!$B$41</f>
        <v>0</v>
      </c>
      <c r="DW105" s="23"/>
      <c r="DX105" s="24">
        <f t="shared" si="105"/>
        <v>0</v>
      </c>
      <c r="DY105" s="45">
        <f t="shared" si="22"/>
        <v>0</v>
      </c>
      <c r="DZ105" s="45">
        <f t="shared" si="22"/>
        <v>0</v>
      </c>
      <c r="EA105" s="123" t="e">
        <f t="shared" si="112"/>
        <v>#N/A</v>
      </c>
      <c r="EB105" s="15" t="str">
        <f>IFERROR(VLOOKUP(R105,BDD!$G$2:$H$99,2,FALSE),"")</f>
        <v/>
      </c>
      <c r="EC105" s="15" t="str">
        <f>IFERROR(VLOOKUP(S105,BDD!$G$2:$H$99,2,FALSE),"")</f>
        <v/>
      </c>
      <c r="ED105" s="15" t="str">
        <f>IFERROR(VLOOKUP(T105,BDD!$G$2:$H$99,2,FALSE),"")</f>
        <v/>
      </c>
      <c r="EE105" s="15" t="str">
        <f>IFERROR(VLOOKUP(U105,BDD!$G$2:$H$99,2,FALSE),"")</f>
        <v/>
      </c>
      <c r="EF105" s="15" t="str">
        <f t="shared" si="23"/>
        <v/>
      </c>
      <c r="EG105" s="15" t="str">
        <f t="shared" si="24"/>
        <v/>
      </c>
      <c r="EH105" s="15">
        <f t="shared" si="25"/>
        <v>0</v>
      </c>
      <c r="EI105" s="15">
        <f t="shared" si="26"/>
        <v>0</v>
      </c>
      <c r="EJ105" s="15" t="str">
        <f t="shared" si="27"/>
        <v/>
      </c>
      <c r="EK105" s="15" t="str">
        <f t="shared" si="28"/>
        <v/>
      </c>
      <c r="EL105" s="15">
        <f t="shared" si="29"/>
        <v>0</v>
      </c>
      <c r="EM105" s="15">
        <f t="shared" si="30"/>
        <v>0</v>
      </c>
      <c r="EN105" s="15">
        <f t="shared" si="99"/>
        <v>0</v>
      </c>
      <c r="EO105" s="15">
        <f t="shared" si="100"/>
        <v>0</v>
      </c>
      <c r="EP105" s="123">
        <f t="shared" si="106"/>
        <v>0</v>
      </c>
      <c r="EQ105" s="123">
        <f t="shared" si="107"/>
        <v>0</v>
      </c>
      <c r="ER105" s="123">
        <f t="shared" si="108"/>
        <v>0</v>
      </c>
      <c r="ES105" s="15">
        <f t="shared" si="12"/>
        <v>0</v>
      </c>
      <c r="ET105" s="15">
        <f t="shared" si="13"/>
        <v>0</v>
      </c>
      <c r="EU105" s="18">
        <f t="shared" si="109"/>
        <v>0</v>
      </c>
      <c r="EV105" s="19">
        <f t="shared" si="101"/>
        <v>0</v>
      </c>
      <c r="EW105" s="19">
        <f t="shared" si="102"/>
        <v>0</v>
      </c>
      <c r="EX105" s="19">
        <f t="shared" si="103"/>
        <v>0</v>
      </c>
      <c r="EY105" s="19">
        <f t="shared" si="104"/>
        <v>0</v>
      </c>
      <c r="EZ105" s="19">
        <f t="shared" si="110"/>
        <v>0</v>
      </c>
      <c r="FA105" s="19">
        <f t="shared" si="111"/>
        <v>0</v>
      </c>
      <c r="FB105" s="122" t="e">
        <f t="shared" si="113"/>
        <v>#N/A</v>
      </c>
      <c r="FC105" s="122"/>
    </row>
    <row r="106" spans="1:159" hidden="1" x14ac:dyDescent="0.3">
      <c r="A106" s="115" t="e">
        <f>VLOOKUP(FD106,Info!$A$7:$B$106,2,FALSE)</f>
        <v>#N/A</v>
      </c>
      <c r="B106" s="114" t="str">
        <f>IFERROR(VLOOKUP(A106,Info!$B$7:$AD$106,3,FALSE),"")</f>
        <v/>
      </c>
      <c r="C106" s="579"/>
      <c r="D106" s="115" t="str">
        <f>IFERROR(VLOOKUP(A106,Info!$B$7:$AD$106,5,FALSE),"")</f>
        <v/>
      </c>
      <c r="E106" s="115" t="str">
        <f>IFERROR(VLOOKUP(A106,Info!$B$7:$AD$106,28,FALSE),"")</f>
        <v/>
      </c>
      <c r="F106" s="116">
        <f>IFERROR(VLOOKUP(A106,Info!$B$7:$AD$71,13,FALSE),0)</f>
        <v>0</v>
      </c>
      <c r="G106" s="117">
        <f>IFERROR(VLOOKUP(A106,'Base travail'!$B$22:$G$121,4,FALSE)+VLOOKUP(A106,'Base travail'!$B$22:$G$121,5,FALSE),0)</f>
        <v>0</v>
      </c>
      <c r="H106" s="117">
        <f>IFERROR(VLOOKUP(A106,'Base travail'!$B$22:$G$121,6,FALSE),0)</f>
        <v>0</v>
      </c>
      <c r="I106" s="575"/>
      <c r="J106" s="575"/>
      <c r="K106" s="576"/>
      <c r="L106" s="576"/>
      <c r="M106" s="576"/>
      <c r="N106" s="576"/>
      <c r="O106" s="576"/>
      <c r="P106" s="576"/>
      <c r="Q106" s="576"/>
      <c r="R106" s="576"/>
      <c r="S106" s="576"/>
      <c r="T106" s="576"/>
      <c r="U106" s="576"/>
      <c r="W106" s="25">
        <f t="shared" ref="W106:AF115" si="144">IF(OR(AND(W$3&lt;$EG106,W$3&gt;=$EF106),AND(W$3&lt;$EI106,W$3&gt;=$EH106),AND(W$3&lt;$EK106,W$3&gt;=$EJ106),AND(W$3&lt;$EM106,W$3&gt;=$EL106)),1,0)</f>
        <v>0</v>
      </c>
      <c r="X106" s="26">
        <f t="shared" si="144"/>
        <v>0</v>
      </c>
      <c r="Y106" s="26">
        <f t="shared" si="144"/>
        <v>0</v>
      </c>
      <c r="Z106" s="27">
        <f t="shared" si="144"/>
        <v>0</v>
      </c>
      <c r="AA106" s="25">
        <f t="shared" si="144"/>
        <v>0</v>
      </c>
      <c r="AB106" s="26">
        <f t="shared" si="144"/>
        <v>0</v>
      </c>
      <c r="AC106" s="26">
        <f t="shared" si="144"/>
        <v>0</v>
      </c>
      <c r="AD106" s="27">
        <f t="shared" si="144"/>
        <v>0</v>
      </c>
      <c r="AE106" s="25">
        <f t="shared" si="144"/>
        <v>0</v>
      </c>
      <c r="AF106" s="26">
        <f t="shared" si="144"/>
        <v>0</v>
      </c>
      <c r="AG106" s="26">
        <f t="shared" ref="AG106:AP115" si="145">IF(OR(AND(AG$3&lt;$EG106,AG$3&gt;=$EF106),AND(AG$3&lt;$EI106,AG$3&gt;=$EH106),AND(AG$3&lt;$EK106,AG$3&gt;=$EJ106),AND(AG$3&lt;$EM106,AG$3&gt;=$EL106)),1,0)</f>
        <v>0</v>
      </c>
      <c r="AH106" s="27">
        <f t="shared" si="145"/>
        <v>0</v>
      </c>
      <c r="AI106" s="25">
        <f t="shared" si="145"/>
        <v>0</v>
      </c>
      <c r="AJ106" s="26">
        <f t="shared" si="145"/>
        <v>0</v>
      </c>
      <c r="AK106" s="26">
        <f t="shared" si="145"/>
        <v>0</v>
      </c>
      <c r="AL106" s="27">
        <f t="shared" si="145"/>
        <v>0</v>
      </c>
      <c r="AM106" s="25">
        <f t="shared" si="145"/>
        <v>0</v>
      </c>
      <c r="AN106" s="26">
        <f t="shared" si="145"/>
        <v>0</v>
      </c>
      <c r="AO106" s="26">
        <f t="shared" si="145"/>
        <v>0</v>
      </c>
      <c r="AP106" s="27">
        <f t="shared" si="145"/>
        <v>0</v>
      </c>
      <c r="AQ106" s="25">
        <f t="shared" ref="AQ106:AZ115" si="146">IF(OR(AND(AQ$3&lt;$EG106,AQ$3&gt;=$EF106),AND(AQ$3&lt;$EI106,AQ$3&gt;=$EH106),AND(AQ$3&lt;$EK106,AQ$3&gt;=$EJ106),AND(AQ$3&lt;$EM106,AQ$3&gt;=$EL106)),1,0)</f>
        <v>0</v>
      </c>
      <c r="AR106" s="26">
        <f t="shared" si="146"/>
        <v>0</v>
      </c>
      <c r="AS106" s="26">
        <f t="shared" si="146"/>
        <v>0</v>
      </c>
      <c r="AT106" s="27">
        <f t="shared" si="146"/>
        <v>0</v>
      </c>
      <c r="AU106" s="25">
        <f t="shared" si="146"/>
        <v>0</v>
      </c>
      <c r="AV106" s="26">
        <f t="shared" si="146"/>
        <v>0</v>
      </c>
      <c r="AW106" s="26">
        <f t="shared" si="146"/>
        <v>0</v>
      </c>
      <c r="AX106" s="27">
        <f t="shared" si="146"/>
        <v>0</v>
      </c>
      <c r="AY106" s="25">
        <f t="shared" si="146"/>
        <v>0</v>
      </c>
      <c r="AZ106" s="26">
        <f t="shared" si="146"/>
        <v>0</v>
      </c>
      <c r="BA106" s="26">
        <f t="shared" ref="BA106:BJ115" si="147">IF(OR(AND(BA$3&lt;$EG106,BA$3&gt;=$EF106),AND(BA$3&lt;$EI106,BA$3&gt;=$EH106),AND(BA$3&lt;$EK106,BA$3&gt;=$EJ106),AND(BA$3&lt;$EM106,BA$3&gt;=$EL106)),1,0)</f>
        <v>0</v>
      </c>
      <c r="BB106" s="27">
        <f t="shared" si="147"/>
        <v>0</v>
      </c>
      <c r="BC106" s="25">
        <f t="shared" si="147"/>
        <v>0</v>
      </c>
      <c r="BD106" s="26">
        <f t="shared" si="147"/>
        <v>0</v>
      </c>
      <c r="BE106" s="26">
        <f t="shared" si="147"/>
        <v>0</v>
      </c>
      <c r="BF106" s="27">
        <f t="shared" si="147"/>
        <v>0</v>
      </c>
      <c r="BG106" s="25">
        <f t="shared" si="147"/>
        <v>0</v>
      </c>
      <c r="BH106" s="26">
        <f t="shared" si="147"/>
        <v>0</v>
      </c>
      <c r="BI106" s="26">
        <f t="shared" si="147"/>
        <v>0</v>
      </c>
      <c r="BJ106" s="27">
        <f t="shared" si="147"/>
        <v>0</v>
      </c>
      <c r="BK106" s="25">
        <f t="shared" ref="BK106:BT115" si="148">IF(OR(AND(BK$3&lt;$EG106,BK$3&gt;=$EF106),AND(BK$3&lt;$EI106,BK$3&gt;=$EH106),AND(BK$3&lt;$EK106,BK$3&gt;=$EJ106),AND(BK$3&lt;$EM106,BK$3&gt;=$EL106)),1,0)</f>
        <v>0</v>
      </c>
      <c r="BL106" s="26">
        <f t="shared" si="148"/>
        <v>0</v>
      </c>
      <c r="BM106" s="26">
        <f t="shared" si="148"/>
        <v>0</v>
      </c>
      <c r="BN106" s="27">
        <f t="shared" si="148"/>
        <v>0</v>
      </c>
      <c r="BO106" s="25">
        <f t="shared" si="148"/>
        <v>0</v>
      </c>
      <c r="BP106" s="26">
        <f t="shared" si="148"/>
        <v>0</v>
      </c>
      <c r="BQ106" s="26">
        <f t="shared" si="148"/>
        <v>0</v>
      </c>
      <c r="BR106" s="27">
        <f t="shared" si="148"/>
        <v>0</v>
      </c>
      <c r="BS106" s="25">
        <f t="shared" si="148"/>
        <v>0</v>
      </c>
      <c r="BT106" s="26">
        <f t="shared" si="148"/>
        <v>0</v>
      </c>
      <c r="BU106" s="26">
        <f t="shared" ref="BU106:CD115" si="149">IF(OR(AND(BU$3&lt;$EG106,BU$3&gt;=$EF106),AND(BU$3&lt;$EI106,BU$3&gt;=$EH106),AND(BU$3&lt;$EK106,BU$3&gt;=$EJ106),AND(BU$3&lt;$EM106,BU$3&gt;=$EL106)),1,0)</f>
        <v>0</v>
      </c>
      <c r="BV106" s="27">
        <f t="shared" si="149"/>
        <v>0</v>
      </c>
      <c r="BW106" s="25">
        <f t="shared" si="149"/>
        <v>0</v>
      </c>
      <c r="BX106" s="26">
        <f t="shared" si="149"/>
        <v>0</v>
      </c>
      <c r="BY106" s="26">
        <f t="shared" si="149"/>
        <v>0</v>
      </c>
      <c r="BZ106" s="27">
        <f t="shared" si="149"/>
        <v>0</v>
      </c>
      <c r="CA106" s="25">
        <f t="shared" si="149"/>
        <v>0</v>
      </c>
      <c r="CB106" s="26">
        <f t="shared" si="149"/>
        <v>0</v>
      </c>
      <c r="CC106" s="26">
        <f t="shared" si="149"/>
        <v>0</v>
      </c>
      <c r="CD106" s="27">
        <f t="shared" si="149"/>
        <v>0</v>
      </c>
      <c r="CE106" s="25">
        <f t="shared" ref="CE106:CN115" si="150">IF(OR(AND(CE$3&lt;$EG106,CE$3&gt;=$EF106),AND(CE$3&lt;$EI106,CE$3&gt;=$EH106),AND(CE$3&lt;$EK106,CE$3&gt;=$EJ106),AND(CE$3&lt;$EM106,CE$3&gt;=$EL106)),1,0)</f>
        <v>0</v>
      </c>
      <c r="CF106" s="26">
        <f t="shared" si="150"/>
        <v>0</v>
      </c>
      <c r="CG106" s="26">
        <f t="shared" si="150"/>
        <v>0</v>
      </c>
      <c r="CH106" s="27">
        <f t="shared" si="150"/>
        <v>0</v>
      </c>
      <c r="CI106" s="25">
        <f t="shared" si="150"/>
        <v>0</v>
      </c>
      <c r="CJ106" s="26">
        <f t="shared" si="150"/>
        <v>0</v>
      </c>
      <c r="CK106" s="26">
        <f t="shared" si="150"/>
        <v>0</v>
      </c>
      <c r="CL106" s="27">
        <f t="shared" si="150"/>
        <v>0</v>
      </c>
      <c r="CM106" s="25">
        <f t="shared" si="150"/>
        <v>0</v>
      </c>
      <c r="CN106" s="26">
        <f t="shared" si="150"/>
        <v>0</v>
      </c>
      <c r="CO106" s="26">
        <f t="shared" ref="CO106:CX115" si="151">IF(OR(AND(CO$3&lt;$EG106,CO$3&gt;=$EF106),AND(CO$3&lt;$EI106,CO$3&gt;=$EH106),AND(CO$3&lt;$EK106,CO$3&gt;=$EJ106),AND(CO$3&lt;$EM106,CO$3&gt;=$EL106)),1,0)</f>
        <v>0</v>
      </c>
      <c r="CP106" s="27">
        <f t="shared" si="151"/>
        <v>0</v>
      </c>
      <c r="CQ106" s="25">
        <f t="shared" si="151"/>
        <v>0</v>
      </c>
      <c r="CR106" s="26">
        <f t="shared" si="151"/>
        <v>0</v>
      </c>
      <c r="CS106" s="26">
        <f t="shared" si="151"/>
        <v>0</v>
      </c>
      <c r="CT106" s="27">
        <f t="shared" si="151"/>
        <v>0</v>
      </c>
      <c r="CU106" s="25">
        <f t="shared" si="151"/>
        <v>0</v>
      </c>
      <c r="CV106" s="26">
        <f t="shared" si="151"/>
        <v>0</v>
      </c>
      <c r="CW106" s="26">
        <f t="shared" si="151"/>
        <v>0</v>
      </c>
      <c r="CX106" s="27">
        <f t="shared" si="151"/>
        <v>0</v>
      </c>
      <c r="CY106" s="25">
        <f t="shared" ref="CY106:DH115" si="152">IF(OR(AND(CY$3&lt;$EG106,CY$3&gt;=$EF106),AND(CY$3&lt;$EI106,CY$3&gt;=$EH106),AND(CY$3&lt;$EK106,CY$3&gt;=$EJ106),AND(CY$3&lt;$EM106,CY$3&gt;=$EL106)),1,0)</f>
        <v>0</v>
      </c>
      <c r="CZ106" s="26">
        <f t="shared" si="152"/>
        <v>0</v>
      </c>
      <c r="DA106" s="26">
        <f t="shared" si="152"/>
        <v>0</v>
      </c>
      <c r="DB106" s="27">
        <f t="shared" si="152"/>
        <v>0</v>
      </c>
      <c r="DC106" s="25">
        <f t="shared" si="152"/>
        <v>0</v>
      </c>
      <c r="DD106" s="26">
        <f t="shared" si="152"/>
        <v>0</v>
      </c>
      <c r="DE106" s="26">
        <f t="shared" si="152"/>
        <v>0</v>
      </c>
      <c r="DF106" s="27">
        <f t="shared" si="152"/>
        <v>0</v>
      </c>
      <c r="DG106" s="25">
        <f t="shared" si="152"/>
        <v>0</v>
      </c>
      <c r="DH106" s="26">
        <f t="shared" si="152"/>
        <v>0</v>
      </c>
      <c r="DI106" s="26">
        <f t="shared" ref="DI106:DN115" si="153">IF(OR(AND(DI$3&lt;$EG106,DI$3&gt;=$EF106),AND(DI$3&lt;$EI106,DI$3&gt;=$EH106),AND(DI$3&lt;$EK106,DI$3&gt;=$EJ106),AND(DI$3&lt;$EM106,DI$3&gt;=$EL106)),1,0)</f>
        <v>0</v>
      </c>
      <c r="DJ106" s="27">
        <f t="shared" si="153"/>
        <v>0</v>
      </c>
      <c r="DK106" s="25">
        <f t="shared" si="153"/>
        <v>0</v>
      </c>
      <c r="DL106" s="26">
        <f t="shared" si="153"/>
        <v>0</v>
      </c>
      <c r="DM106" s="26">
        <f t="shared" si="153"/>
        <v>0</v>
      </c>
      <c r="DN106" s="27">
        <f t="shared" si="153"/>
        <v>0</v>
      </c>
      <c r="DO106" s="7">
        <v>121</v>
      </c>
      <c r="DP106" s="16">
        <f>IFERROR(VLOOKUP(I106,'Cpte exploit'!$A$11:$E$35,5,FALSE),0)</f>
        <v>0</v>
      </c>
      <c r="DQ106" s="17">
        <f t="shared" si="18"/>
        <v>0</v>
      </c>
      <c r="DR106" s="16">
        <f>'Cpte exploit'!$B$39</f>
        <v>0</v>
      </c>
      <c r="DS106" s="17">
        <f t="shared" si="19"/>
        <v>0</v>
      </c>
      <c r="DT106" s="16">
        <f>'Cpte exploit'!$B$40</f>
        <v>0</v>
      </c>
      <c r="DU106" s="17">
        <f t="shared" si="20"/>
        <v>0</v>
      </c>
      <c r="DV106" s="16">
        <f>'Cpte exploit'!$B$41</f>
        <v>0</v>
      </c>
      <c r="DW106" s="16"/>
      <c r="DX106" s="17">
        <f t="shared" si="105"/>
        <v>0</v>
      </c>
      <c r="DY106" s="44">
        <f t="shared" si="22"/>
        <v>0</v>
      </c>
      <c r="DZ106" s="44">
        <f t="shared" si="22"/>
        <v>0</v>
      </c>
      <c r="EA106" s="124" t="e">
        <f t="shared" si="112"/>
        <v>#N/A</v>
      </c>
      <c r="EB106" s="15" t="str">
        <f>IFERROR(VLOOKUP(R106,BDD!$G$2:$H$99,2,FALSE),"")</f>
        <v/>
      </c>
      <c r="EC106" s="15" t="str">
        <f>IFERROR(VLOOKUP(S106,BDD!$G$2:$H$99,2,FALSE),"")</f>
        <v/>
      </c>
      <c r="ED106" s="15" t="str">
        <f>IFERROR(VLOOKUP(T106,BDD!$G$2:$H$99,2,FALSE),"")</f>
        <v/>
      </c>
      <c r="EE106" s="15" t="str">
        <f>IFERROR(VLOOKUP(U106,BDD!$G$2:$H$99,2,FALSE),"")</f>
        <v/>
      </c>
      <c r="EF106" s="15" t="str">
        <f t="shared" si="23"/>
        <v/>
      </c>
      <c r="EG106" s="15" t="str">
        <f t="shared" si="24"/>
        <v/>
      </c>
      <c r="EH106" s="15">
        <f t="shared" si="25"/>
        <v>0</v>
      </c>
      <c r="EI106" s="15">
        <f t="shared" si="26"/>
        <v>0</v>
      </c>
      <c r="EJ106" s="15" t="str">
        <f t="shared" si="27"/>
        <v/>
      </c>
      <c r="EK106" s="15" t="str">
        <f t="shared" si="28"/>
        <v/>
      </c>
      <c r="EL106" s="15">
        <f t="shared" si="29"/>
        <v>0</v>
      </c>
      <c r="EM106" s="15">
        <f t="shared" si="30"/>
        <v>0</v>
      </c>
      <c r="EN106" s="15">
        <f t="shared" si="99"/>
        <v>0</v>
      </c>
      <c r="EO106" s="15">
        <f t="shared" si="100"/>
        <v>0</v>
      </c>
      <c r="EP106" s="124">
        <f t="shared" si="106"/>
        <v>0</v>
      </c>
      <c r="EQ106" s="124">
        <f t="shared" si="107"/>
        <v>0</v>
      </c>
      <c r="ER106" s="124">
        <f t="shared" si="108"/>
        <v>0</v>
      </c>
      <c r="ES106" s="15">
        <f t="shared" si="12"/>
        <v>0</v>
      </c>
      <c r="ET106" s="15">
        <f t="shared" si="13"/>
        <v>0</v>
      </c>
      <c r="EU106" s="18">
        <f t="shared" si="109"/>
        <v>0</v>
      </c>
      <c r="EV106" s="19">
        <f t="shared" si="101"/>
        <v>0</v>
      </c>
      <c r="EW106" s="19">
        <f t="shared" si="102"/>
        <v>0</v>
      </c>
      <c r="EX106" s="19">
        <f t="shared" si="103"/>
        <v>0</v>
      </c>
      <c r="EY106" s="19">
        <f t="shared" si="104"/>
        <v>0</v>
      </c>
      <c r="EZ106" s="19">
        <f t="shared" si="110"/>
        <v>0</v>
      </c>
      <c r="FA106" s="19">
        <f t="shared" si="111"/>
        <v>0</v>
      </c>
      <c r="FB106" s="117" t="e">
        <f t="shared" si="113"/>
        <v>#N/A</v>
      </c>
      <c r="FC106" s="117"/>
    </row>
    <row r="107" spans="1:159" hidden="1" x14ac:dyDescent="0.3">
      <c r="A107" s="120" t="e">
        <f>VLOOKUP(FD107,Info!$A$7:$B$106,2,FALSE)</f>
        <v>#N/A</v>
      </c>
      <c r="B107" s="119" t="str">
        <f>IFERROR(VLOOKUP(A107,Info!$B$7:$AD$106,3,FALSE),"")</f>
        <v/>
      </c>
      <c r="C107" s="578"/>
      <c r="D107" s="120" t="str">
        <f>IFERROR(VLOOKUP(A107,Info!$B$7:$AD$106,5,FALSE),"")</f>
        <v/>
      </c>
      <c r="E107" s="120" t="str">
        <f>IFERROR(VLOOKUP(A107,Info!$B$7:$AD$106,28,FALSE),"")</f>
        <v/>
      </c>
      <c r="F107" s="121">
        <f>IFERROR(VLOOKUP(A107,Info!$B$7:$AD$71,13,FALSE),0)</f>
        <v>0</v>
      </c>
      <c r="G107" s="122">
        <f>IFERROR(VLOOKUP(A107,'Base travail'!$B$22:$G$121,4,FALSE)+VLOOKUP(A107,'Base travail'!$B$22:$G$121,5,FALSE),0)</f>
        <v>0</v>
      </c>
      <c r="H107" s="122">
        <f>IFERROR(VLOOKUP(A107,'Base travail'!$B$22:$G$121,6,FALSE),0)</f>
        <v>0</v>
      </c>
      <c r="I107" s="573"/>
      <c r="J107" s="573"/>
      <c r="K107" s="574"/>
      <c r="L107" s="574"/>
      <c r="M107" s="574"/>
      <c r="N107" s="574"/>
      <c r="O107" s="574"/>
      <c r="P107" s="574"/>
      <c r="Q107" s="574"/>
      <c r="R107" s="574"/>
      <c r="S107" s="574"/>
      <c r="T107" s="574"/>
      <c r="U107" s="574"/>
      <c r="W107" s="61">
        <f t="shared" si="144"/>
        <v>0</v>
      </c>
      <c r="X107" s="62">
        <f t="shared" si="144"/>
        <v>0</v>
      </c>
      <c r="Y107" s="62">
        <f t="shared" si="144"/>
        <v>0</v>
      </c>
      <c r="Z107" s="63">
        <f t="shared" si="144"/>
        <v>0</v>
      </c>
      <c r="AA107" s="61">
        <f t="shared" si="144"/>
        <v>0</v>
      </c>
      <c r="AB107" s="62">
        <f t="shared" si="144"/>
        <v>0</v>
      </c>
      <c r="AC107" s="62">
        <f t="shared" si="144"/>
        <v>0</v>
      </c>
      <c r="AD107" s="63">
        <f t="shared" si="144"/>
        <v>0</v>
      </c>
      <c r="AE107" s="61">
        <f t="shared" si="144"/>
        <v>0</v>
      </c>
      <c r="AF107" s="62">
        <f t="shared" si="144"/>
        <v>0</v>
      </c>
      <c r="AG107" s="62">
        <f t="shared" si="145"/>
        <v>0</v>
      </c>
      <c r="AH107" s="63">
        <f t="shared" si="145"/>
        <v>0</v>
      </c>
      <c r="AI107" s="61">
        <f t="shared" si="145"/>
        <v>0</v>
      </c>
      <c r="AJ107" s="62">
        <f t="shared" si="145"/>
        <v>0</v>
      </c>
      <c r="AK107" s="62">
        <f t="shared" si="145"/>
        <v>0</v>
      </c>
      <c r="AL107" s="63">
        <f t="shared" si="145"/>
        <v>0</v>
      </c>
      <c r="AM107" s="61">
        <f t="shared" si="145"/>
        <v>0</v>
      </c>
      <c r="AN107" s="62">
        <f t="shared" si="145"/>
        <v>0</v>
      </c>
      <c r="AO107" s="62">
        <f t="shared" si="145"/>
        <v>0</v>
      </c>
      <c r="AP107" s="63">
        <f t="shared" si="145"/>
        <v>0</v>
      </c>
      <c r="AQ107" s="61">
        <f t="shared" si="146"/>
        <v>0</v>
      </c>
      <c r="AR107" s="62">
        <f t="shared" si="146"/>
        <v>0</v>
      </c>
      <c r="AS107" s="62">
        <f t="shared" si="146"/>
        <v>0</v>
      </c>
      <c r="AT107" s="63">
        <f t="shared" si="146"/>
        <v>0</v>
      </c>
      <c r="AU107" s="61">
        <f t="shared" si="146"/>
        <v>0</v>
      </c>
      <c r="AV107" s="62">
        <f t="shared" si="146"/>
        <v>0</v>
      </c>
      <c r="AW107" s="62">
        <f t="shared" si="146"/>
        <v>0</v>
      </c>
      <c r="AX107" s="63">
        <f t="shared" si="146"/>
        <v>0</v>
      </c>
      <c r="AY107" s="61">
        <f t="shared" si="146"/>
        <v>0</v>
      </c>
      <c r="AZ107" s="62">
        <f t="shared" si="146"/>
        <v>0</v>
      </c>
      <c r="BA107" s="62">
        <f t="shared" si="147"/>
        <v>0</v>
      </c>
      <c r="BB107" s="63">
        <f t="shared" si="147"/>
        <v>0</v>
      </c>
      <c r="BC107" s="61">
        <f t="shared" si="147"/>
        <v>0</v>
      </c>
      <c r="BD107" s="62">
        <f t="shared" si="147"/>
        <v>0</v>
      </c>
      <c r="BE107" s="62">
        <f t="shared" si="147"/>
        <v>0</v>
      </c>
      <c r="BF107" s="63">
        <f t="shared" si="147"/>
        <v>0</v>
      </c>
      <c r="BG107" s="61">
        <f t="shared" si="147"/>
        <v>0</v>
      </c>
      <c r="BH107" s="62">
        <f t="shared" si="147"/>
        <v>0</v>
      </c>
      <c r="BI107" s="62">
        <f t="shared" si="147"/>
        <v>0</v>
      </c>
      <c r="BJ107" s="63">
        <f t="shared" si="147"/>
        <v>0</v>
      </c>
      <c r="BK107" s="61">
        <f t="shared" si="148"/>
        <v>0</v>
      </c>
      <c r="BL107" s="62">
        <f t="shared" si="148"/>
        <v>0</v>
      </c>
      <c r="BM107" s="62">
        <f t="shared" si="148"/>
        <v>0</v>
      </c>
      <c r="BN107" s="63">
        <f t="shared" si="148"/>
        <v>0</v>
      </c>
      <c r="BO107" s="61">
        <f t="shared" si="148"/>
        <v>0</v>
      </c>
      <c r="BP107" s="62">
        <f t="shared" si="148"/>
        <v>0</v>
      </c>
      <c r="BQ107" s="62">
        <f t="shared" si="148"/>
        <v>0</v>
      </c>
      <c r="BR107" s="63">
        <f t="shared" si="148"/>
        <v>0</v>
      </c>
      <c r="BS107" s="61">
        <f t="shared" si="148"/>
        <v>0</v>
      </c>
      <c r="BT107" s="62">
        <f t="shared" si="148"/>
        <v>0</v>
      </c>
      <c r="BU107" s="62">
        <f t="shared" si="149"/>
        <v>0</v>
      </c>
      <c r="BV107" s="63">
        <f t="shared" si="149"/>
        <v>0</v>
      </c>
      <c r="BW107" s="61">
        <f t="shared" si="149"/>
        <v>0</v>
      </c>
      <c r="BX107" s="62">
        <f t="shared" si="149"/>
        <v>0</v>
      </c>
      <c r="BY107" s="62">
        <f t="shared" si="149"/>
        <v>0</v>
      </c>
      <c r="BZ107" s="63">
        <f t="shared" si="149"/>
        <v>0</v>
      </c>
      <c r="CA107" s="61">
        <f t="shared" si="149"/>
        <v>0</v>
      </c>
      <c r="CB107" s="62">
        <f t="shared" si="149"/>
        <v>0</v>
      </c>
      <c r="CC107" s="62">
        <f t="shared" si="149"/>
        <v>0</v>
      </c>
      <c r="CD107" s="63">
        <f t="shared" si="149"/>
        <v>0</v>
      </c>
      <c r="CE107" s="61">
        <f t="shared" si="150"/>
        <v>0</v>
      </c>
      <c r="CF107" s="62">
        <f t="shared" si="150"/>
        <v>0</v>
      </c>
      <c r="CG107" s="62">
        <f t="shared" si="150"/>
        <v>0</v>
      </c>
      <c r="CH107" s="63">
        <f t="shared" si="150"/>
        <v>0</v>
      </c>
      <c r="CI107" s="61">
        <f t="shared" si="150"/>
        <v>0</v>
      </c>
      <c r="CJ107" s="62">
        <f t="shared" si="150"/>
        <v>0</v>
      </c>
      <c r="CK107" s="62">
        <f t="shared" si="150"/>
        <v>0</v>
      </c>
      <c r="CL107" s="63">
        <f t="shared" si="150"/>
        <v>0</v>
      </c>
      <c r="CM107" s="61">
        <f t="shared" si="150"/>
        <v>0</v>
      </c>
      <c r="CN107" s="62">
        <f t="shared" si="150"/>
        <v>0</v>
      </c>
      <c r="CO107" s="62">
        <f t="shared" si="151"/>
        <v>0</v>
      </c>
      <c r="CP107" s="63">
        <f t="shared" si="151"/>
        <v>0</v>
      </c>
      <c r="CQ107" s="61">
        <f t="shared" si="151"/>
        <v>0</v>
      </c>
      <c r="CR107" s="62">
        <f t="shared" si="151"/>
        <v>0</v>
      </c>
      <c r="CS107" s="62">
        <f t="shared" si="151"/>
        <v>0</v>
      </c>
      <c r="CT107" s="63">
        <f t="shared" si="151"/>
        <v>0</v>
      </c>
      <c r="CU107" s="61">
        <f t="shared" si="151"/>
        <v>0</v>
      </c>
      <c r="CV107" s="62">
        <f t="shared" si="151"/>
        <v>0</v>
      </c>
      <c r="CW107" s="62">
        <f t="shared" si="151"/>
        <v>0</v>
      </c>
      <c r="CX107" s="63">
        <f t="shared" si="151"/>
        <v>0</v>
      </c>
      <c r="CY107" s="61">
        <f t="shared" si="152"/>
        <v>0</v>
      </c>
      <c r="CZ107" s="62">
        <f t="shared" si="152"/>
        <v>0</v>
      </c>
      <c r="DA107" s="62">
        <f t="shared" si="152"/>
        <v>0</v>
      </c>
      <c r="DB107" s="63">
        <f t="shared" si="152"/>
        <v>0</v>
      </c>
      <c r="DC107" s="61">
        <f t="shared" si="152"/>
        <v>0</v>
      </c>
      <c r="DD107" s="62">
        <f t="shared" si="152"/>
        <v>0</v>
      </c>
      <c r="DE107" s="62">
        <f t="shared" si="152"/>
        <v>0</v>
      </c>
      <c r="DF107" s="63">
        <f t="shared" si="152"/>
        <v>0</v>
      </c>
      <c r="DG107" s="61">
        <f t="shared" si="152"/>
        <v>0</v>
      </c>
      <c r="DH107" s="62">
        <f t="shared" si="152"/>
        <v>0</v>
      </c>
      <c r="DI107" s="62">
        <f t="shared" si="153"/>
        <v>0</v>
      </c>
      <c r="DJ107" s="63">
        <f t="shared" si="153"/>
        <v>0</v>
      </c>
      <c r="DK107" s="61">
        <f t="shared" si="153"/>
        <v>0</v>
      </c>
      <c r="DL107" s="62">
        <f t="shared" si="153"/>
        <v>0</v>
      </c>
      <c r="DM107" s="62">
        <f t="shared" si="153"/>
        <v>0</v>
      </c>
      <c r="DN107" s="63">
        <f t="shared" si="153"/>
        <v>0</v>
      </c>
      <c r="DO107" s="7">
        <v>122</v>
      </c>
      <c r="DP107" s="23">
        <f>IFERROR(VLOOKUP(I107,'Cpte exploit'!$A$11:$E$35,5,FALSE),0)</f>
        <v>0</v>
      </c>
      <c r="DQ107" s="24">
        <f t="shared" si="18"/>
        <v>0</v>
      </c>
      <c r="DR107" s="23">
        <f>'Cpte exploit'!$B$39</f>
        <v>0</v>
      </c>
      <c r="DS107" s="24">
        <f t="shared" si="19"/>
        <v>0</v>
      </c>
      <c r="DT107" s="23">
        <f>'Cpte exploit'!$B$40</f>
        <v>0</v>
      </c>
      <c r="DU107" s="24">
        <f t="shared" si="20"/>
        <v>0</v>
      </c>
      <c r="DV107" s="23">
        <f>'Cpte exploit'!$B$41</f>
        <v>0</v>
      </c>
      <c r="DW107" s="23"/>
      <c r="DX107" s="24">
        <f t="shared" si="105"/>
        <v>0</v>
      </c>
      <c r="DY107" s="45">
        <f t="shared" si="22"/>
        <v>0</v>
      </c>
      <c r="DZ107" s="45">
        <f t="shared" si="22"/>
        <v>0</v>
      </c>
      <c r="EA107" s="123" t="e">
        <f t="shared" si="112"/>
        <v>#N/A</v>
      </c>
      <c r="EB107" s="15" t="str">
        <f>IFERROR(VLOOKUP(R107,BDD!$G$2:$H$99,2,FALSE),"")</f>
        <v/>
      </c>
      <c r="EC107" s="15" t="str">
        <f>IFERROR(VLOOKUP(S107,BDD!$G$2:$H$99,2,FALSE),"")</f>
        <v/>
      </c>
      <c r="ED107" s="15" t="str">
        <f>IFERROR(VLOOKUP(T107,BDD!$G$2:$H$99,2,FALSE),"")</f>
        <v/>
      </c>
      <c r="EE107" s="15" t="str">
        <f>IFERROR(VLOOKUP(U107,BDD!$G$2:$H$99,2,FALSE),"")</f>
        <v/>
      </c>
      <c r="EF107" s="15" t="str">
        <f t="shared" si="23"/>
        <v/>
      </c>
      <c r="EG107" s="15" t="str">
        <f t="shared" si="24"/>
        <v/>
      </c>
      <c r="EH107" s="15">
        <f t="shared" si="25"/>
        <v>0</v>
      </c>
      <c r="EI107" s="15">
        <f t="shared" si="26"/>
        <v>0</v>
      </c>
      <c r="EJ107" s="15" t="str">
        <f t="shared" si="27"/>
        <v/>
      </c>
      <c r="EK107" s="15" t="str">
        <f t="shared" si="28"/>
        <v/>
      </c>
      <c r="EL107" s="15">
        <f t="shared" si="29"/>
        <v>0</v>
      </c>
      <c r="EM107" s="15">
        <f t="shared" si="30"/>
        <v>0</v>
      </c>
      <c r="EN107" s="15">
        <f t="shared" si="99"/>
        <v>0</v>
      </c>
      <c r="EO107" s="15">
        <f t="shared" si="100"/>
        <v>0</v>
      </c>
      <c r="EP107" s="123">
        <f t="shared" si="106"/>
        <v>0</v>
      </c>
      <c r="EQ107" s="123">
        <f t="shared" si="107"/>
        <v>0</v>
      </c>
      <c r="ER107" s="123">
        <f t="shared" si="108"/>
        <v>0</v>
      </c>
      <c r="ES107" s="15">
        <f t="shared" si="12"/>
        <v>0</v>
      </c>
      <c r="ET107" s="15">
        <f t="shared" si="13"/>
        <v>0</v>
      </c>
      <c r="EU107" s="18">
        <f t="shared" si="109"/>
        <v>0</v>
      </c>
      <c r="EV107" s="19">
        <f t="shared" si="101"/>
        <v>0</v>
      </c>
      <c r="EW107" s="19">
        <f t="shared" si="102"/>
        <v>0</v>
      </c>
      <c r="EX107" s="19">
        <f t="shared" si="103"/>
        <v>0</v>
      </c>
      <c r="EY107" s="19">
        <f t="shared" si="104"/>
        <v>0</v>
      </c>
      <c r="EZ107" s="19">
        <f t="shared" si="110"/>
        <v>0</v>
      </c>
      <c r="FA107" s="19">
        <f t="shared" si="111"/>
        <v>0</v>
      </c>
      <c r="FB107" s="122" t="e">
        <f t="shared" si="113"/>
        <v>#N/A</v>
      </c>
      <c r="FC107" s="122"/>
    </row>
    <row r="108" spans="1:159" hidden="1" x14ac:dyDescent="0.3">
      <c r="A108" s="115" t="e">
        <f>VLOOKUP(FD108,Info!$A$7:$B$106,2,FALSE)</f>
        <v>#N/A</v>
      </c>
      <c r="B108" s="114" t="str">
        <f>IFERROR(VLOOKUP(A108,Info!$B$7:$AD$106,3,FALSE),"")</f>
        <v/>
      </c>
      <c r="C108" s="579"/>
      <c r="D108" s="115" t="str">
        <f>IFERROR(VLOOKUP(A108,Info!$B$7:$AD$106,5,FALSE),"")</f>
        <v/>
      </c>
      <c r="E108" s="115" t="str">
        <f>IFERROR(VLOOKUP(A108,Info!$B$7:$AD$106,28,FALSE),"")</f>
        <v/>
      </c>
      <c r="F108" s="116">
        <f>IFERROR(VLOOKUP(A108,Info!$B$7:$AD$71,13,FALSE),0)</f>
        <v>0</v>
      </c>
      <c r="G108" s="117">
        <f>IFERROR(VLOOKUP(A108,'Base travail'!$B$22:$G$121,4,FALSE)+VLOOKUP(A108,'Base travail'!$B$22:$G$121,5,FALSE),0)</f>
        <v>0</v>
      </c>
      <c r="H108" s="117">
        <f>IFERROR(VLOOKUP(A108,'Base travail'!$B$22:$G$121,6,FALSE),0)</f>
        <v>0</v>
      </c>
      <c r="I108" s="575"/>
      <c r="J108" s="575"/>
      <c r="K108" s="576"/>
      <c r="L108" s="576"/>
      <c r="M108" s="576"/>
      <c r="N108" s="576"/>
      <c r="O108" s="576"/>
      <c r="P108" s="576"/>
      <c r="Q108" s="576"/>
      <c r="R108" s="576"/>
      <c r="S108" s="576"/>
      <c r="T108" s="576"/>
      <c r="U108" s="576"/>
      <c r="W108" s="25">
        <f t="shared" si="144"/>
        <v>0</v>
      </c>
      <c r="X108" s="26">
        <f t="shared" si="144"/>
        <v>0</v>
      </c>
      <c r="Y108" s="26">
        <f t="shared" si="144"/>
        <v>0</v>
      </c>
      <c r="Z108" s="27">
        <f t="shared" si="144"/>
        <v>0</v>
      </c>
      <c r="AA108" s="25">
        <f t="shared" si="144"/>
        <v>0</v>
      </c>
      <c r="AB108" s="26">
        <f t="shared" si="144"/>
        <v>0</v>
      </c>
      <c r="AC108" s="26">
        <f t="shared" si="144"/>
        <v>0</v>
      </c>
      <c r="AD108" s="27">
        <f t="shared" si="144"/>
        <v>0</v>
      </c>
      <c r="AE108" s="25">
        <f t="shared" si="144"/>
        <v>0</v>
      </c>
      <c r="AF108" s="26">
        <f t="shared" si="144"/>
        <v>0</v>
      </c>
      <c r="AG108" s="26">
        <f t="shared" si="145"/>
        <v>0</v>
      </c>
      <c r="AH108" s="27">
        <f t="shared" si="145"/>
        <v>0</v>
      </c>
      <c r="AI108" s="25">
        <f t="shared" si="145"/>
        <v>0</v>
      </c>
      <c r="AJ108" s="26">
        <f t="shared" si="145"/>
        <v>0</v>
      </c>
      <c r="AK108" s="26">
        <f t="shared" si="145"/>
        <v>0</v>
      </c>
      <c r="AL108" s="27">
        <f t="shared" si="145"/>
        <v>0</v>
      </c>
      <c r="AM108" s="25">
        <f t="shared" si="145"/>
        <v>0</v>
      </c>
      <c r="AN108" s="26">
        <f t="shared" si="145"/>
        <v>0</v>
      </c>
      <c r="AO108" s="26">
        <f t="shared" si="145"/>
        <v>0</v>
      </c>
      <c r="AP108" s="27">
        <f t="shared" si="145"/>
        <v>0</v>
      </c>
      <c r="AQ108" s="25">
        <f t="shared" si="146"/>
        <v>0</v>
      </c>
      <c r="AR108" s="26">
        <f t="shared" si="146"/>
        <v>0</v>
      </c>
      <c r="AS108" s="26">
        <f t="shared" si="146"/>
        <v>0</v>
      </c>
      <c r="AT108" s="27">
        <f t="shared" si="146"/>
        <v>0</v>
      </c>
      <c r="AU108" s="25">
        <f t="shared" si="146"/>
        <v>0</v>
      </c>
      <c r="AV108" s="26">
        <f t="shared" si="146"/>
        <v>0</v>
      </c>
      <c r="AW108" s="26">
        <f t="shared" si="146"/>
        <v>0</v>
      </c>
      <c r="AX108" s="27">
        <f t="shared" si="146"/>
        <v>0</v>
      </c>
      <c r="AY108" s="25">
        <f t="shared" si="146"/>
        <v>0</v>
      </c>
      <c r="AZ108" s="26">
        <f t="shared" si="146"/>
        <v>0</v>
      </c>
      <c r="BA108" s="26">
        <f t="shared" si="147"/>
        <v>0</v>
      </c>
      <c r="BB108" s="27">
        <f t="shared" si="147"/>
        <v>0</v>
      </c>
      <c r="BC108" s="25">
        <f t="shared" si="147"/>
        <v>0</v>
      </c>
      <c r="BD108" s="26">
        <f t="shared" si="147"/>
        <v>0</v>
      </c>
      <c r="BE108" s="26">
        <f t="shared" si="147"/>
        <v>0</v>
      </c>
      <c r="BF108" s="27">
        <f t="shared" si="147"/>
        <v>0</v>
      </c>
      <c r="BG108" s="25">
        <f t="shared" si="147"/>
        <v>0</v>
      </c>
      <c r="BH108" s="26">
        <f t="shared" si="147"/>
        <v>0</v>
      </c>
      <c r="BI108" s="26">
        <f t="shared" si="147"/>
        <v>0</v>
      </c>
      <c r="BJ108" s="27">
        <f t="shared" si="147"/>
        <v>0</v>
      </c>
      <c r="BK108" s="25">
        <f t="shared" si="148"/>
        <v>0</v>
      </c>
      <c r="BL108" s="26">
        <f t="shared" si="148"/>
        <v>0</v>
      </c>
      <c r="BM108" s="26">
        <f t="shared" si="148"/>
        <v>0</v>
      </c>
      <c r="BN108" s="27">
        <f t="shared" si="148"/>
        <v>0</v>
      </c>
      <c r="BO108" s="25">
        <f t="shared" si="148"/>
        <v>0</v>
      </c>
      <c r="BP108" s="26">
        <f t="shared" si="148"/>
        <v>0</v>
      </c>
      <c r="BQ108" s="26">
        <f t="shared" si="148"/>
        <v>0</v>
      </c>
      <c r="BR108" s="27">
        <f t="shared" si="148"/>
        <v>0</v>
      </c>
      <c r="BS108" s="25">
        <f t="shared" si="148"/>
        <v>0</v>
      </c>
      <c r="BT108" s="26">
        <f t="shared" si="148"/>
        <v>0</v>
      </c>
      <c r="BU108" s="26">
        <f t="shared" si="149"/>
        <v>0</v>
      </c>
      <c r="BV108" s="27">
        <f t="shared" si="149"/>
        <v>0</v>
      </c>
      <c r="BW108" s="25">
        <f t="shared" si="149"/>
        <v>0</v>
      </c>
      <c r="BX108" s="26">
        <f t="shared" si="149"/>
        <v>0</v>
      </c>
      <c r="BY108" s="26">
        <f t="shared" si="149"/>
        <v>0</v>
      </c>
      <c r="BZ108" s="27">
        <f t="shared" si="149"/>
        <v>0</v>
      </c>
      <c r="CA108" s="25">
        <f t="shared" si="149"/>
        <v>0</v>
      </c>
      <c r="CB108" s="26">
        <f t="shared" si="149"/>
        <v>0</v>
      </c>
      <c r="CC108" s="26">
        <f t="shared" si="149"/>
        <v>0</v>
      </c>
      <c r="CD108" s="27">
        <f t="shared" si="149"/>
        <v>0</v>
      </c>
      <c r="CE108" s="25">
        <f t="shared" si="150"/>
        <v>0</v>
      </c>
      <c r="CF108" s="26">
        <f t="shared" si="150"/>
        <v>0</v>
      </c>
      <c r="CG108" s="26">
        <f t="shared" si="150"/>
        <v>0</v>
      </c>
      <c r="CH108" s="27">
        <f t="shared" si="150"/>
        <v>0</v>
      </c>
      <c r="CI108" s="25">
        <f t="shared" si="150"/>
        <v>0</v>
      </c>
      <c r="CJ108" s="26">
        <f t="shared" si="150"/>
        <v>0</v>
      </c>
      <c r="CK108" s="26">
        <f t="shared" si="150"/>
        <v>0</v>
      </c>
      <c r="CL108" s="27">
        <f t="shared" si="150"/>
        <v>0</v>
      </c>
      <c r="CM108" s="25">
        <f t="shared" si="150"/>
        <v>0</v>
      </c>
      <c r="CN108" s="26">
        <f t="shared" si="150"/>
        <v>0</v>
      </c>
      <c r="CO108" s="26">
        <f t="shared" si="151"/>
        <v>0</v>
      </c>
      <c r="CP108" s="27">
        <f t="shared" si="151"/>
        <v>0</v>
      </c>
      <c r="CQ108" s="25">
        <f t="shared" si="151"/>
        <v>0</v>
      </c>
      <c r="CR108" s="26">
        <f t="shared" si="151"/>
        <v>0</v>
      </c>
      <c r="CS108" s="26">
        <f t="shared" si="151"/>
        <v>0</v>
      </c>
      <c r="CT108" s="27">
        <f t="shared" si="151"/>
        <v>0</v>
      </c>
      <c r="CU108" s="25">
        <f t="shared" si="151"/>
        <v>0</v>
      </c>
      <c r="CV108" s="26">
        <f t="shared" si="151"/>
        <v>0</v>
      </c>
      <c r="CW108" s="26">
        <f t="shared" si="151"/>
        <v>0</v>
      </c>
      <c r="CX108" s="27">
        <f t="shared" si="151"/>
        <v>0</v>
      </c>
      <c r="CY108" s="25">
        <f t="shared" si="152"/>
        <v>0</v>
      </c>
      <c r="CZ108" s="26">
        <f t="shared" si="152"/>
        <v>0</v>
      </c>
      <c r="DA108" s="26">
        <f t="shared" si="152"/>
        <v>0</v>
      </c>
      <c r="DB108" s="27">
        <f t="shared" si="152"/>
        <v>0</v>
      </c>
      <c r="DC108" s="25">
        <f t="shared" si="152"/>
        <v>0</v>
      </c>
      <c r="DD108" s="26">
        <f t="shared" si="152"/>
        <v>0</v>
      </c>
      <c r="DE108" s="26">
        <f t="shared" si="152"/>
        <v>0</v>
      </c>
      <c r="DF108" s="27">
        <f t="shared" si="152"/>
        <v>0</v>
      </c>
      <c r="DG108" s="25">
        <f t="shared" si="152"/>
        <v>0</v>
      </c>
      <c r="DH108" s="26">
        <f t="shared" si="152"/>
        <v>0</v>
      </c>
      <c r="DI108" s="26">
        <f t="shared" si="153"/>
        <v>0</v>
      </c>
      <c r="DJ108" s="27">
        <f t="shared" si="153"/>
        <v>0</v>
      </c>
      <c r="DK108" s="25">
        <f t="shared" si="153"/>
        <v>0</v>
      </c>
      <c r="DL108" s="26">
        <f t="shared" si="153"/>
        <v>0</v>
      </c>
      <c r="DM108" s="26">
        <f t="shared" si="153"/>
        <v>0</v>
      </c>
      <c r="DN108" s="27">
        <f t="shared" si="153"/>
        <v>0</v>
      </c>
      <c r="DO108" s="7">
        <v>123</v>
      </c>
      <c r="DP108" s="16">
        <f>IFERROR(VLOOKUP(I108,'Cpte exploit'!$A$11:$E$35,5,FALSE),0)</f>
        <v>0</v>
      </c>
      <c r="DQ108" s="17">
        <f t="shared" si="18"/>
        <v>0</v>
      </c>
      <c r="DR108" s="16">
        <f>'Cpte exploit'!$B$39</f>
        <v>0</v>
      </c>
      <c r="DS108" s="17">
        <f t="shared" si="19"/>
        <v>0</v>
      </c>
      <c r="DT108" s="16">
        <f>'Cpte exploit'!$B$40</f>
        <v>0</v>
      </c>
      <c r="DU108" s="17">
        <f t="shared" si="20"/>
        <v>0</v>
      </c>
      <c r="DV108" s="16">
        <f>'Cpte exploit'!$B$41</f>
        <v>0</v>
      </c>
      <c r="DW108" s="16"/>
      <c r="DX108" s="17">
        <f t="shared" si="105"/>
        <v>0</v>
      </c>
      <c r="DY108" s="44">
        <f t="shared" si="22"/>
        <v>0</v>
      </c>
      <c r="DZ108" s="44">
        <f t="shared" si="22"/>
        <v>0</v>
      </c>
      <c r="EA108" s="124" t="e">
        <f t="shared" si="112"/>
        <v>#N/A</v>
      </c>
      <c r="EB108" s="15" t="str">
        <f>IFERROR(VLOOKUP(R108,BDD!$G$2:$H$99,2,FALSE),"")</f>
        <v/>
      </c>
      <c r="EC108" s="15" t="str">
        <f>IFERROR(VLOOKUP(S108,BDD!$G$2:$H$99,2,FALSE),"")</f>
        <v/>
      </c>
      <c r="ED108" s="15" t="str">
        <f>IFERROR(VLOOKUP(T108,BDD!$G$2:$H$99,2,FALSE),"")</f>
        <v/>
      </c>
      <c r="EE108" s="15" t="str">
        <f>IFERROR(VLOOKUP(U108,BDD!$G$2:$H$99,2,FALSE),"")</f>
        <v/>
      </c>
      <c r="EF108" s="15" t="str">
        <f t="shared" si="23"/>
        <v/>
      </c>
      <c r="EG108" s="15" t="str">
        <f t="shared" si="24"/>
        <v/>
      </c>
      <c r="EH108" s="15">
        <f t="shared" si="25"/>
        <v>0</v>
      </c>
      <c r="EI108" s="15">
        <f t="shared" si="26"/>
        <v>0</v>
      </c>
      <c r="EJ108" s="15" t="str">
        <f t="shared" si="27"/>
        <v/>
      </c>
      <c r="EK108" s="15" t="str">
        <f t="shared" si="28"/>
        <v/>
      </c>
      <c r="EL108" s="15">
        <f t="shared" si="29"/>
        <v>0</v>
      </c>
      <c r="EM108" s="15">
        <f t="shared" si="30"/>
        <v>0</v>
      </c>
      <c r="EN108" s="15">
        <f t="shared" si="99"/>
        <v>0</v>
      </c>
      <c r="EO108" s="15">
        <f t="shared" si="100"/>
        <v>0</v>
      </c>
      <c r="EP108" s="124">
        <f t="shared" si="106"/>
        <v>0</v>
      </c>
      <c r="EQ108" s="124">
        <f t="shared" si="107"/>
        <v>0</v>
      </c>
      <c r="ER108" s="124">
        <f t="shared" si="108"/>
        <v>0</v>
      </c>
      <c r="ES108" s="15">
        <f t="shared" si="12"/>
        <v>0</v>
      </c>
      <c r="ET108" s="15">
        <f t="shared" si="13"/>
        <v>0</v>
      </c>
      <c r="EU108" s="18">
        <f t="shared" si="109"/>
        <v>0</v>
      </c>
      <c r="EV108" s="19">
        <f t="shared" si="101"/>
        <v>0</v>
      </c>
      <c r="EW108" s="19">
        <f t="shared" si="102"/>
        <v>0</v>
      </c>
      <c r="EX108" s="19">
        <f t="shared" si="103"/>
        <v>0</v>
      </c>
      <c r="EY108" s="19">
        <f t="shared" si="104"/>
        <v>0</v>
      </c>
      <c r="EZ108" s="19">
        <f t="shared" si="110"/>
        <v>0</v>
      </c>
      <c r="FA108" s="19">
        <f t="shared" si="111"/>
        <v>0</v>
      </c>
      <c r="FB108" s="117" t="e">
        <f t="shared" si="113"/>
        <v>#N/A</v>
      </c>
      <c r="FC108" s="117"/>
    </row>
    <row r="109" spans="1:159" hidden="1" x14ac:dyDescent="0.3">
      <c r="A109" s="120" t="e">
        <f>VLOOKUP(FD109,Info!$A$7:$B$106,2,FALSE)</f>
        <v>#N/A</v>
      </c>
      <c r="B109" s="119" t="str">
        <f>IFERROR(VLOOKUP(A109,Info!$B$7:$AD$106,3,FALSE),"")</f>
        <v/>
      </c>
      <c r="C109" s="578"/>
      <c r="D109" s="120" t="str">
        <f>IFERROR(VLOOKUP(A109,Info!$B$7:$AD$106,5,FALSE),"")</f>
        <v/>
      </c>
      <c r="E109" s="120" t="str">
        <f>IFERROR(VLOOKUP(A109,Info!$B$7:$AD$106,28,FALSE),"")</f>
        <v/>
      </c>
      <c r="F109" s="121">
        <f>IFERROR(VLOOKUP(A109,Info!$B$7:$AD$71,13,FALSE),0)</f>
        <v>0</v>
      </c>
      <c r="G109" s="122">
        <f>IFERROR(VLOOKUP(A109,'Base travail'!$B$22:$G$121,4,FALSE)+VLOOKUP(A109,'Base travail'!$B$22:$G$121,5,FALSE),0)</f>
        <v>0</v>
      </c>
      <c r="H109" s="122">
        <f>IFERROR(VLOOKUP(A109,'Base travail'!$B$22:$G$121,6,FALSE),0)</f>
        <v>0</v>
      </c>
      <c r="I109" s="573"/>
      <c r="J109" s="573"/>
      <c r="K109" s="574"/>
      <c r="L109" s="574"/>
      <c r="M109" s="574"/>
      <c r="N109" s="574"/>
      <c r="O109" s="574"/>
      <c r="P109" s="574"/>
      <c r="Q109" s="574"/>
      <c r="R109" s="574"/>
      <c r="S109" s="574"/>
      <c r="T109" s="574"/>
      <c r="U109" s="574"/>
      <c r="W109" s="61">
        <f t="shared" si="144"/>
        <v>0</v>
      </c>
      <c r="X109" s="62">
        <f t="shared" si="144"/>
        <v>0</v>
      </c>
      <c r="Y109" s="62">
        <f t="shared" si="144"/>
        <v>0</v>
      </c>
      <c r="Z109" s="63">
        <f t="shared" si="144"/>
        <v>0</v>
      </c>
      <c r="AA109" s="61">
        <f t="shared" si="144"/>
        <v>0</v>
      </c>
      <c r="AB109" s="62">
        <f t="shared" si="144"/>
        <v>0</v>
      </c>
      <c r="AC109" s="62">
        <f t="shared" si="144"/>
        <v>0</v>
      </c>
      <c r="AD109" s="63">
        <f t="shared" si="144"/>
        <v>0</v>
      </c>
      <c r="AE109" s="61">
        <f t="shared" si="144"/>
        <v>0</v>
      </c>
      <c r="AF109" s="62">
        <f t="shared" si="144"/>
        <v>0</v>
      </c>
      <c r="AG109" s="62">
        <f t="shared" si="145"/>
        <v>0</v>
      </c>
      <c r="AH109" s="63">
        <f t="shared" si="145"/>
        <v>0</v>
      </c>
      <c r="AI109" s="61">
        <f t="shared" si="145"/>
        <v>0</v>
      </c>
      <c r="AJ109" s="62">
        <f t="shared" si="145"/>
        <v>0</v>
      </c>
      <c r="AK109" s="62">
        <f t="shared" si="145"/>
        <v>0</v>
      </c>
      <c r="AL109" s="63">
        <f t="shared" si="145"/>
        <v>0</v>
      </c>
      <c r="AM109" s="61">
        <f t="shared" si="145"/>
        <v>0</v>
      </c>
      <c r="AN109" s="62">
        <f t="shared" si="145"/>
        <v>0</v>
      </c>
      <c r="AO109" s="62">
        <f t="shared" si="145"/>
        <v>0</v>
      </c>
      <c r="AP109" s="63">
        <f t="shared" si="145"/>
        <v>0</v>
      </c>
      <c r="AQ109" s="61">
        <f t="shared" si="146"/>
        <v>0</v>
      </c>
      <c r="AR109" s="62">
        <f t="shared" si="146"/>
        <v>0</v>
      </c>
      <c r="AS109" s="62">
        <f t="shared" si="146"/>
        <v>0</v>
      </c>
      <c r="AT109" s="63">
        <f t="shared" si="146"/>
        <v>0</v>
      </c>
      <c r="AU109" s="61">
        <f t="shared" si="146"/>
        <v>0</v>
      </c>
      <c r="AV109" s="62">
        <f t="shared" si="146"/>
        <v>0</v>
      </c>
      <c r="AW109" s="62">
        <f t="shared" si="146"/>
        <v>0</v>
      </c>
      <c r="AX109" s="63">
        <f t="shared" si="146"/>
        <v>0</v>
      </c>
      <c r="AY109" s="61">
        <f t="shared" si="146"/>
        <v>0</v>
      </c>
      <c r="AZ109" s="62">
        <f t="shared" si="146"/>
        <v>0</v>
      </c>
      <c r="BA109" s="62">
        <f t="shared" si="147"/>
        <v>0</v>
      </c>
      <c r="BB109" s="63">
        <f t="shared" si="147"/>
        <v>0</v>
      </c>
      <c r="BC109" s="61">
        <f t="shared" si="147"/>
        <v>0</v>
      </c>
      <c r="BD109" s="62">
        <f t="shared" si="147"/>
        <v>0</v>
      </c>
      <c r="BE109" s="62">
        <f t="shared" si="147"/>
        <v>0</v>
      </c>
      <c r="BF109" s="63">
        <f t="shared" si="147"/>
        <v>0</v>
      </c>
      <c r="BG109" s="61">
        <f t="shared" si="147"/>
        <v>0</v>
      </c>
      <c r="BH109" s="62">
        <f t="shared" si="147"/>
        <v>0</v>
      </c>
      <c r="BI109" s="62">
        <f t="shared" si="147"/>
        <v>0</v>
      </c>
      <c r="BJ109" s="63">
        <f t="shared" si="147"/>
        <v>0</v>
      </c>
      <c r="BK109" s="61">
        <f t="shared" si="148"/>
        <v>0</v>
      </c>
      <c r="BL109" s="62">
        <f t="shared" si="148"/>
        <v>0</v>
      </c>
      <c r="BM109" s="62">
        <f t="shared" si="148"/>
        <v>0</v>
      </c>
      <c r="BN109" s="63">
        <f t="shared" si="148"/>
        <v>0</v>
      </c>
      <c r="BO109" s="61">
        <f t="shared" si="148"/>
        <v>0</v>
      </c>
      <c r="BP109" s="62">
        <f t="shared" si="148"/>
        <v>0</v>
      </c>
      <c r="BQ109" s="62">
        <f t="shared" si="148"/>
        <v>0</v>
      </c>
      <c r="BR109" s="63">
        <f t="shared" si="148"/>
        <v>0</v>
      </c>
      <c r="BS109" s="61">
        <f t="shared" si="148"/>
        <v>0</v>
      </c>
      <c r="BT109" s="62">
        <f t="shared" si="148"/>
        <v>0</v>
      </c>
      <c r="BU109" s="62">
        <f t="shared" si="149"/>
        <v>0</v>
      </c>
      <c r="BV109" s="63">
        <f t="shared" si="149"/>
        <v>0</v>
      </c>
      <c r="BW109" s="61">
        <f t="shared" si="149"/>
        <v>0</v>
      </c>
      <c r="BX109" s="62">
        <f t="shared" si="149"/>
        <v>0</v>
      </c>
      <c r="BY109" s="62">
        <f t="shared" si="149"/>
        <v>0</v>
      </c>
      <c r="BZ109" s="63">
        <f t="shared" si="149"/>
        <v>0</v>
      </c>
      <c r="CA109" s="61">
        <f t="shared" si="149"/>
        <v>0</v>
      </c>
      <c r="CB109" s="62">
        <f t="shared" si="149"/>
        <v>0</v>
      </c>
      <c r="CC109" s="62">
        <f t="shared" si="149"/>
        <v>0</v>
      </c>
      <c r="CD109" s="63">
        <f t="shared" si="149"/>
        <v>0</v>
      </c>
      <c r="CE109" s="61">
        <f t="shared" si="150"/>
        <v>0</v>
      </c>
      <c r="CF109" s="62">
        <f t="shared" si="150"/>
        <v>0</v>
      </c>
      <c r="CG109" s="62">
        <f t="shared" si="150"/>
        <v>0</v>
      </c>
      <c r="CH109" s="63">
        <f t="shared" si="150"/>
        <v>0</v>
      </c>
      <c r="CI109" s="61">
        <f t="shared" si="150"/>
        <v>0</v>
      </c>
      <c r="CJ109" s="62">
        <f t="shared" si="150"/>
        <v>0</v>
      </c>
      <c r="CK109" s="62">
        <f t="shared" si="150"/>
        <v>0</v>
      </c>
      <c r="CL109" s="63">
        <f t="shared" si="150"/>
        <v>0</v>
      </c>
      <c r="CM109" s="61">
        <f t="shared" si="150"/>
        <v>0</v>
      </c>
      <c r="CN109" s="62">
        <f t="shared" si="150"/>
        <v>0</v>
      </c>
      <c r="CO109" s="62">
        <f t="shared" si="151"/>
        <v>0</v>
      </c>
      <c r="CP109" s="63">
        <f t="shared" si="151"/>
        <v>0</v>
      </c>
      <c r="CQ109" s="61">
        <f t="shared" si="151"/>
        <v>0</v>
      </c>
      <c r="CR109" s="62">
        <f t="shared" si="151"/>
        <v>0</v>
      </c>
      <c r="CS109" s="62">
        <f t="shared" si="151"/>
        <v>0</v>
      </c>
      <c r="CT109" s="63">
        <f t="shared" si="151"/>
        <v>0</v>
      </c>
      <c r="CU109" s="61">
        <f t="shared" si="151"/>
        <v>0</v>
      </c>
      <c r="CV109" s="62">
        <f t="shared" si="151"/>
        <v>0</v>
      </c>
      <c r="CW109" s="62">
        <f t="shared" si="151"/>
        <v>0</v>
      </c>
      <c r="CX109" s="63">
        <f t="shared" si="151"/>
        <v>0</v>
      </c>
      <c r="CY109" s="61">
        <f t="shared" si="152"/>
        <v>0</v>
      </c>
      <c r="CZ109" s="62">
        <f t="shared" si="152"/>
        <v>0</v>
      </c>
      <c r="DA109" s="62">
        <f t="shared" si="152"/>
        <v>0</v>
      </c>
      <c r="DB109" s="63">
        <f t="shared" si="152"/>
        <v>0</v>
      </c>
      <c r="DC109" s="61">
        <f t="shared" si="152"/>
        <v>0</v>
      </c>
      <c r="DD109" s="62">
        <f t="shared" si="152"/>
        <v>0</v>
      </c>
      <c r="DE109" s="62">
        <f t="shared" si="152"/>
        <v>0</v>
      </c>
      <c r="DF109" s="63">
        <f t="shared" si="152"/>
        <v>0</v>
      </c>
      <c r="DG109" s="61">
        <f t="shared" si="152"/>
        <v>0</v>
      </c>
      <c r="DH109" s="62">
        <f t="shared" si="152"/>
        <v>0</v>
      </c>
      <c r="DI109" s="62">
        <f t="shared" si="153"/>
        <v>0</v>
      </c>
      <c r="DJ109" s="63">
        <f t="shared" si="153"/>
        <v>0</v>
      </c>
      <c r="DK109" s="61">
        <f t="shared" si="153"/>
        <v>0</v>
      </c>
      <c r="DL109" s="62">
        <f t="shared" si="153"/>
        <v>0</v>
      </c>
      <c r="DM109" s="62">
        <f t="shared" si="153"/>
        <v>0</v>
      </c>
      <c r="DN109" s="63">
        <f t="shared" si="153"/>
        <v>0</v>
      </c>
      <c r="DO109" s="7">
        <v>124</v>
      </c>
      <c r="DP109" s="23">
        <f>IFERROR(VLOOKUP(I109,'Cpte exploit'!$A$11:$E$35,5,FALSE),0)</f>
        <v>0</v>
      </c>
      <c r="DQ109" s="24">
        <f t="shared" si="18"/>
        <v>0</v>
      </c>
      <c r="DR109" s="23">
        <f>'Cpte exploit'!$B$39</f>
        <v>0</v>
      </c>
      <c r="DS109" s="24">
        <f t="shared" si="19"/>
        <v>0</v>
      </c>
      <c r="DT109" s="23">
        <f>'Cpte exploit'!$B$40</f>
        <v>0</v>
      </c>
      <c r="DU109" s="24">
        <f t="shared" si="20"/>
        <v>0</v>
      </c>
      <c r="DV109" s="23">
        <f>'Cpte exploit'!$B$41</f>
        <v>0</v>
      </c>
      <c r="DW109" s="23"/>
      <c r="DX109" s="24">
        <f t="shared" si="105"/>
        <v>0</v>
      </c>
      <c r="DY109" s="45">
        <f t="shared" si="22"/>
        <v>0</v>
      </c>
      <c r="DZ109" s="45">
        <f t="shared" si="22"/>
        <v>0</v>
      </c>
      <c r="EA109" s="123" t="e">
        <f t="shared" si="112"/>
        <v>#N/A</v>
      </c>
      <c r="EB109" s="15" t="str">
        <f>IFERROR(VLOOKUP(R109,BDD!$G$2:$H$99,2,FALSE),"")</f>
        <v/>
      </c>
      <c r="EC109" s="15" t="str">
        <f>IFERROR(VLOOKUP(S109,BDD!$G$2:$H$99,2,FALSE),"")</f>
        <v/>
      </c>
      <c r="ED109" s="15" t="str">
        <f>IFERROR(VLOOKUP(T109,BDD!$G$2:$H$99,2,FALSE),"")</f>
        <v/>
      </c>
      <c r="EE109" s="15" t="str">
        <f>IFERROR(VLOOKUP(U109,BDD!$G$2:$H$99,2,FALSE),"")</f>
        <v/>
      </c>
      <c r="EF109" s="15" t="str">
        <f t="shared" si="23"/>
        <v/>
      </c>
      <c r="EG109" s="15" t="str">
        <f t="shared" si="24"/>
        <v/>
      </c>
      <c r="EH109" s="15">
        <f t="shared" si="25"/>
        <v>0</v>
      </c>
      <c r="EI109" s="15">
        <f t="shared" si="26"/>
        <v>0</v>
      </c>
      <c r="EJ109" s="15" t="str">
        <f t="shared" si="27"/>
        <v/>
      </c>
      <c r="EK109" s="15" t="str">
        <f t="shared" si="28"/>
        <v/>
      </c>
      <c r="EL109" s="15">
        <f t="shared" si="29"/>
        <v>0</v>
      </c>
      <c r="EM109" s="15">
        <f t="shared" si="30"/>
        <v>0</v>
      </c>
      <c r="EN109" s="15">
        <f t="shared" si="99"/>
        <v>0</v>
      </c>
      <c r="EO109" s="15">
        <f t="shared" si="100"/>
        <v>0</v>
      </c>
      <c r="EP109" s="123">
        <f t="shared" si="106"/>
        <v>0</v>
      </c>
      <c r="EQ109" s="123">
        <f t="shared" si="107"/>
        <v>0</v>
      </c>
      <c r="ER109" s="123">
        <f t="shared" si="108"/>
        <v>0</v>
      </c>
      <c r="ES109" s="15">
        <f t="shared" si="12"/>
        <v>0</v>
      </c>
      <c r="ET109" s="15">
        <f t="shared" si="13"/>
        <v>0</v>
      </c>
      <c r="EU109" s="18">
        <f t="shared" si="109"/>
        <v>0</v>
      </c>
      <c r="EV109" s="19">
        <f t="shared" si="101"/>
        <v>0</v>
      </c>
      <c r="EW109" s="19">
        <f t="shared" si="102"/>
        <v>0</v>
      </c>
      <c r="EX109" s="19">
        <f t="shared" si="103"/>
        <v>0</v>
      </c>
      <c r="EY109" s="19">
        <f t="shared" si="104"/>
        <v>0</v>
      </c>
      <c r="EZ109" s="19">
        <f t="shared" si="110"/>
        <v>0</v>
      </c>
      <c r="FA109" s="19">
        <f t="shared" si="111"/>
        <v>0</v>
      </c>
      <c r="FB109" s="122" t="e">
        <f t="shared" si="113"/>
        <v>#N/A</v>
      </c>
      <c r="FC109" s="122"/>
    </row>
    <row r="110" spans="1:159" hidden="1" x14ac:dyDescent="0.3">
      <c r="A110" s="115" t="e">
        <f>VLOOKUP(FD110,Info!$A$7:$B$106,2,FALSE)</f>
        <v>#N/A</v>
      </c>
      <c r="B110" s="114" t="str">
        <f>IFERROR(VLOOKUP(A110,Info!$B$7:$AD$106,3,FALSE),"")</f>
        <v/>
      </c>
      <c r="C110" s="579"/>
      <c r="D110" s="115" t="str">
        <f>IFERROR(VLOOKUP(A110,Info!$B$7:$AD$106,5,FALSE),"")</f>
        <v/>
      </c>
      <c r="E110" s="115" t="str">
        <f>IFERROR(VLOOKUP(A110,Info!$B$7:$AD$106,28,FALSE),"")</f>
        <v/>
      </c>
      <c r="F110" s="116">
        <f>IFERROR(VLOOKUP(A110,Info!$B$7:$AD$71,13,FALSE),0)</f>
        <v>0</v>
      </c>
      <c r="G110" s="117">
        <f>IFERROR(VLOOKUP(A110,'Base travail'!$B$22:$G$121,4,FALSE)+VLOOKUP(A110,'Base travail'!$B$22:$G$121,5,FALSE),0)</f>
        <v>0</v>
      </c>
      <c r="H110" s="117">
        <f>IFERROR(VLOOKUP(A110,'Base travail'!$B$22:$G$121,6,FALSE),0)</f>
        <v>0</v>
      </c>
      <c r="I110" s="575"/>
      <c r="J110" s="575"/>
      <c r="K110" s="576"/>
      <c r="L110" s="576"/>
      <c r="M110" s="576"/>
      <c r="N110" s="576"/>
      <c r="O110" s="576"/>
      <c r="P110" s="576"/>
      <c r="Q110" s="576"/>
      <c r="R110" s="576"/>
      <c r="S110" s="576"/>
      <c r="T110" s="576"/>
      <c r="U110" s="576"/>
      <c r="W110" s="25">
        <f t="shared" si="144"/>
        <v>0</v>
      </c>
      <c r="X110" s="26">
        <f t="shared" si="144"/>
        <v>0</v>
      </c>
      <c r="Y110" s="26">
        <f t="shared" si="144"/>
        <v>0</v>
      </c>
      <c r="Z110" s="27">
        <f t="shared" si="144"/>
        <v>0</v>
      </c>
      <c r="AA110" s="25">
        <f t="shared" si="144"/>
        <v>0</v>
      </c>
      <c r="AB110" s="26">
        <f t="shared" si="144"/>
        <v>0</v>
      </c>
      <c r="AC110" s="26">
        <f t="shared" si="144"/>
        <v>0</v>
      </c>
      <c r="AD110" s="27">
        <f t="shared" si="144"/>
        <v>0</v>
      </c>
      <c r="AE110" s="25">
        <f t="shared" si="144"/>
        <v>0</v>
      </c>
      <c r="AF110" s="26">
        <f t="shared" si="144"/>
        <v>0</v>
      </c>
      <c r="AG110" s="26">
        <f t="shared" si="145"/>
        <v>0</v>
      </c>
      <c r="AH110" s="27">
        <f t="shared" si="145"/>
        <v>0</v>
      </c>
      <c r="AI110" s="25">
        <f t="shared" si="145"/>
        <v>0</v>
      </c>
      <c r="AJ110" s="26">
        <f t="shared" si="145"/>
        <v>0</v>
      </c>
      <c r="AK110" s="26">
        <f t="shared" si="145"/>
        <v>0</v>
      </c>
      <c r="AL110" s="27">
        <f t="shared" si="145"/>
        <v>0</v>
      </c>
      <c r="AM110" s="25">
        <f t="shared" si="145"/>
        <v>0</v>
      </c>
      <c r="AN110" s="26">
        <f t="shared" si="145"/>
        <v>0</v>
      </c>
      <c r="AO110" s="26">
        <f t="shared" si="145"/>
        <v>0</v>
      </c>
      <c r="AP110" s="27">
        <f t="shared" si="145"/>
        <v>0</v>
      </c>
      <c r="AQ110" s="25">
        <f t="shared" si="146"/>
        <v>0</v>
      </c>
      <c r="AR110" s="26">
        <f t="shared" si="146"/>
        <v>0</v>
      </c>
      <c r="AS110" s="26">
        <f t="shared" si="146"/>
        <v>0</v>
      </c>
      <c r="AT110" s="27">
        <f t="shared" si="146"/>
        <v>0</v>
      </c>
      <c r="AU110" s="25">
        <f t="shared" si="146"/>
        <v>0</v>
      </c>
      <c r="AV110" s="26">
        <f t="shared" si="146"/>
        <v>0</v>
      </c>
      <c r="AW110" s="26">
        <f t="shared" si="146"/>
        <v>0</v>
      </c>
      <c r="AX110" s="27">
        <f t="shared" si="146"/>
        <v>0</v>
      </c>
      <c r="AY110" s="25">
        <f t="shared" si="146"/>
        <v>0</v>
      </c>
      <c r="AZ110" s="26">
        <f t="shared" si="146"/>
        <v>0</v>
      </c>
      <c r="BA110" s="26">
        <f t="shared" si="147"/>
        <v>0</v>
      </c>
      <c r="BB110" s="27">
        <f t="shared" si="147"/>
        <v>0</v>
      </c>
      <c r="BC110" s="25">
        <f t="shared" si="147"/>
        <v>0</v>
      </c>
      <c r="BD110" s="26">
        <f t="shared" si="147"/>
        <v>0</v>
      </c>
      <c r="BE110" s="26">
        <f t="shared" si="147"/>
        <v>0</v>
      </c>
      <c r="BF110" s="27">
        <f t="shared" si="147"/>
        <v>0</v>
      </c>
      <c r="BG110" s="25">
        <f t="shared" si="147"/>
        <v>0</v>
      </c>
      <c r="BH110" s="26">
        <f t="shared" si="147"/>
        <v>0</v>
      </c>
      <c r="BI110" s="26">
        <f t="shared" si="147"/>
        <v>0</v>
      </c>
      <c r="BJ110" s="27">
        <f t="shared" si="147"/>
        <v>0</v>
      </c>
      <c r="BK110" s="25">
        <f t="shared" si="148"/>
        <v>0</v>
      </c>
      <c r="BL110" s="26">
        <f t="shared" si="148"/>
        <v>0</v>
      </c>
      <c r="BM110" s="26">
        <f t="shared" si="148"/>
        <v>0</v>
      </c>
      <c r="BN110" s="27">
        <f t="shared" si="148"/>
        <v>0</v>
      </c>
      <c r="BO110" s="25">
        <f t="shared" si="148"/>
        <v>0</v>
      </c>
      <c r="BP110" s="26">
        <f t="shared" si="148"/>
        <v>0</v>
      </c>
      <c r="BQ110" s="26">
        <f t="shared" si="148"/>
        <v>0</v>
      </c>
      <c r="BR110" s="27">
        <f t="shared" si="148"/>
        <v>0</v>
      </c>
      <c r="BS110" s="25">
        <f t="shared" si="148"/>
        <v>0</v>
      </c>
      <c r="BT110" s="26">
        <f t="shared" si="148"/>
        <v>0</v>
      </c>
      <c r="BU110" s="26">
        <f t="shared" si="149"/>
        <v>0</v>
      </c>
      <c r="BV110" s="27">
        <f t="shared" si="149"/>
        <v>0</v>
      </c>
      <c r="BW110" s="25">
        <f t="shared" si="149"/>
        <v>0</v>
      </c>
      <c r="BX110" s="26">
        <f t="shared" si="149"/>
        <v>0</v>
      </c>
      <c r="BY110" s="26">
        <f t="shared" si="149"/>
        <v>0</v>
      </c>
      <c r="BZ110" s="27">
        <f t="shared" si="149"/>
        <v>0</v>
      </c>
      <c r="CA110" s="25">
        <f t="shared" si="149"/>
        <v>0</v>
      </c>
      <c r="CB110" s="26">
        <f t="shared" si="149"/>
        <v>0</v>
      </c>
      <c r="CC110" s="26">
        <f t="shared" si="149"/>
        <v>0</v>
      </c>
      <c r="CD110" s="27">
        <f t="shared" si="149"/>
        <v>0</v>
      </c>
      <c r="CE110" s="25">
        <f t="shared" si="150"/>
        <v>0</v>
      </c>
      <c r="CF110" s="26">
        <f t="shared" si="150"/>
        <v>0</v>
      </c>
      <c r="CG110" s="26">
        <f t="shared" si="150"/>
        <v>0</v>
      </c>
      <c r="CH110" s="27">
        <f t="shared" si="150"/>
        <v>0</v>
      </c>
      <c r="CI110" s="25">
        <f t="shared" si="150"/>
        <v>0</v>
      </c>
      <c r="CJ110" s="26">
        <f t="shared" si="150"/>
        <v>0</v>
      </c>
      <c r="CK110" s="26">
        <f t="shared" si="150"/>
        <v>0</v>
      </c>
      <c r="CL110" s="27">
        <f t="shared" si="150"/>
        <v>0</v>
      </c>
      <c r="CM110" s="25">
        <f t="shared" si="150"/>
        <v>0</v>
      </c>
      <c r="CN110" s="26">
        <f t="shared" si="150"/>
        <v>0</v>
      </c>
      <c r="CO110" s="26">
        <f t="shared" si="151"/>
        <v>0</v>
      </c>
      <c r="CP110" s="27">
        <f t="shared" si="151"/>
        <v>0</v>
      </c>
      <c r="CQ110" s="25">
        <f t="shared" si="151"/>
        <v>0</v>
      </c>
      <c r="CR110" s="26">
        <f t="shared" si="151"/>
        <v>0</v>
      </c>
      <c r="CS110" s="26">
        <f t="shared" si="151"/>
        <v>0</v>
      </c>
      <c r="CT110" s="27">
        <f t="shared" si="151"/>
        <v>0</v>
      </c>
      <c r="CU110" s="25">
        <f t="shared" si="151"/>
        <v>0</v>
      </c>
      <c r="CV110" s="26">
        <f t="shared" si="151"/>
        <v>0</v>
      </c>
      <c r="CW110" s="26">
        <f t="shared" si="151"/>
        <v>0</v>
      </c>
      <c r="CX110" s="27">
        <f t="shared" si="151"/>
        <v>0</v>
      </c>
      <c r="CY110" s="25">
        <f t="shared" si="152"/>
        <v>0</v>
      </c>
      <c r="CZ110" s="26">
        <f t="shared" si="152"/>
        <v>0</v>
      </c>
      <c r="DA110" s="26">
        <f t="shared" si="152"/>
        <v>0</v>
      </c>
      <c r="DB110" s="27">
        <f t="shared" si="152"/>
        <v>0</v>
      </c>
      <c r="DC110" s="25">
        <f t="shared" si="152"/>
        <v>0</v>
      </c>
      <c r="DD110" s="26">
        <f t="shared" si="152"/>
        <v>0</v>
      </c>
      <c r="DE110" s="26">
        <f t="shared" si="152"/>
        <v>0</v>
      </c>
      <c r="DF110" s="27">
        <f t="shared" si="152"/>
        <v>0</v>
      </c>
      <c r="DG110" s="25">
        <f t="shared" si="152"/>
        <v>0</v>
      </c>
      <c r="DH110" s="26">
        <f t="shared" si="152"/>
        <v>0</v>
      </c>
      <c r="DI110" s="26">
        <f t="shared" si="153"/>
        <v>0</v>
      </c>
      <c r="DJ110" s="27">
        <f t="shared" si="153"/>
        <v>0</v>
      </c>
      <c r="DK110" s="25">
        <f t="shared" si="153"/>
        <v>0</v>
      </c>
      <c r="DL110" s="26">
        <f t="shared" si="153"/>
        <v>0</v>
      </c>
      <c r="DM110" s="26">
        <f t="shared" si="153"/>
        <v>0</v>
      </c>
      <c r="DN110" s="27">
        <f t="shared" si="153"/>
        <v>0</v>
      </c>
      <c r="DO110" s="7">
        <v>125</v>
      </c>
      <c r="DP110" s="16">
        <f>IFERROR(VLOOKUP(I110,'Cpte exploit'!$A$11:$E$35,5,FALSE),0)</f>
        <v>0</v>
      </c>
      <c r="DQ110" s="17">
        <f t="shared" si="18"/>
        <v>0</v>
      </c>
      <c r="DR110" s="16">
        <f>'Cpte exploit'!$B$39</f>
        <v>0</v>
      </c>
      <c r="DS110" s="17">
        <f t="shared" si="19"/>
        <v>0</v>
      </c>
      <c r="DT110" s="16">
        <f>'Cpte exploit'!$B$40</f>
        <v>0</v>
      </c>
      <c r="DU110" s="17">
        <f t="shared" si="20"/>
        <v>0</v>
      </c>
      <c r="DV110" s="16">
        <f>'Cpte exploit'!$B$41</f>
        <v>0</v>
      </c>
      <c r="DW110" s="16"/>
      <c r="DX110" s="17">
        <f t="shared" si="105"/>
        <v>0</v>
      </c>
      <c r="DY110" s="44">
        <f t="shared" si="22"/>
        <v>0</v>
      </c>
      <c r="DZ110" s="44">
        <f t="shared" si="22"/>
        <v>0</v>
      </c>
      <c r="EA110" s="124" t="e">
        <f t="shared" si="112"/>
        <v>#N/A</v>
      </c>
      <c r="EB110" s="15" t="str">
        <f>IFERROR(VLOOKUP(R110,BDD!$G$2:$H$99,2,FALSE),"")</f>
        <v/>
      </c>
      <c r="EC110" s="15" t="str">
        <f>IFERROR(VLOOKUP(S110,BDD!$G$2:$H$99,2,FALSE),"")</f>
        <v/>
      </c>
      <c r="ED110" s="15" t="str">
        <f>IFERROR(VLOOKUP(T110,BDD!$G$2:$H$99,2,FALSE),"")</f>
        <v/>
      </c>
      <c r="EE110" s="15" t="str">
        <f>IFERROR(VLOOKUP(U110,BDD!$G$2:$H$99,2,FALSE),"")</f>
        <v/>
      </c>
      <c r="EF110" s="15" t="str">
        <f t="shared" si="23"/>
        <v/>
      </c>
      <c r="EG110" s="15" t="str">
        <f t="shared" si="24"/>
        <v/>
      </c>
      <c r="EH110" s="15">
        <f t="shared" si="25"/>
        <v>0</v>
      </c>
      <c r="EI110" s="15">
        <f t="shared" si="26"/>
        <v>0</v>
      </c>
      <c r="EJ110" s="15" t="str">
        <f t="shared" si="27"/>
        <v/>
      </c>
      <c r="EK110" s="15" t="str">
        <f t="shared" si="28"/>
        <v/>
      </c>
      <c r="EL110" s="15">
        <f t="shared" si="29"/>
        <v>0</v>
      </c>
      <c r="EM110" s="15">
        <f t="shared" si="30"/>
        <v>0</v>
      </c>
      <c r="EN110" s="15">
        <f t="shared" si="99"/>
        <v>0</v>
      </c>
      <c r="EO110" s="15">
        <f t="shared" si="100"/>
        <v>0</v>
      </c>
      <c r="EP110" s="124">
        <f t="shared" si="106"/>
        <v>0</v>
      </c>
      <c r="EQ110" s="124">
        <f t="shared" si="107"/>
        <v>0</v>
      </c>
      <c r="ER110" s="124">
        <f t="shared" si="108"/>
        <v>0</v>
      </c>
      <c r="ES110" s="15">
        <f t="shared" si="12"/>
        <v>0</v>
      </c>
      <c r="ET110" s="15">
        <f t="shared" si="13"/>
        <v>0</v>
      </c>
      <c r="EU110" s="18">
        <f t="shared" si="109"/>
        <v>0</v>
      </c>
      <c r="EV110" s="19">
        <f t="shared" si="101"/>
        <v>0</v>
      </c>
      <c r="EW110" s="19">
        <f t="shared" si="102"/>
        <v>0</v>
      </c>
      <c r="EX110" s="19">
        <f t="shared" si="103"/>
        <v>0</v>
      </c>
      <c r="EY110" s="19">
        <f t="shared" si="104"/>
        <v>0</v>
      </c>
      <c r="EZ110" s="19">
        <f t="shared" si="110"/>
        <v>0</v>
      </c>
      <c r="FA110" s="19">
        <f t="shared" si="111"/>
        <v>0</v>
      </c>
      <c r="FB110" s="117" t="e">
        <f t="shared" si="113"/>
        <v>#N/A</v>
      </c>
      <c r="FC110" s="117"/>
    </row>
    <row r="111" spans="1:159" hidden="1" x14ac:dyDescent="0.3">
      <c r="A111" s="120" t="e">
        <f>VLOOKUP(FD111,Info!$A$7:$B$106,2,FALSE)</f>
        <v>#N/A</v>
      </c>
      <c r="B111" s="119" t="str">
        <f>IFERROR(VLOOKUP(A111,Info!$B$7:$AD$106,3,FALSE),"")</f>
        <v/>
      </c>
      <c r="C111" s="578"/>
      <c r="D111" s="120" t="str">
        <f>IFERROR(VLOOKUP(A111,Info!$B$7:$AD$106,5,FALSE),"")</f>
        <v/>
      </c>
      <c r="E111" s="120" t="str">
        <f>IFERROR(VLOOKUP(A111,Info!$B$7:$AD$106,28,FALSE),"")</f>
        <v/>
      </c>
      <c r="F111" s="121">
        <f>IFERROR(VLOOKUP(A111,Info!$B$7:$AD$71,13,FALSE),0)</f>
        <v>0</v>
      </c>
      <c r="G111" s="122">
        <f>IFERROR(VLOOKUP(A111,'Base travail'!$B$22:$G$121,4,FALSE)+VLOOKUP(A111,'Base travail'!$B$22:$G$121,5,FALSE),0)</f>
        <v>0</v>
      </c>
      <c r="H111" s="122">
        <f>IFERROR(VLOOKUP(A111,'Base travail'!$B$22:$G$121,6,FALSE),0)</f>
        <v>0</v>
      </c>
      <c r="I111" s="573"/>
      <c r="J111" s="573"/>
      <c r="K111" s="574"/>
      <c r="L111" s="574"/>
      <c r="M111" s="574"/>
      <c r="N111" s="574"/>
      <c r="O111" s="574"/>
      <c r="P111" s="574"/>
      <c r="Q111" s="574"/>
      <c r="R111" s="574"/>
      <c r="S111" s="574"/>
      <c r="T111" s="574"/>
      <c r="U111" s="574"/>
      <c r="W111" s="61">
        <f t="shared" si="144"/>
        <v>0</v>
      </c>
      <c r="X111" s="62">
        <f t="shared" si="144"/>
        <v>0</v>
      </c>
      <c r="Y111" s="62">
        <f t="shared" si="144"/>
        <v>0</v>
      </c>
      <c r="Z111" s="63">
        <f t="shared" si="144"/>
        <v>0</v>
      </c>
      <c r="AA111" s="61">
        <f t="shared" si="144"/>
        <v>0</v>
      </c>
      <c r="AB111" s="62">
        <f t="shared" si="144"/>
        <v>0</v>
      </c>
      <c r="AC111" s="62">
        <f t="shared" si="144"/>
        <v>0</v>
      </c>
      <c r="AD111" s="63">
        <f t="shared" si="144"/>
        <v>0</v>
      </c>
      <c r="AE111" s="61">
        <f t="shared" si="144"/>
        <v>0</v>
      </c>
      <c r="AF111" s="62">
        <f t="shared" si="144"/>
        <v>0</v>
      </c>
      <c r="AG111" s="62">
        <f t="shared" si="145"/>
        <v>0</v>
      </c>
      <c r="AH111" s="63">
        <f t="shared" si="145"/>
        <v>0</v>
      </c>
      <c r="AI111" s="61">
        <f t="shared" si="145"/>
        <v>0</v>
      </c>
      <c r="AJ111" s="62">
        <f t="shared" si="145"/>
        <v>0</v>
      </c>
      <c r="AK111" s="62">
        <f t="shared" si="145"/>
        <v>0</v>
      </c>
      <c r="AL111" s="63">
        <f t="shared" si="145"/>
        <v>0</v>
      </c>
      <c r="AM111" s="61">
        <f t="shared" si="145"/>
        <v>0</v>
      </c>
      <c r="AN111" s="62">
        <f t="shared" si="145"/>
        <v>0</v>
      </c>
      <c r="AO111" s="62">
        <f t="shared" si="145"/>
        <v>0</v>
      </c>
      <c r="AP111" s="63">
        <f t="shared" si="145"/>
        <v>0</v>
      </c>
      <c r="AQ111" s="61">
        <f t="shared" si="146"/>
        <v>0</v>
      </c>
      <c r="AR111" s="62">
        <f t="shared" si="146"/>
        <v>0</v>
      </c>
      <c r="AS111" s="62">
        <f t="shared" si="146"/>
        <v>0</v>
      </c>
      <c r="AT111" s="63">
        <f t="shared" si="146"/>
        <v>0</v>
      </c>
      <c r="AU111" s="61">
        <f t="shared" si="146"/>
        <v>0</v>
      </c>
      <c r="AV111" s="62">
        <f t="shared" si="146"/>
        <v>0</v>
      </c>
      <c r="AW111" s="62">
        <f t="shared" si="146"/>
        <v>0</v>
      </c>
      <c r="AX111" s="63">
        <f t="shared" si="146"/>
        <v>0</v>
      </c>
      <c r="AY111" s="61">
        <f t="shared" si="146"/>
        <v>0</v>
      </c>
      <c r="AZ111" s="62">
        <f t="shared" si="146"/>
        <v>0</v>
      </c>
      <c r="BA111" s="62">
        <f t="shared" si="147"/>
        <v>0</v>
      </c>
      <c r="BB111" s="63">
        <f t="shared" si="147"/>
        <v>0</v>
      </c>
      <c r="BC111" s="61">
        <f t="shared" si="147"/>
        <v>0</v>
      </c>
      <c r="BD111" s="62">
        <f t="shared" si="147"/>
        <v>0</v>
      </c>
      <c r="BE111" s="62">
        <f t="shared" si="147"/>
        <v>0</v>
      </c>
      <c r="BF111" s="63">
        <f t="shared" si="147"/>
        <v>0</v>
      </c>
      <c r="BG111" s="61">
        <f t="shared" si="147"/>
        <v>0</v>
      </c>
      <c r="BH111" s="62">
        <f t="shared" si="147"/>
        <v>0</v>
      </c>
      <c r="BI111" s="62">
        <f t="shared" si="147"/>
        <v>0</v>
      </c>
      <c r="BJ111" s="63">
        <f t="shared" si="147"/>
        <v>0</v>
      </c>
      <c r="BK111" s="61">
        <f t="shared" si="148"/>
        <v>0</v>
      </c>
      <c r="BL111" s="62">
        <f t="shared" si="148"/>
        <v>0</v>
      </c>
      <c r="BM111" s="62">
        <f t="shared" si="148"/>
        <v>0</v>
      </c>
      <c r="BN111" s="63">
        <f t="shared" si="148"/>
        <v>0</v>
      </c>
      <c r="BO111" s="61">
        <f t="shared" si="148"/>
        <v>0</v>
      </c>
      <c r="BP111" s="62">
        <f t="shared" si="148"/>
        <v>0</v>
      </c>
      <c r="BQ111" s="62">
        <f t="shared" si="148"/>
        <v>0</v>
      </c>
      <c r="BR111" s="63">
        <f t="shared" si="148"/>
        <v>0</v>
      </c>
      <c r="BS111" s="61">
        <f t="shared" si="148"/>
        <v>0</v>
      </c>
      <c r="BT111" s="62">
        <f t="shared" si="148"/>
        <v>0</v>
      </c>
      <c r="BU111" s="62">
        <f t="shared" si="149"/>
        <v>0</v>
      </c>
      <c r="BV111" s="63">
        <f t="shared" si="149"/>
        <v>0</v>
      </c>
      <c r="BW111" s="61">
        <f t="shared" si="149"/>
        <v>0</v>
      </c>
      <c r="BX111" s="62">
        <f t="shared" si="149"/>
        <v>0</v>
      </c>
      <c r="BY111" s="62">
        <f t="shared" si="149"/>
        <v>0</v>
      </c>
      <c r="BZ111" s="63">
        <f t="shared" si="149"/>
        <v>0</v>
      </c>
      <c r="CA111" s="61">
        <f t="shared" si="149"/>
        <v>0</v>
      </c>
      <c r="CB111" s="62">
        <f t="shared" si="149"/>
        <v>0</v>
      </c>
      <c r="CC111" s="62">
        <f t="shared" si="149"/>
        <v>0</v>
      </c>
      <c r="CD111" s="63">
        <f t="shared" si="149"/>
        <v>0</v>
      </c>
      <c r="CE111" s="61">
        <f t="shared" si="150"/>
        <v>0</v>
      </c>
      <c r="CF111" s="62">
        <f t="shared" si="150"/>
        <v>0</v>
      </c>
      <c r="CG111" s="62">
        <f t="shared" si="150"/>
        <v>0</v>
      </c>
      <c r="CH111" s="63">
        <f t="shared" si="150"/>
        <v>0</v>
      </c>
      <c r="CI111" s="61">
        <f t="shared" si="150"/>
        <v>0</v>
      </c>
      <c r="CJ111" s="62">
        <f t="shared" si="150"/>
        <v>0</v>
      </c>
      <c r="CK111" s="62">
        <f t="shared" si="150"/>
        <v>0</v>
      </c>
      <c r="CL111" s="63">
        <f t="shared" si="150"/>
        <v>0</v>
      </c>
      <c r="CM111" s="61">
        <f t="shared" si="150"/>
        <v>0</v>
      </c>
      <c r="CN111" s="62">
        <f t="shared" si="150"/>
        <v>0</v>
      </c>
      <c r="CO111" s="62">
        <f t="shared" si="151"/>
        <v>0</v>
      </c>
      <c r="CP111" s="63">
        <f t="shared" si="151"/>
        <v>0</v>
      </c>
      <c r="CQ111" s="61">
        <f t="shared" si="151"/>
        <v>0</v>
      </c>
      <c r="CR111" s="62">
        <f t="shared" si="151"/>
        <v>0</v>
      </c>
      <c r="CS111" s="62">
        <f t="shared" si="151"/>
        <v>0</v>
      </c>
      <c r="CT111" s="63">
        <f t="shared" si="151"/>
        <v>0</v>
      </c>
      <c r="CU111" s="61">
        <f t="shared" si="151"/>
        <v>0</v>
      </c>
      <c r="CV111" s="62">
        <f t="shared" si="151"/>
        <v>0</v>
      </c>
      <c r="CW111" s="62">
        <f t="shared" si="151"/>
        <v>0</v>
      </c>
      <c r="CX111" s="63">
        <f t="shared" si="151"/>
        <v>0</v>
      </c>
      <c r="CY111" s="61">
        <f t="shared" si="152"/>
        <v>0</v>
      </c>
      <c r="CZ111" s="62">
        <f t="shared" si="152"/>
        <v>0</v>
      </c>
      <c r="DA111" s="62">
        <f t="shared" si="152"/>
        <v>0</v>
      </c>
      <c r="DB111" s="63">
        <f t="shared" si="152"/>
        <v>0</v>
      </c>
      <c r="DC111" s="61">
        <f t="shared" si="152"/>
        <v>0</v>
      </c>
      <c r="DD111" s="62">
        <f t="shared" si="152"/>
        <v>0</v>
      </c>
      <c r="DE111" s="62">
        <f t="shared" si="152"/>
        <v>0</v>
      </c>
      <c r="DF111" s="63">
        <f t="shared" si="152"/>
        <v>0</v>
      </c>
      <c r="DG111" s="61">
        <f t="shared" si="152"/>
        <v>0</v>
      </c>
      <c r="DH111" s="62">
        <f t="shared" si="152"/>
        <v>0</v>
      </c>
      <c r="DI111" s="62">
        <f t="shared" si="153"/>
        <v>0</v>
      </c>
      <c r="DJ111" s="63">
        <f t="shared" si="153"/>
        <v>0</v>
      </c>
      <c r="DK111" s="61">
        <f t="shared" si="153"/>
        <v>0</v>
      </c>
      <c r="DL111" s="62">
        <f t="shared" si="153"/>
        <v>0</v>
      </c>
      <c r="DM111" s="62">
        <f t="shared" si="153"/>
        <v>0</v>
      </c>
      <c r="DN111" s="63">
        <f t="shared" si="153"/>
        <v>0</v>
      </c>
      <c r="DO111" s="7">
        <v>126</v>
      </c>
      <c r="DP111" s="23">
        <f>IFERROR(VLOOKUP(I111,'Cpte exploit'!$A$11:$E$35,5,FALSE),0)</f>
        <v>0</v>
      </c>
      <c r="DQ111" s="24">
        <f t="shared" si="18"/>
        <v>0</v>
      </c>
      <c r="DR111" s="23">
        <f>'Cpte exploit'!$B$39</f>
        <v>0</v>
      </c>
      <c r="DS111" s="24">
        <f t="shared" si="19"/>
        <v>0</v>
      </c>
      <c r="DT111" s="23">
        <f>'Cpte exploit'!$B$40</f>
        <v>0</v>
      </c>
      <c r="DU111" s="24">
        <f t="shared" si="20"/>
        <v>0</v>
      </c>
      <c r="DV111" s="23">
        <f>'Cpte exploit'!$B$41</f>
        <v>0</v>
      </c>
      <c r="DW111" s="23"/>
      <c r="DX111" s="24">
        <f t="shared" si="105"/>
        <v>0</v>
      </c>
      <c r="DY111" s="45">
        <f t="shared" si="22"/>
        <v>0</v>
      </c>
      <c r="DZ111" s="45">
        <f t="shared" si="22"/>
        <v>0</v>
      </c>
      <c r="EA111" s="123" t="e">
        <f t="shared" si="112"/>
        <v>#N/A</v>
      </c>
      <c r="EB111" s="15" t="str">
        <f>IFERROR(VLOOKUP(R111,BDD!$G$2:$H$99,2,FALSE),"")</f>
        <v/>
      </c>
      <c r="EC111" s="15" t="str">
        <f>IFERROR(VLOOKUP(S111,BDD!$G$2:$H$99,2,FALSE),"")</f>
        <v/>
      </c>
      <c r="ED111" s="15" t="str">
        <f>IFERROR(VLOOKUP(T111,BDD!$G$2:$H$99,2,FALSE),"")</f>
        <v/>
      </c>
      <c r="EE111" s="15" t="str">
        <f>IFERROR(VLOOKUP(U111,BDD!$G$2:$H$99,2,FALSE),"")</f>
        <v/>
      </c>
      <c r="EF111" s="15" t="str">
        <f t="shared" si="23"/>
        <v/>
      </c>
      <c r="EG111" s="15" t="str">
        <f t="shared" si="24"/>
        <v/>
      </c>
      <c r="EH111" s="15">
        <f t="shared" si="25"/>
        <v>0</v>
      </c>
      <c r="EI111" s="15">
        <f t="shared" si="26"/>
        <v>0</v>
      </c>
      <c r="EJ111" s="15" t="str">
        <f t="shared" si="27"/>
        <v/>
      </c>
      <c r="EK111" s="15" t="str">
        <f t="shared" si="28"/>
        <v/>
      </c>
      <c r="EL111" s="15">
        <f t="shared" si="29"/>
        <v>0</v>
      </c>
      <c r="EM111" s="15">
        <f t="shared" si="30"/>
        <v>0</v>
      </c>
      <c r="EN111" s="15">
        <f t="shared" si="99"/>
        <v>0</v>
      </c>
      <c r="EO111" s="15">
        <f t="shared" si="100"/>
        <v>0</v>
      </c>
      <c r="EP111" s="123">
        <f t="shared" si="106"/>
        <v>0</v>
      </c>
      <c r="EQ111" s="123">
        <f t="shared" si="107"/>
        <v>0</v>
      </c>
      <c r="ER111" s="123">
        <f t="shared" si="108"/>
        <v>0</v>
      </c>
      <c r="ES111" s="15">
        <f t="shared" si="12"/>
        <v>0</v>
      </c>
      <c r="ET111" s="15">
        <f t="shared" si="13"/>
        <v>0</v>
      </c>
      <c r="EU111" s="18">
        <f t="shared" si="109"/>
        <v>0</v>
      </c>
      <c r="EV111" s="19">
        <f t="shared" si="101"/>
        <v>0</v>
      </c>
      <c r="EW111" s="19">
        <f t="shared" si="102"/>
        <v>0</v>
      </c>
      <c r="EX111" s="19">
        <f t="shared" si="103"/>
        <v>0</v>
      </c>
      <c r="EY111" s="19">
        <f t="shared" si="104"/>
        <v>0</v>
      </c>
      <c r="EZ111" s="19">
        <f t="shared" si="110"/>
        <v>0</v>
      </c>
      <c r="FA111" s="19">
        <f t="shared" si="111"/>
        <v>0</v>
      </c>
      <c r="FB111" s="122" t="e">
        <f t="shared" si="113"/>
        <v>#N/A</v>
      </c>
      <c r="FC111" s="122"/>
    </row>
    <row r="112" spans="1:159" hidden="1" x14ac:dyDescent="0.3">
      <c r="A112" s="115" t="e">
        <f>VLOOKUP(FD112,Info!$A$7:$B$106,2,FALSE)</f>
        <v>#N/A</v>
      </c>
      <c r="B112" s="114" t="str">
        <f>IFERROR(VLOOKUP(A112,Info!$B$7:$AD$106,3,FALSE),"")</f>
        <v/>
      </c>
      <c r="C112" s="579"/>
      <c r="D112" s="115" t="str">
        <f>IFERROR(VLOOKUP(A112,Info!$B$7:$AD$106,5,FALSE),"")</f>
        <v/>
      </c>
      <c r="E112" s="115" t="str">
        <f>IFERROR(VLOOKUP(A112,Info!$B$7:$AD$106,28,FALSE),"")</f>
        <v/>
      </c>
      <c r="F112" s="116">
        <f>IFERROR(VLOOKUP(A112,Info!$B$7:$AD$71,13,FALSE),0)</f>
        <v>0</v>
      </c>
      <c r="G112" s="117">
        <f>IFERROR(VLOOKUP(A112,'Base travail'!$B$22:$G$121,4,FALSE)+VLOOKUP(A112,'Base travail'!$B$22:$G$121,5,FALSE),0)</f>
        <v>0</v>
      </c>
      <c r="H112" s="117">
        <f>IFERROR(VLOOKUP(A112,'Base travail'!$B$22:$G$121,6,FALSE),0)</f>
        <v>0</v>
      </c>
      <c r="I112" s="575"/>
      <c r="J112" s="575"/>
      <c r="K112" s="576"/>
      <c r="L112" s="576"/>
      <c r="M112" s="576"/>
      <c r="N112" s="576"/>
      <c r="O112" s="576"/>
      <c r="P112" s="576"/>
      <c r="Q112" s="576"/>
      <c r="R112" s="576"/>
      <c r="S112" s="576"/>
      <c r="T112" s="576"/>
      <c r="U112" s="576"/>
      <c r="W112" s="25">
        <f t="shared" si="144"/>
        <v>0</v>
      </c>
      <c r="X112" s="26">
        <f t="shared" si="144"/>
        <v>0</v>
      </c>
      <c r="Y112" s="26">
        <f t="shared" si="144"/>
        <v>0</v>
      </c>
      <c r="Z112" s="27">
        <f t="shared" si="144"/>
        <v>0</v>
      </c>
      <c r="AA112" s="25">
        <f t="shared" si="144"/>
        <v>0</v>
      </c>
      <c r="AB112" s="26">
        <f t="shared" si="144"/>
        <v>0</v>
      </c>
      <c r="AC112" s="26">
        <f t="shared" si="144"/>
        <v>0</v>
      </c>
      <c r="AD112" s="27">
        <f t="shared" si="144"/>
        <v>0</v>
      </c>
      <c r="AE112" s="25">
        <f t="shared" si="144"/>
        <v>0</v>
      </c>
      <c r="AF112" s="26">
        <f t="shared" si="144"/>
        <v>0</v>
      </c>
      <c r="AG112" s="26">
        <f t="shared" si="145"/>
        <v>0</v>
      </c>
      <c r="AH112" s="27">
        <f t="shared" si="145"/>
        <v>0</v>
      </c>
      <c r="AI112" s="25">
        <f t="shared" si="145"/>
        <v>0</v>
      </c>
      <c r="AJ112" s="26">
        <f t="shared" si="145"/>
        <v>0</v>
      </c>
      <c r="AK112" s="26">
        <f t="shared" si="145"/>
        <v>0</v>
      </c>
      <c r="AL112" s="27">
        <f t="shared" si="145"/>
        <v>0</v>
      </c>
      <c r="AM112" s="25">
        <f t="shared" si="145"/>
        <v>0</v>
      </c>
      <c r="AN112" s="26">
        <f t="shared" si="145"/>
        <v>0</v>
      </c>
      <c r="AO112" s="26">
        <f t="shared" si="145"/>
        <v>0</v>
      </c>
      <c r="AP112" s="27">
        <f t="shared" si="145"/>
        <v>0</v>
      </c>
      <c r="AQ112" s="25">
        <f t="shared" si="146"/>
        <v>0</v>
      </c>
      <c r="AR112" s="26">
        <f t="shared" si="146"/>
        <v>0</v>
      </c>
      <c r="AS112" s="26">
        <f t="shared" si="146"/>
        <v>0</v>
      </c>
      <c r="AT112" s="27">
        <f t="shared" si="146"/>
        <v>0</v>
      </c>
      <c r="AU112" s="25">
        <f t="shared" si="146"/>
        <v>0</v>
      </c>
      <c r="AV112" s="26">
        <f t="shared" si="146"/>
        <v>0</v>
      </c>
      <c r="AW112" s="26">
        <f t="shared" si="146"/>
        <v>0</v>
      </c>
      <c r="AX112" s="27">
        <f t="shared" si="146"/>
        <v>0</v>
      </c>
      <c r="AY112" s="25">
        <f t="shared" si="146"/>
        <v>0</v>
      </c>
      <c r="AZ112" s="26">
        <f t="shared" si="146"/>
        <v>0</v>
      </c>
      <c r="BA112" s="26">
        <f t="shared" si="147"/>
        <v>0</v>
      </c>
      <c r="BB112" s="27">
        <f t="shared" si="147"/>
        <v>0</v>
      </c>
      <c r="BC112" s="25">
        <f t="shared" si="147"/>
        <v>0</v>
      </c>
      <c r="BD112" s="26">
        <f t="shared" si="147"/>
        <v>0</v>
      </c>
      <c r="BE112" s="26">
        <f t="shared" si="147"/>
        <v>0</v>
      </c>
      <c r="BF112" s="27">
        <f t="shared" si="147"/>
        <v>0</v>
      </c>
      <c r="BG112" s="25">
        <f t="shared" si="147"/>
        <v>0</v>
      </c>
      <c r="BH112" s="26">
        <f t="shared" si="147"/>
        <v>0</v>
      </c>
      <c r="BI112" s="26">
        <f t="shared" si="147"/>
        <v>0</v>
      </c>
      <c r="BJ112" s="27">
        <f t="shared" si="147"/>
        <v>0</v>
      </c>
      <c r="BK112" s="25">
        <f t="shared" si="148"/>
        <v>0</v>
      </c>
      <c r="BL112" s="26">
        <f t="shared" si="148"/>
        <v>0</v>
      </c>
      <c r="BM112" s="26">
        <f t="shared" si="148"/>
        <v>0</v>
      </c>
      <c r="BN112" s="27">
        <f t="shared" si="148"/>
        <v>0</v>
      </c>
      <c r="BO112" s="25">
        <f t="shared" si="148"/>
        <v>0</v>
      </c>
      <c r="BP112" s="26">
        <f t="shared" si="148"/>
        <v>0</v>
      </c>
      <c r="BQ112" s="26">
        <f t="shared" si="148"/>
        <v>0</v>
      </c>
      <c r="BR112" s="27">
        <f t="shared" si="148"/>
        <v>0</v>
      </c>
      <c r="BS112" s="25">
        <f t="shared" si="148"/>
        <v>0</v>
      </c>
      <c r="BT112" s="26">
        <f t="shared" si="148"/>
        <v>0</v>
      </c>
      <c r="BU112" s="26">
        <f t="shared" si="149"/>
        <v>0</v>
      </c>
      <c r="BV112" s="27">
        <f t="shared" si="149"/>
        <v>0</v>
      </c>
      <c r="BW112" s="25">
        <f t="shared" si="149"/>
        <v>0</v>
      </c>
      <c r="BX112" s="26">
        <f t="shared" si="149"/>
        <v>0</v>
      </c>
      <c r="BY112" s="26">
        <f t="shared" si="149"/>
        <v>0</v>
      </c>
      <c r="BZ112" s="27">
        <f t="shared" si="149"/>
        <v>0</v>
      </c>
      <c r="CA112" s="25">
        <f t="shared" si="149"/>
        <v>0</v>
      </c>
      <c r="CB112" s="26">
        <f t="shared" si="149"/>
        <v>0</v>
      </c>
      <c r="CC112" s="26">
        <f t="shared" si="149"/>
        <v>0</v>
      </c>
      <c r="CD112" s="27">
        <f t="shared" si="149"/>
        <v>0</v>
      </c>
      <c r="CE112" s="25">
        <f t="shared" si="150"/>
        <v>0</v>
      </c>
      <c r="CF112" s="26">
        <f t="shared" si="150"/>
        <v>0</v>
      </c>
      <c r="CG112" s="26">
        <f t="shared" si="150"/>
        <v>0</v>
      </c>
      <c r="CH112" s="27">
        <f t="shared" si="150"/>
        <v>0</v>
      </c>
      <c r="CI112" s="25">
        <f t="shared" si="150"/>
        <v>0</v>
      </c>
      <c r="CJ112" s="26">
        <f t="shared" si="150"/>
        <v>0</v>
      </c>
      <c r="CK112" s="26">
        <f t="shared" si="150"/>
        <v>0</v>
      </c>
      <c r="CL112" s="27">
        <f t="shared" si="150"/>
        <v>0</v>
      </c>
      <c r="CM112" s="25">
        <f t="shared" si="150"/>
        <v>0</v>
      </c>
      <c r="CN112" s="26">
        <f t="shared" si="150"/>
        <v>0</v>
      </c>
      <c r="CO112" s="26">
        <f t="shared" si="151"/>
        <v>0</v>
      </c>
      <c r="CP112" s="27">
        <f t="shared" si="151"/>
        <v>0</v>
      </c>
      <c r="CQ112" s="25">
        <f t="shared" si="151"/>
        <v>0</v>
      </c>
      <c r="CR112" s="26">
        <f t="shared" si="151"/>
        <v>0</v>
      </c>
      <c r="CS112" s="26">
        <f t="shared" si="151"/>
        <v>0</v>
      </c>
      <c r="CT112" s="27">
        <f t="shared" si="151"/>
        <v>0</v>
      </c>
      <c r="CU112" s="25">
        <f t="shared" si="151"/>
        <v>0</v>
      </c>
      <c r="CV112" s="26">
        <f t="shared" si="151"/>
        <v>0</v>
      </c>
      <c r="CW112" s="26">
        <f t="shared" si="151"/>
        <v>0</v>
      </c>
      <c r="CX112" s="27">
        <f t="shared" si="151"/>
        <v>0</v>
      </c>
      <c r="CY112" s="25">
        <f t="shared" si="152"/>
        <v>0</v>
      </c>
      <c r="CZ112" s="26">
        <f t="shared" si="152"/>
        <v>0</v>
      </c>
      <c r="DA112" s="26">
        <f t="shared" si="152"/>
        <v>0</v>
      </c>
      <c r="DB112" s="27">
        <f t="shared" si="152"/>
        <v>0</v>
      </c>
      <c r="DC112" s="25">
        <f t="shared" si="152"/>
        <v>0</v>
      </c>
      <c r="DD112" s="26">
        <f t="shared" si="152"/>
        <v>0</v>
      </c>
      <c r="DE112" s="26">
        <f t="shared" si="152"/>
        <v>0</v>
      </c>
      <c r="DF112" s="27">
        <f t="shared" si="152"/>
        <v>0</v>
      </c>
      <c r="DG112" s="25">
        <f t="shared" si="152"/>
        <v>0</v>
      </c>
      <c r="DH112" s="26">
        <f t="shared" si="152"/>
        <v>0</v>
      </c>
      <c r="DI112" s="26">
        <f t="shared" si="153"/>
        <v>0</v>
      </c>
      <c r="DJ112" s="27">
        <f t="shared" si="153"/>
        <v>0</v>
      </c>
      <c r="DK112" s="25">
        <f t="shared" si="153"/>
        <v>0</v>
      </c>
      <c r="DL112" s="26">
        <f t="shared" si="153"/>
        <v>0</v>
      </c>
      <c r="DM112" s="26">
        <f t="shared" si="153"/>
        <v>0</v>
      </c>
      <c r="DN112" s="27">
        <f t="shared" si="153"/>
        <v>0</v>
      </c>
      <c r="DO112" s="7">
        <v>127</v>
      </c>
      <c r="DP112" s="16">
        <f>IFERROR(VLOOKUP(I112,'Cpte exploit'!$A$11:$E$35,5,FALSE),0)</f>
        <v>0</v>
      </c>
      <c r="DQ112" s="17">
        <f t="shared" si="18"/>
        <v>0</v>
      </c>
      <c r="DR112" s="16">
        <f>'Cpte exploit'!$B$39</f>
        <v>0</v>
      </c>
      <c r="DS112" s="17">
        <f t="shared" si="19"/>
        <v>0</v>
      </c>
      <c r="DT112" s="16">
        <f>'Cpte exploit'!$B$40</f>
        <v>0</v>
      </c>
      <c r="DU112" s="17">
        <f t="shared" si="20"/>
        <v>0</v>
      </c>
      <c r="DV112" s="16">
        <f>'Cpte exploit'!$B$41</f>
        <v>0</v>
      </c>
      <c r="DW112" s="16"/>
      <c r="DX112" s="17">
        <f t="shared" si="105"/>
        <v>0</v>
      </c>
      <c r="DY112" s="44">
        <f t="shared" si="22"/>
        <v>0</v>
      </c>
      <c r="DZ112" s="44">
        <f t="shared" si="22"/>
        <v>0</v>
      </c>
      <c r="EA112" s="124" t="e">
        <f t="shared" si="112"/>
        <v>#N/A</v>
      </c>
      <c r="EB112" s="15" t="str">
        <f>IFERROR(VLOOKUP(R112,BDD!$G$2:$H$99,2,FALSE),"")</f>
        <v/>
      </c>
      <c r="EC112" s="15" t="str">
        <f>IFERROR(VLOOKUP(S112,BDD!$G$2:$H$99,2,FALSE),"")</f>
        <v/>
      </c>
      <c r="ED112" s="15" t="str">
        <f>IFERROR(VLOOKUP(T112,BDD!$G$2:$H$99,2,FALSE),"")</f>
        <v/>
      </c>
      <c r="EE112" s="15" t="str">
        <f>IFERROR(VLOOKUP(U112,BDD!$G$2:$H$99,2,FALSE),"")</f>
        <v/>
      </c>
      <c r="EF112" s="15" t="str">
        <f t="shared" si="23"/>
        <v/>
      </c>
      <c r="EG112" s="15" t="str">
        <f t="shared" si="24"/>
        <v/>
      </c>
      <c r="EH112" s="15">
        <f t="shared" si="25"/>
        <v>0</v>
      </c>
      <c r="EI112" s="15">
        <f t="shared" si="26"/>
        <v>0</v>
      </c>
      <c r="EJ112" s="15" t="str">
        <f t="shared" si="27"/>
        <v/>
      </c>
      <c r="EK112" s="15" t="str">
        <f t="shared" si="28"/>
        <v/>
      </c>
      <c r="EL112" s="15">
        <f t="shared" si="29"/>
        <v>0</v>
      </c>
      <c r="EM112" s="15">
        <f t="shared" si="30"/>
        <v>0</v>
      </c>
      <c r="EN112" s="15">
        <f t="shared" si="99"/>
        <v>0</v>
      </c>
      <c r="EO112" s="15">
        <f t="shared" si="100"/>
        <v>0</v>
      </c>
      <c r="EP112" s="124">
        <f t="shared" si="106"/>
        <v>0</v>
      </c>
      <c r="EQ112" s="124">
        <f t="shared" si="107"/>
        <v>0</v>
      </c>
      <c r="ER112" s="124">
        <f t="shared" si="108"/>
        <v>0</v>
      </c>
      <c r="ES112" s="15">
        <f t="shared" si="12"/>
        <v>0</v>
      </c>
      <c r="ET112" s="15">
        <f t="shared" si="13"/>
        <v>0</v>
      </c>
      <c r="EU112" s="18">
        <f t="shared" si="109"/>
        <v>0</v>
      </c>
      <c r="EV112" s="19">
        <f t="shared" si="101"/>
        <v>0</v>
      </c>
      <c r="EW112" s="19">
        <f t="shared" si="102"/>
        <v>0</v>
      </c>
      <c r="EX112" s="19">
        <f t="shared" si="103"/>
        <v>0</v>
      </c>
      <c r="EY112" s="19">
        <f t="shared" si="104"/>
        <v>0</v>
      </c>
      <c r="EZ112" s="19">
        <f t="shared" si="110"/>
        <v>0</v>
      </c>
      <c r="FA112" s="19">
        <f t="shared" si="111"/>
        <v>0</v>
      </c>
      <c r="FB112" s="117" t="e">
        <f t="shared" si="113"/>
        <v>#N/A</v>
      </c>
      <c r="FC112" s="117"/>
    </row>
    <row r="113" spans="1:159" hidden="1" x14ac:dyDescent="0.3">
      <c r="A113" s="120" t="e">
        <f>VLOOKUP(FD113,Info!$A$7:$B$106,2,FALSE)</f>
        <v>#N/A</v>
      </c>
      <c r="B113" s="119" t="str">
        <f>IFERROR(VLOOKUP(A113,Info!$B$7:$AD$106,3,FALSE),"")</f>
        <v/>
      </c>
      <c r="C113" s="578"/>
      <c r="D113" s="120" t="str">
        <f>IFERROR(VLOOKUP(A113,Info!$B$7:$AD$106,5,FALSE),"")</f>
        <v/>
      </c>
      <c r="E113" s="120" t="str">
        <f>IFERROR(VLOOKUP(A113,Info!$B$7:$AD$106,28,FALSE),"")</f>
        <v/>
      </c>
      <c r="F113" s="121">
        <f>IFERROR(VLOOKUP(A113,Info!$B$7:$AD$71,13,FALSE),0)</f>
        <v>0</v>
      </c>
      <c r="G113" s="122">
        <f>IFERROR(VLOOKUP(A113,'Base travail'!$B$22:$G$121,4,FALSE)+VLOOKUP(A113,'Base travail'!$B$22:$G$121,5,FALSE),0)</f>
        <v>0</v>
      </c>
      <c r="H113" s="122">
        <f>IFERROR(VLOOKUP(A113,'Base travail'!$B$22:$G$121,6,FALSE),0)</f>
        <v>0</v>
      </c>
      <c r="I113" s="573"/>
      <c r="J113" s="573"/>
      <c r="K113" s="574"/>
      <c r="L113" s="574"/>
      <c r="M113" s="574"/>
      <c r="N113" s="574"/>
      <c r="O113" s="574"/>
      <c r="P113" s="574"/>
      <c r="Q113" s="574"/>
      <c r="R113" s="574"/>
      <c r="S113" s="574"/>
      <c r="T113" s="574"/>
      <c r="U113" s="574"/>
      <c r="W113" s="61">
        <f t="shared" si="144"/>
        <v>0</v>
      </c>
      <c r="X113" s="62">
        <f t="shared" si="144"/>
        <v>0</v>
      </c>
      <c r="Y113" s="62">
        <f t="shared" si="144"/>
        <v>0</v>
      </c>
      <c r="Z113" s="63">
        <f t="shared" si="144"/>
        <v>0</v>
      </c>
      <c r="AA113" s="61">
        <f t="shared" si="144"/>
        <v>0</v>
      </c>
      <c r="AB113" s="62">
        <f t="shared" si="144"/>
        <v>0</v>
      </c>
      <c r="AC113" s="62">
        <f t="shared" si="144"/>
        <v>0</v>
      </c>
      <c r="AD113" s="63">
        <f t="shared" si="144"/>
        <v>0</v>
      </c>
      <c r="AE113" s="61">
        <f t="shared" si="144"/>
        <v>0</v>
      </c>
      <c r="AF113" s="62">
        <f t="shared" si="144"/>
        <v>0</v>
      </c>
      <c r="AG113" s="62">
        <f t="shared" si="145"/>
        <v>0</v>
      </c>
      <c r="AH113" s="63">
        <f t="shared" si="145"/>
        <v>0</v>
      </c>
      <c r="AI113" s="61">
        <f t="shared" si="145"/>
        <v>0</v>
      </c>
      <c r="AJ113" s="62">
        <f t="shared" si="145"/>
        <v>0</v>
      </c>
      <c r="AK113" s="62">
        <f t="shared" si="145"/>
        <v>0</v>
      </c>
      <c r="AL113" s="63">
        <f t="shared" si="145"/>
        <v>0</v>
      </c>
      <c r="AM113" s="61">
        <f t="shared" si="145"/>
        <v>0</v>
      </c>
      <c r="AN113" s="62">
        <f t="shared" si="145"/>
        <v>0</v>
      </c>
      <c r="AO113" s="62">
        <f t="shared" si="145"/>
        <v>0</v>
      </c>
      <c r="AP113" s="63">
        <f t="shared" si="145"/>
        <v>0</v>
      </c>
      <c r="AQ113" s="61">
        <f t="shared" si="146"/>
        <v>0</v>
      </c>
      <c r="AR113" s="62">
        <f t="shared" si="146"/>
        <v>0</v>
      </c>
      <c r="AS113" s="62">
        <f t="shared" si="146"/>
        <v>0</v>
      </c>
      <c r="AT113" s="63">
        <f t="shared" si="146"/>
        <v>0</v>
      </c>
      <c r="AU113" s="61">
        <f t="shared" si="146"/>
        <v>0</v>
      </c>
      <c r="AV113" s="62">
        <f t="shared" si="146"/>
        <v>0</v>
      </c>
      <c r="AW113" s="62">
        <f t="shared" si="146"/>
        <v>0</v>
      </c>
      <c r="AX113" s="63">
        <f t="shared" si="146"/>
        <v>0</v>
      </c>
      <c r="AY113" s="61">
        <f t="shared" si="146"/>
        <v>0</v>
      </c>
      <c r="AZ113" s="62">
        <f t="shared" si="146"/>
        <v>0</v>
      </c>
      <c r="BA113" s="62">
        <f t="shared" si="147"/>
        <v>0</v>
      </c>
      <c r="BB113" s="63">
        <f t="shared" si="147"/>
        <v>0</v>
      </c>
      <c r="BC113" s="61">
        <f t="shared" si="147"/>
        <v>0</v>
      </c>
      <c r="BD113" s="62">
        <f t="shared" si="147"/>
        <v>0</v>
      </c>
      <c r="BE113" s="62">
        <f t="shared" si="147"/>
        <v>0</v>
      </c>
      <c r="BF113" s="63">
        <f t="shared" si="147"/>
        <v>0</v>
      </c>
      <c r="BG113" s="61">
        <f t="shared" si="147"/>
        <v>0</v>
      </c>
      <c r="BH113" s="62">
        <f t="shared" si="147"/>
        <v>0</v>
      </c>
      <c r="BI113" s="62">
        <f t="shared" si="147"/>
        <v>0</v>
      </c>
      <c r="BJ113" s="63">
        <f t="shared" si="147"/>
        <v>0</v>
      </c>
      <c r="BK113" s="61">
        <f t="shared" si="148"/>
        <v>0</v>
      </c>
      <c r="BL113" s="62">
        <f t="shared" si="148"/>
        <v>0</v>
      </c>
      <c r="BM113" s="62">
        <f t="shared" si="148"/>
        <v>0</v>
      </c>
      <c r="BN113" s="63">
        <f t="shared" si="148"/>
        <v>0</v>
      </c>
      <c r="BO113" s="61">
        <f t="shared" si="148"/>
        <v>0</v>
      </c>
      <c r="BP113" s="62">
        <f t="shared" si="148"/>
        <v>0</v>
      </c>
      <c r="BQ113" s="62">
        <f t="shared" si="148"/>
        <v>0</v>
      </c>
      <c r="BR113" s="63">
        <f t="shared" si="148"/>
        <v>0</v>
      </c>
      <c r="BS113" s="61">
        <f t="shared" si="148"/>
        <v>0</v>
      </c>
      <c r="BT113" s="62">
        <f t="shared" si="148"/>
        <v>0</v>
      </c>
      <c r="BU113" s="62">
        <f t="shared" si="149"/>
        <v>0</v>
      </c>
      <c r="BV113" s="63">
        <f t="shared" si="149"/>
        <v>0</v>
      </c>
      <c r="BW113" s="61">
        <f t="shared" si="149"/>
        <v>0</v>
      </c>
      <c r="BX113" s="62">
        <f t="shared" si="149"/>
        <v>0</v>
      </c>
      <c r="BY113" s="62">
        <f t="shared" si="149"/>
        <v>0</v>
      </c>
      <c r="BZ113" s="63">
        <f t="shared" si="149"/>
        <v>0</v>
      </c>
      <c r="CA113" s="61">
        <f t="shared" si="149"/>
        <v>0</v>
      </c>
      <c r="CB113" s="62">
        <f t="shared" si="149"/>
        <v>0</v>
      </c>
      <c r="CC113" s="62">
        <f t="shared" si="149"/>
        <v>0</v>
      </c>
      <c r="CD113" s="63">
        <f t="shared" si="149"/>
        <v>0</v>
      </c>
      <c r="CE113" s="61">
        <f t="shared" si="150"/>
        <v>0</v>
      </c>
      <c r="CF113" s="62">
        <f t="shared" si="150"/>
        <v>0</v>
      </c>
      <c r="CG113" s="62">
        <f t="shared" si="150"/>
        <v>0</v>
      </c>
      <c r="CH113" s="63">
        <f t="shared" si="150"/>
        <v>0</v>
      </c>
      <c r="CI113" s="61">
        <f t="shared" si="150"/>
        <v>0</v>
      </c>
      <c r="CJ113" s="62">
        <f t="shared" si="150"/>
        <v>0</v>
      </c>
      <c r="CK113" s="62">
        <f t="shared" si="150"/>
        <v>0</v>
      </c>
      <c r="CL113" s="63">
        <f t="shared" si="150"/>
        <v>0</v>
      </c>
      <c r="CM113" s="61">
        <f t="shared" si="150"/>
        <v>0</v>
      </c>
      <c r="CN113" s="62">
        <f t="shared" si="150"/>
        <v>0</v>
      </c>
      <c r="CO113" s="62">
        <f t="shared" si="151"/>
        <v>0</v>
      </c>
      <c r="CP113" s="63">
        <f t="shared" si="151"/>
        <v>0</v>
      </c>
      <c r="CQ113" s="61">
        <f t="shared" si="151"/>
        <v>0</v>
      </c>
      <c r="CR113" s="62">
        <f t="shared" si="151"/>
        <v>0</v>
      </c>
      <c r="CS113" s="62">
        <f t="shared" si="151"/>
        <v>0</v>
      </c>
      <c r="CT113" s="63">
        <f t="shared" si="151"/>
        <v>0</v>
      </c>
      <c r="CU113" s="61">
        <f t="shared" si="151"/>
        <v>0</v>
      </c>
      <c r="CV113" s="62">
        <f t="shared" si="151"/>
        <v>0</v>
      </c>
      <c r="CW113" s="62">
        <f t="shared" si="151"/>
        <v>0</v>
      </c>
      <c r="CX113" s="63">
        <f t="shared" si="151"/>
        <v>0</v>
      </c>
      <c r="CY113" s="61">
        <f t="shared" si="152"/>
        <v>0</v>
      </c>
      <c r="CZ113" s="62">
        <f t="shared" si="152"/>
        <v>0</v>
      </c>
      <c r="DA113" s="62">
        <f t="shared" si="152"/>
        <v>0</v>
      </c>
      <c r="DB113" s="63">
        <f t="shared" si="152"/>
        <v>0</v>
      </c>
      <c r="DC113" s="61">
        <f t="shared" si="152"/>
        <v>0</v>
      </c>
      <c r="DD113" s="62">
        <f t="shared" si="152"/>
        <v>0</v>
      </c>
      <c r="DE113" s="62">
        <f t="shared" si="152"/>
        <v>0</v>
      </c>
      <c r="DF113" s="63">
        <f t="shared" si="152"/>
        <v>0</v>
      </c>
      <c r="DG113" s="61">
        <f t="shared" si="152"/>
        <v>0</v>
      </c>
      <c r="DH113" s="62">
        <f t="shared" si="152"/>
        <v>0</v>
      </c>
      <c r="DI113" s="62">
        <f t="shared" si="153"/>
        <v>0</v>
      </c>
      <c r="DJ113" s="63">
        <f t="shared" si="153"/>
        <v>0</v>
      </c>
      <c r="DK113" s="61">
        <f t="shared" si="153"/>
        <v>0</v>
      </c>
      <c r="DL113" s="62">
        <f t="shared" si="153"/>
        <v>0</v>
      </c>
      <c r="DM113" s="62">
        <f t="shared" si="153"/>
        <v>0</v>
      </c>
      <c r="DN113" s="63">
        <f t="shared" si="153"/>
        <v>0</v>
      </c>
      <c r="DO113" s="7">
        <v>128</v>
      </c>
      <c r="DP113" s="23">
        <f>IFERROR(VLOOKUP(I113,'Cpte exploit'!$A$11:$E$35,5,FALSE),0)</f>
        <v>0</v>
      </c>
      <c r="DQ113" s="24">
        <f t="shared" si="18"/>
        <v>0</v>
      </c>
      <c r="DR113" s="23">
        <f>'Cpte exploit'!$B$39</f>
        <v>0</v>
      </c>
      <c r="DS113" s="24">
        <f t="shared" si="19"/>
        <v>0</v>
      </c>
      <c r="DT113" s="23">
        <f>'Cpte exploit'!$B$40</f>
        <v>0</v>
      </c>
      <c r="DU113" s="24">
        <f t="shared" si="20"/>
        <v>0</v>
      </c>
      <c r="DV113" s="23">
        <f>'Cpte exploit'!$B$41</f>
        <v>0</v>
      </c>
      <c r="DW113" s="23"/>
      <c r="DX113" s="24">
        <f t="shared" si="105"/>
        <v>0</v>
      </c>
      <c r="DY113" s="45">
        <f t="shared" si="22"/>
        <v>0</v>
      </c>
      <c r="DZ113" s="45">
        <f t="shared" si="22"/>
        <v>0</v>
      </c>
      <c r="EA113" s="123" t="e">
        <f t="shared" si="112"/>
        <v>#N/A</v>
      </c>
      <c r="EB113" s="15" t="str">
        <f>IFERROR(VLOOKUP(R113,BDD!$G$2:$H$99,2,FALSE),"")</f>
        <v/>
      </c>
      <c r="EC113" s="15" t="str">
        <f>IFERROR(VLOOKUP(S113,BDD!$G$2:$H$99,2,FALSE),"")</f>
        <v/>
      </c>
      <c r="ED113" s="15" t="str">
        <f>IFERROR(VLOOKUP(T113,BDD!$G$2:$H$99,2,FALSE),"")</f>
        <v/>
      </c>
      <c r="EE113" s="15" t="str">
        <f>IFERROR(VLOOKUP(U113,BDD!$G$2:$H$99,2,FALSE),"")</f>
        <v/>
      </c>
      <c r="EF113" s="15" t="str">
        <f t="shared" si="23"/>
        <v/>
      </c>
      <c r="EG113" s="15" t="str">
        <f t="shared" si="24"/>
        <v/>
      </c>
      <c r="EH113" s="15">
        <f t="shared" si="25"/>
        <v>0</v>
      </c>
      <c r="EI113" s="15">
        <f t="shared" si="26"/>
        <v>0</v>
      </c>
      <c r="EJ113" s="15" t="str">
        <f t="shared" si="27"/>
        <v/>
      </c>
      <c r="EK113" s="15" t="str">
        <f t="shared" si="28"/>
        <v/>
      </c>
      <c r="EL113" s="15">
        <f t="shared" si="29"/>
        <v>0</v>
      </c>
      <c r="EM113" s="15">
        <f t="shared" si="30"/>
        <v>0</v>
      </c>
      <c r="EN113" s="15">
        <f t="shared" si="99"/>
        <v>0</v>
      </c>
      <c r="EO113" s="15">
        <f t="shared" si="100"/>
        <v>0</v>
      </c>
      <c r="EP113" s="123">
        <f t="shared" si="106"/>
        <v>0</v>
      </c>
      <c r="EQ113" s="123">
        <f t="shared" si="107"/>
        <v>0</v>
      </c>
      <c r="ER113" s="123">
        <f t="shared" si="108"/>
        <v>0</v>
      </c>
      <c r="ES113" s="15">
        <f t="shared" si="12"/>
        <v>0</v>
      </c>
      <c r="ET113" s="15">
        <f t="shared" si="13"/>
        <v>0</v>
      </c>
      <c r="EU113" s="18">
        <f t="shared" si="109"/>
        <v>0</v>
      </c>
      <c r="EV113" s="19">
        <f t="shared" si="101"/>
        <v>0</v>
      </c>
      <c r="EW113" s="19">
        <f t="shared" si="102"/>
        <v>0</v>
      </c>
      <c r="EX113" s="19">
        <f t="shared" si="103"/>
        <v>0</v>
      </c>
      <c r="EY113" s="19">
        <f t="shared" si="104"/>
        <v>0</v>
      </c>
      <c r="EZ113" s="19">
        <f t="shared" si="110"/>
        <v>0</v>
      </c>
      <c r="FA113" s="19">
        <f t="shared" si="111"/>
        <v>0</v>
      </c>
      <c r="FB113" s="122" t="e">
        <f t="shared" si="113"/>
        <v>#N/A</v>
      </c>
      <c r="FC113" s="122"/>
    </row>
    <row r="114" spans="1:159" hidden="1" x14ac:dyDescent="0.3">
      <c r="A114" s="115" t="e">
        <f>VLOOKUP(FD114,Info!$A$7:$B$106,2,FALSE)</f>
        <v>#N/A</v>
      </c>
      <c r="B114" s="114" t="str">
        <f>IFERROR(VLOOKUP(A114,Info!$B$7:$AD$106,3,FALSE),"")</f>
        <v/>
      </c>
      <c r="C114" s="579"/>
      <c r="D114" s="115" t="str">
        <f>IFERROR(VLOOKUP(A114,Info!$B$7:$AD$106,5,FALSE),"")</f>
        <v/>
      </c>
      <c r="E114" s="115" t="str">
        <f>IFERROR(VLOOKUP(A114,Info!$B$7:$AD$106,28,FALSE),"")</f>
        <v/>
      </c>
      <c r="F114" s="116">
        <f>IFERROR(VLOOKUP(A114,Info!$B$7:$AD$71,13,FALSE),0)</f>
        <v>0</v>
      </c>
      <c r="G114" s="117">
        <f>IFERROR(VLOOKUP(A114,'Base travail'!$B$22:$G$121,4,FALSE)+VLOOKUP(A114,'Base travail'!$B$22:$G$121,5,FALSE),0)</f>
        <v>0</v>
      </c>
      <c r="H114" s="117">
        <f>IFERROR(VLOOKUP(A114,'Base travail'!$B$22:$G$121,6,FALSE),0)</f>
        <v>0</v>
      </c>
      <c r="I114" s="575"/>
      <c r="J114" s="575"/>
      <c r="K114" s="576"/>
      <c r="L114" s="576"/>
      <c r="M114" s="576"/>
      <c r="N114" s="576"/>
      <c r="O114" s="576"/>
      <c r="P114" s="576"/>
      <c r="Q114" s="576"/>
      <c r="R114" s="576"/>
      <c r="S114" s="576"/>
      <c r="T114" s="576"/>
      <c r="U114" s="576"/>
      <c r="W114" s="25">
        <f t="shared" si="144"/>
        <v>0</v>
      </c>
      <c r="X114" s="26">
        <f t="shared" si="144"/>
        <v>0</v>
      </c>
      <c r="Y114" s="26">
        <f t="shared" si="144"/>
        <v>0</v>
      </c>
      <c r="Z114" s="27">
        <f t="shared" si="144"/>
        <v>0</v>
      </c>
      <c r="AA114" s="25">
        <f t="shared" si="144"/>
        <v>0</v>
      </c>
      <c r="AB114" s="26">
        <f t="shared" si="144"/>
        <v>0</v>
      </c>
      <c r="AC114" s="26">
        <f t="shared" si="144"/>
        <v>0</v>
      </c>
      <c r="AD114" s="27">
        <f t="shared" si="144"/>
        <v>0</v>
      </c>
      <c r="AE114" s="25">
        <f t="shared" si="144"/>
        <v>0</v>
      </c>
      <c r="AF114" s="26">
        <f t="shared" si="144"/>
        <v>0</v>
      </c>
      <c r="AG114" s="26">
        <f t="shared" si="145"/>
        <v>0</v>
      </c>
      <c r="AH114" s="27">
        <f t="shared" si="145"/>
        <v>0</v>
      </c>
      <c r="AI114" s="25">
        <f t="shared" si="145"/>
        <v>0</v>
      </c>
      <c r="AJ114" s="26">
        <f t="shared" si="145"/>
        <v>0</v>
      </c>
      <c r="AK114" s="26">
        <f t="shared" si="145"/>
        <v>0</v>
      </c>
      <c r="AL114" s="27">
        <f t="shared" si="145"/>
        <v>0</v>
      </c>
      <c r="AM114" s="25">
        <f t="shared" si="145"/>
        <v>0</v>
      </c>
      <c r="AN114" s="26">
        <f t="shared" si="145"/>
        <v>0</v>
      </c>
      <c r="AO114" s="26">
        <f t="shared" si="145"/>
        <v>0</v>
      </c>
      <c r="AP114" s="27">
        <f t="shared" si="145"/>
        <v>0</v>
      </c>
      <c r="AQ114" s="25">
        <f t="shared" si="146"/>
        <v>0</v>
      </c>
      <c r="AR114" s="26">
        <f t="shared" si="146"/>
        <v>0</v>
      </c>
      <c r="AS114" s="26">
        <f t="shared" si="146"/>
        <v>0</v>
      </c>
      <c r="AT114" s="27">
        <f t="shared" si="146"/>
        <v>0</v>
      </c>
      <c r="AU114" s="25">
        <f t="shared" si="146"/>
        <v>0</v>
      </c>
      <c r="AV114" s="26">
        <f t="shared" si="146"/>
        <v>0</v>
      </c>
      <c r="AW114" s="26">
        <f t="shared" si="146"/>
        <v>0</v>
      </c>
      <c r="AX114" s="27">
        <f t="shared" si="146"/>
        <v>0</v>
      </c>
      <c r="AY114" s="25">
        <f t="shared" si="146"/>
        <v>0</v>
      </c>
      <c r="AZ114" s="26">
        <f t="shared" si="146"/>
        <v>0</v>
      </c>
      <c r="BA114" s="26">
        <f t="shared" si="147"/>
        <v>0</v>
      </c>
      <c r="BB114" s="27">
        <f t="shared" si="147"/>
        <v>0</v>
      </c>
      <c r="BC114" s="25">
        <f t="shared" si="147"/>
        <v>0</v>
      </c>
      <c r="BD114" s="26">
        <f t="shared" si="147"/>
        <v>0</v>
      </c>
      <c r="BE114" s="26">
        <f t="shared" si="147"/>
        <v>0</v>
      </c>
      <c r="BF114" s="27">
        <f t="shared" si="147"/>
        <v>0</v>
      </c>
      <c r="BG114" s="25">
        <f t="shared" si="147"/>
        <v>0</v>
      </c>
      <c r="BH114" s="26">
        <f t="shared" si="147"/>
        <v>0</v>
      </c>
      <c r="BI114" s="26">
        <f t="shared" si="147"/>
        <v>0</v>
      </c>
      <c r="BJ114" s="27">
        <f t="shared" si="147"/>
        <v>0</v>
      </c>
      <c r="BK114" s="25">
        <f t="shared" si="148"/>
        <v>0</v>
      </c>
      <c r="BL114" s="26">
        <f t="shared" si="148"/>
        <v>0</v>
      </c>
      <c r="BM114" s="26">
        <f t="shared" si="148"/>
        <v>0</v>
      </c>
      <c r="BN114" s="27">
        <f t="shared" si="148"/>
        <v>0</v>
      </c>
      <c r="BO114" s="25">
        <f t="shared" si="148"/>
        <v>0</v>
      </c>
      <c r="BP114" s="26">
        <f t="shared" si="148"/>
        <v>0</v>
      </c>
      <c r="BQ114" s="26">
        <f t="shared" si="148"/>
        <v>0</v>
      </c>
      <c r="BR114" s="27">
        <f t="shared" si="148"/>
        <v>0</v>
      </c>
      <c r="BS114" s="25">
        <f t="shared" si="148"/>
        <v>0</v>
      </c>
      <c r="BT114" s="26">
        <f t="shared" si="148"/>
        <v>0</v>
      </c>
      <c r="BU114" s="26">
        <f t="shared" si="149"/>
        <v>0</v>
      </c>
      <c r="BV114" s="27">
        <f t="shared" si="149"/>
        <v>0</v>
      </c>
      <c r="BW114" s="25">
        <f t="shared" si="149"/>
        <v>0</v>
      </c>
      <c r="BX114" s="26">
        <f t="shared" si="149"/>
        <v>0</v>
      </c>
      <c r="BY114" s="26">
        <f t="shared" si="149"/>
        <v>0</v>
      </c>
      <c r="BZ114" s="27">
        <f t="shared" si="149"/>
        <v>0</v>
      </c>
      <c r="CA114" s="25">
        <f t="shared" si="149"/>
        <v>0</v>
      </c>
      <c r="CB114" s="26">
        <f t="shared" si="149"/>
        <v>0</v>
      </c>
      <c r="CC114" s="26">
        <f t="shared" si="149"/>
        <v>0</v>
      </c>
      <c r="CD114" s="27">
        <f t="shared" si="149"/>
        <v>0</v>
      </c>
      <c r="CE114" s="25">
        <f t="shared" si="150"/>
        <v>0</v>
      </c>
      <c r="CF114" s="26">
        <f t="shared" si="150"/>
        <v>0</v>
      </c>
      <c r="CG114" s="26">
        <f t="shared" si="150"/>
        <v>0</v>
      </c>
      <c r="CH114" s="27">
        <f t="shared" si="150"/>
        <v>0</v>
      </c>
      <c r="CI114" s="25">
        <f t="shared" si="150"/>
        <v>0</v>
      </c>
      <c r="CJ114" s="26">
        <f t="shared" si="150"/>
        <v>0</v>
      </c>
      <c r="CK114" s="26">
        <f t="shared" si="150"/>
        <v>0</v>
      </c>
      <c r="CL114" s="27">
        <f t="shared" si="150"/>
        <v>0</v>
      </c>
      <c r="CM114" s="25">
        <f t="shared" si="150"/>
        <v>0</v>
      </c>
      <c r="CN114" s="26">
        <f t="shared" si="150"/>
        <v>0</v>
      </c>
      <c r="CO114" s="26">
        <f t="shared" si="151"/>
        <v>0</v>
      </c>
      <c r="CP114" s="27">
        <f t="shared" si="151"/>
        <v>0</v>
      </c>
      <c r="CQ114" s="25">
        <f t="shared" si="151"/>
        <v>0</v>
      </c>
      <c r="CR114" s="26">
        <f t="shared" si="151"/>
        <v>0</v>
      </c>
      <c r="CS114" s="26">
        <f t="shared" si="151"/>
        <v>0</v>
      </c>
      <c r="CT114" s="27">
        <f t="shared" si="151"/>
        <v>0</v>
      </c>
      <c r="CU114" s="25">
        <f t="shared" si="151"/>
        <v>0</v>
      </c>
      <c r="CV114" s="26">
        <f t="shared" si="151"/>
        <v>0</v>
      </c>
      <c r="CW114" s="26">
        <f t="shared" si="151"/>
        <v>0</v>
      </c>
      <c r="CX114" s="27">
        <f t="shared" si="151"/>
        <v>0</v>
      </c>
      <c r="CY114" s="25">
        <f t="shared" si="152"/>
        <v>0</v>
      </c>
      <c r="CZ114" s="26">
        <f t="shared" si="152"/>
        <v>0</v>
      </c>
      <c r="DA114" s="26">
        <f t="shared" si="152"/>
        <v>0</v>
      </c>
      <c r="DB114" s="27">
        <f t="shared" si="152"/>
        <v>0</v>
      </c>
      <c r="DC114" s="25">
        <f t="shared" si="152"/>
        <v>0</v>
      </c>
      <c r="DD114" s="26">
        <f t="shared" si="152"/>
        <v>0</v>
      </c>
      <c r="DE114" s="26">
        <f t="shared" si="152"/>
        <v>0</v>
      </c>
      <c r="DF114" s="27">
        <f t="shared" si="152"/>
        <v>0</v>
      </c>
      <c r="DG114" s="25">
        <f t="shared" si="152"/>
        <v>0</v>
      </c>
      <c r="DH114" s="26">
        <f t="shared" si="152"/>
        <v>0</v>
      </c>
      <c r="DI114" s="26">
        <f t="shared" si="153"/>
        <v>0</v>
      </c>
      <c r="DJ114" s="27">
        <f t="shared" si="153"/>
        <v>0</v>
      </c>
      <c r="DK114" s="25">
        <f t="shared" si="153"/>
        <v>0</v>
      </c>
      <c r="DL114" s="26">
        <f t="shared" si="153"/>
        <v>0</v>
      </c>
      <c r="DM114" s="26">
        <f t="shared" si="153"/>
        <v>0</v>
      </c>
      <c r="DN114" s="27">
        <f t="shared" si="153"/>
        <v>0</v>
      </c>
      <c r="DO114" s="7">
        <v>129</v>
      </c>
      <c r="DP114" s="16">
        <f>IFERROR(VLOOKUP(I114,'Cpte exploit'!$A$11:$E$35,5,FALSE),0)</f>
        <v>0</v>
      </c>
      <c r="DQ114" s="17">
        <f t="shared" si="18"/>
        <v>0</v>
      </c>
      <c r="DR114" s="16">
        <f>'Cpte exploit'!$B$39</f>
        <v>0</v>
      </c>
      <c r="DS114" s="17">
        <f t="shared" si="19"/>
        <v>0</v>
      </c>
      <c r="DT114" s="16">
        <f>'Cpte exploit'!$B$40</f>
        <v>0</v>
      </c>
      <c r="DU114" s="17">
        <f t="shared" si="20"/>
        <v>0</v>
      </c>
      <c r="DV114" s="16">
        <f>'Cpte exploit'!$B$41</f>
        <v>0</v>
      </c>
      <c r="DW114" s="16"/>
      <c r="DX114" s="17">
        <f t="shared" si="105"/>
        <v>0</v>
      </c>
      <c r="DY114" s="44">
        <f t="shared" si="22"/>
        <v>0</v>
      </c>
      <c r="DZ114" s="44">
        <f t="shared" si="22"/>
        <v>0</v>
      </c>
      <c r="EA114" s="124" t="e">
        <f t="shared" si="112"/>
        <v>#N/A</v>
      </c>
      <c r="EB114" s="15" t="str">
        <f>IFERROR(VLOOKUP(R114,BDD!$G$2:$H$99,2,FALSE),"")</f>
        <v/>
      </c>
      <c r="EC114" s="15" t="str">
        <f>IFERROR(VLOOKUP(S114,BDD!$G$2:$H$99,2,FALSE),"")</f>
        <v/>
      </c>
      <c r="ED114" s="15" t="str">
        <f>IFERROR(VLOOKUP(T114,BDD!$G$2:$H$99,2,FALSE),"")</f>
        <v/>
      </c>
      <c r="EE114" s="15" t="str">
        <f>IFERROR(VLOOKUP(U114,BDD!$G$2:$H$99,2,FALSE),"")</f>
        <v/>
      </c>
      <c r="EF114" s="15" t="str">
        <f t="shared" si="23"/>
        <v/>
      </c>
      <c r="EG114" s="15" t="str">
        <f t="shared" si="24"/>
        <v/>
      </c>
      <c r="EH114" s="15">
        <f t="shared" si="25"/>
        <v>0</v>
      </c>
      <c r="EI114" s="15">
        <f t="shared" si="26"/>
        <v>0</v>
      </c>
      <c r="EJ114" s="15" t="str">
        <f t="shared" si="27"/>
        <v/>
      </c>
      <c r="EK114" s="15" t="str">
        <f t="shared" si="28"/>
        <v/>
      </c>
      <c r="EL114" s="15">
        <f t="shared" si="29"/>
        <v>0</v>
      </c>
      <c r="EM114" s="15">
        <f t="shared" si="30"/>
        <v>0</v>
      </c>
      <c r="EN114" s="15">
        <f t="shared" si="99"/>
        <v>0</v>
      </c>
      <c r="EO114" s="15">
        <f t="shared" si="100"/>
        <v>0</v>
      </c>
      <c r="EP114" s="124">
        <f t="shared" si="106"/>
        <v>0</v>
      </c>
      <c r="EQ114" s="124">
        <f t="shared" si="107"/>
        <v>0</v>
      </c>
      <c r="ER114" s="124">
        <f t="shared" si="108"/>
        <v>0</v>
      </c>
      <c r="ES114" s="15">
        <f t="shared" si="12"/>
        <v>0</v>
      </c>
      <c r="ET114" s="15">
        <f t="shared" si="13"/>
        <v>0</v>
      </c>
      <c r="EU114" s="18">
        <f t="shared" si="109"/>
        <v>0</v>
      </c>
      <c r="EV114" s="19">
        <f t="shared" si="101"/>
        <v>0</v>
      </c>
      <c r="EW114" s="19">
        <f t="shared" si="102"/>
        <v>0</v>
      </c>
      <c r="EX114" s="19">
        <f t="shared" si="103"/>
        <v>0</v>
      </c>
      <c r="EY114" s="19">
        <f t="shared" si="104"/>
        <v>0</v>
      </c>
      <c r="EZ114" s="19">
        <f t="shared" si="110"/>
        <v>0</v>
      </c>
      <c r="FA114" s="19">
        <f t="shared" si="111"/>
        <v>0</v>
      </c>
      <c r="FB114" s="117" t="e">
        <f t="shared" si="113"/>
        <v>#N/A</v>
      </c>
      <c r="FC114" s="117"/>
    </row>
    <row r="115" spans="1:159" hidden="1" x14ac:dyDescent="0.3">
      <c r="A115" s="120" t="e">
        <f>VLOOKUP(FD115,Info!$A$7:$B$106,2,FALSE)</f>
        <v>#N/A</v>
      </c>
      <c r="B115" s="119" t="str">
        <f>IFERROR(VLOOKUP(A115,Info!$B$7:$AD$106,3,FALSE),"")</f>
        <v/>
      </c>
      <c r="C115" s="578"/>
      <c r="D115" s="120" t="str">
        <f>IFERROR(VLOOKUP(A115,Info!$B$7:$AD$106,5,FALSE),"")</f>
        <v/>
      </c>
      <c r="E115" s="120" t="str">
        <f>IFERROR(VLOOKUP(A115,Info!$B$7:$AD$106,28,FALSE),"")</f>
        <v/>
      </c>
      <c r="F115" s="121">
        <f>IFERROR(VLOOKUP(A115,Info!$B$7:$AD$71,13,FALSE),0)</f>
        <v>0</v>
      </c>
      <c r="G115" s="122">
        <f>IFERROR(VLOOKUP(A115,'Base travail'!$B$22:$G$121,4,FALSE)+VLOOKUP(A115,'Base travail'!$B$22:$G$121,5,FALSE),0)</f>
        <v>0</v>
      </c>
      <c r="H115" s="122">
        <f>IFERROR(VLOOKUP(A115,'Base travail'!$B$22:$G$121,6,FALSE),0)</f>
        <v>0</v>
      </c>
      <c r="I115" s="573"/>
      <c r="J115" s="573"/>
      <c r="K115" s="574"/>
      <c r="L115" s="574"/>
      <c r="M115" s="574"/>
      <c r="N115" s="574"/>
      <c r="O115" s="574"/>
      <c r="P115" s="574"/>
      <c r="Q115" s="574"/>
      <c r="R115" s="574"/>
      <c r="S115" s="574"/>
      <c r="T115" s="574"/>
      <c r="U115" s="574"/>
      <c r="W115" s="61">
        <f t="shared" si="144"/>
        <v>0</v>
      </c>
      <c r="X115" s="62">
        <f t="shared" si="144"/>
        <v>0</v>
      </c>
      <c r="Y115" s="62">
        <f t="shared" si="144"/>
        <v>0</v>
      </c>
      <c r="Z115" s="63">
        <f t="shared" si="144"/>
        <v>0</v>
      </c>
      <c r="AA115" s="61">
        <f t="shared" si="144"/>
        <v>0</v>
      </c>
      <c r="AB115" s="62">
        <f t="shared" si="144"/>
        <v>0</v>
      </c>
      <c r="AC115" s="62">
        <f t="shared" si="144"/>
        <v>0</v>
      </c>
      <c r="AD115" s="63">
        <f t="shared" si="144"/>
        <v>0</v>
      </c>
      <c r="AE115" s="61">
        <f t="shared" si="144"/>
        <v>0</v>
      </c>
      <c r="AF115" s="62">
        <f t="shared" si="144"/>
        <v>0</v>
      </c>
      <c r="AG115" s="62">
        <f t="shared" si="145"/>
        <v>0</v>
      </c>
      <c r="AH115" s="63">
        <f t="shared" si="145"/>
        <v>0</v>
      </c>
      <c r="AI115" s="61">
        <f t="shared" si="145"/>
        <v>0</v>
      </c>
      <c r="AJ115" s="62">
        <f t="shared" si="145"/>
        <v>0</v>
      </c>
      <c r="AK115" s="62">
        <f t="shared" si="145"/>
        <v>0</v>
      </c>
      <c r="AL115" s="63">
        <f t="shared" si="145"/>
        <v>0</v>
      </c>
      <c r="AM115" s="61">
        <f t="shared" si="145"/>
        <v>0</v>
      </c>
      <c r="AN115" s="62">
        <f t="shared" si="145"/>
        <v>0</v>
      </c>
      <c r="AO115" s="62">
        <f t="shared" si="145"/>
        <v>0</v>
      </c>
      <c r="AP115" s="63">
        <f t="shared" si="145"/>
        <v>0</v>
      </c>
      <c r="AQ115" s="61">
        <f t="shared" si="146"/>
        <v>0</v>
      </c>
      <c r="AR115" s="62">
        <f t="shared" si="146"/>
        <v>0</v>
      </c>
      <c r="AS115" s="62">
        <f t="shared" si="146"/>
        <v>0</v>
      </c>
      <c r="AT115" s="63">
        <f t="shared" si="146"/>
        <v>0</v>
      </c>
      <c r="AU115" s="61">
        <f t="shared" si="146"/>
        <v>0</v>
      </c>
      <c r="AV115" s="62">
        <f t="shared" si="146"/>
        <v>0</v>
      </c>
      <c r="AW115" s="62">
        <f t="shared" si="146"/>
        <v>0</v>
      </c>
      <c r="AX115" s="63">
        <f t="shared" si="146"/>
        <v>0</v>
      </c>
      <c r="AY115" s="61">
        <f t="shared" si="146"/>
        <v>0</v>
      </c>
      <c r="AZ115" s="62">
        <f t="shared" si="146"/>
        <v>0</v>
      </c>
      <c r="BA115" s="62">
        <f t="shared" si="147"/>
        <v>0</v>
      </c>
      <c r="BB115" s="63">
        <f t="shared" si="147"/>
        <v>0</v>
      </c>
      <c r="BC115" s="61">
        <f t="shared" si="147"/>
        <v>0</v>
      </c>
      <c r="BD115" s="62">
        <f t="shared" si="147"/>
        <v>0</v>
      </c>
      <c r="BE115" s="62">
        <f t="shared" si="147"/>
        <v>0</v>
      </c>
      <c r="BF115" s="63">
        <f t="shared" si="147"/>
        <v>0</v>
      </c>
      <c r="BG115" s="61">
        <f t="shared" si="147"/>
        <v>0</v>
      </c>
      <c r="BH115" s="62">
        <f t="shared" si="147"/>
        <v>0</v>
      </c>
      <c r="BI115" s="62">
        <f t="shared" si="147"/>
        <v>0</v>
      </c>
      <c r="BJ115" s="63">
        <f t="shared" si="147"/>
        <v>0</v>
      </c>
      <c r="BK115" s="61">
        <f t="shared" si="148"/>
        <v>0</v>
      </c>
      <c r="BL115" s="62">
        <f t="shared" si="148"/>
        <v>0</v>
      </c>
      <c r="BM115" s="62">
        <f t="shared" si="148"/>
        <v>0</v>
      </c>
      <c r="BN115" s="63">
        <f t="shared" si="148"/>
        <v>0</v>
      </c>
      <c r="BO115" s="61">
        <f t="shared" si="148"/>
        <v>0</v>
      </c>
      <c r="BP115" s="62">
        <f t="shared" si="148"/>
        <v>0</v>
      </c>
      <c r="BQ115" s="62">
        <f t="shared" si="148"/>
        <v>0</v>
      </c>
      <c r="BR115" s="63">
        <f t="shared" si="148"/>
        <v>0</v>
      </c>
      <c r="BS115" s="61">
        <f t="shared" si="148"/>
        <v>0</v>
      </c>
      <c r="BT115" s="62">
        <f t="shared" si="148"/>
        <v>0</v>
      </c>
      <c r="BU115" s="62">
        <f t="shared" si="149"/>
        <v>0</v>
      </c>
      <c r="BV115" s="63">
        <f t="shared" si="149"/>
        <v>0</v>
      </c>
      <c r="BW115" s="61">
        <f t="shared" si="149"/>
        <v>0</v>
      </c>
      <c r="BX115" s="62">
        <f t="shared" si="149"/>
        <v>0</v>
      </c>
      <c r="BY115" s="62">
        <f t="shared" si="149"/>
        <v>0</v>
      </c>
      <c r="BZ115" s="63">
        <f t="shared" si="149"/>
        <v>0</v>
      </c>
      <c r="CA115" s="61">
        <f t="shared" si="149"/>
        <v>0</v>
      </c>
      <c r="CB115" s="62">
        <f t="shared" si="149"/>
        <v>0</v>
      </c>
      <c r="CC115" s="62">
        <f t="shared" si="149"/>
        <v>0</v>
      </c>
      <c r="CD115" s="63">
        <f t="shared" si="149"/>
        <v>0</v>
      </c>
      <c r="CE115" s="61">
        <f t="shared" si="150"/>
        <v>0</v>
      </c>
      <c r="CF115" s="62">
        <f t="shared" si="150"/>
        <v>0</v>
      </c>
      <c r="CG115" s="62">
        <f t="shared" si="150"/>
        <v>0</v>
      </c>
      <c r="CH115" s="63">
        <f t="shared" si="150"/>
        <v>0</v>
      </c>
      <c r="CI115" s="61">
        <f t="shared" si="150"/>
        <v>0</v>
      </c>
      <c r="CJ115" s="62">
        <f t="shared" si="150"/>
        <v>0</v>
      </c>
      <c r="CK115" s="62">
        <f t="shared" si="150"/>
        <v>0</v>
      </c>
      <c r="CL115" s="63">
        <f t="shared" si="150"/>
        <v>0</v>
      </c>
      <c r="CM115" s="61">
        <f t="shared" si="150"/>
        <v>0</v>
      </c>
      <c r="CN115" s="62">
        <f t="shared" si="150"/>
        <v>0</v>
      </c>
      <c r="CO115" s="62">
        <f t="shared" si="151"/>
        <v>0</v>
      </c>
      <c r="CP115" s="63">
        <f t="shared" si="151"/>
        <v>0</v>
      </c>
      <c r="CQ115" s="61">
        <f t="shared" si="151"/>
        <v>0</v>
      </c>
      <c r="CR115" s="62">
        <f t="shared" si="151"/>
        <v>0</v>
      </c>
      <c r="CS115" s="62">
        <f t="shared" si="151"/>
        <v>0</v>
      </c>
      <c r="CT115" s="63">
        <f t="shared" si="151"/>
        <v>0</v>
      </c>
      <c r="CU115" s="61">
        <f t="shared" si="151"/>
        <v>0</v>
      </c>
      <c r="CV115" s="62">
        <f t="shared" si="151"/>
        <v>0</v>
      </c>
      <c r="CW115" s="62">
        <f t="shared" si="151"/>
        <v>0</v>
      </c>
      <c r="CX115" s="63">
        <f t="shared" si="151"/>
        <v>0</v>
      </c>
      <c r="CY115" s="61">
        <f t="shared" si="152"/>
        <v>0</v>
      </c>
      <c r="CZ115" s="62">
        <f t="shared" si="152"/>
        <v>0</v>
      </c>
      <c r="DA115" s="62">
        <f t="shared" si="152"/>
        <v>0</v>
      </c>
      <c r="DB115" s="63">
        <f t="shared" si="152"/>
        <v>0</v>
      </c>
      <c r="DC115" s="61">
        <f t="shared" si="152"/>
        <v>0</v>
      </c>
      <c r="DD115" s="62">
        <f t="shared" si="152"/>
        <v>0</v>
      </c>
      <c r="DE115" s="62">
        <f t="shared" si="152"/>
        <v>0</v>
      </c>
      <c r="DF115" s="63">
        <f t="shared" si="152"/>
        <v>0</v>
      </c>
      <c r="DG115" s="61">
        <f t="shared" si="152"/>
        <v>0</v>
      </c>
      <c r="DH115" s="62">
        <f t="shared" si="152"/>
        <v>0</v>
      </c>
      <c r="DI115" s="62">
        <f t="shared" si="153"/>
        <v>0</v>
      </c>
      <c r="DJ115" s="63">
        <f t="shared" si="153"/>
        <v>0</v>
      </c>
      <c r="DK115" s="61">
        <f t="shared" si="153"/>
        <v>0</v>
      </c>
      <c r="DL115" s="62">
        <f t="shared" si="153"/>
        <v>0</v>
      </c>
      <c r="DM115" s="62">
        <f t="shared" si="153"/>
        <v>0</v>
      </c>
      <c r="DN115" s="63">
        <f t="shared" si="153"/>
        <v>0</v>
      </c>
      <c r="DO115" s="7">
        <v>130</v>
      </c>
      <c r="DP115" s="23">
        <f>IFERROR(VLOOKUP(I115,'Cpte exploit'!$A$11:$E$35,5,FALSE),0)</f>
        <v>0</v>
      </c>
      <c r="DQ115" s="24">
        <f t="shared" si="18"/>
        <v>0</v>
      </c>
      <c r="DR115" s="23">
        <f>'Cpte exploit'!$B$39</f>
        <v>0</v>
      </c>
      <c r="DS115" s="24">
        <f t="shared" si="19"/>
        <v>0</v>
      </c>
      <c r="DT115" s="23">
        <f>'Cpte exploit'!$B$40</f>
        <v>0</v>
      </c>
      <c r="DU115" s="24">
        <f t="shared" si="20"/>
        <v>0</v>
      </c>
      <c r="DV115" s="23">
        <f>'Cpte exploit'!$B$41</f>
        <v>0</v>
      </c>
      <c r="DW115" s="23"/>
      <c r="DX115" s="24">
        <f t="shared" si="105"/>
        <v>0</v>
      </c>
      <c r="DY115" s="45">
        <f t="shared" si="22"/>
        <v>0</v>
      </c>
      <c r="DZ115" s="45">
        <f t="shared" si="22"/>
        <v>0</v>
      </c>
      <c r="EA115" s="123" t="e">
        <f t="shared" si="112"/>
        <v>#N/A</v>
      </c>
      <c r="EB115" s="15" t="str">
        <f>IFERROR(VLOOKUP(R115,BDD!$G$2:$H$99,2,FALSE),"")</f>
        <v/>
      </c>
      <c r="EC115" s="15" t="str">
        <f>IFERROR(VLOOKUP(S115,BDD!$G$2:$H$99,2,FALSE),"")</f>
        <v/>
      </c>
      <c r="ED115" s="15" t="str">
        <f>IFERROR(VLOOKUP(T115,BDD!$G$2:$H$99,2,FALSE),"")</f>
        <v/>
      </c>
      <c r="EE115" s="15" t="str">
        <f>IFERROR(VLOOKUP(U115,BDD!$G$2:$H$99,2,FALSE),"")</f>
        <v/>
      </c>
      <c r="EF115" s="15" t="str">
        <f t="shared" si="23"/>
        <v/>
      </c>
      <c r="EG115" s="15" t="str">
        <f t="shared" si="24"/>
        <v/>
      </c>
      <c r="EH115" s="15">
        <f t="shared" si="25"/>
        <v>0</v>
      </c>
      <c r="EI115" s="15">
        <f t="shared" si="26"/>
        <v>0</v>
      </c>
      <c r="EJ115" s="15" t="str">
        <f t="shared" si="27"/>
        <v/>
      </c>
      <c r="EK115" s="15" t="str">
        <f t="shared" si="28"/>
        <v/>
      </c>
      <c r="EL115" s="15">
        <f t="shared" si="29"/>
        <v>0</v>
      </c>
      <c r="EM115" s="15">
        <f t="shared" si="30"/>
        <v>0</v>
      </c>
      <c r="EN115" s="15">
        <f t="shared" si="99"/>
        <v>0</v>
      </c>
      <c r="EO115" s="15">
        <f t="shared" si="100"/>
        <v>0</v>
      </c>
      <c r="EP115" s="123">
        <f t="shared" si="106"/>
        <v>0</v>
      </c>
      <c r="EQ115" s="123">
        <f t="shared" si="107"/>
        <v>0</v>
      </c>
      <c r="ER115" s="123">
        <f t="shared" si="108"/>
        <v>0</v>
      </c>
      <c r="ES115" s="15">
        <f t="shared" si="12"/>
        <v>0</v>
      </c>
      <c r="ET115" s="15">
        <f t="shared" si="13"/>
        <v>0</v>
      </c>
      <c r="EU115" s="18">
        <f t="shared" si="109"/>
        <v>0</v>
      </c>
      <c r="EV115" s="19">
        <f t="shared" si="101"/>
        <v>0</v>
      </c>
      <c r="EW115" s="19">
        <f t="shared" si="102"/>
        <v>0</v>
      </c>
      <c r="EX115" s="19">
        <f t="shared" si="103"/>
        <v>0</v>
      </c>
      <c r="EY115" s="19">
        <f t="shared" si="104"/>
        <v>0</v>
      </c>
      <c r="EZ115" s="19">
        <f t="shared" si="110"/>
        <v>0</v>
      </c>
      <c r="FA115" s="19">
        <f t="shared" si="111"/>
        <v>0</v>
      </c>
      <c r="FB115" s="122" t="e">
        <f t="shared" si="113"/>
        <v>#N/A</v>
      </c>
      <c r="FC115" s="122"/>
    </row>
    <row r="116" spans="1:159" hidden="1" x14ac:dyDescent="0.3">
      <c r="A116" s="115" t="e">
        <f>VLOOKUP(FD116,Info!$A$7:$B$106,2,FALSE)</f>
        <v>#N/A</v>
      </c>
      <c r="B116" s="114" t="str">
        <f>IFERROR(VLOOKUP(A116,Info!$B$7:$AD$106,3,FALSE),"")</f>
        <v/>
      </c>
      <c r="C116" s="579"/>
      <c r="D116" s="115" t="str">
        <f>IFERROR(VLOOKUP(A116,Info!$B$7:$AD$106,5,FALSE),"")</f>
        <v/>
      </c>
      <c r="E116" s="115" t="str">
        <f>IFERROR(VLOOKUP(A116,Info!$B$7:$AD$106,28,FALSE),"")</f>
        <v/>
      </c>
      <c r="F116" s="116">
        <f>IFERROR(VLOOKUP(A116,Info!$B$7:$AD$71,13,FALSE),0)</f>
        <v>0</v>
      </c>
      <c r="G116" s="117">
        <f>IFERROR(VLOOKUP(A116,'Base travail'!$B$22:$G$121,4,FALSE)+VLOOKUP(A116,'Base travail'!$B$22:$G$121,5,FALSE),0)</f>
        <v>0</v>
      </c>
      <c r="H116" s="117">
        <f>IFERROR(VLOOKUP(A116,'Base travail'!$B$22:$G$121,6,FALSE),0)</f>
        <v>0</v>
      </c>
      <c r="I116" s="575"/>
      <c r="J116" s="575"/>
      <c r="K116" s="576"/>
      <c r="L116" s="576"/>
      <c r="M116" s="576"/>
      <c r="N116" s="576"/>
      <c r="O116" s="576"/>
      <c r="P116" s="576"/>
      <c r="Q116" s="576"/>
      <c r="R116" s="576"/>
      <c r="S116" s="576"/>
      <c r="T116" s="576"/>
      <c r="U116" s="576"/>
      <c r="W116" s="25">
        <f t="shared" ref="W116:AF125" si="154">IF(OR(AND(W$3&lt;$EG116,W$3&gt;=$EF116),AND(W$3&lt;$EI116,W$3&gt;=$EH116),AND(W$3&lt;$EK116,W$3&gt;=$EJ116),AND(W$3&lt;$EM116,W$3&gt;=$EL116)),1,0)</f>
        <v>0</v>
      </c>
      <c r="X116" s="26">
        <f t="shared" si="154"/>
        <v>0</v>
      </c>
      <c r="Y116" s="26">
        <f t="shared" si="154"/>
        <v>0</v>
      </c>
      <c r="Z116" s="27">
        <f t="shared" si="154"/>
        <v>0</v>
      </c>
      <c r="AA116" s="25">
        <f t="shared" si="154"/>
        <v>0</v>
      </c>
      <c r="AB116" s="26">
        <f t="shared" si="154"/>
        <v>0</v>
      </c>
      <c r="AC116" s="26">
        <f t="shared" si="154"/>
        <v>0</v>
      </c>
      <c r="AD116" s="27">
        <f t="shared" si="154"/>
        <v>0</v>
      </c>
      <c r="AE116" s="25">
        <f t="shared" si="154"/>
        <v>0</v>
      </c>
      <c r="AF116" s="26">
        <f t="shared" si="154"/>
        <v>0</v>
      </c>
      <c r="AG116" s="26">
        <f t="shared" ref="AG116:AP125" si="155">IF(OR(AND(AG$3&lt;$EG116,AG$3&gt;=$EF116),AND(AG$3&lt;$EI116,AG$3&gt;=$EH116),AND(AG$3&lt;$EK116,AG$3&gt;=$EJ116),AND(AG$3&lt;$EM116,AG$3&gt;=$EL116)),1,0)</f>
        <v>0</v>
      </c>
      <c r="AH116" s="27">
        <f t="shared" si="155"/>
        <v>0</v>
      </c>
      <c r="AI116" s="25">
        <f t="shared" si="155"/>
        <v>0</v>
      </c>
      <c r="AJ116" s="26">
        <f t="shared" si="155"/>
        <v>0</v>
      </c>
      <c r="AK116" s="26">
        <f t="shared" si="155"/>
        <v>0</v>
      </c>
      <c r="AL116" s="27">
        <f t="shared" si="155"/>
        <v>0</v>
      </c>
      <c r="AM116" s="25">
        <f t="shared" si="155"/>
        <v>0</v>
      </c>
      <c r="AN116" s="26">
        <f t="shared" si="155"/>
        <v>0</v>
      </c>
      <c r="AO116" s="26">
        <f t="shared" si="155"/>
        <v>0</v>
      </c>
      <c r="AP116" s="27">
        <f t="shared" si="155"/>
        <v>0</v>
      </c>
      <c r="AQ116" s="25">
        <f t="shared" ref="AQ116:AZ125" si="156">IF(OR(AND(AQ$3&lt;$EG116,AQ$3&gt;=$EF116),AND(AQ$3&lt;$EI116,AQ$3&gt;=$EH116),AND(AQ$3&lt;$EK116,AQ$3&gt;=$EJ116),AND(AQ$3&lt;$EM116,AQ$3&gt;=$EL116)),1,0)</f>
        <v>0</v>
      </c>
      <c r="AR116" s="26">
        <f t="shared" si="156"/>
        <v>0</v>
      </c>
      <c r="AS116" s="26">
        <f t="shared" si="156"/>
        <v>0</v>
      </c>
      <c r="AT116" s="27">
        <f t="shared" si="156"/>
        <v>0</v>
      </c>
      <c r="AU116" s="25">
        <f t="shared" si="156"/>
        <v>0</v>
      </c>
      <c r="AV116" s="26">
        <f t="shared" si="156"/>
        <v>0</v>
      </c>
      <c r="AW116" s="26">
        <f t="shared" si="156"/>
        <v>0</v>
      </c>
      <c r="AX116" s="27">
        <f t="shared" si="156"/>
        <v>0</v>
      </c>
      <c r="AY116" s="25">
        <f t="shared" si="156"/>
        <v>0</v>
      </c>
      <c r="AZ116" s="26">
        <f t="shared" si="156"/>
        <v>0</v>
      </c>
      <c r="BA116" s="26">
        <f t="shared" ref="BA116:BJ125" si="157">IF(OR(AND(BA$3&lt;$EG116,BA$3&gt;=$EF116),AND(BA$3&lt;$EI116,BA$3&gt;=$EH116),AND(BA$3&lt;$EK116,BA$3&gt;=$EJ116),AND(BA$3&lt;$EM116,BA$3&gt;=$EL116)),1,0)</f>
        <v>0</v>
      </c>
      <c r="BB116" s="27">
        <f t="shared" si="157"/>
        <v>0</v>
      </c>
      <c r="BC116" s="25">
        <f t="shared" si="157"/>
        <v>0</v>
      </c>
      <c r="BD116" s="26">
        <f t="shared" si="157"/>
        <v>0</v>
      </c>
      <c r="BE116" s="26">
        <f t="shared" si="157"/>
        <v>0</v>
      </c>
      <c r="BF116" s="27">
        <f t="shared" si="157"/>
        <v>0</v>
      </c>
      <c r="BG116" s="25">
        <f t="shared" si="157"/>
        <v>0</v>
      </c>
      <c r="BH116" s="26">
        <f t="shared" si="157"/>
        <v>0</v>
      </c>
      <c r="BI116" s="26">
        <f t="shared" si="157"/>
        <v>0</v>
      </c>
      <c r="BJ116" s="27">
        <f t="shared" si="157"/>
        <v>0</v>
      </c>
      <c r="BK116" s="25">
        <f t="shared" ref="BK116:BT125" si="158">IF(OR(AND(BK$3&lt;$EG116,BK$3&gt;=$EF116),AND(BK$3&lt;$EI116,BK$3&gt;=$EH116),AND(BK$3&lt;$EK116,BK$3&gt;=$EJ116),AND(BK$3&lt;$EM116,BK$3&gt;=$EL116)),1,0)</f>
        <v>0</v>
      </c>
      <c r="BL116" s="26">
        <f t="shared" si="158"/>
        <v>0</v>
      </c>
      <c r="BM116" s="26">
        <f t="shared" si="158"/>
        <v>0</v>
      </c>
      <c r="BN116" s="27">
        <f t="shared" si="158"/>
        <v>0</v>
      </c>
      <c r="BO116" s="25">
        <f t="shared" si="158"/>
        <v>0</v>
      </c>
      <c r="BP116" s="26">
        <f t="shared" si="158"/>
        <v>0</v>
      </c>
      <c r="BQ116" s="26">
        <f t="shared" si="158"/>
        <v>0</v>
      </c>
      <c r="BR116" s="27">
        <f t="shared" si="158"/>
        <v>0</v>
      </c>
      <c r="BS116" s="25">
        <f t="shared" si="158"/>
        <v>0</v>
      </c>
      <c r="BT116" s="26">
        <f t="shared" si="158"/>
        <v>0</v>
      </c>
      <c r="BU116" s="26">
        <f t="shared" ref="BU116:CD125" si="159">IF(OR(AND(BU$3&lt;$EG116,BU$3&gt;=$EF116),AND(BU$3&lt;$EI116,BU$3&gt;=$EH116),AND(BU$3&lt;$EK116,BU$3&gt;=$EJ116),AND(BU$3&lt;$EM116,BU$3&gt;=$EL116)),1,0)</f>
        <v>0</v>
      </c>
      <c r="BV116" s="27">
        <f t="shared" si="159"/>
        <v>0</v>
      </c>
      <c r="BW116" s="25">
        <f t="shared" si="159"/>
        <v>0</v>
      </c>
      <c r="BX116" s="26">
        <f t="shared" si="159"/>
        <v>0</v>
      </c>
      <c r="BY116" s="26">
        <f t="shared" si="159"/>
        <v>0</v>
      </c>
      <c r="BZ116" s="27">
        <f t="shared" si="159"/>
        <v>0</v>
      </c>
      <c r="CA116" s="25">
        <f t="shared" si="159"/>
        <v>0</v>
      </c>
      <c r="CB116" s="26">
        <f t="shared" si="159"/>
        <v>0</v>
      </c>
      <c r="CC116" s="26">
        <f t="shared" si="159"/>
        <v>0</v>
      </c>
      <c r="CD116" s="27">
        <f t="shared" si="159"/>
        <v>0</v>
      </c>
      <c r="CE116" s="25">
        <f t="shared" ref="CE116:CN125" si="160">IF(OR(AND(CE$3&lt;$EG116,CE$3&gt;=$EF116),AND(CE$3&lt;$EI116,CE$3&gt;=$EH116),AND(CE$3&lt;$EK116,CE$3&gt;=$EJ116),AND(CE$3&lt;$EM116,CE$3&gt;=$EL116)),1,0)</f>
        <v>0</v>
      </c>
      <c r="CF116" s="26">
        <f t="shared" si="160"/>
        <v>0</v>
      </c>
      <c r="CG116" s="26">
        <f t="shared" si="160"/>
        <v>0</v>
      </c>
      <c r="CH116" s="27">
        <f t="shared" si="160"/>
        <v>0</v>
      </c>
      <c r="CI116" s="25">
        <f t="shared" si="160"/>
        <v>0</v>
      </c>
      <c r="CJ116" s="26">
        <f t="shared" si="160"/>
        <v>0</v>
      </c>
      <c r="CK116" s="26">
        <f t="shared" si="160"/>
        <v>0</v>
      </c>
      <c r="CL116" s="27">
        <f t="shared" si="160"/>
        <v>0</v>
      </c>
      <c r="CM116" s="25">
        <f t="shared" si="160"/>
        <v>0</v>
      </c>
      <c r="CN116" s="26">
        <f t="shared" si="160"/>
        <v>0</v>
      </c>
      <c r="CO116" s="26">
        <f t="shared" ref="CO116:CX125" si="161">IF(OR(AND(CO$3&lt;$EG116,CO$3&gt;=$EF116),AND(CO$3&lt;$EI116,CO$3&gt;=$EH116),AND(CO$3&lt;$EK116,CO$3&gt;=$EJ116),AND(CO$3&lt;$EM116,CO$3&gt;=$EL116)),1,0)</f>
        <v>0</v>
      </c>
      <c r="CP116" s="27">
        <f t="shared" si="161"/>
        <v>0</v>
      </c>
      <c r="CQ116" s="25">
        <f t="shared" si="161"/>
        <v>0</v>
      </c>
      <c r="CR116" s="26">
        <f t="shared" si="161"/>
        <v>0</v>
      </c>
      <c r="CS116" s="26">
        <f t="shared" si="161"/>
        <v>0</v>
      </c>
      <c r="CT116" s="27">
        <f t="shared" si="161"/>
        <v>0</v>
      </c>
      <c r="CU116" s="25">
        <f t="shared" si="161"/>
        <v>0</v>
      </c>
      <c r="CV116" s="26">
        <f t="shared" si="161"/>
        <v>0</v>
      </c>
      <c r="CW116" s="26">
        <f t="shared" si="161"/>
        <v>0</v>
      </c>
      <c r="CX116" s="27">
        <f t="shared" si="161"/>
        <v>0</v>
      </c>
      <c r="CY116" s="25">
        <f t="shared" ref="CY116:DH125" si="162">IF(OR(AND(CY$3&lt;$EG116,CY$3&gt;=$EF116),AND(CY$3&lt;$EI116,CY$3&gt;=$EH116),AND(CY$3&lt;$EK116,CY$3&gt;=$EJ116),AND(CY$3&lt;$EM116,CY$3&gt;=$EL116)),1,0)</f>
        <v>0</v>
      </c>
      <c r="CZ116" s="26">
        <f t="shared" si="162"/>
        <v>0</v>
      </c>
      <c r="DA116" s="26">
        <f t="shared" si="162"/>
        <v>0</v>
      </c>
      <c r="DB116" s="27">
        <f t="shared" si="162"/>
        <v>0</v>
      </c>
      <c r="DC116" s="25">
        <f t="shared" si="162"/>
        <v>0</v>
      </c>
      <c r="DD116" s="26">
        <f t="shared" si="162"/>
        <v>0</v>
      </c>
      <c r="DE116" s="26">
        <f t="shared" si="162"/>
        <v>0</v>
      </c>
      <c r="DF116" s="27">
        <f t="shared" si="162"/>
        <v>0</v>
      </c>
      <c r="DG116" s="25">
        <f t="shared" si="162"/>
        <v>0</v>
      </c>
      <c r="DH116" s="26">
        <f t="shared" si="162"/>
        <v>0</v>
      </c>
      <c r="DI116" s="26">
        <f t="shared" ref="DI116:DN125" si="163">IF(OR(AND(DI$3&lt;$EG116,DI$3&gt;=$EF116),AND(DI$3&lt;$EI116,DI$3&gt;=$EH116),AND(DI$3&lt;$EK116,DI$3&gt;=$EJ116),AND(DI$3&lt;$EM116,DI$3&gt;=$EL116)),1,0)</f>
        <v>0</v>
      </c>
      <c r="DJ116" s="27">
        <f t="shared" si="163"/>
        <v>0</v>
      </c>
      <c r="DK116" s="25">
        <f t="shared" si="163"/>
        <v>0</v>
      </c>
      <c r="DL116" s="26">
        <f t="shared" si="163"/>
        <v>0</v>
      </c>
      <c r="DM116" s="26">
        <f t="shared" si="163"/>
        <v>0</v>
      </c>
      <c r="DN116" s="27">
        <f t="shared" si="163"/>
        <v>0</v>
      </c>
      <c r="DO116" s="7">
        <v>131</v>
      </c>
      <c r="DP116" s="16">
        <f>IFERROR(VLOOKUP(I116,'Cpte exploit'!$A$11:$E$35,5,FALSE),0)</f>
        <v>0</v>
      </c>
      <c r="DQ116" s="17">
        <f t="shared" si="18"/>
        <v>0</v>
      </c>
      <c r="DR116" s="16">
        <f>'Cpte exploit'!$B$39</f>
        <v>0</v>
      </c>
      <c r="DS116" s="17">
        <f t="shared" si="19"/>
        <v>0</v>
      </c>
      <c r="DT116" s="16">
        <f>'Cpte exploit'!$B$40</f>
        <v>0</v>
      </c>
      <c r="DU116" s="17">
        <f t="shared" si="20"/>
        <v>0</v>
      </c>
      <c r="DV116" s="16">
        <f>'Cpte exploit'!$B$41</f>
        <v>0</v>
      </c>
      <c r="DW116" s="16"/>
      <c r="DX116" s="17">
        <f t="shared" si="105"/>
        <v>0</v>
      </c>
      <c r="DY116" s="44">
        <f t="shared" si="22"/>
        <v>0</v>
      </c>
      <c r="DZ116" s="44">
        <f t="shared" si="22"/>
        <v>0</v>
      </c>
      <c r="EA116" s="124" t="e">
        <f t="shared" si="112"/>
        <v>#N/A</v>
      </c>
      <c r="EB116" s="15" t="str">
        <f>IFERROR(VLOOKUP(R116,BDD!$G$2:$H$99,2,FALSE),"")</f>
        <v/>
      </c>
      <c r="EC116" s="15" t="str">
        <f>IFERROR(VLOOKUP(S116,BDD!$G$2:$H$99,2,FALSE),"")</f>
        <v/>
      </c>
      <c r="ED116" s="15" t="str">
        <f>IFERROR(VLOOKUP(T116,BDD!$G$2:$H$99,2,FALSE),"")</f>
        <v/>
      </c>
      <c r="EE116" s="15" t="str">
        <f>IFERROR(VLOOKUP(U116,BDD!$G$2:$H$99,2,FALSE),"")</f>
        <v/>
      </c>
      <c r="EF116" s="15" t="str">
        <f t="shared" si="23"/>
        <v/>
      </c>
      <c r="EG116" s="15" t="str">
        <f t="shared" si="24"/>
        <v/>
      </c>
      <c r="EH116" s="15">
        <f t="shared" si="25"/>
        <v>0</v>
      </c>
      <c r="EI116" s="15">
        <f t="shared" si="26"/>
        <v>0</v>
      </c>
      <c r="EJ116" s="15" t="str">
        <f t="shared" si="27"/>
        <v/>
      </c>
      <c r="EK116" s="15" t="str">
        <f t="shared" si="28"/>
        <v/>
      </c>
      <c r="EL116" s="15">
        <f t="shared" si="29"/>
        <v>0</v>
      </c>
      <c r="EM116" s="15">
        <f t="shared" si="30"/>
        <v>0</v>
      </c>
      <c r="EN116" s="15">
        <f t="shared" si="99"/>
        <v>0</v>
      </c>
      <c r="EO116" s="15">
        <f t="shared" si="100"/>
        <v>0</v>
      </c>
      <c r="EP116" s="124">
        <f t="shared" si="106"/>
        <v>0</v>
      </c>
      <c r="EQ116" s="124">
        <f t="shared" si="107"/>
        <v>0</v>
      </c>
      <c r="ER116" s="124">
        <f t="shared" si="108"/>
        <v>0</v>
      </c>
      <c r="ES116" s="15">
        <f t="shared" si="12"/>
        <v>0</v>
      </c>
      <c r="ET116" s="15">
        <f t="shared" si="13"/>
        <v>0</v>
      </c>
      <c r="EU116" s="18">
        <f t="shared" si="109"/>
        <v>0</v>
      </c>
      <c r="EV116" s="19">
        <f t="shared" si="101"/>
        <v>0</v>
      </c>
      <c r="EW116" s="19">
        <f t="shared" si="102"/>
        <v>0</v>
      </c>
      <c r="EX116" s="19">
        <f t="shared" si="103"/>
        <v>0</v>
      </c>
      <c r="EY116" s="19">
        <f t="shared" si="104"/>
        <v>0</v>
      </c>
      <c r="EZ116" s="19">
        <f t="shared" si="110"/>
        <v>0</v>
      </c>
      <c r="FA116" s="19">
        <f t="shared" si="111"/>
        <v>0</v>
      </c>
      <c r="FB116" s="117" t="e">
        <f t="shared" si="113"/>
        <v>#N/A</v>
      </c>
      <c r="FC116" s="117"/>
    </row>
    <row r="117" spans="1:159" hidden="1" x14ac:dyDescent="0.3">
      <c r="A117" s="120" t="e">
        <f>VLOOKUP(FD117,Info!$A$7:$B$106,2,FALSE)</f>
        <v>#N/A</v>
      </c>
      <c r="B117" s="119" t="str">
        <f>IFERROR(VLOOKUP(A117,Info!$B$7:$AD$106,3,FALSE),"")</f>
        <v/>
      </c>
      <c r="C117" s="578"/>
      <c r="D117" s="120" t="str">
        <f>IFERROR(VLOOKUP(A117,Info!$B$7:$AD$106,5,FALSE),"")</f>
        <v/>
      </c>
      <c r="E117" s="120" t="str">
        <f>IFERROR(VLOOKUP(A117,Info!$B$7:$AD$106,28,FALSE),"")</f>
        <v/>
      </c>
      <c r="F117" s="121">
        <f>IFERROR(VLOOKUP(A117,Info!$B$7:$AD$71,13,FALSE),0)</f>
        <v>0</v>
      </c>
      <c r="G117" s="122">
        <f>IFERROR(VLOOKUP(A117,'Base travail'!$B$22:$G$121,4,FALSE)+VLOOKUP(A117,'Base travail'!$B$22:$G$121,5,FALSE),0)</f>
        <v>0</v>
      </c>
      <c r="H117" s="122">
        <f>IFERROR(VLOOKUP(A117,'Base travail'!$B$22:$G$121,6,FALSE),0)</f>
        <v>0</v>
      </c>
      <c r="I117" s="573"/>
      <c r="J117" s="573"/>
      <c r="K117" s="574"/>
      <c r="L117" s="574"/>
      <c r="M117" s="574"/>
      <c r="N117" s="574"/>
      <c r="O117" s="574"/>
      <c r="P117" s="574"/>
      <c r="Q117" s="574"/>
      <c r="R117" s="574"/>
      <c r="S117" s="574"/>
      <c r="T117" s="574"/>
      <c r="U117" s="574"/>
      <c r="W117" s="61">
        <f t="shared" si="154"/>
        <v>0</v>
      </c>
      <c r="X117" s="62">
        <f t="shared" si="154"/>
        <v>0</v>
      </c>
      <c r="Y117" s="62">
        <f t="shared" si="154"/>
        <v>0</v>
      </c>
      <c r="Z117" s="63">
        <f t="shared" si="154"/>
        <v>0</v>
      </c>
      <c r="AA117" s="61">
        <f t="shared" si="154"/>
        <v>0</v>
      </c>
      <c r="AB117" s="62">
        <f t="shared" si="154"/>
        <v>0</v>
      </c>
      <c r="AC117" s="62">
        <f t="shared" si="154"/>
        <v>0</v>
      </c>
      <c r="AD117" s="63">
        <f t="shared" si="154"/>
        <v>0</v>
      </c>
      <c r="AE117" s="61">
        <f t="shared" si="154"/>
        <v>0</v>
      </c>
      <c r="AF117" s="62">
        <f t="shared" si="154"/>
        <v>0</v>
      </c>
      <c r="AG117" s="62">
        <f t="shared" si="155"/>
        <v>0</v>
      </c>
      <c r="AH117" s="63">
        <f t="shared" si="155"/>
        <v>0</v>
      </c>
      <c r="AI117" s="61">
        <f t="shared" si="155"/>
        <v>0</v>
      </c>
      <c r="AJ117" s="62">
        <f t="shared" si="155"/>
        <v>0</v>
      </c>
      <c r="AK117" s="62">
        <f t="shared" si="155"/>
        <v>0</v>
      </c>
      <c r="AL117" s="63">
        <f t="shared" si="155"/>
        <v>0</v>
      </c>
      <c r="AM117" s="61">
        <f t="shared" si="155"/>
        <v>0</v>
      </c>
      <c r="AN117" s="62">
        <f t="shared" si="155"/>
        <v>0</v>
      </c>
      <c r="AO117" s="62">
        <f t="shared" si="155"/>
        <v>0</v>
      </c>
      <c r="AP117" s="63">
        <f t="shared" si="155"/>
        <v>0</v>
      </c>
      <c r="AQ117" s="61">
        <f t="shared" si="156"/>
        <v>0</v>
      </c>
      <c r="AR117" s="62">
        <f t="shared" si="156"/>
        <v>0</v>
      </c>
      <c r="AS117" s="62">
        <f t="shared" si="156"/>
        <v>0</v>
      </c>
      <c r="AT117" s="63">
        <f t="shared" si="156"/>
        <v>0</v>
      </c>
      <c r="AU117" s="61">
        <f t="shared" si="156"/>
        <v>0</v>
      </c>
      <c r="AV117" s="62">
        <f t="shared" si="156"/>
        <v>0</v>
      </c>
      <c r="AW117" s="62">
        <f t="shared" si="156"/>
        <v>0</v>
      </c>
      <c r="AX117" s="63">
        <f t="shared" si="156"/>
        <v>0</v>
      </c>
      <c r="AY117" s="61">
        <f t="shared" si="156"/>
        <v>0</v>
      </c>
      <c r="AZ117" s="62">
        <f t="shared" si="156"/>
        <v>0</v>
      </c>
      <c r="BA117" s="62">
        <f t="shared" si="157"/>
        <v>0</v>
      </c>
      <c r="BB117" s="63">
        <f t="shared" si="157"/>
        <v>0</v>
      </c>
      <c r="BC117" s="61">
        <f t="shared" si="157"/>
        <v>0</v>
      </c>
      <c r="BD117" s="62">
        <f t="shared" si="157"/>
        <v>0</v>
      </c>
      <c r="BE117" s="62">
        <f t="shared" si="157"/>
        <v>0</v>
      </c>
      <c r="BF117" s="63">
        <f t="shared" si="157"/>
        <v>0</v>
      </c>
      <c r="BG117" s="61">
        <f t="shared" si="157"/>
        <v>0</v>
      </c>
      <c r="BH117" s="62">
        <f t="shared" si="157"/>
        <v>0</v>
      </c>
      <c r="BI117" s="62">
        <f t="shared" si="157"/>
        <v>0</v>
      </c>
      <c r="BJ117" s="63">
        <f t="shared" si="157"/>
        <v>0</v>
      </c>
      <c r="BK117" s="61">
        <f t="shared" si="158"/>
        <v>0</v>
      </c>
      <c r="BL117" s="62">
        <f t="shared" si="158"/>
        <v>0</v>
      </c>
      <c r="BM117" s="62">
        <f t="shared" si="158"/>
        <v>0</v>
      </c>
      <c r="BN117" s="63">
        <f t="shared" si="158"/>
        <v>0</v>
      </c>
      <c r="BO117" s="61">
        <f t="shared" si="158"/>
        <v>0</v>
      </c>
      <c r="BP117" s="62">
        <f t="shared" si="158"/>
        <v>0</v>
      </c>
      <c r="BQ117" s="62">
        <f t="shared" si="158"/>
        <v>0</v>
      </c>
      <c r="BR117" s="63">
        <f t="shared" si="158"/>
        <v>0</v>
      </c>
      <c r="BS117" s="61">
        <f t="shared" si="158"/>
        <v>0</v>
      </c>
      <c r="BT117" s="62">
        <f t="shared" si="158"/>
        <v>0</v>
      </c>
      <c r="BU117" s="62">
        <f t="shared" si="159"/>
        <v>0</v>
      </c>
      <c r="BV117" s="63">
        <f t="shared" si="159"/>
        <v>0</v>
      </c>
      <c r="BW117" s="61">
        <f t="shared" si="159"/>
        <v>0</v>
      </c>
      <c r="BX117" s="62">
        <f t="shared" si="159"/>
        <v>0</v>
      </c>
      <c r="BY117" s="62">
        <f t="shared" si="159"/>
        <v>0</v>
      </c>
      <c r="BZ117" s="63">
        <f t="shared" si="159"/>
        <v>0</v>
      </c>
      <c r="CA117" s="61">
        <f t="shared" si="159"/>
        <v>0</v>
      </c>
      <c r="CB117" s="62">
        <f t="shared" si="159"/>
        <v>0</v>
      </c>
      <c r="CC117" s="62">
        <f t="shared" si="159"/>
        <v>0</v>
      </c>
      <c r="CD117" s="63">
        <f t="shared" si="159"/>
        <v>0</v>
      </c>
      <c r="CE117" s="61">
        <f t="shared" si="160"/>
        <v>0</v>
      </c>
      <c r="CF117" s="62">
        <f t="shared" si="160"/>
        <v>0</v>
      </c>
      <c r="CG117" s="62">
        <f t="shared" si="160"/>
        <v>0</v>
      </c>
      <c r="CH117" s="63">
        <f t="shared" si="160"/>
        <v>0</v>
      </c>
      <c r="CI117" s="61">
        <f t="shared" si="160"/>
        <v>0</v>
      </c>
      <c r="CJ117" s="62">
        <f t="shared" si="160"/>
        <v>0</v>
      </c>
      <c r="CK117" s="62">
        <f t="shared" si="160"/>
        <v>0</v>
      </c>
      <c r="CL117" s="63">
        <f t="shared" si="160"/>
        <v>0</v>
      </c>
      <c r="CM117" s="61">
        <f t="shared" si="160"/>
        <v>0</v>
      </c>
      <c r="CN117" s="62">
        <f t="shared" si="160"/>
        <v>0</v>
      </c>
      <c r="CO117" s="62">
        <f t="shared" si="161"/>
        <v>0</v>
      </c>
      <c r="CP117" s="63">
        <f t="shared" si="161"/>
        <v>0</v>
      </c>
      <c r="CQ117" s="61">
        <f t="shared" si="161"/>
        <v>0</v>
      </c>
      <c r="CR117" s="62">
        <f t="shared" si="161"/>
        <v>0</v>
      </c>
      <c r="CS117" s="62">
        <f t="shared" si="161"/>
        <v>0</v>
      </c>
      <c r="CT117" s="63">
        <f t="shared" si="161"/>
        <v>0</v>
      </c>
      <c r="CU117" s="61">
        <f t="shared" si="161"/>
        <v>0</v>
      </c>
      <c r="CV117" s="62">
        <f t="shared" si="161"/>
        <v>0</v>
      </c>
      <c r="CW117" s="62">
        <f t="shared" si="161"/>
        <v>0</v>
      </c>
      <c r="CX117" s="63">
        <f t="shared" si="161"/>
        <v>0</v>
      </c>
      <c r="CY117" s="61">
        <f t="shared" si="162"/>
        <v>0</v>
      </c>
      <c r="CZ117" s="62">
        <f t="shared" si="162"/>
        <v>0</v>
      </c>
      <c r="DA117" s="62">
        <f t="shared" si="162"/>
        <v>0</v>
      </c>
      <c r="DB117" s="63">
        <f t="shared" si="162"/>
        <v>0</v>
      </c>
      <c r="DC117" s="61">
        <f t="shared" si="162"/>
        <v>0</v>
      </c>
      <c r="DD117" s="62">
        <f t="shared" si="162"/>
        <v>0</v>
      </c>
      <c r="DE117" s="62">
        <f t="shared" si="162"/>
        <v>0</v>
      </c>
      <c r="DF117" s="63">
        <f t="shared" si="162"/>
        <v>0</v>
      </c>
      <c r="DG117" s="61">
        <f t="shared" si="162"/>
        <v>0</v>
      </c>
      <c r="DH117" s="62">
        <f t="shared" si="162"/>
        <v>0</v>
      </c>
      <c r="DI117" s="62">
        <f t="shared" si="163"/>
        <v>0</v>
      </c>
      <c r="DJ117" s="63">
        <f t="shared" si="163"/>
        <v>0</v>
      </c>
      <c r="DK117" s="61">
        <f t="shared" si="163"/>
        <v>0</v>
      </c>
      <c r="DL117" s="62">
        <f t="shared" si="163"/>
        <v>0</v>
      </c>
      <c r="DM117" s="62">
        <f t="shared" si="163"/>
        <v>0</v>
      </c>
      <c r="DN117" s="63">
        <f t="shared" si="163"/>
        <v>0</v>
      </c>
      <c r="DO117" s="7">
        <v>132</v>
      </c>
      <c r="DP117" s="23">
        <f>IFERROR(VLOOKUP(I117,'Cpte exploit'!$A$11:$E$35,5,FALSE),0)</f>
        <v>0</v>
      </c>
      <c r="DQ117" s="24">
        <f t="shared" si="18"/>
        <v>0</v>
      </c>
      <c r="DR117" s="23">
        <f>'Cpte exploit'!$B$39</f>
        <v>0</v>
      </c>
      <c r="DS117" s="24">
        <f t="shared" si="19"/>
        <v>0</v>
      </c>
      <c r="DT117" s="23">
        <f>'Cpte exploit'!$B$40</f>
        <v>0</v>
      </c>
      <c r="DU117" s="24">
        <f t="shared" si="20"/>
        <v>0</v>
      </c>
      <c r="DV117" s="23">
        <f>'Cpte exploit'!$B$41</f>
        <v>0</v>
      </c>
      <c r="DW117" s="23"/>
      <c r="DX117" s="24">
        <f t="shared" si="105"/>
        <v>0</v>
      </c>
      <c r="DY117" s="45">
        <f t="shared" si="22"/>
        <v>0</v>
      </c>
      <c r="DZ117" s="45">
        <f t="shared" si="22"/>
        <v>0</v>
      </c>
      <c r="EA117" s="123" t="e">
        <f t="shared" si="112"/>
        <v>#N/A</v>
      </c>
      <c r="EB117" s="15" t="str">
        <f>IFERROR(VLOOKUP(R117,BDD!$G$2:$H$99,2,FALSE),"")</f>
        <v/>
      </c>
      <c r="EC117" s="15" t="str">
        <f>IFERROR(VLOOKUP(S117,BDD!$G$2:$H$99,2,FALSE),"")</f>
        <v/>
      </c>
      <c r="ED117" s="15" t="str">
        <f>IFERROR(VLOOKUP(T117,BDD!$G$2:$H$99,2,FALSE),"")</f>
        <v/>
      </c>
      <c r="EE117" s="15" t="str">
        <f>IFERROR(VLOOKUP(U117,BDD!$G$2:$H$99,2,FALSE),"")</f>
        <v/>
      </c>
      <c r="EF117" s="15" t="str">
        <f t="shared" si="23"/>
        <v/>
      </c>
      <c r="EG117" s="15" t="str">
        <f t="shared" si="24"/>
        <v/>
      </c>
      <c r="EH117" s="15">
        <f t="shared" si="25"/>
        <v>0</v>
      </c>
      <c r="EI117" s="15">
        <f t="shared" si="26"/>
        <v>0</v>
      </c>
      <c r="EJ117" s="15" t="str">
        <f t="shared" si="27"/>
        <v/>
      </c>
      <c r="EK117" s="15" t="str">
        <f t="shared" si="28"/>
        <v/>
      </c>
      <c r="EL117" s="15">
        <f t="shared" si="29"/>
        <v>0</v>
      </c>
      <c r="EM117" s="15">
        <f t="shared" si="30"/>
        <v>0</v>
      </c>
      <c r="EN117" s="15">
        <f t="shared" si="99"/>
        <v>0</v>
      </c>
      <c r="EO117" s="15">
        <f t="shared" si="100"/>
        <v>0</v>
      </c>
      <c r="EP117" s="123">
        <f t="shared" si="106"/>
        <v>0</v>
      </c>
      <c r="EQ117" s="123">
        <f t="shared" si="107"/>
        <v>0</v>
      </c>
      <c r="ER117" s="123">
        <f t="shared" si="108"/>
        <v>0</v>
      </c>
      <c r="ES117" s="15">
        <f t="shared" si="12"/>
        <v>0</v>
      </c>
      <c r="ET117" s="15">
        <f t="shared" si="13"/>
        <v>0</v>
      </c>
      <c r="EU117" s="18">
        <f t="shared" si="109"/>
        <v>0</v>
      </c>
      <c r="EV117" s="19">
        <f t="shared" si="101"/>
        <v>0</v>
      </c>
      <c r="EW117" s="19">
        <f t="shared" si="102"/>
        <v>0</v>
      </c>
      <c r="EX117" s="19">
        <f t="shared" si="103"/>
        <v>0</v>
      </c>
      <c r="EY117" s="19">
        <f t="shared" si="104"/>
        <v>0</v>
      </c>
      <c r="EZ117" s="19">
        <f t="shared" si="110"/>
        <v>0</v>
      </c>
      <c r="FA117" s="19">
        <f t="shared" si="111"/>
        <v>0</v>
      </c>
      <c r="FB117" s="122" t="e">
        <f t="shared" si="113"/>
        <v>#N/A</v>
      </c>
      <c r="FC117" s="122"/>
    </row>
    <row r="118" spans="1:159" hidden="1" x14ac:dyDescent="0.3">
      <c r="A118" s="115" t="e">
        <f>VLOOKUP(FD118,Info!$A$7:$B$106,2,FALSE)</f>
        <v>#N/A</v>
      </c>
      <c r="B118" s="114" t="str">
        <f>IFERROR(VLOOKUP(A118,Info!$B$7:$AD$106,3,FALSE),"")</f>
        <v/>
      </c>
      <c r="C118" s="579"/>
      <c r="D118" s="115" t="str">
        <f>IFERROR(VLOOKUP(A118,Info!$B$7:$AD$106,5,FALSE),"")</f>
        <v/>
      </c>
      <c r="E118" s="115" t="str">
        <f>IFERROR(VLOOKUP(A118,Info!$B$7:$AD$106,28,FALSE),"")</f>
        <v/>
      </c>
      <c r="F118" s="116">
        <f>IFERROR(VLOOKUP(A118,Info!$B$7:$AD$71,13,FALSE),0)</f>
        <v>0</v>
      </c>
      <c r="G118" s="117">
        <f>IFERROR(VLOOKUP(A118,'Base travail'!$B$22:$G$121,4,FALSE)+VLOOKUP(A118,'Base travail'!$B$22:$G$121,5,FALSE),0)</f>
        <v>0</v>
      </c>
      <c r="H118" s="117">
        <f>IFERROR(VLOOKUP(A118,'Base travail'!$B$22:$G$121,6,FALSE),0)</f>
        <v>0</v>
      </c>
      <c r="I118" s="575"/>
      <c r="J118" s="575"/>
      <c r="K118" s="576"/>
      <c r="L118" s="576"/>
      <c r="M118" s="576"/>
      <c r="N118" s="576"/>
      <c r="O118" s="576"/>
      <c r="P118" s="576"/>
      <c r="Q118" s="576"/>
      <c r="R118" s="576"/>
      <c r="S118" s="576"/>
      <c r="T118" s="576"/>
      <c r="U118" s="576"/>
      <c r="W118" s="25">
        <f t="shared" si="154"/>
        <v>0</v>
      </c>
      <c r="X118" s="26">
        <f t="shared" si="154"/>
        <v>0</v>
      </c>
      <c r="Y118" s="26">
        <f t="shared" si="154"/>
        <v>0</v>
      </c>
      <c r="Z118" s="27">
        <f t="shared" si="154"/>
        <v>0</v>
      </c>
      <c r="AA118" s="25">
        <f t="shared" si="154"/>
        <v>0</v>
      </c>
      <c r="AB118" s="26">
        <f t="shared" si="154"/>
        <v>0</v>
      </c>
      <c r="AC118" s="26">
        <f t="shared" si="154"/>
        <v>0</v>
      </c>
      <c r="AD118" s="27">
        <f t="shared" si="154"/>
        <v>0</v>
      </c>
      <c r="AE118" s="25">
        <f t="shared" si="154"/>
        <v>0</v>
      </c>
      <c r="AF118" s="26">
        <f t="shared" si="154"/>
        <v>0</v>
      </c>
      <c r="AG118" s="26">
        <f t="shared" si="155"/>
        <v>0</v>
      </c>
      <c r="AH118" s="27">
        <f t="shared" si="155"/>
        <v>0</v>
      </c>
      <c r="AI118" s="25">
        <f t="shared" si="155"/>
        <v>0</v>
      </c>
      <c r="AJ118" s="26">
        <f t="shared" si="155"/>
        <v>0</v>
      </c>
      <c r="AK118" s="26">
        <f t="shared" si="155"/>
        <v>0</v>
      </c>
      <c r="AL118" s="27">
        <f t="shared" si="155"/>
        <v>0</v>
      </c>
      <c r="AM118" s="25">
        <f t="shared" si="155"/>
        <v>0</v>
      </c>
      <c r="AN118" s="26">
        <f t="shared" si="155"/>
        <v>0</v>
      </c>
      <c r="AO118" s="26">
        <f t="shared" si="155"/>
        <v>0</v>
      </c>
      <c r="AP118" s="27">
        <f t="shared" si="155"/>
        <v>0</v>
      </c>
      <c r="AQ118" s="25">
        <f t="shared" si="156"/>
        <v>0</v>
      </c>
      <c r="AR118" s="26">
        <f t="shared" si="156"/>
        <v>0</v>
      </c>
      <c r="AS118" s="26">
        <f t="shared" si="156"/>
        <v>0</v>
      </c>
      <c r="AT118" s="27">
        <f t="shared" si="156"/>
        <v>0</v>
      </c>
      <c r="AU118" s="25">
        <f t="shared" si="156"/>
        <v>0</v>
      </c>
      <c r="AV118" s="26">
        <f t="shared" si="156"/>
        <v>0</v>
      </c>
      <c r="AW118" s="26">
        <f t="shared" si="156"/>
        <v>0</v>
      </c>
      <c r="AX118" s="27">
        <f t="shared" si="156"/>
        <v>0</v>
      </c>
      <c r="AY118" s="25">
        <f t="shared" si="156"/>
        <v>0</v>
      </c>
      <c r="AZ118" s="26">
        <f t="shared" si="156"/>
        <v>0</v>
      </c>
      <c r="BA118" s="26">
        <f t="shared" si="157"/>
        <v>0</v>
      </c>
      <c r="BB118" s="27">
        <f t="shared" si="157"/>
        <v>0</v>
      </c>
      <c r="BC118" s="25">
        <f t="shared" si="157"/>
        <v>0</v>
      </c>
      <c r="BD118" s="26">
        <f t="shared" si="157"/>
        <v>0</v>
      </c>
      <c r="BE118" s="26">
        <f t="shared" si="157"/>
        <v>0</v>
      </c>
      <c r="BF118" s="27">
        <f t="shared" si="157"/>
        <v>0</v>
      </c>
      <c r="BG118" s="25">
        <f t="shared" si="157"/>
        <v>0</v>
      </c>
      <c r="BH118" s="26">
        <f t="shared" si="157"/>
        <v>0</v>
      </c>
      <c r="BI118" s="26">
        <f t="shared" si="157"/>
        <v>0</v>
      </c>
      <c r="BJ118" s="27">
        <f t="shared" si="157"/>
        <v>0</v>
      </c>
      <c r="BK118" s="25">
        <f t="shared" si="158"/>
        <v>0</v>
      </c>
      <c r="BL118" s="26">
        <f t="shared" si="158"/>
        <v>0</v>
      </c>
      <c r="BM118" s="26">
        <f t="shared" si="158"/>
        <v>0</v>
      </c>
      <c r="BN118" s="27">
        <f t="shared" si="158"/>
        <v>0</v>
      </c>
      <c r="BO118" s="25">
        <f t="shared" si="158"/>
        <v>0</v>
      </c>
      <c r="BP118" s="26">
        <f t="shared" si="158"/>
        <v>0</v>
      </c>
      <c r="BQ118" s="26">
        <f t="shared" si="158"/>
        <v>0</v>
      </c>
      <c r="BR118" s="27">
        <f t="shared" si="158"/>
        <v>0</v>
      </c>
      <c r="BS118" s="25">
        <f t="shared" si="158"/>
        <v>0</v>
      </c>
      <c r="BT118" s="26">
        <f t="shared" si="158"/>
        <v>0</v>
      </c>
      <c r="BU118" s="26">
        <f t="shared" si="159"/>
        <v>0</v>
      </c>
      <c r="BV118" s="27">
        <f t="shared" si="159"/>
        <v>0</v>
      </c>
      <c r="BW118" s="25">
        <f t="shared" si="159"/>
        <v>0</v>
      </c>
      <c r="BX118" s="26">
        <f t="shared" si="159"/>
        <v>0</v>
      </c>
      <c r="BY118" s="26">
        <f t="shared" si="159"/>
        <v>0</v>
      </c>
      <c r="BZ118" s="27">
        <f t="shared" si="159"/>
        <v>0</v>
      </c>
      <c r="CA118" s="25">
        <f t="shared" si="159"/>
        <v>0</v>
      </c>
      <c r="CB118" s="26">
        <f t="shared" si="159"/>
        <v>0</v>
      </c>
      <c r="CC118" s="26">
        <f t="shared" si="159"/>
        <v>0</v>
      </c>
      <c r="CD118" s="27">
        <f t="shared" si="159"/>
        <v>0</v>
      </c>
      <c r="CE118" s="25">
        <f t="shared" si="160"/>
        <v>0</v>
      </c>
      <c r="CF118" s="26">
        <f t="shared" si="160"/>
        <v>0</v>
      </c>
      <c r="CG118" s="26">
        <f t="shared" si="160"/>
        <v>0</v>
      </c>
      <c r="CH118" s="27">
        <f t="shared" si="160"/>
        <v>0</v>
      </c>
      <c r="CI118" s="25">
        <f t="shared" si="160"/>
        <v>0</v>
      </c>
      <c r="CJ118" s="26">
        <f t="shared" si="160"/>
        <v>0</v>
      </c>
      <c r="CK118" s="26">
        <f t="shared" si="160"/>
        <v>0</v>
      </c>
      <c r="CL118" s="27">
        <f t="shared" si="160"/>
        <v>0</v>
      </c>
      <c r="CM118" s="25">
        <f t="shared" si="160"/>
        <v>0</v>
      </c>
      <c r="CN118" s="26">
        <f t="shared" si="160"/>
        <v>0</v>
      </c>
      <c r="CO118" s="26">
        <f t="shared" si="161"/>
        <v>0</v>
      </c>
      <c r="CP118" s="27">
        <f t="shared" si="161"/>
        <v>0</v>
      </c>
      <c r="CQ118" s="25">
        <f t="shared" si="161"/>
        <v>0</v>
      </c>
      <c r="CR118" s="26">
        <f t="shared" si="161"/>
        <v>0</v>
      </c>
      <c r="CS118" s="26">
        <f t="shared" si="161"/>
        <v>0</v>
      </c>
      <c r="CT118" s="27">
        <f t="shared" si="161"/>
        <v>0</v>
      </c>
      <c r="CU118" s="25">
        <f t="shared" si="161"/>
        <v>0</v>
      </c>
      <c r="CV118" s="26">
        <f t="shared" si="161"/>
        <v>0</v>
      </c>
      <c r="CW118" s="26">
        <f t="shared" si="161"/>
        <v>0</v>
      </c>
      <c r="CX118" s="27">
        <f t="shared" si="161"/>
        <v>0</v>
      </c>
      <c r="CY118" s="25">
        <f t="shared" si="162"/>
        <v>0</v>
      </c>
      <c r="CZ118" s="26">
        <f t="shared" si="162"/>
        <v>0</v>
      </c>
      <c r="DA118" s="26">
        <f t="shared" si="162"/>
        <v>0</v>
      </c>
      <c r="DB118" s="27">
        <f t="shared" si="162"/>
        <v>0</v>
      </c>
      <c r="DC118" s="25">
        <f t="shared" si="162"/>
        <v>0</v>
      </c>
      <c r="DD118" s="26">
        <f t="shared" si="162"/>
        <v>0</v>
      </c>
      <c r="DE118" s="26">
        <f t="shared" si="162"/>
        <v>0</v>
      </c>
      <c r="DF118" s="27">
        <f t="shared" si="162"/>
        <v>0</v>
      </c>
      <c r="DG118" s="25">
        <f t="shared" si="162"/>
        <v>0</v>
      </c>
      <c r="DH118" s="26">
        <f t="shared" si="162"/>
        <v>0</v>
      </c>
      <c r="DI118" s="26">
        <f t="shared" si="163"/>
        <v>0</v>
      </c>
      <c r="DJ118" s="27">
        <f t="shared" si="163"/>
        <v>0</v>
      </c>
      <c r="DK118" s="25">
        <f t="shared" si="163"/>
        <v>0</v>
      </c>
      <c r="DL118" s="26">
        <f t="shared" si="163"/>
        <v>0</v>
      </c>
      <c r="DM118" s="26">
        <f t="shared" si="163"/>
        <v>0</v>
      </c>
      <c r="DN118" s="27">
        <f t="shared" si="163"/>
        <v>0</v>
      </c>
      <c r="DO118" s="7">
        <v>133</v>
      </c>
      <c r="DP118" s="16">
        <f>IFERROR(VLOOKUP(I118,'Cpte exploit'!$A$11:$E$35,5,FALSE),0)</f>
        <v>0</v>
      </c>
      <c r="DQ118" s="17">
        <f t="shared" si="18"/>
        <v>0</v>
      </c>
      <c r="DR118" s="16">
        <f>'Cpte exploit'!$B$39</f>
        <v>0</v>
      </c>
      <c r="DS118" s="17">
        <f t="shared" si="19"/>
        <v>0</v>
      </c>
      <c r="DT118" s="16">
        <f>'Cpte exploit'!$B$40</f>
        <v>0</v>
      </c>
      <c r="DU118" s="17">
        <f t="shared" si="20"/>
        <v>0</v>
      </c>
      <c r="DV118" s="16">
        <f>'Cpte exploit'!$B$41</f>
        <v>0</v>
      </c>
      <c r="DW118" s="16"/>
      <c r="DX118" s="17">
        <f t="shared" si="105"/>
        <v>0</v>
      </c>
      <c r="DY118" s="44">
        <f t="shared" si="22"/>
        <v>0</v>
      </c>
      <c r="DZ118" s="44">
        <f t="shared" si="22"/>
        <v>0</v>
      </c>
      <c r="EA118" s="124" t="e">
        <f t="shared" si="112"/>
        <v>#N/A</v>
      </c>
      <c r="EB118" s="15" t="str">
        <f>IFERROR(VLOOKUP(R118,BDD!$G$2:$H$99,2,FALSE),"")</f>
        <v/>
      </c>
      <c r="EC118" s="15" t="str">
        <f>IFERROR(VLOOKUP(S118,BDD!$G$2:$H$99,2,FALSE),"")</f>
        <v/>
      </c>
      <c r="ED118" s="15" t="str">
        <f>IFERROR(VLOOKUP(T118,BDD!$G$2:$H$99,2,FALSE),"")</f>
        <v/>
      </c>
      <c r="EE118" s="15" t="str">
        <f>IFERROR(VLOOKUP(U118,BDD!$G$2:$H$99,2,FALSE),"")</f>
        <v/>
      </c>
      <c r="EF118" s="15" t="str">
        <f t="shared" si="23"/>
        <v/>
      </c>
      <c r="EG118" s="15" t="str">
        <f t="shared" si="24"/>
        <v/>
      </c>
      <c r="EH118" s="15">
        <f t="shared" si="25"/>
        <v>0</v>
      </c>
      <c r="EI118" s="15">
        <f t="shared" si="26"/>
        <v>0</v>
      </c>
      <c r="EJ118" s="15" t="str">
        <f t="shared" si="27"/>
        <v/>
      </c>
      <c r="EK118" s="15" t="str">
        <f t="shared" si="28"/>
        <v/>
      </c>
      <c r="EL118" s="15">
        <f t="shared" si="29"/>
        <v>0</v>
      </c>
      <c r="EM118" s="15">
        <f t="shared" si="30"/>
        <v>0</v>
      </c>
      <c r="EN118" s="15">
        <f t="shared" si="99"/>
        <v>0</v>
      </c>
      <c r="EO118" s="15">
        <f t="shared" si="100"/>
        <v>0</v>
      </c>
      <c r="EP118" s="124">
        <f t="shared" si="106"/>
        <v>0</v>
      </c>
      <c r="EQ118" s="124">
        <f t="shared" si="107"/>
        <v>0</v>
      </c>
      <c r="ER118" s="124">
        <f t="shared" si="108"/>
        <v>0</v>
      </c>
      <c r="ES118" s="15">
        <f t="shared" si="12"/>
        <v>0</v>
      </c>
      <c r="ET118" s="15">
        <f t="shared" si="13"/>
        <v>0</v>
      </c>
      <c r="EU118" s="18">
        <f t="shared" si="109"/>
        <v>0</v>
      </c>
      <c r="EV118" s="19">
        <f t="shared" si="101"/>
        <v>0</v>
      </c>
      <c r="EW118" s="19">
        <f t="shared" si="102"/>
        <v>0</v>
      </c>
      <c r="EX118" s="19">
        <f t="shared" si="103"/>
        <v>0</v>
      </c>
      <c r="EY118" s="19">
        <f t="shared" si="104"/>
        <v>0</v>
      </c>
      <c r="EZ118" s="19">
        <f t="shared" si="110"/>
        <v>0</v>
      </c>
      <c r="FA118" s="19">
        <f t="shared" si="111"/>
        <v>0</v>
      </c>
      <c r="FB118" s="117" t="e">
        <f t="shared" si="113"/>
        <v>#N/A</v>
      </c>
      <c r="FC118" s="117"/>
    </row>
    <row r="119" spans="1:159" hidden="1" x14ac:dyDescent="0.3">
      <c r="A119" s="120" t="e">
        <f>VLOOKUP(FD119,Info!$A$7:$B$106,2,FALSE)</f>
        <v>#N/A</v>
      </c>
      <c r="B119" s="119" t="str">
        <f>IFERROR(VLOOKUP(A119,Info!$B$7:$AD$106,3,FALSE),"")</f>
        <v/>
      </c>
      <c r="C119" s="578"/>
      <c r="D119" s="120" t="str">
        <f>IFERROR(VLOOKUP(A119,Info!$B$7:$AD$106,5,FALSE),"")</f>
        <v/>
      </c>
      <c r="E119" s="120" t="str">
        <f>IFERROR(VLOOKUP(A119,Info!$B$7:$AD$106,28,FALSE),"")</f>
        <v/>
      </c>
      <c r="F119" s="121">
        <f>IFERROR(VLOOKUP(A119,Info!$B$7:$AD$71,13,FALSE),0)</f>
        <v>0</v>
      </c>
      <c r="G119" s="122">
        <f>IFERROR(VLOOKUP(A119,'Base travail'!$B$22:$G$121,4,FALSE)+VLOOKUP(A119,'Base travail'!$B$22:$G$121,5,FALSE),0)</f>
        <v>0</v>
      </c>
      <c r="H119" s="122">
        <f>IFERROR(VLOOKUP(A119,'Base travail'!$B$22:$G$121,6,FALSE),0)</f>
        <v>0</v>
      </c>
      <c r="I119" s="573"/>
      <c r="J119" s="573"/>
      <c r="K119" s="574"/>
      <c r="L119" s="574"/>
      <c r="M119" s="574"/>
      <c r="N119" s="574"/>
      <c r="O119" s="574"/>
      <c r="P119" s="574"/>
      <c r="Q119" s="574"/>
      <c r="R119" s="574"/>
      <c r="S119" s="574"/>
      <c r="T119" s="574"/>
      <c r="U119" s="574"/>
      <c r="W119" s="61">
        <f t="shared" si="154"/>
        <v>0</v>
      </c>
      <c r="X119" s="62">
        <f t="shared" si="154"/>
        <v>0</v>
      </c>
      <c r="Y119" s="62">
        <f t="shared" si="154"/>
        <v>0</v>
      </c>
      <c r="Z119" s="63">
        <f t="shared" si="154"/>
        <v>0</v>
      </c>
      <c r="AA119" s="61">
        <f t="shared" si="154"/>
        <v>0</v>
      </c>
      <c r="AB119" s="62">
        <f t="shared" si="154"/>
        <v>0</v>
      </c>
      <c r="AC119" s="62">
        <f t="shared" si="154"/>
        <v>0</v>
      </c>
      <c r="AD119" s="63">
        <f t="shared" si="154"/>
        <v>0</v>
      </c>
      <c r="AE119" s="61">
        <f t="shared" si="154"/>
        <v>0</v>
      </c>
      <c r="AF119" s="62">
        <f t="shared" si="154"/>
        <v>0</v>
      </c>
      <c r="AG119" s="62">
        <f t="shared" si="155"/>
        <v>0</v>
      </c>
      <c r="AH119" s="63">
        <f t="shared" si="155"/>
        <v>0</v>
      </c>
      <c r="AI119" s="61">
        <f t="shared" si="155"/>
        <v>0</v>
      </c>
      <c r="AJ119" s="62">
        <f t="shared" si="155"/>
        <v>0</v>
      </c>
      <c r="AK119" s="62">
        <f t="shared" si="155"/>
        <v>0</v>
      </c>
      <c r="AL119" s="63">
        <f t="shared" si="155"/>
        <v>0</v>
      </c>
      <c r="AM119" s="61">
        <f t="shared" si="155"/>
        <v>0</v>
      </c>
      <c r="AN119" s="62">
        <f t="shared" si="155"/>
        <v>0</v>
      </c>
      <c r="AO119" s="62">
        <f t="shared" si="155"/>
        <v>0</v>
      </c>
      <c r="AP119" s="63">
        <f t="shared" si="155"/>
        <v>0</v>
      </c>
      <c r="AQ119" s="61">
        <f t="shared" si="156"/>
        <v>0</v>
      </c>
      <c r="AR119" s="62">
        <f t="shared" si="156"/>
        <v>0</v>
      </c>
      <c r="AS119" s="62">
        <f t="shared" si="156"/>
        <v>0</v>
      </c>
      <c r="AT119" s="63">
        <f t="shared" si="156"/>
        <v>0</v>
      </c>
      <c r="AU119" s="61">
        <f t="shared" si="156"/>
        <v>0</v>
      </c>
      <c r="AV119" s="62">
        <f t="shared" si="156"/>
        <v>0</v>
      </c>
      <c r="AW119" s="62">
        <f t="shared" si="156"/>
        <v>0</v>
      </c>
      <c r="AX119" s="63">
        <f t="shared" si="156"/>
        <v>0</v>
      </c>
      <c r="AY119" s="61">
        <f t="shared" si="156"/>
        <v>0</v>
      </c>
      <c r="AZ119" s="62">
        <f t="shared" si="156"/>
        <v>0</v>
      </c>
      <c r="BA119" s="62">
        <f t="shared" si="157"/>
        <v>0</v>
      </c>
      <c r="BB119" s="63">
        <f t="shared" si="157"/>
        <v>0</v>
      </c>
      <c r="BC119" s="61">
        <f t="shared" si="157"/>
        <v>0</v>
      </c>
      <c r="BD119" s="62">
        <f t="shared" si="157"/>
        <v>0</v>
      </c>
      <c r="BE119" s="62">
        <f t="shared" si="157"/>
        <v>0</v>
      </c>
      <c r="BF119" s="63">
        <f t="shared" si="157"/>
        <v>0</v>
      </c>
      <c r="BG119" s="61">
        <f t="shared" si="157"/>
        <v>0</v>
      </c>
      <c r="BH119" s="62">
        <f t="shared" si="157"/>
        <v>0</v>
      </c>
      <c r="BI119" s="62">
        <f t="shared" si="157"/>
        <v>0</v>
      </c>
      <c r="BJ119" s="63">
        <f t="shared" si="157"/>
        <v>0</v>
      </c>
      <c r="BK119" s="61">
        <f t="shared" si="158"/>
        <v>0</v>
      </c>
      <c r="BL119" s="62">
        <f t="shared" si="158"/>
        <v>0</v>
      </c>
      <c r="BM119" s="62">
        <f t="shared" si="158"/>
        <v>0</v>
      </c>
      <c r="BN119" s="63">
        <f t="shared" si="158"/>
        <v>0</v>
      </c>
      <c r="BO119" s="61">
        <f t="shared" si="158"/>
        <v>0</v>
      </c>
      <c r="BP119" s="62">
        <f t="shared" si="158"/>
        <v>0</v>
      </c>
      <c r="BQ119" s="62">
        <f t="shared" si="158"/>
        <v>0</v>
      </c>
      <c r="BR119" s="63">
        <f t="shared" si="158"/>
        <v>0</v>
      </c>
      <c r="BS119" s="61">
        <f t="shared" si="158"/>
        <v>0</v>
      </c>
      <c r="BT119" s="62">
        <f t="shared" si="158"/>
        <v>0</v>
      </c>
      <c r="BU119" s="62">
        <f t="shared" si="159"/>
        <v>0</v>
      </c>
      <c r="BV119" s="63">
        <f t="shared" si="159"/>
        <v>0</v>
      </c>
      <c r="BW119" s="61">
        <f t="shared" si="159"/>
        <v>0</v>
      </c>
      <c r="BX119" s="62">
        <f t="shared" si="159"/>
        <v>0</v>
      </c>
      <c r="BY119" s="62">
        <f t="shared" si="159"/>
        <v>0</v>
      </c>
      <c r="BZ119" s="63">
        <f t="shared" si="159"/>
        <v>0</v>
      </c>
      <c r="CA119" s="61">
        <f t="shared" si="159"/>
        <v>0</v>
      </c>
      <c r="CB119" s="62">
        <f t="shared" si="159"/>
        <v>0</v>
      </c>
      <c r="CC119" s="62">
        <f t="shared" si="159"/>
        <v>0</v>
      </c>
      <c r="CD119" s="63">
        <f t="shared" si="159"/>
        <v>0</v>
      </c>
      <c r="CE119" s="61">
        <f t="shared" si="160"/>
        <v>0</v>
      </c>
      <c r="CF119" s="62">
        <f t="shared" si="160"/>
        <v>0</v>
      </c>
      <c r="CG119" s="62">
        <f t="shared" si="160"/>
        <v>0</v>
      </c>
      <c r="CH119" s="63">
        <f t="shared" si="160"/>
        <v>0</v>
      </c>
      <c r="CI119" s="61">
        <f t="shared" si="160"/>
        <v>0</v>
      </c>
      <c r="CJ119" s="62">
        <f t="shared" si="160"/>
        <v>0</v>
      </c>
      <c r="CK119" s="62">
        <f t="shared" si="160"/>
        <v>0</v>
      </c>
      <c r="CL119" s="63">
        <f t="shared" si="160"/>
        <v>0</v>
      </c>
      <c r="CM119" s="61">
        <f t="shared" si="160"/>
        <v>0</v>
      </c>
      <c r="CN119" s="62">
        <f t="shared" si="160"/>
        <v>0</v>
      </c>
      <c r="CO119" s="62">
        <f t="shared" si="161"/>
        <v>0</v>
      </c>
      <c r="CP119" s="63">
        <f t="shared" si="161"/>
        <v>0</v>
      </c>
      <c r="CQ119" s="61">
        <f t="shared" si="161"/>
        <v>0</v>
      </c>
      <c r="CR119" s="62">
        <f t="shared" si="161"/>
        <v>0</v>
      </c>
      <c r="CS119" s="62">
        <f t="shared" si="161"/>
        <v>0</v>
      </c>
      <c r="CT119" s="63">
        <f t="shared" si="161"/>
        <v>0</v>
      </c>
      <c r="CU119" s="61">
        <f t="shared" si="161"/>
        <v>0</v>
      </c>
      <c r="CV119" s="62">
        <f t="shared" si="161"/>
        <v>0</v>
      </c>
      <c r="CW119" s="62">
        <f t="shared" si="161"/>
        <v>0</v>
      </c>
      <c r="CX119" s="63">
        <f t="shared" si="161"/>
        <v>0</v>
      </c>
      <c r="CY119" s="61">
        <f t="shared" si="162"/>
        <v>0</v>
      </c>
      <c r="CZ119" s="62">
        <f t="shared" si="162"/>
        <v>0</v>
      </c>
      <c r="DA119" s="62">
        <f t="shared" si="162"/>
        <v>0</v>
      </c>
      <c r="DB119" s="63">
        <f t="shared" si="162"/>
        <v>0</v>
      </c>
      <c r="DC119" s="61">
        <f t="shared" si="162"/>
        <v>0</v>
      </c>
      <c r="DD119" s="62">
        <f t="shared" si="162"/>
        <v>0</v>
      </c>
      <c r="DE119" s="62">
        <f t="shared" si="162"/>
        <v>0</v>
      </c>
      <c r="DF119" s="63">
        <f t="shared" si="162"/>
        <v>0</v>
      </c>
      <c r="DG119" s="61">
        <f t="shared" si="162"/>
        <v>0</v>
      </c>
      <c r="DH119" s="62">
        <f t="shared" si="162"/>
        <v>0</v>
      </c>
      <c r="DI119" s="62">
        <f t="shared" si="163"/>
        <v>0</v>
      </c>
      <c r="DJ119" s="63">
        <f t="shared" si="163"/>
        <v>0</v>
      </c>
      <c r="DK119" s="61">
        <f t="shared" si="163"/>
        <v>0</v>
      </c>
      <c r="DL119" s="62">
        <f t="shared" si="163"/>
        <v>0</v>
      </c>
      <c r="DM119" s="62">
        <f t="shared" si="163"/>
        <v>0</v>
      </c>
      <c r="DN119" s="63">
        <f t="shared" si="163"/>
        <v>0</v>
      </c>
      <c r="DO119" s="7">
        <v>134</v>
      </c>
      <c r="DP119" s="23">
        <f>IFERROR(VLOOKUP(I119,'Cpte exploit'!$A$11:$E$35,5,FALSE),0)</f>
        <v>0</v>
      </c>
      <c r="DQ119" s="24">
        <f t="shared" si="18"/>
        <v>0</v>
      </c>
      <c r="DR119" s="23">
        <f>'Cpte exploit'!$B$39</f>
        <v>0</v>
      </c>
      <c r="DS119" s="24">
        <f t="shared" si="19"/>
        <v>0</v>
      </c>
      <c r="DT119" s="23">
        <f>'Cpte exploit'!$B$40</f>
        <v>0</v>
      </c>
      <c r="DU119" s="24">
        <f t="shared" si="20"/>
        <v>0</v>
      </c>
      <c r="DV119" s="23">
        <f>'Cpte exploit'!$B$41</f>
        <v>0</v>
      </c>
      <c r="DW119" s="23"/>
      <c r="DX119" s="24">
        <f t="shared" si="105"/>
        <v>0</v>
      </c>
      <c r="DY119" s="45">
        <f t="shared" si="22"/>
        <v>0</v>
      </c>
      <c r="DZ119" s="45">
        <f t="shared" si="22"/>
        <v>0</v>
      </c>
      <c r="EA119" s="123" t="e">
        <f t="shared" si="112"/>
        <v>#N/A</v>
      </c>
      <c r="EB119" s="15" t="str">
        <f>IFERROR(VLOOKUP(R119,BDD!$G$2:$H$99,2,FALSE),"")</f>
        <v/>
      </c>
      <c r="EC119" s="15" t="str">
        <f>IFERROR(VLOOKUP(S119,BDD!$G$2:$H$99,2,FALSE),"")</f>
        <v/>
      </c>
      <c r="ED119" s="15" t="str">
        <f>IFERROR(VLOOKUP(T119,BDD!$G$2:$H$99,2,FALSE),"")</f>
        <v/>
      </c>
      <c r="EE119" s="15" t="str">
        <f>IFERROR(VLOOKUP(U119,BDD!$G$2:$H$99,2,FALSE),"")</f>
        <v/>
      </c>
      <c r="EF119" s="15" t="str">
        <f t="shared" si="23"/>
        <v/>
      </c>
      <c r="EG119" s="15" t="str">
        <f t="shared" si="24"/>
        <v/>
      </c>
      <c r="EH119" s="15">
        <f t="shared" si="25"/>
        <v>0</v>
      </c>
      <c r="EI119" s="15">
        <f t="shared" si="26"/>
        <v>0</v>
      </c>
      <c r="EJ119" s="15" t="str">
        <f t="shared" si="27"/>
        <v/>
      </c>
      <c r="EK119" s="15" t="str">
        <f t="shared" si="28"/>
        <v/>
      </c>
      <c r="EL119" s="15">
        <f t="shared" si="29"/>
        <v>0</v>
      </c>
      <c r="EM119" s="15">
        <f t="shared" si="30"/>
        <v>0</v>
      </c>
      <c r="EN119" s="15">
        <f t="shared" si="99"/>
        <v>0</v>
      </c>
      <c r="EO119" s="15">
        <f t="shared" si="100"/>
        <v>0</v>
      </c>
      <c r="EP119" s="123">
        <f t="shared" si="106"/>
        <v>0</v>
      </c>
      <c r="EQ119" s="123">
        <f t="shared" si="107"/>
        <v>0</v>
      </c>
      <c r="ER119" s="123">
        <f t="shared" si="108"/>
        <v>0</v>
      </c>
      <c r="ES119" s="15">
        <f t="shared" si="12"/>
        <v>0</v>
      </c>
      <c r="ET119" s="15">
        <f t="shared" si="13"/>
        <v>0</v>
      </c>
      <c r="EU119" s="18">
        <f t="shared" si="109"/>
        <v>0</v>
      </c>
      <c r="EV119" s="19">
        <f t="shared" si="101"/>
        <v>0</v>
      </c>
      <c r="EW119" s="19">
        <f t="shared" si="102"/>
        <v>0</v>
      </c>
      <c r="EX119" s="19">
        <f t="shared" si="103"/>
        <v>0</v>
      </c>
      <c r="EY119" s="19">
        <f t="shared" si="104"/>
        <v>0</v>
      </c>
      <c r="EZ119" s="19">
        <f t="shared" si="110"/>
        <v>0</v>
      </c>
      <c r="FA119" s="19">
        <f t="shared" si="111"/>
        <v>0</v>
      </c>
      <c r="FB119" s="122" t="e">
        <f t="shared" si="113"/>
        <v>#N/A</v>
      </c>
      <c r="FC119" s="122"/>
    </row>
    <row r="120" spans="1:159" hidden="1" x14ac:dyDescent="0.3">
      <c r="A120" s="115" t="e">
        <f>VLOOKUP(FD120,Info!$A$7:$B$106,2,FALSE)</f>
        <v>#N/A</v>
      </c>
      <c r="B120" s="114" t="str">
        <f>IFERROR(VLOOKUP(A120,Info!$B$7:$AD$106,3,FALSE),"")</f>
        <v/>
      </c>
      <c r="C120" s="579"/>
      <c r="D120" s="115" t="str">
        <f>IFERROR(VLOOKUP(A120,Info!$B$7:$AD$106,5,FALSE),"")</f>
        <v/>
      </c>
      <c r="E120" s="115" t="str">
        <f>IFERROR(VLOOKUP(A120,Info!$B$7:$AD$106,28,FALSE),"")</f>
        <v/>
      </c>
      <c r="F120" s="116">
        <f>IFERROR(VLOOKUP(A120,Info!$B$7:$AD$71,13,FALSE),0)</f>
        <v>0</v>
      </c>
      <c r="G120" s="117">
        <f>IFERROR(VLOOKUP(A120,'Base travail'!$B$22:$G$121,4,FALSE)+VLOOKUP(A120,'Base travail'!$B$22:$G$121,5,FALSE),0)</f>
        <v>0</v>
      </c>
      <c r="H120" s="117">
        <f>IFERROR(VLOOKUP(A120,'Base travail'!$B$22:$G$121,6,FALSE),0)</f>
        <v>0</v>
      </c>
      <c r="I120" s="575"/>
      <c r="J120" s="575"/>
      <c r="K120" s="576"/>
      <c r="L120" s="576"/>
      <c r="M120" s="576"/>
      <c r="N120" s="576"/>
      <c r="O120" s="576"/>
      <c r="P120" s="576"/>
      <c r="Q120" s="576"/>
      <c r="R120" s="576"/>
      <c r="S120" s="576"/>
      <c r="T120" s="576"/>
      <c r="U120" s="576"/>
      <c r="W120" s="25">
        <f t="shared" si="154"/>
        <v>0</v>
      </c>
      <c r="X120" s="26">
        <f t="shared" si="154"/>
        <v>0</v>
      </c>
      <c r="Y120" s="26">
        <f t="shared" si="154"/>
        <v>0</v>
      </c>
      <c r="Z120" s="27">
        <f t="shared" si="154"/>
        <v>0</v>
      </c>
      <c r="AA120" s="25">
        <f t="shared" si="154"/>
        <v>0</v>
      </c>
      <c r="AB120" s="26">
        <f t="shared" si="154"/>
        <v>0</v>
      </c>
      <c r="AC120" s="26">
        <f t="shared" si="154"/>
        <v>0</v>
      </c>
      <c r="AD120" s="27">
        <f t="shared" si="154"/>
        <v>0</v>
      </c>
      <c r="AE120" s="25">
        <f t="shared" si="154"/>
        <v>0</v>
      </c>
      <c r="AF120" s="26">
        <f t="shared" si="154"/>
        <v>0</v>
      </c>
      <c r="AG120" s="26">
        <f t="shared" si="155"/>
        <v>0</v>
      </c>
      <c r="AH120" s="27">
        <f t="shared" si="155"/>
        <v>0</v>
      </c>
      <c r="AI120" s="25">
        <f t="shared" si="155"/>
        <v>0</v>
      </c>
      <c r="AJ120" s="26">
        <f t="shared" si="155"/>
        <v>0</v>
      </c>
      <c r="AK120" s="26">
        <f t="shared" si="155"/>
        <v>0</v>
      </c>
      <c r="AL120" s="27">
        <f t="shared" si="155"/>
        <v>0</v>
      </c>
      <c r="AM120" s="25">
        <f t="shared" si="155"/>
        <v>0</v>
      </c>
      <c r="AN120" s="26">
        <f t="shared" si="155"/>
        <v>0</v>
      </c>
      <c r="AO120" s="26">
        <f t="shared" si="155"/>
        <v>0</v>
      </c>
      <c r="AP120" s="27">
        <f t="shared" si="155"/>
        <v>0</v>
      </c>
      <c r="AQ120" s="25">
        <f t="shared" si="156"/>
        <v>0</v>
      </c>
      <c r="AR120" s="26">
        <f t="shared" si="156"/>
        <v>0</v>
      </c>
      <c r="AS120" s="26">
        <f t="shared" si="156"/>
        <v>0</v>
      </c>
      <c r="AT120" s="27">
        <f t="shared" si="156"/>
        <v>0</v>
      </c>
      <c r="AU120" s="25">
        <f t="shared" si="156"/>
        <v>0</v>
      </c>
      <c r="AV120" s="26">
        <f t="shared" si="156"/>
        <v>0</v>
      </c>
      <c r="AW120" s="26">
        <f t="shared" si="156"/>
        <v>0</v>
      </c>
      <c r="AX120" s="27">
        <f t="shared" si="156"/>
        <v>0</v>
      </c>
      <c r="AY120" s="25">
        <f t="shared" si="156"/>
        <v>0</v>
      </c>
      <c r="AZ120" s="26">
        <f t="shared" si="156"/>
        <v>0</v>
      </c>
      <c r="BA120" s="26">
        <f t="shared" si="157"/>
        <v>0</v>
      </c>
      <c r="BB120" s="27">
        <f t="shared" si="157"/>
        <v>0</v>
      </c>
      <c r="BC120" s="25">
        <f t="shared" si="157"/>
        <v>0</v>
      </c>
      <c r="BD120" s="26">
        <f t="shared" si="157"/>
        <v>0</v>
      </c>
      <c r="BE120" s="26">
        <f t="shared" si="157"/>
        <v>0</v>
      </c>
      <c r="BF120" s="27">
        <f t="shared" si="157"/>
        <v>0</v>
      </c>
      <c r="BG120" s="25">
        <f t="shared" si="157"/>
        <v>0</v>
      </c>
      <c r="BH120" s="26">
        <f t="shared" si="157"/>
        <v>0</v>
      </c>
      <c r="BI120" s="26">
        <f t="shared" si="157"/>
        <v>0</v>
      </c>
      <c r="BJ120" s="27">
        <f t="shared" si="157"/>
        <v>0</v>
      </c>
      <c r="BK120" s="25">
        <f t="shared" si="158"/>
        <v>0</v>
      </c>
      <c r="BL120" s="26">
        <f t="shared" si="158"/>
        <v>0</v>
      </c>
      <c r="BM120" s="26">
        <f t="shared" si="158"/>
        <v>0</v>
      </c>
      <c r="BN120" s="27">
        <f t="shared" si="158"/>
        <v>0</v>
      </c>
      <c r="BO120" s="25">
        <f t="shared" si="158"/>
        <v>0</v>
      </c>
      <c r="BP120" s="26">
        <f t="shared" si="158"/>
        <v>0</v>
      </c>
      <c r="BQ120" s="26">
        <f t="shared" si="158"/>
        <v>0</v>
      </c>
      <c r="BR120" s="27">
        <f t="shared" si="158"/>
        <v>0</v>
      </c>
      <c r="BS120" s="25">
        <f t="shared" si="158"/>
        <v>0</v>
      </c>
      <c r="BT120" s="26">
        <f t="shared" si="158"/>
        <v>0</v>
      </c>
      <c r="BU120" s="26">
        <f t="shared" si="159"/>
        <v>0</v>
      </c>
      <c r="BV120" s="27">
        <f t="shared" si="159"/>
        <v>0</v>
      </c>
      <c r="BW120" s="25">
        <f t="shared" si="159"/>
        <v>0</v>
      </c>
      <c r="BX120" s="26">
        <f t="shared" si="159"/>
        <v>0</v>
      </c>
      <c r="BY120" s="26">
        <f t="shared" si="159"/>
        <v>0</v>
      </c>
      <c r="BZ120" s="27">
        <f t="shared" si="159"/>
        <v>0</v>
      </c>
      <c r="CA120" s="25">
        <f t="shared" si="159"/>
        <v>0</v>
      </c>
      <c r="CB120" s="26">
        <f t="shared" si="159"/>
        <v>0</v>
      </c>
      <c r="CC120" s="26">
        <f t="shared" si="159"/>
        <v>0</v>
      </c>
      <c r="CD120" s="27">
        <f t="shared" si="159"/>
        <v>0</v>
      </c>
      <c r="CE120" s="25">
        <f t="shared" si="160"/>
        <v>0</v>
      </c>
      <c r="CF120" s="26">
        <f t="shared" si="160"/>
        <v>0</v>
      </c>
      <c r="CG120" s="26">
        <f t="shared" si="160"/>
        <v>0</v>
      </c>
      <c r="CH120" s="27">
        <f t="shared" si="160"/>
        <v>0</v>
      </c>
      <c r="CI120" s="25">
        <f t="shared" si="160"/>
        <v>0</v>
      </c>
      <c r="CJ120" s="26">
        <f t="shared" si="160"/>
        <v>0</v>
      </c>
      <c r="CK120" s="26">
        <f t="shared" si="160"/>
        <v>0</v>
      </c>
      <c r="CL120" s="27">
        <f t="shared" si="160"/>
        <v>0</v>
      </c>
      <c r="CM120" s="25">
        <f t="shared" si="160"/>
        <v>0</v>
      </c>
      <c r="CN120" s="26">
        <f t="shared" si="160"/>
        <v>0</v>
      </c>
      <c r="CO120" s="26">
        <f t="shared" si="161"/>
        <v>0</v>
      </c>
      <c r="CP120" s="27">
        <f t="shared" si="161"/>
        <v>0</v>
      </c>
      <c r="CQ120" s="25">
        <f t="shared" si="161"/>
        <v>0</v>
      </c>
      <c r="CR120" s="26">
        <f t="shared" si="161"/>
        <v>0</v>
      </c>
      <c r="CS120" s="26">
        <f t="shared" si="161"/>
        <v>0</v>
      </c>
      <c r="CT120" s="27">
        <f t="shared" si="161"/>
        <v>0</v>
      </c>
      <c r="CU120" s="25">
        <f t="shared" si="161"/>
        <v>0</v>
      </c>
      <c r="CV120" s="26">
        <f t="shared" si="161"/>
        <v>0</v>
      </c>
      <c r="CW120" s="26">
        <f t="shared" si="161"/>
        <v>0</v>
      </c>
      <c r="CX120" s="27">
        <f t="shared" si="161"/>
        <v>0</v>
      </c>
      <c r="CY120" s="25">
        <f t="shared" si="162"/>
        <v>0</v>
      </c>
      <c r="CZ120" s="26">
        <f t="shared" si="162"/>
        <v>0</v>
      </c>
      <c r="DA120" s="26">
        <f t="shared" si="162"/>
        <v>0</v>
      </c>
      <c r="DB120" s="27">
        <f t="shared" si="162"/>
        <v>0</v>
      </c>
      <c r="DC120" s="25">
        <f t="shared" si="162"/>
        <v>0</v>
      </c>
      <c r="DD120" s="26">
        <f t="shared" si="162"/>
        <v>0</v>
      </c>
      <c r="DE120" s="26">
        <f t="shared" si="162"/>
        <v>0</v>
      </c>
      <c r="DF120" s="27">
        <f t="shared" si="162"/>
        <v>0</v>
      </c>
      <c r="DG120" s="25">
        <f t="shared" si="162"/>
        <v>0</v>
      </c>
      <c r="DH120" s="26">
        <f t="shared" si="162"/>
        <v>0</v>
      </c>
      <c r="DI120" s="26">
        <f t="shared" si="163"/>
        <v>0</v>
      </c>
      <c r="DJ120" s="27">
        <f t="shared" si="163"/>
        <v>0</v>
      </c>
      <c r="DK120" s="25">
        <f t="shared" si="163"/>
        <v>0</v>
      </c>
      <c r="DL120" s="26">
        <f t="shared" si="163"/>
        <v>0</v>
      </c>
      <c r="DM120" s="26">
        <f t="shared" si="163"/>
        <v>0</v>
      </c>
      <c r="DN120" s="27">
        <f t="shared" si="163"/>
        <v>0</v>
      </c>
      <c r="DO120" s="7">
        <v>35</v>
      </c>
      <c r="DP120" s="16">
        <f>IFERROR(VLOOKUP(I120,'Cpte exploit'!$A$11:$E$35,5,FALSE),0)</f>
        <v>0</v>
      </c>
      <c r="DQ120" s="17">
        <f t="shared" si="18"/>
        <v>0</v>
      </c>
      <c r="DR120" s="16">
        <f>'Cpte exploit'!$B$39</f>
        <v>0</v>
      </c>
      <c r="DS120" s="17">
        <f t="shared" si="19"/>
        <v>0</v>
      </c>
      <c r="DT120" s="16">
        <f>'Cpte exploit'!$B$40</f>
        <v>0</v>
      </c>
      <c r="DU120" s="17">
        <f t="shared" si="20"/>
        <v>0</v>
      </c>
      <c r="DV120" s="16">
        <f>'Cpte exploit'!$B$41</f>
        <v>0</v>
      </c>
      <c r="DW120" s="16"/>
      <c r="DX120" s="17">
        <f t="shared" si="105"/>
        <v>0</v>
      </c>
      <c r="DY120" s="44">
        <f t="shared" si="22"/>
        <v>0</v>
      </c>
      <c r="DZ120" s="44">
        <f t="shared" si="22"/>
        <v>0</v>
      </c>
      <c r="EA120" s="124" t="e">
        <f t="shared" si="112"/>
        <v>#N/A</v>
      </c>
      <c r="EB120" s="15" t="str">
        <f>IFERROR(VLOOKUP(R120,BDD!$G$2:$H$99,2,FALSE),"")</f>
        <v/>
      </c>
      <c r="EC120" s="15" t="str">
        <f>IFERROR(VLOOKUP(S120,BDD!$G$2:$H$99,2,FALSE),"")</f>
        <v/>
      </c>
      <c r="ED120" s="15" t="str">
        <f>IFERROR(VLOOKUP(T120,BDD!$G$2:$H$99,2,FALSE),"")</f>
        <v/>
      </c>
      <c r="EE120" s="15" t="str">
        <f>IFERROR(VLOOKUP(U120,BDD!$G$2:$H$99,2,FALSE),"")</f>
        <v/>
      </c>
      <c r="EF120" s="15" t="str">
        <f t="shared" si="23"/>
        <v/>
      </c>
      <c r="EG120" s="15" t="str">
        <f t="shared" si="24"/>
        <v/>
      </c>
      <c r="EH120" s="15">
        <f t="shared" si="25"/>
        <v>0</v>
      </c>
      <c r="EI120" s="15">
        <f t="shared" si="26"/>
        <v>0</v>
      </c>
      <c r="EJ120" s="15" t="str">
        <f t="shared" si="27"/>
        <v/>
      </c>
      <c r="EK120" s="15" t="str">
        <f t="shared" si="28"/>
        <v/>
      </c>
      <c r="EL120" s="15">
        <f t="shared" si="29"/>
        <v>0</v>
      </c>
      <c r="EM120" s="15">
        <f t="shared" si="30"/>
        <v>0</v>
      </c>
      <c r="EN120" s="15">
        <f t="shared" si="99"/>
        <v>0</v>
      </c>
      <c r="EO120" s="15">
        <f t="shared" si="100"/>
        <v>0</v>
      </c>
      <c r="EP120" s="124">
        <f t="shared" si="106"/>
        <v>0</v>
      </c>
      <c r="EQ120" s="124">
        <f t="shared" si="107"/>
        <v>0</v>
      </c>
      <c r="ER120" s="124">
        <f t="shared" si="108"/>
        <v>0</v>
      </c>
      <c r="ES120" s="15">
        <f t="shared" si="12"/>
        <v>0</v>
      </c>
      <c r="ET120" s="15">
        <f t="shared" si="13"/>
        <v>0</v>
      </c>
      <c r="EU120" s="18">
        <f t="shared" si="109"/>
        <v>0</v>
      </c>
      <c r="EV120" s="19">
        <f t="shared" si="101"/>
        <v>0</v>
      </c>
      <c r="EW120" s="19">
        <f t="shared" si="102"/>
        <v>0</v>
      </c>
      <c r="EX120" s="19">
        <f t="shared" si="103"/>
        <v>0</v>
      </c>
      <c r="EY120" s="19">
        <f t="shared" si="104"/>
        <v>0</v>
      </c>
      <c r="EZ120" s="19">
        <f t="shared" si="110"/>
        <v>0</v>
      </c>
      <c r="FA120" s="19">
        <f t="shared" si="111"/>
        <v>0</v>
      </c>
      <c r="FB120" s="117" t="e">
        <f t="shared" si="113"/>
        <v>#N/A</v>
      </c>
      <c r="FC120" s="117"/>
    </row>
    <row r="121" spans="1:159" hidden="1" x14ac:dyDescent="0.3">
      <c r="A121" s="120" t="e">
        <f>VLOOKUP(FD121,Info!$A$7:$B$106,2,FALSE)</f>
        <v>#N/A</v>
      </c>
      <c r="B121" s="119" t="str">
        <f>IFERROR(VLOOKUP(A121,Info!$B$7:$AD$106,3,FALSE),"")</f>
        <v/>
      </c>
      <c r="C121" s="578"/>
      <c r="D121" s="120" t="str">
        <f>IFERROR(VLOOKUP(A121,Info!$B$7:$AD$106,5,FALSE),"")</f>
        <v/>
      </c>
      <c r="E121" s="120" t="str">
        <f>IFERROR(VLOOKUP(A121,Info!$B$7:$AD$106,28,FALSE),"")</f>
        <v/>
      </c>
      <c r="F121" s="121">
        <f>IFERROR(VLOOKUP(A121,Info!$B$7:$AD$71,13,FALSE),0)</f>
        <v>0</v>
      </c>
      <c r="G121" s="122">
        <f>IFERROR(VLOOKUP(A121,'Base travail'!$B$22:$G$121,4,FALSE)+VLOOKUP(A121,'Base travail'!$B$22:$G$121,5,FALSE),0)</f>
        <v>0</v>
      </c>
      <c r="H121" s="122">
        <f>IFERROR(VLOOKUP(A121,'Base travail'!$B$22:$G$121,6,FALSE),0)</f>
        <v>0</v>
      </c>
      <c r="I121" s="573"/>
      <c r="J121" s="573"/>
      <c r="K121" s="574"/>
      <c r="L121" s="574"/>
      <c r="M121" s="574"/>
      <c r="N121" s="574"/>
      <c r="O121" s="574"/>
      <c r="P121" s="574"/>
      <c r="Q121" s="574"/>
      <c r="R121" s="574"/>
      <c r="S121" s="574"/>
      <c r="T121" s="574"/>
      <c r="U121" s="574"/>
      <c r="W121" s="61">
        <f t="shared" si="154"/>
        <v>0</v>
      </c>
      <c r="X121" s="62">
        <f t="shared" si="154"/>
        <v>0</v>
      </c>
      <c r="Y121" s="62">
        <f t="shared" si="154"/>
        <v>0</v>
      </c>
      <c r="Z121" s="63">
        <f t="shared" si="154"/>
        <v>0</v>
      </c>
      <c r="AA121" s="61">
        <f t="shared" si="154"/>
        <v>0</v>
      </c>
      <c r="AB121" s="62">
        <f t="shared" si="154"/>
        <v>0</v>
      </c>
      <c r="AC121" s="62">
        <f t="shared" si="154"/>
        <v>0</v>
      </c>
      <c r="AD121" s="63">
        <f t="shared" si="154"/>
        <v>0</v>
      </c>
      <c r="AE121" s="61">
        <f t="shared" si="154"/>
        <v>0</v>
      </c>
      <c r="AF121" s="62">
        <f t="shared" si="154"/>
        <v>0</v>
      </c>
      <c r="AG121" s="62">
        <f t="shared" si="155"/>
        <v>0</v>
      </c>
      <c r="AH121" s="63">
        <f t="shared" si="155"/>
        <v>0</v>
      </c>
      <c r="AI121" s="61">
        <f t="shared" si="155"/>
        <v>0</v>
      </c>
      <c r="AJ121" s="62">
        <f t="shared" si="155"/>
        <v>0</v>
      </c>
      <c r="AK121" s="62">
        <f t="shared" si="155"/>
        <v>0</v>
      </c>
      <c r="AL121" s="63">
        <f t="shared" si="155"/>
        <v>0</v>
      </c>
      <c r="AM121" s="61">
        <f t="shared" si="155"/>
        <v>0</v>
      </c>
      <c r="AN121" s="62">
        <f t="shared" si="155"/>
        <v>0</v>
      </c>
      <c r="AO121" s="62">
        <f t="shared" si="155"/>
        <v>0</v>
      </c>
      <c r="AP121" s="63">
        <f t="shared" si="155"/>
        <v>0</v>
      </c>
      <c r="AQ121" s="61">
        <f t="shared" si="156"/>
        <v>0</v>
      </c>
      <c r="AR121" s="62">
        <f t="shared" si="156"/>
        <v>0</v>
      </c>
      <c r="AS121" s="62">
        <f t="shared" si="156"/>
        <v>0</v>
      </c>
      <c r="AT121" s="63">
        <f t="shared" si="156"/>
        <v>0</v>
      </c>
      <c r="AU121" s="61">
        <f t="shared" si="156"/>
        <v>0</v>
      </c>
      <c r="AV121" s="62">
        <f t="shared" si="156"/>
        <v>0</v>
      </c>
      <c r="AW121" s="62">
        <f t="shared" si="156"/>
        <v>0</v>
      </c>
      <c r="AX121" s="63">
        <f t="shared" si="156"/>
        <v>0</v>
      </c>
      <c r="AY121" s="61">
        <f t="shared" si="156"/>
        <v>0</v>
      </c>
      <c r="AZ121" s="62">
        <f t="shared" si="156"/>
        <v>0</v>
      </c>
      <c r="BA121" s="62">
        <f t="shared" si="157"/>
        <v>0</v>
      </c>
      <c r="BB121" s="63">
        <f t="shared" si="157"/>
        <v>0</v>
      </c>
      <c r="BC121" s="61">
        <f t="shared" si="157"/>
        <v>0</v>
      </c>
      <c r="BD121" s="62">
        <f t="shared" si="157"/>
        <v>0</v>
      </c>
      <c r="BE121" s="62">
        <f t="shared" si="157"/>
        <v>0</v>
      </c>
      <c r="BF121" s="63">
        <f t="shared" si="157"/>
        <v>0</v>
      </c>
      <c r="BG121" s="61">
        <f t="shared" si="157"/>
        <v>0</v>
      </c>
      <c r="BH121" s="62">
        <f t="shared" si="157"/>
        <v>0</v>
      </c>
      <c r="BI121" s="62">
        <f t="shared" si="157"/>
        <v>0</v>
      </c>
      <c r="BJ121" s="63">
        <f t="shared" si="157"/>
        <v>0</v>
      </c>
      <c r="BK121" s="61">
        <f t="shared" si="158"/>
        <v>0</v>
      </c>
      <c r="BL121" s="62">
        <f t="shared" si="158"/>
        <v>0</v>
      </c>
      <c r="BM121" s="62">
        <f t="shared" si="158"/>
        <v>0</v>
      </c>
      <c r="BN121" s="63">
        <f t="shared" si="158"/>
        <v>0</v>
      </c>
      <c r="BO121" s="61">
        <f t="shared" si="158"/>
        <v>0</v>
      </c>
      <c r="BP121" s="62">
        <f t="shared" si="158"/>
        <v>0</v>
      </c>
      <c r="BQ121" s="62">
        <f t="shared" si="158"/>
        <v>0</v>
      </c>
      <c r="BR121" s="63">
        <f t="shared" si="158"/>
        <v>0</v>
      </c>
      <c r="BS121" s="61">
        <f t="shared" si="158"/>
        <v>0</v>
      </c>
      <c r="BT121" s="62">
        <f t="shared" si="158"/>
        <v>0</v>
      </c>
      <c r="BU121" s="62">
        <f t="shared" si="159"/>
        <v>0</v>
      </c>
      <c r="BV121" s="63">
        <f t="shared" si="159"/>
        <v>0</v>
      </c>
      <c r="BW121" s="61">
        <f t="shared" si="159"/>
        <v>0</v>
      </c>
      <c r="BX121" s="62">
        <f t="shared" si="159"/>
        <v>0</v>
      </c>
      <c r="BY121" s="62">
        <f t="shared" si="159"/>
        <v>0</v>
      </c>
      <c r="BZ121" s="63">
        <f t="shared" si="159"/>
        <v>0</v>
      </c>
      <c r="CA121" s="61">
        <f t="shared" si="159"/>
        <v>0</v>
      </c>
      <c r="CB121" s="62">
        <f t="shared" si="159"/>
        <v>0</v>
      </c>
      <c r="CC121" s="62">
        <f t="shared" si="159"/>
        <v>0</v>
      </c>
      <c r="CD121" s="63">
        <f t="shared" si="159"/>
        <v>0</v>
      </c>
      <c r="CE121" s="61">
        <f t="shared" si="160"/>
        <v>0</v>
      </c>
      <c r="CF121" s="62">
        <f t="shared" si="160"/>
        <v>0</v>
      </c>
      <c r="CG121" s="62">
        <f t="shared" si="160"/>
        <v>0</v>
      </c>
      <c r="CH121" s="63">
        <f t="shared" si="160"/>
        <v>0</v>
      </c>
      <c r="CI121" s="61">
        <f t="shared" si="160"/>
        <v>0</v>
      </c>
      <c r="CJ121" s="62">
        <f t="shared" si="160"/>
        <v>0</v>
      </c>
      <c r="CK121" s="62">
        <f t="shared" si="160"/>
        <v>0</v>
      </c>
      <c r="CL121" s="63">
        <f t="shared" si="160"/>
        <v>0</v>
      </c>
      <c r="CM121" s="61">
        <f t="shared" si="160"/>
        <v>0</v>
      </c>
      <c r="CN121" s="62">
        <f t="shared" si="160"/>
        <v>0</v>
      </c>
      <c r="CO121" s="62">
        <f t="shared" si="161"/>
        <v>0</v>
      </c>
      <c r="CP121" s="63">
        <f t="shared" si="161"/>
        <v>0</v>
      </c>
      <c r="CQ121" s="61">
        <f t="shared" si="161"/>
        <v>0</v>
      </c>
      <c r="CR121" s="62">
        <f t="shared" si="161"/>
        <v>0</v>
      </c>
      <c r="CS121" s="62">
        <f t="shared" si="161"/>
        <v>0</v>
      </c>
      <c r="CT121" s="63">
        <f t="shared" si="161"/>
        <v>0</v>
      </c>
      <c r="CU121" s="61">
        <f t="shared" si="161"/>
        <v>0</v>
      </c>
      <c r="CV121" s="62">
        <f t="shared" si="161"/>
        <v>0</v>
      </c>
      <c r="CW121" s="62">
        <f t="shared" si="161"/>
        <v>0</v>
      </c>
      <c r="CX121" s="63">
        <f t="shared" si="161"/>
        <v>0</v>
      </c>
      <c r="CY121" s="61">
        <f t="shared" si="162"/>
        <v>0</v>
      </c>
      <c r="CZ121" s="62">
        <f t="shared" si="162"/>
        <v>0</v>
      </c>
      <c r="DA121" s="62">
        <f t="shared" si="162"/>
        <v>0</v>
      </c>
      <c r="DB121" s="63">
        <f t="shared" si="162"/>
        <v>0</v>
      </c>
      <c r="DC121" s="61">
        <f t="shared" si="162"/>
        <v>0</v>
      </c>
      <c r="DD121" s="62">
        <f t="shared" si="162"/>
        <v>0</v>
      </c>
      <c r="DE121" s="62">
        <f t="shared" si="162"/>
        <v>0</v>
      </c>
      <c r="DF121" s="63">
        <f t="shared" si="162"/>
        <v>0</v>
      </c>
      <c r="DG121" s="61">
        <f t="shared" si="162"/>
        <v>0</v>
      </c>
      <c r="DH121" s="62">
        <f t="shared" si="162"/>
        <v>0</v>
      </c>
      <c r="DI121" s="62">
        <f t="shared" si="163"/>
        <v>0</v>
      </c>
      <c r="DJ121" s="63">
        <f t="shared" si="163"/>
        <v>0</v>
      </c>
      <c r="DK121" s="61">
        <f t="shared" si="163"/>
        <v>0</v>
      </c>
      <c r="DL121" s="62">
        <f t="shared" si="163"/>
        <v>0</v>
      </c>
      <c r="DM121" s="62">
        <f t="shared" si="163"/>
        <v>0</v>
      </c>
      <c r="DN121" s="63">
        <f t="shared" si="163"/>
        <v>0</v>
      </c>
      <c r="DO121" s="7">
        <v>36</v>
      </c>
      <c r="DP121" s="23">
        <f>IFERROR(VLOOKUP(I121,'Cpte exploit'!$A$11:$E$35,5,FALSE),0)</f>
        <v>0</v>
      </c>
      <c r="DQ121" s="24">
        <f t="shared" si="18"/>
        <v>0</v>
      </c>
      <c r="DR121" s="23">
        <f>'Cpte exploit'!$B$39</f>
        <v>0</v>
      </c>
      <c r="DS121" s="24">
        <f t="shared" si="19"/>
        <v>0</v>
      </c>
      <c r="DT121" s="23">
        <f>'Cpte exploit'!$B$40</f>
        <v>0</v>
      </c>
      <c r="DU121" s="24">
        <f t="shared" si="20"/>
        <v>0</v>
      </c>
      <c r="DV121" s="23">
        <f>'Cpte exploit'!$B$41</f>
        <v>0</v>
      </c>
      <c r="DW121" s="23"/>
      <c r="DX121" s="24">
        <f t="shared" si="105"/>
        <v>0</v>
      </c>
      <c r="DY121" s="45">
        <f t="shared" si="22"/>
        <v>0</v>
      </c>
      <c r="DZ121" s="45">
        <f t="shared" si="22"/>
        <v>0</v>
      </c>
      <c r="EA121" s="123" t="e">
        <f t="shared" si="112"/>
        <v>#N/A</v>
      </c>
      <c r="EB121" s="15" t="str">
        <f>IFERROR(VLOOKUP(R121,BDD!$G$2:$H$99,2,FALSE),"")</f>
        <v/>
      </c>
      <c r="EC121" s="15" t="str">
        <f>IFERROR(VLOOKUP(S121,BDD!$G$2:$H$99,2,FALSE),"")</f>
        <v/>
      </c>
      <c r="ED121" s="15" t="str">
        <f>IFERROR(VLOOKUP(T121,BDD!$G$2:$H$99,2,FALSE),"")</f>
        <v/>
      </c>
      <c r="EE121" s="15" t="str">
        <f>IFERROR(VLOOKUP(U121,BDD!$G$2:$H$99,2,FALSE),"")</f>
        <v/>
      </c>
      <c r="EF121" s="15" t="str">
        <f t="shared" si="23"/>
        <v/>
      </c>
      <c r="EG121" s="15" t="str">
        <f t="shared" si="24"/>
        <v/>
      </c>
      <c r="EH121" s="15">
        <f t="shared" si="25"/>
        <v>0</v>
      </c>
      <c r="EI121" s="15">
        <f t="shared" si="26"/>
        <v>0</v>
      </c>
      <c r="EJ121" s="15" t="str">
        <f t="shared" si="27"/>
        <v/>
      </c>
      <c r="EK121" s="15" t="str">
        <f t="shared" si="28"/>
        <v/>
      </c>
      <c r="EL121" s="15">
        <f t="shared" si="29"/>
        <v>0</v>
      </c>
      <c r="EM121" s="15">
        <f t="shared" si="30"/>
        <v>0</v>
      </c>
      <c r="EN121" s="15">
        <f t="shared" si="99"/>
        <v>0</v>
      </c>
      <c r="EO121" s="15">
        <f t="shared" si="100"/>
        <v>0</v>
      </c>
      <c r="EP121" s="123">
        <f t="shared" si="106"/>
        <v>0</v>
      </c>
      <c r="EQ121" s="123">
        <f t="shared" si="107"/>
        <v>0</v>
      </c>
      <c r="ER121" s="123">
        <f t="shared" si="108"/>
        <v>0</v>
      </c>
      <c r="ES121" s="15">
        <f t="shared" si="12"/>
        <v>0</v>
      </c>
      <c r="ET121" s="15">
        <f t="shared" si="13"/>
        <v>0</v>
      </c>
      <c r="EU121" s="18">
        <f t="shared" si="109"/>
        <v>0</v>
      </c>
      <c r="EV121" s="19">
        <f t="shared" si="101"/>
        <v>0</v>
      </c>
      <c r="EW121" s="19">
        <f t="shared" si="102"/>
        <v>0</v>
      </c>
      <c r="EX121" s="19">
        <f t="shared" si="103"/>
        <v>0</v>
      </c>
      <c r="EY121" s="19">
        <f t="shared" si="104"/>
        <v>0</v>
      </c>
      <c r="EZ121" s="19">
        <f t="shared" si="110"/>
        <v>0</v>
      </c>
      <c r="FA121" s="19">
        <f t="shared" si="111"/>
        <v>0</v>
      </c>
      <c r="FB121" s="122" t="e">
        <f t="shared" si="113"/>
        <v>#N/A</v>
      </c>
      <c r="FC121" s="122"/>
    </row>
    <row r="122" spans="1:159" hidden="1" x14ac:dyDescent="0.3">
      <c r="A122" s="115" t="e">
        <f>VLOOKUP(FD122,Info!$A$7:$B$106,2,FALSE)</f>
        <v>#N/A</v>
      </c>
      <c r="B122" s="114" t="str">
        <f>IFERROR(VLOOKUP(A122,Info!$B$7:$AD$106,3,FALSE),"")</f>
        <v/>
      </c>
      <c r="C122" s="579"/>
      <c r="D122" s="115" t="str">
        <f>IFERROR(VLOOKUP(A122,Info!$B$7:$AD$106,5,FALSE),"")</f>
        <v/>
      </c>
      <c r="E122" s="115" t="str">
        <f>IFERROR(VLOOKUP(A122,Info!$B$7:$AD$106,28,FALSE),"")</f>
        <v/>
      </c>
      <c r="F122" s="116">
        <f>IFERROR(VLOOKUP(A122,Info!$B$7:$AD$71,13,FALSE),0)</f>
        <v>0</v>
      </c>
      <c r="G122" s="117">
        <f>IFERROR(VLOOKUP(A122,'Base travail'!$B$22:$G$121,4,FALSE)+VLOOKUP(A122,'Base travail'!$B$22:$G$121,5,FALSE),0)</f>
        <v>0</v>
      </c>
      <c r="H122" s="117">
        <f>IFERROR(VLOOKUP(A122,'Base travail'!$B$22:$G$121,6,FALSE),0)</f>
        <v>0</v>
      </c>
      <c r="I122" s="575"/>
      <c r="J122" s="575"/>
      <c r="K122" s="576"/>
      <c r="L122" s="576"/>
      <c r="M122" s="576"/>
      <c r="N122" s="576"/>
      <c r="O122" s="576"/>
      <c r="P122" s="576"/>
      <c r="Q122" s="576"/>
      <c r="R122" s="576"/>
      <c r="S122" s="576"/>
      <c r="T122" s="576"/>
      <c r="U122" s="576"/>
      <c r="W122" s="25">
        <f t="shared" si="154"/>
        <v>0</v>
      </c>
      <c r="X122" s="26">
        <f t="shared" si="154"/>
        <v>0</v>
      </c>
      <c r="Y122" s="26">
        <f t="shared" si="154"/>
        <v>0</v>
      </c>
      <c r="Z122" s="27">
        <f t="shared" si="154"/>
        <v>0</v>
      </c>
      <c r="AA122" s="25">
        <f t="shared" si="154"/>
        <v>0</v>
      </c>
      <c r="AB122" s="26">
        <f t="shared" si="154"/>
        <v>0</v>
      </c>
      <c r="AC122" s="26">
        <f t="shared" si="154"/>
        <v>0</v>
      </c>
      <c r="AD122" s="27">
        <f t="shared" si="154"/>
        <v>0</v>
      </c>
      <c r="AE122" s="25">
        <f t="shared" si="154"/>
        <v>0</v>
      </c>
      <c r="AF122" s="26">
        <f t="shared" si="154"/>
        <v>0</v>
      </c>
      <c r="AG122" s="26">
        <f t="shared" si="155"/>
        <v>0</v>
      </c>
      <c r="AH122" s="27">
        <f t="shared" si="155"/>
        <v>0</v>
      </c>
      <c r="AI122" s="25">
        <f t="shared" si="155"/>
        <v>0</v>
      </c>
      <c r="AJ122" s="26">
        <f t="shared" si="155"/>
        <v>0</v>
      </c>
      <c r="AK122" s="26">
        <f t="shared" si="155"/>
        <v>0</v>
      </c>
      <c r="AL122" s="27">
        <f t="shared" si="155"/>
        <v>0</v>
      </c>
      <c r="AM122" s="25">
        <f t="shared" si="155"/>
        <v>0</v>
      </c>
      <c r="AN122" s="26">
        <f t="shared" si="155"/>
        <v>0</v>
      </c>
      <c r="AO122" s="26">
        <f t="shared" si="155"/>
        <v>0</v>
      </c>
      <c r="AP122" s="27">
        <f t="shared" si="155"/>
        <v>0</v>
      </c>
      <c r="AQ122" s="25">
        <f t="shared" si="156"/>
        <v>0</v>
      </c>
      <c r="AR122" s="26">
        <f t="shared" si="156"/>
        <v>0</v>
      </c>
      <c r="AS122" s="26">
        <f t="shared" si="156"/>
        <v>0</v>
      </c>
      <c r="AT122" s="27">
        <f t="shared" si="156"/>
        <v>0</v>
      </c>
      <c r="AU122" s="25">
        <f t="shared" si="156"/>
        <v>0</v>
      </c>
      <c r="AV122" s="26">
        <f t="shared" si="156"/>
        <v>0</v>
      </c>
      <c r="AW122" s="26">
        <f t="shared" si="156"/>
        <v>0</v>
      </c>
      <c r="AX122" s="27">
        <f t="shared" si="156"/>
        <v>0</v>
      </c>
      <c r="AY122" s="25">
        <f t="shared" si="156"/>
        <v>0</v>
      </c>
      <c r="AZ122" s="26">
        <f t="shared" si="156"/>
        <v>0</v>
      </c>
      <c r="BA122" s="26">
        <f t="shared" si="157"/>
        <v>0</v>
      </c>
      <c r="BB122" s="27">
        <f t="shared" si="157"/>
        <v>0</v>
      </c>
      <c r="BC122" s="25">
        <f t="shared" si="157"/>
        <v>0</v>
      </c>
      <c r="BD122" s="26">
        <f t="shared" si="157"/>
        <v>0</v>
      </c>
      <c r="BE122" s="26">
        <f t="shared" si="157"/>
        <v>0</v>
      </c>
      <c r="BF122" s="27">
        <f t="shared" si="157"/>
        <v>0</v>
      </c>
      <c r="BG122" s="25">
        <f t="shared" si="157"/>
        <v>0</v>
      </c>
      <c r="BH122" s="26">
        <f t="shared" si="157"/>
        <v>0</v>
      </c>
      <c r="BI122" s="26">
        <f t="shared" si="157"/>
        <v>0</v>
      </c>
      <c r="BJ122" s="27">
        <f t="shared" si="157"/>
        <v>0</v>
      </c>
      <c r="BK122" s="25">
        <f t="shared" si="158"/>
        <v>0</v>
      </c>
      <c r="BL122" s="26">
        <f t="shared" si="158"/>
        <v>0</v>
      </c>
      <c r="BM122" s="26">
        <f t="shared" si="158"/>
        <v>0</v>
      </c>
      <c r="BN122" s="27">
        <f t="shared" si="158"/>
        <v>0</v>
      </c>
      <c r="BO122" s="25">
        <f t="shared" si="158"/>
        <v>0</v>
      </c>
      <c r="BP122" s="26">
        <f t="shared" si="158"/>
        <v>0</v>
      </c>
      <c r="BQ122" s="26">
        <f t="shared" si="158"/>
        <v>0</v>
      </c>
      <c r="BR122" s="27">
        <f t="shared" si="158"/>
        <v>0</v>
      </c>
      <c r="BS122" s="25">
        <f t="shared" si="158"/>
        <v>0</v>
      </c>
      <c r="BT122" s="26">
        <f t="shared" si="158"/>
        <v>0</v>
      </c>
      <c r="BU122" s="26">
        <f t="shared" si="159"/>
        <v>0</v>
      </c>
      <c r="BV122" s="27">
        <f t="shared" si="159"/>
        <v>0</v>
      </c>
      <c r="BW122" s="25">
        <f t="shared" si="159"/>
        <v>0</v>
      </c>
      <c r="BX122" s="26">
        <f t="shared" si="159"/>
        <v>0</v>
      </c>
      <c r="BY122" s="26">
        <f t="shared" si="159"/>
        <v>0</v>
      </c>
      <c r="BZ122" s="27">
        <f t="shared" si="159"/>
        <v>0</v>
      </c>
      <c r="CA122" s="25">
        <f t="shared" si="159"/>
        <v>0</v>
      </c>
      <c r="CB122" s="26">
        <f t="shared" si="159"/>
        <v>0</v>
      </c>
      <c r="CC122" s="26">
        <f t="shared" si="159"/>
        <v>0</v>
      </c>
      <c r="CD122" s="27">
        <f t="shared" si="159"/>
        <v>0</v>
      </c>
      <c r="CE122" s="25">
        <f t="shared" si="160"/>
        <v>0</v>
      </c>
      <c r="CF122" s="26">
        <f t="shared" si="160"/>
        <v>0</v>
      </c>
      <c r="CG122" s="26">
        <f t="shared" si="160"/>
        <v>0</v>
      </c>
      <c r="CH122" s="27">
        <f t="shared" si="160"/>
        <v>0</v>
      </c>
      <c r="CI122" s="25">
        <f t="shared" si="160"/>
        <v>0</v>
      </c>
      <c r="CJ122" s="26">
        <f t="shared" si="160"/>
        <v>0</v>
      </c>
      <c r="CK122" s="26">
        <f t="shared" si="160"/>
        <v>0</v>
      </c>
      <c r="CL122" s="27">
        <f t="shared" si="160"/>
        <v>0</v>
      </c>
      <c r="CM122" s="25">
        <f t="shared" si="160"/>
        <v>0</v>
      </c>
      <c r="CN122" s="26">
        <f t="shared" si="160"/>
        <v>0</v>
      </c>
      <c r="CO122" s="26">
        <f t="shared" si="161"/>
        <v>0</v>
      </c>
      <c r="CP122" s="27">
        <f t="shared" si="161"/>
        <v>0</v>
      </c>
      <c r="CQ122" s="25">
        <f t="shared" si="161"/>
        <v>0</v>
      </c>
      <c r="CR122" s="26">
        <f t="shared" si="161"/>
        <v>0</v>
      </c>
      <c r="CS122" s="26">
        <f t="shared" si="161"/>
        <v>0</v>
      </c>
      <c r="CT122" s="27">
        <f t="shared" si="161"/>
        <v>0</v>
      </c>
      <c r="CU122" s="25">
        <f t="shared" si="161"/>
        <v>0</v>
      </c>
      <c r="CV122" s="26">
        <f t="shared" si="161"/>
        <v>0</v>
      </c>
      <c r="CW122" s="26">
        <f t="shared" si="161"/>
        <v>0</v>
      </c>
      <c r="CX122" s="27">
        <f t="shared" si="161"/>
        <v>0</v>
      </c>
      <c r="CY122" s="25">
        <f t="shared" si="162"/>
        <v>0</v>
      </c>
      <c r="CZ122" s="26">
        <f t="shared" si="162"/>
        <v>0</v>
      </c>
      <c r="DA122" s="26">
        <f t="shared" si="162"/>
        <v>0</v>
      </c>
      <c r="DB122" s="27">
        <f t="shared" si="162"/>
        <v>0</v>
      </c>
      <c r="DC122" s="25">
        <f t="shared" si="162"/>
        <v>0</v>
      </c>
      <c r="DD122" s="26">
        <f t="shared" si="162"/>
        <v>0</v>
      </c>
      <c r="DE122" s="26">
        <f t="shared" si="162"/>
        <v>0</v>
      </c>
      <c r="DF122" s="27">
        <f t="shared" si="162"/>
        <v>0</v>
      </c>
      <c r="DG122" s="25">
        <f t="shared" si="162"/>
        <v>0</v>
      </c>
      <c r="DH122" s="26">
        <f t="shared" si="162"/>
        <v>0</v>
      </c>
      <c r="DI122" s="26">
        <f t="shared" si="163"/>
        <v>0</v>
      </c>
      <c r="DJ122" s="27">
        <f t="shared" si="163"/>
        <v>0</v>
      </c>
      <c r="DK122" s="25">
        <f t="shared" si="163"/>
        <v>0</v>
      </c>
      <c r="DL122" s="26">
        <f t="shared" si="163"/>
        <v>0</v>
      </c>
      <c r="DM122" s="26">
        <f t="shared" si="163"/>
        <v>0</v>
      </c>
      <c r="DN122" s="27">
        <f t="shared" si="163"/>
        <v>0</v>
      </c>
      <c r="DO122" s="7">
        <v>37</v>
      </c>
      <c r="DP122" s="16">
        <f>IFERROR(VLOOKUP(I122,'Cpte exploit'!$A$11:$E$35,5,FALSE),0)</f>
        <v>0</v>
      </c>
      <c r="DQ122" s="17">
        <f t="shared" si="18"/>
        <v>0</v>
      </c>
      <c r="DR122" s="16">
        <f>'Cpte exploit'!$B$39</f>
        <v>0</v>
      </c>
      <c r="DS122" s="17">
        <f t="shared" si="19"/>
        <v>0</v>
      </c>
      <c r="DT122" s="16">
        <f>'Cpte exploit'!$B$40</f>
        <v>0</v>
      </c>
      <c r="DU122" s="17">
        <f t="shared" si="20"/>
        <v>0</v>
      </c>
      <c r="DV122" s="16">
        <f>'Cpte exploit'!$B$41</f>
        <v>0</v>
      </c>
      <c r="DW122" s="16"/>
      <c r="DX122" s="17">
        <f t="shared" si="105"/>
        <v>0</v>
      </c>
      <c r="DY122" s="44">
        <f t="shared" si="22"/>
        <v>0</v>
      </c>
      <c r="DZ122" s="44">
        <f t="shared" si="22"/>
        <v>0</v>
      </c>
      <c r="EA122" s="124" t="e">
        <f t="shared" si="112"/>
        <v>#N/A</v>
      </c>
      <c r="EB122" s="15" t="str">
        <f>IFERROR(VLOOKUP(R122,BDD!$G$2:$H$99,2,FALSE),"")</f>
        <v/>
      </c>
      <c r="EC122" s="15" t="str">
        <f>IFERROR(VLOOKUP(S122,BDD!$G$2:$H$99,2,FALSE),"")</f>
        <v/>
      </c>
      <c r="ED122" s="15" t="str">
        <f>IFERROR(VLOOKUP(T122,BDD!$G$2:$H$99,2,FALSE),"")</f>
        <v/>
      </c>
      <c r="EE122" s="15" t="str">
        <f>IFERROR(VLOOKUP(U122,BDD!$G$2:$H$99,2,FALSE),"")</f>
        <v/>
      </c>
      <c r="EF122" s="15" t="str">
        <f t="shared" si="23"/>
        <v/>
      </c>
      <c r="EG122" s="15" t="str">
        <f t="shared" si="24"/>
        <v/>
      </c>
      <c r="EH122" s="15">
        <f t="shared" si="25"/>
        <v>0</v>
      </c>
      <c r="EI122" s="15">
        <f t="shared" si="26"/>
        <v>0</v>
      </c>
      <c r="EJ122" s="15" t="str">
        <f t="shared" si="27"/>
        <v/>
      </c>
      <c r="EK122" s="15" t="str">
        <f t="shared" si="28"/>
        <v/>
      </c>
      <c r="EL122" s="15">
        <f t="shared" si="29"/>
        <v>0</v>
      </c>
      <c r="EM122" s="15">
        <f t="shared" si="30"/>
        <v>0</v>
      </c>
      <c r="EN122" s="15">
        <f t="shared" si="99"/>
        <v>0</v>
      </c>
      <c r="EO122" s="15">
        <f t="shared" si="100"/>
        <v>0</v>
      </c>
      <c r="EP122" s="124">
        <f t="shared" si="106"/>
        <v>0</v>
      </c>
      <c r="EQ122" s="124">
        <f t="shared" si="107"/>
        <v>0</v>
      </c>
      <c r="ER122" s="124">
        <f t="shared" si="108"/>
        <v>0</v>
      </c>
      <c r="ES122" s="15">
        <f t="shared" si="12"/>
        <v>0</v>
      </c>
      <c r="ET122" s="15">
        <f t="shared" si="13"/>
        <v>0</v>
      </c>
      <c r="EU122" s="18">
        <f t="shared" si="109"/>
        <v>0</v>
      </c>
      <c r="EV122" s="19">
        <f t="shared" si="101"/>
        <v>0</v>
      </c>
      <c r="EW122" s="19">
        <f t="shared" si="102"/>
        <v>0</v>
      </c>
      <c r="EX122" s="19">
        <f t="shared" si="103"/>
        <v>0</v>
      </c>
      <c r="EY122" s="19">
        <f t="shared" si="104"/>
        <v>0</v>
      </c>
      <c r="EZ122" s="19">
        <f t="shared" si="110"/>
        <v>0</v>
      </c>
      <c r="FA122" s="19">
        <f t="shared" si="111"/>
        <v>0</v>
      </c>
      <c r="FB122" s="117" t="e">
        <f t="shared" si="113"/>
        <v>#N/A</v>
      </c>
      <c r="FC122" s="117"/>
    </row>
    <row r="123" spans="1:159" hidden="1" x14ac:dyDescent="0.3">
      <c r="A123" s="120" t="e">
        <f>VLOOKUP(FD123,Info!$A$7:$B$106,2,FALSE)</f>
        <v>#N/A</v>
      </c>
      <c r="B123" s="119" t="str">
        <f>IFERROR(VLOOKUP(A123,Info!$B$7:$AD$106,3,FALSE),"")</f>
        <v/>
      </c>
      <c r="C123" s="578"/>
      <c r="D123" s="120" t="str">
        <f>IFERROR(VLOOKUP(A123,Info!$B$7:$AD$106,5,FALSE),"")</f>
        <v/>
      </c>
      <c r="E123" s="120" t="str">
        <f>IFERROR(VLOOKUP(A123,Info!$B$7:$AD$106,28,FALSE),"")</f>
        <v/>
      </c>
      <c r="F123" s="121">
        <f>IFERROR(VLOOKUP(A123,Info!$B$7:$AD$71,13,FALSE),0)</f>
        <v>0</v>
      </c>
      <c r="G123" s="122">
        <f>IFERROR(VLOOKUP(A123,'Base travail'!$B$22:$G$121,4,FALSE)+VLOOKUP(A123,'Base travail'!$B$22:$G$121,5,FALSE),0)</f>
        <v>0</v>
      </c>
      <c r="H123" s="122">
        <f>IFERROR(VLOOKUP(A123,'Base travail'!$B$22:$G$121,6,FALSE),0)</f>
        <v>0</v>
      </c>
      <c r="I123" s="573"/>
      <c r="J123" s="573"/>
      <c r="K123" s="574"/>
      <c r="L123" s="574"/>
      <c r="M123" s="574"/>
      <c r="N123" s="574"/>
      <c r="O123" s="574"/>
      <c r="P123" s="574"/>
      <c r="Q123" s="574"/>
      <c r="R123" s="574"/>
      <c r="S123" s="574"/>
      <c r="T123" s="574"/>
      <c r="U123" s="574"/>
      <c r="W123" s="61">
        <f t="shared" si="154"/>
        <v>0</v>
      </c>
      <c r="X123" s="62">
        <f t="shared" si="154"/>
        <v>0</v>
      </c>
      <c r="Y123" s="62">
        <f t="shared" si="154"/>
        <v>0</v>
      </c>
      <c r="Z123" s="63">
        <f t="shared" si="154"/>
        <v>0</v>
      </c>
      <c r="AA123" s="61">
        <f t="shared" si="154"/>
        <v>0</v>
      </c>
      <c r="AB123" s="62">
        <f t="shared" si="154"/>
        <v>0</v>
      </c>
      <c r="AC123" s="62">
        <f t="shared" si="154"/>
        <v>0</v>
      </c>
      <c r="AD123" s="63">
        <f t="shared" si="154"/>
        <v>0</v>
      </c>
      <c r="AE123" s="61">
        <f t="shared" si="154"/>
        <v>0</v>
      </c>
      <c r="AF123" s="62">
        <f t="shared" si="154"/>
        <v>0</v>
      </c>
      <c r="AG123" s="62">
        <f t="shared" si="155"/>
        <v>0</v>
      </c>
      <c r="AH123" s="63">
        <f t="shared" si="155"/>
        <v>0</v>
      </c>
      <c r="AI123" s="61">
        <f t="shared" si="155"/>
        <v>0</v>
      </c>
      <c r="AJ123" s="62">
        <f t="shared" si="155"/>
        <v>0</v>
      </c>
      <c r="AK123" s="62">
        <f t="shared" si="155"/>
        <v>0</v>
      </c>
      <c r="AL123" s="63">
        <f t="shared" si="155"/>
        <v>0</v>
      </c>
      <c r="AM123" s="61">
        <f t="shared" si="155"/>
        <v>0</v>
      </c>
      <c r="AN123" s="62">
        <f t="shared" si="155"/>
        <v>0</v>
      </c>
      <c r="AO123" s="62">
        <f t="shared" si="155"/>
        <v>0</v>
      </c>
      <c r="AP123" s="63">
        <f t="shared" si="155"/>
        <v>0</v>
      </c>
      <c r="AQ123" s="61">
        <f t="shared" si="156"/>
        <v>0</v>
      </c>
      <c r="AR123" s="62">
        <f t="shared" si="156"/>
        <v>0</v>
      </c>
      <c r="AS123" s="62">
        <f t="shared" si="156"/>
        <v>0</v>
      </c>
      <c r="AT123" s="63">
        <f t="shared" si="156"/>
        <v>0</v>
      </c>
      <c r="AU123" s="61">
        <f t="shared" si="156"/>
        <v>0</v>
      </c>
      <c r="AV123" s="62">
        <f t="shared" si="156"/>
        <v>0</v>
      </c>
      <c r="AW123" s="62">
        <f t="shared" si="156"/>
        <v>0</v>
      </c>
      <c r="AX123" s="63">
        <f t="shared" si="156"/>
        <v>0</v>
      </c>
      <c r="AY123" s="61">
        <f t="shared" si="156"/>
        <v>0</v>
      </c>
      <c r="AZ123" s="62">
        <f t="shared" si="156"/>
        <v>0</v>
      </c>
      <c r="BA123" s="62">
        <f t="shared" si="157"/>
        <v>0</v>
      </c>
      <c r="BB123" s="63">
        <f t="shared" si="157"/>
        <v>0</v>
      </c>
      <c r="BC123" s="61">
        <f t="shared" si="157"/>
        <v>0</v>
      </c>
      <c r="BD123" s="62">
        <f t="shared" si="157"/>
        <v>0</v>
      </c>
      <c r="BE123" s="62">
        <f t="shared" si="157"/>
        <v>0</v>
      </c>
      <c r="BF123" s="63">
        <f t="shared" si="157"/>
        <v>0</v>
      </c>
      <c r="BG123" s="61">
        <f t="shared" si="157"/>
        <v>0</v>
      </c>
      <c r="BH123" s="62">
        <f t="shared" si="157"/>
        <v>0</v>
      </c>
      <c r="BI123" s="62">
        <f t="shared" si="157"/>
        <v>0</v>
      </c>
      <c r="BJ123" s="63">
        <f t="shared" si="157"/>
        <v>0</v>
      </c>
      <c r="BK123" s="61">
        <f t="shared" si="158"/>
        <v>0</v>
      </c>
      <c r="BL123" s="62">
        <f t="shared" si="158"/>
        <v>0</v>
      </c>
      <c r="BM123" s="62">
        <f t="shared" si="158"/>
        <v>0</v>
      </c>
      <c r="BN123" s="63">
        <f t="shared" si="158"/>
        <v>0</v>
      </c>
      <c r="BO123" s="61">
        <f t="shared" si="158"/>
        <v>0</v>
      </c>
      <c r="BP123" s="62">
        <f t="shared" si="158"/>
        <v>0</v>
      </c>
      <c r="BQ123" s="62">
        <f t="shared" si="158"/>
        <v>0</v>
      </c>
      <c r="BR123" s="63">
        <f t="shared" si="158"/>
        <v>0</v>
      </c>
      <c r="BS123" s="61">
        <f t="shared" si="158"/>
        <v>0</v>
      </c>
      <c r="BT123" s="62">
        <f t="shared" si="158"/>
        <v>0</v>
      </c>
      <c r="BU123" s="62">
        <f t="shared" si="159"/>
        <v>0</v>
      </c>
      <c r="BV123" s="63">
        <f t="shared" si="159"/>
        <v>0</v>
      </c>
      <c r="BW123" s="61">
        <f t="shared" si="159"/>
        <v>0</v>
      </c>
      <c r="BX123" s="62">
        <f t="shared" si="159"/>
        <v>0</v>
      </c>
      <c r="BY123" s="62">
        <f t="shared" si="159"/>
        <v>0</v>
      </c>
      <c r="BZ123" s="63">
        <f t="shared" si="159"/>
        <v>0</v>
      </c>
      <c r="CA123" s="61">
        <f t="shared" si="159"/>
        <v>0</v>
      </c>
      <c r="CB123" s="62">
        <f t="shared" si="159"/>
        <v>0</v>
      </c>
      <c r="CC123" s="62">
        <f t="shared" si="159"/>
        <v>0</v>
      </c>
      <c r="CD123" s="63">
        <f t="shared" si="159"/>
        <v>0</v>
      </c>
      <c r="CE123" s="61">
        <f t="shared" si="160"/>
        <v>0</v>
      </c>
      <c r="CF123" s="62">
        <f t="shared" si="160"/>
        <v>0</v>
      </c>
      <c r="CG123" s="62">
        <f t="shared" si="160"/>
        <v>0</v>
      </c>
      <c r="CH123" s="63">
        <f t="shared" si="160"/>
        <v>0</v>
      </c>
      <c r="CI123" s="61">
        <f t="shared" si="160"/>
        <v>0</v>
      </c>
      <c r="CJ123" s="62">
        <f t="shared" si="160"/>
        <v>0</v>
      </c>
      <c r="CK123" s="62">
        <f t="shared" si="160"/>
        <v>0</v>
      </c>
      <c r="CL123" s="63">
        <f t="shared" si="160"/>
        <v>0</v>
      </c>
      <c r="CM123" s="61">
        <f t="shared" si="160"/>
        <v>0</v>
      </c>
      <c r="CN123" s="62">
        <f t="shared" si="160"/>
        <v>0</v>
      </c>
      <c r="CO123" s="62">
        <f t="shared" si="161"/>
        <v>0</v>
      </c>
      <c r="CP123" s="63">
        <f t="shared" si="161"/>
        <v>0</v>
      </c>
      <c r="CQ123" s="61">
        <f t="shared" si="161"/>
        <v>0</v>
      </c>
      <c r="CR123" s="62">
        <f t="shared" si="161"/>
        <v>0</v>
      </c>
      <c r="CS123" s="62">
        <f t="shared" si="161"/>
        <v>0</v>
      </c>
      <c r="CT123" s="63">
        <f t="shared" si="161"/>
        <v>0</v>
      </c>
      <c r="CU123" s="61">
        <f t="shared" si="161"/>
        <v>0</v>
      </c>
      <c r="CV123" s="62">
        <f t="shared" si="161"/>
        <v>0</v>
      </c>
      <c r="CW123" s="62">
        <f t="shared" si="161"/>
        <v>0</v>
      </c>
      <c r="CX123" s="63">
        <f t="shared" si="161"/>
        <v>0</v>
      </c>
      <c r="CY123" s="61">
        <f t="shared" si="162"/>
        <v>0</v>
      </c>
      <c r="CZ123" s="62">
        <f t="shared" si="162"/>
        <v>0</v>
      </c>
      <c r="DA123" s="62">
        <f t="shared" si="162"/>
        <v>0</v>
      </c>
      <c r="DB123" s="63">
        <f t="shared" si="162"/>
        <v>0</v>
      </c>
      <c r="DC123" s="61">
        <f t="shared" si="162"/>
        <v>0</v>
      </c>
      <c r="DD123" s="62">
        <f t="shared" si="162"/>
        <v>0</v>
      </c>
      <c r="DE123" s="62">
        <f t="shared" si="162"/>
        <v>0</v>
      </c>
      <c r="DF123" s="63">
        <f t="shared" si="162"/>
        <v>0</v>
      </c>
      <c r="DG123" s="61">
        <f t="shared" si="162"/>
        <v>0</v>
      </c>
      <c r="DH123" s="62">
        <f t="shared" si="162"/>
        <v>0</v>
      </c>
      <c r="DI123" s="62">
        <f t="shared" si="163"/>
        <v>0</v>
      </c>
      <c r="DJ123" s="63">
        <f t="shared" si="163"/>
        <v>0</v>
      </c>
      <c r="DK123" s="61">
        <f t="shared" si="163"/>
        <v>0</v>
      </c>
      <c r="DL123" s="62">
        <f t="shared" si="163"/>
        <v>0</v>
      </c>
      <c r="DM123" s="62">
        <f t="shared" si="163"/>
        <v>0</v>
      </c>
      <c r="DN123" s="63">
        <f t="shared" si="163"/>
        <v>0</v>
      </c>
      <c r="DO123" s="7">
        <v>38</v>
      </c>
      <c r="DP123" s="23">
        <f>IFERROR(VLOOKUP(I123,'Cpte exploit'!$A$11:$E$35,5,FALSE),0)</f>
        <v>0</v>
      </c>
      <c r="DQ123" s="24">
        <f t="shared" si="18"/>
        <v>0</v>
      </c>
      <c r="DR123" s="23">
        <f>'Cpte exploit'!$B$39</f>
        <v>0</v>
      </c>
      <c r="DS123" s="24">
        <f t="shared" si="19"/>
        <v>0</v>
      </c>
      <c r="DT123" s="23">
        <f>'Cpte exploit'!$B$40</f>
        <v>0</v>
      </c>
      <c r="DU123" s="24">
        <f t="shared" si="20"/>
        <v>0</v>
      </c>
      <c r="DV123" s="23">
        <f>'Cpte exploit'!$B$41</f>
        <v>0</v>
      </c>
      <c r="DW123" s="23"/>
      <c r="DX123" s="24">
        <f t="shared" si="105"/>
        <v>0</v>
      </c>
      <c r="DY123" s="45">
        <f t="shared" si="22"/>
        <v>0</v>
      </c>
      <c r="DZ123" s="45">
        <f t="shared" si="22"/>
        <v>0</v>
      </c>
      <c r="EA123" s="123" t="e">
        <f t="shared" si="112"/>
        <v>#N/A</v>
      </c>
      <c r="EB123" s="15" t="str">
        <f>IFERROR(VLOOKUP(R123,BDD!$G$2:$H$99,2,FALSE),"")</f>
        <v/>
      </c>
      <c r="EC123" s="15" t="str">
        <f>IFERROR(VLOOKUP(S123,BDD!$G$2:$H$99,2,FALSE),"")</f>
        <v/>
      </c>
      <c r="ED123" s="15" t="str">
        <f>IFERROR(VLOOKUP(T123,BDD!$G$2:$H$99,2,FALSE),"")</f>
        <v/>
      </c>
      <c r="EE123" s="15" t="str">
        <f>IFERROR(VLOOKUP(U123,BDD!$G$2:$H$99,2,FALSE),"")</f>
        <v/>
      </c>
      <c r="EF123" s="15" t="str">
        <f t="shared" si="23"/>
        <v/>
      </c>
      <c r="EG123" s="15" t="str">
        <f t="shared" si="24"/>
        <v/>
      </c>
      <c r="EH123" s="15">
        <f t="shared" si="25"/>
        <v>0</v>
      </c>
      <c r="EI123" s="15">
        <f t="shared" si="26"/>
        <v>0</v>
      </c>
      <c r="EJ123" s="15" t="str">
        <f t="shared" si="27"/>
        <v/>
      </c>
      <c r="EK123" s="15" t="str">
        <f t="shared" si="28"/>
        <v/>
      </c>
      <c r="EL123" s="15">
        <f t="shared" si="29"/>
        <v>0</v>
      </c>
      <c r="EM123" s="15">
        <f t="shared" si="30"/>
        <v>0</v>
      </c>
      <c r="EN123" s="15">
        <f t="shared" si="99"/>
        <v>0</v>
      </c>
      <c r="EO123" s="15">
        <f t="shared" si="100"/>
        <v>0</v>
      </c>
      <c r="EP123" s="123">
        <f t="shared" si="106"/>
        <v>0</v>
      </c>
      <c r="EQ123" s="123">
        <f t="shared" si="107"/>
        <v>0</v>
      </c>
      <c r="ER123" s="123">
        <f t="shared" si="108"/>
        <v>0</v>
      </c>
      <c r="ES123" s="15">
        <f t="shared" si="12"/>
        <v>0</v>
      </c>
      <c r="ET123" s="15">
        <f t="shared" si="13"/>
        <v>0</v>
      </c>
      <c r="EU123" s="18">
        <f t="shared" si="109"/>
        <v>0</v>
      </c>
      <c r="EV123" s="19">
        <f t="shared" si="101"/>
        <v>0</v>
      </c>
      <c r="EW123" s="19">
        <f t="shared" si="102"/>
        <v>0</v>
      </c>
      <c r="EX123" s="19">
        <f t="shared" si="103"/>
        <v>0</v>
      </c>
      <c r="EY123" s="19">
        <f t="shared" si="104"/>
        <v>0</v>
      </c>
      <c r="EZ123" s="19">
        <f t="shared" si="110"/>
        <v>0</v>
      </c>
      <c r="FA123" s="19">
        <f t="shared" si="111"/>
        <v>0</v>
      </c>
      <c r="FB123" s="122" t="e">
        <f t="shared" si="113"/>
        <v>#N/A</v>
      </c>
      <c r="FC123" s="122"/>
    </row>
    <row r="124" spans="1:159" hidden="1" x14ac:dyDescent="0.3">
      <c r="A124" s="115" t="e">
        <f>VLOOKUP(FD124,Info!$A$7:$B$106,2,FALSE)</f>
        <v>#N/A</v>
      </c>
      <c r="B124" s="114" t="str">
        <f>IFERROR(VLOOKUP(A124,Info!$B$7:$AD$106,3,FALSE),"")</f>
        <v/>
      </c>
      <c r="C124" s="579"/>
      <c r="D124" s="115" t="str">
        <f>IFERROR(VLOOKUP(A124,Info!$B$7:$AD$106,5,FALSE),"")</f>
        <v/>
      </c>
      <c r="E124" s="115" t="str">
        <f>IFERROR(VLOOKUP(A124,Info!$B$7:$AD$106,28,FALSE),"")</f>
        <v/>
      </c>
      <c r="F124" s="116">
        <f>IFERROR(VLOOKUP(A124,Info!$B$7:$AD$71,13,FALSE),0)</f>
        <v>0</v>
      </c>
      <c r="G124" s="117">
        <f>IFERROR(VLOOKUP(A124,'Base travail'!$B$22:$G$121,4,FALSE)+VLOOKUP(A124,'Base travail'!$B$22:$G$121,5,FALSE),0)</f>
        <v>0</v>
      </c>
      <c r="H124" s="117">
        <f>IFERROR(VLOOKUP(A124,'Base travail'!$B$22:$G$121,6,FALSE),0)</f>
        <v>0</v>
      </c>
      <c r="I124" s="575"/>
      <c r="J124" s="575"/>
      <c r="K124" s="576"/>
      <c r="L124" s="576"/>
      <c r="M124" s="576"/>
      <c r="N124" s="576"/>
      <c r="O124" s="576"/>
      <c r="P124" s="576"/>
      <c r="Q124" s="576"/>
      <c r="R124" s="576"/>
      <c r="S124" s="576"/>
      <c r="T124" s="576"/>
      <c r="U124" s="576"/>
      <c r="W124" s="25">
        <f t="shared" si="154"/>
        <v>0</v>
      </c>
      <c r="X124" s="26">
        <f t="shared" si="154"/>
        <v>0</v>
      </c>
      <c r="Y124" s="26">
        <f t="shared" si="154"/>
        <v>0</v>
      </c>
      <c r="Z124" s="27">
        <f t="shared" si="154"/>
        <v>0</v>
      </c>
      <c r="AA124" s="25">
        <f t="shared" si="154"/>
        <v>0</v>
      </c>
      <c r="AB124" s="26">
        <f t="shared" si="154"/>
        <v>0</v>
      </c>
      <c r="AC124" s="26">
        <f t="shared" si="154"/>
        <v>0</v>
      </c>
      <c r="AD124" s="27">
        <f t="shared" si="154"/>
        <v>0</v>
      </c>
      <c r="AE124" s="25">
        <f t="shared" si="154"/>
        <v>0</v>
      </c>
      <c r="AF124" s="26">
        <f t="shared" si="154"/>
        <v>0</v>
      </c>
      <c r="AG124" s="26">
        <f t="shared" si="155"/>
        <v>0</v>
      </c>
      <c r="AH124" s="27">
        <f t="shared" si="155"/>
        <v>0</v>
      </c>
      <c r="AI124" s="25">
        <f t="shared" si="155"/>
        <v>0</v>
      </c>
      <c r="AJ124" s="26">
        <f t="shared" si="155"/>
        <v>0</v>
      </c>
      <c r="AK124" s="26">
        <f t="shared" si="155"/>
        <v>0</v>
      </c>
      <c r="AL124" s="27">
        <f t="shared" si="155"/>
        <v>0</v>
      </c>
      <c r="AM124" s="25">
        <f t="shared" si="155"/>
        <v>0</v>
      </c>
      <c r="AN124" s="26">
        <f t="shared" si="155"/>
        <v>0</v>
      </c>
      <c r="AO124" s="26">
        <f t="shared" si="155"/>
        <v>0</v>
      </c>
      <c r="AP124" s="27">
        <f t="shared" si="155"/>
        <v>0</v>
      </c>
      <c r="AQ124" s="25">
        <f t="shared" si="156"/>
        <v>0</v>
      </c>
      <c r="AR124" s="26">
        <f t="shared" si="156"/>
        <v>0</v>
      </c>
      <c r="AS124" s="26">
        <f t="shared" si="156"/>
        <v>0</v>
      </c>
      <c r="AT124" s="27">
        <f t="shared" si="156"/>
        <v>0</v>
      </c>
      <c r="AU124" s="25">
        <f t="shared" si="156"/>
        <v>0</v>
      </c>
      <c r="AV124" s="26">
        <f t="shared" si="156"/>
        <v>0</v>
      </c>
      <c r="AW124" s="26">
        <f t="shared" si="156"/>
        <v>0</v>
      </c>
      <c r="AX124" s="27">
        <f t="shared" si="156"/>
        <v>0</v>
      </c>
      <c r="AY124" s="25">
        <f t="shared" si="156"/>
        <v>0</v>
      </c>
      <c r="AZ124" s="26">
        <f t="shared" si="156"/>
        <v>0</v>
      </c>
      <c r="BA124" s="26">
        <f t="shared" si="157"/>
        <v>0</v>
      </c>
      <c r="BB124" s="27">
        <f t="shared" si="157"/>
        <v>0</v>
      </c>
      <c r="BC124" s="25">
        <f t="shared" si="157"/>
        <v>0</v>
      </c>
      <c r="BD124" s="26">
        <f t="shared" si="157"/>
        <v>0</v>
      </c>
      <c r="BE124" s="26">
        <f t="shared" si="157"/>
        <v>0</v>
      </c>
      <c r="BF124" s="27">
        <f t="shared" si="157"/>
        <v>0</v>
      </c>
      <c r="BG124" s="25">
        <f t="shared" si="157"/>
        <v>0</v>
      </c>
      <c r="BH124" s="26">
        <f t="shared" si="157"/>
        <v>0</v>
      </c>
      <c r="BI124" s="26">
        <f t="shared" si="157"/>
        <v>0</v>
      </c>
      <c r="BJ124" s="27">
        <f t="shared" si="157"/>
        <v>0</v>
      </c>
      <c r="BK124" s="25">
        <f t="shared" si="158"/>
        <v>0</v>
      </c>
      <c r="BL124" s="26">
        <f t="shared" si="158"/>
        <v>0</v>
      </c>
      <c r="BM124" s="26">
        <f t="shared" si="158"/>
        <v>0</v>
      </c>
      <c r="BN124" s="27">
        <f t="shared" si="158"/>
        <v>0</v>
      </c>
      <c r="BO124" s="25">
        <f t="shared" si="158"/>
        <v>0</v>
      </c>
      <c r="BP124" s="26">
        <f t="shared" si="158"/>
        <v>0</v>
      </c>
      <c r="BQ124" s="26">
        <f t="shared" si="158"/>
        <v>0</v>
      </c>
      <c r="BR124" s="27">
        <f t="shared" si="158"/>
        <v>0</v>
      </c>
      <c r="BS124" s="25">
        <f t="shared" si="158"/>
        <v>0</v>
      </c>
      <c r="BT124" s="26">
        <f t="shared" si="158"/>
        <v>0</v>
      </c>
      <c r="BU124" s="26">
        <f t="shared" si="159"/>
        <v>0</v>
      </c>
      <c r="BV124" s="27">
        <f t="shared" si="159"/>
        <v>0</v>
      </c>
      <c r="BW124" s="25">
        <f t="shared" si="159"/>
        <v>0</v>
      </c>
      <c r="BX124" s="26">
        <f t="shared" si="159"/>
        <v>0</v>
      </c>
      <c r="BY124" s="26">
        <f t="shared" si="159"/>
        <v>0</v>
      </c>
      <c r="BZ124" s="27">
        <f t="shared" si="159"/>
        <v>0</v>
      </c>
      <c r="CA124" s="25">
        <f t="shared" si="159"/>
        <v>0</v>
      </c>
      <c r="CB124" s="26">
        <f t="shared" si="159"/>
        <v>0</v>
      </c>
      <c r="CC124" s="26">
        <f t="shared" si="159"/>
        <v>0</v>
      </c>
      <c r="CD124" s="27">
        <f t="shared" si="159"/>
        <v>0</v>
      </c>
      <c r="CE124" s="25">
        <f t="shared" si="160"/>
        <v>0</v>
      </c>
      <c r="CF124" s="26">
        <f t="shared" si="160"/>
        <v>0</v>
      </c>
      <c r="CG124" s="26">
        <f t="shared" si="160"/>
        <v>0</v>
      </c>
      <c r="CH124" s="27">
        <f t="shared" si="160"/>
        <v>0</v>
      </c>
      <c r="CI124" s="25">
        <f t="shared" si="160"/>
        <v>0</v>
      </c>
      <c r="CJ124" s="26">
        <f t="shared" si="160"/>
        <v>0</v>
      </c>
      <c r="CK124" s="26">
        <f t="shared" si="160"/>
        <v>0</v>
      </c>
      <c r="CL124" s="27">
        <f t="shared" si="160"/>
        <v>0</v>
      </c>
      <c r="CM124" s="25">
        <f t="shared" si="160"/>
        <v>0</v>
      </c>
      <c r="CN124" s="26">
        <f t="shared" si="160"/>
        <v>0</v>
      </c>
      <c r="CO124" s="26">
        <f t="shared" si="161"/>
        <v>0</v>
      </c>
      <c r="CP124" s="27">
        <f t="shared" si="161"/>
        <v>0</v>
      </c>
      <c r="CQ124" s="25">
        <f t="shared" si="161"/>
        <v>0</v>
      </c>
      <c r="CR124" s="26">
        <f t="shared" si="161"/>
        <v>0</v>
      </c>
      <c r="CS124" s="26">
        <f t="shared" si="161"/>
        <v>0</v>
      </c>
      <c r="CT124" s="27">
        <f t="shared" si="161"/>
        <v>0</v>
      </c>
      <c r="CU124" s="25">
        <f t="shared" si="161"/>
        <v>0</v>
      </c>
      <c r="CV124" s="26">
        <f t="shared" si="161"/>
        <v>0</v>
      </c>
      <c r="CW124" s="26">
        <f t="shared" si="161"/>
        <v>0</v>
      </c>
      <c r="CX124" s="27">
        <f t="shared" si="161"/>
        <v>0</v>
      </c>
      <c r="CY124" s="25">
        <f t="shared" si="162"/>
        <v>0</v>
      </c>
      <c r="CZ124" s="26">
        <f t="shared" si="162"/>
        <v>0</v>
      </c>
      <c r="DA124" s="26">
        <f t="shared" si="162"/>
        <v>0</v>
      </c>
      <c r="DB124" s="27">
        <f t="shared" si="162"/>
        <v>0</v>
      </c>
      <c r="DC124" s="25">
        <f t="shared" si="162"/>
        <v>0</v>
      </c>
      <c r="DD124" s="26">
        <f t="shared" si="162"/>
        <v>0</v>
      </c>
      <c r="DE124" s="26">
        <f t="shared" si="162"/>
        <v>0</v>
      </c>
      <c r="DF124" s="27">
        <f t="shared" si="162"/>
        <v>0</v>
      </c>
      <c r="DG124" s="25">
        <f t="shared" si="162"/>
        <v>0</v>
      </c>
      <c r="DH124" s="26">
        <f t="shared" si="162"/>
        <v>0</v>
      </c>
      <c r="DI124" s="26">
        <f t="shared" si="163"/>
        <v>0</v>
      </c>
      <c r="DJ124" s="27">
        <f t="shared" si="163"/>
        <v>0</v>
      </c>
      <c r="DK124" s="25">
        <f t="shared" si="163"/>
        <v>0</v>
      </c>
      <c r="DL124" s="26">
        <f t="shared" si="163"/>
        <v>0</v>
      </c>
      <c r="DM124" s="26">
        <f t="shared" si="163"/>
        <v>0</v>
      </c>
      <c r="DN124" s="27">
        <f t="shared" si="163"/>
        <v>0</v>
      </c>
      <c r="DO124" s="7">
        <v>39</v>
      </c>
      <c r="DP124" s="16">
        <f>IFERROR(VLOOKUP(I124,'Cpte exploit'!$A$11:$E$35,5,FALSE),0)</f>
        <v>0</v>
      </c>
      <c r="DQ124" s="17">
        <f t="shared" si="18"/>
        <v>0</v>
      </c>
      <c r="DR124" s="16">
        <f>'Cpte exploit'!$B$39</f>
        <v>0</v>
      </c>
      <c r="DS124" s="17">
        <f t="shared" si="19"/>
        <v>0</v>
      </c>
      <c r="DT124" s="16">
        <f>'Cpte exploit'!$B$40</f>
        <v>0</v>
      </c>
      <c r="DU124" s="17">
        <f t="shared" si="20"/>
        <v>0</v>
      </c>
      <c r="DV124" s="16">
        <f>'Cpte exploit'!$B$41</f>
        <v>0</v>
      </c>
      <c r="DW124" s="16"/>
      <c r="DX124" s="17">
        <f t="shared" si="105"/>
        <v>0</v>
      </c>
      <c r="DY124" s="44">
        <f t="shared" si="22"/>
        <v>0</v>
      </c>
      <c r="DZ124" s="44">
        <f t="shared" si="22"/>
        <v>0</v>
      </c>
      <c r="EA124" s="124" t="e">
        <f t="shared" si="112"/>
        <v>#N/A</v>
      </c>
      <c r="EB124" s="15" t="str">
        <f>IFERROR(VLOOKUP(R124,BDD!$G$2:$H$99,2,FALSE),"")</f>
        <v/>
      </c>
      <c r="EC124" s="15" t="str">
        <f>IFERROR(VLOOKUP(S124,BDD!$G$2:$H$99,2,FALSE),"")</f>
        <v/>
      </c>
      <c r="ED124" s="15" t="str">
        <f>IFERROR(VLOOKUP(T124,BDD!$G$2:$H$99,2,FALSE),"")</f>
        <v/>
      </c>
      <c r="EE124" s="15" t="str">
        <f>IFERROR(VLOOKUP(U124,BDD!$G$2:$H$99,2,FALSE),"")</f>
        <v/>
      </c>
      <c r="EF124" s="15" t="str">
        <f t="shared" si="23"/>
        <v/>
      </c>
      <c r="EG124" s="15" t="str">
        <f t="shared" si="24"/>
        <v/>
      </c>
      <c r="EH124" s="15">
        <f t="shared" si="25"/>
        <v>0</v>
      </c>
      <c r="EI124" s="15">
        <f t="shared" si="26"/>
        <v>0</v>
      </c>
      <c r="EJ124" s="15" t="str">
        <f t="shared" si="27"/>
        <v/>
      </c>
      <c r="EK124" s="15" t="str">
        <f t="shared" si="28"/>
        <v/>
      </c>
      <c r="EL124" s="15">
        <f t="shared" si="29"/>
        <v>0</v>
      </c>
      <c r="EM124" s="15">
        <f t="shared" si="30"/>
        <v>0</v>
      </c>
      <c r="EN124" s="15">
        <f t="shared" si="99"/>
        <v>0</v>
      </c>
      <c r="EO124" s="15">
        <f t="shared" si="100"/>
        <v>0</v>
      </c>
      <c r="EP124" s="124">
        <f t="shared" si="106"/>
        <v>0</v>
      </c>
      <c r="EQ124" s="124">
        <f t="shared" si="107"/>
        <v>0</v>
      </c>
      <c r="ER124" s="124">
        <f t="shared" si="108"/>
        <v>0</v>
      </c>
      <c r="ES124" s="15">
        <f t="shared" si="12"/>
        <v>0</v>
      </c>
      <c r="ET124" s="15">
        <f t="shared" si="13"/>
        <v>0</v>
      </c>
      <c r="EU124" s="18">
        <f t="shared" si="109"/>
        <v>0</v>
      </c>
      <c r="EV124" s="19">
        <f t="shared" si="101"/>
        <v>0</v>
      </c>
      <c r="EW124" s="19">
        <f t="shared" si="102"/>
        <v>0</v>
      </c>
      <c r="EX124" s="19">
        <f t="shared" si="103"/>
        <v>0</v>
      </c>
      <c r="EY124" s="19">
        <f t="shared" si="104"/>
        <v>0</v>
      </c>
      <c r="EZ124" s="19">
        <f t="shared" si="110"/>
        <v>0</v>
      </c>
      <c r="FA124" s="19">
        <f t="shared" si="111"/>
        <v>0</v>
      </c>
      <c r="FB124" s="117" t="e">
        <f t="shared" si="113"/>
        <v>#N/A</v>
      </c>
      <c r="FC124" s="117"/>
    </row>
    <row r="125" spans="1:159" hidden="1" x14ac:dyDescent="0.3">
      <c r="A125" s="120" t="e">
        <f>VLOOKUP(FD125,Info!$A$7:$B$106,2,FALSE)</f>
        <v>#N/A</v>
      </c>
      <c r="B125" s="119" t="str">
        <f>IFERROR(VLOOKUP(A125,Info!$B$7:$AD$106,3,FALSE),"")</f>
        <v/>
      </c>
      <c r="C125" s="578"/>
      <c r="D125" s="120" t="str">
        <f>IFERROR(VLOOKUP(A125,Info!$B$7:$AD$106,5,FALSE),"")</f>
        <v/>
      </c>
      <c r="E125" s="120" t="str">
        <f>IFERROR(VLOOKUP(A125,Info!$B$7:$AD$106,28,FALSE),"")</f>
        <v/>
      </c>
      <c r="F125" s="121">
        <f>IFERROR(VLOOKUP(A125,Info!$B$7:$AD$71,13,FALSE),0)</f>
        <v>0</v>
      </c>
      <c r="G125" s="122">
        <f>IFERROR(VLOOKUP(A125,'Base travail'!$B$22:$G$121,4,FALSE)+VLOOKUP(A125,'Base travail'!$B$22:$G$121,5,FALSE),0)</f>
        <v>0</v>
      </c>
      <c r="H125" s="122">
        <f>IFERROR(VLOOKUP(A125,'Base travail'!$B$22:$G$121,6,FALSE),0)</f>
        <v>0</v>
      </c>
      <c r="I125" s="573"/>
      <c r="J125" s="573"/>
      <c r="K125" s="574"/>
      <c r="L125" s="574"/>
      <c r="M125" s="574"/>
      <c r="N125" s="574"/>
      <c r="O125" s="574"/>
      <c r="P125" s="574"/>
      <c r="Q125" s="574"/>
      <c r="R125" s="574"/>
      <c r="S125" s="574"/>
      <c r="T125" s="574"/>
      <c r="U125" s="574"/>
      <c r="W125" s="61">
        <f t="shared" si="154"/>
        <v>0</v>
      </c>
      <c r="X125" s="62">
        <f t="shared" si="154"/>
        <v>0</v>
      </c>
      <c r="Y125" s="62">
        <f t="shared" si="154"/>
        <v>0</v>
      </c>
      <c r="Z125" s="63">
        <f t="shared" si="154"/>
        <v>0</v>
      </c>
      <c r="AA125" s="61">
        <f t="shared" si="154"/>
        <v>0</v>
      </c>
      <c r="AB125" s="62">
        <f t="shared" si="154"/>
        <v>0</v>
      </c>
      <c r="AC125" s="62">
        <f t="shared" si="154"/>
        <v>0</v>
      </c>
      <c r="AD125" s="63">
        <f t="shared" si="154"/>
        <v>0</v>
      </c>
      <c r="AE125" s="61">
        <f t="shared" si="154"/>
        <v>0</v>
      </c>
      <c r="AF125" s="62">
        <f t="shared" si="154"/>
        <v>0</v>
      </c>
      <c r="AG125" s="62">
        <f t="shared" si="155"/>
        <v>0</v>
      </c>
      <c r="AH125" s="63">
        <f t="shared" si="155"/>
        <v>0</v>
      </c>
      <c r="AI125" s="61">
        <f t="shared" si="155"/>
        <v>0</v>
      </c>
      <c r="AJ125" s="62">
        <f t="shared" si="155"/>
        <v>0</v>
      </c>
      <c r="AK125" s="62">
        <f t="shared" si="155"/>
        <v>0</v>
      </c>
      <c r="AL125" s="63">
        <f t="shared" si="155"/>
        <v>0</v>
      </c>
      <c r="AM125" s="61">
        <f t="shared" si="155"/>
        <v>0</v>
      </c>
      <c r="AN125" s="62">
        <f t="shared" si="155"/>
        <v>0</v>
      </c>
      <c r="AO125" s="62">
        <f t="shared" si="155"/>
        <v>0</v>
      </c>
      <c r="AP125" s="63">
        <f t="shared" si="155"/>
        <v>0</v>
      </c>
      <c r="AQ125" s="61">
        <f t="shared" si="156"/>
        <v>0</v>
      </c>
      <c r="AR125" s="62">
        <f t="shared" si="156"/>
        <v>0</v>
      </c>
      <c r="AS125" s="62">
        <f t="shared" si="156"/>
        <v>0</v>
      </c>
      <c r="AT125" s="63">
        <f t="shared" si="156"/>
        <v>0</v>
      </c>
      <c r="AU125" s="61">
        <f t="shared" si="156"/>
        <v>0</v>
      </c>
      <c r="AV125" s="62">
        <f t="shared" si="156"/>
        <v>0</v>
      </c>
      <c r="AW125" s="62">
        <f t="shared" si="156"/>
        <v>0</v>
      </c>
      <c r="AX125" s="63">
        <f t="shared" si="156"/>
        <v>0</v>
      </c>
      <c r="AY125" s="61">
        <f t="shared" si="156"/>
        <v>0</v>
      </c>
      <c r="AZ125" s="62">
        <f t="shared" si="156"/>
        <v>0</v>
      </c>
      <c r="BA125" s="62">
        <f t="shared" si="157"/>
        <v>0</v>
      </c>
      <c r="BB125" s="63">
        <f t="shared" si="157"/>
        <v>0</v>
      </c>
      <c r="BC125" s="61">
        <f t="shared" si="157"/>
        <v>0</v>
      </c>
      <c r="BD125" s="62">
        <f t="shared" si="157"/>
        <v>0</v>
      </c>
      <c r="BE125" s="62">
        <f t="shared" si="157"/>
        <v>0</v>
      </c>
      <c r="BF125" s="63">
        <f t="shared" si="157"/>
        <v>0</v>
      </c>
      <c r="BG125" s="61">
        <f t="shared" si="157"/>
        <v>0</v>
      </c>
      <c r="BH125" s="62">
        <f t="shared" si="157"/>
        <v>0</v>
      </c>
      <c r="BI125" s="62">
        <f t="shared" si="157"/>
        <v>0</v>
      </c>
      <c r="BJ125" s="63">
        <f t="shared" si="157"/>
        <v>0</v>
      </c>
      <c r="BK125" s="61">
        <f t="shared" si="158"/>
        <v>0</v>
      </c>
      <c r="BL125" s="62">
        <f t="shared" si="158"/>
        <v>0</v>
      </c>
      <c r="BM125" s="62">
        <f t="shared" si="158"/>
        <v>0</v>
      </c>
      <c r="BN125" s="63">
        <f t="shared" si="158"/>
        <v>0</v>
      </c>
      <c r="BO125" s="61">
        <f t="shared" si="158"/>
        <v>0</v>
      </c>
      <c r="BP125" s="62">
        <f t="shared" si="158"/>
        <v>0</v>
      </c>
      <c r="BQ125" s="62">
        <f t="shared" si="158"/>
        <v>0</v>
      </c>
      <c r="BR125" s="63">
        <f t="shared" si="158"/>
        <v>0</v>
      </c>
      <c r="BS125" s="61">
        <f t="shared" si="158"/>
        <v>0</v>
      </c>
      <c r="BT125" s="62">
        <f t="shared" si="158"/>
        <v>0</v>
      </c>
      <c r="BU125" s="62">
        <f t="shared" si="159"/>
        <v>0</v>
      </c>
      <c r="BV125" s="63">
        <f t="shared" si="159"/>
        <v>0</v>
      </c>
      <c r="BW125" s="61">
        <f t="shared" si="159"/>
        <v>0</v>
      </c>
      <c r="BX125" s="62">
        <f t="shared" si="159"/>
        <v>0</v>
      </c>
      <c r="BY125" s="62">
        <f t="shared" si="159"/>
        <v>0</v>
      </c>
      <c r="BZ125" s="63">
        <f t="shared" si="159"/>
        <v>0</v>
      </c>
      <c r="CA125" s="61">
        <f t="shared" si="159"/>
        <v>0</v>
      </c>
      <c r="CB125" s="62">
        <f t="shared" si="159"/>
        <v>0</v>
      </c>
      <c r="CC125" s="62">
        <f t="shared" si="159"/>
        <v>0</v>
      </c>
      <c r="CD125" s="63">
        <f t="shared" si="159"/>
        <v>0</v>
      </c>
      <c r="CE125" s="61">
        <f t="shared" si="160"/>
        <v>0</v>
      </c>
      <c r="CF125" s="62">
        <f t="shared" si="160"/>
        <v>0</v>
      </c>
      <c r="CG125" s="62">
        <f t="shared" si="160"/>
        <v>0</v>
      </c>
      <c r="CH125" s="63">
        <f t="shared" si="160"/>
        <v>0</v>
      </c>
      <c r="CI125" s="61">
        <f t="shared" si="160"/>
        <v>0</v>
      </c>
      <c r="CJ125" s="62">
        <f t="shared" si="160"/>
        <v>0</v>
      </c>
      <c r="CK125" s="62">
        <f t="shared" si="160"/>
        <v>0</v>
      </c>
      <c r="CL125" s="63">
        <f t="shared" si="160"/>
        <v>0</v>
      </c>
      <c r="CM125" s="61">
        <f t="shared" si="160"/>
        <v>0</v>
      </c>
      <c r="CN125" s="62">
        <f t="shared" si="160"/>
        <v>0</v>
      </c>
      <c r="CO125" s="62">
        <f t="shared" si="161"/>
        <v>0</v>
      </c>
      <c r="CP125" s="63">
        <f t="shared" si="161"/>
        <v>0</v>
      </c>
      <c r="CQ125" s="61">
        <f t="shared" si="161"/>
        <v>0</v>
      </c>
      <c r="CR125" s="62">
        <f t="shared" si="161"/>
        <v>0</v>
      </c>
      <c r="CS125" s="62">
        <f t="shared" si="161"/>
        <v>0</v>
      </c>
      <c r="CT125" s="63">
        <f t="shared" si="161"/>
        <v>0</v>
      </c>
      <c r="CU125" s="61">
        <f t="shared" si="161"/>
        <v>0</v>
      </c>
      <c r="CV125" s="62">
        <f t="shared" si="161"/>
        <v>0</v>
      </c>
      <c r="CW125" s="62">
        <f t="shared" si="161"/>
        <v>0</v>
      </c>
      <c r="CX125" s="63">
        <f t="shared" si="161"/>
        <v>0</v>
      </c>
      <c r="CY125" s="61">
        <f t="shared" si="162"/>
        <v>0</v>
      </c>
      <c r="CZ125" s="62">
        <f t="shared" si="162"/>
        <v>0</v>
      </c>
      <c r="DA125" s="62">
        <f t="shared" si="162"/>
        <v>0</v>
      </c>
      <c r="DB125" s="63">
        <f t="shared" si="162"/>
        <v>0</v>
      </c>
      <c r="DC125" s="61">
        <f t="shared" si="162"/>
        <v>0</v>
      </c>
      <c r="DD125" s="62">
        <f t="shared" si="162"/>
        <v>0</v>
      </c>
      <c r="DE125" s="62">
        <f t="shared" si="162"/>
        <v>0</v>
      </c>
      <c r="DF125" s="63">
        <f t="shared" si="162"/>
        <v>0</v>
      </c>
      <c r="DG125" s="61">
        <f t="shared" si="162"/>
        <v>0</v>
      </c>
      <c r="DH125" s="62">
        <f t="shared" si="162"/>
        <v>0</v>
      </c>
      <c r="DI125" s="62">
        <f t="shared" si="163"/>
        <v>0</v>
      </c>
      <c r="DJ125" s="63">
        <f t="shared" si="163"/>
        <v>0</v>
      </c>
      <c r="DK125" s="61">
        <f t="shared" si="163"/>
        <v>0</v>
      </c>
      <c r="DL125" s="62">
        <f t="shared" si="163"/>
        <v>0</v>
      </c>
      <c r="DM125" s="62">
        <f t="shared" si="163"/>
        <v>0</v>
      </c>
      <c r="DN125" s="63">
        <f t="shared" si="163"/>
        <v>0</v>
      </c>
      <c r="DO125" s="7">
        <v>40</v>
      </c>
      <c r="DP125" s="23">
        <f>IFERROR(VLOOKUP(I125,'Cpte exploit'!$A$11:$E$35,5,FALSE),0)</f>
        <v>0</v>
      </c>
      <c r="DQ125" s="24">
        <f t="shared" si="18"/>
        <v>0</v>
      </c>
      <c r="DR125" s="23">
        <f>'Cpte exploit'!$B$39</f>
        <v>0</v>
      </c>
      <c r="DS125" s="24">
        <f t="shared" si="19"/>
        <v>0</v>
      </c>
      <c r="DT125" s="23">
        <f>'Cpte exploit'!$B$40</f>
        <v>0</v>
      </c>
      <c r="DU125" s="24">
        <f t="shared" si="20"/>
        <v>0</v>
      </c>
      <c r="DV125" s="23">
        <f>'Cpte exploit'!$B$41</f>
        <v>0</v>
      </c>
      <c r="DW125" s="23"/>
      <c r="DX125" s="24">
        <f t="shared" si="105"/>
        <v>0</v>
      </c>
      <c r="DY125" s="45">
        <f t="shared" si="22"/>
        <v>0</v>
      </c>
      <c r="DZ125" s="45">
        <f t="shared" si="22"/>
        <v>0</v>
      </c>
      <c r="EA125" s="123" t="e">
        <f t="shared" si="112"/>
        <v>#N/A</v>
      </c>
      <c r="EB125" s="15" t="str">
        <f>IFERROR(VLOOKUP(R125,BDD!$G$2:$H$99,2,FALSE),"")</f>
        <v/>
      </c>
      <c r="EC125" s="15" t="str">
        <f>IFERROR(VLOOKUP(S125,BDD!$G$2:$H$99,2,FALSE),"")</f>
        <v/>
      </c>
      <c r="ED125" s="15" t="str">
        <f>IFERROR(VLOOKUP(T125,BDD!$G$2:$H$99,2,FALSE),"")</f>
        <v/>
      </c>
      <c r="EE125" s="15" t="str">
        <f>IFERROR(VLOOKUP(U125,BDD!$G$2:$H$99,2,FALSE),"")</f>
        <v/>
      </c>
      <c r="EF125" s="15" t="str">
        <f t="shared" si="23"/>
        <v/>
      </c>
      <c r="EG125" s="15" t="str">
        <f t="shared" si="24"/>
        <v/>
      </c>
      <c r="EH125" s="15">
        <f t="shared" si="25"/>
        <v>0</v>
      </c>
      <c r="EI125" s="15">
        <f t="shared" si="26"/>
        <v>0</v>
      </c>
      <c r="EJ125" s="15" t="str">
        <f t="shared" si="27"/>
        <v/>
      </c>
      <c r="EK125" s="15" t="str">
        <f t="shared" si="28"/>
        <v/>
      </c>
      <c r="EL125" s="15">
        <f t="shared" si="29"/>
        <v>0</v>
      </c>
      <c r="EM125" s="15">
        <f t="shared" si="30"/>
        <v>0</v>
      </c>
      <c r="EN125" s="15">
        <f t="shared" si="99"/>
        <v>0</v>
      </c>
      <c r="EO125" s="15">
        <f t="shared" si="100"/>
        <v>0</v>
      </c>
      <c r="EP125" s="123">
        <f t="shared" si="106"/>
        <v>0</v>
      </c>
      <c r="EQ125" s="123">
        <f t="shared" si="107"/>
        <v>0</v>
      </c>
      <c r="ER125" s="123">
        <f t="shared" si="108"/>
        <v>0</v>
      </c>
      <c r="ES125" s="15">
        <f t="shared" si="12"/>
        <v>0</v>
      </c>
      <c r="ET125" s="15">
        <f t="shared" si="13"/>
        <v>0</v>
      </c>
      <c r="EU125" s="18">
        <f t="shared" si="109"/>
        <v>0</v>
      </c>
      <c r="EV125" s="19">
        <f t="shared" si="101"/>
        <v>0</v>
      </c>
      <c r="EW125" s="19">
        <f t="shared" si="102"/>
        <v>0</v>
      </c>
      <c r="EX125" s="19">
        <f t="shared" si="103"/>
        <v>0</v>
      </c>
      <c r="EY125" s="19">
        <f t="shared" si="104"/>
        <v>0</v>
      </c>
      <c r="EZ125" s="19">
        <f t="shared" si="110"/>
        <v>0</v>
      </c>
      <c r="FA125" s="19">
        <f t="shared" si="111"/>
        <v>0</v>
      </c>
      <c r="FB125" s="122" t="e">
        <f t="shared" si="113"/>
        <v>#N/A</v>
      </c>
      <c r="FC125" s="122"/>
    </row>
    <row r="126" spans="1:159" hidden="1" x14ac:dyDescent="0.3">
      <c r="A126" s="115" t="e">
        <f>VLOOKUP(FD126,Info!$A$7:$B$106,2,FALSE)</f>
        <v>#N/A</v>
      </c>
      <c r="B126" s="114" t="str">
        <f>IFERROR(VLOOKUP(A126,Info!$B$7:$AD$106,3,FALSE),"")</f>
        <v/>
      </c>
      <c r="C126" s="579"/>
      <c r="D126" s="115" t="str">
        <f>IFERROR(VLOOKUP(A126,Info!$B$7:$AD$106,5,FALSE),"")</f>
        <v/>
      </c>
      <c r="E126" s="115" t="str">
        <f>IFERROR(VLOOKUP(A126,Info!$B$7:$AD$106,28,FALSE),"")</f>
        <v/>
      </c>
      <c r="F126" s="116">
        <f>IFERROR(VLOOKUP(A126,Info!$B$7:$AD$71,13,FALSE),0)</f>
        <v>0</v>
      </c>
      <c r="G126" s="117">
        <f>IFERROR(VLOOKUP(A126,'Base travail'!$B$22:$G$121,4,FALSE)+VLOOKUP(A126,'Base travail'!$B$22:$G$121,5,FALSE),0)</f>
        <v>0</v>
      </c>
      <c r="H126" s="117">
        <f>IFERROR(VLOOKUP(A126,'Base travail'!$B$22:$G$121,6,FALSE),0)</f>
        <v>0</v>
      </c>
      <c r="I126" s="575"/>
      <c r="J126" s="575"/>
      <c r="K126" s="576"/>
      <c r="L126" s="576"/>
      <c r="M126" s="576"/>
      <c r="N126" s="576"/>
      <c r="O126" s="576"/>
      <c r="P126" s="576"/>
      <c r="Q126" s="576"/>
      <c r="R126" s="576"/>
      <c r="S126" s="576"/>
      <c r="T126" s="576"/>
      <c r="U126" s="576"/>
      <c r="W126" s="25">
        <f t="shared" ref="W126:AF135" si="164">IF(OR(AND(W$3&lt;$EG126,W$3&gt;=$EF126),AND(W$3&lt;$EI126,W$3&gt;=$EH126),AND(W$3&lt;$EK126,W$3&gt;=$EJ126),AND(W$3&lt;$EM126,W$3&gt;=$EL126)),1,0)</f>
        <v>0</v>
      </c>
      <c r="X126" s="26">
        <f t="shared" si="164"/>
        <v>0</v>
      </c>
      <c r="Y126" s="26">
        <f t="shared" si="164"/>
        <v>0</v>
      </c>
      <c r="Z126" s="27">
        <f t="shared" si="164"/>
        <v>0</v>
      </c>
      <c r="AA126" s="25">
        <f t="shared" si="164"/>
        <v>0</v>
      </c>
      <c r="AB126" s="26">
        <f t="shared" si="164"/>
        <v>0</v>
      </c>
      <c r="AC126" s="26">
        <f t="shared" si="164"/>
        <v>0</v>
      </c>
      <c r="AD126" s="27">
        <f t="shared" si="164"/>
        <v>0</v>
      </c>
      <c r="AE126" s="25">
        <f t="shared" si="164"/>
        <v>0</v>
      </c>
      <c r="AF126" s="26">
        <f t="shared" si="164"/>
        <v>0</v>
      </c>
      <c r="AG126" s="26">
        <f t="shared" ref="AG126:AP135" si="165">IF(OR(AND(AG$3&lt;$EG126,AG$3&gt;=$EF126),AND(AG$3&lt;$EI126,AG$3&gt;=$EH126),AND(AG$3&lt;$EK126,AG$3&gt;=$EJ126),AND(AG$3&lt;$EM126,AG$3&gt;=$EL126)),1,0)</f>
        <v>0</v>
      </c>
      <c r="AH126" s="27">
        <f t="shared" si="165"/>
        <v>0</v>
      </c>
      <c r="AI126" s="25">
        <f t="shared" si="165"/>
        <v>0</v>
      </c>
      <c r="AJ126" s="26">
        <f t="shared" si="165"/>
        <v>0</v>
      </c>
      <c r="AK126" s="26">
        <f t="shared" si="165"/>
        <v>0</v>
      </c>
      <c r="AL126" s="27">
        <f t="shared" si="165"/>
        <v>0</v>
      </c>
      <c r="AM126" s="25">
        <f t="shared" si="165"/>
        <v>0</v>
      </c>
      <c r="AN126" s="26">
        <f t="shared" si="165"/>
        <v>0</v>
      </c>
      <c r="AO126" s="26">
        <f t="shared" si="165"/>
        <v>0</v>
      </c>
      <c r="AP126" s="27">
        <f t="shared" si="165"/>
        <v>0</v>
      </c>
      <c r="AQ126" s="25">
        <f t="shared" ref="AQ126:AZ135" si="166">IF(OR(AND(AQ$3&lt;$EG126,AQ$3&gt;=$EF126),AND(AQ$3&lt;$EI126,AQ$3&gt;=$EH126),AND(AQ$3&lt;$EK126,AQ$3&gt;=$EJ126),AND(AQ$3&lt;$EM126,AQ$3&gt;=$EL126)),1,0)</f>
        <v>0</v>
      </c>
      <c r="AR126" s="26">
        <f t="shared" si="166"/>
        <v>0</v>
      </c>
      <c r="AS126" s="26">
        <f t="shared" si="166"/>
        <v>0</v>
      </c>
      <c r="AT126" s="27">
        <f t="shared" si="166"/>
        <v>0</v>
      </c>
      <c r="AU126" s="25">
        <f t="shared" si="166"/>
        <v>0</v>
      </c>
      <c r="AV126" s="26">
        <f t="shared" si="166"/>
        <v>0</v>
      </c>
      <c r="AW126" s="26">
        <f t="shared" si="166"/>
        <v>0</v>
      </c>
      <c r="AX126" s="27">
        <f t="shared" si="166"/>
        <v>0</v>
      </c>
      <c r="AY126" s="25">
        <f t="shared" si="166"/>
        <v>0</v>
      </c>
      <c r="AZ126" s="26">
        <f t="shared" si="166"/>
        <v>0</v>
      </c>
      <c r="BA126" s="26">
        <f t="shared" ref="BA126:BJ135" si="167">IF(OR(AND(BA$3&lt;$EG126,BA$3&gt;=$EF126),AND(BA$3&lt;$EI126,BA$3&gt;=$EH126),AND(BA$3&lt;$EK126,BA$3&gt;=$EJ126),AND(BA$3&lt;$EM126,BA$3&gt;=$EL126)),1,0)</f>
        <v>0</v>
      </c>
      <c r="BB126" s="27">
        <f t="shared" si="167"/>
        <v>0</v>
      </c>
      <c r="BC126" s="25">
        <f t="shared" si="167"/>
        <v>0</v>
      </c>
      <c r="BD126" s="26">
        <f t="shared" si="167"/>
        <v>0</v>
      </c>
      <c r="BE126" s="26">
        <f t="shared" si="167"/>
        <v>0</v>
      </c>
      <c r="BF126" s="27">
        <f t="shared" si="167"/>
        <v>0</v>
      </c>
      <c r="BG126" s="25">
        <f t="shared" si="167"/>
        <v>0</v>
      </c>
      <c r="BH126" s="26">
        <f t="shared" si="167"/>
        <v>0</v>
      </c>
      <c r="BI126" s="26">
        <f t="shared" si="167"/>
        <v>0</v>
      </c>
      <c r="BJ126" s="27">
        <f t="shared" si="167"/>
        <v>0</v>
      </c>
      <c r="BK126" s="25">
        <f t="shared" ref="BK126:BT135" si="168">IF(OR(AND(BK$3&lt;$EG126,BK$3&gt;=$EF126),AND(BK$3&lt;$EI126,BK$3&gt;=$EH126),AND(BK$3&lt;$EK126,BK$3&gt;=$EJ126),AND(BK$3&lt;$EM126,BK$3&gt;=$EL126)),1,0)</f>
        <v>0</v>
      </c>
      <c r="BL126" s="26">
        <f t="shared" si="168"/>
        <v>0</v>
      </c>
      <c r="BM126" s="26">
        <f t="shared" si="168"/>
        <v>0</v>
      </c>
      <c r="BN126" s="27">
        <f t="shared" si="168"/>
        <v>0</v>
      </c>
      <c r="BO126" s="25">
        <f t="shared" si="168"/>
        <v>0</v>
      </c>
      <c r="BP126" s="26">
        <f t="shared" si="168"/>
        <v>0</v>
      </c>
      <c r="BQ126" s="26">
        <f t="shared" si="168"/>
        <v>0</v>
      </c>
      <c r="BR126" s="27">
        <f t="shared" si="168"/>
        <v>0</v>
      </c>
      <c r="BS126" s="25">
        <f t="shared" si="168"/>
        <v>0</v>
      </c>
      <c r="BT126" s="26">
        <f t="shared" si="168"/>
        <v>0</v>
      </c>
      <c r="BU126" s="26">
        <f t="shared" ref="BU126:CD135" si="169">IF(OR(AND(BU$3&lt;$EG126,BU$3&gt;=$EF126),AND(BU$3&lt;$EI126,BU$3&gt;=$EH126),AND(BU$3&lt;$EK126,BU$3&gt;=$EJ126),AND(BU$3&lt;$EM126,BU$3&gt;=$EL126)),1,0)</f>
        <v>0</v>
      </c>
      <c r="BV126" s="27">
        <f t="shared" si="169"/>
        <v>0</v>
      </c>
      <c r="BW126" s="25">
        <f t="shared" si="169"/>
        <v>0</v>
      </c>
      <c r="BX126" s="26">
        <f t="shared" si="169"/>
        <v>0</v>
      </c>
      <c r="BY126" s="26">
        <f t="shared" si="169"/>
        <v>0</v>
      </c>
      <c r="BZ126" s="27">
        <f t="shared" si="169"/>
        <v>0</v>
      </c>
      <c r="CA126" s="25">
        <f t="shared" si="169"/>
        <v>0</v>
      </c>
      <c r="CB126" s="26">
        <f t="shared" si="169"/>
        <v>0</v>
      </c>
      <c r="CC126" s="26">
        <f t="shared" si="169"/>
        <v>0</v>
      </c>
      <c r="CD126" s="27">
        <f t="shared" si="169"/>
        <v>0</v>
      </c>
      <c r="CE126" s="25">
        <f t="shared" ref="CE126:CN135" si="170">IF(OR(AND(CE$3&lt;$EG126,CE$3&gt;=$EF126),AND(CE$3&lt;$EI126,CE$3&gt;=$EH126),AND(CE$3&lt;$EK126,CE$3&gt;=$EJ126),AND(CE$3&lt;$EM126,CE$3&gt;=$EL126)),1,0)</f>
        <v>0</v>
      </c>
      <c r="CF126" s="26">
        <f t="shared" si="170"/>
        <v>0</v>
      </c>
      <c r="CG126" s="26">
        <f t="shared" si="170"/>
        <v>0</v>
      </c>
      <c r="CH126" s="27">
        <f t="shared" si="170"/>
        <v>0</v>
      </c>
      <c r="CI126" s="25">
        <f t="shared" si="170"/>
        <v>0</v>
      </c>
      <c r="CJ126" s="26">
        <f t="shared" si="170"/>
        <v>0</v>
      </c>
      <c r="CK126" s="26">
        <f t="shared" si="170"/>
        <v>0</v>
      </c>
      <c r="CL126" s="27">
        <f t="shared" si="170"/>
        <v>0</v>
      </c>
      <c r="CM126" s="25">
        <f t="shared" si="170"/>
        <v>0</v>
      </c>
      <c r="CN126" s="26">
        <f t="shared" si="170"/>
        <v>0</v>
      </c>
      <c r="CO126" s="26">
        <f t="shared" ref="CO126:CX135" si="171">IF(OR(AND(CO$3&lt;$EG126,CO$3&gt;=$EF126),AND(CO$3&lt;$EI126,CO$3&gt;=$EH126),AND(CO$3&lt;$EK126,CO$3&gt;=$EJ126),AND(CO$3&lt;$EM126,CO$3&gt;=$EL126)),1,0)</f>
        <v>0</v>
      </c>
      <c r="CP126" s="27">
        <f t="shared" si="171"/>
        <v>0</v>
      </c>
      <c r="CQ126" s="25">
        <f t="shared" si="171"/>
        <v>0</v>
      </c>
      <c r="CR126" s="26">
        <f t="shared" si="171"/>
        <v>0</v>
      </c>
      <c r="CS126" s="26">
        <f t="shared" si="171"/>
        <v>0</v>
      </c>
      <c r="CT126" s="27">
        <f t="shared" si="171"/>
        <v>0</v>
      </c>
      <c r="CU126" s="25">
        <f t="shared" si="171"/>
        <v>0</v>
      </c>
      <c r="CV126" s="26">
        <f t="shared" si="171"/>
        <v>0</v>
      </c>
      <c r="CW126" s="26">
        <f t="shared" si="171"/>
        <v>0</v>
      </c>
      <c r="CX126" s="27">
        <f t="shared" si="171"/>
        <v>0</v>
      </c>
      <c r="CY126" s="25">
        <f t="shared" ref="CY126:DH135" si="172">IF(OR(AND(CY$3&lt;$EG126,CY$3&gt;=$EF126),AND(CY$3&lt;$EI126,CY$3&gt;=$EH126),AND(CY$3&lt;$EK126,CY$3&gt;=$EJ126),AND(CY$3&lt;$EM126,CY$3&gt;=$EL126)),1,0)</f>
        <v>0</v>
      </c>
      <c r="CZ126" s="26">
        <f t="shared" si="172"/>
        <v>0</v>
      </c>
      <c r="DA126" s="26">
        <f t="shared" si="172"/>
        <v>0</v>
      </c>
      <c r="DB126" s="27">
        <f t="shared" si="172"/>
        <v>0</v>
      </c>
      <c r="DC126" s="25">
        <f t="shared" si="172"/>
        <v>0</v>
      </c>
      <c r="DD126" s="26">
        <f t="shared" si="172"/>
        <v>0</v>
      </c>
      <c r="DE126" s="26">
        <f t="shared" si="172"/>
        <v>0</v>
      </c>
      <c r="DF126" s="27">
        <f t="shared" si="172"/>
        <v>0</v>
      </c>
      <c r="DG126" s="25">
        <f t="shared" si="172"/>
        <v>0</v>
      </c>
      <c r="DH126" s="26">
        <f t="shared" si="172"/>
        <v>0</v>
      </c>
      <c r="DI126" s="26">
        <f t="shared" ref="DI126:DN135" si="173">IF(OR(AND(DI$3&lt;$EG126,DI$3&gt;=$EF126),AND(DI$3&lt;$EI126,DI$3&gt;=$EH126),AND(DI$3&lt;$EK126,DI$3&gt;=$EJ126),AND(DI$3&lt;$EM126,DI$3&gt;=$EL126)),1,0)</f>
        <v>0</v>
      </c>
      <c r="DJ126" s="27">
        <f t="shared" si="173"/>
        <v>0</v>
      </c>
      <c r="DK126" s="25">
        <f t="shared" si="173"/>
        <v>0</v>
      </c>
      <c r="DL126" s="26">
        <f t="shared" si="173"/>
        <v>0</v>
      </c>
      <c r="DM126" s="26">
        <f t="shared" si="173"/>
        <v>0</v>
      </c>
      <c r="DN126" s="27">
        <f t="shared" si="173"/>
        <v>0</v>
      </c>
      <c r="DO126" s="7">
        <v>41</v>
      </c>
      <c r="DP126" s="16">
        <f>IFERROR(VLOOKUP(I126,'Cpte exploit'!$A$11:$E$35,5,FALSE),0)</f>
        <v>0</v>
      </c>
      <c r="DQ126" s="17">
        <f t="shared" si="18"/>
        <v>0</v>
      </c>
      <c r="DR126" s="16">
        <f>'Cpte exploit'!$B$39</f>
        <v>0</v>
      </c>
      <c r="DS126" s="17">
        <f t="shared" si="19"/>
        <v>0</v>
      </c>
      <c r="DT126" s="16">
        <f>'Cpte exploit'!$B$40</f>
        <v>0</v>
      </c>
      <c r="DU126" s="17">
        <f t="shared" si="20"/>
        <v>0</v>
      </c>
      <c r="DV126" s="16">
        <f>'Cpte exploit'!$B$41</f>
        <v>0</v>
      </c>
      <c r="DW126" s="16"/>
      <c r="DX126" s="17">
        <f t="shared" si="105"/>
        <v>0</v>
      </c>
      <c r="DY126" s="44">
        <f t="shared" si="22"/>
        <v>0</v>
      </c>
      <c r="DZ126" s="44">
        <f t="shared" si="22"/>
        <v>0</v>
      </c>
      <c r="EA126" s="124" t="e">
        <f t="shared" si="112"/>
        <v>#N/A</v>
      </c>
      <c r="EB126" s="15" t="str">
        <f>IFERROR(VLOOKUP(R126,BDD!$G$2:$H$99,2,FALSE),"")</f>
        <v/>
      </c>
      <c r="EC126" s="15" t="str">
        <f>IFERROR(VLOOKUP(S126,BDD!$G$2:$H$99,2,FALSE),"")</f>
        <v/>
      </c>
      <c r="ED126" s="15" t="str">
        <f>IFERROR(VLOOKUP(T126,BDD!$G$2:$H$99,2,FALSE),"")</f>
        <v/>
      </c>
      <c r="EE126" s="15" t="str">
        <f>IFERROR(VLOOKUP(U126,BDD!$G$2:$H$99,2,FALSE),"")</f>
        <v/>
      </c>
      <c r="EF126" s="15" t="str">
        <f t="shared" si="23"/>
        <v/>
      </c>
      <c r="EG126" s="15" t="str">
        <f t="shared" si="24"/>
        <v/>
      </c>
      <c r="EH126" s="15">
        <f t="shared" si="25"/>
        <v>0</v>
      </c>
      <c r="EI126" s="15">
        <f t="shared" si="26"/>
        <v>0</v>
      </c>
      <c r="EJ126" s="15" t="str">
        <f t="shared" si="27"/>
        <v/>
      </c>
      <c r="EK126" s="15" t="str">
        <f t="shared" si="28"/>
        <v/>
      </c>
      <c r="EL126" s="15">
        <f t="shared" si="29"/>
        <v>0</v>
      </c>
      <c r="EM126" s="15">
        <f t="shared" si="30"/>
        <v>0</v>
      </c>
      <c r="EN126" s="15">
        <f t="shared" si="99"/>
        <v>0</v>
      </c>
      <c r="EO126" s="15">
        <f t="shared" si="100"/>
        <v>0</v>
      </c>
      <c r="EP126" s="124">
        <f t="shared" si="106"/>
        <v>0</v>
      </c>
      <c r="EQ126" s="124">
        <f t="shared" si="107"/>
        <v>0</v>
      </c>
      <c r="ER126" s="124">
        <f t="shared" si="108"/>
        <v>0</v>
      </c>
      <c r="ES126" s="15">
        <f t="shared" si="12"/>
        <v>0</v>
      </c>
      <c r="ET126" s="15">
        <f t="shared" si="13"/>
        <v>0</v>
      </c>
      <c r="EU126" s="18">
        <f t="shared" si="109"/>
        <v>0</v>
      </c>
      <c r="EV126" s="19">
        <f t="shared" si="101"/>
        <v>0</v>
      </c>
      <c r="EW126" s="19">
        <f t="shared" si="102"/>
        <v>0</v>
      </c>
      <c r="EX126" s="19">
        <f t="shared" si="103"/>
        <v>0</v>
      </c>
      <c r="EY126" s="19">
        <f t="shared" si="104"/>
        <v>0</v>
      </c>
      <c r="EZ126" s="19">
        <f t="shared" si="110"/>
        <v>0</v>
      </c>
      <c r="FA126" s="19">
        <f t="shared" si="111"/>
        <v>0</v>
      </c>
      <c r="FB126" s="117" t="e">
        <f t="shared" si="113"/>
        <v>#N/A</v>
      </c>
      <c r="FC126" s="117"/>
    </row>
    <row r="127" spans="1:159" hidden="1" x14ac:dyDescent="0.3">
      <c r="A127" s="120" t="e">
        <f>VLOOKUP(FD127,Info!$A$7:$B$106,2,FALSE)</f>
        <v>#N/A</v>
      </c>
      <c r="B127" s="119" t="str">
        <f>IFERROR(VLOOKUP(A127,Info!$B$7:$AD$106,3,FALSE),"")</f>
        <v/>
      </c>
      <c r="C127" s="578"/>
      <c r="D127" s="120" t="str">
        <f>IFERROR(VLOOKUP(A127,Info!$B$7:$AD$106,5,FALSE),"")</f>
        <v/>
      </c>
      <c r="E127" s="120" t="str">
        <f>IFERROR(VLOOKUP(A127,Info!$B$7:$AD$106,28,FALSE),"")</f>
        <v/>
      </c>
      <c r="F127" s="121">
        <f>IFERROR(VLOOKUP(A127,Info!$B$7:$AD$71,13,FALSE),0)</f>
        <v>0</v>
      </c>
      <c r="G127" s="122">
        <f>IFERROR(VLOOKUP(A127,'Base travail'!$B$22:$G$121,4,FALSE)+VLOOKUP(A127,'Base travail'!$B$22:$G$121,5,FALSE),0)</f>
        <v>0</v>
      </c>
      <c r="H127" s="122">
        <f>IFERROR(VLOOKUP(A127,'Base travail'!$B$22:$G$121,6,FALSE),0)</f>
        <v>0</v>
      </c>
      <c r="I127" s="573"/>
      <c r="J127" s="573"/>
      <c r="K127" s="574"/>
      <c r="L127" s="574"/>
      <c r="M127" s="574"/>
      <c r="N127" s="574"/>
      <c r="O127" s="574"/>
      <c r="P127" s="574"/>
      <c r="Q127" s="574"/>
      <c r="R127" s="574"/>
      <c r="S127" s="574"/>
      <c r="T127" s="574"/>
      <c r="U127" s="574"/>
      <c r="W127" s="61">
        <f t="shared" si="164"/>
        <v>0</v>
      </c>
      <c r="X127" s="62">
        <f t="shared" si="164"/>
        <v>0</v>
      </c>
      <c r="Y127" s="62">
        <f t="shared" si="164"/>
        <v>0</v>
      </c>
      <c r="Z127" s="63">
        <f t="shared" si="164"/>
        <v>0</v>
      </c>
      <c r="AA127" s="61">
        <f t="shared" si="164"/>
        <v>0</v>
      </c>
      <c r="AB127" s="62">
        <f t="shared" si="164"/>
        <v>0</v>
      </c>
      <c r="AC127" s="62">
        <f t="shared" si="164"/>
        <v>0</v>
      </c>
      <c r="AD127" s="63">
        <f t="shared" si="164"/>
        <v>0</v>
      </c>
      <c r="AE127" s="61">
        <f t="shared" si="164"/>
        <v>0</v>
      </c>
      <c r="AF127" s="62">
        <f t="shared" si="164"/>
        <v>0</v>
      </c>
      <c r="AG127" s="62">
        <f t="shared" si="165"/>
        <v>0</v>
      </c>
      <c r="AH127" s="63">
        <f t="shared" si="165"/>
        <v>0</v>
      </c>
      <c r="AI127" s="61">
        <f t="shared" si="165"/>
        <v>0</v>
      </c>
      <c r="AJ127" s="62">
        <f t="shared" si="165"/>
        <v>0</v>
      </c>
      <c r="AK127" s="62">
        <f t="shared" si="165"/>
        <v>0</v>
      </c>
      <c r="AL127" s="63">
        <f t="shared" si="165"/>
        <v>0</v>
      </c>
      <c r="AM127" s="61">
        <f t="shared" si="165"/>
        <v>0</v>
      </c>
      <c r="AN127" s="62">
        <f t="shared" si="165"/>
        <v>0</v>
      </c>
      <c r="AO127" s="62">
        <f t="shared" si="165"/>
        <v>0</v>
      </c>
      <c r="AP127" s="63">
        <f t="shared" si="165"/>
        <v>0</v>
      </c>
      <c r="AQ127" s="61">
        <f t="shared" si="166"/>
        <v>0</v>
      </c>
      <c r="AR127" s="62">
        <f t="shared" si="166"/>
        <v>0</v>
      </c>
      <c r="AS127" s="62">
        <f t="shared" si="166"/>
        <v>0</v>
      </c>
      <c r="AT127" s="63">
        <f t="shared" si="166"/>
        <v>0</v>
      </c>
      <c r="AU127" s="61">
        <f t="shared" si="166"/>
        <v>0</v>
      </c>
      <c r="AV127" s="62">
        <f t="shared" si="166"/>
        <v>0</v>
      </c>
      <c r="AW127" s="62">
        <f t="shared" si="166"/>
        <v>0</v>
      </c>
      <c r="AX127" s="63">
        <f t="shared" si="166"/>
        <v>0</v>
      </c>
      <c r="AY127" s="61">
        <f t="shared" si="166"/>
        <v>0</v>
      </c>
      <c r="AZ127" s="62">
        <f t="shared" si="166"/>
        <v>0</v>
      </c>
      <c r="BA127" s="62">
        <f t="shared" si="167"/>
        <v>0</v>
      </c>
      <c r="BB127" s="63">
        <f t="shared" si="167"/>
        <v>0</v>
      </c>
      <c r="BC127" s="61">
        <f t="shared" si="167"/>
        <v>0</v>
      </c>
      <c r="BD127" s="62">
        <f t="shared" si="167"/>
        <v>0</v>
      </c>
      <c r="BE127" s="62">
        <f t="shared" si="167"/>
        <v>0</v>
      </c>
      <c r="BF127" s="63">
        <f t="shared" si="167"/>
        <v>0</v>
      </c>
      <c r="BG127" s="61">
        <f t="shared" si="167"/>
        <v>0</v>
      </c>
      <c r="BH127" s="62">
        <f t="shared" si="167"/>
        <v>0</v>
      </c>
      <c r="BI127" s="62">
        <f t="shared" si="167"/>
        <v>0</v>
      </c>
      <c r="BJ127" s="63">
        <f t="shared" si="167"/>
        <v>0</v>
      </c>
      <c r="BK127" s="61">
        <f t="shared" si="168"/>
        <v>0</v>
      </c>
      <c r="BL127" s="62">
        <f t="shared" si="168"/>
        <v>0</v>
      </c>
      <c r="BM127" s="62">
        <f t="shared" si="168"/>
        <v>0</v>
      </c>
      <c r="BN127" s="63">
        <f t="shared" si="168"/>
        <v>0</v>
      </c>
      <c r="BO127" s="61">
        <f t="shared" si="168"/>
        <v>0</v>
      </c>
      <c r="BP127" s="62">
        <f t="shared" si="168"/>
        <v>0</v>
      </c>
      <c r="BQ127" s="62">
        <f t="shared" si="168"/>
        <v>0</v>
      </c>
      <c r="BR127" s="63">
        <f t="shared" si="168"/>
        <v>0</v>
      </c>
      <c r="BS127" s="61">
        <f t="shared" si="168"/>
        <v>0</v>
      </c>
      <c r="BT127" s="62">
        <f t="shared" si="168"/>
        <v>0</v>
      </c>
      <c r="BU127" s="62">
        <f t="shared" si="169"/>
        <v>0</v>
      </c>
      <c r="BV127" s="63">
        <f t="shared" si="169"/>
        <v>0</v>
      </c>
      <c r="BW127" s="61">
        <f t="shared" si="169"/>
        <v>0</v>
      </c>
      <c r="BX127" s="62">
        <f t="shared" si="169"/>
        <v>0</v>
      </c>
      <c r="BY127" s="62">
        <f t="shared" si="169"/>
        <v>0</v>
      </c>
      <c r="BZ127" s="63">
        <f t="shared" si="169"/>
        <v>0</v>
      </c>
      <c r="CA127" s="61">
        <f t="shared" si="169"/>
        <v>0</v>
      </c>
      <c r="CB127" s="62">
        <f t="shared" si="169"/>
        <v>0</v>
      </c>
      <c r="CC127" s="62">
        <f t="shared" si="169"/>
        <v>0</v>
      </c>
      <c r="CD127" s="63">
        <f t="shared" si="169"/>
        <v>0</v>
      </c>
      <c r="CE127" s="61">
        <f t="shared" si="170"/>
        <v>0</v>
      </c>
      <c r="CF127" s="62">
        <f t="shared" si="170"/>
        <v>0</v>
      </c>
      <c r="CG127" s="62">
        <f t="shared" si="170"/>
        <v>0</v>
      </c>
      <c r="CH127" s="63">
        <f t="shared" si="170"/>
        <v>0</v>
      </c>
      <c r="CI127" s="61">
        <f t="shared" si="170"/>
        <v>0</v>
      </c>
      <c r="CJ127" s="62">
        <f t="shared" si="170"/>
        <v>0</v>
      </c>
      <c r="CK127" s="62">
        <f t="shared" si="170"/>
        <v>0</v>
      </c>
      <c r="CL127" s="63">
        <f t="shared" si="170"/>
        <v>0</v>
      </c>
      <c r="CM127" s="61">
        <f t="shared" si="170"/>
        <v>0</v>
      </c>
      <c r="CN127" s="62">
        <f t="shared" si="170"/>
        <v>0</v>
      </c>
      <c r="CO127" s="62">
        <f t="shared" si="171"/>
        <v>0</v>
      </c>
      <c r="CP127" s="63">
        <f t="shared" si="171"/>
        <v>0</v>
      </c>
      <c r="CQ127" s="61">
        <f t="shared" si="171"/>
        <v>0</v>
      </c>
      <c r="CR127" s="62">
        <f t="shared" si="171"/>
        <v>0</v>
      </c>
      <c r="CS127" s="62">
        <f t="shared" si="171"/>
        <v>0</v>
      </c>
      <c r="CT127" s="63">
        <f t="shared" si="171"/>
        <v>0</v>
      </c>
      <c r="CU127" s="61">
        <f t="shared" si="171"/>
        <v>0</v>
      </c>
      <c r="CV127" s="62">
        <f t="shared" si="171"/>
        <v>0</v>
      </c>
      <c r="CW127" s="62">
        <f t="shared" si="171"/>
        <v>0</v>
      </c>
      <c r="CX127" s="63">
        <f t="shared" si="171"/>
        <v>0</v>
      </c>
      <c r="CY127" s="61">
        <f t="shared" si="172"/>
        <v>0</v>
      </c>
      <c r="CZ127" s="62">
        <f t="shared" si="172"/>
        <v>0</v>
      </c>
      <c r="DA127" s="62">
        <f t="shared" si="172"/>
        <v>0</v>
      </c>
      <c r="DB127" s="63">
        <f t="shared" si="172"/>
        <v>0</v>
      </c>
      <c r="DC127" s="61">
        <f t="shared" si="172"/>
        <v>0</v>
      </c>
      <c r="DD127" s="62">
        <f t="shared" si="172"/>
        <v>0</v>
      </c>
      <c r="DE127" s="62">
        <f t="shared" si="172"/>
        <v>0</v>
      </c>
      <c r="DF127" s="63">
        <f t="shared" si="172"/>
        <v>0</v>
      </c>
      <c r="DG127" s="61">
        <f t="shared" si="172"/>
        <v>0</v>
      </c>
      <c r="DH127" s="62">
        <f t="shared" si="172"/>
        <v>0</v>
      </c>
      <c r="DI127" s="62">
        <f t="shared" si="173"/>
        <v>0</v>
      </c>
      <c r="DJ127" s="63">
        <f t="shared" si="173"/>
        <v>0</v>
      </c>
      <c r="DK127" s="61">
        <f t="shared" si="173"/>
        <v>0</v>
      </c>
      <c r="DL127" s="62">
        <f t="shared" si="173"/>
        <v>0</v>
      </c>
      <c r="DM127" s="62">
        <f t="shared" si="173"/>
        <v>0</v>
      </c>
      <c r="DN127" s="63">
        <f t="shared" si="173"/>
        <v>0</v>
      </c>
      <c r="DO127" s="7">
        <v>42</v>
      </c>
      <c r="DP127" s="23">
        <f>IFERROR(VLOOKUP(I127,'Cpte exploit'!$A$11:$E$35,5,FALSE),0)</f>
        <v>0</v>
      </c>
      <c r="DQ127" s="24">
        <f t="shared" si="18"/>
        <v>0</v>
      </c>
      <c r="DR127" s="23">
        <f>'Cpte exploit'!$B$39</f>
        <v>0</v>
      </c>
      <c r="DS127" s="24">
        <f t="shared" si="19"/>
        <v>0</v>
      </c>
      <c r="DT127" s="23">
        <f>'Cpte exploit'!$B$40</f>
        <v>0</v>
      </c>
      <c r="DU127" s="24">
        <f t="shared" si="20"/>
        <v>0</v>
      </c>
      <c r="DV127" s="23">
        <f>'Cpte exploit'!$B$41</f>
        <v>0</v>
      </c>
      <c r="DW127" s="23"/>
      <c r="DX127" s="24">
        <f t="shared" si="105"/>
        <v>0</v>
      </c>
      <c r="DY127" s="45">
        <f t="shared" si="22"/>
        <v>0</v>
      </c>
      <c r="DZ127" s="45">
        <f t="shared" si="22"/>
        <v>0</v>
      </c>
      <c r="EA127" s="123" t="e">
        <f t="shared" si="112"/>
        <v>#N/A</v>
      </c>
      <c r="EB127" s="15" t="str">
        <f>IFERROR(VLOOKUP(R127,BDD!$G$2:$H$99,2,FALSE),"")</f>
        <v/>
      </c>
      <c r="EC127" s="15" t="str">
        <f>IFERROR(VLOOKUP(S127,BDD!$G$2:$H$99,2,FALSE),"")</f>
        <v/>
      </c>
      <c r="ED127" s="15" t="str">
        <f>IFERROR(VLOOKUP(T127,BDD!$G$2:$H$99,2,FALSE),"")</f>
        <v/>
      </c>
      <c r="EE127" s="15" t="str">
        <f>IFERROR(VLOOKUP(U127,BDD!$G$2:$H$99,2,FALSE),"")</f>
        <v/>
      </c>
      <c r="EF127" s="15" t="str">
        <f t="shared" si="23"/>
        <v/>
      </c>
      <c r="EG127" s="15" t="str">
        <f t="shared" si="24"/>
        <v/>
      </c>
      <c r="EH127" s="15">
        <f t="shared" si="25"/>
        <v>0</v>
      </c>
      <c r="EI127" s="15">
        <f t="shared" si="26"/>
        <v>0</v>
      </c>
      <c r="EJ127" s="15" t="str">
        <f t="shared" si="27"/>
        <v/>
      </c>
      <c r="EK127" s="15" t="str">
        <f t="shared" si="28"/>
        <v/>
      </c>
      <c r="EL127" s="15">
        <f t="shared" si="29"/>
        <v>0</v>
      </c>
      <c r="EM127" s="15">
        <f t="shared" si="30"/>
        <v>0</v>
      </c>
      <c r="EN127" s="15">
        <f t="shared" si="99"/>
        <v>0</v>
      </c>
      <c r="EO127" s="15">
        <f t="shared" si="100"/>
        <v>0</v>
      </c>
      <c r="EP127" s="123">
        <f t="shared" si="106"/>
        <v>0</v>
      </c>
      <c r="EQ127" s="123">
        <f t="shared" si="107"/>
        <v>0</v>
      </c>
      <c r="ER127" s="123">
        <f t="shared" si="108"/>
        <v>0</v>
      </c>
      <c r="ES127" s="15">
        <f t="shared" si="12"/>
        <v>0</v>
      </c>
      <c r="ET127" s="15">
        <f t="shared" si="13"/>
        <v>0</v>
      </c>
      <c r="EU127" s="18">
        <f t="shared" si="109"/>
        <v>0</v>
      </c>
      <c r="EV127" s="19">
        <f t="shared" si="101"/>
        <v>0</v>
      </c>
      <c r="EW127" s="19">
        <f t="shared" si="102"/>
        <v>0</v>
      </c>
      <c r="EX127" s="19">
        <f t="shared" si="103"/>
        <v>0</v>
      </c>
      <c r="EY127" s="19">
        <f t="shared" si="104"/>
        <v>0</v>
      </c>
      <c r="EZ127" s="19">
        <f t="shared" si="110"/>
        <v>0</v>
      </c>
      <c r="FA127" s="19">
        <f t="shared" si="111"/>
        <v>0</v>
      </c>
      <c r="FB127" s="122" t="e">
        <f t="shared" si="113"/>
        <v>#N/A</v>
      </c>
      <c r="FC127" s="122"/>
    </row>
    <row r="128" spans="1:159" hidden="1" x14ac:dyDescent="0.3">
      <c r="A128" s="115" t="e">
        <f>VLOOKUP(FD128,Info!$A$7:$B$106,2,FALSE)</f>
        <v>#N/A</v>
      </c>
      <c r="B128" s="114" t="str">
        <f>IFERROR(VLOOKUP(A128,Info!$B$7:$AD$106,3,FALSE),"")</f>
        <v/>
      </c>
      <c r="C128" s="579"/>
      <c r="D128" s="115" t="str">
        <f>IFERROR(VLOOKUP(A128,Info!$B$7:$AD$106,5,FALSE),"")</f>
        <v/>
      </c>
      <c r="E128" s="115" t="str">
        <f>IFERROR(VLOOKUP(A128,Info!$B$7:$AD$106,28,FALSE),"")</f>
        <v/>
      </c>
      <c r="F128" s="116">
        <f>IFERROR(VLOOKUP(A128,Info!$B$7:$AD$71,13,FALSE),0)</f>
        <v>0</v>
      </c>
      <c r="G128" s="117">
        <f>IFERROR(VLOOKUP(A128,'Base travail'!$B$22:$G$121,4,FALSE)+VLOOKUP(A128,'Base travail'!$B$22:$G$121,5,FALSE),0)</f>
        <v>0</v>
      </c>
      <c r="H128" s="117">
        <f>IFERROR(VLOOKUP(A128,'Base travail'!$B$22:$G$121,6,FALSE),0)</f>
        <v>0</v>
      </c>
      <c r="I128" s="575"/>
      <c r="J128" s="575"/>
      <c r="K128" s="576"/>
      <c r="L128" s="576"/>
      <c r="M128" s="576"/>
      <c r="N128" s="576"/>
      <c r="O128" s="576"/>
      <c r="P128" s="576"/>
      <c r="Q128" s="576"/>
      <c r="R128" s="576"/>
      <c r="S128" s="576"/>
      <c r="T128" s="576"/>
      <c r="U128" s="576"/>
      <c r="W128" s="25">
        <f t="shared" si="164"/>
        <v>0</v>
      </c>
      <c r="X128" s="26">
        <f t="shared" si="164"/>
        <v>0</v>
      </c>
      <c r="Y128" s="26">
        <f t="shared" si="164"/>
        <v>0</v>
      </c>
      <c r="Z128" s="27">
        <f t="shared" si="164"/>
        <v>0</v>
      </c>
      <c r="AA128" s="25">
        <f t="shared" si="164"/>
        <v>0</v>
      </c>
      <c r="AB128" s="26">
        <f t="shared" si="164"/>
        <v>0</v>
      </c>
      <c r="AC128" s="26">
        <f t="shared" si="164"/>
        <v>0</v>
      </c>
      <c r="AD128" s="27">
        <f t="shared" si="164"/>
        <v>0</v>
      </c>
      <c r="AE128" s="25">
        <f t="shared" si="164"/>
        <v>0</v>
      </c>
      <c r="AF128" s="26">
        <f t="shared" si="164"/>
        <v>0</v>
      </c>
      <c r="AG128" s="26">
        <f t="shared" si="165"/>
        <v>0</v>
      </c>
      <c r="AH128" s="27">
        <f t="shared" si="165"/>
        <v>0</v>
      </c>
      <c r="AI128" s="25">
        <f t="shared" si="165"/>
        <v>0</v>
      </c>
      <c r="AJ128" s="26">
        <f t="shared" si="165"/>
        <v>0</v>
      </c>
      <c r="AK128" s="26">
        <f t="shared" si="165"/>
        <v>0</v>
      </c>
      <c r="AL128" s="27">
        <f t="shared" si="165"/>
        <v>0</v>
      </c>
      <c r="AM128" s="25">
        <f t="shared" si="165"/>
        <v>0</v>
      </c>
      <c r="AN128" s="26">
        <f t="shared" si="165"/>
        <v>0</v>
      </c>
      <c r="AO128" s="26">
        <f t="shared" si="165"/>
        <v>0</v>
      </c>
      <c r="AP128" s="27">
        <f t="shared" si="165"/>
        <v>0</v>
      </c>
      <c r="AQ128" s="25">
        <f t="shared" si="166"/>
        <v>0</v>
      </c>
      <c r="AR128" s="26">
        <f t="shared" si="166"/>
        <v>0</v>
      </c>
      <c r="AS128" s="26">
        <f t="shared" si="166"/>
        <v>0</v>
      </c>
      <c r="AT128" s="27">
        <f t="shared" si="166"/>
        <v>0</v>
      </c>
      <c r="AU128" s="25">
        <f t="shared" si="166"/>
        <v>0</v>
      </c>
      <c r="AV128" s="26">
        <f t="shared" si="166"/>
        <v>0</v>
      </c>
      <c r="AW128" s="26">
        <f t="shared" si="166"/>
        <v>0</v>
      </c>
      <c r="AX128" s="27">
        <f t="shared" si="166"/>
        <v>0</v>
      </c>
      <c r="AY128" s="25">
        <f t="shared" si="166"/>
        <v>0</v>
      </c>
      <c r="AZ128" s="26">
        <f t="shared" si="166"/>
        <v>0</v>
      </c>
      <c r="BA128" s="26">
        <f t="shared" si="167"/>
        <v>0</v>
      </c>
      <c r="BB128" s="27">
        <f t="shared" si="167"/>
        <v>0</v>
      </c>
      <c r="BC128" s="25">
        <f t="shared" si="167"/>
        <v>0</v>
      </c>
      <c r="BD128" s="26">
        <f t="shared" si="167"/>
        <v>0</v>
      </c>
      <c r="BE128" s="26">
        <f t="shared" si="167"/>
        <v>0</v>
      </c>
      <c r="BF128" s="27">
        <f t="shared" si="167"/>
        <v>0</v>
      </c>
      <c r="BG128" s="25">
        <f t="shared" si="167"/>
        <v>0</v>
      </c>
      <c r="BH128" s="26">
        <f t="shared" si="167"/>
        <v>0</v>
      </c>
      <c r="BI128" s="26">
        <f t="shared" si="167"/>
        <v>0</v>
      </c>
      <c r="BJ128" s="27">
        <f t="shared" si="167"/>
        <v>0</v>
      </c>
      <c r="BK128" s="25">
        <f t="shared" si="168"/>
        <v>0</v>
      </c>
      <c r="BL128" s="26">
        <f t="shared" si="168"/>
        <v>0</v>
      </c>
      <c r="BM128" s="26">
        <f t="shared" si="168"/>
        <v>0</v>
      </c>
      <c r="BN128" s="27">
        <f t="shared" si="168"/>
        <v>0</v>
      </c>
      <c r="BO128" s="25">
        <f t="shared" si="168"/>
        <v>0</v>
      </c>
      <c r="BP128" s="26">
        <f t="shared" si="168"/>
        <v>0</v>
      </c>
      <c r="BQ128" s="26">
        <f t="shared" si="168"/>
        <v>0</v>
      </c>
      <c r="BR128" s="27">
        <f t="shared" si="168"/>
        <v>0</v>
      </c>
      <c r="BS128" s="25">
        <f t="shared" si="168"/>
        <v>0</v>
      </c>
      <c r="BT128" s="26">
        <f t="shared" si="168"/>
        <v>0</v>
      </c>
      <c r="BU128" s="26">
        <f t="shared" si="169"/>
        <v>0</v>
      </c>
      <c r="BV128" s="27">
        <f t="shared" si="169"/>
        <v>0</v>
      </c>
      <c r="BW128" s="25">
        <f t="shared" si="169"/>
        <v>0</v>
      </c>
      <c r="BX128" s="26">
        <f t="shared" si="169"/>
        <v>0</v>
      </c>
      <c r="BY128" s="26">
        <f t="shared" si="169"/>
        <v>0</v>
      </c>
      <c r="BZ128" s="27">
        <f t="shared" si="169"/>
        <v>0</v>
      </c>
      <c r="CA128" s="25">
        <f t="shared" si="169"/>
        <v>0</v>
      </c>
      <c r="CB128" s="26">
        <f t="shared" si="169"/>
        <v>0</v>
      </c>
      <c r="CC128" s="26">
        <f t="shared" si="169"/>
        <v>0</v>
      </c>
      <c r="CD128" s="27">
        <f t="shared" si="169"/>
        <v>0</v>
      </c>
      <c r="CE128" s="25">
        <f t="shared" si="170"/>
        <v>0</v>
      </c>
      <c r="CF128" s="26">
        <f t="shared" si="170"/>
        <v>0</v>
      </c>
      <c r="CG128" s="26">
        <f t="shared" si="170"/>
        <v>0</v>
      </c>
      <c r="CH128" s="27">
        <f t="shared" si="170"/>
        <v>0</v>
      </c>
      <c r="CI128" s="25">
        <f t="shared" si="170"/>
        <v>0</v>
      </c>
      <c r="CJ128" s="26">
        <f t="shared" si="170"/>
        <v>0</v>
      </c>
      <c r="CK128" s="26">
        <f t="shared" si="170"/>
        <v>0</v>
      </c>
      <c r="CL128" s="27">
        <f t="shared" si="170"/>
        <v>0</v>
      </c>
      <c r="CM128" s="25">
        <f t="shared" si="170"/>
        <v>0</v>
      </c>
      <c r="CN128" s="26">
        <f t="shared" si="170"/>
        <v>0</v>
      </c>
      <c r="CO128" s="26">
        <f t="shared" si="171"/>
        <v>0</v>
      </c>
      <c r="CP128" s="27">
        <f t="shared" si="171"/>
        <v>0</v>
      </c>
      <c r="CQ128" s="25">
        <f t="shared" si="171"/>
        <v>0</v>
      </c>
      <c r="CR128" s="26">
        <f t="shared" si="171"/>
        <v>0</v>
      </c>
      <c r="CS128" s="26">
        <f t="shared" si="171"/>
        <v>0</v>
      </c>
      <c r="CT128" s="27">
        <f t="shared" si="171"/>
        <v>0</v>
      </c>
      <c r="CU128" s="25">
        <f t="shared" si="171"/>
        <v>0</v>
      </c>
      <c r="CV128" s="26">
        <f t="shared" si="171"/>
        <v>0</v>
      </c>
      <c r="CW128" s="26">
        <f t="shared" si="171"/>
        <v>0</v>
      </c>
      <c r="CX128" s="27">
        <f t="shared" si="171"/>
        <v>0</v>
      </c>
      <c r="CY128" s="25">
        <f t="shared" si="172"/>
        <v>0</v>
      </c>
      <c r="CZ128" s="26">
        <f t="shared" si="172"/>
        <v>0</v>
      </c>
      <c r="DA128" s="26">
        <f t="shared" si="172"/>
        <v>0</v>
      </c>
      <c r="DB128" s="27">
        <f t="shared" si="172"/>
        <v>0</v>
      </c>
      <c r="DC128" s="25">
        <f t="shared" si="172"/>
        <v>0</v>
      </c>
      <c r="DD128" s="26">
        <f t="shared" si="172"/>
        <v>0</v>
      </c>
      <c r="DE128" s="26">
        <f t="shared" si="172"/>
        <v>0</v>
      </c>
      <c r="DF128" s="27">
        <f t="shared" si="172"/>
        <v>0</v>
      </c>
      <c r="DG128" s="25">
        <f t="shared" si="172"/>
        <v>0</v>
      </c>
      <c r="DH128" s="26">
        <f t="shared" si="172"/>
        <v>0</v>
      </c>
      <c r="DI128" s="26">
        <f t="shared" si="173"/>
        <v>0</v>
      </c>
      <c r="DJ128" s="27">
        <f t="shared" si="173"/>
        <v>0</v>
      </c>
      <c r="DK128" s="25">
        <f t="shared" si="173"/>
        <v>0</v>
      </c>
      <c r="DL128" s="26">
        <f t="shared" si="173"/>
        <v>0</v>
      </c>
      <c r="DM128" s="26">
        <f t="shared" si="173"/>
        <v>0</v>
      </c>
      <c r="DN128" s="27">
        <f t="shared" si="173"/>
        <v>0</v>
      </c>
      <c r="DO128" s="7">
        <v>43</v>
      </c>
      <c r="DP128" s="16">
        <f>IFERROR(VLOOKUP(I128,'Cpte exploit'!$A$11:$E$35,5,FALSE),0)</f>
        <v>0</v>
      </c>
      <c r="DQ128" s="17">
        <f t="shared" si="18"/>
        <v>0</v>
      </c>
      <c r="DR128" s="16">
        <f>'Cpte exploit'!$B$39</f>
        <v>0</v>
      </c>
      <c r="DS128" s="17">
        <f t="shared" si="19"/>
        <v>0</v>
      </c>
      <c r="DT128" s="16">
        <f>'Cpte exploit'!$B$40</f>
        <v>0</v>
      </c>
      <c r="DU128" s="17">
        <f t="shared" si="20"/>
        <v>0</v>
      </c>
      <c r="DV128" s="16">
        <f>'Cpte exploit'!$B$41</f>
        <v>0</v>
      </c>
      <c r="DW128" s="16"/>
      <c r="DX128" s="17">
        <f t="shared" si="105"/>
        <v>0</v>
      </c>
      <c r="DY128" s="44">
        <f t="shared" si="22"/>
        <v>0</v>
      </c>
      <c r="DZ128" s="44">
        <f t="shared" si="22"/>
        <v>0</v>
      </c>
      <c r="EA128" s="124" t="e">
        <f t="shared" si="112"/>
        <v>#N/A</v>
      </c>
      <c r="EB128" s="15" t="str">
        <f>IFERROR(VLOOKUP(R128,BDD!$G$2:$H$99,2,FALSE),"")</f>
        <v/>
      </c>
      <c r="EC128" s="15" t="str">
        <f>IFERROR(VLOOKUP(S128,BDD!$G$2:$H$99,2,FALSE),"")</f>
        <v/>
      </c>
      <c r="ED128" s="15" t="str">
        <f>IFERROR(VLOOKUP(T128,BDD!$G$2:$H$99,2,FALSE),"")</f>
        <v/>
      </c>
      <c r="EE128" s="15" t="str">
        <f>IFERROR(VLOOKUP(U128,BDD!$G$2:$H$99,2,FALSE),"")</f>
        <v/>
      </c>
      <c r="EF128" s="15" t="str">
        <f t="shared" si="23"/>
        <v/>
      </c>
      <c r="EG128" s="15" t="str">
        <f t="shared" si="24"/>
        <v/>
      </c>
      <c r="EH128" s="15">
        <f t="shared" si="25"/>
        <v>0</v>
      </c>
      <c r="EI128" s="15">
        <f t="shared" si="26"/>
        <v>0</v>
      </c>
      <c r="EJ128" s="15" t="str">
        <f t="shared" si="27"/>
        <v/>
      </c>
      <c r="EK128" s="15" t="str">
        <f t="shared" si="28"/>
        <v/>
      </c>
      <c r="EL128" s="15">
        <f t="shared" si="29"/>
        <v>0</v>
      </c>
      <c r="EM128" s="15">
        <f t="shared" si="30"/>
        <v>0</v>
      </c>
      <c r="EN128" s="15">
        <f t="shared" si="99"/>
        <v>0</v>
      </c>
      <c r="EO128" s="15">
        <f t="shared" si="100"/>
        <v>0</v>
      </c>
      <c r="EP128" s="124">
        <f t="shared" si="106"/>
        <v>0</v>
      </c>
      <c r="EQ128" s="124">
        <f t="shared" si="107"/>
        <v>0</v>
      </c>
      <c r="ER128" s="124">
        <f t="shared" si="108"/>
        <v>0</v>
      </c>
      <c r="ES128" s="15">
        <f t="shared" si="12"/>
        <v>0</v>
      </c>
      <c r="ET128" s="15">
        <f t="shared" si="13"/>
        <v>0</v>
      </c>
      <c r="EU128" s="18">
        <f t="shared" si="109"/>
        <v>0</v>
      </c>
      <c r="EV128" s="19">
        <f t="shared" si="101"/>
        <v>0</v>
      </c>
      <c r="EW128" s="19">
        <f t="shared" si="102"/>
        <v>0</v>
      </c>
      <c r="EX128" s="19">
        <f t="shared" si="103"/>
        <v>0</v>
      </c>
      <c r="EY128" s="19">
        <f t="shared" si="104"/>
        <v>0</v>
      </c>
      <c r="EZ128" s="19">
        <f t="shared" si="110"/>
        <v>0</v>
      </c>
      <c r="FA128" s="19">
        <f t="shared" si="111"/>
        <v>0</v>
      </c>
      <c r="FB128" s="117" t="e">
        <f t="shared" si="113"/>
        <v>#N/A</v>
      </c>
      <c r="FC128" s="117"/>
    </row>
    <row r="129" spans="1:159" hidden="1" x14ac:dyDescent="0.3">
      <c r="A129" s="120" t="e">
        <f>VLOOKUP(FD129,Info!$A$7:$B$106,2,FALSE)</f>
        <v>#N/A</v>
      </c>
      <c r="B129" s="119" t="str">
        <f>IFERROR(VLOOKUP(A129,Info!$B$7:$AD$106,3,FALSE),"")</f>
        <v/>
      </c>
      <c r="C129" s="578"/>
      <c r="D129" s="120" t="str">
        <f>IFERROR(VLOOKUP(A129,Info!$B$7:$AD$106,5,FALSE),"")</f>
        <v/>
      </c>
      <c r="E129" s="120" t="str">
        <f>IFERROR(VLOOKUP(A129,Info!$B$7:$AD$106,28,FALSE),"")</f>
        <v/>
      </c>
      <c r="F129" s="121">
        <f>IFERROR(VLOOKUP(A129,Info!$B$7:$AD$71,13,FALSE),0)</f>
        <v>0</v>
      </c>
      <c r="G129" s="122">
        <f>IFERROR(VLOOKUP(A129,'Base travail'!$B$22:$G$121,4,FALSE)+VLOOKUP(A129,'Base travail'!$B$22:$G$121,5,FALSE),0)</f>
        <v>0</v>
      </c>
      <c r="H129" s="122">
        <f>IFERROR(VLOOKUP(A129,'Base travail'!$B$22:$G$121,6,FALSE),0)</f>
        <v>0</v>
      </c>
      <c r="I129" s="573"/>
      <c r="J129" s="573"/>
      <c r="K129" s="574"/>
      <c r="L129" s="574"/>
      <c r="M129" s="574"/>
      <c r="N129" s="574"/>
      <c r="O129" s="574"/>
      <c r="P129" s="574"/>
      <c r="Q129" s="574"/>
      <c r="R129" s="574"/>
      <c r="S129" s="574"/>
      <c r="T129" s="574"/>
      <c r="U129" s="574"/>
      <c r="W129" s="61">
        <f t="shared" si="164"/>
        <v>0</v>
      </c>
      <c r="X129" s="62">
        <f t="shared" si="164"/>
        <v>0</v>
      </c>
      <c r="Y129" s="62">
        <f t="shared" si="164"/>
        <v>0</v>
      </c>
      <c r="Z129" s="63">
        <f t="shared" si="164"/>
        <v>0</v>
      </c>
      <c r="AA129" s="61">
        <f t="shared" si="164"/>
        <v>0</v>
      </c>
      <c r="AB129" s="62">
        <f t="shared" si="164"/>
        <v>0</v>
      </c>
      <c r="AC129" s="62">
        <f t="shared" si="164"/>
        <v>0</v>
      </c>
      <c r="AD129" s="63">
        <f t="shared" si="164"/>
        <v>0</v>
      </c>
      <c r="AE129" s="61">
        <f t="shared" si="164"/>
        <v>0</v>
      </c>
      <c r="AF129" s="62">
        <f t="shared" si="164"/>
        <v>0</v>
      </c>
      <c r="AG129" s="62">
        <f t="shared" si="165"/>
        <v>0</v>
      </c>
      <c r="AH129" s="63">
        <f t="shared" si="165"/>
        <v>0</v>
      </c>
      <c r="AI129" s="61">
        <f t="shared" si="165"/>
        <v>0</v>
      </c>
      <c r="AJ129" s="62">
        <f t="shared" si="165"/>
        <v>0</v>
      </c>
      <c r="AK129" s="62">
        <f t="shared" si="165"/>
        <v>0</v>
      </c>
      <c r="AL129" s="63">
        <f t="shared" si="165"/>
        <v>0</v>
      </c>
      <c r="AM129" s="61">
        <f t="shared" si="165"/>
        <v>0</v>
      </c>
      <c r="AN129" s="62">
        <f t="shared" si="165"/>
        <v>0</v>
      </c>
      <c r="AO129" s="62">
        <f t="shared" si="165"/>
        <v>0</v>
      </c>
      <c r="AP129" s="63">
        <f t="shared" si="165"/>
        <v>0</v>
      </c>
      <c r="AQ129" s="61">
        <f t="shared" si="166"/>
        <v>0</v>
      </c>
      <c r="AR129" s="62">
        <f t="shared" si="166"/>
        <v>0</v>
      </c>
      <c r="AS129" s="62">
        <f t="shared" si="166"/>
        <v>0</v>
      </c>
      <c r="AT129" s="63">
        <f t="shared" si="166"/>
        <v>0</v>
      </c>
      <c r="AU129" s="61">
        <f t="shared" si="166"/>
        <v>0</v>
      </c>
      <c r="AV129" s="62">
        <f t="shared" si="166"/>
        <v>0</v>
      </c>
      <c r="AW129" s="62">
        <f t="shared" si="166"/>
        <v>0</v>
      </c>
      <c r="AX129" s="63">
        <f t="shared" si="166"/>
        <v>0</v>
      </c>
      <c r="AY129" s="61">
        <f t="shared" si="166"/>
        <v>0</v>
      </c>
      <c r="AZ129" s="62">
        <f t="shared" si="166"/>
        <v>0</v>
      </c>
      <c r="BA129" s="62">
        <f t="shared" si="167"/>
        <v>0</v>
      </c>
      <c r="BB129" s="63">
        <f t="shared" si="167"/>
        <v>0</v>
      </c>
      <c r="BC129" s="61">
        <f t="shared" si="167"/>
        <v>0</v>
      </c>
      <c r="BD129" s="62">
        <f t="shared" si="167"/>
        <v>0</v>
      </c>
      <c r="BE129" s="62">
        <f t="shared" si="167"/>
        <v>0</v>
      </c>
      <c r="BF129" s="63">
        <f t="shared" si="167"/>
        <v>0</v>
      </c>
      <c r="BG129" s="61">
        <f t="shared" si="167"/>
        <v>0</v>
      </c>
      <c r="BH129" s="62">
        <f t="shared" si="167"/>
        <v>0</v>
      </c>
      <c r="BI129" s="62">
        <f t="shared" si="167"/>
        <v>0</v>
      </c>
      <c r="BJ129" s="63">
        <f t="shared" si="167"/>
        <v>0</v>
      </c>
      <c r="BK129" s="61">
        <f t="shared" si="168"/>
        <v>0</v>
      </c>
      <c r="BL129" s="62">
        <f t="shared" si="168"/>
        <v>0</v>
      </c>
      <c r="BM129" s="62">
        <f t="shared" si="168"/>
        <v>0</v>
      </c>
      <c r="BN129" s="63">
        <f t="shared" si="168"/>
        <v>0</v>
      </c>
      <c r="BO129" s="61">
        <f t="shared" si="168"/>
        <v>0</v>
      </c>
      <c r="BP129" s="62">
        <f t="shared" si="168"/>
        <v>0</v>
      </c>
      <c r="BQ129" s="62">
        <f t="shared" si="168"/>
        <v>0</v>
      </c>
      <c r="BR129" s="63">
        <f t="shared" si="168"/>
        <v>0</v>
      </c>
      <c r="BS129" s="61">
        <f t="shared" si="168"/>
        <v>0</v>
      </c>
      <c r="BT129" s="62">
        <f t="shared" si="168"/>
        <v>0</v>
      </c>
      <c r="BU129" s="62">
        <f t="shared" si="169"/>
        <v>0</v>
      </c>
      <c r="BV129" s="63">
        <f t="shared" si="169"/>
        <v>0</v>
      </c>
      <c r="BW129" s="61">
        <f t="shared" si="169"/>
        <v>0</v>
      </c>
      <c r="BX129" s="62">
        <f t="shared" si="169"/>
        <v>0</v>
      </c>
      <c r="BY129" s="62">
        <f t="shared" si="169"/>
        <v>0</v>
      </c>
      <c r="BZ129" s="63">
        <f t="shared" si="169"/>
        <v>0</v>
      </c>
      <c r="CA129" s="61">
        <f t="shared" si="169"/>
        <v>0</v>
      </c>
      <c r="CB129" s="62">
        <f t="shared" si="169"/>
        <v>0</v>
      </c>
      <c r="CC129" s="62">
        <f t="shared" si="169"/>
        <v>0</v>
      </c>
      <c r="CD129" s="63">
        <f t="shared" si="169"/>
        <v>0</v>
      </c>
      <c r="CE129" s="61">
        <f t="shared" si="170"/>
        <v>0</v>
      </c>
      <c r="CF129" s="62">
        <f t="shared" si="170"/>
        <v>0</v>
      </c>
      <c r="CG129" s="62">
        <f t="shared" si="170"/>
        <v>0</v>
      </c>
      <c r="CH129" s="63">
        <f t="shared" si="170"/>
        <v>0</v>
      </c>
      <c r="CI129" s="61">
        <f t="shared" si="170"/>
        <v>0</v>
      </c>
      <c r="CJ129" s="62">
        <f t="shared" si="170"/>
        <v>0</v>
      </c>
      <c r="CK129" s="62">
        <f t="shared" si="170"/>
        <v>0</v>
      </c>
      <c r="CL129" s="63">
        <f t="shared" si="170"/>
        <v>0</v>
      </c>
      <c r="CM129" s="61">
        <f t="shared" si="170"/>
        <v>0</v>
      </c>
      <c r="CN129" s="62">
        <f t="shared" si="170"/>
        <v>0</v>
      </c>
      <c r="CO129" s="62">
        <f t="shared" si="171"/>
        <v>0</v>
      </c>
      <c r="CP129" s="63">
        <f t="shared" si="171"/>
        <v>0</v>
      </c>
      <c r="CQ129" s="61">
        <f t="shared" si="171"/>
        <v>0</v>
      </c>
      <c r="CR129" s="62">
        <f t="shared" si="171"/>
        <v>0</v>
      </c>
      <c r="CS129" s="62">
        <f t="shared" si="171"/>
        <v>0</v>
      </c>
      <c r="CT129" s="63">
        <f t="shared" si="171"/>
        <v>0</v>
      </c>
      <c r="CU129" s="61">
        <f t="shared" si="171"/>
        <v>0</v>
      </c>
      <c r="CV129" s="62">
        <f t="shared" si="171"/>
        <v>0</v>
      </c>
      <c r="CW129" s="62">
        <f t="shared" si="171"/>
        <v>0</v>
      </c>
      <c r="CX129" s="63">
        <f t="shared" si="171"/>
        <v>0</v>
      </c>
      <c r="CY129" s="61">
        <f t="shared" si="172"/>
        <v>0</v>
      </c>
      <c r="CZ129" s="62">
        <f t="shared" si="172"/>
        <v>0</v>
      </c>
      <c r="DA129" s="62">
        <f t="shared" si="172"/>
        <v>0</v>
      </c>
      <c r="DB129" s="63">
        <f t="shared" si="172"/>
        <v>0</v>
      </c>
      <c r="DC129" s="61">
        <f t="shared" si="172"/>
        <v>0</v>
      </c>
      <c r="DD129" s="62">
        <f t="shared" si="172"/>
        <v>0</v>
      </c>
      <c r="DE129" s="62">
        <f t="shared" si="172"/>
        <v>0</v>
      </c>
      <c r="DF129" s="63">
        <f t="shared" si="172"/>
        <v>0</v>
      </c>
      <c r="DG129" s="61">
        <f t="shared" si="172"/>
        <v>0</v>
      </c>
      <c r="DH129" s="62">
        <f t="shared" si="172"/>
        <v>0</v>
      </c>
      <c r="DI129" s="62">
        <f t="shared" si="173"/>
        <v>0</v>
      </c>
      <c r="DJ129" s="63">
        <f t="shared" si="173"/>
        <v>0</v>
      </c>
      <c r="DK129" s="61">
        <f t="shared" si="173"/>
        <v>0</v>
      </c>
      <c r="DL129" s="62">
        <f t="shared" si="173"/>
        <v>0</v>
      </c>
      <c r="DM129" s="62">
        <f t="shared" si="173"/>
        <v>0</v>
      </c>
      <c r="DN129" s="63">
        <f t="shared" si="173"/>
        <v>0</v>
      </c>
      <c r="DO129" s="7">
        <v>44</v>
      </c>
      <c r="DP129" s="23">
        <f>IFERROR(VLOOKUP(I129,'Cpte exploit'!$A$11:$E$35,5,FALSE),0)</f>
        <v>0</v>
      </c>
      <c r="DQ129" s="24">
        <f t="shared" si="18"/>
        <v>0</v>
      </c>
      <c r="DR129" s="23">
        <f>'Cpte exploit'!$B$39</f>
        <v>0</v>
      </c>
      <c r="DS129" s="24">
        <f t="shared" si="19"/>
        <v>0</v>
      </c>
      <c r="DT129" s="23">
        <f>'Cpte exploit'!$B$40</f>
        <v>0</v>
      </c>
      <c r="DU129" s="24">
        <f t="shared" si="20"/>
        <v>0</v>
      </c>
      <c r="DV129" s="23">
        <f>'Cpte exploit'!$B$41</f>
        <v>0</v>
      </c>
      <c r="DW129" s="23"/>
      <c r="DX129" s="24">
        <f t="shared" si="105"/>
        <v>0</v>
      </c>
      <c r="DY129" s="45">
        <f t="shared" si="22"/>
        <v>0</v>
      </c>
      <c r="DZ129" s="45">
        <f t="shared" si="22"/>
        <v>0</v>
      </c>
      <c r="EA129" s="123" t="e">
        <f t="shared" si="112"/>
        <v>#N/A</v>
      </c>
      <c r="EB129" s="15" t="str">
        <f>IFERROR(VLOOKUP(R129,BDD!$G$2:$H$99,2,FALSE),"")</f>
        <v/>
      </c>
      <c r="EC129" s="15" t="str">
        <f>IFERROR(VLOOKUP(S129,BDD!$G$2:$H$99,2,FALSE),"")</f>
        <v/>
      </c>
      <c r="ED129" s="15" t="str">
        <f>IFERROR(VLOOKUP(T129,BDD!$G$2:$H$99,2,FALSE),"")</f>
        <v/>
      </c>
      <c r="EE129" s="15" t="str">
        <f>IFERROR(VLOOKUP(U129,BDD!$G$2:$H$99,2,FALSE),"")</f>
        <v/>
      </c>
      <c r="EF129" s="15" t="str">
        <f t="shared" si="23"/>
        <v/>
      </c>
      <c r="EG129" s="15" t="str">
        <f t="shared" si="24"/>
        <v/>
      </c>
      <c r="EH129" s="15">
        <f t="shared" si="25"/>
        <v>0</v>
      </c>
      <c r="EI129" s="15">
        <f t="shared" si="26"/>
        <v>0</v>
      </c>
      <c r="EJ129" s="15" t="str">
        <f t="shared" si="27"/>
        <v/>
      </c>
      <c r="EK129" s="15" t="str">
        <f t="shared" si="28"/>
        <v/>
      </c>
      <c r="EL129" s="15">
        <f t="shared" si="29"/>
        <v>0</v>
      </c>
      <c r="EM129" s="15">
        <f t="shared" si="30"/>
        <v>0</v>
      </c>
      <c r="EN129" s="15">
        <f t="shared" si="99"/>
        <v>0</v>
      </c>
      <c r="EO129" s="15">
        <f t="shared" si="100"/>
        <v>0</v>
      </c>
      <c r="EP129" s="123">
        <f t="shared" si="106"/>
        <v>0</v>
      </c>
      <c r="EQ129" s="123">
        <f t="shared" si="107"/>
        <v>0</v>
      </c>
      <c r="ER129" s="123">
        <f t="shared" si="108"/>
        <v>0</v>
      </c>
      <c r="ES129" s="15">
        <f t="shared" si="12"/>
        <v>0</v>
      </c>
      <c r="ET129" s="15">
        <f t="shared" si="13"/>
        <v>0</v>
      </c>
      <c r="EU129" s="18">
        <f t="shared" si="109"/>
        <v>0</v>
      </c>
      <c r="EV129" s="19">
        <f t="shared" si="101"/>
        <v>0</v>
      </c>
      <c r="EW129" s="19">
        <f t="shared" si="102"/>
        <v>0</v>
      </c>
      <c r="EX129" s="19">
        <f t="shared" si="103"/>
        <v>0</v>
      </c>
      <c r="EY129" s="19">
        <f t="shared" si="104"/>
        <v>0</v>
      </c>
      <c r="EZ129" s="19">
        <f t="shared" si="110"/>
        <v>0</v>
      </c>
      <c r="FA129" s="19">
        <f t="shared" si="111"/>
        <v>0</v>
      </c>
      <c r="FB129" s="122" t="e">
        <f t="shared" si="113"/>
        <v>#N/A</v>
      </c>
      <c r="FC129" s="122"/>
    </row>
    <row r="130" spans="1:159" hidden="1" x14ac:dyDescent="0.3">
      <c r="A130" s="115" t="e">
        <f>VLOOKUP(FD130,Info!$A$7:$B$106,2,FALSE)</f>
        <v>#N/A</v>
      </c>
      <c r="B130" s="114" t="str">
        <f>IFERROR(VLOOKUP(A130,Info!$B$7:$AD$106,3,FALSE),"")</f>
        <v/>
      </c>
      <c r="C130" s="579"/>
      <c r="D130" s="115" t="str">
        <f>IFERROR(VLOOKUP(A130,Info!$B$7:$AD$106,5,FALSE),"")</f>
        <v/>
      </c>
      <c r="E130" s="115" t="str">
        <f>IFERROR(VLOOKUP(A130,Info!$B$7:$AD$106,28,FALSE),"")</f>
        <v/>
      </c>
      <c r="F130" s="116">
        <f>IFERROR(VLOOKUP(A130,Info!$B$7:$AD$71,13,FALSE),0)</f>
        <v>0</v>
      </c>
      <c r="G130" s="117">
        <f>IFERROR(VLOOKUP(A130,'Base travail'!$B$22:$G$121,4,FALSE)+VLOOKUP(A130,'Base travail'!$B$22:$G$121,5,FALSE),0)</f>
        <v>0</v>
      </c>
      <c r="H130" s="117">
        <f>IFERROR(VLOOKUP(A130,'Base travail'!$B$22:$G$121,6,FALSE),0)</f>
        <v>0</v>
      </c>
      <c r="I130" s="575"/>
      <c r="J130" s="575"/>
      <c r="K130" s="576"/>
      <c r="L130" s="576"/>
      <c r="M130" s="576"/>
      <c r="N130" s="576"/>
      <c r="O130" s="576"/>
      <c r="P130" s="576"/>
      <c r="Q130" s="576"/>
      <c r="R130" s="576"/>
      <c r="S130" s="576"/>
      <c r="T130" s="576"/>
      <c r="U130" s="576"/>
      <c r="W130" s="25">
        <f t="shared" si="164"/>
        <v>0</v>
      </c>
      <c r="X130" s="26">
        <f t="shared" si="164"/>
        <v>0</v>
      </c>
      <c r="Y130" s="26">
        <f t="shared" si="164"/>
        <v>0</v>
      </c>
      <c r="Z130" s="27">
        <f t="shared" si="164"/>
        <v>0</v>
      </c>
      <c r="AA130" s="25">
        <f t="shared" si="164"/>
        <v>0</v>
      </c>
      <c r="AB130" s="26">
        <f t="shared" si="164"/>
        <v>0</v>
      </c>
      <c r="AC130" s="26">
        <f t="shared" si="164"/>
        <v>0</v>
      </c>
      <c r="AD130" s="27">
        <f t="shared" si="164"/>
        <v>0</v>
      </c>
      <c r="AE130" s="25">
        <f t="shared" si="164"/>
        <v>0</v>
      </c>
      <c r="AF130" s="26">
        <f t="shared" si="164"/>
        <v>0</v>
      </c>
      <c r="AG130" s="26">
        <f t="shared" si="165"/>
        <v>0</v>
      </c>
      <c r="AH130" s="27">
        <f t="shared" si="165"/>
        <v>0</v>
      </c>
      <c r="AI130" s="25">
        <f t="shared" si="165"/>
        <v>0</v>
      </c>
      <c r="AJ130" s="26">
        <f t="shared" si="165"/>
        <v>0</v>
      </c>
      <c r="AK130" s="26">
        <f t="shared" si="165"/>
        <v>0</v>
      </c>
      <c r="AL130" s="27">
        <f t="shared" si="165"/>
        <v>0</v>
      </c>
      <c r="AM130" s="25">
        <f t="shared" si="165"/>
        <v>0</v>
      </c>
      <c r="AN130" s="26">
        <f t="shared" si="165"/>
        <v>0</v>
      </c>
      <c r="AO130" s="26">
        <f t="shared" si="165"/>
        <v>0</v>
      </c>
      <c r="AP130" s="27">
        <f t="shared" si="165"/>
        <v>0</v>
      </c>
      <c r="AQ130" s="25">
        <f t="shared" si="166"/>
        <v>0</v>
      </c>
      <c r="AR130" s="26">
        <f t="shared" si="166"/>
        <v>0</v>
      </c>
      <c r="AS130" s="26">
        <f t="shared" si="166"/>
        <v>0</v>
      </c>
      <c r="AT130" s="27">
        <f t="shared" si="166"/>
        <v>0</v>
      </c>
      <c r="AU130" s="25">
        <f t="shared" si="166"/>
        <v>0</v>
      </c>
      <c r="AV130" s="26">
        <f t="shared" si="166"/>
        <v>0</v>
      </c>
      <c r="AW130" s="26">
        <f t="shared" si="166"/>
        <v>0</v>
      </c>
      <c r="AX130" s="27">
        <f t="shared" si="166"/>
        <v>0</v>
      </c>
      <c r="AY130" s="25">
        <f t="shared" si="166"/>
        <v>0</v>
      </c>
      <c r="AZ130" s="26">
        <f t="shared" si="166"/>
        <v>0</v>
      </c>
      <c r="BA130" s="26">
        <f t="shared" si="167"/>
        <v>0</v>
      </c>
      <c r="BB130" s="27">
        <f t="shared" si="167"/>
        <v>0</v>
      </c>
      <c r="BC130" s="25">
        <f t="shared" si="167"/>
        <v>0</v>
      </c>
      <c r="BD130" s="26">
        <f t="shared" si="167"/>
        <v>0</v>
      </c>
      <c r="BE130" s="26">
        <f t="shared" si="167"/>
        <v>0</v>
      </c>
      <c r="BF130" s="27">
        <f t="shared" si="167"/>
        <v>0</v>
      </c>
      <c r="BG130" s="25">
        <f t="shared" si="167"/>
        <v>0</v>
      </c>
      <c r="BH130" s="26">
        <f t="shared" si="167"/>
        <v>0</v>
      </c>
      <c r="BI130" s="26">
        <f t="shared" si="167"/>
        <v>0</v>
      </c>
      <c r="BJ130" s="27">
        <f t="shared" si="167"/>
        <v>0</v>
      </c>
      <c r="BK130" s="25">
        <f t="shared" si="168"/>
        <v>0</v>
      </c>
      <c r="BL130" s="26">
        <f t="shared" si="168"/>
        <v>0</v>
      </c>
      <c r="BM130" s="26">
        <f t="shared" si="168"/>
        <v>0</v>
      </c>
      <c r="BN130" s="27">
        <f t="shared" si="168"/>
        <v>0</v>
      </c>
      <c r="BO130" s="25">
        <f t="shared" si="168"/>
        <v>0</v>
      </c>
      <c r="BP130" s="26">
        <f t="shared" si="168"/>
        <v>0</v>
      </c>
      <c r="BQ130" s="26">
        <f t="shared" si="168"/>
        <v>0</v>
      </c>
      <c r="BR130" s="27">
        <f t="shared" si="168"/>
        <v>0</v>
      </c>
      <c r="BS130" s="25">
        <f t="shared" si="168"/>
        <v>0</v>
      </c>
      <c r="BT130" s="26">
        <f t="shared" si="168"/>
        <v>0</v>
      </c>
      <c r="BU130" s="26">
        <f t="shared" si="169"/>
        <v>0</v>
      </c>
      <c r="BV130" s="27">
        <f t="shared" si="169"/>
        <v>0</v>
      </c>
      <c r="BW130" s="25">
        <f t="shared" si="169"/>
        <v>0</v>
      </c>
      <c r="BX130" s="26">
        <f t="shared" si="169"/>
        <v>0</v>
      </c>
      <c r="BY130" s="26">
        <f t="shared" si="169"/>
        <v>0</v>
      </c>
      <c r="BZ130" s="27">
        <f t="shared" si="169"/>
        <v>0</v>
      </c>
      <c r="CA130" s="25">
        <f t="shared" si="169"/>
        <v>0</v>
      </c>
      <c r="CB130" s="26">
        <f t="shared" si="169"/>
        <v>0</v>
      </c>
      <c r="CC130" s="26">
        <f t="shared" si="169"/>
        <v>0</v>
      </c>
      <c r="CD130" s="27">
        <f t="shared" si="169"/>
        <v>0</v>
      </c>
      <c r="CE130" s="25">
        <f t="shared" si="170"/>
        <v>0</v>
      </c>
      <c r="CF130" s="26">
        <f t="shared" si="170"/>
        <v>0</v>
      </c>
      <c r="CG130" s="26">
        <f t="shared" si="170"/>
        <v>0</v>
      </c>
      <c r="CH130" s="27">
        <f t="shared" si="170"/>
        <v>0</v>
      </c>
      <c r="CI130" s="25">
        <f t="shared" si="170"/>
        <v>0</v>
      </c>
      <c r="CJ130" s="26">
        <f t="shared" si="170"/>
        <v>0</v>
      </c>
      <c r="CK130" s="26">
        <f t="shared" si="170"/>
        <v>0</v>
      </c>
      <c r="CL130" s="27">
        <f t="shared" si="170"/>
        <v>0</v>
      </c>
      <c r="CM130" s="25">
        <f t="shared" si="170"/>
        <v>0</v>
      </c>
      <c r="CN130" s="26">
        <f t="shared" si="170"/>
        <v>0</v>
      </c>
      <c r="CO130" s="26">
        <f t="shared" si="171"/>
        <v>0</v>
      </c>
      <c r="CP130" s="27">
        <f t="shared" si="171"/>
        <v>0</v>
      </c>
      <c r="CQ130" s="25">
        <f t="shared" si="171"/>
        <v>0</v>
      </c>
      <c r="CR130" s="26">
        <f t="shared" si="171"/>
        <v>0</v>
      </c>
      <c r="CS130" s="26">
        <f t="shared" si="171"/>
        <v>0</v>
      </c>
      <c r="CT130" s="27">
        <f t="shared" si="171"/>
        <v>0</v>
      </c>
      <c r="CU130" s="25">
        <f t="shared" si="171"/>
        <v>0</v>
      </c>
      <c r="CV130" s="26">
        <f t="shared" si="171"/>
        <v>0</v>
      </c>
      <c r="CW130" s="26">
        <f t="shared" si="171"/>
        <v>0</v>
      </c>
      <c r="CX130" s="27">
        <f t="shared" si="171"/>
        <v>0</v>
      </c>
      <c r="CY130" s="25">
        <f t="shared" si="172"/>
        <v>0</v>
      </c>
      <c r="CZ130" s="26">
        <f t="shared" si="172"/>
        <v>0</v>
      </c>
      <c r="DA130" s="26">
        <f t="shared" si="172"/>
        <v>0</v>
      </c>
      <c r="DB130" s="27">
        <f t="shared" si="172"/>
        <v>0</v>
      </c>
      <c r="DC130" s="25">
        <f t="shared" si="172"/>
        <v>0</v>
      </c>
      <c r="DD130" s="26">
        <f t="shared" si="172"/>
        <v>0</v>
      </c>
      <c r="DE130" s="26">
        <f t="shared" si="172"/>
        <v>0</v>
      </c>
      <c r="DF130" s="27">
        <f t="shared" si="172"/>
        <v>0</v>
      </c>
      <c r="DG130" s="25">
        <f t="shared" si="172"/>
        <v>0</v>
      </c>
      <c r="DH130" s="26">
        <f t="shared" si="172"/>
        <v>0</v>
      </c>
      <c r="DI130" s="26">
        <f t="shared" si="173"/>
        <v>0</v>
      </c>
      <c r="DJ130" s="27">
        <f t="shared" si="173"/>
        <v>0</v>
      </c>
      <c r="DK130" s="25">
        <f t="shared" si="173"/>
        <v>0</v>
      </c>
      <c r="DL130" s="26">
        <f t="shared" si="173"/>
        <v>0</v>
      </c>
      <c r="DM130" s="26">
        <f t="shared" si="173"/>
        <v>0</v>
      </c>
      <c r="DN130" s="27">
        <f t="shared" si="173"/>
        <v>0</v>
      </c>
      <c r="DO130" s="7">
        <v>45</v>
      </c>
      <c r="DP130" s="16">
        <f>IFERROR(VLOOKUP(I130,'Cpte exploit'!$A$11:$E$35,5,FALSE),0)</f>
        <v>0</v>
      </c>
      <c r="DQ130" s="17">
        <f t="shared" si="18"/>
        <v>0</v>
      </c>
      <c r="DR130" s="16">
        <f>'Cpte exploit'!$B$39</f>
        <v>0</v>
      </c>
      <c r="DS130" s="17">
        <f t="shared" si="19"/>
        <v>0</v>
      </c>
      <c r="DT130" s="16">
        <f>'Cpte exploit'!$B$40</f>
        <v>0</v>
      </c>
      <c r="DU130" s="17">
        <f t="shared" si="20"/>
        <v>0</v>
      </c>
      <c r="DV130" s="16">
        <f>'Cpte exploit'!$B$41</f>
        <v>0</v>
      </c>
      <c r="DW130" s="16"/>
      <c r="DX130" s="17">
        <f t="shared" si="105"/>
        <v>0</v>
      </c>
      <c r="DY130" s="44">
        <f t="shared" si="22"/>
        <v>0</v>
      </c>
      <c r="DZ130" s="44">
        <f t="shared" si="22"/>
        <v>0</v>
      </c>
      <c r="EA130" s="124" t="e">
        <f t="shared" si="112"/>
        <v>#N/A</v>
      </c>
      <c r="EB130" s="15" t="str">
        <f>IFERROR(VLOOKUP(R130,BDD!$G$2:$H$99,2,FALSE),"")</f>
        <v/>
      </c>
      <c r="EC130" s="15" t="str">
        <f>IFERROR(VLOOKUP(S130,BDD!$G$2:$H$99,2,FALSE),"")</f>
        <v/>
      </c>
      <c r="ED130" s="15" t="str">
        <f>IFERROR(VLOOKUP(T130,BDD!$G$2:$H$99,2,FALSE),"")</f>
        <v/>
      </c>
      <c r="EE130" s="15" t="str">
        <f>IFERROR(VLOOKUP(U130,BDD!$G$2:$H$99,2,FALSE),"")</f>
        <v/>
      </c>
      <c r="EF130" s="15" t="str">
        <f t="shared" si="23"/>
        <v/>
      </c>
      <c r="EG130" s="15" t="str">
        <f t="shared" si="24"/>
        <v/>
      </c>
      <c r="EH130" s="15">
        <f t="shared" si="25"/>
        <v>0</v>
      </c>
      <c r="EI130" s="15">
        <f t="shared" si="26"/>
        <v>0</v>
      </c>
      <c r="EJ130" s="15" t="str">
        <f t="shared" si="27"/>
        <v/>
      </c>
      <c r="EK130" s="15" t="str">
        <f t="shared" si="28"/>
        <v/>
      </c>
      <c r="EL130" s="15">
        <f t="shared" si="29"/>
        <v>0</v>
      </c>
      <c r="EM130" s="15">
        <f t="shared" si="30"/>
        <v>0</v>
      </c>
      <c r="EN130" s="15">
        <f t="shared" si="99"/>
        <v>0</v>
      </c>
      <c r="EO130" s="15">
        <f t="shared" si="100"/>
        <v>0</v>
      </c>
      <c r="EP130" s="124">
        <f t="shared" si="106"/>
        <v>0</v>
      </c>
      <c r="EQ130" s="124">
        <f t="shared" si="107"/>
        <v>0</v>
      </c>
      <c r="ER130" s="124">
        <f t="shared" si="108"/>
        <v>0</v>
      </c>
      <c r="ES130" s="15">
        <f t="shared" si="12"/>
        <v>0</v>
      </c>
      <c r="ET130" s="15">
        <f t="shared" si="13"/>
        <v>0</v>
      </c>
      <c r="EU130" s="18">
        <f t="shared" si="109"/>
        <v>0</v>
      </c>
      <c r="EV130" s="19">
        <f t="shared" si="101"/>
        <v>0</v>
      </c>
      <c r="EW130" s="19">
        <f t="shared" si="102"/>
        <v>0</v>
      </c>
      <c r="EX130" s="19">
        <f t="shared" si="103"/>
        <v>0</v>
      </c>
      <c r="EY130" s="19">
        <f t="shared" si="104"/>
        <v>0</v>
      </c>
      <c r="EZ130" s="19">
        <f t="shared" si="110"/>
        <v>0</v>
      </c>
      <c r="FA130" s="19">
        <f t="shared" si="111"/>
        <v>0</v>
      </c>
      <c r="FB130" s="117" t="e">
        <f t="shared" si="113"/>
        <v>#N/A</v>
      </c>
      <c r="FC130" s="117"/>
    </row>
    <row r="131" spans="1:159" hidden="1" x14ac:dyDescent="0.3">
      <c r="A131" s="120" t="e">
        <f>VLOOKUP(FD131,Info!$A$7:$B$106,2,FALSE)</f>
        <v>#N/A</v>
      </c>
      <c r="B131" s="119" t="str">
        <f>IFERROR(VLOOKUP(A131,Info!$B$7:$AD$106,3,FALSE),"")</f>
        <v/>
      </c>
      <c r="C131" s="578"/>
      <c r="D131" s="120" t="str">
        <f>IFERROR(VLOOKUP(A131,Info!$B$7:$AD$106,5,FALSE),"")</f>
        <v/>
      </c>
      <c r="E131" s="120" t="str">
        <f>IFERROR(VLOOKUP(A131,Info!$B$7:$AD$106,28,FALSE),"")</f>
        <v/>
      </c>
      <c r="F131" s="121">
        <f>IFERROR(VLOOKUP(A131,Info!$B$7:$AD$71,13,FALSE),0)</f>
        <v>0</v>
      </c>
      <c r="G131" s="122">
        <f>IFERROR(VLOOKUP(A131,'Base travail'!$B$22:$G$121,4,FALSE)+VLOOKUP(A131,'Base travail'!$B$22:$G$121,5,FALSE),0)</f>
        <v>0</v>
      </c>
      <c r="H131" s="122">
        <f>IFERROR(VLOOKUP(A131,'Base travail'!$B$22:$G$121,6,FALSE),0)</f>
        <v>0</v>
      </c>
      <c r="I131" s="573"/>
      <c r="J131" s="573"/>
      <c r="K131" s="574"/>
      <c r="L131" s="574"/>
      <c r="M131" s="574"/>
      <c r="N131" s="574"/>
      <c r="O131" s="574"/>
      <c r="P131" s="574"/>
      <c r="Q131" s="574"/>
      <c r="R131" s="574"/>
      <c r="S131" s="574"/>
      <c r="T131" s="574"/>
      <c r="U131" s="574"/>
      <c r="W131" s="61">
        <f t="shared" si="164"/>
        <v>0</v>
      </c>
      <c r="X131" s="62">
        <f t="shared" si="164"/>
        <v>0</v>
      </c>
      <c r="Y131" s="62">
        <f t="shared" si="164"/>
        <v>0</v>
      </c>
      <c r="Z131" s="63">
        <f t="shared" si="164"/>
        <v>0</v>
      </c>
      <c r="AA131" s="61">
        <f t="shared" si="164"/>
        <v>0</v>
      </c>
      <c r="AB131" s="62">
        <f t="shared" si="164"/>
        <v>0</v>
      </c>
      <c r="AC131" s="62">
        <f t="shared" si="164"/>
        <v>0</v>
      </c>
      <c r="AD131" s="63">
        <f t="shared" si="164"/>
        <v>0</v>
      </c>
      <c r="AE131" s="61">
        <f t="shared" si="164"/>
        <v>0</v>
      </c>
      <c r="AF131" s="62">
        <f t="shared" si="164"/>
        <v>0</v>
      </c>
      <c r="AG131" s="62">
        <f t="shared" si="165"/>
        <v>0</v>
      </c>
      <c r="AH131" s="63">
        <f t="shared" si="165"/>
        <v>0</v>
      </c>
      <c r="AI131" s="61">
        <f t="shared" si="165"/>
        <v>0</v>
      </c>
      <c r="AJ131" s="62">
        <f t="shared" si="165"/>
        <v>0</v>
      </c>
      <c r="AK131" s="62">
        <f t="shared" si="165"/>
        <v>0</v>
      </c>
      <c r="AL131" s="63">
        <f t="shared" si="165"/>
        <v>0</v>
      </c>
      <c r="AM131" s="61">
        <f t="shared" si="165"/>
        <v>0</v>
      </c>
      <c r="AN131" s="62">
        <f t="shared" si="165"/>
        <v>0</v>
      </c>
      <c r="AO131" s="62">
        <f t="shared" si="165"/>
        <v>0</v>
      </c>
      <c r="AP131" s="63">
        <f t="shared" si="165"/>
        <v>0</v>
      </c>
      <c r="AQ131" s="61">
        <f t="shared" si="166"/>
        <v>0</v>
      </c>
      <c r="AR131" s="62">
        <f t="shared" si="166"/>
        <v>0</v>
      </c>
      <c r="AS131" s="62">
        <f t="shared" si="166"/>
        <v>0</v>
      </c>
      <c r="AT131" s="63">
        <f t="shared" si="166"/>
        <v>0</v>
      </c>
      <c r="AU131" s="61">
        <f t="shared" si="166"/>
        <v>0</v>
      </c>
      <c r="AV131" s="62">
        <f t="shared" si="166"/>
        <v>0</v>
      </c>
      <c r="AW131" s="62">
        <f t="shared" si="166"/>
        <v>0</v>
      </c>
      <c r="AX131" s="63">
        <f t="shared" si="166"/>
        <v>0</v>
      </c>
      <c r="AY131" s="61">
        <f t="shared" si="166"/>
        <v>0</v>
      </c>
      <c r="AZ131" s="62">
        <f t="shared" si="166"/>
        <v>0</v>
      </c>
      <c r="BA131" s="62">
        <f t="shared" si="167"/>
        <v>0</v>
      </c>
      <c r="BB131" s="63">
        <f t="shared" si="167"/>
        <v>0</v>
      </c>
      <c r="BC131" s="61">
        <f t="shared" si="167"/>
        <v>0</v>
      </c>
      <c r="BD131" s="62">
        <f t="shared" si="167"/>
        <v>0</v>
      </c>
      <c r="BE131" s="62">
        <f t="shared" si="167"/>
        <v>0</v>
      </c>
      <c r="BF131" s="63">
        <f t="shared" si="167"/>
        <v>0</v>
      </c>
      <c r="BG131" s="61">
        <f t="shared" si="167"/>
        <v>0</v>
      </c>
      <c r="BH131" s="62">
        <f t="shared" si="167"/>
        <v>0</v>
      </c>
      <c r="BI131" s="62">
        <f t="shared" si="167"/>
        <v>0</v>
      </c>
      <c r="BJ131" s="63">
        <f t="shared" si="167"/>
        <v>0</v>
      </c>
      <c r="BK131" s="61">
        <f t="shared" si="168"/>
        <v>0</v>
      </c>
      <c r="BL131" s="62">
        <f t="shared" si="168"/>
        <v>0</v>
      </c>
      <c r="BM131" s="62">
        <f t="shared" si="168"/>
        <v>0</v>
      </c>
      <c r="BN131" s="63">
        <f t="shared" si="168"/>
        <v>0</v>
      </c>
      <c r="BO131" s="61">
        <f t="shared" si="168"/>
        <v>0</v>
      </c>
      <c r="BP131" s="62">
        <f t="shared" si="168"/>
        <v>0</v>
      </c>
      <c r="BQ131" s="62">
        <f t="shared" si="168"/>
        <v>0</v>
      </c>
      <c r="BR131" s="63">
        <f t="shared" si="168"/>
        <v>0</v>
      </c>
      <c r="BS131" s="61">
        <f t="shared" si="168"/>
        <v>0</v>
      </c>
      <c r="BT131" s="62">
        <f t="shared" si="168"/>
        <v>0</v>
      </c>
      <c r="BU131" s="62">
        <f t="shared" si="169"/>
        <v>0</v>
      </c>
      <c r="BV131" s="63">
        <f t="shared" si="169"/>
        <v>0</v>
      </c>
      <c r="BW131" s="61">
        <f t="shared" si="169"/>
        <v>0</v>
      </c>
      <c r="BX131" s="62">
        <f t="shared" si="169"/>
        <v>0</v>
      </c>
      <c r="BY131" s="62">
        <f t="shared" si="169"/>
        <v>0</v>
      </c>
      <c r="BZ131" s="63">
        <f t="shared" si="169"/>
        <v>0</v>
      </c>
      <c r="CA131" s="61">
        <f t="shared" si="169"/>
        <v>0</v>
      </c>
      <c r="CB131" s="62">
        <f t="shared" si="169"/>
        <v>0</v>
      </c>
      <c r="CC131" s="62">
        <f t="shared" si="169"/>
        <v>0</v>
      </c>
      <c r="CD131" s="63">
        <f t="shared" si="169"/>
        <v>0</v>
      </c>
      <c r="CE131" s="61">
        <f t="shared" si="170"/>
        <v>0</v>
      </c>
      <c r="CF131" s="62">
        <f t="shared" si="170"/>
        <v>0</v>
      </c>
      <c r="CG131" s="62">
        <f t="shared" si="170"/>
        <v>0</v>
      </c>
      <c r="CH131" s="63">
        <f t="shared" si="170"/>
        <v>0</v>
      </c>
      <c r="CI131" s="61">
        <f t="shared" si="170"/>
        <v>0</v>
      </c>
      <c r="CJ131" s="62">
        <f t="shared" si="170"/>
        <v>0</v>
      </c>
      <c r="CK131" s="62">
        <f t="shared" si="170"/>
        <v>0</v>
      </c>
      <c r="CL131" s="63">
        <f t="shared" si="170"/>
        <v>0</v>
      </c>
      <c r="CM131" s="61">
        <f t="shared" si="170"/>
        <v>0</v>
      </c>
      <c r="CN131" s="62">
        <f t="shared" si="170"/>
        <v>0</v>
      </c>
      <c r="CO131" s="62">
        <f t="shared" si="171"/>
        <v>0</v>
      </c>
      <c r="CP131" s="63">
        <f t="shared" si="171"/>
        <v>0</v>
      </c>
      <c r="CQ131" s="61">
        <f t="shared" si="171"/>
        <v>0</v>
      </c>
      <c r="CR131" s="62">
        <f t="shared" si="171"/>
        <v>0</v>
      </c>
      <c r="CS131" s="62">
        <f t="shared" si="171"/>
        <v>0</v>
      </c>
      <c r="CT131" s="63">
        <f t="shared" si="171"/>
        <v>0</v>
      </c>
      <c r="CU131" s="61">
        <f t="shared" si="171"/>
        <v>0</v>
      </c>
      <c r="CV131" s="62">
        <f t="shared" si="171"/>
        <v>0</v>
      </c>
      <c r="CW131" s="62">
        <f t="shared" si="171"/>
        <v>0</v>
      </c>
      <c r="CX131" s="63">
        <f t="shared" si="171"/>
        <v>0</v>
      </c>
      <c r="CY131" s="61">
        <f t="shared" si="172"/>
        <v>0</v>
      </c>
      <c r="CZ131" s="62">
        <f t="shared" si="172"/>
        <v>0</v>
      </c>
      <c r="DA131" s="62">
        <f t="shared" si="172"/>
        <v>0</v>
      </c>
      <c r="DB131" s="63">
        <f t="shared" si="172"/>
        <v>0</v>
      </c>
      <c r="DC131" s="61">
        <f t="shared" si="172"/>
        <v>0</v>
      </c>
      <c r="DD131" s="62">
        <f t="shared" si="172"/>
        <v>0</v>
      </c>
      <c r="DE131" s="62">
        <f t="shared" si="172"/>
        <v>0</v>
      </c>
      <c r="DF131" s="63">
        <f t="shared" si="172"/>
        <v>0</v>
      </c>
      <c r="DG131" s="61">
        <f t="shared" si="172"/>
        <v>0</v>
      </c>
      <c r="DH131" s="62">
        <f t="shared" si="172"/>
        <v>0</v>
      </c>
      <c r="DI131" s="62">
        <f t="shared" si="173"/>
        <v>0</v>
      </c>
      <c r="DJ131" s="63">
        <f t="shared" si="173"/>
        <v>0</v>
      </c>
      <c r="DK131" s="61">
        <f t="shared" si="173"/>
        <v>0</v>
      </c>
      <c r="DL131" s="62">
        <f t="shared" si="173"/>
        <v>0</v>
      </c>
      <c r="DM131" s="62">
        <f t="shared" si="173"/>
        <v>0</v>
      </c>
      <c r="DN131" s="63">
        <f t="shared" si="173"/>
        <v>0</v>
      </c>
      <c r="DO131" s="7">
        <v>46</v>
      </c>
      <c r="DP131" s="23">
        <f>IFERROR(VLOOKUP(I131,'Cpte exploit'!$A$11:$E$35,5,FALSE),0)</f>
        <v>0</v>
      </c>
      <c r="DQ131" s="24">
        <f t="shared" si="18"/>
        <v>0</v>
      </c>
      <c r="DR131" s="23">
        <f>'Cpte exploit'!$B$39</f>
        <v>0</v>
      </c>
      <c r="DS131" s="24">
        <f t="shared" si="19"/>
        <v>0</v>
      </c>
      <c r="DT131" s="23">
        <f>'Cpte exploit'!$B$40</f>
        <v>0</v>
      </c>
      <c r="DU131" s="24">
        <f t="shared" si="20"/>
        <v>0</v>
      </c>
      <c r="DV131" s="23">
        <f>'Cpte exploit'!$B$41</f>
        <v>0</v>
      </c>
      <c r="DW131" s="23"/>
      <c r="DX131" s="24">
        <f t="shared" si="105"/>
        <v>0</v>
      </c>
      <c r="DY131" s="45">
        <f t="shared" si="22"/>
        <v>0</v>
      </c>
      <c r="DZ131" s="45">
        <f t="shared" si="22"/>
        <v>0</v>
      </c>
      <c r="EA131" s="123" t="e">
        <f t="shared" si="112"/>
        <v>#N/A</v>
      </c>
      <c r="EB131" s="15" t="str">
        <f>IFERROR(VLOOKUP(R131,BDD!$G$2:$H$99,2,FALSE),"")</f>
        <v/>
      </c>
      <c r="EC131" s="15" t="str">
        <f>IFERROR(VLOOKUP(S131,BDD!$G$2:$H$99,2,FALSE),"")</f>
        <v/>
      </c>
      <c r="ED131" s="15" t="str">
        <f>IFERROR(VLOOKUP(T131,BDD!$G$2:$H$99,2,FALSE),"")</f>
        <v/>
      </c>
      <c r="EE131" s="15" t="str">
        <f>IFERROR(VLOOKUP(U131,BDD!$G$2:$H$99,2,FALSE),"")</f>
        <v/>
      </c>
      <c r="EF131" s="15" t="str">
        <f t="shared" si="23"/>
        <v/>
      </c>
      <c r="EG131" s="15" t="str">
        <f t="shared" si="24"/>
        <v/>
      </c>
      <c r="EH131" s="15">
        <f t="shared" si="25"/>
        <v>0</v>
      </c>
      <c r="EI131" s="15">
        <f t="shared" si="26"/>
        <v>0</v>
      </c>
      <c r="EJ131" s="15" t="str">
        <f t="shared" si="27"/>
        <v/>
      </c>
      <c r="EK131" s="15" t="str">
        <f t="shared" si="28"/>
        <v/>
      </c>
      <c r="EL131" s="15">
        <f t="shared" si="29"/>
        <v>0</v>
      </c>
      <c r="EM131" s="15">
        <f t="shared" si="30"/>
        <v>0</v>
      </c>
      <c r="EN131" s="15">
        <f t="shared" si="99"/>
        <v>0</v>
      </c>
      <c r="EO131" s="15">
        <f t="shared" si="100"/>
        <v>0</v>
      </c>
      <c r="EP131" s="123">
        <f t="shared" si="106"/>
        <v>0</v>
      </c>
      <c r="EQ131" s="123">
        <f t="shared" si="107"/>
        <v>0</v>
      </c>
      <c r="ER131" s="123">
        <f t="shared" si="108"/>
        <v>0</v>
      </c>
      <c r="ES131" s="15">
        <f t="shared" si="12"/>
        <v>0</v>
      </c>
      <c r="ET131" s="15">
        <f t="shared" si="13"/>
        <v>0</v>
      </c>
      <c r="EU131" s="18">
        <f t="shared" si="109"/>
        <v>0</v>
      </c>
      <c r="EV131" s="19">
        <f t="shared" si="101"/>
        <v>0</v>
      </c>
      <c r="EW131" s="19">
        <f t="shared" si="102"/>
        <v>0</v>
      </c>
      <c r="EX131" s="19">
        <f t="shared" si="103"/>
        <v>0</v>
      </c>
      <c r="EY131" s="19">
        <f t="shared" si="104"/>
        <v>0</v>
      </c>
      <c r="EZ131" s="19">
        <f t="shared" si="110"/>
        <v>0</v>
      </c>
      <c r="FA131" s="19">
        <f t="shared" si="111"/>
        <v>0</v>
      </c>
      <c r="FB131" s="122" t="e">
        <f t="shared" si="113"/>
        <v>#N/A</v>
      </c>
      <c r="FC131" s="122"/>
    </row>
    <row r="132" spans="1:159" hidden="1" x14ac:dyDescent="0.3">
      <c r="A132" s="115" t="e">
        <f>VLOOKUP(FD132,Info!$A$7:$B$106,2,FALSE)</f>
        <v>#N/A</v>
      </c>
      <c r="B132" s="114" t="str">
        <f>IFERROR(VLOOKUP(A132,Info!$B$7:$AD$106,3,FALSE),"")</f>
        <v/>
      </c>
      <c r="C132" s="579"/>
      <c r="D132" s="115" t="str">
        <f>IFERROR(VLOOKUP(A132,Info!$B$7:$AD$106,5,FALSE),"")</f>
        <v/>
      </c>
      <c r="E132" s="115" t="str">
        <f>IFERROR(VLOOKUP(A132,Info!$B$7:$AD$106,28,FALSE),"")</f>
        <v/>
      </c>
      <c r="F132" s="116">
        <f>IFERROR(VLOOKUP(A132,Info!$B$7:$AD$71,13,FALSE),0)</f>
        <v>0</v>
      </c>
      <c r="G132" s="117">
        <f>IFERROR(VLOOKUP(A132,'Base travail'!$B$22:$G$121,4,FALSE)+VLOOKUP(A132,'Base travail'!$B$22:$G$121,5,FALSE),0)</f>
        <v>0</v>
      </c>
      <c r="H132" s="117">
        <f>IFERROR(VLOOKUP(A132,'Base travail'!$B$22:$G$121,6,FALSE),0)</f>
        <v>0</v>
      </c>
      <c r="I132" s="575"/>
      <c r="J132" s="575"/>
      <c r="K132" s="576"/>
      <c r="L132" s="576"/>
      <c r="M132" s="576"/>
      <c r="N132" s="576"/>
      <c r="O132" s="576"/>
      <c r="P132" s="576"/>
      <c r="Q132" s="576"/>
      <c r="R132" s="576"/>
      <c r="S132" s="576"/>
      <c r="T132" s="576"/>
      <c r="U132" s="576"/>
      <c r="W132" s="25">
        <f t="shared" si="164"/>
        <v>0</v>
      </c>
      <c r="X132" s="26">
        <f t="shared" si="164"/>
        <v>0</v>
      </c>
      <c r="Y132" s="26">
        <f t="shared" si="164"/>
        <v>0</v>
      </c>
      <c r="Z132" s="27">
        <f t="shared" si="164"/>
        <v>0</v>
      </c>
      <c r="AA132" s="25">
        <f t="shared" si="164"/>
        <v>0</v>
      </c>
      <c r="AB132" s="26">
        <f t="shared" si="164"/>
        <v>0</v>
      </c>
      <c r="AC132" s="26">
        <f t="shared" si="164"/>
        <v>0</v>
      </c>
      <c r="AD132" s="27">
        <f t="shared" si="164"/>
        <v>0</v>
      </c>
      <c r="AE132" s="25">
        <f t="shared" si="164"/>
        <v>0</v>
      </c>
      <c r="AF132" s="26">
        <f t="shared" si="164"/>
        <v>0</v>
      </c>
      <c r="AG132" s="26">
        <f t="shared" si="165"/>
        <v>0</v>
      </c>
      <c r="AH132" s="27">
        <f t="shared" si="165"/>
        <v>0</v>
      </c>
      <c r="AI132" s="25">
        <f t="shared" si="165"/>
        <v>0</v>
      </c>
      <c r="AJ132" s="26">
        <f t="shared" si="165"/>
        <v>0</v>
      </c>
      <c r="AK132" s="26">
        <f t="shared" si="165"/>
        <v>0</v>
      </c>
      <c r="AL132" s="27">
        <f t="shared" si="165"/>
        <v>0</v>
      </c>
      <c r="AM132" s="25">
        <f t="shared" si="165"/>
        <v>0</v>
      </c>
      <c r="AN132" s="26">
        <f t="shared" si="165"/>
        <v>0</v>
      </c>
      <c r="AO132" s="26">
        <f t="shared" si="165"/>
        <v>0</v>
      </c>
      <c r="AP132" s="27">
        <f t="shared" si="165"/>
        <v>0</v>
      </c>
      <c r="AQ132" s="25">
        <f t="shared" si="166"/>
        <v>0</v>
      </c>
      <c r="AR132" s="26">
        <f t="shared" si="166"/>
        <v>0</v>
      </c>
      <c r="AS132" s="26">
        <f t="shared" si="166"/>
        <v>0</v>
      </c>
      <c r="AT132" s="27">
        <f t="shared" si="166"/>
        <v>0</v>
      </c>
      <c r="AU132" s="25">
        <f t="shared" si="166"/>
        <v>0</v>
      </c>
      <c r="AV132" s="26">
        <f t="shared" si="166"/>
        <v>0</v>
      </c>
      <c r="AW132" s="26">
        <f t="shared" si="166"/>
        <v>0</v>
      </c>
      <c r="AX132" s="27">
        <f t="shared" si="166"/>
        <v>0</v>
      </c>
      <c r="AY132" s="25">
        <f t="shared" si="166"/>
        <v>0</v>
      </c>
      <c r="AZ132" s="26">
        <f t="shared" si="166"/>
        <v>0</v>
      </c>
      <c r="BA132" s="26">
        <f t="shared" si="167"/>
        <v>0</v>
      </c>
      <c r="BB132" s="27">
        <f t="shared" si="167"/>
        <v>0</v>
      </c>
      <c r="BC132" s="25">
        <f t="shared" si="167"/>
        <v>0</v>
      </c>
      <c r="BD132" s="26">
        <f t="shared" si="167"/>
        <v>0</v>
      </c>
      <c r="BE132" s="26">
        <f t="shared" si="167"/>
        <v>0</v>
      </c>
      <c r="BF132" s="27">
        <f t="shared" si="167"/>
        <v>0</v>
      </c>
      <c r="BG132" s="25">
        <f t="shared" si="167"/>
        <v>0</v>
      </c>
      <c r="BH132" s="26">
        <f t="shared" si="167"/>
        <v>0</v>
      </c>
      <c r="BI132" s="26">
        <f t="shared" si="167"/>
        <v>0</v>
      </c>
      <c r="BJ132" s="27">
        <f t="shared" si="167"/>
        <v>0</v>
      </c>
      <c r="BK132" s="25">
        <f t="shared" si="168"/>
        <v>0</v>
      </c>
      <c r="BL132" s="26">
        <f t="shared" si="168"/>
        <v>0</v>
      </c>
      <c r="BM132" s="26">
        <f t="shared" si="168"/>
        <v>0</v>
      </c>
      <c r="BN132" s="27">
        <f t="shared" si="168"/>
        <v>0</v>
      </c>
      <c r="BO132" s="25">
        <f t="shared" si="168"/>
        <v>0</v>
      </c>
      <c r="BP132" s="26">
        <f t="shared" si="168"/>
        <v>0</v>
      </c>
      <c r="BQ132" s="26">
        <f t="shared" si="168"/>
        <v>0</v>
      </c>
      <c r="BR132" s="27">
        <f t="shared" si="168"/>
        <v>0</v>
      </c>
      <c r="BS132" s="25">
        <f t="shared" si="168"/>
        <v>0</v>
      </c>
      <c r="BT132" s="26">
        <f t="shared" si="168"/>
        <v>0</v>
      </c>
      <c r="BU132" s="26">
        <f t="shared" si="169"/>
        <v>0</v>
      </c>
      <c r="BV132" s="27">
        <f t="shared" si="169"/>
        <v>0</v>
      </c>
      <c r="BW132" s="25">
        <f t="shared" si="169"/>
        <v>0</v>
      </c>
      <c r="BX132" s="26">
        <f t="shared" si="169"/>
        <v>0</v>
      </c>
      <c r="BY132" s="26">
        <f t="shared" si="169"/>
        <v>0</v>
      </c>
      <c r="BZ132" s="27">
        <f t="shared" si="169"/>
        <v>0</v>
      </c>
      <c r="CA132" s="25">
        <f t="shared" si="169"/>
        <v>0</v>
      </c>
      <c r="CB132" s="26">
        <f t="shared" si="169"/>
        <v>0</v>
      </c>
      <c r="CC132" s="26">
        <f t="shared" si="169"/>
        <v>0</v>
      </c>
      <c r="CD132" s="27">
        <f t="shared" si="169"/>
        <v>0</v>
      </c>
      <c r="CE132" s="25">
        <f t="shared" si="170"/>
        <v>0</v>
      </c>
      <c r="CF132" s="26">
        <f t="shared" si="170"/>
        <v>0</v>
      </c>
      <c r="CG132" s="26">
        <f t="shared" si="170"/>
        <v>0</v>
      </c>
      <c r="CH132" s="27">
        <f t="shared" si="170"/>
        <v>0</v>
      </c>
      <c r="CI132" s="25">
        <f t="shared" si="170"/>
        <v>0</v>
      </c>
      <c r="CJ132" s="26">
        <f t="shared" si="170"/>
        <v>0</v>
      </c>
      <c r="CK132" s="26">
        <f t="shared" si="170"/>
        <v>0</v>
      </c>
      <c r="CL132" s="27">
        <f t="shared" si="170"/>
        <v>0</v>
      </c>
      <c r="CM132" s="25">
        <f t="shared" si="170"/>
        <v>0</v>
      </c>
      <c r="CN132" s="26">
        <f t="shared" si="170"/>
        <v>0</v>
      </c>
      <c r="CO132" s="26">
        <f t="shared" si="171"/>
        <v>0</v>
      </c>
      <c r="CP132" s="27">
        <f t="shared" si="171"/>
        <v>0</v>
      </c>
      <c r="CQ132" s="25">
        <f t="shared" si="171"/>
        <v>0</v>
      </c>
      <c r="CR132" s="26">
        <f t="shared" si="171"/>
        <v>0</v>
      </c>
      <c r="CS132" s="26">
        <f t="shared" si="171"/>
        <v>0</v>
      </c>
      <c r="CT132" s="27">
        <f t="shared" si="171"/>
        <v>0</v>
      </c>
      <c r="CU132" s="25">
        <f t="shared" si="171"/>
        <v>0</v>
      </c>
      <c r="CV132" s="26">
        <f t="shared" si="171"/>
        <v>0</v>
      </c>
      <c r="CW132" s="26">
        <f t="shared" si="171"/>
        <v>0</v>
      </c>
      <c r="CX132" s="27">
        <f t="shared" si="171"/>
        <v>0</v>
      </c>
      <c r="CY132" s="25">
        <f t="shared" si="172"/>
        <v>0</v>
      </c>
      <c r="CZ132" s="26">
        <f t="shared" si="172"/>
        <v>0</v>
      </c>
      <c r="DA132" s="26">
        <f t="shared" si="172"/>
        <v>0</v>
      </c>
      <c r="DB132" s="27">
        <f t="shared" si="172"/>
        <v>0</v>
      </c>
      <c r="DC132" s="25">
        <f t="shared" si="172"/>
        <v>0</v>
      </c>
      <c r="DD132" s="26">
        <f t="shared" si="172"/>
        <v>0</v>
      </c>
      <c r="DE132" s="26">
        <f t="shared" si="172"/>
        <v>0</v>
      </c>
      <c r="DF132" s="27">
        <f t="shared" si="172"/>
        <v>0</v>
      </c>
      <c r="DG132" s="25">
        <f t="shared" si="172"/>
        <v>0</v>
      </c>
      <c r="DH132" s="26">
        <f t="shared" si="172"/>
        <v>0</v>
      </c>
      <c r="DI132" s="26">
        <f t="shared" si="173"/>
        <v>0</v>
      </c>
      <c r="DJ132" s="27">
        <f t="shared" si="173"/>
        <v>0</v>
      </c>
      <c r="DK132" s="25">
        <f t="shared" si="173"/>
        <v>0</v>
      </c>
      <c r="DL132" s="26">
        <f t="shared" si="173"/>
        <v>0</v>
      </c>
      <c r="DM132" s="26">
        <f t="shared" si="173"/>
        <v>0</v>
      </c>
      <c r="DN132" s="27">
        <f t="shared" si="173"/>
        <v>0</v>
      </c>
      <c r="DO132" s="7">
        <v>47</v>
      </c>
      <c r="DP132" s="16">
        <f>IFERROR(VLOOKUP(I132,'Cpte exploit'!$A$11:$E$35,5,FALSE),0)</f>
        <v>0</v>
      </c>
      <c r="DQ132" s="17">
        <f t="shared" si="18"/>
        <v>0</v>
      </c>
      <c r="DR132" s="16">
        <f>'Cpte exploit'!$B$39</f>
        <v>0</v>
      </c>
      <c r="DS132" s="17">
        <f t="shared" si="19"/>
        <v>0</v>
      </c>
      <c r="DT132" s="16">
        <f>'Cpte exploit'!$B$40</f>
        <v>0</v>
      </c>
      <c r="DU132" s="17">
        <f t="shared" si="20"/>
        <v>0</v>
      </c>
      <c r="DV132" s="16">
        <f>'Cpte exploit'!$B$41</f>
        <v>0</v>
      </c>
      <c r="DW132" s="16"/>
      <c r="DX132" s="17">
        <f t="shared" si="105"/>
        <v>0</v>
      </c>
      <c r="DY132" s="44">
        <f t="shared" si="22"/>
        <v>0</v>
      </c>
      <c r="DZ132" s="44">
        <f t="shared" si="22"/>
        <v>0</v>
      </c>
      <c r="EA132" s="124" t="e">
        <f t="shared" si="112"/>
        <v>#N/A</v>
      </c>
      <c r="EB132" s="15" t="str">
        <f>IFERROR(VLOOKUP(R132,BDD!$G$2:$H$99,2,FALSE),"")</f>
        <v/>
      </c>
      <c r="EC132" s="15" t="str">
        <f>IFERROR(VLOOKUP(S132,BDD!$G$2:$H$99,2,FALSE),"")</f>
        <v/>
      </c>
      <c r="ED132" s="15" t="str">
        <f>IFERROR(VLOOKUP(T132,BDD!$G$2:$H$99,2,FALSE),"")</f>
        <v/>
      </c>
      <c r="EE132" s="15" t="str">
        <f>IFERROR(VLOOKUP(U132,BDD!$G$2:$H$99,2,FALSE),"")</f>
        <v/>
      </c>
      <c r="EF132" s="15" t="str">
        <f t="shared" si="23"/>
        <v/>
      </c>
      <c r="EG132" s="15" t="str">
        <f t="shared" si="24"/>
        <v/>
      </c>
      <c r="EH132" s="15">
        <f t="shared" si="25"/>
        <v>0</v>
      </c>
      <c r="EI132" s="15">
        <f t="shared" si="26"/>
        <v>0</v>
      </c>
      <c r="EJ132" s="15" t="str">
        <f t="shared" si="27"/>
        <v/>
      </c>
      <c r="EK132" s="15" t="str">
        <f t="shared" si="28"/>
        <v/>
      </c>
      <c r="EL132" s="15">
        <f t="shared" si="29"/>
        <v>0</v>
      </c>
      <c r="EM132" s="15">
        <f t="shared" si="30"/>
        <v>0</v>
      </c>
      <c r="EN132" s="15">
        <f t="shared" si="99"/>
        <v>0</v>
      </c>
      <c r="EO132" s="15">
        <f t="shared" si="100"/>
        <v>0</v>
      </c>
      <c r="EP132" s="124">
        <f t="shared" si="106"/>
        <v>0</v>
      </c>
      <c r="EQ132" s="124">
        <f t="shared" si="107"/>
        <v>0</v>
      </c>
      <c r="ER132" s="124">
        <f t="shared" si="108"/>
        <v>0</v>
      </c>
      <c r="ES132" s="15">
        <f t="shared" si="12"/>
        <v>0</v>
      </c>
      <c r="ET132" s="15">
        <f t="shared" si="13"/>
        <v>0</v>
      </c>
      <c r="EU132" s="18">
        <f t="shared" si="109"/>
        <v>0</v>
      </c>
      <c r="EV132" s="19">
        <f t="shared" si="101"/>
        <v>0</v>
      </c>
      <c r="EW132" s="19">
        <f t="shared" si="102"/>
        <v>0</v>
      </c>
      <c r="EX132" s="19">
        <f t="shared" si="103"/>
        <v>0</v>
      </c>
      <c r="EY132" s="19">
        <f t="shared" si="104"/>
        <v>0</v>
      </c>
      <c r="EZ132" s="19">
        <f t="shared" si="110"/>
        <v>0</v>
      </c>
      <c r="FA132" s="19">
        <f t="shared" si="111"/>
        <v>0</v>
      </c>
      <c r="FB132" s="117" t="e">
        <f t="shared" si="113"/>
        <v>#N/A</v>
      </c>
      <c r="FC132" s="117"/>
    </row>
    <row r="133" spans="1:159" hidden="1" x14ac:dyDescent="0.3">
      <c r="A133" s="120" t="e">
        <f>VLOOKUP(FD133,Info!$A$7:$B$106,2,FALSE)</f>
        <v>#N/A</v>
      </c>
      <c r="B133" s="119" t="str">
        <f>IFERROR(VLOOKUP(A133,Info!$B$7:$AD$106,3,FALSE),"")</f>
        <v/>
      </c>
      <c r="C133" s="578"/>
      <c r="D133" s="120" t="str">
        <f>IFERROR(VLOOKUP(A133,Info!$B$7:$AD$106,5,FALSE),"")</f>
        <v/>
      </c>
      <c r="E133" s="120" t="str">
        <f>IFERROR(VLOOKUP(A133,Info!$B$7:$AD$106,28,FALSE),"")</f>
        <v/>
      </c>
      <c r="F133" s="121">
        <f>IFERROR(VLOOKUP(A133,Info!$B$7:$AD$71,13,FALSE),0)</f>
        <v>0</v>
      </c>
      <c r="G133" s="122">
        <f>IFERROR(VLOOKUP(A133,'Base travail'!$B$22:$G$121,4,FALSE)+VLOOKUP(A133,'Base travail'!$B$22:$G$121,5,FALSE),0)</f>
        <v>0</v>
      </c>
      <c r="H133" s="122">
        <f>IFERROR(VLOOKUP(A133,'Base travail'!$B$22:$G$121,6,FALSE),0)</f>
        <v>0</v>
      </c>
      <c r="I133" s="573"/>
      <c r="J133" s="573"/>
      <c r="K133" s="574"/>
      <c r="L133" s="574"/>
      <c r="M133" s="574"/>
      <c r="N133" s="574"/>
      <c r="O133" s="574"/>
      <c r="P133" s="574"/>
      <c r="Q133" s="574"/>
      <c r="R133" s="574"/>
      <c r="S133" s="574"/>
      <c r="T133" s="574"/>
      <c r="U133" s="574"/>
      <c r="W133" s="61">
        <f t="shared" si="164"/>
        <v>0</v>
      </c>
      <c r="X133" s="62">
        <f t="shared" si="164"/>
        <v>0</v>
      </c>
      <c r="Y133" s="62">
        <f t="shared" si="164"/>
        <v>0</v>
      </c>
      <c r="Z133" s="63">
        <f t="shared" si="164"/>
        <v>0</v>
      </c>
      <c r="AA133" s="61">
        <f t="shared" si="164"/>
        <v>0</v>
      </c>
      <c r="AB133" s="62">
        <f t="shared" si="164"/>
        <v>0</v>
      </c>
      <c r="AC133" s="62">
        <f t="shared" si="164"/>
        <v>0</v>
      </c>
      <c r="AD133" s="63">
        <f t="shared" si="164"/>
        <v>0</v>
      </c>
      <c r="AE133" s="61">
        <f t="shared" si="164"/>
        <v>0</v>
      </c>
      <c r="AF133" s="62">
        <f t="shared" si="164"/>
        <v>0</v>
      </c>
      <c r="AG133" s="62">
        <f t="shared" si="165"/>
        <v>0</v>
      </c>
      <c r="AH133" s="63">
        <f t="shared" si="165"/>
        <v>0</v>
      </c>
      <c r="AI133" s="61">
        <f t="shared" si="165"/>
        <v>0</v>
      </c>
      <c r="AJ133" s="62">
        <f t="shared" si="165"/>
        <v>0</v>
      </c>
      <c r="AK133" s="62">
        <f t="shared" si="165"/>
        <v>0</v>
      </c>
      <c r="AL133" s="63">
        <f t="shared" si="165"/>
        <v>0</v>
      </c>
      <c r="AM133" s="61">
        <f t="shared" si="165"/>
        <v>0</v>
      </c>
      <c r="AN133" s="62">
        <f t="shared" si="165"/>
        <v>0</v>
      </c>
      <c r="AO133" s="62">
        <f t="shared" si="165"/>
        <v>0</v>
      </c>
      <c r="AP133" s="63">
        <f t="shared" si="165"/>
        <v>0</v>
      </c>
      <c r="AQ133" s="61">
        <f t="shared" si="166"/>
        <v>0</v>
      </c>
      <c r="AR133" s="62">
        <f t="shared" si="166"/>
        <v>0</v>
      </c>
      <c r="AS133" s="62">
        <f t="shared" si="166"/>
        <v>0</v>
      </c>
      <c r="AT133" s="63">
        <f t="shared" si="166"/>
        <v>0</v>
      </c>
      <c r="AU133" s="61">
        <f t="shared" si="166"/>
        <v>0</v>
      </c>
      <c r="AV133" s="62">
        <f t="shared" si="166"/>
        <v>0</v>
      </c>
      <c r="AW133" s="62">
        <f t="shared" si="166"/>
        <v>0</v>
      </c>
      <c r="AX133" s="63">
        <f t="shared" si="166"/>
        <v>0</v>
      </c>
      <c r="AY133" s="61">
        <f t="shared" si="166"/>
        <v>0</v>
      </c>
      <c r="AZ133" s="62">
        <f t="shared" si="166"/>
        <v>0</v>
      </c>
      <c r="BA133" s="62">
        <f t="shared" si="167"/>
        <v>0</v>
      </c>
      <c r="BB133" s="63">
        <f t="shared" si="167"/>
        <v>0</v>
      </c>
      <c r="BC133" s="61">
        <f t="shared" si="167"/>
        <v>0</v>
      </c>
      <c r="BD133" s="62">
        <f t="shared" si="167"/>
        <v>0</v>
      </c>
      <c r="BE133" s="62">
        <f t="shared" si="167"/>
        <v>0</v>
      </c>
      <c r="BF133" s="63">
        <f t="shared" si="167"/>
        <v>0</v>
      </c>
      <c r="BG133" s="61">
        <f t="shared" si="167"/>
        <v>0</v>
      </c>
      <c r="BH133" s="62">
        <f t="shared" si="167"/>
        <v>0</v>
      </c>
      <c r="BI133" s="62">
        <f t="shared" si="167"/>
        <v>0</v>
      </c>
      <c r="BJ133" s="63">
        <f t="shared" si="167"/>
        <v>0</v>
      </c>
      <c r="BK133" s="61">
        <f t="shared" si="168"/>
        <v>0</v>
      </c>
      <c r="BL133" s="62">
        <f t="shared" si="168"/>
        <v>0</v>
      </c>
      <c r="BM133" s="62">
        <f t="shared" si="168"/>
        <v>0</v>
      </c>
      <c r="BN133" s="63">
        <f t="shared" si="168"/>
        <v>0</v>
      </c>
      <c r="BO133" s="61">
        <f t="shared" si="168"/>
        <v>0</v>
      </c>
      <c r="BP133" s="62">
        <f t="shared" si="168"/>
        <v>0</v>
      </c>
      <c r="BQ133" s="62">
        <f t="shared" si="168"/>
        <v>0</v>
      </c>
      <c r="BR133" s="63">
        <f t="shared" si="168"/>
        <v>0</v>
      </c>
      <c r="BS133" s="61">
        <f t="shared" si="168"/>
        <v>0</v>
      </c>
      <c r="BT133" s="62">
        <f t="shared" si="168"/>
        <v>0</v>
      </c>
      <c r="BU133" s="62">
        <f t="shared" si="169"/>
        <v>0</v>
      </c>
      <c r="BV133" s="63">
        <f t="shared" si="169"/>
        <v>0</v>
      </c>
      <c r="BW133" s="61">
        <f t="shared" si="169"/>
        <v>0</v>
      </c>
      <c r="BX133" s="62">
        <f t="shared" si="169"/>
        <v>0</v>
      </c>
      <c r="BY133" s="62">
        <f t="shared" si="169"/>
        <v>0</v>
      </c>
      <c r="BZ133" s="63">
        <f t="shared" si="169"/>
        <v>0</v>
      </c>
      <c r="CA133" s="61">
        <f t="shared" si="169"/>
        <v>0</v>
      </c>
      <c r="CB133" s="62">
        <f t="shared" si="169"/>
        <v>0</v>
      </c>
      <c r="CC133" s="62">
        <f t="shared" si="169"/>
        <v>0</v>
      </c>
      <c r="CD133" s="63">
        <f t="shared" si="169"/>
        <v>0</v>
      </c>
      <c r="CE133" s="61">
        <f t="shared" si="170"/>
        <v>0</v>
      </c>
      <c r="CF133" s="62">
        <f t="shared" si="170"/>
        <v>0</v>
      </c>
      <c r="CG133" s="62">
        <f t="shared" si="170"/>
        <v>0</v>
      </c>
      <c r="CH133" s="63">
        <f t="shared" si="170"/>
        <v>0</v>
      </c>
      <c r="CI133" s="61">
        <f t="shared" si="170"/>
        <v>0</v>
      </c>
      <c r="CJ133" s="62">
        <f t="shared" si="170"/>
        <v>0</v>
      </c>
      <c r="CK133" s="62">
        <f t="shared" si="170"/>
        <v>0</v>
      </c>
      <c r="CL133" s="63">
        <f t="shared" si="170"/>
        <v>0</v>
      </c>
      <c r="CM133" s="61">
        <f t="shared" si="170"/>
        <v>0</v>
      </c>
      <c r="CN133" s="62">
        <f t="shared" si="170"/>
        <v>0</v>
      </c>
      <c r="CO133" s="62">
        <f t="shared" si="171"/>
        <v>0</v>
      </c>
      <c r="CP133" s="63">
        <f t="shared" si="171"/>
        <v>0</v>
      </c>
      <c r="CQ133" s="61">
        <f t="shared" si="171"/>
        <v>0</v>
      </c>
      <c r="CR133" s="62">
        <f t="shared" si="171"/>
        <v>0</v>
      </c>
      <c r="CS133" s="62">
        <f t="shared" si="171"/>
        <v>0</v>
      </c>
      <c r="CT133" s="63">
        <f t="shared" si="171"/>
        <v>0</v>
      </c>
      <c r="CU133" s="61">
        <f t="shared" si="171"/>
        <v>0</v>
      </c>
      <c r="CV133" s="62">
        <f t="shared" si="171"/>
        <v>0</v>
      </c>
      <c r="CW133" s="62">
        <f t="shared" si="171"/>
        <v>0</v>
      </c>
      <c r="CX133" s="63">
        <f t="shared" si="171"/>
        <v>0</v>
      </c>
      <c r="CY133" s="61">
        <f t="shared" si="172"/>
        <v>0</v>
      </c>
      <c r="CZ133" s="62">
        <f t="shared" si="172"/>
        <v>0</v>
      </c>
      <c r="DA133" s="62">
        <f t="shared" si="172"/>
        <v>0</v>
      </c>
      <c r="DB133" s="63">
        <f t="shared" si="172"/>
        <v>0</v>
      </c>
      <c r="DC133" s="61">
        <f t="shared" si="172"/>
        <v>0</v>
      </c>
      <c r="DD133" s="62">
        <f t="shared" si="172"/>
        <v>0</v>
      </c>
      <c r="DE133" s="62">
        <f t="shared" si="172"/>
        <v>0</v>
      </c>
      <c r="DF133" s="63">
        <f t="shared" si="172"/>
        <v>0</v>
      </c>
      <c r="DG133" s="61">
        <f t="shared" si="172"/>
        <v>0</v>
      </c>
      <c r="DH133" s="62">
        <f t="shared" si="172"/>
        <v>0</v>
      </c>
      <c r="DI133" s="62">
        <f t="shared" si="173"/>
        <v>0</v>
      </c>
      <c r="DJ133" s="63">
        <f t="shared" si="173"/>
        <v>0</v>
      </c>
      <c r="DK133" s="61">
        <f t="shared" si="173"/>
        <v>0</v>
      </c>
      <c r="DL133" s="62">
        <f t="shared" si="173"/>
        <v>0</v>
      </c>
      <c r="DM133" s="62">
        <f t="shared" si="173"/>
        <v>0</v>
      </c>
      <c r="DN133" s="63">
        <f t="shared" si="173"/>
        <v>0</v>
      </c>
      <c r="DO133" s="7">
        <v>48</v>
      </c>
      <c r="DP133" s="23">
        <f>IFERROR(VLOOKUP(I133,'Cpte exploit'!$A$11:$E$35,5,FALSE),0)</f>
        <v>0</v>
      </c>
      <c r="DQ133" s="24">
        <f t="shared" si="18"/>
        <v>0</v>
      </c>
      <c r="DR133" s="23">
        <f>'Cpte exploit'!$B$39</f>
        <v>0</v>
      </c>
      <c r="DS133" s="24">
        <f t="shared" si="19"/>
        <v>0</v>
      </c>
      <c r="DT133" s="23">
        <f>'Cpte exploit'!$B$40</f>
        <v>0</v>
      </c>
      <c r="DU133" s="24">
        <f t="shared" si="20"/>
        <v>0</v>
      </c>
      <c r="DV133" s="23">
        <f>'Cpte exploit'!$B$41</f>
        <v>0</v>
      </c>
      <c r="DW133" s="23"/>
      <c r="DX133" s="24">
        <f t="shared" si="105"/>
        <v>0</v>
      </c>
      <c r="DY133" s="45">
        <f t="shared" si="22"/>
        <v>0</v>
      </c>
      <c r="DZ133" s="45">
        <f t="shared" si="22"/>
        <v>0</v>
      </c>
      <c r="EA133" s="123" t="e">
        <f t="shared" si="112"/>
        <v>#N/A</v>
      </c>
      <c r="EB133" s="15" t="str">
        <f>IFERROR(VLOOKUP(R133,BDD!$G$2:$H$99,2,FALSE),"")</f>
        <v/>
      </c>
      <c r="EC133" s="15" t="str">
        <f>IFERROR(VLOOKUP(S133,BDD!$G$2:$H$99,2,FALSE),"")</f>
        <v/>
      </c>
      <c r="ED133" s="15" t="str">
        <f>IFERROR(VLOOKUP(T133,BDD!$G$2:$H$99,2,FALSE),"")</f>
        <v/>
      </c>
      <c r="EE133" s="15" t="str">
        <f>IFERROR(VLOOKUP(U133,BDD!$G$2:$H$99,2,FALSE),"")</f>
        <v/>
      </c>
      <c r="EF133" s="15" t="str">
        <f t="shared" si="23"/>
        <v/>
      </c>
      <c r="EG133" s="15" t="str">
        <f t="shared" si="24"/>
        <v/>
      </c>
      <c r="EH133" s="15">
        <f t="shared" si="25"/>
        <v>0</v>
      </c>
      <c r="EI133" s="15">
        <f t="shared" si="26"/>
        <v>0</v>
      </c>
      <c r="EJ133" s="15" t="str">
        <f t="shared" si="27"/>
        <v/>
      </c>
      <c r="EK133" s="15" t="str">
        <f t="shared" si="28"/>
        <v/>
      </c>
      <c r="EL133" s="15">
        <f t="shared" si="29"/>
        <v>0</v>
      </c>
      <c r="EM133" s="15">
        <f t="shared" si="30"/>
        <v>0</v>
      </c>
      <c r="EN133" s="15">
        <f t="shared" si="99"/>
        <v>0</v>
      </c>
      <c r="EO133" s="15">
        <f t="shared" si="100"/>
        <v>0</v>
      </c>
      <c r="EP133" s="123">
        <f t="shared" si="106"/>
        <v>0</v>
      </c>
      <c r="EQ133" s="123">
        <f t="shared" si="107"/>
        <v>0</v>
      </c>
      <c r="ER133" s="123">
        <f t="shared" si="108"/>
        <v>0</v>
      </c>
      <c r="ES133" s="15">
        <f t="shared" si="12"/>
        <v>0</v>
      </c>
      <c r="ET133" s="15">
        <f t="shared" si="13"/>
        <v>0</v>
      </c>
      <c r="EU133" s="18">
        <f t="shared" si="109"/>
        <v>0</v>
      </c>
      <c r="EV133" s="19">
        <f t="shared" si="101"/>
        <v>0</v>
      </c>
      <c r="EW133" s="19">
        <f t="shared" si="102"/>
        <v>0</v>
      </c>
      <c r="EX133" s="19">
        <f t="shared" si="103"/>
        <v>0</v>
      </c>
      <c r="EY133" s="19">
        <f t="shared" si="104"/>
        <v>0</v>
      </c>
      <c r="EZ133" s="19">
        <f t="shared" si="110"/>
        <v>0</v>
      </c>
      <c r="FA133" s="19">
        <f t="shared" si="111"/>
        <v>0</v>
      </c>
      <c r="FB133" s="122" t="e">
        <f t="shared" si="113"/>
        <v>#N/A</v>
      </c>
      <c r="FC133" s="122"/>
    </row>
    <row r="134" spans="1:159" hidden="1" x14ac:dyDescent="0.3">
      <c r="A134" s="115" t="e">
        <f>VLOOKUP(FD134,Info!$A$7:$B$106,2,FALSE)</f>
        <v>#N/A</v>
      </c>
      <c r="B134" s="114" t="str">
        <f>IFERROR(VLOOKUP(A134,Info!$B$7:$AD$106,3,FALSE),"")</f>
        <v/>
      </c>
      <c r="C134" s="579"/>
      <c r="D134" s="115" t="str">
        <f>IFERROR(VLOOKUP(A134,Info!$B$7:$AD$106,5,FALSE),"")</f>
        <v/>
      </c>
      <c r="E134" s="115" t="str">
        <f>IFERROR(VLOOKUP(A134,Info!$B$7:$AD$106,28,FALSE),"")</f>
        <v/>
      </c>
      <c r="F134" s="116">
        <f>IFERROR(VLOOKUP(A134,Info!$B$7:$AD$71,13,FALSE),0)</f>
        <v>0</v>
      </c>
      <c r="G134" s="117">
        <f>IFERROR(VLOOKUP(A134,'Base travail'!$B$22:$G$121,4,FALSE)+VLOOKUP(A134,'Base travail'!$B$22:$G$121,5,FALSE),0)</f>
        <v>0</v>
      </c>
      <c r="H134" s="117">
        <f>IFERROR(VLOOKUP(A134,'Base travail'!$B$22:$G$121,6,FALSE),0)</f>
        <v>0</v>
      </c>
      <c r="I134" s="575"/>
      <c r="J134" s="575"/>
      <c r="K134" s="576"/>
      <c r="L134" s="576"/>
      <c r="M134" s="576"/>
      <c r="N134" s="576"/>
      <c r="O134" s="576"/>
      <c r="P134" s="576"/>
      <c r="Q134" s="576"/>
      <c r="R134" s="576"/>
      <c r="S134" s="576"/>
      <c r="T134" s="576"/>
      <c r="U134" s="576"/>
      <c r="W134" s="25">
        <f t="shared" si="164"/>
        <v>0</v>
      </c>
      <c r="X134" s="26">
        <f t="shared" si="164"/>
        <v>0</v>
      </c>
      <c r="Y134" s="26">
        <f t="shared" si="164"/>
        <v>0</v>
      </c>
      <c r="Z134" s="27">
        <f t="shared" si="164"/>
        <v>0</v>
      </c>
      <c r="AA134" s="25">
        <f t="shared" si="164"/>
        <v>0</v>
      </c>
      <c r="AB134" s="26">
        <f t="shared" si="164"/>
        <v>0</v>
      </c>
      <c r="AC134" s="26">
        <f t="shared" si="164"/>
        <v>0</v>
      </c>
      <c r="AD134" s="27">
        <f t="shared" si="164"/>
        <v>0</v>
      </c>
      <c r="AE134" s="25">
        <f t="shared" si="164"/>
        <v>0</v>
      </c>
      <c r="AF134" s="26">
        <f t="shared" si="164"/>
        <v>0</v>
      </c>
      <c r="AG134" s="26">
        <f t="shared" si="165"/>
        <v>0</v>
      </c>
      <c r="AH134" s="27">
        <f t="shared" si="165"/>
        <v>0</v>
      </c>
      <c r="AI134" s="25">
        <f t="shared" si="165"/>
        <v>0</v>
      </c>
      <c r="AJ134" s="26">
        <f t="shared" si="165"/>
        <v>0</v>
      </c>
      <c r="AK134" s="26">
        <f t="shared" si="165"/>
        <v>0</v>
      </c>
      <c r="AL134" s="27">
        <f t="shared" si="165"/>
        <v>0</v>
      </c>
      <c r="AM134" s="25">
        <f t="shared" si="165"/>
        <v>0</v>
      </c>
      <c r="AN134" s="26">
        <f t="shared" si="165"/>
        <v>0</v>
      </c>
      <c r="AO134" s="26">
        <f t="shared" si="165"/>
        <v>0</v>
      </c>
      <c r="AP134" s="27">
        <f t="shared" si="165"/>
        <v>0</v>
      </c>
      <c r="AQ134" s="25">
        <f t="shared" si="166"/>
        <v>0</v>
      </c>
      <c r="AR134" s="26">
        <f t="shared" si="166"/>
        <v>0</v>
      </c>
      <c r="AS134" s="26">
        <f t="shared" si="166"/>
        <v>0</v>
      </c>
      <c r="AT134" s="27">
        <f t="shared" si="166"/>
        <v>0</v>
      </c>
      <c r="AU134" s="25">
        <f t="shared" si="166"/>
        <v>0</v>
      </c>
      <c r="AV134" s="26">
        <f t="shared" si="166"/>
        <v>0</v>
      </c>
      <c r="AW134" s="26">
        <f t="shared" si="166"/>
        <v>0</v>
      </c>
      <c r="AX134" s="27">
        <f t="shared" si="166"/>
        <v>0</v>
      </c>
      <c r="AY134" s="25">
        <f t="shared" si="166"/>
        <v>0</v>
      </c>
      <c r="AZ134" s="26">
        <f t="shared" si="166"/>
        <v>0</v>
      </c>
      <c r="BA134" s="26">
        <f t="shared" si="167"/>
        <v>0</v>
      </c>
      <c r="BB134" s="27">
        <f t="shared" si="167"/>
        <v>0</v>
      </c>
      <c r="BC134" s="25">
        <f t="shared" si="167"/>
        <v>0</v>
      </c>
      <c r="BD134" s="26">
        <f t="shared" si="167"/>
        <v>0</v>
      </c>
      <c r="BE134" s="26">
        <f t="shared" si="167"/>
        <v>0</v>
      </c>
      <c r="BF134" s="27">
        <f t="shared" si="167"/>
        <v>0</v>
      </c>
      <c r="BG134" s="25">
        <f t="shared" si="167"/>
        <v>0</v>
      </c>
      <c r="BH134" s="26">
        <f t="shared" si="167"/>
        <v>0</v>
      </c>
      <c r="BI134" s="26">
        <f t="shared" si="167"/>
        <v>0</v>
      </c>
      <c r="BJ134" s="27">
        <f t="shared" si="167"/>
        <v>0</v>
      </c>
      <c r="BK134" s="25">
        <f t="shared" si="168"/>
        <v>0</v>
      </c>
      <c r="BL134" s="26">
        <f t="shared" si="168"/>
        <v>0</v>
      </c>
      <c r="BM134" s="26">
        <f t="shared" si="168"/>
        <v>0</v>
      </c>
      <c r="BN134" s="27">
        <f t="shared" si="168"/>
        <v>0</v>
      </c>
      <c r="BO134" s="25">
        <f t="shared" si="168"/>
        <v>0</v>
      </c>
      <c r="BP134" s="26">
        <f t="shared" si="168"/>
        <v>0</v>
      </c>
      <c r="BQ134" s="26">
        <f t="shared" si="168"/>
        <v>0</v>
      </c>
      <c r="BR134" s="27">
        <f t="shared" si="168"/>
        <v>0</v>
      </c>
      <c r="BS134" s="25">
        <f t="shared" si="168"/>
        <v>0</v>
      </c>
      <c r="BT134" s="26">
        <f t="shared" si="168"/>
        <v>0</v>
      </c>
      <c r="BU134" s="26">
        <f t="shared" si="169"/>
        <v>0</v>
      </c>
      <c r="BV134" s="27">
        <f t="shared" si="169"/>
        <v>0</v>
      </c>
      <c r="BW134" s="25">
        <f t="shared" si="169"/>
        <v>0</v>
      </c>
      <c r="BX134" s="26">
        <f t="shared" si="169"/>
        <v>0</v>
      </c>
      <c r="BY134" s="26">
        <f t="shared" si="169"/>
        <v>0</v>
      </c>
      <c r="BZ134" s="27">
        <f t="shared" si="169"/>
        <v>0</v>
      </c>
      <c r="CA134" s="25">
        <f t="shared" si="169"/>
        <v>0</v>
      </c>
      <c r="CB134" s="26">
        <f t="shared" si="169"/>
        <v>0</v>
      </c>
      <c r="CC134" s="26">
        <f t="shared" si="169"/>
        <v>0</v>
      </c>
      <c r="CD134" s="27">
        <f t="shared" si="169"/>
        <v>0</v>
      </c>
      <c r="CE134" s="25">
        <f t="shared" si="170"/>
        <v>0</v>
      </c>
      <c r="CF134" s="26">
        <f t="shared" si="170"/>
        <v>0</v>
      </c>
      <c r="CG134" s="26">
        <f t="shared" si="170"/>
        <v>0</v>
      </c>
      <c r="CH134" s="27">
        <f t="shared" si="170"/>
        <v>0</v>
      </c>
      <c r="CI134" s="25">
        <f t="shared" si="170"/>
        <v>0</v>
      </c>
      <c r="CJ134" s="26">
        <f t="shared" si="170"/>
        <v>0</v>
      </c>
      <c r="CK134" s="26">
        <f t="shared" si="170"/>
        <v>0</v>
      </c>
      <c r="CL134" s="27">
        <f t="shared" si="170"/>
        <v>0</v>
      </c>
      <c r="CM134" s="25">
        <f t="shared" si="170"/>
        <v>0</v>
      </c>
      <c r="CN134" s="26">
        <f t="shared" si="170"/>
        <v>0</v>
      </c>
      <c r="CO134" s="26">
        <f t="shared" si="171"/>
        <v>0</v>
      </c>
      <c r="CP134" s="27">
        <f t="shared" si="171"/>
        <v>0</v>
      </c>
      <c r="CQ134" s="25">
        <f t="shared" si="171"/>
        <v>0</v>
      </c>
      <c r="CR134" s="26">
        <f t="shared" si="171"/>
        <v>0</v>
      </c>
      <c r="CS134" s="26">
        <f t="shared" si="171"/>
        <v>0</v>
      </c>
      <c r="CT134" s="27">
        <f t="shared" si="171"/>
        <v>0</v>
      </c>
      <c r="CU134" s="25">
        <f t="shared" si="171"/>
        <v>0</v>
      </c>
      <c r="CV134" s="26">
        <f t="shared" si="171"/>
        <v>0</v>
      </c>
      <c r="CW134" s="26">
        <f t="shared" si="171"/>
        <v>0</v>
      </c>
      <c r="CX134" s="27">
        <f t="shared" si="171"/>
        <v>0</v>
      </c>
      <c r="CY134" s="25">
        <f t="shared" si="172"/>
        <v>0</v>
      </c>
      <c r="CZ134" s="26">
        <f t="shared" si="172"/>
        <v>0</v>
      </c>
      <c r="DA134" s="26">
        <f t="shared" si="172"/>
        <v>0</v>
      </c>
      <c r="DB134" s="27">
        <f t="shared" si="172"/>
        <v>0</v>
      </c>
      <c r="DC134" s="25">
        <f t="shared" si="172"/>
        <v>0</v>
      </c>
      <c r="DD134" s="26">
        <f t="shared" si="172"/>
        <v>0</v>
      </c>
      <c r="DE134" s="26">
        <f t="shared" si="172"/>
        <v>0</v>
      </c>
      <c r="DF134" s="27">
        <f t="shared" si="172"/>
        <v>0</v>
      </c>
      <c r="DG134" s="25">
        <f t="shared" si="172"/>
        <v>0</v>
      </c>
      <c r="DH134" s="26">
        <f t="shared" si="172"/>
        <v>0</v>
      </c>
      <c r="DI134" s="26">
        <f t="shared" si="173"/>
        <v>0</v>
      </c>
      <c r="DJ134" s="27">
        <f t="shared" si="173"/>
        <v>0</v>
      </c>
      <c r="DK134" s="25">
        <f t="shared" si="173"/>
        <v>0</v>
      </c>
      <c r="DL134" s="26">
        <f t="shared" si="173"/>
        <v>0</v>
      </c>
      <c r="DM134" s="26">
        <f t="shared" si="173"/>
        <v>0</v>
      </c>
      <c r="DN134" s="27">
        <f t="shared" si="173"/>
        <v>0</v>
      </c>
      <c r="DO134" s="7">
        <v>49</v>
      </c>
      <c r="DP134" s="16">
        <f>IFERROR(VLOOKUP(I134,'Cpte exploit'!$A$11:$E$35,5,FALSE),0)</f>
        <v>0</v>
      </c>
      <c r="DQ134" s="17">
        <f t="shared" si="18"/>
        <v>0</v>
      </c>
      <c r="DR134" s="16">
        <f>'Cpte exploit'!$B$39</f>
        <v>0</v>
      </c>
      <c r="DS134" s="17">
        <f t="shared" si="19"/>
        <v>0</v>
      </c>
      <c r="DT134" s="16">
        <f>'Cpte exploit'!$B$40</f>
        <v>0</v>
      </c>
      <c r="DU134" s="17">
        <f t="shared" si="20"/>
        <v>0</v>
      </c>
      <c r="DV134" s="16">
        <f>'Cpte exploit'!$B$41</f>
        <v>0</v>
      </c>
      <c r="DW134" s="16"/>
      <c r="DX134" s="17">
        <f t="shared" si="105"/>
        <v>0</v>
      </c>
      <c r="DY134" s="44">
        <f t="shared" si="22"/>
        <v>0</v>
      </c>
      <c r="DZ134" s="44">
        <f t="shared" ref="DZ134:DZ271" si="174">EW134+EY134</f>
        <v>0</v>
      </c>
      <c r="EA134" s="124" t="e">
        <f t="shared" si="112"/>
        <v>#N/A</v>
      </c>
      <c r="EB134" s="15" t="str">
        <f>IFERROR(VLOOKUP(R134,BDD!$G$2:$H$99,2,FALSE),"")</f>
        <v/>
      </c>
      <c r="EC134" s="15" t="str">
        <f>IFERROR(VLOOKUP(S134,BDD!$G$2:$H$99,2,FALSE),"")</f>
        <v/>
      </c>
      <c r="ED134" s="15" t="str">
        <f>IFERROR(VLOOKUP(T134,BDD!$G$2:$H$99,2,FALSE),"")</f>
        <v/>
      </c>
      <c r="EE134" s="15" t="str">
        <f>IFERROR(VLOOKUP(U134,BDD!$G$2:$H$99,2,FALSE),"")</f>
        <v/>
      </c>
      <c r="EF134" s="15" t="str">
        <f t="shared" si="23"/>
        <v/>
      </c>
      <c r="EG134" s="15" t="str">
        <f t="shared" si="24"/>
        <v/>
      </c>
      <c r="EH134" s="15">
        <f t="shared" si="25"/>
        <v>0</v>
      </c>
      <c r="EI134" s="15">
        <f t="shared" si="26"/>
        <v>0</v>
      </c>
      <c r="EJ134" s="15" t="str">
        <f t="shared" si="27"/>
        <v/>
      </c>
      <c r="EK134" s="15" t="str">
        <f t="shared" si="28"/>
        <v/>
      </c>
      <c r="EL134" s="15">
        <f t="shared" si="29"/>
        <v>0</v>
      </c>
      <c r="EM134" s="15">
        <f t="shared" si="30"/>
        <v>0</v>
      </c>
      <c r="EN134" s="15">
        <f t="shared" ref="EN134:EN197" si="175">SUM($W134:$AT134,$DC134:$DN134)*0.25</f>
        <v>0</v>
      </c>
      <c r="EO134" s="15">
        <f t="shared" ref="EO134:EO197" si="176">SUM(AU134:DB134)*0.25</f>
        <v>0</v>
      </c>
      <c r="EP134" s="124">
        <f t="shared" si="106"/>
        <v>0</v>
      </c>
      <c r="EQ134" s="124">
        <f t="shared" si="107"/>
        <v>0</v>
      </c>
      <c r="ER134" s="124">
        <f t="shared" si="108"/>
        <v>0</v>
      </c>
      <c r="ES134" s="15">
        <f t="shared" si="12"/>
        <v>0</v>
      </c>
      <c r="ET134" s="15">
        <f t="shared" si="13"/>
        <v>0</v>
      </c>
      <c r="EU134" s="18">
        <f t="shared" si="109"/>
        <v>0</v>
      </c>
      <c r="EV134" s="19">
        <f t="shared" ref="EV134:EV197" si="177">EO134*4.3334*ES134*J134</f>
        <v>0</v>
      </c>
      <c r="EW134" s="19">
        <f t="shared" ref="EW134:EW197" si="178">EN134*4.3334*ES134*J134</f>
        <v>0</v>
      </c>
      <c r="EX134" s="19">
        <f t="shared" ref="EX134:EX197" si="179">EO134*4.3334*ET134*J134</f>
        <v>0</v>
      </c>
      <c r="EY134" s="19">
        <f t="shared" ref="EY134:EY197" si="180">EN134*4.3334*ET134*J134</f>
        <v>0</v>
      </c>
      <c r="EZ134" s="19">
        <f t="shared" si="110"/>
        <v>0</v>
      </c>
      <c r="FA134" s="19">
        <f t="shared" si="111"/>
        <v>0</v>
      </c>
      <c r="FB134" s="117" t="e">
        <f t="shared" si="113"/>
        <v>#N/A</v>
      </c>
      <c r="FC134" s="117"/>
    </row>
    <row r="135" spans="1:159" hidden="1" x14ac:dyDescent="0.3">
      <c r="A135" s="120" t="e">
        <f>VLOOKUP(FD135,Info!$A$7:$B$106,2,FALSE)</f>
        <v>#N/A</v>
      </c>
      <c r="B135" s="119" t="str">
        <f>IFERROR(VLOOKUP(A135,Info!$B$7:$AD$106,3,FALSE),"")</f>
        <v/>
      </c>
      <c r="C135" s="578"/>
      <c r="D135" s="120" t="str">
        <f>IFERROR(VLOOKUP(A135,Info!$B$7:$AD$106,5,FALSE),"")</f>
        <v/>
      </c>
      <c r="E135" s="120" t="str">
        <f>IFERROR(VLOOKUP(A135,Info!$B$7:$AD$106,28,FALSE),"")</f>
        <v/>
      </c>
      <c r="F135" s="121">
        <f>IFERROR(VLOOKUP(A135,Info!$B$7:$AD$71,13,FALSE),0)</f>
        <v>0</v>
      </c>
      <c r="G135" s="122">
        <f>IFERROR(VLOOKUP(A135,'Base travail'!$B$22:$G$121,4,FALSE)+VLOOKUP(A135,'Base travail'!$B$22:$G$121,5,FALSE),0)</f>
        <v>0</v>
      </c>
      <c r="H135" s="122">
        <f>IFERROR(VLOOKUP(A135,'Base travail'!$B$22:$G$121,6,FALSE),0)</f>
        <v>0</v>
      </c>
      <c r="I135" s="573"/>
      <c r="J135" s="573"/>
      <c r="K135" s="574"/>
      <c r="L135" s="574"/>
      <c r="M135" s="574"/>
      <c r="N135" s="574"/>
      <c r="O135" s="574"/>
      <c r="P135" s="574"/>
      <c r="Q135" s="574"/>
      <c r="R135" s="574"/>
      <c r="S135" s="574"/>
      <c r="T135" s="574"/>
      <c r="U135" s="574"/>
      <c r="W135" s="61">
        <f t="shared" si="164"/>
        <v>0</v>
      </c>
      <c r="X135" s="62">
        <f t="shared" si="164"/>
        <v>0</v>
      </c>
      <c r="Y135" s="62">
        <f t="shared" si="164"/>
        <v>0</v>
      </c>
      <c r="Z135" s="63">
        <f t="shared" si="164"/>
        <v>0</v>
      </c>
      <c r="AA135" s="61">
        <f t="shared" si="164"/>
        <v>0</v>
      </c>
      <c r="AB135" s="62">
        <f t="shared" si="164"/>
        <v>0</v>
      </c>
      <c r="AC135" s="62">
        <f t="shared" si="164"/>
        <v>0</v>
      </c>
      <c r="AD135" s="63">
        <f t="shared" si="164"/>
        <v>0</v>
      </c>
      <c r="AE135" s="61">
        <f t="shared" si="164"/>
        <v>0</v>
      </c>
      <c r="AF135" s="62">
        <f t="shared" si="164"/>
        <v>0</v>
      </c>
      <c r="AG135" s="62">
        <f t="shared" si="165"/>
        <v>0</v>
      </c>
      <c r="AH135" s="63">
        <f t="shared" si="165"/>
        <v>0</v>
      </c>
      <c r="AI135" s="61">
        <f t="shared" si="165"/>
        <v>0</v>
      </c>
      <c r="AJ135" s="62">
        <f t="shared" si="165"/>
        <v>0</v>
      </c>
      <c r="AK135" s="62">
        <f t="shared" si="165"/>
        <v>0</v>
      </c>
      <c r="AL135" s="63">
        <f t="shared" si="165"/>
        <v>0</v>
      </c>
      <c r="AM135" s="61">
        <f t="shared" si="165"/>
        <v>0</v>
      </c>
      <c r="AN135" s="62">
        <f t="shared" si="165"/>
        <v>0</v>
      </c>
      <c r="AO135" s="62">
        <f t="shared" si="165"/>
        <v>0</v>
      </c>
      <c r="AP135" s="63">
        <f t="shared" si="165"/>
        <v>0</v>
      </c>
      <c r="AQ135" s="61">
        <f t="shared" si="166"/>
        <v>0</v>
      </c>
      <c r="AR135" s="62">
        <f t="shared" si="166"/>
        <v>0</v>
      </c>
      <c r="AS135" s="62">
        <f t="shared" si="166"/>
        <v>0</v>
      </c>
      <c r="AT135" s="63">
        <f t="shared" si="166"/>
        <v>0</v>
      </c>
      <c r="AU135" s="61">
        <f t="shared" si="166"/>
        <v>0</v>
      </c>
      <c r="AV135" s="62">
        <f t="shared" si="166"/>
        <v>0</v>
      </c>
      <c r="AW135" s="62">
        <f t="shared" si="166"/>
        <v>0</v>
      </c>
      <c r="AX135" s="63">
        <f t="shared" si="166"/>
        <v>0</v>
      </c>
      <c r="AY135" s="61">
        <f t="shared" si="166"/>
        <v>0</v>
      </c>
      <c r="AZ135" s="62">
        <f t="shared" si="166"/>
        <v>0</v>
      </c>
      <c r="BA135" s="62">
        <f t="shared" si="167"/>
        <v>0</v>
      </c>
      <c r="BB135" s="63">
        <f t="shared" si="167"/>
        <v>0</v>
      </c>
      <c r="BC135" s="61">
        <f t="shared" si="167"/>
        <v>0</v>
      </c>
      <c r="BD135" s="62">
        <f t="shared" si="167"/>
        <v>0</v>
      </c>
      <c r="BE135" s="62">
        <f t="shared" si="167"/>
        <v>0</v>
      </c>
      <c r="BF135" s="63">
        <f t="shared" si="167"/>
        <v>0</v>
      </c>
      <c r="BG135" s="61">
        <f t="shared" si="167"/>
        <v>0</v>
      </c>
      <c r="BH135" s="62">
        <f t="shared" si="167"/>
        <v>0</v>
      </c>
      <c r="BI135" s="62">
        <f t="shared" si="167"/>
        <v>0</v>
      </c>
      <c r="BJ135" s="63">
        <f t="shared" si="167"/>
        <v>0</v>
      </c>
      <c r="BK135" s="61">
        <f t="shared" si="168"/>
        <v>0</v>
      </c>
      <c r="BL135" s="62">
        <f t="shared" si="168"/>
        <v>0</v>
      </c>
      <c r="BM135" s="62">
        <f t="shared" si="168"/>
        <v>0</v>
      </c>
      <c r="BN135" s="63">
        <f t="shared" si="168"/>
        <v>0</v>
      </c>
      <c r="BO135" s="61">
        <f t="shared" si="168"/>
        <v>0</v>
      </c>
      <c r="BP135" s="62">
        <f t="shared" si="168"/>
        <v>0</v>
      </c>
      <c r="BQ135" s="62">
        <f t="shared" si="168"/>
        <v>0</v>
      </c>
      <c r="BR135" s="63">
        <f t="shared" si="168"/>
        <v>0</v>
      </c>
      <c r="BS135" s="61">
        <f t="shared" si="168"/>
        <v>0</v>
      </c>
      <c r="BT135" s="62">
        <f t="shared" si="168"/>
        <v>0</v>
      </c>
      <c r="BU135" s="62">
        <f t="shared" si="169"/>
        <v>0</v>
      </c>
      <c r="BV135" s="63">
        <f t="shared" si="169"/>
        <v>0</v>
      </c>
      <c r="BW135" s="61">
        <f t="shared" si="169"/>
        <v>0</v>
      </c>
      <c r="BX135" s="62">
        <f t="shared" si="169"/>
        <v>0</v>
      </c>
      <c r="BY135" s="62">
        <f t="shared" si="169"/>
        <v>0</v>
      </c>
      <c r="BZ135" s="63">
        <f t="shared" si="169"/>
        <v>0</v>
      </c>
      <c r="CA135" s="61">
        <f t="shared" si="169"/>
        <v>0</v>
      </c>
      <c r="CB135" s="62">
        <f t="shared" si="169"/>
        <v>0</v>
      </c>
      <c r="CC135" s="62">
        <f t="shared" si="169"/>
        <v>0</v>
      </c>
      <c r="CD135" s="63">
        <f t="shared" si="169"/>
        <v>0</v>
      </c>
      <c r="CE135" s="61">
        <f t="shared" si="170"/>
        <v>0</v>
      </c>
      <c r="CF135" s="62">
        <f t="shared" si="170"/>
        <v>0</v>
      </c>
      <c r="CG135" s="62">
        <f t="shared" si="170"/>
        <v>0</v>
      </c>
      <c r="CH135" s="63">
        <f t="shared" si="170"/>
        <v>0</v>
      </c>
      <c r="CI135" s="61">
        <f t="shared" si="170"/>
        <v>0</v>
      </c>
      <c r="CJ135" s="62">
        <f t="shared" si="170"/>
        <v>0</v>
      </c>
      <c r="CK135" s="62">
        <f t="shared" si="170"/>
        <v>0</v>
      </c>
      <c r="CL135" s="63">
        <f t="shared" si="170"/>
        <v>0</v>
      </c>
      <c r="CM135" s="61">
        <f t="shared" si="170"/>
        <v>0</v>
      </c>
      <c r="CN135" s="62">
        <f t="shared" si="170"/>
        <v>0</v>
      </c>
      <c r="CO135" s="62">
        <f t="shared" si="171"/>
        <v>0</v>
      </c>
      <c r="CP135" s="63">
        <f t="shared" si="171"/>
        <v>0</v>
      </c>
      <c r="CQ135" s="61">
        <f t="shared" si="171"/>
        <v>0</v>
      </c>
      <c r="CR135" s="62">
        <f t="shared" si="171"/>
        <v>0</v>
      </c>
      <c r="CS135" s="62">
        <f t="shared" si="171"/>
        <v>0</v>
      </c>
      <c r="CT135" s="63">
        <f t="shared" si="171"/>
        <v>0</v>
      </c>
      <c r="CU135" s="61">
        <f t="shared" si="171"/>
        <v>0</v>
      </c>
      <c r="CV135" s="62">
        <f t="shared" si="171"/>
        <v>0</v>
      </c>
      <c r="CW135" s="62">
        <f t="shared" si="171"/>
        <v>0</v>
      </c>
      <c r="CX135" s="63">
        <f t="shared" si="171"/>
        <v>0</v>
      </c>
      <c r="CY135" s="61">
        <f t="shared" si="172"/>
        <v>0</v>
      </c>
      <c r="CZ135" s="62">
        <f t="shared" si="172"/>
        <v>0</v>
      </c>
      <c r="DA135" s="62">
        <f t="shared" si="172"/>
        <v>0</v>
      </c>
      <c r="DB135" s="63">
        <f t="shared" si="172"/>
        <v>0</v>
      </c>
      <c r="DC135" s="61">
        <f t="shared" si="172"/>
        <v>0</v>
      </c>
      <c r="DD135" s="62">
        <f t="shared" si="172"/>
        <v>0</v>
      </c>
      <c r="DE135" s="62">
        <f t="shared" si="172"/>
        <v>0</v>
      </c>
      <c r="DF135" s="63">
        <f t="shared" si="172"/>
        <v>0</v>
      </c>
      <c r="DG135" s="61">
        <f t="shared" si="172"/>
        <v>0</v>
      </c>
      <c r="DH135" s="62">
        <f t="shared" si="172"/>
        <v>0</v>
      </c>
      <c r="DI135" s="62">
        <f t="shared" si="173"/>
        <v>0</v>
      </c>
      <c r="DJ135" s="63">
        <f t="shared" si="173"/>
        <v>0</v>
      </c>
      <c r="DK135" s="61">
        <f t="shared" si="173"/>
        <v>0</v>
      </c>
      <c r="DL135" s="62">
        <f t="shared" si="173"/>
        <v>0</v>
      </c>
      <c r="DM135" s="62">
        <f t="shared" si="173"/>
        <v>0</v>
      </c>
      <c r="DN135" s="63">
        <f t="shared" si="173"/>
        <v>0</v>
      </c>
      <c r="DO135" s="7">
        <v>50</v>
      </c>
      <c r="DP135" s="23">
        <f>IFERROR(VLOOKUP(I135,'Cpte exploit'!$A$11:$E$35,5,FALSE),0)</f>
        <v>0</v>
      </c>
      <c r="DQ135" s="24">
        <f t="shared" si="18"/>
        <v>0</v>
      </c>
      <c r="DR135" s="23">
        <f>'Cpte exploit'!$B$39</f>
        <v>0</v>
      </c>
      <c r="DS135" s="24">
        <f t="shared" si="19"/>
        <v>0</v>
      </c>
      <c r="DT135" s="23">
        <f>'Cpte exploit'!$B$40</f>
        <v>0</v>
      </c>
      <c r="DU135" s="24">
        <f t="shared" si="20"/>
        <v>0</v>
      </c>
      <c r="DV135" s="23">
        <f>'Cpte exploit'!$B$41</f>
        <v>0</v>
      </c>
      <c r="DW135" s="23"/>
      <c r="DX135" s="24">
        <f t="shared" ref="DX135:DX198" si="181">(EZ135+FA135)*(DP135+DP135*DV135)</f>
        <v>0</v>
      </c>
      <c r="DY135" s="45">
        <f t="shared" ref="DY135:DY271" si="182">EV135+EX135</f>
        <v>0</v>
      </c>
      <c r="DZ135" s="45">
        <f t="shared" si="174"/>
        <v>0</v>
      </c>
      <c r="EA135" s="123" t="e">
        <f t="shared" si="112"/>
        <v>#N/A</v>
      </c>
      <c r="EB135" s="15" t="str">
        <f>IFERROR(VLOOKUP(R135,BDD!$G$2:$H$99,2,FALSE),"")</f>
        <v/>
      </c>
      <c r="EC135" s="15" t="str">
        <f>IFERROR(VLOOKUP(S135,BDD!$G$2:$H$99,2,FALSE),"")</f>
        <v/>
      </c>
      <c r="ED135" s="15" t="str">
        <f>IFERROR(VLOOKUP(T135,BDD!$G$2:$H$99,2,FALSE),"")</f>
        <v/>
      </c>
      <c r="EE135" s="15" t="str">
        <f>IFERROR(VLOOKUP(U135,BDD!$G$2:$H$99,2,FALSE),"")</f>
        <v/>
      </c>
      <c r="EF135" s="15" t="str">
        <f t="shared" si="23"/>
        <v/>
      </c>
      <c r="EG135" s="15" t="str">
        <f t="shared" si="24"/>
        <v/>
      </c>
      <c r="EH135" s="15">
        <f t="shared" si="25"/>
        <v>0</v>
      </c>
      <c r="EI135" s="15">
        <f t="shared" si="26"/>
        <v>0</v>
      </c>
      <c r="EJ135" s="15" t="str">
        <f t="shared" si="27"/>
        <v/>
      </c>
      <c r="EK135" s="15" t="str">
        <f t="shared" si="28"/>
        <v/>
      </c>
      <c r="EL135" s="15">
        <f t="shared" si="29"/>
        <v>0</v>
      </c>
      <c r="EM135" s="15">
        <f t="shared" si="30"/>
        <v>0</v>
      </c>
      <c r="EN135" s="15">
        <f t="shared" si="175"/>
        <v>0</v>
      </c>
      <c r="EO135" s="15">
        <f t="shared" si="176"/>
        <v>0</v>
      </c>
      <c r="EP135" s="123">
        <f t="shared" ref="EP135:EP198" si="183">IF(C135="Régie",DY135+DZ135,0)</f>
        <v>0</v>
      </c>
      <c r="EQ135" s="123">
        <f t="shared" ref="EQ135:EQ198" si="184">IF(C135="Factotum",DY135+DZ135,0)</f>
        <v>0</v>
      </c>
      <c r="ER135" s="123">
        <f t="shared" ref="ER135:ER198" si="185">IF(C135="Intervention",DY135+DZ135,0)</f>
        <v>0</v>
      </c>
      <c r="ES135" s="15">
        <f t="shared" si="12"/>
        <v>0</v>
      </c>
      <c r="ET135" s="15">
        <f t="shared" si="13"/>
        <v>0</v>
      </c>
      <c r="EU135" s="18">
        <f t="shared" ref="EU135:EU198" si="186">F135/12</f>
        <v>0</v>
      </c>
      <c r="EV135" s="19">
        <f t="shared" si="177"/>
        <v>0</v>
      </c>
      <c r="EW135" s="19">
        <f t="shared" si="178"/>
        <v>0</v>
      </c>
      <c r="EX135" s="19">
        <f t="shared" si="179"/>
        <v>0</v>
      </c>
      <c r="EY135" s="19">
        <f t="shared" si="180"/>
        <v>0</v>
      </c>
      <c r="EZ135" s="19">
        <f t="shared" ref="EZ135:EZ198" si="187">(EV135+EX135)/30.415*EU135</f>
        <v>0</v>
      </c>
      <c r="FA135" s="19">
        <f t="shared" ref="FA135:FA198" si="188">(EW135+EY135)/30.415*EU135</f>
        <v>0</v>
      </c>
      <c r="FB135" s="122" t="e">
        <f t="shared" si="113"/>
        <v>#N/A</v>
      </c>
      <c r="FC135" s="122"/>
    </row>
    <row r="136" spans="1:159" hidden="1" x14ac:dyDescent="0.3">
      <c r="A136" s="115" t="e">
        <f>VLOOKUP(FD136,Info!$A$7:$B$106,2,FALSE)</f>
        <v>#N/A</v>
      </c>
      <c r="B136" s="114" t="str">
        <f>IFERROR(VLOOKUP(A136,Info!$B$7:$AD$106,3,FALSE),"")</f>
        <v/>
      </c>
      <c r="C136" s="579"/>
      <c r="D136" s="115" t="str">
        <f>IFERROR(VLOOKUP(A136,Info!$B$7:$AD$106,5,FALSE),"")</f>
        <v/>
      </c>
      <c r="E136" s="115" t="str">
        <f>IFERROR(VLOOKUP(A136,Info!$B$7:$AD$106,28,FALSE),"")</f>
        <v/>
      </c>
      <c r="F136" s="116">
        <f>IFERROR(VLOOKUP(A136,Info!$B$7:$AD$71,13,FALSE),0)</f>
        <v>0</v>
      </c>
      <c r="G136" s="117">
        <f>IFERROR(VLOOKUP(A136,'Base travail'!$B$22:$G$121,4,FALSE)+VLOOKUP(A136,'Base travail'!$B$22:$G$121,5,FALSE),0)</f>
        <v>0</v>
      </c>
      <c r="H136" s="117">
        <f>IFERROR(VLOOKUP(A136,'Base travail'!$B$22:$G$121,6,FALSE),0)</f>
        <v>0</v>
      </c>
      <c r="I136" s="575"/>
      <c r="J136" s="575"/>
      <c r="K136" s="576"/>
      <c r="L136" s="576"/>
      <c r="M136" s="576"/>
      <c r="N136" s="576"/>
      <c r="O136" s="576"/>
      <c r="P136" s="576"/>
      <c r="Q136" s="576"/>
      <c r="R136" s="576"/>
      <c r="S136" s="576"/>
      <c r="T136" s="576"/>
      <c r="U136" s="576"/>
      <c r="W136" s="25">
        <f t="shared" ref="W136:AF145" si="189">IF(OR(AND(W$3&lt;$EG136,W$3&gt;=$EF136),AND(W$3&lt;$EI136,W$3&gt;=$EH136),AND(W$3&lt;$EK136,W$3&gt;=$EJ136),AND(W$3&lt;$EM136,W$3&gt;=$EL136)),1,0)</f>
        <v>0</v>
      </c>
      <c r="X136" s="26">
        <f t="shared" si="189"/>
        <v>0</v>
      </c>
      <c r="Y136" s="26">
        <f t="shared" si="189"/>
        <v>0</v>
      </c>
      <c r="Z136" s="27">
        <f t="shared" si="189"/>
        <v>0</v>
      </c>
      <c r="AA136" s="25">
        <f t="shared" si="189"/>
        <v>0</v>
      </c>
      <c r="AB136" s="26">
        <f t="shared" si="189"/>
        <v>0</v>
      </c>
      <c r="AC136" s="26">
        <f t="shared" si="189"/>
        <v>0</v>
      </c>
      <c r="AD136" s="27">
        <f t="shared" si="189"/>
        <v>0</v>
      </c>
      <c r="AE136" s="25">
        <f t="shared" si="189"/>
        <v>0</v>
      </c>
      <c r="AF136" s="26">
        <f t="shared" si="189"/>
        <v>0</v>
      </c>
      <c r="AG136" s="26">
        <f t="shared" ref="AG136:AP145" si="190">IF(OR(AND(AG$3&lt;$EG136,AG$3&gt;=$EF136),AND(AG$3&lt;$EI136,AG$3&gt;=$EH136),AND(AG$3&lt;$EK136,AG$3&gt;=$EJ136),AND(AG$3&lt;$EM136,AG$3&gt;=$EL136)),1,0)</f>
        <v>0</v>
      </c>
      <c r="AH136" s="27">
        <f t="shared" si="190"/>
        <v>0</v>
      </c>
      <c r="AI136" s="25">
        <f t="shared" si="190"/>
        <v>0</v>
      </c>
      <c r="AJ136" s="26">
        <f t="shared" si="190"/>
        <v>0</v>
      </c>
      <c r="AK136" s="26">
        <f t="shared" si="190"/>
        <v>0</v>
      </c>
      <c r="AL136" s="27">
        <f t="shared" si="190"/>
        <v>0</v>
      </c>
      <c r="AM136" s="25">
        <f t="shared" si="190"/>
        <v>0</v>
      </c>
      <c r="AN136" s="26">
        <f t="shared" si="190"/>
        <v>0</v>
      </c>
      <c r="AO136" s="26">
        <f t="shared" si="190"/>
        <v>0</v>
      </c>
      <c r="AP136" s="27">
        <f t="shared" si="190"/>
        <v>0</v>
      </c>
      <c r="AQ136" s="25">
        <f t="shared" ref="AQ136:AZ145" si="191">IF(OR(AND(AQ$3&lt;$EG136,AQ$3&gt;=$EF136),AND(AQ$3&lt;$EI136,AQ$3&gt;=$EH136),AND(AQ$3&lt;$EK136,AQ$3&gt;=$EJ136),AND(AQ$3&lt;$EM136,AQ$3&gt;=$EL136)),1,0)</f>
        <v>0</v>
      </c>
      <c r="AR136" s="26">
        <f t="shared" si="191"/>
        <v>0</v>
      </c>
      <c r="AS136" s="26">
        <f t="shared" si="191"/>
        <v>0</v>
      </c>
      <c r="AT136" s="27">
        <f t="shared" si="191"/>
        <v>0</v>
      </c>
      <c r="AU136" s="25">
        <f t="shared" si="191"/>
        <v>0</v>
      </c>
      <c r="AV136" s="26">
        <f t="shared" si="191"/>
        <v>0</v>
      </c>
      <c r="AW136" s="26">
        <f t="shared" si="191"/>
        <v>0</v>
      </c>
      <c r="AX136" s="27">
        <f t="shared" si="191"/>
        <v>0</v>
      </c>
      <c r="AY136" s="25">
        <f t="shared" si="191"/>
        <v>0</v>
      </c>
      <c r="AZ136" s="26">
        <f t="shared" si="191"/>
        <v>0</v>
      </c>
      <c r="BA136" s="26">
        <f t="shared" ref="BA136:BJ145" si="192">IF(OR(AND(BA$3&lt;$EG136,BA$3&gt;=$EF136),AND(BA$3&lt;$EI136,BA$3&gt;=$EH136),AND(BA$3&lt;$EK136,BA$3&gt;=$EJ136),AND(BA$3&lt;$EM136,BA$3&gt;=$EL136)),1,0)</f>
        <v>0</v>
      </c>
      <c r="BB136" s="27">
        <f t="shared" si="192"/>
        <v>0</v>
      </c>
      <c r="BC136" s="25">
        <f t="shared" si="192"/>
        <v>0</v>
      </c>
      <c r="BD136" s="26">
        <f t="shared" si="192"/>
        <v>0</v>
      </c>
      <c r="BE136" s="26">
        <f t="shared" si="192"/>
        <v>0</v>
      </c>
      <c r="BF136" s="27">
        <f t="shared" si="192"/>
        <v>0</v>
      </c>
      <c r="BG136" s="25">
        <f t="shared" si="192"/>
        <v>0</v>
      </c>
      <c r="BH136" s="26">
        <f t="shared" si="192"/>
        <v>0</v>
      </c>
      <c r="BI136" s="26">
        <f t="shared" si="192"/>
        <v>0</v>
      </c>
      <c r="BJ136" s="27">
        <f t="shared" si="192"/>
        <v>0</v>
      </c>
      <c r="BK136" s="25">
        <f t="shared" ref="BK136:BT145" si="193">IF(OR(AND(BK$3&lt;$EG136,BK$3&gt;=$EF136),AND(BK$3&lt;$EI136,BK$3&gt;=$EH136),AND(BK$3&lt;$EK136,BK$3&gt;=$EJ136),AND(BK$3&lt;$EM136,BK$3&gt;=$EL136)),1,0)</f>
        <v>0</v>
      </c>
      <c r="BL136" s="26">
        <f t="shared" si="193"/>
        <v>0</v>
      </c>
      <c r="BM136" s="26">
        <f t="shared" si="193"/>
        <v>0</v>
      </c>
      <c r="BN136" s="27">
        <f t="shared" si="193"/>
        <v>0</v>
      </c>
      <c r="BO136" s="25">
        <f t="shared" si="193"/>
        <v>0</v>
      </c>
      <c r="BP136" s="26">
        <f t="shared" si="193"/>
        <v>0</v>
      </c>
      <c r="BQ136" s="26">
        <f t="shared" si="193"/>
        <v>0</v>
      </c>
      <c r="BR136" s="27">
        <f t="shared" si="193"/>
        <v>0</v>
      </c>
      <c r="BS136" s="25">
        <f t="shared" si="193"/>
        <v>0</v>
      </c>
      <c r="BT136" s="26">
        <f t="shared" si="193"/>
        <v>0</v>
      </c>
      <c r="BU136" s="26">
        <f t="shared" ref="BU136:CD145" si="194">IF(OR(AND(BU$3&lt;$EG136,BU$3&gt;=$EF136),AND(BU$3&lt;$EI136,BU$3&gt;=$EH136),AND(BU$3&lt;$EK136,BU$3&gt;=$EJ136),AND(BU$3&lt;$EM136,BU$3&gt;=$EL136)),1,0)</f>
        <v>0</v>
      </c>
      <c r="BV136" s="27">
        <f t="shared" si="194"/>
        <v>0</v>
      </c>
      <c r="BW136" s="25">
        <f t="shared" si="194"/>
        <v>0</v>
      </c>
      <c r="BX136" s="26">
        <f t="shared" si="194"/>
        <v>0</v>
      </c>
      <c r="BY136" s="26">
        <f t="shared" si="194"/>
        <v>0</v>
      </c>
      <c r="BZ136" s="27">
        <f t="shared" si="194"/>
        <v>0</v>
      </c>
      <c r="CA136" s="25">
        <f t="shared" si="194"/>
        <v>0</v>
      </c>
      <c r="CB136" s="26">
        <f t="shared" si="194"/>
        <v>0</v>
      </c>
      <c r="CC136" s="26">
        <f t="shared" si="194"/>
        <v>0</v>
      </c>
      <c r="CD136" s="27">
        <f t="shared" si="194"/>
        <v>0</v>
      </c>
      <c r="CE136" s="25">
        <f t="shared" ref="CE136:CN145" si="195">IF(OR(AND(CE$3&lt;$EG136,CE$3&gt;=$EF136),AND(CE$3&lt;$EI136,CE$3&gt;=$EH136),AND(CE$3&lt;$EK136,CE$3&gt;=$EJ136),AND(CE$3&lt;$EM136,CE$3&gt;=$EL136)),1,0)</f>
        <v>0</v>
      </c>
      <c r="CF136" s="26">
        <f t="shared" si="195"/>
        <v>0</v>
      </c>
      <c r="CG136" s="26">
        <f t="shared" si="195"/>
        <v>0</v>
      </c>
      <c r="CH136" s="27">
        <f t="shared" si="195"/>
        <v>0</v>
      </c>
      <c r="CI136" s="25">
        <f t="shared" si="195"/>
        <v>0</v>
      </c>
      <c r="CJ136" s="26">
        <f t="shared" si="195"/>
        <v>0</v>
      </c>
      <c r="CK136" s="26">
        <f t="shared" si="195"/>
        <v>0</v>
      </c>
      <c r="CL136" s="27">
        <f t="shared" si="195"/>
        <v>0</v>
      </c>
      <c r="CM136" s="25">
        <f t="shared" si="195"/>
        <v>0</v>
      </c>
      <c r="CN136" s="26">
        <f t="shared" si="195"/>
        <v>0</v>
      </c>
      <c r="CO136" s="26">
        <f t="shared" ref="CO136:CX145" si="196">IF(OR(AND(CO$3&lt;$EG136,CO$3&gt;=$EF136),AND(CO$3&lt;$EI136,CO$3&gt;=$EH136),AND(CO$3&lt;$EK136,CO$3&gt;=$EJ136),AND(CO$3&lt;$EM136,CO$3&gt;=$EL136)),1,0)</f>
        <v>0</v>
      </c>
      <c r="CP136" s="27">
        <f t="shared" si="196"/>
        <v>0</v>
      </c>
      <c r="CQ136" s="25">
        <f t="shared" si="196"/>
        <v>0</v>
      </c>
      <c r="CR136" s="26">
        <f t="shared" si="196"/>
        <v>0</v>
      </c>
      <c r="CS136" s="26">
        <f t="shared" si="196"/>
        <v>0</v>
      </c>
      <c r="CT136" s="27">
        <f t="shared" si="196"/>
        <v>0</v>
      </c>
      <c r="CU136" s="25">
        <f t="shared" si="196"/>
        <v>0</v>
      </c>
      <c r="CV136" s="26">
        <f t="shared" si="196"/>
        <v>0</v>
      </c>
      <c r="CW136" s="26">
        <f t="shared" si="196"/>
        <v>0</v>
      </c>
      <c r="CX136" s="27">
        <f t="shared" si="196"/>
        <v>0</v>
      </c>
      <c r="CY136" s="25">
        <f t="shared" ref="CY136:DH145" si="197">IF(OR(AND(CY$3&lt;$EG136,CY$3&gt;=$EF136),AND(CY$3&lt;$EI136,CY$3&gt;=$EH136),AND(CY$3&lt;$EK136,CY$3&gt;=$EJ136),AND(CY$3&lt;$EM136,CY$3&gt;=$EL136)),1,0)</f>
        <v>0</v>
      </c>
      <c r="CZ136" s="26">
        <f t="shared" si="197"/>
        <v>0</v>
      </c>
      <c r="DA136" s="26">
        <f t="shared" si="197"/>
        <v>0</v>
      </c>
      <c r="DB136" s="27">
        <f t="shared" si="197"/>
        <v>0</v>
      </c>
      <c r="DC136" s="25">
        <f t="shared" si="197"/>
        <v>0</v>
      </c>
      <c r="DD136" s="26">
        <f t="shared" si="197"/>
        <v>0</v>
      </c>
      <c r="DE136" s="26">
        <f t="shared" si="197"/>
        <v>0</v>
      </c>
      <c r="DF136" s="27">
        <f t="shared" si="197"/>
        <v>0</v>
      </c>
      <c r="DG136" s="25">
        <f t="shared" si="197"/>
        <v>0</v>
      </c>
      <c r="DH136" s="26">
        <f t="shared" si="197"/>
        <v>0</v>
      </c>
      <c r="DI136" s="26">
        <f t="shared" ref="DI136:DN145" si="198">IF(OR(AND(DI$3&lt;$EG136,DI$3&gt;=$EF136),AND(DI$3&lt;$EI136,DI$3&gt;=$EH136),AND(DI$3&lt;$EK136,DI$3&gt;=$EJ136),AND(DI$3&lt;$EM136,DI$3&gt;=$EL136)),1,0)</f>
        <v>0</v>
      </c>
      <c r="DJ136" s="27">
        <f t="shared" si="198"/>
        <v>0</v>
      </c>
      <c r="DK136" s="25">
        <f t="shared" si="198"/>
        <v>0</v>
      </c>
      <c r="DL136" s="26">
        <f t="shared" si="198"/>
        <v>0</v>
      </c>
      <c r="DM136" s="26">
        <f t="shared" si="198"/>
        <v>0</v>
      </c>
      <c r="DN136" s="27">
        <f t="shared" si="198"/>
        <v>0</v>
      </c>
      <c r="DO136" s="7">
        <v>51</v>
      </c>
      <c r="DP136" s="16">
        <f>IFERROR(VLOOKUP(I136,'Cpte exploit'!$A$11:$E$35,5,FALSE),0)</f>
        <v>0</v>
      </c>
      <c r="DQ136" s="17">
        <f t="shared" si="18"/>
        <v>0</v>
      </c>
      <c r="DR136" s="16">
        <f>'Cpte exploit'!$B$39</f>
        <v>0</v>
      </c>
      <c r="DS136" s="17">
        <f t="shared" si="19"/>
        <v>0</v>
      </c>
      <c r="DT136" s="16">
        <f>'Cpte exploit'!$B$40</f>
        <v>0</v>
      </c>
      <c r="DU136" s="17">
        <f t="shared" si="20"/>
        <v>0</v>
      </c>
      <c r="DV136" s="16">
        <f>'Cpte exploit'!$B$41</f>
        <v>0</v>
      </c>
      <c r="DW136" s="16"/>
      <c r="DX136" s="17">
        <f t="shared" si="181"/>
        <v>0</v>
      </c>
      <c r="DY136" s="44">
        <f t="shared" si="182"/>
        <v>0</v>
      </c>
      <c r="DZ136" s="44">
        <f t="shared" si="174"/>
        <v>0</v>
      </c>
      <c r="EA136" s="124" t="e">
        <f t="shared" ref="EA136:EA199" si="199">IF(A136=A135,DY136+DZ136+EA135,DY136+DZ136)</f>
        <v>#N/A</v>
      </c>
      <c r="EB136" s="15" t="str">
        <f>IFERROR(VLOOKUP(R136,BDD!$G$2:$H$99,2,FALSE),"")</f>
        <v/>
      </c>
      <c r="EC136" s="15" t="str">
        <f>IFERROR(VLOOKUP(S136,BDD!$G$2:$H$99,2,FALSE),"")</f>
        <v/>
      </c>
      <c r="ED136" s="15" t="str">
        <f>IFERROR(VLOOKUP(T136,BDD!$G$2:$H$99,2,FALSE),"")</f>
        <v/>
      </c>
      <c r="EE136" s="15" t="str">
        <f>IFERROR(VLOOKUP(U136,BDD!$G$2:$H$99,2,FALSE),"")</f>
        <v/>
      </c>
      <c r="EF136" s="15" t="str">
        <f t="shared" si="23"/>
        <v/>
      </c>
      <c r="EG136" s="15" t="str">
        <f t="shared" si="24"/>
        <v/>
      </c>
      <c r="EH136" s="15">
        <f t="shared" si="25"/>
        <v>0</v>
      </c>
      <c r="EI136" s="15">
        <f t="shared" si="26"/>
        <v>0</v>
      </c>
      <c r="EJ136" s="15" t="str">
        <f t="shared" si="27"/>
        <v/>
      </c>
      <c r="EK136" s="15" t="str">
        <f t="shared" si="28"/>
        <v/>
      </c>
      <c r="EL136" s="15">
        <f t="shared" si="29"/>
        <v>0</v>
      </c>
      <c r="EM136" s="15">
        <f t="shared" si="30"/>
        <v>0</v>
      </c>
      <c r="EN136" s="15">
        <f t="shared" si="175"/>
        <v>0</v>
      </c>
      <c r="EO136" s="15">
        <f t="shared" si="176"/>
        <v>0</v>
      </c>
      <c r="EP136" s="124">
        <f t="shared" si="183"/>
        <v>0</v>
      </c>
      <c r="EQ136" s="124">
        <f t="shared" si="184"/>
        <v>0</v>
      </c>
      <c r="ER136" s="124">
        <f t="shared" si="185"/>
        <v>0</v>
      </c>
      <c r="ES136" s="15">
        <f t="shared" si="12"/>
        <v>0</v>
      </c>
      <c r="ET136" s="15">
        <f t="shared" si="13"/>
        <v>0</v>
      </c>
      <c r="EU136" s="18">
        <f t="shared" si="186"/>
        <v>0</v>
      </c>
      <c r="EV136" s="19">
        <f t="shared" si="177"/>
        <v>0</v>
      </c>
      <c r="EW136" s="19">
        <f t="shared" si="178"/>
        <v>0</v>
      </c>
      <c r="EX136" s="19">
        <f t="shared" si="179"/>
        <v>0</v>
      </c>
      <c r="EY136" s="19">
        <f t="shared" si="180"/>
        <v>0</v>
      </c>
      <c r="EZ136" s="19">
        <f t="shared" si="187"/>
        <v>0</v>
      </c>
      <c r="FA136" s="19">
        <f t="shared" si="188"/>
        <v>0</v>
      </c>
      <c r="FB136" s="117" t="e">
        <f t="shared" ref="FB136:FB199" si="200">IF(A136=A135,DQ136+DS136+DU136+DX136+FB135,DQ136+DS136+DU136+DX136)</f>
        <v>#N/A</v>
      </c>
      <c r="FC136" s="117"/>
    </row>
    <row r="137" spans="1:159" hidden="1" x14ac:dyDescent="0.3">
      <c r="A137" s="120" t="e">
        <f>VLOOKUP(FD137,Info!$A$7:$B$106,2,FALSE)</f>
        <v>#N/A</v>
      </c>
      <c r="B137" s="119" t="str">
        <f>IFERROR(VLOOKUP(A137,Info!$B$7:$AD$106,3,FALSE),"")</f>
        <v/>
      </c>
      <c r="C137" s="578"/>
      <c r="D137" s="120" t="str">
        <f>IFERROR(VLOOKUP(A137,Info!$B$7:$AD$106,5,FALSE),"")</f>
        <v/>
      </c>
      <c r="E137" s="120" t="str">
        <f>IFERROR(VLOOKUP(A137,Info!$B$7:$AD$106,28,FALSE),"")</f>
        <v/>
      </c>
      <c r="F137" s="121">
        <f>IFERROR(VLOOKUP(A137,Info!$B$7:$AD$71,13,FALSE),0)</f>
        <v>0</v>
      </c>
      <c r="G137" s="122">
        <f>IFERROR(VLOOKUP(A137,'Base travail'!$B$22:$G$121,4,FALSE)+VLOOKUP(A137,'Base travail'!$B$22:$G$121,5,FALSE),0)</f>
        <v>0</v>
      </c>
      <c r="H137" s="122">
        <f>IFERROR(VLOOKUP(A137,'Base travail'!$B$22:$G$121,6,FALSE),0)</f>
        <v>0</v>
      </c>
      <c r="I137" s="573"/>
      <c r="J137" s="573"/>
      <c r="K137" s="574"/>
      <c r="L137" s="574"/>
      <c r="M137" s="574"/>
      <c r="N137" s="574"/>
      <c r="O137" s="574"/>
      <c r="P137" s="574"/>
      <c r="Q137" s="574"/>
      <c r="R137" s="574"/>
      <c r="S137" s="574"/>
      <c r="T137" s="574"/>
      <c r="U137" s="574"/>
      <c r="W137" s="61">
        <f t="shared" si="189"/>
        <v>0</v>
      </c>
      <c r="X137" s="62">
        <f t="shared" si="189"/>
        <v>0</v>
      </c>
      <c r="Y137" s="62">
        <f t="shared" si="189"/>
        <v>0</v>
      </c>
      <c r="Z137" s="63">
        <f t="shared" si="189"/>
        <v>0</v>
      </c>
      <c r="AA137" s="61">
        <f t="shared" si="189"/>
        <v>0</v>
      </c>
      <c r="AB137" s="62">
        <f t="shared" si="189"/>
        <v>0</v>
      </c>
      <c r="AC137" s="62">
        <f t="shared" si="189"/>
        <v>0</v>
      </c>
      <c r="AD137" s="63">
        <f t="shared" si="189"/>
        <v>0</v>
      </c>
      <c r="AE137" s="61">
        <f t="shared" si="189"/>
        <v>0</v>
      </c>
      <c r="AF137" s="62">
        <f t="shared" si="189"/>
        <v>0</v>
      </c>
      <c r="AG137" s="62">
        <f t="shared" si="190"/>
        <v>0</v>
      </c>
      <c r="AH137" s="63">
        <f t="shared" si="190"/>
        <v>0</v>
      </c>
      <c r="AI137" s="61">
        <f t="shared" si="190"/>
        <v>0</v>
      </c>
      <c r="AJ137" s="62">
        <f t="shared" si="190"/>
        <v>0</v>
      </c>
      <c r="AK137" s="62">
        <f t="shared" si="190"/>
        <v>0</v>
      </c>
      <c r="AL137" s="63">
        <f t="shared" si="190"/>
        <v>0</v>
      </c>
      <c r="AM137" s="61">
        <f t="shared" si="190"/>
        <v>0</v>
      </c>
      <c r="AN137" s="62">
        <f t="shared" si="190"/>
        <v>0</v>
      </c>
      <c r="AO137" s="62">
        <f t="shared" si="190"/>
        <v>0</v>
      </c>
      <c r="AP137" s="63">
        <f t="shared" si="190"/>
        <v>0</v>
      </c>
      <c r="AQ137" s="61">
        <f t="shared" si="191"/>
        <v>0</v>
      </c>
      <c r="AR137" s="62">
        <f t="shared" si="191"/>
        <v>0</v>
      </c>
      <c r="AS137" s="62">
        <f t="shared" si="191"/>
        <v>0</v>
      </c>
      <c r="AT137" s="63">
        <f t="shared" si="191"/>
        <v>0</v>
      </c>
      <c r="AU137" s="61">
        <f t="shared" si="191"/>
        <v>0</v>
      </c>
      <c r="AV137" s="62">
        <f t="shared" si="191"/>
        <v>0</v>
      </c>
      <c r="AW137" s="62">
        <f t="shared" si="191"/>
        <v>0</v>
      </c>
      <c r="AX137" s="63">
        <f t="shared" si="191"/>
        <v>0</v>
      </c>
      <c r="AY137" s="61">
        <f t="shared" si="191"/>
        <v>0</v>
      </c>
      <c r="AZ137" s="62">
        <f t="shared" si="191"/>
        <v>0</v>
      </c>
      <c r="BA137" s="62">
        <f t="shared" si="192"/>
        <v>0</v>
      </c>
      <c r="BB137" s="63">
        <f t="shared" si="192"/>
        <v>0</v>
      </c>
      <c r="BC137" s="61">
        <f t="shared" si="192"/>
        <v>0</v>
      </c>
      <c r="BD137" s="62">
        <f t="shared" si="192"/>
        <v>0</v>
      </c>
      <c r="BE137" s="62">
        <f t="shared" si="192"/>
        <v>0</v>
      </c>
      <c r="BF137" s="63">
        <f t="shared" si="192"/>
        <v>0</v>
      </c>
      <c r="BG137" s="61">
        <f t="shared" si="192"/>
        <v>0</v>
      </c>
      <c r="BH137" s="62">
        <f t="shared" si="192"/>
        <v>0</v>
      </c>
      <c r="BI137" s="62">
        <f t="shared" si="192"/>
        <v>0</v>
      </c>
      <c r="BJ137" s="63">
        <f t="shared" si="192"/>
        <v>0</v>
      </c>
      <c r="BK137" s="61">
        <f t="shared" si="193"/>
        <v>0</v>
      </c>
      <c r="BL137" s="62">
        <f t="shared" si="193"/>
        <v>0</v>
      </c>
      <c r="BM137" s="62">
        <f t="shared" si="193"/>
        <v>0</v>
      </c>
      <c r="BN137" s="63">
        <f t="shared" si="193"/>
        <v>0</v>
      </c>
      <c r="BO137" s="61">
        <f t="shared" si="193"/>
        <v>0</v>
      </c>
      <c r="BP137" s="62">
        <f t="shared" si="193"/>
        <v>0</v>
      </c>
      <c r="BQ137" s="62">
        <f t="shared" si="193"/>
        <v>0</v>
      </c>
      <c r="BR137" s="63">
        <f t="shared" si="193"/>
        <v>0</v>
      </c>
      <c r="BS137" s="61">
        <f t="shared" si="193"/>
        <v>0</v>
      </c>
      <c r="BT137" s="62">
        <f t="shared" si="193"/>
        <v>0</v>
      </c>
      <c r="BU137" s="62">
        <f t="shared" si="194"/>
        <v>0</v>
      </c>
      <c r="BV137" s="63">
        <f t="shared" si="194"/>
        <v>0</v>
      </c>
      <c r="BW137" s="61">
        <f t="shared" si="194"/>
        <v>0</v>
      </c>
      <c r="BX137" s="62">
        <f t="shared" si="194"/>
        <v>0</v>
      </c>
      <c r="BY137" s="62">
        <f t="shared" si="194"/>
        <v>0</v>
      </c>
      <c r="BZ137" s="63">
        <f t="shared" si="194"/>
        <v>0</v>
      </c>
      <c r="CA137" s="61">
        <f t="shared" si="194"/>
        <v>0</v>
      </c>
      <c r="CB137" s="62">
        <f t="shared" si="194"/>
        <v>0</v>
      </c>
      <c r="CC137" s="62">
        <f t="shared" si="194"/>
        <v>0</v>
      </c>
      <c r="CD137" s="63">
        <f t="shared" si="194"/>
        <v>0</v>
      </c>
      <c r="CE137" s="61">
        <f t="shared" si="195"/>
        <v>0</v>
      </c>
      <c r="CF137" s="62">
        <f t="shared" si="195"/>
        <v>0</v>
      </c>
      <c r="CG137" s="62">
        <f t="shared" si="195"/>
        <v>0</v>
      </c>
      <c r="CH137" s="63">
        <f t="shared" si="195"/>
        <v>0</v>
      </c>
      <c r="CI137" s="61">
        <f t="shared" si="195"/>
        <v>0</v>
      </c>
      <c r="CJ137" s="62">
        <f t="shared" si="195"/>
        <v>0</v>
      </c>
      <c r="CK137" s="62">
        <f t="shared" si="195"/>
        <v>0</v>
      </c>
      <c r="CL137" s="63">
        <f t="shared" si="195"/>
        <v>0</v>
      </c>
      <c r="CM137" s="61">
        <f t="shared" si="195"/>
        <v>0</v>
      </c>
      <c r="CN137" s="62">
        <f t="shared" si="195"/>
        <v>0</v>
      </c>
      <c r="CO137" s="62">
        <f t="shared" si="196"/>
        <v>0</v>
      </c>
      <c r="CP137" s="63">
        <f t="shared" si="196"/>
        <v>0</v>
      </c>
      <c r="CQ137" s="61">
        <f t="shared" si="196"/>
        <v>0</v>
      </c>
      <c r="CR137" s="62">
        <f t="shared" si="196"/>
        <v>0</v>
      </c>
      <c r="CS137" s="62">
        <f t="shared" si="196"/>
        <v>0</v>
      </c>
      <c r="CT137" s="63">
        <f t="shared" si="196"/>
        <v>0</v>
      </c>
      <c r="CU137" s="61">
        <f t="shared" si="196"/>
        <v>0</v>
      </c>
      <c r="CV137" s="62">
        <f t="shared" si="196"/>
        <v>0</v>
      </c>
      <c r="CW137" s="62">
        <f t="shared" si="196"/>
        <v>0</v>
      </c>
      <c r="CX137" s="63">
        <f t="shared" si="196"/>
        <v>0</v>
      </c>
      <c r="CY137" s="61">
        <f t="shared" si="197"/>
        <v>0</v>
      </c>
      <c r="CZ137" s="62">
        <f t="shared" si="197"/>
        <v>0</v>
      </c>
      <c r="DA137" s="62">
        <f t="shared" si="197"/>
        <v>0</v>
      </c>
      <c r="DB137" s="63">
        <f t="shared" si="197"/>
        <v>0</v>
      </c>
      <c r="DC137" s="61">
        <f t="shared" si="197"/>
        <v>0</v>
      </c>
      <c r="DD137" s="62">
        <f t="shared" si="197"/>
        <v>0</v>
      </c>
      <c r="DE137" s="62">
        <f t="shared" si="197"/>
        <v>0</v>
      </c>
      <c r="DF137" s="63">
        <f t="shared" si="197"/>
        <v>0</v>
      </c>
      <c r="DG137" s="61">
        <f t="shared" si="197"/>
        <v>0</v>
      </c>
      <c r="DH137" s="62">
        <f t="shared" si="197"/>
        <v>0</v>
      </c>
      <c r="DI137" s="62">
        <f t="shared" si="198"/>
        <v>0</v>
      </c>
      <c r="DJ137" s="63">
        <f t="shared" si="198"/>
        <v>0</v>
      </c>
      <c r="DK137" s="61">
        <f t="shared" si="198"/>
        <v>0</v>
      </c>
      <c r="DL137" s="62">
        <f t="shared" si="198"/>
        <v>0</v>
      </c>
      <c r="DM137" s="62">
        <f t="shared" si="198"/>
        <v>0</v>
      </c>
      <c r="DN137" s="63">
        <f t="shared" si="198"/>
        <v>0</v>
      </c>
      <c r="DO137" s="7">
        <v>52</v>
      </c>
      <c r="DP137" s="23">
        <f>IFERROR(VLOOKUP(I137,'Cpte exploit'!$A$11:$E$35,5,FALSE),0)</f>
        <v>0</v>
      </c>
      <c r="DQ137" s="24">
        <f t="shared" si="18"/>
        <v>0</v>
      </c>
      <c r="DR137" s="23">
        <f>'Cpte exploit'!$B$39</f>
        <v>0</v>
      </c>
      <c r="DS137" s="24">
        <f t="shared" si="19"/>
        <v>0</v>
      </c>
      <c r="DT137" s="23">
        <f>'Cpte exploit'!$B$40</f>
        <v>0</v>
      </c>
      <c r="DU137" s="24">
        <f t="shared" si="20"/>
        <v>0</v>
      </c>
      <c r="DV137" s="23">
        <f>'Cpte exploit'!$B$41</f>
        <v>0</v>
      </c>
      <c r="DW137" s="23"/>
      <c r="DX137" s="24">
        <f t="shared" si="181"/>
        <v>0</v>
      </c>
      <c r="DY137" s="45">
        <f t="shared" si="182"/>
        <v>0</v>
      </c>
      <c r="DZ137" s="45">
        <f t="shared" si="174"/>
        <v>0</v>
      </c>
      <c r="EA137" s="123" t="e">
        <f t="shared" si="199"/>
        <v>#N/A</v>
      </c>
      <c r="EB137" s="15" t="str">
        <f>IFERROR(VLOOKUP(R137,BDD!$G$2:$H$99,2,FALSE),"")</f>
        <v/>
      </c>
      <c r="EC137" s="15" t="str">
        <f>IFERROR(VLOOKUP(S137,BDD!$G$2:$H$99,2,FALSE),"")</f>
        <v/>
      </c>
      <c r="ED137" s="15" t="str">
        <f>IFERROR(VLOOKUP(T137,BDD!$G$2:$H$99,2,FALSE),"")</f>
        <v/>
      </c>
      <c r="EE137" s="15" t="str">
        <f>IFERROR(VLOOKUP(U137,BDD!$G$2:$H$99,2,FALSE),"")</f>
        <v/>
      </c>
      <c r="EF137" s="15" t="str">
        <f t="shared" si="23"/>
        <v/>
      </c>
      <c r="EG137" s="15" t="str">
        <f t="shared" si="24"/>
        <v/>
      </c>
      <c r="EH137" s="15">
        <f t="shared" si="25"/>
        <v>0</v>
      </c>
      <c r="EI137" s="15">
        <f t="shared" si="26"/>
        <v>0</v>
      </c>
      <c r="EJ137" s="15" t="str">
        <f t="shared" si="27"/>
        <v/>
      </c>
      <c r="EK137" s="15" t="str">
        <f t="shared" si="28"/>
        <v/>
      </c>
      <c r="EL137" s="15">
        <f t="shared" si="29"/>
        <v>0</v>
      </c>
      <c r="EM137" s="15">
        <f t="shared" si="30"/>
        <v>0</v>
      </c>
      <c r="EN137" s="15">
        <f t="shared" si="175"/>
        <v>0</v>
      </c>
      <c r="EO137" s="15">
        <f t="shared" si="176"/>
        <v>0</v>
      </c>
      <c r="EP137" s="123">
        <f t="shared" si="183"/>
        <v>0</v>
      </c>
      <c r="EQ137" s="123">
        <f t="shared" si="184"/>
        <v>0</v>
      </c>
      <c r="ER137" s="123">
        <f t="shared" si="185"/>
        <v>0</v>
      </c>
      <c r="ES137" s="15">
        <f t="shared" si="12"/>
        <v>0</v>
      </c>
      <c r="ET137" s="15">
        <f t="shared" si="13"/>
        <v>0</v>
      </c>
      <c r="EU137" s="18">
        <f t="shared" si="186"/>
        <v>0</v>
      </c>
      <c r="EV137" s="19">
        <f t="shared" si="177"/>
        <v>0</v>
      </c>
      <c r="EW137" s="19">
        <f t="shared" si="178"/>
        <v>0</v>
      </c>
      <c r="EX137" s="19">
        <f t="shared" si="179"/>
        <v>0</v>
      </c>
      <c r="EY137" s="19">
        <f t="shared" si="180"/>
        <v>0</v>
      </c>
      <c r="EZ137" s="19">
        <f t="shared" si="187"/>
        <v>0</v>
      </c>
      <c r="FA137" s="19">
        <f t="shared" si="188"/>
        <v>0</v>
      </c>
      <c r="FB137" s="122" t="e">
        <f t="shared" si="200"/>
        <v>#N/A</v>
      </c>
      <c r="FC137" s="122"/>
    </row>
    <row r="138" spans="1:159" hidden="1" x14ac:dyDescent="0.3">
      <c r="A138" s="115" t="e">
        <f>VLOOKUP(FD138,Info!$A$7:$B$106,2,FALSE)</f>
        <v>#N/A</v>
      </c>
      <c r="B138" s="114" t="str">
        <f>IFERROR(VLOOKUP(A138,Info!$B$7:$AD$106,3,FALSE),"")</f>
        <v/>
      </c>
      <c r="C138" s="579"/>
      <c r="D138" s="115" t="str">
        <f>IFERROR(VLOOKUP(A138,Info!$B$7:$AD$106,5,FALSE),"")</f>
        <v/>
      </c>
      <c r="E138" s="115" t="str">
        <f>IFERROR(VLOOKUP(A138,Info!$B$7:$AD$106,28,FALSE),"")</f>
        <v/>
      </c>
      <c r="F138" s="116">
        <f>IFERROR(VLOOKUP(A138,Info!$B$7:$AD$71,13,FALSE),0)</f>
        <v>0</v>
      </c>
      <c r="G138" s="117">
        <f>IFERROR(VLOOKUP(A138,'Base travail'!$B$22:$G$121,4,FALSE)+VLOOKUP(A138,'Base travail'!$B$22:$G$121,5,FALSE),0)</f>
        <v>0</v>
      </c>
      <c r="H138" s="117">
        <f>IFERROR(VLOOKUP(A138,'Base travail'!$B$22:$G$121,6,FALSE),0)</f>
        <v>0</v>
      </c>
      <c r="I138" s="575"/>
      <c r="J138" s="575"/>
      <c r="K138" s="576"/>
      <c r="L138" s="576"/>
      <c r="M138" s="576"/>
      <c r="N138" s="576"/>
      <c r="O138" s="576"/>
      <c r="P138" s="576"/>
      <c r="Q138" s="576"/>
      <c r="R138" s="576"/>
      <c r="S138" s="576"/>
      <c r="T138" s="576"/>
      <c r="U138" s="576"/>
      <c r="W138" s="25">
        <f t="shared" si="189"/>
        <v>0</v>
      </c>
      <c r="X138" s="26">
        <f t="shared" si="189"/>
        <v>0</v>
      </c>
      <c r="Y138" s="26">
        <f t="shared" si="189"/>
        <v>0</v>
      </c>
      <c r="Z138" s="27">
        <f t="shared" si="189"/>
        <v>0</v>
      </c>
      <c r="AA138" s="25">
        <f t="shared" si="189"/>
        <v>0</v>
      </c>
      <c r="AB138" s="26">
        <f t="shared" si="189"/>
        <v>0</v>
      </c>
      <c r="AC138" s="26">
        <f t="shared" si="189"/>
        <v>0</v>
      </c>
      <c r="AD138" s="27">
        <f t="shared" si="189"/>
        <v>0</v>
      </c>
      <c r="AE138" s="25">
        <f t="shared" si="189"/>
        <v>0</v>
      </c>
      <c r="AF138" s="26">
        <f t="shared" si="189"/>
        <v>0</v>
      </c>
      <c r="AG138" s="26">
        <f t="shared" si="190"/>
        <v>0</v>
      </c>
      <c r="AH138" s="27">
        <f t="shared" si="190"/>
        <v>0</v>
      </c>
      <c r="AI138" s="25">
        <f t="shared" si="190"/>
        <v>0</v>
      </c>
      <c r="AJ138" s="26">
        <f t="shared" si="190"/>
        <v>0</v>
      </c>
      <c r="AK138" s="26">
        <f t="shared" si="190"/>
        <v>0</v>
      </c>
      <c r="AL138" s="27">
        <f t="shared" si="190"/>
        <v>0</v>
      </c>
      <c r="AM138" s="25">
        <f t="shared" si="190"/>
        <v>0</v>
      </c>
      <c r="AN138" s="26">
        <f t="shared" si="190"/>
        <v>0</v>
      </c>
      <c r="AO138" s="26">
        <f t="shared" si="190"/>
        <v>0</v>
      </c>
      <c r="AP138" s="27">
        <f t="shared" si="190"/>
        <v>0</v>
      </c>
      <c r="AQ138" s="25">
        <f t="shared" si="191"/>
        <v>0</v>
      </c>
      <c r="AR138" s="26">
        <f t="shared" si="191"/>
        <v>0</v>
      </c>
      <c r="AS138" s="26">
        <f t="shared" si="191"/>
        <v>0</v>
      </c>
      <c r="AT138" s="27">
        <f t="shared" si="191"/>
        <v>0</v>
      </c>
      <c r="AU138" s="25">
        <f t="shared" si="191"/>
        <v>0</v>
      </c>
      <c r="AV138" s="26">
        <f t="shared" si="191"/>
        <v>0</v>
      </c>
      <c r="AW138" s="26">
        <f t="shared" si="191"/>
        <v>0</v>
      </c>
      <c r="AX138" s="27">
        <f t="shared" si="191"/>
        <v>0</v>
      </c>
      <c r="AY138" s="25">
        <f t="shared" si="191"/>
        <v>0</v>
      </c>
      <c r="AZ138" s="26">
        <f t="shared" si="191"/>
        <v>0</v>
      </c>
      <c r="BA138" s="26">
        <f t="shared" si="192"/>
        <v>0</v>
      </c>
      <c r="BB138" s="27">
        <f t="shared" si="192"/>
        <v>0</v>
      </c>
      <c r="BC138" s="25">
        <f t="shared" si="192"/>
        <v>0</v>
      </c>
      <c r="BD138" s="26">
        <f t="shared" si="192"/>
        <v>0</v>
      </c>
      <c r="BE138" s="26">
        <f t="shared" si="192"/>
        <v>0</v>
      </c>
      <c r="BF138" s="27">
        <f t="shared" si="192"/>
        <v>0</v>
      </c>
      <c r="BG138" s="25">
        <f t="shared" si="192"/>
        <v>0</v>
      </c>
      <c r="BH138" s="26">
        <f t="shared" si="192"/>
        <v>0</v>
      </c>
      <c r="BI138" s="26">
        <f t="shared" si="192"/>
        <v>0</v>
      </c>
      <c r="BJ138" s="27">
        <f t="shared" si="192"/>
        <v>0</v>
      </c>
      <c r="BK138" s="25">
        <f t="shared" si="193"/>
        <v>0</v>
      </c>
      <c r="BL138" s="26">
        <f t="shared" si="193"/>
        <v>0</v>
      </c>
      <c r="BM138" s="26">
        <f t="shared" si="193"/>
        <v>0</v>
      </c>
      <c r="BN138" s="27">
        <f t="shared" si="193"/>
        <v>0</v>
      </c>
      <c r="BO138" s="25">
        <f t="shared" si="193"/>
        <v>0</v>
      </c>
      <c r="BP138" s="26">
        <f t="shared" si="193"/>
        <v>0</v>
      </c>
      <c r="BQ138" s="26">
        <f t="shared" si="193"/>
        <v>0</v>
      </c>
      <c r="BR138" s="27">
        <f t="shared" si="193"/>
        <v>0</v>
      </c>
      <c r="BS138" s="25">
        <f t="shared" si="193"/>
        <v>0</v>
      </c>
      <c r="BT138" s="26">
        <f t="shared" si="193"/>
        <v>0</v>
      </c>
      <c r="BU138" s="26">
        <f t="shared" si="194"/>
        <v>0</v>
      </c>
      <c r="BV138" s="27">
        <f t="shared" si="194"/>
        <v>0</v>
      </c>
      <c r="BW138" s="25">
        <f t="shared" si="194"/>
        <v>0</v>
      </c>
      <c r="BX138" s="26">
        <f t="shared" si="194"/>
        <v>0</v>
      </c>
      <c r="BY138" s="26">
        <f t="shared" si="194"/>
        <v>0</v>
      </c>
      <c r="BZ138" s="27">
        <f t="shared" si="194"/>
        <v>0</v>
      </c>
      <c r="CA138" s="25">
        <f t="shared" si="194"/>
        <v>0</v>
      </c>
      <c r="CB138" s="26">
        <f t="shared" si="194"/>
        <v>0</v>
      </c>
      <c r="CC138" s="26">
        <f t="shared" si="194"/>
        <v>0</v>
      </c>
      <c r="CD138" s="27">
        <f t="shared" si="194"/>
        <v>0</v>
      </c>
      <c r="CE138" s="25">
        <f t="shared" si="195"/>
        <v>0</v>
      </c>
      <c r="CF138" s="26">
        <f t="shared" si="195"/>
        <v>0</v>
      </c>
      <c r="CG138" s="26">
        <f t="shared" si="195"/>
        <v>0</v>
      </c>
      <c r="CH138" s="27">
        <f t="shared" si="195"/>
        <v>0</v>
      </c>
      <c r="CI138" s="25">
        <f t="shared" si="195"/>
        <v>0</v>
      </c>
      <c r="CJ138" s="26">
        <f t="shared" si="195"/>
        <v>0</v>
      </c>
      <c r="CK138" s="26">
        <f t="shared" si="195"/>
        <v>0</v>
      </c>
      <c r="CL138" s="27">
        <f t="shared" si="195"/>
        <v>0</v>
      </c>
      <c r="CM138" s="25">
        <f t="shared" si="195"/>
        <v>0</v>
      </c>
      <c r="CN138" s="26">
        <f t="shared" si="195"/>
        <v>0</v>
      </c>
      <c r="CO138" s="26">
        <f t="shared" si="196"/>
        <v>0</v>
      </c>
      <c r="CP138" s="27">
        <f t="shared" si="196"/>
        <v>0</v>
      </c>
      <c r="CQ138" s="25">
        <f t="shared" si="196"/>
        <v>0</v>
      </c>
      <c r="CR138" s="26">
        <f t="shared" si="196"/>
        <v>0</v>
      </c>
      <c r="CS138" s="26">
        <f t="shared" si="196"/>
        <v>0</v>
      </c>
      <c r="CT138" s="27">
        <f t="shared" si="196"/>
        <v>0</v>
      </c>
      <c r="CU138" s="25">
        <f t="shared" si="196"/>
        <v>0</v>
      </c>
      <c r="CV138" s="26">
        <f t="shared" si="196"/>
        <v>0</v>
      </c>
      <c r="CW138" s="26">
        <f t="shared" si="196"/>
        <v>0</v>
      </c>
      <c r="CX138" s="27">
        <f t="shared" si="196"/>
        <v>0</v>
      </c>
      <c r="CY138" s="25">
        <f t="shared" si="197"/>
        <v>0</v>
      </c>
      <c r="CZ138" s="26">
        <f t="shared" si="197"/>
        <v>0</v>
      </c>
      <c r="DA138" s="26">
        <f t="shared" si="197"/>
        <v>0</v>
      </c>
      <c r="DB138" s="27">
        <f t="shared" si="197"/>
        <v>0</v>
      </c>
      <c r="DC138" s="25">
        <f t="shared" si="197"/>
        <v>0</v>
      </c>
      <c r="DD138" s="26">
        <f t="shared" si="197"/>
        <v>0</v>
      </c>
      <c r="DE138" s="26">
        <f t="shared" si="197"/>
        <v>0</v>
      </c>
      <c r="DF138" s="27">
        <f t="shared" si="197"/>
        <v>0</v>
      </c>
      <c r="DG138" s="25">
        <f t="shared" si="197"/>
        <v>0</v>
      </c>
      <c r="DH138" s="26">
        <f t="shared" si="197"/>
        <v>0</v>
      </c>
      <c r="DI138" s="26">
        <f t="shared" si="198"/>
        <v>0</v>
      </c>
      <c r="DJ138" s="27">
        <f t="shared" si="198"/>
        <v>0</v>
      </c>
      <c r="DK138" s="25">
        <f t="shared" si="198"/>
        <v>0</v>
      </c>
      <c r="DL138" s="26">
        <f t="shared" si="198"/>
        <v>0</v>
      </c>
      <c r="DM138" s="26">
        <f t="shared" si="198"/>
        <v>0</v>
      </c>
      <c r="DN138" s="27">
        <f t="shared" si="198"/>
        <v>0</v>
      </c>
      <c r="DO138" s="7">
        <v>53</v>
      </c>
      <c r="DP138" s="16">
        <f>IFERROR(VLOOKUP(I138,'Cpte exploit'!$A$11:$E$35,5,FALSE),0)</f>
        <v>0</v>
      </c>
      <c r="DQ138" s="17">
        <f t="shared" si="18"/>
        <v>0</v>
      </c>
      <c r="DR138" s="16">
        <f>'Cpte exploit'!$B$39</f>
        <v>0</v>
      </c>
      <c r="DS138" s="17">
        <f t="shared" si="19"/>
        <v>0</v>
      </c>
      <c r="DT138" s="16">
        <f>'Cpte exploit'!$B$40</f>
        <v>0</v>
      </c>
      <c r="DU138" s="17">
        <f t="shared" si="20"/>
        <v>0</v>
      </c>
      <c r="DV138" s="16">
        <f>'Cpte exploit'!$B$41</f>
        <v>0</v>
      </c>
      <c r="DW138" s="16"/>
      <c r="DX138" s="17">
        <f t="shared" si="181"/>
        <v>0</v>
      </c>
      <c r="DY138" s="44">
        <f t="shared" si="182"/>
        <v>0</v>
      </c>
      <c r="DZ138" s="44">
        <f t="shared" si="174"/>
        <v>0</v>
      </c>
      <c r="EA138" s="124" t="e">
        <f t="shared" si="199"/>
        <v>#N/A</v>
      </c>
      <c r="EB138" s="15" t="str">
        <f>IFERROR(VLOOKUP(R138,BDD!$G$2:$H$99,2,FALSE),"")</f>
        <v/>
      </c>
      <c r="EC138" s="15" t="str">
        <f>IFERROR(VLOOKUP(S138,BDD!$G$2:$H$99,2,FALSE),"")</f>
        <v/>
      </c>
      <c r="ED138" s="15" t="str">
        <f>IFERROR(VLOOKUP(T138,BDD!$G$2:$H$99,2,FALSE),"")</f>
        <v/>
      </c>
      <c r="EE138" s="15" t="str">
        <f>IFERROR(VLOOKUP(U138,BDD!$G$2:$H$99,2,FALSE),"")</f>
        <v/>
      </c>
      <c r="EF138" s="15" t="str">
        <f t="shared" si="23"/>
        <v/>
      </c>
      <c r="EG138" s="15" t="str">
        <f t="shared" si="24"/>
        <v/>
      </c>
      <c r="EH138" s="15">
        <f t="shared" si="25"/>
        <v>0</v>
      </c>
      <c r="EI138" s="15">
        <f t="shared" si="26"/>
        <v>0</v>
      </c>
      <c r="EJ138" s="15" t="str">
        <f t="shared" si="27"/>
        <v/>
      </c>
      <c r="EK138" s="15" t="str">
        <f t="shared" si="28"/>
        <v/>
      </c>
      <c r="EL138" s="15">
        <f t="shared" si="29"/>
        <v>0</v>
      </c>
      <c r="EM138" s="15">
        <f t="shared" si="30"/>
        <v>0</v>
      </c>
      <c r="EN138" s="15">
        <f t="shared" si="175"/>
        <v>0</v>
      </c>
      <c r="EO138" s="15">
        <f t="shared" si="176"/>
        <v>0</v>
      </c>
      <c r="EP138" s="124">
        <f t="shared" si="183"/>
        <v>0</v>
      </c>
      <c r="EQ138" s="124">
        <f t="shared" si="184"/>
        <v>0</v>
      </c>
      <c r="ER138" s="124">
        <f t="shared" si="185"/>
        <v>0</v>
      </c>
      <c r="ES138" s="15">
        <f t="shared" si="12"/>
        <v>0</v>
      </c>
      <c r="ET138" s="15">
        <f t="shared" si="13"/>
        <v>0</v>
      </c>
      <c r="EU138" s="18">
        <f t="shared" si="186"/>
        <v>0</v>
      </c>
      <c r="EV138" s="19">
        <f t="shared" si="177"/>
        <v>0</v>
      </c>
      <c r="EW138" s="19">
        <f t="shared" si="178"/>
        <v>0</v>
      </c>
      <c r="EX138" s="19">
        <f t="shared" si="179"/>
        <v>0</v>
      </c>
      <c r="EY138" s="19">
        <f t="shared" si="180"/>
        <v>0</v>
      </c>
      <c r="EZ138" s="19">
        <f t="shared" si="187"/>
        <v>0</v>
      </c>
      <c r="FA138" s="19">
        <f t="shared" si="188"/>
        <v>0</v>
      </c>
      <c r="FB138" s="117" t="e">
        <f t="shared" si="200"/>
        <v>#N/A</v>
      </c>
      <c r="FC138" s="117"/>
    </row>
    <row r="139" spans="1:159" hidden="1" x14ac:dyDescent="0.3">
      <c r="A139" s="120" t="e">
        <f>VLOOKUP(FD139,Info!$A$7:$B$106,2,FALSE)</f>
        <v>#N/A</v>
      </c>
      <c r="B139" s="119" t="str">
        <f>IFERROR(VLOOKUP(A139,Info!$B$7:$AD$106,3,FALSE),"")</f>
        <v/>
      </c>
      <c r="C139" s="578"/>
      <c r="D139" s="120" t="str">
        <f>IFERROR(VLOOKUP(A139,Info!$B$7:$AD$106,5,FALSE),"")</f>
        <v/>
      </c>
      <c r="E139" s="120" t="str">
        <f>IFERROR(VLOOKUP(A139,Info!$B$7:$AD$106,28,FALSE),"")</f>
        <v/>
      </c>
      <c r="F139" s="121">
        <f>IFERROR(VLOOKUP(A139,Info!$B$7:$AD$71,13,FALSE),0)</f>
        <v>0</v>
      </c>
      <c r="G139" s="122">
        <f>IFERROR(VLOOKUP(A139,'Base travail'!$B$22:$G$121,4,FALSE)+VLOOKUP(A139,'Base travail'!$B$22:$G$121,5,FALSE),0)</f>
        <v>0</v>
      </c>
      <c r="H139" s="122">
        <f>IFERROR(VLOOKUP(A139,'Base travail'!$B$22:$G$121,6,FALSE),0)</f>
        <v>0</v>
      </c>
      <c r="I139" s="573"/>
      <c r="J139" s="573"/>
      <c r="K139" s="574"/>
      <c r="L139" s="574"/>
      <c r="M139" s="574"/>
      <c r="N139" s="574"/>
      <c r="O139" s="574"/>
      <c r="P139" s="574"/>
      <c r="Q139" s="574"/>
      <c r="R139" s="574"/>
      <c r="S139" s="574"/>
      <c r="T139" s="574"/>
      <c r="U139" s="574"/>
      <c r="W139" s="61">
        <f t="shared" si="189"/>
        <v>0</v>
      </c>
      <c r="X139" s="62">
        <f t="shared" si="189"/>
        <v>0</v>
      </c>
      <c r="Y139" s="62">
        <f t="shared" si="189"/>
        <v>0</v>
      </c>
      <c r="Z139" s="63">
        <f t="shared" si="189"/>
        <v>0</v>
      </c>
      <c r="AA139" s="61">
        <f t="shared" si="189"/>
        <v>0</v>
      </c>
      <c r="AB139" s="62">
        <f t="shared" si="189"/>
        <v>0</v>
      </c>
      <c r="AC139" s="62">
        <f t="shared" si="189"/>
        <v>0</v>
      </c>
      <c r="AD139" s="63">
        <f t="shared" si="189"/>
        <v>0</v>
      </c>
      <c r="AE139" s="61">
        <f t="shared" si="189"/>
        <v>0</v>
      </c>
      <c r="AF139" s="62">
        <f t="shared" si="189"/>
        <v>0</v>
      </c>
      <c r="AG139" s="62">
        <f t="shared" si="190"/>
        <v>0</v>
      </c>
      <c r="AH139" s="63">
        <f t="shared" si="190"/>
        <v>0</v>
      </c>
      <c r="AI139" s="61">
        <f t="shared" si="190"/>
        <v>0</v>
      </c>
      <c r="AJ139" s="62">
        <f t="shared" si="190"/>
        <v>0</v>
      </c>
      <c r="AK139" s="62">
        <f t="shared" si="190"/>
        <v>0</v>
      </c>
      <c r="AL139" s="63">
        <f t="shared" si="190"/>
        <v>0</v>
      </c>
      <c r="AM139" s="61">
        <f t="shared" si="190"/>
        <v>0</v>
      </c>
      <c r="AN139" s="62">
        <f t="shared" si="190"/>
        <v>0</v>
      </c>
      <c r="AO139" s="62">
        <f t="shared" si="190"/>
        <v>0</v>
      </c>
      <c r="AP139" s="63">
        <f t="shared" si="190"/>
        <v>0</v>
      </c>
      <c r="AQ139" s="61">
        <f t="shared" si="191"/>
        <v>0</v>
      </c>
      <c r="AR139" s="62">
        <f t="shared" si="191"/>
        <v>0</v>
      </c>
      <c r="AS139" s="62">
        <f t="shared" si="191"/>
        <v>0</v>
      </c>
      <c r="AT139" s="63">
        <f t="shared" si="191"/>
        <v>0</v>
      </c>
      <c r="AU139" s="61">
        <f t="shared" si="191"/>
        <v>0</v>
      </c>
      <c r="AV139" s="62">
        <f t="shared" si="191"/>
        <v>0</v>
      </c>
      <c r="AW139" s="62">
        <f t="shared" si="191"/>
        <v>0</v>
      </c>
      <c r="AX139" s="63">
        <f t="shared" si="191"/>
        <v>0</v>
      </c>
      <c r="AY139" s="61">
        <f t="shared" si="191"/>
        <v>0</v>
      </c>
      <c r="AZ139" s="62">
        <f t="shared" si="191"/>
        <v>0</v>
      </c>
      <c r="BA139" s="62">
        <f t="shared" si="192"/>
        <v>0</v>
      </c>
      <c r="BB139" s="63">
        <f t="shared" si="192"/>
        <v>0</v>
      </c>
      <c r="BC139" s="61">
        <f t="shared" si="192"/>
        <v>0</v>
      </c>
      <c r="BD139" s="62">
        <f t="shared" si="192"/>
        <v>0</v>
      </c>
      <c r="BE139" s="62">
        <f t="shared" si="192"/>
        <v>0</v>
      </c>
      <c r="BF139" s="63">
        <f t="shared" si="192"/>
        <v>0</v>
      </c>
      <c r="BG139" s="61">
        <f t="shared" si="192"/>
        <v>0</v>
      </c>
      <c r="BH139" s="62">
        <f t="shared" si="192"/>
        <v>0</v>
      </c>
      <c r="BI139" s="62">
        <f t="shared" si="192"/>
        <v>0</v>
      </c>
      <c r="BJ139" s="63">
        <f t="shared" si="192"/>
        <v>0</v>
      </c>
      <c r="BK139" s="61">
        <f t="shared" si="193"/>
        <v>0</v>
      </c>
      <c r="BL139" s="62">
        <f t="shared" si="193"/>
        <v>0</v>
      </c>
      <c r="BM139" s="62">
        <f t="shared" si="193"/>
        <v>0</v>
      </c>
      <c r="BN139" s="63">
        <f t="shared" si="193"/>
        <v>0</v>
      </c>
      <c r="BO139" s="61">
        <f t="shared" si="193"/>
        <v>0</v>
      </c>
      <c r="BP139" s="62">
        <f t="shared" si="193"/>
        <v>0</v>
      </c>
      <c r="BQ139" s="62">
        <f t="shared" si="193"/>
        <v>0</v>
      </c>
      <c r="BR139" s="63">
        <f t="shared" si="193"/>
        <v>0</v>
      </c>
      <c r="BS139" s="61">
        <f t="shared" si="193"/>
        <v>0</v>
      </c>
      <c r="BT139" s="62">
        <f t="shared" si="193"/>
        <v>0</v>
      </c>
      <c r="BU139" s="62">
        <f t="shared" si="194"/>
        <v>0</v>
      </c>
      <c r="BV139" s="63">
        <f t="shared" si="194"/>
        <v>0</v>
      </c>
      <c r="BW139" s="61">
        <f t="shared" si="194"/>
        <v>0</v>
      </c>
      <c r="BX139" s="62">
        <f t="shared" si="194"/>
        <v>0</v>
      </c>
      <c r="BY139" s="62">
        <f t="shared" si="194"/>
        <v>0</v>
      </c>
      <c r="BZ139" s="63">
        <f t="shared" si="194"/>
        <v>0</v>
      </c>
      <c r="CA139" s="61">
        <f t="shared" si="194"/>
        <v>0</v>
      </c>
      <c r="CB139" s="62">
        <f t="shared" si="194"/>
        <v>0</v>
      </c>
      <c r="CC139" s="62">
        <f t="shared" si="194"/>
        <v>0</v>
      </c>
      <c r="CD139" s="63">
        <f t="shared" si="194"/>
        <v>0</v>
      </c>
      <c r="CE139" s="61">
        <f t="shared" si="195"/>
        <v>0</v>
      </c>
      <c r="CF139" s="62">
        <f t="shared" si="195"/>
        <v>0</v>
      </c>
      <c r="CG139" s="62">
        <f t="shared" si="195"/>
        <v>0</v>
      </c>
      <c r="CH139" s="63">
        <f t="shared" si="195"/>
        <v>0</v>
      </c>
      <c r="CI139" s="61">
        <f t="shared" si="195"/>
        <v>0</v>
      </c>
      <c r="CJ139" s="62">
        <f t="shared" si="195"/>
        <v>0</v>
      </c>
      <c r="CK139" s="62">
        <f t="shared" si="195"/>
        <v>0</v>
      </c>
      <c r="CL139" s="63">
        <f t="shared" si="195"/>
        <v>0</v>
      </c>
      <c r="CM139" s="61">
        <f t="shared" si="195"/>
        <v>0</v>
      </c>
      <c r="CN139" s="62">
        <f t="shared" si="195"/>
        <v>0</v>
      </c>
      <c r="CO139" s="62">
        <f t="shared" si="196"/>
        <v>0</v>
      </c>
      <c r="CP139" s="63">
        <f t="shared" si="196"/>
        <v>0</v>
      </c>
      <c r="CQ139" s="61">
        <f t="shared" si="196"/>
        <v>0</v>
      </c>
      <c r="CR139" s="62">
        <f t="shared" si="196"/>
        <v>0</v>
      </c>
      <c r="CS139" s="62">
        <f t="shared" si="196"/>
        <v>0</v>
      </c>
      <c r="CT139" s="63">
        <f t="shared" si="196"/>
        <v>0</v>
      </c>
      <c r="CU139" s="61">
        <f t="shared" si="196"/>
        <v>0</v>
      </c>
      <c r="CV139" s="62">
        <f t="shared" si="196"/>
        <v>0</v>
      </c>
      <c r="CW139" s="62">
        <f t="shared" si="196"/>
        <v>0</v>
      </c>
      <c r="CX139" s="63">
        <f t="shared" si="196"/>
        <v>0</v>
      </c>
      <c r="CY139" s="61">
        <f t="shared" si="197"/>
        <v>0</v>
      </c>
      <c r="CZ139" s="62">
        <f t="shared" si="197"/>
        <v>0</v>
      </c>
      <c r="DA139" s="62">
        <f t="shared" si="197"/>
        <v>0</v>
      </c>
      <c r="DB139" s="63">
        <f t="shared" si="197"/>
        <v>0</v>
      </c>
      <c r="DC139" s="61">
        <f t="shared" si="197"/>
        <v>0</v>
      </c>
      <c r="DD139" s="62">
        <f t="shared" si="197"/>
        <v>0</v>
      </c>
      <c r="DE139" s="62">
        <f t="shared" si="197"/>
        <v>0</v>
      </c>
      <c r="DF139" s="63">
        <f t="shared" si="197"/>
        <v>0</v>
      </c>
      <c r="DG139" s="61">
        <f t="shared" si="197"/>
        <v>0</v>
      </c>
      <c r="DH139" s="62">
        <f t="shared" si="197"/>
        <v>0</v>
      </c>
      <c r="DI139" s="62">
        <f t="shared" si="198"/>
        <v>0</v>
      </c>
      <c r="DJ139" s="63">
        <f t="shared" si="198"/>
        <v>0</v>
      </c>
      <c r="DK139" s="61">
        <f t="shared" si="198"/>
        <v>0</v>
      </c>
      <c r="DL139" s="62">
        <f t="shared" si="198"/>
        <v>0</v>
      </c>
      <c r="DM139" s="62">
        <f t="shared" si="198"/>
        <v>0</v>
      </c>
      <c r="DN139" s="63">
        <f t="shared" si="198"/>
        <v>0</v>
      </c>
      <c r="DO139" s="7">
        <v>54</v>
      </c>
      <c r="DP139" s="23">
        <f>IFERROR(VLOOKUP(I139,'Cpte exploit'!$A$11:$E$35,5,FALSE),0)</f>
        <v>0</v>
      </c>
      <c r="DQ139" s="24">
        <f t="shared" si="18"/>
        <v>0</v>
      </c>
      <c r="DR139" s="23">
        <f>'Cpte exploit'!$B$39</f>
        <v>0</v>
      </c>
      <c r="DS139" s="24">
        <f t="shared" si="19"/>
        <v>0</v>
      </c>
      <c r="DT139" s="23">
        <f>'Cpte exploit'!$B$40</f>
        <v>0</v>
      </c>
      <c r="DU139" s="24">
        <f t="shared" si="20"/>
        <v>0</v>
      </c>
      <c r="DV139" s="23">
        <f>'Cpte exploit'!$B$41</f>
        <v>0</v>
      </c>
      <c r="DW139" s="23"/>
      <c r="DX139" s="24">
        <f t="shared" si="181"/>
        <v>0</v>
      </c>
      <c r="DY139" s="45">
        <f t="shared" si="182"/>
        <v>0</v>
      </c>
      <c r="DZ139" s="45">
        <f t="shared" si="174"/>
        <v>0</v>
      </c>
      <c r="EA139" s="123" t="e">
        <f t="shared" si="199"/>
        <v>#N/A</v>
      </c>
      <c r="EB139" s="15" t="str">
        <f>IFERROR(VLOOKUP(R139,BDD!$G$2:$H$99,2,FALSE),"")</f>
        <v/>
      </c>
      <c r="EC139" s="15" t="str">
        <f>IFERROR(VLOOKUP(S139,BDD!$G$2:$H$99,2,FALSE),"")</f>
        <v/>
      </c>
      <c r="ED139" s="15" t="str">
        <f>IFERROR(VLOOKUP(T139,BDD!$G$2:$H$99,2,FALSE),"")</f>
        <v/>
      </c>
      <c r="EE139" s="15" t="str">
        <f>IFERROR(VLOOKUP(U139,BDD!$G$2:$H$99,2,FALSE),"")</f>
        <v/>
      </c>
      <c r="EF139" s="15" t="str">
        <f t="shared" si="23"/>
        <v/>
      </c>
      <c r="EG139" s="15" t="str">
        <f t="shared" si="24"/>
        <v/>
      </c>
      <c r="EH139" s="15">
        <f t="shared" si="25"/>
        <v>0</v>
      </c>
      <c r="EI139" s="15">
        <f t="shared" si="26"/>
        <v>0</v>
      </c>
      <c r="EJ139" s="15" t="str">
        <f t="shared" si="27"/>
        <v/>
      </c>
      <c r="EK139" s="15" t="str">
        <f t="shared" si="28"/>
        <v/>
      </c>
      <c r="EL139" s="15">
        <f t="shared" si="29"/>
        <v>0</v>
      </c>
      <c r="EM139" s="15">
        <f t="shared" si="30"/>
        <v>0</v>
      </c>
      <c r="EN139" s="15">
        <f t="shared" si="175"/>
        <v>0</v>
      </c>
      <c r="EO139" s="15">
        <f t="shared" si="176"/>
        <v>0</v>
      </c>
      <c r="EP139" s="123">
        <f t="shared" si="183"/>
        <v>0</v>
      </c>
      <c r="EQ139" s="123">
        <f t="shared" si="184"/>
        <v>0</v>
      </c>
      <c r="ER139" s="123">
        <f t="shared" si="185"/>
        <v>0</v>
      </c>
      <c r="ES139" s="15">
        <f t="shared" si="12"/>
        <v>0</v>
      </c>
      <c r="ET139" s="15">
        <f t="shared" si="13"/>
        <v>0</v>
      </c>
      <c r="EU139" s="18">
        <f t="shared" si="186"/>
        <v>0</v>
      </c>
      <c r="EV139" s="19">
        <f t="shared" si="177"/>
        <v>0</v>
      </c>
      <c r="EW139" s="19">
        <f t="shared" si="178"/>
        <v>0</v>
      </c>
      <c r="EX139" s="19">
        <f t="shared" si="179"/>
        <v>0</v>
      </c>
      <c r="EY139" s="19">
        <f t="shared" si="180"/>
        <v>0</v>
      </c>
      <c r="EZ139" s="19">
        <f t="shared" si="187"/>
        <v>0</v>
      </c>
      <c r="FA139" s="19">
        <f t="shared" si="188"/>
        <v>0</v>
      </c>
      <c r="FB139" s="122" t="e">
        <f t="shared" si="200"/>
        <v>#N/A</v>
      </c>
      <c r="FC139" s="122"/>
    </row>
    <row r="140" spans="1:159" hidden="1" x14ac:dyDescent="0.3">
      <c r="A140" s="115" t="e">
        <f>VLOOKUP(FD140,Info!$A$7:$B$106,2,FALSE)</f>
        <v>#N/A</v>
      </c>
      <c r="B140" s="114" t="str">
        <f>IFERROR(VLOOKUP(A140,Info!$B$7:$AD$106,3,FALSE),"")</f>
        <v/>
      </c>
      <c r="C140" s="579"/>
      <c r="D140" s="115" t="str">
        <f>IFERROR(VLOOKUP(A140,Info!$B$7:$AD$106,5,FALSE),"")</f>
        <v/>
      </c>
      <c r="E140" s="115" t="str">
        <f>IFERROR(VLOOKUP(A140,Info!$B$7:$AD$106,28,FALSE),"")</f>
        <v/>
      </c>
      <c r="F140" s="116">
        <f>IFERROR(VLOOKUP(A140,Info!$B$7:$AD$71,13,FALSE),0)</f>
        <v>0</v>
      </c>
      <c r="G140" s="117">
        <f>IFERROR(VLOOKUP(A140,'Base travail'!$B$22:$G$121,4,FALSE)+VLOOKUP(A140,'Base travail'!$B$22:$G$121,5,FALSE),0)</f>
        <v>0</v>
      </c>
      <c r="H140" s="117">
        <f>IFERROR(VLOOKUP(A140,'Base travail'!$B$22:$G$121,6,FALSE),0)</f>
        <v>0</v>
      </c>
      <c r="I140" s="575"/>
      <c r="J140" s="575"/>
      <c r="K140" s="576"/>
      <c r="L140" s="576"/>
      <c r="M140" s="576"/>
      <c r="N140" s="576"/>
      <c r="O140" s="576"/>
      <c r="P140" s="576"/>
      <c r="Q140" s="576"/>
      <c r="R140" s="576"/>
      <c r="S140" s="576"/>
      <c r="T140" s="576"/>
      <c r="U140" s="576"/>
      <c r="W140" s="25">
        <f t="shared" si="189"/>
        <v>0</v>
      </c>
      <c r="X140" s="26">
        <f t="shared" si="189"/>
        <v>0</v>
      </c>
      <c r="Y140" s="26">
        <f t="shared" si="189"/>
        <v>0</v>
      </c>
      <c r="Z140" s="27">
        <f t="shared" si="189"/>
        <v>0</v>
      </c>
      <c r="AA140" s="25">
        <f t="shared" si="189"/>
        <v>0</v>
      </c>
      <c r="AB140" s="26">
        <f t="shared" si="189"/>
        <v>0</v>
      </c>
      <c r="AC140" s="26">
        <f t="shared" si="189"/>
        <v>0</v>
      </c>
      <c r="AD140" s="27">
        <f t="shared" si="189"/>
        <v>0</v>
      </c>
      <c r="AE140" s="25">
        <f t="shared" si="189"/>
        <v>0</v>
      </c>
      <c r="AF140" s="26">
        <f t="shared" si="189"/>
        <v>0</v>
      </c>
      <c r="AG140" s="26">
        <f t="shared" si="190"/>
        <v>0</v>
      </c>
      <c r="AH140" s="27">
        <f t="shared" si="190"/>
        <v>0</v>
      </c>
      <c r="AI140" s="25">
        <f t="shared" si="190"/>
        <v>0</v>
      </c>
      <c r="AJ140" s="26">
        <f t="shared" si="190"/>
        <v>0</v>
      </c>
      <c r="AK140" s="26">
        <f t="shared" si="190"/>
        <v>0</v>
      </c>
      <c r="AL140" s="27">
        <f t="shared" si="190"/>
        <v>0</v>
      </c>
      <c r="AM140" s="25">
        <f t="shared" si="190"/>
        <v>0</v>
      </c>
      <c r="AN140" s="26">
        <f t="shared" si="190"/>
        <v>0</v>
      </c>
      <c r="AO140" s="26">
        <f t="shared" si="190"/>
        <v>0</v>
      </c>
      <c r="AP140" s="27">
        <f t="shared" si="190"/>
        <v>0</v>
      </c>
      <c r="AQ140" s="25">
        <f t="shared" si="191"/>
        <v>0</v>
      </c>
      <c r="AR140" s="26">
        <f t="shared" si="191"/>
        <v>0</v>
      </c>
      <c r="AS140" s="26">
        <f t="shared" si="191"/>
        <v>0</v>
      </c>
      <c r="AT140" s="27">
        <f t="shared" si="191"/>
        <v>0</v>
      </c>
      <c r="AU140" s="25">
        <f t="shared" si="191"/>
        <v>0</v>
      </c>
      <c r="AV140" s="26">
        <f t="shared" si="191"/>
        <v>0</v>
      </c>
      <c r="AW140" s="26">
        <f t="shared" si="191"/>
        <v>0</v>
      </c>
      <c r="AX140" s="27">
        <f t="shared" si="191"/>
        <v>0</v>
      </c>
      <c r="AY140" s="25">
        <f t="shared" si="191"/>
        <v>0</v>
      </c>
      <c r="AZ140" s="26">
        <f t="shared" si="191"/>
        <v>0</v>
      </c>
      <c r="BA140" s="26">
        <f t="shared" si="192"/>
        <v>0</v>
      </c>
      <c r="BB140" s="27">
        <f t="shared" si="192"/>
        <v>0</v>
      </c>
      <c r="BC140" s="25">
        <f t="shared" si="192"/>
        <v>0</v>
      </c>
      <c r="BD140" s="26">
        <f t="shared" si="192"/>
        <v>0</v>
      </c>
      <c r="BE140" s="26">
        <f t="shared" si="192"/>
        <v>0</v>
      </c>
      <c r="BF140" s="27">
        <f t="shared" si="192"/>
        <v>0</v>
      </c>
      <c r="BG140" s="25">
        <f t="shared" si="192"/>
        <v>0</v>
      </c>
      <c r="BH140" s="26">
        <f t="shared" si="192"/>
        <v>0</v>
      </c>
      <c r="BI140" s="26">
        <f t="shared" si="192"/>
        <v>0</v>
      </c>
      <c r="BJ140" s="27">
        <f t="shared" si="192"/>
        <v>0</v>
      </c>
      <c r="BK140" s="25">
        <f t="shared" si="193"/>
        <v>0</v>
      </c>
      <c r="BL140" s="26">
        <f t="shared" si="193"/>
        <v>0</v>
      </c>
      <c r="BM140" s="26">
        <f t="shared" si="193"/>
        <v>0</v>
      </c>
      <c r="BN140" s="27">
        <f t="shared" si="193"/>
        <v>0</v>
      </c>
      <c r="BO140" s="25">
        <f t="shared" si="193"/>
        <v>0</v>
      </c>
      <c r="BP140" s="26">
        <f t="shared" si="193"/>
        <v>0</v>
      </c>
      <c r="BQ140" s="26">
        <f t="shared" si="193"/>
        <v>0</v>
      </c>
      <c r="BR140" s="27">
        <f t="shared" si="193"/>
        <v>0</v>
      </c>
      <c r="BS140" s="25">
        <f t="shared" si="193"/>
        <v>0</v>
      </c>
      <c r="BT140" s="26">
        <f t="shared" si="193"/>
        <v>0</v>
      </c>
      <c r="BU140" s="26">
        <f t="shared" si="194"/>
        <v>0</v>
      </c>
      <c r="BV140" s="27">
        <f t="shared" si="194"/>
        <v>0</v>
      </c>
      <c r="BW140" s="25">
        <f t="shared" si="194"/>
        <v>0</v>
      </c>
      <c r="BX140" s="26">
        <f t="shared" si="194"/>
        <v>0</v>
      </c>
      <c r="BY140" s="26">
        <f t="shared" si="194"/>
        <v>0</v>
      </c>
      <c r="BZ140" s="27">
        <f t="shared" si="194"/>
        <v>0</v>
      </c>
      <c r="CA140" s="25">
        <f t="shared" si="194"/>
        <v>0</v>
      </c>
      <c r="CB140" s="26">
        <f t="shared" si="194"/>
        <v>0</v>
      </c>
      <c r="CC140" s="26">
        <f t="shared" si="194"/>
        <v>0</v>
      </c>
      <c r="CD140" s="27">
        <f t="shared" si="194"/>
        <v>0</v>
      </c>
      <c r="CE140" s="25">
        <f t="shared" si="195"/>
        <v>0</v>
      </c>
      <c r="CF140" s="26">
        <f t="shared" si="195"/>
        <v>0</v>
      </c>
      <c r="CG140" s="26">
        <f t="shared" si="195"/>
        <v>0</v>
      </c>
      <c r="CH140" s="27">
        <f t="shared" si="195"/>
        <v>0</v>
      </c>
      <c r="CI140" s="25">
        <f t="shared" si="195"/>
        <v>0</v>
      </c>
      <c r="CJ140" s="26">
        <f t="shared" si="195"/>
        <v>0</v>
      </c>
      <c r="CK140" s="26">
        <f t="shared" si="195"/>
        <v>0</v>
      </c>
      <c r="CL140" s="27">
        <f t="shared" si="195"/>
        <v>0</v>
      </c>
      <c r="CM140" s="25">
        <f t="shared" si="195"/>
        <v>0</v>
      </c>
      <c r="CN140" s="26">
        <f t="shared" si="195"/>
        <v>0</v>
      </c>
      <c r="CO140" s="26">
        <f t="shared" si="196"/>
        <v>0</v>
      </c>
      <c r="CP140" s="27">
        <f t="shared" si="196"/>
        <v>0</v>
      </c>
      <c r="CQ140" s="25">
        <f t="shared" si="196"/>
        <v>0</v>
      </c>
      <c r="CR140" s="26">
        <f t="shared" si="196"/>
        <v>0</v>
      </c>
      <c r="CS140" s="26">
        <f t="shared" si="196"/>
        <v>0</v>
      </c>
      <c r="CT140" s="27">
        <f t="shared" si="196"/>
        <v>0</v>
      </c>
      <c r="CU140" s="25">
        <f t="shared" si="196"/>
        <v>0</v>
      </c>
      <c r="CV140" s="26">
        <f t="shared" si="196"/>
        <v>0</v>
      </c>
      <c r="CW140" s="26">
        <f t="shared" si="196"/>
        <v>0</v>
      </c>
      <c r="CX140" s="27">
        <f t="shared" si="196"/>
        <v>0</v>
      </c>
      <c r="CY140" s="25">
        <f t="shared" si="197"/>
        <v>0</v>
      </c>
      <c r="CZ140" s="26">
        <f t="shared" si="197"/>
        <v>0</v>
      </c>
      <c r="DA140" s="26">
        <f t="shared" si="197"/>
        <v>0</v>
      </c>
      <c r="DB140" s="27">
        <f t="shared" si="197"/>
        <v>0</v>
      </c>
      <c r="DC140" s="25">
        <f t="shared" si="197"/>
        <v>0</v>
      </c>
      <c r="DD140" s="26">
        <f t="shared" si="197"/>
        <v>0</v>
      </c>
      <c r="DE140" s="26">
        <f t="shared" si="197"/>
        <v>0</v>
      </c>
      <c r="DF140" s="27">
        <f t="shared" si="197"/>
        <v>0</v>
      </c>
      <c r="DG140" s="25">
        <f t="shared" si="197"/>
        <v>0</v>
      </c>
      <c r="DH140" s="26">
        <f t="shared" si="197"/>
        <v>0</v>
      </c>
      <c r="DI140" s="26">
        <f t="shared" si="198"/>
        <v>0</v>
      </c>
      <c r="DJ140" s="27">
        <f t="shared" si="198"/>
        <v>0</v>
      </c>
      <c r="DK140" s="25">
        <f t="shared" si="198"/>
        <v>0</v>
      </c>
      <c r="DL140" s="26">
        <f t="shared" si="198"/>
        <v>0</v>
      </c>
      <c r="DM140" s="26">
        <f t="shared" si="198"/>
        <v>0</v>
      </c>
      <c r="DN140" s="27">
        <f t="shared" si="198"/>
        <v>0</v>
      </c>
      <c r="DO140" s="7">
        <v>55</v>
      </c>
      <c r="DP140" s="16">
        <f>IFERROR(VLOOKUP(I140,'Cpte exploit'!$A$11:$E$35,5,FALSE),0)</f>
        <v>0</v>
      </c>
      <c r="DQ140" s="17">
        <f t="shared" si="18"/>
        <v>0</v>
      </c>
      <c r="DR140" s="16">
        <f>'Cpte exploit'!$B$39</f>
        <v>0</v>
      </c>
      <c r="DS140" s="17">
        <f t="shared" si="19"/>
        <v>0</v>
      </c>
      <c r="DT140" s="16">
        <f>'Cpte exploit'!$B$40</f>
        <v>0</v>
      </c>
      <c r="DU140" s="17">
        <f t="shared" si="20"/>
        <v>0</v>
      </c>
      <c r="DV140" s="16">
        <f>'Cpte exploit'!$B$41</f>
        <v>0</v>
      </c>
      <c r="DW140" s="16"/>
      <c r="DX140" s="17">
        <f t="shared" si="181"/>
        <v>0</v>
      </c>
      <c r="DY140" s="44">
        <f t="shared" si="182"/>
        <v>0</v>
      </c>
      <c r="DZ140" s="44">
        <f t="shared" si="174"/>
        <v>0</v>
      </c>
      <c r="EA140" s="124" t="e">
        <f t="shared" si="199"/>
        <v>#N/A</v>
      </c>
      <c r="EB140" s="15" t="str">
        <f>IFERROR(VLOOKUP(R140,BDD!$G$2:$H$99,2,FALSE),"")</f>
        <v/>
      </c>
      <c r="EC140" s="15" t="str">
        <f>IFERROR(VLOOKUP(S140,BDD!$G$2:$H$99,2,FALSE),"")</f>
        <v/>
      </c>
      <c r="ED140" s="15" t="str">
        <f>IFERROR(VLOOKUP(T140,BDD!$G$2:$H$99,2,FALSE),"")</f>
        <v/>
      </c>
      <c r="EE140" s="15" t="str">
        <f>IFERROR(VLOOKUP(U140,BDD!$G$2:$H$99,2,FALSE),"")</f>
        <v/>
      </c>
      <c r="EF140" s="15" t="str">
        <f t="shared" si="23"/>
        <v/>
      </c>
      <c r="EG140" s="15" t="str">
        <f t="shared" si="24"/>
        <v/>
      </c>
      <c r="EH140" s="15">
        <f t="shared" si="25"/>
        <v>0</v>
      </c>
      <c r="EI140" s="15">
        <f t="shared" si="26"/>
        <v>0</v>
      </c>
      <c r="EJ140" s="15" t="str">
        <f t="shared" si="27"/>
        <v/>
      </c>
      <c r="EK140" s="15" t="str">
        <f t="shared" si="28"/>
        <v/>
      </c>
      <c r="EL140" s="15">
        <f t="shared" si="29"/>
        <v>0</v>
      </c>
      <c r="EM140" s="15">
        <f t="shared" si="30"/>
        <v>0</v>
      </c>
      <c r="EN140" s="15">
        <f t="shared" si="175"/>
        <v>0</v>
      </c>
      <c r="EO140" s="15">
        <f t="shared" si="176"/>
        <v>0</v>
      </c>
      <c r="EP140" s="124">
        <f t="shared" si="183"/>
        <v>0</v>
      </c>
      <c r="EQ140" s="124">
        <f t="shared" si="184"/>
        <v>0</v>
      </c>
      <c r="ER140" s="124">
        <f t="shared" si="185"/>
        <v>0</v>
      </c>
      <c r="ES140" s="15">
        <f t="shared" si="12"/>
        <v>0</v>
      </c>
      <c r="ET140" s="15">
        <f t="shared" si="13"/>
        <v>0</v>
      </c>
      <c r="EU140" s="18">
        <f t="shared" si="186"/>
        <v>0</v>
      </c>
      <c r="EV140" s="19">
        <f t="shared" si="177"/>
        <v>0</v>
      </c>
      <c r="EW140" s="19">
        <f t="shared" si="178"/>
        <v>0</v>
      </c>
      <c r="EX140" s="19">
        <f t="shared" si="179"/>
        <v>0</v>
      </c>
      <c r="EY140" s="19">
        <f t="shared" si="180"/>
        <v>0</v>
      </c>
      <c r="EZ140" s="19">
        <f t="shared" si="187"/>
        <v>0</v>
      </c>
      <c r="FA140" s="19">
        <f t="shared" si="188"/>
        <v>0</v>
      </c>
      <c r="FB140" s="117" t="e">
        <f t="shared" si="200"/>
        <v>#N/A</v>
      </c>
      <c r="FC140" s="117"/>
    </row>
    <row r="141" spans="1:159" hidden="1" x14ac:dyDescent="0.3">
      <c r="A141" s="120" t="e">
        <f>VLOOKUP(FD141,Info!$A$7:$B$106,2,FALSE)</f>
        <v>#N/A</v>
      </c>
      <c r="B141" s="119" t="str">
        <f>IFERROR(VLOOKUP(A141,Info!$B$7:$AD$106,3,FALSE),"")</f>
        <v/>
      </c>
      <c r="C141" s="578"/>
      <c r="D141" s="120" t="str">
        <f>IFERROR(VLOOKUP(A141,Info!$B$7:$AD$106,5,FALSE),"")</f>
        <v/>
      </c>
      <c r="E141" s="120" t="str">
        <f>IFERROR(VLOOKUP(A141,Info!$B$7:$AD$106,28,FALSE),"")</f>
        <v/>
      </c>
      <c r="F141" s="121">
        <f>IFERROR(VLOOKUP(A141,Info!$B$7:$AD$71,13,FALSE),0)</f>
        <v>0</v>
      </c>
      <c r="G141" s="122">
        <f>IFERROR(VLOOKUP(A141,'Base travail'!$B$22:$G$121,4,FALSE)+VLOOKUP(A141,'Base travail'!$B$22:$G$121,5,FALSE),0)</f>
        <v>0</v>
      </c>
      <c r="H141" s="122">
        <f>IFERROR(VLOOKUP(A141,'Base travail'!$B$22:$G$121,6,FALSE),0)</f>
        <v>0</v>
      </c>
      <c r="I141" s="573"/>
      <c r="J141" s="573"/>
      <c r="K141" s="574"/>
      <c r="L141" s="574"/>
      <c r="M141" s="574"/>
      <c r="N141" s="574"/>
      <c r="O141" s="574"/>
      <c r="P141" s="574"/>
      <c r="Q141" s="574"/>
      <c r="R141" s="574"/>
      <c r="S141" s="574"/>
      <c r="T141" s="574"/>
      <c r="U141" s="574"/>
      <c r="W141" s="61">
        <f t="shared" si="189"/>
        <v>0</v>
      </c>
      <c r="X141" s="62">
        <f t="shared" si="189"/>
        <v>0</v>
      </c>
      <c r="Y141" s="62">
        <f t="shared" si="189"/>
        <v>0</v>
      </c>
      <c r="Z141" s="63">
        <f t="shared" si="189"/>
        <v>0</v>
      </c>
      <c r="AA141" s="61">
        <f t="shared" si="189"/>
        <v>0</v>
      </c>
      <c r="AB141" s="62">
        <f t="shared" si="189"/>
        <v>0</v>
      </c>
      <c r="AC141" s="62">
        <f t="shared" si="189"/>
        <v>0</v>
      </c>
      <c r="AD141" s="63">
        <f t="shared" si="189"/>
        <v>0</v>
      </c>
      <c r="AE141" s="61">
        <f t="shared" si="189"/>
        <v>0</v>
      </c>
      <c r="AF141" s="62">
        <f t="shared" si="189"/>
        <v>0</v>
      </c>
      <c r="AG141" s="62">
        <f t="shared" si="190"/>
        <v>0</v>
      </c>
      <c r="AH141" s="63">
        <f t="shared" si="190"/>
        <v>0</v>
      </c>
      <c r="AI141" s="61">
        <f t="shared" si="190"/>
        <v>0</v>
      </c>
      <c r="AJ141" s="62">
        <f t="shared" si="190"/>
        <v>0</v>
      </c>
      <c r="AK141" s="62">
        <f t="shared" si="190"/>
        <v>0</v>
      </c>
      <c r="AL141" s="63">
        <f t="shared" si="190"/>
        <v>0</v>
      </c>
      <c r="AM141" s="61">
        <f t="shared" si="190"/>
        <v>0</v>
      </c>
      <c r="AN141" s="62">
        <f t="shared" si="190"/>
        <v>0</v>
      </c>
      <c r="AO141" s="62">
        <f t="shared" si="190"/>
        <v>0</v>
      </c>
      <c r="AP141" s="63">
        <f t="shared" si="190"/>
        <v>0</v>
      </c>
      <c r="AQ141" s="61">
        <f t="shared" si="191"/>
        <v>0</v>
      </c>
      <c r="AR141" s="62">
        <f t="shared" si="191"/>
        <v>0</v>
      </c>
      <c r="AS141" s="62">
        <f t="shared" si="191"/>
        <v>0</v>
      </c>
      <c r="AT141" s="63">
        <f t="shared" si="191"/>
        <v>0</v>
      </c>
      <c r="AU141" s="61">
        <f t="shared" si="191"/>
        <v>0</v>
      </c>
      <c r="AV141" s="62">
        <f t="shared" si="191"/>
        <v>0</v>
      </c>
      <c r="AW141" s="62">
        <f t="shared" si="191"/>
        <v>0</v>
      </c>
      <c r="AX141" s="63">
        <f t="shared" si="191"/>
        <v>0</v>
      </c>
      <c r="AY141" s="61">
        <f t="shared" si="191"/>
        <v>0</v>
      </c>
      <c r="AZ141" s="62">
        <f t="shared" si="191"/>
        <v>0</v>
      </c>
      <c r="BA141" s="62">
        <f t="shared" si="192"/>
        <v>0</v>
      </c>
      <c r="BB141" s="63">
        <f t="shared" si="192"/>
        <v>0</v>
      </c>
      <c r="BC141" s="61">
        <f t="shared" si="192"/>
        <v>0</v>
      </c>
      <c r="BD141" s="62">
        <f t="shared" si="192"/>
        <v>0</v>
      </c>
      <c r="BE141" s="62">
        <f t="shared" si="192"/>
        <v>0</v>
      </c>
      <c r="BF141" s="63">
        <f t="shared" si="192"/>
        <v>0</v>
      </c>
      <c r="BG141" s="61">
        <f t="shared" si="192"/>
        <v>0</v>
      </c>
      <c r="BH141" s="62">
        <f t="shared" si="192"/>
        <v>0</v>
      </c>
      <c r="BI141" s="62">
        <f t="shared" si="192"/>
        <v>0</v>
      </c>
      <c r="BJ141" s="63">
        <f t="shared" si="192"/>
        <v>0</v>
      </c>
      <c r="BK141" s="61">
        <f t="shared" si="193"/>
        <v>0</v>
      </c>
      <c r="BL141" s="62">
        <f t="shared" si="193"/>
        <v>0</v>
      </c>
      <c r="BM141" s="62">
        <f t="shared" si="193"/>
        <v>0</v>
      </c>
      <c r="BN141" s="63">
        <f t="shared" si="193"/>
        <v>0</v>
      </c>
      <c r="BO141" s="61">
        <f t="shared" si="193"/>
        <v>0</v>
      </c>
      <c r="BP141" s="62">
        <f t="shared" si="193"/>
        <v>0</v>
      </c>
      <c r="BQ141" s="62">
        <f t="shared" si="193"/>
        <v>0</v>
      </c>
      <c r="BR141" s="63">
        <f t="shared" si="193"/>
        <v>0</v>
      </c>
      <c r="BS141" s="61">
        <f t="shared" si="193"/>
        <v>0</v>
      </c>
      <c r="BT141" s="62">
        <f t="shared" si="193"/>
        <v>0</v>
      </c>
      <c r="BU141" s="62">
        <f t="shared" si="194"/>
        <v>0</v>
      </c>
      <c r="BV141" s="63">
        <f t="shared" si="194"/>
        <v>0</v>
      </c>
      <c r="BW141" s="61">
        <f t="shared" si="194"/>
        <v>0</v>
      </c>
      <c r="BX141" s="62">
        <f t="shared" si="194"/>
        <v>0</v>
      </c>
      <c r="BY141" s="62">
        <f t="shared" si="194"/>
        <v>0</v>
      </c>
      <c r="BZ141" s="63">
        <f t="shared" si="194"/>
        <v>0</v>
      </c>
      <c r="CA141" s="61">
        <f t="shared" si="194"/>
        <v>0</v>
      </c>
      <c r="CB141" s="62">
        <f t="shared" si="194"/>
        <v>0</v>
      </c>
      <c r="CC141" s="62">
        <f t="shared" si="194"/>
        <v>0</v>
      </c>
      <c r="CD141" s="63">
        <f t="shared" si="194"/>
        <v>0</v>
      </c>
      <c r="CE141" s="61">
        <f t="shared" si="195"/>
        <v>0</v>
      </c>
      <c r="CF141" s="62">
        <f t="shared" si="195"/>
        <v>0</v>
      </c>
      <c r="CG141" s="62">
        <f t="shared" si="195"/>
        <v>0</v>
      </c>
      <c r="CH141" s="63">
        <f t="shared" si="195"/>
        <v>0</v>
      </c>
      <c r="CI141" s="61">
        <f t="shared" si="195"/>
        <v>0</v>
      </c>
      <c r="CJ141" s="62">
        <f t="shared" si="195"/>
        <v>0</v>
      </c>
      <c r="CK141" s="62">
        <f t="shared" si="195"/>
        <v>0</v>
      </c>
      <c r="CL141" s="63">
        <f t="shared" si="195"/>
        <v>0</v>
      </c>
      <c r="CM141" s="61">
        <f t="shared" si="195"/>
        <v>0</v>
      </c>
      <c r="CN141" s="62">
        <f t="shared" si="195"/>
        <v>0</v>
      </c>
      <c r="CO141" s="62">
        <f t="shared" si="196"/>
        <v>0</v>
      </c>
      <c r="CP141" s="63">
        <f t="shared" si="196"/>
        <v>0</v>
      </c>
      <c r="CQ141" s="61">
        <f t="shared" si="196"/>
        <v>0</v>
      </c>
      <c r="CR141" s="62">
        <f t="shared" si="196"/>
        <v>0</v>
      </c>
      <c r="CS141" s="62">
        <f t="shared" si="196"/>
        <v>0</v>
      </c>
      <c r="CT141" s="63">
        <f t="shared" si="196"/>
        <v>0</v>
      </c>
      <c r="CU141" s="61">
        <f t="shared" si="196"/>
        <v>0</v>
      </c>
      <c r="CV141" s="62">
        <f t="shared" si="196"/>
        <v>0</v>
      </c>
      <c r="CW141" s="62">
        <f t="shared" si="196"/>
        <v>0</v>
      </c>
      <c r="CX141" s="63">
        <f t="shared" si="196"/>
        <v>0</v>
      </c>
      <c r="CY141" s="61">
        <f t="shared" si="197"/>
        <v>0</v>
      </c>
      <c r="CZ141" s="62">
        <f t="shared" si="197"/>
        <v>0</v>
      </c>
      <c r="DA141" s="62">
        <f t="shared" si="197"/>
        <v>0</v>
      </c>
      <c r="DB141" s="63">
        <f t="shared" si="197"/>
        <v>0</v>
      </c>
      <c r="DC141" s="61">
        <f t="shared" si="197"/>
        <v>0</v>
      </c>
      <c r="DD141" s="62">
        <f t="shared" si="197"/>
        <v>0</v>
      </c>
      <c r="DE141" s="62">
        <f t="shared" si="197"/>
        <v>0</v>
      </c>
      <c r="DF141" s="63">
        <f t="shared" si="197"/>
        <v>0</v>
      </c>
      <c r="DG141" s="61">
        <f t="shared" si="197"/>
        <v>0</v>
      </c>
      <c r="DH141" s="62">
        <f t="shared" si="197"/>
        <v>0</v>
      </c>
      <c r="DI141" s="62">
        <f t="shared" si="198"/>
        <v>0</v>
      </c>
      <c r="DJ141" s="63">
        <f t="shared" si="198"/>
        <v>0</v>
      </c>
      <c r="DK141" s="61">
        <f t="shared" si="198"/>
        <v>0</v>
      </c>
      <c r="DL141" s="62">
        <f t="shared" si="198"/>
        <v>0</v>
      </c>
      <c r="DM141" s="62">
        <f t="shared" si="198"/>
        <v>0</v>
      </c>
      <c r="DN141" s="63">
        <f t="shared" si="198"/>
        <v>0</v>
      </c>
      <c r="DO141" s="7">
        <v>56</v>
      </c>
      <c r="DP141" s="23">
        <f>IFERROR(VLOOKUP(I141,'Cpte exploit'!$A$11:$E$35,5,FALSE),0)</f>
        <v>0</v>
      </c>
      <c r="DQ141" s="24">
        <f t="shared" si="18"/>
        <v>0</v>
      </c>
      <c r="DR141" s="23">
        <f>'Cpte exploit'!$B$39</f>
        <v>0</v>
      </c>
      <c r="DS141" s="24">
        <f t="shared" si="19"/>
        <v>0</v>
      </c>
      <c r="DT141" s="23">
        <f>'Cpte exploit'!$B$40</f>
        <v>0</v>
      </c>
      <c r="DU141" s="24">
        <f t="shared" si="20"/>
        <v>0</v>
      </c>
      <c r="DV141" s="23">
        <f>'Cpte exploit'!$B$41</f>
        <v>0</v>
      </c>
      <c r="DW141" s="23"/>
      <c r="DX141" s="24">
        <f t="shared" si="181"/>
        <v>0</v>
      </c>
      <c r="DY141" s="45">
        <f t="shared" si="182"/>
        <v>0</v>
      </c>
      <c r="DZ141" s="45">
        <f t="shared" si="174"/>
        <v>0</v>
      </c>
      <c r="EA141" s="123" t="e">
        <f t="shared" si="199"/>
        <v>#N/A</v>
      </c>
      <c r="EB141" s="15" t="str">
        <f>IFERROR(VLOOKUP(R141,BDD!$G$2:$H$99,2,FALSE),"")</f>
        <v/>
      </c>
      <c r="EC141" s="15" t="str">
        <f>IFERROR(VLOOKUP(S141,BDD!$G$2:$H$99,2,FALSE),"")</f>
        <v/>
      </c>
      <c r="ED141" s="15" t="str">
        <f>IFERROR(VLOOKUP(T141,BDD!$G$2:$H$99,2,FALSE),"")</f>
        <v/>
      </c>
      <c r="EE141" s="15" t="str">
        <f>IFERROR(VLOOKUP(U141,BDD!$G$2:$H$99,2,FALSE),"")</f>
        <v/>
      </c>
      <c r="EF141" s="15" t="str">
        <f t="shared" si="23"/>
        <v/>
      </c>
      <c r="EG141" s="15" t="str">
        <f t="shared" si="24"/>
        <v/>
      </c>
      <c r="EH141" s="15">
        <f t="shared" si="25"/>
        <v>0</v>
      </c>
      <c r="EI141" s="15">
        <f t="shared" si="26"/>
        <v>0</v>
      </c>
      <c r="EJ141" s="15" t="str">
        <f t="shared" si="27"/>
        <v/>
      </c>
      <c r="EK141" s="15" t="str">
        <f t="shared" si="28"/>
        <v/>
      </c>
      <c r="EL141" s="15">
        <f t="shared" si="29"/>
        <v>0</v>
      </c>
      <c r="EM141" s="15">
        <f t="shared" si="30"/>
        <v>0</v>
      </c>
      <c r="EN141" s="15">
        <f t="shared" si="175"/>
        <v>0</v>
      </c>
      <c r="EO141" s="15">
        <f t="shared" si="176"/>
        <v>0</v>
      </c>
      <c r="EP141" s="123">
        <f t="shared" si="183"/>
        <v>0</v>
      </c>
      <c r="EQ141" s="123">
        <f t="shared" si="184"/>
        <v>0</v>
      </c>
      <c r="ER141" s="123">
        <f t="shared" si="185"/>
        <v>0</v>
      </c>
      <c r="ES141" s="15">
        <f t="shared" si="12"/>
        <v>0</v>
      </c>
      <c r="ET141" s="15">
        <f t="shared" si="13"/>
        <v>0</v>
      </c>
      <c r="EU141" s="18">
        <f t="shared" si="186"/>
        <v>0</v>
      </c>
      <c r="EV141" s="19">
        <f t="shared" si="177"/>
        <v>0</v>
      </c>
      <c r="EW141" s="19">
        <f t="shared" si="178"/>
        <v>0</v>
      </c>
      <c r="EX141" s="19">
        <f t="shared" si="179"/>
        <v>0</v>
      </c>
      <c r="EY141" s="19">
        <f t="shared" si="180"/>
        <v>0</v>
      </c>
      <c r="EZ141" s="19">
        <f t="shared" si="187"/>
        <v>0</v>
      </c>
      <c r="FA141" s="19">
        <f t="shared" si="188"/>
        <v>0</v>
      </c>
      <c r="FB141" s="122" t="e">
        <f t="shared" si="200"/>
        <v>#N/A</v>
      </c>
      <c r="FC141" s="122"/>
    </row>
    <row r="142" spans="1:159" hidden="1" x14ac:dyDescent="0.3">
      <c r="A142" s="115" t="e">
        <f>VLOOKUP(FD142,Info!$A$7:$B$106,2,FALSE)</f>
        <v>#N/A</v>
      </c>
      <c r="B142" s="114" t="str">
        <f>IFERROR(VLOOKUP(A142,Info!$B$7:$AD$106,3,FALSE),"")</f>
        <v/>
      </c>
      <c r="C142" s="579"/>
      <c r="D142" s="115" t="str">
        <f>IFERROR(VLOOKUP(A142,Info!$B$7:$AD$106,5,FALSE),"")</f>
        <v/>
      </c>
      <c r="E142" s="115" t="str">
        <f>IFERROR(VLOOKUP(A142,Info!$B$7:$AD$106,28,FALSE),"")</f>
        <v/>
      </c>
      <c r="F142" s="116">
        <f>IFERROR(VLOOKUP(A142,Info!$B$7:$AD$71,13,FALSE),0)</f>
        <v>0</v>
      </c>
      <c r="G142" s="117">
        <f>IFERROR(VLOOKUP(A142,'Base travail'!$B$22:$G$121,4,FALSE)+VLOOKUP(A142,'Base travail'!$B$22:$G$121,5,FALSE),0)</f>
        <v>0</v>
      </c>
      <c r="H142" s="117">
        <f>IFERROR(VLOOKUP(A142,'Base travail'!$B$22:$G$121,6,FALSE),0)</f>
        <v>0</v>
      </c>
      <c r="I142" s="575"/>
      <c r="J142" s="575"/>
      <c r="K142" s="576"/>
      <c r="L142" s="576"/>
      <c r="M142" s="576"/>
      <c r="N142" s="576"/>
      <c r="O142" s="576"/>
      <c r="P142" s="576"/>
      <c r="Q142" s="576"/>
      <c r="R142" s="576"/>
      <c r="S142" s="576"/>
      <c r="T142" s="576"/>
      <c r="U142" s="576"/>
      <c r="W142" s="25">
        <f t="shared" si="189"/>
        <v>0</v>
      </c>
      <c r="X142" s="26">
        <f t="shared" si="189"/>
        <v>0</v>
      </c>
      <c r="Y142" s="26">
        <f t="shared" si="189"/>
        <v>0</v>
      </c>
      <c r="Z142" s="27">
        <f t="shared" si="189"/>
        <v>0</v>
      </c>
      <c r="AA142" s="25">
        <f t="shared" si="189"/>
        <v>0</v>
      </c>
      <c r="AB142" s="26">
        <f t="shared" si="189"/>
        <v>0</v>
      </c>
      <c r="AC142" s="26">
        <f t="shared" si="189"/>
        <v>0</v>
      </c>
      <c r="AD142" s="27">
        <f t="shared" si="189"/>
        <v>0</v>
      </c>
      <c r="AE142" s="25">
        <f t="shared" si="189"/>
        <v>0</v>
      </c>
      <c r="AF142" s="26">
        <f t="shared" si="189"/>
        <v>0</v>
      </c>
      <c r="AG142" s="26">
        <f t="shared" si="190"/>
        <v>0</v>
      </c>
      <c r="AH142" s="27">
        <f t="shared" si="190"/>
        <v>0</v>
      </c>
      <c r="AI142" s="25">
        <f t="shared" si="190"/>
        <v>0</v>
      </c>
      <c r="AJ142" s="26">
        <f t="shared" si="190"/>
        <v>0</v>
      </c>
      <c r="AK142" s="26">
        <f t="shared" si="190"/>
        <v>0</v>
      </c>
      <c r="AL142" s="27">
        <f t="shared" si="190"/>
        <v>0</v>
      </c>
      <c r="AM142" s="25">
        <f t="shared" si="190"/>
        <v>0</v>
      </c>
      <c r="AN142" s="26">
        <f t="shared" si="190"/>
        <v>0</v>
      </c>
      <c r="AO142" s="26">
        <f t="shared" si="190"/>
        <v>0</v>
      </c>
      <c r="AP142" s="27">
        <f t="shared" si="190"/>
        <v>0</v>
      </c>
      <c r="AQ142" s="25">
        <f t="shared" si="191"/>
        <v>0</v>
      </c>
      <c r="AR142" s="26">
        <f t="shared" si="191"/>
        <v>0</v>
      </c>
      <c r="AS142" s="26">
        <f t="shared" si="191"/>
        <v>0</v>
      </c>
      <c r="AT142" s="27">
        <f t="shared" si="191"/>
        <v>0</v>
      </c>
      <c r="AU142" s="25">
        <f t="shared" si="191"/>
        <v>0</v>
      </c>
      <c r="AV142" s="26">
        <f t="shared" si="191"/>
        <v>0</v>
      </c>
      <c r="AW142" s="26">
        <f t="shared" si="191"/>
        <v>0</v>
      </c>
      <c r="AX142" s="27">
        <f t="shared" si="191"/>
        <v>0</v>
      </c>
      <c r="AY142" s="25">
        <f t="shared" si="191"/>
        <v>0</v>
      </c>
      <c r="AZ142" s="26">
        <f t="shared" si="191"/>
        <v>0</v>
      </c>
      <c r="BA142" s="26">
        <f t="shared" si="192"/>
        <v>0</v>
      </c>
      <c r="BB142" s="27">
        <f t="shared" si="192"/>
        <v>0</v>
      </c>
      <c r="BC142" s="25">
        <f t="shared" si="192"/>
        <v>0</v>
      </c>
      <c r="BD142" s="26">
        <f t="shared" si="192"/>
        <v>0</v>
      </c>
      <c r="BE142" s="26">
        <f t="shared" si="192"/>
        <v>0</v>
      </c>
      <c r="BF142" s="27">
        <f t="shared" si="192"/>
        <v>0</v>
      </c>
      <c r="BG142" s="25">
        <f t="shared" si="192"/>
        <v>0</v>
      </c>
      <c r="BH142" s="26">
        <f t="shared" si="192"/>
        <v>0</v>
      </c>
      <c r="BI142" s="26">
        <f t="shared" si="192"/>
        <v>0</v>
      </c>
      <c r="BJ142" s="27">
        <f t="shared" si="192"/>
        <v>0</v>
      </c>
      <c r="BK142" s="25">
        <f t="shared" si="193"/>
        <v>0</v>
      </c>
      <c r="BL142" s="26">
        <f t="shared" si="193"/>
        <v>0</v>
      </c>
      <c r="BM142" s="26">
        <f t="shared" si="193"/>
        <v>0</v>
      </c>
      <c r="BN142" s="27">
        <f t="shared" si="193"/>
        <v>0</v>
      </c>
      <c r="BO142" s="25">
        <f t="shared" si="193"/>
        <v>0</v>
      </c>
      <c r="BP142" s="26">
        <f t="shared" si="193"/>
        <v>0</v>
      </c>
      <c r="BQ142" s="26">
        <f t="shared" si="193"/>
        <v>0</v>
      </c>
      <c r="BR142" s="27">
        <f t="shared" si="193"/>
        <v>0</v>
      </c>
      <c r="BS142" s="25">
        <f t="shared" si="193"/>
        <v>0</v>
      </c>
      <c r="BT142" s="26">
        <f t="shared" si="193"/>
        <v>0</v>
      </c>
      <c r="BU142" s="26">
        <f t="shared" si="194"/>
        <v>0</v>
      </c>
      <c r="BV142" s="27">
        <f t="shared" si="194"/>
        <v>0</v>
      </c>
      <c r="BW142" s="25">
        <f t="shared" si="194"/>
        <v>0</v>
      </c>
      <c r="BX142" s="26">
        <f t="shared" si="194"/>
        <v>0</v>
      </c>
      <c r="BY142" s="26">
        <f t="shared" si="194"/>
        <v>0</v>
      </c>
      <c r="BZ142" s="27">
        <f t="shared" si="194"/>
        <v>0</v>
      </c>
      <c r="CA142" s="25">
        <f t="shared" si="194"/>
        <v>0</v>
      </c>
      <c r="CB142" s="26">
        <f t="shared" si="194"/>
        <v>0</v>
      </c>
      <c r="CC142" s="26">
        <f t="shared" si="194"/>
        <v>0</v>
      </c>
      <c r="CD142" s="27">
        <f t="shared" si="194"/>
        <v>0</v>
      </c>
      <c r="CE142" s="25">
        <f t="shared" si="195"/>
        <v>0</v>
      </c>
      <c r="CF142" s="26">
        <f t="shared" si="195"/>
        <v>0</v>
      </c>
      <c r="CG142" s="26">
        <f t="shared" si="195"/>
        <v>0</v>
      </c>
      <c r="CH142" s="27">
        <f t="shared" si="195"/>
        <v>0</v>
      </c>
      <c r="CI142" s="25">
        <f t="shared" si="195"/>
        <v>0</v>
      </c>
      <c r="CJ142" s="26">
        <f t="shared" si="195"/>
        <v>0</v>
      </c>
      <c r="CK142" s="26">
        <f t="shared" si="195"/>
        <v>0</v>
      </c>
      <c r="CL142" s="27">
        <f t="shared" si="195"/>
        <v>0</v>
      </c>
      <c r="CM142" s="25">
        <f t="shared" si="195"/>
        <v>0</v>
      </c>
      <c r="CN142" s="26">
        <f t="shared" si="195"/>
        <v>0</v>
      </c>
      <c r="CO142" s="26">
        <f t="shared" si="196"/>
        <v>0</v>
      </c>
      <c r="CP142" s="27">
        <f t="shared" si="196"/>
        <v>0</v>
      </c>
      <c r="CQ142" s="25">
        <f t="shared" si="196"/>
        <v>0</v>
      </c>
      <c r="CR142" s="26">
        <f t="shared" si="196"/>
        <v>0</v>
      </c>
      <c r="CS142" s="26">
        <f t="shared" si="196"/>
        <v>0</v>
      </c>
      <c r="CT142" s="27">
        <f t="shared" si="196"/>
        <v>0</v>
      </c>
      <c r="CU142" s="25">
        <f t="shared" si="196"/>
        <v>0</v>
      </c>
      <c r="CV142" s="26">
        <f t="shared" si="196"/>
        <v>0</v>
      </c>
      <c r="CW142" s="26">
        <f t="shared" si="196"/>
        <v>0</v>
      </c>
      <c r="CX142" s="27">
        <f t="shared" si="196"/>
        <v>0</v>
      </c>
      <c r="CY142" s="25">
        <f t="shared" si="197"/>
        <v>0</v>
      </c>
      <c r="CZ142" s="26">
        <f t="shared" si="197"/>
        <v>0</v>
      </c>
      <c r="DA142" s="26">
        <f t="shared" si="197"/>
        <v>0</v>
      </c>
      <c r="DB142" s="27">
        <f t="shared" si="197"/>
        <v>0</v>
      </c>
      <c r="DC142" s="25">
        <f t="shared" si="197"/>
        <v>0</v>
      </c>
      <c r="DD142" s="26">
        <f t="shared" si="197"/>
        <v>0</v>
      </c>
      <c r="DE142" s="26">
        <f t="shared" si="197"/>
        <v>0</v>
      </c>
      <c r="DF142" s="27">
        <f t="shared" si="197"/>
        <v>0</v>
      </c>
      <c r="DG142" s="25">
        <f t="shared" si="197"/>
        <v>0</v>
      </c>
      <c r="DH142" s="26">
        <f t="shared" si="197"/>
        <v>0</v>
      </c>
      <c r="DI142" s="26">
        <f t="shared" si="198"/>
        <v>0</v>
      </c>
      <c r="DJ142" s="27">
        <f t="shared" si="198"/>
        <v>0</v>
      </c>
      <c r="DK142" s="25">
        <f t="shared" si="198"/>
        <v>0</v>
      </c>
      <c r="DL142" s="26">
        <f t="shared" si="198"/>
        <v>0</v>
      </c>
      <c r="DM142" s="26">
        <f t="shared" si="198"/>
        <v>0</v>
      </c>
      <c r="DN142" s="27">
        <f t="shared" si="198"/>
        <v>0</v>
      </c>
      <c r="DO142" s="7">
        <v>57</v>
      </c>
      <c r="DP142" s="16">
        <f>IFERROR(VLOOKUP(I142,'Cpte exploit'!$A$11:$E$35,5,FALSE),0)</f>
        <v>0</v>
      </c>
      <c r="DQ142" s="17">
        <f t="shared" si="18"/>
        <v>0</v>
      </c>
      <c r="DR142" s="16">
        <f>'Cpte exploit'!$B$39</f>
        <v>0</v>
      </c>
      <c r="DS142" s="17">
        <f t="shared" si="19"/>
        <v>0</v>
      </c>
      <c r="DT142" s="16">
        <f>'Cpte exploit'!$B$40</f>
        <v>0</v>
      </c>
      <c r="DU142" s="17">
        <f t="shared" si="20"/>
        <v>0</v>
      </c>
      <c r="DV142" s="16">
        <f>'Cpte exploit'!$B$41</f>
        <v>0</v>
      </c>
      <c r="DW142" s="16"/>
      <c r="DX142" s="17">
        <f t="shared" si="181"/>
        <v>0</v>
      </c>
      <c r="DY142" s="44">
        <f t="shared" si="182"/>
        <v>0</v>
      </c>
      <c r="DZ142" s="44">
        <f t="shared" si="174"/>
        <v>0</v>
      </c>
      <c r="EA142" s="124" t="e">
        <f t="shared" si="199"/>
        <v>#N/A</v>
      </c>
      <c r="EB142" s="15" t="str">
        <f>IFERROR(VLOOKUP(R142,BDD!$G$2:$H$99,2,FALSE),"")</f>
        <v/>
      </c>
      <c r="EC142" s="15" t="str">
        <f>IFERROR(VLOOKUP(S142,BDD!$G$2:$H$99,2,FALSE),"")</f>
        <v/>
      </c>
      <c r="ED142" s="15" t="str">
        <f>IFERROR(VLOOKUP(T142,BDD!$G$2:$H$99,2,FALSE),"")</f>
        <v/>
      </c>
      <c r="EE142" s="15" t="str">
        <f>IFERROR(VLOOKUP(U142,BDD!$G$2:$H$99,2,FALSE),"")</f>
        <v/>
      </c>
      <c r="EF142" s="15" t="str">
        <f t="shared" si="23"/>
        <v/>
      </c>
      <c r="EG142" s="15" t="str">
        <f t="shared" si="24"/>
        <v/>
      </c>
      <c r="EH142" s="15">
        <f t="shared" si="25"/>
        <v>0</v>
      </c>
      <c r="EI142" s="15">
        <f t="shared" si="26"/>
        <v>0</v>
      </c>
      <c r="EJ142" s="15" t="str">
        <f t="shared" si="27"/>
        <v/>
      </c>
      <c r="EK142" s="15" t="str">
        <f t="shared" si="28"/>
        <v/>
      </c>
      <c r="EL142" s="15">
        <f t="shared" si="29"/>
        <v>0</v>
      </c>
      <c r="EM142" s="15">
        <f t="shared" si="30"/>
        <v>0</v>
      </c>
      <c r="EN142" s="15">
        <f t="shared" si="175"/>
        <v>0</v>
      </c>
      <c r="EO142" s="15">
        <f t="shared" si="176"/>
        <v>0</v>
      </c>
      <c r="EP142" s="124">
        <f t="shared" si="183"/>
        <v>0</v>
      </c>
      <c r="EQ142" s="124">
        <f t="shared" si="184"/>
        <v>0</v>
      </c>
      <c r="ER142" s="124">
        <f t="shared" si="185"/>
        <v>0</v>
      </c>
      <c r="ES142" s="15">
        <f t="shared" si="12"/>
        <v>0</v>
      </c>
      <c r="ET142" s="15">
        <f t="shared" si="13"/>
        <v>0</v>
      </c>
      <c r="EU142" s="18">
        <f t="shared" si="186"/>
        <v>0</v>
      </c>
      <c r="EV142" s="19">
        <f t="shared" si="177"/>
        <v>0</v>
      </c>
      <c r="EW142" s="19">
        <f t="shared" si="178"/>
        <v>0</v>
      </c>
      <c r="EX142" s="19">
        <f t="shared" si="179"/>
        <v>0</v>
      </c>
      <c r="EY142" s="19">
        <f t="shared" si="180"/>
        <v>0</v>
      </c>
      <c r="EZ142" s="19">
        <f t="shared" si="187"/>
        <v>0</v>
      </c>
      <c r="FA142" s="19">
        <f t="shared" si="188"/>
        <v>0</v>
      </c>
      <c r="FB142" s="117" t="e">
        <f t="shared" si="200"/>
        <v>#N/A</v>
      </c>
      <c r="FC142" s="117"/>
    </row>
    <row r="143" spans="1:159" hidden="1" x14ac:dyDescent="0.3">
      <c r="A143" s="120" t="e">
        <f>VLOOKUP(FD143,Info!$A$7:$B$106,2,FALSE)</f>
        <v>#N/A</v>
      </c>
      <c r="B143" s="119" t="str">
        <f>IFERROR(VLOOKUP(A143,Info!$B$7:$AD$106,3,FALSE),"")</f>
        <v/>
      </c>
      <c r="C143" s="578"/>
      <c r="D143" s="120" t="str">
        <f>IFERROR(VLOOKUP(A143,Info!$B$7:$AD$106,5,FALSE),"")</f>
        <v/>
      </c>
      <c r="E143" s="120" t="str">
        <f>IFERROR(VLOOKUP(A143,Info!$B$7:$AD$106,28,FALSE),"")</f>
        <v/>
      </c>
      <c r="F143" s="121">
        <f>IFERROR(VLOOKUP(A143,Info!$B$7:$AD$71,13,FALSE),0)</f>
        <v>0</v>
      </c>
      <c r="G143" s="122">
        <f>IFERROR(VLOOKUP(A143,'Base travail'!$B$22:$G$121,4,FALSE)+VLOOKUP(A143,'Base travail'!$B$22:$G$121,5,FALSE),0)</f>
        <v>0</v>
      </c>
      <c r="H143" s="122">
        <f>IFERROR(VLOOKUP(A143,'Base travail'!$B$22:$G$121,6,FALSE),0)</f>
        <v>0</v>
      </c>
      <c r="I143" s="573"/>
      <c r="J143" s="573"/>
      <c r="K143" s="574"/>
      <c r="L143" s="574"/>
      <c r="M143" s="574"/>
      <c r="N143" s="574"/>
      <c r="O143" s="574"/>
      <c r="P143" s="574"/>
      <c r="Q143" s="574"/>
      <c r="R143" s="574"/>
      <c r="S143" s="574"/>
      <c r="T143" s="574"/>
      <c r="U143" s="574"/>
      <c r="W143" s="61">
        <f t="shared" si="189"/>
        <v>0</v>
      </c>
      <c r="X143" s="62">
        <f t="shared" si="189"/>
        <v>0</v>
      </c>
      <c r="Y143" s="62">
        <f t="shared" si="189"/>
        <v>0</v>
      </c>
      <c r="Z143" s="63">
        <f t="shared" si="189"/>
        <v>0</v>
      </c>
      <c r="AA143" s="61">
        <f t="shared" si="189"/>
        <v>0</v>
      </c>
      <c r="AB143" s="62">
        <f t="shared" si="189"/>
        <v>0</v>
      </c>
      <c r="AC143" s="62">
        <f t="shared" si="189"/>
        <v>0</v>
      </c>
      <c r="AD143" s="63">
        <f t="shared" si="189"/>
        <v>0</v>
      </c>
      <c r="AE143" s="61">
        <f t="shared" si="189"/>
        <v>0</v>
      </c>
      <c r="AF143" s="62">
        <f t="shared" si="189"/>
        <v>0</v>
      </c>
      <c r="AG143" s="62">
        <f t="shared" si="190"/>
        <v>0</v>
      </c>
      <c r="AH143" s="63">
        <f t="shared" si="190"/>
        <v>0</v>
      </c>
      <c r="AI143" s="61">
        <f t="shared" si="190"/>
        <v>0</v>
      </c>
      <c r="AJ143" s="62">
        <f t="shared" si="190"/>
        <v>0</v>
      </c>
      <c r="AK143" s="62">
        <f t="shared" si="190"/>
        <v>0</v>
      </c>
      <c r="AL143" s="63">
        <f t="shared" si="190"/>
        <v>0</v>
      </c>
      <c r="AM143" s="61">
        <f t="shared" si="190"/>
        <v>0</v>
      </c>
      <c r="AN143" s="62">
        <f t="shared" si="190"/>
        <v>0</v>
      </c>
      <c r="AO143" s="62">
        <f t="shared" si="190"/>
        <v>0</v>
      </c>
      <c r="AP143" s="63">
        <f t="shared" si="190"/>
        <v>0</v>
      </c>
      <c r="AQ143" s="61">
        <f t="shared" si="191"/>
        <v>0</v>
      </c>
      <c r="AR143" s="62">
        <f t="shared" si="191"/>
        <v>0</v>
      </c>
      <c r="AS143" s="62">
        <f t="shared" si="191"/>
        <v>0</v>
      </c>
      <c r="AT143" s="63">
        <f t="shared" si="191"/>
        <v>0</v>
      </c>
      <c r="AU143" s="61">
        <f t="shared" si="191"/>
        <v>0</v>
      </c>
      <c r="AV143" s="62">
        <f t="shared" si="191"/>
        <v>0</v>
      </c>
      <c r="AW143" s="62">
        <f t="shared" si="191"/>
        <v>0</v>
      </c>
      <c r="AX143" s="63">
        <f t="shared" si="191"/>
        <v>0</v>
      </c>
      <c r="AY143" s="61">
        <f t="shared" si="191"/>
        <v>0</v>
      </c>
      <c r="AZ143" s="62">
        <f t="shared" si="191"/>
        <v>0</v>
      </c>
      <c r="BA143" s="62">
        <f t="shared" si="192"/>
        <v>0</v>
      </c>
      <c r="BB143" s="63">
        <f t="shared" si="192"/>
        <v>0</v>
      </c>
      <c r="BC143" s="61">
        <f t="shared" si="192"/>
        <v>0</v>
      </c>
      <c r="BD143" s="62">
        <f t="shared" si="192"/>
        <v>0</v>
      </c>
      <c r="BE143" s="62">
        <f t="shared" si="192"/>
        <v>0</v>
      </c>
      <c r="BF143" s="63">
        <f t="shared" si="192"/>
        <v>0</v>
      </c>
      <c r="BG143" s="61">
        <f t="shared" si="192"/>
        <v>0</v>
      </c>
      <c r="BH143" s="62">
        <f t="shared" si="192"/>
        <v>0</v>
      </c>
      <c r="BI143" s="62">
        <f t="shared" si="192"/>
        <v>0</v>
      </c>
      <c r="BJ143" s="63">
        <f t="shared" si="192"/>
        <v>0</v>
      </c>
      <c r="BK143" s="61">
        <f t="shared" si="193"/>
        <v>0</v>
      </c>
      <c r="BL143" s="62">
        <f t="shared" si="193"/>
        <v>0</v>
      </c>
      <c r="BM143" s="62">
        <f t="shared" si="193"/>
        <v>0</v>
      </c>
      <c r="BN143" s="63">
        <f t="shared" si="193"/>
        <v>0</v>
      </c>
      <c r="BO143" s="61">
        <f t="shared" si="193"/>
        <v>0</v>
      </c>
      <c r="BP143" s="62">
        <f t="shared" si="193"/>
        <v>0</v>
      </c>
      <c r="BQ143" s="62">
        <f t="shared" si="193"/>
        <v>0</v>
      </c>
      <c r="BR143" s="63">
        <f t="shared" si="193"/>
        <v>0</v>
      </c>
      <c r="BS143" s="61">
        <f t="shared" si="193"/>
        <v>0</v>
      </c>
      <c r="BT143" s="62">
        <f t="shared" si="193"/>
        <v>0</v>
      </c>
      <c r="BU143" s="62">
        <f t="shared" si="194"/>
        <v>0</v>
      </c>
      <c r="BV143" s="63">
        <f t="shared" si="194"/>
        <v>0</v>
      </c>
      <c r="BW143" s="61">
        <f t="shared" si="194"/>
        <v>0</v>
      </c>
      <c r="BX143" s="62">
        <f t="shared" si="194"/>
        <v>0</v>
      </c>
      <c r="BY143" s="62">
        <f t="shared" si="194"/>
        <v>0</v>
      </c>
      <c r="BZ143" s="63">
        <f t="shared" si="194"/>
        <v>0</v>
      </c>
      <c r="CA143" s="61">
        <f t="shared" si="194"/>
        <v>0</v>
      </c>
      <c r="CB143" s="62">
        <f t="shared" si="194"/>
        <v>0</v>
      </c>
      <c r="CC143" s="62">
        <f t="shared" si="194"/>
        <v>0</v>
      </c>
      <c r="CD143" s="63">
        <f t="shared" si="194"/>
        <v>0</v>
      </c>
      <c r="CE143" s="61">
        <f t="shared" si="195"/>
        <v>0</v>
      </c>
      <c r="CF143" s="62">
        <f t="shared" si="195"/>
        <v>0</v>
      </c>
      <c r="CG143" s="62">
        <f t="shared" si="195"/>
        <v>0</v>
      </c>
      <c r="CH143" s="63">
        <f t="shared" si="195"/>
        <v>0</v>
      </c>
      <c r="CI143" s="61">
        <f t="shared" si="195"/>
        <v>0</v>
      </c>
      <c r="CJ143" s="62">
        <f t="shared" si="195"/>
        <v>0</v>
      </c>
      <c r="CK143" s="62">
        <f t="shared" si="195"/>
        <v>0</v>
      </c>
      <c r="CL143" s="63">
        <f t="shared" si="195"/>
        <v>0</v>
      </c>
      <c r="CM143" s="61">
        <f t="shared" si="195"/>
        <v>0</v>
      </c>
      <c r="CN143" s="62">
        <f t="shared" si="195"/>
        <v>0</v>
      </c>
      <c r="CO143" s="62">
        <f t="shared" si="196"/>
        <v>0</v>
      </c>
      <c r="CP143" s="63">
        <f t="shared" si="196"/>
        <v>0</v>
      </c>
      <c r="CQ143" s="61">
        <f t="shared" si="196"/>
        <v>0</v>
      </c>
      <c r="CR143" s="62">
        <f t="shared" si="196"/>
        <v>0</v>
      </c>
      <c r="CS143" s="62">
        <f t="shared" si="196"/>
        <v>0</v>
      </c>
      <c r="CT143" s="63">
        <f t="shared" si="196"/>
        <v>0</v>
      </c>
      <c r="CU143" s="61">
        <f t="shared" si="196"/>
        <v>0</v>
      </c>
      <c r="CV143" s="62">
        <f t="shared" si="196"/>
        <v>0</v>
      </c>
      <c r="CW143" s="62">
        <f t="shared" si="196"/>
        <v>0</v>
      </c>
      <c r="CX143" s="63">
        <f t="shared" si="196"/>
        <v>0</v>
      </c>
      <c r="CY143" s="61">
        <f t="shared" si="197"/>
        <v>0</v>
      </c>
      <c r="CZ143" s="62">
        <f t="shared" si="197"/>
        <v>0</v>
      </c>
      <c r="DA143" s="62">
        <f t="shared" si="197"/>
        <v>0</v>
      </c>
      <c r="DB143" s="63">
        <f t="shared" si="197"/>
        <v>0</v>
      </c>
      <c r="DC143" s="61">
        <f t="shared" si="197"/>
        <v>0</v>
      </c>
      <c r="DD143" s="62">
        <f t="shared" si="197"/>
        <v>0</v>
      </c>
      <c r="DE143" s="62">
        <f t="shared" si="197"/>
        <v>0</v>
      </c>
      <c r="DF143" s="63">
        <f t="shared" si="197"/>
        <v>0</v>
      </c>
      <c r="DG143" s="61">
        <f t="shared" si="197"/>
        <v>0</v>
      </c>
      <c r="DH143" s="62">
        <f t="shared" si="197"/>
        <v>0</v>
      </c>
      <c r="DI143" s="62">
        <f t="shared" si="198"/>
        <v>0</v>
      </c>
      <c r="DJ143" s="63">
        <f t="shared" si="198"/>
        <v>0</v>
      </c>
      <c r="DK143" s="61">
        <f t="shared" si="198"/>
        <v>0</v>
      </c>
      <c r="DL143" s="62">
        <f t="shared" si="198"/>
        <v>0</v>
      </c>
      <c r="DM143" s="62">
        <f t="shared" si="198"/>
        <v>0</v>
      </c>
      <c r="DN143" s="63">
        <f t="shared" si="198"/>
        <v>0</v>
      </c>
      <c r="DO143" s="7">
        <v>58</v>
      </c>
      <c r="DP143" s="23">
        <f>IFERROR(VLOOKUP(I143,'Cpte exploit'!$A$11:$E$35,5,FALSE),0)</f>
        <v>0</v>
      </c>
      <c r="DQ143" s="24">
        <f t="shared" si="18"/>
        <v>0</v>
      </c>
      <c r="DR143" s="23">
        <f>'Cpte exploit'!$B$39</f>
        <v>0</v>
      </c>
      <c r="DS143" s="24">
        <f t="shared" si="19"/>
        <v>0</v>
      </c>
      <c r="DT143" s="23">
        <f>'Cpte exploit'!$B$40</f>
        <v>0</v>
      </c>
      <c r="DU143" s="24">
        <f t="shared" si="20"/>
        <v>0</v>
      </c>
      <c r="DV143" s="23">
        <f>'Cpte exploit'!$B$41</f>
        <v>0</v>
      </c>
      <c r="DW143" s="23"/>
      <c r="DX143" s="24">
        <f t="shared" si="181"/>
        <v>0</v>
      </c>
      <c r="DY143" s="45">
        <f t="shared" si="182"/>
        <v>0</v>
      </c>
      <c r="DZ143" s="45">
        <f t="shared" si="174"/>
        <v>0</v>
      </c>
      <c r="EA143" s="123" t="e">
        <f t="shared" si="199"/>
        <v>#N/A</v>
      </c>
      <c r="EB143" s="15" t="str">
        <f>IFERROR(VLOOKUP(R143,BDD!$G$2:$H$99,2,FALSE),"")</f>
        <v/>
      </c>
      <c r="EC143" s="15" t="str">
        <f>IFERROR(VLOOKUP(S143,BDD!$G$2:$H$99,2,FALSE),"")</f>
        <v/>
      </c>
      <c r="ED143" s="15" t="str">
        <f>IFERROR(VLOOKUP(T143,BDD!$G$2:$H$99,2,FALSE),"")</f>
        <v/>
      </c>
      <c r="EE143" s="15" t="str">
        <f>IFERROR(VLOOKUP(U143,BDD!$G$2:$H$99,2,FALSE),"")</f>
        <v/>
      </c>
      <c r="EF143" s="15" t="str">
        <f t="shared" si="23"/>
        <v/>
      </c>
      <c r="EG143" s="15" t="str">
        <f t="shared" si="24"/>
        <v/>
      </c>
      <c r="EH143" s="15">
        <f t="shared" si="25"/>
        <v>0</v>
      </c>
      <c r="EI143" s="15">
        <f t="shared" si="26"/>
        <v>0</v>
      </c>
      <c r="EJ143" s="15" t="str">
        <f t="shared" si="27"/>
        <v/>
      </c>
      <c r="EK143" s="15" t="str">
        <f t="shared" si="28"/>
        <v/>
      </c>
      <c r="EL143" s="15">
        <f t="shared" si="29"/>
        <v>0</v>
      </c>
      <c r="EM143" s="15">
        <f t="shared" si="30"/>
        <v>0</v>
      </c>
      <c r="EN143" s="15">
        <f t="shared" si="175"/>
        <v>0</v>
      </c>
      <c r="EO143" s="15">
        <f t="shared" si="176"/>
        <v>0</v>
      </c>
      <c r="EP143" s="123">
        <f t="shared" si="183"/>
        <v>0</v>
      </c>
      <c r="EQ143" s="123">
        <f t="shared" si="184"/>
        <v>0</v>
      </c>
      <c r="ER143" s="123">
        <f t="shared" si="185"/>
        <v>0</v>
      </c>
      <c r="ES143" s="15">
        <f t="shared" si="12"/>
        <v>0</v>
      </c>
      <c r="ET143" s="15">
        <f t="shared" si="13"/>
        <v>0</v>
      </c>
      <c r="EU143" s="18">
        <f t="shared" si="186"/>
        <v>0</v>
      </c>
      <c r="EV143" s="19">
        <f t="shared" si="177"/>
        <v>0</v>
      </c>
      <c r="EW143" s="19">
        <f t="shared" si="178"/>
        <v>0</v>
      </c>
      <c r="EX143" s="19">
        <f t="shared" si="179"/>
        <v>0</v>
      </c>
      <c r="EY143" s="19">
        <f t="shared" si="180"/>
        <v>0</v>
      </c>
      <c r="EZ143" s="19">
        <f t="shared" si="187"/>
        <v>0</v>
      </c>
      <c r="FA143" s="19">
        <f t="shared" si="188"/>
        <v>0</v>
      </c>
      <c r="FB143" s="122" t="e">
        <f t="shared" si="200"/>
        <v>#N/A</v>
      </c>
      <c r="FC143" s="122"/>
    </row>
    <row r="144" spans="1:159" hidden="1" x14ac:dyDescent="0.3">
      <c r="A144" s="115" t="e">
        <f>VLOOKUP(FD144,Info!$A$7:$B$106,2,FALSE)</f>
        <v>#N/A</v>
      </c>
      <c r="B144" s="114" t="str">
        <f>IFERROR(VLOOKUP(A144,Info!$B$7:$AD$106,3,FALSE),"")</f>
        <v/>
      </c>
      <c r="C144" s="579"/>
      <c r="D144" s="115" t="str">
        <f>IFERROR(VLOOKUP(A144,Info!$B$7:$AD$106,5,FALSE),"")</f>
        <v/>
      </c>
      <c r="E144" s="115" t="str">
        <f>IFERROR(VLOOKUP(A144,Info!$B$7:$AD$106,28,FALSE),"")</f>
        <v/>
      </c>
      <c r="F144" s="116">
        <f>IFERROR(VLOOKUP(A144,Info!$B$7:$AD$71,13,FALSE),0)</f>
        <v>0</v>
      </c>
      <c r="G144" s="117">
        <f>IFERROR(VLOOKUP(A144,'Base travail'!$B$22:$G$121,4,FALSE)+VLOOKUP(A144,'Base travail'!$B$22:$G$121,5,FALSE),0)</f>
        <v>0</v>
      </c>
      <c r="H144" s="117">
        <f>IFERROR(VLOOKUP(A144,'Base travail'!$B$22:$G$121,6,FALSE),0)</f>
        <v>0</v>
      </c>
      <c r="I144" s="575"/>
      <c r="J144" s="575"/>
      <c r="K144" s="576"/>
      <c r="L144" s="576"/>
      <c r="M144" s="576"/>
      <c r="N144" s="576"/>
      <c r="O144" s="576"/>
      <c r="P144" s="576"/>
      <c r="Q144" s="576"/>
      <c r="R144" s="576"/>
      <c r="S144" s="576"/>
      <c r="T144" s="576"/>
      <c r="U144" s="576"/>
      <c r="W144" s="25">
        <f t="shared" si="189"/>
        <v>0</v>
      </c>
      <c r="X144" s="26">
        <f t="shared" si="189"/>
        <v>0</v>
      </c>
      <c r="Y144" s="26">
        <f t="shared" si="189"/>
        <v>0</v>
      </c>
      <c r="Z144" s="27">
        <f t="shared" si="189"/>
        <v>0</v>
      </c>
      <c r="AA144" s="25">
        <f t="shared" si="189"/>
        <v>0</v>
      </c>
      <c r="AB144" s="26">
        <f t="shared" si="189"/>
        <v>0</v>
      </c>
      <c r="AC144" s="26">
        <f t="shared" si="189"/>
        <v>0</v>
      </c>
      <c r="AD144" s="27">
        <f t="shared" si="189"/>
        <v>0</v>
      </c>
      <c r="AE144" s="25">
        <f t="shared" si="189"/>
        <v>0</v>
      </c>
      <c r="AF144" s="26">
        <f t="shared" si="189"/>
        <v>0</v>
      </c>
      <c r="AG144" s="26">
        <f t="shared" si="190"/>
        <v>0</v>
      </c>
      <c r="AH144" s="27">
        <f t="shared" si="190"/>
        <v>0</v>
      </c>
      <c r="AI144" s="25">
        <f t="shared" si="190"/>
        <v>0</v>
      </c>
      <c r="AJ144" s="26">
        <f t="shared" si="190"/>
        <v>0</v>
      </c>
      <c r="AK144" s="26">
        <f t="shared" si="190"/>
        <v>0</v>
      </c>
      <c r="AL144" s="27">
        <f t="shared" si="190"/>
        <v>0</v>
      </c>
      <c r="AM144" s="25">
        <f t="shared" si="190"/>
        <v>0</v>
      </c>
      <c r="AN144" s="26">
        <f t="shared" si="190"/>
        <v>0</v>
      </c>
      <c r="AO144" s="26">
        <f t="shared" si="190"/>
        <v>0</v>
      </c>
      <c r="AP144" s="27">
        <f t="shared" si="190"/>
        <v>0</v>
      </c>
      <c r="AQ144" s="25">
        <f t="shared" si="191"/>
        <v>0</v>
      </c>
      <c r="AR144" s="26">
        <f t="shared" si="191"/>
        <v>0</v>
      </c>
      <c r="AS144" s="26">
        <f t="shared" si="191"/>
        <v>0</v>
      </c>
      <c r="AT144" s="27">
        <f t="shared" si="191"/>
        <v>0</v>
      </c>
      <c r="AU144" s="25">
        <f t="shared" si="191"/>
        <v>0</v>
      </c>
      <c r="AV144" s="26">
        <f t="shared" si="191"/>
        <v>0</v>
      </c>
      <c r="AW144" s="26">
        <f t="shared" si="191"/>
        <v>0</v>
      </c>
      <c r="AX144" s="27">
        <f t="shared" si="191"/>
        <v>0</v>
      </c>
      <c r="AY144" s="25">
        <f t="shared" si="191"/>
        <v>0</v>
      </c>
      <c r="AZ144" s="26">
        <f t="shared" si="191"/>
        <v>0</v>
      </c>
      <c r="BA144" s="26">
        <f t="shared" si="192"/>
        <v>0</v>
      </c>
      <c r="BB144" s="27">
        <f t="shared" si="192"/>
        <v>0</v>
      </c>
      <c r="BC144" s="25">
        <f t="shared" si="192"/>
        <v>0</v>
      </c>
      <c r="BD144" s="26">
        <f t="shared" si="192"/>
        <v>0</v>
      </c>
      <c r="BE144" s="26">
        <f t="shared" si="192"/>
        <v>0</v>
      </c>
      <c r="BF144" s="27">
        <f t="shared" si="192"/>
        <v>0</v>
      </c>
      <c r="BG144" s="25">
        <f t="shared" si="192"/>
        <v>0</v>
      </c>
      <c r="BH144" s="26">
        <f t="shared" si="192"/>
        <v>0</v>
      </c>
      <c r="BI144" s="26">
        <f t="shared" si="192"/>
        <v>0</v>
      </c>
      <c r="BJ144" s="27">
        <f t="shared" si="192"/>
        <v>0</v>
      </c>
      <c r="BK144" s="25">
        <f t="shared" si="193"/>
        <v>0</v>
      </c>
      <c r="BL144" s="26">
        <f t="shared" si="193"/>
        <v>0</v>
      </c>
      <c r="BM144" s="26">
        <f t="shared" si="193"/>
        <v>0</v>
      </c>
      <c r="BN144" s="27">
        <f t="shared" si="193"/>
        <v>0</v>
      </c>
      <c r="BO144" s="25">
        <f t="shared" si="193"/>
        <v>0</v>
      </c>
      <c r="BP144" s="26">
        <f t="shared" si="193"/>
        <v>0</v>
      </c>
      <c r="BQ144" s="26">
        <f t="shared" si="193"/>
        <v>0</v>
      </c>
      <c r="BR144" s="27">
        <f t="shared" si="193"/>
        <v>0</v>
      </c>
      <c r="BS144" s="25">
        <f t="shared" si="193"/>
        <v>0</v>
      </c>
      <c r="BT144" s="26">
        <f t="shared" si="193"/>
        <v>0</v>
      </c>
      <c r="BU144" s="26">
        <f t="shared" si="194"/>
        <v>0</v>
      </c>
      <c r="BV144" s="27">
        <f t="shared" si="194"/>
        <v>0</v>
      </c>
      <c r="BW144" s="25">
        <f t="shared" si="194"/>
        <v>0</v>
      </c>
      <c r="BX144" s="26">
        <f t="shared" si="194"/>
        <v>0</v>
      </c>
      <c r="BY144" s="26">
        <f t="shared" si="194"/>
        <v>0</v>
      </c>
      <c r="BZ144" s="27">
        <f t="shared" si="194"/>
        <v>0</v>
      </c>
      <c r="CA144" s="25">
        <f t="shared" si="194"/>
        <v>0</v>
      </c>
      <c r="CB144" s="26">
        <f t="shared" si="194"/>
        <v>0</v>
      </c>
      <c r="CC144" s="26">
        <f t="shared" si="194"/>
        <v>0</v>
      </c>
      <c r="CD144" s="27">
        <f t="shared" si="194"/>
        <v>0</v>
      </c>
      <c r="CE144" s="25">
        <f t="shared" si="195"/>
        <v>0</v>
      </c>
      <c r="CF144" s="26">
        <f t="shared" si="195"/>
        <v>0</v>
      </c>
      <c r="CG144" s="26">
        <f t="shared" si="195"/>
        <v>0</v>
      </c>
      <c r="CH144" s="27">
        <f t="shared" si="195"/>
        <v>0</v>
      </c>
      <c r="CI144" s="25">
        <f t="shared" si="195"/>
        <v>0</v>
      </c>
      <c r="CJ144" s="26">
        <f t="shared" si="195"/>
        <v>0</v>
      </c>
      <c r="CK144" s="26">
        <f t="shared" si="195"/>
        <v>0</v>
      </c>
      <c r="CL144" s="27">
        <f t="shared" si="195"/>
        <v>0</v>
      </c>
      <c r="CM144" s="25">
        <f t="shared" si="195"/>
        <v>0</v>
      </c>
      <c r="CN144" s="26">
        <f t="shared" si="195"/>
        <v>0</v>
      </c>
      <c r="CO144" s="26">
        <f t="shared" si="196"/>
        <v>0</v>
      </c>
      <c r="CP144" s="27">
        <f t="shared" si="196"/>
        <v>0</v>
      </c>
      <c r="CQ144" s="25">
        <f t="shared" si="196"/>
        <v>0</v>
      </c>
      <c r="CR144" s="26">
        <f t="shared" si="196"/>
        <v>0</v>
      </c>
      <c r="CS144" s="26">
        <f t="shared" si="196"/>
        <v>0</v>
      </c>
      <c r="CT144" s="27">
        <f t="shared" si="196"/>
        <v>0</v>
      </c>
      <c r="CU144" s="25">
        <f t="shared" si="196"/>
        <v>0</v>
      </c>
      <c r="CV144" s="26">
        <f t="shared" si="196"/>
        <v>0</v>
      </c>
      <c r="CW144" s="26">
        <f t="shared" si="196"/>
        <v>0</v>
      </c>
      <c r="CX144" s="27">
        <f t="shared" si="196"/>
        <v>0</v>
      </c>
      <c r="CY144" s="25">
        <f t="shared" si="197"/>
        <v>0</v>
      </c>
      <c r="CZ144" s="26">
        <f t="shared" si="197"/>
        <v>0</v>
      </c>
      <c r="DA144" s="26">
        <f t="shared" si="197"/>
        <v>0</v>
      </c>
      <c r="DB144" s="27">
        <f t="shared" si="197"/>
        <v>0</v>
      </c>
      <c r="DC144" s="25">
        <f t="shared" si="197"/>
        <v>0</v>
      </c>
      <c r="DD144" s="26">
        <f t="shared" si="197"/>
        <v>0</v>
      </c>
      <c r="DE144" s="26">
        <f t="shared" si="197"/>
        <v>0</v>
      </c>
      <c r="DF144" s="27">
        <f t="shared" si="197"/>
        <v>0</v>
      </c>
      <c r="DG144" s="25">
        <f t="shared" si="197"/>
        <v>0</v>
      </c>
      <c r="DH144" s="26">
        <f t="shared" si="197"/>
        <v>0</v>
      </c>
      <c r="DI144" s="26">
        <f t="shared" si="198"/>
        <v>0</v>
      </c>
      <c r="DJ144" s="27">
        <f t="shared" si="198"/>
        <v>0</v>
      </c>
      <c r="DK144" s="25">
        <f t="shared" si="198"/>
        <v>0</v>
      </c>
      <c r="DL144" s="26">
        <f t="shared" si="198"/>
        <v>0</v>
      </c>
      <c r="DM144" s="26">
        <f t="shared" si="198"/>
        <v>0</v>
      </c>
      <c r="DN144" s="27">
        <f t="shared" si="198"/>
        <v>0</v>
      </c>
      <c r="DO144" s="7">
        <v>59</v>
      </c>
      <c r="DP144" s="16">
        <f>IFERROR(VLOOKUP(I144,'Cpte exploit'!$A$11:$E$35,5,FALSE),0)</f>
        <v>0</v>
      </c>
      <c r="DQ144" s="17">
        <f t="shared" si="18"/>
        <v>0</v>
      </c>
      <c r="DR144" s="16">
        <f>'Cpte exploit'!$B$39</f>
        <v>0</v>
      </c>
      <c r="DS144" s="17">
        <f t="shared" si="19"/>
        <v>0</v>
      </c>
      <c r="DT144" s="16">
        <f>'Cpte exploit'!$B$40</f>
        <v>0</v>
      </c>
      <c r="DU144" s="17">
        <f t="shared" si="20"/>
        <v>0</v>
      </c>
      <c r="DV144" s="16">
        <f>'Cpte exploit'!$B$41</f>
        <v>0</v>
      </c>
      <c r="DW144" s="16"/>
      <c r="DX144" s="17">
        <f t="shared" si="181"/>
        <v>0</v>
      </c>
      <c r="DY144" s="44">
        <f t="shared" si="182"/>
        <v>0</v>
      </c>
      <c r="DZ144" s="44">
        <f t="shared" si="174"/>
        <v>0</v>
      </c>
      <c r="EA144" s="124" t="e">
        <f t="shared" si="199"/>
        <v>#N/A</v>
      </c>
      <c r="EB144" s="15" t="str">
        <f>IFERROR(VLOOKUP(R144,BDD!$G$2:$H$99,2,FALSE),"")</f>
        <v/>
      </c>
      <c r="EC144" s="15" t="str">
        <f>IFERROR(VLOOKUP(S144,BDD!$G$2:$H$99,2,FALSE),"")</f>
        <v/>
      </c>
      <c r="ED144" s="15" t="str">
        <f>IFERROR(VLOOKUP(T144,BDD!$G$2:$H$99,2,FALSE),"")</f>
        <v/>
      </c>
      <c r="EE144" s="15" t="str">
        <f>IFERROR(VLOOKUP(U144,BDD!$G$2:$H$99,2,FALSE),"")</f>
        <v/>
      </c>
      <c r="EF144" s="15" t="str">
        <f t="shared" si="23"/>
        <v/>
      </c>
      <c r="EG144" s="15" t="str">
        <f t="shared" si="24"/>
        <v/>
      </c>
      <c r="EH144" s="15">
        <f t="shared" si="25"/>
        <v>0</v>
      </c>
      <c r="EI144" s="15">
        <f t="shared" si="26"/>
        <v>0</v>
      </c>
      <c r="EJ144" s="15" t="str">
        <f t="shared" si="27"/>
        <v/>
      </c>
      <c r="EK144" s="15" t="str">
        <f t="shared" si="28"/>
        <v/>
      </c>
      <c r="EL144" s="15">
        <f t="shared" si="29"/>
        <v>0</v>
      </c>
      <c r="EM144" s="15">
        <f t="shared" si="30"/>
        <v>0</v>
      </c>
      <c r="EN144" s="15">
        <f t="shared" si="175"/>
        <v>0</v>
      </c>
      <c r="EO144" s="15">
        <f t="shared" si="176"/>
        <v>0</v>
      </c>
      <c r="EP144" s="124">
        <f t="shared" si="183"/>
        <v>0</v>
      </c>
      <c r="EQ144" s="124">
        <f t="shared" si="184"/>
        <v>0</v>
      </c>
      <c r="ER144" s="124">
        <f t="shared" si="185"/>
        <v>0</v>
      </c>
      <c r="ES144" s="15">
        <f t="shared" si="12"/>
        <v>0</v>
      </c>
      <c r="ET144" s="15">
        <f t="shared" si="13"/>
        <v>0</v>
      </c>
      <c r="EU144" s="18">
        <f t="shared" si="186"/>
        <v>0</v>
      </c>
      <c r="EV144" s="19">
        <f t="shared" si="177"/>
        <v>0</v>
      </c>
      <c r="EW144" s="19">
        <f t="shared" si="178"/>
        <v>0</v>
      </c>
      <c r="EX144" s="19">
        <f t="shared" si="179"/>
        <v>0</v>
      </c>
      <c r="EY144" s="19">
        <f t="shared" si="180"/>
        <v>0</v>
      </c>
      <c r="EZ144" s="19">
        <f t="shared" si="187"/>
        <v>0</v>
      </c>
      <c r="FA144" s="19">
        <f t="shared" si="188"/>
        <v>0</v>
      </c>
      <c r="FB144" s="117" t="e">
        <f t="shared" si="200"/>
        <v>#N/A</v>
      </c>
      <c r="FC144" s="117"/>
    </row>
    <row r="145" spans="1:159" hidden="1" x14ac:dyDescent="0.3">
      <c r="A145" s="120" t="e">
        <f>VLOOKUP(FD145,Info!$A$7:$B$106,2,FALSE)</f>
        <v>#N/A</v>
      </c>
      <c r="B145" s="119" t="str">
        <f>IFERROR(VLOOKUP(A145,Info!$B$7:$AD$106,3,FALSE),"")</f>
        <v/>
      </c>
      <c r="C145" s="578"/>
      <c r="D145" s="120" t="str">
        <f>IFERROR(VLOOKUP(A145,Info!$B$7:$AD$106,5,FALSE),"")</f>
        <v/>
      </c>
      <c r="E145" s="120" t="str">
        <f>IFERROR(VLOOKUP(A145,Info!$B$7:$AD$106,28,FALSE),"")</f>
        <v/>
      </c>
      <c r="F145" s="121">
        <f>IFERROR(VLOOKUP(A145,Info!$B$7:$AD$71,13,FALSE),0)</f>
        <v>0</v>
      </c>
      <c r="G145" s="122">
        <f>IFERROR(VLOOKUP(A145,'Base travail'!$B$22:$G$121,4,FALSE)+VLOOKUP(A145,'Base travail'!$B$22:$G$121,5,FALSE),0)</f>
        <v>0</v>
      </c>
      <c r="H145" s="122">
        <f>IFERROR(VLOOKUP(A145,'Base travail'!$B$22:$G$121,6,FALSE),0)</f>
        <v>0</v>
      </c>
      <c r="I145" s="573"/>
      <c r="J145" s="573"/>
      <c r="K145" s="574"/>
      <c r="L145" s="574"/>
      <c r="M145" s="574"/>
      <c r="N145" s="574"/>
      <c r="O145" s="574"/>
      <c r="P145" s="574"/>
      <c r="Q145" s="574"/>
      <c r="R145" s="574"/>
      <c r="S145" s="574"/>
      <c r="T145" s="574"/>
      <c r="U145" s="574"/>
      <c r="W145" s="61">
        <f t="shared" si="189"/>
        <v>0</v>
      </c>
      <c r="X145" s="62">
        <f t="shared" si="189"/>
        <v>0</v>
      </c>
      <c r="Y145" s="62">
        <f t="shared" si="189"/>
        <v>0</v>
      </c>
      <c r="Z145" s="63">
        <f t="shared" si="189"/>
        <v>0</v>
      </c>
      <c r="AA145" s="61">
        <f t="shared" si="189"/>
        <v>0</v>
      </c>
      <c r="AB145" s="62">
        <f t="shared" si="189"/>
        <v>0</v>
      </c>
      <c r="AC145" s="62">
        <f t="shared" si="189"/>
        <v>0</v>
      </c>
      <c r="AD145" s="63">
        <f t="shared" si="189"/>
        <v>0</v>
      </c>
      <c r="AE145" s="61">
        <f t="shared" si="189"/>
        <v>0</v>
      </c>
      <c r="AF145" s="62">
        <f t="shared" si="189"/>
        <v>0</v>
      </c>
      <c r="AG145" s="62">
        <f t="shared" si="190"/>
        <v>0</v>
      </c>
      <c r="AH145" s="63">
        <f t="shared" si="190"/>
        <v>0</v>
      </c>
      <c r="AI145" s="61">
        <f t="shared" si="190"/>
        <v>0</v>
      </c>
      <c r="AJ145" s="62">
        <f t="shared" si="190"/>
        <v>0</v>
      </c>
      <c r="AK145" s="62">
        <f t="shared" si="190"/>
        <v>0</v>
      </c>
      <c r="AL145" s="63">
        <f t="shared" si="190"/>
        <v>0</v>
      </c>
      <c r="AM145" s="61">
        <f t="shared" si="190"/>
        <v>0</v>
      </c>
      <c r="AN145" s="62">
        <f t="shared" si="190"/>
        <v>0</v>
      </c>
      <c r="AO145" s="62">
        <f t="shared" si="190"/>
        <v>0</v>
      </c>
      <c r="AP145" s="63">
        <f t="shared" si="190"/>
        <v>0</v>
      </c>
      <c r="AQ145" s="61">
        <f t="shared" si="191"/>
        <v>0</v>
      </c>
      <c r="AR145" s="62">
        <f t="shared" si="191"/>
        <v>0</v>
      </c>
      <c r="AS145" s="62">
        <f t="shared" si="191"/>
        <v>0</v>
      </c>
      <c r="AT145" s="63">
        <f t="shared" si="191"/>
        <v>0</v>
      </c>
      <c r="AU145" s="61">
        <f t="shared" si="191"/>
        <v>0</v>
      </c>
      <c r="AV145" s="62">
        <f t="shared" si="191"/>
        <v>0</v>
      </c>
      <c r="AW145" s="62">
        <f t="shared" si="191"/>
        <v>0</v>
      </c>
      <c r="AX145" s="63">
        <f t="shared" si="191"/>
        <v>0</v>
      </c>
      <c r="AY145" s="61">
        <f t="shared" si="191"/>
        <v>0</v>
      </c>
      <c r="AZ145" s="62">
        <f t="shared" si="191"/>
        <v>0</v>
      </c>
      <c r="BA145" s="62">
        <f t="shared" si="192"/>
        <v>0</v>
      </c>
      <c r="BB145" s="63">
        <f t="shared" si="192"/>
        <v>0</v>
      </c>
      <c r="BC145" s="61">
        <f t="shared" si="192"/>
        <v>0</v>
      </c>
      <c r="BD145" s="62">
        <f t="shared" si="192"/>
        <v>0</v>
      </c>
      <c r="BE145" s="62">
        <f t="shared" si="192"/>
        <v>0</v>
      </c>
      <c r="BF145" s="63">
        <f t="shared" si="192"/>
        <v>0</v>
      </c>
      <c r="BG145" s="61">
        <f t="shared" si="192"/>
        <v>0</v>
      </c>
      <c r="BH145" s="62">
        <f t="shared" si="192"/>
        <v>0</v>
      </c>
      <c r="BI145" s="62">
        <f t="shared" si="192"/>
        <v>0</v>
      </c>
      <c r="BJ145" s="63">
        <f t="shared" si="192"/>
        <v>0</v>
      </c>
      <c r="BK145" s="61">
        <f t="shared" si="193"/>
        <v>0</v>
      </c>
      <c r="BL145" s="62">
        <f t="shared" si="193"/>
        <v>0</v>
      </c>
      <c r="BM145" s="62">
        <f t="shared" si="193"/>
        <v>0</v>
      </c>
      <c r="BN145" s="63">
        <f t="shared" si="193"/>
        <v>0</v>
      </c>
      <c r="BO145" s="61">
        <f t="shared" si="193"/>
        <v>0</v>
      </c>
      <c r="BP145" s="62">
        <f t="shared" si="193"/>
        <v>0</v>
      </c>
      <c r="BQ145" s="62">
        <f t="shared" si="193"/>
        <v>0</v>
      </c>
      <c r="BR145" s="63">
        <f t="shared" si="193"/>
        <v>0</v>
      </c>
      <c r="BS145" s="61">
        <f t="shared" si="193"/>
        <v>0</v>
      </c>
      <c r="BT145" s="62">
        <f t="shared" si="193"/>
        <v>0</v>
      </c>
      <c r="BU145" s="62">
        <f t="shared" si="194"/>
        <v>0</v>
      </c>
      <c r="BV145" s="63">
        <f t="shared" si="194"/>
        <v>0</v>
      </c>
      <c r="BW145" s="61">
        <f t="shared" si="194"/>
        <v>0</v>
      </c>
      <c r="BX145" s="62">
        <f t="shared" si="194"/>
        <v>0</v>
      </c>
      <c r="BY145" s="62">
        <f t="shared" si="194"/>
        <v>0</v>
      </c>
      <c r="BZ145" s="63">
        <f t="shared" si="194"/>
        <v>0</v>
      </c>
      <c r="CA145" s="61">
        <f t="shared" si="194"/>
        <v>0</v>
      </c>
      <c r="CB145" s="62">
        <f t="shared" si="194"/>
        <v>0</v>
      </c>
      <c r="CC145" s="62">
        <f t="shared" si="194"/>
        <v>0</v>
      </c>
      <c r="CD145" s="63">
        <f t="shared" si="194"/>
        <v>0</v>
      </c>
      <c r="CE145" s="61">
        <f t="shared" si="195"/>
        <v>0</v>
      </c>
      <c r="CF145" s="62">
        <f t="shared" si="195"/>
        <v>0</v>
      </c>
      <c r="CG145" s="62">
        <f t="shared" si="195"/>
        <v>0</v>
      </c>
      <c r="CH145" s="63">
        <f t="shared" si="195"/>
        <v>0</v>
      </c>
      <c r="CI145" s="61">
        <f t="shared" si="195"/>
        <v>0</v>
      </c>
      <c r="CJ145" s="62">
        <f t="shared" si="195"/>
        <v>0</v>
      </c>
      <c r="CK145" s="62">
        <f t="shared" si="195"/>
        <v>0</v>
      </c>
      <c r="CL145" s="63">
        <f t="shared" si="195"/>
        <v>0</v>
      </c>
      <c r="CM145" s="61">
        <f t="shared" si="195"/>
        <v>0</v>
      </c>
      <c r="CN145" s="62">
        <f t="shared" si="195"/>
        <v>0</v>
      </c>
      <c r="CO145" s="62">
        <f t="shared" si="196"/>
        <v>0</v>
      </c>
      <c r="CP145" s="63">
        <f t="shared" si="196"/>
        <v>0</v>
      </c>
      <c r="CQ145" s="61">
        <f t="shared" si="196"/>
        <v>0</v>
      </c>
      <c r="CR145" s="62">
        <f t="shared" si="196"/>
        <v>0</v>
      </c>
      <c r="CS145" s="62">
        <f t="shared" si="196"/>
        <v>0</v>
      </c>
      <c r="CT145" s="63">
        <f t="shared" si="196"/>
        <v>0</v>
      </c>
      <c r="CU145" s="61">
        <f t="shared" si="196"/>
        <v>0</v>
      </c>
      <c r="CV145" s="62">
        <f t="shared" si="196"/>
        <v>0</v>
      </c>
      <c r="CW145" s="62">
        <f t="shared" si="196"/>
        <v>0</v>
      </c>
      <c r="CX145" s="63">
        <f t="shared" si="196"/>
        <v>0</v>
      </c>
      <c r="CY145" s="61">
        <f t="shared" si="197"/>
        <v>0</v>
      </c>
      <c r="CZ145" s="62">
        <f t="shared" si="197"/>
        <v>0</v>
      </c>
      <c r="DA145" s="62">
        <f t="shared" si="197"/>
        <v>0</v>
      </c>
      <c r="DB145" s="63">
        <f t="shared" si="197"/>
        <v>0</v>
      </c>
      <c r="DC145" s="61">
        <f t="shared" si="197"/>
        <v>0</v>
      </c>
      <c r="DD145" s="62">
        <f t="shared" si="197"/>
        <v>0</v>
      </c>
      <c r="DE145" s="62">
        <f t="shared" si="197"/>
        <v>0</v>
      </c>
      <c r="DF145" s="63">
        <f t="shared" si="197"/>
        <v>0</v>
      </c>
      <c r="DG145" s="61">
        <f t="shared" si="197"/>
        <v>0</v>
      </c>
      <c r="DH145" s="62">
        <f t="shared" si="197"/>
        <v>0</v>
      </c>
      <c r="DI145" s="62">
        <f t="shared" si="198"/>
        <v>0</v>
      </c>
      <c r="DJ145" s="63">
        <f t="shared" si="198"/>
        <v>0</v>
      </c>
      <c r="DK145" s="61">
        <f t="shared" si="198"/>
        <v>0</v>
      </c>
      <c r="DL145" s="62">
        <f t="shared" si="198"/>
        <v>0</v>
      </c>
      <c r="DM145" s="62">
        <f t="shared" si="198"/>
        <v>0</v>
      </c>
      <c r="DN145" s="63">
        <f t="shared" si="198"/>
        <v>0</v>
      </c>
      <c r="DO145" s="7">
        <v>60</v>
      </c>
      <c r="DP145" s="23">
        <f>IFERROR(VLOOKUP(I145,'Cpte exploit'!$A$11:$E$35,5,FALSE),0)</f>
        <v>0</v>
      </c>
      <c r="DQ145" s="24">
        <f t="shared" si="18"/>
        <v>0</v>
      </c>
      <c r="DR145" s="23">
        <f>'Cpte exploit'!$B$39</f>
        <v>0</v>
      </c>
      <c r="DS145" s="24">
        <f t="shared" si="19"/>
        <v>0</v>
      </c>
      <c r="DT145" s="23">
        <f>'Cpte exploit'!$B$40</f>
        <v>0</v>
      </c>
      <c r="DU145" s="24">
        <f t="shared" si="20"/>
        <v>0</v>
      </c>
      <c r="DV145" s="23">
        <f>'Cpte exploit'!$B$41</f>
        <v>0</v>
      </c>
      <c r="DW145" s="23"/>
      <c r="DX145" s="24">
        <f t="shared" si="181"/>
        <v>0</v>
      </c>
      <c r="DY145" s="45">
        <f t="shared" si="182"/>
        <v>0</v>
      </c>
      <c r="DZ145" s="45">
        <f t="shared" si="174"/>
        <v>0</v>
      </c>
      <c r="EA145" s="123" t="e">
        <f t="shared" si="199"/>
        <v>#N/A</v>
      </c>
      <c r="EB145" s="15" t="str">
        <f>IFERROR(VLOOKUP(R145,BDD!$G$2:$H$99,2,FALSE),"")</f>
        <v/>
      </c>
      <c r="EC145" s="15" t="str">
        <f>IFERROR(VLOOKUP(S145,BDD!$G$2:$H$99,2,FALSE),"")</f>
        <v/>
      </c>
      <c r="ED145" s="15" t="str">
        <f>IFERROR(VLOOKUP(T145,BDD!$G$2:$H$99,2,FALSE),"")</f>
        <v/>
      </c>
      <c r="EE145" s="15" t="str">
        <f>IFERROR(VLOOKUP(U145,BDD!$G$2:$H$99,2,FALSE),"")</f>
        <v/>
      </c>
      <c r="EF145" s="15" t="str">
        <f t="shared" si="23"/>
        <v/>
      </c>
      <c r="EG145" s="15" t="str">
        <f t="shared" si="24"/>
        <v/>
      </c>
      <c r="EH145" s="15">
        <f t="shared" si="25"/>
        <v>0</v>
      </c>
      <c r="EI145" s="15">
        <f t="shared" si="26"/>
        <v>0</v>
      </c>
      <c r="EJ145" s="15" t="str">
        <f t="shared" si="27"/>
        <v/>
      </c>
      <c r="EK145" s="15" t="str">
        <f t="shared" si="28"/>
        <v/>
      </c>
      <c r="EL145" s="15">
        <f t="shared" si="29"/>
        <v>0</v>
      </c>
      <c r="EM145" s="15">
        <f t="shared" si="30"/>
        <v>0</v>
      </c>
      <c r="EN145" s="15">
        <f t="shared" si="175"/>
        <v>0</v>
      </c>
      <c r="EO145" s="15">
        <f t="shared" si="176"/>
        <v>0</v>
      </c>
      <c r="EP145" s="123">
        <f t="shared" si="183"/>
        <v>0</v>
      </c>
      <c r="EQ145" s="123">
        <f t="shared" si="184"/>
        <v>0</v>
      </c>
      <c r="ER145" s="123">
        <f t="shared" si="185"/>
        <v>0</v>
      </c>
      <c r="ES145" s="15">
        <f t="shared" si="12"/>
        <v>0</v>
      </c>
      <c r="ET145" s="15">
        <f t="shared" si="13"/>
        <v>0</v>
      </c>
      <c r="EU145" s="18">
        <f t="shared" si="186"/>
        <v>0</v>
      </c>
      <c r="EV145" s="19">
        <f t="shared" si="177"/>
        <v>0</v>
      </c>
      <c r="EW145" s="19">
        <f t="shared" si="178"/>
        <v>0</v>
      </c>
      <c r="EX145" s="19">
        <f t="shared" si="179"/>
        <v>0</v>
      </c>
      <c r="EY145" s="19">
        <f t="shared" si="180"/>
        <v>0</v>
      </c>
      <c r="EZ145" s="19">
        <f t="shared" si="187"/>
        <v>0</v>
      </c>
      <c r="FA145" s="19">
        <f t="shared" si="188"/>
        <v>0</v>
      </c>
      <c r="FB145" s="122" t="e">
        <f t="shared" si="200"/>
        <v>#N/A</v>
      </c>
      <c r="FC145" s="122"/>
    </row>
    <row r="146" spans="1:159" hidden="1" x14ac:dyDescent="0.3">
      <c r="A146" s="115" t="e">
        <f>VLOOKUP(FD146,Info!$A$7:$B$106,2,FALSE)</f>
        <v>#N/A</v>
      </c>
      <c r="B146" s="114" t="str">
        <f>IFERROR(VLOOKUP(A146,Info!$B$7:$AD$106,3,FALSE),"")</f>
        <v/>
      </c>
      <c r="C146" s="579"/>
      <c r="D146" s="115" t="str">
        <f>IFERROR(VLOOKUP(A146,Info!$B$7:$AD$106,5,FALSE),"")</f>
        <v/>
      </c>
      <c r="E146" s="115" t="str">
        <f>IFERROR(VLOOKUP(A146,Info!$B$7:$AD$106,28,FALSE),"")</f>
        <v/>
      </c>
      <c r="F146" s="116">
        <f>IFERROR(VLOOKUP(A146,Info!$B$7:$AD$71,13,FALSE),0)</f>
        <v>0</v>
      </c>
      <c r="G146" s="117">
        <f>IFERROR(VLOOKUP(A146,'Base travail'!$B$22:$G$121,4,FALSE)+VLOOKUP(A146,'Base travail'!$B$22:$G$121,5,FALSE),0)</f>
        <v>0</v>
      </c>
      <c r="H146" s="117">
        <f>IFERROR(VLOOKUP(A146,'Base travail'!$B$22:$G$121,6,FALSE),0)</f>
        <v>0</v>
      </c>
      <c r="I146" s="575"/>
      <c r="J146" s="575"/>
      <c r="K146" s="576"/>
      <c r="L146" s="576"/>
      <c r="M146" s="576"/>
      <c r="N146" s="576"/>
      <c r="O146" s="576"/>
      <c r="P146" s="576"/>
      <c r="Q146" s="576"/>
      <c r="R146" s="576"/>
      <c r="S146" s="576"/>
      <c r="T146" s="576"/>
      <c r="U146" s="576"/>
      <c r="W146" s="25">
        <f t="shared" ref="W146:AF155" si="201">IF(OR(AND(W$3&lt;$EG146,W$3&gt;=$EF146),AND(W$3&lt;$EI146,W$3&gt;=$EH146),AND(W$3&lt;$EK146,W$3&gt;=$EJ146),AND(W$3&lt;$EM146,W$3&gt;=$EL146)),1,0)</f>
        <v>0</v>
      </c>
      <c r="X146" s="26">
        <f t="shared" si="201"/>
        <v>0</v>
      </c>
      <c r="Y146" s="26">
        <f t="shared" si="201"/>
        <v>0</v>
      </c>
      <c r="Z146" s="27">
        <f t="shared" si="201"/>
        <v>0</v>
      </c>
      <c r="AA146" s="25">
        <f t="shared" si="201"/>
        <v>0</v>
      </c>
      <c r="AB146" s="26">
        <f t="shared" si="201"/>
        <v>0</v>
      </c>
      <c r="AC146" s="26">
        <f t="shared" si="201"/>
        <v>0</v>
      </c>
      <c r="AD146" s="27">
        <f t="shared" si="201"/>
        <v>0</v>
      </c>
      <c r="AE146" s="25">
        <f t="shared" si="201"/>
        <v>0</v>
      </c>
      <c r="AF146" s="26">
        <f t="shared" si="201"/>
        <v>0</v>
      </c>
      <c r="AG146" s="26">
        <f t="shared" ref="AG146:AP155" si="202">IF(OR(AND(AG$3&lt;$EG146,AG$3&gt;=$EF146),AND(AG$3&lt;$EI146,AG$3&gt;=$EH146),AND(AG$3&lt;$EK146,AG$3&gt;=$EJ146),AND(AG$3&lt;$EM146,AG$3&gt;=$EL146)),1,0)</f>
        <v>0</v>
      </c>
      <c r="AH146" s="27">
        <f t="shared" si="202"/>
        <v>0</v>
      </c>
      <c r="AI146" s="25">
        <f t="shared" si="202"/>
        <v>0</v>
      </c>
      <c r="AJ146" s="26">
        <f t="shared" si="202"/>
        <v>0</v>
      </c>
      <c r="AK146" s="26">
        <f t="shared" si="202"/>
        <v>0</v>
      </c>
      <c r="AL146" s="27">
        <f t="shared" si="202"/>
        <v>0</v>
      </c>
      <c r="AM146" s="25">
        <f t="shared" si="202"/>
        <v>0</v>
      </c>
      <c r="AN146" s="26">
        <f t="shared" si="202"/>
        <v>0</v>
      </c>
      <c r="AO146" s="26">
        <f t="shared" si="202"/>
        <v>0</v>
      </c>
      <c r="AP146" s="27">
        <f t="shared" si="202"/>
        <v>0</v>
      </c>
      <c r="AQ146" s="25">
        <f t="shared" ref="AQ146:AZ155" si="203">IF(OR(AND(AQ$3&lt;$EG146,AQ$3&gt;=$EF146),AND(AQ$3&lt;$EI146,AQ$3&gt;=$EH146),AND(AQ$3&lt;$EK146,AQ$3&gt;=$EJ146),AND(AQ$3&lt;$EM146,AQ$3&gt;=$EL146)),1,0)</f>
        <v>0</v>
      </c>
      <c r="AR146" s="26">
        <f t="shared" si="203"/>
        <v>0</v>
      </c>
      <c r="AS146" s="26">
        <f t="shared" si="203"/>
        <v>0</v>
      </c>
      <c r="AT146" s="27">
        <f t="shared" si="203"/>
        <v>0</v>
      </c>
      <c r="AU146" s="25">
        <f t="shared" si="203"/>
        <v>0</v>
      </c>
      <c r="AV146" s="26">
        <f t="shared" si="203"/>
        <v>0</v>
      </c>
      <c r="AW146" s="26">
        <f t="shared" si="203"/>
        <v>0</v>
      </c>
      <c r="AX146" s="27">
        <f t="shared" si="203"/>
        <v>0</v>
      </c>
      <c r="AY146" s="25">
        <f t="shared" si="203"/>
        <v>0</v>
      </c>
      <c r="AZ146" s="26">
        <f t="shared" si="203"/>
        <v>0</v>
      </c>
      <c r="BA146" s="26">
        <f t="shared" ref="BA146:BJ155" si="204">IF(OR(AND(BA$3&lt;$EG146,BA$3&gt;=$EF146),AND(BA$3&lt;$EI146,BA$3&gt;=$EH146),AND(BA$3&lt;$EK146,BA$3&gt;=$EJ146),AND(BA$3&lt;$EM146,BA$3&gt;=$EL146)),1,0)</f>
        <v>0</v>
      </c>
      <c r="BB146" s="27">
        <f t="shared" si="204"/>
        <v>0</v>
      </c>
      <c r="BC146" s="25">
        <f t="shared" si="204"/>
        <v>0</v>
      </c>
      <c r="BD146" s="26">
        <f t="shared" si="204"/>
        <v>0</v>
      </c>
      <c r="BE146" s="26">
        <f t="shared" si="204"/>
        <v>0</v>
      </c>
      <c r="BF146" s="27">
        <f t="shared" si="204"/>
        <v>0</v>
      </c>
      <c r="BG146" s="25">
        <f t="shared" si="204"/>
        <v>0</v>
      </c>
      <c r="BH146" s="26">
        <f t="shared" si="204"/>
        <v>0</v>
      </c>
      <c r="BI146" s="26">
        <f t="shared" si="204"/>
        <v>0</v>
      </c>
      <c r="BJ146" s="27">
        <f t="shared" si="204"/>
        <v>0</v>
      </c>
      <c r="BK146" s="25">
        <f t="shared" ref="BK146:BT155" si="205">IF(OR(AND(BK$3&lt;$EG146,BK$3&gt;=$EF146),AND(BK$3&lt;$EI146,BK$3&gt;=$EH146),AND(BK$3&lt;$EK146,BK$3&gt;=$EJ146),AND(BK$3&lt;$EM146,BK$3&gt;=$EL146)),1,0)</f>
        <v>0</v>
      </c>
      <c r="BL146" s="26">
        <f t="shared" si="205"/>
        <v>0</v>
      </c>
      <c r="BM146" s="26">
        <f t="shared" si="205"/>
        <v>0</v>
      </c>
      <c r="BN146" s="27">
        <f t="shared" si="205"/>
        <v>0</v>
      </c>
      <c r="BO146" s="25">
        <f t="shared" si="205"/>
        <v>0</v>
      </c>
      <c r="BP146" s="26">
        <f t="shared" si="205"/>
        <v>0</v>
      </c>
      <c r="BQ146" s="26">
        <f t="shared" si="205"/>
        <v>0</v>
      </c>
      <c r="BR146" s="27">
        <f t="shared" si="205"/>
        <v>0</v>
      </c>
      <c r="BS146" s="25">
        <f t="shared" si="205"/>
        <v>0</v>
      </c>
      <c r="BT146" s="26">
        <f t="shared" si="205"/>
        <v>0</v>
      </c>
      <c r="BU146" s="26">
        <f t="shared" ref="BU146:CD155" si="206">IF(OR(AND(BU$3&lt;$EG146,BU$3&gt;=$EF146),AND(BU$3&lt;$EI146,BU$3&gt;=$EH146),AND(BU$3&lt;$EK146,BU$3&gt;=$EJ146),AND(BU$3&lt;$EM146,BU$3&gt;=$EL146)),1,0)</f>
        <v>0</v>
      </c>
      <c r="BV146" s="27">
        <f t="shared" si="206"/>
        <v>0</v>
      </c>
      <c r="BW146" s="25">
        <f t="shared" si="206"/>
        <v>0</v>
      </c>
      <c r="BX146" s="26">
        <f t="shared" si="206"/>
        <v>0</v>
      </c>
      <c r="BY146" s="26">
        <f t="shared" si="206"/>
        <v>0</v>
      </c>
      <c r="BZ146" s="27">
        <f t="shared" si="206"/>
        <v>0</v>
      </c>
      <c r="CA146" s="25">
        <f t="shared" si="206"/>
        <v>0</v>
      </c>
      <c r="CB146" s="26">
        <f t="shared" si="206"/>
        <v>0</v>
      </c>
      <c r="CC146" s="26">
        <f t="shared" si="206"/>
        <v>0</v>
      </c>
      <c r="CD146" s="27">
        <f t="shared" si="206"/>
        <v>0</v>
      </c>
      <c r="CE146" s="25">
        <f t="shared" ref="CE146:CN155" si="207">IF(OR(AND(CE$3&lt;$EG146,CE$3&gt;=$EF146),AND(CE$3&lt;$EI146,CE$3&gt;=$EH146),AND(CE$3&lt;$EK146,CE$3&gt;=$EJ146),AND(CE$3&lt;$EM146,CE$3&gt;=$EL146)),1,0)</f>
        <v>0</v>
      </c>
      <c r="CF146" s="26">
        <f t="shared" si="207"/>
        <v>0</v>
      </c>
      <c r="CG146" s="26">
        <f t="shared" si="207"/>
        <v>0</v>
      </c>
      <c r="CH146" s="27">
        <f t="shared" si="207"/>
        <v>0</v>
      </c>
      <c r="CI146" s="25">
        <f t="shared" si="207"/>
        <v>0</v>
      </c>
      <c r="CJ146" s="26">
        <f t="shared" si="207"/>
        <v>0</v>
      </c>
      <c r="CK146" s="26">
        <f t="shared" si="207"/>
        <v>0</v>
      </c>
      <c r="CL146" s="27">
        <f t="shared" si="207"/>
        <v>0</v>
      </c>
      <c r="CM146" s="25">
        <f t="shared" si="207"/>
        <v>0</v>
      </c>
      <c r="CN146" s="26">
        <f t="shared" si="207"/>
        <v>0</v>
      </c>
      <c r="CO146" s="26">
        <f t="shared" ref="CO146:CX155" si="208">IF(OR(AND(CO$3&lt;$EG146,CO$3&gt;=$EF146),AND(CO$3&lt;$EI146,CO$3&gt;=$EH146),AND(CO$3&lt;$EK146,CO$3&gt;=$EJ146),AND(CO$3&lt;$EM146,CO$3&gt;=$EL146)),1,0)</f>
        <v>0</v>
      </c>
      <c r="CP146" s="27">
        <f t="shared" si="208"/>
        <v>0</v>
      </c>
      <c r="CQ146" s="25">
        <f t="shared" si="208"/>
        <v>0</v>
      </c>
      <c r="CR146" s="26">
        <f t="shared" si="208"/>
        <v>0</v>
      </c>
      <c r="CS146" s="26">
        <f t="shared" si="208"/>
        <v>0</v>
      </c>
      <c r="CT146" s="27">
        <f t="shared" si="208"/>
        <v>0</v>
      </c>
      <c r="CU146" s="25">
        <f t="shared" si="208"/>
        <v>0</v>
      </c>
      <c r="CV146" s="26">
        <f t="shared" si="208"/>
        <v>0</v>
      </c>
      <c r="CW146" s="26">
        <f t="shared" si="208"/>
        <v>0</v>
      </c>
      <c r="CX146" s="27">
        <f t="shared" si="208"/>
        <v>0</v>
      </c>
      <c r="CY146" s="25">
        <f t="shared" ref="CY146:DH155" si="209">IF(OR(AND(CY$3&lt;$EG146,CY$3&gt;=$EF146),AND(CY$3&lt;$EI146,CY$3&gt;=$EH146),AND(CY$3&lt;$EK146,CY$3&gt;=$EJ146),AND(CY$3&lt;$EM146,CY$3&gt;=$EL146)),1,0)</f>
        <v>0</v>
      </c>
      <c r="CZ146" s="26">
        <f t="shared" si="209"/>
        <v>0</v>
      </c>
      <c r="DA146" s="26">
        <f t="shared" si="209"/>
        <v>0</v>
      </c>
      <c r="DB146" s="27">
        <f t="shared" si="209"/>
        <v>0</v>
      </c>
      <c r="DC146" s="25">
        <f t="shared" si="209"/>
        <v>0</v>
      </c>
      <c r="DD146" s="26">
        <f t="shared" si="209"/>
        <v>0</v>
      </c>
      <c r="DE146" s="26">
        <f t="shared" si="209"/>
        <v>0</v>
      </c>
      <c r="DF146" s="27">
        <f t="shared" si="209"/>
        <v>0</v>
      </c>
      <c r="DG146" s="25">
        <f t="shared" si="209"/>
        <v>0</v>
      </c>
      <c r="DH146" s="26">
        <f t="shared" si="209"/>
        <v>0</v>
      </c>
      <c r="DI146" s="26">
        <f t="shared" ref="DI146:DN155" si="210">IF(OR(AND(DI$3&lt;$EG146,DI$3&gt;=$EF146),AND(DI$3&lt;$EI146,DI$3&gt;=$EH146),AND(DI$3&lt;$EK146,DI$3&gt;=$EJ146),AND(DI$3&lt;$EM146,DI$3&gt;=$EL146)),1,0)</f>
        <v>0</v>
      </c>
      <c r="DJ146" s="27">
        <f t="shared" si="210"/>
        <v>0</v>
      </c>
      <c r="DK146" s="25">
        <f t="shared" si="210"/>
        <v>0</v>
      </c>
      <c r="DL146" s="26">
        <f t="shared" si="210"/>
        <v>0</v>
      </c>
      <c r="DM146" s="26">
        <f t="shared" si="210"/>
        <v>0</v>
      </c>
      <c r="DN146" s="27">
        <f t="shared" si="210"/>
        <v>0</v>
      </c>
      <c r="DO146" s="7">
        <v>61</v>
      </c>
      <c r="DP146" s="16">
        <f>IFERROR(VLOOKUP(I146,'Cpte exploit'!$A$11:$E$35,5,FALSE),0)</f>
        <v>0</v>
      </c>
      <c r="DQ146" s="17">
        <f t="shared" si="18"/>
        <v>0</v>
      </c>
      <c r="DR146" s="16">
        <f>'Cpte exploit'!$B$39</f>
        <v>0</v>
      </c>
      <c r="DS146" s="17">
        <f t="shared" si="19"/>
        <v>0</v>
      </c>
      <c r="DT146" s="16">
        <f>'Cpte exploit'!$B$40</f>
        <v>0</v>
      </c>
      <c r="DU146" s="17">
        <f t="shared" si="20"/>
        <v>0</v>
      </c>
      <c r="DV146" s="16">
        <f>'Cpte exploit'!$B$41</f>
        <v>0</v>
      </c>
      <c r="DW146" s="16"/>
      <c r="DX146" s="17">
        <f t="shared" si="181"/>
        <v>0</v>
      </c>
      <c r="DY146" s="44">
        <f t="shared" si="182"/>
        <v>0</v>
      </c>
      <c r="DZ146" s="44">
        <f t="shared" si="174"/>
        <v>0</v>
      </c>
      <c r="EA146" s="124" t="e">
        <f t="shared" si="199"/>
        <v>#N/A</v>
      </c>
      <c r="EB146" s="15" t="str">
        <f>IFERROR(VLOOKUP(R146,BDD!$G$2:$H$99,2,FALSE),"")</f>
        <v/>
      </c>
      <c r="EC146" s="15" t="str">
        <f>IFERROR(VLOOKUP(S146,BDD!$G$2:$H$99,2,FALSE),"")</f>
        <v/>
      </c>
      <c r="ED146" s="15" t="str">
        <f>IFERROR(VLOOKUP(T146,BDD!$G$2:$H$99,2,FALSE),"")</f>
        <v/>
      </c>
      <c r="EE146" s="15" t="str">
        <f>IFERROR(VLOOKUP(U146,BDD!$G$2:$H$99,2,FALSE),"")</f>
        <v/>
      </c>
      <c r="EF146" s="15" t="str">
        <f t="shared" si="23"/>
        <v/>
      </c>
      <c r="EG146" s="15" t="str">
        <f t="shared" si="24"/>
        <v/>
      </c>
      <c r="EH146" s="15">
        <f t="shared" si="25"/>
        <v>0</v>
      </c>
      <c r="EI146" s="15">
        <f t="shared" si="26"/>
        <v>0</v>
      </c>
      <c r="EJ146" s="15" t="str">
        <f t="shared" si="27"/>
        <v/>
      </c>
      <c r="EK146" s="15" t="str">
        <f t="shared" si="28"/>
        <v/>
      </c>
      <c r="EL146" s="15">
        <f t="shared" si="29"/>
        <v>0</v>
      </c>
      <c r="EM146" s="15">
        <f t="shared" si="30"/>
        <v>0</v>
      </c>
      <c r="EN146" s="15">
        <f t="shared" si="175"/>
        <v>0</v>
      </c>
      <c r="EO146" s="15">
        <f t="shared" si="176"/>
        <v>0</v>
      </c>
      <c r="EP146" s="124">
        <f t="shared" si="183"/>
        <v>0</v>
      </c>
      <c r="EQ146" s="124">
        <f t="shared" si="184"/>
        <v>0</v>
      </c>
      <c r="ER146" s="124">
        <f t="shared" si="185"/>
        <v>0</v>
      </c>
      <c r="ES146" s="15">
        <f t="shared" si="12"/>
        <v>0</v>
      </c>
      <c r="ET146" s="15">
        <f t="shared" si="13"/>
        <v>0</v>
      </c>
      <c r="EU146" s="18">
        <f t="shared" si="186"/>
        <v>0</v>
      </c>
      <c r="EV146" s="19">
        <f t="shared" si="177"/>
        <v>0</v>
      </c>
      <c r="EW146" s="19">
        <f t="shared" si="178"/>
        <v>0</v>
      </c>
      <c r="EX146" s="19">
        <f t="shared" si="179"/>
        <v>0</v>
      </c>
      <c r="EY146" s="19">
        <f t="shared" si="180"/>
        <v>0</v>
      </c>
      <c r="EZ146" s="19">
        <f t="shared" si="187"/>
        <v>0</v>
      </c>
      <c r="FA146" s="19">
        <f t="shared" si="188"/>
        <v>0</v>
      </c>
      <c r="FB146" s="117" t="e">
        <f t="shared" si="200"/>
        <v>#N/A</v>
      </c>
      <c r="FC146" s="117"/>
    </row>
    <row r="147" spans="1:159" hidden="1" x14ac:dyDescent="0.3">
      <c r="A147" s="120" t="e">
        <f>VLOOKUP(FD147,Info!$A$7:$B$106,2,FALSE)</f>
        <v>#N/A</v>
      </c>
      <c r="B147" s="119" t="str">
        <f>IFERROR(VLOOKUP(A147,Info!$B$7:$AD$106,3,FALSE),"")</f>
        <v/>
      </c>
      <c r="C147" s="578"/>
      <c r="D147" s="120" t="str">
        <f>IFERROR(VLOOKUP(A147,Info!$B$7:$AD$106,5,FALSE),"")</f>
        <v/>
      </c>
      <c r="E147" s="120" t="str">
        <f>IFERROR(VLOOKUP(A147,Info!$B$7:$AD$106,28,FALSE),"")</f>
        <v/>
      </c>
      <c r="F147" s="121">
        <f>IFERROR(VLOOKUP(A147,Info!$B$7:$AD$71,13,FALSE),0)</f>
        <v>0</v>
      </c>
      <c r="G147" s="122">
        <f>IFERROR(VLOOKUP(A147,'Base travail'!$B$22:$G$121,4,FALSE)+VLOOKUP(A147,'Base travail'!$B$22:$G$121,5,FALSE),0)</f>
        <v>0</v>
      </c>
      <c r="H147" s="122">
        <f>IFERROR(VLOOKUP(A147,'Base travail'!$B$22:$G$121,6,FALSE),0)</f>
        <v>0</v>
      </c>
      <c r="I147" s="573"/>
      <c r="J147" s="573"/>
      <c r="K147" s="574"/>
      <c r="L147" s="574"/>
      <c r="M147" s="574"/>
      <c r="N147" s="574"/>
      <c r="O147" s="574"/>
      <c r="P147" s="574"/>
      <c r="Q147" s="574"/>
      <c r="R147" s="574"/>
      <c r="S147" s="574"/>
      <c r="T147" s="574"/>
      <c r="U147" s="574"/>
      <c r="W147" s="61">
        <f t="shared" si="201"/>
        <v>0</v>
      </c>
      <c r="X147" s="62">
        <f t="shared" si="201"/>
        <v>0</v>
      </c>
      <c r="Y147" s="62">
        <f t="shared" si="201"/>
        <v>0</v>
      </c>
      <c r="Z147" s="63">
        <f t="shared" si="201"/>
        <v>0</v>
      </c>
      <c r="AA147" s="61">
        <f t="shared" si="201"/>
        <v>0</v>
      </c>
      <c r="AB147" s="62">
        <f t="shared" si="201"/>
        <v>0</v>
      </c>
      <c r="AC147" s="62">
        <f t="shared" si="201"/>
        <v>0</v>
      </c>
      <c r="AD147" s="63">
        <f t="shared" si="201"/>
        <v>0</v>
      </c>
      <c r="AE147" s="61">
        <f t="shared" si="201"/>
        <v>0</v>
      </c>
      <c r="AF147" s="62">
        <f t="shared" si="201"/>
        <v>0</v>
      </c>
      <c r="AG147" s="62">
        <f t="shared" si="202"/>
        <v>0</v>
      </c>
      <c r="AH147" s="63">
        <f t="shared" si="202"/>
        <v>0</v>
      </c>
      <c r="AI147" s="61">
        <f t="shared" si="202"/>
        <v>0</v>
      </c>
      <c r="AJ147" s="62">
        <f t="shared" si="202"/>
        <v>0</v>
      </c>
      <c r="AK147" s="62">
        <f t="shared" si="202"/>
        <v>0</v>
      </c>
      <c r="AL147" s="63">
        <f t="shared" si="202"/>
        <v>0</v>
      </c>
      <c r="AM147" s="61">
        <f t="shared" si="202"/>
        <v>0</v>
      </c>
      <c r="AN147" s="62">
        <f t="shared" si="202"/>
        <v>0</v>
      </c>
      <c r="AO147" s="62">
        <f t="shared" si="202"/>
        <v>0</v>
      </c>
      <c r="AP147" s="63">
        <f t="shared" si="202"/>
        <v>0</v>
      </c>
      <c r="AQ147" s="61">
        <f t="shared" si="203"/>
        <v>0</v>
      </c>
      <c r="AR147" s="62">
        <f t="shared" si="203"/>
        <v>0</v>
      </c>
      <c r="AS147" s="62">
        <f t="shared" si="203"/>
        <v>0</v>
      </c>
      <c r="AT147" s="63">
        <f t="shared" si="203"/>
        <v>0</v>
      </c>
      <c r="AU147" s="61">
        <f t="shared" si="203"/>
        <v>0</v>
      </c>
      <c r="AV147" s="62">
        <f t="shared" si="203"/>
        <v>0</v>
      </c>
      <c r="AW147" s="62">
        <f t="shared" si="203"/>
        <v>0</v>
      </c>
      <c r="AX147" s="63">
        <f t="shared" si="203"/>
        <v>0</v>
      </c>
      <c r="AY147" s="61">
        <f t="shared" si="203"/>
        <v>0</v>
      </c>
      <c r="AZ147" s="62">
        <f t="shared" si="203"/>
        <v>0</v>
      </c>
      <c r="BA147" s="62">
        <f t="shared" si="204"/>
        <v>0</v>
      </c>
      <c r="BB147" s="63">
        <f t="shared" si="204"/>
        <v>0</v>
      </c>
      <c r="BC147" s="61">
        <f t="shared" si="204"/>
        <v>0</v>
      </c>
      <c r="BD147" s="62">
        <f t="shared" si="204"/>
        <v>0</v>
      </c>
      <c r="BE147" s="62">
        <f t="shared" si="204"/>
        <v>0</v>
      </c>
      <c r="BF147" s="63">
        <f t="shared" si="204"/>
        <v>0</v>
      </c>
      <c r="BG147" s="61">
        <f t="shared" si="204"/>
        <v>0</v>
      </c>
      <c r="BH147" s="62">
        <f t="shared" si="204"/>
        <v>0</v>
      </c>
      <c r="BI147" s="62">
        <f t="shared" si="204"/>
        <v>0</v>
      </c>
      <c r="BJ147" s="63">
        <f t="shared" si="204"/>
        <v>0</v>
      </c>
      <c r="BK147" s="61">
        <f t="shared" si="205"/>
        <v>0</v>
      </c>
      <c r="BL147" s="62">
        <f t="shared" si="205"/>
        <v>0</v>
      </c>
      <c r="BM147" s="62">
        <f t="shared" si="205"/>
        <v>0</v>
      </c>
      <c r="BN147" s="63">
        <f t="shared" si="205"/>
        <v>0</v>
      </c>
      <c r="BO147" s="61">
        <f t="shared" si="205"/>
        <v>0</v>
      </c>
      <c r="BP147" s="62">
        <f t="shared" si="205"/>
        <v>0</v>
      </c>
      <c r="BQ147" s="62">
        <f t="shared" si="205"/>
        <v>0</v>
      </c>
      <c r="BR147" s="63">
        <f t="shared" si="205"/>
        <v>0</v>
      </c>
      <c r="BS147" s="61">
        <f t="shared" si="205"/>
        <v>0</v>
      </c>
      <c r="BT147" s="62">
        <f t="shared" si="205"/>
        <v>0</v>
      </c>
      <c r="BU147" s="62">
        <f t="shared" si="206"/>
        <v>0</v>
      </c>
      <c r="BV147" s="63">
        <f t="shared" si="206"/>
        <v>0</v>
      </c>
      <c r="BW147" s="61">
        <f t="shared" si="206"/>
        <v>0</v>
      </c>
      <c r="BX147" s="62">
        <f t="shared" si="206"/>
        <v>0</v>
      </c>
      <c r="BY147" s="62">
        <f t="shared" si="206"/>
        <v>0</v>
      </c>
      <c r="BZ147" s="63">
        <f t="shared" si="206"/>
        <v>0</v>
      </c>
      <c r="CA147" s="61">
        <f t="shared" si="206"/>
        <v>0</v>
      </c>
      <c r="CB147" s="62">
        <f t="shared" si="206"/>
        <v>0</v>
      </c>
      <c r="CC147" s="62">
        <f t="shared" si="206"/>
        <v>0</v>
      </c>
      <c r="CD147" s="63">
        <f t="shared" si="206"/>
        <v>0</v>
      </c>
      <c r="CE147" s="61">
        <f t="shared" si="207"/>
        <v>0</v>
      </c>
      <c r="CF147" s="62">
        <f t="shared" si="207"/>
        <v>0</v>
      </c>
      <c r="CG147" s="62">
        <f t="shared" si="207"/>
        <v>0</v>
      </c>
      <c r="CH147" s="63">
        <f t="shared" si="207"/>
        <v>0</v>
      </c>
      <c r="CI147" s="61">
        <f t="shared" si="207"/>
        <v>0</v>
      </c>
      <c r="CJ147" s="62">
        <f t="shared" si="207"/>
        <v>0</v>
      </c>
      <c r="CK147" s="62">
        <f t="shared" si="207"/>
        <v>0</v>
      </c>
      <c r="CL147" s="63">
        <f t="shared" si="207"/>
        <v>0</v>
      </c>
      <c r="CM147" s="61">
        <f t="shared" si="207"/>
        <v>0</v>
      </c>
      <c r="CN147" s="62">
        <f t="shared" si="207"/>
        <v>0</v>
      </c>
      <c r="CO147" s="62">
        <f t="shared" si="208"/>
        <v>0</v>
      </c>
      <c r="CP147" s="63">
        <f t="shared" si="208"/>
        <v>0</v>
      </c>
      <c r="CQ147" s="61">
        <f t="shared" si="208"/>
        <v>0</v>
      </c>
      <c r="CR147" s="62">
        <f t="shared" si="208"/>
        <v>0</v>
      </c>
      <c r="CS147" s="62">
        <f t="shared" si="208"/>
        <v>0</v>
      </c>
      <c r="CT147" s="63">
        <f t="shared" si="208"/>
        <v>0</v>
      </c>
      <c r="CU147" s="61">
        <f t="shared" si="208"/>
        <v>0</v>
      </c>
      <c r="CV147" s="62">
        <f t="shared" si="208"/>
        <v>0</v>
      </c>
      <c r="CW147" s="62">
        <f t="shared" si="208"/>
        <v>0</v>
      </c>
      <c r="CX147" s="63">
        <f t="shared" si="208"/>
        <v>0</v>
      </c>
      <c r="CY147" s="61">
        <f t="shared" si="209"/>
        <v>0</v>
      </c>
      <c r="CZ147" s="62">
        <f t="shared" si="209"/>
        <v>0</v>
      </c>
      <c r="DA147" s="62">
        <f t="shared" si="209"/>
        <v>0</v>
      </c>
      <c r="DB147" s="63">
        <f t="shared" si="209"/>
        <v>0</v>
      </c>
      <c r="DC147" s="61">
        <f t="shared" si="209"/>
        <v>0</v>
      </c>
      <c r="DD147" s="62">
        <f t="shared" si="209"/>
        <v>0</v>
      </c>
      <c r="DE147" s="62">
        <f t="shared" si="209"/>
        <v>0</v>
      </c>
      <c r="DF147" s="63">
        <f t="shared" si="209"/>
        <v>0</v>
      </c>
      <c r="DG147" s="61">
        <f t="shared" si="209"/>
        <v>0</v>
      </c>
      <c r="DH147" s="62">
        <f t="shared" si="209"/>
        <v>0</v>
      </c>
      <c r="DI147" s="62">
        <f t="shared" si="210"/>
        <v>0</v>
      </c>
      <c r="DJ147" s="63">
        <f t="shared" si="210"/>
        <v>0</v>
      </c>
      <c r="DK147" s="61">
        <f t="shared" si="210"/>
        <v>0</v>
      </c>
      <c r="DL147" s="62">
        <f t="shared" si="210"/>
        <v>0</v>
      </c>
      <c r="DM147" s="62">
        <f t="shared" si="210"/>
        <v>0</v>
      </c>
      <c r="DN147" s="63">
        <f t="shared" si="210"/>
        <v>0</v>
      </c>
      <c r="DO147" s="7">
        <v>62</v>
      </c>
      <c r="DP147" s="23">
        <f>IFERROR(VLOOKUP(I147,'Cpte exploit'!$A$11:$E$35,5,FALSE),0)</f>
        <v>0</v>
      </c>
      <c r="DQ147" s="24">
        <f t="shared" si="18"/>
        <v>0</v>
      </c>
      <c r="DR147" s="23">
        <f>'Cpte exploit'!$B$39</f>
        <v>0</v>
      </c>
      <c r="DS147" s="24">
        <f t="shared" si="19"/>
        <v>0</v>
      </c>
      <c r="DT147" s="23">
        <f>'Cpte exploit'!$B$40</f>
        <v>0</v>
      </c>
      <c r="DU147" s="24">
        <f t="shared" si="20"/>
        <v>0</v>
      </c>
      <c r="DV147" s="23">
        <f>'Cpte exploit'!$B$41</f>
        <v>0</v>
      </c>
      <c r="DW147" s="23"/>
      <c r="DX147" s="24">
        <f t="shared" si="181"/>
        <v>0</v>
      </c>
      <c r="DY147" s="45">
        <f t="shared" si="182"/>
        <v>0</v>
      </c>
      <c r="DZ147" s="45">
        <f t="shared" si="174"/>
        <v>0</v>
      </c>
      <c r="EA147" s="123" t="e">
        <f t="shared" si="199"/>
        <v>#N/A</v>
      </c>
      <c r="EB147" s="15" t="str">
        <f>IFERROR(VLOOKUP(R147,BDD!$G$2:$H$99,2,FALSE),"")</f>
        <v/>
      </c>
      <c r="EC147" s="15" t="str">
        <f>IFERROR(VLOOKUP(S147,BDD!$G$2:$H$99,2,FALSE),"")</f>
        <v/>
      </c>
      <c r="ED147" s="15" t="str">
        <f>IFERROR(VLOOKUP(T147,BDD!$G$2:$H$99,2,FALSE),"")</f>
        <v/>
      </c>
      <c r="EE147" s="15" t="str">
        <f>IFERROR(VLOOKUP(U147,BDD!$G$2:$H$99,2,FALSE),"")</f>
        <v/>
      </c>
      <c r="EF147" s="15" t="str">
        <f t="shared" si="23"/>
        <v/>
      </c>
      <c r="EG147" s="15" t="str">
        <f t="shared" si="24"/>
        <v/>
      </c>
      <c r="EH147" s="15">
        <f t="shared" si="25"/>
        <v>0</v>
      </c>
      <c r="EI147" s="15">
        <f t="shared" si="26"/>
        <v>0</v>
      </c>
      <c r="EJ147" s="15" t="str">
        <f t="shared" si="27"/>
        <v/>
      </c>
      <c r="EK147" s="15" t="str">
        <f t="shared" si="28"/>
        <v/>
      </c>
      <c r="EL147" s="15">
        <f t="shared" si="29"/>
        <v>0</v>
      </c>
      <c r="EM147" s="15">
        <f t="shared" si="30"/>
        <v>0</v>
      </c>
      <c r="EN147" s="15">
        <f t="shared" si="175"/>
        <v>0</v>
      </c>
      <c r="EO147" s="15">
        <f t="shared" si="176"/>
        <v>0</v>
      </c>
      <c r="EP147" s="123">
        <f t="shared" si="183"/>
        <v>0</v>
      </c>
      <c r="EQ147" s="123">
        <f t="shared" si="184"/>
        <v>0</v>
      </c>
      <c r="ER147" s="123">
        <f t="shared" si="185"/>
        <v>0</v>
      </c>
      <c r="ES147" s="15">
        <f t="shared" si="12"/>
        <v>0</v>
      </c>
      <c r="ET147" s="15">
        <f t="shared" si="13"/>
        <v>0</v>
      </c>
      <c r="EU147" s="18">
        <f t="shared" si="186"/>
        <v>0</v>
      </c>
      <c r="EV147" s="19">
        <f t="shared" si="177"/>
        <v>0</v>
      </c>
      <c r="EW147" s="19">
        <f t="shared" si="178"/>
        <v>0</v>
      </c>
      <c r="EX147" s="19">
        <f t="shared" si="179"/>
        <v>0</v>
      </c>
      <c r="EY147" s="19">
        <f t="shared" si="180"/>
        <v>0</v>
      </c>
      <c r="EZ147" s="19">
        <f t="shared" si="187"/>
        <v>0</v>
      </c>
      <c r="FA147" s="19">
        <f t="shared" si="188"/>
        <v>0</v>
      </c>
      <c r="FB147" s="122" t="e">
        <f t="shared" si="200"/>
        <v>#N/A</v>
      </c>
      <c r="FC147" s="122"/>
    </row>
    <row r="148" spans="1:159" hidden="1" x14ac:dyDescent="0.3">
      <c r="A148" s="115" t="e">
        <f>VLOOKUP(FD148,Info!$A$7:$B$106,2,FALSE)</f>
        <v>#N/A</v>
      </c>
      <c r="B148" s="114" t="str">
        <f>IFERROR(VLOOKUP(A148,Info!$B$7:$AD$106,3,FALSE),"")</f>
        <v/>
      </c>
      <c r="C148" s="579"/>
      <c r="D148" s="115" t="str">
        <f>IFERROR(VLOOKUP(A148,Info!$B$7:$AD$106,5,FALSE),"")</f>
        <v/>
      </c>
      <c r="E148" s="115" t="str">
        <f>IFERROR(VLOOKUP(A148,Info!$B$7:$AD$106,28,FALSE),"")</f>
        <v/>
      </c>
      <c r="F148" s="116">
        <f>IFERROR(VLOOKUP(A148,Info!$B$7:$AD$71,13,FALSE),0)</f>
        <v>0</v>
      </c>
      <c r="G148" s="117">
        <f>IFERROR(VLOOKUP(A148,'Base travail'!$B$22:$G$121,4,FALSE)+VLOOKUP(A148,'Base travail'!$B$22:$G$121,5,FALSE),0)</f>
        <v>0</v>
      </c>
      <c r="H148" s="117">
        <f>IFERROR(VLOOKUP(A148,'Base travail'!$B$22:$G$121,6,FALSE),0)</f>
        <v>0</v>
      </c>
      <c r="I148" s="575"/>
      <c r="J148" s="575"/>
      <c r="K148" s="576"/>
      <c r="L148" s="576"/>
      <c r="M148" s="576"/>
      <c r="N148" s="576"/>
      <c r="O148" s="576"/>
      <c r="P148" s="576"/>
      <c r="Q148" s="576"/>
      <c r="R148" s="576"/>
      <c r="S148" s="576"/>
      <c r="T148" s="576"/>
      <c r="U148" s="576"/>
      <c r="W148" s="25">
        <f t="shared" si="201"/>
        <v>0</v>
      </c>
      <c r="X148" s="26">
        <f t="shared" si="201"/>
        <v>0</v>
      </c>
      <c r="Y148" s="26">
        <f t="shared" si="201"/>
        <v>0</v>
      </c>
      <c r="Z148" s="27">
        <f t="shared" si="201"/>
        <v>0</v>
      </c>
      <c r="AA148" s="25">
        <f t="shared" si="201"/>
        <v>0</v>
      </c>
      <c r="AB148" s="26">
        <f t="shared" si="201"/>
        <v>0</v>
      </c>
      <c r="AC148" s="26">
        <f t="shared" si="201"/>
        <v>0</v>
      </c>
      <c r="AD148" s="27">
        <f t="shared" si="201"/>
        <v>0</v>
      </c>
      <c r="AE148" s="25">
        <f t="shared" si="201"/>
        <v>0</v>
      </c>
      <c r="AF148" s="26">
        <f t="shared" si="201"/>
        <v>0</v>
      </c>
      <c r="AG148" s="26">
        <f t="shared" si="202"/>
        <v>0</v>
      </c>
      <c r="AH148" s="27">
        <f t="shared" si="202"/>
        <v>0</v>
      </c>
      <c r="AI148" s="25">
        <f t="shared" si="202"/>
        <v>0</v>
      </c>
      <c r="AJ148" s="26">
        <f t="shared" si="202"/>
        <v>0</v>
      </c>
      <c r="AK148" s="26">
        <f t="shared" si="202"/>
        <v>0</v>
      </c>
      <c r="AL148" s="27">
        <f t="shared" si="202"/>
        <v>0</v>
      </c>
      <c r="AM148" s="25">
        <f t="shared" si="202"/>
        <v>0</v>
      </c>
      <c r="AN148" s="26">
        <f t="shared" si="202"/>
        <v>0</v>
      </c>
      <c r="AO148" s="26">
        <f t="shared" si="202"/>
        <v>0</v>
      </c>
      <c r="AP148" s="27">
        <f t="shared" si="202"/>
        <v>0</v>
      </c>
      <c r="AQ148" s="25">
        <f t="shared" si="203"/>
        <v>0</v>
      </c>
      <c r="AR148" s="26">
        <f t="shared" si="203"/>
        <v>0</v>
      </c>
      <c r="AS148" s="26">
        <f t="shared" si="203"/>
        <v>0</v>
      </c>
      <c r="AT148" s="27">
        <f t="shared" si="203"/>
        <v>0</v>
      </c>
      <c r="AU148" s="25">
        <f t="shared" si="203"/>
        <v>0</v>
      </c>
      <c r="AV148" s="26">
        <f t="shared" si="203"/>
        <v>0</v>
      </c>
      <c r="AW148" s="26">
        <f t="shared" si="203"/>
        <v>0</v>
      </c>
      <c r="AX148" s="27">
        <f t="shared" si="203"/>
        <v>0</v>
      </c>
      <c r="AY148" s="25">
        <f t="shared" si="203"/>
        <v>0</v>
      </c>
      <c r="AZ148" s="26">
        <f t="shared" si="203"/>
        <v>0</v>
      </c>
      <c r="BA148" s="26">
        <f t="shared" si="204"/>
        <v>0</v>
      </c>
      <c r="BB148" s="27">
        <f t="shared" si="204"/>
        <v>0</v>
      </c>
      <c r="BC148" s="25">
        <f t="shared" si="204"/>
        <v>0</v>
      </c>
      <c r="BD148" s="26">
        <f t="shared" si="204"/>
        <v>0</v>
      </c>
      <c r="BE148" s="26">
        <f t="shared" si="204"/>
        <v>0</v>
      </c>
      <c r="BF148" s="27">
        <f t="shared" si="204"/>
        <v>0</v>
      </c>
      <c r="BG148" s="25">
        <f t="shared" si="204"/>
        <v>0</v>
      </c>
      <c r="BH148" s="26">
        <f t="shared" si="204"/>
        <v>0</v>
      </c>
      <c r="BI148" s="26">
        <f t="shared" si="204"/>
        <v>0</v>
      </c>
      <c r="BJ148" s="27">
        <f t="shared" si="204"/>
        <v>0</v>
      </c>
      <c r="BK148" s="25">
        <f t="shared" si="205"/>
        <v>0</v>
      </c>
      <c r="BL148" s="26">
        <f t="shared" si="205"/>
        <v>0</v>
      </c>
      <c r="BM148" s="26">
        <f t="shared" si="205"/>
        <v>0</v>
      </c>
      <c r="BN148" s="27">
        <f t="shared" si="205"/>
        <v>0</v>
      </c>
      <c r="BO148" s="25">
        <f t="shared" si="205"/>
        <v>0</v>
      </c>
      <c r="BP148" s="26">
        <f t="shared" si="205"/>
        <v>0</v>
      </c>
      <c r="BQ148" s="26">
        <f t="shared" si="205"/>
        <v>0</v>
      </c>
      <c r="BR148" s="27">
        <f t="shared" si="205"/>
        <v>0</v>
      </c>
      <c r="BS148" s="25">
        <f t="shared" si="205"/>
        <v>0</v>
      </c>
      <c r="BT148" s="26">
        <f t="shared" si="205"/>
        <v>0</v>
      </c>
      <c r="BU148" s="26">
        <f t="shared" si="206"/>
        <v>0</v>
      </c>
      <c r="BV148" s="27">
        <f t="shared" si="206"/>
        <v>0</v>
      </c>
      <c r="BW148" s="25">
        <f t="shared" si="206"/>
        <v>0</v>
      </c>
      <c r="BX148" s="26">
        <f t="shared" si="206"/>
        <v>0</v>
      </c>
      <c r="BY148" s="26">
        <f t="shared" si="206"/>
        <v>0</v>
      </c>
      <c r="BZ148" s="27">
        <f t="shared" si="206"/>
        <v>0</v>
      </c>
      <c r="CA148" s="25">
        <f t="shared" si="206"/>
        <v>0</v>
      </c>
      <c r="CB148" s="26">
        <f t="shared" si="206"/>
        <v>0</v>
      </c>
      <c r="CC148" s="26">
        <f t="shared" si="206"/>
        <v>0</v>
      </c>
      <c r="CD148" s="27">
        <f t="shared" si="206"/>
        <v>0</v>
      </c>
      <c r="CE148" s="25">
        <f t="shared" si="207"/>
        <v>0</v>
      </c>
      <c r="CF148" s="26">
        <f t="shared" si="207"/>
        <v>0</v>
      </c>
      <c r="CG148" s="26">
        <f t="shared" si="207"/>
        <v>0</v>
      </c>
      <c r="CH148" s="27">
        <f t="shared" si="207"/>
        <v>0</v>
      </c>
      <c r="CI148" s="25">
        <f t="shared" si="207"/>
        <v>0</v>
      </c>
      <c r="CJ148" s="26">
        <f t="shared" si="207"/>
        <v>0</v>
      </c>
      <c r="CK148" s="26">
        <f t="shared" si="207"/>
        <v>0</v>
      </c>
      <c r="CL148" s="27">
        <f t="shared" si="207"/>
        <v>0</v>
      </c>
      <c r="CM148" s="25">
        <f t="shared" si="207"/>
        <v>0</v>
      </c>
      <c r="CN148" s="26">
        <f t="shared" si="207"/>
        <v>0</v>
      </c>
      <c r="CO148" s="26">
        <f t="shared" si="208"/>
        <v>0</v>
      </c>
      <c r="CP148" s="27">
        <f t="shared" si="208"/>
        <v>0</v>
      </c>
      <c r="CQ148" s="25">
        <f t="shared" si="208"/>
        <v>0</v>
      </c>
      <c r="CR148" s="26">
        <f t="shared" si="208"/>
        <v>0</v>
      </c>
      <c r="CS148" s="26">
        <f t="shared" si="208"/>
        <v>0</v>
      </c>
      <c r="CT148" s="27">
        <f t="shared" si="208"/>
        <v>0</v>
      </c>
      <c r="CU148" s="25">
        <f t="shared" si="208"/>
        <v>0</v>
      </c>
      <c r="CV148" s="26">
        <f t="shared" si="208"/>
        <v>0</v>
      </c>
      <c r="CW148" s="26">
        <f t="shared" si="208"/>
        <v>0</v>
      </c>
      <c r="CX148" s="27">
        <f t="shared" si="208"/>
        <v>0</v>
      </c>
      <c r="CY148" s="25">
        <f t="shared" si="209"/>
        <v>0</v>
      </c>
      <c r="CZ148" s="26">
        <f t="shared" si="209"/>
        <v>0</v>
      </c>
      <c r="DA148" s="26">
        <f t="shared" si="209"/>
        <v>0</v>
      </c>
      <c r="DB148" s="27">
        <f t="shared" si="209"/>
        <v>0</v>
      </c>
      <c r="DC148" s="25">
        <f t="shared" si="209"/>
        <v>0</v>
      </c>
      <c r="DD148" s="26">
        <f t="shared" si="209"/>
        <v>0</v>
      </c>
      <c r="DE148" s="26">
        <f t="shared" si="209"/>
        <v>0</v>
      </c>
      <c r="DF148" s="27">
        <f t="shared" si="209"/>
        <v>0</v>
      </c>
      <c r="DG148" s="25">
        <f t="shared" si="209"/>
        <v>0</v>
      </c>
      <c r="DH148" s="26">
        <f t="shared" si="209"/>
        <v>0</v>
      </c>
      <c r="DI148" s="26">
        <f t="shared" si="210"/>
        <v>0</v>
      </c>
      <c r="DJ148" s="27">
        <f t="shared" si="210"/>
        <v>0</v>
      </c>
      <c r="DK148" s="25">
        <f t="shared" si="210"/>
        <v>0</v>
      </c>
      <c r="DL148" s="26">
        <f t="shared" si="210"/>
        <v>0</v>
      </c>
      <c r="DM148" s="26">
        <f t="shared" si="210"/>
        <v>0</v>
      </c>
      <c r="DN148" s="27">
        <f t="shared" si="210"/>
        <v>0</v>
      </c>
      <c r="DO148" s="7">
        <v>63</v>
      </c>
      <c r="DP148" s="16">
        <f>IFERROR(VLOOKUP(I148,'Cpte exploit'!$A$11:$E$35,5,FALSE),0)</f>
        <v>0</v>
      </c>
      <c r="DQ148" s="17">
        <f t="shared" si="18"/>
        <v>0</v>
      </c>
      <c r="DR148" s="16">
        <f>'Cpte exploit'!$B$39</f>
        <v>0</v>
      </c>
      <c r="DS148" s="17">
        <f t="shared" si="19"/>
        <v>0</v>
      </c>
      <c r="DT148" s="16">
        <f>'Cpte exploit'!$B$40</f>
        <v>0</v>
      </c>
      <c r="DU148" s="17">
        <f t="shared" si="20"/>
        <v>0</v>
      </c>
      <c r="DV148" s="16">
        <f>'Cpte exploit'!$B$41</f>
        <v>0</v>
      </c>
      <c r="DW148" s="16"/>
      <c r="DX148" s="17">
        <f t="shared" si="181"/>
        <v>0</v>
      </c>
      <c r="DY148" s="44">
        <f t="shared" si="182"/>
        <v>0</v>
      </c>
      <c r="DZ148" s="44">
        <f t="shared" si="174"/>
        <v>0</v>
      </c>
      <c r="EA148" s="124" t="e">
        <f t="shared" si="199"/>
        <v>#N/A</v>
      </c>
      <c r="EB148" s="15" t="str">
        <f>IFERROR(VLOOKUP(R148,BDD!$G$2:$H$99,2,FALSE),"")</f>
        <v/>
      </c>
      <c r="EC148" s="15" t="str">
        <f>IFERROR(VLOOKUP(S148,BDD!$G$2:$H$99,2,FALSE),"")</f>
        <v/>
      </c>
      <c r="ED148" s="15" t="str">
        <f>IFERROR(VLOOKUP(T148,BDD!$G$2:$H$99,2,FALSE),"")</f>
        <v/>
      </c>
      <c r="EE148" s="15" t="str">
        <f>IFERROR(VLOOKUP(U148,BDD!$G$2:$H$99,2,FALSE),"")</f>
        <v/>
      </c>
      <c r="EF148" s="15" t="str">
        <f t="shared" si="23"/>
        <v/>
      </c>
      <c r="EG148" s="15" t="str">
        <f t="shared" si="24"/>
        <v/>
      </c>
      <c r="EH148" s="15">
        <f t="shared" si="25"/>
        <v>0</v>
      </c>
      <c r="EI148" s="15">
        <f t="shared" si="26"/>
        <v>0</v>
      </c>
      <c r="EJ148" s="15" t="str">
        <f t="shared" si="27"/>
        <v/>
      </c>
      <c r="EK148" s="15" t="str">
        <f t="shared" si="28"/>
        <v/>
      </c>
      <c r="EL148" s="15">
        <f t="shared" si="29"/>
        <v>0</v>
      </c>
      <c r="EM148" s="15">
        <f t="shared" si="30"/>
        <v>0</v>
      </c>
      <c r="EN148" s="15">
        <f t="shared" si="175"/>
        <v>0</v>
      </c>
      <c r="EO148" s="15">
        <f t="shared" si="176"/>
        <v>0</v>
      </c>
      <c r="EP148" s="124">
        <f t="shared" si="183"/>
        <v>0</v>
      </c>
      <c r="EQ148" s="124">
        <f t="shared" si="184"/>
        <v>0</v>
      </c>
      <c r="ER148" s="124">
        <f t="shared" si="185"/>
        <v>0</v>
      </c>
      <c r="ES148" s="15">
        <f t="shared" si="12"/>
        <v>0</v>
      </c>
      <c r="ET148" s="15">
        <f t="shared" si="13"/>
        <v>0</v>
      </c>
      <c r="EU148" s="18">
        <f t="shared" si="186"/>
        <v>0</v>
      </c>
      <c r="EV148" s="19">
        <f t="shared" si="177"/>
        <v>0</v>
      </c>
      <c r="EW148" s="19">
        <f t="shared" si="178"/>
        <v>0</v>
      </c>
      <c r="EX148" s="19">
        <f t="shared" si="179"/>
        <v>0</v>
      </c>
      <c r="EY148" s="19">
        <f t="shared" si="180"/>
        <v>0</v>
      </c>
      <c r="EZ148" s="19">
        <f t="shared" si="187"/>
        <v>0</v>
      </c>
      <c r="FA148" s="19">
        <f t="shared" si="188"/>
        <v>0</v>
      </c>
      <c r="FB148" s="117" t="e">
        <f t="shared" si="200"/>
        <v>#N/A</v>
      </c>
      <c r="FC148" s="117"/>
    </row>
    <row r="149" spans="1:159" hidden="1" x14ac:dyDescent="0.3">
      <c r="A149" s="120" t="e">
        <f>VLOOKUP(FD149,Info!$A$7:$B$106,2,FALSE)</f>
        <v>#N/A</v>
      </c>
      <c r="B149" s="119" t="str">
        <f>IFERROR(VLOOKUP(A149,Info!$B$7:$AD$106,3,FALSE),"")</f>
        <v/>
      </c>
      <c r="C149" s="578"/>
      <c r="D149" s="120" t="str">
        <f>IFERROR(VLOOKUP(A149,Info!$B$7:$AD$106,5,FALSE),"")</f>
        <v/>
      </c>
      <c r="E149" s="120" t="str">
        <f>IFERROR(VLOOKUP(A149,Info!$B$7:$AD$106,28,FALSE),"")</f>
        <v/>
      </c>
      <c r="F149" s="121">
        <f>IFERROR(VLOOKUP(A149,Info!$B$7:$AD$71,13,FALSE),0)</f>
        <v>0</v>
      </c>
      <c r="G149" s="122">
        <f>IFERROR(VLOOKUP(A149,'Base travail'!$B$22:$G$121,4,FALSE)+VLOOKUP(A149,'Base travail'!$B$22:$G$121,5,FALSE),0)</f>
        <v>0</v>
      </c>
      <c r="H149" s="122">
        <f>IFERROR(VLOOKUP(A149,'Base travail'!$B$22:$G$121,6,FALSE),0)</f>
        <v>0</v>
      </c>
      <c r="I149" s="573"/>
      <c r="J149" s="573"/>
      <c r="K149" s="574"/>
      <c r="L149" s="574"/>
      <c r="M149" s="574"/>
      <c r="N149" s="574"/>
      <c r="O149" s="574"/>
      <c r="P149" s="574"/>
      <c r="Q149" s="574"/>
      <c r="R149" s="574"/>
      <c r="S149" s="574"/>
      <c r="T149" s="574"/>
      <c r="U149" s="574"/>
      <c r="W149" s="61">
        <f t="shared" si="201"/>
        <v>0</v>
      </c>
      <c r="X149" s="62">
        <f t="shared" si="201"/>
        <v>0</v>
      </c>
      <c r="Y149" s="62">
        <f t="shared" si="201"/>
        <v>0</v>
      </c>
      <c r="Z149" s="63">
        <f t="shared" si="201"/>
        <v>0</v>
      </c>
      <c r="AA149" s="61">
        <f t="shared" si="201"/>
        <v>0</v>
      </c>
      <c r="AB149" s="62">
        <f t="shared" si="201"/>
        <v>0</v>
      </c>
      <c r="AC149" s="62">
        <f t="shared" si="201"/>
        <v>0</v>
      </c>
      <c r="AD149" s="63">
        <f t="shared" si="201"/>
        <v>0</v>
      </c>
      <c r="AE149" s="61">
        <f t="shared" si="201"/>
        <v>0</v>
      </c>
      <c r="AF149" s="62">
        <f t="shared" si="201"/>
        <v>0</v>
      </c>
      <c r="AG149" s="62">
        <f t="shared" si="202"/>
        <v>0</v>
      </c>
      <c r="AH149" s="63">
        <f t="shared" si="202"/>
        <v>0</v>
      </c>
      <c r="AI149" s="61">
        <f t="shared" si="202"/>
        <v>0</v>
      </c>
      <c r="AJ149" s="62">
        <f t="shared" si="202"/>
        <v>0</v>
      </c>
      <c r="AK149" s="62">
        <f t="shared" si="202"/>
        <v>0</v>
      </c>
      <c r="AL149" s="63">
        <f t="shared" si="202"/>
        <v>0</v>
      </c>
      <c r="AM149" s="61">
        <f t="shared" si="202"/>
        <v>0</v>
      </c>
      <c r="AN149" s="62">
        <f t="shared" si="202"/>
        <v>0</v>
      </c>
      <c r="AO149" s="62">
        <f t="shared" si="202"/>
        <v>0</v>
      </c>
      <c r="AP149" s="63">
        <f t="shared" si="202"/>
        <v>0</v>
      </c>
      <c r="AQ149" s="61">
        <f t="shared" si="203"/>
        <v>0</v>
      </c>
      <c r="AR149" s="62">
        <f t="shared" si="203"/>
        <v>0</v>
      </c>
      <c r="AS149" s="62">
        <f t="shared" si="203"/>
        <v>0</v>
      </c>
      <c r="AT149" s="63">
        <f t="shared" si="203"/>
        <v>0</v>
      </c>
      <c r="AU149" s="61">
        <f t="shared" si="203"/>
        <v>0</v>
      </c>
      <c r="AV149" s="62">
        <f t="shared" si="203"/>
        <v>0</v>
      </c>
      <c r="AW149" s="62">
        <f t="shared" si="203"/>
        <v>0</v>
      </c>
      <c r="AX149" s="63">
        <f t="shared" si="203"/>
        <v>0</v>
      </c>
      <c r="AY149" s="61">
        <f t="shared" si="203"/>
        <v>0</v>
      </c>
      <c r="AZ149" s="62">
        <f t="shared" si="203"/>
        <v>0</v>
      </c>
      <c r="BA149" s="62">
        <f t="shared" si="204"/>
        <v>0</v>
      </c>
      <c r="BB149" s="63">
        <f t="shared" si="204"/>
        <v>0</v>
      </c>
      <c r="BC149" s="61">
        <f t="shared" si="204"/>
        <v>0</v>
      </c>
      <c r="BD149" s="62">
        <f t="shared" si="204"/>
        <v>0</v>
      </c>
      <c r="BE149" s="62">
        <f t="shared" si="204"/>
        <v>0</v>
      </c>
      <c r="BF149" s="63">
        <f t="shared" si="204"/>
        <v>0</v>
      </c>
      <c r="BG149" s="61">
        <f t="shared" si="204"/>
        <v>0</v>
      </c>
      <c r="BH149" s="62">
        <f t="shared" si="204"/>
        <v>0</v>
      </c>
      <c r="BI149" s="62">
        <f t="shared" si="204"/>
        <v>0</v>
      </c>
      <c r="BJ149" s="63">
        <f t="shared" si="204"/>
        <v>0</v>
      </c>
      <c r="BK149" s="61">
        <f t="shared" si="205"/>
        <v>0</v>
      </c>
      <c r="BL149" s="62">
        <f t="shared" si="205"/>
        <v>0</v>
      </c>
      <c r="BM149" s="62">
        <f t="shared" si="205"/>
        <v>0</v>
      </c>
      <c r="BN149" s="63">
        <f t="shared" si="205"/>
        <v>0</v>
      </c>
      <c r="BO149" s="61">
        <f t="shared" si="205"/>
        <v>0</v>
      </c>
      <c r="BP149" s="62">
        <f t="shared" si="205"/>
        <v>0</v>
      </c>
      <c r="BQ149" s="62">
        <f t="shared" si="205"/>
        <v>0</v>
      </c>
      <c r="BR149" s="63">
        <f t="shared" si="205"/>
        <v>0</v>
      </c>
      <c r="BS149" s="61">
        <f t="shared" si="205"/>
        <v>0</v>
      </c>
      <c r="BT149" s="62">
        <f t="shared" si="205"/>
        <v>0</v>
      </c>
      <c r="BU149" s="62">
        <f t="shared" si="206"/>
        <v>0</v>
      </c>
      <c r="BV149" s="63">
        <f t="shared" si="206"/>
        <v>0</v>
      </c>
      <c r="BW149" s="61">
        <f t="shared" si="206"/>
        <v>0</v>
      </c>
      <c r="BX149" s="62">
        <f t="shared" si="206"/>
        <v>0</v>
      </c>
      <c r="BY149" s="62">
        <f t="shared" si="206"/>
        <v>0</v>
      </c>
      <c r="BZ149" s="63">
        <f t="shared" si="206"/>
        <v>0</v>
      </c>
      <c r="CA149" s="61">
        <f t="shared" si="206"/>
        <v>0</v>
      </c>
      <c r="CB149" s="62">
        <f t="shared" si="206"/>
        <v>0</v>
      </c>
      <c r="CC149" s="62">
        <f t="shared" si="206"/>
        <v>0</v>
      </c>
      <c r="CD149" s="63">
        <f t="shared" si="206"/>
        <v>0</v>
      </c>
      <c r="CE149" s="61">
        <f t="shared" si="207"/>
        <v>0</v>
      </c>
      <c r="CF149" s="62">
        <f t="shared" si="207"/>
        <v>0</v>
      </c>
      <c r="CG149" s="62">
        <f t="shared" si="207"/>
        <v>0</v>
      </c>
      <c r="CH149" s="63">
        <f t="shared" si="207"/>
        <v>0</v>
      </c>
      <c r="CI149" s="61">
        <f t="shared" si="207"/>
        <v>0</v>
      </c>
      <c r="CJ149" s="62">
        <f t="shared" si="207"/>
        <v>0</v>
      </c>
      <c r="CK149" s="62">
        <f t="shared" si="207"/>
        <v>0</v>
      </c>
      <c r="CL149" s="63">
        <f t="shared" si="207"/>
        <v>0</v>
      </c>
      <c r="CM149" s="61">
        <f t="shared" si="207"/>
        <v>0</v>
      </c>
      <c r="CN149" s="62">
        <f t="shared" si="207"/>
        <v>0</v>
      </c>
      <c r="CO149" s="62">
        <f t="shared" si="208"/>
        <v>0</v>
      </c>
      <c r="CP149" s="63">
        <f t="shared" si="208"/>
        <v>0</v>
      </c>
      <c r="CQ149" s="61">
        <f t="shared" si="208"/>
        <v>0</v>
      </c>
      <c r="CR149" s="62">
        <f t="shared" si="208"/>
        <v>0</v>
      </c>
      <c r="CS149" s="62">
        <f t="shared" si="208"/>
        <v>0</v>
      </c>
      <c r="CT149" s="63">
        <f t="shared" si="208"/>
        <v>0</v>
      </c>
      <c r="CU149" s="61">
        <f t="shared" si="208"/>
        <v>0</v>
      </c>
      <c r="CV149" s="62">
        <f t="shared" si="208"/>
        <v>0</v>
      </c>
      <c r="CW149" s="62">
        <f t="shared" si="208"/>
        <v>0</v>
      </c>
      <c r="CX149" s="63">
        <f t="shared" si="208"/>
        <v>0</v>
      </c>
      <c r="CY149" s="61">
        <f t="shared" si="209"/>
        <v>0</v>
      </c>
      <c r="CZ149" s="62">
        <f t="shared" si="209"/>
        <v>0</v>
      </c>
      <c r="DA149" s="62">
        <f t="shared" si="209"/>
        <v>0</v>
      </c>
      <c r="DB149" s="63">
        <f t="shared" si="209"/>
        <v>0</v>
      </c>
      <c r="DC149" s="61">
        <f t="shared" si="209"/>
        <v>0</v>
      </c>
      <c r="DD149" s="62">
        <f t="shared" si="209"/>
        <v>0</v>
      </c>
      <c r="DE149" s="62">
        <f t="shared" si="209"/>
        <v>0</v>
      </c>
      <c r="DF149" s="63">
        <f t="shared" si="209"/>
        <v>0</v>
      </c>
      <c r="DG149" s="61">
        <f t="shared" si="209"/>
        <v>0</v>
      </c>
      <c r="DH149" s="62">
        <f t="shared" si="209"/>
        <v>0</v>
      </c>
      <c r="DI149" s="62">
        <f t="shared" si="210"/>
        <v>0</v>
      </c>
      <c r="DJ149" s="63">
        <f t="shared" si="210"/>
        <v>0</v>
      </c>
      <c r="DK149" s="61">
        <f t="shared" si="210"/>
        <v>0</v>
      </c>
      <c r="DL149" s="62">
        <f t="shared" si="210"/>
        <v>0</v>
      </c>
      <c r="DM149" s="62">
        <f t="shared" si="210"/>
        <v>0</v>
      </c>
      <c r="DN149" s="63">
        <f t="shared" si="210"/>
        <v>0</v>
      </c>
      <c r="DO149" s="7">
        <v>64</v>
      </c>
      <c r="DP149" s="23">
        <f>IFERROR(VLOOKUP(I149,'Cpte exploit'!$A$11:$E$35,5,FALSE),0)</f>
        <v>0</v>
      </c>
      <c r="DQ149" s="24">
        <f t="shared" si="18"/>
        <v>0</v>
      </c>
      <c r="DR149" s="23">
        <f>'Cpte exploit'!$B$39</f>
        <v>0</v>
      </c>
      <c r="DS149" s="24">
        <f t="shared" si="19"/>
        <v>0</v>
      </c>
      <c r="DT149" s="23">
        <f>'Cpte exploit'!$B$40</f>
        <v>0</v>
      </c>
      <c r="DU149" s="24">
        <f t="shared" si="20"/>
        <v>0</v>
      </c>
      <c r="DV149" s="23">
        <f>'Cpte exploit'!$B$41</f>
        <v>0</v>
      </c>
      <c r="DW149" s="23"/>
      <c r="DX149" s="24">
        <f t="shared" si="181"/>
        <v>0</v>
      </c>
      <c r="DY149" s="45">
        <f t="shared" si="182"/>
        <v>0</v>
      </c>
      <c r="DZ149" s="45">
        <f t="shared" si="174"/>
        <v>0</v>
      </c>
      <c r="EA149" s="123" t="e">
        <f t="shared" si="199"/>
        <v>#N/A</v>
      </c>
      <c r="EB149" s="15" t="str">
        <f>IFERROR(VLOOKUP(R149,BDD!$G$2:$H$99,2,FALSE),"")</f>
        <v/>
      </c>
      <c r="EC149" s="15" t="str">
        <f>IFERROR(VLOOKUP(S149,BDD!$G$2:$H$99,2,FALSE),"")</f>
        <v/>
      </c>
      <c r="ED149" s="15" t="str">
        <f>IFERROR(VLOOKUP(T149,BDD!$G$2:$H$99,2,FALSE),"")</f>
        <v/>
      </c>
      <c r="EE149" s="15" t="str">
        <f>IFERROR(VLOOKUP(U149,BDD!$G$2:$H$99,2,FALSE),"")</f>
        <v/>
      </c>
      <c r="EF149" s="15" t="str">
        <f t="shared" si="23"/>
        <v/>
      </c>
      <c r="EG149" s="15" t="str">
        <f t="shared" si="24"/>
        <v/>
      </c>
      <c r="EH149" s="15">
        <f t="shared" si="25"/>
        <v>0</v>
      </c>
      <c r="EI149" s="15">
        <f t="shared" si="26"/>
        <v>0</v>
      </c>
      <c r="EJ149" s="15" t="str">
        <f t="shared" si="27"/>
        <v/>
      </c>
      <c r="EK149" s="15" t="str">
        <f t="shared" si="28"/>
        <v/>
      </c>
      <c r="EL149" s="15">
        <f t="shared" si="29"/>
        <v>0</v>
      </c>
      <c r="EM149" s="15">
        <f t="shared" si="30"/>
        <v>0</v>
      </c>
      <c r="EN149" s="15">
        <f t="shared" si="175"/>
        <v>0</v>
      </c>
      <c r="EO149" s="15">
        <f t="shared" si="176"/>
        <v>0</v>
      </c>
      <c r="EP149" s="123">
        <f t="shared" si="183"/>
        <v>0</v>
      </c>
      <c r="EQ149" s="123">
        <f t="shared" si="184"/>
        <v>0</v>
      </c>
      <c r="ER149" s="123">
        <f t="shared" si="185"/>
        <v>0</v>
      </c>
      <c r="ES149" s="15">
        <f t="shared" si="12"/>
        <v>0</v>
      </c>
      <c r="ET149" s="15">
        <f t="shared" si="13"/>
        <v>0</v>
      </c>
      <c r="EU149" s="18">
        <f t="shared" si="186"/>
        <v>0</v>
      </c>
      <c r="EV149" s="19">
        <f t="shared" si="177"/>
        <v>0</v>
      </c>
      <c r="EW149" s="19">
        <f t="shared" si="178"/>
        <v>0</v>
      </c>
      <c r="EX149" s="19">
        <f t="shared" si="179"/>
        <v>0</v>
      </c>
      <c r="EY149" s="19">
        <f t="shared" si="180"/>
        <v>0</v>
      </c>
      <c r="EZ149" s="19">
        <f t="shared" si="187"/>
        <v>0</v>
      </c>
      <c r="FA149" s="19">
        <f t="shared" si="188"/>
        <v>0</v>
      </c>
      <c r="FB149" s="122" t="e">
        <f t="shared" si="200"/>
        <v>#N/A</v>
      </c>
      <c r="FC149" s="122"/>
    </row>
    <row r="150" spans="1:159" hidden="1" x14ac:dyDescent="0.3">
      <c r="A150" s="115" t="e">
        <f>VLOOKUP(FD150,Info!$A$7:$B$106,2,FALSE)</f>
        <v>#N/A</v>
      </c>
      <c r="B150" s="114" t="str">
        <f>IFERROR(VLOOKUP(A150,Info!$B$7:$AD$106,3,FALSE),"")</f>
        <v/>
      </c>
      <c r="C150" s="579"/>
      <c r="D150" s="115" t="str">
        <f>IFERROR(VLOOKUP(A150,Info!$B$7:$AD$106,5,FALSE),"")</f>
        <v/>
      </c>
      <c r="E150" s="115" t="str">
        <f>IFERROR(VLOOKUP(A150,Info!$B$7:$AD$106,28,FALSE),"")</f>
        <v/>
      </c>
      <c r="F150" s="116">
        <f>IFERROR(VLOOKUP(A150,Info!$B$7:$AD$71,13,FALSE),0)</f>
        <v>0</v>
      </c>
      <c r="G150" s="117">
        <f>IFERROR(VLOOKUP(A150,'Base travail'!$B$22:$G$121,4,FALSE)+VLOOKUP(A150,'Base travail'!$B$22:$G$121,5,FALSE),0)</f>
        <v>0</v>
      </c>
      <c r="H150" s="117">
        <f>IFERROR(VLOOKUP(A150,'Base travail'!$B$22:$G$121,6,FALSE),0)</f>
        <v>0</v>
      </c>
      <c r="I150" s="575"/>
      <c r="J150" s="575"/>
      <c r="K150" s="576"/>
      <c r="L150" s="576"/>
      <c r="M150" s="576"/>
      <c r="N150" s="576"/>
      <c r="O150" s="576"/>
      <c r="P150" s="576"/>
      <c r="Q150" s="576"/>
      <c r="R150" s="576"/>
      <c r="S150" s="576"/>
      <c r="T150" s="576"/>
      <c r="U150" s="576"/>
      <c r="W150" s="25">
        <f t="shared" si="201"/>
        <v>0</v>
      </c>
      <c r="X150" s="26">
        <f t="shared" si="201"/>
        <v>0</v>
      </c>
      <c r="Y150" s="26">
        <f t="shared" si="201"/>
        <v>0</v>
      </c>
      <c r="Z150" s="27">
        <f t="shared" si="201"/>
        <v>0</v>
      </c>
      <c r="AA150" s="25">
        <f t="shared" si="201"/>
        <v>0</v>
      </c>
      <c r="AB150" s="26">
        <f t="shared" si="201"/>
        <v>0</v>
      </c>
      <c r="AC150" s="26">
        <f t="shared" si="201"/>
        <v>0</v>
      </c>
      <c r="AD150" s="27">
        <f t="shared" si="201"/>
        <v>0</v>
      </c>
      <c r="AE150" s="25">
        <f t="shared" si="201"/>
        <v>0</v>
      </c>
      <c r="AF150" s="26">
        <f t="shared" si="201"/>
        <v>0</v>
      </c>
      <c r="AG150" s="26">
        <f t="shared" si="202"/>
        <v>0</v>
      </c>
      <c r="AH150" s="27">
        <f t="shared" si="202"/>
        <v>0</v>
      </c>
      <c r="AI150" s="25">
        <f t="shared" si="202"/>
        <v>0</v>
      </c>
      <c r="AJ150" s="26">
        <f t="shared" si="202"/>
        <v>0</v>
      </c>
      <c r="AK150" s="26">
        <f t="shared" si="202"/>
        <v>0</v>
      </c>
      <c r="AL150" s="27">
        <f t="shared" si="202"/>
        <v>0</v>
      </c>
      <c r="AM150" s="25">
        <f t="shared" si="202"/>
        <v>0</v>
      </c>
      <c r="AN150" s="26">
        <f t="shared" si="202"/>
        <v>0</v>
      </c>
      <c r="AO150" s="26">
        <f t="shared" si="202"/>
        <v>0</v>
      </c>
      <c r="AP150" s="27">
        <f t="shared" si="202"/>
        <v>0</v>
      </c>
      <c r="AQ150" s="25">
        <f t="shared" si="203"/>
        <v>0</v>
      </c>
      <c r="AR150" s="26">
        <f t="shared" si="203"/>
        <v>0</v>
      </c>
      <c r="AS150" s="26">
        <f t="shared" si="203"/>
        <v>0</v>
      </c>
      <c r="AT150" s="27">
        <f t="shared" si="203"/>
        <v>0</v>
      </c>
      <c r="AU150" s="25">
        <f t="shared" si="203"/>
        <v>0</v>
      </c>
      <c r="AV150" s="26">
        <f t="shared" si="203"/>
        <v>0</v>
      </c>
      <c r="AW150" s="26">
        <f t="shared" si="203"/>
        <v>0</v>
      </c>
      <c r="AX150" s="27">
        <f t="shared" si="203"/>
        <v>0</v>
      </c>
      <c r="AY150" s="25">
        <f t="shared" si="203"/>
        <v>0</v>
      </c>
      <c r="AZ150" s="26">
        <f t="shared" si="203"/>
        <v>0</v>
      </c>
      <c r="BA150" s="26">
        <f t="shared" si="204"/>
        <v>0</v>
      </c>
      <c r="BB150" s="27">
        <f t="shared" si="204"/>
        <v>0</v>
      </c>
      <c r="BC150" s="25">
        <f t="shared" si="204"/>
        <v>0</v>
      </c>
      <c r="BD150" s="26">
        <f t="shared" si="204"/>
        <v>0</v>
      </c>
      <c r="BE150" s="26">
        <f t="shared" si="204"/>
        <v>0</v>
      </c>
      <c r="BF150" s="27">
        <f t="shared" si="204"/>
        <v>0</v>
      </c>
      <c r="BG150" s="25">
        <f t="shared" si="204"/>
        <v>0</v>
      </c>
      <c r="BH150" s="26">
        <f t="shared" si="204"/>
        <v>0</v>
      </c>
      <c r="BI150" s="26">
        <f t="shared" si="204"/>
        <v>0</v>
      </c>
      <c r="BJ150" s="27">
        <f t="shared" si="204"/>
        <v>0</v>
      </c>
      <c r="BK150" s="25">
        <f t="shared" si="205"/>
        <v>0</v>
      </c>
      <c r="BL150" s="26">
        <f t="shared" si="205"/>
        <v>0</v>
      </c>
      <c r="BM150" s="26">
        <f t="shared" si="205"/>
        <v>0</v>
      </c>
      <c r="BN150" s="27">
        <f t="shared" si="205"/>
        <v>0</v>
      </c>
      <c r="BO150" s="25">
        <f t="shared" si="205"/>
        <v>0</v>
      </c>
      <c r="BP150" s="26">
        <f t="shared" si="205"/>
        <v>0</v>
      </c>
      <c r="BQ150" s="26">
        <f t="shared" si="205"/>
        <v>0</v>
      </c>
      <c r="BR150" s="27">
        <f t="shared" si="205"/>
        <v>0</v>
      </c>
      <c r="BS150" s="25">
        <f t="shared" si="205"/>
        <v>0</v>
      </c>
      <c r="BT150" s="26">
        <f t="shared" si="205"/>
        <v>0</v>
      </c>
      <c r="BU150" s="26">
        <f t="shared" si="206"/>
        <v>0</v>
      </c>
      <c r="BV150" s="27">
        <f t="shared" si="206"/>
        <v>0</v>
      </c>
      <c r="BW150" s="25">
        <f t="shared" si="206"/>
        <v>0</v>
      </c>
      <c r="BX150" s="26">
        <f t="shared" si="206"/>
        <v>0</v>
      </c>
      <c r="BY150" s="26">
        <f t="shared" si="206"/>
        <v>0</v>
      </c>
      <c r="BZ150" s="27">
        <f t="shared" si="206"/>
        <v>0</v>
      </c>
      <c r="CA150" s="25">
        <f t="shared" si="206"/>
        <v>0</v>
      </c>
      <c r="CB150" s="26">
        <f t="shared" si="206"/>
        <v>0</v>
      </c>
      <c r="CC150" s="26">
        <f t="shared" si="206"/>
        <v>0</v>
      </c>
      <c r="CD150" s="27">
        <f t="shared" si="206"/>
        <v>0</v>
      </c>
      <c r="CE150" s="25">
        <f t="shared" si="207"/>
        <v>0</v>
      </c>
      <c r="CF150" s="26">
        <f t="shared" si="207"/>
        <v>0</v>
      </c>
      <c r="CG150" s="26">
        <f t="shared" si="207"/>
        <v>0</v>
      </c>
      <c r="CH150" s="27">
        <f t="shared" si="207"/>
        <v>0</v>
      </c>
      <c r="CI150" s="25">
        <f t="shared" si="207"/>
        <v>0</v>
      </c>
      <c r="CJ150" s="26">
        <f t="shared" si="207"/>
        <v>0</v>
      </c>
      <c r="CK150" s="26">
        <f t="shared" si="207"/>
        <v>0</v>
      </c>
      <c r="CL150" s="27">
        <f t="shared" si="207"/>
        <v>0</v>
      </c>
      <c r="CM150" s="25">
        <f t="shared" si="207"/>
        <v>0</v>
      </c>
      <c r="CN150" s="26">
        <f t="shared" si="207"/>
        <v>0</v>
      </c>
      <c r="CO150" s="26">
        <f t="shared" si="208"/>
        <v>0</v>
      </c>
      <c r="CP150" s="27">
        <f t="shared" si="208"/>
        <v>0</v>
      </c>
      <c r="CQ150" s="25">
        <f t="shared" si="208"/>
        <v>0</v>
      </c>
      <c r="CR150" s="26">
        <f t="shared" si="208"/>
        <v>0</v>
      </c>
      <c r="CS150" s="26">
        <f t="shared" si="208"/>
        <v>0</v>
      </c>
      <c r="CT150" s="27">
        <f t="shared" si="208"/>
        <v>0</v>
      </c>
      <c r="CU150" s="25">
        <f t="shared" si="208"/>
        <v>0</v>
      </c>
      <c r="CV150" s="26">
        <f t="shared" si="208"/>
        <v>0</v>
      </c>
      <c r="CW150" s="26">
        <f t="shared" si="208"/>
        <v>0</v>
      </c>
      <c r="CX150" s="27">
        <f t="shared" si="208"/>
        <v>0</v>
      </c>
      <c r="CY150" s="25">
        <f t="shared" si="209"/>
        <v>0</v>
      </c>
      <c r="CZ150" s="26">
        <f t="shared" si="209"/>
        <v>0</v>
      </c>
      <c r="DA150" s="26">
        <f t="shared" si="209"/>
        <v>0</v>
      </c>
      <c r="DB150" s="27">
        <f t="shared" si="209"/>
        <v>0</v>
      </c>
      <c r="DC150" s="25">
        <f t="shared" si="209"/>
        <v>0</v>
      </c>
      <c r="DD150" s="26">
        <f t="shared" si="209"/>
        <v>0</v>
      </c>
      <c r="DE150" s="26">
        <f t="shared" si="209"/>
        <v>0</v>
      </c>
      <c r="DF150" s="27">
        <f t="shared" si="209"/>
        <v>0</v>
      </c>
      <c r="DG150" s="25">
        <f t="shared" si="209"/>
        <v>0</v>
      </c>
      <c r="DH150" s="26">
        <f t="shared" si="209"/>
        <v>0</v>
      </c>
      <c r="DI150" s="26">
        <f t="shared" si="210"/>
        <v>0</v>
      </c>
      <c r="DJ150" s="27">
        <f t="shared" si="210"/>
        <v>0</v>
      </c>
      <c r="DK150" s="25">
        <f t="shared" si="210"/>
        <v>0</v>
      </c>
      <c r="DL150" s="26">
        <f t="shared" si="210"/>
        <v>0</v>
      </c>
      <c r="DM150" s="26">
        <f t="shared" si="210"/>
        <v>0</v>
      </c>
      <c r="DN150" s="27">
        <f t="shared" si="210"/>
        <v>0</v>
      </c>
      <c r="DO150" s="7">
        <v>65</v>
      </c>
      <c r="DP150" s="16">
        <f>IFERROR(VLOOKUP(I150,'Cpte exploit'!$A$11:$E$35,5,FALSE),0)</f>
        <v>0</v>
      </c>
      <c r="DQ150" s="17">
        <f t="shared" si="18"/>
        <v>0</v>
      </c>
      <c r="DR150" s="16">
        <f>'Cpte exploit'!$B$39</f>
        <v>0</v>
      </c>
      <c r="DS150" s="17">
        <f t="shared" si="19"/>
        <v>0</v>
      </c>
      <c r="DT150" s="16">
        <f>'Cpte exploit'!$B$40</f>
        <v>0</v>
      </c>
      <c r="DU150" s="17">
        <f t="shared" si="20"/>
        <v>0</v>
      </c>
      <c r="DV150" s="16">
        <f>'Cpte exploit'!$B$41</f>
        <v>0</v>
      </c>
      <c r="DW150" s="16"/>
      <c r="DX150" s="17">
        <f t="shared" si="181"/>
        <v>0</v>
      </c>
      <c r="DY150" s="44">
        <f t="shared" si="182"/>
        <v>0</v>
      </c>
      <c r="DZ150" s="44">
        <f t="shared" si="174"/>
        <v>0</v>
      </c>
      <c r="EA150" s="124" t="e">
        <f t="shared" si="199"/>
        <v>#N/A</v>
      </c>
      <c r="EB150" s="15" t="str">
        <f>IFERROR(VLOOKUP(R150,BDD!$G$2:$H$99,2,FALSE),"")</f>
        <v/>
      </c>
      <c r="EC150" s="15" t="str">
        <f>IFERROR(VLOOKUP(S150,BDD!$G$2:$H$99,2,FALSE),"")</f>
        <v/>
      </c>
      <c r="ED150" s="15" t="str">
        <f>IFERROR(VLOOKUP(T150,BDD!$G$2:$H$99,2,FALSE),"")</f>
        <v/>
      </c>
      <c r="EE150" s="15" t="str">
        <f>IFERROR(VLOOKUP(U150,BDD!$G$2:$H$99,2,FALSE),"")</f>
        <v/>
      </c>
      <c r="EF150" s="15" t="str">
        <f t="shared" si="23"/>
        <v/>
      </c>
      <c r="EG150" s="15" t="str">
        <f t="shared" si="24"/>
        <v/>
      </c>
      <c r="EH150" s="15">
        <f t="shared" si="25"/>
        <v>0</v>
      </c>
      <c r="EI150" s="15">
        <f t="shared" si="26"/>
        <v>0</v>
      </c>
      <c r="EJ150" s="15" t="str">
        <f t="shared" si="27"/>
        <v/>
      </c>
      <c r="EK150" s="15" t="str">
        <f t="shared" si="28"/>
        <v/>
      </c>
      <c r="EL150" s="15">
        <f t="shared" si="29"/>
        <v>0</v>
      </c>
      <c r="EM150" s="15">
        <f t="shared" si="30"/>
        <v>0</v>
      </c>
      <c r="EN150" s="15">
        <f t="shared" si="175"/>
        <v>0</v>
      </c>
      <c r="EO150" s="15">
        <f t="shared" si="176"/>
        <v>0</v>
      </c>
      <c r="EP150" s="124">
        <f t="shared" si="183"/>
        <v>0</v>
      </c>
      <c r="EQ150" s="124">
        <f t="shared" si="184"/>
        <v>0</v>
      </c>
      <c r="ER150" s="124">
        <f t="shared" si="185"/>
        <v>0</v>
      </c>
      <c r="ES150" s="15">
        <f t="shared" si="12"/>
        <v>0</v>
      </c>
      <c r="ET150" s="15">
        <f t="shared" si="13"/>
        <v>0</v>
      </c>
      <c r="EU150" s="18">
        <f t="shared" si="186"/>
        <v>0</v>
      </c>
      <c r="EV150" s="19">
        <f t="shared" si="177"/>
        <v>0</v>
      </c>
      <c r="EW150" s="19">
        <f t="shared" si="178"/>
        <v>0</v>
      </c>
      <c r="EX150" s="19">
        <f t="shared" si="179"/>
        <v>0</v>
      </c>
      <c r="EY150" s="19">
        <f t="shared" si="180"/>
        <v>0</v>
      </c>
      <c r="EZ150" s="19">
        <f t="shared" si="187"/>
        <v>0</v>
      </c>
      <c r="FA150" s="19">
        <f t="shared" si="188"/>
        <v>0</v>
      </c>
      <c r="FB150" s="117" t="e">
        <f t="shared" si="200"/>
        <v>#N/A</v>
      </c>
      <c r="FC150" s="117"/>
    </row>
    <row r="151" spans="1:159" hidden="1" x14ac:dyDescent="0.3">
      <c r="A151" s="120" t="e">
        <f>VLOOKUP(FD151,Info!$A$7:$B$106,2,FALSE)</f>
        <v>#N/A</v>
      </c>
      <c r="B151" s="119" t="str">
        <f>IFERROR(VLOOKUP(A151,Info!$B$7:$AD$106,3,FALSE),"")</f>
        <v/>
      </c>
      <c r="C151" s="578"/>
      <c r="D151" s="120" t="str">
        <f>IFERROR(VLOOKUP(A151,Info!$B$7:$AD$106,5,FALSE),"")</f>
        <v/>
      </c>
      <c r="E151" s="120" t="str">
        <f>IFERROR(VLOOKUP(A151,Info!$B$7:$AD$106,28,FALSE),"")</f>
        <v/>
      </c>
      <c r="F151" s="121">
        <f>IFERROR(VLOOKUP(A151,Info!$B$7:$AD$71,13,FALSE),0)</f>
        <v>0</v>
      </c>
      <c r="G151" s="122">
        <f>IFERROR(VLOOKUP(A151,'Base travail'!$B$22:$G$121,4,FALSE)+VLOOKUP(A151,'Base travail'!$B$22:$G$121,5,FALSE),0)</f>
        <v>0</v>
      </c>
      <c r="H151" s="122">
        <f>IFERROR(VLOOKUP(A151,'Base travail'!$B$22:$G$121,6,FALSE),0)</f>
        <v>0</v>
      </c>
      <c r="I151" s="573"/>
      <c r="J151" s="573"/>
      <c r="K151" s="574"/>
      <c r="L151" s="574"/>
      <c r="M151" s="574"/>
      <c r="N151" s="574"/>
      <c r="O151" s="574"/>
      <c r="P151" s="574"/>
      <c r="Q151" s="574"/>
      <c r="R151" s="574"/>
      <c r="S151" s="574"/>
      <c r="T151" s="574"/>
      <c r="U151" s="574"/>
      <c r="W151" s="61">
        <f t="shared" si="201"/>
        <v>0</v>
      </c>
      <c r="X151" s="62">
        <f t="shared" si="201"/>
        <v>0</v>
      </c>
      <c r="Y151" s="62">
        <f t="shared" si="201"/>
        <v>0</v>
      </c>
      <c r="Z151" s="63">
        <f t="shared" si="201"/>
        <v>0</v>
      </c>
      <c r="AA151" s="61">
        <f t="shared" si="201"/>
        <v>0</v>
      </c>
      <c r="AB151" s="62">
        <f t="shared" si="201"/>
        <v>0</v>
      </c>
      <c r="AC151" s="62">
        <f t="shared" si="201"/>
        <v>0</v>
      </c>
      <c r="AD151" s="63">
        <f t="shared" si="201"/>
        <v>0</v>
      </c>
      <c r="AE151" s="61">
        <f t="shared" si="201"/>
        <v>0</v>
      </c>
      <c r="AF151" s="62">
        <f t="shared" si="201"/>
        <v>0</v>
      </c>
      <c r="AG151" s="62">
        <f t="shared" si="202"/>
        <v>0</v>
      </c>
      <c r="AH151" s="63">
        <f t="shared" si="202"/>
        <v>0</v>
      </c>
      <c r="AI151" s="61">
        <f t="shared" si="202"/>
        <v>0</v>
      </c>
      <c r="AJ151" s="62">
        <f t="shared" si="202"/>
        <v>0</v>
      </c>
      <c r="AK151" s="62">
        <f t="shared" si="202"/>
        <v>0</v>
      </c>
      <c r="AL151" s="63">
        <f t="shared" si="202"/>
        <v>0</v>
      </c>
      <c r="AM151" s="61">
        <f t="shared" si="202"/>
        <v>0</v>
      </c>
      <c r="AN151" s="62">
        <f t="shared" si="202"/>
        <v>0</v>
      </c>
      <c r="AO151" s="62">
        <f t="shared" si="202"/>
        <v>0</v>
      </c>
      <c r="AP151" s="63">
        <f t="shared" si="202"/>
        <v>0</v>
      </c>
      <c r="AQ151" s="61">
        <f t="shared" si="203"/>
        <v>0</v>
      </c>
      <c r="AR151" s="62">
        <f t="shared" si="203"/>
        <v>0</v>
      </c>
      <c r="AS151" s="62">
        <f t="shared" si="203"/>
        <v>0</v>
      </c>
      <c r="AT151" s="63">
        <f t="shared" si="203"/>
        <v>0</v>
      </c>
      <c r="AU151" s="61">
        <f t="shared" si="203"/>
        <v>0</v>
      </c>
      <c r="AV151" s="62">
        <f t="shared" si="203"/>
        <v>0</v>
      </c>
      <c r="AW151" s="62">
        <f t="shared" si="203"/>
        <v>0</v>
      </c>
      <c r="AX151" s="63">
        <f t="shared" si="203"/>
        <v>0</v>
      </c>
      <c r="AY151" s="61">
        <f t="shared" si="203"/>
        <v>0</v>
      </c>
      <c r="AZ151" s="62">
        <f t="shared" si="203"/>
        <v>0</v>
      </c>
      <c r="BA151" s="62">
        <f t="shared" si="204"/>
        <v>0</v>
      </c>
      <c r="BB151" s="63">
        <f t="shared" si="204"/>
        <v>0</v>
      </c>
      <c r="BC151" s="61">
        <f t="shared" si="204"/>
        <v>0</v>
      </c>
      <c r="BD151" s="62">
        <f t="shared" si="204"/>
        <v>0</v>
      </c>
      <c r="BE151" s="62">
        <f t="shared" si="204"/>
        <v>0</v>
      </c>
      <c r="BF151" s="63">
        <f t="shared" si="204"/>
        <v>0</v>
      </c>
      <c r="BG151" s="61">
        <f t="shared" si="204"/>
        <v>0</v>
      </c>
      <c r="BH151" s="62">
        <f t="shared" si="204"/>
        <v>0</v>
      </c>
      <c r="BI151" s="62">
        <f t="shared" si="204"/>
        <v>0</v>
      </c>
      <c r="BJ151" s="63">
        <f t="shared" si="204"/>
        <v>0</v>
      </c>
      <c r="BK151" s="61">
        <f t="shared" si="205"/>
        <v>0</v>
      </c>
      <c r="BL151" s="62">
        <f t="shared" si="205"/>
        <v>0</v>
      </c>
      <c r="BM151" s="62">
        <f t="shared" si="205"/>
        <v>0</v>
      </c>
      <c r="BN151" s="63">
        <f t="shared" si="205"/>
        <v>0</v>
      </c>
      <c r="BO151" s="61">
        <f t="shared" si="205"/>
        <v>0</v>
      </c>
      <c r="BP151" s="62">
        <f t="shared" si="205"/>
        <v>0</v>
      </c>
      <c r="BQ151" s="62">
        <f t="shared" si="205"/>
        <v>0</v>
      </c>
      <c r="BR151" s="63">
        <f t="shared" si="205"/>
        <v>0</v>
      </c>
      <c r="BS151" s="61">
        <f t="shared" si="205"/>
        <v>0</v>
      </c>
      <c r="BT151" s="62">
        <f t="shared" si="205"/>
        <v>0</v>
      </c>
      <c r="BU151" s="62">
        <f t="shared" si="206"/>
        <v>0</v>
      </c>
      <c r="BV151" s="63">
        <f t="shared" si="206"/>
        <v>0</v>
      </c>
      <c r="BW151" s="61">
        <f t="shared" si="206"/>
        <v>0</v>
      </c>
      <c r="BX151" s="62">
        <f t="shared" si="206"/>
        <v>0</v>
      </c>
      <c r="BY151" s="62">
        <f t="shared" si="206"/>
        <v>0</v>
      </c>
      <c r="BZ151" s="63">
        <f t="shared" si="206"/>
        <v>0</v>
      </c>
      <c r="CA151" s="61">
        <f t="shared" si="206"/>
        <v>0</v>
      </c>
      <c r="CB151" s="62">
        <f t="shared" si="206"/>
        <v>0</v>
      </c>
      <c r="CC151" s="62">
        <f t="shared" si="206"/>
        <v>0</v>
      </c>
      <c r="CD151" s="63">
        <f t="shared" si="206"/>
        <v>0</v>
      </c>
      <c r="CE151" s="61">
        <f t="shared" si="207"/>
        <v>0</v>
      </c>
      <c r="CF151" s="62">
        <f t="shared" si="207"/>
        <v>0</v>
      </c>
      <c r="CG151" s="62">
        <f t="shared" si="207"/>
        <v>0</v>
      </c>
      <c r="CH151" s="63">
        <f t="shared" si="207"/>
        <v>0</v>
      </c>
      <c r="CI151" s="61">
        <f t="shared" si="207"/>
        <v>0</v>
      </c>
      <c r="CJ151" s="62">
        <f t="shared" si="207"/>
        <v>0</v>
      </c>
      <c r="CK151" s="62">
        <f t="shared" si="207"/>
        <v>0</v>
      </c>
      <c r="CL151" s="63">
        <f t="shared" si="207"/>
        <v>0</v>
      </c>
      <c r="CM151" s="61">
        <f t="shared" si="207"/>
        <v>0</v>
      </c>
      <c r="CN151" s="62">
        <f t="shared" si="207"/>
        <v>0</v>
      </c>
      <c r="CO151" s="62">
        <f t="shared" si="208"/>
        <v>0</v>
      </c>
      <c r="CP151" s="63">
        <f t="shared" si="208"/>
        <v>0</v>
      </c>
      <c r="CQ151" s="61">
        <f t="shared" si="208"/>
        <v>0</v>
      </c>
      <c r="CR151" s="62">
        <f t="shared" si="208"/>
        <v>0</v>
      </c>
      <c r="CS151" s="62">
        <f t="shared" si="208"/>
        <v>0</v>
      </c>
      <c r="CT151" s="63">
        <f t="shared" si="208"/>
        <v>0</v>
      </c>
      <c r="CU151" s="61">
        <f t="shared" si="208"/>
        <v>0</v>
      </c>
      <c r="CV151" s="62">
        <f t="shared" si="208"/>
        <v>0</v>
      </c>
      <c r="CW151" s="62">
        <f t="shared" si="208"/>
        <v>0</v>
      </c>
      <c r="CX151" s="63">
        <f t="shared" si="208"/>
        <v>0</v>
      </c>
      <c r="CY151" s="61">
        <f t="shared" si="209"/>
        <v>0</v>
      </c>
      <c r="CZ151" s="62">
        <f t="shared" si="209"/>
        <v>0</v>
      </c>
      <c r="DA151" s="62">
        <f t="shared" si="209"/>
        <v>0</v>
      </c>
      <c r="DB151" s="63">
        <f t="shared" si="209"/>
        <v>0</v>
      </c>
      <c r="DC151" s="61">
        <f t="shared" si="209"/>
        <v>0</v>
      </c>
      <c r="DD151" s="62">
        <f t="shared" si="209"/>
        <v>0</v>
      </c>
      <c r="DE151" s="62">
        <f t="shared" si="209"/>
        <v>0</v>
      </c>
      <c r="DF151" s="63">
        <f t="shared" si="209"/>
        <v>0</v>
      </c>
      <c r="DG151" s="61">
        <f t="shared" si="209"/>
        <v>0</v>
      </c>
      <c r="DH151" s="62">
        <f t="shared" si="209"/>
        <v>0</v>
      </c>
      <c r="DI151" s="62">
        <f t="shared" si="210"/>
        <v>0</v>
      </c>
      <c r="DJ151" s="63">
        <f t="shared" si="210"/>
        <v>0</v>
      </c>
      <c r="DK151" s="61">
        <f t="shared" si="210"/>
        <v>0</v>
      </c>
      <c r="DL151" s="62">
        <f t="shared" si="210"/>
        <v>0</v>
      </c>
      <c r="DM151" s="62">
        <f t="shared" si="210"/>
        <v>0</v>
      </c>
      <c r="DN151" s="63">
        <f t="shared" si="210"/>
        <v>0</v>
      </c>
      <c r="DO151" s="7">
        <v>66</v>
      </c>
      <c r="DP151" s="23">
        <f>IFERROR(VLOOKUP(I151,'Cpte exploit'!$A$11:$E$35,5,FALSE),0)</f>
        <v>0</v>
      </c>
      <c r="DQ151" s="24">
        <f t="shared" si="18"/>
        <v>0</v>
      </c>
      <c r="DR151" s="23">
        <f>'Cpte exploit'!$B$39</f>
        <v>0</v>
      </c>
      <c r="DS151" s="24">
        <f t="shared" si="19"/>
        <v>0</v>
      </c>
      <c r="DT151" s="23">
        <f>'Cpte exploit'!$B$40</f>
        <v>0</v>
      </c>
      <c r="DU151" s="24">
        <f t="shared" si="20"/>
        <v>0</v>
      </c>
      <c r="DV151" s="23">
        <f>'Cpte exploit'!$B$41</f>
        <v>0</v>
      </c>
      <c r="DW151" s="23"/>
      <c r="DX151" s="24">
        <f t="shared" si="181"/>
        <v>0</v>
      </c>
      <c r="DY151" s="45">
        <f t="shared" si="182"/>
        <v>0</v>
      </c>
      <c r="DZ151" s="45">
        <f t="shared" si="174"/>
        <v>0</v>
      </c>
      <c r="EA151" s="123" t="e">
        <f t="shared" si="199"/>
        <v>#N/A</v>
      </c>
      <c r="EB151" s="15" t="str">
        <f>IFERROR(VLOOKUP(R151,BDD!$G$2:$H$99,2,FALSE),"")</f>
        <v/>
      </c>
      <c r="EC151" s="15" t="str">
        <f>IFERROR(VLOOKUP(S151,BDD!$G$2:$H$99,2,FALSE),"")</f>
        <v/>
      </c>
      <c r="ED151" s="15" t="str">
        <f>IFERROR(VLOOKUP(T151,BDD!$G$2:$H$99,2,FALSE),"")</f>
        <v/>
      </c>
      <c r="EE151" s="15" t="str">
        <f>IFERROR(VLOOKUP(U151,BDD!$G$2:$H$99,2,FALSE),"")</f>
        <v/>
      </c>
      <c r="EF151" s="15" t="str">
        <f t="shared" si="23"/>
        <v/>
      </c>
      <c r="EG151" s="15" t="str">
        <f t="shared" si="24"/>
        <v/>
      </c>
      <c r="EH151" s="15">
        <f t="shared" si="25"/>
        <v>0</v>
      </c>
      <c r="EI151" s="15">
        <f t="shared" si="26"/>
        <v>0</v>
      </c>
      <c r="EJ151" s="15" t="str">
        <f t="shared" si="27"/>
        <v/>
      </c>
      <c r="EK151" s="15" t="str">
        <f t="shared" si="28"/>
        <v/>
      </c>
      <c r="EL151" s="15">
        <f t="shared" si="29"/>
        <v>0</v>
      </c>
      <c r="EM151" s="15">
        <f t="shared" si="30"/>
        <v>0</v>
      </c>
      <c r="EN151" s="15">
        <f t="shared" si="175"/>
        <v>0</v>
      </c>
      <c r="EO151" s="15">
        <f t="shared" si="176"/>
        <v>0</v>
      </c>
      <c r="EP151" s="123">
        <f t="shared" si="183"/>
        <v>0</v>
      </c>
      <c r="EQ151" s="123">
        <f t="shared" si="184"/>
        <v>0</v>
      </c>
      <c r="ER151" s="123">
        <f t="shared" si="185"/>
        <v>0</v>
      </c>
      <c r="ES151" s="15">
        <f t="shared" si="12"/>
        <v>0</v>
      </c>
      <c r="ET151" s="15">
        <f t="shared" si="13"/>
        <v>0</v>
      </c>
      <c r="EU151" s="18">
        <f t="shared" si="186"/>
        <v>0</v>
      </c>
      <c r="EV151" s="19">
        <f t="shared" si="177"/>
        <v>0</v>
      </c>
      <c r="EW151" s="19">
        <f t="shared" si="178"/>
        <v>0</v>
      </c>
      <c r="EX151" s="19">
        <f t="shared" si="179"/>
        <v>0</v>
      </c>
      <c r="EY151" s="19">
        <f t="shared" si="180"/>
        <v>0</v>
      </c>
      <c r="EZ151" s="19">
        <f t="shared" si="187"/>
        <v>0</v>
      </c>
      <c r="FA151" s="19">
        <f t="shared" si="188"/>
        <v>0</v>
      </c>
      <c r="FB151" s="122" t="e">
        <f t="shared" si="200"/>
        <v>#N/A</v>
      </c>
      <c r="FC151" s="122"/>
    </row>
    <row r="152" spans="1:159" hidden="1" x14ac:dyDescent="0.3">
      <c r="A152" s="115" t="e">
        <f>VLOOKUP(FD152,Info!$A$7:$B$106,2,FALSE)</f>
        <v>#N/A</v>
      </c>
      <c r="B152" s="114" t="str">
        <f>IFERROR(VLOOKUP(A152,Info!$B$7:$AD$106,3,FALSE),"")</f>
        <v/>
      </c>
      <c r="C152" s="579"/>
      <c r="D152" s="115" t="str">
        <f>IFERROR(VLOOKUP(A152,Info!$B$7:$AD$106,5,FALSE),"")</f>
        <v/>
      </c>
      <c r="E152" s="115" t="str">
        <f>IFERROR(VLOOKUP(A152,Info!$B$7:$AD$106,28,FALSE),"")</f>
        <v/>
      </c>
      <c r="F152" s="116">
        <f>IFERROR(VLOOKUP(A152,Info!$B$7:$AD$71,13,FALSE),0)</f>
        <v>0</v>
      </c>
      <c r="G152" s="117">
        <f>IFERROR(VLOOKUP(A152,'Base travail'!$B$22:$G$121,4,FALSE)+VLOOKUP(A152,'Base travail'!$B$22:$G$121,5,FALSE),0)</f>
        <v>0</v>
      </c>
      <c r="H152" s="117">
        <f>IFERROR(VLOOKUP(A152,'Base travail'!$B$22:$G$121,6,FALSE),0)</f>
        <v>0</v>
      </c>
      <c r="I152" s="575"/>
      <c r="J152" s="575"/>
      <c r="K152" s="576"/>
      <c r="L152" s="576"/>
      <c r="M152" s="576"/>
      <c r="N152" s="576"/>
      <c r="O152" s="576"/>
      <c r="P152" s="576"/>
      <c r="Q152" s="576"/>
      <c r="R152" s="576"/>
      <c r="S152" s="576"/>
      <c r="T152" s="576"/>
      <c r="U152" s="576"/>
      <c r="W152" s="25">
        <f t="shared" si="201"/>
        <v>0</v>
      </c>
      <c r="X152" s="26">
        <f t="shared" si="201"/>
        <v>0</v>
      </c>
      <c r="Y152" s="26">
        <f t="shared" si="201"/>
        <v>0</v>
      </c>
      <c r="Z152" s="27">
        <f t="shared" si="201"/>
        <v>0</v>
      </c>
      <c r="AA152" s="25">
        <f t="shared" si="201"/>
        <v>0</v>
      </c>
      <c r="AB152" s="26">
        <f t="shared" si="201"/>
        <v>0</v>
      </c>
      <c r="AC152" s="26">
        <f t="shared" si="201"/>
        <v>0</v>
      </c>
      <c r="AD152" s="27">
        <f t="shared" si="201"/>
        <v>0</v>
      </c>
      <c r="AE152" s="25">
        <f t="shared" si="201"/>
        <v>0</v>
      </c>
      <c r="AF152" s="26">
        <f t="shared" si="201"/>
        <v>0</v>
      </c>
      <c r="AG152" s="26">
        <f t="shared" si="202"/>
        <v>0</v>
      </c>
      <c r="AH152" s="27">
        <f t="shared" si="202"/>
        <v>0</v>
      </c>
      <c r="AI152" s="25">
        <f t="shared" si="202"/>
        <v>0</v>
      </c>
      <c r="AJ152" s="26">
        <f t="shared" si="202"/>
        <v>0</v>
      </c>
      <c r="AK152" s="26">
        <f t="shared" si="202"/>
        <v>0</v>
      </c>
      <c r="AL152" s="27">
        <f t="shared" si="202"/>
        <v>0</v>
      </c>
      <c r="AM152" s="25">
        <f t="shared" si="202"/>
        <v>0</v>
      </c>
      <c r="AN152" s="26">
        <f t="shared" si="202"/>
        <v>0</v>
      </c>
      <c r="AO152" s="26">
        <f t="shared" si="202"/>
        <v>0</v>
      </c>
      <c r="AP152" s="27">
        <f t="shared" si="202"/>
        <v>0</v>
      </c>
      <c r="AQ152" s="25">
        <f t="shared" si="203"/>
        <v>0</v>
      </c>
      <c r="AR152" s="26">
        <f t="shared" si="203"/>
        <v>0</v>
      </c>
      <c r="AS152" s="26">
        <f t="shared" si="203"/>
        <v>0</v>
      </c>
      <c r="AT152" s="27">
        <f t="shared" si="203"/>
        <v>0</v>
      </c>
      <c r="AU152" s="25">
        <f t="shared" si="203"/>
        <v>0</v>
      </c>
      <c r="AV152" s="26">
        <f t="shared" si="203"/>
        <v>0</v>
      </c>
      <c r="AW152" s="26">
        <f t="shared" si="203"/>
        <v>0</v>
      </c>
      <c r="AX152" s="27">
        <f t="shared" si="203"/>
        <v>0</v>
      </c>
      <c r="AY152" s="25">
        <f t="shared" si="203"/>
        <v>0</v>
      </c>
      <c r="AZ152" s="26">
        <f t="shared" si="203"/>
        <v>0</v>
      </c>
      <c r="BA152" s="26">
        <f t="shared" si="204"/>
        <v>0</v>
      </c>
      <c r="BB152" s="27">
        <f t="shared" si="204"/>
        <v>0</v>
      </c>
      <c r="BC152" s="25">
        <f t="shared" si="204"/>
        <v>0</v>
      </c>
      <c r="BD152" s="26">
        <f t="shared" si="204"/>
        <v>0</v>
      </c>
      <c r="BE152" s="26">
        <f t="shared" si="204"/>
        <v>0</v>
      </c>
      <c r="BF152" s="27">
        <f t="shared" si="204"/>
        <v>0</v>
      </c>
      <c r="BG152" s="25">
        <f t="shared" si="204"/>
        <v>0</v>
      </c>
      <c r="BH152" s="26">
        <f t="shared" si="204"/>
        <v>0</v>
      </c>
      <c r="BI152" s="26">
        <f t="shared" si="204"/>
        <v>0</v>
      </c>
      <c r="BJ152" s="27">
        <f t="shared" si="204"/>
        <v>0</v>
      </c>
      <c r="BK152" s="25">
        <f t="shared" si="205"/>
        <v>0</v>
      </c>
      <c r="BL152" s="26">
        <f t="shared" si="205"/>
        <v>0</v>
      </c>
      <c r="BM152" s="26">
        <f t="shared" si="205"/>
        <v>0</v>
      </c>
      <c r="BN152" s="27">
        <f t="shared" si="205"/>
        <v>0</v>
      </c>
      <c r="BO152" s="25">
        <f t="shared" si="205"/>
        <v>0</v>
      </c>
      <c r="BP152" s="26">
        <f t="shared" si="205"/>
        <v>0</v>
      </c>
      <c r="BQ152" s="26">
        <f t="shared" si="205"/>
        <v>0</v>
      </c>
      <c r="BR152" s="27">
        <f t="shared" si="205"/>
        <v>0</v>
      </c>
      <c r="BS152" s="25">
        <f t="shared" si="205"/>
        <v>0</v>
      </c>
      <c r="BT152" s="26">
        <f t="shared" si="205"/>
        <v>0</v>
      </c>
      <c r="BU152" s="26">
        <f t="shared" si="206"/>
        <v>0</v>
      </c>
      <c r="BV152" s="27">
        <f t="shared" si="206"/>
        <v>0</v>
      </c>
      <c r="BW152" s="25">
        <f t="shared" si="206"/>
        <v>0</v>
      </c>
      <c r="BX152" s="26">
        <f t="shared" si="206"/>
        <v>0</v>
      </c>
      <c r="BY152" s="26">
        <f t="shared" si="206"/>
        <v>0</v>
      </c>
      <c r="BZ152" s="27">
        <f t="shared" si="206"/>
        <v>0</v>
      </c>
      <c r="CA152" s="25">
        <f t="shared" si="206"/>
        <v>0</v>
      </c>
      <c r="CB152" s="26">
        <f t="shared" si="206"/>
        <v>0</v>
      </c>
      <c r="CC152" s="26">
        <f t="shared" si="206"/>
        <v>0</v>
      </c>
      <c r="CD152" s="27">
        <f t="shared" si="206"/>
        <v>0</v>
      </c>
      <c r="CE152" s="25">
        <f t="shared" si="207"/>
        <v>0</v>
      </c>
      <c r="CF152" s="26">
        <f t="shared" si="207"/>
        <v>0</v>
      </c>
      <c r="CG152" s="26">
        <f t="shared" si="207"/>
        <v>0</v>
      </c>
      <c r="CH152" s="27">
        <f t="shared" si="207"/>
        <v>0</v>
      </c>
      <c r="CI152" s="25">
        <f t="shared" si="207"/>
        <v>0</v>
      </c>
      <c r="CJ152" s="26">
        <f t="shared" si="207"/>
        <v>0</v>
      </c>
      <c r="CK152" s="26">
        <f t="shared" si="207"/>
        <v>0</v>
      </c>
      <c r="CL152" s="27">
        <f t="shared" si="207"/>
        <v>0</v>
      </c>
      <c r="CM152" s="25">
        <f t="shared" si="207"/>
        <v>0</v>
      </c>
      <c r="CN152" s="26">
        <f t="shared" si="207"/>
        <v>0</v>
      </c>
      <c r="CO152" s="26">
        <f t="shared" si="208"/>
        <v>0</v>
      </c>
      <c r="CP152" s="27">
        <f t="shared" si="208"/>
        <v>0</v>
      </c>
      <c r="CQ152" s="25">
        <f t="shared" si="208"/>
        <v>0</v>
      </c>
      <c r="CR152" s="26">
        <f t="shared" si="208"/>
        <v>0</v>
      </c>
      <c r="CS152" s="26">
        <f t="shared" si="208"/>
        <v>0</v>
      </c>
      <c r="CT152" s="27">
        <f t="shared" si="208"/>
        <v>0</v>
      </c>
      <c r="CU152" s="25">
        <f t="shared" si="208"/>
        <v>0</v>
      </c>
      <c r="CV152" s="26">
        <f t="shared" si="208"/>
        <v>0</v>
      </c>
      <c r="CW152" s="26">
        <f t="shared" si="208"/>
        <v>0</v>
      </c>
      <c r="CX152" s="27">
        <f t="shared" si="208"/>
        <v>0</v>
      </c>
      <c r="CY152" s="25">
        <f t="shared" si="209"/>
        <v>0</v>
      </c>
      <c r="CZ152" s="26">
        <f t="shared" si="209"/>
        <v>0</v>
      </c>
      <c r="DA152" s="26">
        <f t="shared" si="209"/>
        <v>0</v>
      </c>
      <c r="DB152" s="27">
        <f t="shared" si="209"/>
        <v>0</v>
      </c>
      <c r="DC152" s="25">
        <f t="shared" si="209"/>
        <v>0</v>
      </c>
      <c r="DD152" s="26">
        <f t="shared" si="209"/>
        <v>0</v>
      </c>
      <c r="DE152" s="26">
        <f t="shared" si="209"/>
        <v>0</v>
      </c>
      <c r="DF152" s="27">
        <f t="shared" si="209"/>
        <v>0</v>
      </c>
      <c r="DG152" s="25">
        <f t="shared" si="209"/>
        <v>0</v>
      </c>
      <c r="DH152" s="26">
        <f t="shared" si="209"/>
        <v>0</v>
      </c>
      <c r="DI152" s="26">
        <f t="shared" si="210"/>
        <v>0</v>
      </c>
      <c r="DJ152" s="27">
        <f t="shared" si="210"/>
        <v>0</v>
      </c>
      <c r="DK152" s="25">
        <f t="shared" si="210"/>
        <v>0</v>
      </c>
      <c r="DL152" s="26">
        <f t="shared" si="210"/>
        <v>0</v>
      </c>
      <c r="DM152" s="26">
        <f t="shared" si="210"/>
        <v>0</v>
      </c>
      <c r="DN152" s="27">
        <f t="shared" si="210"/>
        <v>0</v>
      </c>
      <c r="DO152" s="7">
        <v>67</v>
      </c>
      <c r="DP152" s="16">
        <f>IFERROR(VLOOKUP(I152,'Cpte exploit'!$A$11:$E$35,5,FALSE),0)</f>
        <v>0</v>
      </c>
      <c r="DQ152" s="17">
        <f t="shared" si="18"/>
        <v>0</v>
      </c>
      <c r="DR152" s="16">
        <f>'Cpte exploit'!$B$39</f>
        <v>0</v>
      </c>
      <c r="DS152" s="17">
        <f t="shared" si="19"/>
        <v>0</v>
      </c>
      <c r="DT152" s="16">
        <f>'Cpte exploit'!$B$40</f>
        <v>0</v>
      </c>
      <c r="DU152" s="17">
        <f t="shared" si="20"/>
        <v>0</v>
      </c>
      <c r="DV152" s="16">
        <f>'Cpte exploit'!$B$41</f>
        <v>0</v>
      </c>
      <c r="DW152" s="16"/>
      <c r="DX152" s="17">
        <f t="shared" si="181"/>
        <v>0</v>
      </c>
      <c r="DY152" s="44">
        <f t="shared" si="182"/>
        <v>0</v>
      </c>
      <c r="DZ152" s="44">
        <f t="shared" si="174"/>
        <v>0</v>
      </c>
      <c r="EA152" s="124" t="e">
        <f t="shared" si="199"/>
        <v>#N/A</v>
      </c>
      <c r="EB152" s="15" t="str">
        <f>IFERROR(VLOOKUP(R152,BDD!$G$2:$H$99,2,FALSE),"")</f>
        <v/>
      </c>
      <c r="EC152" s="15" t="str">
        <f>IFERROR(VLOOKUP(S152,BDD!$G$2:$H$99,2,FALSE),"")</f>
        <v/>
      </c>
      <c r="ED152" s="15" t="str">
        <f>IFERROR(VLOOKUP(T152,BDD!$G$2:$H$99,2,FALSE),"")</f>
        <v/>
      </c>
      <c r="EE152" s="15" t="str">
        <f>IFERROR(VLOOKUP(U152,BDD!$G$2:$H$99,2,FALSE),"")</f>
        <v/>
      </c>
      <c r="EF152" s="15" t="str">
        <f t="shared" si="23"/>
        <v/>
      </c>
      <c r="EG152" s="15" t="str">
        <f t="shared" si="24"/>
        <v/>
      </c>
      <c r="EH152" s="15">
        <f t="shared" si="25"/>
        <v>0</v>
      </c>
      <c r="EI152" s="15">
        <f t="shared" si="26"/>
        <v>0</v>
      </c>
      <c r="EJ152" s="15" t="str">
        <f t="shared" si="27"/>
        <v/>
      </c>
      <c r="EK152" s="15" t="str">
        <f t="shared" si="28"/>
        <v/>
      </c>
      <c r="EL152" s="15">
        <f t="shared" si="29"/>
        <v>0</v>
      </c>
      <c r="EM152" s="15">
        <f t="shared" si="30"/>
        <v>0</v>
      </c>
      <c r="EN152" s="15">
        <f t="shared" si="175"/>
        <v>0</v>
      </c>
      <c r="EO152" s="15">
        <f t="shared" si="176"/>
        <v>0</v>
      </c>
      <c r="EP152" s="124">
        <f t="shared" si="183"/>
        <v>0</v>
      </c>
      <c r="EQ152" s="124">
        <f t="shared" si="184"/>
        <v>0</v>
      </c>
      <c r="ER152" s="124">
        <f t="shared" si="185"/>
        <v>0</v>
      </c>
      <c r="ES152" s="15">
        <f t="shared" si="12"/>
        <v>0</v>
      </c>
      <c r="ET152" s="15">
        <f t="shared" si="13"/>
        <v>0</v>
      </c>
      <c r="EU152" s="18">
        <f t="shared" si="186"/>
        <v>0</v>
      </c>
      <c r="EV152" s="19">
        <f t="shared" si="177"/>
        <v>0</v>
      </c>
      <c r="EW152" s="19">
        <f t="shared" si="178"/>
        <v>0</v>
      </c>
      <c r="EX152" s="19">
        <f t="shared" si="179"/>
        <v>0</v>
      </c>
      <c r="EY152" s="19">
        <f t="shared" si="180"/>
        <v>0</v>
      </c>
      <c r="EZ152" s="19">
        <f t="shared" si="187"/>
        <v>0</v>
      </c>
      <c r="FA152" s="19">
        <f t="shared" si="188"/>
        <v>0</v>
      </c>
      <c r="FB152" s="117" t="e">
        <f t="shared" si="200"/>
        <v>#N/A</v>
      </c>
      <c r="FC152" s="117"/>
    </row>
    <row r="153" spans="1:159" hidden="1" x14ac:dyDescent="0.3">
      <c r="A153" s="120" t="e">
        <f>VLOOKUP(FD153,Info!$A$7:$B$106,2,FALSE)</f>
        <v>#N/A</v>
      </c>
      <c r="B153" s="119" t="str">
        <f>IFERROR(VLOOKUP(A153,Info!$B$7:$AD$106,3,FALSE),"")</f>
        <v/>
      </c>
      <c r="C153" s="578"/>
      <c r="D153" s="120" t="str">
        <f>IFERROR(VLOOKUP(A153,Info!$B$7:$AD$106,5,FALSE),"")</f>
        <v/>
      </c>
      <c r="E153" s="120" t="str">
        <f>IFERROR(VLOOKUP(A153,Info!$B$7:$AD$106,28,FALSE),"")</f>
        <v/>
      </c>
      <c r="F153" s="121">
        <f>IFERROR(VLOOKUP(A153,Info!$B$7:$AD$71,13,FALSE),0)</f>
        <v>0</v>
      </c>
      <c r="G153" s="122">
        <f>IFERROR(VLOOKUP(A153,'Base travail'!$B$22:$G$121,4,FALSE)+VLOOKUP(A153,'Base travail'!$B$22:$G$121,5,FALSE),0)</f>
        <v>0</v>
      </c>
      <c r="H153" s="122">
        <f>IFERROR(VLOOKUP(A153,'Base travail'!$B$22:$G$121,6,FALSE),0)</f>
        <v>0</v>
      </c>
      <c r="I153" s="573"/>
      <c r="J153" s="573"/>
      <c r="K153" s="574"/>
      <c r="L153" s="574"/>
      <c r="M153" s="574"/>
      <c r="N153" s="574"/>
      <c r="O153" s="574"/>
      <c r="P153" s="574"/>
      <c r="Q153" s="574"/>
      <c r="R153" s="574"/>
      <c r="S153" s="574"/>
      <c r="T153" s="574"/>
      <c r="U153" s="574"/>
      <c r="W153" s="61">
        <f t="shared" si="201"/>
        <v>0</v>
      </c>
      <c r="X153" s="62">
        <f t="shared" si="201"/>
        <v>0</v>
      </c>
      <c r="Y153" s="62">
        <f t="shared" si="201"/>
        <v>0</v>
      </c>
      <c r="Z153" s="63">
        <f t="shared" si="201"/>
        <v>0</v>
      </c>
      <c r="AA153" s="61">
        <f t="shared" si="201"/>
        <v>0</v>
      </c>
      <c r="AB153" s="62">
        <f t="shared" si="201"/>
        <v>0</v>
      </c>
      <c r="AC153" s="62">
        <f t="shared" si="201"/>
        <v>0</v>
      </c>
      <c r="AD153" s="63">
        <f t="shared" si="201"/>
        <v>0</v>
      </c>
      <c r="AE153" s="61">
        <f t="shared" si="201"/>
        <v>0</v>
      </c>
      <c r="AF153" s="62">
        <f t="shared" si="201"/>
        <v>0</v>
      </c>
      <c r="AG153" s="62">
        <f t="shared" si="202"/>
        <v>0</v>
      </c>
      <c r="AH153" s="63">
        <f t="shared" si="202"/>
        <v>0</v>
      </c>
      <c r="AI153" s="61">
        <f t="shared" si="202"/>
        <v>0</v>
      </c>
      <c r="AJ153" s="62">
        <f t="shared" si="202"/>
        <v>0</v>
      </c>
      <c r="AK153" s="62">
        <f t="shared" si="202"/>
        <v>0</v>
      </c>
      <c r="AL153" s="63">
        <f t="shared" si="202"/>
        <v>0</v>
      </c>
      <c r="AM153" s="61">
        <f t="shared" si="202"/>
        <v>0</v>
      </c>
      <c r="AN153" s="62">
        <f t="shared" si="202"/>
        <v>0</v>
      </c>
      <c r="AO153" s="62">
        <f t="shared" si="202"/>
        <v>0</v>
      </c>
      <c r="AP153" s="63">
        <f t="shared" si="202"/>
        <v>0</v>
      </c>
      <c r="AQ153" s="61">
        <f t="shared" si="203"/>
        <v>0</v>
      </c>
      <c r="AR153" s="62">
        <f t="shared" si="203"/>
        <v>0</v>
      </c>
      <c r="AS153" s="62">
        <f t="shared" si="203"/>
        <v>0</v>
      </c>
      <c r="AT153" s="63">
        <f t="shared" si="203"/>
        <v>0</v>
      </c>
      <c r="AU153" s="61">
        <f t="shared" si="203"/>
        <v>0</v>
      </c>
      <c r="AV153" s="62">
        <f t="shared" si="203"/>
        <v>0</v>
      </c>
      <c r="AW153" s="62">
        <f t="shared" si="203"/>
        <v>0</v>
      </c>
      <c r="AX153" s="63">
        <f t="shared" si="203"/>
        <v>0</v>
      </c>
      <c r="AY153" s="61">
        <f t="shared" si="203"/>
        <v>0</v>
      </c>
      <c r="AZ153" s="62">
        <f t="shared" si="203"/>
        <v>0</v>
      </c>
      <c r="BA153" s="62">
        <f t="shared" si="204"/>
        <v>0</v>
      </c>
      <c r="BB153" s="63">
        <f t="shared" si="204"/>
        <v>0</v>
      </c>
      <c r="BC153" s="61">
        <f t="shared" si="204"/>
        <v>0</v>
      </c>
      <c r="BD153" s="62">
        <f t="shared" si="204"/>
        <v>0</v>
      </c>
      <c r="BE153" s="62">
        <f t="shared" si="204"/>
        <v>0</v>
      </c>
      <c r="BF153" s="63">
        <f t="shared" si="204"/>
        <v>0</v>
      </c>
      <c r="BG153" s="61">
        <f t="shared" si="204"/>
        <v>0</v>
      </c>
      <c r="BH153" s="62">
        <f t="shared" si="204"/>
        <v>0</v>
      </c>
      <c r="BI153" s="62">
        <f t="shared" si="204"/>
        <v>0</v>
      </c>
      <c r="BJ153" s="63">
        <f t="shared" si="204"/>
        <v>0</v>
      </c>
      <c r="BK153" s="61">
        <f t="shared" si="205"/>
        <v>0</v>
      </c>
      <c r="BL153" s="62">
        <f t="shared" si="205"/>
        <v>0</v>
      </c>
      <c r="BM153" s="62">
        <f t="shared" si="205"/>
        <v>0</v>
      </c>
      <c r="BN153" s="63">
        <f t="shared" si="205"/>
        <v>0</v>
      </c>
      <c r="BO153" s="61">
        <f t="shared" si="205"/>
        <v>0</v>
      </c>
      <c r="BP153" s="62">
        <f t="shared" si="205"/>
        <v>0</v>
      </c>
      <c r="BQ153" s="62">
        <f t="shared" si="205"/>
        <v>0</v>
      </c>
      <c r="BR153" s="63">
        <f t="shared" si="205"/>
        <v>0</v>
      </c>
      <c r="BS153" s="61">
        <f t="shared" si="205"/>
        <v>0</v>
      </c>
      <c r="BT153" s="62">
        <f t="shared" si="205"/>
        <v>0</v>
      </c>
      <c r="BU153" s="62">
        <f t="shared" si="206"/>
        <v>0</v>
      </c>
      <c r="BV153" s="63">
        <f t="shared" si="206"/>
        <v>0</v>
      </c>
      <c r="BW153" s="61">
        <f t="shared" si="206"/>
        <v>0</v>
      </c>
      <c r="BX153" s="62">
        <f t="shared" si="206"/>
        <v>0</v>
      </c>
      <c r="BY153" s="62">
        <f t="shared" si="206"/>
        <v>0</v>
      </c>
      <c r="BZ153" s="63">
        <f t="shared" si="206"/>
        <v>0</v>
      </c>
      <c r="CA153" s="61">
        <f t="shared" si="206"/>
        <v>0</v>
      </c>
      <c r="CB153" s="62">
        <f t="shared" si="206"/>
        <v>0</v>
      </c>
      <c r="CC153" s="62">
        <f t="shared" si="206"/>
        <v>0</v>
      </c>
      <c r="CD153" s="63">
        <f t="shared" si="206"/>
        <v>0</v>
      </c>
      <c r="CE153" s="61">
        <f t="shared" si="207"/>
        <v>0</v>
      </c>
      <c r="CF153" s="62">
        <f t="shared" si="207"/>
        <v>0</v>
      </c>
      <c r="CG153" s="62">
        <f t="shared" si="207"/>
        <v>0</v>
      </c>
      <c r="CH153" s="63">
        <f t="shared" si="207"/>
        <v>0</v>
      </c>
      <c r="CI153" s="61">
        <f t="shared" si="207"/>
        <v>0</v>
      </c>
      <c r="CJ153" s="62">
        <f t="shared" si="207"/>
        <v>0</v>
      </c>
      <c r="CK153" s="62">
        <f t="shared" si="207"/>
        <v>0</v>
      </c>
      <c r="CL153" s="63">
        <f t="shared" si="207"/>
        <v>0</v>
      </c>
      <c r="CM153" s="61">
        <f t="shared" si="207"/>
        <v>0</v>
      </c>
      <c r="CN153" s="62">
        <f t="shared" si="207"/>
        <v>0</v>
      </c>
      <c r="CO153" s="62">
        <f t="shared" si="208"/>
        <v>0</v>
      </c>
      <c r="CP153" s="63">
        <f t="shared" si="208"/>
        <v>0</v>
      </c>
      <c r="CQ153" s="61">
        <f t="shared" si="208"/>
        <v>0</v>
      </c>
      <c r="CR153" s="62">
        <f t="shared" si="208"/>
        <v>0</v>
      </c>
      <c r="CS153" s="62">
        <f t="shared" si="208"/>
        <v>0</v>
      </c>
      <c r="CT153" s="63">
        <f t="shared" si="208"/>
        <v>0</v>
      </c>
      <c r="CU153" s="61">
        <f t="shared" si="208"/>
        <v>0</v>
      </c>
      <c r="CV153" s="62">
        <f t="shared" si="208"/>
        <v>0</v>
      </c>
      <c r="CW153" s="62">
        <f t="shared" si="208"/>
        <v>0</v>
      </c>
      <c r="CX153" s="63">
        <f t="shared" si="208"/>
        <v>0</v>
      </c>
      <c r="CY153" s="61">
        <f t="shared" si="209"/>
        <v>0</v>
      </c>
      <c r="CZ153" s="62">
        <f t="shared" si="209"/>
        <v>0</v>
      </c>
      <c r="DA153" s="62">
        <f t="shared" si="209"/>
        <v>0</v>
      </c>
      <c r="DB153" s="63">
        <f t="shared" si="209"/>
        <v>0</v>
      </c>
      <c r="DC153" s="61">
        <f t="shared" si="209"/>
        <v>0</v>
      </c>
      <c r="DD153" s="62">
        <f t="shared" si="209"/>
        <v>0</v>
      </c>
      <c r="DE153" s="62">
        <f t="shared" si="209"/>
        <v>0</v>
      </c>
      <c r="DF153" s="63">
        <f t="shared" si="209"/>
        <v>0</v>
      </c>
      <c r="DG153" s="61">
        <f t="shared" si="209"/>
        <v>0</v>
      </c>
      <c r="DH153" s="62">
        <f t="shared" si="209"/>
        <v>0</v>
      </c>
      <c r="DI153" s="62">
        <f t="shared" si="210"/>
        <v>0</v>
      </c>
      <c r="DJ153" s="63">
        <f t="shared" si="210"/>
        <v>0</v>
      </c>
      <c r="DK153" s="61">
        <f t="shared" si="210"/>
        <v>0</v>
      </c>
      <c r="DL153" s="62">
        <f t="shared" si="210"/>
        <v>0</v>
      </c>
      <c r="DM153" s="62">
        <f t="shared" si="210"/>
        <v>0</v>
      </c>
      <c r="DN153" s="63">
        <f t="shared" si="210"/>
        <v>0</v>
      </c>
      <c r="DO153" s="7">
        <v>68</v>
      </c>
      <c r="DP153" s="23">
        <f>IFERROR(VLOOKUP(I153,'Cpte exploit'!$A$11:$E$35,5,FALSE),0)</f>
        <v>0</v>
      </c>
      <c r="DQ153" s="24">
        <f t="shared" si="18"/>
        <v>0</v>
      </c>
      <c r="DR153" s="23">
        <f>'Cpte exploit'!$B$39</f>
        <v>0</v>
      </c>
      <c r="DS153" s="24">
        <f t="shared" si="19"/>
        <v>0</v>
      </c>
      <c r="DT153" s="23">
        <f>'Cpte exploit'!$B$40</f>
        <v>0</v>
      </c>
      <c r="DU153" s="24">
        <f t="shared" si="20"/>
        <v>0</v>
      </c>
      <c r="DV153" s="23">
        <f>'Cpte exploit'!$B$41</f>
        <v>0</v>
      </c>
      <c r="DW153" s="23"/>
      <c r="DX153" s="24">
        <f t="shared" si="181"/>
        <v>0</v>
      </c>
      <c r="DY153" s="45">
        <f t="shared" si="182"/>
        <v>0</v>
      </c>
      <c r="DZ153" s="45">
        <f t="shared" si="174"/>
        <v>0</v>
      </c>
      <c r="EA153" s="123" t="e">
        <f t="shared" si="199"/>
        <v>#N/A</v>
      </c>
      <c r="EB153" s="15" t="str">
        <f>IFERROR(VLOOKUP(R153,BDD!$G$2:$H$99,2,FALSE),"")</f>
        <v/>
      </c>
      <c r="EC153" s="15" t="str">
        <f>IFERROR(VLOOKUP(S153,BDD!$G$2:$H$99,2,FALSE),"")</f>
        <v/>
      </c>
      <c r="ED153" s="15" t="str">
        <f>IFERROR(VLOOKUP(T153,BDD!$G$2:$H$99,2,FALSE),"")</f>
        <v/>
      </c>
      <c r="EE153" s="15" t="str">
        <f>IFERROR(VLOOKUP(U153,BDD!$G$2:$H$99,2,FALSE),"")</f>
        <v/>
      </c>
      <c r="EF153" s="15" t="str">
        <f t="shared" si="23"/>
        <v/>
      </c>
      <c r="EG153" s="15" t="str">
        <f t="shared" si="24"/>
        <v/>
      </c>
      <c r="EH153" s="15">
        <f t="shared" si="25"/>
        <v>0</v>
      </c>
      <c r="EI153" s="15">
        <f t="shared" si="26"/>
        <v>0</v>
      </c>
      <c r="EJ153" s="15" t="str">
        <f t="shared" si="27"/>
        <v/>
      </c>
      <c r="EK153" s="15" t="str">
        <f t="shared" si="28"/>
        <v/>
      </c>
      <c r="EL153" s="15">
        <f t="shared" si="29"/>
        <v>0</v>
      </c>
      <c r="EM153" s="15">
        <f t="shared" si="30"/>
        <v>0</v>
      </c>
      <c r="EN153" s="15">
        <f t="shared" si="175"/>
        <v>0</v>
      </c>
      <c r="EO153" s="15">
        <f t="shared" si="176"/>
        <v>0</v>
      </c>
      <c r="EP153" s="123">
        <f t="shared" si="183"/>
        <v>0</v>
      </c>
      <c r="EQ153" s="123">
        <f t="shared" si="184"/>
        <v>0</v>
      </c>
      <c r="ER153" s="123">
        <f t="shared" si="185"/>
        <v>0</v>
      </c>
      <c r="ES153" s="15">
        <f t="shared" si="12"/>
        <v>0</v>
      </c>
      <c r="ET153" s="15">
        <f t="shared" si="13"/>
        <v>0</v>
      </c>
      <c r="EU153" s="18">
        <f t="shared" si="186"/>
        <v>0</v>
      </c>
      <c r="EV153" s="19">
        <f t="shared" si="177"/>
        <v>0</v>
      </c>
      <c r="EW153" s="19">
        <f t="shared" si="178"/>
        <v>0</v>
      </c>
      <c r="EX153" s="19">
        <f t="shared" si="179"/>
        <v>0</v>
      </c>
      <c r="EY153" s="19">
        <f t="shared" si="180"/>
        <v>0</v>
      </c>
      <c r="EZ153" s="19">
        <f t="shared" si="187"/>
        <v>0</v>
      </c>
      <c r="FA153" s="19">
        <f t="shared" si="188"/>
        <v>0</v>
      </c>
      <c r="FB153" s="122" t="e">
        <f t="shared" si="200"/>
        <v>#N/A</v>
      </c>
      <c r="FC153" s="122"/>
    </row>
    <row r="154" spans="1:159" hidden="1" x14ac:dyDescent="0.3">
      <c r="A154" s="115" t="e">
        <f>VLOOKUP(FD154,Info!$A$7:$B$106,2,FALSE)</f>
        <v>#N/A</v>
      </c>
      <c r="B154" s="114" t="str">
        <f>IFERROR(VLOOKUP(A154,Info!$B$7:$AD$106,3,FALSE),"")</f>
        <v/>
      </c>
      <c r="C154" s="579"/>
      <c r="D154" s="115" t="str">
        <f>IFERROR(VLOOKUP(A154,Info!$B$7:$AD$106,5,FALSE),"")</f>
        <v/>
      </c>
      <c r="E154" s="115" t="str">
        <f>IFERROR(VLOOKUP(A154,Info!$B$7:$AD$106,28,FALSE),"")</f>
        <v/>
      </c>
      <c r="F154" s="116">
        <f>IFERROR(VLOOKUP(A154,Info!$B$7:$AD$71,13,FALSE),0)</f>
        <v>0</v>
      </c>
      <c r="G154" s="117">
        <f>IFERROR(VLOOKUP(A154,'Base travail'!$B$22:$G$121,4,FALSE)+VLOOKUP(A154,'Base travail'!$B$22:$G$121,5,FALSE),0)</f>
        <v>0</v>
      </c>
      <c r="H154" s="117">
        <f>IFERROR(VLOOKUP(A154,'Base travail'!$B$22:$G$121,6,FALSE),0)</f>
        <v>0</v>
      </c>
      <c r="I154" s="575"/>
      <c r="J154" s="575"/>
      <c r="K154" s="576"/>
      <c r="L154" s="576"/>
      <c r="M154" s="576"/>
      <c r="N154" s="576"/>
      <c r="O154" s="576"/>
      <c r="P154" s="576"/>
      <c r="Q154" s="576"/>
      <c r="R154" s="576"/>
      <c r="S154" s="576"/>
      <c r="T154" s="576"/>
      <c r="U154" s="576"/>
      <c r="W154" s="25">
        <f t="shared" si="201"/>
        <v>0</v>
      </c>
      <c r="X154" s="26">
        <f t="shared" si="201"/>
        <v>0</v>
      </c>
      <c r="Y154" s="26">
        <f t="shared" si="201"/>
        <v>0</v>
      </c>
      <c r="Z154" s="27">
        <f t="shared" si="201"/>
        <v>0</v>
      </c>
      <c r="AA154" s="25">
        <f t="shared" si="201"/>
        <v>0</v>
      </c>
      <c r="AB154" s="26">
        <f t="shared" si="201"/>
        <v>0</v>
      </c>
      <c r="AC154" s="26">
        <f t="shared" si="201"/>
        <v>0</v>
      </c>
      <c r="AD154" s="27">
        <f t="shared" si="201"/>
        <v>0</v>
      </c>
      <c r="AE154" s="25">
        <f t="shared" si="201"/>
        <v>0</v>
      </c>
      <c r="AF154" s="26">
        <f t="shared" si="201"/>
        <v>0</v>
      </c>
      <c r="AG154" s="26">
        <f t="shared" si="202"/>
        <v>0</v>
      </c>
      <c r="AH154" s="27">
        <f t="shared" si="202"/>
        <v>0</v>
      </c>
      <c r="AI154" s="25">
        <f t="shared" si="202"/>
        <v>0</v>
      </c>
      <c r="AJ154" s="26">
        <f t="shared" si="202"/>
        <v>0</v>
      </c>
      <c r="AK154" s="26">
        <f t="shared" si="202"/>
        <v>0</v>
      </c>
      <c r="AL154" s="27">
        <f t="shared" si="202"/>
        <v>0</v>
      </c>
      <c r="AM154" s="25">
        <f t="shared" si="202"/>
        <v>0</v>
      </c>
      <c r="AN154" s="26">
        <f t="shared" si="202"/>
        <v>0</v>
      </c>
      <c r="AO154" s="26">
        <f t="shared" si="202"/>
        <v>0</v>
      </c>
      <c r="AP154" s="27">
        <f t="shared" si="202"/>
        <v>0</v>
      </c>
      <c r="AQ154" s="25">
        <f t="shared" si="203"/>
        <v>0</v>
      </c>
      <c r="AR154" s="26">
        <f t="shared" si="203"/>
        <v>0</v>
      </c>
      <c r="AS154" s="26">
        <f t="shared" si="203"/>
        <v>0</v>
      </c>
      <c r="AT154" s="27">
        <f t="shared" si="203"/>
        <v>0</v>
      </c>
      <c r="AU154" s="25">
        <f t="shared" si="203"/>
        <v>0</v>
      </c>
      <c r="AV154" s="26">
        <f t="shared" si="203"/>
        <v>0</v>
      </c>
      <c r="AW154" s="26">
        <f t="shared" si="203"/>
        <v>0</v>
      </c>
      <c r="AX154" s="27">
        <f t="shared" si="203"/>
        <v>0</v>
      </c>
      <c r="AY154" s="25">
        <f t="shared" si="203"/>
        <v>0</v>
      </c>
      <c r="AZ154" s="26">
        <f t="shared" si="203"/>
        <v>0</v>
      </c>
      <c r="BA154" s="26">
        <f t="shared" si="204"/>
        <v>0</v>
      </c>
      <c r="BB154" s="27">
        <f t="shared" si="204"/>
        <v>0</v>
      </c>
      <c r="BC154" s="25">
        <f t="shared" si="204"/>
        <v>0</v>
      </c>
      <c r="BD154" s="26">
        <f t="shared" si="204"/>
        <v>0</v>
      </c>
      <c r="BE154" s="26">
        <f t="shared" si="204"/>
        <v>0</v>
      </c>
      <c r="BF154" s="27">
        <f t="shared" si="204"/>
        <v>0</v>
      </c>
      <c r="BG154" s="25">
        <f t="shared" si="204"/>
        <v>0</v>
      </c>
      <c r="BH154" s="26">
        <f t="shared" si="204"/>
        <v>0</v>
      </c>
      <c r="BI154" s="26">
        <f t="shared" si="204"/>
        <v>0</v>
      </c>
      <c r="BJ154" s="27">
        <f t="shared" si="204"/>
        <v>0</v>
      </c>
      <c r="BK154" s="25">
        <f t="shared" si="205"/>
        <v>0</v>
      </c>
      <c r="BL154" s="26">
        <f t="shared" si="205"/>
        <v>0</v>
      </c>
      <c r="BM154" s="26">
        <f t="shared" si="205"/>
        <v>0</v>
      </c>
      <c r="BN154" s="27">
        <f t="shared" si="205"/>
        <v>0</v>
      </c>
      <c r="BO154" s="25">
        <f t="shared" si="205"/>
        <v>0</v>
      </c>
      <c r="BP154" s="26">
        <f t="shared" si="205"/>
        <v>0</v>
      </c>
      <c r="BQ154" s="26">
        <f t="shared" si="205"/>
        <v>0</v>
      </c>
      <c r="BR154" s="27">
        <f t="shared" si="205"/>
        <v>0</v>
      </c>
      <c r="BS154" s="25">
        <f t="shared" si="205"/>
        <v>0</v>
      </c>
      <c r="BT154" s="26">
        <f t="shared" si="205"/>
        <v>0</v>
      </c>
      <c r="BU154" s="26">
        <f t="shared" si="206"/>
        <v>0</v>
      </c>
      <c r="BV154" s="27">
        <f t="shared" si="206"/>
        <v>0</v>
      </c>
      <c r="BW154" s="25">
        <f t="shared" si="206"/>
        <v>0</v>
      </c>
      <c r="BX154" s="26">
        <f t="shared" si="206"/>
        <v>0</v>
      </c>
      <c r="BY154" s="26">
        <f t="shared" si="206"/>
        <v>0</v>
      </c>
      <c r="BZ154" s="27">
        <f t="shared" si="206"/>
        <v>0</v>
      </c>
      <c r="CA154" s="25">
        <f t="shared" si="206"/>
        <v>0</v>
      </c>
      <c r="CB154" s="26">
        <f t="shared" si="206"/>
        <v>0</v>
      </c>
      <c r="CC154" s="26">
        <f t="shared" si="206"/>
        <v>0</v>
      </c>
      <c r="CD154" s="27">
        <f t="shared" si="206"/>
        <v>0</v>
      </c>
      <c r="CE154" s="25">
        <f t="shared" si="207"/>
        <v>0</v>
      </c>
      <c r="CF154" s="26">
        <f t="shared" si="207"/>
        <v>0</v>
      </c>
      <c r="CG154" s="26">
        <f t="shared" si="207"/>
        <v>0</v>
      </c>
      <c r="CH154" s="27">
        <f t="shared" si="207"/>
        <v>0</v>
      </c>
      <c r="CI154" s="25">
        <f t="shared" si="207"/>
        <v>0</v>
      </c>
      <c r="CJ154" s="26">
        <f t="shared" si="207"/>
        <v>0</v>
      </c>
      <c r="CK154" s="26">
        <f t="shared" si="207"/>
        <v>0</v>
      </c>
      <c r="CL154" s="27">
        <f t="shared" si="207"/>
        <v>0</v>
      </c>
      <c r="CM154" s="25">
        <f t="shared" si="207"/>
        <v>0</v>
      </c>
      <c r="CN154" s="26">
        <f t="shared" si="207"/>
        <v>0</v>
      </c>
      <c r="CO154" s="26">
        <f t="shared" si="208"/>
        <v>0</v>
      </c>
      <c r="CP154" s="27">
        <f t="shared" si="208"/>
        <v>0</v>
      </c>
      <c r="CQ154" s="25">
        <f t="shared" si="208"/>
        <v>0</v>
      </c>
      <c r="CR154" s="26">
        <f t="shared" si="208"/>
        <v>0</v>
      </c>
      <c r="CS154" s="26">
        <f t="shared" si="208"/>
        <v>0</v>
      </c>
      <c r="CT154" s="27">
        <f t="shared" si="208"/>
        <v>0</v>
      </c>
      <c r="CU154" s="25">
        <f t="shared" si="208"/>
        <v>0</v>
      </c>
      <c r="CV154" s="26">
        <f t="shared" si="208"/>
        <v>0</v>
      </c>
      <c r="CW154" s="26">
        <f t="shared" si="208"/>
        <v>0</v>
      </c>
      <c r="CX154" s="27">
        <f t="shared" si="208"/>
        <v>0</v>
      </c>
      <c r="CY154" s="25">
        <f t="shared" si="209"/>
        <v>0</v>
      </c>
      <c r="CZ154" s="26">
        <f t="shared" si="209"/>
        <v>0</v>
      </c>
      <c r="DA154" s="26">
        <f t="shared" si="209"/>
        <v>0</v>
      </c>
      <c r="DB154" s="27">
        <f t="shared" si="209"/>
        <v>0</v>
      </c>
      <c r="DC154" s="25">
        <f t="shared" si="209"/>
        <v>0</v>
      </c>
      <c r="DD154" s="26">
        <f t="shared" si="209"/>
        <v>0</v>
      </c>
      <c r="DE154" s="26">
        <f t="shared" si="209"/>
        <v>0</v>
      </c>
      <c r="DF154" s="27">
        <f t="shared" si="209"/>
        <v>0</v>
      </c>
      <c r="DG154" s="25">
        <f t="shared" si="209"/>
        <v>0</v>
      </c>
      <c r="DH154" s="26">
        <f t="shared" si="209"/>
        <v>0</v>
      </c>
      <c r="DI154" s="26">
        <f t="shared" si="210"/>
        <v>0</v>
      </c>
      <c r="DJ154" s="27">
        <f t="shared" si="210"/>
        <v>0</v>
      </c>
      <c r="DK154" s="25">
        <f t="shared" si="210"/>
        <v>0</v>
      </c>
      <c r="DL154" s="26">
        <f t="shared" si="210"/>
        <v>0</v>
      </c>
      <c r="DM154" s="26">
        <f t="shared" si="210"/>
        <v>0</v>
      </c>
      <c r="DN154" s="27">
        <f t="shared" si="210"/>
        <v>0</v>
      </c>
      <c r="DO154" s="7">
        <v>69</v>
      </c>
      <c r="DP154" s="16">
        <f>IFERROR(VLOOKUP(I154,'Cpte exploit'!$A$11:$E$35,5,FALSE),0)</f>
        <v>0</v>
      </c>
      <c r="DQ154" s="17">
        <f t="shared" si="18"/>
        <v>0</v>
      </c>
      <c r="DR154" s="16">
        <f>'Cpte exploit'!$B$39</f>
        <v>0</v>
      </c>
      <c r="DS154" s="17">
        <f t="shared" si="19"/>
        <v>0</v>
      </c>
      <c r="DT154" s="16">
        <f>'Cpte exploit'!$B$40</f>
        <v>0</v>
      </c>
      <c r="DU154" s="17">
        <f t="shared" si="20"/>
        <v>0</v>
      </c>
      <c r="DV154" s="16">
        <f>'Cpte exploit'!$B$41</f>
        <v>0</v>
      </c>
      <c r="DW154" s="16"/>
      <c r="DX154" s="17">
        <f t="shared" si="181"/>
        <v>0</v>
      </c>
      <c r="DY154" s="44">
        <f t="shared" si="182"/>
        <v>0</v>
      </c>
      <c r="DZ154" s="44">
        <f t="shared" si="174"/>
        <v>0</v>
      </c>
      <c r="EA154" s="124" t="e">
        <f t="shared" si="199"/>
        <v>#N/A</v>
      </c>
      <c r="EB154" s="15" t="str">
        <f>IFERROR(VLOOKUP(R154,BDD!$G$2:$H$99,2,FALSE),"")</f>
        <v/>
      </c>
      <c r="EC154" s="15" t="str">
        <f>IFERROR(VLOOKUP(S154,BDD!$G$2:$H$99,2,FALSE),"")</f>
        <v/>
      </c>
      <c r="ED154" s="15" t="str">
        <f>IFERROR(VLOOKUP(T154,BDD!$G$2:$H$99,2,FALSE),"")</f>
        <v/>
      </c>
      <c r="EE154" s="15" t="str">
        <f>IFERROR(VLOOKUP(U154,BDD!$G$2:$H$99,2,FALSE),"")</f>
        <v/>
      </c>
      <c r="EF154" s="15" t="str">
        <f t="shared" si="23"/>
        <v/>
      </c>
      <c r="EG154" s="15" t="str">
        <f t="shared" si="24"/>
        <v/>
      </c>
      <c r="EH154" s="15">
        <f t="shared" si="25"/>
        <v>0</v>
      </c>
      <c r="EI154" s="15">
        <f t="shared" si="26"/>
        <v>0</v>
      </c>
      <c r="EJ154" s="15" t="str">
        <f t="shared" si="27"/>
        <v/>
      </c>
      <c r="EK154" s="15" t="str">
        <f t="shared" si="28"/>
        <v/>
      </c>
      <c r="EL154" s="15">
        <f t="shared" si="29"/>
        <v>0</v>
      </c>
      <c r="EM154" s="15">
        <f t="shared" si="30"/>
        <v>0</v>
      </c>
      <c r="EN154" s="15">
        <f t="shared" si="175"/>
        <v>0</v>
      </c>
      <c r="EO154" s="15">
        <f t="shared" si="176"/>
        <v>0</v>
      </c>
      <c r="EP154" s="124">
        <f t="shared" si="183"/>
        <v>0</v>
      </c>
      <c r="EQ154" s="124">
        <f t="shared" si="184"/>
        <v>0</v>
      </c>
      <c r="ER154" s="124">
        <f t="shared" si="185"/>
        <v>0</v>
      </c>
      <c r="ES154" s="15">
        <f t="shared" si="12"/>
        <v>0</v>
      </c>
      <c r="ET154" s="15">
        <f t="shared" si="13"/>
        <v>0</v>
      </c>
      <c r="EU154" s="18">
        <f t="shared" si="186"/>
        <v>0</v>
      </c>
      <c r="EV154" s="19">
        <f t="shared" si="177"/>
        <v>0</v>
      </c>
      <c r="EW154" s="19">
        <f t="shared" si="178"/>
        <v>0</v>
      </c>
      <c r="EX154" s="19">
        <f t="shared" si="179"/>
        <v>0</v>
      </c>
      <c r="EY154" s="19">
        <f t="shared" si="180"/>
        <v>0</v>
      </c>
      <c r="EZ154" s="19">
        <f t="shared" si="187"/>
        <v>0</v>
      </c>
      <c r="FA154" s="19">
        <f t="shared" si="188"/>
        <v>0</v>
      </c>
      <c r="FB154" s="117" t="e">
        <f t="shared" si="200"/>
        <v>#N/A</v>
      </c>
      <c r="FC154" s="117"/>
    </row>
    <row r="155" spans="1:159" hidden="1" x14ac:dyDescent="0.3">
      <c r="A155" s="120" t="e">
        <f>VLOOKUP(FD155,Info!$A$7:$B$106,2,FALSE)</f>
        <v>#N/A</v>
      </c>
      <c r="B155" s="119" t="str">
        <f>IFERROR(VLOOKUP(A155,Info!$B$7:$AD$106,3,FALSE),"")</f>
        <v/>
      </c>
      <c r="C155" s="578"/>
      <c r="D155" s="120" t="str">
        <f>IFERROR(VLOOKUP(A155,Info!$B$7:$AD$106,5,FALSE),"")</f>
        <v/>
      </c>
      <c r="E155" s="120" t="str">
        <f>IFERROR(VLOOKUP(A155,Info!$B$7:$AD$106,28,FALSE),"")</f>
        <v/>
      </c>
      <c r="F155" s="121">
        <f>IFERROR(VLOOKUP(A155,Info!$B$7:$AD$71,13,FALSE),0)</f>
        <v>0</v>
      </c>
      <c r="G155" s="122">
        <f>IFERROR(VLOOKUP(A155,'Base travail'!$B$22:$G$121,4,FALSE)+VLOOKUP(A155,'Base travail'!$B$22:$G$121,5,FALSE),0)</f>
        <v>0</v>
      </c>
      <c r="H155" s="122">
        <f>IFERROR(VLOOKUP(A155,'Base travail'!$B$22:$G$121,6,FALSE),0)</f>
        <v>0</v>
      </c>
      <c r="I155" s="573"/>
      <c r="J155" s="573"/>
      <c r="K155" s="574"/>
      <c r="L155" s="574"/>
      <c r="M155" s="574"/>
      <c r="N155" s="574"/>
      <c r="O155" s="574"/>
      <c r="P155" s="574"/>
      <c r="Q155" s="574"/>
      <c r="R155" s="574"/>
      <c r="S155" s="574"/>
      <c r="T155" s="574"/>
      <c r="U155" s="574"/>
      <c r="W155" s="61">
        <f t="shared" si="201"/>
        <v>0</v>
      </c>
      <c r="X155" s="62">
        <f t="shared" si="201"/>
        <v>0</v>
      </c>
      <c r="Y155" s="62">
        <f t="shared" si="201"/>
        <v>0</v>
      </c>
      <c r="Z155" s="63">
        <f t="shared" si="201"/>
        <v>0</v>
      </c>
      <c r="AA155" s="61">
        <f t="shared" si="201"/>
        <v>0</v>
      </c>
      <c r="AB155" s="62">
        <f t="shared" si="201"/>
        <v>0</v>
      </c>
      <c r="AC155" s="62">
        <f t="shared" si="201"/>
        <v>0</v>
      </c>
      <c r="AD155" s="63">
        <f t="shared" si="201"/>
        <v>0</v>
      </c>
      <c r="AE155" s="61">
        <f t="shared" si="201"/>
        <v>0</v>
      </c>
      <c r="AF155" s="62">
        <f t="shared" si="201"/>
        <v>0</v>
      </c>
      <c r="AG155" s="62">
        <f t="shared" si="202"/>
        <v>0</v>
      </c>
      <c r="AH155" s="63">
        <f t="shared" si="202"/>
        <v>0</v>
      </c>
      <c r="AI155" s="61">
        <f t="shared" si="202"/>
        <v>0</v>
      </c>
      <c r="AJ155" s="62">
        <f t="shared" si="202"/>
        <v>0</v>
      </c>
      <c r="AK155" s="62">
        <f t="shared" si="202"/>
        <v>0</v>
      </c>
      <c r="AL155" s="63">
        <f t="shared" si="202"/>
        <v>0</v>
      </c>
      <c r="AM155" s="61">
        <f t="shared" si="202"/>
        <v>0</v>
      </c>
      <c r="AN155" s="62">
        <f t="shared" si="202"/>
        <v>0</v>
      </c>
      <c r="AO155" s="62">
        <f t="shared" si="202"/>
        <v>0</v>
      </c>
      <c r="AP155" s="63">
        <f t="shared" si="202"/>
        <v>0</v>
      </c>
      <c r="AQ155" s="61">
        <f t="shared" si="203"/>
        <v>0</v>
      </c>
      <c r="AR155" s="62">
        <f t="shared" si="203"/>
        <v>0</v>
      </c>
      <c r="AS155" s="62">
        <f t="shared" si="203"/>
        <v>0</v>
      </c>
      <c r="AT155" s="63">
        <f t="shared" si="203"/>
        <v>0</v>
      </c>
      <c r="AU155" s="61">
        <f t="shared" si="203"/>
        <v>0</v>
      </c>
      <c r="AV155" s="62">
        <f t="shared" si="203"/>
        <v>0</v>
      </c>
      <c r="AW155" s="62">
        <f t="shared" si="203"/>
        <v>0</v>
      </c>
      <c r="AX155" s="63">
        <f t="shared" si="203"/>
        <v>0</v>
      </c>
      <c r="AY155" s="61">
        <f t="shared" si="203"/>
        <v>0</v>
      </c>
      <c r="AZ155" s="62">
        <f t="shared" si="203"/>
        <v>0</v>
      </c>
      <c r="BA155" s="62">
        <f t="shared" si="204"/>
        <v>0</v>
      </c>
      <c r="BB155" s="63">
        <f t="shared" si="204"/>
        <v>0</v>
      </c>
      <c r="BC155" s="61">
        <f t="shared" si="204"/>
        <v>0</v>
      </c>
      <c r="BD155" s="62">
        <f t="shared" si="204"/>
        <v>0</v>
      </c>
      <c r="BE155" s="62">
        <f t="shared" si="204"/>
        <v>0</v>
      </c>
      <c r="BF155" s="63">
        <f t="shared" si="204"/>
        <v>0</v>
      </c>
      <c r="BG155" s="61">
        <f t="shared" si="204"/>
        <v>0</v>
      </c>
      <c r="BH155" s="62">
        <f t="shared" si="204"/>
        <v>0</v>
      </c>
      <c r="BI155" s="62">
        <f t="shared" si="204"/>
        <v>0</v>
      </c>
      <c r="BJ155" s="63">
        <f t="shared" si="204"/>
        <v>0</v>
      </c>
      <c r="BK155" s="61">
        <f t="shared" si="205"/>
        <v>0</v>
      </c>
      <c r="BL155" s="62">
        <f t="shared" si="205"/>
        <v>0</v>
      </c>
      <c r="BM155" s="62">
        <f t="shared" si="205"/>
        <v>0</v>
      </c>
      <c r="BN155" s="63">
        <f t="shared" si="205"/>
        <v>0</v>
      </c>
      <c r="BO155" s="61">
        <f t="shared" si="205"/>
        <v>0</v>
      </c>
      <c r="BP155" s="62">
        <f t="shared" si="205"/>
        <v>0</v>
      </c>
      <c r="BQ155" s="62">
        <f t="shared" si="205"/>
        <v>0</v>
      </c>
      <c r="BR155" s="63">
        <f t="shared" si="205"/>
        <v>0</v>
      </c>
      <c r="BS155" s="61">
        <f t="shared" si="205"/>
        <v>0</v>
      </c>
      <c r="BT155" s="62">
        <f t="shared" si="205"/>
        <v>0</v>
      </c>
      <c r="BU155" s="62">
        <f t="shared" si="206"/>
        <v>0</v>
      </c>
      <c r="BV155" s="63">
        <f t="shared" si="206"/>
        <v>0</v>
      </c>
      <c r="BW155" s="61">
        <f t="shared" si="206"/>
        <v>0</v>
      </c>
      <c r="BX155" s="62">
        <f t="shared" si="206"/>
        <v>0</v>
      </c>
      <c r="BY155" s="62">
        <f t="shared" si="206"/>
        <v>0</v>
      </c>
      <c r="BZ155" s="63">
        <f t="shared" si="206"/>
        <v>0</v>
      </c>
      <c r="CA155" s="61">
        <f t="shared" si="206"/>
        <v>0</v>
      </c>
      <c r="CB155" s="62">
        <f t="shared" si="206"/>
        <v>0</v>
      </c>
      <c r="CC155" s="62">
        <f t="shared" si="206"/>
        <v>0</v>
      </c>
      <c r="CD155" s="63">
        <f t="shared" si="206"/>
        <v>0</v>
      </c>
      <c r="CE155" s="61">
        <f t="shared" si="207"/>
        <v>0</v>
      </c>
      <c r="CF155" s="62">
        <f t="shared" si="207"/>
        <v>0</v>
      </c>
      <c r="CG155" s="62">
        <f t="shared" si="207"/>
        <v>0</v>
      </c>
      <c r="CH155" s="63">
        <f t="shared" si="207"/>
        <v>0</v>
      </c>
      <c r="CI155" s="61">
        <f t="shared" si="207"/>
        <v>0</v>
      </c>
      <c r="CJ155" s="62">
        <f t="shared" si="207"/>
        <v>0</v>
      </c>
      <c r="CK155" s="62">
        <f t="shared" si="207"/>
        <v>0</v>
      </c>
      <c r="CL155" s="63">
        <f t="shared" si="207"/>
        <v>0</v>
      </c>
      <c r="CM155" s="61">
        <f t="shared" si="207"/>
        <v>0</v>
      </c>
      <c r="CN155" s="62">
        <f t="shared" si="207"/>
        <v>0</v>
      </c>
      <c r="CO155" s="62">
        <f t="shared" si="208"/>
        <v>0</v>
      </c>
      <c r="CP155" s="63">
        <f t="shared" si="208"/>
        <v>0</v>
      </c>
      <c r="CQ155" s="61">
        <f t="shared" si="208"/>
        <v>0</v>
      </c>
      <c r="CR155" s="62">
        <f t="shared" si="208"/>
        <v>0</v>
      </c>
      <c r="CS155" s="62">
        <f t="shared" si="208"/>
        <v>0</v>
      </c>
      <c r="CT155" s="63">
        <f t="shared" si="208"/>
        <v>0</v>
      </c>
      <c r="CU155" s="61">
        <f t="shared" si="208"/>
        <v>0</v>
      </c>
      <c r="CV155" s="62">
        <f t="shared" si="208"/>
        <v>0</v>
      </c>
      <c r="CW155" s="62">
        <f t="shared" si="208"/>
        <v>0</v>
      </c>
      <c r="CX155" s="63">
        <f t="shared" si="208"/>
        <v>0</v>
      </c>
      <c r="CY155" s="61">
        <f t="shared" si="209"/>
        <v>0</v>
      </c>
      <c r="CZ155" s="62">
        <f t="shared" si="209"/>
        <v>0</v>
      </c>
      <c r="DA155" s="62">
        <f t="shared" si="209"/>
        <v>0</v>
      </c>
      <c r="DB155" s="63">
        <f t="shared" si="209"/>
        <v>0</v>
      </c>
      <c r="DC155" s="61">
        <f t="shared" si="209"/>
        <v>0</v>
      </c>
      <c r="DD155" s="62">
        <f t="shared" si="209"/>
        <v>0</v>
      </c>
      <c r="DE155" s="62">
        <f t="shared" si="209"/>
        <v>0</v>
      </c>
      <c r="DF155" s="63">
        <f t="shared" si="209"/>
        <v>0</v>
      </c>
      <c r="DG155" s="61">
        <f t="shared" si="209"/>
        <v>0</v>
      </c>
      <c r="DH155" s="62">
        <f t="shared" si="209"/>
        <v>0</v>
      </c>
      <c r="DI155" s="62">
        <f t="shared" si="210"/>
        <v>0</v>
      </c>
      <c r="DJ155" s="63">
        <f t="shared" si="210"/>
        <v>0</v>
      </c>
      <c r="DK155" s="61">
        <f t="shared" si="210"/>
        <v>0</v>
      </c>
      <c r="DL155" s="62">
        <f t="shared" si="210"/>
        <v>0</v>
      </c>
      <c r="DM155" s="62">
        <f t="shared" si="210"/>
        <v>0</v>
      </c>
      <c r="DN155" s="63">
        <f t="shared" si="210"/>
        <v>0</v>
      </c>
      <c r="DO155" s="7">
        <v>70</v>
      </c>
      <c r="DP155" s="23">
        <f>IFERROR(VLOOKUP(I155,'Cpte exploit'!$A$11:$E$35,5,FALSE),0)</f>
        <v>0</v>
      </c>
      <c r="DQ155" s="24">
        <f t="shared" si="18"/>
        <v>0</v>
      </c>
      <c r="DR155" s="23">
        <f>'Cpte exploit'!$B$39</f>
        <v>0</v>
      </c>
      <c r="DS155" s="24">
        <f t="shared" si="19"/>
        <v>0</v>
      </c>
      <c r="DT155" s="23">
        <f>'Cpte exploit'!$B$40</f>
        <v>0</v>
      </c>
      <c r="DU155" s="24">
        <f t="shared" si="20"/>
        <v>0</v>
      </c>
      <c r="DV155" s="23">
        <f>'Cpte exploit'!$B$41</f>
        <v>0</v>
      </c>
      <c r="DW155" s="23"/>
      <c r="DX155" s="24">
        <f t="shared" si="181"/>
        <v>0</v>
      </c>
      <c r="DY155" s="45">
        <f t="shared" si="182"/>
        <v>0</v>
      </c>
      <c r="DZ155" s="45">
        <f t="shared" si="174"/>
        <v>0</v>
      </c>
      <c r="EA155" s="123" t="e">
        <f t="shared" si="199"/>
        <v>#N/A</v>
      </c>
      <c r="EB155" s="15" t="str">
        <f>IFERROR(VLOOKUP(R155,BDD!$G$2:$H$99,2,FALSE),"")</f>
        <v/>
      </c>
      <c r="EC155" s="15" t="str">
        <f>IFERROR(VLOOKUP(S155,BDD!$G$2:$H$99,2,FALSE),"")</f>
        <v/>
      </c>
      <c r="ED155" s="15" t="str">
        <f>IFERROR(VLOOKUP(T155,BDD!$G$2:$H$99,2,FALSE),"")</f>
        <v/>
      </c>
      <c r="EE155" s="15" t="str">
        <f>IFERROR(VLOOKUP(U155,BDD!$G$2:$H$99,2,FALSE),"")</f>
        <v/>
      </c>
      <c r="EF155" s="15" t="str">
        <f t="shared" si="23"/>
        <v/>
      </c>
      <c r="EG155" s="15" t="str">
        <f t="shared" si="24"/>
        <v/>
      </c>
      <c r="EH155" s="15">
        <f t="shared" si="25"/>
        <v>0</v>
      </c>
      <c r="EI155" s="15">
        <f t="shared" si="26"/>
        <v>0</v>
      </c>
      <c r="EJ155" s="15" t="str">
        <f t="shared" si="27"/>
        <v/>
      </c>
      <c r="EK155" s="15" t="str">
        <f t="shared" si="28"/>
        <v/>
      </c>
      <c r="EL155" s="15">
        <f t="shared" si="29"/>
        <v>0</v>
      </c>
      <c r="EM155" s="15">
        <f t="shared" si="30"/>
        <v>0</v>
      </c>
      <c r="EN155" s="15">
        <f t="shared" si="175"/>
        <v>0</v>
      </c>
      <c r="EO155" s="15">
        <f t="shared" si="176"/>
        <v>0</v>
      </c>
      <c r="EP155" s="123">
        <f t="shared" si="183"/>
        <v>0</v>
      </c>
      <c r="EQ155" s="123">
        <f t="shared" si="184"/>
        <v>0</v>
      </c>
      <c r="ER155" s="123">
        <f t="shared" si="185"/>
        <v>0</v>
      </c>
      <c r="ES155" s="15">
        <f t="shared" si="12"/>
        <v>0</v>
      </c>
      <c r="ET155" s="15">
        <f t="shared" si="13"/>
        <v>0</v>
      </c>
      <c r="EU155" s="18">
        <f t="shared" si="186"/>
        <v>0</v>
      </c>
      <c r="EV155" s="19">
        <f t="shared" si="177"/>
        <v>0</v>
      </c>
      <c r="EW155" s="19">
        <f t="shared" si="178"/>
        <v>0</v>
      </c>
      <c r="EX155" s="19">
        <f t="shared" si="179"/>
        <v>0</v>
      </c>
      <c r="EY155" s="19">
        <f t="shared" si="180"/>
        <v>0</v>
      </c>
      <c r="EZ155" s="19">
        <f t="shared" si="187"/>
        <v>0</v>
      </c>
      <c r="FA155" s="19">
        <f t="shared" si="188"/>
        <v>0</v>
      </c>
      <c r="FB155" s="122" t="e">
        <f t="shared" si="200"/>
        <v>#N/A</v>
      </c>
      <c r="FC155" s="122"/>
    </row>
    <row r="156" spans="1:159" hidden="1" x14ac:dyDescent="0.3">
      <c r="A156" s="115" t="e">
        <f>VLOOKUP(FD156,Info!$A$7:$B$106,2,FALSE)</f>
        <v>#N/A</v>
      </c>
      <c r="B156" s="114" t="str">
        <f>IFERROR(VLOOKUP(A156,Info!$B$7:$AD$106,3,FALSE),"")</f>
        <v/>
      </c>
      <c r="C156" s="579"/>
      <c r="D156" s="115" t="str">
        <f>IFERROR(VLOOKUP(A156,Info!$B$7:$AD$106,5,FALSE),"")</f>
        <v/>
      </c>
      <c r="E156" s="115" t="str">
        <f>IFERROR(VLOOKUP(A156,Info!$B$7:$AD$106,28,FALSE),"")</f>
        <v/>
      </c>
      <c r="F156" s="116">
        <f>IFERROR(VLOOKUP(A156,Info!$B$7:$AD$71,13,FALSE),0)</f>
        <v>0</v>
      </c>
      <c r="G156" s="117">
        <f>IFERROR(VLOOKUP(A156,'Base travail'!$B$22:$G$121,4,FALSE)+VLOOKUP(A156,'Base travail'!$B$22:$G$121,5,FALSE),0)</f>
        <v>0</v>
      </c>
      <c r="H156" s="117">
        <f>IFERROR(VLOOKUP(A156,'Base travail'!$B$22:$G$121,6,FALSE),0)</f>
        <v>0</v>
      </c>
      <c r="I156" s="575"/>
      <c r="J156" s="575"/>
      <c r="K156" s="576"/>
      <c r="L156" s="576"/>
      <c r="M156" s="576"/>
      <c r="N156" s="576"/>
      <c r="O156" s="576"/>
      <c r="P156" s="576"/>
      <c r="Q156" s="576"/>
      <c r="R156" s="576"/>
      <c r="S156" s="576"/>
      <c r="T156" s="576"/>
      <c r="U156" s="576"/>
      <c r="W156" s="25">
        <f t="shared" ref="W156:AF165" si="211">IF(OR(AND(W$3&lt;$EG156,W$3&gt;=$EF156),AND(W$3&lt;$EI156,W$3&gt;=$EH156),AND(W$3&lt;$EK156,W$3&gt;=$EJ156),AND(W$3&lt;$EM156,W$3&gt;=$EL156)),1,0)</f>
        <v>0</v>
      </c>
      <c r="X156" s="26">
        <f t="shared" si="211"/>
        <v>0</v>
      </c>
      <c r="Y156" s="26">
        <f t="shared" si="211"/>
        <v>0</v>
      </c>
      <c r="Z156" s="27">
        <f t="shared" si="211"/>
        <v>0</v>
      </c>
      <c r="AA156" s="25">
        <f t="shared" si="211"/>
        <v>0</v>
      </c>
      <c r="AB156" s="26">
        <f t="shared" si="211"/>
        <v>0</v>
      </c>
      <c r="AC156" s="26">
        <f t="shared" si="211"/>
        <v>0</v>
      </c>
      <c r="AD156" s="27">
        <f t="shared" si="211"/>
        <v>0</v>
      </c>
      <c r="AE156" s="25">
        <f t="shared" si="211"/>
        <v>0</v>
      </c>
      <c r="AF156" s="26">
        <f t="shared" si="211"/>
        <v>0</v>
      </c>
      <c r="AG156" s="26">
        <f t="shared" ref="AG156:AP165" si="212">IF(OR(AND(AG$3&lt;$EG156,AG$3&gt;=$EF156),AND(AG$3&lt;$EI156,AG$3&gt;=$EH156),AND(AG$3&lt;$EK156,AG$3&gt;=$EJ156),AND(AG$3&lt;$EM156,AG$3&gt;=$EL156)),1,0)</f>
        <v>0</v>
      </c>
      <c r="AH156" s="27">
        <f t="shared" si="212"/>
        <v>0</v>
      </c>
      <c r="AI156" s="25">
        <f t="shared" si="212"/>
        <v>0</v>
      </c>
      <c r="AJ156" s="26">
        <f t="shared" si="212"/>
        <v>0</v>
      </c>
      <c r="AK156" s="26">
        <f t="shared" si="212"/>
        <v>0</v>
      </c>
      <c r="AL156" s="27">
        <f t="shared" si="212"/>
        <v>0</v>
      </c>
      <c r="AM156" s="25">
        <f t="shared" si="212"/>
        <v>0</v>
      </c>
      <c r="AN156" s="26">
        <f t="shared" si="212"/>
        <v>0</v>
      </c>
      <c r="AO156" s="26">
        <f t="shared" si="212"/>
        <v>0</v>
      </c>
      <c r="AP156" s="27">
        <f t="shared" si="212"/>
        <v>0</v>
      </c>
      <c r="AQ156" s="25">
        <f t="shared" ref="AQ156:AZ165" si="213">IF(OR(AND(AQ$3&lt;$EG156,AQ$3&gt;=$EF156),AND(AQ$3&lt;$EI156,AQ$3&gt;=$EH156),AND(AQ$3&lt;$EK156,AQ$3&gt;=$EJ156),AND(AQ$3&lt;$EM156,AQ$3&gt;=$EL156)),1,0)</f>
        <v>0</v>
      </c>
      <c r="AR156" s="26">
        <f t="shared" si="213"/>
        <v>0</v>
      </c>
      <c r="AS156" s="26">
        <f t="shared" si="213"/>
        <v>0</v>
      </c>
      <c r="AT156" s="27">
        <f t="shared" si="213"/>
        <v>0</v>
      </c>
      <c r="AU156" s="25">
        <f t="shared" si="213"/>
        <v>0</v>
      </c>
      <c r="AV156" s="26">
        <f t="shared" si="213"/>
        <v>0</v>
      </c>
      <c r="AW156" s="26">
        <f t="shared" si="213"/>
        <v>0</v>
      </c>
      <c r="AX156" s="27">
        <f t="shared" si="213"/>
        <v>0</v>
      </c>
      <c r="AY156" s="25">
        <f t="shared" si="213"/>
        <v>0</v>
      </c>
      <c r="AZ156" s="26">
        <f t="shared" si="213"/>
        <v>0</v>
      </c>
      <c r="BA156" s="26">
        <f t="shared" ref="BA156:BJ165" si="214">IF(OR(AND(BA$3&lt;$EG156,BA$3&gt;=$EF156),AND(BA$3&lt;$EI156,BA$3&gt;=$EH156),AND(BA$3&lt;$EK156,BA$3&gt;=$EJ156),AND(BA$3&lt;$EM156,BA$3&gt;=$EL156)),1,0)</f>
        <v>0</v>
      </c>
      <c r="BB156" s="27">
        <f t="shared" si="214"/>
        <v>0</v>
      </c>
      <c r="BC156" s="25">
        <f t="shared" si="214"/>
        <v>0</v>
      </c>
      <c r="BD156" s="26">
        <f t="shared" si="214"/>
        <v>0</v>
      </c>
      <c r="BE156" s="26">
        <f t="shared" si="214"/>
        <v>0</v>
      </c>
      <c r="BF156" s="27">
        <f t="shared" si="214"/>
        <v>0</v>
      </c>
      <c r="BG156" s="25">
        <f t="shared" si="214"/>
        <v>0</v>
      </c>
      <c r="BH156" s="26">
        <f t="shared" si="214"/>
        <v>0</v>
      </c>
      <c r="BI156" s="26">
        <f t="shared" si="214"/>
        <v>0</v>
      </c>
      <c r="BJ156" s="27">
        <f t="shared" si="214"/>
        <v>0</v>
      </c>
      <c r="BK156" s="25">
        <f t="shared" ref="BK156:BT165" si="215">IF(OR(AND(BK$3&lt;$EG156,BK$3&gt;=$EF156),AND(BK$3&lt;$EI156,BK$3&gt;=$EH156),AND(BK$3&lt;$EK156,BK$3&gt;=$EJ156),AND(BK$3&lt;$EM156,BK$3&gt;=$EL156)),1,0)</f>
        <v>0</v>
      </c>
      <c r="BL156" s="26">
        <f t="shared" si="215"/>
        <v>0</v>
      </c>
      <c r="BM156" s="26">
        <f t="shared" si="215"/>
        <v>0</v>
      </c>
      <c r="BN156" s="27">
        <f t="shared" si="215"/>
        <v>0</v>
      </c>
      <c r="BO156" s="25">
        <f t="shared" si="215"/>
        <v>0</v>
      </c>
      <c r="BP156" s="26">
        <f t="shared" si="215"/>
        <v>0</v>
      </c>
      <c r="BQ156" s="26">
        <f t="shared" si="215"/>
        <v>0</v>
      </c>
      <c r="BR156" s="27">
        <f t="shared" si="215"/>
        <v>0</v>
      </c>
      <c r="BS156" s="25">
        <f t="shared" si="215"/>
        <v>0</v>
      </c>
      <c r="BT156" s="26">
        <f t="shared" si="215"/>
        <v>0</v>
      </c>
      <c r="BU156" s="26">
        <f t="shared" ref="BU156:CD165" si="216">IF(OR(AND(BU$3&lt;$EG156,BU$3&gt;=$EF156),AND(BU$3&lt;$EI156,BU$3&gt;=$EH156),AND(BU$3&lt;$EK156,BU$3&gt;=$EJ156),AND(BU$3&lt;$EM156,BU$3&gt;=$EL156)),1,0)</f>
        <v>0</v>
      </c>
      <c r="BV156" s="27">
        <f t="shared" si="216"/>
        <v>0</v>
      </c>
      <c r="BW156" s="25">
        <f t="shared" si="216"/>
        <v>0</v>
      </c>
      <c r="BX156" s="26">
        <f t="shared" si="216"/>
        <v>0</v>
      </c>
      <c r="BY156" s="26">
        <f t="shared" si="216"/>
        <v>0</v>
      </c>
      <c r="BZ156" s="27">
        <f t="shared" si="216"/>
        <v>0</v>
      </c>
      <c r="CA156" s="25">
        <f t="shared" si="216"/>
        <v>0</v>
      </c>
      <c r="CB156" s="26">
        <f t="shared" si="216"/>
        <v>0</v>
      </c>
      <c r="CC156" s="26">
        <f t="shared" si="216"/>
        <v>0</v>
      </c>
      <c r="CD156" s="27">
        <f t="shared" si="216"/>
        <v>0</v>
      </c>
      <c r="CE156" s="25">
        <f t="shared" ref="CE156:CN165" si="217">IF(OR(AND(CE$3&lt;$EG156,CE$3&gt;=$EF156),AND(CE$3&lt;$EI156,CE$3&gt;=$EH156),AND(CE$3&lt;$EK156,CE$3&gt;=$EJ156),AND(CE$3&lt;$EM156,CE$3&gt;=$EL156)),1,0)</f>
        <v>0</v>
      </c>
      <c r="CF156" s="26">
        <f t="shared" si="217"/>
        <v>0</v>
      </c>
      <c r="CG156" s="26">
        <f t="shared" si="217"/>
        <v>0</v>
      </c>
      <c r="CH156" s="27">
        <f t="shared" si="217"/>
        <v>0</v>
      </c>
      <c r="CI156" s="25">
        <f t="shared" si="217"/>
        <v>0</v>
      </c>
      <c r="CJ156" s="26">
        <f t="shared" si="217"/>
        <v>0</v>
      </c>
      <c r="CK156" s="26">
        <f t="shared" si="217"/>
        <v>0</v>
      </c>
      <c r="CL156" s="27">
        <f t="shared" si="217"/>
        <v>0</v>
      </c>
      <c r="CM156" s="25">
        <f t="shared" si="217"/>
        <v>0</v>
      </c>
      <c r="CN156" s="26">
        <f t="shared" si="217"/>
        <v>0</v>
      </c>
      <c r="CO156" s="26">
        <f t="shared" ref="CO156:CX165" si="218">IF(OR(AND(CO$3&lt;$EG156,CO$3&gt;=$EF156),AND(CO$3&lt;$EI156,CO$3&gt;=$EH156),AND(CO$3&lt;$EK156,CO$3&gt;=$EJ156),AND(CO$3&lt;$EM156,CO$3&gt;=$EL156)),1,0)</f>
        <v>0</v>
      </c>
      <c r="CP156" s="27">
        <f t="shared" si="218"/>
        <v>0</v>
      </c>
      <c r="CQ156" s="25">
        <f t="shared" si="218"/>
        <v>0</v>
      </c>
      <c r="CR156" s="26">
        <f t="shared" si="218"/>
        <v>0</v>
      </c>
      <c r="CS156" s="26">
        <f t="shared" si="218"/>
        <v>0</v>
      </c>
      <c r="CT156" s="27">
        <f t="shared" si="218"/>
        <v>0</v>
      </c>
      <c r="CU156" s="25">
        <f t="shared" si="218"/>
        <v>0</v>
      </c>
      <c r="CV156" s="26">
        <f t="shared" si="218"/>
        <v>0</v>
      </c>
      <c r="CW156" s="26">
        <f t="shared" si="218"/>
        <v>0</v>
      </c>
      <c r="CX156" s="27">
        <f t="shared" si="218"/>
        <v>0</v>
      </c>
      <c r="CY156" s="25">
        <f t="shared" ref="CY156:DH165" si="219">IF(OR(AND(CY$3&lt;$EG156,CY$3&gt;=$EF156),AND(CY$3&lt;$EI156,CY$3&gt;=$EH156),AND(CY$3&lt;$EK156,CY$3&gt;=$EJ156),AND(CY$3&lt;$EM156,CY$3&gt;=$EL156)),1,0)</f>
        <v>0</v>
      </c>
      <c r="CZ156" s="26">
        <f t="shared" si="219"/>
        <v>0</v>
      </c>
      <c r="DA156" s="26">
        <f t="shared" si="219"/>
        <v>0</v>
      </c>
      <c r="DB156" s="27">
        <f t="shared" si="219"/>
        <v>0</v>
      </c>
      <c r="DC156" s="25">
        <f t="shared" si="219"/>
        <v>0</v>
      </c>
      <c r="DD156" s="26">
        <f t="shared" si="219"/>
        <v>0</v>
      </c>
      <c r="DE156" s="26">
        <f t="shared" si="219"/>
        <v>0</v>
      </c>
      <c r="DF156" s="27">
        <f t="shared" si="219"/>
        <v>0</v>
      </c>
      <c r="DG156" s="25">
        <f t="shared" si="219"/>
        <v>0</v>
      </c>
      <c r="DH156" s="26">
        <f t="shared" si="219"/>
        <v>0</v>
      </c>
      <c r="DI156" s="26">
        <f t="shared" ref="DI156:DN165" si="220">IF(OR(AND(DI$3&lt;$EG156,DI$3&gt;=$EF156),AND(DI$3&lt;$EI156,DI$3&gt;=$EH156),AND(DI$3&lt;$EK156,DI$3&gt;=$EJ156),AND(DI$3&lt;$EM156,DI$3&gt;=$EL156)),1,0)</f>
        <v>0</v>
      </c>
      <c r="DJ156" s="27">
        <f t="shared" si="220"/>
        <v>0</v>
      </c>
      <c r="DK156" s="25">
        <f t="shared" si="220"/>
        <v>0</v>
      </c>
      <c r="DL156" s="26">
        <f t="shared" si="220"/>
        <v>0</v>
      </c>
      <c r="DM156" s="26">
        <f t="shared" si="220"/>
        <v>0</v>
      </c>
      <c r="DN156" s="27">
        <f t="shared" si="220"/>
        <v>0</v>
      </c>
      <c r="DO156" s="7">
        <v>71</v>
      </c>
      <c r="DP156" s="16">
        <f>IFERROR(VLOOKUP(I156,'Cpte exploit'!$A$11:$E$35,5,FALSE),0)</f>
        <v>0</v>
      </c>
      <c r="DQ156" s="17">
        <f t="shared" si="18"/>
        <v>0</v>
      </c>
      <c r="DR156" s="16">
        <f>'Cpte exploit'!$B$39</f>
        <v>0</v>
      </c>
      <c r="DS156" s="17">
        <f t="shared" si="19"/>
        <v>0</v>
      </c>
      <c r="DT156" s="16">
        <f>'Cpte exploit'!$B$40</f>
        <v>0</v>
      </c>
      <c r="DU156" s="17">
        <f t="shared" si="20"/>
        <v>0</v>
      </c>
      <c r="DV156" s="16">
        <f>'Cpte exploit'!$B$41</f>
        <v>0</v>
      </c>
      <c r="DW156" s="16"/>
      <c r="DX156" s="17">
        <f t="shared" si="181"/>
        <v>0</v>
      </c>
      <c r="DY156" s="44">
        <f t="shared" si="182"/>
        <v>0</v>
      </c>
      <c r="DZ156" s="44">
        <f t="shared" si="174"/>
        <v>0</v>
      </c>
      <c r="EA156" s="124" t="e">
        <f t="shared" si="199"/>
        <v>#N/A</v>
      </c>
      <c r="EB156" s="15" t="str">
        <f>IFERROR(VLOOKUP(R156,BDD!$G$2:$H$99,2,FALSE),"")</f>
        <v/>
      </c>
      <c r="EC156" s="15" t="str">
        <f>IFERROR(VLOOKUP(S156,BDD!$G$2:$H$99,2,FALSE),"")</f>
        <v/>
      </c>
      <c r="ED156" s="15" t="str">
        <f>IFERROR(VLOOKUP(T156,BDD!$G$2:$H$99,2,FALSE),"")</f>
        <v/>
      </c>
      <c r="EE156" s="15" t="str">
        <f>IFERROR(VLOOKUP(U156,BDD!$G$2:$H$99,2,FALSE),"")</f>
        <v/>
      </c>
      <c r="EF156" s="15" t="str">
        <f t="shared" si="23"/>
        <v/>
      </c>
      <c r="EG156" s="15" t="str">
        <f t="shared" si="24"/>
        <v/>
      </c>
      <c r="EH156" s="15">
        <f t="shared" si="25"/>
        <v>0</v>
      </c>
      <c r="EI156" s="15">
        <f t="shared" si="26"/>
        <v>0</v>
      </c>
      <c r="EJ156" s="15" t="str">
        <f t="shared" si="27"/>
        <v/>
      </c>
      <c r="EK156" s="15" t="str">
        <f t="shared" si="28"/>
        <v/>
      </c>
      <c r="EL156" s="15">
        <f t="shared" si="29"/>
        <v>0</v>
      </c>
      <c r="EM156" s="15">
        <f t="shared" si="30"/>
        <v>0</v>
      </c>
      <c r="EN156" s="15">
        <f t="shared" si="175"/>
        <v>0</v>
      </c>
      <c r="EO156" s="15">
        <f t="shared" si="176"/>
        <v>0</v>
      </c>
      <c r="EP156" s="124">
        <f t="shared" si="183"/>
        <v>0</v>
      </c>
      <c r="EQ156" s="124">
        <f t="shared" si="184"/>
        <v>0</v>
      </c>
      <c r="ER156" s="124">
        <f t="shared" si="185"/>
        <v>0</v>
      </c>
      <c r="ES156" s="15">
        <f t="shared" si="12"/>
        <v>0</v>
      </c>
      <c r="ET156" s="15">
        <f t="shared" si="13"/>
        <v>0</v>
      </c>
      <c r="EU156" s="18">
        <f t="shared" si="186"/>
        <v>0</v>
      </c>
      <c r="EV156" s="19">
        <f t="shared" si="177"/>
        <v>0</v>
      </c>
      <c r="EW156" s="19">
        <f t="shared" si="178"/>
        <v>0</v>
      </c>
      <c r="EX156" s="19">
        <f t="shared" si="179"/>
        <v>0</v>
      </c>
      <c r="EY156" s="19">
        <f t="shared" si="180"/>
        <v>0</v>
      </c>
      <c r="EZ156" s="19">
        <f t="shared" si="187"/>
        <v>0</v>
      </c>
      <c r="FA156" s="19">
        <f t="shared" si="188"/>
        <v>0</v>
      </c>
      <c r="FB156" s="117" t="e">
        <f t="shared" si="200"/>
        <v>#N/A</v>
      </c>
      <c r="FC156" s="117"/>
    </row>
    <row r="157" spans="1:159" hidden="1" x14ac:dyDescent="0.3">
      <c r="A157" s="120" t="e">
        <f>VLOOKUP(FD157,Info!$A$7:$B$106,2,FALSE)</f>
        <v>#N/A</v>
      </c>
      <c r="B157" s="119" t="str">
        <f>IFERROR(VLOOKUP(A157,Info!$B$7:$AD$106,3,FALSE),"")</f>
        <v/>
      </c>
      <c r="C157" s="578"/>
      <c r="D157" s="120" t="str">
        <f>IFERROR(VLOOKUP(A157,Info!$B$7:$AD$106,5,FALSE),"")</f>
        <v/>
      </c>
      <c r="E157" s="120" t="str">
        <f>IFERROR(VLOOKUP(A157,Info!$B$7:$AD$106,28,FALSE),"")</f>
        <v/>
      </c>
      <c r="F157" s="121">
        <f>IFERROR(VLOOKUP(A157,Info!$B$7:$AD$71,13,FALSE),0)</f>
        <v>0</v>
      </c>
      <c r="G157" s="122">
        <f>IFERROR(VLOOKUP(A157,'Base travail'!$B$22:$G$121,4,FALSE)+VLOOKUP(A157,'Base travail'!$B$22:$G$121,5,FALSE),0)</f>
        <v>0</v>
      </c>
      <c r="H157" s="122">
        <f>IFERROR(VLOOKUP(A157,'Base travail'!$B$22:$G$121,6,FALSE),0)</f>
        <v>0</v>
      </c>
      <c r="I157" s="573"/>
      <c r="J157" s="573"/>
      <c r="K157" s="574"/>
      <c r="L157" s="574"/>
      <c r="M157" s="574"/>
      <c r="N157" s="574"/>
      <c r="O157" s="574"/>
      <c r="P157" s="574"/>
      <c r="Q157" s="574"/>
      <c r="R157" s="574"/>
      <c r="S157" s="574"/>
      <c r="T157" s="574"/>
      <c r="U157" s="574"/>
      <c r="W157" s="61">
        <f t="shared" si="211"/>
        <v>0</v>
      </c>
      <c r="X157" s="62">
        <f t="shared" si="211"/>
        <v>0</v>
      </c>
      <c r="Y157" s="62">
        <f t="shared" si="211"/>
        <v>0</v>
      </c>
      <c r="Z157" s="63">
        <f t="shared" si="211"/>
        <v>0</v>
      </c>
      <c r="AA157" s="61">
        <f t="shared" si="211"/>
        <v>0</v>
      </c>
      <c r="AB157" s="62">
        <f t="shared" si="211"/>
        <v>0</v>
      </c>
      <c r="AC157" s="62">
        <f t="shared" si="211"/>
        <v>0</v>
      </c>
      <c r="AD157" s="63">
        <f t="shared" si="211"/>
        <v>0</v>
      </c>
      <c r="AE157" s="61">
        <f t="shared" si="211"/>
        <v>0</v>
      </c>
      <c r="AF157" s="62">
        <f t="shared" si="211"/>
        <v>0</v>
      </c>
      <c r="AG157" s="62">
        <f t="shared" si="212"/>
        <v>0</v>
      </c>
      <c r="AH157" s="63">
        <f t="shared" si="212"/>
        <v>0</v>
      </c>
      <c r="AI157" s="61">
        <f t="shared" si="212"/>
        <v>0</v>
      </c>
      <c r="AJ157" s="62">
        <f t="shared" si="212"/>
        <v>0</v>
      </c>
      <c r="AK157" s="62">
        <f t="shared" si="212"/>
        <v>0</v>
      </c>
      <c r="AL157" s="63">
        <f t="shared" si="212"/>
        <v>0</v>
      </c>
      <c r="AM157" s="61">
        <f t="shared" si="212"/>
        <v>0</v>
      </c>
      <c r="AN157" s="62">
        <f t="shared" si="212"/>
        <v>0</v>
      </c>
      <c r="AO157" s="62">
        <f t="shared" si="212"/>
        <v>0</v>
      </c>
      <c r="AP157" s="63">
        <f t="shared" si="212"/>
        <v>0</v>
      </c>
      <c r="AQ157" s="61">
        <f t="shared" si="213"/>
        <v>0</v>
      </c>
      <c r="AR157" s="62">
        <f t="shared" si="213"/>
        <v>0</v>
      </c>
      <c r="AS157" s="62">
        <f t="shared" si="213"/>
        <v>0</v>
      </c>
      <c r="AT157" s="63">
        <f t="shared" si="213"/>
        <v>0</v>
      </c>
      <c r="AU157" s="61">
        <f t="shared" si="213"/>
        <v>0</v>
      </c>
      <c r="AV157" s="62">
        <f t="shared" si="213"/>
        <v>0</v>
      </c>
      <c r="AW157" s="62">
        <f t="shared" si="213"/>
        <v>0</v>
      </c>
      <c r="AX157" s="63">
        <f t="shared" si="213"/>
        <v>0</v>
      </c>
      <c r="AY157" s="61">
        <f t="shared" si="213"/>
        <v>0</v>
      </c>
      <c r="AZ157" s="62">
        <f t="shared" si="213"/>
        <v>0</v>
      </c>
      <c r="BA157" s="62">
        <f t="shared" si="214"/>
        <v>0</v>
      </c>
      <c r="BB157" s="63">
        <f t="shared" si="214"/>
        <v>0</v>
      </c>
      <c r="BC157" s="61">
        <f t="shared" si="214"/>
        <v>0</v>
      </c>
      <c r="BD157" s="62">
        <f t="shared" si="214"/>
        <v>0</v>
      </c>
      <c r="BE157" s="62">
        <f t="shared" si="214"/>
        <v>0</v>
      </c>
      <c r="BF157" s="63">
        <f t="shared" si="214"/>
        <v>0</v>
      </c>
      <c r="BG157" s="61">
        <f t="shared" si="214"/>
        <v>0</v>
      </c>
      <c r="BH157" s="62">
        <f t="shared" si="214"/>
        <v>0</v>
      </c>
      <c r="BI157" s="62">
        <f t="shared" si="214"/>
        <v>0</v>
      </c>
      <c r="BJ157" s="63">
        <f t="shared" si="214"/>
        <v>0</v>
      </c>
      <c r="BK157" s="61">
        <f t="shared" si="215"/>
        <v>0</v>
      </c>
      <c r="BL157" s="62">
        <f t="shared" si="215"/>
        <v>0</v>
      </c>
      <c r="BM157" s="62">
        <f t="shared" si="215"/>
        <v>0</v>
      </c>
      <c r="BN157" s="63">
        <f t="shared" si="215"/>
        <v>0</v>
      </c>
      <c r="BO157" s="61">
        <f t="shared" si="215"/>
        <v>0</v>
      </c>
      <c r="BP157" s="62">
        <f t="shared" si="215"/>
        <v>0</v>
      </c>
      <c r="BQ157" s="62">
        <f t="shared" si="215"/>
        <v>0</v>
      </c>
      <c r="BR157" s="63">
        <f t="shared" si="215"/>
        <v>0</v>
      </c>
      <c r="BS157" s="61">
        <f t="shared" si="215"/>
        <v>0</v>
      </c>
      <c r="BT157" s="62">
        <f t="shared" si="215"/>
        <v>0</v>
      </c>
      <c r="BU157" s="62">
        <f t="shared" si="216"/>
        <v>0</v>
      </c>
      <c r="BV157" s="63">
        <f t="shared" si="216"/>
        <v>0</v>
      </c>
      <c r="BW157" s="61">
        <f t="shared" si="216"/>
        <v>0</v>
      </c>
      <c r="BX157" s="62">
        <f t="shared" si="216"/>
        <v>0</v>
      </c>
      <c r="BY157" s="62">
        <f t="shared" si="216"/>
        <v>0</v>
      </c>
      <c r="BZ157" s="63">
        <f t="shared" si="216"/>
        <v>0</v>
      </c>
      <c r="CA157" s="61">
        <f t="shared" si="216"/>
        <v>0</v>
      </c>
      <c r="CB157" s="62">
        <f t="shared" si="216"/>
        <v>0</v>
      </c>
      <c r="CC157" s="62">
        <f t="shared" si="216"/>
        <v>0</v>
      </c>
      <c r="CD157" s="63">
        <f t="shared" si="216"/>
        <v>0</v>
      </c>
      <c r="CE157" s="61">
        <f t="shared" si="217"/>
        <v>0</v>
      </c>
      <c r="CF157" s="62">
        <f t="shared" si="217"/>
        <v>0</v>
      </c>
      <c r="CG157" s="62">
        <f t="shared" si="217"/>
        <v>0</v>
      </c>
      <c r="CH157" s="63">
        <f t="shared" si="217"/>
        <v>0</v>
      </c>
      <c r="CI157" s="61">
        <f t="shared" si="217"/>
        <v>0</v>
      </c>
      <c r="CJ157" s="62">
        <f t="shared" si="217"/>
        <v>0</v>
      </c>
      <c r="CK157" s="62">
        <f t="shared" si="217"/>
        <v>0</v>
      </c>
      <c r="CL157" s="63">
        <f t="shared" si="217"/>
        <v>0</v>
      </c>
      <c r="CM157" s="61">
        <f t="shared" si="217"/>
        <v>0</v>
      </c>
      <c r="CN157" s="62">
        <f t="shared" si="217"/>
        <v>0</v>
      </c>
      <c r="CO157" s="62">
        <f t="shared" si="218"/>
        <v>0</v>
      </c>
      <c r="CP157" s="63">
        <f t="shared" si="218"/>
        <v>0</v>
      </c>
      <c r="CQ157" s="61">
        <f t="shared" si="218"/>
        <v>0</v>
      </c>
      <c r="CR157" s="62">
        <f t="shared" si="218"/>
        <v>0</v>
      </c>
      <c r="CS157" s="62">
        <f t="shared" si="218"/>
        <v>0</v>
      </c>
      <c r="CT157" s="63">
        <f t="shared" si="218"/>
        <v>0</v>
      </c>
      <c r="CU157" s="61">
        <f t="shared" si="218"/>
        <v>0</v>
      </c>
      <c r="CV157" s="62">
        <f t="shared" si="218"/>
        <v>0</v>
      </c>
      <c r="CW157" s="62">
        <f t="shared" si="218"/>
        <v>0</v>
      </c>
      <c r="CX157" s="63">
        <f t="shared" si="218"/>
        <v>0</v>
      </c>
      <c r="CY157" s="61">
        <f t="shared" si="219"/>
        <v>0</v>
      </c>
      <c r="CZ157" s="62">
        <f t="shared" si="219"/>
        <v>0</v>
      </c>
      <c r="DA157" s="62">
        <f t="shared" si="219"/>
        <v>0</v>
      </c>
      <c r="DB157" s="63">
        <f t="shared" si="219"/>
        <v>0</v>
      </c>
      <c r="DC157" s="61">
        <f t="shared" si="219"/>
        <v>0</v>
      </c>
      <c r="DD157" s="62">
        <f t="shared" si="219"/>
        <v>0</v>
      </c>
      <c r="DE157" s="62">
        <f t="shared" si="219"/>
        <v>0</v>
      </c>
      <c r="DF157" s="63">
        <f t="shared" si="219"/>
        <v>0</v>
      </c>
      <c r="DG157" s="61">
        <f t="shared" si="219"/>
        <v>0</v>
      </c>
      <c r="DH157" s="62">
        <f t="shared" si="219"/>
        <v>0</v>
      </c>
      <c r="DI157" s="62">
        <f t="shared" si="220"/>
        <v>0</v>
      </c>
      <c r="DJ157" s="63">
        <f t="shared" si="220"/>
        <v>0</v>
      </c>
      <c r="DK157" s="61">
        <f t="shared" si="220"/>
        <v>0</v>
      </c>
      <c r="DL157" s="62">
        <f t="shared" si="220"/>
        <v>0</v>
      </c>
      <c r="DM157" s="62">
        <f t="shared" si="220"/>
        <v>0</v>
      </c>
      <c r="DN157" s="63">
        <f t="shared" si="220"/>
        <v>0</v>
      </c>
      <c r="DO157" s="7">
        <v>72</v>
      </c>
      <c r="DP157" s="23">
        <f>IFERROR(VLOOKUP(I157,'Cpte exploit'!$A$11:$E$35,5,FALSE),0)</f>
        <v>0</v>
      </c>
      <c r="DQ157" s="24">
        <f t="shared" si="18"/>
        <v>0</v>
      </c>
      <c r="DR157" s="23">
        <f>'Cpte exploit'!$B$39</f>
        <v>0</v>
      </c>
      <c r="DS157" s="24">
        <f t="shared" si="19"/>
        <v>0</v>
      </c>
      <c r="DT157" s="23">
        <f>'Cpte exploit'!$B$40</f>
        <v>0</v>
      </c>
      <c r="DU157" s="24">
        <f t="shared" si="20"/>
        <v>0</v>
      </c>
      <c r="DV157" s="23">
        <f>'Cpte exploit'!$B$41</f>
        <v>0</v>
      </c>
      <c r="DW157" s="23"/>
      <c r="DX157" s="24">
        <f t="shared" si="181"/>
        <v>0</v>
      </c>
      <c r="DY157" s="45">
        <f t="shared" si="182"/>
        <v>0</v>
      </c>
      <c r="DZ157" s="45">
        <f t="shared" si="174"/>
        <v>0</v>
      </c>
      <c r="EA157" s="123" t="e">
        <f t="shared" si="199"/>
        <v>#N/A</v>
      </c>
      <c r="EB157" s="15" t="str">
        <f>IFERROR(VLOOKUP(R157,BDD!$G$2:$H$99,2,FALSE),"")</f>
        <v/>
      </c>
      <c r="EC157" s="15" t="str">
        <f>IFERROR(VLOOKUP(S157,BDD!$G$2:$H$99,2,FALSE),"")</f>
        <v/>
      </c>
      <c r="ED157" s="15" t="str">
        <f>IFERROR(VLOOKUP(T157,BDD!$G$2:$H$99,2,FALSE),"")</f>
        <v/>
      </c>
      <c r="EE157" s="15" t="str">
        <f>IFERROR(VLOOKUP(U157,BDD!$G$2:$H$99,2,FALSE),"")</f>
        <v/>
      </c>
      <c r="EF157" s="15" t="str">
        <f t="shared" si="23"/>
        <v/>
      </c>
      <c r="EG157" s="15" t="str">
        <f t="shared" si="24"/>
        <v/>
      </c>
      <c r="EH157" s="15">
        <f t="shared" si="25"/>
        <v>0</v>
      </c>
      <c r="EI157" s="15">
        <f t="shared" si="26"/>
        <v>0</v>
      </c>
      <c r="EJ157" s="15" t="str">
        <f t="shared" si="27"/>
        <v/>
      </c>
      <c r="EK157" s="15" t="str">
        <f t="shared" si="28"/>
        <v/>
      </c>
      <c r="EL157" s="15">
        <f t="shared" si="29"/>
        <v>0</v>
      </c>
      <c r="EM157" s="15">
        <f t="shared" si="30"/>
        <v>0</v>
      </c>
      <c r="EN157" s="15">
        <f t="shared" si="175"/>
        <v>0</v>
      </c>
      <c r="EO157" s="15">
        <f t="shared" si="176"/>
        <v>0</v>
      </c>
      <c r="EP157" s="123">
        <f t="shared" si="183"/>
        <v>0</v>
      </c>
      <c r="EQ157" s="123">
        <f t="shared" si="184"/>
        <v>0</v>
      </c>
      <c r="ER157" s="123">
        <f t="shared" si="185"/>
        <v>0</v>
      </c>
      <c r="ES157" s="15">
        <f t="shared" si="12"/>
        <v>0</v>
      </c>
      <c r="ET157" s="15">
        <f t="shared" si="13"/>
        <v>0</v>
      </c>
      <c r="EU157" s="18">
        <f t="shared" si="186"/>
        <v>0</v>
      </c>
      <c r="EV157" s="19">
        <f t="shared" si="177"/>
        <v>0</v>
      </c>
      <c r="EW157" s="19">
        <f t="shared" si="178"/>
        <v>0</v>
      </c>
      <c r="EX157" s="19">
        <f t="shared" si="179"/>
        <v>0</v>
      </c>
      <c r="EY157" s="19">
        <f t="shared" si="180"/>
        <v>0</v>
      </c>
      <c r="EZ157" s="19">
        <f t="shared" si="187"/>
        <v>0</v>
      </c>
      <c r="FA157" s="19">
        <f t="shared" si="188"/>
        <v>0</v>
      </c>
      <c r="FB157" s="122" t="e">
        <f t="shared" si="200"/>
        <v>#N/A</v>
      </c>
      <c r="FC157" s="122"/>
    </row>
    <row r="158" spans="1:159" hidden="1" x14ac:dyDescent="0.3">
      <c r="A158" s="115" t="e">
        <f>VLOOKUP(FD158,Info!$A$7:$B$106,2,FALSE)</f>
        <v>#N/A</v>
      </c>
      <c r="B158" s="114" t="str">
        <f>IFERROR(VLOOKUP(A158,Info!$B$7:$AD$106,3,FALSE),"")</f>
        <v/>
      </c>
      <c r="C158" s="579"/>
      <c r="D158" s="115" t="str">
        <f>IFERROR(VLOOKUP(A158,Info!$B$7:$AD$106,5,FALSE),"")</f>
        <v/>
      </c>
      <c r="E158" s="115" t="str">
        <f>IFERROR(VLOOKUP(A158,Info!$B$7:$AD$106,28,FALSE),"")</f>
        <v/>
      </c>
      <c r="F158" s="116">
        <f>IFERROR(VLOOKUP(A158,Info!$B$7:$AD$71,13,FALSE),0)</f>
        <v>0</v>
      </c>
      <c r="G158" s="117">
        <f>IFERROR(VLOOKUP(A158,'Base travail'!$B$22:$G$121,4,FALSE)+VLOOKUP(A158,'Base travail'!$B$22:$G$121,5,FALSE),0)</f>
        <v>0</v>
      </c>
      <c r="H158" s="117">
        <f>IFERROR(VLOOKUP(A158,'Base travail'!$B$22:$G$121,6,FALSE),0)</f>
        <v>0</v>
      </c>
      <c r="I158" s="575"/>
      <c r="J158" s="575"/>
      <c r="K158" s="576"/>
      <c r="L158" s="576"/>
      <c r="M158" s="576"/>
      <c r="N158" s="576"/>
      <c r="O158" s="576"/>
      <c r="P158" s="576"/>
      <c r="Q158" s="576"/>
      <c r="R158" s="576"/>
      <c r="S158" s="576"/>
      <c r="T158" s="576"/>
      <c r="U158" s="576"/>
      <c r="W158" s="25">
        <f t="shared" si="211"/>
        <v>0</v>
      </c>
      <c r="X158" s="26">
        <f t="shared" si="211"/>
        <v>0</v>
      </c>
      <c r="Y158" s="26">
        <f t="shared" si="211"/>
        <v>0</v>
      </c>
      <c r="Z158" s="27">
        <f t="shared" si="211"/>
        <v>0</v>
      </c>
      <c r="AA158" s="25">
        <f t="shared" si="211"/>
        <v>0</v>
      </c>
      <c r="AB158" s="26">
        <f t="shared" si="211"/>
        <v>0</v>
      </c>
      <c r="AC158" s="26">
        <f t="shared" si="211"/>
        <v>0</v>
      </c>
      <c r="AD158" s="27">
        <f t="shared" si="211"/>
        <v>0</v>
      </c>
      <c r="AE158" s="25">
        <f t="shared" si="211"/>
        <v>0</v>
      </c>
      <c r="AF158" s="26">
        <f t="shared" si="211"/>
        <v>0</v>
      </c>
      <c r="AG158" s="26">
        <f t="shared" si="212"/>
        <v>0</v>
      </c>
      <c r="AH158" s="27">
        <f t="shared" si="212"/>
        <v>0</v>
      </c>
      <c r="AI158" s="25">
        <f t="shared" si="212"/>
        <v>0</v>
      </c>
      <c r="AJ158" s="26">
        <f t="shared" si="212"/>
        <v>0</v>
      </c>
      <c r="AK158" s="26">
        <f t="shared" si="212"/>
        <v>0</v>
      </c>
      <c r="AL158" s="27">
        <f t="shared" si="212"/>
        <v>0</v>
      </c>
      <c r="AM158" s="25">
        <f t="shared" si="212"/>
        <v>0</v>
      </c>
      <c r="AN158" s="26">
        <f t="shared" si="212"/>
        <v>0</v>
      </c>
      <c r="AO158" s="26">
        <f t="shared" si="212"/>
        <v>0</v>
      </c>
      <c r="AP158" s="27">
        <f t="shared" si="212"/>
        <v>0</v>
      </c>
      <c r="AQ158" s="25">
        <f t="shared" si="213"/>
        <v>0</v>
      </c>
      <c r="AR158" s="26">
        <f t="shared" si="213"/>
        <v>0</v>
      </c>
      <c r="AS158" s="26">
        <f t="shared" si="213"/>
        <v>0</v>
      </c>
      <c r="AT158" s="27">
        <f t="shared" si="213"/>
        <v>0</v>
      </c>
      <c r="AU158" s="25">
        <f t="shared" si="213"/>
        <v>0</v>
      </c>
      <c r="AV158" s="26">
        <f t="shared" si="213"/>
        <v>0</v>
      </c>
      <c r="AW158" s="26">
        <f t="shared" si="213"/>
        <v>0</v>
      </c>
      <c r="AX158" s="27">
        <f t="shared" si="213"/>
        <v>0</v>
      </c>
      <c r="AY158" s="25">
        <f t="shared" si="213"/>
        <v>0</v>
      </c>
      <c r="AZ158" s="26">
        <f t="shared" si="213"/>
        <v>0</v>
      </c>
      <c r="BA158" s="26">
        <f t="shared" si="214"/>
        <v>0</v>
      </c>
      <c r="BB158" s="27">
        <f t="shared" si="214"/>
        <v>0</v>
      </c>
      <c r="BC158" s="25">
        <f t="shared" si="214"/>
        <v>0</v>
      </c>
      <c r="BD158" s="26">
        <f t="shared" si="214"/>
        <v>0</v>
      </c>
      <c r="BE158" s="26">
        <f t="shared" si="214"/>
        <v>0</v>
      </c>
      <c r="BF158" s="27">
        <f t="shared" si="214"/>
        <v>0</v>
      </c>
      <c r="BG158" s="25">
        <f t="shared" si="214"/>
        <v>0</v>
      </c>
      <c r="BH158" s="26">
        <f t="shared" si="214"/>
        <v>0</v>
      </c>
      <c r="BI158" s="26">
        <f t="shared" si="214"/>
        <v>0</v>
      </c>
      <c r="BJ158" s="27">
        <f t="shared" si="214"/>
        <v>0</v>
      </c>
      <c r="BK158" s="25">
        <f t="shared" si="215"/>
        <v>0</v>
      </c>
      <c r="BL158" s="26">
        <f t="shared" si="215"/>
        <v>0</v>
      </c>
      <c r="BM158" s="26">
        <f t="shared" si="215"/>
        <v>0</v>
      </c>
      <c r="BN158" s="27">
        <f t="shared" si="215"/>
        <v>0</v>
      </c>
      <c r="BO158" s="25">
        <f t="shared" si="215"/>
        <v>0</v>
      </c>
      <c r="BP158" s="26">
        <f t="shared" si="215"/>
        <v>0</v>
      </c>
      <c r="BQ158" s="26">
        <f t="shared" si="215"/>
        <v>0</v>
      </c>
      <c r="BR158" s="27">
        <f t="shared" si="215"/>
        <v>0</v>
      </c>
      <c r="BS158" s="25">
        <f t="shared" si="215"/>
        <v>0</v>
      </c>
      <c r="BT158" s="26">
        <f t="shared" si="215"/>
        <v>0</v>
      </c>
      <c r="BU158" s="26">
        <f t="shared" si="216"/>
        <v>0</v>
      </c>
      <c r="BV158" s="27">
        <f t="shared" si="216"/>
        <v>0</v>
      </c>
      <c r="BW158" s="25">
        <f t="shared" si="216"/>
        <v>0</v>
      </c>
      <c r="BX158" s="26">
        <f t="shared" si="216"/>
        <v>0</v>
      </c>
      <c r="BY158" s="26">
        <f t="shared" si="216"/>
        <v>0</v>
      </c>
      <c r="BZ158" s="27">
        <f t="shared" si="216"/>
        <v>0</v>
      </c>
      <c r="CA158" s="25">
        <f t="shared" si="216"/>
        <v>0</v>
      </c>
      <c r="CB158" s="26">
        <f t="shared" si="216"/>
        <v>0</v>
      </c>
      <c r="CC158" s="26">
        <f t="shared" si="216"/>
        <v>0</v>
      </c>
      <c r="CD158" s="27">
        <f t="shared" si="216"/>
        <v>0</v>
      </c>
      <c r="CE158" s="25">
        <f t="shared" si="217"/>
        <v>0</v>
      </c>
      <c r="CF158" s="26">
        <f t="shared" si="217"/>
        <v>0</v>
      </c>
      <c r="CG158" s="26">
        <f t="shared" si="217"/>
        <v>0</v>
      </c>
      <c r="CH158" s="27">
        <f t="shared" si="217"/>
        <v>0</v>
      </c>
      <c r="CI158" s="25">
        <f t="shared" si="217"/>
        <v>0</v>
      </c>
      <c r="CJ158" s="26">
        <f t="shared" si="217"/>
        <v>0</v>
      </c>
      <c r="CK158" s="26">
        <f t="shared" si="217"/>
        <v>0</v>
      </c>
      <c r="CL158" s="27">
        <f t="shared" si="217"/>
        <v>0</v>
      </c>
      <c r="CM158" s="25">
        <f t="shared" si="217"/>
        <v>0</v>
      </c>
      <c r="CN158" s="26">
        <f t="shared" si="217"/>
        <v>0</v>
      </c>
      <c r="CO158" s="26">
        <f t="shared" si="218"/>
        <v>0</v>
      </c>
      <c r="CP158" s="27">
        <f t="shared" si="218"/>
        <v>0</v>
      </c>
      <c r="CQ158" s="25">
        <f t="shared" si="218"/>
        <v>0</v>
      </c>
      <c r="CR158" s="26">
        <f t="shared" si="218"/>
        <v>0</v>
      </c>
      <c r="CS158" s="26">
        <f t="shared" si="218"/>
        <v>0</v>
      </c>
      <c r="CT158" s="27">
        <f t="shared" si="218"/>
        <v>0</v>
      </c>
      <c r="CU158" s="25">
        <f t="shared" si="218"/>
        <v>0</v>
      </c>
      <c r="CV158" s="26">
        <f t="shared" si="218"/>
        <v>0</v>
      </c>
      <c r="CW158" s="26">
        <f t="shared" si="218"/>
        <v>0</v>
      </c>
      <c r="CX158" s="27">
        <f t="shared" si="218"/>
        <v>0</v>
      </c>
      <c r="CY158" s="25">
        <f t="shared" si="219"/>
        <v>0</v>
      </c>
      <c r="CZ158" s="26">
        <f t="shared" si="219"/>
        <v>0</v>
      </c>
      <c r="DA158" s="26">
        <f t="shared" si="219"/>
        <v>0</v>
      </c>
      <c r="DB158" s="27">
        <f t="shared" si="219"/>
        <v>0</v>
      </c>
      <c r="DC158" s="25">
        <f t="shared" si="219"/>
        <v>0</v>
      </c>
      <c r="DD158" s="26">
        <f t="shared" si="219"/>
        <v>0</v>
      </c>
      <c r="DE158" s="26">
        <f t="shared" si="219"/>
        <v>0</v>
      </c>
      <c r="DF158" s="27">
        <f t="shared" si="219"/>
        <v>0</v>
      </c>
      <c r="DG158" s="25">
        <f t="shared" si="219"/>
        <v>0</v>
      </c>
      <c r="DH158" s="26">
        <f t="shared" si="219"/>
        <v>0</v>
      </c>
      <c r="DI158" s="26">
        <f t="shared" si="220"/>
        <v>0</v>
      </c>
      <c r="DJ158" s="27">
        <f t="shared" si="220"/>
        <v>0</v>
      </c>
      <c r="DK158" s="25">
        <f t="shared" si="220"/>
        <v>0</v>
      </c>
      <c r="DL158" s="26">
        <f t="shared" si="220"/>
        <v>0</v>
      </c>
      <c r="DM158" s="26">
        <f t="shared" si="220"/>
        <v>0</v>
      </c>
      <c r="DN158" s="27">
        <f t="shared" si="220"/>
        <v>0</v>
      </c>
      <c r="DO158" s="7">
        <v>73</v>
      </c>
      <c r="DP158" s="16">
        <f>IFERROR(VLOOKUP(I158,'Cpte exploit'!$A$11:$E$35,5,FALSE),0)</f>
        <v>0</v>
      </c>
      <c r="DQ158" s="17">
        <f t="shared" si="18"/>
        <v>0</v>
      </c>
      <c r="DR158" s="16">
        <f>'Cpte exploit'!$B$39</f>
        <v>0</v>
      </c>
      <c r="DS158" s="17">
        <f t="shared" si="19"/>
        <v>0</v>
      </c>
      <c r="DT158" s="16">
        <f>'Cpte exploit'!$B$40</f>
        <v>0</v>
      </c>
      <c r="DU158" s="17">
        <f t="shared" si="20"/>
        <v>0</v>
      </c>
      <c r="DV158" s="16">
        <f>'Cpte exploit'!$B$41</f>
        <v>0</v>
      </c>
      <c r="DW158" s="16"/>
      <c r="DX158" s="17">
        <f t="shared" si="181"/>
        <v>0</v>
      </c>
      <c r="DY158" s="44">
        <f t="shared" si="182"/>
        <v>0</v>
      </c>
      <c r="DZ158" s="44">
        <f t="shared" si="174"/>
        <v>0</v>
      </c>
      <c r="EA158" s="124" t="e">
        <f t="shared" si="199"/>
        <v>#N/A</v>
      </c>
      <c r="EB158" s="15" t="str">
        <f>IFERROR(VLOOKUP(R158,BDD!$G$2:$H$99,2,FALSE),"")</f>
        <v/>
      </c>
      <c r="EC158" s="15" t="str">
        <f>IFERROR(VLOOKUP(S158,BDD!$G$2:$H$99,2,FALSE),"")</f>
        <v/>
      </c>
      <c r="ED158" s="15" t="str">
        <f>IFERROR(VLOOKUP(T158,BDD!$G$2:$H$99,2,FALSE),"")</f>
        <v/>
      </c>
      <c r="EE158" s="15" t="str">
        <f>IFERROR(VLOOKUP(U158,BDD!$G$2:$H$99,2,FALSE),"")</f>
        <v/>
      </c>
      <c r="EF158" s="15" t="str">
        <f t="shared" si="23"/>
        <v/>
      </c>
      <c r="EG158" s="15" t="str">
        <f t="shared" si="24"/>
        <v/>
      </c>
      <c r="EH158" s="15">
        <f t="shared" si="25"/>
        <v>0</v>
      </c>
      <c r="EI158" s="15">
        <f t="shared" si="26"/>
        <v>0</v>
      </c>
      <c r="EJ158" s="15" t="str">
        <f t="shared" si="27"/>
        <v/>
      </c>
      <c r="EK158" s="15" t="str">
        <f t="shared" si="28"/>
        <v/>
      </c>
      <c r="EL158" s="15">
        <f t="shared" si="29"/>
        <v>0</v>
      </c>
      <c r="EM158" s="15">
        <f t="shared" si="30"/>
        <v>0</v>
      </c>
      <c r="EN158" s="15">
        <f t="shared" si="175"/>
        <v>0</v>
      </c>
      <c r="EO158" s="15">
        <f t="shared" si="176"/>
        <v>0</v>
      </c>
      <c r="EP158" s="124">
        <f t="shared" si="183"/>
        <v>0</v>
      </c>
      <c r="EQ158" s="124">
        <f t="shared" si="184"/>
        <v>0</v>
      </c>
      <c r="ER158" s="124">
        <f t="shared" si="185"/>
        <v>0</v>
      </c>
      <c r="ES158" s="15">
        <f t="shared" si="12"/>
        <v>0</v>
      </c>
      <c r="ET158" s="15">
        <f t="shared" si="13"/>
        <v>0</v>
      </c>
      <c r="EU158" s="18">
        <f t="shared" si="186"/>
        <v>0</v>
      </c>
      <c r="EV158" s="19">
        <f t="shared" si="177"/>
        <v>0</v>
      </c>
      <c r="EW158" s="19">
        <f t="shared" si="178"/>
        <v>0</v>
      </c>
      <c r="EX158" s="19">
        <f t="shared" si="179"/>
        <v>0</v>
      </c>
      <c r="EY158" s="19">
        <f t="shared" si="180"/>
        <v>0</v>
      </c>
      <c r="EZ158" s="19">
        <f t="shared" si="187"/>
        <v>0</v>
      </c>
      <c r="FA158" s="19">
        <f t="shared" si="188"/>
        <v>0</v>
      </c>
      <c r="FB158" s="117" t="e">
        <f t="shared" si="200"/>
        <v>#N/A</v>
      </c>
      <c r="FC158" s="117"/>
    </row>
    <row r="159" spans="1:159" hidden="1" x14ac:dyDescent="0.3">
      <c r="A159" s="120" t="e">
        <f>VLOOKUP(FD159,Info!$A$7:$B$106,2,FALSE)</f>
        <v>#N/A</v>
      </c>
      <c r="B159" s="119" t="str">
        <f>IFERROR(VLOOKUP(A159,Info!$B$7:$AD$106,3,FALSE),"")</f>
        <v/>
      </c>
      <c r="C159" s="578"/>
      <c r="D159" s="120" t="str">
        <f>IFERROR(VLOOKUP(A159,Info!$B$7:$AD$106,5,FALSE),"")</f>
        <v/>
      </c>
      <c r="E159" s="120" t="str">
        <f>IFERROR(VLOOKUP(A159,Info!$B$7:$AD$106,28,FALSE),"")</f>
        <v/>
      </c>
      <c r="F159" s="121">
        <f>IFERROR(VLOOKUP(A159,Info!$B$7:$AD$71,13,FALSE),0)</f>
        <v>0</v>
      </c>
      <c r="G159" s="122">
        <f>IFERROR(VLOOKUP(A159,'Base travail'!$B$22:$G$121,4,FALSE)+VLOOKUP(A159,'Base travail'!$B$22:$G$121,5,FALSE),0)</f>
        <v>0</v>
      </c>
      <c r="H159" s="122">
        <f>IFERROR(VLOOKUP(A159,'Base travail'!$B$22:$G$121,6,FALSE),0)</f>
        <v>0</v>
      </c>
      <c r="I159" s="573"/>
      <c r="J159" s="573"/>
      <c r="K159" s="574"/>
      <c r="L159" s="574"/>
      <c r="M159" s="574"/>
      <c r="N159" s="574"/>
      <c r="O159" s="574"/>
      <c r="P159" s="574"/>
      <c r="Q159" s="574"/>
      <c r="R159" s="574"/>
      <c r="S159" s="574"/>
      <c r="T159" s="574"/>
      <c r="U159" s="574"/>
      <c r="W159" s="61">
        <f t="shared" si="211"/>
        <v>0</v>
      </c>
      <c r="X159" s="62">
        <f t="shared" si="211"/>
        <v>0</v>
      </c>
      <c r="Y159" s="62">
        <f t="shared" si="211"/>
        <v>0</v>
      </c>
      <c r="Z159" s="63">
        <f t="shared" si="211"/>
        <v>0</v>
      </c>
      <c r="AA159" s="61">
        <f t="shared" si="211"/>
        <v>0</v>
      </c>
      <c r="AB159" s="62">
        <f t="shared" si="211"/>
        <v>0</v>
      </c>
      <c r="AC159" s="62">
        <f t="shared" si="211"/>
        <v>0</v>
      </c>
      <c r="AD159" s="63">
        <f t="shared" si="211"/>
        <v>0</v>
      </c>
      <c r="AE159" s="61">
        <f t="shared" si="211"/>
        <v>0</v>
      </c>
      <c r="AF159" s="62">
        <f t="shared" si="211"/>
        <v>0</v>
      </c>
      <c r="AG159" s="62">
        <f t="shared" si="212"/>
        <v>0</v>
      </c>
      <c r="AH159" s="63">
        <f t="shared" si="212"/>
        <v>0</v>
      </c>
      <c r="AI159" s="61">
        <f t="shared" si="212"/>
        <v>0</v>
      </c>
      <c r="AJ159" s="62">
        <f t="shared" si="212"/>
        <v>0</v>
      </c>
      <c r="AK159" s="62">
        <f t="shared" si="212"/>
        <v>0</v>
      </c>
      <c r="AL159" s="63">
        <f t="shared" si="212"/>
        <v>0</v>
      </c>
      <c r="AM159" s="61">
        <f t="shared" si="212"/>
        <v>0</v>
      </c>
      <c r="AN159" s="62">
        <f t="shared" si="212"/>
        <v>0</v>
      </c>
      <c r="AO159" s="62">
        <f t="shared" si="212"/>
        <v>0</v>
      </c>
      <c r="AP159" s="63">
        <f t="shared" si="212"/>
        <v>0</v>
      </c>
      <c r="AQ159" s="61">
        <f t="shared" si="213"/>
        <v>0</v>
      </c>
      <c r="AR159" s="62">
        <f t="shared" si="213"/>
        <v>0</v>
      </c>
      <c r="AS159" s="62">
        <f t="shared" si="213"/>
        <v>0</v>
      </c>
      <c r="AT159" s="63">
        <f t="shared" si="213"/>
        <v>0</v>
      </c>
      <c r="AU159" s="61">
        <f t="shared" si="213"/>
        <v>0</v>
      </c>
      <c r="AV159" s="62">
        <f t="shared" si="213"/>
        <v>0</v>
      </c>
      <c r="AW159" s="62">
        <f t="shared" si="213"/>
        <v>0</v>
      </c>
      <c r="AX159" s="63">
        <f t="shared" si="213"/>
        <v>0</v>
      </c>
      <c r="AY159" s="61">
        <f t="shared" si="213"/>
        <v>0</v>
      </c>
      <c r="AZ159" s="62">
        <f t="shared" si="213"/>
        <v>0</v>
      </c>
      <c r="BA159" s="62">
        <f t="shared" si="214"/>
        <v>0</v>
      </c>
      <c r="BB159" s="63">
        <f t="shared" si="214"/>
        <v>0</v>
      </c>
      <c r="BC159" s="61">
        <f t="shared" si="214"/>
        <v>0</v>
      </c>
      <c r="BD159" s="62">
        <f t="shared" si="214"/>
        <v>0</v>
      </c>
      <c r="BE159" s="62">
        <f t="shared" si="214"/>
        <v>0</v>
      </c>
      <c r="BF159" s="63">
        <f t="shared" si="214"/>
        <v>0</v>
      </c>
      <c r="BG159" s="61">
        <f t="shared" si="214"/>
        <v>0</v>
      </c>
      <c r="BH159" s="62">
        <f t="shared" si="214"/>
        <v>0</v>
      </c>
      <c r="BI159" s="62">
        <f t="shared" si="214"/>
        <v>0</v>
      </c>
      <c r="BJ159" s="63">
        <f t="shared" si="214"/>
        <v>0</v>
      </c>
      <c r="BK159" s="61">
        <f t="shared" si="215"/>
        <v>0</v>
      </c>
      <c r="BL159" s="62">
        <f t="shared" si="215"/>
        <v>0</v>
      </c>
      <c r="BM159" s="62">
        <f t="shared" si="215"/>
        <v>0</v>
      </c>
      <c r="BN159" s="63">
        <f t="shared" si="215"/>
        <v>0</v>
      </c>
      <c r="BO159" s="61">
        <f t="shared" si="215"/>
        <v>0</v>
      </c>
      <c r="BP159" s="62">
        <f t="shared" si="215"/>
        <v>0</v>
      </c>
      <c r="BQ159" s="62">
        <f t="shared" si="215"/>
        <v>0</v>
      </c>
      <c r="BR159" s="63">
        <f t="shared" si="215"/>
        <v>0</v>
      </c>
      <c r="BS159" s="61">
        <f t="shared" si="215"/>
        <v>0</v>
      </c>
      <c r="BT159" s="62">
        <f t="shared" si="215"/>
        <v>0</v>
      </c>
      <c r="BU159" s="62">
        <f t="shared" si="216"/>
        <v>0</v>
      </c>
      <c r="BV159" s="63">
        <f t="shared" si="216"/>
        <v>0</v>
      </c>
      <c r="BW159" s="61">
        <f t="shared" si="216"/>
        <v>0</v>
      </c>
      <c r="BX159" s="62">
        <f t="shared" si="216"/>
        <v>0</v>
      </c>
      <c r="BY159" s="62">
        <f t="shared" si="216"/>
        <v>0</v>
      </c>
      <c r="BZ159" s="63">
        <f t="shared" si="216"/>
        <v>0</v>
      </c>
      <c r="CA159" s="61">
        <f t="shared" si="216"/>
        <v>0</v>
      </c>
      <c r="CB159" s="62">
        <f t="shared" si="216"/>
        <v>0</v>
      </c>
      <c r="CC159" s="62">
        <f t="shared" si="216"/>
        <v>0</v>
      </c>
      <c r="CD159" s="63">
        <f t="shared" si="216"/>
        <v>0</v>
      </c>
      <c r="CE159" s="61">
        <f t="shared" si="217"/>
        <v>0</v>
      </c>
      <c r="CF159" s="62">
        <f t="shared" si="217"/>
        <v>0</v>
      </c>
      <c r="CG159" s="62">
        <f t="shared" si="217"/>
        <v>0</v>
      </c>
      <c r="CH159" s="63">
        <f t="shared" si="217"/>
        <v>0</v>
      </c>
      <c r="CI159" s="61">
        <f t="shared" si="217"/>
        <v>0</v>
      </c>
      <c r="CJ159" s="62">
        <f t="shared" si="217"/>
        <v>0</v>
      </c>
      <c r="CK159" s="62">
        <f t="shared" si="217"/>
        <v>0</v>
      </c>
      <c r="CL159" s="63">
        <f t="shared" si="217"/>
        <v>0</v>
      </c>
      <c r="CM159" s="61">
        <f t="shared" si="217"/>
        <v>0</v>
      </c>
      <c r="CN159" s="62">
        <f t="shared" si="217"/>
        <v>0</v>
      </c>
      <c r="CO159" s="62">
        <f t="shared" si="218"/>
        <v>0</v>
      </c>
      <c r="CP159" s="63">
        <f t="shared" si="218"/>
        <v>0</v>
      </c>
      <c r="CQ159" s="61">
        <f t="shared" si="218"/>
        <v>0</v>
      </c>
      <c r="CR159" s="62">
        <f t="shared" si="218"/>
        <v>0</v>
      </c>
      <c r="CS159" s="62">
        <f t="shared" si="218"/>
        <v>0</v>
      </c>
      <c r="CT159" s="63">
        <f t="shared" si="218"/>
        <v>0</v>
      </c>
      <c r="CU159" s="61">
        <f t="shared" si="218"/>
        <v>0</v>
      </c>
      <c r="CV159" s="62">
        <f t="shared" si="218"/>
        <v>0</v>
      </c>
      <c r="CW159" s="62">
        <f t="shared" si="218"/>
        <v>0</v>
      </c>
      <c r="CX159" s="63">
        <f t="shared" si="218"/>
        <v>0</v>
      </c>
      <c r="CY159" s="61">
        <f t="shared" si="219"/>
        <v>0</v>
      </c>
      <c r="CZ159" s="62">
        <f t="shared" si="219"/>
        <v>0</v>
      </c>
      <c r="DA159" s="62">
        <f t="shared" si="219"/>
        <v>0</v>
      </c>
      <c r="DB159" s="63">
        <f t="shared" si="219"/>
        <v>0</v>
      </c>
      <c r="DC159" s="61">
        <f t="shared" si="219"/>
        <v>0</v>
      </c>
      <c r="DD159" s="62">
        <f t="shared" si="219"/>
        <v>0</v>
      </c>
      <c r="DE159" s="62">
        <f t="shared" si="219"/>
        <v>0</v>
      </c>
      <c r="DF159" s="63">
        <f t="shared" si="219"/>
        <v>0</v>
      </c>
      <c r="DG159" s="61">
        <f t="shared" si="219"/>
        <v>0</v>
      </c>
      <c r="DH159" s="62">
        <f t="shared" si="219"/>
        <v>0</v>
      </c>
      <c r="DI159" s="62">
        <f t="shared" si="220"/>
        <v>0</v>
      </c>
      <c r="DJ159" s="63">
        <f t="shared" si="220"/>
        <v>0</v>
      </c>
      <c r="DK159" s="61">
        <f t="shared" si="220"/>
        <v>0</v>
      </c>
      <c r="DL159" s="62">
        <f t="shared" si="220"/>
        <v>0</v>
      </c>
      <c r="DM159" s="62">
        <f t="shared" si="220"/>
        <v>0</v>
      </c>
      <c r="DN159" s="63">
        <f t="shared" si="220"/>
        <v>0</v>
      </c>
      <c r="DO159" s="7">
        <v>74</v>
      </c>
      <c r="DP159" s="23">
        <f>IFERROR(VLOOKUP(I159,'Cpte exploit'!$A$11:$E$35,5,FALSE),0)</f>
        <v>0</v>
      </c>
      <c r="DQ159" s="24">
        <f t="shared" si="18"/>
        <v>0</v>
      </c>
      <c r="DR159" s="23">
        <f>'Cpte exploit'!$B$39</f>
        <v>0</v>
      </c>
      <c r="DS159" s="24">
        <f t="shared" si="19"/>
        <v>0</v>
      </c>
      <c r="DT159" s="23">
        <f>'Cpte exploit'!$B$40</f>
        <v>0</v>
      </c>
      <c r="DU159" s="24">
        <f t="shared" si="20"/>
        <v>0</v>
      </c>
      <c r="DV159" s="23">
        <f>'Cpte exploit'!$B$41</f>
        <v>0</v>
      </c>
      <c r="DW159" s="23"/>
      <c r="DX159" s="24">
        <f t="shared" si="181"/>
        <v>0</v>
      </c>
      <c r="DY159" s="45">
        <f t="shared" si="182"/>
        <v>0</v>
      </c>
      <c r="DZ159" s="45">
        <f t="shared" si="174"/>
        <v>0</v>
      </c>
      <c r="EA159" s="123" t="e">
        <f t="shared" si="199"/>
        <v>#N/A</v>
      </c>
      <c r="EB159" s="15" t="str">
        <f>IFERROR(VLOOKUP(R159,BDD!$G$2:$H$99,2,FALSE),"")</f>
        <v/>
      </c>
      <c r="EC159" s="15" t="str">
        <f>IFERROR(VLOOKUP(S159,BDD!$G$2:$H$99,2,FALSE),"")</f>
        <v/>
      </c>
      <c r="ED159" s="15" t="str">
        <f>IFERROR(VLOOKUP(T159,BDD!$G$2:$H$99,2,FALSE),"")</f>
        <v/>
      </c>
      <c r="EE159" s="15" t="str">
        <f>IFERROR(VLOOKUP(U159,BDD!$G$2:$H$99,2,FALSE),"")</f>
        <v/>
      </c>
      <c r="EF159" s="15" t="str">
        <f t="shared" si="23"/>
        <v/>
      </c>
      <c r="EG159" s="15" t="str">
        <f t="shared" si="24"/>
        <v/>
      </c>
      <c r="EH159" s="15">
        <f t="shared" si="25"/>
        <v>0</v>
      </c>
      <c r="EI159" s="15">
        <f t="shared" si="26"/>
        <v>0</v>
      </c>
      <c r="EJ159" s="15" t="str">
        <f t="shared" si="27"/>
        <v/>
      </c>
      <c r="EK159" s="15" t="str">
        <f t="shared" si="28"/>
        <v/>
      </c>
      <c r="EL159" s="15">
        <f t="shared" si="29"/>
        <v>0</v>
      </c>
      <c r="EM159" s="15">
        <f t="shared" si="30"/>
        <v>0</v>
      </c>
      <c r="EN159" s="15">
        <f t="shared" si="175"/>
        <v>0</v>
      </c>
      <c r="EO159" s="15">
        <f t="shared" si="176"/>
        <v>0</v>
      </c>
      <c r="EP159" s="123">
        <f t="shared" si="183"/>
        <v>0</v>
      </c>
      <c r="EQ159" s="123">
        <f t="shared" si="184"/>
        <v>0</v>
      </c>
      <c r="ER159" s="123">
        <f t="shared" si="185"/>
        <v>0</v>
      </c>
      <c r="ES159" s="15">
        <f t="shared" si="12"/>
        <v>0</v>
      </c>
      <c r="ET159" s="15">
        <f t="shared" si="13"/>
        <v>0</v>
      </c>
      <c r="EU159" s="18">
        <f t="shared" si="186"/>
        <v>0</v>
      </c>
      <c r="EV159" s="19">
        <f t="shared" si="177"/>
        <v>0</v>
      </c>
      <c r="EW159" s="19">
        <f t="shared" si="178"/>
        <v>0</v>
      </c>
      <c r="EX159" s="19">
        <f t="shared" si="179"/>
        <v>0</v>
      </c>
      <c r="EY159" s="19">
        <f t="shared" si="180"/>
        <v>0</v>
      </c>
      <c r="EZ159" s="19">
        <f t="shared" si="187"/>
        <v>0</v>
      </c>
      <c r="FA159" s="19">
        <f t="shared" si="188"/>
        <v>0</v>
      </c>
      <c r="FB159" s="122" t="e">
        <f t="shared" si="200"/>
        <v>#N/A</v>
      </c>
      <c r="FC159" s="122"/>
    </row>
    <row r="160" spans="1:159" hidden="1" x14ac:dyDescent="0.3">
      <c r="A160" s="115" t="e">
        <f>VLOOKUP(FD160,Info!$A$7:$B$106,2,FALSE)</f>
        <v>#N/A</v>
      </c>
      <c r="B160" s="114" t="str">
        <f>IFERROR(VLOOKUP(A160,Info!$B$7:$AD$106,3,FALSE),"")</f>
        <v/>
      </c>
      <c r="C160" s="579"/>
      <c r="D160" s="115" t="str">
        <f>IFERROR(VLOOKUP(A160,Info!$B$7:$AD$106,5,FALSE),"")</f>
        <v/>
      </c>
      <c r="E160" s="115" t="str">
        <f>IFERROR(VLOOKUP(A160,Info!$B$7:$AD$106,28,FALSE),"")</f>
        <v/>
      </c>
      <c r="F160" s="116">
        <f>IFERROR(VLOOKUP(A160,Info!$B$7:$AD$71,13,FALSE),0)</f>
        <v>0</v>
      </c>
      <c r="G160" s="117">
        <f>IFERROR(VLOOKUP(A160,'Base travail'!$B$22:$G$121,4,FALSE)+VLOOKUP(A160,'Base travail'!$B$22:$G$121,5,FALSE),0)</f>
        <v>0</v>
      </c>
      <c r="H160" s="117">
        <f>IFERROR(VLOOKUP(A160,'Base travail'!$B$22:$G$121,6,FALSE),0)</f>
        <v>0</v>
      </c>
      <c r="I160" s="575"/>
      <c r="J160" s="575"/>
      <c r="K160" s="576"/>
      <c r="L160" s="576"/>
      <c r="M160" s="576"/>
      <c r="N160" s="576"/>
      <c r="O160" s="576"/>
      <c r="P160" s="576"/>
      <c r="Q160" s="576"/>
      <c r="R160" s="576"/>
      <c r="S160" s="576"/>
      <c r="T160" s="576"/>
      <c r="U160" s="576"/>
      <c r="W160" s="25">
        <f t="shared" si="211"/>
        <v>0</v>
      </c>
      <c r="X160" s="26">
        <f t="shared" si="211"/>
        <v>0</v>
      </c>
      <c r="Y160" s="26">
        <f t="shared" si="211"/>
        <v>0</v>
      </c>
      <c r="Z160" s="27">
        <f t="shared" si="211"/>
        <v>0</v>
      </c>
      <c r="AA160" s="25">
        <f t="shared" si="211"/>
        <v>0</v>
      </c>
      <c r="AB160" s="26">
        <f t="shared" si="211"/>
        <v>0</v>
      </c>
      <c r="AC160" s="26">
        <f t="shared" si="211"/>
        <v>0</v>
      </c>
      <c r="AD160" s="27">
        <f t="shared" si="211"/>
        <v>0</v>
      </c>
      <c r="AE160" s="25">
        <f t="shared" si="211"/>
        <v>0</v>
      </c>
      <c r="AF160" s="26">
        <f t="shared" si="211"/>
        <v>0</v>
      </c>
      <c r="AG160" s="26">
        <f t="shared" si="212"/>
        <v>0</v>
      </c>
      <c r="AH160" s="27">
        <f t="shared" si="212"/>
        <v>0</v>
      </c>
      <c r="AI160" s="25">
        <f t="shared" si="212"/>
        <v>0</v>
      </c>
      <c r="AJ160" s="26">
        <f t="shared" si="212"/>
        <v>0</v>
      </c>
      <c r="AK160" s="26">
        <f t="shared" si="212"/>
        <v>0</v>
      </c>
      <c r="AL160" s="27">
        <f t="shared" si="212"/>
        <v>0</v>
      </c>
      <c r="AM160" s="25">
        <f t="shared" si="212"/>
        <v>0</v>
      </c>
      <c r="AN160" s="26">
        <f t="shared" si="212"/>
        <v>0</v>
      </c>
      <c r="AO160" s="26">
        <f t="shared" si="212"/>
        <v>0</v>
      </c>
      <c r="AP160" s="27">
        <f t="shared" si="212"/>
        <v>0</v>
      </c>
      <c r="AQ160" s="25">
        <f t="shared" si="213"/>
        <v>0</v>
      </c>
      <c r="AR160" s="26">
        <f t="shared" si="213"/>
        <v>0</v>
      </c>
      <c r="AS160" s="26">
        <f t="shared" si="213"/>
        <v>0</v>
      </c>
      <c r="AT160" s="27">
        <f t="shared" si="213"/>
        <v>0</v>
      </c>
      <c r="AU160" s="25">
        <f t="shared" si="213"/>
        <v>0</v>
      </c>
      <c r="AV160" s="26">
        <f t="shared" si="213"/>
        <v>0</v>
      </c>
      <c r="AW160" s="26">
        <f t="shared" si="213"/>
        <v>0</v>
      </c>
      <c r="AX160" s="27">
        <f t="shared" si="213"/>
        <v>0</v>
      </c>
      <c r="AY160" s="25">
        <f t="shared" si="213"/>
        <v>0</v>
      </c>
      <c r="AZ160" s="26">
        <f t="shared" si="213"/>
        <v>0</v>
      </c>
      <c r="BA160" s="26">
        <f t="shared" si="214"/>
        <v>0</v>
      </c>
      <c r="BB160" s="27">
        <f t="shared" si="214"/>
        <v>0</v>
      </c>
      <c r="BC160" s="25">
        <f t="shared" si="214"/>
        <v>0</v>
      </c>
      <c r="BD160" s="26">
        <f t="shared" si="214"/>
        <v>0</v>
      </c>
      <c r="BE160" s="26">
        <f t="shared" si="214"/>
        <v>0</v>
      </c>
      <c r="BF160" s="27">
        <f t="shared" si="214"/>
        <v>0</v>
      </c>
      <c r="BG160" s="25">
        <f t="shared" si="214"/>
        <v>0</v>
      </c>
      <c r="BH160" s="26">
        <f t="shared" si="214"/>
        <v>0</v>
      </c>
      <c r="BI160" s="26">
        <f t="shared" si="214"/>
        <v>0</v>
      </c>
      <c r="BJ160" s="27">
        <f t="shared" si="214"/>
        <v>0</v>
      </c>
      <c r="BK160" s="25">
        <f t="shared" si="215"/>
        <v>0</v>
      </c>
      <c r="BL160" s="26">
        <f t="shared" si="215"/>
        <v>0</v>
      </c>
      <c r="BM160" s="26">
        <f t="shared" si="215"/>
        <v>0</v>
      </c>
      <c r="BN160" s="27">
        <f t="shared" si="215"/>
        <v>0</v>
      </c>
      <c r="BO160" s="25">
        <f t="shared" si="215"/>
        <v>0</v>
      </c>
      <c r="BP160" s="26">
        <f t="shared" si="215"/>
        <v>0</v>
      </c>
      <c r="BQ160" s="26">
        <f t="shared" si="215"/>
        <v>0</v>
      </c>
      <c r="BR160" s="27">
        <f t="shared" si="215"/>
        <v>0</v>
      </c>
      <c r="BS160" s="25">
        <f t="shared" si="215"/>
        <v>0</v>
      </c>
      <c r="BT160" s="26">
        <f t="shared" si="215"/>
        <v>0</v>
      </c>
      <c r="BU160" s="26">
        <f t="shared" si="216"/>
        <v>0</v>
      </c>
      <c r="BV160" s="27">
        <f t="shared" si="216"/>
        <v>0</v>
      </c>
      <c r="BW160" s="25">
        <f t="shared" si="216"/>
        <v>0</v>
      </c>
      <c r="BX160" s="26">
        <f t="shared" si="216"/>
        <v>0</v>
      </c>
      <c r="BY160" s="26">
        <f t="shared" si="216"/>
        <v>0</v>
      </c>
      <c r="BZ160" s="27">
        <f t="shared" si="216"/>
        <v>0</v>
      </c>
      <c r="CA160" s="25">
        <f t="shared" si="216"/>
        <v>0</v>
      </c>
      <c r="CB160" s="26">
        <f t="shared" si="216"/>
        <v>0</v>
      </c>
      <c r="CC160" s="26">
        <f t="shared" si="216"/>
        <v>0</v>
      </c>
      <c r="CD160" s="27">
        <f t="shared" si="216"/>
        <v>0</v>
      </c>
      <c r="CE160" s="25">
        <f t="shared" si="217"/>
        <v>0</v>
      </c>
      <c r="CF160" s="26">
        <f t="shared" si="217"/>
        <v>0</v>
      </c>
      <c r="CG160" s="26">
        <f t="shared" si="217"/>
        <v>0</v>
      </c>
      <c r="CH160" s="27">
        <f t="shared" si="217"/>
        <v>0</v>
      </c>
      <c r="CI160" s="25">
        <f t="shared" si="217"/>
        <v>0</v>
      </c>
      <c r="CJ160" s="26">
        <f t="shared" si="217"/>
        <v>0</v>
      </c>
      <c r="CK160" s="26">
        <f t="shared" si="217"/>
        <v>0</v>
      </c>
      <c r="CL160" s="27">
        <f t="shared" si="217"/>
        <v>0</v>
      </c>
      <c r="CM160" s="25">
        <f t="shared" si="217"/>
        <v>0</v>
      </c>
      <c r="CN160" s="26">
        <f t="shared" si="217"/>
        <v>0</v>
      </c>
      <c r="CO160" s="26">
        <f t="shared" si="218"/>
        <v>0</v>
      </c>
      <c r="CP160" s="27">
        <f t="shared" si="218"/>
        <v>0</v>
      </c>
      <c r="CQ160" s="25">
        <f t="shared" si="218"/>
        <v>0</v>
      </c>
      <c r="CR160" s="26">
        <f t="shared" si="218"/>
        <v>0</v>
      </c>
      <c r="CS160" s="26">
        <f t="shared" si="218"/>
        <v>0</v>
      </c>
      <c r="CT160" s="27">
        <f t="shared" si="218"/>
        <v>0</v>
      </c>
      <c r="CU160" s="25">
        <f t="shared" si="218"/>
        <v>0</v>
      </c>
      <c r="CV160" s="26">
        <f t="shared" si="218"/>
        <v>0</v>
      </c>
      <c r="CW160" s="26">
        <f t="shared" si="218"/>
        <v>0</v>
      </c>
      <c r="CX160" s="27">
        <f t="shared" si="218"/>
        <v>0</v>
      </c>
      <c r="CY160" s="25">
        <f t="shared" si="219"/>
        <v>0</v>
      </c>
      <c r="CZ160" s="26">
        <f t="shared" si="219"/>
        <v>0</v>
      </c>
      <c r="DA160" s="26">
        <f t="shared" si="219"/>
        <v>0</v>
      </c>
      <c r="DB160" s="27">
        <f t="shared" si="219"/>
        <v>0</v>
      </c>
      <c r="DC160" s="25">
        <f t="shared" si="219"/>
        <v>0</v>
      </c>
      <c r="DD160" s="26">
        <f t="shared" si="219"/>
        <v>0</v>
      </c>
      <c r="DE160" s="26">
        <f t="shared" si="219"/>
        <v>0</v>
      </c>
      <c r="DF160" s="27">
        <f t="shared" si="219"/>
        <v>0</v>
      </c>
      <c r="DG160" s="25">
        <f t="shared" si="219"/>
        <v>0</v>
      </c>
      <c r="DH160" s="26">
        <f t="shared" si="219"/>
        <v>0</v>
      </c>
      <c r="DI160" s="26">
        <f t="shared" si="220"/>
        <v>0</v>
      </c>
      <c r="DJ160" s="27">
        <f t="shared" si="220"/>
        <v>0</v>
      </c>
      <c r="DK160" s="25">
        <f t="shared" si="220"/>
        <v>0</v>
      </c>
      <c r="DL160" s="26">
        <f t="shared" si="220"/>
        <v>0</v>
      </c>
      <c r="DM160" s="26">
        <f t="shared" si="220"/>
        <v>0</v>
      </c>
      <c r="DN160" s="27">
        <f t="shared" si="220"/>
        <v>0</v>
      </c>
      <c r="DO160" s="7">
        <v>75</v>
      </c>
      <c r="DP160" s="16">
        <f>IFERROR(VLOOKUP(I160,'Cpte exploit'!$A$11:$E$35,5,FALSE),0)</f>
        <v>0</v>
      </c>
      <c r="DQ160" s="17">
        <f t="shared" si="18"/>
        <v>0</v>
      </c>
      <c r="DR160" s="16">
        <f>'Cpte exploit'!$B$39</f>
        <v>0</v>
      </c>
      <c r="DS160" s="17">
        <f t="shared" si="19"/>
        <v>0</v>
      </c>
      <c r="DT160" s="16">
        <f>'Cpte exploit'!$B$40</f>
        <v>0</v>
      </c>
      <c r="DU160" s="17">
        <f t="shared" si="20"/>
        <v>0</v>
      </c>
      <c r="DV160" s="16">
        <f>'Cpte exploit'!$B$41</f>
        <v>0</v>
      </c>
      <c r="DW160" s="16"/>
      <c r="DX160" s="17">
        <f t="shared" si="181"/>
        <v>0</v>
      </c>
      <c r="DY160" s="44">
        <f t="shared" si="182"/>
        <v>0</v>
      </c>
      <c r="DZ160" s="44">
        <f t="shared" si="174"/>
        <v>0</v>
      </c>
      <c r="EA160" s="124" t="e">
        <f t="shared" si="199"/>
        <v>#N/A</v>
      </c>
      <c r="EB160" s="15" t="str">
        <f>IFERROR(VLOOKUP(R160,BDD!$G$2:$H$99,2,FALSE),"")</f>
        <v/>
      </c>
      <c r="EC160" s="15" t="str">
        <f>IFERROR(VLOOKUP(S160,BDD!$G$2:$H$99,2,FALSE),"")</f>
        <v/>
      </c>
      <c r="ED160" s="15" t="str">
        <f>IFERROR(VLOOKUP(T160,BDD!$G$2:$H$99,2,FALSE),"")</f>
        <v/>
      </c>
      <c r="EE160" s="15" t="str">
        <f>IFERROR(VLOOKUP(U160,BDD!$G$2:$H$99,2,FALSE),"")</f>
        <v/>
      </c>
      <c r="EF160" s="15" t="str">
        <f t="shared" si="23"/>
        <v/>
      </c>
      <c r="EG160" s="15" t="str">
        <f t="shared" si="24"/>
        <v/>
      </c>
      <c r="EH160" s="15">
        <f t="shared" si="25"/>
        <v>0</v>
      </c>
      <c r="EI160" s="15">
        <f t="shared" si="26"/>
        <v>0</v>
      </c>
      <c r="EJ160" s="15" t="str">
        <f t="shared" si="27"/>
        <v/>
      </c>
      <c r="EK160" s="15" t="str">
        <f t="shared" si="28"/>
        <v/>
      </c>
      <c r="EL160" s="15">
        <f t="shared" si="29"/>
        <v>0</v>
      </c>
      <c r="EM160" s="15">
        <f t="shared" si="30"/>
        <v>0</v>
      </c>
      <c r="EN160" s="15">
        <f t="shared" si="175"/>
        <v>0</v>
      </c>
      <c r="EO160" s="15">
        <f t="shared" si="176"/>
        <v>0</v>
      </c>
      <c r="EP160" s="124">
        <f t="shared" si="183"/>
        <v>0</v>
      </c>
      <c r="EQ160" s="124">
        <f t="shared" si="184"/>
        <v>0</v>
      </c>
      <c r="ER160" s="124">
        <f t="shared" si="185"/>
        <v>0</v>
      </c>
      <c r="ES160" s="15">
        <f t="shared" si="12"/>
        <v>0</v>
      </c>
      <c r="ET160" s="15">
        <f t="shared" si="13"/>
        <v>0</v>
      </c>
      <c r="EU160" s="18">
        <f t="shared" si="186"/>
        <v>0</v>
      </c>
      <c r="EV160" s="19">
        <f t="shared" si="177"/>
        <v>0</v>
      </c>
      <c r="EW160" s="19">
        <f t="shared" si="178"/>
        <v>0</v>
      </c>
      <c r="EX160" s="19">
        <f t="shared" si="179"/>
        <v>0</v>
      </c>
      <c r="EY160" s="19">
        <f t="shared" si="180"/>
        <v>0</v>
      </c>
      <c r="EZ160" s="19">
        <f t="shared" si="187"/>
        <v>0</v>
      </c>
      <c r="FA160" s="19">
        <f t="shared" si="188"/>
        <v>0</v>
      </c>
      <c r="FB160" s="117" t="e">
        <f t="shared" si="200"/>
        <v>#N/A</v>
      </c>
      <c r="FC160" s="117"/>
    </row>
    <row r="161" spans="1:159" hidden="1" x14ac:dyDescent="0.3">
      <c r="A161" s="120" t="e">
        <f>VLOOKUP(FD161,Info!$A$7:$B$106,2,FALSE)</f>
        <v>#N/A</v>
      </c>
      <c r="B161" s="119" t="str">
        <f>IFERROR(VLOOKUP(A161,Info!$B$7:$AD$106,3,FALSE),"")</f>
        <v/>
      </c>
      <c r="C161" s="578"/>
      <c r="D161" s="120" t="str">
        <f>IFERROR(VLOOKUP(A161,Info!$B$7:$AD$106,5,FALSE),"")</f>
        <v/>
      </c>
      <c r="E161" s="120" t="str">
        <f>IFERROR(VLOOKUP(A161,Info!$B$7:$AD$106,28,FALSE),"")</f>
        <v/>
      </c>
      <c r="F161" s="121">
        <f>IFERROR(VLOOKUP(A161,Info!$B$7:$AD$71,13,FALSE),0)</f>
        <v>0</v>
      </c>
      <c r="G161" s="122">
        <f>IFERROR(VLOOKUP(A161,'Base travail'!$B$22:$G$121,4,FALSE)+VLOOKUP(A161,'Base travail'!$B$22:$G$121,5,FALSE),0)</f>
        <v>0</v>
      </c>
      <c r="H161" s="122">
        <f>IFERROR(VLOOKUP(A161,'Base travail'!$B$22:$G$121,6,FALSE),0)</f>
        <v>0</v>
      </c>
      <c r="I161" s="573"/>
      <c r="J161" s="573"/>
      <c r="K161" s="574"/>
      <c r="L161" s="574"/>
      <c r="M161" s="574"/>
      <c r="N161" s="574"/>
      <c r="O161" s="574"/>
      <c r="P161" s="574"/>
      <c r="Q161" s="574"/>
      <c r="R161" s="574"/>
      <c r="S161" s="574"/>
      <c r="T161" s="574"/>
      <c r="U161" s="574"/>
      <c r="W161" s="61">
        <f t="shared" si="211"/>
        <v>0</v>
      </c>
      <c r="X161" s="62">
        <f t="shared" si="211"/>
        <v>0</v>
      </c>
      <c r="Y161" s="62">
        <f t="shared" si="211"/>
        <v>0</v>
      </c>
      <c r="Z161" s="63">
        <f t="shared" si="211"/>
        <v>0</v>
      </c>
      <c r="AA161" s="61">
        <f t="shared" si="211"/>
        <v>0</v>
      </c>
      <c r="AB161" s="62">
        <f t="shared" si="211"/>
        <v>0</v>
      </c>
      <c r="AC161" s="62">
        <f t="shared" si="211"/>
        <v>0</v>
      </c>
      <c r="AD161" s="63">
        <f t="shared" si="211"/>
        <v>0</v>
      </c>
      <c r="AE161" s="61">
        <f t="shared" si="211"/>
        <v>0</v>
      </c>
      <c r="AF161" s="62">
        <f t="shared" si="211"/>
        <v>0</v>
      </c>
      <c r="AG161" s="62">
        <f t="shared" si="212"/>
        <v>0</v>
      </c>
      <c r="AH161" s="63">
        <f t="shared" si="212"/>
        <v>0</v>
      </c>
      <c r="AI161" s="61">
        <f t="shared" si="212"/>
        <v>0</v>
      </c>
      <c r="AJ161" s="62">
        <f t="shared" si="212"/>
        <v>0</v>
      </c>
      <c r="AK161" s="62">
        <f t="shared" si="212"/>
        <v>0</v>
      </c>
      <c r="AL161" s="63">
        <f t="shared" si="212"/>
        <v>0</v>
      </c>
      <c r="AM161" s="61">
        <f t="shared" si="212"/>
        <v>0</v>
      </c>
      <c r="AN161" s="62">
        <f t="shared" si="212"/>
        <v>0</v>
      </c>
      <c r="AO161" s="62">
        <f t="shared" si="212"/>
        <v>0</v>
      </c>
      <c r="AP161" s="63">
        <f t="shared" si="212"/>
        <v>0</v>
      </c>
      <c r="AQ161" s="61">
        <f t="shared" si="213"/>
        <v>0</v>
      </c>
      <c r="AR161" s="62">
        <f t="shared" si="213"/>
        <v>0</v>
      </c>
      <c r="AS161" s="62">
        <f t="shared" si="213"/>
        <v>0</v>
      </c>
      <c r="AT161" s="63">
        <f t="shared" si="213"/>
        <v>0</v>
      </c>
      <c r="AU161" s="61">
        <f t="shared" si="213"/>
        <v>0</v>
      </c>
      <c r="AV161" s="62">
        <f t="shared" si="213"/>
        <v>0</v>
      </c>
      <c r="AW161" s="62">
        <f t="shared" si="213"/>
        <v>0</v>
      </c>
      <c r="AX161" s="63">
        <f t="shared" si="213"/>
        <v>0</v>
      </c>
      <c r="AY161" s="61">
        <f t="shared" si="213"/>
        <v>0</v>
      </c>
      <c r="AZ161" s="62">
        <f t="shared" si="213"/>
        <v>0</v>
      </c>
      <c r="BA161" s="62">
        <f t="shared" si="214"/>
        <v>0</v>
      </c>
      <c r="BB161" s="63">
        <f t="shared" si="214"/>
        <v>0</v>
      </c>
      <c r="BC161" s="61">
        <f t="shared" si="214"/>
        <v>0</v>
      </c>
      <c r="BD161" s="62">
        <f t="shared" si="214"/>
        <v>0</v>
      </c>
      <c r="BE161" s="62">
        <f t="shared" si="214"/>
        <v>0</v>
      </c>
      <c r="BF161" s="63">
        <f t="shared" si="214"/>
        <v>0</v>
      </c>
      <c r="BG161" s="61">
        <f t="shared" si="214"/>
        <v>0</v>
      </c>
      <c r="BH161" s="62">
        <f t="shared" si="214"/>
        <v>0</v>
      </c>
      <c r="BI161" s="62">
        <f t="shared" si="214"/>
        <v>0</v>
      </c>
      <c r="BJ161" s="63">
        <f t="shared" si="214"/>
        <v>0</v>
      </c>
      <c r="BK161" s="61">
        <f t="shared" si="215"/>
        <v>0</v>
      </c>
      <c r="BL161" s="62">
        <f t="shared" si="215"/>
        <v>0</v>
      </c>
      <c r="BM161" s="62">
        <f t="shared" si="215"/>
        <v>0</v>
      </c>
      <c r="BN161" s="63">
        <f t="shared" si="215"/>
        <v>0</v>
      </c>
      <c r="BO161" s="61">
        <f t="shared" si="215"/>
        <v>0</v>
      </c>
      <c r="BP161" s="62">
        <f t="shared" si="215"/>
        <v>0</v>
      </c>
      <c r="BQ161" s="62">
        <f t="shared" si="215"/>
        <v>0</v>
      </c>
      <c r="BR161" s="63">
        <f t="shared" si="215"/>
        <v>0</v>
      </c>
      <c r="BS161" s="61">
        <f t="shared" si="215"/>
        <v>0</v>
      </c>
      <c r="BT161" s="62">
        <f t="shared" si="215"/>
        <v>0</v>
      </c>
      <c r="BU161" s="62">
        <f t="shared" si="216"/>
        <v>0</v>
      </c>
      <c r="BV161" s="63">
        <f t="shared" si="216"/>
        <v>0</v>
      </c>
      <c r="BW161" s="61">
        <f t="shared" si="216"/>
        <v>0</v>
      </c>
      <c r="BX161" s="62">
        <f t="shared" si="216"/>
        <v>0</v>
      </c>
      <c r="BY161" s="62">
        <f t="shared" si="216"/>
        <v>0</v>
      </c>
      <c r="BZ161" s="63">
        <f t="shared" si="216"/>
        <v>0</v>
      </c>
      <c r="CA161" s="61">
        <f t="shared" si="216"/>
        <v>0</v>
      </c>
      <c r="CB161" s="62">
        <f t="shared" si="216"/>
        <v>0</v>
      </c>
      <c r="CC161" s="62">
        <f t="shared" si="216"/>
        <v>0</v>
      </c>
      <c r="CD161" s="63">
        <f t="shared" si="216"/>
        <v>0</v>
      </c>
      <c r="CE161" s="61">
        <f t="shared" si="217"/>
        <v>0</v>
      </c>
      <c r="CF161" s="62">
        <f t="shared" si="217"/>
        <v>0</v>
      </c>
      <c r="CG161" s="62">
        <f t="shared" si="217"/>
        <v>0</v>
      </c>
      <c r="CH161" s="63">
        <f t="shared" si="217"/>
        <v>0</v>
      </c>
      <c r="CI161" s="61">
        <f t="shared" si="217"/>
        <v>0</v>
      </c>
      <c r="CJ161" s="62">
        <f t="shared" si="217"/>
        <v>0</v>
      </c>
      <c r="CK161" s="62">
        <f t="shared" si="217"/>
        <v>0</v>
      </c>
      <c r="CL161" s="63">
        <f t="shared" si="217"/>
        <v>0</v>
      </c>
      <c r="CM161" s="61">
        <f t="shared" si="217"/>
        <v>0</v>
      </c>
      <c r="CN161" s="62">
        <f t="shared" si="217"/>
        <v>0</v>
      </c>
      <c r="CO161" s="62">
        <f t="shared" si="218"/>
        <v>0</v>
      </c>
      <c r="CP161" s="63">
        <f t="shared" si="218"/>
        <v>0</v>
      </c>
      <c r="CQ161" s="61">
        <f t="shared" si="218"/>
        <v>0</v>
      </c>
      <c r="CR161" s="62">
        <f t="shared" si="218"/>
        <v>0</v>
      </c>
      <c r="CS161" s="62">
        <f t="shared" si="218"/>
        <v>0</v>
      </c>
      <c r="CT161" s="63">
        <f t="shared" si="218"/>
        <v>0</v>
      </c>
      <c r="CU161" s="61">
        <f t="shared" si="218"/>
        <v>0</v>
      </c>
      <c r="CV161" s="62">
        <f t="shared" si="218"/>
        <v>0</v>
      </c>
      <c r="CW161" s="62">
        <f t="shared" si="218"/>
        <v>0</v>
      </c>
      <c r="CX161" s="63">
        <f t="shared" si="218"/>
        <v>0</v>
      </c>
      <c r="CY161" s="61">
        <f t="shared" si="219"/>
        <v>0</v>
      </c>
      <c r="CZ161" s="62">
        <f t="shared" si="219"/>
        <v>0</v>
      </c>
      <c r="DA161" s="62">
        <f t="shared" si="219"/>
        <v>0</v>
      </c>
      <c r="DB161" s="63">
        <f t="shared" si="219"/>
        <v>0</v>
      </c>
      <c r="DC161" s="61">
        <f t="shared" si="219"/>
        <v>0</v>
      </c>
      <c r="DD161" s="62">
        <f t="shared" si="219"/>
        <v>0</v>
      </c>
      <c r="DE161" s="62">
        <f t="shared" si="219"/>
        <v>0</v>
      </c>
      <c r="DF161" s="63">
        <f t="shared" si="219"/>
        <v>0</v>
      </c>
      <c r="DG161" s="61">
        <f t="shared" si="219"/>
        <v>0</v>
      </c>
      <c r="DH161" s="62">
        <f t="shared" si="219"/>
        <v>0</v>
      </c>
      <c r="DI161" s="62">
        <f t="shared" si="220"/>
        <v>0</v>
      </c>
      <c r="DJ161" s="63">
        <f t="shared" si="220"/>
        <v>0</v>
      </c>
      <c r="DK161" s="61">
        <f t="shared" si="220"/>
        <v>0</v>
      </c>
      <c r="DL161" s="62">
        <f t="shared" si="220"/>
        <v>0</v>
      </c>
      <c r="DM161" s="62">
        <f t="shared" si="220"/>
        <v>0</v>
      </c>
      <c r="DN161" s="63">
        <f t="shared" si="220"/>
        <v>0</v>
      </c>
      <c r="DO161" s="7">
        <v>76</v>
      </c>
      <c r="DP161" s="23">
        <f>IFERROR(VLOOKUP(I161,'Cpte exploit'!$A$11:$E$35,5,FALSE),0)</f>
        <v>0</v>
      </c>
      <c r="DQ161" s="24">
        <f t="shared" si="18"/>
        <v>0</v>
      </c>
      <c r="DR161" s="23">
        <f>'Cpte exploit'!$B$39</f>
        <v>0</v>
      </c>
      <c r="DS161" s="24">
        <f t="shared" si="19"/>
        <v>0</v>
      </c>
      <c r="DT161" s="23">
        <f>'Cpte exploit'!$B$40</f>
        <v>0</v>
      </c>
      <c r="DU161" s="24">
        <f t="shared" si="20"/>
        <v>0</v>
      </c>
      <c r="DV161" s="23">
        <f>'Cpte exploit'!$B$41</f>
        <v>0</v>
      </c>
      <c r="DW161" s="23"/>
      <c r="DX161" s="24">
        <f t="shared" si="181"/>
        <v>0</v>
      </c>
      <c r="DY161" s="45">
        <f t="shared" si="182"/>
        <v>0</v>
      </c>
      <c r="DZ161" s="45">
        <f t="shared" si="174"/>
        <v>0</v>
      </c>
      <c r="EA161" s="123" t="e">
        <f t="shared" si="199"/>
        <v>#N/A</v>
      </c>
      <c r="EB161" s="15" t="str">
        <f>IFERROR(VLOOKUP(R161,BDD!$G$2:$H$99,2,FALSE),"")</f>
        <v/>
      </c>
      <c r="EC161" s="15" t="str">
        <f>IFERROR(VLOOKUP(S161,BDD!$G$2:$H$99,2,FALSE),"")</f>
        <v/>
      </c>
      <c r="ED161" s="15" t="str">
        <f>IFERROR(VLOOKUP(T161,BDD!$G$2:$H$99,2,FALSE),"")</f>
        <v/>
      </c>
      <c r="EE161" s="15" t="str">
        <f>IFERROR(VLOOKUP(U161,BDD!$G$2:$H$99,2,FALSE),"")</f>
        <v/>
      </c>
      <c r="EF161" s="15" t="str">
        <f t="shared" si="23"/>
        <v/>
      </c>
      <c r="EG161" s="15" t="str">
        <f t="shared" si="24"/>
        <v/>
      </c>
      <c r="EH161" s="15">
        <f t="shared" si="25"/>
        <v>0</v>
      </c>
      <c r="EI161" s="15">
        <f t="shared" si="26"/>
        <v>0</v>
      </c>
      <c r="EJ161" s="15" t="str">
        <f t="shared" si="27"/>
        <v/>
      </c>
      <c r="EK161" s="15" t="str">
        <f t="shared" si="28"/>
        <v/>
      </c>
      <c r="EL161" s="15">
        <f t="shared" si="29"/>
        <v>0</v>
      </c>
      <c r="EM161" s="15">
        <f t="shared" si="30"/>
        <v>0</v>
      </c>
      <c r="EN161" s="15">
        <f t="shared" si="175"/>
        <v>0</v>
      </c>
      <c r="EO161" s="15">
        <f t="shared" si="176"/>
        <v>0</v>
      </c>
      <c r="EP161" s="123">
        <f t="shared" si="183"/>
        <v>0</v>
      </c>
      <c r="EQ161" s="123">
        <f t="shared" si="184"/>
        <v>0</v>
      </c>
      <c r="ER161" s="123">
        <f t="shared" si="185"/>
        <v>0</v>
      </c>
      <c r="ES161" s="15">
        <f t="shared" si="12"/>
        <v>0</v>
      </c>
      <c r="ET161" s="15">
        <f t="shared" si="13"/>
        <v>0</v>
      </c>
      <c r="EU161" s="18">
        <f t="shared" si="186"/>
        <v>0</v>
      </c>
      <c r="EV161" s="19">
        <f t="shared" si="177"/>
        <v>0</v>
      </c>
      <c r="EW161" s="19">
        <f t="shared" si="178"/>
        <v>0</v>
      </c>
      <c r="EX161" s="19">
        <f t="shared" si="179"/>
        <v>0</v>
      </c>
      <c r="EY161" s="19">
        <f t="shared" si="180"/>
        <v>0</v>
      </c>
      <c r="EZ161" s="19">
        <f t="shared" si="187"/>
        <v>0</v>
      </c>
      <c r="FA161" s="19">
        <f t="shared" si="188"/>
        <v>0</v>
      </c>
      <c r="FB161" s="122" t="e">
        <f t="shared" si="200"/>
        <v>#N/A</v>
      </c>
      <c r="FC161" s="122"/>
    </row>
    <row r="162" spans="1:159" hidden="1" x14ac:dyDescent="0.3">
      <c r="A162" s="115" t="e">
        <f>VLOOKUP(FD162,Info!$A$7:$B$106,2,FALSE)</f>
        <v>#N/A</v>
      </c>
      <c r="B162" s="114" t="str">
        <f>IFERROR(VLOOKUP(A162,Info!$B$7:$AD$106,3,FALSE),"")</f>
        <v/>
      </c>
      <c r="C162" s="579"/>
      <c r="D162" s="115" t="str">
        <f>IFERROR(VLOOKUP(A162,Info!$B$7:$AD$106,5,FALSE),"")</f>
        <v/>
      </c>
      <c r="E162" s="115" t="str">
        <f>IFERROR(VLOOKUP(A162,Info!$B$7:$AD$106,28,FALSE),"")</f>
        <v/>
      </c>
      <c r="F162" s="116">
        <f>IFERROR(VLOOKUP(A162,Info!$B$7:$AD$71,13,FALSE),0)</f>
        <v>0</v>
      </c>
      <c r="G162" s="117">
        <f>IFERROR(VLOOKUP(A162,'Base travail'!$B$22:$G$121,4,FALSE)+VLOOKUP(A162,'Base travail'!$B$22:$G$121,5,FALSE),0)</f>
        <v>0</v>
      </c>
      <c r="H162" s="117">
        <f>IFERROR(VLOOKUP(A162,'Base travail'!$B$22:$G$121,6,FALSE),0)</f>
        <v>0</v>
      </c>
      <c r="I162" s="575"/>
      <c r="J162" s="575"/>
      <c r="K162" s="576"/>
      <c r="L162" s="576"/>
      <c r="M162" s="576"/>
      <c r="N162" s="576"/>
      <c r="O162" s="576"/>
      <c r="P162" s="576"/>
      <c r="Q162" s="576"/>
      <c r="R162" s="576"/>
      <c r="S162" s="576"/>
      <c r="T162" s="576"/>
      <c r="U162" s="576"/>
      <c r="W162" s="25">
        <f t="shared" si="211"/>
        <v>0</v>
      </c>
      <c r="X162" s="26">
        <f t="shared" si="211"/>
        <v>0</v>
      </c>
      <c r="Y162" s="26">
        <f t="shared" si="211"/>
        <v>0</v>
      </c>
      <c r="Z162" s="27">
        <f t="shared" si="211"/>
        <v>0</v>
      </c>
      <c r="AA162" s="25">
        <f t="shared" si="211"/>
        <v>0</v>
      </c>
      <c r="AB162" s="26">
        <f t="shared" si="211"/>
        <v>0</v>
      </c>
      <c r="AC162" s="26">
        <f t="shared" si="211"/>
        <v>0</v>
      </c>
      <c r="AD162" s="27">
        <f t="shared" si="211"/>
        <v>0</v>
      </c>
      <c r="AE162" s="25">
        <f t="shared" si="211"/>
        <v>0</v>
      </c>
      <c r="AF162" s="26">
        <f t="shared" si="211"/>
        <v>0</v>
      </c>
      <c r="AG162" s="26">
        <f t="shared" si="212"/>
        <v>0</v>
      </c>
      <c r="AH162" s="27">
        <f t="shared" si="212"/>
        <v>0</v>
      </c>
      <c r="AI162" s="25">
        <f t="shared" si="212"/>
        <v>0</v>
      </c>
      <c r="AJ162" s="26">
        <f t="shared" si="212"/>
        <v>0</v>
      </c>
      <c r="AK162" s="26">
        <f t="shared" si="212"/>
        <v>0</v>
      </c>
      <c r="AL162" s="27">
        <f t="shared" si="212"/>
        <v>0</v>
      </c>
      <c r="AM162" s="25">
        <f t="shared" si="212"/>
        <v>0</v>
      </c>
      <c r="AN162" s="26">
        <f t="shared" si="212"/>
        <v>0</v>
      </c>
      <c r="AO162" s="26">
        <f t="shared" si="212"/>
        <v>0</v>
      </c>
      <c r="AP162" s="27">
        <f t="shared" si="212"/>
        <v>0</v>
      </c>
      <c r="AQ162" s="25">
        <f t="shared" si="213"/>
        <v>0</v>
      </c>
      <c r="AR162" s="26">
        <f t="shared" si="213"/>
        <v>0</v>
      </c>
      <c r="AS162" s="26">
        <f t="shared" si="213"/>
        <v>0</v>
      </c>
      <c r="AT162" s="27">
        <f t="shared" si="213"/>
        <v>0</v>
      </c>
      <c r="AU162" s="25">
        <f t="shared" si="213"/>
        <v>0</v>
      </c>
      <c r="AV162" s="26">
        <f t="shared" si="213"/>
        <v>0</v>
      </c>
      <c r="AW162" s="26">
        <f t="shared" si="213"/>
        <v>0</v>
      </c>
      <c r="AX162" s="27">
        <f t="shared" si="213"/>
        <v>0</v>
      </c>
      <c r="AY162" s="25">
        <f t="shared" si="213"/>
        <v>0</v>
      </c>
      <c r="AZ162" s="26">
        <f t="shared" si="213"/>
        <v>0</v>
      </c>
      <c r="BA162" s="26">
        <f t="shared" si="214"/>
        <v>0</v>
      </c>
      <c r="BB162" s="27">
        <f t="shared" si="214"/>
        <v>0</v>
      </c>
      <c r="BC162" s="25">
        <f t="shared" si="214"/>
        <v>0</v>
      </c>
      <c r="BD162" s="26">
        <f t="shared" si="214"/>
        <v>0</v>
      </c>
      <c r="BE162" s="26">
        <f t="shared" si="214"/>
        <v>0</v>
      </c>
      <c r="BF162" s="27">
        <f t="shared" si="214"/>
        <v>0</v>
      </c>
      <c r="BG162" s="25">
        <f t="shared" si="214"/>
        <v>0</v>
      </c>
      <c r="BH162" s="26">
        <f t="shared" si="214"/>
        <v>0</v>
      </c>
      <c r="BI162" s="26">
        <f t="shared" si="214"/>
        <v>0</v>
      </c>
      <c r="BJ162" s="27">
        <f t="shared" si="214"/>
        <v>0</v>
      </c>
      <c r="BK162" s="25">
        <f t="shared" si="215"/>
        <v>0</v>
      </c>
      <c r="BL162" s="26">
        <f t="shared" si="215"/>
        <v>0</v>
      </c>
      <c r="BM162" s="26">
        <f t="shared" si="215"/>
        <v>0</v>
      </c>
      <c r="BN162" s="27">
        <f t="shared" si="215"/>
        <v>0</v>
      </c>
      <c r="BO162" s="25">
        <f t="shared" si="215"/>
        <v>0</v>
      </c>
      <c r="BP162" s="26">
        <f t="shared" si="215"/>
        <v>0</v>
      </c>
      <c r="BQ162" s="26">
        <f t="shared" si="215"/>
        <v>0</v>
      </c>
      <c r="BR162" s="27">
        <f t="shared" si="215"/>
        <v>0</v>
      </c>
      <c r="BS162" s="25">
        <f t="shared" si="215"/>
        <v>0</v>
      </c>
      <c r="BT162" s="26">
        <f t="shared" si="215"/>
        <v>0</v>
      </c>
      <c r="BU162" s="26">
        <f t="shared" si="216"/>
        <v>0</v>
      </c>
      <c r="BV162" s="27">
        <f t="shared" si="216"/>
        <v>0</v>
      </c>
      <c r="BW162" s="25">
        <f t="shared" si="216"/>
        <v>0</v>
      </c>
      <c r="BX162" s="26">
        <f t="shared" si="216"/>
        <v>0</v>
      </c>
      <c r="BY162" s="26">
        <f t="shared" si="216"/>
        <v>0</v>
      </c>
      <c r="BZ162" s="27">
        <f t="shared" si="216"/>
        <v>0</v>
      </c>
      <c r="CA162" s="25">
        <f t="shared" si="216"/>
        <v>0</v>
      </c>
      <c r="CB162" s="26">
        <f t="shared" si="216"/>
        <v>0</v>
      </c>
      <c r="CC162" s="26">
        <f t="shared" si="216"/>
        <v>0</v>
      </c>
      <c r="CD162" s="27">
        <f t="shared" si="216"/>
        <v>0</v>
      </c>
      <c r="CE162" s="25">
        <f t="shared" si="217"/>
        <v>0</v>
      </c>
      <c r="CF162" s="26">
        <f t="shared" si="217"/>
        <v>0</v>
      </c>
      <c r="CG162" s="26">
        <f t="shared" si="217"/>
        <v>0</v>
      </c>
      <c r="CH162" s="27">
        <f t="shared" si="217"/>
        <v>0</v>
      </c>
      <c r="CI162" s="25">
        <f t="shared" si="217"/>
        <v>0</v>
      </c>
      <c r="CJ162" s="26">
        <f t="shared" si="217"/>
        <v>0</v>
      </c>
      <c r="CK162" s="26">
        <f t="shared" si="217"/>
        <v>0</v>
      </c>
      <c r="CL162" s="27">
        <f t="shared" si="217"/>
        <v>0</v>
      </c>
      <c r="CM162" s="25">
        <f t="shared" si="217"/>
        <v>0</v>
      </c>
      <c r="CN162" s="26">
        <f t="shared" si="217"/>
        <v>0</v>
      </c>
      <c r="CO162" s="26">
        <f t="shared" si="218"/>
        <v>0</v>
      </c>
      <c r="CP162" s="27">
        <f t="shared" si="218"/>
        <v>0</v>
      </c>
      <c r="CQ162" s="25">
        <f t="shared" si="218"/>
        <v>0</v>
      </c>
      <c r="CR162" s="26">
        <f t="shared" si="218"/>
        <v>0</v>
      </c>
      <c r="CS162" s="26">
        <f t="shared" si="218"/>
        <v>0</v>
      </c>
      <c r="CT162" s="27">
        <f t="shared" si="218"/>
        <v>0</v>
      </c>
      <c r="CU162" s="25">
        <f t="shared" si="218"/>
        <v>0</v>
      </c>
      <c r="CV162" s="26">
        <f t="shared" si="218"/>
        <v>0</v>
      </c>
      <c r="CW162" s="26">
        <f t="shared" si="218"/>
        <v>0</v>
      </c>
      <c r="CX162" s="27">
        <f t="shared" si="218"/>
        <v>0</v>
      </c>
      <c r="CY162" s="25">
        <f t="shared" si="219"/>
        <v>0</v>
      </c>
      <c r="CZ162" s="26">
        <f t="shared" si="219"/>
        <v>0</v>
      </c>
      <c r="DA162" s="26">
        <f t="shared" si="219"/>
        <v>0</v>
      </c>
      <c r="DB162" s="27">
        <f t="shared" si="219"/>
        <v>0</v>
      </c>
      <c r="DC162" s="25">
        <f t="shared" si="219"/>
        <v>0</v>
      </c>
      <c r="DD162" s="26">
        <f t="shared" si="219"/>
        <v>0</v>
      </c>
      <c r="DE162" s="26">
        <f t="shared" si="219"/>
        <v>0</v>
      </c>
      <c r="DF162" s="27">
        <f t="shared" si="219"/>
        <v>0</v>
      </c>
      <c r="DG162" s="25">
        <f t="shared" si="219"/>
        <v>0</v>
      </c>
      <c r="DH162" s="26">
        <f t="shared" si="219"/>
        <v>0</v>
      </c>
      <c r="DI162" s="26">
        <f t="shared" si="220"/>
        <v>0</v>
      </c>
      <c r="DJ162" s="27">
        <f t="shared" si="220"/>
        <v>0</v>
      </c>
      <c r="DK162" s="25">
        <f t="shared" si="220"/>
        <v>0</v>
      </c>
      <c r="DL162" s="26">
        <f t="shared" si="220"/>
        <v>0</v>
      </c>
      <c r="DM162" s="26">
        <f t="shared" si="220"/>
        <v>0</v>
      </c>
      <c r="DN162" s="27">
        <f t="shared" si="220"/>
        <v>0</v>
      </c>
      <c r="DO162" s="7">
        <v>77</v>
      </c>
      <c r="DP162" s="16">
        <f>IFERROR(VLOOKUP(I162,'Cpte exploit'!$A$11:$E$35,5,FALSE),0)</f>
        <v>0</v>
      </c>
      <c r="DQ162" s="17">
        <f t="shared" si="18"/>
        <v>0</v>
      </c>
      <c r="DR162" s="16">
        <f>'Cpte exploit'!$B$39</f>
        <v>0</v>
      </c>
      <c r="DS162" s="17">
        <f t="shared" si="19"/>
        <v>0</v>
      </c>
      <c r="DT162" s="16">
        <f>'Cpte exploit'!$B$40</f>
        <v>0</v>
      </c>
      <c r="DU162" s="17">
        <f t="shared" si="20"/>
        <v>0</v>
      </c>
      <c r="DV162" s="16">
        <f>'Cpte exploit'!$B$41</f>
        <v>0</v>
      </c>
      <c r="DW162" s="16"/>
      <c r="DX162" s="17">
        <f t="shared" si="181"/>
        <v>0</v>
      </c>
      <c r="DY162" s="44">
        <f t="shared" si="182"/>
        <v>0</v>
      </c>
      <c r="DZ162" s="44">
        <f t="shared" si="174"/>
        <v>0</v>
      </c>
      <c r="EA162" s="124" t="e">
        <f t="shared" si="199"/>
        <v>#N/A</v>
      </c>
      <c r="EB162" s="15" t="str">
        <f>IFERROR(VLOOKUP(R162,BDD!$G$2:$H$99,2,FALSE),"")</f>
        <v/>
      </c>
      <c r="EC162" s="15" t="str">
        <f>IFERROR(VLOOKUP(S162,BDD!$G$2:$H$99,2,FALSE),"")</f>
        <v/>
      </c>
      <c r="ED162" s="15" t="str">
        <f>IFERROR(VLOOKUP(T162,BDD!$G$2:$H$99,2,FALSE),"")</f>
        <v/>
      </c>
      <c r="EE162" s="15" t="str">
        <f>IFERROR(VLOOKUP(U162,BDD!$G$2:$H$99,2,FALSE),"")</f>
        <v/>
      </c>
      <c r="EF162" s="15" t="str">
        <f t="shared" si="23"/>
        <v/>
      </c>
      <c r="EG162" s="15" t="str">
        <f t="shared" si="24"/>
        <v/>
      </c>
      <c r="EH162" s="15">
        <f t="shared" si="25"/>
        <v>0</v>
      </c>
      <c r="EI162" s="15">
        <f t="shared" si="26"/>
        <v>0</v>
      </c>
      <c r="EJ162" s="15" t="str">
        <f t="shared" si="27"/>
        <v/>
      </c>
      <c r="EK162" s="15" t="str">
        <f t="shared" si="28"/>
        <v/>
      </c>
      <c r="EL162" s="15">
        <f t="shared" si="29"/>
        <v>0</v>
      </c>
      <c r="EM162" s="15">
        <f t="shared" si="30"/>
        <v>0</v>
      </c>
      <c r="EN162" s="15">
        <f t="shared" si="175"/>
        <v>0</v>
      </c>
      <c r="EO162" s="15">
        <f t="shared" si="176"/>
        <v>0</v>
      </c>
      <c r="EP162" s="124">
        <f t="shared" si="183"/>
        <v>0</v>
      </c>
      <c r="EQ162" s="124">
        <f t="shared" si="184"/>
        <v>0</v>
      </c>
      <c r="ER162" s="124">
        <f t="shared" si="185"/>
        <v>0</v>
      </c>
      <c r="ES162" s="15">
        <f t="shared" si="12"/>
        <v>0</v>
      </c>
      <c r="ET162" s="15">
        <f t="shared" si="13"/>
        <v>0</v>
      </c>
      <c r="EU162" s="18">
        <f t="shared" si="186"/>
        <v>0</v>
      </c>
      <c r="EV162" s="19">
        <f t="shared" si="177"/>
        <v>0</v>
      </c>
      <c r="EW162" s="19">
        <f t="shared" si="178"/>
        <v>0</v>
      </c>
      <c r="EX162" s="19">
        <f t="shared" si="179"/>
        <v>0</v>
      </c>
      <c r="EY162" s="19">
        <f t="shared" si="180"/>
        <v>0</v>
      </c>
      <c r="EZ162" s="19">
        <f t="shared" si="187"/>
        <v>0</v>
      </c>
      <c r="FA162" s="19">
        <f t="shared" si="188"/>
        <v>0</v>
      </c>
      <c r="FB162" s="117" t="e">
        <f t="shared" si="200"/>
        <v>#N/A</v>
      </c>
      <c r="FC162" s="117"/>
    </row>
    <row r="163" spans="1:159" hidden="1" x14ac:dyDescent="0.3">
      <c r="A163" s="120" t="e">
        <f>VLOOKUP(FD163,Info!$A$7:$B$106,2,FALSE)</f>
        <v>#N/A</v>
      </c>
      <c r="B163" s="119" t="str">
        <f>IFERROR(VLOOKUP(A163,Info!$B$7:$AD$106,3,FALSE),"")</f>
        <v/>
      </c>
      <c r="C163" s="578"/>
      <c r="D163" s="120" t="str">
        <f>IFERROR(VLOOKUP(A163,Info!$B$7:$AD$106,5,FALSE),"")</f>
        <v/>
      </c>
      <c r="E163" s="120" t="str">
        <f>IFERROR(VLOOKUP(A163,Info!$B$7:$AD$106,28,FALSE),"")</f>
        <v/>
      </c>
      <c r="F163" s="121">
        <f>IFERROR(VLOOKUP(A163,Info!$B$7:$AD$71,13,FALSE),0)</f>
        <v>0</v>
      </c>
      <c r="G163" s="122">
        <f>IFERROR(VLOOKUP(A163,'Base travail'!$B$22:$G$121,4,FALSE)+VLOOKUP(A163,'Base travail'!$B$22:$G$121,5,FALSE),0)</f>
        <v>0</v>
      </c>
      <c r="H163" s="122">
        <f>IFERROR(VLOOKUP(A163,'Base travail'!$B$22:$G$121,6,FALSE),0)</f>
        <v>0</v>
      </c>
      <c r="I163" s="573"/>
      <c r="J163" s="573"/>
      <c r="K163" s="574"/>
      <c r="L163" s="574"/>
      <c r="M163" s="574"/>
      <c r="N163" s="574"/>
      <c r="O163" s="574"/>
      <c r="P163" s="574"/>
      <c r="Q163" s="574"/>
      <c r="R163" s="574"/>
      <c r="S163" s="574"/>
      <c r="T163" s="574"/>
      <c r="U163" s="574"/>
      <c r="W163" s="61">
        <f t="shared" si="211"/>
        <v>0</v>
      </c>
      <c r="X163" s="62">
        <f t="shared" si="211"/>
        <v>0</v>
      </c>
      <c r="Y163" s="62">
        <f t="shared" si="211"/>
        <v>0</v>
      </c>
      <c r="Z163" s="63">
        <f t="shared" si="211"/>
        <v>0</v>
      </c>
      <c r="AA163" s="61">
        <f t="shared" si="211"/>
        <v>0</v>
      </c>
      <c r="AB163" s="62">
        <f t="shared" si="211"/>
        <v>0</v>
      </c>
      <c r="AC163" s="62">
        <f t="shared" si="211"/>
        <v>0</v>
      </c>
      <c r="AD163" s="63">
        <f t="shared" si="211"/>
        <v>0</v>
      </c>
      <c r="AE163" s="61">
        <f t="shared" si="211"/>
        <v>0</v>
      </c>
      <c r="AF163" s="62">
        <f t="shared" si="211"/>
        <v>0</v>
      </c>
      <c r="AG163" s="62">
        <f t="shared" si="212"/>
        <v>0</v>
      </c>
      <c r="AH163" s="63">
        <f t="shared" si="212"/>
        <v>0</v>
      </c>
      <c r="AI163" s="61">
        <f t="shared" si="212"/>
        <v>0</v>
      </c>
      <c r="AJ163" s="62">
        <f t="shared" si="212"/>
        <v>0</v>
      </c>
      <c r="AK163" s="62">
        <f t="shared" si="212"/>
        <v>0</v>
      </c>
      <c r="AL163" s="63">
        <f t="shared" si="212"/>
        <v>0</v>
      </c>
      <c r="AM163" s="61">
        <f t="shared" si="212"/>
        <v>0</v>
      </c>
      <c r="AN163" s="62">
        <f t="shared" si="212"/>
        <v>0</v>
      </c>
      <c r="AO163" s="62">
        <f t="shared" si="212"/>
        <v>0</v>
      </c>
      <c r="AP163" s="63">
        <f t="shared" si="212"/>
        <v>0</v>
      </c>
      <c r="AQ163" s="61">
        <f t="shared" si="213"/>
        <v>0</v>
      </c>
      <c r="AR163" s="62">
        <f t="shared" si="213"/>
        <v>0</v>
      </c>
      <c r="AS163" s="62">
        <f t="shared" si="213"/>
        <v>0</v>
      </c>
      <c r="AT163" s="63">
        <f t="shared" si="213"/>
        <v>0</v>
      </c>
      <c r="AU163" s="61">
        <f t="shared" si="213"/>
        <v>0</v>
      </c>
      <c r="AV163" s="62">
        <f t="shared" si="213"/>
        <v>0</v>
      </c>
      <c r="AW163" s="62">
        <f t="shared" si="213"/>
        <v>0</v>
      </c>
      <c r="AX163" s="63">
        <f t="shared" si="213"/>
        <v>0</v>
      </c>
      <c r="AY163" s="61">
        <f t="shared" si="213"/>
        <v>0</v>
      </c>
      <c r="AZ163" s="62">
        <f t="shared" si="213"/>
        <v>0</v>
      </c>
      <c r="BA163" s="62">
        <f t="shared" si="214"/>
        <v>0</v>
      </c>
      <c r="BB163" s="63">
        <f t="shared" si="214"/>
        <v>0</v>
      </c>
      <c r="BC163" s="61">
        <f t="shared" si="214"/>
        <v>0</v>
      </c>
      <c r="BD163" s="62">
        <f t="shared" si="214"/>
        <v>0</v>
      </c>
      <c r="BE163" s="62">
        <f t="shared" si="214"/>
        <v>0</v>
      </c>
      <c r="BF163" s="63">
        <f t="shared" si="214"/>
        <v>0</v>
      </c>
      <c r="BG163" s="61">
        <f t="shared" si="214"/>
        <v>0</v>
      </c>
      <c r="BH163" s="62">
        <f t="shared" si="214"/>
        <v>0</v>
      </c>
      <c r="BI163" s="62">
        <f t="shared" si="214"/>
        <v>0</v>
      </c>
      <c r="BJ163" s="63">
        <f t="shared" si="214"/>
        <v>0</v>
      </c>
      <c r="BK163" s="61">
        <f t="shared" si="215"/>
        <v>0</v>
      </c>
      <c r="BL163" s="62">
        <f t="shared" si="215"/>
        <v>0</v>
      </c>
      <c r="BM163" s="62">
        <f t="shared" si="215"/>
        <v>0</v>
      </c>
      <c r="BN163" s="63">
        <f t="shared" si="215"/>
        <v>0</v>
      </c>
      <c r="BO163" s="61">
        <f t="shared" si="215"/>
        <v>0</v>
      </c>
      <c r="BP163" s="62">
        <f t="shared" si="215"/>
        <v>0</v>
      </c>
      <c r="BQ163" s="62">
        <f t="shared" si="215"/>
        <v>0</v>
      </c>
      <c r="BR163" s="63">
        <f t="shared" si="215"/>
        <v>0</v>
      </c>
      <c r="BS163" s="61">
        <f t="shared" si="215"/>
        <v>0</v>
      </c>
      <c r="BT163" s="62">
        <f t="shared" si="215"/>
        <v>0</v>
      </c>
      <c r="BU163" s="62">
        <f t="shared" si="216"/>
        <v>0</v>
      </c>
      <c r="BV163" s="63">
        <f t="shared" si="216"/>
        <v>0</v>
      </c>
      <c r="BW163" s="61">
        <f t="shared" si="216"/>
        <v>0</v>
      </c>
      <c r="BX163" s="62">
        <f t="shared" si="216"/>
        <v>0</v>
      </c>
      <c r="BY163" s="62">
        <f t="shared" si="216"/>
        <v>0</v>
      </c>
      <c r="BZ163" s="63">
        <f t="shared" si="216"/>
        <v>0</v>
      </c>
      <c r="CA163" s="61">
        <f t="shared" si="216"/>
        <v>0</v>
      </c>
      <c r="CB163" s="62">
        <f t="shared" si="216"/>
        <v>0</v>
      </c>
      <c r="CC163" s="62">
        <f t="shared" si="216"/>
        <v>0</v>
      </c>
      <c r="CD163" s="63">
        <f t="shared" si="216"/>
        <v>0</v>
      </c>
      <c r="CE163" s="61">
        <f t="shared" si="217"/>
        <v>0</v>
      </c>
      <c r="CF163" s="62">
        <f t="shared" si="217"/>
        <v>0</v>
      </c>
      <c r="CG163" s="62">
        <f t="shared" si="217"/>
        <v>0</v>
      </c>
      <c r="CH163" s="63">
        <f t="shared" si="217"/>
        <v>0</v>
      </c>
      <c r="CI163" s="61">
        <f t="shared" si="217"/>
        <v>0</v>
      </c>
      <c r="CJ163" s="62">
        <f t="shared" si="217"/>
        <v>0</v>
      </c>
      <c r="CK163" s="62">
        <f t="shared" si="217"/>
        <v>0</v>
      </c>
      <c r="CL163" s="63">
        <f t="shared" si="217"/>
        <v>0</v>
      </c>
      <c r="CM163" s="61">
        <f t="shared" si="217"/>
        <v>0</v>
      </c>
      <c r="CN163" s="62">
        <f t="shared" si="217"/>
        <v>0</v>
      </c>
      <c r="CO163" s="62">
        <f t="shared" si="218"/>
        <v>0</v>
      </c>
      <c r="CP163" s="63">
        <f t="shared" si="218"/>
        <v>0</v>
      </c>
      <c r="CQ163" s="61">
        <f t="shared" si="218"/>
        <v>0</v>
      </c>
      <c r="CR163" s="62">
        <f t="shared" si="218"/>
        <v>0</v>
      </c>
      <c r="CS163" s="62">
        <f t="shared" si="218"/>
        <v>0</v>
      </c>
      <c r="CT163" s="63">
        <f t="shared" si="218"/>
        <v>0</v>
      </c>
      <c r="CU163" s="61">
        <f t="shared" si="218"/>
        <v>0</v>
      </c>
      <c r="CV163" s="62">
        <f t="shared" si="218"/>
        <v>0</v>
      </c>
      <c r="CW163" s="62">
        <f t="shared" si="218"/>
        <v>0</v>
      </c>
      <c r="CX163" s="63">
        <f t="shared" si="218"/>
        <v>0</v>
      </c>
      <c r="CY163" s="61">
        <f t="shared" si="219"/>
        <v>0</v>
      </c>
      <c r="CZ163" s="62">
        <f t="shared" si="219"/>
        <v>0</v>
      </c>
      <c r="DA163" s="62">
        <f t="shared" si="219"/>
        <v>0</v>
      </c>
      <c r="DB163" s="63">
        <f t="shared" si="219"/>
        <v>0</v>
      </c>
      <c r="DC163" s="61">
        <f t="shared" si="219"/>
        <v>0</v>
      </c>
      <c r="DD163" s="62">
        <f t="shared" si="219"/>
        <v>0</v>
      </c>
      <c r="DE163" s="62">
        <f t="shared" si="219"/>
        <v>0</v>
      </c>
      <c r="DF163" s="63">
        <f t="shared" si="219"/>
        <v>0</v>
      </c>
      <c r="DG163" s="61">
        <f t="shared" si="219"/>
        <v>0</v>
      </c>
      <c r="DH163" s="62">
        <f t="shared" si="219"/>
        <v>0</v>
      </c>
      <c r="DI163" s="62">
        <f t="shared" si="220"/>
        <v>0</v>
      </c>
      <c r="DJ163" s="63">
        <f t="shared" si="220"/>
        <v>0</v>
      </c>
      <c r="DK163" s="61">
        <f t="shared" si="220"/>
        <v>0</v>
      </c>
      <c r="DL163" s="62">
        <f t="shared" si="220"/>
        <v>0</v>
      </c>
      <c r="DM163" s="62">
        <f t="shared" si="220"/>
        <v>0</v>
      </c>
      <c r="DN163" s="63">
        <f t="shared" si="220"/>
        <v>0</v>
      </c>
      <c r="DO163" s="7">
        <v>78</v>
      </c>
      <c r="DP163" s="23">
        <f>IFERROR(VLOOKUP(I163,'Cpte exploit'!$A$11:$E$35,5,FALSE),0)</f>
        <v>0</v>
      </c>
      <c r="DQ163" s="24">
        <f t="shared" si="18"/>
        <v>0</v>
      </c>
      <c r="DR163" s="23">
        <f>'Cpte exploit'!$B$39</f>
        <v>0</v>
      </c>
      <c r="DS163" s="24">
        <f t="shared" si="19"/>
        <v>0</v>
      </c>
      <c r="DT163" s="23">
        <f>'Cpte exploit'!$B$40</f>
        <v>0</v>
      </c>
      <c r="DU163" s="24">
        <f t="shared" si="20"/>
        <v>0</v>
      </c>
      <c r="DV163" s="23">
        <f>'Cpte exploit'!$B$41</f>
        <v>0</v>
      </c>
      <c r="DW163" s="23"/>
      <c r="DX163" s="24">
        <f t="shared" si="181"/>
        <v>0</v>
      </c>
      <c r="DY163" s="45">
        <f t="shared" si="182"/>
        <v>0</v>
      </c>
      <c r="DZ163" s="45">
        <f t="shared" si="174"/>
        <v>0</v>
      </c>
      <c r="EA163" s="123" t="e">
        <f t="shared" si="199"/>
        <v>#N/A</v>
      </c>
      <c r="EB163" s="15" t="str">
        <f>IFERROR(VLOOKUP(R163,BDD!$G$2:$H$99,2,FALSE),"")</f>
        <v/>
      </c>
      <c r="EC163" s="15" t="str">
        <f>IFERROR(VLOOKUP(S163,BDD!$G$2:$H$99,2,FALSE),"")</f>
        <v/>
      </c>
      <c r="ED163" s="15" t="str">
        <f>IFERROR(VLOOKUP(T163,BDD!$G$2:$H$99,2,FALSE),"")</f>
        <v/>
      </c>
      <c r="EE163" s="15" t="str">
        <f>IFERROR(VLOOKUP(U163,BDD!$G$2:$H$99,2,FALSE),"")</f>
        <v/>
      </c>
      <c r="EF163" s="15" t="str">
        <f t="shared" si="23"/>
        <v/>
      </c>
      <c r="EG163" s="15" t="str">
        <f t="shared" si="24"/>
        <v/>
      </c>
      <c r="EH163" s="15">
        <f t="shared" si="25"/>
        <v>0</v>
      </c>
      <c r="EI163" s="15">
        <f t="shared" si="26"/>
        <v>0</v>
      </c>
      <c r="EJ163" s="15" t="str">
        <f t="shared" si="27"/>
        <v/>
      </c>
      <c r="EK163" s="15" t="str">
        <f t="shared" si="28"/>
        <v/>
      </c>
      <c r="EL163" s="15">
        <f t="shared" si="29"/>
        <v>0</v>
      </c>
      <c r="EM163" s="15">
        <f t="shared" si="30"/>
        <v>0</v>
      </c>
      <c r="EN163" s="15">
        <f t="shared" si="175"/>
        <v>0</v>
      </c>
      <c r="EO163" s="15">
        <f t="shared" si="176"/>
        <v>0</v>
      </c>
      <c r="EP163" s="123">
        <f t="shared" si="183"/>
        <v>0</v>
      </c>
      <c r="EQ163" s="123">
        <f t="shared" si="184"/>
        <v>0</v>
      </c>
      <c r="ER163" s="123">
        <f t="shared" si="185"/>
        <v>0</v>
      </c>
      <c r="ES163" s="15">
        <f t="shared" si="12"/>
        <v>0</v>
      </c>
      <c r="ET163" s="15">
        <f t="shared" si="13"/>
        <v>0</v>
      </c>
      <c r="EU163" s="18">
        <f t="shared" si="186"/>
        <v>0</v>
      </c>
      <c r="EV163" s="19">
        <f t="shared" si="177"/>
        <v>0</v>
      </c>
      <c r="EW163" s="19">
        <f t="shared" si="178"/>
        <v>0</v>
      </c>
      <c r="EX163" s="19">
        <f t="shared" si="179"/>
        <v>0</v>
      </c>
      <c r="EY163" s="19">
        <f t="shared" si="180"/>
        <v>0</v>
      </c>
      <c r="EZ163" s="19">
        <f t="shared" si="187"/>
        <v>0</v>
      </c>
      <c r="FA163" s="19">
        <f t="shared" si="188"/>
        <v>0</v>
      </c>
      <c r="FB163" s="122" t="e">
        <f t="shared" si="200"/>
        <v>#N/A</v>
      </c>
      <c r="FC163" s="122"/>
    </row>
    <row r="164" spans="1:159" hidden="1" x14ac:dyDescent="0.3">
      <c r="A164" s="115" t="e">
        <f>VLOOKUP(FD164,Info!$A$7:$B$106,2,FALSE)</f>
        <v>#N/A</v>
      </c>
      <c r="B164" s="114" t="str">
        <f>IFERROR(VLOOKUP(A164,Info!$B$7:$AD$106,3,FALSE),"")</f>
        <v/>
      </c>
      <c r="C164" s="579"/>
      <c r="D164" s="115" t="str">
        <f>IFERROR(VLOOKUP(A164,Info!$B$7:$AD$106,5,FALSE),"")</f>
        <v/>
      </c>
      <c r="E164" s="115" t="str">
        <f>IFERROR(VLOOKUP(A164,Info!$B$7:$AD$106,28,FALSE),"")</f>
        <v/>
      </c>
      <c r="F164" s="116">
        <f>IFERROR(VLOOKUP(A164,Info!$B$7:$AD$71,13,FALSE),0)</f>
        <v>0</v>
      </c>
      <c r="G164" s="117">
        <f>IFERROR(VLOOKUP(A164,'Base travail'!$B$22:$G$121,4,FALSE)+VLOOKUP(A164,'Base travail'!$B$22:$G$121,5,FALSE),0)</f>
        <v>0</v>
      </c>
      <c r="H164" s="117">
        <f>IFERROR(VLOOKUP(A164,'Base travail'!$B$22:$G$121,6,FALSE),0)</f>
        <v>0</v>
      </c>
      <c r="I164" s="575"/>
      <c r="J164" s="575"/>
      <c r="K164" s="576"/>
      <c r="L164" s="576"/>
      <c r="M164" s="576"/>
      <c r="N164" s="576"/>
      <c r="O164" s="576"/>
      <c r="P164" s="576"/>
      <c r="Q164" s="576"/>
      <c r="R164" s="576"/>
      <c r="S164" s="576"/>
      <c r="T164" s="576"/>
      <c r="U164" s="576"/>
      <c r="W164" s="25">
        <f t="shared" si="211"/>
        <v>0</v>
      </c>
      <c r="X164" s="26">
        <f t="shared" si="211"/>
        <v>0</v>
      </c>
      <c r="Y164" s="26">
        <f t="shared" si="211"/>
        <v>0</v>
      </c>
      <c r="Z164" s="27">
        <f t="shared" si="211"/>
        <v>0</v>
      </c>
      <c r="AA164" s="25">
        <f t="shared" si="211"/>
        <v>0</v>
      </c>
      <c r="AB164" s="26">
        <f t="shared" si="211"/>
        <v>0</v>
      </c>
      <c r="AC164" s="26">
        <f t="shared" si="211"/>
        <v>0</v>
      </c>
      <c r="AD164" s="27">
        <f t="shared" si="211"/>
        <v>0</v>
      </c>
      <c r="AE164" s="25">
        <f t="shared" si="211"/>
        <v>0</v>
      </c>
      <c r="AF164" s="26">
        <f t="shared" si="211"/>
        <v>0</v>
      </c>
      <c r="AG164" s="26">
        <f t="shared" si="212"/>
        <v>0</v>
      </c>
      <c r="AH164" s="27">
        <f t="shared" si="212"/>
        <v>0</v>
      </c>
      <c r="AI164" s="25">
        <f t="shared" si="212"/>
        <v>0</v>
      </c>
      <c r="AJ164" s="26">
        <f t="shared" si="212"/>
        <v>0</v>
      </c>
      <c r="AK164" s="26">
        <f t="shared" si="212"/>
        <v>0</v>
      </c>
      <c r="AL164" s="27">
        <f t="shared" si="212"/>
        <v>0</v>
      </c>
      <c r="AM164" s="25">
        <f t="shared" si="212"/>
        <v>0</v>
      </c>
      <c r="AN164" s="26">
        <f t="shared" si="212"/>
        <v>0</v>
      </c>
      <c r="AO164" s="26">
        <f t="shared" si="212"/>
        <v>0</v>
      </c>
      <c r="AP164" s="27">
        <f t="shared" si="212"/>
        <v>0</v>
      </c>
      <c r="AQ164" s="25">
        <f t="shared" si="213"/>
        <v>0</v>
      </c>
      <c r="AR164" s="26">
        <f t="shared" si="213"/>
        <v>0</v>
      </c>
      <c r="AS164" s="26">
        <f t="shared" si="213"/>
        <v>0</v>
      </c>
      <c r="AT164" s="27">
        <f t="shared" si="213"/>
        <v>0</v>
      </c>
      <c r="AU164" s="25">
        <f t="shared" si="213"/>
        <v>0</v>
      </c>
      <c r="AV164" s="26">
        <f t="shared" si="213"/>
        <v>0</v>
      </c>
      <c r="AW164" s="26">
        <f t="shared" si="213"/>
        <v>0</v>
      </c>
      <c r="AX164" s="27">
        <f t="shared" si="213"/>
        <v>0</v>
      </c>
      <c r="AY164" s="25">
        <f t="shared" si="213"/>
        <v>0</v>
      </c>
      <c r="AZ164" s="26">
        <f t="shared" si="213"/>
        <v>0</v>
      </c>
      <c r="BA164" s="26">
        <f t="shared" si="214"/>
        <v>0</v>
      </c>
      <c r="BB164" s="27">
        <f t="shared" si="214"/>
        <v>0</v>
      </c>
      <c r="BC164" s="25">
        <f t="shared" si="214"/>
        <v>0</v>
      </c>
      <c r="BD164" s="26">
        <f t="shared" si="214"/>
        <v>0</v>
      </c>
      <c r="BE164" s="26">
        <f t="shared" si="214"/>
        <v>0</v>
      </c>
      <c r="BF164" s="27">
        <f t="shared" si="214"/>
        <v>0</v>
      </c>
      <c r="BG164" s="25">
        <f t="shared" si="214"/>
        <v>0</v>
      </c>
      <c r="BH164" s="26">
        <f t="shared" si="214"/>
        <v>0</v>
      </c>
      <c r="BI164" s="26">
        <f t="shared" si="214"/>
        <v>0</v>
      </c>
      <c r="BJ164" s="27">
        <f t="shared" si="214"/>
        <v>0</v>
      </c>
      <c r="BK164" s="25">
        <f t="shared" si="215"/>
        <v>0</v>
      </c>
      <c r="BL164" s="26">
        <f t="shared" si="215"/>
        <v>0</v>
      </c>
      <c r="BM164" s="26">
        <f t="shared" si="215"/>
        <v>0</v>
      </c>
      <c r="BN164" s="27">
        <f t="shared" si="215"/>
        <v>0</v>
      </c>
      <c r="BO164" s="25">
        <f t="shared" si="215"/>
        <v>0</v>
      </c>
      <c r="BP164" s="26">
        <f t="shared" si="215"/>
        <v>0</v>
      </c>
      <c r="BQ164" s="26">
        <f t="shared" si="215"/>
        <v>0</v>
      </c>
      <c r="BR164" s="27">
        <f t="shared" si="215"/>
        <v>0</v>
      </c>
      <c r="BS164" s="25">
        <f t="shared" si="215"/>
        <v>0</v>
      </c>
      <c r="BT164" s="26">
        <f t="shared" si="215"/>
        <v>0</v>
      </c>
      <c r="BU164" s="26">
        <f t="shared" si="216"/>
        <v>0</v>
      </c>
      <c r="BV164" s="27">
        <f t="shared" si="216"/>
        <v>0</v>
      </c>
      <c r="BW164" s="25">
        <f t="shared" si="216"/>
        <v>0</v>
      </c>
      <c r="BX164" s="26">
        <f t="shared" si="216"/>
        <v>0</v>
      </c>
      <c r="BY164" s="26">
        <f t="shared" si="216"/>
        <v>0</v>
      </c>
      <c r="BZ164" s="27">
        <f t="shared" si="216"/>
        <v>0</v>
      </c>
      <c r="CA164" s="25">
        <f t="shared" si="216"/>
        <v>0</v>
      </c>
      <c r="CB164" s="26">
        <f t="shared" si="216"/>
        <v>0</v>
      </c>
      <c r="CC164" s="26">
        <f t="shared" si="216"/>
        <v>0</v>
      </c>
      <c r="CD164" s="27">
        <f t="shared" si="216"/>
        <v>0</v>
      </c>
      <c r="CE164" s="25">
        <f t="shared" si="217"/>
        <v>0</v>
      </c>
      <c r="CF164" s="26">
        <f t="shared" si="217"/>
        <v>0</v>
      </c>
      <c r="CG164" s="26">
        <f t="shared" si="217"/>
        <v>0</v>
      </c>
      <c r="CH164" s="27">
        <f t="shared" si="217"/>
        <v>0</v>
      </c>
      <c r="CI164" s="25">
        <f t="shared" si="217"/>
        <v>0</v>
      </c>
      <c r="CJ164" s="26">
        <f t="shared" si="217"/>
        <v>0</v>
      </c>
      <c r="CK164" s="26">
        <f t="shared" si="217"/>
        <v>0</v>
      </c>
      <c r="CL164" s="27">
        <f t="shared" si="217"/>
        <v>0</v>
      </c>
      <c r="CM164" s="25">
        <f t="shared" si="217"/>
        <v>0</v>
      </c>
      <c r="CN164" s="26">
        <f t="shared" si="217"/>
        <v>0</v>
      </c>
      <c r="CO164" s="26">
        <f t="shared" si="218"/>
        <v>0</v>
      </c>
      <c r="CP164" s="27">
        <f t="shared" si="218"/>
        <v>0</v>
      </c>
      <c r="CQ164" s="25">
        <f t="shared" si="218"/>
        <v>0</v>
      </c>
      <c r="CR164" s="26">
        <f t="shared" si="218"/>
        <v>0</v>
      </c>
      <c r="CS164" s="26">
        <f t="shared" si="218"/>
        <v>0</v>
      </c>
      <c r="CT164" s="27">
        <f t="shared" si="218"/>
        <v>0</v>
      </c>
      <c r="CU164" s="25">
        <f t="shared" si="218"/>
        <v>0</v>
      </c>
      <c r="CV164" s="26">
        <f t="shared" si="218"/>
        <v>0</v>
      </c>
      <c r="CW164" s="26">
        <f t="shared" si="218"/>
        <v>0</v>
      </c>
      <c r="CX164" s="27">
        <f t="shared" si="218"/>
        <v>0</v>
      </c>
      <c r="CY164" s="25">
        <f t="shared" si="219"/>
        <v>0</v>
      </c>
      <c r="CZ164" s="26">
        <f t="shared" si="219"/>
        <v>0</v>
      </c>
      <c r="DA164" s="26">
        <f t="shared" si="219"/>
        <v>0</v>
      </c>
      <c r="DB164" s="27">
        <f t="shared" si="219"/>
        <v>0</v>
      </c>
      <c r="DC164" s="25">
        <f t="shared" si="219"/>
        <v>0</v>
      </c>
      <c r="DD164" s="26">
        <f t="shared" si="219"/>
        <v>0</v>
      </c>
      <c r="DE164" s="26">
        <f t="shared" si="219"/>
        <v>0</v>
      </c>
      <c r="DF164" s="27">
        <f t="shared" si="219"/>
        <v>0</v>
      </c>
      <c r="DG164" s="25">
        <f t="shared" si="219"/>
        <v>0</v>
      </c>
      <c r="DH164" s="26">
        <f t="shared" si="219"/>
        <v>0</v>
      </c>
      <c r="DI164" s="26">
        <f t="shared" si="220"/>
        <v>0</v>
      </c>
      <c r="DJ164" s="27">
        <f t="shared" si="220"/>
        <v>0</v>
      </c>
      <c r="DK164" s="25">
        <f t="shared" si="220"/>
        <v>0</v>
      </c>
      <c r="DL164" s="26">
        <f t="shared" si="220"/>
        <v>0</v>
      </c>
      <c r="DM164" s="26">
        <f t="shared" si="220"/>
        <v>0</v>
      </c>
      <c r="DN164" s="27">
        <f t="shared" si="220"/>
        <v>0</v>
      </c>
      <c r="DO164" s="7">
        <v>79</v>
      </c>
      <c r="DP164" s="16">
        <f>IFERROR(VLOOKUP(I164,'Cpte exploit'!$A$11:$E$35,5,FALSE),0)</f>
        <v>0</v>
      </c>
      <c r="DQ164" s="17">
        <f t="shared" si="18"/>
        <v>0</v>
      </c>
      <c r="DR164" s="16">
        <f>'Cpte exploit'!$B$39</f>
        <v>0</v>
      </c>
      <c r="DS164" s="17">
        <f t="shared" si="19"/>
        <v>0</v>
      </c>
      <c r="DT164" s="16">
        <f>'Cpte exploit'!$B$40</f>
        <v>0</v>
      </c>
      <c r="DU164" s="17">
        <f t="shared" si="20"/>
        <v>0</v>
      </c>
      <c r="DV164" s="16">
        <f>'Cpte exploit'!$B$41</f>
        <v>0</v>
      </c>
      <c r="DW164" s="16"/>
      <c r="DX164" s="17">
        <f t="shared" si="181"/>
        <v>0</v>
      </c>
      <c r="DY164" s="44">
        <f t="shared" si="182"/>
        <v>0</v>
      </c>
      <c r="DZ164" s="44">
        <f t="shared" si="174"/>
        <v>0</v>
      </c>
      <c r="EA164" s="124" t="e">
        <f t="shared" si="199"/>
        <v>#N/A</v>
      </c>
      <c r="EB164" s="15" t="str">
        <f>IFERROR(VLOOKUP(R164,BDD!$G$2:$H$99,2,FALSE),"")</f>
        <v/>
      </c>
      <c r="EC164" s="15" t="str">
        <f>IFERROR(VLOOKUP(S164,BDD!$G$2:$H$99,2,FALSE),"")</f>
        <v/>
      </c>
      <c r="ED164" s="15" t="str">
        <f>IFERROR(VLOOKUP(T164,BDD!$G$2:$H$99,2,FALSE),"")</f>
        <v/>
      </c>
      <c r="EE164" s="15" t="str">
        <f>IFERROR(VLOOKUP(U164,BDD!$G$2:$H$99,2,FALSE),"")</f>
        <v/>
      </c>
      <c r="EF164" s="15" t="str">
        <f t="shared" si="23"/>
        <v/>
      </c>
      <c r="EG164" s="15" t="str">
        <f t="shared" si="24"/>
        <v/>
      </c>
      <c r="EH164" s="15">
        <f t="shared" si="25"/>
        <v>0</v>
      </c>
      <c r="EI164" s="15">
        <f t="shared" si="26"/>
        <v>0</v>
      </c>
      <c r="EJ164" s="15" t="str">
        <f t="shared" si="27"/>
        <v/>
      </c>
      <c r="EK164" s="15" t="str">
        <f t="shared" si="28"/>
        <v/>
      </c>
      <c r="EL164" s="15">
        <f t="shared" si="29"/>
        <v>0</v>
      </c>
      <c r="EM164" s="15">
        <f t="shared" si="30"/>
        <v>0</v>
      </c>
      <c r="EN164" s="15">
        <f t="shared" si="175"/>
        <v>0</v>
      </c>
      <c r="EO164" s="15">
        <f t="shared" si="176"/>
        <v>0</v>
      </c>
      <c r="EP164" s="124">
        <f t="shared" si="183"/>
        <v>0</v>
      </c>
      <c r="EQ164" s="124">
        <f t="shared" si="184"/>
        <v>0</v>
      </c>
      <c r="ER164" s="124">
        <f t="shared" si="185"/>
        <v>0</v>
      </c>
      <c r="ES164" s="15">
        <f t="shared" si="12"/>
        <v>0</v>
      </c>
      <c r="ET164" s="15">
        <f t="shared" si="13"/>
        <v>0</v>
      </c>
      <c r="EU164" s="18">
        <f t="shared" si="186"/>
        <v>0</v>
      </c>
      <c r="EV164" s="19">
        <f t="shared" si="177"/>
        <v>0</v>
      </c>
      <c r="EW164" s="19">
        <f t="shared" si="178"/>
        <v>0</v>
      </c>
      <c r="EX164" s="19">
        <f t="shared" si="179"/>
        <v>0</v>
      </c>
      <c r="EY164" s="19">
        <f t="shared" si="180"/>
        <v>0</v>
      </c>
      <c r="EZ164" s="19">
        <f t="shared" si="187"/>
        <v>0</v>
      </c>
      <c r="FA164" s="19">
        <f t="shared" si="188"/>
        <v>0</v>
      </c>
      <c r="FB164" s="117" t="e">
        <f t="shared" si="200"/>
        <v>#N/A</v>
      </c>
      <c r="FC164" s="117"/>
    </row>
    <row r="165" spans="1:159" hidden="1" x14ac:dyDescent="0.3">
      <c r="A165" s="120" t="e">
        <f>VLOOKUP(FD165,Info!$A$7:$B$106,2,FALSE)</f>
        <v>#N/A</v>
      </c>
      <c r="B165" s="119" t="str">
        <f>IFERROR(VLOOKUP(A165,Info!$B$7:$AD$106,3,FALSE),"")</f>
        <v/>
      </c>
      <c r="C165" s="578"/>
      <c r="D165" s="120" t="str">
        <f>IFERROR(VLOOKUP(A165,Info!$B$7:$AD$106,5,FALSE),"")</f>
        <v/>
      </c>
      <c r="E165" s="120" t="str">
        <f>IFERROR(VLOOKUP(A165,Info!$B$7:$AD$106,28,FALSE),"")</f>
        <v/>
      </c>
      <c r="F165" s="121">
        <f>IFERROR(VLOOKUP(A165,Info!$B$7:$AD$71,13,FALSE),0)</f>
        <v>0</v>
      </c>
      <c r="G165" s="122">
        <f>IFERROR(VLOOKUP(A165,'Base travail'!$B$22:$G$121,4,FALSE)+VLOOKUP(A165,'Base travail'!$B$22:$G$121,5,FALSE),0)</f>
        <v>0</v>
      </c>
      <c r="H165" s="122">
        <f>IFERROR(VLOOKUP(A165,'Base travail'!$B$22:$G$121,6,FALSE),0)</f>
        <v>0</v>
      </c>
      <c r="I165" s="573"/>
      <c r="J165" s="573"/>
      <c r="K165" s="574"/>
      <c r="L165" s="574"/>
      <c r="M165" s="574"/>
      <c r="N165" s="574"/>
      <c r="O165" s="574"/>
      <c r="P165" s="574"/>
      <c r="Q165" s="574"/>
      <c r="R165" s="574"/>
      <c r="S165" s="574"/>
      <c r="T165" s="574"/>
      <c r="U165" s="574"/>
      <c r="W165" s="61">
        <f t="shared" si="211"/>
        <v>0</v>
      </c>
      <c r="X165" s="62">
        <f t="shared" si="211"/>
        <v>0</v>
      </c>
      <c r="Y165" s="62">
        <f t="shared" si="211"/>
        <v>0</v>
      </c>
      <c r="Z165" s="63">
        <f t="shared" si="211"/>
        <v>0</v>
      </c>
      <c r="AA165" s="61">
        <f t="shared" si="211"/>
        <v>0</v>
      </c>
      <c r="AB165" s="62">
        <f t="shared" si="211"/>
        <v>0</v>
      </c>
      <c r="AC165" s="62">
        <f t="shared" si="211"/>
        <v>0</v>
      </c>
      <c r="AD165" s="63">
        <f t="shared" si="211"/>
        <v>0</v>
      </c>
      <c r="AE165" s="61">
        <f t="shared" si="211"/>
        <v>0</v>
      </c>
      <c r="AF165" s="62">
        <f t="shared" si="211"/>
        <v>0</v>
      </c>
      <c r="AG165" s="62">
        <f t="shared" si="212"/>
        <v>0</v>
      </c>
      <c r="AH165" s="63">
        <f t="shared" si="212"/>
        <v>0</v>
      </c>
      <c r="AI165" s="61">
        <f t="shared" si="212"/>
        <v>0</v>
      </c>
      <c r="AJ165" s="62">
        <f t="shared" si="212"/>
        <v>0</v>
      </c>
      <c r="AK165" s="62">
        <f t="shared" si="212"/>
        <v>0</v>
      </c>
      <c r="AL165" s="63">
        <f t="shared" si="212"/>
        <v>0</v>
      </c>
      <c r="AM165" s="61">
        <f t="shared" si="212"/>
        <v>0</v>
      </c>
      <c r="AN165" s="62">
        <f t="shared" si="212"/>
        <v>0</v>
      </c>
      <c r="AO165" s="62">
        <f t="shared" si="212"/>
        <v>0</v>
      </c>
      <c r="AP165" s="63">
        <f t="shared" si="212"/>
        <v>0</v>
      </c>
      <c r="AQ165" s="61">
        <f t="shared" si="213"/>
        <v>0</v>
      </c>
      <c r="AR165" s="62">
        <f t="shared" si="213"/>
        <v>0</v>
      </c>
      <c r="AS165" s="62">
        <f t="shared" si="213"/>
        <v>0</v>
      </c>
      <c r="AT165" s="63">
        <f t="shared" si="213"/>
        <v>0</v>
      </c>
      <c r="AU165" s="61">
        <f t="shared" si="213"/>
        <v>0</v>
      </c>
      <c r="AV165" s="62">
        <f t="shared" si="213"/>
        <v>0</v>
      </c>
      <c r="AW165" s="62">
        <f t="shared" si="213"/>
        <v>0</v>
      </c>
      <c r="AX165" s="63">
        <f t="shared" si="213"/>
        <v>0</v>
      </c>
      <c r="AY165" s="61">
        <f t="shared" si="213"/>
        <v>0</v>
      </c>
      <c r="AZ165" s="62">
        <f t="shared" si="213"/>
        <v>0</v>
      </c>
      <c r="BA165" s="62">
        <f t="shared" si="214"/>
        <v>0</v>
      </c>
      <c r="BB165" s="63">
        <f t="shared" si="214"/>
        <v>0</v>
      </c>
      <c r="BC165" s="61">
        <f t="shared" si="214"/>
        <v>0</v>
      </c>
      <c r="BD165" s="62">
        <f t="shared" si="214"/>
        <v>0</v>
      </c>
      <c r="BE165" s="62">
        <f t="shared" si="214"/>
        <v>0</v>
      </c>
      <c r="BF165" s="63">
        <f t="shared" si="214"/>
        <v>0</v>
      </c>
      <c r="BG165" s="61">
        <f t="shared" si="214"/>
        <v>0</v>
      </c>
      <c r="BH165" s="62">
        <f t="shared" si="214"/>
        <v>0</v>
      </c>
      <c r="BI165" s="62">
        <f t="shared" si="214"/>
        <v>0</v>
      </c>
      <c r="BJ165" s="63">
        <f t="shared" si="214"/>
        <v>0</v>
      </c>
      <c r="BK165" s="61">
        <f t="shared" si="215"/>
        <v>0</v>
      </c>
      <c r="BL165" s="62">
        <f t="shared" si="215"/>
        <v>0</v>
      </c>
      <c r="BM165" s="62">
        <f t="shared" si="215"/>
        <v>0</v>
      </c>
      <c r="BN165" s="63">
        <f t="shared" si="215"/>
        <v>0</v>
      </c>
      <c r="BO165" s="61">
        <f t="shared" si="215"/>
        <v>0</v>
      </c>
      <c r="BP165" s="62">
        <f t="shared" si="215"/>
        <v>0</v>
      </c>
      <c r="BQ165" s="62">
        <f t="shared" si="215"/>
        <v>0</v>
      </c>
      <c r="BR165" s="63">
        <f t="shared" si="215"/>
        <v>0</v>
      </c>
      <c r="BS165" s="61">
        <f t="shared" si="215"/>
        <v>0</v>
      </c>
      <c r="BT165" s="62">
        <f t="shared" si="215"/>
        <v>0</v>
      </c>
      <c r="BU165" s="62">
        <f t="shared" si="216"/>
        <v>0</v>
      </c>
      <c r="BV165" s="63">
        <f t="shared" si="216"/>
        <v>0</v>
      </c>
      <c r="BW165" s="61">
        <f t="shared" si="216"/>
        <v>0</v>
      </c>
      <c r="BX165" s="62">
        <f t="shared" si="216"/>
        <v>0</v>
      </c>
      <c r="BY165" s="62">
        <f t="shared" si="216"/>
        <v>0</v>
      </c>
      <c r="BZ165" s="63">
        <f t="shared" si="216"/>
        <v>0</v>
      </c>
      <c r="CA165" s="61">
        <f t="shared" si="216"/>
        <v>0</v>
      </c>
      <c r="CB165" s="62">
        <f t="shared" si="216"/>
        <v>0</v>
      </c>
      <c r="CC165" s="62">
        <f t="shared" si="216"/>
        <v>0</v>
      </c>
      <c r="CD165" s="63">
        <f t="shared" si="216"/>
        <v>0</v>
      </c>
      <c r="CE165" s="61">
        <f t="shared" si="217"/>
        <v>0</v>
      </c>
      <c r="CF165" s="62">
        <f t="shared" si="217"/>
        <v>0</v>
      </c>
      <c r="CG165" s="62">
        <f t="shared" si="217"/>
        <v>0</v>
      </c>
      <c r="CH165" s="63">
        <f t="shared" si="217"/>
        <v>0</v>
      </c>
      <c r="CI165" s="61">
        <f t="shared" si="217"/>
        <v>0</v>
      </c>
      <c r="CJ165" s="62">
        <f t="shared" si="217"/>
        <v>0</v>
      </c>
      <c r="CK165" s="62">
        <f t="shared" si="217"/>
        <v>0</v>
      </c>
      <c r="CL165" s="63">
        <f t="shared" si="217"/>
        <v>0</v>
      </c>
      <c r="CM165" s="61">
        <f t="shared" si="217"/>
        <v>0</v>
      </c>
      <c r="CN165" s="62">
        <f t="shared" si="217"/>
        <v>0</v>
      </c>
      <c r="CO165" s="62">
        <f t="shared" si="218"/>
        <v>0</v>
      </c>
      <c r="CP165" s="63">
        <f t="shared" si="218"/>
        <v>0</v>
      </c>
      <c r="CQ165" s="61">
        <f t="shared" si="218"/>
        <v>0</v>
      </c>
      <c r="CR165" s="62">
        <f t="shared" si="218"/>
        <v>0</v>
      </c>
      <c r="CS165" s="62">
        <f t="shared" si="218"/>
        <v>0</v>
      </c>
      <c r="CT165" s="63">
        <f t="shared" si="218"/>
        <v>0</v>
      </c>
      <c r="CU165" s="61">
        <f t="shared" si="218"/>
        <v>0</v>
      </c>
      <c r="CV165" s="62">
        <f t="shared" si="218"/>
        <v>0</v>
      </c>
      <c r="CW165" s="62">
        <f t="shared" si="218"/>
        <v>0</v>
      </c>
      <c r="CX165" s="63">
        <f t="shared" si="218"/>
        <v>0</v>
      </c>
      <c r="CY165" s="61">
        <f t="shared" si="219"/>
        <v>0</v>
      </c>
      <c r="CZ165" s="62">
        <f t="shared" si="219"/>
        <v>0</v>
      </c>
      <c r="DA165" s="62">
        <f t="shared" si="219"/>
        <v>0</v>
      </c>
      <c r="DB165" s="63">
        <f t="shared" si="219"/>
        <v>0</v>
      </c>
      <c r="DC165" s="61">
        <f t="shared" si="219"/>
        <v>0</v>
      </c>
      <c r="DD165" s="62">
        <f t="shared" si="219"/>
        <v>0</v>
      </c>
      <c r="DE165" s="62">
        <f t="shared" si="219"/>
        <v>0</v>
      </c>
      <c r="DF165" s="63">
        <f t="shared" si="219"/>
        <v>0</v>
      </c>
      <c r="DG165" s="61">
        <f t="shared" si="219"/>
        <v>0</v>
      </c>
      <c r="DH165" s="62">
        <f t="shared" si="219"/>
        <v>0</v>
      </c>
      <c r="DI165" s="62">
        <f t="shared" si="220"/>
        <v>0</v>
      </c>
      <c r="DJ165" s="63">
        <f t="shared" si="220"/>
        <v>0</v>
      </c>
      <c r="DK165" s="61">
        <f t="shared" si="220"/>
        <v>0</v>
      </c>
      <c r="DL165" s="62">
        <f t="shared" si="220"/>
        <v>0</v>
      </c>
      <c r="DM165" s="62">
        <f t="shared" si="220"/>
        <v>0</v>
      </c>
      <c r="DN165" s="63">
        <f t="shared" si="220"/>
        <v>0</v>
      </c>
      <c r="DO165" s="7">
        <v>80</v>
      </c>
      <c r="DP165" s="23">
        <f>IFERROR(VLOOKUP(I165,'Cpte exploit'!$A$11:$E$35,5,FALSE),0)</f>
        <v>0</v>
      </c>
      <c r="DQ165" s="24">
        <f t="shared" si="18"/>
        <v>0</v>
      </c>
      <c r="DR165" s="23">
        <f>'Cpte exploit'!$B$39</f>
        <v>0</v>
      </c>
      <c r="DS165" s="24">
        <f t="shared" si="19"/>
        <v>0</v>
      </c>
      <c r="DT165" s="23">
        <f>'Cpte exploit'!$B$40</f>
        <v>0</v>
      </c>
      <c r="DU165" s="24">
        <f t="shared" si="20"/>
        <v>0</v>
      </c>
      <c r="DV165" s="23">
        <f>'Cpte exploit'!$B$41</f>
        <v>0</v>
      </c>
      <c r="DW165" s="23"/>
      <c r="DX165" s="24">
        <f t="shared" si="181"/>
        <v>0</v>
      </c>
      <c r="DY165" s="45">
        <f t="shared" si="182"/>
        <v>0</v>
      </c>
      <c r="DZ165" s="45">
        <f t="shared" si="174"/>
        <v>0</v>
      </c>
      <c r="EA165" s="123" t="e">
        <f t="shared" si="199"/>
        <v>#N/A</v>
      </c>
      <c r="EB165" s="15" t="str">
        <f>IFERROR(VLOOKUP(R165,BDD!$G$2:$H$99,2,FALSE),"")</f>
        <v/>
      </c>
      <c r="EC165" s="15" t="str">
        <f>IFERROR(VLOOKUP(S165,BDD!$G$2:$H$99,2,FALSE),"")</f>
        <v/>
      </c>
      <c r="ED165" s="15" t="str">
        <f>IFERROR(VLOOKUP(T165,BDD!$G$2:$H$99,2,FALSE),"")</f>
        <v/>
      </c>
      <c r="EE165" s="15" t="str">
        <f>IFERROR(VLOOKUP(U165,BDD!$G$2:$H$99,2,FALSE),"")</f>
        <v/>
      </c>
      <c r="EF165" s="15" t="str">
        <f t="shared" si="23"/>
        <v/>
      </c>
      <c r="EG165" s="15" t="str">
        <f t="shared" si="24"/>
        <v/>
      </c>
      <c r="EH165" s="15">
        <f t="shared" si="25"/>
        <v>0</v>
      </c>
      <c r="EI165" s="15">
        <f t="shared" si="26"/>
        <v>0</v>
      </c>
      <c r="EJ165" s="15" t="str">
        <f t="shared" si="27"/>
        <v/>
      </c>
      <c r="EK165" s="15" t="str">
        <f t="shared" si="28"/>
        <v/>
      </c>
      <c r="EL165" s="15">
        <f t="shared" si="29"/>
        <v>0</v>
      </c>
      <c r="EM165" s="15">
        <f t="shared" si="30"/>
        <v>0</v>
      </c>
      <c r="EN165" s="15">
        <f t="shared" si="175"/>
        <v>0</v>
      </c>
      <c r="EO165" s="15">
        <f t="shared" si="176"/>
        <v>0</v>
      </c>
      <c r="EP165" s="123">
        <f t="shared" si="183"/>
        <v>0</v>
      </c>
      <c r="EQ165" s="123">
        <f t="shared" si="184"/>
        <v>0</v>
      </c>
      <c r="ER165" s="123">
        <f t="shared" si="185"/>
        <v>0</v>
      </c>
      <c r="ES165" s="15">
        <f t="shared" si="12"/>
        <v>0</v>
      </c>
      <c r="ET165" s="15">
        <f t="shared" si="13"/>
        <v>0</v>
      </c>
      <c r="EU165" s="18">
        <f t="shared" si="186"/>
        <v>0</v>
      </c>
      <c r="EV165" s="19">
        <f t="shared" si="177"/>
        <v>0</v>
      </c>
      <c r="EW165" s="19">
        <f t="shared" si="178"/>
        <v>0</v>
      </c>
      <c r="EX165" s="19">
        <f t="shared" si="179"/>
        <v>0</v>
      </c>
      <c r="EY165" s="19">
        <f t="shared" si="180"/>
        <v>0</v>
      </c>
      <c r="EZ165" s="19">
        <f t="shared" si="187"/>
        <v>0</v>
      </c>
      <c r="FA165" s="19">
        <f t="shared" si="188"/>
        <v>0</v>
      </c>
      <c r="FB165" s="122" t="e">
        <f t="shared" si="200"/>
        <v>#N/A</v>
      </c>
      <c r="FC165" s="122"/>
    </row>
    <row r="166" spans="1:159" hidden="1" x14ac:dyDescent="0.3">
      <c r="A166" s="115" t="e">
        <f>VLOOKUP(FD166,Info!$A$7:$B$106,2,FALSE)</f>
        <v>#N/A</v>
      </c>
      <c r="B166" s="114" t="str">
        <f>IFERROR(VLOOKUP(A166,Info!$B$7:$AD$106,3,FALSE),"")</f>
        <v/>
      </c>
      <c r="C166" s="579"/>
      <c r="D166" s="115" t="str">
        <f>IFERROR(VLOOKUP(A166,Info!$B$7:$AD$106,5,FALSE),"")</f>
        <v/>
      </c>
      <c r="E166" s="115" t="str">
        <f>IFERROR(VLOOKUP(A166,Info!$B$7:$AD$106,28,FALSE),"")</f>
        <v/>
      </c>
      <c r="F166" s="116">
        <f>IFERROR(VLOOKUP(A166,Info!$B$7:$AD$71,13,FALSE),0)</f>
        <v>0</v>
      </c>
      <c r="G166" s="117">
        <f>IFERROR(VLOOKUP(A166,'Base travail'!$B$22:$G$121,4,FALSE)+VLOOKUP(A166,'Base travail'!$B$22:$G$121,5,FALSE),0)</f>
        <v>0</v>
      </c>
      <c r="H166" s="117">
        <f>IFERROR(VLOOKUP(A166,'Base travail'!$B$22:$G$121,6,FALSE),0)</f>
        <v>0</v>
      </c>
      <c r="I166" s="575"/>
      <c r="J166" s="575"/>
      <c r="K166" s="576"/>
      <c r="L166" s="576"/>
      <c r="M166" s="576"/>
      <c r="N166" s="576"/>
      <c r="O166" s="576"/>
      <c r="P166" s="576"/>
      <c r="Q166" s="576"/>
      <c r="R166" s="576"/>
      <c r="S166" s="576"/>
      <c r="T166" s="576"/>
      <c r="U166" s="576"/>
      <c r="W166" s="25">
        <f t="shared" ref="W166:AF175" si="221">IF(OR(AND(W$3&lt;$EG166,W$3&gt;=$EF166),AND(W$3&lt;$EI166,W$3&gt;=$EH166),AND(W$3&lt;$EK166,W$3&gt;=$EJ166),AND(W$3&lt;$EM166,W$3&gt;=$EL166)),1,0)</f>
        <v>0</v>
      </c>
      <c r="X166" s="26">
        <f t="shared" si="221"/>
        <v>0</v>
      </c>
      <c r="Y166" s="26">
        <f t="shared" si="221"/>
        <v>0</v>
      </c>
      <c r="Z166" s="27">
        <f t="shared" si="221"/>
        <v>0</v>
      </c>
      <c r="AA166" s="25">
        <f t="shared" si="221"/>
        <v>0</v>
      </c>
      <c r="AB166" s="26">
        <f t="shared" si="221"/>
        <v>0</v>
      </c>
      <c r="AC166" s="26">
        <f t="shared" si="221"/>
        <v>0</v>
      </c>
      <c r="AD166" s="27">
        <f t="shared" si="221"/>
        <v>0</v>
      </c>
      <c r="AE166" s="25">
        <f t="shared" si="221"/>
        <v>0</v>
      </c>
      <c r="AF166" s="26">
        <f t="shared" si="221"/>
        <v>0</v>
      </c>
      <c r="AG166" s="26">
        <f t="shared" ref="AG166:AP175" si="222">IF(OR(AND(AG$3&lt;$EG166,AG$3&gt;=$EF166),AND(AG$3&lt;$EI166,AG$3&gt;=$EH166),AND(AG$3&lt;$EK166,AG$3&gt;=$EJ166),AND(AG$3&lt;$EM166,AG$3&gt;=$EL166)),1,0)</f>
        <v>0</v>
      </c>
      <c r="AH166" s="27">
        <f t="shared" si="222"/>
        <v>0</v>
      </c>
      <c r="AI166" s="25">
        <f t="shared" si="222"/>
        <v>0</v>
      </c>
      <c r="AJ166" s="26">
        <f t="shared" si="222"/>
        <v>0</v>
      </c>
      <c r="AK166" s="26">
        <f t="shared" si="222"/>
        <v>0</v>
      </c>
      <c r="AL166" s="27">
        <f t="shared" si="222"/>
        <v>0</v>
      </c>
      <c r="AM166" s="25">
        <f t="shared" si="222"/>
        <v>0</v>
      </c>
      <c r="AN166" s="26">
        <f t="shared" si="222"/>
        <v>0</v>
      </c>
      <c r="AO166" s="26">
        <f t="shared" si="222"/>
        <v>0</v>
      </c>
      <c r="AP166" s="27">
        <f t="shared" si="222"/>
        <v>0</v>
      </c>
      <c r="AQ166" s="25">
        <f t="shared" ref="AQ166:AZ175" si="223">IF(OR(AND(AQ$3&lt;$EG166,AQ$3&gt;=$EF166),AND(AQ$3&lt;$EI166,AQ$3&gt;=$EH166),AND(AQ$3&lt;$EK166,AQ$3&gt;=$EJ166),AND(AQ$3&lt;$EM166,AQ$3&gt;=$EL166)),1,0)</f>
        <v>0</v>
      </c>
      <c r="AR166" s="26">
        <f t="shared" si="223"/>
        <v>0</v>
      </c>
      <c r="AS166" s="26">
        <f t="shared" si="223"/>
        <v>0</v>
      </c>
      <c r="AT166" s="27">
        <f t="shared" si="223"/>
        <v>0</v>
      </c>
      <c r="AU166" s="25">
        <f t="shared" si="223"/>
        <v>0</v>
      </c>
      <c r="AV166" s="26">
        <f t="shared" si="223"/>
        <v>0</v>
      </c>
      <c r="AW166" s="26">
        <f t="shared" si="223"/>
        <v>0</v>
      </c>
      <c r="AX166" s="27">
        <f t="shared" si="223"/>
        <v>0</v>
      </c>
      <c r="AY166" s="25">
        <f t="shared" si="223"/>
        <v>0</v>
      </c>
      <c r="AZ166" s="26">
        <f t="shared" si="223"/>
        <v>0</v>
      </c>
      <c r="BA166" s="26">
        <f t="shared" ref="BA166:BJ175" si="224">IF(OR(AND(BA$3&lt;$EG166,BA$3&gt;=$EF166),AND(BA$3&lt;$EI166,BA$3&gt;=$EH166),AND(BA$3&lt;$EK166,BA$3&gt;=$EJ166),AND(BA$3&lt;$EM166,BA$3&gt;=$EL166)),1,0)</f>
        <v>0</v>
      </c>
      <c r="BB166" s="27">
        <f t="shared" si="224"/>
        <v>0</v>
      </c>
      <c r="BC166" s="25">
        <f t="shared" si="224"/>
        <v>0</v>
      </c>
      <c r="BD166" s="26">
        <f t="shared" si="224"/>
        <v>0</v>
      </c>
      <c r="BE166" s="26">
        <f t="shared" si="224"/>
        <v>0</v>
      </c>
      <c r="BF166" s="27">
        <f t="shared" si="224"/>
        <v>0</v>
      </c>
      <c r="BG166" s="25">
        <f t="shared" si="224"/>
        <v>0</v>
      </c>
      <c r="BH166" s="26">
        <f t="shared" si="224"/>
        <v>0</v>
      </c>
      <c r="BI166" s="26">
        <f t="shared" si="224"/>
        <v>0</v>
      </c>
      <c r="BJ166" s="27">
        <f t="shared" si="224"/>
        <v>0</v>
      </c>
      <c r="BK166" s="25">
        <f t="shared" ref="BK166:BT175" si="225">IF(OR(AND(BK$3&lt;$EG166,BK$3&gt;=$EF166),AND(BK$3&lt;$EI166,BK$3&gt;=$EH166),AND(BK$3&lt;$EK166,BK$3&gt;=$EJ166),AND(BK$3&lt;$EM166,BK$3&gt;=$EL166)),1,0)</f>
        <v>0</v>
      </c>
      <c r="BL166" s="26">
        <f t="shared" si="225"/>
        <v>0</v>
      </c>
      <c r="BM166" s="26">
        <f t="shared" si="225"/>
        <v>0</v>
      </c>
      <c r="BN166" s="27">
        <f t="shared" si="225"/>
        <v>0</v>
      </c>
      <c r="BO166" s="25">
        <f t="shared" si="225"/>
        <v>0</v>
      </c>
      <c r="BP166" s="26">
        <f t="shared" si="225"/>
        <v>0</v>
      </c>
      <c r="BQ166" s="26">
        <f t="shared" si="225"/>
        <v>0</v>
      </c>
      <c r="BR166" s="27">
        <f t="shared" si="225"/>
        <v>0</v>
      </c>
      <c r="BS166" s="25">
        <f t="shared" si="225"/>
        <v>0</v>
      </c>
      <c r="BT166" s="26">
        <f t="shared" si="225"/>
        <v>0</v>
      </c>
      <c r="BU166" s="26">
        <f t="shared" ref="BU166:CD175" si="226">IF(OR(AND(BU$3&lt;$EG166,BU$3&gt;=$EF166),AND(BU$3&lt;$EI166,BU$3&gt;=$EH166),AND(BU$3&lt;$EK166,BU$3&gt;=$EJ166),AND(BU$3&lt;$EM166,BU$3&gt;=$EL166)),1,0)</f>
        <v>0</v>
      </c>
      <c r="BV166" s="27">
        <f t="shared" si="226"/>
        <v>0</v>
      </c>
      <c r="BW166" s="25">
        <f t="shared" si="226"/>
        <v>0</v>
      </c>
      <c r="BX166" s="26">
        <f t="shared" si="226"/>
        <v>0</v>
      </c>
      <c r="BY166" s="26">
        <f t="shared" si="226"/>
        <v>0</v>
      </c>
      <c r="BZ166" s="27">
        <f t="shared" si="226"/>
        <v>0</v>
      </c>
      <c r="CA166" s="25">
        <f t="shared" si="226"/>
        <v>0</v>
      </c>
      <c r="CB166" s="26">
        <f t="shared" si="226"/>
        <v>0</v>
      </c>
      <c r="CC166" s="26">
        <f t="shared" si="226"/>
        <v>0</v>
      </c>
      <c r="CD166" s="27">
        <f t="shared" si="226"/>
        <v>0</v>
      </c>
      <c r="CE166" s="25">
        <f t="shared" ref="CE166:CN175" si="227">IF(OR(AND(CE$3&lt;$EG166,CE$3&gt;=$EF166),AND(CE$3&lt;$EI166,CE$3&gt;=$EH166),AND(CE$3&lt;$EK166,CE$3&gt;=$EJ166),AND(CE$3&lt;$EM166,CE$3&gt;=$EL166)),1,0)</f>
        <v>0</v>
      </c>
      <c r="CF166" s="26">
        <f t="shared" si="227"/>
        <v>0</v>
      </c>
      <c r="CG166" s="26">
        <f t="shared" si="227"/>
        <v>0</v>
      </c>
      <c r="CH166" s="27">
        <f t="shared" si="227"/>
        <v>0</v>
      </c>
      <c r="CI166" s="25">
        <f t="shared" si="227"/>
        <v>0</v>
      </c>
      <c r="CJ166" s="26">
        <f t="shared" si="227"/>
        <v>0</v>
      </c>
      <c r="CK166" s="26">
        <f t="shared" si="227"/>
        <v>0</v>
      </c>
      <c r="CL166" s="27">
        <f t="shared" si="227"/>
        <v>0</v>
      </c>
      <c r="CM166" s="25">
        <f t="shared" si="227"/>
        <v>0</v>
      </c>
      <c r="CN166" s="26">
        <f t="shared" si="227"/>
        <v>0</v>
      </c>
      <c r="CO166" s="26">
        <f t="shared" ref="CO166:CX175" si="228">IF(OR(AND(CO$3&lt;$EG166,CO$3&gt;=$EF166),AND(CO$3&lt;$EI166,CO$3&gt;=$EH166),AND(CO$3&lt;$EK166,CO$3&gt;=$EJ166),AND(CO$3&lt;$EM166,CO$3&gt;=$EL166)),1,0)</f>
        <v>0</v>
      </c>
      <c r="CP166" s="27">
        <f t="shared" si="228"/>
        <v>0</v>
      </c>
      <c r="CQ166" s="25">
        <f t="shared" si="228"/>
        <v>0</v>
      </c>
      <c r="CR166" s="26">
        <f t="shared" si="228"/>
        <v>0</v>
      </c>
      <c r="CS166" s="26">
        <f t="shared" si="228"/>
        <v>0</v>
      </c>
      <c r="CT166" s="27">
        <f t="shared" si="228"/>
        <v>0</v>
      </c>
      <c r="CU166" s="25">
        <f t="shared" si="228"/>
        <v>0</v>
      </c>
      <c r="CV166" s="26">
        <f t="shared" si="228"/>
        <v>0</v>
      </c>
      <c r="CW166" s="26">
        <f t="shared" si="228"/>
        <v>0</v>
      </c>
      <c r="CX166" s="27">
        <f t="shared" si="228"/>
        <v>0</v>
      </c>
      <c r="CY166" s="25">
        <f t="shared" ref="CY166:DH175" si="229">IF(OR(AND(CY$3&lt;$EG166,CY$3&gt;=$EF166),AND(CY$3&lt;$EI166,CY$3&gt;=$EH166),AND(CY$3&lt;$EK166,CY$3&gt;=$EJ166),AND(CY$3&lt;$EM166,CY$3&gt;=$EL166)),1,0)</f>
        <v>0</v>
      </c>
      <c r="CZ166" s="26">
        <f t="shared" si="229"/>
        <v>0</v>
      </c>
      <c r="DA166" s="26">
        <f t="shared" si="229"/>
        <v>0</v>
      </c>
      <c r="DB166" s="27">
        <f t="shared" si="229"/>
        <v>0</v>
      </c>
      <c r="DC166" s="25">
        <f t="shared" si="229"/>
        <v>0</v>
      </c>
      <c r="DD166" s="26">
        <f t="shared" si="229"/>
        <v>0</v>
      </c>
      <c r="DE166" s="26">
        <f t="shared" si="229"/>
        <v>0</v>
      </c>
      <c r="DF166" s="27">
        <f t="shared" si="229"/>
        <v>0</v>
      </c>
      <c r="DG166" s="25">
        <f t="shared" si="229"/>
        <v>0</v>
      </c>
      <c r="DH166" s="26">
        <f t="shared" si="229"/>
        <v>0</v>
      </c>
      <c r="DI166" s="26">
        <f t="shared" ref="DI166:DN175" si="230">IF(OR(AND(DI$3&lt;$EG166,DI$3&gt;=$EF166),AND(DI$3&lt;$EI166,DI$3&gt;=$EH166),AND(DI$3&lt;$EK166,DI$3&gt;=$EJ166),AND(DI$3&lt;$EM166,DI$3&gt;=$EL166)),1,0)</f>
        <v>0</v>
      </c>
      <c r="DJ166" s="27">
        <f t="shared" si="230"/>
        <v>0</v>
      </c>
      <c r="DK166" s="25">
        <f t="shared" si="230"/>
        <v>0</v>
      </c>
      <c r="DL166" s="26">
        <f t="shared" si="230"/>
        <v>0</v>
      </c>
      <c r="DM166" s="26">
        <f t="shared" si="230"/>
        <v>0</v>
      </c>
      <c r="DN166" s="27">
        <f t="shared" si="230"/>
        <v>0</v>
      </c>
      <c r="DO166" s="7">
        <v>81</v>
      </c>
      <c r="DP166" s="16">
        <f>IFERROR(VLOOKUP(I166,'Cpte exploit'!$A$11:$E$35,5,FALSE),0)</f>
        <v>0</v>
      </c>
      <c r="DQ166" s="17">
        <f t="shared" si="18"/>
        <v>0</v>
      </c>
      <c r="DR166" s="16">
        <f>'Cpte exploit'!$B$39</f>
        <v>0</v>
      </c>
      <c r="DS166" s="17">
        <f t="shared" si="19"/>
        <v>0</v>
      </c>
      <c r="DT166" s="16">
        <f>'Cpte exploit'!$B$40</f>
        <v>0</v>
      </c>
      <c r="DU166" s="17">
        <f t="shared" si="20"/>
        <v>0</v>
      </c>
      <c r="DV166" s="16">
        <f>'Cpte exploit'!$B$41</f>
        <v>0</v>
      </c>
      <c r="DW166" s="16"/>
      <c r="DX166" s="17">
        <f t="shared" si="181"/>
        <v>0</v>
      </c>
      <c r="DY166" s="44">
        <f t="shared" si="182"/>
        <v>0</v>
      </c>
      <c r="DZ166" s="44">
        <f t="shared" si="174"/>
        <v>0</v>
      </c>
      <c r="EA166" s="124" t="e">
        <f t="shared" si="199"/>
        <v>#N/A</v>
      </c>
      <c r="EB166" s="15" t="str">
        <f>IFERROR(VLOOKUP(R166,BDD!$G$2:$H$99,2,FALSE),"")</f>
        <v/>
      </c>
      <c r="EC166" s="15" t="str">
        <f>IFERROR(VLOOKUP(S166,BDD!$G$2:$H$99,2,FALSE),"")</f>
        <v/>
      </c>
      <c r="ED166" s="15" t="str">
        <f>IFERROR(VLOOKUP(T166,BDD!$G$2:$H$99,2,FALSE),"")</f>
        <v/>
      </c>
      <c r="EE166" s="15" t="str">
        <f>IFERROR(VLOOKUP(U166,BDD!$G$2:$H$99,2,FALSE),"")</f>
        <v/>
      </c>
      <c r="EF166" s="15" t="str">
        <f t="shared" si="23"/>
        <v/>
      </c>
      <c r="EG166" s="15" t="str">
        <f t="shared" si="24"/>
        <v/>
      </c>
      <c r="EH166" s="15">
        <f t="shared" si="25"/>
        <v>0</v>
      </c>
      <c r="EI166" s="15">
        <f t="shared" si="26"/>
        <v>0</v>
      </c>
      <c r="EJ166" s="15" t="str">
        <f t="shared" si="27"/>
        <v/>
      </c>
      <c r="EK166" s="15" t="str">
        <f t="shared" si="28"/>
        <v/>
      </c>
      <c r="EL166" s="15">
        <f t="shared" si="29"/>
        <v>0</v>
      </c>
      <c r="EM166" s="15">
        <f t="shared" si="30"/>
        <v>0</v>
      </c>
      <c r="EN166" s="15">
        <f t="shared" si="175"/>
        <v>0</v>
      </c>
      <c r="EO166" s="15">
        <f t="shared" si="176"/>
        <v>0</v>
      </c>
      <c r="EP166" s="124">
        <f t="shared" si="183"/>
        <v>0</v>
      </c>
      <c r="EQ166" s="124">
        <f t="shared" si="184"/>
        <v>0</v>
      </c>
      <c r="ER166" s="124">
        <f t="shared" si="185"/>
        <v>0</v>
      </c>
      <c r="ES166" s="15">
        <f t="shared" si="12"/>
        <v>0</v>
      </c>
      <c r="ET166" s="15">
        <f t="shared" si="13"/>
        <v>0</v>
      </c>
      <c r="EU166" s="18">
        <f t="shared" si="186"/>
        <v>0</v>
      </c>
      <c r="EV166" s="19">
        <f t="shared" si="177"/>
        <v>0</v>
      </c>
      <c r="EW166" s="19">
        <f t="shared" si="178"/>
        <v>0</v>
      </c>
      <c r="EX166" s="19">
        <f t="shared" si="179"/>
        <v>0</v>
      </c>
      <c r="EY166" s="19">
        <f t="shared" si="180"/>
        <v>0</v>
      </c>
      <c r="EZ166" s="19">
        <f t="shared" si="187"/>
        <v>0</v>
      </c>
      <c r="FA166" s="19">
        <f t="shared" si="188"/>
        <v>0</v>
      </c>
      <c r="FB166" s="117" t="e">
        <f t="shared" si="200"/>
        <v>#N/A</v>
      </c>
      <c r="FC166" s="117"/>
    </row>
    <row r="167" spans="1:159" hidden="1" x14ac:dyDescent="0.3">
      <c r="A167" s="120" t="e">
        <f>VLOOKUP(FD167,Info!$A$7:$B$106,2,FALSE)</f>
        <v>#N/A</v>
      </c>
      <c r="B167" s="119" t="str">
        <f>IFERROR(VLOOKUP(A167,Info!$B$7:$AD$106,3,FALSE),"")</f>
        <v/>
      </c>
      <c r="C167" s="578"/>
      <c r="D167" s="120" t="str">
        <f>IFERROR(VLOOKUP(A167,Info!$B$7:$AD$106,5,FALSE),"")</f>
        <v/>
      </c>
      <c r="E167" s="120" t="str">
        <f>IFERROR(VLOOKUP(A167,Info!$B$7:$AD$106,28,FALSE),"")</f>
        <v/>
      </c>
      <c r="F167" s="121">
        <f>IFERROR(VLOOKUP(A167,Info!$B$7:$AD$71,13,FALSE),0)</f>
        <v>0</v>
      </c>
      <c r="G167" s="122">
        <f>IFERROR(VLOOKUP(A167,'Base travail'!$B$22:$G$121,4,FALSE)+VLOOKUP(A167,'Base travail'!$B$22:$G$121,5,FALSE),0)</f>
        <v>0</v>
      </c>
      <c r="H167" s="122">
        <f>IFERROR(VLOOKUP(A167,'Base travail'!$B$22:$G$121,6,FALSE),0)</f>
        <v>0</v>
      </c>
      <c r="I167" s="573"/>
      <c r="J167" s="573"/>
      <c r="K167" s="574"/>
      <c r="L167" s="574"/>
      <c r="M167" s="574"/>
      <c r="N167" s="574"/>
      <c r="O167" s="574"/>
      <c r="P167" s="574"/>
      <c r="Q167" s="574"/>
      <c r="R167" s="574"/>
      <c r="S167" s="574"/>
      <c r="T167" s="574"/>
      <c r="U167" s="574"/>
      <c r="W167" s="61">
        <f t="shared" si="221"/>
        <v>0</v>
      </c>
      <c r="X167" s="62">
        <f t="shared" si="221"/>
        <v>0</v>
      </c>
      <c r="Y167" s="62">
        <f t="shared" si="221"/>
        <v>0</v>
      </c>
      <c r="Z167" s="63">
        <f t="shared" si="221"/>
        <v>0</v>
      </c>
      <c r="AA167" s="61">
        <f t="shared" si="221"/>
        <v>0</v>
      </c>
      <c r="AB167" s="62">
        <f t="shared" si="221"/>
        <v>0</v>
      </c>
      <c r="AC167" s="62">
        <f t="shared" si="221"/>
        <v>0</v>
      </c>
      <c r="AD167" s="63">
        <f t="shared" si="221"/>
        <v>0</v>
      </c>
      <c r="AE167" s="61">
        <f t="shared" si="221"/>
        <v>0</v>
      </c>
      <c r="AF167" s="62">
        <f t="shared" si="221"/>
        <v>0</v>
      </c>
      <c r="AG167" s="62">
        <f t="shared" si="222"/>
        <v>0</v>
      </c>
      <c r="AH167" s="63">
        <f t="shared" si="222"/>
        <v>0</v>
      </c>
      <c r="AI167" s="61">
        <f t="shared" si="222"/>
        <v>0</v>
      </c>
      <c r="AJ167" s="62">
        <f t="shared" si="222"/>
        <v>0</v>
      </c>
      <c r="AK167" s="62">
        <f t="shared" si="222"/>
        <v>0</v>
      </c>
      <c r="AL167" s="63">
        <f t="shared" si="222"/>
        <v>0</v>
      </c>
      <c r="AM167" s="61">
        <f t="shared" si="222"/>
        <v>0</v>
      </c>
      <c r="AN167" s="62">
        <f t="shared" si="222"/>
        <v>0</v>
      </c>
      <c r="AO167" s="62">
        <f t="shared" si="222"/>
        <v>0</v>
      </c>
      <c r="AP167" s="63">
        <f t="shared" si="222"/>
        <v>0</v>
      </c>
      <c r="AQ167" s="61">
        <f t="shared" si="223"/>
        <v>0</v>
      </c>
      <c r="AR167" s="62">
        <f t="shared" si="223"/>
        <v>0</v>
      </c>
      <c r="AS167" s="62">
        <f t="shared" si="223"/>
        <v>0</v>
      </c>
      <c r="AT167" s="63">
        <f t="shared" si="223"/>
        <v>0</v>
      </c>
      <c r="AU167" s="61">
        <f t="shared" si="223"/>
        <v>0</v>
      </c>
      <c r="AV167" s="62">
        <f t="shared" si="223"/>
        <v>0</v>
      </c>
      <c r="AW167" s="62">
        <f t="shared" si="223"/>
        <v>0</v>
      </c>
      <c r="AX167" s="63">
        <f t="shared" si="223"/>
        <v>0</v>
      </c>
      <c r="AY167" s="61">
        <f t="shared" si="223"/>
        <v>0</v>
      </c>
      <c r="AZ167" s="62">
        <f t="shared" si="223"/>
        <v>0</v>
      </c>
      <c r="BA167" s="62">
        <f t="shared" si="224"/>
        <v>0</v>
      </c>
      <c r="BB167" s="63">
        <f t="shared" si="224"/>
        <v>0</v>
      </c>
      <c r="BC167" s="61">
        <f t="shared" si="224"/>
        <v>0</v>
      </c>
      <c r="BD167" s="62">
        <f t="shared" si="224"/>
        <v>0</v>
      </c>
      <c r="BE167" s="62">
        <f t="shared" si="224"/>
        <v>0</v>
      </c>
      <c r="BF167" s="63">
        <f t="shared" si="224"/>
        <v>0</v>
      </c>
      <c r="BG167" s="61">
        <f t="shared" si="224"/>
        <v>0</v>
      </c>
      <c r="BH167" s="62">
        <f t="shared" si="224"/>
        <v>0</v>
      </c>
      <c r="BI167" s="62">
        <f t="shared" si="224"/>
        <v>0</v>
      </c>
      <c r="BJ167" s="63">
        <f t="shared" si="224"/>
        <v>0</v>
      </c>
      <c r="BK167" s="61">
        <f t="shared" si="225"/>
        <v>0</v>
      </c>
      <c r="BL167" s="62">
        <f t="shared" si="225"/>
        <v>0</v>
      </c>
      <c r="BM167" s="62">
        <f t="shared" si="225"/>
        <v>0</v>
      </c>
      <c r="BN167" s="63">
        <f t="shared" si="225"/>
        <v>0</v>
      </c>
      <c r="BO167" s="61">
        <f t="shared" si="225"/>
        <v>0</v>
      </c>
      <c r="BP167" s="62">
        <f t="shared" si="225"/>
        <v>0</v>
      </c>
      <c r="BQ167" s="62">
        <f t="shared" si="225"/>
        <v>0</v>
      </c>
      <c r="BR167" s="63">
        <f t="shared" si="225"/>
        <v>0</v>
      </c>
      <c r="BS167" s="61">
        <f t="shared" si="225"/>
        <v>0</v>
      </c>
      <c r="BT167" s="62">
        <f t="shared" si="225"/>
        <v>0</v>
      </c>
      <c r="BU167" s="62">
        <f t="shared" si="226"/>
        <v>0</v>
      </c>
      <c r="BV167" s="63">
        <f t="shared" si="226"/>
        <v>0</v>
      </c>
      <c r="BW167" s="61">
        <f t="shared" si="226"/>
        <v>0</v>
      </c>
      <c r="BX167" s="62">
        <f t="shared" si="226"/>
        <v>0</v>
      </c>
      <c r="BY167" s="62">
        <f t="shared" si="226"/>
        <v>0</v>
      </c>
      <c r="BZ167" s="63">
        <f t="shared" si="226"/>
        <v>0</v>
      </c>
      <c r="CA167" s="61">
        <f t="shared" si="226"/>
        <v>0</v>
      </c>
      <c r="CB167" s="62">
        <f t="shared" si="226"/>
        <v>0</v>
      </c>
      <c r="CC167" s="62">
        <f t="shared" si="226"/>
        <v>0</v>
      </c>
      <c r="CD167" s="63">
        <f t="shared" si="226"/>
        <v>0</v>
      </c>
      <c r="CE167" s="61">
        <f t="shared" si="227"/>
        <v>0</v>
      </c>
      <c r="CF167" s="62">
        <f t="shared" si="227"/>
        <v>0</v>
      </c>
      <c r="CG167" s="62">
        <f t="shared" si="227"/>
        <v>0</v>
      </c>
      <c r="CH167" s="63">
        <f t="shared" si="227"/>
        <v>0</v>
      </c>
      <c r="CI167" s="61">
        <f t="shared" si="227"/>
        <v>0</v>
      </c>
      <c r="CJ167" s="62">
        <f t="shared" si="227"/>
        <v>0</v>
      </c>
      <c r="CK167" s="62">
        <f t="shared" si="227"/>
        <v>0</v>
      </c>
      <c r="CL167" s="63">
        <f t="shared" si="227"/>
        <v>0</v>
      </c>
      <c r="CM167" s="61">
        <f t="shared" si="227"/>
        <v>0</v>
      </c>
      <c r="CN167" s="62">
        <f t="shared" si="227"/>
        <v>0</v>
      </c>
      <c r="CO167" s="62">
        <f t="shared" si="228"/>
        <v>0</v>
      </c>
      <c r="CP167" s="63">
        <f t="shared" si="228"/>
        <v>0</v>
      </c>
      <c r="CQ167" s="61">
        <f t="shared" si="228"/>
        <v>0</v>
      </c>
      <c r="CR167" s="62">
        <f t="shared" si="228"/>
        <v>0</v>
      </c>
      <c r="CS167" s="62">
        <f t="shared" si="228"/>
        <v>0</v>
      </c>
      <c r="CT167" s="63">
        <f t="shared" si="228"/>
        <v>0</v>
      </c>
      <c r="CU167" s="61">
        <f t="shared" si="228"/>
        <v>0</v>
      </c>
      <c r="CV167" s="62">
        <f t="shared" si="228"/>
        <v>0</v>
      </c>
      <c r="CW167" s="62">
        <f t="shared" si="228"/>
        <v>0</v>
      </c>
      <c r="CX167" s="63">
        <f t="shared" si="228"/>
        <v>0</v>
      </c>
      <c r="CY167" s="61">
        <f t="shared" si="229"/>
        <v>0</v>
      </c>
      <c r="CZ167" s="62">
        <f t="shared" si="229"/>
        <v>0</v>
      </c>
      <c r="DA167" s="62">
        <f t="shared" si="229"/>
        <v>0</v>
      </c>
      <c r="DB167" s="63">
        <f t="shared" si="229"/>
        <v>0</v>
      </c>
      <c r="DC167" s="61">
        <f t="shared" si="229"/>
        <v>0</v>
      </c>
      <c r="DD167" s="62">
        <f t="shared" si="229"/>
        <v>0</v>
      </c>
      <c r="DE167" s="62">
        <f t="shared" si="229"/>
        <v>0</v>
      </c>
      <c r="DF167" s="63">
        <f t="shared" si="229"/>
        <v>0</v>
      </c>
      <c r="DG167" s="61">
        <f t="shared" si="229"/>
        <v>0</v>
      </c>
      <c r="DH167" s="62">
        <f t="shared" si="229"/>
        <v>0</v>
      </c>
      <c r="DI167" s="62">
        <f t="shared" si="230"/>
        <v>0</v>
      </c>
      <c r="DJ167" s="63">
        <f t="shared" si="230"/>
        <v>0</v>
      </c>
      <c r="DK167" s="61">
        <f t="shared" si="230"/>
        <v>0</v>
      </c>
      <c r="DL167" s="62">
        <f t="shared" si="230"/>
        <v>0</v>
      </c>
      <c r="DM167" s="62">
        <f t="shared" si="230"/>
        <v>0</v>
      </c>
      <c r="DN167" s="63">
        <f t="shared" si="230"/>
        <v>0</v>
      </c>
      <c r="DO167" s="7">
        <v>82</v>
      </c>
      <c r="DP167" s="23">
        <f>IFERROR(VLOOKUP(I167,'Cpte exploit'!$A$11:$E$35,5,FALSE),0)</f>
        <v>0</v>
      </c>
      <c r="DQ167" s="24">
        <f t="shared" si="18"/>
        <v>0</v>
      </c>
      <c r="DR167" s="23">
        <f>'Cpte exploit'!$B$39</f>
        <v>0</v>
      </c>
      <c r="DS167" s="24">
        <f t="shared" si="19"/>
        <v>0</v>
      </c>
      <c r="DT167" s="23">
        <f>'Cpte exploit'!$B$40</f>
        <v>0</v>
      </c>
      <c r="DU167" s="24">
        <f t="shared" si="20"/>
        <v>0</v>
      </c>
      <c r="DV167" s="23">
        <f>'Cpte exploit'!$B$41</f>
        <v>0</v>
      </c>
      <c r="DW167" s="23"/>
      <c r="DX167" s="24">
        <f t="shared" si="181"/>
        <v>0</v>
      </c>
      <c r="DY167" s="45">
        <f t="shared" si="182"/>
        <v>0</v>
      </c>
      <c r="DZ167" s="45">
        <f t="shared" si="174"/>
        <v>0</v>
      </c>
      <c r="EA167" s="123" t="e">
        <f t="shared" si="199"/>
        <v>#N/A</v>
      </c>
      <c r="EB167" s="15" t="str">
        <f>IFERROR(VLOOKUP(R167,BDD!$G$2:$H$99,2,FALSE),"")</f>
        <v/>
      </c>
      <c r="EC167" s="15" t="str">
        <f>IFERROR(VLOOKUP(S167,BDD!$G$2:$H$99,2,FALSE),"")</f>
        <v/>
      </c>
      <c r="ED167" s="15" t="str">
        <f>IFERROR(VLOOKUP(T167,BDD!$G$2:$H$99,2,FALSE),"")</f>
        <v/>
      </c>
      <c r="EE167" s="15" t="str">
        <f>IFERROR(VLOOKUP(U167,BDD!$G$2:$H$99,2,FALSE),"")</f>
        <v/>
      </c>
      <c r="EF167" s="15" t="str">
        <f t="shared" si="23"/>
        <v/>
      </c>
      <c r="EG167" s="15" t="str">
        <f t="shared" si="24"/>
        <v/>
      </c>
      <c r="EH167" s="15">
        <f t="shared" si="25"/>
        <v>0</v>
      </c>
      <c r="EI167" s="15">
        <f t="shared" si="26"/>
        <v>0</v>
      </c>
      <c r="EJ167" s="15" t="str">
        <f t="shared" si="27"/>
        <v/>
      </c>
      <c r="EK167" s="15" t="str">
        <f t="shared" si="28"/>
        <v/>
      </c>
      <c r="EL167" s="15">
        <f t="shared" si="29"/>
        <v>0</v>
      </c>
      <c r="EM167" s="15">
        <f t="shared" si="30"/>
        <v>0</v>
      </c>
      <c r="EN167" s="15">
        <f t="shared" si="175"/>
        <v>0</v>
      </c>
      <c r="EO167" s="15">
        <f t="shared" si="176"/>
        <v>0</v>
      </c>
      <c r="EP167" s="123">
        <f t="shared" si="183"/>
        <v>0</v>
      </c>
      <c r="EQ167" s="123">
        <f t="shared" si="184"/>
        <v>0</v>
      </c>
      <c r="ER167" s="123">
        <f t="shared" si="185"/>
        <v>0</v>
      </c>
      <c r="ES167" s="15">
        <f t="shared" si="12"/>
        <v>0</v>
      </c>
      <c r="ET167" s="15">
        <f t="shared" si="13"/>
        <v>0</v>
      </c>
      <c r="EU167" s="18">
        <f t="shared" si="186"/>
        <v>0</v>
      </c>
      <c r="EV167" s="19">
        <f t="shared" si="177"/>
        <v>0</v>
      </c>
      <c r="EW167" s="19">
        <f t="shared" si="178"/>
        <v>0</v>
      </c>
      <c r="EX167" s="19">
        <f t="shared" si="179"/>
        <v>0</v>
      </c>
      <c r="EY167" s="19">
        <f t="shared" si="180"/>
        <v>0</v>
      </c>
      <c r="EZ167" s="19">
        <f t="shared" si="187"/>
        <v>0</v>
      </c>
      <c r="FA167" s="19">
        <f t="shared" si="188"/>
        <v>0</v>
      </c>
      <c r="FB167" s="122" t="e">
        <f t="shared" si="200"/>
        <v>#N/A</v>
      </c>
      <c r="FC167" s="122"/>
    </row>
    <row r="168" spans="1:159" hidden="1" x14ac:dyDescent="0.3">
      <c r="A168" s="115" t="e">
        <f>VLOOKUP(FD168,Info!$A$7:$B$106,2,FALSE)</f>
        <v>#N/A</v>
      </c>
      <c r="B168" s="114" t="str">
        <f>IFERROR(VLOOKUP(A168,Info!$B$7:$AD$106,3,FALSE),"")</f>
        <v/>
      </c>
      <c r="C168" s="579"/>
      <c r="D168" s="115" t="str">
        <f>IFERROR(VLOOKUP(A168,Info!$B$7:$AD$106,5,FALSE),"")</f>
        <v/>
      </c>
      <c r="E168" s="115" t="str">
        <f>IFERROR(VLOOKUP(A168,Info!$B$7:$AD$106,28,FALSE),"")</f>
        <v/>
      </c>
      <c r="F168" s="116">
        <f>IFERROR(VLOOKUP(A168,Info!$B$7:$AD$71,13,FALSE),0)</f>
        <v>0</v>
      </c>
      <c r="G168" s="117">
        <f>IFERROR(VLOOKUP(A168,'Base travail'!$B$22:$G$121,4,FALSE)+VLOOKUP(A168,'Base travail'!$B$22:$G$121,5,FALSE),0)</f>
        <v>0</v>
      </c>
      <c r="H168" s="117">
        <f>IFERROR(VLOOKUP(A168,'Base travail'!$B$22:$G$121,6,FALSE),0)</f>
        <v>0</v>
      </c>
      <c r="I168" s="575"/>
      <c r="J168" s="575"/>
      <c r="K168" s="576"/>
      <c r="L168" s="576"/>
      <c r="M168" s="576"/>
      <c r="N168" s="576"/>
      <c r="O168" s="576"/>
      <c r="P168" s="576"/>
      <c r="Q168" s="576"/>
      <c r="R168" s="576"/>
      <c r="S168" s="576"/>
      <c r="T168" s="576"/>
      <c r="U168" s="576"/>
      <c r="W168" s="25">
        <f t="shared" si="221"/>
        <v>0</v>
      </c>
      <c r="X168" s="26">
        <f t="shared" si="221"/>
        <v>0</v>
      </c>
      <c r="Y168" s="26">
        <f t="shared" si="221"/>
        <v>0</v>
      </c>
      <c r="Z168" s="27">
        <f t="shared" si="221"/>
        <v>0</v>
      </c>
      <c r="AA168" s="25">
        <f t="shared" si="221"/>
        <v>0</v>
      </c>
      <c r="AB168" s="26">
        <f t="shared" si="221"/>
        <v>0</v>
      </c>
      <c r="AC168" s="26">
        <f t="shared" si="221"/>
        <v>0</v>
      </c>
      <c r="AD168" s="27">
        <f t="shared" si="221"/>
        <v>0</v>
      </c>
      <c r="AE168" s="25">
        <f t="shared" si="221"/>
        <v>0</v>
      </c>
      <c r="AF168" s="26">
        <f t="shared" si="221"/>
        <v>0</v>
      </c>
      <c r="AG168" s="26">
        <f t="shared" si="222"/>
        <v>0</v>
      </c>
      <c r="AH168" s="27">
        <f t="shared" si="222"/>
        <v>0</v>
      </c>
      <c r="AI168" s="25">
        <f t="shared" si="222"/>
        <v>0</v>
      </c>
      <c r="AJ168" s="26">
        <f t="shared" si="222"/>
        <v>0</v>
      </c>
      <c r="AK168" s="26">
        <f t="shared" si="222"/>
        <v>0</v>
      </c>
      <c r="AL168" s="27">
        <f t="shared" si="222"/>
        <v>0</v>
      </c>
      <c r="AM168" s="25">
        <f t="shared" si="222"/>
        <v>0</v>
      </c>
      <c r="AN168" s="26">
        <f t="shared" si="222"/>
        <v>0</v>
      </c>
      <c r="AO168" s="26">
        <f t="shared" si="222"/>
        <v>0</v>
      </c>
      <c r="AP168" s="27">
        <f t="shared" si="222"/>
        <v>0</v>
      </c>
      <c r="AQ168" s="25">
        <f t="shared" si="223"/>
        <v>0</v>
      </c>
      <c r="AR168" s="26">
        <f t="shared" si="223"/>
        <v>0</v>
      </c>
      <c r="AS168" s="26">
        <f t="shared" si="223"/>
        <v>0</v>
      </c>
      <c r="AT168" s="27">
        <f t="shared" si="223"/>
        <v>0</v>
      </c>
      <c r="AU168" s="25">
        <f t="shared" si="223"/>
        <v>0</v>
      </c>
      <c r="AV168" s="26">
        <f t="shared" si="223"/>
        <v>0</v>
      </c>
      <c r="AW168" s="26">
        <f t="shared" si="223"/>
        <v>0</v>
      </c>
      <c r="AX168" s="27">
        <f t="shared" si="223"/>
        <v>0</v>
      </c>
      <c r="AY168" s="25">
        <f t="shared" si="223"/>
        <v>0</v>
      </c>
      <c r="AZ168" s="26">
        <f t="shared" si="223"/>
        <v>0</v>
      </c>
      <c r="BA168" s="26">
        <f t="shared" si="224"/>
        <v>0</v>
      </c>
      <c r="BB168" s="27">
        <f t="shared" si="224"/>
        <v>0</v>
      </c>
      <c r="BC168" s="25">
        <f t="shared" si="224"/>
        <v>0</v>
      </c>
      <c r="BD168" s="26">
        <f t="shared" si="224"/>
        <v>0</v>
      </c>
      <c r="BE168" s="26">
        <f t="shared" si="224"/>
        <v>0</v>
      </c>
      <c r="BF168" s="27">
        <f t="shared" si="224"/>
        <v>0</v>
      </c>
      <c r="BG168" s="25">
        <f t="shared" si="224"/>
        <v>0</v>
      </c>
      <c r="BH168" s="26">
        <f t="shared" si="224"/>
        <v>0</v>
      </c>
      <c r="BI168" s="26">
        <f t="shared" si="224"/>
        <v>0</v>
      </c>
      <c r="BJ168" s="27">
        <f t="shared" si="224"/>
        <v>0</v>
      </c>
      <c r="BK168" s="25">
        <f t="shared" si="225"/>
        <v>0</v>
      </c>
      <c r="BL168" s="26">
        <f t="shared" si="225"/>
        <v>0</v>
      </c>
      <c r="BM168" s="26">
        <f t="shared" si="225"/>
        <v>0</v>
      </c>
      <c r="BN168" s="27">
        <f t="shared" si="225"/>
        <v>0</v>
      </c>
      <c r="BO168" s="25">
        <f t="shared" si="225"/>
        <v>0</v>
      </c>
      <c r="BP168" s="26">
        <f t="shared" si="225"/>
        <v>0</v>
      </c>
      <c r="BQ168" s="26">
        <f t="shared" si="225"/>
        <v>0</v>
      </c>
      <c r="BR168" s="27">
        <f t="shared" si="225"/>
        <v>0</v>
      </c>
      <c r="BS168" s="25">
        <f t="shared" si="225"/>
        <v>0</v>
      </c>
      <c r="BT168" s="26">
        <f t="shared" si="225"/>
        <v>0</v>
      </c>
      <c r="BU168" s="26">
        <f t="shared" si="226"/>
        <v>0</v>
      </c>
      <c r="BV168" s="27">
        <f t="shared" si="226"/>
        <v>0</v>
      </c>
      <c r="BW168" s="25">
        <f t="shared" si="226"/>
        <v>0</v>
      </c>
      <c r="BX168" s="26">
        <f t="shared" si="226"/>
        <v>0</v>
      </c>
      <c r="BY168" s="26">
        <f t="shared" si="226"/>
        <v>0</v>
      </c>
      <c r="BZ168" s="27">
        <f t="shared" si="226"/>
        <v>0</v>
      </c>
      <c r="CA168" s="25">
        <f t="shared" si="226"/>
        <v>0</v>
      </c>
      <c r="CB168" s="26">
        <f t="shared" si="226"/>
        <v>0</v>
      </c>
      <c r="CC168" s="26">
        <f t="shared" si="226"/>
        <v>0</v>
      </c>
      <c r="CD168" s="27">
        <f t="shared" si="226"/>
        <v>0</v>
      </c>
      <c r="CE168" s="25">
        <f t="shared" si="227"/>
        <v>0</v>
      </c>
      <c r="CF168" s="26">
        <f t="shared" si="227"/>
        <v>0</v>
      </c>
      <c r="CG168" s="26">
        <f t="shared" si="227"/>
        <v>0</v>
      </c>
      <c r="CH168" s="27">
        <f t="shared" si="227"/>
        <v>0</v>
      </c>
      <c r="CI168" s="25">
        <f t="shared" si="227"/>
        <v>0</v>
      </c>
      <c r="CJ168" s="26">
        <f t="shared" si="227"/>
        <v>0</v>
      </c>
      <c r="CK168" s="26">
        <f t="shared" si="227"/>
        <v>0</v>
      </c>
      <c r="CL168" s="27">
        <f t="shared" si="227"/>
        <v>0</v>
      </c>
      <c r="CM168" s="25">
        <f t="shared" si="227"/>
        <v>0</v>
      </c>
      <c r="CN168" s="26">
        <f t="shared" si="227"/>
        <v>0</v>
      </c>
      <c r="CO168" s="26">
        <f t="shared" si="228"/>
        <v>0</v>
      </c>
      <c r="CP168" s="27">
        <f t="shared" si="228"/>
        <v>0</v>
      </c>
      <c r="CQ168" s="25">
        <f t="shared" si="228"/>
        <v>0</v>
      </c>
      <c r="CR168" s="26">
        <f t="shared" si="228"/>
        <v>0</v>
      </c>
      <c r="CS168" s="26">
        <f t="shared" si="228"/>
        <v>0</v>
      </c>
      <c r="CT168" s="27">
        <f t="shared" si="228"/>
        <v>0</v>
      </c>
      <c r="CU168" s="25">
        <f t="shared" si="228"/>
        <v>0</v>
      </c>
      <c r="CV168" s="26">
        <f t="shared" si="228"/>
        <v>0</v>
      </c>
      <c r="CW168" s="26">
        <f t="shared" si="228"/>
        <v>0</v>
      </c>
      <c r="CX168" s="27">
        <f t="shared" si="228"/>
        <v>0</v>
      </c>
      <c r="CY168" s="25">
        <f t="shared" si="229"/>
        <v>0</v>
      </c>
      <c r="CZ168" s="26">
        <f t="shared" si="229"/>
        <v>0</v>
      </c>
      <c r="DA168" s="26">
        <f t="shared" si="229"/>
        <v>0</v>
      </c>
      <c r="DB168" s="27">
        <f t="shared" si="229"/>
        <v>0</v>
      </c>
      <c r="DC168" s="25">
        <f t="shared" si="229"/>
        <v>0</v>
      </c>
      <c r="DD168" s="26">
        <f t="shared" si="229"/>
        <v>0</v>
      </c>
      <c r="DE168" s="26">
        <f t="shared" si="229"/>
        <v>0</v>
      </c>
      <c r="DF168" s="27">
        <f t="shared" si="229"/>
        <v>0</v>
      </c>
      <c r="DG168" s="25">
        <f t="shared" si="229"/>
        <v>0</v>
      </c>
      <c r="DH168" s="26">
        <f t="shared" si="229"/>
        <v>0</v>
      </c>
      <c r="DI168" s="26">
        <f t="shared" si="230"/>
        <v>0</v>
      </c>
      <c r="DJ168" s="27">
        <f t="shared" si="230"/>
        <v>0</v>
      </c>
      <c r="DK168" s="25">
        <f t="shared" si="230"/>
        <v>0</v>
      </c>
      <c r="DL168" s="26">
        <f t="shared" si="230"/>
        <v>0</v>
      </c>
      <c r="DM168" s="26">
        <f t="shared" si="230"/>
        <v>0</v>
      </c>
      <c r="DN168" s="27">
        <f t="shared" si="230"/>
        <v>0</v>
      </c>
      <c r="DO168" s="7">
        <v>83</v>
      </c>
      <c r="DP168" s="16">
        <f>IFERROR(VLOOKUP(I168,'Cpte exploit'!$A$11:$E$35,5,FALSE),0)</f>
        <v>0</v>
      </c>
      <c r="DQ168" s="17">
        <f t="shared" si="18"/>
        <v>0</v>
      </c>
      <c r="DR168" s="16">
        <f>'Cpte exploit'!$B$39</f>
        <v>0</v>
      </c>
      <c r="DS168" s="17">
        <f t="shared" si="19"/>
        <v>0</v>
      </c>
      <c r="DT168" s="16">
        <f>'Cpte exploit'!$B$40</f>
        <v>0</v>
      </c>
      <c r="DU168" s="17">
        <f t="shared" si="20"/>
        <v>0</v>
      </c>
      <c r="DV168" s="16">
        <f>'Cpte exploit'!$B$41</f>
        <v>0</v>
      </c>
      <c r="DW168" s="16"/>
      <c r="DX168" s="17">
        <f t="shared" si="181"/>
        <v>0</v>
      </c>
      <c r="DY168" s="44">
        <f t="shared" si="182"/>
        <v>0</v>
      </c>
      <c r="DZ168" s="44">
        <f t="shared" si="174"/>
        <v>0</v>
      </c>
      <c r="EA168" s="124" t="e">
        <f t="shared" si="199"/>
        <v>#N/A</v>
      </c>
      <c r="EB168" s="15" t="str">
        <f>IFERROR(VLOOKUP(R168,BDD!$G$2:$H$99,2,FALSE),"")</f>
        <v/>
      </c>
      <c r="EC168" s="15" t="str">
        <f>IFERROR(VLOOKUP(S168,BDD!$G$2:$H$99,2,FALSE),"")</f>
        <v/>
      </c>
      <c r="ED168" s="15" t="str">
        <f>IFERROR(VLOOKUP(T168,BDD!$G$2:$H$99,2,FALSE),"")</f>
        <v/>
      </c>
      <c r="EE168" s="15" t="str">
        <f>IFERROR(VLOOKUP(U168,BDD!$G$2:$H$99,2,FALSE),"")</f>
        <v/>
      </c>
      <c r="EF168" s="15" t="str">
        <f t="shared" si="23"/>
        <v/>
      </c>
      <c r="EG168" s="15" t="str">
        <f t="shared" si="24"/>
        <v/>
      </c>
      <c r="EH168" s="15">
        <f t="shared" si="25"/>
        <v>0</v>
      </c>
      <c r="EI168" s="15">
        <f t="shared" si="26"/>
        <v>0</v>
      </c>
      <c r="EJ168" s="15" t="str">
        <f t="shared" si="27"/>
        <v/>
      </c>
      <c r="EK168" s="15" t="str">
        <f t="shared" si="28"/>
        <v/>
      </c>
      <c r="EL168" s="15">
        <f t="shared" si="29"/>
        <v>0</v>
      </c>
      <c r="EM168" s="15">
        <f t="shared" si="30"/>
        <v>0</v>
      </c>
      <c r="EN168" s="15">
        <f t="shared" si="175"/>
        <v>0</v>
      </c>
      <c r="EO168" s="15">
        <f t="shared" si="176"/>
        <v>0</v>
      </c>
      <c r="EP168" s="124">
        <f t="shared" si="183"/>
        <v>0</v>
      </c>
      <c r="EQ168" s="124">
        <f t="shared" si="184"/>
        <v>0</v>
      </c>
      <c r="ER168" s="124">
        <f t="shared" si="185"/>
        <v>0</v>
      </c>
      <c r="ES168" s="15">
        <f t="shared" si="12"/>
        <v>0</v>
      </c>
      <c r="ET168" s="15">
        <f t="shared" si="13"/>
        <v>0</v>
      </c>
      <c r="EU168" s="18">
        <f t="shared" si="186"/>
        <v>0</v>
      </c>
      <c r="EV168" s="19">
        <f t="shared" si="177"/>
        <v>0</v>
      </c>
      <c r="EW168" s="19">
        <f t="shared" si="178"/>
        <v>0</v>
      </c>
      <c r="EX168" s="19">
        <f t="shared" si="179"/>
        <v>0</v>
      </c>
      <c r="EY168" s="19">
        <f t="shared" si="180"/>
        <v>0</v>
      </c>
      <c r="EZ168" s="19">
        <f t="shared" si="187"/>
        <v>0</v>
      </c>
      <c r="FA168" s="19">
        <f t="shared" si="188"/>
        <v>0</v>
      </c>
      <c r="FB168" s="117" t="e">
        <f t="shared" si="200"/>
        <v>#N/A</v>
      </c>
      <c r="FC168" s="117"/>
    </row>
    <row r="169" spans="1:159" hidden="1" x14ac:dyDescent="0.3">
      <c r="A169" s="120" t="e">
        <f>VLOOKUP(FD169,Info!$A$7:$B$106,2,FALSE)</f>
        <v>#N/A</v>
      </c>
      <c r="B169" s="119" t="str">
        <f>IFERROR(VLOOKUP(A169,Info!$B$7:$AD$106,3,FALSE),"")</f>
        <v/>
      </c>
      <c r="C169" s="578"/>
      <c r="D169" s="120" t="str">
        <f>IFERROR(VLOOKUP(A169,Info!$B$7:$AD$106,5,FALSE),"")</f>
        <v/>
      </c>
      <c r="E169" s="120" t="str">
        <f>IFERROR(VLOOKUP(A169,Info!$B$7:$AD$106,28,FALSE),"")</f>
        <v/>
      </c>
      <c r="F169" s="121">
        <f>IFERROR(VLOOKUP(A169,Info!$B$7:$AD$71,13,FALSE),0)</f>
        <v>0</v>
      </c>
      <c r="G169" s="122">
        <f>IFERROR(VLOOKUP(A169,'Base travail'!$B$22:$G$121,4,FALSE)+VLOOKUP(A169,'Base travail'!$B$22:$G$121,5,FALSE),0)</f>
        <v>0</v>
      </c>
      <c r="H169" s="122">
        <f>IFERROR(VLOOKUP(A169,'Base travail'!$B$22:$G$121,6,FALSE),0)</f>
        <v>0</v>
      </c>
      <c r="I169" s="573"/>
      <c r="J169" s="573"/>
      <c r="K169" s="574"/>
      <c r="L169" s="574"/>
      <c r="M169" s="574"/>
      <c r="N169" s="574"/>
      <c r="O169" s="574"/>
      <c r="P169" s="574"/>
      <c r="Q169" s="574"/>
      <c r="R169" s="574"/>
      <c r="S169" s="574"/>
      <c r="T169" s="574"/>
      <c r="U169" s="574"/>
      <c r="W169" s="61">
        <f t="shared" si="221"/>
        <v>0</v>
      </c>
      <c r="X169" s="62">
        <f t="shared" si="221"/>
        <v>0</v>
      </c>
      <c r="Y169" s="62">
        <f t="shared" si="221"/>
        <v>0</v>
      </c>
      <c r="Z169" s="63">
        <f t="shared" si="221"/>
        <v>0</v>
      </c>
      <c r="AA169" s="61">
        <f t="shared" si="221"/>
        <v>0</v>
      </c>
      <c r="AB169" s="62">
        <f t="shared" si="221"/>
        <v>0</v>
      </c>
      <c r="AC169" s="62">
        <f t="shared" si="221"/>
        <v>0</v>
      </c>
      <c r="AD169" s="63">
        <f t="shared" si="221"/>
        <v>0</v>
      </c>
      <c r="AE169" s="61">
        <f t="shared" si="221"/>
        <v>0</v>
      </c>
      <c r="AF169" s="62">
        <f t="shared" si="221"/>
        <v>0</v>
      </c>
      <c r="AG169" s="62">
        <f t="shared" si="222"/>
        <v>0</v>
      </c>
      <c r="AH169" s="63">
        <f t="shared" si="222"/>
        <v>0</v>
      </c>
      <c r="AI169" s="61">
        <f t="shared" si="222"/>
        <v>0</v>
      </c>
      <c r="AJ169" s="62">
        <f t="shared" si="222"/>
        <v>0</v>
      </c>
      <c r="AK169" s="62">
        <f t="shared" si="222"/>
        <v>0</v>
      </c>
      <c r="AL169" s="63">
        <f t="shared" si="222"/>
        <v>0</v>
      </c>
      <c r="AM169" s="61">
        <f t="shared" si="222"/>
        <v>0</v>
      </c>
      <c r="AN169" s="62">
        <f t="shared" si="222"/>
        <v>0</v>
      </c>
      <c r="AO169" s="62">
        <f t="shared" si="222"/>
        <v>0</v>
      </c>
      <c r="AP169" s="63">
        <f t="shared" si="222"/>
        <v>0</v>
      </c>
      <c r="AQ169" s="61">
        <f t="shared" si="223"/>
        <v>0</v>
      </c>
      <c r="AR169" s="62">
        <f t="shared" si="223"/>
        <v>0</v>
      </c>
      <c r="AS169" s="62">
        <f t="shared" si="223"/>
        <v>0</v>
      </c>
      <c r="AT169" s="63">
        <f t="shared" si="223"/>
        <v>0</v>
      </c>
      <c r="AU169" s="61">
        <f t="shared" si="223"/>
        <v>0</v>
      </c>
      <c r="AV169" s="62">
        <f t="shared" si="223"/>
        <v>0</v>
      </c>
      <c r="AW169" s="62">
        <f t="shared" si="223"/>
        <v>0</v>
      </c>
      <c r="AX169" s="63">
        <f t="shared" si="223"/>
        <v>0</v>
      </c>
      <c r="AY169" s="61">
        <f t="shared" si="223"/>
        <v>0</v>
      </c>
      <c r="AZ169" s="62">
        <f t="shared" si="223"/>
        <v>0</v>
      </c>
      <c r="BA169" s="62">
        <f t="shared" si="224"/>
        <v>0</v>
      </c>
      <c r="BB169" s="63">
        <f t="shared" si="224"/>
        <v>0</v>
      </c>
      <c r="BC169" s="61">
        <f t="shared" si="224"/>
        <v>0</v>
      </c>
      <c r="BD169" s="62">
        <f t="shared" si="224"/>
        <v>0</v>
      </c>
      <c r="BE169" s="62">
        <f t="shared" si="224"/>
        <v>0</v>
      </c>
      <c r="BF169" s="63">
        <f t="shared" si="224"/>
        <v>0</v>
      </c>
      <c r="BG169" s="61">
        <f t="shared" si="224"/>
        <v>0</v>
      </c>
      <c r="BH169" s="62">
        <f t="shared" si="224"/>
        <v>0</v>
      </c>
      <c r="BI169" s="62">
        <f t="shared" si="224"/>
        <v>0</v>
      </c>
      <c r="BJ169" s="63">
        <f t="shared" si="224"/>
        <v>0</v>
      </c>
      <c r="BK169" s="61">
        <f t="shared" si="225"/>
        <v>0</v>
      </c>
      <c r="BL169" s="62">
        <f t="shared" si="225"/>
        <v>0</v>
      </c>
      <c r="BM169" s="62">
        <f t="shared" si="225"/>
        <v>0</v>
      </c>
      <c r="BN169" s="63">
        <f t="shared" si="225"/>
        <v>0</v>
      </c>
      <c r="BO169" s="61">
        <f t="shared" si="225"/>
        <v>0</v>
      </c>
      <c r="BP169" s="62">
        <f t="shared" si="225"/>
        <v>0</v>
      </c>
      <c r="BQ169" s="62">
        <f t="shared" si="225"/>
        <v>0</v>
      </c>
      <c r="BR169" s="63">
        <f t="shared" si="225"/>
        <v>0</v>
      </c>
      <c r="BS169" s="61">
        <f t="shared" si="225"/>
        <v>0</v>
      </c>
      <c r="BT169" s="62">
        <f t="shared" si="225"/>
        <v>0</v>
      </c>
      <c r="BU169" s="62">
        <f t="shared" si="226"/>
        <v>0</v>
      </c>
      <c r="BV169" s="63">
        <f t="shared" si="226"/>
        <v>0</v>
      </c>
      <c r="BW169" s="61">
        <f t="shared" si="226"/>
        <v>0</v>
      </c>
      <c r="BX169" s="62">
        <f t="shared" si="226"/>
        <v>0</v>
      </c>
      <c r="BY169" s="62">
        <f t="shared" si="226"/>
        <v>0</v>
      </c>
      <c r="BZ169" s="63">
        <f t="shared" si="226"/>
        <v>0</v>
      </c>
      <c r="CA169" s="61">
        <f t="shared" si="226"/>
        <v>0</v>
      </c>
      <c r="CB169" s="62">
        <f t="shared" si="226"/>
        <v>0</v>
      </c>
      <c r="CC169" s="62">
        <f t="shared" si="226"/>
        <v>0</v>
      </c>
      <c r="CD169" s="63">
        <f t="shared" si="226"/>
        <v>0</v>
      </c>
      <c r="CE169" s="61">
        <f t="shared" si="227"/>
        <v>0</v>
      </c>
      <c r="CF169" s="62">
        <f t="shared" si="227"/>
        <v>0</v>
      </c>
      <c r="CG169" s="62">
        <f t="shared" si="227"/>
        <v>0</v>
      </c>
      <c r="CH169" s="63">
        <f t="shared" si="227"/>
        <v>0</v>
      </c>
      <c r="CI169" s="61">
        <f t="shared" si="227"/>
        <v>0</v>
      </c>
      <c r="CJ169" s="62">
        <f t="shared" si="227"/>
        <v>0</v>
      </c>
      <c r="CK169" s="62">
        <f t="shared" si="227"/>
        <v>0</v>
      </c>
      <c r="CL169" s="63">
        <f t="shared" si="227"/>
        <v>0</v>
      </c>
      <c r="CM169" s="61">
        <f t="shared" si="227"/>
        <v>0</v>
      </c>
      <c r="CN169" s="62">
        <f t="shared" si="227"/>
        <v>0</v>
      </c>
      <c r="CO169" s="62">
        <f t="shared" si="228"/>
        <v>0</v>
      </c>
      <c r="CP169" s="63">
        <f t="shared" si="228"/>
        <v>0</v>
      </c>
      <c r="CQ169" s="61">
        <f t="shared" si="228"/>
        <v>0</v>
      </c>
      <c r="CR169" s="62">
        <f t="shared" si="228"/>
        <v>0</v>
      </c>
      <c r="CS169" s="62">
        <f t="shared" si="228"/>
        <v>0</v>
      </c>
      <c r="CT169" s="63">
        <f t="shared" si="228"/>
        <v>0</v>
      </c>
      <c r="CU169" s="61">
        <f t="shared" si="228"/>
        <v>0</v>
      </c>
      <c r="CV169" s="62">
        <f t="shared" si="228"/>
        <v>0</v>
      </c>
      <c r="CW169" s="62">
        <f t="shared" si="228"/>
        <v>0</v>
      </c>
      <c r="CX169" s="63">
        <f t="shared" si="228"/>
        <v>0</v>
      </c>
      <c r="CY169" s="61">
        <f t="shared" si="229"/>
        <v>0</v>
      </c>
      <c r="CZ169" s="62">
        <f t="shared" si="229"/>
        <v>0</v>
      </c>
      <c r="DA169" s="62">
        <f t="shared" si="229"/>
        <v>0</v>
      </c>
      <c r="DB169" s="63">
        <f t="shared" si="229"/>
        <v>0</v>
      </c>
      <c r="DC169" s="61">
        <f t="shared" si="229"/>
        <v>0</v>
      </c>
      <c r="DD169" s="62">
        <f t="shared" si="229"/>
        <v>0</v>
      </c>
      <c r="DE169" s="62">
        <f t="shared" si="229"/>
        <v>0</v>
      </c>
      <c r="DF169" s="63">
        <f t="shared" si="229"/>
        <v>0</v>
      </c>
      <c r="DG169" s="61">
        <f t="shared" si="229"/>
        <v>0</v>
      </c>
      <c r="DH169" s="62">
        <f t="shared" si="229"/>
        <v>0</v>
      </c>
      <c r="DI169" s="62">
        <f t="shared" si="230"/>
        <v>0</v>
      </c>
      <c r="DJ169" s="63">
        <f t="shared" si="230"/>
        <v>0</v>
      </c>
      <c r="DK169" s="61">
        <f t="shared" si="230"/>
        <v>0</v>
      </c>
      <c r="DL169" s="62">
        <f t="shared" si="230"/>
        <v>0</v>
      </c>
      <c r="DM169" s="62">
        <f t="shared" si="230"/>
        <v>0</v>
      </c>
      <c r="DN169" s="63">
        <f t="shared" si="230"/>
        <v>0</v>
      </c>
      <c r="DO169" s="7">
        <v>84</v>
      </c>
      <c r="DP169" s="23">
        <f>IFERROR(VLOOKUP(I169,'Cpte exploit'!$A$11:$E$35,5,FALSE),0)</f>
        <v>0</v>
      </c>
      <c r="DQ169" s="24">
        <f t="shared" si="18"/>
        <v>0</v>
      </c>
      <c r="DR169" s="23">
        <f>'Cpte exploit'!$B$39</f>
        <v>0</v>
      </c>
      <c r="DS169" s="24">
        <f t="shared" si="19"/>
        <v>0</v>
      </c>
      <c r="DT169" s="23">
        <f>'Cpte exploit'!$B$40</f>
        <v>0</v>
      </c>
      <c r="DU169" s="24">
        <f t="shared" si="20"/>
        <v>0</v>
      </c>
      <c r="DV169" s="23">
        <f>'Cpte exploit'!$B$41</f>
        <v>0</v>
      </c>
      <c r="DW169" s="23"/>
      <c r="DX169" s="24">
        <f t="shared" si="181"/>
        <v>0</v>
      </c>
      <c r="DY169" s="45">
        <f t="shared" si="182"/>
        <v>0</v>
      </c>
      <c r="DZ169" s="45">
        <f t="shared" si="174"/>
        <v>0</v>
      </c>
      <c r="EA169" s="123" t="e">
        <f t="shared" si="199"/>
        <v>#N/A</v>
      </c>
      <c r="EB169" s="15" t="str">
        <f>IFERROR(VLOOKUP(R169,BDD!$G$2:$H$99,2,FALSE),"")</f>
        <v/>
      </c>
      <c r="EC169" s="15" t="str">
        <f>IFERROR(VLOOKUP(S169,BDD!$G$2:$H$99,2,FALSE),"")</f>
        <v/>
      </c>
      <c r="ED169" s="15" t="str">
        <f>IFERROR(VLOOKUP(T169,BDD!$G$2:$H$99,2,FALSE),"")</f>
        <v/>
      </c>
      <c r="EE169" s="15" t="str">
        <f>IFERROR(VLOOKUP(U169,BDD!$G$2:$H$99,2,FALSE),"")</f>
        <v/>
      </c>
      <c r="EF169" s="15" t="str">
        <f t="shared" si="23"/>
        <v/>
      </c>
      <c r="EG169" s="15" t="str">
        <f t="shared" si="24"/>
        <v/>
      </c>
      <c r="EH169" s="15">
        <f t="shared" si="25"/>
        <v>0</v>
      </c>
      <c r="EI169" s="15">
        <f t="shared" si="26"/>
        <v>0</v>
      </c>
      <c r="EJ169" s="15" t="str">
        <f t="shared" si="27"/>
        <v/>
      </c>
      <c r="EK169" s="15" t="str">
        <f t="shared" si="28"/>
        <v/>
      </c>
      <c r="EL169" s="15">
        <f t="shared" si="29"/>
        <v>0</v>
      </c>
      <c r="EM169" s="15">
        <f t="shared" si="30"/>
        <v>0</v>
      </c>
      <c r="EN169" s="15">
        <f t="shared" si="175"/>
        <v>0</v>
      </c>
      <c r="EO169" s="15">
        <f t="shared" si="176"/>
        <v>0</v>
      </c>
      <c r="EP169" s="123">
        <f t="shared" si="183"/>
        <v>0</v>
      </c>
      <c r="EQ169" s="123">
        <f t="shared" si="184"/>
        <v>0</v>
      </c>
      <c r="ER169" s="123">
        <f t="shared" si="185"/>
        <v>0</v>
      </c>
      <c r="ES169" s="15">
        <f t="shared" si="12"/>
        <v>0</v>
      </c>
      <c r="ET169" s="15">
        <f t="shared" si="13"/>
        <v>0</v>
      </c>
      <c r="EU169" s="18">
        <f t="shared" si="186"/>
        <v>0</v>
      </c>
      <c r="EV169" s="19">
        <f t="shared" si="177"/>
        <v>0</v>
      </c>
      <c r="EW169" s="19">
        <f t="shared" si="178"/>
        <v>0</v>
      </c>
      <c r="EX169" s="19">
        <f t="shared" si="179"/>
        <v>0</v>
      </c>
      <c r="EY169" s="19">
        <f t="shared" si="180"/>
        <v>0</v>
      </c>
      <c r="EZ169" s="19">
        <f t="shared" si="187"/>
        <v>0</v>
      </c>
      <c r="FA169" s="19">
        <f t="shared" si="188"/>
        <v>0</v>
      </c>
      <c r="FB169" s="122" t="e">
        <f t="shared" si="200"/>
        <v>#N/A</v>
      </c>
      <c r="FC169" s="122"/>
    </row>
    <row r="170" spans="1:159" hidden="1" x14ac:dyDescent="0.3">
      <c r="A170" s="115" t="e">
        <f>VLOOKUP(FD170,Info!$A$7:$B$106,2,FALSE)</f>
        <v>#N/A</v>
      </c>
      <c r="B170" s="114" t="str">
        <f>IFERROR(VLOOKUP(A170,Info!$B$7:$AD$106,3,FALSE),"")</f>
        <v/>
      </c>
      <c r="C170" s="579"/>
      <c r="D170" s="115" t="str">
        <f>IFERROR(VLOOKUP(A170,Info!$B$7:$AD$106,5,FALSE),"")</f>
        <v/>
      </c>
      <c r="E170" s="115" t="str">
        <f>IFERROR(VLOOKUP(A170,Info!$B$7:$AD$106,28,FALSE),"")</f>
        <v/>
      </c>
      <c r="F170" s="116">
        <f>IFERROR(VLOOKUP(A170,Info!$B$7:$AD$71,13,FALSE),0)</f>
        <v>0</v>
      </c>
      <c r="G170" s="117">
        <f>IFERROR(VLOOKUP(A170,'Base travail'!$B$22:$G$121,4,FALSE)+VLOOKUP(A170,'Base travail'!$B$22:$G$121,5,FALSE),0)</f>
        <v>0</v>
      </c>
      <c r="H170" s="117">
        <f>IFERROR(VLOOKUP(A170,'Base travail'!$B$22:$G$121,6,FALSE),0)</f>
        <v>0</v>
      </c>
      <c r="I170" s="575"/>
      <c r="J170" s="575"/>
      <c r="K170" s="576"/>
      <c r="L170" s="576"/>
      <c r="M170" s="576"/>
      <c r="N170" s="576"/>
      <c r="O170" s="576"/>
      <c r="P170" s="576"/>
      <c r="Q170" s="576"/>
      <c r="R170" s="576"/>
      <c r="S170" s="576"/>
      <c r="T170" s="576"/>
      <c r="U170" s="576"/>
      <c r="W170" s="25">
        <f t="shared" si="221"/>
        <v>0</v>
      </c>
      <c r="X170" s="26">
        <f t="shared" si="221"/>
        <v>0</v>
      </c>
      <c r="Y170" s="26">
        <f t="shared" si="221"/>
        <v>0</v>
      </c>
      <c r="Z170" s="27">
        <f t="shared" si="221"/>
        <v>0</v>
      </c>
      <c r="AA170" s="25">
        <f t="shared" si="221"/>
        <v>0</v>
      </c>
      <c r="AB170" s="26">
        <f t="shared" si="221"/>
        <v>0</v>
      </c>
      <c r="AC170" s="26">
        <f t="shared" si="221"/>
        <v>0</v>
      </c>
      <c r="AD170" s="27">
        <f t="shared" si="221"/>
        <v>0</v>
      </c>
      <c r="AE170" s="25">
        <f t="shared" si="221"/>
        <v>0</v>
      </c>
      <c r="AF170" s="26">
        <f t="shared" si="221"/>
        <v>0</v>
      </c>
      <c r="AG170" s="26">
        <f t="shared" si="222"/>
        <v>0</v>
      </c>
      <c r="AH170" s="27">
        <f t="shared" si="222"/>
        <v>0</v>
      </c>
      <c r="AI170" s="25">
        <f t="shared" si="222"/>
        <v>0</v>
      </c>
      <c r="AJ170" s="26">
        <f t="shared" si="222"/>
        <v>0</v>
      </c>
      <c r="AK170" s="26">
        <f t="shared" si="222"/>
        <v>0</v>
      </c>
      <c r="AL170" s="27">
        <f t="shared" si="222"/>
        <v>0</v>
      </c>
      <c r="AM170" s="25">
        <f t="shared" si="222"/>
        <v>0</v>
      </c>
      <c r="AN170" s="26">
        <f t="shared" si="222"/>
        <v>0</v>
      </c>
      <c r="AO170" s="26">
        <f t="shared" si="222"/>
        <v>0</v>
      </c>
      <c r="AP170" s="27">
        <f t="shared" si="222"/>
        <v>0</v>
      </c>
      <c r="AQ170" s="25">
        <f t="shared" si="223"/>
        <v>0</v>
      </c>
      <c r="AR170" s="26">
        <f t="shared" si="223"/>
        <v>0</v>
      </c>
      <c r="AS170" s="26">
        <f t="shared" si="223"/>
        <v>0</v>
      </c>
      <c r="AT170" s="27">
        <f t="shared" si="223"/>
        <v>0</v>
      </c>
      <c r="AU170" s="25">
        <f t="shared" si="223"/>
        <v>0</v>
      </c>
      <c r="AV170" s="26">
        <f t="shared" si="223"/>
        <v>0</v>
      </c>
      <c r="AW170" s="26">
        <f t="shared" si="223"/>
        <v>0</v>
      </c>
      <c r="AX170" s="27">
        <f t="shared" si="223"/>
        <v>0</v>
      </c>
      <c r="AY170" s="25">
        <f t="shared" si="223"/>
        <v>0</v>
      </c>
      <c r="AZ170" s="26">
        <f t="shared" si="223"/>
        <v>0</v>
      </c>
      <c r="BA170" s="26">
        <f t="shared" si="224"/>
        <v>0</v>
      </c>
      <c r="BB170" s="27">
        <f t="shared" si="224"/>
        <v>0</v>
      </c>
      <c r="BC170" s="25">
        <f t="shared" si="224"/>
        <v>0</v>
      </c>
      <c r="BD170" s="26">
        <f t="shared" si="224"/>
        <v>0</v>
      </c>
      <c r="BE170" s="26">
        <f t="shared" si="224"/>
        <v>0</v>
      </c>
      <c r="BF170" s="27">
        <f t="shared" si="224"/>
        <v>0</v>
      </c>
      <c r="BG170" s="25">
        <f t="shared" si="224"/>
        <v>0</v>
      </c>
      <c r="BH170" s="26">
        <f t="shared" si="224"/>
        <v>0</v>
      </c>
      <c r="BI170" s="26">
        <f t="shared" si="224"/>
        <v>0</v>
      </c>
      <c r="BJ170" s="27">
        <f t="shared" si="224"/>
        <v>0</v>
      </c>
      <c r="BK170" s="25">
        <f t="shared" si="225"/>
        <v>0</v>
      </c>
      <c r="BL170" s="26">
        <f t="shared" si="225"/>
        <v>0</v>
      </c>
      <c r="BM170" s="26">
        <f t="shared" si="225"/>
        <v>0</v>
      </c>
      <c r="BN170" s="27">
        <f t="shared" si="225"/>
        <v>0</v>
      </c>
      <c r="BO170" s="25">
        <f t="shared" si="225"/>
        <v>0</v>
      </c>
      <c r="BP170" s="26">
        <f t="shared" si="225"/>
        <v>0</v>
      </c>
      <c r="BQ170" s="26">
        <f t="shared" si="225"/>
        <v>0</v>
      </c>
      <c r="BR170" s="27">
        <f t="shared" si="225"/>
        <v>0</v>
      </c>
      <c r="BS170" s="25">
        <f t="shared" si="225"/>
        <v>0</v>
      </c>
      <c r="BT170" s="26">
        <f t="shared" si="225"/>
        <v>0</v>
      </c>
      <c r="BU170" s="26">
        <f t="shared" si="226"/>
        <v>0</v>
      </c>
      <c r="BV170" s="27">
        <f t="shared" si="226"/>
        <v>0</v>
      </c>
      <c r="BW170" s="25">
        <f t="shared" si="226"/>
        <v>0</v>
      </c>
      <c r="BX170" s="26">
        <f t="shared" si="226"/>
        <v>0</v>
      </c>
      <c r="BY170" s="26">
        <f t="shared" si="226"/>
        <v>0</v>
      </c>
      <c r="BZ170" s="27">
        <f t="shared" si="226"/>
        <v>0</v>
      </c>
      <c r="CA170" s="25">
        <f t="shared" si="226"/>
        <v>0</v>
      </c>
      <c r="CB170" s="26">
        <f t="shared" si="226"/>
        <v>0</v>
      </c>
      <c r="CC170" s="26">
        <f t="shared" si="226"/>
        <v>0</v>
      </c>
      <c r="CD170" s="27">
        <f t="shared" si="226"/>
        <v>0</v>
      </c>
      <c r="CE170" s="25">
        <f t="shared" si="227"/>
        <v>0</v>
      </c>
      <c r="CF170" s="26">
        <f t="shared" si="227"/>
        <v>0</v>
      </c>
      <c r="CG170" s="26">
        <f t="shared" si="227"/>
        <v>0</v>
      </c>
      <c r="CH170" s="27">
        <f t="shared" si="227"/>
        <v>0</v>
      </c>
      <c r="CI170" s="25">
        <f t="shared" si="227"/>
        <v>0</v>
      </c>
      <c r="CJ170" s="26">
        <f t="shared" si="227"/>
        <v>0</v>
      </c>
      <c r="CK170" s="26">
        <f t="shared" si="227"/>
        <v>0</v>
      </c>
      <c r="CL170" s="27">
        <f t="shared" si="227"/>
        <v>0</v>
      </c>
      <c r="CM170" s="25">
        <f t="shared" si="227"/>
        <v>0</v>
      </c>
      <c r="CN170" s="26">
        <f t="shared" si="227"/>
        <v>0</v>
      </c>
      <c r="CO170" s="26">
        <f t="shared" si="228"/>
        <v>0</v>
      </c>
      <c r="CP170" s="27">
        <f t="shared" si="228"/>
        <v>0</v>
      </c>
      <c r="CQ170" s="25">
        <f t="shared" si="228"/>
        <v>0</v>
      </c>
      <c r="CR170" s="26">
        <f t="shared" si="228"/>
        <v>0</v>
      </c>
      <c r="CS170" s="26">
        <f t="shared" si="228"/>
        <v>0</v>
      </c>
      <c r="CT170" s="27">
        <f t="shared" si="228"/>
        <v>0</v>
      </c>
      <c r="CU170" s="25">
        <f t="shared" si="228"/>
        <v>0</v>
      </c>
      <c r="CV170" s="26">
        <f t="shared" si="228"/>
        <v>0</v>
      </c>
      <c r="CW170" s="26">
        <f t="shared" si="228"/>
        <v>0</v>
      </c>
      <c r="CX170" s="27">
        <f t="shared" si="228"/>
        <v>0</v>
      </c>
      <c r="CY170" s="25">
        <f t="shared" si="229"/>
        <v>0</v>
      </c>
      <c r="CZ170" s="26">
        <f t="shared" si="229"/>
        <v>0</v>
      </c>
      <c r="DA170" s="26">
        <f t="shared" si="229"/>
        <v>0</v>
      </c>
      <c r="DB170" s="27">
        <f t="shared" si="229"/>
        <v>0</v>
      </c>
      <c r="DC170" s="25">
        <f t="shared" si="229"/>
        <v>0</v>
      </c>
      <c r="DD170" s="26">
        <f t="shared" si="229"/>
        <v>0</v>
      </c>
      <c r="DE170" s="26">
        <f t="shared" si="229"/>
        <v>0</v>
      </c>
      <c r="DF170" s="27">
        <f t="shared" si="229"/>
        <v>0</v>
      </c>
      <c r="DG170" s="25">
        <f t="shared" si="229"/>
        <v>0</v>
      </c>
      <c r="DH170" s="26">
        <f t="shared" si="229"/>
        <v>0</v>
      </c>
      <c r="DI170" s="26">
        <f t="shared" si="230"/>
        <v>0</v>
      </c>
      <c r="DJ170" s="27">
        <f t="shared" si="230"/>
        <v>0</v>
      </c>
      <c r="DK170" s="25">
        <f t="shared" si="230"/>
        <v>0</v>
      </c>
      <c r="DL170" s="26">
        <f t="shared" si="230"/>
        <v>0</v>
      </c>
      <c r="DM170" s="26">
        <f t="shared" si="230"/>
        <v>0</v>
      </c>
      <c r="DN170" s="27">
        <f t="shared" si="230"/>
        <v>0</v>
      </c>
      <c r="DO170" s="7">
        <v>85</v>
      </c>
      <c r="DP170" s="16">
        <f>IFERROR(VLOOKUP(I170,'Cpte exploit'!$A$11:$E$35,5,FALSE),0)</f>
        <v>0</v>
      </c>
      <c r="DQ170" s="17">
        <f t="shared" si="18"/>
        <v>0</v>
      </c>
      <c r="DR170" s="16">
        <f>'Cpte exploit'!$B$39</f>
        <v>0</v>
      </c>
      <c r="DS170" s="17">
        <f t="shared" si="19"/>
        <v>0</v>
      </c>
      <c r="DT170" s="16">
        <f>'Cpte exploit'!$B$40</f>
        <v>0</v>
      </c>
      <c r="DU170" s="17">
        <f t="shared" si="20"/>
        <v>0</v>
      </c>
      <c r="DV170" s="16">
        <f>'Cpte exploit'!$B$41</f>
        <v>0</v>
      </c>
      <c r="DW170" s="16"/>
      <c r="DX170" s="17">
        <f t="shared" si="181"/>
        <v>0</v>
      </c>
      <c r="DY170" s="44">
        <f t="shared" si="182"/>
        <v>0</v>
      </c>
      <c r="DZ170" s="44">
        <f t="shared" si="174"/>
        <v>0</v>
      </c>
      <c r="EA170" s="124" t="e">
        <f t="shared" si="199"/>
        <v>#N/A</v>
      </c>
      <c r="EB170" s="15" t="str">
        <f>IFERROR(VLOOKUP(R170,BDD!$G$2:$H$99,2,FALSE),"")</f>
        <v/>
      </c>
      <c r="EC170" s="15" t="str">
        <f>IFERROR(VLOOKUP(S170,BDD!$G$2:$H$99,2,FALSE),"")</f>
        <v/>
      </c>
      <c r="ED170" s="15" t="str">
        <f>IFERROR(VLOOKUP(T170,BDD!$G$2:$H$99,2,FALSE),"")</f>
        <v/>
      </c>
      <c r="EE170" s="15" t="str">
        <f>IFERROR(VLOOKUP(U170,BDD!$G$2:$H$99,2,FALSE),"")</f>
        <v/>
      </c>
      <c r="EF170" s="15" t="str">
        <f t="shared" si="23"/>
        <v/>
      </c>
      <c r="EG170" s="15" t="str">
        <f t="shared" si="24"/>
        <v/>
      </c>
      <c r="EH170" s="15">
        <f t="shared" si="25"/>
        <v>0</v>
      </c>
      <c r="EI170" s="15">
        <f t="shared" si="26"/>
        <v>0</v>
      </c>
      <c r="EJ170" s="15" t="str">
        <f t="shared" si="27"/>
        <v/>
      </c>
      <c r="EK170" s="15" t="str">
        <f t="shared" si="28"/>
        <v/>
      </c>
      <c r="EL170" s="15">
        <f t="shared" si="29"/>
        <v>0</v>
      </c>
      <c r="EM170" s="15">
        <f t="shared" si="30"/>
        <v>0</v>
      </c>
      <c r="EN170" s="15">
        <f t="shared" si="175"/>
        <v>0</v>
      </c>
      <c r="EO170" s="15">
        <f t="shared" si="176"/>
        <v>0</v>
      </c>
      <c r="EP170" s="124">
        <f t="shared" si="183"/>
        <v>0</v>
      </c>
      <c r="EQ170" s="124">
        <f t="shared" si="184"/>
        <v>0</v>
      </c>
      <c r="ER170" s="124">
        <f t="shared" si="185"/>
        <v>0</v>
      </c>
      <c r="ES170" s="15">
        <f t="shared" si="12"/>
        <v>0</v>
      </c>
      <c r="ET170" s="15">
        <f t="shared" si="13"/>
        <v>0</v>
      </c>
      <c r="EU170" s="18">
        <f t="shared" si="186"/>
        <v>0</v>
      </c>
      <c r="EV170" s="19">
        <f t="shared" si="177"/>
        <v>0</v>
      </c>
      <c r="EW170" s="19">
        <f t="shared" si="178"/>
        <v>0</v>
      </c>
      <c r="EX170" s="19">
        <f t="shared" si="179"/>
        <v>0</v>
      </c>
      <c r="EY170" s="19">
        <f t="shared" si="180"/>
        <v>0</v>
      </c>
      <c r="EZ170" s="19">
        <f t="shared" si="187"/>
        <v>0</v>
      </c>
      <c r="FA170" s="19">
        <f t="shared" si="188"/>
        <v>0</v>
      </c>
      <c r="FB170" s="117" t="e">
        <f t="shared" si="200"/>
        <v>#N/A</v>
      </c>
      <c r="FC170" s="117"/>
    </row>
    <row r="171" spans="1:159" hidden="1" x14ac:dyDescent="0.3">
      <c r="A171" s="120" t="e">
        <f>VLOOKUP(FD171,Info!$A$7:$B$106,2,FALSE)</f>
        <v>#N/A</v>
      </c>
      <c r="B171" s="119" t="str">
        <f>IFERROR(VLOOKUP(A171,Info!$B$7:$AD$106,3,FALSE),"")</f>
        <v/>
      </c>
      <c r="C171" s="578"/>
      <c r="D171" s="120" t="str">
        <f>IFERROR(VLOOKUP(A171,Info!$B$7:$AD$106,5,FALSE),"")</f>
        <v/>
      </c>
      <c r="E171" s="120" t="str">
        <f>IFERROR(VLOOKUP(A171,Info!$B$7:$AD$106,28,FALSE),"")</f>
        <v/>
      </c>
      <c r="F171" s="121">
        <f>IFERROR(VLOOKUP(A171,Info!$B$7:$AD$71,13,FALSE),0)</f>
        <v>0</v>
      </c>
      <c r="G171" s="122">
        <f>IFERROR(VLOOKUP(A171,'Base travail'!$B$22:$G$121,4,FALSE)+VLOOKUP(A171,'Base travail'!$B$22:$G$121,5,FALSE),0)</f>
        <v>0</v>
      </c>
      <c r="H171" s="122">
        <f>IFERROR(VLOOKUP(A171,'Base travail'!$B$22:$G$121,6,FALSE),0)</f>
        <v>0</v>
      </c>
      <c r="I171" s="573"/>
      <c r="J171" s="573"/>
      <c r="K171" s="574"/>
      <c r="L171" s="574"/>
      <c r="M171" s="574"/>
      <c r="N171" s="574"/>
      <c r="O171" s="574"/>
      <c r="P171" s="574"/>
      <c r="Q171" s="574"/>
      <c r="R171" s="574"/>
      <c r="S171" s="574"/>
      <c r="T171" s="574"/>
      <c r="U171" s="574"/>
      <c r="W171" s="61">
        <f t="shared" si="221"/>
        <v>0</v>
      </c>
      <c r="X171" s="62">
        <f t="shared" si="221"/>
        <v>0</v>
      </c>
      <c r="Y171" s="62">
        <f t="shared" si="221"/>
        <v>0</v>
      </c>
      <c r="Z171" s="63">
        <f t="shared" si="221"/>
        <v>0</v>
      </c>
      <c r="AA171" s="61">
        <f t="shared" si="221"/>
        <v>0</v>
      </c>
      <c r="AB171" s="62">
        <f t="shared" si="221"/>
        <v>0</v>
      </c>
      <c r="AC171" s="62">
        <f t="shared" si="221"/>
        <v>0</v>
      </c>
      <c r="AD171" s="63">
        <f t="shared" si="221"/>
        <v>0</v>
      </c>
      <c r="AE171" s="61">
        <f t="shared" si="221"/>
        <v>0</v>
      </c>
      <c r="AF171" s="62">
        <f t="shared" si="221"/>
        <v>0</v>
      </c>
      <c r="AG171" s="62">
        <f t="shared" si="222"/>
        <v>0</v>
      </c>
      <c r="AH171" s="63">
        <f t="shared" si="222"/>
        <v>0</v>
      </c>
      <c r="AI171" s="61">
        <f t="shared" si="222"/>
        <v>0</v>
      </c>
      <c r="AJ171" s="62">
        <f t="shared" si="222"/>
        <v>0</v>
      </c>
      <c r="AK171" s="62">
        <f t="shared" si="222"/>
        <v>0</v>
      </c>
      <c r="AL171" s="63">
        <f t="shared" si="222"/>
        <v>0</v>
      </c>
      <c r="AM171" s="61">
        <f t="shared" si="222"/>
        <v>0</v>
      </c>
      <c r="AN171" s="62">
        <f t="shared" si="222"/>
        <v>0</v>
      </c>
      <c r="AO171" s="62">
        <f t="shared" si="222"/>
        <v>0</v>
      </c>
      <c r="AP171" s="63">
        <f t="shared" si="222"/>
        <v>0</v>
      </c>
      <c r="AQ171" s="61">
        <f t="shared" si="223"/>
        <v>0</v>
      </c>
      <c r="AR171" s="62">
        <f t="shared" si="223"/>
        <v>0</v>
      </c>
      <c r="AS171" s="62">
        <f t="shared" si="223"/>
        <v>0</v>
      </c>
      <c r="AT171" s="63">
        <f t="shared" si="223"/>
        <v>0</v>
      </c>
      <c r="AU171" s="61">
        <f t="shared" si="223"/>
        <v>0</v>
      </c>
      <c r="AV171" s="62">
        <f t="shared" si="223"/>
        <v>0</v>
      </c>
      <c r="AW171" s="62">
        <f t="shared" si="223"/>
        <v>0</v>
      </c>
      <c r="AX171" s="63">
        <f t="shared" si="223"/>
        <v>0</v>
      </c>
      <c r="AY171" s="61">
        <f t="shared" si="223"/>
        <v>0</v>
      </c>
      <c r="AZ171" s="62">
        <f t="shared" si="223"/>
        <v>0</v>
      </c>
      <c r="BA171" s="62">
        <f t="shared" si="224"/>
        <v>0</v>
      </c>
      <c r="BB171" s="63">
        <f t="shared" si="224"/>
        <v>0</v>
      </c>
      <c r="BC171" s="61">
        <f t="shared" si="224"/>
        <v>0</v>
      </c>
      <c r="BD171" s="62">
        <f t="shared" si="224"/>
        <v>0</v>
      </c>
      <c r="BE171" s="62">
        <f t="shared" si="224"/>
        <v>0</v>
      </c>
      <c r="BF171" s="63">
        <f t="shared" si="224"/>
        <v>0</v>
      </c>
      <c r="BG171" s="61">
        <f t="shared" si="224"/>
        <v>0</v>
      </c>
      <c r="BH171" s="62">
        <f t="shared" si="224"/>
        <v>0</v>
      </c>
      <c r="BI171" s="62">
        <f t="shared" si="224"/>
        <v>0</v>
      </c>
      <c r="BJ171" s="63">
        <f t="shared" si="224"/>
        <v>0</v>
      </c>
      <c r="BK171" s="61">
        <f t="shared" si="225"/>
        <v>0</v>
      </c>
      <c r="BL171" s="62">
        <f t="shared" si="225"/>
        <v>0</v>
      </c>
      <c r="BM171" s="62">
        <f t="shared" si="225"/>
        <v>0</v>
      </c>
      <c r="BN171" s="63">
        <f t="shared" si="225"/>
        <v>0</v>
      </c>
      <c r="BO171" s="61">
        <f t="shared" si="225"/>
        <v>0</v>
      </c>
      <c r="BP171" s="62">
        <f t="shared" si="225"/>
        <v>0</v>
      </c>
      <c r="BQ171" s="62">
        <f t="shared" si="225"/>
        <v>0</v>
      </c>
      <c r="BR171" s="63">
        <f t="shared" si="225"/>
        <v>0</v>
      </c>
      <c r="BS171" s="61">
        <f t="shared" si="225"/>
        <v>0</v>
      </c>
      <c r="BT171" s="62">
        <f t="shared" si="225"/>
        <v>0</v>
      </c>
      <c r="BU171" s="62">
        <f t="shared" si="226"/>
        <v>0</v>
      </c>
      <c r="BV171" s="63">
        <f t="shared" si="226"/>
        <v>0</v>
      </c>
      <c r="BW171" s="61">
        <f t="shared" si="226"/>
        <v>0</v>
      </c>
      <c r="BX171" s="62">
        <f t="shared" si="226"/>
        <v>0</v>
      </c>
      <c r="BY171" s="62">
        <f t="shared" si="226"/>
        <v>0</v>
      </c>
      <c r="BZ171" s="63">
        <f t="shared" si="226"/>
        <v>0</v>
      </c>
      <c r="CA171" s="61">
        <f t="shared" si="226"/>
        <v>0</v>
      </c>
      <c r="CB171" s="62">
        <f t="shared" si="226"/>
        <v>0</v>
      </c>
      <c r="CC171" s="62">
        <f t="shared" si="226"/>
        <v>0</v>
      </c>
      <c r="CD171" s="63">
        <f t="shared" si="226"/>
        <v>0</v>
      </c>
      <c r="CE171" s="61">
        <f t="shared" si="227"/>
        <v>0</v>
      </c>
      <c r="CF171" s="62">
        <f t="shared" si="227"/>
        <v>0</v>
      </c>
      <c r="CG171" s="62">
        <f t="shared" si="227"/>
        <v>0</v>
      </c>
      <c r="CH171" s="63">
        <f t="shared" si="227"/>
        <v>0</v>
      </c>
      <c r="CI171" s="61">
        <f t="shared" si="227"/>
        <v>0</v>
      </c>
      <c r="CJ171" s="62">
        <f t="shared" si="227"/>
        <v>0</v>
      </c>
      <c r="CK171" s="62">
        <f t="shared" si="227"/>
        <v>0</v>
      </c>
      <c r="CL171" s="63">
        <f t="shared" si="227"/>
        <v>0</v>
      </c>
      <c r="CM171" s="61">
        <f t="shared" si="227"/>
        <v>0</v>
      </c>
      <c r="CN171" s="62">
        <f t="shared" si="227"/>
        <v>0</v>
      </c>
      <c r="CO171" s="62">
        <f t="shared" si="228"/>
        <v>0</v>
      </c>
      <c r="CP171" s="63">
        <f t="shared" si="228"/>
        <v>0</v>
      </c>
      <c r="CQ171" s="61">
        <f t="shared" si="228"/>
        <v>0</v>
      </c>
      <c r="CR171" s="62">
        <f t="shared" si="228"/>
        <v>0</v>
      </c>
      <c r="CS171" s="62">
        <f t="shared" si="228"/>
        <v>0</v>
      </c>
      <c r="CT171" s="63">
        <f t="shared" si="228"/>
        <v>0</v>
      </c>
      <c r="CU171" s="61">
        <f t="shared" si="228"/>
        <v>0</v>
      </c>
      <c r="CV171" s="62">
        <f t="shared" si="228"/>
        <v>0</v>
      </c>
      <c r="CW171" s="62">
        <f t="shared" si="228"/>
        <v>0</v>
      </c>
      <c r="CX171" s="63">
        <f t="shared" si="228"/>
        <v>0</v>
      </c>
      <c r="CY171" s="61">
        <f t="shared" si="229"/>
        <v>0</v>
      </c>
      <c r="CZ171" s="62">
        <f t="shared" si="229"/>
        <v>0</v>
      </c>
      <c r="DA171" s="62">
        <f t="shared" si="229"/>
        <v>0</v>
      </c>
      <c r="DB171" s="63">
        <f t="shared" si="229"/>
        <v>0</v>
      </c>
      <c r="DC171" s="61">
        <f t="shared" si="229"/>
        <v>0</v>
      </c>
      <c r="DD171" s="62">
        <f t="shared" si="229"/>
        <v>0</v>
      </c>
      <c r="DE171" s="62">
        <f t="shared" si="229"/>
        <v>0</v>
      </c>
      <c r="DF171" s="63">
        <f t="shared" si="229"/>
        <v>0</v>
      </c>
      <c r="DG171" s="61">
        <f t="shared" si="229"/>
        <v>0</v>
      </c>
      <c r="DH171" s="62">
        <f t="shared" si="229"/>
        <v>0</v>
      </c>
      <c r="DI171" s="62">
        <f t="shared" si="230"/>
        <v>0</v>
      </c>
      <c r="DJ171" s="63">
        <f t="shared" si="230"/>
        <v>0</v>
      </c>
      <c r="DK171" s="61">
        <f t="shared" si="230"/>
        <v>0</v>
      </c>
      <c r="DL171" s="62">
        <f t="shared" si="230"/>
        <v>0</v>
      </c>
      <c r="DM171" s="62">
        <f t="shared" si="230"/>
        <v>0</v>
      </c>
      <c r="DN171" s="63">
        <f t="shared" si="230"/>
        <v>0</v>
      </c>
      <c r="DO171" s="7">
        <v>86</v>
      </c>
      <c r="DP171" s="23">
        <f>IFERROR(VLOOKUP(I171,'Cpte exploit'!$A$11:$E$35,5,FALSE),0)</f>
        <v>0</v>
      </c>
      <c r="DQ171" s="24">
        <f t="shared" si="18"/>
        <v>0</v>
      </c>
      <c r="DR171" s="23">
        <f>'Cpte exploit'!$B$39</f>
        <v>0</v>
      </c>
      <c r="DS171" s="24">
        <f t="shared" si="19"/>
        <v>0</v>
      </c>
      <c r="DT171" s="23">
        <f>'Cpte exploit'!$B$40</f>
        <v>0</v>
      </c>
      <c r="DU171" s="24">
        <f t="shared" si="20"/>
        <v>0</v>
      </c>
      <c r="DV171" s="23">
        <f>'Cpte exploit'!$B$41</f>
        <v>0</v>
      </c>
      <c r="DW171" s="23"/>
      <c r="DX171" s="24">
        <f t="shared" si="181"/>
        <v>0</v>
      </c>
      <c r="DY171" s="45">
        <f t="shared" si="182"/>
        <v>0</v>
      </c>
      <c r="DZ171" s="45">
        <f t="shared" si="174"/>
        <v>0</v>
      </c>
      <c r="EA171" s="123" t="e">
        <f t="shared" si="199"/>
        <v>#N/A</v>
      </c>
      <c r="EB171" s="15" t="str">
        <f>IFERROR(VLOOKUP(R171,BDD!$G$2:$H$99,2,FALSE),"")</f>
        <v/>
      </c>
      <c r="EC171" s="15" t="str">
        <f>IFERROR(VLOOKUP(S171,BDD!$G$2:$H$99,2,FALSE),"")</f>
        <v/>
      </c>
      <c r="ED171" s="15" t="str">
        <f>IFERROR(VLOOKUP(T171,BDD!$G$2:$H$99,2,FALSE),"")</f>
        <v/>
      </c>
      <c r="EE171" s="15" t="str">
        <f>IFERROR(VLOOKUP(U171,BDD!$G$2:$H$99,2,FALSE),"")</f>
        <v/>
      </c>
      <c r="EF171" s="15" t="str">
        <f t="shared" si="23"/>
        <v/>
      </c>
      <c r="EG171" s="15" t="str">
        <f t="shared" si="24"/>
        <v/>
      </c>
      <c r="EH171" s="15">
        <f t="shared" si="25"/>
        <v>0</v>
      </c>
      <c r="EI171" s="15">
        <f t="shared" si="26"/>
        <v>0</v>
      </c>
      <c r="EJ171" s="15" t="str">
        <f t="shared" si="27"/>
        <v/>
      </c>
      <c r="EK171" s="15" t="str">
        <f t="shared" si="28"/>
        <v/>
      </c>
      <c r="EL171" s="15">
        <f t="shared" si="29"/>
        <v>0</v>
      </c>
      <c r="EM171" s="15">
        <f t="shared" si="30"/>
        <v>0</v>
      </c>
      <c r="EN171" s="15">
        <f t="shared" si="175"/>
        <v>0</v>
      </c>
      <c r="EO171" s="15">
        <f t="shared" si="176"/>
        <v>0</v>
      </c>
      <c r="EP171" s="123">
        <f t="shared" si="183"/>
        <v>0</v>
      </c>
      <c r="EQ171" s="123">
        <f t="shared" si="184"/>
        <v>0</v>
      </c>
      <c r="ER171" s="123">
        <f t="shared" si="185"/>
        <v>0</v>
      </c>
      <c r="ES171" s="15">
        <f t="shared" si="12"/>
        <v>0</v>
      </c>
      <c r="ET171" s="15">
        <f t="shared" si="13"/>
        <v>0</v>
      </c>
      <c r="EU171" s="18">
        <f t="shared" si="186"/>
        <v>0</v>
      </c>
      <c r="EV171" s="19">
        <f t="shared" si="177"/>
        <v>0</v>
      </c>
      <c r="EW171" s="19">
        <f t="shared" si="178"/>
        <v>0</v>
      </c>
      <c r="EX171" s="19">
        <f t="shared" si="179"/>
        <v>0</v>
      </c>
      <c r="EY171" s="19">
        <f t="shared" si="180"/>
        <v>0</v>
      </c>
      <c r="EZ171" s="19">
        <f t="shared" si="187"/>
        <v>0</v>
      </c>
      <c r="FA171" s="19">
        <f t="shared" si="188"/>
        <v>0</v>
      </c>
      <c r="FB171" s="122" t="e">
        <f t="shared" si="200"/>
        <v>#N/A</v>
      </c>
      <c r="FC171" s="122"/>
    </row>
    <row r="172" spans="1:159" hidden="1" x14ac:dyDescent="0.3">
      <c r="A172" s="115" t="e">
        <f>VLOOKUP(FD172,Info!$A$7:$B$106,2,FALSE)</f>
        <v>#N/A</v>
      </c>
      <c r="B172" s="114" t="str">
        <f>IFERROR(VLOOKUP(A172,Info!$B$7:$AD$106,3,FALSE),"")</f>
        <v/>
      </c>
      <c r="C172" s="579"/>
      <c r="D172" s="115" t="str">
        <f>IFERROR(VLOOKUP(A172,Info!$B$7:$AD$106,5,FALSE),"")</f>
        <v/>
      </c>
      <c r="E172" s="115" t="str">
        <f>IFERROR(VLOOKUP(A172,Info!$B$7:$AD$106,28,FALSE),"")</f>
        <v/>
      </c>
      <c r="F172" s="116">
        <f>IFERROR(VLOOKUP(A172,Info!$B$7:$AD$71,13,FALSE),0)</f>
        <v>0</v>
      </c>
      <c r="G172" s="117">
        <f>IFERROR(VLOOKUP(A172,'Base travail'!$B$22:$G$121,4,FALSE)+VLOOKUP(A172,'Base travail'!$B$22:$G$121,5,FALSE),0)</f>
        <v>0</v>
      </c>
      <c r="H172" s="117">
        <f>IFERROR(VLOOKUP(A172,'Base travail'!$B$22:$G$121,6,FALSE),0)</f>
        <v>0</v>
      </c>
      <c r="I172" s="575"/>
      <c r="J172" s="575"/>
      <c r="K172" s="576"/>
      <c r="L172" s="576"/>
      <c r="M172" s="576"/>
      <c r="N172" s="576"/>
      <c r="O172" s="576"/>
      <c r="P172" s="576"/>
      <c r="Q172" s="576"/>
      <c r="R172" s="576"/>
      <c r="S172" s="576"/>
      <c r="T172" s="576"/>
      <c r="U172" s="576"/>
      <c r="W172" s="25">
        <f t="shared" si="221"/>
        <v>0</v>
      </c>
      <c r="X172" s="26">
        <f t="shared" si="221"/>
        <v>0</v>
      </c>
      <c r="Y172" s="26">
        <f t="shared" si="221"/>
        <v>0</v>
      </c>
      <c r="Z172" s="27">
        <f t="shared" si="221"/>
        <v>0</v>
      </c>
      <c r="AA172" s="25">
        <f t="shared" si="221"/>
        <v>0</v>
      </c>
      <c r="AB172" s="26">
        <f t="shared" si="221"/>
        <v>0</v>
      </c>
      <c r="AC172" s="26">
        <f t="shared" si="221"/>
        <v>0</v>
      </c>
      <c r="AD172" s="27">
        <f t="shared" si="221"/>
        <v>0</v>
      </c>
      <c r="AE172" s="25">
        <f t="shared" si="221"/>
        <v>0</v>
      </c>
      <c r="AF172" s="26">
        <f t="shared" si="221"/>
        <v>0</v>
      </c>
      <c r="AG172" s="26">
        <f t="shared" si="222"/>
        <v>0</v>
      </c>
      <c r="AH172" s="27">
        <f t="shared" si="222"/>
        <v>0</v>
      </c>
      <c r="AI172" s="25">
        <f t="shared" si="222"/>
        <v>0</v>
      </c>
      <c r="AJ172" s="26">
        <f t="shared" si="222"/>
        <v>0</v>
      </c>
      <c r="AK172" s="26">
        <f t="shared" si="222"/>
        <v>0</v>
      </c>
      <c r="AL172" s="27">
        <f t="shared" si="222"/>
        <v>0</v>
      </c>
      <c r="AM172" s="25">
        <f t="shared" si="222"/>
        <v>0</v>
      </c>
      <c r="AN172" s="26">
        <f t="shared" si="222"/>
        <v>0</v>
      </c>
      <c r="AO172" s="26">
        <f t="shared" si="222"/>
        <v>0</v>
      </c>
      <c r="AP172" s="27">
        <f t="shared" si="222"/>
        <v>0</v>
      </c>
      <c r="AQ172" s="25">
        <f t="shared" si="223"/>
        <v>0</v>
      </c>
      <c r="AR172" s="26">
        <f t="shared" si="223"/>
        <v>0</v>
      </c>
      <c r="AS172" s="26">
        <f t="shared" si="223"/>
        <v>0</v>
      </c>
      <c r="AT172" s="27">
        <f t="shared" si="223"/>
        <v>0</v>
      </c>
      <c r="AU172" s="25">
        <f t="shared" si="223"/>
        <v>0</v>
      </c>
      <c r="AV172" s="26">
        <f t="shared" si="223"/>
        <v>0</v>
      </c>
      <c r="AW172" s="26">
        <f t="shared" si="223"/>
        <v>0</v>
      </c>
      <c r="AX172" s="27">
        <f t="shared" si="223"/>
        <v>0</v>
      </c>
      <c r="AY172" s="25">
        <f t="shared" si="223"/>
        <v>0</v>
      </c>
      <c r="AZ172" s="26">
        <f t="shared" si="223"/>
        <v>0</v>
      </c>
      <c r="BA172" s="26">
        <f t="shared" si="224"/>
        <v>0</v>
      </c>
      <c r="BB172" s="27">
        <f t="shared" si="224"/>
        <v>0</v>
      </c>
      <c r="BC172" s="25">
        <f t="shared" si="224"/>
        <v>0</v>
      </c>
      <c r="BD172" s="26">
        <f t="shared" si="224"/>
        <v>0</v>
      </c>
      <c r="BE172" s="26">
        <f t="shared" si="224"/>
        <v>0</v>
      </c>
      <c r="BF172" s="27">
        <f t="shared" si="224"/>
        <v>0</v>
      </c>
      <c r="BG172" s="25">
        <f t="shared" si="224"/>
        <v>0</v>
      </c>
      <c r="BH172" s="26">
        <f t="shared" si="224"/>
        <v>0</v>
      </c>
      <c r="BI172" s="26">
        <f t="shared" si="224"/>
        <v>0</v>
      </c>
      <c r="BJ172" s="27">
        <f t="shared" si="224"/>
        <v>0</v>
      </c>
      <c r="BK172" s="25">
        <f t="shared" si="225"/>
        <v>0</v>
      </c>
      <c r="BL172" s="26">
        <f t="shared" si="225"/>
        <v>0</v>
      </c>
      <c r="BM172" s="26">
        <f t="shared" si="225"/>
        <v>0</v>
      </c>
      <c r="BN172" s="27">
        <f t="shared" si="225"/>
        <v>0</v>
      </c>
      <c r="BO172" s="25">
        <f t="shared" si="225"/>
        <v>0</v>
      </c>
      <c r="BP172" s="26">
        <f t="shared" si="225"/>
        <v>0</v>
      </c>
      <c r="BQ172" s="26">
        <f t="shared" si="225"/>
        <v>0</v>
      </c>
      <c r="BR172" s="27">
        <f t="shared" si="225"/>
        <v>0</v>
      </c>
      <c r="BS172" s="25">
        <f t="shared" si="225"/>
        <v>0</v>
      </c>
      <c r="BT172" s="26">
        <f t="shared" si="225"/>
        <v>0</v>
      </c>
      <c r="BU172" s="26">
        <f t="shared" si="226"/>
        <v>0</v>
      </c>
      <c r="BV172" s="27">
        <f t="shared" si="226"/>
        <v>0</v>
      </c>
      <c r="BW172" s="25">
        <f t="shared" si="226"/>
        <v>0</v>
      </c>
      <c r="BX172" s="26">
        <f t="shared" si="226"/>
        <v>0</v>
      </c>
      <c r="BY172" s="26">
        <f t="shared" si="226"/>
        <v>0</v>
      </c>
      <c r="BZ172" s="27">
        <f t="shared" si="226"/>
        <v>0</v>
      </c>
      <c r="CA172" s="25">
        <f t="shared" si="226"/>
        <v>0</v>
      </c>
      <c r="CB172" s="26">
        <f t="shared" si="226"/>
        <v>0</v>
      </c>
      <c r="CC172" s="26">
        <f t="shared" si="226"/>
        <v>0</v>
      </c>
      <c r="CD172" s="27">
        <f t="shared" si="226"/>
        <v>0</v>
      </c>
      <c r="CE172" s="25">
        <f t="shared" si="227"/>
        <v>0</v>
      </c>
      <c r="CF172" s="26">
        <f t="shared" si="227"/>
        <v>0</v>
      </c>
      <c r="CG172" s="26">
        <f t="shared" si="227"/>
        <v>0</v>
      </c>
      <c r="CH172" s="27">
        <f t="shared" si="227"/>
        <v>0</v>
      </c>
      <c r="CI172" s="25">
        <f t="shared" si="227"/>
        <v>0</v>
      </c>
      <c r="CJ172" s="26">
        <f t="shared" si="227"/>
        <v>0</v>
      </c>
      <c r="CK172" s="26">
        <f t="shared" si="227"/>
        <v>0</v>
      </c>
      <c r="CL172" s="27">
        <f t="shared" si="227"/>
        <v>0</v>
      </c>
      <c r="CM172" s="25">
        <f t="shared" si="227"/>
        <v>0</v>
      </c>
      <c r="CN172" s="26">
        <f t="shared" si="227"/>
        <v>0</v>
      </c>
      <c r="CO172" s="26">
        <f t="shared" si="228"/>
        <v>0</v>
      </c>
      <c r="CP172" s="27">
        <f t="shared" si="228"/>
        <v>0</v>
      </c>
      <c r="CQ172" s="25">
        <f t="shared" si="228"/>
        <v>0</v>
      </c>
      <c r="CR172" s="26">
        <f t="shared" si="228"/>
        <v>0</v>
      </c>
      <c r="CS172" s="26">
        <f t="shared" si="228"/>
        <v>0</v>
      </c>
      <c r="CT172" s="27">
        <f t="shared" si="228"/>
        <v>0</v>
      </c>
      <c r="CU172" s="25">
        <f t="shared" si="228"/>
        <v>0</v>
      </c>
      <c r="CV172" s="26">
        <f t="shared" si="228"/>
        <v>0</v>
      </c>
      <c r="CW172" s="26">
        <f t="shared" si="228"/>
        <v>0</v>
      </c>
      <c r="CX172" s="27">
        <f t="shared" si="228"/>
        <v>0</v>
      </c>
      <c r="CY172" s="25">
        <f t="shared" si="229"/>
        <v>0</v>
      </c>
      <c r="CZ172" s="26">
        <f t="shared" si="229"/>
        <v>0</v>
      </c>
      <c r="DA172" s="26">
        <f t="shared" si="229"/>
        <v>0</v>
      </c>
      <c r="DB172" s="27">
        <f t="shared" si="229"/>
        <v>0</v>
      </c>
      <c r="DC172" s="25">
        <f t="shared" si="229"/>
        <v>0</v>
      </c>
      <c r="DD172" s="26">
        <f t="shared" si="229"/>
        <v>0</v>
      </c>
      <c r="DE172" s="26">
        <f t="shared" si="229"/>
        <v>0</v>
      </c>
      <c r="DF172" s="27">
        <f t="shared" si="229"/>
        <v>0</v>
      </c>
      <c r="DG172" s="25">
        <f t="shared" si="229"/>
        <v>0</v>
      </c>
      <c r="DH172" s="26">
        <f t="shared" si="229"/>
        <v>0</v>
      </c>
      <c r="DI172" s="26">
        <f t="shared" si="230"/>
        <v>0</v>
      </c>
      <c r="DJ172" s="27">
        <f t="shared" si="230"/>
        <v>0</v>
      </c>
      <c r="DK172" s="25">
        <f t="shared" si="230"/>
        <v>0</v>
      </c>
      <c r="DL172" s="26">
        <f t="shared" si="230"/>
        <v>0</v>
      </c>
      <c r="DM172" s="26">
        <f t="shared" si="230"/>
        <v>0</v>
      </c>
      <c r="DN172" s="27">
        <f t="shared" si="230"/>
        <v>0</v>
      </c>
      <c r="DO172" s="7">
        <v>87</v>
      </c>
      <c r="DP172" s="16">
        <f>IFERROR(VLOOKUP(I172,'Cpte exploit'!$A$11:$E$35,5,FALSE),0)</f>
        <v>0</v>
      </c>
      <c r="DQ172" s="17">
        <f t="shared" si="18"/>
        <v>0</v>
      </c>
      <c r="DR172" s="16">
        <f>'Cpte exploit'!$B$39</f>
        <v>0</v>
      </c>
      <c r="DS172" s="17">
        <f t="shared" si="19"/>
        <v>0</v>
      </c>
      <c r="DT172" s="16">
        <f>'Cpte exploit'!$B$40</f>
        <v>0</v>
      </c>
      <c r="DU172" s="17">
        <f t="shared" si="20"/>
        <v>0</v>
      </c>
      <c r="DV172" s="16">
        <f>'Cpte exploit'!$B$41</f>
        <v>0</v>
      </c>
      <c r="DW172" s="16"/>
      <c r="DX172" s="17">
        <f t="shared" si="181"/>
        <v>0</v>
      </c>
      <c r="DY172" s="44">
        <f t="shared" si="182"/>
        <v>0</v>
      </c>
      <c r="DZ172" s="44">
        <f t="shared" si="174"/>
        <v>0</v>
      </c>
      <c r="EA172" s="124" t="e">
        <f t="shared" si="199"/>
        <v>#N/A</v>
      </c>
      <c r="EB172" s="15" t="str">
        <f>IFERROR(VLOOKUP(R172,BDD!$G$2:$H$99,2,FALSE),"")</f>
        <v/>
      </c>
      <c r="EC172" s="15" t="str">
        <f>IFERROR(VLOOKUP(S172,BDD!$G$2:$H$99,2,FALSE),"")</f>
        <v/>
      </c>
      <c r="ED172" s="15" t="str">
        <f>IFERROR(VLOOKUP(T172,BDD!$G$2:$H$99,2,FALSE),"")</f>
        <v/>
      </c>
      <c r="EE172" s="15" t="str">
        <f>IFERROR(VLOOKUP(U172,BDD!$G$2:$H$99,2,FALSE),"")</f>
        <v/>
      </c>
      <c r="EF172" s="15" t="str">
        <f t="shared" si="23"/>
        <v/>
      </c>
      <c r="EG172" s="15" t="str">
        <f t="shared" si="24"/>
        <v/>
      </c>
      <c r="EH172" s="15">
        <f t="shared" si="25"/>
        <v>0</v>
      </c>
      <c r="EI172" s="15">
        <f t="shared" si="26"/>
        <v>0</v>
      </c>
      <c r="EJ172" s="15" t="str">
        <f t="shared" si="27"/>
        <v/>
      </c>
      <c r="EK172" s="15" t="str">
        <f t="shared" si="28"/>
        <v/>
      </c>
      <c r="EL172" s="15">
        <f t="shared" si="29"/>
        <v>0</v>
      </c>
      <c r="EM172" s="15">
        <f t="shared" si="30"/>
        <v>0</v>
      </c>
      <c r="EN172" s="15">
        <f t="shared" si="175"/>
        <v>0</v>
      </c>
      <c r="EO172" s="15">
        <f t="shared" si="176"/>
        <v>0</v>
      </c>
      <c r="EP172" s="124">
        <f t="shared" si="183"/>
        <v>0</v>
      </c>
      <c r="EQ172" s="124">
        <f t="shared" si="184"/>
        <v>0</v>
      </c>
      <c r="ER172" s="124">
        <f t="shared" si="185"/>
        <v>0</v>
      </c>
      <c r="ES172" s="15">
        <f t="shared" si="12"/>
        <v>0</v>
      </c>
      <c r="ET172" s="15">
        <f t="shared" si="13"/>
        <v>0</v>
      </c>
      <c r="EU172" s="18">
        <f t="shared" si="186"/>
        <v>0</v>
      </c>
      <c r="EV172" s="19">
        <f t="shared" si="177"/>
        <v>0</v>
      </c>
      <c r="EW172" s="19">
        <f t="shared" si="178"/>
        <v>0</v>
      </c>
      <c r="EX172" s="19">
        <f t="shared" si="179"/>
        <v>0</v>
      </c>
      <c r="EY172" s="19">
        <f t="shared" si="180"/>
        <v>0</v>
      </c>
      <c r="EZ172" s="19">
        <f t="shared" si="187"/>
        <v>0</v>
      </c>
      <c r="FA172" s="19">
        <f t="shared" si="188"/>
        <v>0</v>
      </c>
      <c r="FB172" s="117" t="e">
        <f t="shared" si="200"/>
        <v>#N/A</v>
      </c>
      <c r="FC172" s="117"/>
    </row>
    <row r="173" spans="1:159" hidden="1" x14ac:dyDescent="0.3">
      <c r="A173" s="120" t="e">
        <f>VLOOKUP(FD173,Info!$A$7:$B$106,2,FALSE)</f>
        <v>#N/A</v>
      </c>
      <c r="B173" s="119" t="str">
        <f>IFERROR(VLOOKUP(A173,Info!$B$7:$AD$106,3,FALSE),"")</f>
        <v/>
      </c>
      <c r="C173" s="578"/>
      <c r="D173" s="120" t="str">
        <f>IFERROR(VLOOKUP(A173,Info!$B$7:$AD$106,5,FALSE),"")</f>
        <v/>
      </c>
      <c r="E173" s="120" t="str">
        <f>IFERROR(VLOOKUP(A173,Info!$B$7:$AD$106,28,FALSE),"")</f>
        <v/>
      </c>
      <c r="F173" s="121">
        <f>IFERROR(VLOOKUP(A173,Info!$B$7:$AD$71,13,FALSE),0)</f>
        <v>0</v>
      </c>
      <c r="G173" s="122">
        <f>IFERROR(VLOOKUP(A173,'Base travail'!$B$22:$G$121,4,FALSE)+VLOOKUP(A173,'Base travail'!$B$22:$G$121,5,FALSE),0)</f>
        <v>0</v>
      </c>
      <c r="H173" s="122">
        <f>IFERROR(VLOOKUP(A173,'Base travail'!$B$22:$G$121,6,FALSE),0)</f>
        <v>0</v>
      </c>
      <c r="I173" s="573"/>
      <c r="J173" s="573"/>
      <c r="K173" s="574"/>
      <c r="L173" s="574"/>
      <c r="M173" s="574"/>
      <c r="N173" s="574"/>
      <c r="O173" s="574"/>
      <c r="P173" s="574"/>
      <c r="Q173" s="574"/>
      <c r="R173" s="574"/>
      <c r="S173" s="574"/>
      <c r="T173" s="574"/>
      <c r="U173" s="574"/>
      <c r="W173" s="61">
        <f t="shared" si="221"/>
        <v>0</v>
      </c>
      <c r="X173" s="62">
        <f t="shared" si="221"/>
        <v>0</v>
      </c>
      <c r="Y173" s="62">
        <f t="shared" si="221"/>
        <v>0</v>
      </c>
      <c r="Z173" s="63">
        <f t="shared" si="221"/>
        <v>0</v>
      </c>
      <c r="AA173" s="61">
        <f t="shared" si="221"/>
        <v>0</v>
      </c>
      <c r="AB173" s="62">
        <f t="shared" si="221"/>
        <v>0</v>
      </c>
      <c r="AC173" s="62">
        <f t="shared" si="221"/>
        <v>0</v>
      </c>
      <c r="AD173" s="63">
        <f t="shared" si="221"/>
        <v>0</v>
      </c>
      <c r="AE173" s="61">
        <f t="shared" si="221"/>
        <v>0</v>
      </c>
      <c r="AF173" s="62">
        <f t="shared" si="221"/>
        <v>0</v>
      </c>
      <c r="AG173" s="62">
        <f t="shared" si="222"/>
        <v>0</v>
      </c>
      <c r="AH173" s="63">
        <f t="shared" si="222"/>
        <v>0</v>
      </c>
      <c r="AI173" s="61">
        <f t="shared" si="222"/>
        <v>0</v>
      </c>
      <c r="AJ173" s="62">
        <f t="shared" si="222"/>
        <v>0</v>
      </c>
      <c r="AK173" s="62">
        <f t="shared" si="222"/>
        <v>0</v>
      </c>
      <c r="AL173" s="63">
        <f t="shared" si="222"/>
        <v>0</v>
      </c>
      <c r="AM173" s="61">
        <f t="shared" si="222"/>
        <v>0</v>
      </c>
      <c r="AN173" s="62">
        <f t="shared" si="222"/>
        <v>0</v>
      </c>
      <c r="AO173" s="62">
        <f t="shared" si="222"/>
        <v>0</v>
      </c>
      <c r="AP173" s="63">
        <f t="shared" si="222"/>
        <v>0</v>
      </c>
      <c r="AQ173" s="61">
        <f t="shared" si="223"/>
        <v>0</v>
      </c>
      <c r="AR173" s="62">
        <f t="shared" si="223"/>
        <v>0</v>
      </c>
      <c r="AS173" s="62">
        <f t="shared" si="223"/>
        <v>0</v>
      </c>
      <c r="AT173" s="63">
        <f t="shared" si="223"/>
        <v>0</v>
      </c>
      <c r="AU173" s="61">
        <f t="shared" si="223"/>
        <v>0</v>
      </c>
      <c r="AV173" s="62">
        <f t="shared" si="223"/>
        <v>0</v>
      </c>
      <c r="AW173" s="62">
        <f t="shared" si="223"/>
        <v>0</v>
      </c>
      <c r="AX173" s="63">
        <f t="shared" si="223"/>
        <v>0</v>
      </c>
      <c r="AY173" s="61">
        <f t="shared" si="223"/>
        <v>0</v>
      </c>
      <c r="AZ173" s="62">
        <f t="shared" si="223"/>
        <v>0</v>
      </c>
      <c r="BA173" s="62">
        <f t="shared" si="224"/>
        <v>0</v>
      </c>
      <c r="BB173" s="63">
        <f t="shared" si="224"/>
        <v>0</v>
      </c>
      <c r="BC173" s="61">
        <f t="shared" si="224"/>
        <v>0</v>
      </c>
      <c r="BD173" s="62">
        <f t="shared" si="224"/>
        <v>0</v>
      </c>
      <c r="BE173" s="62">
        <f t="shared" si="224"/>
        <v>0</v>
      </c>
      <c r="BF173" s="63">
        <f t="shared" si="224"/>
        <v>0</v>
      </c>
      <c r="BG173" s="61">
        <f t="shared" si="224"/>
        <v>0</v>
      </c>
      <c r="BH173" s="62">
        <f t="shared" si="224"/>
        <v>0</v>
      </c>
      <c r="BI173" s="62">
        <f t="shared" si="224"/>
        <v>0</v>
      </c>
      <c r="BJ173" s="63">
        <f t="shared" si="224"/>
        <v>0</v>
      </c>
      <c r="BK173" s="61">
        <f t="shared" si="225"/>
        <v>0</v>
      </c>
      <c r="BL173" s="62">
        <f t="shared" si="225"/>
        <v>0</v>
      </c>
      <c r="BM173" s="62">
        <f t="shared" si="225"/>
        <v>0</v>
      </c>
      <c r="BN173" s="63">
        <f t="shared" si="225"/>
        <v>0</v>
      </c>
      <c r="BO173" s="61">
        <f t="shared" si="225"/>
        <v>0</v>
      </c>
      <c r="BP173" s="62">
        <f t="shared" si="225"/>
        <v>0</v>
      </c>
      <c r="BQ173" s="62">
        <f t="shared" si="225"/>
        <v>0</v>
      </c>
      <c r="BR173" s="63">
        <f t="shared" si="225"/>
        <v>0</v>
      </c>
      <c r="BS173" s="61">
        <f t="shared" si="225"/>
        <v>0</v>
      </c>
      <c r="BT173" s="62">
        <f t="shared" si="225"/>
        <v>0</v>
      </c>
      <c r="BU173" s="62">
        <f t="shared" si="226"/>
        <v>0</v>
      </c>
      <c r="BV173" s="63">
        <f t="shared" si="226"/>
        <v>0</v>
      </c>
      <c r="BW173" s="61">
        <f t="shared" si="226"/>
        <v>0</v>
      </c>
      <c r="BX173" s="62">
        <f t="shared" si="226"/>
        <v>0</v>
      </c>
      <c r="BY173" s="62">
        <f t="shared" si="226"/>
        <v>0</v>
      </c>
      <c r="BZ173" s="63">
        <f t="shared" si="226"/>
        <v>0</v>
      </c>
      <c r="CA173" s="61">
        <f t="shared" si="226"/>
        <v>0</v>
      </c>
      <c r="CB173" s="62">
        <f t="shared" si="226"/>
        <v>0</v>
      </c>
      <c r="CC173" s="62">
        <f t="shared" si="226"/>
        <v>0</v>
      </c>
      <c r="CD173" s="63">
        <f t="shared" si="226"/>
        <v>0</v>
      </c>
      <c r="CE173" s="61">
        <f t="shared" si="227"/>
        <v>0</v>
      </c>
      <c r="CF173" s="62">
        <f t="shared" si="227"/>
        <v>0</v>
      </c>
      <c r="CG173" s="62">
        <f t="shared" si="227"/>
        <v>0</v>
      </c>
      <c r="CH173" s="63">
        <f t="shared" si="227"/>
        <v>0</v>
      </c>
      <c r="CI173" s="61">
        <f t="shared" si="227"/>
        <v>0</v>
      </c>
      <c r="CJ173" s="62">
        <f t="shared" si="227"/>
        <v>0</v>
      </c>
      <c r="CK173" s="62">
        <f t="shared" si="227"/>
        <v>0</v>
      </c>
      <c r="CL173" s="63">
        <f t="shared" si="227"/>
        <v>0</v>
      </c>
      <c r="CM173" s="61">
        <f t="shared" si="227"/>
        <v>0</v>
      </c>
      <c r="CN173" s="62">
        <f t="shared" si="227"/>
        <v>0</v>
      </c>
      <c r="CO173" s="62">
        <f t="shared" si="228"/>
        <v>0</v>
      </c>
      <c r="CP173" s="63">
        <f t="shared" si="228"/>
        <v>0</v>
      </c>
      <c r="CQ173" s="61">
        <f t="shared" si="228"/>
        <v>0</v>
      </c>
      <c r="CR173" s="62">
        <f t="shared" si="228"/>
        <v>0</v>
      </c>
      <c r="CS173" s="62">
        <f t="shared" si="228"/>
        <v>0</v>
      </c>
      <c r="CT173" s="63">
        <f t="shared" si="228"/>
        <v>0</v>
      </c>
      <c r="CU173" s="61">
        <f t="shared" si="228"/>
        <v>0</v>
      </c>
      <c r="CV173" s="62">
        <f t="shared" si="228"/>
        <v>0</v>
      </c>
      <c r="CW173" s="62">
        <f t="shared" si="228"/>
        <v>0</v>
      </c>
      <c r="CX173" s="63">
        <f t="shared" si="228"/>
        <v>0</v>
      </c>
      <c r="CY173" s="61">
        <f t="shared" si="229"/>
        <v>0</v>
      </c>
      <c r="CZ173" s="62">
        <f t="shared" si="229"/>
        <v>0</v>
      </c>
      <c r="DA173" s="62">
        <f t="shared" si="229"/>
        <v>0</v>
      </c>
      <c r="DB173" s="63">
        <f t="shared" si="229"/>
        <v>0</v>
      </c>
      <c r="DC173" s="61">
        <f t="shared" si="229"/>
        <v>0</v>
      </c>
      <c r="DD173" s="62">
        <f t="shared" si="229"/>
        <v>0</v>
      </c>
      <c r="DE173" s="62">
        <f t="shared" si="229"/>
        <v>0</v>
      </c>
      <c r="DF173" s="63">
        <f t="shared" si="229"/>
        <v>0</v>
      </c>
      <c r="DG173" s="61">
        <f t="shared" si="229"/>
        <v>0</v>
      </c>
      <c r="DH173" s="62">
        <f t="shared" si="229"/>
        <v>0</v>
      </c>
      <c r="DI173" s="62">
        <f t="shared" si="230"/>
        <v>0</v>
      </c>
      <c r="DJ173" s="63">
        <f t="shared" si="230"/>
        <v>0</v>
      </c>
      <c r="DK173" s="61">
        <f t="shared" si="230"/>
        <v>0</v>
      </c>
      <c r="DL173" s="62">
        <f t="shared" si="230"/>
        <v>0</v>
      </c>
      <c r="DM173" s="62">
        <f t="shared" si="230"/>
        <v>0</v>
      </c>
      <c r="DN173" s="63">
        <f t="shared" si="230"/>
        <v>0</v>
      </c>
      <c r="DO173" s="7">
        <v>88</v>
      </c>
      <c r="DP173" s="23">
        <f>IFERROR(VLOOKUP(I173,'Cpte exploit'!$A$11:$E$35,5,FALSE),0)</f>
        <v>0</v>
      </c>
      <c r="DQ173" s="24">
        <f t="shared" si="18"/>
        <v>0</v>
      </c>
      <c r="DR173" s="23">
        <f>'Cpte exploit'!$B$39</f>
        <v>0</v>
      </c>
      <c r="DS173" s="24">
        <f t="shared" si="19"/>
        <v>0</v>
      </c>
      <c r="DT173" s="23">
        <f>'Cpte exploit'!$B$40</f>
        <v>0</v>
      </c>
      <c r="DU173" s="24">
        <f t="shared" si="20"/>
        <v>0</v>
      </c>
      <c r="DV173" s="23">
        <f>'Cpte exploit'!$B$41</f>
        <v>0</v>
      </c>
      <c r="DW173" s="23"/>
      <c r="DX173" s="24">
        <f t="shared" si="181"/>
        <v>0</v>
      </c>
      <c r="DY173" s="45">
        <f t="shared" si="182"/>
        <v>0</v>
      </c>
      <c r="DZ173" s="45">
        <f t="shared" si="174"/>
        <v>0</v>
      </c>
      <c r="EA173" s="123" t="e">
        <f t="shared" si="199"/>
        <v>#N/A</v>
      </c>
      <c r="EB173" s="15" t="str">
        <f>IFERROR(VLOOKUP(R173,BDD!$G$2:$H$99,2,FALSE),"")</f>
        <v/>
      </c>
      <c r="EC173" s="15" t="str">
        <f>IFERROR(VLOOKUP(S173,BDD!$G$2:$H$99,2,FALSE),"")</f>
        <v/>
      </c>
      <c r="ED173" s="15" t="str">
        <f>IFERROR(VLOOKUP(T173,BDD!$G$2:$H$99,2,FALSE),"")</f>
        <v/>
      </c>
      <c r="EE173" s="15" t="str">
        <f>IFERROR(VLOOKUP(U173,BDD!$G$2:$H$99,2,FALSE),"")</f>
        <v/>
      </c>
      <c r="EF173" s="15" t="str">
        <f t="shared" si="23"/>
        <v/>
      </c>
      <c r="EG173" s="15" t="str">
        <f t="shared" si="24"/>
        <v/>
      </c>
      <c r="EH173" s="15">
        <f t="shared" si="25"/>
        <v>0</v>
      </c>
      <c r="EI173" s="15">
        <f t="shared" si="26"/>
        <v>0</v>
      </c>
      <c r="EJ173" s="15" t="str">
        <f t="shared" si="27"/>
        <v/>
      </c>
      <c r="EK173" s="15" t="str">
        <f t="shared" si="28"/>
        <v/>
      </c>
      <c r="EL173" s="15">
        <f t="shared" si="29"/>
        <v>0</v>
      </c>
      <c r="EM173" s="15">
        <f t="shared" si="30"/>
        <v>0</v>
      </c>
      <c r="EN173" s="15">
        <f t="shared" si="175"/>
        <v>0</v>
      </c>
      <c r="EO173" s="15">
        <f t="shared" si="176"/>
        <v>0</v>
      </c>
      <c r="EP173" s="123">
        <f t="shared" si="183"/>
        <v>0</v>
      </c>
      <c r="EQ173" s="123">
        <f t="shared" si="184"/>
        <v>0</v>
      </c>
      <c r="ER173" s="123">
        <f t="shared" si="185"/>
        <v>0</v>
      </c>
      <c r="ES173" s="15">
        <f t="shared" si="12"/>
        <v>0</v>
      </c>
      <c r="ET173" s="15">
        <f t="shared" si="13"/>
        <v>0</v>
      </c>
      <c r="EU173" s="18">
        <f t="shared" si="186"/>
        <v>0</v>
      </c>
      <c r="EV173" s="19">
        <f t="shared" si="177"/>
        <v>0</v>
      </c>
      <c r="EW173" s="19">
        <f t="shared" si="178"/>
        <v>0</v>
      </c>
      <c r="EX173" s="19">
        <f t="shared" si="179"/>
        <v>0</v>
      </c>
      <c r="EY173" s="19">
        <f t="shared" si="180"/>
        <v>0</v>
      </c>
      <c r="EZ173" s="19">
        <f t="shared" si="187"/>
        <v>0</v>
      </c>
      <c r="FA173" s="19">
        <f t="shared" si="188"/>
        <v>0</v>
      </c>
      <c r="FB173" s="122" t="e">
        <f t="shared" si="200"/>
        <v>#N/A</v>
      </c>
      <c r="FC173" s="122"/>
    </row>
    <row r="174" spans="1:159" hidden="1" x14ac:dyDescent="0.3">
      <c r="A174" s="115" t="e">
        <f>VLOOKUP(FD174,Info!$A$7:$B$106,2,FALSE)</f>
        <v>#N/A</v>
      </c>
      <c r="B174" s="114" t="str">
        <f>IFERROR(VLOOKUP(A174,Info!$B$7:$AD$106,3,FALSE),"")</f>
        <v/>
      </c>
      <c r="C174" s="579"/>
      <c r="D174" s="115" t="str">
        <f>IFERROR(VLOOKUP(A174,Info!$B$7:$AD$106,5,FALSE),"")</f>
        <v/>
      </c>
      <c r="E174" s="115" t="str">
        <f>IFERROR(VLOOKUP(A174,Info!$B$7:$AD$106,28,FALSE),"")</f>
        <v/>
      </c>
      <c r="F174" s="116">
        <f>IFERROR(VLOOKUP(A174,Info!$B$7:$AD$71,13,FALSE),0)</f>
        <v>0</v>
      </c>
      <c r="G174" s="117">
        <f>IFERROR(VLOOKUP(A174,'Base travail'!$B$22:$G$121,4,FALSE)+VLOOKUP(A174,'Base travail'!$B$22:$G$121,5,FALSE),0)</f>
        <v>0</v>
      </c>
      <c r="H174" s="117">
        <f>IFERROR(VLOOKUP(A174,'Base travail'!$B$22:$G$121,6,FALSE),0)</f>
        <v>0</v>
      </c>
      <c r="I174" s="575"/>
      <c r="J174" s="575"/>
      <c r="K174" s="576"/>
      <c r="L174" s="576"/>
      <c r="M174" s="576"/>
      <c r="N174" s="576"/>
      <c r="O174" s="576"/>
      <c r="P174" s="576"/>
      <c r="Q174" s="576"/>
      <c r="R174" s="576"/>
      <c r="S174" s="576"/>
      <c r="T174" s="576"/>
      <c r="U174" s="576"/>
      <c r="W174" s="25">
        <f t="shared" si="221"/>
        <v>0</v>
      </c>
      <c r="X174" s="26">
        <f t="shared" si="221"/>
        <v>0</v>
      </c>
      <c r="Y174" s="26">
        <f t="shared" si="221"/>
        <v>0</v>
      </c>
      <c r="Z174" s="27">
        <f t="shared" si="221"/>
        <v>0</v>
      </c>
      <c r="AA174" s="25">
        <f t="shared" si="221"/>
        <v>0</v>
      </c>
      <c r="AB174" s="26">
        <f t="shared" si="221"/>
        <v>0</v>
      </c>
      <c r="AC174" s="26">
        <f t="shared" si="221"/>
        <v>0</v>
      </c>
      <c r="AD174" s="27">
        <f t="shared" si="221"/>
        <v>0</v>
      </c>
      <c r="AE174" s="25">
        <f t="shared" si="221"/>
        <v>0</v>
      </c>
      <c r="AF174" s="26">
        <f t="shared" si="221"/>
        <v>0</v>
      </c>
      <c r="AG174" s="26">
        <f t="shared" si="222"/>
        <v>0</v>
      </c>
      <c r="AH174" s="27">
        <f t="shared" si="222"/>
        <v>0</v>
      </c>
      <c r="AI174" s="25">
        <f t="shared" si="222"/>
        <v>0</v>
      </c>
      <c r="AJ174" s="26">
        <f t="shared" si="222"/>
        <v>0</v>
      </c>
      <c r="AK174" s="26">
        <f t="shared" si="222"/>
        <v>0</v>
      </c>
      <c r="AL174" s="27">
        <f t="shared" si="222"/>
        <v>0</v>
      </c>
      <c r="AM174" s="25">
        <f t="shared" si="222"/>
        <v>0</v>
      </c>
      <c r="AN174" s="26">
        <f t="shared" si="222"/>
        <v>0</v>
      </c>
      <c r="AO174" s="26">
        <f t="shared" si="222"/>
        <v>0</v>
      </c>
      <c r="AP174" s="27">
        <f t="shared" si="222"/>
        <v>0</v>
      </c>
      <c r="AQ174" s="25">
        <f t="shared" si="223"/>
        <v>0</v>
      </c>
      <c r="AR174" s="26">
        <f t="shared" si="223"/>
        <v>0</v>
      </c>
      <c r="AS174" s="26">
        <f t="shared" si="223"/>
        <v>0</v>
      </c>
      <c r="AT174" s="27">
        <f t="shared" si="223"/>
        <v>0</v>
      </c>
      <c r="AU174" s="25">
        <f t="shared" si="223"/>
        <v>0</v>
      </c>
      <c r="AV174" s="26">
        <f t="shared" si="223"/>
        <v>0</v>
      </c>
      <c r="AW174" s="26">
        <f t="shared" si="223"/>
        <v>0</v>
      </c>
      <c r="AX174" s="27">
        <f t="shared" si="223"/>
        <v>0</v>
      </c>
      <c r="AY174" s="25">
        <f t="shared" si="223"/>
        <v>0</v>
      </c>
      <c r="AZ174" s="26">
        <f t="shared" si="223"/>
        <v>0</v>
      </c>
      <c r="BA174" s="26">
        <f t="shared" si="224"/>
        <v>0</v>
      </c>
      <c r="BB174" s="27">
        <f t="shared" si="224"/>
        <v>0</v>
      </c>
      <c r="BC174" s="25">
        <f t="shared" si="224"/>
        <v>0</v>
      </c>
      <c r="BD174" s="26">
        <f t="shared" si="224"/>
        <v>0</v>
      </c>
      <c r="BE174" s="26">
        <f t="shared" si="224"/>
        <v>0</v>
      </c>
      <c r="BF174" s="27">
        <f t="shared" si="224"/>
        <v>0</v>
      </c>
      <c r="BG174" s="25">
        <f t="shared" si="224"/>
        <v>0</v>
      </c>
      <c r="BH174" s="26">
        <f t="shared" si="224"/>
        <v>0</v>
      </c>
      <c r="BI174" s="26">
        <f t="shared" si="224"/>
        <v>0</v>
      </c>
      <c r="BJ174" s="27">
        <f t="shared" si="224"/>
        <v>0</v>
      </c>
      <c r="BK174" s="25">
        <f t="shared" si="225"/>
        <v>0</v>
      </c>
      <c r="BL174" s="26">
        <f t="shared" si="225"/>
        <v>0</v>
      </c>
      <c r="BM174" s="26">
        <f t="shared" si="225"/>
        <v>0</v>
      </c>
      <c r="BN174" s="27">
        <f t="shared" si="225"/>
        <v>0</v>
      </c>
      <c r="BO174" s="25">
        <f t="shared" si="225"/>
        <v>0</v>
      </c>
      <c r="BP174" s="26">
        <f t="shared" si="225"/>
        <v>0</v>
      </c>
      <c r="BQ174" s="26">
        <f t="shared" si="225"/>
        <v>0</v>
      </c>
      <c r="BR174" s="27">
        <f t="shared" si="225"/>
        <v>0</v>
      </c>
      <c r="BS174" s="25">
        <f t="shared" si="225"/>
        <v>0</v>
      </c>
      <c r="BT174" s="26">
        <f t="shared" si="225"/>
        <v>0</v>
      </c>
      <c r="BU174" s="26">
        <f t="shared" si="226"/>
        <v>0</v>
      </c>
      <c r="BV174" s="27">
        <f t="shared" si="226"/>
        <v>0</v>
      </c>
      <c r="BW174" s="25">
        <f t="shared" si="226"/>
        <v>0</v>
      </c>
      <c r="BX174" s="26">
        <f t="shared" si="226"/>
        <v>0</v>
      </c>
      <c r="BY174" s="26">
        <f t="shared" si="226"/>
        <v>0</v>
      </c>
      <c r="BZ174" s="27">
        <f t="shared" si="226"/>
        <v>0</v>
      </c>
      <c r="CA174" s="25">
        <f t="shared" si="226"/>
        <v>0</v>
      </c>
      <c r="CB174" s="26">
        <f t="shared" si="226"/>
        <v>0</v>
      </c>
      <c r="CC174" s="26">
        <f t="shared" si="226"/>
        <v>0</v>
      </c>
      <c r="CD174" s="27">
        <f t="shared" si="226"/>
        <v>0</v>
      </c>
      <c r="CE174" s="25">
        <f t="shared" si="227"/>
        <v>0</v>
      </c>
      <c r="CF174" s="26">
        <f t="shared" si="227"/>
        <v>0</v>
      </c>
      <c r="CG174" s="26">
        <f t="shared" si="227"/>
        <v>0</v>
      </c>
      <c r="CH174" s="27">
        <f t="shared" si="227"/>
        <v>0</v>
      </c>
      <c r="CI174" s="25">
        <f t="shared" si="227"/>
        <v>0</v>
      </c>
      <c r="CJ174" s="26">
        <f t="shared" si="227"/>
        <v>0</v>
      </c>
      <c r="CK174" s="26">
        <f t="shared" si="227"/>
        <v>0</v>
      </c>
      <c r="CL174" s="27">
        <f t="shared" si="227"/>
        <v>0</v>
      </c>
      <c r="CM174" s="25">
        <f t="shared" si="227"/>
        <v>0</v>
      </c>
      <c r="CN174" s="26">
        <f t="shared" si="227"/>
        <v>0</v>
      </c>
      <c r="CO174" s="26">
        <f t="shared" si="228"/>
        <v>0</v>
      </c>
      <c r="CP174" s="27">
        <f t="shared" si="228"/>
        <v>0</v>
      </c>
      <c r="CQ174" s="25">
        <f t="shared" si="228"/>
        <v>0</v>
      </c>
      <c r="CR174" s="26">
        <f t="shared" si="228"/>
        <v>0</v>
      </c>
      <c r="CS174" s="26">
        <f t="shared" si="228"/>
        <v>0</v>
      </c>
      <c r="CT174" s="27">
        <f t="shared" si="228"/>
        <v>0</v>
      </c>
      <c r="CU174" s="25">
        <f t="shared" si="228"/>
        <v>0</v>
      </c>
      <c r="CV174" s="26">
        <f t="shared" si="228"/>
        <v>0</v>
      </c>
      <c r="CW174" s="26">
        <f t="shared" si="228"/>
        <v>0</v>
      </c>
      <c r="CX174" s="27">
        <f t="shared" si="228"/>
        <v>0</v>
      </c>
      <c r="CY174" s="25">
        <f t="shared" si="229"/>
        <v>0</v>
      </c>
      <c r="CZ174" s="26">
        <f t="shared" si="229"/>
        <v>0</v>
      </c>
      <c r="DA174" s="26">
        <f t="shared" si="229"/>
        <v>0</v>
      </c>
      <c r="DB174" s="27">
        <f t="shared" si="229"/>
        <v>0</v>
      </c>
      <c r="DC174" s="25">
        <f t="shared" si="229"/>
        <v>0</v>
      </c>
      <c r="DD174" s="26">
        <f t="shared" si="229"/>
        <v>0</v>
      </c>
      <c r="DE174" s="26">
        <f t="shared" si="229"/>
        <v>0</v>
      </c>
      <c r="DF174" s="27">
        <f t="shared" si="229"/>
        <v>0</v>
      </c>
      <c r="DG174" s="25">
        <f t="shared" si="229"/>
        <v>0</v>
      </c>
      <c r="DH174" s="26">
        <f t="shared" si="229"/>
        <v>0</v>
      </c>
      <c r="DI174" s="26">
        <f t="shared" si="230"/>
        <v>0</v>
      </c>
      <c r="DJ174" s="27">
        <f t="shared" si="230"/>
        <v>0</v>
      </c>
      <c r="DK174" s="25">
        <f t="shared" si="230"/>
        <v>0</v>
      </c>
      <c r="DL174" s="26">
        <f t="shared" si="230"/>
        <v>0</v>
      </c>
      <c r="DM174" s="26">
        <f t="shared" si="230"/>
        <v>0</v>
      </c>
      <c r="DN174" s="27">
        <f t="shared" si="230"/>
        <v>0</v>
      </c>
      <c r="DO174" s="7">
        <v>89</v>
      </c>
      <c r="DP174" s="16">
        <f>IFERROR(VLOOKUP(I174,'Cpte exploit'!$A$11:$E$35,5,FALSE),0)</f>
        <v>0</v>
      </c>
      <c r="DQ174" s="17">
        <f t="shared" si="18"/>
        <v>0</v>
      </c>
      <c r="DR174" s="16">
        <f>'Cpte exploit'!$B$39</f>
        <v>0</v>
      </c>
      <c r="DS174" s="17">
        <f t="shared" si="19"/>
        <v>0</v>
      </c>
      <c r="DT174" s="16">
        <f>'Cpte exploit'!$B$40</f>
        <v>0</v>
      </c>
      <c r="DU174" s="17">
        <f t="shared" si="20"/>
        <v>0</v>
      </c>
      <c r="DV174" s="16">
        <f>'Cpte exploit'!$B$41</f>
        <v>0</v>
      </c>
      <c r="DW174" s="16"/>
      <c r="DX174" s="17">
        <f t="shared" si="181"/>
        <v>0</v>
      </c>
      <c r="DY174" s="44">
        <f t="shared" si="182"/>
        <v>0</v>
      </c>
      <c r="DZ174" s="44">
        <f t="shared" si="174"/>
        <v>0</v>
      </c>
      <c r="EA174" s="124" t="e">
        <f t="shared" si="199"/>
        <v>#N/A</v>
      </c>
      <c r="EB174" s="15" t="str">
        <f>IFERROR(VLOOKUP(R174,BDD!$G$2:$H$99,2,FALSE),"")</f>
        <v/>
      </c>
      <c r="EC174" s="15" t="str">
        <f>IFERROR(VLOOKUP(S174,BDD!$G$2:$H$99,2,FALSE),"")</f>
        <v/>
      </c>
      <c r="ED174" s="15" t="str">
        <f>IFERROR(VLOOKUP(T174,BDD!$G$2:$H$99,2,FALSE),"")</f>
        <v/>
      </c>
      <c r="EE174" s="15" t="str">
        <f>IFERROR(VLOOKUP(U174,BDD!$G$2:$H$99,2,FALSE),"")</f>
        <v/>
      </c>
      <c r="EF174" s="15" t="str">
        <f t="shared" si="23"/>
        <v/>
      </c>
      <c r="EG174" s="15" t="str">
        <f t="shared" si="24"/>
        <v/>
      </c>
      <c r="EH174" s="15">
        <f t="shared" si="25"/>
        <v>0</v>
      </c>
      <c r="EI174" s="15">
        <f t="shared" si="26"/>
        <v>0</v>
      </c>
      <c r="EJ174" s="15" t="str">
        <f t="shared" si="27"/>
        <v/>
      </c>
      <c r="EK174" s="15" t="str">
        <f t="shared" si="28"/>
        <v/>
      </c>
      <c r="EL174" s="15">
        <f t="shared" si="29"/>
        <v>0</v>
      </c>
      <c r="EM174" s="15">
        <f t="shared" si="30"/>
        <v>0</v>
      </c>
      <c r="EN174" s="15">
        <f t="shared" si="175"/>
        <v>0</v>
      </c>
      <c r="EO174" s="15">
        <f t="shared" si="176"/>
        <v>0</v>
      </c>
      <c r="EP174" s="124">
        <f t="shared" si="183"/>
        <v>0</v>
      </c>
      <c r="EQ174" s="124">
        <f t="shared" si="184"/>
        <v>0</v>
      </c>
      <c r="ER174" s="124">
        <f t="shared" si="185"/>
        <v>0</v>
      </c>
      <c r="ES174" s="15">
        <f t="shared" si="12"/>
        <v>0</v>
      </c>
      <c r="ET174" s="15">
        <f t="shared" si="13"/>
        <v>0</v>
      </c>
      <c r="EU174" s="18">
        <f t="shared" si="186"/>
        <v>0</v>
      </c>
      <c r="EV174" s="19">
        <f t="shared" si="177"/>
        <v>0</v>
      </c>
      <c r="EW174" s="19">
        <f t="shared" si="178"/>
        <v>0</v>
      </c>
      <c r="EX174" s="19">
        <f t="shared" si="179"/>
        <v>0</v>
      </c>
      <c r="EY174" s="19">
        <f t="shared" si="180"/>
        <v>0</v>
      </c>
      <c r="EZ174" s="19">
        <f t="shared" si="187"/>
        <v>0</v>
      </c>
      <c r="FA174" s="19">
        <f t="shared" si="188"/>
        <v>0</v>
      </c>
      <c r="FB174" s="117" t="e">
        <f t="shared" si="200"/>
        <v>#N/A</v>
      </c>
      <c r="FC174" s="117"/>
    </row>
    <row r="175" spans="1:159" hidden="1" x14ac:dyDescent="0.3">
      <c r="A175" s="120" t="e">
        <f>VLOOKUP(FD175,Info!$A$7:$B$106,2,FALSE)</f>
        <v>#N/A</v>
      </c>
      <c r="B175" s="119" t="str">
        <f>IFERROR(VLOOKUP(A175,Info!$B$7:$AD$106,3,FALSE),"")</f>
        <v/>
      </c>
      <c r="C175" s="578"/>
      <c r="D175" s="120" t="str">
        <f>IFERROR(VLOOKUP(A175,Info!$B$7:$AD$106,5,FALSE),"")</f>
        <v/>
      </c>
      <c r="E175" s="120" t="str">
        <f>IFERROR(VLOOKUP(A175,Info!$B$7:$AD$106,28,FALSE),"")</f>
        <v/>
      </c>
      <c r="F175" s="121">
        <f>IFERROR(VLOOKUP(A175,Info!$B$7:$AD$71,13,FALSE),0)</f>
        <v>0</v>
      </c>
      <c r="G175" s="122">
        <f>IFERROR(VLOOKUP(A175,'Base travail'!$B$22:$G$121,4,FALSE)+VLOOKUP(A175,'Base travail'!$B$22:$G$121,5,FALSE),0)</f>
        <v>0</v>
      </c>
      <c r="H175" s="122">
        <f>IFERROR(VLOOKUP(A175,'Base travail'!$B$22:$G$121,6,FALSE),0)</f>
        <v>0</v>
      </c>
      <c r="I175" s="573"/>
      <c r="J175" s="573"/>
      <c r="K175" s="574"/>
      <c r="L175" s="574"/>
      <c r="M175" s="574"/>
      <c r="N175" s="574"/>
      <c r="O175" s="574"/>
      <c r="P175" s="574"/>
      <c r="Q175" s="574"/>
      <c r="R175" s="574"/>
      <c r="S175" s="574"/>
      <c r="T175" s="574"/>
      <c r="U175" s="574"/>
      <c r="W175" s="61">
        <f t="shared" si="221"/>
        <v>0</v>
      </c>
      <c r="X175" s="62">
        <f t="shared" si="221"/>
        <v>0</v>
      </c>
      <c r="Y175" s="62">
        <f t="shared" si="221"/>
        <v>0</v>
      </c>
      <c r="Z175" s="63">
        <f t="shared" si="221"/>
        <v>0</v>
      </c>
      <c r="AA175" s="61">
        <f t="shared" si="221"/>
        <v>0</v>
      </c>
      <c r="AB175" s="62">
        <f t="shared" si="221"/>
        <v>0</v>
      </c>
      <c r="AC175" s="62">
        <f t="shared" si="221"/>
        <v>0</v>
      </c>
      <c r="AD175" s="63">
        <f t="shared" si="221"/>
        <v>0</v>
      </c>
      <c r="AE175" s="61">
        <f t="shared" si="221"/>
        <v>0</v>
      </c>
      <c r="AF175" s="62">
        <f t="shared" si="221"/>
        <v>0</v>
      </c>
      <c r="AG175" s="62">
        <f t="shared" si="222"/>
        <v>0</v>
      </c>
      <c r="AH175" s="63">
        <f t="shared" si="222"/>
        <v>0</v>
      </c>
      <c r="AI175" s="61">
        <f t="shared" si="222"/>
        <v>0</v>
      </c>
      <c r="AJ175" s="62">
        <f t="shared" si="222"/>
        <v>0</v>
      </c>
      <c r="AK175" s="62">
        <f t="shared" si="222"/>
        <v>0</v>
      </c>
      <c r="AL175" s="63">
        <f t="shared" si="222"/>
        <v>0</v>
      </c>
      <c r="AM175" s="61">
        <f t="shared" si="222"/>
        <v>0</v>
      </c>
      <c r="AN175" s="62">
        <f t="shared" si="222"/>
        <v>0</v>
      </c>
      <c r="AO175" s="62">
        <f t="shared" si="222"/>
        <v>0</v>
      </c>
      <c r="AP175" s="63">
        <f t="shared" si="222"/>
        <v>0</v>
      </c>
      <c r="AQ175" s="61">
        <f t="shared" si="223"/>
        <v>0</v>
      </c>
      <c r="AR175" s="62">
        <f t="shared" si="223"/>
        <v>0</v>
      </c>
      <c r="AS175" s="62">
        <f t="shared" si="223"/>
        <v>0</v>
      </c>
      <c r="AT175" s="63">
        <f t="shared" si="223"/>
        <v>0</v>
      </c>
      <c r="AU175" s="61">
        <f t="shared" si="223"/>
        <v>0</v>
      </c>
      <c r="AV175" s="62">
        <f t="shared" si="223"/>
        <v>0</v>
      </c>
      <c r="AW175" s="62">
        <f t="shared" si="223"/>
        <v>0</v>
      </c>
      <c r="AX175" s="63">
        <f t="shared" si="223"/>
        <v>0</v>
      </c>
      <c r="AY175" s="61">
        <f t="shared" si="223"/>
        <v>0</v>
      </c>
      <c r="AZ175" s="62">
        <f t="shared" si="223"/>
        <v>0</v>
      </c>
      <c r="BA175" s="62">
        <f t="shared" si="224"/>
        <v>0</v>
      </c>
      <c r="BB175" s="63">
        <f t="shared" si="224"/>
        <v>0</v>
      </c>
      <c r="BC175" s="61">
        <f t="shared" si="224"/>
        <v>0</v>
      </c>
      <c r="BD175" s="62">
        <f t="shared" si="224"/>
        <v>0</v>
      </c>
      <c r="BE175" s="62">
        <f t="shared" si="224"/>
        <v>0</v>
      </c>
      <c r="BF175" s="63">
        <f t="shared" si="224"/>
        <v>0</v>
      </c>
      <c r="BG175" s="61">
        <f t="shared" si="224"/>
        <v>0</v>
      </c>
      <c r="BH175" s="62">
        <f t="shared" si="224"/>
        <v>0</v>
      </c>
      <c r="BI175" s="62">
        <f t="shared" si="224"/>
        <v>0</v>
      </c>
      <c r="BJ175" s="63">
        <f t="shared" si="224"/>
        <v>0</v>
      </c>
      <c r="BK175" s="61">
        <f t="shared" si="225"/>
        <v>0</v>
      </c>
      <c r="BL175" s="62">
        <f t="shared" si="225"/>
        <v>0</v>
      </c>
      <c r="BM175" s="62">
        <f t="shared" si="225"/>
        <v>0</v>
      </c>
      <c r="BN175" s="63">
        <f t="shared" si="225"/>
        <v>0</v>
      </c>
      <c r="BO175" s="61">
        <f t="shared" si="225"/>
        <v>0</v>
      </c>
      <c r="BP175" s="62">
        <f t="shared" si="225"/>
        <v>0</v>
      </c>
      <c r="BQ175" s="62">
        <f t="shared" si="225"/>
        <v>0</v>
      </c>
      <c r="BR175" s="63">
        <f t="shared" si="225"/>
        <v>0</v>
      </c>
      <c r="BS175" s="61">
        <f t="shared" si="225"/>
        <v>0</v>
      </c>
      <c r="BT175" s="62">
        <f t="shared" si="225"/>
        <v>0</v>
      </c>
      <c r="BU175" s="62">
        <f t="shared" si="226"/>
        <v>0</v>
      </c>
      <c r="BV175" s="63">
        <f t="shared" si="226"/>
        <v>0</v>
      </c>
      <c r="BW175" s="61">
        <f t="shared" si="226"/>
        <v>0</v>
      </c>
      <c r="BX175" s="62">
        <f t="shared" si="226"/>
        <v>0</v>
      </c>
      <c r="BY175" s="62">
        <f t="shared" si="226"/>
        <v>0</v>
      </c>
      <c r="BZ175" s="63">
        <f t="shared" si="226"/>
        <v>0</v>
      </c>
      <c r="CA175" s="61">
        <f t="shared" si="226"/>
        <v>0</v>
      </c>
      <c r="CB175" s="62">
        <f t="shared" si="226"/>
        <v>0</v>
      </c>
      <c r="CC175" s="62">
        <f t="shared" si="226"/>
        <v>0</v>
      </c>
      <c r="CD175" s="63">
        <f t="shared" si="226"/>
        <v>0</v>
      </c>
      <c r="CE175" s="61">
        <f t="shared" si="227"/>
        <v>0</v>
      </c>
      <c r="CF175" s="62">
        <f t="shared" si="227"/>
        <v>0</v>
      </c>
      <c r="CG175" s="62">
        <f t="shared" si="227"/>
        <v>0</v>
      </c>
      <c r="CH175" s="63">
        <f t="shared" si="227"/>
        <v>0</v>
      </c>
      <c r="CI175" s="61">
        <f t="shared" si="227"/>
        <v>0</v>
      </c>
      <c r="CJ175" s="62">
        <f t="shared" si="227"/>
        <v>0</v>
      </c>
      <c r="CK175" s="62">
        <f t="shared" si="227"/>
        <v>0</v>
      </c>
      <c r="CL175" s="63">
        <f t="shared" si="227"/>
        <v>0</v>
      </c>
      <c r="CM175" s="61">
        <f t="shared" si="227"/>
        <v>0</v>
      </c>
      <c r="CN175" s="62">
        <f t="shared" si="227"/>
        <v>0</v>
      </c>
      <c r="CO175" s="62">
        <f t="shared" si="228"/>
        <v>0</v>
      </c>
      <c r="CP175" s="63">
        <f t="shared" si="228"/>
        <v>0</v>
      </c>
      <c r="CQ175" s="61">
        <f t="shared" si="228"/>
        <v>0</v>
      </c>
      <c r="CR175" s="62">
        <f t="shared" si="228"/>
        <v>0</v>
      </c>
      <c r="CS175" s="62">
        <f t="shared" si="228"/>
        <v>0</v>
      </c>
      <c r="CT175" s="63">
        <f t="shared" si="228"/>
        <v>0</v>
      </c>
      <c r="CU175" s="61">
        <f t="shared" si="228"/>
        <v>0</v>
      </c>
      <c r="CV175" s="62">
        <f t="shared" si="228"/>
        <v>0</v>
      </c>
      <c r="CW175" s="62">
        <f t="shared" si="228"/>
        <v>0</v>
      </c>
      <c r="CX175" s="63">
        <f t="shared" si="228"/>
        <v>0</v>
      </c>
      <c r="CY175" s="61">
        <f t="shared" si="229"/>
        <v>0</v>
      </c>
      <c r="CZ175" s="62">
        <f t="shared" si="229"/>
        <v>0</v>
      </c>
      <c r="DA175" s="62">
        <f t="shared" si="229"/>
        <v>0</v>
      </c>
      <c r="DB175" s="63">
        <f t="shared" si="229"/>
        <v>0</v>
      </c>
      <c r="DC175" s="61">
        <f t="shared" si="229"/>
        <v>0</v>
      </c>
      <c r="DD175" s="62">
        <f t="shared" si="229"/>
        <v>0</v>
      </c>
      <c r="DE175" s="62">
        <f t="shared" si="229"/>
        <v>0</v>
      </c>
      <c r="DF175" s="63">
        <f t="shared" si="229"/>
        <v>0</v>
      </c>
      <c r="DG175" s="61">
        <f t="shared" si="229"/>
        <v>0</v>
      </c>
      <c r="DH175" s="62">
        <f t="shared" si="229"/>
        <v>0</v>
      </c>
      <c r="DI175" s="62">
        <f t="shared" si="230"/>
        <v>0</v>
      </c>
      <c r="DJ175" s="63">
        <f t="shared" si="230"/>
        <v>0</v>
      </c>
      <c r="DK175" s="61">
        <f t="shared" si="230"/>
        <v>0</v>
      </c>
      <c r="DL175" s="62">
        <f t="shared" si="230"/>
        <v>0</v>
      </c>
      <c r="DM175" s="62">
        <f t="shared" si="230"/>
        <v>0</v>
      </c>
      <c r="DN175" s="63">
        <f t="shared" si="230"/>
        <v>0</v>
      </c>
      <c r="DO175" s="7">
        <v>90</v>
      </c>
      <c r="DP175" s="23">
        <f>IFERROR(VLOOKUP(I175,'Cpte exploit'!$A$11:$E$35,5,FALSE),0)</f>
        <v>0</v>
      </c>
      <c r="DQ175" s="24">
        <f t="shared" si="18"/>
        <v>0</v>
      </c>
      <c r="DR175" s="23">
        <f>'Cpte exploit'!$B$39</f>
        <v>0</v>
      </c>
      <c r="DS175" s="24">
        <f t="shared" si="19"/>
        <v>0</v>
      </c>
      <c r="DT175" s="23">
        <f>'Cpte exploit'!$B$40</f>
        <v>0</v>
      </c>
      <c r="DU175" s="24">
        <f t="shared" si="20"/>
        <v>0</v>
      </c>
      <c r="DV175" s="23">
        <f>'Cpte exploit'!$B$41</f>
        <v>0</v>
      </c>
      <c r="DW175" s="23"/>
      <c r="DX175" s="24">
        <f t="shared" si="181"/>
        <v>0</v>
      </c>
      <c r="DY175" s="45">
        <f t="shared" si="182"/>
        <v>0</v>
      </c>
      <c r="DZ175" s="45">
        <f t="shared" si="174"/>
        <v>0</v>
      </c>
      <c r="EA175" s="123" t="e">
        <f t="shared" si="199"/>
        <v>#N/A</v>
      </c>
      <c r="EB175" s="15" t="str">
        <f>IFERROR(VLOOKUP(R175,BDD!$G$2:$H$99,2,FALSE),"")</f>
        <v/>
      </c>
      <c r="EC175" s="15" t="str">
        <f>IFERROR(VLOOKUP(S175,BDD!$G$2:$H$99,2,FALSE),"")</f>
        <v/>
      </c>
      <c r="ED175" s="15" t="str">
        <f>IFERROR(VLOOKUP(T175,BDD!$G$2:$H$99,2,FALSE),"")</f>
        <v/>
      </c>
      <c r="EE175" s="15" t="str">
        <f>IFERROR(VLOOKUP(U175,BDD!$G$2:$H$99,2,FALSE),"")</f>
        <v/>
      </c>
      <c r="EF175" s="15" t="str">
        <f t="shared" si="23"/>
        <v/>
      </c>
      <c r="EG175" s="15" t="str">
        <f t="shared" si="24"/>
        <v/>
      </c>
      <c r="EH175" s="15">
        <f t="shared" si="25"/>
        <v>0</v>
      </c>
      <c r="EI175" s="15">
        <f t="shared" si="26"/>
        <v>0</v>
      </c>
      <c r="EJ175" s="15" t="str">
        <f t="shared" si="27"/>
        <v/>
      </c>
      <c r="EK175" s="15" t="str">
        <f t="shared" si="28"/>
        <v/>
      </c>
      <c r="EL175" s="15">
        <f t="shared" si="29"/>
        <v>0</v>
      </c>
      <c r="EM175" s="15">
        <f t="shared" si="30"/>
        <v>0</v>
      </c>
      <c r="EN175" s="15">
        <f t="shared" si="175"/>
        <v>0</v>
      </c>
      <c r="EO175" s="15">
        <f t="shared" si="176"/>
        <v>0</v>
      </c>
      <c r="EP175" s="123">
        <f t="shared" si="183"/>
        <v>0</v>
      </c>
      <c r="EQ175" s="123">
        <f t="shared" si="184"/>
        <v>0</v>
      </c>
      <c r="ER175" s="123">
        <f t="shared" si="185"/>
        <v>0</v>
      </c>
      <c r="ES175" s="15">
        <f t="shared" si="12"/>
        <v>0</v>
      </c>
      <c r="ET175" s="15">
        <f t="shared" si="13"/>
        <v>0</v>
      </c>
      <c r="EU175" s="18">
        <f t="shared" si="186"/>
        <v>0</v>
      </c>
      <c r="EV175" s="19">
        <f t="shared" si="177"/>
        <v>0</v>
      </c>
      <c r="EW175" s="19">
        <f t="shared" si="178"/>
        <v>0</v>
      </c>
      <c r="EX175" s="19">
        <f t="shared" si="179"/>
        <v>0</v>
      </c>
      <c r="EY175" s="19">
        <f t="shared" si="180"/>
        <v>0</v>
      </c>
      <c r="EZ175" s="19">
        <f t="shared" si="187"/>
        <v>0</v>
      </c>
      <c r="FA175" s="19">
        <f t="shared" si="188"/>
        <v>0</v>
      </c>
      <c r="FB175" s="122" t="e">
        <f t="shared" si="200"/>
        <v>#N/A</v>
      </c>
      <c r="FC175" s="122"/>
    </row>
    <row r="176" spans="1:159" hidden="1" x14ac:dyDescent="0.3">
      <c r="A176" s="115" t="e">
        <f>VLOOKUP(FD176,Info!$A$7:$B$106,2,FALSE)</f>
        <v>#N/A</v>
      </c>
      <c r="B176" s="114" t="str">
        <f>IFERROR(VLOOKUP(A176,Info!$B$7:$AD$106,3,FALSE),"")</f>
        <v/>
      </c>
      <c r="C176" s="579"/>
      <c r="D176" s="115" t="str">
        <f>IFERROR(VLOOKUP(A176,Info!$B$7:$AD$106,5,FALSE),"")</f>
        <v/>
      </c>
      <c r="E176" s="115" t="str">
        <f>IFERROR(VLOOKUP(A176,Info!$B$7:$AD$106,28,FALSE),"")</f>
        <v/>
      </c>
      <c r="F176" s="116">
        <f>IFERROR(VLOOKUP(A176,Info!$B$7:$AD$71,13,FALSE),0)</f>
        <v>0</v>
      </c>
      <c r="G176" s="117">
        <f>IFERROR(VLOOKUP(A176,'Base travail'!$B$22:$G$121,4,FALSE)+VLOOKUP(A176,'Base travail'!$B$22:$G$121,5,FALSE),0)</f>
        <v>0</v>
      </c>
      <c r="H176" s="117">
        <f>IFERROR(VLOOKUP(A176,'Base travail'!$B$22:$G$121,6,FALSE),0)</f>
        <v>0</v>
      </c>
      <c r="I176" s="575"/>
      <c r="J176" s="575"/>
      <c r="K176" s="576"/>
      <c r="L176" s="576"/>
      <c r="M176" s="576"/>
      <c r="N176" s="576"/>
      <c r="O176" s="576"/>
      <c r="P176" s="576"/>
      <c r="Q176" s="576"/>
      <c r="R176" s="576"/>
      <c r="S176" s="576"/>
      <c r="T176" s="576"/>
      <c r="U176" s="576"/>
      <c r="W176" s="25">
        <f t="shared" ref="W176:AF185" si="231">IF(OR(AND(W$3&lt;$EG176,W$3&gt;=$EF176),AND(W$3&lt;$EI176,W$3&gt;=$EH176),AND(W$3&lt;$EK176,W$3&gt;=$EJ176),AND(W$3&lt;$EM176,W$3&gt;=$EL176)),1,0)</f>
        <v>0</v>
      </c>
      <c r="X176" s="26">
        <f t="shared" si="231"/>
        <v>0</v>
      </c>
      <c r="Y176" s="26">
        <f t="shared" si="231"/>
        <v>0</v>
      </c>
      <c r="Z176" s="27">
        <f t="shared" si="231"/>
        <v>0</v>
      </c>
      <c r="AA176" s="25">
        <f t="shared" si="231"/>
        <v>0</v>
      </c>
      <c r="AB176" s="26">
        <f t="shared" si="231"/>
        <v>0</v>
      </c>
      <c r="AC176" s="26">
        <f t="shared" si="231"/>
        <v>0</v>
      </c>
      <c r="AD176" s="27">
        <f t="shared" si="231"/>
        <v>0</v>
      </c>
      <c r="AE176" s="25">
        <f t="shared" si="231"/>
        <v>0</v>
      </c>
      <c r="AF176" s="26">
        <f t="shared" si="231"/>
        <v>0</v>
      </c>
      <c r="AG176" s="26">
        <f t="shared" ref="AG176:AP185" si="232">IF(OR(AND(AG$3&lt;$EG176,AG$3&gt;=$EF176),AND(AG$3&lt;$EI176,AG$3&gt;=$EH176),AND(AG$3&lt;$EK176,AG$3&gt;=$EJ176),AND(AG$3&lt;$EM176,AG$3&gt;=$EL176)),1,0)</f>
        <v>0</v>
      </c>
      <c r="AH176" s="27">
        <f t="shared" si="232"/>
        <v>0</v>
      </c>
      <c r="AI176" s="25">
        <f t="shared" si="232"/>
        <v>0</v>
      </c>
      <c r="AJ176" s="26">
        <f t="shared" si="232"/>
        <v>0</v>
      </c>
      <c r="AK176" s="26">
        <f t="shared" si="232"/>
        <v>0</v>
      </c>
      <c r="AL176" s="27">
        <f t="shared" si="232"/>
        <v>0</v>
      </c>
      <c r="AM176" s="25">
        <f t="shared" si="232"/>
        <v>0</v>
      </c>
      <c r="AN176" s="26">
        <f t="shared" si="232"/>
        <v>0</v>
      </c>
      <c r="AO176" s="26">
        <f t="shared" si="232"/>
        <v>0</v>
      </c>
      <c r="AP176" s="27">
        <f t="shared" si="232"/>
        <v>0</v>
      </c>
      <c r="AQ176" s="25">
        <f t="shared" ref="AQ176:AZ185" si="233">IF(OR(AND(AQ$3&lt;$EG176,AQ$3&gt;=$EF176),AND(AQ$3&lt;$EI176,AQ$3&gt;=$EH176),AND(AQ$3&lt;$EK176,AQ$3&gt;=$EJ176),AND(AQ$3&lt;$EM176,AQ$3&gt;=$EL176)),1,0)</f>
        <v>0</v>
      </c>
      <c r="AR176" s="26">
        <f t="shared" si="233"/>
        <v>0</v>
      </c>
      <c r="AS176" s="26">
        <f t="shared" si="233"/>
        <v>0</v>
      </c>
      <c r="AT176" s="27">
        <f t="shared" si="233"/>
        <v>0</v>
      </c>
      <c r="AU176" s="25">
        <f t="shared" si="233"/>
        <v>0</v>
      </c>
      <c r="AV176" s="26">
        <f t="shared" si="233"/>
        <v>0</v>
      </c>
      <c r="AW176" s="26">
        <f t="shared" si="233"/>
        <v>0</v>
      </c>
      <c r="AX176" s="27">
        <f t="shared" si="233"/>
        <v>0</v>
      </c>
      <c r="AY176" s="25">
        <f t="shared" si="233"/>
        <v>0</v>
      </c>
      <c r="AZ176" s="26">
        <f t="shared" si="233"/>
        <v>0</v>
      </c>
      <c r="BA176" s="26">
        <f t="shared" ref="BA176:BJ185" si="234">IF(OR(AND(BA$3&lt;$EG176,BA$3&gt;=$EF176),AND(BA$3&lt;$EI176,BA$3&gt;=$EH176),AND(BA$3&lt;$EK176,BA$3&gt;=$EJ176),AND(BA$3&lt;$EM176,BA$3&gt;=$EL176)),1,0)</f>
        <v>0</v>
      </c>
      <c r="BB176" s="27">
        <f t="shared" si="234"/>
        <v>0</v>
      </c>
      <c r="BC176" s="25">
        <f t="shared" si="234"/>
        <v>0</v>
      </c>
      <c r="BD176" s="26">
        <f t="shared" si="234"/>
        <v>0</v>
      </c>
      <c r="BE176" s="26">
        <f t="shared" si="234"/>
        <v>0</v>
      </c>
      <c r="BF176" s="27">
        <f t="shared" si="234"/>
        <v>0</v>
      </c>
      <c r="BG176" s="25">
        <f t="shared" si="234"/>
        <v>0</v>
      </c>
      <c r="BH176" s="26">
        <f t="shared" si="234"/>
        <v>0</v>
      </c>
      <c r="BI176" s="26">
        <f t="shared" si="234"/>
        <v>0</v>
      </c>
      <c r="BJ176" s="27">
        <f t="shared" si="234"/>
        <v>0</v>
      </c>
      <c r="BK176" s="25">
        <f t="shared" ref="BK176:BT185" si="235">IF(OR(AND(BK$3&lt;$EG176,BK$3&gt;=$EF176),AND(BK$3&lt;$EI176,BK$3&gt;=$EH176),AND(BK$3&lt;$EK176,BK$3&gt;=$EJ176),AND(BK$3&lt;$EM176,BK$3&gt;=$EL176)),1,0)</f>
        <v>0</v>
      </c>
      <c r="BL176" s="26">
        <f t="shared" si="235"/>
        <v>0</v>
      </c>
      <c r="BM176" s="26">
        <f t="shared" si="235"/>
        <v>0</v>
      </c>
      <c r="BN176" s="27">
        <f t="shared" si="235"/>
        <v>0</v>
      </c>
      <c r="BO176" s="25">
        <f t="shared" si="235"/>
        <v>0</v>
      </c>
      <c r="BP176" s="26">
        <f t="shared" si="235"/>
        <v>0</v>
      </c>
      <c r="BQ176" s="26">
        <f t="shared" si="235"/>
        <v>0</v>
      </c>
      <c r="BR176" s="27">
        <f t="shared" si="235"/>
        <v>0</v>
      </c>
      <c r="BS176" s="25">
        <f t="shared" si="235"/>
        <v>0</v>
      </c>
      <c r="BT176" s="26">
        <f t="shared" si="235"/>
        <v>0</v>
      </c>
      <c r="BU176" s="26">
        <f t="shared" ref="BU176:CD185" si="236">IF(OR(AND(BU$3&lt;$EG176,BU$3&gt;=$EF176),AND(BU$3&lt;$EI176,BU$3&gt;=$EH176),AND(BU$3&lt;$EK176,BU$3&gt;=$EJ176),AND(BU$3&lt;$EM176,BU$3&gt;=$EL176)),1,0)</f>
        <v>0</v>
      </c>
      <c r="BV176" s="27">
        <f t="shared" si="236"/>
        <v>0</v>
      </c>
      <c r="BW176" s="25">
        <f t="shared" si="236"/>
        <v>0</v>
      </c>
      <c r="BX176" s="26">
        <f t="shared" si="236"/>
        <v>0</v>
      </c>
      <c r="BY176" s="26">
        <f t="shared" si="236"/>
        <v>0</v>
      </c>
      <c r="BZ176" s="27">
        <f t="shared" si="236"/>
        <v>0</v>
      </c>
      <c r="CA176" s="25">
        <f t="shared" si="236"/>
        <v>0</v>
      </c>
      <c r="CB176" s="26">
        <f t="shared" si="236"/>
        <v>0</v>
      </c>
      <c r="CC176" s="26">
        <f t="shared" si="236"/>
        <v>0</v>
      </c>
      <c r="CD176" s="27">
        <f t="shared" si="236"/>
        <v>0</v>
      </c>
      <c r="CE176" s="25">
        <f t="shared" ref="CE176:CN185" si="237">IF(OR(AND(CE$3&lt;$EG176,CE$3&gt;=$EF176),AND(CE$3&lt;$EI176,CE$3&gt;=$EH176),AND(CE$3&lt;$EK176,CE$3&gt;=$EJ176),AND(CE$3&lt;$EM176,CE$3&gt;=$EL176)),1,0)</f>
        <v>0</v>
      </c>
      <c r="CF176" s="26">
        <f t="shared" si="237"/>
        <v>0</v>
      </c>
      <c r="CG176" s="26">
        <f t="shared" si="237"/>
        <v>0</v>
      </c>
      <c r="CH176" s="27">
        <f t="shared" si="237"/>
        <v>0</v>
      </c>
      <c r="CI176" s="25">
        <f t="shared" si="237"/>
        <v>0</v>
      </c>
      <c r="CJ176" s="26">
        <f t="shared" si="237"/>
        <v>0</v>
      </c>
      <c r="CK176" s="26">
        <f t="shared" si="237"/>
        <v>0</v>
      </c>
      <c r="CL176" s="27">
        <f t="shared" si="237"/>
        <v>0</v>
      </c>
      <c r="CM176" s="25">
        <f t="shared" si="237"/>
        <v>0</v>
      </c>
      <c r="CN176" s="26">
        <f t="shared" si="237"/>
        <v>0</v>
      </c>
      <c r="CO176" s="26">
        <f t="shared" ref="CO176:CX185" si="238">IF(OR(AND(CO$3&lt;$EG176,CO$3&gt;=$EF176),AND(CO$3&lt;$EI176,CO$3&gt;=$EH176),AND(CO$3&lt;$EK176,CO$3&gt;=$EJ176),AND(CO$3&lt;$EM176,CO$3&gt;=$EL176)),1,0)</f>
        <v>0</v>
      </c>
      <c r="CP176" s="27">
        <f t="shared" si="238"/>
        <v>0</v>
      </c>
      <c r="CQ176" s="25">
        <f t="shared" si="238"/>
        <v>0</v>
      </c>
      <c r="CR176" s="26">
        <f t="shared" si="238"/>
        <v>0</v>
      </c>
      <c r="CS176" s="26">
        <f t="shared" si="238"/>
        <v>0</v>
      </c>
      <c r="CT176" s="27">
        <f t="shared" si="238"/>
        <v>0</v>
      </c>
      <c r="CU176" s="25">
        <f t="shared" si="238"/>
        <v>0</v>
      </c>
      <c r="CV176" s="26">
        <f t="shared" si="238"/>
        <v>0</v>
      </c>
      <c r="CW176" s="26">
        <f t="shared" si="238"/>
        <v>0</v>
      </c>
      <c r="CX176" s="27">
        <f t="shared" si="238"/>
        <v>0</v>
      </c>
      <c r="CY176" s="25">
        <f t="shared" ref="CY176:DH185" si="239">IF(OR(AND(CY$3&lt;$EG176,CY$3&gt;=$EF176),AND(CY$3&lt;$EI176,CY$3&gt;=$EH176),AND(CY$3&lt;$EK176,CY$3&gt;=$EJ176),AND(CY$3&lt;$EM176,CY$3&gt;=$EL176)),1,0)</f>
        <v>0</v>
      </c>
      <c r="CZ176" s="26">
        <f t="shared" si="239"/>
        <v>0</v>
      </c>
      <c r="DA176" s="26">
        <f t="shared" si="239"/>
        <v>0</v>
      </c>
      <c r="DB176" s="27">
        <f t="shared" si="239"/>
        <v>0</v>
      </c>
      <c r="DC176" s="25">
        <f t="shared" si="239"/>
        <v>0</v>
      </c>
      <c r="DD176" s="26">
        <f t="shared" si="239"/>
        <v>0</v>
      </c>
      <c r="DE176" s="26">
        <f t="shared" si="239"/>
        <v>0</v>
      </c>
      <c r="DF176" s="27">
        <f t="shared" si="239"/>
        <v>0</v>
      </c>
      <c r="DG176" s="25">
        <f t="shared" si="239"/>
        <v>0</v>
      </c>
      <c r="DH176" s="26">
        <f t="shared" si="239"/>
        <v>0</v>
      </c>
      <c r="DI176" s="26">
        <f t="shared" ref="DI176:DN185" si="240">IF(OR(AND(DI$3&lt;$EG176,DI$3&gt;=$EF176),AND(DI$3&lt;$EI176,DI$3&gt;=$EH176),AND(DI$3&lt;$EK176,DI$3&gt;=$EJ176),AND(DI$3&lt;$EM176,DI$3&gt;=$EL176)),1,0)</f>
        <v>0</v>
      </c>
      <c r="DJ176" s="27">
        <f t="shared" si="240"/>
        <v>0</v>
      </c>
      <c r="DK176" s="25">
        <f t="shared" si="240"/>
        <v>0</v>
      </c>
      <c r="DL176" s="26">
        <f t="shared" si="240"/>
        <v>0</v>
      </c>
      <c r="DM176" s="26">
        <f t="shared" si="240"/>
        <v>0</v>
      </c>
      <c r="DN176" s="27">
        <f t="shared" si="240"/>
        <v>0</v>
      </c>
      <c r="DO176" s="7">
        <v>91</v>
      </c>
      <c r="DP176" s="16">
        <f>IFERROR(VLOOKUP(I176,'Cpte exploit'!$A$11:$E$35,5,FALSE),0)</f>
        <v>0</v>
      </c>
      <c r="DQ176" s="17">
        <f t="shared" si="18"/>
        <v>0</v>
      </c>
      <c r="DR176" s="16">
        <f>'Cpte exploit'!$B$39</f>
        <v>0</v>
      </c>
      <c r="DS176" s="17">
        <f t="shared" si="19"/>
        <v>0</v>
      </c>
      <c r="DT176" s="16">
        <f>'Cpte exploit'!$B$40</f>
        <v>0</v>
      </c>
      <c r="DU176" s="17">
        <f t="shared" si="20"/>
        <v>0</v>
      </c>
      <c r="DV176" s="16">
        <f>'Cpte exploit'!$B$41</f>
        <v>0</v>
      </c>
      <c r="DW176" s="16"/>
      <c r="DX176" s="17">
        <f t="shared" si="181"/>
        <v>0</v>
      </c>
      <c r="DY176" s="44">
        <f t="shared" si="182"/>
        <v>0</v>
      </c>
      <c r="DZ176" s="44">
        <f t="shared" si="174"/>
        <v>0</v>
      </c>
      <c r="EA176" s="124" t="e">
        <f t="shared" si="199"/>
        <v>#N/A</v>
      </c>
      <c r="EB176" s="15" t="str">
        <f>IFERROR(VLOOKUP(R176,BDD!$G$2:$H$99,2,FALSE),"")</f>
        <v/>
      </c>
      <c r="EC176" s="15" t="str">
        <f>IFERROR(VLOOKUP(S176,BDD!$G$2:$H$99,2,FALSE),"")</f>
        <v/>
      </c>
      <c r="ED176" s="15" t="str">
        <f>IFERROR(VLOOKUP(T176,BDD!$G$2:$H$99,2,FALSE),"")</f>
        <v/>
      </c>
      <c r="EE176" s="15" t="str">
        <f>IFERROR(VLOOKUP(U176,BDD!$G$2:$H$99,2,FALSE),"")</f>
        <v/>
      </c>
      <c r="EF176" s="15" t="str">
        <f t="shared" si="23"/>
        <v/>
      </c>
      <c r="EG176" s="15" t="str">
        <f t="shared" si="24"/>
        <v/>
      </c>
      <c r="EH176" s="15">
        <f t="shared" si="25"/>
        <v>0</v>
      </c>
      <c r="EI176" s="15">
        <f t="shared" si="26"/>
        <v>0</v>
      </c>
      <c r="EJ176" s="15" t="str">
        <f t="shared" si="27"/>
        <v/>
      </c>
      <c r="EK176" s="15" t="str">
        <f t="shared" si="28"/>
        <v/>
      </c>
      <c r="EL176" s="15">
        <f t="shared" si="29"/>
        <v>0</v>
      </c>
      <c r="EM176" s="15">
        <f t="shared" si="30"/>
        <v>0</v>
      </c>
      <c r="EN176" s="15">
        <f t="shared" si="175"/>
        <v>0</v>
      </c>
      <c r="EO176" s="15">
        <f t="shared" si="176"/>
        <v>0</v>
      </c>
      <c r="EP176" s="124">
        <f t="shared" si="183"/>
        <v>0</v>
      </c>
      <c r="EQ176" s="124">
        <f t="shared" si="184"/>
        <v>0</v>
      </c>
      <c r="ER176" s="124">
        <f t="shared" si="185"/>
        <v>0</v>
      </c>
      <c r="ES176" s="15">
        <f t="shared" si="12"/>
        <v>0</v>
      </c>
      <c r="ET176" s="15">
        <f t="shared" si="13"/>
        <v>0</v>
      </c>
      <c r="EU176" s="18">
        <f t="shared" si="186"/>
        <v>0</v>
      </c>
      <c r="EV176" s="19">
        <f t="shared" si="177"/>
        <v>0</v>
      </c>
      <c r="EW176" s="19">
        <f t="shared" si="178"/>
        <v>0</v>
      </c>
      <c r="EX176" s="19">
        <f t="shared" si="179"/>
        <v>0</v>
      </c>
      <c r="EY176" s="19">
        <f t="shared" si="180"/>
        <v>0</v>
      </c>
      <c r="EZ176" s="19">
        <f t="shared" si="187"/>
        <v>0</v>
      </c>
      <c r="FA176" s="19">
        <f t="shared" si="188"/>
        <v>0</v>
      </c>
      <c r="FB176" s="117" t="e">
        <f t="shared" si="200"/>
        <v>#N/A</v>
      </c>
      <c r="FC176" s="117"/>
    </row>
    <row r="177" spans="1:159" hidden="1" x14ac:dyDescent="0.3">
      <c r="A177" s="120" t="e">
        <f>VLOOKUP(FD177,Info!$A$7:$B$106,2,FALSE)</f>
        <v>#N/A</v>
      </c>
      <c r="B177" s="119" t="str">
        <f>IFERROR(VLOOKUP(A177,Info!$B$7:$AD$106,3,FALSE),"")</f>
        <v/>
      </c>
      <c r="C177" s="578"/>
      <c r="D177" s="120" t="str">
        <f>IFERROR(VLOOKUP(A177,Info!$B$7:$AD$106,5,FALSE),"")</f>
        <v/>
      </c>
      <c r="E177" s="120" t="str">
        <f>IFERROR(VLOOKUP(A177,Info!$B$7:$AD$106,28,FALSE),"")</f>
        <v/>
      </c>
      <c r="F177" s="121">
        <f>IFERROR(VLOOKUP(A177,Info!$B$7:$AD$71,13,FALSE),0)</f>
        <v>0</v>
      </c>
      <c r="G177" s="122">
        <f>IFERROR(VLOOKUP(A177,'Base travail'!$B$22:$G$121,4,FALSE)+VLOOKUP(A177,'Base travail'!$B$22:$G$121,5,FALSE),0)</f>
        <v>0</v>
      </c>
      <c r="H177" s="122">
        <f>IFERROR(VLOOKUP(A177,'Base travail'!$B$22:$G$121,6,FALSE),0)</f>
        <v>0</v>
      </c>
      <c r="I177" s="573"/>
      <c r="J177" s="573"/>
      <c r="K177" s="574"/>
      <c r="L177" s="574"/>
      <c r="M177" s="574"/>
      <c r="N177" s="574"/>
      <c r="O177" s="574"/>
      <c r="P177" s="574"/>
      <c r="Q177" s="574"/>
      <c r="R177" s="574"/>
      <c r="S177" s="574"/>
      <c r="T177" s="574"/>
      <c r="U177" s="574"/>
      <c r="W177" s="61">
        <f t="shared" si="231"/>
        <v>0</v>
      </c>
      <c r="X177" s="62">
        <f t="shared" si="231"/>
        <v>0</v>
      </c>
      <c r="Y177" s="62">
        <f t="shared" si="231"/>
        <v>0</v>
      </c>
      <c r="Z177" s="63">
        <f t="shared" si="231"/>
        <v>0</v>
      </c>
      <c r="AA177" s="61">
        <f t="shared" si="231"/>
        <v>0</v>
      </c>
      <c r="AB177" s="62">
        <f t="shared" si="231"/>
        <v>0</v>
      </c>
      <c r="AC177" s="62">
        <f t="shared" si="231"/>
        <v>0</v>
      </c>
      <c r="AD177" s="63">
        <f t="shared" si="231"/>
        <v>0</v>
      </c>
      <c r="AE177" s="61">
        <f t="shared" si="231"/>
        <v>0</v>
      </c>
      <c r="AF177" s="62">
        <f t="shared" si="231"/>
        <v>0</v>
      </c>
      <c r="AG177" s="62">
        <f t="shared" si="232"/>
        <v>0</v>
      </c>
      <c r="AH177" s="63">
        <f t="shared" si="232"/>
        <v>0</v>
      </c>
      <c r="AI177" s="61">
        <f t="shared" si="232"/>
        <v>0</v>
      </c>
      <c r="AJ177" s="62">
        <f t="shared" si="232"/>
        <v>0</v>
      </c>
      <c r="AK177" s="62">
        <f t="shared" si="232"/>
        <v>0</v>
      </c>
      <c r="AL177" s="63">
        <f t="shared" si="232"/>
        <v>0</v>
      </c>
      <c r="AM177" s="61">
        <f t="shared" si="232"/>
        <v>0</v>
      </c>
      <c r="AN177" s="62">
        <f t="shared" si="232"/>
        <v>0</v>
      </c>
      <c r="AO177" s="62">
        <f t="shared" si="232"/>
        <v>0</v>
      </c>
      <c r="AP177" s="63">
        <f t="shared" si="232"/>
        <v>0</v>
      </c>
      <c r="AQ177" s="61">
        <f t="shared" si="233"/>
        <v>0</v>
      </c>
      <c r="AR177" s="62">
        <f t="shared" si="233"/>
        <v>0</v>
      </c>
      <c r="AS177" s="62">
        <f t="shared" si="233"/>
        <v>0</v>
      </c>
      <c r="AT177" s="63">
        <f t="shared" si="233"/>
        <v>0</v>
      </c>
      <c r="AU177" s="61">
        <f t="shared" si="233"/>
        <v>0</v>
      </c>
      <c r="AV177" s="62">
        <f t="shared" si="233"/>
        <v>0</v>
      </c>
      <c r="AW177" s="62">
        <f t="shared" si="233"/>
        <v>0</v>
      </c>
      <c r="AX177" s="63">
        <f t="shared" si="233"/>
        <v>0</v>
      </c>
      <c r="AY177" s="61">
        <f t="shared" si="233"/>
        <v>0</v>
      </c>
      <c r="AZ177" s="62">
        <f t="shared" si="233"/>
        <v>0</v>
      </c>
      <c r="BA177" s="62">
        <f t="shared" si="234"/>
        <v>0</v>
      </c>
      <c r="BB177" s="63">
        <f t="shared" si="234"/>
        <v>0</v>
      </c>
      <c r="BC177" s="61">
        <f t="shared" si="234"/>
        <v>0</v>
      </c>
      <c r="BD177" s="62">
        <f t="shared" si="234"/>
        <v>0</v>
      </c>
      <c r="BE177" s="62">
        <f t="shared" si="234"/>
        <v>0</v>
      </c>
      <c r="BF177" s="63">
        <f t="shared" si="234"/>
        <v>0</v>
      </c>
      <c r="BG177" s="61">
        <f t="shared" si="234"/>
        <v>0</v>
      </c>
      <c r="BH177" s="62">
        <f t="shared" si="234"/>
        <v>0</v>
      </c>
      <c r="BI177" s="62">
        <f t="shared" si="234"/>
        <v>0</v>
      </c>
      <c r="BJ177" s="63">
        <f t="shared" si="234"/>
        <v>0</v>
      </c>
      <c r="BK177" s="61">
        <f t="shared" si="235"/>
        <v>0</v>
      </c>
      <c r="BL177" s="62">
        <f t="shared" si="235"/>
        <v>0</v>
      </c>
      <c r="BM177" s="62">
        <f t="shared" si="235"/>
        <v>0</v>
      </c>
      <c r="BN177" s="63">
        <f t="shared" si="235"/>
        <v>0</v>
      </c>
      <c r="BO177" s="61">
        <f t="shared" si="235"/>
        <v>0</v>
      </c>
      <c r="BP177" s="62">
        <f t="shared" si="235"/>
        <v>0</v>
      </c>
      <c r="BQ177" s="62">
        <f t="shared" si="235"/>
        <v>0</v>
      </c>
      <c r="BR177" s="63">
        <f t="shared" si="235"/>
        <v>0</v>
      </c>
      <c r="BS177" s="61">
        <f t="shared" si="235"/>
        <v>0</v>
      </c>
      <c r="BT177" s="62">
        <f t="shared" si="235"/>
        <v>0</v>
      </c>
      <c r="BU177" s="62">
        <f t="shared" si="236"/>
        <v>0</v>
      </c>
      <c r="BV177" s="63">
        <f t="shared" si="236"/>
        <v>0</v>
      </c>
      <c r="BW177" s="61">
        <f t="shared" si="236"/>
        <v>0</v>
      </c>
      <c r="BX177" s="62">
        <f t="shared" si="236"/>
        <v>0</v>
      </c>
      <c r="BY177" s="62">
        <f t="shared" si="236"/>
        <v>0</v>
      </c>
      <c r="BZ177" s="63">
        <f t="shared" si="236"/>
        <v>0</v>
      </c>
      <c r="CA177" s="61">
        <f t="shared" si="236"/>
        <v>0</v>
      </c>
      <c r="CB177" s="62">
        <f t="shared" si="236"/>
        <v>0</v>
      </c>
      <c r="CC177" s="62">
        <f t="shared" si="236"/>
        <v>0</v>
      </c>
      <c r="CD177" s="63">
        <f t="shared" si="236"/>
        <v>0</v>
      </c>
      <c r="CE177" s="61">
        <f t="shared" si="237"/>
        <v>0</v>
      </c>
      <c r="CF177" s="62">
        <f t="shared" si="237"/>
        <v>0</v>
      </c>
      <c r="CG177" s="62">
        <f t="shared" si="237"/>
        <v>0</v>
      </c>
      <c r="CH177" s="63">
        <f t="shared" si="237"/>
        <v>0</v>
      </c>
      <c r="CI177" s="61">
        <f t="shared" si="237"/>
        <v>0</v>
      </c>
      <c r="CJ177" s="62">
        <f t="shared" si="237"/>
        <v>0</v>
      </c>
      <c r="CK177" s="62">
        <f t="shared" si="237"/>
        <v>0</v>
      </c>
      <c r="CL177" s="63">
        <f t="shared" si="237"/>
        <v>0</v>
      </c>
      <c r="CM177" s="61">
        <f t="shared" si="237"/>
        <v>0</v>
      </c>
      <c r="CN177" s="62">
        <f t="shared" si="237"/>
        <v>0</v>
      </c>
      <c r="CO177" s="62">
        <f t="shared" si="238"/>
        <v>0</v>
      </c>
      <c r="CP177" s="63">
        <f t="shared" si="238"/>
        <v>0</v>
      </c>
      <c r="CQ177" s="61">
        <f t="shared" si="238"/>
        <v>0</v>
      </c>
      <c r="CR177" s="62">
        <f t="shared" si="238"/>
        <v>0</v>
      </c>
      <c r="CS177" s="62">
        <f t="shared" si="238"/>
        <v>0</v>
      </c>
      <c r="CT177" s="63">
        <f t="shared" si="238"/>
        <v>0</v>
      </c>
      <c r="CU177" s="61">
        <f t="shared" si="238"/>
        <v>0</v>
      </c>
      <c r="CV177" s="62">
        <f t="shared" si="238"/>
        <v>0</v>
      </c>
      <c r="CW177" s="62">
        <f t="shared" si="238"/>
        <v>0</v>
      </c>
      <c r="CX177" s="63">
        <f t="shared" si="238"/>
        <v>0</v>
      </c>
      <c r="CY177" s="61">
        <f t="shared" si="239"/>
        <v>0</v>
      </c>
      <c r="CZ177" s="62">
        <f t="shared" si="239"/>
        <v>0</v>
      </c>
      <c r="DA177" s="62">
        <f t="shared" si="239"/>
        <v>0</v>
      </c>
      <c r="DB177" s="63">
        <f t="shared" si="239"/>
        <v>0</v>
      </c>
      <c r="DC177" s="61">
        <f t="shared" si="239"/>
        <v>0</v>
      </c>
      <c r="DD177" s="62">
        <f t="shared" si="239"/>
        <v>0</v>
      </c>
      <c r="DE177" s="62">
        <f t="shared" si="239"/>
        <v>0</v>
      </c>
      <c r="DF177" s="63">
        <f t="shared" si="239"/>
        <v>0</v>
      </c>
      <c r="DG177" s="61">
        <f t="shared" si="239"/>
        <v>0</v>
      </c>
      <c r="DH177" s="62">
        <f t="shared" si="239"/>
        <v>0</v>
      </c>
      <c r="DI177" s="62">
        <f t="shared" si="240"/>
        <v>0</v>
      </c>
      <c r="DJ177" s="63">
        <f t="shared" si="240"/>
        <v>0</v>
      </c>
      <c r="DK177" s="61">
        <f t="shared" si="240"/>
        <v>0</v>
      </c>
      <c r="DL177" s="62">
        <f t="shared" si="240"/>
        <v>0</v>
      </c>
      <c r="DM177" s="62">
        <f t="shared" si="240"/>
        <v>0</v>
      </c>
      <c r="DN177" s="63">
        <f t="shared" si="240"/>
        <v>0</v>
      </c>
      <c r="DO177" s="7">
        <v>92</v>
      </c>
      <c r="DP177" s="23">
        <f>IFERROR(VLOOKUP(I177,'Cpte exploit'!$A$11:$E$35,5,FALSE),0)</f>
        <v>0</v>
      </c>
      <c r="DQ177" s="24">
        <f t="shared" si="18"/>
        <v>0</v>
      </c>
      <c r="DR177" s="23">
        <f>'Cpte exploit'!$B$39</f>
        <v>0</v>
      </c>
      <c r="DS177" s="24">
        <f t="shared" si="19"/>
        <v>0</v>
      </c>
      <c r="DT177" s="23">
        <f>'Cpte exploit'!$B$40</f>
        <v>0</v>
      </c>
      <c r="DU177" s="24">
        <f t="shared" si="20"/>
        <v>0</v>
      </c>
      <c r="DV177" s="23">
        <f>'Cpte exploit'!$B$41</f>
        <v>0</v>
      </c>
      <c r="DW177" s="23"/>
      <c r="DX177" s="24">
        <f t="shared" si="181"/>
        <v>0</v>
      </c>
      <c r="DY177" s="45">
        <f t="shared" si="182"/>
        <v>0</v>
      </c>
      <c r="DZ177" s="45">
        <f t="shared" si="174"/>
        <v>0</v>
      </c>
      <c r="EA177" s="123" t="e">
        <f t="shared" si="199"/>
        <v>#N/A</v>
      </c>
      <c r="EB177" s="15" t="str">
        <f>IFERROR(VLOOKUP(R177,BDD!$G$2:$H$99,2,FALSE),"")</f>
        <v/>
      </c>
      <c r="EC177" s="15" t="str">
        <f>IFERROR(VLOOKUP(S177,BDD!$G$2:$H$99,2,FALSE),"")</f>
        <v/>
      </c>
      <c r="ED177" s="15" t="str">
        <f>IFERROR(VLOOKUP(T177,BDD!$G$2:$H$99,2,FALSE),"")</f>
        <v/>
      </c>
      <c r="EE177" s="15" t="str">
        <f>IFERROR(VLOOKUP(U177,BDD!$G$2:$H$99,2,FALSE),"")</f>
        <v/>
      </c>
      <c r="EF177" s="15" t="str">
        <f t="shared" si="23"/>
        <v/>
      </c>
      <c r="EG177" s="15" t="str">
        <f t="shared" si="24"/>
        <v/>
      </c>
      <c r="EH177" s="15">
        <f t="shared" si="25"/>
        <v>0</v>
      </c>
      <c r="EI177" s="15">
        <f t="shared" si="26"/>
        <v>0</v>
      </c>
      <c r="EJ177" s="15" t="str">
        <f t="shared" si="27"/>
        <v/>
      </c>
      <c r="EK177" s="15" t="str">
        <f t="shared" si="28"/>
        <v/>
      </c>
      <c r="EL177" s="15">
        <f t="shared" si="29"/>
        <v>0</v>
      </c>
      <c r="EM177" s="15">
        <f t="shared" si="30"/>
        <v>0</v>
      </c>
      <c r="EN177" s="15">
        <f t="shared" si="175"/>
        <v>0</v>
      </c>
      <c r="EO177" s="15">
        <f t="shared" si="176"/>
        <v>0</v>
      </c>
      <c r="EP177" s="123">
        <f t="shared" si="183"/>
        <v>0</v>
      </c>
      <c r="EQ177" s="123">
        <f t="shared" si="184"/>
        <v>0</v>
      </c>
      <c r="ER177" s="123">
        <f t="shared" si="185"/>
        <v>0</v>
      </c>
      <c r="ES177" s="15">
        <f t="shared" si="12"/>
        <v>0</v>
      </c>
      <c r="ET177" s="15">
        <f t="shared" si="13"/>
        <v>0</v>
      </c>
      <c r="EU177" s="18">
        <f t="shared" si="186"/>
        <v>0</v>
      </c>
      <c r="EV177" s="19">
        <f t="shared" si="177"/>
        <v>0</v>
      </c>
      <c r="EW177" s="19">
        <f t="shared" si="178"/>
        <v>0</v>
      </c>
      <c r="EX177" s="19">
        <f t="shared" si="179"/>
        <v>0</v>
      </c>
      <c r="EY177" s="19">
        <f t="shared" si="180"/>
        <v>0</v>
      </c>
      <c r="EZ177" s="19">
        <f t="shared" si="187"/>
        <v>0</v>
      </c>
      <c r="FA177" s="19">
        <f t="shared" si="188"/>
        <v>0</v>
      </c>
      <c r="FB177" s="122" t="e">
        <f t="shared" si="200"/>
        <v>#N/A</v>
      </c>
      <c r="FC177" s="122"/>
    </row>
    <row r="178" spans="1:159" hidden="1" x14ac:dyDescent="0.3">
      <c r="A178" s="115" t="e">
        <f>VLOOKUP(FD178,Info!$A$7:$B$106,2,FALSE)</f>
        <v>#N/A</v>
      </c>
      <c r="B178" s="114" t="str">
        <f>IFERROR(VLOOKUP(A178,Info!$B$7:$AD$106,3,FALSE),"")</f>
        <v/>
      </c>
      <c r="C178" s="579"/>
      <c r="D178" s="115" t="str">
        <f>IFERROR(VLOOKUP(A178,Info!$B$7:$AD$106,5,FALSE),"")</f>
        <v/>
      </c>
      <c r="E178" s="115" t="str">
        <f>IFERROR(VLOOKUP(A178,Info!$B$7:$AD$106,28,FALSE),"")</f>
        <v/>
      </c>
      <c r="F178" s="116">
        <f>IFERROR(VLOOKUP(A178,Info!$B$7:$AD$71,13,FALSE),0)</f>
        <v>0</v>
      </c>
      <c r="G178" s="117">
        <f>IFERROR(VLOOKUP(A178,'Base travail'!$B$22:$G$121,4,FALSE)+VLOOKUP(A178,'Base travail'!$B$22:$G$121,5,FALSE),0)</f>
        <v>0</v>
      </c>
      <c r="H178" s="117">
        <f>IFERROR(VLOOKUP(A178,'Base travail'!$B$22:$G$121,6,FALSE),0)</f>
        <v>0</v>
      </c>
      <c r="I178" s="575"/>
      <c r="J178" s="575"/>
      <c r="K178" s="576"/>
      <c r="L178" s="576"/>
      <c r="M178" s="576"/>
      <c r="N178" s="576"/>
      <c r="O178" s="576"/>
      <c r="P178" s="576"/>
      <c r="Q178" s="576"/>
      <c r="R178" s="576"/>
      <c r="S178" s="576"/>
      <c r="T178" s="576"/>
      <c r="U178" s="576"/>
      <c r="W178" s="25">
        <f t="shared" si="231"/>
        <v>0</v>
      </c>
      <c r="X178" s="26">
        <f t="shared" si="231"/>
        <v>0</v>
      </c>
      <c r="Y178" s="26">
        <f t="shared" si="231"/>
        <v>0</v>
      </c>
      <c r="Z178" s="27">
        <f t="shared" si="231"/>
        <v>0</v>
      </c>
      <c r="AA178" s="25">
        <f t="shared" si="231"/>
        <v>0</v>
      </c>
      <c r="AB178" s="26">
        <f t="shared" si="231"/>
        <v>0</v>
      </c>
      <c r="AC178" s="26">
        <f t="shared" si="231"/>
        <v>0</v>
      </c>
      <c r="AD178" s="27">
        <f t="shared" si="231"/>
        <v>0</v>
      </c>
      <c r="AE178" s="25">
        <f t="shared" si="231"/>
        <v>0</v>
      </c>
      <c r="AF178" s="26">
        <f t="shared" si="231"/>
        <v>0</v>
      </c>
      <c r="AG178" s="26">
        <f t="shared" si="232"/>
        <v>0</v>
      </c>
      <c r="AH178" s="27">
        <f t="shared" si="232"/>
        <v>0</v>
      </c>
      <c r="AI178" s="25">
        <f t="shared" si="232"/>
        <v>0</v>
      </c>
      <c r="AJ178" s="26">
        <f t="shared" si="232"/>
        <v>0</v>
      </c>
      <c r="AK178" s="26">
        <f t="shared" si="232"/>
        <v>0</v>
      </c>
      <c r="AL178" s="27">
        <f t="shared" si="232"/>
        <v>0</v>
      </c>
      <c r="AM178" s="25">
        <f t="shared" si="232"/>
        <v>0</v>
      </c>
      <c r="AN178" s="26">
        <f t="shared" si="232"/>
        <v>0</v>
      </c>
      <c r="AO178" s="26">
        <f t="shared" si="232"/>
        <v>0</v>
      </c>
      <c r="AP178" s="27">
        <f t="shared" si="232"/>
        <v>0</v>
      </c>
      <c r="AQ178" s="25">
        <f t="shared" si="233"/>
        <v>0</v>
      </c>
      <c r="AR178" s="26">
        <f t="shared" si="233"/>
        <v>0</v>
      </c>
      <c r="AS178" s="26">
        <f t="shared" si="233"/>
        <v>0</v>
      </c>
      <c r="AT178" s="27">
        <f t="shared" si="233"/>
        <v>0</v>
      </c>
      <c r="AU178" s="25">
        <f t="shared" si="233"/>
        <v>0</v>
      </c>
      <c r="AV178" s="26">
        <f t="shared" si="233"/>
        <v>0</v>
      </c>
      <c r="AW178" s="26">
        <f t="shared" si="233"/>
        <v>0</v>
      </c>
      <c r="AX178" s="27">
        <f t="shared" si="233"/>
        <v>0</v>
      </c>
      <c r="AY178" s="25">
        <f t="shared" si="233"/>
        <v>0</v>
      </c>
      <c r="AZ178" s="26">
        <f t="shared" si="233"/>
        <v>0</v>
      </c>
      <c r="BA178" s="26">
        <f t="shared" si="234"/>
        <v>0</v>
      </c>
      <c r="BB178" s="27">
        <f t="shared" si="234"/>
        <v>0</v>
      </c>
      <c r="BC178" s="25">
        <f t="shared" si="234"/>
        <v>0</v>
      </c>
      <c r="BD178" s="26">
        <f t="shared" si="234"/>
        <v>0</v>
      </c>
      <c r="BE178" s="26">
        <f t="shared" si="234"/>
        <v>0</v>
      </c>
      <c r="BF178" s="27">
        <f t="shared" si="234"/>
        <v>0</v>
      </c>
      <c r="BG178" s="25">
        <f t="shared" si="234"/>
        <v>0</v>
      </c>
      <c r="BH178" s="26">
        <f t="shared" si="234"/>
        <v>0</v>
      </c>
      <c r="BI178" s="26">
        <f t="shared" si="234"/>
        <v>0</v>
      </c>
      <c r="BJ178" s="27">
        <f t="shared" si="234"/>
        <v>0</v>
      </c>
      <c r="BK178" s="25">
        <f t="shared" si="235"/>
        <v>0</v>
      </c>
      <c r="BL178" s="26">
        <f t="shared" si="235"/>
        <v>0</v>
      </c>
      <c r="BM178" s="26">
        <f t="shared" si="235"/>
        <v>0</v>
      </c>
      <c r="BN178" s="27">
        <f t="shared" si="235"/>
        <v>0</v>
      </c>
      <c r="BO178" s="25">
        <f t="shared" si="235"/>
        <v>0</v>
      </c>
      <c r="BP178" s="26">
        <f t="shared" si="235"/>
        <v>0</v>
      </c>
      <c r="BQ178" s="26">
        <f t="shared" si="235"/>
        <v>0</v>
      </c>
      <c r="BR178" s="27">
        <f t="shared" si="235"/>
        <v>0</v>
      </c>
      <c r="BS178" s="25">
        <f t="shared" si="235"/>
        <v>0</v>
      </c>
      <c r="BT178" s="26">
        <f t="shared" si="235"/>
        <v>0</v>
      </c>
      <c r="BU178" s="26">
        <f t="shared" si="236"/>
        <v>0</v>
      </c>
      <c r="BV178" s="27">
        <f t="shared" si="236"/>
        <v>0</v>
      </c>
      <c r="BW178" s="25">
        <f t="shared" si="236"/>
        <v>0</v>
      </c>
      <c r="BX178" s="26">
        <f t="shared" si="236"/>
        <v>0</v>
      </c>
      <c r="BY178" s="26">
        <f t="shared" si="236"/>
        <v>0</v>
      </c>
      <c r="BZ178" s="27">
        <f t="shared" si="236"/>
        <v>0</v>
      </c>
      <c r="CA178" s="25">
        <f t="shared" si="236"/>
        <v>0</v>
      </c>
      <c r="CB178" s="26">
        <f t="shared" si="236"/>
        <v>0</v>
      </c>
      <c r="CC178" s="26">
        <f t="shared" si="236"/>
        <v>0</v>
      </c>
      <c r="CD178" s="27">
        <f t="shared" si="236"/>
        <v>0</v>
      </c>
      <c r="CE178" s="25">
        <f t="shared" si="237"/>
        <v>0</v>
      </c>
      <c r="CF178" s="26">
        <f t="shared" si="237"/>
        <v>0</v>
      </c>
      <c r="CG178" s="26">
        <f t="shared" si="237"/>
        <v>0</v>
      </c>
      <c r="CH178" s="27">
        <f t="shared" si="237"/>
        <v>0</v>
      </c>
      <c r="CI178" s="25">
        <f t="shared" si="237"/>
        <v>0</v>
      </c>
      <c r="CJ178" s="26">
        <f t="shared" si="237"/>
        <v>0</v>
      </c>
      <c r="CK178" s="26">
        <f t="shared" si="237"/>
        <v>0</v>
      </c>
      <c r="CL178" s="27">
        <f t="shared" si="237"/>
        <v>0</v>
      </c>
      <c r="CM178" s="25">
        <f t="shared" si="237"/>
        <v>0</v>
      </c>
      <c r="CN178" s="26">
        <f t="shared" si="237"/>
        <v>0</v>
      </c>
      <c r="CO178" s="26">
        <f t="shared" si="238"/>
        <v>0</v>
      </c>
      <c r="CP178" s="27">
        <f t="shared" si="238"/>
        <v>0</v>
      </c>
      <c r="CQ178" s="25">
        <f t="shared" si="238"/>
        <v>0</v>
      </c>
      <c r="CR178" s="26">
        <f t="shared" si="238"/>
        <v>0</v>
      </c>
      <c r="CS178" s="26">
        <f t="shared" si="238"/>
        <v>0</v>
      </c>
      <c r="CT178" s="27">
        <f t="shared" si="238"/>
        <v>0</v>
      </c>
      <c r="CU178" s="25">
        <f t="shared" si="238"/>
        <v>0</v>
      </c>
      <c r="CV178" s="26">
        <f t="shared" si="238"/>
        <v>0</v>
      </c>
      <c r="CW178" s="26">
        <f t="shared" si="238"/>
        <v>0</v>
      </c>
      <c r="CX178" s="27">
        <f t="shared" si="238"/>
        <v>0</v>
      </c>
      <c r="CY178" s="25">
        <f t="shared" si="239"/>
        <v>0</v>
      </c>
      <c r="CZ178" s="26">
        <f t="shared" si="239"/>
        <v>0</v>
      </c>
      <c r="DA178" s="26">
        <f t="shared" si="239"/>
        <v>0</v>
      </c>
      <c r="DB178" s="27">
        <f t="shared" si="239"/>
        <v>0</v>
      </c>
      <c r="DC178" s="25">
        <f t="shared" si="239"/>
        <v>0</v>
      </c>
      <c r="DD178" s="26">
        <f t="shared" si="239"/>
        <v>0</v>
      </c>
      <c r="DE178" s="26">
        <f t="shared" si="239"/>
        <v>0</v>
      </c>
      <c r="DF178" s="27">
        <f t="shared" si="239"/>
        <v>0</v>
      </c>
      <c r="DG178" s="25">
        <f t="shared" si="239"/>
        <v>0</v>
      </c>
      <c r="DH178" s="26">
        <f t="shared" si="239"/>
        <v>0</v>
      </c>
      <c r="DI178" s="26">
        <f t="shared" si="240"/>
        <v>0</v>
      </c>
      <c r="DJ178" s="27">
        <f t="shared" si="240"/>
        <v>0</v>
      </c>
      <c r="DK178" s="25">
        <f t="shared" si="240"/>
        <v>0</v>
      </c>
      <c r="DL178" s="26">
        <f t="shared" si="240"/>
        <v>0</v>
      </c>
      <c r="DM178" s="26">
        <f t="shared" si="240"/>
        <v>0</v>
      </c>
      <c r="DN178" s="27">
        <f t="shared" si="240"/>
        <v>0</v>
      </c>
      <c r="DO178" s="7">
        <v>93</v>
      </c>
      <c r="DP178" s="16">
        <f>IFERROR(VLOOKUP(I178,'Cpte exploit'!$A$11:$E$35,5,FALSE),0)</f>
        <v>0</v>
      </c>
      <c r="DQ178" s="17">
        <f t="shared" si="18"/>
        <v>0</v>
      </c>
      <c r="DR178" s="16">
        <f>'Cpte exploit'!$B$39</f>
        <v>0</v>
      </c>
      <c r="DS178" s="17">
        <f t="shared" si="19"/>
        <v>0</v>
      </c>
      <c r="DT178" s="16">
        <f>'Cpte exploit'!$B$40</f>
        <v>0</v>
      </c>
      <c r="DU178" s="17">
        <f t="shared" si="20"/>
        <v>0</v>
      </c>
      <c r="DV178" s="16">
        <f>'Cpte exploit'!$B$41</f>
        <v>0</v>
      </c>
      <c r="DW178" s="16"/>
      <c r="DX178" s="17">
        <f t="shared" si="181"/>
        <v>0</v>
      </c>
      <c r="DY178" s="44">
        <f t="shared" si="182"/>
        <v>0</v>
      </c>
      <c r="DZ178" s="44">
        <f t="shared" si="174"/>
        <v>0</v>
      </c>
      <c r="EA178" s="124" t="e">
        <f t="shared" si="199"/>
        <v>#N/A</v>
      </c>
      <c r="EB178" s="15" t="str">
        <f>IFERROR(VLOOKUP(R178,BDD!$G$2:$H$99,2,FALSE),"")</f>
        <v/>
      </c>
      <c r="EC178" s="15" t="str">
        <f>IFERROR(VLOOKUP(S178,BDD!$G$2:$H$99,2,FALSE),"")</f>
        <v/>
      </c>
      <c r="ED178" s="15" t="str">
        <f>IFERROR(VLOOKUP(T178,BDD!$G$2:$H$99,2,FALSE),"")</f>
        <v/>
      </c>
      <c r="EE178" s="15" t="str">
        <f>IFERROR(VLOOKUP(U178,BDD!$G$2:$H$99,2,FALSE),"")</f>
        <v/>
      </c>
      <c r="EF178" s="15" t="str">
        <f t="shared" si="23"/>
        <v/>
      </c>
      <c r="EG178" s="15" t="str">
        <f t="shared" si="24"/>
        <v/>
      </c>
      <c r="EH178" s="15">
        <f t="shared" si="25"/>
        <v>0</v>
      </c>
      <c r="EI178" s="15">
        <f t="shared" si="26"/>
        <v>0</v>
      </c>
      <c r="EJ178" s="15" t="str">
        <f t="shared" si="27"/>
        <v/>
      </c>
      <c r="EK178" s="15" t="str">
        <f t="shared" si="28"/>
        <v/>
      </c>
      <c r="EL178" s="15">
        <f t="shared" si="29"/>
        <v>0</v>
      </c>
      <c r="EM178" s="15">
        <f t="shared" si="30"/>
        <v>0</v>
      </c>
      <c r="EN178" s="15">
        <f t="shared" si="175"/>
        <v>0</v>
      </c>
      <c r="EO178" s="15">
        <f t="shared" si="176"/>
        <v>0</v>
      </c>
      <c r="EP178" s="124">
        <f t="shared" si="183"/>
        <v>0</v>
      </c>
      <c r="EQ178" s="124">
        <f t="shared" si="184"/>
        <v>0</v>
      </c>
      <c r="ER178" s="124">
        <f t="shared" si="185"/>
        <v>0</v>
      </c>
      <c r="ES178" s="15">
        <f t="shared" si="12"/>
        <v>0</v>
      </c>
      <c r="ET178" s="15">
        <f t="shared" si="13"/>
        <v>0</v>
      </c>
      <c r="EU178" s="18">
        <f t="shared" si="186"/>
        <v>0</v>
      </c>
      <c r="EV178" s="19">
        <f t="shared" si="177"/>
        <v>0</v>
      </c>
      <c r="EW178" s="19">
        <f t="shared" si="178"/>
        <v>0</v>
      </c>
      <c r="EX178" s="19">
        <f t="shared" si="179"/>
        <v>0</v>
      </c>
      <c r="EY178" s="19">
        <f t="shared" si="180"/>
        <v>0</v>
      </c>
      <c r="EZ178" s="19">
        <f t="shared" si="187"/>
        <v>0</v>
      </c>
      <c r="FA178" s="19">
        <f t="shared" si="188"/>
        <v>0</v>
      </c>
      <c r="FB178" s="117" t="e">
        <f t="shared" si="200"/>
        <v>#N/A</v>
      </c>
      <c r="FC178" s="117"/>
    </row>
    <row r="179" spans="1:159" hidden="1" x14ac:dyDescent="0.3">
      <c r="A179" s="120" t="e">
        <f>VLOOKUP(FD179,Info!$A$7:$B$106,2,FALSE)</f>
        <v>#N/A</v>
      </c>
      <c r="B179" s="119" t="str">
        <f>IFERROR(VLOOKUP(A179,Info!$B$7:$AD$106,3,FALSE),"")</f>
        <v/>
      </c>
      <c r="C179" s="578"/>
      <c r="D179" s="120" t="str">
        <f>IFERROR(VLOOKUP(A179,Info!$B$7:$AD$106,5,FALSE),"")</f>
        <v/>
      </c>
      <c r="E179" s="120" t="str">
        <f>IFERROR(VLOOKUP(A179,Info!$B$7:$AD$106,28,FALSE),"")</f>
        <v/>
      </c>
      <c r="F179" s="121">
        <f>IFERROR(VLOOKUP(A179,Info!$B$7:$AD$71,13,FALSE),0)</f>
        <v>0</v>
      </c>
      <c r="G179" s="122">
        <f>IFERROR(VLOOKUP(A179,'Base travail'!$B$22:$G$121,4,FALSE)+VLOOKUP(A179,'Base travail'!$B$22:$G$121,5,FALSE),0)</f>
        <v>0</v>
      </c>
      <c r="H179" s="122">
        <f>IFERROR(VLOOKUP(A179,'Base travail'!$B$22:$G$121,6,FALSE),0)</f>
        <v>0</v>
      </c>
      <c r="I179" s="573"/>
      <c r="J179" s="573"/>
      <c r="K179" s="574"/>
      <c r="L179" s="574"/>
      <c r="M179" s="574"/>
      <c r="N179" s="574"/>
      <c r="O179" s="574"/>
      <c r="P179" s="574"/>
      <c r="Q179" s="574"/>
      <c r="R179" s="574"/>
      <c r="S179" s="574"/>
      <c r="T179" s="574"/>
      <c r="U179" s="574"/>
      <c r="W179" s="61">
        <f t="shared" si="231"/>
        <v>0</v>
      </c>
      <c r="X179" s="62">
        <f t="shared" si="231"/>
        <v>0</v>
      </c>
      <c r="Y179" s="62">
        <f t="shared" si="231"/>
        <v>0</v>
      </c>
      <c r="Z179" s="63">
        <f t="shared" si="231"/>
        <v>0</v>
      </c>
      <c r="AA179" s="61">
        <f t="shared" si="231"/>
        <v>0</v>
      </c>
      <c r="AB179" s="62">
        <f t="shared" si="231"/>
        <v>0</v>
      </c>
      <c r="AC179" s="62">
        <f t="shared" si="231"/>
        <v>0</v>
      </c>
      <c r="AD179" s="63">
        <f t="shared" si="231"/>
        <v>0</v>
      </c>
      <c r="AE179" s="61">
        <f t="shared" si="231"/>
        <v>0</v>
      </c>
      <c r="AF179" s="62">
        <f t="shared" si="231"/>
        <v>0</v>
      </c>
      <c r="AG179" s="62">
        <f t="shared" si="232"/>
        <v>0</v>
      </c>
      <c r="AH179" s="63">
        <f t="shared" si="232"/>
        <v>0</v>
      </c>
      <c r="AI179" s="61">
        <f t="shared" si="232"/>
        <v>0</v>
      </c>
      <c r="AJ179" s="62">
        <f t="shared" si="232"/>
        <v>0</v>
      </c>
      <c r="AK179" s="62">
        <f t="shared" si="232"/>
        <v>0</v>
      </c>
      <c r="AL179" s="63">
        <f t="shared" si="232"/>
        <v>0</v>
      </c>
      <c r="AM179" s="61">
        <f t="shared" si="232"/>
        <v>0</v>
      </c>
      <c r="AN179" s="62">
        <f t="shared" si="232"/>
        <v>0</v>
      </c>
      <c r="AO179" s="62">
        <f t="shared" si="232"/>
        <v>0</v>
      </c>
      <c r="AP179" s="63">
        <f t="shared" si="232"/>
        <v>0</v>
      </c>
      <c r="AQ179" s="61">
        <f t="shared" si="233"/>
        <v>0</v>
      </c>
      <c r="AR179" s="62">
        <f t="shared" si="233"/>
        <v>0</v>
      </c>
      <c r="AS179" s="62">
        <f t="shared" si="233"/>
        <v>0</v>
      </c>
      <c r="AT179" s="63">
        <f t="shared" si="233"/>
        <v>0</v>
      </c>
      <c r="AU179" s="61">
        <f t="shared" si="233"/>
        <v>0</v>
      </c>
      <c r="AV179" s="62">
        <f t="shared" si="233"/>
        <v>0</v>
      </c>
      <c r="AW179" s="62">
        <f t="shared" si="233"/>
        <v>0</v>
      </c>
      <c r="AX179" s="63">
        <f t="shared" si="233"/>
        <v>0</v>
      </c>
      <c r="AY179" s="61">
        <f t="shared" si="233"/>
        <v>0</v>
      </c>
      <c r="AZ179" s="62">
        <f t="shared" si="233"/>
        <v>0</v>
      </c>
      <c r="BA179" s="62">
        <f t="shared" si="234"/>
        <v>0</v>
      </c>
      <c r="BB179" s="63">
        <f t="shared" si="234"/>
        <v>0</v>
      </c>
      <c r="BC179" s="61">
        <f t="shared" si="234"/>
        <v>0</v>
      </c>
      <c r="BD179" s="62">
        <f t="shared" si="234"/>
        <v>0</v>
      </c>
      <c r="BE179" s="62">
        <f t="shared" si="234"/>
        <v>0</v>
      </c>
      <c r="BF179" s="63">
        <f t="shared" si="234"/>
        <v>0</v>
      </c>
      <c r="BG179" s="61">
        <f t="shared" si="234"/>
        <v>0</v>
      </c>
      <c r="BH179" s="62">
        <f t="shared" si="234"/>
        <v>0</v>
      </c>
      <c r="BI179" s="62">
        <f t="shared" si="234"/>
        <v>0</v>
      </c>
      <c r="BJ179" s="63">
        <f t="shared" si="234"/>
        <v>0</v>
      </c>
      <c r="BK179" s="61">
        <f t="shared" si="235"/>
        <v>0</v>
      </c>
      <c r="BL179" s="62">
        <f t="shared" si="235"/>
        <v>0</v>
      </c>
      <c r="BM179" s="62">
        <f t="shared" si="235"/>
        <v>0</v>
      </c>
      <c r="BN179" s="63">
        <f t="shared" si="235"/>
        <v>0</v>
      </c>
      <c r="BO179" s="61">
        <f t="shared" si="235"/>
        <v>0</v>
      </c>
      <c r="BP179" s="62">
        <f t="shared" si="235"/>
        <v>0</v>
      </c>
      <c r="BQ179" s="62">
        <f t="shared" si="235"/>
        <v>0</v>
      </c>
      <c r="BR179" s="63">
        <f t="shared" si="235"/>
        <v>0</v>
      </c>
      <c r="BS179" s="61">
        <f t="shared" si="235"/>
        <v>0</v>
      </c>
      <c r="BT179" s="62">
        <f t="shared" si="235"/>
        <v>0</v>
      </c>
      <c r="BU179" s="62">
        <f t="shared" si="236"/>
        <v>0</v>
      </c>
      <c r="BV179" s="63">
        <f t="shared" si="236"/>
        <v>0</v>
      </c>
      <c r="BW179" s="61">
        <f t="shared" si="236"/>
        <v>0</v>
      </c>
      <c r="BX179" s="62">
        <f t="shared" si="236"/>
        <v>0</v>
      </c>
      <c r="BY179" s="62">
        <f t="shared" si="236"/>
        <v>0</v>
      </c>
      <c r="BZ179" s="63">
        <f t="shared" si="236"/>
        <v>0</v>
      </c>
      <c r="CA179" s="61">
        <f t="shared" si="236"/>
        <v>0</v>
      </c>
      <c r="CB179" s="62">
        <f t="shared" si="236"/>
        <v>0</v>
      </c>
      <c r="CC179" s="62">
        <f t="shared" si="236"/>
        <v>0</v>
      </c>
      <c r="CD179" s="63">
        <f t="shared" si="236"/>
        <v>0</v>
      </c>
      <c r="CE179" s="61">
        <f t="shared" si="237"/>
        <v>0</v>
      </c>
      <c r="CF179" s="62">
        <f t="shared" si="237"/>
        <v>0</v>
      </c>
      <c r="CG179" s="62">
        <f t="shared" si="237"/>
        <v>0</v>
      </c>
      <c r="CH179" s="63">
        <f t="shared" si="237"/>
        <v>0</v>
      </c>
      <c r="CI179" s="61">
        <f t="shared" si="237"/>
        <v>0</v>
      </c>
      <c r="CJ179" s="62">
        <f t="shared" si="237"/>
        <v>0</v>
      </c>
      <c r="CK179" s="62">
        <f t="shared" si="237"/>
        <v>0</v>
      </c>
      <c r="CL179" s="63">
        <f t="shared" si="237"/>
        <v>0</v>
      </c>
      <c r="CM179" s="61">
        <f t="shared" si="237"/>
        <v>0</v>
      </c>
      <c r="CN179" s="62">
        <f t="shared" si="237"/>
        <v>0</v>
      </c>
      <c r="CO179" s="62">
        <f t="shared" si="238"/>
        <v>0</v>
      </c>
      <c r="CP179" s="63">
        <f t="shared" si="238"/>
        <v>0</v>
      </c>
      <c r="CQ179" s="61">
        <f t="shared" si="238"/>
        <v>0</v>
      </c>
      <c r="CR179" s="62">
        <f t="shared" si="238"/>
        <v>0</v>
      </c>
      <c r="CS179" s="62">
        <f t="shared" si="238"/>
        <v>0</v>
      </c>
      <c r="CT179" s="63">
        <f t="shared" si="238"/>
        <v>0</v>
      </c>
      <c r="CU179" s="61">
        <f t="shared" si="238"/>
        <v>0</v>
      </c>
      <c r="CV179" s="62">
        <f t="shared" si="238"/>
        <v>0</v>
      </c>
      <c r="CW179" s="62">
        <f t="shared" si="238"/>
        <v>0</v>
      </c>
      <c r="CX179" s="63">
        <f t="shared" si="238"/>
        <v>0</v>
      </c>
      <c r="CY179" s="61">
        <f t="shared" si="239"/>
        <v>0</v>
      </c>
      <c r="CZ179" s="62">
        <f t="shared" si="239"/>
        <v>0</v>
      </c>
      <c r="DA179" s="62">
        <f t="shared" si="239"/>
        <v>0</v>
      </c>
      <c r="DB179" s="63">
        <f t="shared" si="239"/>
        <v>0</v>
      </c>
      <c r="DC179" s="61">
        <f t="shared" si="239"/>
        <v>0</v>
      </c>
      <c r="DD179" s="62">
        <f t="shared" si="239"/>
        <v>0</v>
      </c>
      <c r="DE179" s="62">
        <f t="shared" si="239"/>
        <v>0</v>
      </c>
      <c r="DF179" s="63">
        <f t="shared" si="239"/>
        <v>0</v>
      </c>
      <c r="DG179" s="61">
        <f t="shared" si="239"/>
        <v>0</v>
      </c>
      <c r="DH179" s="62">
        <f t="shared" si="239"/>
        <v>0</v>
      </c>
      <c r="DI179" s="62">
        <f t="shared" si="240"/>
        <v>0</v>
      </c>
      <c r="DJ179" s="63">
        <f t="shared" si="240"/>
        <v>0</v>
      </c>
      <c r="DK179" s="61">
        <f t="shared" si="240"/>
        <v>0</v>
      </c>
      <c r="DL179" s="62">
        <f t="shared" si="240"/>
        <v>0</v>
      </c>
      <c r="DM179" s="62">
        <f t="shared" si="240"/>
        <v>0</v>
      </c>
      <c r="DN179" s="63">
        <f t="shared" si="240"/>
        <v>0</v>
      </c>
      <c r="DO179" s="7">
        <v>94</v>
      </c>
      <c r="DP179" s="23">
        <f>IFERROR(VLOOKUP(I179,'Cpte exploit'!$A$11:$E$35,5,FALSE),0)</f>
        <v>0</v>
      </c>
      <c r="DQ179" s="24">
        <f t="shared" si="18"/>
        <v>0</v>
      </c>
      <c r="DR179" s="23">
        <f>'Cpte exploit'!$B$39</f>
        <v>0</v>
      </c>
      <c r="DS179" s="24">
        <f t="shared" si="19"/>
        <v>0</v>
      </c>
      <c r="DT179" s="23">
        <f>'Cpte exploit'!$B$40</f>
        <v>0</v>
      </c>
      <c r="DU179" s="24">
        <f t="shared" si="20"/>
        <v>0</v>
      </c>
      <c r="DV179" s="23">
        <f>'Cpte exploit'!$B$41</f>
        <v>0</v>
      </c>
      <c r="DW179" s="23"/>
      <c r="DX179" s="24">
        <f t="shared" si="181"/>
        <v>0</v>
      </c>
      <c r="DY179" s="45">
        <f t="shared" si="182"/>
        <v>0</v>
      </c>
      <c r="DZ179" s="45">
        <f t="shared" si="174"/>
        <v>0</v>
      </c>
      <c r="EA179" s="123" t="e">
        <f t="shared" si="199"/>
        <v>#N/A</v>
      </c>
      <c r="EB179" s="15" t="str">
        <f>IFERROR(VLOOKUP(R179,BDD!$G$2:$H$99,2,FALSE),"")</f>
        <v/>
      </c>
      <c r="EC179" s="15" t="str">
        <f>IFERROR(VLOOKUP(S179,BDD!$G$2:$H$99,2,FALSE),"")</f>
        <v/>
      </c>
      <c r="ED179" s="15" t="str">
        <f>IFERROR(VLOOKUP(T179,BDD!$G$2:$H$99,2,FALSE),"")</f>
        <v/>
      </c>
      <c r="EE179" s="15" t="str">
        <f>IFERROR(VLOOKUP(U179,BDD!$G$2:$H$99,2,FALSE),"")</f>
        <v/>
      </c>
      <c r="EF179" s="15" t="str">
        <f t="shared" si="23"/>
        <v/>
      </c>
      <c r="EG179" s="15" t="str">
        <f t="shared" si="24"/>
        <v/>
      </c>
      <c r="EH179" s="15">
        <f t="shared" si="25"/>
        <v>0</v>
      </c>
      <c r="EI179" s="15">
        <f t="shared" si="26"/>
        <v>0</v>
      </c>
      <c r="EJ179" s="15" t="str">
        <f t="shared" si="27"/>
        <v/>
      </c>
      <c r="EK179" s="15" t="str">
        <f t="shared" si="28"/>
        <v/>
      </c>
      <c r="EL179" s="15">
        <f t="shared" si="29"/>
        <v>0</v>
      </c>
      <c r="EM179" s="15">
        <f t="shared" si="30"/>
        <v>0</v>
      </c>
      <c r="EN179" s="15">
        <f t="shared" si="175"/>
        <v>0</v>
      </c>
      <c r="EO179" s="15">
        <f t="shared" si="176"/>
        <v>0</v>
      </c>
      <c r="EP179" s="123">
        <f t="shared" si="183"/>
        <v>0</v>
      </c>
      <c r="EQ179" s="123">
        <f t="shared" si="184"/>
        <v>0</v>
      </c>
      <c r="ER179" s="123">
        <f t="shared" si="185"/>
        <v>0</v>
      </c>
      <c r="ES179" s="15">
        <f t="shared" si="12"/>
        <v>0</v>
      </c>
      <c r="ET179" s="15">
        <f t="shared" si="13"/>
        <v>0</v>
      </c>
      <c r="EU179" s="18">
        <f t="shared" si="186"/>
        <v>0</v>
      </c>
      <c r="EV179" s="19">
        <f t="shared" si="177"/>
        <v>0</v>
      </c>
      <c r="EW179" s="19">
        <f t="shared" si="178"/>
        <v>0</v>
      </c>
      <c r="EX179" s="19">
        <f t="shared" si="179"/>
        <v>0</v>
      </c>
      <c r="EY179" s="19">
        <f t="shared" si="180"/>
        <v>0</v>
      </c>
      <c r="EZ179" s="19">
        <f t="shared" si="187"/>
        <v>0</v>
      </c>
      <c r="FA179" s="19">
        <f t="shared" si="188"/>
        <v>0</v>
      </c>
      <c r="FB179" s="122" t="e">
        <f t="shared" si="200"/>
        <v>#N/A</v>
      </c>
      <c r="FC179" s="122"/>
    </row>
    <row r="180" spans="1:159" hidden="1" x14ac:dyDescent="0.3">
      <c r="A180" s="115" t="e">
        <f>VLOOKUP(FD180,Info!$A$7:$B$106,2,FALSE)</f>
        <v>#N/A</v>
      </c>
      <c r="B180" s="114" t="str">
        <f>IFERROR(VLOOKUP(A180,Info!$B$7:$AD$106,3,FALSE),"")</f>
        <v/>
      </c>
      <c r="C180" s="579"/>
      <c r="D180" s="115" t="str">
        <f>IFERROR(VLOOKUP(A180,Info!$B$7:$AD$106,5,FALSE),"")</f>
        <v/>
      </c>
      <c r="E180" s="115" t="str">
        <f>IFERROR(VLOOKUP(A180,Info!$B$7:$AD$106,28,FALSE),"")</f>
        <v/>
      </c>
      <c r="F180" s="116">
        <f>IFERROR(VLOOKUP(A180,Info!$B$7:$AD$71,13,FALSE),0)</f>
        <v>0</v>
      </c>
      <c r="G180" s="117">
        <f>IFERROR(VLOOKUP(A180,'Base travail'!$B$22:$G$121,4,FALSE)+VLOOKUP(A180,'Base travail'!$B$22:$G$121,5,FALSE),0)</f>
        <v>0</v>
      </c>
      <c r="H180" s="117">
        <f>IFERROR(VLOOKUP(A180,'Base travail'!$B$22:$G$121,6,FALSE),0)</f>
        <v>0</v>
      </c>
      <c r="I180" s="575"/>
      <c r="J180" s="575"/>
      <c r="K180" s="576"/>
      <c r="L180" s="576"/>
      <c r="M180" s="576"/>
      <c r="N180" s="576"/>
      <c r="O180" s="576"/>
      <c r="P180" s="576"/>
      <c r="Q180" s="576"/>
      <c r="R180" s="576"/>
      <c r="S180" s="576"/>
      <c r="T180" s="576"/>
      <c r="U180" s="576"/>
      <c r="W180" s="25">
        <f t="shared" si="231"/>
        <v>0</v>
      </c>
      <c r="X180" s="26">
        <f t="shared" si="231"/>
        <v>0</v>
      </c>
      <c r="Y180" s="26">
        <f t="shared" si="231"/>
        <v>0</v>
      </c>
      <c r="Z180" s="27">
        <f t="shared" si="231"/>
        <v>0</v>
      </c>
      <c r="AA180" s="25">
        <f t="shared" si="231"/>
        <v>0</v>
      </c>
      <c r="AB180" s="26">
        <f t="shared" si="231"/>
        <v>0</v>
      </c>
      <c r="AC180" s="26">
        <f t="shared" si="231"/>
        <v>0</v>
      </c>
      <c r="AD180" s="27">
        <f t="shared" si="231"/>
        <v>0</v>
      </c>
      <c r="AE180" s="25">
        <f t="shared" si="231"/>
        <v>0</v>
      </c>
      <c r="AF180" s="26">
        <f t="shared" si="231"/>
        <v>0</v>
      </c>
      <c r="AG180" s="26">
        <f t="shared" si="232"/>
        <v>0</v>
      </c>
      <c r="AH180" s="27">
        <f t="shared" si="232"/>
        <v>0</v>
      </c>
      <c r="AI180" s="25">
        <f t="shared" si="232"/>
        <v>0</v>
      </c>
      <c r="AJ180" s="26">
        <f t="shared" si="232"/>
        <v>0</v>
      </c>
      <c r="AK180" s="26">
        <f t="shared" si="232"/>
        <v>0</v>
      </c>
      <c r="AL180" s="27">
        <f t="shared" si="232"/>
        <v>0</v>
      </c>
      <c r="AM180" s="25">
        <f t="shared" si="232"/>
        <v>0</v>
      </c>
      <c r="AN180" s="26">
        <f t="shared" si="232"/>
        <v>0</v>
      </c>
      <c r="AO180" s="26">
        <f t="shared" si="232"/>
        <v>0</v>
      </c>
      <c r="AP180" s="27">
        <f t="shared" si="232"/>
        <v>0</v>
      </c>
      <c r="AQ180" s="25">
        <f t="shared" si="233"/>
        <v>0</v>
      </c>
      <c r="AR180" s="26">
        <f t="shared" si="233"/>
        <v>0</v>
      </c>
      <c r="AS180" s="26">
        <f t="shared" si="233"/>
        <v>0</v>
      </c>
      <c r="AT180" s="27">
        <f t="shared" si="233"/>
        <v>0</v>
      </c>
      <c r="AU180" s="25">
        <f t="shared" si="233"/>
        <v>0</v>
      </c>
      <c r="AV180" s="26">
        <f t="shared" si="233"/>
        <v>0</v>
      </c>
      <c r="AW180" s="26">
        <f t="shared" si="233"/>
        <v>0</v>
      </c>
      <c r="AX180" s="27">
        <f t="shared" si="233"/>
        <v>0</v>
      </c>
      <c r="AY180" s="25">
        <f t="shared" si="233"/>
        <v>0</v>
      </c>
      <c r="AZ180" s="26">
        <f t="shared" si="233"/>
        <v>0</v>
      </c>
      <c r="BA180" s="26">
        <f t="shared" si="234"/>
        <v>0</v>
      </c>
      <c r="BB180" s="27">
        <f t="shared" si="234"/>
        <v>0</v>
      </c>
      <c r="BC180" s="25">
        <f t="shared" si="234"/>
        <v>0</v>
      </c>
      <c r="BD180" s="26">
        <f t="shared" si="234"/>
        <v>0</v>
      </c>
      <c r="BE180" s="26">
        <f t="shared" si="234"/>
        <v>0</v>
      </c>
      <c r="BF180" s="27">
        <f t="shared" si="234"/>
        <v>0</v>
      </c>
      <c r="BG180" s="25">
        <f t="shared" si="234"/>
        <v>0</v>
      </c>
      <c r="BH180" s="26">
        <f t="shared" si="234"/>
        <v>0</v>
      </c>
      <c r="BI180" s="26">
        <f t="shared" si="234"/>
        <v>0</v>
      </c>
      <c r="BJ180" s="27">
        <f t="shared" si="234"/>
        <v>0</v>
      </c>
      <c r="BK180" s="25">
        <f t="shared" si="235"/>
        <v>0</v>
      </c>
      <c r="BL180" s="26">
        <f t="shared" si="235"/>
        <v>0</v>
      </c>
      <c r="BM180" s="26">
        <f t="shared" si="235"/>
        <v>0</v>
      </c>
      <c r="BN180" s="27">
        <f t="shared" si="235"/>
        <v>0</v>
      </c>
      <c r="BO180" s="25">
        <f t="shared" si="235"/>
        <v>0</v>
      </c>
      <c r="BP180" s="26">
        <f t="shared" si="235"/>
        <v>0</v>
      </c>
      <c r="BQ180" s="26">
        <f t="shared" si="235"/>
        <v>0</v>
      </c>
      <c r="BR180" s="27">
        <f t="shared" si="235"/>
        <v>0</v>
      </c>
      <c r="BS180" s="25">
        <f t="shared" si="235"/>
        <v>0</v>
      </c>
      <c r="BT180" s="26">
        <f t="shared" si="235"/>
        <v>0</v>
      </c>
      <c r="BU180" s="26">
        <f t="shared" si="236"/>
        <v>0</v>
      </c>
      <c r="BV180" s="27">
        <f t="shared" si="236"/>
        <v>0</v>
      </c>
      <c r="BW180" s="25">
        <f t="shared" si="236"/>
        <v>0</v>
      </c>
      <c r="BX180" s="26">
        <f t="shared" si="236"/>
        <v>0</v>
      </c>
      <c r="BY180" s="26">
        <f t="shared" si="236"/>
        <v>0</v>
      </c>
      <c r="BZ180" s="27">
        <f t="shared" si="236"/>
        <v>0</v>
      </c>
      <c r="CA180" s="25">
        <f t="shared" si="236"/>
        <v>0</v>
      </c>
      <c r="CB180" s="26">
        <f t="shared" si="236"/>
        <v>0</v>
      </c>
      <c r="CC180" s="26">
        <f t="shared" si="236"/>
        <v>0</v>
      </c>
      <c r="CD180" s="27">
        <f t="shared" si="236"/>
        <v>0</v>
      </c>
      <c r="CE180" s="25">
        <f t="shared" si="237"/>
        <v>0</v>
      </c>
      <c r="CF180" s="26">
        <f t="shared" si="237"/>
        <v>0</v>
      </c>
      <c r="CG180" s="26">
        <f t="shared" si="237"/>
        <v>0</v>
      </c>
      <c r="CH180" s="27">
        <f t="shared" si="237"/>
        <v>0</v>
      </c>
      <c r="CI180" s="25">
        <f t="shared" si="237"/>
        <v>0</v>
      </c>
      <c r="CJ180" s="26">
        <f t="shared" si="237"/>
        <v>0</v>
      </c>
      <c r="CK180" s="26">
        <f t="shared" si="237"/>
        <v>0</v>
      </c>
      <c r="CL180" s="27">
        <f t="shared" si="237"/>
        <v>0</v>
      </c>
      <c r="CM180" s="25">
        <f t="shared" si="237"/>
        <v>0</v>
      </c>
      <c r="CN180" s="26">
        <f t="shared" si="237"/>
        <v>0</v>
      </c>
      <c r="CO180" s="26">
        <f t="shared" si="238"/>
        <v>0</v>
      </c>
      <c r="CP180" s="27">
        <f t="shared" si="238"/>
        <v>0</v>
      </c>
      <c r="CQ180" s="25">
        <f t="shared" si="238"/>
        <v>0</v>
      </c>
      <c r="CR180" s="26">
        <f t="shared" si="238"/>
        <v>0</v>
      </c>
      <c r="CS180" s="26">
        <f t="shared" si="238"/>
        <v>0</v>
      </c>
      <c r="CT180" s="27">
        <f t="shared" si="238"/>
        <v>0</v>
      </c>
      <c r="CU180" s="25">
        <f t="shared" si="238"/>
        <v>0</v>
      </c>
      <c r="CV180" s="26">
        <f t="shared" si="238"/>
        <v>0</v>
      </c>
      <c r="CW180" s="26">
        <f t="shared" si="238"/>
        <v>0</v>
      </c>
      <c r="CX180" s="27">
        <f t="shared" si="238"/>
        <v>0</v>
      </c>
      <c r="CY180" s="25">
        <f t="shared" si="239"/>
        <v>0</v>
      </c>
      <c r="CZ180" s="26">
        <f t="shared" si="239"/>
        <v>0</v>
      </c>
      <c r="DA180" s="26">
        <f t="shared" si="239"/>
        <v>0</v>
      </c>
      <c r="DB180" s="27">
        <f t="shared" si="239"/>
        <v>0</v>
      </c>
      <c r="DC180" s="25">
        <f t="shared" si="239"/>
        <v>0</v>
      </c>
      <c r="DD180" s="26">
        <f t="shared" si="239"/>
        <v>0</v>
      </c>
      <c r="DE180" s="26">
        <f t="shared" si="239"/>
        <v>0</v>
      </c>
      <c r="DF180" s="27">
        <f t="shared" si="239"/>
        <v>0</v>
      </c>
      <c r="DG180" s="25">
        <f t="shared" si="239"/>
        <v>0</v>
      </c>
      <c r="DH180" s="26">
        <f t="shared" si="239"/>
        <v>0</v>
      </c>
      <c r="DI180" s="26">
        <f t="shared" si="240"/>
        <v>0</v>
      </c>
      <c r="DJ180" s="27">
        <f t="shared" si="240"/>
        <v>0</v>
      </c>
      <c r="DK180" s="25">
        <f t="shared" si="240"/>
        <v>0</v>
      </c>
      <c r="DL180" s="26">
        <f t="shared" si="240"/>
        <v>0</v>
      </c>
      <c r="DM180" s="26">
        <f t="shared" si="240"/>
        <v>0</v>
      </c>
      <c r="DN180" s="27">
        <f t="shared" si="240"/>
        <v>0</v>
      </c>
      <c r="DO180" s="7">
        <v>95</v>
      </c>
      <c r="DP180" s="16">
        <f>IFERROR(VLOOKUP(I180,'Cpte exploit'!$A$11:$E$35,5,FALSE),0)</f>
        <v>0</v>
      </c>
      <c r="DQ180" s="17">
        <f t="shared" si="18"/>
        <v>0</v>
      </c>
      <c r="DR180" s="16">
        <f>'Cpte exploit'!$B$39</f>
        <v>0</v>
      </c>
      <c r="DS180" s="17">
        <f t="shared" si="19"/>
        <v>0</v>
      </c>
      <c r="DT180" s="16">
        <f>'Cpte exploit'!$B$40</f>
        <v>0</v>
      </c>
      <c r="DU180" s="17">
        <f t="shared" si="20"/>
        <v>0</v>
      </c>
      <c r="DV180" s="16">
        <f>'Cpte exploit'!$B$41</f>
        <v>0</v>
      </c>
      <c r="DW180" s="16"/>
      <c r="DX180" s="17">
        <f t="shared" si="181"/>
        <v>0</v>
      </c>
      <c r="DY180" s="44">
        <f t="shared" si="182"/>
        <v>0</v>
      </c>
      <c r="DZ180" s="44">
        <f t="shared" si="174"/>
        <v>0</v>
      </c>
      <c r="EA180" s="124" t="e">
        <f t="shared" si="199"/>
        <v>#N/A</v>
      </c>
      <c r="EB180" s="15" t="str">
        <f>IFERROR(VLOOKUP(R180,BDD!$G$2:$H$99,2,FALSE),"")</f>
        <v/>
      </c>
      <c r="EC180" s="15" t="str">
        <f>IFERROR(VLOOKUP(S180,BDD!$G$2:$H$99,2,FALSE),"")</f>
        <v/>
      </c>
      <c r="ED180" s="15" t="str">
        <f>IFERROR(VLOOKUP(T180,BDD!$G$2:$H$99,2,FALSE),"")</f>
        <v/>
      </c>
      <c r="EE180" s="15" t="str">
        <f>IFERROR(VLOOKUP(U180,BDD!$G$2:$H$99,2,FALSE),"")</f>
        <v/>
      </c>
      <c r="EF180" s="15" t="str">
        <f t="shared" si="23"/>
        <v/>
      </c>
      <c r="EG180" s="15" t="str">
        <f t="shared" si="24"/>
        <v/>
      </c>
      <c r="EH180" s="15">
        <f t="shared" si="25"/>
        <v>0</v>
      </c>
      <c r="EI180" s="15">
        <f t="shared" si="26"/>
        <v>0</v>
      </c>
      <c r="EJ180" s="15" t="str">
        <f t="shared" si="27"/>
        <v/>
      </c>
      <c r="EK180" s="15" t="str">
        <f t="shared" si="28"/>
        <v/>
      </c>
      <c r="EL180" s="15">
        <f t="shared" si="29"/>
        <v>0</v>
      </c>
      <c r="EM180" s="15">
        <f t="shared" si="30"/>
        <v>0</v>
      </c>
      <c r="EN180" s="15">
        <f t="shared" si="175"/>
        <v>0</v>
      </c>
      <c r="EO180" s="15">
        <f t="shared" si="176"/>
        <v>0</v>
      </c>
      <c r="EP180" s="124">
        <f t="shared" si="183"/>
        <v>0</v>
      </c>
      <c r="EQ180" s="124">
        <f t="shared" si="184"/>
        <v>0</v>
      </c>
      <c r="ER180" s="124">
        <f t="shared" si="185"/>
        <v>0</v>
      </c>
      <c r="ES180" s="15">
        <f t="shared" si="12"/>
        <v>0</v>
      </c>
      <c r="ET180" s="15">
        <f t="shared" si="13"/>
        <v>0</v>
      </c>
      <c r="EU180" s="18">
        <f t="shared" si="186"/>
        <v>0</v>
      </c>
      <c r="EV180" s="19">
        <f t="shared" si="177"/>
        <v>0</v>
      </c>
      <c r="EW180" s="19">
        <f t="shared" si="178"/>
        <v>0</v>
      </c>
      <c r="EX180" s="19">
        <f t="shared" si="179"/>
        <v>0</v>
      </c>
      <c r="EY180" s="19">
        <f t="shared" si="180"/>
        <v>0</v>
      </c>
      <c r="EZ180" s="19">
        <f t="shared" si="187"/>
        <v>0</v>
      </c>
      <c r="FA180" s="19">
        <f t="shared" si="188"/>
        <v>0</v>
      </c>
      <c r="FB180" s="117" t="e">
        <f t="shared" si="200"/>
        <v>#N/A</v>
      </c>
      <c r="FC180" s="117"/>
    </row>
    <row r="181" spans="1:159" hidden="1" x14ac:dyDescent="0.3">
      <c r="A181" s="120" t="e">
        <f>VLOOKUP(FD181,Info!$A$7:$B$106,2,FALSE)</f>
        <v>#N/A</v>
      </c>
      <c r="B181" s="119" t="str">
        <f>IFERROR(VLOOKUP(A181,Info!$B$7:$AD$106,3,FALSE),"")</f>
        <v/>
      </c>
      <c r="C181" s="578"/>
      <c r="D181" s="120" t="str">
        <f>IFERROR(VLOOKUP(A181,Info!$B$7:$AD$106,5,FALSE),"")</f>
        <v/>
      </c>
      <c r="E181" s="120" t="str">
        <f>IFERROR(VLOOKUP(A181,Info!$B$7:$AD$106,28,FALSE),"")</f>
        <v/>
      </c>
      <c r="F181" s="121">
        <f>IFERROR(VLOOKUP(A181,Info!$B$7:$AD$71,13,FALSE),0)</f>
        <v>0</v>
      </c>
      <c r="G181" s="122">
        <f>IFERROR(VLOOKUP(A181,'Base travail'!$B$22:$G$121,4,FALSE)+VLOOKUP(A181,'Base travail'!$B$22:$G$121,5,FALSE),0)</f>
        <v>0</v>
      </c>
      <c r="H181" s="122">
        <f>IFERROR(VLOOKUP(A181,'Base travail'!$B$22:$G$121,6,FALSE),0)</f>
        <v>0</v>
      </c>
      <c r="I181" s="573"/>
      <c r="J181" s="573"/>
      <c r="K181" s="574"/>
      <c r="L181" s="574"/>
      <c r="M181" s="574"/>
      <c r="N181" s="574"/>
      <c r="O181" s="574"/>
      <c r="P181" s="574"/>
      <c r="Q181" s="574"/>
      <c r="R181" s="574"/>
      <c r="S181" s="574"/>
      <c r="T181" s="574"/>
      <c r="U181" s="574"/>
      <c r="W181" s="61">
        <f t="shared" si="231"/>
        <v>0</v>
      </c>
      <c r="X181" s="62">
        <f t="shared" si="231"/>
        <v>0</v>
      </c>
      <c r="Y181" s="62">
        <f t="shared" si="231"/>
        <v>0</v>
      </c>
      <c r="Z181" s="63">
        <f t="shared" si="231"/>
        <v>0</v>
      </c>
      <c r="AA181" s="61">
        <f t="shared" si="231"/>
        <v>0</v>
      </c>
      <c r="AB181" s="62">
        <f t="shared" si="231"/>
        <v>0</v>
      </c>
      <c r="AC181" s="62">
        <f t="shared" si="231"/>
        <v>0</v>
      </c>
      <c r="AD181" s="63">
        <f t="shared" si="231"/>
        <v>0</v>
      </c>
      <c r="AE181" s="61">
        <f t="shared" si="231"/>
        <v>0</v>
      </c>
      <c r="AF181" s="62">
        <f t="shared" si="231"/>
        <v>0</v>
      </c>
      <c r="AG181" s="62">
        <f t="shared" si="232"/>
        <v>0</v>
      </c>
      <c r="AH181" s="63">
        <f t="shared" si="232"/>
        <v>0</v>
      </c>
      <c r="AI181" s="61">
        <f t="shared" si="232"/>
        <v>0</v>
      </c>
      <c r="AJ181" s="62">
        <f t="shared" si="232"/>
        <v>0</v>
      </c>
      <c r="AK181" s="62">
        <f t="shared" si="232"/>
        <v>0</v>
      </c>
      <c r="AL181" s="63">
        <f t="shared" si="232"/>
        <v>0</v>
      </c>
      <c r="AM181" s="61">
        <f t="shared" si="232"/>
        <v>0</v>
      </c>
      <c r="AN181" s="62">
        <f t="shared" si="232"/>
        <v>0</v>
      </c>
      <c r="AO181" s="62">
        <f t="shared" si="232"/>
        <v>0</v>
      </c>
      <c r="AP181" s="63">
        <f t="shared" si="232"/>
        <v>0</v>
      </c>
      <c r="AQ181" s="61">
        <f t="shared" si="233"/>
        <v>0</v>
      </c>
      <c r="AR181" s="62">
        <f t="shared" si="233"/>
        <v>0</v>
      </c>
      <c r="AS181" s="62">
        <f t="shared" si="233"/>
        <v>0</v>
      </c>
      <c r="AT181" s="63">
        <f t="shared" si="233"/>
        <v>0</v>
      </c>
      <c r="AU181" s="61">
        <f t="shared" si="233"/>
        <v>0</v>
      </c>
      <c r="AV181" s="62">
        <f t="shared" si="233"/>
        <v>0</v>
      </c>
      <c r="AW181" s="62">
        <f t="shared" si="233"/>
        <v>0</v>
      </c>
      <c r="AX181" s="63">
        <f t="shared" si="233"/>
        <v>0</v>
      </c>
      <c r="AY181" s="61">
        <f t="shared" si="233"/>
        <v>0</v>
      </c>
      <c r="AZ181" s="62">
        <f t="shared" si="233"/>
        <v>0</v>
      </c>
      <c r="BA181" s="62">
        <f t="shared" si="234"/>
        <v>0</v>
      </c>
      <c r="BB181" s="63">
        <f t="shared" si="234"/>
        <v>0</v>
      </c>
      <c r="BC181" s="61">
        <f t="shared" si="234"/>
        <v>0</v>
      </c>
      <c r="BD181" s="62">
        <f t="shared" si="234"/>
        <v>0</v>
      </c>
      <c r="BE181" s="62">
        <f t="shared" si="234"/>
        <v>0</v>
      </c>
      <c r="BF181" s="63">
        <f t="shared" si="234"/>
        <v>0</v>
      </c>
      <c r="BG181" s="61">
        <f t="shared" si="234"/>
        <v>0</v>
      </c>
      <c r="BH181" s="62">
        <f t="shared" si="234"/>
        <v>0</v>
      </c>
      <c r="BI181" s="62">
        <f t="shared" si="234"/>
        <v>0</v>
      </c>
      <c r="BJ181" s="63">
        <f t="shared" si="234"/>
        <v>0</v>
      </c>
      <c r="BK181" s="61">
        <f t="shared" si="235"/>
        <v>0</v>
      </c>
      <c r="BL181" s="62">
        <f t="shared" si="235"/>
        <v>0</v>
      </c>
      <c r="BM181" s="62">
        <f t="shared" si="235"/>
        <v>0</v>
      </c>
      <c r="BN181" s="63">
        <f t="shared" si="235"/>
        <v>0</v>
      </c>
      <c r="BO181" s="61">
        <f t="shared" si="235"/>
        <v>0</v>
      </c>
      <c r="BP181" s="62">
        <f t="shared" si="235"/>
        <v>0</v>
      </c>
      <c r="BQ181" s="62">
        <f t="shared" si="235"/>
        <v>0</v>
      </c>
      <c r="BR181" s="63">
        <f t="shared" si="235"/>
        <v>0</v>
      </c>
      <c r="BS181" s="61">
        <f t="shared" si="235"/>
        <v>0</v>
      </c>
      <c r="BT181" s="62">
        <f t="shared" si="235"/>
        <v>0</v>
      </c>
      <c r="BU181" s="62">
        <f t="shared" si="236"/>
        <v>0</v>
      </c>
      <c r="BV181" s="63">
        <f t="shared" si="236"/>
        <v>0</v>
      </c>
      <c r="BW181" s="61">
        <f t="shared" si="236"/>
        <v>0</v>
      </c>
      <c r="BX181" s="62">
        <f t="shared" si="236"/>
        <v>0</v>
      </c>
      <c r="BY181" s="62">
        <f t="shared" si="236"/>
        <v>0</v>
      </c>
      <c r="BZ181" s="63">
        <f t="shared" si="236"/>
        <v>0</v>
      </c>
      <c r="CA181" s="61">
        <f t="shared" si="236"/>
        <v>0</v>
      </c>
      <c r="CB181" s="62">
        <f t="shared" si="236"/>
        <v>0</v>
      </c>
      <c r="CC181" s="62">
        <f t="shared" si="236"/>
        <v>0</v>
      </c>
      <c r="CD181" s="63">
        <f t="shared" si="236"/>
        <v>0</v>
      </c>
      <c r="CE181" s="61">
        <f t="shared" si="237"/>
        <v>0</v>
      </c>
      <c r="CF181" s="62">
        <f t="shared" si="237"/>
        <v>0</v>
      </c>
      <c r="CG181" s="62">
        <f t="shared" si="237"/>
        <v>0</v>
      </c>
      <c r="CH181" s="63">
        <f t="shared" si="237"/>
        <v>0</v>
      </c>
      <c r="CI181" s="61">
        <f t="shared" si="237"/>
        <v>0</v>
      </c>
      <c r="CJ181" s="62">
        <f t="shared" si="237"/>
        <v>0</v>
      </c>
      <c r="CK181" s="62">
        <f t="shared" si="237"/>
        <v>0</v>
      </c>
      <c r="CL181" s="63">
        <f t="shared" si="237"/>
        <v>0</v>
      </c>
      <c r="CM181" s="61">
        <f t="shared" si="237"/>
        <v>0</v>
      </c>
      <c r="CN181" s="62">
        <f t="shared" si="237"/>
        <v>0</v>
      </c>
      <c r="CO181" s="62">
        <f t="shared" si="238"/>
        <v>0</v>
      </c>
      <c r="CP181" s="63">
        <f t="shared" si="238"/>
        <v>0</v>
      </c>
      <c r="CQ181" s="61">
        <f t="shared" si="238"/>
        <v>0</v>
      </c>
      <c r="CR181" s="62">
        <f t="shared" si="238"/>
        <v>0</v>
      </c>
      <c r="CS181" s="62">
        <f t="shared" si="238"/>
        <v>0</v>
      </c>
      <c r="CT181" s="63">
        <f t="shared" si="238"/>
        <v>0</v>
      </c>
      <c r="CU181" s="61">
        <f t="shared" si="238"/>
        <v>0</v>
      </c>
      <c r="CV181" s="62">
        <f t="shared" si="238"/>
        <v>0</v>
      </c>
      <c r="CW181" s="62">
        <f t="shared" si="238"/>
        <v>0</v>
      </c>
      <c r="CX181" s="63">
        <f t="shared" si="238"/>
        <v>0</v>
      </c>
      <c r="CY181" s="61">
        <f t="shared" si="239"/>
        <v>0</v>
      </c>
      <c r="CZ181" s="62">
        <f t="shared" si="239"/>
        <v>0</v>
      </c>
      <c r="DA181" s="62">
        <f t="shared" si="239"/>
        <v>0</v>
      </c>
      <c r="DB181" s="63">
        <f t="shared" si="239"/>
        <v>0</v>
      </c>
      <c r="DC181" s="61">
        <f t="shared" si="239"/>
        <v>0</v>
      </c>
      <c r="DD181" s="62">
        <f t="shared" si="239"/>
        <v>0</v>
      </c>
      <c r="DE181" s="62">
        <f t="shared" si="239"/>
        <v>0</v>
      </c>
      <c r="DF181" s="63">
        <f t="shared" si="239"/>
        <v>0</v>
      </c>
      <c r="DG181" s="61">
        <f t="shared" si="239"/>
        <v>0</v>
      </c>
      <c r="DH181" s="62">
        <f t="shared" si="239"/>
        <v>0</v>
      </c>
      <c r="DI181" s="62">
        <f t="shared" si="240"/>
        <v>0</v>
      </c>
      <c r="DJ181" s="63">
        <f t="shared" si="240"/>
        <v>0</v>
      </c>
      <c r="DK181" s="61">
        <f t="shared" si="240"/>
        <v>0</v>
      </c>
      <c r="DL181" s="62">
        <f t="shared" si="240"/>
        <v>0</v>
      </c>
      <c r="DM181" s="62">
        <f t="shared" si="240"/>
        <v>0</v>
      </c>
      <c r="DN181" s="63">
        <f t="shared" si="240"/>
        <v>0</v>
      </c>
      <c r="DO181" s="7">
        <v>96</v>
      </c>
      <c r="DP181" s="23">
        <f>IFERROR(VLOOKUP(I181,'Cpte exploit'!$A$11:$E$35,5,FALSE),0)</f>
        <v>0</v>
      </c>
      <c r="DQ181" s="24">
        <f t="shared" si="18"/>
        <v>0</v>
      </c>
      <c r="DR181" s="23">
        <f>'Cpte exploit'!$B$39</f>
        <v>0</v>
      </c>
      <c r="DS181" s="24">
        <f t="shared" si="19"/>
        <v>0</v>
      </c>
      <c r="DT181" s="23">
        <f>'Cpte exploit'!$B$40</f>
        <v>0</v>
      </c>
      <c r="DU181" s="24">
        <f t="shared" si="20"/>
        <v>0</v>
      </c>
      <c r="DV181" s="23">
        <f>'Cpte exploit'!$B$41</f>
        <v>0</v>
      </c>
      <c r="DW181" s="23"/>
      <c r="DX181" s="24">
        <f t="shared" si="181"/>
        <v>0</v>
      </c>
      <c r="DY181" s="45">
        <f t="shared" si="182"/>
        <v>0</v>
      </c>
      <c r="DZ181" s="45">
        <f t="shared" si="174"/>
        <v>0</v>
      </c>
      <c r="EA181" s="123" t="e">
        <f t="shared" si="199"/>
        <v>#N/A</v>
      </c>
      <c r="EB181" s="15" t="str">
        <f>IFERROR(VLOOKUP(R181,BDD!$G$2:$H$99,2,FALSE),"")</f>
        <v/>
      </c>
      <c r="EC181" s="15" t="str">
        <f>IFERROR(VLOOKUP(S181,BDD!$G$2:$H$99,2,FALSE),"")</f>
        <v/>
      </c>
      <c r="ED181" s="15" t="str">
        <f>IFERROR(VLOOKUP(T181,BDD!$G$2:$H$99,2,FALSE),"")</f>
        <v/>
      </c>
      <c r="EE181" s="15" t="str">
        <f>IFERROR(VLOOKUP(U181,BDD!$G$2:$H$99,2,FALSE),"")</f>
        <v/>
      </c>
      <c r="EF181" s="15" t="str">
        <f t="shared" si="23"/>
        <v/>
      </c>
      <c r="EG181" s="15" t="str">
        <f t="shared" si="24"/>
        <v/>
      </c>
      <c r="EH181" s="15">
        <f t="shared" si="25"/>
        <v>0</v>
      </c>
      <c r="EI181" s="15">
        <f t="shared" si="26"/>
        <v>0</v>
      </c>
      <c r="EJ181" s="15" t="str">
        <f t="shared" si="27"/>
        <v/>
      </c>
      <c r="EK181" s="15" t="str">
        <f t="shared" si="28"/>
        <v/>
      </c>
      <c r="EL181" s="15">
        <f t="shared" si="29"/>
        <v>0</v>
      </c>
      <c r="EM181" s="15">
        <f t="shared" si="30"/>
        <v>0</v>
      </c>
      <c r="EN181" s="15">
        <f t="shared" si="175"/>
        <v>0</v>
      </c>
      <c r="EO181" s="15">
        <f t="shared" si="176"/>
        <v>0</v>
      </c>
      <c r="EP181" s="123">
        <f t="shared" si="183"/>
        <v>0</v>
      </c>
      <c r="EQ181" s="123">
        <f t="shared" si="184"/>
        <v>0</v>
      </c>
      <c r="ER181" s="123">
        <f t="shared" si="185"/>
        <v>0</v>
      </c>
      <c r="ES181" s="15">
        <f t="shared" si="12"/>
        <v>0</v>
      </c>
      <c r="ET181" s="15">
        <f t="shared" si="13"/>
        <v>0</v>
      </c>
      <c r="EU181" s="18">
        <f t="shared" si="186"/>
        <v>0</v>
      </c>
      <c r="EV181" s="19">
        <f t="shared" si="177"/>
        <v>0</v>
      </c>
      <c r="EW181" s="19">
        <f t="shared" si="178"/>
        <v>0</v>
      </c>
      <c r="EX181" s="19">
        <f t="shared" si="179"/>
        <v>0</v>
      </c>
      <c r="EY181" s="19">
        <f t="shared" si="180"/>
        <v>0</v>
      </c>
      <c r="EZ181" s="19">
        <f t="shared" si="187"/>
        <v>0</v>
      </c>
      <c r="FA181" s="19">
        <f t="shared" si="188"/>
        <v>0</v>
      </c>
      <c r="FB181" s="122" t="e">
        <f t="shared" si="200"/>
        <v>#N/A</v>
      </c>
      <c r="FC181" s="122"/>
    </row>
    <row r="182" spans="1:159" hidden="1" x14ac:dyDescent="0.3">
      <c r="A182" s="115" t="e">
        <f>VLOOKUP(FD182,Info!$A$7:$B$106,2,FALSE)</f>
        <v>#N/A</v>
      </c>
      <c r="B182" s="114" t="str">
        <f>IFERROR(VLOOKUP(A182,Info!$B$7:$AD$106,3,FALSE),"")</f>
        <v/>
      </c>
      <c r="C182" s="579"/>
      <c r="D182" s="115" t="str">
        <f>IFERROR(VLOOKUP(A182,Info!$B$7:$AD$106,5,FALSE),"")</f>
        <v/>
      </c>
      <c r="E182" s="115" t="str">
        <f>IFERROR(VLOOKUP(A182,Info!$B$7:$AD$106,28,FALSE),"")</f>
        <v/>
      </c>
      <c r="F182" s="116">
        <f>IFERROR(VLOOKUP(A182,Info!$B$7:$AD$71,13,FALSE),0)</f>
        <v>0</v>
      </c>
      <c r="G182" s="117">
        <f>IFERROR(VLOOKUP(A182,'Base travail'!$B$22:$G$121,4,FALSE)+VLOOKUP(A182,'Base travail'!$B$22:$G$121,5,FALSE),0)</f>
        <v>0</v>
      </c>
      <c r="H182" s="117">
        <f>IFERROR(VLOOKUP(A182,'Base travail'!$B$22:$G$121,6,FALSE),0)</f>
        <v>0</v>
      </c>
      <c r="I182" s="575"/>
      <c r="J182" s="575"/>
      <c r="K182" s="576"/>
      <c r="L182" s="576"/>
      <c r="M182" s="576"/>
      <c r="N182" s="576"/>
      <c r="O182" s="576"/>
      <c r="P182" s="576"/>
      <c r="Q182" s="576"/>
      <c r="R182" s="576"/>
      <c r="S182" s="576"/>
      <c r="T182" s="576"/>
      <c r="U182" s="576"/>
      <c r="W182" s="25">
        <f t="shared" si="231"/>
        <v>0</v>
      </c>
      <c r="X182" s="26">
        <f t="shared" si="231"/>
        <v>0</v>
      </c>
      <c r="Y182" s="26">
        <f t="shared" si="231"/>
        <v>0</v>
      </c>
      <c r="Z182" s="27">
        <f t="shared" si="231"/>
        <v>0</v>
      </c>
      <c r="AA182" s="25">
        <f t="shared" si="231"/>
        <v>0</v>
      </c>
      <c r="AB182" s="26">
        <f t="shared" si="231"/>
        <v>0</v>
      </c>
      <c r="AC182" s="26">
        <f t="shared" si="231"/>
        <v>0</v>
      </c>
      <c r="AD182" s="27">
        <f t="shared" si="231"/>
        <v>0</v>
      </c>
      <c r="AE182" s="25">
        <f t="shared" si="231"/>
        <v>0</v>
      </c>
      <c r="AF182" s="26">
        <f t="shared" si="231"/>
        <v>0</v>
      </c>
      <c r="AG182" s="26">
        <f t="shared" si="232"/>
        <v>0</v>
      </c>
      <c r="AH182" s="27">
        <f t="shared" si="232"/>
        <v>0</v>
      </c>
      <c r="AI182" s="25">
        <f t="shared" si="232"/>
        <v>0</v>
      </c>
      <c r="AJ182" s="26">
        <f t="shared" si="232"/>
        <v>0</v>
      </c>
      <c r="AK182" s="26">
        <f t="shared" si="232"/>
        <v>0</v>
      </c>
      <c r="AL182" s="27">
        <f t="shared" si="232"/>
        <v>0</v>
      </c>
      <c r="AM182" s="25">
        <f t="shared" si="232"/>
        <v>0</v>
      </c>
      <c r="AN182" s="26">
        <f t="shared" si="232"/>
        <v>0</v>
      </c>
      <c r="AO182" s="26">
        <f t="shared" si="232"/>
        <v>0</v>
      </c>
      <c r="AP182" s="27">
        <f t="shared" si="232"/>
        <v>0</v>
      </c>
      <c r="AQ182" s="25">
        <f t="shared" si="233"/>
        <v>0</v>
      </c>
      <c r="AR182" s="26">
        <f t="shared" si="233"/>
        <v>0</v>
      </c>
      <c r="AS182" s="26">
        <f t="shared" si="233"/>
        <v>0</v>
      </c>
      <c r="AT182" s="27">
        <f t="shared" si="233"/>
        <v>0</v>
      </c>
      <c r="AU182" s="25">
        <f t="shared" si="233"/>
        <v>0</v>
      </c>
      <c r="AV182" s="26">
        <f t="shared" si="233"/>
        <v>0</v>
      </c>
      <c r="AW182" s="26">
        <f t="shared" si="233"/>
        <v>0</v>
      </c>
      <c r="AX182" s="27">
        <f t="shared" si="233"/>
        <v>0</v>
      </c>
      <c r="AY182" s="25">
        <f t="shared" si="233"/>
        <v>0</v>
      </c>
      <c r="AZ182" s="26">
        <f t="shared" si="233"/>
        <v>0</v>
      </c>
      <c r="BA182" s="26">
        <f t="shared" si="234"/>
        <v>0</v>
      </c>
      <c r="BB182" s="27">
        <f t="shared" si="234"/>
        <v>0</v>
      </c>
      <c r="BC182" s="25">
        <f t="shared" si="234"/>
        <v>0</v>
      </c>
      <c r="BD182" s="26">
        <f t="shared" si="234"/>
        <v>0</v>
      </c>
      <c r="BE182" s="26">
        <f t="shared" si="234"/>
        <v>0</v>
      </c>
      <c r="BF182" s="27">
        <f t="shared" si="234"/>
        <v>0</v>
      </c>
      <c r="BG182" s="25">
        <f t="shared" si="234"/>
        <v>0</v>
      </c>
      <c r="BH182" s="26">
        <f t="shared" si="234"/>
        <v>0</v>
      </c>
      <c r="BI182" s="26">
        <f t="shared" si="234"/>
        <v>0</v>
      </c>
      <c r="BJ182" s="27">
        <f t="shared" si="234"/>
        <v>0</v>
      </c>
      <c r="BK182" s="25">
        <f t="shared" si="235"/>
        <v>0</v>
      </c>
      <c r="BL182" s="26">
        <f t="shared" si="235"/>
        <v>0</v>
      </c>
      <c r="BM182" s="26">
        <f t="shared" si="235"/>
        <v>0</v>
      </c>
      <c r="BN182" s="27">
        <f t="shared" si="235"/>
        <v>0</v>
      </c>
      <c r="BO182" s="25">
        <f t="shared" si="235"/>
        <v>0</v>
      </c>
      <c r="BP182" s="26">
        <f t="shared" si="235"/>
        <v>0</v>
      </c>
      <c r="BQ182" s="26">
        <f t="shared" si="235"/>
        <v>0</v>
      </c>
      <c r="BR182" s="27">
        <f t="shared" si="235"/>
        <v>0</v>
      </c>
      <c r="BS182" s="25">
        <f t="shared" si="235"/>
        <v>0</v>
      </c>
      <c r="BT182" s="26">
        <f t="shared" si="235"/>
        <v>0</v>
      </c>
      <c r="BU182" s="26">
        <f t="shared" si="236"/>
        <v>0</v>
      </c>
      <c r="BV182" s="27">
        <f t="shared" si="236"/>
        <v>0</v>
      </c>
      <c r="BW182" s="25">
        <f t="shared" si="236"/>
        <v>0</v>
      </c>
      <c r="BX182" s="26">
        <f t="shared" si="236"/>
        <v>0</v>
      </c>
      <c r="BY182" s="26">
        <f t="shared" si="236"/>
        <v>0</v>
      </c>
      <c r="BZ182" s="27">
        <f t="shared" si="236"/>
        <v>0</v>
      </c>
      <c r="CA182" s="25">
        <f t="shared" si="236"/>
        <v>0</v>
      </c>
      <c r="CB182" s="26">
        <f t="shared" si="236"/>
        <v>0</v>
      </c>
      <c r="CC182" s="26">
        <f t="shared" si="236"/>
        <v>0</v>
      </c>
      <c r="CD182" s="27">
        <f t="shared" si="236"/>
        <v>0</v>
      </c>
      <c r="CE182" s="25">
        <f t="shared" si="237"/>
        <v>0</v>
      </c>
      <c r="CF182" s="26">
        <f t="shared" si="237"/>
        <v>0</v>
      </c>
      <c r="CG182" s="26">
        <f t="shared" si="237"/>
        <v>0</v>
      </c>
      <c r="CH182" s="27">
        <f t="shared" si="237"/>
        <v>0</v>
      </c>
      <c r="CI182" s="25">
        <f t="shared" si="237"/>
        <v>0</v>
      </c>
      <c r="CJ182" s="26">
        <f t="shared" si="237"/>
        <v>0</v>
      </c>
      <c r="CK182" s="26">
        <f t="shared" si="237"/>
        <v>0</v>
      </c>
      <c r="CL182" s="27">
        <f t="shared" si="237"/>
        <v>0</v>
      </c>
      <c r="CM182" s="25">
        <f t="shared" si="237"/>
        <v>0</v>
      </c>
      <c r="CN182" s="26">
        <f t="shared" si="237"/>
        <v>0</v>
      </c>
      <c r="CO182" s="26">
        <f t="shared" si="238"/>
        <v>0</v>
      </c>
      <c r="CP182" s="27">
        <f t="shared" si="238"/>
        <v>0</v>
      </c>
      <c r="CQ182" s="25">
        <f t="shared" si="238"/>
        <v>0</v>
      </c>
      <c r="CR182" s="26">
        <f t="shared" si="238"/>
        <v>0</v>
      </c>
      <c r="CS182" s="26">
        <f t="shared" si="238"/>
        <v>0</v>
      </c>
      <c r="CT182" s="27">
        <f t="shared" si="238"/>
        <v>0</v>
      </c>
      <c r="CU182" s="25">
        <f t="shared" si="238"/>
        <v>0</v>
      </c>
      <c r="CV182" s="26">
        <f t="shared" si="238"/>
        <v>0</v>
      </c>
      <c r="CW182" s="26">
        <f t="shared" si="238"/>
        <v>0</v>
      </c>
      <c r="CX182" s="27">
        <f t="shared" si="238"/>
        <v>0</v>
      </c>
      <c r="CY182" s="25">
        <f t="shared" si="239"/>
        <v>0</v>
      </c>
      <c r="CZ182" s="26">
        <f t="shared" si="239"/>
        <v>0</v>
      </c>
      <c r="DA182" s="26">
        <f t="shared" si="239"/>
        <v>0</v>
      </c>
      <c r="DB182" s="27">
        <f t="shared" si="239"/>
        <v>0</v>
      </c>
      <c r="DC182" s="25">
        <f t="shared" si="239"/>
        <v>0</v>
      </c>
      <c r="DD182" s="26">
        <f t="shared" si="239"/>
        <v>0</v>
      </c>
      <c r="DE182" s="26">
        <f t="shared" si="239"/>
        <v>0</v>
      </c>
      <c r="DF182" s="27">
        <f t="shared" si="239"/>
        <v>0</v>
      </c>
      <c r="DG182" s="25">
        <f t="shared" si="239"/>
        <v>0</v>
      </c>
      <c r="DH182" s="26">
        <f t="shared" si="239"/>
        <v>0</v>
      </c>
      <c r="DI182" s="26">
        <f t="shared" si="240"/>
        <v>0</v>
      </c>
      <c r="DJ182" s="27">
        <f t="shared" si="240"/>
        <v>0</v>
      </c>
      <c r="DK182" s="25">
        <f t="shared" si="240"/>
        <v>0</v>
      </c>
      <c r="DL182" s="26">
        <f t="shared" si="240"/>
        <v>0</v>
      </c>
      <c r="DM182" s="26">
        <f t="shared" si="240"/>
        <v>0</v>
      </c>
      <c r="DN182" s="27">
        <f t="shared" si="240"/>
        <v>0</v>
      </c>
      <c r="DO182" s="7">
        <v>97</v>
      </c>
      <c r="DP182" s="16">
        <f>IFERROR(VLOOKUP(I182,'Cpte exploit'!$A$11:$E$35,5,FALSE),0)</f>
        <v>0</v>
      </c>
      <c r="DQ182" s="17">
        <f t="shared" si="18"/>
        <v>0</v>
      </c>
      <c r="DR182" s="16">
        <f>'Cpte exploit'!$B$39</f>
        <v>0</v>
      </c>
      <c r="DS182" s="17">
        <f t="shared" si="19"/>
        <v>0</v>
      </c>
      <c r="DT182" s="16">
        <f>'Cpte exploit'!$B$40</f>
        <v>0</v>
      </c>
      <c r="DU182" s="17">
        <f t="shared" si="20"/>
        <v>0</v>
      </c>
      <c r="DV182" s="16">
        <f>'Cpte exploit'!$B$41</f>
        <v>0</v>
      </c>
      <c r="DW182" s="16"/>
      <c r="DX182" s="17">
        <f t="shared" si="181"/>
        <v>0</v>
      </c>
      <c r="DY182" s="44">
        <f t="shared" si="182"/>
        <v>0</v>
      </c>
      <c r="DZ182" s="44">
        <f t="shared" si="174"/>
        <v>0</v>
      </c>
      <c r="EA182" s="124" t="e">
        <f t="shared" si="199"/>
        <v>#N/A</v>
      </c>
      <c r="EB182" s="15" t="str">
        <f>IFERROR(VLOOKUP(R182,BDD!$G$2:$H$99,2,FALSE),"")</f>
        <v/>
      </c>
      <c r="EC182" s="15" t="str">
        <f>IFERROR(VLOOKUP(S182,BDD!$G$2:$H$99,2,FALSE),"")</f>
        <v/>
      </c>
      <c r="ED182" s="15" t="str">
        <f>IFERROR(VLOOKUP(T182,BDD!$G$2:$H$99,2,FALSE),"")</f>
        <v/>
      </c>
      <c r="EE182" s="15" t="str">
        <f>IFERROR(VLOOKUP(U182,BDD!$G$2:$H$99,2,FALSE),"")</f>
        <v/>
      </c>
      <c r="EF182" s="15" t="str">
        <f t="shared" si="23"/>
        <v/>
      </c>
      <c r="EG182" s="15" t="str">
        <f t="shared" si="24"/>
        <v/>
      </c>
      <c r="EH182" s="15">
        <f t="shared" si="25"/>
        <v>0</v>
      </c>
      <c r="EI182" s="15">
        <f t="shared" si="26"/>
        <v>0</v>
      </c>
      <c r="EJ182" s="15" t="str">
        <f t="shared" si="27"/>
        <v/>
      </c>
      <c r="EK182" s="15" t="str">
        <f t="shared" si="28"/>
        <v/>
      </c>
      <c r="EL182" s="15">
        <f t="shared" si="29"/>
        <v>0</v>
      </c>
      <c r="EM182" s="15">
        <f t="shared" si="30"/>
        <v>0</v>
      </c>
      <c r="EN182" s="15">
        <f t="shared" si="175"/>
        <v>0</v>
      </c>
      <c r="EO182" s="15">
        <f t="shared" si="176"/>
        <v>0</v>
      </c>
      <c r="EP182" s="124">
        <f t="shared" si="183"/>
        <v>0</v>
      </c>
      <c r="EQ182" s="124">
        <f t="shared" si="184"/>
        <v>0</v>
      </c>
      <c r="ER182" s="124">
        <f t="shared" si="185"/>
        <v>0</v>
      </c>
      <c r="ES182" s="15">
        <f t="shared" si="12"/>
        <v>0</v>
      </c>
      <c r="ET182" s="15">
        <f t="shared" si="13"/>
        <v>0</v>
      </c>
      <c r="EU182" s="18">
        <f t="shared" si="186"/>
        <v>0</v>
      </c>
      <c r="EV182" s="19">
        <f t="shared" si="177"/>
        <v>0</v>
      </c>
      <c r="EW182" s="19">
        <f t="shared" si="178"/>
        <v>0</v>
      </c>
      <c r="EX182" s="19">
        <f t="shared" si="179"/>
        <v>0</v>
      </c>
      <c r="EY182" s="19">
        <f t="shared" si="180"/>
        <v>0</v>
      </c>
      <c r="EZ182" s="19">
        <f t="shared" si="187"/>
        <v>0</v>
      </c>
      <c r="FA182" s="19">
        <f t="shared" si="188"/>
        <v>0</v>
      </c>
      <c r="FB182" s="117" t="e">
        <f t="shared" si="200"/>
        <v>#N/A</v>
      </c>
      <c r="FC182" s="117"/>
    </row>
    <row r="183" spans="1:159" hidden="1" x14ac:dyDescent="0.3">
      <c r="A183" s="120" t="e">
        <f>VLOOKUP(FD183,Info!$A$7:$B$106,2,FALSE)</f>
        <v>#N/A</v>
      </c>
      <c r="B183" s="119" t="str">
        <f>IFERROR(VLOOKUP(A183,Info!$B$7:$AD$106,3,FALSE),"")</f>
        <v/>
      </c>
      <c r="C183" s="578"/>
      <c r="D183" s="120" t="str">
        <f>IFERROR(VLOOKUP(A183,Info!$B$7:$AD$106,5,FALSE),"")</f>
        <v/>
      </c>
      <c r="E183" s="120" t="str">
        <f>IFERROR(VLOOKUP(A183,Info!$B$7:$AD$106,28,FALSE),"")</f>
        <v/>
      </c>
      <c r="F183" s="121">
        <f>IFERROR(VLOOKUP(A183,Info!$B$7:$AD$71,13,FALSE),0)</f>
        <v>0</v>
      </c>
      <c r="G183" s="122">
        <f>IFERROR(VLOOKUP(A183,'Base travail'!$B$22:$G$121,4,FALSE)+VLOOKUP(A183,'Base travail'!$B$22:$G$121,5,FALSE),0)</f>
        <v>0</v>
      </c>
      <c r="H183" s="122">
        <f>IFERROR(VLOOKUP(A183,'Base travail'!$B$22:$G$121,6,FALSE),0)</f>
        <v>0</v>
      </c>
      <c r="I183" s="573"/>
      <c r="J183" s="573"/>
      <c r="K183" s="574"/>
      <c r="L183" s="574"/>
      <c r="M183" s="574"/>
      <c r="N183" s="574"/>
      <c r="O183" s="574"/>
      <c r="P183" s="574"/>
      <c r="Q183" s="574"/>
      <c r="R183" s="574"/>
      <c r="S183" s="574"/>
      <c r="T183" s="574"/>
      <c r="U183" s="574"/>
      <c r="W183" s="61">
        <f t="shared" si="231"/>
        <v>0</v>
      </c>
      <c r="X183" s="62">
        <f t="shared" si="231"/>
        <v>0</v>
      </c>
      <c r="Y183" s="62">
        <f t="shared" si="231"/>
        <v>0</v>
      </c>
      <c r="Z183" s="63">
        <f t="shared" si="231"/>
        <v>0</v>
      </c>
      <c r="AA183" s="61">
        <f t="shared" si="231"/>
        <v>0</v>
      </c>
      <c r="AB183" s="62">
        <f t="shared" si="231"/>
        <v>0</v>
      </c>
      <c r="AC183" s="62">
        <f t="shared" si="231"/>
        <v>0</v>
      </c>
      <c r="AD183" s="63">
        <f t="shared" si="231"/>
        <v>0</v>
      </c>
      <c r="AE183" s="61">
        <f t="shared" si="231"/>
        <v>0</v>
      </c>
      <c r="AF183" s="62">
        <f t="shared" si="231"/>
        <v>0</v>
      </c>
      <c r="AG183" s="62">
        <f t="shared" si="232"/>
        <v>0</v>
      </c>
      <c r="AH183" s="63">
        <f t="shared" si="232"/>
        <v>0</v>
      </c>
      <c r="AI183" s="61">
        <f t="shared" si="232"/>
        <v>0</v>
      </c>
      <c r="AJ183" s="62">
        <f t="shared" si="232"/>
        <v>0</v>
      </c>
      <c r="AK183" s="62">
        <f t="shared" si="232"/>
        <v>0</v>
      </c>
      <c r="AL183" s="63">
        <f t="shared" si="232"/>
        <v>0</v>
      </c>
      <c r="AM183" s="61">
        <f t="shared" si="232"/>
        <v>0</v>
      </c>
      <c r="AN183" s="62">
        <f t="shared" si="232"/>
        <v>0</v>
      </c>
      <c r="AO183" s="62">
        <f t="shared" si="232"/>
        <v>0</v>
      </c>
      <c r="AP183" s="63">
        <f t="shared" si="232"/>
        <v>0</v>
      </c>
      <c r="AQ183" s="61">
        <f t="shared" si="233"/>
        <v>0</v>
      </c>
      <c r="AR183" s="62">
        <f t="shared" si="233"/>
        <v>0</v>
      </c>
      <c r="AS183" s="62">
        <f t="shared" si="233"/>
        <v>0</v>
      </c>
      <c r="AT183" s="63">
        <f t="shared" si="233"/>
        <v>0</v>
      </c>
      <c r="AU183" s="61">
        <f t="shared" si="233"/>
        <v>0</v>
      </c>
      <c r="AV183" s="62">
        <f t="shared" si="233"/>
        <v>0</v>
      </c>
      <c r="AW183" s="62">
        <f t="shared" si="233"/>
        <v>0</v>
      </c>
      <c r="AX183" s="63">
        <f t="shared" si="233"/>
        <v>0</v>
      </c>
      <c r="AY183" s="61">
        <f t="shared" si="233"/>
        <v>0</v>
      </c>
      <c r="AZ183" s="62">
        <f t="shared" si="233"/>
        <v>0</v>
      </c>
      <c r="BA183" s="62">
        <f t="shared" si="234"/>
        <v>0</v>
      </c>
      <c r="BB183" s="63">
        <f t="shared" si="234"/>
        <v>0</v>
      </c>
      <c r="BC183" s="61">
        <f t="shared" si="234"/>
        <v>0</v>
      </c>
      <c r="BD183" s="62">
        <f t="shared" si="234"/>
        <v>0</v>
      </c>
      <c r="BE183" s="62">
        <f t="shared" si="234"/>
        <v>0</v>
      </c>
      <c r="BF183" s="63">
        <f t="shared" si="234"/>
        <v>0</v>
      </c>
      <c r="BG183" s="61">
        <f t="shared" si="234"/>
        <v>0</v>
      </c>
      <c r="BH183" s="62">
        <f t="shared" si="234"/>
        <v>0</v>
      </c>
      <c r="BI183" s="62">
        <f t="shared" si="234"/>
        <v>0</v>
      </c>
      <c r="BJ183" s="63">
        <f t="shared" si="234"/>
        <v>0</v>
      </c>
      <c r="BK183" s="61">
        <f t="shared" si="235"/>
        <v>0</v>
      </c>
      <c r="BL183" s="62">
        <f t="shared" si="235"/>
        <v>0</v>
      </c>
      <c r="BM183" s="62">
        <f t="shared" si="235"/>
        <v>0</v>
      </c>
      <c r="BN183" s="63">
        <f t="shared" si="235"/>
        <v>0</v>
      </c>
      <c r="BO183" s="61">
        <f t="shared" si="235"/>
        <v>0</v>
      </c>
      <c r="BP183" s="62">
        <f t="shared" si="235"/>
        <v>0</v>
      </c>
      <c r="BQ183" s="62">
        <f t="shared" si="235"/>
        <v>0</v>
      </c>
      <c r="BR183" s="63">
        <f t="shared" si="235"/>
        <v>0</v>
      </c>
      <c r="BS183" s="61">
        <f t="shared" si="235"/>
        <v>0</v>
      </c>
      <c r="BT183" s="62">
        <f t="shared" si="235"/>
        <v>0</v>
      </c>
      <c r="BU183" s="62">
        <f t="shared" si="236"/>
        <v>0</v>
      </c>
      <c r="BV183" s="63">
        <f t="shared" si="236"/>
        <v>0</v>
      </c>
      <c r="BW183" s="61">
        <f t="shared" si="236"/>
        <v>0</v>
      </c>
      <c r="BX183" s="62">
        <f t="shared" si="236"/>
        <v>0</v>
      </c>
      <c r="BY183" s="62">
        <f t="shared" si="236"/>
        <v>0</v>
      </c>
      <c r="BZ183" s="63">
        <f t="shared" si="236"/>
        <v>0</v>
      </c>
      <c r="CA183" s="61">
        <f t="shared" si="236"/>
        <v>0</v>
      </c>
      <c r="CB183" s="62">
        <f t="shared" si="236"/>
        <v>0</v>
      </c>
      <c r="CC183" s="62">
        <f t="shared" si="236"/>
        <v>0</v>
      </c>
      <c r="CD183" s="63">
        <f t="shared" si="236"/>
        <v>0</v>
      </c>
      <c r="CE183" s="61">
        <f t="shared" si="237"/>
        <v>0</v>
      </c>
      <c r="CF183" s="62">
        <f t="shared" si="237"/>
        <v>0</v>
      </c>
      <c r="CG183" s="62">
        <f t="shared" si="237"/>
        <v>0</v>
      </c>
      <c r="CH183" s="63">
        <f t="shared" si="237"/>
        <v>0</v>
      </c>
      <c r="CI183" s="61">
        <f t="shared" si="237"/>
        <v>0</v>
      </c>
      <c r="CJ183" s="62">
        <f t="shared" si="237"/>
        <v>0</v>
      </c>
      <c r="CK183" s="62">
        <f t="shared" si="237"/>
        <v>0</v>
      </c>
      <c r="CL183" s="63">
        <f t="shared" si="237"/>
        <v>0</v>
      </c>
      <c r="CM183" s="61">
        <f t="shared" si="237"/>
        <v>0</v>
      </c>
      <c r="CN183" s="62">
        <f t="shared" si="237"/>
        <v>0</v>
      </c>
      <c r="CO183" s="62">
        <f t="shared" si="238"/>
        <v>0</v>
      </c>
      <c r="CP183" s="63">
        <f t="shared" si="238"/>
        <v>0</v>
      </c>
      <c r="CQ183" s="61">
        <f t="shared" si="238"/>
        <v>0</v>
      </c>
      <c r="CR183" s="62">
        <f t="shared" si="238"/>
        <v>0</v>
      </c>
      <c r="CS183" s="62">
        <f t="shared" si="238"/>
        <v>0</v>
      </c>
      <c r="CT183" s="63">
        <f t="shared" si="238"/>
        <v>0</v>
      </c>
      <c r="CU183" s="61">
        <f t="shared" si="238"/>
        <v>0</v>
      </c>
      <c r="CV183" s="62">
        <f t="shared" si="238"/>
        <v>0</v>
      </c>
      <c r="CW183" s="62">
        <f t="shared" si="238"/>
        <v>0</v>
      </c>
      <c r="CX183" s="63">
        <f t="shared" si="238"/>
        <v>0</v>
      </c>
      <c r="CY183" s="61">
        <f t="shared" si="239"/>
        <v>0</v>
      </c>
      <c r="CZ183" s="62">
        <f t="shared" si="239"/>
        <v>0</v>
      </c>
      <c r="DA183" s="62">
        <f t="shared" si="239"/>
        <v>0</v>
      </c>
      <c r="DB183" s="63">
        <f t="shared" si="239"/>
        <v>0</v>
      </c>
      <c r="DC183" s="61">
        <f t="shared" si="239"/>
        <v>0</v>
      </c>
      <c r="DD183" s="62">
        <f t="shared" si="239"/>
        <v>0</v>
      </c>
      <c r="DE183" s="62">
        <f t="shared" si="239"/>
        <v>0</v>
      </c>
      <c r="DF183" s="63">
        <f t="shared" si="239"/>
        <v>0</v>
      </c>
      <c r="DG183" s="61">
        <f t="shared" si="239"/>
        <v>0</v>
      </c>
      <c r="DH183" s="62">
        <f t="shared" si="239"/>
        <v>0</v>
      </c>
      <c r="DI183" s="62">
        <f t="shared" si="240"/>
        <v>0</v>
      </c>
      <c r="DJ183" s="63">
        <f t="shared" si="240"/>
        <v>0</v>
      </c>
      <c r="DK183" s="61">
        <f t="shared" si="240"/>
        <v>0</v>
      </c>
      <c r="DL183" s="62">
        <f t="shared" si="240"/>
        <v>0</v>
      </c>
      <c r="DM183" s="62">
        <f t="shared" si="240"/>
        <v>0</v>
      </c>
      <c r="DN183" s="63">
        <f t="shared" si="240"/>
        <v>0</v>
      </c>
      <c r="DO183" s="7">
        <v>98</v>
      </c>
      <c r="DP183" s="23">
        <f>IFERROR(VLOOKUP(I183,'Cpte exploit'!$A$11:$E$35,5,FALSE),0)</f>
        <v>0</v>
      </c>
      <c r="DQ183" s="24">
        <f t="shared" si="18"/>
        <v>0</v>
      </c>
      <c r="DR183" s="23">
        <f>'Cpte exploit'!$B$39</f>
        <v>0</v>
      </c>
      <c r="DS183" s="24">
        <f t="shared" si="19"/>
        <v>0</v>
      </c>
      <c r="DT183" s="23">
        <f>'Cpte exploit'!$B$40</f>
        <v>0</v>
      </c>
      <c r="DU183" s="24">
        <f t="shared" si="20"/>
        <v>0</v>
      </c>
      <c r="DV183" s="23">
        <f>'Cpte exploit'!$B$41</f>
        <v>0</v>
      </c>
      <c r="DW183" s="23"/>
      <c r="DX183" s="24">
        <f t="shared" si="181"/>
        <v>0</v>
      </c>
      <c r="DY183" s="45">
        <f t="shared" si="182"/>
        <v>0</v>
      </c>
      <c r="DZ183" s="45">
        <f t="shared" si="174"/>
        <v>0</v>
      </c>
      <c r="EA183" s="123" t="e">
        <f t="shared" si="199"/>
        <v>#N/A</v>
      </c>
      <c r="EB183" s="15" t="str">
        <f>IFERROR(VLOOKUP(R183,BDD!$G$2:$H$99,2,FALSE),"")</f>
        <v/>
      </c>
      <c r="EC183" s="15" t="str">
        <f>IFERROR(VLOOKUP(S183,BDD!$G$2:$H$99,2,FALSE),"")</f>
        <v/>
      </c>
      <c r="ED183" s="15" t="str">
        <f>IFERROR(VLOOKUP(T183,BDD!$G$2:$H$99,2,FALSE),"")</f>
        <v/>
      </c>
      <c r="EE183" s="15" t="str">
        <f>IFERROR(VLOOKUP(U183,BDD!$G$2:$H$99,2,FALSE),"")</f>
        <v/>
      </c>
      <c r="EF183" s="15" t="str">
        <f t="shared" si="23"/>
        <v/>
      </c>
      <c r="EG183" s="15" t="str">
        <f t="shared" si="24"/>
        <v/>
      </c>
      <c r="EH183" s="15">
        <f t="shared" si="25"/>
        <v>0</v>
      </c>
      <c r="EI183" s="15">
        <f t="shared" si="26"/>
        <v>0</v>
      </c>
      <c r="EJ183" s="15" t="str">
        <f t="shared" si="27"/>
        <v/>
      </c>
      <c r="EK183" s="15" t="str">
        <f t="shared" si="28"/>
        <v/>
      </c>
      <c r="EL183" s="15">
        <f t="shared" si="29"/>
        <v>0</v>
      </c>
      <c r="EM183" s="15">
        <f t="shared" si="30"/>
        <v>0</v>
      </c>
      <c r="EN183" s="15">
        <f t="shared" si="175"/>
        <v>0</v>
      </c>
      <c r="EO183" s="15">
        <f t="shared" si="176"/>
        <v>0</v>
      </c>
      <c r="EP183" s="123">
        <f t="shared" si="183"/>
        <v>0</v>
      </c>
      <c r="EQ183" s="123">
        <f t="shared" si="184"/>
        <v>0</v>
      </c>
      <c r="ER183" s="123">
        <f t="shared" si="185"/>
        <v>0</v>
      </c>
      <c r="ES183" s="15">
        <f t="shared" si="12"/>
        <v>0</v>
      </c>
      <c r="ET183" s="15">
        <f t="shared" si="13"/>
        <v>0</v>
      </c>
      <c r="EU183" s="18">
        <f t="shared" si="186"/>
        <v>0</v>
      </c>
      <c r="EV183" s="19">
        <f t="shared" si="177"/>
        <v>0</v>
      </c>
      <c r="EW183" s="19">
        <f t="shared" si="178"/>
        <v>0</v>
      </c>
      <c r="EX183" s="19">
        <f t="shared" si="179"/>
        <v>0</v>
      </c>
      <c r="EY183" s="19">
        <f t="shared" si="180"/>
        <v>0</v>
      </c>
      <c r="EZ183" s="19">
        <f t="shared" si="187"/>
        <v>0</v>
      </c>
      <c r="FA183" s="19">
        <f t="shared" si="188"/>
        <v>0</v>
      </c>
      <c r="FB183" s="122" t="e">
        <f t="shared" si="200"/>
        <v>#N/A</v>
      </c>
      <c r="FC183" s="122"/>
    </row>
    <row r="184" spans="1:159" hidden="1" x14ac:dyDescent="0.3">
      <c r="A184" s="115" t="e">
        <f>VLOOKUP(FD184,Info!$A$7:$B$106,2,FALSE)</f>
        <v>#N/A</v>
      </c>
      <c r="B184" s="114" t="str">
        <f>IFERROR(VLOOKUP(A184,Info!$B$7:$AD$106,3,FALSE),"")</f>
        <v/>
      </c>
      <c r="C184" s="579"/>
      <c r="D184" s="115" t="str">
        <f>IFERROR(VLOOKUP(A184,Info!$B$7:$AD$106,5,FALSE),"")</f>
        <v/>
      </c>
      <c r="E184" s="115" t="str">
        <f>IFERROR(VLOOKUP(A184,Info!$B$7:$AD$106,28,FALSE),"")</f>
        <v/>
      </c>
      <c r="F184" s="116">
        <f>IFERROR(VLOOKUP(A184,Info!$B$7:$AD$71,13,FALSE),0)</f>
        <v>0</v>
      </c>
      <c r="G184" s="117">
        <f>IFERROR(VLOOKUP(A184,'Base travail'!$B$22:$G$121,4,FALSE)+VLOOKUP(A184,'Base travail'!$B$22:$G$121,5,FALSE),0)</f>
        <v>0</v>
      </c>
      <c r="H184" s="117">
        <f>IFERROR(VLOOKUP(A184,'Base travail'!$B$22:$G$121,6,FALSE),0)</f>
        <v>0</v>
      </c>
      <c r="I184" s="575"/>
      <c r="J184" s="575"/>
      <c r="K184" s="576"/>
      <c r="L184" s="576"/>
      <c r="M184" s="576"/>
      <c r="N184" s="576"/>
      <c r="O184" s="576"/>
      <c r="P184" s="576"/>
      <c r="Q184" s="576"/>
      <c r="R184" s="576"/>
      <c r="S184" s="576"/>
      <c r="T184" s="576"/>
      <c r="U184" s="576"/>
      <c r="W184" s="25">
        <f t="shared" si="231"/>
        <v>0</v>
      </c>
      <c r="X184" s="26">
        <f t="shared" si="231"/>
        <v>0</v>
      </c>
      <c r="Y184" s="26">
        <f t="shared" si="231"/>
        <v>0</v>
      </c>
      <c r="Z184" s="27">
        <f t="shared" si="231"/>
        <v>0</v>
      </c>
      <c r="AA184" s="25">
        <f t="shared" si="231"/>
        <v>0</v>
      </c>
      <c r="AB184" s="26">
        <f t="shared" si="231"/>
        <v>0</v>
      </c>
      <c r="AC184" s="26">
        <f t="shared" si="231"/>
        <v>0</v>
      </c>
      <c r="AD184" s="27">
        <f t="shared" si="231"/>
        <v>0</v>
      </c>
      <c r="AE184" s="25">
        <f t="shared" si="231"/>
        <v>0</v>
      </c>
      <c r="AF184" s="26">
        <f t="shared" si="231"/>
        <v>0</v>
      </c>
      <c r="AG184" s="26">
        <f t="shared" si="232"/>
        <v>0</v>
      </c>
      <c r="AH184" s="27">
        <f t="shared" si="232"/>
        <v>0</v>
      </c>
      <c r="AI184" s="25">
        <f t="shared" si="232"/>
        <v>0</v>
      </c>
      <c r="AJ184" s="26">
        <f t="shared" si="232"/>
        <v>0</v>
      </c>
      <c r="AK184" s="26">
        <f t="shared" si="232"/>
        <v>0</v>
      </c>
      <c r="AL184" s="27">
        <f t="shared" si="232"/>
        <v>0</v>
      </c>
      <c r="AM184" s="25">
        <f t="shared" si="232"/>
        <v>0</v>
      </c>
      <c r="AN184" s="26">
        <f t="shared" si="232"/>
        <v>0</v>
      </c>
      <c r="AO184" s="26">
        <f t="shared" si="232"/>
        <v>0</v>
      </c>
      <c r="AP184" s="27">
        <f t="shared" si="232"/>
        <v>0</v>
      </c>
      <c r="AQ184" s="25">
        <f t="shared" si="233"/>
        <v>0</v>
      </c>
      <c r="AR184" s="26">
        <f t="shared" si="233"/>
        <v>0</v>
      </c>
      <c r="AS184" s="26">
        <f t="shared" si="233"/>
        <v>0</v>
      </c>
      <c r="AT184" s="27">
        <f t="shared" si="233"/>
        <v>0</v>
      </c>
      <c r="AU184" s="25">
        <f t="shared" si="233"/>
        <v>0</v>
      </c>
      <c r="AV184" s="26">
        <f t="shared" si="233"/>
        <v>0</v>
      </c>
      <c r="AW184" s="26">
        <f t="shared" si="233"/>
        <v>0</v>
      </c>
      <c r="AX184" s="27">
        <f t="shared" si="233"/>
        <v>0</v>
      </c>
      <c r="AY184" s="25">
        <f t="shared" si="233"/>
        <v>0</v>
      </c>
      <c r="AZ184" s="26">
        <f t="shared" si="233"/>
        <v>0</v>
      </c>
      <c r="BA184" s="26">
        <f t="shared" si="234"/>
        <v>0</v>
      </c>
      <c r="BB184" s="27">
        <f t="shared" si="234"/>
        <v>0</v>
      </c>
      <c r="BC184" s="25">
        <f t="shared" si="234"/>
        <v>0</v>
      </c>
      <c r="BD184" s="26">
        <f t="shared" si="234"/>
        <v>0</v>
      </c>
      <c r="BE184" s="26">
        <f t="shared" si="234"/>
        <v>0</v>
      </c>
      <c r="BF184" s="27">
        <f t="shared" si="234"/>
        <v>0</v>
      </c>
      <c r="BG184" s="25">
        <f t="shared" si="234"/>
        <v>0</v>
      </c>
      <c r="BH184" s="26">
        <f t="shared" si="234"/>
        <v>0</v>
      </c>
      <c r="BI184" s="26">
        <f t="shared" si="234"/>
        <v>0</v>
      </c>
      <c r="BJ184" s="27">
        <f t="shared" si="234"/>
        <v>0</v>
      </c>
      <c r="BK184" s="25">
        <f t="shared" si="235"/>
        <v>0</v>
      </c>
      <c r="BL184" s="26">
        <f t="shared" si="235"/>
        <v>0</v>
      </c>
      <c r="BM184" s="26">
        <f t="shared" si="235"/>
        <v>0</v>
      </c>
      <c r="BN184" s="27">
        <f t="shared" si="235"/>
        <v>0</v>
      </c>
      <c r="BO184" s="25">
        <f t="shared" si="235"/>
        <v>0</v>
      </c>
      <c r="BP184" s="26">
        <f t="shared" si="235"/>
        <v>0</v>
      </c>
      <c r="BQ184" s="26">
        <f t="shared" si="235"/>
        <v>0</v>
      </c>
      <c r="BR184" s="27">
        <f t="shared" si="235"/>
        <v>0</v>
      </c>
      <c r="BS184" s="25">
        <f t="shared" si="235"/>
        <v>0</v>
      </c>
      <c r="BT184" s="26">
        <f t="shared" si="235"/>
        <v>0</v>
      </c>
      <c r="BU184" s="26">
        <f t="shared" si="236"/>
        <v>0</v>
      </c>
      <c r="BV184" s="27">
        <f t="shared" si="236"/>
        <v>0</v>
      </c>
      <c r="BW184" s="25">
        <f t="shared" si="236"/>
        <v>0</v>
      </c>
      <c r="BX184" s="26">
        <f t="shared" si="236"/>
        <v>0</v>
      </c>
      <c r="BY184" s="26">
        <f t="shared" si="236"/>
        <v>0</v>
      </c>
      <c r="BZ184" s="27">
        <f t="shared" si="236"/>
        <v>0</v>
      </c>
      <c r="CA184" s="25">
        <f t="shared" si="236"/>
        <v>0</v>
      </c>
      <c r="CB184" s="26">
        <f t="shared" si="236"/>
        <v>0</v>
      </c>
      <c r="CC184" s="26">
        <f t="shared" si="236"/>
        <v>0</v>
      </c>
      <c r="CD184" s="27">
        <f t="shared" si="236"/>
        <v>0</v>
      </c>
      <c r="CE184" s="25">
        <f t="shared" si="237"/>
        <v>0</v>
      </c>
      <c r="CF184" s="26">
        <f t="shared" si="237"/>
        <v>0</v>
      </c>
      <c r="CG184" s="26">
        <f t="shared" si="237"/>
        <v>0</v>
      </c>
      <c r="CH184" s="27">
        <f t="shared" si="237"/>
        <v>0</v>
      </c>
      <c r="CI184" s="25">
        <f t="shared" si="237"/>
        <v>0</v>
      </c>
      <c r="CJ184" s="26">
        <f t="shared" si="237"/>
        <v>0</v>
      </c>
      <c r="CK184" s="26">
        <f t="shared" si="237"/>
        <v>0</v>
      </c>
      <c r="CL184" s="27">
        <f t="shared" si="237"/>
        <v>0</v>
      </c>
      <c r="CM184" s="25">
        <f t="shared" si="237"/>
        <v>0</v>
      </c>
      <c r="CN184" s="26">
        <f t="shared" si="237"/>
        <v>0</v>
      </c>
      <c r="CO184" s="26">
        <f t="shared" si="238"/>
        <v>0</v>
      </c>
      <c r="CP184" s="27">
        <f t="shared" si="238"/>
        <v>0</v>
      </c>
      <c r="CQ184" s="25">
        <f t="shared" si="238"/>
        <v>0</v>
      </c>
      <c r="CR184" s="26">
        <f t="shared" si="238"/>
        <v>0</v>
      </c>
      <c r="CS184" s="26">
        <f t="shared" si="238"/>
        <v>0</v>
      </c>
      <c r="CT184" s="27">
        <f t="shared" si="238"/>
        <v>0</v>
      </c>
      <c r="CU184" s="25">
        <f t="shared" si="238"/>
        <v>0</v>
      </c>
      <c r="CV184" s="26">
        <f t="shared" si="238"/>
        <v>0</v>
      </c>
      <c r="CW184" s="26">
        <f t="shared" si="238"/>
        <v>0</v>
      </c>
      <c r="CX184" s="27">
        <f t="shared" si="238"/>
        <v>0</v>
      </c>
      <c r="CY184" s="25">
        <f t="shared" si="239"/>
        <v>0</v>
      </c>
      <c r="CZ184" s="26">
        <f t="shared" si="239"/>
        <v>0</v>
      </c>
      <c r="DA184" s="26">
        <f t="shared" si="239"/>
        <v>0</v>
      </c>
      <c r="DB184" s="27">
        <f t="shared" si="239"/>
        <v>0</v>
      </c>
      <c r="DC184" s="25">
        <f t="shared" si="239"/>
        <v>0</v>
      </c>
      <c r="DD184" s="26">
        <f t="shared" si="239"/>
        <v>0</v>
      </c>
      <c r="DE184" s="26">
        <f t="shared" si="239"/>
        <v>0</v>
      </c>
      <c r="DF184" s="27">
        <f t="shared" si="239"/>
        <v>0</v>
      </c>
      <c r="DG184" s="25">
        <f t="shared" si="239"/>
        <v>0</v>
      </c>
      <c r="DH184" s="26">
        <f t="shared" si="239"/>
        <v>0</v>
      </c>
      <c r="DI184" s="26">
        <f t="shared" si="240"/>
        <v>0</v>
      </c>
      <c r="DJ184" s="27">
        <f t="shared" si="240"/>
        <v>0</v>
      </c>
      <c r="DK184" s="25">
        <f t="shared" si="240"/>
        <v>0</v>
      </c>
      <c r="DL184" s="26">
        <f t="shared" si="240"/>
        <v>0</v>
      </c>
      <c r="DM184" s="26">
        <f t="shared" si="240"/>
        <v>0</v>
      </c>
      <c r="DN184" s="27">
        <f t="shared" si="240"/>
        <v>0</v>
      </c>
      <c r="DO184" s="7">
        <v>99</v>
      </c>
      <c r="DP184" s="16">
        <f>IFERROR(VLOOKUP(I184,'Cpte exploit'!$A$11:$E$35,5,FALSE),0)</f>
        <v>0</v>
      </c>
      <c r="DQ184" s="17">
        <f t="shared" si="18"/>
        <v>0</v>
      </c>
      <c r="DR184" s="16">
        <f>'Cpte exploit'!$B$39</f>
        <v>0</v>
      </c>
      <c r="DS184" s="17">
        <f t="shared" si="19"/>
        <v>0</v>
      </c>
      <c r="DT184" s="16">
        <f>'Cpte exploit'!$B$40</f>
        <v>0</v>
      </c>
      <c r="DU184" s="17">
        <f t="shared" si="20"/>
        <v>0</v>
      </c>
      <c r="DV184" s="16">
        <f>'Cpte exploit'!$B$41</f>
        <v>0</v>
      </c>
      <c r="DW184" s="16"/>
      <c r="DX184" s="17">
        <f t="shared" si="181"/>
        <v>0</v>
      </c>
      <c r="DY184" s="44">
        <f t="shared" si="182"/>
        <v>0</v>
      </c>
      <c r="DZ184" s="44">
        <f t="shared" si="174"/>
        <v>0</v>
      </c>
      <c r="EA184" s="124" t="e">
        <f t="shared" si="199"/>
        <v>#N/A</v>
      </c>
      <c r="EB184" s="15" t="str">
        <f>IFERROR(VLOOKUP(R184,BDD!$G$2:$H$99,2,FALSE),"")</f>
        <v/>
      </c>
      <c r="EC184" s="15" t="str">
        <f>IFERROR(VLOOKUP(S184,BDD!$G$2:$H$99,2,FALSE),"")</f>
        <v/>
      </c>
      <c r="ED184" s="15" t="str">
        <f>IFERROR(VLOOKUP(T184,BDD!$G$2:$H$99,2,FALSE),"")</f>
        <v/>
      </c>
      <c r="EE184" s="15" t="str">
        <f>IFERROR(VLOOKUP(U184,BDD!$G$2:$H$99,2,FALSE),"")</f>
        <v/>
      </c>
      <c r="EF184" s="15" t="str">
        <f t="shared" si="23"/>
        <v/>
      </c>
      <c r="EG184" s="15" t="str">
        <f t="shared" si="24"/>
        <v/>
      </c>
      <c r="EH184" s="15">
        <f t="shared" si="25"/>
        <v>0</v>
      </c>
      <c r="EI184" s="15">
        <f t="shared" si="26"/>
        <v>0</v>
      </c>
      <c r="EJ184" s="15" t="str">
        <f t="shared" si="27"/>
        <v/>
      </c>
      <c r="EK184" s="15" t="str">
        <f t="shared" si="28"/>
        <v/>
      </c>
      <c r="EL184" s="15">
        <f t="shared" si="29"/>
        <v>0</v>
      </c>
      <c r="EM184" s="15">
        <f t="shared" si="30"/>
        <v>0</v>
      </c>
      <c r="EN184" s="15">
        <f t="shared" si="175"/>
        <v>0</v>
      </c>
      <c r="EO184" s="15">
        <f t="shared" si="176"/>
        <v>0</v>
      </c>
      <c r="EP184" s="124">
        <f t="shared" si="183"/>
        <v>0</v>
      </c>
      <c r="EQ184" s="124">
        <f t="shared" si="184"/>
        <v>0</v>
      </c>
      <c r="ER184" s="124">
        <f t="shared" si="185"/>
        <v>0</v>
      </c>
      <c r="ES184" s="15">
        <f t="shared" si="12"/>
        <v>0</v>
      </c>
      <c r="ET184" s="15">
        <f t="shared" si="13"/>
        <v>0</v>
      </c>
      <c r="EU184" s="18">
        <f t="shared" si="186"/>
        <v>0</v>
      </c>
      <c r="EV184" s="19">
        <f t="shared" si="177"/>
        <v>0</v>
      </c>
      <c r="EW184" s="19">
        <f t="shared" si="178"/>
        <v>0</v>
      </c>
      <c r="EX184" s="19">
        <f t="shared" si="179"/>
        <v>0</v>
      </c>
      <c r="EY184" s="19">
        <f t="shared" si="180"/>
        <v>0</v>
      </c>
      <c r="EZ184" s="19">
        <f t="shared" si="187"/>
        <v>0</v>
      </c>
      <c r="FA184" s="19">
        <f t="shared" si="188"/>
        <v>0</v>
      </c>
      <c r="FB184" s="117" t="e">
        <f t="shared" si="200"/>
        <v>#N/A</v>
      </c>
      <c r="FC184" s="117"/>
    </row>
    <row r="185" spans="1:159" hidden="1" x14ac:dyDescent="0.3">
      <c r="A185" s="120" t="e">
        <f>VLOOKUP(FD185,Info!$A$7:$B$106,2,FALSE)</f>
        <v>#N/A</v>
      </c>
      <c r="B185" s="119" t="str">
        <f>IFERROR(VLOOKUP(A185,Info!$B$7:$AD$106,3,FALSE),"")</f>
        <v/>
      </c>
      <c r="C185" s="578"/>
      <c r="D185" s="120" t="str">
        <f>IFERROR(VLOOKUP(A185,Info!$B$7:$AD$106,5,FALSE),"")</f>
        <v/>
      </c>
      <c r="E185" s="120" t="str">
        <f>IFERROR(VLOOKUP(A185,Info!$B$7:$AD$106,28,FALSE),"")</f>
        <v/>
      </c>
      <c r="F185" s="121">
        <f>IFERROR(VLOOKUP(A185,Info!$B$7:$AD$71,13,FALSE),0)</f>
        <v>0</v>
      </c>
      <c r="G185" s="122">
        <f>IFERROR(VLOOKUP(A185,'Base travail'!$B$22:$G$121,4,FALSE)+VLOOKUP(A185,'Base travail'!$B$22:$G$121,5,FALSE),0)</f>
        <v>0</v>
      </c>
      <c r="H185" s="122">
        <f>IFERROR(VLOOKUP(A185,'Base travail'!$B$22:$G$121,6,FALSE),0)</f>
        <v>0</v>
      </c>
      <c r="I185" s="573"/>
      <c r="J185" s="573"/>
      <c r="K185" s="574"/>
      <c r="L185" s="574"/>
      <c r="M185" s="574"/>
      <c r="N185" s="574"/>
      <c r="O185" s="574"/>
      <c r="P185" s="574"/>
      <c r="Q185" s="574"/>
      <c r="R185" s="574"/>
      <c r="S185" s="574"/>
      <c r="T185" s="574"/>
      <c r="U185" s="574"/>
      <c r="W185" s="61">
        <f t="shared" si="231"/>
        <v>0</v>
      </c>
      <c r="X185" s="62">
        <f t="shared" si="231"/>
        <v>0</v>
      </c>
      <c r="Y185" s="62">
        <f t="shared" si="231"/>
        <v>0</v>
      </c>
      <c r="Z185" s="63">
        <f t="shared" si="231"/>
        <v>0</v>
      </c>
      <c r="AA185" s="61">
        <f t="shared" si="231"/>
        <v>0</v>
      </c>
      <c r="AB185" s="62">
        <f t="shared" si="231"/>
        <v>0</v>
      </c>
      <c r="AC185" s="62">
        <f t="shared" si="231"/>
        <v>0</v>
      </c>
      <c r="AD185" s="63">
        <f t="shared" si="231"/>
        <v>0</v>
      </c>
      <c r="AE185" s="61">
        <f t="shared" si="231"/>
        <v>0</v>
      </c>
      <c r="AF185" s="62">
        <f t="shared" si="231"/>
        <v>0</v>
      </c>
      <c r="AG185" s="62">
        <f t="shared" si="232"/>
        <v>0</v>
      </c>
      <c r="AH185" s="63">
        <f t="shared" si="232"/>
        <v>0</v>
      </c>
      <c r="AI185" s="61">
        <f t="shared" si="232"/>
        <v>0</v>
      </c>
      <c r="AJ185" s="62">
        <f t="shared" si="232"/>
        <v>0</v>
      </c>
      <c r="AK185" s="62">
        <f t="shared" si="232"/>
        <v>0</v>
      </c>
      <c r="AL185" s="63">
        <f t="shared" si="232"/>
        <v>0</v>
      </c>
      <c r="AM185" s="61">
        <f t="shared" si="232"/>
        <v>0</v>
      </c>
      <c r="AN185" s="62">
        <f t="shared" si="232"/>
        <v>0</v>
      </c>
      <c r="AO185" s="62">
        <f t="shared" si="232"/>
        <v>0</v>
      </c>
      <c r="AP185" s="63">
        <f t="shared" si="232"/>
        <v>0</v>
      </c>
      <c r="AQ185" s="61">
        <f t="shared" si="233"/>
        <v>0</v>
      </c>
      <c r="AR185" s="62">
        <f t="shared" si="233"/>
        <v>0</v>
      </c>
      <c r="AS185" s="62">
        <f t="shared" si="233"/>
        <v>0</v>
      </c>
      <c r="AT185" s="63">
        <f t="shared" si="233"/>
        <v>0</v>
      </c>
      <c r="AU185" s="61">
        <f t="shared" si="233"/>
        <v>0</v>
      </c>
      <c r="AV185" s="62">
        <f t="shared" si="233"/>
        <v>0</v>
      </c>
      <c r="AW185" s="62">
        <f t="shared" si="233"/>
        <v>0</v>
      </c>
      <c r="AX185" s="63">
        <f t="shared" si="233"/>
        <v>0</v>
      </c>
      <c r="AY185" s="61">
        <f t="shared" si="233"/>
        <v>0</v>
      </c>
      <c r="AZ185" s="62">
        <f t="shared" si="233"/>
        <v>0</v>
      </c>
      <c r="BA185" s="62">
        <f t="shared" si="234"/>
        <v>0</v>
      </c>
      <c r="BB185" s="63">
        <f t="shared" si="234"/>
        <v>0</v>
      </c>
      <c r="BC185" s="61">
        <f t="shared" si="234"/>
        <v>0</v>
      </c>
      <c r="BD185" s="62">
        <f t="shared" si="234"/>
        <v>0</v>
      </c>
      <c r="BE185" s="62">
        <f t="shared" si="234"/>
        <v>0</v>
      </c>
      <c r="BF185" s="63">
        <f t="shared" si="234"/>
        <v>0</v>
      </c>
      <c r="BG185" s="61">
        <f t="shared" si="234"/>
        <v>0</v>
      </c>
      <c r="BH185" s="62">
        <f t="shared" si="234"/>
        <v>0</v>
      </c>
      <c r="BI185" s="62">
        <f t="shared" si="234"/>
        <v>0</v>
      </c>
      <c r="BJ185" s="63">
        <f t="shared" si="234"/>
        <v>0</v>
      </c>
      <c r="BK185" s="61">
        <f t="shared" si="235"/>
        <v>0</v>
      </c>
      <c r="BL185" s="62">
        <f t="shared" si="235"/>
        <v>0</v>
      </c>
      <c r="BM185" s="62">
        <f t="shared" si="235"/>
        <v>0</v>
      </c>
      <c r="BN185" s="63">
        <f t="shared" si="235"/>
        <v>0</v>
      </c>
      <c r="BO185" s="61">
        <f t="shared" si="235"/>
        <v>0</v>
      </c>
      <c r="BP185" s="62">
        <f t="shared" si="235"/>
        <v>0</v>
      </c>
      <c r="BQ185" s="62">
        <f t="shared" si="235"/>
        <v>0</v>
      </c>
      <c r="BR185" s="63">
        <f t="shared" si="235"/>
        <v>0</v>
      </c>
      <c r="BS185" s="61">
        <f t="shared" si="235"/>
        <v>0</v>
      </c>
      <c r="BT185" s="62">
        <f t="shared" si="235"/>
        <v>0</v>
      </c>
      <c r="BU185" s="62">
        <f t="shared" si="236"/>
        <v>0</v>
      </c>
      <c r="BV185" s="63">
        <f t="shared" si="236"/>
        <v>0</v>
      </c>
      <c r="BW185" s="61">
        <f t="shared" si="236"/>
        <v>0</v>
      </c>
      <c r="BX185" s="62">
        <f t="shared" si="236"/>
        <v>0</v>
      </c>
      <c r="BY185" s="62">
        <f t="shared" si="236"/>
        <v>0</v>
      </c>
      <c r="BZ185" s="63">
        <f t="shared" si="236"/>
        <v>0</v>
      </c>
      <c r="CA185" s="61">
        <f t="shared" si="236"/>
        <v>0</v>
      </c>
      <c r="CB185" s="62">
        <f t="shared" si="236"/>
        <v>0</v>
      </c>
      <c r="CC185" s="62">
        <f t="shared" si="236"/>
        <v>0</v>
      </c>
      <c r="CD185" s="63">
        <f t="shared" si="236"/>
        <v>0</v>
      </c>
      <c r="CE185" s="61">
        <f t="shared" si="237"/>
        <v>0</v>
      </c>
      <c r="CF185" s="62">
        <f t="shared" si="237"/>
        <v>0</v>
      </c>
      <c r="CG185" s="62">
        <f t="shared" si="237"/>
        <v>0</v>
      </c>
      <c r="CH185" s="63">
        <f t="shared" si="237"/>
        <v>0</v>
      </c>
      <c r="CI185" s="61">
        <f t="shared" si="237"/>
        <v>0</v>
      </c>
      <c r="CJ185" s="62">
        <f t="shared" si="237"/>
        <v>0</v>
      </c>
      <c r="CK185" s="62">
        <f t="shared" si="237"/>
        <v>0</v>
      </c>
      <c r="CL185" s="63">
        <f t="shared" si="237"/>
        <v>0</v>
      </c>
      <c r="CM185" s="61">
        <f t="shared" si="237"/>
        <v>0</v>
      </c>
      <c r="CN185" s="62">
        <f t="shared" si="237"/>
        <v>0</v>
      </c>
      <c r="CO185" s="62">
        <f t="shared" si="238"/>
        <v>0</v>
      </c>
      <c r="CP185" s="63">
        <f t="shared" si="238"/>
        <v>0</v>
      </c>
      <c r="CQ185" s="61">
        <f t="shared" si="238"/>
        <v>0</v>
      </c>
      <c r="CR185" s="62">
        <f t="shared" si="238"/>
        <v>0</v>
      </c>
      <c r="CS185" s="62">
        <f t="shared" si="238"/>
        <v>0</v>
      </c>
      <c r="CT185" s="63">
        <f t="shared" si="238"/>
        <v>0</v>
      </c>
      <c r="CU185" s="61">
        <f t="shared" si="238"/>
        <v>0</v>
      </c>
      <c r="CV185" s="62">
        <f t="shared" si="238"/>
        <v>0</v>
      </c>
      <c r="CW185" s="62">
        <f t="shared" si="238"/>
        <v>0</v>
      </c>
      <c r="CX185" s="63">
        <f t="shared" si="238"/>
        <v>0</v>
      </c>
      <c r="CY185" s="61">
        <f t="shared" si="239"/>
        <v>0</v>
      </c>
      <c r="CZ185" s="62">
        <f t="shared" si="239"/>
        <v>0</v>
      </c>
      <c r="DA185" s="62">
        <f t="shared" si="239"/>
        <v>0</v>
      </c>
      <c r="DB185" s="63">
        <f t="shared" si="239"/>
        <v>0</v>
      </c>
      <c r="DC185" s="61">
        <f t="shared" si="239"/>
        <v>0</v>
      </c>
      <c r="DD185" s="62">
        <f t="shared" si="239"/>
        <v>0</v>
      </c>
      <c r="DE185" s="62">
        <f t="shared" si="239"/>
        <v>0</v>
      </c>
      <c r="DF185" s="63">
        <f t="shared" si="239"/>
        <v>0</v>
      </c>
      <c r="DG185" s="61">
        <f t="shared" si="239"/>
        <v>0</v>
      </c>
      <c r="DH185" s="62">
        <f t="shared" si="239"/>
        <v>0</v>
      </c>
      <c r="DI185" s="62">
        <f t="shared" si="240"/>
        <v>0</v>
      </c>
      <c r="DJ185" s="63">
        <f t="shared" si="240"/>
        <v>0</v>
      </c>
      <c r="DK185" s="61">
        <f t="shared" si="240"/>
        <v>0</v>
      </c>
      <c r="DL185" s="62">
        <f t="shared" si="240"/>
        <v>0</v>
      </c>
      <c r="DM185" s="62">
        <f t="shared" si="240"/>
        <v>0</v>
      </c>
      <c r="DN185" s="63">
        <f t="shared" si="240"/>
        <v>0</v>
      </c>
      <c r="DO185" s="7">
        <v>100</v>
      </c>
      <c r="DP185" s="23">
        <f>IFERROR(VLOOKUP(I185,'Cpte exploit'!$A$11:$E$35,5,FALSE),0)</f>
        <v>0</v>
      </c>
      <c r="DQ185" s="24">
        <f t="shared" si="18"/>
        <v>0</v>
      </c>
      <c r="DR185" s="23">
        <f>'Cpte exploit'!$B$39</f>
        <v>0</v>
      </c>
      <c r="DS185" s="24">
        <f t="shared" si="19"/>
        <v>0</v>
      </c>
      <c r="DT185" s="23">
        <f>'Cpte exploit'!$B$40</f>
        <v>0</v>
      </c>
      <c r="DU185" s="24">
        <f t="shared" si="20"/>
        <v>0</v>
      </c>
      <c r="DV185" s="23">
        <f>'Cpte exploit'!$B$41</f>
        <v>0</v>
      </c>
      <c r="DW185" s="23"/>
      <c r="DX185" s="24">
        <f t="shared" si="181"/>
        <v>0</v>
      </c>
      <c r="DY185" s="45">
        <f t="shared" si="182"/>
        <v>0</v>
      </c>
      <c r="DZ185" s="45">
        <f t="shared" si="174"/>
        <v>0</v>
      </c>
      <c r="EA185" s="123" t="e">
        <f t="shared" si="199"/>
        <v>#N/A</v>
      </c>
      <c r="EB185" s="15" t="str">
        <f>IFERROR(VLOOKUP(R185,BDD!$G$2:$H$99,2,FALSE),"")</f>
        <v/>
      </c>
      <c r="EC185" s="15" t="str">
        <f>IFERROR(VLOOKUP(S185,BDD!$G$2:$H$99,2,FALSE),"")</f>
        <v/>
      </c>
      <c r="ED185" s="15" t="str">
        <f>IFERROR(VLOOKUP(T185,BDD!$G$2:$H$99,2,FALSE),"")</f>
        <v/>
      </c>
      <c r="EE185" s="15" t="str">
        <f>IFERROR(VLOOKUP(U185,BDD!$G$2:$H$99,2,FALSE),"")</f>
        <v/>
      </c>
      <c r="EF185" s="15" t="str">
        <f t="shared" si="23"/>
        <v/>
      </c>
      <c r="EG185" s="15" t="str">
        <f t="shared" si="24"/>
        <v/>
      </c>
      <c r="EH185" s="15">
        <f t="shared" si="25"/>
        <v>0</v>
      </c>
      <c r="EI185" s="15">
        <f t="shared" si="26"/>
        <v>0</v>
      </c>
      <c r="EJ185" s="15" t="str">
        <f t="shared" si="27"/>
        <v/>
      </c>
      <c r="EK185" s="15" t="str">
        <f t="shared" si="28"/>
        <v/>
      </c>
      <c r="EL185" s="15">
        <f t="shared" si="29"/>
        <v>0</v>
      </c>
      <c r="EM185" s="15">
        <f t="shared" si="30"/>
        <v>0</v>
      </c>
      <c r="EN185" s="15">
        <f t="shared" si="175"/>
        <v>0</v>
      </c>
      <c r="EO185" s="15">
        <f t="shared" si="176"/>
        <v>0</v>
      </c>
      <c r="EP185" s="123">
        <f t="shared" si="183"/>
        <v>0</v>
      </c>
      <c r="EQ185" s="123">
        <f t="shared" si="184"/>
        <v>0</v>
      </c>
      <c r="ER185" s="123">
        <f t="shared" si="185"/>
        <v>0</v>
      </c>
      <c r="ES185" s="15">
        <f t="shared" si="12"/>
        <v>0</v>
      </c>
      <c r="ET185" s="15">
        <f t="shared" si="13"/>
        <v>0</v>
      </c>
      <c r="EU185" s="18">
        <f t="shared" si="186"/>
        <v>0</v>
      </c>
      <c r="EV185" s="19">
        <f t="shared" si="177"/>
        <v>0</v>
      </c>
      <c r="EW185" s="19">
        <f t="shared" si="178"/>
        <v>0</v>
      </c>
      <c r="EX185" s="19">
        <f t="shared" si="179"/>
        <v>0</v>
      </c>
      <c r="EY185" s="19">
        <f t="shared" si="180"/>
        <v>0</v>
      </c>
      <c r="EZ185" s="19">
        <f t="shared" si="187"/>
        <v>0</v>
      </c>
      <c r="FA185" s="19">
        <f t="shared" si="188"/>
        <v>0</v>
      </c>
      <c r="FB185" s="122" t="e">
        <f t="shared" si="200"/>
        <v>#N/A</v>
      </c>
      <c r="FC185" s="122"/>
    </row>
    <row r="186" spans="1:159" hidden="1" x14ac:dyDescent="0.3">
      <c r="A186" s="115" t="e">
        <f>VLOOKUP(FD186,Info!$A$7:$B$106,2,FALSE)</f>
        <v>#N/A</v>
      </c>
      <c r="B186" s="114" t="str">
        <f>IFERROR(VLOOKUP(A186,Info!$B$7:$AD$106,3,FALSE),"")</f>
        <v/>
      </c>
      <c r="C186" s="579"/>
      <c r="D186" s="115" t="str">
        <f>IFERROR(VLOOKUP(A186,Info!$B$7:$AD$106,5,FALSE),"")</f>
        <v/>
      </c>
      <c r="E186" s="115" t="str">
        <f>IFERROR(VLOOKUP(A186,Info!$B$7:$AD$106,28,FALSE),"")</f>
        <v/>
      </c>
      <c r="F186" s="116">
        <f>IFERROR(VLOOKUP(A186,Info!$B$7:$AD$71,13,FALSE),0)</f>
        <v>0</v>
      </c>
      <c r="G186" s="117">
        <f>IFERROR(VLOOKUP(A186,'Base travail'!$B$22:$G$121,4,FALSE)+VLOOKUP(A186,'Base travail'!$B$22:$G$121,5,FALSE),0)</f>
        <v>0</v>
      </c>
      <c r="H186" s="117">
        <f>IFERROR(VLOOKUP(A186,'Base travail'!$B$22:$G$121,6,FALSE),0)</f>
        <v>0</v>
      </c>
      <c r="I186" s="575"/>
      <c r="J186" s="575"/>
      <c r="K186" s="576"/>
      <c r="L186" s="576"/>
      <c r="M186" s="576"/>
      <c r="N186" s="576"/>
      <c r="O186" s="576"/>
      <c r="P186" s="576"/>
      <c r="Q186" s="576"/>
      <c r="R186" s="576"/>
      <c r="S186" s="576"/>
      <c r="T186" s="576"/>
      <c r="U186" s="576"/>
      <c r="W186" s="25">
        <f t="shared" ref="W186:AF195" si="241">IF(OR(AND(W$3&lt;$EG186,W$3&gt;=$EF186),AND(W$3&lt;$EI186,W$3&gt;=$EH186),AND(W$3&lt;$EK186,W$3&gt;=$EJ186),AND(W$3&lt;$EM186,W$3&gt;=$EL186)),1,0)</f>
        <v>0</v>
      </c>
      <c r="X186" s="26">
        <f t="shared" si="241"/>
        <v>0</v>
      </c>
      <c r="Y186" s="26">
        <f t="shared" si="241"/>
        <v>0</v>
      </c>
      <c r="Z186" s="27">
        <f t="shared" si="241"/>
        <v>0</v>
      </c>
      <c r="AA186" s="25">
        <f t="shared" si="241"/>
        <v>0</v>
      </c>
      <c r="AB186" s="26">
        <f t="shared" si="241"/>
        <v>0</v>
      </c>
      <c r="AC186" s="26">
        <f t="shared" si="241"/>
        <v>0</v>
      </c>
      <c r="AD186" s="27">
        <f t="shared" si="241"/>
        <v>0</v>
      </c>
      <c r="AE186" s="25">
        <f t="shared" si="241"/>
        <v>0</v>
      </c>
      <c r="AF186" s="26">
        <f t="shared" si="241"/>
        <v>0</v>
      </c>
      <c r="AG186" s="26">
        <f t="shared" ref="AG186:AP195" si="242">IF(OR(AND(AG$3&lt;$EG186,AG$3&gt;=$EF186),AND(AG$3&lt;$EI186,AG$3&gt;=$EH186),AND(AG$3&lt;$EK186,AG$3&gt;=$EJ186),AND(AG$3&lt;$EM186,AG$3&gt;=$EL186)),1,0)</f>
        <v>0</v>
      </c>
      <c r="AH186" s="27">
        <f t="shared" si="242"/>
        <v>0</v>
      </c>
      <c r="AI186" s="25">
        <f t="shared" si="242"/>
        <v>0</v>
      </c>
      <c r="AJ186" s="26">
        <f t="shared" si="242"/>
        <v>0</v>
      </c>
      <c r="AK186" s="26">
        <f t="shared" si="242"/>
        <v>0</v>
      </c>
      <c r="AL186" s="27">
        <f t="shared" si="242"/>
        <v>0</v>
      </c>
      <c r="AM186" s="25">
        <f t="shared" si="242"/>
        <v>0</v>
      </c>
      <c r="AN186" s="26">
        <f t="shared" si="242"/>
        <v>0</v>
      </c>
      <c r="AO186" s="26">
        <f t="shared" si="242"/>
        <v>0</v>
      </c>
      <c r="AP186" s="27">
        <f t="shared" si="242"/>
        <v>0</v>
      </c>
      <c r="AQ186" s="25">
        <f t="shared" ref="AQ186:AZ195" si="243">IF(OR(AND(AQ$3&lt;$EG186,AQ$3&gt;=$EF186),AND(AQ$3&lt;$EI186,AQ$3&gt;=$EH186),AND(AQ$3&lt;$EK186,AQ$3&gt;=$EJ186),AND(AQ$3&lt;$EM186,AQ$3&gt;=$EL186)),1,0)</f>
        <v>0</v>
      </c>
      <c r="AR186" s="26">
        <f t="shared" si="243"/>
        <v>0</v>
      </c>
      <c r="AS186" s="26">
        <f t="shared" si="243"/>
        <v>0</v>
      </c>
      <c r="AT186" s="27">
        <f t="shared" si="243"/>
        <v>0</v>
      </c>
      <c r="AU186" s="25">
        <f t="shared" si="243"/>
        <v>0</v>
      </c>
      <c r="AV186" s="26">
        <f t="shared" si="243"/>
        <v>0</v>
      </c>
      <c r="AW186" s="26">
        <f t="shared" si="243"/>
        <v>0</v>
      </c>
      <c r="AX186" s="27">
        <f t="shared" si="243"/>
        <v>0</v>
      </c>
      <c r="AY186" s="25">
        <f t="shared" si="243"/>
        <v>0</v>
      </c>
      <c r="AZ186" s="26">
        <f t="shared" si="243"/>
        <v>0</v>
      </c>
      <c r="BA186" s="26">
        <f t="shared" ref="BA186:BJ195" si="244">IF(OR(AND(BA$3&lt;$EG186,BA$3&gt;=$EF186),AND(BA$3&lt;$EI186,BA$3&gt;=$EH186),AND(BA$3&lt;$EK186,BA$3&gt;=$EJ186),AND(BA$3&lt;$EM186,BA$3&gt;=$EL186)),1,0)</f>
        <v>0</v>
      </c>
      <c r="BB186" s="27">
        <f t="shared" si="244"/>
        <v>0</v>
      </c>
      <c r="BC186" s="25">
        <f t="shared" si="244"/>
        <v>0</v>
      </c>
      <c r="BD186" s="26">
        <f t="shared" si="244"/>
        <v>0</v>
      </c>
      <c r="BE186" s="26">
        <f t="shared" si="244"/>
        <v>0</v>
      </c>
      <c r="BF186" s="27">
        <f t="shared" si="244"/>
        <v>0</v>
      </c>
      <c r="BG186" s="25">
        <f t="shared" si="244"/>
        <v>0</v>
      </c>
      <c r="BH186" s="26">
        <f t="shared" si="244"/>
        <v>0</v>
      </c>
      <c r="BI186" s="26">
        <f t="shared" si="244"/>
        <v>0</v>
      </c>
      <c r="BJ186" s="27">
        <f t="shared" si="244"/>
        <v>0</v>
      </c>
      <c r="BK186" s="25">
        <f t="shared" ref="BK186:BT195" si="245">IF(OR(AND(BK$3&lt;$EG186,BK$3&gt;=$EF186),AND(BK$3&lt;$EI186,BK$3&gt;=$EH186),AND(BK$3&lt;$EK186,BK$3&gt;=$EJ186),AND(BK$3&lt;$EM186,BK$3&gt;=$EL186)),1,0)</f>
        <v>0</v>
      </c>
      <c r="BL186" s="26">
        <f t="shared" si="245"/>
        <v>0</v>
      </c>
      <c r="BM186" s="26">
        <f t="shared" si="245"/>
        <v>0</v>
      </c>
      <c r="BN186" s="27">
        <f t="shared" si="245"/>
        <v>0</v>
      </c>
      <c r="BO186" s="25">
        <f t="shared" si="245"/>
        <v>0</v>
      </c>
      <c r="BP186" s="26">
        <f t="shared" si="245"/>
        <v>0</v>
      </c>
      <c r="BQ186" s="26">
        <f t="shared" si="245"/>
        <v>0</v>
      </c>
      <c r="BR186" s="27">
        <f t="shared" si="245"/>
        <v>0</v>
      </c>
      <c r="BS186" s="25">
        <f t="shared" si="245"/>
        <v>0</v>
      </c>
      <c r="BT186" s="26">
        <f t="shared" si="245"/>
        <v>0</v>
      </c>
      <c r="BU186" s="26">
        <f t="shared" ref="BU186:CD195" si="246">IF(OR(AND(BU$3&lt;$EG186,BU$3&gt;=$EF186),AND(BU$3&lt;$EI186,BU$3&gt;=$EH186),AND(BU$3&lt;$EK186,BU$3&gt;=$EJ186),AND(BU$3&lt;$EM186,BU$3&gt;=$EL186)),1,0)</f>
        <v>0</v>
      </c>
      <c r="BV186" s="27">
        <f t="shared" si="246"/>
        <v>0</v>
      </c>
      <c r="BW186" s="25">
        <f t="shared" si="246"/>
        <v>0</v>
      </c>
      <c r="BX186" s="26">
        <f t="shared" si="246"/>
        <v>0</v>
      </c>
      <c r="BY186" s="26">
        <f t="shared" si="246"/>
        <v>0</v>
      </c>
      <c r="BZ186" s="27">
        <f t="shared" si="246"/>
        <v>0</v>
      </c>
      <c r="CA186" s="25">
        <f t="shared" si="246"/>
        <v>0</v>
      </c>
      <c r="CB186" s="26">
        <f t="shared" si="246"/>
        <v>0</v>
      </c>
      <c r="CC186" s="26">
        <f t="shared" si="246"/>
        <v>0</v>
      </c>
      <c r="CD186" s="27">
        <f t="shared" si="246"/>
        <v>0</v>
      </c>
      <c r="CE186" s="25">
        <f t="shared" ref="CE186:CN195" si="247">IF(OR(AND(CE$3&lt;$EG186,CE$3&gt;=$EF186),AND(CE$3&lt;$EI186,CE$3&gt;=$EH186),AND(CE$3&lt;$EK186,CE$3&gt;=$EJ186),AND(CE$3&lt;$EM186,CE$3&gt;=$EL186)),1,0)</f>
        <v>0</v>
      </c>
      <c r="CF186" s="26">
        <f t="shared" si="247"/>
        <v>0</v>
      </c>
      <c r="CG186" s="26">
        <f t="shared" si="247"/>
        <v>0</v>
      </c>
      <c r="CH186" s="27">
        <f t="shared" si="247"/>
        <v>0</v>
      </c>
      <c r="CI186" s="25">
        <f t="shared" si="247"/>
        <v>0</v>
      </c>
      <c r="CJ186" s="26">
        <f t="shared" si="247"/>
        <v>0</v>
      </c>
      <c r="CK186" s="26">
        <f t="shared" si="247"/>
        <v>0</v>
      </c>
      <c r="CL186" s="27">
        <f t="shared" si="247"/>
        <v>0</v>
      </c>
      <c r="CM186" s="25">
        <f t="shared" si="247"/>
        <v>0</v>
      </c>
      <c r="CN186" s="26">
        <f t="shared" si="247"/>
        <v>0</v>
      </c>
      <c r="CO186" s="26">
        <f t="shared" ref="CO186:CX195" si="248">IF(OR(AND(CO$3&lt;$EG186,CO$3&gt;=$EF186),AND(CO$3&lt;$EI186,CO$3&gt;=$EH186),AND(CO$3&lt;$EK186,CO$3&gt;=$EJ186),AND(CO$3&lt;$EM186,CO$3&gt;=$EL186)),1,0)</f>
        <v>0</v>
      </c>
      <c r="CP186" s="27">
        <f t="shared" si="248"/>
        <v>0</v>
      </c>
      <c r="CQ186" s="25">
        <f t="shared" si="248"/>
        <v>0</v>
      </c>
      <c r="CR186" s="26">
        <f t="shared" si="248"/>
        <v>0</v>
      </c>
      <c r="CS186" s="26">
        <f t="shared" si="248"/>
        <v>0</v>
      </c>
      <c r="CT186" s="27">
        <f t="shared" si="248"/>
        <v>0</v>
      </c>
      <c r="CU186" s="25">
        <f t="shared" si="248"/>
        <v>0</v>
      </c>
      <c r="CV186" s="26">
        <f t="shared" si="248"/>
        <v>0</v>
      </c>
      <c r="CW186" s="26">
        <f t="shared" si="248"/>
        <v>0</v>
      </c>
      <c r="CX186" s="27">
        <f t="shared" si="248"/>
        <v>0</v>
      </c>
      <c r="CY186" s="25">
        <f t="shared" ref="CY186:DH195" si="249">IF(OR(AND(CY$3&lt;$EG186,CY$3&gt;=$EF186),AND(CY$3&lt;$EI186,CY$3&gt;=$EH186),AND(CY$3&lt;$EK186,CY$3&gt;=$EJ186),AND(CY$3&lt;$EM186,CY$3&gt;=$EL186)),1,0)</f>
        <v>0</v>
      </c>
      <c r="CZ186" s="26">
        <f t="shared" si="249"/>
        <v>0</v>
      </c>
      <c r="DA186" s="26">
        <f t="shared" si="249"/>
        <v>0</v>
      </c>
      <c r="DB186" s="27">
        <f t="shared" si="249"/>
        <v>0</v>
      </c>
      <c r="DC186" s="25">
        <f t="shared" si="249"/>
        <v>0</v>
      </c>
      <c r="DD186" s="26">
        <f t="shared" si="249"/>
        <v>0</v>
      </c>
      <c r="DE186" s="26">
        <f t="shared" si="249"/>
        <v>0</v>
      </c>
      <c r="DF186" s="27">
        <f t="shared" si="249"/>
        <v>0</v>
      </c>
      <c r="DG186" s="25">
        <f t="shared" si="249"/>
        <v>0</v>
      </c>
      <c r="DH186" s="26">
        <f t="shared" si="249"/>
        <v>0</v>
      </c>
      <c r="DI186" s="26">
        <f t="shared" ref="DI186:DN195" si="250">IF(OR(AND(DI$3&lt;$EG186,DI$3&gt;=$EF186),AND(DI$3&lt;$EI186,DI$3&gt;=$EH186),AND(DI$3&lt;$EK186,DI$3&gt;=$EJ186),AND(DI$3&lt;$EM186,DI$3&gt;=$EL186)),1,0)</f>
        <v>0</v>
      </c>
      <c r="DJ186" s="27">
        <f t="shared" si="250"/>
        <v>0</v>
      </c>
      <c r="DK186" s="25">
        <f t="shared" si="250"/>
        <v>0</v>
      </c>
      <c r="DL186" s="26">
        <f t="shared" si="250"/>
        <v>0</v>
      </c>
      <c r="DM186" s="26">
        <f t="shared" si="250"/>
        <v>0</v>
      </c>
      <c r="DN186" s="27">
        <f t="shared" si="250"/>
        <v>0</v>
      </c>
      <c r="DO186" s="7">
        <v>101</v>
      </c>
      <c r="DP186" s="16">
        <f>IFERROR(VLOOKUP(I186,'Cpte exploit'!$A$11:$E$35,5,FALSE),0)</f>
        <v>0</v>
      </c>
      <c r="DQ186" s="17">
        <f t="shared" si="18"/>
        <v>0</v>
      </c>
      <c r="DR186" s="16">
        <f>'Cpte exploit'!$B$39</f>
        <v>0</v>
      </c>
      <c r="DS186" s="17">
        <f t="shared" si="19"/>
        <v>0</v>
      </c>
      <c r="DT186" s="16">
        <f>'Cpte exploit'!$B$40</f>
        <v>0</v>
      </c>
      <c r="DU186" s="17">
        <f t="shared" si="20"/>
        <v>0</v>
      </c>
      <c r="DV186" s="16">
        <f>'Cpte exploit'!$B$41</f>
        <v>0</v>
      </c>
      <c r="DW186" s="16"/>
      <c r="DX186" s="17">
        <f t="shared" si="181"/>
        <v>0</v>
      </c>
      <c r="DY186" s="44">
        <f t="shared" si="182"/>
        <v>0</v>
      </c>
      <c r="DZ186" s="44">
        <f t="shared" si="174"/>
        <v>0</v>
      </c>
      <c r="EA186" s="124" t="e">
        <f t="shared" si="199"/>
        <v>#N/A</v>
      </c>
      <c r="EB186" s="15" t="str">
        <f>IFERROR(VLOOKUP(R186,BDD!$G$2:$H$99,2,FALSE),"")</f>
        <v/>
      </c>
      <c r="EC186" s="15" t="str">
        <f>IFERROR(VLOOKUP(S186,BDD!$G$2:$H$99,2,FALSE),"")</f>
        <v/>
      </c>
      <c r="ED186" s="15" t="str">
        <f>IFERROR(VLOOKUP(T186,BDD!$G$2:$H$99,2,FALSE),"")</f>
        <v/>
      </c>
      <c r="EE186" s="15" t="str">
        <f>IFERROR(VLOOKUP(U186,BDD!$G$2:$H$99,2,FALSE),"")</f>
        <v/>
      </c>
      <c r="EF186" s="15" t="str">
        <f t="shared" si="23"/>
        <v/>
      </c>
      <c r="EG186" s="15" t="str">
        <f t="shared" si="24"/>
        <v/>
      </c>
      <c r="EH186" s="15">
        <f t="shared" si="25"/>
        <v>0</v>
      </c>
      <c r="EI186" s="15">
        <f t="shared" si="26"/>
        <v>0</v>
      </c>
      <c r="EJ186" s="15" t="str">
        <f t="shared" si="27"/>
        <v/>
      </c>
      <c r="EK186" s="15" t="str">
        <f t="shared" si="28"/>
        <v/>
      </c>
      <c r="EL186" s="15">
        <f t="shared" si="29"/>
        <v>0</v>
      </c>
      <c r="EM186" s="15">
        <f t="shared" si="30"/>
        <v>0</v>
      </c>
      <c r="EN186" s="15">
        <f t="shared" si="175"/>
        <v>0</v>
      </c>
      <c r="EO186" s="15">
        <f t="shared" si="176"/>
        <v>0</v>
      </c>
      <c r="EP186" s="124">
        <f t="shared" si="183"/>
        <v>0</v>
      </c>
      <c r="EQ186" s="124">
        <f t="shared" si="184"/>
        <v>0</v>
      </c>
      <c r="ER186" s="124">
        <f t="shared" si="185"/>
        <v>0</v>
      </c>
      <c r="ES186" s="15">
        <f t="shared" si="12"/>
        <v>0</v>
      </c>
      <c r="ET186" s="15">
        <f t="shared" si="13"/>
        <v>0</v>
      </c>
      <c r="EU186" s="18">
        <f t="shared" si="186"/>
        <v>0</v>
      </c>
      <c r="EV186" s="19">
        <f t="shared" si="177"/>
        <v>0</v>
      </c>
      <c r="EW186" s="19">
        <f t="shared" si="178"/>
        <v>0</v>
      </c>
      <c r="EX186" s="19">
        <f t="shared" si="179"/>
        <v>0</v>
      </c>
      <c r="EY186" s="19">
        <f t="shared" si="180"/>
        <v>0</v>
      </c>
      <c r="EZ186" s="19">
        <f t="shared" si="187"/>
        <v>0</v>
      </c>
      <c r="FA186" s="19">
        <f t="shared" si="188"/>
        <v>0</v>
      </c>
      <c r="FB186" s="117" t="e">
        <f t="shared" si="200"/>
        <v>#N/A</v>
      </c>
      <c r="FC186" s="117"/>
    </row>
    <row r="187" spans="1:159" hidden="1" x14ac:dyDescent="0.3">
      <c r="A187" s="120" t="e">
        <f>VLOOKUP(FD187,Info!$A$7:$B$106,2,FALSE)</f>
        <v>#N/A</v>
      </c>
      <c r="B187" s="119" t="str">
        <f>IFERROR(VLOOKUP(A187,Info!$B$7:$AD$106,3,FALSE),"")</f>
        <v/>
      </c>
      <c r="C187" s="578"/>
      <c r="D187" s="120" t="str">
        <f>IFERROR(VLOOKUP(A187,Info!$B$7:$AD$106,5,FALSE),"")</f>
        <v/>
      </c>
      <c r="E187" s="120" t="str">
        <f>IFERROR(VLOOKUP(A187,Info!$B$7:$AD$106,28,FALSE),"")</f>
        <v/>
      </c>
      <c r="F187" s="121">
        <f>IFERROR(VLOOKUP(A187,Info!$B$7:$AD$71,13,FALSE),0)</f>
        <v>0</v>
      </c>
      <c r="G187" s="122">
        <f>IFERROR(VLOOKUP(A187,'Base travail'!$B$22:$G$121,4,FALSE)+VLOOKUP(A187,'Base travail'!$B$22:$G$121,5,FALSE),0)</f>
        <v>0</v>
      </c>
      <c r="H187" s="122">
        <f>IFERROR(VLOOKUP(A187,'Base travail'!$B$22:$G$121,6,FALSE),0)</f>
        <v>0</v>
      </c>
      <c r="I187" s="573"/>
      <c r="J187" s="573"/>
      <c r="K187" s="574"/>
      <c r="L187" s="574"/>
      <c r="M187" s="574"/>
      <c r="N187" s="574"/>
      <c r="O187" s="574"/>
      <c r="P187" s="574"/>
      <c r="Q187" s="574"/>
      <c r="R187" s="574"/>
      <c r="S187" s="574"/>
      <c r="T187" s="574"/>
      <c r="U187" s="574"/>
      <c r="W187" s="61">
        <f t="shared" si="241"/>
        <v>0</v>
      </c>
      <c r="X187" s="62">
        <f t="shared" si="241"/>
        <v>0</v>
      </c>
      <c r="Y187" s="62">
        <f t="shared" si="241"/>
        <v>0</v>
      </c>
      <c r="Z187" s="63">
        <f t="shared" si="241"/>
        <v>0</v>
      </c>
      <c r="AA187" s="61">
        <f t="shared" si="241"/>
        <v>0</v>
      </c>
      <c r="AB187" s="62">
        <f t="shared" si="241"/>
        <v>0</v>
      </c>
      <c r="AC187" s="62">
        <f t="shared" si="241"/>
        <v>0</v>
      </c>
      <c r="AD187" s="63">
        <f t="shared" si="241"/>
        <v>0</v>
      </c>
      <c r="AE187" s="61">
        <f t="shared" si="241"/>
        <v>0</v>
      </c>
      <c r="AF187" s="62">
        <f t="shared" si="241"/>
        <v>0</v>
      </c>
      <c r="AG187" s="62">
        <f t="shared" si="242"/>
        <v>0</v>
      </c>
      <c r="AH187" s="63">
        <f t="shared" si="242"/>
        <v>0</v>
      </c>
      <c r="AI187" s="61">
        <f t="shared" si="242"/>
        <v>0</v>
      </c>
      <c r="AJ187" s="62">
        <f t="shared" si="242"/>
        <v>0</v>
      </c>
      <c r="AK187" s="62">
        <f t="shared" si="242"/>
        <v>0</v>
      </c>
      <c r="AL187" s="63">
        <f t="shared" si="242"/>
        <v>0</v>
      </c>
      <c r="AM187" s="61">
        <f t="shared" si="242"/>
        <v>0</v>
      </c>
      <c r="AN187" s="62">
        <f t="shared" si="242"/>
        <v>0</v>
      </c>
      <c r="AO187" s="62">
        <f t="shared" si="242"/>
        <v>0</v>
      </c>
      <c r="AP187" s="63">
        <f t="shared" si="242"/>
        <v>0</v>
      </c>
      <c r="AQ187" s="61">
        <f t="shared" si="243"/>
        <v>0</v>
      </c>
      <c r="AR187" s="62">
        <f t="shared" si="243"/>
        <v>0</v>
      </c>
      <c r="AS187" s="62">
        <f t="shared" si="243"/>
        <v>0</v>
      </c>
      <c r="AT187" s="63">
        <f t="shared" si="243"/>
        <v>0</v>
      </c>
      <c r="AU187" s="61">
        <f t="shared" si="243"/>
        <v>0</v>
      </c>
      <c r="AV187" s="62">
        <f t="shared" si="243"/>
        <v>0</v>
      </c>
      <c r="AW187" s="62">
        <f t="shared" si="243"/>
        <v>0</v>
      </c>
      <c r="AX187" s="63">
        <f t="shared" si="243"/>
        <v>0</v>
      </c>
      <c r="AY187" s="61">
        <f t="shared" si="243"/>
        <v>0</v>
      </c>
      <c r="AZ187" s="62">
        <f t="shared" si="243"/>
        <v>0</v>
      </c>
      <c r="BA187" s="62">
        <f t="shared" si="244"/>
        <v>0</v>
      </c>
      <c r="BB187" s="63">
        <f t="shared" si="244"/>
        <v>0</v>
      </c>
      <c r="BC187" s="61">
        <f t="shared" si="244"/>
        <v>0</v>
      </c>
      <c r="BD187" s="62">
        <f t="shared" si="244"/>
        <v>0</v>
      </c>
      <c r="BE187" s="62">
        <f t="shared" si="244"/>
        <v>0</v>
      </c>
      <c r="BF187" s="63">
        <f t="shared" si="244"/>
        <v>0</v>
      </c>
      <c r="BG187" s="61">
        <f t="shared" si="244"/>
        <v>0</v>
      </c>
      <c r="BH187" s="62">
        <f t="shared" si="244"/>
        <v>0</v>
      </c>
      <c r="BI187" s="62">
        <f t="shared" si="244"/>
        <v>0</v>
      </c>
      <c r="BJ187" s="63">
        <f t="shared" si="244"/>
        <v>0</v>
      </c>
      <c r="BK187" s="61">
        <f t="shared" si="245"/>
        <v>0</v>
      </c>
      <c r="BL187" s="62">
        <f t="shared" si="245"/>
        <v>0</v>
      </c>
      <c r="BM187" s="62">
        <f t="shared" si="245"/>
        <v>0</v>
      </c>
      <c r="BN187" s="63">
        <f t="shared" si="245"/>
        <v>0</v>
      </c>
      <c r="BO187" s="61">
        <f t="shared" si="245"/>
        <v>0</v>
      </c>
      <c r="BP187" s="62">
        <f t="shared" si="245"/>
        <v>0</v>
      </c>
      <c r="BQ187" s="62">
        <f t="shared" si="245"/>
        <v>0</v>
      </c>
      <c r="BR187" s="63">
        <f t="shared" si="245"/>
        <v>0</v>
      </c>
      <c r="BS187" s="61">
        <f t="shared" si="245"/>
        <v>0</v>
      </c>
      <c r="BT187" s="62">
        <f t="shared" si="245"/>
        <v>0</v>
      </c>
      <c r="BU187" s="62">
        <f t="shared" si="246"/>
        <v>0</v>
      </c>
      <c r="BV187" s="63">
        <f t="shared" si="246"/>
        <v>0</v>
      </c>
      <c r="BW187" s="61">
        <f t="shared" si="246"/>
        <v>0</v>
      </c>
      <c r="BX187" s="62">
        <f t="shared" si="246"/>
        <v>0</v>
      </c>
      <c r="BY187" s="62">
        <f t="shared" si="246"/>
        <v>0</v>
      </c>
      <c r="BZ187" s="63">
        <f t="shared" si="246"/>
        <v>0</v>
      </c>
      <c r="CA187" s="61">
        <f t="shared" si="246"/>
        <v>0</v>
      </c>
      <c r="CB187" s="62">
        <f t="shared" si="246"/>
        <v>0</v>
      </c>
      <c r="CC187" s="62">
        <f t="shared" si="246"/>
        <v>0</v>
      </c>
      <c r="CD187" s="63">
        <f t="shared" si="246"/>
        <v>0</v>
      </c>
      <c r="CE187" s="61">
        <f t="shared" si="247"/>
        <v>0</v>
      </c>
      <c r="CF187" s="62">
        <f t="shared" si="247"/>
        <v>0</v>
      </c>
      <c r="CG187" s="62">
        <f t="shared" si="247"/>
        <v>0</v>
      </c>
      <c r="CH187" s="63">
        <f t="shared" si="247"/>
        <v>0</v>
      </c>
      <c r="CI187" s="61">
        <f t="shared" si="247"/>
        <v>0</v>
      </c>
      <c r="CJ187" s="62">
        <f t="shared" si="247"/>
        <v>0</v>
      </c>
      <c r="CK187" s="62">
        <f t="shared" si="247"/>
        <v>0</v>
      </c>
      <c r="CL187" s="63">
        <f t="shared" si="247"/>
        <v>0</v>
      </c>
      <c r="CM187" s="61">
        <f t="shared" si="247"/>
        <v>0</v>
      </c>
      <c r="CN187" s="62">
        <f t="shared" si="247"/>
        <v>0</v>
      </c>
      <c r="CO187" s="62">
        <f t="shared" si="248"/>
        <v>0</v>
      </c>
      <c r="CP187" s="63">
        <f t="shared" si="248"/>
        <v>0</v>
      </c>
      <c r="CQ187" s="61">
        <f t="shared" si="248"/>
        <v>0</v>
      </c>
      <c r="CR187" s="62">
        <f t="shared" si="248"/>
        <v>0</v>
      </c>
      <c r="CS187" s="62">
        <f t="shared" si="248"/>
        <v>0</v>
      </c>
      <c r="CT187" s="63">
        <f t="shared" si="248"/>
        <v>0</v>
      </c>
      <c r="CU187" s="61">
        <f t="shared" si="248"/>
        <v>0</v>
      </c>
      <c r="CV187" s="62">
        <f t="shared" si="248"/>
        <v>0</v>
      </c>
      <c r="CW187" s="62">
        <f t="shared" si="248"/>
        <v>0</v>
      </c>
      <c r="CX187" s="63">
        <f t="shared" si="248"/>
        <v>0</v>
      </c>
      <c r="CY187" s="61">
        <f t="shared" si="249"/>
        <v>0</v>
      </c>
      <c r="CZ187" s="62">
        <f t="shared" si="249"/>
        <v>0</v>
      </c>
      <c r="DA187" s="62">
        <f t="shared" si="249"/>
        <v>0</v>
      </c>
      <c r="DB187" s="63">
        <f t="shared" si="249"/>
        <v>0</v>
      </c>
      <c r="DC187" s="61">
        <f t="shared" si="249"/>
        <v>0</v>
      </c>
      <c r="DD187" s="62">
        <f t="shared" si="249"/>
        <v>0</v>
      </c>
      <c r="DE187" s="62">
        <f t="shared" si="249"/>
        <v>0</v>
      </c>
      <c r="DF187" s="63">
        <f t="shared" si="249"/>
        <v>0</v>
      </c>
      <c r="DG187" s="61">
        <f t="shared" si="249"/>
        <v>0</v>
      </c>
      <c r="DH187" s="62">
        <f t="shared" si="249"/>
        <v>0</v>
      </c>
      <c r="DI187" s="62">
        <f t="shared" si="250"/>
        <v>0</v>
      </c>
      <c r="DJ187" s="63">
        <f t="shared" si="250"/>
        <v>0</v>
      </c>
      <c r="DK187" s="61">
        <f t="shared" si="250"/>
        <v>0</v>
      </c>
      <c r="DL187" s="62">
        <f t="shared" si="250"/>
        <v>0</v>
      </c>
      <c r="DM187" s="62">
        <f t="shared" si="250"/>
        <v>0</v>
      </c>
      <c r="DN187" s="63">
        <f t="shared" si="250"/>
        <v>0</v>
      </c>
      <c r="DO187" s="7">
        <v>102</v>
      </c>
      <c r="DP187" s="23">
        <f>IFERROR(VLOOKUP(I187,'Cpte exploit'!$A$11:$E$35,5,FALSE),0)</f>
        <v>0</v>
      </c>
      <c r="DQ187" s="24">
        <f t="shared" si="18"/>
        <v>0</v>
      </c>
      <c r="DR187" s="23">
        <f>'Cpte exploit'!$B$39</f>
        <v>0</v>
      </c>
      <c r="DS187" s="24">
        <f t="shared" si="19"/>
        <v>0</v>
      </c>
      <c r="DT187" s="23">
        <f>'Cpte exploit'!$B$40</f>
        <v>0</v>
      </c>
      <c r="DU187" s="24">
        <f t="shared" si="20"/>
        <v>0</v>
      </c>
      <c r="DV187" s="23">
        <f>'Cpte exploit'!$B$41</f>
        <v>0</v>
      </c>
      <c r="DW187" s="23"/>
      <c r="DX187" s="24">
        <f t="shared" si="181"/>
        <v>0</v>
      </c>
      <c r="DY187" s="45">
        <f t="shared" si="182"/>
        <v>0</v>
      </c>
      <c r="DZ187" s="45">
        <f t="shared" si="174"/>
        <v>0</v>
      </c>
      <c r="EA187" s="123" t="e">
        <f t="shared" si="199"/>
        <v>#N/A</v>
      </c>
      <c r="EB187" s="15" t="str">
        <f>IFERROR(VLOOKUP(R187,BDD!$G$2:$H$99,2,FALSE),"")</f>
        <v/>
      </c>
      <c r="EC187" s="15" t="str">
        <f>IFERROR(VLOOKUP(S187,BDD!$G$2:$H$99,2,FALSE),"")</f>
        <v/>
      </c>
      <c r="ED187" s="15" t="str">
        <f>IFERROR(VLOOKUP(T187,BDD!$G$2:$H$99,2,FALSE),"")</f>
        <v/>
      </c>
      <c r="EE187" s="15" t="str">
        <f>IFERROR(VLOOKUP(U187,BDD!$G$2:$H$99,2,FALSE),"")</f>
        <v/>
      </c>
      <c r="EF187" s="15" t="str">
        <f t="shared" si="23"/>
        <v/>
      </c>
      <c r="EG187" s="15" t="str">
        <f t="shared" si="24"/>
        <v/>
      </c>
      <c r="EH187" s="15">
        <f t="shared" si="25"/>
        <v>0</v>
      </c>
      <c r="EI187" s="15">
        <f t="shared" si="26"/>
        <v>0</v>
      </c>
      <c r="EJ187" s="15" t="str">
        <f t="shared" si="27"/>
        <v/>
      </c>
      <c r="EK187" s="15" t="str">
        <f t="shared" si="28"/>
        <v/>
      </c>
      <c r="EL187" s="15">
        <f t="shared" si="29"/>
        <v>0</v>
      </c>
      <c r="EM187" s="15">
        <f t="shared" si="30"/>
        <v>0</v>
      </c>
      <c r="EN187" s="15">
        <f t="shared" si="175"/>
        <v>0</v>
      </c>
      <c r="EO187" s="15">
        <f t="shared" si="176"/>
        <v>0</v>
      </c>
      <c r="EP187" s="123">
        <f t="shared" si="183"/>
        <v>0</v>
      </c>
      <c r="EQ187" s="123">
        <f t="shared" si="184"/>
        <v>0</v>
      </c>
      <c r="ER187" s="123">
        <f t="shared" si="185"/>
        <v>0</v>
      </c>
      <c r="ES187" s="15">
        <f t="shared" si="12"/>
        <v>0</v>
      </c>
      <c r="ET187" s="15">
        <f t="shared" si="13"/>
        <v>0</v>
      </c>
      <c r="EU187" s="18">
        <f t="shared" si="186"/>
        <v>0</v>
      </c>
      <c r="EV187" s="19">
        <f t="shared" si="177"/>
        <v>0</v>
      </c>
      <c r="EW187" s="19">
        <f t="shared" si="178"/>
        <v>0</v>
      </c>
      <c r="EX187" s="19">
        <f t="shared" si="179"/>
        <v>0</v>
      </c>
      <c r="EY187" s="19">
        <f t="shared" si="180"/>
        <v>0</v>
      </c>
      <c r="EZ187" s="19">
        <f t="shared" si="187"/>
        <v>0</v>
      </c>
      <c r="FA187" s="19">
        <f t="shared" si="188"/>
        <v>0</v>
      </c>
      <c r="FB187" s="122" t="e">
        <f t="shared" si="200"/>
        <v>#N/A</v>
      </c>
      <c r="FC187" s="122"/>
    </row>
    <row r="188" spans="1:159" hidden="1" x14ac:dyDescent="0.3">
      <c r="A188" s="115" t="e">
        <f>VLOOKUP(FD188,Info!$A$7:$B$106,2,FALSE)</f>
        <v>#N/A</v>
      </c>
      <c r="B188" s="114" t="str">
        <f>IFERROR(VLOOKUP(A188,Info!$B$7:$AD$106,3,FALSE),"")</f>
        <v/>
      </c>
      <c r="C188" s="579"/>
      <c r="D188" s="115" t="str">
        <f>IFERROR(VLOOKUP(A188,Info!$B$7:$AD$106,5,FALSE),"")</f>
        <v/>
      </c>
      <c r="E188" s="115" t="str">
        <f>IFERROR(VLOOKUP(A188,Info!$B$7:$AD$106,28,FALSE),"")</f>
        <v/>
      </c>
      <c r="F188" s="116">
        <f>IFERROR(VLOOKUP(A188,Info!$B$7:$AD$71,13,FALSE),0)</f>
        <v>0</v>
      </c>
      <c r="G188" s="117">
        <f>IFERROR(VLOOKUP(A188,'Base travail'!$B$22:$G$121,4,FALSE)+VLOOKUP(A188,'Base travail'!$B$22:$G$121,5,FALSE),0)</f>
        <v>0</v>
      </c>
      <c r="H188" s="117">
        <f>IFERROR(VLOOKUP(A188,'Base travail'!$B$22:$G$121,6,FALSE),0)</f>
        <v>0</v>
      </c>
      <c r="I188" s="575"/>
      <c r="J188" s="575"/>
      <c r="K188" s="576"/>
      <c r="L188" s="576"/>
      <c r="M188" s="576"/>
      <c r="N188" s="576"/>
      <c r="O188" s="576"/>
      <c r="P188" s="576"/>
      <c r="Q188" s="576"/>
      <c r="R188" s="576"/>
      <c r="S188" s="576"/>
      <c r="T188" s="576"/>
      <c r="U188" s="576"/>
      <c r="W188" s="25">
        <f t="shared" si="241"/>
        <v>0</v>
      </c>
      <c r="X188" s="26">
        <f t="shared" si="241"/>
        <v>0</v>
      </c>
      <c r="Y188" s="26">
        <f t="shared" si="241"/>
        <v>0</v>
      </c>
      <c r="Z188" s="27">
        <f t="shared" si="241"/>
        <v>0</v>
      </c>
      <c r="AA188" s="25">
        <f t="shared" si="241"/>
        <v>0</v>
      </c>
      <c r="AB188" s="26">
        <f t="shared" si="241"/>
        <v>0</v>
      </c>
      <c r="AC188" s="26">
        <f t="shared" si="241"/>
        <v>0</v>
      </c>
      <c r="AD188" s="27">
        <f t="shared" si="241"/>
        <v>0</v>
      </c>
      <c r="AE188" s="25">
        <f t="shared" si="241"/>
        <v>0</v>
      </c>
      <c r="AF188" s="26">
        <f t="shared" si="241"/>
        <v>0</v>
      </c>
      <c r="AG188" s="26">
        <f t="shared" si="242"/>
        <v>0</v>
      </c>
      <c r="AH188" s="27">
        <f t="shared" si="242"/>
        <v>0</v>
      </c>
      <c r="AI188" s="25">
        <f t="shared" si="242"/>
        <v>0</v>
      </c>
      <c r="AJ188" s="26">
        <f t="shared" si="242"/>
        <v>0</v>
      </c>
      <c r="AK188" s="26">
        <f t="shared" si="242"/>
        <v>0</v>
      </c>
      <c r="AL188" s="27">
        <f t="shared" si="242"/>
        <v>0</v>
      </c>
      <c r="AM188" s="25">
        <f t="shared" si="242"/>
        <v>0</v>
      </c>
      <c r="AN188" s="26">
        <f t="shared" si="242"/>
        <v>0</v>
      </c>
      <c r="AO188" s="26">
        <f t="shared" si="242"/>
        <v>0</v>
      </c>
      <c r="AP188" s="27">
        <f t="shared" si="242"/>
        <v>0</v>
      </c>
      <c r="AQ188" s="25">
        <f t="shared" si="243"/>
        <v>0</v>
      </c>
      <c r="AR188" s="26">
        <f t="shared" si="243"/>
        <v>0</v>
      </c>
      <c r="AS188" s="26">
        <f t="shared" si="243"/>
        <v>0</v>
      </c>
      <c r="AT188" s="27">
        <f t="shared" si="243"/>
        <v>0</v>
      </c>
      <c r="AU188" s="25">
        <f t="shared" si="243"/>
        <v>0</v>
      </c>
      <c r="AV188" s="26">
        <f t="shared" si="243"/>
        <v>0</v>
      </c>
      <c r="AW188" s="26">
        <f t="shared" si="243"/>
        <v>0</v>
      </c>
      <c r="AX188" s="27">
        <f t="shared" si="243"/>
        <v>0</v>
      </c>
      <c r="AY188" s="25">
        <f t="shared" si="243"/>
        <v>0</v>
      </c>
      <c r="AZ188" s="26">
        <f t="shared" si="243"/>
        <v>0</v>
      </c>
      <c r="BA188" s="26">
        <f t="shared" si="244"/>
        <v>0</v>
      </c>
      <c r="BB188" s="27">
        <f t="shared" si="244"/>
        <v>0</v>
      </c>
      <c r="BC188" s="25">
        <f t="shared" si="244"/>
        <v>0</v>
      </c>
      <c r="BD188" s="26">
        <f t="shared" si="244"/>
        <v>0</v>
      </c>
      <c r="BE188" s="26">
        <f t="shared" si="244"/>
        <v>0</v>
      </c>
      <c r="BF188" s="27">
        <f t="shared" si="244"/>
        <v>0</v>
      </c>
      <c r="BG188" s="25">
        <f t="shared" si="244"/>
        <v>0</v>
      </c>
      <c r="BH188" s="26">
        <f t="shared" si="244"/>
        <v>0</v>
      </c>
      <c r="BI188" s="26">
        <f t="shared" si="244"/>
        <v>0</v>
      </c>
      <c r="BJ188" s="27">
        <f t="shared" si="244"/>
        <v>0</v>
      </c>
      <c r="BK188" s="25">
        <f t="shared" si="245"/>
        <v>0</v>
      </c>
      <c r="BL188" s="26">
        <f t="shared" si="245"/>
        <v>0</v>
      </c>
      <c r="BM188" s="26">
        <f t="shared" si="245"/>
        <v>0</v>
      </c>
      <c r="BN188" s="27">
        <f t="shared" si="245"/>
        <v>0</v>
      </c>
      <c r="BO188" s="25">
        <f t="shared" si="245"/>
        <v>0</v>
      </c>
      <c r="BP188" s="26">
        <f t="shared" si="245"/>
        <v>0</v>
      </c>
      <c r="BQ188" s="26">
        <f t="shared" si="245"/>
        <v>0</v>
      </c>
      <c r="BR188" s="27">
        <f t="shared" si="245"/>
        <v>0</v>
      </c>
      <c r="BS188" s="25">
        <f t="shared" si="245"/>
        <v>0</v>
      </c>
      <c r="BT188" s="26">
        <f t="shared" si="245"/>
        <v>0</v>
      </c>
      <c r="BU188" s="26">
        <f t="shared" si="246"/>
        <v>0</v>
      </c>
      <c r="BV188" s="27">
        <f t="shared" si="246"/>
        <v>0</v>
      </c>
      <c r="BW188" s="25">
        <f t="shared" si="246"/>
        <v>0</v>
      </c>
      <c r="BX188" s="26">
        <f t="shared" si="246"/>
        <v>0</v>
      </c>
      <c r="BY188" s="26">
        <f t="shared" si="246"/>
        <v>0</v>
      </c>
      <c r="BZ188" s="27">
        <f t="shared" si="246"/>
        <v>0</v>
      </c>
      <c r="CA188" s="25">
        <f t="shared" si="246"/>
        <v>0</v>
      </c>
      <c r="CB188" s="26">
        <f t="shared" si="246"/>
        <v>0</v>
      </c>
      <c r="CC188" s="26">
        <f t="shared" si="246"/>
        <v>0</v>
      </c>
      <c r="CD188" s="27">
        <f t="shared" si="246"/>
        <v>0</v>
      </c>
      <c r="CE188" s="25">
        <f t="shared" si="247"/>
        <v>0</v>
      </c>
      <c r="CF188" s="26">
        <f t="shared" si="247"/>
        <v>0</v>
      </c>
      <c r="CG188" s="26">
        <f t="shared" si="247"/>
        <v>0</v>
      </c>
      <c r="CH188" s="27">
        <f t="shared" si="247"/>
        <v>0</v>
      </c>
      <c r="CI188" s="25">
        <f t="shared" si="247"/>
        <v>0</v>
      </c>
      <c r="CJ188" s="26">
        <f t="shared" si="247"/>
        <v>0</v>
      </c>
      <c r="CK188" s="26">
        <f t="shared" si="247"/>
        <v>0</v>
      </c>
      <c r="CL188" s="27">
        <f t="shared" si="247"/>
        <v>0</v>
      </c>
      <c r="CM188" s="25">
        <f t="shared" si="247"/>
        <v>0</v>
      </c>
      <c r="CN188" s="26">
        <f t="shared" si="247"/>
        <v>0</v>
      </c>
      <c r="CO188" s="26">
        <f t="shared" si="248"/>
        <v>0</v>
      </c>
      <c r="CP188" s="27">
        <f t="shared" si="248"/>
        <v>0</v>
      </c>
      <c r="CQ188" s="25">
        <f t="shared" si="248"/>
        <v>0</v>
      </c>
      <c r="CR188" s="26">
        <f t="shared" si="248"/>
        <v>0</v>
      </c>
      <c r="CS188" s="26">
        <f t="shared" si="248"/>
        <v>0</v>
      </c>
      <c r="CT188" s="27">
        <f t="shared" si="248"/>
        <v>0</v>
      </c>
      <c r="CU188" s="25">
        <f t="shared" si="248"/>
        <v>0</v>
      </c>
      <c r="CV188" s="26">
        <f t="shared" si="248"/>
        <v>0</v>
      </c>
      <c r="CW188" s="26">
        <f t="shared" si="248"/>
        <v>0</v>
      </c>
      <c r="CX188" s="27">
        <f t="shared" si="248"/>
        <v>0</v>
      </c>
      <c r="CY188" s="25">
        <f t="shared" si="249"/>
        <v>0</v>
      </c>
      <c r="CZ188" s="26">
        <f t="shared" si="249"/>
        <v>0</v>
      </c>
      <c r="DA188" s="26">
        <f t="shared" si="249"/>
        <v>0</v>
      </c>
      <c r="DB188" s="27">
        <f t="shared" si="249"/>
        <v>0</v>
      </c>
      <c r="DC188" s="25">
        <f t="shared" si="249"/>
        <v>0</v>
      </c>
      <c r="DD188" s="26">
        <f t="shared" si="249"/>
        <v>0</v>
      </c>
      <c r="DE188" s="26">
        <f t="shared" si="249"/>
        <v>0</v>
      </c>
      <c r="DF188" s="27">
        <f t="shared" si="249"/>
        <v>0</v>
      </c>
      <c r="DG188" s="25">
        <f t="shared" si="249"/>
        <v>0</v>
      </c>
      <c r="DH188" s="26">
        <f t="shared" si="249"/>
        <v>0</v>
      </c>
      <c r="DI188" s="26">
        <f t="shared" si="250"/>
        <v>0</v>
      </c>
      <c r="DJ188" s="27">
        <f t="shared" si="250"/>
        <v>0</v>
      </c>
      <c r="DK188" s="25">
        <f t="shared" si="250"/>
        <v>0</v>
      </c>
      <c r="DL188" s="26">
        <f t="shared" si="250"/>
        <v>0</v>
      </c>
      <c r="DM188" s="26">
        <f t="shared" si="250"/>
        <v>0</v>
      </c>
      <c r="DN188" s="27">
        <f t="shared" si="250"/>
        <v>0</v>
      </c>
      <c r="DO188" s="7">
        <v>103</v>
      </c>
      <c r="DP188" s="16">
        <f>IFERROR(VLOOKUP(I188,'Cpte exploit'!$A$11:$E$35,5,FALSE),0)</f>
        <v>0</v>
      </c>
      <c r="DQ188" s="17">
        <f t="shared" si="18"/>
        <v>0</v>
      </c>
      <c r="DR188" s="16">
        <f>'Cpte exploit'!$B$39</f>
        <v>0</v>
      </c>
      <c r="DS188" s="17">
        <f t="shared" si="19"/>
        <v>0</v>
      </c>
      <c r="DT188" s="16">
        <f>'Cpte exploit'!$B$40</f>
        <v>0</v>
      </c>
      <c r="DU188" s="17">
        <f t="shared" si="20"/>
        <v>0</v>
      </c>
      <c r="DV188" s="16">
        <f>'Cpte exploit'!$B$41</f>
        <v>0</v>
      </c>
      <c r="DW188" s="16"/>
      <c r="DX188" s="17">
        <f t="shared" si="181"/>
        <v>0</v>
      </c>
      <c r="DY188" s="44">
        <f t="shared" si="182"/>
        <v>0</v>
      </c>
      <c r="DZ188" s="44">
        <f t="shared" si="174"/>
        <v>0</v>
      </c>
      <c r="EA188" s="124" t="e">
        <f t="shared" si="199"/>
        <v>#N/A</v>
      </c>
      <c r="EB188" s="15" t="str">
        <f>IFERROR(VLOOKUP(R188,BDD!$G$2:$H$99,2,FALSE),"")</f>
        <v/>
      </c>
      <c r="EC188" s="15" t="str">
        <f>IFERROR(VLOOKUP(S188,BDD!$G$2:$H$99,2,FALSE),"")</f>
        <v/>
      </c>
      <c r="ED188" s="15" t="str">
        <f>IFERROR(VLOOKUP(T188,BDD!$G$2:$H$99,2,FALSE),"")</f>
        <v/>
      </c>
      <c r="EE188" s="15" t="str">
        <f>IFERROR(VLOOKUP(U188,BDD!$G$2:$H$99,2,FALSE),"")</f>
        <v/>
      </c>
      <c r="EF188" s="15" t="str">
        <f t="shared" si="23"/>
        <v/>
      </c>
      <c r="EG188" s="15" t="str">
        <f t="shared" si="24"/>
        <v/>
      </c>
      <c r="EH188" s="15">
        <f t="shared" si="25"/>
        <v>0</v>
      </c>
      <c r="EI188" s="15">
        <f t="shared" si="26"/>
        <v>0</v>
      </c>
      <c r="EJ188" s="15" t="str">
        <f t="shared" si="27"/>
        <v/>
      </c>
      <c r="EK188" s="15" t="str">
        <f t="shared" si="28"/>
        <v/>
      </c>
      <c r="EL188" s="15">
        <f t="shared" si="29"/>
        <v>0</v>
      </c>
      <c r="EM188" s="15">
        <f t="shared" si="30"/>
        <v>0</v>
      </c>
      <c r="EN188" s="15">
        <f t="shared" si="175"/>
        <v>0</v>
      </c>
      <c r="EO188" s="15">
        <f t="shared" si="176"/>
        <v>0</v>
      </c>
      <c r="EP188" s="124">
        <f t="shared" si="183"/>
        <v>0</v>
      </c>
      <c r="EQ188" s="124">
        <f t="shared" si="184"/>
        <v>0</v>
      </c>
      <c r="ER188" s="124">
        <f t="shared" si="185"/>
        <v>0</v>
      </c>
      <c r="ES188" s="15">
        <f t="shared" si="12"/>
        <v>0</v>
      </c>
      <c r="ET188" s="15">
        <f t="shared" si="13"/>
        <v>0</v>
      </c>
      <c r="EU188" s="18">
        <f t="shared" si="186"/>
        <v>0</v>
      </c>
      <c r="EV188" s="19">
        <f t="shared" si="177"/>
        <v>0</v>
      </c>
      <c r="EW188" s="19">
        <f t="shared" si="178"/>
        <v>0</v>
      </c>
      <c r="EX188" s="19">
        <f t="shared" si="179"/>
        <v>0</v>
      </c>
      <c r="EY188" s="19">
        <f t="shared" si="180"/>
        <v>0</v>
      </c>
      <c r="EZ188" s="19">
        <f t="shared" si="187"/>
        <v>0</v>
      </c>
      <c r="FA188" s="19">
        <f t="shared" si="188"/>
        <v>0</v>
      </c>
      <c r="FB188" s="117" t="e">
        <f t="shared" si="200"/>
        <v>#N/A</v>
      </c>
      <c r="FC188" s="117"/>
    </row>
    <row r="189" spans="1:159" hidden="1" x14ac:dyDescent="0.3">
      <c r="A189" s="120" t="e">
        <f>VLOOKUP(FD189,Info!$A$7:$B$106,2,FALSE)</f>
        <v>#N/A</v>
      </c>
      <c r="B189" s="119" t="str">
        <f>IFERROR(VLOOKUP(A189,Info!$B$7:$AD$106,3,FALSE),"")</f>
        <v/>
      </c>
      <c r="C189" s="578"/>
      <c r="D189" s="120" t="str">
        <f>IFERROR(VLOOKUP(A189,Info!$B$7:$AD$106,5,FALSE),"")</f>
        <v/>
      </c>
      <c r="E189" s="120" t="str">
        <f>IFERROR(VLOOKUP(A189,Info!$B$7:$AD$106,28,FALSE),"")</f>
        <v/>
      </c>
      <c r="F189" s="121">
        <f>IFERROR(VLOOKUP(A189,Info!$B$7:$AD$71,13,FALSE),0)</f>
        <v>0</v>
      </c>
      <c r="G189" s="122">
        <f>IFERROR(VLOOKUP(A189,'Base travail'!$B$22:$G$121,4,FALSE)+VLOOKUP(A189,'Base travail'!$B$22:$G$121,5,FALSE),0)</f>
        <v>0</v>
      </c>
      <c r="H189" s="122">
        <f>IFERROR(VLOOKUP(A189,'Base travail'!$B$22:$G$121,6,FALSE),0)</f>
        <v>0</v>
      </c>
      <c r="I189" s="573"/>
      <c r="J189" s="573"/>
      <c r="K189" s="574"/>
      <c r="L189" s="574"/>
      <c r="M189" s="574"/>
      <c r="N189" s="574"/>
      <c r="O189" s="574"/>
      <c r="P189" s="574"/>
      <c r="Q189" s="574"/>
      <c r="R189" s="574"/>
      <c r="S189" s="574"/>
      <c r="T189" s="574"/>
      <c r="U189" s="574"/>
      <c r="W189" s="61">
        <f t="shared" si="241"/>
        <v>0</v>
      </c>
      <c r="X189" s="62">
        <f t="shared" si="241"/>
        <v>0</v>
      </c>
      <c r="Y189" s="62">
        <f t="shared" si="241"/>
        <v>0</v>
      </c>
      <c r="Z189" s="63">
        <f t="shared" si="241"/>
        <v>0</v>
      </c>
      <c r="AA189" s="61">
        <f t="shared" si="241"/>
        <v>0</v>
      </c>
      <c r="AB189" s="62">
        <f t="shared" si="241"/>
        <v>0</v>
      </c>
      <c r="AC189" s="62">
        <f t="shared" si="241"/>
        <v>0</v>
      </c>
      <c r="AD189" s="63">
        <f t="shared" si="241"/>
        <v>0</v>
      </c>
      <c r="AE189" s="61">
        <f t="shared" si="241"/>
        <v>0</v>
      </c>
      <c r="AF189" s="62">
        <f t="shared" si="241"/>
        <v>0</v>
      </c>
      <c r="AG189" s="62">
        <f t="shared" si="242"/>
        <v>0</v>
      </c>
      <c r="AH189" s="63">
        <f t="shared" si="242"/>
        <v>0</v>
      </c>
      <c r="AI189" s="61">
        <f t="shared" si="242"/>
        <v>0</v>
      </c>
      <c r="AJ189" s="62">
        <f t="shared" si="242"/>
        <v>0</v>
      </c>
      <c r="AK189" s="62">
        <f t="shared" si="242"/>
        <v>0</v>
      </c>
      <c r="AL189" s="63">
        <f t="shared" si="242"/>
        <v>0</v>
      </c>
      <c r="AM189" s="61">
        <f t="shared" si="242"/>
        <v>0</v>
      </c>
      <c r="AN189" s="62">
        <f t="shared" si="242"/>
        <v>0</v>
      </c>
      <c r="AO189" s="62">
        <f t="shared" si="242"/>
        <v>0</v>
      </c>
      <c r="AP189" s="63">
        <f t="shared" si="242"/>
        <v>0</v>
      </c>
      <c r="AQ189" s="61">
        <f t="shared" si="243"/>
        <v>0</v>
      </c>
      <c r="AR189" s="62">
        <f t="shared" si="243"/>
        <v>0</v>
      </c>
      <c r="AS189" s="62">
        <f t="shared" si="243"/>
        <v>0</v>
      </c>
      <c r="AT189" s="63">
        <f t="shared" si="243"/>
        <v>0</v>
      </c>
      <c r="AU189" s="61">
        <f t="shared" si="243"/>
        <v>0</v>
      </c>
      <c r="AV189" s="62">
        <f t="shared" si="243"/>
        <v>0</v>
      </c>
      <c r="AW189" s="62">
        <f t="shared" si="243"/>
        <v>0</v>
      </c>
      <c r="AX189" s="63">
        <f t="shared" si="243"/>
        <v>0</v>
      </c>
      <c r="AY189" s="61">
        <f t="shared" si="243"/>
        <v>0</v>
      </c>
      <c r="AZ189" s="62">
        <f t="shared" si="243"/>
        <v>0</v>
      </c>
      <c r="BA189" s="62">
        <f t="shared" si="244"/>
        <v>0</v>
      </c>
      <c r="BB189" s="63">
        <f t="shared" si="244"/>
        <v>0</v>
      </c>
      <c r="BC189" s="61">
        <f t="shared" si="244"/>
        <v>0</v>
      </c>
      <c r="BD189" s="62">
        <f t="shared" si="244"/>
        <v>0</v>
      </c>
      <c r="BE189" s="62">
        <f t="shared" si="244"/>
        <v>0</v>
      </c>
      <c r="BF189" s="63">
        <f t="shared" si="244"/>
        <v>0</v>
      </c>
      <c r="BG189" s="61">
        <f t="shared" si="244"/>
        <v>0</v>
      </c>
      <c r="BH189" s="62">
        <f t="shared" si="244"/>
        <v>0</v>
      </c>
      <c r="BI189" s="62">
        <f t="shared" si="244"/>
        <v>0</v>
      </c>
      <c r="BJ189" s="63">
        <f t="shared" si="244"/>
        <v>0</v>
      </c>
      <c r="BK189" s="61">
        <f t="shared" si="245"/>
        <v>0</v>
      </c>
      <c r="BL189" s="62">
        <f t="shared" si="245"/>
        <v>0</v>
      </c>
      <c r="BM189" s="62">
        <f t="shared" si="245"/>
        <v>0</v>
      </c>
      <c r="BN189" s="63">
        <f t="shared" si="245"/>
        <v>0</v>
      </c>
      <c r="BO189" s="61">
        <f t="shared" si="245"/>
        <v>0</v>
      </c>
      <c r="BP189" s="62">
        <f t="shared" si="245"/>
        <v>0</v>
      </c>
      <c r="BQ189" s="62">
        <f t="shared" si="245"/>
        <v>0</v>
      </c>
      <c r="BR189" s="63">
        <f t="shared" si="245"/>
        <v>0</v>
      </c>
      <c r="BS189" s="61">
        <f t="shared" si="245"/>
        <v>0</v>
      </c>
      <c r="BT189" s="62">
        <f t="shared" si="245"/>
        <v>0</v>
      </c>
      <c r="BU189" s="62">
        <f t="shared" si="246"/>
        <v>0</v>
      </c>
      <c r="BV189" s="63">
        <f t="shared" si="246"/>
        <v>0</v>
      </c>
      <c r="BW189" s="61">
        <f t="shared" si="246"/>
        <v>0</v>
      </c>
      <c r="BX189" s="62">
        <f t="shared" si="246"/>
        <v>0</v>
      </c>
      <c r="BY189" s="62">
        <f t="shared" si="246"/>
        <v>0</v>
      </c>
      <c r="BZ189" s="63">
        <f t="shared" si="246"/>
        <v>0</v>
      </c>
      <c r="CA189" s="61">
        <f t="shared" si="246"/>
        <v>0</v>
      </c>
      <c r="CB189" s="62">
        <f t="shared" si="246"/>
        <v>0</v>
      </c>
      <c r="CC189" s="62">
        <f t="shared" si="246"/>
        <v>0</v>
      </c>
      <c r="CD189" s="63">
        <f t="shared" si="246"/>
        <v>0</v>
      </c>
      <c r="CE189" s="61">
        <f t="shared" si="247"/>
        <v>0</v>
      </c>
      <c r="CF189" s="62">
        <f t="shared" si="247"/>
        <v>0</v>
      </c>
      <c r="CG189" s="62">
        <f t="shared" si="247"/>
        <v>0</v>
      </c>
      <c r="CH189" s="63">
        <f t="shared" si="247"/>
        <v>0</v>
      </c>
      <c r="CI189" s="61">
        <f t="shared" si="247"/>
        <v>0</v>
      </c>
      <c r="CJ189" s="62">
        <f t="shared" si="247"/>
        <v>0</v>
      </c>
      <c r="CK189" s="62">
        <f t="shared" si="247"/>
        <v>0</v>
      </c>
      <c r="CL189" s="63">
        <f t="shared" si="247"/>
        <v>0</v>
      </c>
      <c r="CM189" s="61">
        <f t="shared" si="247"/>
        <v>0</v>
      </c>
      <c r="CN189" s="62">
        <f t="shared" si="247"/>
        <v>0</v>
      </c>
      <c r="CO189" s="62">
        <f t="shared" si="248"/>
        <v>0</v>
      </c>
      <c r="CP189" s="63">
        <f t="shared" si="248"/>
        <v>0</v>
      </c>
      <c r="CQ189" s="61">
        <f t="shared" si="248"/>
        <v>0</v>
      </c>
      <c r="CR189" s="62">
        <f t="shared" si="248"/>
        <v>0</v>
      </c>
      <c r="CS189" s="62">
        <f t="shared" si="248"/>
        <v>0</v>
      </c>
      <c r="CT189" s="63">
        <f t="shared" si="248"/>
        <v>0</v>
      </c>
      <c r="CU189" s="61">
        <f t="shared" si="248"/>
        <v>0</v>
      </c>
      <c r="CV189" s="62">
        <f t="shared" si="248"/>
        <v>0</v>
      </c>
      <c r="CW189" s="62">
        <f t="shared" si="248"/>
        <v>0</v>
      </c>
      <c r="CX189" s="63">
        <f t="shared" si="248"/>
        <v>0</v>
      </c>
      <c r="CY189" s="61">
        <f t="shared" si="249"/>
        <v>0</v>
      </c>
      <c r="CZ189" s="62">
        <f t="shared" si="249"/>
        <v>0</v>
      </c>
      <c r="DA189" s="62">
        <f t="shared" si="249"/>
        <v>0</v>
      </c>
      <c r="DB189" s="63">
        <f t="shared" si="249"/>
        <v>0</v>
      </c>
      <c r="DC189" s="61">
        <f t="shared" si="249"/>
        <v>0</v>
      </c>
      <c r="DD189" s="62">
        <f t="shared" si="249"/>
        <v>0</v>
      </c>
      <c r="DE189" s="62">
        <f t="shared" si="249"/>
        <v>0</v>
      </c>
      <c r="DF189" s="63">
        <f t="shared" si="249"/>
        <v>0</v>
      </c>
      <c r="DG189" s="61">
        <f t="shared" si="249"/>
        <v>0</v>
      </c>
      <c r="DH189" s="62">
        <f t="shared" si="249"/>
        <v>0</v>
      </c>
      <c r="DI189" s="62">
        <f t="shared" si="250"/>
        <v>0</v>
      </c>
      <c r="DJ189" s="63">
        <f t="shared" si="250"/>
        <v>0</v>
      </c>
      <c r="DK189" s="61">
        <f t="shared" si="250"/>
        <v>0</v>
      </c>
      <c r="DL189" s="62">
        <f t="shared" si="250"/>
        <v>0</v>
      </c>
      <c r="DM189" s="62">
        <f t="shared" si="250"/>
        <v>0</v>
      </c>
      <c r="DN189" s="63">
        <f t="shared" si="250"/>
        <v>0</v>
      </c>
      <c r="DO189" s="7">
        <v>104</v>
      </c>
      <c r="DP189" s="23">
        <f>IFERROR(VLOOKUP(I189,'Cpte exploit'!$A$11:$E$35,5,FALSE),0)</f>
        <v>0</v>
      </c>
      <c r="DQ189" s="24">
        <f t="shared" si="18"/>
        <v>0</v>
      </c>
      <c r="DR189" s="23">
        <f>'Cpte exploit'!$B$39</f>
        <v>0</v>
      </c>
      <c r="DS189" s="24">
        <f t="shared" si="19"/>
        <v>0</v>
      </c>
      <c r="DT189" s="23">
        <f>'Cpte exploit'!$B$40</f>
        <v>0</v>
      </c>
      <c r="DU189" s="24">
        <f t="shared" si="20"/>
        <v>0</v>
      </c>
      <c r="DV189" s="23">
        <f>'Cpte exploit'!$B$41</f>
        <v>0</v>
      </c>
      <c r="DW189" s="23"/>
      <c r="DX189" s="24">
        <f t="shared" si="181"/>
        <v>0</v>
      </c>
      <c r="DY189" s="45">
        <f t="shared" si="182"/>
        <v>0</v>
      </c>
      <c r="DZ189" s="45">
        <f t="shared" si="174"/>
        <v>0</v>
      </c>
      <c r="EA189" s="123" t="e">
        <f t="shared" si="199"/>
        <v>#N/A</v>
      </c>
      <c r="EB189" s="15" t="str">
        <f>IFERROR(VLOOKUP(R189,BDD!$G$2:$H$99,2,FALSE),"")</f>
        <v/>
      </c>
      <c r="EC189" s="15" t="str">
        <f>IFERROR(VLOOKUP(S189,BDD!$G$2:$H$99,2,FALSE),"")</f>
        <v/>
      </c>
      <c r="ED189" s="15" t="str">
        <f>IFERROR(VLOOKUP(T189,BDD!$G$2:$H$99,2,FALSE),"")</f>
        <v/>
      </c>
      <c r="EE189" s="15" t="str">
        <f>IFERROR(VLOOKUP(U189,BDD!$G$2:$H$99,2,FALSE),"")</f>
        <v/>
      </c>
      <c r="EF189" s="15" t="str">
        <f t="shared" si="23"/>
        <v/>
      </c>
      <c r="EG189" s="15" t="str">
        <f t="shared" si="24"/>
        <v/>
      </c>
      <c r="EH189" s="15">
        <f t="shared" si="25"/>
        <v>0</v>
      </c>
      <c r="EI189" s="15">
        <f t="shared" si="26"/>
        <v>0</v>
      </c>
      <c r="EJ189" s="15" t="str">
        <f t="shared" si="27"/>
        <v/>
      </c>
      <c r="EK189" s="15" t="str">
        <f t="shared" si="28"/>
        <v/>
      </c>
      <c r="EL189" s="15">
        <f t="shared" si="29"/>
        <v>0</v>
      </c>
      <c r="EM189" s="15">
        <f t="shared" si="30"/>
        <v>0</v>
      </c>
      <c r="EN189" s="15">
        <f t="shared" si="175"/>
        <v>0</v>
      </c>
      <c r="EO189" s="15">
        <f t="shared" si="176"/>
        <v>0</v>
      </c>
      <c r="EP189" s="123">
        <f t="shared" si="183"/>
        <v>0</v>
      </c>
      <c r="EQ189" s="123">
        <f t="shared" si="184"/>
        <v>0</v>
      </c>
      <c r="ER189" s="123">
        <f t="shared" si="185"/>
        <v>0</v>
      </c>
      <c r="ES189" s="15">
        <f t="shared" si="12"/>
        <v>0</v>
      </c>
      <c r="ET189" s="15">
        <f t="shared" si="13"/>
        <v>0</v>
      </c>
      <c r="EU189" s="18">
        <f t="shared" si="186"/>
        <v>0</v>
      </c>
      <c r="EV189" s="19">
        <f t="shared" si="177"/>
        <v>0</v>
      </c>
      <c r="EW189" s="19">
        <f t="shared" si="178"/>
        <v>0</v>
      </c>
      <c r="EX189" s="19">
        <f t="shared" si="179"/>
        <v>0</v>
      </c>
      <c r="EY189" s="19">
        <f t="shared" si="180"/>
        <v>0</v>
      </c>
      <c r="EZ189" s="19">
        <f t="shared" si="187"/>
        <v>0</v>
      </c>
      <c r="FA189" s="19">
        <f t="shared" si="188"/>
        <v>0</v>
      </c>
      <c r="FB189" s="122" t="e">
        <f t="shared" si="200"/>
        <v>#N/A</v>
      </c>
      <c r="FC189" s="122"/>
    </row>
    <row r="190" spans="1:159" hidden="1" x14ac:dyDescent="0.3">
      <c r="A190" s="115" t="e">
        <f>VLOOKUP(FD190,Info!$A$7:$B$106,2,FALSE)</f>
        <v>#N/A</v>
      </c>
      <c r="B190" s="114" t="str">
        <f>IFERROR(VLOOKUP(A190,Info!$B$7:$AD$106,3,FALSE),"")</f>
        <v/>
      </c>
      <c r="C190" s="579"/>
      <c r="D190" s="115" t="str">
        <f>IFERROR(VLOOKUP(A190,Info!$B$7:$AD$106,5,FALSE),"")</f>
        <v/>
      </c>
      <c r="E190" s="115" t="str">
        <f>IFERROR(VLOOKUP(A190,Info!$B$7:$AD$106,28,FALSE),"")</f>
        <v/>
      </c>
      <c r="F190" s="116">
        <f>IFERROR(VLOOKUP(A190,Info!$B$7:$AD$71,13,FALSE),0)</f>
        <v>0</v>
      </c>
      <c r="G190" s="117">
        <f>IFERROR(VLOOKUP(A190,'Base travail'!$B$22:$G$121,4,FALSE)+VLOOKUP(A190,'Base travail'!$B$22:$G$121,5,FALSE),0)</f>
        <v>0</v>
      </c>
      <c r="H190" s="117">
        <f>IFERROR(VLOOKUP(A190,'Base travail'!$B$22:$G$121,6,FALSE),0)</f>
        <v>0</v>
      </c>
      <c r="I190" s="575"/>
      <c r="J190" s="575"/>
      <c r="K190" s="576"/>
      <c r="L190" s="576"/>
      <c r="M190" s="576"/>
      <c r="N190" s="576"/>
      <c r="O190" s="576"/>
      <c r="P190" s="576"/>
      <c r="Q190" s="576"/>
      <c r="R190" s="576"/>
      <c r="S190" s="576"/>
      <c r="T190" s="576"/>
      <c r="U190" s="576"/>
      <c r="W190" s="25">
        <f t="shared" si="241"/>
        <v>0</v>
      </c>
      <c r="X190" s="26">
        <f t="shared" si="241"/>
        <v>0</v>
      </c>
      <c r="Y190" s="26">
        <f t="shared" si="241"/>
        <v>0</v>
      </c>
      <c r="Z190" s="27">
        <f t="shared" si="241"/>
        <v>0</v>
      </c>
      <c r="AA190" s="25">
        <f t="shared" si="241"/>
        <v>0</v>
      </c>
      <c r="AB190" s="26">
        <f t="shared" si="241"/>
        <v>0</v>
      </c>
      <c r="AC190" s="26">
        <f t="shared" si="241"/>
        <v>0</v>
      </c>
      <c r="AD190" s="27">
        <f t="shared" si="241"/>
        <v>0</v>
      </c>
      <c r="AE190" s="25">
        <f t="shared" si="241"/>
        <v>0</v>
      </c>
      <c r="AF190" s="26">
        <f t="shared" si="241"/>
        <v>0</v>
      </c>
      <c r="AG190" s="26">
        <f t="shared" si="242"/>
        <v>0</v>
      </c>
      <c r="AH190" s="27">
        <f t="shared" si="242"/>
        <v>0</v>
      </c>
      <c r="AI190" s="25">
        <f t="shared" si="242"/>
        <v>0</v>
      </c>
      <c r="AJ190" s="26">
        <f t="shared" si="242"/>
        <v>0</v>
      </c>
      <c r="AK190" s="26">
        <f t="shared" si="242"/>
        <v>0</v>
      </c>
      <c r="AL190" s="27">
        <f t="shared" si="242"/>
        <v>0</v>
      </c>
      <c r="AM190" s="25">
        <f t="shared" si="242"/>
        <v>0</v>
      </c>
      <c r="AN190" s="26">
        <f t="shared" si="242"/>
        <v>0</v>
      </c>
      <c r="AO190" s="26">
        <f t="shared" si="242"/>
        <v>0</v>
      </c>
      <c r="AP190" s="27">
        <f t="shared" si="242"/>
        <v>0</v>
      </c>
      <c r="AQ190" s="25">
        <f t="shared" si="243"/>
        <v>0</v>
      </c>
      <c r="AR190" s="26">
        <f t="shared" si="243"/>
        <v>0</v>
      </c>
      <c r="AS190" s="26">
        <f t="shared" si="243"/>
        <v>0</v>
      </c>
      <c r="AT190" s="27">
        <f t="shared" si="243"/>
        <v>0</v>
      </c>
      <c r="AU190" s="25">
        <f t="shared" si="243"/>
        <v>0</v>
      </c>
      <c r="AV190" s="26">
        <f t="shared" si="243"/>
        <v>0</v>
      </c>
      <c r="AW190" s="26">
        <f t="shared" si="243"/>
        <v>0</v>
      </c>
      <c r="AX190" s="27">
        <f t="shared" si="243"/>
        <v>0</v>
      </c>
      <c r="AY190" s="25">
        <f t="shared" si="243"/>
        <v>0</v>
      </c>
      <c r="AZ190" s="26">
        <f t="shared" si="243"/>
        <v>0</v>
      </c>
      <c r="BA190" s="26">
        <f t="shared" si="244"/>
        <v>0</v>
      </c>
      <c r="BB190" s="27">
        <f t="shared" si="244"/>
        <v>0</v>
      </c>
      <c r="BC190" s="25">
        <f t="shared" si="244"/>
        <v>0</v>
      </c>
      <c r="BD190" s="26">
        <f t="shared" si="244"/>
        <v>0</v>
      </c>
      <c r="BE190" s="26">
        <f t="shared" si="244"/>
        <v>0</v>
      </c>
      <c r="BF190" s="27">
        <f t="shared" si="244"/>
        <v>0</v>
      </c>
      <c r="BG190" s="25">
        <f t="shared" si="244"/>
        <v>0</v>
      </c>
      <c r="BH190" s="26">
        <f t="shared" si="244"/>
        <v>0</v>
      </c>
      <c r="BI190" s="26">
        <f t="shared" si="244"/>
        <v>0</v>
      </c>
      <c r="BJ190" s="27">
        <f t="shared" si="244"/>
        <v>0</v>
      </c>
      <c r="BK190" s="25">
        <f t="shared" si="245"/>
        <v>0</v>
      </c>
      <c r="BL190" s="26">
        <f t="shared" si="245"/>
        <v>0</v>
      </c>
      <c r="BM190" s="26">
        <f t="shared" si="245"/>
        <v>0</v>
      </c>
      <c r="BN190" s="27">
        <f t="shared" si="245"/>
        <v>0</v>
      </c>
      <c r="BO190" s="25">
        <f t="shared" si="245"/>
        <v>0</v>
      </c>
      <c r="BP190" s="26">
        <f t="shared" si="245"/>
        <v>0</v>
      </c>
      <c r="BQ190" s="26">
        <f t="shared" si="245"/>
        <v>0</v>
      </c>
      <c r="BR190" s="27">
        <f t="shared" si="245"/>
        <v>0</v>
      </c>
      <c r="BS190" s="25">
        <f t="shared" si="245"/>
        <v>0</v>
      </c>
      <c r="BT190" s="26">
        <f t="shared" si="245"/>
        <v>0</v>
      </c>
      <c r="BU190" s="26">
        <f t="shared" si="246"/>
        <v>0</v>
      </c>
      <c r="BV190" s="27">
        <f t="shared" si="246"/>
        <v>0</v>
      </c>
      <c r="BW190" s="25">
        <f t="shared" si="246"/>
        <v>0</v>
      </c>
      <c r="BX190" s="26">
        <f t="shared" si="246"/>
        <v>0</v>
      </c>
      <c r="BY190" s="26">
        <f t="shared" si="246"/>
        <v>0</v>
      </c>
      <c r="BZ190" s="27">
        <f t="shared" si="246"/>
        <v>0</v>
      </c>
      <c r="CA190" s="25">
        <f t="shared" si="246"/>
        <v>0</v>
      </c>
      <c r="CB190" s="26">
        <f t="shared" si="246"/>
        <v>0</v>
      </c>
      <c r="CC190" s="26">
        <f t="shared" si="246"/>
        <v>0</v>
      </c>
      <c r="CD190" s="27">
        <f t="shared" si="246"/>
        <v>0</v>
      </c>
      <c r="CE190" s="25">
        <f t="shared" si="247"/>
        <v>0</v>
      </c>
      <c r="CF190" s="26">
        <f t="shared" si="247"/>
        <v>0</v>
      </c>
      <c r="CG190" s="26">
        <f t="shared" si="247"/>
        <v>0</v>
      </c>
      <c r="CH190" s="27">
        <f t="shared" si="247"/>
        <v>0</v>
      </c>
      <c r="CI190" s="25">
        <f t="shared" si="247"/>
        <v>0</v>
      </c>
      <c r="CJ190" s="26">
        <f t="shared" si="247"/>
        <v>0</v>
      </c>
      <c r="CK190" s="26">
        <f t="shared" si="247"/>
        <v>0</v>
      </c>
      <c r="CL190" s="27">
        <f t="shared" si="247"/>
        <v>0</v>
      </c>
      <c r="CM190" s="25">
        <f t="shared" si="247"/>
        <v>0</v>
      </c>
      <c r="CN190" s="26">
        <f t="shared" si="247"/>
        <v>0</v>
      </c>
      <c r="CO190" s="26">
        <f t="shared" si="248"/>
        <v>0</v>
      </c>
      <c r="CP190" s="27">
        <f t="shared" si="248"/>
        <v>0</v>
      </c>
      <c r="CQ190" s="25">
        <f t="shared" si="248"/>
        <v>0</v>
      </c>
      <c r="CR190" s="26">
        <f t="shared" si="248"/>
        <v>0</v>
      </c>
      <c r="CS190" s="26">
        <f t="shared" si="248"/>
        <v>0</v>
      </c>
      <c r="CT190" s="27">
        <f t="shared" si="248"/>
        <v>0</v>
      </c>
      <c r="CU190" s="25">
        <f t="shared" si="248"/>
        <v>0</v>
      </c>
      <c r="CV190" s="26">
        <f t="shared" si="248"/>
        <v>0</v>
      </c>
      <c r="CW190" s="26">
        <f t="shared" si="248"/>
        <v>0</v>
      </c>
      <c r="CX190" s="27">
        <f t="shared" si="248"/>
        <v>0</v>
      </c>
      <c r="CY190" s="25">
        <f t="shared" si="249"/>
        <v>0</v>
      </c>
      <c r="CZ190" s="26">
        <f t="shared" si="249"/>
        <v>0</v>
      </c>
      <c r="DA190" s="26">
        <f t="shared" si="249"/>
        <v>0</v>
      </c>
      <c r="DB190" s="27">
        <f t="shared" si="249"/>
        <v>0</v>
      </c>
      <c r="DC190" s="25">
        <f t="shared" si="249"/>
        <v>0</v>
      </c>
      <c r="DD190" s="26">
        <f t="shared" si="249"/>
        <v>0</v>
      </c>
      <c r="DE190" s="26">
        <f t="shared" si="249"/>
        <v>0</v>
      </c>
      <c r="DF190" s="27">
        <f t="shared" si="249"/>
        <v>0</v>
      </c>
      <c r="DG190" s="25">
        <f t="shared" si="249"/>
        <v>0</v>
      </c>
      <c r="DH190" s="26">
        <f t="shared" si="249"/>
        <v>0</v>
      </c>
      <c r="DI190" s="26">
        <f t="shared" si="250"/>
        <v>0</v>
      </c>
      <c r="DJ190" s="27">
        <f t="shared" si="250"/>
        <v>0</v>
      </c>
      <c r="DK190" s="25">
        <f t="shared" si="250"/>
        <v>0</v>
      </c>
      <c r="DL190" s="26">
        <f t="shared" si="250"/>
        <v>0</v>
      </c>
      <c r="DM190" s="26">
        <f t="shared" si="250"/>
        <v>0</v>
      </c>
      <c r="DN190" s="27">
        <f t="shared" si="250"/>
        <v>0</v>
      </c>
      <c r="DO190" s="7">
        <v>105</v>
      </c>
      <c r="DP190" s="16">
        <f>IFERROR(VLOOKUP(I190,'Cpte exploit'!$A$11:$E$35,5,FALSE),0)</f>
        <v>0</v>
      </c>
      <c r="DQ190" s="17">
        <f t="shared" si="18"/>
        <v>0</v>
      </c>
      <c r="DR190" s="16">
        <f>'Cpte exploit'!$B$39</f>
        <v>0</v>
      </c>
      <c r="DS190" s="17">
        <f t="shared" si="19"/>
        <v>0</v>
      </c>
      <c r="DT190" s="16">
        <f>'Cpte exploit'!$B$40</f>
        <v>0</v>
      </c>
      <c r="DU190" s="17">
        <f t="shared" si="20"/>
        <v>0</v>
      </c>
      <c r="DV190" s="16">
        <f>'Cpte exploit'!$B$41</f>
        <v>0</v>
      </c>
      <c r="DW190" s="16"/>
      <c r="DX190" s="17">
        <f t="shared" si="181"/>
        <v>0</v>
      </c>
      <c r="DY190" s="44">
        <f t="shared" si="182"/>
        <v>0</v>
      </c>
      <c r="DZ190" s="44">
        <f t="shared" si="174"/>
        <v>0</v>
      </c>
      <c r="EA190" s="124" t="e">
        <f t="shared" si="199"/>
        <v>#N/A</v>
      </c>
      <c r="EB190" s="15" t="str">
        <f>IFERROR(VLOOKUP(R190,BDD!$G$2:$H$99,2,FALSE),"")</f>
        <v/>
      </c>
      <c r="EC190" s="15" t="str">
        <f>IFERROR(VLOOKUP(S190,BDD!$G$2:$H$99,2,FALSE),"")</f>
        <v/>
      </c>
      <c r="ED190" s="15" t="str">
        <f>IFERROR(VLOOKUP(T190,BDD!$G$2:$H$99,2,FALSE),"")</f>
        <v/>
      </c>
      <c r="EE190" s="15" t="str">
        <f>IFERROR(VLOOKUP(U190,BDD!$G$2:$H$99,2,FALSE),"")</f>
        <v/>
      </c>
      <c r="EF190" s="15" t="str">
        <f t="shared" si="23"/>
        <v/>
      </c>
      <c r="EG190" s="15" t="str">
        <f t="shared" si="24"/>
        <v/>
      </c>
      <c r="EH190" s="15">
        <f t="shared" si="25"/>
        <v>0</v>
      </c>
      <c r="EI190" s="15">
        <f t="shared" si="26"/>
        <v>0</v>
      </c>
      <c r="EJ190" s="15" t="str">
        <f t="shared" si="27"/>
        <v/>
      </c>
      <c r="EK190" s="15" t="str">
        <f t="shared" si="28"/>
        <v/>
      </c>
      <c r="EL190" s="15">
        <f t="shared" si="29"/>
        <v>0</v>
      </c>
      <c r="EM190" s="15">
        <f t="shared" si="30"/>
        <v>0</v>
      </c>
      <c r="EN190" s="15">
        <f t="shared" si="175"/>
        <v>0</v>
      </c>
      <c r="EO190" s="15">
        <f t="shared" si="176"/>
        <v>0</v>
      </c>
      <c r="EP190" s="124">
        <f t="shared" si="183"/>
        <v>0</v>
      </c>
      <c r="EQ190" s="124">
        <f t="shared" si="184"/>
        <v>0</v>
      </c>
      <c r="ER190" s="124">
        <f t="shared" si="185"/>
        <v>0</v>
      </c>
      <c r="ES190" s="15">
        <f t="shared" si="12"/>
        <v>0</v>
      </c>
      <c r="ET190" s="15">
        <f t="shared" si="13"/>
        <v>0</v>
      </c>
      <c r="EU190" s="18">
        <f t="shared" si="186"/>
        <v>0</v>
      </c>
      <c r="EV190" s="19">
        <f t="shared" si="177"/>
        <v>0</v>
      </c>
      <c r="EW190" s="19">
        <f t="shared" si="178"/>
        <v>0</v>
      </c>
      <c r="EX190" s="19">
        <f t="shared" si="179"/>
        <v>0</v>
      </c>
      <c r="EY190" s="19">
        <f t="shared" si="180"/>
        <v>0</v>
      </c>
      <c r="EZ190" s="19">
        <f t="shared" si="187"/>
        <v>0</v>
      </c>
      <c r="FA190" s="19">
        <f t="shared" si="188"/>
        <v>0</v>
      </c>
      <c r="FB190" s="117" t="e">
        <f t="shared" si="200"/>
        <v>#N/A</v>
      </c>
      <c r="FC190" s="117"/>
    </row>
    <row r="191" spans="1:159" hidden="1" x14ac:dyDescent="0.3">
      <c r="A191" s="120" t="e">
        <f>VLOOKUP(FD191,Info!$A$7:$B$106,2,FALSE)</f>
        <v>#N/A</v>
      </c>
      <c r="B191" s="119" t="str">
        <f>IFERROR(VLOOKUP(A191,Info!$B$7:$AD$106,3,FALSE),"")</f>
        <v/>
      </c>
      <c r="C191" s="578"/>
      <c r="D191" s="120" t="str">
        <f>IFERROR(VLOOKUP(A191,Info!$B$7:$AD$106,5,FALSE),"")</f>
        <v/>
      </c>
      <c r="E191" s="120" t="str">
        <f>IFERROR(VLOOKUP(A191,Info!$B$7:$AD$106,28,FALSE),"")</f>
        <v/>
      </c>
      <c r="F191" s="121">
        <f>IFERROR(VLOOKUP(A191,Info!$B$7:$AD$71,13,FALSE),0)</f>
        <v>0</v>
      </c>
      <c r="G191" s="122">
        <f>IFERROR(VLOOKUP(A191,'Base travail'!$B$22:$G$121,4,FALSE)+VLOOKUP(A191,'Base travail'!$B$22:$G$121,5,FALSE),0)</f>
        <v>0</v>
      </c>
      <c r="H191" s="122">
        <f>IFERROR(VLOOKUP(A191,'Base travail'!$B$22:$G$121,6,FALSE),0)</f>
        <v>0</v>
      </c>
      <c r="I191" s="573"/>
      <c r="J191" s="573"/>
      <c r="K191" s="574"/>
      <c r="L191" s="574"/>
      <c r="M191" s="574"/>
      <c r="N191" s="574"/>
      <c r="O191" s="574"/>
      <c r="P191" s="574"/>
      <c r="Q191" s="574"/>
      <c r="R191" s="574"/>
      <c r="S191" s="574"/>
      <c r="T191" s="574"/>
      <c r="U191" s="574"/>
      <c r="W191" s="61">
        <f t="shared" si="241"/>
        <v>0</v>
      </c>
      <c r="X191" s="62">
        <f t="shared" si="241"/>
        <v>0</v>
      </c>
      <c r="Y191" s="62">
        <f t="shared" si="241"/>
        <v>0</v>
      </c>
      <c r="Z191" s="63">
        <f t="shared" si="241"/>
        <v>0</v>
      </c>
      <c r="AA191" s="61">
        <f t="shared" si="241"/>
        <v>0</v>
      </c>
      <c r="AB191" s="62">
        <f t="shared" si="241"/>
        <v>0</v>
      </c>
      <c r="AC191" s="62">
        <f t="shared" si="241"/>
        <v>0</v>
      </c>
      <c r="AD191" s="63">
        <f t="shared" si="241"/>
        <v>0</v>
      </c>
      <c r="AE191" s="61">
        <f t="shared" si="241"/>
        <v>0</v>
      </c>
      <c r="AF191" s="62">
        <f t="shared" si="241"/>
        <v>0</v>
      </c>
      <c r="AG191" s="62">
        <f t="shared" si="242"/>
        <v>0</v>
      </c>
      <c r="AH191" s="63">
        <f t="shared" si="242"/>
        <v>0</v>
      </c>
      <c r="AI191" s="61">
        <f t="shared" si="242"/>
        <v>0</v>
      </c>
      <c r="AJ191" s="62">
        <f t="shared" si="242"/>
        <v>0</v>
      </c>
      <c r="AK191" s="62">
        <f t="shared" si="242"/>
        <v>0</v>
      </c>
      <c r="AL191" s="63">
        <f t="shared" si="242"/>
        <v>0</v>
      </c>
      <c r="AM191" s="61">
        <f t="shared" si="242"/>
        <v>0</v>
      </c>
      <c r="AN191" s="62">
        <f t="shared" si="242"/>
        <v>0</v>
      </c>
      <c r="AO191" s="62">
        <f t="shared" si="242"/>
        <v>0</v>
      </c>
      <c r="AP191" s="63">
        <f t="shared" si="242"/>
        <v>0</v>
      </c>
      <c r="AQ191" s="61">
        <f t="shared" si="243"/>
        <v>0</v>
      </c>
      <c r="AR191" s="62">
        <f t="shared" si="243"/>
        <v>0</v>
      </c>
      <c r="AS191" s="62">
        <f t="shared" si="243"/>
        <v>0</v>
      </c>
      <c r="AT191" s="63">
        <f t="shared" si="243"/>
        <v>0</v>
      </c>
      <c r="AU191" s="61">
        <f t="shared" si="243"/>
        <v>0</v>
      </c>
      <c r="AV191" s="62">
        <f t="shared" si="243"/>
        <v>0</v>
      </c>
      <c r="AW191" s="62">
        <f t="shared" si="243"/>
        <v>0</v>
      </c>
      <c r="AX191" s="63">
        <f t="shared" si="243"/>
        <v>0</v>
      </c>
      <c r="AY191" s="61">
        <f t="shared" si="243"/>
        <v>0</v>
      </c>
      <c r="AZ191" s="62">
        <f t="shared" si="243"/>
        <v>0</v>
      </c>
      <c r="BA191" s="62">
        <f t="shared" si="244"/>
        <v>0</v>
      </c>
      <c r="BB191" s="63">
        <f t="shared" si="244"/>
        <v>0</v>
      </c>
      <c r="BC191" s="61">
        <f t="shared" si="244"/>
        <v>0</v>
      </c>
      <c r="BD191" s="62">
        <f t="shared" si="244"/>
        <v>0</v>
      </c>
      <c r="BE191" s="62">
        <f t="shared" si="244"/>
        <v>0</v>
      </c>
      <c r="BF191" s="63">
        <f t="shared" si="244"/>
        <v>0</v>
      </c>
      <c r="BG191" s="61">
        <f t="shared" si="244"/>
        <v>0</v>
      </c>
      <c r="BH191" s="62">
        <f t="shared" si="244"/>
        <v>0</v>
      </c>
      <c r="BI191" s="62">
        <f t="shared" si="244"/>
        <v>0</v>
      </c>
      <c r="BJ191" s="63">
        <f t="shared" si="244"/>
        <v>0</v>
      </c>
      <c r="BK191" s="61">
        <f t="shared" si="245"/>
        <v>0</v>
      </c>
      <c r="BL191" s="62">
        <f t="shared" si="245"/>
        <v>0</v>
      </c>
      <c r="BM191" s="62">
        <f t="shared" si="245"/>
        <v>0</v>
      </c>
      <c r="BN191" s="63">
        <f t="shared" si="245"/>
        <v>0</v>
      </c>
      <c r="BO191" s="61">
        <f t="shared" si="245"/>
        <v>0</v>
      </c>
      <c r="BP191" s="62">
        <f t="shared" si="245"/>
        <v>0</v>
      </c>
      <c r="BQ191" s="62">
        <f t="shared" si="245"/>
        <v>0</v>
      </c>
      <c r="BR191" s="63">
        <f t="shared" si="245"/>
        <v>0</v>
      </c>
      <c r="BS191" s="61">
        <f t="shared" si="245"/>
        <v>0</v>
      </c>
      <c r="BT191" s="62">
        <f t="shared" si="245"/>
        <v>0</v>
      </c>
      <c r="BU191" s="62">
        <f t="shared" si="246"/>
        <v>0</v>
      </c>
      <c r="BV191" s="63">
        <f t="shared" si="246"/>
        <v>0</v>
      </c>
      <c r="BW191" s="61">
        <f t="shared" si="246"/>
        <v>0</v>
      </c>
      <c r="BX191" s="62">
        <f t="shared" si="246"/>
        <v>0</v>
      </c>
      <c r="BY191" s="62">
        <f t="shared" si="246"/>
        <v>0</v>
      </c>
      <c r="BZ191" s="63">
        <f t="shared" si="246"/>
        <v>0</v>
      </c>
      <c r="CA191" s="61">
        <f t="shared" si="246"/>
        <v>0</v>
      </c>
      <c r="CB191" s="62">
        <f t="shared" si="246"/>
        <v>0</v>
      </c>
      <c r="CC191" s="62">
        <f t="shared" si="246"/>
        <v>0</v>
      </c>
      <c r="CD191" s="63">
        <f t="shared" si="246"/>
        <v>0</v>
      </c>
      <c r="CE191" s="61">
        <f t="shared" si="247"/>
        <v>0</v>
      </c>
      <c r="CF191" s="62">
        <f t="shared" si="247"/>
        <v>0</v>
      </c>
      <c r="CG191" s="62">
        <f t="shared" si="247"/>
        <v>0</v>
      </c>
      <c r="CH191" s="63">
        <f t="shared" si="247"/>
        <v>0</v>
      </c>
      <c r="CI191" s="61">
        <f t="shared" si="247"/>
        <v>0</v>
      </c>
      <c r="CJ191" s="62">
        <f t="shared" si="247"/>
        <v>0</v>
      </c>
      <c r="CK191" s="62">
        <f t="shared" si="247"/>
        <v>0</v>
      </c>
      <c r="CL191" s="63">
        <f t="shared" si="247"/>
        <v>0</v>
      </c>
      <c r="CM191" s="61">
        <f t="shared" si="247"/>
        <v>0</v>
      </c>
      <c r="CN191" s="62">
        <f t="shared" si="247"/>
        <v>0</v>
      </c>
      <c r="CO191" s="62">
        <f t="shared" si="248"/>
        <v>0</v>
      </c>
      <c r="CP191" s="63">
        <f t="shared" si="248"/>
        <v>0</v>
      </c>
      <c r="CQ191" s="61">
        <f t="shared" si="248"/>
        <v>0</v>
      </c>
      <c r="CR191" s="62">
        <f t="shared" si="248"/>
        <v>0</v>
      </c>
      <c r="CS191" s="62">
        <f t="shared" si="248"/>
        <v>0</v>
      </c>
      <c r="CT191" s="63">
        <f t="shared" si="248"/>
        <v>0</v>
      </c>
      <c r="CU191" s="61">
        <f t="shared" si="248"/>
        <v>0</v>
      </c>
      <c r="CV191" s="62">
        <f t="shared" si="248"/>
        <v>0</v>
      </c>
      <c r="CW191" s="62">
        <f t="shared" si="248"/>
        <v>0</v>
      </c>
      <c r="CX191" s="63">
        <f t="shared" si="248"/>
        <v>0</v>
      </c>
      <c r="CY191" s="61">
        <f t="shared" si="249"/>
        <v>0</v>
      </c>
      <c r="CZ191" s="62">
        <f t="shared" si="249"/>
        <v>0</v>
      </c>
      <c r="DA191" s="62">
        <f t="shared" si="249"/>
        <v>0</v>
      </c>
      <c r="DB191" s="63">
        <f t="shared" si="249"/>
        <v>0</v>
      </c>
      <c r="DC191" s="61">
        <f t="shared" si="249"/>
        <v>0</v>
      </c>
      <c r="DD191" s="62">
        <f t="shared" si="249"/>
        <v>0</v>
      </c>
      <c r="DE191" s="62">
        <f t="shared" si="249"/>
        <v>0</v>
      </c>
      <c r="DF191" s="63">
        <f t="shared" si="249"/>
        <v>0</v>
      </c>
      <c r="DG191" s="61">
        <f t="shared" si="249"/>
        <v>0</v>
      </c>
      <c r="DH191" s="62">
        <f t="shared" si="249"/>
        <v>0</v>
      </c>
      <c r="DI191" s="62">
        <f t="shared" si="250"/>
        <v>0</v>
      </c>
      <c r="DJ191" s="63">
        <f t="shared" si="250"/>
        <v>0</v>
      </c>
      <c r="DK191" s="61">
        <f t="shared" si="250"/>
        <v>0</v>
      </c>
      <c r="DL191" s="62">
        <f t="shared" si="250"/>
        <v>0</v>
      </c>
      <c r="DM191" s="62">
        <f t="shared" si="250"/>
        <v>0</v>
      </c>
      <c r="DN191" s="63">
        <f t="shared" si="250"/>
        <v>0</v>
      </c>
      <c r="DO191" s="7">
        <v>106</v>
      </c>
      <c r="DP191" s="23">
        <f>IFERROR(VLOOKUP(I191,'Cpte exploit'!$A$11:$E$35,5,FALSE),0)</f>
        <v>0</v>
      </c>
      <c r="DQ191" s="24">
        <f t="shared" si="18"/>
        <v>0</v>
      </c>
      <c r="DR191" s="23">
        <f>'Cpte exploit'!$B$39</f>
        <v>0</v>
      </c>
      <c r="DS191" s="24">
        <f t="shared" si="19"/>
        <v>0</v>
      </c>
      <c r="DT191" s="23">
        <f>'Cpte exploit'!$B$40</f>
        <v>0</v>
      </c>
      <c r="DU191" s="24">
        <f t="shared" si="20"/>
        <v>0</v>
      </c>
      <c r="DV191" s="23">
        <f>'Cpte exploit'!$B$41</f>
        <v>0</v>
      </c>
      <c r="DW191" s="23"/>
      <c r="DX191" s="24">
        <f t="shared" si="181"/>
        <v>0</v>
      </c>
      <c r="DY191" s="45">
        <f t="shared" si="182"/>
        <v>0</v>
      </c>
      <c r="DZ191" s="45">
        <f t="shared" si="174"/>
        <v>0</v>
      </c>
      <c r="EA191" s="123" t="e">
        <f t="shared" si="199"/>
        <v>#N/A</v>
      </c>
      <c r="EB191" s="15" t="str">
        <f>IFERROR(VLOOKUP(R191,BDD!$G$2:$H$99,2,FALSE),"")</f>
        <v/>
      </c>
      <c r="EC191" s="15" t="str">
        <f>IFERROR(VLOOKUP(S191,BDD!$G$2:$H$99,2,FALSE),"")</f>
        <v/>
      </c>
      <c r="ED191" s="15" t="str">
        <f>IFERROR(VLOOKUP(T191,BDD!$G$2:$H$99,2,FALSE),"")</f>
        <v/>
      </c>
      <c r="EE191" s="15" t="str">
        <f>IFERROR(VLOOKUP(U191,BDD!$G$2:$H$99,2,FALSE),"")</f>
        <v/>
      </c>
      <c r="EF191" s="15" t="str">
        <f t="shared" si="23"/>
        <v/>
      </c>
      <c r="EG191" s="15" t="str">
        <f t="shared" si="24"/>
        <v/>
      </c>
      <c r="EH191" s="15">
        <f t="shared" si="25"/>
        <v>0</v>
      </c>
      <c r="EI191" s="15">
        <f t="shared" si="26"/>
        <v>0</v>
      </c>
      <c r="EJ191" s="15" t="str">
        <f t="shared" si="27"/>
        <v/>
      </c>
      <c r="EK191" s="15" t="str">
        <f t="shared" si="28"/>
        <v/>
      </c>
      <c r="EL191" s="15">
        <f t="shared" si="29"/>
        <v>0</v>
      </c>
      <c r="EM191" s="15">
        <f t="shared" si="30"/>
        <v>0</v>
      </c>
      <c r="EN191" s="15">
        <f t="shared" si="175"/>
        <v>0</v>
      </c>
      <c r="EO191" s="15">
        <f t="shared" si="176"/>
        <v>0</v>
      </c>
      <c r="EP191" s="123">
        <f t="shared" si="183"/>
        <v>0</v>
      </c>
      <c r="EQ191" s="123">
        <f t="shared" si="184"/>
        <v>0</v>
      </c>
      <c r="ER191" s="123">
        <f t="shared" si="185"/>
        <v>0</v>
      </c>
      <c r="ES191" s="15">
        <f t="shared" si="12"/>
        <v>0</v>
      </c>
      <c r="ET191" s="15">
        <f t="shared" si="13"/>
        <v>0</v>
      </c>
      <c r="EU191" s="18">
        <f t="shared" si="186"/>
        <v>0</v>
      </c>
      <c r="EV191" s="19">
        <f t="shared" si="177"/>
        <v>0</v>
      </c>
      <c r="EW191" s="19">
        <f t="shared" si="178"/>
        <v>0</v>
      </c>
      <c r="EX191" s="19">
        <f t="shared" si="179"/>
        <v>0</v>
      </c>
      <c r="EY191" s="19">
        <f t="shared" si="180"/>
        <v>0</v>
      </c>
      <c r="EZ191" s="19">
        <f t="shared" si="187"/>
        <v>0</v>
      </c>
      <c r="FA191" s="19">
        <f t="shared" si="188"/>
        <v>0</v>
      </c>
      <c r="FB191" s="122" t="e">
        <f t="shared" si="200"/>
        <v>#N/A</v>
      </c>
      <c r="FC191" s="122"/>
    </row>
    <row r="192" spans="1:159" hidden="1" x14ac:dyDescent="0.3">
      <c r="A192" s="115" t="e">
        <f>VLOOKUP(FD192,Info!$A$7:$B$106,2,FALSE)</f>
        <v>#N/A</v>
      </c>
      <c r="B192" s="114" t="str">
        <f>IFERROR(VLOOKUP(A192,Info!$B$7:$AD$106,3,FALSE),"")</f>
        <v/>
      </c>
      <c r="C192" s="579"/>
      <c r="D192" s="115" t="str">
        <f>IFERROR(VLOOKUP(A192,Info!$B$7:$AD$106,5,FALSE),"")</f>
        <v/>
      </c>
      <c r="E192" s="115" t="str">
        <f>IFERROR(VLOOKUP(A192,Info!$B$7:$AD$106,28,FALSE),"")</f>
        <v/>
      </c>
      <c r="F192" s="116">
        <f>IFERROR(VLOOKUP(A192,Info!$B$7:$AD$71,13,FALSE),0)</f>
        <v>0</v>
      </c>
      <c r="G192" s="117">
        <f>IFERROR(VLOOKUP(A192,'Base travail'!$B$22:$G$121,4,FALSE)+VLOOKUP(A192,'Base travail'!$B$22:$G$121,5,FALSE),0)</f>
        <v>0</v>
      </c>
      <c r="H192" s="117">
        <f>IFERROR(VLOOKUP(A192,'Base travail'!$B$22:$G$121,6,FALSE),0)</f>
        <v>0</v>
      </c>
      <c r="I192" s="575"/>
      <c r="J192" s="575"/>
      <c r="K192" s="576"/>
      <c r="L192" s="576"/>
      <c r="M192" s="576"/>
      <c r="N192" s="576"/>
      <c r="O192" s="576"/>
      <c r="P192" s="576"/>
      <c r="Q192" s="576"/>
      <c r="R192" s="576"/>
      <c r="S192" s="576"/>
      <c r="T192" s="576"/>
      <c r="U192" s="576"/>
      <c r="W192" s="25">
        <f t="shared" si="241"/>
        <v>0</v>
      </c>
      <c r="X192" s="26">
        <f t="shared" si="241"/>
        <v>0</v>
      </c>
      <c r="Y192" s="26">
        <f t="shared" si="241"/>
        <v>0</v>
      </c>
      <c r="Z192" s="27">
        <f t="shared" si="241"/>
        <v>0</v>
      </c>
      <c r="AA192" s="25">
        <f t="shared" si="241"/>
        <v>0</v>
      </c>
      <c r="AB192" s="26">
        <f t="shared" si="241"/>
        <v>0</v>
      </c>
      <c r="AC192" s="26">
        <f t="shared" si="241"/>
        <v>0</v>
      </c>
      <c r="AD192" s="27">
        <f t="shared" si="241"/>
        <v>0</v>
      </c>
      <c r="AE192" s="25">
        <f t="shared" si="241"/>
        <v>0</v>
      </c>
      <c r="AF192" s="26">
        <f t="shared" si="241"/>
        <v>0</v>
      </c>
      <c r="AG192" s="26">
        <f t="shared" si="242"/>
        <v>0</v>
      </c>
      <c r="AH192" s="27">
        <f t="shared" si="242"/>
        <v>0</v>
      </c>
      <c r="AI192" s="25">
        <f t="shared" si="242"/>
        <v>0</v>
      </c>
      <c r="AJ192" s="26">
        <f t="shared" si="242"/>
        <v>0</v>
      </c>
      <c r="AK192" s="26">
        <f t="shared" si="242"/>
        <v>0</v>
      </c>
      <c r="AL192" s="27">
        <f t="shared" si="242"/>
        <v>0</v>
      </c>
      <c r="AM192" s="25">
        <f t="shared" si="242"/>
        <v>0</v>
      </c>
      <c r="AN192" s="26">
        <f t="shared" si="242"/>
        <v>0</v>
      </c>
      <c r="AO192" s="26">
        <f t="shared" si="242"/>
        <v>0</v>
      </c>
      <c r="AP192" s="27">
        <f t="shared" si="242"/>
        <v>0</v>
      </c>
      <c r="AQ192" s="25">
        <f t="shared" si="243"/>
        <v>0</v>
      </c>
      <c r="AR192" s="26">
        <f t="shared" si="243"/>
        <v>0</v>
      </c>
      <c r="AS192" s="26">
        <f t="shared" si="243"/>
        <v>0</v>
      </c>
      <c r="AT192" s="27">
        <f t="shared" si="243"/>
        <v>0</v>
      </c>
      <c r="AU192" s="25">
        <f t="shared" si="243"/>
        <v>0</v>
      </c>
      <c r="AV192" s="26">
        <f t="shared" si="243"/>
        <v>0</v>
      </c>
      <c r="AW192" s="26">
        <f t="shared" si="243"/>
        <v>0</v>
      </c>
      <c r="AX192" s="27">
        <f t="shared" si="243"/>
        <v>0</v>
      </c>
      <c r="AY192" s="25">
        <f t="shared" si="243"/>
        <v>0</v>
      </c>
      <c r="AZ192" s="26">
        <f t="shared" si="243"/>
        <v>0</v>
      </c>
      <c r="BA192" s="26">
        <f t="shared" si="244"/>
        <v>0</v>
      </c>
      <c r="BB192" s="27">
        <f t="shared" si="244"/>
        <v>0</v>
      </c>
      <c r="BC192" s="25">
        <f t="shared" si="244"/>
        <v>0</v>
      </c>
      <c r="BD192" s="26">
        <f t="shared" si="244"/>
        <v>0</v>
      </c>
      <c r="BE192" s="26">
        <f t="shared" si="244"/>
        <v>0</v>
      </c>
      <c r="BF192" s="27">
        <f t="shared" si="244"/>
        <v>0</v>
      </c>
      <c r="BG192" s="25">
        <f t="shared" si="244"/>
        <v>0</v>
      </c>
      <c r="BH192" s="26">
        <f t="shared" si="244"/>
        <v>0</v>
      </c>
      <c r="BI192" s="26">
        <f t="shared" si="244"/>
        <v>0</v>
      </c>
      <c r="BJ192" s="27">
        <f t="shared" si="244"/>
        <v>0</v>
      </c>
      <c r="BK192" s="25">
        <f t="shared" si="245"/>
        <v>0</v>
      </c>
      <c r="BL192" s="26">
        <f t="shared" si="245"/>
        <v>0</v>
      </c>
      <c r="BM192" s="26">
        <f t="shared" si="245"/>
        <v>0</v>
      </c>
      <c r="BN192" s="27">
        <f t="shared" si="245"/>
        <v>0</v>
      </c>
      <c r="BO192" s="25">
        <f t="shared" si="245"/>
        <v>0</v>
      </c>
      <c r="BP192" s="26">
        <f t="shared" si="245"/>
        <v>0</v>
      </c>
      <c r="BQ192" s="26">
        <f t="shared" si="245"/>
        <v>0</v>
      </c>
      <c r="BR192" s="27">
        <f t="shared" si="245"/>
        <v>0</v>
      </c>
      <c r="BS192" s="25">
        <f t="shared" si="245"/>
        <v>0</v>
      </c>
      <c r="BT192" s="26">
        <f t="shared" si="245"/>
        <v>0</v>
      </c>
      <c r="BU192" s="26">
        <f t="shared" si="246"/>
        <v>0</v>
      </c>
      <c r="BV192" s="27">
        <f t="shared" si="246"/>
        <v>0</v>
      </c>
      <c r="BW192" s="25">
        <f t="shared" si="246"/>
        <v>0</v>
      </c>
      <c r="BX192" s="26">
        <f t="shared" si="246"/>
        <v>0</v>
      </c>
      <c r="BY192" s="26">
        <f t="shared" si="246"/>
        <v>0</v>
      </c>
      <c r="BZ192" s="27">
        <f t="shared" si="246"/>
        <v>0</v>
      </c>
      <c r="CA192" s="25">
        <f t="shared" si="246"/>
        <v>0</v>
      </c>
      <c r="CB192" s="26">
        <f t="shared" si="246"/>
        <v>0</v>
      </c>
      <c r="CC192" s="26">
        <f t="shared" si="246"/>
        <v>0</v>
      </c>
      <c r="CD192" s="27">
        <f t="shared" si="246"/>
        <v>0</v>
      </c>
      <c r="CE192" s="25">
        <f t="shared" si="247"/>
        <v>0</v>
      </c>
      <c r="CF192" s="26">
        <f t="shared" si="247"/>
        <v>0</v>
      </c>
      <c r="CG192" s="26">
        <f t="shared" si="247"/>
        <v>0</v>
      </c>
      <c r="CH192" s="27">
        <f t="shared" si="247"/>
        <v>0</v>
      </c>
      <c r="CI192" s="25">
        <f t="shared" si="247"/>
        <v>0</v>
      </c>
      <c r="CJ192" s="26">
        <f t="shared" si="247"/>
        <v>0</v>
      </c>
      <c r="CK192" s="26">
        <f t="shared" si="247"/>
        <v>0</v>
      </c>
      <c r="CL192" s="27">
        <f t="shared" si="247"/>
        <v>0</v>
      </c>
      <c r="CM192" s="25">
        <f t="shared" si="247"/>
        <v>0</v>
      </c>
      <c r="CN192" s="26">
        <f t="shared" si="247"/>
        <v>0</v>
      </c>
      <c r="CO192" s="26">
        <f t="shared" si="248"/>
        <v>0</v>
      </c>
      <c r="CP192" s="27">
        <f t="shared" si="248"/>
        <v>0</v>
      </c>
      <c r="CQ192" s="25">
        <f t="shared" si="248"/>
        <v>0</v>
      </c>
      <c r="CR192" s="26">
        <f t="shared" si="248"/>
        <v>0</v>
      </c>
      <c r="CS192" s="26">
        <f t="shared" si="248"/>
        <v>0</v>
      </c>
      <c r="CT192" s="27">
        <f t="shared" si="248"/>
        <v>0</v>
      </c>
      <c r="CU192" s="25">
        <f t="shared" si="248"/>
        <v>0</v>
      </c>
      <c r="CV192" s="26">
        <f t="shared" si="248"/>
        <v>0</v>
      </c>
      <c r="CW192" s="26">
        <f t="shared" si="248"/>
        <v>0</v>
      </c>
      <c r="CX192" s="27">
        <f t="shared" si="248"/>
        <v>0</v>
      </c>
      <c r="CY192" s="25">
        <f t="shared" si="249"/>
        <v>0</v>
      </c>
      <c r="CZ192" s="26">
        <f t="shared" si="249"/>
        <v>0</v>
      </c>
      <c r="DA192" s="26">
        <f t="shared" si="249"/>
        <v>0</v>
      </c>
      <c r="DB192" s="27">
        <f t="shared" si="249"/>
        <v>0</v>
      </c>
      <c r="DC192" s="25">
        <f t="shared" si="249"/>
        <v>0</v>
      </c>
      <c r="DD192" s="26">
        <f t="shared" si="249"/>
        <v>0</v>
      </c>
      <c r="DE192" s="26">
        <f t="shared" si="249"/>
        <v>0</v>
      </c>
      <c r="DF192" s="27">
        <f t="shared" si="249"/>
        <v>0</v>
      </c>
      <c r="DG192" s="25">
        <f t="shared" si="249"/>
        <v>0</v>
      </c>
      <c r="DH192" s="26">
        <f t="shared" si="249"/>
        <v>0</v>
      </c>
      <c r="DI192" s="26">
        <f t="shared" si="250"/>
        <v>0</v>
      </c>
      <c r="DJ192" s="27">
        <f t="shared" si="250"/>
        <v>0</v>
      </c>
      <c r="DK192" s="25">
        <f t="shared" si="250"/>
        <v>0</v>
      </c>
      <c r="DL192" s="26">
        <f t="shared" si="250"/>
        <v>0</v>
      </c>
      <c r="DM192" s="26">
        <f t="shared" si="250"/>
        <v>0</v>
      </c>
      <c r="DN192" s="27">
        <f t="shared" si="250"/>
        <v>0</v>
      </c>
      <c r="DO192" s="7">
        <v>107</v>
      </c>
      <c r="DP192" s="16">
        <f>IFERROR(VLOOKUP(I192,'Cpte exploit'!$A$11:$E$35,5,FALSE),0)</f>
        <v>0</v>
      </c>
      <c r="DQ192" s="17">
        <f t="shared" si="18"/>
        <v>0</v>
      </c>
      <c r="DR192" s="16">
        <f>'Cpte exploit'!$B$39</f>
        <v>0</v>
      </c>
      <c r="DS192" s="17">
        <f t="shared" si="19"/>
        <v>0</v>
      </c>
      <c r="DT192" s="16">
        <f>'Cpte exploit'!$B$40</f>
        <v>0</v>
      </c>
      <c r="DU192" s="17">
        <f t="shared" si="20"/>
        <v>0</v>
      </c>
      <c r="DV192" s="16">
        <f>'Cpte exploit'!$B$41</f>
        <v>0</v>
      </c>
      <c r="DW192" s="16"/>
      <c r="DX192" s="17">
        <f t="shared" si="181"/>
        <v>0</v>
      </c>
      <c r="DY192" s="44">
        <f t="shared" si="182"/>
        <v>0</v>
      </c>
      <c r="DZ192" s="44">
        <f t="shared" si="174"/>
        <v>0</v>
      </c>
      <c r="EA192" s="124" t="e">
        <f t="shared" si="199"/>
        <v>#N/A</v>
      </c>
      <c r="EB192" s="15" t="str">
        <f>IFERROR(VLOOKUP(R192,BDD!$G$2:$H$99,2,FALSE),"")</f>
        <v/>
      </c>
      <c r="EC192" s="15" t="str">
        <f>IFERROR(VLOOKUP(S192,BDD!$G$2:$H$99,2,FALSE),"")</f>
        <v/>
      </c>
      <c r="ED192" s="15" t="str">
        <f>IFERROR(VLOOKUP(T192,BDD!$G$2:$H$99,2,FALSE),"")</f>
        <v/>
      </c>
      <c r="EE192" s="15" t="str">
        <f>IFERROR(VLOOKUP(U192,BDD!$G$2:$H$99,2,FALSE),"")</f>
        <v/>
      </c>
      <c r="EF192" s="15" t="str">
        <f t="shared" si="23"/>
        <v/>
      </c>
      <c r="EG192" s="15" t="str">
        <f t="shared" si="24"/>
        <v/>
      </c>
      <c r="EH192" s="15">
        <f t="shared" si="25"/>
        <v>0</v>
      </c>
      <c r="EI192" s="15">
        <f t="shared" si="26"/>
        <v>0</v>
      </c>
      <c r="EJ192" s="15" t="str">
        <f t="shared" si="27"/>
        <v/>
      </c>
      <c r="EK192" s="15" t="str">
        <f t="shared" si="28"/>
        <v/>
      </c>
      <c r="EL192" s="15">
        <f t="shared" si="29"/>
        <v>0</v>
      </c>
      <c r="EM192" s="15">
        <f t="shared" si="30"/>
        <v>0</v>
      </c>
      <c r="EN192" s="15">
        <f t="shared" si="175"/>
        <v>0</v>
      </c>
      <c r="EO192" s="15">
        <f t="shared" si="176"/>
        <v>0</v>
      </c>
      <c r="EP192" s="124">
        <f t="shared" si="183"/>
        <v>0</v>
      </c>
      <c r="EQ192" s="124">
        <f t="shared" si="184"/>
        <v>0</v>
      </c>
      <c r="ER192" s="124">
        <f t="shared" si="185"/>
        <v>0</v>
      </c>
      <c r="ES192" s="15">
        <f t="shared" si="12"/>
        <v>0</v>
      </c>
      <c r="ET192" s="15">
        <f t="shared" si="13"/>
        <v>0</v>
      </c>
      <c r="EU192" s="18">
        <f t="shared" si="186"/>
        <v>0</v>
      </c>
      <c r="EV192" s="19">
        <f t="shared" si="177"/>
        <v>0</v>
      </c>
      <c r="EW192" s="19">
        <f t="shared" si="178"/>
        <v>0</v>
      </c>
      <c r="EX192" s="19">
        <f t="shared" si="179"/>
        <v>0</v>
      </c>
      <c r="EY192" s="19">
        <f t="shared" si="180"/>
        <v>0</v>
      </c>
      <c r="EZ192" s="19">
        <f t="shared" si="187"/>
        <v>0</v>
      </c>
      <c r="FA192" s="19">
        <f t="shared" si="188"/>
        <v>0</v>
      </c>
      <c r="FB192" s="117" t="e">
        <f t="shared" si="200"/>
        <v>#N/A</v>
      </c>
      <c r="FC192" s="117"/>
    </row>
    <row r="193" spans="1:159" hidden="1" x14ac:dyDescent="0.3">
      <c r="A193" s="120" t="e">
        <f>VLOOKUP(FD193,Info!$A$7:$B$106,2,FALSE)</f>
        <v>#N/A</v>
      </c>
      <c r="B193" s="119" t="str">
        <f>IFERROR(VLOOKUP(A193,Info!$B$7:$AD$106,3,FALSE),"")</f>
        <v/>
      </c>
      <c r="C193" s="578"/>
      <c r="D193" s="120" t="str">
        <f>IFERROR(VLOOKUP(A193,Info!$B$7:$AD$106,5,FALSE),"")</f>
        <v/>
      </c>
      <c r="E193" s="120" t="str">
        <f>IFERROR(VLOOKUP(A193,Info!$B$7:$AD$106,28,FALSE),"")</f>
        <v/>
      </c>
      <c r="F193" s="121">
        <f>IFERROR(VLOOKUP(A193,Info!$B$7:$AD$71,13,FALSE),0)</f>
        <v>0</v>
      </c>
      <c r="G193" s="122">
        <f>IFERROR(VLOOKUP(A193,'Base travail'!$B$22:$G$121,4,FALSE)+VLOOKUP(A193,'Base travail'!$B$22:$G$121,5,FALSE),0)</f>
        <v>0</v>
      </c>
      <c r="H193" s="122">
        <f>IFERROR(VLOOKUP(A193,'Base travail'!$B$22:$G$121,6,FALSE),0)</f>
        <v>0</v>
      </c>
      <c r="I193" s="573"/>
      <c r="J193" s="573"/>
      <c r="K193" s="574"/>
      <c r="L193" s="574"/>
      <c r="M193" s="574"/>
      <c r="N193" s="574"/>
      <c r="O193" s="574"/>
      <c r="P193" s="574"/>
      <c r="Q193" s="574"/>
      <c r="R193" s="574"/>
      <c r="S193" s="574"/>
      <c r="T193" s="574"/>
      <c r="U193" s="574"/>
      <c r="W193" s="61">
        <f t="shared" si="241"/>
        <v>0</v>
      </c>
      <c r="X193" s="62">
        <f t="shared" si="241"/>
        <v>0</v>
      </c>
      <c r="Y193" s="62">
        <f t="shared" si="241"/>
        <v>0</v>
      </c>
      <c r="Z193" s="63">
        <f t="shared" si="241"/>
        <v>0</v>
      </c>
      <c r="AA193" s="61">
        <f t="shared" si="241"/>
        <v>0</v>
      </c>
      <c r="AB193" s="62">
        <f t="shared" si="241"/>
        <v>0</v>
      </c>
      <c r="AC193" s="62">
        <f t="shared" si="241"/>
        <v>0</v>
      </c>
      <c r="AD193" s="63">
        <f t="shared" si="241"/>
        <v>0</v>
      </c>
      <c r="AE193" s="61">
        <f t="shared" si="241"/>
        <v>0</v>
      </c>
      <c r="AF193" s="62">
        <f t="shared" si="241"/>
        <v>0</v>
      </c>
      <c r="AG193" s="62">
        <f t="shared" si="242"/>
        <v>0</v>
      </c>
      <c r="AH193" s="63">
        <f t="shared" si="242"/>
        <v>0</v>
      </c>
      <c r="AI193" s="61">
        <f t="shared" si="242"/>
        <v>0</v>
      </c>
      <c r="AJ193" s="62">
        <f t="shared" si="242"/>
        <v>0</v>
      </c>
      <c r="AK193" s="62">
        <f t="shared" si="242"/>
        <v>0</v>
      </c>
      <c r="AL193" s="63">
        <f t="shared" si="242"/>
        <v>0</v>
      </c>
      <c r="AM193" s="61">
        <f t="shared" si="242"/>
        <v>0</v>
      </c>
      <c r="AN193" s="62">
        <f t="shared" si="242"/>
        <v>0</v>
      </c>
      <c r="AO193" s="62">
        <f t="shared" si="242"/>
        <v>0</v>
      </c>
      <c r="AP193" s="63">
        <f t="shared" si="242"/>
        <v>0</v>
      </c>
      <c r="AQ193" s="61">
        <f t="shared" si="243"/>
        <v>0</v>
      </c>
      <c r="AR193" s="62">
        <f t="shared" si="243"/>
        <v>0</v>
      </c>
      <c r="AS193" s="62">
        <f t="shared" si="243"/>
        <v>0</v>
      </c>
      <c r="AT193" s="63">
        <f t="shared" si="243"/>
        <v>0</v>
      </c>
      <c r="AU193" s="61">
        <f t="shared" si="243"/>
        <v>0</v>
      </c>
      <c r="AV193" s="62">
        <f t="shared" si="243"/>
        <v>0</v>
      </c>
      <c r="AW193" s="62">
        <f t="shared" si="243"/>
        <v>0</v>
      </c>
      <c r="AX193" s="63">
        <f t="shared" si="243"/>
        <v>0</v>
      </c>
      <c r="AY193" s="61">
        <f t="shared" si="243"/>
        <v>0</v>
      </c>
      <c r="AZ193" s="62">
        <f t="shared" si="243"/>
        <v>0</v>
      </c>
      <c r="BA193" s="62">
        <f t="shared" si="244"/>
        <v>0</v>
      </c>
      <c r="BB193" s="63">
        <f t="shared" si="244"/>
        <v>0</v>
      </c>
      <c r="BC193" s="61">
        <f t="shared" si="244"/>
        <v>0</v>
      </c>
      <c r="BD193" s="62">
        <f t="shared" si="244"/>
        <v>0</v>
      </c>
      <c r="BE193" s="62">
        <f t="shared" si="244"/>
        <v>0</v>
      </c>
      <c r="BF193" s="63">
        <f t="shared" si="244"/>
        <v>0</v>
      </c>
      <c r="BG193" s="61">
        <f t="shared" si="244"/>
        <v>0</v>
      </c>
      <c r="BH193" s="62">
        <f t="shared" si="244"/>
        <v>0</v>
      </c>
      <c r="BI193" s="62">
        <f t="shared" si="244"/>
        <v>0</v>
      </c>
      <c r="BJ193" s="63">
        <f t="shared" si="244"/>
        <v>0</v>
      </c>
      <c r="BK193" s="61">
        <f t="shared" si="245"/>
        <v>0</v>
      </c>
      <c r="BL193" s="62">
        <f t="shared" si="245"/>
        <v>0</v>
      </c>
      <c r="BM193" s="62">
        <f t="shared" si="245"/>
        <v>0</v>
      </c>
      <c r="BN193" s="63">
        <f t="shared" si="245"/>
        <v>0</v>
      </c>
      <c r="BO193" s="61">
        <f t="shared" si="245"/>
        <v>0</v>
      </c>
      <c r="BP193" s="62">
        <f t="shared" si="245"/>
        <v>0</v>
      </c>
      <c r="BQ193" s="62">
        <f t="shared" si="245"/>
        <v>0</v>
      </c>
      <c r="BR193" s="63">
        <f t="shared" si="245"/>
        <v>0</v>
      </c>
      <c r="BS193" s="61">
        <f t="shared" si="245"/>
        <v>0</v>
      </c>
      <c r="BT193" s="62">
        <f t="shared" si="245"/>
        <v>0</v>
      </c>
      <c r="BU193" s="62">
        <f t="shared" si="246"/>
        <v>0</v>
      </c>
      <c r="BV193" s="63">
        <f t="shared" si="246"/>
        <v>0</v>
      </c>
      <c r="BW193" s="61">
        <f t="shared" si="246"/>
        <v>0</v>
      </c>
      <c r="BX193" s="62">
        <f t="shared" si="246"/>
        <v>0</v>
      </c>
      <c r="BY193" s="62">
        <f t="shared" si="246"/>
        <v>0</v>
      </c>
      <c r="BZ193" s="63">
        <f t="shared" si="246"/>
        <v>0</v>
      </c>
      <c r="CA193" s="61">
        <f t="shared" si="246"/>
        <v>0</v>
      </c>
      <c r="CB193" s="62">
        <f t="shared" si="246"/>
        <v>0</v>
      </c>
      <c r="CC193" s="62">
        <f t="shared" si="246"/>
        <v>0</v>
      </c>
      <c r="CD193" s="63">
        <f t="shared" si="246"/>
        <v>0</v>
      </c>
      <c r="CE193" s="61">
        <f t="shared" si="247"/>
        <v>0</v>
      </c>
      <c r="CF193" s="62">
        <f t="shared" si="247"/>
        <v>0</v>
      </c>
      <c r="CG193" s="62">
        <f t="shared" si="247"/>
        <v>0</v>
      </c>
      <c r="CH193" s="63">
        <f t="shared" si="247"/>
        <v>0</v>
      </c>
      <c r="CI193" s="61">
        <f t="shared" si="247"/>
        <v>0</v>
      </c>
      <c r="CJ193" s="62">
        <f t="shared" si="247"/>
        <v>0</v>
      </c>
      <c r="CK193" s="62">
        <f t="shared" si="247"/>
        <v>0</v>
      </c>
      <c r="CL193" s="63">
        <f t="shared" si="247"/>
        <v>0</v>
      </c>
      <c r="CM193" s="61">
        <f t="shared" si="247"/>
        <v>0</v>
      </c>
      <c r="CN193" s="62">
        <f t="shared" si="247"/>
        <v>0</v>
      </c>
      <c r="CO193" s="62">
        <f t="shared" si="248"/>
        <v>0</v>
      </c>
      <c r="CP193" s="63">
        <f t="shared" si="248"/>
        <v>0</v>
      </c>
      <c r="CQ193" s="61">
        <f t="shared" si="248"/>
        <v>0</v>
      </c>
      <c r="CR193" s="62">
        <f t="shared" si="248"/>
        <v>0</v>
      </c>
      <c r="CS193" s="62">
        <f t="shared" si="248"/>
        <v>0</v>
      </c>
      <c r="CT193" s="63">
        <f t="shared" si="248"/>
        <v>0</v>
      </c>
      <c r="CU193" s="61">
        <f t="shared" si="248"/>
        <v>0</v>
      </c>
      <c r="CV193" s="62">
        <f t="shared" si="248"/>
        <v>0</v>
      </c>
      <c r="CW193" s="62">
        <f t="shared" si="248"/>
        <v>0</v>
      </c>
      <c r="CX193" s="63">
        <f t="shared" si="248"/>
        <v>0</v>
      </c>
      <c r="CY193" s="61">
        <f t="shared" si="249"/>
        <v>0</v>
      </c>
      <c r="CZ193" s="62">
        <f t="shared" si="249"/>
        <v>0</v>
      </c>
      <c r="DA193" s="62">
        <f t="shared" si="249"/>
        <v>0</v>
      </c>
      <c r="DB193" s="63">
        <f t="shared" si="249"/>
        <v>0</v>
      </c>
      <c r="DC193" s="61">
        <f t="shared" si="249"/>
        <v>0</v>
      </c>
      <c r="DD193" s="62">
        <f t="shared" si="249"/>
        <v>0</v>
      </c>
      <c r="DE193" s="62">
        <f t="shared" si="249"/>
        <v>0</v>
      </c>
      <c r="DF193" s="63">
        <f t="shared" si="249"/>
        <v>0</v>
      </c>
      <c r="DG193" s="61">
        <f t="shared" si="249"/>
        <v>0</v>
      </c>
      <c r="DH193" s="62">
        <f t="shared" si="249"/>
        <v>0</v>
      </c>
      <c r="DI193" s="62">
        <f t="shared" si="250"/>
        <v>0</v>
      </c>
      <c r="DJ193" s="63">
        <f t="shared" si="250"/>
        <v>0</v>
      </c>
      <c r="DK193" s="61">
        <f t="shared" si="250"/>
        <v>0</v>
      </c>
      <c r="DL193" s="62">
        <f t="shared" si="250"/>
        <v>0</v>
      </c>
      <c r="DM193" s="62">
        <f t="shared" si="250"/>
        <v>0</v>
      </c>
      <c r="DN193" s="63">
        <f t="shared" si="250"/>
        <v>0</v>
      </c>
      <c r="DO193" s="7">
        <v>108</v>
      </c>
      <c r="DP193" s="23">
        <f>IFERROR(VLOOKUP(I193,'Cpte exploit'!$A$11:$E$35,5,FALSE),0)</f>
        <v>0</v>
      </c>
      <c r="DQ193" s="24">
        <f t="shared" si="18"/>
        <v>0</v>
      </c>
      <c r="DR193" s="23">
        <f>'Cpte exploit'!$B$39</f>
        <v>0</v>
      </c>
      <c r="DS193" s="24">
        <f t="shared" si="19"/>
        <v>0</v>
      </c>
      <c r="DT193" s="23">
        <f>'Cpte exploit'!$B$40</f>
        <v>0</v>
      </c>
      <c r="DU193" s="24">
        <f t="shared" si="20"/>
        <v>0</v>
      </c>
      <c r="DV193" s="23">
        <f>'Cpte exploit'!$B$41</f>
        <v>0</v>
      </c>
      <c r="DW193" s="23"/>
      <c r="DX193" s="24">
        <f t="shared" si="181"/>
        <v>0</v>
      </c>
      <c r="DY193" s="45">
        <f t="shared" si="182"/>
        <v>0</v>
      </c>
      <c r="DZ193" s="45">
        <f t="shared" si="174"/>
        <v>0</v>
      </c>
      <c r="EA193" s="123" t="e">
        <f t="shared" si="199"/>
        <v>#N/A</v>
      </c>
      <c r="EB193" s="15" t="str">
        <f>IFERROR(VLOOKUP(R193,BDD!$G$2:$H$99,2,FALSE),"")</f>
        <v/>
      </c>
      <c r="EC193" s="15" t="str">
        <f>IFERROR(VLOOKUP(S193,BDD!$G$2:$H$99,2,FALSE),"")</f>
        <v/>
      </c>
      <c r="ED193" s="15" t="str">
        <f>IFERROR(VLOOKUP(T193,BDD!$G$2:$H$99,2,FALSE),"")</f>
        <v/>
      </c>
      <c r="EE193" s="15" t="str">
        <f>IFERROR(VLOOKUP(U193,BDD!$G$2:$H$99,2,FALSE),"")</f>
        <v/>
      </c>
      <c r="EF193" s="15" t="str">
        <f t="shared" si="23"/>
        <v/>
      </c>
      <c r="EG193" s="15" t="str">
        <f t="shared" si="24"/>
        <v/>
      </c>
      <c r="EH193" s="15">
        <f t="shared" si="25"/>
        <v>0</v>
      </c>
      <c r="EI193" s="15">
        <f t="shared" si="26"/>
        <v>0</v>
      </c>
      <c r="EJ193" s="15" t="str">
        <f t="shared" si="27"/>
        <v/>
      </c>
      <c r="EK193" s="15" t="str">
        <f t="shared" si="28"/>
        <v/>
      </c>
      <c r="EL193" s="15">
        <f t="shared" si="29"/>
        <v>0</v>
      </c>
      <c r="EM193" s="15">
        <f t="shared" si="30"/>
        <v>0</v>
      </c>
      <c r="EN193" s="15">
        <f t="shared" si="175"/>
        <v>0</v>
      </c>
      <c r="EO193" s="15">
        <f t="shared" si="176"/>
        <v>0</v>
      </c>
      <c r="EP193" s="123">
        <f t="shared" si="183"/>
        <v>0</v>
      </c>
      <c r="EQ193" s="123">
        <f t="shared" si="184"/>
        <v>0</v>
      </c>
      <c r="ER193" s="123">
        <f t="shared" si="185"/>
        <v>0</v>
      </c>
      <c r="ES193" s="15">
        <f t="shared" si="12"/>
        <v>0</v>
      </c>
      <c r="ET193" s="15">
        <f t="shared" si="13"/>
        <v>0</v>
      </c>
      <c r="EU193" s="18">
        <f t="shared" si="186"/>
        <v>0</v>
      </c>
      <c r="EV193" s="19">
        <f t="shared" si="177"/>
        <v>0</v>
      </c>
      <c r="EW193" s="19">
        <f t="shared" si="178"/>
        <v>0</v>
      </c>
      <c r="EX193" s="19">
        <f t="shared" si="179"/>
        <v>0</v>
      </c>
      <c r="EY193" s="19">
        <f t="shared" si="180"/>
        <v>0</v>
      </c>
      <c r="EZ193" s="19">
        <f t="shared" si="187"/>
        <v>0</v>
      </c>
      <c r="FA193" s="19">
        <f t="shared" si="188"/>
        <v>0</v>
      </c>
      <c r="FB193" s="122" t="e">
        <f t="shared" si="200"/>
        <v>#N/A</v>
      </c>
      <c r="FC193" s="122"/>
    </row>
    <row r="194" spans="1:159" hidden="1" x14ac:dyDescent="0.3">
      <c r="A194" s="115" t="e">
        <f>VLOOKUP(FD194,Info!$A$7:$B$106,2,FALSE)</f>
        <v>#N/A</v>
      </c>
      <c r="B194" s="114" t="str">
        <f>IFERROR(VLOOKUP(A194,Info!$B$7:$AD$106,3,FALSE),"")</f>
        <v/>
      </c>
      <c r="C194" s="579"/>
      <c r="D194" s="115" t="str">
        <f>IFERROR(VLOOKUP(A194,Info!$B$7:$AD$106,5,FALSE),"")</f>
        <v/>
      </c>
      <c r="E194" s="115" t="str">
        <f>IFERROR(VLOOKUP(A194,Info!$B$7:$AD$106,28,FALSE),"")</f>
        <v/>
      </c>
      <c r="F194" s="116">
        <f>IFERROR(VLOOKUP(A194,Info!$B$7:$AD$71,13,FALSE),0)</f>
        <v>0</v>
      </c>
      <c r="G194" s="117">
        <f>IFERROR(VLOOKUP(A194,'Base travail'!$B$22:$G$121,4,FALSE)+VLOOKUP(A194,'Base travail'!$B$22:$G$121,5,FALSE),0)</f>
        <v>0</v>
      </c>
      <c r="H194" s="117">
        <f>IFERROR(VLOOKUP(A194,'Base travail'!$B$22:$G$121,6,FALSE),0)</f>
        <v>0</v>
      </c>
      <c r="I194" s="575"/>
      <c r="J194" s="575"/>
      <c r="K194" s="576"/>
      <c r="L194" s="576"/>
      <c r="M194" s="576"/>
      <c r="N194" s="576"/>
      <c r="O194" s="576"/>
      <c r="P194" s="576"/>
      <c r="Q194" s="576"/>
      <c r="R194" s="576"/>
      <c r="S194" s="576"/>
      <c r="T194" s="576"/>
      <c r="U194" s="576"/>
      <c r="W194" s="25">
        <f t="shared" si="241"/>
        <v>0</v>
      </c>
      <c r="X194" s="26">
        <f t="shared" si="241"/>
        <v>0</v>
      </c>
      <c r="Y194" s="26">
        <f t="shared" si="241"/>
        <v>0</v>
      </c>
      <c r="Z194" s="27">
        <f t="shared" si="241"/>
        <v>0</v>
      </c>
      <c r="AA194" s="25">
        <f t="shared" si="241"/>
        <v>0</v>
      </c>
      <c r="AB194" s="26">
        <f t="shared" si="241"/>
        <v>0</v>
      </c>
      <c r="AC194" s="26">
        <f t="shared" si="241"/>
        <v>0</v>
      </c>
      <c r="AD194" s="27">
        <f t="shared" si="241"/>
        <v>0</v>
      </c>
      <c r="AE194" s="25">
        <f t="shared" si="241"/>
        <v>0</v>
      </c>
      <c r="AF194" s="26">
        <f t="shared" si="241"/>
        <v>0</v>
      </c>
      <c r="AG194" s="26">
        <f t="shared" si="242"/>
        <v>0</v>
      </c>
      <c r="AH194" s="27">
        <f t="shared" si="242"/>
        <v>0</v>
      </c>
      <c r="AI194" s="25">
        <f t="shared" si="242"/>
        <v>0</v>
      </c>
      <c r="AJ194" s="26">
        <f t="shared" si="242"/>
        <v>0</v>
      </c>
      <c r="AK194" s="26">
        <f t="shared" si="242"/>
        <v>0</v>
      </c>
      <c r="AL194" s="27">
        <f t="shared" si="242"/>
        <v>0</v>
      </c>
      <c r="AM194" s="25">
        <f t="shared" si="242"/>
        <v>0</v>
      </c>
      <c r="AN194" s="26">
        <f t="shared" si="242"/>
        <v>0</v>
      </c>
      <c r="AO194" s="26">
        <f t="shared" si="242"/>
        <v>0</v>
      </c>
      <c r="AP194" s="27">
        <f t="shared" si="242"/>
        <v>0</v>
      </c>
      <c r="AQ194" s="25">
        <f t="shared" si="243"/>
        <v>0</v>
      </c>
      <c r="AR194" s="26">
        <f t="shared" si="243"/>
        <v>0</v>
      </c>
      <c r="AS194" s="26">
        <f t="shared" si="243"/>
        <v>0</v>
      </c>
      <c r="AT194" s="27">
        <f t="shared" si="243"/>
        <v>0</v>
      </c>
      <c r="AU194" s="25">
        <f t="shared" si="243"/>
        <v>0</v>
      </c>
      <c r="AV194" s="26">
        <f t="shared" si="243"/>
        <v>0</v>
      </c>
      <c r="AW194" s="26">
        <f t="shared" si="243"/>
        <v>0</v>
      </c>
      <c r="AX194" s="27">
        <f t="shared" si="243"/>
        <v>0</v>
      </c>
      <c r="AY194" s="25">
        <f t="shared" si="243"/>
        <v>0</v>
      </c>
      <c r="AZ194" s="26">
        <f t="shared" si="243"/>
        <v>0</v>
      </c>
      <c r="BA194" s="26">
        <f t="shared" si="244"/>
        <v>0</v>
      </c>
      <c r="BB194" s="27">
        <f t="shared" si="244"/>
        <v>0</v>
      </c>
      <c r="BC194" s="25">
        <f t="shared" si="244"/>
        <v>0</v>
      </c>
      <c r="BD194" s="26">
        <f t="shared" si="244"/>
        <v>0</v>
      </c>
      <c r="BE194" s="26">
        <f t="shared" si="244"/>
        <v>0</v>
      </c>
      <c r="BF194" s="27">
        <f t="shared" si="244"/>
        <v>0</v>
      </c>
      <c r="BG194" s="25">
        <f t="shared" si="244"/>
        <v>0</v>
      </c>
      <c r="BH194" s="26">
        <f t="shared" si="244"/>
        <v>0</v>
      </c>
      <c r="BI194" s="26">
        <f t="shared" si="244"/>
        <v>0</v>
      </c>
      <c r="BJ194" s="27">
        <f t="shared" si="244"/>
        <v>0</v>
      </c>
      <c r="BK194" s="25">
        <f t="shared" si="245"/>
        <v>0</v>
      </c>
      <c r="BL194" s="26">
        <f t="shared" si="245"/>
        <v>0</v>
      </c>
      <c r="BM194" s="26">
        <f t="shared" si="245"/>
        <v>0</v>
      </c>
      <c r="BN194" s="27">
        <f t="shared" si="245"/>
        <v>0</v>
      </c>
      <c r="BO194" s="25">
        <f t="shared" si="245"/>
        <v>0</v>
      </c>
      <c r="BP194" s="26">
        <f t="shared" si="245"/>
        <v>0</v>
      </c>
      <c r="BQ194" s="26">
        <f t="shared" si="245"/>
        <v>0</v>
      </c>
      <c r="BR194" s="27">
        <f t="shared" si="245"/>
        <v>0</v>
      </c>
      <c r="BS194" s="25">
        <f t="shared" si="245"/>
        <v>0</v>
      </c>
      <c r="BT194" s="26">
        <f t="shared" si="245"/>
        <v>0</v>
      </c>
      <c r="BU194" s="26">
        <f t="shared" si="246"/>
        <v>0</v>
      </c>
      <c r="BV194" s="27">
        <f t="shared" si="246"/>
        <v>0</v>
      </c>
      <c r="BW194" s="25">
        <f t="shared" si="246"/>
        <v>0</v>
      </c>
      <c r="BX194" s="26">
        <f t="shared" si="246"/>
        <v>0</v>
      </c>
      <c r="BY194" s="26">
        <f t="shared" si="246"/>
        <v>0</v>
      </c>
      <c r="BZ194" s="27">
        <f t="shared" si="246"/>
        <v>0</v>
      </c>
      <c r="CA194" s="25">
        <f t="shared" si="246"/>
        <v>0</v>
      </c>
      <c r="CB194" s="26">
        <f t="shared" si="246"/>
        <v>0</v>
      </c>
      <c r="CC194" s="26">
        <f t="shared" si="246"/>
        <v>0</v>
      </c>
      <c r="CD194" s="27">
        <f t="shared" si="246"/>
        <v>0</v>
      </c>
      <c r="CE194" s="25">
        <f t="shared" si="247"/>
        <v>0</v>
      </c>
      <c r="CF194" s="26">
        <f t="shared" si="247"/>
        <v>0</v>
      </c>
      <c r="CG194" s="26">
        <f t="shared" si="247"/>
        <v>0</v>
      </c>
      <c r="CH194" s="27">
        <f t="shared" si="247"/>
        <v>0</v>
      </c>
      <c r="CI194" s="25">
        <f t="shared" si="247"/>
        <v>0</v>
      </c>
      <c r="CJ194" s="26">
        <f t="shared" si="247"/>
        <v>0</v>
      </c>
      <c r="CK194" s="26">
        <f t="shared" si="247"/>
        <v>0</v>
      </c>
      <c r="CL194" s="27">
        <f t="shared" si="247"/>
        <v>0</v>
      </c>
      <c r="CM194" s="25">
        <f t="shared" si="247"/>
        <v>0</v>
      </c>
      <c r="CN194" s="26">
        <f t="shared" si="247"/>
        <v>0</v>
      </c>
      <c r="CO194" s="26">
        <f t="shared" si="248"/>
        <v>0</v>
      </c>
      <c r="CP194" s="27">
        <f t="shared" si="248"/>
        <v>0</v>
      </c>
      <c r="CQ194" s="25">
        <f t="shared" si="248"/>
        <v>0</v>
      </c>
      <c r="CR194" s="26">
        <f t="shared" si="248"/>
        <v>0</v>
      </c>
      <c r="CS194" s="26">
        <f t="shared" si="248"/>
        <v>0</v>
      </c>
      <c r="CT194" s="27">
        <f t="shared" si="248"/>
        <v>0</v>
      </c>
      <c r="CU194" s="25">
        <f t="shared" si="248"/>
        <v>0</v>
      </c>
      <c r="CV194" s="26">
        <f t="shared" si="248"/>
        <v>0</v>
      </c>
      <c r="CW194" s="26">
        <f t="shared" si="248"/>
        <v>0</v>
      </c>
      <c r="CX194" s="27">
        <f t="shared" si="248"/>
        <v>0</v>
      </c>
      <c r="CY194" s="25">
        <f t="shared" si="249"/>
        <v>0</v>
      </c>
      <c r="CZ194" s="26">
        <f t="shared" si="249"/>
        <v>0</v>
      </c>
      <c r="DA194" s="26">
        <f t="shared" si="249"/>
        <v>0</v>
      </c>
      <c r="DB194" s="27">
        <f t="shared" si="249"/>
        <v>0</v>
      </c>
      <c r="DC194" s="25">
        <f t="shared" si="249"/>
        <v>0</v>
      </c>
      <c r="DD194" s="26">
        <f t="shared" si="249"/>
        <v>0</v>
      </c>
      <c r="DE194" s="26">
        <f t="shared" si="249"/>
        <v>0</v>
      </c>
      <c r="DF194" s="27">
        <f t="shared" si="249"/>
        <v>0</v>
      </c>
      <c r="DG194" s="25">
        <f t="shared" si="249"/>
        <v>0</v>
      </c>
      <c r="DH194" s="26">
        <f t="shared" si="249"/>
        <v>0</v>
      </c>
      <c r="DI194" s="26">
        <f t="shared" si="250"/>
        <v>0</v>
      </c>
      <c r="DJ194" s="27">
        <f t="shared" si="250"/>
        <v>0</v>
      </c>
      <c r="DK194" s="25">
        <f t="shared" si="250"/>
        <v>0</v>
      </c>
      <c r="DL194" s="26">
        <f t="shared" si="250"/>
        <v>0</v>
      </c>
      <c r="DM194" s="26">
        <f t="shared" si="250"/>
        <v>0</v>
      </c>
      <c r="DN194" s="27">
        <f t="shared" si="250"/>
        <v>0</v>
      </c>
      <c r="DO194" s="7">
        <v>109</v>
      </c>
      <c r="DP194" s="16">
        <f>IFERROR(VLOOKUP(I194,'Cpte exploit'!$A$11:$E$35,5,FALSE),0)</f>
        <v>0</v>
      </c>
      <c r="DQ194" s="17">
        <f t="shared" si="18"/>
        <v>0</v>
      </c>
      <c r="DR194" s="16">
        <f>'Cpte exploit'!$B$39</f>
        <v>0</v>
      </c>
      <c r="DS194" s="17">
        <f t="shared" si="19"/>
        <v>0</v>
      </c>
      <c r="DT194" s="16">
        <f>'Cpte exploit'!$B$40</f>
        <v>0</v>
      </c>
      <c r="DU194" s="17">
        <f t="shared" si="20"/>
        <v>0</v>
      </c>
      <c r="DV194" s="16">
        <f>'Cpte exploit'!$B$41</f>
        <v>0</v>
      </c>
      <c r="DW194" s="16"/>
      <c r="DX194" s="17">
        <f t="shared" si="181"/>
        <v>0</v>
      </c>
      <c r="DY194" s="44">
        <f t="shared" si="182"/>
        <v>0</v>
      </c>
      <c r="DZ194" s="44">
        <f t="shared" si="174"/>
        <v>0</v>
      </c>
      <c r="EA194" s="124" t="e">
        <f t="shared" si="199"/>
        <v>#N/A</v>
      </c>
      <c r="EB194" s="15" t="str">
        <f>IFERROR(VLOOKUP(R194,BDD!$G$2:$H$99,2,FALSE),"")</f>
        <v/>
      </c>
      <c r="EC194" s="15" t="str">
        <f>IFERROR(VLOOKUP(S194,BDD!$G$2:$H$99,2,FALSE),"")</f>
        <v/>
      </c>
      <c r="ED194" s="15" t="str">
        <f>IFERROR(VLOOKUP(T194,BDD!$G$2:$H$99,2,FALSE),"")</f>
        <v/>
      </c>
      <c r="EE194" s="15" t="str">
        <f>IFERROR(VLOOKUP(U194,BDD!$G$2:$H$99,2,FALSE),"")</f>
        <v/>
      </c>
      <c r="EF194" s="15" t="str">
        <f t="shared" si="23"/>
        <v/>
      </c>
      <c r="EG194" s="15" t="str">
        <f t="shared" si="24"/>
        <v/>
      </c>
      <c r="EH194" s="15">
        <f t="shared" si="25"/>
        <v>0</v>
      </c>
      <c r="EI194" s="15">
        <f t="shared" si="26"/>
        <v>0</v>
      </c>
      <c r="EJ194" s="15" t="str">
        <f t="shared" si="27"/>
        <v/>
      </c>
      <c r="EK194" s="15" t="str">
        <f t="shared" si="28"/>
        <v/>
      </c>
      <c r="EL194" s="15">
        <f t="shared" si="29"/>
        <v>0</v>
      </c>
      <c r="EM194" s="15">
        <f t="shared" si="30"/>
        <v>0</v>
      </c>
      <c r="EN194" s="15">
        <f t="shared" si="175"/>
        <v>0</v>
      </c>
      <c r="EO194" s="15">
        <f t="shared" si="176"/>
        <v>0</v>
      </c>
      <c r="EP194" s="124">
        <f t="shared" si="183"/>
        <v>0</v>
      </c>
      <c r="EQ194" s="124">
        <f t="shared" si="184"/>
        <v>0</v>
      </c>
      <c r="ER194" s="124">
        <f t="shared" si="185"/>
        <v>0</v>
      </c>
      <c r="ES194" s="15">
        <f t="shared" si="12"/>
        <v>0</v>
      </c>
      <c r="ET194" s="15">
        <f t="shared" si="13"/>
        <v>0</v>
      </c>
      <c r="EU194" s="18">
        <f t="shared" si="186"/>
        <v>0</v>
      </c>
      <c r="EV194" s="19">
        <f t="shared" si="177"/>
        <v>0</v>
      </c>
      <c r="EW194" s="19">
        <f t="shared" si="178"/>
        <v>0</v>
      </c>
      <c r="EX194" s="19">
        <f t="shared" si="179"/>
        <v>0</v>
      </c>
      <c r="EY194" s="19">
        <f t="shared" si="180"/>
        <v>0</v>
      </c>
      <c r="EZ194" s="19">
        <f t="shared" si="187"/>
        <v>0</v>
      </c>
      <c r="FA194" s="19">
        <f t="shared" si="188"/>
        <v>0</v>
      </c>
      <c r="FB194" s="117" t="e">
        <f t="shared" si="200"/>
        <v>#N/A</v>
      </c>
      <c r="FC194" s="117"/>
    </row>
    <row r="195" spans="1:159" hidden="1" x14ac:dyDescent="0.3">
      <c r="A195" s="120" t="e">
        <f>VLOOKUP(FD195,Info!$A$7:$B$106,2,FALSE)</f>
        <v>#N/A</v>
      </c>
      <c r="B195" s="119" t="str">
        <f>IFERROR(VLOOKUP(A195,Info!$B$7:$AD$106,3,FALSE),"")</f>
        <v/>
      </c>
      <c r="C195" s="578"/>
      <c r="D195" s="120" t="str">
        <f>IFERROR(VLOOKUP(A195,Info!$B$7:$AD$106,5,FALSE),"")</f>
        <v/>
      </c>
      <c r="E195" s="120" t="str">
        <f>IFERROR(VLOOKUP(A195,Info!$B$7:$AD$106,28,FALSE),"")</f>
        <v/>
      </c>
      <c r="F195" s="121">
        <f>IFERROR(VLOOKUP(A195,Info!$B$7:$AD$71,13,FALSE),0)</f>
        <v>0</v>
      </c>
      <c r="G195" s="122">
        <f>IFERROR(VLOOKUP(A195,'Base travail'!$B$22:$G$121,4,FALSE)+VLOOKUP(A195,'Base travail'!$B$22:$G$121,5,FALSE),0)</f>
        <v>0</v>
      </c>
      <c r="H195" s="122">
        <f>IFERROR(VLOOKUP(A195,'Base travail'!$B$22:$G$121,6,FALSE),0)</f>
        <v>0</v>
      </c>
      <c r="I195" s="573"/>
      <c r="J195" s="573"/>
      <c r="K195" s="574"/>
      <c r="L195" s="574"/>
      <c r="M195" s="574"/>
      <c r="N195" s="574"/>
      <c r="O195" s="574"/>
      <c r="P195" s="574"/>
      <c r="Q195" s="574"/>
      <c r="R195" s="574"/>
      <c r="S195" s="574"/>
      <c r="T195" s="574"/>
      <c r="U195" s="574"/>
      <c r="W195" s="61">
        <f t="shared" si="241"/>
        <v>0</v>
      </c>
      <c r="X195" s="62">
        <f t="shared" si="241"/>
        <v>0</v>
      </c>
      <c r="Y195" s="62">
        <f t="shared" si="241"/>
        <v>0</v>
      </c>
      <c r="Z195" s="63">
        <f t="shared" si="241"/>
        <v>0</v>
      </c>
      <c r="AA195" s="61">
        <f t="shared" si="241"/>
        <v>0</v>
      </c>
      <c r="AB195" s="62">
        <f t="shared" si="241"/>
        <v>0</v>
      </c>
      <c r="AC195" s="62">
        <f t="shared" si="241"/>
        <v>0</v>
      </c>
      <c r="AD195" s="63">
        <f t="shared" si="241"/>
        <v>0</v>
      </c>
      <c r="AE195" s="61">
        <f t="shared" si="241"/>
        <v>0</v>
      </c>
      <c r="AF195" s="62">
        <f t="shared" si="241"/>
        <v>0</v>
      </c>
      <c r="AG195" s="62">
        <f t="shared" si="242"/>
        <v>0</v>
      </c>
      <c r="AH195" s="63">
        <f t="shared" si="242"/>
        <v>0</v>
      </c>
      <c r="AI195" s="61">
        <f t="shared" si="242"/>
        <v>0</v>
      </c>
      <c r="AJ195" s="62">
        <f t="shared" si="242"/>
        <v>0</v>
      </c>
      <c r="AK195" s="62">
        <f t="shared" si="242"/>
        <v>0</v>
      </c>
      <c r="AL195" s="63">
        <f t="shared" si="242"/>
        <v>0</v>
      </c>
      <c r="AM195" s="61">
        <f t="shared" si="242"/>
        <v>0</v>
      </c>
      <c r="AN195" s="62">
        <f t="shared" si="242"/>
        <v>0</v>
      </c>
      <c r="AO195" s="62">
        <f t="shared" si="242"/>
        <v>0</v>
      </c>
      <c r="AP195" s="63">
        <f t="shared" si="242"/>
        <v>0</v>
      </c>
      <c r="AQ195" s="61">
        <f t="shared" si="243"/>
        <v>0</v>
      </c>
      <c r="AR195" s="62">
        <f t="shared" si="243"/>
        <v>0</v>
      </c>
      <c r="AS195" s="62">
        <f t="shared" si="243"/>
        <v>0</v>
      </c>
      <c r="AT195" s="63">
        <f t="shared" si="243"/>
        <v>0</v>
      </c>
      <c r="AU195" s="61">
        <f t="shared" si="243"/>
        <v>0</v>
      </c>
      <c r="AV195" s="62">
        <f t="shared" si="243"/>
        <v>0</v>
      </c>
      <c r="AW195" s="62">
        <f t="shared" si="243"/>
        <v>0</v>
      </c>
      <c r="AX195" s="63">
        <f t="shared" si="243"/>
        <v>0</v>
      </c>
      <c r="AY195" s="61">
        <f t="shared" si="243"/>
        <v>0</v>
      </c>
      <c r="AZ195" s="62">
        <f t="shared" si="243"/>
        <v>0</v>
      </c>
      <c r="BA195" s="62">
        <f t="shared" si="244"/>
        <v>0</v>
      </c>
      <c r="BB195" s="63">
        <f t="shared" si="244"/>
        <v>0</v>
      </c>
      <c r="BC195" s="61">
        <f t="shared" si="244"/>
        <v>0</v>
      </c>
      <c r="BD195" s="62">
        <f t="shared" si="244"/>
        <v>0</v>
      </c>
      <c r="BE195" s="62">
        <f t="shared" si="244"/>
        <v>0</v>
      </c>
      <c r="BF195" s="63">
        <f t="shared" si="244"/>
        <v>0</v>
      </c>
      <c r="BG195" s="61">
        <f t="shared" si="244"/>
        <v>0</v>
      </c>
      <c r="BH195" s="62">
        <f t="shared" si="244"/>
        <v>0</v>
      </c>
      <c r="BI195" s="62">
        <f t="shared" si="244"/>
        <v>0</v>
      </c>
      <c r="BJ195" s="63">
        <f t="shared" si="244"/>
        <v>0</v>
      </c>
      <c r="BK195" s="61">
        <f t="shared" si="245"/>
        <v>0</v>
      </c>
      <c r="BL195" s="62">
        <f t="shared" si="245"/>
        <v>0</v>
      </c>
      <c r="BM195" s="62">
        <f t="shared" si="245"/>
        <v>0</v>
      </c>
      <c r="BN195" s="63">
        <f t="shared" si="245"/>
        <v>0</v>
      </c>
      <c r="BO195" s="61">
        <f t="shared" si="245"/>
        <v>0</v>
      </c>
      <c r="BP195" s="62">
        <f t="shared" si="245"/>
        <v>0</v>
      </c>
      <c r="BQ195" s="62">
        <f t="shared" si="245"/>
        <v>0</v>
      </c>
      <c r="BR195" s="63">
        <f t="shared" si="245"/>
        <v>0</v>
      </c>
      <c r="BS195" s="61">
        <f t="shared" si="245"/>
        <v>0</v>
      </c>
      <c r="BT195" s="62">
        <f t="shared" si="245"/>
        <v>0</v>
      </c>
      <c r="BU195" s="62">
        <f t="shared" si="246"/>
        <v>0</v>
      </c>
      <c r="BV195" s="63">
        <f t="shared" si="246"/>
        <v>0</v>
      </c>
      <c r="BW195" s="61">
        <f t="shared" si="246"/>
        <v>0</v>
      </c>
      <c r="BX195" s="62">
        <f t="shared" si="246"/>
        <v>0</v>
      </c>
      <c r="BY195" s="62">
        <f t="shared" si="246"/>
        <v>0</v>
      </c>
      <c r="BZ195" s="63">
        <f t="shared" si="246"/>
        <v>0</v>
      </c>
      <c r="CA195" s="61">
        <f t="shared" si="246"/>
        <v>0</v>
      </c>
      <c r="CB195" s="62">
        <f t="shared" si="246"/>
        <v>0</v>
      </c>
      <c r="CC195" s="62">
        <f t="shared" si="246"/>
        <v>0</v>
      </c>
      <c r="CD195" s="63">
        <f t="shared" si="246"/>
        <v>0</v>
      </c>
      <c r="CE195" s="61">
        <f t="shared" si="247"/>
        <v>0</v>
      </c>
      <c r="CF195" s="62">
        <f t="shared" si="247"/>
        <v>0</v>
      </c>
      <c r="CG195" s="62">
        <f t="shared" si="247"/>
        <v>0</v>
      </c>
      <c r="CH195" s="63">
        <f t="shared" si="247"/>
        <v>0</v>
      </c>
      <c r="CI195" s="61">
        <f t="shared" si="247"/>
        <v>0</v>
      </c>
      <c r="CJ195" s="62">
        <f t="shared" si="247"/>
        <v>0</v>
      </c>
      <c r="CK195" s="62">
        <f t="shared" si="247"/>
        <v>0</v>
      </c>
      <c r="CL195" s="63">
        <f t="shared" si="247"/>
        <v>0</v>
      </c>
      <c r="CM195" s="61">
        <f t="shared" si="247"/>
        <v>0</v>
      </c>
      <c r="CN195" s="62">
        <f t="shared" si="247"/>
        <v>0</v>
      </c>
      <c r="CO195" s="62">
        <f t="shared" si="248"/>
        <v>0</v>
      </c>
      <c r="CP195" s="63">
        <f t="shared" si="248"/>
        <v>0</v>
      </c>
      <c r="CQ195" s="61">
        <f t="shared" si="248"/>
        <v>0</v>
      </c>
      <c r="CR195" s="62">
        <f t="shared" si="248"/>
        <v>0</v>
      </c>
      <c r="CS195" s="62">
        <f t="shared" si="248"/>
        <v>0</v>
      </c>
      <c r="CT195" s="63">
        <f t="shared" si="248"/>
        <v>0</v>
      </c>
      <c r="CU195" s="61">
        <f t="shared" si="248"/>
        <v>0</v>
      </c>
      <c r="CV195" s="62">
        <f t="shared" si="248"/>
        <v>0</v>
      </c>
      <c r="CW195" s="62">
        <f t="shared" si="248"/>
        <v>0</v>
      </c>
      <c r="CX195" s="63">
        <f t="shared" si="248"/>
        <v>0</v>
      </c>
      <c r="CY195" s="61">
        <f t="shared" si="249"/>
        <v>0</v>
      </c>
      <c r="CZ195" s="62">
        <f t="shared" si="249"/>
        <v>0</v>
      </c>
      <c r="DA195" s="62">
        <f t="shared" si="249"/>
        <v>0</v>
      </c>
      <c r="DB195" s="63">
        <f t="shared" si="249"/>
        <v>0</v>
      </c>
      <c r="DC195" s="61">
        <f t="shared" si="249"/>
        <v>0</v>
      </c>
      <c r="DD195" s="62">
        <f t="shared" si="249"/>
        <v>0</v>
      </c>
      <c r="DE195" s="62">
        <f t="shared" si="249"/>
        <v>0</v>
      </c>
      <c r="DF195" s="63">
        <f t="shared" si="249"/>
        <v>0</v>
      </c>
      <c r="DG195" s="61">
        <f t="shared" si="249"/>
        <v>0</v>
      </c>
      <c r="DH195" s="62">
        <f t="shared" si="249"/>
        <v>0</v>
      </c>
      <c r="DI195" s="62">
        <f t="shared" si="250"/>
        <v>0</v>
      </c>
      <c r="DJ195" s="63">
        <f t="shared" si="250"/>
        <v>0</v>
      </c>
      <c r="DK195" s="61">
        <f t="shared" si="250"/>
        <v>0</v>
      </c>
      <c r="DL195" s="62">
        <f t="shared" si="250"/>
        <v>0</v>
      </c>
      <c r="DM195" s="62">
        <f t="shared" si="250"/>
        <v>0</v>
      </c>
      <c r="DN195" s="63">
        <f t="shared" si="250"/>
        <v>0</v>
      </c>
      <c r="DO195" s="7">
        <v>110</v>
      </c>
      <c r="DP195" s="23">
        <f>IFERROR(VLOOKUP(I195,'Cpte exploit'!$A$11:$E$35,5,FALSE),0)</f>
        <v>0</v>
      </c>
      <c r="DQ195" s="24">
        <f t="shared" si="18"/>
        <v>0</v>
      </c>
      <c r="DR195" s="23">
        <f>'Cpte exploit'!$B$39</f>
        <v>0</v>
      </c>
      <c r="DS195" s="24">
        <f t="shared" si="19"/>
        <v>0</v>
      </c>
      <c r="DT195" s="23">
        <f>'Cpte exploit'!$B$40</f>
        <v>0</v>
      </c>
      <c r="DU195" s="24">
        <f t="shared" si="20"/>
        <v>0</v>
      </c>
      <c r="DV195" s="23">
        <f>'Cpte exploit'!$B$41</f>
        <v>0</v>
      </c>
      <c r="DW195" s="23"/>
      <c r="DX195" s="24">
        <f t="shared" si="181"/>
        <v>0</v>
      </c>
      <c r="DY195" s="45">
        <f t="shared" si="182"/>
        <v>0</v>
      </c>
      <c r="DZ195" s="45">
        <f t="shared" si="174"/>
        <v>0</v>
      </c>
      <c r="EA195" s="123" t="e">
        <f t="shared" si="199"/>
        <v>#N/A</v>
      </c>
      <c r="EB195" s="15" t="str">
        <f>IFERROR(VLOOKUP(R195,BDD!$G$2:$H$99,2,FALSE),"")</f>
        <v/>
      </c>
      <c r="EC195" s="15" t="str">
        <f>IFERROR(VLOOKUP(S195,BDD!$G$2:$H$99,2,FALSE),"")</f>
        <v/>
      </c>
      <c r="ED195" s="15" t="str">
        <f>IFERROR(VLOOKUP(T195,BDD!$G$2:$H$99,2,FALSE),"")</f>
        <v/>
      </c>
      <c r="EE195" s="15" t="str">
        <f>IFERROR(VLOOKUP(U195,BDD!$G$2:$H$99,2,FALSE),"")</f>
        <v/>
      </c>
      <c r="EF195" s="15" t="str">
        <f t="shared" si="23"/>
        <v/>
      </c>
      <c r="EG195" s="15" t="str">
        <f t="shared" si="24"/>
        <v/>
      </c>
      <c r="EH195" s="15">
        <f t="shared" si="25"/>
        <v>0</v>
      </c>
      <c r="EI195" s="15">
        <f t="shared" si="26"/>
        <v>0</v>
      </c>
      <c r="EJ195" s="15" t="str">
        <f t="shared" si="27"/>
        <v/>
      </c>
      <c r="EK195" s="15" t="str">
        <f t="shared" si="28"/>
        <v/>
      </c>
      <c r="EL195" s="15">
        <f t="shared" si="29"/>
        <v>0</v>
      </c>
      <c r="EM195" s="15">
        <f t="shared" si="30"/>
        <v>0</v>
      </c>
      <c r="EN195" s="15">
        <f t="shared" si="175"/>
        <v>0</v>
      </c>
      <c r="EO195" s="15">
        <f t="shared" si="176"/>
        <v>0</v>
      </c>
      <c r="EP195" s="123">
        <f t="shared" si="183"/>
        <v>0</v>
      </c>
      <c r="EQ195" s="123">
        <f t="shared" si="184"/>
        <v>0</v>
      </c>
      <c r="ER195" s="123">
        <f t="shared" si="185"/>
        <v>0</v>
      </c>
      <c r="ES195" s="15">
        <f t="shared" si="12"/>
        <v>0</v>
      </c>
      <c r="ET195" s="15">
        <f t="shared" si="13"/>
        <v>0</v>
      </c>
      <c r="EU195" s="18">
        <f t="shared" si="186"/>
        <v>0</v>
      </c>
      <c r="EV195" s="19">
        <f t="shared" si="177"/>
        <v>0</v>
      </c>
      <c r="EW195" s="19">
        <f t="shared" si="178"/>
        <v>0</v>
      </c>
      <c r="EX195" s="19">
        <f t="shared" si="179"/>
        <v>0</v>
      </c>
      <c r="EY195" s="19">
        <f t="shared" si="180"/>
        <v>0</v>
      </c>
      <c r="EZ195" s="19">
        <f t="shared" si="187"/>
        <v>0</v>
      </c>
      <c r="FA195" s="19">
        <f t="shared" si="188"/>
        <v>0</v>
      </c>
      <c r="FB195" s="122" t="e">
        <f t="shared" si="200"/>
        <v>#N/A</v>
      </c>
      <c r="FC195" s="122"/>
    </row>
    <row r="196" spans="1:159" hidden="1" x14ac:dyDescent="0.3">
      <c r="A196" s="115" t="e">
        <f>VLOOKUP(FD196,Info!$A$7:$B$106,2,FALSE)</f>
        <v>#N/A</v>
      </c>
      <c r="B196" s="114" t="str">
        <f>IFERROR(VLOOKUP(A196,Info!$B$7:$AD$106,3,FALSE),"")</f>
        <v/>
      </c>
      <c r="C196" s="579"/>
      <c r="D196" s="115" t="str">
        <f>IFERROR(VLOOKUP(A196,Info!$B$7:$AD$106,5,FALSE),"")</f>
        <v/>
      </c>
      <c r="E196" s="115" t="str">
        <f>IFERROR(VLOOKUP(A196,Info!$B$7:$AD$106,28,FALSE),"")</f>
        <v/>
      </c>
      <c r="F196" s="116">
        <f>IFERROR(VLOOKUP(A196,Info!$B$7:$AD$71,13,FALSE),0)</f>
        <v>0</v>
      </c>
      <c r="G196" s="117">
        <f>IFERROR(VLOOKUP(A196,'Base travail'!$B$22:$G$121,4,FALSE)+VLOOKUP(A196,'Base travail'!$B$22:$G$121,5,FALSE),0)</f>
        <v>0</v>
      </c>
      <c r="H196" s="117">
        <f>IFERROR(VLOOKUP(A196,'Base travail'!$B$22:$G$121,6,FALSE),0)</f>
        <v>0</v>
      </c>
      <c r="I196" s="575"/>
      <c r="J196" s="575"/>
      <c r="K196" s="576"/>
      <c r="L196" s="576"/>
      <c r="M196" s="576"/>
      <c r="N196" s="576"/>
      <c r="O196" s="576"/>
      <c r="P196" s="576"/>
      <c r="Q196" s="576"/>
      <c r="R196" s="576"/>
      <c r="S196" s="576"/>
      <c r="T196" s="576"/>
      <c r="U196" s="576"/>
      <c r="W196" s="25">
        <f t="shared" ref="W196:AF205" si="251">IF(OR(AND(W$3&lt;$EG196,W$3&gt;=$EF196),AND(W$3&lt;$EI196,W$3&gt;=$EH196),AND(W$3&lt;$EK196,W$3&gt;=$EJ196),AND(W$3&lt;$EM196,W$3&gt;=$EL196)),1,0)</f>
        <v>0</v>
      </c>
      <c r="X196" s="26">
        <f t="shared" si="251"/>
        <v>0</v>
      </c>
      <c r="Y196" s="26">
        <f t="shared" si="251"/>
        <v>0</v>
      </c>
      <c r="Z196" s="27">
        <f t="shared" si="251"/>
        <v>0</v>
      </c>
      <c r="AA196" s="25">
        <f t="shared" si="251"/>
        <v>0</v>
      </c>
      <c r="AB196" s="26">
        <f t="shared" si="251"/>
        <v>0</v>
      </c>
      <c r="AC196" s="26">
        <f t="shared" si="251"/>
        <v>0</v>
      </c>
      <c r="AD196" s="27">
        <f t="shared" si="251"/>
        <v>0</v>
      </c>
      <c r="AE196" s="25">
        <f t="shared" si="251"/>
        <v>0</v>
      </c>
      <c r="AF196" s="26">
        <f t="shared" si="251"/>
        <v>0</v>
      </c>
      <c r="AG196" s="26">
        <f t="shared" ref="AG196:AP205" si="252">IF(OR(AND(AG$3&lt;$EG196,AG$3&gt;=$EF196),AND(AG$3&lt;$EI196,AG$3&gt;=$EH196),AND(AG$3&lt;$EK196,AG$3&gt;=$EJ196),AND(AG$3&lt;$EM196,AG$3&gt;=$EL196)),1,0)</f>
        <v>0</v>
      </c>
      <c r="AH196" s="27">
        <f t="shared" si="252"/>
        <v>0</v>
      </c>
      <c r="AI196" s="25">
        <f t="shared" si="252"/>
        <v>0</v>
      </c>
      <c r="AJ196" s="26">
        <f t="shared" si="252"/>
        <v>0</v>
      </c>
      <c r="AK196" s="26">
        <f t="shared" si="252"/>
        <v>0</v>
      </c>
      <c r="AL196" s="27">
        <f t="shared" si="252"/>
        <v>0</v>
      </c>
      <c r="AM196" s="25">
        <f t="shared" si="252"/>
        <v>0</v>
      </c>
      <c r="AN196" s="26">
        <f t="shared" si="252"/>
        <v>0</v>
      </c>
      <c r="AO196" s="26">
        <f t="shared" si="252"/>
        <v>0</v>
      </c>
      <c r="AP196" s="27">
        <f t="shared" si="252"/>
        <v>0</v>
      </c>
      <c r="AQ196" s="25">
        <f t="shared" ref="AQ196:AZ205" si="253">IF(OR(AND(AQ$3&lt;$EG196,AQ$3&gt;=$EF196),AND(AQ$3&lt;$EI196,AQ$3&gt;=$EH196),AND(AQ$3&lt;$EK196,AQ$3&gt;=$EJ196),AND(AQ$3&lt;$EM196,AQ$3&gt;=$EL196)),1,0)</f>
        <v>0</v>
      </c>
      <c r="AR196" s="26">
        <f t="shared" si="253"/>
        <v>0</v>
      </c>
      <c r="AS196" s="26">
        <f t="shared" si="253"/>
        <v>0</v>
      </c>
      <c r="AT196" s="27">
        <f t="shared" si="253"/>
        <v>0</v>
      </c>
      <c r="AU196" s="25">
        <f t="shared" si="253"/>
        <v>0</v>
      </c>
      <c r="AV196" s="26">
        <f t="shared" si="253"/>
        <v>0</v>
      </c>
      <c r="AW196" s="26">
        <f t="shared" si="253"/>
        <v>0</v>
      </c>
      <c r="AX196" s="27">
        <f t="shared" si="253"/>
        <v>0</v>
      </c>
      <c r="AY196" s="25">
        <f t="shared" si="253"/>
        <v>0</v>
      </c>
      <c r="AZ196" s="26">
        <f t="shared" si="253"/>
        <v>0</v>
      </c>
      <c r="BA196" s="26">
        <f t="shared" ref="BA196:BJ205" si="254">IF(OR(AND(BA$3&lt;$EG196,BA$3&gt;=$EF196),AND(BA$3&lt;$EI196,BA$3&gt;=$EH196),AND(BA$3&lt;$EK196,BA$3&gt;=$EJ196),AND(BA$3&lt;$EM196,BA$3&gt;=$EL196)),1,0)</f>
        <v>0</v>
      </c>
      <c r="BB196" s="27">
        <f t="shared" si="254"/>
        <v>0</v>
      </c>
      <c r="BC196" s="25">
        <f t="shared" si="254"/>
        <v>0</v>
      </c>
      <c r="BD196" s="26">
        <f t="shared" si="254"/>
        <v>0</v>
      </c>
      <c r="BE196" s="26">
        <f t="shared" si="254"/>
        <v>0</v>
      </c>
      <c r="BF196" s="27">
        <f t="shared" si="254"/>
        <v>0</v>
      </c>
      <c r="BG196" s="25">
        <f t="shared" si="254"/>
        <v>0</v>
      </c>
      <c r="BH196" s="26">
        <f t="shared" si="254"/>
        <v>0</v>
      </c>
      <c r="BI196" s="26">
        <f t="shared" si="254"/>
        <v>0</v>
      </c>
      <c r="BJ196" s="27">
        <f t="shared" si="254"/>
        <v>0</v>
      </c>
      <c r="BK196" s="25">
        <f t="shared" ref="BK196:BT205" si="255">IF(OR(AND(BK$3&lt;$EG196,BK$3&gt;=$EF196),AND(BK$3&lt;$EI196,BK$3&gt;=$EH196),AND(BK$3&lt;$EK196,BK$3&gt;=$EJ196),AND(BK$3&lt;$EM196,BK$3&gt;=$EL196)),1,0)</f>
        <v>0</v>
      </c>
      <c r="BL196" s="26">
        <f t="shared" si="255"/>
        <v>0</v>
      </c>
      <c r="BM196" s="26">
        <f t="shared" si="255"/>
        <v>0</v>
      </c>
      <c r="BN196" s="27">
        <f t="shared" si="255"/>
        <v>0</v>
      </c>
      <c r="BO196" s="25">
        <f t="shared" si="255"/>
        <v>0</v>
      </c>
      <c r="BP196" s="26">
        <f t="shared" si="255"/>
        <v>0</v>
      </c>
      <c r="BQ196" s="26">
        <f t="shared" si="255"/>
        <v>0</v>
      </c>
      <c r="BR196" s="27">
        <f t="shared" si="255"/>
        <v>0</v>
      </c>
      <c r="BS196" s="25">
        <f t="shared" si="255"/>
        <v>0</v>
      </c>
      <c r="BT196" s="26">
        <f t="shared" si="255"/>
        <v>0</v>
      </c>
      <c r="BU196" s="26">
        <f t="shared" ref="BU196:CD205" si="256">IF(OR(AND(BU$3&lt;$EG196,BU$3&gt;=$EF196),AND(BU$3&lt;$EI196,BU$3&gt;=$EH196),AND(BU$3&lt;$EK196,BU$3&gt;=$EJ196),AND(BU$3&lt;$EM196,BU$3&gt;=$EL196)),1,0)</f>
        <v>0</v>
      </c>
      <c r="BV196" s="27">
        <f t="shared" si="256"/>
        <v>0</v>
      </c>
      <c r="BW196" s="25">
        <f t="shared" si="256"/>
        <v>0</v>
      </c>
      <c r="BX196" s="26">
        <f t="shared" si="256"/>
        <v>0</v>
      </c>
      <c r="BY196" s="26">
        <f t="shared" si="256"/>
        <v>0</v>
      </c>
      <c r="BZ196" s="27">
        <f t="shared" si="256"/>
        <v>0</v>
      </c>
      <c r="CA196" s="25">
        <f t="shared" si="256"/>
        <v>0</v>
      </c>
      <c r="CB196" s="26">
        <f t="shared" si="256"/>
        <v>0</v>
      </c>
      <c r="CC196" s="26">
        <f t="shared" si="256"/>
        <v>0</v>
      </c>
      <c r="CD196" s="27">
        <f t="shared" si="256"/>
        <v>0</v>
      </c>
      <c r="CE196" s="25">
        <f t="shared" ref="CE196:CN205" si="257">IF(OR(AND(CE$3&lt;$EG196,CE$3&gt;=$EF196),AND(CE$3&lt;$EI196,CE$3&gt;=$EH196),AND(CE$3&lt;$EK196,CE$3&gt;=$EJ196),AND(CE$3&lt;$EM196,CE$3&gt;=$EL196)),1,0)</f>
        <v>0</v>
      </c>
      <c r="CF196" s="26">
        <f t="shared" si="257"/>
        <v>0</v>
      </c>
      <c r="CG196" s="26">
        <f t="shared" si="257"/>
        <v>0</v>
      </c>
      <c r="CH196" s="27">
        <f t="shared" si="257"/>
        <v>0</v>
      </c>
      <c r="CI196" s="25">
        <f t="shared" si="257"/>
        <v>0</v>
      </c>
      <c r="CJ196" s="26">
        <f t="shared" si="257"/>
        <v>0</v>
      </c>
      <c r="CK196" s="26">
        <f t="shared" si="257"/>
        <v>0</v>
      </c>
      <c r="CL196" s="27">
        <f t="shared" si="257"/>
        <v>0</v>
      </c>
      <c r="CM196" s="25">
        <f t="shared" si="257"/>
        <v>0</v>
      </c>
      <c r="CN196" s="26">
        <f t="shared" si="257"/>
        <v>0</v>
      </c>
      <c r="CO196" s="26">
        <f t="shared" ref="CO196:CX205" si="258">IF(OR(AND(CO$3&lt;$EG196,CO$3&gt;=$EF196),AND(CO$3&lt;$EI196,CO$3&gt;=$EH196),AND(CO$3&lt;$EK196,CO$3&gt;=$EJ196),AND(CO$3&lt;$EM196,CO$3&gt;=$EL196)),1,0)</f>
        <v>0</v>
      </c>
      <c r="CP196" s="27">
        <f t="shared" si="258"/>
        <v>0</v>
      </c>
      <c r="CQ196" s="25">
        <f t="shared" si="258"/>
        <v>0</v>
      </c>
      <c r="CR196" s="26">
        <f t="shared" si="258"/>
        <v>0</v>
      </c>
      <c r="CS196" s="26">
        <f t="shared" si="258"/>
        <v>0</v>
      </c>
      <c r="CT196" s="27">
        <f t="shared" si="258"/>
        <v>0</v>
      </c>
      <c r="CU196" s="25">
        <f t="shared" si="258"/>
        <v>0</v>
      </c>
      <c r="CV196" s="26">
        <f t="shared" si="258"/>
        <v>0</v>
      </c>
      <c r="CW196" s="26">
        <f t="shared" si="258"/>
        <v>0</v>
      </c>
      <c r="CX196" s="27">
        <f t="shared" si="258"/>
        <v>0</v>
      </c>
      <c r="CY196" s="25">
        <f t="shared" ref="CY196:DH205" si="259">IF(OR(AND(CY$3&lt;$EG196,CY$3&gt;=$EF196),AND(CY$3&lt;$EI196,CY$3&gt;=$EH196),AND(CY$3&lt;$EK196,CY$3&gt;=$EJ196),AND(CY$3&lt;$EM196,CY$3&gt;=$EL196)),1,0)</f>
        <v>0</v>
      </c>
      <c r="CZ196" s="26">
        <f t="shared" si="259"/>
        <v>0</v>
      </c>
      <c r="DA196" s="26">
        <f t="shared" si="259"/>
        <v>0</v>
      </c>
      <c r="DB196" s="27">
        <f t="shared" si="259"/>
        <v>0</v>
      </c>
      <c r="DC196" s="25">
        <f t="shared" si="259"/>
        <v>0</v>
      </c>
      <c r="DD196" s="26">
        <f t="shared" si="259"/>
        <v>0</v>
      </c>
      <c r="DE196" s="26">
        <f t="shared" si="259"/>
        <v>0</v>
      </c>
      <c r="DF196" s="27">
        <f t="shared" si="259"/>
        <v>0</v>
      </c>
      <c r="DG196" s="25">
        <f t="shared" si="259"/>
        <v>0</v>
      </c>
      <c r="DH196" s="26">
        <f t="shared" si="259"/>
        <v>0</v>
      </c>
      <c r="DI196" s="26">
        <f t="shared" ref="DI196:DN205" si="260">IF(OR(AND(DI$3&lt;$EG196,DI$3&gt;=$EF196),AND(DI$3&lt;$EI196,DI$3&gt;=$EH196),AND(DI$3&lt;$EK196,DI$3&gt;=$EJ196),AND(DI$3&lt;$EM196,DI$3&gt;=$EL196)),1,0)</f>
        <v>0</v>
      </c>
      <c r="DJ196" s="27">
        <f t="shared" si="260"/>
        <v>0</v>
      </c>
      <c r="DK196" s="25">
        <f t="shared" si="260"/>
        <v>0</v>
      </c>
      <c r="DL196" s="26">
        <f t="shared" si="260"/>
        <v>0</v>
      </c>
      <c r="DM196" s="26">
        <f t="shared" si="260"/>
        <v>0</v>
      </c>
      <c r="DN196" s="27">
        <f t="shared" si="260"/>
        <v>0</v>
      </c>
      <c r="DO196" s="7">
        <v>111</v>
      </c>
      <c r="DP196" s="16">
        <f>IFERROR(VLOOKUP(I196,'Cpte exploit'!$A$11:$E$35,5,FALSE),0)</f>
        <v>0</v>
      </c>
      <c r="DQ196" s="17">
        <f t="shared" si="18"/>
        <v>0</v>
      </c>
      <c r="DR196" s="16">
        <f>'Cpte exploit'!$B$39</f>
        <v>0</v>
      </c>
      <c r="DS196" s="17">
        <f t="shared" si="19"/>
        <v>0</v>
      </c>
      <c r="DT196" s="16">
        <f>'Cpte exploit'!$B$40</f>
        <v>0</v>
      </c>
      <c r="DU196" s="17">
        <f t="shared" si="20"/>
        <v>0</v>
      </c>
      <c r="DV196" s="16">
        <f>'Cpte exploit'!$B$41</f>
        <v>0</v>
      </c>
      <c r="DW196" s="16"/>
      <c r="DX196" s="17">
        <f t="shared" si="181"/>
        <v>0</v>
      </c>
      <c r="DY196" s="44">
        <f t="shared" si="182"/>
        <v>0</v>
      </c>
      <c r="DZ196" s="44">
        <f t="shared" si="174"/>
        <v>0</v>
      </c>
      <c r="EA196" s="124" t="e">
        <f t="shared" si="199"/>
        <v>#N/A</v>
      </c>
      <c r="EB196" s="15" t="str">
        <f>IFERROR(VLOOKUP(R196,BDD!$G$2:$H$99,2,FALSE),"")</f>
        <v/>
      </c>
      <c r="EC196" s="15" t="str">
        <f>IFERROR(VLOOKUP(S196,BDD!$G$2:$H$99,2,FALSE),"")</f>
        <v/>
      </c>
      <c r="ED196" s="15" t="str">
        <f>IFERROR(VLOOKUP(T196,BDD!$G$2:$H$99,2,FALSE),"")</f>
        <v/>
      </c>
      <c r="EE196" s="15" t="str">
        <f>IFERROR(VLOOKUP(U196,BDD!$G$2:$H$99,2,FALSE),"")</f>
        <v/>
      </c>
      <c r="EF196" s="15" t="str">
        <f t="shared" si="23"/>
        <v/>
      </c>
      <c r="EG196" s="15" t="str">
        <f t="shared" si="24"/>
        <v/>
      </c>
      <c r="EH196" s="15">
        <f t="shared" si="25"/>
        <v>0</v>
      </c>
      <c r="EI196" s="15">
        <f t="shared" si="26"/>
        <v>0</v>
      </c>
      <c r="EJ196" s="15" t="str">
        <f t="shared" si="27"/>
        <v/>
      </c>
      <c r="EK196" s="15" t="str">
        <f t="shared" si="28"/>
        <v/>
      </c>
      <c r="EL196" s="15">
        <f t="shared" si="29"/>
        <v>0</v>
      </c>
      <c r="EM196" s="15">
        <f t="shared" si="30"/>
        <v>0</v>
      </c>
      <c r="EN196" s="15">
        <f t="shared" si="175"/>
        <v>0</v>
      </c>
      <c r="EO196" s="15">
        <f t="shared" si="176"/>
        <v>0</v>
      </c>
      <c r="EP196" s="124">
        <f t="shared" si="183"/>
        <v>0</v>
      </c>
      <c r="EQ196" s="124">
        <f t="shared" si="184"/>
        <v>0</v>
      </c>
      <c r="ER196" s="124">
        <f t="shared" si="185"/>
        <v>0</v>
      </c>
      <c r="ES196" s="15">
        <f t="shared" si="12"/>
        <v>0</v>
      </c>
      <c r="ET196" s="15">
        <f t="shared" si="13"/>
        <v>0</v>
      </c>
      <c r="EU196" s="18">
        <f t="shared" si="186"/>
        <v>0</v>
      </c>
      <c r="EV196" s="19">
        <f t="shared" si="177"/>
        <v>0</v>
      </c>
      <c r="EW196" s="19">
        <f t="shared" si="178"/>
        <v>0</v>
      </c>
      <c r="EX196" s="19">
        <f t="shared" si="179"/>
        <v>0</v>
      </c>
      <c r="EY196" s="19">
        <f t="shared" si="180"/>
        <v>0</v>
      </c>
      <c r="EZ196" s="19">
        <f t="shared" si="187"/>
        <v>0</v>
      </c>
      <c r="FA196" s="19">
        <f t="shared" si="188"/>
        <v>0</v>
      </c>
      <c r="FB196" s="117" t="e">
        <f t="shared" si="200"/>
        <v>#N/A</v>
      </c>
      <c r="FC196" s="117"/>
    </row>
    <row r="197" spans="1:159" hidden="1" x14ac:dyDescent="0.3">
      <c r="A197" s="120" t="e">
        <f>VLOOKUP(FD197,Info!$A$7:$B$106,2,FALSE)</f>
        <v>#N/A</v>
      </c>
      <c r="B197" s="119" t="str">
        <f>IFERROR(VLOOKUP(A197,Info!$B$7:$AD$106,3,FALSE),"")</f>
        <v/>
      </c>
      <c r="C197" s="578"/>
      <c r="D197" s="120" t="str">
        <f>IFERROR(VLOOKUP(A197,Info!$B$7:$AD$106,5,FALSE),"")</f>
        <v/>
      </c>
      <c r="E197" s="120" t="str">
        <f>IFERROR(VLOOKUP(A197,Info!$B$7:$AD$106,28,FALSE),"")</f>
        <v/>
      </c>
      <c r="F197" s="121">
        <f>IFERROR(VLOOKUP(A197,Info!$B$7:$AD$71,13,FALSE),0)</f>
        <v>0</v>
      </c>
      <c r="G197" s="122">
        <f>IFERROR(VLOOKUP(A197,'Base travail'!$B$22:$G$121,4,FALSE)+VLOOKUP(A197,'Base travail'!$B$22:$G$121,5,FALSE),0)</f>
        <v>0</v>
      </c>
      <c r="H197" s="122">
        <f>IFERROR(VLOOKUP(A197,'Base travail'!$B$22:$G$121,6,FALSE),0)</f>
        <v>0</v>
      </c>
      <c r="I197" s="573"/>
      <c r="J197" s="573"/>
      <c r="K197" s="574"/>
      <c r="L197" s="574"/>
      <c r="M197" s="574"/>
      <c r="N197" s="574"/>
      <c r="O197" s="574"/>
      <c r="P197" s="574"/>
      <c r="Q197" s="574"/>
      <c r="R197" s="574"/>
      <c r="S197" s="574"/>
      <c r="T197" s="574"/>
      <c r="U197" s="574"/>
      <c r="W197" s="61">
        <f t="shared" si="251"/>
        <v>0</v>
      </c>
      <c r="X197" s="62">
        <f t="shared" si="251"/>
        <v>0</v>
      </c>
      <c r="Y197" s="62">
        <f t="shared" si="251"/>
        <v>0</v>
      </c>
      <c r="Z197" s="63">
        <f t="shared" si="251"/>
        <v>0</v>
      </c>
      <c r="AA197" s="61">
        <f t="shared" si="251"/>
        <v>0</v>
      </c>
      <c r="AB197" s="62">
        <f t="shared" si="251"/>
        <v>0</v>
      </c>
      <c r="AC197" s="62">
        <f t="shared" si="251"/>
        <v>0</v>
      </c>
      <c r="AD197" s="63">
        <f t="shared" si="251"/>
        <v>0</v>
      </c>
      <c r="AE197" s="61">
        <f t="shared" si="251"/>
        <v>0</v>
      </c>
      <c r="AF197" s="62">
        <f t="shared" si="251"/>
        <v>0</v>
      </c>
      <c r="AG197" s="62">
        <f t="shared" si="252"/>
        <v>0</v>
      </c>
      <c r="AH197" s="63">
        <f t="shared" si="252"/>
        <v>0</v>
      </c>
      <c r="AI197" s="61">
        <f t="shared" si="252"/>
        <v>0</v>
      </c>
      <c r="AJ197" s="62">
        <f t="shared" si="252"/>
        <v>0</v>
      </c>
      <c r="AK197" s="62">
        <f t="shared" si="252"/>
        <v>0</v>
      </c>
      <c r="AL197" s="63">
        <f t="shared" si="252"/>
        <v>0</v>
      </c>
      <c r="AM197" s="61">
        <f t="shared" si="252"/>
        <v>0</v>
      </c>
      <c r="AN197" s="62">
        <f t="shared" si="252"/>
        <v>0</v>
      </c>
      <c r="AO197" s="62">
        <f t="shared" si="252"/>
        <v>0</v>
      </c>
      <c r="AP197" s="63">
        <f t="shared" si="252"/>
        <v>0</v>
      </c>
      <c r="AQ197" s="61">
        <f t="shared" si="253"/>
        <v>0</v>
      </c>
      <c r="AR197" s="62">
        <f t="shared" si="253"/>
        <v>0</v>
      </c>
      <c r="AS197" s="62">
        <f t="shared" si="253"/>
        <v>0</v>
      </c>
      <c r="AT197" s="63">
        <f t="shared" si="253"/>
        <v>0</v>
      </c>
      <c r="AU197" s="61">
        <f t="shared" si="253"/>
        <v>0</v>
      </c>
      <c r="AV197" s="62">
        <f t="shared" si="253"/>
        <v>0</v>
      </c>
      <c r="AW197" s="62">
        <f t="shared" si="253"/>
        <v>0</v>
      </c>
      <c r="AX197" s="63">
        <f t="shared" si="253"/>
        <v>0</v>
      </c>
      <c r="AY197" s="61">
        <f t="shared" si="253"/>
        <v>0</v>
      </c>
      <c r="AZ197" s="62">
        <f t="shared" si="253"/>
        <v>0</v>
      </c>
      <c r="BA197" s="62">
        <f t="shared" si="254"/>
        <v>0</v>
      </c>
      <c r="BB197" s="63">
        <f t="shared" si="254"/>
        <v>0</v>
      </c>
      <c r="BC197" s="61">
        <f t="shared" si="254"/>
        <v>0</v>
      </c>
      <c r="BD197" s="62">
        <f t="shared" si="254"/>
        <v>0</v>
      </c>
      <c r="BE197" s="62">
        <f t="shared" si="254"/>
        <v>0</v>
      </c>
      <c r="BF197" s="63">
        <f t="shared" si="254"/>
        <v>0</v>
      </c>
      <c r="BG197" s="61">
        <f t="shared" si="254"/>
        <v>0</v>
      </c>
      <c r="BH197" s="62">
        <f t="shared" si="254"/>
        <v>0</v>
      </c>
      <c r="BI197" s="62">
        <f t="shared" si="254"/>
        <v>0</v>
      </c>
      <c r="BJ197" s="63">
        <f t="shared" si="254"/>
        <v>0</v>
      </c>
      <c r="BK197" s="61">
        <f t="shared" si="255"/>
        <v>0</v>
      </c>
      <c r="BL197" s="62">
        <f t="shared" si="255"/>
        <v>0</v>
      </c>
      <c r="BM197" s="62">
        <f t="shared" si="255"/>
        <v>0</v>
      </c>
      <c r="BN197" s="63">
        <f t="shared" si="255"/>
        <v>0</v>
      </c>
      <c r="BO197" s="61">
        <f t="shared" si="255"/>
        <v>0</v>
      </c>
      <c r="BP197" s="62">
        <f t="shared" si="255"/>
        <v>0</v>
      </c>
      <c r="BQ197" s="62">
        <f t="shared" si="255"/>
        <v>0</v>
      </c>
      <c r="BR197" s="63">
        <f t="shared" si="255"/>
        <v>0</v>
      </c>
      <c r="BS197" s="61">
        <f t="shared" si="255"/>
        <v>0</v>
      </c>
      <c r="BT197" s="62">
        <f t="shared" si="255"/>
        <v>0</v>
      </c>
      <c r="BU197" s="62">
        <f t="shared" si="256"/>
        <v>0</v>
      </c>
      <c r="BV197" s="63">
        <f t="shared" si="256"/>
        <v>0</v>
      </c>
      <c r="BW197" s="61">
        <f t="shared" si="256"/>
        <v>0</v>
      </c>
      <c r="BX197" s="62">
        <f t="shared" si="256"/>
        <v>0</v>
      </c>
      <c r="BY197" s="62">
        <f t="shared" si="256"/>
        <v>0</v>
      </c>
      <c r="BZ197" s="63">
        <f t="shared" si="256"/>
        <v>0</v>
      </c>
      <c r="CA197" s="61">
        <f t="shared" si="256"/>
        <v>0</v>
      </c>
      <c r="CB197" s="62">
        <f t="shared" si="256"/>
        <v>0</v>
      </c>
      <c r="CC197" s="62">
        <f t="shared" si="256"/>
        <v>0</v>
      </c>
      <c r="CD197" s="63">
        <f t="shared" si="256"/>
        <v>0</v>
      </c>
      <c r="CE197" s="61">
        <f t="shared" si="257"/>
        <v>0</v>
      </c>
      <c r="CF197" s="62">
        <f t="shared" si="257"/>
        <v>0</v>
      </c>
      <c r="CG197" s="62">
        <f t="shared" si="257"/>
        <v>0</v>
      </c>
      <c r="CH197" s="63">
        <f t="shared" si="257"/>
        <v>0</v>
      </c>
      <c r="CI197" s="61">
        <f t="shared" si="257"/>
        <v>0</v>
      </c>
      <c r="CJ197" s="62">
        <f t="shared" si="257"/>
        <v>0</v>
      </c>
      <c r="CK197" s="62">
        <f t="shared" si="257"/>
        <v>0</v>
      </c>
      <c r="CL197" s="63">
        <f t="shared" si="257"/>
        <v>0</v>
      </c>
      <c r="CM197" s="61">
        <f t="shared" si="257"/>
        <v>0</v>
      </c>
      <c r="CN197" s="62">
        <f t="shared" si="257"/>
        <v>0</v>
      </c>
      <c r="CO197" s="62">
        <f t="shared" si="258"/>
        <v>0</v>
      </c>
      <c r="CP197" s="63">
        <f t="shared" si="258"/>
        <v>0</v>
      </c>
      <c r="CQ197" s="61">
        <f t="shared" si="258"/>
        <v>0</v>
      </c>
      <c r="CR197" s="62">
        <f t="shared" si="258"/>
        <v>0</v>
      </c>
      <c r="CS197" s="62">
        <f t="shared" si="258"/>
        <v>0</v>
      </c>
      <c r="CT197" s="63">
        <f t="shared" si="258"/>
        <v>0</v>
      </c>
      <c r="CU197" s="61">
        <f t="shared" si="258"/>
        <v>0</v>
      </c>
      <c r="CV197" s="62">
        <f t="shared" si="258"/>
        <v>0</v>
      </c>
      <c r="CW197" s="62">
        <f t="shared" si="258"/>
        <v>0</v>
      </c>
      <c r="CX197" s="63">
        <f t="shared" si="258"/>
        <v>0</v>
      </c>
      <c r="CY197" s="61">
        <f t="shared" si="259"/>
        <v>0</v>
      </c>
      <c r="CZ197" s="62">
        <f t="shared" si="259"/>
        <v>0</v>
      </c>
      <c r="DA197" s="62">
        <f t="shared" si="259"/>
        <v>0</v>
      </c>
      <c r="DB197" s="63">
        <f t="shared" si="259"/>
        <v>0</v>
      </c>
      <c r="DC197" s="61">
        <f t="shared" si="259"/>
        <v>0</v>
      </c>
      <c r="DD197" s="62">
        <f t="shared" si="259"/>
        <v>0</v>
      </c>
      <c r="DE197" s="62">
        <f t="shared" si="259"/>
        <v>0</v>
      </c>
      <c r="DF197" s="63">
        <f t="shared" si="259"/>
        <v>0</v>
      </c>
      <c r="DG197" s="61">
        <f t="shared" si="259"/>
        <v>0</v>
      </c>
      <c r="DH197" s="62">
        <f t="shared" si="259"/>
        <v>0</v>
      </c>
      <c r="DI197" s="62">
        <f t="shared" si="260"/>
        <v>0</v>
      </c>
      <c r="DJ197" s="63">
        <f t="shared" si="260"/>
        <v>0</v>
      </c>
      <c r="DK197" s="61">
        <f t="shared" si="260"/>
        <v>0</v>
      </c>
      <c r="DL197" s="62">
        <f t="shared" si="260"/>
        <v>0</v>
      </c>
      <c r="DM197" s="62">
        <f t="shared" si="260"/>
        <v>0</v>
      </c>
      <c r="DN197" s="63">
        <f t="shared" si="260"/>
        <v>0</v>
      </c>
      <c r="DO197" s="7">
        <v>112</v>
      </c>
      <c r="DP197" s="23">
        <f>IFERROR(VLOOKUP(I197,'Cpte exploit'!$A$11:$E$35,5,FALSE),0)</f>
        <v>0</v>
      </c>
      <c r="DQ197" s="24">
        <f t="shared" si="18"/>
        <v>0</v>
      </c>
      <c r="DR197" s="23">
        <f>'Cpte exploit'!$B$39</f>
        <v>0</v>
      </c>
      <c r="DS197" s="24">
        <f t="shared" si="19"/>
        <v>0</v>
      </c>
      <c r="DT197" s="23">
        <f>'Cpte exploit'!$B$40</f>
        <v>0</v>
      </c>
      <c r="DU197" s="24">
        <f t="shared" si="20"/>
        <v>0</v>
      </c>
      <c r="DV197" s="23">
        <f>'Cpte exploit'!$B$41</f>
        <v>0</v>
      </c>
      <c r="DW197" s="23"/>
      <c r="DX197" s="24">
        <f t="shared" si="181"/>
        <v>0</v>
      </c>
      <c r="DY197" s="45">
        <f t="shared" si="182"/>
        <v>0</v>
      </c>
      <c r="DZ197" s="45">
        <f t="shared" si="174"/>
        <v>0</v>
      </c>
      <c r="EA197" s="123" t="e">
        <f t="shared" si="199"/>
        <v>#N/A</v>
      </c>
      <c r="EB197" s="15" t="str">
        <f>IFERROR(VLOOKUP(R197,BDD!$G$2:$H$99,2,FALSE),"")</f>
        <v/>
      </c>
      <c r="EC197" s="15" t="str">
        <f>IFERROR(VLOOKUP(S197,BDD!$G$2:$H$99,2,FALSE),"")</f>
        <v/>
      </c>
      <c r="ED197" s="15" t="str">
        <f>IFERROR(VLOOKUP(T197,BDD!$G$2:$H$99,2,FALSE),"")</f>
        <v/>
      </c>
      <c r="EE197" s="15" t="str">
        <f>IFERROR(VLOOKUP(U197,BDD!$G$2:$H$99,2,FALSE),"")</f>
        <v/>
      </c>
      <c r="EF197" s="15" t="str">
        <f t="shared" si="23"/>
        <v/>
      </c>
      <c r="EG197" s="15" t="str">
        <f t="shared" si="24"/>
        <v/>
      </c>
      <c r="EH197" s="15">
        <f t="shared" si="25"/>
        <v>0</v>
      </c>
      <c r="EI197" s="15">
        <f t="shared" si="26"/>
        <v>0</v>
      </c>
      <c r="EJ197" s="15" t="str">
        <f t="shared" si="27"/>
        <v/>
      </c>
      <c r="EK197" s="15" t="str">
        <f t="shared" si="28"/>
        <v/>
      </c>
      <c r="EL197" s="15">
        <f t="shared" si="29"/>
        <v>0</v>
      </c>
      <c r="EM197" s="15">
        <f t="shared" si="30"/>
        <v>0</v>
      </c>
      <c r="EN197" s="15">
        <f t="shared" si="175"/>
        <v>0</v>
      </c>
      <c r="EO197" s="15">
        <f t="shared" si="176"/>
        <v>0</v>
      </c>
      <c r="EP197" s="123">
        <f t="shared" si="183"/>
        <v>0</v>
      </c>
      <c r="EQ197" s="123">
        <f t="shared" si="184"/>
        <v>0</v>
      </c>
      <c r="ER197" s="123">
        <f t="shared" si="185"/>
        <v>0</v>
      </c>
      <c r="ES197" s="15">
        <f t="shared" si="12"/>
        <v>0</v>
      </c>
      <c r="ET197" s="15">
        <f t="shared" si="13"/>
        <v>0</v>
      </c>
      <c r="EU197" s="18">
        <f t="shared" si="186"/>
        <v>0</v>
      </c>
      <c r="EV197" s="19">
        <f t="shared" si="177"/>
        <v>0</v>
      </c>
      <c r="EW197" s="19">
        <f t="shared" si="178"/>
        <v>0</v>
      </c>
      <c r="EX197" s="19">
        <f t="shared" si="179"/>
        <v>0</v>
      </c>
      <c r="EY197" s="19">
        <f t="shared" si="180"/>
        <v>0</v>
      </c>
      <c r="EZ197" s="19">
        <f t="shared" si="187"/>
        <v>0</v>
      </c>
      <c r="FA197" s="19">
        <f t="shared" si="188"/>
        <v>0</v>
      </c>
      <c r="FB197" s="122" t="e">
        <f t="shared" si="200"/>
        <v>#N/A</v>
      </c>
      <c r="FC197" s="122"/>
    </row>
    <row r="198" spans="1:159" hidden="1" x14ac:dyDescent="0.3">
      <c r="A198" s="115" t="e">
        <f>VLOOKUP(FD198,Info!$A$7:$B$106,2,FALSE)</f>
        <v>#N/A</v>
      </c>
      <c r="B198" s="114" t="str">
        <f>IFERROR(VLOOKUP(A198,Info!$B$7:$AD$106,3,FALSE),"")</f>
        <v/>
      </c>
      <c r="C198" s="579"/>
      <c r="D198" s="115" t="str">
        <f>IFERROR(VLOOKUP(A198,Info!$B$7:$AD$106,5,FALSE),"")</f>
        <v/>
      </c>
      <c r="E198" s="115" t="str">
        <f>IFERROR(VLOOKUP(A198,Info!$B$7:$AD$106,28,FALSE),"")</f>
        <v/>
      </c>
      <c r="F198" s="116">
        <f>IFERROR(VLOOKUP(A198,Info!$B$7:$AD$71,13,FALSE),0)</f>
        <v>0</v>
      </c>
      <c r="G198" s="117">
        <f>IFERROR(VLOOKUP(A198,'Base travail'!$B$22:$G$121,4,FALSE)+VLOOKUP(A198,'Base travail'!$B$22:$G$121,5,FALSE),0)</f>
        <v>0</v>
      </c>
      <c r="H198" s="117">
        <f>IFERROR(VLOOKUP(A198,'Base travail'!$B$22:$G$121,6,FALSE),0)</f>
        <v>0</v>
      </c>
      <c r="I198" s="575"/>
      <c r="J198" s="575"/>
      <c r="K198" s="576"/>
      <c r="L198" s="576"/>
      <c r="M198" s="576"/>
      <c r="N198" s="576"/>
      <c r="O198" s="576"/>
      <c r="P198" s="576"/>
      <c r="Q198" s="576"/>
      <c r="R198" s="576"/>
      <c r="S198" s="576"/>
      <c r="T198" s="576"/>
      <c r="U198" s="576"/>
      <c r="W198" s="25">
        <f t="shared" si="251"/>
        <v>0</v>
      </c>
      <c r="X198" s="26">
        <f t="shared" si="251"/>
        <v>0</v>
      </c>
      <c r="Y198" s="26">
        <f t="shared" si="251"/>
        <v>0</v>
      </c>
      <c r="Z198" s="27">
        <f t="shared" si="251"/>
        <v>0</v>
      </c>
      <c r="AA198" s="25">
        <f t="shared" si="251"/>
        <v>0</v>
      </c>
      <c r="AB198" s="26">
        <f t="shared" si="251"/>
        <v>0</v>
      </c>
      <c r="AC198" s="26">
        <f t="shared" si="251"/>
        <v>0</v>
      </c>
      <c r="AD198" s="27">
        <f t="shared" si="251"/>
        <v>0</v>
      </c>
      <c r="AE198" s="25">
        <f t="shared" si="251"/>
        <v>0</v>
      </c>
      <c r="AF198" s="26">
        <f t="shared" si="251"/>
        <v>0</v>
      </c>
      <c r="AG198" s="26">
        <f t="shared" si="252"/>
        <v>0</v>
      </c>
      <c r="AH198" s="27">
        <f t="shared" si="252"/>
        <v>0</v>
      </c>
      <c r="AI198" s="25">
        <f t="shared" si="252"/>
        <v>0</v>
      </c>
      <c r="AJ198" s="26">
        <f t="shared" si="252"/>
        <v>0</v>
      </c>
      <c r="AK198" s="26">
        <f t="shared" si="252"/>
        <v>0</v>
      </c>
      <c r="AL198" s="27">
        <f t="shared" si="252"/>
        <v>0</v>
      </c>
      <c r="AM198" s="25">
        <f t="shared" si="252"/>
        <v>0</v>
      </c>
      <c r="AN198" s="26">
        <f t="shared" si="252"/>
        <v>0</v>
      </c>
      <c r="AO198" s="26">
        <f t="shared" si="252"/>
        <v>0</v>
      </c>
      <c r="AP198" s="27">
        <f t="shared" si="252"/>
        <v>0</v>
      </c>
      <c r="AQ198" s="25">
        <f t="shared" si="253"/>
        <v>0</v>
      </c>
      <c r="AR198" s="26">
        <f t="shared" si="253"/>
        <v>0</v>
      </c>
      <c r="AS198" s="26">
        <f t="shared" si="253"/>
        <v>0</v>
      </c>
      <c r="AT198" s="27">
        <f t="shared" si="253"/>
        <v>0</v>
      </c>
      <c r="AU198" s="25">
        <f t="shared" si="253"/>
        <v>0</v>
      </c>
      <c r="AV198" s="26">
        <f t="shared" si="253"/>
        <v>0</v>
      </c>
      <c r="AW198" s="26">
        <f t="shared" si="253"/>
        <v>0</v>
      </c>
      <c r="AX198" s="27">
        <f t="shared" si="253"/>
        <v>0</v>
      </c>
      <c r="AY198" s="25">
        <f t="shared" si="253"/>
        <v>0</v>
      </c>
      <c r="AZ198" s="26">
        <f t="shared" si="253"/>
        <v>0</v>
      </c>
      <c r="BA198" s="26">
        <f t="shared" si="254"/>
        <v>0</v>
      </c>
      <c r="BB198" s="27">
        <f t="shared" si="254"/>
        <v>0</v>
      </c>
      <c r="BC198" s="25">
        <f t="shared" si="254"/>
        <v>0</v>
      </c>
      <c r="BD198" s="26">
        <f t="shared" si="254"/>
        <v>0</v>
      </c>
      <c r="BE198" s="26">
        <f t="shared" si="254"/>
        <v>0</v>
      </c>
      <c r="BF198" s="27">
        <f t="shared" si="254"/>
        <v>0</v>
      </c>
      <c r="BG198" s="25">
        <f t="shared" si="254"/>
        <v>0</v>
      </c>
      <c r="BH198" s="26">
        <f t="shared" si="254"/>
        <v>0</v>
      </c>
      <c r="BI198" s="26">
        <f t="shared" si="254"/>
        <v>0</v>
      </c>
      <c r="BJ198" s="27">
        <f t="shared" si="254"/>
        <v>0</v>
      </c>
      <c r="BK198" s="25">
        <f t="shared" si="255"/>
        <v>0</v>
      </c>
      <c r="BL198" s="26">
        <f t="shared" si="255"/>
        <v>0</v>
      </c>
      <c r="BM198" s="26">
        <f t="shared" si="255"/>
        <v>0</v>
      </c>
      <c r="BN198" s="27">
        <f t="shared" si="255"/>
        <v>0</v>
      </c>
      <c r="BO198" s="25">
        <f t="shared" si="255"/>
        <v>0</v>
      </c>
      <c r="BP198" s="26">
        <f t="shared" si="255"/>
        <v>0</v>
      </c>
      <c r="BQ198" s="26">
        <f t="shared" si="255"/>
        <v>0</v>
      </c>
      <c r="BR198" s="27">
        <f t="shared" si="255"/>
        <v>0</v>
      </c>
      <c r="BS198" s="25">
        <f t="shared" si="255"/>
        <v>0</v>
      </c>
      <c r="BT198" s="26">
        <f t="shared" si="255"/>
        <v>0</v>
      </c>
      <c r="BU198" s="26">
        <f t="shared" si="256"/>
        <v>0</v>
      </c>
      <c r="BV198" s="27">
        <f t="shared" si="256"/>
        <v>0</v>
      </c>
      <c r="BW198" s="25">
        <f t="shared" si="256"/>
        <v>0</v>
      </c>
      <c r="BX198" s="26">
        <f t="shared" si="256"/>
        <v>0</v>
      </c>
      <c r="BY198" s="26">
        <f t="shared" si="256"/>
        <v>0</v>
      </c>
      <c r="BZ198" s="27">
        <f t="shared" si="256"/>
        <v>0</v>
      </c>
      <c r="CA198" s="25">
        <f t="shared" si="256"/>
        <v>0</v>
      </c>
      <c r="CB198" s="26">
        <f t="shared" si="256"/>
        <v>0</v>
      </c>
      <c r="CC198" s="26">
        <f t="shared" si="256"/>
        <v>0</v>
      </c>
      <c r="CD198" s="27">
        <f t="shared" si="256"/>
        <v>0</v>
      </c>
      <c r="CE198" s="25">
        <f t="shared" si="257"/>
        <v>0</v>
      </c>
      <c r="CF198" s="26">
        <f t="shared" si="257"/>
        <v>0</v>
      </c>
      <c r="CG198" s="26">
        <f t="shared" si="257"/>
        <v>0</v>
      </c>
      <c r="CH198" s="27">
        <f t="shared" si="257"/>
        <v>0</v>
      </c>
      <c r="CI198" s="25">
        <f t="shared" si="257"/>
        <v>0</v>
      </c>
      <c r="CJ198" s="26">
        <f t="shared" si="257"/>
        <v>0</v>
      </c>
      <c r="CK198" s="26">
        <f t="shared" si="257"/>
        <v>0</v>
      </c>
      <c r="CL198" s="27">
        <f t="shared" si="257"/>
        <v>0</v>
      </c>
      <c r="CM198" s="25">
        <f t="shared" si="257"/>
        <v>0</v>
      </c>
      <c r="CN198" s="26">
        <f t="shared" si="257"/>
        <v>0</v>
      </c>
      <c r="CO198" s="26">
        <f t="shared" si="258"/>
        <v>0</v>
      </c>
      <c r="CP198" s="27">
        <f t="shared" si="258"/>
        <v>0</v>
      </c>
      <c r="CQ198" s="25">
        <f t="shared" si="258"/>
        <v>0</v>
      </c>
      <c r="CR198" s="26">
        <f t="shared" si="258"/>
        <v>0</v>
      </c>
      <c r="CS198" s="26">
        <f t="shared" si="258"/>
        <v>0</v>
      </c>
      <c r="CT198" s="27">
        <f t="shared" si="258"/>
        <v>0</v>
      </c>
      <c r="CU198" s="25">
        <f t="shared" si="258"/>
        <v>0</v>
      </c>
      <c r="CV198" s="26">
        <f t="shared" si="258"/>
        <v>0</v>
      </c>
      <c r="CW198" s="26">
        <f t="shared" si="258"/>
        <v>0</v>
      </c>
      <c r="CX198" s="27">
        <f t="shared" si="258"/>
        <v>0</v>
      </c>
      <c r="CY198" s="25">
        <f t="shared" si="259"/>
        <v>0</v>
      </c>
      <c r="CZ198" s="26">
        <f t="shared" si="259"/>
        <v>0</v>
      </c>
      <c r="DA198" s="26">
        <f t="shared" si="259"/>
        <v>0</v>
      </c>
      <c r="DB198" s="27">
        <f t="shared" si="259"/>
        <v>0</v>
      </c>
      <c r="DC198" s="25">
        <f t="shared" si="259"/>
        <v>0</v>
      </c>
      <c r="DD198" s="26">
        <f t="shared" si="259"/>
        <v>0</v>
      </c>
      <c r="DE198" s="26">
        <f t="shared" si="259"/>
        <v>0</v>
      </c>
      <c r="DF198" s="27">
        <f t="shared" si="259"/>
        <v>0</v>
      </c>
      <c r="DG198" s="25">
        <f t="shared" si="259"/>
        <v>0</v>
      </c>
      <c r="DH198" s="26">
        <f t="shared" si="259"/>
        <v>0</v>
      </c>
      <c r="DI198" s="26">
        <f t="shared" si="260"/>
        <v>0</v>
      </c>
      <c r="DJ198" s="27">
        <f t="shared" si="260"/>
        <v>0</v>
      </c>
      <c r="DK198" s="25">
        <f t="shared" si="260"/>
        <v>0</v>
      </c>
      <c r="DL198" s="26">
        <f t="shared" si="260"/>
        <v>0</v>
      </c>
      <c r="DM198" s="26">
        <f t="shared" si="260"/>
        <v>0</v>
      </c>
      <c r="DN198" s="27">
        <f t="shared" si="260"/>
        <v>0</v>
      </c>
      <c r="DO198" s="7">
        <v>113</v>
      </c>
      <c r="DP198" s="16">
        <f>IFERROR(VLOOKUP(I198,'Cpte exploit'!$A$11:$E$35,5,FALSE),0)</f>
        <v>0</v>
      </c>
      <c r="DQ198" s="17">
        <f t="shared" si="18"/>
        <v>0</v>
      </c>
      <c r="DR198" s="16">
        <f>'Cpte exploit'!$B$39</f>
        <v>0</v>
      </c>
      <c r="DS198" s="17">
        <f t="shared" si="19"/>
        <v>0</v>
      </c>
      <c r="DT198" s="16">
        <f>'Cpte exploit'!$B$40</f>
        <v>0</v>
      </c>
      <c r="DU198" s="17">
        <f t="shared" si="20"/>
        <v>0</v>
      </c>
      <c r="DV198" s="16">
        <f>'Cpte exploit'!$B$41</f>
        <v>0</v>
      </c>
      <c r="DW198" s="16"/>
      <c r="DX198" s="17">
        <f t="shared" si="181"/>
        <v>0</v>
      </c>
      <c r="DY198" s="44">
        <f t="shared" si="182"/>
        <v>0</v>
      </c>
      <c r="DZ198" s="44">
        <f t="shared" si="174"/>
        <v>0</v>
      </c>
      <c r="EA198" s="124" t="e">
        <f t="shared" si="199"/>
        <v>#N/A</v>
      </c>
      <c r="EB198" s="15" t="str">
        <f>IFERROR(VLOOKUP(R198,BDD!$G$2:$H$99,2,FALSE),"")</f>
        <v/>
      </c>
      <c r="EC198" s="15" t="str">
        <f>IFERROR(VLOOKUP(S198,BDD!$G$2:$H$99,2,FALSE),"")</f>
        <v/>
      </c>
      <c r="ED198" s="15" t="str">
        <f>IFERROR(VLOOKUP(T198,BDD!$G$2:$H$99,2,FALSE),"")</f>
        <v/>
      </c>
      <c r="EE198" s="15" t="str">
        <f>IFERROR(VLOOKUP(U198,BDD!$G$2:$H$99,2,FALSE),"")</f>
        <v/>
      </c>
      <c r="EF198" s="15" t="str">
        <f t="shared" si="23"/>
        <v/>
      </c>
      <c r="EG198" s="15" t="str">
        <f t="shared" si="24"/>
        <v/>
      </c>
      <c r="EH198" s="15">
        <f t="shared" si="25"/>
        <v>0</v>
      </c>
      <c r="EI198" s="15">
        <f t="shared" si="26"/>
        <v>0</v>
      </c>
      <c r="EJ198" s="15" t="str">
        <f t="shared" si="27"/>
        <v/>
      </c>
      <c r="EK198" s="15" t="str">
        <f t="shared" si="28"/>
        <v/>
      </c>
      <c r="EL198" s="15">
        <f t="shared" si="29"/>
        <v>0</v>
      </c>
      <c r="EM198" s="15">
        <f t="shared" si="30"/>
        <v>0</v>
      </c>
      <c r="EN198" s="15">
        <f t="shared" ref="EN198:EN261" si="261">SUM($W198:$AT198,$DC198:$DN198)*0.25</f>
        <v>0</v>
      </c>
      <c r="EO198" s="15">
        <f t="shared" ref="EO198:EO261" si="262">SUM(AU198:DB198)*0.25</f>
        <v>0</v>
      </c>
      <c r="EP198" s="124">
        <f t="shared" si="183"/>
        <v>0</v>
      </c>
      <c r="EQ198" s="124">
        <f t="shared" si="184"/>
        <v>0</v>
      </c>
      <c r="ER198" s="124">
        <f t="shared" si="185"/>
        <v>0</v>
      </c>
      <c r="ES198" s="15">
        <f t="shared" si="12"/>
        <v>0</v>
      </c>
      <c r="ET198" s="15">
        <f t="shared" si="13"/>
        <v>0</v>
      </c>
      <c r="EU198" s="18">
        <f t="shared" si="186"/>
        <v>0</v>
      </c>
      <c r="EV198" s="19">
        <f t="shared" ref="EV198:EV261" si="263">EO198*4.3334*ES198*J198</f>
        <v>0</v>
      </c>
      <c r="EW198" s="19">
        <f t="shared" ref="EW198:EW261" si="264">EN198*4.3334*ES198*J198</f>
        <v>0</v>
      </c>
      <c r="EX198" s="19">
        <f t="shared" ref="EX198:EX261" si="265">EO198*4.3334*ET198*J198</f>
        <v>0</v>
      </c>
      <c r="EY198" s="19">
        <f t="shared" ref="EY198:EY261" si="266">EN198*4.3334*ET198*J198</f>
        <v>0</v>
      </c>
      <c r="EZ198" s="19">
        <f t="shared" si="187"/>
        <v>0</v>
      </c>
      <c r="FA198" s="19">
        <f t="shared" si="188"/>
        <v>0</v>
      </c>
      <c r="FB198" s="117" t="e">
        <f t="shared" si="200"/>
        <v>#N/A</v>
      </c>
      <c r="FC198" s="117"/>
    </row>
    <row r="199" spans="1:159" hidden="1" x14ac:dyDescent="0.3">
      <c r="A199" s="120" t="e">
        <f>VLOOKUP(FD199,Info!$A$7:$B$106,2,FALSE)</f>
        <v>#N/A</v>
      </c>
      <c r="B199" s="119" t="str">
        <f>IFERROR(VLOOKUP(A199,Info!$B$7:$AD$106,3,FALSE),"")</f>
        <v/>
      </c>
      <c r="C199" s="578"/>
      <c r="D199" s="120" t="str">
        <f>IFERROR(VLOOKUP(A199,Info!$B$7:$AD$106,5,FALSE),"")</f>
        <v/>
      </c>
      <c r="E199" s="120" t="str">
        <f>IFERROR(VLOOKUP(A199,Info!$B$7:$AD$106,28,FALSE),"")</f>
        <v/>
      </c>
      <c r="F199" s="121">
        <f>IFERROR(VLOOKUP(A199,Info!$B$7:$AD$71,13,FALSE),0)</f>
        <v>0</v>
      </c>
      <c r="G199" s="122">
        <f>IFERROR(VLOOKUP(A199,'Base travail'!$B$22:$G$121,4,FALSE)+VLOOKUP(A199,'Base travail'!$B$22:$G$121,5,FALSE),0)</f>
        <v>0</v>
      </c>
      <c r="H199" s="122">
        <f>IFERROR(VLOOKUP(A199,'Base travail'!$B$22:$G$121,6,FALSE),0)</f>
        <v>0</v>
      </c>
      <c r="I199" s="573"/>
      <c r="J199" s="573"/>
      <c r="K199" s="574"/>
      <c r="L199" s="574"/>
      <c r="M199" s="574"/>
      <c r="N199" s="574"/>
      <c r="O199" s="574"/>
      <c r="P199" s="574"/>
      <c r="Q199" s="574"/>
      <c r="R199" s="574"/>
      <c r="S199" s="574"/>
      <c r="T199" s="574"/>
      <c r="U199" s="574"/>
      <c r="W199" s="61">
        <f t="shared" si="251"/>
        <v>0</v>
      </c>
      <c r="X199" s="62">
        <f t="shared" si="251"/>
        <v>0</v>
      </c>
      <c r="Y199" s="62">
        <f t="shared" si="251"/>
        <v>0</v>
      </c>
      <c r="Z199" s="63">
        <f t="shared" si="251"/>
        <v>0</v>
      </c>
      <c r="AA199" s="61">
        <f t="shared" si="251"/>
        <v>0</v>
      </c>
      <c r="AB199" s="62">
        <f t="shared" si="251"/>
        <v>0</v>
      </c>
      <c r="AC199" s="62">
        <f t="shared" si="251"/>
        <v>0</v>
      </c>
      <c r="AD199" s="63">
        <f t="shared" si="251"/>
        <v>0</v>
      </c>
      <c r="AE199" s="61">
        <f t="shared" si="251"/>
        <v>0</v>
      </c>
      <c r="AF199" s="62">
        <f t="shared" si="251"/>
        <v>0</v>
      </c>
      <c r="AG199" s="62">
        <f t="shared" si="252"/>
        <v>0</v>
      </c>
      <c r="AH199" s="63">
        <f t="shared" si="252"/>
        <v>0</v>
      </c>
      <c r="AI199" s="61">
        <f t="shared" si="252"/>
        <v>0</v>
      </c>
      <c r="AJ199" s="62">
        <f t="shared" si="252"/>
        <v>0</v>
      </c>
      <c r="AK199" s="62">
        <f t="shared" si="252"/>
        <v>0</v>
      </c>
      <c r="AL199" s="63">
        <f t="shared" si="252"/>
        <v>0</v>
      </c>
      <c r="AM199" s="61">
        <f t="shared" si="252"/>
        <v>0</v>
      </c>
      <c r="AN199" s="62">
        <f t="shared" si="252"/>
        <v>0</v>
      </c>
      <c r="AO199" s="62">
        <f t="shared" si="252"/>
        <v>0</v>
      </c>
      <c r="AP199" s="63">
        <f t="shared" si="252"/>
        <v>0</v>
      </c>
      <c r="AQ199" s="61">
        <f t="shared" si="253"/>
        <v>0</v>
      </c>
      <c r="AR199" s="62">
        <f t="shared" si="253"/>
        <v>0</v>
      </c>
      <c r="AS199" s="62">
        <f t="shared" si="253"/>
        <v>0</v>
      </c>
      <c r="AT199" s="63">
        <f t="shared" si="253"/>
        <v>0</v>
      </c>
      <c r="AU199" s="61">
        <f t="shared" si="253"/>
        <v>0</v>
      </c>
      <c r="AV199" s="62">
        <f t="shared" si="253"/>
        <v>0</v>
      </c>
      <c r="AW199" s="62">
        <f t="shared" si="253"/>
        <v>0</v>
      </c>
      <c r="AX199" s="63">
        <f t="shared" si="253"/>
        <v>0</v>
      </c>
      <c r="AY199" s="61">
        <f t="shared" si="253"/>
        <v>0</v>
      </c>
      <c r="AZ199" s="62">
        <f t="shared" si="253"/>
        <v>0</v>
      </c>
      <c r="BA199" s="62">
        <f t="shared" si="254"/>
        <v>0</v>
      </c>
      <c r="BB199" s="63">
        <f t="shared" si="254"/>
        <v>0</v>
      </c>
      <c r="BC199" s="61">
        <f t="shared" si="254"/>
        <v>0</v>
      </c>
      <c r="BD199" s="62">
        <f t="shared" si="254"/>
        <v>0</v>
      </c>
      <c r="BE199" s="62">
        <f t="shared" si="254"/>
        <v>0</v>
      </c>
      <c r="BF199" s="63">
        <f t="shared" si="254"/>
        <v>0</v>
      </c>
      <c r="BG199" s="61">
        <f t="shared" si="254"/>
        <v>0</v>
      </c>
      <c r="BH199" s="62">
        <f t="shared" si="254"/>
        <v>0</v>
      </c>
      <c r="BI199" s="62">
        <f t="shared" si="254"/>
        <v>0</v>
      </c>
      <c r="BJ199" s="63">
        <f t="shared" si="254"/>
        <v>0</v>
      </c>
      <c r="BK199" s="61">
        <f t="shared" si="255"/>
        <v>0</v>
      </c>
      <c r="BL199" s="62">
        <f t="shared" si="255"/>
        <v>0</v>
      </c>
      <c r="BM199" s="62">
        <f t="shared" si="255"/>
        <v>0</v>
      </c>
      <c r="BN199" s="63">
        <f t="shared" si="255"/>
        <v>0</v>
      </c>
      <c r="BO199" s="61">
        <f t="shared" si="255"/>
        <v>0</v>
      </c>
      <c r="BP199" s="62">
        <f t="shared" si="255"/>
        <v>0</v>
      </c>
      <c r="BQ199" s="62">
        <f t="shared" si="255"/>
        <v>0</v>
      </c>
      <c r="BR199" s="63">
        <f t="shared" si="255"/>
        <v>0</v>
      </c>
      <c r="BS199" s="61">
        <f t="shared" si="255"/>
        <v>0</v>
      </c>
      <c r="BT199" s="62">
        <f t="shared" si="255"/>
        <v>0</v>
      </c>
      <c r="BU199" s="62">
        <f t="shared" si="256"/>
        <v>0</v>
      </c>
      <c r="BV199" s="63">
        <f t="shared" si="256"/>
        <v>0</v>
      </c>
      <c r="BW199" s="61">
        <f t="shared" si="256"/>
        <v>0</v>
      </c>
      <c r="BX199" s="62">
        <f t="shared" si="256"/>
        <v>0</v>
      </c>
      <c r="BY199" s="62">
        <f t="shared" si="256"/>
        <v>0</v>
      </c>
      <c r="BZ199" s="63">
        <f t="shared" si="256"/>
        <v>0</v>
      </c>
      <c r="CA199" s="61">
        <f t="shared" si="256"/>
        <v>0</v>
      </c>
      <c r="CB199" s="62">
        <f t="shared" si="256"/>
        <v>0</v>
      </c>
      <c r="CC199" s="62">
        <f t="shared" si="256"/>
        <v>0</v>
      </c>
      <c r="CD199" s="63">
        <f t="shared" si="256"/>
        <v>0</v>
      </c>
      <c r="CE199" s="61">
        <f t="shared" si="257"/>
        <v>0</v>
      </c>
      <c r="CF199" s="62">
        <f t="shared" si="257"/>
        <v>0</v>
      </c>
      <c r="CG199" s="62">
        <f t="shared" si="257"/>
        <v>0</v>
      </c>
      <c r="CH199" s="63">
        <f t="shared" si="257"/>
        <v>0</v>
      </c>
      <c r="CI199" s="61">
        <f t="shared" si="257"/>
        <v>0</v>
      </c>
      <c r="CJ199" s="62">
        <f t="shared" si="257"/>
        <v>0</v>
      </c>
      <c r="CK199" s="62">
        <f t="shared" si="257"/>
        <v>0</v>
      </c>
      <c r="CL199" s="63">
        <f t="shared" si="257"/>
        <v>0</v>
      </c>
      <c r="CM199" s="61">
        <f t="shared" si="257"/>
        <v>0</v>
      </c>
      <c r="CN199" s="62">
        <f t="shared" si="257"/>
        <v>0</v>
      </c>
      <c r="CO199" s="62">
        <f t="shared" si="258"/>
        <v>0</v>
      </c>
      <c r="CP199" s="63">
        <f t="shared" si="258"/>
        <v>0</v>
      </c>
      <c r="CQ199" s="61">
        <f t="shared" si="258"/>
        <v>0</v>
      </c>
      <c r="CR199" s="62">
        <f t="shared" si="258"/>
        <v>0</v>
      </c>
      <c r="CS199" s="62">
        <f t="shared" si="258"/>
        <v>0</v>
      </c>
      <c r="CT199" s="63">
        <f t="shared" si="258"/>
        <v>0</v>
      </c>
      <c r="CU199" s="61">
        <f t="shared" si="258"/>
        <v>0</v>
      </c>
      <c r="CV199" s="62">
        <f t="shared" si="258"/>
        <v>0</v>
      </c>
      <c r="CW199" s="62">
        <f t="shared" si="258"/>
        <v>0</v>
      </c>
      <c r="CX199" s="63">
        <f t="shared" si="258"/>
        <v>0</v>
      </c>
      <c r="CY199" s="61">
        <f t="shared" si="259"/>
        <v>0</v>
      </c>
      <c r="CZ199" s="62">
        <f t="shared" si="259"/>
        <v>0</v>
      </c>
      <c r="DA199" s="62">
        <f t="shared" si="259"/>
        <v>0</v>
      </c>
      <c r="DB199" s="63">
        <f t="shared" si="259"/>
        <v>0</v>
      </c>
      <c r="DC199" s="61">
        <f t="shared" si="259"/>
        <v>0</v>
      </c>
      <c r="DD199" s="62">
        <f t="shared" si="259"/>
        <v>0</v>
      </c>
      <c r="DE199" s="62">
        <f t="shared" si="259"/>
        <v>0</v>
      </c>
      <c r="DF199" s="63">
        <f t="shared" si="259"/>
        <v>0</v>
      </c>
      <c r="DG199" s="61">
        <f t="shared" si="259"/>
        <v>0</v>
      </c>
      <c r="DH199" s="62">
        <f t="shared" si="259"/>
        <v>0</v>
      </c>
      <c r="DI199" s="62">
        <f t="shared" si="260"/>
        <v>0</v>
      </c>
      <c r="DJ199" s="63">
        <f t="shared" si="260"/>
        <v>0</v>
      </c>
      <c r="DK199" s="61">
        <f t="shared" si="260"/>
        <v>0</v>
      </c>
      <c r="DL199" s="62">
        <f t="shared" si="260"/>
        <v>0</v>
      </c>
      <c r="DM199" s="62">
        <f t="shared" si="260"/>
        <v>0</v>
      </c>
      <c r="DN199" s="63">
        <f t="shared" si="260"/>
        <v>0</v>
      </c>
      <c r="DO199" s="7">
        <v>114</v>
      </c>
      <c r="DP199" s="23">
        <f>IFERROR(VLOOKUP(I199,'Cpte exploit'!$A$11:$E$35,5,FALSE),0)</f>
        <v>0</v>
      </c>
      <c r="DQ199" s="24">
        <f t="shared" si="18"/>
        <v>0</v>
      </c>
      <c r="DR199" s="23">
        <f>'Cpte exploit'!$B$39</f>
        <v>0</v>
      </c>
      <c r="DS199" s="24">
        <f t="shared" si="19"/>
        <v>0</v>
      </c>
      <c r="DT199" s="23">
        <f>'Cpte exploit'!$B$40</f>
        <v>0</v>
      </c>
      <c r="DU199" s="24">
        <f t="shared" si="20"/>
        <v>0</v>
      </c>
      <c r="DV199" s="23">
        <f>'Cpte exploit'!$B$41</f>
        <v>0</v>
      </c>
      <c r="DW199" s="23"/>
      <c r="DX199" s="24">
        <f t="shared" ref="DX199:DX262" si="267">(EZ199+FA199)*(DP199+DP199*DV199)</f>
        <v>0</v>
      </c>
      <c r="DY199" s="45">
        <f t="shared" si="182"/>
        <v>0</v>
      </c>
      <c r="DZ199" s="45">
        <f t="shared" si="174"/>
        <v>0</v>
      </c>
      <c r="EA199" s="123" t="e">
        <f t="shared" si="199"/>
        <v>#N/A</v>
      </c>
      <c r="EB199" s="15" t="str">
        <f>IFERROR(VLOOKUP(R199,BDD!$G$2:$H$99,2,FALSE),"")</f>
        <v/>
      </c>
      <c r="EC199" s="15" t="str">
        <f>IFERROR(VLOOKUP(S199,BDD!$G$2:$H$99,2,FALSE),"")</f>
        <v/>
      </c>
      <c r="ED199" s="15" t="str">
        <f>IFERROR(VLOOKUP(T199,BDD!$G$2:$H$99,2,FALSE),"")</f>
        <v/>
      </c>
      <c r="EE199" s="15" t="str">
        <f>IFERROR(VLOOKUP(U199,BDD!$G$2:$H$99,2,FALSE),"")</f>
        <v/>
      </c>
      <c r="EF199" s="15" t="str">
        <f t="shared" si="23"/>
        <v/>
      </c>
      <c r="EG199" s="15" t="str">
        <f t="shared" si="24"/>
        <v/>
      </c>
      <c r="EH199" s="15">
        <f t="shared" si="25"/>
        <v>0</v>
      </c>
      <c r="EI199" s="15">
        <f t="shared" si="26"/>
        <v>0</v>
      </c>
      <c r="EJ199" s="15" t="str">
        <f t="shared" si="27"/>
        <v/>
      </c>
      <c r="EK199" s="15" t="str">
        <f t="shared" si="28"/>
        <v/>
      </c>
      <c r="EL199" s="15">
        <f t="shared" si="29"/>
        <v>0</v>
      </c>
      <c r="EM199" s="15">
        <f t="shared" si="30"/>
        <v>0</v>
      </c>
      <c r="EN199" s="15">
        <f t="shared" si="261"/>
        <v>0</v>
      </c>
      <c r="EO199" s="15">
        <f t="shared" si="262"/>
        <v>0</v>
      </c>
      <c r="EP199" s="123">
        <f t="shared" ref="EP199:EP262" si="268">IF(C199="Régie",DY199+DZ199,0)</f>
        <v>0</v>
      </c>
      <c r="EQ199" s="123">
        <f t="shared" ref="EQ199:EQ262" si="269">IF(C199="Factotum",DY199+DZ199,0)</f>
        <v>0</v>
      </c>
      <c r="ER199" s="123">
        <f t="shared" ref="ER199:ER262" si="270">IF(C199="Intervention",DY199+DZ199,0)</f>
        <v>0</v>
      </c>
      <c r="ES199" s="15">
        <f t="shared" si="12"/>
        <v>0</v>
      </c>
      <c r="ET199" s="15">
        <f t="shared" si="13"/>
        <v>0</v>
      </c>
      <c r="EU199" s="18">
        <f t="shared" ref="EU199:EU262" si="271">F199/12</f>
        <v>0</v>
      </c>
      <c r="EV199" s="19">
        <f t="shared" si="263"/>
        <v>0</v>
      </c>
      <c r="EW199" s="19">
        <f t="shared" si="264"/>
        <v>0</v>
      </c>
      <c r="EX199" s="19">
        <f t="shared" si="265"/>
        <v>0</v>
      </c>
      <c r="EY199" s="19">
        <f t="shared" si="266"/>
        <v>0</v>
      </c>
      <c r="EZ199" s="19">
        <f t="shared" ref="EZ199:EZ262" si="272">(EV199+EX199)/30.415*EU199</f>
        <v>0</v>
      </c>
      <c r="FA199" s="19">
        <f t="shared" ref="FA199:FA262" si="273">(EW199+EY199)/30.415*EU199</f>
        <v>0</v>
      </c>
      <c r="FB199" s="122" t="e">
        <f t="shared" si="200"/>
        <v>#N/A</v>
      </c>
      <c r="FC199" s="122"/>
    </row>
    <row r="200" spans="1:159" hidden="1" x14ac:dyDescent="0.3">
      <c r="A200" s="115" t="e">
        <f>VLOOKUP(FD200,Info!$A$7:$B$106,2,FALSE)</f>
        <v>#N/A</v>
      </c>
      <c r="B200" s="114" t="str">
        <f>IFERROR(VLOOKUP(A200,Info!$B$7:$AD$106,3,FALSE),"")</f>
        <v/>
      </c>
      <c r="C200" s="579"/>
      <c r="D200" s="115" t="str">
        <f>IFERROR(VLOOKUP(A200,Info!$B$7:$AD$106,5,FALSE),"")</f>
        <v/>
      </c>
      <c r="E200" s="115" t="str">
        <f>IFERROR(VLOOKUP(A200,Info!$B$7:$AD$106,28,FALSE),"")</f>
        <v/>
      </c>
      <c r="F200" s="116">
        <f>IFERROR(VLOOKUP(A200,Info!$B$7:$AD$71,13,FALSE),0)</f>
        <v>0</v>
      </c>
      <c r="G200" s="117">
        <f>IFERROR(VLOOKUP(A200,'Base travail'!$B$22:$G$121,4,FALSE)+VLOOKUP(A200,'Base travail'!$B$22:$G$121,5,FALSE),0)</f>
        <v>0</v>
      </c>
      <c r="H200" s="117">
        <f>IFERROR(VLOOKUP(A200,'Base travail'!$B$22:$G$121,6,FALSE),0)</f>
        <v>0</v>
      </c>
      <c r="I200" s="575"/>
      <c r="J200" s="575"/>
      <c r="K200" s="576"/>
      <c r="L200" s="576"/>
      <c r="M200" s="576"/>
      <c r="N200" s="576"/>
      <c r="O200" s="576"/>
      <c r="P200" s="576"/>
      <c r="Q200" s="576"/>
      <c r="R200" s="576"/>
      <c r="S200" s="576"/>
      <c r="T200" s="576"/>
      <c r="U200" s="576"/>
      <c r="W200" s="25">
        <f t="shared" si="251"/>
        <v>0</v>
      </c>
      <c r="X200" s="26">
        <f t="shared" si="251"/>
        <v>0</v>
      </c>
      <c r="Y200" s="26">
        <f t="shared" si="251"/>
        <v>0</v>
      </c>
      <c r="Z200" s="27">
        <f t="shared" si="251"/>
        <v>0</v>
      </c>
      <c r="AA200" s="25">
        <f t="shared" si="251"/>
        <v>0</v>
      </c>
      <c r="AB200" s="26">
        <f t="shared" si="251"/>
        <v>0</v>
      </c>
      <c r="AC200" s="26">
        <f t="shared" si="251"/>
        <v>0</v>
      </c>
      <c r="AD200" s="27">
        <f t="shared" si="251"/>
        <v>0</v>
      </c>
      <c r="AE200" s="25">
        <f t="shared" si="251"/>
        <v>0</v>
      </c>
      <c r="AF200" s="26">
        <f t="shared" si="251"/>
        <v>0</v>
      </c>
      <c r="AG200" s="26">
        <f t="shared" si="252"/>
        <v>0</v>
      </c>
      <c r="AH200" s="27">
        <f t="shared" si="252"/>
        <v>0</v>
      </c>
      <c r="AI200" s="25">
        <f t="shared" si="252"/>
        <v>0</v>
      </c>
      <c r="AJ200" s="26">
        <f t="shared" si="252"/>
        <v>0</v>
      </c>
      <c r="AK200" s="26">
        <f t="shared" si="252"/>
        <v>0</v>
      </c>
      <c r="AL200" s="27">
        <f t="shared" si="252"/>
        <v>0</v>
      </c>
      <c r="AM200" s="25">
        <f t="shared" si="252"/>
        <v>0</v>
      </c>
      <c r="AN200" s="26">
        <f t="shared" si="252"/>
        <v>0</v>
      </c>
      <c r="AO200" s="26">
        <f t="shared" si="252"/>
        <v>0</v>
      </c>
      <c r="AP200" s="27">
        <f t="shared" si="252"/>
        <v>0</v>
      </c>
      <c r="AQ200" s="25">
        <f t="shared" si="253"/>
        <v>0</v>
      </c>
      <c r="AR200" s="26">
        <f t="shared" si="253"/>
        <v>0</v>
      </c>
      <c r="AS200" s="26">
        <f t="shared" si="253"/>
        <v>0</v>
      </c>
      <c r="AT200" s="27">
        <f t="shared" si="253"/>
        <v>0</v>
      </c>
      <c r="AU200" s="25">
        <f t="shared" si="253"/>
        <v>0</v>
      </c>
      <c r="AV200" s="26">
        <f t="shared" si="253"/>
        <v>0</v>
      </c>
      <c r="AW200" s="26">
        <f t="shared" si="253"/>
        <v>0</v>
      </c>
      <c r="AX200" s="27">
        <f t="shared" si="253"/>
        <v>0</v>
      </c>
      <c r="AY200" s="25">
        <f t="shared" si="253"/>
        <v>0</v>
      </c>
      <c r="AZ200" s="26">
        <f t="shared" si="253"/>
        <v>0</v>
      </c>
      <c r="BA200" s="26">
        <f t="shared" si="254"/>
        <v>0</v>
      </c>
      <c r="BB200" s="27">
        <f t="shared" si="254"/>
        <v>0</v>
      </c>
      <c r="BC200" s="25">
        <f t="shared" si="254"/>
        <v>0</v>
      </c>
      <c r="BD200" s="26">
        <f t="shared" si="254"/>
        <v>0</v>
      </c>
      <c r="BE200" s="26">
        <f t="shared" si="254"/>
        <v>0</v>
      </c>
      <c r="BF200" s="27">
        <f t="shared" si="254"/>
        <v>0</v>
      </c>
      <c r="BG200" s="25">
        <f t="shared" si="254"/>
        <v>0</v>
      </c>
      <c r="BH200" s="26">
        <f t="shared" si="254"/>
        <v>0</v>
      </c>
      <c r="BI200" s="26">
        <f t="shared" si="254"/>
        <v>0</v>
      </c>
      <c r="BJ200" s="27">
        <f t="shared" si="254"/>
        <v>0</v>
      </c>
      <c r="BK200" s="25">
        <f t="shared" si="255"/>
        <v>0</v>
      </c>
      <c r="BL200" s="26">
        <f t="shared" si="255"/>
        <v>0</v>
      </c>
      <c r="BM200" s="26">
        <f t="shared" si="255"/>
        <v>0</v>
      </c>
      <c r="BN200" s="27">
        <f t="shared" si="255"/>
        <v>0</v>
      </c>
      <c r="BO200" s="25">
        <f t="shared" si="255"/>
        <v>0</v>
      </c>
      <c r="BP200" s="26">
        <f t="shared" si="255"/>
        <v>0</v>
      </c>
      <c r="BQ200" s="26">
        <f t="shared" si="255"/>
        <v>0</v>
      </c>
      <c r="BR200" s="27">
        <f t="shared" si="255"/>
        <v>0</v>
      </c>
      <c r="BS200" s="25">
        <f t="shared" si="255"/>
        <v>0</v>
      </c>
      <c r="BT200" s="26">
        <f t="shared" si="255"/>
        <v>0</v>
      </c>
      <c r="BU200" s="26">
        <f t="shared" si="256"/>
        <v>0</v>
      </c>
      <c r="BV200" s="27">
        <f t="shared" si="256"/>
        <v>0</v>
      </c>
      <c r="BW200" s="25">
        <f t="shared" si="256"/>
        <v>0</v>
      </c>
      <c r="BX200" s="26">
        <f t="shared" si="256"/>
        <v>0</v>
      </c>
      <c r="BY200" s="26">
        <f t="shared" si="256"/>
        <v>0</v>
      </c>
      <c r="BZ200" s="27">
        <f t="shared" si="256"/>
        <v>0</v>
      </c>
      <c r="CA200" s="25">
        <f t="shared" si="256"/>
        <v>0</v>
      </c>
      <c r="CB200" s="26">
        <f t="shared" si="256"/>
        <v>0</v>
      </c>
      <c r="CC200" s="26">
        <f t="shared" si="256"/>
        <v>0</v>
      </c>
      <c r="CD200" s="27">
        <f t="shared" si="256"/>
        <v>0</v>
      </c>
      <c r="CE200" s="25">
        <f t="shared" si="257"/>
        <v>0</v>
      </c>
      <c r="CF200" s="26">
        <f t="shared" si="257"/>
        <v>0</v>
      </c>
      <c r="CG200" s="26">
        <f t="shared" si="257"/>
        <v>0</v>
      </c>
      <c r="CH200" s="27">
        <f t="shared" si="257"/>
        <v>0</v>
      </c>
      <c r="CI200" s="25">
        <f t="shared" si="257"/>
        <v>0</v>
      </c>
      <c r="CJ200" s="26">
        <f t="shared" si="257"/>
        <v>0</v>
      </c>
      <c r="CK200" s="26">
        <f t="shared" si="257"/>
        <v>0</v>
      </c>
      <c r="CL200" s="27">
        <f t="shared" si="257"/>
        <v>0</v>
      </c>
      <c r="CM200" s="25">
        <f t="shared" si="257"/>
        <v>0</v>
      </c>
      <c r="CN200" s="26">
        <f t="shared" si="257"/>
        <v>0</v>
      </c>
      <c r="CO200" s="26">
        <f t="shared" si="258"/>
        <v>0</v>
      </c>
      <c r="CP200" s="27">
        <f t="shared" si="258"/>
        <v>0</v>
      </c>
      <c r="CQ200" s="25">
        <f t="shared" si="258"/>
        <v>0</v>
      </c>
      <c r="CR200" s="26">
        <f t="shared" si="258"/>
        <v>0</v>
      </c>
      <c r="CS200" s="26">
        <f t="shared" si="258"/>
        <v>0</v>
      </c>
      <c r="CT200" s="27">
        <f t="shared" si="258"/>
        <v>0</v>
      </c>
      <c r="CU200" s="25">
        <f t="shared" si="258"/>
        <v>0</v>
      </c>
      <c r="CV200" s="26">
        <f t="shared" si="258"/>
        <v>0</v>
      </c>
      <c r="CW200" s="26">
        <f t="shared" si="258"/>
        <v>0</v>
      </c>
      <c r="CX200" s="27">
        <f t="shared" si="258"/>
        <v>0</v>
      </c>
      <c r="CY200" s="25">
        <f t="shared" si="259"/>
        <v>0</v>
      </c>
      <c r="CZ200" s="26">
        <f t="shared" si="259"/>
        <v>0</v>
      </c>
      <c r="DA200" s="26">
        <f t="shared" si="259"/>
        <v>0</v>
      </c>
      <c r="DB200" s="27">
        <f t="shared" si="259"/>
        <v>0</v>
      </c>
      <c r="DC200" s="25">
        <f t="shared" si="259"/>
        <v>0</v>
      </c>
      <c r="DD200" s="26">
        <f t="shared" si="259"/>
        <v>0</v>
      </c>
      <c r="DE200" s="26">
        <f t="shared" si="259"/>
        <v>0</v>
      </c>
      <c r="DF200" s="27">
        <f t="shared" si="259"/>
        <v>0</v>
      </c>
      <c r="DG200" s="25">
        <f t="shared" si="259"/>
        <v>0</v>
      </c>
      <c r="DH200" s="26">
        <f t="shared" si="259"/>
        <v>0</v>
      </c>
      <c r="DI200" s="26">
        <f t="shared" si="260"/>
        <v>0</v>
      </c>
      <c r="DJ200" s="27">
        <f t="shared" si="260"/>
        <v>0</v>
      </c>
      <c r="DK200" s="25">
        <f t="shared" si="260"/>
        <v>0</v>
      </c>
      <c r="DL200" s="26">
        <f t="shared" si="260"/>
        <v>0</v>
      </c>
      <c r="DM200" s="26">
        <f t="shared" si="260"/>
        <v>0</v>
      </c>
      <c r="DN200" s="27">
        <f t="shared" si="260"/>
        <v>0</v>
      </c>
      <c r="DO200" s="7">
        <v>115</v>
      </c>
      <c r="DP200" s="16">
        <f>IFERROR(VLOOKUP(I200,'Cpte exploit'!$A$11:$E$35,5,FALSE),0)</f>
        <v>0</v>
      </c>
      <c r="DQ200" s="17">
        <f t="shared" si="18"/>
        <v>0</v>
      </c>
      <c r="DR200" s="16">
        <f>'Cpte exploit'!$B$39</f>
        <v>0</v>
      </c>
      <c r="DS200" s="17">
        <f t="shared" si="19"/>
        <v>0</v>
      </c>
      <c r="DT200" s="16">
        <f>'Cpte exploit'!$B$40</f>
        <v>0</v>
      </c>
      <c r="DU200" s="17">
        <f t="shared" si="20"/>
        <v>0</v>
      </c>
      <c r="DV200" s="16">
        <f>'Cpte exploit'!$B$41</f>
        <v>0</v>
      </c>
      <c r="DW200" s="16"/>
      <c r="DX200" s="17">
        <f t="shared" si="267"/>
        <v>0</v>
      </c>
      <c r="DY200" s="44">
        <f t="shared" si="182"/>
        <v>0</v>
      </c>
      <c r="DZ200" s="44">
        <f t="shared" si="174"/>
        <v>0</v>
      </c>
      <c r="EA200" s="124" t="e">
        <f t="shared" ref="EA200:EA263" si="274">IF(A200=A199,DY200+DZ200+EA199,DY200+DZ200)</f>
        <v>#N/A</v>
      </c>
      <c r="EB200" s="15" t="str">
        <f>IFERROR(VLOOKUP(R200,BDD!$G$2:$H$99,2,FALSE),"")</f>
        <v/>
      </c>
      <c r="EC200" s="15" t="str">
        <f>IFERROR(VLOOKUP(S200,BDD!$G$2:$H$99,2,FALSE),"")</f>
        <v/>
      </c>
      <c r="ED200" s="15" t="str">
        <f>IFERROR(VLOOKUP(T200,BDD!$G$2:$H$99,2,FALSE),"")</f>
        <v/>
      </c>
      <c r="EE200" s="15" t="str">
        <f>IFERROR(VLOOKUP(U200,BDD!$G$2:$H$99,2,FALSE),"")</f>
        <v/>
      </c>
      <c r="EF200" s="15" t="str">
        <f t="shared" si="23"/>
        <v/>
      </c>
      <c r="EG200" s="15" t="str">
        <f t="shared" si="24"/>
        <v/>
      </c>
      <c r="EH200" s="15">
        <f t="shared" si="25"/>
        <v>0</v>
      </c>
      <c r="EI200" s="15">
        <f t="shared" si="26"/>
        <v>0</v>
      </c>
      <c r="EJ200" s="15" t="str">
        <f t="shared" si="27"/>
        <v/>
      </c>
      <c r="EK200" s="15" t="str">
        <f t="shared" si="28"/>
        <v/>
      </c>
      <c r="EL200" s="15">
        <f t="shared" si="29"/>
        <v>0</v>
      </c>
      <c r="EM200" s="15">
        <f t="shared" si="30"/>
        <v>0</v>
      </c>
      <c r="EN200" s="15">
        <f t="shared" si="261"/>
        <v>0</v>
      </c>
      <c r="EO200" s="15">
        <f t="shared" si="262"/>
        <v>0</v>
      </c>
      <c r="EP200" s="124">
        <f t="shared" si="268"/>
        <v>0</v>
      </c>
      <c r="EQ200" s="124">
        <f t="shared" si="269"/>
        <v>0</v>
      </c>
      <c r="ER200" s="124">
        <f t="shared" si="270"/>
        <v>0</v>
      </c>
      <c r="ES200" s="15">
        <f t="shared" si="12"/>
        <v>0</v>
      </c>
      <c r="ET200" s="15">
        <f t="shared" si="13"/>
        <v>0</v>
      </c>
      <c r="EU200" s="18">
        <f t="shared" si="271"/>
        <v>0</v>
      </c>
      <c r="EV200" s="19">
        <f t="shared" si="263"/>
        <v>0</v>
      </c>
      <c r="EW200" s="19">
        <f t="shared" si="264"/>
        <v>0</v>
      </c>
      <c r="EX200" s="19">
        <f t="shared" si="265"/>
        <v>0</v>
      </c>
      <c r="EY200" s="19">
        <f t="shared" si="266"/>
        <v>0</v>
      </c>
      <c r="EZ200" s="19">
        <f t="shared" si="272"/>
        <v>0</v>
      </c>
      <c r="FA200" s="19">
        <f t="shared" si="273"/>
        <v>0</v>
      </c>
      <c r="FB200" s="117" t="e">
        <f t="shared" ref="FB200:FB263" si="275">IF(A200=A199,DQ200+DS200+DU200+DX200+FB199,DQ200+DS200+DU200+DX200)</f>
        <v>#N/A</v>
      </c>
      <c r="FC200" s="117"/>
    </row>
    <row r="201" spans="1:159" hidden="1" x14ac:dyDescent="0.3">
      <c r="A201" s="120" t="e">
        <f>VLOOKUP(FD201,Info!$A$7:$B$106,2,FALSE)</f>
        <v>#N/A</v>
      </c>
      <c r="B201" s="119" t="str">
        <f>IFERROR(VLOOKUP(A201,Info!$B$7:$AD$106,3,FALSE),"")</f>
        <v/>
      </c>
      <c r="C201" s="578"/>
      <c r="D201" s="120" t="str">
        <f>IFERROR(VLOOKUP(A201,Info!$B$7:$AD$106,5,FALSE),"")</f>
        <v/>
      </c>
      <c r="E201" s="120" t="str">
        <f>IFERROR(VLOOKUP(A201,Info!$B$7:$AD$106,28,FALSE),"")</f>
        <v/>
      </c>
      <c r="F201" s="121">
        <f>IFERROR(VLOOKUP(A201,Info!$B$7:$AD$71,13,FALSE),0)</f>
        <v>0</v>
      </c>
      <c r="G201" s="122">
        <f>IFERROR(VLOOKUP(A201,'Base travail'!$B$22:$G$121,4,FALSE)+VLOOKUP(A201,'Base travail'!$B$22:$G$121,5,FALSE),0)</f>
        <v>0</v>
      </c>
      <c r="H201" s="122">
        <f>IFERROR(VLOOKUP(A201,'Base travail'!$B$22:$G$121,6,FALSE),0)</f>
        <v>0</v>
      </c>
      <c r="I201" s="573"/>
      <c r="J201" s="573"/>
      <c r="K201" s="574"/>
      <c r="L201" s="574"/>
      <c r="M201" s="574"/>
      <c r="N201" s="574"/>
      <c r="O201" s="574"/>
      <c r="P201" s="574"/>
      <c r="Q201" s="574"/>
      <c r="R201" s="574"/>
      <c r="S201" s="574"/>
      <c r="T201" s="574"/>
      <c r="U201" s="574"/>
      <c r="W201" s="61">
        <f t="shared" si="251"/>
        <v>0</v>
      </c>
      <c r="X201" s="62">
        <f t="shared" si="251"/>
        <v>0</v>
      </c>
      <c r="Y201" s="62">
        <f t="shared" si="251"/>
        <v>0</v>
      </c>
      <c r="Z201" s="63">
        <f t="shared" si="251"/>
        <v>0</v>
      </c>
      <c r="AA201" s="61">
        <f t="shared" si="251"/>
        <v>0</v>
      </c>
      <c r="AB201" s="62">
        <f t="shared" si="251"/>
        <v>0</v>
      </c>
      <c r="AC201" s="62">
        <f t="shared" si="251"/>
        <v>0</v>
      </c>
      <c r="AD201" s="63">
        <f t="shared" si="251"/>
        <v>0</v>
      </c>
      <c r="AE201" s="61">
        <f t="shared" si="251"/>
        <v>0</v>
      </c>
      <c r="AF201" s="62">
        <f t="shared" si="251"/>
        <v>0</v>
      </c>
      <c r="AG201" s="62">
        <f t="shared" si="252"/>
        <v>0</v>
      </c>
      <c r="AH201" s="63">
        <f t="shared" si="252"/>
        <v>0</v>
      </c>
      <c r="AI201" s="61">
        <f t="shared" si="252"/>
        <v>0</v>
      </c>
      <c r="AJ201" s="62">
        <f t="shared" si="252"/>
        <v>0</v>
      </c>
      <c r="AK201" s="62">
        <f t="shared" si="252"/>
        <v>0</v>
      </c>
      <c r="AL201" s="63">
        <f t="shared" si="252"/>
        <v>0</v>
      </c>
      <c r="AM201" s="61">
        <f t="shared" si="252"/>
        <v>0</v>
      </c>
      <c r="AN201" s="62">
        <f t="shared" si="252"/>
        <v>0</v>
      </c>
      <c r="AO201" s="62">
        <f t="shared" si="252"/>
        <v>0</v>
      </c>
      <c r="AP201" s="63">
        <f t="shared" si="252"/>
        <v>0</v>
      </c>
      <c r="AQ201" s="61">
        <f t="shared" si="253"/>
        <v>0</v>
      </c>
      <c r="AR201" s="62">
        <f t="shared" si="253"/>
        <v>0</v>
      </c>
      <c r="AS201" s="62">
        <f t="shared" si="253"/>
        <v>0</v>
      </c>
      <c r="AT201" s="63">
        <f t="shared" si="253"/>
        <v>0</v>
      </c>
      <c r="AU201" s="61">
        <f t="shared" si="253"/>
        <v>0</v>
      </c>
      <c r="AV201" s="62">
        <f t="shared" si="253"/>
        <v>0</v>
      </c>
      <c r="AW201" s="62">
        <f t="shared" si="253"/>
        <v>0</v>
      </c>
      <c r="AX201" s="63">
        <f t="shared" si="253"/>
        <v>0</v>
      </c>
      <c r="AY201" s="61">
        <f t="shared" si="253"/>
        <v>0</v>
      </c>
      <c r="AZ201" s="62">
        <f t="shared" si="253"/>
        <v>0</v>
      </c>
      <c r="BA201" s="62">
        <f t="shared" si="254"/>
        <v>0</v>
      </c>
      <c r="BB201" s="63">
        <f t="shared" si="254"/>
        <v>0</v>
      </c>
      <c r="BC201" s="61">
        <f t="shared" si="254"/>
        <v>0</v>
      </c>
      <c r="BD201" s="62">
        <f t="shared" si="254"/>
        <v>0</v>
      </c>
      <c r="BE201" s="62">
        <f t="shared" si="254"/>
        <v>0</v>
      </c>
      <c r="BF201" s="63">
        <f t="shared" si="254"/>
        <v>0</v>
      </c>
      <c r="BG201" s="61">
        <f t="shared" si="254"/>
        <v>0</v>
      </c>
      <c r="BH201" s="62">
        <f t="shared" si="254"/>
        <v>0</v>
      </c>
      <c r="BI201" s="62">
        <f t="shared" si="254"/>
        <v>0</v>
      </c>
      <c r="BJ201" s="63">
        <f t="shared" si="254"/>
        <v>0</v>
      </c>
      <c r="BK201" s="61">
        <f t="shared" si="255"/>
        <v>0</v>
      </c>
      <c r="BL201" s="62">
        <f t="shared" si="255"/>
        <v>0</v>
      </c>
      <c r="BM201" s="62">
        <f t="shared" si="255"/>
        <v>0</v>
      </c>
      <c r="BN201" s="63">
        <f t="shared" si="255"/>
        <v>0</v>
      </c>
      <c r="BO201" s="61">
        <f t="shared" si="255"/>
        <v>0</v>
      </c>
      <c r="BP201" s="62">
        <f t="shared" si="255"/>
        <v>0</v>
      </c>
      <c r="BQ201" s="62">
        <f t="shared" si="255"/>
        <v>0</v>
      </c>
      <c r="BR201" s="63">
        <f t="shared" si="255"/>
        <v>0</v>
      </c>
      <c r="BS201" s="61">
        <f t="shared" si="255"/>
        <v>0</v>
      </c>
      <c r="BT201" s="62">
        <f t="shared" si="255"/>
        <v>0</v>
      </c>
      <c r="BU201" s="62">
        <f t="shared" si="256"/>
        <v>0</v>
      </c>
      <c r="BV201" s="63">
        <f t="shared" si="256"/>
        <v>0</v>
      </c>
      <c r="BW201" s="61">
        <f t="shared" si="256"/>
        <v>0</v>
      </c>
      <c r="BX201" s="62">
        <f t="shared" si="256"/>
        <v>0</v>
      </c>
      <c r="BY201" s="62">
        <f t="shared" si="256"/>
        <v>0</v>
      </c>
      <c r="BZ201" s="63">
        <f t="shared" si="256"/>
        <v>0</v>
      </c>
      <c r="CA201" s="61">
        <f t="shared" si="256"/>
        <v>0</v>
      </c>
      <c r="CB201" s="62">
        <f t="shared" si="256"/>
        <v>0</v>
      </c>
      <c r="CC201" s="62">
        <f t="shared" si="256"/>
        <v>0</v>
      </c>
      <c r="CD201" s="63">
        <f t="shared" si="256"/>
        <v>0</v>
      </c>
      <c r="CE201" s="61">
        <f t="shared" si="257"/>
        <v>0</v>
      </c>
      <c r="CF201" s="62">
        <f t="shared" si="257"/>
        <v>0</v>
      </c>
      <c r="CG201" s="62">
        <f t="shared" si="257"/>
        <v>0</v>
      </c>
      <c r="CH201" s="63">
        <f t="shared" si="257"/>
        <v>0</v>
      </c>
      <c r="CI201" s="61">
        <f t="shared" si="257"/>
        <v>0</v>
      </c>
      <c r="CJ201" s="62">
        <f t="shared" si="257"/>
        <v>0</v>
      </c>
      <c r="CK201" s="62">
        <f t="shared" si="257"/>
        <v>0</v>
      </c>
      <c r="CL201" s="63">
        <f t="shared" si="257"/>
        <v>0</v>
      </c>
      <c r="CM201" s="61">
        <f t="shared" si="257"/>
        <v>0</v>
      </c>
      <c r="CN201" s="62">
        <f t="shared" si="257"/>
        <v>0</v>
      </c>
      <c r="CO201" s="62">
        <f t="shared" si="258"/>
        <v>0</v>
      </c>
      <c r="CP201" s="63">
        <f t="shared" si="258"/>
        <v>0</v>
      </c>
      <c r="CQ201" s="61">
        <f t="shared" si="258"/>
        <v>0</v>
      </c>
      <c r="CR201" s="62">
        <f t="shared" si="258"/>
        <v>0</v>
      </c>
      <c r="CS201" s="62">
        <f t="shared" si="258"/>
        <v>0</v>
      </c>
      <c r="CT201" s="63">
        <f t="shared" si="258"/>
        <v>0</v>
      </c>
      <c r="CU201" s="61">
        <f t="shared" si="258"/>
        <v>0</v>
      </c>
      <c r="CV201" s="62">
        <f t="shared" si="258"/>
        <v>0</v>
      </c>
      <c r="CW201" s="62">
        <f t="shared" si="258"/>
        <v>0</v>
      </c>
      <c r="CX201" s="63">
        <f t="shared" si="258"/>
        <v>0</v>
      </c>
      <c r="CY201" s="61">
        <f t="shared" si="259"/>
        <v>0</v>
      </c>
      <c r="CZ201" s="62">
        <f t="shared" si="259"/>
        <v>0</v>
      </c>
      <c r="DA201" s="62">
        <f t="shared" si="259"/>
        <v>0</v>
      </c>
      <c r="DB201" s="63">
        <f t="shared" si="259"/>
        <v>0</v>
      </c>
      <c r="DC201" s="61">
        <f t="shared" si="259"/>
        <v>0</v>
      </c>
      <c r="DD201" s="62">
        <f t="shared" si="259"/>
        <v>0</v>
      </c>
      <c r="DE201" s="62">
        <f t="shared" si="259"/>
        <v>0</v>
      </c>
      <c r="DF201" s="63">
        <f t="shared" si="259"/>
        <v>0</v>
      </c>
      <c r="DG201" s="61">
        <f t="shared" si="259"/>
        <v>0</v>
      </c>
      <c r="DH201" s="62">
        <f t="shared" si="259"/>
        <v>0</v>
      </c>
      <c r="DI201" s="62">
        <f t="shared" si="260"/>
        <v>0</v>
      </c>
      <c r="DJ201" s="63">
        <f t="shared" si="260"/>
        <v>0</v>
      </c>
      <c r="DK201" s="61">
        <f t="shared" si="260"/>
        <v>0</v>
      </c>
      <c r="DL201" s="62">
        <f t="shared" si="260"/>
        <v>0</v>
      </c>
      <c r="DM201" s="62">
        <f t="shared" si="260"/>
        <v>0</v>
      </c>
      <c r="DN201" s="63">
        <f t="shared" si="260"/>
        <v>0</v>
      </c>
      <c r="DO201" s="7">
        <v>116</v>
      </c>
      <c r="DP201" s="23">
        <f>IFERROR(VLOOKUP(I201,'Cpte exploit'!$A$11:$E$35,5,FALSE),0)</f>
        <v>0</v>
      </c>
      <c r="DQ201" s="24">
        <f t="shared" si="18"/>
        <v>0</v>
      </c>
      <c r="DR201" s="23">
        <f>'Cpte exploit'!$B$39</f>
        <v>0</v>
      </c>
      <c r="DS201" s="24">
        <f t="shared" si="19"/>
        <v>0</v>
      </c>
      <c r="DT201" s="23">
        <f>'Cpte exploit'!$B$40</f>
        <v>0</v>
      </c>
      <c r="DU201" s="24">
        <f t="shared" si="20"/>
        <v>0</v>
      </c>
      <c r="DV201" s="23">
        <f>'Cpte exploit'!$B$41</f>
        <v>0</v>
      </c>
      <c r="DW201" s="23"/>
      <c r="DX201" s="24">
        <f t="shared" si="267"/>
        <v>0</v>
      </c>
      <c r="DY201" s="45">
        <f t="shared" si="182"/>
        <v>0</v>
      </c>
      <c r="DZ201" s="45">
        <f t="shared" si="174"/>
        <v>0</v>
      </c>
      <c r="EA201" s="123" t="e">
        <f t="shared" si="274"/>
        <v>#N/A</v>
      </c>
      <c r="EB201" s="15" t="str">
        <f>IFERROR(VLOOKUP(R201,BDD!$G$2:$H$99,2,FALSE),"")</f>
        <v/>
      </c>
      <c r="EC201" s="15" t="str">
        <f>IFERROR(VLOOKUP(S201,BDD!$G$2:$H$99,2,FALSE),"")</f>
        <v/>
      </c>
      <c r="ED201" s="15" t="str">
        <f>IFERROR(VLOOKUP(T201,BDD!$G$2:$H$99,2,FALSE),"")</f>
        <v/>
      </c>
      <c r="EE201" s="15" t="str">
        <f>IFERROR(VLOOKUP(U201,BDD!$G$2:$H$99,2,FALSE),"")</f>
        <v/>
      </c>
      <c r="EF201" s="15" t="str">
        <f t="shared" si="23"/>
        <v/>
      </c>
      <c r="EG201" s="15" t="str">
        <f t="shared" si="24"/>
        <v/>
      </c>
      <c r="EH201" s="15">
        <f t="shared" si="25"/>
        <v>0</v>
      </c>
      <c r="EI201" s="15">
        <f t="shared" si="26"/>
        <v>0</v>
      </c>
      <c r="EJ201" s="15" t="str">
        <f t="shared" si="27"/>
        <v/>
      </c>
      <c r="EK201" s="15" t="str">
        <f t="shared" si="28"/>
        <v/>
      </c>
      <c r="EL201" s="15">
        <f t="shared" si="29"/>
        <v>0</v>
      </c>
      <c r="EM201" s="15">
        <f t="shared" si="30"/>
        <v>0</v>
      </c>
      <c r="EN201" s="15">
        <f t="shared" si="261"/>
        <v>0</v>
      </c>
      <c r="EO201" s="15">
        <f t="shared" si="262"/>
        <v>0</v>
      </c>
      <c r="EP201" s="123">
        <f t="shared" si="268"/>
        <v>0</v>
      </c>
      <c r="EQ201" s="123">
        <f t="shared" si="269"/>
        <v>0</v>
      </c>
      <c r="ER201" s="123">
        <f t="shared" si="270"/>
        <v>0</v>
      </c>
      <c r="ES201" s="15">
        <f t="shared" si="12"/>
        <v>0</v>
      </c>
      <c r="ET201" s="15">
        <f t="shared" si="13"/>
        <v>0</v>
      </c>
      <c r="EU201" s="18">
        <f t="shared" si="271"/>
        <v>0</v>
      </c>
      <c r="EV201" s="19">
        <f t="shared" si="263"/>
        <v>0</v>
      </c>
      <c r="EW201" s="19">
        <f t="shared" si="264"/>
        <v>0</v>
      </c>
      <c r="EX201" s="19">
        <f t="shared" si="265"/>
        <v>0</v>
      </c>
      <c r="EY201" s="19">
        <f t="shared" si="266"/>
        <v>0</v>
      </c>
      <c r="EZ201" s="19">
        <f t="shared" si="272"/>
        <v>0</v>
      </c>
      <c r="FA201" s="19">
        <f t="shared" si="273"/>
        <v>0</v>
      </c>
      <c r="FB201" s="122" t="e">
        <f t="shared" si="275"/>
        <v>#N/A</v>
      </c>
      <c r="FC201" s="122"/>
    </row>
    <row r="202" spans="1:159" hidden="1" x14ac:dyDescent="0.3">
      <c r="A202" s="115" t="e">
        <f>VLOOKUP(FD202,Info!$A$7:$B$106,2,FALSE)</f>
        <v>#N/A</v>
      </c>
      <c r="B202" s="114" t="str">
        <f>IFERROR(VLOOKUP(A202,Info!$B$7:$AD$106,3,FALSE),"")</f>
        <v/>
      </c>
      <c r="C202" s="579"/>
      <c r="D202" s="115" t="str">
        <f>IFERROR(VLOOKUP(A202,Info!$B$7:$AD$106,5,FALSE),"")</f>
        <v/>
      </c>
      <c r="E202" s="115" t="str">
        <f>IFERROR(VLOOKUP(A202,Info!$B$7:$AD$106,28,FALSE),"")</f>
        <v/>
      </c>
      <c r="F202" s="116">
        <f>IFERROR(VLOOKUP(A202,Info!$B$7:$AD$71,13,FALSE),0)</f>
        <v>0</v>
      </c>
      <c r="G202" s="117">
        <f>IFERROR(VLOOKUP(A202,'Base travail'!$B$22:$G$121,4,FALSE)+VLOOKUP(A202,'Base travail'!$B$22:$G$121,5,FALSE),0)</f>
        <v>0</v>
      </c>
      <c r="H202" s="117">
        <f>IFERROR(VLOOKUP(A202,'Base travail'!$B$22:$G$121,6,FALSE),0)</f>
        <v>0</v>
      </c>
      <c r="I202" s="575"/>
      <c r="J202" s="575"/>
      <c r="K202" s="576"/>
      <c r="L202" s="576"/>
      <c r="M202" s="576"/>
      <c r="N202" s="576"/>
      <c r="O202" s="576"/>
      <c r="P202" s="576"/>
      <c r="Q202" s="576"/>
      <c r="R202" s="576"/>
      <c r="S202" s="576"/>
      <c r="T202" s="576"/>
      <c r="U202" s="576"/>
      <c r="W202" s="25">
        <f t="shared" si="251"/>
        <v>0</v>
      </c>
      <c r="X202" s="26">
        <f t="shared" si="251"/>
        <v>0</v>
      </c>
      <c r="Y202" s="26">
        <f t="shared" si="251"/>
        <v>0</v>
      </c>
      <c r="Z202" s="27">
        <f t="shared" si="251"/>
        <v>0</v>
      </c>
      <c r="AA202" s="25">
        <f t="shared" si="251"/>
        <v>0</v>
      </c>
      <c r="AB202" s="26">
        <f t="shared" si="251"/>
        <v>0</v>
      </c>
      <c r="AC202" s="26">
        <f t="shared" si="251"/>
        <v>0</v>
      </c>
      <c r="AD202" s="27">
        <f t="shared" si="251"/>
        <v>0</v>
      </c>
      <c r="AE202" s="25">
        <f t="shared" si="251"/>
        <v>0</v>
      </c>
      <c r="AF202" s="26">
        <f t="shared" si="251"/>
        <v>0</v>
      </c>
      <c r="AG202" s="26">
        <f t="shared" si="252"/>
        <v>0</v>
      </c>
      <c r="AH202" s="27">
        <f t="shared" si="252"/>
        <v>0</v>
      </c>
      <c r="AI202" s="25">
        <f t="shared" si="252"/>
        <v>0</v>
      </c>
      <c r="AJ202" s="26">
        <f t="shared" si="252"/>
        <v>0</v>
      </c>
      <c r="AK202" s="26">
        <f t="shared" si="252"/>
        <v>0</v>
      </c>
      <c r="AL202" s="27">
        <f t="shared" si="252"/>
        <v>0</v>
      </c>
      <c r="AM202" s="25">
        <f t="shared" si="252"/>
        <v>0</v>
      </c>
      <c r="AN202" s="26">
        <f t="shared" si="252"/>
        <v>0</v>
      </c>
      <c r="AO202" s="26">
        <f t="shared" si="252"/>
        <v>0</v>
      </c>
      <c r="AP202" s="27">
        <f t="shared" si="252"/>
        <v>0</v>
      </c>
      <c r="AQ202" s="25">
        <f t="shared" si="253"/>
        <v>0</v>
      </c>
      <c r="AR202" s="26">
        <f t="shared" si="253"/>
        <v>0</v>
      </c>
      <c r="AS202" s="26">
        <f t="shared" si="253"/>
        <v>0</v>
      </c>
      <c r="AT202" s="27">
        <f t="shared" si="253"/>
        <v>0</v>
      </c>
      <c r="AU202" s="25">
        <f t="shared" si="253"/>
        <v>0</v>
      </c>
      <c r="AV202" s="26">
        <f t="shared" si="253"/>
        <v>0</v>
      </c>
      <c r="AW202" s="26">
        <f t="shared" si="253"/>
        <v>0</v>
      </c>
      <c r="AX202" s="27">
        <f t="shared" si="253"/>
        <v>0</v>
      </c>
      <c r="AY202" s="25">
        <f t="shared" si="253"/>
        <v>0</v>
      </c>
      <c r="AZ202" s="26">
        <f t="shared" si="253"/>
        <v>0</v>
      </c>
      <c r="BA202" s="26">
        <f t="shared" si="254"/>
        <v>0</v>
      </c>
      <c r="BB202" s="27">
        <f t="shared" si="254"/>
        <v>0</v>
      </c>
      <c r="BC202" s="25">
        <f t="shared" si="254"/>
        <v>0</v>
      </c>
      <c r="BD202" s="26">
        <f t="shared" si="254"/>
        <v>0</v>
      </c>
      <c r="BE202" s="26">
        <f t="shared" si="254"/>
        <v>0</v>
      </c>
      <c r="BF202" s="27">
        <f t="shared" si="254"/>
        <v>0</v>
      </c>
      <c r="BG202" s="25">
        <f t="shared" si="254"/>
        <v>0</v>
      </c>
      <c r="BH202" s="26">
        <f t="shared" si="254"/>
        <v>0</v>
      </c>
      <c r="BI202" s="26">
        <f t="shared" si="254"/>
        <v>0</v>
      </c>
      <c r="BJ202" s="27">
        <f t="shared" si="254"/>
        <v>0</v>
      </c>
      <c r="BK202" s="25">
        <f t="shared" si="255"/>
        <v>0</v>
      </c>
      <c r="BL202" s="26">
        <f t="shared" si="255"/>
        <v>0</v>
      </c>
      <c r="BM202" s="26">
        <f t="shared" si="255"/>
        <v>0</v>
      </c>
      <c r="BN202" s="27">
        <f t="shared" si="255"/>
        <v>0</v>
      </c>
      <c r="BO202" s="25">
        <f t="shared" si="255"/>
        <v>0</v>
      </c>
      <c r="BP202" s="26">
        <f t="shared" si="255"/>
        <v>0</v>
      </c>
      <c r="BQ202" s="26">
        <f t="shared" si="255"/>
        <v>0</v>
      </c>
      <c r="BR202" s="27">
        <f t="shared" si="255"/>
        <v>0</v>
      </c>
      <c r="BS202" s="25">
        <f t="shared" si="255"/>
        <v>0</v>
      </c>
      <c r="BT202" s="26">
        <f t="shared" si="255"/>
        <v>0</v>
      </c>
      <c r="BU202" s="26">
        <f t="shared" si="256"/>
        <v>0</v>
      </c>
      <c r="BV202" s="27">
        <f t="shared" si="256"/>
        <v>0</v>
      </c>
      <c r="BW202" s="25">
        <f t="shared" si="256"/>
        <v>0</v>
      </c>
      <c r="BX202" s="26">
        <f t="shared" si="256"/>
        <v>0</v>
      </c>
      <c r="BY202" s="26">
        <f t="shared" si="256"/>
        <v>0</v>
      </c>
      <c r="BZ202" s="27">
        <f t="shared" si="256"/>
        <v>0</v>
      </c>
      <c r="CA202" s="25">
        <f t="shared" si="256"/>
        <v>0</v>
      </c>
      <c r="CB202" s="26">
        <f t="shared" si="256"/>
        <v>0</v>
      </c>
      <c r="CC202" s="26">
        <f t="shared" si="256"/>
        <v>0</v>
      </c>
      <c r="CD202" s="27">
        <f t="shared" si="256"/>
        <v>0</v>
      </c>
      <c r="CE202" s="25">
        <f t="shared" si="257"/>
        <v>0</v>
      </c>
      <c r="CF202" s="26">
        <f t="shared" si="257"/>
        <v>0</v>
      </c>
      <c r="CG202" s="26">
        <f t="shared" si="257"/>
        <v>0</v>
      </c>
      <c r="CH202" s="27">
        <f t="shared" si="257"/>
        <v>0</v>
      </c>
      <c r="CI202" s="25">
        <f t="shared" si="257"/>
        <v>0</v>
      </c>
      <c r="CJ202" s="26">
        <f t="shared" si="257"/>
        <v>0</v>
      </c>
      <c r="CK202" s="26">
        <f t="shared" si="257"/>
        <v>0</v>
      </c>
      <c r="CL202" s="27">
        <f t="shared" si="257"/>
        <v>0</v>
      </c>
      <c r="CM202" s="25">
        <f t="shared" si="257"/>
        <v>0</v>
      </c>
      <c r="CN202" s="26">
        <f t="shared" si="257"/>
        <v>0</v>
      </c>
      <c r="CO202" s="26">
        <f t="shared" si="258"/>
        <v>0</v>
      </c>
      <c r="CP202" s="27">
        <f t="shared" si="258"/>
        <v>0</v>
      </c>
      <c r="CQ202" s="25">
        <f t="shared" si="258"/>
        <v>0</v>
      </c>
      <c r="CR202" s="26">
        <f t="shared" si="258"/>
        <v>0</v>
      </c>
      <c r="CS202" s="26">
        <f t="shared" si="258"/>
        <v>0</v>
      </c>
      <c r="CT202" s="27">
        <f t="shared" si="258"/>
        <v>0</v>
      </c>
      <c r="CU202" s="25">
        <f t="shared" si="258"/>
        <v>0</v>
      </c>
      <c r="CV202" s="26">
        <f t="shared" si="258"/>
        <v>0</v>
      </c>
      <c r="CW202" s="26">
        <f t="shared" si="258"/>
        <v>0</v>
      </c>
      <c r="CX202" s="27">
        <f t="shared" si="258"/>
        <v>0</v>
      </c>
      <c r="CY202" s="25">
        <f t="shared" si="259"/>
        <v>0</v>
      </c>
      <c r="CZ202" s="26">
        <f t="shared" si="259"/>
        <v>0</v>
      </c>
      <c r="DA202" s="26">
        <f t="shared" si="259"/>
        <v>0</v>
      </c>
      <c r="DB202" s="27">
        <f t="shared" si="259"/>
        <v>0</v>
      </c>
      <c r="DC202" s="25">
        <f t="shared" si="259"/>
        <v>0</v>
      </c>
      <c r="DD202" s="26">
        <f t="shared" si="259"/>
        <v>0</v>
      </c>
      <c r="DE202" s="26">
        <f t="shared" si="259"/>
        <v>0</v>
      </c>
      <c r="DF202" s="27">
        <f t="shared" si="259"/>
        <v>0</v>
      </c>
      <c r="DG202" s="25">
        <f t="shared" si="259"/>
        <v>0</v>
      </c>
      <c r="DH202" s="26">
        <f t="shared" si="259"/>
        <v>0</v>
      </c>
      <c r="DI202" s="26">
        <f t="shared" si="260"/>
        <v>0</v>
      </c>
      <c r="DJ202" s="27">
        <f t="shared" si="260"/>
        <v>0</v>
      </c>
      <c r="DK202" s="25">
        <f t="shared" si="260"/>
        <v>0</v>
      </c>
      <c r="DL202" s="26">
        <f t="shared" si="260"/>
        <v>0</v>
      </c>
      <c r="DM202" s="26">
        <f t="shared" si="260"/>
        <v>0</v>
      </c>
      <c r="DN202" s="27">
        <f t="shared" si="260"/>
        <v>0</v>
      </c>
      <c r="DO202" s="7">
        <v>117</v>
      </c>
      <c r="DP202" s="16">
        <f>IFERROR(VLOOKUP(I202,'Cpte exploit'!$A$11:$E$35,5,FALSE),0)</f>
        <v>0</v>
      </c>
      <c r="DQ202" s="17">
        <f t="shared" si="18"/>
        <v>0</v>
      </c>
      <c r="DR202" s="16">
        <f>'Cpte exploit'!$B$39</f>
        <v>0</v>
      </c>
      <c r="DS202" s="17">
        <f t="shared" si="19"/>
        <v>0</v>
      </c>
      <c r="DT202" s="16">
        <f>'Cpte exploit'!$B$40</f>
        <v>0</v>
      </c>
      <c r="DU202" s="17">
        <f t="shared" si="20"/>
        <v>0</v>
      </c>
      <c r="DV202" s="16">
        <f>'Cpte exploit'!$B$41</f>
        <v>0</v>
      </c>
      <c r="DW202" s="16"/>
      <c r="DX202" s="17">
        <f t="shared" si="267"/>
        <v>0</v>
      </c>
      <c r="DY202" s="44">
        <f t="shared" si="182"/>
        <v>0</v>
      </c>
      <c r="DZ202" s="44">
        <f t="shared" si="174"/>
        <v>0</v>
      </c>
      <c r="EA202" s="124" t="e">
        <f t="shared" si="274"/>
        <v>#N/A</v>
      </c>
      <c r="EB202" s="15" t="str">
        <f>IFERROR(VLOOKUP(R202,BDD!$G$2:$H$99,2,FALSE),"")</f>
        <v/>
      </c>
      <c r="EC202" s="15" t="str">
        <f>IFERROR(VLOOKUP(S202,BDD!$G$2:$H$99,2,FALSE),"")</f>
        <v/>
      </c>
      <c r="ED202" s="15" t="str">
        <f>IFERROR(VLOOKUP(T202,BDD!$G$2:$H$99,2,FALSE),"")</f>
        <v/>
      </c>
      <c r="EE202" s="15" t="str">
        <f>IFERROR(VLOOKUP(U202,BDD!$G$2:$H$99,2,FALSE),"")</f>
        <v/>
      </c>
      <c r="EF202" s="15" t="str">
        <f t="shared" si="23"/>
        <v/>
      </c>
      <c r="EG202" s="15" t="str">
        <f t="shared" si="24"/>
        <v/>
      </c>
      <c r="EH202" s="15">
        <f t="shared" si="25"/>
        <v>0</v>
      </c>
      <c r="EI202" s="15">
        <f t="shared" si="26"/>
        <v>0</v>
      </c>
      <c r="EJ202" s="15" t="str">
        <f t="shared" si="27"/>
        <v/>
      </c>
      <c r="EK202" s="15" t="str">
        <f t="shared" si="28"/>
        <v/>
      </c>
      <c r="EL202" s="15">
        <f t="shared" si="29"/>
        <v>0</v>
      </c>
      <c r="EM202" s="15">
        <f t="shared" si="30"/>
        <v>0</v>
      </c>
      <c r="EN202" s="15">
        <f t="shared" si="261"/>
        <v>0</v>
      </c>
      <c r="EO202" s="15">
        <f t="shared" si="262"/>
        <v>0</v>
      </c>
      <c r="EP202" s="124">
        <f t="shared" si="268"/>
        <v>0</v>
      </c>
      <c r="EQ202" s="124">
        <f t="shared" si="269"/>
        <v>0</v>
      </c>
      <c r="ER202" s="124">
        <f t="shared" si="270"/>
        <v>0</v>
      </c>
      <c r="ES202" s="15">
        <f t="shared" si="12"/>
        <v>0</v>
      </c>
      <c r="ET202" s="15">
        <f t="shared" si="13"/>
        <v>0</v>
      </c>
      <c r="EU202" s="18">
        <f t="shared" si="271"/>
        <v>0</v>
      </c>
      <c r="EV202" s="19">
        <f t="shared" si="263"/>
        <v>0</v>
      </c>
      <c r="EW202" s="19">
        <f t="shared" si="264"/>
        <v>0</v>
      </c>
      <c r="EX202" s="19">
        <f t="shared" si="265"/>
        <v>0</v>
      </c>
      <c r="EY202" s="19">
        <f t="shared" si="266"/>
        <v>0</v>
      </c>
      <c r="EZ202" s="19">
        <f t="shared" si="272"/>
        <v>0</v>
      </c>
      <c r="FA202" s="19">
        <f t="shared" si="273"/>
        <v>0</v>
      </c>
      <c r="FB202" s="117" t="e">
        <f t="shared" si="275"/>
        <v>#N/A</v>
      </c>
      <c r="FC202" s="117"/>
    </row>
    <row r="203" spans="1:159" hidden="1" x14ac:dyDescent="0.3">
      <c r="A203" s="120" t="e">
        <f>VLOOKUP(FD203,Info!$A$7:$B$106,2,FALSE)</f>
        <v>#N/A</v>
      </c>
      <c r="B203" s="119" t="str">
        <f>IFERROR(VLOOKUP(A203,Info!$B$7:$AD$106,3,FALSE),"")</f>
        <v/>
      </c>
      <c r="C203" s="578"/>
      <c r="D203" s="120" t="str">
        <f>IFERROR(VLOOKUP(A203,Info!$B$7:$AD$106,5,FALSE),"")</f>
        <v/>
      </c>
      <c r="E203" s="120" t="str">
        <f>IFERROR(VLOOKUP(A203,Info!$B$7:$AD$106,28,FALSE),"")</f>
        <v/>
      </c>
      <c r="F203" s="121">
        <f>IFERROR(VLOOKUP(A203,Info!$B$7:$AD$71,13,FALSE),0)</f>
        <v>0</v>
      </c>
      <c r="G203" s="122">
        <f>IFERROR(VLOOKUP(A203,'Base travail'!$B$22:$G$121,4,FALSE)+VLOOKUP(A203,'Base travail'!$B$22:$G$121,5,FALSE),0)</f>
        <v>0</v>
      </c>
      <c r="H203" s="122">
        <f>IFERROR(VLOOKUP(A203,'Base travail'!$B$22:$G$121,6,FALSE),0)</f>
        <v>0</v>
      </c>
      <c r="I203" s="573"/>
      <c r="J203" s="573"/>
      <c r="K203" s="574"/>
      <c r="L203" s="574"/>
      <c r="M203" s="574"/>
      <c r="N203" s="574"/>
      <c r="O203" s="574"/>
      <c r="P203" s="574"/>
      <c r="Q203" s="574"/>
      <c r="R203" s="574"/>
      <c r="S203" s="574"/>
      <c r="T203" s="574"/>
      <c r="U203" s="574"/>
      <c r="W203" s="61">
        <f t="shared" si="251"/>
        <v>0</v>
      </c>
      <c r="X203" s="62">
        <f t="shared" si="251"/>
        <v>0</v>
      </c>
      <c r="Y203" s="62">
        <f t="shared" si="251"/>
        <v>0</v>
      </c>
      <c r="Z203" s="63">
        <f t="shared" si="251"/>
        <v>0</v>
      </c>
      <c r="AA203" s="61">
        <f t="shared" si="251"/>
        <v>0</v>
      </c>
      <c r="AB203" s="62">
        <f t="shared" si="251"/>
        <v>0</v>
      </c>
      <c r="AC203" s="62">
        <f t="shared" si="251"/>
        <v>0</v>
      </c>
      <c r="AD203" s="63">
        <f t="shared" si="251"/>
        <v>0</v>
      </c>
      <c r="AE203" s="61">
        <f t="shared" si="251"/>
        <v>0</v>
      </c>
      <c r="AF203" s="62">
        <f t="shared" si="251"/>
        <v>0</v>
      </c>
      <c r="AG203" s="62">
        <f t="shared" si="252"/>
        <v>0</v>
      </c>
      <c r="AH203" s="63">
        <f t="shared" si="252"/>
        <v>0</v>
      </c>
      <c r="AI203" s="61">
        <f t="shared" si="252"/>
        <v>0</v>
      </c>
      <c r="AJ203" s="62">
        <f t="shared" si="252"/>
        <v>0</v>
      </c>
      <c r="AK203" s="62">
        <f t="shared" si="252"/>
        <v>0</v>
      </c>
      <c r="AL203" s="63">
        <f t="shared" si="252"/>
        <v>0</v>
      </c>
      <c r="AM203" s="61">
        <f t="shared" si="252"/>
        <v>0</v>
      </c>
      <c r="AN203" s="62">
        <f t="shared" si="252"/>
        <v>0</v>
      </c>
      <c r="AO203" s="62">
        <f t="shared" si="252"/>
        <v>0</v>
      </c>
      <c r="AP203" s="63">
        <f t="shared" si="252"/>
        <v>0</v>
      </c>
      <c r="AQ203" s="61">
        <f t="shared" si="253"/>
        <v>0</v>
      </c>
      <c r="AR203" s="62">
        <f t="shared" si="253"/>
        <v>0</v>
      </c>
      <c r="AS203" s="62">
        <f t="shared" si="253"/>
        <v>0</v>
      </c>
      <c r="AT203" s="63">
        <f t="shared" si="253"/>
        <v>0</v>
      </c>
      <c r="AU203" s="61">
        <f t="shared" si="253"/>
        <v>0</v>
      </c>
      <c r="AV203" s="62">
        <f t="shared" si="253"/>
        <v>0</v>
      </c>
      <c r="AW203" s="62">
        <f t="shared" si="253"/>
        <v>0</v>
      </c>
      <c r="AX203" s="63">
        <f t="shared" si="253"/>
        <v>0</v>
      </c>
      <c r="AY203" s="61">
        <f t="shared" si="253"/>
        <v>0</v>
      </c>
      <c r="AZ203" s="62">
        <f t="shared" si="253"/>
        <v>0</v>
      </c>
      <c r="BA203" s="62">
        <f t="shared" si="254"/>
        <v>0</v>
      </c>
      <c r="BB203" s="63">
        <f t="shared" si="254"/>
        <v>0</v>
      </c>
      <c r="BC203" s="61">
        <f t="shared" si="254"/>
        <v>0</v>
      </c>
      <c r="BD203" s="62">
        <f t="shared" si="254"/>
        <v>0</v>
      </c>
      <c r="BE203" s="62">
        <f t="shared" si="254"/>
        <v>0</v>
      </c>
      <c r="BF203" s="63">
        <f t="shared" si="254"/>
        <v>0</v>
      </c>
      <c r="BG203" s="61">
        <f t="shared" si="254"/>
        <v>0</v>
      </c>
      <c r="BH203" s="62">
        <f t="shared" si="254"/>
        <v>0</v>
      </c>
      <c r="BI203" s="62">
        <f t="shared" si="254"/>
        <v>0</v>
      </c>
      <c r="BJ203" s="63">
        <f t="shared" si="254"/>
        <v>0</v>
      </c>
      <c r="BK203" s="61">
        <f t="shared" si="255"/>
        <v>0</v>
      </c>
      <c r="BL203" s="62">
        <f t="shared" si="255"/>
        <v>0</v>
      </c>
      <c r="BM203" s="62">
        <f t="shared" si="255"/>
        <v>0</v>
      </c>
      <c r="BN203" s="63">
        <f t="shared" si="255"/>
        <v>0</v>
      </c>
      <c r="BO203" s="61">
        <f t="shared" si="255"/>
        <v>0</v>
      </c>
      <c r="BP203" s="62">
        <f t="shared" si="255"/>
        <v>0</v>
      </c>
      <c r="BQ203" s="62">
        <f t="shared" si="255"/>
        <v>0</v>
      </c>
      <c r="BR203" s="63">
        <f t="shared" si="255"/>
        <v>0</v>
      </c>
      <c r="BS203" s="61">
        <f t="shared" si="255"/>
        <v>0</v>
      </c>
      <c r="BT203" s="62">
        <f t="shared" si="255"/>
        <v>0</v>
      </c>
      <c r="BU203" s="62">
        <f t="shared" si="256"/>
        <v>0</v>
      </c>
      <c r="BV203" s="63">
        <f t="shared" si="256"/>
        <v>0</v>
      </c>
      <c r="BW203" s="61">
        <f t="shared" si="256"/>
        <v>0</v>
      </c>
      <c r="BX203" s="62">
        <f t="shared" si="256"/>
        <v>0</v>
      </c>
      <c r="BY203" s="62">
        <f t="shared" si="256"/>
        <v>0</v>
      </c>
      <c r="BZ203" s="63">
        <f t="shared" si="256"/>
        <v>0</v>
      </c>
      <c r="CA203" s="61">
        <f t="shared" si="256"/>
        <v>0</v>
      </c>
      <c r="CB203" s="62">
        <f t="shared" si="256"/>
        <v>0</v>
      </c>
      <c r="CC203" s="62">
        <f t="shared" si="256"/>
        <v>0</v>
      </c>
      <c r="CD203" s="63">
        <f t="shared" si="256"/>
        <v>0</v>
      </c>
      <c r="CE203" s="61">
        <f t="shared" si="257"/>
        <v>0</v>
      </c>
      <c r="CF203" s="62">
        <f t="shared" si="257"/>
        <v>0</v>
      </c>
      <c r="CG203" s="62">
        <f t="shared" si="257"/>
        <v>0</v>
      </c>
      <c r="CH203" s="63">
        <f t="shared" si="257"/>
        <v>0</v>
      </c>
      <c r="CI203" s="61">
        <f t="shared" si="257"/>
        <v>0</v>
      </c>
      <c r="CJ203" s="62">
        <f t="shared" si="257"/>
        <v>0</v>
      </c>
      <c r="CK203" s="62">
        <f t="shared" si="257"/>
        <v>0</v>
      </c>
      <c r="CL203" s="63">
        <f t="shared" si="257"/>
        <v>0</v>
      </c>
      <c r="CM203" s="61">
        <f t="shared" si="257"/>
        <v>0</v>
      </c>
      <c r="CN203" s="62">
        <f t="shared" si="257"/>
        <v>0</v>
      </c>
      <c r="CO203" s="62">
        <f t="shared" si="258"/>
        <v>0</v>
      </c>
      <c r="CP203" s="63">
        <f t="shared" si="258"/>
        <v>0</v>
      </c>
      <c r="CQ203" s="61">
        <f t="shared" si="258"/>
        <v>0</v>
      </c>
      <c r="CR203" s="62">
        <f t="shared" si="258"/>
        <v>0</v>
      </c>
      <c r="CS203" s="62">
        <f t="shared" si="258"/>
        <v>0</v>
      </c>
      <c r="CT203" s="63">
        <f t="shared" si="258"/>
        <v>0</v>
      </c>
      <c r="CU203" s="61">
        <f t="shared" si="258"/>
        <v>0</v>
      </c>
      <c r="CV203" s="62">
        <f t="shared" si="258"/>
        <v>0</v>
      </c>
      <c r="CW203" s="62">
        <f t="shared" si="258"/>
        <v>0</v>
      </c>
      <c r="CX203" s="63">
        <f t="shared" si="258"/>
        <v>0</v>
      </c>
      <c r="CY203" s="61">
        <f t="shared" si="259"/>
        <v>0</v>
      </c>
      <c r="CZ203" s="62">
        <f t="shared" si="259"/>
        <v>0</v>
      </c>
      <c r="DA203" s="62">
        <f t="shared" si="259"/>
        <v>0</v>
      </c>
      <c r="DB203" s="63">
        <f t="shared" si="259"/>
        <v>0</v>
      </c>
      <c r="DC203" s="61">
        <f t="shared" si="259"/>
        <v>0</v>
      </c>
      <c r="DD203" s="62">
        <f t="shared" si="259"/>
        <v>0</v>
      </c>
      <c r="DE203" s="62">
        <f t="shared" si="259"/>
        <v>0</v>
      </c>
      <c r="DF203" s="63">
        <f t="shared" si="259"/>
        <v>0</v>
      </c>
      <c r="DG203" s="61">
        <f t="shared" si="259"/>
        <v>0</v>
      </c>
      <c r="DH203" s="62">
        <f t="shared" si="259"/>
        <v>0</v>
      </c>
      <c r="DI203" s="62">
        <f t="shared" si="260"/>
        <v>0</v>
      </c>
      <c r="DJ203" s="63">
        <f t="shared" si="260"/>
        <v>0</v>
      </c>
      <c r="DK203" s="61">
        <f t="shared" si="260"/>
        <v>0</v>
      </c>
      <c r="DL203" s="62">
        <f t="shared" si="260"/>
        <v>0</v>
      </c>
      <c r="DM203" s="62">
        <f t="shared" si="260"/>
        <v>0</v>
      </c>
      <c r="DN203" s="63">
        <f t="shared" si="260"/>
        <v>0</v>
      </c>
      <c r="DO203" s="7">
        <v>118</v>
      </c>
      <c r="DP203" s="23">
        <f>IFERROR(VLOOKUP(I203,'Cpte exploit'!$A$11:$E$35,5,FALSE),0)</f>
        <v>0</v>
      </c>
      <c r="DQ203" s="24">
        <f t="shared" si="18"/>
        <v>0</v>
      </c>
      <c r="DR203" s="23">
        <f>'Cpte exploit'!$B$39</f>
        <v>0</v>
      </c>
      <c r="DS203" s="24">
        <f t="shared" si="19"/>
        <v>0</v>
      </c>
      <c r="DT203" s="23">
        <f>'Cpte exploit'!$B$40</f>
        <v>0</v>
      </c>
      <c r="DU203" s="24">
        <f t="shared" si="20"/>
        <v>0</v>
      </c>
      <c r="DV203" s="23">
        <f>'Cpte exploit'!$B$41</f>
        <v>0</v>
      </c>
      <c r="DW203" s="23"/>
      <c r="DX203" s="24">
        <f t="shared" si="267"/>
        <v>0</v>
      </c>
      <c r="DY203" s="45">
        <f t="shared" si="182"/>
        <v>0</v>
      </c>
      <c r="DZ203" s="45">
        <f t="shared" si="174"/>
        <v>0</v>
      </c>
      <c r="EA203" s="123" t="e">
        <f t="shared" si="274"/>
        <v>#N/A</v>
      </c>
      <c r="EB203" s="15" t="str">
        <f>IFERROR(VLOOKUP(R203,BDD!$G$2:$H$99,2,FALSE),"")</f>
        <v/>
      </c>
      <c r="EC203" s="15" t="str">
        <f>IFERROR(VLOOKUP(S203,BDD!$G$2:$H$99,2,FALSE),"")</f>
        <v/>
      </c>
      <c r="ED203" s="15" t="str">
        <f>IFERROR(VLOOKUP(T203,BDD!$G$2:$H$99,2,FALSE),"")</f>
        <v/>
      </c>
      <c r="EE203" s="15" t="str">
        <f>IFERROR(VLOOKUP(U203,BDD!$G$2:$H$99,2,FALSE),"")</f>
        <v/>
      </c>
      <c r="EF203" s="15" t="str">
        <f t="shared" si="23"/>
        <v/>
      </c>
      <c r="EG203" s="15" t="str">
        <f t="shared" si="24"/>
        <v/>
      </c>
      <c r="EH203" s="15">
        <f t="shared" si="25"/>
        <v>0</v>
      </c>
      <c r="EI203" s="15">
        <f t="shared" si="26"/>
        <v>0</v>
      </c>
      <c r="EJ203" s="15" t="str">
        <f t="shared" si="27"/>
        <v/>
      </c>
      <c r="EK203" s="15" t="str">
        <f t="shared" si="28"/>
        <v/>
      </c>
      <c r="EL203" s="15">
        <f t="shared" si="29"/>
        <v>0</v>
      </c>
      <c r="EM203" s="15">
        <f t="shared" si="30"/>
        <v>0</v>
      </c>
      <c r="EN203" s="15">
        <f t="shared" si="261"/>
        <v>0</v>
      </c>
      <c r="EO203" s="15">
        <f t="shared" si="262"/>
        <v>0</v>
      </c>
      <c r="EP203" s="123">
        <f t="shared" si="268"/>
        <v>0</v>
      </c>
      <c r="EQ203" s="123">
        <f t="shared" si="269"/>
        <v>0</v>
      </c>
      <c r="ER203" s="123">
        <f t="shared" si="270"/>
        <v>0</v>
      </c>
      <c r="ES203" s="15">
        <f t="shared" si="12"/>
        <v>0</v>
      </c>
      <c r="ET203" s="15">
        <f t="shared" si="13"/>
        <v>0</v>
      </c>
      <c r="EU203" s="18">
        <f t="shared" si="271"/>
        <v>0</v>
      </c>
      <c r="EV203" s="19">
        <f t="shared" si="263"/>
        <v>0</v>
      </c>
      <c r="EW203" s="19">
        <f t="shared" si="264"/>
        <v>0</v>
      </c>
      <c r="EX203" s="19">
        <f t="shared" si="265"/>
        <v>0</v>
      </c>
      <c r="EY203" s="19">
        <f t="shared" si="266"/>
        <v>0</v>
      </c>
      <c r="EZ203" s="19">
        <f t="shared" si="272"/>
        <v>0</v>
      </c>
      <c r="FA203" s="19">
        <f t="shared" si="273"/>
        <v>0</v>
      </c>
      <c r="FB203" s="122" t="e">
        <f t="shared" si="275"/>
        <v>#N/A</v>
      </c>
      <c r="FC203" s="122"/>
    </row>
    <row r="204" spans="1:159" hidden="1" x14ac:dyDescent="0.3">
      <c r="A204" s="115" t="e">
        <f>VLOOKUP(FD204,Info!$A$7:$B$106,2,FALSE)</f>
        <v>#N/A</v>
      </c>
      <c r="B204" s="114" t="str">
        <f>IFERROR(VLOOKUP(A204,Info!$B$7:$AD$106,3,FALSE),"")</f>
        <v/>
      </c>
      <c r="C204" s="579"/>
      <c r="D204" s="115" t="str">
        <f>IFERROR(VLOOKUP(A204,Info!$B$7:$AD$106,5,FALSE),"")</f>
        <v/>
      </c>
      <c r="E204" s="115" t="str">
        <f>IFERROR(VLOOKUP(A204,Info!$B$7:$AD$106,28,FALSE),"")</f>
        <v/>
      </c>
      <c r="F204" s="116">
        <f>IFERROR(VLOOKUP(A204,Info!$B$7:$AD$71,13,FALSE),0)</f>
        <v>0</v>
      </c>
      <c r="G204" s="117">
        <f>IFERROR(VLOOKUP(A204,'Base travail'!$B$22:$G$121,4,FALSE)+VLOOKUP(A204,'Base travail'!$B$22:$G$121,5,FALSE),0)</f>
        <v>0</v>
      </c>
      <c r="H204" s="117">
        <f>IFERROR(VLOOKUP(A204,'Base travail'!$B$22:$G$121,6,FALSE),0)</f>
        <v>0</v>
      </c>
      <c r="I204" s="575"/>
      <c r="J204" s="575"/>
      <c r="K204" s="576"/>
      <c r="L204" s="576"/>
      <c r="M204" s="576"/>
      <c r="N204" s="576"/>
      <c r="O204" s="576"/>
      <c r="P204" s="576"/>
      <c r="Q204" s="576"/>
      <c r="R204" s="576"/>
      <c r="S204" s="576"/>
      <c r="T204" s="576"/>
      <c r="U204" s="576"/>
      <c r="W204" s="25">
        <f t="shared" si="251"/>
        <v>0</v>
      </c>
      <c r="X204" s="26">
        <f t="shared" si="251"/>
        <v>0</v>
      </c>
      <c r="Y204" s="26">
        <f t="shared" si="251"/>
        <v>0</v>
      </c>
      <c r="Z204" s="27">
        <f t="shared" si="251"/>
        <v>0</v>
      </c>
      <c r="AA204" s="25">
        <f t="shared" si="251"/>
        <v>0</v>
      </c>
      <c r="AB204" s="26">
        <f t="shared" si="251"/>
        <v>0</v>
      </c>
      <c r="AC204" s="26">
        <f t="shared" si="251"/>
        <v>0</v>
      </c>
      <c r="AD204" s="27">
        <f t="shared" si="251"/>
        <v>0</v>
      </c>
      <c r="AE204" s="25">
        <f t="shared" si="251"/>
        <v>0</v>
      </c>
      <c r="AF204" s="26">
        <f t="shared" si="251"/>
        <v>0</v>
      </c>
      <c r="AG204" s="26">
        <f t="shared" si="252"/>
        <v>0</v>
      </c>
      <c r="AH204" s="27">
        <f t="shared" si="252"/>
        <v>0</v>
      </c>
      <c r="AI204" s="25">
        <f t="shared" si="252"/>
        <v>0</v>
      </c>
      <c r="AJ204" s="26">
        <f t="shared" si="252"/>
        <v>0</v>
      </c>
      <c r="AK204" s="26">
        <f t="shared" si="252"/>
        <v>0</v>
      </c>
      <c r="AL204" s="27">
        <f t="shared" si="252"/>
        <v>0</v>
      </c>
      <c r="AM204" s="25">
        <f t="shared" si="252"/>
        <v>0</v>
      </c>
      <c r="AN204" s="26">
        <f t="shared" si="252"/>
        <v>0</v>
      </c>
      <c r="AO204" s="26">
        <f t="shared" si="252"/>
        <v>0</v>
      </c>
      <c r="AP204" s="27">
        <f t="shared" si="252"/>
        <v>0</v>
      </c>
      <c r="AQ204" s="25">
        <f t="shared" si="253"/>
        <v>0</v>
      </c>
      <c r="AR204" s="26">
        <f t="shared" si="253"/>
        <v>0</v>
      </c>
      <c r="AS204" s="26">
        <f t="shared" si="253"/>
        <v>0</v>
      </c>
      <c r="AT204" s="27">
        <f t="shared" si="253"/>
        <v>0</v>
      </c>
      <c r="AU204" s="25">
        <f t="shared" si="253"/>
        <v>0</v>
      </c>
      <c r="AV204" s="26">
        <f t="shared" si="253"/>
        <v>0</v>
      </c>
      <c r="AW204" s="26">
        <f t="shared" si="253"/>
        <v>0</v>
      </c>
      <c r="AX204" s="27">
        <f t="shared" si="253"/>
        <v>0</v>
      </c>
      <c r="AY204" s="25">
        <f t="shared" si="253"/>
        <v>0</v>
      </c>
      <c r="AZ204" s="26">
        <f t="shared" si="253"/>
        <v>0</v>
      </c>
      <c r="BA204" s="26">
        <f t="shared" si="254"/>
        <v>0</v>
      </c>
      <c r="BB204" s="27">
        <f t="shared" si="254"/>
        <v>0</v>
      </c>
      <c r="BC204" s="25">
        <f t="shared" si="254"/>
        <v>0</v>
      </c>
      <c r="BD204" s="26">
        <f t="shared" si="254"/>
        <v>0</v>
      </c>
      <c r="BE204" s="26">
        <f t="shared" si="254"/>
        <v>0</v>
      </c>
      <c r="BF204" s="27">
        <f t="shared" si="254"/>
        <v>0</v>
      </c>
      <c r="BG204" s="25">
        <f t="shared" si="254"/>
        <v>0</v>
      </c>
      <c r="BH204" s="26">
        <f t="shared" si="254"/>
        <v>0</v>
      </c>
      <c r="BI204" s="26">
        <f t="shared" si="254"/>
        <v>0</v>
      </c>
      <c r="BJ204" s="27">
        <f t="shared" si="254"/>
        <v>0</v>
      </c>
      <c r="BK204" s="25">
        <f t="shared" si="255"/>
        <v>0</v>
      </c>
      <c r="BL204" s="26">
        <f t="shared" si="255"/>
        <v>0</v>
      </c>
      <c r="BM204" s="26">
        <f t="shared" si="255"/>
        <v>0</v>
      </c>
      <c r="BN204" s="27">
        <f t="shared" si="255"/>
        <v>0</v>
      </c>
      <c r="BO204" s="25">
        <f t="shared" si="255"/>
        <v>0</v>
      </c>
      <c r="BP204" s="26">
        <f t="shared" si="255"/>
        <v>0</v>
      </c>
      <c r="BQ204" s="26">
        <f t="shared" si="255"/>
        <v>0</v>
      </c>
      <c r="BR204" s="27">
        <f t="shared" si="255"/>
        <v>0</v>
      </c>
      <c r="BS204" s="25">
        <f t="shared" si="255"/>
        <v>0</v>
      </c>
      <c r="BT204" s="26">
        <f t="shared" si="255"/>
        <v>0</v>
      </c>
      <c r="BU204" s="26">
        <f t="shared" si="256"/>
        <v>0</v>
      </c>
      <c r="BV204" s="27">
        <f t="shared" si="256"/>
        <v>0</v>
      </c>
      <c r="BW204" s="25">
        <f t="shared" si="256"/>
        <v>0</v>
      </c>
      <c r="BX204" s="26">
        <f t="shared" si="256"/>
        <v>0</v>
      </c>
      <c r="BY204" s="26">
        <f t="shared" si="256"/>
        <v>0</v>
      </c>
      <c r="BZ204" s="27">
        <f t="shared" si="256"/>
        <v>0</v>
      </c>
      <c r="CA204" s="25">
        <f t="shared" si="256"/>
        <v>0</v>
      </c>
      <c r="CB204" s="26">
        <f t="shared" si="256"/>
        <v>0</v>
      </c>
      <c r="CC204" s="26">
        <f t="shared" si="256"/>
        <v>0</v>
      </c>
      <c r="CD204" s="27">
        <f t="shared" si="256"/>
        <v>0</v>
      </c>
      <c r="CE204" s="25">
        <f t="shared" si="257"/>
        <v>0</v>
      </c>
      <c r="CF204" s="26">
        <f t="shared" si="257"/>
        <v>0</v>
      </c>
      <c r="CG204" s="26">
        <f t="shared" si="257"/>
        <v>0</v>
      </c>
      <c r="CH204" s="27">
        <f t="shared" si="257"/>
        <v>0</v>
      </c>
      <c r="CI204" s="25">
        <f t="shared" si="257"/>
        <v>0</v>
      </c>
      <c r="CJ204" s="26">
        <f t="shared" si="257"/>
        <v>0</v>
      </c>
      <c r="CK204" s="26">
        <f t="shared" si="257"/>
        <v>0</v>
      </c>
      <c r="CL204" s="27">
        <f t="shared" si="257"/>
        <v>0</v>
      </c>
      <c r="CM204" s="25">
        <f t="shared" si="257"/>
        <v>0</v>
      </c>
      <c r="CN204" s="26">
        <f t="shared" si="257"/>
        <v>0</v>
      </c>
      <c r="CO204" s="26">
        <f t="shared" si="258"/>
        <v>0</v>
      </c>
      <c r="CP204" s="27">
        <f t="shared" si="258"/>
        <v>0</v>
      </c>
      <c r="CQ204" s="25">
        <f t="shared" si="258"/>
        <v>0</v>
      </c>
      <c r="CR204" s="26">
        <f t="shared" si="258"/>
        <v>0</v>
      </c>
      <c r="CS204" s="26">
        <f t="shared" si="258"/>
        <v>0</v>
      </c>
      <c r="CT204" s="27">
        <f t="shared" si="258"/>
        <v>0</v>
      </c>
      <c r="CU204" s="25">
        <f t="shared" si="258"/>
        <v>0</v>
      </c>
      <c r="CV204" s="26">
        <f t="shared" si="258"/>
        <v>0</v>
      </c>
      <c r="CW204" s="26">
        <f t="shared" si="258"/>
        <v>0</v>
      </c>
      <c r="CX204" s="27">
        <f t="shared" si="258"/>
        <v>0</v>
      </c>
      <c r="CY204" s="25">
        <f t="shared" si="259"/>
        <v>0</v>
      </c>
      <c r="CZ204" s="26">
        <f t="shared" si="259"/>
        <v>0</v>
      </c>
      <c r="DA204" s="26">
        <f t="shared" si="259"/>
        <v>0</v>
      </c>
      <c r="DB204" s="27">
        <f t="shared" si="259"/>
        <v>0</v>
      </c>
      <c r="DC204" s="25">
        <f t="shared" si="259"/>
        <v>0</v>
      </c>
      <c r="DD204" s="26">
        <f t="shared" si="259"/>
        <v>0</v>
      </c>
      <c r="DE204" s="26">
        <f t="shared" si="259"/>
        <v>0</v>
      </c>
      <c r="DF204" s="27">
        <f t="shared" si="259"/>
        <v>0</v>
      </c>
      <c r="DG204" s="25">
        <f t="shared" si="259"/>
        <v>0</v>
      </c>
      <c r="DH204" s="26">
        <f t="shared" si="259"/>
        <v>0</v>
      </c>
      <c r="DI204" s="26">
        <f t="shared" si="260"/>
        <v>0</v>
      </c>
      <c r="DJ204" s="27">
        <f t="shared" si="260"/>
        <v>0</v>
      </c>
      <c r="DK204" s="25">
        <f t="shared" si="260"/>
        <v>0</v>
      </c>
      <c r="DL204" s="26">
        <f t="shared" si="260"/>
        <v>0</v>
      </c>
      <c r="DM204" s="26">
        <f t="shared" si="260"/>
        <v>0</v>
      </c>
      <c r="DN204" s="27">
        <f t="shared" si="260"/>
        <v>0</v>
      </c>
      <c r="DO204" s="7">
        <v>119</v>
      </c>
      <c r="DP204" s="16">
        <f>IFERROR(VLOOKUP(I204,'Cpte exploit'!$A$11:$E$35,5,FALSE),0)</f>
        <v>0</v>
      </c>
      <c r="DQ204" s="17">
        <f t="shared" si="18"/>
        <v>0</v>
      </c>
      <c r="DR204" s="16">
        <f>'Cpte exploit'!$B$39</f>
        <v>0</v>
      </c>
      <c r="DS204" s="17">
        <f t="shared" si="19"/>
        <v>0</v>
      </c>
      <c r="DT204" s="16">
        <f>'Cpte exploit'!$B$40</f>
        <v>0</v>
      </c>
      <c r="DU204" s="17">
        <f t="shared" si="20"/>
        <v>0</v>
      </c>
      <c r="DV204" s="16">
        <f>'Cpte exploit'!$B$41</f>
        <v>0</v>
      </c>
      <c r="DW204" s="16"/>
      <c r="DX204" s="17">
        <f t="shared" si="267"/>
        <v>0</v>
      </c>
      <c r="DY204" s="44">
        <f t="shared" si="182"/>
        <v>0</v>
      </c>
      <c r="DZ204" s="44">
        <f t="shared" si="174"/>
        <v>0</v>
      </c>
      <c r="EA204" s="124" t="e">
        <f t="shared" si="274"/>
        <v>#N/A</v>
      </c>
      <c r="EB204" s="15" t="str">
        <f>IFERROR(VLOOKUP(R204,BDD!$G$2:$H$99,2,FALSE),"")</f>
        <v/>
      </c>
      <c r="EC204" s="15" t="str">
        <f>IFERROR(VLOOKUP(S204,BDD!$G$2:$H$99,2,FALSE),"")</f>
        <v/>
      </c>
      <c r="ED204" s="15" t="str">
        <f>IFERROR(VLOOKUP(T204,BDD!$G$2:$H$99,2,FALSE),"")</f>
        <v/>
      </c>
      <c r="EE204" s="15" t="str">
        <f>IFERROR(VLOOKUP(U204,BDD!$G$2:$H$99,2,FALSE),"")</f>
        <v/>
      </c>
      <c r="EF204" s="15" t="str">
        <f t="shared" si="23"/>
        <v/>
      </c>
      <c r="EG204" s="15" t="str">
        <f t="shared" si="24"/>
        <v/>
      </c>
      <c r="EH204" s="15">
        <f t="shared" si="25"/>
        <v>0</v>
      </c>
      <c r="EI204" s="15">
        <f t="shared" si="26"/>
        <v>0</v>
      </c>
      <c r="EJ204" s="15" t="str">
        <f t="shared" si="27"/>
        <v/>
      </c>
      <c r="EK204" s="15" t="str">
        <f t="shared" si="28"/>
        <v/>
      </c>
      <c r="EL204" s="15">
        <f t="shared" si="29"/>
        <v>0</v>
      </c>
      <c r="EM204" s="15">
        <f t="shared" si="30"/>
        <v>0</v>
      </c>
      <c r="EN204" s="15">
        <f t="shared" si="261"/>
        <v>0</v>
      </c>
      <c r="EO204" s="15">
        <f t="shared" si="262"/>
        <v>0</v>
      </c>
      <c r="EP204" s="124">
        <f t="shared" si="268"/>
        <v>0</v>
      </c>
      <c r="EQ204" s="124">
        <f t="shared" si="269"/>
        <v>0</v>
      </c>
      <c r="ER204" s="124">
        <f t="shared" si="270"/>
        <v>0</v>
      </c>
      <c r="ES204" s="15">
        <f t="shared" si="12"/>
        <v>0</v>
      </c>
      <c r="ET204" s="15">
        <f t="shared" si="13"/>
        <v>0</v>
      </c>
      <c r="EU204" s="18">
        <f t="shared" si="271"/>
        <v>0</v>
      </c>
      <c r="EV204" s="19">
        <f t="shared" si="263"/>
        <v>0</v>
      </c>
      <c r="EW204" s="19">
        <f t="shared" si="264"/>
        <v>0</v>
      </c>
      <c r="EX204" s="19">
        <f t="shared" si="265"/>
        <v>0</v>
      </c>
      <c r="EY204" s="19">
        <f t="shared" si="266"/>
        <v>0</v>
      </c>
      <c r="EZ204" s="19">
        <f t="shared" si="272"/>
        <v>0</v>
      </c>
      <c r="FA204" s="19">
        <f t="shared" si="273"/>
        <v>0</v>
      </c>
      <c r="FB204" s="117" t="e">
        <f t="shared" si="275"/>
        <v>#N/A</v>
      </c>
      <c r="FC204" s="117"/>
    </row>
    <row r="205" spans="1:159" hidden="1" x14ac:dyDescent="0.3">
      <c r="A205" s="120" t="e">
        <f>VLOOKUP(FD205,Info!$A$7:$B$106,2,FALSE)</f>
        <v>#N/A</v>
      </c>
      <c r="B205" s="119" t="str">
        <f>IFERROR(VLOOKUP(A205,Info!$B$7:$AD$106,3,FALSE),"")</f>
        <v/>
      </c>
      <c r="C205" s="578"/>
      <c r="D205" s="120" t="str">
        <f>IFERROR(VLOOKUP(A205,Info!$B$7:$AD$106,5,FALSE),"")</f>
        <v/>
      </c>
      <c r="E205" s="120" t="str">
        <f>IFERROR(VLOOKUP(A205,Info!$B$7:$AD$106,28,FALSE),"")</f>
        <v/>
      </c>
      <c r="F205" s="121">
        <f>IFERROR(VLOOKUP(A205,Info!$B$7:$AD$71,13,FALSE),0)</f>
        <v>0</v>
      </c>
      <c r="G205" s="122">
        <f>IFERROR(VLOOKUP(A205,'Base travail'!$B$22:$G$121,4,FALSE)+VLOOKUP(A205,'Base travail'!$B$22:$G$121,5,FALSE),0)</f>
        <v>0</v>
      </c>
      <c r="H205" s="122">
        <f>IFERROR(VLOOKUP(A205,'Base travail'!$B$22:$G$121,6,FALSE),0)</f>
        <v>0</v>
      </c>
      <c r="I205" s="573"/>
      <c r="J205" s="573"/>
      <c r="K205" s="574"/>
      <c r="L205" s="574"/>
      <c r="M205" s="574"/>
      <c r="N205" s="574"/>
      <c r="O205" s="574"/>
      <c r="P205" s="574"/>
      <c r="Q205" s="574"/>
      <c r="R205" s="574"/>
      <c r="S205" s="574"/>
      <c r="T205" s="574"/>
      <c r="U205" s="574"/>
      <c r="W205" s="61">
        <f t="shared" si="251"/>
        <v>0</v>
      </c>
      <c r="X205" s="62">
        <f t="shared" si="251"/>
        <v>0</v>
      </c>
      <c r="Y205" s="62">
        <f t="shared" si="251"/>
        <v>0</v>
      </c>
      <c r="Z205" s="63">
        <f t="shared" si="251"/>
        <v>0</v>
      </c>
      <c r="AA205" s="61">
        <f t="shared" si="251"/>
        <v>0</v>
      </c>
      <c r="AB205" s="62">
        <f t="shared" si="251"/>
        <v>0</v>
      </c>
      <c r="AC205" s="62">
        <f t="shared" si="251"/>
        <v>0</v>
      </c>
      <c r="AD205" s="63">
        <f t="shared" si="251"/>
        <v>0</v>
      </c>
      <c r="AE205" s="61">
        <f t="shared" si="251"/>
        <v>0</v>
      </c>
      <c r="AF205" s="62">
        <f t="shared" si="251"/>
        <v>0</v>
      </c>
      <c r="AG205" s="62">
        <f t="shared" si="252"/>
        <v>0</v>
      </c>
      <c r="AH205" s="63">
        <f t="shared" si="252"/>
        <v>0</v>
      </c>
      <c r="AI205" s="61">
        <f t="shared" si="252"/>
        <v>0</v>
      </c>
      <c r="AJ205" s="62">
        <f t="shared" si="252"/>
        <v>0</v>
      </c>
      <c r="AK205" s="62">
        <f t="shared" si="252"/>
        <v>0</v>
      </c>
      <c r="AL205" s="63">
        <f t="shared" si="252"/>
        <v>0</v>
      </c>
      <c r="AM205" s="61">
        <f t="shared" si="252"/>
        <v>0</v>
      </c>
      <c r="AN205" s="62">
        <f t="shared" si="252"/>
        <v>0</v>
      </c>
      <c r="AO205" s="62">
        <f t="shared" si="252"/>
        <v>0</v>
      </c>
      <c r="AP205" s="63">
        <f t="shared" si="252"/>
        <v>0</v>
      </c>
      <c r="AQ205" s="61">
        <f t="shared" si="253"/>
        <v>0</v>
      </c>
      <c r="AR205" s="62">
        <f t="shared" si="253"/>
        <v>0</v>
      </c>
      <c r="AS205" s="62">
        <f t="shared" si="253"/>
        <v>0</v>
      </c>
      <c r="AT205" s="63">
        <f t="shared" si="253"/>
        <v>0</v>
      </c>
      <c r="AU205" s="61">
        <f t="shared" si="253"/>
        <v>0</v>
      </c>
      <c r="AV205" s="62">
        <f t="shared" si="253"/>
        <v>0</v>
      </c>
      <c r="AW205" s="62">
        <f t="shared" si="253"/>
        <v>0</v>
      </c>
      <c r="AX205" s="63">
        <f t="shared" si="253"/>
        <v>0</v>
      </c>
      <c r="AY205" s="61">
        <f t="shared" si="253"/>
        <v>0</v>
      </c>
      <c r="AZ205" s="62">
        <f t="shared" si="253"/>
        <v>0</v>
      </c>
      <c r="BA205" s="62">
        <f t="shared" si="254"/>
        <v>0</v>
      </c>
      <c r="BB205" s="63">
        <f t="shared" si="254"/>
        <v>0</v>
      </c>
      <c r="BC205" s="61">
        <f t="shared" si="254"/>
        <v>0</v>
      </c>
      <c r="BD205" s="62">
        <f t="shared" si="254"/>
        <v>0</v>
      </c>
      <c r="BE205" s="62">
        <f t="shared" si="254"/>
        <v>0</v>
      </c>
      <c r="BF205" s="63">
        <f t="shared" si="254"/>
        <v>0</v>
      </c>
      <c r="BG205" s="61">
        <f t="shared" si="254"/>
        <v>0</v>
      </c>
      <c r="BH205" s="62">
        <f t="shared" si="254"/>
        <v>0</v>
      </c>
      <c r="BI205" s="62">
        <f t="shared" si="254"/>
        <v>0</v>
      </c>
      <c r="BJ205" s="63">
        <f t="shared" si="254"/>
        <v>0</v>
      </c>
      <c r="BK205" s="61">
        <f t="shared" si="255"/>
        <v>0</v>
      </c>
      <c r="BL205" s="62">
        <f t="shared" si="255"/>
        <v>0</v>
      </c>
      <c r="BM205" s="62">
        <f t="shared" si="255"/>
        <v>0</v>
      </c>
      <c r="BN205" s="63">
        <f t="shared" si="255"/>
        <v>0</v>
      </c>
      <c r="BO205" s="61">
        <f t="shared" si="255"/>
        <v>0</v>
      </c>
      <c r="BP205" s="62">
        <f t="shared" si="255"/>
        <v>0</v>
      </c>
      <c r="BQ205" s="62">
        <f t="shared" si="255"/>
        <v>0</v>
      </c>
      <c r="BR205" s="63">
        <f t="shared" si="255"/>
        <v>0</v>
      </c>
      <c r="BS205" s="61">
        <f t="shared" si="255"/>
        <v>0</v>
      </c>
      <c r="BT205" s="62">
        <f t="shared" si="255"/>
        <v>0</v>
      </c>
      <c r="BU205" s="62">
        <f t="shared" si="256"/>
        <v>0</v>
      </c>
      <c r="BV205" s="63">
        <f t="shared" si="256"/>
        <v>0</v>
      </c>
      <c r="BW205" s="61">
        <f t="shared" si="256"/>
        <v>0</v>
      </c>
      <c r="BX205" s="62">
        <f t="shared" si="256"/>
        <v>0</v>
      </c>
      <c r="BY205" s="62">
        <f t="shared" si="256"/>
        <v>0</v>
      </c>
      <c r="BZ205" s="63">
        <f t="shared" si="256"/>
        <v>0</v>
      </c>
      <c r="CA205" s="61">
        <f t="shared" si="256"/>
        <v>0</v>
      </c>
      <c r="CB205" s="62">
        <f t="shared" si="256"/>
        <v>0</v>
      </c>
      <c r="CC205" s="62">
        <f t="shared" si="256"/>
        <v>0</v>
      </c>
      <c r="CD205" s="63">
        <f t="shared" si="256"/>
        <v>0</v>
      </c>
      <c r="CE205" s="61">
        <f t="shared" si="257"/>
        <v>0</v>
      </c>
      <c r="CF205" s="62">
        <f t="shared" si="257"/>
        <v>0</v>
      </c>
      <c r="CG205" s="62">
        <f t="shared" si="257"/>
        <v>0</v>
      </c>
      <c r="CH205" s="63">
        <f t="shared" si="257"/>
        <v>0</v>
      </c>
      <c r="CI205" s="61">
        <f t="shared" si="257"/>
        <v>0</v>
      </c>
      <c r="CJ205" s="62">
        <f t="shared" si="257"/>
        <v>0</v>
      </c>
      <c r="CK205" s="62">
        <f t="shared" si="257"/>
        <v>0</v>
      </c>
      <c r="CL205" s="63">
        <f t="shared" si="257"/>
        <v>0</v>
      </c>
      <c r="CM205" s="61">
        <f t="shared" si="257"/>
        <v>0</v>
      </c>
      <c r="CN205" s="62">
        <f t="shared" si="257"/>
        <v>0</v>
      </c>
      <c r="CO205" s="62">
        <f t="shared" si="258"/>
        <v>0</v>
      </c>
      <c r="CP205" s="63">
        <f t="shared" si="258"/>
        <v>0</v>
      </c>
      <c r="CQ205" s="61">
        <f t="shared" si="258"/>
        <v>0</v>
      </c>
      <c r="CR205" s="62">
        <f t="shared" si="258"/>
        <v>0</v>
      </c>
      <c r="CS205" s="62">
        <f t="shared" si="258"/>
        <v>0</v>
      </c>
      <c r="CT205" s="63">
        <f t="shared" si="258"/>
        <v>0</v>
      </c>
      <c r="CU205" s="61">
        <f t="shared" si="258"/>
        <v>0</v>
      </c>
      <c r="CV205" s="62">
        <f t="shared" si="258"/>
        <v>0</v>
      </c>
      <c r="CW205" s="62">
        <f t="shared" si="258"/>
        <v>0</v>
      </c>
      <c r="CX205" s="63">
        <f t="shared" si="258"/>
        <v>0</v>
      </c>
      <c r="CY205" s="61">
        <f t="shared" si="259"/>
        <v>0</v>
      </c>
      <c r="CZ205" s="62">
        <f t="shared" si="259"/>
        <v>0</v>
      </c>
      <c r="DA205" s="62">
        <f t="shared" si="259"/>
        <v>0</v>
      </c>
      <c r="DB205" s="63">
        <f t="shared" si="259"/>
        <v>0</v>
      </c>
      <c r="DC205" s="61">
        <f t="shared" si="259"/>
        <v>0</v>
      </c>
      <c r="DD205" s="62">
        <f t="shared" si="259"/>
        <v>0</v>
      </c>
      <c r="DE205" s="62">
        <f t="shared" si="259"/>
        <v>0</v>
      </c>
      <c r="DF205" s="63">
        <f t="shared" si="259"/>
        <v>0</v>
      </c>
      <c r="DG205" s="61">
        <f t="shared" si="259"/>
        <v>0</v>
      </c>
      <c r="DH205" s="62">
        <f t="shared" si="259"/>
        <v>0</v>
      </c>
      <c r="DI205" s="62">
        <f t="shared" si="260"/>
        <v>0</v>
      </c>
      <c r="DJ205" s="63">
        <f t="shared" si="260"/>
        <v>0</v>
      </c>
      <c r="DK205" s="61">
        <f t="shared" si="260"/>
        <v>0</v>
      </c>
      <c r="DL205" s="62">
        <f t="shared" si="260"/>
        <v>0</v>
      </c>
      <c r="DM205" s="62">
        <f t="shared" si="260"/>
        <v>0</v>
      </c>
      <c r="DN205" s="63">
        <f t="shared" si="260"/>
        <v>0</v>
      </c>
      <c r="DO205" s="7">
        <v>120</v>
      </c>
      <c r="DP205" s="23">
        <f>IFERROR(VLOOKUP(I205,'Cpte exploit'!$A$11:$E$35,5,FALSE),0)</f>
        <v>0</v>
      </c>
      <c r="DQ205" s="24">
        <f t="shared" si="18"/>
        <v>0</v>
      </c>
      <c r="DR205" s="23">
        <f>'Cpte exploit'!$B$39</f>
        <v>0</v>
      </c>
      <c r="DS205" s="24">
        <f t="shared" si="19"/>
        <v>0</v>
      </c>
      <c r="DT205" s="23">
        <f>'Cpte exploit'!$B$40</f>
        <v>0</v>
      </c>
      <c r="DU205" s="24">
        <f t="shared" si="20"/>
        <v>0</v>
      </c>
      <c r="DV205" s="23">
        <f>'Cpte exploit'!$B$41</f>
        <v>0</v>
      </c>
      <c r="DW205" s="23"/>
      <c r="DX205" s="24">
        <f t="shared" si="267"/>
        <v>0</v>
      </c>
      <c r="DY205" s="45">
        <f t="shared" si="182"/>
        <v>0</v>
      </c>
      <c r="DZ205" s="45">
        <f t="shared" si="174"/>
        <v>0</v>
      </c>
      <c r="EA205" s="123" t="e">
        <f t="shared" si="274"/>
        <v>#N/A</v>
      </c>
      <c r="EB205" s="15" t="str">
        <f>IFERROR(VLOOKUP(R205,BDD!$G$2:$H$99,2,FALSE),"")</f>
        <v/>
      </c>
      <c r="EC205" s="15" t="str">
        <f>IFERROR(VLOOKUP(S205,BDD!$G$2:$H$99,2,FALSE),"")</f>
        <v/>
      </c>
      <c r="ED205" s="15" t="str">
        <f>IFERROR(VLOOKUP(T205,BDD!$G$2:$H$99,2,FALSE),"")</f>
        <v/>
      </c>
      <c r="EE205" s="15" t="str">
        <f>IFERROR(VLOOKUP(U205,BDD!$G$2:$H$99,2,FALSE),"")</f>
        <v/>
      </c>
      <c r="EF205" s="15" t="str">
        <f t="shared" si="23"/>
        <v/>
      </c>
      <c r="EG205" s="15" t="str">
        <f t="shared" si="24"/>
        <v/>
      </c>
      <c r="EH205" s="15">
        <f t="shared" si="25"/>
        <v>0</v>
      </c>
      <c r="EI205" s="15">
        <f t="shared" si="26"/>
        <v>0</v>
      </c>
      <c r="EJ205" s="15" t="str">
        <f t="shared" si="27"/>
        <v/>
      </c>
      <c r="EK205" s="15" t="str">
        <f t="shared" si="28"/>
        <v/>
      </c>
      <c r="EL205" s="15">
        <f t="shared" si="29"/>
        <v>0</v>
      </c>
      <c r="EM205" s="15">
        <f t="shared" si="30"/>
        <v>0</v>
      </c>
      <c r="EN205" s="15">
        <f t="shared" si="261"/>
        <v>0</v>
      </c>
      <c r="EO205" s="15">
        <f t="shared" si="262"/>
        <v>0</v>
      </c>
      <c r="EP205" s="123">
        <f t="shared" si="268"/>
        <v>0</v>
      </c>
      <c r="EQ205" s="123">
        <f t="shared" si="269"/>
        <v>0</v>
      </c>
      <c r="ER205" s="123">
        <f t="shared" si="270"/>
        <v>0</v>
      </c>
      <c r="ES205" s="15">
        <f t="shared" si="12"/>
        <v>0</v>
      </c>
      <c r="ET205" s="15">
        <f t="shared" si="13"/>
        <v>0</v>
      </c>
      <c r="EU205" s="18">
        <f t="shared" si="271"/>
        <v>0</v>
      </c>
      <c r="EV205" s="19">
        <f t="shared" si="263"/>
        <v>0</v>
      </c>
      <c r="EW205" s="19">
        <f t="shared" si="264"/>
        <v>0</v>
      </c>
      <c r="EX205" s="19">
        <f t="shared" si="265"/>
        <v>0</v>
      </c>
      <c r="EY205" s="19">
        <f t="shared" si="266"/>
        <v>0</v>
      </c>
      <c r="EZ205" s="19">
        <f t="shared" si="272"/>
        <v>0</v>
      </c>
      <c r="FA205" s="19">
        <f t="shared" si="273"/>
        <v>0</v>
      </c>
      <c r="FB205" s="122" t="e">
        <f t="shared" si="275"/>
        <v>#N/A</v>
      </c>
      <c r="FC205" s="122"/>
    </row>
    <row r="206" spans="1:159" hidden="1" x14ac:dyDescent="0.3">
      <c r="A206" s="115" t="e">
        <f>VLOOKUP(FD206,Info!$A$7:$B$106,2,FALSE)</f>
        <v>#N/A</v>
      </c>
      <c r="B206" s="114" t="str">
        <f>IFERROR(VLOOKUP(A206,Info!$B$7:$AD$106,3,FALSE),"")</f>
        <v/>
      </c>
      <c r="C206" s="579"/>
      <c r="D206" s="115" t="str">
        <f>IFERROR(VLOOKUP(A206,Info!$B$7:$AD$106,5,FALSE),"")</f>
        <v/>
      </c>
      <c r="E206" s="115" t="str">
        <f>IFERROR(VLOOKUP(A206,Info!$B$7:$AD$106,28,FALSE),"")</f>
        <v/>
      </c>
      <c r="F206" s="116">
        <f>IFERROR(VLOOKUP(A206,Info!$B$7:$AD$71,13,FALSE),0)</f>
        <v>0</v>
      </c>
      <c r="G206" s="117">
        <f>IFERROR(VLOOKUP(A206,'Base travail'!$B$22:$G$121,4,FALSE)+VLOOKUP(A206,'Base travail'!$B$22:$G$121,5,FALSE),0)</f>
        <v>0</v>
      </c>
      <c r="H206" s="117">
        <f>IFERROR(VLOOKUP(A206,'Base travail'!$B$22:$G$121,6,FALSE),0)</f>
        <v>0</v>
      </c>
      <c r="I206" s="575"/>
      <c r="J206" s="575"/>
      <c r="K206" s="576"/>
      <c r="L206" s="576"/>
      <c r="M206" s="576"/>
      <c r="N206" s="576"/>
      <c r="O206" s="576"/>
      <c r="P206" s="576"/>
      <c r="Q206" s="576"/>
      <c r="R206" s="576"/>
      <c r="S206" s="576"/>
      <c r="T206" s="576"/>
      <c r="U206" s="576"/>
      <c r="W206" s="25">
        <f t="shared" ref="W206:AF215" si="276">IF(OR(AND(W$3&lt;$EG206,W$3&gt;=$EF206),AND(W$3&lt;$EI206,W$3&gt;=$EH206),AND(W$3&lt;$EK206,W$3&gt;=$EJ206),AND(W$3&lt;$EM206,W$3&gt;=$EL206)),1,0)</f>
        <v>0</v>
      </c>
      <c r="X206" s="26">
        <f t="shared" si="276"/>
        <v>0</v>
      </c>
      <c r="Y206" s="26">
        <f t="shared" si="276"/>
        <v>0</v>
      </c>
      <c r="Z206" s="27">
        <f t="shared" si="276"/>
        <v>0</v>
      </c>
      <c r="AA206" s="25">
        <f t="shared" si="276"/>
        <v>0</v>
      </c>
      <c r="AB206" s="26">
        <f t="shared" si="276"/>
        <v>0</v>
      </c>
      <c r="AC206" s="26">
        <f t="shared" si="276"/>
        <v>0</v>
      </c>
      <c r="AD206" s="27">
        <f t="shared" si="276"/>
        <v>0</v>
      </c>
      <c r="AE206" s="25">
        <f t="shared" si="276"/>
        <v>0</v>
      </c>
      <c r="AF206" s="26">
        <f t="shared" si="276"/>
        <v>0</v>
      </c>
      <c r="AG206" s="26">
        <f t="shared" ref="AG206:AP215" si="277">IF(OR(AND(AG$3&lt;$EG206,AG$3&gt;=$EF206),AND(AG$3&lt;$EI206,AG$3&gt;=$EH206),AND(AG$3&lt;$EK206,AG$3&gt;=$EJ206),AND(AG$3&lt;$EM206,AG$3&gt;=$EL206)),1,0)</f>
        <v>0</v>
      </c>
      <c r="AH206" s="27">
        <f t="shared" si="277"/>
        <v>0</v>
      </c>
      <c r="AI206" s="25">
        <f t="shared" si="277"/>
        <v>0</v>
      </c>
      <c r="AJ206" s="26">
        <f t="shared" si="277"/>
        <v>0</v>
      </c>
      <c r="AK206" s="26">
        <f t="shared" si="277"/>
        <v>0</v>
      </c>
      <c r="AL206" s="27">
        <f t="shared" si="277"/>
        <v>0</v>
      </c>
      <c r="AM206" s="25">
        <f t="shared" si="277"/>
        <v>0</v>
      </c>
      <c r="AN206" s="26">
        <f t="shared" si="277"/>
        <v>0</v>
      </c>
      <c r="AO206" s="26">
        <f t="shared" si="277"/>
        <v>0</v>
      </c>
      <c r="AP206" s="27">
        <f t="shared" si="277"/>
        <v>0</v>
      </c>
      <c r="AQ206" s="25">
        <f t="shared" ref="AQ206:AZ215" si="278">IF(OR(AND(AQ$3&lt;$EG206,AQ$3&gt;=$EF206),AND(AQ$3&lt;$EI206,AQ$3&gt;=$EH206),AND(AQ$3&lt;$EK206,AQ$3&gt;=$EJ206),AND(AQ$3&lt;$EM206,AQ$3&gt;=$EL206)),1,0)</f>
        <v>0</v>
      </c>
      <c r="AR206" s="26">
        <f t="shared" si="278"/>
        <v>0</v>
      </c>
      <c r="AS206" s="26">
        <f t="shared" si="278"/>
        <v>0</v>
      </c>
      <c r="AT206" s="27">
        <f t="shared" si="278"/>
        <v>0</v>
      </c>
      <c r="AU206" s="25">
        <f t="shared" si="278"/>
        <v>0</v>
      </c>
      <c r="AV206" s="26">
        <f t="shared" si="278"/>
        <v>0</v>
      </c>
      <c r="AW206" s="26">
        <f t="shared" si="278"/>
        <v>0</v>
      </c>
      <c r="AX206" s="27">
        <f t="shared" si="278"/>
        <v>0</v>
      </c>
      <c r="AY206" s="25">
        <f t="shared" si="278"/>
        <v>0</v>
      </c>
      <c r="AZ206" s="26">
        <f t="shared" si="278"/>
        <v>0</v>
      </c>
      <c r="BA206" s="26">
        <f t="shared" ref="BA206:BJ215" si="279">IF(OR(AND(BA$3&lt;$EG206,BA$3&gt;=$EF206),AND(BA$3&lt;$EI206,BA$3&gt;=$EH206),AND(BA$3&lt;$EK206,BA$3&gt;=$EJ206),AND(BA$3&lt;$EM206,BA$3&gt;=$EL206)),1,0)</f>
        <v>0</v>
      </c>
      <c r="BB206" s="27">
        <f t="shared" si="279"/>
        <v>0</v>
      </c>
      <c r="BC206" s="25">
        <f t="shared" si="279"/>
        <v>0</v>
      </c>
      <c r="BD206" s="26">
        <f t="shared" si="279"/>
        <v>0</v>
      </c>
      <c r="BE206" s="26">
        <f t="shared" si="279"/>
        <v>0</v>
      </c>
      <c r="BF206" s="27">
        <f t="shared" si="279"/>
        <v>0</v>
      </c>
      <c r="BG206" s="25">
        <f t="shared" si="279"/>
        <v>0</v>
      </c>
      <c r="BH206" s="26">
        <f t="shared" si="279"/>
        <v>0</v>
      </c>
      <c r="BI206" s="26">
        <f t="shared" si="279"/>
        <v>0</v>
      </c>
      <c r="BJ206" s="27">
        <f t="shared" si="279"/>
        <v>0</v>
      </c>
      <c r="BK206" s="25">
        <f t="shared" ref="BK206:BT215" si="280">IF(OR(AND(BK$3&lt;$EG206,BK$3&gt;=$EF206),AND(BK$3&lt;$EI206,BK$3&gt;=$EH206),AND(BK$3&lt;$EK206,BK$3&gt;=$EJ206),AND(BK$3&lt;$EM206,BK$3&gt;=$EL206)),1,0)</f>
        <v>0</v>
      </c>
      <c r="BL206" s="26">
        <f t="shared" si="280"/>
        <v>0</v>
      </c>
      <c r="BM206" s="26">
        <f t="shared" si="280"/>
        <v>0</v>
      </c>
      <c r="BN206" s="27">
        <f t="shared" si="280"/>
        <v>0</v>
      </c>
      <c r="BO206" s="25">
        <f t="shared" si="280"/>
        <v>0</v>
      </c>
      <c r="BP206" s="26">
        <f t="shared" si="280"/>
        <v>0</v>
      </c>
      <c r="BQ206" s="26">
        <f t="shared" si="280"/>
        <v>0</v>
      </c>
      <c r="BR206" s="27">
        <f t="shared" si="280"/>
        <v>0</v>
      </c>
      <c r="BS206" s="25">
        <f t="shared" si="280"/>
        <v>0</v>
      </c>
      <c r="BT206" s="26">
        <f t="shared" si="280"/>
        <v>0</v>
      </c>
      <c r="BU206" s="26">
        <f t="shared" ref="BU206:CD215" si="281">IF(OR(AND(BU$3&lt;$EG206,BU$3&gt;=$EF206),AND(BU$3&lt;$EI206,BU$3&gt;=$EH206),AND(BU$3&lt;$EK206,BU$3&gt;=$EJ206),AND(BU$3&lt;$EM206,BU$3&gt;=$EL206)),1,0)</f>
        <v>0</v>
      </c>
      <c r="BV206" s="27">
        <f t="shared" si="281"/>
        <v>0</v>
      </c>
      <c r="BW206" s="25">
        <f t="shared" si="281"/>
        <v>0</v>
      </c>
      <c r="BX206" s="26">
        <f t="shared" si="281"/>
        <v>0</v>
      </c>
      <c r="BY206" s="26">
        <f t="shared" si="281"/>
        <v>0</v>
      </c>
      <c r="BZ206" s="27">
        <f t="shared" si="281"/>
        <v>0</v>
      </c>
      <c r="CA206" s="25">
        <f t="shared" si="281"/>
        <v>0</v>
      </c>
      <c r="CB206" s="26">
        <f t="shared" si="281"/>
        <v>0</v>
      </c>
      <c r="CC206" s="26">
        <f t="shared" si="281"/>
        <v>0</v>
      </c>
      <c r="CD206" s="27">
        <f t="shared" si="281"/>
        <v>0</v>
      </c>
      <c r="CE206" s="25">
        <f t="shared" ref="CE206:CN215" si="282">IF(OR(AND(CE$3&lt;$EG206,CE$3&gt;=$EF206),AND(CE$3&lt;$EI206,CE$3&gt;=$EH206),AND(CE$3&lt;$EK206,CE$3&gt;=$EJ206),AND(CE$3&lt;$EM206,CE$3&gt;=$EL206)),1,0)</f>
        <v>0</v>
      </c>
      <c r="CF206" s="26">
        <f t="shared" si="282"/>
        <v>0</v>
      </c>
      <c r="CG206" s="26">
        <f t="shared" si="282"/>
        <v>0</v>
      </c>
      <c r="CH206" s="27">
        <f t="shared" si="282"/>
        <v>0</v>
      </c>
      <c r="CI206" s="25">
        <f t="shared" si="282"/>
        <v>0</v>
      </c>
      <c r="CJ206" s="26">
        <f t="shared" si="282"/>
        <v>0</v>
      </c>
      <c r="CK206" s="26">
        <f t="shared" si="282"/>
        <v>0</v>
      </c>
      <c r="CL206" s="27">
        <f t="shared" si="282"/>
        <v>0</v>
      </c>
      <c r="CM206" s="25">
        <f t="shared" si="282"/>
        <v>0</v>
      </c>
      <c r="CN206" s="26">
        <f t="shared" si="282"/>
        <v>0</v>
      </c>
      <c r="CO206" s="26">
        <f t="shared" ref="CO206:CX215" si="283">IF(OR(AND(CO$3&lt;$EG206,CO$3&gt;=$EF206),AND(CO$3&lt;$EI206,CO$3&gt;=$EH206),AND(CO$3&lt;$EK206,CO$3&gt;=$EJ206),AND(CO$3&lt;$EM206,CO$3&gt;=$EL206)),1,0)</f>
        <v>0</v>
      </c>
      <c r="CP206" s="27">
        <f t="shared" si="283"/>
        <v>0</v>
      </c>
      <c r="CQ206" s="25">
        <f t="shared" si="283"/>
        <v>0</v>
      </c>
      <c r="CR206" s="26">
        <f t="shared" si="283"/>
        <v>0</v>
      </c>
      <c r="CS206" s="26">
        <f t="shared" si="283"/>
        <v>0</v>
      </c>
      <c r="CT206" s="27">
        <f t="shared" si="283"/>
        <v>0</v>
      </c>
      <c r="CU206" s="25">
        <f t="shared" si="283"/>
        <v>0</v>
      </c>
      <c r="CV206" s="26">
        <f t="shared" si="283"/>
        <v>0</v>
      </c>
      <c r="CW206" s="26">
        <f t="shared" si="283"/>
        <v>0</v>
      </c>
      <c r="CX206" s="27">
        <f t="shared" si="283"/>
        <v>0</v>
      </c>
      <c r="CY206" s="25">
        <f t="shared" ref="CY206:DH215" si="284">IF(OR(AND(CY$3&lt;$EG206,CY$3&gt;=$EF206),AND(CY$3&lt;$EI206,CY$3&gt;=$EH206),AND(CY$3&lt;$EK206,CY$3&gt;=$EJ206),AND(CY$3&lt;$EM206,CY$3&gt;=$EL206)),1,0)</f>
        <v>0</v>
      </c>
      <c r="CZ206" s="26">
        <f t="shared" si="284"/>
        <v>0</v>
      </c>
      <c r="DA206" s="26">
        <f t="shared" si="284"/>
        <v>0</v>
      </c>
      <c r="DB206" s="27">
        <f t="shared" si="284"/>
        <v>0</v>
      </c>
      <c r="DC206" s="25">
        <f t="shared" si="284"/>
        <v>0</v>
      </c>
      <c r="DD206" s="26">
        <f t="shared" si="284"/>
        <v>0</v>
      </c>
      <c r="DE206" s="26">
        <f t="shared" si="284"/>
        <v>0</v>
      </c>
      <c r="DF206" s="27">
        <f t="shared" si="284"/>
        <v>0</v>
      </c>
      <c r="DG206" s="25">
        <f t="shared" si="284"/>
        <v>0</v>
      </c>
      <c r="DH206" s="26">
        <f t="shared" si="284"/>
        <v>0</v>
      </c>
      <c r="DI206" s="26">
        <f t="shared" ref="DI206:DN215" si="285">IF(OR(AND(DI$3&lt;$EG206,DI$3&gt;=$EF206),AND(DI$3&lt;$EI206,DI$3&gt;=$EH206),AND(DI$3&lt;$EK206,DI$3&gt;=$EJ206),AND(DI$3&lt;$EM206,DI$3&gt;=$EL206)),1,0)</f>
        <v>0</v>
      </c>
      <c r="DJ206" s="27">
        <f t="shared" si="285"/>
        <v>0</v>
      </c>
      <c r="DK206" s="25">
        <f t="shared" si="285"/>
        <v>0</v>
      </c>
      <c r="DL206" s="26">
        <f t="shared" si="285"/>
        <v>0</v>
      </c>
      <c r="DM206" s="26">
        <f t="shared" si="285"/>
        <v>0</v>
      </c>
      <c r="DN206" s="27">
        <f t="shared" si="285"/>
        <v>0</v>
      </c>
      <c r="DO206" s="7">
        <v>121</v>
      </c>
      <c r="DP206" s="16">
        <f>IFERROR(VLOOKUP(I206,'Cpte exploit'!$A$11:$E$35,5,FALSE),0)</f>
        <v>0</v>
      </c>
      <c r="DQ206" s="17">
        <f t="shared" si="18"/>
        <v>0</v>
      </c>
      <c r="DR206" s="16">
        <f>'Cpte exploit'!$B$39</f>
        <v>0</v>
      </c>
      <c r="DS206" s="17">
        <f t="shared" si="19"/>
        <v>0</v>
      </c>
      <c r="DT206" s="16">
        <f>'Cpte exploit'!$B$40</f>
        <v>0</v>
      </c>
      <c r="DU206" s="17">
        <f t="shared" si="20"/>
        <v>0</v>
      </c>
      <c r="DV206" s="16">
        <f>'Cpte exploit'!$B$41</f>
        <v>0</v>
      </c>
      <c r="DW206" s="16"/>
      <c r="DX206" s="17">
        <f t="shared" si="267"/>
        <v>0</v>
      </c>
      <c r="DY206" s="44">
        <f t="shared" si="182"/>
        <v>0</v>
      </c>
      <c r="DZ206" s="44">
        <f t="shared" si="174"/>
        <v>0</v>
      </c>
      <c r="EA206" s="124" t="e">
        <f t="shared" si="274"/>
        <v>#N/A</v>
      </c>
      <c r="EB206" s="15" t="str">
        <f>IFERROR(VLOOKUP(R206,BDD!$G$2:$H$99,2,FALSE),"")</f>
        <v/>
      </c>
      <c r="EC206" s="15" t="str">
        <f>IFERROR(VLOOKUP(S206,BDD!$G$2:$H$99,2,FALSE),"")</f>
        <v/>
      </c>
      <c r="ED206" s="15" t="str">
        <f>IFERROR(VLOOKUP(T206,BDD!$G$2:$H$99,2,FALSE),"")</f>
        <v/>
      </c>
      <c r="EE206" s="15" t="str">
        <f>IFERROR(VLOOKUP(U206,BDD!$G$2:$H$99,2,FALSE),"")</f>
        <v/>
      </c>
      <c r="EF206" s="15" t="str">
        <f t="shared" si="23"/>
        <v/>
      </c>
      <c r="EG206" s="15" t="str">
        <f t="shared" si="24"/>
        <v/>
      </c>
      <c r="EH206" s="15">
        <f t="shared" si="25"/>
        <v>0</v>
      </c>
      <c r="EI206" s="15">
        <f t="shared" si="26"/>
        <v>0</v>
      </c>
      <c r="EJ206" s="15" t="str">
        <f t="shared" si="27"/>
        <v/>
      </c>
      <c r="EK206" s="15" t="str">
        <f t="shared" si="28"/>
        <v/>
      </c>
      <c r="EL206" s="15">
        <f t="shared" si="29"/>
        <v>0</v>
      </c>
      <c r="EM206" s="15">
        <f t="shared" si="30"/>
        <v>0</v>
      </c>
      <c r="EN206" s="15">
        <f t="shared" si="261"/>
        <v>0</v>
      </c>
      <c r="EO206" s="15">
        <f t="shared" si="262"/>
        <v>0</v>
      </c>
      <c r="EP206" s="124">
        <f t="shared" si="268"/>
        <v>0</v>
      </c>
      <c r="EQ206" s="124">
        <f t="shared" si="269"/>
        <v>0</v>
      </c>
      <c r="ER206" s="124">
        <f t="shared" si="270"/>
        <v>0</v>
      </c>
      <c r="ES206" s="15">
        <f t="shared" si="12"/>
        <v>0</v>
      </c>
      <c r="ET206" s="15">
        <f t="shared" si="13"/>
        <v>0</v>
      </c>
      <c r="EU206" s="18">
        <f t="shared" si="271"/>
        <v>0</v>
      </c>
      <c r="EV206" s="19">
        <f t="shared" si="263"/>
        <v>0</v>
      </c>
      <c r="EW206" s="19">
        <f t="shared" si="264"/>
        <v>0</v>
      </c>
      <c r="EX206" s="19">
        <f t="shared" si="265"/>
        <v>0</v>
      </c>
      <c r="EY206" s="19">
        <f t="shared" si="266"/>
        <v>0</v>
      </c>
      <c r="EZ206" s="19">
        <f t="shared" si="272"/>
        <v>0</v>
      </c>
      <c r="FA206" s="19">
        <f t="shared" si="273"/>
        <v>0</v>
      </c>
      <c r="FB206" s="117" t="e">
        <f t="shared" si="275"/>
        <v>#N/A</v>
      </c>
      <c r="FC206" s="117"/>
    </row>
    <row r="207" spans="1:159" hidden="1" x14ac:dyDescent="0.3">
      <c r="A207" s="120" t="e">
        <f>VLOOKUP(FD207,Info!$A$7:$B$106,2,FALSE)</f>
        <v>#N/A</v>
      </c>
      <c r="B207" s="119" t="str">
        <f>IFERROR(VLOOKUP(A207,Info!$B$7:$AD$106,3,FALSE),"")</f>
        <v/>
      </c>
      <c r="C207" s="578"/>
      <c r="D207" s="120" t="str">
        <f>IFERROR(VLOOKUP(A207,Info!$B$7:$AD$106,5,FALSE),"")</f>
        <v/>
      </c>
      <c r="E207" s="120" t="str">
        <f>IFERROR(VLOOKUP(A207,Info!$B$7:$AD$106,28,FALSE),"")</f>
        <v/>
      </c>
      <c r="F207" s="121">
        <f>IFERROR(VLOOKUP(A207,Info!$B$7:$AD$71,13,FALSE),0)</f>
        <v>0</v>
      </c>
      <c r="G207" s="122">
        <f>IFERROR(VLOOKUP(A207,'Base travail'!$B$22:$G$121,4,FALSE)+VLOOKUP(A207,'Base travail'!$B$22:$G$121,5,FALSE),0)</f>
        <v>0</v>
      </c>
      <c r="H207" s="122">
        <f>IFERROR(VLOOKUP(A207,'Base travail'!$B$22:$G$121,6,FALSE),0)</f>
        <v>0</v>
      </c>
      <c r="I207" s="573"/>
      <c r="J207" s="573"/>
      <c r="K207" s="574"/>
      <c r="L207" s="574"/>
      <c r="M207" s="574"/>
      <c r="N207" s="574"/>
      <c r="O207" s="574"/>
      <c r="P207" s="574"/>
      <c r="Q207" s="574"/>
      <c r="R207" s="574"/>
      <c r="S207" s="574"/>
      <c r="T207" s="574"/>
      <c r="U207" s="574"/>
      <c r="W207" s="61">
        <f t="shared" si="276"/>
        <v>0</v>
      </c>
      <c r="X207" s="62">
        <f t="shared" si="276"/>
        <v>0</v>
      </c>
      <c r="Y207" s="62">
        <f t="shared" si="276"/>
        <v>0</v>
      </c>
      <c r="Z207" s="63">
        <f t="shared" si="276"/>
        <v>0</v>
      </c>
      <c r="AA207" s="61">
        <f t="shared" si="276"/>
        <v>0</v>
      </c>
      <c r="AB207" s="62">
        <f t="shared" si="276"/>
        <v>0</v>
      </c>
      <c r="AC207" s="62">
        <f t="shared" si="276"/>
        <v>0</v>
      </c>
      <c r="AD207" s="63">
        <f t="shared" si="276"/>
        <v>0</v>
      </c>
      <c r="AE207" s="61">
        <f t="shared" si="276"/>
        <v>0</v>
      </c>
      <c r="AF207" s="62">
        <f t="shared" si="276"/>
        <v>0</v>
      </c>
      <c r="AG207" s="62">
        <f t="shared" si="277"/>
        <v>0</v>
      </c>
      <c r="AH207" s="63">
        <f t="shared" si="277"/>
        <v>0</v>
      </c>
      <c r="AI207" s="61">
        <f t="shared" si="277"/>
        <v>0</v>
      </c>
      <c r="AJ207" s="62">
        <f t="shared" si="277"/>
        <v>0</v>
      </c>
      <c r="AK207" s="62">
        <f t="shared" si="277"/>
        <v>0</v>
      </c>
      <c r="AL207" s="63">
        <f t="shared" si="277"/>
        <v>0</v>
      </c>
      <c r="AM207" s="61">
        <f t="shared" si="277"/>
        <v>0</v>
      </c>
      <c r="AN207" s="62">
        <f t="shared" si="277"/>
        <v>0</v>
      </c>
      <c r="AO207" s="62">
        <f t="shared" si="277"/>
        <v>0</v>
      </c>
      <c r="AP207" s="63">
        <f t="shared" si="277"/>
        <v>0</v>
      </c>
      <c r="AQ207" s="61">
        <f t="shared" si="278"/>
        <v>0</v>
      </c>
      <c r="AR207" s="62">
        <f t="shared" si="278"/>
        <v>0</v>
      </c>
      <c r="AS207" s="62">
        <f t="shared" si="278"/>
        <v>0</v>
      </c>
      <c r="AT207" s="63">
        <f t="shared" si="278"/>
        <v>0</v>
      </c>
      <c r="AU207" s="61">
        <f t="shared" si="278"/>
        <v>0</v>
      </c>
      <c r="AV207" s="62">
        <f t="shared" si="278"/>
        <v>0</v>
      </c>
      <c r="AW207" s="62">
        <f t="shared" si="278"/>
        <v>0</v>
      </c>
      <c r="AX207" s="63">
        <f t="shared" si="278"/>
        <v>0</v>
      </c>
      <c r="AY207" s="61">
        <f t="shared" si="278"/>
        <v>0</v>
      </c>
      <c r="AZ207" s="62">
        <f t="shared" si="278"/>
        <v>0</v>
      </c>
      <c r="BA207" s="62">
        <f t="shared" si="279"/>
        <v>0</v>
      </c>
      <c r="BB207" s="63">
        <f t="shared" si="279"/>
        <v>0</v>
      </c>
      <c r="BC207" s="61">
        <f t="shared" si="279"/>
        <v>0</v>
      </c>
      <c r="BD207" s="62">
        <f t="shared" si="279"/>
        <v>0</v>
      </c>
      <c r="BE207" s="62">
        <f t="shared" si="279"/>
        <v>0</v>
      </c>
      <c r="BF207" s="63">
        <f t="shared" si="279"/>
        <v>0</v>
      </c>
      <c r="BG207" s="61">
        <f t="shared" si="279"/>
        <v>0</v>
      </c>
      <c r="BH207" s="62">
        <f t="shared" si="279"/>
        <v>0</v>
      </c>
      <c r="BI207" s="62">
        <f t="shared" si="279"/>
        <v>0</v>
      </c>
      <c r="BJ207" s="63">
        <f t="shared" si="279"/>
        <v>0</v>
      </c>
      <c r="BK207" s="61">
        <f t="shared" si="280"/>
        <v>0</v>
      </c>
      <c r="BL207" s="62">
        <f t="shared" si="280"/>
        <v>0</v>
      </c>
      <c r="BM207" s="62">
        <f t="shared" si="280"/>
        <v>0</v>
      </c>
      <c r="BN207" s="63">
        <f t="shared" si="280"/>
        <v>0</v>
      </c>
      <c r="BO207" s="61">
        <f t="shared" si="280"/>
        <v>0</v>
      </c>
      <c r="BP207" s="62">
        <f t="shared" si="280"/>
        <v>0</v>
      </c>
      <c r="BQ207" s="62">
        <f t="shared" si="280"/>
        <v>0</v>
      </c>
      <c r="BR207" s="63">
        <f t="shared" si="280"/>
        <v>0</v>
      </c>
      <c r="BS207" s="61">
        <f t="shared" si="280"/>
        <v>0</v>
      </c>
      <c r="BT207" s="62">
        <f t="shared" si="280"/>
        <v>0</v>
      </c>
      <c r="BU207" s="62">
        <f t="shared" si="281"/>
        <v>0</v>
      </c>
      <c r="BV207" s="63">
        <f t="shared" si="281"/>
        <v>0</v>
      </c>
      <c r="BW207" s="61">
        <f t="shared" si="281"/>
        <v>0</v>
      </c>
      <c r="BX207" s="62">
        <f t="shared" si="281"/>
        <v>0</v>
      </c>
      <c r="BY207" s="62">
        <f t="shared" si="281"/>
        <v>0</v>
      </c>
      <c r="BZ207" s="63">
        <f t="shared" si="281"/>
        <v>0</v>
      </c>
      <c r="CA207" s="61">
        <f t="shared" si="281"/>
        <v>0</v>
      </c>
      <c r="CB207" s="62">
        <f t="shared" si="281"/>
        <v>0</v>
      </c>
      <c r="CC207" s="62">
        <f t="shared" si="281"/>
        <v>0</v>
      </c>
      <c r="CD207" s="63">
        <f t="shared" si="281"/>
        <v>0</v>
      </c>
      <c r="CE207" s="61">
        <f t="shared" si="282"/>
        <v>0</v>
      </c>
      <c r="CF207" s="62">
        <f t="shared" si="282"/>
        <v>0</v>
      </c>
      <c r="CG207" s="62">
        <f t="shared" si="282"/>
        <v>0</v>
      </c>
      <c r="CH207" s="63">
        <f t="shared" si="282"/>
        <v>0</v>
      </c>
      <c r="CI207" s="61">
        <f t="shared" si="282"/>
        <v>0</v>
      </c>
      <c r="CJ207" s="62">
        <f t="shared" si="282"/>
        <v>0</v>
      </c>
      <c r="CK207" s="62">
        <f t="shared" si="282"/>
        <v>0</v>
      </c>
      <c r="CL207" s="63">
        <f t="shared" si="282"/>
        <v>0</v>
      </c>
      <c r="CM207" s="61">
        <f t="shared" si="282"/>
        <v>0</v>
      </c>
      <c r="CN207" s="62">
        <f t="shared" si="282"/>
        <v>0</v>
      </c>
      <c r="CO207" s="62">
        <f t="shared" si="283"/>
        <v>0</v>
      </c>
      <c r="CP207" s="63">
        <f t="shared" si="283"/>
        <v>0</v>
      </c>
      <c r="CQ207" s="61">
        <f t="shared" si="283"/>
        <v>0</v>
      </c>
      <c r="CR207" s="62">
        <f t="shared" si="283"/>
        <v>0</v>
      </c>
      <c r="CS207" s="62">
        <f t="shared" si="283"/>
        <v>0</v>
      </c>
      <c r="CT207" s="63">
        <f t="shared" si="283"/>
        <v>0</v>
      </c>
      <c r="CU207" s="61">
        <f t="shared" si="283"/>
        <v>0</v>
      </c>
      <c r="CV207" s="62">
        <f t="shared" si="283"/>
        <v>0</v>
      </c>
      <c r="CW207" s="62">
        <f t="shared" si="283"/>
        <v>0</v>
      </c>
      <c r="CX207" s="63">
        <f t="shared" si="283"/>
        <v>0</v>
      </c>
      <c r="CY207" s="61">
        <f t="shared" si="284"/>
        <v>0</v>
      </c>
      <c r="CZ207" s="62">
        <f t="shared" si="284"/>
        <v>0</v>
      </c>
      <c r="DA207" s="62">
        <f t="shared" si="284"/>
        <v>0</v>
      </c>
      <c r="DB207" s="63">
        <f t="shared" si="284"/>
        <v>0</v>
      </c>
      <c r="DC207" s="61">
        <f t="shared" si="284"/>
        <v>0</v>
      </c>
      <c r="DD207" s="62">
        <f t="shared" si="284"/>
        <v>0</v>
      </c>
      <c r="DE207" s="62">
        <f t="shared" si="284"/>
        <v>0</v>
      </c>
      <c r="DF207" s="63">
        <f t="shared" si="284"/>
        <v>0</v>
      </c>
      <c r="DG207" s="61">
        <f t="shared" si="284"/>
        <v>0</v>
      </c>
      <c r="DH207" s="62">
        <f t="shared" si="284"/>
        <v>0</v>
      </c>
      <c r="DI207" s="62">
        <f t="shared" si="285"/>
        <v>0</v>
      </c>
      <c r="DJ207" s="63">
        <f t="shared" si="285"/>
        <v>0</v>
      </c>
      <c r="DK207" s="61">
        <f t="shared" si="285"/>
        <v>0</v>
      </c>
      <c r="DL207" s="62">
        <f t="shared" si="285"/>
        <v>0</v>
      </c>
      <c r="DM207" s="62">
        <f t="shared" si="285"/>
        <v>0</v>
      </c>
      <c r="DN207" s="63">
        <f t="shared" si="285"/>
        <v>0</v>
      </c>
      <c r="DO207" s="7">
        <v>122</v>
      </c>
      <c r="DP207" s="23">
        <f>IFERROR(VLOOKUP(I207,'Cpte exploit'!$A$11:$E$35,5,FALSE),0)</f>
        <v>0</v>
      </c>
      <c r="DQ207" s="24">
        <f t="shared" si="18"/>
        <v>0</v>
      </c>
      <c r="DR207" s="23">
        <f>'Cpte exploit'!$B$39</f>
        <v>0</v>
      </c>
      <c r="DS207" s="24">
        <f t="shared" si="19"/>
        <v>0</v>
      </c>
      <c r="DT207" s="23">
        <f>'Cpte exploit'!$B$40</f>
        <v>0</v>
      </c>
      <c r="DU207" s="24">
        <f t="shared" si="20"/>
        <v>0</v>
      </c>
      <c r="DV207" s="23">
        <f>'Cpte exploit'!$B$41</f>
        <v>0</v>
      </c>
      <c r="DW207" s="23"/>
      <c r="DX207" s="24">
        <f t="shared" si="267"/>
        <v>0</v>
      </c>
      <c r="DY207" s="45">
        <f t="shared" si="182"/>
        <v>0</v>
      </c>
      <c r="DZ207" s="45">
        <f t="shared" si="174"/>
        <v>0</v>
      </c>
      <c r="EA207" s="123" t="e">
        <f t="shared" si="274"/>
        <v>#N/A</v>
      </c>
      <c r="EB207" s="15" t="str">
        <f>IFERROR(VLOOKUP(R207,BDD!$G$2:$H$99,2,FALSE),"")</f>
        <v/>
      </c>
      <c r="EC207" s="15" t="str">
        <f>IFERROR(VLOOKUP(S207,BDD!$G$2:$H$99,2,FALSE),"")</f>
        <v/>
      </c>
      <c r="ED207" s="15" t="str">
        <f>IFERROR(VLOOKUP(T207,BDD!$G$2:$H$99,2,FALSE),"")</f>
        <v/>
      </c>
      <c r="EE207" s="15" t="str">
        <f>IFERROR(VLOOKUP(U207,BDD!$G$2:$H$99,2,FALSE),"")</f>
        <v/>
      </c>
      <c r="EF207" s="15" t="str">
        <f t="shared" si="23"/>
        <v/>
      </c>
      <c r="EG207" s="15" t="str">
        <f t="shared" si="24"/>
        <v/>
      </c>
      <c r="EH207" s="15">
        <f t="shared" si="25"/>
        <v>0</v>
      </c>
      <c r="EI207" s="15">
        <f t="shared" si="26"/>
        <v>0</v>
      </c>
      <c r="EJ207" s="15" t="str">
        <f t="shared" si="27"/>
        <v/>
      </c>
      <c r="EK207" s="15" t="str">
        <f t="shared" si="28"/>
        <v/>
      </c>
      <c r="EL207" s="15">
        <f t="shared" si="29"/>
        <v>0</v>
      </c>
      <c r="EM207" s="15">
        <f t="shared" si="30"/>
        <v>0</v>
      </c>
      <c r="EN207" s="15">
        <f t="shared" si="261"/>
        <v>0</v>
      </c>
      <c r="EO207" s="15">
        <f t="shared" si="262"/>
        <v>0</v>
      </c>
      <c r="EP207" s="123">
        <f t="shared" si="268"/>
        <v>0</v>
      </c>
      <c r="EQ207" s="123">
        <f t="shared" si="269"/>
        <v>0</v>
      </c>
      <c r="ER207" s="123">
        <f t="shared" si="270"/>
        <v>0</v>
      </c>
      <c r="ES207" s="15">
        <f t="shared" si="12"/>
        <v>0</v>
      </c>
      <c r="ET207" s="15">
        <f t="shared" si="13"/>
        <v>0</v>
      </c>
      <c r="EU207" s="18">
        <f t="shared" si="271"/>
        <v>0</v>
      </c>
      <c r="EV207" s="19">
        <f t="shared" si="263"/>
        <v>0</v>
      </c>
      <c r="EW207" s="19">
        <f t="shared" si="264"/>
        <v>0</v>
      </c>
      <c r="EX207" s="19">
        <f t="shared" si="265"/>
        <v>0</v>
      </c>
      <c r="EY207" s="19">
        <f t="shared" si="266"/>
        <v>0</v>
      </c>
      <c r="EZ207" s="19">
        <f t="shared" si="272"/>
        <v>0</v>
      </c>
      <c r="FA207" s="19">
        <f t="shared" si="273"/>
        <v>0</v>
      </c>
      <c r="FB207" s="122" t="e">
        <f t="shared" si="275"/>
        <v>#N/A</v>
      </c>
      <c r="FC207" s="122"/>
    </row>
    <row r="208" spans="1:159" hidden="1" x14ac:dyDescent="0.3">
      <c r="A208" s="115" t="e">
        <f>VLOOKUP(FD208,Info!$A$7:$B$106,2,FALSE)</f>
        <v>#N/A</v>
      </c>
      <c r="B208" s="114" t="str">
        <f>IFERROR(VLOOKUP(A208,Info!$B$7:$AD$106,3,FALSE),"")</f>
        <v/>
      </c>
      <c r="C208" s="579"/>
      <c r="D208" s="115" t="str">
        <f>IFERROR(VLOOKUP(A208,Info!$B$7:$AD$106,5,FALSE),"")</f>
        <v/>
      </c>
      <c r="E208" s="115" t="str">
        <f>IFERROR(VLOOKUP(A208,Info!$B$7:$AD$106,28,FALSE),"")</f>
        <v/>
      </c>
      <c r="F208" s="116">
        <f>IFERROR(VLOOKUP(A208,Info!$B$7:$AD$71,13,FALSE),0)</f>
        <v>0</v>
      </c>
      <c r="G208" s="117">
        <f>IFERROR(VLOOKUP(A208,'Base travail'!$B$22:$G$121,4,FALSE)+VLOOKUP(A208,'Base travail'!$B$22:$G$121,5,FALSE),0)</f>
        <v>0</v>
      </c>
      <c r="H208" s="117">
        <f>IFERROR(VLOOKUP(A208,'Base travail'!$B$22:$G$121,6,FALSE),0)</f>
        <v>0</v>
      </c>
      <c r="I208" s="575"/>
      <c r="J208" s="575"/>
      <c r="K208" s="576"/>
      <c r="L208" s="576"/>
      <c r="M208" s="576"/>
      <c r="N208" s="576"/>
      <c r="O208" s="576"/>
      <c r="P208" s="576"/>
      <c r="Q208" s="576"/>
      <c r="R208" s="576"/>
      <c r="S208" s="576"/>
      <c r="T208" s="576"/>
      <c r="U208" s="576"/>
      <c r="W208" s="25">
        <f t="shared" si="276"/>
        <v>0</v>
      </c>
      <c r="X208" s="26">
        <f t="shared" si="276"/>
        <v>0</v>
      </c>
      <c r="Y208" s="26">
        <f t="shared" si="276"/>
        <v>0</v>
      </c>
      <c r="Z208" s="27">
        <f t="shared" si="276"/>
        <v>0</v>
      </c>
      <c r="AA208" s="25">
        <f t="shared" si="276"/>
        <v>0</v>
      </c>
      <c r="AB208" s="26">
        <f t="shared" si="276"/>
        <v>0</v>
      </c>
      <c r="AC208" s="26">
        <f t="shared" si="276"/>
        <v>0</v>
      </c>
      <c r="AD208" s="27">
        <f t="shared" si="276"/>
        <v>0</v>
      </c>
      <c r="AE208" s="25">
        <f t="shared" si="276"/>
        <v>0</v>
      </c>
      <c r="AF208" s="26">
        <f t="shared" si="276"/>
        <v>0</v>
      </c>
      <c r="AG208" s="26">
        <f t="shared" si="277"/>
        <v>0</v>
      </c>
      <c r="AH208" s="27">
        <f t="shared" si="277"/>
        <v>0</v>
      </c>
      <c r="AI208" s="25">
        <f t="shared" si="277"/>
        <v>0</v>
      </c>
      <c r="AJ208" s="26">
        <f t="shared" si="277"/>
        <v>0</v>
      </c>
      <c r="AK208" s="26">
        <f t="shared" si="277"/>
        <v>0</v>
      </c>
      <c r="AL208" s="27">
        <f t="shared" si="277"/>
        <v>0</v>
      </c>
      <c r="AM208" s="25">
        <f t="shared" si="277"/>
        <v>0</v>
      </c>
      <c r="AN208" s="26">
        <f t="shared" si="277"/>
        <v>0</v>
      </c>
      <c r="AO208" s="26">
        <f t="shared" si="277"/>
        <v>0</v>
      </c>
      <c r="AP208" s="27">
        <f t="shared" si="277"/>
        <v>0</v>
      </c>
      <c r="AQ208" s="25">
        <f t="shared" si="278"/>
        <v>0</v>
      </c>
      <c r="AR208" s="26">
        <f t="shared" si="278"/>
        <v>0</v>
      </c>
      <c r="AS208" s="26">
        <f t="shared" si="278"/>
        <v>0</v>
      </c>
      <c r="AT208" s="27">
        <f t="shared" si="278"/>
        <v>0</v>
      </c>
      <c r="AU208" s="25">
        <f t="shared" si="278"/>
        <v>0</v>
      </c>
      <c r="AV208" s="26">
        <f t="shared" si="278"/>
        <v>0</v>
      </c>
      <c r="AW208" s="26">
        <f t="shared" si="278"/>
        <v>0</v>
      </c>
      <c r="AX208" s="27">
        <f t="shared" si="278"/>
        <v>0</v>
      </c>
      <c r="AY208" s="25">
        <f t="shared" si="278"/>
        <v>0</v>
      </c>
      <c r="AZ208" s="26">
        <f t="shared" si="278"/>
        <v>0</v>
      </c>
      <c r="BA208" s="26">
        <f t="shared" si="279"/>
        <v>0</v>
      </c>
      <c r="BB208" s="27">
        <f t="shared" si="279"/>
        <v>0</v>
      </c>
      <c r="BC208" s="25">
        <f t="shared" si="279"/>
        <v>0</v>
      </c>
      <c r="BD208" s="26">
        <f t="shared" si="279"/>
        <v>0</v>
      </c>
      <c r="BE208" s="26">
        <f t="shared" si="279"/>
        <v>0</v>
      </c>
      <c r="BF208" s="27">
        <f t="shared" si="279"/>
        <v>0</v>
      </c>
      <c r="BG208" s="25">
        <f t="shared" si="279"/>
        <v>0</v>
      </c>
      <c r="BH208" s="26">
        <f t="shared" si="279"/>
        <v>0</v>
      </c>
      <c r="BI208" s="26">
        <f t="shared" si="279"/>
        <v>0</v>
      </c>
      <c r="BJ208" s="27">
        <f t="shared" si="279"/>
        <v>0</v>
      </c>
      <c r="BK208" s="25">
        <f t="shared" si="280"/>
        <v>0</v>
      </c>
      <c r="BL208" s="26">
        <f t="shared" si="280"/>
        <v>0</v>
      </c>
      <c r="BM208" s="26">
        <f t="shared" si="280"/>
        <v>0</v>
      </c>
      <c r="BN208" s="27">
        <f t="shared" si="280"/>
        <v>0</v>
      </c>
      <c r="BO208" s="25">
        <f t="shared" si="280"/>
        <v>0</v>
      </c>
      <c r="BP208" s="26">
        <f t="shared" si="280"/>
        <v>0</v>
      </c>
      <c r="BQ208" s="26">
        <f t="shared" si="280"/>
        <v>0</v>
      </c>
      <c r="BR208" s="27">
        <f t="shared" si="280"/>
        <v>0</v>
      </c>
      <c r="BS208" s="25">
        <f t="shared" si="280"/>
        <v>0</v>
      </c>
      <c r="BT208" s="26">
        <f t="shared" si="280"/>
        <v>0</v>
      </c>
      <c r="BU208" s="26">
        <f t="shared" si="281"/>
        <v>0</v>
      </c>
      <c r="BV208" s="27">
        <f t="shared" si="281"/>
        <v>0</v>
      </c>
      <c r="BW208" s="25">
        <f t="shared" si="281"/>
        <v>0</v>
      </c>
      <c r="BX208" s="26">
        <f t="shared" si="281"/>
        <v>0</v>
      </c>
      <c r="BY208" s="26">
        <f t="shared" si="281"/>
        <v>0</v>
      </c>
      <c r="BZ208" s="27">
        <f t="shared" si="281"/>
        <v>0</v>
      </c>
      <c r="CA208" s="25">
        <f t="shared" si="281"/>
        <v>0</v>
      </c>
      <c r="CB208" s="26">
        <f t="shared" si="281"/>
        <v>0</v>
      </c>
      <c r="CC208" s="26">
        <f t="shared" si="281"/>
        <v>0</v>
      </c>
      <c r="CD208" s="27">
        <f t="shared" si="281"/>
        <v>0</v>
      </c>
      <c r="CE208" s="25">
        <f t="shared" si="282"/>
        <v>0</v>
      </c>
      <c r="CF208" s="26">
        <f t="shared" si="282"/>
        <v>0</v>
      </c>
      <c r="CG208" s="26">
        <f t="shared" si="282"/>
        <v>0</v>
      </c>
      <c r="CH208" s="27">
        <f t="shared" si="282"/>
        <v>0</v>
      </c>
      <c r="CI208" s="25">
        <f t="shared" si="282"/>
        <v>0</v>
      </c>
      <c r="CJ208" s="26">
        <f t="shared" si="282"/>
        <v>0</v>
      </c>
      <c r="CK208" s="26">
        <f t="shared" si="282"/>
        <v>0</v>
      </c>
      <c r="CL208" s="27">
        <f t="shared" si="282"/>
        <v>0</v>
      </c>
      <c r="CM208" s="25">
        <f t="shared" si="282"/>
        <v>0</v>
      </c>
      <c r="CN208" s="26">
        <f t="shared" si="282"/>
        <v>0</v>
      </c>
      <c r="CO208" s="26">
        <f t="shared" si="283"/>
        <v>0</v>
      </c>
      <c r="CP208" s="27">
        <f t="shared" si="283"/>
        <v>0</v>
      </c>
      <c r="CQ208" s="25">
        <f t="shared" si="283"/>
        <v>0</v>
      </c>
      <c r="CR208" s="26">
        <f t="shared" si="283"/>
        <v>0</v>
      </c>
      <c r="CS208" s="26">
        <f t="shared" si="283"/>
        <v>0</v>
      </c>
      <c r="CT208" s="27">
        <f t="shared" si="283"/>
        <v>0</v>
      </c>
      <c r="CU208" s="25">
        <f t="shared" si="283"/>
        <v>0</v>
      </c>
      <c r="CV208" s="26">
        <f t="shared" si="283"/>
        <v>0</v>
      </c>
      <c r="CW208" s="26">
        <f t="shared" si="283"/>
        <v>0</v>
      </c>
      <c r="CX208" s="27">
        <f t="shared" si="283"/>
        <v>0</v>
      </c>
      <c r="CY208" s="25">
        <f t="shared" si="284"/>
        <v>0</v>
      </c>
      <c r="CZ208" s="26">
        <f t="shared" si="284"/>
        <v>0</v>
      </c>
      <c r="DA208" s="26">
        <f t="shared" si="284"/>
        <v>0</v>
      </c>
      <c r="DB208" s="27">
        <f t="shared" si="284"/>
        <v>0</v>
      </c>
      <c r="DC208" s="25">
        <f t="shared" si="284"/>
        <v>0</v>
      </c>
      <c r="DD208" s="26">
        <f t="shared" si="284"/>
        <v>0</v>
      </c>
      <c r="DE208" s="26">
        <f t="shared" si="284"/>
        <v>0</v>
      </c>
      <c r="DF208" s="27">
        <f t="shared" si="284"/>
        <v>0</v>
      </c>
      <c r="DG208" s="25">
        <f t="shared" si="284"/>
        <v>0</v>
      </c>
      <c r="DH208" s="26">
        <f t="shared" si="284"/>
        <v>0</v>
      </c>
      <c r="DI208" s="26">
        <f t="shared" si="285"/>
        <v>0</v>
      </c>
      <c r="DJ208" s="27">
        <f t="shared" si="285"/>
        <v>0</v>
      </c>
      <c r="DK208" s="25">
        <f t="shared" si="285"/>
        <v>0</v>
      </c>
      <c r="DL208" s="26">
        <f t="shared" si="285"/>
        <v>0</v>
      </c>
      <c r="DM208" s="26">
        <f t="shared" si="285"/>
        <v>0</v>
      </c>
      <c r="DN208" s="27">
        <f t="shared" si="285"/>
        <v>0</v>
      </c>
      <c r="DO208" s="7">
        <v>123</v>
      </c>
      <c r="DP208" s="16">
        <f>IFERROR(VLOOKUP(I208,'Cpte exploit'!$A$11:$E$35,5,FALSE),0)</f>
        <v>0</v>
      </c>
      <c r="DQ208" s="17">
        <f t="shared" si="18"/>
        <v>0</v>
      </c>
      <c r="DR208" s="16">
        <f>'Cpte exploit'!$B$39</f>
        <v>0</v>
      </c>
      <c r="DS208" s="17">
        <f t="shared" si="19"/>
        <v>0</v>
      </c>
      <c r="DT208" s="16">
        <f>'Cpte exploit'!$B$40</f>
        <v>0</v>
      </c>
      <c r="DU208" s="17">
        <f t="shared" si="20"/>
        <v>0</v>
      </c>
      <c r="DV208" s="16">
        <f>'Cpte exploit'!$B$41</f>
        <v>0</v>
      </c>
      <c r="DW208" s="16"/>
      <c r="DX208" s="17">
        <f t="shared" si="267"/>
        <v>0</v>
      </c>
      <c r="DY208" s="44">
        <f t="shared" si="182"/>
        <v>0</v>
      </c>
      <c r="DZ208" s="44">
        <f t="shared" si="174"/>
        <v>0</v>
      </c>
      <c r="EA208" s="124" t="e">
        <f t="shared" si="274"/>
        <v>#N/A</v>
      </c>
      <c r="EB208" s="15" t="str">
        <f>IFERROR(VLOOKUP(R208,BDD!$G$2:$H$99,2,FALSE),"")</f>
        <v/>
      </c>
      <c r="EC208" s="15" t="str">
        <f>IFERROR(VLOOKUP(S208,BDD!$G$2:$H$99,2,FALSE),"")</f>
        <v/>
      </c>
      <c r="ED208" s="15" t="str">
        <f>IFERROR(VLOOKUP(T208,BDD!$G$2:$H$99,2,FALSE),"")</f>
        <v/>
      </c>
      <c r="EE208" s="15" t="str">
        <f>IFERROR(VLOOKUP(U208,BDD!$G$2:$H$99,2,FALSE),"")</f>
        <v/>
      </c>
      <c r="EF208" s="15" t="str">
        <f t="shared" si="23"/>
        <v/>
      </c>
      <c r="EG208" s="15" t="str">
        <f t="shared" si="24"/>
        <v/>
      </c>
      <c r="EH208" s="15">
        <f t="shared" si="25"/>
        <v>0</v>
      </c>
      <c r="EI208" s="15">
        <f t="shared" si="26"/>
        <v>0</v>
      </c>
      <c r="EJ208" s="15" t="str">
        <f t="shared" si="27"/>
        <v/>
      </c>
      <c r="EK208" s="15" t="str">
        <f t="shared" si="28"/>
        <v/>
      </c>
      <c r="EL208" s="15">
        <f t="shared" si="29"/>
        <v>0</v>
      </c>
      <c r="EM208" s="15">
        <f t="shared" si="30"/>
        <v>0</v>
      </c>
      <c r="EN208" s="15">
        <f t="shared" si="261"/>
        <v>0</v>
      </c>
      <c r="EO208" s="15">
        <f t="shared" si="262"/>
        <v>0</v>
      </c>
      <c r="EP208" s="124">
        <f t="shared" si="268"/>
        <v>0</v>
      </c>
      <c r="EQ208" s="124">
        <f t="shared" si="269"/>
        <v>0</v>
      </c>
      <c r="ER208" s="124">
        <f t="shared" si="270"/>
        <v>0</v>
      </c>
      <c r="ES208" s="15">
        <f t="shared" si="12"/>
        <v>0</v>
      </c>
      <c r="ET208" s="15">
        <f t="shared" si="13"/>
        <v>0</v>
      </c>
      <c r="EU208" s="18">
        <f t="shared" si="271"/>
        <v>0</v>
      </c>
      <c r="EV208" s="19">
        <f t="shared" si="263"/>
        <v>0</v>
      </c>
      <c r="EW208" s="19">
        <f t="shared" si="264"/>
        <v>0</v>
      </c>
      <c r="EX208" s="19">
        <f t="shared" si="265"/>
        <v>0</v>
      </c>
      <c r="EY208" s="19">
        <f t="shared" si="266"/>
        <v>0</v>
      </c>
      <c r="EZ208" s="19">
        <f t="shared" si="272"/>
        <v>0</v>
      </c>
      <c r="FA208" s="19">
        <f t="shared" si="273"/>
        <v>0</v>
      </c>
      <c r="FB208" s="117" t="e">
        <f t="shared" si="275"/>
        <v>#N/A</v>
      </c>
      <c r="FC208" s="117"/>
    </row>
    <row r="209" spans="1:159" hidden="1" x14ac:dyDescent="0.3">
      <c r="A209" s="120" t="e">
        <f>VLOOKUP(FD209,Info!$A$7:$B$106,2,FALSE)</f>
        <v>#N/A</v>
      </c>
      <c r="B209" s="119" t="str">
        <f>IFERROR(VLOOKUP(A209,Info!$B$7:$AD$106,3,FALSE),"")</f>
        <v/>
      </c>
      <c r="C209" s="578"/>
      <c r="D209" s="120" t="str">
        <f>IFERROR(VLOOKUP(A209,Info!$B$7:$AD$106,5,FALSE),"")</f>
        <v/>
      </c>
      <c r="E209" s="120" t="str">
        <f>IFERROR(VLOOKUP(A209,Info!$B$7:$AD$106,28,FALSE),"")</f>
        <v/>
      </c>
      <c r="F209" s="121">
        <f>IFERROR(VLOOKUP(A209,Info!$B$7:$AD$71,13,FALSE),0)</f>
        <v>0</v>
      </c>
      <c r="G209" s="122">
        <f>IFERROR(VLOOKUP(A209,'Base travail'!$B$22:$G$121,4,FALSE)+VLOOKUP(A209,'Base travail'!$B$22:$G$121,5,FALSE),0)</f>
        <v>0</v>
      </c>
      <c r="H209" s="122">
        <f>IFERROR(VLOOKUP(A209,'Base travail'!$B$22:$G$121,6,FALSE),0)</f>
        <v>0</v>
      </c>
      <c r="I209" s="573"/>
      <c r="J209" s="573"/>
      <c r="K209" s="574"/>
      <c r="L209" s="574"/>
      <c r="M209" s="574"/>
      <c r="N209" s="574"/>
      <c r="O209" s="574"/>
      <c r="P209" s="574"/>
      <c r="Q209" s="574"/>
      <c r="R209" s="574"/>
      <c r="S209" s="574"/>
      <c r="T209" s="574"/>
      <c r="U209" s="574"/>
      <c r="W209" s="61">
        <f t="shared" si="276"/>
        <v>0</v>
      </c>
      <c r="X209" s="62">
        <f t="shared" si="276"/>
        <v>0</v>
      </c>
      <c r="Y209" s="62">
        <f t="shared" si="276"/>
        <v>0</v>
      </c>
      <c r="Z209" s="63">
        <f t="shared" si="276"/>
        <v>0</v>
      </c>
      <c r="AA209" s="61">
        <f t="shared" si="276"/>
        <v>0</v>
      </c>
      <c r="AB209" s="62">
        <f t="shared" si="276"/>
        <v>0</v>
      </c>
      <c r="AC209" s="62">
        <f t="shared" si="276"/>
        <v>0</v>
      </c>
      <c r="AD209" s="63">
        <f t="shared" si="276"/>
        <v>0</v>
      </c>
      <c r="AE209" s="61">
        <f t="shared" si="276"/>
        <v>0</v>
      </c>
      <c r="AF209" s="62">
        <f t="shared" si="276"/>
        <v>0</v>
      </c>
      <c r="AG209" s="62">
        <f t="shared" si="277"/>
        <v>0</v>
      </c>
      <c r="AH209" s="63">
        <f t="shared" si="277"/>
        <v>0</v>
      </c>
      <c r="AI209" s="61">
        <f t="shared" si="277"/>
        <v>0</v>
      </c>
      <c r="AJ209" s="62">
        <f t="shared" si="277"/>
        <v>0</v>
      </c>
      <c r="AK209" s="62">
        <f t="shared" si="277"/>
        <v>0</v>
      </c>
      <c r="AL209" s="63">
        <f t="shared" si="277"/>
        <v>0</v>
      </c>
      <c r="AM209" s="61">
        <f t="shared" si="277"/>
        <v>0</v>
      </c>
      <c r="AN209" s="62">
        <f t="shared" si="277"/>
        <v>0</v>
      </c>
      <c r="AO209" s="62">
        <f t="shared" si="277"/>
        <v>0</v>
      </c>
      <c r="AP209" s="63">
        <f t="shared" si="277"/>
        <v>0</v>
      </c>
      <c r="AQ209" s="61">
        <f t="shared" si="278"/>
        <v>0</v>
      </c>
      <c r="AR209" s="62">
        <f t="shared" si="278"/>
        <v>0</v>
      </c>
      <c r="AS209" s="62">
        <f t="shared" si="278"/>
        <v>0</v>
      </c>
      <c r="AT209" s="63">
        <f t="shared" si="278"/>
        <v>0</v>
      </c>
      <c r="AU209" s="61">
        <f t="shared" si="278"/>
        <v>0</v>
      </c>
      <c r="AV209" s="62">
        <f t="shared" si="278"/>
        <v>0</v>
      </c>
      <c r="AW209" s="62">
        <f t="shared" si="278"/>
        <v>0</v>
      </c>
      <c r="AX209" s="63">
        <f t="shared" si="278"/>
        <v>0</v>
      </c>
      <c r="AY209" s="61">
        <f t="shared" si="278"/>
        <v>0</v>
      </c>
      <c r="AZ209" s="62">
        <f t="shared" si="278"/>
        <v>0</v>
      </c>
      <c r="BA209" s="62">
        <f t="shared" si="279"/>
        <v>0</v>
      </c>
      <c r="BB209" s="63">
        <f t="shared" si="279"/>
        <v>0</v>
      </c>
      <c r="BC209" s="61">
        <f t="shared" si="279"/>
        <v>0</v>
      </c>
      <c r="BD209" s="62">
        <f t="shared" si="279"/>
        <v>0</v>
      </c>
      <c r="BE209" s="62">
        <f t="shared" si="279"/>
        <v>0</v>
      </c>
      <c r="BF209" s="63">
        <f t="shared" si="279"/>
        <v>0</v>
      </c>
      <c r="BG209" s="61">
        <f t="shared" si="279"/>
        <v>0</v>
      </c>
      <c r="BH209" s="62">
        <f t="shared" si="279"/>
        <v>0</v>
      </c>
      <c r="BI209" s="62">
        <f t="shared" si="279"/>
        <v>0</v>
      </c>
      <c r="BJ209" s="63">
        <f t="shared" si="279"/>
        <v>0</v>
      </c>
      <c r="BK209" s="61">
        <f t="shared" si="280"/>
        <v>0</v>
      </c>
      <c r="BL209" s="62">
        <f t="shared" si="280"/>
        <v>0</v>
      </c>
      <c r="BM209" s="62">
        <f t="shared" si="280"/>
        <v>0</v>
      </c>
      <c r="BN209" s="63">
        <f t="shared" si="280"/>
        <v>0</v>
      </c>
      <c r="BO209" s="61">
        <f t="shared" si="280"/>
        <v>0</v>
      </c>
      <c r="BP209" s="62">
        <f t="shared" si="280"/>
        <v>0</v>
      </c>
      <c r="BQ209" s="62">
        <f t="shared" si="280"/>
        <v>0</v>
      </c>
      <c r="BR209" s="63">
        <f t="shared" si="280"/>
        <v>0</v>
      </c>
      <c r="BS209" s="61">
        <f t="shared" si="280"/>
        <v>0</v>
      </c>
      <c r="BT209" s="62">
        <f t="shared" si="280"/>
        <v>0</v>
      </c>
      <c r="BU209" s="62">
        <f t="shared" si="281"/>
        <v>0</v>
      </c>
      <c r="BV209" s="63">
        <f t="shared" si="281"/>
        <v>0</v>
      </c>
      <c r="BW209" s="61">
        <f t="shared" si="281"/>
        <v>0</v>
      </c>
      <c r="BX209" s="62">
        <f t="shared" si="281"/>
        <v>0</v>
      </c>
      <c r="BY209" s="62">
        <f t="shared" si="281"/>
        <v>0</v>
      </c>
      <c r="BZ209" s="63">
        <f t="shared" si="281"/>
        <v>0</v>
      </c>
      <c r="CA209" s="61">
        <f t="shared" si="281"/>
        <v>0</v>
      </c>
      <c r="CB209" s="62">
        <f t="shared" si="281"/>
        <v>0</v>
      </c>
      <c r="CC209" s="62">
        <f t="shared" si="281"/>
        <v>0</v>
      </c>
      <c r="CD209" s="63">
        <f t="shared" si="281"/>
        <v>0</v>
      </c>
      <c r="CE209" s="61">
        <f t="shared" si="282"/>
        <v>0</v>
      </c>
      <c r="CF209" s="62">
        <f t="shared" si="282"/>
        <v>0</v>
      </c>
      <c r="CG209" s="62">
        <f t="shared" si="282"/>
        <v>0</v>
      </c>
      <c r="CH209" s="63">
        <f t="shared" si="282"/>
        <v>0</v>
      </c>
      <c r="CI209" s="61">
        <f t="shared" si="282"/>
        <v>0</v>
      </c>
      <c r="CJ209" s="62">
        <f t="shared" si="282"/>
        <v>0</v>
      </c>
      <c r="CK209" s="62">
        <f t="shared" si="282"/>
        <v>0</v>
      </c>
      <c r="CL209" s="63">
        <f t="shared" si="282"/>
        <v>0</v>
      </c>
      <c r="CM209" s="61">
        <f t="shared" si="282"/>
        <v>0</v>
      </c>
      <c r="CN209" s="62">
        <f t="shared" si="282"/>
        <v>0</v>
      </c>
      <c r="CO209" s="62">
        <f t="shared" si="283"/>
        <v>0</v>
      </c>
      <c r="CP209" s="63">
        <f t="shared" si="283"/>
        <v>0</v>
      </c>
      <c r="CQ209" s="61">
        <f t="shared" si="283"/>
        <v>0</v>
      </c>
      <c r="CR209" s="62">
        <f t="shared" si="283"/>
        <v>0</v>
      </c>
      <c r="CS209" s="62">
        <f t="shared" si="283"/>
        <v>0</v>
      </c>
      <c r="CT209" s="63">
        <f t="shared" si="283"/>
        <v>0</v>
      </c>
      <c r="CU209" s="61">
        <f t="shared" si="283"/>
        <v>0</v>
      </c>
      <c r="CV209" s="62">
        <f t="shared" si="283"/>
        <v>0</v>
      </c>
      <c r="CW209" s="62">
        <f t="shared" si="283"/>
        <v>0</v>
      </c>
      <c r="CX209" s="63">
        <f t="shared" si="283"/>
        <v>0</v>
      </c>
      <c r="CY209" s="61">
        <f t="shared" si="284"/>
        <v>0</v>
      </c>
      <c r="CZ209" s="62">
        <f t="shared" si="284"/>
        <v>0</v>
      </c>
      <c r="DA209" s="62">
        <f t="shared" si="284"/>
        <v>0</v>
      </c>
      <c r="DB209" s="63">
        <f t="shared" si="284"/>
        <v>0</v>
      </c>
      <c r="DC209" s="61">
        <f t="shared" si="284"/>
        <v>0</v>
      </c>
      <c r="DD209" s="62">
        <f t="shared" si="284"/>
        <v>0</v>
      </c>
      <c r="DE209" s="62">
        <f t="shared" si="284"/>
        <v>0</v>
      </c>
      <c r="DF209" s="63">
        <f t="shared" si="284"/>
        <v>0</v>
      </c>
      <c r="DG209" s="61">
        <f t="shared" si="284"/>
        <v>0</v>
      </c>
      <c r="DH209" s="62">
        <f t="shared" si="284"/>
        <v>0</v>
      </c>
      <c r="DI209" s="62">
        <f t="shared" si="285"/>
        <v>0</v>
      </c>
      <c r="DJ209" s="63">
        <f t="shared" si="285"/>
        <v>0</v>
      </c>
      <c r="DK209" s="61">
        <f t="shared" si="285"/>
        <v>0</v>
      </c>
      <c r="DL209" s="62">
        <f t="shared" si="285"/>
        <v>0</v>
      </c>
      <c r="DM209" s="62">
        <f t="shared" si="285"/>
        <v>0</v>
      </c>
      <c r="DN209" s="63">
        <f t="shared" si="285"/>
        <v>0</v>
      </c>
      <c r="DO209" s="7">
        <v>124</v>
      </c>
      <c r="DP209" s="23">
        <f>IFERROR(VLOOKUP(I209,'Cpte exploit'!$A$11:$E$35,5,FALSE),0)</f>
        <v>0</v>
      </c>
      <c r="DQ209" s="24">
        <f t="shared" si="18"/>
        <v>0</v>
      </c>
      <c r="DR209" s="23">
        <f>'Cpte exploit'!$B$39</f>
        <v>0</v>
      </c>
      <c r="DS209" s="24">
        <f t="shared" si="19"/>
        <v>0</v>
      </c>
      <c r="DT209" s="23">
        <f>'Cpte exploit'!$B$40</f>
        <v>0</v>
      </c>
      <c r="DU209" s="24">
        <f t="shared" si="20"/>
        <v>0</v>
      </c>
      <c r="DV209" s="23">
        <f>'Cpte exploit'!$B$41</f>
        <v>0</v>
      </c>
      <c r="DW209" s="23"/>
      <c r="DX209" s="24">
        <f t="shared" si="267"/>
        <v>0</v>
      </c>
      <c r="DY209" s="45">
        <f t="shared" si="182"/>
        <v>0</v>
      </c>
      <c r="DZ209" s="45">
        <f t="shared" si="174"/>
        <v>0</v>
      </c>
      <c r="EA209" s="123" t="e">
        <f t="shared" si="274"/>
        <v>#N/A</v>
      </c>
      <c r="EB209" s="15" t="str">
        <f>IFERROR(VLOOKUP(R209,BDD!$G$2:$H$99,2,FALSE),"")</f>
        <v/>
      </c>
      <c r="EC209" s="15" t="str">
        <f>IFERROR(VLOOKUP(S209,BDD!$G$2:$H$99,2,FALSE),"")</f>
        <v/>
      </c>
      <c r="ED209" s="15" t="str">
        <f>IFERROR(VLOOKUP(T209,BDD!$G$2:$H$99,2,FALSE),"")</f>
        <v/>
      </c>
      <c r="EE209" s="15" t="str">
        <f>IFERROR(VLOOKUP(U209,BDD!$G$2:$H$99,2,FALSE),"")</f>
        <v/>
      </c>
      <c r="EF209" s="15" t="str">
        <f t="shared" si="23"/>
        <v/>
      </c>
      <c r="EG209" s="15" t="str">
        <f t="shared" si="24"/>
        <v/>
      </c>
      <c r="EH209" s="15">
        <f t="shared" si="25"/>
        <v>0</v>
      </c>
      <c r="EI209" s="15">
        <f t="shared" si="26"/>
        <v>0</v>
      </c>
      <c r="EJ209" s="15" t="str">
        <f t="shared" si="27"/>
        <v/>
      </c>
      <c r="EK209" s="15" t="str">
        <f t="shared" si="28"/>
        <v/>
      </c>
      <c r="EL209" s="15">
        <f t="shared" si="29"/>
        <v>0</v>
      </c>
      <c r="EM209" s="15">
        <f t="shared" si="30"/>
        <v>0</v>
      </c>
      <c r="EN209" s="15">
        <f t="shared" si="261"/>
        <v>0</v>
      </c>
      <c r="EO209" s="15">
        <f t="shared" si="262"/>
        <v>0</v>
      </c>
      <c r="EP209" s="123">
        <f t="shared" si="268"/>
        <v>0</v>
      </c>
      <c r="EQ209" s="123">
        <f t="shared" si="269"/>
        <v>0</v>
      </c>
      <c r="ER209" s="123">
        <f t="shared" si="270"/>
        <v>0</v>
      </c>
      <c r="ES209" s="15">
        <f t="shared" si="12"/>
        <v>0</v>
      </c>
      <c r="ET209" s="15">
        <f t="shared" si="13"/>
        <v>0</v>
      </c>
      <c r="EU209" s="18">
        <f t="shared" si="271"/>
        <v>0</v>
      </c>
      <c r="EV209" s="19">
        <f t="shared" si="263"/>
        <v>0</v>
      </c>
      <c r="EW209" s="19">
        <f t="shared" si="264"/>
        <v>0</v>
      </c>
      <c r="EX209" s="19">
        <f t="shared" si="265"/>
        <v>0</v>
      </c>
      <c r="EY209" s="19">
        <f t="shared" si="266"/>
        <v>0</v>
      </c>
      <c r="EZ209" s="19">
        <f t="shared" si="272"/>
        <v>0</v>
      </c>
      <c r="FA209" s="19">
        <f t="shared" si="273"/>
        <v>0</v>
      </c>
      <c r="FB209" s="122" t="e">
        <f t="shared" si="275"/>
        <v>#N/A</v>
      </c>
      <c r="FC209" s="122"/>
    </row>
    <row r="210" spans="1:159" hidden="1" x14ac:dyDescent="0.3">
      <c r="A210" s="115" t="e">
        <f>VLOOKUP(FD210,Info!$A$7:$B$106,2,FALSE)</f>
        <v>#N/A</v>
      </c>
      <c r="B210" s="114" t="str">
        <f>IFERROR(VLOOKUP(A210,Info!$B$7:$AD$106,3,FALSE),"")</f>
        <v/>
      </c>
      <c r="C210" s="579"/>
      <c r="D210" s="115" t="str">
        <f>IFERROR(VLOOKUP(A210,Info!$B$7:$AD$106,5,FALSE),"")</f>
        <v/>
      </c>
      <c r="E210" s="115" t="str">
        <f>IFERROR(VLOOKUP(A210,Info!$B$7:$AD$106,28,FALSE),"")</f>
        <v/>
      </c>
      <c r="F210" s="116">
        <f>IFERROR(VLOOKUP(A210,Info!$B$7:$AD$71,13,FALSE),0)</f>
        <v>0</v>
      </c>
      <c r="G210" s="117">
        <f>IFERROR(VLOOKUP(A210,'Base travail'!$B$22:$G$121,4,FALSE)+VLOOKUP(A210,'Base travail'!$B$22:$G$121,5,FALSE),0)</f>
        <v>0</v>
      </c>
      <c r="H210" s="117">
        <f>IFERROR(VLOOKUP(A210,'Base travail'!$B$22:$G$121,6,FALSE),0)</f>
        <v>0</v>
      </c>
      <c r="I210" s="575"/>
      <c r="J210" s="575"/>
      <c r="K210" s="576"/>
      <c r="L210" s="576"/>
      <c r="M210" s="576"/>
      <c r="N210" s="576"/>
      <c r="O210" s="576"/>
      <c r="P210" s="576"/>
      <c r="Q210" s="576"/>
      <c r="R210" s="576"/>
      <c r="S210" s="576"/>
      <c r="T210" s="576"/>
      <c r="U210" s="576"/>
      <c r="W210" s="25">
        <f t="shared" si="276"/>
        <v>0</v>
      </c>
      <c r="X210" s="26">
        <f t="shared" si="276"/>
        <v>0</v>
      </c>
      <c r="Y210" s="26">
        <f t="shared" si="276"/>
        <v>0</v>
      </c>
      <c r="Z210" s="27">
        <f t="shared" si="276"/>
        <v>0</v>
      </c>
      <c r="AA210" s="25">
        <f t="shared" si="276"/>
        <v>0</v>
      </c>
      <c r="AB210" s="26">
        <f t="shared" si="276"/>
        <v>0</v>
      </c>
      <c r="AC210" s="26">
        <f t="shared" si="276"/>
        <v>0</v>
      </c>
      <c r="AD210" s="27">
        <f t="shared" si="276"/>
        <v>0</v>
      </c>
      <c r="AE210" s="25">
        <f t="shared" si="276"/>
        <v>0</v>
      </c>
      <c r="AF210" s="26">
        <f t="shared" si="276"/>
        <v>0</v>
      </c>
      <c r="AG210" s="26">
        <f t="shared" si="277"/>
        <v>0</v>
      </c>
      <c r="AH210" s="27">
        <f t="shared" si="277"/>
        <v>0</v>
      </c>
      <c r="AI210" s="25">
        <f t="shared" si="277"/>
        <v>0</v>
      </c>
      <c r="AJ210" s="26">
        <f t="shared" si="277"/>
        <v>0</v>
      </c>
      <c r="AK210" s="26">
        <f t="shared" si="277"/>
        <v>0</v>
      </c>
      <c r="AL210" s="27">
        <f t="shared" si="277"/>
        <v>0</v>
      </c>
      <c r="AM210" s="25">
        <f t="shared" si="277"/>
        <v>0</v>
      </c>
      <c r="AN210" s="26">
        <f t="shared" si="277"/>
        <v>0</v>
      </c>
      <c r="AO210" s="26">
        <f t="shared" si="277"/>
        <v>0</v>
      </c>
      <c r="AP210" s="27">
        <f t="shared" si="277"/>
        <v>0</v>
      </c>
      <c r="AQ210" s="25">
        <f t="shared" si="278"/>
        <v>0</v>
      </c>
      <c r="AR210" s="26">
        <f t="shared" si="278"/>
        <v>0</v>
      </c>
      <c r="AS210" s="26">
        <f t="shared" si="278"/>
        <v>0</v>
      </c>
      <c r="AT210" s="27">
        <f t="shared" si="278"/>
        <v>0</v>
      </c>
      <c r="AU210" s="25">
        <f t="shared" si="278"/>
        <v>0</v>
      </c>
      <c r="AV210" s="26">
        <f t="shared" si="278"/>
        <v>0</v>
      </c>
      <c r="AW210" s="26">
        <f t="shared" si="278"/>
        <v>0</v>
      </c>
      <c r="AX210" s="27">
        <f t="shared" si="278"/>
        <v>0</v>
      </c>
      <c r="AY210" s="25">
        <f t="shared" si="278"/>
        <v>0</v>
      </c>
      <c r="AZ210" s="26">
        <f t="shared" si="278"/>
        <v>0</v>
      </c>
      <c r="BA210" s="26">
        <f t="shared" si="279"/>
        <v>0</v>
      </c>
      <c r="BB210" s="27">
        <f t="shared" si="279"/>
        <v>0</v>
      </c>
      <c r="BC210" s="25">
        <f t="shared" si="279"/>
        <v>0</v>
      </c>
      <c r="BD210" s="26">
        <f t="shared" si="279"/>
        <v>0</v>
      </c>
      <c r="BE210" s="26">
        <f t="shared" si="279"/>
        <v>0</v>
      </c>
      <c r="BF210" s="27">
        <f t="shared" si="279"/>
        <v>0</v>
      </c>
      <c r="BG210" s="25">
        <f t="shared" si="279"/>
        <v>0</v>
      </c>
      <c r="BH210" s="26">
        <f t="shared" si="279"/>
        <v>0</v>
      </c>
      <c r="BI210" s="26">
        <f t="shared" si="279"/>
        <v>0</v>
      </c>
      <c r="BJ210" s="27">
        <f t="shared" si="279"/>
        <v>0</v>
      </c>
      <c r="BK210" s="25">
        <f t="shared" si="280"/>
        <v>0</v>
      </c>
      <c r="BL210" s="26">
        <f t="shared" si="280"/>
        <v>0</v>
      </c>
      <c r="BM210" s="26">
        <f t="shared" si="280"/>
        <v>0</v>
      </c>
      <c r="BN210" s="27">
        <f t="shared" si="280"/>
        <v>0</v>
      </c>
      <c r="BO210" s="25">
        <f t="shared" si="280"/>
        <v>0</v>
      </c>
      <c r="BP210" s="26">
        <f t="shared" si="280"/>
        <v>0</v>
      </c>
      <c r="BQ210" s="26">
        <f t="shared" si="280"/>
        <v>0</v>
      </c>
      <c r="BR210" s="27">
        <f t="shared" si="280"/>
        <v>0</v>
      </c>
      <c r="BS210" s="25">
        <f t="shared" si="280"/>
        <v>0</v>
      </c>
      <c r="BT210" s="26">
        <f t="shared" si="280"/>
        <v>0</v>
      </c>
      <c r="BU210" s="26">
        <f t="shared" si="281"/>
        <v>0</v>
      </c>
      <c r="BV210" s="27">
        <f t="shared" si="281"/>
        <v>0</v>
      </c>
      <c r="BW210" s="25">
        <f t="shared" si="281"/>
        <v>0</v>
      </c>
      <c r="BX210" s="26">
        <f t="shared" si="281"/>
        <v>0</v>
      </c>
      <c r="BY210" s="26">
        <f t="shared" si="281"/>
        <v>0</v>
      </c>
      <c r="BZ210" s="27">
        <f t="shared" si="281"/>
        <v>0</v>
      </c>
      <c r="CA210" s="25">
        <f t="shared" si="281"/>
        <v>0</v>
      </c>
      <c r="CB210" s="26">
        <f t="shared" si="281"/>
        <v>0</v>
      </c>
      <c r="CC210" s="26">
        <f t="shared" si="281"/>
        <v>0</v>
      </c>
      <c r="CD210" s="27">
        <f t="shared" si="281"/>
        <v>0</v>
      </c>
      <c r="CE210" s="25">
        <f t="shared" si="282"/>
        <v>0</v>
      </c>
      <c r="CF210" s="26">
        <f t="shared" si="282"/>
        <v>0</v>
      </c>
      <c r="CG210" s="26">
        <f t="shared" si="282"/>
        <v>0</v>
      </c>
      <c r="CH210" s="27">
        <f t="shared" si="282"/>
        <v>0</v>
      </c>
      <c r="CI210" s="25">
        <f t="shared" si="282"/>
        <v>0</v>
      </c>
      <c r="CJ210" s="26">
        <f t="shared" si="282"/>
        <v>0</v>
      </c>
      <c r="CK210" s="26">
        <f t="shared" si="282"/>
        <v>0</v>
      </c>
      <c r="CL210" s="27">
        <f t="shared" si="282"/>
        <v>0</v>
      </c>
      <c r="CM210" s="25">
        <f t="shared" si="282"/>
        <v>0</v>
      </c>
      <c r="CN210" s="26">
        <f t="shared" si="282"/>
        <v>0</v>
      </c>
      <c r="CO210" s="26">
        <f t="shared" si="283"/>
        <v>0</v>
      </c>
      <c r="CP210" s="27">
        <f t="shared" si="283"/>
        <v>0</v>
      </c>
      <c r="CQ210" s="25">
        <f t="shared" si="283"/>
        <v>0</v>
      </c>
      <c r="CR210" s="26">
        <f t="shared" si="283"/>
        <v>0</v>
      </c>
      <c r="CS210" s="26">
        <f t="shared" si="283"/>
        <v>0</v>
      </c>
      <c r="CT210" s="27">
        <f t="shared" si="283"/>
        <v>0</v>
      </c>
      <c r="CU210" s="25">
        <f t="shared" si="283"/>
        <v>0</v>
      </c>
      <c r="CV210" s="26">
        <f t="shared" si="283"/>
        <v>0</v>
      </c>
      <c r="CW210" s="26">
        <f t="shared" si="283"/>
        <v>0</v>
      </c>
      <c r="CX210" s="27">
        <f t="shared" si="283"/>
        <v>0</v>
      </c>
      <c r="CY210" s="25">
        <f t="shared" si="284"/>
        <v>0</v>
      </c>
      <c r="CZ210" s="26">
        <f t="shared" si="284"/>
        <v>0</v>
      </c>
      <c r="DA210" s="26">
        <f t="shared" si="284"/>
        <v>0</v>
      </c>
      <c r="DB210" s="27">
        <f t="shared" si="284"/>
        <v>0</v>
      </c>
      <c r="DC210" s="25">
        <f t="shared" si="284"/>
        <v>0</v>
      </c>
      <c r="DD210" s="26">
        <f t="shared" si="284"/>
        <v>0</v>
      </c>
      <c r="DE210" s="26">
        <f t="shared" si="284"/>
        <v>0</v>
      </c>
      <c r="DF210" s="27">
        <f t="shared" si="284"/>
        <v>0</v>
      </c>
      <c r="DG210" s="25">
        <f t="shared" si="284"/>
        <v>0</v>
      </c>
      <c r="DH210" s="26">
        <f t="shared" si="284"/>
        <v>0</v>
      </c>
      <c r="DI210" s="26">
        <f t="shared" si="285"/>
        <v>0</v>
      </c>
      <c r="DJ210" s="27">
        <f t="shared" si="285"/>
        <v>0</v>
      </c>
      <c r="DK210" s="25">
        <f t="shared" si="285"/>
        <v>0</v>
      </c>
      <c r="DL210" s="26">
        <f t="shared" si="285"/>
        <v>0</v>
      </c>
      <c r="DM210" s="26">
        <f t="shared" si="285"/>
        <v>0</v>
      </c>
      <c r="DN210" s="27">
        <f t="shared" si="285"/>
        <v>0</v>
      </c>
      <c r="DO210" s="7">
        <v>125</v>
      </c>
      <c r="DP210" s="16">
        <f>IFERROR(VLOOKUP(I210,'Cpte exploit'!$A$11:$E$35,5,FALSE),0)</f>
        <v>0</v>
      </c>
      <c r="DQ210" s="17">
        <f t="shared" si="18"/>
        <v>0</v>
      </c>
      <c r="DR210" s="16">
        <f>'Cpte exploit'!$B$39</f>
        <v>0</v>
      </c>
      <c r="DS210" s="17">
        <f t="shared" si="19"/>
        <v>0</v>
      </c>
      <c r="DT210" s="16">
        <f>'Cpte exploit'!$B$40</f>
        <v>0</v>
      </c>
      <c r="DU210" s="17">
        <f t="shared" si="20"/>
        <v>0</v>
      </c>
      <c r="DV210" s="16">
        <f>'Cpte exploit'!$B$41</f>
        <v>0</v>
      </c>
      <c r="DW210" s="16"/>
      <c r="DX210" s="17">
        <f t="shared" si="267"/>
        <v>0</v>
      </c>
      <c r="DY210" s="44">
        <f t="shared" si="182"/>
        <v>0</v>
      </c>
      <c r="DZ210" s="44">
        <f t="shared" si="174"/>
        <v>0</v>
      </c>
      <c r="EA210" s="124" t="e">
        <f t="shared" si="274"/>
        <v>#N/A</v>
      </c>
      <c r="EB210" s="15" t="str">
        <f>IFERROR(VLOOKUP(R210,BDD!$G$2:$H$99,2,FALSE),"")</f>
        <v/>
      </c>
      <c r="EC210" s="15" t="str">
        <f>IFERROR(VLOOKUP(S210,BDD!$G$2:$H$99,2,FALSE),"")</f>
        <v/>
      </c>
      <c r="ED210" s="15" t="str">
        <f>IFERROR(VLOOKUP(T210,BDD!$G$2:$H$99,2,FALSE),"")</f>
        <v/>
      </c>
      <c r="EE210" s="15" t="str">
        <f>IFERROR(VLOOKUP(U210,BDD!$G$2:$H$99,2,FALSE),"")</f>
        <v/>
      </c>
      <c r="EF210" s="15" t="str">
        <f t="shared" si="23"/>
        <v/>
      </c>
      <c r="EG210" s="15" t="str">
        <f t="shared" si="24"/>
        <v/>
      </c>
      <c r="EH210" s="15">
        <f t="shared" si="25"/>
        <v>0</v>
      </c>
      <c r="EI210" s="15">
        <f t="shared" si="26"/>
        <v>0</v>
      </c>
      <c r="EJ210" s="15" t="str">
        <f t="shared" si="27"/>
        <v/>
      </c>
      <c r="EK210" s="15" t="str">
        <f t="shared" si="28"/>
        <v/>
      </c>
      <c r="EL210" s="15">
        <f t="shared" si="29"/>
        <v>0</v>
      </c>
      <c r="EM210" s="15">
        <f t="shared" si="30"/>
        <v>0</v>
      </c>
      <c r="EN210" s="15">
        <f t="shared" si="261"/>
        <v>0</v>
      </c>
      <c r="EO210" s="15">
        <f t="shared" si="262"/>
        <v>0</v>
      </c>
      <c r="EP210" s="124">
        <f t="shared" si="268"/>
        <v>0</v>
      </c>
      <c r="EQ210" s="124">
        <f t="shared" si="269"/>
        <v>0</v>
      </c>
      <c r="ER210" s="124">
        <f t="shared" si="270"/>
        <v>0</v>
      </c>
      <c r="ES210" s="15">
        <f t="shared" si="12"/>
        <v>0</v>
      </c>
      <c r="ET210" s="15">
        <f t="shared" si="13"/>
        <v>0</v>
      </c>
      <c r="EU210" s="18">
        <f t="shared" si="271"/>
        <v>0</v>
      </c>
      <c r="EV210" s="19">
        <f t="shared" si="263"/>
        <v>0</v>
      </c>
      <c r="EW210" s="19">
        <f t="shared" si="264"/>
        <v>0</v>
      </c>
      <c r="EX210" s="19">
        <f t="shared" si="265"/>
        <v>0</v>
      </c>
      <c r="EY210" s="19">
        <f t="shared" si="266"/>
        <v>0</v>
      </c>
      <c r="EZ210" s="19">
        <f t="shared" si="272"/>
        <v>0</v>
      </c>
      <c r="FA210" s="19">
        <f t="shared" si="273"/>
        <v>0</v>
      </c>
      <c r="FB210" s="117" t="e">
        <f t="shared" si="275"/>
        <v>#N/A</v>
      </c>
      <c r="FC210" s="117"/>
    </row>
    <row r="211" spans="1:159" hidden="1" x14ac:dyDescent="0.3">
      <c r="A211" s="120" t="e">
        <f>VLOOKUP(FD211,Info!$A$7:$B$106,2,FALSE)</f>
        <v>#N/A</v>
      </c>
      <c r="B211" s="119" t="str">
        <f>IFERROR(VLOOKUP(A211,Info!$B$7:$AD$106,3,FALSE),"")</f>
        <v/>
      </c>
      <c r="C211" s="578"/>
      <c r="D211" s="120" t="str">
        <f>IFERROR(VLOOKUP(A211,Info!$B$7:$AD$106,5,FALSE),"")</f>
        <v/>
      </c>
      <c r="E211" s="120" t="str">
        <f>IFERROR(VLOOKUP(A211,Info!$B$7:$AD$106,28,FALSE),"")</f>
        <v/>
      </c>
      <c r="F211" s="121">
        <f>IFERROR(VLOOKUP(A211,Info!$B$7:$AD$71,13,FALSE),0)</f>
        <v>0</v>
      </c>
      <c r="G211" s="122">
        <f>IFERROR(VLOOKUP(A211,'Base travail'!$B$22:$G$121,4,FALSE)+VLOOKUP(A211,'Base travail'!$B$22:$G$121,5,FALSE),0)</f>
        <v>0</v>
      </c>
      <c r="H211" s="122">
        <f>IFERROR(VLOOKUP(A211,'Base travail'!$B$22:$G$121,6,FALSE),0)</f>
        <v>0</v>
      </c>
      <c r="I211" s="573"/>
      <c r="J211" s="573"/>
      <c r="K211" s="574"/>
      <c r="L211" s="574"/>
      <c r="M211" s="574"/>
      <c r="N211" s="574"/>
      <c r="O211" s="574"/>
      <c r="P211" s="574"/>
      <c r="Q211" s="574"/>
      <c r="R211" s="574"/>
      <c r="S211" s="574"/>
      <c r="T211" s="574"/>
      <c r="U211" s="574"/>
      <c r="W211" s="61">
        <f t="shared" si="276"/>
        <v>0</v>
      </c>
      <c r="X211" s="62">
        <f t="shared" si="276"/>
        <v>0</v>
      </c>
      <c r="Y211" s="62">
        <f t="shared" si="276"/>
        <v>0</v>
      </c>
      <c r="Z211" s="63">
        <f t="shared" si="276"/>
        <v>0</v>
      </c>
      <c r="AA211" s="61">
        <f t="shared" si="276"/>
        <v>0</v>
      </c>
      <c r="AB211" s="62">
        <f t="shared" si="276"/>
        <v>0</v>
      </c>
      <c r="AC211" s="62">
        <f t="shared" si="276"/>
        <v>0</v>
      </c>
      <c r="AD211" s="63">
        <f t="shared" si="276"/>
        <v>0</v>
      </c>
      <c r="AE211" s="61">
        <f t="shared" si="276"/>
        <v>0</v>
      </c>
      <c r="AF211" s="62">
        <f t="shared" si="276"/>
        <v>0</v>
      </c>
      <c r="AG211" s="62">
        <f t="shared" si="277"/>
        <v>0</v>
      </c>
      <c r="AH211" s="63">
        <f t="shared" si="277"/>
        <v>0</v>
      </c>
      <c r="AI211" s="61">
        <f t="shared" si="277"/>
        <v>0</v>
      </c>
      <c r="AJ211" s="62">
        <f t="shared" si="277"/>
        <v>0</v>
      </c>
      <c r="AK211" s="62">
        <f t="shared" si="277"/>
        <v>0</v>
      </c>
      <c r="AL211" s="63">
        <f t="shared" si="277"/>
        <v>0</v>
      </c>
      <c r="AM211" s="61">
        <f t="shared" si="277"/>
        <v>0</v>
      </c>
      <c r="AN211" s="62">
        <f t="shared" si="277"/>
        <v>0</v>
      </c>
      <c r="AO211" s="62">
        <f t="shared" si="277"/>
        <v>0</v>
      </c>
      <c r="AP211" s="63">
        <f t="shared" si="277"/>
        <v>0</v>
      </c>
      <c r="AQ211" s="61">
        <f t="shared" si="278"/>
        <v>0</v>
      </c>
      <c r="AR211" s="62">
        <f t="shared" si="278"/>
        <v>0</v>
      </c>
      <c r="AS211" s="62">
        <f t="shared" si="278"/>
        <v>0</v>
      </c>
      <c r="AT211" s="63">
        <f t="shared" si="278"/>
        <v>0</v>
      </c>
      <c r="AU211" s="61">
        <f t="shared" si="278"/>
        <v>0</v>
      </c>
      <c r="AV211" s="62">
        <f t="shared" si="278"/>
        <v>0</v>
      </c>
      <c r="AW211" s="62">
        <f t="shared" si="278"/>
        <v>0</v>
      </c>
      <c r="AX211" s="63">
        <f t="shared" si="278"/>
        <v>0</v>
      </c>
      <c r="AY211" s="61">
        <f t="shared" si="278"/>
        <v>0</v>
      </c>
      <c r="AZ211" s="62">
        <f t="shared" si="278"/>
        <v>0</v>
      </c>
      <c r="BA211" s="62">
        <f t="shared" si="279"/>
        <v>0</v>
      </c>
      <c r="BB211" s="63">
        <f t="shared" si="279"/>
        <v>0</v>
      </c>
      <c r="BC211" s="61">
        <f t="shared" si="279"/>
        <v>0</v>
      </c>
      <c r="BD211" s="62">
        <f t="shared" si="279"/>
        <v>0</v>
      </c>
      <c r="BE211" s="62">
        <f t="shared" si="279"/>
        <v>0</v>
      </c>
      <c r="BF211" s="63">
        <f t="shared" si="279"/>
        <v>0</v>
      </c>
      <c r="BG211" s="61">
        <f t="shared" si="279"/>
        <v>0</v>
      </c>
      <c r="BH211" s="62">
        <f t="shared" si="279"/>
        <v>0</v>
      </c>
      <c r="BI211" s="62">
        <f t="shared" si="279"/>
        <v>0</v>
      </c>
      <c r="BJ211" s="63">
        <f t="shared" si="279"/>
        <v>0</v>
      </c>
      <c r="BK211" s="61">
        <f t="shared" si="280"/>
        <v>0</v>
      </c>
      <c r="BL211" s="62">
        <f t="shared" si="280"/>
        <v>0</v>
      </c>
      <c r="BM211" s="62">
        <f t="shared" si="280"/>
        <v>0</v>
      </c>
      <c r="BN211" s="63">
        <f t="shared" si="280"/>
        <v>0</v>
      </c>
      <c r="BO211" s="61">
        <f t="shared" si="280"/>
        <v>0</v>
      </c>
      <c r="BP211" s="62">
        <f t="shared" si="280"/>
        <v>0</v>
      </c>
      <c r="BQ211" s="62">
        <f t="shared" si="280"/>
        <v>0</v>
      </c>
      <c r="BR211" s="63">
        <f t="shared" si="280"/>
        <v>0</v>
      </c>
      <c r="BS211" s="61">
        <f t="shared" si="280"/>
        <v>0</v>
      </c>
      <c r="BT211" s="62">
        <f t="shared" si="280"/>
        <v>0</v>
      </c>
      <c r="BU211" s="62">
        <f t="shared" si="281"/>
        <v>0</v>
      </c>
      <c r="BV211" s="63">
        <f t="shared" si="281"/>
        <v>0</v>
      </c>
      <c r="BW211" s="61">
        <f t="shared" si="281"/>
        <v>0</v>
      </c>
      <c r="BX211" s="62">
        <f t="shared" si="281"/>
        <v>0</v>
      </c>
      <c r="BY211" s="62">
        <f t="shared" si="281"/>
        <v>0</v>
      </c>
      <c r="BZ211" s="63">
        <f t="shared" si="281"/>
        <v>0</v>
      </c>
      <c r="CA211" s="61">
        <f t="shared" si="281"/>
        <v>0</v>
      </c>
      <c r="CB211" s="62">
        <f t="shared" si="281"/>
        <v>0</v>
      </c>
      <c r="CC211" s="62">
        <f t="shared" si="281"/>
        <v>0</v>
      </c>
      <c r="CD211" s="63">
        <f t="shared" si="281"/>
        <v>0</v>
      </c>
      <c r="CE211" s="61">
        <f t="shared" si="282"/>
        <v>0</v>
      </c>
      <c r="CF211" s="62">
        <f t="shared" si="282"/>
        <v>0</v>
      </c>
      <c r="CG211" s="62">
        <f t="shared" si="282"/>
        <v>0</v>
      </c>
      <c r="CH211" s="63">
        <f t="shared" si="282"/>
        <v>0</v>
      </c>
      <c r="CI211" s="61">
        <f t="shared" si="282"/>
        <v>0</v>
      </c>
      <c r="CJ211" s="62">
        <f t="shared" si="282"/>
        <v>0</v>
      </c>
      <c r="CK211" s="62">
        <f t="shared" si="282"/>
        <v>0</v>
      </c>
      <c r="CL211" s="63">
        <f t="shared" si="282"/>
        <v>0</v>
      </c>
      <c r="CM211" s="61">
        <f t="shared" si="282"/>
        <v>0</v>
      </c>
      <c r="CN211" s="62">
        <f t="shared" si="282"/>
        <v>0</v>
      </c>
      <c r="CO211" s="62">
        <f t="shared" si="283"/>
        <v>0</v>
      </c>
      <c r="CP211" s="63">
        <f t="shared" si="283"/>
        <v>0</v>
      </c>
      <c r="CQ211" s="61">
        <f t="shared" si="283"/>
        <v>0</v>
      </c>
      <c r="CR211" s="62">
        <f t="shared" si="283"/>
        <v>0</v>
      </c>
      <c r="CS211" s="62">
        <f t="shared" si="283"/>
        <v>0</v>
      </c>
      <c r="CT211" s="63">
        <f t="shared" si="283"/>
        <v>0</v>
      </c>
      <c r="CU211" s="61">
        <f t="shared" si="283"/>
        <v>0</v>
      </c>
      <c r="CV211" s="62">
        <f t="shared" si="283"/>
        <v>0</v>
      </c>
      <c r="CW211" s="62">
        <f t="shared" si="283"/>
        <v>0</v>
      </c>
      <c r="CX211" s="63">
        <f t="shared" si="283"/>
        <v>0</v>
      </c>
      <c r="CY211" s="61">
        <f t="shared" si="284"/>
        <v>0</v>
      </c>
      <c r="CZ211" s="62">
        <f t="shared" si="284"/>
        <v>0</v>
      </c>
      <c r="DA211" s="62">
        <f t="shared" si="284"/>
        <v>0</v>
      </c>
      <c r="DB211" s="63">
        <f t="shared" si="284"/>
        <v>0</v>
      </c>
      <c r="DC211" s="61">
        <f t="shared" si="284"/>
        <v>0</v>
      </c>
      <c r="DD211" s="62">
        <f t="shared" si="284"/>
        <v>0</v>
      </c>
      <c r="DE211" s="62">
        <f t="shared" si="284"/>
        <v>0</v>
      </c>
      <c r="DF211" s="63">
        <f t="shared" si="284"/>
        <v>0</v>
      </c>
      <c r="DG211" s="61">
        <f t="shared" si="284"/>
        <v>0</v>
      </c>
      <c r="DH211" s="62">
        <f t="shared" si="284"/>
        <v>0</v>
      </c>
      <c r="DI211" s="62">
        <f t="shared" si="285"/>
        <v>0</v>
      </c>
      <c r="DJ211" s="63">
        <f t="shared" si="285"/>
        <v>0</v>
      </c>
      <c r="DK211" s="61">
        <f t="shared" si="285"/>
        <v>0</v>
      </c>
      <c r="DL211" s="62">
        <f t="shared" si="285"/>
        <v>0</v>
      </c>
      <c r="DM211" s="62">
        <f t="shared" si="285"/>
        <v>0</v>
      </c>
      <c r="DN211" s="63">
        <f t="shared" si="285"/>
        <v>0</v>
      </c>
      <c r="DO211" s="7">
        <v>126</v>
      </c>
      <c r="DP211" s="23">
        <f>IFERROR(VLOOKUP(I211,'Cpte exploit'!$A$11:$E$35,5,FALSE),0)</f>
        <v>0</v>
      </c>
      <c r="DQ211" s="24">
        <f t="shared" si="18"/>
        <v>0</v>
      </c>
      <c r="DR211" s="23">
        <f>'Cpte exploit'!$B$39</f>
        <v>0</v>
      </c>
      <c r="DS211" s="24">
        <f t="shared" si="19"/>
        <v>0</v>
      </c>
      <c r="DT211" s="23">
        <f>'Cpte exploit'!$B$40</f>
        <v>0</v>
      </c>
      <c r="DU211" s="24">
        <f t="shared" si="20"/>
        <v>0</v>
      </c>
      <c r="DV211" s="23">
        <f>'Cpte exploit'!$B$41</f>
        <v>0</v>
      </c>
      <c r="DW211" s="23"/>
      <c r="DX211" s="24">
        <f t="shared" si="267"/>
        <v>0</v>
      </c>
      <c r="DY211" s="45">
        <f t="shared" si="182"/>
        <v>0</v>
      </c>
      <c r="DZ211" s="45">
        <f t="shared" si="174"/>
        <v>0</v>
      </c>
      <c r="EA211" s="123" t="e">
        <f t="shared" si="274"/>
        <v>#N/A</v>
      </c>
      <c r="EB211" s="15" t="str">
        <f>IFERROR(VLOOKUP(R211,BDD!$G$2:$H$99,2,FALSE),"")</f>
        <v/>
      </c>
      <c r="EC211" s="15" t="str">
        <f>IFERROR(VLOOKUP(S211,BDD!$G$2:$H$99,2,FALSE),"")</f>
        <v/>
      </c>
      <c r="ED211" s="15" t="str">
        <f>IFERROR(VLOOKUP(T211,BDD!$G$2:$H$99,2,FALSE),"")</f>
        <v/>
      </c>
      <c r="EE211" s="15" t="str">
        <f>IFERROR(VLOOKUP(U211,BDD!$G$2:$H$99,2,FALSE),"")</f>
        <v/>
      </c>
      <c r="EF211" s="15" t="str">
        <f t="shared" si="23"/>
        <v/>
      </c>
      <c r="EG211" s="15" t="str">
        <f t="shared" si="24"/>
        <v/>
      </c>
      <c r="EH211" s="15">
        <f t="shared" si="25"/>
        <v>0</v>
      </c>
      <c r="EI211" s="15">
        <f t="shared" si="26"/>
        <v>0</v>
      </c>
      <c r="EJ211" s="15" t="str">
        <f t="shared" si="27"/>
        <v/>
      </c>
      <c r="EK211" s="15" t="str">
        <f t="shared" si="28"/>
        <v/>
      </c>
      <c r="EL211" s="15">
        <f t="shared" si="29"/>
        <v>0</v>
      </c>
      <c r="EM211" s="15">
        <f t="shared" si="30"/>
        <v>0</v>
      </c>
      <c r="EN211" s="15">
        <f t="shared" si="261"/>
        <v>0</v>
      </c>
      <c r="EO211" s="15">
        <f t="shared" si="262"/>
        <v>0</v>
      </c>
      <c r="EP211" s="123">
        <f t="shared" si="268"/>
        <v>0</v>
      </c>
      <c r="EQ211" s="123">
        <f t="shared" si="269"/>
        <v>0</v>
      </c>
      <c r="ER211" s="123">
        <f t="shared" si="270"/>
        <v>0</v>
      </c>
      <c r="ES211" s="15">
        <f t="shared" si="12"/>
        <v>0</v>
      </c>
      <c r="ET211" s="15">
        <f t="shared" si="13"/>
        <v>0</v>
      </c>
      <c r="EU211" s="18">
        <f t="shared" si="271"/>
        <v>0</v>
      </c>
      <c r="EV211" s="19">
        <f t="shared" si="263"/>
        <v>0</v>
      </c>
      <c r="EW211" s="19">
        <f t="shared" si="264"/>
        <v>0</v>
      </c>
      <c r="EX211" s="19">
        <f t="shared" si="265"/>
        <v>0</v>
      </c>
      <c r="EY211" s="19">
        <f t="shared" si="266"/>
        <v>0</v>
      </c>
      <c r="EZ211" s="19">
        <f t="shared" si="272"/>
        <v>0</v>
      </c>
      <c r="FA211" s="19">
        <f t="shared" si="273"/>
        <v>0</v>
      </c>
      <c r="FB211" s="122" t="e">
        <f t="shared" si="275"/>
        <v>#N/A</v>
      </c>
      <c r="FC211" s="122"/>
    </row>
    <row r="212" spans="1:159" hidden="1" x14ac:dyDescent="0.3">
      <c r="A212" s="115" t="e">
        <f>VLOOKUP(FD212,Info!$A$7:$B$106,2,FALSE)</f>
        <v>#N/A</v>
      </c>
      <c r="B212" s="114" t="str">
        <f>IFERROR(VLOOKUP(A212,Info!$B$7:$AD$106,3,FALSE),"")</f>
        <v/>
      </c>
      <c r="C212" s="579"/>
      <c r="D212" s="115" t="str">
        <f>IFERROR(VLOOKUP(A212,Info!$B$7:$AD$106,5,FALSE),"")</f>
        <v/>
      </c>
      <c r="E212" s="115" t="str">
        <f>IFERROR(VLOOKUP(A212,Info!$B$7:$AD$106,28,FALSE),"")</f>
        <v/>
      </c>
      <c r="F212" s="116">
        <f>IFERROR(VLOOKUP(A212,Info!$B$7:$AD$71,13,FALSE),0)</f>
        <v>0</v>
      </c>
      <c r="G212" s="117">
        <f>IFERROR(VLOOKUP(A212,'Base travail'!$B$22:$G$121,4,FALSE)+VLOOKUP(A212,'Base travail'!$B$22:$G$121,5,FALSE),0)</f>
        <v>0</v>
      </c>
      <c r="H212" s="117">
        <f>IFERROR(VLOOKUP(A212,'Base travail'!$B$22:$G$121,6,FALSE),0)</f>
        <v>0</v>
      </c>
      <c r="I212" s="575"/>
      <c r="J212" s="575"/>
      <c r="K212" s="576"/>
      <c r="L212" s="576"/>
      <c r="M212" s="576"/>
      <c r="N212" s="576"/>
      <c r="O212" s="576"/>
      <c r="P212" s="576"/>
      <c r="Q212" s="576"/>
      <c r="R212" s="576"/>
      <c r="S212" s="576"/>
      <c r="T212" s="576"/>
      <c r="U212" s="576"/>
      <c r="W212" s="25">
        <f t="shared" si="276"/>
        <v>0</v>
      </c>
      <c r="X212" s="26">
        <f t="shared" si="276"/>
        <v>0</v>
      </c>
      <c r="Y212" s="26">
        <f t="shared" si="276"/>
        <v>0</v>
      </c>
      <c r="Z212" s="27">
        <f t="shared" si="276"/>
        <v>0</v>
      </c>
      <c r="AA212" s="25">
        <f t="shared" si="276"/>
        <v>0</v>
      </c>
      <c r="AB212" s="26">
        <f t="shared" si="276"/>
        <v>0</v>
      </c>
      <c r="AC212" s="26">
        <f t="shared" si="276"/>
        <v>0</v>
      </c>
      <c r="AD212" s="27">
        <f t="shared" si="276"/>
        <v>0</v>
      </c>
      <c r="AE212" s="25">
        <f t="shared" si="276"/>
        <v>0</v>
      </c>
      <c r="AF212" s="26">
        <f t="shared" si="276"/>
        <v>0</v>
      </c>
      <c r="AG212" s="26">
        <f t="shared" si="277"/>
        <v>0</v>
      </c>
      <c r="AH212" s="27">
        <f t="shared" si="277"/>
        <v>0</v>
      </c>
      <c r="AI212" s="25">
        <f t="shared" si="277"/>
        <v>0</v>
      </c>
      <c r="AJ212" s="26">
        <f t="shared" si="277"/>
        <v>0</v>
      </c>
      <c r="AK212" s="26">
        <f t="shared" si="277"/>
        <v>0</v>
      </c>
      <c r="AL212" s="27">
        <f t="shared" si="277"/>
        <v>0</v>
      </c>
      <c r="AM212" s="25">
        <f t="shared" si="277"/>
        <v>0</v>
      </c>
      <c r="AN212" s="26">
        <f t="shared" si="277"/>
        <v>0</v>
      </c>
      <c r="AO212" s="26">
        <f t="shared" si="277"/>
        <v>0</v>
      </c>
      <c r="AP212" s="27">
        <f t="shared" si="277"/>
        <v>0</v>
      </c>
      <c r="AQ212" s="25">
        <f t="shared" si="278"/>
        <v>0</v>
      </c>
      <c r="AR212" s="26">
        <f t="shared" si="278"/>
        <v>0</v>
      </c>
      <c r="AS212" s="26">
        <f t="shared" si="278"/>
        <v>0</v>
      </c>
      <c r="AT212" s="27">
        <f t="shared" si="278"/>
        <v>0</v>
      </c>
      <c r="AU212" s="25">
        <f t="shared" si="278"/>
        <v>0</v>
      </c>
      <c r="AV212" s="26">
        <f t="shared" si="278"/>
        <v>0</v>
      </c>
      <c r="AW212" s="26">
        <f t="shared" si="278"/>
        <v>0</v>
      </c>
      <c r="AX212" s="27">
        <f t="shared" si="278"/>
        <v>0</v>
      </c>
      <c r="AY212" s="25">
        <f t="shared" si="278"/>
        <v>0</v>
      </c>
      <c r="AZ212" s="26">
        <f t="shared" si="278"/>
        <v>0</v>
      </c>
      <c r="BA212" s="26">
        <f t="shared" si="279"/>
        <v>0</v>
      </c>
      <c r="BB212" s="27">
        <f t="shared" si="279"/>
        <v>0</v>
      </c>
      <c r="BC212" s="25">
        <f t="shared" si="279"/>
        <v>0</v>
      </c>
      <c r="BD212" s="26">
        <f t="shared" si="279"/>
        <v>0</v>
      </c>
      <c r="BE212" s="26">
        <f t="shared" si="279"/>
        <v>0</v>
      </c>
      <c r="BF212" s="27">
        <f t="shared" si="279"/>
        <v>0</v>
      </c>
      <c r="BG212" s="25">
        <f t="shared" si="279"/>
        <v>0</v>
      </c>
      <c r="BH212" s="26">
        <f t="shared" si="279"/>
        <v>0</v>
      </c>
      <c r="BI212" s="26">
        <f t="shared" si="279"/>
        <v>0</v>
      </c>
      <c r="BJ212" s="27">
        <f t="shared" si="279"/>
        <v>0</v>
      </c>
      <c r="BK212" s="25">
        <f t="shared" si="280"/>
        <v>0</v>
      </c>
      <c r="BL212" s="26">
        <f t="shared" si="280"/>
        <v>0</v>
      </c>
      <c r="BM212" s="26">
        <f t="shared" si="280"/>
        <v>0</v>
      </c>
      <c r="BN212" s="27">
        <f t="shared" si="280"/>
        <v>0</v>
      </c>
      <c r="BO212" s="25">
        <f t="shared" si="280"/>
        <v>0</v>
      </c>
      <c r="BP212" s="26">
        <f t="shared" si="280"/>
        <v>0</v>
      </c>
      <c r="BQ212" s="26">
        <f t="shared" si="280"/>
        <v>0</v>
      </c>
      <c r="BR212" s="27">
        <f t="shared" si="280"/>
        <v>0</v>
      </c>
      <c r="BS212" s="25">
        <f t="shared" si="280"/>
        <v>0</v>
      </c>
      <c r="BT212" s="26">
        <f t="shared" si="280"/>
        <v>0</v>
      </c>
      <c r="BU212" s="26">
        <f t="shared" si="281"/>
        <v>0</v>
      </c>
      <c r="BV212" s="27">
        <f t="shared" si="281"/>
        <v>0</v>
      </c>
      <c r="BW212" s="25">
        <f t="shared" si="281"/>
        <v>0</v>
      </c>
      <c r="BX212" s="26">
        <f t="shared" si="281"/>
        <v>0</v>
      </c>
      <c r="BY212" s="26">
        <f t="shared" si="281"/>
        <v>0</v>
      </c>
      <c r="BZ212" s="27">
        <f t="shared" si="281"/>
        <v>0</v>
      </c>
      <c r="CA212" s="25">
        <f t="shared" si="281"/>
        <v>0</v>
      </c>
      <c r="CB212" s="26">
        <f t="shared" si="281"/>
        <v>0</v>
      </c>
      <c r="CC212" s="26">
        <f t="shared" si="281"/>
        <v>0</v>
      </c>
      <c r="CD212" s="27">
        <f t="shared" si="281"/>
        <v>0</v>
      </c>
      <c r="CE212" s="25">
        <f t="shared" si="282"/>
        <v>0</v>
      </c>
      <c r="CF212" s="26">
        <f t="shared" si="282"/>
        <v>0</v>
      </c>
      <c r="CG212" s="26">
        <f t="shared" si="282"/>
        <v>0</v>
      </c>
      <c r="CH212" s="27">
        <f t="shared" si="282"/>
        <v>0</v>
      </c>
      <c r="CI212" s="25">
        <f t="shared" si="282"/>
        <v>0</v>
      </c>
      <c r="CJ212" s="26">
        <f t="shared" si="282"/>
        <v>0</v>
      </c>
      <c r="CK212" s="26">
        <f t="shared" si="282"/>
        <v>0</v>
      </c>
      <c r="CL212" s="27">
        <f t="shared" si="282"/>
        <v>0</v>
      </c>
      <c r="CM212" s="25">
        <f t="shared" si="282"/>
        <v>0</v>
      </c>
      <c r="CN212" s="26">
        <f t="shared" si="282"/>
        <v>0</v>
      </c>
      <c r="CO212" s="26">
        <f t="shared" si="283"/>
        <v>0</v>
      </c>
      <c r="CP212" s="27">
        <f t="shared" si="283"/>
        <v>0</v>
      </c>
      <c r="CQ212" s="25">
        <f t="shared" si="283"/>
        <v>0</v>
      </c>
      <c r="CR212" s="26">
        <f t="shared" si="283"/>
        <v>0</v>
      </c>
      <c r="CS212" s="26">
        <f t="shared" si="283"/>
        <v>0</v>
      </c>
      <c r="CT212" s="27">
        <f t="shared" si="283"/>
        <v>0</v>
      </c>
      <c r="CU212" s="25">
        <f t="shared" si="283"/>
        <v>0</v>
      </c>
      <c r="CV212" s="26">
        <f t="shared" si="283"/>
        <v>0</v>
      </c>
      <c r="CW212" s="26">
        <f t="shared" si="283"/>
        <v>0</v>
      </c>
      <c r="CX212" s="27">
        <f t="shared" si="283"/>
        <v>0</v>
      </c>
      <c r="CY212" s="25">
        <f t="shared" si="284"/>
        <v>0</v>
      </c>
      <c r="CZ212" s="26">
        <f t="shared" si="284"/>
        <v>0</v>
      </c>
      <c r="DA212" s="26">
        <f t="shared" si="284"/>
        <v>0</v>
      </c>
      <c r="DB212" s="27">
        <f t="shared" si="284"/>
        <v>0</v>
      </c>
      <c r="DC212" s="25">
        <f t="shared" si="284"/>
        <v>0</v>
      </c>
      <c r="DD212" s="26">
        <f t="shared" si="284"/>
        <v>0</v>
      </c>
      <c r="DE212" s="26">
        <f t="shared" si="284"/>
        <v>0</v>
      </c>
      <c r="DF212" s="27">
        <f t="shared" si="284"/>
        <v>0</v>
      </c>
      <c r="DG212" s="25">
        <f t="shared" si="284"/>
        <v>0</v>
      </c>
      <c r="DH212" s="26">
        <f t="shared" si="284"/>
        <v>0</v>
      </c>
      <c r="DI212" s="26">
        <f t="shared" si="285"/>
        <v>0</v>
      </c>
      <c r="DJ212" s="27">
        <f t="shared" si="285"/>
        <v>0</v>
      </c>
      <c r="DK212" s="25">
        <f t="shared" si="285"/>
        <v>0</v>
      </c>
      <c r="DL212" s="26">
        <f t="shared" si="285"/>
        <v>0</v>
      </c>
      <c r="DM212" s="26">
        <f t="shared" si="285"/>
        <v>0</v>
      </c>
      <c r="DN212" s="27">
        <f t="shared" si="285"/>
        <v>0</v>
      </c>
      <c r="DO212" s="7">
        <v>127</v>
      </c>
      <c r="DP212" s="16">
        <f>IFERROR(VLOOKUP(I212,'Cpte exploit'!$A$11:$E$35,5,FALSE),0)</f>
        <v>0</v>
      </c>
      <c r="DQ212" s="17">
        <f t="shared" si="18"/>
        <v>0</v>
      </c>
      <c r="DR212" s="16">
        <f>'Cpte exploit'!$B$39</f>
        <v>0</v>
      </c>
      <c r="DS212" s="17">
        <f t="shared" si="19"/>
        <v>0</v>
      </c>
      <c r="DT212" s="16">
        <f>'Cpte exploit'!$B$40</f>
        <v>0</v>
      </c>
      <c r="DU212" s="17">
        <f t="shared" si="20"/>
        <v>0</v>
      </c>
      <c r="DV212" s="16">
        <f>'Cpte exploit'!$B$41</f>
        <v>0</v>
      </c>
      <c r="DW212" s="16"/>
      <c r="DX212" s="17">
        <f t="shared" si="267"/>
        <v>0</v>
      </c>
      <c r="DY212" s="44">
        <f t="shared" si="182"/>
        <v>0</v>
      </c>
      <c r="DZ212" s="44">
        <f t="shared" si="174"/>
        <v>0</v>
      </c>
      <c r="EA212" s="124" t="e">
        <f t="shared" si="274"/>
        <v>#N/A</v>
      </c>
      <c r="EB212" s="15" t="str">
        <f>IFERROR(VLOOKUP(R212,BDD!$G$2:$H$99,2,FALSE),"")</f>
        <v/>
      </c>
      <c r="EC212" s="15" t="str">
        <f>IFERROR(VLOOKUP(S212,BDD!$G$2:$H$99,2,FALSE),"")</f>
        <v/>
      </c>
      <c r="ED212" s="15" t="str">
        <f>IFERROR(VLOOKUP(T212,BDD!$G$2:$H$99,2,FALSE),"")</f>
        <v/>
      </c>
      <c r="EE212" s="15" t="str">
        <f>IFERROR(VLOOKUP(U212,BDD!$G$2:$H$99,2,FALSE),"")</f>
        <v/>
      </c>
      <c r="EF212" s="15" t="str">
        <f t="shared" si="23"/>
        <v/>
      </c>
      <c r="EG212" s="15" t="str">
        <f t="shared" si="24"/>
        <v/>
      </c>
      <c r="EH212" s="15">
        <f t="shared" si="25"/>
        <v>0</v>
      </c>
      <c r="EI212" s="15">
        <f t="shared" si="26"/>
        <v>0</v>
      </c>
      <c r="EJ212" s="15" t="str">
        <f t="shared" si="27"/>
        <v/>
      </c>
      <c r="EK212" s="15" t="str">
        <f t="shared" si="28"/>
        <v/>
      </c>
      <c r="EL212" s="15">
        <f t="shared" si="29"/>
        <v>0</v>
      </c>
      <c r="EM212" s="15">
        <f t="shared" si="30"/>
        <v>0</v>
      </c>
      <c r="EN212" s="15">
        <f t="shared" si="261"/>
        <v>0</v>
      </c>
      <c r="EO212" s="15">
        <f t="shared" si="262"/>
        <v>0</v>
      </c>
      <c r="EP212" s="124">
        <f t="shared" si="268"/>
        <v>0</v>
      </c>
      <c r="EQ212" s="124">
        <f t="shared" si="269"/>
        <v>0</v>
      </c>
      <c r="ER212" s="124">
        <f t="shared" si="270"/>
        <v>0</v>
      </c>
      <c r="ES212" s="15">
        <f t="shared" si="12"/>
        <v>0</v>
      </c>
      <c r="ET212" s="15">
        <f t="shared" si="13"/>
        <v>0</v>
      </c>
      <c r="EU212" s="18">
        <f t="shared" si="271"/>
        <v>0</v>
      </c>
      <c r="EV212" s="19">
        <f t="shared" si="263"/>
        <v>0</v>
      </c>
      <c r="EW212" s="19">
        <f t="shared" si="264"/>
        <v>0</v>
      </c>
      <c r="EX212" s="19">
        <f t="shared" si="265"/>
        <v>0</v>
      </c>
      <c r="EY212" s="19">
        <f t="shared" si="266"/>
        <v>0</v>
      </c>
      <c r="EZ212" s="19">
        <f t="shared" si="272"/>
        <v>0</v>
      </c>
      <c r="FA212" s="19">
        <f t="shared" si="273"/>
        <v>0</v>
      </c>
      <c r="FB212" s="117" t="e">
        <f t="shared" si="275"/>
        <v>#N/A</v>
      </c>
      <c r="FC212" s="117"/>
    </row>
    <row r="213" spans="1:159" hidden="1" x14ac:dyDescent="0.3">
      <c r="A213" s="120" t="e">
        <f>VLOOKUP(FD213,Info!$A$7:$B$106,2,FALSE)</f>
        <v>#N/A</v>
      </c>
      <c r="B213" s="119" t="str">
        <f>IFERROR(VLOOKUP(A213,Info!$B$7:$AD$106,3,FALSE),"")</f>
        <v/>
      </c>
      <c r="C213" s="578"/>
      <c r="D213" s="120" t="str">
        <f>IFERROR(VLOOKUP(A213,Info!$B$7:$AD$106,5,FALSE),"")</f>
        <v/>
      </c>
      <c r="E213" s="120" t="str">
        <f>IFERROR(VLOOKUP(A213,Info!$B$7:$AD$106,28,FALSE),"")</f>
        <v/>
      </c>
      <c r="F213" s="121">
        <f>IFERROR(VLOOKUP(A213,Info!$B$7:$AD$71,13,FALSE),0)</f>
        <v>0</v>
      </c>
      <c r="G213" s="122">
        <f>IFERROR(VLOOKUP(A213,'Base travail'!$B$22:$G$121,4,FALSE)+VLOOKUP(A213,'Base travail'!$B$22:$G$121,5,FALSE),0)</f>
        <v>0</v>
      </c>
      <c r="H213" s="122">
        <f>IFERROR(VLOOKUP(A213,'Base travail'!$B$22:$G$121,6,FALSE),0)</f>
        <v>0</v>
      </c>
      <c r="I213" s="573"/>
      <c r="J213" s="573"/>
      <c r="K213" s="574"/>
      <c r="L213" s="574"/>
      <c r="M213" s="574"/>
      <c r="N213" s="574"/>
      <c r="O213" s="574"/>
      <c r="P213" s="574"/>
      <c r="Q213" s="574"/>
      <c r="R213" s="574"/>
      <c r="S213" s="574"/>
      <c r="T213" s="574"/>
      <c r="U213" s="574"/>
      <c r="W213" s="61">
        <f t="shared" si="276"/>
        <v>0</v>
      </c>
      <c r="X213" s="62">
        <f t="shared" si="276"/>
        <v>0</v>
      </c>
      <c r="Y213" s="62">
        <f t="shared" si="276"/>
        <v>0</v>
      </c>
      <c r="Z213" s="63">
        <f t="shared" si="276"/>
        <v>0</v>
      </c>
      <c r="AA213" s="61">
        <f t="shared" si="276"/>
        <v>0</v>
      </c>
      <c r="AB213" s="62">
        <f t="shared" si="276"/>
        <v>0</v>
      </c>
      <c r="AC213" s="62">
        <f t="shared" si="276"/>
        <v>0</v>
      </c>
      <c r="AD213" s="63">
        <f t="shared" si="276"/>
        <v>0</v>
      </c>
      <c r="AE213" s="61">
        <f t="shared" si="276"/>
        <v>0</v>
      </c>
      <c r="AF213" s="62">
        <f t="shared" si="276"/>
        <v>0</v>
      </c>
      <c r="AG213" s="62">
        <f t="shared" si="277"/>
        <v>0</v>
      </c>
      <c r="AH213" s="63">
        <f t="shared" si="277"/>
        <v>0</v>
      </c>
      <c r="AI213" s="61">
        <f t="shared" si="277"/>
        <v>0</v>
      </c>
      <c r="AJ213" s="62">
        <f t="shared" si="277"/>
        <v>0</v>
      </c>
      <c r="AK213" s="62">
        <f t="shared" si="277"/>
        <v>0</v>
      </c>
      <c r="AL213" s="63">
        <f t="shared" si="277"/>
        <v>0</v>
      </c>
      <c r="AM213" s="61">
        <f t="shared" si="277"/>
        <v>0</v>
      </c>
      <c r="AN213" s="62">
        <f t="shared" si="277"/>
        <v>0</v>
      </c>
      <c r="AO213" s="62">
        <f t="shared" si="277"/>
        <v>0</v>
      </c>
      <c r="AP213" s="63">
        <f t="shared" si="277"/>
        <v>0</v>
      </c>
      <c r="AQ213" s="61">
        <f t="shared" si="278"/>
        <v>0</v>
      </c>
      <c r="AR213" s="62">
        <f t="shared" si="278"/>
        <v>0</v>
      </c>
      <c r="AS213" s="62">
        <f t="shared" si="278"/>
        <v>0</v>
      </c>
      <c r="AT213" s="63">
        <f t="shared" si="278"/>
        <v>0</v>
      </c>
      <c r="AU213" s="61">
        <f t="shared" si="278"/>
        <v>0</v>
      </c>
      <c r="AV213" s="62">
        <f t="shared" si="278"/>
        <v>0</v>
      </c>
      <c r="AW213" s="62">
        <f t="shared" si="278"/>
        <v>0</v>
      </c>
      <c r="AX213" s="63">
        <f t="shared" si="278"/>
        <v>0</v>
      </c>
      <c r="AY213" s="61">
        <f t="shared" si="278"/>
        <v>0</v>
      </c>
      <c r="AZ213" s="62">
        <f t="shared" si="278"/>
        <v>0</v>
      </c>
      <c r="BA213" s="62">
        <f t="shared" si="279"/>
        <v>0</v>
      </c>
      <c r="BB213" s="63">
        <f t="shared" si="279"/>
        <v>0</v>
      </c>
      <c r="BC213" s="61">
        <f t="shared" si="279"/>
        <v>0</v>
      </c>
      <c r="BD213" s="62">
        <f t="shared" si="279"/>
        <v>0</v>
      </c>
      <c r="BE213" s="62">
        <f t="shared" si="279"/>
        <v>0</v>
      </c>
      <c r="BF213" s="63">
        <f t="shared" si="279"/>
        <v>0</v>
      </c>
      <c r="BG213" s="61">
        <f t="shared" si="279"/>
        <v>0</v>
      </c>
      <c r="BH213" s="62">
        <f t="shared" si="279"/>
        <v>0</v>
      </c>
      <c r="BI213" s="62">
        <f t="shared" si="279"/>
        <v>0</v>
      </c>
      <c r="BJ213" s="63">
        <f t="shared" si="279"/>
        <v>0</v>
      </c>
      <c r="BK213" s="61">
        <f t="shared" si="280"/>
        <v>0</v>
      </c>
      <c r="BL213" s="62">
        <f t="shared" si="280"/>
        <v>0</v>
      </c>
      <c r="BM213" s="62">
        <f t="shared" si="280"/>
        <v>0</v>
      </c>
      <c r="BN213" s="63">
        <f t="shared" si="280"/>
        <v>0</v>
      </c>
      <c r="BO213" s="61">
        <f t="shared" si="280"/>
        <v>0</v>
      </c>
      <c r="BP213" s="62">
        <f t="shared" si="280"/>
        <v>0</v>
      </c>
      <c r="BQ213" s="62">
        <f t="shared" si="280"/>
        <v>0</v>
      </c>
      <c r="BR213" s="63">
        <f t="shared" si="280"/>
        <v>0</v>
      </c>
      <c r="BS213" s="61">
        <f t="shared" si="280"/>
        <v>0</v>
      </c>
      <c r="BT213" s="62">
        <f t="shared" si="280"/>
        <v>0</v>
      </c>
      <c r="BU213" s="62">
        <f t="shared" si="281"/>
        <v>0</v>
      </c>
      <c r="BV213" s="63">
        <f t="shared" si="281"/>
        <v>0</v>
      </c>
      <c r="BW213" s="61">
        <f t="shared" si="281"/>
        <v>0</v>
      </c>
      <c r="BX213" s="62">
        <f t="shared" si="281"/>
        <v>0</v>
      </c>
      <c r="BY213" s="62">
        <f t="shared" si="281"/>
        <v>0</v>
      </c>
      <c r="BZ213" s="63">
        <f t="shared" si="281"/>
        <v>0</v>
      </c>
      <c r="CA213" s="61">
        <f t="shared" si="281"/>
        <v>0</v>
      </c>
      <c r="CB213" s="62">
        <f t="shared" si="281"/>
        <v>0</v>
      </c>
      <c r="CC213" s="62">
        <f t="shared" si="281"/>
        <v>0</v>
      </c>
      <c r="CD213" s="63">
        <f t="shared" si="281"/>
        <v>0</v>
      </c>
      <c r="CE213" s="61">
        <f t="shared" si="282"/>
        <v>0</v>
      </c>
      <c r="CF213" s="62">
        <f t="shared" si="282"/>
        <v>0</v>
      </c>
      <c r="CG213" s="62">
        <f t="shared" si="282"/>
        <v>0</v>
      </c>
      <c r="CH213" s="63">
        <f t="shared" si="282"/>
        <v>0</v>
      </c>
      <c r="CI213" s="61">
        <f t="shared" si="282"/>
        <v>0</v>
      </c>
      <c r="CJ213" s="62">
        <f t="shared" si="282"/>
        <v>0</v>
      </c>
      <c r="CK213" s="62">
        <f t="shared" si="282"/>
        <v>0</v>
      </c>
      <c r="CL213" s="63">
        <f t="shared" si="282"/>
        <v>0</v>
      </c>
      <c r="CM213" s="61">
        <f t="shared" si="282"/>
        <v>0</v>
      </c>
      <c r="CN213" s="62">
        <f t="shared" si="282"/>
        <v>0</v>
      </c>
      <c r="CO213" s="62">
        <f t="shared" si="283"/>
        <v>0</v>
      </c>
      <c r="CP213" s="63">
        <f t="shared" si="283"/>
        <v>0</v>
      </c>
      <c r="CQ213" s="61">
        <f t="shared" si="283"/>
        <v>0</v>
      </c>
      <c r="CR213" s="62">
        <f t="shared" si="283"/>
        <v>0</v>
      </c>
      <c r="CS213" s="62">
        <f t="shared" si="283"/>
        <v>0</v>
      </c>
      <c r="CT213" s="63">
        <f t="shared" si="283"/>
        <v>0</v>
      </c>
      <c r="CU213" s="61">
        <f t="shared" si="283"/>
        <v>0</v>
      </c>
      <c r="CV213" s="62">
        <f t="shared" si="283"/>
        <v>0</v>
      </c>
      <c r="CW213" s="62">
        <f t="shared" si="283"/>
        <v>0</v>
      </c>
      <c r="CX213" s="63">
        <f t="shared" si="283"/>
        <v>0</v>
      </c>
      <c r="CY213" s="61">
        <f t="shared" si="284"/>
        <v>0</v>
      </c>
      <c r="CZ213" s="62">
        <f t="shared" si="284"/>
        <v>0</v>
      </c>
      <c r="DA213" s="62">
        <f t="shared" si="284"/>
        <v>0</v>
      </c>
      <c r="DB213" s="63">
        <f t="shared" si="284"/>
        <v>0</v>
      </c>
      <c r="DC213" s="61">
        <f t="shared" si="284"/>
        <v>0</v>
      </c>
      <c r="DD213" s="62">
        <f t="shared" si="284"/>
        <v>0</v>
      </c>
      <c r="DE213" s="62">
        <f t="shared" si="284"/>
        <v>0</v>
      </c>
      <c r="DF213" s="63">
        <f t="shared" si="284"/>
        <v>0</v>
      </c>
      <c r="DG213" s="61">
        <f t="shared" si="284"/>
        <v>0</v>
      </c>
      <c r="DH213" s="62">
        <f t="shared" si="284"/>
        <v>0</v>
      </c>
      <c r="DI213" s="62">
        <f t="shared" si="285"/>
        <v>0</v>
      </c>
      <c r="DJ213" s="63">
        <f t="shared" si="285"/>
        <v>0</v>
      </c>
      <c r="DK213" s="61">
        <f t="shared" si="285"/>
        <v>0</v>
      </c>
      <c r="DL213" s="62">
        <f t="shared" si="285"/>
        <v>0</v>
      </c>
      <c r="DM213" s="62">
        <f t="shared" si="285"/>
        <v>0</v>
      </c>
      <c r="DN213" s="63">
        <f t="shared" si="285"/>
        <v>0</v>
      </c>
      <c r="DO213" s="7">
        <v>128</v>
      </c>
      <c r="DP213" s="23">
        <f>IFERROR(VLOOKUP(I213,'Cpte exploit'!$A$11:$E$35,5,FALSE),0)</f>
        <v>0</v>
      </c>
      <c r="DQ213" s="24">
        <f t="shared" si="18"/>
        <v>0</v>
      </c>
      <c r="DR213" s="23">
        <f>'Cpte exploit'!$B$39</f>
        <v>0</v>
      </c>
      <c r="DS213" s="24">
        <f t="shared" si="19"/>
        <v>0</v>
      </c>
      <c r="DT213" s="23">
        <f>'Cpte exploit'!$B$40</f>
        <v>0</v>
      </c>
      <c r="DU213" s="24">
        <f t="shared" si="20"/>
        <v>0</v>
      </c>
      <c r="DV213" s="23">
        <f>'Cpte exploit'!$B$41</f>
        <v>0</v>
      </c>
      <c r="DW213" s="23"/>
      <c r="DX213" s="24">
        <f t="shared" si="267"/>
        <v>0</v>
      </c>
      <c r="DY213" s="45">
        <f t="shared" si="182"/>
        <v>0</v>
      </c>
      <c r="DZ213" s="45">
        <f t="shared" si="174"/>
        <v>0</v>
      </c>
      <c r="EA213" s="123" t="e">
        <f t="shared" si="274"/>
        <v>#N/A</v>
      </c>
      <c r="EB213" s="15" t="str">
        <f>IFERROR(VLOOKUP(R213,BDD!$G$2:$H$99,2,FALSE),"")</f>
        <v/>
      </c>
      <c r="EC213" s="15" t="str">
        <f>IFERROR(VLOOKUP(S213,BDD!$G$2:$H$99,2,FALSE),"")</f>
        <v/>
      </c>
      <c r="ED213" s="15" t="str">
        <f>IFERROR(VLOOKUP(T213,BDD!$G$2:$H$99,2,FALSE),"")</f>
        <v/>
      </c>
      <c r="EE213" s="15" t="str">
        <f>IFERROR(VLOOKUP(U213,BDD!$G$2:$H$99,2,FALSE),"")</f>
        <v/>
      </c>
      <c r="EF213" s="15" t="str">
        <f t="shared" si="23"/>
        <v/>
      </c>
      <c r="EG213" s="15" t="str">
        <f t="shared" si="24"/>
        <v/>
      </c>
      <c r="EH213" s="15">
        <f t="shared" si="25"/>
        <v>0</v>
      </c>
      <c r="EI213" s="15">
        <f t="shared" si="26"/>
        <v>0</v>
      </c>
      <c r="EJ213" s="15" t="str">
        <f t="shared" si="27"/>
        <v/>
      </c>
      <c r="EK213" s="15" t="str">
        <f t="shared" si="28"/>
        <v/>
      </c>
      <c r="EL213" s="15">
        <f t="shared" si="29"/>
        <v>0</v>
      </c>
      <c r="EM213" s="15">
        <f t="shared" si="30"/>
        <v>0</v>
      </c>
      <c r="EN213" s="15">
        <f t="shared" si="261"/>
        <v>0</v>
      </c>
      <c r="EO213" s="15">
        <f t="shared" si="262"/>
        <v>0</v>
      </c>
      <c r="EP213" s="123">
        <f t="shared" si="268"/>
        <v>0</v>
      </c>
      <c r="EQ213" s="123">
        <f t="shared" si="269"/>
        <v>0</v>
      </c>
      <c r="ER213" s="123">
        <f t="shared" si="270"/>
        <v>0</v>
      </c>
      <c r="ES213" s="15">
        <f t="shared" si="12"/>
        <v>0</v>
      </c>
      <c r="ET213" s="15">
        <f t="shared" si="13"/>
        <v>0</v>
      </c>
      <c r="EU213" s="18">
        <f t="shared" si="271"/>
        <v>0</v>
      </c>
      <c r="EV213" s="19">
        <f t="shared" si="263"/>
        <v>0</v>
      </c>
      <c r="EW213" s="19">
        <f t="shared" si="264"/>
        <v>0</v>
      </c>
      <c r="EX213" s="19">
        <f t="shared" si="265"/>
        <v>0</v>
      </c>
      <c r="EY213" s="19">
        <f t="shared" si="266"/>
        <v>0</v>
      </c>
      <c r="EZ213" s="19">
        <f t="shared" si="272"/>
        <v>0</v>
      </c>
      <c r="FA213" s="19">
        <f t="shared" si="273"/>
        <v>0</v>
      </c>
      <c r="FB213" s="122" t="e">
        <f t="shared" si="275"/>
        <v>#N/A</v>
      </c>
      <c r="FC213" s="122"/>
    </row>
    <row r="214" spans="1:159" hidden="1" x14ac:dyDescent="0.3">
      <c r="A214" s="115" t="e">
        <f>VLOOKUP(FD214,Info!$A$7:$B$106,2,FALSE)</f>
        <v>#N/A</v>
      </c>
      <c r="B214" s="114" t="str">
        <f>IFERROR(VLOOKUP(A214,Info!$B$7:$AD$106,3,FALSE),"")</f>
        <v/>
      </c>
      <c r="C214" s="579"/>
      <c r="D214" s="115" t="str">
        <f>IFERROR(VLOOKUP(A214,Info!$B$7:$AD$106,5,FALSE),"")</f>
        <v/>
      </c>
      <c r="E214" s="115" t="str">
        <f>IFERROR(VLOOKUP(A214,Info!$B$7:$AD$106,28,FALSE),"")</f>
        <v/>
      </c>
      <c r="F214" s="116">
        <f>IFERROR(VLOOKUP(A214,Info!$B$7:$AD$71,13,FALSE),0)</f>
        <v>0</v>
      </c>
      <c r="G214" s="117">
        <f>IFERROR(VLOOKUP(A214,'Base travail'!$B$22:$G$121,4,FALSE)+VLOOKUP(A214,'Base travail'!$B$22:$G$121,5,FALSE),0)</f>
        <v>0</v>
      </c>
      <c r="H214" s="117">
        <f>IFERROR(VLOOKUP(A214,'Base travail'!$B$22:$G$121,6,FALSE),0)</f>
        <v>0</v>
      </c>
      <c r="I214" s="575"/>
      <c r="J214" s="575"/>
      <c r="K214" s="576"/>
      <c r="L214" s="576"/>
      <c r="M214" s="576"/>
      <c r="N214" s="576"/>
      <c r="O214" s="576"/>
      <c r="P214" s="576"/>
      <c r="Q214" s="576"/>
      <c r="R214" s="576"/>
      <c r="S214" s="576"/>
      <c r="T214" s="576"/>
      <c r="U214" s="576"/>
      <c r="W214" s="25">
        <f t="shared" si="276"/>
        <v>0</v>
      </c>
      <c r="X214" s="26">
        <f t="shared" si="276"/>
        <v>0</v>
      </c>
      <c r="Y214" s="26">
        <f t="shared" si="276"/>
        <v>0</v>
      </c>
      <c r="Z214" s="27">
        <f t="shared" si="276"/>
        <v>0</v>
      </c>
      <c r="AA214" s="25">
        <f t="shared" si="276"/>
        <v>0</v>
      </c>
      <c r="AB214" s="26">
        <f t="shared" si="276"/>
        <v>0</v>
      </c>
      <c r="AC214" s="26">
        <f t="shared" si="276"/>
        <v>0</v>
      </c>
      <c r="AD214" s="27">
        <f t="shared" si="276"/>
        <v>0</v>
      </c>
      <c r="AE214" s="25">
        <f t="shared" si="276"/>
        <v>0</v>
      </c>
      <c r="AF214" s="26">
        <f t="shared" si="276"/>
        <v>0</v>
      </c>
      <c r="AG214" s="26">
        <f t="shared" si="277"/>
        <v>0</v>
      </c>
      <c r="AH214" s="27">
        <f t="shared" si="277"/>
        <v>0</v>
      </c>
      <c r="AI214" s="25">
        <f t="shared" si="277"/>
        <v>0</v>
      </c>
      <c r="AJ214" s="26">
        <f t="shared" si="277"/>
        <v>0</v>
      </c>
      <c r="AK214" s="26">
        <f t="shared" si="277"/>
        <v>0</v>
      </c>
      <c r="AL214" s="27">
        <f t="shared" si="277"/>
        <v>0</v>
      </c>
      <c r="AM214" s="25">
        <f t="shared" si="277"/>
        <v>0</v>
      </c>
      <c r="AN214" s="26">
        <f t="shared" si="277"/>
        <v>0</v>
      </c>
      <c r="AO214" s="26">
        <f t="shared" si="277"/>
        <v>0</v>
      </c>
      <c r="AP214" s="27">
        <f t="shared" si="277"/>
        <v>0</v>
      </c>
      <c r="AQ214" s="25">
        <f t="shared" si="278"/>
        <v>0</v>
      </c>
      <c r="AR214" s="26">
        <f t="shared" si="278"/>
        <v>0</v>
      </c>
      <c r="AS214" s="26">
        <f t="shared" si="278"/>
        <v>0</v>
      </c>
      <c r="AT214" s="27">
        <f t="shared" si="278"/>
        <v>0</v>
      </c>
      <c r="AU214" s="25">
        <f t="shared" si="278"/>
        <v>0</v>
      </c>
      <c r="AV214" s="26">
        <f t="shared" si="278"/>
        <v>0</v>
      </c>
      <c r="AW214" s="26">
        <f t="shared" si="278"/>
        <v>0</v>
      </c>
      <c r="AX214" s="27">
        <f t="shared" si="278"/>
        <v>0</v>
      </c>
      <c r="AY214" s="25">
        <f t="shared" si="278"/>
        <v>0</v>
      </c>
      <c r="AZ214" s="26">
        <f t="shared" si="278"/>
        <v>0</v>
      </c>
      <c r="BA214" s="26">
        <f t="shared" si="279"/>
        <v>0</v>
      </c>
      <c r="BB214" s="27">
        <f t="shared" si="279"/>
        <v>0</v>
      </c>
      <c r="BC214" s="25">
        <f t="shared" si="279"/>
        <v>0</v>
      </c>
      <c r="BD214" s="26">
        <f t="shared" si="279"/>
        <v>0</v>
      </c>
      <c r="BE214" s="26">
        <f t="shared" si="279"/>
        <v>0</v>
      </c>
      <c r="BF214" s="27">
        <f t="shared" si="279"/>
        <v>0</v>
      </c>
      <c r="BG214" s="25">
        <f t="shared" si="279"/>
        <v>0</v>
      </c>
      <c r="BH214" s="26">
        <f t="shared" si="279"/>
        <v>0</v>
      </c>
      <c r="BI214" s="26">
        <f t="shared" si="279"/>
        <v>0</v>
      </c>
      <c r="BJ214" s="27">
        <f t="shared" si="279"/>
        <v>0</v>
      </c>
      <c r="BK214" s="25">
        <f t="shared" si="280"/>
        <v>0</v>
      </c>
      <c r="BL214" s="26">
        <f t="shared" si="280"/>
        <v>0</v>
      </c>
      <c r="BM214" s="26">
        <f t="shared" si="280"/>
        <v>0</v>
      </c>
      <c r="BN214" s="27">
        <f t="shared" si="280"/>
        <v>0</v>
      </c>
      <c r="BO214" s="25">
        <f t="shared" si="280"/>
        <v>0</v>
      </c>
      <c r="BP214" s="26">
        <f t="shared" si="280"/>
        <v>0</v>
      </c>
      <c r="BQ214" s="26">
        <f t="shared" si="280"/>
        <v>0</v>
      </c>
      <c r="BR214" s="27">
        <f t="shared" si="280"/>
        <v>0</v>
      </c>
      <c r="BS214" s="25">
        <f t="shared" si="280"/>
        <v>0</v>
      </c>
      <c r="BT214" s="26">
        <f t="shared" si="280"/>
        <v>0</v>
      </c>
      <c r="BU214" s="26">
        <f t="shared" si="281"/>
        <v>0</v>
      </c>
      <c r="BV214" s="27">
        <f t="shared" si="281"/>
        <v>0</v>
      </c>
      <c r="BW214" s="25">
        <f t="shared" si="281"/>
        <v>0</v>
      </c>
      <c r="BX214" s="26">
        <f t="shared" si="281"/>
        <v>0</v>
      </c>
      <c r="BY214" s="26">
        <f t="shared" si="281"/>
        <v>0</v>
      </c>
      <c r="BZ214" s="27">
        <f t="shared" si="281"/>
        <v>0</v>
      </c>
      <c r="CA214" s="25">
        <f t="shared" si="281"/>
        <v>0</v>
      </c>
      <c r="CB214" s="26">
        <f t="shared" si="281"/>
        <v>0</v>
      </c>
      <c r="CC214" s="26">
        <f t="shared" si="281"/>
        <v>0</v>
      </c>
      <c r="CD214" s="27">
        <f t="shared" si="281"/>
        <v>0</v>
      </c>
      <c r="CE214" s="25">
        <f t="shared" si="282"/>
        <v>0</v>
      </c>
      <c r="CF214" s="26">
        <f t="shared" si="282"/>
        <v>0</v>
      </c>
      <c r="CG214" s="26">
        <f t="shared" si="282"/>
        <v>0</v>
      </c>
      <c r="CH214" s="27">
        <f t="shared" si="282"/>
        <v>0</v>
      </c>
      <c r="CI214" s="25">
        <f t="shared" si="282"/>
        <v>0</v>
      </c>
      <c r="CJ214" s="26">
        <f t="shared" si="282"/>
        <v>0</v>
      </c>
      <c r="CK214" s="26">
        <f t="shared" si="282"/>
        <v>0</v>
      </c>
      <c r="CL214" s="27">
        <f t="shared" si="282"/>
        <v>0</v>
      </c>
      <c r="CM214" s="25">
        <f t="shared" si="282"/>
        <v>0</v>
      </c>
      <c r="CN214" s="26">
        <f t="shared" si="282"/>
        <v>0</v>
      </c>
      <c r="CO214" s="26">
        <f t="shared" si="283"/>
        <v>0</v>
      </c>
      <c r="CP214" s="27">
        <f t="shared" si="283"/>
        <v>0</v>
      </c>
      <c r="CQ214" s="25">
        <f t="shared" si="283"/>
        <v>0</v>
      </c>
      <c r="CR214" s="26">
        <f t="shared" si="283"/>
        <v>0</v>
      </c>
      <c r="CS214" s="26">
        <f t="shared" si="283"/>
        <v>0</v>
      </c>
      <c r="CT214" s="27">
        <f t="shared" si="283"/>
        <v>0</v>
      </c>
      <c r="CU214" s="25">
        <f t="shared" si="283"/>
        <v>0</v>
      </c>
      <c r="CV214" s="26">
        <f t="shared" si="283"/>
        <v>0</v>
      </c>
      <c r="CW214" s="26">
        <f t="shared" si="283"/>
        <v>0</v>
      </c>
      <c r="CX214" s="27">
        <f t="shared" si="283"/>
        <v>0</v>
      </c>
      <c r="CY214" s="25">
        <f t="shared" si="284"/>
        <v>0</v>
      </c>
      <c r="CZ214" s="26">
        <f t="shared" si="284"/>
        <v>0</v>
      </c>
      <c r="DA214" s="26">
        <f t="shared" si="284"/>
        <v>0</v>
      </c>
      <c r="DB214" s="27">
        <f t="shared" si="284"/>
        <v>0</v>
      </c>
      <c r="DC214" s="25">
        <f t="shared" si="284"/>
        <v>0</v>
      </c>
      <c r="DD214" s="26">
        <f t="shared" si="284"/>
        <v>0</v>
      </c>
      <c r="DE214" s="26">
        <f t="shared" si="284"/>
        <v>0</v>
      </c>
      <c r="DF214" s="27">
        <f t="shared" si="284"/>
        <v>0</v>
      </c>
      <c r="DG214" s="25">
        <f t="shared" si="284"/>
        <v>0</v>
      </c>
      <c r="DH214" s="26">
        <f t="shared" si="284"/>
        <v>0</v>
      </c>
      <c r="DI214" s="26">
        <f t="shared" si="285"/>
        <v>0</v>
      </c>
      <c r="DJ214" s="27">
        <f t="shared" si="285"/>
        <v>0</v>
      </c>
      <c r="DK214" s="25">
        <f t="shared" si="285"/>
        <v>0</v>
      </c>
      <c r="DL214" s="26">
        <f t="shared" si="285"/>
        <v>0</v>
      </c>
      <c r="DM214" s="26">
        <f t="shared" si="285"/>
        <v>0</v>
      </c>
      <c r="DN214" s="27">
        <f t="shared" si="285"/>
        <v>0</v>
      </c>
      <c r="DO214" s="7">
        <v>129</v>
      </c>
      <c r="DP214" s="16">
        <f>IFERROR(VLOOKUP(I214,'Cpte exploit'!$A$11:$E$35,5,FALSE),0)</f>
        <v>0</v>
      </c>
      <c r="DQ214" s="17">
        <f t="shared" si="18"/>
        <v>0</v>
      </c>
      <c r="DR214" s="16">
        <f>'Cpte exploit'!$B$39</f>
        <v>0</v>
      </c>
      <c r="DS214" s="17">
        <f t="shared" si="19"/>
        <v>0</v>
      </c>
      <c r="DT214" s="16">
        <f>'Cpte exploit'!$B$40</f>
        <v>0</v>
      </c>
      <c r="DU214" s="17">
        <f t="shared" si="20"/>
        <v>0</v>
      </c>
      <c r="DV214" s="16">
        <f>'Cpte exploit'!$B$41</f>
        <v>0</v>
      </c>
      <c r="DW214" s="16"/>
      <c r="DX214" s="17">
        <f t="shared" si="267"/>
        <v>0</v>
      </c>
      <c r="DY214" s="44">
        <f t="shared" si="182"/>
        <v>0</v>
      </c>
      <c r="DZ214" s="44">
        <f t="shared" si="174"/>
        <v>0</v>
      </c>
      <c r="EA214" s="124" t="e">
        <f t="shared" si="274"/>
        <v>#N/A</v>
      </c>
      <c r="EB214" s="15" t="str">
        <f>IFERROR(VLOOKUP(R214,BDD!$G$2:$H$99,2,FALSE),"")</f>
        <v/>
      </c>
      <c r="EC214" s="15" t="str">
        <f>IFERROR(VLOOKUP(S214,BDD!$G$2:$H$99,2,FALSE),"")</f>
        <v/>
      </c>
      <c r="ED214" s="15" t="str">
        <f>IFERROR(VLOOKUP(T214,BDD!$G$2:$H$99,2,FALSE),"")</f>
        <v/>
      </c>
      <c r="EE214" s="15" t="str">
        <f>IFERROR(VLOOKUP(U214,BDD!$G$2:$H$99,2,FALSE),"")</f>
        <v/>
      </c>
      <c r="EF214" s="15" t="str">
        <f t="shared" si="23"/>
        <v/>
      </c>
      <c r="EG214" s="15" t="str">
        <f t="shared" si="24"/>
        <v/>
      </c>
      <c r="EH214" s="15">
        <f t="shared" si="25"/>
        <v>0</v>
      </c>
      <c r="EI214" s="15">
        <f t="shared" si="26"/>
        <v>0</v>
      </c>
      <c r="EJ214" s="15" t="str">
        <f t="shared" si="27"/>
        <v/>
      </c>
      <c r="EK214" s="15" t="str">
        <f t="shared" si="28"/>
        <v/>
      </c>
      <c r="EL214" s="15">
        <f t="shared" si="29"/>
        <v>0</v>
      </c>
      <c r="EM214" s="15">
        <f t="shared" si="30"/>
        <v>0</v>
      </c>
      <c r="EN214" s="15">
        <f t="shared" si="261"/>
        <v>0</v>
      </c>
      <c r="EO214" s="15">
        <f t="shared" si="262"/>
        <v>0</v>
      </c>
      <c r="EP214" s="124">
        <f t="shared" si="268"/>
        <v>0</v>
      </c>
      <c r="EQ214" s="124">
        <f t="shared" si="269"/>
        <v>0</v>
      </c>
      <c r="ER214" s="124">
        <f t="shared" si="270"/>
        <v>0</v>
      </c>
      <c r="ES214" s="15">
        <f t="shared" si="12"/>
        <v>0</v>
      </c>
      <c r="ET214" s="15">
        <f t="shared" si="13"/>
        <v>0</v>
      </c>
      <c r="EU214" s="18">
        <f t="shared" si="271"/>
        <v>0</v>
      </c>
      <c r="EV214" s="19">
        <f t="shared" si="263"/>
        <v>0</v>
      </c>
      <c r="EW214" s="19">
        <f t="shared" si="264"/>
        <v>0</v>
      </c>
      <c r="EX214" s="19">
        <f t="shared" si="265"/>
        <v>0</v>
      </c>
      <c r="EY214" s="19">
        <f t="shared" si="266"/>
        <v>0</v>
      </c>
      <c r="EZ214" s="19">
        <f t="shared" si="272"/>
        <v>0</v>
      </c>
      <c r="FA214" s="19">
        <f t="shared" si="273"/>
        <v>0</v>
      </c>
      <c r="FB214" s="117" t="e">
        <f t="shared" si="275"/>
        <v>#N/A</v>
      </c>
      <c r="FC214" s="117"/>
    </row>
    <row r="215" spans="1:159" hidden="1" x14ac:dyDescent="0.3">
      <c r="A215" s="120" t="e">
        <f>VLOOKUP(FD215,Info!$A$7:$B$106,2,FALSE)</f>
        <v>#N/A</v>
      </c>
      <c r="B215" s="119" t="str">
        <f>IFERROR(VLOOKUP(A215,Info!$B$7:$AD$106,3,FALSE),"")</f>
        <v/>
      </c>
      <c r="C215" s="578"/>
      <c r="D215" s="120" t="str">
        <f>IFERROR(VLOOKUP(A215,Info!$B$7:$AD$106,5,FALSE),"")</f>
        <v/>
      </c>
      <c r="E215" s="120" t="str">
        <f>IFERROR(VLOOKUP(A215,Info!$B$7:$AD$106,28,FALSE),"")</f>
        <v/>
      </c>
      <c r="F215" s="121">
        <f>IFERROR(VLOOKUP(A215,Info!$B$7:$AD$71,13,FALSE),0)</f>
        <v>0</v>
      </c>
      <c r="G215" s="122">
        <f>IFERROR(VLOOKUP(A215,'Base travail'!$B$22:$G$121,4,FALSE)+VLOOKUP(A215,'Base travail'!$B$22:$G$121,5,FALSE),0)</f>
        <v>0</v>
      </c>
      <c r="H215" s="122">
        <f>IFERROR(VLOOKUP(A215,'Base travail'!$B$22:$G$121,6,FALSE),0)</f>
        <v>0</v>
      </c>
      <c r="I215" s="573"/>
      <c r="J215" s="573"/>
      <c r="K215" s="574"/>
      <c r="L215" s="574"/>
      <c r="M215" s="574"/>
      <c r="N215" s="574"/>
      <c r="O215" s="574"/>
      <c r="P215" s="574"/>
      <c r="Q215" s="574"/>
      <c r="R215" s="574"/>
      <c r="S215" s="574"/>
      <c r="T215" s="574"/>
      <c r="U215" s="574"/>
      <c r="W215" s="61">
        <f t="shared" si="276"/>
        <v>0</v>
      </c>
      <c r="X215" s="62">
        <f t="shared" si="276"/>
        <v>0</v>
      </c>
      <c r="Y215" s="62">
        <f t="shared" si="276"/>
        <v>0</v>
      </c>
      <c r="Z215" s="63">
        <f t="shared" si="276"/>
        <v>0</v>
      </c>
      <c r="AA215" s="61">
        <f t="shared" si="276"/>
        <v>0</v>
      </c>
      <c r="AB215" s="62">
        <f t="shared" si="276"/>
        <v>0</v>
      </c>
      <c r="AC215" s="62">
        <f t="shared" si="276"/>
        <v>0</v>
      </c>
      <c r="AD215" s="63">
        <f t="shared" si="276"/>
        <v>0</v>
      </c>
      <c r="AE215" s="61">
        <f t="shared" si="276"/>
        <v>0</v>
      </c>
      <c r="AF215" s="62">
        <f t="shared" si="276"/>
        <v>0</v>
      </c>
      <c r="AG215" s="62">
        <f t="shared" si="277"/>
        <v>0</v>
      </c>
      <c r="AH215" s="63">
        <f t="shared" si="277"/>
        <v>0</v>
      </c>
      <c r="AI215" s="61">
        <f t="shared" si="277"/>
        <v>0</v>
      </c>
      <c r="AJ215" s="62">
        <f t="shared" si="277"/>
        <v>0</v>
      </c>
      <c r="AK215" s="62">
        <f t="shared" si="277"/>
        <v>0</v>
      </c>
      <c r="AL215" s="63">
        <f t="shared" si="277"/>
        <v>0</v>
      </c>
      <c r="AM215" s="61">
        <f t="shared" si="277"/>
        <v>0</v>
      </c>
      <c r="AN215" s="62">
        <f t="shared" si="277"/>
        <v>0</v>
      </c>
      <c r="AO215" s="62">
        <f t="shared" si="277"/>
        <v>0</v>
      </c>
      <c r="AP215" s="63">
        <f t="shared" si="277"/>
        <v>0</v>
      </c>
      <c r="AQ215" s="61">
        <f t="shared" si="278"/>
        <v>0</v>
      </c>
      <c r="AR215" s="62">
        <f t="shared" si="278"/>
        <v>0</v>
      </c>
      <c r="AS215" s="62">
        <f t="shared" si="278"/>
        <v>0</v>
      </c>
      <c r="AT215" s="63">
        <f t="shared" si="278"/>
        <v>0</v>
      </c>
      <c r="AU215" s="61">
        <f t="shared" si="278"/>
        <v>0</v>
      </c>
      <c r="AV215" s="62">
        <f t="shared" si="278"/>
        <v>0</v>
      </c>
      <c r="AW215" s="62">
        <f t="shared" si="278"/>
        <v>0</v>
      </c>
      <c r="AX215" s="63">
        <f t="shared" si="278"/>
        <v>0</v>
      </c>
      <c r="AY215" s="61">
        <f t="shared" si="278"/>
        <v>0</v>
      </c>
      <c r="AZ215" s="62">
        <f t="shared" si="278"/>
        <v>0</v>
      </c>
      <c r="BA215" s="62">
        <f t="shared" si="279"/>
        <v>0</v>
      </c>
      <c r="BB215" s="63">
        <f t="shared" si="279"/>
        <v>0</v>
      </c>
      <c r="BC215" s="61">
        <f t="shared" si="279"/>
        <v>0</v>
      </c>
      <c r="BD215" s="62">
        <f t="shared" si="279"/>
        <v>0</v>
      </c>
      <c r="BE215" s="62">
        <f t="shared" si="279"/>
        <v>0</v>
      </c>
      <c r="BF215" s="63">
        <f t="shared" si="279"/>
        <v>0</v>
      </c>
      <c r="BG215" s="61">
        <f t="shared" si="279"/>
        <v>0</v>
      </c>
      <c r="BH215" s="62">
        <f t="shared" si="279"/>
        <v>0</v>
      </c>
      <c r="BI215" s="62">
        <f t="shared" si="279"/>
        <v>0</v>
      </c>
      <c r="BJ215" s="63">
        <f t="shared" si="279"/>
        <v>0</v>
      </c>
      <c r="BK215" s="61">
        <f t="shared" si="280"/>
        <v>0</v>
      </c>
      <c r="BL215" s="62">
        <f t="shared" si="280"/>
        <v>0</v>
      </c>
      <c r="BM215" s="62">
        <f t="shared" si="280"/>
        <v>0</v>
      </c>
      <c r="BN215" s="63">
        <f t="shared" si="280"/>
        <v>0</v>
      </c>
      <c r="BO215" s="61">
        <f t="shared" si="280"/>
        <v>0</v>
      </c>
      <c r="BP215" s="62">
        <f t="shared" si="280"/>
        <v>0</v>
      </c>
      <c r="BQ215" s="62">
        <f t="shared" si="280"/>
        <v>0</v>
      </c>
      <c r="BR215" s="63">
        <f t="shared" si="280"/>
        <v>0</v>
      </c>
      <c r="BS215" s="61">
        <f t="shared" si="280"/>
        <v>0</v>
      </c>
      <c r="BT215" s="62">
        <f t="shared" si="280"/>
        <v>0</v>
      </c>
      <c r="BU215" s="62">
        <f t="shared" si="281"/>
        <v>0</v>
      </c>
      <c r="BV215" s="63">
        <f t="shared" si="281"/>
        <v>0</v>
      </c>
      <c r="BW215" s="61">
        <f t="shared" si="281"/>
        <v>0</v>
      </c>
      <c r="BX215" s="62">
        <f t="shared" si="281"/>
        <v>0</v>
      </c>
      <c r="BY215" s="62">
        <f t="shared" si="281"/>
        <v>0</v>
      </c>
      <c r="BZ215" s="63">
        <f t="shared" si="281"/>
        <v>0</v>
      </c>
      <c r="CA215" s="61">
        <f t="shared" si="281"/>
        <v>0</v>
      </c>
      <c r="CB215" s="62">
        <f t="shared" si="281"/>
        <v>0</v>
      </c>
      <c r="CC215" s="62">
        <f t="shared" si="281"/>
        <v>0</v>
      </c>
      <c r="CD215" s="63">
        <f t="shared" si="281"/>
        <v>0</v>
      </c>
      <c r="CE215" s="61">
        <f t="shared" si="282"/>
        <v>0</v>
      </c>
      <c r="CF215" s="62">
        <f t="shared" si="282"/>
        <v>0</v>
      </c>
      <c r="CG215" s="62">
        <f t="shared" si="282"/>
        <v>0</v>
      </c>
      <c r="CH215" s="63">
        <f t="shared" si="282"/>
        <v>0</v>
      </c>
      <c r="CI215" s="61">
        <f t="shared" si="282"/>
        <v>0</v>
      </c>
      <c r="CJ215" s="62">
        <f t="shared" si="282"/>
        <v>0</v>
      </c>
      <c r="CK215" s="62">
        <f t="shared" si="282"/>
        <v>0</v>
      </c>
      <c r="CL215" s="63">
        <f t="shared" si="282"/>
        <v>0</v>
      </c>
      <c r="CM215" s="61">
        <f t="shared" si="282"/>
        <v>0</v>
      </c>
      <c r="CN215" s="62">
        <f t="shared" si="282"/>
        <v>0</v>
      </c>
      <c r="CO215" s="62">
        <f t="shared" si="283"/>
        <v>0</v>
      </c>
      <c r="CP215" s="63">
        <f t="shared" si="283"/>
        <v>0</v>
      </c>
      <c r="CQ215" s="61">
        <f t="shared" si="283"/>
        <v>0</v>
      </c>
      <c r="CR215" s="62">
        <f t="shared" si="283"/>
        <v>0</v>
      </c>
      <c r="CS215" s="62">
        <f t="shared" si="283"/>
        <v>0</v>
      </c>
      <c r="CT215" s="63">
        <f t="shared" si="283"/>
        <v>0</v>
      </c>
      <c r="CU215" s="61">
        <f t="shared" si="283"/>
        <v>0</v>
      </c>
      <c r="CV215" s="62">
        <f t="shared" si="283"/>
        <v>0</v>
      </c>
      <c r="CW215" s="62">
        <f t="shared" si="283"/>
        <v>0</v>
      </c>
      <c r="CX215" s="63">
        <f t="shared" si="283"/>
        <v>0</v>
      </c>
      <c r="CY215" s="61">
        <f t="shared" si="284"/>
        <v>0</v>
      </c>
      <c r="CZ215" s="62">
        <f t="shared" si="284"/>
        <v>0</v>
      </c>
      <c r="DA215" s="62">
        <f t="shared" si="284"/>
        <v>0</v>
      </c>
      <c r="DB215" s="63">
        <f t="shared" si="284"/>
        <v>0</v>
      </c>
      <c r="DC215" s="61">
        <f t="shared" si="284"/>
        <v>0</v>
      </c>
      <c r="DD215" s="62">
        <f t="shared" si="284"/>
        <v>0</v>
      </c>
      <c r="DE215" s="62">
        <f t="shared" si="284"/>
        <v>0</v>
      </c>
      <c r="DF215" s="63">
        <f t="shared" si="284"/>
        <v>0</v>
      </c>
      <c r="DG215" s="61">
        <f t="shared" si="284"/>
        <v>0</v>
      </c>
      <c r="DH215" s="62">
        <f t="shared" si="284"/>
        <v>0</v>
      </c>
      <c r="DI215" s="62">
        <f t="shared" si="285"/>
        <v>0</v>
      </c>
      <c r="DJ215" s="63">
        <f t="shared" si="285"/>
        <v>0</v>
      </c>
      <c r="DK215" s="61">
        <f t="shared" si="285"/>
        <v>0</v>
      </c>
      <c r="DL215" s="62">
        <f t="shared" si="285"/>
        <v>0</v>
      </c>
      <c r="DM215" s="62">
        <f t="shared" si="285"/>
        <v>0</v>
      </c>
      <c r="DN215" s="63">
        <f t="shared" si="285"/>
        <v>0</v>
      </c>
      <c r="DO215" s="7">
        <v>130</v>
      </c>
      <c r="DP215" s="23">
        <f>IFERROR(VLOOKUP(I215,'Cpte exploit'!$A$11:$E$35,5,FALSE),0)</f>
        <v>0</v>
      </c>
      <c r="DQ215" s="24">
        <f t="shared" si="18"/>
        <v>0</v>
      </c>
      <c r="DR215" s="23">
        <f>'Cpte exploit'!$B$39</f>
        <v>0</v>
      </c>
      <c r="DS215" s="24">
        <f t="shared" si="19"/>
        <v>0</v>
      </c>
      <c r="DT215" s="23">
        <f>'Cpte exploit'!$B$40</f>
        <v>0</v>
      </c>
      <c r="DU215" s="24">
        <f t="shared" si="20"/>
        <v>0</v>
      </c>
      <c r="DV215" s="23">
        <f>'Cpte exploit'!$B$41</f>
        <v>0</v>
      </c>
      <c r="DW215" s="23"/>
      <c r="DX215" s="24">
        <f t="shared" si="267"/>
        <v>0</v>
      </c>
      <c r="DY215" s="45">
        <f t="shared" si="182"/>
        <v>0</v>
      </c>
      <c r="DZ215" s="45">
        <f t="shared" si="174"/>
        <v>0</v>
      </c>
      <c r="EA215" s="123" t="e">
        <f t="shared" si="274"/>
        <v>#N/A</v>
      </c>
      <c r="EB215" s="15" t="str">
        <f>IFERROR(VLOOKUP(R215,BDD!$G$2:$H$99,2,FALSE),"")</f>
        <v/>
      </c>
      <c r="EC215" s="15" t="str">
        <f>IFERROR(VLOOKUP(S215,BDD!$G$2:$H$99,2,FALSE),"")</f>
        <v/>
      </c>
      <c r="ED215" s="15" t="str">
        <f>IFERROR(VLOOKUP(T215,BDD!$G$2:$H$99,2,FALSE),"")</f>
        <v/>
      </c>
      <c r="EE215" s="15" t="str">
        <f>IFERROR(VLOOKUP(U215,BDD!$G$2:$H$99,2,FALSE),"")</f>
        <v/>
      </c>
      <c r="EF215" s="15" t="str">
        <f t="shared" si="23"/>
        <v/>
      </c>
      <c r="EG215" s="15" t="str">
        <f t="shared" si="24"/>
        <v/>
      </c>
      <c r="EH215" s="15">
        <f t="shared" si="25"/>
        <v>0</v>
      </c>
      <c r="EI215" s="15">
        <f t="shared" si="26"/>
        <v>0</v>
      </c>
      <c r="EJ215" s="15" t="str">
        <f t="shared" si="27"/>
        <v/>
      </c>
      <c r="EK215" s="15" t="str">
        <f t="shared" si="28"/>
        <v/>
      </c>
      <c r="EL215" s="15">
        <f t="shared" si="29"/>
        <v>0</v>
      </c>
      <c r="EM215" s="15">
        <f t="shared" si="30"/>
        <v>0</v>
      </c>
      <c r="EN215" s="15">
        <f t="shared" si="261"/>
        <v>0</v>
      </c>
      <c r="EO215" s="15">
        <f t="shared" si="262"/>
        <v>0</v>
      </c>
      <c r="EP215" s="123">
        <f t="shared" si="268"/>
        <v>0</v>
      </c>
      <c r="EQ215" s="123">
        <f t="shared" si="269"/>
        <v>0</v>
      </c>
      <c r="ER215" s="123">
        <f t="shared" si="270"/>
        <v>0</v>
      </c>
      <c r="ES215" s="15">
        <f t="shared" si="12"/>
        <v>0</v>
      </c>
      <c r="ET215" s="15">
        <f t="shared" si="13"/>
        <v>0</v>
      </c>
      <c r="EU215" s="18">
        <f t="shared" si="271"/>
        <v>0</v>
      </c>
      <c r="EV215" s="19">
        <f t="shared" si="263"/>
        <v>0</v>
      </c>
      <c r="EW215" s="19">
        <f t="shared" si="264"/>
        <v>0</v>
      </c>
      <c r="EX215" s="19">
        <f t="shared" si="265"/>
        <v>0</v>
      </c>
      <c r="EY215" s="19">
        <f t="shared" si="266"/>
        <v>0</v>
      </c>
      <c r="EZ215" s="19">
        <f t="shared" si="272"/>
        <v>0</v>
      </c>
      <c r="FA215" s="19">
        <f t="shared" si="273"/>
        <v>0</v>
      </c>
      <c r="FB215" s="122" t="e">
        <f t="shared" si="275"/>
        <v>#N/A</v>
      </c>
      <c r="FC215" s="122"/>
    </row>
    <row r="216" spans="1:159" hidden="1" x14ac:dyDescent="0.3">
      <c r="A216" s="115" t="e">
        <f>VLOOKUP(FD216,Info!$A$7:$B$106,2,FALSE)</f>
        <v>#N/A</v>
      </c>
      <c r="B216" s="114" t="str">
        <f>IFERROR(VLOOKUP(A216,Info!$B$7:$AD$106,3,FALSE),"")</f>
        <v/>
      </c>
      <c r="C216" s="579"/>
      <c r="D216" s="115" t="str">
        <f>IFERROR(VLOOKUP(A216,Info!$B$7:$AD$106,5,FALSE),"")</f>
        <v/>
      </c>
      <c r="E216" s="115" t="str">
        <f>IFERROR(VLOOKUP(A216,Info!$B$7:$AD$106,28,FALSE),"")</f>
        <v/>
      </c>
      <c r="F216" s="116">
        <f>IFERROR(VLOOKUP(A216,Info!$B$7:$AD$71,13,FALSE),0)</f>
        <v>0</v>
      </c>
      <c r="G216" s="117">
        <f>IFERROR(VLOOKUP(A216,'Base travail'!$B$22:$G$121,4,FALSE)+VLOOKUP(A216,'Base travail'!$B$22:$G$121,5,FALSE),0)</f>
        <v>0</v>
      </c>
      <c r="H216" s="117">
        <f>IFERROR(VLOOKUP(A216,'Base travail'!$B$22:$G$121,6,FALSE),0)</f>
        <v>0</v>
      </c>
      <c r="I216" s="575"/>
      <c r="J216" s="575"/>
      <c r="K216" s="576"/>
      <c r="L216" s="576"/>
      <c r="M216" s="576"/>
      <c r="N216" s="576"/>
      <c r="O216" s="576"/>
      <c r="P216" s="576"/>
      <c r="Q216" s="576"/>
      <c r="R216" s="576"/>
      <c r="S216" s="576"/>
      <c r="T216" s="576"/>
      <c r="U216" s="576"/>
      <c r="W216" s="25">
        <f t="shared" ref="W216:AF225" si="286">IF(OR(AND(W$3&lt;$EG216,W$3&gt;=$EF216),AND(W$3&lt;$EI216,W$3&gt;=$EH216),AND(W$3&lt;$EK216,W$3&gt;=$EJ216),AND(W$3&lt;$EM216,W$3&gt;=$EL216)),1,0)</f>
        <v>0</v>
      </c>
      <c r="X216" s="26">
        <f t="shared" si="286"/>
        <v>0</v>
      </c>
      <c r="Y216" s="26">
        <f t="shared" si="286"/>
        <v>0</v>
      </c>
      <c r="Z216" s="27">
        <f t="shared" si="286"/>
        <v>0</v>
      </c>
      <c r="AA216" s="25">
        <f t="shared" si="286"/>
        <v>0</v>
      </c>
      <c r="AB216" s="26">
        <f t="shared" si="286"/>
        <v>0</v>
      </c>
      <c r="AC216" s="26">
        <f t="shared" si="286"/>
        <v>0</v>
      </c>
      <c r="AD216" s="27">
        <f t="shared" si="286"/>
        <v>0</v>
      </c>
      <c r="AE216" s="25">
        <f t="shared" si="286"/>
        <v>0</v>
      </c>
      <c r="AF216" s="26">
        <f t="shared" si="286"/>
        <v>0</v>
      </c>
      <c r="AG216" s="26">
        <f t="shared" ref="AG216:AP225" si="287">IF(OR(AND(AG$3&lt;$EG216,AG$3&gt;=$EF216),AND(AG$3&lt;$EI216,AG$3&gt;=$EH216),AND(AG$3&lt;$EK216,AG$3&gt;=$EJ216),AND(AG$3&lt;$EM216,AG$3&gt;=$EL216)),1,0)</f>
        <v>0</v>
      </c>
      <c r="AH216" s="27">
        <f t="shared" si="287"/>
        <v>0</v>
      </c>
      <c r="AI216" s="25">
        <f t="shared" si="287"/>
        <v>0</v>
      </c>
      <c r="AJ216" s="26">
        <f t="shared" si="287"/>
        <v>0</v>
      </c>
      <c r="AK216" s="26">
        <f t="shared" si="287"/>
        <v>0</v>
      </c>
      <c r="AL216" s="27">
        <f t="shared" si="287"/>
        <v>0</v>
      </c>
      <c r="AM216" s="25">
        <f t="shared" si="287"/>
        <v>0</v>
      </c>
      <c r="AN216" s="26">
        <f t="shared" si="287"/>
        <v>0</v>
      </c>
      <c r="AO216" s="26">
        <f t="shared" si="287"/>
        <v>0</v>
      </c>
      <c r="AP216" s="27">
        <f t="shared" si="287"/>
        <v>0</v>
      </c>
      <c r="AQ216" s="25">
        <f t="shared" ref="AQ216:AZ225" si="288">IF(OR(AND(AQ$3&lt;$EG216,AQ$3&gt;=$EF216),AND(AQ$3&lt;$EI216,AQ$3&gt;=$EH216),AND(AQ$3&lt;$EK216,AQ$3&gt;=$EJ216),AND(AQ$3&lt;$EM216,AQ$3&gt;=$EL216)),1,0)</f>
        <v>0</v>
      </c>
      <c r="AR216" s="26">
        <f t="shared" si="288"/>
        <v>0</v>
      </c>
      <c r="AS216" s="26">
        <f t="shared" si="288"/>
        <v>0</v>
      </c>
      <c r="AT216" s="27">
        <f t="shared" si="288"/>
        <v>0</v>
      </c>
      <c r="AU216" s="25">
        <f t="shared" si="288"/>
        <v>0</v>
      </c>
      <c r="AV216" s="26">
        <f t="shared" si="288"/>
        <v>0</v>
      </c>
      <c r="AW216" s="26">
        <f t="shared" si="288"/>
        <v>0</v>
      </c>
      <c r="AX216" s="27">
        <f t="shared" si="288"/>
        <v>0</v>
      </c>
      <c r="AY216" s="25">
        <f t="shared" si="288"/>
        <v>0</v>
      </c>
      <c r="AZ216" s="26">
        <f t="shared" si="288"/>
        <v>0</v>
      </c>
      <c r="BA216" s="26">
        <f t="shared" ref="BA216:BJ225" si="289">IF(OR(AND(BA$3&lt;$EG216,BA$3&gt;=$EF216),AND(BA$3&lt;$EI216,BA$3&gt;=$EH216),AND(BA$3&lt;$EK216,BA$3&gt;=$EJ216),AND(BA$3&lt;$EM216,BA$3&gt;=$EL216)),1,0)</f>
        <v>0</v>
      </c>
      <c r="BB216" s="27">
        <f t="shared" si="289"/>
        <v>0</v>
      </c>
      <c r="BC216" s="25">
        <f t="shared" si="289"/>
        <v>0</v>
      </c>
      <c r="BD216" s="26">
        <f t="shared" si="289"/>
        <v>0</v>
      </c>
      <c r="BE216" s="26">
        <f t="shared" si="289"/>
        <v>0</v>
      </c>
      <c r="BF216" s="27">
        <f t="shared" si="289"/>
        <v>0</v>
      </c>
      <c r="BG216" s="25">
        <f t="shared" si="289"/>
        <v>0</v>
      </c>
      <c r="BH216" s="26">
        <f t="shared" si="289"/>
        <v>0</v>
      </c>
      <c r="BI216" s="26">
        <f t="shared" si="289"/>
        <v>0</v>
      </c>
      <c r="BJ216" s="27">
        <f t="shared" si="289"/>
        <v>0</v>
      </c>
      <c r="BK216" s="25">
        <f t="shared" ref="BK216:BT225" si="290">IF(OR(AND(BK$3&lt;$EG216,BK$3&gt;=$EF216),AND(BK$3&lt;$EI216,BK$3&gt;=$EH216),AND(BK$3&lt;$EK216,BK$3&gt;=$EJ216),AND(BK$3&lt;$EM216,BK$3&gt;=$EL216)),1,0)</f>
        <v>0</v>
      </c>
      <c r="BL216" s="26">
        <f t="shared" si="290"/>
        <v>0</v>
      </c>
      <c r="BM216" s="26">
        <f t="shared" si="290"/>
        <v>0</v>
      </c>
      <c r="BN216" s="27">
        <f t="shared" si="290"/>
        <v>0</v>
      </c>
      <c r="BO216" s="25">
        <f t="shared" si="290"/>
        <v>0</v>
      </c>
      <c r="BP216" s="26">
        <f t="shared" si="290"/>
        <v>0</v>
      </c>
      <c r="BQ216" s="26">
        <f t="shared" si="290"/>
        <v>0</v>
      </c>
      <c r="BR216" s="27">
        <f t="shared" si="290"/>
        <v>0</v>
      </c>
      <c r="BS216" s="25">
        <f t="shared" si="290"/>
        <v>0</v>
      </c>
      <c r="BT216" s="26">
        <f t="shared" si="290"/>
        <v>0</v>
      </c>
      <c r="BU216" s="26">
        <f t="shared" ref="BU216:CD225" si="291">IF(OR(AND(BU$3&lt;$EG216,BU$3&gt;=$EF216),AND(BU$3&lt;$EI216,BU$3&gt;=$EH216),AND(BU$3&lt;$EK216,BU$3&gt;=$EJ216),AND(BU$3&lt;$EM216,BU$3&gt;=$EL216)),1,0)</f>
        <v>0</v>
      </c>
      <c r="BV216" s="27">
        <f t="shared" si="291"/>
        <v>0</v>
      </c>
      <c r="BW216" s="25">
        <f t="shared" si="291"/>
        <v>0</v>
      </c>
      <c r="BX216" s="26">
        <f t="shared" si="291"/>
        <v>0</v>
      </c>
      <c r="BY216" s="26">
        <f t="shared" si="291"/>
        <v>0</v>
      </c>
      <c r="BZ216" s="27">
        <f t="shared" si="291"/>
        <v>0</v>
      </c>
      <c r="CA216" s="25">
        <f t="shared" si="291"/>
        <v>0</v>
      </c>
      <c r="CB216" s="26">
        <f t="shared" si="291"/>
        <v>0</v>
      </c>
      <c r="CC216" s="26">
        <f t="shared" si="291"/>
        <v>0</v>
      </c>
      <c r="CD216" s="27">
        <f t="shared" si="291"/>
        <v>0</v>
      </c>
      <c r="CE216" s="25">
        <f t="shared" ref="CE216:CN225" si="292">IF(OR(AND(CE$3&lt;$EG216,CE$3&gt;=$EF216),AND(CE$3&lt;$EI216,CE$3&gt;=$EH216),AND(CE$3&lt;$EK216,CE$3&gt;=$EJ216),AND(CE$3&lt;$EM216,CE$3&gt;=$EL216)),1,0)</f>
        <v>0</v>
      </c>
      <c r="CF216" s="26">
        <f t="shared" si="292"/>
        <v>0</v>
      </c>
      <c r="CG216" s="26">
        <f t="shared" si="292"/>
        <v>0</v>
      </c>
      <c r="CH216" s="27">
        <f t="shared" si="292"/>
        <v>0</v>
      </c>
      <c r="CI216" s="25">
        <f t="shared" si="292"/>
        <v>0</v>
      </c>
      <c r="CJ216" s="26">
        <f t="shared" si="292"/>
        <v>0</v>
      </c>
      <c r="CK216" s="26">
        <f t="shared" si="292"/>
        <v>0</v>
      </c>
      <c r="CL216" s="27">
        <f t="shared" si="292"/>
        <v>0</v>
      </c>
      <c r="CM216" s="25">
        <f t="shared" si="292"/>
        <v>0</v>
      </c>
      <c r="CN216" s="26">
        <f t="shared" si="292"/>
        <v>0</v>
      </c>
      <c r="CO216" s="26">
        <f t="shared" ref="CO216:CX225" si="293">IF(OR(AND(CO$3&lt;$EG216,CO$3&gt;=$EF216),AND(CO$3&lt;$EI216,CO$3&gt;=$EH216),AND(CO$3&lt;$EK216,CO$3&gt;=$EJ216),AND(CO$3&lt;$EM216,CO$3&gt;=$EL216)),1,0)</f>
        <v>0</v>
      </c>
      <c r="CP216" s="27">
        <f t="shared" si="293"/>
        <v>0</v>
      </c>
      <c r="CQ216" s="25">
        <f t="shared" si="293"/>
        <v>0</v>
      </c>
      <c r="CR216" s="26">
        <f t="shared" si="293"/>
        <v>0</v>
      </c>
      <c r="CS216" s="26">
        <f t="shared" si="293"/>
        <v>0</v>
      </c>
      <c r="CT216" s="27">
        <f t="shared" si="293"/>
        <v>0</v>
      </c>
      <c r="CU216" s="25">
        <f t="shared" si="293"/>
        <v>0</v>
      </c>
      <c r="CV216" s="26">
        <f t="shared" si="293"/>
        <v>0</v>
      </c>
      <c r="CW216" s="26">
        <f t="shared" si="293"/>
        <v>0</v>
      </c>
      <c r="CX216" s="27">
        <f t="shared" si="293"/>
        <v>0</v>
      </c>
      <c r="CY216" s="25">
        <f t="shared" ref="CY216:DH225" si="294">IF(OR(AND(CY$3&lt;$EG216,CY$3&gt;=$EF216),AND(CY$3&lt;$EI216,CY$3&gt;=$EH216),AND(CY$3&lt;$EK216,CY$3&gt;=$EJ216),AND(CY$3&lt;$EM216,CY$3&gt;=$EL216)),1,0)</f>
        <v>0</v>
      </c>
      <c r="CZ216" s="26">
        <f t="shared" si="294"/>
        <v>0</v>
      </c>
      <c r="DA216" s="26">
        <f t="shared" si="294"/>
        <v>0</v>
      </c>
      <c r="DB216" s="27">
        <f t="shared" si="294"/>
        <v>0</v>
      </c>
      <c r="DC216" s="25">
        <f t="shared" si="294"/>
        <v>0</v>
      </c>
      <c r="DD216" s="26">
        <f t="shared" si="294"/>
        <v>0</v>
      </c>
      <c r="DE216" s="26">
        <f t="shared" si="294"/>
        <v>0</v>
      </c>
      <c r="DF216" s="27">
        <f t="shared" si="294"/>
        <v>0</v>
      </c>
      <c r="DG216" s="25">
        <f t="shared" si="294"/>
        <v>0</v>
      </c>
      <c r="DH216" s="26">
        <f t="shared" si="294"/>
        <v>0</v>
      </c>
      <c r="DI216" s="26">
        <f t="shared" ref="DI216:DN225" si="295">IF(OR(AND(DI$3&lt;$EG216,DI$3&gt;=$EF216),AND(DI$3&lt;$EI216,DI$3&gt;=$EH216),AND(DI$3&lt;$EK216,DI$3&gt;=$EJ216),AND(DI$3&lt;$EM216,DI$3&gt;=$EL216)),1,0)</f>
        <v>0</v>
      </c>
      <c r="DJ216" s="27">
        <f t="shared" si="295"/>
        <v>0</v>
      </c>
      <c r="DK216" s="25">
        <f t="shared" si="295"/>
        <v>0</v>
      </c>
      <c r="DL216" s="26">
        <f t="shared" si="295"/>
        <v>0</v>
      </c>
      <c r="DM216" s="26">
        <f t="shared" si="295"/>
        <v>0</v>
      </c>
      <c r="DN216" s="27">
        <f t="shared" si="295"/>
        <v>0</v>
      </c>
      <c r="DO216" s="7">
        <v>131</v>
      </c>
      <c r="DP216" s="16">
        <f>IFERROR(VLOOKUP(I216,'Cpte exploit'!$A$11:$E$35,5,FALSE),0)</f>
        <v>0</v>
      </c>
      <c r="DQ216" s="17">
        <f t="shared" si="18"/>
        <v>0</v>
      </c>
      <c r="DR216" s="16">
        <f>'Cpte exploit'!$B$39</f>
        <v>0</v>
      </c>
      <c r="DS216" s="17">
        <f t="shared" si="19"/>
        <v>0</v>
      </c>
      <c r="DT216" s="16">
        <f>'Cpte exploit'!$B$40</f>
        <v>0</v>
      </c>
      <c r="DU216" s="17">
        <f t="shared" si="20"/>
        <v>0</v>
      </c>
      <c r="DV216" s="16">
        <f>'Cpte exploit'!$B$41</f>
        <v>0</v>
      </c>
      <c r="DW216" s="16"/>
      <c r="DX216" s="17">
        <f t="shared" si="267"/>
        <v>0</v>
      </c>
      <c r="DY216" s="44">
        <f t="shared" si="182"/>
        <v>0</v>
      </c>
      <c r="DZ216" s="44">
        <f t="shared" si="174"/>
        <v>0</v>
      </c>
      <c r="EA216" s="124" t="e">
        <f t="shared" si="274"/>
        <v>#N/A</v>
      </c>
      <c r="EB216" s="15" t="str">
        <f>IFERROR(VLOOKUP(R216,BDD!$G$2:$H$99,2,FALSE),"")</f>
        <v/>
      </c>
      <c r="EC216" s="15" t="str">
        <f>IFERROR(VLOOKUP(S216,BDD!$G$2:$H$99,2,FALSE),"")</f>
        <v/>
      </c>
      <c r="ED216" s="15" t="str">
        <f>IFERROR(VLOOKUP(T216,BDD!$G$2:$H$99,2,FALSE),"")</f>
        <v/>
      </c>
      <c r="EE216" s="15" t="str">
        <f>IFERROR(VLOOKUP(U216,BDD!$G$2:$H$99,2,FALSE),"")</f>
        <v/>
      </c>
      <c r="EF216" s="15" t="str">
        <f t="shared" si="23"/>
        <v/>
      </c>
      <c r="EG216" s="15" t="str">
        <f t="shared" si="24"/>
        <v/>
      </c>
      <c r="EH216" s="15">
        <f t="shared" si="25"/>
        <v>0</v>
      </c>
      <c r="EI216" s="15">
        <f t="shared" si="26"/>
        <v>0</v>
      </c>
      <c r="EJ216" s="15" t="str">
        <f t="shared" si="27"/>
        <v/>
      </c>
      <c r="EK216" s="15" t="str">
        <f t="shared" si="28"/>
        <v/>
      </c>
      <c r="EL216" s="15">
        <f t="shared" si="29"/>
        <v>0</v>
      </c>
      <c r="EM216" s="15">
        <f t="shared" si="30"/>
        <v>0</v>
      </c>
      <c r="EN216" s="15">
        <f t="shared" si="261"/>
        <v>0</v>
      </c>
      <c r="EO216" s="15">
        <f t="shared" si="262"/>
        <v>0</v>
      </c>
      <c r="EP216" s="124">
        <f t="shared" si="268"/>
        <v>0</v>
      </c>
      <c r="EQ216" s="124">
        <f t="shared" si="269"/>
        <v>0</v>
      </c>
      <c r="ER216" s="124">
        <f t="shared" si="270"/>
        <v>0</v>
      </c>
      <c r="ES216" s="15">
        <f t="shared" si="12"/>
        <v>0</v>
      </c>
      <c r="ET216" s="15">
        <f t="shared" si="13"/>
        <v>0</v>
      </c>
      <c r="EU216" s="18">
        <f t="shared" si="271"/>
        <v>0</v>
      </c>
      <c r="EV216" s="19">
        <f t="shared" si="263"/>
        <v>0</v>
      </c>
      <c r="EW216" s="19">
        <f t="shared" si="264"/>
        <v>0</v>
      </c>
      <c r="EX216" s="19">
        <f t="shared" si="265"/>
        <v>0</v>
      </c>
      <c r="EY216" s="19">
        <f t="shared" si="266"/>
        <v>0</v>
      </c>
      <c r="EZ216" s="19">
        <f t="shared" si="272"/>
        <v>0</v>
      </c>
      <c r="FA216" s="19">
        <f t="shared" si="273"/>
        <v>0</v>
      </c>
      <c r="FB216" s="117" t="e">
        <f t="shared" si="275"/>
        <v>#N/A</v>
      </c>
      <c r="FC216" s="117"/>
    </row>
    <row r="217" spans="1:159" hidden="1" x14ac:dyDescent="0.3">
      <c r="A217" s="120" t="e">
        <f>VLOOKUP(FD217,Info!$A$7:$B$106,2,FALSE)</f>
        <v>#N/A</v>
      </c>
      <c r="B217" s="119" t="str">
        <f>IFERROR(VLOOKUP(A217,Info!$B$7:$AD$106,3,FALSE),"")</f>
        <v/>
      </c>
      <c r="C217" s="578"/>
      <c r="D217" s="120" t="str">
        <f>IFERROR(VLOOKUP(A217,Info!$B$7:$AD$106,5,FALSE),"")</f>
        <v/>
      </c>
      <c r="E217" s="120" t="str">
        <f>IFERROR(VLOOKUP(A217,Info!$B$7:$AD$106,28,FALSE),"")</f>
        <v/>
      </c>
      <c r="F217" s="121">
        <f>IFERROR(VLOOKUP(A217,Info!$B$7:$AD$71,13,FALSE),0)</f>
        <v>0</v>
      </c>
      <c r="G217" s="122">
        <f>IFERROR(VLOOKUP(A217,'Base travail'!$B$22:$G$121,4,FALSE)+VLOOKUP(A217,'Base travail'!$B$22:$G$121,5,FALSE),0)</f>
        <v>0</v>
      </c>
      <c r="H217" s="122">
        <f>IFERROR(VLOOKUP(A217,'Base travail'!$B$22:$G$121,6,FALSE),0)</f>
        <v>0</v>
      </c>
      <c r="I217" s="573"/>
      <c r="J217" s="573"/>
      <c r="K217" s="574"/>
      <c r="L217" s="574"/>
      <c r="M217" s="574"/>
      <c r="N217" s="574"/>
      <c r="O217" s="574"/>
      <c r="P217" s="574"/>
      <c r="Q217" s="574"/>
      <c r="R217" s="574"/>
      <c r="S217" s="574"/>
      <c r="T217" s="574"/>
      <c r="U217" s="574"/>
      <c r="W217" s="61">
        <f t="shared" si="286"/>
        <v>0</v>
      </c>
      <c r="X217" s="62">
        <f t="shared" si="286"/>
        <v>0</v>
      </c>
      <c r="Y217" s="62">
        <f t="shared" si="286"/>
        <v>0</v>
      </c>
      <c r="Z217" s="63">
        <f t="shared" si="286"/>
        <v>0</v>
      </c>
      <c r="AA217" s="61">
        <f t="shared" si="286"/>
        <v>0</v>
      </c>
      <c r="AB217" s="62">
        <f t="shared" si="286"/>
        <v>0</v>
      </c>
      <c r="AC217" s="62">
        <f t="shared" si="286"/>
        <v>0</v>
      </c>
      <c r="AD217" s="63">
        <f t="shared" si="286"/>
        <v>0</v>
      </c>
      <c r="AE217" s="61">
        <f t="shared" si="286"/>
        <v>0</v>
      </c>
      <c r="AF217" s="62">
        <f t="shared" si="286"/>
        <v>0</v>
      </c>
      <c r="AG217" s="62">
        <f t="shared" si="287"/>
        <v>0</v>
      </c>
      <c r="AH217" s="63">
        <f t="shared" si="287"/>
        <v>0</v>
      </c>
      <c r="AI217" s="61">
        <f t="shared" si="287"/>
        <v>0</v>
      </c>
      <c r="AJ217" s="62">
        <f t="shared" si="287"/>
        <v>0</v>
      </c>
      <c r="AK217" s="62">
        <f t="shared" si="287"/>
        <v>0</v>
      </c>
      <c r="AL217" s="63">
        <f t="shared" si="287"/>
        <v>0</v>
      </c>
      <c r="AM217" s="61">
        <f t="shared" si="287"/>
        <v>0</v>
      </c>
      <c r="AN217" s="62">
        <f t="shared" si="287"/>
        <v>0</v>
      </c>
      <c r="AO217" s="62">
        <f t="shared" si="287"/>
        <v>0</v>
      </c>
      <c r="AP217" s="63">
        <f t="shared" si="287"/>
        <v>0</v>
      </c>
      <c r="AQ217" s="61">
        <f t="shared" si="288"/>
        <v>0</v>
      </c>
      <c r="AR217" s="62">
        <f t="shared" si="288"/>
        <v>0</v>
      </c>
      <c r="AS217" s="62">
        <f t="shared" si="288"/>
        <v>0</v>
      </c>
      <c r="AT217" s="63">
        <f t="shared" si="288"/>
        <v>0</v>
      </c>
      <c r="AU217" s="61">
        <f t="shared" si="288"/>
        <v>0</v>
      </c>
      <c r="AV217" s="62">
        <f t="shared" si="288"/>
        <v>0</v>
      </c>
      <c r="AW217" s="62">
        <f t="shared" si="288"/>
        <v>0</v>
      </c>
      <c r="AX217" s="63">
        <f t="shared" si="288"/>
        <v>0</v>
      </c>
      <c r="AY217" s="61">
        <f t="shared" si="288"/>
        <v>0</v>
      </c>
      <c r="AZ217" s="62">
        <f t="shared" si="288"/>
        <v>0</v>
      </c>
      <c r="BA217" s="62">
        <f t="shared" si="289"/>
        <v>0</v>
      </c>
      <c r="BB217" s="63">
        <f t="shared" si="289"/>
        <v>0</v>
      </c>
      <c r="BC217" s="61">
        <f t="shared" si="289"/>
        <v>0</v>
      </c>
      <c r="BD217" s="62">
        <f t="shared" si="289"/>
        <v>0</v>
      </c>
      <c r="BE217" s="62">
        <f t="shared" si="289"/>
        <v>0</v>
      </c>
      <c r="BF217" s="63">
        <f t="shared" si="289"/>
        <v>0</v>
      </c>
      <c r="BG217" s="61">
        <f t="shared" si="289"/>
        <v>0</v>
      </c>
      <c r="BH217" s="62">
        <f t="shared" si="289"/>
        <v>0</v>
      </c>
      <c r="BI217" s="62">
        <f t="shared" si="289"/>
        <v>0</v>
      </c>
      <c r="BJ217" s="63">
        <f t="shared" si="289"/>
        <v>0</v>
      </c>
      <c r="BK217" s="61">
        <f t="shared" si="290"/>
        <v>0</v>
      </c>
      <c r="BL217" s="62">
        <f t="shared" si="290"/>
        <v>0</v>
      </c>
      <c r="BM217" s="62">
        <f t="shared" si="290"/>
        <v>0</v>
      </c>
      <c r="BN217" s="63">
        <f t="shared" si="290"/>
        <v>0</v>
      </c>
      <c r="BO217" s="61">
        <f t="shared" si="290"/>
        <v>0</v>
      </c>
      <c r="BP217" s="62">
        <f t="shared" si="290"/>
        <v>0</v>
      </c>
      <c r="BQ217" s="62">
        <f t="shared" si="290"/>
        <v>0</v>
      </c>
      <c r="BR217" s="63">
        <f t="shared" si="290"/>
        <v>0</v>
      </c>
      <c r="BS217" s="61">
        <f t="shared" si="290"/>
        <v>0</v>
      </c>
      <c r="BT217" s="62">
        <f t="shared" si="290"/>
        <v>0</v>
      </c>
      <c r="BU217" s="62">
        <f t="shared" si="291"/>
        <v>0</v>
      </c>
      <c r="BV217" s="63">
        <f t="shared" si="291"/>
        <v>0</v>
      </c>
      <c r="BW217" s="61">
        <f t="shared" si="291"/>
        <v>0</v>
      </c>
      <c r="BX217" s="62">
        <f t="shared" si="291"/>
        <v>0</v>
      </c>
      <c r="BY217" s="62">
        <f t="shared" si="291"/>
        <v>0</v>
      </c>
      <c r="BZ217" s="63">
        <f t="shared" si="291"/>
        <v>0</v>
      </c>
      <c r="CA217" s="61">
        <f t="shared" si="291"/>
        <v>0</v>
      </c>
      <c r="CB217" s="62">
        <f t="shared" si="291"/>
        <v>0</v>
      </c>
      <c r="CC217" s="62">
        <f t="shared" si="291"/>
        <v>0</v>
      </c>
      <c r="CD217" s="63">
        <f t="shared" si="291"/>
        <v>0</v>
      </c>
      <c r="CE217" s="61">
        <f t="shared" si="292"/>
        <v>0</v>
      </c>
      <c r="CF217" s="62">
        <f t="shared" si="292"/>
        <v>0</v>
      </c>
      <c r="CG217" s="62">
        <f t="shared" si="292"/>
        <v>0</v>
      </c>
      <c r="CH217" s="63">
        <f t="shared" si="292"/>
        <v>0</v>
      </c>
      <c r="CI217" s="61">
        <f t="shared" si="292"/>
        <v>0</v>
      </c>
      <c r="CJ217" s="62">
        <f t="shared" si="292"/>
        <v>0</v>
      </c>
      <c r="CK217" s="62">
        <f t="shared" si="292"/>
        <v>0</v>
      </c>
      <c r="CL217" s="63">
        <f t="shared" si="292"/>
        <v>0</v>
      </c>
      <c r="CM217" s="61">
        <f t="shared" si="292"/>
        <v>0</v>
      </c>
      <c r="CN217" s="62">
        <f t="shared" si="292"/>
        <v>0</v>
      </c>
      <c r="CO217" s="62">
        <f t="shared" si="293"/>
        <v>0</v>
      </c>
      <c r="CP217" s="63">
        <f t="shared" si="293"/>
        <v>0</v>
      </c>
      <c r="CQ217" s="61">
        <f t="shared" si="293"/>
        <v>0</v>
      </c>
      <c r="CR217" s="62">
        <f t="shared" si="293"/>
        <v>0</v>
      </c>
      <c r="CS217" s="62">
        <f t="shared" si="293"/>
        <v>0</v>
      </c>
      <c r="CT217" s="63">
        <f t="shared" si="293"/>
        <v>0</v>
      </c>
      <c r="CU217" s="61">
        <f t="shared" si="293"/>
        <v>0</v>
      </c>
      <c r="CV217" s="62">
        <f t="shared" si="293"/>
        <v>0</v>
      </c>
      <c r="CW217" s="62">
        <f t="shared" si="293"/>
        <v>0</v>
      </c>
      <c r="CX217" s="63">
        <f t="shared" si="293"/>
        <v>0</v>
      </c>
      <c r="CY217" s="61">
        <f t="shared" si="294"/>
        <v>0</v>
      </c>
      <c r="CZ217" s="62">
        <f t="shared" si="294"/>
        <v>0</v>
      </c>
      <c r="DA217" s="62">
        <f t="shared" si="294"/>
        <v>0</v>
      </c>
      <c r="DB217" s="63">
        <f t="shared" si="294"/>
        <v>0</v>
      </c>
      <c r="DC217" s="61">
        <f t="shared" si="294"/>
        <v>0</v>
      </c>
      <c r="DD217" s="62">
        <f t="shared" si="294"/>
        <v>0</v>
      </c>
      <c r="DE217" s="62">
        <f t="shared" si="294"/>
        <v>0</v>
      </c>
      <c r="DF217" s="63">
        <f t="shared" si="294"/>
        <v>0</v>
      </c>
      <c r="DG217" s="61">
        <f t="shared" si="294"/>
        <v>0</v>
      </c>
      <c r="DH217" s="62">
        <f t="shared" si="294"/>
        <v>0</v>
      </c>
      <c r="DI217" s="62">
        <f t="shared" si="295"/>
        <v>0</v>
      </c>
      <c r="DJ217" s="63">
        <f t="shared" si="295"/>
        <v>0</v>
      </c>
      <c r="DK217" s="61">
        <f t="shared" si="295"/>
        <v>0</v>
      </c>
      <c r="DL217" s="62">
        <f t="shared" si="295"/>
        <v>0</v>
      </c>
      <c r="DM217" s="62">
        <f t="shared" si="295"/>
        <v>0</v>
      </c>
      <c r="DN217" s="63">
        <f t="shared" si="295"/>
        <v>0</v>
      </c>
      <c r="DO217" s="7">
        <v>132</v>
      </c>
      <c r="DP217" s="23">
        <f>IFERROR(VLOOKUP(I217,'Cpte exploit'!$A$11:$E$35,5,FALSE),0)</f>
        <v>0</v>
      </c>
      <c r="DQ217" s="24">
        <f t="shared" si="18"/>
        <v>0</v>
      </c>
      <c r="DR217" s="23">
        <f>'Cpte exploit'!$B$39</f>
        <v>0</v>
      </c>
      <c r="DS217" s="24">
        <f t="shared" si="19"/>
        <v>0</v>
      </c>
      <c r="DT217" s="23">
        <f>'Cpte exploit'!$B$40</f>
        <v>0</v>
      </c>
      <c r="DU217" s="24">
        <f t="shared" si="20"/>
        <v>0</v>
      </c>
      <c r="DV217" s="23">
        <f>'Cpte exploit'!$B$41</f>
        <v>0</v>
      </c>
      <c r="DW217" s="23"/>
      <c r="DX217" s="24">
        <f t="shared" si="267"/>
        <v>0</v>
      </c>
      <c r="DY217" s="45">
        <f t="shared" si="182"/>
        <v>0</v>
      </c>
      <c r="DZ217" s="45">
        <f t="shared" si="174"/>
        <v>0</v>
      </c>
      <c r="EA217" s="123" t="e">
        <f t="shared" si="274"/>
        <v>#N/A</v>
      </c>
      <c r="EB217" s="15" t="str">
        <f>IFERROR(VLOOKUP(R217,BDD!$G$2:$H$99,2,FALSE),"")</f>
        <v/>
      </c>
      <c r="EC217" s="15" t="str">
        <f>IFERROR(VLOOKUP(S217,BDD!$G$2:$H$99,2,FALSE),"")</f>
        <v/>
      </c>
      <c r="ED217" s="15" t="str">
        <f>IFERROR(VLOOKUP(T217,BDD!$G$2:$H$99,2,FALSE),"")</f>
        <v/>
      </c>
      <c r="EE217" s="15" t="str">
        <f>IFERROR(VLOOKUP(U217,BDD!$G$2:$H$99,2,FALSE),"")</f>
        <v/>
      </c>
      <c r="EF217" s="15" t="str">
        <f t="shared" si="23"/>
        <v/>
      </c>
      <c r="EG217" s="15" t="str">
        <f t="shared" si="24"/>
        <v/>
      </c>
      <c r="EH217" s="15">
        <f t="shared" si="25"/>
        <v>0</v>
      </c>
      <c r="EI217" s="15">
        <f t="shared" si="26"/>
        <v>0</v>
      </c>
      <c r="EJ217" s="15" t="str">
        <f t="shared" si="27"/>
        <v/>
      </c>
      <c r="EK217" s="15" t="str">
        <f t="shared" si="28"/>
        <v/>
      </c>
      <c r="EL217" s="15">
        <f t="shared" si="29"/>
        <v>0</v>
      </c>
      <c r="EM217" s="15">
        <f t="shared" si="30"/>
        <v>0</v>
      </c>
      <c r="EN217" s="15">
        <f t="shared" si="261"/>
        <v>0</v>
      </c>
      <c r="EO217" s="15">
        <f t="shared" si="262"/>
        <v>0</v>
      </c>
      <c r="EP217" s="123">
        <f t="shared" si="268"/>
        <v>0</v>
      </c>
      <c r="EQ217" s="123">
        <f t="shared" si="269"/>
        <v>0</v>
      </c>
      <c r="ER217" s="123">
        <f t="shared" si="270"/>
        <v>0</v>
      </c>
      <c r="ES217" s="15">
        <f t="shared" si="12"/>
        <v>0</v>
      </c>
      <c r="ET217" s="15">
        <f t="shared" si="13"/>
        <v>0</v>
      </c>
      <c r="EU217" s="18">
        <f t="shared" si="271"/>
        <v>0</v>
      </c>
      <c r="EV217" s="19">
        <f t="shared" si="263"/>
        <v>0</v>
      </c>
      <c r="EW217" s="19">
        <f t="shared" si="264"/>
        <v>0</v>
      </c>
      <c r="EX217" s="19">
        <f t="shared" si="265"/>
        <v>0</v>
      </c>
      <c r="EY217" s="19">
        <f t="shared" si="266"/>
        <v>0</v>
      </c>
      <c r="EZ217" s="19">
        <f t="shared" si="272"/>
        <v>0</v>
      </c>
      <c r="FA217" s="19">
        <f t="shared" si="273"/>
        <v>0</v>
      </c>
      <c r="FB217" s="122" t="e">
        <f t="shared" si="275"/>
        <v>#N/A</v>
      </c>
      <c r="FC217" s="122"/>
    </row>
    <row r="218" spans="1:159" hidden="1" x14ac:dyDescent="0.3">
      <c r="A218" s="115" t="e">
        <f>VLOOKUP(FD218,Info!$A$7:$B$106,2,FALSE)</f>
        <v>#N/A</v>
      </c>
      <c r="B218" s="114" t="str">
        <f>IFERROR(VLOOKUP(A218,Info!$B$7:$AD$106,3,FALSE),"")</f>
        <v/>
      </c>
      <c r="C218" s="579"/>
      <c r="D218" s="115" t="str">
        <f>IFERROR(VLOOKUP(A218,Info!$B$7:$AD$106,5,FALSE),"")</f>
        <v/>
      </c>
      <c r="E218" s="115" t="str">
        <f>IFERROR(VLOOKUP(A218,Info!$B$7:$AD$106,28,FALSE),"")</f>
        <v/>
      </c>
      <c r="F218" s="116">
        <f>IFERROR(VLOOKUP(A218,Info!$B$7:$AD$71,13,FALSE),0)</f>
        <v>0</v>
      </c>
      <c r="G218" s="117">
        <f>IFERROR(VLOOKUP(A218,'Base travail'!$B$22:$G$121,4,FALSE)+VLOOKUP(A218,'Base travail'!$B$22:$G$121,5,FALSE),0)</f>
        <v>0</v>
      </c>
      <c r="H218" s="117">
        <f>IFERROR(VLOOKUP(A218,'Base travail'!$B$22:$G$121,6,FALSE),0)</f>
        <v>0</v>
      </c>
      <c r="I218" s="575"/>
      <c r="J218" s="575"/>
      <c r="K218" s="576"/>
      <c r="L218" s="576"/>
      <c r="M218" s="576"/>
      <c r="N218" s="576"/>
      <c r="O218" s="576"/>
      <c r="P218" s="576"/>
      <c r="Q218" s="576"/>
      <c r="R218" s="576"/>
      <c r="S218" s="576"/>
      <c r="T218" s="576"/>
      <c r="U218" s="576"/>
      <c r="W218" s="25">
        <f t="shared" si="286"/>
        <v>0</v>
      </c>
      <c r="X218" s="26">
        <f t="shared" si="286"/>
        <v>0</v>
      </c>
      <c r="Y218" s="26">
        <f t="shared" si="286"/>
        <v>0</v>
      </c>
      <c r="Z218" s="27">
        <f t="shared" si="286"/>
        <v>0</v>
      </c>
      <c r="AA218" s="25">
        <f t="shared" si="286"/>
        <v>0</v>
      </c>
      <c r="AB218" s="26">
        <f t="shared" si="286"/>
        <v>0</v>
      </c>
      <c r="AC218" s="26">
        <f t="shared" si="286"/>
        <v>0</v>
      </c>
      <c r="AD218" s="27">
        <f t="shared" si="286"/>
        <v>0</v>
      </c>
      <c r="AE218" s="25">
        <f t="shared" si="286"/>
        <v>0</v>
      </c>
      <c r="AF218" s="26">
        <f t="shared" si="286"/>
        <v>0</v>
      </c>
      <c r="AG218" s="26">
        <f t="shared" si="287"/>
        <v>0</v>
      </c>
      <c r="AH218" s="27">
        <f t="shared" si="287"/>
        <v>0</v>
      </c>
      <c r="AI218" s="25">
        <f t="shared" si="287"/>
        <v>0</v>
      </c>
      <c r="AJ218" s="26">
        <f t="shared" si="287"/>
        <v>0</v>
      </c>
      <c r="AK218" s="26">
        <f t="shared" si="287"/>
        <v>0</v>
      </c>
      <c r="AL218" s="27">
        <f t="shared" si="287"/>
        <v>0</v>
      </c>
      <c r="AM218" s="25">
        <f t="shared" si="287"/>
        <v>0</v>
      </c>
      <c r="AN218" s="26">
        <f t="shared" si="287"/>
        <v>0</v>
      </c>
      <c r="AO218" s="26">
        <f t="shared" si="287"/>
        <v>0</v>
      </c>
      <c r="AP218" s="27">
        <f t="shared" si="287"/>
        <v>0</v>
      </c>
      <c r="AQ218" s="25">
        <f t="shared" si="288"/>
        <v>0</v>
      </c>
      <c r="AR218" s="26">
        <f t="shared" si="288"/>
        <v>0</v>
      </c>
      <c r="AS218" s="26">
        <f t="shared" si="288"/>
        <v>0</v>
      </c>
      <c r="AT218" s="27">
        <f t="shared" si="288"/>
        <v>0</v>
      </c>
      <c r="AU218" s="25">
        <f t="shared" si="288"/>
        <v>0</v>
      </c>
      <c r="AV218" s="26">
        <f t="shared" si="288"/>
        <v>0</v>
      </c>
      <c r="AW218" s="26">
        <f t="shared" si="288"/>
        <v>0</v>
      </c>
      <c r="AX218" s="27">
        <f t="shared" si="288"/>
        <v>0</v>
      </c>
      <c r="AY218" s="25">
        <f t="shared" si="288"/>
        <v>0</v>
      </c>
      <c r="AZ218" s="26">
        <f t="shared" si="288"/>
        <v>0</v>
      </c>
      <c r="BA218" s="26">
        <f t="shared" si="289"/>
        <v>0</v>
      </c>
      <c r="BB218" s="27">
        <f t="shared" si="289"/>
        <v>0</v>
      </c>
      <c r="BC218" s="25">
        <f t="shared" si="289"/>
        <v>0</v>
      </c>
      <c r="BD218" s="26">
        <f t="shared" si="289"/>
        <v>0</v>
      </c>
      <c r="BE218" s="26">
        <f t="shared" si="289"/>
        <v>0</v>
      </c>
      <c r="BF218" s="27">
        <f t="shared" si="289"/>
        <v>0</v>
      </c>
      <c r="BG218" s="25">
        <f t="shared" si="289"/>
        <v>0</v>
      </c>
      <c r="BH218" s="26">
        <f t="shared" si="289"/>
        <v>0</v>
      </c>
      <c r="BI218" s="26">
        <f t="shared" si="289"/>
        <v>0</v>
      </c>
      <c r="BJ218" s="27">
        <f t="shared" si="289"/>
        <v>0</v>
      </c>
      <c r="BK218" s="25">
        <f t="shared" si="290"/>
        <v>0</v>
      </c>
      <c r="BL218" s="26">
        <f t="shared" si="290"/>
        <v>0</v>
      </c>
      <c r="BM218" s="26">
        <f t="shared" si="290"/>
        <v>0</v>
      </c>
      <c r="BN218" s="27">
        <f t="shared" si="290"/>
        <v>0</v>
      </c>
      <c r="BO218" s="25">
        <f t="shared" si="290"/>
        <v>0</v>
      </c>
      <c r="BP218" s="26">
        <f t="shared" si="290"/>
        <v>0</v>
      </c>
      <c r="BQ218" s="26">
        <f t="shared" si="290"/>
        <v>0</v>
      </c>
      <c r="BR218" s="27">
        <f t="shared" si="290"/>
        <v>0</v>
      </c>
      <c r="BS218" s="25">
        <f t="shared" si="290"/>
        <v>0</v>
      </c>
      <c r="BT218" s="26">
        <f t="shared" si="290"/>
        <v>0</v>
      </c>
      <c r="BU218" s="26">
        <f t="shared" si="291"/>
        <v>0</v>
      </c>
      <c r="BV218" s="27">
        <f t="shared" si="291"/>
        <v>0</v>
      </c>
      <c r="BW218" s="25">
        <f t="shared" si="291"/>
        <v>0</v>
      </c>
      <c r="BX218" s="26">
        <f t="shared" si="291"/>
        <v>0</v>
      </c>
      <c r="BY218" s="26">
        <f t="shared" si="291"/>
        <v>0</v>
      </c>
      <c r="BZ218" s="27">
        <f t="shared" si="291"/>
        <v>0</v>
      </c>
      <c r="CA218" s="25">
        <f t="shared" si="291"/>
        <v>0</v>
      </c>
      <c r="CB218" s="26">
        <f t="shared" si="291"/>
        <v>0</v>
      </c>
      <c r="CC218" s="26">
        <f t="shared" si="291"/>
        <v>0</v>
      </c>
      <c r="CD218" s="27">
        <f t="shared" si="291"/>
        <v>0</v>
      </c>
      <c r="CE218" s="25">
        <f t="shared" si="292"/>
        <v>0</v>
      </c>
      <c r="CF218" s="26">
        <f t="shared" si="292"/>
        <v>0</v>
      </c>
      <c r="CG218" s="26">
        <f t="shared" si="292"/>
        <v>0</v>
      </c>
      <c r="CH218" s="27">
        <f t="shared" si="292"/>
        <v>0</v>
      </c>
      <c r="CI218" s="25">
        <f t="shared" si="292"/>
        <v>0</v>
      </c>
      <c r="CJ218" s="26">
        <f t="shared" si="292"/>
        <v>0</v>
      </c>
      <c r="CK218" s="26">
        <f t="shared" si="292"/>
        <v>0</v>
      </c>
      <c r="CL218" s="27">
        <f t="shared" si="292"/>
        <v>0</v>
      </c>
      <c r="CM218" s="25">
        <f t="shared" si="292"/>
        <v>0</v>
      </c>
      <c r="CN218" s="26">
        <f t="shared" si="292"/>
        <v>0</v>
      </c>
      <c r="CO218" s="26">
        <f t="shared" si="293"/>
        <v>0</v>
      </c>
      <c r="CP218" s="27">
        <f t="shared" si="293"/>
        <v>0</v>
      </c>
      <c r="CQ218" s="25">
        <f t="shared" si="293"/>
        <v>0</v>
      </c>
      <c r="CR218" s="26">
        <f t="shared" si="293"/>
        <v>0</v>
      </c>
      <c r="CS218" s="26">
        <f t="shared" si="293"/>
        <v>0</v>
      </c>
      <c r="CT218" s="27">
        <f t="shared" si="293"/>
        <v>0</v>
      </c>
      <c r="CU218" s="25">
        <f t="shared" si="293"/>
        <v>0</v>
      </c>
      <c r="CV218" s="26">
        <f t="shared" si="293"/>
        <v>0</v>
      </c>
      <c r="CW218" s="26">
        <f t="shared" si="293"/>
        <v>0</v>
      </c>
      <c r="CX218" s="27">
        <f t="shared" si="293"/>
        <v>0</v>
      </c>
      <c r="CY218" s="25">
        <f t="shared" si="294"/>
        <v>0</v>
      </c>
      <c r="CZ218" s="26">
        <f t="shared" si="294"/>
        <v>0</v>
      </c>
      <c r="DA218" s="26">
        <f t="shared" si="294"/>
        <v>0</v>
      </c>
      <c r="DB218" s="27">
        <f t="shared" si="294"/>
        <v>0</v>
      </c>
      <c r="DC218" s="25">
        <f t="shared" si="294"/>
        <v>0</v>
      </c>
      <c r="DD218" s="26">
        <f t="shared" si="294"/>
        <v>0</v>
      </c>
      <c r="DE218" s="26">
        <f t="shared" si="294"/>
        <v>0</v>
      </c>
      <c r="DF218" s="27">
        <f t="shared" si="294"/>
        <v>0</v>
      </c>
      <c r="DG218" s="25">
        <f t="shared" si="294"/>
        <v>0</v>
      </c>
      <c r="DH218" s="26">
        <f t="shared" si="294"/>
        <v>0</v>
      </c>
      <c r="DI218" s="26">
        <f t="shared" si="295"/>
        <v>0</v>
      </c>
      <c r="DJ218" s="27">
        <f t="shared" si="295"/>
        <v>0</v>
      </c>
      <c r="DK218" s="25">
        <f t="shared" si="295"/>
        <v>0</v>
      </c>
      <c r="DL218" s="26">
        <f t="shared" si="295"/>
        <v>0</v>
      </c>
      <c r="DM218" s="26">
        <f t="shared" si="295"/>
        <v>0</v>
      </c>
      <c r="DN218" s="27">
        <f t="shared" si="295"/>
        <v>0</v>
      </c>
      <c r="DO218" s="7">
        <v>133</v>
      </c>
      <c r="DP218" s="16">
        <f>IFERROR(VLOOKUP(I218,'Cpte exploit'!$A$11:$E$35,5,FALSE),0)</f>
        <v>0</v>
      </c>
      <c r="DQ218" s="17">
        <f t="shared" si="18"/>
        <v>0</v>
      </c>
      <c r="DR218" s="16">
        <f>'Cpte exploit'!$B$39</f>
        <v>0</v>
      </c>
      <c r="DS218" s="17">
        <f t="shared" si="19"/>
        <v>0</v>
      </c>
      <c r="DT218" s="16">
        <f>'Cpte exploit'!$B$40</f>
        <v>0</v>
      </c>
      <c r="DU218" s="17">
        <f t="shared" si="20"/>
        <v>0</v>
      </c>
      <c r="DV218" s="16">
        <f>'Cpte exploit'!$B$41</f>
        <v>0</v>
      </c>
      <c r="DW218" s="16"/>
      <c r="DX218" s="17">
        <f t="shared" si="267"/>
        <v>0</v>
      </c>
      <c r="DY218" s="44">
        <f t="shared" si="182"/>
        <v>0</v>
      </c>
      <c r="DZ218" s="44">
        <f t="shared" si="174"/>
        <v>0</v>
      </c>
      <c r="EA218" s="124" t="e">
        <f t="shared" si="274"/>
        <v>#N/A</v>
      </c>
      <c r="EB218" s="15" t="str">
        <f>IFERROR(VLOOKUP(R218,BDD!$G$2:$H$99,2,FALSE),"")</f>
        <v/>
      </c>
      <c r="EC218" s="15" t="str">
        <f>IFERROR(VLOOKUP(S218,BDD!$G$2:$H$99,2,FALSE),"")</f>
        <v/>
      </c>
      <c r="ED218" s="15" t="str">
        <f>IFERROR(VLOOKUP(T218,BDD!$G$2:$H$99,2,FALSE),"")</f>
        <v/>
      </c>
      <c r="EE218" s="15" t="str">
        <f>IFERROR(VLOOKUP(U218,BDD!$G$2:$H$99,2,FALSE),"")</f>
        <v/>
      </c>
      <c r="EF218" s="15" t="str">
        <f t="shared" si="23"/>
        <v/>
      </c>
      <c r="EG218" s="15" t="str">
        <f t="shared" si="24"/>
        <v/>
      </c>
      <c r="EH218" s="15">
        <f t="shared" si="25"/>
        <v>0</v>
      </c>
      <c r="EI218" s="15">
        <f t="shared" si="26"/>
        <v>0</v>
      </c>
      <c r="EJ218" s="15" t="str">
        <f t="shared" si="27"/>
        <v/>
      </c>
      <c r="EK218" s="15" t="str">
        <f t="shared" si="28"/>
        <v/>
      </c>
      <c r="EL218" s="15">
        <f t="shared" si="29"/>
        <v>0</v>
      </c>
      <c r="EM218" s="15">
        <f t="shared" si="30"/>
        <v>0</v>
      </c>
      <c r="EN218" s="15">
        <f t="shared" si="261"/>
        <v>0</v>
      </c>
      <c r="EO218" s="15">
        <f t="shared" si="262"/>
        <v>0</v>
      </c>
      <c r="EP218" s="124">
        <f t="shared" si="268"/>
        <v>0</v>
      </c>
      <c r="EQ218" s="124">
        <f t="shared" si="269"/>
        <v>0</v>
      </c>
      <c r="ER218" s="124">
        <f t="shared" si="270"/>
        <v>0</v>
      </c>
      <c r="ES218" s="15">
        <f t="shared" si="12"/>
        <v>0</v>
      </c>
      <c r="ET218" s="15">
        <f t="shared" si="13"/>
        <v>0</v>
      </c>
      <c r="EU218" s="18">
        <f t="shared" si="271"/>
        <v>0</v>
      </c>
      <c r="EV218" s="19">
        <f t="shared" si="263"/>
        <v>0</v>
      </c>
      <c r="EW218" s="19">
        <f t="shared" si="264"/>
        <v>0</v>
      </c>
      <c r="EX218" s="19">
        <f t="shared" si="265"/>
        <v>0</v>
      </c>
      <c r="EY218" s="19">
        <f t="shared" si="266"/>
        <v>0</v>
      </c>
      <c r="EZ218" s="19">
        <f t="shared" si="272"/>
        <v>0</v>
      </c>
      <c r="FA218" s="19">
        <f t="shared" si="273"/>
        <v>0</v>
      </c>
      <c r="FB218" s="117" t="e">
        <f t="shared" si="275"/>
        <v>#N/A</v>
      </c>
      <c r="FC218" s="117"/>
    </row>
    <row r="219" spans="1:159" hidden="1" x14ac:dyDescent="0.3">
      <c r="A219" s="120" t="e">
        <f>VLOOKUP(FD219,Info!$A$7:$B$106,2,FALSE)</f>
        <v>#N/A</v>
      </c>
      <c r="B219" s="119" t="str">
        <f>IFERROR(VLOOKUP(A219,Info!$B$7:$AD$106,3,FALSE),"")</f>
        <v/>
      </c>
      <c r="C219" s="578"/>
      <c r="D219" s="120" t="str">
        <f>IFERROR(VLOOKUP(A219,Info!$B$7:$AD$106,5,FALSE),"")</f>
        <v/>
      </c>
      <c r="E219" s="120" t="str">
        <f>IFERROR(VLOOKUP(A219,Info!$B$7:$AD$106,28,FALSE),"")</f>
        <v/>
      </c>
      <c r="F219" s="121">
        <f>IFERROR(VLOOKUP(A219,Info!$B$7:$AD$71,13,FALSE),0)</f>
        <v>0</v>
      </c>
      <c r="G219" s="122">
        <f>IFERROR(VLOOKUP(A219,'Base travail'!$B$22:$G$121,4,FALSE)+VLOOKUP(A219,'Base travail'!$B$22:$G$121,5,FALSE),0)</f>
        <v>0</v>
      </c>
      <c r="H219" s="122">
        <f>IFERROR(VLOOKUP(A219,'Base travail'!$B$22:$G$121,6,FALSE),0)</f>
        <v>0</v>
      </c>
      <c r="I219" s="573"/>
      <c r="J219" s="573"/>
      <c r="K219" s="574"/>
      <c r="L219" s="574"/>
      <c r="M219" s="574"/>
      <c r="N219" s="574"/>
      <c r="O219" s="574"/>
      <c r="P219" s="574"/>
      <c r="Q219" s="574"/>
      <c r="R219" s="574"/>
      <c r="S219" s="574"/>
      <c r="T219" s="574"/>
      <c r="U219" s="574"/>
      <c r="W219" s="61">
        <f t="shared" si="286"/>
        <v>0</v>
      </c>
      <c r="X219" s="62">
        <f t="shared" si="286"/>
        <v>0</v>
      </c>
      <c r="Y219" s="62">
        <f t="shared" si="286"/>
        <v>0</v>
      </c>
      <c r="Z219" s="63">
        <f t="shared" si="286"/>
        <v>0</v>
      </c>
      <c r="AA219" s="61">
        <f t="shared" si="286"/>
        <v>0</v>
      </c>
      <c r="AB219" s="62">
        <f t="shared" si="286"/>
        <v>0</v>
      </c>
      <c r="AC219" s="62">
        <f t="shared" si="286"/>
        <v>0</v>
      </c>
      <c r="AD219" s="63">
        <f t="shared" si="286"/>
        <v>0</v>
      </c>
      <c r="AE219" s="61">
        <f t="shared" si="286"/>
        <v>0</v>
      </c>
      <c r="AF219" s="62">
        <f t="shared" si="286"/>
        <v>0</v>
      </c>
      <c r="AG219" s="62">
        <f t="shared" si="287"/>
        <v>0</v>
      </c>
      <c r="AH219" s="63">
        <f t="shared" si="287"/>
        <v>0</v>
      </c>
      <c r="AI219" s="61">
        <f t="shared" si="287"/>
        <v>0</v>
      </c>
      <c r="AJ219" s="62">
        <f t="shared" si="287"/>
        <v>0</v>
      </c>
      <c r="AK219" s="62">
        <f t="shared" si="287"/>
        <v>0</v>
      </c>
      <c r="AL219" s="63">
        <f t="shared" si="287"/>
        <v>0</v>
      </c>
      <c r="AM219" s="61">
        <f t="shared" si="287"/>
        <v>0</v>
      </c>
      <c r="AN219" s="62">
        <f t="shared" si="287"/>
        <v>0</v>
      </c>
      <c r="AO219" s="62">
        <f t="shared" si="287"/>
        <v>0</v>
      </c>
      <c r="AP219" s="63">
        <f t="shared" si="287"/>
        <v>0</v>
      </c>
      <c r="AQ219" s="61">
        <f t="shared" si="288"/>
        <v>0</v>
      </c>
      <c r="AR219" s="62">
        <f t="shared" si="288"/>
        <v>0</v>
      </c>
      <c r="AS219" s="62">
        <f t="shared" si="288"/>
        <v>0</v>
      </c>
      <c r="AT219" s="63">
        <f t="shared" si="288"/>
        <v>0</v>
      </c>
      <c r="AU219" s="61">
        <f t="shared" si="288"/>
        <v>0</v>
      </c>
      <c r="AV219" s="62">
        <f t="shared" si="288"/>
        <v>0</v>
      </c>
      <c r="AW219" s="62">
        <f t="shared" si="288"/>
        <v>0</v>
      </c>
      <c r="AX219" s="63">
        <f t="shared" si="288"/>
        <v>0</v>
      </c>
      <c r="AY219" s="61">
        <f t="shared" si="288"/>
        <v>0</v>
      </c>
      <c r="AZ219" s="62">
        <f t="shared" si="288"/>
        <v>0</v>
      </c>
      <c r="BA219" s="62">
        <f t="shared" si="289"/>
        <v>0</v>
      </c>
      <c r="BB219" s="63">
        <f t="shared" si="289"/>
        <v>0</v>
      </c>
      <c r="BC219" s="61">
        <f t="shared" si="289"/>
        <v>0</v>
      </c>
      <c r="BD219" s="62">
        <f t="shared" si="289"/>
        <v>0</v>
      </c>
      <c r="BE219" s="62">
        <f t="shared" si="289"/>
        <v>0</v>
      </c>
      <c r="BF219" s="63">
        <f t="shared" si="289"/>
        <v>0</v>
      </c>
      <c r="BG219" s="61">
        <f t="shared" si="289"/>
        <v>0</v>
      </c>
      <c r="BH219" s="62">
        <f t="shared" si="289"/>
        <v>0</v>
      </c>
      <c r="BI219" s="62">
        <f t="shared" si="289"/>
        <v>0</v>
      </c>
      <c r="BJ219" s="63">
        <f t="shared" si="289"/>
        <v>0</v>
      </c>
      <c r="BK219" s="61">
        <f t="shared" si="290"/>
        <v>0</v>
      </c>
      <c r="BL219" s="62">
        <f t="shared" si="290"/>
        <v>0</v>
      </c>
      <c r="BM219" s="62">
        <f t="shared" si="290"/>
        <v>0</v>
      </c>
      <c r="BN219" s="63">
        <f t="shared" si="290"/>
        <v>0</v>
      </c>
      <c r="BO219" s="61">
        <f t="shared" si="290"/>
        <v>0</v>
      </c>
      <c r="BP219" s="62">
        <f t="shared" si="290"/>
        <v>0</v>
      </c>
      <c r="BQ219" s="62">
        <f t="shared" si="290"/>
        <v>0</v>
      </c>
      <c r="BR219" s="63">
        <f t="shared" si="290"/>
        <v>0</v>
      </c>
      <c r="BS219" s="61">
        <f t="shared" si="290"/>
        <v>0</v>
      </c>
      <c r="BT219" s="62">
        <f t="shared" si="290"/>
        <v>0</v>
      </c>
      <c r="BU219" s="62">
        <f t="shared" si="291"/>
        <v>0</v>
      </c>
      <c r="BV219" s="63">
        <f t="shared" si="291"/>
        <v>0</v>
      </c>
      <c r="BW219" s="61">
        <f t="shared" si="291"/>
        <v>0</v>
      </c>
      <c r="BX219" s="62">
        <f t="shared" si="291"/>
        <v>0</v>
      </c>
      <c r="BY219" s="62">
        <f t="shared" si="291"/>
        <v>0</v>
      </c>
      <c r="BZ219" s="63">
        <f t="shared" si="291"/>
        <v>0</v>
      </c>
      <c r="CA219" s="61">
        <f t="shared" si="291"/>
        <v>0</v>
      </c>
      <c r="CB219" s="62">
        <f t="shared" si="291"/>
        <v>0</v>
      </c>
      <c r="CC219" s="62">
        <f t="shared" si="291"/>
        <v>0</v>
      </c>
      <c r="CD219" s="63">
        <f t="shared" si="291"/>
        <v>0</v>
      </c>
      <c r="CE219" s="61">
        <f t="shared" si="292"/>
        <v>0</v>
      </c>
      <c r="CF219" s="62">
        <f t="shared" si="292"/>
        <v>0</v>
      </c>
      <c r="CG219" s="62">
        <f t="shared" si="292"/>
        <v>0</v>
      </c>
      <c r="CH219" s="63">
        <f t="shared" si="292"/>
        <v>0</v>
      </c>
      <c r="CI219" s="61">
        <f t="shared" si="292"/>
        <v>0</v>
      </c>
      <c r="CJ219" s="62">
        <f t="shared" si="292"/>
        <v>0</v>
      </c>
      <c r="CK219" s="62">
        <f t="shared" si="292"/>
        <v>0</v>
      </c>
      <c r="CL219" s="63">
        <f t="shared" si="292"/>
        <v>0</v>
      </c>
      <c r="CM219" s="61">
        <f t="shared" si="292"/>
        <v>0</v>
      </c>
      <c r="CN219" s="62">
        <f t="shared" si="292"/>
        <v>0</v>
      </c>
      <c r="CO219" s="62">
        <f t="shared" si="293"/>
        <v>0</v>
      </c>
      <c r="CP219" s="63">
        <f t="shared" si="293"/>
        <v>0</v>
      </c>
      <c r="CQ219" s="61">
        <f t="shared" si="293"/>
        <v>0</v>
      </c>
      <c r="CR219" s="62">
        <f t="shared" si="293"/>
        <v>0</v>
      </c>
      <c r="CS219" s="62">
        <f t="shared" si="293"/>
        <v>0</v>
      </c>
      <c r="CT219" s="63">
        <f t="shared" si="293"/>
        <v>0</v>
      </c>
      <c r="CU219" s="61">
        <f t="shared" si="293"/>
        <v>0</v>
      </c>
      <c r="CV219" s="62">
        <f t="shared" si="293"/>
        <v>0</v>
      </c>
      <c r="CW219" s="62">
        <f t="shared" si="293"/>
        <v>0</v>
      </c>
      <c r="CX219" s="63">
        <f t="shared" si="293"/>
        <v>0</v>
      </c>
      <c r="CY219" s="61">
        <f t="shared" si="294"/>
        <v>0</v>
      </c>
      <c r="CZ219" s="62">
        <f t="shared" si="294"/>
        <v>0</v>
      </c>
      <c r="DA219" s="62">
        <f t="shared" si="294"/>
        <v>0</v>
      </c>
      <c r="DB219" s="63">
        <f t="shared" si="294"/>
        <v>0</v>
      </c>
      <c r="DC219" s="61">
        <f t="shared" si="294"/>
        <v>0</v>
      </c>
      <c r="DD219" s="62">
        <f t="shared" si="294"/>
        <v>0</v>
      </c>
      <c r="DE219" s="62">
        <f t="shared" si="294"/>
        <v>0</v>
      </c>
      <c r="DF219" s="63">
        <f t="shared" si="294"/>
        <v>0</v>
      </c>
      <c r="DG219" s="61">
        <f t="shared" si="294"/>
        <v>0</v>
      </c>
      <c r="DH219" s="62">
        <f t="shared" si="294"/>
        <v>0</v>
      </c>
      <c r="DI219" s="62">
        <f t="shared" si="295"/>
        <v>0</v>
      </c>
      <c r="DJ219" s="63">
        <f t="shared" si="295"/>
        <v>0</v>
      </c>
      <c r="DK219" s="61">
        <f t="shared" si="295"/>
        <v>0</v>
      </c>
      <c r="DL219" s="62">
        <f t="shared" si="295"/>
        <v>0</v>
      </c>
      <c r="DM219" s="62">
        <f t="shared" si="295"/>
        <v>0</v>
      </c>
      <c r="DN219" s="63">
        <f t="shared" si="295"/>
        <v>0</v>
      </c>
      <c r="DO219" s="7">
        <v>134</v>
      </c>
      <c r="DP219" s="23">
        <f>IFERROR(VLOOKUP(I219,'Cpte exploit'!$A$11:$E$35,5,FALSE),0)</f>
        <v>0</v>
      </c>
      <c r="DQ219" s="24">
        <f t="shared" si="18"/>
        <v>0</v>
      </c>
      <c r="DR219" s="23">
        <f>'Cpte exploit'!$B$39</f>
        <v>0</v>
      </c>
      <c r="DS219" s="24">
        <f t="shared" si="19"/>
        <v>0</v>
      </c>
      <c r="DT219" s="23">
        <f>'Cpte exploit'!$B$40</f>
        <v>0</v>
      </c>
      <c r="DU219" s="24">
        <f t="shared" si="20"/>
        <v>0</v>
      </c>
      <c r="DV219" s="23">
        <f>'Cpte exploit'!$B$41</f>
        <v>0</v>
      </c>
      <c r="DW219" s="23"/>
      <c r="DX219" s="24">
        <f t="shared" si="267"/>
        <v>0</v>
      </c>
      <c r="DY219" s="45">
        <f t="shared" si="182"/>
        <v>0</v>
      </c>
      <c r="DZ219" s="45">
        <f t="shared" si="174"/>
        <v>0</v>
      </c>
      <c r="EA219" s="123" t="e">
        <f t="shared" si="274"/>
        <v>#N/A</v>
      </c>
      <c r="EB219" s="15" t="str">
        <f>IFERROR(VLOOKUP(R219,BDD!$G$2:$H$99,2,FALSE),"")</f>
        <v/>
      </c>
      <c r="EC219" s="15" t="str">
        <f>IFERROR(VLOOKUP(S219,BDD!$G$2:$H$99,2,FALSE),"")</f>
        <v/>
      </c>
      <c r="ED219" s="15" t="str">
        <f>IFERROR(VLOOKUP(T219,BDD!$G$2:$H$99,2,FALSE),"")</f>
        <v/>
      </c>
      <c r="EE219" s="15" t="str">
        <f>IFERROR(VLOOKUP(U219,BDD!$G$2:$H$99,2,FALSE),"")</f>
        <v/>
      </c>
      <c r="EF219" s="15" t="str">
        <f t="shared" si="23"/>
        <v/>
      </c>
      <c r="EG219" s="15" t="str">
        <f t="shared" si="24"/>
        <v/>
      </c>
      <c r="EH219" s="15">
        <f t="shared" si="25"/>
        <v>0</v>
      </c>
      <c r="EI219" s="15">
        <f t="shared" si="26"/>
        <v>0</v>
      </c>
      <c r="EJ219" s="15" t="str">
        <f t="shared" si="27"/>
        <v/>
      </c>
      <c r="EK219" s="15" t="str">
        <f t="shared" si="28"/>
        <v/>
      </c>
      <c r="EL219" s="15">
        <f t="shared" si="29"/>
        <v>0</v>
      </c>
      <c r="EM219" s="15">
        <f t="shared" si="30"/>
        <v>0</v>
      </c>
      <c r="EN219" s="15">
        <f t="shared" si="261"/>
        <v>0</v>
      </c>
      <c r="EO219" s="15">
        <f t="shared" si="262"/>
        <v>0</v>
      </c>
      <c r="EP219" s="123">
        <f t="shared" si="268"/>
        <v>0</v>
      </c>
      <c r="EQ219" s="123">
        <f t="shared" si="269"/>
        <v>0</v>
      </c>
      <c r="ER219" s="123">
        <f t="shared" si="270"/>
        <v>0</v>
      </c>
      <c r="ES219" s="15">
        <f t="shared" si="12"/>
        <v>0</v>
      </c>
      <c r="ET219" s="15">
        <f t="shared" si="13"/>
        <v>0</v>
      </c>
      <c r="EU219" s="18">
        <f t="shared" si="271"/>
        <v>0</v>
      </c>
      <c r="EV219" s="19">
        <f t="shared" si="263"/>
        <v>0</v>
      </c>
      <c r="EW219" s="19">
        <f t="shared" si="264"/>
        <v>0</v>
      </c>
      <c r="EX219" s="19">
        <f t="shared" si="265"/>
        <v>0</v>
      </c>
      <c r="EY219" s="19">
        <f t="shared" si="266"/>
        <v>0</v>
      </c>
      <c r="EZ219" s="19">
        <f t="shared" si="272"/>
        <v>0</v>
      </c>
      <c r="FA219" s="19">
        <f t="shared" si="273"/>
        <v>0</v>
      </c>
      <c r="FB219" s="122" t="e">
        <f t="shared" si="275"/>
        <v>#N/A</v>
      </c>
      <c r="FC219" s="122"/>
    </row>
    <row r="220" spans="1:159" hidden="1" x14ac:dyDescent="0.3">
      <c r="A220" s="115" t="e">
        <f>VLOOKUP(FD220,Info!$A$7:$B$106,2,FALSE)</f>
        <v>#N/A</v>
      </c>
      <c r="B220" s="114" t="str">
        <f>IFERROR(VLOOKUP(A220,Info!$B$7:$AD$106,3,FALSE),"")</f>
        <v/>
      </c>
      <c r="C220" s="579"/>
      <c r="D220" s="115" t="str">
        <f>IFERROR(VLOOKUP(A220,Info!$B$7:$AD$106,5,FALSE),"")</f>
        <v/>
      </c>
      <c r="E220" s="115" t="str">
        <f>IFERROR(VLOOKUP(A220,Info!$B$7:$AD$106,28,FALSE),"")</f>
        <v/>
      </c>
      <c r="F220" s="116">
        <f>IFERROR(VLOOKUP(A220,Info!$B$7:$AD$71,13,FALSE),0)</f>
        <v>0</v>
      </c>
      <c r="G220" s="117">
        <f>IFERROR(VLOOKUP(A220,'Base travail'!$B$22:$G$121,4,FALSE)+VLOOKUP(A220,'Base travail'!$B$22:$G$121,5,FALSE),0)</f>
        <v>0</v>
      </c>
      <c r="H220" s="117">
        <f>IFERROR(VLOOKUP(A220,'Base travail'!$B$22:$G$121,6,FALSE),0)</f>
        <v>0</v>
      </c>
      <c r="I220" s="575"/>
      <c r="J220" s="575"/>
      <c r="K220" s="576"/>
      <c r="L220" s="576"/>
      <c r="M220" s="576"/>
      <c r="N220" s="576"/>
      <c r="O220" s="576"/>
      <c r="P220" s="576"/>
      <c r="Q220" s="576"/>
      <c r="R220" s="576"/>
      <c r="S220" s="576"/>
      <c r="T220" s="576"/>
      <c r="U220" s="576"/>
      <c r="W220" s="25">
        <f t="shared" si="286"/>
        <v>0</v>
      </c>
      <c r="X220" s="26">
        <f t="shared" si="286"/>
        <v>0</v>
      </c>
      <c r="Y220" s="26">
        <f t="shared" si="286"/>
        <v>0</v>
      </c>
      <c r="Z220" s="27">
        <f t="shared" si="286"/>
        <v>0</v>
      </c>
      <c r="AA220" s="25">
        <f t="shared" si="286"/>
        <v>0</v>
      </c>
      <c r="AB220" s="26">
        <f t="shared" si="286"/>
        <v>0</v>
      </c>
      <c r="AC220" s="26">
        <f t="shared" si="286"/>
        <v>0</v>
      </c>
      <c r="AD220" s="27">
        <f t="shared" si="286"/>
        <v>0</v>
      </c>
      <c r="AE220" s="25">
        <f t="shared" si="286"/>
        <v>0</v>
      </c>
      <c r="AF220" s="26">
        <f t="shared" si="286"/>
        <v>0</v>
      </c>
      <c r="AG220" s="26">
        <f t="shared" si="287"/>
        <v>0</v>
      </c>
      <c r="AH220" s="27">
        <f t="shared" si="287"/>
        <v>0</v>
      </c>
      <c r="AI220" s="25">
        <f t="shared" si="287"/>
        <v>0</v>
      </c>
      <c r="AJ220" s="26">
        <f t="shared" si="287"/>
        <v>0</v>
      </c>
      <c r="AK220" s="26">
        <f t="shared" si="287"/>
        <v>0</v>
      </c>
      <c r="AL220" s="27">
        <f t="shared" si="287"/>
        <v>0</v>
      </c>
      <c r="AM220" s="25">
        <f t="shared" si="287"/>
        <v>0</v>
      </c>
      <c r="AN220" s="26">
        <f t="shared" si="287"/>
        <v>0</v>
      </c>
      <c r="AO220" s="26">
        <f t="shared" si="287"/>
        <v>0</v>
      </c>
      <c r="AP220" s="27">
        <f t="shared" si="287"/>
        <v>0</v>
      </c>
      <c r="AQ220" s="25">
        <f t="shared" si="288"/>
        <v>0</v>
      </c>
      <c r="AR220" s="26">
        <f t="shared" si="288"/>
        <v>0</v>
      </c>
      <c r="AS220" s="26">
        <f t="shared" si="288"/>
        <v>0</v>
      </c>
      <c r="AT220" s="27">
        <f t="shared" si="288"/>
        <v>0</v>
      </c>
      <c r="AU220" s="25">
        <f t="shared" si="288"/>
        <v>0</v>
      </c>
      <c r="AV220" s="26">
        <f t="shared" si="288"/>
        <v>0</v>
      </c>
      <c r="AW220" s="26">
        <f t="shared" si="288"/>
        <v>0</v>
      </c>
      <c r="AX220" s="27">
        <f t="shared" si="288"/>
        <v>0</v>
      </c>
      <c r="AY220" s="25">
        <f t="shared" si="288"/>
        <v>0</v>
      </c>
      <c r="AZ220" s="26">
        <f t="shared" si="288"/>
        <v>0</v>
      </c>
      <c r="BA220" s="26">
        <f t="shared" si="289"/>
        <v>0</v>
      </c>
      <c r="BB220" s="27">
        <f t="shared" si="289"/>
        <v>0</v>
      </c>
      <c r="BC220" s="25">
        <f t="shared" si="289"/>
        <v>0</v>
      </c>
      <c r="BD220" s="26">
        <f t="shared" si="289"/>
        <v>0</v>
      </c>
      <c r="BE220" s="26">
        <f t="shared" si="289"/>
        <v>0</v>
      </c>
      <c r="BF220" s="27">
        <f t="shared" si="289"/>
        <v>0</v>
      </c>
      <c r="BG220" s="25">
        <f t="shared" si="289"/>
        <v>0</v>
      </c>
      <c r="BH220" s="26">
        <f t="shared" si="289"/>
        <v>0</v>
      </c>
      <c r="BI220" s="26">
        <f t="shared" si="289"/>
        <v>0</v>
      </c>
      <c r="BJ220" s="27">
        <f t="shared" si="289"/>
        <v>0</v>
      </c>
      <c r="BK220" s="25">
        <f t="shared" si="290"/>
        <v>0</v>
      </c>
      <c r="BL220" s="26">
        <f t="shared" si="290"/>
        <v>0</v>
      </c>
      <c r="BM220" s="26">
        <f t="shared" si="290"/>
        <v>0</v>
      </c>
      <c r="BN220" s="27">
        <f t="shared" si="290"/>
        <v>0</v>
      </c>
      <c r="BO220" s="25">
        <f t="shared" si="290"/>
        <v>0</v>
      </c>
      <c r="BP220" s="26">
        <f t="shared" si="290"/>
        <v>0</v>
      </c>
      <c r="BQ220" s="26">
        <f t="shared" si="290"/>
        <v>0</v>
      </c>
      <c r="BR220" s="27">
        <f t="shared" si="290"/>
        <v>0</v>
      </c>
      <c r="BS220" s="25">
        <f t="shared" si="290"/>
        <v>0</v>
      </c>
      <c r="BT220" s="26">
        <f t="shared" si="290"/>
        <v>0</v>
      </c>
      <c r="BU220" s="26">
        <f t="shared" si="291"/>
        <v>0</v>
      </c>
      <c r="BV220" s="27">
        <f t="shared" si="291"/>
        <v>0</v>
      </c>
      <c r="BW220" s="25">
        <f t="shared" si="291"/>
        <v>0</v>
      </c>
      <c r="BX220" s="26">
        <f t="shared" si="291"/>
        <v>0</v>
      </c>
      <c r="BY220" s="26">
        <f t="shared" si="291"/>
        <v>0</v>
      </c>
      <c r="BZ220" s="27">
        <f t="shared" si="291"/>
        <v>0</v>
      </c>
      <c r="CA220" s="25">
        <f t="shared" si="291"/>
        <v>0</v>
      </c>
      <c r="CB220" s="26">
        <f t="shared" si="291"/>
        <v>0</v>
      </c>
      <c r="CC220" s="26">
        <f t="shared" si="291"/>
        <v>0</v>
      </c>
      <c r="CD220" s="27">
        <f t="shared" si="291"/>
        <v>0</v>
      </c>
      <c r="CE220" s="25">
        <f t="shared" si="292"/>
        <v>0</v>
      </c>
      <c r="CF220" s="26">
        <f t="shared" si="292"/>
        <v>0</v>
      </c>
      <c r="CG220" s="26">
        <f t="shared" si="292"/>
        <v>0</v>
      </c>
      <c r="CH220" s="27">
        <f t="shared" si="292"/>
        <v>0</v>
      </c>
      <c r="CI220" s="25">
        <f t="shared" si="292"/>
        <v>0</v>
      </c>
      <c r="CJ220" s="26">
        <f t="shared" si="292"/>
        <v>0</v>
      </c>
      <c r="CK220" s="26">
        <f t="shared" si="292"/>
        <v>0</v>
      </c>
      <c r="CL220" s="27">
        <f t="shared" si="292"/>
        <v>0</v>
      </c>
      <c r="CM220" s="25">
        <f t="shared" si="292"/>
        <v>0</v>
      </c>
      <c r="CN220" s="26">
        <f t="shared" si="292"/>
        <v>0</v>
      </c>
      <c r="CO220" s="26">
        <f t="shared" si="293"/>
        <v>0</v>
      </c>
      <c r="CP220" s="27">
        <f t="shared" si="293"/>
        <v>0</v>
      </c>
      <c r="CQ220" s="25">
        <f t="shared" si="293"/>
        <v>0</v>
      </c>
      <c r="CR220" s="26">
        <f t="shared" si="293"/>
        <v>0</v>
      </c>
      <c r="CS220" s="26">
        <f t="shared" si="293"/>
        <v>0</v>
      </c>
      <c r="CT220" s="27">
        <f t="shared" si="293"/>
        <v>0</v>
      </c>
      <c r="CU220" s="25">
        <f t="shared" si="293"/>
        <v>0</v>
      </c>
      <c r="CV220" s="26">
        <f t="shared" si="293"/>
        <v>0</v>
      </c>
      <c r="CW220" s="26">
        <f t="shared" si="293"/>
        <v>0</v>
      </c>
      <c r="CX220" s="27">
        <f t="shared" si="293"/>
        <v>0</v>
      </c>
      <c r="CY220" s="25">
        <f t="shared" si="294"/>
        <v>0</v>
      </c>
      <c r="CZ220" s="26">
        <f t="shared" si="294"/>
        <v>0</v>
      </c>
      <c r="DA220" s="26">
        <f t="shared" si="294"/>
        <v>0</v>
      </c>
      <c r="DB220" s="27">
        <f t="shared" si="294"/>
        <v>0</v>
      </c>
      <c r="DC220" s="25">
        <f t="shared" si="294"/>
        <v>0</v>
      </c>
      <c r="DD220" s="26">
        <f t="shared" si="294"/>
        <v>0</v>
      </c>
      <c r="DE220" s="26">
        <f t="shared" si="294"/>
        <v>0</v>
      </c>
      <c r="DF220" s="27">
        <f t="shared" si="294"/>
        <v>0</v>
      </c>
      <c r="DG220" s="25">
        <f t="shared" si="294"/>
        <v>0</v>
      </c>
      <c r="DH220" s="26">
        <f t="shared" si="294"/>
        <v>0</v>
      </c>
      <c r="DI220" s="26">
        <f t="shared" si="295"/>
        <v>0</v>
      </c>
      <c r="DJ220" s="27">
        <f t="shared" si="295"/>
        <v>0</v>
      </c>
      <c r="DK220" s="25">
        <f t="shared" si="295"/>
        <v>0</v>
      </c>
      <c r="DL220" s="26">
        <f t="shared" si="295"/>
        <v>0</v>
      </c>
      <c r="DM220" s="26">
        <f t="shared" si="295"/>
        <v>0</v>
      </c>
      <c r="DN220" s="27">
        <f t="shared" si="295"/>
        <v>0</v>
      </c>
      <c r="DO220" s="7">
        <v>135</v>
      </c>
      <c r="DP220" s="16">
        <f>IFERROR(VLOOKUP(I220,'Cpte exploit'!$A$11:$E$35,5,FALSE),0)</f>
        <v>0</v>
      </c>
      <c r="DQ220" s="17">
        <f t="shared" si="18"/>
        <v>0</v>
      </c>
      <c r="DR220" s="16">
        <f>'Cpte exploit'!$B$39</f>
        <v>0</v>
      </c>
      <c r="DS220" s="17">
        <f t="shared" si="19"/>
        <v>0</v>
      </c>
      <c r="DT220" s="16">
        <f>'Cpte exploit'!$B$40</f>
        <v>0</v>
      </c>
      <c r="DU220" s="17">
        <f t="shared" si="20"/>
        <v>0</v>
      </c>
      <c r="DV220" s="16">
        <f>'Cpte exploit'!$B$41</f>
        <v>0</v>
      </c>
      <c r="DW220" s="16"/>
      <c r="DX220" s="17">
        <f t="shared" si="267"/>
        <v>0</v>
      </c>
      <c r="DY220" s="44">
        <f t="shared" si="182"/>
        <v>0</v>
      </c>
      <c r="DZ220" s="44">
        <f t="shared" si="174"/>
        <v>0</v>
      </c>
      <c r="EA220" s="124" t="e">
        <f t="shared" si="274"/>
        <v>#N/A</v>
      </c>
      <c r="EB220" s="15" t="str">
        <f>IFERROR(VLOOKUP(R220,BDD!$G$2:$H$99,2,FALSE),"")</f>
        <v/>
      </c>
      <c r="EC220" s="15" t="str">
        <f>IFERROR(VLOOKUP(S220,BDD!$G$2:$H$99,2,FALSE),"")</f>
        <v/>
      </c>
      <c r="ED220" s="15" t="str">
        <f>IFERROR(VLOOKUP(T220,BDD!$G$2:$H$99,2,FALSE),"")</f>
        <v/>
      </c>
      <c r="EE220" s="15" t="str">
        <f>IFERROR(VLOOKUP(U220,BDD!$G$2:$H$99,2,FALSE),"")</f>
        <v/>
      </c>
      <c r="EF220" s="15" t="str">
        <f t="shared" si="23"/>
        <v/>
      </c>
      <c r="EG220" s="15" t="str">
        <f t="shared" si="24"/>
        <v/>
      </c>
      <c r="EH220" s="15">
        <f t="shared" si="25"/>
        <v>0</v>
      </c>
      <c r="EI220" s="15">
        <f t="shared" si="26"/>
        <v>0</v>
      </c>
      <c r="EJ220" s="15" t="str">
        <f t="shared" si="27"/>
        <v/>
      </c>
      <c r="EK220" s="15" t="str">
        <f t="shared" si="28"/>
        <v/>
      </c>
      <c r="EL220" s="15">
        <f t="shared" si="29"/>
        <v>0</v>
      </c>
      <c r="EM220" s="15">
        <f t="shared" si="30"/>
        <v>0</v>
      </c>
      <c r="EN220" s="15">
        <f t="shared" si="261"/>
        <v>0</v>
      </c>
      <c r="EO220" s="15">
        <f t="shared" si="262"/>
        <v>0</v>
      </c>
      <c r="EP220" s="124">
        <f t="shared" si="268"/>
        <v>0</v>
      </c>
      <c r="EQ220" s="124">
        <f t="shared" si="269"/>
        <v>0</v>
      </c>
      <c r="ER220" s="124">
        <f t="shared" si="270"/>
        <v>0</v>
      </c>
      <c r="ES220" s="15">
        <f t="shared" si="12"/>
        <v>0</v>
      </c>
      <c r="ET220" s="15">
        <f t="shared" si="13"/>
        <v>0</v>
      </c>
      <c r="EU220" s="18">
        <f t="shared" si="271"/>
        <v>0</v>
      </c>
      <c r="EV220" s="19">
        <f t="shared" si="263"/>
        <v>0</v>
      </c>
      <c r="EW220" s="19">
        <f t="shared" si="264"/>
        <v>0</v>
      </c>
      <c r="EX220" s="19">
        <f t="shared" si="265"/>
        <v>0</v>
      </c>
      <c r="EY220" s="19">
        <f t="shared" si="266"/>
        <v>0</v>
      </c>
      <c r="EZ220" s="19">
        <f t="shared" si="272"/>
        <v>0</v>
      </c>
      <c r="FA220" s="19">
        <f t="shared" si="273"/>
        <v>0</v>
      </c>
      <c r="FB220" s="117" t="e">
        <f t="shared" si="275"/>
        <v>#N/A</v>
      </c>
      <c r="FC220" s="117"/>
    </row>
    <row r="221" spans="1:159" hidden="1" x14ac:dyDescent="0.3">
      <c r="A221" s="120" t="e">
        <f>VLOOKUP(FD221,Info!$A$7:$B$106,2,FALSE)</f>
        <v>#N/A</v>
      </c>
      <c r="B221" s="119" t="str">
        <f>IFERROR(VLOOKUP(A221,Info!$B$7:$AD$106,3,FALSE),"")</f>
        <v/>
      </c>
      <c r="C221" s="578"/>
      <c r="D221" s="120" t="str">
        <f>IFERROR(VLOOKUP(A221,Info!$B$7:$AD$106,5,FALSE),"")</f>
        <v/>
      </c>
      <c r="E221" s="120" t="str">
        <f>IFERROR(VLOOKUP(A221,Info!$B$7:$AD$106,28,FALSE),"")</f>
        <v/>
      </c>
      <c r="F221" s="121">
        <f>IFERROR(VLOOKUP(A221,Info!$B$7:$AD$71,13,FALSE),0)</f>
        <v>0</v>
      </c>
      <c r="G221" s="122">
        <f>IFERROR(VLOOKUP(A221,'Base travail'!$B$22:$G$121,4,FALSE)+VLOOKUP(A221,'Base travail'!$B$22:$G$121,5,FALSE),0)</f>
        <v>0</v>
      </c>
      <c r="H221" s="122">
        <f>IFERROR(VLOOKUP(A221,'Base travail'!$B$22:$G$121,6,FALSE),0)</f>
        <v>0</v>
      </c>
      <c r="I221" s="573"/>
      <c r="J221" s="573"/>
      <c r="K221" s="574"/>
      <c r="L221" s="574"/>
      <c r="M221" s="574"/>
      <c r="N221" s="574"/>
      <c r="O221" s="574"/>
      <c r="P221" s="574"/>
      <c r="Q221" s="574"/>
      <c r="R221" s="574"/>
      <c r="S221" s="574"/>
      <c r="T221" s="574"/>
      <c r="U221" s="574"/>
      <c r="W221" s="61">
        <f t="shared" si="286"/>
        <v>0</v>
      </c>
      <c r="X221" s="62">
        <f t="shared" si="286"/>
        <v>0</v>
      </c>
      <c r="Y221" s="62">
        <f t="shared" si="286"/>
        <v>0</v>
      </c>
      <c r="Z221" s="63">
        <f t="shared" si="286"/>
        <v>0</v>
      </c>
      <c r="AA221" s="61">
        <f t="shared" si="286"/>
        <v>0</v>
      </c>
      <c r="AB221" s="62">
        <f t="shared" si="286"/>
        <v>0</v>
      </c>
      <c r="AC221" s="62">
        <f t="shared" si="286"/>
        <v>0</v>
      </c>
      <c r="AD221" s="63">
        <f t="shared" si="286"/>
        <v>0</v>
      </c>
      <c r="AE221" s="61">
        <f t="shared" si="286"/>
        <v>0</v>
      </c>
      <c r="AF221" s="62">
        <f t="shared" si="286"/>
        <v>0</v>
      </c>
      <c r="AG221" s="62">
        <f t="shared" si="287"/>
        <v>0</v>
      </c>
      <c r="AH221" s="63">
        <f t="shared" si="287"/>
        <v>0</v>
      </c>
      <c r="AI221" s="61">
        <f t="shared" si="287"/>
        <v>0</v>
      </c>
      <c r="AJ221" s="62">
        <f t="shared" si="287"/>
        <v>0</v>
      </c>
      <c r="AK221" s="62">
        <f t="shared" si="287"/>
        <v>0</v>
      </c>
      <c r="AL221" s="63">
        <f t="shared" si="287"/>
        <v>0</v>
      </c>
      <c r="AM221" s="61">
        <f t="shared" si="287"/>
        <v>0</v>
      </c>
      <c r="AN221" s="62">
        <f t="shared" si="287"/>
        <v>0</v>
      </c>
      <c r="AO221" s="62">
        <f t="shared" si="287"/>
        <v>0</v>
      </c>
      <c r="AP221" s="63">
        <f t="shared" si="287"/>
        <v>0</v>
      </c>
      <c r="AQ221" s="61">
        <f t="shared" si="288"/>
        <v>0</v>
      </c>
      <c r="AR221" s="62">
        <f t="shared" si="288"/>
        <v>0</v>
      </c>
      <c r="AS221" s="62">
        <f t="shared" si="288"/>
        <v>0</v>
      </c>
      <c r="AT221" s="63">
        <f t="shared" si="288"/>
        <v>0</v>
      </c>
      <c r="AU221" s="61">
        <f t="shared" si="288"/>
        <v>0</v>
      </c>
      <c r="AV221" s="62">
        <f t="shared" si="288"/>
        <v>0</v>
      </c>
      <c r="AW221" s="62">
        <f t="shared" si="288"/>
        <v>0</v>
      </c>
      <c r="AX221" s="63">
        <f t="shared" si="288"/>
        <v>0</v>
      </c>
      <c r="AY221" s="61">
        <f t="shared" si="288"/>
        <v>0</v>
      </c>
      <c r="AZ221" s="62">
        <f t="shared" si="288"/>
        <v>0</v>
      </c>
      <c r="BA221" s="62">
        <f t="shared" si="289"/>
        <v>0</v>
      </c>
      <c r="BB221" s="63">
        <f t="shared" si="289"/>
        <v>0</v>
      </c>
      <c r="BC221" s="61">
        <f t="shared" si="289"/>
        <v>0</v>
      </c>
      <c r="BD221" s="62">
        <f t="shared" si="289"/>
        <v>0</v>
      </c>
      <c r="BE221" s="62">
        <f t="shared" si="289"/>
        <v>0</v>
      </c>
      <c r="BF221" s="63">
        <f t="shared" si="289"/>
        <v>0</v>
      </c>
      <c r="BG221" s="61">
        <f t="shared" si="289"/>
        <v>0</v>
      </c>
      <c r="BH221" s="62">
        <f t="shared" si="289"/>
        <v>0</v>
      </c>
      <c r="BI221" s="62">
        <f t="shared" si="289"/>
        <v>0</v>
      </c>
      <c r="BJ221" s="63">
        <f t="shared" si="289"/>
        <v>0</v>
      </c>
      <c r="BK221" s="61">
        <f t="shared" si="290"/>
        <v>0</v>
      </c>
      <c r="BL221" s="62">
        <f t="shared" si="290"/>
        <v>0</v>
      </c>
      <c r="BM221" s="62">
        <f t="shared" si="290"/>
        <v>0</v>
      </c>
      <c r="BN221" s="63">
        <f t="shared" si="290"/>
        <v>0</v>
      </c>
      <c r="BO221" s="61">
        <f t="shared" si="290"/>
        <v>0</v>
      </c>
      <c r="BP221" s="62">
        <f t="shared" si="290"/>
        <v>0</v>
      </c>
      <c r="BQ221" s="62">
        <f t="shared" si="290"/>
        <v>0</v>
      </c>
      <c r="BR221" s="63">
        <f t="shared" si="290"/>
        <v>0</v>
      </c>
      <c r="BS221" s="61">
        <f t="shared" si="290"/>
        <v>0</v>
      </c>
      <c r="BT221" s="62">
        <f t="shared" si="290"/>
        <v>0</v>
      </c>
      <c r="BU221" s="62">
        <f t="shared" si="291"/>
        <v>0</v>
      </c>
      <c r="BV221" s="63">
        <f t="shared" si="291"/>
        <v>0</v>
      </c>
      <c r="BW221" s="61">
        <f t="shared" si="291"/>
        <v>0</v>
      </c>
      <c r="BX221" s="62">
        <f t="shared" si="291"/>
        <v>0</v>
      </c>
      <c r="BY221" s="62">
        <f t="shared" si="291"/>
        <v>0</v>
      </c>
      <c r="BZ221" s="63">
        <f t="shared" si="291"/>
        <v>0</v>
      </c>
      <c r="CA221" s="61">
        <f t="shared" si="291"/>
        <v>0</v>
      </c>
      <c r="CB221" s="62">
        <f t="shared" si="291"/>
        <v>0</v>
      </c>
      <c r="CC221" s="62">
        <f t="shared" si="291"/>
        <v>0</v>
      </c>
      <c r="CD221" s="63">
        <f t="shared" si="291"/>
        <v>0</v>
      </c>
      <c r="CE221" s="61">
        <f t="shared" si="292"/>
        <v>0</v>
      </c>
      <c r="CF221" s="62">
        <f t="shared" si="292"/>
        <v>0</v>
      </c>
      <c r="CG221" s="62">
        <f t="shared" si="292"/>
        <v>0</v>
      </c>
      <c r="CH221" s="63">
        <f t="shared" si="292"/>
        <v>0</v>
      </c>
      <c r="CI221" s="61">
        <f t="shared" si="292"/>
        <v>0</v>
      </c>
      <c r="CJ221" s="62">
        <f t="shared" si="292"/>
        <v>0</v>
      </c>
      <c r="CK221" s="62">
        <f t="shared" si="292"/>
        <v>0</v>
      </c>
      <c r="CL221" s="63">
        <f t="shared" si="292"/>
        <v>0</v>
      </c>
      <c r="CM221" s="61">
        <f t="shared" si="292"/>
        <v>0</v>
      </c>
      <c r="CN221" s="62">
        <f t="shared" si="292"/>
        <v>0</v>
      </c>
      <c r="CO221" s="62">
        <f t="shared" si="293"/>
        <v>0</v>
      </c>
      <c r="CP221" s="63">
        <f t="shared" si="293"/>
        <v>0</v>
      </c>
      <c r="CQ221" s="61">
        <f t="shared" si="293"/>
        <v>0</v>
      </c>
      <c r="CR221" s="62">
        <f t="shared" si="293"/>
        <v>0</v>
      </c>
      <c r="CS221" s="62">
        <f t="shared" si="293"/>
        <v>0</v>
      </c>
      <c r="CT221" s="63">
        <f t="shared" si="293"/>
        <v>0</v>
      </c>
      <c r="CU221" s="61">
        <f t="shared" si="293"/>
        <v>0</v>
      </c>
      <c r="CV221" s="62">
        <f t="shared" si="293"/>
        <v>0</v>
      </c>
      <c r="CW221" s="62">
        <f t="shared" si="293"/>
        <v>0</v>
      </c>
      <c r="CX221" s="63">
        <f t="shared" si="293"/>
        <v>0</v>
      </c>
      <c r="CY221" s="61">
        <f t="shared" si="294"/>
        <v>0</v>
      </c>
      <c r="CZ221" s="62">
        <f t="shared" si="294"/>
        <v>0</v>
      </c>
      <c r="DA221" s="62">
        <f t="shared" si="294"/>
        <v>0</v>
      </c>
      <c r="DB221" s="63">
        <f t="shared" si="294"/>
        <v>0</v>
      </c>
      <c r="DC221" s="61">
        <f t="shared" si="294"/>
        <v>0</v>
      </c>
      <c r="DD221" s="62">
        <f t="shared" si="294"/>
        <v>0</v>
      </c>
      <c r="DE221" s="62">
        <f t="shared" si="294"/>
        <v>0</v>
      </c>
      <c r="DF221" s="63">
        <f t="shared" si="294"/>
        <v>0</v>
      </c>
      <c r="DG221" s="61">
        <f t="shared" si="294"/>
        <v>0</v>
      </c>
      <c r="DH221" s="62">
        <f t="shared" si="294"/>
        <v>0</v>
      </c>
      <c r="DI221" s="62">
        <f t="shared" si="295"/>
        <v>0</v>
      </c>
      <c r="DJ221" s="63">
        <f t="shared" si="295"/>
        <v>0</v>
      </c>
      <c r="DK221" s="61">
        <f t="shared" si="295"/>
        <v>0</v>
      </c>
      <c r="DL221" s="62">
        <f t="shared" si="295"/>
        <v>0</v>
      </c>
      <c r="DM221" s="62">
        <f t="shared" si="295"/>
        <v>0</v>
      </c>
      <c r="DN221" s="63">
        <f t="shared" si="295"/>
        <v>0</v>
      </c>
      <c r="DO221" s="7">
        <v>136</v>
      </c>
      <c r="DP221" s="23">
        <f>IFERROR(VLOOKUP(I221,'Cpte exploit'!$A$11:$E$35,5,FALSE),0)</f>
        <v>0</v>
      </c>
      <c r="DQ221" s="24">
        <f t="shared" si="18"/>
        <v>0</v>
      </c>
      <c r="DR221" s="23">
        <f>'Cpte exploit'!$B$39</f>
        <v>0</v>
      </c>
      <c r="DS221" s="24">
        <f t="shared" si="19"/>
        <v>0</v>
      </c>
      <c r="DT221" s="23">
        <f>'Cpte exploit'!$B$40</f>
        <v>0</v>
      </c>
      <c r="DU221" s="24">
        <f t="shared" si="20"/>
        <v>0</v>
      </c>
      <c r="DV221" s="23">
        <f>'Cpte exploit'!$B$41</f>
        <v>0</v>
      </c>
      <c r="DW221" s="23"/>
      <c r="DX221" s="24">
        <f t="shared" si="267"/>
        <v>0</v>
      </c>
      <c r="DY221" s="45">
        <f t="shared" si="182"/>
        <v>0</v>
      </c>
      <c r="DZ221" s="45">
        <f t="shared" si="174"/>
        <v>0</v>
      </c>
      <c r="EA221" s="123" t="e">
        <f t="shared" si="274"/>
        <v>#N/A</v>
      </c>
      <c r="EB221" s="15" t="str">
        <f>IFERROR(VLOOKUP(R221,BDD!$G$2:$H$99,2,FALSE),"")</f>
        <v/>
      </c>
      <c r="EC221" s="15" t="str">
        <f>IFERROR(VLOOKUP(S221,BDD!$G$2:$H$99,2,FALSE),"")</f>
        <v/>
      </c>
      <c r="ED221" s="15" t="str">
        <f>IFERROR(VLOOKUP(T221,BDD!$G$2:$H$99,2,FALSE),"")</f>
        <v/>
      </c>
      <c r="EE221" s="15" t="str">
        <f>IFERROR(VLOOKUP(U221,BDD!$G$2:$H$99,2,FALSE),"")</f>
        <v/>
      </c>
      <c r="EF221" s="15" t="str">
        <f t="shared" si="23"/>
        <v/>
      </c>
      <c r="EG221" s="15" t="str">
        <f t="shared" si="24"/>
        <v/>
      </c>
      <c r="EH221" s="15">
        <f t="shared" si="25"/>
        <v>0</v>
      </c>
      <c r="EI221" s="15">
        <f t="shared" si="26"/>
        <v>0</v>
      </c>
      <c r="EJ221" s="15" t="str">
        <f t="shared" si="27"/>
        <v/>
      </c>
      <c r="EK221" s="15" t="str">
        <f t="shared" si="28"/>
        <v/>
      </c>
      <c r="EL221" s="15">
        <f t="shared" si="29"/>
        <v>0</v>
      </c>
      <c r="EM221" s="15">
        <f t="shared" si="30"/>
        <v>0</v>
      </c>
      <c r="EN221" s="15">
        <f t="shared" si="261"/>
        <v>0</v>
      </c>
      <c r="EO221" s="15">
        <f t="shared" si="262"/>
        <v>0</v>
      </c>
      <c r="EP221" s="123">
        <f t="shared" si="268"/>
        <v>0</v>
      </c>
      <c r="EQ221" s="123">
        <f t="shared" si="269"/>
        <v>0</v>
      </c>
      <c r="ER221" s="123">
        <f t="shared" si="270"/>
        <v>0</v>
      </c>
      <c r="ES221" s="15">
        <f t="shared" si="12"/>
        <v>0</v>
      </c>
      <c r="ET221" s="15">
        <f t="shared" si="13"/>
        <v>0</v>
      </c>
      <c r="EU221" s="18">
        <f t="shared" si="271"/>
        <v>0</v>
      </c>
      <c r="EV221" s="19">
        <f t="shared" si="263"/>
        <v>0</v>
      </c>
      <c r="EW221" s="19">
        <f t="shared" si="264"/>
        <v>0</v>
      </c>
      <c r="EX221" s="19">
        <f t="shared" si="265"/>
        <v>0</v>
      </c>
      <c r="EY221" s="19">
        <f t="shared" si="266"/>
        <v>0</v>
      </c>
      <c r="EZ221" s="19">
        <f t="shared" si="272"/>
        <v>0</v>
      </c>
      <c r="FA221" s="19">
        <f t="shared" si="273"/>
        <v>0</v>
      </c>
      <c r="FB221" s="122" t="e">
        <f t="shared" si="275"/>
        <v>#N/A</v>
      </c>
      <c r="FC221" s="122"/>
    </row>
    <row r="222" spans="1:159" hidden="1" x14ac:dyDescent="0.3">
      <c r="A222" s="115" t="e">
        <f>VLOOKUP(FD222,Info!$A$7:$B$106,2,FALSE)</f>
        <v>#N/A</v>
      </c>
      <c r="B222" s="114" t="str">
        <f>IFERROR(VLOOKUP(A222,Info!$B$7:$AD$106,3,FALSE),"")</f>
        <v/>
      </c>
      <c r="C222" s="579"/>
      <c r="D222" s="115" t="str">
        <f>IFERROR(VLOOKUP(A222,Info!$B$7:$AD$106,5,FALSE),"")</f>
        <v/>
      </c>
      <c r="E222" s="115" t="str">
        <f>IFERROR(VLOOKUP(A222,Info!$B$7:$AD$106,28,FALSE),"")</f>
        <v/>
      </c>
      <c r="F222" s="116">
        <f>IFERROR(VLOOKUP(A222,Info!$B$7:$AD$71,13,FALSE),0)</f>
        <v>0</v>
      </c>
      <c r="G222" s="117">
        <f>IFERROR(VLOOKUP(A222,'Base travail'!$B$22:$G$121,4,FALSE)+VLOOKUP(A222,'Base travail'!$B$22:$G$121,5,FALSE),0)</f>
        <v>0</v>
      </c>
      <c r="H222" s="117">
        <f>IFERROR(VLOOKUP(A222,'Base travail'!$B$22:$G$121,6,FALSE),0)</f>
        <v>0</v>
      </c>
      <c r="I222" s="575"/>
      <c r="J222" s="575"/>
      <c r="K222" s="576"/>
      <c r="L222" s="576"/>
      <c r="M222" s="576"/>
      <c r="N222" s="576"/>
      <c r="O222" s="576"/>
      <c r="P222" s="576"/>
      <c r="Q222" s="576"/>
      <c r="R222" s="576"/>
      <c r="S222" s="576"/>
      <c r="T222" s="576"/>
      <c r="U222" s="576"/>
      <c r="W222" s="25">
        <f t="shared" si="286"/>
        <v>0</v>
      </c>
      <c r="X222" s="26">
        <f t="shared" si="286"/>
        <v>0</v>
      </c>
      <c r="Y222" s="26">
        <f t="shared" si="286"/>
        <v>0</v>
      </c>
      <c r="Z222" s="27">
        <f t="shared" si="286"/>
        <v>0</v>
      </c>
      <c r="AA222" s="25">
        <f t="shared" si="286"/>
        <v>0</v>
      </c>
      <c r="AB222" s="26">
        <f t="shared" si="286"/>
        <v>0</v>
      </c>
      <c r="AC222" s="26">
        <f t="shared" si="286"/>
        <v>0</v>
      </c>
      <c r="AD222" s="27">
        <f t="shared" si="286"/>
        <v>0</v>
      </c>
      <c r="AE222" s="25">
        <f t="shared" si="286"/>
        <v>0</v>
      </c>
      <c r="AF222" s="26">
        <f t="shared" si="286"/>
        <v>0</v>
      </c>
      <c r="AG222" s="26">
        <f t="shared" si="287"/>
        <v>0</v>
      </c>
      <c r="AH222" s="27">
        <f t="shared" si="287"/>
        <v>0</v>
      </c>
      <c r="AI222" s="25">
        <f t="shared" si="287"/>
        <v>0</v>
      </c>
      <c r="AJ222" s="26">
        <f t="shared" si="287"/>
        <v>0</v>
      </c>
      <c r="AK222" s="26">
        <f t="shared" si="287"/>
        <v>0</v>
      </c>
      <c r="AL222" s="27">
        <f t="shared" si="287"/>
        <v>0</v>
      </c>
      <c r="AM222" s="25">
        <f t="shared" si="287"/>
        <v>0</v>
      </c>
      <c r="AN222" s="26">
        <f t="shared" si="287"/>
        <v>0</v>
      </c>
      <c r="AO222" s="26">
        <f t="shared" si="287"/>
        <v>0</v>
      </c>
      <c r="AP222" s="27">
        <f t="shared" si="287"/>
        <v>0</v>
      </c>
      <c r="AQ222" s="25">
        <f t="shared" si="288"/>
        <v>0</v>
      </c>
      <c r="AR222" s="26">
        <f t="shared" si="288"/>
        <v>0</v>
      </c>
      <c r="AS222" s="26">
        <f t="shared" si="288"/>
        <v>0</v>
      </c>
      <c r="AT222" s="27">
        <f t="shared" si="288"/>
        <v>0</v>
      </c>
      <c r="AU222" s="25">
        <f t="shared" si="288"/>
        <v>0</v>
      </c>
      <c r="AV222" s="26">
        <f t="shared" si="288"/>
        <v>0</v>
      </c>
      <c r="AW222" s="26">
        <f t="shared" si="288"/>
        <v>0</v>
      </c>
      <c r="AX222" s="27">
        <f t="shared" si="288"/>
        <v>0</v>
      </c>
      <c r="AY222" s="25">
        <f t="shared" si="288"/>
        <v>0</v>
      </c>
      <c r="AZ222" s="26">
        <f t="shared" si="288"/>
        <v>0</v>
      </c>
      <c r="BA222" s="26">
        <f t="shared" si="289"/>
        <v>0</v>
      </c>
      <c r="BB222" s="27">
        <f t="shared" si="289"/>
        <v>0</v>
      </c>
      <c r="BC222" s="25">
        <f t="shared" si="289"/>
        <v>0</v>
      </c>
      <c r="BD222" s="26">
        <f t="shared" si="289"/>
        <v>0</v>
      </c>
      <c r="BE222" s="26">
        <f t="shared" si="289"/>
        <v>0</v>
      </c>
      <c r="BF222" s="27">
        <f t="shared" si="289"/>
        <v>0</v>
      </c>
      <c r="BG222" s="25">
        <f t="shared" si="289"/>
        <v>0</v>
      </c>
      <c r="BH222" s="26">
        <f t="shared" si="289"/>
        <v>0</v>
      </c>
      <c r="BI222" s="26">
        <f t="shared" si="289"/>
        <v>0</v>
      </c>
      <c r="BJ222" s="27">
        <f t="shared" si="289"/>
        <v>0</v>
      </c>
      <c r="BK222" s="25">
        <f t="shared" si="290"/>
        <v>0</v>
      </c>
      <c r="BL222" s="26">
        <f t="shared" si="290"/>
        <v>0</v>
      </c>
      <c r="BM222" s="26">
        <f t="shared" si="290"/>
        <v>0</v>
      </c>
      <c r="BN222" s="27">
        <f t="shared" si="290"/>
        <v>0</v>
      </c>
      <c r="BO222" s="25">
        <f t="shared" si="290"/>
        <v>0</v>
      </c>
      <c r="BP222" s="26">
        <f t="shared" si="290"/>
        <v>0</v>
      </c>
      <c r="BQ222" s="26">
        <f t="shared" si="290"/>
        <v>0</v>
      </c>
      <c r="BR222" s="27">
        <f t="shared" si="290"/>
        <v>0</v>
      </c>
      <c r="BS222" s="25">
        <f t="shared" si="290"/>
        <v>0</v>
      </c>
      <c r="BT222" s="26">
        <f t="shared" si="290"/>
        <v>0</v>
      </c>
      <c r="BU222" s="26">
        <f t="shared" si="291"/>
        <v>0</v>
      </c>
      <c r="BV222" s="27">
        <f t="shared" si="291"/>
        <v>0</v>
      </c>
      <c r="BW222" s="25">
        <f t="shared" si="291"/>
        <v>0</v>
      </c>
      <c r="BX222" s="26">
        <f t="shared" si="291"/>
        <v>0</v>
      </c>
      <c r="BY222" s="26">
        <f t="shared" si="291"/>
        <v>0</v>
      </c>
      <c r="BZ222" s="27">
        <f t="shared" si="291"/>
        <v>0</v>
      </c>
      <c r="CA222" s="25">
        <f t="shared" si="291"/>
        <v>0</v>
      </c>
      <c r="CB222" s="26">
        <f t="shared" si="291"/>
        <v>0</v>
      </c>
      <c r="CC222" s="26">
        <f t="shared" si="291"/>
        <v>0</v>
      </c>
      <c r="CD222" s="27">
        <f t="shared" si="291"/>
        <v>0</v>
      </c>
      <c r="CE222" s="25">
        <f t="shared" si="292"/>
        <v>0</v>
      </c>
      <c r="CF222" s="26">
        <f t="shared" si="292"/>
        <v>0</v>
      </c>
      <c r="CG222" s="26">
        <f t="shared" si="292"/>
        <v>0</v>
      </c>
      <c r="CH222" s="27">
        <f t="shared" si="292"/>
        <v>0</v>
      </c>
      <c r="CI222" s="25">
        <f t="shared" si="292"/>
        <v>0</v>
      </c>
      <c r="CJ222" s="26">
        <f t="shared" si="292"/>
        <v>0</v>
      </c>
      <c r="CK222" s="26">
        <f t="shared" si="292"/>
        <v>0</v>
      </c>
      <c r="CL222" s="27">
        <f t="shared" si="292"/>
        <v>0</v>
      </c>
      <c r="CM222" s="25">
        <f t="shared" si="292"/>
        <v>0</v>
      </c>
      <c r="CN222" s="26">
        <f t="shared" si="292"/>
        <v>0</v>
      </c>
      <c r="CO222" s="26">
        <f t="shared" si="293"/>
        <v>0</v>
      </c>
      <c r="CP222" s="27">
        <f t="shared" si="293"/>
        <v>0</v>
      </c>
      <c r="CQ222" s="25">
        <f t="shared" si="293"/>
        <v>0</v>
      </c>
      <c r="CR222" s="26">
        <f t="shared" si="293"/>
        <v>0</v>
      </c>
      <c r="CS222" s="26">
        <f t="shared" si="293"/>
        <v>0</v>
      </c>
      <c r="CT222" s="27">
        <f t="shared" si="293"/>
        <v>0</v>
      </c>
      <c r="CU222" s="25">
        <f t="shared" si="293"/>
        <v>0</v>
      </c>
      <c r="CV222" s="26">
        <f t="shared" si="293"/>
        <v>0</v>
      </c>
      <c r="CW222" s="26">
        <f t="shared" si="293"/>
        <v>0</v>
      </c>
      <c r="CX222" s="27">
        <f t="shared" si="293"/>
        <v>0</v>
      </c>
      <c r="CY222" s="25">
        <f t="shared" si="294"/>
        <v>0</v>
      </c>
      <c r="CZ222" s="26">
        <f t="shared" si="294"/>
        <v>0</v>
      </c>
      <c r="DA222" s="26">
        <f t="shared" si="294"/>
        <v>0</v>
      </c>
      <c r="DB222" s="27">
        <f t="shared" si="294"/>
        <v>0</v>
      </c>
      <c r="DC222" s="25">
        <f t="shared" si="294"/>
        <v>0</v>
      </c>
      <c r="DD222" s="26">
        <f t="shared" si="294"/>
        <v>0</v>
      </c>
      <c r="DE222" s="26">
        <f t="shared" si="294"/>
        <v>0</v>
      </c>
      <c r="DF222" s="27">
        <f t="shared" si="294"/>
        <v>0</v>
      </c>
      <c r="DG222" s="25">
        <f t="shared" si="294"/>
        <v>0</v>
      </c>
      <c r="DH222" s="26">
        <f t="shared" si="294"/>
        <v>0</v>
      </c>
      <c r="DI222" s="26">
        <f t="shared" si="295"/>
        <v>0</v>
      </c>
      <c r="DJ222" s="27">
        <f t="shared" si="295"/>
        <v>0</v>
      </c>
      <c r="DK222" s="25">
        <f t="shared" si="295"/>
        <v>0</v>
      </c>
      <c r="DL222" s="26">
        <f t="shared" si="295"/>
        <v>0</v>
      </c>
      <c r="DM222" s="26">
        <f t="shared" si="295"/>
        <v>0</v>
      </c>
      <c r="DN222" s="27">
        <f t="shared" si="295"/>
        <v>0</v>
      </c>
      <c r="DO222" s="7">
        <v>137</v>
      </c>
      <c r="DP222" s="16">
        <f>IFERROR(VLOOKUP(I222,'Cpte exploit'!$A$11:$E$35,5,FALSE),0)</f>
        <v>0</v>
      </c>
      <c r="DQ222" s="17">
        <f t="shared" si="18"/>
        <v>0</v>
      </c>
      <c r="DR222" s="16">
        <f>'Cpte exploit'!$B$39</f>
        <v>0</v>
      </c>
      <c r="DS222" s="17">
        <f t="shared" si="19"/>
        <v>0</v>
      </c>
      <c r="DT222" s="16">
        <f>'Cpte exploit'!$B$40</f>
        <v>0</v>
      </c>
      <c r="DU222" s="17">
        <f t="shared" si="20"/>
        <v>0</v>
      </c>
      <c r="DV222" s="16">
        <f>'Cpte exploit'!$B$41</f>
        <v>0</v>
      </c>
      <c r="DW222" s="16"/>
      <c r="DX222" s="17">
        <f t="shared" si="267"/>
        <v>0</v>
      </c>
      <c r="DY222" s="44">
        <f t="shared" si="182"/>
        <v>0</v>
      </c>
      <c r="DZ222" s="44">
        <f t="shared" si="174"/>
        <v>0</v>
      </c>
      <c r="EA222" s="124" t="e">
        <f t="shared" si="274"/>
        <v>#N/A</v>
      </c>
      <c r="EB222" s="15" t="str">
        <f>IFERROR(VLOOKUP(R222,BDD!$G$2:$H$99,2,FALSE),"")</f>
        <v/>
      </c>
      <c r="EC222" s="15" t="str">
        <f>IFERROR(VLOOKUP(S222,BDD!$G$2:$H$99,2,FALSE),"")</f>
        <v/>
      </c>
      <c r="ED222" s="15" t="str">
        <f>IFERROR(VLOOKUP(T222,BDD!$G$2:$H$99,2,FALSE),"")</f>
        <v/>
      </c>
      <c r="EE222" s="15" t="str">
        <f>IFERROR(VLOOKUP(U222,BDD!$G$2:$H$99,2,FALSE),"")</f>
        <v/>
      </c>
      <c r="EF222" s="15" t="str">
        <f t="shared" si="23"/>
        <v/>
      </c>
      <c r="EG222" s="15" t="str">
        <f t="shared" si="24"/>
        <v/>
      </c>
      <c r="EH222" s="15">
        <f t="shared" si="25"/>
        <v>0</v>
      </c>
      <c r="EI222" s="15">
        <f t="shared" si="26"/>
        <v>0</v>
      </c>
      <c r="EJ222" s="15" t="str">
        <f t="shared" si="27"/>
        <v/>
      </c>
      <c r="EK222" s="15" t="str">
        <f t="shared" si="28"/>
        <v/>
      </c>
      <c r="EL222" s="15">
        <f t="shared" si="29"/>
        <v>0</v>
      </c>
      <c r="EM222" s="15">
        <f t="shared" si="30"/>
        <v>0</v>
      </c>
      <c r="EN222" s="15">
        <f t="shared" si="261"/>
        <v>0</v>
      </c>
      <c r="EO222" s="15">
        <f t="shared" si="262"/>
        <v>0</v>
      </c>
      <c r="EP222" s="124">
        <f t="shared" si="268"/>
        <v>0</v>
      </c>
      <c r="EQ222" s="124">
        <f t="shared" si="269"/>
        <v>0</v>
      </c>
      <c r="ER222" s="124">
        <f t="shared" si="270"/>
        <v>0</v>
      </c>
      <c r="ES222" s="15">
        <f t="shared" si="12"/>
        <v>0</v>
      </c>
      <c r="ET222" s="15">
        <f t="shared" si="13"/>
        <v>0</v>
      </c>
      <c r="EU222" s="18">
        <f t="shared" si="271"/>
        <v>0</v>
      </c>
      <c r="EV222" s="19">
        <f t="shared" si="263"/>
        <v>0</v>
      </c>
      <c r="EW222" s="19">
        <f t="shared" si="264"/>
        <v>0</v>
      </c>
      <c r="EX222" s="19">
        <f t="shared" si="265"/>
        <v>0</v>
      </c>
      <c r="EY222" s="19">
        <f t="shared" si="266"/>
        <v>0</v>
      </c>
      <c r="EZ222" s="19">
        <f t="shared" si="272"/>
        <v>0</v>
      </c>
      <c r="FA222" s="19">
        <f t="shared" si="273"/>
        <v>0</v>
      </c>
      <c r="FB222" s="117" t="e">
        <f t="shared" si="275"/>
        <v>#N/A</v>
      </c>
      <c r="FC222" s="117"/>
    </row>
    <row r="223" spans="1:159" hidden="1" x14ac:dyDescent="0.3">
      <c r="A223" s="120" t="e">
        <f>VLOOKUP(FD223,Info!$A$7:$B$106,2,FALSE)</f>
        <v>#N/A</v>
      </c>
      <c r="B223" s="119" t="str">
        <f>IFERROR(VLOOKUP(A223,Info!$B$7:$AD$106,3,FALSE),"")</f>
        <v/>
      </c>
      <c r="C223" s="578"/>
      <c r="D223" s="120" t="str">
        <f>IFERROR(VLOOKUP(A223,Info!$B$7:$AD$106,5,FALSE),"")</f>
        <v/>
      </c>
      <c r="E223" s="120" t="str">
        <f>IFERROR(VLOOKUP(A223,Info!$B$7:$AD$106,28,FALSE),"")</f>
        <v/>
      </c>
      <c r="F223" s="121">
        <f>IFERROR(VLOOKUP(A223,Info!$B$7:$AD$71,13,FALSE),0)</f>
        <v>0</v>
      </c>
      <c r="G223" s="122">
        <f>IFERROR(VLOOKUP(A223,'Base travail'!$B$22:$G$121,4,FALSE)+VLOOKUP(A223,'Base travail'!$B$22:$G$121,5,FALSE),0)</f>
        <v>0</v>
      </c>
      <c r="H223" s="122">
        <f>IFERROR(VLOOKUP(A223,'Base travail'!$B$22:$G$121,6,FALSE),0)</f>
        <v>0</v>
      </c>
      <c r="I223" s="573"/>
      <c r="J223" s="573"/>
      <c r="K223" s="574"/>
      <c r="L223" s="574"/>
      <c r="M223" s="574"/>
      <c r="N223" s="574"/>
      <c r="O223" s="574"/>
      <c r="P223" s="574"/>
      <c r="Q223" s="574"/>
      <c r="R223" s="574"/>
      <c r="S223" s="574"/>
      <c r="T223" s="574"/>
      <c r="U223" s="574"/>
      <c r="W223" s="61">
        <f t="shared" si="286"/>
        <v>0</v>
      </c>
      <c r="X223" s="62">
        <f t="shared" si="286"/>
        <v>0</v>
      </c>
      <c r="Y223" s="62">
        <f t="shared" si="286"/>
        <v>0</v>
      </c>
      <c r="Z223" s="63">
        <f t="shared" si="286"/>
        <v>0</v>
      </c>
      <c r="AA223" s="61">
        <f t="shared" si="286"/>
        <v>0</v>
      </c>
      <c r="AB223" s="62">
        <f t="shared" si="286"/>
        <v>0</v>
      </c>
      <c r="AC223" s="62">
        <f t="shared" si="286"/>
        <v>0</v>
      </c>
      <c r="AD223" s="63">
        <f t="shared" si="286"/>
        <v>0</v>
      </c>
      <c r="AE223" s="61">
        <f t="shared" si="286"/>
        <v>0</v>
      </c>
      <c r="AF223" s="62">
        <f t="shared" si="286"/>
        <v>0</v>
      </c>
      <c r="AG223" s="62">
        <f t="shared" si="287"/>
        <v>0</v>
      </c>
      <c r="AH223" s="63">
        <f t="shared" si="287"/>
        <v>0</v>
      </c>
      <c r="AI223" s="61">
        <f t="shared" si="287"/>
        <v>0</v>
      </c>
      <c r="AJ223" s="62">
        <f t="shared" si="287"/>
        <v>0</v>
      </c>
      <c r="AK223" s="62">
        <f t="shared" si="287"/>
        <v>0</v>
      </c>
      <c r="AL223" s="63">
        <f t="shared" si="287"/>
        <v>0</v>
      </c>
      <c r="AM223" s="61">
        <f t="shared" si="287"/>
        <v>0</v>
      </c>
      <c r="AN223" s="62">
        <f t="shared" si="287"/>
        <v>0</v>
      </c>
      <c r="AO223" s="62">
        <f t="shared" si="287"/>
        <v>0</v>
      </c>
      <c r="AP223" s="63">
        <f t="shared" si="287"/>
        <v>0</v>
      </c>
      <c r="AQ223" s="61">
        <f t="shared" si="288"/>
        <v>0</v>
      </c>
      <c r="AR223" s="62">
        <f t="shared" si="288"/>
        <v>0</v>
      </c>
      <c r="AS223" s="62">
        <f t="shared" si="288"/>
        <v>0</v>
      </c>
      <c r="AT223" s="63">
        <f t="shared" si="288"/>
        <v>0</v>
      </c>
      <c r="AU223" s="61">
        <f t="shared" si="288"/>
        <v>0</v>
      </c>
      <c r="AV223" s="62">
        <f t="shared" si="288"/>
        <v>0</v>
      </c>
      <c r="AW223" s="62">
        <f t="shared" si="288"/>
        <v>0</v>
      </c>
      <c r="AX223" s="63">
        <f t="shared" si="288"/>
        <v>0</v>
      </c>
      <c r="AY223" s="61">
        <f t="shared" si="288"/>
        <v>0</v>
      </c>
      <c r="AZ223" s="62">
        <f t="shared" si="288"/>
        <v>0</v>
      </c>
      <c r="BA223" s="62">
        <f t="shared" si="289"/>
        <v>0</v>
      </c>
      <c r="BB223" s="63">
        <f t="shared" si="289"/>
        <v>0</v>
      </c>
      <c r="BC223" s="61">
        <f t="shared" si="289"/>
        <v>0</v>
      </c>
      <c r="BD223" s="62">
        <f t="shared" si="289"/>
        <v>0</v>
      </c>
      <c r="BE223" s="62">
        <f t="shared" si="289"/>
        <v>0</v>
      </c>
      <c r="BF223" s="63">
        <f t="shared" si="289"/>
        <v>0</v>
      </c>
      <c r="BG223" s="61">
        <f t="shared" si="289"/>
        <v>0</v>
      </c>
      <c r="BH223" s="62">
        <f t="shared" si="289"/>
        <v>0</v>
      </c>
      <c r="BI223" s="62">
        <f t="shared" si="289"/>
        <v>0</v>
      </c>
      <c r="BJ223" s="63">
        <f t="shared" si="289"/>
        <v>0</v>
      </c>
      <c r="BK223" s="61">
        <f t="shared" si="290"/>
        <v>0</v>
      </c>
      <c r="BL223" s="62">
        <f t="shared" si="290"/>
        <v>0</v>
      </c>
      <c r="BM223" s="62">
        <f t="shared" si="290"/>
        <v>0</v>
      </c>
      <c r="BN223" s="63">
        <f t="shared" si="290"/>
        <v>0</v>
      </c>
      <c r="BO223" s="61">
        <f t="shared" si="290"/>
        <v>0</v>
      </c>
      <c r="BP223" s="62">
        <f t="shared" si="290"/>
        <v>0</v>
      </c>
      <c r="BQ223" s="62">
        <f t="shared" si="290"/>
        <v>0</v>
      </c>
      <c r="BR223" s="63">
        <f t="shared" si="290"/>
        <v>0</v>
      </c>
      <c r="BS223" s="61">
        <f t="shared" si="290"/>
        <v>0</v>
      </c>
      <c r="BT223" s="62">
        <f t="shared" si="290"/>
        <v>0</v>
      </c>
      <c r="BU223" s="62">
        <f t="shared" si="291"/>
        <v>0</v>
      </c>
      <c r="BV223" s="63">
        <f t="shared" si="291"/>
        <v>0</v>
      </c>
      <c r="BW223" s="61">
        <f t="shared" si="291"/>
        <v>0</v>
      </c>
      <c r="BX223" s="62">
        <f t="shared" si="291"/>
        <v>0</v>
      </c>
      <c r="BY223" s="62">
        <f t="shared" si="291"/>
        <v>0</v>
      </c>
      <c r="BZ223" s="63">
        <f t="shared" si="291"/>
        <v>0</v>
      </c>
      <c r="CA223" s="61">
        <f t="shared" si="291"/>
        <v>0</v>
      </c>
      <c r="CB223" s="62">
        <f t="shared" si="291"/>
        <v>0</v>
      </c>
      <c r="CC223" s="62">
        <f t="shared" si="291"/>
        <v>0</v>
      </c>
      <c r="CD223" s="63">
        <f t="shared" si="291"/>
        <v>0</v>
      </c>
      <c r="CE223" s="61">
        <f t="shared" si="292"/>
        <v>0</v>
      </c>
      <c r="CF223" s="62">
        <f t="shared" si="292"/>
        <v>0</v>
      </c>
      <c r="CG223" s="62">
        <f t="shared" si="292"/>
        <v>0</v>
      </c>
      <c r="CH223" s="63">
        <f t="shared" si="292"/>
        <v>0</v>
      </c>
      <c r="CI223" s="61">
        <f t="shared" si="292"/>
        <v>0</v>
      </c>
      <c r="CJ223" s="62">
        <f t="shared" si="292"/>
        <v>0</v>
      </c>
      <c r="CK223" s="62">
        <f t="shared" si="292"/>
        <v>0</v>
      </c>
      <c r="CL223" s="63">
        <f t="shared" si="292"/>
        <v>0</v>
      </c>
      <c r="CM223" s="61">
        <f t="shared" si="292"/>
        <v>0</v>
      </c>
      <c r="CN223" s="62">
        <f t="shared" si="292"/>
        <v>0</v>
      </c>
      <c r="CO223" s="62">
        <f t="shared" si="293"/>
        <v>0</v>
      </c>
      <c r="CP223" s="63">
        <f t="shared" si="293"/>
        <v>0</v>
      </c>
      <c r="CQ223" s="61">
        <f t="shared" si="293"/>
        <v>0</v>
      </c>
      <c r="CR223" s="62">
        <f t="shared" si="293"/>
        <v>0</v>
      </c>
      <c r="CS223" s="62">
        <f t="shared" si="293"/>
        <v>0</v>
      </c>
      <c r="CT223" s="63">
        <f t="shared" si="293"/>
        <v>0</v>
      </c>
      <c r="CU223" s="61">
        <f t="shared" si="293"/>
        <v>0</v>
      </c>
      <c r="CV223" s="62">
        <f t="shared" si="293"/>
        <v>0</v>
      </c>
      <c r="CW223" s="62">
        <f t="shared" si="293"/>
        <v>0</v>
      </c>
      <c r="CX223" s="63">
        <f t="shared" si="293"/>
        <v>0</v>
      </c>
      <c r="CY223" s="61">
        <f t="shared" si="294"/>
        <v>0</v>
      </c>
      <c r="CZ223" s="62">
        <f t="shared" si="294"/>
        <v>0</v>
      </c>
      <c r="DA223" s="62">
        <f t="shared" si="294"/>
        <v>0</v>
      </c>
      <c r="DB223" s="63">
        <f t="shared" si="294"/>
        <v>0</v>
      </c>
      <c r="DC223" s="61">
        <f t="shared" si="294"/>
        <v>0</v>
      </c>
      <c r="DD223" s="62">
        <f t="shared" si="294"/>
        <v>0</v>
      </c>
      <c r="DE223" s="62">
        <f t="shared" si="294"/>
        <v>0</v>
      </c>
      <c r="DF223" s="63">
        <f t="shared" si="294"/>
        <v>0</v>
      </c>
      <c r="DG223" s="61">
        <f t="shared" si="294"/>
        <v>0</v>
      </c>
      <c r="DH223" s="62">
        <f t="shared" si="294"/>
        <v>0</v>
      </c>
      <c r="DI223" s="62">
        <f t="shared" si="295"/>
        <v>0</v>
      </c>
      <c r="DJ223" s="63">
        <f t="shared" si="295"/>
        <v>0</v>
      </c>
      <c r="DK223" s="61">
        <f t="shared" si="295"/>
        <v>0</v>
      </c>
      <c r="DL223" s="62">
        <f t="shared" si="295"/>
        <v>0</v>
      </c>
      <c r="DM223" s="62">
        <f t="shared" si="295"/>
        <v>0</v>
      </c>
      <c r="DN223" s="63">
        <f t="shared" si="295"/>
        <v>0</v>
      </c>
      <c r="DO223" s="7">
        <v>138</v>
      </c>
      <c r="DP223" s="23">
        <f>IFERROR(VLOOKUP(I223,'Cpte exploit'!$A$11:$E$35,5,FALSE),0)</f>
        <v>0</v>
      </c>
      <c r="DQ223" s="24">
        <f t="shared" si="18"/>
        <v>0</v>
      </c>
      <c r="DR223" s="23">
        <f>'Cpte exploit'!$B$39</f>
        <v>0</v>
      </c>
      <c r="DS223" s="24">
        <f t="shared" si="19"/>
        <v>0</v>
      </c>
      <c r="DT223" s="23">
        <f>'Cpte exploit'!$B$40</f>
        <v>0</v>
      </c>
      <c r="DU223" s="24">
        <f t="shared" si="20"/>
        <v>0</v>
      </c>
      <c r="DV223" s="23">
        <f>'Cpte exploit'!$B$41</f>
        <v>0</v>
      </c>
      <c r="DW223" s="23"/>
      <c r="DX223" s="24">
        <f t="shared" si="267"/>
        <v>0</v>
      </c>
      <c r="DY223" s="45">
        <f t="shared" si="182"/>
        <v>0</v>
      </c>
      <c r="DZ223" s="45">
        <f t="shared" si="174"/>
        <v>0</v>
      </c>
      <c r="EA223" s="123" t="e">
        <f t="shared" si="274"/>
        <v>#N/A</v>
      </c>
      <c r="EB223" s="15" t="str">
        <f>IFERROR(VLOOKUP(R223,BDD!$G$2:$H$99,2,FALSE),"")</f>
        <v/>
      </c>
      <c r="EC223" s="15" t="str">
        <f>IFERROR(VLOOKUP(S223,BDD!$G$2:$H$99,2,FALSE),"")</f>
        <v/>
      </c>
      <c r="ED223" s="15" t="str">
        <f>IFERROR(VLOOKUP(T223,BDD!$G$2:$H$99,2,FALSE),"")</f>
        <v/>
      </c>
      <c r="EE223" s="15" t="str">
        <f>IFERROR(VLOOKUP(U223,BDD!$G$2:$H$99,2,FALSE),"")</f>
        <v/>
      </c>
      <c r="EF223" s="15" t="str">
        <f t="shared" si="23"/>
        <v/>
      </c>
      <c r="EG223" s="15" t="str">
        <f t="shared" si="24"/>
        <v/>
      </c>
      <c r="EH223" s="15">
        <f t="shared" si="25"/>
        <v>0</v>
      </c>
      <c r="EI223" s="15">
        <f t="shared" si="26"/>
        <v>0</v>
      </c>
      <c r="EJ223" s="15" t="str">
        <f t="shared" si="27"/>
        <v/>
      </c>
      <c r="EK223" s="15" t="str">
        <f t="shared" si="28"/>
        <v/>
      </c>
      <c r="EL223" s="15">
        <f t="shared" si="29"/>
        <v>0</v>
      </c>
      <c r="EM223" s="15">
        <f t="shared" si="30"/>
        <v>0</v>
      </c>
      <c r="EN223" s="15">
        <f t="shared" si="261"/>
        <v>0</v>
      </c>
      <c r="EO223" s="15">
        <f t="shared" si="262"/>
        <v>0</v>
      </c>
      <c r="EP223" s="123">
        <f t="shared" si="268"/>
        <v>0</v>
      </c>
      <c r="EQ223" s="123">
        <f t="shared" si="269"/>
        <v>0</v>
      </c>
      <c r="ER223" s="123">
        <f t="shared" si="270"/>
        <v>0</v>
      </c>
      <c r="ES223" s="15">
        <f t="shared" si="12"/>
        <v>0</v>
      </c>
      <c r="ET223" s="15">
        <f t="shared" si="13"/>
        <v>0</v>
      </c>
      <c r="EU223" s="18">
        <f t="shared" si="271"/>
        <v>0</v>
      </c>
      <c r="EV223" s="19">
        <f t="shared" si="263"/>
        <v>0</v>
      </c>
      <c r="EW223" s="19">
        <f t="shared" si="264"/>
        <v>0</v>
      </c>
      <c r="EX223" s="19">
        <f t="shared" si="265"/>
        <v>0</v>
      </c>
      <c r="EY223" s="19">
        <f t="shared" si="266"/>
        <v>0</v>
      </c>
      <c r="EZ223" s="19">
        <f t="shared" si="272"/>
        <v>0</v>
      </c>
      <c r="FA223" s="19">
        <f t="shared" si="273"/>
        <v>0</v>
      </c>
      <c r="FB223" s="122" t="e">
        <f t="shared" si="275"/>
        <v>#N/A</v>
      </c>
      <c r="FC223" s="122"/>
    </row>
    <row r="224" spans="1:159" hidden="1" x14ac:dyDescent="0.3">
      <c r="A224" s="115" t="e">
        <f>VLOOKUP(FD224,Info!$A$7:$B$106,2,FALSE)</f>
        <v>#N/A</v>
      </c>
      <c r="B224" s="114" t="str">
        <f>IFERROR(VLOOKUP(A224,Info!$B$7:$AD$106,3,FALSE),"")</f>
        <v/>
      </c>
      <c r="C224" s="579"/>
      <c r="D224" s="115" t="str">
        <f>IFERROR(VLOOKUP(A224,Info!$B$7:$AD$106,5,FALSE),"")</f>
        <v/>
      </c>
      <c r="E224" s="115" t="str">
        <f>IFERROR(VLOOKUP(A224,Info!$B$7:$AD$106,28,FALSE),"")</f>
        <v/>
      </c>
      <c r="F224" s="116">
        <f>IFERROR(VLOOKUP(A224,Info!$B$7:$AD$71,13,FALSE),0)</f>
        <v>0</v>
      </c>
      <c r="G224" s="117">
        <f>IFERROR(VLOOKUP(A224,'Base travail'!$B$22:$G$121,4,FALSE)+VLOOKUP(A224,'Base travail'!$B$22:$G$121,5,FALSE),0)</f>
        <v>0</v>
      </c>
      <c r="H224" s="117">
        <f>IFERROR(VLOOKUP(A224,'Base travail'!$B$22:$G$121,6,FALSE),0)</f>
        <v>0</v>
      </c>
      <c r="I224" s="575"/>
      <c r="J224" s="575"/>
      <c r="K224" s="576"/>
      <c r="L224" s="576"/>
      <c r="M224" s="576"/>
      <c r="N224" s="576"/>
      <c r="O224" s="576"/>
      <c r="P224" s="576"/>
      <c r="Q224" s="576"/>
      <c r="R224" s="576"/>
      <c r="S224" s="576"/>
      <c r="T224" s="576"/>
      <c r="U224" s="576"/>
      <c r="W224" s="25">
        <f t="shared" si="286"/>
        <v>0</v>
      </c>
      <c r="X224" s="26">
        <f t="shared" si="286"/>
        <v>0</v>
      </c>
      <c r="Y224" s="26">
        <f t="shared" si="286"/>
        <v>0</v>
      </c>
      <c r="Z224" s="27">
        <f t="shared" si="286"/>
        <v>0</v>
      </c>
      <c r="AA224" s="25">
        <f t="shared" si="286"/>
        <v>0</v>
      </c>
      <c r="AB224" s="26">
        <f t="shared" si="286"/>
        <v>0</v>
      </c>
      <c r="AC224" s="26">
        <f t="shared" si="286"/>
        <v>0</v>
      </c>
      <c r="AD224" s="27">
        <f t="shared" si="286"/>
        <v>0</v>
      </c>
      <c r="AE224" s="25">
        <f t="shared" si="286"/>
        <v>0</v>
      </c>
      <c r="AF224" s="26">
        <f t="shared" si="286"/>
        <v>0</v>
      </c>
      <c r="AG224" s="26">
        <f t="shared" si="287"/>
        <v>0</v>
      </c>
      <c r="AH224" s="27">
        <f t="shared" si="287"/>
        <v>0</v>
      </c>
      <c r="AI224" s="25">
        <f t="shared" si="287"/>
        <v>0</v>
      </c>
      <c r="AJ224" s="26">
        <f t="shared" si="287"/>
        <v>0</v>
      </c>
      <c r="AK224" s="26">
        <f t="shared" si="287"/>
        <v>0</v>
      </c>
      <c r="AL224" s="27">
        <f t="shared" si="287"/>
        <v>0</v>
      </c>
      <c r="AM224" s="25">
        <f t="shared" si="287"/>
        <v>0</v>
      </c>
      <c r="AN224" s="26">
        <f t="shared" si="287"/>
        <v>0</v>
      </c>
      <c r="AO224" s="26">
        <f t="shared" si="287"/>
        <v>0</v>
      </c>
      <c r="AP224" s="27">
        <f t="shared" si="287"/>
        <v>0</v>
      </c>
      <c r="AQ224" s="25">
        <f t="shared" si="288"/>
        <v>0</v>
      </c>
      <c r="AR224" s="26">
        <f t="shared" si="288"/>
        <v>0</v>
      </c>
      <c r="AS224" s="26">
        <f t="shared" si="288"/>
        <v>0</v>
      </c>
      <c r="AT224" s="27">
        <f t="shared" si="288"/>
        <v>0</v>
      </c>
      <c r="AU224" s="25">
        <f t="shared" si="288"/>
        <v>0</v>
      </c>
      <c r="AV224" s="26">
        <f t="shared" si="288"/>
        <v>0</v>
      </c>
      <c r="AW224" s="26">
        <f t="shared" si="288"/>
        <v>0</v>
      </c>
      <c r="AX224" s="27">
        <f t="shared" si="288"/>
        <v>0</v>
      </c>
      <c r="AY224" s="25">
        <f t="shared" si="288"/>
        <v>0</v>
      </c>
      <c r="AZ224" s="26">
        <f t="shared" si="288"/>
        <v>0</v>
      </c>
      <c r="BA224" s="26">
        <f t="shared" si="289"/>
        <v>0</v>
      </c>
      <c r="BB224" s="27">
        <f t="shared" si="289"/>
        <v>0</v>
      </c>
      <c r="BC224" s="25">
        <f t="shared" si="289"/>
        <v>0</v>
      </c>
      <c r="BD224" s="26">
        <f t="shared" si="289"/>
        <v>0</v>
      </c>
      <c r="BE224" s="26">
        <f t="shared" si="289"/>
        <v>0</v>
      </c>
      <c r="BF224" s="27">
        <f t="shared" si="289"/>
        <v>0</v>
      </c>
      <c r="BG224" s="25">
        <f t="shared" si="289"/>
        <v>0</v>
      </c>
      <c r="BH224" s="26">
        <f t="shared" si="289"/>
        <v>0</v>
      </c>
      <c r="BI224" s="26">
        <f t="shared" si="289"/>
        <v>0</v>
      </c>
      <c r="BJ224" s="27">
        <f t="shared" si="289"/>
        <v>0</v>
      </c>
      <c r="BK224" s="25">
        <f t="shared" si="290"/>
        <v>0</v>
      </c>
      <c r="BL224" s="26">
        <f t="shared" si="290"/>
        <v>0</v>
      </c>
      <c r="BM224" s="26">
        <f t="shared" si="290"/>
        <v>0</v>
      </c>
      <c r="BN224" s="27">
        <f t="shared" si="290"/>
        <v>0</v>
      </c>
      <c r="BO224" s="25">
        <f t="shared" si="290"/>
        <v>0</v>
      </c>
      <c r="BP224" s="26">
        <f t="shared" si="290"/>
        <v>0</v>
      </c>
      <c r="BQ224" s="26">
        <f t="shared" si="290"/>
        <v>0</v>
      </c>
      <c r="BR224" s="27">
        <f t="shared" si="290"/>
        <v>0</v>
      </c>
      <c r="BS224" s="25">
        <f t="shared" si="290"/>
        <v>0</v>
      </c>
      <c r="BT224" s="26">
        <f t="shared" si="290"/>
        <v>0</v>
      </c>
      <c r="BU224" s="26">
        <f t="shared" si="291"/>
        <v>0</v>
      </c>
      <c r="BV224" s="27">
        <f t="shared" si="291"/>
        <v>0</v>
      </c>
      <c r="BW224" s="25">
        <f t="shared" si="291"/>
        <v>0</v>
      </c>
      <c r="BX224" s="26">
        <f t="shared" si="291"/>
        <v>0</v>
      </c>
      <c r="BY224" s="26">
        <f t="shared" si="291"/>
        <v>0</v>
      </c>
      <c r="BZ224" s="27">
        <f t="shared" si="291"/>
        <v>0</v>
      </c>
      <c r="CA224" s="25">
        <f t="shared" si="291"/>
        <v>0</v>
      </c>
      <c r="CB224" s="26">
        <f t="shared" si="291"/>
        <v>0</v>
      </c>
      <c r="CC224" s="26">
        <f t="shared" si="291"/>
        <v>0</v>
      </c>
      <c r="CD224" s="27">
        <f t="shared" si="291"/>
        <v>0</v>
      </c>
      <c r="CE224" s="25">
        <f t="shared" si="292"/>
        <v>0</v>
      </c>
      <c r="CF224" s="26">
        <f t="shared" si="292"/>
        <v>0</v>
      </c>
      <c r="CG224" s="26">
        <f t="shared" si="292"/>
        <v>0</v>
      </c>
      <c r="CH224" s="27">
        <f t="shared" si="292"/>
        <v>0</v>
      </c>
      <c r="CI224" s="25">
        <f t="shared" si="292"/>
        <v>0</v>
      </c>
      <c r="CJ224" s="26">
        <f t="shared" si="292"/>
        <v>0</v>
      </c>
      <c r="CK224" s="26">
        <f t="shared" si="292"/>
        <v>0</v>
      </c>
      <c r="CL224" s="27">
        <f t="shared" si="292"/>
        <v>0</v>
      </c>
      <c r="CM224" s="25">
        <f t="shared" si="292"/>
        <v>0</v>
      </c>
      <c r="CN224" s="26">
        <f t="shared" si="292"/>
        <v>0</v>
      </c>
      <c r="CO224" s="26">
        <f t="shared" si="293"/>
        <v>0</v>
      </c>
      <c r="CP224" s="27">
        <f t="shared" si="293"/>
        <v>0</v>
      </c>
      <c r="CQ224" s="25">
        <f t="shared" si="293"/>
        <v>0</v>
      </c>
      <c r="CR224" s="26">
        <f t="shared" si="293"/>
        <v>0</v>
      </c>
      <c r="CS224" s="26">
        <f t="shared" si="293"/>
        <v>0</v>
      </c>
      <c r="CT224" s="27">
        <f t="shared" si="293"/>
        <v>0</v>
      </c>
      <c r="CU224" s="25">
        <f t="shared" si="293"/>
        <v>0</v>
      </c>
      <c r="CV224" s="26">
        <f t="shared" si="293"/>
        <v>0</v>
      </c>
      <c r="CW224" s="26">
        <f t="shared" si="293"/>
        <v>0</v>
      </c>
      <c r="CX224" s="27">
        <f t="shared" si="293"/>
        <v>0</v>
      </c>
      <c r="CY224" s="25">
        <f t="shared" si="294"/>
        <v>0</v>
      </c>
      <c r="CZ224" s="26">
        <f t="shared" si="294"/>
        <v>0</v>
      </c>
      <c r="DA224" s="26">
        <f t="shared" si="294"/>
        <v>0</v>
      </c>
      <c r="DB224" s="27">
        <f t="shared" si="294"/>
        <v>0</v>
      </c>
      <c r="DC224" s="25">
        <f t="shared" si="294"/>
        <v>0</v>
      </c>
      <c r="DD224" s="26">
        <f t="shared" si="294"/>
        <v>0</v>
      </c>
      <c r="DE224" s="26">
        <f t="shared" si="294"/>
        <v>0</v>
      </c>
      <c r="DF224" s="27">
        <f t="shared" si="294"/>
        <v>0</v>
      </c>
      <c r="DG224" s="25">
        <f t="shared" si="294"/>
        <v>0</v>
      </c>
      <c r="DH224" s="26">
        <f t="shared" si="294"/>
        <v>0</v>
      </c>
      <c r="DI224" s="26">
        <f t="shared" si="295"/>
        <v>0</v>
      </c>
      <c r="DJ224" s="27">
        <f t="shared" si="295"/>
        <v>0</v>
      </c>
      <c r="DK224" s="25">
        <f t="shared" si="295"/>
        <v>0</v>
      </c>
      <c r="DL224" s="26">
        <f t="shared" si="295"/>
        <v>0</v>
      </c>
      <c r="DM224" s="26">
        <f t="shared" si="295"/>
        <v>0</v>
      </c>
      <c r="DN224" s="27">
        <f t="shared" si="295"/>
        <v>0</v>
      </c>
      <c r="DO224" s="7">
        <v>139</v>
      </c>
      <c r="DP224" s="16">
        <f>IFERROR(VLOOKUP(I224,'Cpte exploit'!$A$11:$E$35,5,FALSE),0)</f>
        <v>0</v>
      </c>
      <c r="DQ224" s="17">
        <f t="shared" si="18"/>
        <v>0</v>
      </c>
      <c r="DR224" s="16">
        <f>'Cpte exploit'!$B$39</f>
        <v>0</v>
      </c>
      <c r="DS224" s="17">
        <f t="shared" si="19"/>
        <v>0</v>
      </c>
      <c r="DT224" s="16">
        <f>'Cpte exploit'!$B$40</f>
        <v>0</v>
      </c>
      <c r="DU224" s="17">
        <f t="shared" si="20"/>
        <v>0</v>
      </c>
      <c r="DV224" s="16">
        <f>'Cpte exploit'!$B$41</f>
        <v>0</v>
      </c>
      <c r="DW224" s="16"/>
      <c r="DX224" s="17">
        <f t="shared" si="267"/>
        <v>0</v>
      </c>
      <c r="DY224" s="44">
        <f t="shared" si="182"/>
        <v>0</v>
      </c>
      <c r="DZ224" s="44">
        <f t="shared" si="174"/>
        <v>0</v>
      </c>
      <c r="EA224" s="124" t="e">
        <f t="shared" si="274"/>
        <v>#N/A</v>
      </c>
      <c r="EB224" s="15" t="str">
        <f>IFERROR(VLOOKUP(R224,BDD!$G$2:$H$99,2,FALSE),"")</f>
        <v/>
      </c>
      <c r="EC224" s="15" t="str">
        <f>IFERROR(VLOOKUP(S224,BDD!$G$2:$H$99,2,FALSE),"")</f>
        <v/>
      </c>
      <c r="ED224" s="15" t="str">
        <f>IFERROR(VLOOKUP(T224,BDD!$G$2:$H$99,2,FALSE),"")</f>
        <v/>
      </c>
      <c r="EE224" s="15" t="str">
        <f>IFERROR(VLOOKUP(U224,BDD!$G$2:$H$99,2,FALSE),"")</f>
        <v/>
      </c>
      <c r="EF224" s="15" t="str">
        <f t="shared" si="23"/>
        <v/>
      </c>
      <c r="EG224" s="15" t="str">
        <f t="shared" si="24"/>
        <v/>
      </c>
      <c r="EH224" s="15">
        <f t="shared" si="25"/>
        <v>0</v>
      </c>
      <c r="EI224" s="15">
        <f t="shared" si="26"/>
        <v>0</v>
      </c>
      <c r="EJ224" s="15" t="str">
        <f t="shared" si="27"/>
        <v/>
      </c>
      <c r="EK224" s="15" t="str">
        <f t="shared" si="28"/>
        <v/>
      </c>
      <c r="EL224" s="15">
        <f t="shared" si="29"/>
        <v>0</v>
      </c>
      <c r="EM224" s="15">
        <f t="shared" si="30"/>
        <v>0</v>
      </c>
      <c r="EN224" s="15">
        <f t="shared" si="261"/>
        <v>0</v>
      </c>
      <c r="EO224" s="15">
        <f t="shared" si="262"/>
        <v>0</v>
      </c>
      <c r="EP224" s="124">
        <f t="shared" si="268"/>
        <v>0</v>
      </c>
      <c r="EQ224" s="124">
        <f t="shared" si="269"/>
        <v>0</v>
      </c>
      <c r="ER224" s="124">
        <f t="shared" si="270"/>
        <v>0</v>
      </c>
      <c r="ES224" s="15">
        <f t="shared" si="12"/>
        <v>0</v>
      </c>
      <c r="ET224" s="15">
        <f t="shared" si="13"/>
        <v>0</v>
      </c>
      <c r="EU224" s="18">
        <f t="shared" si="271"/>
        <v>0</v>
      </c>
      <c r="EV224" s="19">
        <f t="shared" si="263"/>
        <v>0</v>
      </c>
      <c r="EW224" s="19">
        <f t="shared" si="264"/>
        <v>0</v>
      </c>
      <c r="EX224" s="19">
        <f t="shared" si="265"/>
        <v>0</v>
      </c>
      <c r="EY224" s="19">
        <f t="shared" si="266"/>
        <v>0</v>
      </c>
      <c r="EZ224" s="19">
        <f t="shared" si="272"/>
        <v>0</v>
      </c>
      <c r="FA224" s="19">
        <f t="shared" si="273"/>
        <v>0</v>
      </c>
      <c r="FB224" s="117" t="e">
        <f t="shared" si="275"/>
        <v>#N/A</v>
      </c>
      <c r="FC224" s="117"/>
    </row>
    <row r="225" spans="1:159" hidden="1" x14ac:dyDescent="0.3">
      <c r="A225" s="120" t="e">
        <f>VLOOKUP(FD225,Info!$A$7:$B$106,2,FALSE)</f>
        <v>#N/A</v>
      </c>
      <c r="B225" s="119" t="str">
        <f>IFERROR(VLOOKUP(A225,Info!$B$7:$AD$106,3,FALSE),"")</f>
        <v/>
      </c>
      <c r="C225" s="578"/>
      <c r="D225" s="120" t="str">
        <f>IFERROR(VLOOKUP(A225,Info!$B$7:$AD$106,5,FALSE),"")</f>
        <v/>
      </c>
      <c r="E225" s="120" t="str">
        <f>IFERROR(VLOOKUP(A225,Info!$B$7:$AD$106,28,FALSE),"")</f>
        <v/>
      </c>
      <c r="F225" s="121">
        <f>IFERROR(VLOOKUP(A225,Info!$B$7:$AD$71,13,FALSE),0)</f>
        <v>0</v>
      </c>
      <c r="G225" s="122">
        <f>IFERROR(VLOOKUP(A225,'Base travail'!$B$22:$G$121,4,FALSE)+VLOOKUP(A225,'Base travail'!$B$22:$G$121,5,FALSE),0)</f>
        <v>0</v>
      </c>
      <c r="H225" s="122">
        <f>IFERROR(VLOOKUP(A225,'Base travail'!$B$22:$G$121,6,FALSE),0)</f>
        <v>0</v>
      </c>
      <c r="I225" s="573"/>
      <c r="J225" s="573"/>
      <c r="K225" s="574"/>
      <c r="L225" s="574"/>
      <c r="M225" s="574"/>
      <c r="N225" s="574"/>
      <c r="O225" s="574"/>
      <c r="P225" s="574"/>
      <c r="Q225" s="574"/>
      <c r="R225" s="574"/>
      <c r="S225" s="574"/>
      <c r="T225" s="574"/>
      <c r="U225" s="574"/>
      <c r="W225" s="61">
        <f t="shared" si="286"/>
        <v>0</v>
      </c>
      <c r="X225" s="62">
        <f t="shared" si="286"/>
        <v>0</v>
      </c>
      <c r="Y225" s="62">
        <f t="shared" si="286"/>
        <v>0</v>
      </c>
      <c r="Z225" s="63">
        <f t="shared" si="286"/>
        <v>0</v>
      </c>
      <c r="AA225" s="61">
        <f t="shared" si="286"/>
        <v>0</v>
      </c>
      <c r="AB225" s="62">
        <f t="shared" si="286"/>
        <v>0</v>
      </c>
      <c r="AC225" s="62">
        <f t="shared" si="286"/>
        <v>0</v>
      </c>
      <c r="AD225" s="63">
        <f t="shared" si="286"/>
        <v>0</v>
      </c>
      <c r="AE225" s="61">
        <f t="shared" si="286"/>
        <v>0</v>
      </c>
      <c r="AF225" s="62">
        <f t="shared" si="286"/>
        <v>0</v>
      </c>
      <c r="AG225" s="62">
        <f t="shared" si="287"/>
        <v>0</v>
      </c>
      <c r="AH225" s="63">
        <f t="shared" si="287"/>
        <v>0</v>
      </c>
      <c r="AI225" s="61">
        <f t="shared" si="287"/>
        <v>0</v>
      </c>
      <c r="AJ225" s="62">
        <f t="shared" si="287"/>
        <v>0</v>
      </c>
      <c r="AK225" s="62">
        <f t="shared" si="287"/>
        <v>0</v>
      </c>
      <c r="AL225" s="63">
        <f t="shared" si="287"/>
        <v>0</v>
      </c>
      <c r="AM225" s="61">
        <f t="shared" si="287"/>
        <v>0</v>
      </c>
      <c r="AN225" s="62">
        <f t="shared" si="287"/>
        <v>0</v>
      </c>
      <c r="AO225" s="62">
        <f t="shared" si="287"/>
        <v>0</v>
      </c>
      <c r="AP225" s="63">
        <f t="shared" si="287"/>
        <v>0</v>
      </c>
      <c r="AQ225" s="61">
        <f t="shared" si="288"/>
        <v>0</v>
      </c>
      <c r="AR225" s="62">
        <f t="shared" si="288"/>
        <v>0</v>
      </c>
      <c r="AS225" s="62">
        <f t="shared" si="288"/>
        <v>0</v>
      </c>
      <c r="AT225" s="63">
        <f t="shared" si="288"/>
        <v>0</v>
      </c>
      <c r="AU225" s="61">
        <f t="shared" si="288"/>
        <v>0</v>
      </c>
      <c r="AV225" s="62">
        <f t="shared" si="288"/>
        <v>0</v>
      </c>
      <c r="AW225" s="62">
        <f t="shared" si="288"/>
        <v>0</v>
      </c>
      <c r="AX225" s="63">
        <f t="shared" si="288"/>
        <v>0</v>
      </c>
      <c r="AY225" s="61">
        <f t="shared" si="288"/>
        <v>0</v>
      </c>
      <c r="AZ225" s="62">
        <f t="shared" si="288"/>
        <v>0</v>
      </c>
      <c r="BA225" s="62">
        <f t="shared" si="289"/>
        <v>0</v>
      </c>
      <c r="BB225" s="63">
        <f t="shared" si="289"/>
        <v>0</v>
      </c>
      <c r="BC225" s="61">
        <f t="shared" si="289"/>
        <v>0</v>
      </c>
      <c r="BD225" s="62">
        <f t="shared" si="289"/>
        <v>0</v>
      </c>
      <c r="BE225" s="62">
        <f t="shared" si="289"/>
        <v>0</v>
      </c>
      <c r="BF225" s="63">
        <f t="shared" si="289"/>
        <v>0</v>
      </c>
      <c r="BG225" s="61">
        <f t="shared" si="289"/>
        <v>0</v>
      </c>
      <c r="BH225" s="62">
        <f t="shared" si="289"/>
        <v>0</v>
      </c>
      <c r="BI225" s="62">
        <f t="shared" si="289"/>
        <v>0</v>
      </c>
      <c r="BJ225" s="63">
        <f t="shared" si="289"/>
        <v>0</v>
      </c>
      <c r="BK225" s="61">
        <f t="shared" si="290"/>
        <v>0</v>
      </c>
      <c r="BL225" s="62">
        <f t="shared" si="290"/>
        <v>0</v>
      </c>
      <c r="BM225" s="62">
        <f t="shared" si="290"/>
        <v>0</v>
      </c>
      <c r="BN225" s="63">
        <f t="shared" si="290"/>
        <v>0</v>
      </c>
      <c r="BO225" s="61">
        <f t="shared" si="290"/>
        <v>0</v>
      </c>
      <c r="BP225" s="62">
        <f t="shared" si="290"/>
        <v>0</v>
      </c>
      <c r="BQ225" s="62">
        <f t="shared" si="290"/>
        <v>0</v>
      </c>
      <c r="BR225" s="63">
        <f t="shared" si="290"/>
        <v>0</v>
      </c>
      <c r="BS225" s="61">
        <f t="shared" si="290"/>
        <v>0</v>
      </c>
      <c r="BT225" s="62">
        <f t="shared" si="290"/>
        <v>0</v>
      </c>
      <c r="BU225" s="62">
        <f t="shared" si="291"/>
        <v>0</v>
      </c>
      <c r="BV225" s="63">
        <f t="shared" si="291"/>
        <v>0</v>
      </c>
      <c r="BW225" s="61">
        <f t="shared" si="291"/>
        <v>0</v>
      </c>
      <c r="BX225" s="62">
        <f t="shared" si="291"/>
        <v>0</v>
      </c>
      <c r="BY225" s="62">
        <f t="shared" si="291"/>
        <v>0</v>
      </c>
      <c r="BZ225" s="63">
        <f t="shared" si="291"/>
        <v>0</v>
      </c>
      <c r="CA225" s="61">
        <f t="shared" si="291"/>
        <v>0</v>
      </c>
      <c r="CB225" s="62">
        <f t="shared" si="291"/>
        <v>0</v>
      </c>
      <c r="CC225" s="62">
        <f t="shared" si="291"/>
        <v>0</v>
      </c>
      <c r="CD225" s="63">
        <f t="shared" si="291"/>
        <v>0</v>
      </c>
      <c r="CE225" s="61">
        <f t="shared" si="292"/>
        <v>0</v>
      </c>
      <c r="CF225" s="62">
        <f t="shared" si="292"/>
        <v>0</v>
      </c>
      <c r="CG225" s="62">
        <f t="shared" si="292"/>
        <v>0</v>
      </c>
      <c r="CH225" s="63">
        <f t="shared" si="292"/>
        <v>0</v>
      </c>
      <c r="CI225" s="61">
        <f t="shared" si="292"/>
        <v>0</v>
      </c>
      <c r="CJ225" s="62">
        <f t="shared" si="292"/>
        <v>0</v>
      </c>
      <c r="CK225" s="62">
        <f t="shared" si="292"/>
        <v>0</v>
      </c>
      <c r="CL225" s="63">
        <f t="shared" si="292"/>
        <v>0</v>
      </c>
      <c r="CM225" s="61">
        <f t="shared" si="292"/>
        <v>0</v>
      </c>
      <c r="CN225" s="62">
        <f t="shared" si="292"/>
        <v>0</v>
      </c>
      <c r="CO225" s="62">
        <f t="shared" si="293"/>
        <v>0</v>
      </c>
      <c r="CP225" s="63">
        <f t="shared" si="293"/>
        <v>0</v>
      </c>
      <c r="CQ225" s="61">
        <f t="shared" si="293"/>
        <v>0</v>
      </c>
      <c r="CR225" s="62">
        <f t="shared" si="293"/>
        <v>0</v>
      </c>
      <c r="CS225" s="62">
        <f t="shared" si="293"/>
        <v>0</v>
      </c>
      <c r="CT225" s="63">
        <f t="shared" si="293"/>
        <v>0</v>
      </c>
      <c r="CU225" s="61">
        <f t="shared" si="293"/>
        <v>0</v>
      </c>
      <c r="CV225" s="62">
        <f t="shared" si="293"/>
        <v>0</v>
      </c>
      <c r="CW225" s="62">
        <f t="shared" si="293"/>
        <v>0</v>
      </c>
      <c r="CX225" s="63">
        <f t="shared" si="293"/>
        <v>0</v>
      </c>
      <c r="CY225" s="61">
        <f t="shared" si="294"/>
        <v>0</v>
      </c>
      <c r="CZ225" s="62">
        <f t="shared" si="294"/>
        <v>0</v>
      </c>
      <c r="DA225" s="62">
        <f t="shared" si="294"/>
        <v>0</v>
      </c>
      <c r="DB225" s="63">
        <f t="shared" si="294"/>
        <v>0</v>
      </c>
      <c r="DC225" s="61">
        <f t="shared" si="294"/>
        <v>0</v>
      </c>
      <c r="DD225" s="62">
        <f t="shared" si="294"/>
        <v>0</v>
      </c>
      <c r="DE225" s="62">
        <f t="shared" si="294"/>
        <v>0</v>
      </c>
      <c r="DF225" s="63">
        <f t="shared" si="294"/>
        <v>0</v>
      </c>
      <c r="DG225" s="61">
        <f t="shared" si="294"/>
        <v>0</v>
      </c>
      <c r="DH225" s="62">
        <f t="shared" si="294"/>
        <v>0</v>
      </c>
      <c r="DI225" s="62">
        <f t="shared" si="295"/>
        <v>0</v>
      </c>
      <c r="DJ225" s="63">
        <f t="shared" si="295"/>
        <v>0</v>
      </c>
      <c r="DK225" s="61">
        <f t="shared" si="295"/>
        <v>0</v>
      </c>
      <c r="DL225" s="62">
        <f t="shared" si="295"/>
        <v>0</v>
      </c>
      <c r="DM225" s="62">
        <f t="shared" si="295"/>
        <v>0</v>
      </c>
      <c r="DN225" s="63">
        <f t="shared" si="295"/>
        <v>0</v>
      </c>
      <c r="DO225" s="7">
        <v>140</v>
      </c>
      <c r="DP225" s="23">
        <f>IFERROR(VLOOKUP(I225,'Cpte exploit'!$A$11:$E$35,5,FALSE),0)</f>
        <v>0</v>
      </c>
      <c r="DQ225" s="24">
        <f t="shared" si="18"/>
        <v>0</v>
      </c>
      <c r="DR225" s="23">
        <f>'Cpte exploit'!$B$39</f>
        <v>0</v>
      </c>
      <c r="DS225" s="24">
        <f t="shared" si="19"/>
        <v>0</v>
      </c>
      <c r="DT225" s="23">
        <f>'Cpte exploit'!$B$40</f>
        <v>0</v>
      </c>
      <c r="DU225" s="24">
        <f t="shared" si="20"/>
        <v>0</v>
      </c>
      <c r="DV225" s="23">
        <f>'Cpte exploit'!$B$41</f>
        <v>0</v>
      </c>
      <c r="DW225" s="23"/>
      <c r="DX225" s="24">
        <f t="shared" si="267"/>
        <v>0</v>
      </c>
      <c r="DY225" s="45">
        <f t="shared" si="182"/>
        <v>0</v>
      </c>
      <c r="DZ225" s="45">
        <f t="shared" si="174"/>
        <v>0</v>
      </c>
      <c r="EA225" s="123" t="e">
        <f t="shared" si="274"/>
        <v>#N/A</v>
      </c>
      <c r="EB225" s="15" t="str">
        <f>IFERROR(VLOOKUP(R225,BDD!$G$2:$H$99,2,FALSE),"")</f>
        <v/>
      </c>
      <c r="EC225" s="15" t="str">
        <f>IFERROR(VLOOKUP(S225,BDD!$G$2:$H$99,2,FALSE),"")</f>
        <v/>
      </c>
      <c r="ED225" s="15" t="str">
        <f>IFERROR(VLOOKUP(T225,BDD!$G$2:$H$99,2,FALSE),"")</f>
        <v/>
      </c>
      <c r="EE225" s="15" t="str">
        <f>IFERROR(VLOOKUP(U225,BDD!$G$2:$H$99,2,FALSE),"")</f>
        <v/>
      </c>
      <c r="EF225" s="15" t="str">
        <f t="shared" si="23"/>
        <v/>
      </c>
      <c r="EG225" s="15" t="str">
        <f t="shared" si="24"/>
        <v/>
      </c>
      <c r="EH225" s="15">
        <f t="shared" si="25"/>
        <v>0</v>
      </c>
      <c r="EI225" s="15">
        <f t="shared" si="26"/>
        <v>0</v>
      </c>
      <c r="EJ225" s="15" t="str">
        <f t="shared" si="27"/>
        <v/>
      </c>
      <c r="EK225" s="15" t="str">
        <f t="shared" si="28"/>
        <v/>
      </c>
      <c r="EL225" s="15">
        <f t="shared" si="29"/>
        <v>0</v>
      </c>
      <c r="EM225" s="15">
        <f t="shared" si="30"/>
        <v>0</v>
      </c>
      <c r="EN225" s="15">
        <f t="shared" si="261"/>
        <v>0</v>
      </c>
      <c r="EO225" s="15">
        <f t="shared" si="262"/>
        <v>0</v>
      </c>
      <c r="EP225" s="123">
        <f t="shared" si="268"/>
        <v>0</v>
      </c>
      <c r="EQ225" s="123">
        <f t="shared" si="269"/>
        <v>0</v>
      </c>
      <c r="ER225" s="123">
        <f t="shared" si="270"/>
        <v>0</v>
      </c>
      <c r="ES225" s="15">
        <f t="shared" si="12"/>
        <v>0</v>
      </c>
      <c r="ET225" s="15">
        <f t="shared" si="13"/>
        <v>0</v>
      </c>
      <c r="EU225" s="18">
        <f t="shared" si="271"/>
        <v>0</v>
      </c>
      <c r="EV225" s="19">
        <f t="shared" si="263"/>
        <v>0</v>
      </c>
      <c r="EW225" s="19">
        <f t="shared" si="264"/>
        <v>0</v>
      </c>
      <c r="EX225" s="19">
        <f t="shared" si="265"/>
        <v>0</v>
      </c>
      <c r="EY225" s="19">
        <f t="shared" si="266"/>
        <v>0</v>
      </c>
      <c r="EZ225" s="19">
        <f t="shared" si="272"/>
        <v>0</v>
      </c>
      <c r="FA225" s="19">
        <f t="shared" si="273"/>
        <v>0</v>
      </c>
      <c r="FB225" s="122" t="e">
        <f t="shared" si="275"/>
        <v>#N/A</v>
      </c>
      <c r="FC225" s="122"/>
    </row>
    <row r="226" spans="1:159" hidden="1" x14ac:dyDescent="0.3">
      <c r="A226" s="115" t="e">
        <f>VLOOKUP(FD226,Info!$A$7:$B$106,2,FALSE)</f>
        <v>#N/A</v>
      </c>
      <c r="B226" s="114" t="str">
        <f>IFERROR(VLOOKUP(A226,Info!$B$7:$AD$106,3,FALSE),"")</f>
        <v/>
      </c>
      <c r="C226" s="579"/>
      <c r="D226" s="115" t="str">
        <f>IFERROR(VLOOKUP(A226,Info!$B$7:$AD$106,5,FALSE),"")</f>
        <v/>
      </c>
      <c r="E226" s="115" t="str">
        <f>IFERROR(VLOOKUP(A226,Info!$B$7:$AD$106,28,FALSE),"")</f>
        <v/>
      </c>
      <c r="F226" s="116">
        <f>IFERROR(VLOOKUP(A226,Info!$B$7:$AD$71,13,FALSE),0)</f>
        <v>0</v>
      </c>
      <c r="G226" s="117">
        <f>IFERROR(VLOOKUP(A226,'Base travail'!$B$22:$G$121,4,FALSE)+VLOOKUP(A226,'Base travail'!$B$22:$G$121,5,FALSE),0)</f>
        <v>0</v>
      </c>
      <c r="H226" s="117">
        <f>IFERROR(VLOOKUP(A226,'Base travail'!$B$22:$G$121,6,FALSE),0)</f>
        <v>0</v>
      </c>
      <c r="I226" s="575"/>
      <c r="J226" s="575"/>
      <c r="K226" s="576"/>
      <c r="L226" s="576"/>
      <c r="M226" s="576"/>
      <c r="N226" s="576"/>
      <c r="O226" s="576"/>
      <c r="P226" s="576"/>
      <c r="Q226" s="576"/>
      <c r="R226" s="576"/>
      <c r="S226" s="576"/>
      <c r="T226" s="576"/>
      <c r="U226" s="576"/>
      <c r="W226" s="25">
        <f t="shared" ref="W226:AF235" si="296">IF(OR(AND(W$3&lt;$EG226,W$3&gt;=$EF226),AND(W$3&lt;$EI226,W$3&gt;=$EH226),AND(W$3&lt;$EK226,W$3&gt;=$EJ226),AND(W$3&lt;$EM226,W$3&gt;=$EL226)),1,0)</f>
        <v>0</v>
      </c>
      <c r="X226" s="26">
        <f t="shared" si="296"/>
        <v>0</v>
      </c>
      <c r="Y226" s="26">
        <f t="shared" si="296"/>
        <v>0</v>
      </c>
      <c r="Z226" s="27">
        <f t="shared" si="296"/>
        <v>0</v>
      </c>
      <c r="AA226" s="25">
        <f t="shared" si="296"/>
        <v>0</v>
      </c>
      <c r="AB226" s="26">
        <f t="shared" si="296"/>
        <v>0</v>
      </c>
      <c r="AC226" s="26">
        <f t="shared" si="296"/>
        <v>0</v>
      </c>
      <c r="AD226" s="27">
        <f t="shared" si="296"/>
        <v>0</v>
      </c>
      <c r="AE226" s="25">
        <f t="shared" si="296"/>
        <v>0</v>
      </c>
      <c r="AF226" s="26">
        <f t="shared" si="296"/>
        <v>0</v>
      </c>
      <c r="AG226" s="26">
        <f t="shared" ref="AG226:AP235" si="297">IF(OR(AND(AG$3&lt;$EG226,AG$3&gt;=$EF226),AND(AG$3&lt;$EI226,AG$3&gt;=$EH226),AND(AG$3&lt;$EK226,AG$3&gt;=$EJ226),AND(AG$3&lt;$EM226,AG$3&gt;=$EL226)),1,0)</f>
        <v>0</v>
      </c>
      <c r="AH226" s="27">
        <f t="shared" si="297"/>
        <v>0</v>
      </c>
      <c r="AI226" s="25">
        <f t="shared" si="297"/>
        <v>0</v>
      </c>
      <c r="AJ226" s="26">
        <f t="shared" si="297"/>
        <v>0</v>
      </c>
      <c r="AK226" s="26">
        <f t="shared" si="297"/>
        <v>0</v>
      </c>
      <c r="AL226" s="27">
        <f t="shared" si="297"/>
        <v>0</v>
      </c>
      <c r="AM226" s="25">
        <f t="shared" si="297"/>
        <v>0</v>
      </c>
      <c r="AN226" s="26">
        <f t="shared" si="297"/>
        <v>0</v>
      </c>
      <c r="AO226" s="26">
        <f t="shared" si="297"/>
        <v>0</v>
      </c>
      <c r="AP226" s="27">
        <f t="shared" si="297"/>
        <v>0</v>
      </c>
      <c r="AQ226" s="25">
        <f t="shared" ref="AQ226:AZ235" si="298">IF(OR(AND(AQ$3&lt;$EG226,AQ$3&gt;=$EF226),AND(AQ$3&lt;$EI226,AQ$3&gt;=$EH226),AND(AQ$3&lt;$EK226,AQ$3&gt;=$EJ226),AND(AQ$3&lt;$EM226,AQ$3&gt;=$EL226)),1,0)</f>
        <v>0</v>
      </c>
      <c r="AR226" s="26">
        <f t="shared" si="298"/>
        <v>0</v>
      </c>
      <c r="AS226" s="26">
        <f t="shared" si="298"/>
        <v>0</v>
      </c>
      <c r="AT226" s="27">
        <f t="shared" si="298"/>
        <v>0</v>
      </c>
      <c r="AU226" s="25">
        <f t="shared" si="298"/>
        <v>0</v>
      </c>
      <c r="AV226" s="26">
        <f t="shared" si="298"/>
        <v>0</v>
      </c>
      <c r="AW226" s="26">
        <f t="shared" si="298"/>
        <v>0</v>
      </c>
      <c r="AX226" s="27">
        <f t="shared" si="298"/>
        <v>0</v>
      </c>
      <c r="AY226" s="25">
        <f t="shared" si="298"/>
        <v>0</v>
      </c>
      <c r="AZ226" s="26">
        <f t="shared" si="298"/>
        <v>0</v>
      </c>
      <c r="BA226" s="26">
        <f t="shared" ref="BA226:BJ235" si="299">IF(OR(AND(BA$3&lt;$EG226,BA$3&gt;=$EF226),AND(BA$3&lt;$EI226,BA$3&gt;=$EH226),AND(BA$3&lt;$EK226,BA$3&gt;=$EJ226),AND(BA$3&lt;$EM226,BA$3&gt;=$EL226)),1,0)</f>
        <v>0</v>
      </c>
      <c r="BB226" s="27">
        <f t="shared" si="299"/>
        <v>0</v>
      </c>
      <c r="BC226" s="25">
        <f t="shared" si="299"/>
        <v>0</v>
      </c>
      <c r="BD226" s="26">
        <f t="shared" si="299"/>
        <v>0</v>
      </c>
      <c r="BE226" s="26">
        <f t="shared" si="299"/>
        <v>0</v>
      </c>
      <c r="BF226" s="27">
        <f t="shared" si="299"/>
        <v>0</v>
      </c>
      <c r="BG226" s="25">
        <f t="shared" si="299"/>
        <v>0</v>
      </c>
      <c r="BH226" s="26">
        <f t="shared" si="299"/>
        <v>0</v>
      </c>
      <c r="BI226" s="26">
        <f t="shared" si="299"/>
        <v>0</v>
      </c>
      <c r="BJ226" s="27">
        <f t="shared" si="299"/>
        <v>0</v>
      </c>
      <c r="BK226" s="25">
        <f t="shared" ref="BK226:BT235" si="300">IF(OR(AND(BK$3&lt;$EG226,BK$3&gt;=$EF226),AND(BK$3&lt;$EI226,BK$3&gt;=$EH226),AND(BK$3&lt;$EK226,BK$3&gt;=$EJ226),AND(BK$3&lt;$EM226,BK$3&gt;=$EL226)),1,0)</f>
        <v>0</v>
      </c>
      <c r="BL226" s="26">
        <f t="shared" si="300"/>
        <v>0</v>
      </c>
      <c r="BM226" s="26">
        <f t="shared" si="300"/>
        <v>0</v>
      </c>
      <c r="BN226" s="27">
        <f t="shared" si="300"/>
        <v>0</v>
      </c>
      <c r="BO226" s="25">
        <f t="shared" si="300"/>
        <v>0</v>
      </c>
      <c r="BP226" s="26">
        <f t="shared" si="300"/>
        <v>0</v>
      </c>
      <c r="BQ226" s="26">
        <f t="shared" si="300"/>
        <v>0</v>
      </c>
      <c r="BR226" s="27">
        <f t="shared" si="300"/>
        <v>0</v>
      </c>
      <c r="BS226" s="25">
        <f t="shared" si="300"/>
        <v>0</v>
      </c>
      <c r="BT226" s="26">
        <f t="shared" si="300"/>
        <v>0</v>
      </c>
      <c r="BU226" s="26">
        <f t="shared" ref="BU226:CD235" si="301">IF(OR(AND(BU$3&lt;$EG226,BU$3&gt;=$EF226),AND(BU$3&lt;$EI226,BU$3&gt;=$EH226),AND(BU$3&lt;$EK226,BU$3&gt;=$EJ226),AND(BU$3&lt;$EM226,BU$3&gt;=$EL226)),1,0)</f>
        <v>0</v>
      </c>
      <c r="BV226" s="27">
        <f t="shared" si="301"/>
        <v>0</v>
      </c>
      <c r="BW226" s="25">
        <f t="shared" si="301"/>
        <v>0</v>
      </c>
      <c r="BX226" s="26">
        <f t="shared" si="301"/>
        <v>0</v>
      </c>
      <c r="BY226" s="26">
        <f t="shared" si="301"/>
        <v>0</v>
      </c>
      <c r="BZ226" s="27">
        <f t="shared" si="301"/>
        <v>0</v>
      </c>
      <c r="CA226" s="25">
        <f t="shared" si="301"/>
        <v>0</v>
      </c>
      <c r="CB226" s="26">
        <f t="shared" si="301"/>
        <v>0</v>
      </c>
      <c r="CC226" s="26">
        <f t="shared" si="301"/>
        <v>0</v>
      </c>
      <c r="CD226" s="27">
        <f t="shared" si="301"/>
        <v>0</v>
      </c>
      <c r="CE226" s="25">
        <f t="shared" ref="CE226:CN235" si="302">IF(OR(AND(CE$3&lt;$EG226,CE$3&gt;=$EF226),AND(CE$3&lt;$EI226,CE$3&gt;=$EH226),AND(CE$3&lt;$EK226,CE$3&gt;=$EJ226),AND(CE$3&lt;$EM226,CE$3&gt;=$EL226)),1,0)</f>
        <v>0</v>
      </c>
      <c r="CF226" s="26">
        <f t="shared" si="302"/>
        <v>0</v>
      </c>
      <c r="CG226" s="26">
        <f t="shared" si="302"/>
        <v>0</v>
      </c>
      <c r="CH226" s="27">
        <f t="shared" si="302"/>
        <v>0</v>
      </c>
      <c r="CI226" s="25">
        <f t="shared" si="302"/>
        <v>0</v>
      </c>
      <c r="CJ226" s="26">
        <f t="shared" si="302"/>
        <v>0</v>
      </c>
      <c r="CK226" s="26">
        <f t="shared" si="302"/>
        <v>0</v>
      </c>
      <c r="CL226" s="27">
        <f t="shared" si="302"/>
        <v>0</v>
      </c>
      <c r="CM226" s="25">
        <f t="shared" si="302"/>
        <v>0</v>
      </c>
      <c r="CN226" s="26">
        <f t="shared" si="302"/>
        <v>0</v>
      </c>
      <c r="CO226" s="26">
        <f t="shared" ref="CO226:CX235" si="303">IF(OR(AND(CO$3&lt;$EG226,CO$3&gt;=$EF226),AND(CO$3&lt;$EI226,CO$3&gt;=$EH226),AND(CO$3&lt;$EK226,CO$3&gt;=$EJ226),AND(CO$3&lt;$EM226,CO$3&gt;=$EL226)),1,0)</f>
        <v>0</v>
      </c>
      <c r="CP226" s="27">
        <f t="shared" si="303"/>
        <v>0</v>
      </c>
      <c r="CQ226" s="25">
        <f t="shared" si="303"/>
        <v>0</v>
      </c>
      <c r="CR226" s="26">
        <f t="shared" si="303"/>
        <v>0</v>
      </c>
      <c r="CS226" s="26">
        <f t="shared" si="303"/>
        <v>0</v>
      </c>
      <c r="CT226" s="27">
        <f t="shared" si="303"/>
        <v>0</v>
      </c>
      <c r="CU226" s="25">
        <f t="shared" si="303"/>
        <v>0</v>
      </c>
      <c r="CV226" s="26">
        <f t="shared" si="303"/>
        <v>0</v>
      </c>
      <c r="CW226" s="26">
        <f t="shared" si="303"/>
        <v>0</v>
      </c>
      <c r="CX226" s="27">
        <f t="shared" si="303"/>
        <v>0</v>
      </c>
      <c r="CY226" s="25">
        <f t="shared" ref="CY226:DH235" si="304">IF(OR(AND(CY$3&lt;$EG226,CY$3&gt;=$EF226),AND(CY$3&lt;$EI226,CY$3&gt;=$EH226),AND(CY$3&lt;$EK226,CY$3&gt;=$EJ226),AND(CY$3&lt;$EM226,CY$3&gt;=$EL226)),1,0)</f>
        <v>0</v>
      </c>
      <c r="CZ226" s="26">
        <f t="shared" si="304"/>
        <v>0</v>
      </c>
      <c r="DA226" s="26">
        <f t="shared" si="304"/>
        <v>0</v>
      </c>
      <c r="DB226" s="27">
        <f t="shared" si="304"/>
        <v>0</v>
      </c>
      <c r="DC226" s="25">
        <f t="shared" si="304"/>
        <v>0</v>
      </c>
      <c r="DD226" s="26">
        <f t="shared" si="304"/>
        <v>0</v>
      </c>
      <c r="DE226" s="26">
        <f t="shared" si="304"/>
        <v>0</v>
      </c>
      <c r="DF226" s="27">
        <f t="shared" si="304"/>
        <v>0</v>
      </c>
      <c r="DG226" s="25">
        <f t="shared" si="304"/>
        <v>0</v>
      </c>
      <c r="DH226" s="26">
        <f t="shared" si="304"/>
        <v>0</v>
      </c>
      <c r="DI226" s="26">
        <f t="shared" ref="DI226:DN235" si="305">IF(OR(AND(DI$3&lt;$EG226,DI$3&gt;=$EF226),AND(DI$3&lt;$EI226,DI$3&gt;=$EH226),AND(DI$3&lt;$EK226,DI$3&gt;=$EJ226),AND(DI$3&lt;$EM226,DI$3&gt;=$EL226)),1,0)</f>
        <v>0</v>
      </c>
      <c r="DJ226" s="27">
        <f t="shared" si="305"/>
        <v>0</v>
      </c>
      <c r="DK226" s="25">
        <f t="shared" si="305"/>
        <v>0</v>
      </c>
      <c r="DL226" s="26">
        <f t="shared" si="305"/>
        <v>0</v>
      </c>
      <c r="DM226" s="26">
        <f t="shared" si="305"/>
        <v>0</v>
      </c>
      <c r="DN226" s="27">
        <f t="shared" si="305"/>
        <v>0</v>
      </c>
      <c r="DO226" s="7">
        <v>141</v>
      </c>
      <c r="DP226" s="16">
        <f>IFERROR(VLOOKUP(I226,'Cpte exploit'!$A$11:$E$35,5,FALSE),0)</f>
        <v>0</v>
      </c>
      <c r="DQ226" s="17">
        <f t="shared" si="18"/>
        <v>0</v>
      </c>
      <c r="DR226" s="16">
        <f>'Cpte exploit'!$B$39</f>
        <v>0</v>
      </c>
      <c r="DS226" s="17">
        <f t="shared" si="19"/>
        <v>0</v>
      </c>
      <c r="DT226" s="16">
        <f>'Cpte exploit'!$B$40</f>
        <v>0</v>
      </c>
      <c r="DU226" s="17">
        <f t="shared" si="20"/>
        <v>0</v>
      </c>
      <c r="DV226" s="16">
        <f>'Cpte exploit'!$B$41</f>
        <v>0</v>
      </c>
      <c r="DW226" s="16"/>
      <c r="DX226" s="17">
        <f t="shared" si="267"/>
        <v>0</v>
      </c>
      <c r="DY226" s="44">
        <f t="shared" si="182"/>
        <v>0</v>
      </c>
      <c r="DZ226" s="44">
        <f t="shared" si="174"/>
        <v>0</v>
      </c>
      <c r="EA226" s="124" t="e">
        <f t="shared" si="274"/>
        <v>#N/A</v>
      </c>
      <c r="EB226" s="15" t="str">
        <f>IFERROR(VLOOKUP(R226,BDD!$G$2:$H$99,2,FALSE),"")</f>
        <v/>
      </c>
      <c r="EC226" s="15" t="str">
        <f>IFERROR(VLOOKUP(S226,BDD!$G$2:$H$99,2,FALSE),"")</f>
        <v/>
      </c>
      <c r="ED226" s="15" t="str">
        <f>IFERROR(VLOOKUP(T226,BDD!$G$2:$H$99,2,FALSE),"")</f>
        <v/>
      </c>
      <c r="EE226" s="15" t="str">
        <f>IFERROR(VLOOKUP(U226,BDD!$G$2:$H$99,2,FALSE),"")</f>
        <v/>
      </c>
      <c r="EF226" s="15" t="str">
        <f t="shared" si="23"/>
        <v/>
      </c>
      <c r="EG226" s="15" t="str">
        <f t="shared" si="24"/>
        <v/>
      </c>
      <c r="EH226" s="15">
        <f t="shared" si="25"/>
        <v>0</v>
      </c>
      <c r="EI226" s="15">
        <f t="shared" si="26"/>
        <v>0</v>
      </c>
      <c r="EJ226" s="15" t="str">
        <f t="shared" si="27"/>
        <v/>
      </c>
      <c r="EK226" s="15" t="str">
        <f t="shared" si="28"/>
        <v/>
      </c>
      <c r="EL226" s="15">
        <f t="shared" si="29"/>
        <v>0</v>
      </c>
      <c r="EM226" s="15">
        <f t="shared" si="30"/>
        <v>0</v>
      </c>
      <c r="EN226" s="15">
        <f t="shared" si="261"/>
        <v>0</v>
      </c>
      <c r="EO226" s="15">
        <f t="shared" si="262"/>
        <v>0</v>
      </c>
      <c r="EP226" s="124">
        <f t="shared" si="268"/>
        <v>0</v>
      </c>
      <c r="EQ226" s="124">
        <f t="shared" si="269"/>
        <v>0</v>
      </c>
      <c r="ER226" s="124">
        <f t="shared" si="270"/>
        <v>0</v>
      </c>
      <c r="ES226" s="15">
        <f t="shared" si="12"/>
        <v>0</v>
      </c>
      <c r="ET226" s="15">
        <f t="shared" si="13"/>
        <v>0</v>
      </c>
      <c r="EU226" s="18">
        <f t="shared" si="271"/>
        <v>0</v>
      </c>
      <c r="EV226" s="19">
        <f t="shared" si="263"/>
        <v>0</v>
      </c>
      <c r="EW226" s="19">
        <f t="shared" si="264"/>
        <v>0</v>
      </c>
      <c r="EX226" s="19">
        <f t="shared" si="265"/>
        <v>0</v>
      </c>
      <c r="EY226" s="19">
        <f t="shared" si="266"/>
        <v>0</v>
      </c>
      <c r="EZ226" s="19">
        <f t="shared" si="272"/>
        <v>0</v>
      </c>
      <c r="FA226" s="19">
        <f t="shared" si="273"/>
        <v>0</v>
      </c>
      <c r="FB226" s="117" t="e">
        <f t="shared" si="275"/>
        <v>#N/A</v>
      </c>
      <c r="FC226" s="117"/>
    </row>
    <row r="227" spans="1:159" hidden="1" x14ac:dyDescent="0.3">
      <c r="A227" s="120" t="e">
        <f>VLOOKUP(FD227,Info!$A$7:$B$106,2,FALSE)</f>
        <v>#N/A</v>
      </c>
      <c r="B227" s="119" t="str">
        <f>IFERROR(VLOOKUP(A227,Info!$B$7:$AD$106,3,FALSE),"")</f>
        <v/>
      </c>
      <c r="C227" s="578"/>
      <c r="D227" s="120" t="str">
        <f>IFERROR(VLOOKUP(A227,Info!$B$7:$AD$106,5,FALSE),"")</f>
        <v/>
      </c>
      <c r="E227" s="120" t="str">
        <f>IFERROR(VLOOKUP(A227,Info!$B$7:$AD$106,28,FALSE),"")</f>
        <v/>
      </c>
      <c r="F227" s="121">
        <f>IFERROR(VLOOKUP(A227,Info!$B$7:$AD$71,13,FALSE),0)</f>
        <v>0</v>
      </c>
      <c r="G227" s="122">
        <f>IFERROR(VLOOKUP(A227,'Base travail'!$B$22:$G$121,4,FALSE)+VLOOKUP(A227,'Base travail'!$B$22:$G$121,5,FALSE),0)</f>
        <v>0</v>
      </c>
      <c r="H227" s="122">
        <f>IFERROR(VLOOKUP(A227,'Base travail'!$B$22:$G$121,6,FALSE),0)</f>
        <v>0</v>
      </c>
      <c r="I227" s="573"/>
      <c r="J227" s="573"/>
      <c r="K227" s="574"/>
      <c r="L227" s="574"/>
      <c r="M227" s="574"/>
      <c r="N227" s="574"/>
      <c r="O227" s="574"/>
      <c r="P227" s="574"/>
      <c r="Q227" s="574"/>
      <c r="R227" s="574"/>
      <c r="S227" s="574"/>
      <c r="T227" s="574"/>
      <c r="U227" s="574"/>
      <c r="W227" s="61">
        <f t="shared" si="296"/>
        <v>0</v>
      </c>
      <c r="X227" s="62">
        <f t="shared" si="296"/>
        <v>0</v>
      </c>
      <c r="Y227" s="62">
        <f t="shared" si="296"/>
        <v>0</v>
      </c>
      <c r="Z227" s="63">
        <f t="shared" si="296"/>
        <v>0</v>
      </c>
      <c r="AA227" s="61">
        <f t="shared" si="296"/>
        <v>0</v>
      </c>
      <c r="AB227" s="62">
        <f t="shared" si="296"/>
        <v>0</v>
      </c>
      <c r="AC227" s="62">
        <f t="shared" si="296"/>
        <v>0</v>
      </c>
      <c r="AD227" s="63">
        <f t="shared" si="296"/>
        <v>0</v>
      </c>
      <c r="AE227" s="61">
        <f t="shared" si="296"/>
        <v>0</v>
      </c>
      <c r="AF227" s="62">
        <f t="shared" si="296"/>
        <v>0</v>
      </c>
      <c r="AG227" s="62">
        <f t="shared" si="297"/>
        <v>0</v>
      </c>
      <c r="AH227" s="63">
        <f t="shared" si="297"/>
        <v>0</v>
      </c>
      <c r="AI227" s="61">
        <f t="shared" si="297"/>
        <v>0</v>
      </c>
      <c r="AJ227" s="62">
        <f t="shared" si="297"/>
        <v>0</v>
      </c>
      <c r="AK227" s="62">
        <f t="shared" si="297"/>
        <v>0</v>
      </c>
      <c r="AL227" s="63">
        <f t="shared" si="297"/>
        <v>0</v>
      </c>
      <c r="AM227" s="61">
        <f t="shared" si="297"/>
        <v>0</v>
      </c>
      <c r="AN227" s="62">
        <f t="shared" si="297"/>
        <v>0</v>
      </c>
      <c r="AO227" s="62">
        <f t="shared" si="297"/>
        <v>0</v>
      </c>
      <c r="AP227" s="63">
        <f t="shared" si="297"/>
        <v>0</v>
      </c>
      <c r="AQ227" s="61">
        <f t="shared" si="298"/>
        <v>0</v>
      </c>
      <c r="AR227" s="62">
        <f t="shared" si="298"/>
        <v>0</v>
      </c>
      <c r="AS227" s="62">
        <f t="shared" si="298"/>
        <v>0</v>
      </c>
      <c r="AT227" s="63">
        <f t="shared" si="298"/>
        <v>0</v>
      </c>
      <c r="AU227" s="61">
        <f t="shared" si="298"/>
        <v>0</v>
      </c>
      <c r="AV227" s="62">
        <f t="shared" si="298"/>
        <v>0</v>
      </c>
      <c r="AW227" s="62">
        <f t="shared" si="298"/>
        <v>0</v>
      </c>
      <c r="AX227" s="63">
        <f t="shared" si="298"/>
        <v>0</v>
      </c>
      <c r="AY227" s="61">
        <f t="shared" si="298"/>
        <v>0</v>
      </c>
      <c r="AZ227" s="62">
        <f t="shared" si="298"/>
        <v>0</v>
      </c>
      <c r="BA227" s="62">
        <f t="shared" si="299"/>
        <v>0</v>
      </c>
      <c r="BB227" s="63">
        <f t="shared" si="299"/>
        <v>0</v>
      </c>
      <c r="BC227" s="61">
        <f t="shared" si="299"/>
        <v>0</v>
      </c>
      <c r="BD227" s="62">
        <f t="shared" si="299"/>
        <v>0</v>
      </c>
      <c r="BE227" s="62">
        <f t="shared" si="299"/>
        <v>0</v>
      </c>
      <c r="BF227" s="63">
        <f t="shared" si="299"/>
        <v>0</v>
      </c>
      <c r="BG227" s="61">
        <f t="shared" si="299"/>
        <v>0</v>
      </c>
      <c r="BH227" s="62">
        <f t="shared" si="299"/>
        <v>0</v>
      </c>
      <c r="BI227" s="62">
        <f t="shared" si="299"/>
        <v>0</v>
      </c>
      <c r="BJ227" s="63">
        <f t="shared" si="299"/>
        <v>0</v>
      </c>
      <c r="BK227" s="61">
        <f t="shared" si="300"/>
        <v>0</v>
      </c>
      <c r="BL227" s="62">
        <f t="shared" si="300"/>
        <v>0</v>
      </c>
      <c r="BM227" s="62">
        <f t="shared" si="300"/>
        <v>0</v>
      </c>
      <c r="BN227" s="63">
        <f t="shared" si="300"/>
        <v>0</v>
      </c>
      <c r="BO227" s="61">
        <f t="shared" si="300"/>
        <v>0</v>
      </c>
      <c r="BP227" s="62">
        <f t="shared" si="300"/>
        <v>0</v>
      </c>
      <c r="BQ227" s="62">
        <f t="shared" si="300"/>
        <v>0</v>
      </c>
      <c r="BR227" s="63">
        <f t="shared" si="300"/>
        <v>0</v>
      </c>
      <c r="BS227" s="61">
        <f t="shared" si="300"/>
        <v>0</v>
      </c>
      <c r="BT227" s="62">
        <f t="shared" si="300"/>
        <v>0</v>
      </c>
      <c r="BU227" s="62">
        <f t="shared" si="301"/>
        <v>0</v>
      </c>
      <c r="BV227" s="63">
        <f t="shared" si="301"/>
        <v>0</v>
      </c>
      <c r="BW227" s="61">
        <f t="shared" si="301"/>
        <v>0</v>
      </c>
      <c r="BX227" s="62">
        <f t="shared" si="301"/>
        <v>0</v>
      </c>
      <c r="BY227" s="62">
        <f t="shared" si="301"/>
        <v>0</v>
      </c>
      <c r="BZ227" s="63">
        <f t="shared" si="301"/>
        <v>0</v>
      </c>
      <c r="CA227" s="61">
        <f t="shared" si="301"/>
        <v>0</v>
      </c>
      <c r="CB227" s="62">
        <f t="shared" si="301"/>
        <v>0</v>
      </c>
      <c r="CC227" s="62">
        <f t="shared" si="301"/>
        <v>0</v>
      </c>
      <c r="CD227" s="63">
        <f t="shared" si="301"/>
        <v>0</v>
      </c>
      <c r="CE227" s="61">
        <f t="shared" si="302"/>
        <v>0</v>
      </c>
      <c r="CF227" s="62">
        <f t="shared" si="302"/>
        <v>0</v>
      </c>
      <c r="CG227" s="62">
        <f t="shared" si="302"/>
        <v>0</v>
      </c>
      <c r="CH227" s="63">
        <f t="shared" si="302"/>
        <v>0</v>
      </c>
      <c r="CI227" s="61">
        <f t="shared" si="302"/>
        <v>0</v>
      </c>
      <c r="CJ227" s="62">
        <f t="shared" si="302"/>
        <v>0</v>
      </c>
      <c r="CK227" s="62">
        <f t="shared" si="302"/>
        <v>0</v>
      </c>
      <c r="CL227" s="63">
        <f t="shared" si="302"/>
        <v>0</v>
      </c>
      <c r="CM227" s="61">
        <f t="shared" si="302"/>
        <v>0</v>
      </c>
      <c r="CN227" s="62">
        <f t="shared" si="302"/>
        <v>0</v>
      </c>
      <c r="CO227" s="62">
        <f t="shared" si="303"/>
        <v>0</v>
      </c>
      <c r="CP227" s="63">
        <f t="shared" si="303"/>
        <v>0</v>
      </c>
      <c r="CQ227" s="61">
        <f t="shared" si="303"/>
        <v>0</v>
      </c>
      <c r="CR227" s="62">
        <f t="shared" si="303"/>
        <v>0</v>
      </c>
      <c r="CS227" s="62">
        <f t="shared" si="303"/>
        <v>0</v>
      </c>
      <c r="CT227" s="63">
        <f t="shared" si="303"/>
        <v>0</v>
      </c>
      <c r="CU227" s="61">
        <f t="shared" si="303"/>
        <v>0</v>
      </c>
      <c r="CV227" s="62">
        <f t="shared" si="303"/>
        <v>0</v>
      </c>
      <c r="CW227" s="62">
        <f t="shared" si="303"/>
        <v>0</v>
      </c>
      <c r="CX227" s="63">
        <f t="shared" si="303"/>
        <v>0</v>
      </c>
      <c r="CY227" s="61">
        <f t="shared" si="304"/>
        <v>0</v>
      </c>
      <c r="CZ227" s="62">
        <f t="shared" si="304"/>
        <v>0</v>
      </c>
      <c r="DA227" s="62">
        <f t="shared" si="304"/>
        <v>0</v>
      </c>
      <c r="DB227" s="63">
        <f t="shared" si="304"/>
        <v>0</v>
      </c>
      <c r="DC227" s="61">
        <f t="shared" si="304"/>
        <v>0</v>
      </c>
      <c r="DD227" s="62">
        <f t="shared" si="304"/>
        <v>0</v>
      </c>
      <c r="DE227" s="62">
        <f t="shared" si="304"/>
        <v>0</v>
      </c>
      <c r="DF227" s="63">
        <f t="shared" si="304"/>
        <v>0</v>
      </c>
      <c r="DG227" s="61">
        <f t="shared" si="304"/>
        <v>0</v>
      </c>
      <c r="DH227" s="62">
        <f t="shared" si="304"/>
        <v>0</v>
      </c>
      <c r="DI227" s="62">
        <f t="shared" si="305"/>
        <v>0</v>
      </c>
      <c r="DJ227" s="63">
        <f t="shared" si="305"/>
        <v>0</v>
      </c>
      <c r="DK227" s="61">
        <f t="shared" si="305"/>
        <v>0</v>
      </c>
      <c r="DL227" s="62">
        <f t="shared" si="305"/>
        <v>0</v>
      </c>
      <c r="DM227" s="62">
        <f t="shared" si="305"/>
        <v>0</v>
      </c>
      <c r="DN227" s="63">
        <f t="shared" si="305"/>
        <v>0</v>
      </c>
      <c r="DO227" s="7">
        <v>142</v>
      </c>
      <c r="DP227" s="23">
        <f>IFERROR(VLOOKUP(I227,'Cpte exploit'!$A$11:$E$35,5,FALSE),0)</f>
        <v>0</v>
      </c>
      <c r="DQ227" s="24">
        <f t="shared" si="18"/>
        <v>0</v>
      </c>
      <c r="DR227" s="23">
        <f>'Cpte exploit'!$B$39</f>
        <v>0</v>
      </c>
      <c r="DS227" s="24">
        <f t="shared" si="19"/>
        <v>0</v>
      </c>
      <c r="DT227" s="23">
        <f>'Cpte exploit'!$B$40</f>
        <v>0</v>
      </c>
      <c r="DU227" s="24">
        <f t="shared" si="20"/>
        <v>0</v>
      </c>
      <c r="DV227" s="23">
        <f>'Cpte exploit'!$B$41</f>
        <v>0</v>
      </c>
      <c r="DW227" s="23"/>
      <c r="DX227" s="24">
        <f t="shared" si="267"/>
        <v>0</v>
      </c>
      <c r="DY227" s="45">
        <f t="shared" si="182"/>
        <v>0</v>
      </c>
      <c r="DZ227" s="45">
        <f t="shared" si="174"/>
        <v>0</v>
      </c>
      <c r="EA227" s="123" t="e">
        <f t="shared" si="274"/>
        <v>#N/A</v>
      </c>
      <c r="EB227" s="15" t="str">
        <f>IFERROR(VLOOKUP(R227,BDD!$G$2:$H$99,2,FALSE),"")</f>
        <v/>
      </c>
      <c r="EC227" s="15" t="str">
        <f>IFERROR(VLOOKUP(S227,BDD!$G$2:$H$99,2,FALSE),"")</f>
        <v/>
      </c>
      <c r="ED227" s="15" t="str">
        <f>IFERROR(VLOOKUP(T227,BDD!$G$2:$H$99,2,FALSE),"")</f>
        <v/>
      </c>
      <c r="EE227" s="15" t="str">
        <f>IFERROR(VLOOKUP(U227,BDD!$G$2:$H$99,2,FALSE),"")</f>
        <v/>
      </c>
      <c r="EF227" s="15" t="str">
        <f t="shared" si="23"/>
        <v/>
      </c>
      <c r="EG227" s="15" t="str">
        <f t="shared" si="24"/>
        <v/>
      </c>
      <c r="EH227" s="15">
        <f t="shared" si="25"/>
        <v>0</v>
      </c>
      <c r="EI227" s="15">
        <f t="shared" si="26"/>
        <v>0</v>
      </c>
      <c r="EJ227" s="15" t="str">
        <f t="shared" si="27"/>
        <v/>
      </c>
      <c r="EK227" s="15" t="str">
        <f t="shared" si="28"/>
        <v/>
      </c>
      <c r="EL227" s="15">
        <f t="shared" si="29"/>
        <v>0</v>
      </c>
      <c r="EM227" s="15">
        <f t="shared" si="30"/>
        <v>0</v>
      </c>
      <c r="EN227" s="15">
        <f t="shared" si="261"/>
        <v>0</v>
      </c>
      <c r="EO227" s="15">
        <f t="shared" si="262"/>
        <v>0</v>
      </c>
      <c r="EP227" s="123">
        <f t="shared" si="268"/>
        <v>0</v>
      </c>
      <c r="EQ227" s="123">
        <f t="shared" si="269"/>
        <v>0</v>
      </c>
      <c r="ER227" s="123">
        <f t="shared" si="270"/>
        <v>0</v>
      </c>
      <c r="ES227" s="15">
        <f t="shared" si="12"/>
        <v>0</v>
      </c>
      <c r="ET227" s="15">
        <f t="shared" si="13"/>
        <v>0</v>
      </c>
      <c r="EU227" s="18">
        <f t="shared" si="271"/>
        <v>0</v>
      </c>
      <c r="EV227" s="19">
        <f t="shared" si="263"/>
        <v>0</v>
      </c>
      <c r="EW227" s="19">
        <f t="shared" si="264"/>
        <v>0</v>
      </c>
      <c r="EX227" s="19">
        <f t="shared" si="265"/>
        <v>0</v>
      </c>
      <c r="EY227" s="19">
        <f t="shared" si="266"/>
        <v>0</v>
      </c>
      <c r="EZ227" s="19">
        <f t="shared" si="272"/>
        <v>0</v>
      </c>
      <c r="FA227" s="19">
        <f t="shared" si="273"/>
        <v>0</v>
      </c>
      <c r="FB227" s="122" t="e">
        <f t="shared" si="275"/>
        <v>#N/A</v>
      </c>
      <c r="FC227" s="122"/>
    </row>
    <row r="228" spans="1:159" hidden="1" x14ac:dyDescent="0.3">
      <c r="A228" s="115" t="e">
        <f>VLOOKUP(FD228,Info!$A$7:$B$106,2,FALSE)</f>
        <v>#N/A</v>
      </c>
      <c r="B228" s="114" t="str">
        <f>IFERROR(VLOOKUP(A228,Info!$B$7:$AD$106,3,FALSE),"")</f>
        <v/>
      </c>
      <c r="C228" s="579"/>
      <c r="D228" s="115" t="str">
        <f>IFERROR(VLOOKUP(A228,Info!$B$7:$AD$106,5,FALSE),"")</f>
        <v/>
      </c>
      <c r="E228" s="115" t="str">
        <f>IFERROR(VLOOKUP(A228,Info!$B$7:$AD$106,28,FALSE),"")</f>
        <v/>
      </c>
      <c r="F228" s="116">
        <f>IFERROR(VLOOKUP(A228,Info!$B$7:$AD$71,13,FALSE),0)</f>
        <v>0</v>
      </c>
      <c r="G228" s="117">
        <f>IFERROR(VLOOKUP(A228,'Base travail'!$B$22:$G$121,4,FALSE)+VLOOKUP(A228,'Base travail'!$B$22:$G$121,5,FALSE),0)</f>
        <v>0</v>
      </c>
      <c r="H228" s="117">
        <f>IFERROR(VLOOKUP(A228,'Base travail'!$B$22:$G$121,6,FALSE),0)</f>
        <v>0</v>
      </c>
      <c r="I228" s="575"/>
      <c r="J228" s="575"/>
      <c r="K228" s="576"/>
      <c r="L228" s="576"/>
      <c r="M228" s="576"/>
      <c r="N228" s="576"/>
      <c r="O228" s="576"/>
      <c r="P228" s="576"/>
      <c r="Q228" s="576"/>
      <c r="R228" s="576"/>
      <c r="S228" s="576"/>
      <c r="T228" s="576"/>
      <c r="U228" s="576"/>
      <c r="W228" s="25">
        <f t="shared" si="296"/>
        <v>0</v>
      </c>
      <c r="X228" s="26">
        <f t="shared" si="296"/>
        <v>0</v>
      </c>
      <c r="Y228" s="26">
        <f t="shared" si="296"/>
        <v>0</v>
      </c>
      <c r="Z228" s="27">
        <f t="shared" si="296"/>
        <v>0</v>
      </c>
      <c r="AA228" s="25">
        <f t="shared" si="296"/>
        <v>0</v>
      </c>
      <c r="AB228" s="26">
        <f t="shared" si="296"/>
        <v>0</v>
      </c>
      <c r="AC228" s="26">
        <f t="shared" si="296"/>
        <v>0</v>
      </c>
      <c r="AD228" s="27">
        <f t="shared" si="296"/>
        <v>0</v>
      </c>
      <c r="AE228" s="25">
        <f t="shared" si="296"/>
        <v>0</v>
      </c>
      <c r="AF228" s="26">
        <f t="shared" si="296"/>
        <v>0</v>
      </c>
      <c r="AG228" s="26">
        <f t="shared" si="297"/>
        <v>0</v>
      </c>
      <c r="AH228" s="27">
        <f t="shared" si="297"/>
        <v>0</v>
      </c>
      <c r="AI228" s="25">
        <f t="shared" si="297"/>
        <v>0</v>
      </c>
      <c r="AJ228" s="26">
        <f t="shared" si="297"/>
        <v>0</v>
      </c>
      <c r="AK228" s="26">
        <f t="shared" si="297"/>
        <v>0</v>
      </c>
      <c r="AL228" s="27">
        <f t="shared" si="297"/>
        <v>0</v>
      </c>
      <c r="AM228" s="25">
        <f t="shared" si="297"/>
        <v>0</v>
      </c>
      <c r="AN228" s="26">
        <f t="shared" si="297"/>
        <v>0</v>
      </c>
      <c r="AO228" s="26">
        <f t="shared" si="297"/>
        <v>0</v>
      </c>
      <c r="AP228" s="27">
        <f t="shared" si="297"/>
        <v>0</v>
      </c>
      <c r="AQ228" s="25">
        <f t="shared" si="298"/>
        <v>0</v>
      </c>
      <c r="AR228" s="26">
        <f t="shared" si="298"/>
        <v>0</v>
      </c>
      <c r="AS228" s="26">
        <f t="shared" si="298"/>
        <v>0</v>
      </c>
      <c r="AT228" s="27">
        <f t="shared" si="298"/>
        <v>0</v>
      </c>
      <c r="AU228" s="25">
        <f t="shared" si="298"/>
        <v>0</v>
      </c>
      <c r="AV228" s="26">
        <f t="shared" si="298"/>
        <v>0</v>
      </c>
      <c r="AW228" s="26">
        <f t="shared" si="298"/>
        <v>0</v>
      </c>
      <c r="AX228" s="27">
        <f t="shared" si="298"/>
        <v>0</v>
      </c>
      <c r="AY228" s="25">
        <f t="shared" si="298"/>
        <v>0</v>
      </c>
      <c r="AZ228" s="26">
        <f t="shared" si="298"/>
        <v>0</v>
      </c>
      <c r="BA228" s="26">
        <f t="shared" si="299"/>
        <v>0</v>
      </c>
      <c r="BB228" s="27">
        <f t="shared" si="299"/>
        <v>0</v>
      </c>
      <c r="BC228" s="25">
        <f t="shared" si="299"/>
        <v>0</v>
      </c>
      <c r="BD228" s="26">
        <f t="shared" si="299"/>
        <v>0</v>
      </c>
      <c r="BE228" s="26">
        <f t="shared" si="299"/>
        <v>0</v>
      </c>
      <c r="BF228" s="27">
        <f t="shared" si="299"/>
        <v>0</v>
      </c>
      <c r="BG228" s="25">
        <f t="shared" si="299"/>
        <v>0</v>
      </c>
      <c r="BH228" s="26">
        <f t="shared" si="299"/>
        <v>0</v>
      </c>
      <c r="BI228" s="26">
        <f t="shared" si="299"/>
        <v>0</v>
      </c>
      <c r="BJ228" s="27">
        <f t="shared" si="299"/>
        <v>0</v>
      </c>
      <c r="BK228" s="25">
        <f t="shared" si="300"/>
        <v>0</v>
      </c>
      <c r="BL228" s="26">
        <f t="shared" si="300"/>
        <v>0</v>
      </c>
      <c r="BM228" s="26">
        <f t="shared" si="300"/>
        <v>0</v>
      </c>
      <c r="BN228" s="27">
        <f t="shared" si="300"/>
        <v>0</v>
      </c>
      <c r="BO228" s="25">
        <f t="shared" si="300"/>
        <v>0</v>
      </c>
      <c r="BP228" s="26">
        <f t="shared" si="300"/>
        <v>0</v>
      </c>
      <c r="BQ228" s="26">
        <f t="shared" si="300"/>
        <v>0</v>
      </c>
      <c r="BR228" s="27">
        <f t="shared" si="300"/>
        <v>0</v>
      </c>
      <c r="BS228" s="25">
        <f t="shared" si="300"/>
        <v>0</v>
      </c>
      <c r="BT228" s="26">
        <f t="shared" si="300"/>
        <v>0</v>
      </c>
      <c r="BU228" s="26">
        <f t="shared" si="301"/>
        <v>0</v>
      </c>
      <c r="BV228" s="27">
        <f t="shared" si="301"/>
        <v>0</v>
      </c>
      <c r="BW228" s="25">
        <f t="shared" si="301"/>
        <v>0</v>
      </c>
      <c r="BX228" s="26">
        <f t="shared" si="301"/>
        <v>0</v>
      </c>
      <c r="BY228" s="26">
        <f t="shared" si="301"/>
        <v>0</v>
      </c>
      <c r="BZ228" s="27">
        <f t="shared" si="301"/>
        <v>0</v>
      </c>
      <c r="CA228" s="25">
        <f t="shared" si="301"/>
        <v>0</v>
      </c>
      <c r="CB228" s="26">
        <f t="shared" si="301"/>
        <v>0</v>
      </c>
      <c r="CC228" s="26">
        <f t="shared" si="301"/>
        <v>0</v>
      </c>
      <c r="CD228" s="27">
        <f t="shared" si="301"/>
        <v>0</v>
      </c>
      <c r="CE228" s="25">
        <f t="shared" si="302"/>
        <v>0</v>
      </c>
      <c r="CF228" s="26">
        <f t="shared" si="302"/>
        <v>0</v>
      </c>
      <c r="CG228" s="26">
        <f t="shared" si="302"/>
        <v>0</v>
      </c>
      <c r="CH228" s="27">
        <f t="shared" si="302"/>
        <v>0</v>
      </c>
      <c r="CI228" s="25">
        <f t="shared" si="302"/>
        <v>0</v>
      </c>
      <c r="CJ228" s="26">
        <f t="shared" si="302"/>
        <v>0</v>
      </c>
      <c r="CK228" s="26">
        <f t="shared" si="302"/>
        <v>0</v>
      </c>
      <c r="CL228" s="27">
        <f t="shared" si="302"/>
        <v>0</v>
      </c>
      <c r="CM228" s="25">
        <f t="shared" si="302"/>
        <v>0</v>
      </c>
      <c r="CN228" s="26">
        <f t="shared" si="302"/>
        <v>0</v>
      </c>
      <c r="CO228" s="26">
        <f t="shared" si="303"/>
        <v>0</v>
      </c>
      <c r="CP228" s="27">
        <f t="shared" si="303"/>
        <v>0</v>
      </c>
      <c r="CQ228" s="25">
        <f t="shared" si="303"/>
        <v>0</v>
      </c>
      <c r="CR228" s="26">
        <f t="shared" si="303"/>
        <v>0</v>
      </c>
      <c r="CS228" s="26">
        <f t="shared" si="303"/>
        <v>0</v>
      </c>
      <c r="CT228" s="27">
        <f t="shared" si="303"/>
        <v>0</v>
      </c>
      <c r="CU228" s="25">
        <f t="shared" si="303"/>
        <v>0</v>
      </c>
      <c r="CV228" s="26">
        <f t="shared" si="303"/>
        <v>0</v>
      </c>
      <c r="CW228" s="26">
        <f t="shared" si="303"/>
        <v>0</v>
      </c>
      <c r="CX228" s="27">
        <f t="shared" si="303"/>
        <v>0</v>
      </c>
      <c r="CY228" s="25">
        <f t="shared" si="304"/>
        <v>0</v>
      </c>
      <c r="CZ228" s="26">
        <f t="shared" si="304"/>
        <v>0</v>
      </c>
      <c r="DA228" s="26">
        <f t="shared" si="304"/>
        <v>0</v>
      </c>
      <c r="DB228" s="27">
        <f t="shared" si="304"/>
        <v>0</v>
      </c>
      <c r="DC228" s="25">
        <f t="shared" si="304"/>
        <v>0</v>
      </c>
      <c r="DD228" s="26">
        <f t="shared" si="304"/>
        <v>0</v>
      </c>
      <c r="DE228" s="26">
        <f t="shared" si="304"/>
        <v>0</v>
      </c>
      <c r="DF228" s="27">
        <f t="shared" si="304"/>
        <v>0</v>
      </c>
      <c r="DG228" s="25">
        <f t="shared" si="304"/>
        <v>0</v>
      </c>
      <c r="DH228" s="26">
        <f t="shared" si="304"/>
        <v>0</v>
      </c>
      <c r="DI228" s="26">
        <f t="shared" si="305"/>
        <v>0</v>
      </c>
      <c r="DJ228" s="27">
        <f t="shared" si="305"/>
        <v>0</v>
      </c>
      <c r="DK228" s="25">
        <f t="shared" si="305"/>
        <v>0</v>
      </c>
      <c r="DL228" s="26">
        <f t="shared" si="305"/>
        <v>0</v>
      </c>
      <c r="DM228" s="26">
        <f t="shared" si="305"/>
        <v>0</v>
      </c>
      <c r="DN228" s="27">
        <f t="shared" si="305"/>
        <v>0</v>
      </c>
      <c r="DO228" s="7">
        <v>143</v>
      </c>
      <c r="DP228" s="16">
        <f>IFERROR(VLOOKUP(I228,'Cpte exploit'!$A$11:$E$35,5,FALSE),0)</f>
        <v>0</v>
      </c>
      <c r="DQ228" s="17">
        <f t="shared" si="18"/>
        <v>0</v>
      </c>
      <c r="DR228" s="16">
        <f>'Cpte exploit'!$B$39</f>
        <v>0</v>
      </c>
      <c r="DS228" s="17">
        <f t="shared" si="19"/>
        <v>0</v>
      </c>
      <c r="DT228" s="16">
        <f>'Cpte exploit'!$B$40</f>
        <v>0</v>
      </c>
      <c r="DU228" s="17">
        <f t="shared" si="20"/>
        <v>0</v>
      </c>
      <c r="DV228" s="16">
        <f>'Cpte exploit'!$B$41</f>
        <v>0</v>
      </c>
      <c r="DW228" s="16"/>
      <c r="DX228" s="17">
        <f t="shared" si="267"/>
        <v>0</v>
      </c>
      <c r="DY228" s="44">
        <f t="shared" si="182"/>
        <v>0</v>
      </c>
      <c r="DZ228" s="44">
        <f t="shared" si="174"/>
        <v>0</v>
      </c>
      <c r="EA228" s="124" t="e">
        <f t="shared" si="274"/>
        <v>#N/A</v>
      </c>
      <c r="EB228" s="15" t="str">
        <f>IFERROR(VLOOKUP(R228,BDD!$G$2:$H$99,2,FALSE),"")</f>
        <v/>
      </c>
      <c r="EC228" s="15" t="str">
        <f>IFERROR(VLOOKUP(S228,BDD!$G$2:$H$99,2,FALSE),"")</f>
        <v/>
      </c>
      <c r="ED228" s="15" t="str">
        <f>IFERROR(VLOOKUP(T228,BDD!$G$2:$H$99,2,FALSE),"")</f>
        <v/>
      </c>
      <c r="EE228" s="15" t="str">
        <f>IFERROR(VLOOKUP(U228,BDD!$G$2:$H$99,2,FALSE),"")</f>
        <v/>
      </c>
      <c r="EF228" s="15" t="str">
        <f t="shared" si="23"/>
        <v/>
      </c>
      <c r="EG228" s="15" t="str">
        <f t="shared" si="24"/>
        <v/>
      </c>
      <c r="EH228" s="15">
        <f t="shared" si="25"/>
        <v>0</v>
      </c>
      <c r="EI228" s="15">
        <f t="shared" si="26"/>
        <v>0</v>
      </c>
      <c r="EJ228" s="15" t="str">
        <f t="shared" si="27"/>
        <v/>
      </c>
      <c r="EK228" s="15" t="str">
        <f t="shared" si="28"/>
        <v/>
      </c>
      <c r="EL228" s="15">
        <f t="shared" si="29"/>
        <v>0</v>
      </c>
      <c r="EM228" s="15">
        <f t="shared" si="30"/>
        <v>0</v>
      </c>
      <c r="EN228" s="15">
        <f t="shared" si="261"/>
        <v>0</v>
      </c>
      <c r="EO228" s="15">
        <f t="shared" si="262"/>
        <v>0</v>
      </c>
      <c r="EP228" s="124">
        <f t="shared" si="268"/>
        <v>0</v>
      </c>
      <c r="EQ228" s="124">
        <f t="shared" si="269"/>
        <v>0</v>
      </c>
      <c r="ER228" s="124">
        <f t="shared" si="270"/>
        <v>0</v>
      </c>
      <c r="ES228" s="15">
        <f t="shared" si="12"/>
        <v>0</v>
      </c>
      <c r="ET228" s="15">
        <f t="shared" si="13"/>
        <v>0</v>
      </c>
      <c r="EU228" s="18">
        <f t="shared" si="271"/>
        <v>0</v>
      </c>
      <c r="EV228" s="19">
        <f t="shared" si="263"/>
        <v>0</v>
      </c>
      <c r="EW228" s="19">
        <f t="shared" si="264"/>
        <v>0</v>
      </c>
      <c r="EX228" s="19">
        <f t="shared" si="265"/>
        <v>0</v>
      </c>
      <c r="EY228" s="19">
        <f t="shared" si="266"/>
        <v>0</v>
      </c>
      <c r="EZ228" s="19">
        <f t="shared" si="272"/>
        <v>0</v>
      </c>
      <c r="FA228" s="19">
        <f t="shared" si="273"/>
        <v>0</v>
      </c>
      <c r="FB228" s="117" t="e">
        <f t="shared" si="275"/>
        <v>#N/A</v>
      </c>
      <c r="FC228" s="117"/>
    </row>
    <row r="229" spans="1:159" hidden="1" x14ac:dyDescent="0.3">
      <c r="A229" s="120" t="e">
        <f>VLOOKUP(FD229,Info!$A$7:$B$106,2,FALSE)</f>
        <v>#N/A</v>
      </c>
      <c r="B229" s="119" t="str">
        <f>IFERROR(VLOOKUP(A229,Info!$B$7:$AD$106,3,FALSE),"")</f>
        <v/>
      </c>
      <c r="C229" s="578"/>
      <c r="D229" s="120" t="str">
        <f>IFERROR(VLOOKUP(A229,Info!$B$7:$AD$106,5,FALSE),"")</f>
        <v/>
      </c>
      <c r="E229" s="120" t="str">
        <f>IFERROR(VLOOKUP(A229,Info!$B$7:$AD$106,28,FALSE),"")</f>
        <v/>
      </c>
      <c r="F229" s="121">
        <f>IFERROR(VLOOKUP(A229,Info!$B$7:$AD$71,13,FALSE),0)</f>
        <v>0</v>
      </c>
      <c r="G229" s="122">
        <f>IFERROR(VLOOKUP(A229,'Base travail'!$B$22:$G$121,4,FALSE)+VLOOKUP(A229,'Base travail'!$B$22:$G$121,5,FALSE),0)</f>
        <v>0</v>
      </c>
      <c r="H229" s="122">
        <f>IFERROR(VLOOKUP(A229,'Base travail'!$B$22:$G$121,6,FALSE),0)</f>
        <v>0</v>
      </c>
      <c r="I229" s="573"/>
      <c r="J229" s="573"/>
      <c r="K229" s="574"/>
      <c r="L229" s="574"/>
      <c r="M229" s="574"/>
      <c r="N229" s="574"/>
      <c r="O229" s="574"/>
      <c r="P229" s="574"/>
      <c r="Q229" s="574"/>
      <c r="R229" s="574"/>
      <c r="S229" s="574"/>
      <c r="T229" s="574"/>
      <c r="U229" s="574"/>
      <c r="W229" s="61">
        <f t="shared" si="296"/>
        <v>0</v>
      </c>
      <c r="X229" s="62">
        <f t="shared" si="296"/>
        <v>0</v>
      </c>
      <c r="Y229" s="62">
        <f t="shared" si="296"/>
        <v>0</v>
      </c>
      <c r="Z229" s="63">
        <f t="shared" si="296"/>
        <v>0</v>
      </c>
      <c r="AA229" s="61">
        <f t="shared" si="296"/>
        <v>0</v>
      </c>
      <c r="AB229" s="62">
        <f t="shared" si="296"/>
        <v>0</v>
      </c>
      <c r="AC229" s="62">
        <f t="shared" si="296"/>
        <v>0</v>
      </c>
      <c r="AD229" s="63">
        <f t="shared" si="296"/>
        <v>0</v>
      </c>
      <c r="AE229" s="61">
        <f t="shared" si="296"/>
        <v>0</v>
      </c>
      <c r="AF229" s="62">
        <f t="shared" si="296"/>
        <v>0</v>
      </c>
      <c r="AG229" s="62">
        <f t="shared" si="297"/>
        <v>0</v>
      </c>
      <c r="AH229" s="63">
        <f t="shared" si="297"/>
        <v>0</v>
      </c>
      <c r="AI229" s="61">
        <f t="shared" si="297"/>
        <v>0</v>
      </c>
      <c r="AJ229" s="62">
        <f t="shared" si="297"/>
        <v>0</v>
      </c>
      <c r="AK229" s="62">
        <f t="shared" si="297"/>
        <v>0</v>
      </c>
      <c r="AL229" s="63">
        <f t="shared" si="297"/>
        <v>0</v>
      </c>
      <c r="AM229" s="61">
        <f t="shared" si="297"/>
        <v>0</v>
      </c>
      <c r="AN229" s="62">
        <f t="shared" si="297"/>
        <v>0</v>
      </c>
      <c r="AO229" s="62">
        <f t="shared" si="297"/>
        <v>0</v>
      </c>
      <c r="AP229" s="63">
        <f t="shared" si="297"/>
        <v>0</v>
      </c>
      <c r="AQ229" s="61">
        <f t="shared" si="298"/>
        <v>0</v>
      </c>
      <c r="AR229" s="62">
        <f t="shared" si="298"/>
        <v>0</v>
      </c>
      <c r="AS229" s="62">
        <f t="shared" si="298"/>
        <v>0</v>
      </c>
      <c r="AT229" s="63">
        <f t="shared" si="298"/>
        <v>0</v>
      </c>
      <c r="AU229" s="61">
        <f t="shared" si="298"/>
        <v>0</v>
      </c>
      <c r="AV229" s="62">
        <f t="shared" si="298"/>
        <v>0</v>
      </c>
      <c r="AW229" s="62">
        <f t="shared" si="298"/>
        <v>0</v>
      </c>
      <c r="AX229" s="63">
        <f t="shared" si="298"/>
        <v>0</v>
      </c>
      <c r="AY229" s="61">
        <f t="shared" si="298"/>
        <v>0</v>
      </c>
      <c r="AZ229" s="62">
        <f t="shared" si="298"/>
        <v>0</v>
      </c>
      <c r="BA229" s="62">
        <f t="shared" si="299"/>
        <v>0</v>
      </c>
      <c r="BB229" s="63">
        <f t="shared" si="299"/>
        <v>0</v>
      </c>
      <c r="BC229" s="61">
        <f t="shared" si="299"/>
        <v>0</v>
      </c>
      <c r="BD229" s="62">
        <f t="shared" si="299"/>
        <v>0</v>
      </c>
      <c r="BE229" s="62">
        <f t="shared" si="299"/>
        <v>0</v>
      </c>
      <c r="BF229" s="63">
        <f t="shared" si="299"/>
        <v>0</v>
      </c>
      <c r="BG229" s="61">
        <f t="shared" si="299"/>
        <v>0</v>
      </c>
      <c r="BH229" s="62">
        <f t="shared" si="299"/>
        <v>0</v>
      </c>
      <c r="BI229" s="62">
        <f t="shared" si="299"/>
        <v>0</v>
      </c>
      <c r="BJ229" s="63">
        <f t="shared" si="299"/>
        <v>0</v>
      </c>
      <c r="BK229" s="61">
        <f t="shared" si="300"/>
        <v>0</v>
      </c>
      <c r="BL229" s="62">
        <f t="shared" si="300"/>
        <v>0</v>
      </c>
      <c r="BM229" s="62">
        <f t="shared" si="300"/>
        <v>0</v>
      </c>
      <c r="BN229" s="63">
        <f t="shared" si="300"/>
        <v>0</v>
      </c>
      <c r="BO229" s="61">
        <f t="shared" si="300"/>
        <v>0</v>
      </c>
      <c r="BP229" s="62">
        <f t="shared" si="300"/>
        <v>0</v>
      </c>
      <c r="BQ229" s="62">
        <f t="shared" si="300"/>
        <v>0</v>
      </c>
      <c r="BR229" s="63">
        <f t="shared" si="300"/>
        <v>0</v>
      </c>
      <c r="BS229" s="61">
        <f t="shared" si="300"/>
        <v>0</v>
      </c>
      <c r="BT229" s="62">
        <f t="shared" si="300"/>
        <v>0</v>
      </c>
      <c r="BU229" s="62">
        <f t="shared" si="301"/>
        <v>0</v>
      </c>
      <c r="BV229" s="63">
        <f t="shared" si="301"/>
        <v>0</v>
      </c>
      <c r="BW229" s="61">
        <f t="shared" si="301"/>
        <v>0</v>
      </c>
      <c r="BX229" s="62">
        <f t="shared" si="301"/>
        <v>0</v>
      </c>
      <c r="BY229" s="62">
        <f t="shared" si="301"/>
        <v>0</v>
      </c>
      <c r="BZ229" s="63">
        <f t="shared" si="301"/>
        <v>0</v>
      </c>
      <c r="CA229" s="61">
        <f t="shared" si="301"/>
        <v>0</v>
      </c>
      <c r="CB229" s="62">
        <f t="shared" si="301"/>
        <v>0</v>
      </c>
      <c r="CC229" s="62">
        <f t="shared" si="301"/>
        <v>0</v>
      </c>
      <c r="CD229" s="63">
        <f t="shared" si="301"/>
        <v>0</v>
      </c>
      <c r="CE229" s="61">
        <f t="shared" si="302"/>
        <v>0</v>
      </c>
      <c r="CF229" s="62">
        <f t="shared" si="302"/>
        <v>0</v>
      </c>
      <c r="CG229" s="62">
        <f t="shared" si="302"/>
        <v>0</v>
      </c>
      <c r="CH229" s="63">
        <f t="shared" si="302"/>
        <v>0</v>
      </c>
      <c r="CI229" s="61">
        <f t="shared" si="302"/>
        <v>0</v>
      </c>
      <c r="CJ229" s="62">
        <f t="shared" si="302"/>
        <v>0</v>
      </c>
      <c r="CK229" s="62">
        <f t="shared" si="302"/>
        <v>0</v>
      </c>
      <c r="CL229" s="63">
        <f t="shared" si="302"/>
        <v>0</v>
      </c>
      <c r="CM229" s="61">
        <f t="shared" si="302"/>
        <v>0</v>
      </c>
      <c r="CN229" s="62">
        <f t="shared" si="302"/>
        <v>0</v>
      </c>
      <c r="CO229" s="62">
        <f t="shared" si="303"/>
        <v>0</v>
      </c>
      <c r="CP229" s="63">
        <f t="shared" si="303"/>
        <v>0</v>
      </c>
      <c r="CQ229" s="61">
        <f t="shared" si="303"/>
        <v>0</v>
      </c>
      <c r="CR229" s="62">
        <f t="shared" si="303"/>
        <v>0</v>
      </c>
      <c r="CS229" s="62">
        <f t="shared" si="303"/>
        <v>0</v>
      </c>
      <c r="CT229" s="63">
        <f t="shared" si="303"/>
        <v>0</v>
      </c>
      <c r="CU229" s="61">
        <f t="shared" si="303"/>
        <v>0</v>
      </c>
      <c r="CV229" s="62">
        <f t="shared" si="303"/>
        <v>0</v>
      </c>
      <c r="CW229" s="62">
        <f t="shared" si="303"/>
        <v>0</v>
      </c>
      <c r="CX229" s="63">
        <f t="shared" si="303"/>
        <v>0</v>
      </c>
      <c r="CY229" s="61">
        <f t="shared" si="304"/>
        <v>0</v>
      </c>
      <c r="CZ229" s="62">
        <f t="shared" si="304"/>
        <v>0</v>
      </c>
      <c r="DA229" s="62">
        <f t="shared" si="304"/>
        <v>0</v>
      </c>
      <c r="DB229" s="63">
        <f t="shared" si="304"/>
        <v>0</v>
      </c>
      <c r="DC229" s="61">
        <f t="shared" si="304"/>
        <v>0</v>
      </c>
      <c r="DD229" s="62">
        <f t="shared" si="304"/>
        <v>0</v>
      </c>
      <c r="DE229" s="62">
        <f t="shared" si="304"/>
        <v>0</v>
      </c>
      <c r="DF229" s="63">
        <f t="shared" si="304"/>
        <v>0</v>
      </c>
      <c r="DG229" s="61">
        <f t="shared" si="304"/>
        <v>0</v>
      </c>
      <c r="DH229" s="62">
        <f t="shared" si="304"/>
        <v>0</v>
      </c>
      <c r="DI229" s="62">
        <f t="shared" si="305"/>
        <v>0</v>
      </c>
      <c r="DJ229" s="63">
        <f t="shared" si="305"/>
        <v>0</v>
      </c>
      <c r="DK229" s="61">
        <f t="shared" si="305"/>
        <v>0</v>
      </c>
      <c r="DL229" s="62">
        <f t="shared" si="305"/>
        <v>0</v>
      </c>
      <c r="DM229" s="62">
        <f t="shared" si="305"/>
        <v>0</v>
      </c>
      <c r="DN229" s="63">
        <f t="shared" si="305"/>
        <v>0</v>
      </c>
      <c r="DO229" s="7">
        <v>144</v>
      </c>
      <c r="DP229" s="23">
        <f>IFERROR(VLOOKUP(I229,'Cpte exploit'!$A$11:$E$35,5,FALSE),0)</f>
        <v>0</v>
      </c>
      <c r="DQ229" s="24">
        <f t="shared" si="18"/>
        <v>0</v>
      </c>
      <c r="DR229" s="23">
        <f>'Cpte exploit'!$B$39</f>
        <v>0</v>
      </c>
      <c r="DS229" s="24">
        <f t="shared" si="19"/>
        <v>0</v>
      </c>
      <c r="DT229" s="23">
        <f>'Cpte exploit'!$B$40</f>
        <v>0</v>
      </c>
      <c r="DU229" s="24">
        <f t="shared" si="20"/>
        <v>0</v>
      </c>
      <c r="DV229" s="23">
        <f>'Cpte exploit'!$B$41</f>
        <v>0</v>
      </c>
      <c r="DW229" s="23"/>
      <c r="DX229" s="24">
        <f t="shared" si="267"/>
        <v>0</v>
      </c>
      <c r="DY229" s="45">
        <f t="shared" si="182"/>
        <v>0</v>
      </c>
      <c r="DZ229" s="45">
        <f t="shared" si="174"/>
        <v>0</v>
      </c>
      <c r="EA229" s="123" t="e">
        <f t="shared" si="274"/>
        <v>#N/A</v>
      </c>
      <c r="EB229" s="15" t="str">
        <f>IFERROR(VLOOKUP(R229,BDD!$G$2:$H$99,2,FALSE),"")</f>
        <v/>
      </c>
      <c r="EC229" s="15" t="str">
        <f>IFERROR(VLOOKUP(S229,BDD!$G$2:$H$99,2,FALSE),"")</f>
        <v/>
      </c>
      <c r="ED229" s="15" t="str">
        <f>IFERROR(VLOOKUP(T229,BDD!$G$2:$H$99,2,FALSE),"")</f>
        <v/>
      </c>
      <c r="EE229" s="15" t="str">
        <f>IFERROR(VLOOKUP(U229,BDD!$G$2:$H$99,2,FALSE),"")</f>
        <v/>
      </c>
      <c r="EF229" s="15" t="str">
        <f t="shared" si="23"/>
        <v/>
      </c>
      <c r="EG229" s="15" t="str">
        <f t="shared" si="24"/>
        <v/>
      </c>
      <c r="EH229" s="15">
        <f t="shared" si="25"/>
        <v>0</v>
      </c>
      <c r="EI229" s="15">
        <f t="shared" si="26"/>
        <v>0</v>
      </c>
      <c r="EJ229" s="15" t="str">
        <f t="shared" si="27"/>
        <v/>
      </c>
      <c r="EK229" s="15" t="str">
        <f t="shared" si="28"/>
        <v/>
      </c>
      <c r="EL229" s="15">
        <f t="shared" si="29"/>
        <v>0</v>
      </c>
      <c r="EM229" s="15">
        <f t="shared" si="30"/>
        <v>0</v>
      </c>
      <c r="EN229" s="15">
        <f t="shared" si="261"/>
        <v>0</v>
      </c>
      <c r="EO229" s="15">
        <f t="shared" si="262"/>
        <v>0</v>
      </c>
      <c r="EP229" s="123">
        <f t="shared" si="268"/>
        <v>0</v>
      </c>
      <c r="EQ229" s="123">
        <f t="shared" si="269"/>
        <v>0</v>
      </c>
      <c r="ER229" s="123">
        <f t="shared" si="270"/>
        <v>0</v>
      </c>
      <c r="ES229" s="15">
        <f t="shared" si="12"/>
        <v>0</v>
      </c>
      <c r="ET229" s="15">
        <f t="shared" si="13"/>
        <v>0</v>
      </c>
      <c r="EU229" s="18">
        <f t="shared" si="271"/>
        <v>0</v>
      </c>
      <c r="EV229" s="19">
        <f t="shared" si="263"/>
        <v>0</v>
      </c>
      <c r="EW229" s="19">
        <f t="shared" si="264"/>
        <v>0</v>
      </c>
      <c r="EX229" s="19">
        <f t="shared" si="265"/>
        <v>0</v>
      </c>
      <c r="EY229" s="19">
        <f t="shared" si="266"/>
        <v>0</v>
      </c>
      <c r="EZ229" s="19">
        <f t="shared" si="272"/>
        <v>0</v>
      </c>
      <c r="FA229" s="19">
        <f t="shared" si="273"/>
        <v>0</v>
      </c>
      <c r="FB229" s="122" t="e">
        <f t="shared" si="275"/>
        <v>#N/A</v>
      </c>
      <c r="FC229" s="122"/>
    </row>
    <row r="230" spans="1:159" hidden="1" x14ac:dyDescent="0.3">
      <c r="A230" s="115" t="e">
        <f>VLOOKUP(FD230,Info!$A$7:$B$106,2,FALSE)</f>
        <v>#N/A</v>
      </c>
      <c r="B230" s="114" t="str">
        <f>IFERROR(VLOOKUP(A230,Info!$B$7:$AD$106,3,FALSE),"")</f>
        <v/>
      </c>
      <c r="C230" s="579"/>
      <c r="D230" s="115" t="str">
        <f>IFERROR(VLOOKUP(A230,Info!$B$7:$AD$106,5,FALSE),"")</f>
        <v/>
      </c>
      <c r="E230" s="115" t="str">
        <f>IFERROR(VLOOKUP(A230,Info!$B$7:$AD$106,28,FALSE),"")</f>
        <v/>
      </c>
      <c r="F230" s="116">
        <f>IFERROR(VLOOKUP(A230,Info!$B$7:$AD$71,13,FALSE),0)</f>
        <v>0</v>
      </c>
      <c r="G230" s="117">
        <f>IFERROR(VLOOKUP(A230,'Base travail'!$B$22:$G$121,4,FALSE)+VLOOKUP(A230,'Base travail'!$B$22:$G$121,5,FALSE),0)</f>
        <v>0</v>
      </c>
      <c r="H230" s="117">
        <f>IFERROR(VLOOKUP(A230,'Base travail'!$B$22:$G$121,6,FALSE),0)</f>
        <v>0</v>
      </c>
      <c r="I230" s="575"/>
      <c r="J230" s="575"/>
      <c r="K230" s="576"/>
      <c r="L230" s="576"/>
      <c r="M230" s="576"/>
      <c r="N230" s="576"/>
      <c r="O230" s="576"/>
      <c r="P230" s="576"/>
      <c r="Q230" s="576"/>
      <c r="R230" s="576"/>
      <c r="S230" s="576"/>
      <c r="T230" s="576"/>
      <c r="U230" s="576"/>
      <c r="W230" s="25">
        <f t="shared" si="296"/>
        <v>0</v>
      </c>
      <c r="X230" s="26">
        <f t="shared" si="296"/>
        <v>0</v>
      </c>
      <c r="Y230" s="26">
        <f t="shared" si="296"/>
        <v>0</v>
      </c>
      <c r="Z230" s="27">
        <f t="shared" si="296"/>
        <v>0</v>
      </c>
      <c r="AA230" s="25">
        <f t="shared" si="296"/>
        <v>0</v>
      </c>
      <c r="AB230" s="26">
        <f t="shared" si="296"/>
        <v>0</v>
      </c>
      <c r="AC230" s="26">
        <f t="shared" si="296"/>
        <v>0</v>
      </c>
      <c r="AD230" s="27">
        <f t="shared" si="296"/>
        <v>0</v>
      </c>
      <c r="AE230" s="25">
        <f t="shared" si="296"/>
        <v>0</v>
      </c>
      <c r="AF230" s="26">
        <f t="shared" si="296"/>
        <v>0</v>
      </c>
      <c r="AG230" s="26">
        <f t="shared" si="297"/>
        <v>0</v>
      </c>
      <c r="AH230" s="27">
        <f t="shared" si="297"/>
        <v>0</v>
      </c>
      <c r="AI230" s="25">
        <f t="shared" si="297"/>
        <v>0</v>
      </c>
      <c r="AJ230" s="26">
        <f t="shared" si="297"/>
        <v>0</v>
      </c>
      <c r="AK230" s="26">
        <f t="shared" si="297"/>
        <v>0</v>
      </c>
      <c r="AL230" s="27">
        <f t="shared" si="297"/>
        <v>0</v>
      </c>
      <c r="AM230" s="25">
        <f t="shared" si="297"/>
        <v>0</v>
      </c>
      <c r="AN230" s="26">
        <f t="shared" si="297"/>
        <v>0</v>
      </c>
      <c r="AO230" s="26">
        <f t="shared" si="297"/>
        <v>0</v>
      </c>
      <c r="AP230" s="27">
        <f t="shared" si="297"/>
        <v>0</v>
      </c>
      <c r="AQ230" s="25">
        <f t="shared" si="298"/>
        <v>0</v>
      </c>
      <c r="AR230" s="26">
        <f t="shared" si="298"/>
        <v>0</v>
      </c>
      <c r="AS230" s="26">
        <f t="shared" si="298"/>
        <v>0</v>
      </c>
      <c r="AT230" s="27">
        <f t="shared" si="298"/>
        <v>0</v>
      </c>
      <c r="AU230" s="25">
        <f t="shared" si="298"/>
        <v>0</v>
      </c>
      <c r="AV230" s="26">
        <f t="shared" si="298"/>
        <v>0</v>
      </c>
      <c r="AW230" s="26">
        <f t="shared" si="298"/>
        <v>0</v>
      </c>
      <c r="AX230" s="27">
        <f t="shared" si="298"/>
        <v>0</v>
      </c>
      <c r="AY230" s="25">
        <f t="shared" si="298"/>
        <v>0</v>
      </c>
      <c r="AZ230" s="26">
        <f t="shared" si="298"/>
        <v>0</v>
      </c>
      <c r="BA230" s="26">
        <f t="shared" si="299"/>
        <v>0</v>
      </c>
      <c r="BB230" s="27">
        <f t="shared" si="299"/>
        <v>0</v>
      </c>
      <c r="BC230" s="25">
        <f t="shared" si="299"/>
        <v>0</v>
      </c>
      <c r="BD230" s="26">
        <f t="shared" si="299"/>
        <v>0</v>
      </c>
      <c r="BE230" s="26">
        <f t="shared" si="299"/>
        <v>0</v>
      </c>
      <c r="BF230" s="27">
        <f t="shared" si="299"/>
        <v>0</v>
      </c>
      <c r="BG230" s="25">
        <f t="shared" si="299"/>
        <v>0</v>
      </c>
      <c r="BH230" s="26">
        <f t="shared" si="299"/>
        <v>0</v>
      </c>
      <c r="BI230" s="26">
        <f t="shared" si="299"/>
        <v>0</v>
      </c>
      <c r="BJ230" s="27">
        <f t="shared" si="299"/>
        <v>0</v>
      </c>
      <c r="BK230" s="25">
        <f t="shared" si="300"/>
        <v>0</v>
      </c>
      <c r="BL230" s="26">
        <f t="shared" si="300"/>
        <v>0</v>
      </c>
      <c r="BM230" s="26">
        <f t="shared" si="300"/>
        <v>0</v>
      </c>
      <c r="BN230" s="27">
        <f t="shared" si="300"/>
        <v>0</v>
      </c>
      <c r="BO230" s="25">
        <f t="shared" si="300"/>
        <v>0</v>
      </c>
      <c r="BP230" s="26">
        <f t="shared" si="300"/>
        <v>0</v>
      </c>
      <c r="BQ230" s="26">
        <f t="shared" si="300"/>
        <v>0</v>
      </c>
      <c r="BR230" s="27">
        <f t="shared" si="300"/>
        <v>0</v>
      </c>
      <c r="BS230" s="25">
        <f t="shared" si="300"/>
        <v>0</v>
      </c>
      <c r="BT230" s="26">
        <f t="shared" si="300"/>
        <v>0</v>
      </c>
      <c r="BU230" s="26">
        <f t="shared" si="301"/>
        <v>0</v>
      </c>
      <c r="BV230" s="27">
        <f t="shared" si="301"/>
        <v>0</v>
      </c>
      <c r="BW230" s="25">
        <f t="shared" si="301"/>
        <v>0</v>
      </c>
      <c r="BX230" s="26">
        <f t="shared" si="301"/>
        <v>0</v>
      </c>
      <c r="BY230" s="26">
        <f t="shared" si="301"/>
        <v>0</v>
      </c>
      <c r="BZ230" s="27">
        <f t="shared" si="301"/>
        <v>0</v>
      </c>
      <c r="CA230" s="25">
        <f t="shared" si="301"/>
        <v>0</v>
      </c>
      <c r="CB230" s="26">
        <f t="shared" si="301"/>
        <v>0</v>
      </c>
      <c r="CC230" s="26">
        <f t="shared" si="301"/>
        <v>0</v>
      </c>
      <c r="CD230" s="27">
        <f t="shared" si="301"/>
        <v>0</v>
      </c>
      <c r="CE230" s="25">
        <f t="shared" si="302"/>
        <v>0</v>
      </c>
      <c r="CF230" s="26">
        <f t="shared" si="302"/>
        <v>0</v>
      </c>
      <c r="CG230" s="26">
        <f t="shared" si="302"/>
        <v>0</v>
      </c>
      <c r="CH230" s="27">
        <f t="shared" si="302"/>
        <v>0</v>
      </c>
      <c r="CI230" s="25">
        <f t="shared" si="302"/>
        <v>0</v>
      </c>
      <c r="CJ230" s="26">
        <f t="shared" si="302"/>
        <v>0</v>
      </c>
      <c r="CK230" s="26">
        <f t="shared" si="302"/>
        <v>0</v>
      </c>
      <c r="CL230" s="27">
        <f t="shared" si="302"/>
        <v>0</v>
      </c>
      <c r="CM230" s="25">
        <f t="shared" si="302"/>
        <v>0</v>
      </c>
      <c r="CN230" s="26">
        <f t="shared" si="302"/>
        <v>0</v>
      </c>
      <c r="CO230" s="26">
        <f t="shared" si="303"/>
        <v>0</v>
      </c>
      <c r="CP230" s="27">
        <f t="shared" si="303"/>
        <v>0</v>
      </c>
      <c r="CQ230" s="25">
        <f t="shared" si="303"/>
        <v>0</v>
      </c>
      <c r="CR230" s="26">
        <f t="shared" si="303"/>
        <v>0</v>
      </c>
      <c r="CS230" s="26">
        <f t="shared" si="303"/>
        <v>0</v>
      </c>
      <c r="CT230" s="27">
        <f t="shared" si="303"/>
        <v>0</v>
      </c>
      <c r="CU230" s="25">
        <f t="shared" si="303"/>
        <v>0</v>
      </c>
      <c r="CV230" s="26">
        <f t="shared" si="303"/>
        <v>0</v>
      </c>
      <c r="CW230" s="26">
        <f t="shared" si="303"/>
        <v>0</v>
      </c>
      <c r="CX230" s="27">
        <f t="shared" si="303"/>
        <v>0</v>
      </c>
      <c r="CY230" s="25">
        <f t="shared" si="304"/>
        <v>0</v>
      </c>
      <c r="CZ230" s="26">
        <f t="shared" si="304"/>
        <v>0</v>
      </c>
      <c r="DA230" s="26">
        <f t="shared" si="304"/>
        <v>0</v>
      </c>
      <c r="DB230" s="27">
        <f t="shared" si="304"/>
        <v>0</v>
      </c>
      <c r="DC230" s="25">
        <f t="shared" si="304"/>
        <v>0</v>
      </c>
      <c r="DD230" s="26">
        <f t="shared" si="304"/>
        <v>0</v>
      </c>
      <c r="DE230" s="26">
        <f t="shared" si="304"/>
        <v>0</v>
      </c>
      <c r="DF230" s="27">
        <f t="shared" si="304"/>
        <v>0</v>
      </c>
      <c r="DG230" s="25">
        <f t="shared" si="304"/>
        <v>0</v>
      </c>
      <c r="DH230" s="26">
        <f t="shared" si="304"/>
        <v>0</v>
      </c>
      <c r="DI230" s="26">
        <f t="shared" si="305"/>
        <v>0</v>
      </c>
      <c r="DJ230" s="27">
        <f t="shared" si="305"/>
        <v>0</v>
      </c>
      <c r="DK230" s="25">
        <f t="shared" si="305"/>
        <v>0</v>
      </c>
      <c r="DL230" s="26">
        <f t="shared" si="305"/>
        <v>0</v>
      </c>
      <c r="DM230" s="26">
        <f t="shared" si="305"/>
        <v>0</v>
      </c>
      <c r="DN230" s="27">
        <f t="shared" si="305"/>
        <v>0</v>
      </c>
      <c r="DO230" s="7">
        <v>145</v>
      </c>
      <c r="DP230" s="16">
        <f>IFERROR(VLOOKUP(I230,'Cpte exploit'!$A$11:$E$35,5,FALSE),0)</f>
        <v>0</v>
      </c>
      <c r="DQ230" s="17">
        <f t="shared" si="18"/>
        <v>0</v>
      </c>
      <c r="DR230" s="16">
        <f>'Cpte exploit'!$B$39</f>
        <v>0</v>
      </c>
      <c r="DS230" s="17">
        <f t="shared" si="19"/>
        <v>0</v>
      </c>
      <c r="DT230" s="16">
        <f>'Cpte exploit'!$B$40</f>
        <v>0</v>
      </c>
      <c r="DU230" s="17">
        <f t="shared" si="20"/>
        <v>0</v>
      </c>
      <c r="DV230" s="16">
        <f>'Cpte exploit'!$B$41</f>
        <v>0</v>
      </c>
      <c r="DW230" s="16"/>
      <c r="DX230" s="17">
        <f t="shared" si="267"/>
        <v>0</v>
      </c>
      <c r="DY230" s="44">
        <f t="shared" si="182"/>
        <v>0</v>
      </c>
      <c r="DZ230" s="44">
        <f t="shared" si="174"/>
        <v>0</v>
      </c>
      <c r="EA230" s="124" t="e">
        <f t="shared" si="274"/>
        <v>#N/A</v>
      </c>
      <c r="EB230" s="15" t="str">
        <f>IFERROR(VLOOKUP(R230,BDD!$G$2:$H$99,2,FALSE),"")</f>
        <v/>
      </c>
      <c r="EC230" s="15" t="str">
        <f>IFERROR(VLOOKUP(S230,BDD!$G$2:$H$99,2,FALSE),"")</f>
        <v/>
      </c>
      <c r="ED230" s="15" t="str">
        <f>IFERROR(VLOOKUP(T230,BDD!$G$2:$H$99,2,FALSE),"")</f>
        <v/>
      </c>
      <c r="EE230" s="15" t="str">
        <f>IFERROR(VLOOKUP(U230,BDD!$G$2:$H$99,2,FALSE),"")</f>
        <v/>
      </c>
      <c r="EF230" s="15" t="str">
        <f t="shared" si="23"/>
        <v/>
      </c>
      <c r="EG230" s="15" t="str">
        <f t="shared" si="24"/>
        <v/>
      </c>
      <c r="EH230" s="15">
        <f t="shared" si="25"/>
        <v>0</v>
      </c>
      <c r="EI230" s="15">
        <f t="shared" si="26"/>
        <v>0</v>
      </c>
      <c r="EJ230" s="15" t="str">
        <f t="shared" si="27"/>
        <v/>
      </c>
      <c r="EK230" s="15" t="str">
        <f t="shared" si="28"/>
        <v/>
      </c>
      <c r="EL230" s="15">
        <f t="shared" si="29"/>
        <v>0</v>
      </c>
      <c r="EM230" s="15">
        <f t="shared" si="30"/>
        <v>0</v>
      </c>
      <c r="EN230" s="15">
        <f t="shared" si="261"/>
        <v>0</v>
      </c>
      <c r="EO230" s="15">
        <f t="shared" si="262"/>
        <v>0</v>
      </c>
      <c r="EP230" s="124">
        <f t="shared" si="268"/>
        <v>0</v>
      </c>
      <c r="EQ230" s="124">
        <f t="shared" si="269"/>
        <v>0</v>
      </c>
      <c r="ER230" s="124">
        <f t="shared" si="270"/>
        <v>0</v>
      </c>
      <c r="ES230" s="15">
        <f t="shared" si="12"/>
        <v>0</v>
      </c>
      <c r="ET230" s="15">
        <f t="shared" si="13"/>
        <v>0</v>
      </c>
      <c r="EU230" s="18">
        <f t="shared" si="271"/>
        <v>0</v>
      </c>
      <c r="EV230" s="19">
        <f t="shared" si="263"/>
        <v>0</v>
      </c>
      <c r="EW230" s="19">
        <f t="shared" si="264"/>
        <v>0</v>
      </c>
      <c r="EX230" s="19">
        <f t="shared" si="265"/>
        <v>0</v>
      </c>
      <c r="EY230" s="19">
        <f t="shared" si="266"/>
        <v>0</v>
      </c>
      <c r="EZ230" s="19">
        <f t="shared" si="272"/>
        <v>0</v>
      </c>
      <c r="FA230" s="19">
        <f t="shared" si="273"/>
        <v>0</v>
      </c>
      <c r="FB230" s="117" t="e">
        <f t="shared" si="275"/>
        <v>#N/A</v>
      </c>
      <c r="FC230" s="117"/>
    </row>
    <row r="231" spans="1:159" hidden="1" x14ac:dyDescent="0.3">
      <c r="A231" s="120" t="e">
        <f>VLOOKUP(FD231,Info!$A$7:$B$106,2,FALSE)</f>
        <v>#N/A</v>
      </c>
      <c r="B231" s="119" t="str">
        <f>IFERROR(VLOOKUP(A231,Info!$B$7:$AD$106,3,FALSE),"")</f>
        <v/>
      </c>
      <c r="C231" s="578"/>
      <c r="D231" s="120" t="str">
        <f>IFERROR(VLOOKUP(A231,Info!$B$7:$AD$106,5,FALSE),"")</f>
        <v/>
      </c>
      <c r="E231" s="120" t="str">
        <f>IFERROR(VLOOKUP(A231,Info!$B$7:$AD$106,28,FALSE),"")</f>
        <v/>
      </c>
      <c r="F231" s="121">
        <f>IFERROR(VLOOKUP(A231,Info!$B$7:$AD$71,13,FALSE),0)</f>
        <v>0</v>
      </c>
      <c r="G231" s="122">
        <f>IFERROR(VLOOKUP(A231,'Base travail'!$B$22:$G$121,4,FALSE)+VLOOKUP(A231,'Base travail'!$B$22:$G$121,5,FALSE),0)</f>
        <v>0</v>
      </c>
      <c r="H231" s="122">
        <f>IFERROR(VLOOKUP(A231,'Base travail'!$B$22:$G$121,6,FALSE),0)</f>
        <v>0</v>
      </c>
      <c r="I231" s="573"/>
      <c r="J231" s="573"/>
      <c r="K231" s="574"/>
      <c r="L231" s="574"/>
      <c r="M231" s="574"/>
      <c r="N231" s="574"/>
      <c r="O231" s="574"/>
      <c r="P231" s="574"/>
      <c r="Q231" s="574"/>
      <c r="R231" s="574"/>
      <c r="S231" s="574"/>
      <c r="T231" s="574"/>
      <c r="U231" s="574"/>
      <c r="W231" s="61">
        <f t="shared" si="296"/>
        <v>0</v>
      </c>
      <c r="X231" s="62">
        <f t="shared" si="296"/>
        <v>0</v>
      </c>
      <c r="Y231" s="62">
        <f t="shared" si="296"/>
        <v>0</v>
      </c>
      <c r="Z231" s="63">
        <f t="shared" si="296"/>
        <v>0</v>
      </c>
      <c r="AA231" s="61">
        <f t="shared" si="296"/>
        <v>0</v>
      </c>
      <c r="AB231" s="62">
        <f t="shared" si="296"/>
        <v>0</v>
      </c>
      <c r="AC231" s="62">
        <f t="shared" si="296"/>
        <v>0</v>
      </c>
      <c r="AD231" s="63">
        <f t="shared" si="296"/>
        <v>0</v>
      </c>
      <c r="AE231" s="61">
        <f t="shared" si="296"/>
        <v>0</v>
      </c>
      <c r="AF231" s="62">
        <f t="shared" si="296"/>
        <v>0</v>
      </c>
      <c r="AG231" s="62">
        <f t="shared" si="297"/>
        <v>0</v>
      </c>
      <c r="AH231" s="63">
        <f t="shared" si="297"/>
        <v>0</v>
      </c>
      <c r="AI231" s="61">
        <f t="shared" si="297"/>
        <v>0</v>
      </c>
      <c r="AJ231" s="62">
        <f t="shared" si="297"/>
        <v>0</v>
      </c>
      <c r="AK231" s="62">
        <f t="shared" si="297"/>
        <v>0</v>
      </c>
      <c r="AL231" s="63">
        <f t="shared" si="297"/>
        <v>0</v>
      </c>
      <c r="AM231" s="61">
        <f t="shared" si="297"/>
        <v>0</v>
      </c>
      <c r="AN231" s="62">
        <f t="shared" si="297"/>
        <v>0</v>
      </c>
      <c r="AO231" s="62">
        <f t="shared" si="297"/>
        <v>0</v>
      </c>
      <c r="AP231" s="63">
        <f t="shared" si="297"/>
        <v>0</v>
      </c>
      <c r="AQ231" s="61">
        <f t="shared" si="298"/>
        <v>0</v>
      </c>
      <c r="AR231" s="62">
        <f t="shared" si="298"/>
        <v>0</v>
      </c>
      <c r="AS231" s="62">
        <f t="shared" si="298"/>
        <v>0</v>
      </c>
      <c r="AT231" s="63">
        <f t="shared" si="298"/>
        <v>0</v>
      </c>
      <c r="AU231" s="61">
        <f t="shared" si="298"/>
        <v>0</v>
      </c>
      <c r="AV231" s="62">
        <f t="shared" si="298"/>
        <v>0</v>
      </c>
      <c r="AW231" s="62">
        <f t="shared" si="298"/>
        <v>0</v>
      </c>
      <c r="AX231" s="63">
        <f t="shared" si="298"/>
        <v>0</v>
      </c>
      <c r="AY231" s="61">
        <f t="shared" si="298"/>
        <v>0</v>
      </c>
      <c r="AZ231" s="62">
        <f t="shared" si="298"/>
        <v>0</v>
      </c>
      <c r="BA231" s="62">
        <f t="shared" si="299"/>
        <v>0</v>
      </c>
      <c r="BB231" s="63">
        <f t="shared" si="299"/>
        <v>0</v>
      </c>
      <c r="BC231" s="61">
        <f t="shared" si="299"/>
        <v>0</v>
      </c>
      <c r="BD231" s="62">
        <f t="shared" si="299"/>
        <v>0</v>
      </c>
      <c r="BE231" s="62">
        <f t="shared" si="299"/>
        <v>0</v>
      </c>
      <c r="BF231" s="63">
        <f t="shared" si="299"/>
        <v>0</v>
      </c>
      <c r="BG231" s="61">
        <f t="shared" si="299"/>
        <v>0</v>
      </c>
      <c r="BH231" s="62">
        <f t="shared" si="299"/>
        <v>0</v>
      </c>
      <c r="BI231" s="62">
        <f t="shared" si="299"/>
        <v>0</v>
      </c>
      <c r="BJ231" s="63">
        <f t="shared" si="299"/>
        <v>0</v>
      </c>
      <c r="BK231" s="61">
        <f t="shared" si="300"/>
        <v>0</v>
      </c>
      <c r="BL231" s="62">
        <f t="shared" si="300"/>
        <v>0</v>
      </c>
      <c r="BM231" s="62">
        <f t="shared" si="300"/>
        <v>0</v>
      </c>
      <c r="BN231" s="63">
        <f t="shared" si="300"/>
        <v>0</v>
      </c>
      <c r="BO231" s="61">
        <f t="shared" si="300"/>
        <v>0</v>
      </c>
      <c r="BP231" s="62">
        <f t="shared" si="300"/>
        <v>0</v>
      </c>
      <c r="BQ231" s="62">
        <f t="shared" si="300"/>
        <v>0</v>
      </c>
      <c r="BR231" s="63">
        <f t="shared" si="300"/>
        <v>0</v>
      </c>
      <c r="BS231" s="61">
        <f t="shared" si="300"/>
        <v>0</v>
      </c>
      <c r="BT231" s="62">
        <f t="shared" si="300"/>
        <v>0</v>
      </c>
      <c r="BU231" s="62">
        <f t="shared" si="301"/>
        <v>0</v>
      </c>
      <c r="BV231" s="63">
        <f t="shared" si="301"/>
        <v>0</v>
      </c>
      <c r="BW231" s="61">
        <f t="shared" si="301"/>
        <v>0</v>
      </c>
      <c r="BX231" s="62">
        <f t="shared" si="301"/>
        <v>0</v>
      </c>
      <c r="BY231" s="62">
        <f t="shared" si="301"/>
        <v>0</v>
      </c>
      <c r="BZ231" s="63">
        <f t="shared" si="301"/>
        <v>0</v>
      </c>
      <c r="CA231" s="61">
        <f t="shared" si="301"/>
        <v>0</v>
      </c>
      <c r="CB231" s="62">
        <f t="shared" si="301"/>
        <v>0</v>
      </c>
      <c r="CC231" s="62">
        <f t="shared" si="301"/>
        <v>0</v>
      </c>
      <c r="CD231" s="63">
        <f t="shared" si="301"/>
        <v>0</v>
      </c>
      <c r="CE231" s="61">
        <f t="shared" si="302"/>
        <v>0</v>
      </c>
      <c r="CF231" s="62">
        <f t="shared" si="302"/>
        <v>0</v>
      </c>
      <c r="CG231" s="62">
        <f t="shared" si="302"/>
        <v>0</v>
      </c>
      <c r="CH231" s="63">
        <f t="shared" si="302"/>
        <v>0</v>
      </c>
      <c r="CI231" s="61">
        <f t="shared" si="302"/>
        <v>0</v>
      </c>
      <c r="CJ231" s="62">
        <f t="shared" si="302"/>
        <v>0</v>
      </c>
      <c r="CK231" s="62">
        <f t="shared" si="302"/>
        <v>0</v>
      </c>
      <c r="CL231" s="63">
        <f t="shared" si="302"/>
        <v>0</v>
      </c>
      <c r="CM231" s="61">
        <f t="shared" si="302"/>
        <v>0</v>
      </c>
      <c r="CN231" s="62">
        <f t="shared" si="302"/>
        <v>0</v>
      </c>
      <c r="CO231" s="62">
        <f t="shared" si="303"/>
        <v>0</v>
      </c>
      <c r="CP231" s="63">
        <f t="shared" si="303"/>
        <v>0</v>
      </c>
      <c r="CQ231" s="61">
        <f t="shared" si="303"/>
        <v>0</v>
      </c>
      <c r="CR231" s="62">
        <f t="shared" si="303"/>
        <v>0</v>
      </c>
      <c r="CS231" s="62">
        <f t="shared" si="303"/>
        <v>0</v>
      </c>
      <c r="CT231" s="63">
        <f t="shared" si="303"/>
        <v>0</v>
      </c>
      <c r="CU231" s="61">
        <f t="shared" si="303"/>
        <v>0</v>
      </c>
      <c r="CV231" s="62">
        <f t="shared" si="303"/>
        <v>0</v>
      </c>
      <c r="CW231" s="62">
        <f t="shared" si="303"/>
        <v>0</v>
      </c>
      <c r="CX231" s="63">
        <f t="shared" si="303"/>
        <v>0</v>
      </c>
      <c r="CY231" s="61">
        <f t="shared" si="304"/>
        <v>0</v>
      </c>
      <c r="CZ231" s="62">
        <f t="shared" si="304"/>
        <v>0</v>
      </c>
      <c r="DA231" s="62">
        <f t="shared" si="304"/>
        <v>0</v>
      </c>
      <c r="DB231" s="63">
        <f t="shared" si="304"/>
        <v>0</v>
      </c>
      <c r="DC231" s="61">
        <f t="shared" si="304"/>
        <v>0</v>
      </c>
      <c r="DD231" s="62">
        <f t="shared" si="304"/>
        <v>0</v>
      </c>
      <c r="DE231" s="62">
        <f t="shared" si="304"/>
        <v>0</v>
      </c>
      <c r="DF231" s="63">
        <f t="shared" si="304"/>
        <v>0</v>
      </c>
      <c r="DG231" s="61">
        <f t="shared" si="304"/>
        <v>0</v>
      </c>
      <c r="DH231" s="62">
        <f t="shared" si="304"/>
        <v>0</v>
      </c>
      <c r="DI231" s="62">
        <f t="shared" si="305"/>
        <v>0</v>
      </c>
      <c r="DJ231" s="63">
        <f t="shared" si="305"/>
        <v>0</v>
      </c>
      <c r="DK231" s="61">
        <f t="shared" si="305"/>
        <v>0</v>
      </c>
      <c r="DL231" s="62">
        <f t="shared" si="305"/>
        <v>0</v>
      </c>
      <c r="DM231" s="62">
        <f t="shared" si="305"/>
        <v>0</v>
      </c>
      <c r="DN231" s="63">
        <f t="shared" si="305"/>
        <v>0</v>
      </c>
      <c r="DO231" s="7">
        <v>146</v>
      </c>
      <c r="DP231" s="23">
        <f>IFERROR(VLOOKUP(I231,'Cpte exploit'!$A$11:$E$35,5,FALSE),0)</f>
        <v>0</v>
      </c>
      <c r="DQ231" s="24">
        <f t="shared" si="18"/>
        <v>0</v>
      </c>
      <c r="DR231" s="23">
        <f>'Cpte exploit'!$B$39</f>
        <v>0</v>
      </c>
      <c r="DS231" s="24">
        <f t="shared" si="19"/>
        <v>0</v>
      </c>
      <c r="DT231" s="23">
        <f>'Cpte exploit'!$B$40</f>
        <v>0</v>
      </c>
      <c r="DU231" s="24">
        <f t="shared" si="20"/>
        <v>0</v>
      </c>
      <c r="DV231" s="23">
        <f>'Cpte exploit'!$B$41</f>
        <v>0</v>
      </c>
      <c r="DW231" s="23"/>
      <c r="DX231" s="24">
        <f t="shared" si="267"/>
        <v>0</v>
      </c>
      <c r="DY231" s="45">
        <f t="shared" si="182"/>
        <v>0</v>
      </c>
      <c r="DZ231" s="45">
        <f t="shared" si="174"/>
        <v>0</v>
      </c>
      <c r="EA231" s="123" t="e">
        <f t="shared" si="274"/>
        <v>#N/A</v>
      </c>
      <c r="EB231" s="15" t="str">
        <f>IFERROR(VLOOKUP(R231,BDD!$G$2:$H$99,2,FALSE),"")</f>
        <v/>
      </c>
      <c r="EC231" s="15" t="str">
        <f>IFERROR(VLOOKUP(S231,BDD!$G$2:$H$99,2,FALSE),"")</f>
        <v/>
      </c>
      <c r="ED231" s="15" t="str">
        <f>IFERROR(VLOOKUP(T231,BDD!$G$2:$H$99,2,FALSE),"")</f>
        <v/>
      </c>
      <c r="EE231" s="15" t="str">
        <f>IFERROR(VLOOKUP(U231,BDD!$G$2:$H$99,2,FALSE),"")</f>
        <v/>
      </c>
      <c r="EF231" s="15" t="str">
        <f t="shared" si="23"/>
        <v/>
      </c>
      <c r="EG231" s="15" t="str">
        <f t="shared" si="24"/>
        <v/>
      </c>
      <c r="EH231" s="15">
        <f t="shared" si="25"/>
        <v>0</v>
      </c>
      <c r="EI231" s="15">
        <f t="shared" si="26"/>
        <v>0</v>
      </c>
      <c r="EJ231" s="15" t="str">
        <f t="shared" si="27"/>
        <v/>
      </c>
      <c r="EK231" s="15" t="str">
        <f t="shared" si="28"/>
        <v/>
      </c>
      <c r="EL231" s="15">
        <f t="shared" si="29"/>
        <v>0</v>
      </c>
      <c r="EM231" s="15">
        <f t="shared" si="30"/>
        <v>0</v>
      </c>
      <c r="EN231" s="15">
        <f t="shared" si="261"/>
        <v>0</v>
      </c>
      <c r="EO231" s="15">
        <f t="shared" si="262"/>
        <v>0</v>
      </c>
      <c r="EP231" s="123">
        <f t="shared" si="268"/>
        <v>0</v>
      </c>
      <c r="EQ231" s="123">
        <f t="shared" si="269"/>
        <v>0</v>
      </c>
      <c r="ER231" s="123">
        <f t="shared" si="270"/>
        <v>0</v>
      </c>
      <c r="ES231" s="15">
        <f t="shared" si="12"/>
        <v>0</v>
      </c>
      <c r="ET231" s="15">
        <f t="shared" si="13"/>
        <v>0</v>
      </c>
      <c r="EU231" s="18">
        <f t="shared" si="271"/>
        <v>0</v>
      </c>
      <c r="EV231" s="19">
        <f t="shared" si="263"/>
        <v>0</v>
      </c>
      <c r="EW231" s="19">
        <f t="shared" si="264"/>
        <v>0</v>
      </c>
      <c r="EX231" s="19">
        <f t="shared" si="265"/>
        <v>0</v>
      </c>
      <c r="EY231" s="19">
        <f t="shared" si="266"/>
        <v>0</v>
      </c>
      <c r="EZ231" s="19">
        <f t="shared" si="272"/>
        <v>0</v>
      </c>
      <c r="FA231" s="19">
        <f t="shared" si="273"/>
        <v>0</v>
      </c>
      <c r="FB231" s="122" t="e">
        <f t="shared" si="275"/>
        <v>#N/A</v>
      </c>
      <c r="FC231" s="122"/>
    </row>
    <row r="232" spans="1:159" hidden="1" x14ac:dyDescent="0.3">
      <c r="A232" s="115" t="e">
        <f>VLOOKUP(FD232,Info!$A$7:$B$106,2,FALSE)</f>
        <v>#N/A</v>
      </c>
      <c r="B232" s="114" t="str">
        <f>IFERROR(VLOOKUP(A232,Info!$B$7:$AD$106,3,FALSE),"")</f>
        <v/>
      </c>
      <c r="C232" s="579"/>
      <c r="D232" s="115" t="str">
        <f>IFERROR(VLOOKUP(A232,Info!$B$7:$AD$106,5,FALSE),"")</f>
        <v/>
      </c>
      <c r="E232" s="115" t="str">
        <f>IFERROR(VLOOKUP(A232,Info!$B$7:$AD$106,28,FALSE),"")</f>
        <v/>
      </c>
      <c r="F232" s="116">
        <f>IFERROR(VLOOKUP(A232,Info!$B$7:$AD$71,13,FALSE),0)</f>
        <v>0</v>
      </c>
      <c r="G232" s="117">
        <f>IFERROR(VLOOKUP(A232,'Base travail'!$B$22:$G$121,4,FALSE)+VLOOKUP(A232,'Base travail'!$B$22:$G$121,5,FALSE),0)</f>
        <v>0</v>
      </c>
      <c r="H232" s="117">
        <f>IFERROR(VLOOKUP(A232,'Base travail'!$B$22:$G$121,6,FALSE),0)</f>
        <v>0</v>
      </c>
      <c r="I232" s="575"/>
      <c r="J232" s="575"/>
      <c r="K232" s="576"/>
      <c r="L232" s="576"/>
      <c r="M232" s="576"/>
      <c r="N232" s="576"/>
      <c r="O232" s="576"/>
      <c r="P232" s="576"/>
      <c r="Q232" s="576"/>
      <c r="R232" s="576"/>
      <c r="S232" s="576"/>
      <c r="T232" s="576"/>
      <c r="U232" s="576"/>
      <c r="W232" s="25">
        <f t="shared" si="296"/>
        <v>0</v>
      </c>
      <c r="X232" s="26">
        <f t="shared" si="296"/>
        <v>0</v>
      </c>
      <c r="Y232" s="26">
        <f t="shared" si="296"/>
        <v>0</v>
      </c>
      <c r="Z232" s="27">
        <f t="shared" si="296"/>
        <v>0</v>
      </c>
      <c r="AA232" s="25">
        <f t="shared" si="296"/>
        <v>0</v>
      </c>
      <c r="AB232" s="26">
        <f t="shared" si="296"/>
        <v>0</v>
      </c>
      <c r="AC232" s="26">
        <f t="shared" si="296"/>
        <v>0</v>
      </c>
      <c r="AD232" s="27">
        <f t="shared" si="296"/>
        <v>0</v>
      </c>
      <c r="AE232" s="25">
        <f t="shared" si="296"/>
        <v>0</v>
      </c>
      <c r="AF232" s="26">
        <f t="shared" si="296"/>
        <v>0</v>
      </c>
      <c r="AG232" s="26">
        <f t="shared" si="297"/>
        <v>0</v>
      </c>
      <c r="AH232" s="27">
        <f t="shared" si="297"/>
        <v>0</v>
      </c>
      <c r="AI232" s="25">
        <f t="shared" si="297"/>
        <v>0</v>
      </c>
      <c r="AJ232" s="26">
        <f t="shared" si="297"/>
        <v>0</v>
      </c>
      <c r="AK232" s="26">
        <f t="shared" si="297"/>
        <v>0</v>
      </c>
      <c r="AL232" s="27">
        <f t="shared" si="297"/>
        <v>0</v>
      </c>
      <c r="AM232" s="25">
        <f t="shared" si="297"/>
        <v>0</v>
      </c>
      <c r="AN232" s="26">
        <f t="shared" si="297"/>
        <v>0</v>
      </c>
      <c r="AO232" s="26">
        <f t="shared" si="297"/>
        <v>0</v>
      </c>
      <c r="AP232" s="27">
        <f t="shared" si="297"/>
        <v>0</v>
      </c>
      <c r="AQ232" s="25">
        <f t="shared" si="298"/>
        <v>0</v>
      </c>
      <c r="AR232" s="26">
        <f t="shared" si="298"/>
        <v>0</v>
      </c>
      <c r="AS232" s="26">
        <f t="shared" si="298"/>
        <v>0</v>
      </c>
      <c r="AT232" s="27">
        <f t="shared" si="298"/>
        <v>0</v>
      </c>
      <c r="AU232" s="25">
        <f t="shared" si="298"/>
        <v>0</v>
      </c>
      <c r="AV232" s="26">
        <f t="shared" si="298"/>
        <v>0</v>
      </c>
      <c r="AW232" s="26">
        <f t="shared" si="298"/>
        <v>0</v>
      </c>
      <c r="AX232" s="27">
        <f t="shared" si="298"/>
        <v>0</v>
      </c>
      <c r="AY232" s="25">
        <f t="shared" si="298"/>
        <v>0</v>
      </c>
      <c r="AZ232" s="26">
        <f t="shared" si="298"/>
        <v>0</v>
      </c>
      <c r="BA232" s="26">
        <f t="shared" si="299"/>
        <v>0</v>
      </c>
      <c r="BB232" s="27">
        <f t="shared" si="299"/>
        <v>0</v>
      </c>
      <c r="BC232" s="25">
        <f t="shared" si="299"/>
        <v>0</v>
      </c>
      <c r="BD232" s="26">
        <f t="shared" si="299"/>
        <v>0</v>
      </c>
      <c r="BE232" s="26">
        <f t="shared" si="299"/>
        <v>0</v>
      </c>
      <c r="BF232" s="27">
        <f t="shared" si="299"/>
        <v>0</v>
      </c>
      <c r="BG232" s="25">
        <f t="shared" si="299"/>
        <v>0</v>
      </c>
      <c r="BH232" s="26">
        <f t="shared" si="299"/>
        <v>0</v>
      </c>
      <c r="BI232" s="26">
        <f t="shared" si="299"/>
        <v>0</v>
      </c>
      <c r="BJ232" s="27">
        <f t="shared" si="299"/>
        <v>0</v>
      </c>
      <c r="BK232" s="25">
        <f t="shared" si="300"/>
        <v>0</v>
      </c>
      <c r="BL232" s="26">
        <f t="shared" si="300"/>
        <v>0</v>
      </c>
      <c r="BM232" s="26">
        <f t="shared" si="300"/>
        <v>0</v>
      </c>
      <c r="BN232" s="27">
        <f t="shared" si="300"/>
        <v>0</v>
      </c>
      <c r="BO232" s="25">
        <f t="shared" si="300"/>
        <v>0</v>
      </c>
      <c r="BP232" s="26">
        <f t="shared" si="300"/>
        <v>0</v>
      </c>
      <c r="BQ232" s="26">
        <f t="shared" si="300"/>
        <v>0</v>
      </c>
      <c r="BR232" s="27">
        <f t="shared" si="300"/>
        <v>0</v>
      </c>
      <c r="BS232" s="25">
        <f t="shared" si="300"/>
        <v>0</v>
      </c>
      <c r="BT232" s="26">
        <f t="shared" si="300"/>
        <v>0</v>
      </c>
      <c r="BU232" s="26">
        <f t="shared" si="301"/>
        <v>0</v>
      </c>
      <c r="BV232" s="27">
        <f t="shared" si="301"/>
        <v>0</v>
      </c>
      <c r="BW232" s="25">
        <f t="shared" si="301"/>
        <v>0</v>
      </c>
      <c r="BX232" s="26">
        <f t="shared" si="301"/>
        <v>0</v>
      </c>
      <c r="BY232" s="26">
        <f t="shared" si="301"/>
        <v>0</v>
      </c>
      <c r="BZ232" s="27">
        <f t="shared" si="301"/>
        <v>0</v>
      </c>
      <c r="CA232" s="25">
        <f t="shared" si="301"/>
        <v>0</v>
      </c>
      <c r="CB232" s="26">
        <f t="shared" si="301"/>
        <v>0</v>
      </c>
      <c r="CC232" s="26">
        <f t="shared" si="301"/>
        <v>0</v>
      </c>
      <c r="CD232" s="27">
        <f t="shared" si="301"/>
        <v>0</v>
      </c>
      <c r="CE232" s="25">
        <f t="shared" si="302"/>
        <v>0</v>
      </c>
      <c r="CF232" s="26">
        <f t="shared" si="302"/>
        <v>0</v>
      </c>
      <c r="CG232" s="26">
        <f t="shared" si="302"/>
        <v>0</v>
      </c>
      <c r="CH232" s="27">
        <f t="shared" si="302"/>
        <v>0</v>
      </c>
      <c r="CI232" s="25">
        <f t="shared" si="302"/>
        <v>0</v>
      </c>
      <c r="CJ232" s="26">
        <f t="shared" si="302"/>
        <v>0</v>
      </c>
      <c r="CK232" s="26">
        <f t="shared" si="302"/>
        <v>0</v>
      </c>
      <c r="CL232" s="27">
        <f t="shared" si="302"/>
        <v>0</v>
      </c>
      <c r="CM232" s="25">
        <f t="shared" si="302"/>
        <v>0</v>
      </c>
      <c r="CN232" s="26">
        <f t="shared" si="302"/>
        <v>0</v>
      </c>
      <c r="CO232" s="26">
        <f t="shared" si="303"/>
        <v>0</v>
      </c>
      <c r="CP232" s="27">
        <f t="shared" si="303"/>
        <v>0</v>
      </c>
      <c r="CQ232" s="25">
        <f t="shared" si="303"/>
        <v>0</v>
      </c>
      <c r="CR232" s="26">
        <f t="shared" si="303"/>
        <v>0</v>
      </c>
      <c r="CS232" s="26">
        <f t="shared" si="303"/>
        <v>0</v>
      </c>
      <c r="CT232" s="27">
        <f t="shared" si="303"/>
        <v>0</v>
      </c>
      <c r="CU232" s="25">
        <f t="shared" si="303"/>
        <v>0</v>
      </c>
      <c r="CV232" s="26">
        <f t="shared" si="303"/>
        <v>0</v>
      </c>
      <c r="CW232" s="26">
        <f t="shared" si="303"/>
        <v>0</v>
      </c>
      <c r="CX232" s="27">
        <f t="shared" si="303"/>
        <v>0</v>
      </c>
      <c r="CY232" s="25">
        <f t="shared" si="304"/>
        <v>0</v>
      </c>
      <c r="CZ232" s="26">
        <f t="shared" si="304"/>
        <v>0</v>
      </c>
      <c r="DA232" s="26">
        <f t="shared" si="304"/>
        <v>0</v>
      </c>
      <c r="DB232" s="27">
        <f t="shared" si="304"/>
        <v>0</v>
      </c>
      <c r="DC232" s="25">
        <f t="shared" si="304"/>
        <v>0</v>
      </c>
      <c r="DD232" s="26">
        <f t="shared" si="304"/>
        <v>0</v>
      </c>
      <c r="DE232" s="26">
        <f t="shared" si="304"/>
        <v>0</v>
      </c>
      <c r="DF232" s="27">
        <f t="shared" si="304"/>
        <v>0</v>
      </c>
      <c r="DG232" s="25">
        <f t="shared" si="304"/>
        <v>0</v>
      </c>
      <c r="DH232" s="26">
        <f t="shared" si="304"/>
        <v>0</v>
      </c>
      <c r="DI232" s="26">
        <f t="shared" si="305"/>
        <v>0</v>
      </c>
      <c r="DJ232" s="27">
        <f t="shared" si="305"/>
        <v>0</v>
      </c>
      <c r="DK232" s="25">
        <f t="shared" si="305"/>
        <v>0</v>
      </c>
      <c r="DL232" s="26">
        <f t="shared" si="305"/>
        <v>0</v>
      </c>
      <c r="DM232" s="26">
        <f t="shared" si="305"/>
        <v>0</v>
      </c>
      <c r="DN232" s="27">
        <f t="shared" si="305"/>
        <v>0</v>
      </c>
      <c r="DO232" s="7">
        <v>147</v>
      </c>
      <c r="DP232" s="16">
        <f>IFERROR(VLOOKUP(I232,'Cpte exploit'!$A$11:$E$35,5,FALSE),0)</f>
        <v>0</v>
      </c>
      <c r="DQ232" s="17">
        <f t="shared" si="18"/>
        <v>0</v>
      </c>
      <c r="DR232" s="16">
        <f>'Cpte exploit'!$B$39</f>
        <v>0</v>
      </c>
      <c r="DS232" s="17">
        <f t="shared" si="19"/>
        <v>0</v>
      </c>
      <c r="DT232" s="16">
        <f>'Cpte exploit'!$B$40</f>
        <v>0</v>
      </c>
      <c r="DU232" s="17">
        <f t="shared" si="20"/>
        <v>0</v>
      </c>
      <c r="DV232" s="16">
        <f>'Cpte exploit'!$B$41</f>
        <v>0</v>
      </c>
      <c r="DW232" s="16"/>
      <c r="DX232" s="17">
        <f t="shared" si="267"/>
        <v>0</v>
      </c>
      <c r="DY232" s="44">
        <f t="shared" si="182"/>
        <v>0</v>
      </c>
      <c r="DZ232" s="44">
        <f t="shared" si="174"/>
        <v>0</v>
      </c>
      <c r="EA232" s="124" t="e">
        <f t="shared" si="274"/>
        <v>#N/A</v>
      </c>
      <c r="EB232" s="15" t="str">
        <f>IFERROR(VLOOKUP(R232,BDD!$G$2:$H$99,2,FALSE),"")</f>
        <v/>
      </c>
      <c r="EC232" s="15" t="str">
        <f>IFERROR(VLOOKUP(S232,BDD!$G$2:$H$99,2,FALSE),"")</f>
        <v/>
      </c>
      <c r="ED232" s="15" t="str">
        <f>IFERROR(VLOOKUP(T232,BDD!$G$2:$H$99,2,FALSE),"")</f>
        <v/>
      </c>
      <c r="EE232" s="15" t="str">
        <f>IFERROR(VLOOKUP(U232,BDD!$G$2:$H$99,2,FALSE),"")</f>
        <v/>
      </c>
      <c r="EF232" s="15" t="str">
        <f t="shared" si="23"/>
        <v/>
      </c>
      <c r="EG232" s="15" t="str">
        <f t="shared" si="24"/>
        <v/>
      </c>
      <c r="EH232" s="15">
        <f t="shared" si="25"/>
        <v>0</v>
      </c>
      <c r="EI232" s="15">
        <f t="shared" si="26"/>
        <v>0</v>
      </c>
      <c r="EJ232" s="15" t="str">
        <f t="shared" si="27"/>
        <v/>
      </c>
      <c r="EK232" s="15" t="str">
        <f t="shared" si="28"/>
        <v/>
      </c>
      <c r="EL232" s="15">
        <f t="shared" si="29"/>
        <v>0</v>
      </c>
      <c r="EM232" s="15">
        <f t="shared" si="30"/>
        <v>0</v>
      </c>
      <c r="EN232" s="15">
        <f t="shared" si="261"/>
        <v>0</v>
      </c>
      <c r="EO232" s="15">
        <f t="shared" si="262"/>
        <v>0</v>
      </c>
      <c r="EP232" s="124">
        <f t="shared" si="268"/>
        <v>0</v>
      </c>
      <c r="EQ232" s="124">
        <f t="shared" si="269"/>
        <v>0</v>
      </c>
      <c r="ER232" s="124">
        <f t="shared" si="270"/>
        <v>0</v>
      </c>
      <c r="ES232" s="15">
        <f t="shared" si="12"/>
        <v>0</v>
      </c>
      <c r="ET232" s="15">
        <f t="shared" si="13"/>
        <v>0</v>
      </c>
      <c r="EU232" s="18">
        <f t="shared" si="271"/>
        <v>0</v>
      </c>
      <c r="EV232" s="19">
        <f t="shared" si="263"/>
        <v>0</v>
      </c>
      <c r="EW232" s="19">
        <f t="shared" si="264"/>
        <v>0</v>
      </c>
      <c r="EX232" s="19">
        <f t="shared" si="265"/>
        <v>0</v>
      </c>
      <c r="EY232" s="19">
        <f t="shared" si="266"/>
        <v>0</v>
      </c>
      <c r="EZ232" s="19">
        <f t="shared" si="272"/>
        <v>0</v>
      </c>
      <c r="FA232" s="19">
        <f t="shared" si="273"/>
        <v>0</v>
      </c>
      <c r="FB232" s="117" t="e">
        <f t="shared" si="275"/>
        <v>#N/A</v>
      </c>
      <c r="FC232" s="117"/>
    </row>
    <row r="233" spans="1:159" hidden="1" x14ac:dyDescent="0.3">
      <c r="A233" s="120" t="e">
        <f>VLOOKUP(FD233,Info!$A$7:$B$106,2,FALSE)</f>
        <v>#N/A</v>
      </c>
      <c r="B233" s="119" t="str">
        <f>IFERROR(VLOOKUP(A233,Info!$B$7:$AD$106,3,FALSE),"")</f>
        <v/>
      </c>
      <c r="C233" s="578"/>
      <c r="D233" s="120" t="str">
        <f>IFERROR(VLOOKUP(A233,Info!$B$7:$AD$106,5,FALSE),"")</f>
        <v/>
      </c>
      <c r="E233" s="120" t="str">
        <f>IFERROR(VLOOKUP(A233,Info!$B$7:$AD$106,28,FALSE),"")</f>
        <v/>
      </c>
      <c r="F233" s="121">
        <f>IFERROR(VLOOKUP(A233,Info!$B$7:$AD$71,13,FALSE),0)</f>
        <v>0</v>
      </c>
      <c r="G233" s="122">
        <f>IFERROR(VLOOKUP(A233,'Base travail'!$B$22:$G$121,4,FALSE)+VLOOKUP(A233,'Base travail'!$B$22:$G$121,5,FALSE),0)</f>
        <v>0</v>
      </c>
      <c r="H233" s="122">
        <f>IFERROR(VLOOKUP(A233,'Base travail'!$B$22:$G$121,6,FALSE),0)</f>
        <v>0</v>
      </c>
      <c r="I233" s="573"/>
      <c r="J233" s="573"/>
      <c r="K233" s="574"/>
      <c r="L233" s="574"/>
      <c r="M233" s="574"/>
      <c r="N233" s="574"/>
      <c r="O233" s="574"/>
      <c r="P233" s="574"/>
      <c r="Q233" s="574"/>
      <c r="R233" s="574"/>
      <c r="S233" s="574"/>
      <c r="T233" s="574"/>
      <c r="U233" s="574"/>
      <c r="W233" s="61">
        <f t="shared" si="296"/>
        <v>0</v>
      </c>
      <c r="X233" s="62">
        <f t="shared" si="296"/>
        <v>0</v>
      </c>
      <c r="Y233" s="62">
        <f t="shared" si="296"/>
        <v>0</v>
      </c>
      <c r="Z233" s="63">
        <f t="shared" si="296"/>
        <v>0</v>
      </c>
      <c r="AA233" s="61">
        <f t="shared" si="296"/>
        <v>0</v>
      </c>
      <c r="AB233" s="62">
        <f t="shared" si="296"/>
        <v>0</v>
      </c>
      <c r="AC233" s="62">
        <f t="shared" si="296"/>
        <v>0</v>
      </c>
      <c r="AD233" s="63">
        <f t="shared" si="296"/>
        <v>0</v>
      </c>
      <c r="AE233" s="61">
        <f t="shared" si="296"/>
        <v>0</v>
      </c>
      <c r="AF233" s="62">
        <f t="shared" si="296"/>
        <v>0</v>
      </c>
      <c r="AG233" s="62">
        <f t="shared" si="297"/>
        <v>0</v>
      </c>
      <c r="AH233" s="63">
        <f t="shared" si="297"/>
        <v>0</v>
      </c>
      <c r="AI233" s="61">
        <f t="shared" si="297"/>
        <v>0</v>
      </c>
      <c r="AJ233" s="62">
        <f t="shared" si="297"/>
        <v>0</v>
      </c>
      <c r="AK233" s="62">
        <f t="shared" si="297"/>
        <v>0</v>
      </c>
      <c r="AL233" s="63">
        <f t="shared" si="297"/>
        <v>0</v>
      </c>
      <c r="AM233" s="61">
        <f t="shared" si="297"/>
        <v>0</v>
      </c>
      <c r="AN233" s="62">
        <f t="shared" si="297"/>
        <v>0</v>
      </c>
      <c r="AO233" s="62">
        <f t="shared" si="297"/>
        <v>0</v>
      </c>
      <c r="AP233" s="63">
        <f t="shared" si="297"/>
        <v>0</v>
      </c>
      <c r="AQ233" s="61">
        <f t="shared" si="298"/>
        <v>0</v>
      </c>
      <c r="AR233" s="62">
        <f t="shared" si="298"/>
        <v>0</v>
      </c>
      <c r="AS233" s="62">
        <f t="shared" si="298"/>
        <v>0</v>
      </c>
      <c r="AT233" s="63">
        <f t="shared" si="298"/>
        <v>0</v>
      </c>
      <c r="AU233" s="61">
        <f t="shared" si="298"/>
        <v>0</v>
      </c>
      <c r="AV233" s="62">
        <f t="shared" si="298"/>
        <v>0</v>
      </c>
      <c r="AW233" s="62">
        <f t="shared" si="298"/>
        <v>0</v>
      </c>
      <c r="AX233" s="63">
        <f t="shared" si="298"/>
        <v>0</v>
      </c>
      <c r="AY233" s="61">
        <f t="shared" si="298"/>
        <v>0</v>
      </c>
      <c r="AZ233" s="62">
        <f t="shared" si="298"/>
        <v>0</v>
      </c>
      <c r="BA233" s="62">
        <f t="shared" si="299"/>
        <v>0</v>
      </c>
      <c r="BB233" s="63">
        <f t="shared" si="299"/>
        <v>0</v>
      </c>
      <c r="BC233" s="61">
        <f t="shared" si="299"/>
        <v>0</v>
      </c>
      <c r="BD233" s="62">
        <f t="shared" si="299"/>
        <v>0</v>
      </c>
      <c r="BE233" s="62">
        <f t="shared" si="299"/>
        <v>0</v>
      </c>
      <c r="BF233" s="63">
        <f t="shared" si="299"/>
        <v>0</v>
      </c>
      <c r="BG233" s="61">
        <f t="shared" si="299"/>
        <v>0</v>
      </c>
      <c r="BH233" s="62">
        <f t="shared" si="299"/>
        <v>0</v>
      </c>
      <c r="BI233" s="62">
        <f t="shared" si="299"/>
        <v>0</v>
      </c>
      <c r="BJ233" s="63">
        <f t="shared" si="299"/>
        <v>0</v>
      </c>
      <c r="BK233" s="61">
        <f t="shared" si="300"/>
        <v>0</v>
      </c>
      <c r="BL233" s="62">
        <f t="shared" si="300"/>
        <v>0</v>
      </c>
      <c r="BM233" s="62">
        <f t="shared" si="300"/>
        <v>0</v>
      </c>
      <c r="BN233" s="63">
        <f t="shared" si="300"/>
        <v>0</v>
      </c>
      <c r="BO233" s="61">
        <f t="shared" si="300"/>
        <v>0</v>
      </c>
      <c r="BP233" s="62">
        <f t="shared" si="300"/>
        <v>0</v>
      </c>
      <c r="BQ233" s="62">
        <f t="shared" si="300"/>
        <v>0</v>
      </c>
      <c r="BR233" s="63">
        <f t="shared" si="300"/>
        <v>0</v>
      </c>
      <c r="BS233" s="61">
        <f t="shared" si="300"/>
        <v>0</v>
      </c>
      <c r="BT233" s="62">
        <f t="shared" si="300"/>
        <v>0</v>
      </c>
      <c r="BU233" s="62">
        <f t="shared" si="301"/>
        <v>0</v>
      </c>
      <c r="BV233" s="63">
        <f t="shared" si="301"/>
        <v>0</v>
      </c>
      <c r="BW233" s="61">
        <f t="shared" si="301"/>
        <v>0</v>
      </c>
      <c r="BX233" s="62">
        <f t="shared" si="301"/>
        <v>0</v>
      </c>
      <c r="BY233" s="62">
        <f t="shared" si="301"/>
        <v>0</v>
      </c>
      <c r="BZ233" s="63">
        <f t="shared" si="301"/>
        <v>0</v>
      </c>
      <c r="CA233" s="61">
        <f t="shared" si="301"/>
        <v>0</v>
      </c>
      <c r="CB233" s="62">
        <f t="shared" si="301"/>
        <v>0</v>
      </c>
      <c r="CC233" s="62">
        <f t="shared" si="301"/>
        <v>0</v>
      </c>
      <c r="CD233" s="63">
        <f t="shared" si="301"/>
        <v>0</v>
      </c>
      <c r="CE233" s="61">
        <f t="shared" si="302"/>
        <v>0</v>
      </c>
      <c r="CF233" s="62">
        <f t="shared" si="302"/>
        <v>0</v>
      </c>
      <c r="CG233" s="62">
        <f t="shared" si="302"/>
        <v>0</v>
      </c>
      <c r="CH233" s="63">
        <f t="shared" si="302"/>
        <v>0</v>
      </c>
      <c r="CI233" s="61">
        <f t="shared" si="302"/>
        <v>0</v>
      </c>
      <c r="CJ233" s="62">
        <f t="shared" si="302"/>
        <v>0</v>
      </c>
      <c r="CK233" s="62">
        <f t="shared" si="302"/>
        <v>0</v>
      </c>
      <c r="CL233" s="63">
        <f t="shared" si="302"/>
        <v>0</v>
      </c>
      <c r="CM233" s="61">
        <f t="shared" si="302"/>
        <v>0</v>
      </c>
      <c r="CN233" s="62">
        <f t="shared" si="302"/>
        <v>0</v>
      </c>
      <c r="CO233" s="62">
        <f t="shared" si="303"/>
        <v>0</v>
      </c>
      <c r="CP233" s="63">
        <f t="shared" si="303"/>
        <v>0</v>
      </c>
      <c r="CQ233" s="61">
        <f t="shared" si="303"/>
        <v>0</v>
      </c>
      <c r="CR233" s="62">
        <f t="shared" si="303"/>
        <v>0</v>
      </c>
      <c r="CS233" s="62">
        <f t="shared" si="303"/>
        <v>0</v>
      </c>
      <c r="CT233" s="63">
        <f t="shared" si="303"/>
        <v>0</v>
      </c>
      <c r="CU233" s="61">
        <f t="shared" si="303"/>
        <v>0</v>
      </c>
      <c r="CV233" s="62">
        <f t="shared" si="303"/>
        <v>0</v>
      </c>
      <c r="CW233" s="62">
        <f t="shared" si="303"/>
        <v>0</v>
      </c>
      <c r="CX233" s="63">
        <f t="shared" si="303"/>
        <v>0</v>
      </c>
      <c r="CY233" s="61">
        <f t="shared" si="304"/>
        <v>0</v>
      </c>
      <c r="CZ233" s="62">
        <f t="shared" si="304"/>
        <v>0</v>
      </c>
      <c r="DA233" s="62">
        <f t="shared" si="304"/>
        <v>0</v>
      </c>
      <c r="DB233" s="63">
        <f t="shared" si="304"/>
        <v>0</v>
      </c>
      <c r="DC233" s="61">
        <f t="shared" si="304"/>
        <v>0</v>
      </c>
      <c r="DD233" s="62">
        <f t="shared" si="304"/>
        <v>0</v>
      </c>
      <c r="DE233" s="62">
        <f t="shared" si="304"/>
        <v>0</v>
      </c>
      <c r="DF233" s="63">
        <f t="shared" si="304"/>
        <v>0</v>
      </c>
      <c r="DG233" s="61">
        <f t="shared" si="304"/>
        <v>0</v>
      </c>
      <c r="DH233" s="62">
        <f t="shared" si="304"/>
        <v>0</v>
      </c>
      <c r="DI233" s="62">
        <f t="shared" si="305"/>
        <v>0</v>
      </c>
      <c r="DJ233" s="63">
        <f t="shared" si="305"/>
        <v>0</v>
      </c>
      <c r="DK233" s="61">
        <f t="shared" si="305"/>
        <v>0</v>
      </c>
      <c r="DL233" s="62">
        <f t="shared" si="305"/>
        <v>0</v>
      </c>
      <c r="DM233" s="62">
        <f t="shared" si="305"/>
        <v>0</v>
      </c>
      <c r="DN233" s="63">
        <f t="shared" si="305"/>
        <v>0</v>
      </c>
      <c r="DO233" s="7">
        <v>148</v>
      </c>
      <c r="DP233" s="23">
        <f>IFERROR(VLOOKUP(I233,'Cpte exploit'!$A$11:$E$35,5,FALSE),0)</f>
        <v>0</v>
      </c>
      <c r="DQ233" s="24">
        <f t="shared" si="18"/>
        <v>0</v>
      </c>
      <c r="DR233" s="23">
        <f>'Cpte exploit'!$B$39</f>
        <v>0</v>
      </c>
      <c r="DS233" s="24">
        <f t="shared" si="19"/>
        <v>0</v>
      </c>
      <c r="DT233" s="23">
        <f>'Cpte exploit'!$B$40</f>
        <v>0</v>
      </c>
      <c r="DU233" s="24">
        <f t="shared" si="20"/>
        <v>0</v>
      </c>
      <c r="DV233" s="23">
        <f>'Cpte exploit'!$B$41</f>
        <v>0</v>
      </c>
      <c r="DW233" s="23"/>
      <c r="DX233" s="24">
        <f t="shared" si="267"/>
        <v>0</v>
      </c>
      <c r="DY233" s="45">
        <f t="shared" si="182"/>
        <v>0</v>
      </c>
      <c r="DZ233" s="45">
        <f t="shared" si="174"/>
        <v>0</v>
      </c>
      <c r="EA233" s="123" t="e">
        <f t="shared" si="274"/>
        <v>#N/A</v>
      </c>
      <c r="EB233" s="15" t="str">
        <f>IFERROR(VLOOKUP(R233,BDD!$G$2:$H$99,2,FALSE),"")</f>
        <v/>
      </c>
      <c r="EC233" s="15" t="str">
        <f>IFERROR(VLOOKUP(S233,BDD!$G$2:$H$99,2,FALSE),"")</f>
        <v/>
      </c>
      <c r="ED233" s="15" t="str">
        <f>IFERROR(VLOOKUP(T233,BDD!$G$2:$H$99,2,FALSE),"")</f>
        <v/>
      </c>
      <c r="EE233" s="15" t="str">
        <f>IFERROR(VLOOKUP(U233,BDD!$G$2:$H$99,2,FALSE),"")</f>
        <v/>
      </c>
      <c r="EF233" s="15" t="str">
        <f t="shared" si="23"/>
        <v/>
      </c>
      <c r="EG233" s="15" t="str">
        <f t="shared" si="24"/>
        <v/>
      </c>
      <c r="EH233" s="15">
        <f t="shared" si="25"/>
        <v>0</v>
      </c>
      <c r="EI233" s="15">
        <f t="shared" si="26"/>
        <v>0</v>
      </c>
      <c r="EJ233" s="15" t="str">
        <f t="shared" si="27"/>
        <v/>
      </c>
      <c r="EK233" s="15" t="str">
        <f t="shared" si="28"/>
        <v/>
      </c>
      <c r="EL233" s="15">
        <f t="shared" si="29"/>
        <v>0</v>
      </c>
      <c r="EM233" s="15">
        <f t="shared" si="30"/>
        <v>0</v>
      </c>
      <c r="EN233" s="15">
        <f t="shared" si="261"/>
        <v>0</v>
      </c>
      <c r="EO233" s="15">
        <f t="shared" si="262"/>
        <v>0</v>
      </c>
      <c r="EP233" s="123">
        <f t="shared" si="268"/>
        <v>0</v>
      </c>
      <c r="EQ233" s="123">
        <f t="shared" si="269"/>
        <v>0</v>
      </c>
      <c r="ER233" s="123">
        <f t="shared" si="270"/>
        <v>0</v>
      </c>
      <c r="ES233" s="15">
        <f t="shared" si="12"/>
        <v>0</v>
      </c>
      <c r="ET233" s="15">
        <f t="shared" si="13"/>
        <v>0</v>
      </c>
      <c r="EU233" s="18">
        <f t="shared" si="271"/>
        <v>0</v>
      </c>
      <c r="EV233" s="19">
        <f t="shared" si="263"/>
        <v>0</v>
      </c>
      <c r="EW233" s="19">
        <f t="shared" si="264"/>
        <v>0</v>
      </c>
      <c r="EX233" s="19">
        <f t="shared" si="265"/>
        <v>0</v>
      </c>
      <c r="EY233" s="19">
        <f t="shared" si="266"/>
        <v>0</v>
      </c>
      <c r="EZ233" s="19">
        <f t="shared" si="272"/>
        <v>0</v>
      </c>
      <c r="FA233" s="19">
        <f t="shared" si="273"/>
        <v>0</v>
      </c>
      <c r="FB233" s="122" t="e">
        <f t="shared" si="275"/>
        <v>#N/A</v>
      </c>
      <c r="FC233" s="122"/>
    </row>
    <row r="234" spans="1:159" hidden="1" x14ac:dyDescent="0.3">
      <c r="A234" s="115" t="e">
        <f>VLOOKUP(FD234,Info!$A$7:$B$106,2,FALSE)</f>
        <v>#N/A</v>
      </c>
      <c r="B234" s="114" t="str">
        <f>IFERROR(VLOOKUP(A234,Info!$B$7:$AD$106,3,FALSE),"")</f>
        <v/>
      </c>
      <c r="C234" s="579"/>
      <c r="D234" s="115" t="str">
        <f>IFERROR(VLOOKUP(A234,Info!$B$7:$AD$106,5,FALSE),"")</f>
        <v/>
      </c>
      <c r="E234" s="115" t="str">
        <f>IFERROR(VLOOKUP(A234,Info!$B$7:$AD$106,28,FALSE),"")</f>
        <v/>
      </c>
      <c r="F234" s="116">
        <f>IFERROR(VLOOKUP(A234,Info!$B$7:$AD$71,13,FALSE),0)</f>
        <v>0</v>
      </c>
      <c r="G234" s="117">
        <f>IFERROR(VLOOKUP(A234,'Base travail'!$B$22:$G$121,4,FALSE)+VLOOKUP(A234,'Base travail'!$B$22:$G$121,5,FALSE),0)</f>
        <v>0</v>
      </c>
      <c r="H234" s="117">
        <f>IFERROR(VLOOKUP(A234,'Base travail'!$B$22:$G$121,6,FALSE),0)</f>
        <v>0</v>
      </c>
      <c r="I234" s="575"/>
      <c r="J234" s="575"/>
      <c r="K234" s="576"/>
      <c r="L234" s="576"/>
      <c r="M234" s="576"/>
      <c r="N234" s="576"/>
      <c r="O234" s="576"/>
      <c r="P234" s="576"/>
      <c r="Q234" s="576"/>
      <c r="R234" s="576"/>
      <c r="S234" s="576"/>
      <c r="T234" s="576"/>
      <c r="U234" s="576"/>
      <c r="W234" s="25">
        <f t="shared" si="296"/>
        <v>0</v>
      </c>
      <c r="X234" s="26">
        <f t="shared" si="296"/>
        <v>0</v>
      </c>
      <c r="Y234" s="26">
        <f t="shared" si="296"/>
        <v>0</v>
      </c>
      <c r="Z234" s="27">
        <f t="shared" si="296"/>
        <v>0</v>
      </c>
      <c r="AA234" s="25">
        <f t="shared" si="296"/>
        <v>0</v>
      </c>
      <c r="AB234" s="26">
        <f t="shared" si="296"/>
        <v>0</v>
      </c>
      <c r="AC234" s="26">
        <f t="shared" si="296"/>
        <v>0</v>
      </c>
      <c r="AD234" s="27">
        <f t="shared" si="296"/>
        <v>0</v>
      </c>
      <c r="AE234" s="25">
        <f t="shared" si="296"/>
        <v>0</v>
      </c>
      <c r="AF234" s="26">
        <f t="shared" si="296"/>
        <v>0</v>
      </c>
      <c r="AG234" s="26">
        <f t="shared" si="297"/>
        <v>0</v>
      </c>
      <c r="AH234" s="27">
        <f t="shared" si="297"/>
        <v>0</v>
      </c>
      <c r="AI234" s="25">
        <f t="shared" si="297"/>
        <v>0</v>
      </c>
      <c r="AJ234" s="26">
        <f t="shared" si="297"/>
        <v>0</v>
      </c>
      <c r="AK234" s="26">
        <f t="shared" si="297"/>
        <v>0</v>
      </c>
      <c r="AL234" s="27">
        <f t="shared" si="297"/>
        <v>0</v>
      </c>
      <c r="AM234" s="25">
        <f t="shared" si="297"/>
        <v>0</v>
      </c>
      <c r="AN234" s="26">
        <f t="shared" si="297"/>
        <v>0</v>
      </c>
      <c r="AO234" s="26">
        <f t="shared" si="297"/>
        <v>0</v>
      </c>
      <c r="AP234" s="27">
        <f t="shared" si="297"/>
        <v>0</v>
      </c>
      <c r="AQ234" s="25">
        <f t="shared" si="298"/>
        <v>0</v>
      </c>
      <c r="AR234" s="26">
        <f t="shared" si="298"/>
        <v>0</v>
      </c>
      <c r="AS234" s="26">
        <f t="shared" si="298"/>
        <v>0</v>
      </c>
      <c r="AT234" s="27">
        <f t="shared" si="298"/>
        <v>0</v>
      </c>
      <c r="AU234" s="25">
        <f t="shared" si="298"/>
        <v>0</v>
      </c>
      <c r="AV234" s="26">
        <f t="shared" si="298"/>
        <v>0</v>
      </c>
      <c r="AW234" s="26">
        <f t="shared" si="298"/>
        <v>0</v>
      </c>
      <c r="AX234" s="27">
        <f t="shared" si="298"/>
        <v>0</v>
      </c>
      <c r="AY234" s="25">
        <f t="shared" si="298"/>
        <v>0</v>
      </c>
      <c r="AZ234" s="26">
        <f t="shared" si="298"/>
        <v>0</v>
      </c>
      <c r="BA234" s="26">
        <f t="shared" si="299"/>
        <v>0</v>
      </c>
      <c r="BB234" s="27">
        <f t="shared" si="299"/>
        <v>0</v>
      </c>
      <c r="BC234" s="25">
        <f t="shared" si="299"/>
        <v>0</v>
      </c>
      <c r="BD234" s="26">
        <f t="shared" si="299"/>
        <v>0</v>
      </c>
      <c r="BE234" s="26">
        <f t="shared" si="299"/>
        <v>0</v>
      </c>
      <c r="BF234" s="27">
        <f t="shared" si="299"/>
        <v>0</v>
      </c>
      <c r="BG234" s="25">
        <f t="shared" si="299"/>
        <v>0</v>
      </c>
      <c r="BH234" s="26">
        <f t="shared" si="299"/>
        <v>0</v>
      </c>
      <c r="BI234" s="26">
        <f t="shared" si="299"/>
        <v>0</v>
      </c>
      <c r="BJ234" s="27">
        <f t="shared" si="299"/>
        <v>0</v>
      </c>
      <c r="BK234" s="25">
        <f t="shared" si="300"/>
        <v>0</v>
      </c>
      <c r="BL234" s="26">
        <f t="shared" si="300"/>
        <v>0</v>
      </c>
      <c r="BM234" s="26">
        <f t="shared" si="300"/>
        <v>0</v>
      </c>
      <c r="BN234" s="27">
        <f t="shared" si="300"/>
        <v>0</v>
      </c>
      <c r="BO234" s="25">
        <f t="shared" si="300"/>
        <v>0</v>
      </c>
      <c r="BP234" s="26">
        <f t="shared" si="300"/>
        <v>0</v>
      </c>
      <c r="BQ234" s="26">
        <f t="shared" si="300"/>
        <v>0</v>
      </c>
      <c r="BR234" s="27">
        <f t="shared" si="300"/>
        <v>0</v>
      </c>
      <c r="BS234" s="25">
        <f t="shared" si="300"/>
        <v>0</v>
      </c>
      <c r="BT234" s="26">
        <f t="shared" si="300"/>
        <v>0</v>
      </c>
      <c r="BU234" s="26">
        <f t="shared" si="301"/>
        <v>0</v>
      </c>
      <c r="BV234" s="27">
        <f t="shared" si="301"/>
        <v>0</v>
      </c>
      <c r="BW234" s="25">
        <f t="shared" si="301"/>
        <v>0</v>
      </c>
      <c r="BX234" s="26">
        <f t="shared" si="301"/>
        <v>0</v>
      </c>
      <c r="BY234" s="26">
        <f t="shared" si="301"/>
        <v>0</v>
      </c>
      <c r="BZ234" s="27">
        <f t="shared" si="301"/>
        <v>0</v>
      </c>
      <c r="CA234" s="25">
        <f t="shared" si="301"/>
        <v>0</v>
      </c>
      <c r="CB234" s="26">
        <f t="shared" si="301"/>
        <v>0</v>
      </c>
      <c r="CC234" s="26">
        <f t="shared" si="301"/>
        <v>0</v>
      </c>
      <c r="CD234" s="27">
        <f t="shared" si="301"/>
        <v>0</v>
      </c>
      <c r="CE234" s="25">
        <f t="shared" si="302"/>
        <v>0</v>
      </c>
      <c r="CF234" s="26">
        <f t="shared" si="302"/>
        <v>0</v>
      </c>
      <c r="CG234" s="26">
        <f t="shared" si="302"/>
        <v>0</v>
      </c>
      <c r="CH234" s="27">
        <f t="shared" si="302"/>
        <v>0</v>
      </c>
      <c r="CI234" s="25">
        <f t="shared" si="302"/>
        <v>0</v>
      </c>
      <c r="CJ234" s="26">
        <f t="shared" si="302"/>
        <v>0</v>
      </c>
      <c r="CK234" s="26">
        <f t="shared" si="302"/>
        <v>0</v>
      </c>
      <c r="CL234" s="27">
        <f t="shared" si="302"/>
        <v>0</v>
      </c>
      <c r="CM234" s="25">
        <f t="shared" si="302"/>
        <v>0</v>
      </c>
      <c r="CN234" s="26">
        <f t="shared" si="302"/>
        <v>0</v>
      </c>
      <c r="CO234" s="26">
        <f t="shared" si="303"/>
        <v>0</v>
      </c>
      <c r="CP234" s="27">
        <f t="shared" si="303"/>
        <v>0</v>
      </c>
      <c r="CQ234" s="25">
        <f t="shared" si="303"/>
        <v>0</v>
      </c>
      <c r="CR234" s="26">
        <f t="shared" si="303"/>
        <v>0</v>
      </c>
      <c r="CS234" s="26">
        <f t="shared" si="303"/>
        <v>0</v>
      </c>
      <c r="CT234" s="27">
        <f t="shared" si="303"/>
        <v>0</v>
      </c>
      <c r="CU234" s="25">
        <f t="shared" si="303"/>
        <v>0</v>
      </c>
      <c r="CV234" s="26">
        <f t="shared" si="303"/>
        <v>0</v>
      </c>
      <c r="CW234" s="26">
        <f t="shared" si="303"/>
        <v>0</v>
      </c>
      <c r="CX234" s="27">
        <f t="shared" si="303"/>
        <v>0</v>
      </c>
      <c r="CY234" s="25">
        <f t="shared" si="304"/>
        <v>0</v>
      </c>
      <c r="CZ234" s="26">
        <f t="shared" si="304"/>
        <v>0</v>
      </c>
      <c r="DA234" s="26">
        <f t="shared" si="304"/>
        <v>0</v>
      </c>
      <c r="DB234" s="27">
        <f t="shared" si="304"/>
        <v>0</v>
      </c>
      <c r="DC234" s="25">
        <f t="shared" si="304"/>
        <v>0</v>
      </c>
      <c r="DD234" s="26">
        <f t="shared" si="304"/>
        <v>0</v>
      </c>
      <c r="DE234" s="26">
        <f t="shared" si="304"/>
        <v>0</v>
      </c>
      <c r="DF234" s="27">
        <f t="shared" si="304"/>
        <v>0</v>
      </c>
      <c r="DG234" s="25">
        <f t="shared" si="304"/>
        <v>0</v>
      </c>
      <c r="DH234" s="26">
        <f t="shared" si="304"/>
        <v>0</v>
      </c>
      <c r="DI234" s="26">
        <f t="shared" si="305"/>
        <v>0</v>
      </c>
      <c r="DJ234" s="27">
        <f t="shared" si="305"/>
        <v>0</v>
      </c>
      <c r="DK234" s="25">
        <f t="shared" si="305"/>
        <v>0</v>
      </c>
      <c r="DL234" s="26">
        <f t="shared" si="305"/>
        <v>0</v>
      </c>
      <c r="DM234" s="26">
        <f t="shared" si="305"/>
        <v>0</v>
      </c>
      <c r="DN234" s="27">
        <f t="shared" si="305"/>
        <v>0</v>
      </c>
      <c r="DO234" s="7">
        <v>149</v>
      </c>
      <c r="DP234" s="16">
        <f>IFERROR(VLOOKUP(I234,'Cpte exploit'!$A$11:$E$35,5,FALSE),0)</f>
        <v>0</v>
      </c>
      <c r="DQ234" s="17">
        <f t="shared" si="18"/>
        <v>0</v>
      </c>
      <c r="DR234" s="16">
        <f>'Cpte exploit'!$B$39</f>
        <v>0</v>
      </c>
      <c r="DS234" s="17">
        <f t="shared" si="19"/>
        <v>0</v>
      </c>
      <c r="DT234" s="16">
        <f>'Cpte exploit'!$B$40</f>
        <v>0</v>
      </c>
      <c r="DU234" s="17">
        <f t="shared" si="20"/>
        <v>0</v>
      </c>
      <c r="DV234" s="16">
        <f>'Cpte exploit'!$B$41</f>
        <v>0</v>
      </c>
      <c r="DW234" s="16"/>
      <c r="DX234" s="17">
        <f t="shared" si="267"/>
        <v>0</v>
      </c>
      <c r="DY234" s="44">
        <f t="shared" si="182"/>
        <v>0</v>
      </c>
      <c r="DZ234" s="44">
        <f t="shared" si="174"/>
        <v>0</v>
      </c>
      <c r="EA234" s="124" t="e">
        <f t="shared" si="274"/>
        <v>#N/A</v>
      </c>
      <c r="EB234" s="15" t="str">
        <f>IFERROR(VLOOKUP(R234,BDD!$G$2:$H$99,2,FALSE),"")</f>
        <v/>
      </c>
      <c r="EC234" s="15" t="str">
        <f>IFERROR(VLOOKUP(S234,BDD!$G$2:$H$99,2,FALSE),"")</f>
        <v/>
      </c>
      <c r="ED234" s="15" t="str">
        <f>IFERROR(VLOOKUP(T234,BDD!$G$2:$H$99,2,FALSE),"")</f>
        <v/>
      </c>
      <c r="EE234" s="15" t="str">
        <f>IFERROR(VLOOKUP(U234,BDD!$G$2:$H$99,2,FALSE),"")</f>
        <v/>
      </c>
      <c r="EF234" s="15" t="str">
        <f t="shared" si="23"/>
        <v/>
      </c>
      <c r="EG234" s="15" t="str">
        <f t="shared" si="24"/>
        <v/>
      </c>
      <c r="EH234" s="15">
        <f t="shared" si="25"/>
        <v>0</v>
      </c>
      <c r="EI234" s="15">
        <f t="shared" si="26"/>
        <v>0</v>
      </c>
      <c r="EJ234" s="15" t="str">
        <f t="shared" si="27"/>
        <v/>
      </c>
      <c r="EK234" s="15" t="str">
        <f t="shared" si="28"/>
        <v/>
      </c>
      <c r="EL234" s="15">
        <f t="shared" si="29"/>
        <v>0</v>
      </c>
      <c r="EM234" s="15">
        <f t="shared" si="30"/>
        <v>0</v>
      </c>
      <c r="EN234" s="15">
        <f t="shared" si="261"/>
        <v>0</v>
      </c>
      <c r="EO234" s="15">
        <f t="shared" si="262"/>
        <v>0</v>
      </c>
      <c r="EP234" s="124">
        <f t="shared" si="268"/>
        <v>0</v>
      </c>
      <c r="EQ234" s="124">
        <f t="shared" si="269"/>
        <v>0</v>
      </c>
      <c r="ER234" s="124">
        <f t="shared" si="270"/>
        <v>0</v>
      </c>
      <c r="ES234" s="15">
        <f t="shared" si="12"/>
        <v>0</v>
      </c>
      <c r="ET234" s="15">
        <f t="shared" si="13"/>
        <v>0</v>
      </c>
      <c r="EU234" s="18">
        <f t="shared" si="271"/>
        <v>0</v>
      </c>
      <c r="EV234" s="19">
        <f t="shared" si="263"/>
        <v>0</v>
      </c>
      <c r="EW234" s="19">
        <f t="shared" si="264"/>
        <v>0</v>
      </c>
      <c r="EX234" s="19">
        <f t="shared" si="265"/>
        <v>0</v>
      </c>
      <c r="EY234" s="19">
        <f t="shared" si="266"/>
        <v>0</v>
      </c>
      <c r="EZ234" s="19">
        <f t="shared" si="272"/>
        <v>0</v>
      </c>
      <c r="FA234" s="19">
        <f t="shared" si="273"/>
        <v>0</v>
      </c>
      <c r="FB234" s="117" t="e">
        <f t="shared" si="275"/>
        <v>#N/A</v>
      </c>
      <c r="FC234" s="117"/>
    </row>
    <row r="235" spans="1:159" hidden="1" x14ac:dyDescent="0.3">
      <c r="A235" s="120" t="e">
        <f>VLOOKUP(FD235,Info!$A$7:$B$106,2,FALSE)</f>
        <v>#N/A</v>
      </c>
      <c r="B235" s="119" t="str">
        <f>IFERROR(VLOOKUP(A235,Info!$B$7:$AD$106,3,FALSE),"")</f>
        <v/>
      </c>
      <c r="C235" s="578"/>
      <c r="D235" s="120" t="str">
        <f>IFERROR(VLOOKUP(A235,Info!$B$7:$AD$106,5,FALSE),"")</f>
        <v/>
      </c>
      <c r="E235" s="120" t="str">
        <f>IFERROR(VLOOKUP(A235,Info!$B$7:$AD$106,28,FALSE),"")</f>
        <v/>
      </c>
      <c r="F235" s="121">
        <f>IFERROR(VLOOKUP(A235,Info!$B$7:$AD$71,13,FALSE),0)</f>
        <v>0</v>
      </c>
      <c r="G235" s="122">
        <f>IFERROR(VLOOKUP(A235,'Base travail'!$B$22:$G$121,4,FALSE)+VLOOKUP(A235,'Base travail'!$B$22:$G$121,5,FALSE),0)</f>
        <v>0</v>
      </c>
      <c r="H235" s="122">
        <f>IFERROR(VLOOKUP(A235,'Base travail'!$B$22:$G$121,6,FALSE),0)</f>
        <v>0</v>
      </c>
      <c r="I235" s="573"/>
      <c r="J235" s="573"/>
      <c r="K235" s="574"/>
      <c r="L235" s="574"/>
      <c r="M235" s="574"/>
      <c r="N235" s="574"/>
      <c r="O235" s="574"/>
      <c r="P235" s="574"/>
      <c r="Q235" s="574"/>
      <c r="R235" s="574"/>
      <c r="S235" s="574"/>
      <c r="T235" s="574"/>
      <c r="U235" s="574"/>
      <c r="W235" s="61">
        <f t="shared" si="296"/>
        <v>0</v>
      </c>
      <c r="X235" s="62">
        <f t="shared" si="296"/>
        <v>0</v>
      </c>
      <c r="Y235" s="62">
        <f t="shared" si="296"/>
        <v>0</v>
      </c>
      <c r="Z235" s="63">
        <f t="shared" si="296"/>
        <v>0</v>
      </c>
      <c r="AA235" s="61">
        <f t="shared" si="296"/>
        <v>0</v>
      </c>
      <c r="AB235" s="62">
        <f t="shared" si="296"/>
        <v>0</v>
      </c>
      <c r="AC235" s="62">
        <f t="shared" si="296"/>
        <v>0</v>
      </c>
      <c r="AD235" s="63">
        <f t="shared" si="296"/>
        <v>0</v>
      </c>
      <c r="AE235" s="61">
        <f t="shared" si="296"/>
        <v>0</v>
      </c>
      <c r="AF235" s="62">
        <f t="shared" si="296"/>
        <v>0</v>
      </c>
      <c r="AG235" s="62">
        <f t="shared" si="297"/>
        <v>0</v>
      </c>
      <c r="AH235" s="63">
        <f t="shared" si="297"/>
        <v>0</v>
      </c>
      <c r="AI235" s="61">
        <f t="shared" si="297"/>
        <v>0</v>
      </c>
      <c r="AJ235" s="62">
        <f t="shared" si="297"/>
        <v>0</v>
      </c>
      <c r="AK235" s="62">
        <f t="shared" si="297"/>
        <v>0</v>
      </c>
      <c r="AL235" s="63">
        <f t="shared" si="297"/>
        <v>0</v>
      </c>
      <c r="AM235" s="61">
        <f t="shared" si="297"/>
        <v>0</v>
      </c>
      <c r="AN235" s="62">
        <f t="shared" si="297"/>
        <v>0</v>
      </c>
      <c r="AO235" s="62">
        <f t="shared" si="297"/>
        <v>0</v>
      </c>
      <c r="AP235" s="63">
        <f t="shared" si="297"/>
        <v>0</v>
      </c>
      <c r="AQ235" s="61">
        <f t="shared" si="298"/>
        <v>0</v>
      </c>
      <c r="AR235" s="62">
        <f t="shared" si="298"/>
        <v>0</v>
      </c>
      <c r="AS235" s="62">
        <f t="shared" si="298"/>
        <v>0</v>
      </c>
      <c r="AT235" s="63">
        <f t="shared" si="298"/>
        <v>0</v>
      </c>
      <c r="AU235" s="61">
        <f t="shared" si="298"/>
        <v>0</v>
      </c>
      <c r="AV235" s="62">
        <f t="shared" si="298"/>
        <v>0</v>
      </c>
      <c r="AW235" s="62">
        <f t="shared" si="298"/>
        <v>0</v>
      </c>
      <c r="AX235" s="63">
        <f t="shared" si="298"/>
        <v>0</v>
      </c>
      <c r="AY235" s="61">
        <f t="shared" si="298"/>
        <v>0</v>
      </c>
      <c r="AZ235" s="62">
        <f t="shared" si="298"/>
        <v>0</v>
      </c>
      <c r="BA235" s="62">
        <f t="shared" si="299"/>
        <v>0</v>
      </c>
      <c r="BB235" s="63">
        <f t="shared" si="299"/>
        <v>0</v>
      </c>
      <c r="BC235" s="61">
        <f t="shared" si="299"/>
        <v>0</v>
      </c>
      <c r="BD235" s="62">
        <f t="shared" si="299"/>
        <v>0</v>
      </c>
      <c r="BE235" s="62">
        <f t="shared" si="299"/>
        <v>0</v>
      </c>
      <c r="BF235" s="63">
        <f t="shared" si="299"/>
        <v>0</v>
      </c>
      <c r="BG235" s="61">
        <f t="shared" si="299"/>
        <v>0</v>
      </c>
      <c r="BH235" s="62">
        <f t="shared" si="299"/>
        <v>0</v>
      </c>
      <c r="BI235" s="62">
        <f t="shared" si="299"/>
        <v>0</v>
      </c>
      <c r="BJ235" s="63">
        <f t="shared" si="299"/>
        <v>0</v>
      </c>
      <c r="BK235" s="61">
        <f t="shared" si="300"/>
        <v>0</v>
      </c>
      <c r="BL235" s="62">
        <f t="shared" si="300"/>
        <v>0</v>
      </c>
      <c r="BM235" s="62">
        <f t="shared" si="300"/>
        <v>0</v>
      </c>
      <c r="BN235" s="63">
        <f t="shared" si="300"/>
        <v>0</v>
      </c>
      <c r="BO235" s="61">
        <f t="shared" si="300"/>
        <v>0</v>
      </c>
      <c r="BP235" s="62">
        <f t="shared" si="300"/>
        <v>0</v>
      </c>
      <c r="BQ235" s="62">
        <f t="shared" si="300"/>
        <v>0</v>
      </c>
      <c r="BR235" s="63">
        <f t="shared" si="300"/>
        <v>0</v>
      </c>
      <c r="BS235" s="61">
        <f t="shared" si="300"/>
        <v>0</v>
      </c>
      <c r="BT235" s="62">
        <f t="shared" si="300"/>
        <v>0</v>
      </c>
      <c r="BU235" s="62">
        <f t="shared" si="301"/>
        <v>0</v>
      </c>
      <c r="BV235" s="63">
        <f t="shared" si="301"/>
        <v>0</v>
      </c>
      <c r="BW235" s="61">
        <f t="shared" si="301"/>
        <v>0</v>
      </c>
      <c r="BX235" s="62">
        <f t="shared" si="301"/>
        <v>0</v>
      </c>
      <c r="BY235" s="62">
        <f t="shared" si="301"/>
        <v>0</v>
      </c>
      <c r="BZ235" s="63">
        <f t="shared" si="301"/>
        <v>0</v>
      </c>
      <c r="CA235" s="61">
        <f t="shared" si="301"/>
        <v>0</v>
      </c>
      <c r="CB235" s="62">
        <f t="shared" si="301"/>
        <v>0</v>
      </c>
      <c r="CC235" s="62">
        <f t="shared" si="301"/>
        <v>0</v>
      </c>
      <c r="CD235" s="63">
        <f t="shared" si="301"/>
        <v>0</v>
      </c>
      <c r="CE235" s="61">
        <f t="shared" si="302"/>
        <v>0</v>
      </c>
      <c r="CF235" s="62">
        <f t="shared" si="302"/>
        <v>0</v>
      </c>
      <c r="CG235" s="62">
        <f t="shared" si="302"/>
        <v>0</v>
      </c>
      <c r="CH235" s="63">
        <f t="shared" si="302"/>
        <v>0</v>
      </c>
      <c r="CI235" s="61">
        <f t="shared" si="302"/>
        <v>0</v>
      </c>
      <c r="CJ235" s="62">
        <f t="shared" si="302"/>
        <v>0</v>
      </c>
      <c r="CK235" s="62">
        <f t="shared" si="302"/>
        <v>0</v>
      </c>
      <c r="CL235" s="63">
        <f t="shared" si="302"/>
        <v>0</v>
      </c>
      <c r="CM235" s="61">
        <f t="shared" si="302"/>
        <v>0</v>
      </c>
      <c r="CN235" s="62">
        <f t="shared" si="302"/>
        <v>0</v>
      </c>
      <c r="CO235" s="62">
        <f t="shared" si="303"/>
        <v>0</v>
      </c>
      <c r="CP235" s="63">
        <f t="shared" si="303"/>
        <v>0</v>
      </c>
      <c r="CQ235" s="61">
        <f t="shared" si="303"/>
        <v>0</v>
      </c>
      <c r="CR235" s="62">
        <f t="shared" si="303"/>
        <v>0</v>
      </c>
      <c r="CS235" s="62">
        <f t="shared" si="303"/>
        <v>0</v>
      </c>
      <c r="CT235" s="63">
        <f t="shared" si="303"/>
        <v>0</v>
      </c>
      <c r="CU235" s="61">
        <f t="shared" si="303"/>
        <v>0</v>
      </c>
      <c r="CV235" s="62">
        <f t="shared" si="303"/>
        <v>0</v>
      </c>
      <c r="CW235" s="62">
        <f t="shared" si="303"/>
        <v>0</v>
      </c>
      <c r="CX235" s="63">
        <f t="shared" si="303"/>
        <v>0</v>
      </c>
      <c r="CY235" s="61">
        <f t="shared" si="304"/>
        <v>0</v>
      </c>
      <c r="CZ235" s="62">
        <f t="shared" si="304"/>
        <v>0</v>
      </c>
      <c r="DA235" s="62">
        <f t="shared" si="304"/>
        <v>0</v>
      </c>
      <c r="DB235" s="63">
        <f t="shared" si="304"/>
        <v>0</v>
      </c>
      <c r="DC235" s="61">
        <f t="shared" si="304"/>
        <v>0</v>
      </c>
      <c r="DD235" s="62">
        <f t="shared" si="304"/>
        <v>0</v>
      </c>
      <c r="DE235" s="62">
        <f t="shared" si="304"/>
        <v>0</v>
      </c>
      <c r="DF235" s="63">
        <f t="shared" si="304"/>
        <v>0</v>
      </c>
      <c r="DG235" s="61">
        <f t="shared" si="304"/>
        <v>0</v>
      </c>
      <c r="DH235" s="62">
        <f t="shared" si="304"/>
        <v>0</v>
      </c>
      <c r="DI235" s="62">
        <f t="shared" si="305"/>
        <v>0</v>
      </c>
      <c r="DJ235" s="63">
        <f t="shared" si="305"/>
        <v>0</v>
      </c>
      <c r="DK235" s="61">
        <f t="shared" si="305"/>
        <v>0</v>
      </c>
      <c r="DL235" s="62">
        <f t="shared" si="305"/>
        <v>0</v>
      </c>
      <c r="DM235" s="62">
        <f t="shared" si="305"/>
        <v>0</v>
      </c>
      <c r="DN235" s="63">
        <f t="shared" si="305"/>
        <v>0</v>
      </c>
      <c r="DO235" s="7">
        <v>150</v>
      </c>
      <c r="DP235" s="23">
        <f>IFERROR(VLOOKUP(I235,'Cpte exploit'!$A$11:$E$35,5,FALSE),0)</f>
        <v>0</v>
      </c>
      <c r="DQ235" s="24">
        <f t="shared" si="18"/>
        <v>0</v>
      </c>
      <c r="DR235" s="23">
        <f>'Cpte exploit'!$B$39</f>
        <v>0</v>
      </c>
      <c r="DS235" s="24">
        <f t="shared" si="19"/>
        <v>0</v>
      </c>
      <c r="DT235" s="23">
        <f>'Cpte exploit'!$B$40</f>
        <v>0</v>
      </c>
      <c r="DU235" s="24">
        <f t="shared" si="20"/>
        <v>0</v>
      </c>
      <c r="DV235" s="23">
        <f>'Cpte exploit'!$B$41</f>
        <v>0</v>
      </c>
      <c r="DW235" s="23"/>
      <c r="DX235" s="24">
        <f t="shared" si="267"/>
        <v>0</v>
      </c>
      <c r="DY235" s="45">
        <f t="shared" si="182"/>
        <v>0</v>
      </c>
      <c r="DZ235" s="45">
        <f t="shared" si="174"/>
        <v>0</v>
      </c>
      <c r="EA235" s="123" t="e">
        <f t="shared" si="274"/>
        <v>#N/A</v>
      </c>
      <c r="EB235" s="15" t="str">
        <f>IFERROR(VLOOKUP(R235,BDD!$G$2:$H$99,2,FALSE),"")</f>
        <v/>
      </c>
      <c r="EC235" s="15" t="str">
        <f>IFERROR(VLOOKUP(S235,BDD!$G$2:$H$99,2,FALSE),"")</f>
        <v/>
      </c>
      <c r="ED235" s="15" t="str">
        <f>IFERROR(VLOOKUP(T235,BDD!$G$2:$H$99,2,FALSE),"")</f>
        <v/>
      </c>
      <c r="EE235" s="15" t="str">
        <f>IFERROR(VLOOKUP(U235,BDD!$G$2:$H$99,2,FALSE),"")</f>
        <v/>
      </c>
      <c r="EF235" s="15" t="str">
        <f t="shared" si="23"/>
        <v/>
      </c>
      <c r="EG235" s="15" t="str">
        <f t="shared" si="24"/>
        <v/>
      </c>
      <c r="EH235" s="15">
        <f t="shared" si="25"/>
        <v>0</v>
      </c>
      <c r="EI235" s="15">
        <f t="shared" si="26"/>
        <v>0</v>
      </c>
      <c r="EJ235" s="15" t="str">
        <f t="shared" si="27"/>
        <v/>
      </c>
      <c r="EK235" s="15" t="str">
        <f t="shared" si="28"/>
        <v/>
      </c>
      <c r="EL235" s="15">
        <f t="shared" si="29"/>
        <v>0</v>
      </c>
      <c r="EM235" s="15">
        <f t="shared" si="30"/>
        <v>0</v>
      </c>
      <c r="EN235" s="15">
        <f t="shared" si="261"/>
        <v>0</v>
      </c>
      <c r="EO235" s="15">
        <f t="shared" si="262"/>
        <v>0</v>
      </c>
      <c r="EP235" s="123">
        <f t="shared" si="268"/>
        <v>0</v>
      </c>
      <c r="EQ235" s="123">
        <f t="shared" si="269"/>
        <v>0</v>
      </c>
      <c r="ER235" s="123">
        <f t="shared" si="270"/>
        <v>0</v>
      </c>
      <c r="ES235" s="15">
        <f t="shared" si="12"/>
        <v>0</v>
      </c>
      <c r="ET235" s="15">
        <f t="shared" si="13"/>
        <v>0</v>
      </c>
      <c r="EU235" s="18">
        <f t="shared" si="271"/>
        <v>0</v>
      </c>
      <c r="EV235" s="19">
        <f t="shared" si="263"/>
        <v>0</v>
      </c>
      <c r="EW235" s="19">
        <f t="shared" si="264"/>
        <v>0</v>
      </c>
      <c r="EX235" s="19">
        <f t="shared" si="265"/>
        <v>0</v>
      </c>
      <c r="EY235" s="19">
        <f t="shared" si="266"/>
        <v>0</v>
      </c>
      <c r="EZ235" s="19">
        <f t="shared" si="272"/>
        <v>0</v>
      </c>
      <c r="FA235" s="19">
        <f t="shared" si="273"/>
        <v>0</v>
      </c>
      <c r="FB235" s="122" t="e">
        <f t="shared" si="275"/>
        <v>#N/A</v>
      </c>
      <c r="FC235" s="122"/>
    </row>
    <row r="236" spans="1:159" hidden="1" x14ac:dyDescent="0.3">
      <c r="A236" s="115" t="e">
        <f>VLOOKUP(FD236,Info!$A$7:$B$106,2,FALSE)</f>
        <v>#N/A</v>
      </c>
      <c r="B236" s="114" t="str">
        <f>IFERROR(VLOOKUP(A236,Info!$B$7:$AD$106,3,FALSE),"")</f>
        <v/>
      </c>
      <c r="C236" s="579"/>
      <c r="D236" s="115" t="str">
        <f>IFERROR(VLOOKUP(A236,Info!$B$7:$AD$106,5,FALSE),"")</f>
        <v/>
      </c>
      <c r="E236" s="115" t="str">
        <f>IFERROR(VLOOKUP(A236,Info!$B$7:$AD$106,28,FALSE),"")</f>
        <v/>
      </c>
      <c r="F236" s="116">
        <f>IFERROR(VLOOKUP(A236,Info!$B$7:$AD$71,13,FALSE),0)</f>
        <v>0</v>
      </c>
      <c r="G236" s="117">
        <f>IFERROR(VLOOKUP(A236,'Base travail'!$B$22:$G$121,4,FALSE)+VLOOKUP(A236,'Base travail'!$B$22:$G$121,5,FALSE),0)</f>
        <v>0</v>
      </c>
      <c r="H236" s="117">
        <f>IFERROR(VLOOKUP(A236,'Base travail'!$B$22:$G$121,6,FALSE),0)</f>
        <v>0</v>
      </c>
      <c r="I236" s="575"/>
      <c r="J236" s="575"/>
      <c r="K236" s="576"/>
      <c r="L236" s="576"/>
      <c r="M236" s="576"/>
      <c r="N236" s="576"/>
      <c r="O236" s="576"/>
      <c r="P236" s="576"/>
      <c r="Q236" s="576"/>
      <c r="R236" s="576"/>
      <c r="S236" s="576"/>
      <c r="T236" s="576"/>
      <c r="U236" s="576"/>
      <c r="W236" s="25">
        <f t="shared" ref="W236:AF245" si="306">IF(OR(AND(W$3&lt;$EG236,W$3&gt;=$EF236),AND(W$3&lt;$EI236,W$3&gt;=$EH236),AND(W$3&lt;$EK236,W$3&gt;=$EJ236),AND(W$3&lt;$EM236,W$3&gt;=$EL236)),1,0)</f>
        <v>0</v>
      </c>
      <c r="X236" s="26">
        <f t="shared" si="306"/>
        <v>0</v>
      </c>
      <c r="Y236" s="26">
        <f t="shared" si="306"/>
        <v>0</v>
      </c>
      <c r="Z236" s="27">
        <f t="shared" si="306"/>
        <v>0</v>
      </c>
      <c r="AA236" s="25">
        <f t="shared" si="306"/>
        <v>0</v>
      </c>
      <c r="AB236" s="26">
        <f t="shared" si="306"/>
        <v>0</v>
      </c>
      <c r="AC236" s="26">
        <f t="shared" si="306"/>
        <v>0</v>
      </c>
      <c r="AD236" s="27">
        <f t="shared" si="306"/>
        <v>0</v>
      </c>
      <c r="AE236" s="25">
        <f t="shared" si="306"/>
        <v>0</v>
      </c>
      <c r="AF236" s="26">
        <f t="shared" si="306"/>
        <v>0</v>
      </c>
      <c r="AG236" s="26">
        <f t="shared" ref="AG236:AP245" si="307">IF(OR(AND(AG$3&lt;$EG236,AG$3&gt;=$EF236),AND(AG$3&lt;$EI236,AG$3&gt;=$EH236),AND(AG$3&lt;$EK236,AG$3&gt;=$EJ236),AND(AG$3&lt;$EM236,AG$3&gt;=$EL236)),1,0)</f>
        <v>0</v>
      </c>
      <c r="AH236" s="27">
        <f t="shared" si="307"/>
        <v>0</v>
      </c>
      <c r="AI236" s="25">
        <f t="shared" si="307"/>
        <v>0</v>
      </c>
      <c r="AJ236" s="26">
        <f t="shared" si="307"/>
        <v>0</v>
      </c>
      <c r="AK236" s="26">
        <f t="shared" si="307"/>
        <v>0</v>
      </c>
      <c r="AL236" s="27">
        <f t="shared" si="307"/>
        <v>0</v>
      </c>
      <c r="AM236" s="25">
        <f t="shared" si="307"/>
        <v>0</v>
      </c>
      <c r="AN236" s="26">
        <f t="shared" si="307"/>
        <v>0</v>
      </c>
      <c r="AO236" s="26">
        <f t="shared" si="307"/>
        <v>0</v>
      </c>
      <c r="AP236" s="27">
        <f t="shared" si="307"/>
        <v>0</v>
      </c>
      <c r="AQ236" s="25">
        <f t="shared" ref="AQ236:AZ245" si="308">IF(OR(AND(AQ$3&lt;$EG236,AQ$3&gt;=$EF236),AND(AQ$3&lt;$EI236,AQ$3&gt;=$EH236),AND(AQ$3&lt;$EK236,AQ$3&gt;=$EJ236),AND(AQ$3&lt;$EM236,AQ$3&gt;=$EL236)),1,0)</f>
        <v>0</v>
      </c>
      <c r="AR236" s="26">
        <f t="shared" si="308"/>
        <v>0</v>
      </c>
      <c r="AS236" s="26">
        <f t="shared" si="308"/>
        <v>0</v>
      </c>
      <c r="AT236" s="27">
        <f t="shared" si="308"/>
        <v>0</v>
      </c>
      <c r="AU236" s="25">
        <f t="shared" si="308"/>
        <v>0</v>
      </c>
      <c r="AV236" s="26">
        <f t="shared" si="308"/>
        <v>0</v>
      </c>
      <c r="AW236" s="26">
        <f t="shared" si="308"/>
        <v>0</v>
      </c>
      <c r="AX236" s="27">
        <f t="shared" si="308"/>
        <v>0</v>
      </c>
      <c r="AY236" s="25">
        <f t="shared" si="308"/>
        <v>0</v>
      </c>
      <c r="AZ236" s="26">
        <f t="shared" si="308"/>
        <v>0</v>
      </c>
      <c r="BA236" s="26">
        <f t="shared" ref="BA236:BJ245" si="309">IF(OR(AND(BA$3&lt;$EG236,BA$3&gt;=$EF236),AND(BA$3&lt;$EI236,BA$3&gt;=$EH236),AND(BA$3&lt;$EK236,BA$3&gt;=$EJ236),AND(BA$3&lt;$EM236,BA$3&gt;=$EL236)),1,0)</f>
        <v>0</v>
      </c>
      <c r="BB236" s="27">
        <f t="shared" si="309"/>
        <v>0</v>
      </c>
      <c r="BC236" s="25">
        <f t="shared" si="309"/>
        <v>0</v>
      </c>
      <c r="BD236" s="26">
        <f t="shared" si="309"/>
        <v>0</v>
      </c>
      <c r="BE236" s="26">
        <f t="shared" si="309"/>
        <v>0</v>
      </c>
      <c r="BF236" s="27">
        <f t="shared" si="309"/>
        <v>0</v>
      </c>
      <c r="BG236" s="25">
        <f t="shared" si="309"/>
        <v>0</v>
      </c>
      <c r="BH236" s="26">
        <f t="shared" si="309"/>
        <v>0</v>
      </c>
      <c r="BI236" s="26">
        <f t="shared" si="309"/>
        <v>0</v>
      </c>
      <c r="BJ236" s="27">
        <f t="shared" si="309"/>
        <v>0</v>
      </c>
      <c r="BK236" s="25">
        <f t="shared" ref="BK236:BT245" si="310">IF(OR(AND(BK$3&lt;$EG236,BK$3&gt;=$EF236),AND(BK$3&lt;$EI236,BK$3&gt;=$EH236),AND(BK$3&lt;$EK236,BK$3&gt;=$EJ236),AND(BK$3&lt;$EM236,BK$3&gt;=$EL236)),1,0)</f>
        <v>0</v>
      </c>
      <c r="BL236" s="26">
        <f t="shared" si="310"/>
        <v>0</v>
      </c>
      <c r="BM236" s="26">
        <f t="shared" si="310"/>
        <v>0</v>
      </c>
      <c r="BN236" s="27">
        <f t="shared" si="310"/>
        <v>0</v>
      </c>
      <c r="BO236" s="25">
        <f t="shared" si="310"/>
        <v>0</v>
      </c>
      <c r="BP236" s="26">
        <f t="shared" si="310"/>
        <v>0</v>
      </c>
      <c r="BQ236" s="26">
        <f t="shared" si="310"/>
        <v>0</v>
      </c>
      <c r="BR236" s="27">
        <f t="shared" si="310"/>
        <v>0</v>
      </c>
      <c r="BS236" s="25">
        <f t="shared" si="310"/>
        <v>0</v>
      </c>
      <c r="BT236" s="26">
        <f t="shared" si="310"/>
        <v>0</v>
      </c>
      <c r="BU236" s="26">
        <f t="shared" ref="BU236:CD245" si="311">IF(OR(AND(BU$3&lt;$EG236,BU$3&gt;=$EF236),AND(BU$3&lt;$EI236,BU$3&gt;=$EH236),AND(BU$3&lt;$EK236,BU$3&gt;=$EJ236),AND(BU$3&lt;$EM236,BU$3&gt;=$EL236)),1,0)</f>
        <v>0</v>
      </c>
      <c r="BV236" s="27">
        <f t="shared" si="311"/>
        <v>0</v>
      </c>
      <c r="BW236" s="25">
        <f t="shared" si="311"/>
        <v>0</v>
      </c>
      <c r="BX236" s="26">
        <f t="shared" si="311"/>
        <v>0</v>
      </c>
      <c r="BY236" s="26">
        <f t="shared" si="311"/>
        <v>0</v>
      </c>
      <c r="BZ236" s="27">
        <f t="shared" si="311"/>
        <v>0</v>
      </c>
      <c r="CA236" s="25">
        <f t="shared" si="311"/>
        <v>0</v>
      </c>
      <c r="CB236" s="26">
        <f t="shared" si="311"/>
        <v>0</v>
      </c>
      <c r="CC236" s="26">
        <f t="shared" si="311"/>
        <v>0</v>
      </c>
      <c r="CD236" s="27">
        <f t="shared" si="311"/>
        <v>0</v>
      </c>
      <c r="CE236" s="25">
        <f t="shared" ref="CE236:CN245" si="312">IF(OR(AND(CE$3&lt;$EG236,CE$3&gt;=$EF236),AND(CE$3&lt;$EI236,CE$3&gt;=$EH236),AND(CE$3&lt;$EK236,CE$3&gt;=$EJ236),AND(CE$3&lt;$EM236,CE$3&gt;=$EL236)),1,0)</f>
        <v>0</v>
      </c>
      <c r="CF236" s="26">
        <f t="shared" si="312"/>
        <v>0</v>
      </c>
      <c r="CG236" s="26">
        <f t="shared" si="312"/>
        <v>0</v>
      </c>
      <c r="CH236" s="27">
        <f t="shared" si="312"/>
        <v>0</v>
      </c>
      <c r="CI236" s="25">
        <f t="shared" si="312"/>
        <v>0</v>
      </c>
      <c r="CJ236" s="26">
        <f t="shared" si="312"/>
        <v>0</v>
      </c>
      <c r="CK236" s="26">
        <f t="shared" si="312"/>
        <v>0</v>
      </c>
      <c r="CL236" s="27">
        <f t="shared" si="312"/>
        <v>0</v>
      </c>
      <c r="CM236" s="25">
        <f t="shared" si="312"/>
        <v>0</v>
      </c>
      <c r="CN236" s="26">
        <f t="shared" si="312"/>
        <v>0</v>
      </c>
      <c r="CO236" s="26">
        <f t="shared" ref="CO236:CX245" si="313">IF(OR(AND(CO$3&lt;$EG236,CO$3&gt;=$EF236),AND(CO$3&lt;$EI236,CO$3&gt;=$EH236),AND(CO$3&lt;$EK236,CO$3&gt;=$EJ236),AND(CO$3&lt;$EM236,CO$3&gt;=$EL236)),1,0)</f>
        <v>0</v>
      </c>
      <c r="CP236" s="27">
        <f t="shared" si="313"/>
        <v>0</v>
      </c>
      <c r="CQ236" s="25">
        <f t="shared" si="313"/>
        <v>0</v>
      </c>
      <c r="CR236" s="26">
        <f t="shared" si="313"/>
        <v>0</v>
      </c>
      <c r="CS236" s="26">
        <f t="shared" si="313"/>
        <v>0</v>
      </c>
      <c r="CT236" s="27">
        <f t="shared" si="313"/>
        <v>0</v>
      </c>
      <c r="CU236" s="25">
        <f t="shared" si="313"/>
        <v>0</v>
      </c>
      <c r="CV236" s="26">
        <f t="shared" si="313"/>
        <v>0</v>
      </c>
      <c r="CW236" s="26">
        <f t="shared" si="313"/>
        <v>0</v>
      </c>
      <c r="CX236" s="27">
        <f t="shared" si="313"/>
        <v>0</v>
      </c>
      <c r="CY236" s="25">
        <f t="shared" ref="CY236:DH245" si="314">IF(OR(AND(CY$3&lt;$EG236,CY$3&gt;=$EF236),AND(CY$3&lt;$EI236,CY$3&gt;=$EH236),AND(CY$3&lt;$EK236,CY$3&gt;=$EJ236),AND(CY$3&lt;$EM236,CY$3&gt;=$EL236)),1,0)</f>
        <v>0</v>
      </c>
      <c r="CZ236" s="26">
        <f t="shared" si="314"/>
        <v>0</v>
      </c>
      <c r="DA236" s="26">
        <f t="shared" si="314"/>
        <v>0</v>
      </c>
      <c r="DB236" s="27">
        <f t="shared" si="314"/>
        <v>0</v>
      </c>
      <c r="DC236" s="25">
        <f t="shared" si="314"/>
        <v>0</v>
      </c>
      <c r="DD236" s="26">
        <f t="shared" si="314"/>
        <v>0</v>
      </c>
      <c r="DE236" s="26">
        <f t="shared" si="314"/>
        <v>0</v>
      </c>
      <c r="DF236" s="27">
        <f t="shared" si="314"/>
        <v>0</v>
      </c>
      <c r="DG236" s="25">
        <f t="shared" si="314"/>
        <v>0</v>
      </c>
      <c r="DH236" s="26">
        <f t="shared" si="314"/>
        <v>0</v>
      </c>
      <c r="DI236" s="26">
        <f t="shared" ref="DI236:DN245" si="315">IF(OR(AND(DI$3&lt;$EG236,DI$3&gt;=$EF236),AND(DI$3&lt;$EI236,DI$3&gt;=$EH236),AND(DI$3&lt;$EK236,DI$3&gt;=$EJ236),AND(DI$3&lt;$EM236,DI$3&gt;=$EL236)),1,0)</f>
        <v>0</v>
      </c>
      <c r="DJ236" s="27">
        <f t="shared" si="315"/>
        <v>0</v>
      </c>
      <c r="DK236" s="25">
        <f t="shared" si="315"/>
        <v>0</v>
      </c>
      <c r="DL236" s="26">
        <f t="shared" si="315"/>
        <v>0</v>
      </c>
      <c r="DM236" s="26">
        <f t="shared" si="315"/>
        <v>0</v>
      </c>
      <c r="DN236" s="27">
        <f t="shared" si="315"/>
        <v>0</v>
      </c>
      <c r="DO236" s="7">
        <v>24</v>
      </c>
      <c r="DP236" s="16">
        <f>IFERROR(VLOOKUP(I236,'Cpte exploit'!$A$11:$E$35,5,FALSE),0)</f>
        <v>0</v>
      </c>
      <c r="DQ236" s="17">
        <f t="shared" si="18"/>
        <v>0</v>
      </c>
      <c r="DR236" s="16">
        <f>'Cpte exploit'!$B$39</f>
        <v>0</v>
      </c>
      <c r="DS236" s="17">
        <f t="shared" si="19"/>
        <v>0</v>
      </c>
      <c r="DT236" s="16">
        <f>'Cpte exploit'!$B$40</f>
        <v>0</v>
      </c>
      <c r="DU236" s="17">
        <f t="shared" si="20"/>
        <v>0</v>
      </c>
      <c r="DV236" s="16">
        <f>'Cpte exploit'!$B$41</f>
        <v>0</v>
      </c>
      <c r="DW236" s="16"/>
      <c r="DX236" s="17">
        <f t="shared" si="267"/>
        <v>0</v>
      </c>
      <c r="DY236" s="44">
        <f t="shared" si="182"/>
        <v>0</v>
      </c>
      <c r="DZ236" s="44">
        <f t="shared" si="174"/>
        <v>0</v>
      </c>
      <c r="EA236" s="124" t="e">
        <f t="shared" si="274"/>
        <v>#N/A</v>
      </c>
      <c r="EB236" s="15" t="str">
        <f>IFERROR(VLOOKUP(R236,BDD!$G$2:$H$99,2,FALSE),"")</f>
        <v/>
      </c>
      <c r="EC236" s="15" t="str">
        <f>IFERROR(VLOOKUP(S236,BDD!$G$2:$H$99,2,FALSE),"")</f>
        <v/>
      </c>
      <c r="ED236" s="15" t="str">
        <f>IFERROR(VLOOKUP(T236,BDD!$G$2:$H$99,2,FALSE),"")</f>
        <v/>
      </c>
      <c r="EE236" s="15" t="str">
        <f>IFERROR(VLOOKUP(U236,BDD!$G$2:$H$99,2,FALSE),"")</f>
        <v/>
      </c>
      <c r="EF236" s="15" t="str">
        <f t="shared" si="23"/>
        <v/>
      </c>
      <c r="EG236" s="15" t="str">
        <f t="shared" si="24"/>
        <v/>
      </c>
      <c r="EH236" s="15">
        <f t="shared" si="25"/>
        <v>0</v>
      </c>
      <c r="EI236" s="15">
        <f t="shared" si="26"/>
        <v>0</v>
      </c>
      <c r="EJ236" s="15" t="str">
        <f t="shared" si="27"/>
        <v/>
      </c>
      <c r="EK236" s="15" t="str">
        <f t="shared" si="28"/>
        <v/>
      </c>
      <c r="EL236" s="15">
        <f t="shared" si="29"/>
        <v>0</v>
      </c>
      <c r="EM236" s="15">
        <f t="shared" si="30"/>
        <v>0</v>
      </c>
      <c r="EN236" s="15">
        <f t="shared" si="261"/>
        <v>0</v>
      </c>
      <c r="EO236" s="15">
        <f t="shared" si="262"/>
        <v>0</v>
      </c>
      <c r="EP236" s="124">
        <f t="shared" si="268"/>
        <v>0</v>
      </c>
      <c r="EQ236" s="124">
        <f t="shared" si="269"/>
        <v>0</v>
      </c>
      <c r="ER236" s="124">
        <f t="shared" si="270"/>
        <v>0</v>
      </c>
      <c r="ES236" s="15">
        <f t="shared" si="12"/>
        <v>0</v>
      </c>
      <c r="ET236" s="15">
        <f t="shared" si="13"/>
        <v>0</v>
      </c>
      <c r="EU236" s="18">
        <f t="shared" si="271"/>
        <v>0</v>
      </c>
      <c r="EV236" s="19">
        <f t="shared" si="263"/>
        <v>0</v>
      </c>
      <c r="EW236" s="19">
        <f t="shared" si="264"/>
        <v>0</v>
      </c>
      <c r="EX236" s="19">
        <f t="shared" si="265"/>
        <v>0</v>
      </c>
      <c r="EY236" s="19">
        <f t="shared" si="266"/>
        <v>0</v>
      </c>
      <c r="EZ236" s="19">
        <f t="shared" si="272"/>
        <v>0</v>
      </c>
      <c r="FA236" s="19">
        <f t="shared" si="273"/>
        <v>0</v>
      </c>
      <c r="FB236" s="117" t="e">
        <f t="shared" si="275"/>
        <v>#N/A</v>
      </c>
      <c r="FC236" s="117"/>
    </row>
    <row r="237" spans="1:159" hidden="1" x14ac:dyDescent="0.3">
      <c r="A237" s="120" t="e">
        <f>VLOOKUP(FD237,Info!$A$7:$B$106,2,FALSE)</f>
        <v>#N/A</v>
      </c>
      <c r="B237" s="119" t="str">
        <f>IFERROR(VLOOKUP(A237,Info!$B$7:$AD$106,3,FALSE),"")</f>
        <v/>
      </c>
      <c r="C237" s="578"/>
      <c r="D237" s="120" t="str">
        <f>IFERROR(VLOOKUP(A237,Info!$B$7:$AD$106,5,FALSE),"")</f>
        <v/>
      </c>
      <c r="E237" s="120" t="str">
        <f>IFERROR(VLOOKUP(A237,Info!$B$7:$AD$106,28,FALSE),"")</f>
        <v/>
      </c>
      <c r="F237" s="121">
        <f>IFERROR(VLOOKUP(A237,Info!$B$7:$AD$71,13,FALSE),0)</f>
        <v>0</v>
      </c>
      <c r="G237" s="122">
        <f>IFERROR(VLOOKUP(A237,'Base travail'!$B$22:$G$121,4,FALSE)+VLOOKUP(A237,'Base travail'!$B$22:$G$121,5,FALSE),0)</f>
        <v>0</v>
      </c>
      <c r="H237" s="122">
        <f>IFERROR(VLOOKUP(A237,'Base travail'!$B$22:$G$121,6,FALSE),0)</f>
        <v>0</v>
      </c>
      <c r="I237" s="573"/>
      <c r="J237" s="573"/>
      <c r="K237" s="574"/>
      <c r="L237" s="574"/>
      <c r="M237" s="574"/>
      <c r="N237" s="574"/>
      <c r="O237" s="574"/>
      <c r="P237" s="574"/>
      <c r="Q237" s="574"/>
      <c r="R237" s="574"/>
      <c r="S237" s="574"/>
      <c r="T237" s="574"/>
      <c r="U237" s="574"/>
      <c r="W237" s="61">
        <f t="shared" si="306"/>
        <v>0</v>
      </c>
      <c r="X237" s="62">
        <f t="shared" si="306"/>
        <v>0</v>
      </c>
      <c r="Y237" s="62">
        <f t="shared" si="306"/>
        <v>0</v>
      </c>
      <c r="Z237" s="63">
        <f t="shared" si="306"/>
        <v>0</v>
      </c>
      <c r="AA237" s="61">
        <f t="shared" si="306"/>
        <v>0</v>
      </c>
      <c r="AB237" s="62">
        <f t="shared" si="306"/>
        <v>0</v>
      </c>
      <c r="AC237" s="62">
        <f t="shared" si="306"/>
        <v>0</v>
      </c>
      <c r="AD237" s="63">
        <f t="shared" si="306"/>
        <v>0</v>
      </c>
      <c r="AE237" s="61">
        <f t="shared" si="306"/>
        <v>0</v>
      </c>
      <c r="AF237" s="62">
        <f t="shared" si="306"/>
        <v>0</v>
      </c>
      <c r="AG237" s="62">
        <f t="shared" si="307"/>
        <v>0</v>
      </c>
      <c r="AH237" s="63">
        <f t="shared" si="307"/>
        <v>0</v>
      </c>
      <c r="AI237" s="61">
        <f t="shared" si="307"/>
        <v>0</v>
      </c>
      <c r="AJ237" s="62">
        <f t="shared" si="307"/>
        <v>0</v>
      </c>
      <c r="AK237" s="62">
        <f t="shared" si="307"/>
        <v>0</v>
      </c>
      <c r="AL237" s="63">
        <f t="shared" si="307"/>
        <v>0</v>
      </c>
      <c r="AM237" s="61">
        <f t="shared" si="307"/>
        <v>0</v>
      </c>
      <c r="AN237" s="62">
        <f t="shared" si="307"/>
        <v>0</v>
      </c>
      <c r="AO237" s="62">
        <f t="shared" si="307"/>
        <v>0</v>
      </c>
      <c r="AP237" s="63">
        <f t="shared" si="307"/>
        <v>0</v>
      </c>
      <c r="AQ237" s="61">
        <f t="shared" si="308"/>
        <v>0</v>
      </c>
      <c r="AR237" s="62">
        <f t="shared" si="308"/>
        <v>0</v>
      </c>
      <c r="AS237" s="62">
        <f t="shared" si="308"/>
        <v>0</v>
      </c>
      <c r="AT237" s="63">
        <f t="shared" si="308"/>
        <v>0</v>
      </c>
      <c r="AU237" s="61">
        <f t="shared" si="308"/>
        <v>0</v>
      </c>
      <c r="AV237" s="62">
        <f t="shared" si="308"/>
        <v>0</v>
      </c>
      <c r="AW237" s="62">
        <f t="shared" si="308"/>
        <v>0</v>
      </c>
      <c r="AX237" s="63">
        <f t="shared" si="308"/>
        <v>0</v>
      </c>
      <c r="AY237" s="61">
        <f t="shared" si="308"/>
        <v>0</v>
      </c>
      <c r="AZ237" s="62">
        <f t="shared" si="308"/>
        <v>0</v>
      </c>
      <c r="BA237" s="62">
        <f t="shared" si="309"/>
        <v>0</v>
      </c>
      <c r="BB237" s="63">
        <f t="shared" si="309"/>
        <v>0</v>
      </c>
      <c r="BC237" s="61">
        <f t="shared" si="309"/>
        <v>0</v>
      </c>
      <c r="BD237" s="62">
        <f t="shared" si="309"/>
        <v>0</v>
      </c>
      <c r="BE237" s="62">
        <f t="shared" si="309"/>
        <v>0</v>
      </c>
      <c r="BF237" s="63">
        <f t="shared" si="309"/>
        <v>0</v>
      </c>
      <c r="BG237" s="61">
        <f t="shared" si="309"/>
        <v>0</v>
      </c>
      <c r="BH237" s="62">
        <f t="shared" si="309"/>
        <v>0</v>
      </c>
      <c r="BI237" s="62">
        <f t="shared" si="309"/>
        <v>0</v>
      </c>
      <c r="BJ237" s="63">
        <f t="shared" si="309"/>
        <v>0</v>
      </c>
      <c r="BK237" s="61">
        <f t="shared" si="310"/>
        <v>0</v>
      </c>
      <c r="BL237" s="62">
        <f t="shared" si="310"/>
        <v>0</v>
      </c>
      <c r="BM237" s="62">
        <f t="shared" si="310"/>
        <v>0</v>
      </c>
      <c r="BN237" s="63">
        <f t="shared" si="310"/>
        <v>0</v>
      </c>
      <c r="BO237" s="61">
        <f t="shared" si="310"/>
        <v>0</v>
      </c>
      <c r="BP237" s="62">
        <f t="shared" si="310"/>
        <v>0</v>
      </c>
      <c r="BQ237" s="62">
        <f t="shared" si="310"/>
        <v>0</v>
      </c>
      <c r="BR237" s="63">
        <f t="shared" si="310"/>
        <v>0</v>
      </c>
      <c r="BS237" s="61">
        <f t="shared" si="310"/>
        <v>0</v>
      </c>
      <c r="BT237" s="62">
        <f t="shared" si="310"/>
        <v>0</v>
      </c>
      <c r="BU237" s="62">
        <f t="shared" si="311"/>
        <v>0</v>
      </c>
      <c r="BV237" s="63">
        <f t="shared" si="311"/>
        <v>0</v>
      </c>
      <c r="BW237" s="61">
        <f t="shared" si="311"/>
        <v>0</v>
      </c>
      <c r="BX237" s="62">
        <f t="shared" si="311"/>
        <v>0</v>
      </c>
      <c r="BY237" s="62">
        <f t="shared" si="311"/>
        <v>0</v>
      </c>
      <c r="BZ237" s="63">
        <f t="shared" si="311"/>
        <v>0</v>
      </c>
      <c r="CA237" s="61">
        <f t="shared" si="311"/>
        <v>0</v>
      </c>
      <c r="CB237" s="62">
        <f t="shared" si="311"/>
        <v>0</v>
      </c>
      <c r="CC237" s="62">
        <f t="shared" si="311"/>
        <v>0</v>
      </c>
      <c r="CD237" s="63">
        <f t="shared" si="311"/>
        <v>0</v>
      </c>
      <c r="CE237" s="61">
        <f t="shared" si="312"/>
        <v>0</v>
      </c>
      <c r="CF237" s="62">
        <f t="shared" si="312"/>
        <v>0</v>
      </c>
      <c r="CG237" s="62">
        <f t="shared" si="312"/>
        <v>0</v>
      </c>
      <c r="CH237" s="63">
        <f t="shared" si="312"/>
        <v>0</v>
      </c>
      <c r="CI237" s="61">
        <f t="shared" si="312"/>
        <v>0</v>
      </c>
      <c r="CJ237" s="62">
        <f t="shared" si="312"/>
        <v>0</v>
      </c>
      <c r="CK237" s="62">
        <f t="shared" si="312"/>
        <v>0</v>
      </c>
      <c r="CL237" s="63">
        <f t="shared" si="312"/>
        <v>0</v>
      </c>
      <c r="CM237" s="61">
        <f t="shared" si="312"/>
        <v>0</v>
      </c>
      <c r="CN237" s="62">
        <f t="shared" si="312"/>
        <v>0</v>
      </c>
      <c r="CO237" s="62">
        <f t="shared" si="313"/>
        <v>0</v>
      </c>
      <c r="CP237" s="63">
        <f t="shared" si="313"/>
        <v>0</v>
      </c>
      <c r="CQ237" s="61">
        <f t="shared" si="313"/>
        <v>0</v>
      </c>
      <c r="CR237" s="62">
        <f t="shared" si="313"/>
        <v>0</v>
      </c>
      <c r="CS237" s="62">
        <f t="shared" si="313"/>
        <v>0</v>
      </c>
      <c r="CT237" s="63">
        <f t="shared" si="313"/>
        <v>0</v>
      </c>
      <c r="CU237" s="61">
        <f t="shared" si="313"/>
        <v>0</v>
      </c>
      <c r="CV237" s="62">
        <f t="shared" si="313"/>
        <v>0</v>
      </c>
      <c r="CW237" s="62">
        <f t="shared" si="313"/>
        <v>0</v>
      </c>
      <c r="CX237" s="63">
        <f t="shared" si="313"/>
        <v>0</v>
      </c>
      <c r="CY237" s="61">
        <f t="shared" si="314"/>
        <v>0</v>
      </c>
      <c r="CZ237" s="62">
        <f t="shared" si="314"/>
        <v>0</v>
      </c>
      <c r="DA237" s="62">
        <f t="shared" si="314"/>
        <v>0</v>
      </c>
      <c r="DB237" s="63">
        <f t="shared" si="314"/>
        <v>0</v>
      </c>
      <c r="DC237" s="61">
        <f t="shared" si="314"/>
        <v>0</v>
      </c>
      <c r="DD237" s="62">
        <f t="shared" si="314"/>
        <v>0</v>
      </c>
      <c r="DE237" s="62">
        <f t="shared" si="314"/>
        <v>0</v>
      </c>
      <c r="DF237" s="63">
        <f t="shared" si="314"/>
        <v>0</v>
      </c>
      <c r="DG237" s="61">
        <f t="shared" si="314"/>
        <v>0</v>
      </c>
      <c r="DH237" s="62">
        <f t="shared" si="314"/>
        <v>0</v>
      </c>
      <c r="DI237" s="62">
        <f t="shared" si="315"/>
        <v>0</v>
      </c>
      <c r="DJ237" s="63">
        <f t="shared" si="315"/>
        <v>0</v>
      </c>
      <c r="DK237" s="61">
        <f t="shared" si="315"/>
        <v>0</v>
      </c>
      <c r="DL237" s="62">
        <f t="shared" si="315"/>
        <v>0</v>
      </c>
      <c r="DM237" s="62">
        <f t="shared" si="315"/>
        <v>0</v>
      </c>
      <c r="DN237" s="63">
        <f t="shared" si="315"/>
        <v>0</v>
      </c>
      <c r="DO237" s="7">
        <v>24</v>
      </c>
      <c r="DP237" s="23">
        <f>IFERROR(VLOOKUP(I237,'Cpte exploit'!$A$11:$E$35,5,FALSE),0)</f>
        <v>0</v>
      </c>
      <c r="DQ237" s="24">
        <f t="shared" si="18"/>
        <v>0</v>
      </c>
      <c r="DR237" s="23">
        <f>'Cpte exploit'!$B$39</f>
        <v>0</v>
      </c>
      <c r="DS237" s="24">
        <f t="shared" si="19"/>
        <v>0</v>
      </c>
      <c r="DT237" s="23">
        <f>'Cpte exploit'!$B$40</f>
        <v>0</v>
      </c>
      <c r="DU237" s="24">
        <f t="shared" si="20"/>
        <v>0</v>
      </c>
      <c r="DV237" s="23">
        <f>'Cpte exploit'!$B$41</f>
        <v>0</v>
      </c>
      <c r="DW237" s="23"/>
      <c r="DX237" s="24">
        <f t="shared" si="267"/>
        <v>0</v>
      </c>
      <c r="DY237" s="45">
        <f t="shared" si="182"/>
        <v>0</v>
      </c>
      <c r="DZ237" s="45">
        <f t="shared" si="174"/>
        <v>0</v>
      </c>
      <c r="EA237" s="123" t="e">
        <f t="shared" si="274"/>
        <v>#N/A</v>
      </c>
      <c r="EB237" s="15" t="str">
        <f>IFERROR(VLOOKUP(R237,BDD!$G$2:$H$99,2,FALSE),"")</f>
        <v/>
      </c>
      <c r="EC237" s="15" t="str">
        <f>IFERROR(VLOOKUP(S237,BDD!$G$2:$H$99,2,FALSE),"")</f>
        <v/>
      </c>
      <c r="ED237" s="15" t="str">
        <f>IFERROR(VLOOKUP(T237,BDD!$G$2:$H$99,2,FALSE),"")</f>
        <v/>
      </c>
      <c r="EE237" s="15" t="str">
        <f>IFERROR(VLOOKUP(U237,BDD!$G$2:$H$99,2,FALSE),"")</f>
        <v/>
      </c>
      <c r="EF237" s="15" t="str">
        <f t="shared" si="23"/>
        <v/>
      </c>
      <c r="EG237" s="15" t="str">
        <f t="shared" si="24"/>
        <v/>
      </c>
      <c r="EH237" s="15">
        <f t="shared" si="25"/>
        <v>0</v>
      </c>
      <c r="EI237" s="15">
        <f t="shared" si="26"/>
        <v>0</v>
      </c>
      <c r="EJ237" s="15" t="str">
        <f t="shared" si="27"/>
        <v/>
      </c>
      <c r="EK237" s="15" t="str">
        <f t="shared" si="28"/>
        <v/>
      </c>
      <c r="EL237" s="15">
        <f t="shared" si="29"/>
        <v>0</v>
      </c>
      <c r="EM237" s="15">
        <f t="shared" si="30"/>
        <v>0</v>
      </c>
      <c r="EN237" s="15">
        <f t="shared" si="261"/>
        <v>0</v>
      </c>
      <c r="EO237" s="15">
        <f t="shared" si="262"/>
        <v>0</v>
      </c>
      <c r="EP237" s="123">
        <f t="shared" si="268"/>
        <v>0</v>
      </c>
      <c r="EQ237" s="123">
        <f t="shared" si="269"/>
        <v>0</v>
      </c>
      <c r="ER237" s="123">
        <f t="shared" si="270"/>
        <v>0</v>
      </c>
      <c r="ES237" s="15">
        <f t="shared" si="12"/>
        <v>0</v>
      </c>
      <c r="ET237" s="15">
        <f t="shared" si="13"/>
        <v>0</v>
      </c>
      <c r="EU237" s="18">
        <f t="shared" si="271"/>
        <v>0</v>
      </c>
      <c r="EV237" s="19">
        <f t="shared" si="263"/>
        <v>0</v>
      </c>
      <c r="EW237" s="19">
        <f t="shared" si="264"/>
        <v>0</v>
      </c>
      <c r="EX237" s="19">
        <f t="shared" si="265"/>
        <v>0</v>
      </c>
      <c r="EY237" s="19">
        <f t="shared" si="266"/>
        <v>0</v>
      </c>
      <c r="EZ237" s="19">
        <f t="shared" si="272"/>
        <v>0</v>
      </c>
      <c r="FA237" s="19">
        <f t="shared" si="273"/>
        <v>0</v>
      </c>
      <c r="FB237" s="122" t="e">
        <f t="shared" si="275"/>
        <v>#N/A</v>
      </c>
      <c r="FC237" s="122"/>
    </row>
    <row r="238" spans="1:159" hidden="1" x14ac:dyDescent="0.3">
      <c r="A238" s="115" t="e">
        <f>VLOOKUP(FD238,Info!$A$7:$B$106,2,FALSE)</f>
        <v>#N/A</v>
      </c>
      <c r="B238" s="114" t="str">
        <f>IFERROR(VLOOKUP(A238,Info!$B$7:$AD$106,3,FALSE),"")</f>
        <v/>
      </c>
      <c r="C238" s="579"/>
      <c r="D238" s="115" t="str">
        <f>IFERROR(VLOOKUP(A238,Info!$B$7:$AD$106,5,FALSE),"")</f>
        <v/>
      </c>
      <c r="E238" s="115" t="str">
        <f>IFERROR(VLOOKUP(A238,Info!$B$7:$AD$106,28,FALSE),"")</f>
        <v/>
      </c>
      <c r="F238" s="116">
        <f>IFERROR(VLOOKUP(A238,Info!$B$7:$AD$71,13,FALSE),0)</f>
        <v>0</v>
      </c>
      <c r="G238" s="117">
        <f>IFERROR(VLOOKUP(A238,'Base travail'!$B$22:$G$121,4,FALSE)+VLOOKUP(A238,'Base travail'!$B$22:$G$121,5,FALSE),0)</f>
        <v>0</v>
      </c>
      <c r="H238" s="117">
        <f>IFERROR(VLOOKUP(A238,'Base travail'!$B$22:$G$121,6,FALSE),0)</f>
        <v>0</v>
      </c>
      <c r="I238" s="575"/>
      <c r="J238" s="575"/>
      <c r="K238" s="576"/>
      <c r="L238" s="576"/>
      <c r="M238" s="576"/>
      <c r="N238" s="576"/>
      <c r="O238" s="576"/>
      <c r="P238" s="576"/>
      <c r="Q238" s="576"/>
      <c r="R238" s="576"/>
      <c r="S238" s="576"/>
      <c r="T238" s="576"/>
      <c r="U238" s="576"/>
      <c r="W238" s="25">
        <f t="shared" si="306"/>
        <v>0</v>
      </c>
      <c r="X238" s="26">
        <f t="shared" si="306"/>
        <v>0</v>
      </c>
      <c r="Y238" s="26">
        <f t="shared" si="306"/>
        <v>0</v>
      </c>
      <c r="Z238" s="27">
        <f t="shared" si="306"/>
        <v>0</v>
      </c>
      <c r="AA238" s="25">
        <f t="shared" si="306"/>
        <v>0</v>
      </c>
      <c r="AB238" s="26">
        <f t="shared" si="306"/>
        <v>0</v>
      </c>
      <c r="AC238" s="26">
        <f t="shared" si="306"/>
        <v>0</v>
      </c>
      <c r="AD238" s="27">
        <f t="shared" si="306"/>
        <v>0</v>
      </c>
      <c r="AE238" s="25">
        <f t="shared" si="306"/>
        <v>0</v>
      </c>
      <c r="AF238" s="26">
        <f t="shared" si="306"/>
        <v>0</v>
      </c>
      <c r="AG238" s="26">
        <f t="shared" si="307"/>
        <v>0</v>
      </c>
      <c r="AH238" s="27">
        <f t="shared" si="307"/>
        <v>0</v>
      </c>
      <c r="AI238" s="25">
        <f t="shared" si="307"/>
        <v>0</v>
      </c>
      <c r="AJ238" s="26">
        <f t="shared" si="307"/>
        <v>0</v>
      </c>
      <c r="AK238" s="26">
        <f t="shared" si="307"/>
        <v>0</v>
      </c>
      <c r="AL238" s="27">
        <f t="shared" si="307"/>
        <v>0</v>
      </c>
      <c r="AM238" s="25">
        <f t="shared" si="307"/>
        <v>0</v>
      </c>
      <c r="AN238" s="26">
        <f t="shared" si="307"/>
        <v>0</v>
      </c>
      <c r="AO238" s="26">
        <f t="shared" si="307"/>
        <v>0</v>
      </c>
      <c r="AP238" s="27">
        <f t="shared" si="307"/>
        <v>0</v>
      </c>
      <c r="AQ238" s="25">
        <f t="shared" si="308"/>
        <v>0</v>
      </c>
      <c r="AR238" s="26">
        <f t="shared" si="308"/>
        <v>0</v>
      </c>
      <c r="AS238" s="26">
        <f t="shared" si="308"/>
        <v>0</v>
      </c>
      <c r="AT238" s="27">
        <f t="shared" si="308"/>
        <v>0</v>
      </c>
      <c r="AU238" s="25">
        <f t="shared" si="308"/>
        <v>0</v>
      </c>
      <c r="AV238" s="26">
        <f t="shared" si="308"/>
        <v>0</v>
      </c>
      <c r="AW238" s="26">
        <f t="shared" si="308"/>
        <v>0</v>
      </c>
      <c r="AX238" s="27">
        <f t="shared" si="308"/>
        <v>0</v>
      </c>
      <c r="AY238" s="25">
        <f t="shared" si="308"/>
        <v>0</v>
      </c>
      <c r="AZ238" s="26">
        <f t="shared" si="308"/>
        <v>0</v>
      </c>
      <c r="BA238" s="26">
        <f t="shared" si="309"/>
        <v>0</v>
      </c>
      <c r="BB238" s="27">
        <f t="shared" si="309"/>
        <v>0</v>
      </c>
      <c r="BC238" s="25">
        <f t="shared" si="309"/>
        <v>0</v>
      </c>
      <c r="BD238" s="26">
        <f t="shared" si="309"/>
        <v>0</v>
      </c>
      <c r="BE238" s="26">
        <f t="shared" si="309"/>
        <v>0</v>
      </c>
      <c r="BF238" s="27">
        <f t="shared" si="309"/>
        <v>0</v>
      </c>
      <c r="BG238" s="25">
        <f t="shared" si="309"/>
        <v>0</v>
      </c>
      <c r="BH238" s="26">
        <f t="shared" si="309"/>
        <v>0</v>
      </c>
      <c r="BI238" s="26">
        <f t="shared" si="309"/>
        <v>0</v>
      </c>
      <c r="BJ238" s="27">
        <f t="shared" si="309"/>
        <v>0</v>
      </c>
      <c r="BK238" s="25">
        <f t="shared" si="310"/>
        <v>0</v>
      </c>
      <c r="BL238" s="26">
        <f t="shared" si="310"/>
        <v>0</v>
      </c>
      <c r="BM238" s="26">
        <f t="shared" si="310"/>
        <v>0</v>
      </c>
      <c r="BN238" s="27">
        <f t="shared" si="310"/>
        <v>0</v>
      </c>
      <c r="BO238" s="25">
        <f t="shared" si="310"/>
        <v>0</v>
      </c>
      <c r="BP238" s="26">
        <f t="shared" si="310"/>
        <v>0</v>
      </c>
      <c r="BQ238" s="26">
        <f t="shared" si="310"/>
        <v>0</v>
      </c>
      <c r="BR238" s="27">
        <f t="shared" si="310"/>
        <v>0</v>
      </c>
      <c r="BS238" s="25">
        <f t="shared" si="310"/>
        <v>0</v>
      </c>
      <c r="BT238" s="26">
        <f t="shared" si="310"/>
        <v>0</v>
      </c>
      <c r="BU238" s="26">
        <f t="shared" si="311"/>
        <v>0</v>
      </c>
      <c r="BV238" s="27">
        <f t="shared" si="311"/>
        <v>0</v>
      </c>
      <c r="BW238" s="25">
        <f t="shared" si="311"/>
        <v>0</v>
      </c>
      <c r="BX238" s="26">
        <f t="shared" si="311"/>
        <v>0</v>
      </c>
      <c r="BY238" s="26">
        <f t="shared" si="311"/>
        <v>0</v>
      </c>
      <c r="BZ238" s="27">
        <f t="shared" si="311"/>
        <v>0</v>
      </c>
      <c r="CA238" s="25">
        <f t="shared" si="311"/>
        <v>0</v>
      </c>
      <c r="CB238" s="26">
        <f t="shared" si="311"/>
        <v>0</v>
      </c>
      <c r="CC238" s="26">
        <f t="shared" si="311"/>
        <v>0</v>
      </c>
      <c r="CD238" s="27">
        <f t="shared" si="311"/>
        <v>0</v>
      </c>
      <c r="CE238" s="25">
        <f t="shared" si="312"/>
        <v>0</v>
      </c>
      <c r="CF238" s="26">
        <f t="shared" si="312"/>
        <v>0</v>
      </c>
      <c r="CG238" s="26">
        <f t="shared" si="312"/>
        <v>0</v>
      </c>
      <c r="CH238" s="27">
        <f t="shared" si="312"/>
        <v>0</v>
      </c>
      <c r="CI238" s="25">
        <f t="shared" si="312"/>
        <v>0</v>
      </c>
      <c r="CJ238" s="26">
        <f t="shared" si="312"/>
        <v>0</v>
      </c>
      <c r="CK238" s="26">
        <f t="shared" si="312"/>
        <v>0</v>
      </c>
      <c r="CL238" s="27">
        <f t="shared" si="312"/>
        <v>0</v>
      </c>
      <c r="CM238" s="25">
        <f t="shared" si="312"/>
        <v>0</v>
      </c>
      <c r="CN238" s="26">
        <f t="shared" si="312"/>
        <v>0</v>
      </c>
      <c r="CO238" s="26">
        <f t="shared" si="313"/>
        <v>0</v>
      </c>
      <c r="CP238" s="27">
        <f t="shared" si="313"/>
        <v>0</v>
      </c>
      <c r="CQ238" s="25">
        <f t="shared" si="313"/>
        <v>0</v>
      </c>
      <c r="CR238" s="26">
        <f t="shared" si="313"/>
        <v>0</v>
      </c>
      <c r="CS238" s="26">
        <f t="shared" si="313"/>
        <v>0</v>
      </c>
      <c r="CT238" s="27">
        <f t="shared" si="313"/>
        <v>0</v>
      </c>
      <c r="CU238" s="25">
        <f t="shared" si="313"/>
        <v>0</v>
      </c>
      <c r="CV238" s="26">
        <f t="shared" si="313"/>
        <v>0</v>
      </c>
      <c r="CW238" s="26">
        <f t="shared" si="313"/>
        <v>0</v>
      </c>
      <c r="CX238" s="27">
        <f t="shared" si="313"/>
        <v>0</v>
      </c>
      <c r="CY238" s="25">
        <f t="shared" si="314"/>
        <v>0</v>
      </c>
      <c r="CZ238" s="26">
        <f t="shared" si="314"/>
        <v>0</v>
      </c>
      <c r="DA238" s="26">
        <f t="shared" si="314"/>
        <v>0</v>
      </c>
      <c r="DB238" s="27">
        <f t="shared" si="314"/>
        <v>0</v>
      </c>
      <c r="DC238" s="25">
        <f t="shared" si="314"/>
        <v>0</v>
      </c>
      <c r="DD238" s="26">
        <f t="shared" si="314"/>
        <v>0</v>
      </c>
      <c r="DE238" s="26">
        <f t="shared" si="314"/>
        <v>0</v>
      </c>
      <c r="DF238" s="27">
        <f t="shared" si="314"/>
        <v>0</v>
      </c>
      <c r="DG238" s="25">
        <f t="shared" si="314"/>
        <v>0</v>
      </c>
      <c r="DH238" s="26">
        <f t="shared" si="314"/>
        <v>0</v>
      </c>
      <c r="DI238" s="26">
        <f t="shared" si="315"/>
        <v>0</v>
      </c>
      <c r="DJ238" s="27">
        <f t="shared" si="315"/>
        <v>0</v>
      </c>
      <c r="DK238" s="25">
        <f t="shared" si="315"/>
        <v>0</v>
      </c>
      <c r="DL238" s="26">
        <f t="shared" si="315"/>
        <v>0</v>
      </c>
      <c r="DM238" s="26">
        <f t="shared" si="315"/>
        <v>0</v>
      </c>
      <c r="DN238" s="27">
        <f t="shared" si="315"/>
        <v>0</v>
      </c>
      <c r="DO238" s="7">
        <v>24</v>
      </c>
      <c r="DP238" s="16">
        <f>IFERROR(VLOOKUP(I238,'Cpte exploit'!$A$11:$E$35,5,FALSE),0)</f>
        <v>0</v>
      </c>
      <c r="DQ238" s="17">
        <f t="shared" si="18"/>
        <v>0</v>
      </c>
      <c r="DR238" s="16">
        <f>'Cpte exploit'!$B$39</f>
        <v>0</v>
      </c>
      <c r="DS238" s="17">
        <f t="shared" si="19"/>
        <v>0</v>
      </c>
      <c r="DT238" s="16">
        <f>'Cpte exploit'!$B$40</f>
        <v>0</v>
      </c>
      <c r="DU238" s="17">
        <f t="shared" si="20"/>
        <v>0</v>
      </c>
      <c r="DV238" s="16">
        <f>'Cpte exploit'!$B$41</f>
        <v>0</v>
      </c>
      <c r="DW238" s="16"/>
      <c r="DX238" s="17">
        <f t="shared" si="267"/>
        <v>0</v>
      </c>
      <c r="DY238" s="44">
        <f t="shared" si="182"/>
        <v>0</v>
      </c>
      <c r="DZ238" s="44">
        <f t="shared" si="174"/>
        <v>0</v>
      </c>
      <c r="EA238" s="124" t="e">
        <f t="shared" si="274"/>
        <v>#N/A</v>
      </c>
      <c r="EB238" s="15" t="str">
        <f>IFERROR(VLOOKUP(R238,BDD!$G$2:$H$99,2,FALSE),"")</f>
        <v/>
      </c>
      <c r="EC238" s="15" t="str">
        <f>IFERROR(VLOOKUP(S238,BDD!$G$2:$H$99,2,FALSE),"")</f>
        <v/>
      </c>
      <c r="ED238" s="15" t="str">
        <f>IFERROR(VLOOKUP(T238,BDD!$G$2:$H$99,2,FALSE),"")</f>
        <v/>
      </c>
      <c r="EE238" s="15" t="str">
        <f>IFERROR(VLOOKUP(U238,BDD!$G$2:$H$99,2,FALSE),"")</f>
        <v/>
      </c>
      <c r="EF238" s="15" t="str">
        <f t="shared" si="23"/>
        <v/>
      </c>
      <c r="EG238" s="15" t="str">
        <f t="shared" si="24"/>
        <v/>
      </c>
      <c r="EH238" s="15">
        <f t="shared" si="25"/>
        <v>0</v>
      </c>
      <c r="EI238" s="15">
        <f t="shared" si="26"/>
        <v>0</v>
      </c>
      <c r="EJ238" s="15" t="str">
        <f t="shared" si="27"/>
        <v/>
      </c>
      <c r="EK238" s="15" t="str">
        <f t="shared" si="28"/>
        <v/>
      </c>
      <c r="EL238" s="15">
        <f t="shared" si="29"/>
        <v>0</v>
      </c>
      <c r="EM238" s="15">
        <f t="shared" si="30"/>
        <v>0</v>
      </c>
      <c r="EN238" s="15">
        <f t="shared" si="261"/>
        <v>0</v>
      </c>
      <c r="EO238" s="15">
        <f t="shared" si="262"/>
        <v>0</v>
      </c>
      <c r="EP238" s="124">
        <f t="shared" si="268"/>
        <v>0</v>
      </c>
      <c r="EQ238" s="124">
        <f t="shared" si="269"/>
        <v>0</v>
      </c>
      <c r="ER238" s="124">
        <f t="shared" si="270"/>
        <v>0</v>
      </c>
      <c r="ES238" s="15">
        <f t="shared" si="12"/>
        <v>0</v>
      </c>
      <c r="ET238" s="15">
        <f t="shared" si="13"/>
        <v>0</v>
      </c>
      <c r="EU238" s="18">
        <f t="shared" si="271"/>
        <v>0</v>
      </c>
      <c r="EV238" s="19">
        <f t="shared" si="263"/>
        <v>0</v>
      </c>
      <c r="EW238" s="19">
        <f t="shared" si="264"/>
        <v>0</v>
      </c>
      <c r="EX238" s="19">
        <f t="shared" si="265"/>
        <v>0</v>
      </c>
      <c r="EY238" s="19">
        <f t="shared" si="266"/>
        <v>0</v>
      </c>
      <c r="EZ238" s="19">
        <f t="shared" si="272"/>
        <v>0</v>
      </c>
      <c r="FA238" s="19">
        <f t="shared" si="273"/>
        <v>0</v>
      </c>
      <c r="FB238" s="117" t="e">
        <f t="shared" si="275"/>
        <v>#N/A</v>
      </c>
      <c r="FC238" s="117"/>
    </row>
    <row r="239" spans="1:159" hidden="1" x14ac:dyDescent="0.3">
      <c r="A239" s="120" t="e">
        <f>VLOOKUP(FD239,Info!$A$7:$B$106,2,FALSE)</f>
        <v>#N/A</v>
      </c>
      <c r="B239" s="119" t="str">
        <f>IFERROR(VLOOKUP(A239,Info!$B$7:$AD$106,3,FALSE),"")</f>
        <v/>
      </c>
      <c r="C239" s="578"/>
      <c r="D239" s="120" t="str">
        <f>IFERROR(VLOOKUP(A239,Info!$B$7:$AD$106,5,FALSE),"")</f>
        <v/>
      </c>
      <c r="E239" s="120" t="str">
        <f>IFERROR(VLOOKUP(A239,Info!$B$7:$AD$106,28,FALSE),"")</f>
        <v/>
      </c>
      <c r="F239" s="121">
        <f>IFERROR(VLOOKUP(A239,Info!$B$7:$AD$71,13,FALSE),0)</f>
        <v>0</v>
      </c>
      <c r="G239" s="122">
        <f>IFERROR(VLOOKUP(A239,'Base travail'!$B$22:$G$121,4,FALSE)+VLOOKUP(A239,'Base travail'!$B$22:$G$121,5,FALSE),0)</f>
        <v>0</v>
      </c>
      <c r="H239" s="122">
        <f>IFERROR(VLOOKUP(A239,'Base travail'!$B$22:$G$121,6,FALSE),0)</f>
        <v>0</v>
      </c>
      <c r="I239" s="573"/>
      <c r="J239" s="573"/>
      <c r="K239" s="574"/>
      <c r="L239" s="574"/>
      <c r="M239" s="574"/>
      <c r="N239" s="574"/>
      <c r="O239" s="574"/>
      <c r="P239" s="574"/>
      <c r="Q239" s="574"/>
      <c r="R239" s="574"/>
      <c r="S239" s="574"/>
      <c r="T239" s="574"/>
      <c r="U239" s="574"/>
      <c r="W239" s="61">
        <f t="shared" si="306"/>
        <v>0</v>
      </c>
      <c r="X239" s="62">
        <f t="shared" si="306"/>
        <v>0</v>
      </c>
      <c r="Y239" s="62">
        <f t="shared" si="306"/>
        <v>0</v>
      </c>
      <c r="Z239" s="63">
        <f t="shared" si="306"/>
        <v>0</v>
      </c>
      <c r="AA239" s="61">
        <f t="shared" si="306"/>
        <v>0</v>
      </c>
      <c r="AB239" s="62">
        <f t="shared" si="306"/>
        <v>0</v>
      </c>
      <c r="AC239" s="62">
        <f t="shared" si="306"/>
        <v>0</v>
      </c>
      <c r="AD239" s="63">
        <f t="shared" si="306"/>
        <v>0</v>
      </c>
      <c r="AE239" s="61">
        <f t="shared" si="306"/>
        <v>0</v>
      </c>
      <c r="AF239" s="62">
        <f t="shared" si="306"/>
        <v>0</v>
      </c>
      <c r="AG239" s="62">
        <f t="shared" si="307"/>
        <v>0</v>
      </c>
      <c r="AH239" s="63">
        <f t="shared" si="307"/>
        <v>0</v>
      </c>
      <c r="AI239" s="61">
        <f t="shared" si="307"/>
        <v>0</v>
      </c>
      <c r="AJ239" s="62">
        <f t="shared" si="307"/>
        <v>0</v>
      </c>
      <c r="AK239" s="62">
        <f t="shared" si="307"/>
        <v>0</v>
      </c>
      <c r="AL239" s="63">
        <f t="shared" si="307"/>
        <v>0</v>
      </c>
      <c r="AM239" s="61">
        <f t="shared" si="307"/>
        <v>0</v>
      </c>
      <c r="AN239" s="62">
        <f t="shared" si="307"/>
        <v>0</v>
      </c>
      <c r="AO239" s="62">
        <f t="shared" si="307"/>
        <v>0</v>
      </c>
      <c r="AP239" s="63">
        <f t="shared" si="307"/>
        <v>0</v>
      </c>
      <c r="AQ239" s="61">
        <f t="shared" si="308"/>
        <v>0</v>
      </c>
      <c r="AR239" s="62">
        <f t="shared" si="308"/>
        <v>0</v>
      </c>
      <c r="AS239" s="62">
        <f t="shared" si="308"/>
        <v>0</v>
      </c>
      <c r="AT239" s="63">
        <f t="shared" si="308"/>
        <v>0</v>
      </c>
      <c r="AU239" s="61">
        <f t="shared" si="308"/>
        <v>0</v>
      </c>
      <c r="AV239" s="62">
        <f t="shared" si="308"/>
        <v>0</v>
      </c>
      <c r="AW239" s="62">
        <f t="shared" si="308"/>
        <v>0</v>
      </c>
      <c r="AX239" s="63">
        <f t="shared" si="308"/>
        <v>0</v>
      </c>
      <c r="AY239" s="61">
        <f t="shared" si="308"/>
        <v>0</v>
      </c>
      <c r="AZ239" s="62">
        <f t="shared" si="308"/>
        <v>0</v>
      </c>
      <c r="BA239" s="62">
        <f t="shared" si="309"/>
        <v>0</v>
      </c>
      <c r="BB239" s="63">
        <f t="shared" si="309"/>
        <v>0</v>
      </c>
      <c r="BC239" s="61">
        <f t="shared" si="309"/>
        <v>0</v>
      </c>
      <c r="BD239" s="62">
        <f t="shared" si="309"/>
        <v>0</v>
      </c>
      <c r="BE239" s="62">
        <f t="shared" si="309"/>
        <v>0</v>
      </c>
      <c r="BF239" s="63">
        <f t="shared" si="309"/>
        <v>0</v>
      </c>
      <c r="BG239" s="61">
        <f t="shared" si="309"/>
        <v>0</v>
      </c>
      <c r="BH239" s="62">
        <f t="shared" si="309"/>
        <v>0</v>
      </c>
      <c r="BI239" s="62">
        <f t="shared" si="309"/>
        <v>0</v>
      </c>
      <c r="BJ239" s="63">
        <f t="shared" si="309"/>
        <v>0</v>
      </c>
      <c r="BK239" s="61">
        <f t="shared" si="310"/>
        <v>0</v>
      </c>
      <c r="BL239" s="62">
        <f t="shared" si="310"/>
        <v>0</v>
      </c>
      <c r="BM239" s="62">
        <f t="shared" si="310"/>
        <v>0</v>
      </c>
      <c r="BN239" s="63">
        <f t="shared" si="310"/>
        <v>0</v>
      </c>
      <c r="BO239" s="61">
        <f t="shared" si="310"/>
        <v>0</v>
      </c>
      <c r="BP239" s="62">
        <f t="shared" si="310"/>
        <v>0</v>
      </c>
      <c r="BQ239" s="62">
        <f t="shared" si="310"/>
        <v>0</v>
      </c>
      <c r="BR239" s="63">
        <f t="shared" si="310"/>
        <v>0</v>
      </c>
      <c r="BS239" s="61">
        <f t="shared" si="310"/>
        <v>0</v>
      </c>
      <c r="BT239" s="62">
        <f t="shared" si="310"/>
        <v>0</v>
      </c>
      <c r="BU239" s="62">
        <f t="shared" si="311"/>
        <v>0</v>
      </c>
      <c r="BV239" s="63">
        <f t="shared" si="311"/>
        <v>0</v>
      </c>
      <c r="BW239" s="61">
        <f t="shared" si="311"/>
        <v>0</v>
      </c>
      <c r="BX239" s="62">
        <f t="shared" si="311"/>
        <v>0</v>
      </c>
      <c r="BY239" s="62">
        <f t="shared" si="311"/>
        <v>0</v>
      </c>
      <c r="BZ239" s="63">
        <f t="shared" si="311"/>
        <v>0</v>
      </c>
      <c r="CA239" s="61">
        <f t="shared" si="311"/>
        <v>0</v>
      </c>
      <c r="CB239" s="62">
        <f t="shared" si="311"/>
        <v>0</v>
      </c>
      <c r="CC239" s="62">
        <f t="shared" si="311"/>
        <v>0</v>
      </c>
      <c r="CD239" s="63">
        <f t="shared" si="311"/>
        <v>0</v>
      </c>
      <c r="CE239" s="61">
        <f t="shared" si="312"/>
        <v>0</v>
      </c>
      <c r="CF239" s="62">
        <f t="shared" si="312"/>
        <v>0</v>
      </c>
      <c r="CG239" s="62">
        <f t="shared" si="312"/>
        <v>0</v>
      </c>
      <c r="CH239" s="63">
        <f t="shared" si="312"/>
        <v>0</v>
      </c>
      <c r="CI239" s="61">
        <f t="shared" si="312"/>
        <v>0</v>
      </c>
      <c r="CJ239" s="62">
        <f t="shared" si="312"/>
        <v>0</v>
      </c>
      <c r="CK239" s="62">
        <f t="shared" si="312"/>
        <v>0</v>
      </c>
      <c r="CL239" s="63">
        <f t="shared" si="312"/>
        <v>0</v>
      </c>
      <c r="CM239" s="61">
        <f t="shared" si="312"/>
        <v>0</v>
      </c>
      <c r="CN239" s="62">
        <f t="shared" si="312"/>
        <v>0</v>
      </c>
      <c r="CO239" s="62">
        <f t="shared" si="313"/>
        <v>0</v>
      </c>
      <c r="CP239" s="63">
        <f t="shared" si="313"/>
        <v>0</v>
      </c>
      <c r="CQ239" s="61">
        <f t="shared" si="313"/>
        <v>0</v>
      </c>
      <c r="CR239" s="62">
        <f t="shared" si="313"/>
        <v>0</v>
      </c>
      <c r="CS239" s="62">
        <f t="shared" si="313"/>
        <v>0</v>
      </c>
      <c r="CT239" s="63">
        <f t="shared" si="313"/>
        <v>0</v>
      </c>
      <c r="CU239" s="61">
        <f t="shared" si="313"/>
        <v>0</v>
      </c>
      <c r="CV239" s="62">
        <f t="shared" si="313"/>
        <v>0</v>
      </c>
      <c r="CW239" s="62">
        <f t="shared" si="313"/>
        <v>0</v>
      </c>
      <c r="CX239" s="63">
        <f t="shared" si="313"/>
        <v>0</v>
      </c>
      <c r="CY239" s="61">
        <f t="shared" si="314"/>
        <v>0</v>
      </c>
      <c r="CZ239" s="62">
        <f t="shared" si="314"/>
        <v>0</v>
      </c>
      <c r="DA239" s="62">
        <f t="shared" si="314"/>
        <v>0</v>
      </c>
      <c r="DB239" s="63">
        <f t="shared" si="314"/>
        <v>0</v>
      </c>
      <c r="DC239" s="61">
        <f t="shared" si="314"/>
        <v>0</v>
      </c>
      <c r="DD239" s="62">
        <f t="shared" si="314"/>
        <v>0</v>
      </c>
      <c r="DE239" s="62">
        <f t="shared" si="314"/>
        <v>0</v>
      </c>
      <c r="DF239" s="63">
        <f t="shared" si="314"/>
        <v>0</v>
      </c>
      <c r="DG239" s="61">
        <f t="shared" si="314"/>
        <v>0</v>
      </c>
      <c r="DH239" s="62">
        <f t="shared" si="314"/>
        <v>0</v>
      </c>
      <c r="DI239" s="62">
        <f t="shared" si="315"/>
        <v>0</v>
      </c>
      <c r="DJ239" s="63">
        <f t="shared" si="315"/>
        <v>0</v>
      </c>
      <c r="DK239" s="61">
        <f t="shared" si="315"/>
        <v>0</v>
      </c>
      <c r="DL239" s="62">
        <f t="shared" si="315"/>
        <v>0</v>
      </c>
      <c r="DM239" s="62">
        <f t="shared" si="315"/>
        <v>0</v>
      </c>
      <c r="DN239" s="63">
        <f t="shared" si="315"/>
        <v>0</v>
      </c>
      <c r="DO239" s="7">
        <v>24</v>
      </c>
      <c r="DP239" s="23">
        <f>IFERROR(VLOOKUP(I239,'Cpte exploit'!$A$11:$E$35,5,FALSE),0)</f>
        <v>0</v>
      </c>
      <c r="DQ239" s="24">
        <f t="shared" si="18"/>
        <v>0</v>
      </c>
      <c r="DR239" s="23">
        <f>'Cpte exploit'!$B$39</f>
        <v>0</v>
      </c>
      <c r="DS239" s="24">
        <f t="shared" si="19"/>
        <v>0</v>
      </c>
      <c r="DT239" s="23">
        <f>'Cpte exploit'!$B$40</f>
        <v>0</v>
      </c>
      <c r="DU239" s="24">
        <f t="shared" si="20"/>
        <v>0</v>
      </c>
      <c r="DV239" s="23">
        <f>'Cpte exploit'!$B$41</f>
        <v>0</v>
      </c>
      <c r="DW239" s="23"/>
      <c r="DX239" s="24">
        <f t="shared" si="267"/>
        <v>0</v>
      </c>
      <c r="DY239" s="45">
        <f t="shared" si="182"/>
        <v>0</v>
      </c>
      <c r="DZ239" s="45">
        <f t="shared" si="174"/>
        <v>0</v>
      </c>
      <c r="EA239" s="123" t="e">
        <f t="shared" si="274"/>
        <v>#N/A</v>
      </c>
      <c r="EB239" s="15" t="str">
        <f>IFERROR(VLOOKUP(R239,BDD!$G$2:$H$99,2,FALSE),"")</f>
        <v/>
      </c>
      <c r="EC239" s="15" t="str">
        <f>IFERROR(VLOOKUP(S239,BDD!$G$2:$H$99,2,FALSE),"")</f>
        <v/>
      </c>
      <c r="ED239" s="15" t="str">
        <f>IFERROR(VLOOKUP(T239,BDD!$G$2:$H$99,2,FALSE),"")</f>
        <v/>
      </c>
      <c r="EE239" s="15" t="str">
        <f>IFERROR(VLOOKUP(U239,BDD!$G$2:$H$99,2,FALSE),"")</f>
        <v/>
      </c>
      <c r="EF239" s="15" t="str">
        <f t="shared" si="23"/>
        <v/>
      </c>
      <c r="EG239" s="15" t="str">
        <f t="shared" si="24"/>
        <v/>
      </c>
      <c r="EH239" s="15">
        <f t="shared" si="25"/>
        <v>0</v>
      </c>
      <c r="EI239" s="15">
        <f t="shared" si="26"/>
        <v>0</v>
      </c>
      <c r="EJ239" s="15" t="str">
        <f t="shared" si="27"/>
        <v/>
      </c>
      <c r="EK239" s="15" t="str">
        <f t="shared" si="28"/>
        <v/>
      </c>
      <c r="EL239" s="15">
        <f t="shared" si="29"/>
        <v>0</v>
      </c>
      <c r="EM239" s="15">
        <f t="shared" si="30"/>
        <v>0</v>
      </c>
      <c r="EN239" s="15">
        <f t="shared" si="261"/>
        <v>0</v>
      </c>
      <c r="EO239" s="15">
        <f t="shared" si="262"/>
        <v>0</v>
      </c>
      <c r="EP239" s="123">
        <f t="shared" si="268"/>
        <v>0</v>
      </c>
      <c r="EQ239" s="123">
        <f t="shared" si="269"/>
        <v>0</v>
      </c>
      <c r="ER239" s="123">
        <f t="shared" si="270"/>
        <v>0</v>
      </c>
      <c r="ES239" s="15">
        <f t="shared" si="12"/>
        <v>0</v>
      </c>
      <c r="ET239" s="15">
        <f t="shared" si="13"/>
        <v>0</v>
      </c>
      <c r="EU239" s="18">
        <f t="shared" si="271"/>
        <v>0</v>
      </c>
      <c r="EV239" s="19">
        <f t="shared" si="263"/>
        <v>0</v>
      </c>
      <c r="EW239" s="19">
        <f t="shared" si="264"/>
        <v>0</v>
      </c>
      <c r="EX239" s="19">
        <f t="shared" si="265"/>
        <v>0</v>
      </c>
      <c r="EY239" s="19">
        <f t="shared" si="266"/>
        <v>0</v>
      </c>
      <c r="EZ239" s="19">
        <f t="shared" si="272"/>
        <v>0</v>
      </c>
      <c r="FA239" s="19">
        <f t="shared" si="273"/>
        <v>0</v>
      </c>
      <c r="FB239" s="122" t="e">
        <f t="shared" si="275"/>
        <v>#N/A</v>
      </c>
      <c r="FC239" s="122"/>
    </row>
    <row r="240" spans="1:159" hidden="1" x14ac:dyDescent="0.3">
      <c r="A240" s="115" t="e">
        <f>VLOOKUP(FD240,Info!$A$7:$B$106,2,FALSE)</f>
        <v>#N/A</v>
      </c>
      <c r="B240" s="114" t="str">
        <f>IFERROR(VLOOKUP(A240,Info!$B$7:$AD$106,3,FALSE),"")</f>
        <v/>
      </c>
      <c r="C240" s="579"/>
      <c r="D240" s="115" t="str">
        <f>IFERROR(VLOOKUP(A240,Info!$B$7:$AD$106,5,FALSE),"")</f>
        <v/>
      </c>
      <c r="E240" s="115" t="str">
        <f>IFERROR(VLOOKUP(A240,Info!$B$7:$AD$106,28,FALSE),"")</f>
        <v/>
      </c>
      <c r="F240" s="116">
        <f>IFERROR(VLOOKUP(A240,Info!$B$7:$AD$71,13,FALSE),0)</f>
        <v>0</v>
      </c>
      <c r="G240" s="117">
        <f>IFERROR(VLOOKUP(A240,'Base travail'!$B$22:$G$121,4,FALSE)+VLOOKUP(A240,'Base travail'!$B$22:$G$121,5,FALSE),0)</f>
        <v>0</v>
      </c>
      <c r="H240" s="117">
        <f>IFERROR(VLOOKUP(A240,'Base travail'!$B$22:$G$121,6,FALSE),0)</f>
        <v>0</v>
      </c>
      <c r="I240" s="575"/>
      <c r="J240" s="575"/>
      <c r="K240" s="576"/>
      <c r="L240" s="576"/>
      <c r="M240" s="576"/>
      <c r="N240" s="576"/>
      <c r="O240" s="576"/>
      <c r="P240" s="576"/>
      <c r="Q240" s="576"/>
      <c r="R240" s="576"/>
      <c r="S240" s="576"/>
      <c r="T240" s="576"/>
      <c r="U240" s="576"/>
      <c r="W240" s="25">
        <f t="shared" si="306"/>
        <v>0</v>
      </c>
      <c r="X240" s="26">
        <f t="shared" si="306"/>
        <v>0</v>
      </c>
      <c r="Y240" s="26">
        <f t="shared" si="306"/>
        <v>0</v>
      </c>
      <c r="Z240" s="27">
        <f t="shared" si="306"/>
        <v>0</v>
      </c>
      <c r="AA240" s="25">
        <f t="shared" si="306"/>
        <v>0</v>
      </c>
      <c r="AB240" s="26">
        <f t="shared" si="306"/>
        <v>0</v>
      </c>
      <c r="AC240" s="26">
        <f t="shared" si="306"/>
        <v>0</v>
      </c>
      <c r="AD240" s="27">
        <f t="shared" si="306"/>
        <v>0</v>
      </c>
      <c r="AE240" s="25">
        <f t="shared" si="306"/>
        <v>0</v>
      </c>
      <c r="AF240" s="26">
        <f t="shared" si="306"/>
        <v>0</v>
      </c>
      <c r="AG240" s="26">
        <f t="shared" si="307"/>
        <v>0</v>
      </c>
      <c r="AH240" s="27">
        <f t="shared" si="307"/>
        <v>0</v>
      </c>
      <c r="AI240" s="25">
        <f t="shared" si="307"/>
        <v>0</v>
      </c>
      <c r="AJ240" s="26">
        <f t="shared" si="307"/>
        <v>0</v>
      </c>
      <c r="AK240" s="26">
        <f t="shared" si="307"/>
        <v>0</v>
      </c>
      <c r="AL240" s="27">
        <f t="shared" si="307"/>
        <v>0</v>
      </c>
      <c r="AM240" s="25">
        <f t="shared" si="307"/>
        <v>0</v>
      </c>
      <c r="AN240" s="26">
        <f t="shared" si="307"/>
        <v>0</v>
      </c>
      <c r="AO240" s="26">
        <f t="shared" si="307"/>
        <v>0</v>
      </c>
      <c r="AP240" s="27">
        <f t="shared" si="307"/>
        <v>0</v>
      </c>
      <c r="AQ240" s="25">
        <f t="shared" si="308"/>
        <v>0</v>
      </c>
      <c r="AR240" s="26">
        <f t="shared" si="308"/>
        <v>0</v>
      </c>
      <c r="AS240" s="26">
        <f t="shared" si="308"/>
        <v>0</v>
      </c>
      <c r="AT240" s="27">
        <f t="shared" si="308"/>
        <v>0</v>
      </c>
      <c r="AU240" s="25">
        <f t="shared" si="308"/>
        <v>0</v>
      </c>
      <c r="AV240" s="26">
        <f t="shared" si="308"/>
        <v>0</v>
      </c>
      <c r="AW240" s="26">
        <f t="shared" si="308"/>
        <v>0</v>
      </c>
      <c r="AX240" s="27">
        <f t="shared" si="308"/>
        <v>0</v>
      </c>
      <c r="AY240" s="25">
        <f t="shared" si="308"/>
        <v>0</v>
      </c>
      <c r="AZ240" s="26">
        <f t="shared" si="308"/>
        <v>0</v>
      </c>
      <c r="BA240" s="26">
        <f t="shared" si="309"/>
        <v>0</v>
      </c>
      <c r="BB240" s="27">
        <f t="shared" si="309"/>
        <v>0</v>
      </c>
      <c r="BC240" s="25">
        <f t="shared" si="309"/>
        <v>0</v>
      </c>
      <c r="BD240" s="26">
        <f t="shared" si="309"/>
        <v>0</v>
      </c>
      <c r="BE240" s="26">
        <f t="shared" si="309"/>
        <v>0</v>
      </c>
      <c r="BF240" s="27">
        <f t="shared" si="309"/>
        <v>0</v>
      </c>
      <c r="BG240" s="25">
        <f t="shared" si="309"/>
        <v>0</v>
      </c>
      <c r="BH240" s="26">
        <f t="shared" si="309"/>
        <v>0</v>
      </c>
      <c r="BI240" s="26">
        <f t="shared" si="309"/>
        <v>0</v>
      </c>
      <c r="BJ240" s="27">
        <f t="shared" si="309"/>
        <v>0</v>
      </c>
      <c r="BK240" s="25">
        <f t="shared" si="310"/>
        <v>0</v>
      </c>
      <c r="BL240" s="26">
        <f t="shared" si="310"/>
        <v>0</v>
      </c>
      <c r="BM240" s="26">
        <f t="shared" si="310"/>
        <v>0</v>
      </c>
      <c r="BN240" s="27">
        <f t="shared" si="310"/>
        <v>0</v>
      </c>
      <c r="BO240" s="25">
        <f t="shared" si="310"/>
        <v>0</v>
      </c>
      <c r="BP240" s="26">
        <f t="shared" si="310"/>
        <v>0</v>
      </c>
      <c r="BQ240" s="26">
        <f t="shared" si="310"/>
        <v>0</v>
      </c>
      <c r="BR240" s="27">
        <f t="shared" si="310"/>
        <v>0</v>
      </c>
      <c r="BS240" s="25">
        <f t="shared" si="310"/>
        <v>0</v>
      </c>
      <c r="BT240" s="26">
        <f t="shared" si="310"/>
        <v>0</v>
      </c>
      <c r="BU240" s="26">
        <f t="shared" si="311"/>
        <v>0</v>
      </c>
      <c r="BV240" s="27">
        <f t="shared" si="311"/>
        <v>0</v>
      </c>
      <c r="BW240" s="25">
        <f t="shared" si="311"/>
        <v>0</v>
      </c>
      <c r="BX240" s="26">
        <f t="shared" si="311"/>
        <v>0</v>
      </c>
      <c r="BY240" s="26">
        <f t="shared" si="311"/>
        <v>0</v>
      </c>
      <c r="BZ240" s="27">
        <f t="shared" si="311"/>
        <v>0</v>
      </c>
      <c r="CA240" s="25">
        <f t="shared" si="311"/>
        <v>0</v>
      </c>
      <c r="CB240" s="26">
        <f t="shared" si="311"/>
        <v>0</v>
      </c>
      <c r="CC240" s="26">
        <f t="shared" si="311"/>
        <v>0</v>
      </c>
      <c r="CD240" s="27">
        <f t="shared" si="311"/>
        <v>0</v>
      </c>
      <c r="CE240" s="25">
        <f t="shared" si="312"/>
        <v>0</v>
      </c>
      <c r="CF240" s="26">
        <f t="shared" si="312"/>
        <v>0</v>
      </c>
      <c r="CG240" s="26">
        <f t="shared" si="312"/>
        <v>0</v>
      </c>
      <c r="CH240" s="27">
        <f t="shared" si="312"/>
        <v>0</v>
      </c>
      <c r="CI240" s="25">
        <f t="shared" si="312"/>
        <v>0</v>
      </c>
      <c r="CJ240" s="26">
        <f t="shared" si="312"/>
        <v>0</v>
      </c>
      <c r="CK240" s="26">
        <f t="shared" si="312"/>
        <v>0</v>
      </c>
      <c r="CL240" s="27">
        <f t="shared" si="312"/>
        <v>0</v>
      </c>
      <c r="CM240" s="25">
        <f t="shared" si="312"/>
        <v>0</v>
      </c>
      <c r="CN240" s="26">
        <f t="shared" si="312"/>
        <v>0</v>
      </c>
      <c r="CO240" s="26">
        <f t="shared" si="313"/>
        <v>0</v>
      </c>
      <c r="CP240" s="27">
        <f t="shared" si="313"/>
        <v>0</v>
      </c>
      <c r="CQ240" s="25">
        <f t="shared" si="313"/>
        <v>0</v>
      </c>
      <c r="CR240" s="26">
        <f t="shared" si="313"/>
        <v>0</v>
      </c>
      <c r="CS240" s="26">
        <f t="shared" si="313"/>
        <v>0</v>
      </c>
      <c r="CT240" s="27">
        <f t="shared" si="313"/>
        <v>0</v>
      </c>
      <c r="CU240" s="25">
        <f t="shared" si="313"/>
        <v>0</v>
      </c>
      <c r="CV240" s="26">
        <f t="shared" si="313"/>
        <v>0</v>
      </c>
      <c r="CW240" s="26">
        <f t="shared" si="313"/>
        <v>0</v>
      </c>
      <c r="CX240" s="27">
        <f t="shared" si="313"/>
        <v>0</v>
      </c>
      <c r="CY240" s="25">
        <f t="shared" si="314"/>
        <v>0</v>
      </c>
      <c r="CZ240" s="26">
        <f t="shared" si="314"/>
        <v>0</v>
      </c>
      <c r="DA240" s="26">
        <f t="shared" si="314"/>
        <v>0</v>
      </c>
      <c r="DB240" s="27">
        <f t="shared" si="314"/>
        <v>0</v>
      </c>
      <c r="DC240" s="25">
        <f t="shared" si="314"/>
        <v>0</v>
      </c>
      <c r="DD240" s="26">
        <f t="shared" si="314"/>
        <v>0</v>
      </c>
      <c r="DE240" s="26">
        <f t="shared" si="314"/>
        <v>0</v>
      </c>
      <c r="DF240" s="27">
        <f t="shared" si="314"/>
        <v>0</v>
      </c>
      <c r="DG240" s="25">
        <f t="shared" si="314"/>
        <v>0</v>
      </c>
      <c r="DH240" s="26">
        <f t="shared" si="314"/>
        <v>0</v>
      </c>
      <c r="DI240" s="26">
        <f t="shared" si="315"/>
        <v>0</v>
      </c>
      <c r="DJ240" s="27">
        <f t="shared" si="315"/>
        <v>0</v>
      </c>
      <c r="DK240" s="25">
        <f t="shared" si="315"/>
        <v>0</v>
      </c>
      <c r="DL240" s="26">
        <f t="shared" si="315"/>
        <v>0</v>
      </c>
      <c r="DM240" s="26">
        <f t="shared" si="315"/>
        <v>0</v>
      </c>
      <c r="DN240" s="27">
        <f t="shared" si="315"/>
        <v>0</v>
      </c>
      <c r="DO240" s="7">
        <v>24</v>
      </c>
      <c r="DP240" s="16">
        <f>IFERROR(VLOOKUP(I240,'Cpte exploit'!$A$11:$E$35,5,FALSE),0)</f>
        <v>0</v>
      </c>
      <c r="DQ240" s="17">
        <f t="shared" si="18"/>
        <v>0</v>
      </c>
      <c r="DR240" s="16">
        <f>'Cpte exploit'!$B$39</f>
        <v>0</v>
      </c>
      <c r="DS240" s="17">
        <f t="shared" si="19"/>
        <v>0</v>
      </c>
      <c r="DT240" s="16">
        <f>'Cpte exploit'!$B$40</f>
        <v>0</v>
      </c>
      <c r="DU240" s="17">
        <f t="shared" si="20"/>
        <v>0</v>
      </c>
      <c r="DV240" s="16">
        <f>'Cpte exploit'!$B$41</f>
        <v>0</v>
      </c>
      <c r="DW240" s="16"/>
      <c r="DX240" s="17">
        <f t="shared" si="267"/>
        <v>0</v>
      </c>
      <c r="DY240" s="44">
        <f t="shared" si="182"/>
        <v>0</v>
      </c>
      <c r="DZ240" s="44">
        <f t="shared" si="174"/>
        <v>0</v>
      </c>
      <c r="EA240" s="124" t="e">
        <f t="shared" si="274"/>
        <v>#N/A</v>
      </c>
      <c r="EB240" s="15" t="str">
        <f>IFERROR(VLOOKUP(R240,BDD!$G$2:$H$99,2,FALSE),"")</f>
        <v/>
      </c>
      <c r="EC240" s="15" t="str">
        <f>IFERROR(VLOOKUP(S240,BDD!$G$2:$H$99,2,FALSE),"")</f>
        <v/>
      </c>
      <c r="ED240" s="15" t="str">
        <f>IFERROR(VLOOKUP(T240,BDD!$G$2:$H$99,2,FALSE),"")</f>
        <v/>
      </c>
      <c r="EE240" s="15" t="str">
        <f>IFERROR(VLOOKUP(U240,BDD!$G$2:$H$99,2,FALSE),"")</f>
        <v/>
      </c>
      <c r="EF240" s="15" t="str">
        <f t="shared" si="23"/>
        <v/>
      </c>
      <c r="EG240" s="15" t="str">
        <f t="shared" si="24"/>
        <v/>
      </c>
      <c r="EH240" s="15">
        <f t="shared" si="25"/>
        <v>0</v>
      </c>
      <c r="EI240" s="15">
        <f t="shared" si="26"/>
        <v>0</v>
      </c>
      <c r="EJ240" s="15" t="str">
        <f t="shared" si="27"/>
        <v/>
      </c>
      <c r="EK240" s="15" t="str">
        <f t="shared" si="28"/>
        <v/>
      </c>
      <c r="EL240" s="15">
        <f t="shared" si="29"/>
        <v>0</v>
      </c>
      <c r="EM240" s="15">
        <f t="shared" si="30"/>
        <v>0</v>
      </c>
      <c r="EN240" s="15">
        <f t="shared" si="261"/>
        <v>0</v>
      </c>
      <c r="EO240" s="15">
        <f t="shared" si="262"/>
        <v>0</v>
      </c>
      <c r="EP240" s="124">
        <f t="shared" si="268"/>
        <v>0</v>
      </c>
      <c r="EQ240" s="124">
        <f t="shared" si="269"/>
        <v>0</v>
      </c>
      <c r="ER240" s="124">
        <f t="shared" si="270"/>
        <v>0</v>
      </c>
      <c r="ES240" s="15">
        <f t="shared" si="12"/>
        <v>0</v>
      </c>
      <c r="ET240" s="15">
        <f t="shared" si="13"/>
        <v>0</v>
      </c>
      <c r="EU240" s="18">
        <f t="shared" si="271"/>
        <v>0</v>
      </c>
      <c r="EV240" s="19">
        <f t="shared" si="263"/>
        <v>0</v>
      </c>
      <c r="EW240" s="19">
        <f t="shared" si="264"/>
        <v>0</v>
      </c>
      <c r="EX240" s="19">
        <f t="shared" si="265"/>
        <v>0</v>
      </c>
      <c r="EY240" s="19">
        <f t="shared" si="266"/>
        <v>0</v>
      </c>
      <c r="EZ240" s="19">
        <f t="shared" si="272"/>
        <v>0</v>
      </c>
      <c r="FA240" s="19">
        <f t="shared" si="273"/>
        <v>0</v>
      </c>
      <c r="FB240" s="117" t="e">
        <f t="shared" si="275"/>
        <v>#N/A</v>
      </c>
      <c r="FC240" s="117"/>
    </row>
    <row r="241" spans="1:159" hidden="1" x14ac:dyDescent="0.3">
      <c r="A241" s="120" t="e">
        <f>VLOOKUP(FD241,Info!$A$7:$B$106,2,FALSE)</f>
        <v>#N/A</v>
      </c>
      <c r="B241" s="119" t="str">
        <f>IFERROR(VLOOKUP(A241,Info!$B$7:$AD$106,3,FALSE),"")</f>
        <v/>
      </c>
      <c r="C241" s="578"/>
      <c r="D241" s="120" t="str">
        <f>IFERROR(VLOOKUP(A241,Info!$B$7:$AD$106,5,FALSE),"")</f>
        <v/>
      </c>
      <c r="E241" s="120" t="str">
        <f>IFERROR(VLOOKUP(A241,Info!$B$7:$AD$106,28,FALSE),"")</f>
        <v/>
      </c>
      <c r="F241" s="121">
        <f>IFERROR(VLOOKUP(A241,Info!$B$7:$AD$71,13,FALSE),0)</f>
        <v>0</v>
      </c>
      <c r="G241" s="122">
        <f>IFERROR(VLOOKUP(A241,'Base travail'!$B$22:$G$121,4,FALSE)+VLOOKUP(A241,'Base travail'!$B$22:$G$121,5,FALSE),0)</f>
        <v>0</v>
      </c>
      <c r="H241" s="122">
        <f>IFERROR(VLOOKUP(A241,'Base travail'!$B$22:$G$121,6,FALSE),0)</f>
        <v>0</v>
      </c>
      <c r="I241" s="573"/>
      <c r="J241" s="573"/>
      <c r="K241" s="574"/>
      <c r="L241" s="574"/>
      <c r="M241" s="574"/>
      <c r="N241" s="574"/>
      <c r="O241" s="574"/>
      <c r="P241" s="574"/>
      <c r="Q241" s="574"/>
      <c r="R241" s="574"/>
      <c r="S241" s="574"/>
      <c r="T241" s="574"/>
      <c r="U241" s="574"/>
      <c r="W241" s="61">
        <f t="shared" si="306"/>
        <v>0</v>
      </c>
      <c r="X241" s="62">
        <f t="shared" si="306"/>
        <v>0</v>
      </c>
      <c r="Y241" s="62">
        <f t="shared" si="306"/>
        <v>0</v>
      </c>
      <c r="Z241" s="63">
        <f t="shared" si="306"/>
        <v>0</v>
      </c>
      <c r="AA241" s="61">
        <f t="shared" si="306"/>
        <v>0</v>
      </c>
      <c r="AB241" s="62">
        <f t="shared" si="306"/>
        <v>0</v>
      </c>
      <c r="AC241" s="62">
        <f t="shared" si="306"/>
        <v>0</v>
      </c>
      <c r="AD241" s="63">
        <f t="shared" si="306"/>
        <v>0</v>
      </c>
      <c r="AE241" s="61">
        <f t="shared" si="306"/>
        <v>0</v>
      </c>
      <c r="AF241" s="62">
        <f t="shared" si="306"/>
        <v>0</v>
      </c>
      <c r="AG241" s="62">
        <f t="shared" si="307"/>
        <v>0</v>
      </c>
      <c r="AH241" s="63">
        <f t="shared" si="307"/>
        <v>0</v>
      </c>
      <c r="AI241" s="61">
        <f t="shared" si="307"/>
        <v>0</v>
      </c>
      <c r="AJ241" s="62">
        <f t="shared" si="307"/>
        <v>0</v>
      </c>
      <c r="AK241" s="62">
        <f t="shared" si="307"/>
        <v>0</v>
      </c>
      <c r="AL241" s="63">
        <f t="shared" si="307"/>
        <v>0</v>
      </c>
      <c r="AM241" s="61">
        <f t="shared" si="307"/>
        <v>0</v>
      </c>
      <c r="AN241" s="62">
        <f t="shared" si="307"/>
        <v>0</v>
      </c>
      <c r="AO241" s="62">
        <f t="shared" si="307"/>
        <v>0</v>
      </c>
      <c r="AP241" s="63">
        <f t="shared" si="307"/>
        <v>0</v>
      </c>
      <c r="AQ241" s="61">
        <f t="shared" si="308"/>
        <v>0</v>
      </c>
      <c r="AR241" s="62">
        <f t="shared" si="308"/>
        <v>0</v>
      </c>
      <c r="AS241" s="62">
        <f t="shared" si="308"/>
        <v>0</v>
      </c>
      <c r="AT241" s="63">
        <f t="shared" si="308"/>
        <v>0</v>
      </c>
      <c r="AU241" s="61">
        <f t="shared" si="308"/>
        <v>0</v>
      </c>
      <c r="AV241" s="62">
        <f t="shared" si="308"/>
        <v>0</v>
      </c>
      <c r="AW241" s="62">
        <f t="shared" si="308"/>
        <v>0</v>
      </c>
      <c r="AX241" s="63">
        <f t="shared" si="308"/>
        <v>0</v>
      </c>
      <c r="AY241" s="61">
        <f t="shared" si="308"/>
        <v>0</v>
      </c>
      <c r="AZ241" s="62">
        <f t="shared" si="308"/>
        <v>0</v>
      </c>
      <c r="BA241" s="62">
        <f t="shared" si="309"/>
        <v>0</v>
      </c>
      <c r="BB241" s="63">
        <f t="shared" si="309"/>
        <v>0</v>
      </c>
      <c r="BC241" s="61">
        <f t="shared" si="309"/>
        <v>0</v>
      </c>
      <c r="BD241" s="62">
        <f t="shared" si="309"/>
        <v>0</v>
      </c>
      <c r="BE241" s="62">
        <f t="shared" si="309"/>
        <v>0</v>
      </c>
      <c r="BF241" s="63">
        <f t="shared" si="309"/>
        <v>0</v>
      </c>
      <c r="BG241" s="61">
        <f t="shared" si="309"/>
        <v>0</v>
      </c>
      <c r="BH241" s="62">
        <f t="shared" si="309"/>
        <v>0</v>
      </c>
      <c r="BI241" s="62">
        <f t="shared" si="309"/>
        <v>0</v>
      </c>
      <c r="BJ241" s="63">
        <f t="shared" si="309"/>
        <v>0</v>
      </c>
      <c r="BK241" s="61">
        <f t="shared" si="310"/>
        <v>0</v>
      </c>
      <c r="BL241" s="62">
        <f t="shared" si="310"/>
        <v>0</v>
      </c>
      <c r="BM241" s="62">
        <f t="shared" si="310"/>
        <v>0</v>
      </c>
      <c r="BN241" s="63">
        <f t="shared" si="310"/>
        <v>0</v>
      </c>
      <c r="BO241" s="61">
        <f t="shared" si="310"/>
        <v>0</v>
      </c>
      <c r="BP241" s="62">
        <f t="shared" si="310"/>
        <v>0</v>
      </c>
      <c r="BQ241" s="62">
        <f t="shared" si="310"/>
        <v>0</v>
      </c>
      <c r="BR241" s="63">
        <f t="shared" si="310"/>
        <v>0</v>
      </c>
      <c r="BS241" s="61">
        <f t="shared" si="310"/>
        <v>0</v>
      </c>
      <c r="BT241" s="62">
        <f t="shared" si="310"/>
        <v>0</v>
      </c>
      <c r="BU241" s="62">
        <f t="shared" si="311"/>
        <v>0</v>
      </c>
      <c r="BV241" s="63">
        <f t="shared" si="311"/>
        <v>0</v>
      </c>
      <c r="BW241" s="61">
        <f t="shared" si="311"/>
        <v>0</v>
      </c>
      <c r="BX241" s="62">
        <f t="shared" si="311"/>
        <v>0</v>
      </c>
      <c r="BY241" s="62">
        <f t="shared" si="311"/>
        <v>0</v>
      </c>
      <c r="BZ241" s="63">
        <f t="shared" si="311"/>
        <v>0</v>
      </c>
      <c r="CA241" s="61">
        <f t="shared" si="311"/>
        <v>0</v>
      </c>
      <c r="CB241" s="62">
        <f t="shared" si="311"/>
        <v>0</v>
      </c>
      <c r="CC241" s="62">
        <f t="shared" si="311"/>
        <v>0</v>
      </c>
      <c r="CD241" s="63">
        <f t="shared" si="311"/>
        <v>0</v>
      </c>
      <c r="CE241" s="61">
        <f t="shared" si="312"/>
        <v>0</v>
      </c>
      <c r="CF241" s="62">
        <f t="shared" si="312"/>
        <v>0</v>
      </c>
      <c r="CG241" s="62">
        <f t="shared" si="312"/>
        <v>0</v>
      </c>
      <c r="CH241" s="63">
        <f t="shared" si="312"/>
        <v>0</v>
      </c>
      <c r="CI241" s="61">
        <f t="shared" si="312"/>
        <v>0</v>
      </c>
      <c r="CJ241" s="62">
        <f t="shared" si="312"/>
        <v>0</v>
      </c>
      <c r="CK241" s="62">
        <f t="shared" si="312"/>
        <v>0</v>
      </c>
      <c r="CL241" s="63">
        <f t="shared" si="312"/>
        <v>0</v>
      </c>
      <c r="CM241" s="61">
        <f t="shared" si="312"/>
        <v>0</v>
      </c>
      <c r="CN241" s="62">
        <f t="shared" si="312"/>
        <v>0</v>
      </c>
      <c r="CO241" s="62">
        <f t="shared" si="313"/>
        <v>0</v>
      </c>
      <c r="CP241" s="63">
        <f t="shared" si="313"/>
        <v>0</v>
      </c>
      <c r="CQ241" s="61">
        <f t="shared" si="313"/>
        <v>0</v>
      </c>
      <c r="CR241" s="62">
        <f t="shared" si="313"/>
        <v>0</v>
      </c>
      <c r="CS241" s="62">
        <f t="shared" si="313"/>
        <v>0</v>
      </c>
      <c r="CT241" s="63">
        <f t="shared" si="313"/>
        <v>0</v>
      </c>
      <c r="CU241" s="61">
        <f t="shared" si="313"/>
        <v>0</v>
      </c>
      <c r="CV241" s="62">
        <f t="shared" si="313"/>
        <v>0</v>
      </c>
      <c r="CW241" s="62">
        <f t="shared" si="313"/>
        <v>0</v>
      </c>
      <c r="CX241" s="63">
        <f t="shared" si="313"/>
        <v>0</v>
      </c>
      <c r="CY241" s="61">
        <f t="shared" si="314"/>
        <v>0</v>
      </c>
      <c r="CZ241" s="62">
        <f t="shared" si="314"/>
        <v>0</v>
      </c>
      <c r="DA241" s="62">
        <f t="shared" si="314"/>
        <v>0</v>
      </c>
      <c r="DB241" s="63">
        <f t="shared" si="314"/>
        <v>0</v>
      </c>
      <c r="DC241" s="61">
        <f t="shared" si="314"/>
        <v>0</v>
      </c>
      <c r="DD241" s="62">
        <f t="shared" si="314"/>
        <v>0</v>
      </c>
      <c r="DE241" s="62">
        <f t="shared" si="314"/>
        <v>0</v>
      </c>
      <c r="DF241" s="63">
        <f t="shared" si="314"/>
        <v>0</v>
      </c>
      <c r="DG241" s="61">
        <f t="shared" si="314"/>
        <v>0</v>
      </c>
      <c r="DH241" s="62">
        <f t="shared" si="314"/>
        <v>0</v>
      </c>
      <c r="DI241" s="62">
        <f t="shared" si="315"/>
        <v>0</v>
      </c>
      <c r="DJ241" s="63">
        <f t="shared" si="315"/>
        <v>0</v>
      </c>
      <c r="DK241" s="61">
        <f t="shared" si="315"/>
        <v>0</v>
      </c>
      <c r="DL241" s="62">
        <f t="shared" si="315"/>
        <v>0</v>
      </c>
      <c r="DM241" s="62">
        <f t="shared" si="315"/>
        <v>0</v>
      </c>
      <c r="DN241" s="63">
        <f t="shared" si="315"/>
        <v>0</v>
      </c>
      <c r="DO241" s="7">
        <v>24</v>
      </c>
      <c r="DP241" s="23">
        <f>IFERROR(VLOOKUP(I241,'Cpte exploit'!$A$11:$E$35,5,FALSE),0)</f>
        <v>0</v>
      </c>
      <c r="DQ241" s="24">
        <f t="shared" si="18"/>
        <v>0</v>
      </c>
      <c r="DR241" s="23">
        <f>'Cpte exploit'!$B$39</f>
        <v>0</v>
      </c>
      <c r="DS241" s="24">
        <f t="shared" si="19"/>
        <v>0</v>
      </c>
      <c r="DT241" s="23">
        <f>'Cpte exploit'!$B$40</f>
        <v>0</v>
      </c>
      <c r="DU241" s="24">
        <f t="shared" si="20"/>
        <v>0</v>
      </c>
      <c r="DV241" s="23">
        <f>'Cpte exploit'!$B$41</f>
        <v>0</v>
      </c>
      <c r="DW241" s="23"/>
      <c r="DX241" s="24">
        <f t="shared" si="267"/>
        <v>0</v>
      </c>
      <c r="DY241" s="45">
        <f t="shared" si="182"/>
        <v>0</v>
      </c>
      <c r="DZ241" s="45">
        <f t="shared" si="174"/>
        <v>0</v>
      </c>
      <c r="EA241" s="123" t="e">
        <f t="shared" si="274"/>
        <v>#N/A</v>
      </c>
      <c r="EB241" s="15" t="str">
        <f>IFERROR(VLOOKUP(R241,BDD!$G$2:$H$99,2,FALSE),"")</f>
        <v/>
      </c>
      <c r="EC241" s="15" t="str">
        <f>IFERROR(VLOOKUP(S241,BDD!$G$2:$H$99,2,FALSE),"")</f>
        <v/>
      </c>
      <c r="ED241" s="15" t="str">
        <f>IFERROR(VLOOKUP(T241,BDD!$G$2:$H$99,2,FALSE),"")</f>
        <v/>
      </c>
      <c r="EE241" s="15" t="str">
        <f>IFERROR(VLOOKUP(U241,BDD!$G$2:$H$99,2,FALSE),"")</f>
        <v/>
      </c>
      <c r="EF241" s="15" t="str">
        <f t="shared" si="23"/>
        <v/>
      </c>
      <c r="EG241" s="15" t="str">
        <f t="shared" si="24"/>
        <v/>
      </c>
      <c r="EH241" s="15">
        <f t="shared" si="25"/>
        <v>0</v>
      </c>
      <c r="EI241" s="15">
        <f t="shared" si="26"/>
        <v>0</v>
      </c>
      <c r="EJ241" s="15" t="str">
        <f t="shared" si="27"/>
        <v/>
      </c>
      <c r="EK241" s="15" t="str">
        <f t="shared" si="28"/>
        <v/>
      </c>
      <c r="EL241" s="15">
        <f t="shared" si="29"/>
        <v>0</v>
      </c>
      <c r="EM241" s="15">
        <f t="shared" si="30"/>
        <v>0</v>
      </c>
      <c r="EN241" s="15">
        <f t="shared" si="261"/>
        <v>0</v>
      </c>
      <c r="EO241" s="15">
        <f t="shared" si="262"/>
        <v>0</v>
      </c>
      <c r="EP241" s="123">
        <f t="shared" si="268"/>
        <v>0</v>
      </c>
      <c r="EQ241" s="123">
        <f t="shared" si="269"/>
        <v>0</v>
      </c>
      <c r="ER241" s="123">
        <f t="shared" si="270"/>
        <v>0</v>
      </c>
      <c r="ES241" s="15">
        <f t="shared" si="12"/>
        <v>0</v>
      </c>
      <c r="ET241" s="15">
        <f t="shared" si="13"/>
        <v>0</v>
      </c>
      <c r="EU241" s="18">
        <f t="shared" si="271"/>
        <v>0</v>
      </c>
      <c r="EV241" s="19">
        <f t="shared" si="263"/>
        <v>0</v>
      </c>
      <c r="EW241" s="19">
        <f t="shared" si="264"/>
        <v>0</v>
      </c>
      <c r="EX241" s="19">
        <f t="shared" si="265"/>
        <v>0</v>
      </c>
      <c r="EY241" s="19">
        <f t="shared" si="266"/>
        <v>0</v>
      </c>
      <c r="EZ241" s="19">
        <f t="shared" si="272"/>
        <v>0</v>
      </c>
      <c r="FA241" s="19">
        <f t="shared" si="273"/>
        <v>0</v>
      </c>
      <c r="FB241" s="122" t="e">
        <f t="shared" si="275"/>
        <v>#N/A</v>
      </c>
      <c r="FC241" s="122"/>
    </row>
    <row r="242" spans="1:159" hidden="1" x14ac:dyDescent="0.3">
      <c r="A242" s="115" t="e">
        <f>VLOOKUP(FD242,Info!$A$7:$B$106,2,FALSE)</f>
        <v>#N/A</v>
      </c>
      <c r="B242" s="114" t="str">
        <f>IFERROR(VLOOKUP(A242,Info!$B$7:$AD$106,3,FALSE),"")</f>
        <v/>
      </c>
      <c r="C242" s="579"/>
      <c r="D242" s="115" t="str">
        <f>IFERROR(VLOOKUP(A242,Info!$B$7:$AD$106,5,FALSE),"")</f>
        <v/>
      </c>
      <c r="E242" s="115" t="str">
        <f>IFERROR(VLOOKUP(A242,Info!$B$7:$AD$106,28,FALSE),"")</f>
        <v/>
      </c>
      <c r="F242" s="116">
        <f>IFERROR(VLOOKUP(A242,Info!$B$7:$AD$71,13,FALSE),0)</f>
        <v>0</v>
      </c>
      <c r="G242" s="117">
        <f>IFERROR(VLOOKUP(A242,'Base travail'!$B$22:$G$121,4,FALSE)+VLOOKUP(A242,'Base travail'!$B$22:$G$121,5,FALSE),0)</f>
        <v>0</v>
      </c>
      <c r="H242" s="117">
        <f>IFERROR(VLOOKUP(A242,'Base travail'!$B$22:$G$121,6,FALSE),0)</f>
        <v>0</v>
      </c>
      <c r="I242" s="575"/>
      <c r="J242" s="575"/>
      <c r="K242" s="576"/>
      <c r="L242" s="576"/>
      <c r="M242" s="576"/>
      <c r="N242" s="576"/>
      <c r="O242" s="576"/>
      <c r="P242" s="576"/>
      <c r="Q242" s="576"/>
      <c r="R242" s="576"/>
      <c r="S242" s="576"/>
      <c r="T242" s="576"/>
      <c r="U242" s="576"/>
      <c r="W242" s="25">
        <f t="shared" si="306"/>
        <v>0</v>
      </c>
      <c r="X242" s="26">
        <f t="shared" si="306"/>
        <v>0</v>
      </c>
      <c r="Y242" s="26">
        <f t="shared" si="306"/>
        <v>0</v>
      </c>
      <c r="Z242" s="27">
        <f t="shared" si="306"/>
        <v>0</v>
      </c>
      <c r="AA242" s="25">
        <f t="shared" si="306"/>
        <v>0</v>
      </c>
      <c r="AB242" s="26">
        <f t="shared" si="306"/>
        <v>0</v>
      </c>
      <c r="AC242" s="26">
        <f t="shared" si="306"/>
        <v>0</v>
      </c>
      <c r="AD242" s="27">
        <f t="shared" si="306"/>
        <v>0</v>
      </c>
      <c r="AE242" s="25">
        <f t="shared" si="306"/>
        <v>0</v>
      </c>
      <c r="AF242" s="26">
        <f t="shared" si="306"/>
        <v>0</v>
      </c>
      <c r="AG242" s="26">
        <f t="shared" si="307"/>
        <v>0</v>
      </c>
      <c r="AH242" s="27">
        <f t="shared" si="307"/>
        <v>0</v>
      </c>
      <c r="AI242" s="25">
        <f t="shared" si="307"/>
        <v>0</v>
      </c>
      <c r="AJ242" s="26">
        <f t="shared" si="307"/>
        <v>0</v>
      </c>
      <c r="AK242" s="26">
        <f t="shared" si="307"/>
        <v>0</v>
      </c>
      <c r="AL242" s="27">
        <f t="shared" si="307"/>
        <v>0</v>
      </c>
      <c r="AM242" s="25">
        <f t="shared" si="307"/>
        <v>0</v>
      </c>
      <c r="AN242" s="26">
        <f t="shared" si="307"/>
        <v>0</v>
      </c>
      <c r="AO242" s="26">
        <f t="shared" si="307"/>
        <v>0</v>
      </c>
      <c r="AP242" s="27">
        <f t="shared" si="307"/>
        <v>0</v>
      </c>
      <c r="AQ242" s="25">
        <f t="shared" si="308"/>
        <v>0</v>
      </c>
      <c r="AR242" s="26">
        <f t="shared" si="308"/>
        <v>0</v>
      </c>
      <c r="AS242" s="26">
        <f t="shared" si="308"/>
        <v>0</v>
      </c>
      <c r="AT242" s="27">
        <f t="shared" si="308"/>
        <v>0</v>
      </c>
      <c r="AU242" s="25">
        <f t="shared" si="308"/>
        <v>0</v>
      </c>
      <c r="AV242" s="26">
        <f t="shared" si="308"/>
        <v>0</v>
      </c>
      <c r="AW242" s="26">
        <f t="shared" si="308"/>
        <v>0</v>
      </c>
      <c r="AX242" s="27">
        <f t="shared" si="308"/>
        <v>0</v>
      </c>
      <c r="AY242" s="25">
        <f t="shared" si="308"/>
        <v>0</v>
      </c>
      <c r="AZ242" s="26">
        <f t="shared" si="308"/>
        <v>0</v>
      </c>
      <c r="BA242" s="26">
        <f t="shared" si="309"/>
        <v>0</v>
      </c>
      <c r="BB242" s="27">
        <f t="shared" si="309"/>
        <v>0</v>
      </c>
      <c r="BC242" s="25">
        <f t="shared" si="309"/>
        <v>0</v>
      </c>
      <c r="BD242" s="26">
        <f t="shared" si="309"/>
        <v>0</v>
      </c>
      <c r="BE242" s="26">
        <f t="shared" si="309"/>
        <v>0</v>
      </c>
      <c r="BF242" s="27">
        <f t="shared" si="309"/>
        <v>0</v>
      </c>
      <c r="BG242" s="25">
        <f t="shared" si="309"/>
        <v>0</v>
      </c>
      <c r="BH242" s="26">
        <f t="shared" si="309"/>
        <v>0</v>
      </c>
      <c r="BI242" s="26">
        <f t="shared" si="309"/>
        <v>0</v>
      </c>
      <c r="BJ242" s="27">
        <f t="shared" si="309"/>
        <v>0</v>
      </c>
      <c r="BK242" s="25">
        <f t="shared" si="310"/>
        <v>0</v>
      </c>
      <c r="BL242" s="26">
        <f t="shared" si="310"/>
        <v>0</v>
      </c>
      <c r="BM242" s="26">
        <f t="shared" si="310"/>
        <v>0</v>
      </c>
      <c r="BN242" s="27">
        <f t="shared" si="310"/>
        <v>0</v>
      </c>
      <c r="BO242" s="25">
        <f t="shared" si="310"/>
        <v>0</v>
      </c>
      <c r="BP242" s="26">
        <f t="shared" si="310"/>
        <v>0</v>
      </c>
      <c r="BQ242" s="26">
        <f t="shared" si="310"/>
        <v>0</v>
      </c>
      <c r="BR242" s="27">
        <f t="shared" si="310"/>
        <v>0</v>
      </c>
      <c r="BS242" s="25">
        <f t="shared" si="310"/>
        <v>0</v>
      </c>
      <c r="BT242" s="26">
        <f t="shared" si="310"/>
        <v>0</v>
      </c>
      <c r="BU242" s="26">
        <f t="shared" si="311"/>
        <v>0</v>
      </c>
      <c r="BV242" s="27">
        <f t="shared" si="311"/>
        <v>0</v>
      </c>
      <c r="BW242" s="25">
        <f t="shared" si="311"/>
        <v>0</v>
      </c>
      <c r="BX242" s="26">
        <f t="shared" si="311"/>
        <v>0</v>
      </c>
      <c r="BY242" s="26">
        <f t="shared" si="311"/>
        <v>0</v>
      </c>
      <c r="BZ242" s="27">
        <f t="shared" si="311"/>
        <v>0</v>
      </c>
      <c r="CA242" s="25">
        <f t="shared" si="311"/>
        <v>0</v>
      </c>
      <c r="CB242" s="26">
        <f t="shared" si="311"/>
        <v>0</v>
      </c>
      <c r="CC242" s="26">
        <f t="shared" si="311"/>
        <v>0</v>
      </c>
      <c r="CD242" s="27">
        <f t="shared" si="311"/>
        <v>0</v>
      </c>
      <c r="CE242" s="25">
        <f t="shared" si="312"/>
        <v>0</v>
      </c>
      <c r="CF242" s="26">
        <f t="shared" si="312"/>
        <v>0</v>
      </c>
      <c r="CG242" s="26">
        <f t="shared" si="312"/>
        <v>0</v>
      </c>
      <c r="CH242" s="27">
        <f t="shared" si="312"/>
        <v>0</v>
      </c>
      <c r="CI242" s="25">
        <f t="shared" si="312"/>
        <v>0</v>
      </c>
      <c r="CJ242" s="26">
        <f t="shared" si="312"/>
        <v>0</v>
      </c>
      <c r="CK242" s="26">
        <f t="shared" si="312"/>
        <v>0</v>
      </c>
      <c r="CL242" s="27">
        <f t="shared" si="312"/>
        <v>0</v>
      </c>
      <c r="CM242" s="25">
        <f t="shared" si="312"/>
        <v>0</v>
      </c>
      <c r="CN242" s="26">
        <f t="shared" si="312"/>
        <v>0</v>
      </c>
      <c r="CO242" s="26">
        <f t="shared" si="313"/>
        <v>0</v>
      </c>
      <c r="CP242" s="27">
        <f t="shared" si="313"/>
        <v>0</v>
      </c>
      <c r="CQ242" s="25">
        <f t="shared" si="313"/>
        <v>0</v>
      </c>
      <c r="CR242" s="26">
        <f t="shared" si="313"/>
        <v>0</v>
      </c>
      <c r="CS242" s="26">
        <f t="shared" si="313"/>
        <v>0</v>
      </c>
      <c r="CT242" s="27">
        <f t="shared" si="313"/>
        <v>0</v>
      </c>
      <c r="CU242" s="25">
        <f t="shared" si="313"/>
        <v>0</v>
      </c>
      <c r="CV242" s="26">
        <f t="shared" si="313"/>
        <v>0</v>
      </c>
      <c r="CW242" s="26">
        <f t="shared" si="313"/>
        <v>0</v>
      </c>
      <c r="CX242" s="27">
        <f t="shared" si="313"/>
        <v>0</v>
      </c>
      <c r="CY242" s="25">
        <f t="shared" si="314"/>
        <v>0</v>
      </c>
      <c r="CZ242" s="26">
        <f t="shared" si="314"/>
        <v>0</v>
      </c>
      <c r="DA242" s="26">
        <f t="shared" si="314"/>
        <v>0</v>
      </c>
      <c r="DB242" s="27">
        <f t="shared" si="314"/>
        <v>0</v>
      </c>
      <c r="DC242" s="25">
        <f t="shared" si="314"/>
        <v>0</v>
      </c>
      <c r="DD242" s="26">
        <f t="shared" si="314"/>
        <v>0</v>
      </c>
      <c r="DE242" s="26">
        <f t="shared" si="314"/>
        <v>0</v>
      </c>
      <c r="DF242" s="27">
        <f t="shared" si="314"/>
        <v>0</v>
      </c>
      <c r="DG242" s="25">
        <f t="shared" si="314"/>
        <v>0</v>
      </c>
      <c r="DH242" s="26">
        <f t="shared" si="314"/>
        <v>0</v>
      </c>
      <c r="DI242" s="26">
        <f t="shared" si="315"/>
        <v>0</v>
      </c>
      <c r="DJ242" s="27">
        <f t="shared" si="315"/>
        <v>0</v>
      </c>
      <c r="DK242" s="25">
        <f t="shared" si="315"/>
        <v>0</v>
      </c>
      <c r="DL242" s="26">
        <f t="shared" si="315"/>
        <v>0</v>
      </c>
      <c r="DM242" s="26">
        <f t="shared" si="315"/>
        <v>0</v>
      </c>
      <c r="DN242" s="27">
        <f t="shared" si="315"/>
        <v>0</v>
      </c>
      <c r="DO242" s="7">
        <v>24</v>
      </c>
      <c r="DP242" s="16">
        <f>IFERROR(VLOOKUP(I242,'Cpte exploit'!$A$11:$E$35,5,FALSE),0)</f>
        <v>0</v>
      </c>
      <c r="DQ242" s="17">
        <f t="shared" si="18"/>
        <v>0</v>
      </c>
      <c r="DR242" s="16">
        <f>'Cpte exploit'!$B$39</f>
        <v>0</v>
      </c>
      <c r="DS242" s="17">
        <f t="shared" si="19"/>
        <v>0</v>
      </c>
      <c r="DT242" s="16">
        <f>'Cpte exploit'!$B$40</f>
        <v>0</v>
      </c>
      <c r="DU242" s="17">
        <f t="shared" si="20"/>
        <v>0</v>
      </c>
      <c r="DV242" s="16">
        <f>'Cpte exploit'!$B$41</f>
        <v>0</v>
      </c>
      <c r="DW242" s="16"/>
      <c r="DX242" s="17">
        <f t="shared" si="267"/>
        <v>0</v>
      </c>
      <c r="DY242" s="44">
        <f t="shared" si="182"/>
        <v>0</v>
      </c>
      <c r="DZ242" s="44">
        <f t="shared" si="174"/>
        <v>0</v>
      </c>
      <c r="EA242" s="124" t="e">
        <f t="shared" si="274"/>
        <v>#N/A</v>
      </c>
      <c r="EB242" s="15" t="str">
        <f>IFERROR(VLOOKUP(R242,BDD!$G$2:$H$99,2,FALSE),"")</f>
        <v/>
      </c>
      <c r="EC242" s="15" t="str">
        <f>IFERROR(VLOOKUP(S242,BDD!$G$2:$H$99,2,FALSE),"")</f>
        <v/>
      </c>
      <c r="ED242" s="15" t="str">
        <f>IFERROR(VLOOKUP(T242,BDD!$G$2:$H$99,2,FALSE),"")</f>
        <v/>
      </c>
      <c r="EE242" s="15" t="str">
        <f>IFERROR(VLOOKUP(U242,BDD!$G$2:$H$99,2,FALSE),"")</f>
        <v/>
      </c>
      <c r="EF242" s="15" t="str">
        <f t="shared" si="23"/>
        <v/>
      </c>
      <c r="EG242" s="15" t="str">
        <f t="shared" si="24"/>
        <v/>
      </c>
      <c r="EH242" s="15">
        <f t="shared" si="25"/>
        <v>0</v>
      </c>
      <c r="EI242" s="15">
        <f t="shared" si="26"/>
        <v>0</v>
      </c>
      <c r="EJ242" s="15" t="str">
        <f t="shared" si="27"/>
        <v/>
      </c>
      <c r="EK242" s="15" t="str">
        <f t="shared" si="28"/>
        <v/>
      </c>
      <c r="EL242" s="15">
        <f t="shared" si="29"/>
        <v>0</v>
      </c>
      <c r="EM242" s="15">
        <f t="shared" si="30"/>
        <v>0</v>
      </c>
      <c r="EN242" s="15">
        <f t="shared" si="261"/>
        <v>0</v>
      </c>
      <c r="EO242" s="15">
        <f t="shared" si="262"/>
        <v>0</v>
      </c>
      <c r="EP242" s="124">
        <f t="shared" si="268"/>
        <v>0</v>
      </c>
      <c r="EQ242" s="124">
        <f t="shared" si="269"/>
        <v>0</v>
      </c>
      <c r="ER242" s="124">
        <f t="shared" si="270"/>
        <v>0</v>
      </c>
      <c r="ES242" s="15">
        <f t="shared" si="12"/>
        <v>0</v>
      </c>
      <c r="ET242" s="15">
        <f t="shared" si="13"/>
        <v>0</v>
      </c>
      <c r="EU242" s="18">
        <f t="shared" si="271"/>
        <v>0</v>
      </c>
      <c r="EV242" s="19">
        <f t="shared" si="263"/>
        <v>0</v>
      </c>
      <c r="EW242" s="19">
        <f t="shared" si="264"/>
        <v>0</v>
      </c>
      <c r="EX242" s="19">
        <f t="shared" si="265"/>
        <v>0</v>
      </c>
      <c r="EY242" s="19">
        <f t="shared" si="266"/>
        <v>0</v>
      </c>
      <c r="EZ242" s="19">
        <f t="shared" si="272"/>
        <v>0</v>
      </c>
      <c r="FA242" s="19">
        <f t="shared" si="273"/>
        <v>0</v>
      </c>
      <c r="FB242" s="117" t="e">
        <f t="shared" si="275"/>
        <v>#N/A</v>
      </c>
      <c r="FC242" s="117"/>
    </row>
    <row r="243" spans="1:159" hidden="1" x14ac:dyDescent="0.3">
      <c r="A243" s="120" t="e">
        <f>VLOOKUP(FD243,Info!$A$7:$B$106,2,FALSE)</f>
        <v>#N/A</v>
      </c>
      <c r="B243" s="119" t="str">
        <f>IFERROR(VLOOKUP(A243,Info!$B$7:$AD$106,3,FALSE),"")</f>
        <v/>
      </c>
      <c r="C243" s="578"/>
      <c r="D243" s="120" t="str">
        <f>IFERROR(VLOOKUP(A243,Info!$B$7:$AD$106,5,FALSE),"")</f>
        <v/>
      </c>
      <c r="E243" s="120" t="str">
        <f>IFERROR(VLOOKUP(A243,Info!$B$7:$AD$106,28,FALSE),"")</f>
        <v/>
      </c>
      <c r="F243" s="121">
        <f>IFERROR(VLOOKUP(A243,Info!$B$7:$AD$71,13,FALSE),0)</f>
        <v>0</v>
      </c>
      <c r="G243" s="122">
        <f>IFERROR(VLOOKUP(A243,'Base travail'!$B$22:$G$121,4,FALSE)+VLOOKUP(A243,'Base travail'!$B$22:$G$121,5,FALSE),0)</f>
        <v>0</v>
      </c>
      <c r="H243" s="122">
        <f>IFERROR(VLOOKUP(A243,'Base travail'!$B$22:$G$121,6,FALSE),0)</f>
        <v>0</v>
      </c>
      <c r="I243" s="573"/>
      <c r="J243" s="573"/>
      <c r="K243" s="574"/>
      <c r="L243" s="574"/>
      <c r="M243" s="574"/>
      <c r="N243" s="574"/>
      <c r="O243" s="574"/>
      <c r="P243" s="574"/>
      <c r="Q243" s="574"/>
      <c r="R243" s="574"/>
      <c r="S243" s="574"/>
      <c r="T243" s="574"/>
      <c r="U243" s="574"/>
      <c r="W243" s="61">
        <f t="shared" si="306"/>
        <v>0</v>
      </c>
      <c r="X243" s="62">
        <f t="shared" si="306"/>
        <v>0</v>
      </c>
      <c r="Y243" s="62">
        <f t="shared" si="306"/>
        <v>0</v>
      </c>
      <c r="Z243" s="63">
        <f t="shared" si="306"/>
        <v>0</v>
      </c>
      <c r="AA243" s="61">
        <f t="shared" si="306"/>
        <v>0</v>
      </c>
      <c r="AB243" s="62">
        <f t="shared" si="306"/>
        <v>0</v>
      </c>
      <c r="AC243" s="62">
        <f t="shared" si="306"/>
        <v>0</v>
      </c>
      <c r="AD243" s="63">
        <f t="shared" si="306"/>
        <v>0</v>
      </c>
      <c r="AE243" s="61">
        <f t="shared" si="306"/>
        <v>0</v>
      </c>
      <c r="AF243" s="62">
        <f t="shared" si="306"/>
        <v>0</v>
      </c>
      <c r="AG243" s="62">
        <f t="shared" si="307"/>
        <v>0</v>
      </c>
      <c r="AH243" s="63">
        <f t="shared" si="307"/>
        <v>0</v>
      </c>
      <c r="AI243" s="61">
        <f t="shared" si="307"/>
        <v>0</v>
      </c>
      <c r="AJ243" s="62">
        <f t="shared" si="307"/>
        <v>0</v>
      </c>
      <c r="AK243" s="62">
        <f t="shared" si="307"/>
        <v>0</v>
      </c>
      <c r="AL243" s="63">
        <f t="shared" si="307"/>
        <v>0</v>
      </c>
      <c r="AM243" s="61">
        <f t="shared" si="307"/>
        <v>0</v>
      </c>
      <c r="AN243" s="62">
        <f t="shared" si="307"/>
        <v>0</v>
      </c>
      <c r="AO243" s="62">
        <f t="shared" si="307"/>
        <v>0</v>
      </c>
      <c r="AP243" s="63">
        <f t="shared" si="307"/>
        <v>0</v>
      </c>
      <c r="AQ243" s="61">
        <f t="shared" si="308"/>
        <v>0</v>
      </c>
      <c r="AR243" s="62">
        <f t="shared" si="308"/>
        <v>0</v>
      </c>
      <c r="AS243" s="62">
        <f t="shared" si="308"/>
        <v>0</v>
      </c>
      <c r="AT243" s="63">
        <f t="shared" si="308"/>
        <v>0</v>
      </c>
      <c r="AU243" s="61">
        <f t="shared" si="308"/>
        <v>0</v>
      </c>
      <c r="AV243" s="62">
        <f t="shared" si="308"/>
        <v>0</v>
      </c>
      <c r="AW243" s="62">
        <f t="shared" si="308"/>
        <v>0</v>
      </c>
      <c r="AX243" s="63">
        <f t="shared" si="308"/>
        <v>0</v>
      </c>
      <c r="AY243" s="61">
        <f t="shared" si="308"/>
        <v>0</v>
      </c>
      <c r="AZ243" s="62">
        <f t="shared" si="308"/>
        <v>0</v>
      </c>
      <c r="BA243" s="62">
        <f t="shared" si="309"/>
        <v>0</v>
      </c>
      <c r="BB243" s="63">
        <f t="shared" si="309"/>
        <v>0</v>
      </c>
      <c r="BC243" s="61">
        <f t="shared" si="309"/>
        <v>0</v>
      </c>
      <c r="BD243" s="62">
        <f t="shared" si="309"/>
        <v>0</v>
      </c>
      <c r="BE243" s="62">
        <f t="shared" si="309"/>
        <v>0</v>
      </c>
      <c r="BF243" s="63">
        <f t="shared" si="309"/>
        <v>0</v>
      </c>
      <c r="BG243" s="61">
        <f t="shared" si="309"/>
        <v>0</v>
      </c>
      <c r="BH243" s="62">
        <f t="shared" si="309"/>
        <v>0</v>
      </c>
      <c r="BI243" s="62">
        <f t="shared" si="309"/>
        <v>0</v>
      </c>
      <c r="BJ243" s="63">
        <f t="shared" si="309"/>
        <v>0</v>
      </c>
      <c r="BK243" s="61">
        <f t="shared" si="310"/>
        <v>0</v>
      </c>
      <c r="BL243" s="62">
        <f t="shared" si="310"/>
        <v>0</v>
      </c>
      <c r="BM243" s="62">
        <f t="shared" si="310"/>
        <v>0</v>
      </c>
      <c r="BN243" s="63">
        <f t="shared" si="310"/>
        <v>0</v>
      </c>
      <c r="BO243" s="61">
        <f t="shared" si="310"/>
        <v>0</v>
      </c>
      <c r="BP243" s="62">
        <f t="shared" si="310"/>
        <v>0</v>
      </c>
      <c r="BQ243" s="62">
        <f t="shared" si="310"/>
        <v>0</v>
      </c>
      <c r="BR243" s="63">
        <f t="shared" si="310"/>
        <v>0</v>
      </c>
      <c r="BS243" s="61">
        <f t="shared" si="310"/>
        <v>0</v>
      </c>
      <c r="BT243" s="62">
        <f t="shared" si="310"/>
        <v>0</v>
      </c>
      <c r="BU243" s="62">
        <f t="shared" si="311"/>
        <v>0</v>
      </c>
      <c r="BV243" s="63">
        <f t="shared" si="311"/>
        <v>0</v>
      </c>
      <c r="BW243" s="61">
        <f t="shared" si="311"/>
        <v>0</v>
      </c>
      <c r="BX243" s="62">
        <f t="shared" si="311"/>
        <v>0</v>
      </c>
      <c r="BY243" s="62">
        <f t="shared" si="311"/>
        <v>0</v>
      </c>
      <c r="BZ243" s="63">
        <f t="shared" si="311"/>
        <v>0</v>
      </c>
      <c r="CA243" s="61">
        <f t="shared" si="311"/>
        <v>0</v>
      </c>
      <c r="CB243" s="62">
        <f t="shared" si="311"/>
        <v>0</v>
      </c>
      <c r="CC243" s="62">
        <f t="shared" si="311"/>
        <v>0</v>
      </c>
      <c r="CD243" s="63">
        <f t="shared" si="311"/>
        <v>0</v>
      </c>
      <c r="CE243" s="61">
        <f t="shared" si="312"/>
        <v>0</v>
      </c>
      <c r="CF243" s="62">
        <f t="shared" si="312"/>
        <v>0</v>
      </c>
      <c r="CG243" s="62">
        <f t="shared" si="312"/>
        <v>0</v>
      </c>
      <c r="CH243" s="63">
        <f t="shared" si="312"/>
        <v>0</v>
      </c>
      <c r="CI243" s="61">
        <f t="shared" si="312"/>
        <v>0</v>
      </c>
      <c r="CJ243" s="62">
        <f t="shared" si="312"/>
        <v>0</v>
      </c>
      <c r="CK243" s="62">
        <f t="shared" si="312"/>
        <v>0</v>
      </c>
      <c r="CL243" s="63">
        <f t="shared" si="312"/>
        <v>0</v>
      </c>
      <c r="CM243" s="61">
        <f t="shared" si="312"/>
        <v>0</v>
      </c>
      <c r="CN243" s="62">
        <f t="shared" si="312"/>
        <v>0</v>
      </c>
      <c r="CO243" s="62">
        <f t="shared" si="313"/>
        <v>0</v>
      </c>
      <c r="CP243" s="63">
        <f t="shared" si="313"/>
        <v>0</v>
      </c>
      <c r="CQ243" s="61">
        <f t="shared" si="313"/>
        <v>0</v>
      </c>
      <c r="CR243" s="62">
        <f t="shared" si="313"/>
        <v>0</v>
      </c>
      <c r="CS243" s="62">
        <f t="shared" si="313"/>
        <v>0</v>
      </c>
      <c r="CT243" s="63">
        <f t="shared" si="313"/>
        <v>0</v>
      </c>
      <c r="CU243" s="61">
        <f t="shared" si="313"/>
        <v>0</v>
      </c>
      <c r="CV243" s="62">
        <f t="shared" si="313"/>
        <v>0</v>
      </c>
      <c r="CW243" s="62">
        <f t="shared" si="313"/>
        <v>0</v>
      </c>
      <c r="CX243" s="63">
        <f t="shared" si="313"/>
        <v>0</v>
      </c>
      <c r="CY243" s="61">
        <f t="shared" si="314"/>
        <v>0</v>
      </c>
      <c r="CZ243" s="62">
        <f t="shared" si="314"/>
        <v>0</v>
      </c>
      <c r="DA243" s="62">
        <f t="shared" si="314"/>
        <v>0</v>
      </c>
      <c r="DB243" s="63">
        <f t="shared" si="314"/>
        <v>0</v>
      </c>
      <c r="DC243" s="61">
        <f t="shared" si="314"/>
        <v>0</v>
      </c>
      <c r="DD243" s="62">
        <f t="shared" si="314"/>
        <v>0</v>
      </c>
      <c r="DE243" s="62">
        <f t="shared" si="314"/>
        <v>0</v>
      </c>
      <c r="DF243" s="63">
        <f t="shared" si="314"/>
        <v>0</v>
      </c>
      <c r="DG243" s="61">
        <f t="shared" si="314"/>
        <v>0</v>
      </c>
      <c r="DH243" s="62">
        <f t="shared" si="314"/>
        <v>0</v>
      </c>
      <c r="DI243" s="62">
        <f t="shared" si="315"/>
        <v>0</v>
      </c>
      <c r="DJ243" s="63">
        <f t="shared" si="315"/>
        <v>0</v>
      </c>
      <c r="DK243" s="61">
        <f t="shared" si="315"/>
        <v>0</v>
      </c>
      <c r="DL243" s="62">
        <f t="shared" si="315"/>
        <v>0</v>
      </c>
      <c r="DM243" s="62">
        <f t="shared" si="315"/>
        <v>0</v>
      </c>
      <c r="DN243" s="63">
        <f t="shared" si="315"/>
        <v>0</v>
      </c>
      <c r="DO243" s="7">
        <v>24</v>
      </c>
      <c r="DP243" s="23">
        <f>IFERROR(VLOOKUP(I243,'Cpte exploit'!$A$11:$E$35,5,FALSE),0)</f>
        <v>0</v>
      </c>
      <c r="DQ243" s="24">
        <f t="shared" si="18"/>
        <v>0</v>
      </c>
      <c r="DR243" s="23">
        <f>'Cpte exploit'!$B$39</f>
        <v>0</v>
      </c>
      <c r="DS243" s="24">
        <f t="shared" si="19"/>
        <v>0</v>
      </c>
      <c r="DT243" s="23">
        <f>'Cpte exploit'!$B$40</f>
        <v>0</v>
      </c>
      <c r="DU243" s="24">
        <f t="shared" si="20"/>
        <v>0</v>
      </c>
      <c r="DV243" s="23">
        <f>'Cpte exploit'!$B$41</f>
        <v>0</v>
      </c>
      <c r="DW243" s="23"/>
      <c r="DX243" s="24">
        <f t="shared" si="267"/>
        <v>0</v>
      </c>
      <c r="DY243" s="45">
        <f t="shared" si="182"/>
        <v>0</v>
      </c>
      <c r="DZ243" s="45">
        <f t="shared" si="174"/>
        <v>0</v>
      </c>
      <c r="EA243" s="123" t="e">
        <f t="shared" si="274"/>
        <v>#N/A</v>
      </c>
      <c r="EB243" s="15" t="str">
        <f>IFERROR(VLOOKUP(R243,BDD!$G$2:$H$99,2,FALSE),"")</f>
        <v/>
      </c>
      <c r="EC243" s="15" t="str">
        <f>IFERROR(VLOOKUP(S243,BDD!$G$2:$H$99,2,FALSE),"")</f>
        <v/>
      </c>
      <c r="ED243" s="15" t="str">
        <f>IFERROR(VLOOKUP(T243,BDD!$G$2:$H$99,2,FALSE),"")</f>
        <v/>
      </c>
      <c r="EE243" s="15" t="str">
        <f>IFERROR(VLOOKUP(U243,BDD!$G$2:$H$99,2,FALSE),"")</f>
        <v/>
      </c>
      <c r="EF243" s="15" t="str">
        <f t="shared" si="23"/>
        <v/>
      </c>
      <c r="EG243" s="15" t="str">
        <f t="shared" si="24"/>
        <v/>
      </c>
      <c r="EH243" s="15">
        <f t="shared" si="25"/>
        <v>0</v>
      </c>
      <c r="EI243" s="15">
        <f t="shared" si="26"/>
        <v>0</v>
      </c>
      <c r="EJ243" s="15" t="str">
        <f t="shared" si="27"/>
        <v/>
      </c>
      <c r="EK243" s="15" t="str">
        <f t="shared" si="28"/>
        <v/>
      </c>
      <c r="EL243" s="15">
        <f t="shared" si="29"/>
        <v>0</v>
      </c>
      <c r="EM243" s="15">
        <f t="shared" si="30"/>
        <v>0</v>
      </c>
      <c r="EN243" s="15">
        <f t="shared" si="261"/>
        <v>0</v>
      </c>
      <c r="EO243" s="15">
        <f t="shared" si="262"/>
        <v>0</v>
      </c>
      <c r="EP243" s="123">
        <f t="shared" si="268"/>
        <v>0</v>
      </c>
      <c r="EQ243" s="123">
        <f t="shared" si="269"/>
        <v>0</v>
      </c>
      <c r="ER243" s="123">
        <f t="shared" si="270"/>
        <v>0</v>
      </c>
      <c r="ES243" s="15">
        <f t="shared" si="12"/>
        <v>0</v>
      </c>
      <c r="ET243" s="15">
        <f t="shared" si="13"/>
        <v>0</v>
      </c>
      <c r="EU243" s="18">
        <f t="shared" si="271"/>
        <v>0</v>
      </c>
      <c r="EV243" s="19">
        <f t="shared" si="263"/>
        <v>0</v>
      </c>
      <c r="EW243" s="19">
        <f t="shared" si="264"/>
        <v>0</v>
      </c>
      <c r="EX243" s="19">
        <f t="shared" si="265"/>
        <v>0</v>
      </c>
      <c r="EY243" s="19">
        <f t="shared" si="266"/>
        <v>0</v>
      </c>
      <c r="EZ243" s="19">
        <f t="shared" si="272"/>
        <v>0</v>
      </c>
      <c r="FA243" s="19">
        <f t="shared" si="273"/>
        <v>0</v>
      </c>
      <c r="FB243" s="122" t="e">
        <f t="shared" si="275"/>
        <v>#N/A</v>
      </c>
      <c r="FC243" s="122"/>
    </row>
    <row r="244" spans="1:159" hidden="1" x14ac:dyDescent="0.3">
      <c r="A244" s="115" t="e">
        <f>VLOOKUP(FD244,Info!$A$7:$B$106,2,FALSE)</f>
        <v>#N/A</v>
      </c>
      <c r="B244" s="114" t="str">
        <f>IFERROR(VLOOKUP(A244,Info!$B$7:$AD$106,3,FALSE),"")</f>
        <v/>
      </c>
      <c r="C244" s="579"/>
      <c r="D244" s="115" t="str">
        <f>IFERROR(VLOOKUP(A244,Info!$B$7:$AD$106,5,FALSE),"")</f>
        <v/>
      </c>
      <c r="E244" s="115" t="str">
        <f>IFERROR(VLOOKUP(A244,Info!$B$7:$AD$106,28,FALSE),"")</f>
        <v/>
      </c>
      <c r="F244" s="116">
        <f>IFERROR(VLOOKUP(A244,Info!$B$7:$AD$71,13,FALSE),0)</f>
        <v>0</v>
      </c>
      <c r="G244" s="117">
        <f>IFERROR(VLOOKUP(A244,'Base travail'!$B$22:$G$121,4,FALSE)+VLOOKUP(A244,'Base travail'!$B$22:$G$121,5,FALSE),0)</f>
        <v>0</v>
      </c>
      <c r="H244" s="117">
        <f>IFERROR(VLOOKUP(A244,'Base travail'!$B$22:$G$121,6,FALSE),0)</f>
        <v>0</v>
      </c>
      <c r="I244" s="575"/>
      <c r="J244" s="575"/>
      <c r="K244" s="576"/>
      <c r="L244" s="576"/>
      <c r="M244" s="576"/>
      <c r="N244" s="576"/>
      <c r="O244" s="576"/>
      <c r="P244" s="576"/>
      <c r="Q244" s="576"/>
      <c r="R244" s="576"/>
      <c r="S244" s="576"/>
      <c r="T244" s="576"/>
      <c r="U244" s="576"/>
      <c r="W244" s="25">
        <f t="shared" si="306"/>
        <v>0</v>
      </c>
      <c r="X244" s="26">
        <f t="shared" si="306"/>
        <v>0</v>
      </c>
      <c r="Y244" s="26">
        <f t="shared" si="306"/>
        <v>0</v>
      </c>
      <c r="Z244" s="27">
        <f t="shared" si="306"/>
        <v>0</v>
      </c>
      <c r="AA244" s="25">
        <f t="shared" si="306"/>
        <v>0</v>
      </c>
      <c r="AB244" s="26">
        <f t="shared" si="306"/>
        <v>0</v>
      </c>
      <c r="AC244" s="26">
        <f t="shared" si="306"/>
        <v>0</v>
      </c>
      <c r="AD244" s="27">
        <f t="shared" si="306"/>
        <v>0</v>
      </c>
      <c r="AE244" s="25">
        <f t="shared" si="306"/>
        <v>0</v>
      </c>
      <c r="AF244" s="26">
        <f t="shared" si="306"/>
        <v>0</v>
      </c>
      <c r="AG244" s="26">
        <f t="shared" si="307"/>
        <v>0</v>
      </c>
      <c r="AH244" s="27">
        <f t="shared" si="307"/>
        <v>0</v>
      </c>
      <c r="AI244" s="25">
        <f t="shared" si="307"/>
        <v>0</v>
      </c>
      <c r="AJ244" s="26">
        <f t="shared" si="307"/>
        <v>0</v>
      </c>
      <c r="AK244" s="26">
        <f t="shared" si="307"/>
        <v>0</v>
      </c>
      <c r="AL244" s="27">
        <f t="shared" si="307"/>
        <v>0</v>
      </c>
      <c r="AM244" s="25">
        <f t="shared" si="307"/>
        <v>0</v>
      </c>
      <c r="AN244" s="26">
        <f t="shared" si="307"/>
        <v>0</v>
      </c>
      <c r="AO244" s="26">
        <f t="shared" si="307"/>
        <v>0</v>
      </c>
      <c r="AP244" s="27">
        <f t="shared" si="307"/>
        <v>0</v>
      </c>
      <c r="AQ244" s="25">
        <f t="shared" si="308"/>
        <v>0</v>
      </c>
      <c r="AR244" s="26">
        <f t="shared" si="308"/>
        <v>0</v>
      </c>
      <c r="AS244" s="26">
        <f t="shared" si="308"/>
        <v>0</v>
      </c>
      <c r="AT244" s="27">
        <f t="shared" si="308"/>
        <v>0</v>
      </c>
      <c r="AU244" s="25">
        <f t="shared" si="308"/>
        <v>0</v>
      </c>
      <c r="AV244" s="26">
        <f t="shared" si="308"/>
        <v>0</v>
      </c>
      <c r="AW244" s="26">
        <f t="shared" si="308"/>
        <v>0</v>
      </c>
      <c r="AX244" s="27">
        <f t="shared" si="308"/>
        <v>0</v>
      </c>
      <c r="AY244" s="25">
        <f t="shared" si="308"/>
        <v>0</v>
      </c>
      <c r="AZ244" s="26">
        <f t="shared" si="308"/>
        <v>0</v>
      </c>
      <c r="BA244" s="26">
        <f t="shared" si="309"/>
        <v>0</v>
      </c>
      <c r="BB244" s="27">
        <f t="shared" si="309"/>
        <v>0</v>
      </c>
      <c r="BC244" s="25">
        <f t="shared" si="309"/>
        <v>0</v>
      </c>
      <c r="BD244" s="26">
        <f t="shared" si="309"/>
        <v>0</v>
      </c>
      <c r="BE244" s="26">
        <f t="shared" si="309"/>
        <v>0</v>
      </c>
      <c r="BF244" s="27">
        <f t="shared" si="309"/>
        <v>0</v>
      </c>
      <c r="BG244" s="25">
        <f t="shared" si="309"/>
        <v>0</v>
      </c>
      <c r="BH244" s="26">
        <f t="shared" si="309"/>
        <v>0</v>
      </c>
      <c r="BI244" s="26">
        <f t="shared" si="309"/>
        <v>0</v>
      </c>
      <c r="BJ244" s="27">
        <f t="shared" si="309"/>
        <v>0</v>
      </c>
      <c r="BK244" s="25">
        <f t="shared" si="310"/>
        <v>0</v>
      </c>
      <c r="BL244" s="26">
        <f t="shared" si="310"/>
        <v>0</v>
      </c>
      <c r="BM244" s="26">
        <f t="shared" si="310"/>
        <v>0</v>
      </c>
      <c r="BN244" s="27">
        <f t="shared" si="310"/>
        <v>0</v>
      </c>
      <c r="BO244" s="25">
        <f t="shared" si="310"/>
        <v>0</v>
      </c>
      <c r="BP244" s="26">
        <f t="shared" si="310"/>
        <v>0</v>
      </c>
      <c r="BQ244" s="26">
        <f t="shared" si="310"/>
        <v>0</v>
      </c>
      <c r="BR244" s="27">
        <f t="shared" si="310"/>
        <v>0</v>
      </c>
      <c r="BS244" s="25">
        <f t="shared" si="310"/>
        <v>0</v>
      </c>
      <c r="BT244" s="26">
        <f t="shared" si="310"/>
        <v>0</v>
      </c>
      <c r="BU244" s="26">
        <f t="shared" si="311"/>
        <v>0</v>
      </c>
      <c r="BV244" s="27">
        <f t="shared" si="311"/>
        <v>0</v>
      </c>
      <c r="BW244" s="25">
        <f t="shared" si="311"/>
        <v>0</v>
      </c>
      <c r="BX244" s="26">
        <f t="shared" si="311"/>
        <v>0</v>
      </c>
      <c r="BY244" s="26">
        <f t="shared" si="311"/>
        <v>0</v>
      </c>
      <c r="BZ244" s="27">
        <f t="shared" si="311"/>
        <v>0</v>
      </c>
      <c r="CA244" s="25">
        <f t="shared" si="311"/>
        <v>0</v>
      </c>
      <c r="CB244" s="26">
        <f t="shared" si="311"/>
        <v>0</v>
      </c>
      <c r="CC244" s="26">
        <f t="shared" si="311"/>
        <v>0</v>
      </c>
      <c r="CD244" s="27">
        <f t="shared" si="311"/>
        <v>0</v>
      </c>
      <c r="CE244" s="25">
        <f t="shared" si="312"/>
        <v>0</v>
      </c>
      <c r="CF244" s="26">
        <f t="shared" si="312"/>
        <v>0</v>
      </c>
      <c r="CG244" s="26">
        <f t="shared" si="312"/>
        <v>0</v>
      </c>
      <c r="CH244" s="27">
        <f t="shared" si="312"/>
        <v>0</v>
      </c>
      <c r="CI244" s="25">
        <f t="shared" si="312"/>
        <v>0</v>
      </c>
      <c r="CJ244" s="26">
        <f t="shared" si="312"/>
        <v>0</v>
      </c>
      <c r="CK244" s="26">
        <f t="shared" si="312"/>
        <v>0</v>
      </c>
      <c r="CL244" s="27">
        <f t="shared" si="312"/>
        <v>0</v>
      </c>
      <c r="CM244" s="25">
        <f t="shared" si="312"/>
        <v>0</v>
      </c>
      <c r="CN244" s="26">
        <f t="shared" si="312"/>
        <v>0</v>
      </c>
      <c r="CO244" s="26">
        <f t="shared" si="313"/>
        <v>0</v>
      </c>
      <c r="CP244" s="27">
        <f t="shared" si="313"/>
        <v>0</v>
      </c>
      <c r="CQ244" s="25">
        <f t="shared" si="313"/>
        <v>0</v>
      </c>
      <c r="CR244" s="26">
        <f t="shared" si="313"/>
        <v>0</v>
      </c>
      <c r="CS244" s="26">
        <f t="shared" si="313"/>
        <v>0</v>
      </c>
      <c r="CT244" s="27">
        <f t="shared" si="313"/>
        <v>0</v>
      </c>
      <c r="CU244" s="25">
        <f t="shared" si="313"/>
        <v>0</v>
      </c>
      <c r="CV244" s="26">
        <f t="shared" si="313"/>
        <v>0</v>
      </c>
      <c r="CW244" s="26">
        <f t="shared" si="313"/>
        <v>0</v>
      </c>
      <c r="CX244" s="27">
        <f t="shared" si="313"/>
        <v>0</v>
      </c>
      <c r="CY244" s="25">
        <f t="shared" si="314"/>
        <v>0</v>
      </c>
      <c r="CZ244" s="26">
        <f t="shared" si="314"/>
        <v>0</v>
      </c>
      <c r="DA244" s="26">
        <f t="shared" si="314"/>
        <v>0</v>
      </c>
      <c r="DB244" s="27">
        <f t="shared" si="314"/>
        <v>0</v>
      </c>
      <c r="DC244" s="25">
        <f t="shared" si="314"/>
        <v>0</v>
      </c>
      <c r="DD244" s="26">
        <f t="shared" si="314"/>
        <v>0</v>
      </c>
      <c r="DE244" s="26">
        <f t="shared" si="314"/>
        <v>0</v>
      </c>
      <c r="DF244" s="27">
        <f t="shared" si="314"/>
        <v>0</v>
      </c>
      <c r="DG244" s="25">
        <f t="shared" si="314"/>
        <v>0</v>
      </c>
      <c r="DH244" s="26">
        <f t="shared" si="314"/>
        <v>0</v>
      </c>
      <c r="DI244" s="26">
        <f t="shared" si="315"/>
        <v>0</v>
      </c>
      <c r="DJ244" s="27">
        <f t="shared" si="315"/>
        <v>0</v>
      </c>
      <c r="DK244" s="25">
        <f t="shared" si="315"/>
        <v>0</v>
      </c>
      <c r="DL244" s="26">
        <f t="shared" si="315"/>
        <v>0</v>
      </c>
      <c r="DM244" s="26">
        <f t="shared" si="315"/>
        <v>0</v>
      </c>
      <c r="DN244" s="27">
        <f t="shared" si="315"/>
        <v>0</v>
      </c>
      <c r="DO244" s="7">
        <v>24</v>
      </c>
      <c r="DP244" s="16">
        <f>IFERROR(VLOOKUP(I244,'Cpte exploit'!$A$11:$E$35,5,FALSE),0)</f>
        <v>0</v>
      </c>
      <c r="DQ244" s="17">
        <f t="shared" si="18"/>
        <v>0</v>
      </c>
      <c r="DR244" s="16">
        <f>'Cpte exploit'!$B$39</f>
        <v>0</v>
      </c>
      <c r="DS244" s="17">
        <f t="shared" si="19"/>
        <v>0</v>
      </c>
      <c r="DT244" s="16">
        <f>'Cpte exploit'!$B$40</f>
        <v>0</v>
      </c>
      <c r="DU244" s="17">
        <f t="shared" si="20"/>
        <v>0</v>
      </c>
      <c r="DV244" s="16">
        <f>'Cpte exploit'!$B$41</f>
        <v>0</v>
      </c>
      <c r="DW244" s="16"/>
      <c r="DX244" s="17">
        <f t="shared" si="267"/>
        <v>0</v>
      </c>
      <c r="DY244" s="44">
        <f t="shared" si="182"/>
        <v>0</v>
      </c>
      <c r="DZ244" s="44">
        <f t="shared" si="174"/>
        <v>0</v>
      </c>
      <c r="EA244" s="124" t="e">
        <f t="shared" si="274"/>
        <v>#N/A</v>
      </c>
      <c r="EB244" s="15" t="str">
        <f>IFERROR(VLOOKUP(R244,BDD!$G$2:$H$99,2,FALSE),"")</f>
        <v/>
      </c>
      <c r="EC244" s="15" t="str">
        <f>IFERROR(VLOOKUP(S244,BDD!$G$2:$H$99,2,FALSE),"")</f>
        <v/>
      </c>
      <c r="ED244" s="15" t="str">
        <f>IFERROR(VLOOKUP(T244,BDD!$G$2:$H$99,2,FALSE),"")</f>
        <v/>
      </c>
      <c r="EE244" s="15" t="str">
        <f>IFERROR(VLOOKUP(U244,BDD!$G$2:$H$99,2,FALSE),"")</f>
        <v/>
      </c>
      <c r="EF244" s="15" t="str">
        <f t="shared" si="23"/>
        <v/>
      </c>
      <c r="EG244" s="15" t="str">
        <f t="shared" si="24"/>
        <v/>
      </c>
      <c r="EH244" s="15">
        <f t="shared" si="25"/>
        <v>0</v>
      </c>
      <c r="EI244" s="15">
        <f t="shared" si="26"/>
        <v>0</v>
      </c>
      <c r="EJ244" s="15" t="str">
        <f t="shared" si="27"/>
        <v/>
      </c>
      <c r="EK244" s="15" t="str">
        <f t="shared" si="28"/>
        <v/>
      </c>
      <c r="EL244" s="15">
        <f t="shared" si="29"/>
        <v>0</v>
      </c>
      <c r="EM244" s="15">
        <f t="shared" si="30"/>
        <v>0</v>
      </c>
      <c r="EN244" s="15">
        <f t="shared" si="261"/>
        <v>0</v>
      </c>
      <c r="EO244" s="15">
        <f t="shared" si="262"/>
        <v>0</v>
      </c>
      <c r="EP244" s="124">
        <f t="shared" si="268"/>
        <v>0</v>
      </c>
      <c r="EQ244" s="124">
        <f t="shared" si="269"/>
        <v>0</v>
      </c>
      <c r="ER244" s="124">
        <f t="shared" si="270"/>
        <v>0</v>
      </c>
      <c r="ES244" s="15">
        <f t="shared" si="12"/>
        <v>0</v>
      </c>
      <c r="ET244" s="15">
        <f t="shared" si="13"/>
        <v>0</v>
      </c>
      <c r="EU244" s="18">
        <f t="shared" si="271"/>
        <v>0</v>
      </c>
      <c r="EV244" s="19">
        <f t="shared" si="263"/>
        <v>0</v>
      </c>
      <c r="EW244" s="19">
        <f t="shared" si="264"/>
        <v>0</v>
      </c>
      <c r="EX244" s="19">
        <f t="shared" si="265"/>
        <v>0</v>
      </c>
      <c r="EY244" s="19">
        <f t="shared" si="266"/>
        <v>0</v>
      </c>
      <c r="EZ244" s="19">
        <f t="shared" si="272"/>
        <v>0</v>
      </c>
      <c r="FA244" s="19">
        <f t="shared" si="273"/>
        <v>0</v>
      </c>
      <c r="FB244" s="117" t="e">
        <f t="shared" si="275"/>
        <v>#N/A</v>
      </c>
      <c r="FC244" s="117"/>
    </row>
    <row r="245" spans="1:159" hidden="1" x14ac:dyDescent="0.3">
      <c r="A245" s="120" t="e">
        <f>VLOOKUP(FD245,Info!$A$7:$B$106,2,FALSE)</f>
        <v>#N/A</v>
      </c>
      <c r="B245" s="119" t="str">
        <f>IFERROR(VLOOKUP(A245,Info!$B$7:$AD$106,3,FALSE),"")</f>
        <v/>
      </c>
      <c r="C245" s="578"/>
      <c r="D245" s="120" t="str">
        <f>IFERROR(VLOOKUP(A245,Info!$B$7:$AD$106,5,FALSE),"")</f>
        <v/>
      </c>
      <c r="E245" s="120" t="str">
        <f>IFERROR(VLOOKUP(A245,Info!$B$7:$AD$106,28,FALSE),"")</f>
        <v/>
      </c>
      <c r="F245" s="121">
        <f>IFERROR(VLOOKUP(A245,Info!$B$7:$AD$71,13,FALSE),0)</f>
        <v>0</v>
      </c>
      <c r="G245" s="122">
        <f>IFERROR(VLOOKUP(A245,'Base travail'!$B$22:$G$121,4,FALSE)+VLOOKUP(A245,'Base travail'!$B$22:$G$121,5,FALSE),0)</f>
        <v>0</v>
      </c>
      <c r="H245" s="122">
        <f>IFERROR(VLOOKUP(A245,'Base travail'!$B$22:$G$121,6,FALSE),0)</f>
        <v>0</v>
      </c>
      <c r="I245" s="573"/>
      <c r="J245" s="573"/>
      <c r="K245" s="574"/>
      <c r="L245" s="574"/>
      <c r="M245" s="574"/>
      <c r="N245" s="574"/>
      <c r="O245" s="574"/>
      <c r="P245" s="574"/>
      <c r="Q245" s="574"/>
      <c r="R245" s="574"/>
      <c r="S245" s="574"/>
      <c r="T245" s="574"/>
      <c r="U245" s="574"/>
      <c r="W245" s="61">
        <f t="shared" si="306"/>
        <v>0</v>
      </c>
      <c r="X245" s="62">
        <f t="shared" si="306"/>
        <v>0</v>
      </c>
      <c r="Y245" s="62">
        <f t="shared" si="306"/>
        <v>0</v>
      </c>
      <c r="Z245" s="63">
        <f t="shared" si="306"/>
        <v>0</v>
      </c>
      <c r="AA245" s="61">
        <f t="shared" si="306"/>
        <v>0</v>
      </c>
      <c r="AB245" s="62">
        <f t="shared" si="306"/>
        <v>0</v>
      </c>
      <c r="AC245" s="62">
        <f t="shared" si="306"/>
        <v>0</v>
      </c>
      <c r="AD245" s="63">
        <f t="shared" si="306"/>
        <v>0</v>
      </c>
      <c r="AE245" s="61">
        <f t="shared" si="306"/>
        <v>0</v>
      </c>
      <c r="AF245" s="62">
        <f t="shared" si="306"/>
        <v>0</v>
      </c>
      <c r="AG245" s="62">
        <f t="shared" si="307"/>
        <v>0</v>
      </c>
      <c r="AH245" s="63">
        <f t="shared" si="307"/>
        <v>0</v>
      </c>
      <c r="AI245" s="61">
        <f t="shared" si="307"/>
        <v>0</v>
      </c>
      <c r="AJ245" s="62">
        <f t="shared" si="307"/>
        <v>0</v>
      </c>
      <c r="AK245" s="62">
        <f t="shared" si="307"/>
        <v>0</v>
      </c>
      <c r="AL245" s="63">
        <f t="shared" si="307"/>
        <v>0</v>
      </c>
      <c r="AM245" s="61">
        <f t="shared" si="307"/>
        <v>0</v>
      </c>
      <c r="AN245" s="62">
        <f t="shared" si="307"/>
        <v>0</v>
      </c>
      <c r="AO245" s="62">
        <f t="shared" si="307"/>
        <v>0</v>
      </c>
      <c r="AP245" s="63">
        <f t="shared" si="307"/>
        <v>0</v>
      </c>
      <c r="AQ245" s="61">
        <f t="shared" si="308"/>
        <v>0</v>
      </c>
      <c r="AR245" s="62">
        <f t="shared" si="308"/>
        <v>0</v>
      </c>
      <c r="AS245" s="62">
        <f t="shared" si="308"/>
        <v>0</v>
      </c>
      <c r="AT245" s="63">
        <f t="shared" si="308"/>
        <v>0</v>
      </c>
      <c r="AU245" s="61">
        <f t="shared" si="308"/>
        <v>0</v>
      </c>
      <c r="AV245" s="62">
        <f t="shared" si="308"/>
        <v>0</v>
      </c>
      <c r="AW245" s="62">
        <f t="shared" si="308"/>
        <v>0</v>
      </c>
      <c r="AX245" s="63">
        <f t="shared" si="308"/>
        <v>0</v>
      </c>
      <c r="AY245" s="61">
        <f t="shared" si="308"/>
        <v>0</v>
      </c>
      <c r="AZ245" s="62">
        <f t="shared" si="308"/>
        <v>0</v>
      </c>
      <c r="BA245" s="62">
        <f t="shared" si="309"/>
        <v>0</v>
      </c>
      <c r="BB245" s="63">
        <f t="shared" si="309"/>
        <v>0</v>
      </c>
      <c r="BC245" s="61">
        <f t="shared" si="309"/>
        <v>0</v>
      </c>
      <c r="BD245" s="62">
        <f t="shared" si="309"/>
        <v>0</v>
      </c>
      <c r="BE245" s="62">
        <f t="shared" si="309"/>
        <v>0</v>
      </c>
      <c r="BF245" s="63">
        <f t="shared" si="309"/>
        <v>0</v>
      </c>
      <c r="BG245" s="61">
        <f t="shared" si="309"/>
        <v>0</v>
      </c>
      <c r="BH245" s="62">
        <f t="shared" si="309"/>
        <v>0</v>
      </c>
      <c r="BI245" s="62">
        <f t="shared" si="309"/>
        <v>0</v>
      </c>
      <c r="BJ245" s="63">
        <f t="shared" si="309"/>
        <v>0</v>
      </c>
      <c r="BK245" s="61">
        <f t="shared" si="310"/>
        <v>0</v>
      </c>
      <c r="BL245" s="62">
        <f t="shared" si="310"/>
        <v>0</v>
      </c>
      <c r="BM245" s="62">
        <f t="shared" si="310"/>
        <v>0</v>
      </c>
      <c r="BN245" s="63">
        <f t="shared" si="310"/>
        <v>0</v>
      </c>
      <c r="BO245" s="61">
        <f t="shared" si="310"/>
        <v>0</v>
      </c>
      <c r="BP245" s="62">
        <f t="shared" si="310"/>
        <v>0</v>
      </c>
      <c r="BQ245" s="62">
        <f t="shared" si="310"/>
        <v>0</v>
      </c>
      <c r="BR245" s="63">
        <f t="shared" si="310"/>
        <v>0</v>
      </c>
      <c r="BS245" s="61">
        <f t="shared" si="310"/>
        <v>0</v>
      </c>
      <c r="BT245" s="62">
        <f t="shared" si="310"/>
        <v>0</v>
      </c>
      <c r="BU245" s="62">
        <f t="shared" si="311"/>
        <v>0</v>
      </c>
      <c r="BV245" s="63">
        <f t="shared" si="311"/>
        <v>0</v>
      </c>
      <c r="BW245" s="61">
        <f t="shared" si="311"/>
        <v>0</v>
      </c>
      <c r="BX245" s="62">
        <f t="shared" si="311"/>
        <v>0</v>
      </c>
      <c r="BY245" s="62">
        <f t="shared" si="311"/>
        <v>0</v>
      </c>
      <c r="BZ245" s="63">
        <f t="shared" si="311"/>
        <v>0</v>
      </c>
      <c r="CA245" s="61">
        <f t="shared" si="311"/>
        <v>0</v>
      </c>
      <c r="CB245" s="62">
        <f t="shared" si="311"/>
        <v>0</v>
      </c>
      <c r="CC245" s="62">
        <f t="shared" si="311"/>
        <v>0</v>
      </c>
      <c r="CD245" s="63">
        <f t="shared" si="311"/>
        <v>0</v>
      </c>
      <c r="CE245" s="61">
        <f t="shared" si="312"/>
        <v>0</v>
      </c>
      <c r="CF245" s="62">
        <f t="shared" si="312"/>
        <v>0</v>
      </c>
      <c r="CG245" s="62">
        <f t="shared" si="312"/>
        <v>0</v>
      </c>
      <c r="CH245" s="63">
        <f t="shared" si="312"/>
        <v>0</v>
      </c>
      <c r="CI245" s="61">
        <f t="shared" si="312"/>
        <v>0</v>
      </c>
      <c r="CJ245" s="62">
        <f t="shared" si="312"/>
        <v>0</v>
      </c>
      <c r="CK245" s="62">
        <f t="shared" si="312"/>
        <v>0</v>
      </c>
      <c r="CL245" s="63">
        <f t="shared" si="312"/>
        <v>0</v>
      </c>
      <c r="CM245" s="61">
        <f t="shared" si="312"/>
        <v>0</v>
      </c>
      <c r="CN245" s="62">
        <f t="shared" si="312"/>
        <v>0</v>
      </c>
      <c r="CO245" s="62">
        <f t="shared" si="313"/>
        <v>0</v>
      </c>
      <c r="CP245" s="63">
        <f t="shared" si="313"/>
        <v>0</v>
      </c>
      <c r="CQ245" s="61">
        <f t="shared" si="313"/>
        <v>0</v>
      </c>
      <c r="CR245" s="62">
        <f t="shared" si="313"/>
        <v>0</v>
      </c>
      <c r="CS245" s="62">
        <f t="shared" si="313"/>
        <v>0</v>
      </c>
      <c r="CT245" s="63">
        <f t="shared" si="313"/>
        <v>0</v>
      </c>
      <c r="CU245" s="61">
        <f t="shared" si="313"/>
        <v>0</v>
      </c>
      <c r="CV245" s="62">
        <f t="shared" si="313"/>
        <v>0</v>
      </c>
      <c r="CW245" s="62">
        <f t="shared" si="313"/>
        <v>0</v>
      </c>
      <c r="CX245" s="63">
        <f t="shared" si="313"/>
        <v>0</v>
      </c>
      <c r="CY245" s="61">
        <f t="shared" si="314"/>
        <v>0</v>
      </c>
      <c r="CZ245" s="62">
        <f t="shared" si="314"/>
        <v>0</v>
      </c>
      <c r="DA245" s="62">
        <f t="shared" si="314"/>
        <v>0</v>
      </c>
      <c r="DB245" s="63">
        <f t="shared" si="314"/>
        <v>0</v>
      </c>
      <c r="DC245" s="61">
        <f t="shared" si="314"/>
        <v>0</v>
      </c>
      <c r="DD245" s="62">
        <f t="shared" si="314"/>
        <v>0</v>
      </c>
      <c r="DE245" s="62">
        <f t="shared" si="314"/>
        <v>0</v>
      </c>
      <c r="DF245" s="63">
        <f t="shared" si="314"/>
        <v>0</v>
      </c>
      <c r="DG245" s="61">
        <f t="shared" si="314"/>
        <v>0</v>
      </c>
      <c r="DH245" s="62">
        <f t="shared" si="314"/>
        <v>0</v>
      </c>
      <c r="DI245" s="62">
        <f t="shared" si="315"/>
        <v>0</v>
      </c>
      <c r="DJ245" s="63">
        <f t="shared" si="315"/>
        <v>0</v>
      </c>
      <c r="DK245" s="61">
        <f t="shared" si="315"/>
        <v>0</v>
      </c>
      <c r="DL245" s="62">
        <f t="shared" si="315"/>
        <v>0</v>
      </c>
      <c r="DM245" s="62">
        <f t="shared" si="315"/>
        <v>0</v>
      </c>
      <c r="DN245" s="63">
        <f t="shared" si="315"/>
        <v>0</v>
      </c>
      <c r="DO245" s="7">
        <v>24</v>
      </c>
      <c r="DP245" s="23">
        <f>IFERROR(VLOOKUP(I245,'Cpte exploit'!$A$11:$E$35,5,FALSE),0)</f>
        <v>0</v>
      </c>
      <c r="DQ245" s="24">
        <f t="shared" si="18"/>
        <v>0</v>
      </c>
      <c r="DR245" s="23">
        <f>'Cpte exploit'!$B$39</f>
        <v>0</v>
      </c>
      <c r="DS245" s="24">
        <f t="shared" si="19"/>
        <v>0</v>
      </c>
      <c r="DT245" s="23">
        <f>'Cpte exploit'!$B$40</f>
        <v>0</v>
      </c>
      <c r="DU245" s="24">
        <f t="shared" si="20"/>
        <v>0</v>
      </c>
      <c r="DV245" s="23">
        <f>'Cpte exploit'!$B$41</f>
        <v>0</v>
      </c>
      <c r="DW245" s="23"/>
      <c r="DX245" s="24">
        <f t="shared" si="267"/>
        <v>0</v>
      </c>
      <c r="DY245" s="45">
        <f t="shared" si="182"/>
        <v>0</v>
      </c>
      <c r="DZ245" s="45">
        <f t="shared" si="174"/>
        <v>0</v>
      </c>
      <c r="EA245" s="123" t="e">
        <f t="shared" si="274"/>
        <v>#N/A</v>
      </c>
      <c r="EB245" s="15" t="str">
        <f>IFERROR(VLOOKUP(R245,BDD!$G$2:$H$99,2,FALSE),"")</f>
        <v/>
      </c>
      <c r="EC245" s="15" t="str">
        <f>IFERROR(VLOOKUP(S245,BDD!$G$2:$H$99,2,FALSE),"")</f>
        <v/>
      </c>
      <c r="ED245" s="15" t="str">
        <f>IFERROR(VLOOKUP(T245,BDD!$G$2:$H$99,2,FALSE),"")</f>
        <v/>
      </c>
      <c r="EE245" s="15" t="str">
        <f>IFERROR(VLOOKUP(U245,BDD!$G$2:$H$99,2,FALSE),"")</f>
        <v/>
      </c>
      <c r="EF245" s="15" t="str">
        <f t="shared" si="23"/>
        <v/>
      </c>
      <c r="EG245" s="15" t="str">
        <f t="shared" si="24"/>
        <v/>
      </c>
      <c r="EH245" s="15">
        <f t="shared" si="25"/>
        <v>0</v>
      </c>
      <c r="EI245" s="15">
        <f t="shared" si="26"/>
        <v>0</v>
      </c>
      <c r="EJ245" s="15" t="str">
        <f t="shared" si="27"/>
        <v/>
      </c>
      <c r="EK245" s="15" t="str">
        <f t="shared" si="28"/>
        <v/>
      </c>
      <c r="EL245" s="15">
        <f t="shared" si="29"/>
        <v>0</v>
      </c>
      <c r="EM245" s="15">
        <f t="shared" si="30"/>
        <v>0</v>
      </c>
      <c r="EN245" s="15">
        <f t="shared" si="261"/>
        <v>0</v>
      </c>
      <c r="EO245" s="15">
        <f t="shared" si="262"/>
        <v>0</v>
      </c>
      <c r="EP245" s="123">
        <f t="shared" si="268"/>
        <v>0</v>
      </c>
      <c r="EQ245" s="123">
        <f t="shared" si="269"/>
        <v>0</v>
      </c>
      <c r="ER245" s="123">
        <f t="shared" si="270"/>
        <v>0</v>
      </c>
      <c r="ES245" s="15">
        <f t="shared" si="12"/>
        <v>0</v>
      </c>
      <c r="ET245" s="15">
        <f t="shared" si="13"/>
        <v>0</v>
      </c>
      <c r="EU245" s="18">
        <f t="shared" si="271"/>
        <v>0</v>
      </c>
      <c r="EV245" s="19">
        <f t="shared" si="263"/>
        <v>0</v>
      </c>
      <c r="EW245" s="19">
        <f t="shared" si="264"/>
        <v>0</v>
      </c>
      <c r="EX245" s="19">
        <f t="shared" si="265"/>
        <v>0</v>
      </c>
      <c r="EY245" s="19">
        <f t="shared" si="266"/>
        <v>0</v>
      </c>
      <c r="EZ245" s="19">
        <f t="shared" si="272"/>
        <v>0</v>
      </c>
      <c r="FA245" s="19">
        <f t="shared" si="273"/>
        <v>0</v>
      </c>
      <c r="FB245" s="122" t="e">
        <f t="shared" si="275"/>
        <v>#N/A</v>
      </c>
      <c r="FC245" s="122"/>
    </row>
    <row r="246" spans="1:159" hidden="1" x14ac:dyDescent="0.3">
      <c r="A246" s="115" t="e">
        <f>VLOOKUP(FD246,Info!$A$7:$B$106,2,FALSE)</f>
        <v>#N/A</v>
      </c>
      <c r="B246" s="114" t="str">
        <f>IFERROR(VLOOKUP(A246,Info!$B$7:$AD$106,3,FALSE),"")</f>
        <v/>
      </c>
      <c r="C246" s="579"/>
      <c r="D246" s="115" t="str">
        <f>IFERROR(VLOOKUP(A246,Info!$B$7:$AD$106,5,FALSE),"")</f>
        <v/>
      </c>
      <c r="E246" s="115" t="str">
        <f>IFERROR(VLOOKUP(A246,Info!$B$7:$AD$106,28,FALSE),"")</f>
        <v/>
      </c>
      <c r="F246" s="116">
        <f>IFERROR(VLOOKUP(A246,Info!$B$7:$AD$71,13,FALSE),0)</f>
        <v>0</v>
      </c>
      <c r="G246" s="117">
        <f>IFERROR(VLOOKUP(A246,'Base travail'!$B$22:$G$121,4,FALSE)+VLOOKUP(A246,'Base travail'!$B$22:$G$121,5,FALSE),0)</f>
        <v>0</v>
      </c>
      <c r="H246" s="117">
        <f>IFERROR(VLOOKUP(A246,'Base travail'!$B$22:$G$121,6,FALSE),0)</f>
        <v>0</v>
      </c>
      <c r="I246" s="575"/>
      <c r="J246" s="575"/>
      <c r="K246" s="576"/>
      <c r="L246" s="576"/>
      <c r="M246" s="576"/>
      <c r="N246" s="576"/>
      <c r="O246" s="576"/>
      <c r="P246" s="576"/>
      <c r="Q246" s="576"/>
      <c r="R246" s="576"/>
      <c r="S246" s="576"/>
      <c r="T246" s="576"/>
      <c r="U246" s="576"/>
      <c r="W246" s="25">
        <f t="shared" ref="W246:AF255" si="316">IF(OR(AND(W$3&lt;$EG246,W$3&gt;=$EF246),AND(W$3&lt;$EI246,W$3&gt;=$EH246),AND(W$3&lt;$EK246,W$3&gt;=$EJ246),AND(W$3&lt;$EM246,W$3&gt;=$EL246)),1,0)</f>
        <v>0</v>
      </c>
      <c r="X246" s="26">
        <f t="shared" si="316"/>
        <v>0</v>
      </c>
      <c r="Y246" s="26">
        <f t="shared" si="316"/>
        <v>0</v>
      </c>
      <c r="Z246" s="27">
        <f t="shared" si="316"/>
        <v>0</v>
      </c>
      <c r="AA246" s="25">
        <f t="shared" si="316"/>
        <v>0</v>
      </c>
      <c r="AB246" s="26">
        <f t="shared" si="316"/>
        <v>0</v>
      </c>
      <c r="AC246" s="26">
        <f t="shared" si="316"/>
        <v>0</v>
      </c>
      <c r="AD246" s="27">
        <f t="shared" si="316"/>
        <v>0</v>
      </c>
      <c r="AE246" s="25">
        <f t="shared" si="316"/>
        <v>0</v>
      </c>
      <c r="AF246" s="26">
        <f t="shared" si="316"/>
        <v>0</v>
      </c>
      <c r="AG246" s="26">
        <f t="shared" ref="AG246:AP255" si="317">IF(OR(AND(AG$3&lt;$EG246,AG$3&gt;=$EF246),AND(AG$3&lt;$EI246,AG$3&gt;=$EH246),AND(AG$3&lt;$EK246,AG$3&gt;=$EJ246),AND(AG$3&lt;$EM246,AG$3&gt;=$EL246)),1,0)</f>
        <v>0</v>
      </c>
      <c r="AH246" s="27">
        <f t="shared" si="317"/>
        <v>0</v>
      </c>
      <c r="AI246" s="25">
        <f t="shared" si="317"/>
        <v>0</v>
      </c>
      <c r="AJ246" s="26">
        <f t="shared" si="317"/>
        <v>0</v>
      </c>
      <c r="AK246" s="26">
        <f t="shared" si="317"/>
        <v>0</v>
      </c>
      <c r="AL246" s="27">
        <f t="shared" si="317"/>
        <v>0</v>
      </c>
      <c r="AM246" s="25">
        <f t="shared" si="317"/>
        <v>0</v>
      </c>
      <c r="AN246" s="26">
        <f t="shared" si="317"/>
        <v>0</v>
      </c>
      <c r="AO246" s="26">
        <f t="shared" si="317"/>
        <v>0</v>
      </c>
      <c r="AP246" s="27">
        <f t="shared" si="317"/>
        <v>0</v>
      </c>
      <c r="AQ246" s="25">
        <f t="shared" ref="AQ246:AZ255" si="318">IF(OR(AND(AQ$3&lt;$EG246,AQ$3&gt;=$EF246),AND(AQ$3&lt;$EI246,AQ$3&gt;=$EH246),AND(AQ$3&lt;$EK246,AQ$3&gt;=$EJ246),AND(AQ$3&lt;$EM246,AQ$3&gt;=$EL246)),1,0)</f>
        <v>0</v>
      </c>
      <c r="AR246" s="26">
        <f t="shared" si="318"/>
        <v>0</v>
      </c>
      <c r="AS246" s="26">
        <f t="shared" si="318"/>
        <v>0</v>
      </c>
      <c r="AT246" s="27">
        <f t="shared" si="318"/>
        <v>0</v>
      </c>
      <c r="AU246" s="25">
        <f t="shared" si="318"/>
        <v>0</v>
      </c>
      <c r="AV246" s="26">
        <f t="shared" si="318"/>
        <v>0</v>
      </c>
      <c r="AW246" s="26">
        <f t="shared" si="318"/>
        <v>0</v>
      </c>
      <c r="AX246" s="27">
        <f t="shared" si="318"/>
        <v>0</v>
      </c>
      <c r="AY246" s="25">
        <f t="shared" si="318"/>
        <v>0</v>
      </c>
      <c r="AZ246" s="26">
        <f t="shared" si="318"/>
        <v>0</v>
      </c>
      <c r="BA246" s="26">
        <f t="shared" ref="BA246:BJ255" si="319">IF(OR(AND(BA$3&lt;$EG246,BA$3&gt;=$EF246),AND(BA$3&lt;$EI246,BA$3&gt;=$EH246),AND(BA$3&lt;$EK246,BA$3&gt;=$EJ246),AND(BA$3&lt;$EM246,BA$3&gt;=$EL246)),1,0)</f>
        <v>0</v>
      </c>
      <c r="BB246" s="27">
        <f t="shared" si="319"/>
        <v>0</v>
      </c>
      <c r="BC246" s="25">
        <f t="shared" si="319"/>
        <v>0</v>
      </c>
      <c r="BD246" s="26">
        <f t="shared" si="319"/>
        <v>0</v>
      </c>
      <c r="BE246" s="26">
        <f t="shared" si="319"/>
        <v>0</v>
      </c>
      <c r="BF246" s="27">
        <f t="shared" si="319"/>
        <v>0</v>
      </c>
      <c r="BG246" s="25">
        <f t="shared" si="319"/>
        <v>0</v>
      </c>
      <c r="BH246" s="26">
        <f t="shared" si="319"/>
        <v>0</v>
      </c>
      <c r="BI246" s="26">
        <f t="shared" si="319"/>
        <v>0</v>
      </c>
      <c r="BJ246" s="27">
        <f t="shared" si="319"/>
        <v>0</v>
      </c>
      <c r="BK246" s="25">
        <f t="shared" ref="BK246:BT255" si="320">IF(OR(AND(BK$3&lt;$EG246,BK$3&gt;=$EF246),AND(BK$3&lt;$EI246,BK$3&gt;=$EH246),AND(BK$3&lt;$EK246,BK$3&gt;=$EJ246),AND(BK$3&lt;$EM246,BK$3&gt;=$EL246)),1,0)</f>
        <v>0</v>
      </c>
      <c r="BL246" s="26">
        <f t="shared" si="320"/>
        <v>0</v>
      </c>
      <c r="BM246" s="26">
        <f t="shared" si="320"/>
        <v>0</v>
      </c>
      <c r="BN246" s="27">
        <f t="shared" si="320"/>
        <v>0</v>
      </c>
      <c r="BO246" s="25">
        <f t="shared" si="320"/>
        <v>0</v>
      </c>
      <c r="BP246" s="26">
        <f t="shared" si="320"/>
        <v>0</v>
      </c>
      <c r="BQ246" s="26">
        <f t="shared" si="320"/>
        <v>0</v>
      </c>
      <c r="BR246" s="27">
        <f t="shared" si="320"/>
        <v>0</v>
      </c>
      <c r="BS246" s="25">
        <f t="shared" si="320"/>
        <v>0</v>
      </c>
      <c r="BT246" s="26">
        <f t="shared" si="320"/>
        <v>0</v>
      </c>
      <c r="BU246" s="26">
        <f t="shared" ref="BU246:CD255" si="321">IF(OR(AND(BU$3&lt;$EG246,BU$3&gt;=$EF246),AND(BU$3&lt;$EI246,BU$3&gt;=$EH246),AND(BU$3&lt;$EK246,BU$3&gt;=$EJ246),AND(BU$3&lt;$EM246,BU$3&gt;=$EL246)),1,0)</f>
        <v>0</v>
      </c>
      <c r="BV246" s="27">
        <f t="shared" si="321"/>
        <v>0</v>
      </c>
      <c r="BW246" s="25">
        <f t="shared" si="321"/>
        <v>0</v>
      </c>
      <c r="BX246" s="26">
        <f t="shared" si="321"/>
        <v>0</v>
      </c>
      <c r="BY246" s="26">
        <f t="shared" si="321"/>
        <v>0</v>
      </c>
      <c r="BZ246" s="27">
        <f t="shared" si="321"/>
        <v>0</v>
      </c>
      <c r="CA246" s="25">
        <f t="shared" si="321"/>
        <v>0</v>
      </c>
      <c r="CB246" s="26">
        <f t="shared" si="321"/>
        <v>0</v>
      </c>
      <c r="CC246" s="26">
        <f t="shared" si="321"/>
        <v>0</v>
      </c>
      <c r="CD246" s="27">
        <f t="shared" si="321"/>
        <v>0</v>
      </c>
      <c r="CE246" s="25">
        <f t="shared" ref="CE246:CN255" si="322">IF(OR(AND(CE$3&lt;$EG246,CE$3&gt;=$EF246),AND(CE$3&lt;$EI246,CE$3&gt;=$EH246),AND(CE$3&lt;$EK246,CE$3&gt;=$EJ246),AND(CE$3&lt;$EM246,CE$3&gt;=$EL246)),1,0)</f>
        <v>0</v>
      </c>
      <c r="CF246" s="26">
        <f t="shared" si="322"/>
        <v>0</v>
      </c>
      <c r="CG246" s="26">
        <f t="shared" si="322"/>
        <v>0</v>
      </c>
      <c r="CH246" s="27">
        <f t="shared" si="322"/>
        <v>0</v>
      </c>
      <c r="CI246" s="25">
        <f t="shared" si="322"/>
        <v>0</v>
      </c>
      <c r="CJ246" s="26">
        <f t="shared" si="322"/>
        <v>0</v>
      </c>
      <c r="CK246" s="26">
        <f t="shared" si="322"/>
        <v>0</v>
      </c>
      <c r="CL246" s="27">
        <f t="shared" si="322"/>
        <v>0</v>
      </c>
      <c r="CM246" s="25">
        <f t="shared" si="322"/>
        <v>0</v>
      </c>
      <c r="CN246" s="26">
        <f t="shared" si="322"/>
        <v>0</v>
      </c>
      <c r="CO246" s="26">
        <f t="shared" ref="CO246:CX255" si="323">IF(OR(AND(CO$3&lt;$EG246,CO$3&gt;=$EF246),AND(CO$3&lt;$EI246,CO$3&gt;=$EH246),AND(CO$3&lt;$EK246,CO$3&gt;=$EJ246),AND(CO$3&lt;$EM246,CO$3&gt;=$EL246)),1,0)</f>
        <v>0</v>
      </c>
      <c r="CP246" s="27">
        <f t="shared" si="323"/>
        <v>0</v>
      </c>
      <c r="CQ246" s="25">
        <f t="shared" si="323"/>
        <v>0</v>
      </c>
      <c r="CR246" s="26">
        <f t="shared" si="323"/>
        <v>0</v>
      </c>
      <c r="CS246" s="26">
        <f t="shared" si="323"/>
        <v>0</v>
      </c>
      <c r="CT246" s="27">
        <f t="shared" si="323"/>
        <v>0</v>
      </c>
      <c r="CU246" s="25">
        <f t="shared" si="323"/>
        <v>0</v>
      </c>
      <c r="CV246" s="26">
        <f t="shared" si="323"/>
        <v>0</v>
      </c>
      <c r="CW246" s="26">
        <f t="shared" si="323"/>
        <v>0</v>
      </c>
      <c r="CX246" s="27">
        <f t="shared" si="323"/>
        <v>0</v>
      </c>
      <c r="CY246" s="25">
        <f t="shared" ref="CY246:DH255" si="324">IF(OR(AND(CY$3&lt;$EG246,CY$3&gt;=$EF246),AND(CY$3&lt;$EI246,CY$3&gt;=$EH246),AND(CY$3&lt;$EK246,CY$3&gt;=$EJ246),AND(CY$3&lt;$EM246,CY$3&gt;=$EL246)),1,0)</f>
        <v>0</v>
      </c>
      <c r="CZ246" s="26">
        <f t="shared" si="324"/>
        <v>0</v>
      </c>
      <c r="DA246" s="26">
        <f t="shared" si="324"/>
        <v>0</v>
      </c>
      <c r="DB246" s="27">
        <f t="shared" si="324"/>
        <v>0</v>
      </c>
      <c r="DC246" s="25">
        <f t="shared" si="324"/>
        <v>0</v>
      </c>
      <c r="DD246" s="26">
        <f t="shared" si="324"/>
        <v>0</v>
      </c>
      <c r="DE246" s="26">
        <f t="shared" si="324"/>
        <v>0</v>
      </c>
      <c r="DF246" s="27">
        <f t="shared" si="324"/>
        <v>0</v>
      </c>
      <c r="DG246" s="25">
        <f t="shared" si="324"/>
        <v>0</v>
      </c>
      <c r="DH246" s="26">
        <f t="shared" si="324"/>
        <v>0</v>
      </c>
      <c r="DI246" s="26">
        <f t="shared" ref="DI246:DN255" si="325">IF(OR(AND(DI$3&lt;$EG246,DI$3&gt;=$EF246),AND(DI$3&lt;$EI246,DI$3&gt;=$EH246),AND(DI$3&lt;$EK246,DI$3&gt;=$EJ246),AND(DI$3&lt;$EM246,DI$3&gt;=$EL246)),1,0)</f>
        <v>0</v>
      </c>
      <c r="DJ246" s="27">
        <f t="shared" si="325"/>
        <v>0</v>
      </c>
      <c r="DK246" s="25">
        <f t="shared" si="325"/>
        <v>0</v>
      </c>
      <c r="DL246" s="26">
        <f t="shared" si="325"/>
        <v>0</v>
      </c>
      <c r="DM246" s="26">
        <f t="shared" si="325"/>
        <v>0</v>
      </c>
      <c r="DN246" s="27">
        <f t="shared" si="325"/>
        <v>0</v>
      </c>
      <c r="DO246" s="7">
        <v>24</v>
      </c>
      <c r="DP246" s="16">
        <f>IFERROR(VLOOKUP(I246,'Cpte exploit'!$A$11:$E$35,5,FALSE),0)</f>
        <v>0</v>
      </c>
      <c r="DQ246" s="17">
        <f t="shared" si="18"/>
        <v>0</v>
      </c>
      <c r="DR246" s="16">
        <f>'Cpte exploit'!$B$39</f>
        <v>0</v>
      </c>
      <c r="DS246" s="17">
        <f t="shared" si="19"/>
        <v>0</v>
      </c>
      <c r="DT246" s="16">
        <f>'Cpte exploit'!$B$40</f>
        <v>0</v>
      </c>
      <c r="DU246" s="17">
        <f t="shared" si="20"/>
        <v>0</v>
      </c>
      <c r="DV246" s="16">
        <f>'Cpte exploit'!$B$41</f>
        <v>0</v>
      </c>
      <c r="DW246" s="16"/>
      <c r="DX246" s="17">
        <f t="shared" si="267"/>
        <v>0</v>
      </c>
      <c r="DY246" s="44">
        <f t="shared" si="182"/>
        <v>0</v>
      </c>
      <c r="DZ246" s="44">
        <f t="shared" si="174"/>
        <v>0</v>
      </c>
      <c r="EA246" s="124" t="e">
        <f t="shared" si="274"/>
        <v>#N/A</v>
      </c>
      <c r="EB246" s="15" t="str">
        <f>IFERROR(VLOOKUP(R246,BDD!$G$2:$H$99,2,FALSE),"")</f>
        <v/>
      </c>
      <c r="EC246" s="15" t="str">
        <f>IFERROR(VLOOKUP(S246,BDD!$G$2:$H$99,2,FALSE),"")</f>
        <v/>
      </c>
      <c r="ED246" s="15" t="str">
        <f>IFERROR(VLOOKUP(T246,BDD!$G$2:$H$99,2,FALSE),"")</f>
        <v/>
      </c>
      <c r="EE246" s="15" t="str">
        <f>IFERROR(VLOOKUP(U246,BDD!$G$2:$H$99,2,FALSE),"")</f>
        <v/>
      </c>
      <c r="EF246" s="15" t="str">
        <f t="shared" si="23"/>
        <v/>
      </c>
      <c r="EG246" s="15" t="str">
        <f t="shared" si="24"/>
        <v/>
      </c>
      <c r="EH246" s="15">
        <f t="shared" si="25"/>
        <v>0</v>
      </c>
      <c r="EI246" s="15">
        <f t="shared" si="26"/>
        <v>0</v>
      </c>
      <c r="EJ246" s="15" t="str">
        <f t="shared" si="27"/>
        <v/>
      </c>
      <c r="EK246" s="15" t="str">
        <f t="shared" si="28"/>
        <v/>
      </c>
      <c r="EL246" s="15">
        <f t="shared" si="29"/>
        <v>0</v>
      </c>
      <c r="EM246" s="15">
        <f t="shared" si="30"/>
        <v>0</v>
      </c>
      <c r="EN246" s="15">
        <f t="shared" si="261"/>
        <v>0</v>
      </c>
      <c r="EO246" s="15">
        <f t="shared" si="262"/>
        <v>0</v>
      </c>
      <c r="EP246" s="124">
        <f t="shared" si="268"/>
        <v>0</v>
      </c>
      <c r="EQ246" s="124">
        <f t="shared" si="269"/>
        <v>0</v>
      </c>
      <c r="ER246" s="124">
        <f t="shared" si="270"/>
        <v>0</v>
      </c>
      <c r="ES246" s="15">
        <f t="shared" si="12"/>
        <v>0</v>
      </c>
      <c r="ET246" s="15">
        <f t="shared" si="13"/>
        <v>0</v>
      </c>
      <c r="EU246" s="18">
        <f t="shared" si="271"/>
        <v>0</v>
      </c>
      <c r="EV246" s="19">
        <f t="shared" si="263"/>
        <v>0</v>
      </c>
      <c r="EW246" s="19">
        <f t="shared" si="264"/>
        <v>0</v>
      </c>
      <c r="EX246" s="19">
        <f t="shared" si="265"/>
        <v>0</v>
      </c>
      <c r="EY246" s="19">
        <f t="shared" si="266"/>
        <v>0</v>
      </c>
      <c r="EZ246" s="19">
        <f t="shared" si="272"/>
        <v>0</v>
      </c>
      <c r="FA246" s="19">
        <f t="shared" si="273"/>
        <v>0</v>
      </c>
      <c r="FB246" s="117" t="e">
        <f t="shared" si="275"/>
        <v>#N/A</v>
      </c>
      <c r="FC246" s="117"/>
    </row>
    <row r="247" spans="1:159" hidden="1" x14ac:dyDescent="0.3">
      <c r="A247" s="120" t="e">
        <f>VLOOKUP(FD247,Info!$A$7:$B$106,2,FALSE)</f>
        <v>#N/A</v>
      </c>
      <c r="B247" s="119" t="str">
        <f>IFERROR(VLOOKUP(A247,Info!$B$7:$AD$106,3,FALSE),"")</f>
        <v/>
      </c>
      <c r="C247" s="578"/>
      <c r="D247" s="120" t="str">
        <f>IFERROR(VLOOKUP(A247,Info!$B$7:$AD$106,5,FALSE),"")</f>
        <v/>
      </c>
      <c r="E247" s="120" t="str">
        <f>IFERROR(VLOOKUP(A247,Info!$B$7:$AD$106,28,FALSE),"")</f>
        <v/>
      </c>
      <c r="F247" s="121">
        <f>IFERROR(VLOOKUP(A247,Info!$B$7:$AD$71,13,FALSE),0)</f>
        <v>0</v>
      </c>
      <c r="G247" s="122">
        <f>IFERROR(VLOOKUP(A247,'Base travail'!$B$22:$G$121,4,FALSE)+VLOOKUP(A247,'Base travail'!$B$22:$G$121,5,FALSE),0)</f>
        <v>0</v>
      </c>
      <c r="H247" s="122">
        <f>IFERROR(VLOOKUP(A247,'Base travail'!$B$22:$G$121,6,FALSE),0)</f>
        <v>0</v>
      </c>
      <c r="I247" s="573"/>
      <c r="J247" s="573"/>
      <c r="K247" s="574"/>
      <c r="L247" s="574"/>
      <c r="M247" s="574"/>
      <c r="N247" s="574"/>
      <c r="O247" s="574"/>
      <c r="P247" s="574"/>
      <c r="Q247" s="574"/>
      <c r="R247" s="574"/>
      <c r="S247" s="574"/>
      <c r="T247" s="574"/>
      <c r="U247" s="574"/>
      <c r="W247" s="61">
        <f t="shared" si="316"/>
        <v>0</v>
      </c>
      <c r="X247" s="62">
        <f t="shared" si="316"/>
        <v>0</v>
      </c>
      <c r="Y247" s="62">
        <f t="shared" si="316"/>
        <v>0</v>
      </c>
      <c r="Z247" s="63">
        <f t="shared" si="316"/>
        <v>0</v>
      </c>
      <c r="AA247" s="61">
        <f t="shared" si="316"/>
        <v>0</v>
      </c>
      <c r="AB247" s="62">
        <f t="shared" si="316"/>
        <v>0</v>
      </c>
      <c r="AC247" s="62">
        <f t="shared" si="316"/>
        <v>0</v>
      </c>
      <c r="AD247" s="63">
        <f t="shared" si="316"/>
        <v>0</v>
      </c>
      <c r="AE247" s="61">
        <f t="shared" si="316"/>
        <v>0</v>
      </c>
      <c r="AF247" s="62">
        <f t="shared" si="316"/>
        <v>0</v>
      </c>
      <c r="AG247" s="62">
        <f t="shared" si="317"/>
        <v>0</v>
      </c>
      <c r="AH247" s="63">
        <f t="shared" si="317"/>
        <v>0</v>
      </c>
      <c r="AI247" s="61">
        <f t="shared" si="317"/>
        <v>0</v>
      </c>
      <c r="AJ247" s="62">
        <f t="shared" si="317"/>
        <v>0</v>
      </c>
      <c r="AK247" s="62">
        <f t="shared" si="317"/>
        <v>0</v>
      </c>
      <c r="AL247" s="63">
        <f t="shared" si="317"/>
        <v>0</v>
      </c>
      <c r="AM247" s="61">
        <f t="shared" si="317"/>
        <v>0</v>
      </c>
      <c r="AN247" s="62">
        <f t="shared" si="317"/>
        <v>0</v>
      </c>
      <c r="AO247" s="62">
        <f t="shared" si="317"/>
        <v>0</v>
      </c>
      <c r="AP247" s="63">
        <f t="shared" si="317"/>
        <v>0</v>
      </c>
      <c r="AQ247" s="61">
        <f t="shared" si="318"/>
        <v>0</v>
      </c>
      <c r="AR247" s="62">
        <f t="shared" si="318"/>
        <v>0</v>
      </c>
      <c r="AS247" s="62">
        <f t="shared" si="318"/>
        <v>0</v>
      </c>
      <c r="AT247" s="63">
        <f t="shared" si="318"/>
        <v>0</v>
      </c>
      <c r="AU247" s="61">
        <f t="shared" si="318"/>
        <v>0</v>
      </c>
      <c r="AV247" s="62">
        <f t="shared" si="318"/>
        <v>0</v>
      </c>
      <c r="AW247" s="62">
        <f t="shared" si="318"/>
        <v>0</v>
      </c>
      <c r="AX247" s="63">
        <f t="shared" si="318"/>
        <v>0</v>
      </c>
      <c r="AY247" s="61">
        <f t="shared" si="318"/>
        <v>0</v>
      </c>
      <c r="AZ247" s="62">
        <f t="shared" si="318"/>
        <v>0</v>
      </c>
      <c r="BA247" s="62">
        <f t="shared" si="319"/>
        <v>0</v>
      </c>
      <c r="BB247" s="63">
        <f t="shared" si="319"/>
        <v>0</v>
      </c>
      <c r="BC247" s="61">
        <f t="shared" si="319"/>
        <v>0</v>
      </c>
      <c r="BD247" s="62">
        <f t="shared" si="319"/>
        <v>0</v>
      </c>
      <c r="BE247" s="62">
        <f t="shared" si="319"/>
        <v>0</v>
      </c>
      <c r="BF247" s="63">
        <f t="shared" si="319"/>
        <v>0</v>
      </c>
      <c r="BG247" s="61">
        <f t="shared" si="319"/>
        <v>0</v>
      </c>
      <c r="BH247" s="62">
        <f t="shared" si="319"/>
        <v>0</v>
      </c>
      <c r="BI247" s="62">
        <f t="shared" si="319"/>
        <v>0</v>
      </c>
      <c r="BJ247" s="63">
        <f t="shared" si="319"/>
        <v>0</v>
      </c>
      <c r="BK247" s="61">
        <f t="shared" si="320"/>
        <v>0</v>
      </c>
      <c r="BL247" s="62">
        <f t="shared" si="320"/>
        <v>0</v>
      </c>
      <c r="BM247" s="62">
        <f t="shared" si="320"/>
        <v>0</v>
      </c>
      <c r="BN247" s="63">
        <f t="shared" si="320"/>
        <v>0</v>
      </c>
      <c r="BO247" s="61">
        <f t="shared" si="320"/>
        <v>0</v>
      </c>
      <c r="BP247" s="62">
        <f t="shared" si="320"/>
        <v>0</v>
      </c>
      <c r="BQ247" s="62">
        <f t="shared" si="320"/>
        <v>0</v>
      </c>
      <c r="BR247" s="63">
        <f t="shared" si="320"/>
        <v>0</v>
      </c>
      <c r="BS247" s="61">
        <f t="shared" si="320"/>
        <v>0</v>
      </c>
      <c r="BT247" s="62">
        <f t="shared" si="320"/>
        <v>0</v>
      </c>
      <c r="BU247" s="62">
        <f t="shared" si="321"/>
        <v>0</v>
      </c>
      <c r="BV247" s="63">
        <f t="shared" si="321"/>
        <v>0</v>
      </c>
      <c r="BW247" s="61">
        <f t="shared" si="321"/>
        <v>0</v>
      </c>
      <c r="BX247" s="62">
        <f t="shared" si="321"/>
        <v>0</v>
      </c>
      <c r="BY247" s="62">
        <f t="shared" si="321"/>
        <v>0</v>
      </c>
      <c r="BZ247" s="63">
        <f t="shared" si="321"/>
        <v>0</v>
      </c>
      <c r="CA247" s="61">
        <f t="shared" si="321"/>
        <v>0</v>
      </c>
      <c r="CB247" s="62">
        <f t="shared" si="321"/>
        <v>0</v>
      </c>
      <c r="CC247" s="62">
        <f t="shared" si="321"/>
        <v>0</v>
      </c>
      <c r="CD247" s="63">
        <f t="shared" si="321"/>
        <v>0</v>
      </c>
      <c r="CE247" s="61">
        <f t="shared" si="322"/>
        <v>0</v>
      </c>
      <c r="CF247" s="62">
        <f t="shared" si="322"/>
        <v>0</v>
      </c>
      <c r="CG247" s="62">
        <f t="shared" si="322"/>
        <v>0</v>
      </c>
      <c r="CH247" s="63">
        <f t="shared" si="322"/>
        <v>0</v>
      </c>
      <c r="CI247" s="61">
        <f t="shared" si="322"/>
        <v>0</v>
      </c>
      <c r="CJ247" s="62">
        <f t="shared" si="322"/>
        <v>0</v>
      </c>
      <c r="CK247" s="62">
        <f t="shared" si="322"/>
        <v>0</v>
      </c>
      <c r="CL247" s="63">
        <f t="shared" si="322"/>
        <v>0</v>
      </c>
      <c r="CM247" s="61">
        <f t="shared" si="322"/>
        <v>0</v>
      </c>
      <c r="CN247" s="62">
        <f t="shared" si="322"/>
        <v>0</v>
      </c>
      <c r="CO247" s="62">
        <f t="shared" si="323"/>
        <v>0</v>
      </c>
      <c r="CP247" s="63">
        <f t="shared" si="323"/>
        <v>0</v>
      </c>
      <c r="CQ247" s="61">
        <f t="shared" si="323"/>
        <v>0</v>
      </c>
      <c r="CR247" s="62">
        <f t="shared" si="323"/>
        <v>0</v>
      </c>
      <c r="CS247" s="62">
        <f t="shared" si="323"/>
        <v>0</v>
      </c>
      <c r="CT247" s="63">
        <f t="shared" si="323"/>
        <v>0</v>
      </c>
      <c r="CU247" s="61">
        <f t="shared" si="323"/>
        <v>0</v>
      </c>
      <c r="CV247" s="62">
        <f t="shared" si="323"/>
        <v>0</v>
      </c>
      <c r="CW247" s="62">
        <f t="shared" si="323"/>
        <v>0</v>
      </c>
      <c r="CX247" s="63">
        <f t="shared" si="323"/>
        <v>0</v>
      </c>
      <c r="CY247" s="61">
        <f t="shared" si="324"/>
        <v>0</v>
      </c>
      <c r="CZ247" s="62">
        <f t="shared" si="324"/>
        <v>0</v>
      </c>
      <c r="DA247" s="62">
        <f t="shared" si="324"/>
        <v>0</v>
      </c>
      <c r="DB247" s="63">
        <f t="shared" si="324"/>
        <v>0</v>
      </c>
      <c r="DC247" s="61">
        <f t="shared" si="324"/>
        <v>0</v>
      </c>
      <c r="DD247" s="62">
        <f t="shared" si="324"/>
        <v>0</v>
      </c>
      <c r="DE247" s="62">
        <f t="shared" si="324"/>
        <v>0</v>
      </c>
      <c r="DF247" s="63">
        <f t="shared" si="324"/>
        <v>0</v>
      </c>
      <c r="DG247" s="61">
        <f t="shared" si="324"/>
        <v>0</v>
      </c>
      <c r="DH247" s="62">
        <f t="shared" si="324"/>
        <v>0</v>
      </c>
      <c r="DI247" s="62">
        <f t="shared" si="325"/>
        <v>0</v>
      </c>
      <c r="DJ247" s="63">
        <f t="shared" si="325"/>
        <v>0</v>
      </c>
      <c r="DK247" s="61">
        <f t="shared" si="325"/>
        <v>0</v>
      </c>
      <c r="DL247" s="62">
        <f t="shared" si="325"/>
        <v>0</v>
      </c>
      <c r="DM247" s="62">
        <f t="shared" si="325"/>
        <v>0</v>
      </c>
      <c r="DN247" s="63">
        <f t="shared" si="325"/>
        <v>0</v>
      </c>
      <c r="DO247" s="7">
        <v>24</v>
      </c>
      <c r="DP247" s="23">
        <f>IFERROR(VLOOKUP(I247,'Cpte exploit'!$A$11:$E$35,5,FALSE),0)</f>
        <v>0</v>
      </c>
      <c r="DQ247" s="24">
        <f t="shared" si="18"/>
        <v>0</v>
      </c>
      <c r="DR247" s="23">
        <f>'Cpte exploit'!$B$39</f>
        <v>0</v>
      </c>
      <c r="DS247" s="24">
        <f t="shared" si="19"/>
        <v>0</v>
      </c>
      <c r="DT247" s="23">
        <f>'Cpte exploit'!$B$40</f>
        <v>0</v>
      </c>
      <c r="DU247" s="24">
        <f t="shared" si="20"/>
        <v>0</v>
      </c>
      <c r="DV247" s="23">
        <f>'Cpte exploit'!$B$41</f>
        <v>0</v>
      </c>
      <c r="DW247" s="23"/>
      <c r="DX247" s="24">
        <f t="shared" si="267"/>
        <v>0</v>
      </c>
      <c r="DY247" s="45">
        <f t="shared" si="182"/>
        <v>0</v>
      </c>
      <c r="DZ247" s="45">
        <f t="shared" si="174"/>
        <v>0</v>
      </c>
      <c r="EA247" s="123" t="e">
        <f t="shared" si="274"/>
        <v>#N/A</v>
      </c>
      <c r="EB247" s="15" t="str">
        <f>IFERROR(VLOOKUP(R247,BDD!$G$2:$H$99,2,FALSE),"")</f>
        <v/>
      </c>
      <c r="EC247" s="15" t="str">
        <f>IFERROR(VLOOKUP(S247,BDD!$G$2:$H$99,2,FALSE),"")</f>
        <v/>
      </c>
      <c r="ED247" s="15" t="str">
        <f>IFERROR(VLOOKUP(T247,BDD!$G$2:$H$99,2,FALSE),"")</f>
        <v/>
      </c>
      <c r="EE247" s="15" t="str">
        <f>IFERROR(VLOOKUP(U247,BDD!$G$2:$H$99,2,FALSE),"")</f>
        <v/>
      </c>
      <c r="EF247" s="15" t="str">
        <f t="shared" si="23"/>
        <v/>
      </c>
      <c r="EG247" s="15" t="str">
        <f t="shared" si="24"/>
        <v/>
      </c>
      <c r="EH247" s="15">
        <f t="shared" si="25"/>
        <v>0</v>
      </c>
      <c r="EI247" s="15">
        <f t="shared" si="26"/>
        <v>0</v>
      </c>
      <c r="EJ247" s="15" t="str">
        <f t="shared" si="27"/>
        <v/>
      </c>
      <c r="EK247" s="15" t="str">
        <f t="shared" si="28"/>
        <v/>
      </c>
      <c r="EL247" s="15">
        <f t="shared" si="29"/>
        <v>0</v>
      </c>
      <c r="EM247" s="15">
        <f t="shared" si="30"/>
        <v>0</v>
      </c>
      <c r="EN247" s="15">
        <f t="shared" si="261"/>
        <v>0</v>
      </c>
      <c r="EO247" s="15">
        <f t="shared" si="262"/>
        <v>0</v>
      </c>
      <c r="EP247" s="123">
        <f t="shared" si="268"/>
        <v>0</v>
      </c>
      <c r="EQ247" s="123">
        <f t="shared" si="269"/>
        <v>0</v>
      </c>
      <c r="ER247" s="123">
        <f t="shared" si="270"/>
        <v>0</v>
      </c>
      <c r="ES247" s="15">
        <f t="shared" si="12"/>
        <v>0</v>
      </c>
      <c r="ET247" s="15">
        <f t="shared" si="13"/>
        <v>0</v>
      </c>
      <c r="EU247" s="18">
        <f t="shared" si="271"/>
        <v>0</v>
      </c>
      <c r="EV247" s="19">
        <f t="shared" si="263"/>
        <v>0</v>
      </c>
      <c r="EW247" s="19">
        <f t="shared" si="264"/>
        <v>0</v>
      </c>
      <c r="EX247" s="19">
        <f t="shared" si="265"/>
        <v>0</v>
      </c>
      <c r="EY247" s="19">
        <f t="shared" si="266"/>
        <v>0</v>
      </c>
      <c r="EZ247" s="19">
        <f t="shared" si="272"/>
        <v>0</v>
      </c>
      <c r="FA247" s="19">
        <f t="shared" si="273"/>
        <v>0</v>
      </c>
      <c r="FB247" s="122" t="e">
        <f t="shared" si="275"/>
        <v>#N/A</v>
      </c>
      <c r="FC247" s="122"/>
    </row>
    <row r="248" spans="1:159" hidden="1" x14ac:dyDescent="0.3">
      <c r="A248" s="115" t="e">
        <f>VLOOKUP(FD248,Info!$A$7:$B$106,2,FALSE)</f>
        <v>#N/A</v>
      </c>
      <c r="B248" s="114" t="str">
        <f>IFERROR(VLOOKUP(A248,Info!$B$7:$AD$106,3,FALSE),"")</f>
        <v/>
      </c>
      <c r="C248" s="579"/>
      <c r="D248" s="115" t="str">
        <f>IFERROR(VLOOKUP(A248,Info!$B$7:$AD$106,5,FALSE),"")</f>
        <v/>
      </c>
      <c r="E248" s="115" t="str">
        <f>IFERROR(VLOOKUP(A248,Info!$B$7:$AD$106,28,FALSE),"")</f>
        <v/>
      </c>
      <c r="F248" s="116">
        <f>IFERROR(VLOOKUP(A248,Info!$B$7:$AD$71,13,FALSE),0)</f>
        <v>0</v>
      </c>
      <c r="G248" s="117">
        <f>IFERROR(VLOOKUP(A248,'Base travail'!$B$22:$G$121,4,FALSE)+VLOOKUP(A248,'Base travail'!$B$22:$G$121,5,FALSE),0)</f>
        <v>0</v>
      </c>
      <c r="H248" s="117">
        <f>IFERROR(VLOOKUP(A248,'Base travail'!$B$22:$G$121,6,FALSE),0)</f>
        <v>0</v>
      </c>
      <c r="I248" s="575"/>
      <c r="J248" s="575"/>
      <c r="K248" s="576"/>
      <c r="L248" s="576"/>
      <c r="M248" s="576"/>
      <c r="N248" s="576"/>
      <c r="O248" s="576"/>
      <c r="P248" s="576"/>
      <c r="Q248" s="576"/>
      <c r="R248" s="576"/>
      <c r="S248" s="576"/>
      <c r="T248" s="576"/>
      <c r="U248" s="576"/>
      <c r="W248" s="25">
        <f t="shared" si="316"/>
        <v>0</v>
      </c>
      <c r="X248" s="26">
        <f t="shared" si="316"/>
        <v>0</v>
      </c>
      <c r="Y248" s="26">
        <f t="shared" si="316"/>
        <v>0</v>
      </c>
      <c r="Z248" s="27">
        <f t="shared" si="316"/>
        <v>0</v>
      </c>
      <c r="AA248" s="25">
        <f t="shared" si="316"/>
        <v>0</v>
      </c>
      <c r="AB248" s="26">
        <f t="shared" si="316"/>
        <v>0</v>
      </c>
      <c r="AC248" s="26">
        <f t="shared" si="316"/>
        <v>0</v>
      </c>
      <c r="AD248" s="27">
        <f t="shared" si="316"/>
        <v>0</v>
      </c>
      <c r="AE248" s="25">
        <f t="shared" si="316"/>
        <v>0</v>
      </c>
      <c r="AF248" s="26">
        <f t="shared" si="316"/>
        <v>0</v>
      </c>
      <c r="AG248" s="26">
        <f t="shared" si="317"/>
        <v>0</v>
      </c>
      <c r="AH248" s="27">
        <f t="shared" si="317"/>
        <v>0</v>
      </c>
      <c r="AI248" s="25">
        <f t="shared" si="317"/>
        <v>0</v>
      </c>
      <c r="AJ248" s="26">
        <f t="shared" si="317"/>
        <v>0</v>
      </c>
      <c r="AK248" s="26">
        <f t="shared" si="317"/>
        <v>0</v>
      </c>
      <c r="AL248" s="27">
        <f t="shared" si="317"/>
        <v>0</v>
      </c>
      <c r="AM248" s="25">
        <f t="shared" si="317"/>
        <v>0</v>
      </c>
      <c r="AN248" s="26">
        <f t="shared" si="317"/>
        <v>0</v>
      </c>
      <c r="AO248" s="26">
        <f t="shared" si="317"/>
        <v>0</v>
      </c>
      <c r="AP248" s="27">
        <f t="shared" si="317"/>
        <v>0</v>
      </c>
      <c r="AQ248" s="25">
        <f t="shared" si="318"/>
        <v>0</v>
      </c>
      <c r="AR248" s="26">
        <f t="shared" si="318"/>
        <v>0</v>
      </c>
      <c r="AS248" s="26">
        <f t="shared" si="318"/>
        <v>0</v>
      </c>
      <c r="AT248" s="27">
        <f t="shared" si="318"/>
        <v>0</v>
      </c>
      <c r="AU248" s="25">
        <f t="shared" si="318"/>
        <v>0</v>
      </c>
      <c r="AV248" s="26">
        <f t="shared" si="318"/>
        <v>0</v>
      </c>
      <c r="AW248" s="26">
        <f t="shared" si="318"/>
        <v>0</v>
      </c>
      <c r="AX248" s="27">
        <f t="shared" si="318"/>
        <v>0</v>
      </c>
      <c r="AY248" s="25">
        <f t="shared" si="318"/>
        <v>0</v>
      </c>
      <c r="AZ248" s="26">
        <f t="shared" si="318"/>
        <v>0</v>
      </c>
      <c r="BA248" s="26">
        <f t="shared" si="319"/>
        <v>0</v>
      </c>
      <c r="BB248" s="27">
        <f t="shared" si="319"/>
        <v>0</v>
      </c>
      <c r="BC248" s="25">
        <f t="shared" si="319"/>
        <v>0</v>
      </c>
      <c r="BD248" s="26">
        <f t="shared" si="319"/>
        <v>0</v>
      </c>
      <c r="BE248" s="26">
        <f t="shared" si="319"/>
        <v>0</v>
      </c>
      <c r="BF248" s="27">
        <f t="shared" si="319"/>
        <v>0</v>
      </c>
      <c r="BG248" s="25">
        <f t="shared" si="319"/>
        <v>0</v>
      </c>
      <c r="BH248" s="26">
        <f t="shared" si="319"/>
        <v>0</v>
      </c>
      <c r="BI248" s="26">
        <f t="shared" si="319"/>
        <v>0</v>
      </c>
      <c r="BJ248" s="27">
        <f t="shared" si="319"/>
        <v>0</v>
      </c>
      <c r="BK248" s="25">
        <f t="shared" si="320"/>
        <v>0</v>
      </c>
      <c r="BL248" s="26">
        <f t="shared" si="320"/>
        <v>0</v>
      </c>
      <c r="BM248" s="26">
        <f t="shared" si="320"/>
        <v>0</v>
      </c>
      <c r="BN248" s="27">
        <f t="shared" si="320"/>
        <v>0</v>
      </c>
      <c r="BO248" s="25">
        <f t="shared" si="320"/>
        <v>0</v>
      </c>
      <c r="BP248" s="26">
        <f t="shared" si="320"/>
        <v>0</v>
      </c>
      <c r="BQ248" s="26">
        <f t="shared" si="320"/>
        <v>0</v>
      </c>
      <c r="BR248" s="27">
        <f t="shared" si="320"/>
        <v>0</v>
      </c>
      <c r="BS248" s="25">
        <f t="shared" si="320"/>
        <v>0</v>
      </c>
      <c r="BT248" s="26">
        <f t="shared" si="320"/>
        <v>0</v>
      </c>
      <c r="BU248" s="26">
        <f t="shared" si="321"/>
        <v>0</v>
      </c>
      <c r="BV248" s="27">
        <f t="shared" si="321"/>
        <v>0</v>
      </c>
      <c r="BW248" s="25">
        <f t="shared" si="321"/>
        <v>0</v>
      </c>
      <c r="BX248" s="26">
        <f t="shared" si="321"/>
        <v>0</v>
      </c>
      <c r="BY248" s="26">
        <f t="shared" si="321"/>
        <v>0</v>
      </c>
      <c r="BZ248" s="27">
        <f t="shared" si="321"/>
        <v>0</v>
      </c>
      <c r="CA248" s="25">
        <f t="shared" si="321"/>
        <v>0</v>
      </c>
      <c r="CB248" s="26">
        <f t="shared" si="321"/>
        <v>0</v>
      </c>
      <c r="CC248" s="26">
        <f t="shared" si="321"/>
        <v>0</v>
      </c>
      <c r="CD248" s="27">
        <f t="shared" si="321"/>
        <v>0</v>
      </c>
      <c r="CE248" s="25">
        <f t="shared" si="322"/>
        <v>0</v>
      </c>
      <c r="CF248" s="26">
        <f t="shared" si="322"/>
        <v>0</v>
      </c>
      <c r="CG248" s="26">
        <f t="shared" si="322"/>
        <v>0</v>
      </c>
      <c r="CH248" s="27">
        <f t="shared" si="322"/>
        <v>0</v>
      </c>
      <c r="CI248" s="25">
        <f t="shared" si="322"/>
        <v>0</v>
      </c>
      <c r="CJ248" s="26">
        <f t="shared" si="322"/>
        <v>0</v>
      </c>
      <c r="CK248" s="26">
        <f t="shared" si="322"/>
        <v>0</v>
      </c>
      <c r="CL248" s="27">
        <f t="shared" si="322"/>
        <v>0</v>
      </c>
      <c r="CM248" s="25">
        <f t="shared" si="322"/>
        <v>0</v>
      </c>
      <c r="CN248" s="26">
        <f t="shared" si="322"/>
        <v>0</v>
      </c>
      <c r="CO248" s="26">
        <f t="shared" si="323"/>
        <v>0</v>
      </c>
      <c r="CP248" s="27">
        <f t="shared" si="323"/>
        <v>0</v>
      </c>
      <c r="CQ248" s="25">
        <f t="shared" si="323"/>
        <v>0</v>
      </c>
      <c r="CR248" s="26">
        <f t="shared" si="323"/>
        <v>0</v>
      </c>
      <c r="CS248" s="26">
        <f t="shared" si="323"/>
        <v>0</v>
      </c>
      <c r="CT248" s="27">
        <f t="shared" si="323"/>
        <v>0</v>
      </c>
      <c r="CU248" s="25">
        <f t="shared" si="323"/>
        <v>0</v>
      </c>
      <c r="CV248" s="26">
        <f t="shared" si="323"/>
        <v>0</v>
      </c>
      <c r="CW248" s="26">
        <f t="shared" si="323"/>
        <v>0</v>
      </c>
      <c r="CX248" s="27">
        <f t="shared" si="323"/>
        <v>0</v>
      </c>
      <c r="CY248" s="25">
        <f t="shared" si="324"/>
        <v>0</v>
      </c>
      <c r="CZ248" s="26">
        <f t="shared" si="324"/>
        <v>0</v>
      </c>
      <c r="DA248" s="26">
        <f t="shared" si="324"/>
        <v>0</v>
      </c>
      <c r="DB248" s="27">
        <f t="shared" si="324"/>
        <v>0</v>
      </c>
      <c r="DC248" s="25">
        <f t="shared" si="324"/>
        <v>0</v>
      </c>
      <c r="DD248" s="26">
        <f t="shared" si="324"/>
        <v>0</v>
      </c>
      <c r="DE248" s="26">
        <f t="shared" si="324"/>
        <v>0</v>
      </c>
      <c r="DF248" s="27">
        <f t="shared" si="324"/>
        <v>0</v>
      </c>
      <c r="DG248" s="25">
        <f t="shared" si="324"/>
        <v>0</v>
      </c>
      <c r="DH248" s="26">
        <f t="shared" si="324"/>
        <v>0</v>
      </c>
      <c r="DI248" s="26">
        <f t="shared" si="325"/>
        <v>0</v>
      </c>
      <c r="DJ248" s="27">
        <f t="shared" si="325"/>
        <v>0</v>
      </c>
      <c r="DK248" s="25">
        <f t="shared" si="325"/>
        <v>0</v>
      </c>
      <c r="DL248" s="26">
        <f t="shared" si="325"/>
        <v>0</v>
      </c>
      <c r="DM248" s="26">
        <f t="shared" si="325"/>
        <v>0</v>
      </c>
      <c r="DN248" s="27">
        <f t="shared" si="325"/>
        <v>0</v>
      </c>
      <c r="DO248" s="7">
        <v>24</v>
      </c>
      <c r="DP248" s="16">
        <f>IFERROR(VLOOKUP(I248,'Cpte exploit'!$A$11:$E$35,5,FALSE),0)</f>
        <v>0</v>
      </c>
      <c r="DQ248" s="17">
        <f t="shared" si="18"/>
        <v>0</v>
      </c>
      <c r="DR248" s="16">
        <f>'Cpte exploit'!$B$39</f>
        <v>0</v>
      </c>
      <c r="DS248" s="17">
        <f t="shared" si="19"/>
        <v>0</v>
      </c>
      <c r="DT248" s="16">
        <f>'Cpte exploit'!$B$40</f>
        <v>0</v>
      </c>
      <c r="DU248" s="17">
        <f t="shared" si="20"/>
        <v>0</v>
      </c>
      <c r="DV248" s="16">
        <f>'Cpte exploit'!$B$41</f>
        <v>0</v>
      </c>
      <c r="DW248" s="16"/>
      <c r="DX248" s="17">
        <f t="shared" si="267"/>
        <v>0</v>
      </c>
      <c r="DY248" s="44">
        <f t="shared" si="182"/>
        <v>0</v>
      </c>
      <c r="DZ248" s="44">
        <f t="shared" si="174"/>
        <v>0</v>
      </c>
      <c r="EA248" s="124" t="e">
        <f t="shared" si="274"/>
        <v>#N/A</v>
      </c>
      <c r="EB248" s="15" t="str">
        <f>IFERROR(VLOOKUP(R248,BDD!$G$2:$H$99,2,FALSE),"")</f>
        <v/>
      </c>
      <c r="EC248" s="15" t="str">
        <f>IFERROR(VLOOKUP(S248,BDD!$G$2:$H$99,2,FALSE),"")</f>
        <v/>
      </c>
      <c r="ED248" s="15" t="str">
        <f>IFERROR(VLOOKUP(T248,BDD!$G$2:$H$99,2,FALSE),"")</f>
        <v/>
      </c>
      <c r="EE248" s="15" t="str">
        <f>IFERROR(VLOOKUP(U248,BDD!$G$2:$H$99,2,FALSE),"")</f>
        <v/>
      </c>
      <c r="EF248" s="15" t="str">
        <f t="shared" si="23"/>
        <v/>
      </c>
      <c r="EG248" s="15" t="str">
        <f t="shared" si="24"/>
        <v/>
      </c>
      <c r="EH248" s="15">
        <f t="shared" si="25"/>
        <v>0</v>
      </c>
      <c r="EI248" s="15">
        <f t="shared" si="26"/>
        <v>0</v>
      </c>
      <c r="EJ248" s="15" t="str">
        <f t="shared" si="27"/>
        <v/>
      </c>
      <c r="EK248" s="15" t="str">
        <f t="shared" si="28"/>
        <v/>
      </c>
      <c r="EL248" s="15">
        <f t="shared" si="29"/>
        <v>0</v>
      </c>
      <c r="EM248" s="15">
        <f t="shared" si="30"/>
        <v>0</v>
      </c>
      <c r="EN248" s="15">
        <f t="shared" si="261"/>
        <v>0</v>
      </c>
      <c r="EO248" s="15">
        <f t="shared" si="262"/>
        <v>0</v>
      </c>
      <c r="EP248" s="124">
        <f t="shared" si="268"/>
        <v>0</v>
      </c>
      <c r="EQ248" s="124">
        <f t="shared" si="269"/>
        <v>0</v>
      </c>
      <c r="ER248" s="124">
        <f t="shared" si="270"/>
        <v>0</v>
      </c>
      <c r="ES248" s="15">
        <f t="shared" si="12"/>
        <v>0</v>
      </c>
      <c r="ET248" s="15">
        <f t="shared" si="13"/>
        <v>0</v>
      </c>
      <c r="EU248" s="18">
        <f t="shared" si="271"/>
        <v>0</v>
      </c>
      <c r="EV248" s="19">
        <f t="shared" si="263"/>
        <v>0</v>
      </c>
      <c r="EW248" s="19">
        <f t="shared" si="264"/>
        <v>0</v>
      </c>
      <c r="EX248" s="19">
        <f t="shared" si="265"/>
        <v>0</v>
      </c>
      <c r="EY248" s="19">
        <f t="shared" si="266"/>
        <v>0</v>
      </c>
      <c r="EZ248" s="19">
        <f t="shared" si="272"/>
        <v>0</v>
      </c>
      <c r="FA248" s="19">
        <f t="shared" si="273"/>
        <v>0</v>
      </c>
      <c r="FB248" s="117" t="e">
        <f t="shared" si="275"/>
        <v>#N/A</v>
      </c>
      <c r="FC248" s="117"/>
    </row>
    <row r="249" spans="1:159" hidden="1" x14ac:dyDescent="0.3">
      <c r="A249" s="120" t="e">
        <f>VLOOKUP(FD249,Info!$A$7:$B$106,2,FALSE)</f>
        <v>#N/A</v>
      </c>
      <c r="B249" s="119" t="str">
        <f>IFERROR(VLOOKUP(A249,Info!$B$7:$AD$106,3,FALSE),"")</f>
        <v/>
      </c>
      <c r="C249" s="578"/>
      <c r="D249" s="120" t="str">
        <f>IFERROR(VLOOKUP(A249,Info!$B$7:$AD$106,5,FALSE),"")</f>
        <v/>
      </c>
      <c r="E249" s="120" t="str">
        <f>IFERROR(VLOOKUP(A249,Info!$B$7:$AD$106,28,FALSE),"")</f>
        <v/>
      </c>
      <c r="F249" s="121">
        <f>IFERROR(VLOOKUP(A249,Info!$B$7:$AD$71,13,FALSE),0)</f>
        <v>0</v>
      </c>
      <c r="G249" s="122">
        <f>IFERROR(VLOOKUP(A249,'Base travail'!$B$22:$G$121,4,FALSE)+VLOOKUP(A249,'Base travail'!$B$22:$G$121,5,FALSE),0)</f>
        <v>0</v>
      </c>
      <c r="H249" s="122">
        <f>IFERROR(VLOOKUP(A249,'Base travail'!$B$22:$G$121,6,FALSE),0)</f>
        <v>0</v>
      </c>
      <c r="I249" s="573"/>
      <c r="J249" s="573"/>
      <c r="K249" s="574"/>
      <c r="L249" s="574"/>
      <c r="M249" s="574"/>
      <c r="N249" s="574"/>
      <c r="O249" s="574"/>
      <c r="P249" s="574"/>
      <c r="Q249" s="574"/>
      <c r="R249" s="574"/>
      <c r="S249" s="574"/>
      <c r="T249" s="574"/>
      <c r="U249" s="574"/>
      <c r="W249" s="61">
        <f t="shared" si="316"/>
        <v>0</v>
      </c>
      <c r="X249" s="62">
        <f t="shared" si="316"/>
        <v>0</v>
      </c>
      <c r="Y249" s="62">
        <f t="shared" si="316"/>
        <v>0</v>
      </c>
      <c r="Z249" s="63">
        <f t="shared" si="316"/>
        <v>0</v>
      </c>
      <c r="AA249" s="61">
        <f t="shared" si="316"/>
        <v>0</v>
      </c>
      <c r="AB249" s="62">
        <f t="shared" si="316"/>
        <v>0</v>
      </c>
      <c r="AC249" s="62">
        <f t="shared" si="316"/>
        <v>0</v>
      </c>
      <c r="AD249" s="63">
        <f t="shared" si="316"/>
        <v>0</v>
      </c>
      <c r="AE249" s="61">
        <f t="shared" si="316"/>
        <v>0</v>
      </c>
      <c r="AF249" s="62">
        <f t="shared" si="316"/>
        <v>0</v>
      </c>
      <c r="AG249" s="62">
        <f t="shared" si="317"/>
        <v>0</v>
      </c>
      <c r="AH249" s="63">
        <f t="shared" si="317"/>
        <v>0</v>
      </c>
      <c r="AI249" s="61">
        <f t="shared" si="317"/>
        <v>0</v>
      </c>
      <c r="AJ249" s="62">
        <f t="shared" si="317"/>
        <v>0</v>
      </c>
      <c r="AK249" s="62">
        <f t="shared" si="317"/>
        <v>0</v>
      </c>
      <c r="AL249" s="63">
        <f t="shared" si="317"/>
        <v>0</v>
      </c>
      <c r="AM249" s="61">
        <f t="shared" si="317"/>
        <v>0</v>
      </c>
      <c r="AN249" s="62">
        <f t="shared" si="317"/>
        <v>0</v>
      </c>
      <c r="AO249" s="62">
        <f t="shared" si="317"/>
        <v>0</v>
      </c>
      <c r="AP249" s="63">
        <f t="shared" si="317"/>
        <v>0</v>
      </c>
      <c r="AQ249" s="61">
        <f t="shared" si="318"/>
        <v>0</v>
      </c>
      <c r="AR249" s="62">
        <f t="shared" si="318"/>
        <v>0</v>
      </c>
      <c r="AS249" s="62">
        <f t="shared" si="318"/>
        <v>0</v>
      </c>
      <c r="AT249" s="63">
        <f t="shared" si="318"/>
        <v>0</v>
      </c>
      <c r="AU249" s="61">
        <f t="shared" si="318"/>
        <v>0</v>
      </c>
      <c r="AV249" s="62">
        <f t="shared" si="318"/>
        <v>0</v>
      </c>
      <c r="AW249" s="62">
        <f t="shared" si="318"/>
        <v>0</v>
      </c>
      <c r="AX249" s="63">
        <f t="shared" si="318"/>
        <v>0</v>
      </c>
      <c r="AY249" s="61">
        <f t="shared" si="318"/>
        <v>0</v>
      </c>
      <c r="AZ249" s="62">
        <f t="shared" si="318"/>
        <v>0</v>
      </c>
      <c r="BA249" s="62">
        <f t="shared" si="319"/>
        <v>0</v>
      </c>
      <c r="BB249" s="63">
        <f t="shared" si="319"/>
        <v>0</v>
      </c>
      <c r="BC249" s="61">
        <f t="shared" si="319"/>
        <v>0</v>
      </c>
      <c r="BD249" s="62">
        <f t="shared" si="319"/>
        <v>0</v>
      </c>
      <c r="BE249" s="62">
        <f t="shared" si="319"/>
        <v>0</v>
      </c>
      <c r="BF249" s="63">
        <f t="shared" si="319"/>
        <v>0</v>
      </c>
      <c r="BG249" s="61">
        <f t="shared" si="319"/>
        <v>0</v>
      </c>
      <c r="BH249" s="62">
        <f t="shared" si="319"/>
        <v>0</v>
      </c>
      <c r="BI249" s="62">
        <f t="shared" si="319"/>
        <v>0</v>
      </c>
      <c r="BJ249" s="63">
        <f t="shared" si="319"/>
        <v>0</v>
      </c>
      <c r="BK249" s="61">
        <f t="shared" si="320"/>
        <v>0</v>
      </c>
      <c r="BL249" s="62">
        <f t="shared" si="320"/>
        <v>0</v>
      </c>
      <c r="BM249" s="62">
        <f t="shared" si="320"/>
        <v>0</v>
      </c>
      <c r="BN249" s="63">
        <f t="shared" si="320"/>
        <v>0</v>
      </c>
      <c r="BO249" s="61">
        <f t="shared" si="320"/>
        <v>0</v>
      </c>
      <c r="BP249" s="62">
        <f t="shared" si="320"/>
        <v>0</v>
      </c>
      <c r="BQ249" s="62">
        <f t="shared" si="320"/>
        <v>0</v>
      </c>
      <c r="BR249" s="63">
        <f t="shared" si="320"/>
        <v>0</v>
      </c>
      <c r="BS249" s="61">
        <f t="shared" si="320"/>
        <v>0</v>
      </c>
      <c r="BT249" s="62">
        <f t="shared" si="320"/>
        <v>0</v>
      </c>
      <c r="BU249" s="62">
        <f t="shared" si="321"/>
        <v>0</v>
      </c>
      <c r="BV249" s="63">
        <f t="shared" si="321"/>
        <v>0</v>
      </c>
      <c r="BW249" s="61">
        <f t="shared" si="321"/>
        <v>0</v>
      </c>
      <c r="BX249" s="62">
        <f t="shared" si="321"/>
        <v>0</v>
      </c>
      <c r="BY249" s="62">
        <f t="shared" si="321"/>
        <v>0</v>
      </c>
      <c r="BZ249" s="63">
        <f t="shared" si="321"/>
        <v>0</v>
      </c>
      <c r="CA249" s="61">
        <f t="shared" si="321"/>
        <v>0</v>
      </c>
      <c r="CB249" s="62">
        <f t="shared" si="321"/>
        <v>0</v>
      </c>
      <c r="CC249" s="62">
        <f t="shared" si="321"/>
        <v>0</v>
      </c>
      <c r="CD249" s="63">
        <f t="shared" si="321"/>
        <v>0</v>
      </c>
      <c r="CE249" s="61">
        <f t="shared" si="322"/>
        <v>0</v>
      </c>
      <c r="CF249" s="62">
        <f t="shared" si="322"/>
        <v>0</v>
      </c>
      <c r="CG249" s="62">
        <f t="shared" si="322"/>
        <v>0</v>
      </c>
      <c r="CH249" s="63">
        <f t="shared" si="322"/>
        <v>0</v>
      </c>
      <c r="CI249" s="61">
        <f t="shared" si="322"/>
        <v>0</v>
      </c>
      <c r="CJ249" s="62">
        <f t="shared" si="322"/>
        <v>0</v>
      </c>
      <c r="CK249" s="62">
        <f t="shared" si="322"/>
        <v>0</v>
      </c>
      <c r="CL249" s="63">
        <f t="shared" si="322"/>
        <v>0</v>
      </c>
      <c r="CM249" s="61">
        <f t="shared" si="322"/>
        <v>0</v>
      </c>
      <c r="CN249" s="62">
        <f t="shared" si="322"/>
        <v>0</v>
      </c>
      <c r="CO249" s="62">
        <f t="shared" si="323"/>
        <v>0</v>
      </c>
      <c r="CP249" s="63">
        <f t="shared" si="323"/>
        <v>0</v>
      </c>
      <c r="CQ249" s="61">
        <f t="shared" si="323"/>
        <v>0</v>
      </c>
      <c r="CR249" s="62">
        <f t="shared" si="323"/>
        <v>0</v>
      </c>
      <c r="CS249" s="62">
        <f t="shared" si="323"/>
        <v>0</v>
      </c>
      <c r="CT249" s="63">
        <f t="shared" si="323"/>
        <v>0</v>
      </c>
      <c r="CU249" s="61">
        <f t="shared" si="323"/>
        <v>0</v>
      </c>
      <c r="CV249" s="62">
        <f t="shared" si="323"/>
        <v>0</v>
      </c>
      <c r="CW249" s="62">
        <f t="shared" si="323"/>
        <v>0</v>
      </c>
      <c r="CX249" s="63">
        <f t="shared" si="323"/>
        <v>0</v>
      </c>
      <c r="CY249" s="61">
        <f t="shared" si="324"/>
        <v>0</v>
      </c>
      <c r="CZ249" s="62">
        <f t="shared" si="324"/>
        <v>0</v>
      </c>
      <c r="DA249" s="62">
        <f t="shared" si="324"/>
        <v>0</v>
      </c>
      <c r="DB249" s="63">
        <f t="shared" si="324"/>
        <v>0</v>
      </c>
      <c r="DC249" s="61">
        <f t="shared" si="324"/>
        <v>0</v>
      </c>
      <c r="DD249" s="62">
        <f t="shared" si="324"/>
        <v>0</v>
      </c>
      <c r="DE249" s="62">
        <f t="shared" si="324"/>
        <v>0</v>
      </c>
      <c r="DF249" s="63">
        <f t="shared" si="324"/>
        <v>0</v>
      </c>
      <c r="DG249" s="61">
        <f t="shared" si="324"/>
        <v>0</v>
      </c>
      <c r="DH249" s="62">
        <f t="shared" si="324"/>
        <v>0</v>
      </c>
      <c r="DI249" s="62">
        <f t="shared" si="325"/>
        <v>0</v>
      </c>
      <c r="DJ249" s="63">
        <f t="shared" si="325"/>
        <v>0</v>
      </c>
      <c r="DK249" s="61">
        <f t="shared" si="325"/>
        <v>0</v>
      </c>
      <c r="DL249" s="62">
        <f t="shared" si="325"/>
        <v>0</v>
      </c>
      <c r="DM249" s="62">
        <f t="shared" si="325"/>
        <v>0</v>
      </c>
      <c r="DN249" s="63">
        <f t="shared" si="325"/>
        <v>0</v>
      </c>
      <c r="DO249" s="7">
        <v>24</v>
      </c>
      <c r="DP249" s="23">
        <f>IFERROR(VLOOKUP(I249,'Cpte exploit'!$A$11:$E$35,5,FALSE),0)</f>
        <v>0</v>
      </c>
      <c r="DQ249" s="24">
        <f t="shared" si="18"/>
        <v>0</v>
      </c>
      <c r="DR249" s="23">
        <f>'Cpte exploit'!$B$39</f>
        <v>0</v>
      </c>
      <c r="DS249" s="24">
        <f t="shared" si="19"/>
        <v>0</v>
      </c>
      <c r="DT249" s="23">
        <f>'Cpte exploit'!$B$40</f>
        <v>0</v>
      </c>
      <c r="DU249" s="24">
        <f t="shared" si="20"/>
        <v>0</v>
      </c>
      <c r="DV249" s="23">
        <f>'Cpte exploit'!$B$41</f>
        <v>0</v>
      </c>
      <c r="DW249" s="23"/>
      <c r="DX249" s="24">
        <f t="shared" si="267"/>
        <v>0</v>
      </c>
      <c r="DY249" s="45">
        <f t="shared" si="182"/>
        <v>0</v>
      </c>
      <c r="DZ249" s="45">
        <f t="shared" si="174"/>
        <v>0</v>
      </c>
      <c r="EA249" s="123" t="e">
        <f t="shared" si="274"/>
        <v>#N/A</v>
      </c>
      <c r="EB249" s="15" t="str">
        <f>IFERROR(VLOOKUP(R249,BDD!$G$2:$H$99,2,FALSE),"")</f>
        <v/>
      </c>
      <c r="EC249" s="15" t="str">
        <f>IFERROR(VLOOKUP(S249,BDD!$G$2:$H$99,2,FALSE),"")</f>
        <v/>
      </c>
      <c r="ED249" s="15" t="str">
        <f>IFERROR(VLOOKUP(T249,BDD!$G$2:$H$99,2,FALSE),"")</f>
        <v/>
      </c>
      <c r="EE249" s="15" t="str">
        <f>IFERROR(VLOOKUP(U249,BDD!$G$2:$H$99,2,FALSE),"")</f>
        <v/>
      </c>
      <c r="EF249" s="15" t="str">
        <f t="shared" si="23"/>
        <v/>
      </c>
      <c r="EG249" s="15" t="str">
        <f t="shared" si="24"/>
        <v/>
      </c>
      <c r="EH249" s="15">
        <f t="shared" si="25"/>
        <v>0</v>
      </c>
      <c r="EI249" s="15">
        <f t="shared" si="26"/>
        <v>0</v>
      </c>
      <c r="EJ249" s="15" t="str">
        <f t="shared" si="27"/>
        <v/>
      </c>
      <c r="EK249" s="15" t="str">
        <f t="shared" si="28"/>
        <v/>
      </c>
      <c r="EL249" s="15">
        <f t="shared" si="29"/>
        <v>0</v>
      </c>
      <c r="EM249" s="15">
        <f t="shared" si="30"/>
        <v>0</v>
      </c>
      <c r="EN249" s="15">
        <f t="shared" si="261"/>
        <v>0</v>
      </c>
      <c r="EO249" s="15">
        <f t="shared" si="262"/>
        <v>0</v>
      </c>
      <c r="EP249" s="123">
        <f t="shared" si="268"/>
        <v>0</v>
      </c>
      <c r="EQ249" s="123">
        <f t="shared" si="269"/>
        <v>0</v>
      </c>
      <c r="ER249" s="123">
        <f t="shared" si="270"/>
        <v>0</v>
      </c>
      <c r="ES249" s="15">
        <f t="shared" si="12"/>
        <v>0</v>
      </c>
      <c r="ET249" s="15">
        <f t="shared" si="13"/>
        <v>0</v>
      </c>
      <c r="EU249" s="18">
        <f t="shared" si="271"/>
        <v>0</v>
      </c>
      <c r="EV249" s="19">
        <f t="shared" si="263"/>
        <v>0</v>
      </c>
      <c r="EW249" s="19">
        <f t="shared" si="264"/>
        <v>0</v>
      </c>
      <c r="EX249" s="19">
        <f t="shared" si="265"/>
        <v>0</v>
      </c>
      <c r="EY249" s="19">
        <f t="shared" si="266"/>
        <v>0</v>
      </c>
      <c r="EZ249" s="19">
        <f t="shared" si="272"/>
        <v>0</v>
      </c>
      <c r="FA249" s="19">
        <f t="shared" si="273"/>
        <v>0</v>
      </c>
      <c r="FB249" s="122" t="e">
        <f t="shared" si="275"/>
        <v>#N/A</v>
      </c>
      <c r="FC249" s="122"/>
    </row>
    <row r="250" spans="1:159" hidden="1" x14ac:dyDescent="0.3">
      <c r="A250" s="115" t="e">
        <f>VLOOKUP(FD250,Info!$A$7:$B$106,2,FALSE)</f>
        <v>#N/A</v>
      </c>
      <c r="B250" s="114" t="str">
        <f>IFERROR(VLOOKUP(A250,Info!$B$7:$AD$106,3,FALSE),"")</f>
        <v/>
      </c>
      <c r="C250" s="579"/>
      <c r="D250" s="115" t="str">
        <f>IFERROR(VLOOKUP(A250,Info!$B$7:$AD$106,5,FALSE),"")</f>
        <v/>
      </c>
      <c r="E250" s="115" t="str">
        <f>IFERROR(VLOOKUP(A250,Info!$B$7:$AD$106,28,FALSE),"")</f>
        <v/>
      </c>
      <c r="F250" s="116">
        <f>IFERROR(VLOOKUP(A250,Info!$B$7:$AD$71,13,FALSE),0)</f>
        <v>0</v>
      </c>
      <c r="G250" s="117">
        <f>IFERROR(VLOOKUP(A250,'Base travail'!$B$22:$G$121,4,FALSE)+VLOOKUP(A250,'Base travail'!$B$22:$G$121,5,FALSE),0)</f>
        <v>0</v>
      </c>
      <c r="H250" s="117">
        <f>IFERROR(VLOOKUP(A250,'Base travail'!$B$22:$G$121,6,FALSE),0)</f>
        <v>0</v>
      </c>
      <c r="I250" s="575"/>
      <c r="J250" s="575"/>
      <c r="K250" s="576"/>
      <c r="L250" s="576"/>
      <c r="M250" s="576"/>
      <c r="N250" s="576"/>
      <c r="O250" s="576"/>
      <c r="P250" s="576"/>
      <c r="Q250" s="576"/>
      <c r="R250" s="576"/>
      <c r="S250" s="576"/>
      <c r="T250" s="576"/>
      <c r="U250" s="576"/>
      <c r="W250" s="25">
        <f t="shared" si="316"/>
        <v>0</v>
      </c>
      <c r="X250" s="26">
        <f t="shared" si="316"/>
        <v>0</v>
      </c>
      <c r="Y250" s="26">
        <f t="shared" si="316"/>
        <v>0</v>
      </c>
      <c r="Z250" s="27">
        <f t="shared" si="316"/>
        <v>0</v>
      </c>
      <c r="AA250" s="25">
        <f t="shared" si="316"/>
        <v>0</v>
      </c>
      <c r="AB250" s="26">
        <f t="shared" si="316"/>
        <v>0</v>
      </c>
      <c r="AC250" s="26">
        <f t="shared" si="316"/>
        <v>0</v>
      </c>
      <c r="AD250" s="27">
        <f t="shared" si="316"/>
        <v>0</v>
      </c>
      <c r="AE250" s="25">
        <f t="shared" si="316"/>
        <v>0</v>
      </c>
      <c r="AF250" s="26">
        <f t="shared" si="316"/>
        <v>0</v>
      </c>
      <c r="AG250" s="26">
        <f t="shared" si="317"/>
        <v>0</v>
      </c>
      <c r="AH250" s="27">
        <f t="shared" si="317"/>
        <v>0</v>
      </c>
      <c r="AI250" s="25">
        <f t="shared" si="317"/>
        <v>0</v>
      </c>
      <c r="AJ250" s="26">
        <f t="shared" si="317"/>
        <v>0</v>
      </c>
      <c r="AK250" s="26">
        <f t="shared" si="317"/>
        <v>0</v>
      </c>
      <c r="AL250" s="27">
        <f t="shared" si="317"/>
        <v>0</v>
      </c>
      <c r="AM250" s="25">
        <f t="shared" si="317"/>
        <v>0</v>
      </c>
      <c r="AN250" s="26">
        <f t="shared" si="317"/>
        <v>0</v>
      </c>
      <c r="AO250" s="26">
        <f t="shared" si="317"/>
        <v>0</v>
      </c>
      <c r="AP250" s="27">
        <f t="shared" si="317"/>
        <v>0</v>
      </c>
      <c r="AQ250" s="25">
        <f t="shared" si="318"/>
        <v>0</v>
      </c>
      <c r="AR250" s="26">
        <f t="shared" si="318"/>
        <v>0</v>
      </c>
      <c r="AS250" s="26">
        <f t="shared" si="318"/>
        <v>0</v>
      </c>
      <c r="AT250" s="27">
        <f t="shared" si="318"/>
        <v>0</v>
      </c>
      <c r="AU250" s="25">
        <f t="shared" si="318"/>
        <v>0</v>
      </c>
      <c r="AV250" s="26">
        <f t="shared" si="318"/>
        <v>0</v>
      </c>
      <c r="AW250" s="26">
        <f t="shared" si="318"/>
        <v>0</v>
      </c>
      <c r="AX250" s="27">
        <f t="shared" si="318"/>
        <v>0</v>
      </c>
      <c r="AY250" s="25">
        <f t="shared" si="318"/>
        <v>0</v>
      </c>
      <c r="AZ250" s="26">
        <f t="shared" si="318"/>
        <v>0</v>
      </c>
      <c r="BA250" s="26">
        <f t="shared" si="319"/>
        <v>0</v>
      </c>
      <c r="BB250" s="27">
        <f t="shared" si="319"/>
        <v>0</v>
      </c>
      <c r="BC250" s="25">
        <f t="shared" si="319"/>
        <v>0</v>
      </c>
      <c r="BD250" s="26">
        <f t="shared" si="319"/>
        <v>0</v>
      </c>
      <c r="BE250" s="26">
        <f t="shared" si="319"/>
        <v>0</v>
      </c>
      <c r="BF250" s="27">
        <f t="shared" si="319"/>
        <v>0</v>
      </c>
      <c r="BG250" s="25">
        <f t="shared" si="319"/>
        <v>0</v>
      </c>
      <c r="BH250" s="26">
        <f t="shared" si="319"/>
        <v>0</v>
      </c>
      <c r="BI250" s="26">
        <f t="shared" si="319"/>
        <v>0</v>
      </c>
      <c r="BJ250" s="27">
        <f t="shared" si="319"/>
        <v>0</v>
      </c>
      <c r="BK250" s="25">
        <f t="shared" si="320"/>
        <v>0</v>
      </c>
      <c r="BL250" s="26">
        <f t="shared" si="320"/>
        <v>0</v>
      </c>
      <c r="BM250" s="26">
        <f t="shared" si="320"/>
        <v>0</v>
      </c>
      <c r="BN250" s="27">
        <f t="shared" si="320"/>
        <v>0</v>
      </c>
      <c r="BO250" s="25">
        <f t="shared" si="320"/>
        <v>0</v>
      </c>
      <c r="BP250" s="26">
        <f t="shared" si="320"/>
        <v>0</v>
      </c>
      <c r="BQ250" s="26">
        <f t="shared" si="320"/>
        <v>0</v>
      </c>
      <c r="BR250" s="27">
        <f t="shared" si="320"/>
        <v>0</v>
      </c>
      <c r="BS250" s="25">
        <f t="shared" si="320"/>
        <v>0</v>
      </c>
      <c r="BT250" s="26">
        <f t="shared" si="320"/>
        <v>0</v>
      </c>
      <c r="BU250" s="26">
        <f t="shared" si="321"/>
        <v>0</v>
      </c>
      <c r="BV250" s="27">
        <f t="shared" si="321"/>
        <v>0</v>
      </c>
      <c r="BW250" s="25">
        <f t="shared" si="321"/>
        <v>0</v>
      </c>
      <c r="BX250" s="26">
        <f t="shared" si="321"/>
        <v>0</v>
      </c>
      <c r="BY250" s="26">
        <f t="shared" si="321"/>
        <v>0</v>
      </c>
      <c r="BZ250" s="27">
        <f t="shared" si="321"/>
        <v>0</v>
      </c>
      <c r="CA250" s="25">
        <f t="shared" si="321"/>
        <v>0</v>
      </c>
      <c r="CB250" s="26">
        <f t="shared" si="321"/>
        <v>0</v>
      </c>
      <c r="CC250" s="26">
        <f t="shared" si="321"/>
        <v>0</v>
      </c>
      <c r="CD250" s="27">
        <f t="shared" si="321"/>
        <v>0</v>
      </c>
      <c r="CE250" s="25">
        <f t="shared" si="322"/>
        <v>0</v>
      </c>
      <c r="CF250" s="26">
        <f t="shared" si="322"/>
        <v>0</v>
      </c>
      <c r="CG250" s="26">
        <f t="shared" si="322"/>
        <v>0</v>
      </c>
      <c r="CH250" s="27">
        <f t="shared" si="322"/>
        <v>0</v>
      </c>
      <c r="CI250" s="25">
        <f t="shared" si="322"/>
        <v>0</v>
      </c>
      <c r="CJ250" s="26">
        <f t="shared" si="322"/>
        <v>0</v>
      </c>
      <c r="CK250" s="26">
        <f t="shared" si="322"/>
        <v>0</v>
      </c>
      <c r="CL250" s="27">
        <f t="shared" si="322"/>
        <v>0</v>
      </c>
      <c r="CM250" s="25">
        <f t="shared" si="322"/>
        <v>0</v>
      </c>
      <c r="CN250" s="26">
        <f t="shared" si="322"/>
        <v>0</v>
      </c>
      <c r="CO250" s="26">
        <f t="shared" si="323"/>
        <v>0</v>
      </c>
      <c r="CP250" s="27">
        <f t="shared" si="323"/>
        <v>0</v>
      </c>
      <c r="CQ250" s="25">
        <f t="shared" si="323"/>
        <v>0</v>
      </c>
      <c r="CR250" s="26">
        <f t="shared" si="323"/>
        <v>0</v>
      </c>
      <c r="CS250" s="26">
        <f t="shared" si="323"/>
        <v>0</v>
      </c>
      <c r="CT250" s="27">
        <f t="shared" si="323"/>
        <v>0</v>
      </c>
      <c r="CU250" s="25">
        <f t="shared" si="323"/>
        <v>0</v>
      </c>
      <c r="CV250" s="26">
        <f t="shared" si="323"/>
        <v>0</v>
      </c>
      <c r="CW250" s="26">
        <f t="shared" si="323"/>
        <v>0</v>
      </c>
      <c r="CX250" s="27">
        <f t="shared" si="323"/>
        <v>0</v>
      </c>
      <c r="CY250" s="25">
        <f t="shared" si="324"/>
        <v>0</v>
      </c>
      <c r="CZ250" s="26">
        <f t="shared" si="324"/>
        <v>0</v>
      </c>
      <c r="DA250" s="26">
        <f t="shared" si="324"/>
        <v>0</v>
      </c>
      <c r="DB250" s="27">
        <f t="shared" si="324"/>
        <v>0</v>
      </c>
      <c r="DC250" s="25">
        <f t="shared" si="324"/>
        <v>0</v>
      </c>
      <c r="DD250" s="26">
        <f t="shared" si="324"/>
        <v>0</v>
      </c>
      <c r="DE250" s="26">
        <f t="shared" si="324"/>
        <v>0</v>
      </c>
      <c r="DF250" s="27">
        <f t="shared" si="324"/>
        <v>0</v>
      </c>
      <c r="DG250" s="25">
        <f t="shared" si="324"/>
        <v>0</v>
      </c>
      <c r="DH250" s="26">
        <f t="shared" si="324"/>
        <v>0</v>
      </c>
      <c r="DI250" s="26">
        <f t="shared" si="325"/>
        <v>0</v>
      </c>
      <c r="DJ250" s="27">
        <f t="shared" si="325"/>
        <v>0</v>
      </c>
      <c r="DK250" s="25">
        <f t="shared" si="325"/>
        <v>0</v>
      </c>
      <c r="DL250" s="26">
        <f t="shared" si="325"/>
        <v>0</v>
      </c>
      <c r="DM250" s="26">
        <f t="shared" si="325"/>
        <v>0</v>
      </c>
      <c r="DN250" s="27">
        <f t="shared" si="325"/>
        <v>0</v>
      </c>
      <c r="DO250" s="7">
        <v>24</v>
      </c>
      <c r="DP250" s="16">
        <f>IFERROR(VLOOKUP(I250,'Cpte exploit'!$A$11:$E$35,5,FALSE),0)</f>
        <v>0</v>
      </c>
      <c r="DQ250" s="17">
        <f t="shared" si="18"/>
        <v>0</v>
      </c>
      <c r="DR250" s="16">
        <f>'Cpte exploit'!$B$39</f>
        <v>0</v>
      </c>
      <c r="DS250" s="17">
        <f t="shared" si="19"/>
        <v>0</v>
      </c>
      <c r="DT250" s="16">
        <f>'Cpte exploit'!$B$40</f>
        <v>0</v>
      </c>
      <c r="DU250" s="17">
        <f t="shared" si="20"/>
        <v>0</v>
      </c>
      <c r="DV250" s="16">
        <f>'Cpte exploit'!$B$41</f>
        <v>0</v>
      </c>
      <c r="DW250" s="16"/>
      <c r="DX250" s="17">
        <f t="shared" si="267"/>
        <v>0</v>
      </c>
      <c r="DY250" s="44">
        <f t="shared" si="182"/>
        <v>0</v>
      </c>
      <c r="DZ250" s="44">
        <f t="shared" si="174"/>
        <v>0</v>
      </c>
      <c r="EA250" s="124" t="e">
        <f t="shared" si="274"/>
        <v>#N/A</v>
      </c>
      <c r="EB250" s="15" t="str">
        <f>IFERROR(VLOOKUP(R250,BDD!$G$2:$H$99,2,FALSE),"")</f>
        <v/>
      </c>
      <c r="EC250" s="15" t="str">
        <f>IFERROR(VLOOKUP(S250,BDD!$G$2:$H$99,2,FALSE),"")</f>
        <v/>
      </c>
      <c r="ED250" s="15" t="str">
        <f>IFERROR(VLOOKUP(T250,BDD!$G$2:$H$99,2,FALSE),"")</f>
        <v/>
      </c>
      <c r="EE250" s="15" t="str">
        <f>IFERROR(VLOOKUP(U250,BDD!$G$2:$H$99,2,FALSE),"")</f>
        <v/>
      </c>
      <c r="EF250" s="15" t="str">
        <f t="shared" si="23"/>
        <v/>
      </c>
      <c r="EG250" s="15" t="str">
        <f t="shared" si="24"/>
        <v/>
      </c>
      <c r="EH250" s="15">
        <f t="shared" si="25"/>
        <v>0</v>
      </c>
      <c r="EI250" s="15">
        <f t="shared" si="26"/>
        <v>0</v>
      </c>
      <c r="EJ250" s="15" t="str">
        <f t="shared" si="27"/>
        <v/>
      </c>
      <c r="EK250" s="15" t="str">
        <f t="shared" si="28"/>
        <v/>
      </c>
      <c r="EL250" s="15">
        <f t="shared" si="29"/>
        <v>0</v>
      </c>
      <c r="EM250" s="15">
        <f t="shared" si="30"/>
        <v>0</v>
      </c>
      <c r="EN250" s="15">
        <f t="shared" si="261"/>
        <v>0</v>
      </c>
      <c r="EO250" s="15">
        <f t="shared" si="262"/>
        <v>0</v>
      </c>
      <c r="EP250" s="124">
        <f t="shared" si="268"/>
        <v>0</v>
      </c>
      <c r="EQ250" s="124">
        <f t="shared" si="269"/>
        <v>0</v>
      </c>
      <c r="ER250" s="124">
        <f t="shared" si="270"/>
        <v>0</v>
      </c>
      <c r="ES250" s="15">
        <f t="shared" si="12"/>
        <v>0</v>
      </c>
      <c r="ET250" s="15">
        <f t="shared" si="13"/>
        <v>0</v>
      </c>
      <c r="EU250" s="18">
        <f t="shared" si="271"/>
        <v>0</v>
      </c>
      <c r="EV250" s="19">
        <f t="shared" si="263"/>
        <v>0</v>
      </c>
      <c r="EW250" s="19">
        <f t="shared" si="264"/>
        <v>0</v>
      </c>
      <c r="EX250" s="19">
        <f t="shared" si="265"/>
        <v>0</v>
      </c>
      <c r="EY250" s="19">
        <f t="shared" si="266"/>
        <v>0</v>
      </c>
      <c r="EZ250" s="19">
        <f t="shared" si="272"/>
        <v>0</v>
      </c>
      <c r="FA250" s="19">
        <f t="shared" si="273"/>
        <v>0</v>
      </c>
      <c r="FB250" s="117" t="e">
        <f t="shared" si="275"/>
        <v>#N/A</v>
      </c>
      <c r="FC250" s="117"/>
    </row>
    <row r="251" spans="1:159" hidden="1" x14ac:dyDescent="0.3">
      <c r="A251" s="120" t="e">
        <f>VLOOKUP(FD251,Info!$A$7:$B$106,2,FALSE)</f>
        <v>#N/A</v>
      </c>
      <c r="B251" s="119" t="str">
        <f>IFERROR(VLOOKUP(A251,Info!$B$7:$AD$106,3,FALSE),"")</f>
        <v/>
      </c>
      <c r="C251" s="578"/>
      <c r="D251" s="120" t="str">
        <f>IFERROR(VLOOKUP(A251,Info!$B$7:$AD$106,5,FALSE),"")</f>
        <v/>
      </c>
      <c r="E251" s="120" t="str">
        <f>IFERROR(VLOOKUP(A251,Info!$B$7:$AD$106,28,FALSE),"")</f>
        <v/>
      </c>
      <c r="F251" s="121">
        <f>IFERROR(VLOOKUP(A251,Info!$B$7:$AD$71,13,FALSE),0)</f>
        <v>0</v>
      </c>
      <c r="G251" s="122">
        <f>IFERROR(VLOOKUP(A251,'Base travail'!$B$22:$G$121,4,FALSE)+VLOOKUP(A251,'Base travail'!$B$22:$G$121,5,FALSE),0)</f>
        <v>0</v>
      </c>
      <c r="H251" s="122">
        <f>IFERROR(VLOOKUP(A251,'Base travail'!$B$22:$G$121,6,FALSE),0)</f>
        <v>0</v>
      </c>
      <c r="I251" s="573"/>
      <c r="J251" s="573"/>
      <c r="K251" s="574"/>
      <c r="L251" s="574"/>
      <c r="M251" s="574"/>
      <c r="N251" s="574"/>
      <c r="O251" s="574"/>
      <c r="P251" s="574"/>
      <c r="Q251" s="574"/>
      <c r="R251" s="574"/>
      <c r="S251" s="574"/>
      <c r="T251" s="574"/>
      <c r="U251" s="574"/>
      <c r="W251" s="61">
        <f t="shared" si="316"/>
        <v>0</v>
      </c>
      <c r="X251" s="62">
        <f t="shared" si="316"/>
        <v>0</v>
      </c>
      <c r="Y251" s="62">
        <f t="shared" si="316"/>
        <v>0</v>
      </c>
      <c r="Z251" s="63">
        <f t="shared" si="316"/>
        <v>0</v>
      </c>
      <c r="AA251" s="61">
        <f t="shared" si="316"/>
        <v>0</v>
      </c>
      <c r="AB251" s="62">
        <f t="shared" si="316"/>
        <v>0</v>
      </c>
      <c r="AC251" s="62">
        <f t="shared" si="316"/>
        <v>0</v>
      </c>
      <c r="AD251" s="63">
        <f t="shared" si="316"/>
        <v>0</v>
      </c>
      <c r="AE251" s="61">
        <f t="shared" si="316"/>
        <v>0</v>
      </c>
      <c r="AF251" s="62">
        <f t="shared" si="316"/>
        <v>0</v>
      </c>
      <c r="AG251" s="62">
        <f t="shared" si="317"/>
        <v>0</v>
      </c>
      <c r="AH251" s="63">
        <f t="shared" si="317"/>
        <v>0</v>
      </c>
      <c r="AI251" s="61">
        <f t="shared" si="317"/>
        <v>0</v>
      </c>
      <c r="AJ251" s="62">
        <f t="shared" si="317"/>
        <v>0</v>
      </c>
      <c r="AK251" s="62">
        <f t="shared" si="317"/>
        <v>0</v>
      </c>
      <c r="AL251" s="63">
        <f t="shared" si="317"/>
        <v>0</v>
      </c>
      <c r="AM251" s="61">
        <f t="shared" si="317"/>
        <v>0</v>
      </c>
      <c r="AN251" s="62">
        <f t="shared" si="317"/>
        <v>0</v>
      </c>
      <c r="AO251" s="62">
        <f t="shared" si="317"/>
        <v>0</v>
      </c>
      <c r="AP251" s="63">
        <f t="shared" si="317"/>
        <v>0</v>
      </c>
      <c r="AQ251" s="61">
        <f t="shared" si="318"/>
        <v>0</v>
      </c>
      <c r="AR251" s="62">
        <f t="shared" si="318"/>
        <v>0</v>
      </c>
      <c r="AS251" s="62">
        <f t="shared" si="318"/>
        <v>0</v>
      </c>
      <c r="AT251" s="63">
        <f t="shared" si="318"/>
        <v>0</v>
      </c>
      <c r="AU251" s="61">
        <f t="shared" si="318"/>
        <v>0</v>
      </c>
      <c r="AV251" s="62">
        <f t="shared" si="318"/>
        <v>0</v>
      </c>
      <c r="AW251" s="62">
        <f t="shared" si="318"/>
        <v>0</v>
      </c>
      <c r="AX251" s="63">
        <f t="shared" si="318"/>
        <v>0</v>
      </c>
      <c r="AY251" s="61">
        <f t="shared" si="318"/>
        <v>0</v>
      </c>
      <c r="AZ251" s="62">
        <f t="shared" si="318"/>
        <v>0</v>
      </c>
      <c r="BA251" s="62">
        <f t="shared" si="319"/>
        <v>0</v>
      </c>
      <c r="BB251" s="63">
        <f t="shared" si="319"/>
        <v>0</v>
      </c>
      <c r="BC251" s="61">
        <f t="shared" si="319"/>
        <v>0</v>
      </c>
      <c r="BD251" s="62">
        <f t="shared" si="319"/>
        <v>0</v>
      </c>
      <c r="BE251" s="62">
        <f t="shared" si="319"/>
        <v>0</v>
      </c>
      <c r="BF251" s="63">
        <f t="shared" si="319"/>
        <v>0</v>
      </c>
      <c r="BG251" s="61">
        <f t="shared" si="319"/>
        <v>0</v>
      </c>
      <c r="BH251" s="62">
        <f t="shared" si="319"/>
        <v>0</v>
      </c>
      <c r="BI251" s="62">
        <f t="shared" si="319"/>
        <v>0</v>
      </c>
      <c r="BJ251" s="63">
        <f t="shared" si="319"/>
        <v>0</v>
      </c>
      <c r="BK251" s="61">
        <f t="shared" si="320"/>
        <v>0</v>
      </c>
      <c r="BL251" s="62">
        <f t="shared" si="320"/>
        <v>0</v>
      </c>
      <c r="BM251" s="62">
        <f t="shared" si="320"/>
        <v>0</v>
      </c>
      <c r="BN251" s="63">
        <f t="shared" si="320"/>
        <v>0</v>
      </c>
      <c r="BO251" s="61">
        <f t="shared" si="320"/>
        <v>0</v>
      </c>
      <c r="BP251" s="62">
        <f t="shared" si="320"/>
        <v>0</v>
      </c>
      <c r="BQ251" s="62">
        <f t="shared" si="320"/>
        <v>0</v>
      </c>
      <c r="BR251" s="63">
        <f t="shared" si="320"/>
        <v>0</v>
      </c>
      <c r="BS251" s="61">
        <f t="shared" si="320"/>
        <v>0</v>
      </c>
      <c r="BT251" s="62">
        <f t="shared" si="320"/>
        <v>0</v>
      </c>
      <c r="BU251" s="62">
        <f t="shared" si="321"/>
        <v>0</v>
      </c>
      <c r="BV251" s="63">
        <f t="shared" si="321"/>
        <v>0</v>
      </c>
      <c r="BW251" s="61">
        <f t="shared" si="321"/>
        <v>0</v>
      </c>
      <c r="BX251" s="62">
        <f t="shared" si="321"/>
        <v>0</v>
      </c>
      <c r="BY251" s="62">
        <f t="shared" si="321"/>
        <v>0</v>
      </c>
      <c r="BZ251" s="63">
        <f t="shared" si="321"/>
        <v>0</v>
      </c>
      <c r="CA251" s="61">
        <f t="shared" si="321"/>
        <v>0</v>
      </c>
      <c r="CB251" s="62">
        <f t="shared" si="321"/>
        <v>0</v>
      </c>
      <c r="CC251" s="62">
        <f t="shared" si="321"/>
        <v>0</v>
      </c>
      <c r="CD251" s="63">
        <f t="shared" si="321"/>
        <v>0</v>
      </c>
      <c r="CE251" s="61">
        <f t="shared" si="322"/>
        <v>0</v>
      </c>
      <c r="CF251" s="62">
        <f t="shared" si="322"/>
        <v>0</v>
      </c>
      <c r="CG251" s="62">
        <f t="shared" si="322"/>
        <v>0</v>
      </c>
      <c r="CH251" s="63">
        <f t="shared" si="322"/>
        <v>0</v>
      </c>
      <c r="CI251" s="61">
        <f t="shared" si="322"/>
        <v>0</v>
      </c>
      <c r="CJ251" s="62">
        <f t="shared" si="322"/>
        <v>0</v>
      </c>
      <c r="CK251" s="62">
        <f t="shared" si="322"/>
        <v>0</v>
      </c>
      <c r="CL251" s="63">
        <f t="shared" si="322"/>
        <v>0</v>
      </c>
      <c r="CM251" s="61">
        <f t="shared" si="322"/>
        <v>0</v>
      </c>
      <c r="CN251" s="62">
        <f t="shared" si="322"/>
        <v>0</v>
      </c>
      <c r="CO251" s="62">
        <f t="shared" si="323"/>
        <v>0</v>
      </c>
      <c r="CP251" s="63">
        <f t="shared" si="323"/>
        <v>0</v>
      </c>
      <c r="CQ251" s="61">
        <f t="shared" si="323"/>
        <v>0</v>
      </c>
      <c r="CR251" s="62">
        <f t="shared" si="323"/>
        <v>0</v>
      </c>
      <c r="CS251" s="62">
        <f t="shared" si="323"/>
        <v>0</v>
      </c>
      <c r="CT251" s="63">
        <f t="shared" si="323"/>
        <v>0</v>
      </c>
      <c r="CU251" s="61">
        <f t="shared" si="323"/>
        <v>0</v>
      </c>
      <c r="CV251" s="62">
        <f t="shared" si="323"/>
        <v>0</v>
      </c>
      <c r="CW251" s="62">
        <f t="shared" si="323"/>
        <v>0</v>
      </c>
      <c r="CX251" s="63">
        <f t="shared" si="323"/>
        <v>0</v>
      </c>
      <c r="CY251" s="61">
        <f t="shared" si="324"/>
        <v>0</v>
      </c>
      <c r="CZ251" s="62">
        <f t="shared" si="324"/>
        <v>0</v>
      </c>
      <c r="DA251" s="62">
        <f t="shared" si="324"/>
        <v>0</v>
      </c>
      <c r="DB251" s="63">
        <f t="shared" si="324"/>
        <v>0</v>
      </c>
      <c r="DC251" s="61">
        <f t="shared" si="324"/>
        <v>0</v>
      </c>
      <c r="DD251" s="62">
        <f t="shared" si="324"/>
        <v>0</v>
      </c>
      <c r="DE251" s="62">
        <f t="shared" si="324"/>
        <v>0</v>
      </c>
      <c r="DF251" s="63">
        <f t="shared" si="324"/>
        <v>0</v>
      </c>
      <c r="DG251" s="61">
        <f t="shared" si="324"/>
        <v>0</v>
      </c>
      <c r="DH251" s="62">
        <f t="shared" si="324"/>
        <v>0</v>
      </c>
      <c r="DI251" s="62">
        <f t="shared" si="325"/>
        <v>0</v>
      </c>
      <c r="DJ251" s="63">
        <f t="shared" si="325"/>
        <v>0</v>
      </c>
      <c r="DK251" s="61">
        <f t="shared" si="325"/>
        <v>0</v>
      </c>
      <c r="DL251" s="62">
        <f t="shared" si="325"/>
        <v>0</v>
      </c>
      <c r="DM251" s="62">
        <f t="shared" si="325"/>
        <v>0</v>
      </c>
      <c r="DN251" s="63">
        <f t="shared" si="325"/>
        <v>0</v>
      </c>
      <c r="DO251" s="7">
        <v>24</v>
      </c>
      <c r="DP251" s="23">
        <f>IFERROR(VLOOKUP(I251,'Cpte exploit'!$A$11:$E$35,5,FALSE),0)</f>
        <v>0</v>
      </c>
      <c r="DQ251" s="24">
        <f t="shared" si="18"/>
        <v>0</v>
      </c>
      <c r="DR251" s="23">
        <f>'Cpte exploit'!$B$39</f>
        <v>0</v>
      </c>
      <c r="DS251" s="24">
        <f t="shared" si="19"/>
        <v>0</v>
      </c>
      <c r="DT251" s="23">
        <f>'Cpte exploit'!$B$40</f>
        <v>0</v>
      </c>
      <c r="DU251" s="24">
        <f t="shared" si="20"/>
        <v>0</v>
      </c>
      <c r="DV251" s="23">
        <f>'Cpte exploit'!$B$41</f>
        <v>0</v>
      </c>
      <c r="DW251" s="23"/>
      <c r="DX251" s="24">
        <f t="shared" si="267"/>
        <v>0</v>
      </c>
      <c r="DY251" s="45">
        <f t="shared" si="182"/>
        <v>0</v>
      </c>
      <c r="DZ251" s="45">
        <f t="shared" si="174"/>
        <v>0</v>
      </c>
      <c r="EA251" s="123" t="e">
        <f t="shared" si="274"/>
        <v>#N/A</v>
      </c>
      <c r="EB251" s="15" t="str">
        <f>IFERROR(VLOOKUP(R251,BDD!$G$2:$H$99,2,FALSE),"")</f>
        <v/>
      </c>
      <c r="EC251" s="15" t="str">
        <f>IFERROR(VLOOKUP(S251,BDD!$G$2:$H$99,2,FALSE),"")</f>
        <v/>
      </c>
      <c r="ED251" s="15" t="str">
        <f>IFERROR(VLOOKUP(T251,BDD!$G$2:$H$99,2,FALSE),"")</f>
        <v/>
      </c>
      <c r="EE251" s="15" t="str">
        <f>IFERROR(VLOOKUP(U251,BDD!$G$2:$H$99,2,FALSE),"")</f>
        <v/>
      </c>
      <c r="EF251" s="15" t="str">
        <f t="shared" si="23"/>
        <v/>
      </c>
      <c r="EG251" s="15" t="str">
        <f t="shared" si="24"/>
        <v/>
      </c>
      <c r="EH251" s="15">
        <f t="shared" si="25"/>
        <v>0</v>
      </c>
      <c r="EI251" s="15">
        <f t="shared" si="26"/>
        <v>0</v>
      </c>
      <c r="EJ251" s="15" t="str">
        <f t="shared" si="27"/>
        <v/>
      </c>
      <c r="EK251" s="15" t="str">
        <f t="shared" si="28"/>
        <v/>
      </c>
      <c r="EL251" s="15">
        <f t="shared" si="29"/>
        <v>0</v>
      </c>
      <c r="EM251" s="15">
        <f t="shared" si="30"/>
        <v>0</v>
      </c>
      <c r="EN251" s="15">
        <f t="shared" si="261"/>
        <v>0</v>
      </c>
      <c r="EO251" s="15">
        <f t="shared" si="262"/>
        <v>0</v>
      </c>
      <c r="EP251" s="123">
        <f t="shared" si="268"/>
        <v>0</v>
      </c>
      <c r="EQ251" s="123">
        <f t="shared" si="269"/>
        <v>0</v>
      </c>
      <c r="ER251" s="123">
        <f t="shared" si="270"/>
        <v>0</v>
      </c>
      <c r="ES251" s="15">
        <f t="shared" si="12"/>
        <v>0</v>
      </c>
      <c r="ET251" s="15">
        <f t="shared" si="13"/>
        <v>0</v>
      </c>
      <c r="EU251" s="18">
        <f t="shared" si="271"/>
        <v>0</v>
      </c>
      <c r="EV251" s="19">
        <f t="shared" si="263"/>
        <v>0</v>
      </c>
      <c r="EW251" s="19">
        <f t="shared" si="264"/>
        <v>0</v>
      </c>
      <c r="EX251" s="19">
        <f t="shared" si="265"/>
        <v>0</v>
      </c>
      <c r="EY251" s="19">
        <f t="shared" si="266"/>
        <v>0</v>
      </c>
      <c r="EZ251" s="19">
        <f t="shared" si="272"/>
        <v>0</v>
      </c>
      <c r="FA251" s="19">
        <f t="shared" si="273"/>
        <v>0</v>
      </c>
      <c r="FB251" s="122" t="e">
        <f t="shared" si="275"/>
        <v>#N/A</v>
      </c>
      <c r="FC251" s="122"/>
    </row>
    <row r="252" spans="1:159" hidden="1" x14ac:dyDescent="0.3">
      <c r="A252" s="115" t="e">
        <f>VLOOKUP(FD252,Info!$A$7:$B$106,2,FALSE)</f>
        <v>#N/A</v>
      </c>
      <c r="B252" s="114" t="str">
        <f>IFERROR(VLOOKUP(A252,Info!$B$7:$AD$106,3,FALSE),"")</f>
        <v/>
      </c>
      <c r="C252" s="579"/>
      <c r="D252" s="115" t="str">
        <f>IFERROR(VLOOKUP(A252,Info!$B$7:$AD$106,5,FALSE),"")</f>
        <v/>
      </c>
      <c r="E252" s="115" t="str">
        <f>IFERROR(VLOOKUP(A252,Info!$B$7:$AD$106,28,FALSE),"")</f>
        <v/>
      </c>
      <c r="F252" s="116">
        <f>IFERROR(VLOOKUP(A252,Info!$B$7:$AD$71,13,FALSE),0)</f>
        <v>0</v>
      </c>
      <c r="G252" s="117">
        <f>IFERROR(VLOOKUP(A252,'Base travail'!$B$22:$G$121,4,FALSE)+VLOOKUP(A252,'Base travail'!$B$22:$G$121,5,FALSE),0)</f>
        <v>0</v>
      </c>
      <c r="H252" s="117">
        <f>IFERROR(VLOOKUP(A252,'Base travail'!$B$22:$G$121,6,FALSE),0)</f>
        <v>0</v>
      </c>
      <c r="I252" s="575"/>
      <c r="J252" s="575"/>
      <c r="K252" s="576"/>
      <c r="L252" s="576"/>
      <c r="M252" s="576"/>
      <c r="N252" s="576"/>
      <c r="O252" s="576"/>
      <c r="P252" s="576"/>
      <c r="Q252" s="576"/>
      <c r="R252" s="576"/>
      <c r="S252" s="576"/>
      <c r="T252" s="576"/>
      <c r="U252" s="576"/>
      <c r="W252" s="25">
        <f t="shared" si="316"/>
        <v>0</v>
      </c>
      <c r="X252" s="26">
        <f t="shared" si="316"/>
        <v>0</v>
      </c>
      <c r="Y252" s="26">
        <f t="shared" si="316"/>
        <v>0</v>
      </c>
      <c r="Z252" s="27">
        <f t="shared" si="316"/>
        <v>0</v>
      </c>
      <c r="AA252" s="25">
        <f t="shared" si="316"/>
        <v>0</v>
      </c>
      <c r="AB252" s="26">
        <f t="shared" si="316"/>
        <v>0</v>
      </c>
      <c r="AC252" s="26">
        <f t="shared" si="316"/>
        <v>0</v>
      </c>
      <c r="AD252" s="27">
        <f t="shared" si="316"/>
        <v>0</v>
      </c>
      <c r="AE252" s="25">
        <f t="shared" si="316"/>
        <v>0</v>
      </c>
      <c r="AF252" s="26">
        <f t="shared" si="316"/>
        <v>0</v>
      </c>
      <c r="AG252" s="26">
        <f t="shared" si="317"/>
        <v>0</v>
      </c>
      <c r="AH252" s="27">
        <f t="shared" si="317"/>
        <v>0</v>
      </c>
      <c r="AI252" s="25">
        <f t="shared" si="317"/>
        <v>0</v>
      </c>
      <c r="AJ252" s="26">
        <f t="shared" si="317"/>
        <v>0</v>
      </c>
      <c r="AK252" s="26">
        <f t="shared" si="317"/>
        <v>0</v>
      </c>
      <c r="AL252" s="27">
        <f t="shared" si="317"/>
        <v>0</v>
      </c>
      <c r="AM252" s="25">
        <f t="shared" si="317"/>
        <v>0</v>
      </c>
      <c r="AN252" s="26">
        <f t="shared" si="317"/>
        <v>0</v>
      </c>
      <c r="AO252" s="26">
        <f t="shared" si="317"/>
        <v>0</v>
      </c>
      <c r="AP252" s="27">
        <f t="shared" si="317"/>
        <v>0</v>
      </c>
      <c r="AQ252" s="25">
        <f t="shared" si="318"/>
        <v>0</v>
      </c>
      <c r="AR252" s="26">
        <f t="shared" si="318"/>
        <v>0</v>
      </c>
      <c r="AS252" s="26">
        <f t="shared" si="318"/>
        <v>0</v>
      </c>
      <c r="AT252" s="27">
        <f t="shared" si="318"/>
        <v>0</v>
      </c>
      <c r="AU252" s="25">
        <f t="shared" si="318"/>
        <v>0</v>
      </c>
      <c r="AV252" s="26">
        <f t="shared" si="318"/>
        <v>0</v>
      </c>
      <c r="AW252" s="26">
        <f t="shared" si="318"/>
        <v>0</v>
      </c>
      <c r="AX252" s="27">
        <f t="shared" si="318"/>
        <v>0</v>
      </c>
      <c r="AY252" s="25">
        <f t="shared" si="318"/>
        <v>0</v>
      </c>
      <c r="AZ252" s="26">
        <f t="shared" si="318"/>
        <v>0</v>
      </c>
      <c r="BA252" s="26">
        <f t="shared" si="319"/>
        <v>0</v>
      </c>
      <c r="BB252" s="27">
        <f t="shared" si="319"/>
        <v>0</v>
      </c>
      <c r="BC252" s="25">
        <f t="shared" si="319"/>
        <v>0</v>
      </c>
      <c r="BD252" s="26">
        <f t="shared" si="319"/>
        <v>0</v>
      </c>
      <c r="BE252" s="26">
        <f t="shared" si="319"/>
        <v>0</v>
      </c>
      <c r="BF252" s="27">
        <f t="shared" si="319"/>
        <v>0</v>
      </c>
      <c r="BG252" s="25">
        <f t="shared" si="319"/>
        <v>0</v>
      </c>
      <c r="BH252" s="26">
        <f t="shared" si="319"/>
        <v>0</v>
      </c>
      <c r="BI252" s="26">
        <f t="shared" si="319"/>
        <v>0</v>
      </c>
      <c r="BJ252" s="27">
        <f t="shared" si="319"/>
        <v>0</v>
      </c>
      <c r="BK252" s="25">
        <f t="shared" si="320"/>
        <v>0</v>
      </c>
      <c r="BL252" s="26">
        <f t="shared" si="320"/>
        <v>0</v>
      </c>
      <c r="BM252" s="26">
        <f t="shared" si="320"/>
        <v>0</v>
      </c>
      <c r="BN252" s="27">
        <f t="shared" si="320"/>
        <v>0</v>
      </c>
      <c r="BO252" s="25">
        <f t="shared" si="320"/>
        <v>0</v>
      </c>
      <c r="BP252" s="26">
        <f t="shared" si="320"/>
        <v>0</v>
      </c>
      <c r="BQ252" s="26">
        <f t="shared" si="320"/>
        <v>0</v>
      </c>
      <c r="BR252" s="27">
        <f t="shared" si="320"/>
        <v>0</v>
      </c>
      <c r="BS252" s="25">
        <f t="shared" si="320"/>
        <v>0</v>
      </c>
      <c r="BT252" s="26">
        <f t="shared" si="320"/>
        <v>0</v>
      </c>
      <c r="BU252" s="26">
        <f t="shared" si="321"/>
        <v>0</v>
      </c>
      <c r="BV252" s="27">
        <f t="shared" si="321"/>
        <v>0</v>
      </c>
      <c r="BW252" s="25">
        <f t="shared" si="321"/>
        <v>0</v>
      </c>
      <c r="BX252" s="26">
        <f t="shared" si="321"/>
        <v>0</v>
      </c>
      <c r="BY252" s="26">
        <f t="shared" si="321"/>
        <v>0</v>
      </c>
      <c r="BZ252" s="27">
        <f t="shared" si="321"/>
        <v>0</v>
      </c>
      <c r="CA252" s="25">
        <f t="shared" si="321"/>
        <v>0</v>
      </c>
      <c r="CB252" s="26">
        <f t="shared" si="321"/>
        <v>0</v>
      </c>
      <c r="CC252" s="26">
        <f t="shared" si="321"/>
        <v>0</v>
      </c>
      <c r="CD252" s="27">
        <f t="shared" si="321"/>
        <v>0</v>
      </c>
      <c r="CE252" s="25">
        <f t="shared" si="322"/>
        <v>0</v>
      </c>
      <c r="CF252" s="26">
        <f t="shared" si="322"/>
        <v>0</v>
      </c>
      <c r="CG252" s="26">
        <f t="shared" si="322"/>
        <v>0</v>
      </c>
      <c r="CH252" s="27">
        <f t="shared" si="322"/>
        <v>0</v>
      </c>
      <c r="CI252" s="25">
        <f t="shared" si="322"/>
        <v>0</v>
      </c>
      <c r="CJ252" s="26">
        <f t="shared" si="322"/>
        <v>0</v>
      </c>
      <c r="CK252" s="26">
        <f t="shared" si="322"/>
        <v>0</v>
      </c>
      <c r="CL252" s="27">
        <f t="shared" si="322"/>
        <v>0</v>
      </c>
      <c r="CM252" s="25">
        <f t="shared" si="322"/>
        <v>0</v>
      </c>
      <c r="CN252" s="26">
        <f t="shared" si="322"/>
        <v>0</v>
      </c>
      <c r="CO252" s="26">
        <f t="shared" si="323"/>
        <v>0</v>
      </c>
      <c r="CP252" s="27">
        <f t="shared" si="323"/>
        <v>0</v>
      </c>
      <c r="CQ252" s="25">
        <f t="shared" si="323"/>
        <v>0</v>
      </c>
      <c r="CR252" s="26">
        <f t="shared" si="323"/>
        <v>0</v>
      </c>
      <c r="CS252" s="26">
        <f t="shared" si="323"/>
        <v>0</v>
      </c>
      <c r="CT252" s="27">
        <f t="shared" si="323"/>
        <v>0</v>
      </c>
      <c r="CU252" s="25">
        <f t="shared" si="323"/>
        <v>0</v>
      </c>
      <c r="CV252" s="26">
        <f t="shared" si="323"/>
        <v>0</v>
      </c>
      <c r="CW252" s="26">
        <f t="shared" si="323"/>
        <v>0</v>
      </c>
      <c r="CX252" s="27">
        <f t="shared" si="323"/>
        <v>0</v>
      </c>
      <c r="CY252" s="25">
        <f t="shared" si="324"/>
        <v>0</v>
      </c>
      <c r="CZ252" s="26">
        <f t="shared" si="324"/>
        <v>0</v>
      </c>
      <c r="DA252" s="26">
        <f t="shared" si="324"/>
        <v>0</v>
      </c>
      <c r="DB252" s="27">
        <f t="shared" si="324"/>
        <v>0</v>
      </c>
      <c r="DC252" s="25">
        <f t="shared" si="324"/>
        <v>0</v>
      </c>
      <c r="DD252" s="26">
        <f t="shared" si="324"/>
        <v>0</v>
      </c>
      <c r="DE252" s="26">
        <f t="shared" si="324"/>
        <v>0</v>
      </c>
      <c r="DF252" s="27">
        <f t="shared" si="324"/>
        <v>0</v>
      </c>
      <c r="DG252" s="25">
        <f t="shared" si="324"/>
        <v>0</v>
      </c>
      <c r="DH252" s="26">
        <f t="shared" si="324"/>
        <v>0</v>
      </c>
      <c r="DI252" s="26">
        <f t="shared" si="325"/>
        <v>0</v>
      </c>
      <c r="DJ252" s="27">
        <f t="shared" si="325"/>
        <v>0</v>
      </c>
      <c r="DK252" s="25">
        <f t="shared" si="325"/>
        <v>0</v>
      </c>
      <c r="DL252" s="26">
        <f t="shared" si="325"/>
        <v>0</v>
      </c>
      <c r="DM252" s="26">
        <f t="shared" si="325"/>
        <v>0</v>
      </c>
      <c r="DN252" s="27">
        <f t="shared" si="325"/>
        <v>0</v>
      </c>
      <c r="DO252" s="7">
        <v>24</v>
      </c>
      <c r="DP252" s="16">
        <f>IFERROR(VLOOKUP(I252,'Cpte exploit'!$A$11:$E$35,5,FALSE),0)</f>
        <v>0</v>
      </c>
      <c r="DQ252" s="17">
        <f t="shared" si="18"/>
        <v>0</v>
      </c>
      <c r="DR252" s="16">
        <f>'Cpte exploit'!$B$39</f>
        <v>0</v>
      </c>
      <c r="DS252" s="17">
        <f t="shared" si="19"/>
        <v>0</v>
      </c>
      <c r="DT252" s="16">
        <f>'Cpte exploit'!$B$40</f>
        <v>0</v>
      </c>
      <c r="DU252" s="17">
        <f t="shared" si="20"/>
        <v>0</v>
      </c>
      <c r="DV252" s="16">
        <f>'Cpte exploit'!$B$41</f>
        <v>0</v>
      </c>
      <c r="DW252" s="16"/>
      <c r="DX252" s="17">
        <f t="shared" si="267"/>
        <v>0</v>
      </c>
      <c r="DY252" s="44">
        <f t="shared" si="182"/>
        <v>0</v>
      </c>
      <c r="DZ252" s="44">
        <f t="shared" si="174"/>
        <v>0</v>
      </c>
      <c r="EA252" s="124" t="e">
        <f t="shared" si="274"/>
        <v>#N/A</v>
      </c>
      <c r="EB252" s="15" t="str">
        <f>IFERROR(VLOOKUP(R252,BDD!$G$2:$H$99,2,FALSE),"")</f>
        <v/>
      </c>
      <c r="EC252" s="15" t="str">
        <f>IFERROR(VLOOKUP(S252,BDD!$G$2:$H$99,2,FALSE),"")</f>
        <v/>
      </c>
      <c r="ED252" s="15" t="str">
        <f>IFERROR(VLOOKUP(T252,BDD!$G$2:$H$99,2,FALSE),"")</f>
        <v/>
      </c>
      <c r="EE252" s="15" t="str">
        <f>IFERROR(VLOOKUP(U252,BDD!$G$2:$H$99,2,FALSE),"")</f>
        <v/>
      </c>
      <c r="EF252" s="15" t="str">
        <f t="shared" si="23"/>
        <v/>
      </c>
      <c r="EG252" s="15" t="str">
        <f t="shared" si="24"/>
        <v/>
      </c>
      <c r="EH252" s="15">
        <f t="shared" si="25"/>
        <v>0</v>
      </c>
      <c r="EI252" s="15">
        <f t="shared" si="26"/>
        <v>0</v>
      </c>
      <c r="EJ252" s="15" t="str">
        <f t="shared" si="27"/>
        <v/>
      </c>
      <c r="EK252" s="15" t="str">
        <f t="shared" si="28"/>
        <v/>
      </c>
      <c r="EL252" s="15">
        <f t="shared" si="29"/>
        <v>0</v>
      </c>
      <c r="EM252" s="15">
        <f t="shared" si="30"/>
        <v>0</v>
      </c>
      <c r="EN252" s="15">
        <f t="shared" si="261"/>
        <v>0</v>
      </c>
      <c r="EO252" s="15">
        <f t="shared" si="262"/>
        <v>0</v>
      </c>
      <c r="EP252" s="124">
        <f t="shared" si="268"/>
        <v>0</v>
      </c>
      <c r="EQ252" s="124">
        <f t="shared" si="269"/>
        <v>0</v>
      </c>
      <c r="ER252" s="124">
        <f t="shared" si="270"/>
        <v>0</v>
      </c>
      <c r="ES252" s="15">
        <f t="shared" si="12"/>
        <v>0</v>
      </c>
      <c r="ET252" s="15">
        <f t="shared" si="13"/>
        <v>0</v>
      </c>
      <c r="EU252" s="18">
        <f t="shared" si="271"/>
        <v>0</v>
      </c>
      <c r="EV252" s="19">
        <f t="shared" si="263"/>
        <v>0</v>
      </c>
      <c r="EW252" s="19">
        <f t="shared" si="264"/>
        <v>0</v>
      </c>
      <c r="EX252" s="19">
        <f t="shared" si="265"/>
        <v>0</v>
      </c>
      <c r="EY252" s="19">
        <f t="shared" si="266"/>
        <v>0</v>
      </c>
      <c r="EZ252" s="19">
        <f t="shared" si="272"/>
        <v>0</v>
      </c>
      <c r="FA252" s="19">
        <f t="shared" si="273"/>
        <v>0</v>
      </c>
      <c r="FB252" s="117" t="e">
        <f t="shared" si="275"/>
        <v>#N/A</v>
      </c>
      <c r="FC252" s="117"/>
    </row>
    <row r="253" spans="1:159" hidden="1" x14ac:dyDescent="0.3">
      <c r="A253" s="120" t="e">
        <f>VLOOKUP(FD253,Info!$A$7:$B$106,2,FALSE)</f>
        <v>#N/A</v>
      </c>
      <c r="B253" s="119" t="str">
        <f>IFERROR(VLOOKUP(A253,Info!$B$7:$AD$106,3,FALSE),"")</f>
        <v/>
      </c>
      <c r="C253" s="578"/>
      <c r="D253" s="120" t="str">
        <f>IFERROR(VLOOKUP(A253,Info!$B$7:$AD$106,5,FALSE),"")</f>
        <v/>
      </c>
      <c r="E253" s="120" t="str">
        <f>IFERROR(VLOOKUP(A253,Info!$B$7:$AD$106,28,FALSE),"")</f>
        <v/>
      </c>
      <c r="F253" s="121">
        <f>IFERROR(VLOOKUP(A253,Info!$B$7:$AD$71,13,FALSE),0)</f>
        <v>0</v>
      </c>
      <c r="G253" s="122">
        <f>IFERROR(VLOOKUP(A253,'Base travail'!$B$22:$G$121,4,FALSE)+VLOOKUP(A253,'Base travail'!$B$22:$G$121,5,FALSE),0)</f>
        <v>0</v>
      </c>
      <c r="H253" s="122">
        <f>IFERROR(VLOOKUP(A253,'Base travail'!$B$22:$G$121,6,FALSE),0)</f>
        <v>0</v>
      </c>
      <c r="I253" s="573"/>
      <c r="J253" s="573"/>
      <c r="K253" s="574"/>
      <c r="L253" s="574"/>
      <c r="M253" s="574"/>
      <c r="N253" s="574"/>
      <c r="O253" s="574"/>
      <c r="P253" s="574"/>
      <c r="Q253" s="574"/>
      <c r="R253" s="574"/>
      <c r="S253" s="574"/>
      <c r="T253" s="574"/>
      <c r="U253" s="574"/>
      <c r="W253" s="61">
        <f t="shared" si="316"/>
        <v>0</v>
      </c>
      <c r="X253" s="62">
        <f t="shared" si="316"/>
        <v>0</v>
      </c>
      <c r="Y253" s="62">
        <f t="shared" si="316"/>
        <v>0</v>
      </c>
      <c r="Z253" s="63">
        <f t="shared" si="316"/>
        <v>0</v>
      </c>
      <c r="AA253" s="61">
        <f t="shared" si="316"/>
        <v>0</v>
      </c>
      <c r="AB253" s="62">
        <f t="shared" si="316"/>
        <v>0</v>
      </c>
      <c r="AC253" s="62">
        <f t="shared" si="316"/>
        <v>0</v>
      </c>
      <c r="AD253" s="63">
        <f t="shared" si="316"/>
        <v>0</v>
      </c>
      <c r="AE253" s="61">
        <f t="shared" si="316"/>
        <v>0</v>
      </c>
      <c r="AF253" s="62">
        <f t="shared" si="316"/>
        <v>0</v>
      </c>
      <c r="AG253" s="62">
        <f t="shared" si="317"/>
        <v>0</v>
      </c>
      <c r="AH253" s="63">
        <f t="shared" si="317"/>
        <v>0</v>
      </c>
      <c r="AI253" s="61">
        <f t="shared" si="317"/>
        <v>0</v>
      </c>
      <c r="AJ253" s="62">
        <f t="shared" si="317"/>
        <v>0</v>
      </c>
      <c r="AK253" s="62">
        <f t="shared" si="317"/>
        <v>0</v>
      </c>
      <c r="AL253" s="63">
        <f t="shared" si="317"/>
        <v>0</v>
      </c>
      <c r="AM253" s="61">
        <f t="shared" si="317"/>
        <v>0</v>
      </c>
      <c r="AN253" s="62">
        <f t="shared" si="317"/>
        <v>0</v>
      </c>
      <c r="AO253" s="62">
        <f t="shared" si="317"/>
        <v>0</v>
      </c>
      <c r="AP253" s="63">
        <f t="shared" si="317"/>
        <v>0</v>
      </c>
      <c r="AQ253" s="61">
        <f t="shared" si="318"/>
        <v>0</v>
      </c>
      <c r="AR253" s="62">
        <f t="shared" si="318"/>
        <v>0</v>
      </c>
      <c r="AS253" s="62">
        <f t="shared" si="318"/>
        <v>0</v>
      </c>
      <c r="AT253" s="63">
        <f t="shared" si="318"/>
        <v>0</v>
      </c>
      <c r="AU253" s="61">
        <f t="shared" si="318"/>
        <v>0</v>
      </c>
      <c r="AV253" s="62">
        <f t="shared" si="318"/>
        <v>0</v>
      </c>
      <c r="AW253" s="62">
        <f t="shared" si="318"/>
        <v>0</v>
      </c>
      <c r="AX253" s="63">
        <f t="shared" si="318"/>
        <v>0</v>
      </c>
      <c r="AY253" s="61">
        <f t="shared" si="318"/>
        <v>0</v>
      </c>
      <c r="AZ253" s="62">
        <f t="shared" si="318"/>
        <v>0</v>
      </c>
      <c r="BA253" s="62">
        <f t="shared" si="319"/>
        <v>0</v>
      </c>
      <c r="BB253" s="63">
        <f t="shared" si="319"/>
        <v>0</v>
      </c>
      <c r="BC253" s="61">
        <f t="shared" si="319"/>
        <v>0</v>
      </c>
      <c r="BD253" s="62">
        <f t="shared" si="319"/>
        <v>0</v>
      </c>
      <c r="BE253" s="62">
        <f t="shared" si="319"/>
        <v>0</v>
      </c>
      <c r="BF253" s="63">
        <f t="shared" si="319"/>
        <v>0</v>
      </c>
      <c r="BG253" s="61">
        <f t="shared" si="319"/>
        <v>0</v>
      </c>
      <c r="BH253" s="62">
        <f t="shared" si="319"/>
        <v>0</v>
      </c>
      <c r="BI253" s="62">
        <f t="shared" si="319"/>
        <v>0</v>
      </c>
      <c r="BJ253" s="63">
        <f t="shared" si="319"/>
        <v>0</v>
      </c>
      <c r="BK253" s="61">
        <f t="shared" si="320"/>
        <v>0</v>
      </c>
      <c r="BL253" s="62">
        <f t="shared" si="320"/>
        <v>0</v>
      </c>
      <c r="BM253" s="62">
        <f t="shared" si="320"/>
        <v>0</v>
      </c>
      <c r="BN253" s="63">
        <f t="shared" si="320"/>
        <v>0</v>
      </c>
      <c r="BO253" s="61">
        <f t="shared" si="320"/>
        <v>0</v>
      </c>
      <c r="BP253" s="62">
        <f t="shared" si="320"/>
        <v>0</v>
      </c>
      <c r="BQ253" s="62">
        <f t="shared" si="320"/>
        <v>0</v>
      </c>
      <c r="BR253" s="63">
        <f t="shared" si="320"/>
        <v>0</v>
      </c>
      <c r="BS253" s="61">
        <f t="shared" si="320"/>
        <v>0</v>
      </c>
      <c r="BT253" s="62">
        <f t="shared" si="320"/>
        <v>0</v>
      </c>
      <c r="BU253" s="62">
        <f t="shared" si="321"/>
        <v>0</v>
      </c>
      <c r="BV253" s="63">
        <f t="shared" si="321"/>
        <v>0</v>
      </c>
      <c r="BW253" s="61">
        <f t="shared" si="321"/>
        <v>0</v>
      </c>
      <c r="BX253" s="62">
        <f t="shared" si="321"/>
        <v>0</v>
      </c>
      <c r="BY253" s="62">
        <f t="shared" si="321"/>
        <v>0</v>
      </c>
      <c r="BZ253" s="63">
        <f t="shared" si="321"/>
        <v>0</v>
      </c>
      <c r="CA253" s="61">
        <f t="shared" si="321"/>
        <v>0</v>
      </c>
      <c r="CB253" s="62">
        <f t="shared" si="321"/>
        <v>0</v>
      </c>
      <c r="CC253" s="62">
        <f t="shared" si="321"/>
        <v>0</v>
      </c>
      <c r="CD253" s="63">
        <f t="shared" si="321"/>
        <v>0</v>
      </c>
      <c r="CE253" s="61">
        <f t="shared" si="322"/>
        <v>0</v>
      </c>
      <c r="CF253" s="62">
        <f t="shared" si="322"/>
        <v>0</v>
      </c>
      <c r="CG253" s="62">
        <f t="shared" si="322"/>
        <v>0</v>
      </c>
      <c r="CH253" s="63">
        <f t="shared" si="322"/>
        <v>0</v>
      </c>
      <c r="CI253" s="61">
        <f t="shared" si="322"/>
        <v>0</v>
      </c>
      <c r="CJ253" s="62">
        <f t="shared" si="322"/>
        <v>0</v>
      </c>
      <c r="CK253" s="62">
        <f t="shared" si="322"/>
        <v>0</v>
      </c>
      <c r="CL253" s="63">
        <f t="shared" si="322"/>
        <v>0</v>
      </c>
      <c r="CM253" s="61">
        <f t="shared" si="322"/>
        <v>0</v>
      </c>
      <c r="CN253" s="62">
        <f t="shared" si="322"/>
        <v>0</v>
      </c>
      <c r="CO253" s="62">
        <f t="shared" si="323"/>
        <v>0</v>
      </c>
      <c r="CP253" s="63">
        <f t="shared" si="323"/>
        <v>0</v>
      </c>
      <c r="CQ253" s="61">
        <f t="shared" si="323"/>
        <v>0</v>
      </c>
      <c r="CR253" s="62">
        <f t="shared" si="323"/>
        <v>0</v>
      </c>
      <c r="CS253" s="62">
        <f t="shared" si="323"/>
        <v>0</v>
      </c>
      <c r="CT253" s="63">
        <f t="shared" si="323"/>
        <v>0</v>
      </c>
      <c r="CU253" s="61">
        <f t="shared" si="323"/>
        <v>0</v>
      </c>
      <c r="CV253" s="62">
        <f t="shared" si="323"/>
        <v>0</v>
      </c>
      <c r="CW253" s="62">
        <f t="shared" si="323"/>
        <v>0</v>
      </c>
      <c r="CX253" s="63">
        <f t="shared" si="323"/>
        <v>0</v>
      </c>
      <c r="CY253" s="61">
        <f t="shared" si="324"/>
        <v>0</v>
      </c>
      <c r="CZ253" s="62">
        <f t="shared" si="324"/>
        <v>0</v>
      </c>
      <c r="DA253" s="62">
        <f t="shared" si="324"/>
        <v>0</v>
      </c>
      <c r="DB253" s="63">
        <f t="shared" si="324"/>
        <v>0</v>
      </c>
      <c r="DC253" s="61">
        <f t="shared" si="324"/>
        <v>0</v>
      </c>
      <c r="DD253" s="62">
        <f t="shared" si="324"/>
        <v>0</v>
      </c>
      <c r="DE253" s="62">
        <f t="shared" si="324"/>
        <v>0</v>
      </c>
      <c r="DF253" s="63">
        <f t="shared" si="324"/>
        <v>0</v>
      </c>
      <c r="DG253" s="61">
        <f t="shared" si="324"/>
        <v>0</v>
      </c>
      <c r="DH253" s="62">
        <f t="shared" si="324"/>
        <v>0</v>
      </c>
      <c r="DI253" s="62">
        <f t="shared" si="325"/>
        <v>0</v>
      </c>
      <c r="DJ253" s="63">
        <f t="shared" si="325"/>
        <v>0</v>
      </c>
      <c r="DK253" s="61">
        <f t="shared" si="325"/>
        <v>0</v>
      </c>
      <c r="DL253" s="62">
        <f t="shared" si="325"/>
        <v>0</v>
      </c>
      <c r="DM253" s="62">
        <f t="shared" si="325"/>
        <v>0</v>
      </c>
      <c r="DN253" s="63">
        <f t="shared" si="325"/>
        <v>0</v>
      </c>
      <c r="DO253" s="7">
        <v>24</v>
      </c>
      <c r="DP253" s="23">
        <f>IFERROR(VLOOKUP(I253,'Cpte exploit'!$A$11:$E$35,5,FALSE),0)</f>
        <v>0</v>
      </c>
      <c r="DQ253" s="24">
        <f t="shared" si="18"/>
        <v>0</v>
      </c>
      <c r="DR253" s="23">
        <f>'Cpte exploit'!$B$39</f>
        <v>0</v>
      </c>
      <c r="DS253" s="24">
        <f t="shared" si="19"/>
        <v>0</v>
      </c>
      <c r="DT253" s="23">
        <f>'Cpte exploit'!$B$40</f>
        <v>0</v>
      </c>
      <c r="DU253" s="24">
        <f t="shared" si="20"/>
        <v>0</v>
      </c>
      <c r="DV253" s="23">
        <f>'Cpte exploit'!$B$41</f>
        <v>0</v>
      </c>
      <c r="DW253" s="23"/>
      <c r="DX253" s="24">
        <f t="shared" si="267"/>
        <v>0</v>
      </c>
      <c r="DY253" s="45">
        <f t="shared" si="182"/>
        <v>0</v>
      </c>
      <c r="DZ253" s="45">
        <f t="shared" si="174"/>
        <v>0</v>
      </c>
      <c r="EA253" s="123" t="e">
        <f t="shared" si="274"/>
        <v>#N/A</v>
      </c>
      <c r="EB253" s="15" t="str">
        <f>IFERROR(VLOOKUP(R253,BDD!$G$2:$H$99,2,FALSE),"")</f>
        <v/>
      </c>
      <c r="EC253" s="15" t="str">
        <f>IFERROR(VLOOKUP(S253,BDD!$G$2:$H$99,2,FALSE),"")</f>
        <v/>
      </c>
      <c r="ED253" s="15" t="str">
        <f>IFERROR(VLOOKUP(T253,BDD!$G$2:$H$99,2,FALSE),"")</f>
        <v/>
      </c>
      <c r="EE253" s="15" t="str">
        <f>IFERROR(VLOOKUP(U253,BDD!$G$2:$H$99,2,FALSE),"")</f>
        <v/>
      </c>
      <c r="EF253" s="15" t="str">
        <f t="shared" si="23"/>
        <v/>
      </c>
      <c r="EG253" s="15" t="str">
        <f t="shared" si="24"/>
        <v/>
      </c>
      <c r="EH253" s="15">
        <f t="shared" si="25"/>
        <v>0</v>
      </c>
      <c r="EI253" s="15">
        <f t="shared" si="26"/>
        <v>0</v>
      </c>
      <c r="EJ253" s="15" t="str">
        <f t="shared" si="27"/>
        <v/>
      </c>
      <c r="EK253" s="15" t="str">
        <f t="shared" si="28"/>
        <v/>
      </c>
      <c r="EL253" s="15">
        <f t="shared" si="29"/>
        <v>0</v>
      </c>
      <c r="EM253" s="15">
        <f t="shared" si="30"/>
        <v>0</v>
      </c>
      <c r="EN253" s="15">
        <f t="shared" si="261"/>
        <v>0</v>
      </c>
      <c r="EO253" s="15">
        <f t="shared" si="262"/>
        <v>0</v>
      </c>
      <c r="EP253" s="123">
        <f t="shared" si="268"/>
        <v>0</v>
      </c>
      <c r="EQ253" s="123">
        <f t="shared" si="269"/>
        <v>0</v>
      </c>
      <c r="ER253" s="123">
        <f t="shared" si="270"/>
        <v>0</v>
      </c>
      <c r="ES253" s="15">
        <f t="shared" si="12"/>
        <v>0</v>
      </c>
      <c r="ET253" s="15">
        <f t="shared" si="13"/>
        <v>0</v>
      </c>
      <c r="EU253" s="18">
        <f t="shared" si="271"/>
        <v>0</v>
      </c>
      <c r="EV253" s="19">
        <f t="shared" si="263"/>
        <v>0</v>
      </c>
      <c r="EW253" s="19">
        <f t="shared" si="264"/>
        <v>0</v>
      </c>
      <c r="EX253" s="19">
        <f t="shared" si="265"/>
        <v>0</v>
      </c>
      <c r="EY253" s="19">
        <f t="shared" si="266"/>
        <v>0</v>
      </c>
      <c r="EZ253" s="19">
        <f t="shared" si="272"/>
        <v>0</v>
      </c>
      <c r="FA253" s="19">
        <f t="shared" si="273"/>
        <v>0</v>
      </c>
      <c r="FB253" s="122" t="e">
        <f t="shared" si="275"/>
        <v>#N/A</v>
      </c>
      <c r="FC253" s="122"/>
    </row>
    <row r="254" spans="1:159" hidden="1" x14ac:dyDescent="0.3">
      <c r="A254" s="115" t="e">
        <f>VLOOKUP(FD254,Info!$A$7:$B$106,2,FALSE)</f>
        <v>#N/A</v>
      </c>
      <c r="B254" s="114" t="str">
        <f>IFERROR(VLOOKUP(A254,Info!$B$7:$AD$106,3,FALSE),"")</f>
        <v/>
      </c>
      <c r="C254" s="579"/>
      <c r="D254" s="115" t="str">
        <f>IFERROR(VLOOKUP(A254,Info!$B$7:$AD$106,5,FALSE),"")</f>
        <v/>
      </c>
      <c r="E254" s="115" t="str">
        <f>IFERROR(VLOOKUP(A254,Info!$B$7:$AD$106,28,FALSE),"")</f>
        <v/>
      </c>
      <c r="F254" s="116">
        <f>IFERROR(VLOOKUP(A254,Info!$B$7:$AD$71,13,FALSE),0)</f>
        <v>0</v>
      </c>
      <c r="G254" s="117">
        <f>IFERROR(VLOOKUP(A254,'Base travail'!$B$22:$G$121,4,FALSE)+VLOOKUP(A254,'Base travail'!$B$22:$G$121,5,FALSE),0)</f>
        <v>0</v>
      </c>
      <c r="H254" s="117">
        <f>IFERROR(VLOOKUP(A254,'Base travail'!$B$22:$G$121,6,FALSE),0)</f>
        <v>0</v>
      </c>
      <c r="I254" s="575"/>
      <c r="J254" s="575"/>
      <c r="K254" s="576"/>
      <c r="L254" s="576"/>
      <c r="M254" s="576"/>
      <c r="N254" s="576"/>
      <c r="O254" s="576"/>
      <c r="P254" s="576"/>
      <c r="Q254" s="576"/>
      <c r="R254" s="576"/>
      <c r="S254" s="576"/>
      <c r="T254" s="576"/>
      <c r="U254" s="576"/>
      <c r="W254" s="25">
        <f t="shared" si="316"/>
        <v>0</v>
      </c>
      <c r="X254" s="26">
        <f t="shared" si="316"/>
        <v>0</v>
      </c>
      <c r="Y254" s="26">
        <f t="shared" si="316"/>
        <v>0</v>
      </c>
      <c r="Z254" s="27">
        <f t="shared" si="316"/>
        <v>0</v>
      </c>
      <c r="AA254" s="25">
        <f t="shared" si="316"/>
        <v>0</v>
      </c>
      <c r="AB254" s="26">
        <f t="shared" si="316"/>
        <v>0</v>
      </c>
      <c r="AC254" s="26">
        <f t="shared" si="316"/>
        <v>0</v>
      </c>
      <c r="AD254" s="27">
        <f t="shared" si="316"/>
        <v>0</v>
      </c>
      <c r="AE254" s="25">
        <f t="shared" si="316"/>
        <v>0</v>
      </c>
      <c r="AF254" s="26">
        <f t="shared" si="316"/>
        <v>0</v>
      </c>
      <c r="AG254" s="26">
        <f t="shared" si="317"/>
        <v>0</v>
      </c>
      <c r="AH254" s="27">
        <f t="shared" si="317"/>
        <v>0</v>
      </c>
      <c r="AI254" s="25">
        <f t="shared" si="317"/>
        <v>0</v>
      </c>
      <c r="AJ254" s="26">
        <f t="shared" si="317"/>
        <v>0</v>
      </c>
      <c r="AK254" s="26">
        <f t="shared" si="317"/>
        <v>0</v>
      </c>
      <c r="AL254" s="27">
        <f t="shared" si="317"/>
        <v>0</v>
      </c>
      <c r="AM254" s="25">
        <f t="shared" si="317"/>
        <v>0</v>
      </c>
      <c r="AN254" s="26">
        <f t="shared" si="317"/>
        <v>0</v>
      </c>
      <c r="AO254" s="26">
        <f t="shared" si="317"/>
        <v>0</v>
      </c>
      <c r="AP254" s="27">
        <f t="shared" si="317"/>
        <v>0</v>
      </c>
      <c r="AQ254" s="25">
        <f t="shared" si="318"/>
        <v>0</v>
      </c>
      <c r="AR254" s="26">
        <f t="shared" si="318"/>
        <v>0</v>
      </c>
      <c r="AS254" s="26">
        <f t="shared" si="318"/>
        <v>0</v>
      </c>
      <c r="AT254" s="27">
        <f t="shared" si="318"/>
        <v>0</v>
      </c>
      <c r="AU254" s="25">
        <f t="shared" si="318"/>
        <v>0</v>
      </c>
      <c r="AV254" s="26">
        <f t="shared" si="318"/>
        <v>0</v>
      </c>
      <c r="AW254" s="26">
        <f t="shared" si="318"/>
        <v>0</v>
      </c>
      <c r="AX254" s="27">
        <f t="shared" si="318"/>
        <v>0</v>
      </c>
      <c r="AY254" s="25">
        <f t="shared" si="318"/>
        <v>0</v>
      </c>
      <c r="AZ254" s="26">
        <f t="shared" si="318"/>
        <v>0</v>
      </c>
      <c r="BA254" s="26">
        <f t="shared" si="319"/>
        <v>0</v>
      </c>
      <c r="BB254" s="27">
        <f t="shared" si="319"/>
        <v>0</v>
      </c>
      <c r="BC254" s="25">
        <f t="shared" si="319"/>
        <v>0</v>
      </c>
      <c r="BD254" s="26">
        <f t="shared" si="319"/>
        <v>0</v>
      </c>
      <c r="BE254" s="26">
        <f t="shared" si="319"/>
        <v>0</v>
      </c>
      <c r="BF254" s="27">
        <f t="shared" si="319"/>
        <v>0</v>
      </c>
      <c r="BG254" s="25">
        <f t="shared" si="319"/>
        <v>0</v>
      </c>
      <c r="BH254" s="26">
        <f t="shared" si="319"/>
        <v>0</v>
      </c>
      <c r="BI254" s="26">
        <f t="shared" si="319"/>
        <v>0</v>
      </c>
      <c r="BJ254" s="27">
        <f t="shared" si="319"/>
        <v>0</v>
      </c>
      <c r="BK254" s="25">
        <f t="shared" si="320"/>
        <v>0</v>
      </c>
      <c r="BL254" s="26">
        <f t="shared" si="320"/>
        <v>0</v>
      </c>
      <c r="BM254" s="26">
        <f t="shared" si="320"/>
        <v>0</v>
      </c>
      <c r="BN254" s="27">
        <f t="shared" si="320"/>
        <v>0</v>
      </c>
      <c r="BO254" s="25">
        <f t="shared" si="320"/>
        <v>0</v>
      </c>
      <c r="BP254" s="26">
        <f t="shared" si="320"/>
        <v>0</v>
      </c>
      <c r="BQ254" s="26">
        <f t="shared" si="320"/>
        <v>0</v>
      </c>
      <c r="BR254" s="27">
        <f t="shared" si="320"/>
        <v>0</v>
      </c>
      <c r="BS254" s="25">
        <f t="shared" si="320"/>
        <v>0</v>
      </c>
      <c r="BT254" s="26">
        <f t="shared" si="320"/>
        <v>0</v>
      </c>
      <c r="BU254" s="26">
        <f t="shared" si="321"/>
        <v>0</v>
      </c>
      <c r="BV254" s="27">
        <f t="shared" si="321"/>
        <v>0</v>
      </c>
      <c r="BW254" s="25">
        <f t="shared" si="321"/>
        <v>0</v>
      </c>
      <c r="BX254" s="26">
        <f t="shared" si="321"/>
        <v>0</v>
      </c>
      <c r="BY254" s="26">
        <f t="shared" si="321"/>
        <v>0</v>
      </c>
      <c r="BZ254" s="27">
        <f t="shared" si="321"/>
        <v>0</v>
      </c>
      <c r="CA254" s="25">
        <f t="shared" si="321"/>
        <v>0</v>
      </c>
      <c r="CB254" s="26">
        <f t="shared" si="321"/>
        <v>0</v>
      </c>
      <c r="CC254" s="26">
        <f t="shared" si="321"/>
        <v>0</v>
      </c>
      <c r="CD254" s="27">
        <f t="shared" si="321"/>
        <v>0</v>
      </c>
      <c r="CE254" s="25">
        <f t="shared" si="322"/>
        <v>0</v>
      </c>
      <c r="CF254" s="26">
        <f t="shared" si="322"/>
        <v>0</v>
      </c>
      <c r="CG254" s="26">
        <f t="shared" si="322"/>
        <v>0</v>
      </c>
      <c r="CH254" s="27">
        <f t="shared" si="322"/>
        <v>0</v>
      </c>
      <c r="CI254" s="25">
        <f t="shared" si="322"/>
        <v>0</v>
      </c>
      <c r="CJ254" s="26">
        <f t="shared" si="322"/>
        <v>0</v>
      </c>
      <c r="CK254" s="26">
        <f t="shared" si="322"/>
        <v>0</v>
      </c>
      <c r="CL254" s="27">
        <f t="shared" si="322"/>
        <v>0</v>
      </c>
      <c r="CM254" s="25">
        <f t="shared" si="322"/>
        <v>0</v>
      </c>
      <c r="CN254" s="26">
        <f t="shared" si="322"/>
        <v>0</v>
      </c>
      <c r="CO254" s="26">
        <f t="shared" si="323"/>
        <v>0</v>
      </c>
      <c r="CP254" s="27">
        <f t="shared" si="323"/>
        <v>0</v>
      </c>
      <c r="CQ254" s="25">
        <f t="shared" si="323"/>
        <v>0</v>
      </c>
      <c r="CR254" s="26">
        <f t="shared" si="323"/>
        <v>0</v>
      </c>
      <c r="CS254" s="26">
        <f t="shared" si="323"/>
        <v>0</v>
      </c>
      <c r="CT254" s="27">
        <f t="shared" si="323"/>
        <v>0</v>
      </c>
      <c r="CU254" s="25">
        <f t="shared" si="323"/>
        <v>0</v>
      </c>
      <c r="CV254" s="26">
        <f t="shared" si="323"/>
        <v>0</v>
      </c>
      <c r="CW254" s="26">
        <f t="shared" si="323"/>
        <v>0</v>
      </c>
      <c r="CX254" s="27">
        <f t="shared" si="323"/>
        <v>0</v>
      </c>
      <c r="CY254" s="25">
        <f t="shared" si="324"/>
        <v>0</v>
      </c>
      <c r="CZ254" s="26">
        <f t="shared" si="324"/>
        <v>0</v>
      </c>
      <c r="DA254" s="26">
        <f t="shared" si="324"/>
        <v>0</v>
      </c>
      <c r="DB254" s="27">
        <f t="shared" si="324"/>
        <v>0</v>
      </c>
      <c r="DC254" s="25">
        <f t="shared" si="324"/>
        <v>0</v>
      </c>
      <c r="DD254" s="26">
        <f t="shared" si="324"/>
        <v>0</v>
      </c>
      <c r="DE254" s="26">
        <f t="shared" si="324"/>
        <v>0</v>
      </c>
      <c r="DF254" s="27">
        <f t="shared" si="324"/>
        <v>0</v>
      </c>
      <c r="DG254" s="25">
        <f t="shared" si="324"/>
        <v>0</v>
      </c>
      <c r="DH254" s="26">
        <f t="shared" si="324"/>
        <v>0</v>
      </c>
      <c r="DI254" s="26">
        <f t="shared" si="325"/>
        <v>0</v>
      </c>
      <c r="DJ254" s="27">
        <f t="shared" si="325"/>
        <v>0</v>
      </c>
      <c r="DK254" s="25">
        <f t="shared" si="325"/>
        <v>0</v>
      </c>
      <c r="DL254" s="26">
        <f t="shared" si="325"/>
        <v>0</v>
      </c>
      <c r="DM254" s="26">
        <f t="shared" si="325"/>
        <v>0</v>
      </c>
      <c r="DN254" s="27">
        <f t="shared" si="325"/>
        <v>0</v>
      </c>
      <c r="DO254" s="7">
        <v>24</v>
      </c>
      <c r="DP254" s="16">
        <f>IFERROR(VLOOKUP(I254,'Cpte exploit'!$A$11:$E$35,5,FALSE),0)</f>
        <v>0</v>
      </c>
      <c r="DQ254" s="17">
        <f t="shared" si="18"/>
        <v>0</v>
      </c>
      <c r="DR254" s="16">
        <f>'Cpte exploit'!$B$39</f>
        <v>0</v>
      </c>
      <c r="DS254" s="17">
        <f t="shared" si="19"/>
        <v>0</v>
      </c>
      <c r="DT254" s="16">
        <f>'Cpte exploit'!$B$40</f>
        <v>0</v>
      </c>
      <c r="DU254" s="17">
        <f t="shared" si="20"/>
        <v>0</v>
      </c>
      <c r="DV254" s="16">
        <f>'Cpte exploit'!$B$41</f>
        <v>0</v>
      </c>
      <c r="DW254" s="16"/>
      <c r="DX254" s="17">
        <f t="shared" si="267"/>
        <v>0</v>
      </c>
      <c r="DY254" s="44">
        <f t="shared" si="182"/>
        <v>0</v>
      </c>
      <c r="DZ254" s="44">
        <f t="shared" si="174"/>
        <v>0</v>
      </c>
      <c r="EA254" s="124" t="e">
        <f t="shared" si="274"/>
        <v>#N/A</v>
      </c>
      <c r="EB254" s="15" t="str">
        <f>IFERROR(VLOOKUP(R254,BDD!$G$2:$H$99,2,FALSE),"")</f>
        <v/>
      </c>
      <c r="EC254" s="15" t="str">
        <f>IFERROR(VLOOKUP(S254,BDD!$G$2:$H$99,2,FALSE),"")</f>
        <v/>
      </c>
      <c r="ED254" s="15" t="str">
        <f>IFERROR(VLOOKUP(T254,BDD!$G$2:$H$99,2,FALSE),"")</f>
        <v/>
      </c>
      <c r="EE254" s="15" t="str">
        <f>IFERROR(VLOOKUP(U254,BDD!$G$2:$H$99,2,FALSE),"")</f>
        <v/>
      </c>
      <c r="EF254" s="15" t="str">
        <f t="shared" si="23"/>
        <v/>
      </c>
      <c r="EG254" s="15" t="str">
        <f t="shared" si="24"/>
        <v/>
      </c>
      <c r="EH254" s="15">
        <f t="shared" si="25"/>
        <v>0</v>
      </c>
      <c r="EI254" s="15">
        <f t="shared" si="26"/>
        <v>0</v>
      </c>
      <c r="EJ254" s="15" t="str">
        <f t="shared" si="27"/>
        <v/>
      </c>
      <c r="EK254" s="15" t="str">
        <f t="shared" si="28"/>
        <v/>
      </c>
      <c r="EL254" s="15">
        <f t="shared" si="29"/>
        <v>0</v>
      </c>
      <c r="EM254" s="15">
        <f t="shared" si="30"/>
        <v>0</v>
      </c>
      <c r="EN254" s="15">
        <f t="shared" si="261"/>
        <v>0</v>
      </c>
      <c r="EO254" s="15">
        <f t="shared" si="262"/>
        <v>0</v>
      </c>
      <c r="EP254" s="124">
        <f t="shared" si="268"/>
        <v>0</v>
      </c>
      <c r="EQ254" s="124">
        <f t="shared" si="269"/>
        <v>0</v>
      </c>
      <c r="ER254" s="124">
        <f t="shared" si="270"/>
        <v>0</v>
      </c>
      <c r="ES254" s="15">
        <f t="shared" si="12"/>
        <v>0</v>
      </c>
      <c r="ET254" s="15">
        <f t="shared" si="13"/>
        <v>0</v>
      </c>
      <c r="EU254" s="18">
        <f t="shared" si="271"/>
        <v>0</v>
      </c>
      <c r="EV254" s="19">
        <f t="shared" si="263"/>
        <v>0</v>
      </c>
      <c r="EW254" s="19">
        <f t="shared" si="264"/>
        <v>0</v>
      </c>
      <c r="EX254" s="19">
        <f t="shared" si="265"/>
        <v>0</v>
      </c>
      <c r="EY254" s="19">
        <f t="shared" si="266"/>
        <v>0</v>
      </c>
      <c r="EZ254" s="19">
        <f t="shared" si="272"/>
        <v>0</v>
      </c>
      <c r="FA254" s="19">
        <f t="shared" si="273"/>
        <v>0</v>
      </c>
      <c r="FB254" s="117" t="e">
        <f t="shared" si="275"/>
        <v>#N/A</v>
      </c>
      <c r="FC254" s="117"/>
    </row>
    <row r="255" spans="1:159" hidden="1" x14ac:dyDescent="0.3">
      <c r="A255" s="120" t="e">
        <f>VLOOKUP(FD255,Info!$A$7:$B$106,2,FALSE)</f>
        <v>#N/A</v>
      </c>
      <c r="B255" s="119" t="str">
        <f>IFERROR(VLOOKUP(A255,Info!$B$7:$AD$106,3,FALSE),"")</f>
        <v/>
      </c>
      <c r="C255" s="578"/>
      <c r="D255" s="120" t="str">
        <f>IFERROR(VLOOKUP(A255,Info!$B$7:$AD$106,5,FALSE),"")</f>
        <v/>
      </c>
      <c r="E255" s="120" t="str">
        <f>IFERROR(VLOOKUP(A255,Info!$B$7:$AD$106,28,FALSE),"")</f>
        <v/>
      </c>
      <c r="F255" s="121">
        <f>IFERROR(VLOOKUP(A255,Info!$B$7:$AD$71,13,FALSE),0)</f>
        <v>0</v>
      </c>
      <c r="G255" s="122">
        <f>IFERROR(VLOOKUP(A255,'Base travail'!$B$22:$G$121,4,FALSE)+VLOOKUP(A255,'Base travail'!$B$22:$G$121,5,FALSE),0)</f>
        <v>0</v>
      </c>
      <c r="H255" s="122">
        <f>IFERROR(VLOOKUP(A255,'Base travail'!$B$22:$G$121,6,FALSE),0)</f>
        <v>0</v>
      </c>
      <c r="I255" s="573"/>
      <c r="J255" s="573"/>
      <c r="K255" s="574"/>
      <c r="L255" s="574"/>
      <c r="M255" s="574"/>
      <c r="N255" s="574"/>
      <c r="O255" s="574"/>
      <c r="P255" s="574"/>
      <c r="Q255" s="574"/>
      <c r="R255" s="574"/>
      <c r="S255" s="574"/>
      <c r="T255" s="574"/>
      <c r="U255" s="574"/>
      <c r="W255" s="61">
        <f t="shared" si="316"/>
        <v>0</v>
      </c>
      <c r="X255" s="62">
        <f t="shared" si="316"/>
        <v>0</v>
      </c>
      <c r="Y255" s="62">
        <f t="shared" si="316"/>
        <v>0</v>
      </c>
      <c r="Z255" s="63">
        <f t="shared" si="316"/>
        <v>0</v>
      </c>
      <c r="AA255" s="61">
        <f t="shared" si="316"/>
        <v>0</v>
      </c>
      <c r="AB255" s="62">
        <f t="shared" si="316"/>
        <v>0</v>
      </c>
      <c r="AC255" s="62">
        <f t="shared" si="316"/>
        <v>0</v>
      </c>
      <c r="AD255" s="63">
        <f t="shared" si="316"/>
        <v>0</v>
      </c>
      <c r="AE255" s="61">
        <f t="shared" si="316"/>
        <v>0</v>
      </c>
      <c r="AF255" s="62">
        <f t="shared" si="316"/>
        <v>0</v>
      </c>
      <c r="AG255" s="62">
        <f t="shared" si="317"/>
        <v>0</v>
      </c>
      <c r="AH255" s="63">
        <f t="shared" si="317"/>
        <v>0</v>
      </c>
      <c r="AI255" s="61">
        <f t="shared" si="317"/>
        <v>0</v>
      </c>
      <c r="AJ255" s="62">
        <f t="shared" si="317"/>
        <v>0</v>
      </c>
      <c r="AK255" s="62">
        <f t="shared" si="317"/>
        <v>0</v>
      </c>
      <c r="AL255" s="63">
        <f t="shared" si="317"/>
        <v>0</v>
      </c>
      <c r="AM255" s="61">
        <f t="shared" si="317"/>
        <v>0</v>
      </c>
      <c r="AN255" s="62">
        <f t="shared" si="317"/>
        <v>0</v>
      </c>
      <c r="AO255" s="62">
        <f t="shared" si="317"/>
        <v>0</v>
      </c>
      <c r="AP255" s="63">
        <f t="shared" si="317"/>
        <v>0</v>
      </c>
      <c r="AQ255" s="61">
        <f t="shared" si="318"/>
        <v>0</v>
      </c>
      <c r="AR255" s="62">
        <f t="shared" si="318"/>
        <v>0</v>
      </c>
      <c r="AS255" s="62">
        <f t="shared" si="318"/>
        <v>0</v>
      </c>
      <c r="AT255" s="63">
        <f t="shared" si="318"/>
        <v>0</v>
      </c>
      <c r="AU255" s="61">
        <f t="shared" si="318"/>
        <v>0</v>
      </c>
      <c r="AV255" s="62">
        <f t="shared" si="318"/>
        <v>0</v>
      </c>
      <c r="AW255" s="62">
        <f t="shared" si="318"/>
        <v>0</v>
      </c>
      <c r="AX255" s="63">
        <f t="shared" si="318"/>
        <v>0</v>
      </c>
      <c r="AY255" s="61">
        <f t="shared" si="318"/>
        <v>0</v>
      </c>
      <c r="AZ255" s="62">
        <f t="shared" si="318"/>
        <v>0</v>
      </c>
      <c r="BA255" s="62">
        <f t="shared" si="319"/>
        <v>0</v>
      </c>
      <c r="BB255" s="63">
        <f t="shared" si="319"/>
        <v>0</v>
      </c>
      <c r="BC255" s="61">
        <f t="shared" si="319"/>
        <v>0</v>
      </c>
      <c r="BD255" s="62">
        <f t="shared" si="319"/>
        <v>0</v>
      </c>
      <c r="BE255" s="62">
        <f t="shared" si="319"/>
        <v>0</v>
      </c>
      <c r="BF255" s="63">
        <f t="shared" si="319"/>
        <v>0</v>
      </c>
      <c r="BG255" s="61">
        <f t="shared" si="319"/>
        <v>0</v>
      </c>
      <c r="BH255" s="62">
        <f t="shared" si="319"/>
        <v>0</v>
      </c>
      <c r="BI255" s="62">
        <f t="shared" si="319"/>
        <v>0</v>
      </c>
      <c r="BJ255" s="63">
        <f t="shared" si="319"/>
        <v>0</v>
      </c>
      <c r="BK255" s="61">
        <f t="shared" si="320"/>
        <v>0</v>
      </c>
      <c r="BL255" s="62">
        <f t="shared" si="320"/>
        <v>0</v>
      </c>
      <c r="BM255" s="62">
        <f t="shared" si="320"/>
        <v>0</v>
      </c>
      <c r="BN255" s="63">
        <f t="shared" si="320"/>
        <v>0</v>
      </c>
      <c r="BO255" s="61">
        <f t="shared" si="320"/>
        <v>0</v>
      </c>
      <c r="BP255" s="62">
        <f t="shared" si="320"/>
        <v>0</v>
      </c>
      <c r="BQ255" s="62">
        <f t="shared" si="320"/>
        <v>0</v>
      </c>
      <c r="BR255" s="63">
        <f t="shared" si="320"/>
        <v>0</v>
      </c>
      <c r="BS255" s="61">
        <f t="shared" si="320"/>
        <v>0</v>
      </c>
      <c r="BT255" s="62">
        <f t="shared" si="320"/>
        <v>0</v>
      </c>
      <c r="BU255" s="62">
        <f t="shared" si="321"/>
        <v>0</v>
      </c>
      <c r="BV255" s="63">
        <f t="shared" si="321"/>
        <v>0</v>
      </c>
      <c r="BW255" s="61">
        <f t="shared" si="321"/>
        <v>0</v>
      </c>
      <c r="BX255" s="62">
        <f t="shared" si="321"/>
        <v>0</v>
      </c>
      <c r="BY255" s="62">
        <f t="shared" si="321"/>
        <v>0</v>
      </c>
      <c r="BZ255" s="63">
        <f t="shared" si="321"/>
        <v>0</v>
      </c>
      <c r="CA255" s="61">
        <f t="shared" si="321"/>
        <v>0</v>
      </c>
      <c r="CB255" s="62">
        <f t="shared" si="321"/>
        <v>0</v>
      </c>
      <c r="CC255" s="62">
        <f t="shared" si="321"/>
        <v>0</v>
      </c>
      <c r="CD255" s="63">
        <f t="shared" si="321"/>
        <v>0</v>
      </c>
      <c r="CE255" s="61">
        <f t="shared" si="322"/>
        <v>0</v>
      </c>
      <c r="CF255" s="62">
        <f t="shared" si="322"/>
        <v>0</v>
      </c>
      <c r="CG255" s="62">
        <f t="shared" si="322"/>
        <v>0</v>
      </c>
      <c r="CH255" s="63">
        <f t="shared" si="322"/>
        <v>0</v>
      </c>
      <c r="CI255" s="61">
        <f t="shared" si="322"/>
        <v>0</v>
      </c>
      <c r="CJ255" s="62">
        <f t="shared" si="322"/>
        <v>0</v>
      </c>
      <c r="CK255" s="62">
        <f t="shared" si="322"/>
        <v>0</v>
      </c>
      <c r="CL255" s="63">
        <f t="shared" si="322"/>
        <v>0</v>
      </c>
      <c r="CM255" s="61">
        <f t="shared" si="322"/>
        <v>0</v>
      </c>
      <c r="CN255" s="62">
        <f t="shared" si="322"/>
        <v>0</v>
      </c>
      <c r="CO255" s="62">
        <f t="shared" si="323"/>
        <v>0</v>
      </c>
      <c r="CP255" s="63">
        <f t="shared" si="323"/>
        <v>0</v>
      </c>
      <c r="CQ255" s="61">
        <f t="shared" si="323"/>
        <v>0</v>
      </c>
      <c r="CR255" s="62">
        <f t="shared" si="323"/>
        <v>0</v>
      </c>
      <c r="CS255" s="62">
        <f t="shared" si="323"/>
        <v>0</v>
      </c>
      <c r="CT255" s="63">
        <f t="shared" si="323"/>
        <v>0</v>
      </c>
      <c r="CU255" s="61">
        <f t="shared" si="323"/>
        <v>0</v>
      </c>
      <c r="CV255" s="62">
        <f t="shared" si="323"/>
        <v>0</v>
      </c>
      <c r="CW255" s="62">
        <f t="shared" si="323"/>
        <v>0</v>
      </c>
      <c r="CX255" s="63">
        <f t="shared" si="323"/>
        <v>0</v>
      </c>
      <c r="CY255" s="61">
        <f t="shared" si="324"/>
        <v>0</v>
      </c>
      <c r="CZ255" s="62">
        <f t="shared" si="324"/>
        <v>0</v>
      </c>
      <c r="DA255" s="62">
        <f t="shared" si="324"/>
        <v>0</v>
      </c>
      <c r="DB255" s="63">
        <f t="shared" si="324"/>
        <v>0</v>
      </c>
      <c r="DC255" s="61">
        <f t="shared" si="324"/>
        <v>0</v>
      </c>
      <c r="DD255" s="62">
        <f t="shared" si="324"/>
        <v>0</v>
      </c>
      <c r="DE255" s="62">
        <f t="shared" si="324"/>
        <v>0</v>
      </c>
      <c r="DF255" s="63">
        <f t="shared" si="324"/>
        <v>0</v>
      </c>
      <c r="DG255" s="61">
        <f t="shared" si="324"/>
        <v>0</v>
      </c>
      <c r="DH255" s="62">
        <f t="shared" si="324"/>
        <v>0</v>
      </c>
      <c r="DI255" s="62">
        <f t="shared" si="325"/>
        <v>0</v>
      </c>
      <c r="DJ255" s="63">
        <f t="shared" si="325"/>
        <v>0</v>
      </c>
      <c r="DK255" s="61">
        <f t="shared" si="325"/>
        <v>0</v>
      </c>
      <c r="DL255" s="62">
        <f t="shared" si="325"/>
        <v>0</v>
      </c>
      <c r="DM255" s="62">
        <f t="shared" si="325"/>
        <v>0</v>
      </c>
      <c r="DN255" s="63">
        <f t="shared" si="325"/>
        <v>0</v>
      </c>
      <c r="DO255" s="7">
        <v>24</v>
      </c>
      <c r="DP255" s="23">
        <f>IFERROR(VLOOKUP(I255,'Cpte exploit'!$A$11:$E$35,5,FALSE),0)</f>
        <v>0</v>
      </c>
      <c r="DQ255" s="24">
        <f t="shared" si="18"/>
        <v>0</v>
      </c>
      <c r="DR255" s="23">
        <f>'Cpte exploit'!$B$39</f>
        <v>0</v>
      </c>
      <c r="DS255" s="24">
        <f t="shared" si="19"/>
        <v>0</v>
      </c>
      <c r="DT255" s="23">
        <f>'Cpte exploit'!$B$40</f>
        <v>0</v>
      </c>
      <c r="DU255" s="24">
        <f t="shared" si="20"/>
        <v>0</v>
      </c>
      <c r="DV255" s="23">
        <f>'Cpte exploit'!$B$41</f>
        <v>0</v>
      </c>
      <c r="DW255" s="23"/>
      <c r="DX255" s="24">
        <f t="shared" si="267"/>
        <v>0</v>
      </c>
      <c r="DY255" s="45">
        <f t="shared" si="182"/>
        <v>0</v>
      </c>
      <c r="DZ255" s="45">
        <f t="shared" si="174"/>
        <v>0</v>
      </c>
      <c r="EA255" s="123" t="e">
        <f t="shared" si="274"/>
        <v>#N/A</v>
      </c>
      <c r="EB255" s="15" t="str">
        <f>IFERROR(VLOOKUP(R255,BDD!$G$2:$H$99,2,FALSE),"")</f>
        <v/>
      </c>
      <c r="EC255" s="15" t="str">
        <f>IFERROR(VLOOKUP(S255,BDD!$G$2:$H$99,2,FALSE),"")</f>
        <v/>
      </c>
      <c r="ED255" s="15" t="str">
        <f>IFERROR(VLOOKUP(T255,BDD!$G$2:$H$99,2,FALSE),"")</f>
        <v/>
      </c>
      <c r="EE255" s="15" t="str">
        <f>IFERROR(VLOOKUP(U255,BDD!$G$2:$H$99,2,FALSE),"")</f>
        <v/>
      </c>
      <c r="EF255" s="15" t="str">
        <f t="shared" si="23"/>
        <v/>
      </c>
      <c r="EG255" s="15" t="str">
        <f t="shared" si="24"/>
        <v/>
      </c>
      <c r="EH255" s="15">
        <f t="shared" si="25"/>
        <v>0</v>
      </c>
      <c r="EI255" s="15">
        <f t="shared" si="26"/>
        <v>0</v>
      </c>
      <c r="EJ255" s="15" t="str">
        <f t="shared" si="27"/>
        <v/>
      </c>
      <c r="EK255" s="15" t="str">
        <f t="shared" si="28"/>
        <v/>
      </c>
      <c r="EL255" s="15">
        <f t="shared" si="29"/>
        <v>0</v>
      </c>
      <c r="EM255" s="15">
        <f t="shared" si="30"/>
        <v>0</v>
      </c>
      <c r="EN255" s="15">
        <f t="shared" si="261"/>
        <v>0</v>
      </c>
      <c r="EO255" s="15">
        <f t="shared" si="262"/>
        <v>0</v>
      </c>
      <c r="EP255" s="123">
        <f t="shared" si="268"/>
        <v>0</v>
      </c>
      <c r="EQ255" s="123">
        <f t="shared" si="269"/>
        <v>0</v>
      </c>
      <c r="ER255" s="123">
        <f t="shared" si="270"/>
        <v>0</v>
      </c>
      <c r="ES255" s="15">
        <f t="shared" si="12"/>
        <v>0</v>
      </c>
      <c r="ET255" s="15">
        <f t="shared" si="13"/>
        <v>0</v>
      </c>
      <c r="EU255" s="18">
        <f t="shared" si="271"/>
        <v>0</v>
      </c>
      <c r="EV255" s="19">
        <f t="shared" si="263"/>
        <v>0</v>
      </c>
      <c r="EW255" s="19">
        <f t="shared" si="264"/>
        <v>0</v>
      </c>
      <c r="EX255" s="19">
        <f t="shared" si="265"/>
        <v>0</v>
      </c>
      <c r="EY255" s="19">
        <f t="shared" si="266"/>
        <v>0</v>
      </c>
      <c r="EZ255" s="19">
        <f t="shared" si="272"/>
        <v>0</v>
      </c>
      <c r="FA255" s="19">
        <f t="shared" si="273"/>
        <v>0</v>
      </c>
      <c r="FB255" s="122" t="e">
        <f t="shared" si="275"/>
        <v>#N/A</v>
      </c>
      <c r="FC255" s="122"/>
    </row>
    <row r="256" spans="1:159" hidden="1" x14ac:dyDescent="0.3">
      <c r="A256" s="115" t="e">
        <f>VLOOKUP(FD256,Info!$A$7:$B$106,2,FALSE)</f>
        <v>#N/A</v>
      </c>
      <c r="B256" s="114" t="str">
        <f>IFERROR(VLOOKUP(A256,Info!$B$7:$AD$106,3,FALSE),"")</f>
        <v/>
      </c>
      <c r="C256" s="579"/>
      <c r="D256" s="115" t="str">
        <f>IFERROR(VLOOKUP(A256,Info!$B$7:$AD$106,5,FALSE),"")</f>
        <v/>
      </c>
      <c r="E256" s="115" t="str">
        <f>IFERROR(VLOOKUP(A256,Info!$B$7:$AD$106,28,FALSE),"")</f>
        <v/>
      </c>
      <c r="F256" s="116">
        <f>IFERROR(VLOOKUP(A256,Info!$B$7:$AD$71,13,FALSE),0)</f>
        <v>0</v>
      </c>
      <c r="G256" s="117">
        <f>IFERROR(VLOOKUP(A256,'Base travail'!$B$22:$G$121,4,FALSE)+VLOOKUP(A256,'Base travail'!$B$22:$G$121,5,FALSE),0)</f>
        <v>0</v>
      </c>
      <c r="H256" s="117">
        <f>IFERROR(VLOOKUP(A256,'Base travail'!$B$22:$G$121,6,FALSE),0)</f>
        <v>0</v>
      </c>
      <c r="I256" s="575"/>
      <c r="J256" s="575"/>
      <c r="K256" s="576"/>
      <c r="L256" s="576"/>
      <c r="M256" s="576"/>
      <c r="N256" s="576"/>
      <c r="O256" s="576"/>
      <c r="P256" s="576"/>
      <c r="Q256" s="576"/>
      <c r="R256" s="576"/>
      <c r="S256" s="576"/>
      <c r="T256" s="576"/>
      <c r="U256" s="576"/>
      <c r="W256" s="25">
        <f t="shared" ref="W256:AF265" si="326">IF(OR(AND(W$3&lt;$EG256,W$3&gt;=$EF256),AND(W$3&lt;$EI256,W$3&gt;=$EH256),AND(W$3&lt;$EK256,W$3&gt;=$EJ256),AND(W$3&lt;$EM256,W$3&gt;=$EL256)),1,0)</f>
        <v>0</v>
      </c>
      <c r="X256" s="26">
        <f t="shared" si="326"/>
        <v>0</v>
      </c>
      <c r="Y256" s="26">
        <f t="shared" si="326"/>
        <v>0</v>
      </c>
      <c r="Z256" s="27">
        <f t="shared" si="326"/>
        <v>0</v>
      </c>
      <c r="AA256" s="25">
        <f t="shared" si="326"/>
        <v>0</v>
      </c>
      <c r="AB256" s="26">
        <f t="shared" si="326"/>
        <v>0</v>
      </c>
      <c r="AC256" s="26">
        <f t="shared" si="326"/>
        <v>0</v>
      </c>
      <c r="AD256" s="27">
        <f t="shared" si="326"/>
        <v>0</v>
      </c>
      <c r="AE256" s="25">
        <f t="shared" si="326"/>
        <v>0</v>
      </c>
      <c r="AF256" s="26">
        <f t="shared" si="326"/>
        <v>0</v>
      </c>
      <c r="AG256" s="26">
        <f t="shared" ref="AG256:AP265" si="327">IF(OR(AND(AG$3&lt;$EG256,AG$3&gt;=$EF256),AND(AG$3&lt;$EI256,AG$3&gt;=$EH256),AND(AG$3&lt;$EK256,AG$3&gt;=$EJ256),AND(AG$3&lt;$EM256,AG$3&gt;=$EL256)),1,0)</f>
        <v>0</v>
      </c>
      <c r="AH256" s="27">
        <f t="shared" si="327"/>
        <v>0</v>
      </c>
      <c r="AI256" s="25">
        <f t="shared" si="327"/>
        <v>0</v>
      </c>
      <c r="AJ256" s="26">
        <f t="shared" si="327"/>
        <v>0</v>
      </c>
      <c r="AK256" s="26">
        <f t="shared" si="327"/>
        <v>0</v>
      </c>
      <c r="AL256" s="27">
        <f t="shared" si="327"/>
        <v>0</v>
      </c>
      <c r="AM256" s="25">
        <f t="shared" si="327"/>
        <v>0</v>
      </c>
      <c r="AN256" s="26">
        <f t="shared" si="327"/>
        <v>0</v>
      </c>
      <c r="AO256" s="26">
        <f t="shared" si="327"/>
        <v>0</v>
      </c>
      <c r="AP256" s="27">
        <f t="shared" si="327"/>
        <v>0</v>
      </c>
      <c r="AQ256" s="25">
        <f t="shared" ref="AQ256:AZ265" si="328">IF(OR(AND(AQ$3&lt;$EG256,AQ$3&gt;=$EF256),AND(AQ$3&lt;$EI256,AQ$3&gt;=$EH256),AND(AQ$3&lt;$EK256,AQ$3&gt;=$EJ256),AND(AQ$3&lt;$EM256,AQ$3&gt;=$EL256)),1,0)</f>
        <v>0</v>
      </c>
      <c r="AR256" s="26">
        <f t="shared" si="328"/>
        <v>0</v>
      </c>
      <c r="AS256" s="26">
        <f t="shared" si="328"/>
        <v>0</v>
      </c>
      <c r="AT256" s="27">
        <f t="shared" si="328"/>
        <v>0</v>
      </c>
      <c r="AU256" s="25">
        <f t="shared" si="328"/>
        <v>0</v>
      </c>
      <c r="AV256" s="26">
        <f t="shared" si="328"/>
        <v>0</v>
      </c>
      <c r="AW256" s="26">
        <f t="shared" si="328"/>
        <v>0</v>
      </c>
      <c r="AX256" s="27">
        <f t="shared" si="328"/>
        <v>0</v>
      </c>
      <c r="AY256" s="25">
        <f t="shared" si="328"/>
        <v>0</v>
      </c>
      <c r="AZ256" s="26">
        <f t="shared" si="328"/>
        <v>0</v>
      </c>
      <c r="BA256" s="26">
        <f t="shared" ref="BA256:BJ265" si="329">IF(OR(AND(BA$3&lt;$EG256,BA$3&gt;=$EF256),AND(BA$3&lt;$EI256,BA$3&gt;=$EH256),AND(BA$3&lt;$EK256,BA$3&gt;=$EJ256),AND(BA$3&lt;$EM256,BA$3&gt;=$EL256)),1,0)</f>
        <v>0</v>
      </c>
      <c r="BB256" s="27">
        <f t="shared" si="329"/>
        <v>0</v>
      </c>
      <c r="BC256" s="25">
        <f t="shared" si="329"/>
        <v>0</v>
      </c>
      <c r="BD256" s="26">
        <f t="shared" si="329"/>
        <v>0</v>
      </c>
      <c r="BE256" s="26">
        <f t="shared" si="329"/>
        <v>0</v>
      </c>
      <c r="BF256" s="27">
        <f t="shared" si="329"/>
        <v>0</v>
      </c>
      <c r="BG256" s="25">
        <f t="shared" si="329"/>
        <v>0</v>
      </c>
      <c r="BH256" s="26">
        <f t="shared" si="329"/>
        <v>0</v>
      </c>
      <c r="BI256" s="26">
        <f t="shared" si="329"/>
        <v>0</v>
      </c>
      <c r="BJ256" s="27">
        <f t="shared" si="329"/>
        <v>0</v>
      </c>
      <c r="BK256" s="25">
        <f t="shared" ref="BK256:BT265" si="330">IF(OR(AND(BK$3&lt;$EG256,BK$3&gt;=$EF256),AND(BK$3&lt;$EI256,BK$3&gt;=$EH256),AND(BK$3&lt;$EK256,BK$3&gt;=$EJ256),AND(BK$3&lt;$EM256,BK$3&gt;=$EL256)),1,0)</f>
        <v>0</v>
      </c>
      <c r="BL256" s="26">
        <f t="shared" si="330"/>
        <v>0</v>
      </c>
      <c r="BM256" s="26">
        <f t="shared" si="330"/>
        <v>0</v>
      </c>
      <c r="BN256" s="27">
        <f t="shared" si="330"/>
        <v>0</v>
      </c>
      <c r="BO256" s="25">
        <f t="shared" si="330"/>
        <v>0</v>
      </c>
      <c r="BP256" s="26">
        <f t="shared" si="330"/>
        <v>0</v>
      </c>
      <c r="BQ256" s="26">
        <f t="shared" si="330"/>
        <v>0</v>
      </c>
      <c r="BR256" s="27">
        <f t="shared" si="330"/>
        <v>0</v>
      </c>
      <c r="BS256" s="25">
        <f t="shared" si="330"/>
        <v>0</v>
      </c>
      <c r="BT256" s="26">
        <f t="shared" si="330"/>
        <v>0</v>
      </c>
      <c r="BU256" s="26">
        <f t="shared" ref="BU256:CD265" si="331">IF(OR(AND(BU$3&lt;$EG256,BU$3&gt;=$EF256),AND(BU$3&lt;$EI256,BU$3&gt;=$EH256),AND(BU$3&lt;$EK256,BU$3&gt;=$EJ256),AND(BU$3&lt;$EM256,BU$3&gt;=$EL256)),1,0)</f>
        <v>0</v>
      </c>
      <c r="BV256" s="27">
        <f t="shared" si="331"/>
        <v>0</v>
      </c>
      <c r="BW256" s="25">
        <f t="shared" si="331"/>
        <v>0</v>
      </c>
      <c r="BX256" s="26">
        <f t="shared" si="331"/>
        <v>0</v>
      </c>
      <c r="BY256" s="26">
        <f t="shared" si="331"/>
        <v>0</v>
      </c>
      <c r="BZ256" s="27">
        <f t="shared" si="331"/>
        <v>0</v>
      </c>
      <c r="CA256" s="25">
        <f t="shared" si="331"/>
        <v>0</v>
      </c>
      <c r="CB256" s="26">
        <f t="shared" si="331"/>
        <v>0</v>
      </c>
      <c r="CC256" s="26">
        <f t="shared" si="331"/>
        <v>0</v>
      </c>
      <c r="CD256" s="27">
        <f t="shared" si="331"/>
        <v>0</v>
      </c>
      <c r="CE256" s="25">
        <f t="shared" ref="CE256:CN265" si="332">IF(OR(AND(CE$3&lt;$EG256,CE$3&gt;=$EF256),AND(CE$3&lt;$EI256,CE$3&gt;=$EH256),AND(CE$3&lt;$EK256,CE$3&gt;=$EJ256),AND(CE$3&lt;$EM256,CE$3&gt;=$EL256)),1,0)</f>
        <v>0</v>
      </c>
      <c r="CF256" s="26">
        <f t="shared" si="332"/>
        <v>0</v>
      </c>
      <c r="CG256" s="26">
        <f t="shared" si="332"/>
        <v>0</v>
      </c>
      <c r="CH256" s="27">
        <f t="shared" si="332"/>
        <v>0</v>
      </c>
      <c r="CI256" s="25">
        <f t="shared" si="332"/>
        <v>0</v>
      </c>
      <c r="CJ256" s="26">
        <f t="shared" si="332"/>
        <v>0</v>
      </c>
      <c r="CK256" s="26">
        <f t="shared" si="332"/>
        <v>0</v>
      </c>
      <c r="CL256" s="27">
        <f t="shared" si="332"/>
        <v>0</v>
      </c>
      <c r="CM256" s="25">
        <f t="shared" si="332"/>
        <v>0</v>
      </c>
      <c r="CN256" s="26">
        <f t="shared" si="332"/>
        <v>0</v>
      </c>
      <c r="CO256" s="26">
        <f t="shared" ref="CO256:CX265" si="333">IF(OR(AND(CO$3&lt;$EG256,CO$3&gt;=$EF256),AND(CO$3&lt;$EI256,CO$3&gt;=$EH256),AND(CO$3&lt;$EK256,CO$3&gt;=$EJ256),AND(CO$3&lt;$EM256,CO$3&gt;=$EL256)),1,0)</f>
        <v>0</v>
      </c>
      <c r="CP256" s="27">
        <f t="shared" si="333"/>
        <v>0</v>
      </c>
      <c r="CQ256" s="25">
        <f t="shared" si="333"/>
        <v>0</v>
      </c>
      <c r="CR256" s="26">
        <f t="shared" si="333"/>
        <v>0</v>
      </c>
      <c r="CS256" s="26">
        <f t="shared" si="333"/>
        <v>0</v>
      </c>
      <c r="CT256" s="27">
        <f t="shared" si="333"/>
        <v>0</v>
      </c>
      <c r="CU256" s="25">
        <f t="shared" si="333"/>
        <v>0</v>
      </c>
      <c r="CV256" s="26">
        <f t="shared" si="333"/>
        <v>0</v>
      </c>
      <c r="CW256" s="26">
        <f t="shared" si="333"/>
        <v>0</v>
      </c>
      <c r="CX256" s="27">
        <f t="shared" si="333"/>
        <v>0</v>
      </c>
      <c r="CY256" s="25">
        <f t="shared" ref="CY256:DH265" si="334">IF(OR(AND(CY$3&lt;$EG256,CY$3&gt;=$EF256),AND(CY$3&lt;$EI256,CY$3&gt;=$EH256),AND(CY$3&lt;$EK256,CY$3&gt;=$EJ256),AND(CY$3&lt;$EM256,CY$3&gt;=$EL256)),1,0)</f>
        <v>0</v>
      </c>
      <c r="CZ256" s="26">
        <f t="shared" si="334"/>
        <v>0</v>
      </c>
      <c r="DA256" s="26">
        <f t="shared" si="334"/>
        <v>0</v>
      </c>
      <c r="DB256" s="27">
        <f t="shared" si="334"/>
        <v>0</v>
      </c>
      <c r="DC256" s="25">
        <f t="shared" si="334"/>
        <v>0</v>
      </c>
      <c r="DD256" s="26">
        <f t="shared" si="334"/>
        <v>0</v>
      </c>
      <c r="DE256" s="26">
        <f t="shared" si="334"/>
        <v>0</v>
      </c>
      <c r="DF256" s="27">
        <f t="shared" si="334"/>
        <v>0</v>
      </c>
      <c r="DG256" s="25">
        <f t="shared" si="334"/>
        <v>0</v>
      </c>
      <c r="DH256" s="26">
        <f t="shared" si="334"/>
        <v>0</v>
      </c>
      <c r="DI256" s="26">
        <f t="shared" ref="DI256:DN265" si="335">IF(OR(AND(DI$3&lt;$EG256,DI$3&gt;=$EF256),AND(DI$3&lt;$EI256,DI$3&gt;=$EH256),AND(DI$3&lt;$EK256,DI$3&gt;=$EJ256),AND(DI$3&lt;$EM256,DI$3&gt;=$EL256)),1,0)</f>
        <v>0</v>
      </c>
      <c r="DJ256" s="27">
        <f t="shared" si="335"/>
        <v>0</v>
      </c>
      <c r="DK256" s="25">
        <f t="shared" si="335"/>
        <v>0</v>
      </c>
      <c r="DL256" s="26">
        <f t="shared" si="335"/>
        <v>0</v>
      </c>
      <c r="DM256" s="26">
        <f t="shared" si="335"/>
        <v>0</v>
      </c>
      <c r="DN256" s="27">
        <f t="shared" si="335"/>
        <v>0</v>
      </c>
      <c r="DO256" s="7">
        <v>24</v>
      </c>
      <c r="DP256" s="16">
        <f>IFERROR(VLOOKUP(I256,'Cpte exploit'!$A$11:$E$35,5,FALSE),0)</f>
        <v>0</v>
      </c>
      <c r="DQ256" s="17">
        <f t="shared" si="18"/>
        <v>0</v>
      </c>
      <c r="DR256" s="16">
        <f>'Cpte exploit'!$B$39</f>
        <v>0</v>
      </c>
      <c r="DS256" s="17">
        <f t="shared" si="19"/>
        <v>0</v>
      </c>
      <c r="DT256" s="16">
        <f>'Cpte exploit'!$B$40</f>
        <v>0</v>
      </c>
      <c r="DU256" s="17">
        <f t="shared" si="20"/>
        <v>0</v>
      </c>
      <c r="DV256" s="16">
        <f>'Cpte exploit'!$B$41</f>
        <v>0</v>
      </c>
      <c r="DW256" s="16"/>
      <c r="DX256" s="17">
        <f t="shared" si="267"/>
        <v>0</v>
      </c>
      <c r="DY256" s="44">
        <f t="shared" si="182"/>
        <v>0</v>
      </c>
      <c r="DZ256" s="44">
        <f t="shared" si="174"/>
        <v>0</v>
      </c>
      <c r="EA256" s="124" t="e">
        <f t="shared" si="274"/>
        <v>#N/A</v>
      </c>
      <c r="EB256" s="15" t="str">
        <f>IFERROR(VLOOKUP(R256,BDD!$G$2:$H$99,2,FALSE),"")</f>
        <v/>
      </c>
      <c r="EC256" s="15" t="str">
        <f>IFERROR(VLOOKUP(S256,BDD!$G$2:$H$99,2,FALSE),"")</f>
        <v/>
      </c>
      <c r="ED256" s="15" t="str">
        <f>IFERROR(VLOOKUP(T256,BDD!$G$2:$H$99,2,FALSE),"")</f>
        <v/>
      </c>
      <c r="EE256" s="15" t="str">
        <f>IFERROR(VLOOKUP(U256,BDD!$G$2:$H$99,2,FALSE),"")</f>
        <v/>
      </c>
      <c r="EF256" s="15" t="str">
        <f t="shared" si="23"/>
        <v/>
      </c>
      <c r="EG256" s="15" t="str">
        <f t="shared" si="24"/>
        <v/>
      </c>
      <c r="EH256" s="15">
        <f t="shared" si="25"/>
        <v>0</v>
      </c>
      <c r="EI256" s="15">
        <f t="shared" si="26"/>
        <v>0</v>
      </c>
      <c r="EJ256" s="15" t="str">
        <f t="shared" si="27"/>
        <v/>
      </c>
      <c r="EK256" s="15" t="str">
        <f t="shared" si="28"/>
        <v/>
      </c>
      <c r="EL256" s="15">
        <f t="shared" si="29"/>
        <v>0</v>
      </c>
      <c r="EM256" s="15">
        <f t="shared" si="30"/>
        <v>0</v>
      </c>
      <c r="EN256" s="15">
        <f t="shared" si="261"/>
        <v>0</v>
      </c>
      <c r="EO256" s="15">
        <f t="shared" si="262"/>
        <v>0</v>
      </c>
      <c r="EP256" s="124">
        <f t="shared" si="268"/>
        <v>0</v>
      </c>
      <c r="EQ256" s="124">
        <f t="shared" si="269"/>
        <v>0</v>
      </c>
      <c r="ER256" s="124">
        <f t="shared" si="270"/>
        <v>0</v>
      </c>
      <c r="ES256" s="15">
        <f t="shared" si="12"/>
        <v>0</v>
      </c>
      <c r="ET256" s="15">
        <f t="shared" si="13"/>
        <v>0</v>
      </c>
      <c r="EU256" s="18">
        <f t="shared" si="271"/>
        <v>0</v>
      </c>
      <c r="EV256" s="19">
        <f t="shared" si="263"/>
        <v>0</v>
      </c>
      <c r="EW256" s="19">
        <f t="shared" si="264"/>
        <v>0</v>
      </c>
      <c r="EX256" s="19">
        <f t="shared" si="265"/>
        <v>0</v>
      </c>
      <c r="EY256" s="19">
        <f t="shared" si="266"/>
        <v>0</v>
      </c>
      <c r="EZ256" s="19">
        <f t="shared" si="272"/>
        <v>0</v>
      </c>
      <c r="FA256" s="19">
        <f t="shared" si="273"/>
        <v>0</v>
      </c>
      <c r="FB256" s="117" t="e">
        <f t="shared" si="275"/>
        <v>#N/A</v>
      </c>
      <c r="FC256" s="117"/>
    </row>
    <row r="257" spans="1:159" hidden="1" x14ac:dyDescent="0.3">
      <c r="A257" s="120" t="e">
        <f>VLOOKUP(FD257,Info!$A$7:$B$106,2,FALSE)</f>
        <v>#N/A</v>
      </c>
      <c r="B257" s="119" t="str">
        <f>IFERROR(VLOOKUP(A257,Info!$B$7:$AD$106,3,FALSE),"")</f>
        <v/>
      </c>
      <c r="C257" s="578"/>
      <c r="D257" s="120" t="str">
        <f>IFERROR(VLOOKUP(A257,Info!$B$7:$AD$106,5,FALSE),"")</f>
        <v/>
      </c>
      <c r="E257" s="120" t="str">
        <f>IFERROR(VLOOKUP(A257,Info!$B$7:$AD$106,28,FALSE),"")</f>
        <v/>
      </c>
      <c r="F257" s="121">
        <f>IFERROR(VLOOKUP(A257,Info!$B$7:$AD$71,13,FALSE),0)</f>
        <v>0</v>
      </c>
      <c r="G257" s="122">
        <f>IFERROR(VLOOKUP(A257,'Base travail'!$B$22:$G$121,4,FALSE)+VLOOKUP(A257,'Base travail'!$B$22:$G$121,5,FALSE),0)</f>
        <v>0</v>
      </c>
      <c r="H257" s="122">
        <f>IFERROR(VLOOKUP(A257,'Base travail'!$B$22:$G$121,6,FALSE),0)</f>
        <v>0</v>
      </c>
      <c r="I257" s="573"/>
      <c r="J257" s="573"/>
      <c r="K257" s="574"/>
      <c r="L257" s="574"/>
      <c r="M257" s="574"/>
      <c r="N257" s="574"/>
      <c r="O257" s="574"/>
      <c r="P257" s="574"/>
      <c r="Q257" s="574"/>
      <c r="R257" s="574"/>
      <c r="S257" s="574"/>
      <c r="T257" s="574"/>
      <c r="U257" s="574"/>
      <c r="W257" s="61">
        <f t="shared" si="326"/>
        <v>0</v>
      </c>
      <c r="X257" s="62">
        <f t="shared" si="326"/>
        <v>0</v>
      </c>
      <c r="Y257" s="62">
        <f t="shared" si="326"/>
        <v>0</v>
      </c>
      <c r="Z257" s="63">
        <f t="shared" si="326"/>
        <v>0</v>
      </c>
      <c r="AA257" s="61">
        <f t="shared" si="326"/>
        <v>0</v>
      </c>
      <c r="AB257" s="62">
        <f t="shared" si="326"/>
        <v>0</v>
      </c>
      <c r="AC257" s="62">
        <f t="shared" si="326"/>
        <v>0</v>
      </c>
      <c r="AD257" s="63">
        <f t="shared" si="326"/>
        <v>0</v>
      </c>
      <c r="AE257" s="61">
        <f t="shared" si="326"/>
        <v>0</v>
      </c>
      <c r="AF257" s="62">
        <f t="shared" si="326"/>
        <v>0</v>
      </c>
      <c r="AG257" s="62">
        <f t="shared" si="327"/>
        <v>0</v>
      </c>
      <c r="AH257" s="63">
        <f t="shared" si="327"/>
        <v>0</v>
      </c>
      <c r="AI257" s="61">
        <f t="shared" si="327"/>
        <v>0</v>
      </c>
      <c r="AJ257" s="62">
        <f t="shared" si="327"/>
        <v>0</v>
      </c>
      <c r="AK257" s="62">
        <f t="shared" si="327"/>
        <v>0</v>
      </c>
      <c r="AL257" s="63">
        <f t="shared" si="327"/>
        <v>0</v>
      </c>
      <c r="AM257" s="61">
        <f t="shared" si="327"/>
        <v>0</v>
      </c>
      <c r="AN257" s="62">
        <f t="shared" si="327"/>
        <v>0</v>
      </c>
      <c r="AO257" s="62">
        <f t="shared" si="327"/>
        <v>0</v>
      </c>
      <c r="AP257" s="63">
        <f t="shared" si="327"/>
        <v>0</v>
      </c>
      <c r="AQ257" s="61">
        <f t="shared" si="328"/>
        <v>0</v>
      </c>
      <c r="AR257" s="62">
        <f t="shared" si="328"/>
        <v>0</v>
      </c>
      <c r="AS257" s="62">
        <f t="shared" si="328"/>
        <v>0</v>
      </c>
      <c r="AT257" s="63">
        <f t="shared" si="328"/>
        <v>0</v>
      </c>
      <c r="AU257" s="61">
        <f t="shared" si="328"/>
        <v>0</v>
      </c>
      <c r="AV257" s="62">
        <f t="shared" si="328"/>
        <v>0</v>
      </c>
      <c r="AW257" s="62">
        <f t="shared" si="328"/>
        <v>0</v>
      </c>
      <c r="AX257" s="63">
        <f t="shared" si="328"/>
        <v>0</v>
      </c>
      <c r="AY257" s="61">
        <f t="shared" si="328"/>
        <v>0</v>
      </c>
      <c r="AZ257" s="62">
        <f t="shared" si="328"/>
        <v>0</v>
      </c>
      <c r="BA257" s="62">
        <f t="shared" si="329"/>
        <v>0</v>
      </c>
      <c r="BB257" s="63">
        <f t="shared" si="329"/>
        <v>0</v>
      </c>
      <c r="BC257" s="61">
        <f t="shared" si="329"/>
        <v>0</v>
      </c>
      <c r="BD257" s="62">
        <f t="shared" si="329"/>
        <v>0</v>
      </c>
      <c r="BE257" s="62">
        <f t="shared" si="329"/>
        <v>0</v>
      </c>
      <c r="BF257" s="63">
        <f t="shared" si="329"/>
        <v>0</v>
      </c>
      <c r="BG257" s="61">
        <f t="shared" si="329"/>
        <v>0</v>
      </c>
      <c r="BH257" s="62">
        <f t="shared" si="329"/>
        <v>0</v>
      </c>
      <c r="BI257" s="62">
        <f t="shared" si="329"/>
        <v>0</v>
      </c>
      <c r="BJ257" s="63">
        <f t="shared" si="329"/>
        <v>0</v>
      </c>
      <c r="BK257" s="61">
        <f t="shared" si="330"/>
        <v>0</v>
      </c>
      <c r="BL257" s="62">
        <f t="shared" si="330"/>
        <v>0</v>
      </c>
      <c r="BM257" s="62">
        <f t="shared" si="330"/>
        <v>0</v>
      </c>
      <c r="BN257" s="63">
        <f t="shared" si="330"/>
        <v>0</v>
      </c>
      <c r="BO257" s="61">
        <f t="shared" si="330"/>
        <v>0</v>
      </c>
      <c r="BP257" s="62">
        <f t="shared" si="330"/>
        <v>0</v>
      </c>
      <c r="BQ257" s="62">
        <f t="shared" si="330"/>
        <v>0</v>
      </c>
      <c r="BR257" s="63">
        <f t="shared" si="330"/>
        <v>0</v>
      </c>
      <c r="BS257" s="61">
        <f t="shared" si="330"/>
        <v>0</v>
      </c>
      <c r="BT257" s="62">
        <f t="shared" si="330"/>
        <v>0</v>
      </c>
      <c r="BU257" s="62">
        <f t="shared" si="331"/>
        <v>0</v>
      </c>
      <c r="BV257" s="63">
        <f t="shared" si="331"/>
        <v>0</v>
      </c>
      <c r="BW257" s="61">
        <f t="shared" si="331"/>
        <v>0</v>
      </c>
      <c r="BX257" s="62">
        <f t="shared" si="331"/>
        <v>0</v>
      </c>
      <c r="BY257" s="62">
        <f t="shared" si="331"/>
        <v>0</v>
      </c>
      <c r="BZ257" s="63">
        <f t="shared" si="331"/>
        <v>0</v>
      </c>
      <c r="CA257" s="61">
        <f t="shared" si="331"/>
        <v>0</v>
      </c>
      <c r="CB257" s="62">
        <f t="shared" si="331"/>
        <v>0</v>
      </c>
      <c r="CC257" s="62">
        <f t="shared" si="331"/>
        <v>0</v>
      </c>
      <c r="CD257" s="63">
        <f t="shared" si="331"/>
        <v>0</v>
      </c>
      <c r="CE257" s="61">
        <f t="shared" si="332"/>
        <v>0</v>
      </c>
      <c r="CF257" s="62">
        <f t="shared" si="332"/>
        <v>0</v>
      </c>
      <c r="CG257" s="62">
        <f t="shared" si="332"/>
        <v>0</v>
      </c>
      <c r="CH257" s="63">
        <f t="shared" si="332"/>
        <v>0</v>
      </c>
      <c r="CI257" s="61">
        <f t="shared" si="332"/>
        <v>0</v>
      </c>
      <c r="CJ257" s="62">
        <f t="shared" si="332"/>
        <v>0</v>
      </c>
      <c r="CK257" s="62">
        <f t="shared" si="332"/>
        <v>0</v>
      </c>
      <c r="CL257" s="63">
        <f t="shared" si="332"/>
        <v>0</v>
      </c>
      <c r="CM257" s="61">
        <f t="shared" si="332"/>
        <v>0</v>
      </c>
      <c r="CN257" s="62">
        <f t="shared" si="332"/>
        <v>0</v>
      </c>
      <c r="CO257" s="62">
        <f t="shared" si="333"/>
        <v>0</v>
      </c>
      <c r="CP257" s="63">
        <f t="shared" si="333"/>
        <v>0</v>
      </c>
      <c r="CQ257" s="61">
        <f t="shared" si="333"/>
        <v>0</v>
      </c>
      <c r="CR257" s="62">
        <f t="shared" si="333"/>
        <v>0</v>
      </c>
      <c r="CS257" s="62">
        <f t="shared" si="333"/>
        <v>0</v>
      </c>
      <c r="CT257" s="63">
        <f t="shared" si="333"/>
        <v>0</v>
      </c>
      <c r="CU257" s="61">
        <f t="shared" si="333"/>
        <v>0</v>
      </c>
      <c r="CV257" s="62">
        <f t="shared" si="333"/>
        <v>0</v>
      </c>
      <c r="CW257" s="62">
        <f t="shared" si="333"/>
        <v>0</v>
      </c>
      <c r="CX257" s="63">
        <f t="shared" si="333"/>
        <v>0</v>
      </c>
      <c r="CY257" s="61">
        <f t="shared" si="334"/>
        <v>0</v>
      </c>
      <c r="CZ257" s="62">
        <f t="shared" si="334"/>
        <v>0</v>
      </c>
      <c r="DA257" s="62">
        <f t="shared" si="334"/>
        <v>0</v>
      </c>
      <c r="DB257" s="63">
        <f t="shared" si="334"/>
        <v>0</v>
      </c>
      <c r="DC257" s="61">
        <f t="shared" si="334"/>
        <v>0</v>
      </c>
      <c r="DD257" s="62">
        <f t="shared" si="334"/>
        <v>0</v>
      </c>
      <c r="DE257" s="62">
        <f t="shared" si="334"/>
        <v>0</v>
      </c>
      <c r="DF257" s="63">
        <f t="shared" si="334"/>
        <v>0</v>
      </c>
      <c r="DG257" s="61">
        <f t="shared" si="334"/>
        <v>0</v>
      </c>
      <c r="DH257" s="62">
        <f t="shared" si="334"/>
        <v>0</v>
      </c>
      <c r="DI257" s="62">
        <f t="shared" si="335"/>
        <v>0</v>
      </c>
      <c r="DJ257" s="63">
        <f t="shared" si="335"/>
        <v>0</v>
      </c>
      <c r="DK257" s="61">
        <f t="shared" si="335"/>
        <v>0</v>
      </c>
      <c r="DL257" s="62">
        <f t="shared" si="335"/>
        <v>0</v>
      </c>
      <c r="DM257" s="62">
        <f t="shared" si="335"/>
        <v>0</v>
      </c>
      <c r="DN257" s="63">
        <f t="shared" si="335"/>
        <v>0</v>
      </c>
      <c r="DO257" s="7">
        <v>24</v>
      </c>
      <c r="DP257" s="23">
        <f>IFERROR(VLOOKUP(I257,'Cpte exploit'!$A$11:$E$35,5,FALSE),0)</f>
        <v>0</v>
      </c>
      <c r="DQ257" s="24">
        <f t="shared" si="18"/>
        <v>0</v>
      </c>
      <c r="DR257" s="23">
        <f>'Cpte exploit'!$B$39</f>
        <v>0</v>
      </c>
      <c r="DS257" s="24">
        <f t="shared" si="19"/>
        <v>0</v>
      </c>
      <c r="DT257" s="23">
        <f>'Cpte exploit'!$B$40</f>
        <v>0</v>
      </c>
      <c r="DU257" s="24">
        <f t="shared" si="20"/>
        <v>0</v>
      </c>
      <c r="DV257" s="23">
        <f>'Cpte exploit'!$B$41</f>
        <v>0</v>
      </c>
      <c r="DW257" s="23"/>
      <c r="DX257" s="24">
        <f t="shared" si="267"/>
        <v>0</v>
      </c>
      <c r="DY257" s="45">
        <f t="shared" si="182"/>
        <v>0</v>
      </c>
      <c r="DZ257" s="45">
        <f t="shared" si="174"/>
        <v>0</v>
      </c>
      <c r="EA257" s="123" t="e">
        <f t="shared" si="274"/>
        <v>#N/A</v>
      </c>
      <c r="EB257" s="15" t="str">
        <f>IFERROR(VLOOKUP(R257,BDD!$G$2:$H$99,2,FALSE),"")</f>
        <v/>
      </c>
      <c r="EC257" s="15" t="str">
        <f>IFERROR(VLOOKUP(S257,BDD!$G$2:$H$99,2,FALSE),"")</f>
        <v/>
      </c>
      <c r="ED257" s="15" t="str">
        <f>IFERROR(VLOOKUP(T257,BDD!$G$2:$H$99,2,FALSE),"")</f>
        <v/>
      </c>
      <c r="EE257" s="15" t="str">
        <f>IFERROR(VLOOKUP(U257,BDD!$G$2:$H$99,2,FALSE),"")</f>
        <v/>
      </c>
      <c r="EF257" s="15" t="str">
        <f t="shared" si="23"/>
        <v/>
      </c>
      <c r="EG257" s="15" t="str">
        <f t="shared" si="24"/>
        <v/>
      </c>
      <c r="EH257" s="15">
        <f t="shared" si="25"/>
        <v>0</v>
      </c>
      <c r="EI257" s="15">
        <f t="shared" si="26"/>
        <v>0</v>
      </c>
      <c r="EJ257" s="15" t="str">
        <f t="shared" si="27"/>
        <v/>
      </c>
      <c r="EK257" s="15" t="str">
        <f t="shared" si="28"/>
        <v/>
      </c>
      <c r="EL257" s="15">
        <f t="shared" si="29"/>
        <v>0</v>
      </c>
      <c r="EM257" s="15">
        <f t="shared" si="30"/>
        <v>0</v>
      </c>
      <c r="EN257" s="15">
        <f t="shared" si="261"/>
        <v>0</v>
      </c>
      <c r="EO257" s="15">
        <f t="shared" si="262"/>
        <v>0</v>
      </c>
      <c r="EP257" s="123">
        <f t="shared" si="268"/>
        <v>0</v>
      </c>
      <c r="EQ257" s="123">
        <f t="shared" si="269"/>
        <v>0</v>
      </c>
      <c r="ER257" s="123">
        <f t="shared" si="270"/>
        <v>0</v>
      </c>
      <c r="ES257" s="15">
        <f t="shared" si="12"/>
        <v>0</v>
      </c>
      <c r="ET257" s="15">
        <f t="shared" si="13"/>
        <v>0</v>
      </c>
      <c r="EU257" s="18">
        <f t="shared" si="271"/>
        <v>0</v>
      </c>
      <c r="EV257" s="19">
        <f t="shared" si="263"/>
        <v>0</v>
      </c>
      <c r="EW257" s="19">
        <f t="shared" si="264"/>
        <v>0</v>
      </c>
      <c r="EX257" s="19">
        <f t="shared" si="265"/>
        <v>0</v>
      </c>
      <c r="EY257" s="19">
        <f t="shared" si="266"/>
        <v>0</v>
      </c>
      <c r="EZ257" s="19">
        <f t="shared" si="272"/>
        <v>0</v>
      </c>
      <c r="FA257" s="19">
        <f t="shared" si="273"/>
        <v>0</v>
      </c>
      <c r="FB257" s="122" t="e">
        <f t="shared" si="275"/>
        <v>#N/A</v>
      </c>
      <c r="FC257" s="122"/>
    </row>
    <row r="258" spans="1:159" hidden="1" x14ac:dyDescent="0.3">
      <c r="A258" s="115" t="e">
        <f>VLOOKUP(FD258,Info!$A$7:$B$106,2,FALSE)</f>
        <v>#N/A</v>
      </c>
      <c r="B258" s="114" t="str">
        <f>IFERROR(VLOOKUP(A258,Info!$B$7:$AD$106,3,FALSE),"")</f>
        <v/>
      </c>
      <c r="C258" s="579"/>
      <c r="D258" s="115" t="str">
        <f>IFERROR(VLOOKUP(A258,Info!$B$7:$AD$106,5,FALSE),"")</f>
        <v/>
      </c>
      <c r="E258" s="115" t="str">
        <f>IFERROR(VLOOKUP(A258,Info!$B$7:$AD$106,28,FALSE),"")</f>
        <v/>
      </c>
      <c r="F258" s="116">
        <f>IFERROR(VLOOKUP(A258,Info!$B$7:$AD$71,13,FALSE),0)</f>
        <v>0</v>
      </c>
      <c r="G258" s="117">
        <f>IFERROR(VLOOKUP(A258,'Base travail'!$B$22:$G$121,4,FALSE)+VLOOKUP(A258,'Base travail'!$B$22:$G$121,5,FALSE),0)</f>
        <v>0</v>
      </c>
      <c r="H258" s="117">
        <f>IFERROR(VLOOKUP(A258,'Base travail'!$B$22:$G$121,6,FALSE),0)</f>
        <v>0</v>
      </c>
      <c r="I258" s="575"/>
      <c r="J258" s="575"/>
      <c r="K258" s="576"/>
      <c r="L258" s="576"/>
      <c r="M258" s="576"/>
      <c r="N258" s="576"/>
      <c r="O258" s="576"/>
      <c r="P258" s="576"/>
      <c r="Q258" s="576"/>
      <c r="R258" s="576"/>
      <c r="S258" s="576"/>
      <c r="T258" s="576"/>
      <c r="U258" s="576"/>
      <c r="W258" s="25">
        <f t="shared" si="326"/>
        <v>0</v>
      </c>
      <c r="X258" s="26">
        <f t="shared" si="326"/>
        <v>0</v>
      </c>
      <c r="Y258" s="26">
        <f t="shared" si="326"/>
        <v>0</v>
      </c>
      <c r="Z258" s="27">
        <f t="shared" si="326"/>
        <v>0</v>
      </c>
      <c r="AA258" s="25">
        <f t="shared" si="326"/>
        <v>0</v>
      </c>
      <c r="AB258" s="26">
        <f t="shared" si="326"/>
        <v>0</v>
      </c>
      <c r="AC258" s="26">
        <f t="shared" si="326"/>
        <v>0</v>
      </c>
      <c r="AD258" s="27">
        <f t="shared" si="326"/>
        <v>0</v>
      </c>
      <c r="AE258" s="25">
        <f t="shared" si="326"/>
        <v>0</v>
      </c>
      <c r="AF258" s="26">
        <f t="shared" si="326"/>
        <v>0</v>
      </c>
      <c r="AG258" s="26">
        <f t="shared" si="327"/>
        <v>0</v>
      </c>
      <c r="AH258" s="27">
        <f t="shared" si="327"/>
        <v>0</v>
      </c>
      <c r="AI258" s="25">
        <f t="shared" si="327"/>
        <v>0</v>
      </c>
      <c r="AJ258" s="26">
        <f t="shared" si="327"/>
        <v>0</v>
      </c>
      <c r="AK258" s="26">
        <f t="shared" si="327"/>
        <v>0</v>
      </c>
      <c r="AL258" s="27">
        <f t="shared" si="327"/>
        <v>0</v>
      </c>
      <c r="AM258" s="25">
        <f t="shared" si="327"/>
        <v>0</v>
      </c>
      <c r="AN258" s="26">
        <f t="shared" si="327"/>
        <v>0</v>
      </c>
      <c r="AO258" s="26">
        <f t="shared" si="327"/>
        <v>0</v>
      </c>
      <c r="AP258" s="27">
        <f t="shared" si="327"/>
        <v>0</v>
      </c>
      <c r="AQ258" s="25">
        <f t="shared" si="328"/>
        <v>0</v>
      </c>
      <c r="AR258" s="26">
        <f t="shared" si="328"/>
        <v>0</v>
      </c>
      <c r="AS258" s="26">
        <f t="shared" si="328"/>
        <v>0</v>
      </c>
      <c r="AT258" s="27">
        <f t="shared" si="328"/>
        <v>0</v>
      </c>
      <c r="AU258" s="25">
        <f t="shared" si="328"/>
        <v>0</v>
      </c>
      <c r="AV258" s="26">
        <f t="shared" si="328"/>
        <v>0</v>
      </c>
      <c r="AW258" s="26">
        <f t="shared" si="328"/>
        <v>0</v>
      </c>
      <c r="AX258" s="27">
        <f t="shared" si="328"/>
        <v>0</v>
      </c>
      <c r="AY258" s="25">
        <f t="shared" si="328"/>
        <v>0</v>
      </c>
      <c r="AZ258" s="26">
        <f t="shared" si="328"/>
        <v>0</v>
      </c>
      <c r="BA258" s="26">
        <f t="shared" si="329"/>
        <v>0</v>
      </c>
      <c r="BB258" s="27">
        <f t="shared" si="329"/>
        <v>0</v>
      </c>
      <c r="BC258" s="25">
        <f t="shared" si="329"/>
        <v>0</v>
      </c>
      <c r="BD258" s="26">
        <f t="shared" si="329"/>
        <v>0</v>
      </c>
      <c r="BE258" s="26">
        <f t="shared" si="329"/>
        <v>0</v>
      </c>
      <c r="BF258" s="27">
        <f t="shared" si="329"/>
        <v>0</v>
      </c>
      <c r="BG258" s="25">
        <f t="shared" si="329"/>
        <v>0</v>
      </c>
      <c r="BH258" s="26">
        <f t="shared" si="329"/>
        <v>0</v>
      </c>
      <c r="BI258" s="26">
        <f t="shared" si="329"/>
        <v>0</v>
      </c>
      <c r="BJ258" s="27">
        <f t="shared" si="329"/>
        <v>0</v>
      </c>
      <c r="BK258" s="25">
        <f t="shared" si="330"/>
        <v>0</v>
      </c>
      <c r="BL258" s="26">
        <f t="shared" si="330"/>
        <v>0</v>
      </c>
      <c r="BM258" s="26">
        <f t="shared" si="330"/>
        <v>0</v>
      </c>
      <c r="BN258" s="27">
        <f t="shared" si="330"/>
        <v>0</v>
      </c>
      <c r="BO258" s="25">
        <f t="shared" si="330"/>
        <v>0</v>
      </c>
      <c r="BP258" s="26">
        <f t="shared" si="330"/>
        <v>0</v>
      </c>
      <c r="BQ258" s="26">
        <f t="shared" si="330"/>
        <v>0</v>
      </c>
      <c r="BR258" s="27">
        <f t="shared" si="330"/>
        <v>0</v>
      </c>
      <c r="BS258" s="25">
        <f t="shared" si="330"/>
        <v>0</v>
      </c>
      <c r="BT258" s="26">
        <f t="shared" si="330"/>
        <v>0</v>
      </c>
      <c r="BU258" s="26">
        <f t="shared" si="331"/>
        <v>0</v>
      </c>
      <c r="BV258" s="27">
        <f t="shared" si="331"/>
        <v>0</v>
      </c>
      <c r="BW258" s="25">
        <f t="shared" si="331"/>
        <v>0</v>
      </c>
      <c r="BX258" s="26">
        <f t="shared" si="331"/>
        <v>0</v>
      </c>
      <c r="BY258" s="26">
        <f t="shared" si="331"/>
        <v>0</v>
      </c>
      <c r="BZ258" s="27">
        <f t="shared" si="331"/>
        <v>0</v>
      </c>
      <c r="CA258" s="25">
        <f t="shared" si="331"/>
        <v>0</v>
      </c>
      <c r="CB258" s="26">
        <f t="shared" si="331"/>
        <v>0</v>
      </c>
      <c r="CC258" s="26">
        <f t="shared" si="331"/>
        <v>0</v>
      </c>
      <c r="CD258" s="27">
        <f t="shared" si="331"/>
        <v>0</v>
      </c>
      <c r="CE258" s="25">
        <f t="shared" si="332"/>
        <v>0</v>
      </c>
      <c r="CF258" s="26">
        <f t="shared" si="332"/>
        <v>0</v>
      </c>
      <c r="CG258" s="26">
        <f t="shared" si="332"/>
        <v>0</v>
      </c>
      <c r="CH258" s="27">
        <f t="shared" si="332"/>
        <v>0</v>
      </c>
      <c r="CI258" s="25">
        <f t="shared" si="332"/>
        <v>0</v>
      </c>
      <c r="CJ258" s="26">
        <f t="shared" si="332"/>
        <v>0</v>
      </c>
      <c r="CK258" s="26">
        <f t="shared" si="332"/>
        <v>0</v>
      </c>
      <c r="CL258" s="27">
        <f t="shared" si="332"/>
        <v>0</v>
      </c>
      <c r="CM258" s="25">
        <f t="shared" si="332"/>
        <v>0</v>
      </c>
      <c r="CN258" s="26">
        <f t="shared" si="332"/>
        <v>0</v>
      </c>
      <c r="CO258" s="26">
        <f t="shared" si="333"/>
        <v>0</v>
      </c>
      <c r="CP258" s="27">
        <f t="shared" si="333"/>
        <v>0</v>
      </c>
      <c r="CQ258" s="25">
        <f t="shared" si="333"/>
        <v>0</v>
      </c>
      <c r="CR258" s="26">
        <f t="shared" si="333"/>
        <v>0</v>
      </c>
      <c r="CS258" s="26">
        <f t="shared" si="333"/>
        <v>0</v>
      </c>
      <c r="CT258" s="27">
        <f t="shared" si="333"/>
        <v>0</v>
      </c>
      <c r="CU258" s="25">
        <f t="shared" si="333"/>
        <v>0</v>
      </c>
      <c r="CV258" s="26">
        <f t="shared" si="333"/>
        <v>0</v>
      </c>
      <c r="CW258" s="26">
        <f t="shared" si="333"/>
        <v>0</v>
      </c>
      <c r="CX258" s="27">
        <f t="shared" si="333"/>
        <v>0</v>
      </c>
      <c r="CY258" s="25">
        <f t="shared" si="334"/>
        <v>0</v>
      </c>
      <c r="CZ258" s="26">
        <f t="shared" si="334"/>
        <v>0</v>
      </c>
      <c r="DA258" s="26">
        <f t="shared" si="334"/>
        <v>0</v>
      </c>
      <c r="DB258" s="27">
        <f t="shared" si="334"/>
        <v>0</v>
      </c>
      <c r="DC258" s="25">
        <f t="shared" si="334"/>
        <v>0</v>
      </c>
      <c r="DD258" s="26">
        <f t="shared" si="334"/>
        <v>0</v>
      </c>
      <c r="DE258" s="26">
        <f t="shared" si="334"/>
        <v>0</v>
      </c>
      <c r="DF258" s="27">
        <f t="shared" si="334"/>
        <v>0</v>
      </c>
      <c r="DG258" s="25">
        <f t="shared" si="334"/>
        <v>0</v>
      </c>
      <c r="DH258" s="26">
        <f t="shared" si="334"/>
        <v>0</v>
      </c>
      <c r="DI258" s="26">
        <f t="shared" si="335"/>
        <v>0</v>
      </c>
      <c r="DJ258" s="27">
        <f t="shared" si="335"/>
        <v>0</v>
      </c>
      <c r="DK258" s="25">
        <f t="shared" si="335"/>
        <v>0</v>
      </c>
      <c r="DL258" s="26">
        <f t="shared" si="335"/>
        <v>0</v>
      </c>
      <c r="DM258" s="26">
        <f t="shared" si="335"/>
        <v>0</v>
      </c>
      <c r="DN258" s="27">
        <f t="shared" si="335"/>
        <v>0</v>
      </c>
      <c r="DO258" s="7">
        <v>24</v>
      </c>
      <c r="DP258" s="16">
        <f>IFERROR(VLOOKUP(I258,'Cpte exploit'!$A$11:$E$35,5,FALSE),0)</f>
        <v>0</v>
      </c>
      <c r="DQ258" s="17">
        <f t="shared" si="18"/>
        <v>0</v>
      </c>
      <c r="DR258" s="16">
        <f>'Cpte exploit'!$B$39</f>
        <v>0</v>
      </c>
      <c r="DS258" s="17">
        <f t="shared" si="19"/>
        <v>0</v>
      </c>
      <c r="DT258" s="16">
        <f>'Cpte exploit'!$B$40</f>
        <v>0</v>
      </c>
      <c r="DU258" s="17">
        <f t="shared" si="20"/>
        <v>0</v>
      </c>
      <c r="DV258" s="16">
        <f>'Cpte exploit'!$B$41</f>
        <v>0</v>
      </c>
      <c r="DW258" s="16"/>
      <c r="DX258" s="17">
        <f t="shared" si="267"/>
        <v>0</v>
      </c>
      <c r="DY258" s="44">
        <f t="shared" si="182"/>
        <v>0</v>
      </c>
      <c r="DZ258" s="44">
        <f t="shared" si="174"/>
        <v>0</v>
      </c>
      <c r="EA258" s="124" t="e">
        <f t="shared" si="274"/>
        <v>#N/A</v>
      </c>
      <c r="EB258" s="15" t="str">
        <f>IFERROR(VLOOKUP(R258,BDD!$G$2:$H$99,2,FALSE),"")</f>
        <v/>
      </c>
      <c r="EC258" s="15" t="str">
        <f>IFERROR(VLOOKUP(S258,BDD!$G$2:$H$99,2,FALSE),"")</f>
        <v/>
      </c>
      <c r="ED258" s="15" t="str">
        <f>IFERROR(VLOOKUP(T258,BDD!$G$2:$H$99,2,FALSE),"")</f>
        <v/>
      </c>
      <c r="EE258" s="15" t="str">
        <f>IFERROR(VLOOKUP(U258,BDD!$G$2:$H$99,2,FALSE),"")</f>
        <v/>
      </c>
      <c r="EF258" s="15" t="str">
        <f t="shared" si="23"/>
        <v/>
      </c>
      <c r="EG258" s="15" t="str">
        <f t="shared" si="24"/>
        <v/>
      </c>
      <c r="EH258" s="15">
        <f t="shared" si="25"/>
        <v>0</v>
      </c>
      <c r="EI258" s="15">
        <f t="shared" si="26"/>
        <v>0</v>
      </c>
      <c r="EJ258" s="15" t="str">
        <f t="shared" si="27"/>
        <v/>
      </c>
      <c r="EK258" s="15" t="str">
        <f t="shared" si="28"/>
        <v/>
      </c>
      <c r="EL258" s="15">
        <f t="shared" si="29"/>
        <v>0</v>
      </c>
      <c r="EM258" s="15">
        <f t="shared" si="30"/>
        <v>0</v>
      </c>
      <c r="EN258" s="15">
        <f t="shared" si="261"/>
        <v>0</v>
      </c>
      <c r="EO258" s="15">
        <f t="shared" si="262"/>
        <v>0</v>
      </c>
      <c r="EP258" s="124">
        <f t="shared" si="268"/>
        <v>0</v>
      </c>
      <c r="EQ258" s="124">
        <f t="shared" si="269"/>
        <v>0</v>
      </c>
      <c r="ER258" s="124">
        <f t="shared" si="270"/>
        <v>0</v>
      </c>
      <c r="ES258" s="15">
        <f t="shared" si="12"/>
        <v>0</v>
      </c>
      <c r="ET258" s="15">
        <f t="shared" si="13"/>
        <v>0</v>
      </c>
      <c r="EU258" s="18">
        <f t="shared" si="271"/>
        <v>0</v>
      </c>
      <c r="EV258" s="19">
        <f t="shared" si="263"/>
        <v>0</v>
      </c>
      <c r="EW258" s="19">
        <f t="shared" si="264"/>
        <v>0</v>
      </c>
      <c r="EX258" s="19">
        <f t="shared" si="265"/>
        <v>0</v>
      </c>
      <c r="EY258" s="19">
        <f t="shared" si="266"/>
        <v>0</v>
      </c>
      <c r="EZ258" s="19">
        <f t="shared" si="272"/>
        <v>0</v>
      </c>
      <c r="FA258" s="19">
        <f t="shared" si="273"/>
        <v>0</v>
      </c>
      <c r="FB258" s="117" t="e">
        <f t="shared" si="275"/>
        <v>#N/A</v>
      </c>
      <c r="FC258" s="117"/>
    </row>
    <row r="259" spans="1:159" hidden="1" x14ac:dyDescent="0.3">
      <c r="A259" s="120" t="e">
        <f>VLOOKUP(FD259,Info!$A$7:$B$106,2,FALSE)</f>
        <v>#N/A</v>
      </c>
      <c r="B259" s="119" t="str">
        <f>IFERROR(VLOOKUP(A259,Info!$B$7:$AD$106,3,FALSE),"")</f>
        <v/>
      </c>
      <c r="C259" s="578"/>
      <c r="D259" s="120" t="str">
        <f>IFERROR(VLOOKUP(A259,Info!$B$7:$AD$106,5,FALSE),"")</f>
        <v/>
      </c>
      <c r="E259" s="120" t="str">
        <f>IFERROR(VLOOKUP(A259,Info!$B$7:$AD$106,28,FALSE),"")</f>
        <v/>
      </c>
      <c r="F259" s="121">
        <f>IFERROR(VLOOKUP(A259,Info!$B$7:$AD$71,13,FALSE),0)</f>
        <v>0</v>
      </c>
      <c r="G259" s="122">
        <f>IFERROR(VLOOKUP(A259,'Base travail'!$B$22:$G$121,4,FALSE)+VLOOKUP(A259,'Base travail'!$B$22:$G$121,5,FALSE),0)</f>
        <v>0</v>
      </c>
      <c r="H259" s="122">
        <f>IFERROR(VLOOKUP(A259,'Base travail'!$B$22:$G$121,6,FALSE),0)</f>
        <v>0</v>
      </c>
      <c r="I259" s="573"/>
      <c r="J259" s="573"/>
      <c r="K259" s="574"/>
      <c r="L259" s="574"/>
      <c r="M259" s="574"/>
      <c r="N259" s="574"/>
      <c r="O259" s="574"/>
      <c r="P259" s="574"/>
      <c r="Q259" s="574"/>
      <c r="R259" s="574"/>
      <c r="S259" s="574"/>
      <c r="T259" s="574"/>
      <c r="U259" s="574"/>
      <c r="W259" s="61">
        <f t="shared" si="326"/>
        <v>0</v>
      </c>
      <c r="X259" s="62">
        <f t="shared" si="326"/>
        <v>0</v>
      </c>
      <c r="Y259" s="62">
        <f t="shared" si="326"/>
        <v>0</v>
      </c>
      <c r="Z259" s="63">
        <f t="shared" si="326"/>
        <v>0</v>
      </c>
      <c r="AA259" s="61">
        <f t="shared" si="326"/>
        <v>0</v>
      </c>
      <c r="AB259" s="62">
        <f t="shared" si="326"/>
        <v>0</v>
      </c>
      <c r="AC259" s="62">
        <f t="shared" si="326"/>
        <v>0</v>
      </c>
      <c r="AD259" s="63">
        <f t="shared" si="326"/>
        <v>0</v>
      </c>
      <c r="AE259" s="61">
        <f t="shared" si="326"/>
        <v>0</v>
      </c>
      <c r="AF259" s="62">
        <f t="shared" si="326"/>
        <v>0</v>
      </c>
      <c r="AG259" s="62">
        <f t="shared" si="327"/>
        <v>0</v>
      </c>
      <c r="AH259" s="63">
        <f t="shared" si="327"/>
        <v>0</v>
      </c>
      <c r="AI259" s="61">
        <f t="shared" si="327"/>
        <v>0</v>
      </c>
      <c r="AJ259" s="62">
        <f t="shared" si="327"/>
        <v>0</v>
      </c>
      <c r="AK259" s="62">
        <f t="shared" si="327"/>
        <v>0</v>
      </c>
      <c r="AL259" s="63">
        <f t="shared" si="327"/>
        <v>0</v>
      </c>
      <c r="AM259" s="61">
        <f t="shared" si="327"/>
        <v>0</v>
      </c>
      <c r="AN259" s="62">
        <f t="shared" si="327"/>
        <v>0</v>
      </c>
      <c r="AO259" s="62">
        <f t="shared" si="327"/>
        <v>0</v>
      </c>
      <c r="AP259" s="63">
        <f t="shared" si="327"/>
        <v>0</v>
      </c>
      <c r="AQ259" s="61">
        <f t="shared" si="328"/>
        <v>0</v>
      </c>
      <c r="AR259" s="62">
        <f t="shared" si="328"/>
        <v>0</v>
      </c>
      <c r="AS259" s="62">
        <f t="shared" si="328"/>
        <v>0</v>
      </c>
      <c r="AT259" s="63">
        <f t="shared" si="328"/>
        <v>0</v>
      </c>
      <c r="AU259" s="61">
        <f t="shared" si="328"/>
        <v>0</v>
      </c>
      <c r="AV259" s="62">
        <f t="shared" si="328"/>
        <v>0</v>
      </c>
      <c r="AW259" s="62">
        <f t="shared" si="328"/>
        <v>0</v>
      </c>
      <c r="AX259" s="63">
        <f t="shared" si="328"/>
        <v>0</v>
      </c>
      <c r="AY259" s="61">
        <f t="shared" si="328"/>
        <v>0</v>
      </c>
      <c r="AZ259" s="62">
        <f t="shared" si="328"/>
        <v>0</v>
      </c>
      <c r="BA259" s="62">
        <f t="shared" si="329"/>
        <v>0</v>
      </c>
      <c r="BB259" s="63">
        <f t="shared" si="329"/>
        <v>0</v>
      </c>
      <c r="BC259" s="61">
        <f t="shared" si="329"/>
        <v>0</v>
      </c>
      <c r="BD259" s="62">
        <f t="shared" si="329"/>
        <v>0</v>
      </c>
      <c r="BE259" s="62">
        <f t="shared" si="329"/>
        <v>0</v>
      </c>
      <c r="BF259" s="63">
        <f t="shared" si="329"/>
        <v>0</v>
      </c>
      <c r="BG259" s="61">
        <f t="shared" si="329"/>
        <v>0</v>
      </c>
      <c r="BH259" s="62">
        <f t="shared" si="329"/>
        <v>0</v>
      </c>
      <c r="BI259" s="62">
        <f t="shared" si="329"/>
        <v>0</v>
      </c>
      <c r="BJ259" s="63">
        <f t="shared" si="329"/>
        <v>0</v>
      </c>
      <c r="BK259" s="61">
        <f t="shared" si="330"/>
        <v>0</v>
      </c>
      <c r="BL259" s="62">
        <f t="shared" si="330"/>
        <v>0</v>
      </c>
      <c r="BM259" s="62">
        <f t="shared" si="330"/>
        <v>0</v>
      </c>
      <c r="BN259" s="63">
        <f t="shared" si="330"/>
        <v>0</v>
      </c>
      <c r="BO259" s="61">
        <f t="shared" si="330"/>
        <v>0</v>
      </c>
      <c r="BP259" s="62">
        <f t="shared" si="330"/>
        <v>0</v>
      </c>
      <c r="BQ259" s="62">
        <f t="shared" si="330"/>
        <v>0</v>
      </c>
      <c r="BR259" s="63">
        <f t="shared" si="330"/>
        <v>0</v>
      </c>
      <c r="BS259" s="61">
        <f t="shared" si="330"/>
        <v>0</v>
      </c>
      <c r="BT259" s="62">
        <f t="shared" si="330"/>
        <v>0</v>
      </c>
      <c r="BU259" s="62">
        <f t="shared" si="331"/>
        <v>0</v>
      </c>
      <c r="BV259" s="63">
        <f t="shared" si="331"/>
        <v>0</v>
      </c>
      <c r="BW259" s="61">
        <f t="shared" si="331"/>
        <v>0</v>
      </c>
      <c r="BX259" s="62">
        <f t="shared" si="331"/>
        <v>0</v>
      </c>
      <c r="BY259" s="62">
        <f t="shared" si="331"/>
        <v>0</v>
      </c>
      <c r="BZ259" s="63">
        <f t="shared" si="331"/>
        <v>0</v>
      </c>
      <c r="CA259" s="61">
        <f t="shared" si="331"/>
        <v>0</v>
      </c>
      <c r="CB259" s="62">
        <f t="shared" si="331"/>
        <v>0</v>
      </c>
      <c r="CC259" s="62">
        <f t="shared" si="331"/>
        <v>0</v>
      </c>
      <c r="CD259" s="63">
        <f t="shared" si="331"/>
        <v>0</v>
      </c>
      <c r="CE259" s="61">
        <f t="shared" si="332"/>
        <v>0</v>
      </c>
      <c r="CF259" s="62">
        <f t="shared" si="332"/>
        <v>0</v>
      </c>
      <c r="CG259" s="62">
        <f t="shared" si="332"/>
        <v>0</v>
      </c>
      <c r="CH259" s="63">
        <f t="shared" si="332"/>
        <v>0</v>
      </c>
      <c r="CI259" s="61">
        <f t="shared" si="332"/>
        <v>0</v>
      </c>
      <c r="CJ259" s="62">
        <f t="shared" si="332"/>
        <v>0</v>
      </c>
      <c r="CK259" s="62">
        <f t="shared" si="332"/>
        <v>0</v>
      </c>
      <c r="CL259" s="63">
        <f t="shared" si="332"/>
        <v>0</v>
      </c>
      <c r="CM259" s="61">
        <f t="shared" si="332"/>
        <v>0</v>
      </c>
      <c r="CN259" s="62">
        <f t="shared" si="332"/>
        <v>0</v>
      </c>
      <c r="CO259" s="62">
        <f t="shared" si="333"/>
        <v>0</v>
      </c>
      <c r="CP259" s="63">
        <f t="shared" si="333"/>
        <v>0</v>
      </c>
      <c r="CQ259" s="61">
        <f t="shared" si="333"/>
        <v>0</v>
      </c>
      <c r="CR259" s="62">
        <f t="shared" si="333"/>
        <v>0</v>
      </c>
      <c r="CS259" s="62">
        <f t="shared" si="333"/>
        <v>0</v>
      </c>
      <c r="CT259" s="63">
        <f t="shared" si="333"/>
        <v>0</v>
      </c>
      <c r="CU259" s="61">
        <f t="shared" si="333"/>
        <v>0</v>
      </c>
      <c r="CV259" s="62">
        <f t="shared" si="333"/>
        <v>0</v>
      </c>
      <c r="CW259" s="62">
        <f t="shared" si="333"/>
        <v>0</v>
      </c>
      <c r="CX259" s="63">
        <f t="shared" si="333"/>
        <v>0</v>
      </c>
      <c r="CY259" s="61">
        <f t="shared" si="334"/>
        <v>0</v>
      </c>
      <c r="CZ259" s="62">
        <f t="shared" si="334"/>
        <v>0</v>
      </c>
      <c r="DA259" s="62">
        <f t="shared" si="334"/>
        <v>0</v>
      </c>
      <c r="DB259" s="63">
        <f t="shared" si="334"/>
        <v>0</v>
      </c>
      <c r="DC259" s="61">
        <f t="shared" si="334"/>
        <v>0</v>
      </c>
      <c r="DD259" s="62">
        <f t="shared" si="334"/>
        <v>0</v>
      </c>
      <c r="DE259" s="62">
        <f t="shared" si="334"/>
        <v>0</v>
      </c>
      <c r="DF259" s="63">
        <f t="shared" si="334"/>
        <v>0</v>
      </c>
      <c r="DG259" s="61">
        <f t="shared" si="334"/>
        <v>0</v>
      </c>
      <c r="DH259" s="62">
        <f t="shared" si="334"/>
        <v>0</v>
      </c>
      <c r="DI259" s="62">
        <f t="shared" si="335"/>
        <v>0</v>
      </c>
      <c r="DJ259" s="63">
        <f t="shared" si="335"/>
        <v>0</v>
      </c>
      <c r="DK259" s="61">
        <f t="shared" si="335"/>
        <v>0</v>
      </c>
      <c r="DL259" s="62">
        <f t="shared" si="335"/>
        <v>0</v>
      </c>
      <c r="DM259" s="62">
        <f t="shared" si="335"/>
        <v>0</v>
      </c>
      <c r="DN259" s="63">
        <f t="shared" si="335"/>
        <v>0</v>
      </c>
      <c r="DO259" s="7">
        <v>24</v>
      </c>
      <c r="DP259" s="23">
        <f>IFERROR(VLOOKUP(I259,'Cpte exploit'!$A$11:$E$35,5,FALSE),0)</f>
        <v>0</v>
      </c>
      <c r="DQ259" s="24">
        <f t="shared" si="18"/>
        <v>0</v>
      </c>
      <c r="DR259" s="23">
        <f>'Cpte exploit'!$B$39</f>
        <v>0</v>
      </c>
      <c r="DS259" s="24">
        <f t="shared" si="19"/>
        <v>0</v>
      </c>
      <c r="DT259" s="23">
        <f>'Cpte exploit'!$B$40</f>
        <v>0</v>
      </c>
      <c r="DU259" s="24">
        <f t="shared" si="20"/>
        <v>0</v>
      </c>
      <c r="DV259" s="23">
        <f>'Cpte exploit'!$B$41</f>
        <v>0</v>
      </c>
      <c r="DW259" s="23"/>
      <c r="DX259" s="24">
        <f t="shared" si="267"/>
        <v>0</v>
      </c>
      <c r="DY259" s="45">
        <f t="shared" si="182"/>
        <v>0</v>
      </c>
      <c r="DZ259" s="45">
        <f t="shared" si="174"/>
        <v>0</v>
      </c>
      <c r="EA259" s="123" t="e">
        <f t="shared" si="274"/>
        <v>#N/A</v>
      </c>
      <c r="EB259" s="15" t="str">
        <f>IFERROR(VLOOKUP(R259,BDD!$G$2:$H$99,2,FALSE),"")</f>
        <v/>
      </c>
      <c r="EC259" s="15" t="str">
        <f>IFERROR(VLOOKUP(S259,BDD!$G$2:$H$99,2,FALSE),"")</f>
        <v/>
      </c>
      <c r="ED259" s="15" t="str">
        <f>IFERROR(VLOOKUP(T259,BDD!$G$2:$H$99,2,FALSE),"")</f>
        <v/>
      </c>
      <c r="EE259" s="15" t="str">
        <f>IFERROR(VLOOKUP(U259,BDD!$G$2:$H$99,2,FALSE),"")</f>
        <v/>
      </c>
      <c r="EF259" s="15" t="str">
        <f t="shared" si="23"/>
        <v/>
      </c>
      <c r="EG259" s="15" t="str">
        <f t="shared" si="24"/>
        <v/>
      </c>
      <c r="EH259" s="15">
        <f t="shared" si="25"/>
        <v>0</v>
      </c>
      <c r="EI259" s="15">
        <f t="shared" si="26"/>
        <v>0</v>
      </c>
      <c r="EJ259" s="15" t="str">
        <f t="shared" si="27"/>
        <v/>
      </c>
      <c r="EK259" s="15" t="str">
        <f t="shared" si="28"/>
        <v/>
      </c>
      <c r="EL259" s="15">
        <f t="shared" si="29"/>
        <v>0</v>
      </c>
      <c r="EM259" s="15">
        <f t="shared" si="30"/>
        <v>0</v>
      </c>
      <c r="EN259" s="15">
        <f t="shared" si="261"/>
        <v>0</v>
      </c>
      <c r="EO259" s="15">
        <f t="shared" si="262"/>
        <v>0</v>
      </c>
      <c r="EP259" s="123">
        <f t="shared" si="268"/>
        <v>0</v>
      </c>
      <c r="EQ259" s="123">
        <f t="shared" si="269"/>
        <v>0</v>
      </c>
      <c r="ER259" s="123">
        <f t="shared" si="270"/>
        <v>0</v>
      </c>
      <c r="ES259" s="15">
        <f t="shared" si="12"/>
        <v>0</v>
      </c>
      <c r="ET259" s="15">
        <f t="shared" si="13"/>
        <v>0</v>
      </c>
      <c r="EU259" s="18">
        <f t="shared" si="271"/>
        <v>0</v>
      </c>
      <c r="EV259" s="19">
        <f t="shared" si="263"/>
        <v>0</v>
      </c>
      <c r="EW259" s="19">
        <f t="shared" si="264"/>
        <v>0</v>
      </c>
      <c r="EX259" s="19">
        <f t="shared" si="265"/>
        <v>0</v>
      </c>
      <c r="EY259" s="19">
        <f t="shared" si="266"/>
        <v>0</v>
      </c>
      <c r="EZ259" s="19">
        <f t="shared" si="272"/>
        <v>0</v>
      </c>
      <c r="FA259" s="19">
        <f t="shared" si="273"/>
        <v>0</v>
      </c>
      <c r="FB259" s="122" t="e">
        <f t="shared" si="275"/>
        <v>#N/A</v>
      </c>
      <c r="FC259" s="122"/>
    </row>
    <row r="260" spans="1:159" hidden="1" x14ac:dyDescent="0.3">
      <c r="A260" s="115" t="e">
        <f>VLOOKUP(FD260,Info!$A$7:$B$106,2,FALSE)</f>
        <v>#N/A</v>
      </c>
      <c r="B260" s="114" t="str">
        <f>IFERROR(VLOOKUP(A260,Info!$B$7:$AD$106,3,FALSE),"")</f>
        <v/>
      </c>
      <c r="C260" s="579"/>
      <c r="D260" s="115" t="str">
        <f>IFERROR(VLOOKUP(A260,Info!$B$7:$AD$106,5,FALSE),"")</f>
        <v/>
      </c>
      <c r="E260" s="115" t="str">
        <f>IFERROR(VLOOKUP(A260,Info!$B$7:$AD$106,28,FALSE),"")</f>
        <v/>
      </c>
      <c r="F260" s="116">
        <f>IFERROR(VLOOKUP(A260,Info!$B$7:$AD$71,13,FALSE),0)</f>
        <v>0</v>
      </c>
      <c r="G260" s="117">
        <f>IFERROR(VLOOKUP(A260,'Base travail'!$B$22:$G$121,4,FALSE)+VLOOKUP(A260,'Base travail'!$B$22:$G$121,5,FALSE),0)</f>
        <v>0</v>
      </c>
      <c r="H260" s="117">
        <f>IFERROR(VLOOKUP(A260,'Base travail'!$B$22:$G$121,6,FALSE),0)</f>
        <v>0</v>
      </c>
      <c r="I260" s="575"/>
      <c r="J260" s="575"/>
      <c r="K260" s="576"/>
      <c r="L260" s="576"/>
      <c r="M260" s="576"/>
      <c r="N260" s="576"/>
      <c r="O260" s="576"/>
      <c r="P260" s="576"/>
      <c r="Q260" s="576"/>
      <c r="R260" s="576"/>
      <c r="S260" s="576"/>
      <c r="T260" s="576"/>
      <c r="U260" s="576"/>
      <c r="W260" s="25">
        <f t="shared" si="326"/>
        <v>0</v>
      </c>
      <c r="X260" s="26">
        <f t="shared" si="326"/>
        <v>0</v>
      </c>
      <c r="Y260" s="26">
        <f t="shared" si="326"/>
        <v>0</v>
      </c>
      <c r="Z260" s="27">
        <f t="shared" si="326"/>
        <v>0</v>
      </c>
      <c r="AA260" s="25">
        <f t="shared" si="326"/>
        <v>0</v>
      </c>
      <c r="AB260" s="26">
        <f t="shared" si="326"/>
        <v>0</v>
      </c>
      <c r="AC260" s="26">
        <f t="shared" si="326"/>
        <v>0</v>
      </c>
      <c r="AD260" s="27">
        <f t="shared" si="326"/>
        <v>0</v>
      </c>
      <c r="AE260" s="25">
        <f t="shared" si="326"/>
        <v>0</v>
      </c>
      <c r="AF260" s="26">
        <f t="shared" si="326"/>
        <v>0</v>
      </c>
      <c r="AG260" s="26">
        <f t="shared" si="327"/>
        <v>0</v>
      </c>
      <c r="AH260" s="27">
        <f t="shared" si="327"/>
        <v>0</v>
      </c>
      <c r="AI260" s="25">
        <f t="shared" si="327"/>
        <v>0</v>
      </c>
      <c r="AJ260" s="26">
        <f t="shared" si="327"/>
        <v>0</v>
      </c>
      <c r="AK260" s="26">
        <f t="shared" si="327"/>
        <v>0</v>
      </c>
      <c r="AL260" s="27">
        <f t="shared" si="327"/>
        <v>0</v>
      </c>
      <c r="AM260" s="25">
        <f t="shared" si="327"/>
        <v>0</v>
      </c>
      <c r="AN260" s="26">
        <f t="shared" si="327"/>
        <v>0</v>
      </c>
      <c r="AO260" s="26">
        <f t="shared" si="327"/>
        <v>0</v>
      </c>
      <c r="AP260" s="27">
        <f t="shared" si="327"/>
        <v>0</v>
      </c>
      <c r="AQ260" s="25">
        <f t="shared" si="328"/>
        <v>0</v>
      </c>
      <c r="AR260" s="26">
        <f t="shared" si="328"/>
        <v>0</v>
      </c>
      <c r="AS260" s="26">
        <f t="shared" si="328"/>
        <v>0</v>
      </c>
      <c r="AT260" s="27">
        <f t="shared" si="328"/>
        <v>0</v>
      </c>
      <c r="AU260" s="25">
        <f t="shared" si="328"/>
        <v>0</v>
      </c>
      <c r="AV260" s="26">
        <f t="shared" si="328"/>
        <v>0</v>
      </c>
      <c r="AW260" s="26">
        <f t="shared" si="328"/>
        <v>0</v>
      </c>
      <c r="AX260" s="27">
        <f t="shared" si="328"/>
        <v>0</v>
      </c>
      <c r="AY260" s="25">
        <f t="shared" si="328"/>
        <v>0</v>
      </c>
      <c r="AZ260" s="26">
        <f t="shared" si="328"/>
        <v>0</v>
      </c>
      <c r="BA260" s="26">
        <f t="shared" si="329"/>
        <v>0</v>
      </c>
      <c r="BB260" s="27">
        <f t="shared" si="329"/>
        <v>0</v>
      </c>
      <c r="BC260" s="25">
        <f t="shared" si="329"/>
        <v>0</v>
      </c>
      <c r="BD260" s="26">
        <f t="shared" si="329"/>
        <v>0</v>
      </c>
      <c r="BE260" s="26">
        <f t="shared" si="329"/>
        <v>0</v>
      </c>
      <c r="BF260" s="27">
        <f t="shared" si="329"/>
        <v>0</v>
      </c>
      <c r="BG260" s="25">
        <f t="shared" si="329"/>
        <v>0</v>
      </c>
      <c r="BH260" s="26">
        <f t="shared" si="329"/>
        <v>0</v>
      </c>
      <c r="BI260" s="26">
        <f t="shared" si="329"/>
        <v>0</v>
      </c>
      <c r="BJ260" s="27">
        <f t="shared" si="329"/>
        <v>0</v>
      </c>
      <c r="BK260" s="25">
        <f t="shared" si="330"/>
        <v>0</v>
      </c>
      <c r="BL260" s="26">
        <f t="shared" si="330"/>
        <v>0</v>
      </c>
      <c r="BM260" s="26">
        <f t="shared" si="330"/>
        <v>0</v>
      </c>
      <c r="BN260" s="27">
        <f t="shared" si="330"/>
        <v>0</v>
      </c>
      <c r="BO260" s="25">
        <f t="shared" si="330"/>
        <v>0</v>
      </c>
      <c r="BP260" s="26">
        <f t="shared" si="330"/>
        <v>0</v>
      </c>
      <c r="BQ260" s="26">
        <f t="shared" si="330"/>
        <v>0</v>
      </c>
      <c r="BR260" s="27">
        <f t="shared" si="330"/>
        <v>0</v>
      </c>
      <c r="BS260" s="25">
        <f t="shared" si="330"/>
        <v>0</v>
      </c>
      <c r="BT260" s="26">
        <f t="shared" si="330"/>
        <v>0</v>
      </c>
      <c r="BU260" s="26">
        <f t="shared" si="331"/>
        <v>0</v>
      </c>
      <c r="BV260" s="27">
        <f t="shared" si="331"/>
        <v>0</v>
      </c>
      <c r="BW260" s="25">
        <f t="shared" si="331"/>
        <v>0</v>
      </c>
      <c r="BX260" s="26">
        <f t="shared" si="331"/>
        <v>0</v>
      </c>
      <c r="BY260" s="26">
        <f t="shared" si="331"/>
        <v>0</v>
      </c>
      <c r="BZ260" s="27">
        <f t="shared" si="331"/>
        <v>0</v>
      </c>
      <c r="CA260" s="25">
        <f t="shared" si="331"/>
        <v>0</v>
      </c>
      <c r="CB260" s="26">
        <f t="shared" si="331"/>
        <v>0</v>
      </c>
      <c r="CC260" s="26">
        <f t="shared" si="331"/>
        <v>0</v>
      </c>
      <c r="CD260" s="27">
        <f t="shared" si="331"/>
        <v>0</v>
      </c>
      <c r="CE260" s="25">
        <f t="shared" si="332"/>
        <v>0</v>
      </c>
      <c r="CF260" s="26">
        <f t="shared" si="332"/>
        <v>0</v>
      </c>
      <c r="CG260" s="26">
        <f t="shared" si="332"/>
        <v>0</v>
      </c>
      <c r="CH260" s="27">
        <f t="shared" si="332"/>
        <v>0</v>
      </c>
      <c r="CI260" s="25">
        <f t="shared" si="332"/>
        <v>0</v>
      </c>
      <c r="CJ260" s="26">
        <f t="shared" si="332"/>
        <v>0</v>
      </c>
      <c r="CK260" s="26">
        <f t="shared" si="332"/>
        <v>0</v>
      </c>
      <c r="CL260" s="27">
        <f t="shared" si="332"/>
        <v>0</v>
      </c>
      <c r="CM260" s="25">
        <f t="shared" si="332"/>
        <v>0</v>
      </c>
      <c r="CN260" s="26">
        <f t="shared" si="332"/>
        <v>0</v>
      </c>
      <c r="CO260" s="26">
        <f t="shared" si="333"/>
        <v>0</v>
      </c>
      <c r="CP260" s="27">
        <f t="shared" si="333"/>
        <v>0</v>
      </c>
      <c r="CQ260" s="25">
        <f t="shared" si="333"/>
        <v>0</v>
      </c>
      <c r="CR260" s="26">
        <f t="shared" si="333"/>
        <v>0</v>
      </c>
      <c r="CS260" s="26">
        <f t="shared" si="333"/>
        <v>0</v>
      </c>
      <c r="CT260" s="27">
        <f t="shared" si="333"/>
        <v>0</v>
      </c>
      <c r="CU260" s="25">
        <f t="shared" si="333"/>
        <v>0</v>
      </c>
      <c r="CV260" s="26">
        <f t="shared" si="333"/>
        <v>0</v>
      </c>
      <c r="CW260" s="26">
        <f t="shared" si="333"/>
        <v>0</v>
      </c>
      <c r="CX260" s="27">
        <f t="shared" si="333"/>
        <v>0</v>
      </c>
      <c r="CY260" s="25">
        <f t="shared" si="334"/>
        <v>0</v>
      </c>
      <c r="CZ260" s="26">
        <f t="shared" si="334"/>
        <v>0</v>
      </c>
      <c r="DA260" s="26">
        <f t="shared" si="334"/>
        <v>0</v>
      </c>
      <c r="DB260" s="27">
        <f t="shared" si="334"/>
        <v>0</v>
      </c>
      <c r="DC260" s="25">
        <f t="shared" si="334"/>
        <v>0</v>
      </c>
      <c r="DD260" s="26">
        <f t="shared" si="334"/>
        <v>0</v>
      </c>
      <c r="DE260" s="26">
        <f t="shared" si="334"/>
        <v>0</v>
      </c>
      <c r="DF260" s="27">
        <f t="shared" si="334"/>
        <v>0</v>
      </c>
      <c r="DG260" s="25">
        <f t="shared" si="334"/>
        <v>0</v>
      </c>
      <c r="DH260" s="26">
        <f t="shared" si="334"/>
        <v>0</v>
      </c>
      <c r="DI260" s="26">
        <f t="shared" si="335"/>
        <v>0</v>
      </c>
      <c r="DJ260" s="27">
        <f t="shared" si="335"/>
        <v>0</v>
      </c>
      <c r="DK260" s="25">
        <f t="shared" si="335"/>
        <v>0</v>
      </c>
      <c r="DL260" s="26">
        <f t="shared" si="335"/>
        <v>0</v>
      </c>
      <c r="DM260" s="26">
        <f t="shared" si="335"/>
        <v>0</v>
      </c>
      <c r="DN260" s="27">
        <f t="shared" si="335"/>
        <v>0</v>
      </c>
      <c r="DO260" s="7">
        <v>24</v>
      </c>
      <c r="DP260" s="16">
        <f>IFERROR(VLOOKUP(I260,'Cpte exploit'!$A$11:$E$35,5,FALSE),0)</f>
        <v>0</v>
      </c>
      <c r="DQ260" s="17">
        <f t="shared" si="18"/>
        <v>0</v>
      </c>
      <c r="DR260" s="16">
        <f>'Cpte exploit'!$B$39</f>
        <v>0</v>
      </c>
      <c r="DS260" s="17">
        <f t="shared" si="19"/>
        <v>0</v>
      </c>
      <c r="DT260" s="16">
        <f>'Cpte exploit'!$B$40</f>
        <v>0</v>
      </c>
      <c r="DU260" s="17">
        <f t="shared" si="20"/>
        <v>0</v>
      </c>
      <c r="DV260" s="16">
        <f>'Cpte exploit'!$B$41</f>
        <v>0</v>
      </c>
      <c r="DW260" s="16"/>
      <c r="DX260" s="17">
        <f t="shared" si="267"/>
        <v>0</v>
      </c>
      <c r="DY260" s="44">
        <f t="shared" si="182"/>
        <v>0</v>
      </c>
      <c r="DZ260" s="44">
        <f t="shared" si="174"/>
        <v>0</v>
      </c>
      <c r="EA260" s="124" t="e">
        <f t="shared" si="274"/>
        <v>#N/A</v>
      </c>
      <c r="EB260" s="15" t="str">
        <f>IFERROR(VLOOKUP(R260,BDD!$G$2:$H$99,2,FALSE),"")</f>
        <v/>
      </c>
      <c r="EC260" s="15" t="str">
        <f>IFERROR(VLOOKUP(S260,BDD!$G$2:$H$99,2,FALSE),"")</f>
        <v/>
      </c>
      <c r="ED260" s="15" t="str">
        <f>IFERROR(VLOOKUP(T260,BDD!$G$2:$H$99,2,FALSE),"")</f>
        <v/>
      </c>
      <c r="EE260" s="15" t="str">
        <f>IFERROR(VLOOKUP(U260,BDD!$G$2:$H$99,2,FALSE),"")</f>
        <v/>
      </c>
      <c r="EF260" s="15" t="str">
        <f t="shared" si="23"/>
        <v/>
      </c>
      <c r="EG260" s="15" t="str">
        <f t="shared" si="24"/>
        <v/>
      </c>
      <c r="EH260" s="15">
        <f t="shared" si="25"/>
        <v>0</v>
      </c>
      <c r="EI260" s="15">
        <f t="shared" si="26"/>
        <v>0</v>
      </c>
      <c r="EJ260" s="15" t="str">
        <f t="shared" si="27"/>
        <v/>
      </c>
      <c r="EK260" s="15" t="str">
        <f t="shared" si="28"/>
        <v/>
      </c>
      <c r="EL260" s="15">
        <f t="shared" si="29"/>
        <v>0</v>
      </c>
      <c r="EM260" s="15">
        <f t="shared" si="30"/>
        <v>0</v>
      </c>
      <c r="EN260" s="15">
        <f t="shared" si="261"/>
        <v>0</v>
      </c>
      <c r="EO260" s="15">
        <f t="shared" si="262"/>
        <v>0</v>
      </c>
      <c r="EP260" s="124">
        <f t="shared" si="268"/>
        <v>0</v>
      </c>
      <c r="EQ260" s="124">
        <f t="shared" si="269"/>
        <v>0</v>
      </c>
      <c r="ER260" s="124">
        <f t="shared" si="270"/>
        <v>0</v>
      </c>
      <c r="ES260" s="15">
        <f t="shared" si="12"/>
        <v>0</v>
      </c>
      <c r="ET260" s="15">
        <f t="shared" si="13"/>
        <v>0</v>
      </c>
      <c r="EU260" s="18">
        <f t="shared" si="271"/>
        <v>0</v>
      </c>
      <c r="EV260" s="19">
        <f t="shared" si="263"/>
        <v>0</v>
      </c>
      <c r="EW260" s="19">
        <f t="shared" si="264"/>
        <v>0</v>
      </c>
      <c r="EX260" s="19">
        <f t="shared" si="265"/>
        <v>0</v>
      </c>
      <c r="EY260" s="19">
        <f t="shared" si="266"/>
        <v>0</v>
      </c>
      <c r="EZ260" s="19">
        <f t="shared" si="272"/>
        <v>0</v>
      </c>
      <c r="FA260" s="19">
        <f t="shared" si="273"/>
        <v>0</v>
      </c>
      <c r="FB260" s="117" t="e">
        <f t="shared" si="275"/>
        <v>#N/A</v>
      </c>
      <c r="FC260" s="117"/>
    </row>
    <row r="261" spans="1:159" hidden="1" x14ac:dyDescent="0.3">
      <c r="A261" s="120" t="e">
        <f>VLOOKUP(FD261,Info!$A$7:$B$106,2,FALSE)</f>
        <v>#N/A</v>
      </c>
      <c r="B261" s="119" t="str">
        <f>IFERROR(VLOOKUP(A261,Info!$B$7:$AD$106,3,FALSE),"")</f>
        <v/>
      </c>
      <c r="C261" s="578"/>
      <c r="D261" s="120" t="str">
        <f>IFERROR(VLOOKUP(A261,Info!$B$7:$AD$106,5,FALSE),"")</f>
        <v/>
      </c>
      <c r="E261" s="120" t="str">
        <f>IFERROR(VLOOKUP(A261,Info!$B$7:$AD$106,28,FALSE),"")</f>
        <v/>
      </c>
      <c r="F261" s="121">
        <f>IFERROR(VLOOKUP(A261,Info!$B$7:$AD$71,13,FALSE),0)</f>
        <v>0</v>
      </c>
      <c r="G261" s="122">
        <f>IFERROR(VLOOKUP(A261,'Base travail'!$B$22:$G$121,4,FALSE)+VLOOKUP(A261,'Base travail'!$B$22:$G$121,5,FALSE),0)</f>
        <v>0</v>
      </c>
      <c r="H261" s="122">
        <f>IFERROR(VLOOKUP(A261,'Base travail'!$B$22:$G$121,6,FALSE),0)</f>
        <v>0</v>
      </c>
      <c r="I261" s="573"/>
      <c r="J261" s="573"/>
      <c r="K261" s="574"/>
      <c r="L261" s="574"/>
      <c r="M261" s="574"/>
      <c r="N261" s="574"/>
      <c r="O261" s="574"/>
      <c r="P261" s="574"/>
      <c r="Q261" s="574"/>
      <c r="R261" s="574"/>
      <c r="S261" s="574"/>
      <c r="T261" s="574"/>
      <c r="U261" s="574"/>
      <c r="W261" s="61">
        <f t="shared" si="326"/>
        <v>0</v>
      </c>
      <c r="X261" s="62">
        <f t="shared" si="326"/>
        <v>0</v>
      </c>
      <c r="Y261" s="62">
        <f t="shared" si="326"/>
        <v>0</v>
      </c>
      <c r="Z261" s="63">
        <f t="shared" si="326"/>
        <v>0</v>
      </c>
      <c r="AA261" s="61">
        <f t="shared" si="326"/>
        <v>0</v>
      </c>
      <c r="AB261" s="62">
        <f t="shared" si="326"/>
        <v>0</v>
      </c>
      <c r="AC261" s="62">
        <f t="shared" si="326"/>
        <v>0</v>
      </c>
      <c r="AD261" s="63">
        <f t="shared" si="326"/>
        <v>0</v>
      </c>
      <c r="AE261" s="61">
        <f t="shared" si="326"/>
        <v>0</v>
      </c>
      <c r="AF261" s="62">
        <f t="shared" si="326"/>
        <v>0</v>
      </c>
      <c r="AG261" s="62">
        <f t="shared" si="327"/>
        <v>0</v>
      </c>
      <c r="AH261" s="63">
        <f t="shared" si="327"/>
        <v>0</v>
      </c>
      <c r="AI261" s="61">
        <f t="shared" si="327"/>
        <v>0</v>
      </c>
      <c r="AJ261" s="62">
        <f t="shared" si="327"/>
        <v>0</v>
      </c>
      <c r="AK261" s="62">
        <f t="shared" si="327"/>
        <v>0</v>
      </c>
      <c r="AL261" s="63">
        <f t="shared" si="327"/>
        <v>0</v>
      </c>
      <c r="AM261" s="61">
        <f t="shared" si="327"/>
        <v>0</v>
      </c>
      <c r="AN261" s="62">
        <f t="shared" si="327"/>
        <v>0</v>
      </c>
      <c r="AO261" s="62">
        <f t="shared" si="327"/>
        <v>0</v>
      </c>
      <c r="AP261" s="63">
        <f t="shared" si="327"/>
        <v>0</v>
      </c>
      <c r="AQ261" s="61">
        <f t="shared" si="328"/>
        <v>0</v>
      </c>
      <c r="AR261" s="62">
        <f t="shared" si="328"/>
        <v>0</v>
      </c>
      <c r="AS261" s="62">
        <f t="shared" si="328"/>
        <v>0</v>
      </c>
      <c r="AT261" s="63">
        <f t="shared" si="328"/>
        <v>0</v>
      </c>
      <c r="AU261" s="61">
        <f t="shared" si="328"/>
        <v>0</v>
      </c>
      <c r="AV261" s="62">
        <f t="shared" si="328"/>
        <v>0</v>
      </c>
      <c r="AW261" s="62">
        <f t="shared" si="328"/>
        <v>0</v>
      </c>
      <c r="AX261" s="63">
        <f t="shared" si="328"/>
        <v>0</v>
      </c>
      <c r="AY261" s="61">
        <f t="shared" si="328"/>
        <v>0</v>
      </c>
      <c r="AZ261" s="62">
        <f t="shared" si="328"/>
        <v>0</v>
      </c>
      <c r="BA261" s="62">
        <f t="shared" si="329"/>
        <v>0</v>
      </c>
      <c r="BB261" s="63">
        <f t="shared" si="329"/>
        <v>0</v>
      </c>
      <c r="BC261" s="61">
        <f t="shared" si="329"/>
        <v>0</v>
      </c>
      <c r="BD261" s="62">
        <f t="shared" si="329"/>
        <v>0</v>
      </c>
      <c r="BE261" s="62">
        <f t="shared" si="329"/>
        <v>0</v>
      </c>
      <c r="BF261" s="63">
        <f t="shared" si="329"/>
        <v>0</v>
      </c>
      <c r="BG261" s="61">
        <f t="shared" si="329"/>
        <v>0</v>
      </c>
      <c r="BH261" s="62">
        <f t="shared" si="329"/>
        <v>0</v>
      </c>
      <c r="BI261" s="62">
        <f t="shared" si="329"/>
        <v>0</v>
      </c>
      <c r="BJ261" s="63">
        <f t="shared" si="329"/>
        <v>0</v>
      </c>
      <c r="BK261" s="61">
        <f t="shared" si="330"/>
        <v>0</v>
      </c>
      <c r="BL261" s="62">
        <f t="shared" si="330"/>
        <v>0</v>
      </c>
      <c r="BM261" s="62">
        <f t="shared" si="330"/>
        <v>0</v>
      </c>
      <c r="BN261" s="63">
        <f t="shared" si="330"/>
        <v>0</v>
      </c>
      <c r="BO261" s="61">
        <f t="shared" si="330"/>
        <v>0</v>
      </c>
      <c r="BP261" s="62">
        <f t="shared" si="330"/>
        <v>0</v>
      </c>
      <c r="BQ261" s="62">
        <f t="shared" si="330"/>
        <v>0</v>
      </c>
      <c r="BR261" s="63">
        <f t="shared" si="330"/>
        <v>0</v>
      </c>
      <c r="BS261" s="61">
        <f t="shared" si="330"/>
        <v>0</v>
      </c>
      <c r="BT261" s="62">
        <f t="shared" si="330"/>
        <v>0</v>
      </c>
      <c r="BU261" s="62">
        <f t="shared" si="331"/>
        <v>0</v>
      </c>
      <c r="BV261" s="63">
        <f t="shared" si="331"/>
        <v>0</v>
      </c>
      <c r="BW261" s="61">
        <f t="shared" si="331"/>
        <v>0</v>
      </c>
      <c r="BX261" s="62">
        <f t="shared" si="331"/>
        <v>0</v>
      </c>
      <c r="BY261" s="62">
        <f t="shared" si="331"/>
        <v>0</v>
      </c>
      <c r="BZ261" s="63">
        <f t="shared" si="331"/>
        <v>0</v>
      </c>
      <c r="CA261" s="61">
        <f t="shared" si="331"/>
        <v>0</v>
      </c>
      <c r="CB261" s="62">
        <f t="shared" si="331"/>
        <v>0</v>
      </c>
      <c r="CC261" s="62">
        <f t="shared" si="331"/>
        <v>0</v>
      </c>
      <c r="CD261" s="63">
        <f t="shared" si="331"/>
        <v>0</v>
      </c>
      <c r="CE261" s="61">
        <f t="shared" si="332"/>
        <v>0</v>
      </c>
      <c r="CF261" s="62">
        <f t="shared" si="332"/>
        <v>0</v>
      </c>
      <c r="CG261" s="62">
        <f t="shared" si="332"/>
        <v>0</v>
      </c>
      <c r="CH261" s="63">
        <f t="shared" si="332"/>
        <v>0</v>
      </c>
      <c r="CI261" s="61">
        <f t="shared" si="332"/>
        <v>0</v>
      </c>
      <c r="CJ261" s="62">
        <f t="shared" si="332"/>
        <v>0</v>
      </c>
      <c r="CK261" s="62">
        <f t="shared" si="332"/>
        <v>0</v>
      </c>
      <c r="CL261" s="63">
        <f t="shared" si="332"/>
        <v>0</v>
      </c>
      <c r="CM261" s="61">
        <f t="shared" si="332"/>
        <v>0</v>
      </c>
      <c r="CN261" s="62">
        <f t="shared" si="332"/>
        <v>0</v>
      </c>
      <c r="CO261" s="62">
        <f t="shared" si="333"/>
        <v>0</v>
      </c>
      <c r="CP261" s="63">
        <f t="shared" si="333"/>
        <v>0</v>
      </c>
      <c r="CQ261" s="61">
        <f t="shared" si="333"/>
        <v>0</v>
      </c>
      <c r="CR261" s="62">
        <f t="shared" si="333"/>
        <v>0</v>
      </c>
      <c r="CS261" s="62">
        <f t="shared" si="333"/>
        <v>0</v>
      </c>
      <c r="CT261" s="63">
        <f t="shared" si="333"/>
        <v>0</v>
      </c>
      <c r="CU261" s="61">
        <f t="shared" si="333"/>
        <v>0</v>
      </c>
      <c r="CV261" s="62">
        <f t="shared" si="333"/>
        <v>0</v>
      </c>
      <c r="CW261" s="62">
        <f t="shared" si="333"/>
        <v>0</v>
      </c>
      <c r="CX261" s="63">
        <f t="shared" si="333"/>
        <v>0</v>
      </c>
      <c r="CY261" s="61">
        <f t="shared" si="334"/>
        <v>0</v>
      </c>
      <c r="CZ261" s="62">
        <f t="shared" si="334"/>
        <v>0</v>
      </c>
      <c r="DA261" s="62">
        <f t="shared" si="334"/>
        <v>0</v>
      </c>
      <c r="DB261" s="63">
        <f t="shared" si="334"/>
        <v>0</v>
      </c>
      <c r="DC261" s="61">
        <f t="shared" si="334"/>
        <v>0</v>
      </c>
      <c r="DD261" s="62">
        <f t="shared" si="334"/>
        <v>0</v>
      </c>
      <c r="DE261" s="62">
        <f t="shared" si="334"/>
        <v>0</v>
      </c>
      <c r="DF261" s="63">
        <f t="shared" si="334"/>
        <v>0</v>
      </c>
      <c r="DG261" s="61">
        <f t="shared" si="334"/>
        <v>0</v>
      </c>
      <c r="DH261" s="62">
        <f t="shared" si="334"/>
        <v>0</v>
      </c>
      <c r="DI261" s="62">
        <f t="shared" si="335"/>
        <v>0</v>
      </c>
      <c r="DJ261" s="63">
        <f t="shared" si="335"/>
        <v>0</v>
      </c>
      <c r="DK261" s="61">
        <f t="shared" si="335"/>
        <v>0</v>
      </c>
      <c r="DL261" s="62">
        <f t="shared" si="335"/>
        <v>0</v>
      </c>
      <c r="DM261" s="62">
        <f t="shared" si="335"/>
        <v>0</v>
      </c>
      <c r="DN261" s="63">
        <f t="shared" si="335"/>
        <v>0</v>
      </c>
      <c r="DO261" s="7">
        <v>24</v>
      </c>
      <c r="DP261" s="23">
        <f>IFERROR(VLOOKUP(I261,'Cpte exploit'!$A$11:$E$35,5,FALSE),0)</f>
        <v>0</v>
      </c>
      <c r="DQ261" s="24">
        <f t="shared" si="18"/>
        <v>0</v>
      </c>
      <c r="DR261" s="23">
        <f>'Cpte exploit'!$B$39</f>
        <v>0</v>
      </c>
      <c r="DS261" s="24">
        <f t="shared" si="19"/>
        <v>0</v>
      </c>
      <c r="DT261" s="23">
        <f>'Cpte exploit'!$B$40</f>
        <v>0</v>
      </c>
      <c r="DU261" s="24">
        <f t="shared" si="20"/>
        <v>0</v>
      </c>
      <c r="DV261" s="23">
        <f>'Cpte exploit'!$B$41</f>
        <v>0</v>
      </c>
      <c r="DW261" s="23"/>
      <c r="DX261" s="24">
        <f t="shared" si="267"/>
        <v>0</v>
      </c>
      <c r="DY261" s="45">
        <f t="shared" si="182"/>
        <v>0</v>
      </c>
      <c r="DZ261" s="45">
        <f t="shared" si="174"/>
        <v>0</v>
      </c>
      <c r="EA261" s="123" t="e">
        <f t="shared" si="274"/>
        <v>#N/A</v>
      </c>
      <c r="EB261" s="15" t="str">
        <f>IFERROR(VLOOKUP(R261,BDD!$G$2:$H$99,2,FALSE),"")</f>
        <v/>
      </c>
      <c r="EC261" s="15" t="str">
        <f>IFERROR(VLOOKUP(S261,BDD!$G$2:$H$99,2,FALSE),"")</f>
        <v/>
      </c>
      <c r="ED261" s="15" t="str">
        <f>IFERROR(VLOOKUP(T261,BDD!$G$2:$H$99,2,FALSE),"")</f>
        <v/>
      </c>
      <c r="EE261" s="15" t="str">
        <f>IFERROR(VLOOKUP(U261,BDD!$G$2:$H$99,2,FALSE),"")</f>
        <v/>
      </c>
      <c r="EF261" s="15" t="str">
        <f t="shared" si="23"/>
        <v/>
      </c>
      <c r="EG261" s="15" t="str">
        <f t="shared" si="24"/>
        <v/>
      </c>
      <c r="EH261" s="15">
        <f t="shared" si="25"/>
        <v>0</v>
      </c>
      <c r="EI261" s="15">
        <f t="shared" si="26"/>
        <v>0</v>
      </c>
      <c r="EJ261" s="15" t="str">
        <f t="shared" si="27"/>
        <v/>
      </c>
      <c r="EK261" s="15" t="str">
        <f t="shared" si="28"/>
        <v/>
      </c>
      <c r="EL261" s="15">
        <f t="shared" si="29"/>
        <v>0</v>
      </c>
      <c r="EM261" s="15">
        <f t="shared" si="30"/>
        <v>0</v>
      </c>
      <c r="EN261" s="15">
        <f t="shared" si="261"/>
        <v>0</v>
      </c>
      <c r="EO261" s="15">
        <f t="shared" si="262"/>
        <v>0</v>
      </c>
      <c r="EP261" s="123">
        <f t="shared" si="268"/>
        <v>0</v>
      </c>
      <c r="EQ261" s="123">
        <f t="shared" si="269"/>
        <v>0</v>
      </c>
      <c r="ER261" s="123">
        <f t="shared" si="270"/>
        <v>0</v>
      </c>
      <c r="ES261" s="15">
        <f t="shared" ref="ES261:ES271" si="336">COUNTA(K261:P261)</f>
        <v>0</v>
      </c>
      <c r="ET261" s="15">
        <f t="shared" ref="ET261:ET271" si="337">COUNTA(Q261)</f>
        <v>0</v>
      </c>
      <c r="EU261" s="18">
        <f t="shared" si="271"/>
        <v>0</v>
      </c>
      <c r="EV261" s="19">
        <f t="shared" si="263"/>
        <v>0</v>
      </c>
      <c r="EW261" s="19">
        <f t="shared" si="264"/>
        <v>0</v>
      </c>
      <c r="EX261" s="19">
        <f t="shared" si="265"/>
        <v>0</v>
      </c>
      <c r="EY261" s="19">
        <f t="shared" si="266"/>
        <v>0</v>
      </c>
      <c r="EZ261" s="19">
        <f t="shared" si="272"/>
        <v>0</v>
      </c>
      <c r="FA261" s="19">
        <f t="shared" si="273"/>
        <v>0</v>
      </c>
      <c r="FB261" s="122" t="e">
        <f t="shared" si="275"/>
        <v>#N/A</v>
      </c>
      <c r="FC261" s="122"/>
    </row>
    <row r="262" spans="1:159" hidden="1" x14ac:dyDescent="0.3">
      <c r="A262" s="115" t="e">
        <f>VLOOKUP(FD262,Info!$A$7:$B$106,2,FALSE)</f>
        <v>#N/A</v>
      </c>
      <c r="B262" s="114" t="str">
        <f>IFERROR(VLOOKUP(A262,Info!$B$7:$AD$106,3,FALSE),"")</f>
        <v/>
      </c>
      <c r="C262" s="579"/>
      <c r="D262" s="115" t="str">
        <f>IFERROR(VLOOKUP(A262,Info!$B$7:$AD$106,5,FALSE),"")</f>
        <v/>
      </c>
      <c r="E262" s="115" t="str">
        <f>IFERROR(VLOOKUP(A262,Info!$B$7:$AD$106,28,FALSE),"")</f>
        <v/>
      </c>
      <c r="F262" s="116">
        <f>IFERROR(VLOOKUP(A262,Info!$B$7:$AD$71,13,FALSE),0)</f>
        <v>0</v>
      </c>
      <c r="G262" s="117">
        <f>IFERROR(VLOOKUP(A262,'Base travail'!$B$22:$G$121,4,FALSE)+VLOOKUP(A262,'Base travail'!$B$22:$G$121,5,FALSE),0)</f>
        <v>0</v>
      </c>
      <c r="H262" s="117">
        <f>IFERROR(VLOOKUP(A262,'Base travail'!$B$22:$G$121,6,FALSE),0)</f>
        <v>0</v>
      </c>
      <c r="I262" s="575"/>
      <c r="J262" s="575"/>
      <c r="K262" s="576"/>
      <c r="L262" s="576"/>
      <c r="M262" s="576"/>
      <c r="N262" s="576"/>
      <c r="O262" s="576"/>
      <c r="P262" s="576"/>
      <c r="Q262" s="576"/>
      <c r="R262" s="576"/>
      <c r="S262" s="576"/>
      <c r="T262" s="576"/>
      <c r="U262" s="576"/>
      <c r="W262" s="25">
        <f t="shared" si="326"/>
        <v>0</v>
      </c>
      <c r="X262" s="26">
        <f t="shared" si="326"/>
        <v>0</v>
      </c>
      <c r="Y262" s="26">
        <f t="shared" si="326"/>
        <v>0</v>
      </c>
      <c r="Z262" s="27">
        <f t="shared" si="326"/>
        <v>0</v>
      </c>
      <c r="AA262" s="25">
        <f t="shared" si="326"/>
        <v>0</v>
      </c>
      <c r="AB262" s="26">
        <f t="shared" si="326"/>
        <v>0</v>
      </c>
      <c r="AC262" s="26">
        <f t="shared" si="326"/>
        <v>0</v>
      </c>
      <c r="AD262" s="27">
        <f t="shared" si="326"/>
        <v>0</v>
      </c>
      <c r="AE262" s="25">
        <f t="shared" si="326"/>
        <v>0</v>
      </c>
      <c r="AF262" s="26">
        <f t="shared" si="326"/>
        <v>0</v>
      </c>
      <c r="AG262" s="26">
        <f t="shared" si="327"/>
        <v>0</v>
      </c>
      <c r="AH262" s="27">
        <f t="shared" si="327"/>
        <v>0</v>
      </c>
      <c r="AI262" s="25">
        <f t="shared" si="327"/>
        <v>0</v>
      </c>
      <c r="AJ262" s="26">
        <f t="shared" si="327"/>
        <v>0</v>
      </c>
      <c r="AK262" s="26">
        <f t="shared" si="327"/>
        <v>0</v>
      </c>
      <c r="AL262" s="27">
        <f t="shared" si="327"/>
        <v>0</v>
      </c>
      <c r="AM262" s="25">
        <f t="shared" si="327"/>
        <v>0</v>
      </c>
      <c r="AN262" s="26">
        <f t="shared" si="327"/>
        <v>0</v>
      </c>
      <c r="AO262" s="26">
        <f t="shared" si="327"/>
        <v>0</v>
      </c>
      <c r="AP262" s="27">
        <f t="shared" si="327"/>
        <v>0</v>
      </c>
      <c r="AQ262" s="25">
        <f t="shared" si="328"/>
        <v>0</v>
      </c>
      <c r="AR262" s="26">
        <f t="shared" si="328"/>
        <v>0</v>
      </c>
      <c r="AS262" s="26">
        <f t="shared" si="328"/>
        <v>0</v>
      </c>
      <c r="AT262" s="27">
        <f t="shared" si="328"/>
        <v>0</v>
      </c>
      <c r="AU262" s="25">
        <f t="shared" si="328"/>
        <v>0</v>
      </c>
      <c r="AV262" s="26">
        <f t="shared" si="328"/>
        <v>0</v>
      </c>
      <c r="AW262" s="26">
        <f t="shared" si="328"/>
        <v>0</v>
      </c>
      <c r="AX262" s="27">
        <f t="shared" si="328"/>
        <v>0</v>
      </c>
      <c r="AY262" s="25">
        <f t="shared" si="328"/>
        <v>0</v>
      </c>
      <c r="AZ262" s="26">
        <f t="shared" si="328"/>
        <v>0</v>
      </c>
      <c r="BA262" s="26">
        <f t="shared" si="329"/>
        <v>0</v>
      </c>
      <c r="BB262" s="27">
        <f t="shared" si="329"/>
        <v>0</v>
      </c>
      <c r="BC262" s="25">
        <f t="shared" si="329"/>
        <v>0</v>
      </c>
      <c r="BD262" s="26">
        <f t="shared" si="329"/>
        <v>0</v>
      </c>
      <c r="BE262" s="26">
        <f t="shared" si="329"/>
        <v>0</v>
      </c>
      <c r="BF262" s="27">
        <f t="shared" si="329"/>
        <v>0</v>
      </c>
      <c r="BG262" s="25">
        <f t="shared" si="329"/>
        <v>0</v>
      </c>
      <c r="BH262" s="26">
        <f t="shared" si="329"/>
        <v>0</v>
      </c>
      <c r="BI262" s="26">
        <f t="shared" si="329"/>
        <v>0</v>
      </c>
      <c r="BJ262" s="27">
        <f t="shared" si="329"/>
        <v>0</v>
      </c>
      <c r="BK262" s="25">
        <f t="shared" si="330"/>
        <v>0</v>
      </c>
      <c r="BL262" s="26">
        <f t="shared" si="330"/>
        <v>0</v>
      </c>
      <c r="BM262" s="26">
        <f t="shared" si="330"/>
        <v>0</v>
      </c>
      <c r="BN262" s="27">
        <f t="shared" si="330"/>
        <v>0</v>
      </c>
      <c r="BO262" s="25">
        <f t="shared" si="330"/>
        <v>0</v>
      </c>
      <c r="BP262" s="26">
        <f t="shared" si="330"/>
        <v>0</v>
      </c>
      <c r="BQ262" s="26">
        <f t="shared" si="330"/>
        <v>0</v>
      </c>
      <c r="BR262" s="27">
        <f t="shared" si="330"/>
        <v>0</v>
      </c>
      <c r="BS262" s="25">
        <f t="shared" si="330"/>
        <v>0</v>
      </c>
      <c r="BT262" s="26">
        <f t="shared" si="330"/>
        <v>0</v>
      </c>
      <c r="BU262" s="26">
        <f t="shared" si="331"/>
        <v>0</v>
      </c>
      <c r="BV262" s="27">
        <f t="shared" si="331"/>
        <v>0</v>
      </c>
      <c r="BW262" s="25">
        <f t="shared" si="331"/>
        <v>0</v>
      </c>
      <c r="BX262" s="26">
        <f t="shared" si="331"/>
        <v>0</v>
      </c>
      <c r="BY262" s="26">
        <f t="shared" si="331"/>
        <v>0</v>
      </c>
      <c r="BZ262" s="27">
        <f t="shared" si="331"/>
        <v>0</v>
      </c>
      <c r="CA262" s="25">
        <f t="shared" si="331"/>
        <v>0</v>
      </c>
      <c r="CB262" s="26">
        <f t="shared" si="331"/>
        <v>0</v>
      </c>
      <c r="CC262" s="26">
        <f t="shared" si="331"/>
        <v>0</v>
      </c>
      <c r="CD262" s="27">
        <f t="shared" si="331"/>
        <v>0</v>
      </c>
      <c r="CE262" s="25">
        <f t="shared" si="332"/>
        <v>0</v>
      </c>
      <c r="CF262" s="26">
        <f t="shared" si="332"/>
        <v>0</v>
      </c>
      <c r="CG262" s="26">
        <f t="shared" si="332"/>
        <v>0</v>
      </c>
      <c r="CH262" s="27">
        <f t="shared" si="332"/>
        <v>0</v>
      </c>
      <c r="CI262" s="25">
        <f t="shared" si="332"/>
        <v>0</v>
      </c>
      <c r="CJ262" s="26">
        <f t="shared" si="332"/>
        <v>0</v>
      </c>
      <c r="CK262" s="26">
        <f t="shared" si="332"/>
        <v>0</v>
      </c>
      <c r="CL262" s="27">
        <f t="shared" si="332"/>
        <v>0</v>
      </c>
      <c r="CM262" s="25">
        <f t="shared" si="332"/>
        <v>0</v>
      </c>
      <c r="CN262" s="26">
        <f t="shared" si="332"/>
        <v>0</v>
      </c>
      <c r="CO262" s="26">
        <f t="shared" si="333"/>
        <v>0</v>
      </c>
      <c r="CP262" s="27">
        <f t="shared" si="333"/>
        <v>0</v>
      </c>
      <c r="CQ262" s="25">
        <f t="shared" si="333"/>
        <v>0</v>
      </c>
      <c r="CR262" s="26">
        <f t="shared" si="333"/>
        <v>0</v>
      </c>
      <c r="CS262" s="26">
        <f t="shared" si="333"/>
        <v>0</v>
      </c>
      <c r="CT262" s="27">
        <f t="shared" si="333"/>
        <v>0</v>
      </c>
      <c r="CU262" s="25">
        <f t="shared" si="333"/>
        <v>0</v>
      </c>
      <c r="CV262" s="26">
        <f t="shared" si="333"/>
        <v>0</v>
      </c>
      <c r="CW262" s="26">
        <f t="shared" si="333"/>
        <v>0</v>
      </c>
      <c r="CX262" s="27">
        <f t="shared" si="333"/>
        <v>0</v>
      </c>
      <c r="CY262" s="25">
        <f t="shared" si="334"/>
        <v>0</v>
      </c>
      <c r="CZ262" s="26">
        <f t="shared" si="334"/>
        <v>0</v>
      </c>
      <c r="DA262" s="26">
        <f t="shared" si="334"/>
        <v>0</v>
      </c>
      <c r="DB262" s="27">
        <f t="shared" si="334"/>
        <v>0</v>
      </c>
      <c r="DC262" s="25">
        <f t="shared" si="334"/>
        <v>0</v>
      </c>
      <c r="DD262" s="26">
        <f t="shared" si="334"/>
        <v>0</v>
      </c>
      <c r="DE262" s="26">
        <f t="shared" si="334"/>
        <v>0</v>
      </c>
      <c r="DF262" s="27">
        <f t="shared" si="334"/>
        <v>0</v>
      </c>
      <c r="DG262" s="25">
        <f t="shared" si="334"/>
        <v>0</v>
      </c>
      <c r="DH262" s="26">
        <f t="shared" si="334"/>
        <v>0</v>
      </c>
      <c r="DI262" s="26">
        <f t="shared" si="335"/>
        <v>0</v>
      </c>
      <c r="DJ262" s="27">
        <f t="shared" si="335"/>
        <v>0</v>
      </c>
      <c r="DK262" s="25">
        <f t="shared" si="335"/>
        <v>0</v>
      </c>
      <c r="DL262" s="26">
        <f t="shared" si="335"/>
        <v>0</v>
      </c>
      <c r="DM262" s="26">
        <f t="shared" si="335"/>
        <v>0</v>
      </c>
      <c r="DN262" s="27">
        <f t="shared" si="335"/>
        <v>0</v>
      </c>
      <c r="DO262" s="7">
        <v>24</v>
      </c>
      <c r="DP262" s="16">
        <f>IFERROR(VLOOKUP(I262,'Cpte exploit'!$A$11:$E$35,5,FALSE),0)</f>
        <v>0</v>
      </c>
      <c r="DQ262" s="17">
        <f t="shared" ref="DQ262:DQ271" si="338">EV262*DP262</f>
        <v>0</v>
      </c>
      <c r="DR262" s="16">
        <f>'Cpte exploit'!$B$39</f>
        <v>0</v>
      </c>
      <c r="DS262" s="17">
        <f t="shared" ref="DS262:DS271" si="339">EW262*(DP262+DP262*DR262)</f>
        <v>0</v>
      </c>
      <c r="DT262" s="16">
        <f>'Cpte exploit'!$B$40</f>
        <v>0</v>
      </c>
      <c r="DU262" s="17">
        <f t="shared" ref="DU262:DU271" si="340">(EX262+EY262)*(DP262+DP262*DT262)</f>
        <v>0</v>
      </c>
      <c r="DV262" s="16">
        <f>'Cpte exploit'!$B$41</f>
        <v>0</v>
      </c>
      <c r="DW262" s="16"/>
      <c r="DX262" s="17">
        <f t="shared" si="267"/>
        <v>0</v>
      </c>
      <c r="DY262" s="44">
        <f t="shared" si="182"/>
        <v>0</v>
      </c>
      <c r="DZ262" s="44">
        <f t="shared" si="174"/>
        <v>0</v>
      </c>
      <c r="EA262" s="124" t="e">
        <f t="shared" si="274"/>
        <v>#N/A</v>
      </c>
      <c r="EB262" s="15" t="str">
        <f>IFERROR(VLOOKUP(R262,BDD!$G$2:$H$99,2,FALSE),"")</f>
        <v/>
      </c>
      <c r="EC262" s="15" t="str">
        <f>IFERROR(VLOOKUP(S262,BDD!$G$2:$H$99,2,FALSE),"")</f>
        <v/>
      </c>
      <c r="ED262" s="15" t="str">
        <f>IFERROR(VLOOKUP(T262,BDD!$G$2:$H$99,2,FALSE),"")</f>
        <v/>
      </c>
      <c r="EE262" s="15" t="str">
        <f>IFERROR(VLOOKUP(U262,BDD!$G$2:$H$99,2,FALSE),"")</f>
        <v/>
      </c>
      <c r="EF262" s="15" t="str">
        <f t="shared" ref="EF262:EF271" si="341">IF(EC262&lt;EB262,0,EB262)</f>
        <v/>
      </c>
      <c r="EG262" s="15" t="str">
        <f t="shared" ref="EG262:EG271" si="342">EC262</f>
        <v/>
      </c>
      <c r="EH262" s="15">
        <f t="shared" ref="EH262:EH271" si="343">IF(EB262=EF262,0,EB262)</f>
        <v>0</v>
      </c>
      <c r="EI262" s="15">
        <f t="shared" ref="EI262:EI271" si="344">IF(EC262&lt;EB262,24,IF(EC262=EG262,0,EC262))</f>
        <v>0</v>
      </c>
      <c r="EJ262" s="15" t="str">
        <f t="shared" ref="EJ262:EJ271" si="345">IF(EE262&lt;ED262,0,ED262)</f>
        <v/>
      </c>
      <c r="EK262" s="15" t="str">
        <f t="shared" ref="EK262:EK271" si="346">EE262</f>
        <v/>
      </c>
      <c r="EL262" s="15">
        <f t="shared" ref="EL262:EL271" si="347">IF(ED262=EJ262,0,ED262)</f>
        <v>0</v>
      </c>
      <c r="EM262" s="15">
        <f t="shared" ref="EM262:EM271" si="348">IF(EE262&lt;ED262,24,IF(EE262=EK262,0,EE262))</f>
        <v>0</v>
      </c>
      <c r="EN262" s="15">
        <f t="shared" ref="EN262:EN271" si="349">SUM($W262:$AT262,$DC262:$DN262)*0.25</f>
        <v>0</v>
      </c>
      <c r="EO262" s="15">
        <f t="shared" ref="EO262:EO271" si="350">SUM(AU262:DB262)*0.25</f>
        <v>0</v>
      </c>
      <c r="EP262" s="124">
        <f t="shared" si="268"/>
        <v>0</v>
      </c>
      <c r="EQ262" s="124">
        <f t="shared" si="269"/>
        <v>0</v>
      </c>
      <c r="ER262" s="124">
        <f t="shared" si="270"/>
        <v>0</v>
      </c>
      <c r="ES262" s="15">
        <f t="shared" si="336"/>
        <v>0</v>
      </c>
      <c r="ET262" s="15">
        <f t="shared" si="337"/>
        <v>0</v>
      </c>
      <c r="EU262" s="18">
        <f t="shared" si="271"/>
        <v>0</v>
      </c>
      <c r="EV262" s="19">
        <f t="shared" ref="EV262:EV271" si="351">EO262*4.3334*ES262*J262</f>
        <v>0</v>
      </c>
      <c r="EW262" s="19">
        <f t="shared" ref="EW262:EW271" si="352">EN262*4.3334*ES262*J262</f>
        <v>0</v>
      </c>
      <c r="EX262" s="19">
        <f t="shared" ref="EX262:EX271" si="353">EO262*4.3334*ET262*J262</f>
        <v>0</v>
      </c>
      <c r="EY262" s="19">
        <f t="shared" ref="EY262:EY271" si="354">EN262*4.3334*ET262*J262</f>
        <v>0</v>
      </c>
      <c r="EZ262" s="19">
        <f t="shared" si="272"/>
        <v>0</v>
      </c>
      <c r="FA262" s="19">
        <f t="shared" si="273"/>
        <v>0</v>
      </c>
      <c r="FB262" s="117" t="e">
        <f t="shared" si="275"/>
        <v>#N/A</v>
      </c>
      <c r="FC262" s="117"/>
    </row>
    <row r="263" spans="1:159" hidden="1" x14ac:dyDescent="0.3">
      <c r="A263" s="120" t="e">
        <f>VLOOKUP(FD263,Info!$A$7:$B$106,2,FALSE)</f>
        <v>#N/A</v>
      </c>
      <c r="B263" s="119" t="str">
        <f>IFERROR(VLOOKUP(A263,Info!$B$7:$AD$106,3,FALSE),"")</f>
        <v/>
      </c>
      <c r="C263" s="578"/>
      <c r="D263" s="120" t="str">
        <f>IFERROR(VLOOKUP(A263,Info!$B$7:$AD$106,5,FALSE),"")</f>
        <v/>
      </c>
      <c r="E263" s="120" t="str">
        <f>IFERROR(VLOOKUP(A263,Info!$B$7:$AD$106,28,FALSE),"")</f>
        <v/>
      </c>
      <c r="F263" s="121">
        <f>IFERROR(VLOOKUP(A263,Info!$B$7:$AD$71,13,FALSE),0)</f>
        <v>0</v>
      </c>
      <c r="G263" s="122">
        <f>IFERROR(VLOOKUP(A263,'Base travail'!$B$22:$G$121,4,FALSE)+VLOOKUP(A263,'Base travail'!$B$22:$G$121,5,FALSE),0)</f>
        <v>0</v>
      </c>
      <c r="H263" s="122">
        <f>IFERROR(VLOOKUP(A263,'Base travail'!$B$22:$G$121,6,FALSE),0)</f>
        <v>0</v>
      </c>
      <c r="I263" s="573"/>
      <c r="J263" s="573"/>
      <c r="K263" s="574"/>
      <c r="L263" s="574"/>
      <c r="M263" s="574"/>
      <c r="N263" s="574"/>
      <c r="O263" s="574"/>
      <c r="P263" s="574"/>
      <c r="Q263" s="574"/>
      <c r="R263" s="574"/>
      <c r="S263" s="574"/>
      <c r="T263" s="574"/>
      <c r="U263" s="574"/>
      <c r="W263" s="61">
        <f t="shared" si="326"/>
        <v>0</v>
      </c>
      <c r="X263" s="62">
        <f t="shared" si="326"/>
        <v>0</v>
      </c>
      <c r="Y263" s="62">
        <f t="shared" si="326"/>
        <v>0</v>
      </c>
      <c r="Z263" s="63">
        <f t="shared" si="326"/>
        <v>0</v>
      </c>
      <c r="AA263" s="61">
        <f t="shared" si="326"/>
        <v>0</v>
      </c>
      <c r="AB263" s="62">
        <f t="shared" si="326"/>
        <v>0</v>
      </c>
      <c r="AC263" s="62">
        <f t="shared" si="326"/>
        <v>0</v>
      </c>
      <c r="AD263" s="63">
        <f t="shared" si="326"/>
        <v>0</v>
      </c>
      <c r="AE263" s="61">
        <f t="shared" si="326"/>
        <v>0</v>
      </c>
      <c r="AF263" s="62">
        <f t="shared" si="326"/>
        <v>0</v>
      </c>
      <c r="AG263" s="62">
        <f t="shared" si="327"/>
        <v>0</v>
      </c>
      <c r="AH263" s="63">
        <f t="shared" si="327"/>
        <v>0</v>
      </c>
      <c r="AI263" s="61">
        <f t="shared" si="327"/>
        <v>0</v>
      </c>
      <c r="AJ263" s="62">
        <f t="shared" si="327"/>
        <v>0</v>
      </c>
      <c r="AK263" s="62">
        <f t="shared" si="327"/>
        <v>0</v>
      </c>
      <c r="AL263" s="63">
        <f t="shared" si="327"/>
        <v>0</v>
      </c>
      <c r="AM263" s="61">
        <f t="shared" si="327"/>
        <v>0</v>
      </c>
      <c r="AN263" s="62">
        <f t="shared" si="327"/>
        <v>0</v>
      </c>
      <c r="AO263" s="62">
        <f t="shared" si="327"/>
        <v>0</v>
      </c>
      <c r="AP263" s="63">
        <f t="shared" si="327"/>
        <v>0</v>
      </c>
      <c r="AQ263" s="61">
        <f t="shared" si="328"/>
        <v>0</v>
      </c>
      <c r="AR263" s="62">
        <f t="shared" si="328"/>
        <v>0</v>
      </c>
      <c r="AS263" s="62">
        <f t="shared" si="328"/>
        <v>0</v>
      </c>
      <c r="AT263" s="63">
        <f t="shared" si="328"/>
        <v>0</v>
      </c>
      <c r="AU263" s="61">
        <f t="shared" si="328"/>
        <v>0</v>
      </c>
      <c r="AV263" s="62">
        <f t="shared" si="328"/>
        <v>0</v>
      </c>
      <c r="AW263" s="62">
        <f t="shared" si="328"/>
        <v>0</v>
      </c>
      <c r="AX263" s="63">
        <f t="shared" si="328"/>
        <v>0</v>
      </c>
      <c r="AY263" s="61">
        <f t="shared" si="328"/>
        <v>0</v>
      </c>
      <c r="AZ263" s="62">
        <f t="shared" si="328"/>
        <v>0</v>
      </c>
      <c r="BA263" s="62">
        <f t="shared" si="329"/>
        <v>0</v>
      </c>
      <c r="BB263" s="63">
        <f t="shared" si="329"/>
        <v>0</v>
      </c>
      <c r="BC263" s="61">
        <f t="shared" si="329"/>
        <v>0</v>
      </c>
      <c r="BD263" s="62">
        <f t="shared" si="329"/>
        <v>0</v>
      </c>
      <c r="BE263" s="62">
        <f t="shared" si="329"/>
        <v>0</v>
      </c>
      <c r="BF263" s="63">
        <f t="shared" si="329"/>
        <v>0</v>
      </c>
      <c r="BG263" s="61">
        <f t="shared" si="329"/>
        <v>0</v>
      </c>
      <c r="BH263" s="62">
        <f t="shared" si="329"/>
        <v>0</v>
      </c>
      <c r="BI263" s="62">
        <f t="shared" si="329"/>
        <v>0</v>
      </c>
      <c r="BJ263" s="63">
        <f t="shared" si="329"/>
        <v>0</v>
      </c>
      <c r="BK263" s="61">
        <f t="shared" si="330"/>
        <v>0</v>
      </c>
      <c r="BL263" s="62">
        <f t="shared" si="330"/>
        <v>0</v>
      </c>
      <c r="BM263" s="62">
        <f t="shared" si="330"/>
        <v>0</v>
      </c>
      <c r="BN263" s="63">
        <f t="shared" si="330"/>
        <v>0</v>
      </c>
      <c r="BO263" s="61">
        <f t="shared" si="330"/>
        <v>0</v>
      </c>
      <c r="BP263" s="62">
        <f t="shared" si="330"/>
        <v>0</v>
      </c>
      <c r="BQ263" s="62">
        <f t="shared" si="330"/>
        <v>0</v>
      </c>
      <c r="BR263" s="63">
        <f t="shared" si="330"/>
        <v>0</v>
      </c>
      <c r="BS263" s="61">
        <f t="shared" si="330"/>
        <v>0</v>
      </c>
      <c r="BT263" s="62">
        <f t="shared" si="330"/>
        <v>0</v>
      </c>
      <c r="BU263" s="62">
        <f t="shared" si="331"/>
        <v>0</v>
      </c>
      <c r="BV263" s="63">
        <f t="shared" si="331"/>
        <v>0</v>
      </c>
      <c r="BW263" s="61">
        <f t="shared" si="331"/>
        <v>0</v>
      </c>
      <c r="BX263" s="62">
        <f t="shared" si="331"/>
        <v>0</v>
      </c>
      <c r="BY263" s="62">
        <f t="shared" si="331"/>
        <v>0</v>
      </c>
      <c r="BZ263" s="63">
        <f t="shared" si="331"/>
        <v>0</v>
      </c>
      <c r="CA263" s="61">
        <f t="shared" si="331"/>
        <v>0</v>
      </c>
      <c r="CB263" s="62">
        <f t="shared" si="331"/>
        <v>0</v>
      </c>
      <c r="CC263" s="62">
        <f t="shared" si="331"/>
        <v>0</v>
      </c>
      <c r="CD263" s="63">
        <f t="shared" si="331"/>
        <v>0</v>
      </c>
      <c r="CE263" s="61">
        <f t="shared" si="332"/>
        <v>0</v>
      </c>
      <c r="CF263" s="62">
        <f t="shared" si="332"/>
        <v>0</v>
      </c>
      <c r="CG263" s="62">
        <f t="shared" si="332"/>
        <v>0</v>
      </c>
      <c r="CH263" s="63">
        <f t="shared" si="332"/>
        <v>0</v>
      </c>
      <c r="CI263" s="61">
        <f t="shared" si="332"/>
        <v>0</v>
      </c>
      <c r="CJ263" s="62">
        <f t="shared" si="332"/>
        <v>0</v>
      </c>
      <c r="CK263" s="62">
        <f t="shared" si="332"/>
        <v>0</v>
      </c>
      <c r="CL263" s="63">
        <f t="shared" si="332"/>
        <v>0</v>
      </c>
      <c r="CM263" s="61">
        <f t="shared" si="332"/>
        <v>0</v>
      </c>
      <c r="CN263" s="62">
        <f t="shared" si="332"/>
        <v>0</v>
      </c>
      <c r="CO263" s="62">
        <f t="shared" si="333"/>
        <v>0</v>
      </c>
      <c r="CP263" s="63">
        <f t="shared" si="333"/>
        <v>0</v>
      </c>
      <c r="CQ263" s="61">
        <f t="shared" si="333"/>
        <v>0</v>
      </c>
      <c r="CR263" s="62">
        <f t="shared" si="333"/>
        <v>0</v>
      </c>
      <c r="CS263" s="62">
        <f t="shared" si="333"/>
        <v>0</v>
      </c>
      <c r="CT263" s="63">
        <f t="shared" si="333"/>
        <v>0</v>
      </c>
      <c r="CU263" s="61">
        <f t="shared" si="333"/>
        <v>0</v>
      </c>
      <c r="CV263" s="62">
        <f t="shared" si="333"/>
        <v>0</v>
      </c>
      <c r="CW263" s="62">
        <f t="shared" si="333"/>
        <v>0</v>
      </c>
      <c r="CX263" s="63">
        <f t="shared" si="333"/>
        <v>0</v>
      </c>
      <c r="CY263" s="61">
        <f t="shared" si="334"/>
        <v>0</v>
      </c>
      <c r="CZ263" s="62">
        <f t="shared" si="334"/>
        <v>0</v>
      </c>
      <c r="DA263" s="62">
        <f t="shared" si="334"/>
        <v>0</v>
      </c>
      <c r="DB263" s="63">
        <f t="shared" si="334"/>
        <v>0</v>
      </c>
      <c r="DC263" s="61">
        <f t="shared" si="334"/>
        <v>0</v>
      </c>
      <c r="DD263" s="62">
        <f t="shared" si="334"/>
        <v>0</v>
      </c>
      <c r="DE263" s="62">
        <f t="shared" si="334"/>
        <v>0</v>
      </c>
      <c r="DF263" s="63">
        <f t="shared" si="334"/>
        <v>0</v>
      </c>
      <c r="DG263" s="61">
        <f t="shared" si="334"/>
        <v>0</v>
      </c>
      <c r="DH263" s="62">
        <f t="shared" si="334"/>
        <v>0</v>
      </c>
      <c r="DI263" s="62">
        <f t="shared" si="335"/>
        <v>0</v>
      </c>
      <c r="DJ263" s="63">
        <f t="shared" si="335"/>
        <v>0</v>
      </c>
      <c r="DK263" s="61">
        <f t="shared" si="335"/>
        <v>0</v>
      </c>
      <c r="DL263" s="62">
        <f t="shared" si="335"/>
        <v>0</v>
      </c>
      <c r="DM263" s="62">
        <f t="shared" si="335"/>
        <v>0</v>
      </c>
      <c r="DN263" s="63">
        <f t="shared" si="335"/>
        <v>0</v>
      </c>
      <c r="DO263" s="7">
        <v>24</v>
      </c>
      <c r="DP263" s="23">
        <f>IFERROR(VLOOKUP(I263,'Cpte exploit'!$A$11:$E$35,5,FALSE),0)</f>
        <v>0</v>
      </c>
      <c r="DQ263" s="24">
        <f t="shared" si="338"/>
        <v>0</v>
      </c>
      <c r="DR263" s="23">
        <f>'Cpte exploit'!$B$39</f>
        <v>0</v>
      </c>
      <c r="DS263" s="24">
        <f t="shared" si="339"/>
        <v>0</v>
      </c>
      <c r="DT263" s="23">
        <f>'Cpte exploit'!$B$40</f>
        <v>0</v>
      </c>
      <c r="DU263" s="24">
        <f t="shared" si="340"/>
        <v>0</v>
      </c>
      <c r="DV263" s="23">
        <f>'Cpte exploit'!$B$41</f>
        <v>0</v>
      </c>
      <c r="DW263" s="23"/>
      <c r="DX263" s="24">
        <f t="shared" ref="DX263:DX271" si="355">(EZ263+FA263)*(DP263+DP263*DV263)</f>
        <v>0</v>
      </c>
      <c r="DY263" s="45">
        <f t="shared" si="182"/>
        <v>0</v>
      </c>
      <c r="DZ263" s="45">
        <f t="shared" si="174"/>
        <v>0</v>
      </c>
      <c r="EA263" s="123" t="e">
        <f t="shared" si="274"/>
        <v>#N/A</v>
      </c>
      <c r="EB263" s="15" t="str">
        <f>IFERROR(VLOOKUP(R263,BDD!$G$2:$H$99,2,FALSE),"")</f>
        <v/>
      </c>
      <c r="EC263" s="15" t="str">
        <f>IFERROR(VLOOKUP(S263,BDD!$G$2:$H$99,2,FALSE),"")</f>
        <v/>
      </c>
      <c r="ED263" s="15" t="str">
        <f>IFERROR(VLOOKUP(T263,BDD!$G$2:$H$99,2,FALSE),"")</f>
        <v/>
      </c>
      <c r="EE263" s="15" t="str">
        <f>IFERROR(VLOOKUP(U263,BDD!$G$2:$H$99,2,FALSE),"")</f>
        <v/>
      </c>
      <c r="EF263" s="15" t="str">
        <f t="shared" si="341"/>
        <v/>
      </c>
      <c r="EG263" s="15" t="str">
        <f t="shared" si="342"/>
        <v/>
      </c>
      <c r="EH263" s="15">
        <f t="shared" si="343"/>
        <v>0</v>
      </c>
      <c r="EI263" s="15">
        <f t="shared" si="344"/>
        <v>0</v>
      </c>
      <c r="EJ263" s="15" t="str">
        <f t="shared" si="345"/>
        <v/>
      </c>
      <c r="EK263" s="15" t="str">
        <f t="shared" si="346"/>
        <v/>
      </c>
      <c r="EL263" s="15">
        <f t="shared" si="347"/>
        <v>0</v>
      </c>
      <c r="EM263" s="15">
        <f t="shared" si="348"/>
        <v>0</v>
      </c>
      <c r="EN263" s="15">
        <f t="shared" si="349"/>
        <v>0</v>
      </c>
      <c r="EO263" s="15">
        <f t="shared" si="350"/>
        <v>0</v>
      </c>
      <c r="EP263" s="123">
        <f t="shared" ref="EP263:EP271" si="356">IF(C263="Régie",DY263+DZ263,0)</f>
        <v>0</v>
      </c>
      <c r="EQ263" s="123">
        <f t="shared" ref="EQ263:EQ271" si="357">IF(C263="Factotum",DY263+DZ263,0)</f>
        <v>0</v>
      </c>
      <c r="ER263" s="123">
        <f t="shared" ref="ER263:ER271" si="358">IF(C263="Intervention",DY263+DZ263,0)</f>
        <v>0</v>
      </c>
      <c r="ES263" s="15">
        <f t="shared" si="336"/>
        <v>0</v>
      </c>
      <c r="ET263" s="15">
        <f t="shared" si="337"/>
        <v>0</v>
      </c>
      <c r="EU263" s="18">
        <f t="shared" ref="EU263:EU271" si="359">F263/12</f>
        <v>0</v>
      </c>
      <c r="EV263" s="19">
        <f t="shared" si="351"/>
        <v>0</v>
      </c>
      <c r="EW263" s="19">
        <f t="shared" si="352"/>
        <v>0</v>
      </c>
      <c r="EX263" s="19">
        <f t="shared" si="353"/>
        <v>0</v>
      </c>
      <c r="EY263" s="19">
        <f t="shared" si="354"/>
        <v>0</v>
      </c>
      <c r="EZ263" s="19">
        <f t="shared" ref="EZ263:EZ271" si="360">(EV263+EX263)/30.415*EU263</f>
        <v>0</v>
      </c>
      <c r="FA263" s="19">
        <f t="shared" ref="FA263:FA271" si="361">(EW263+EY263)/30.415*EU263</f>
        <v>0</v>
      </c>
      <c r="FB263" s="122" t="e">
        <f t="shared" si="275"/>
        <v>#N/A</v>
      </c>
      <c r="FC263" s="122"/>
    </row>
    <row r="264" spans="1:159" hidden="1" x14ac:dyDescent="0.3">
      <c r="A264" s="115" t="e">
        <f>VLOOKUP(FD264,Info!$A$7:$B$106,2,FALSE)</f>
        <v>#N/A</v>
      </c>
      <c r="B264" s="114" t="str">
        <f>IFERROR(VLOOKUP(A264,Info!$B$7:$AD$106,3,FALSE),"")</f>
        <v/>
      </c>
      <c r="C264" s="579"/>
      <c r="D264" s="115" t="str">
        <f>IFERROR(VLOOKUP(A264,Info!$B$7:$AD$106,5,FALSE),"")</f>
        <v/>
      </c>
      <c r="E264" s="115" t="str">
        <f>IFERROR(VLOOKUP(A264,Info!$B$7:$AD$106,28,FALSE),"")</f>
        <v/>
      </c>
      <c r="F264" s="116">
        <f>IFERROR(VLOOKUP(A264,Info!$B$7:$AD$71,13,FALSE),0)</f>
        <v>0</v>
      </c>
      <c r="G264" s="117">
        <f>IFERROR(VLOOKUP(A264,'Base travail'!$B$22:$G$121,4,FALSE)+VLOOKUP(A264,'Base travail'!$B$22:$G$121,5,FALSE),0)</f>
        <v>0</v>
      </c>
      <c r="H264" s="117">
        <f>IFERROR(VLOOKUP(A264,'Base travail'!$B$22:$G$121,6,FALSE),0)</f>
        <v>0</v>
      </c>
      <c r="I264" s="575"/>
      <c r="J264" s="575"/>
      <c r="K264" s="576"/>
      <c r="L264" s="576"/>
      <c r="M264" s="576"/>
      <c r="N264" s="576"/>
      <c r="O264" s="576"/>
      <c r="P264" s="576"/>
      <c r="Q264" s="576"/>
      <c r="R264" s="576"/>
      <c r="S264" s="576"/>
      <c r="T264" s="576"/>
      <c r="U264" s="576"/>
      <c r="W264" s="25">
        <f t="shared" si="326"/>
        <v>0</v>
      </c>
      <c r="X264" s="26">
        <f t="shared" si="326"/>
        <v>0</v>
      </c>
      <c r="Y264" s="26">
        <f t="shared" si="326"/>
        <v>0</v>
      </c>
      <c r="Z264" s="27">
        <f t="shared" si="326"/>
        <v>0</v>
      </c>
      <c r="AA264" s="25">
        <f t="shared" si="326"/>
        <v>0</v>
      </c>
      <c r="AB264" s="26">
        <f t="shared" si="326"/>
        <v>0</v>
      </c>
      <c r="AC264" s="26">
        <f t="shared" si="326"/>
        <v>0</v>
      </c>
      <c r="AD264" s="27">
        <f t="shared" si="326"/>
        <v>0</v>
      </c>
      <c r="AE264" s="25">
        <f t="shared" si="326"/>
        <v>0</v>
      </c>
      <c r="AF264" s="26">
        <f t="shared" si="326"/>
        <v>0</v>
      </c>
      <c r="AG264" s="26">
        <f t="shared" si="327"/>
        <v>0</v>
      </c>
      <c r="AH264" s="27">
        <f t="shared" si="327"/>
        <v>0</v>
      </c>
      <c r="AI264" s="25">
        <f t="shared" si="327"/>
        <v>0</v>
      </c>
      <c r="AJ264" s="26">
        <f t="shared" si="327"/>
        <v>0</v>
      </c>
      <c r="AK264" s="26">
        <f t="shared" si="327"/>
        <v>0</v>
      </c>
      <c r="AL264" s="27">
        <f t="shared" si="327"/>
        <v>0</v>
      </c>
      <c r="AM264" s="25">
        <f t="shared" si="327"/>
        <v>0</v>
      </c>
      <c r="AN264" s="26">
        <f t="shared" si="327"/>
        <v>0</v>
      </c>
      <c r="AO264" s="26">
        <f t="shared" si="327"/>
        <v>0</v>
      </c>
      <c r="AP264" s="27">
        <f t="shared" si="327"/>
        <v>0</v>
      </c>
      <c r="AQ264" s="25">
        <f t="shared" si="328"/>
        <v>0</v>
      </c>
      <c r="AR264" s="26">
        <f t="shared" si="328"/>
        <v>0</v>
      </c>
      <c r="AS264" s="26">
        <f t="shared" si="328"/>
        <v>0</v>
      </c>
      <c r="AT264" s="27">
        <f t="shared" si="328"/>
        <v>0</v>
      </c>
      <c r="AU264" s="25">
        <f t="shared" si="328"/>
        <v>0</v>
      </c>
      <c r="AV264" s="26">
        <f t="shared" si="328"/>
        <v>0</v>
      </c>
      <c r="AW264" s="26">
        <f t="shared" si="328"/>
        <v>0</v>
      </c>
      <c r="AX264" s="27">
        <f t="shared" si="328"/>
        <v>0</v>
      </c>
      <c r="AY264" s="25">
        <f t="shared" si="328"/>
        <v>0</v>
      </c>
      <c r="AZ264" s="26">
        <f t="shared" si="328"/>
        <v>0</v>
      </c>
      <c r="BA264" s="26">
        <f t="shared" si="329"/>
        <v>0</v>
      </c>
      <c r="BB264" s="27">
        <f t="shared" si="329"/>
        <v>0</v>
      </c>
      <c r="BC264" s="25">
        <f t="shared" si="329"/>
        <v>0</v>
      </c>
      <c r="BD264" s="26">
        <f t="shared" si="329"/>
        <v>0</v>
      </c>
      <c r="BE264" s="26">
        <f t="shared" si="329"/>
        <v>0</v>
      </c>
      <c r="BF264" s="27">
        <f t="shared" si="329"/>
        <v>0</v>
      </c>
      <c r="BG264" s="25">
        <f t="shared" si="329"/>
        <v>0</v>
      </c>
      <c r="BH264" s="26">
        <f t="shared" si="329"/>
        <v>0</v>
      </c>
      <c r="BI264" s="26">
        <f t="shared" si="329"/>
        <v>0</v>
      </c>
      <c r="BJ264" s="27">
        <f t="shared" si="329"/>
        <v>0</v>
      </c>
      <c r="BK264" s="25">
        <f t="shared" si="330"/>
        <v>0</v>
      </c>
      <c r="BL264" s="26">
        <f t="shared" si="330"/>
        <v>0</v>
      </c>
      <c r="BM264" s="26">
        <f t="shared" si="330"/>
        <v>0</v>
      </c>
      <c r="BN264" s="27">
        <f t="shared" si="330"/>
        <v>0</v>
      </c>
      <c r="BO264" s="25">
        <f t="shared" si="330"/>
        <v>0</v>
      </c>
      <c r="BP264" s="26">
        <f t="shared" si="330"/>
        <v>0</v>
      </c>
      <c r="BQ264" s="26">
        <f t="shared" si="330"/>
        <v>0</v>
      </c>
      <c r="BR264" s="27">
        <f t="shared" si="330"/>
        <v>0</v>
      </c>
      <c r="BS264" s="25">
        <f t="shared" si="330"/>
        <v>0</v>
      </c>
      <c r="BT264" s="26">
        <f t="shared" si="330"/>
        <v>0</v>
      </c>
      <c r="BU264" s="26">
        <f t="shared" si="331"/>
        <v>0</v>
      </c>
      <c r="BV264" s="27">
        <f t="shared" si="331"/>
        <v>0</v>
      </c>
      <c r="BW264" s="25">
        <f t="shared" si="331"/>
        <v>0</v>
      </c>
      <c r="BX264" s="26">
        <f t="shared" si="331"/>
        <v>0</v>
      </c>
      <c r="BY264" s="26">
        <f t="shared" si="331"/>
        <v>0</v>
      </c>
      <c r="BZ264" s="27">
        <f t="shared" si="331"/>
        <v>0</v>
      </c>
      <c r="CA264" s="25">
        <f t="shared" si="331"/>
        <v>0</v>
      </c>
      <c r="CB264" s="26">
        <f t="shared" si="331"/>
        <v>0</v>
      </c>
      <c r="CC264" s="26">
        <f t="shared" si="331"/>
        <v>0</v>
      </c>
      <c r="CD264" s="27">
        <f t="shared" si="331"/>
        <v>0</v>
      </c>
      <c r="CE264" s="25">
        <f t="shared" si="332"/>
        <v>0</v>
      </c>
      <c r="CF264" s="26">
        <f t="shared" si="332"/>
        <v>0</v>
      </c>
      <c r="CG264" s="26">
        <f t="shared" si="332"/>
        <v>0</v>
      </c>
      <c r="CH264" s="27">
        <f t="shared" si="332"/>
        <v>0</v>
      </c>
      <c r="CI264" s="25">
        <f t="shared" si="332"/>
        <v>0</v>
      </c>
      <c r="CJ264" s="26">
        <f t="shared" si="332"/>
        <v>0</v>
      </c>
      <c r="CK264" s="26">
        <f t="shared" si="332"/>
        <v>0</v>
      </c>
      <c r="CL264" s="27">
        <f t="shared" si="332"/>
        <v>0</v>
      </c>
      <c r="CM264" s="25">
        <f t="shared" si="332"/>
        <v>0</v>
      </c>
      <c r="CN264" s="26">
        <f t="shared" si="332"/>
        <v>0</v>
      </c>
      <c r="CO264" s="26">
        <f t="shared" si="333"/>
        <v>0</v>
      </c>
      <c r="CP264" s="27">
        <f t="shared" si="333"/>
        <v>0</v>
      </c>
      <c r="CQ264" s="25">
        <f t="shared" si="333"/>
        <v>0</v>
      </c>
      <c r="CR264" s="26">
        <f t="shared" si="333"/>
        <v>0</v>
      </c>
      <c r="CS264" s="26">
        <f t="shared" si="333"/>
        <v>0</v>
      </c>
      <c r="CT264" s="27">
        <f t="shared" si="333"/>
        <v>0</v>
      </c>
      <c r="CU264" s="25">
        <f t="shared" si="333"/>
        <v>0</v>
      </c>
      <c r="CV264" s="26">
        <f t="shared" si="333"/>
        <v>0</v>
      </c>
      <c r="CW264" s="26">
        <f t="shared" si="333"/>
        <v>0</v>
      </c>
      <c r="CX264" s="27">
        <f t="shared" si="333"/>
        <v>0</v>
      </c>
      <c r="CY264" s="25">
        <f t="shared" si="334"/>
        <v>0</v>
      </c>
      <c r="CZ264" s="26">
        <f t="shared" si="334"/>
        <v>0</v>
      </c>
      <c r="DA264" s="26">
        <f t="shared" si="334"/>
        <v>0</v>
      </c>
      <c r="DB264" s="27">
        <f t="shared" si="334"/>
        <v>0</v>
      </c>
      <c r="DC264" s="25">
        <f t="shared" si="334"/>
        <v>0</v>
      </c>
      <c r="DD264" s="26">
        <f t="shared" si="334"/>
        <v>0</v>
      </c>
      <c r="DE264" s="26">
        <f t="shared" si="334"/>
        <v>0</v>
      </c>
      <c r="DF264" s="27">
        <f t="shared" si="334"/>
        <v>0</v>
      </c>
      <c r="DG264" s="25">
        <f t="shared" si="334"/>
        <v>0</v>
      </c>
      <c r="DH264" s="26">
        <f t="shared" si="334"/>
        <v>0</v>
      </c>
      <c r="DI264" s="26">
        <f t="shared" si="335"/>
        <v>0</v>
      </c>
      <c r="DJ264" s="27">
        <f t="shared" si="335"/>
        <v>0</v>
      </c>
      <c r="DK264" s="25">
        <f t="shared" si="335"/>
        <v>0</v>
      </c>
      <c r="DL264" s="26">
        <f t="shared" si="335"/>
        <v>0</v>
      </c>
      <c r="DM264" s="26">
        <f t="shared" si="335"/>
        <v>0</v>
      </c>
      <c r="DN264" s="27">
        <f t="shared" si="335"/>
        <v>0</v>
      </c>
      <c r="DO264" s="7">
        <v>24</v>
      </c>
      <c r="DP264" s="16">
        <f>IFERROR(VLOOKUP(I264,'Cpte exploit'!$A$11:$E$35,5,FALSE),0)</f>
        <v>0</v>
      </c>
      <c r="DQ264" s="17">
        <f t="shared" si="338"/>
        <v>0</v>
      </c>
      <c r="DR264" s="16">
        <f>'Cpte exploit'!$B$39</f>
        <v>0</v>
      </c>
      <c r="DS264" s="17">
        <f t="shared" si="339"/>
        <v>0</v>
      </c>
      <c r="DT264" s="16">
        <f>'Cpte exploit'!$B$40</f>
        <v>0</v>
      </c>
      <c r="DU264" s="17">
        <f t="shared" si="340"/>
        <v>0</v>
      </c>
      <c r="DV264" s="16">
        <f>'Cpte exploit'!$B$41</f>
        <v>0</v>
      </c>
      <c r="DW264" s="16"/>
      <c r="DX264" s="17">
        <f t="shared" si="355"/>
        <v>0</v>
      </c>
      <c r="DY264" s="44">
        <f t="shared" si="182"/>
        <v>0</v>
      </c>
      <c r="DZ264" s="44">
        <f t="shared" si="174"/>
        <v>0</v>
      </c>
      <c r="EA264" s="124" t="e">
        <f t="shared" ref="EA264:EA271" si="362">IF(A264=A263,DY264+DZ264+EA263,DY264+DZ264)</f>
        <v>#N/A</v>
      </c>
      <c r="EB264" s="15" t="str">
        <f>IFERROR(VLOOKUP(R264,BDD!$G$2:$H$99,2,FALSE),"")</f>
        <v/>
      </c>
      <c r="EC264" s="15" t="str">
        <f>IFERROR(VLOOKUP(S264,BDD!$G$2:$H$99,2,FALSE),"")</f>
        <v/>
      </c>
      <c r="ED264" s="15" t="str">
        <f>IFERROR(VLOOKUP(T264,BDD!$G$2:$H$99,2,FALSE),"")</f>
        <v/>
      </c>
      <c r="EE264" s="15" t="str">
        <f>IFERROR(VLOOKUP(U264,BDD!$G$2:$H$99,2,FALSE),"")</f>
        <v/>
      </c>
      <c r="EF264" s="15" t="str">
        <f t="shared" si="341"/>
        <v/>
      </c>
      <c r="EG264" s="15" t="str">
        <f t="shared" si="342"/>
        <v/>
      </c>
      <c r="EH264" s="15">
        <f t="shared" si="343"/>
        <v>0</v>
      </c>
      <c r="EI264" s="15">
        <f t="shared" si="344"/>
        <v>0</v>
      </c>
      <c r="EJ264" s="15" t="str">
        <f t="shared" si="345"/>
        <v/>
      </c>
      <c r="EK264" s="15" t="str">
        <f t="shared" si="346"/>
        <v/>
      </c>
      <c r="EL264" s="15">
        <f t="shared" si="347"/>
        <v>0</v>
      </c>
      <c r="EM264" s="15">
        <f t="shared" si="348"/>
        <v>0</v>
      </c>
      <c r="EN264" s="15">
        <f t="shared" si="349"/>
        <v>0</v>
      </c>
      <c r="EO264" s="15">
        <f t="shared" si="350"/>
        <v>0</v>
      </c>
      <c r="EP264" s="124">
        <f t="shared" si="356"/>
        <v>0</v>
      </c>
      <c r="EQ264" s="124">
        <f t="shared" si="357"/>
        <v>0</v>
      </c>
      <c r="ER264" s="124">
        <f t="shared" si="358"/>
        <v>0</v>
      </c>
      <c r="ES264" s="15">
        <f t="shared" si="336"/>
        <v>0</v>
      </c>
      <c r="ET264" s="15">
        <f t="shared" si="337"/>
        <v>0</v>
      </c>
      <c r="EU264" s="18">
        <f t="shared" si="359"/>
        <v>0</v>
      </c>
      <c r="EV264" s="19">
        <f t="shared" si="351"/>
        <v>0</v>
      </c>
      <c r="EW264" s="19">
        <f t="shared" si="352"/>
        <v>0</v>
      </c>
      <c r="EX264" s="19">
        <f t="shared" si="353"/>
        <v>0</v>
      </c>
      <c r="EY264" s="19">
        <f t="shared" si="354"/>
        <v>0</v>
      </c>
      <c r="EZ264" s="19">
        <f t="shared" si="360"/>
        <v>0</v>
      </c>
      <c r="FA264" s="19">
        <f t="shared" si="361"/>
        <v>0</v>
      </c>
      <c r="FB264" s="117" t="e">
        <f t="shared" ref="FB264:FB271" si="363">IF(A264=A263,DQ264+DS264+DU264+DX264+FB263,DQ264+DS264+DU264+DX264)</f>
        <v>#N/A</v>
      </c>
      <c r="FC264" s="117"/>
    </row>
    <row r="265" spans="1:159" hidden="1" x14ac:dyDescent="0.3">
      <c r="A265" s="120" t="e">
        <f>VLOOKUP(FD265,Info!$A$7:$B$106,2,FALSE)</f>
        <v>#N/A</v>
      </c>
      <c r="B265" s="119" t="str">
        <f>IFERROR(VLOOKUP(A265,Info!$B$7:$AD$106,3,FALSE),"")</f>
        <v/>
      </c>
      <c r="C265" s="578"/>
      <c r="D265" s="120" t="str">
        <f>IFERROR(VLOOKUP(A265,Info!$B$7:$AD$106,5,FALSE),"")</f>
        <v/>
      </c>
      <c r="E265" s="120" t="str">
        <f>IFERROR(VLOOKUP(A265,Info!$B$7:$AD$106,28,FALSE),"")</f>
        <v/>
      </c>
      <c r="F265" s="121">
        <f>IFERROR(VLOOKUP(A265,Info!$B$7:$AD$71,13,FALSE),0)</f>
        <v>0</v>
      </c>
      <c r="G265" s="122">
        <f>IFERROR(VLOOKUP(A265,'Base travail'!$B$22:$G$121,4,FALSE)+VLOOKUP(A265,'Base travail'!$B$22:$G$121,5,FALSE),0)</f>
        <v>0</v>
      </c>
      <c r="H265" s="122">
        <f>IFERROR(VLOOKUP(A265,'Base travail'!$B$22:$G$121,6,FALSE),0)</f>
        <v>0</v>
      </c>
      <c r="I265" s="573"/>
      <c r="J265" s="573"/>
      <c r="K265" s="574"/>
      <c r="L265" s="574"/>
      <c r="M265" s="574"/>
      <c r="N265" s="574"/>
      <c r="O265" s="574"/>
      <c r="P265" s="574"/>
      <c r="Q265" s="574"/>
      <c r="R265" s="574"/>
      <c r="S265" s="574"/>
      <c r="T265" s="574"/>
      <c r="U265" s="574"/>
      <c r="W265" s="61">
        <f t="shared" si="326"/>
        <v>0</v>
      </c>
      <c r="X265" s="62">
        <f t="shared" si="326"/>
        <v>0</v>
      </c>
      <c r="Y265" s="62">
        <f t="shared" si="326"/>
        <v>0</v>
      </c>
      <c r="Z265" s="63">
        <f t="shared" si="326"/>
        <v>0</v>
      </c>
      <c r="AA265" s="61">
        <f t="shared" si="326"/>
        <v>0</v>
      </c>
      <c r="AB265" s="62">
        <f t="shared" si="326"/>
        <v>0</v>
      </c>
      <c r="AC265" s="62">
        <f t="shared" si="326"/>
        <v>0</v>
      </c>
      <c r="AD265" s="63">
        <f t="shared" si="326"/>
        <v>0</v>
      </c>
      <c r="AE265" s="61">
        <f t="shared" si="326"/>
        <v>0</v>
      </c>
      <c r="AF265" s="62">
        <f t="shared" si="326"/>
        <v>0</v>
      </c>
      <c r="AG265" s="62">
        <f t="shared" si="327"/>
        <v>0</v>
      </c>
      <c r="AH265" s="63">
        <f t="shared" si="327"/>
        <v>0</v>
      </c>
      <c r="AI265" s="61">
        <f t="shared" si="327"/>
        <v>0</v>
      </c>
      <c r="AJ265" s="62">
        <f t="shared" si="327"/>
        <v>0</v>
      </c>
      <c r="AK265" s="62">
        <f t="shared" si="327"/>
        <v>0</v>
      </c>
      <c r="AL265" s="63">
        <f t="shared" si="327"/>
        <v>0</v>
      </c>
      <c r="AM265" s="61">
        <f t="shared" si="327"/>
        <v>0</v>
      </c>
      <c r="AN265" s="62">
        <f t="shared" si="327"/>
        <v>0</v>
      </c>
      <c r="AO265" s="62">
        <f t="shared" si="327"/>
        <v>0</v>
      </c>
      <c r="AP265" s="63">
        <f t="shared" si="327"/>
        <v>0</v>
      </c>
      <c r="AQ265" s="61">
        <f t="shared" si="328"/>
        <v>0</v>
      </c>
      <c r="AR265" s="62">
        <f t="shared" si="328"/>
        <v>0</v>
      </c>
      <c r="AS265" s="62">
        <f t="shared" si="328"/>
        <v>0</v>
      </c>
      <c r="AT265" s="63">
        <f t="shared" si="328"/>
        <v>0</v>
      </c>
      <c r="AU265" s="61">
        <f t="shared" si="328"/>
        <v>0</v>
      </c>
      <c r="AV265" s="62">
        <f t="shared" si="328"/>
        <v>0</v>
      </c>
      <c r="AW265" s="62">
        <f t="shared" si="328"/>
        <v>0</v>
      </c>
      <c r="AX265" s="63">
        <f t="shared" si="328"/>
        <v>0</v>
      </c>
      <c r="AY265" s="61">
        <f t="shared" si="328"/>
        <v>0</v>
      </c>
      <c r="AZ265" s="62">
        <f t="shared" si="328"/>
        <v>0</v>
      </c>
      <c r="BA265" s="62">
        <f t="shared" si="329"/>
        <v>0</v>
      </c>
      <c r="BB265" s="63">
        <f t="shared" si="329"/>
        <v>0</v>
      </c>
      <c r="BC265" s="61">
        <f t="shared" si="329"/>
        <v>0</v>
      </c>
      <c r="BD265" s="62">
        <f t="shared" si="329"/>
        <v>0</v>
      </c>
      <c r="BE265" s="62">
        <f t="shared" si="329"/>
        <v>0</v>
      </c>
      <c r="BF265" s="63">
        <f t="shared" si="329"/>
        <v>0</v>
      </c>
      <c r="BG265" s="61">
        <f t="shared" si="329"/>
        <v>0</v>
      </c>
      <c r="BH265" s="62">
        <f t="shared" si="329"/>
        <v>0</v>
      </c>
      <c r="BI265" s="62">
        <f t="shared" si="329"/>
        <v>0</v>
      </c>
      <c r="BJ265" s="63">
        <f t="shared" si="329"/>
        <v>0</v>
      </c>
      <c r="BK265" s="61">
        <f t="shared" si="330"/>
        <v>0</v>
      </c>
      <c r="BL265" s="62">
        <f t="shared" si="330"/>
        <v>0</v>
      </c>
      <c r="BM265" s="62">
        <f t="shared" si="330"/>
        <v>0</v>
      </c>
      <c r="BN265" s="63">
        <f t="shared" si="330"/>
        <v>0</v>
      </c>
      <c r="BO265" s="61">
        <f t="shared" si="330"/>
        <v>0</v>
      </c>
      <c r="BP265" s="62">
        <f t="shared" si="330"/>
        <v>0</v>
      </c>
      <c r="BQ265" s="62">
        <f t="shared" si="330"/>
        <v>0</v>
      </c>
      <c r="BR265" s="63">
        <f t="shared" si="330"/>
        <v>0</v>
      </c>
      <c r="BS265" s="61">
        <f t="shared" si="330"/>
        <v>0</v>
      </c>
      <c r="BT265" s="62">
        <f t="shared" si="330"/>
        <v>0</v>
      </c>
      <c r="BU265" s="62">
        <f t="shared" si="331"/>
        <v>0</v>
      </c>
      <c r="BV265" s="63">
        <f t="shared" si="331"/>
        <v>0</v>
      </c>
      <c r="BW265" s="61">
        <f t="shared" si="331"/>
        <v>0</v>
      </c>
      <c r="BX265" s="62">
        <f t="shared" si="331"/>
        <v>0</v>
      </c>
      <c r="BY265" s="62">
        <f t="shared" si="331"/>
        <v>0</v>
      </c>
      <c r="BZ265" s="63">
        <f t="shared" si="331"/>
        <v>0</v>
      </c>
      <c r="CA265" s="61">
        <f t="shared" si="331"/>
        <v>0</v>
      </c>
      <c r="CB265" s="62">
        <f t="shared" si="331"/>
        <v>0</v>
      </c>
      <c r="CC265" s="62">
        <f t="shared" si="331"/>
        <v>0</v>
      </c>
      <c r="CD265" s="63">
        <f t="shared" si="331"/>
        <v>0</v>
      </c>
      <c r="CE265" s="61">
        <f t="shared" si="332"/>
        <v>0</v>
      </c>
      <c r="CF265" s="62">
        <f t="shared" si="332"/>
        <v>0</v>
      </c>
      <c r="CG265" s="62">
        <f t="shared" si="332"/>
        <v>0</v>
      </c>
      <c r="CH265" s="63">
        <f t="shared" si="332"/>
        <v>0</v>
      </c>
      <c r="CI265" s="61">
        <f t="shared" si="332"/>
        <v>0</v>
      </c>
      <c r="CJ265" s="62">
        <f t="shared" si="332"/>
        <v>0</v>
      </c>
      <c r="CK265" s="62">
        <f t="shared" si="332"/>
        <v>0</v>
      </c>
      <c r="CL265" s="63">
        <f t="shared" si="332"/>
        <v>0</v>
      </c>
      <c r="CM265" s="61">
        <f t="shared" si="332"/>
        <v>0</v>
      </c>
      <c r="CN265" s="62">
        <f t="shared" si="332"/>
        <v>0</v>
      </c>
      <c r="CO265" s="62">
        <f t="shared" si="333"/>
        <v>0</v>
      </c>
      <c r="CP265" s="63">
        <f t="shared" si="333"/>
        <v>0</v>
      </c>
      <c r="CQ265" s="61">
        <f t="shared" si="333"/>
        <v>0</v>
      </c>
      <c r="CR265" s="62">
        <f t="shared" si="333"/>
        <v>0</v>
      </c>
      <c r="CS265" s="62">
        <f t="shared" si="333"/>
        <v>0</v>
      </c>
      <c r="CT265" s="63">
        <f t="shared" si="333"/>
        <v>0</v>
      </c>
      <c r="CU265" s="61">
        <f t="shared" si="333"/>
        <v>0</v>
      </c>
      <c r="CV265" s="62">
        <f t="shared" si="333"/>
        <v>0</v>
      </c>
      <c r="CW265" s="62">
        <f t="shared" si="333"/>
        <v>0</v>
      </c>
      <c r="CX265" s="63">
        <f t="shared" si="333"/>
        <v>0</v>
      </c>
      <c r="CY265" s="61">
        <f t="shared" si="334"/>
        <v>0</v>
      </c>
      <c r="CZ265" s="62">
        <f t="shared" si="334"/>
        <v>0</v>
      </c>
      <c r="DA265" s="62">
        <f t="shared" si="334"/>
        <v>0</v>
      </c>
      <c r="DB265" s="63">
        <f t="shared" si="334"/>
        <v>0</v>
      </c>
      <c r="DC265" s="61">
        <f t="shared" si="334"/>
        <v>0</v>
      </c>
      <c r="DD265" s="62">
        <f t="shared" si="334"/>
        <v>0</v>
      </c>
      <c r="DE265" s="62">
        <f t="shared" si="334"/>
        <v>0</v>
      </c>
      <c r="DF265" s="63">
        <f t="shared" si="334"/>
        <v>0</v>
      </c>
      <c r="DG265" s="61">
        <f t="shared" si="334"/>
        <v>0</v>
      </c>
      <c r="DH265" s="62">
        <f t="shared" si="334"/>
        <v>0</v>
      </c>
      <c r="DI265" s="62">
        <f t="shared" si="335"/>
        <v>0</v>
      </c>
      <c r="DJ265" s="63">
        <f t="shared" si="335"/>
        <v>0</v>
      </c>
      <c r="DK265" s="61">
        <f t="shared" si="335"/>
        <v>0</v>
      </c>
      <c r="DL265" s="62">
        <f t="shared" si="335"/>
        <v>0</v>
      </c>
      <c r="DM265" s="62">
        <f t="shared" si="335"/>
        <v>0</v>
      </c>
      <c r="DN265" s="63">
        <f t="shared" si="335"/>
        <v>0</v>
      </c>
      <c r="DO265" s="7">
        <v>24</v>
      </c>
      <c r="DP265" s="23">
        <f>IFERROR(VLOOKUP(I265,'Cpte exploit'!$A$11:$E$35,5,FALSE),0)</f>
        <v>0</v>
      </c>
      <c r="DQ265" s="24">
        <f t="shared" si="338"/>
        <v>0</v>
      </c>
      <c r="DR265" s="23">
        <f>'Cpte exploit'!$B$39</f>
        <v>0</v>
      </c>
      <c r="DS265" s="24">
        <f t="shared" si="339"/>
        <v>0</v>
      </c>
      <c r="DT265" s="23">
        <f>'Cpte exploit'!$B$40</f>
        <v>0</v>
      </c>
      <c r="DU265" s="24">
        <f t="shared" si="340"/>
        <v>0</v>
      </c>
      <c r="DV265" s="23">
        <f>'Cpte exploit'!$B$41</f>
        <v>0</v>
      </c>
      <c r="DW265" s="23"/>
      <c r="DX265" s="24">
        <f t="shared" si="355"/>
        <v>0</v>
      </c>
      <c r="DY265" s="45">
        <f t="shared" si="182"/>
        <v>0</v>
      </c>
      <c r="DZ265" s="45">
        <f t="shared" si="174"/>
        <v>0</v>
      </c>
      <c r="EA265" s="123" t="e">
        <f t="shared" si="362"/>
        <v>#N/A</v>
      </c>
      <c r="EB265" s="15" t="str">
        <f>IFERROR(VLOOKUP(R265,BDD!$G$2:$H$99,2,FALSE),"")</f>
        <v/>
      </c>
      <c r="EC265" s="15" t="str">
        <f>IFERROR(VLOOKUP(S265,BDD!$G$2:$H$99,2,FALSE),"")</f>
        <v/>
      </c>
      <c r="ED265" s="15" t="str">
        <f>IFERROR(VLOOKUP(T265,BDD!$G$2:$H$99,2,FALSE),"")</f>
        <v/>
      </c>
      <c r="EE265" s="15" t="str">
        <f>IFERROR(VLOOKUP(U265,BDD!$G$2:$H$99,2,FALSE),"")</f>
        <v/>
      </c>
      <c r="EF265" s="15" t="str">
        <f t="shared" si="341"/>
        <v/>
      </c>
      <c r="EG265" s="15" t="str">
        <f t="shared" si="342"/>
        <v/>
      </c>
      <c r="EH265" s="15">
        <f t="shared" si="343"/>
        <v>0</v>
      </c>
      <c r="EI265" s="15">
        <f t="shared" si="344"/>
        <v>0</v>
      </c>
      <c r="EJ265" s="15" t="str">
        <f t="shared" si="345"/>
        <v/>
      </c>
      <c r="EK265" s="15" t="str">
        <f t="shared" si="346"/>
        <v/>
      </c>
      <c r="EL265" s="15">
        <f t="shared" si="347"/>
        <v>0</v>
      </c>
      <c r="EM265" s="15">
        <f t="shared" si="348"/>
        <v>0</v>
      </c>
      <c r="EN265" s="15">
        <f t="shared" si="349"/>
        <v>0</v>
      </c>
      <c r="EO265" s="15">
        <f t="shared" si="350"/>
        <v>0</v>
      </c>
      <c r="EP265" s="123">
        <f t="shared" si="356"/>
        <v>0</v>
      </c>
      <c r="EQ265" s="123">
        <f t="shared" si="357"/>
        <v>0</v>
      </c>
      <c r="ER265" s="123">
        <f t="shared" si="358"/>
        <v>0</v>
      </c>
      <c r="ES265" s="15">
        <f t="shared" si="336"/>
        <v>0</v>
      </c>
      <c r="ET265" s="15">
        <f t="shared" si="337"/>
        <v>0</v>
      </c>
      <c r="EU265" s="18">
        <f t="shared" si="359"/>
        <v>0</v>
      </c>
      <c r="EV265" s="19">
        <f t="shared" si="351"/>
        <v>0</v>
      </c>
      <c r="EW265" s="19">
        <f t="shared" si="352"/>
        <v>0</v>
      </c>
      <c r="EX265" s="19">
        <f t="shared" si="353"/>
        <v>0</v>
      </c>
      <c r="EY265" s="19">
        <f t="shared" si="354"/>
        <v>0</v>
      </c>
      <c r="EZ265" s="19">
        <f t="shared" si="360"/>
        <v>0</v>
      </c>
      <c r="FA265" s="19">
        <f t="shared" si="361"/>
        <v>0</v>
      </c>
      <c r="FB265" s="122" t="e">
        <f t="shared" si="363"/>
        <v>#N/A</v>
      </c>
      <c r="FC265" s="122"/>
    </row>
    <row r="266" spans="1:159" hidden="1" x14ac:dyDescent="0.3">
      <c r="A266" s="115" t="e">
        <f>VLOOKUP(FD266,Info!$A$7:$B$106,2,FALSE)</f>
        <v>#N/A</v>
      </c>
      <c r="B266" s="114" t="str">
        <f>IFERROR(VLOOKUP(A266,Info!$B$7:$AD$106,3,FALSE),"")</f>
        <v/>
      </c>
      <c r="C266" s="579"/>
      <c r="D266" s="115" t="str">
        <f>IFERROR(VLOOKUP(A266,Info!$B$7:$AD$106,5,FALSE),"")</f>
        <v/>
      </c>
      <c r="E266" s="115" t="str">
        <f>IFERROR(VLOOKUP(A266,Info!$B$7:$AD$106,28,FALSE),"")</f>
        <v/>
      </c>
      <c r="F266" s="116">
        <f>IFERROR(VLOOKUP(A266,Info!$B$7:$AD$71,13,FALSE),0)</f>
        <v>0</v>
      </c>
      <c r="G266" s="117">
        <f>IFERROR(VLOOKUP(A266,'Base travail'!$B$22:$G$121,4,FALSE)+VLOOKUP(A266,'Base travail'!$B$22:$G$121,5,FALSE),0)</f>
        <v>0</v>
      </c>
      <c r="H266" s="117">
        <f>IFERROR(VLOOKUP(A266,'Base travail'!$B$22:$G$121,6,FALSE),0)</f>
        <v>0</v>
      </c>
      <c r="I266" s="575"/>
      <c r="J266" s="575"/>
      <c r="K266" s="576"/>
      <c r="L266" s="576"/>
      <c r="M266" s="576"/>
      <c r="N266" s="576"/>
      <c r="O266" s="576"/>
      <c r="P266" s="576"/>
      <c r="Q266" s="576"/>
      <c r="R266" s="576"/>
      <c r="S266" s="576"/>
      <c r="T266" s="576"/>
      <c r="U266" s="576"/>
      <c r="W266" s="25">
        <f t="shared" ref="W266:AF271" si="364">IF(OR(AND(W$3&lt;$EG266,W$3&gt;=$EF266),AND(W$3&lt;$EI266,W$3&gt;=$EH266),AND(W$3&lt;$EK266,W$3&gt;=$EJ266),AND(W$3&lt;$EM266,W$3&gt;=$EL266)),1,0)</f>
        <v>0</v>
      </c>
      <c r="X266" s="26">
        <f t="shared" si="364"/>
        <v>0</v>
      </c>
      <c r="Y266" s="26">
        <f t="shared" si="364"/>
        <v>0</v>
      </c>
      <c r="Z266" s="27">
        <f t="shared" si="364"/>
        <v>0</v>
      </c>
      <c r="AA266" s="25">
        <f t="shared" si="364"/>
        <v>0</v>
      </c>
      <c r="AB266" s="26">
        <f t="shared" si="364"/>
        <v>0</v>
      </c>
      <c r="AC266" s="26">
        <f t="shared" si="364"/>
        <v>0</v>
      </c>
      <c r="AD266" s="27">
        <f t="shared" si="364"/>
        <v>0</v>
      </c>
      <c r="AE266" s="25">
        <f t="shared" si="364"/>
        <v>0</v>
      </c>
      <c r="AF266" s="26">
        <f t="shared" si="364"/>
        <v>0</v>
      </c>
      <c r="AG266" s="26">
        <f t="shared" ref="AG266:AP271" si="365">IF(OR(AND(AG$3&lt;$EG266,AG$3&gt;=$EF266),AND(AG$3&lt;$EI266,AG$3&gt;=$EH266),AND(AG$3&lt;$EK266,AG$3&gt;=$EJ266),AND(AG$3&lt;$EM266,AG$3&gt;=$EL266)),1,0)</f>
        <v>0</v>
      </c>
      <c r="AH266" s="27">
        <f t="shared" si="365"/>
        <v>0</v>
      </c>
      <c r="AI266" s="25">
        <f t="shared" si="365"/>
        <v>0</v>
      </c>
      <c r="AJ266" s="26">
        <f t="shared" si="365"/>
        <v>0</v>
      </c>
      <c r="AK266" s="26">
        <f t="shared" si="365"/>
        <v>0</v>
      </c>
      <c r="AL266" s="27">
        <f t="shared" si="365"/>
        <v>0</v>
      </c>
      <c r="AM266" s="25">
        <f t="shared" si="365"/>
        <v>0</v>
      </c>
      <c r="AN266" s="26">
        <f t="shared" si="365"/>
        <v>0</v>
      </c>
      <c r="AO266" s="26">
        <f t="shared" si="365"/>
        <v>0</v>
      </c>
      <c r="AP266" s="27">
        <f t="shared" si="365"/>
        <v>0</v>
      </c>
      <c r="AQ266" s="25">
        <f t="shared" ref="AQ266:AZ271" si="366">IF(OR(AND(AQ$3&lt;$EG266,AQ$3&gt;=$EF266),AND(AQ$3&lt;$EI266,AQ$3&gt;=$EH266),AND(AQ$3&lt;$EK266,AQ$3&gt;=$EJ266),AND(AQ$3&lt;$EM266,AQ$3&gt;=$EL266)),1,0)</f>
        <v>0</v>
      </c>
      <c r="AR266" s="26">
        <f t="shared" si="366"/>
        <v>0</v>
      </c>
      <c r="AS266" s="26">
        <f t="shared" si="366"/>
        <v>0</v>
      </c>
      <c r="AT266" s="27">
        <f t="shared" si="366"/>
        <v>0</v>
      </c>
      <c r="AU266" s="25">
        <f t="shared" si="366"/>
        <v>0</v>
      </c>
      <c r="AV266" s="26">
        <f t="shared" si="366"/>
        <v>0</v>
      </c>
      <c r="AW266" s="26">
        <f t="shared" si="366"/>
        <v>0</v>
      </c>
      <c r="AX266" s="27">
        <f t="shared" si="366"/>
        <v>0</v>
      </c>
      <c r="AY266" s="25">
        <f t="shared" si="366"/>
        <v>0</v>
      </c>
      <c r="AZ266" s="26">
        <f t="shared" si="366"/>
        <v>0</v>
      </c>
      <c r="BA266" s="26">
        <f t="shared" ref="BA266:BJ271" si="367">IF(OR(AND(BA$3&lt;$EG266,BA$3&gt;=$EF266),AND(BA$3&lt;$EI266,BA$3&gt;=$EH266),AND(BA$3&lt;$EK266,BA$3&gt;=$EJ266),AND(BA$3&lt;$EM266,BA$3&gt;=$EL266)),1,0)</f>
        <v>0</v>
      </c>
      <c r="BB266" s="27">
        <f t="shared" si="367"/>
        <v>0</v>
      </c>
      <c r="BC266" s="25">
        <f t="shared" si="367"/>
        <v>0</v>
      </c>
      <c r="BD266" s="26">
        <f t="shared" si="367"/>
        <v>0</v>
      </c>
      <c r="BE266" s="26">
        <f t="shared" si="367"/>
        <v>0</v>
      </c>
      <c r="BF266" s="27">
        <f t="shared" si="367"/>
        <v>0</v>
      </c>
      <c r="BG266" s="25">
        <f t="shared" si="367"/>
        <v>0</v>
      </c>
      <c r="BH266" s="26">
        <f t="shared" si="367"/>
        <v>0</v>
      </c>
      <c r="BI266" s="26">
        <f t="shared" si="367"/>
        <v>0</v>
      </c>
      <c r="BJ266" s="27">
        <f t="shared" si="367"/>
        <v>0</v>
      </c>
      <c r="BK266" s="25">
        <f t="shared" ref="BK266:BT271" si="368">IF(OR(AND(BK$3&lt;$EG266,BK$3&gt;=$EF266),AND(BK$3&lt;$EI266,BK$3&gt;=$EH266),AND(BK$3&lt;$EK266,BK$3&gt;=$EJ266),AND(BK$3&lt;$EM266,BK$3&gt;=$EL266)),1,0)</f>
        <v>0</v>
      </c>
      <c r="BL266" s="26">
        <f t="shared" si="368"/>
        <v>0</v>
      </c>
      <c r="BM266" s="26">
        <f t="shared" si="368"/>
        <v>0</v>
      </c>
      <c r="BN266" s="27">
        <f t="shared" si="368"/>
        <v>0</v>
      </c>
      <c r="BO266" s="25">
        <f t="shared" si="368"/>
        <v>0</v>
      </c>
      <c r="BP266" s="26">
        <f t="shared" si="368"/>
        <v>0</v>
      </c>
      <c r="BQ266" s="26">
        <f t="shared" si="368"/>
        <v>0</v>
      </c>
      <c r="BR266" s="27">
        <f t="shared" si="368"/>
        <v>0</v>
      </c>
      <c r="BS266" s="25">
        <f t="shared" si="368"/>
        <v>0</v>
      </c>
      <c r="BT266" s="26">
        <f t="shared" si="368"/>
        <v>0</v>
      </c>
      <c r="BU266" s="26">
        <f t="shared" ref="BU266:CD271" si="369">IF(OR(AND(BU$3&lt;$EG266,BU$3&gt;=$EF266),AND(BU$3&lt;$EI266,BU$3&gt;=$EH266),AND(BU$3&lt;$EK266,BU$3&gt;=$EJ266),AND(BU$3&lt;$EM266,BU$3&gt;=$EL266)),1,0)</f>
        <v>0</v>
      </c>
      <c r="BV266" s="27">
        <f t="shared" si="369"/>
        <v>0</v>
      </c>
      <c r="BW266" s="25">
        <f t="shared" si="369"/>
        <v>0</v>
      </c>
      <c r="BX266" s="26">
        <f t="shared" si="369"/>
        <v>0</v>
      </c>
      <c r="BY266" s="26">
        <f t="shared" si="369"/>
        <v>0</v>
      </c>
      <c r="BZ266" s="27">
        <f t="shared" si="369"/>
        <v>0</v>
      </c>
      <c r="CA266" s="25">
        <f t="shared" si="369"/>
        <v>0</v>
      </c>
      <c r="CB266" s="26">
        <f t="shared" si="369"/>
        <v>0</v>
      </c>
      <c r="CC266" s="26">
        <f t="shared" si="369"/>
        <v>0</v>
      </c>
      <c r="CD266" s="27">
        <f t="shared" si="369"/>
        <v>0</v>
      </c>
      <c r="CE266" s="25">
        <f t="shared" ref="CE266:CN271" si="370">IF(OR(AND(CE$3&lt;$EG266,CE$3&gt;=$EF266),AND(CE$3&lt;$EI266,CE$3&gt;=$EH266),AND(CE$3&lt;$EK266,CE$3&gt;=$EJ266),AND(CE$3&lt;$EM266,CE$3&gt;=$EL266)),1,0)</f>
        <v>0</v>
      </c>
      <c r="CF266" s="26">
        <f t="shared" si="370"/>
        <v>0</v>
      </c>
      <c r="CG266" s="26">
        <f t="shared" si="370"/>
        <v>0</v>
      </c>
      <c r="CH266" s="27">
        <f t="shared" si="370"/>
        <v>0</v>
      </c>
      <c r="CI266" s="25">
        <f t="shared" si="370"/>
        <v>0</v>
      </c>
      <c r="CJ266" s="26">
        <f t="shared" si="370"/>
        <v>0</v>
      </c>
      <c r="CK266" s="26">
        <f t="shared" si="370"/>
        <v>0</v>
      </c>
      <c r="CL266" s="27">
        <f t="shared" si="370"/>
        <v>0</v>
      </c>
      <c r="CM266" s="25">
        <f t="shared" si="370"/>
        <v>0</v>
      </c>
      <c r="CN266" s="26">
        <f t="shared" si="370"/>
        <v>0</v>
      </c>
      <c r="CO266" s="26">
        <f t="shared" ref="CO266:CX271" si="371">IF(OR(AND(CO$3&lt;$EG266,CO$3&gt;=$EF266),AND(CO$3&lt;$EI266,CO$3&gt;=$EH266),AND(CO$3&lt;$EK266,CO$3&gt;=$EJ266),AND(CO$3&lt;$EM266,CO$3&gt;=$EL266)),1,0)</f>
        <v>0</v>
      </c>
      <c r="CP266" s="27">
        <f t="shared" si="371"/>
        <v>0</v>
      </c>
      <c r="CQ266" s="25">
        <f t="shared" si="371"/>
        <v>0</v>
      </c>
      <c r="CR266" s="26">
        <f t="shared" si="371"/>
        <v>0</v>
      </c>
      <c r="CS266" s="26">
        <f t="shared" si="371"/>
        <v>0</v>
      </c>
      <c r="CT266" s="27">
        <f t="shared" si="371"/>
        <v>0</v>
      </c>
      <c r="CU266" s="25">
        <f t="shared" si="371"/>
        <v>0</v>
      </c>
      <c r="CV266" s="26">
        <f t="shared" si="371"/>
        <v>0</v>
      </c>
      <c r="CW266" s="26">
        <f t="shared" si="371"/>
        <v>0</v>
      </c>
      <c r="CX266" s="27">
        <f t="shared" si="371"/>
        <v>0</v>
      </c>
      <c r="CY266" s="25">
        <f t="shared" ref="CY266:DH271" si="372">IF(OR(AND(CY$3&lt;$EG266,CY$3&gt;=$EF266),AND(CY$3&lt;$EI266,CY$3&gt;=$EH266),AND(CY$3&lt;$EK266,CY$3&gt;=$EJ266),AND(CY$3&lt;$EM266,CY$3&gt;=$EL266)),1,0)</f>
        <v>0</v>
      </c>
      <c r="CZ266" s="26">
        <f t="shared" si="372"/>
        <v>0</v>
      </c>
      <c r="DA266" s="26">
        <f t="shared" si="372"/>
        <v>0</v>
      </c>
      <c r="DB266" s="27">
        <f t="shared" si="372"/>
        <v>0</v>
      </c>
      <c r="DC266" s="25">
        <f t="shared" si="372"/>
        <v>0</v>
      </c>
      <c r="DD266" s="26">
        <f t="shared" si="372"/>
        <v>0</v>
      </c>
      <c r="DE266" s="26">
        <f t="shared" si="372"/>
        <v>0</v>
      </c>
      <c r="DF266" s="27">
        <f t="shared" si="372"/>
        <v>0</v>
      </c>
      <c r="DG266" s="25">
        <f t="shared" si="372"/>
        <v>0</v>
      </c>
      <c r="DH266" s="26">
        <f t="shared" si="372"/>
        <v>0</v>
      </c>
      <c r="DI266" s="26">
        <f t="shared" ref="DI266:DN271" si="373">IF(OR(AND(DI$3&lt;$EG266,DI$3&gt;=$EF266),AND(DI$3&lt;$EI266,DI$3&gt;=$EH266),AND(DI$3&lt;$EK266,DI$3&gt;=$EJ266),AND(DI$3&lt;$EM266,DI$3&gt;=$EL266)),1,0)</f>
        <v>0</v>
      </c>
      <c r="DJ266" s="27">
        <f t="shared" si="373"/>
        <v>0</v>
      </c>
      <c r="DK266" s="25">
        <f t="shared" si="373"/>
        <v>0</v>
      </c>
      <c r="DL266" s="26">
        <f t="shared" si="373"/>
        <v>0</v>
      </c>
      <c r="DM266" s="26">
        <f t="shared" si="373"/>
        <v>0</v>
      </c>
      <c r="DN266" s="27">
        <f t="shared" si="373"/>
        <v>0</v>
      </c>
      <c r="DO266" s="7">
        <v>24</v>
      </c>
      <c r="DP266" s="16">
        <f>IFERROR(VLOOKUP(I266,'Cpte exploit'!$A$11:$E$35,5,FALSE),0)</f>
        <v>0</v>
      </c>
      <c r="DQ266" s="17">
        <f t="shared" si="338"/>
        <v>0</v>
      </c>
      <c r="DR266" s="16">
        <f>'Cpte exploit'!$B$39</f>
        <v>0</v>
      </c>
      <c r="DS266" s="17">
        <f t="shared" si="339"/>
        <v>0</v>
      </c>
      <c r="DT266" s="16">
        <f>'Cpte exploit'!$B$40</f>
        <v>0</v>
      </c>
      <c r="DU266" s="17">
        <f t="shared" si="340"/>
        <v>0</v>
      </c>
      <c r="DV266" s="16">
        <f>'Cpte exploit'!$B$41</f>
        <v>0</v>
      </c>
      <c r="DW266" s="16"/>
      <c r="DX266" s="17">
        <f t="shared" si="355"/>
        <v>0</v>
      </c>
      <c r="DY266" s="44">
        <f t="shared" si="182"/>
        <v>0</v>
      </c>
      <c r="DZ266" s="44">
        <f t="shared" si="174"/>
        <v>0</v>
      </c>
      <c r="EA266" s="124" t="e">
        <f t="shared" si="362"/>
        <v>#N/A</v>
      </c>
      <c r="EB266" s="15" t="str">
        <f>IFERROR(VLOOKUP(R266,BDD!$G$2:$H$99,2,FALSE),"")</f>
        <v/>
      </c>
      <c r="EC266" s="15" t="str">
        <f>IFERROR(VLOOKUP(S266,BDD!$G$2:$H$99,2,FALSE),"")</f>
        <v/>
      </c>
      <c r="ED266" s="15" t="str">
        <f>IFERROR(VLOOKUP(T266,BDD!$G$2:$H$99,2,FALSE),"")</f>
        <v/>
      </c>
      <c r="EE266" s="15" t="str">
        <f>IFERROR(VLOOKUP(U266,BDD!$G$2:$H$99,2,FALSE),"")</f>
        <v/>
      </c>
      <c r="EF266" s="15" t="str">
        <f t="shared" si="341"/>
        <v/>
      </c>
      <c r="EG266" s="15" t="str">
        <f t="shared" si="342"/>
        <v/>
      </c>
      <c r="EH266" s="15">
        <f t="shared" si="343"/>
        <v>0</v>
      </c>
      <c r="EI266" s="15">
        <f t="shared" si="344"/>
        <v>0</v>
      </c>
      <c r="EJ266" s="15" t="str">
        <f t="shared" si="345"/>
        <v/>
      </c>
      <c r="EK266" s="15" t="str">
        <f t="shared" si="346"/>
        <v/>
      </c>
      <c r="EL266" s="15">
        <f t="shared" si="347"/>
        <v>0</v>
      </c>
      <c r="EM266" s="15">
        <f t="shared" si="348"/>
        <v>0</v>
      </c>
      <c r="EN266" s="15">
        <f t="shared" si="349"/>
        <v>0</v>
      </c>
      <c r="EO266" s="15">
        <f t="shared" si="350"/>
        <v>0</v>
      </c>
      <c r="EP266" s="124">
        <f t="shared" si="356"/>
        <v>0</v>
      </c>
      <c r="EQ266" s="124">
        <f t="shared" si="357"/>
        <v>0</v>
      </c>
      <c r="ER266" s="124">
        <f t="shared" si="358"/>
        <v>0</v>
      </c>
      <c r="ES266" s="15">
        <f t="shared" si="336"/>
        <v>0</v>
      </c>
      <c r="ET266" s="15">
        <f t="shared" si="337"/>
        <v>0</v>
      </c>
      <c r="EU266" s="18">
        <f t="shared" si="359"/>
        <v>0</v>
      </c>
      <c r="EV266" s="19">
        <f t="shared" si="351"/>
        <v>0</v>
      </c>
      <c r="EW266" s="19">
        <f t="shared" si="352"/>
        <v>0</v>
      </c>
      <c r="EX266" s="19">
        <f t="shared" si="353"/>
        <v>0</v>
      </c>
      <c r="EY266" s="19">
        <f t="shared" si="354"/>
        <v>0</v>
      </c>
      <c r="EZ266" s="19">
        <f t="shared" si="360"/>
        <v>0</v>
      </c>
      <c r="FA266" s="19">
        <f t="shared" si="361"/>
        <v>0</v>
      </c>
      <c r="FB266" s="117" t="e">
        <f t="shared" si="363"/>
        <v>#N/A</v>
      </c>
      <c r="FC266" s="117"/>
    </row>
    <row r="267" spans="1:159" hidden="1" x14ac:dyDescent="0.3">
      <c r="A267" s="120" t="e">
        <f>VLOOKUP(FD267,Info!$A$7:$B$106,2,FALSE)</f>
        <v>#N/A</v>
      </c>
      <c r="B267" s="119" t="str">
        <f>IFERROR(VLOOKUP(A267,Info!$B$7:$AD$106,3,FALSE),"")</f>
        <v/>
      </c>
      <c r="C267" s="578"/>
      <c r="D267" s="120" t="str">
        <f>IFERROR(VLOOKUP(A267,Info!$B$7:$AD$106,5,FALSE),"")</f>
        <v/>
      </c>
      <c r="E267" s="120" t="str">
        <f>IFERROR(VLOOKUP(A267,Info!$B$7:$AD$106,28,FALSE),"")</f>
        <v/>
      </c>
      <c r="F267" s="121">
        <f>IFERROR(VLOOKUP(A267,Info!$B$7:$AD$71,13,FALSE),0)</f>
        <v>0</v>
      </c>
      <c r="G267" s="122">
        <f>IFERROR(VLOOKUP(A267,'Base travail'!$B$22:$G$121,4,FALSE)+VLOOKUP(A267,'Base travail'!$B$22:$G$121,5,FALSE),0)</f>
        <v>0</v>
      </c>
      <c r="H267" s="122">
        <f>IFERROR(VLOOKUP(A267,'Base travail'!$B$22:$G$121,6,FALSE),0)</f>
        <v>0</v>
      </c>
      <c r="I267" s="573"/>
      <c r="J267" s="573"/>
      <c r="K267" s="574"/>
      <c r="L267" s="574"/>
      <c r="M267" s="574"/>
      <c r="N267" s="574"/>
      <c r="O267" s="574"/>
      <c r="P267" s="574"/>
      <c r="Q267" s="574"/>
      <c r="R267" s="574"/>
      <c r="S267" s="574"/>
      <c r="T267" s="574"/>
      <c r="U267" s="574"/>
      <c r="W267" s="61">
        <f t="shared" si="364"/>
        <v>0</v>
      </c>
      <c r="X267" s="62">
        <f t="shared" si="364"/>
        <v>0</v>
      </c>
      <c r="Y267" s="62">
        <f t="shared" si="364"/>
        <v>0</v>
      </c>
      <c r="Z267" s="63">
        <f t="shared" si="364"/>
        <v>0</v>
      </c>
      <c r="AA267" s="61">
        <f t="shared" si="364"/>
        <v>0</v>
      </c>
      <c r="AB267" s="62">
        <f t="shared" si="364"/>
        <v>0</v>
      </c>
      <c r="AC267" s="62">
        <f t="shared" si="364"/>
        <v>0</v>
      </c>
      <c r="AD267" s="63">
        <f t="shared" si="364"/>
        <v>0</v>
      </c>
      <c r="AE267" s="61">
        <f t="shared" si="364"/>
        <v>0</v>
      </c>
      <c r="AF267" s="62">
        <f t="shared" si="364"/>
        <v>0</v>
      </c>
      <c r="AG267" s="62">
        <f t="shared" si="365"/>
        <v>0</v>
      </c>
      <c r="AH267" s="63">
        <f t="shared" si="365"/>
        <v>0</v>
      </c>
      <c r="AI267" s="61">
        <f t="shared" si="365"/>
        <v>0</v>
      </c>
      <c r="AJ267" s="62">
        <f t="shared" si="365"/>
        <v>0</v>
      </c>
      <c r="AK267" s="62">
        <f t="shared" si="365"/>
        <v>0</v>
      </c>
      <c r="AL267" s="63">
        <f t="shared" si="365"/>
        <v>0</v>
      </c>
      <c r="AM267" s="61">
        <f t="shared" si="365"/>
        <v>0</v>
      </c>
      <c r="AN267" s="62">
        <f t="shared" si="365"/>
        <v>0</v>
      </c>
      <c r="AO267" s="62">
        <f t="shared" si="365"/>
        <v>0</v>
      </c>
      <c r="AP267" s="63">
        <f t="shared" si="365"/>
        <v>0</v>
      </c>
      <c r="AQ267" s="61">
        <f t="shared" si="366"/>
        <v>0</v>
      </c>
      <c r="AR267" s="62">
        <f t="shared" si="366"/>
        <v>0</v>
      </c>
      <c r="AS267" s="62">
        <f t="shared" si="366"/>
        <v>0</v>
      </c>
      <c r="AT267" s="63">
        <f t="shared" si="366"/>
        <v>0</v>
      </c>
      <c r="AU267" s="61">
        <f t="shared" si="366"/>
        <v>0</v>
      </c>
      <c r="AV267" s="62">
        <f t="shared" si="366"/>
        <v>0</v>
      </c>
      <c r="AW267" s="62">
        <f t="shared" si="366"/>
        <v>0</v>
      </c>
      <c r="AX267" s="63">
        <f t="shared" si="366"/>
        <v>0</v>
      </c>
      <c r="AY267" s="61">
        <f t="shared" si="366"/>
        <v>0</v>
      </c>
      <c r="AZ267" s="62">
        <f t="shared" si="366"/>
        <v>0</v>
      </c>
      <c r="BA267" s="62">
        <f t="shared" si="367"/>
        <v>0</v>
      </c>
      <c r="BB267" s="63">
        <f t="shared" si="367"/>
        <v>0</v>
      </c>
      <c r="BC267" s="61">
        <f t="shared" si="367"/>
        <v>0</v>
      </c>
      <c r="BD267" s="62">
        <f t="shared" si="367"/>
        <v>0</v>
      </c>
      <c r="BE267" s="62">
        <f t="shared" si="367"/>
        <v>0</v>
      </c>
      <c r="BF267" s="63">
        <f t="shared" si="367"/>
        <v>0</v>
      </c>
      <c r="BG267" s="61">
        <f t="shared" si="367"/>
        <v>0</v>
      </c>
      <c r="BH267" s="62">
        <f t="shared" si="367"/>
        <v>0</v>
      </c>
      <c r="BI267" s="62">
        <f t="shared" si="367"/>
        <v>0</v>
      </c>
      <c r="BJ267" s="63">
        <f t="shared" si="367"/>
        <v>0</v>
      </c>
      <c r="BK267" s="61">
        <f t="shared" si="368"/>
        <v>0</v>
      </c>
      <c r="BL267" s="62">
        <f t="shared" si="368"/>
        <v>0</v>
      </c>
      <c r="BM267" s="62">
        <f t="shared" si="368"/>
        <v>0</v>
      </c>
      <c r="BN267" s="63">
        <f t="shared" si="368"/>
        <v>0</v>
      </c>
      <c r="BO267" s="61">
        <f t="shared" si="368"/>
        <v>0</v>
      </c>
      <c r="BP267" s="62">
        <f t="shared" si="368"/>
        <v>0</v>
      </c>
      <c r="BQ267" s="62">
        <f t="shared" si="368"/>
        <v>0</v>
      </c>
      <c r="BR267" s="63">
        <f t="shared" si="368"/>
        <v>0</v>
      </c>
      <c r="BS267" s="61">
        <f t="shared" si="368"/>
        <v>0</v>
      </c>
      <c r="BT267" s="62">
        <f t="shared" si="368"/>
        <v>0</v>
      </c>
      <c r="BU267" s="62">
        <f t="shared" si="369"/>
        <v>0</v>
      </c>
      <c r="BV267" s="63">
        <f t="shared" si="369"/>
        <v>0</v>
      </c>
      <c r="BW267" s="61">
        <f t="shared" si="369"/>
        <v>0</v>
      </c>
      <c r="BX267" s="62">
        <f t="shared" si="369"/>
        <v>0</v>
      </c>
      <c r="BY267" s="62">
        <f t="shared" si="369"/>
        <v>0</v>
      </c>
      <c r="BZ267" s="63">
        <f t="shared" si="369"/>
        <v>0</v>
      </c>
      <c r="CA267" s="61">
        <f t="shared" si="369"/>
        <v>0</v>
      </c>
      <c r="CB267" s="62">
        <f t="shared" si="369"/>
        <v>0</v>
      </c>
      <c r="CC267" s="62">
        <f t="shared" si="369"/>
        <v>0</v>
      </c>
      <c r="CD267" s="63">
        <f t="shared" si="369"/>
        <v>0</v>
      </c>
      <c r="CE267" s="61">
        <f t="shared" si="370"/>
        <v>0</v>
      </c>
      <c r="CF267" s="62">
        <f t="shared" si="370"/>
        <v>0</v>
      </c>
      <c r="CG267" s="62">
        <f t="shared" si="370"/>
        <v>0</v>
      </c>
      <c r="CH267" s="63">
        <f t="shared" si="370"/>
        <v>0</v>
      </c>
      <c r="CI267" s="61">
        <f t="shared" si="370"/>
        <v>0</v>
      </c>
      <c r="CJ267" s="62">
        <f t="shared" si="370"/>
        <v>0</v>
      </c>
      <c r="CK267" s="62">
        <f t="shared" si="370"/>
        <v>0</v>
      </c>
      <c r="CL267" s="63">
        <f t="shared" si="370"/>
        <v>0</v>
      </c>
      <c r="CM267" s="61">
        <f t="shared" si="370"/>
        <v>0</v>
      </c>
      <c r="CN267" s="62">
        <f t="shared" si="370"/>
        <v>0</v>
      </c>
      <c r="CO267" s="62">
        <f t="shared" si="371"/>
        <v>0</v>
      </c>
      <c r="CP267" s="63">
        <f t="shared" si="371"/>
        <v>0</v>
      </c>
      <c r="CQ267" s="61">
        <f t="shared" si="371"/>
        <v>0</v>
      </c>
      <c r="CR267" s="62">
        <f t="shared" si="371"/>
        <v>0</v>
      </c>
      <c r="CS267" s="62">
        <f t="shared" si="371"/>
        <v>0</v>
      </c>
      <c r="CT267" s="63">
        <f t="shared" si="371"/>
        <v>0</v>
      </c>
      <c r="CU267" s="61">
        <f t="shared" si="371"/>
        <v>0</v>
      </c>
      <c r="CV267" s="62">
        <f t="shared" si="371"/>
        <v>0</v>
      </c>
      <c r="CW267" s="62">
        <f t="shared" si="371"/>
        <v>0</v>
      </c>
      <c r="CX267" s="63">
        <f t="shared" si="371"/>
        <v>0</v>
      </c>
      <c r="CY267" s="61">
        <f t="shared" si="372"/>
        <v>0</v>
      </c>
      <c r="CZ267" s="62">
        <f t="shared" si="372"/>
        <v>0</v>
      </c>
      <c r="DA267" s="62">
        <f t="shared" si="372"/>
        <v>0</v>
      </c>
      <c r="DB267" s="63">
        <f t="shared" si="372"/>
        <v>0</v>
      </c>
      <c r="DC267" s="61">
        <f t="shared" si="372"/>
        <v>0</v>
      </c>
      <c r="DD267" s="62">
        <f t="shared" si="372"/>
        <v>0</v>
      </c>
      <c r="DE267" s="62">
        <f t="shared" si="372"/>
        <v>0</v>
      </c>
      <c r="DF267" s="63">
        <f t="shared" si="372"/>
        <v>0</v>
      </c>
      <c r="DG267" s="61">
        <f t="shared" si="372"/>
        <v>0</v>
      </c>
      <c r="DH267" s="62">
        <f t="shared" si="372"/>
        <v>0</v>
      </c>
      <c r="DI267" s="62">
        <f t="shared" si="373"/>
        <v>0</v>
      </c>
      <c r="DJ267" s="63">
        <f t="shared" si="373"/>
        <v>0</v>
      </c>
      <c r="DK267" s="61">
        <f t="shared" si="373"/>
        <v>0</v>
      </c>
      <c r="DL267" s="62">
        <f t="shared" si="373"/>
        <v>0</v>
      </c>
      <c r="DM267" s="62">
        <f t="shared" si="373"/>
        <v>0</v>
      </c>
      <c r="DN267" s="63">
        <f t="shared" si="373"/>
        <v>0</v>
      </c>
      <c r="DO267" s="7">
        <v>24</v>
      </c>
      <c r="DP267" s="23">
        <f>IFERROR(VLOOKUP(I267,'Cpte exploit'!$A$11:$E$35,5,FALSE),0)</f>
        <v>0</v>
      </c>
      <c r="DQ267" s="24">
        <f t="shared" si="338"/>
        <v>0</v>
      </c>
      <c r="DR267" s="23">
        <f>'Cpte exploit'!$B$39</f>
        <v>0</v>
      </c>
      <c r="DS267" s="24">
        <f t="shared" si="339"/>
        <v>0</v>
      </c>
      <c r="DT267" s="23">
        <f>'Cpte exploit'!$B$40</f>
        <v>0</v>
      </c>
      <c r="DU267" s="24">
        <f t="shared" si="340"/>
        <v>0</v>
      </c>
      <c r="DV267" s="23">
        <f>'Cpte exploit'!$B$41</f>
        <v>0</v>
      </c>
      <c r="DW267" s="23"/>
      <c r="DX267" s="24">
        <f t="shared" si="355"/>
        <v>0</v>
      </c>
      <c r="DY267" s="45">
        <f t="shared" si="182"/>
        <v>0</v>
      </c>
      <c r="DZ267" s="45">
        <f t="shared" si="174"/>
        <v>0</v>
      </c>
      <c r="EA267" s="123" t="e">
        <f t="shared" si="362"/>
        <v>#N/A</v>
      </c>
      <c r="EB267" s="15" t="str">
        <f>IFERROR(VLOOKUP(R267,BDD!$G$2:$H$99,2,FALSE),"")</f>
        <v/>
      </c>
      <c r="EC267" s="15" t="str">
        <f>IFERROR(VLOOKUP(S267,BDD!$G$2:$H$99,2,FALSE),"")</f>
        <v/>
      </c>
      <c r="ED267" s="15" t="str">
        <f>IFERROR(VLOOKUP(T267,BDD!$G$2:$H$99,2,FALSE),"")</f>
        <v/>
      </c>
      <c r="EE267" s="15" t="str">
        <f>IFERROR(VLOOKUP(U267,BDD!$G$2:$H$99,2,FALSE),"")</f>
        <v/>
      </c>
      <c r="EF267" s="15" t="str">
        <f t="shared" si="341"/>
        <v/>
      </c>
      <c r="EG267" s="15" t="str">
        <f t="shared" si="342"/>
        <v/>
      </c>
      <c r="EH267" s="15">
        <f t="shared" si="343"/>
        <v>0</v>
      </c>
      <c r="EI267" s="15">
        <f t="shared" si="344"/>
        <v>0</v>
      </c>
      <c r="EJ267" s="15" t="str">
        <f t="shared" si="345"/>
        <v/>
      </c>
      <c r="EK267" s="15" t="str">
        <f t="shared" si="346"/>
        <v/>
      </c>
      <c r="EL267" s="15">
        <f t="shared" si="347"/>
        <v>0</v>
      </c>
      <c r="EM267" s="15">
        <f t="shared" si="348"/>
        <v>0</v>
      </c>
      <c r="EN267" s="15">
        <f t="shared" si="349"/>
        <v>0</v>
      </c>
      <c r="EO267" s="15">
        <f t="shared" si="350"/>
        <v>0</v>
      </c>
      <c r="EP267" s="123">
        <f t="shared" si="356"/>
        <v>0</v>
      </c>
      <c r="EQ267" s="123">
        <f t="shared" si="357"/>
        <v>0</v>
      </c>
      <c r="ER267" s="123">
        <f t="shared" si="358"/>
        <v>0</v>
      </c>
      <c r="ES267" s="15">
        <f t="shared" si="336"/>
        <v>0</v>
      </c>
      <c r="ET267" s="15">
        <f t="shared" si="337"/>
        <v>0</v>
      </c>
      <c r="EU267" s="18">
        <f t="shared" si="359"/>
        <v>0</v>
      </c>
      <c r="EV267" s="19">
        <f t="shared" si="351"/>
        <v>0</v>
      </c>
      <c r="EW267" s="19">
        <f t="shared" si="352"/>
        <v>0</v>
      </c>
      <c r="EX267" s="19">
        <f t="shared" si="353"/>
        <v>0</v>
      </c>
      <c r="EY267" s="19">
        <f t="shared" si="354"/>
        <v>0</v>
      </c>
      <c r="EZ267" s="19">
        <f t="shared" si="360"/>
        <v>0</v>
      </c>
      <c r="FA267" s="19">
        <f t="shared" si="361"/>
        <v>0</v>
      </c>
      <c r="FB267" s="122" t="e">
        <f t="shared" si="363"/>
        <v>#N/A</v>
      </c>
      <c r="FC267" s="122"/>
    </row>
    <row r="268" spans="1:159" hidden="1" x14ac:dyDescent="0.3">
      <c r="A268" s="115" t="e">
        <f>VLOOKUP(FD268,Info!$A$7:$B$106,2,FALSE)</f>
        <v>#N/A</v>
      </c>
      <c r="B268" s="114" t="str">
        <f>IFERROR(VLOOKUP(A268,Info!$B$7:$AD$106,3,FALSE),"")</f>
        <v/>
      </c>
      <c r="C268" s="579"/>
      <c r="D268" s="115" t="str">
        <f>IFERROR(VLOOKUP(A268,Info!$B$7:$AD$106,5,FALSE),"")</f>
        <v/>
      </c>
      <c r="E268" s="115" t="str">
        <f>IFERROR(VLOOKUP(A268,Info!$B$7:$AD$106,28,FALSE),"")</f>
        <v/>
      </c>
      <c r="F268" s="116">
        <f>IFERROR(VLOOKUP(A268,Info!$B$7:$AD$71,13,FALSE),0)</f>
        <v>0</v>
      </c>
      <c r="G268" s="117">
        <f>IFERROR(VLOOKUP(A268,'Base travail'!$B$22:$G$121,4,FALSE)+VLOOKUP(A268,'Base travail'!$B$22:$G$121,5,FALSE),0)</f>
        <v>0</v>
      </c>
      <c r="H268" s="117">
        <f>IFERROR(VLOOKUP(A268,'Base travail'!$B$22:$G$121,6,FALSE),0)</f>
        <v>0</v>
      </c>
      <c r="I268" s="575"/>
      <c r="J268" s="575"/>
      <c r="K268" s="576"/>
      <c r="L268" s="576"/>
      <c r="M268" s="576"/>
      <c r="N268" s="576"/>
      <c r="O268" s="576"/>
      <c r="P268" s="576"/>
      <c r="Q268" s="576"/>
      <c r="R268" s="576"/>
      <c r="S268" s="576"/>
      <c r="T268" s="576"/>
      <c r="U268" s="576"/>
      <c r="W268" s="25">
        <f t="shared" si="364"/>
        <v>0</v>
      </c>
      <c r="X268" s="26">
        <f t="shared" si="364"/>
        <v>0</v>
      </c>
      <c r="Y268" s="26">
        <f t="shared" si="364"/>
        <v>0</v>
      </c>
      <c r="Z268" s="27">
        <f t="shared" si="364"/>
        <v>0</v>
      </c>
      <c r="AA268" s="25">
        <f t="shared" si="364"/>
        <v>0</v>
      </c>
      <c r="AB268" s="26">
        <f t="shared" si="364"/>
        <v>0</v>
      </c>
      <c r="AC268" s="26">
        <f t="shared" si="364"/>
        <v>0</v>
      </c>
      <c r="AD268" s="27">
        <f t="shared" si="364"/>
        <v>0</v>
      </c>
      <c r="AE268" s="25">
        <f t="shared" si="364"/>
        <v>0</v>
      </c>
      <c r="AF268" s="26">
        <f t="shared" si="364"/>
        <v>0</v>
      </c>
      <c r="AG268" s="26">
        <f t="shared" si="365"/>
        <v>0</v>
      </c>
      <c r="AH268" s="27">
        <f t="shared" si="365"/>
        <v>0</v>
      </c>
      <c r="AI268" s="25">
        <f t="shared" si="365"/>
        <v>0</v>
      </c>
      <c r="AJ268" s="26">
        <f t="shared" si="365"/>
        <v>0</v>
      </c>
      <c r="AK268" s="26">
        <f t="shared" si="365"/>
        <v>0</v>
      </c>
      <c r="AL268" s="27">
        <f t="shared" si="365"/>
        <v>0</v>
      </c>
      <c r="AM268" s="25">
        <f t="shared" si="365"/>
        <v>0</v>
      </c>
      <c r="AN268" s="26">
        <f t="shared" si="365"/>
        <v>0</v>
      </c>
      <c r="AO268" s="26">
        <f t="shared" si="365"/>
        <v>0</v>
      </c>
      <c r="AP268" s="27">
        <f t="shared" si="365"/>
        <v>0</v>
      </c>
      <c r="AQ268" s="25">
        <f t="shared" si="366"/>
        <v>0</v>
      </c>
      <c r="AR268" s="26">
        <f t="shared" si="366"/>
        <v>0</v>
      </c>
      <c r="AS268" s="26">
        <f t="shared" si="366"/>
        <v>0</v>
      </c>
      <c r="AT268" s="27">
        <f t="shared" si="366"/>
        <v>0</v>
      </c>
      <c r="AU268" s="25">
        <f t="shared" si="366"/>
        <v>0</v>
      </c>
      <c r="AV268" s="26">
        <f t="shared" si="366"/>
        <v>0</v>
      </c>
      <c r="AW268" s="26">
        <f t="shared" si="366"/>
        <v>0</v>
      </c>
      <c r="AX268" s="27">
        <f t="shared" si="366"/>
        <v>0</v>
      </c>
      <c r="AY268" s="25">
        <f t="shared" si="366"/>
        <v>0</v>
      </c>
      <c r="AZ268" s="26">
        <f t="shared" si="366"/>
        <v>0</v>
      </c>
      <c r="BA268" s="26">
        <f t="shared" si="367"/>
        <v>0</v>
      </c>
      <c r="BB268" s="27">
        <f t="shared" si="367"/>
        <v>0</v>
      </c>
      <c r="BC268" s="25">
        <f t="shared" si="367"/>
        <v>0</v>
      </c>
      <c r="BD268" s="26">
        <f t="shared" si="367"/>
        <v>0</v>
      </c>
      <c r="BE268" s="26">
        <f t="shared" si="367"/>
        <v>0</v>
      </c>
      <c r="BF268" s="27">
        <f t="shared" si="367"/>
        <v>0</v>
      </c>
      <c r="BG268" s="25">
        <f t="shared" si="367"/>
        <v>0</v>
      </c>
      <c r="BH268" s="26">
        <f t="shared" si="367"/>
        <v>0</v>
      </c>
      <c r="BI268" s="26">
        <f t="shared" si="367"/>
        <v>0</v>
      </c>
      <c r="BJ268" s="27">
        <f t="shared" si="367"/>
        <v>0</v>
      </c>
      <c r="BK268" s="25">
        <f t="shared" si="368"/>
        <v>0</v>
      </c>
      <c r="BL268" s="26">
        <f t="shared" si="368"/>
        <v>0</v>
      </c>
      <c r="BM268" s="26">
        <f t="shared" si="368"/>
        <v>0</v>
      </c>
      <c r="BN268" s="27">
        <f t="shared" si="368"/>
        <v>0</v>
      </c>
      <c r="BO268" s="25">
        <f t="shared" si="368"/>
        <v>0</v>
      </c>
      <c r="BP268" s="26">
        <f t="shared" si="368"/>
        <v>0</v>
      </c>
      <c r="BQ268" s="26">
        <f t="shared" si="368"/>
        <v>0</v>
      </c>
      <c r="BR268" s="27">
        <f t="shared" si="368"/>
        <v>0</v>
      </c>
      <c r="BS268" s="25">
        <f t="shared" si="368"/>
        <v>0</v>
      </c>
      <c r="BT268" s="26">
        <f t="shared" si="368"/>
        <v>0</v>
      </c>
      <c r="BU268" s="26">
        <f t="shared" si="369"/>
        <v>0</v>
      </c>
      <c r="BV268" s="27">
        <f t="shared" si="369"/>
        <v>0</v>
      </c>
      <c r="BW268" s="25">
        <f t="shared" si="369"/>
        <v>0</v>
      </c>
      <c r="BX268" s="26">
        <f t="shared" si="369"/>
        <v>0</v>
      </c>
      <c r="BY268" s="26">
        <f t="shared" si="369"/>
        <v>0</v>
      </c>
      <c r="BZ268" s="27">
        <f t="shared" si="369"/>
        <v>0</v>
      </c>
      <c r="CA268" s="25">
        <f t="shared" si="369"/>
        <v>0</v>
      </c>
      <c r="CB268" s="26">
        <f t="shared" si="369"/>
        <v>0</v>
      </c>
      <c r="CC268" s="26">
        <f t="shared" si="369"/>
        <v>0</v>
      </c>
      <c r="CD268" s="27">
        <f t="shared" si="369"/>
        <v>0</v>
      </c>
      <c r="CE268" s="25">
        <f t="shared" si="370"/>
        <v>0</v>
      </c>
      <c r="CF268" s="26">
        <f t="shared" si="370"/>
        <v>0</v>
      </c>
      <c r="CG268" s="26">
        <f t="shared" si="370"/>
        <v>0</v>
      </c>
      <c r="CH268" s="27">
        <f t="shared" si="370"/>
        <v>0</v>
      </c>
      <c r="CI268" s="25">
        <f t="shared" si="370"/>
        <v>0</v>
      </c>
      <c r="CJ268" s="26">
        <f t="shared" si="370"/>
        <v>0</v>
      </c>
      <c r="CK268" s="26">
        <f t="shared" si="370"/>
        <v>0</v>
      </c>
      <c r="CL268" s="27">
        <f t="shared" si="370"/>
        <v>0</v>
      </c>
      <c r="CM268" s="25">
        <f t="shared" si="370"/>
        <v>0</v>
      </c>
      <c r="CN268" s="26">
        <f t="shared" si="370"/>
        <v>0</v>
      </c>
      <c r="CO268" s="26">
        <f t="shared" si="371"/>
        <v>0</v>
      </c>
      <c r="CP268" s="27">
        <f t="shared" si="371"/>
        <v>0</v>
      </c>
      <c r="CQ268" s="25">
        <f t="shared" si="371"/>
        <v>0</v>
      </c>
      <c r="CR268" s="26">
        <f t="shared" si="371"/>
        <v>0</v>
      </c>
      <c r="CS268" s="26">
        <f t="shared" si="371"/>
        <v>0</v>
      </c>
      <c r="CT268" s="27">
        <f t="shared" si="371"/>
        <v>0</v>
      </c>
      <c r="CU268" s="25">
        <f t="shared" si="371"/>
        <v>0</v>
      </c>
      <c r="CV268" s="26">
        <f t="shared" si="371"/>
        <v>0</v>
      </c>
      <c r="CW268" s="26">
        <f t="shared" si="371"/>
        <v>0</v>
      </c>
      <c r="CX268" s="27">
        <f t="shared" si="371"/>
        <v>0</v>
      </c>
      <c r="CY268" s="25">
        <f t="shared" si="372"/>
        <v>0</v>
      </c>
      <c r="CZ268" s="26">
        <f t="shared" si="372"/>
        <v>0</v>
      </c>
      <c r="DA268" s="26">
        <f t="shared" si="372"/>
        <v>0</v>
      </c>
      <c r="DB268" s="27">
        <f t="shared" si="372"/>
        <v>0</v>
      </c>
      <c r="DC268" s="25">
        <f t="shared" si="372"/>
        <v>0</v>
      </c>
      <c r="DD268" s="26">
        <f t="shared" si="372"/>
        <v>0</v>
      </c>
      <c r="DE268" s="26">
        <f t="shared" si="372"/>
        <v>0</v>
      </c>
      <c r="DF268" s="27">
        <f t="shared" si="372"/>
        <v>0</v>
      </c>
      <c r="DG268" s="25">
        <f t="shared" si="372"/>
        <v>0</v>
      </c>
      <c r="DH268" s="26">
        <f t="shared" si="372"/>
        <v>0</v>
      </c>
      <c r="DI268" s="26">
        <f t="shared" si="373"/>
        <v>0</v>
      </c>
      <c r="DJ268" s="27">
        <f t="shared" si="373"/>
        <v>0</v>
      </c>
      <c r="DK268" s="25">
        <f t="shared" si="373"/>
        <v>0</v>
      </c>
      <c r="DL268" s="26">
        <f t="shared" si="373"/>
        <v>0</v>
      </c>
      <c r="DM268" s="26">
        <f t="shared" si="373"/>
        <v>0</v>
      </c>
      <c r="DN268" s="27">
        <f t="shared" si="373"/>
        <v>0</v>
      </c>
      <c r="DO268" s="7">
        <v>24</v>
      </c>
      <c r="DP268" s="16">
        <f>IFERROR(VLOOKUP(I268,'Cpte exploit'!$A$11:$E$35,5,FALSE),0)</f>
        <v>0</v>
      </c>
      <c r="DQ268" s="17">
        <f t="shared" si="338"/>
        <v>0</v>
      </c>
      <c r="DR268" s="16">
        <f>'Cpte exploit'!$B$39</f>
        <v>0</v>
      </c>
      <c r="DS268" s="17">
        <f t="shared" si="339"/>
        <v>0</v>
      </c>
      <c r="DT268" s="16">
        <f>'Cpte exploit'!$B$40</f>
        <v>0</v>
      </c>
      <c r="DU268" s="17">
        <f t="shared" si="340"/>
        <v>0</v>
      </c>
      <c r="DV268" s="16">
        <f>'Cpte exploit'!$B$41</f>
        <v>0</v>
      </c>
      <c r="DW268" s="16"/>
      <c r="DX268" s="17">
        <f t="shared" si="355"/>
        <v>0</v>
      </c>
      <c r="DY268" s="44">
        <f t="shared" si="182"/>
        <v>0</v>
      </c>
      <c r="DZ268" s="44">
        <f t="shared" si="174"/>
        <v>0</v>
      </c>
      <c r="EA268" s="124" t="e">
        <f t="shared" si="362"/>
        <v>#N/A</v>
      </c>
      <c r="EB268" s="15" t="str">
        <f>IFERROR(VLOOKUP(R268,BDD!$G$2:$H$99,2,FALSE),"")</f>
        <v/>
      </c>
      <c r="EC268" s="15" t="str">
        <f>IFERROR(VLOOKUP(S268,BDD!$G$2:$H$99,2,FALSE),"")</f>
        <v/>
      </c>
      <c r="ED268" s="15" t="str">
        <f>IFERROR(VLOOKUP(T268,BDD!$G$2:$H$99,2,FALSE),"")</f>
        <v/>
      </c>
      <c r="EE268" s="15" t="str">
        <f>IFERROR(VLOOKUP(U268,BDD!$G$2:$H$99,2,FALSE),"")</f>
        <v/>
      </c>
      <c r="EF268" s="15" t="str">
        <f t="shared" si="341"/>
        <v/>
      </c>
      <c r="EG268" s="15" t="str">
        <f t="shared" si="342"/>
        <v/>
      </c>
      <c r="EH268" s="15">
        <f t="shared" si="343"/>
        <v>0</v>
      </c>
      <c r="EI268" s="15">
        <f t="shared" si="344"/>
        <v>0</v>
      </c>
      <c r="EJ268" s="15" t="str">
        <f t="shared" si="345"/>
        <v/>
      </c>
      <c r="EK268" s="15" t="str">
        <f t="shared" si="346"/>
        <v/>
      </c>
      <c r="EL268" s="15">
        <f t="shared" si="347"/>
        <v>0</v>
      </c>
      <c r="EM268" s="15">
        <f t="shared" si="348"/>
        <v>0</v>
      </c>
      <c r="EN268" s="15">
        <f t="shared" si="349"/>
        <v>0</v>
      </c>
      <c r="EO268" s="15">
        <f t="shared" si="350"/>
        <v>0</v>
      </c>
      <c r="EP268" s="124">
        <f t="shared" si="356"/>
        <v>0</v>
      </c>
      <c r="EQ268" s="124">
        <f t="shared" si="357"/>
        <v>0</v>
      </c>
      <c r="ER268" s="124">
        <f t="shared" si="358"/>
        <v>0</v>
      </c>
      <c r="ES268" s="15">
        <f t="shared" si="336"/>
        <v>0</v>
      </c>
      <c r="ET268" s="15">
        <f t="shared" si="337"/>
        <v>0</v>
      </c>
      <c r="EU268" s="18">
        <f t="shared" si="359"/>
        <v>0</v>
      </c>
      <c r="EV268" s="19">
        <f t="shared" si="351"/>
        <v>0</v>
      </c>
      <c r="EW268" s="19">
        <f t="shared" si="352"/>
        <v>0</v>
      </c>
      <c r="EX268" s="19">
        <f t="shared" si="353"/>
        <v>0</v>
      </c>
      <c r="EY268" s="19">
        <f t="shared" si="354"/>
        <v>0</v>
      </c>
      <c r="EZ268" s="19">
        <f t="shared" si="360"/>
        <v>0</v>
      </c>
      <c r="FA268" s="19">
        <f t="shared" si="361"/>
        <v>0</v>
      </c>
      <c r="FB268" s="117" t="e">
        <f t="shared" si="363"/>
        <v>#N/A</v>
      </c>
      <c r="FC268" s="117"/>
    </row>
    <row r="269" spans="1:159" hidden="1" x14ac:dyDescent="0.3">
      <c r="A269" s="120" t="e">
        <f>VLOOKUP(FD269,Info!$A$7:$B$106,2,FALSE)</f>
        <v>#N/A</v>
      </c>
      <c r="B269" s="119" t="str">
        <f>IFERROR(VLOOKUP(A269,Info!$B$7:$AD$106,3,FALSE),"")</f>
        <v/>
      </c>
      <c r="C269" s="578"/>
      <c r="D269" s="120" t="str">
        <f>IFERROR(VLOOKUP(A269,Info!$B$7:$AD$106,5,FALSE),"")</f>
        <v/>
      </c>
      <c r="E269" s="120" t="str">
        <f>IFERROR(VLOOKUP(A269,Info!$B$7:$AD$106,28,FALSE),"")</f>
        <v/>
      </c>
      <c r="F269" s="121">
        <f>IFERROR(VLOOKUP(A269,Info!$B$7:$AD$71,13,FALSE),0)</f>
        <v>0</v>
      </c>
      <c r="G269" s="122">
        <f>IFERROR(VLOOKUP(A269,'Base travail'!$B$22:$G$121,4,FALSE)+VLOOKUP(A269,'Base travail'!$B$22:$G$121,5,FALSE),0)</f>
        <v>0</v>
      </c>
      <c r="H269" s="122">
        <f>IFERROR(VLOOKUP(A269,'Base travail'!$B$22:$G$121,6,FALSE),0)</f>
        <v>0</v>
      </c>
      <c r="I269" s="573"/>
      <c r="J269" s="573"/>
      <c r="K269" s="574"/>
      <c r="L269" s="574"/>
      <c r="M269" s="574"/>
      <c r="N269" s="574"/>
      <c r="O269" s="574"/>
      <c r="P269" s="574"/>
      <c r="Q269" s="574"/>
      <c r="R269" s="574"/>
      <c r="S269" s="574"/>
      <c r="T269" s="574"/>
      <c r="U269" s="574"/>
      <c r="W269" s="61">
        <f t="shared" si="364"/>
        <v>0</v>
      </c>
      <c r="X269" s="62">
        <f t="shared" si="364"/>
        <v>0</v>
      </c>
      <c r="Y269" s="62">
        <f t="shared" si="364"/>
        <v>0</v>
      </c>
      <c r="Z269" s="63">
        <f t="shared" si="364"/>
        <v>0</v>
      </c>
      <c r="AA269" s="61">
        <f t="shared" si="364"/>
        <v>0</v>
      </c>
      <c r="AB269" s="62">
        <f t="shared" si="364"/>
        <v>0</v>
      </c>
      <c r="AC269" s="62">
        <f t="shared" si="364"/>
        <v>0</v>
      </c>
      <c r="AD269" s="63">
        <f t="shared" si="364"/>
        <v>0</v>
      </c>
      <c r="AE269" s="61">
        <f t="shared" si="364"/>
        <v>0</v>
      </c>
      <c r="AF269" s="62">
        <f t="shared" si="364"/>
        <v>0</v>
      </c>
      <c r="AG269" s="62">
        <f t="shared" si="365"/>
        <v>0</v>
      </c>
      <c r="AH269" s="63">
        <f t="shared" si="365"/>
        <v>0</v>
      </c>
      <c r="AI269" s="61">
        <f t="shared" si="365"/>
        <v>0</v>
      </c>
      <c r="AJ269" s="62">
        <f t="shared" si="365"/>
        <v>0</v>
      </c>
      <c r="AK269" s="62">
        <f t="shared" si="365"/>
        <v>0</v>
      </c>
      <c r="AL269" s="63">
        <f t="shared" si="365"/>
        <v>0</v>
      </c>
      <c r="AM269" s="61">
        <f t="shared" si="365"/>
        <v>0</v>
      </c>
      <c r="AN269" s="62">
        <f t="shared" si="365"/>
        <v>0</v>
      </c>
      <c r="AO269" s="62">
        <f t="shared" si="365"/>
        <v>0</v>
      </c>
      <c r="AP269" s="63">
        <f t="shared" si="365"/>
        <v>0</v>
      </c>
      <c r="AQ269" s="61">
        <f t="shared" si="366"/>
        <v>0</v>
      </c>
      <c r="AR269" s="62">
        <f t="shared" si="366"/>
        <v>0</v>
      </c>
      <c r="AS269" s="62">
        <f t="shared" si="366"/>
        <v>0</v>
      </c>
      <c r="AT269" s="63">
        <f t="shared" si="366"/>
        <v>0</v>
      </c>
      <c r="AU269" s="61">
        <f t="shared" si="366"/>
        <v>0</v>
      </c>
      <c r="AV269" s="62">
        <f t="shared" si="366"/>
        <v>0</v>
      </c>
      <c r="AW269" s="62">
        <f t="shared" si="366"/>
        <v>0</v>
      </c>
      <c r="AX269" s="63">
        <f t="shared" si="366"/>
        <v>0</v>
      </c>
      <c r="AY269" s="61">
        <f t="shared" si="366"/>
        <v>0</v>
      </c>
      <c r="AZ269" s="62">
        <f t="shared" si="366"/>
        <v>0</v>
      </c>
      <c r="BA269" s="62">
        <f t="shared" si="367"/>
        <v>0</v>
      </c>
      <c r="BB269" s="63">
        <f t="shared" si="367"/>
        <v>0</v>
      </c>
      <c r="BC269" s="61">
        <f t="shared" si="367"/>
        <v>0</v>
      </c>
      <c r="BD269" s="62">
        <f t="shared" si="367"/>
        <v>0</v>
      </c>
      <c r="BE269" s="62">
        <f t="shared" si="367"/>
        <v>0</v>
      </c>
      <c r="BF269" s="63">
        <f t="shared" si="367"/>
        <v>0</v>
      </c>
      <c r="BG269" s="61">
        <f t="shared" si="367"/>
        <v>0</v>
      </c>
      <c r="BH269" s="62">
        <f t="shared" si="367"/>
        <v>0</v>
      </c>
      <c r="BI269" s="62">
        <f t="shared" si="367"/>
        <v>0</v>
      </c>
      <c r="BJ269" s="63">
        <f t="shared" si="367"/>
        <v>0</v>
      </c>
      <c r="BK269" s="61">
        <f t="shared" si="368"/>
        <v>0</v>
      </c>
      <c r="BL269" s="62">
        <f t="shared" si="368"/>
        <v>0</v>
      </c>
      <c r="BM269" s="62">
        <f t="shared" si="368"/>
        <v>0</v>
      </c>
      <c r="BN269" s="63">
        <f t="shared" si="368"/>
        <v>0</v>
      </c>
      <c r="BO269" s="61">
        <f t="shared" si="368"/>
        <v>0</v>
      </c>
      <c r="BP269" s="62">
        <f t="shared" si="368"/>
        <v>0</v>
      </c>
      <c r="BQ269" s="62">
        <f t="shared" si="368"/>
        <v>0</v>
      </c>
      <c r="BR269" s="63">
        <f t="shared" si="368"/>
        <v>0</v>
      </c>
      <c r="BS269" s="61">
        <f t="shared" si="368"/>
        <v>0</v>
      </c>
      <c r="BT269" s="62">
        <f t="shared" si="368"/>
        <v>0</v>
      </c>
      <c r="BU269" s="62">
        <f t="shared" si="369"/>
        <v>0</v>
      </c>
      <c r="BV269" s="63">
        <f t="shared" si="369"/>
        <v>0</v>
      </c>
      <c r="BW269" s="61">
        <f t="shared" si="369"/>
        <v>0</v>
      </c>
      <c r="BX269" s="62">
        <f t="shared" si="369"/>
        <v>0</v>
      </c>
      <c r="BY269" s="62">
        <f t="shared" si="369"/>
        <v>0</v>
      </c>
      <c r="BZ269" s="63">
        <f t="shared" si="369"/>
        <v>0</v>
      </c>
      <c r="CA269" s="61">
        <f t="shared" si="369"/>
        <v>0</v>
      </c>
      <c r="CB269" s="62">
        <f t="shared" si="369"/>
        <v>0</v>
      </c>
      <c r="CC269" s="62">
        <f t="shared" si="369"/>
        <v>0</v>
      </c>
      <c r="CD269" s="63">
        <f t="shared" si="369"/>
        <v>0</v>
      </c>
      <c r="CE269" s="61">
        <f t="shared" si="370"/>
        <v>0</v>
      </c>
      <c r="CF269" s="62">
        <f t="shared" si="370"/>
        <v>0</v>
      </c>
      <c r="CG269" s="62">
        <f t="shared" si="370"/>
        <v>0</v>
      </c>
      <c r="CH269" s="63">
        <f t="shared" si="370"/>
        <v>0</v>
      </c>
      <c r="CI269" s="61">
        <f t="shared" si="370"/>
        <v>0</v>
      </c>
      <c r="CJ269" s="62">
        <f t="shared" si="370"/>
        <v>0</v>
      </c>
      <c r="CK269" s="62">
        <f t="shared" si="370"/>
        <v>0</v>
      </c>
      <c r="CL269" s="63">
        <f t="shared" si="370"/>
        <v>0</v>
      </c>
      <c r="CM269" s="61">
        <f t="shared" si="370"/>
        <v>0</v>
      </c>
      <c r="CN269" s="62">
        <f t="shared" si="370"/>
        <v>0</v>
      </c>
      <c r="CO269" s="62">
        <f t="shared" si="371"/>
        <v>0</v>
      </c>
      <c r="CP269" s="63">
        <f t="shared" si="371"/>
        <v>0</v>
      </c>
      <c r="CQ269" s="61">
        <f t="shared" si="371"/>
        <v>0</v>
      </c>
      <c r="CR269" s="62">
        <f t="shared" si="371"/>
        <v>0</v>
      </c>
      <c r="CS269" s="62">
        <f t="shared" si="371"/>
        <v>0</v>
      </c>
      <c r="CT269" s="63">
        <f t="shared" si="371"/>
        <v>0</v>
      </c>
      <c r="CU269" s="61">
        <f t="shared" si="371"/>
        <v>0</v>
      </c>
      <c r="CV269" s="62">
        <f t="shared" si="371"/>
        <v>0</v>
      </c>
      <c r="CW269" s="62">
        <f t="shared" si="371"/>
        <v>0</v>
      </c>
      <c r="CX269" s="63">
        <f t="shared" si="371"/>
        <v>0</v>
      </c>
      <c r="CY269" s="61">
        <f t="shared" si="372"/>
        <v>0</v>
      </c>
      <c r="CZ269" s="62">
        <f t="shared" si="372"/>
        <v>0</v>
      </c>
      <c r="DA269" s="62">
        <f t="shared" si="372"/>
        <v>0</v>
      </c>
      <c r="DB269" s="63">
        <f t="shared" si="372"/>
        <v>0</v>
      </c>
      <c r="DC269" s="61">
        <f t="shared" si="372"/>
        <v>0</v>
      </c>
      <c r="DD269" s="62">
        <f t="shared" si="372"/>
        <v>0</v>
      </c>
      <c r="DE269" s="62">
        <f t="shared" si="372"/>
        <v>0</v>
      </c>
      <c r="DF269" s="63">
        <f t="shared" si="372"/>
        <v>0</v>
      </c>
      <c r="DG269" s="61">
        <f t="shared" si="372"/>
        <v>0</v>
      </c>
      <c r="DH269" s="62">
        <f t="shared" si="372"/>
        <v>0</v>
      </c>
      <c r="DI269" s="62">
        <f t="shared" si="373"/>
        <v>0</v>
      </c>
      <c r="DJ269" s="63">
        <f t="shared" si="373"/>
        <v>0</v>
      </c>
      <c r="DK269" s="61">
        <f t="shared" si="373"/>
        <v>0</v>
      </c>
      <c r="DL269" s="62">
        <f t="shared" si="373"/>
        <v>0</v>
      </c>
      <c r="DM269" s="62">
        <f t="shared" si="373"/>
        <v>0</v>
      </c>
      <c r="DN269" s="63">
        <f t="shared" si="373"/>
        <v>0</v>
      </c>
      <c r="DO269" s="7">
        <v>24</v>
      </c>
      <c r="DP269" s="23">
        <f>IFERROR(VLOOKUP(I269,'Cpte exploit'!$A$11:$E$35,5,FALSE),0)</f>
        <v>0</v>
      </c>
      <c r="DQ269" s="24">
        <f t="shared" si="338"/>
        <v>0</v>
      </c>
      <c r="DR269" s="23">
        <f>'Cpte exploit'!$B$39</f>
        <v>0</v>
      </c>
      <c r="DS269" s="24">
        <f t="shared" si="339"/>
        <v>0</v>
      </c>
      <c r="DT269" s="23">
        <f>'Cpte exploit'!$B$40</f>
        <v>0</v>
      </c>
      <c r="DU269" s="24">
        <f t="shared" si="340"/>
        <v>0</v>
      </c>
      <c r="DV269" s="23">
        <f>'Cpte exploit'!$B$41</f>
        <v>0</v>
      </c>
      <c r="DW269" s="23"/>
      <c r="DX269" s="24">
        <f t="shared" si="355"/>
        <v>0</v>
      </c>
      <c r="DY269" s="45">
        <f t="shared" si="182"/>
        <v>0</v>
      </c>
      <c r="DZ269" s="45">
        <f t="shared" si="174"/>
        <v>0</v>
      </c>
      <c r="EA269" s="123" t="e">
        <f t="shared" si="362"/>
        <v>#N/A</v>
      </c>
      <c r="EB269" s="15" t="str">
        <f>IFERROR(VLOOKUP(R269,BDD!$G$2:$H$99,2,FALSE),"")</f>
        <v/>
      </c>
      <c r="EC269" s="15" t="str">
        <f>IFERROR(VLOOKUP(S269,BDD!$G$2:$H$99,2,FALSE),"")</f>
        <v/>
      </c>
      <c r="ED269" s="15" t="str">
        <f>IFERROR(VLOOKUP(T269,BDD!$G$2:$H$99,2,FALSE),"")</f>
        <v/>
      </c>
      <c r="EE269" s="15" t="str">
        <f>IFERROR(VLOOKUP(U269,BDD!$G$2:$H$99,2,FALSE),"")</f>
        <v/>
      </c>
      <c r="EF269" s="15" t="str">
        <f t="shared" si="341"/>
        <v/>
      </c>
      <c r="EG269" s="15" t="str">
        <f t="shared" si="342"/>
        <v/>
      </c>
      <c r="EH269" s="15">
        <f t="shared" si="343"/>
        <v>0</v>
      </c>
      <c r="EI269" s="15">
        <f t="shared" si="344"/>
        <v>0</v>
      </c>
      <c r="EJ269" s="15" t="str">
        <f t="shared" si="345"/>
        <v/>
      </c>
      <c r="EK269" s="15" t="str">
        <f t="shared" si="346"/>
        <v/>
      </c>
      <c r="EL269" s="15">
        <f t="shared" si="347"/>
        <v>0</v>
      </c>
      <c r="EM269" s="15">
        <f t="shared" si="348"/>
        <v>0</v>
      </c>
      <c r="EN269" s="15">
        <f t="shared" si="349"/>
        <v>0</v>
      </c>
      <c r="EO269" s="15">
        <f t="shared" si="350"/>
        <v>0</v>
      </c>
      <c r="EP269" s="123">
        <f t="shared" si="356"/>
        <v>0</v>
      </c>
      <c r="EQ269" s="123">
        <f t="shared" si="357"/>
        <v>0</v>
      </c>
      <c r="ER269" s="123">
        <f t="shared" si="358"/>
        <v>0</v>
      </c>
      <c r="ES269" s="15">
        <f t="shared" si="336"/>
        <v>0</v>
      </c>
      <c r="ET269" s="15">
        <f t="shared" si="337"/>
        <v>0</v>
      </c>
      <c r="EU269" s="18">
        <f t="shared" si="359"/>
        <v>0</v>
      </c>
      <c r="EV269" s="19">
        <f t="shared" si="351"/>
        <v>0</v>
      </c>
      <c r="EW269" s="19">
        <f t="shared" si="352"/>
        <v>0</v>
      </c>
      <c r="EX269" s="19">
        <f t="shared" si="353"/>
        <v>0</v>
      </c>
      <c r="EY269" s="19">
        <f t="shared" si="354"/>
        <v>0</v>
      </c>
      <c r="EZ269" s="19">
        <f t="shared" si="360"/>
        <v>0</v>
      </c>
      <c r="FA269" s="19">
        <f t="shared" si="361"/>
        <v>0</v>
      </c>
      <c r="FB269" s="122" t="e">
        <f t="shared" si="363"/>
        <v>#N/A</v>
      </c>
      <c r="FC269" s="122"/>
    </row>
    <row r="270" spans="1:159" hidden="1" x14ac:dyDescent="0.3">
      <c r="A270" s="115" t="e">
        <f>VLOOKUP(FD270,Info!$A$7:$B$106,2,FALSE)</f>
        <v>#N/A</v>
      </c>
      <c r="B270" s="114" t="str">
        <f>IFERROR(VLOOKUP(A270,Info!$B$7:$AD$106,3,FALSE),"")</f>
        <v/>
      </c>
      <c r="C270" s="579"/>
      <c r="D270" s="115" t="str">
        <f>IFERROR(VLOOKUP(A270,Info!$B$7:$AD$106,5,FALSE),"")</f>
        <v/>
      </c>
      <c r="E270" s="115" t="str">
        <f>IFERROR(VLOOKUP(A270,Info!$B$7:$AD$106,28,FALSE),"")</f>
        <v/>
      </c>
      <c r="F270" s="116">
        <f>IFERROR(VLOOKUP(A270,Info!$B$7:$AD$71,13,FALSE),0)</f>
        <v>0</v>
      </c>
      <c r="G270" s="117">
        <f>IFERROR(VLOOKUP(A270,'Base travail'!$B$22:$G$121,4,FALSE)+VLOOKUP(A270,'Base travail'!$B$22:$G$121,5,FALSE),0)</f>
        <v>0</v>
      </c>
      <c r="H270" s="117">
        <f>IFERROR(VLOOKUP(A270,'Base travail'!$B$22:$G$121,6,FALSE),0)</f>
        <v>0</v>
      </c>
      <c r="I270" s="575"/>
      <c r="J270" s="575"/>
      <c r="K270" s="576"/>
      <c r="L270" s="576"/>
      <c r="M270" s="576"/>
      <c r="N270" s="576"/>
      <c r="O270" s="576"/>
      <c r="P270" s="576"/>
      <c r="Q270" s="576"/>
      <c r="R270" s="576"/>
      <c r="S270" s="576"/>
      <c r="T270" s="576"/>
      <c r="U270" s="576"/>
      <c r="W270" s="25">
        <f t="shared" si="364"/>
        <v>0</v>
      </c>
      <c r="X270" s="26">
        <f t="shared" si="364"/>
        <v>0</v>
      </c>
      <c r="Y270" s="26">
        <f t="shared" si="364"/>
        <v>0</v>
      </c>
      <c r="Z270" s="27">
        <f t="shared" si="364"/>
        <v>0</v>
      </c>
      <c r="AA270" s="25">
        <f t="shared" si="364"/>
        <v>0</v>
      </c>
      <c r="AB270" s="26">
        <f t="shared" si="364"/>
        <v>0</v>
      </c>
      <c r="AC270" s="26">
        <f t="shared" si="364"/>
        <v>0</v>
      </c>
      <c r="AD270" s="27">
        <f t="shared" si="364"/>
        <v>0</v>
      </c>
      <c r="AE270" s="25">
        <f t="shared" si="364"/>
        <v>0</v>
      </c>
      <c r="AF270" s="26">
        <f t="shared" si="364"/>
        <v>0</v>
      </c>
      <c r="AG270" s="26">
        <f t="shared" si="365"/>
        <v>0</v>
      </c>
      <c r="AH270" s="27">
        <f t="shared" si="365"/>
        <v>0</v>
      </c>
      <c r="AI270" s="25">
        <f t="shared" si="365"/>
        <v>0</v>
      </c>
      <c r="AJ270" s="26">
        <f t="shared" si="365"/>
        <v>0</v>
      </c>
      <c r="AK270" s="26">
        <f t="shared" si="365"/>
        <v>0</v>
      </c>
      <c r="AL270" s="27">
        <f t="shared" si="365"/>
        <v>0</v>
      </c>
      <c r="AM270" s="25">
        <f t="shared" si="365"/>
        <v>0</v>
      </c>
      <c r="AN270" s="26">
        <f t="shared" si="365"/>
        <v>0</v>
      </c>
      <c r="AO270" s="26">
        <f t="shared" si="365"/>
        <v>0</v>
      </c>
      <c r="AP270" s="27">
        <f t="shared" si="365"/>
        <v>0</v>
      </c>
      <c r="AQ270" s="25">
        <f t="shared" si="366"/>
        <v>0</v>
      </c>
      <c r="AR270" s="26">
        <f t="shared" si="366"/>
        <v>0</v>
      </c>
      <c r="AS270" s="26">
        <f t="shared" si="366"/>
        <v>0</v>
      </c>
      <c r="AT270" s="27">
        <f t="shared" si="366"/>
        <v>0</v>
      </c>
      <c r="AU270" s="25">
        <f t="shared" si="366"/>
        <v>0</v>
      </c>
      <c r="AV270" s="26">
        <f t="shared" si="366"/>
        <v>0</v>
      </c>
      <c r="AW270" s="26">
        <f t="shared" si="366"/>
        <v>0</v>
      </c>
      <c r="AX270" s="27">
        <f t="shared" si="366"/>
        <v>0</v>
      </c>
      <c r="AY270" s="25">
        <f t="shared" si="366"/>
        <v>0</v>
      </c>
      <c r="AZ270" s="26">
        <f t="shared" si="366"/>
        <v>0</v>
      </c>
      <c r="BA270" s="26">
        <f t="shared" si="367"/>
        <v>0</v>
      </c>
      <c r="BB270" s="27">
        <f t="shared" si="367"/>
        <v>0</v>
      </c>
      <c r="BC270" s="25">
        <f t="shared" si="367"/>
        <v>0</v>
      </c>
      <c r="BD270" s="26">
        <f t="shared" si="367"/>
        <v>0</v>
      </c>
      <c r="BE270" s="26">
        <f t="shared" si="367"/>
        <v>0</v>
      </c>
      <c r="BF270" s="27">
        <f t="shared" si="367"/>
        <v>0</v>
      </c>
      <c r="BG270" s="25">
        <f t="shared" si="367"/>
        <v>0</v>
      </c>
      <c r="BH270" s="26">
        <f t="shared" si="367"/>
        <v>0</v>
      </c>
      <c r="BI270" s="26">
        <f t="shared" si="367"/>
        <v>0</v>
      </c>
      <c r="BJ270" s="27">
        <f t="shared" si="367"/>
        <v>0</v>
      </c>
      <c r="BK270" s="25">
        <f t="shared" si="368"/>
        <v>0</v>
      </c>
      <c r="BL270" s="26">
        <f t="shared" si="368"/>
        <v>0</v>
      </c>
      <c r="BM270" s="26">
        <f t="shared" si="368"/>
        <v>0</v>
      </c>
      <c r="BN270" s="27">
        <f t="shared" si="368"/>
        <v>0</v>
      </c>
      <c r="BO270" s="25">
        <f t="shared" si="368"/>
        <v>0</v>
      </c>
      <c r="BP270" s="26">
        <f t="shared" si="368"/>
        <v>0</v>
      </c>
      <c r="BQ270" s="26">
        <f t="shared" si="368"/>
        <v>0</v>
      </c>
      <c r="BR270" s="27">
        <f t="shared" si="368"/>
        <v>0</v>
      </c>
      <c r="BS270" s="25">
        <f t="shared" si="368"/>
        <v>0</v>
      </c>
      <c r="BT270" s="26">
        <f t="shared" si="368"/>
        <v>0</v>
      </c>
      <c r="BU270" s="26">
        <f t="shared" si="369"/>
        <v>0</v>
      </c>
      <c r="BV270" s="27">
        <f t="shared" si="369"/>
        <v>0</v>
      </c>
      <c r="BW270" s="25">
        <f t="shared" si="369"/>
        <v>0</v>
      </c>
      <c r="BX270" s="26">
        <f t="shared" si="369"/>
        <v>0</v>
      </c>
      <c r="BY270" s="26">
        <f t="shared" si="369"/>
        <v>0</v>
      </c>
      <c r="BZ270" s="27">
        <f t="shared" si="369"/>
        <v>0</v>
      </c>
      <c r="CA270" s="25">
        <f t="shared" si="369"/>
        <v>0</v>
      </c>
      <c r="CB270" s="26">
        <f t="shared" si="369"/>
        <v>0</v>
      </c>
      <c r="CC270" s="26">
        <f t="shared" si="369"/>
        <v>0</v>
      </c>
      <c r="CD270" s="27">
        <f t="shared" si="369"/>
        <v>0</v>
      </c>
      <c r="CE270" s="25">
        <f t="shared" si="370"/>
        <v>0</v>
      </c>
      <c r="CF270" s="26">
        <f t="shared" si="370"/>
        <v>0</v>
      </c>
      <c r="CG270" s="26">
        <f t="shared" si="370"/>
        <v>0</v>
      </c>
      <c r="CH270" s="27">
        <f t="shared" si="370"/>
        <v>0</v>
      </c>
      <c r="CI270" s="25">
        <f t="shared" si="370"/>
        <v>0</v>
      </c>
      <c r="CJ270" s="26">
        <f t="shared" si="370"/>
        <v>0</v>
      </c>
      <c r="CK270" s="26">
        <f t="shared" si="370"/>
        <v>0</v>
      </c>
      <c r="CL270" s="27">
        <f t="shared" si="370"/>
        <v>0</v>
      </c>
      <c r="CM270" s="25">
        <f t="shared" si="370"/>
        <v>0</v>
      </c>
      <c r="CN270" s="26">
        <f t="shared" si="370"/>
        <v>0</v>
      </c>
      <c r="CO270" s="26">
        <f t="shared" si="371"/>
        <v>0</v>
      </c>
      <c r="CP270" s="27">
        <f t="shared" si="371"/>
        <v>0</v>
      </c>
      <c r="CQ270" s="25">
        <f t="shared" si="371"/>
        <v>0</v>
      </c>
      <c r="CR270" s="26">
        <f t="shared" si="371"/>
        <v>0</v>
      </c>
      <c r="CS270" s="26">
        <f t="shared" si="371"/>
        <v>0</v>
      </c>
      <c r="CT270" s="27">
        <f t="shared" si="371"/>
        <v>0</v>
      </c>
      <c r="CU270" s="25">
        <f t="shared" si="371"/>
        <v>0</v>
      </c>
      <c r="CV270" s="26">
        <f t="shared" si="371"/>
        <v>0</v>
      </c>
      <c r="CW270" s="26">
        <f t="shared" si="371"/>
        <v>0</v>
      </c>
      <c r="CX270" s="27">
        <f t="shared" si="371"/>
        <v>0</v>
      </c>
      <c r="CY270" s="25">
        <f t="shared" si="372"/>
        <v>0</v>
      </c>
      <c r="CZ270" s="26">
        <f t="shared" si="372"/>
        <v>0</v>
      </c>
      <c r="DA270" s="26">
        <f t="shared" si="372"/>
        <v>0</v>
      </c>
      <c r="DB270" s="27">
        <f t="shared" si="372"/>
        <v>0</v>
      </c>
      <c r="DC270" s="25">
        <f t="shared" si="372"/>
        <v>0</v>
      </c>
      <c r="DD270" s="26">
        <f t="shared" si="372"/>
        <v>0</v>
      </c>
      <c r="DE270" s="26">
        <f t="shared" si="372"/>
        <v>0</v>
      </c>
      <c r="DF270" s="27">
        <f t="shared" si="372"/>
        <v>0</v>
      </c>
      <c r="DG270" s="25">
        <f t="shared" si="372"/>
        <v>0</v>
      </c>
      <c r="DH270" s="26">
        <f t="shared" si="372"/>
        <v>0</v>
      </c>
      <c r="DI270" s="26">
        <f t="shared" si="373"/>
        <v>0</v>
      </c>
      <c r="DJ270" s="27">
        <f t="shared" si="373"/>
        <v>0</v>
      </c>
      <c r="DK270" s="25">
        <f t="shared" si="373"/>
        <v>0</v>
      </c>
      <c r="DL270" s="26">
        <f t="shared" si="373"/>
        <v>0</v>
      </c>
      <c r="DM270" s="26">
        <f t="shared" si="373"/>
        <v>0</v>
      </c>
      <c r="DN270" s="27">
        <f t="shared" si="373"/>
        <v>0</v>
      </c>
      <c r="DO270" s="7">
        <v>24</v>
      </c>
      <c r="DP270" s="16">
        <f>IFERROR(VLOOKUP(I270,'Cpte exploit'!$A$11:$E$35,5,FALSE),0)</f>
        <v>0</v>
      </c>
      <c r="DQ270" s="17">
        <f t="shared" si="338"/>
        <v>0</v>
      </c>
      <c r="DR270" s="16">
        <f>'Cpte exploit'!$B$39</f>
        <v>0</v>
      </c>
      <c r="DS270" s="17">
        <f t="shared" si="339"/>
        <v>0</v>
      </c>
      <c r="DT270" s="16">
        <f>'Cpte exploit'!$B$40</f>
        <v>0</v>
      </c>
      <c r="DU270" s="17">
        <f t="shared" si="340"/>
        <v>0</v>
      </c>
      <c r="DV270" s="16">
        <f>'Cpte exploit'!$B$41</f>
        <v>0</v>
      </c>
      <c r="DW270" s="16"/>
      <c r="DX270" s="17">
        <f t="shared" si="355"/>
        <v>0</v>
      </c>
      <c r="DY270" s="44">
        <f t="shared" si="182"/>
        <v>0</v>
      </c>
      <c r="DZ270" s="44">
        <f t="shared" si="174"/>
        <v>0</v>
      </c>
      <c r="EA270" s="124" t="e">
        <f t="shared" si="362"/>
        <v>#N/A</v>
      </c>
      <c r="EB270" s="15" t="str">
        <f>IFERROR(VLOOKUP(R270,BDD!$G$2:$H$99,2,FALSE),"")</f>
        <v/>
      </c>
      <c r="EC270" s="15" t="str">
        <f>IFERROR(VLOOKUP(S270,BDD!$G$2:$H$99,2,FALSE),"")</f>
        <v/>
      </c>
      <c r="ED270" s="15" t="str">
        <f>IFERROR(VLOOKUP(T270,BDD!$G$2:$H$99,2,FALSE),"")</f>
        <v/>
      </c>
      <c r="EE270" s="15" t="str">
        <f>IFERROR(VLOOKUP(U270,BDD!$G$2:$H$99,2,FALSE),"")</f>
        <v/>
      </c>
      <c r="EF270" s="15" t="str">
        <f t="shared" si="341"/>
        <v/>
      </c>
      <c r="EG270" s="15" t="str">
        <f t="shared" si="342"/>
        <v/>
      </c>
      <c r="EH270" s="15">
        <f t="shared" si="343"/>
        <v>0</v>
      </c>
      <c r="EI270" s="15">
        <f t="shared" si="344"/>
        <v>0</v>
      </c>
      <c r="EJ270" s="15" t="str">
        <f t="shared" si="345"/>
        <v/>
      </c>
      <c r="EK270" s="15" t="str">
        <f t="shared" si="346"/>
        <v/>
      </c>
      <c r="EL270" s="15">
        <f t="shared" si="347"/>
        <v>0</v>
      </c>
      <c r="EM270" s="15">
        <f t="shared" si="348"/>
        <v>0</v>
      </c>
      <c r="EN270" s="15">
        <f t="shared" si="349"/>
        <v>0</v>
      </c>
      <c r="EO270" s="15">
        <f t="shared" si="350"/>
        <v>0</v>
      </c>
      <c r="EP270" s="124">
        <f t="shared" si="356"/>
        <v>0</v>
      </c>
      <c r="EQ270" s="124">
        <f t="shared" si="357"/>
        <v>0</v>
      </c>
      <c r="ER270" s="124">
        <f t="shared" si="358"/>
        <v>0</v>
      </c>
      <c r="ES270" s="15">
        <f t="shared" si="336"/>
        <v>0</v>
      </c>
      <c r="ET270" s="15">
        <f t="shared" si="337"/>
        <v>0</v>
      </c>
      <c r="EU270" s="18">
        <f t="shared" si="359"/>
        <v>0</v>
      </c>
      <c r="EV270" s="19">
        <f t="shared" si="351"/>
        <v>0</v>
      </c>
      <c r="EW270" s="19">
        <f t="shared" si="352"/>
        <v>0</v>
      </c>
      <c r="EX270" s="19">
        <f t="shared" si="353"/>
        <v>0</v>
      </c>
      <c r="EY270" s="19">
        <f t="shared" si="354"/>
        <v>0</v>
      </c>
      <c r="EZ270" s="19">
        <f t="shared" si="360"/>
        <v>0</v>
      </c>
      <c r="FA270" s="19">
        <f t="shared" si="361"/>
        <v>0</v>
      </c>
      <c r="FB270" s="117" t="e">
        <f t="shared" si="363"/>
        <v>#N/A</v>
      </c>
      <c r="FC270" s="117"/>
    </row>
    <row r="271" spans="1:159" hidden="1" x14ac:dyDescent="0.3">
      <c r="A271" s="120" t="e">
        <f>VLOOKUP(FD271,Info!$A$7:$B$106,2,FALSE)</f>
        <v>#N/A</v>
      </c>
      <c r="B271" s="119" t="str">
        <f>IFERROR(VLOOKUP(A271,Info!$B$7:$AD$106,3,FALSE),"")</f>
        <v/>
      </c>
      <c r="C271" s="578"/>
      <c r="D271" s="120" t="str">
        <f>IFERROR(VLOOKUP(A271,Info!$B$7:$AD$106,5,FALSE),"")</f>
        <v/>
      </c>
      <c r="E271" s="120" t="str">
        <f>IFERROR(VLOOKUP(A271,Info!$B$7:$AD$106,28,FALSE),"")</f>
        <v/>
      </c>
      <c r="F271" s="121">
        <f>IFERROR(VLOOKUP(A271,Info!$B$7:$AD$71,13,FALSE),0)</f>
        <v>0</v>
      </c>
      <c r="G271" s="122">
        <f>IFERROR(VLOOKUP(A271,'Base travail'!$B$22:$G$121,4,FALSE)+VLOOKUP(A271,'Base travail'!$B$22:$G$121,5,FALSE),0)</f>
        <v>0</v>
      </c>
      <c r="H271" s="122">
        <f>IFERROR(VLOOKUP(A271,'Base travail'!$B$22:$G$121,6,FALSE),0)</f>
        <v>0</v>
      </c>
      <c r="I271" s="580"/>
      <c r="J271" s="580"/>
      <c r="K271" s="581"/>
      <c r="L271" s="581"/>
      <c r="M271" s="581"/>
      <c r="N271" s="581"/>
      <c r="O271" s="581"/>
      <c r="P271" s="581"/>
      <c r="Q271" s="581"/>
      <c r="R271" s="581"/>
      <c r="S271" s="581"/>
      <c r="T271" s="581"/>
      <c r="U271" s="581"/>
      <c r="W271" s="61">
        <f t="shared" si="364"/>
        <v>0</v>
      </c>
      <c r="X271" s="62">
        <f t="shared" si="364"/>
        <v>0</v>
      </c>
      <c r="Y271" s="62">
        <f t="shared" si="364"/>
        <v>0</v>
      </c>
      <c r="Z271" s="63">
        <f t="shared" si="364"/>
        <v>0</v>
      </c>
      <c r="AA271" s="61">
        <f t="shared" si="364"/>
        <v>0</v>
      </c>
      <c r="AB271" s="62">
        <f t="shared" si="364"/>
        <v>0</v>
      </c>
      <c r="AC271" s="62">
        <f t="shared" si="364"/>
        <v>0</v>
      </c>
      <c r="AD271" s="63">
        <f t="shared" si="364"/>
        <v>0</v>
      </c>
      <c r="AE271" s="61">
        <f t="shared" si="364"/>
        <v>0</v>
      </c>
      <c r="AF271" s="62">
        <f t="shared" si="364"/>
        <v>0</v>
      </c>
      <c r="AG271" s="62">
        <f t="shared" si="365"/>
        <v>0</v>
      </c>
      <c r="AH271" s="63">
        <f t="shared" si="365"/>
        <v>0</v>
      </c>
      <c r="AI271" s="61">
        <f t="shared" si="365"/>
        <v>0</v>
      </c>
      <c r="AJ271" s="62">
        <f t="shared" si="365"/>
        <v>0</v>
      </c>
      <c r="AK271" s="62">
        <f t="shared" si="365"/>
        <v>0</v>
      </c>
      <c r="AL271" s="63">
        <f t="shared" si="365"/>
        <v>0</v>
      </c>
      <c r="AM271" s="61">
        <f t="shared" si="365"/>
        <v>0</v>
      </c>
      <c r="AN271" s="62">
        <f t="shared" si="365"/>
        <v>0</v>
      </c>
      <c r="AO271" s="62">
        <f t="shared" si="365"/>
        <v>0</v>
      </c>
      <c r="AP271" s="63">
        <f t="shared" si="365"/>
        <v>0</v>
      </c>
      <c r="AQ271" s="61">
        <f t="shared" si="366"/>
        <v>0</v>
      </c>
      <c r="AR271" s="62">
        <f t="shared" si="366"/>
        <v>0</v>
      </c>
      <c r="AS271" s="62">
        <f t="shared" si="366"/>
        <v>0</v>
      </c>
      <c r="AT271" s="63">
        <f t="shared" si="366"/>
        <v>0</v>
      </c>
      <c r="AU271" s="61">
        <f t="shared" si="366"/>
        <v>0</v>
      </c>
      <c r="AV271" s="62">
        <f t="shared" si="366"/>
        <v>0</v>
      </c>
      <c r="AW271" s="62">
        <f t="shared" si="366"/>
        <v>0</v>
      </c>
      <c r="AX271" s="63">
        <f t="shared" si="366"/>
        <v>0</v>
      </c>
      <c r="AY271" s="61">
        <f t="shared" si="366"/>
        <v>0</v>
      </c>
      <c r="AZ271" s="62">
        <f t="shared" si="366"/>
        <v>0</v>
      </c>
      <c r="BA271" s="62">
        <f t="shared" si="367"/>
        <v>0</v>
      </c>
      <c r="BB271" s="63">
        <f t="shared" si="367"/>
        <v>0</v>
      </c>
      <c r="BC271" s="61">
        <f t="shared" si="367"/>
        <v>0</v>
      </c>
      <c r="BD271" s="62">
        <f t="shared" si="367"/>
        <v>0</v>
      </c>
      <c r="BE271" s="62">
        <f t="shared" si="367"/>
        <v>0</v>
      </c>
      <c r="BF271" s="63">
        <f t="shared" si="367"/>
        <v>0</v>
      </c>
      <c r="BG271" s="61">
        <f t="shared" si="367"/>
        <v>0</v>
      </c>
      <c r="BH271" s="62">
        <f t="shared" si="367"/>
        <v>0</v>
      </c>
      <c r="BI271" s="62">
        <f t="shared" si="367"/>
        <v>0</v>
      </c>
      <c r="BJ271" s="63">
        <f t="shared" si="367"/>
        <v>0</v>
      </c>
      <c r="BK271" s="61">
        <f t="shared" si="368"/>
        <v>0</v>
      </c>
      <c r="BL271" s="62">
        <f t="shared" si="368"/>
        <v>0</v>
      </c>
      <c r="BM271" s="62">
        <f t="shared" si="368"/>
        <v>0</v>
      </c>
      <c r="BN271" s="63">
        <f t="shared" si="368"/>
        <v>0</v>
      </c>
      <c r="BO271" s="61">
        <f t="shared" si="368"/>
        <v>0</v>
      </c>
      <c r="BP271" s="62">
        <f t="shared" si="368"/>
        <v>0</v>
      </c>
      <c r="BQ271" s="62">
        <f t="shared" si="368"/>
        <v>0</v>
      </c>
      <c r="BR271" s="63">
        <f t="shared" si="368"/>
        <v>0</v>
      </c>
      <c r="BS271" s="61">
        <f t="shared" si="368"/>
        <v>0</v>
      </c>
      <c r="BT271" s="62">
        <f t="shared" si="368"/>
        <v>0</v>
      </c>
      <c r="BU271" s="62">
        <f t="shared" si="369"/>
        <v>0</v>
      </c>
      <c r="BV271" s="63">
        <f t="shared" si="369"/>
        <v>0</v>
      </c>
      <c r="BW271" s="61">
        <f t="shared" si="369"/>
        <v>0</v>
      </c>
      <c r="BX271" s="62">
        <f t="shared" si="369"/>
        <v>0</v>
      </c>
      <c r="BY271" s="62">
        <f t="shared" si="369"/>
        <v>0</v>
      </c>
      <c r="BZ271" s="63">
        <f t="shared" si="369"/>
        <v>0</v>
      </c>
      <c r="CA271" s="61">
        <f t="shared" si="369"/>
        <v>0</v>
      </c>
      <c r="CB271" s="62">
        <f t="shared" si="369"/>
        <v>0</v>
      </c>
      <c r="CC271" s="62">
        <f t="shared" si="369"/>
        <v>0</v>
      </c>
      <c r="CD271" s="63">
        <f t="shared" si="369"/>
        <v>0</v>
      </c>
      <c r="CE271" s="61">
        <f t="shared" si="370"/>
        <v>0</v>
      </c>
      <c r="CF271" s="62">
        <f t="shared" si="370"/>
        <v>0</v>
      </c>
      <c r="CG271" s="62">
        <f t="shared" si="370"/>
        <v>0</v>
      </c>
      <c r="CH271" s="63">
        <f t="shared" si="370"/>
        <v>0</v>
      </c>
      <c r="CI271" s="61">
        <f t="shared" si="370"/>
        <v>0</v>
      </c>
      <c r="CJ271" s="62">
        <f t="shared" si="370"/>
        <v>0</v>
      </c>
      <c r="CK271" s="62">
        <f t="shared" si="370"/>
        <v>0</v>
      </c>
      <c r="CL271" s="63">
        <f t="shared" si="370"/>
        <v>0</v>
      </c>
      <c r="CM271" s="61">
        <f t="shared" si="370"/>
        <v>0</v>
      </c>
      <c r="CN271" s="62">
        <f t="shared" si="370"/>
        <v>0</v>
      </c>
      <c r="CO271" s="62">
        <f t="shared" si="371"/>
        <v>0</v>
      </c>
      <c r="CP271" s="63">
        <f t="shared" si="371"/>
        <v>0</v>
      </c>
      <c r="CQ271" s="61">
        <f t="shared" si="371"/>
        <v>0</v>
      </c>
      <c r="CR271" s="62">
        <f t="shared" si="371"/>
        <v>0</v>
      </c>
      <c r="CS271" s="62">
        <f t="shared" si="371"/>
        <v>0</v>
      </c>
      <c r="CT271" s="63">
        <f t="shared" si="371"/>
        <v>0</v>
      </c>
      <c r="CU271" s="61">
        <f t="shared" si="371"/>
        <v>0</v>
      </c>
      <c r="CV271" s="62">
        <f t="shared" si="371"/>
        <v>0</v>
      </c>
      <c r="CW271" s="62">
        <f t="shared" si="371"/>
        <v>0</v>
      </c>
      <c r="CX271" s="63">
        <f t="shared" si="371"/>
        <v>0</v>
      </c>
      <c r="CY271" s="61">
        <f t="shared" si="372"/>
        <v>0</v>
      </c>
      <c r="CZ271" s="62">
        <f t="shared" si="372"/>
        <v>0</v>
      </c>
      <c r="DA271" s="62">
        <f t="shared" si="372"/>
        <v>0</v>
      </c>
      <c r="DB271" s="63">
        <f t="shared" si="372"/>
        <v>0</v>
      </c>
      <c r="DC271" s="61">
        <f t="shared" si="372"/>
        <v>0</v>
      </c>
      <c r="DD271" s="62">
        <f t="shared" si="372"/>
        <v>0</v>
      </c>
      <c r="DE271" s="62">
        <f t="shared" si="372"/>
        <v>0</v>
      </c>
      <c r="DF271" s="63">
        <f t="shared" si="372"/>
        <v>0</v>
      </c>
      <c r="DG271" s="61">
        <f t="shared" si="372"/>
        <v>0</v>
      </c>
      <c r="DH271" s="62">
        <f t="shared" si="372"/>
        <v>0</v>
      </c>
      <c r="DI271" s="62">
        <f t="shared" si="373"/>
        <v>0</v>
      </c>
      <c r="DJ271" s="63">
        <f t="shared" si="373"/>
        <v>0</v>
      </c>
      <c r="DK271" s="61">
        <f t="shared" si="373"/>
        <v>0</v>
      </c>
      <c r="DL271" s="62">
        <f t="shared" si="373"/>
        <v>0</v>
      </c>
      <c r="DM271" s="62">
        <f t="shared" si="373"/>
        <v>0</v>
      </c>
      <c r="DN271" s="63">
        <f t="shared" si="373"/>
        <v>0</v>
      </c>
      <c r="DO271" s="7">
        <v>24</v>
      </c>
      <c r="DP271" s="23">
        <f>IFERROR(VLOOKUP(I271,'Cpte exploit'!$A$11:$E$35,5,FALSE),0)</f>
        <v>0</v>
      </c>
      <c r="DQ271" s="24">
        <f t="shared" si="338"/>
        <v>0</v>
      </c>
      <c r="DR271" s="23">
        <f>'Cpte exploit'!$B$39</f>
        <v>0</v>
      </c>
      <c r="DS271" s="24">
        <f t="shared" si="339"/>
        <v>0</v>
      </c>
      <c r="DT271" s="23">
        <f>'Cpte exploit'!$B$40</f>
        <v>0</v>
      </c>
      <c r="DU271" s="24">
        <f t="shared" si="340"/>
        <v>0</v>
      </c>
      <c r="DV271" s="23">
        <f>'Cpte exploit'!$B$41</f>
        <v>0</v>
      </c>
      <c r="DW271" s="23"/>
      <c r="DX271" s="24">
        <f t="shared" si="355"/>
        <v>0</v>
      </c>
      <c r="DY271" s="45">
        <f t="shared" si="182"/>
        <v>0</v>
      </c>
      <c r="DZ271" s="45">
        <f t="shared" si="174"/>
        <v>0</v>
      </c>
      <c r="EA271" s="123" t="e">
        <f t="shared" si="362"/>
        <v>#N/A</v>
      </c>
      <c r="EB271" s="15" t="str">
        <f>IFERROR(VLOOKUP(R271,BDD!$G$2:$H$99,2,FALSE),"")</f>
        <v/>
      </c>
      <c r="EC271" s="15" t="str">
        <f>IFERROR(VLOOKUP(S271,BDD!$G$2:$H$99,2,FALSE),"")</f>
        <v/>
      </c>
      <c r="ED271" s="15" t="str">
        <f>IFERROR(VLOOKUP(T271,BDD!$G$2:$H$99,2,FALSE),"")</f>
        <v/>
      </c>
      <c r="EE271" s="15" t="str">
        <f>IFERROR(VLOOKUP(U271,BDD!$G$2:$H$99,2,FALSE),"")</f>
        <v/>
      </c>
      <c r="EF271" s="15" t="str">
        <f t="shared" si="341"/>
        <v/>
      </c>
      <c r="EG271" s="15" t="str">
        <f t="shared" si="342"/>
        <v/>
      </c>
      <c r="EH271" s="15">
        <f t="shared" si="343"/>
        <v>0</v>
      </c>
      <c r="EI271" s="15">
        <f t="shared" si="344"/>
        <v>0</v>
      </c>
      <c r="EJ271" s="15" t="str">
        <f t="shared" si="345"/>
        <v/>
      </c>
      <c r="EK271" s="15" t="str">
        <f t="shared" si="346"/>
        <v/>
      </c>
      <c r="EL271" s="15">
        <f t="shared" si="347"/>
        <v>0</v>
      </c>
      <c r="EM271" s="15">
        <f t="shared" si="348"/>
        <v>0</v>
      </c>
      <c r="EN271" s="15">
        <f t="shared" si="349"/>
        <v>0</v>
      </c>
      <c r="EO271" s="15">
        <f t="shared" si="350"/>
        <v>0</v>
      </c>
      <c r="EP271" s="123">
        <f t="shared" si="356"/>
        <v>0</v>
      </c>
      <c r="EQ271" s="123">
        <f t="shared" si="357"/>
        <v>0</v>
      </c>
      <c r="ER271" s="123">
        <f t="shared" si="358"/>
        <v>0</v>
      </c>
      <c r="ES271" s="15">
        <f t="shared" si="336"/>
        <v>0</v>
      </c>
      <c r="ET271" s="15">
        <f t="shared" si="337"/>
        <v>0</v>
      </c>
      <c r="EU271" s="18">
        <f t="shared" si="359"/>
        <v>0</v>
      </c>
      <c r="EV271" s="19">
        <f t="shared" si="351"/>
        <v>0</v>
      </c>
      <c r="EW271" s="19">
        <f t="shared" si="352"/>
        <v>0</v>
      </c>
      <c r="EX271" s="19">
        <f t="shared" si="353"/>
        <v>0</v>
      </c>
      <c r="EY271" s="19">
        <f t="shared" si="354"/>
        <v>0</v>
      </c>
      <c r="EZ271" s="19">
        <f t="shared" si="360"/>
        <v>0</v>
      </c>
      <c r="FA271" s="19">
        <f t="shared" si="361"/>
        <v>0</v>
      </c>
      <c r="FB271" s="122" t="e">
        <f t="shared" si="363"/>
        <v>#N/A</v>
      </c>
      <c r="FC271" s="122"/>
    </row>
    <row r="272" spans="1:159" x14ac:dyDescent="0.3">
      <c r="A272" s="64"/>
      <c r="B272" s="57"/>
      <c r="C272" s="57"/>
      <c r="D272" s="57"/>
      <c r="E272" s="57"/>
      <c r="F272" s="57"/>
      <c r="G272" s="57"/>
      <c r="H272" s="57"/>
      <c r="I272" s="633" t="s">
        <v>166</v>
      </c>
      <c r="J272" s="633"/>
      <c r="K272" s="633"/>
      <c r="L272" s="633"/>
      <c r="M272" s="633"/>
      <c r="N272" s="633"/>
      <c r="O272" s="633"/>
      <c r="P272" s="633"/>
      <c r="Q272" s="633"/>
      <c r="R272" s="633"/>
      <c r="S272" s="633"/>
      <c r="T272" s="633"/>
      <c r="U272" s="634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  <c r="AK272" s="47"/>
      <c r="AL272" s="47"/>
      <c r="AM272" s="47"/>
      <c r="AN272" s="47"/>
      <c r="AO272" s="47"/>
      <c r="AP272" s="47"/>
      <c r="AQ272" s="47"/>
      <c r="AR272" s="47"/>
      <c r="AS272" s="47"/>
      <c r="AT272" s="47"/>
      <c r="AU272" s="47"/>
      <c r="AV272" s="47"/>
      <c r="AW272" s="47"/>
      <c r="AX272" s="47"/>
      <c r="AY272" s="47"/>
      <c r="AZ272" s="47"/>
      <c r="BA272" s="47"/>
      <c r="BB272" s="47"/>
      <c r="BC272" s="47"/>
      <c r="BD272" s="47"/>
      <c r="BE272" s="47"/>
      <c r="BF272" s="47"/>
      <c r="BG272" s="47"/>
      <c r="BH272" s="47"/>
      <c r="BI272" s="47"/>
      <c r="BJ272" s="47"/>
      <c r="BK272" s="47"/>
      <c r="BL272" s="47"/>
      <c r="BM272" s="47"/>
      <c r="BN272" s="47"/>
      <c r="BO272" s="47"/>
      <c r="BP272" s="47"/>
      <c r="BQ272" s="47"/>
      <c r="BR272" s="47"/>
      <c r="BS272" s="47"/>
      <c r="BT272" s="47"/>
      <c r="BU272" s="47"/>
      <c r="BV272" s="47"/>
      <c r="BW272" s="47"/>
      <c r="BX272" s="47"/>
      <c r="BY272" s="47"/>
      <c r="BZ272" s="47"/>
      <c r="CA272" s="47"/>
      <c r="CB272" s="47"/>
      <c r="CC272" s="47"/>
      <c r="CD272" s="47"/>
      <c r="CE272" s="47"/>
      <c r="CF272" s="47"/>
      <c r="CG272" s="47"/>
      <c r="CH272" s="47"/>
      <c r="CI272" s="47"/>
      <c r="CJ272" s="47"/>
      <c r="CK272" s="47"/>
      <c r="CL272" s="47"/>
      <c r="CM272" s="47"/>
      <c r="CN272" s="47"/>
      <c r="CO272" s="47"/>
      <c r="CP272" s="47"/>
      <c r="CQ272" s="47"/>
      <c r="CR272" s="47"/>
      <c r="CS272" s="47"/>
      <c r="CT272" s="47"/>
      <c r="CU272" s="47"/>
      <c r="CV272" s="47"/>
      <c r="CW272" s="47"/>
      <c r="CX272" s="47"/>
      <c r="CY272" s="47"/>
      <c r="CZ272" s="47"/>
      <c r="DA272" s="47"/>
      <c r="DB272" s="47"/>
      <c r="DC272" s="47"/>
      <c r="DD272" s="47"/>
      <c r="DE272" s="47"/>
      <c r="DF272" s="47"/>
      <c r="DG272" s="47"/>
      <c r="DH272" s="47"/>
      <c r="DI272" s="47"/>
      <c r="DJ272" s="47"/>
      <c r="DK272" s="47"/>
      <c r="DL272" s="47"/>
      <c r="DM272" s="47"/>
      <c r="DN272" s="47"/>
      <c r="DP272" s="28">
        <f>DQ273+DS273+DU274+DX275</f>
        <v>0</v>
      </c>
      <c r="DQ272" s="9"/>
      <c r="DR272" s="9"/>
      <c r="DS272" s="9"/>
      <c r="DT272" s="9"/>
      <c r="DU272" s="9"/>
      <c r="DV272" s="9"/>
      <c r="DW272" s="9"/>
      <c r="DX272" s="9"/>
      <c r="DY272" s="46">
        <f>SUM(DY6:DY271)</f>
        <v>0</v>
      </c>
      <c r="DZ272" s="59">
        <f>SUM(DZ6:DZ271)</f>
        <v>0</v>
      </c>
      <c r="EA272" s="47"/>
      <c r="EP272" s="47">
        <f>SUM(EP6:EP271)</f>
        <v>0</v>
      </c>
      <c r="EQ272" s="47">
        <f>SUM(EQ6:EQ271)</f>
        <v>0</v>
      </c>
      <c r="ER272" s="47">
        <f>SUM(ER6:ER271)</f>
        <v>0</v>
      </c>
      <c r="EU272" s="18">
        <f>Info!$N$7/12</f>
        <v>0</v>
      </c>
      <c r="EV272" s="19">
        <f t="shared" ref="EV272:FA272" si="374">SUM(EV6:EV271)</f>
        <v>0</v>
      </c>
      <c r="EW272" s="19">
        <f t="shared" si="374"/>
        <v>0</v>
      </c>
      <c r="EX272" s="19">
        <f t="shared" si="374"/>
        <v>0</v>
      </c>
      <c r="EY272" s="19">
        <f t="shared" si="374"/>
        <v>0</v>
      </c>
      <c r="EZ272" s="19">
        <f t="shared" si="374"/>
        <v>0</v>
      </c>
      <c r="FA272" s="19">
        <f t="shared" si="374"/>
        <v>0</v>
      </c>
      <c r="FB272" s="47"/>
      <c r="FC272" s="47"/>
    </row>
    <row r="273" spans="1:159" ht="14.25" customHeight="1" x14ac:dyDescent="0.3">
      <c r="A273" s="64"/>
      <c r="B273" s="57"/>
      <c r="C273" s="57"/>
      <c r="D273" s="57"/>
      <c r="E273" s="57"/>
      <c r="F273" s="57"/>
      <c r="G273" s="57"/>
      <c r="H273" s="57"/>
      <c r="I273" s="633" t="s">
        <v>167</v>
      </c>
      <c r="J273" s="633"/>
      <c r="K273" s="633"/>
      <c r="L273" s="633"/>
      <c r="M273" s="633"/>
      <c r="N273" s="633"/>
      <c r="O273" s="633"/>
      <c r="P273" s="633"/>
      <c r="Q273" s="633"/>
      <c r="R273" s="633"/>
      <c r="S273" s="633"/>
      <c r="T273" s="633"/>
      <c r="U273" s="634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49"/>
      <c r="AZ273" s="49"/>
      <c r="BA273" s="49"/>
      <c r="BB273" s="49"/>
      <c r="BC273" s="49"/>
      <c r="BD273" s="49"/>
      <c r="BE273" s="49"/>
      <c r="BF273" s="49"/>
      <c r="BG273" s="49"/>
      <c r="BH273" s="49"/>
      <c r="BI273" s="49"/>
      <c r="BJ273" s="49"/>
      <c r="BK273" s="49"/>
      <c r="BL273" s="49"/>
      <c r="BM273" s="49"/>
      <c r="BN273" s="49"/>
      <c r="BO273" s="49"/>
      <c r="BP273" s="49"/>
      <c r="BQ273" s="49"/>
      <c r="BR273" s="49"/>
      <c r="BS273" s="49"/>
      <c r="BT273" s="49"/>
      <c r="BU273" s="49"/>
      <c r="BV273" s="49"/>
      <c r="BW273" s="49"/>
      <c r="BX273" s="49"/>
      <c r="BY273" s="49"/>
      <c r="BZ273" s="49"/>
      <c r="CA273" s="49"/>
      <c r="CB273" s="49"/>
      <c r="CC273" s="49"/>
      <c r="CD273" s="49"/>
      <c r="CE273" s="49"/>
      <c r="CF273" s="49"/>
      <c r="CG273" s="49"/>
      <c r="CH273" s="49"/>
      <c r="CI273" s="49"/>
      <c r="CJ273" s="49"/>
      <c r="CK273" s="49"/>
      <c r="CL273" s="49"/>
      <c r="CM273" s="49"/>
      <c r="CN273" s="49"/>
      <c r="CO273" s="49"/>
      <c r="CP273" s="49"/>
      <c r="CQ273" s="49"/>
      <c r="CR273" s="49"/>
      <c r="CS273" s="49"/>
      <c r="CT273" s="49"/>
      <c r="CU273" s="49"/>
      <c r="CV273" s="49"/>
      <c r="CW273" s="49"/>
      <c r="CX273" s="49"/>
      <c r="CY273" s="49"/>
      <c r="CZ273" s="49"/>
      <c r="DA273" s="49"/>
      <c r="DB273" s="49"/>
      <c r="DC273" s="49"/>
      <c r="DD273" s="49"/>
      <c r="DE273" s="49"/>
      <c r="DF273" s="49"/>
      <c r="DG273" s="49"/>
      <c r="DH273" s="49"/>
      <c r="DI273" s="49"/>
      <c r="DJ273" s="49"/>
      <c r="DK273" s="49"/>
      <c r="DL273" s="49"/>
      <c r="DM273" s="49"/>
      <c r="DN273" s="49"/>
      <c r="DP273" s="9"/>
      <c r="DQ273" s="29">
        <f>SUM(DQ6:DQ271)</f>
        <v>0</v>
      </c>
      <c r="DR273" s="9"/>
      <c r="DS273" s="29">
        <f>SUM(DS6:DS271)</f>
        <v>0</v>
      </c>
      <c r="DT273" s="9"/>
      <c r="DU273" s="9"/>
      <c r="DV273" s="9"/>
      <c r="DW273" s="9"/>
      <c r="DX273" s="9"/>
      <c r="DY273" s="48">
        <f>EV273</f>
        <v>0</v>
      </c>
      <c r="DZ273" s="60">
        <f>EW273</f>
        <v>0</v>
      </c>
      <c r="EA273" s="49"/>
      <c r="EP273" s="49"/>
      <c r="EQ273" s="49"/>
      <c r="ER273" s="49"/>
      <c r="EV273" s="19">
        <f>EV272-EZ272</f>
        <v>0</v>
      </c>
      <c r="EW273" s="19">
        <f>EW272-FA272</f>
        <v>0</v>
      </c>
      <c r="EX273" s="19"/>
      <c r="EY273" s="19"/>
      <c r="EZ273" s="19"/>
      <c r="FB273" s="49"/>
      <c r="FC273" s="49"/>
    </row>
    <row r="274" spans="1:159" ht="14.25" customHeight="1" x14ac:dyDescent="0.3">
      <c r="A274" s="64"/>
      <c r="B274" s="57"/>
      <c r="C274" s="57"/>
      <c r="D274" s="57"/>
      <c r="E274" s="57"/>
      <c r="F274" s="57"/>
      <c r="G274" s="57"/>
      <c r="H274" s="57"/>
      <c r="I274" s="633" t="s">
        <v>168</v>
      </c>
      <c r="J274" s="633"/>
      <c r="K274" s="633"/>
      <c r="L274" s="633"/>
      <c r="M274" s="633"/>
      <c r="N274" s="633"/>
      <c r="O274" s="633"/>
      <c r="P274" s="633"/>
      <c r="Q274" s="633"/>
      <c r="R274" s="633"/>
      <c r="S274" s="633"/>
      <c r="T274" s="633"/>
      <c r="U274" s="634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49"/>
      <c r="CJ274" s="49"/>
      <c r="CK274" s="49"/>
      <c r="CL274" s="49"/>
      <c r="CM274" s="49"/>
      <c r="CN274" s="49"/>
      <c r="CO274" s="49"/>
      <c r="CP274" s="49"/>
      <c r="CQ274" s="49"/>
      <c r="CR274" s="49"/>
      <c r="CS274" s="49"/>
      <c r="CT274" s="49"/>
      <c r="CU274" s="49"/>
      <c r="CV274" s="49"/>
      <c r="CW274" s="49"/>
      <c r="CX274" s="49"/>
      <c r="CY274" s="49"/>
      <c r="CZ274" s="49"/>
      <c r="DA274" s="49"/>
      <c r="DB274" s="49"/>
      <c r="DC274" s="49"/>
      <c r="DD274" s="49"/>
      <c r="DE274" s="49"/>
      <c r="DF274" s="49"/>
      <c r="DG274" s="49"/>
      <c r="DH274" s="49"/>
      <c r="DI274" s="49"/>
      <c r="DJ274" s="49"/>
      <c r="DK274" s="49"/>
      <c r="DL274" s="49"/>
      <c r="DM274" s="49"/>
      <c r="DN274" s="49"/>
      <c r="DP274" s="9"/>
      <c r="DQ274" s="9"/>
      <c r="DR274" s="9"/>
      <c r="DS274" s="30"/>
      <c r="DT274" s="9"/>
      <c r="DU274" s="29">
        <f>SUM(DU6:DU271)</f>
        <v>0</v>
      </c>
      <c r="DV274" s="9"/>
      <c r="DW274" s="9"/>
      <c r="DX274" s="9"/>
      <c r="DY274" s="48">
        <f>EX272</f>
        <v>0</v>
      </c>
      <c r="DZ274" s="60">
        <f>EY272</f>
        <v>0</v>
      </c>
      <c r="EA274" s="49"/>
      <c r="EP274" s="49"/>
      <c r="EQ274" s="49"/>
      <c r="ER274" s="49"/>
      <c r="FB274" s="49"/>
      <c r="FC274" s="49"/>
    </row>
    <row r="275" spans="1:159" ht="14.25" customHeight="1" x14ac:dyDescent="0.3">
      <c r="A275" s="64"/>
      <c r="B275" s="57"/>
      <c r="C275" s="57"/>
      <c r="D275" s="57"/>
      <c r="E275" s="57"/>
      <c r="F275" s="57"/>
      <c r="G275" s="57"/>
      <c r="H275" s="57"/>
      <c r="I275" s="633" t="s">
        <v>169</v>
      </c>
      <c r="J275" s="633"/>
      <c r="K275" s="633"/>
      <c r="L275" s="633"/>
      <c r="M275" s="633"/>
      <c r="N275" s="633"/>
      <c r="O275" s="633"/>
      <c r="P275" s="633"/>
      <c r="Q275" s="633"/>
      <c r="R275" s="633"/>
      <c r="S275" s="633"/>
      <c r="T275" s="633"/>
      <c r="U275" s="634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49"/>
      <c r="AZ275" s="49"/>
      <c r="BA275" s="49"/>
      <c r="BB275" s="49"/>
      <c r="BC275" s="49"/>
      <c r="BD275" s="49"/>
      <c r="BE275" s="49"/>
      <c r="BF275" s="49"/>
      <c r="BG275" s="49"/>
      <c r="BH275" s="49"/>
      <c r="BI275" s="49"/>
      <c r="BJ275" s="49"/>
      <c r="BK275" s="49"/>
      <c r="BL275" s="49"/>
      <c r="BM275" s="49"/>
      <c r="BN275" s="49"/>
      <c r="BO275" s="49"/>
      <c r="BP275" s="49"/>
      <c r="BQ275" s="49"/>
      <c r="BR275" s="49"/>
      <c r="BS275" s="49"/>
      <c r="BT275" s="49"/>
      <c r="BU275" s="49"/>
      <c r="BV275" s="49"/>
      <c r="BW275" s="49"/>
      <c r="BX275" s="49"/>
      <c r="BY275" s="49"/>
      <c r="BZ275" s="49"/>
      <c r="CA275" s="49"/>
      <c r="CB275" s="49"/>
      <c r="CC275" s="49"/>
      <c r="CD275" s="49"/>
      <c r="CE275" s="49"/>
      <c r="CF275" s="49"/>
      <c r="CG275" s="49"/>
      <c r="CH275" s="49"/>
      <c r="CI275" s="49"/>
      <c r="CJ275" s="49"/>
      <c r="CK275" s="49"/>
      <c r="CL275" s="49"/>
      <c r="CM275" s="49"/>
      <c r="CN275" s="49"/>
      <c r="CO275" s="49"/>
      <c r="CP275" s="49"/>
      <c r="CQ275" s="49"/>
      <c r="CR275" s="49"/>
      <c r="CS275" s="49"/>
      <c r="CT275" s="49"/>
      <c r="CU275" s="49"/>
      <c r="CV275" s="49"/>
      <c r="CW275" s="49"/>
      <c r="CX275" s="49"/>
      <c r="CY275" s="49"/>
      <c r="CZ275" s="49"/>
      <c r="DA275" s="49"/>
      <c r="DB275" s="49"/>
      <c r="DC275" s="49"/>
      <c r="DD275" s="49"/>
      <c r="DE275" s="49"/>
      <c r="DF275" s="49"/>
      <c r="DG275" s="49"/>
      <c r="DH275" s="49"/>
      <c r="DI275" s="49"/>
      <c r="DJ275" s="49"/>
      <c r="DK275" s="49"/>
      <c r="DL275" s="49"/>
      <c r="DM275" s="49"/>
      <c r="DN275" s="49"/>
      <c r="DP275" s="9"/>
      <c r="DQ275" s="9"/>
      <c r="DR275" s="9"/>
      <c r="DS275" s="9"/>
      <c r="DT275" s="9"/>
      <c r="DU275" s="9"/>
      <c r="DV275" s="30"/>
      <c r="DW275" s="9"/>
      <c r="DX275" s="29">
        <f>SUM(DX6:DX271)</f>
        <v>0</v>
      </c>
      <c r="DY275" s="48">
        <f>EZ272</f>
        <v>0</v>
      </c>
      <c r="DZ275" s="60">
        <f>FA272</f>
        <v>0</v>
      </c>
      <c r="EA275" s="49"/>
      <c r="EP275" s="49"/>
      <c r="EQ275" s="49"/>
      <c r="ER275" s="49"/>
      <c r="FB275" s="49"/>
      <c r="FC275" s="49"/>
    </row>
  </sheetData>
  <sheetProtection algorithmName="SHA-512" hashValue="HDohczKtLhPHWBIxymzwJ50hAEcCK6aB+q/cW1QpqYkXndbsG1FQLDke1SVw7vxTWT+ZP+x1CqFNOCAuZfG0eA==" saltValue="ki9YnOJ+WfpNKkIuqJUCYg==" spinCount="100000" sheet="1" objects="1" scenarios="1"/>
  <mergeCells count="57">
    <mergeCell ref="A1:FB1"/>
    <mergeCell ref="BG5:BJ5"/>
    <mergeCell ref="BK5:BN5"/>
    <mergeCell ref="BO5:BR5"/>
    <mergeCell ref="BS5:BV5"/>
    <mergeCell ref="DC4:DN4"/>
    <mergeCell ref="W5:Z5"/>
    <mergeCell ref="AA5:AD5"/>
    <mergeCell ref="AE5:AH5"/>
    <mergeCell ref="AI5:AL5"/>
    <mergeCell ref="AM5:AP5"/>
    <mergeCell ref="AQ5:AT5"/>
    <mergeCell ref="AU5:AX5"/>
    <mergeCell ref="AY5:BB5"/>
    <mergeCell ref="BC5:BF5"/>
    <mergeCell ref="A4:A5"/>
    <mergeCell ref="EQ4:EQ5"/>
    <mergeCell ref="ER4:ER5"/>
    <mergeCell ref="FB4:FB5"/>
    <mergeCell ref="H4:H5"/>
    <mergeCell ref="R4:U4"/>
    <mergeCell ref="DY4:DZ4"/>
    <mergeCell ref="EA4:EA5"/>
    <mergeCell ref="EP4:EP5"/>
    <mergeCell ref="W4:AT4"/>
    <mergeCell ref="AU4:DB4"/>
    <mergeCell ref="I4:I5"/>
    <mergeCell ref="J4:J5"/>
    <mergeCell ref="K4:K5"/>
    <mergeCell ref="L4:L5"/>
    <mergeCell ref="B4:B5"/>
    <mergeCell ref="DG5:DJ5"/>
    <mergeCell ref="DK5:DN5"/>
    <mergeCell ref="I273:U273"/>
    <mergeCell ref="I274:U274"/>
    <mergeCell ref="DC5:DF5"/>
    <mergeCell ref="F4:F5"/>
    <mergeCell ref="E4:E5"/>
    <mergeCell ref="D4:D5"/>
    <mergeCell ref="C4:C5"/>
    <mergeCell ref="G4:G5"/>
    <mergeCell ref="FC4:FC5"/>
    <mergeCell ref="I275:U275"/>
    <mergeCell ref="I272:U272"/>
    <mergeCell ref="CY5:DB5"/>
    <mergeCell ref="BW5:BZ5"/>
    <mergeCell ref="CA5:CD5"/>
    <mergeCell ref="CE5:CH5"/>
    <mergeCell ref="CI5:CL5"/>
    <mergeCell ref="CM5:CP5"/>
    <mergeCell ref="CQ5:CT5"/>
    <mergeCell ref="M4:M5"/>
    <mergeCell ref="CU5:CX5"/>
    <mergeCell ref="N4:N5"/>
    <mergeCell ref="O4:O5"/>
    <mergeCell ref="P4:P5"/>
    <mergeCell ref="Q4:Q5"/>
  </mergeCells>
  <conditionalFormatting sqref="A7:B271 D7:H271">
    <cfRule type="expression" dxfId="33" priority="21">
      <formula>$A7=$A6</formula>
    </cfRule>
  </conditionalFormatting>
  <conditionalFormatting sqref="A7:EA271">
    <cfRule type="expression" dxfId="30" priority="8">
      <formula>$A7&lt;&gt;$A6</formula>
    </cfRule>
  </conditionalFormatting>
  <conditionalFormatting sqref="K6:Q271">
    <cfRule type="cellIs" dxfId="29" priority="25" operator="notEqual">
      <formula>""</formula>
    </cfRule>
  </conditionalFormatting>
  <conditionalFormatting sqref="W6:DN271">
    <cfRule type="cellIs" dxfId="28" priority="10" operator="equal">
      <formula>1</formula>
    </cfRule>
  </conditionalFormatting>
  <conditionalFormatting sqref="DY6:DZ271">
    <cfRule type="cellIs" dxfId="26" priority="23" operator="equal">
      <formula>0</formula>
    </cfRule>
  </conditionalFormatting>
  <conditionalFormatting sqref="DZ7:DZ271">
    <cfRule type="expression" dxfId="25" priority="20">
      <formula>$A7=$A6</formula>
    </cfRule>
  </conditionalFormatting>
  <conditionalFormatting sqref="EA6:EA271">
    <cfRule type="expression" dxfId="24" priority="17">
      <formula>$A6=$A7</formula>
    </cfRule>
  </conditionalFormatting>
  <conditionalFormatting sqref="EP7:ER271">
    <cfRule type="expression" dxfId="23" priority="12">
      <formula>$A7&lt;&gt;$A6</formula>
    </cfRule>
  </conditionalFormatting>
  <conditionalFormatting sqref="FB6:FC271">
    <cfRule type="expression" dxfId="22" priority="1">
      <formula>$A6=$A7</formula>
    </cfRule>
  </conditionalFormatting>
  <conditionalFormatting sqref="FB7:FC271">
    <cfRule type="expression" dxfId="21" priority="2">
      <formula>$A7&lt;&gt;$A6</formula>
    </cfRule>
  </conditionalFormatting>
  <printOptions horizontalCentered="1"/>
  <pageMargins left="0.39370078740157483" right="0.39370078740157483" top="1.1811023622047245" bottom="0.39370078740157483" header="0.31496062992125984" footer="0.31496062992125984"/>
  <pageSetup paperSize="9" scale="82" fitToHeight="5" orientation="portrait" verticalDpi="1200" r:id="rId1"/>
  <headerFooter>
    <oddFooter>&amp;R&amp;12&amp;K002060&amp;P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64118A8A-6356-4E17-93EC-7F63085D6A90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A6:V6</xm:sqref>
        </x14:conditionalFormatting>
        <x14:conditionalFormatting xmlns:xm="http://schemas.microsoft.com/office/excel/2006/main">
          <x14:cfRule type="expression" priority="22" id="{37AD7235-EE9F-4C91-9390-955B0D18890A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A7:V271 DO6:FC275 A1:B1 FC1:XFD3 A2:FB3 A4:R4 V4:DY4 EA4:FC4 FD4:XFD275 R5:DZ5 EB5:EO5 ES5:FA5 A272:I275 V272:V275 A276:XFD1048576</xm:sqref>
        </x14:conditionalFormatting>
        <x14:conditionalFormatting xmlns:xm="http://schemas.microsoft.com/office/excel/2006/main">
          <x14:cfRule type="expression" priority="9" id="{71B19D02-8EB9-4DDA-AD86-282F90D077A3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W6:DN275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79237A68-D299-4D3E-8951-4BDD351CA360}">
          <x14:formula1>
            <xm:f>BDD!$J$2:$J$17</xm:f>
          </x14:formula1>
          <xm:sqref>I6:I251</xm:sqref>
        </x14:dataValidation>
        <x14:dataValidation type="list" allowBlank="1" showInputMessage="1" showErrorMessage="1" xr:uid="{752F0A24-CD44-4B6E-AFB7-9AF03EACD574}">
          <x14:formula1>
            <xm:f>BDD!$G$2:$G$99</xm:f>
          </x14:formula1>
          <xm:sqref>DO6:DO271 R6:V271</xm:sqref>
        </x14:dataValidation>
        <x14:dataValidation type="list" allowBlank="1" showInputMessage="1" showErrorMessage="1" xr:uid="{46A720A5-6959-4BB0-8419-1D5DCF5A6D4B}">
          <x14:formula1>
            <xm:f>BDD!$J$2:$J$16</xm:f>
          </x14:formula1>
          <xm:sqref>I252:I271</xm:sqref>
        </x14:dataValidation>
        <x14:dataValidation type="list" allowBlank="1" showInputMessage="1" showErrorMessage="1" xr:uid="{8314395E-535C-464F-B440-60DA3F481B7A}">
          <x14:formula1>
            <xm:f>BDD!$R$2:$R$4</xm:f>
          </x14:formula1>
          <xm:sqref>C6:C271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1E56-6F3B-485C-9FBC-51FAEB145369}">
  <dimension ref="A1:FB275"/>
  <sheetViews>
    <sheetView showGridLines="0" topLeftCell="A4" zoomScale="70" zoomScaleNormal="70" workbookViewId="0">
      <selection activeCell="H6" sqref="H6"/>
    </sheetView>
  </sheetViews>
  <sheetFormatPr baseColWidth="10" defaultColWidth="11.42578125" defaultRowHeight="14.25" x14ac:dyDescent="0.3"/>
  <cols>
    <col min="1" max="1" width="31.7109375" style="7" customWidth="1"/>
    <col min="2" max="2" width="5.5703125" style="7" customWidth="1"/>
    <col min="3" max="3" width="15.42578125" style="7" customWidth="1"/>
    <col min="4" max="4" width="17.85546875" style="7" customWidth="1"/>
    <col min="5" max="5" width="5.5703125" style="7" hidden="1" customWidth="1"/>
    <col min="6" max="6" width="11.42578125" style="7"/>
    <col min="7" max="7" width="11.42578125" style="7" hidden="1" customWidth="1"/>
    <col min="8" max="8" width="8.42578125" style="7" bestFit="1" customWidth="1"/>
    <col min="9" max="9" width="4.42578125" style="7" bestFit="1" customWidth="1"/>
    <col min="10" max="16" width="4.42578125" style="7" customWidth="1"/>
    <col min="17" max="18" width="8.5703125" style="7" customWidth="1"/>
    <col min="19" max="19" width="8.42578125" style="7" customWidth="1"/>
    <col min="20" max="20" width="10.5703125" style="7" customWidth="1"/>
    <col min="21" max="21" width="1.42578125" style="7" hidden="1" customWidth="1"/>
    <col min="22" max="117" width="1.42578125" style="7" customWidth="1"/>
    <col min="118" max="118" width="1.42578125" style="7" hidden="1" customWidth="1"/>
    <col min="119" max="119" width="10.42578125" style="7" hidden="1" customWidth="1"/>
    <col min="120" max="120" width="9" style="7" hidden="1" customWidth="1"/>
    <col min="121" max="122" width="10.42578125" style="7" hidden="1" customWidth="1"/>
    <col min="123" max="123" width="12" style="7" hidden="1" customWidth="1"/>
    <col min="124" max="124" width="9.5703125" style="7" hidden="1" customWidth="1"/>
    <col min="125" max="125" width="10.42578125" style="7" hidden="1" customWidth="1"/>
    <col min="126" max="126" width="6" style="7" hidden="1" customWidth="1"/>
    <col min="127" max="127" width="9.42578125" style="7" hidden="1" customWidth="1"/>
    <col min="128" max="129" width="10.5703125" style="7" customWidth="1"/>
    <col min="130" max="130" width="12.85546875" style="7" customWidth="1"/>
    <col min="131" max="131" width="6" style="7" hidden="1" customWidth="1"/>
    <col min="132" max="134" width="5" style="7" hidden="1" customWidth="1"/>
    <col min="135" max="135" width="6" style="7" hidden="1" customWidth="1"/>
    <col min="136" max="137" width="5" style="7" hidden="1" customWidth="1"/>
    <col min="138" max="138" width="3.42578125" style="7" hidden="1" customWidth="1"/>
    <col min="139" max="140" width="5" style="7" hidden="1" customWidth="1"/>
    <col min="141" max="141" width="4" style="7" hidden="1" customWidth="1"/>
    <col min="142" max="142" width="3.42578125" style="7" hidden="1" customWidth="1"/>
    <col min="143" max="144" width="5" style="7" hidden="1" customWidth="1"/>
    <col min="145" max="146" width="2.5703125" style="7" hidden="1" customWidth="1"/>
    <col min="147" max="147" width="9.42578125" style="7" hidden="1" customWidth="1"/>
    <col min="148" max="148" width="4.5703125" style="7" hidden="1" customWidth="1"/>
    <col min="149" max="149" width="5.5703125" style="7" hidden="1" customWidth="1"/>
    <col min="150" max="151" width="6.42578125" style="7" hidden="1" customWidth="1"/>
    <col min="152" max="152" width="5.42578125" style="7" hidden="1" customWidth="1"/>
    <col min="153" max="153" width="4.5703125" style="7" hidden="1" customWidth="1"/>
    <col min="154" max="155" width="4.42578125" style="7" hidden="1" customWidth="1"/>
    <col min="156" max="156" width="12.85546875" style="8" customWidth="1"/>
    <col min="157" max="157" width="4.42578125" style="7" bestFit="1" customWidth="1"/>
    <col min="158" max="158" width="11.42578125" style="7" hidden="1" customWidth="1"/>
    <col min="159" max="16384" width="11.42578125" style="7"/>
  </cols>
  <sheetData>
    <row r="1" spans="1:158" ht="45" customHeight="1" x14ac:dyDescent="0.3">
      <c r="A1" s="642" t="s">
        <v>408</v>
      </c>
      <c r="B1" s="642"/>
      <c r="C1" s="642"/>
      <c r="D1" s="642"/>
      <c r="E1" s="642"/>
      <c r="F1" s="642"/>
      <c r="G1" s="642"/>
      <c r="H1" s="642"/>
      <c r="I1" s="642"/>
      <c r="J1" s="642"/>
      <c r="K1" s="642"/>
      <c r="L1" s="642"/>
      <c r="M1" s="642"/>
      <c r="N1" s="642"/>
      <c r="O1" s="642"/>
      <c r="P1" s="642"/>
      <c r="Q1" s="642"/>
      <c r="R1" s="642"/>
      <c r="S1" s="642"/>
      <c r="T1" s="642"/>
      <c r="U1" s="642"/>
      <c r="V1" s="642"/>
      <c r="W1" s="642"/>
      <c r="X1" s="642"/>
      <c r="Y1" s="642"/>
      <c r="Z1" s="642"/>
      <c r="AA1" s="642"/>
      <c r="AB1" s="642"/>
      <c r="AC1" s="642"/>
      <c r="AD1" s="642"/>
      <c r="AE1" s="642"/>
      <c r="AF1" s="642"/>
      <c r="AG1" s="642"/>
      <c r="AH1" s="642"/>
      <c r="AI1" s="642"/>
      <c r="AJ1" s="642"/>
      <c r="AK1" s="642"/>
      <c r="AL1" s="642"/>
      <c r="AM1" s="642"/>
      <c r="AN1" s="642"/>
      <c r="AO1" s="642"/>
      <c r="AP1" s="642"/>
      <c r="AQ1" s="642"/>
      <c r="AR1" s="642"/>
      <c r="AS1" s="642"/>
      <c r="AT1" s="642"/>
      <c r="AU1" s="642"/>
      <c r="AV1" s="642"/>
      <c r="AW1" s="642"/>
      <c r="AX1" s="642"/>
      <c r="AY1" s="642"/>
      <c r="AZ1" s="642"/>
      <c r="BA1" s="642"/>
      <c r="BB1" s="642"/>
      <c r="BC1" s="642"/>
      <c r="BD1" s="642"/>
      <c r="BE1" s="642"/>
      <c r="BF1" s="642"/>
      <c r="BG1" s="642"/>
      <c r="BH1" s="642"/>
      <c r="BI1" s="642"/>
      <c r="BJ1" s="642"/>
      <c r="BK1" s="642"/>
      <c r="BL1" s="642"/>
      <c r="BM1" s="642"/>
      <c r="BN1" s="642"/>
      <c r="BO1" s="642"/>
      <c r="BP1" s="642"/>
      <c r="BQ1" s="642"/>
      <c r="BR1" s="642"/>
      <c r="BS1" s="642"/>
      <c r="BT1" s="642"/>
      <c r="BU1" s="642"/>
      <c r="BV1" s="642"/>
      <c r="BW1" s="642"/>
      <c r="BX1" s="642"/>
      <c r="BY1" s="642"/>
      <c r="BZ1" s="642"/>
      <c r="CA1" s="642"/>
      <c r="CB1" s="642"/>
      <c r="CC1" s="642"/>
      <c r="CD1" s="642"/>
      <c r="CE1" s="642"/>
      <c r="CF1" s="642"/>
      <c r="CG1" s="642"/>
      <c r="CH1" s="642"/>
      <c r="CI1" s="642"/>
      <c r="CJ1" s="642"/>
      <c r="CK1" s="642"/>
      <c r="CL1" s="642"/>
      <c r="CM1" s="642"/>
      <c r="CN1" s="642"/>
      <c r="CO1" s="642"/>
      <c r="CP1" s="642"/>
      <c r="CQ1" s="642"/>
      <c r="CR1" s="642"/>
      <c r="CS1" s="642"/>
      <c r="CT1" s="642"/>
      <c r="CU1" s="642"/>
      <c r="CV1" s="642"/>
      <c r="CW1" s="642"/>
      <c r="CX1" s="642"/>
      <c r="CY1" s="642"/>
      <c r="CZ1" s="642"/>
      <c r="DA1" s="642"/>
      <c r="DB1" s="642"/>
      <c r="DC1" s="642"/>
      <c r="DD1" s="642"/>
      <c r="DE1" s="642"/>
      <c r="DF1" s="642"/>
      <c r="DG1" s="642"/>
      <c r="DH1" s="642"/>
      <c r="DI1" s="642"/>
      <c r="DJ1" s="642"/>
      <c r="DK1" s="642"/>
      <c r="DL1" s="642"/>
      <c r="DM1" s="642"/>
      <c r="DN1" s="642"/>
      <c r="DO1" s="642"/>
      <c r="DP1" s="642"/>
      <c r="DQ1" s="642"/>
      <c r="DR1" s="642"/>
      <c r="DS1" s="642"/>
      <c r="DT1" s="642"/>
      <c r="DU1" s="642"/>
      <c r="DV1" s="642"/>
      <c r="DW1" s="642"/>
      <c r="DX1" s="642"/>
      <c r="DY1" s="642"/>
      <c r="DZ1" s="642"/>
      <c r="EA1" s="642"/>
      <c r="EB1" s="642"/>
      <c r="EC1" s="642"/>
      <c r="ED1" s="642"/>
      <c r="EE1" s="642"/>
      <c r="EF1" s="642"/>
      <c r="EG1" s="642"/>
      <c r="EH1" s="642"/>
      <c r="EI1" s="642"/>
      <c r="EJ1" s="642"/>
      <c r="EK1" s="642"/>
      <c r="EL1" s="642"/>
      <c r="EM1" s="642"/>
      <c r="EN1" s="642"/>
      <c r="EO1" s="642"/>
      <c r="EP1" s="642"/>
      <c r="EQ1" s="642"/>
      <c r="ER1" s="642"/>
      <c r="ES1" s="642"/>
      <c r="ET1" s="642"/>
      <c r="EU1" s="642"/>
      <c r="EV1" s="642"/>
      <c r="EW1" s="642"/>
      <c r="EX1" s="642"/>
      <c r="EY1" s="642"/>
      <c r="EZ1" s="642"/>
    </row>
    <row r="3" spans="1:158" x14ac:dyDescent="0.3">
      <c r="Q3" s="15"/>
      <c r="R3" s="15"/>
      <c r="S3" s="15"/>
      <c r="T3" s="15"/>
      <c r="V3" s="10">
        <v>0</v>
      </c>
      <c r="W3" s="10">
        <v>0.25</v>
      </c>
      <c r="X3" s="10">
        <v>0.5</v>
      </c>
      <c r="Y3" s="10">
        <v>0.75</v>
      </c>
      <c r="Z3" s="10">
        <v>1</v>
      </c>
      <c r="AA3" s="10">
        <v>1.25</v>
      </c>
      <c r="AB3" s="10">
        <v>1.5</v>
      </c>
      <c r="AC3" s="10">
        <v>1.75</v>
      </c>
      <c r="AD3" s="10">
        <v>2</v>
      </c>
      <c r="AE3" s="10">
        <v>2.25</v>
      </c>
      <c r="AF3" s="10">
        <v>2.5</v>
      </c>
      <c r="AG3" s="10">
        <v>2.75</v>
      </c>
      <c r="AH3" s="10">
        <v>3</v>
      </c>
      <c r="AI3" s="10">
        <v>3.25</v>
      </c>
      <c r="AJ3" s="10">
        <v>3.5</v>
      </c>
      <c r="AK3" s="10">
        <v>3.75</v>
      </c>
      <c r="AL3" s="10">
        <v>4</v>
      </c>
      <c r="AM3" s="10">
        <v>4.25</v>
      </c>
      <c r="AN3" s="10">
        <v>4.5</v>
      </c>
      <c r="AO3" s="10">
        <v>4.75</v>
      </c>
      <c r="AP3" s="10">
        <v>5</v>
      </c>
      <c r="AQ3" s="10">
        <v>5.25</v>
      </c>
      <c r="AR3" s="10">
        <v>5.5</v>
      </c>
      <c r="AS3" s="10">
        <v>5.75</v>
      </c>
      <c r="AT3" s="10">
        <v>6</v>
      </c>
      <c r="AU3" s="10">
        <v>6.25</v>
      </c>
      <c r="AV3" s="10">
        <v>6.5</v>
      </c>
      <c r="AW3" s="10">
        <v>6.75</v>
      </c>
      <c r="AX3" s="10">
        <v>7</v>
      </c>
      <c r="AY3" s="10">
        <v>7.25</v>
      </c>
      <c r="AZ3" s="10">
        <v>7.5</v>
      </c>
      <c r="BA3" s="10">
        <v>7.75</v>
      </c>
      <c r="BB3" s="10">
        <v>8</v>
      </c>
      <c r="BC3" s="10">
        <v>8.25</v>
      </c>
      <c r="BD3" s="10">
        <v>8.5</v>
      </c>
      <c r="BE3" s="10">
        <v>8.75</v>
      </c>
      <c r="BF3" s="10">
        <v>9</v>
      </c>
      <c r="BG3" s="10">
        <v>9.25</v>
      </c>
      <c r="BH3" s="10">
        <v>9.5</v>
      </c>
      <c r="BI3" s="10">
        <v>9.75</v>
      </c>
      <c r="BJ3" s="10">
        <v>10</v>
      </c>
      <c r="BK3" s="10">
        <v>10.25</v>
      </c>
      <c r="BL3" s="10">
        <v>10.5</v>
      </c>
      <c r="BM3" s="10">
        <v>10.75</v>
      </c>
      <c r="BN3" s="10">
        <v>11</v>
      </c>
      <c r="BO3" s="10">
        <v>11.25</v>
      </c>
      <c r="BP3" s="10">
        <v>11.5</v>
      </c>
      <c r="BQ3" s="10">
        <v>11.75</v>
      </c>
      <c r="BR3" s="10">
        <v>12</v>
      </c>
      <c r="BS3" s="10">
        <v>12.25</v>
      </c>
      <c r="BT3" s="10">
        <v>12.5</v>
      </c>
      <c r="BU3" s="10">
        <v>12.75</v>
      </c>
      <c r="BV3" s="10">
        <v>13</v>
      </c>
      <c r="BW3" s="10">
        <v>13.25</v>
      </c>
      <c r="BX3" s="10">
        <v>13.5</v>
      </c>
      <c r="BY3" s="10">
        <v>13.75</v>
      </c>
      <c r="BZ3" s="10">
        <v>14</v>
      </c>
      <c r="CA3" s="10">
        <v>14.25</v>
      </c>
      <c r="CB3" s="10">
        <v>14.5</v>
      </c>
      <c r="CC3" s="10">
        <v>14.75</v>
      </c>
      <c r="CD3" s="10">
        <v>15</v>
      </c>
      <c r="CE3" s="10">
        <v>15.25</v>
      </c>
      <c r="CF3" s="10">
        <v>15.5</v>
      </c>
      <c r="CG3" s="10">
        <v>15.75</v>
      </c>
      <c r="CH3" s="10">
        <v>16</v>
      </c>
      <c r="CI3" s="10">
        <v>16.25</v>
      </c>
      <c r="CJ3" s="10">
        <v>16.5</v>
      </c>
      <c r="CK3" s="10">
        <v>16.75</v>
      </c>
      <c r="CL3" s="10">
        <v>17</v>
      </c>
      <c r="CM3" s="10">
        <v>17.25</v>
      </c>
      <c r="CN3" s="10">
        <v>17.5</v>
      </c>
      <c r="CO3" s="10">
        <v>17.75</v>
      </c>
      <c r="CP3" s="10">
        <v>18</v>
      </c>
      <c r="CQ3" s="10">
        <v>18.25</v>
      </c>
      <c r="CR3" s="10">
        <v>18.5</v>
      </c>
      <c r="CS3" s="10">
        <v>18.75</v>
      </c>
      <c r="CT3" s="10">
        <v>19</v>
      </c>
      <c r="CU3" s="10">
        <v>19.25</v>
      </c>
      <c r="CV3" s="10">
        <v>19.5</v>
      </c>
      <c r="CW3" s="10">
        <v>19.75</v>
      </c>
      <c r="CX3" s="10">
        <v>20</v>
      </c>
      <c r="CY3" s="10">
        <v>20.25</v>
      </c>
      <c r="CZ3" s="10">
        <v>20.5</v>
      </c>
      <c r="DA3" s="10">
        <v>20.75</v>
      </c>
      <c r="DB3" s="10">
        <v>21</v>
      </c>
      <c r="DC3" s="10">
        <v>21.25</v>
      </c>
      <c r="DD3" s="10">
        <v>21.5</v>
      </c>
      <c r="DE3" s="10">
        <v>21.75</v>
      </c>
      <c r="DF3" s="10">
        <v>22</v>
      </c>
      <c r="DG3" s="10">
        <v>22.25</v>
      </c>
      <c r="DH3" s="10">
        <v>22.5</v>
      </c>
      <c r="DI3" s="10">
        <v>22.75</v>
      </c>
      <c r="DJ3" s="10">
        <v>23</v>
      </c>
      <c r="DK3" s="10">
        <v>23.25</v>
      </c>
      <c r="DL3" s="10">
        <v>23.5</v>
      </c>
      <c r="DM3" s="10">
        <v>23.75</v>
      </c>
    </row>
    <row r="4" spans="1:158" ht="30" customHeight="1" x14ac:dyDescent="0.3">
      <c r="A4" s="631" t="s">
        <v>390</v>
      </c>
      <c r="B4" s="643" t="s">
        <v>435</v>
      </c>
      <c r="C4" s="643" t="s">
        <v>445</v>
      </c>
      <c r="D4" s="643" t="s">
        <v>444</v>
      </c>
      <c r="E4" s="643" t="s">
        <v>391</v>
      </c>
      <c r="F4" s="643" t="s">
        <v>392</v>
      </c>
      <c r="G4" s="643" t="s">
        <v>393</v>
      </c>
      <c r="H4" s="638" t="s">
        <v>144</v>
      </c>
      <c r="I4" s="638" t="s">
        <v>141</v>
      </c>
      <c r="J4" s="638" t="s">
        <v>241</v>
      </c>
      <c r="K4" s="638" t="s">
        <v>242</v>
      </c>
      <c r="L4" s="638" t="s">
        <v>243</v>
      </c>
      <c r="M4" s="638" t="s">
        <v>244</v>
      </c>
      <c r="N4" s="638" t="s">
        <v>245</v>
      </c>
      <c r="O4" s="638" t="s">
        <v>246</v>
      </c>
      <c r="P4" s="638" t="s">
        <v>247</v>
      </c>
      <c r="Q4" s="645" t="s">
        <v>165</v>
      </c>
      <c r="R4" s="646"/>
      <c r="S4" s="646"/>
      <c r="T4" s="647"/>
      <c r="V4" s="640" t="s">
        <v>224</v>
      </c>
      <c r="W4" s="640"/>
      <c r="X4" s="640"/>
      <c r="Y4" s="640"/>
      <c r="Z4" s="640"/>
      <c r="AA4" s="640"/>
      <c r="AB4" s="640"/>
      <c r="AC4" s="640"/>
      <c r="AD4" s="640"/>
      <c r="AE4" s="640"/>
      <c r="AF4" s="640"/>
      <c r="AG4" s="640"/>
      <c r="AH4" s="640"/>
      <c r="AI4" s="640"/>
      <c r="AJ4" s="640"/>
      <c r="AK4" s="640"/>
      <c r="AL4" s="640"/>
      <c r="AM4" s="640"/>
      <c r="AN4" s="640"/>
      <c r="AO4" s="640"/>
      <c r="AP4" s="640"/>
      <c r="AQ4" s="640"/>
      <c r="AR4" s="640"/>
      <c r="AS4" s="640"/>
      <c r="AT4" s="641" t="s">
        <v>225</v>
      </c>
      <c r="AU4" s="641"/>
      <c r="AV4" s="641"/>
      <c r="AW4" s="641"/>
      <c r="AX4" s="641"/>
      <c r="AY4" s="641"/>
      <c r="AZ4" s="641"/>
      <c r="BA4" s="641"/>
      <c r="BB4" s="641"/>
      <c r="BC4" s="641"/>
      <c r="BD4" s="641"/>
      <c r="BE4" s="641"/>
      <c r="BF4" s="641"/>
      <c r="BG4" s="641"/>
      <c r="BH4" s="641"/>
      <c r="BI4" s="641"/>
      <c r="BJ4" s="641"/>
      <c r="BK4" s="641"/>
      <c r="BL4" s="641"/>
      <c r="BM4" s="641"/>
      <c r="BN4" s="641"/>
      <c r="BO4" s="641"/>
      <c r="BP4" s="641"/>
      <c r="BQ4" s="641"/>
      <c r="BR4" s="641"/>
      <c r="BS4" s="641"/>
      <c r="BT4" s="641"/>
      <c r="BU4" s="641"/>
      <c r="BV4" s="641"/>
      <c r="BW4" s="641"/>
      <c r="BX4" s="641"/>
      <c r="BY4" s="641"/>
      <c r="BZ4" s="641"/>
      <c r="CA4" s="641"/>
      <c r="CB4" s="641"/>
      <c r="CC4" s="641"/>
      <c r="CD4" s="641"/>
      <c r="CE4" s="641"/>
      <c r="CF4" s="641"/>
      <c r="CG4" s="641"/>
      <c r="CH4" s="641"/>
      <c r="CI4" s="641"/>
      <c r="CJ4" s="641"/>
      <c r="CK4" s="641"/>
      <c r="CL4" s="641"/>
      <c r="CM4" s="641"/>
      <c r="CN4" s="641"/>
      <c r="CO4" s="641"/>
      <c r="CP4" s="641"/>
      <c r="CQ4" s="641"/>
      <c r="CR4" s="641"/>
      <c r="CS4" s="641"/>
      <c r="CT4" s="641"/>
      <c r="CU4" s="641"/>
      <c r="CV4" s="641"/>
      <c r="CW4" s="641"/>
      <c r="CX4" s="641"/>
      <c r="CY4" s="641"/>
      <c r="CZ4" s="641"/>
      <c r="DA4" s="641"/>
      <c r="DB4" s="640" t="s">
        <v>224</v>
      </c>
      <c r="DC4" s="640"/>
      <c r="DD4" s="640"/>
      <c r="DE4" s="640"/>
      <c r="DF4" s="640"/>
      <c r="DG4" s="640"/>
      <c r="DH4" s="640"/>
      <c r="DI4" s="640"/>
      <c r="DJ4" s="640"/>
      <c r="DK4" s="640"/>
      <c r="DL4" s="640"/>
      <c r="DM4" s="640"/>
      <c r="DO4" s="11"/>
      <c r="DP4" s="11"/>
      <c r="DQ4" s="11"/>
      <c r="DR4" s="11"/>
      <c r="DS4" s="11"/>
      <c r="DT4" s="11"/>
      <c r="DU4" s="11"/>
      <c r="DV4" s="11"/>
      <c r="DW4" s="11"/>
      <c r="DX4" s="648" t="s">
        <v>164</v>
      </c>
      <c r="DY4" s="631"/>
      <c r="DZ4" s="643" t="s">
        <v>395</v>
      </c>
      <c r="EZ4" s="631" t="s">
        <v>396</v>
      </c>
      <c r="FA4" s="631" t="s">
        <v>694</v>
      </c>
    </row>
    <row r="5" spans="1:158" x14ac:dyDescent="0.3">
      <c r="A5" s="632"/>
      <c r="B5" s="644"/>
      <c r="C5" s="644"/>
      <c r="D5" s="644"/>
      <c r="E5" s="644"/>
      <c r="F5" s="644"/>
      <c r="G5" s="644"/>
      <c r="H5" s="639"/>
      <c r="I5" s="639"/>
      <c r="J5" s="639"/>
      <c r="K5" s="639"/>
      <c r="L5" s="639"/>
      <c r="M5" s="639"/>
      <c r="N5" s="639"/>
      <c r="O5" s="639"/>
      <c r="P5" s="639"/>
      <c r="Q5" s="12" t="s">
        <v>142</v>
      </c>
      <c r="R5" s="12" t="s">
        <v>71</v>
      </c>
      <c r="S5" s="12" t="s">
        <v>143</v>
      </c>
      <c r="T5" s="12" t="s">
        <v>71</v>
      </c>
      <c r="V5" s="635">
        <v>0</v>
      </c>
      <c r="W5" s="636"/>
      <c r="X5" s="636"/>
      <c r="Y5" s="637"/>
      <c r="Z5" s="635">
        <v>1</v>
      </c>
      <c r="AA5" s="636"/>
      <c r="AB5" s="636"/>
      <c r="AC5" s="637"/>
      <c r="AD5" s="635">
        <v>2</v>
      </c>
      <c r="AE5" s="636">
        <v>2.25</v>
      </c>
      <c r="AF5" s="636">
        <v>2.5</v>
      </c>
      <c r="AG5" s="637">
        <v>2.75</v>
      </c>
      <c r="AH5" s="635">
        <v>3</v>
      </c>
      <c r="AI5" s="636">
        <v>3.25</v>
      </c>
      <c r="AJ5" s="636">
        <v>3.5</v>
      </c>
      <c r="AK5" s="637">
        <v>3.75</v>
      </c>
      <c r="AL5" s="635">
        <v>4</v>
      </c>
      <c r="AM5" s="636">
        <v>4.25</v>
      </c>
      <c r="AN5" s="636">
        <v>4.5</v>
      </c>
      <c r="AO5" s="637">
        <v>4.75</v>
      </c>
      <c r="AP5" s="635">
        <v>5</v>
      </c>
      <c r="AQ5" s="636">
        <v>5.25</v>
      </c>
      <c r="AR5" s="636">
        <v>5.5</v>
      </c>
      <c r="AS5" s="637">
        <v>5.75</v>
      </c>
      <c r="AT5" s="635">
        <v>6</v>
      </c>
      <c r="AU5" s="636">
        <v>6.25</v>
      </c>
      <c r="AV5" s="636">
        <v>6.5</v>
      </c>
      <c r="AW5" s="637">
        <v>6.75</v>
      </c>
      <c r="AX5" s="635">
        <v>7</v>
      </c>
      <c r="AY5" s="636">
        <v>7.25</v>
      </c>
      <c r="AZ5" s="636">
        <v>7.5</v>
      </c>
      <c r="BA5" s="637">
        <v>7.75</v>
      </c>
      <c r="BB5" s="635">
        <v>8</v>
      </c>
      <c r="BC5" s="636">
        <v>8.25</v>
      </c>
      <c r="BD5" s="636">
        <v>8.5</v>
      </c>
      <c r="BE5" s="637">
        <v>8.75</v>
      </c>
      <c r="BF5" s="635">
        <v>9</v>
      </c>
      <c r="BG5" s="636">
        <v>9.25</v>
      </c>
      <c r="BH5" s="636">
        <v>9.5</v>
      </c>
      <c r="BI5" s="637">
        <v>9.75</v>
      </c>
      <c r="BJ5" s="635">
        <v>10</v>
      </c>
      <c r="BK5" s="636">
        <v>10.25</v>
      </c>
      <c r="BL5" s="636">
        <v>10.5</v>
      </c>
      <c r="BM5" s="637">
        <v>10.75</v>
      </c>
      <c r="BN5" s="635">
        <v>11</v>
      </c>
      <c r="BO5" s="636">
        <v>11.25</v>
      </c>
      <c r="BP5" s="636">
        <v>11.5</v>
      </c>
      <c r="BQ5" s="637">
        <v>11.75</v>
      </c>
      <c r="BR5" s="635">
        <v>12</v>
      </c>
      <c r="BS5" s="636">
        <v>12.25</v>
      </c>
      <c r="BT5" s="636">
        <v>12.5</v>
      </c>
      <c r="BU5" s="637">
        <v>12.75</v>
      </c>
      <c r="BV5" s="635">
        <v>13</v>
      </c>
      <c r="BW5" s="636">
        <v>13.25</v>
      </c>
      <c r="BX5" s="636">
        <v>13.5</v>
      </c>
      <c r="BY5" s="637">
        <v>13.75</v>
      </c>
      <c r="BZ5" s="635">
        <v>14</v>
      </c>
      <c r="CA5" s="636">
        <v>14.25</v>
      </c>
      <c r="CB5" s="636">
        <v>14.5</v>
      </c>
      <c r="CC5" s="637">
        <v>14.75</v>
      </c>
      <c r="CD5" s="635">
        <v>15</v>
      </c>
      <c r="CE5" s="636">
        <v>15.25</v>
      </c>
      <c r="CF5" s="636">
        <v>15.5</v>
      </c>
      <c r="CG5" s="637">
        <v>15.75</v>
      </c>
      <c r="CH5" s="635">
        <v>16</v>
      </c>
      <c r="CI5" s="636">
        <v>16.25</v>
      </c>
      <c r="CJ5" s="636">
        <v>16.5</v>
      </c>
      <c r="CK5" s="637">
        <v>16.75</v>
      </c>
      <c r="CL5" s="635">
        <v>17</v>
      </c>
      <c r="CM5" s="636">
        <v>17.25</v>
      </c>
      <c r="CN5" s="636">
        <v>17.5</v>
      </c>
      <c r="CO5" s="637">
        <v>17.75</v>
      </c>
      <c r="CP5" s="635">
        <v>18</v>
      </c>
      <c r="CQ5" s="636">
        <v>18.25</v>
      </c>
      <c r="CR5" s="636">
        <v>18.5</v>
      </c>
      <c r="CS5" s="637">
        <v>18.75</v>
      </c>
      <c r="CT5" s="635">
        <v>19</v>
      </c>
      <c r="CU5" s="636">
        <v>19.25</v>
      </c>
      <c r="CV5" s="636">
        <v>19.5</v>
      </c>
      <c r="CW5" s="637">
        <v>19.75</v>
      </c>
      <c r="CX5" s="635">
        <v>20</v>
      </c>
      <c r="CY5" s="636">
        <v>20.25</v>
      </c>
      <c r="CZ5" s="636">
        <v>20.5</v>
      </c>
      <c r="DA5" s="637">
        <v>20.75</v>
      </c>
      <c r="DB5" s="635">
        <v>21</v>
      </c>
      <c r="DC5" s="636">
        <v>21.25</v>
      </c>
      <c r="DD5" s="636">
        <v>21.5</v>
      </c>
      <c r="DE5" s="637">
        <v>21.75</v>
      </c>
      <c r="DF5" s="635">
        <v>22</v>
      </c>
      <c r="DG5" s="636">
        <v>22.25</v>
      </c>
      <c r="DH5" s="636">
        <v>22.5</v>
      </c>
      <c r="DI5" s="637">
        <v>22.75</v>
      </c>
      <c r="DJ5" s="635">
        <v>23</v>
      </c>
      <c r="DK5" s="636">
        <v>23.25</v>
      </c>
      <c r="DL5" s="636">
        <v>23.5</v>
      </c>
      <c r="DM5" s="637">
        <v>23.75</v>
      </c>
      <c r="DN5" s="7">
        <v>24</v>
      </c>
      <c r="DO5" s="12" t="s">
        <v>302</v>
      </c>
      <c r="DP5" s="12" t="s">
        <v>303</v>
      </c>
      <c r="DQ5" s="12" t="s">
        <v>304</v>
      </c>
      <c r="DR5" s="12" t="s">
        <v>151</v>
      </c>
      <c r="DS5" s="12" t="s">
        <v>305</v>
      </c>
      <c r="DT5" s="12" t="s">
        <v>306</v>
      </c>
      <c r="DU5" s="12" t="s">
        <v>425</v>
      </c>
      <c r="DV5" s="12"/>
      <c r="DW5" s="12" t="s">
        <v>307</v>
      </c>
      <c r="DX5" s="13" t="s">
        <v>150</v>
      </c>
      <c r="DY5" s="14" t="s">
        <v>151</v>
      </c>
      <c r="DZ5" s="644"/>
      <c r="EA5" s="15" t="s">
        <v>153</v>
      </c>
      <c r="EB5" s="15" t="s">
        <v>154</v>
      </c>
      <c r="EC5" s="15" t="s">
        <v>155</v>
      </c>
      <c r="ED5" s="15" t="s">
        <v>156</v>
      </c>
      <c r="EE5" s="15" t="s">
        <v>157</v>
      </c>
      <c r="EF5" s="15" t="s">
        <v>158</v>
      </c>
      <c r="EG5" s="15" t="s">
        <v>226</v>
      </c>
      <c r="EH5" s="15" t="s">
        <v>227</v>
      </c>
      <c r="EI5" s="15" t="s">
        <v>159</v>
      </c>
      <c r="EJ5" s="15" t="s">
        <v>160</v>
      </c>
      <c r="EK5" s="15" t="s">
        <v>229</v>
      </c>
      <c r="EL5" s="15" t="s">
        <v>228</v>
      </c>
      <c r="EM5" s="15" t="s">
        <v>152</v>
      </c>
      <c r="EN5" s="15" t="s">
        <v>75</v>
      </c>
      <c r="EO5" s="15"/>
      <c r="EP5" s="15"/>
      <c r="EQ5" s="15" t="s">
        <v>161</v>
      </c>
      <c r="ER5" s="15" t="s">
        <v>162</v>
      </c>
      <c r="ES5" s="15" t="s">
        <v>163</v>
      </c>
      <c r="ET5" s="15" t="s">
        <v>170</v>
      </c>
      <c r="EU5" s="15" t="s">
        <v>171</v>
      </c>
      <c r="EV5" s="15" t="s">
        <v>172</v>
      </c>
      <c r="EW5" s="15" t="s">
        <v>173</v>
      </c>
      <c r="EX5" s="15" t="s">
        <v>174</v>
      </c>
      <c r="EY5" s="15" t="s">
        <v>175</v>
      </c>
      <c r="EZ5" s="632"/>
      <c r="FA5" s="632"/>
    </row>
    <row r="6" spans="1:158" x14ac:dyDescent="0.3">
      <c r="A6" s="114" t="s">
        <v>397</v>
      </c>
      <c r="B6" s="114">
        <f>VLOOKUP(A6,Info!$B$6:$D$106,3,FALSE)</f>
        <v>0</v>
      </c>
      <c r="C6" s="115">
        <f>IFERROR(VLOOKUP(A6,Info!$B$6:$AD$106,29,FALSE),"")</f>
        <v>0</v>
      </c>
      <c r="D6" s="115">
        <f>IFERROR(VLOOKUP(A6,Info!$B$6:$AD$106,28,FALSE),"")</f>
        <v>0</v>
      </c>
      <c r="E6" s="116">
        <f>IFERROR(VLOOKUP(A6,Info!$B$6:$AD$106,13,FALSE),0)</f>
        <v>0</v>
      </c>
      <c r="F6" s="117">
        <f>IFERROR(VLOOKUP(A6,'Base travail'!$B$22:$G$121,4,FALSE)+VLOOKUP(A6,'Base travail'!$B$22:$G$121,5,FALSE),0)</f>
        <v>0</v>
      </c>
      <c r="G6" s="117">
        <f>IFERROR(VLOOKUP(A6,'Base travail'!$B$22:$G$121,6,FALSE),0)</f>
        <v>0</v>
      </c>
      <c r="H6" s="87"/>
      <c r="I6" s="87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V6" s="20">
        <f t="shared" ref="V6:AE15" si="0">IF(OR(AND(V$3&lt;$EF6,V$3&gt;=$EE6),AND(V$3&lt;$EH6,V$3&gt;=$EG6),AND(V$3&lt;$EJ6,V$3&gt;=$EI6),AND(V$3&lt;$EL6,V$3&gt;=$EK6)),1,0)</f>
        <v>0</v>
      </c>
      <c r="W6" s="21">
        <f t="shared" si="0"/>
        <v>0</v>
      </c>
      <c r="X6" s="21">
        <f t="shared" si="0"/>
        <v>0</v>
      </c>
      <c r="Y6" s="22">
        <f t="shared" si="0"/>
        <v>0</v>
      </c>
      <c r="Z6" s="20">
        <f t="shared" si="0"/>
        <v>0</v>
      </c>
      <c r="AA6" s="21">
        <f t="shared" si="0"/>
        <v>0</v>
      </c>
      <c r="AB6" s="21">
        <f t="shared" si="0"/>
        <v>0</v>
      </c>
      <c r="AC6" s="22">
        <f t="shared" si="0"/>
        <v>0</v>
      </c>
      <c r="AD6" s="20">
        <f t="shared" si="0"/>
        <v>0</v>
      </c>
      <c r="AE6" s="21">
        <f t="shared" si="0"/>
        <v>0</v>
      </c>
      <c r="AF6" s="21">
        <f t="shared" ref="AF6:AO15" si="1">IF(OR(AND(AF$3&lt;$EF6,AF$3&gt;=$EE6),AND(AF$3&lt;$EH6,AF$3&gt;=$EG6),AND(AF$3&lt;$EJ6,AF$3&gt;=$EI6),AND(AF$3&lt;$EL6,AF$3&gt;=$EK6)),1,0)</f>
        <v>0</v>
      </c>
      <c r="AG6" s="22">
        <f t="shared" si="1"/>
        <v>0</v>
      </c>
      <c r="AH6" s="20">
        <f t="shared" si="1"/>
        <v>0</v>
      </c>
      <c r="AI6" s="21">
        <f t="shared" si="1"/>
        <v>0</v>
      </c>
      <c r="AJ6" s="21">
        <f t="shared" si="1"/>
        <v>0</v>
      </c>
      <c r="AK6" s="22">
        <f t="shared" si="1"/>
        <v>0</v>
      </c>
      <c r="AL6" s="20">
        <f t="shared" si="1"/>
        <v>0</v>
      </c>
      <c r="AM6" s="21">
        <f t="shared" si="1"/>
        <v>0</v>
      </c>
      <c r="AN6" s="21">
        <f t="shared" si="1"/>
        <v>0</v>
      </c>
      <c r="AO6" s="22">
        <f t="shared" si="1"/>
        <v>0</v>
      </c>
      <c r="AP6" s="20">
        <f t="shared" ref="AP6:AY15" si="2">IF(OR(AND(AP$3&lt;$EF6,AP$3&gt;=$EE6),AND(AP$3&lt;$EH6,AP$3&gt;=$EG6),AND(AP$3&lt;$EJ6,AP$3&gt;=$EI6),AND(AP$3&lt;$EL6,AP$3&gt;=$EK6)),1,0)</f>
        <v>0</v>
      </c>
      <c r="AQ6" s="21">
        <f t="shared" si="2"/>
        <v>0</v>
      </c>
      <c r="AR6" s="21">
        <f t="shared" si="2"/>
        <v>0</v>
      </c>
      <c r="AS6" s="22">
        <f t="shared" si="2"/>
        <v>0</v>
      </c>
      <c r="AT6" s="20">
        <f t="shared" si="2"/>
        <v>0</v>
      </c>
      <c r="AU6" s="21">
        <f t="shared" si="2"/>
        <v>0</v>
      </c>
      <c r="AV6" s="21">
        <f t="shared" si="2"/>
        <v>0</v>
      </c>
      <c r="AW6" s="22">
        <f t="shared" si="2"/>
        <v>0</v>
      </c>
      <c r="AX6" s="20">
        <f t="shared" si="2"/>
        <v>0</v>
      </c>
      <c r="AY6" s="21">
        <f t="shared" si="2"/>
        <v>0</v>
      </c>
      <c r="AZ6" s="21">
        <f t="shared" ref="AZ6:BI15" si="3">IF(OR(AND(AZ$3&lt;$EF6,AZ$3&gt;=$EE6),AND(AZ$3&lt;$EH6,AZ$3&gt;=$EG6),AND(AZ$3&lt;$EJ6,AZ$3&gt;=$EI6),AND(AZ$3&lt;$EL6,AZ$3&gt;=$EK6)),1,0)</f>
        <v>0</v>
      </c>
      <c r="BA6" s="22">
        <f t="shared" si="3"/>
        <v>0</v>
      </c>
      <c r="BB6" s="20">
        <f t="shared" si="3"/>
        <v>0</v>
      </c>
      <c r="BC6" s="21">
        <f t="shared" si="3"/>
        <v>0</v>
      </c>
      <c r="BD6" s="21">
        <f t="shared" si="3"/>
        <v>0</v>
      </c>
      <c r="BE6" s="22">
        <f t="shared" si="3"/>
        <v>0</v>
      </c>
      <c r="BF6" s="20">
        <f t="shared" si="3"/>
        <v>0</v>
      </c>
      <c r="BG6" s="21">
        <f t="shared" si="3"/>
        <v>0</v>
      </c>
      <c r="BH6" s="21">
        <f t="shared" si="3"/>
        <v>0</v>
      </c>
      <c r="BI6" s="22">
        <f t="shared" si="3"/>
        <v>0</v>
      </c>
      <c r="BJ6" s="20">
        <f t="shared" ref="BJ6:BS15" si="4">IF(OR(AND(BJ$3&lt;$EF6,BJ$3&gt;=$EE6),AND(BJ$3&lt;$EH6,BJ$3&gt;=$EG6),AND(BJ$3&lt;$EJ6,BJ$3&gt;=$EI6),AND(BJ$3&lt;$EL6,BJ$3&gt;=$EK6)),1,0)</f>
        <v>0</v>
      </c>
      <c r="BK6" s="21">
        <f t="shared" si="4"/>
        <v>0</v>
      </c>
      <c r="BL6" s="21">
        <f t="shared" si="4"/>
        <v>0</v>
      </c>
      <c r="BM6" s="22">
        <f t="shared" si="4"/>
        <v>0</v>
      </c>
      <c r="BN6" s="20">
        <f t="shared" si="4"/>
        <v>0</v>
      </c>
      <c r="BO6" s="21">
        <f t="shared" si="4"/>
        <v>0</v>
      </c>
      <c r="BP6" s="21">
        <f t="shared" si="4"/>
        <v>0</v>
      </c>
      <c r="BQ6" s="22">
        <f t="shared" si="4"/>
        <v>0</v>
      </c>
      <c r="BR6" s="20">
        <f t="shared" si="4"/>
        <v>0</v>
      </c>
      <c r="BS6" s="21">
        <f t="shared" si="4"/>
        <v>0</v>
      </c>
      <c r="BT6" s="21">
        <f t="shared" ref="BT6:CC15" si="5">IF(OR(AND(BT$3&lt;$EF6,BT$3&gt;=$EE6),AND(BT$3&lt;$EH6,BT$3&gt;=$EG6),AND(BT$3&lt;$EJ6,BT$3&gt;=$EI6),AND(BT$3&lt;$EL6,BT$3&gt;=$EK6)),1,0)</f>
        <v>0</v>
      </c>
      <c r="BU6" s="22">
        <f t="shared" si="5"/>
        <v>0</v>
      </c>
      <c r="BV6" s="20">
        <f t="shared" si="5"/>
        <v>0</v>
      </c>
      <c r="BW6" s="21">
        <f t="shared" si="5"/>
        <v>0</v>
      </c>
      <c r="BX6" s="21">
        <f t="shared" si="5"/>
        <v>0</v>
      </c>
      <c r="BY6" s="22">
        <f t="shared" si="5"/>
        <v>0</v>
      </c>
      <c r="BZ6" s="20">
        <f t="shared" si="5"/>
        <v>0</v>
      </c>
      <c r="CA6" s="21">
        <f t="shared" si="5"/>
        <v>0</v>
      </c>
      <c r="CB6" s="21">
        <f t="shared" si="5"/>
        <v>0</v>
      </c>
      <c r="CC6" s="22">
        <f t="shared" si="5"/>
        <v>0</v>
      </c>
      <c r="CD6" s="20">
        <f t="shared" ref="CD6:CM15" si="6">IF(OR(AND(CD$3&lt;$EF6,CD$3&gt;=$EE6),AND(CD$3&lt;$EH6,CD$3&gt;=$EG6),AND(CD$3&lt;$EJ6,CD$3&gt;=$EI6),AND(CD$3&lt;$EL6,CD$3&gt;=$EK6)),1,0)</f>
        <v>0</v>
      </c>
      <c r="CE6" s="21">
        <f t="shared" si="6"/>
        <v>0</v>
      </c>
      <c r="CF6" s="21">
        <f t="shared" si="6"/>
        <v>0</v>
      </c>
      <c r="CG6" s="22">
        <f t="shared" si="6"/>
        <v>0</v>
      </c>
      <c r="CH6" s="20">
        <f t="shared" si="6"/>
        <v>0</v>
      </c>
      <c r="CI6" s="21">
        <f t="shared" si="6"/>
        <v>0</v>
      </c>
      <c r="CJ6" s="21">
        <f t="shared" si="6"/>
        <v>0</v>
      </c>
      <c r="CK6" s="22">
        <f t="shared" si="6"/>
        <v>0</v>
      </c>
      <c r="CL6" s="20">
        <f t="shared" si="6"/>
        <v>0</v>
      </c>
      <c r="CM6" s="21">
        <f t="shared" si="6"/>
        <v>0</v>
      </c>
      <c r="CN6" s="21">
        <f t="shared" ref="CN6:CW15" si="7">IF(OR(AND(CN$3&lt;$EF6,CN$3&gt;=$EE6),AND(CN$3&lt;$EH6,CN$3&gt;=$EG6),AND(CN$3&lt;$EJ6,CN$3&gt;=$EI6),AND(CN$3&lt;$EL6,CN$3&gt;=$EK6)),1,0)</f>
        <v>0</v>
      </c>
      <c r="CO6" s="22">
        <f t="shared" si="7"/>
        <v>0</v>
      </c>
      <c r="CP6" s="20">
        <f t="shared" si="7"/>
        <v>0</v>
      </c>
      <c r="CQ6" s="21">
        <f t="shared" si="7"/>
        <v>0</v>
      </c>
      <c r="CR6" s="21">
        <f t="shared" si="7"/>
        <v>0</v>
      </c>
      <c r="CS6" s="22">
        <f t="shared" si="7"/>
        <v>0</v>
      </c>
      <c r="CT6" s="20">
        <f t="shared" si="7"/>
        <v>0</v>
      </c>
      <c r="CU6" s="21">
        <f t="shared" si="7"/>
        <v>0</v>
      </c>
      <c r="CV6" s="21">
        <f t="shared" si="7"/>
        <v>0</v>
      </c>
      <c r="CW6" s="22">
        <f t="shared" si="7"/>
        <v>0</v>
      </c>
      <c r="CX6" s="20">
        <f t="shared" ref="CX6:DG15" si="8">IF(OR(AND(CX$3&lt;$EF6,CX$3&gt;=$EE6),AND(CX$3&lt;$EH6,CX$3&gt;=$EG6),AND(CX$3&lt;$EJ6,CX$3&gt;=$EI6),AND(CX$3&lt;$EL6,CX$3&gt;=$EK6)),1,0)</f>
        <v>0</v>
      </c>
      <c r="CY6" s="21">
        <f t="shared" si="8"/>
        <v>0</v>
      </c>
      <c r="CZ6" s="21">
        <f t="shared" si="8"/>
        <v>0</v>
      </c>
      <c r="DA6" s="22">
        <f t="shared" si="8"/>
        <v>0</v>
      </c>
      <c r="DB6" s="20">
        <f t="shared" si="8"/>
        <v>0</v>
      </c>
      <c r="DC6" s="21">
        <f t="shared" si="8"/>
        <v>0</v>
      </c>
      <c r="DD6" s="21">
        <f t="shared" si="8"/>
        <v>0</v>
      </c>
      <c r="DE6" s="22">
        <f t="shared" si="8"/>
        <v>0</v>
      </c>
      <c r="DF6" s="20">
        <f t="shared" si="8"/>
        <v>0</v>
      </c>
      <c r="DG6" s="21">
        <f t="shared" si="8"/>
        <v>0</v>
      </c>
      <c r="DH6" s="21">
        <f t="shared" ref="DH6:DM15" si="9">IF(OR(AND(DH$3&lt;$EF6,DH$3&gt;=$EE6),AND(DH$3&lt;$EH6,DH$3&gt;=$EG6),AND(DH$3&lt;$EJ6,DH$3&gt;=$EI6),AND(DH$3&lt;$EL6,DH$3&gt;=$EK6)),1,0)</f>
        <v>0</v>
      </c>
      <c r="DI6" s="22">
        <f t="shared" si="9"/>
        <v>0</v>
      </c>
      <c r="DJ6" s="20">
        <f t="shared" si="9"/>
        <v>0</v>
      </c>
      <c r="DK6" s="21">
        <f t="shared" si="9"/>
        <v>0</v>
      </c>
      <c r="DL6" s="21">
        <f t="shared" si="9"/>
        <v>0</v>
      </c>
      <c r="DM6" s="22">
        <f t="shared" si="9"/>
        <v>0</v>
      </c>
      <c r="DN6" s="7">
        <v>24</v>
      </c>
      <c r="DO6" s="16">
        <f>IFERROR(VLOOKUP(H6,'Cpte exploit'!$A$11:$E$35,4,FALSE),0)</f>
        <v>0</v>
      </c>
      <c r="DP6" s="17">
        <f>ET6*DO6</f>
        <v>0</v>
      </c>
      <c r="DQ6" s="16">
        <f>'Cpte exploit'!$B$39</f>
        <v>0</v>
      </c>
      <c r="DR6" s="17">
        <f>EU6*(DO6+DO6*DQ6)</f>
        <v>0</v>
      </c>
      <c r="DS6" s="16">
        <f>'Cpte exploit'!$B$40</f>
        <v>0</v>
      </c>
      <c r="DT6" s="17">
        <f>(EV6+EW6)*(DO6+DO6*DS6)</f>
        <v>0</v>
      </c>
      <c r="DU6" s="16">
        <f>'Cpte exploit'!$B$41</f>
        <v>0</v>
      </c>
      <c r="DV6" s="16"/>
      <c r="DW6" s="17">
        <f>(EX6+EY6)*(DO6+DO6*DU6)</f>
        <v>0</v>
      </c>
      <c r="DX6" s="44">
        <f>ET6+EV6</f>
        <v>0</v>
      </c>
      <c r="DY6" s="44">
        <f>EU6+EW6</f>
        <v>0</v>
      </c>
      <c r="DZ6" s="118">
        <f>DX6+DY6</f>
        <v>0</v>
      </c>
      <c r="EA6" s="15" t="str">
        <f>IFERROR(VLOOKUP(Q6,BDD!$G$2:$H$99,2,FALSE),"")</f>
        <v/>
      </c>
      <c r="EB6" s="15" t="str">
        <f>IFERROR(VLOOKUP(R6,BDD!$G$2:$H$99,2,FALSE),"")</f>
        <v/>
      </c>
      <c r="EC6" s="15" t="str">
        <f>IFERROR(VLOOKUP(S6,BDD!$G$2:$H$99,2,FALSE),"")</f>
        <v/>
      </c>
      <c r="ED6" s="15" t="str">
        <f>IFERROR(VLOOKUP(T6,BDD!$G$2:$H$99,2,FALSE),"")</f>
        <v/>
      </c>
      <c r="EE6" s="15" t="str">
        <f>IF(EB6&lt;EA6,0,EA6)</f>
        <v/>
      </c>
      <c r="EF6" s="15" t="str">
        <f>EB6</f>
        <v/>
      </c>
      <c r="EG6" s="15">
        <f>IF(EA6=EE6,0,EA6)</f>
        <v>0</v>
      </c>
      <c r="EH6" s="15">
        <f>IF(EB6&lt;EA6,24,IF(EB6=EF6,0,EB6))</f>
        <v>0</v>
      </c>
      <c r="EI6" s="15" t="str">
        <f>IF(ED6&lt;EC6,0,EC6)</f>
        <v/>
      </c>
      <c r="EJ6" s="15" t="str">
        <f>ED6</f>
        <v/>
      </c>
      <c r="EK6" s="15">
        <f>IF(EC6=EI6,0,EC6)</f>
        <v>0</v>
      </c>
      <c r="EL6" s="15">
        <f>IF(ED6&lt;EC6,24,IF(ED6=EJ6,0,ED6))</f>
        <v>0</v>
      </c>
      <c r="EM6" s="15">
        <f t="shared" ref="EM6:EM69" si="10">SUM($V6:$AS6,$DB6:$DM6)*0.25</f>
        <v>0</v>
      </c>
      <c r="EN6" s="15">
        <f t="shared" ref="EN6:EN69" si="11">SUM(AT6:DA6)*0.25</f>
        <v>0</v>
      </c>
      <c r="EO6" s="15"/>
      <c r="EP6" s="15"/>
      <c r="EQ6" s="15">
        <f t="shared" ref="EQ6:EQ260" si="12">COUNTA(J6:O6)</f>
        <v>0</v>
      </c>
      <c r="ER6" s="15">
        <f t="shared" ref="ER6:ER260" si="13">COUNTA(P6)</f>
        <v>0</v>
      </c>
      <c r="ES6" s="18">
        <f>E6/12</f>
        <v>0</v>
      </c>
      <c r="ET6" s="19">
        <f t="shared" ref="ET6:ET69" si="14">EN6*4.3334*EQ6*I6</f>
        <v>0</v>
      </c>
      <c r="EU6" s="19">
        <f t="shared" ref="EU6:EU69" si="15">EM6*4.3334*EQ6*I6</f>
        <v>0</v>
      </c>
      <c r="EV6" s="19">
        <f t="shared" ref="EV6:EV69" si="16">EN6*4.3334*ER6*I6</f>
        <v>0</v>
      </c>
      <c r="EW6" s="19">
        <f t="shared" ref="EW6:EW69" si="17">EM6*4.3334*ER6*I6</f>
        <v>0</v>
      </c>
      <c r="EX6" s="19">
        <f>(ET6+EV6)/30.415*ES6</f>
        <v>0</v>
      </c>
      <c r="EY6" s="19">
        <f>(EU6+EW6)/30.415*ES6</f>
        <v>0</v>
      </c>
      <c r="EZ6" s="117">
        <f>DP6+DR6+DT6+DW6</f>
        <v>0</v>
      </c>
      <c r="FA6" s="115">
        <f>VLOOKUP(A6,Info!$B$6:$D$106,2,FALSE)</f>
        <v>0</v>
      </c>
    </row>
    <row r="7" spans="1:158" x14ac:dyDescent="0.3">
      <c r="A7" s="119" t="s">
        <v>397</v>
      </c>
      <c r="B7" s="119">
        <f>VLOOKUP(A7,Info!$B$6:$D$106,3,FALSE)</f>
        <v>0</v>
      </c>
      <c r="C7" s="120">
        <f>IFERROR(VLOOKUP(A7,Info!$B$6:$AD$106,29,FALSE),"")</f>
        <v>0</v>
      </c>
      <c r="D7" s="120">
        <f>IFERROR(VLOOKUP(A7,Info!$B$6:$AD$106,28,FALSE),"")</f>
        <v>0</v>
      </c>
      <c r="E7" s="121">
        <f>IFERROR(VLOOKUP(A7,Info!$B$6:$AD$106,13,FALSE),0)</f>
        <v>0</v>
      </c>
      <c r="F7" s="122">
        <f>IFERROR(VLOOKUP(A7,'Base travail'!$B$22:$G$121,4,FALSE)+VLOOKUP(A7,'Base travail'!$B$22:$G$121,5,FALSE),0)</f>
        <v>0</v>
      </c>
      <c r="G7" s="122">
        <f>IFERROR(VLOOKUP(A7,'Base travail'!$B$22:$G$121,6,FALSE),0)</f>
        <v>0</v>
      </c>
      <c r="H7" s="262"/>
      <c r="I7" s="262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V7" s="25">
        <f t="shared" si="0"/>
        <v>0</v>
      </c>
      <c r="W7" s="26">
        <f t="shared" si="0"/>
        <v>0</v>
      </c>
      <c r="X7" s="26">
        <f t="shared" si="0"/>
        <v>0</v>
      </c>
      <c r="Y7" s="27">
        <f t="shared" si="0"/>
        <v>0</v>
      </c>
      <c r="Z7" s="25">
        <f t="shared" si="0"/>
        <v>0</v>
      </c>
      <c r="AA7" s="26">
        <f t="shared" si="0"/>
        <v>0</v>
      </c>
      <c r="AB7" s="26">
        <f t="shared" si="0"/>
        <v>0</v>
      </c>
      <c r="AC7" s="27">
        <f t="shared" si="0"/>
        <v>0</v>
      </c>
      <c r="AD7" s="25">
        <f t="shared" si="0"/>
        <v>0</v>
      </c>
      <c r="AE7" s="26">
        <f t="shared" si="0"/>
        <v>0</v>
      </c>
      <c r="AF7" s="26">
        <f t="shared" si="1"/>
        <v>0</v>
      </c>
      <c r="AG7" s="27">
        <f t="shared" si="1"/>
        <v>0</v>
      </c>
      <c r="AH7" s="25">
        <f t="shared" si="1"/>
        <v>0</v>
      </c>
      <c r="AI7" s="26">
        <f t="shared" si="1"/>
        <v>0</v>
      </c>
      <c r="AJ7" s="26">
        <f t="shared" si="1"/>
        <v>0</v>
      </c>
      <c r="AK7" s="27">
        <f t="shared" si="1"/>
        <v>0</v>
      </c>
      <c r="AL7" s="25">
        <f t="shared" si="1"/>
        <v>0</v>
      </c>
      <c r="AM7" s="26">
        <f t="shared" si="1"/>
        <v>0</v>
      </c>
      <c r="AN7" s="26">
        <f t="shared" si="1"/>
        <v>0</v>
      </c>
      <c r="AO7" s="27">
        <f t="shared" si="1"/>
        <v>0</v>
      </c>
      <c r="AP7" s="25">
        <f t="shared" si="2"/>
        <v>0</v>
      </c>
      <c r="AQ7" s="26">
        <f t="shared" si="2"/>
        <v>0</v>
      </c>
      <c r="AR7" s="26">
        <f t="shared" si="2"/>
        <v>0</v>
      </c>
      <c r="AS7" s="27">
        <f t="shared" si="2"/>
        <v>0</v>
      </c>
      <c r="AT7" s="25">
        <f t="shared" si="2"/>
        <v>0</v>
      </c>
      <c r="AU7" s="26">
        <f t="shared" si="2"/>
        <v>0</v>
      </c>
      <c r="AV7" s="26">
        <f t="shared" si="2"/>
        <v>0</v>
      </c>
      <c r="AW7" s="27">
        <f t="shared" si="2"/>
        <v>0</v>
      </c>
      <c r="AX7" s="25">
        <f t="shared" si="2"/>
        <v>0</v>
      </c>
      <c r="AY7" s="26">
        <f t="shared" si="2"/>
        <v>0</v>
      </c>
      <c r="AZ7" s="26">
        <f t="shared" si="3"/>
        <v>0</v>
      </c>
      <c r="BA7" s="27">
        <f t="shared" si="3"/>
        <v>0</v>
      </c>
      <c r="BB7" s="25">
        <f t="shared" si="3"/>
        <v>0</v>
      </c>
      <c r="BC7" s="26">
        <f t="shared" si="3"/>
        <v>0</v>
      </c>
      <c r="BD7" s="26">
        <f t="shared" si="3"/>
        <v>0</v>
      </c>
      <c r="BE7" s="27">
        <f t="shared" si="3"/>
        <v>0</v>
      </c>
      <c r="BF7" s="25">
        <f t="shared" si="3"/>
        <v>0</v>
      </c>
      <c r="BG7" s="26">
        <f t="shared" si="3"/>
        <v>0</v>
      </c>
      <c r="BH7" s="26">
        <f t="shared" si="3"/>
        <v>0</v>
      </c>
      <c r="BI7" s="27">
        <f t="shared" si="3"/>
        <v>0</v>
      </c>
      <c r="BJ7" s="25">
        <f t="shared" si="4"/>
        <v>0</v>
      </c>
      <c r="BK7" s="26">
        <f t="shared" si="4"/>
        <v>0</v>
      </c>
      <c r="BL7" s="26">
        <f t="shared" si="4"/>
        <v>0</v>
      </c>
      <c r="BM7" s="27">
        <f t="shared" si="4"/>
        <v>0</v>
      </c>
      <c r="BN7" s="25">
        <f t="shared" si="4"/>
        <v>0</v>
      </c>
      <c r="BO7" s="26">
        <f t="shared" si="4"/>
        <v>0</v>
      </c>
      <c r="BP7" s="26">
        <f t="shared" si="4"/>
        <v>0</v>
      </c>
      <c r="BQ7" s="27">
        <f t="shared" si="4"/>
        <v>0</v>
      </c>
      <c r="BR7" s="25">
        <f t="shared" si="4"/>
        <v>0</v>
      </c>
      <c r="BS7" s="26">
        <f t="shared" si="4"/>
        <v>0</v>
      </c>
      <c r="BT7" s="26">
        <f t="shared" si="5"/>
        <v>0</v>
      </c>
      <c r="BU7" s="27">
        <f t="shared" si="5"/>
        <v>0</v>
      </c>
      <c r="BV7" s="25">
        <f t="shared" si="5"/>
        <v>0</v>
      </c>
      <c r="BW7" s="26">
        <f t="shared" si="5"/>
        <v>0</v>
      </c>
      <c r="BX7" s="26">
        <f t="shared" si="5"/>
        <v>0</v>
      </c>
      <c r="BY7" s="27">
        <f t="shared" si="5"/>
        <v>0</v>
      </c>
      <c r="BZ7" s="25">
        <f t="shared" si="5"/>
        <v>0</v>
      </c>
      <c r="CA7" s="26">
        <f t="shared" si="5"/>
        <v>0</v>
      </c>
      <c r="CB7" s="26">
        <f t="shared" si="5"/>
        <v>0</v>
      </c>
      <c r="CC7" s="27">
        <f t="shared" si="5"/>
        <v>0</v>
      </c>
      <c r="CD7" s="25">
        <f t="shared" si="6"/>
        <v>0</v>
      </c>
      <c r="CE7" s="26">
        <f t="shared" si="6"/>
        <v>0</v>
      </c>
      <c r="CF7" s="26">
        <f t="shared" si="6"/>
        <v>0</v>
      </c>
      <c r="CG7" s="27">
        <f t="shared" si="6"/>
        <v>0</v>
      </c>
      <c r="CH7" s="25">
        <f t="shared" si="6"/>
        <v>0</v>
      </c>
      <c r="CI7" s="26">
        <f t="shared" si="6"/>
        <v>0</v>
      </c>
      <c r="CJ7" s="26">
        <f t="shared" si="6"/>
        <v>0</v>
      </c>
      <c r="CK7" s="27">
        <f t="shared" si="6"/>
        <v>0</v>
      </c>
      <c r="CL7" s="25">
        <f t="shared" si="6"/>
        <v>0</v>
      </c>
      <c r="CM7" s="26">
        <f t="shared" si="6"/>
        <v>0</v>
      </c>
      <c r="CN7" s="26">
        <f t="shared" si="7"/>
        <v>0</v>
      </c>
      <c r="CO7" s="27">
        <f t="shared" si="7"/>
        <v>0</v>
      </c>
      <c r="CP7" s="25">
        <f t="shared" si="7"/>
        <v>0</v>
      </c>
      <c r="CQ7" s="26">
        <f t="shared" si="7"/>
        <v>0</v>
      </c>
      <c r="CR7" s="26">
        <f t="shared" si="7"/>
        <v>0</v>
      </c>
      <c r="CS7" s="27">
        <f t="shared" si="7"/>
        <v>0</v>
      </c>
      <c r="CT7" s="25">
        <f t="shared" si="7"/>
        <v>0</v>
      </c>
      <c r="CU7" s="26">
        <f t="shared" si="7"/>
        <v>0</v>
      </c>
      <c r="CV7" s="26">
        <f t="shared" si="7"/>
        <v>0</v>
      </c>
      <c r="CW7" s="27">
        <f t="shared" si="7"/>
        <v>0</v>
      </c>
      <c r="CX7" s="25">
        <f t="shared" si="8"/>
        <v>0</v>
      </c>
      <c r="CY7" s="26">
        <f t="shared" si="8"/>
        <v>0</v>
      </c>
      <c r="CZ7" s="26">
        <f t="shared" si="8"/>
        <v>0</v>
      </c>
      <c r="DA7" s="27">
        <f t="shared" si="8"/>
        <v>0</v>
      </c>
      <c r="DB7" s="25">
        <f t="shared" si="8"/>
        <v>0</v>
      </c>
      <c r="DC7" s="26">
        <f t="shared" si="8"/>
        <v>0</v>
      </c>
      <c r="DD7" s="26">
        <f t="shared" si="8"/>
        <v>0</v>
      </c>
      <c r="DE7" s="27">
        <f t="shared" si="8"/>
        <v>0</v>
      </c>
      <c r="DF7" s="25">
        <f t="shared" si="8"/>
        <v>0</v>
      </c>
      <c r="DG7" s="26">
        <f t="shared" si="8"/>
        <v>0</v>
      </c>
      <c r="DH7" s="26">
        <f t="shared" si="9"/>
        <v>0</v>
      </c>
      <c r="DI7" s="27">
        <f t="shared" si="9"/>
        <v>0</v>
      </c>
      <c r="DJ7" s="25">
        <f t="shared" si="9"/>
        <v>0</v>
      </c>
      <c r="DK7" s="26">
        <f t="shared" si="9"/>
        <v>0</v>
      </c>
      <c r="DL7" s="26">
        <f t="shared" si="9"/>
        <v>0</v>
      </c>
      <c r="DM7" s="27">
        <f t="shared" si="9"/>
        <v>0</v>
      </c>
      <c r="DN7" s="7">
        <v>24</v>
      </c>
      <c r="DO7" s="23">
        <f>IFERROR(VLOOKUP(H7,'Cpte exploit'!$A$11:$E$35,4,FALSE),0)</f>
        <v>0</v>
      </c>
      <c r="DP7" s="24">
        <f t="shared" ref="DP7:DP261" si="18">ET7*DO7</f>
        <v>0</v>
      </c>
      <c r="DQ7" s="23">
        <f>'Cpte exploit'!$B$39</f>
        <v>0</v>
      </c>
      <c r="DR7" s="24">
        <f t="shared" ref="DR7:DR261" si="19">EU7*(DO7+DO7*DQ7)</f>
        <v>0</v>
      </c>
      <c r="DS7" s="23">
        <f>'Cpte exploit'!$B$40</f>
        <v>0</v>
      </c>
      <c r="DT7" s="24">
        <f t="shared" ref="DT7:DT261" si="20">(EV7+EW7)*(DO7+DO7*DS7)</f>
        <v>0</v>
      </c>
      <c r="DU7" s="23">
        <f>'Cpte exploit'!$B$41</f>
        <v>0</v>
      </c>
      <c r="DV7" s="23"/>
      <c r="DW7" s="24">
        <f t="shared" ref="DW7:DW70" si="21">(EX7+EY7)*(DO7+DO7*DU7)</f>
        <v>0</v>
      </c>
      <c r="DX7" s="45">
        <f t="shared" ref="DX7:DY134" si="22">ET7+EV7</f>
        <v>0</v>
      </c>
      <c r="DY7" s="45">
        <f t="shared" si="22"/>
        <v>0</v>
      </c>
      <c r="DZ7" s="123">
        <f>IF(A7=A6,DX7+DY7+DZ6,DX7+DY7)</f>
        <v>0</v>
      </c>
      <c r="EA7" s="15" t="str">
        <f>IFERROR(VLOOKUP(Q7,BDD!$G$2:$H$99,2,FALSE),"")</f>
        <v/>
      </c>
      <c r="EB7" s="15" t="str">
        <f>IFERROR(VLOOKUP(R7,BDD!$G$2:$H$99,2,FALSE),"")</f>
        <v/>
      </c>
      <c r="EC7" s="15" t="str">
        <f>IFERROR(VLOOKUP(S7,BDD!$G$2:$H$99,2,FALSE),"")</f>
        <v/>
      </c>
      <c r="ED7" s="15" t="str">
        <f>IFERROR(VLOOKUP(T7,BDD!$G$2:$H$99,2,FALSE),"")</f>
        <v/>
      </c>
      <c r="EE7" s="15" t="str">
        <f t="shared" ref="EE7:EE261" si="23">IF(EB7&lt;EA7,0,EA7)</f>
        <v/>
      </c>
      <c r="EF7" s="15" t="str">
        <f t="shared" ref="EF7:EF261" si="24">EB7</f>
        <v/>
      </c>
      <c r="EG7" s="15">
        <f t="shared" ref="EG7:EG261" si="25">IF(EA7=EE7,0,EA7)</f>
        <v>0</v>
      </c>
      <c r="EH7" s="15">
        <f t="shared" ref="EH7:EH261" si="26">IF(EB7&lt;EA7,24,IF(EB7=EF7,0,EB7))</f>
        <v>0</v>
      </c>
      <c r="EI7" s="15" t="str">
        <f t="shared" ref="EI7:EI261" si="27">IF(ED7&lt;EC7,0,EC7)</f>
        <v/>
      </c>
      <c r="EJ7" s="15" t="str">
        <f t="shared" ref="EJ7:EJ261" si="28">ED7</f>
        <v/>
      </c>
      <c r="EK7" s="15">
        <f t="shared" ref="EK7:EK261" si="29">IF(EC7=EI7,0,EC7)</f>
        <v>0</v>
      </c>
      <c r="EL7" s="15">
        <f t="shared" ref="EL7:EL261" si="30">IF(ED7&lt;EC7,24,IF(ED7=EJ7,0,ED7))</f>
        <v>0</v>
      </c>
      <c r="EM7" s="15">
        <f t="shared" si="10"/>
        <v>0</v>
      </c>
      <c r="EN7" s="15">
        <f t="shared" si="11"/>
        <v>0</v>
      </c>
      <c r="EO7" s="15"/>
      <c r="EP7" s="15"/>
      <c r="EQ7" s="15">
        <f t="shared" si="12"/>
        <v>0</v>
      </c>
      <c r="ER7" s="15">
        <f t="shared" si="13"/>
        <v>0</v>
      </c>
      <c r="ES7" s="18">
        <f t="shared" ref="ES7:ES70" si="31">E7/12</f>
        <v>0</v>
      </c>
      <c r="ET7" s="19">
        <f t="shared" si="14"/>
        <v>0</v>
      </c>
      <c r="EU7" s="19">
        <f t="shared" si="15"/>
        <v>0</v>
      </c>
      <c r="EV7" s="19">
        <f t="shared" si="16"/>
        <v>0</v>
      </c>
      <c r="EW7" s="19">
        <f t="shared" si="17"/>
        <v>0</v>
      </c>
      <c r="EX7" s="19">
        <f t="shared" ref="EX7:EX70" si="32">(ET7+EV7)/30.415*ES7</f>
        <v>0</v>
      </c>
      <c r="EY7" s="19">
        <f t="shared" ref="EY7:EY70" si="33">(EU7+EW7)/30.415*ES7</f>
        <v>0</v>
      </c>
      <c r="EZ7" s="122">
        <f>IF(A7=A6,DP7+DR7+DT7+DW7+EZ6,DP7+DR7+DT7+DW7)</f>
        <v>0</v>
      </c>
      <c r="FA7" s="120">
        <f>VLOOKUP(A7,Info!$B$6:$D$106,2,FALSE)</f>
        <v>0</v>
      </c>
    </row>
    <row r="8" spans="1:158" x14ac:dyDescent="0.3">
      <c r="A8" s="114" t="s">
        <v>397</v>
      </c>
      <c r="B8" s="114">
        <f>VLOOKUP(A8,Info!$B$6:$D$106,3,FALSE)</f>
        <v>0</v>
      </c>
      <c r="C8" s="115">
        <f>IFERROR(VLOOKUP(A8,Info!$B$6:$AD$106,29,FALSE),"")</f>
        <v>0</v>
      </c>
      <c r="D8" s="115">
        <f>IFERROR(VLOOKUP(A8,Info!$B$6:$AD$106,28,FALSE),"")</f>
        <v>0</v>
      </c>
      <c r="E8" s="116">
        <f>IFERROR(VLOOKUP(A8,Info!$B$6:$AD$106,13,FALSE),0)</f>
        <v>0</v>
      </c>
      <c r="F8" s="117">
        <f>IFERROR(VLOOKUP(A8,'Base travail'!$B$22:$G$121,4,FALSE)+VLOOKUP(A8,'Base travail'!$B$22:$G$121,5,FALSE),0)</f>
        <v>0</v>
      </c>
      <c r="G8" s="117">
        <f>IFERROR(VLOOKUP(A8,'Base travail'!$B$22:$G$121,6,FALSE),0)</f>
        <v>0</v>
      </c>
      <c r="H8" s="89"/>
      <c r="I8" s="89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V8" s="25">
        <f t="shared" si="0"/>
        <v>0</v>
      </c>
      <c r="W8" s="26">
        <f t="shared" si="0"/>
        <v>0</v>
      </c>
      <c r="X8" s="26">
        <f t="shared" si="0"/>
        <v>0</v>
      </c>
      <c r="Y8" s="27">
        <f t="shared" si="0"/>
        <v>0</v>
      </c>
      <c r="Z8" s="25">
        <f t="shared" si="0"/>
        <v>0</v>
      </c>
      <c r="AA8" s="26">
        <f t="shared" si="0"/>
        <v>0</v>
      </c>
      <c r="AB8" s="26">
        <f t="shared" si="0"/>
        <v>0</v>
      </c>
      <c r="AC8" s="27">
        <f t="shared" si="0"/>
        <v>0</v>
      </c>
      <c r="AD8" s="25">
        <f t="shared" si="0"/>
        <v>0</v>
      </c>
      <c r="AE8" s="26">
        <f t="shared" si="0"/>
        <v>0</v>
      </c>
      <c r="AF8" s="26">
        <f t="shared" si="1"/>
        <v>0</v>
      </c>
      <c r="AG8" s="27">
        <f t="shared" si="1"/>
        <v>0</v>
      </c>
      <c r="AH8" s="25">
        <f t="shared" si="1"/>
        <v>0</v>
      </c>
      <c r="AI8" s="26">
        <f t="shared" si="1"/>
        <v>0</v>
      </c>
      <c r="AJ8" s="26">
        <f t="shared" si="1"/>
        <v>0</v>
      </c>
      <c r="AK8" s="27">
        <f t="shared" si="1"/>
        <v>0</v>
      </c>
      <c r="AL8" s="25">
        <f t="shared" si="1"/>
        <v>0</v>
      </c>
      <c r="AM8" s="26">
        <f t="shared" si="1"/>
        <v>0</v>
      </c>
      <c r="AN8" s="26">
        <f t="shared" si="1"/>
        <v>0</v>
      </c>
      <c r="AO8" s="27">
        <f t="shared" si="1"/>
        <v>0</v>
      </c>
      <c r="AP8" s="25">
        <f t="shared" si="2"/>
        <v>0</v>
      </c>
      <c r="AQ8" s="26">
        <f t="shared" si="2"/>
        <v>0</v>
      </c>
      <c r="AR8" s="26">
        <f t="shared" si="2"/>
        <v>0</v>
      </c>
      <c r="AS8" s="27">
        <f t="shared" si="2"/>
        <v>0</v>
      </c>
      <c r="AT8" s="25">
        <f t="shared" si="2"/>
        <v>0</v>
      </c>
      <c r="AU8" s="26">
        <f t="shared" si="2"/>
        <v>0</v>
      </c>
      <c r="AV8" s="26">
        <f t="shared" si="2"/>
        <v>0</v>
      </c>
      <c r="AW8" s="27">
        <f t="shared" si="2"/>
        <v>0</v>
      </c>
      <c r="AX8" s="25">
        <f t="shared" si="2"/>
        <v>0</v>
      </c>
      <c r="AY8" s="26">
        <f t="shared" si="2"/>
        <v>0</v>
      </c>
      <c r="AZ8" s="26">
        <f t="shared" si="3"/>
        <v>0</v>
      </c>
      <c r="BA8" s="27">
        <f t="shared" si="3"/>
        <v>0</v>
      </c>
      <c r="BB8" s="25">
        <f t="shared" si="3"/>
        <v>0</v>
      </c>
      <c r="BC8" s="26">
        <f t="shared" si="3"/>
        <v>0</v>
      </c>
      <c r="BD8" s="26">
        <f t="shared" si="3"/>
        <v>0</v>
      </c>
      <c r="BE8" s="27">
        <f t="shared" si="3"/>
        <v>0</v>
      </c>
      <c r="BF8" s="25">
        <f t="shared" si="3"/>
        <v>0</v>
      </c>
      <c r="BG8" s="26">
        <f t="shared" si="3"/>
        <v>0</v>
      </c>
      <c r="BH8" s="26">
        <f t="shared" si="3"/>
        <v>0</v>
      </c>
      <c r="BI8" s="27">
        <f t="shared" si="3"/>
        <v>0</v>
      </c>
      <c r="BJ8" s="25">
        <f t="shared" si="4"/>
        <v>0</v>
      </c>
      <c r="BK8" s="26">
        <f t="shared" si="4"/>
        <v>0</v>
      </c>
      <c r="BL8" s="26">
        <f t="shared" si="4"/>
        <v>0</v>
      </c>
      <c r="BM8" s="27">
        <f t="shared" si="4"/>
        <v>0</v>
      </c>
      <c r="BN8" s="25">
        <f t="shared" si="4"/>
        <v>0</v>
      </c>
      <c r="BO8" s="26">
        <f t="shared" si="4"/>
        <v>0</v>
      </c>
      <c r="BP8" s="26">
        <f t="shared" si="4"/>
        <v>0</v>
      </c>
      <c r="BQ8" s="27">
        <f t="shared" si="4"/>
        <v>0</v>
      </c>
      <c r="BR8" s="25">
        <f t="shared" si="4"/>
        <v>0</v>
      </c>
      <c r="BS8" s="26">
        <f t="shared" si="4"/>
        <v>0</v>
      </c>
      <c r="BT8" s="26">
        <f t="shared" si="5"/>
        <v>0</v>
      </c>
      <c r="BU8" s="27">
        <f t="shared" si="5"/>
        <v>0</v>
      </c>
      <c r="BV8" s="25">
        <f t="shared" si="5"/>
        <v>0</v>
      </c>
      <c r="BW8" s="26">
        <f t="shared" si="5"/>
        <v>0</v>
      </c>
      <c r="BX8" s="26">
        <f t="shared" si="5"/>
        <v>0</v>
      </c>
      <c r="BY8" s="27">
        <f t="shared" si="5"/>
        <v>0</v>
      </c>
      <c r="BZ8" s="25">
        <f t="shared" si="5"/>
        <v>0</v>
      </c>
      <c r="CA8" s="26">
        <f t="shared" si="5"/>
        <v>0</v>
      </c>
      <c r="CB8" s="26">
        <f t="shared" si="5"/>
        <v>0</v>
      </c>
      <c r="CC8" s="27">
        <f t="shared" si="5"/>
        <v>0</v>
      </c>
      <c r="CD8" s="25">
        <f t="shared" si="6"/>
        <v>0</v>
      </c>
      <c r="CE8" s="26">
        <f t="shared" si="6"/>
        <v>0</v>
      </c>
      <c r="CF8" s="26">
        <f t="shared" si="6"/>
        <v>0</v>
      </c>
      <c r="CG8" s="27">
        <f t="shared" si="6"/>
        <v>0</v>
      </c>
      <c r="CH8" s="25">
        <f t="shared" si="6"/>
        <v>0</v>
      </c>
      <c r="CI8" s="26">
        <f t="shared" si="6"/>
        <v>0</v>
      </c>
      <c r="CJ8" s="26">
        <f t="shared" si="6"/>
        <v>0</v>
      </c>
      <c r="CK8" s="27">
        <f t="shared" si="6"/>
        <v>0</v>
      </c>
      <c r="CL8" s="25">
        <f t="shared" si="6"/>
        <v>0</v>
      </c>
      <c r="CM8" s="26">
        <f t="shared" si="6"/>
        <v>0</v>
      </c>
      <c r="CN8" s="26">
        <f t="shared" si="7"/>
        <v>0</v>
      </c>
      <c r="CO8" s="27">
        <f t="shared" si="7"/>
        <v>0</v>
      </c>
      <c r="CP8" s="25">
        <f t="shared" si="7"/>
        <v>0</v>
      </c>
      <c r="CQ8" s="26">
        <f t="shared" si="7"/>
        <v>0</v>
      </c>
      <c r="CR8" s="26">
        <f t="shared" si="7"/>
        <v>0</v>
      </c>
      <c r="CS8" s="27">
        <f t="shared" si="7"/>
        <v>0</v>
      </c>
      <c r="CT8" s="25">
        <f t="shared" si="7"/>
        <v>0</v>
      </c>
      <c r="CU8" s="26">
        <f t="shared" si="7"/>
        <v>0</v>
      </c>
      <c r="CV8" s="26">
        <f t="shared" si="7"/>
        <v>0</v>
      </c>
      <c r="CW8" s="27">
        <f t="shared" si="7"/>
        <v>0</v>
      </c>
      <c r="CX8" s="25">
        <f t="shared" si="8"/>
        <v>0</v>
      </c>
      <c r="CY8" s="26">
        <f t="shared" si="8"/>
        <v>0</v>
      </c>
      <c r="CZ8" s="26">
        <f t="shared" si="8"/>
        <v>0</v>
      </c>
      <c r="DA8" s="27">
        <f t="shared" si="8"/>
        <v>0</v>
      </c>
      <c r="DB8" s="25">
        <f t="shared" si="8"/>
        <v>0</v>
      </c>
      <c r="DC8" s="26">
        <f t="shared" si="8"/>
        <v>0</v>
      </c>
      <c r="DD8" s="26">
        <f t="shared" si="8"/>
        <v>0</v>
      </c>
      <c r="DE8" s="27">
        <f t="shared" si="8"/>
        <v>0</v>
      </c>
      <c r="DF8" s="25">
        <f t="shared" si="8"/>
        <v>0</v>
      </c>
      <c r="DG8" s="26">
        <f t="shared" si="8"/>
        <v>0</v>
      </c>
      <c r="DH8" s="26">
        <f t="shared" si="9"/>
        <v>0</v>
      </c>
      <c r="DI8" s="27">
        <f t="shared" si="9"/>
        <v>0</v>
      </c>
      <c r="DJ8" s="25">
        <f t="shared" si="9"/>
        <v>0</v>
      </c>
      <c r="DK8" s="26">
        <f t="shared" si="9"/>
        <v>0</v>
      </c>
      <c r="DL8" s="26">
        <f t="shared" si="9"/>
        <v>0</v>
      </c>
      <c r="DM8" s="27">
        <f t="shared" si="9"/>
        <v>0</v>
      </c>
      <c r="DN8" s="7">
        <v>24</v>
      </c>
      <c r="DO8" s="16">
        <f>IFERROR(VLOOKUP(H8,'Cpte exploit'!$A$11:$E$35,4,FALSE),0)</f>
        <v>0</v>
      </c>
      <c r="DP8" s="17">
        <f t="shared" si="18"/>
        <v>0</v>
      </c>
      <c r="DQ8" s="16">
        <f>'Cpte exploit'!$B$39</f>
        <v>0</v>
      </c>
      <c r="DR8" s="17">
        <f t="shared" si="19"/>
        <v>0</v>
      </c>
      <c r="DS8" s="16">
        <f>'Cpte exploit'!$B$40</f>
        <v>0</v>
      </c>
      <c r="DT8" s="17">
        <f t="shared" si="20"/>
        <v>0</v>
      </c>
      <c r="DU8" s="16">
        <f>'Cpte exploit'!$B$41</f>
        <v>0</v>
      </c>
      <c r="DV8" s="16"/>
      <c r="DW8" s="17">
        <f t="shared" si="21"/>
        <v>0</v>
      </c>
      <c r="DX8" s="44">
        <f t="shared" si="22"/>
        <v>0</v>
      </c>
      <c r="DY8" s="44">
        <f t="shared" si="22"/>
        <v>0</v>
      </c>
      <c r="DZ8" s="124">
        <f t="shared" ref="DZ8:DZ71" si="34">IF(A8=A7,DX8+DY8+DZ7,DX8+DY8)</f>
        <v>0</v>
      </c>
      <c r="EA8" s="15" t="str">
        <f>IFERROR(VLOOKUP(Q8,BDD!$G$2:$H$99,2,FALSE),"")</f>
        <v/>
      </c>
      <c r="EB8" s="15" t="str">
        <f>IFERROR(VLOOKUP(R8,BDD!$G$2:$H$99,2,FALSE),"")</f>
        <v/>
      </c>
      <c r="EC8" s="15" t="str">
        <f>IFERROR(VLOOKUP(S8,BDD!$G$2:$H$99,2,FALSE),"")</f>
        <v/>
      </c>
      <c r="ED8" s="15" t="str">
        <f>IFERROR(VLOOKUP(T8,BDD!$G$2:$H$99,2,FALSE),"")</f>
        <v/>
      </c>
      <c r="EE8" s="15" t="str">
        <f t="shared" si="23"/>
        <v/>
      </c>
      <c r="EF8" s="15" t="str">
        <f t="shared" si="24"/>
        <v/>
      </c>
      <c r="EG8" s="15">
        <f t="shared" si="25"/>
        <v>0</v>
      </c>
      <c r="EH8" s="15">
        <f t="shared" si="26"/>
        <v>0</v>
      </c>
      <c r="EI8" s="15" t="str">
        <f t="shared" si="27"/>
        <v/>
      </c>
      <c r="EJ8" s="15" t="str">
        <f t="shared" si="28"/>
        <v/>
      </c>
      <c r="EK8" s="15">
        <f t="shared" si="29"/>
        <v>0</v>
      </c>
      <c r="EL8" s="15">
        <f t="shared" si="30"/>
        <v>0</v>
      </c>
      <c r="EM8" s="15">
        <f t="shared" si="10"/>
        <v>0</v>
      </c>
      <c r="EN8" s="15">
        <f t="shared" si="11"/>
        <v>0</v>
      </c>
      <c r="EO8" s="15"/>
      <c r="EP8" s="15"/>
      <c r="EQ8" s="15">
        <f t="shared" si="12"/>
        <v>0</v>
      </c>
      <c r="ER8" s="15">
        <f t="shared" si="13"/>
        <v>0</v>
      </c>
      <c r="ES8" s="18">
        <f t="shared" si="31"/>
        <v>0</v>
      </c>
      <c r="ET8" s="19">
        <f t="shared" si="14"/>
        <v>0</v>
      </c>
      <c r="EU8" s="19">
        <f t="shared" si="15"/>
        <v>0</v>
      </c>
      <c r="EV8" s="19">
        <f t="shared" si="16"/>
        <v>0</v>
      </c>
      <c r="EW8" s="19">
        <f t="shared" si="17"/>
        <v>0</v>
      </c>
      <c r="EX8" s="19">
        <f t="shared" si="32"/>
        <v>0</v>
      </c>
      <c r="EY8" s="19">
        <f t="shared" si="33"/>
        <v>0</v>
      </c>
      <c r="EZ8" s="117">
        <f t="shared" ref="EZ8:EZ71" si="35">IF(A8=A7,DP8+DR8+DT8+DW8+EZ7,DP8+DR8+DT8+DW8)</f>
        <v>0</v>
      </c>
      <c r="FA8" s="115">
        <f>VLOOKUP(A8,Info!$B$6:$D$106,2,FALSE)</f>
        <v>0</v>
      </c>
    </row>
    <row r="9" spans="1:158" x14ac:dyDescent="0.3">
      <c r="A9" s="119" t="s">
        <v>397</v>
      </c>
      <c r="B9" s="119">
        <f>VLOOKUP(A9,Info!$B$6:$D$106,3,FALSE)</f>
        <v>0</v>
      </c>
      <c r="C9" s="120">
        <f>IFERROR(VLOOKUP(A9,Info!$B$6:$AD$106,29,FALSE),"")</f>
        <v>0</v>
      </c>
      <c r="D9" s="120">
        <f>IFERROR(VLOOKUP(A9,Info!$B$6:$AD$106,28,FALSE),"")</f>
        <v>0</v>
      </c>
      <c r="E9" s="121">
        <f>IFERROR(VLOOKUP(A9,Info!$B$6:$AD$106,13,FALSE),0)</f>
        <v>0</v>
      </c>
      <c r="F9" s="122">
        <f>IFERROR(VLOOKUP(A9,'Base travail'!$B$22:$G$121,4,FALSE)+VLOOKUP(A9,'Base travail'!$B$22:$G$121,5,FALSE),0)</f>
        <v>0</v>
      </c>
      <c r="G9" s="122">
        <f>IFERROR(VLOOKUP(A9,'Base travail'!$B$22:$G$121,6,FALSE),0)</f>
        <v>0</v>
      </c>
      <c r="H9" s="262"/>
      <c r="I9" s="262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V9" s="25">
        <f t="shared" si="0"/>
        <v>0</v>
      </c>
      <c r="W9" s="26">
        <f t="shared" si="0"/>
        <v>0</v>
      </c>
      <c r="X9" s="26">
        <f t="shared" si="0"/>
        <v>0</v>
      </c>
      <c r="Y9" s="27">
        <f t="shared" si="0"/>
        <v>0</v>
      </c>
      <c r="Z9" s="25">
        <f t="shared" si="0"/>
        <v>0</v>
      </c>
      <c r="AA9" s="26">
        <f t="shared" si="0"/>
        <v>0</v>
      </c>
      <c r="AB9" s="26">
        <f t="shared" si="0"/>
        <v>0</v>
      </c>
      <c r="AC9" s="27">
        <f t="shared" si="0"/>
        <v>0</v>
      </c>
      <c r="AD9" s="25">
        <f t="shared" si="0"/>
        <v>0</v>
      </c>
      <c r="AE9" s="26">
        <f t="shared" si="0"/>
        <v>0</v>
      </c>
      <c r="AF9" s="26">
        <f t="shared" si="1"/>
        <v>0</v>
      </c>
      <c r="AG9" s="27">
        <f t="shared" si="1"/>
        <v>0</v>
      </c>
      <c r="AH9" s="25">
        <f t="shared" si="1"/>
        <v>0</v>
      </c>
      <c r="AI9" s="26">
        <f t="shared" si="1"/>
        <v>0</v>
      </c>
      <c r="AJ9" s="26">
        <f t="shared" si="1"/>
        <v>0</v>
      </c>
      <c r="AK9" s="27">
        <f t="shared" si="1"/>
        <v>0</v>
      </c>
      <c r="AL9" s="25">
        <f t="shared" si="1"/>
        <v>0</v>
      </c>
      <c r="AM9" s="26">
        <f t="shared" si="1"/>
        <v>0</v>
      </c>
      <c r="AN9" s="26">
        <f t="shared" si="1"/>
        <v>0</v>
      </c>
      <c r="AO9" s="27">
        <f t="shared" si="1"/>
        <v>0</v>
      </c>
      <c r="AP9" s="25">
        <f t="shared" si="2"/>
        <v>0</v>
      </c>
      <c r="AQ9" s="26">
        <f t="shared" si="2"/>
        <v>0</v>
      </c>
      <c r="AR9" s="26">
        <f t="shared" si="2"/>
        <v>0</v>
      </c>
      <c r="AS9" s="27">
        <f t="shared" si="2"/>
        <v>0</v>
      </c>
      <c r="AT9" s="25">
        <f t="shared" si="2"/>
        <v>0</v>
      </c>
      <c r="AU9" s="26">
        <f t="shared" si="2"/>
        <v>0</v>
      </c>
      <c r="AV9" s="26">
        <f t="shared" si="2"/>
        <v>0</v>
      </c>
      <c r="AW9" s="27">
        <f t="shared" si="2"/>
        <v>0</v>
      </c>
      <c r="AX9" s="25">
        <f t="shared" si="2"/>
        <v>0</v>
      </c>
      <c r="AY9" s="26">
        <f t="shared" si="2"/>
        <v>0</v>
      </c>
      <c r="AZ9" s="26">
        <f t="shared" si="3"/>
        <v>0</v>
      </c>
      <c r="BA9" s="27">
        <f t="shared" si="3"/>
        <v>0</v>
      </c>
      <c r="BB9" s="25">
        <f t="shared" si="3"/>
        <v>0</v>
      </c>
      <c r="BC9" s="26">
        <f t="shared" si="3"/>
        <v>0</v>
      </c>
      <c r="BD9" s="26">
        <f t="shared" si="3"/>
        <v>0</v>
      </c>
      <c r="BE9" s="27">
        <f t="shared" si="3"/>
        <v>0</v>
      </c>
      <c r="BF9" s="25">
        <f t="shared" si="3"/>
        <v>0</v>
      </c>
      <c r="BG9" s="26">
        <f t="shared" si="3"/>
        <v>0</v>
      </c>
      <c r="BH9" s="26">
        <f t="shared" si="3"/>
        <v>0</v>
      </c>
      <c r="BI9" s="27">
        <f t="shared" si="3"/>
        <v>0</v>
      </c>
      <c r="BJ9" s="25">
        <f t="shared" si="4"/>
        <v>0</v>
      </c>
      <c r="BK9" s="26">
        <f t="shared" si="4"/>
        <v>0</v>
      </c>
      <c r="BL9" s="26">
        <f t="shared" si="4"/>
        <v>0</v>
      </c>
      <c r="BM9" s="27">
        <f t="shared" si="4"/>
        <v>0</v>
      </c>
      <c r="BN9" s="25">
        <f t="shared" si="4"/>
        <v>0</v>
      </c>
      <c r="BO9" s="26">
        <f t="shared" si="4"/>
        <v>0</v>
      </c>
      <c r="BP9" s="26">
        <f t="shared" si="4"/>
        <v>0</v>
      </c>
      <c r="BQ9" s="27">
        <f t="shared" si="4"/>
        <v>0</v>
      </c>
      <c r="BR9" s="25">
        <f t="shared" si="4"/>
        <v>0</v>
      </c>
      <c r="BS9" s="26">
        <f t="shared" si="4"/>
        <v>0</v>
      </c>
      <c r="BT9" s="26">
        <f t="shared" si="5"/>
        <v>0</v>
      </c>
      <c r="BU9" s="27">
        <f t="shared" si="5"/>
        <v>0</v>
      </c>
      <c r="BV9" s="25">
        <f t="shared" si="5"/>
        <v>0</v>
      </c>
      <c r="BW9" s="26">
        <f t="shared" si="5"/>
        <v>0</v>
      </c>
      <c r="BX9" s="26">
        <f t="shared" si="5"/>
        <v>0</v>
      </c>
      <c r="BY9" s="27">
        <f t="shared" si="5"/>
        <v>0</v>
      </c>
      <c r="BZ9" s="25">
        <f t="shared" si="5"/>
        <v>0</v>
      </c>
      <c r="CA9" s="26">
        <f t="shared" si="5"/>
        <v>0</v>
      </c>
      <c r="CB9" s="26">
        <f t="shared" si="5"/>
        <v>0</v>
      </c>
      <c r="CC9" s="27">
        <f t="shared" si="5"/>
        <v>0</v>
      </c>
      <c r="CD9" s="25">
        <f t="shared" si="6"/>
        <v>0</v>
      </c>
      <c r="CE9" s="26">
        <f t="shared" si="6"/>
        <v>0</v>
      </c>
      <c r="CF9" s="26">
        <f t="shared" si="6"/>
        <v>0</v>
      </c>
      <c r="CG9" s="27">
        <f t="shared" si="6"/>
        <v>0</v>
      </c>
      <c r="CH9" s="25">
        <f t="shared" si="6"/>
        <v>0</v>
      </c>
      <c r="CI9" s="26">
        <f t="shared" si="6"/>
        <v>0</v>
      </c>
      <c r="CJ9" s="26">
        <f t="shared" si="6"/>
        <v>0</v>
      </c>
      <c r="CK9" s="27">
        <f t="shared" si="6"/>
        <v>0</v>
      </c>
      <c r="CL9" s="25">
        <f t="shared" si="6"/>
        <v>0</v>
      </c>
      <c r="CM9" s="26">
        <f t="shared" si="6"/>
        <v>0</v>
      </c>
      <c r="CN9" s="26">
        <f t="shared" si="7"/>
        <v>0</v>
      </c>
      <c r="CO9" s="27">
        <f t="shared" si="7"/>
        <v>0</v>
      </c>
      <c r="CP9" s="25">
        <f t="shared" si="7"/>
        <v>0</v>
      </c>
      <c r="CQ9" s="26">
        <f t="shared" si="7"/>
        <v>0</v>
      </c>
      <c r="CR9" s="26">
        <f t="shared" si="7"/>
        <v>0</v>
      </c>
      <c r="CS9" s="27">
        <f t="shared" si="7"/>
        <v>0</v>
      </c>
      <c r="CT9" s="25">
        <f t="shared" si="7"/>
        <v>0</v>
      </c>
      <c r="CU9" s="26">
        <f t="shared" si="7"/>
        <v>0</v>
      </c>
      <c r="CV9" s="26">
        <f t="shared" si="7"/>
        <v>0</v>
      </c>
      <c r="CW9" s="27">
        <f t="shared" si="7"/>
        <v>0</v>
      </c>
      <c r="CX9" s="25">
        <f t="shared" si="8"/>
        <v>0</v>
      </c>
      <c r="CY9" s="26">
        <f t="shared" si="8"/>
        <v>0</v>
      </c>
      <c r="CZ9" s="26">
        <f t="shared" si="8"/>
        <v>0</v>
      </c>
      <c r="DA9" s="27">
        <f t="shared" si="8"/>
        <v>0</v>
      </c>
      <c r="DB9" s="25">
        <f t="shared" si="8"/>
        <v>0</v>
      </c>
      <c r="DC9" s="26">
        <f t="shared" si="8"/>
        <v>0</v>
      </c>
      <c r="DD9" s="26">
        <f t="shared" si="8"/>
        <v>0</v>
      </c>
      <c r="DE9" s="27">
        <f t="shared" si="8"/>
        <v>0</v>
      </c>
      <c r="DF9" s="25">
        <f t="shared" si="8"/>
        <v>0</v>
      </c>
      <c r="DG9" s="26">
        <f t="shared" si="8"/>
        <v>0</v>
      </c>
      <c r="DH9" s="26">
        <f t="shared" si="9"/>
        <v>0</v>
      </c>
      <c r="DI9" s="27">
        <f t="shared" si="9"/>
        <v>0</v>
      </c>
      <c r="DJ9" s="25">
        <f t="shared" si="9"/>
        <v>0</v>
      </c>
      <c r="DK9" s="26">
        <f t="shared" si="9"/>
        <v>0</v>
      </c>
      <c r="DL9" s="26">
        <f t="shared" si="9"/>
        <v>0</v>
      </c>
      <c r="DM9" s="27">
        <f t="shared" si="9"/>
        <v>0</v>
      </c>
      <c r="DN9" s="7">
        <v>24</v>
      </c>
      <c r="DO9" s="23">
        <f>IFERROR(VLOOKUP(H9,'Cpte exploit'!$A$11:$E$35,4,FALSE),0)</f>
        <v>0</v>
      </c>
      <c r="DP9" s="24">
        <f t="shared" si="18"/>
        <v>0</v>
      </c>
      <c r="DQ9" s="23">
        <f>'Cpte exploit'!$B$39</f>
        <v>0</v>
      </c>
      <c r="DR9" s="24">
        <f t="shared" si="19"/>
        <v>0</v>
      </c>
      <c r="DS9" s="23">
        <f>'Cpte exploit'!$B$40</f>
        <v>0</v>
      </c>
      <c r="DT9" s="24">
        <f t="shared" si="20"/>
        <v>0</v>
      </c>
      <c r="DU9" s="23">
        <f>'Cpte exploit'!$B$41</f>
        <v>0</v>
      </c>
      <c r="DV9" s="23"/>
      <c r="DW9" s="24">
        <f t="shared" si="21"/>
        <v>0</v>
      </c>
      <c r="DX9" s="45">
        <f t="shared" si="22"/>
        <v>0</v>
      </c>
      <c r="DY9" s="45">
        <f t="shared" si="22"/>
        <v>0</v>
      </c>
      <c r="DZ9" s="123">
        <f t="shared" si="34"/>
        <v>0</v>
      </c>
      <c r="EA9" s="15" t="str">
        <f>IFERROR(VLOOKUP(Q9,BDD!$G$2:$H$99,2,FALSE),"")</f>
        <v/>
      </c>
      <c r="EB9" s="15" t="str">
        <f>IFERROR(VLOOKUP(R9,BDD!$G$2:$H$99,2,FALSE),"")</f>
        <v/>
      </c>
      <c r="EC9" s="15" t="str">
        <f>IFERROR(VLOOKUP(S9,BDD!$G$2:$H$99,2,FALSE),"")</f>
        <v/>
      </c>
      <c r="ED9" s="15" t="str">
        <f>IFERROR(VLOOKUP(T9,BDD!$G$2:$H$99,2,FALSE),"")</f>
        <v/>
      </c>
      <c r="EE9" s="15" t="str">
        <f t="shared" si="23"/>
        <v/>
      </c>
      <c r="EF9" s="15" t="str">
        <f t="shared" si="24"/>
        <v/>
      </c>
      <c r="EG9" s="15">
        <f t="shared" si="25"/>
        <v>0</v>
      </c>
      <c r="EH9" s="15">
        <f t="shared" si="26"/>
        <v>0</v>
      </c>
      <c r="EI9" s="15" t="str">
        <f t="shared" si="27"/>
        <v/>
      </c>
      <c r="EJ9" s="15" t="str">
        <f t="shared" si="28"/>
        <v/>
      </c>
      <c r="EK9" s="15">
        <f t="shared" si="29"/>
        <v>0</v>
      </c>
      <c r="EL9" s="15">
        <f t="shared" si="30"/>
        <v>0</v>
      </c>
      <c r="EM9" s="15">
        <f t="shared" si="10"/>
        <v>0</v>
      </c>
      <c r="EN9" s="15">
        <f t="shared" si="11"/>
        <v>0</v>
      </c>
      <c r="EO9" s="15"/>
      <c r="EP9" s="15"/>
      <c r="EQ9" s="15">
        <f t="shared" si="12"/>
        <v>0</v>
      </c>
      <c r="ER9" s="15">
        <f t="shared" si="13"/>
        <v>0</v>
      </c>
      <c r="ES9" s="18">
        <f t="shared" si="31"/>
        <v>0</v>
      </c>
      <c r="ET9" s="19">
        <f t="shared" si="14"/>
        <v>0</v>
      </c>
      <c r="EU9" s="19">
        <f t="shared" si="15"/>
        <v>0</v>
      </c>
      <c r="EV9" s="19">
        <f t="shared" si="16"/>
        <v>0</v>
      </c>
      <c r="EW9" s="19">
        <f t="shared" si="17"/>
        <v>0</v>
      </c>
      <c r="EX9" s="19">
        <f t="shared" si="32"/>
        <v>0</v>
      </c>
      <c r="EY9" s="19">
        <f t="shared" si="33"/>
        <v>0</v>
      </c>
      <c r="EZ9" s="122">
        <f t="shared" si="35"/>
        <v>0</v>
      </c>
      <c r="FA9" s="120">
        <f>VLOOKUP(A9,Info!$B$6:$D$106,2,FALSE)</f>
        <v>0</v>
      </c>
    </row>
    <row r="10" spans="1:158" x14ac:dyDescent="0.3">
      <c r="A10" s="114" t="str">
        <f>VLOOKUP(FB10,Info!$A$7:$B$71,2,FALSE)</f>
        <v>CERCLADES PSE 1.1</v>
      </c>
      <c r="B10" s="114">
        <f>VLOOKUP(A10,Info!$B$6:$D$106,3,FALSE)</f>
        <v>1</v>
      </c>
      <c r="C10" s="115" t="str">
        <f>IFERROR(VLOOKUP(A10,Info!$B$6:$AD$106,29,FALSE),"")</f>
        <v>7h - 9h</v>
      </c>
      <c r="D10" s="115" t="str">
        <f>IFERROR(VLOOKUP(A10,Info!$B$6:$AD$106,28,FALSE),"")</f>
        <v xml:space="preserve">Lu Ma Me Je Ve Sa </v>
      </c>
      <c r="E10" s="116">
        <f>IFERROR(VLOOKUP(A10,Info!$B$6:$AD$106,13,FALSE),0)</f>
        <v>0</v>
      </c>
      <c r="F10" s="117">
        <f>IFERROR(VLOOKUP(A10,'Base travail'!$B$22:$G$121,4,FALSE)+VLOOKUP(A10,'Base travail'!$B$22:$G$121,5,FALSE),0)</f>
        <v>0</v>
      </c>
      <c r="G10" s="117">
        <f>IFERROR(VLOOKUP(A10,'Base travail'!$B$22:$G$121,6,FALSE),0)</f>
        <v>0</v>
      </c>
      <c r="H10" s="89"/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V10" s="25">
        <f t="shared" si="0"/>
        <v>0</v>
      </c>
      <c r="W10" s="26">
        <f t="shared" si="0"/>
        <v>0</v>
      </c>
      <c r="X10" s="26">
        <f t="shared" si="0"/>
        <v>0</v>
      </c>
      <c r="Y10" s="27">
        <f t="shared" si="0"/>
        <v>0</v>
      </c>
      <c r="Z10" s="25">
        <f t="shared" si="0"/>
        <v>0</v>
      </c>
      <c r="AA10" s="26">
        <f t="shared" si="0"/>
        <v>0</v>
      </c>
      <c r="AB10" s="26">
        <f t="shared" si="0"/>
        <v>0</v>
      </c>
      <c r="AC10" s="27">
        <f t="shared" si="0"/>
        <v>0</v>
      </c>
      <c r="AD10" s="25">
        <f t="shared" si="0"/>
        <v>0</v>
      </c>
      <c r="AE10" s="26">
        <f t="shared" si="0"/>
        <v>0</v>
      </c>
      <c r="AF10" s="26">
        <f t="shared" si="1"/>
        <v>0</v>
      </c>
      <c r="AG10" s="27">
        <f t="shared" si="1"/>
        <v>0</v>
      </c>
      <c r="AH10" s="25">
        <f t="shared" si="1"/>
        <v>0</v>
      </c>
      <c r="AI10" s="26">
        <f t="shared" si="1"/>
        <v>0</v>
      </c>
      <c r="AJ10" s="26">
        <f t="shared" si="1"/>
        <v>0</v>
      </c>
      <c r="AK10" s="27">
        <f t="shared" si="1"/>
        <v>0</v>
      </c>
      <c r="AL10" s="25">
        <f t="shared" si="1"/>
        <v>0</v>
      </c>
      <c r="AM10" s="26">
        <f t="shared" si="1"/>
        <v>0</v>
      </c>
      <c r="AN10" s="26">
        <f t="shared" si="1"/>
        <v>0</v>
      </c>
      <c r="AO10" s="27">
        <f t="shared" si="1"/>
        <v>0</v>
      </c>
      <c r="AP10" s="25">
        <f t="shared" si="2"/>
        <v>0</v>
      </c>
      <c r="AQ10" s="26">
        <f t="shared" si="2"/>
        <v>0</v>
      </c>
      <c r="AR10" s="26">
        <f t="shared" si="2"/>
        <v>0</v>
      </c>
      <c r="AS10" s="27">
        <f t="shared" si="2"/>
        <v>0</v>
      </c>
      <c r="AT10" s="25">
        <f t="shared" si="2"/>
        <v>0</v>
      </c>
      <c r="AU10" s="26">
        <f t="shared" si="2"/>
        <v>0</v>
      </c>
      <c r="AV10" s="26">
        <f t="shared" si="2"/>
        <v>0</v>
      </c>
      <c r="AW10" s="27">
        <f t="shared" si="2"/>
        <v>0</v>
      </c>
      <c r="AX10" s="25">
        <f t="shared" si="2"/>
        <v>0</v>
      </c>
      <c r="AY10" s="26">
        <f t="shared" si="2"/>
        <v>0</v>
      </c>
      <c r="AZ10" s="26">
        <f t="shared" si="3"/>
        <v>0</v>
      </c>
      <c r="BA10" s="27">
        <f t="shared" si="3"/>
        <v>0</v>
      </c>
      <c r="BB10" s="25">
        <f t="shared" si="3"/>
        <v>0</v>
      </c>
      <c r="BC10" s="26">
        <f t="shared" si="3"/>
        <v>0</v>
      </c>
      <c r="BD10" s="26">
        <f t="shared" si="3"/>
        <v>0</v>
      </c>
      <c r="BE10" s="27">
        <f t="shared" si="3"/>
        <v>0</v>
      </c>
      <c r="BF10" s="25">
        <f t="shared" si="3"/>
        <v>0</v>
      </c>
      <c r="BG10" s="26">
        <f t="shared" si="3"/>
        <v>0</v>
      </c>
      <c r="BH10" s="26">
        <f t="shared" si="3"/>
        <v>0</v>
      </c>
      <c r="BI10" s="27">
        <f t="shared" si="3"/>
        <v>0</v>
      </c>
      <c r="BJ10" s="25">
        <f t="shared" si="4"/>
        <v>0</v>
      </c>
      <c r="BK10" s="26">
        <f t="shared" si="4"/>
        <v>0</v>
      </c>
      <c r="BL10" s="26">
        <f t="shared" si="4"/>
        <v>0</v>
      </c>
      <c r="BM10" s="27">
        <f t="shared" si="4"/>
        <v>0</v>
      </c>
      <c r="BN10" s="25">
        <f t="shared" si="4"/>
        <v>0</v>
      </c>
      <c r="BO10" s="26">
        <f t="shared" si="4"/>
        <v>0</v>
      </c>
      <c r="BP10" s="26">
        <f t="shared" si="4"/>
        <v>0</v>
      </c>
      <c r="BQ10" s="27">
        <f t="shared" si="4"/>
        <v>0</v>
      </c>
      <c r="BR10" s="25">
        <f t="shared" si="4"/>
        <v>0</v>
      </c>
      <c r="BS10" s="26">
        <f t="shared" si="4"/>
        <v>0</v>
      </c>
      <c r="BT10" s="26">
        <f t="shared" si="5"/>
        <v>0</v>
      </c>
      <c r="BU10" s="27">
        <f t="shared" si="5"/>
        <v>0</v>
      </c>
      <c r="BV10" s="25">
        <f t="shared" si="5"/>
        <v>0</v>
      </c>
      <c r="BW10" s="26">
        <f t="shared" si="5"/>
        <v>0</v>
      </c>
      <c r="BX10" s="26">
        <f t="shared" si="5"/>
        <v>0</v>
      </c>
      <c r="BY10" s="27">
        <f t="shared" si="5"/>
        <v>0</v>
      </c>
      <c r="BZ10" s="25">
        <f t="shared" si="5"/>
        <v>0</v>
      </c>
      <c r="CA10" s="26">
        <f t="shared" si="5"/>
        <v>0</v>
      </c>
      <c r="CB10" s="26">
        <f t="shared" si="5"/>
        <v>0</v>
      </c>
      <c r="CC10" s="27">
        <f t="shared" si="5"/>
        <v>0</v>
      </c>
      <c r="CD10" s="25">
        <f t="shared" si="6"/>
        <v>0</v>
      </c>
      <c r="CE10" s="26">
        <f t="shared" si="6"/>
        <v>0</v>
      </c>
      <c r="CF10" s="26">
        <f t="shared" si="6"/>
        <v>0</v>
      </c>
      <c r="CG10" s="27">
        <f t="shared" si="6"/>
        <v>0</v>
      </c>
      <c r="CH10" s="25">
        <f t="shared" si="6"/>
        <v>0</v>
      </c>
      <c r="CI10" s="26">
        <f t="shared" si="6"/>
        <v>0</v>
      </c>
      <c r="CJ10" s="26">
        <f t="shared" si="6"/>
        <v>0</v>
      </c>
      <c r="CK10" s="27">
        <f t="shared" si="6"/>
        <v>0</v>
      </c>
      <c r="CL10" s="25">
        <f t="shared" si="6"/>
        <v>0</v>
      </c>
      <c r="CM10" s="26">
        <f t="shared" si="6"/>
        <v>0</v>
      </c>
      <c r="CN10" s="26">
        <f t="shared" si="7"/>
        <v>0</v>
      </c>
      <c r="CO10" s="27">
        <f t="shared" si="7"/>
        <v>0</v>
      </c>
      <c r="CP10" s="25">
        <f t="shared" si="7"/>
        <v>0</v>
      </c>
      <c r="CQ10" s="26">
        <f t="shared" si="7"/>
        <v>0</v>
      </c>
      <c r="CR10" s="26">
        <f t="shared" si="7"/>
        <v>0</v>
      </c>
      <c r="CS10" s="27">
        <f t="shared" si="7"/>
        <v>0</v>
      </c>
      <c r="CT10" s="25">
        <f t="shared" si="7"/>
        <v>0</v>
      </c>
      <c r="CU10" s="26">
        <f t="shared" si="7"/>
        <v>0</v>
      </c>
      <c r="CV10" s="26">
        <f t="shared" si="7"/>
        <v>0</v>
      </c>
      <c r="CW10" s="27">
        <f t="shared" si="7"/>
        <v>0</v>
      </c>
      <c r="CX10" s="25">
        <f t="shared" si="8"/>
        <v>0</v>
      </c>
      <c r="CY10" s="26">
        <f t="shared" si="8"/>
        <v>0</v>
      </c>
      <c r="CZ10" s="26">
        <f t="shared" si="8"/>
        <v>0</v>
      </c>
      <c r="DA10" s="27">
        <f t="shared" si="8"/>
        <v>0</v>
      </c>
      <c r="DB10" s="25">
        <f t="shared" si="8"/>
        <v>0</v>
      </c>
      <c r="DC10" s="26">
        <f t="shared" si="8"/>
        <v>0</v>
      </c>
      <c r="DD10" s="26">
        <f t="shared" si="8"/>
        <v>0</v>
      </c>
      <c r="DE10" s="27">
        <f t="shared" si="8"/>
        <v>0</v>
      </c>
      <c r="DF10" s="25">
        <f t="shared" si="8"/>
        <v>0</v>
      </c>
      <c r="DG10" s="26">
        <f t="shared" si="8"/>
        <v>0</v>
      </c>
      <c r="DH10" s="26">
        <f t="shared" si="9"/>
        <v>0</v>
      </c>
      <c r="DI10" s="27">
        <f t="shared" si="9"/>
        <v>0</v>
      </c>
      <c r="DJ10" s="25">
        <f t="shared" si="9"/>
        <v>0</v>
      </c>
      <c r="DK10" s="26">
        <f t="shared" si="9"/>
        <v>0</v>
      </c>
      <c r="DL10" s="26">
        <f t="shared" si="9"/>
        <v>0</v>
      </c>
      <c r="DM10" s="27">
        <f t="shared" si="9"/>
        <v>0</v>
      </c>
      <c r="DN10" s="7">
        <v>25</v>
      </c>
      <c r="DO10" s="16">
        <f>IFERROR(VLOOKUP(H10,'Cpte exploit'!$A$11:$E$35,4,FALSE),0)</f>
        <v>0</v>
      </c>
      <c r="DP10" s="17">
        <f t="shared" si="18"/>
        <v>0</v>
      </c>
      <c r="DQ10" s="16">
        <f>'Cpte exploit'!$B$39</f>
        <v>0</v>
      </c>
      <c r="DR10" s="17">
        <f t="shared" si="19"/>
        <v>0</v>
      </c>
      <c r="DS10" s="16">
        <f>'Cpte exploit'!$B$40</f>
        <v>0</v>
      </c>
      <c r="DT10" s="17">
        <f t="shared" si="20"/>
        <v>0</v>
      </c>
      <c r="DU10" s="16">
        <f>'Cpte exploit'!$B$41</f>
        <v>0</v>
      </c>
      <c r="DV10" s="16"/>
      <c r="DW10" s="17">
        <f t="shared" si="21"/>
        <v>0</v>
      </c>
      <c r="DX10" s="44">
        <f t="shared" si="22"/>
        <v>0</v>
      </c>
      <c r="DY10" s="44">
        <f t="shared" si="22"/>
        <v>0</v>
      </c>
      <c r="DZ10" s="124">
        <f t="shared" si="34"/>
        <v>0</v>
      </c>
      <c r="EA10" s="15" t="str">
        <f>IFERROR(VLOOKUP(Q10,BDD!$G$2:$H$99,2,FALSE),"")</f>
        <v/>
      </c>
      <c r="EB10" s="15" t="str">
        <f>IFERROR(VLOOKUP(R10,BDD!$G$2:$H$99,2,FALSE),"")</f>
        <v/>
      </c>
      <c r="EC10" s="15" t="str">
        <f>IFERROR(VLOOKUP(S10,BDD!$G$2:$H$99,2,FALSE),"")</f>
        <v/>
      </c>
      <c r="ED10" s="15" t="str">
        <f>IFERROR(VLOOKUP(T10,BDD!$G$2:$H$99,2,FALSE),"")</f>
        <v/>
      </c>
      <c r="EE10" s="15" t="str">
        <f t="shared" si="23"/>
        <v/>
      </c>
      <c r="EF10" s="15" t="str">
        <f t="shared" si="24"/>
        <v/>
      </c>
      <c r="EG10" s="15">
        <f t="shared" si="25"/>
        <v>0</v>
      </c>
      <c r="EH10" s="15">
        <f t="shared" si="26"/>
        <v>0</v>
      </c>
      <c r="EI10" s="15" t="str">
        <f t="shared" si="27"/>
        <v/>
      </c>
      <c r="EJ10" s="15" t="str">
        <f t="shared" si="28"/>
        <v/>
      </c>
      <c r="EK10" s="15">
        <f t="shared" si="29"/>
        <v>0</v>
      </c>
      <c r="EL10" s="15">
        <f t="shared" si="30"/>
        <v>0</v>
      </c>
      <c r="EM10" s="15">
        <f t="shared" si="10"/>
        <v>0</v>
      </c>
      <c r="EN10" s="15">
        <f t="shared" si="11"/>
        <v>0</v>
      </c>
      <c r="EO10" s="15"/>
      <c r="EP10" s="15"/>
      <c r="EQ10" s="15">
        <f t="shared" si="12"/>
        <v>0</v>
      </c>
      <c r="ER10" s="15">
        <f t="shared" si="13"/>
        <v>0</v>
      </c>
      <c r="ES10" s="18">
        <f t="shared" si="31"/>
        <v>0</v>
      </c>
      <c r="ET10" s="19">
        <f t="shared" si="14"/>
        <v>0</v>
      </c>
      <c r="EU10" s="19">
        <f t="shared" si="15"/>
        <v>0</v>
      </c>
      <c r="EV10" s="19">
        <f t="shared" si="16"/>
        <v>0</v>
      </c>
      <c r="EW10" s="19">
        <f t="shared" si="17"/>
        <v>0</v>
      </c>
      <c r="EX10" s="19">
        <f t="shared" si="32"/>
        <v>0</v>
      </c>
      <c r="EY10" s="19">
        <f t="shared" si="33"/>
        <v>0</v>
      </c>
      <c r="EZ10" s="117">
        <f t="shared" si="35"/>
        <v>0</v>
      </c>
      <c r="FA10" s="115">
        <f>VLOOKUP(A10,Info!$B$6:$D$106,2,FALSE)</f>
        <v>1</v>
      </c>
      <c r="FB10" s="7">
        <v>1</v>
      </c>
    </row>
    <row r="11" spans="1:158" x14ac:dyDescent="0.3">
      <c r="A11" s="119" t="str">
        <f>VLOOKUP(FB11,Info!$A$7:$B$71,2,FALSE)</f>
        <v>CERCLADES PSE 1.1</v>
      </c>
      <c r="B11" s="119">
        <f>VLOOKUP(A11,Info!$B$6:$D$106,3,FALSE)</f>
        <v>1</v>
      </c>
      <c r="C11" s="120" t="str">
        <f>IFERROR(VLOOKUP(A11,Info!$B$6:$AD$106,29,FALSE),"")</f>
        <v>7h - 9h</v>
      </c>
      <c r="D11" s="120" t="str">
        <f>IFERROR(VLOOKUP(A11,Info!$B$6:$AD$106,28,FALSE),"")</f>
        <v xml:space="preserve">Lu Ma Me Je Ve Sa </v>
      </c>
      <c r="E11" s="121">
        <f>IFERROR(VLOOKUP(A11,Info!$B$6:$AD$106,13,FALSE),0)</f>
        <v>0</v>
      </c>
      <c r="F11" s="122">
        <f>IFERROR(VLOOKUP(A11,'Base travail'!$B$22:$G$121,4,FALSE)+VLOOKUP(A11,'Base travail'!$B$22:$G$121,5,FALSE),0)</f>
        <v>0</v>
      </c>
      <c r="G11" s="122">
        <f>IFERROR(VLOOKUP(A11,'Base travail'!$B$22:$G$121,6,FALSE),0)</f>
        <v>0</v>
      </c>
      <c r="H11" s="262"/>
      <c r="I11" s="262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V11" s="25">
        <f t="shared" si="0"/>
        <v>0</v>
      </c>
      <c r="W11" s="26">
        <f t="shared" si="0"/>
        <v>0</v>
      </c>
      <c r="X11" s="26">
        <f t="shared" si="0"/>
        <v>0</v>
      </c>
      <c r="Y11" s="27">
        <f t="shared" si="0"/>
        <v>0</v>
      </c>
      <c r="Z11" s="25">
        <f t="shared" si="0"/>
        <v>0</v>
      </c>
      <c r="AA11" s="26">
        <f t="shared" si="0"/>
        <v>0</v>
      </c>
      <c r="AB11" s="26">
        <f t="shared" si="0"/>
        <v>0</v>
      </c>
      <c r="AC11" s="27">
        <f t="shared" si="0"/>
        <v>0</v>
      </c>
      <c r="AD11" s="25">
        <f t="shared" si="0"/>
        <v>0</v>
      </c>
      <c r="AE11" s="26">
        <f t="shared" si="0"/>
        <v>0</v>
      </c>
      <c r="AF11" s="26">
        <f t="shared" si="1"/>
        <v>0</v>
      </c>
      <c r="AG11" s="27">
        <f t="shared" si="1"/>
        <v>0</v>
      </c>
      <c r="AH11" s="25">
        <f t="shared" si="1"/>
        <v>0</v>
      </c>
      <c r="AI11" s="26">
        <f t="shared" si="1"/>
        <v>0</v>
      </c>
      <c r="AJ11" s="26">
        <f t="shared" si="1"/>
        <v>0</v>
      </c>
      <c r="AK11" s="27">
        <f t="shared" si="1"/>
        <v>0</v>
      </c>
      <c r="AL11" s="25">
        <f t="shared" si="1"/>
        <v>0</v>
      </c>
      <c r="AM11" s="26">
        <f t="shared" si="1"/>
        <v>0</v>
      </c>
      <c r="AN11" s="26">
        <f t="shared" si="1"/>
        <v>0</v>
      </c>
      <c r="AO11" s="27">
        <f t="shared" si="1"/>
        <v>0</v>
      </c>
      <c r="AP11" s="25">
        <f t="shared" si="2"/>
        <v>0</v>
      </c>
      <c r="AQ11" s="26">
        <f t="shared" si="2"/>
        <v>0</v>
      </c>
      <c r="AR11" s="26">
        <f t="shared" si="2"/>
        <v>0</v>
      </c>
      <c r="AS11" s="27">
        <f t="shared" si="2"/>
        <v>0</v>
      </c>
      <c r="AT11" s="25">
        <f t="shared" si="2"/>
        <v>0</v>
      </c>
      <c r="AU11" s="26">
        <f t="shared" si="2"/>
        <v>0</v>
      </c>
      <c r="AV11" s="26">
        <f t="shared" si="2"/>
        <v>0</v>
      </c>
      <c r="AW11" s="27">
        <f t="shared" si="2"/>
        <v>0</v>
      </c>
      <c r="AX11" s="25">
        <f t="shared" si="2"/>
        <v>0</v>
      </c>
      <c r="AY11" s="26">
        <f t="shared" si="2"/>
        <v>0</v>
      </c>
      <c r="AZ11" s="26">
        <f t="shared" si="3"/>
        <v>0</v>
      </c>
      <c r="BA11" s="27">
        <f t="shared" si="3"/>
        <v>0</v>
      </c>
      <c r="BB11" s="25">
        <f t="shared" si="3"/>
        <v>0</v>
      </c>
      <c r="BC11" s="26">
        <f t="shared" si="3"/>
        <v>0</v>
      </c>
      <c r="BD11" s="26">
        <f t="shared" si="3"/>
        <v>0</v>
      </c>
      <c r="BE11" s="27">
        <f t="shared" si="3"/>
        <v>0</v>
      </c>
      <c r="BF11" s="25">
        <f t="shared" si="3"/>
        <v>0</v>
      </c>
      <c r="BG11" s="26">
        <f t="shared" si="3"/>
        <v>0</v>
      </c>
      <c r="BH11" s="26">
        <f t="shared" si="3"/>
        <v>0</v>
      </c>
      <c r="BI11" s="27">
        <f t="shared" si="3"/>
        <v>0</v>
      </c>
      <c r="BJ11" s="25">
        <f t="shared" si="4"/>
        <v>0</v>
      </c>
      <c r="BK11" s="26">
        <f t="shared" si="4"/>
        <v>0</v>
      </c>
      <c r="BL11" s="26">
        <f t="shared" si="4"/>
        <v>0</v>
      </c>
      <c r="BM11" s="27">
        <f t="shared" si="4"/>
        <v>0</v>
      </c>
      <c r="BN11" s="25">
        <f t="shared" si="4"/>
        <v>0</v>
      </c>
      <c r="BO11" s="26">
        <f t="shared" si="4"/>
        <v>0</v>
      </c>
      <c r="BP11" s="26">
        <f t="shared" si="4"/>
        <v>0</v>
      </c>
      <c r="BQ11" s="27">
        <f t="shared" si="4"/>
        <v>0</v>
      </c>
      <c r="BR11" s="25">
        <f t="shared" si="4"/>
        <v>0</v>
      </c>
      <c r="BS11" s="26">
        <f t="shared" si="4"/>
        <v>0</v>
      </c>
      <c r="BT11" s="26">
        <f t="shared" si="5"/>
        <v>0</v>
      </c>
      <c r="BU11" s="27">
        <f t="shared" si="5"/>
        <v>0</v>
      </c>
      <c r="BV11" s="25">
        <f t="shared" si="5"/>
        <v>0</v>
      </c>
      <c r="BW11" s="26">
        <f t="shared" si="5"/>
        <v>0</v>
      </c>
      <c r="BX11" s="26">
        <f t="shared" si="5"/>
        <v>0</v>
      </c>
      <c r="BY11" s="27">
        <f t="shared" si="5"/>
        <v>0</v>
      </c>
      <c r="BZ11" s="25">
        <f t="shared" si="5"/>
        <v>0</v>
      </c>
      <c r="CA11" s="26">
        <f t="shared" si="5"/>
        <v>0</v>
      </c>
      <c r="CB11" s="26">
        <f t="shared" si="5"/>
        <v>0</v>
      </c>
      <c r="CC11" s="27">
        <f t="shared" si="5"/>
        <v>0</v>
      </c>
      <c r="CD11" s="25">
        <f t="shared" si="6"/>
        <v>0</v>
      </c>
      <c r="CE11" s="26">
        <f t="shared" si="6"/>
        <v>0</v>
      </c>
      <c r="CF11" s="26">
        <f t="shared" si="6"/>
        <v>0</v>
      </c>
      <c r="CG11" s="27">
        <f t="shared" si="6"/>
        <v>0</v>
      </c>
      <c r="CH11" s="25">
        <f t="shared" si="6"/>
        <v>0</v>
      </c>
      <c r="CI11" s="26">
        <f t="shared" si="6"/>
        <v>0</v>
      </c>
      <c r="CJ11" s="26">
        <f t="shared" si="6"/>
        <v>0</v>
      </c>
      <c r="CK11" s="27">
        <f t="shared" si="6"/>
        <v>0</v>
      </c>
      <c r="CL11" s="25">
        <f t="shared" si="6"/>
        <v>0</v>
      </c>
      <c r="CM11" s="26">
        <f t="shared" si="6"/>
        <v>0</v>
      </c>
      <c r="CN11" s="26">
        <f t="shared" si="7"/>
        <v>0</v>
      </c>
      <c r="CO11" s="27">
        <f t="shared" si="7"/>
        <v>0</v>
      </c>
      <c r="CP11" s="25">
        <f t="shared" si="7"/>
        <v>0</v>
      </c>
      <c r="CQ11" s="26">
        <f t="shared" si="7"/>
        <v>0</v>
      </c>
      <c r="CR11" s="26">
        <f t="shared" si="7"/>
        <v>0</v>
      </c>
      <c r="CS11" s="27">
        <f t="shared" si="7"/>
        <v>0</v>
      </c>
      <c r="CT11" s="25">
        <f t="shared" si="7"/>
        <v>0</v>
      </c>
      <c r="CU11" s="26">
        <f t="shared" si="7"/>
        <v>0</v>
      </c>
      <c r="CV11" s="26">
        <f t="shared" si="7"/>
        <v>0</v>
      </c>
      <c r="CW11" s="27">
        <f t="shared" si="7"/>
        <v>0</v>
      </c>
      <c r="CX11" s="25">
        <f t="shared" si="8"/>
        <v>0</v>
      </c>
      <c r="CY11" s="26">
        <f t="shared" si="8"/>
        <v>0</v>
      </c>
      <c r="CZ11" s="26">
        <f t="shared" si="8"/>
        <v>0</v>
      </c>
      <c r="DA11" s="27">
        <f t="shared" si="8"/>
        <v>0</v>
      </c>
      <c r="DB11" s="25">
        <f t="shared" si="8"/>
        <v>0</v>
      </c>
      <c r="DC11" s="26">
        <f t="shared" si="8"/>
        <v>0</v>
      </c>
      <c r="DD11" s="26">
        <f t="shared" si="8"/>
        <v>0</v>
      </c>
      <c r="DE11" s="27">
        <f t="shared" si="8"/>
        <v>0</v>
      </c>
      <c r="DF11" s="25">
        <f t="shared" si="8"/>
        <v>0</v>
      </c>
      <c r="DG11" s="26">
        <f t="shared" si="8"/>
        <v>0</v>
      </c>
      <c r="DH11" s="26">
        <f t="shared" si="9"/>
        <v>0</v>
      </c>
      <c r="DI11" s="27">
        <f t="shared" si="9"/>
        <v>0</v>
      </c>
      <c r="DJ11" s="25">
        <f t="shared" si="9"/>
        <v>0</v>
      </c>
      <c r="DK11" s="26">
        <f t="shared" si="9"/>
        <v>0</v>
      </c>
      <c r="DL11" s="26">
        <f t="shared" si="9"/>
        <v>0</v>
      </c>
      <c r="DM11" s="27">
        <f t="shared" si="9"/>
        <v>0</v>
      </c>
      <c r="DN11" s="7">
        <v>26</v>
      </c>
      <c r="DO11" s="23">
        <f>IFERROR(VLOOKUP(H11,'Cpte exploit'!$A$11:$E$35,4,FALSE),0)</f>
        <v>0</v>
      </c>
      <c r="DP11" s="24">
        <f t="shared" si="18"/>
        <v>0</v>
      </c>
      <c r="DQ11" s="23">
        <f>'Cpte exploit'!$B$39</f>
        <v>0</v>
      </c>
      <c r="DR11" s="24">
        <f t="shared" si="19"/>
        <v>0</v>
      </c>
      <c r="DS11" s="23">
        <f>'Cpte exploit'!$B$40</f>
        <v>0</v>
      </c>
      <c r="DT11" s="24">
        <f t="shared" si="20"/>
        <v>0</v>
      </c>
      <c r="DU11" s="23">
        <f>'Cpte exploit'!$B$41</f>
        <v>0</v>
      </c>
      <c r="DV11" s="23"/>
      <c r="DW11" s="24">
        <f t="shared" si="21"/>
        <v>0</v>
      </c>
      <c r="DX11" s="45">
        <f t="shared" si="22"/>
        <v>0</v>
      </c>
      <c r="DY11" s="45">
        <f t="shared" si="22"/>
        <v>0</v>
      </c>
      <c r="DZ11" s="123">
        <f t="shared" si="34"/>
        <v>0</v>
      </c>
      <c r="EA11" s="15" t="str">
        <f>IFERROR(VLOOKUP(Q11,BDD!$G$2:$H$99,2,FALSE),"")</f>
        <v/>
      </c>
      <c r="EB11" s="15" t="str">
        <f>IFERROR(VLOOKUP(R11,BDD!$G$2:$H$99,2,FALSE),"")</f>
        <v/>
      </c>
      <c r="EC11" s="15" t="str">
        <f>IFERROR(VLOOKUP(S11,BDD!$G$2:$H$99,2,FALSE),"")</f>
        <v/>
      </c>
      <c r="ED11" s="15" t="str">
        <f>IFERROR(VLOOKUP(T11,BDD!$G$2:$H$99,2,FALSE),"")</f>
        <v/>
      </c>
      <c r="EE11" s="15" t="str">
        <f t="shared" si="23"/>
        <v/>
      </c>
      <c r="EF11" s="15" t="str">
        <f t="shared" si="24"/>
        <v/>
      </c>
      <c r="EG11" s="15">
        <f t="shared" si="25"/>
        <v>0</v>
      </c>
      <c r="EH11" s="15">
        <f t="shared" si="26"/>
        <v>0</v>
      </c>
      <c r="EI11" s="15" t="str">
        <f t="shared" si="27"/>
        <v/>
      </c>
      <c r="EJ11" s="15" t="str">
        <f t="shared" si="28"/>
        <v/>
      </c>
      <c r="EK11" s="15">
        <f t="shared" si="29"/>
        <v>0</v>
      </c>
      <c r="EL11" s="15">
        <f t="shared" si="30"/>
        <v>0</v>
      </c>
      <c r="EM11" s="15">
        <f t="shared" si="10"/>
        <v>0</v>
      </c>
      <c r="EN11" s="15">
        <f t="shared" si="11"/>
        <v>0</v>
      </c>
      <c r="EO11" s="15"/>
      <c r="EP11" s="15"/>
      <c r="EQ11" s="15">
        <f t="shared" si="12"/>
        <v>0</v>
      </c>
      <c r="ER11" s="15">
        <f t="shared" si="13"/>
        <v>0</v>
      </c>
      <c r="ES11" s="18">
        <f t="shared" si="31"/>
        <v>0</v>
      </c>
      <c r="ET11" s="19">
        <f t="shared" si="14"/>
        <v>0</v>
      </c>
      <c r="EU11" s="19">
        <f t="shared" si="15"/>
        <v>0</v>
      </c>
      <c r="EV11" s="19">
        <f t="shared" si="16"/>
        <v>0</v>
      </c>
      <c r="EW11" s="19">
        <f t="shared" si="17"/>
        <v>0</v>
      </c>
      <c r="EX11" s="19">
        <f t="shared" si="32"/>
        <v>0</v>
      </c>
      <c r="EY11" s="19">
        <f t="shared" si="33"/>
        <v>0</v>
      </c>
      <c r="EZ11" s="122">
        <f t="shared" si="35"/>
        <v>0</v>
      </c>
      <c r="FA11" s="120">
        <f>VLOOKUP(A11,Info!$B$6:$D$106,2,FALSE)</f>
        <v>1</v>
      </c>
      <c r="FB11" s="7">
        <f>FB10</f>
        <v>1</v>
      </c>
    </row>
    <row r="12" spans="1:158" x14ac:dyDescent="0.3">
      <c r="A12" s="114" t="str">
        <f>VLOOKUP(FB12,Info!$A$7:$B$71,2,FALSE)</f>
        <v>CHENES 1 PSE 1.1</v>
      </c>
      <c r="B12" s="114">
        <f>VLOOKUP(A12,Info!$B$6:$D$106,3,FALSE)</f>
        <v>2</v>
      </c>
      <c r="C12" s="115" t="str">
        <f>IFERROR(VLOOKUP(A12,Info!$B$6:$AD$106,29,FALSE),"")</f>
        <v>6h - 21h</v>
      </c>
      <c r="D12" s="115" t="str">
        <f>IFERROR(VLOOKUP(A12,Info!$B$6:$AD$106,28,FALSE),"")</f>
        <v xml:space="preserve">Lu Ma Me Je Ve </v>
      </c>
      <c r="E12" s="116">
        <f>IFERROR(VLOOKUP(A12,Info!$B$6:$AD$106,13,FALSE),0)</f>
        <v>0</v>
      </c>
      <c r="F12" s="117">
        <f>IFERROR(VLOOKUP(A12,'Base travail'!$B$22:$G$121,4,FALSE)+VLOOKUP(A12,'Base travail'!$B$22:$G$121,5,FALSE),0)</f>
        <v>0</v>
      </c>
      <c r="G12" s="117">
        <f>IFERROR(VLOOKUP(A12,'Base travail'!$B$22:$G$121,6,FALSE),0)</f>
        <v>0</v>
      </c>
      <c r="H12" s="89"/>
      <c r="I12" s="89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V12" s="25">
        <f t="shared" si="0"/>
        <v>0</v>
      </c>
      <c r="W12" s="26">
        <f t="shared" si="0"/>
        <v>0</v>
      </c>
      <c r="X12" s="26">
        <f t="shared" si="0"/>
        <v>0</v>
      </c>
      <c r="Y12" s="27">
        <f t="shared" si="0"/>
        <v>0</v>
      </c>
      <c r="Z12" s="25">
        <f t="shared" si="0"/>
        <v>0</v>
      </c>
      <c r="AA12" s="26">
        <f t="shared" si="0"/>
        <v>0</v>
      </c>
      <c r="AB12" s="26">
        <f t="shared" si="0"/>
        <v>0</v>
      </c>
      <c r="AC12" s="27">
        <f t="shared" si="0"/>
        <v>0</v>
      </c>
      <c r="AD12" s="25">
        <f t="shared" si="0"/>
        <v>0</v>
      </c>
      <c r="AE12" s="26">
        <f t="shared" si="0"/>
        <v>0</v>
      </c>
      <c r="AF12" s="26">
        <f t="shared" si="1"/>
        <v>0</v>
      </c>
      <c r="AG12" s="27">
        <f t="shared" si="1"/>
        <v>0</v>
      </c>
      <c r="AH12" s="25">
        <f t="shared" si="1"/>
        <v>0</v>
      </c>
      <c r="AI12" s="26">
        <f t="shared" si="1"/>
        <v>0</v>
      </c>
      <c r="AJ12" s="26">
        <f t="shared" si="1"/>
        <v>0</v>
      </c>
      <c r="AK12" s="27">
        <f t="shared" si="1"/>
        <v>0</v>
      </c>
      <c r="AL12" s="25">
        <f t="shared" si="1"/>
        <v>0</v>
      </c>
      <c r="AM12" s="26">
        <f t="shared" si="1"/>
        <v>0</v>
      </c>
      <c r="AN12" s="26">
        <f t="shared" si="1"/>
        <v>0</v>
      </c>
      <c r="AO12" s="27">
        <f t="shared" si="1"/>
        <v>0</v>
      </c>
      <c r="AP12" s="25">
        <f t="shared" si="2"/>
        <v>0</v>
      </c>
      <c r="AQ12" s="26">
        <f t="shared" si="2"/>
        <v>0</v>
      </c>
      <c r="AR12" s="26">
        <f t="shared" si="2"/>
        <v>0</v>
      </c>
      <c r="AS12" s="27">
        <f t="shared" si="2"/>
        <v>0</v>
      </c>
      <c r="AT12" s="25">
        <f t="shared" si="2"/>
        <v>0</v>
      </c>
      <c r="AU12" s="26">
        <f t="shared" si="2"/>
        <v>0</v>
      </c>
      <c r="AV12" s="26">
        <f t="shared" si="2"/>
        <v>0</v>
      </c>
      <c r="AW12" s="27">
        <f t="shared" si="2"/>
        <v>0</v>
      </c>
      <c r="AX12" s="25">
        <f t="shared" si="2"/>
        <v>0</v>
      </c>
      <c r="AY12" s="26">
        <f t="shared" si="2"/>
        <v>0</v>
      </c>
      <c r="AZ12" s="26">
        <f t="shared" si="3"/>
        <v>0</v>
      </c>
      <c r="BA12" s="27">
        <f t="shared" si="3"/>
        <v>0</v>
      </c>
      <c r="BB12" s="25">
        <f t="shared" si="3"/>
        <v>0</v>
      </c>
      <c r="BC12" s="26">
        <f t="shared" si="3"/>
        <v>0</v>
      </c>
      <c r="BD12" s="26">
        <f t="shared" si="3"/>
        <v>0</v>
      </c>
      <c r="BE12" s="27">
        <f t="shared" si="3"/>
        <v>0</v>
      </c>
      <c r="BF12" s="25">
        <f t="shared" si="3"/>
        <v>0</v>
      </c>
      <c r="BG12" s="26">
        <f t="shared" si="3"/>
        <v>0</v>
      </c>
      <c r="BH12" s="26">
        <f t="shared" si="3"/>
        <v>0</v>
      </c>
      <c r="BI12" s="27">
        <f t="shared" si="3"/>
        <v>0</v>
      </c>
      <c r="BJ12" s="25">
        <f t="shared" si="4"/>
        <v>0</v>
      </c>
      <c r="BK12" s="26">
        <f t="shared" si="4"/>
        <v>0</v>
      </c>
      <c r="BL12" s="26">
        <f t="shared" si="4"/>
        <v>0</v>
      </c>
      <c r="BM12" s="27">
        <f t="shared" si="4"/>
        <v>0</v>
      </c>
      <c r="BN12" s="25">
        <f t="shared" si="4"/>
        <v>0</v>
      </c>
      <c r="BO12" s="26">
        <f t="shared" si="4"/>
        <v>0</v>
      </c>
      <c r="BP12" s="26">
        <f t="shared" si="4"/>
        <v>0</v>
      </c>
      <c r="BQ12" s="27">
        <f t="shared" si="4"/>
        <v>0</v>
      </c>
      <c r="BR12" s="25">
        <f t="shared" si="4"/>
        <v>0</v>
      </c>
      <c r="BS12" s="26">
        <f t="shared" si="4"/>
        <v>0</v>
      </c>
      <c r="BT12" s="26">
        <f t="shared" si="5"/>
        <v>0</v>
      </c>
      <c r="BU12" s="27">
        <f t="shared" si="5"/>
        <v>0</v>
      </c>
      <c r="BV12" s="25">
        <f t="shared" si="5"/>
        <v>0</v>
      </c>
      <c r="BW12" s="26">
        <f t="shared" si="5"/>
        <v>0</v>
      </c>
      <c r="BX12" s="26">
        <f t="shared" si="5"/>
        <v>0</v>
      </c>
      <c r="BY12" s="27">
        <f t="shared" si="5"/>
        <v>0</v>
      </c>
      <c r="BZ12" s="25">
        <f t="shared" si="5"/>
        <v>0</v>
      </c>
      <c r="CA12" s="26">
        <f t="shared" si="5"/>
        <v>0</v>
      </c>
      <c r="CB12" s="26">
        <f t="shared" si="5"/>
        <v>0</v>
      </c>
      <c r="CC12" s="27">
        <f t="shared" si="5"/>
        <v>0</v>
      </c>
      <c r="CD12" s="25">
        <f t="shared" si="6"/>
        <v>0</v>
      </c>
      <c r="CE12" s="26">
        <f t="shared" si="6"/>
        <v>0</v>
      </c>
      <c r="CF12" s="26">
        <f t="shared" si="6"/>
        <v>0</v>
      </c>
      <c r="CG12" s="27">
        <f t="shared" si="6"/>
        <v>0</v>
      </c>
      <c r="CH12" s="25">
        <f t="shared" si="6"/>
        <v>0</v>
      </c>
      <c r="CI12" s="26">
        <f t="shared" si="6"/>
        <v>0</v>
      </c>
      <c r="CJ12" s="26">
        <f t="shared" si="6"/>
        <v>0</v>
      </c>
      <c r="CK12" s="27">
        <f t="shared" si="6"/>
        <v>0</v>
      </c>
      <c r="CL12" s="25">
        <f t="shared" si="6"/>
        <v>0</v>
      </c>
      <c r="CM12" s="26">
        <f t="shared" si="6"/>
        <v>0</v>
      </c>
      <c r="CN12" s="26">
        <f t="shared" si="7"/>
        <v>0</v>
      </c>
      <c r="CO12" s="27">
        <f t="shared" si="7"/>
        <v>0</v>
      </c>
      <c r="CP12" s="25">
        <f t="shared" si="7"/>
        <v>0</v>
      </c>
      <c r="CQ12" s="26">
        <f t="shared" si="7"/>
        <v>0</v>
      </c>
      <c r="CR12" s="26">
        <f t="shared" si="7"/>
        <v>0</v>
      </c>
      <c r="CS12" s="27">
        <f t="shared" si="7"/>
        <v>0</v>
      </c>
      <c r="CT12" s="25">
        <f t="shared" si="7"/>
        <v>0</v>
      </c>
      <c r="CU12" s="26">
        <f t="shared" si="7"/>
        <v>0</v>
      </c>
      <c r="CV12" s="26">
        <f t="shared" si="7"/>
        <v>0</v>
      </c>
      <c r="CW12" s="27">
        <f t="shared" si="7"/>
        <v>0</v>
      </c>
      <c r="CX12" s="25">
        <f t="shared" si="8"/>
        <v>0</v>
      </c>
      <c r="CY12" s="26">
        <f t="shared" si="8"/>
        <v>0</v>
      </c>
      <c r="CZ12" s="26">
        <f t="shared" si="8"/>
        <v>0</v>
      </c>
      <c r="DA12" s="27">
        <f t="shared" si="8"/>
        <v>0</v>
      </c>
      <c r="DB12" s="25">
        <f t="shared" si="8"/>
        <v>0</v>
      </c>
      <c r="DC12" s="26">
        <f t="shared" si="8"/>
        <v>0</v>
      </c>
      <c r="DD12" s="26">
        <f t="shared" si="8"/>
        <v>0</v>
      </c>
      <c r="DE12" s="27">
        <f t="shared" si="8"/>
        <v>0</v>
      </c>
      <c r="DF12" s="25">
        <f t="shared" si="8"/>
        <v>0</v>
      </c>
      <c r="DG12" s="26">
        <f t="shared" si="8"/>
        <v>0</v>
      </c>
      <c r="DH12" s="26">
        <f t="shared" si="9"/>
        <v>0</v>
      </c>
      <c r="DI12" s="27">
        <f t="shared" si="9"/>
        <v>0</v>
      </c>
      <c r="DJ12" s="25">
        <f t="shared" si="9"/>
        <v>0</v>
      </c>
      <c r="DK12" s="26">
        <f t="shared" si="9"/>
        <v>0</v>
      </c>
      <c r="DL12" s="26">
        <f t="shared" si="9"/>
        <v>0</v>
      </c>
      <c r="DM12" s="27">
        <f t="shared" si="9"/>
        <v>0</v>
      </c>
      <c r="DN12" s="7">
        <v>27</v>
      </c>
      <c r="DO12" s="16">
        <f>IFERROR(VLOOKUP(H12,'Cpte exploit'!$A$11:$E$35,4,FALSE),0)</f>
        <v>0</v>
      </c>
      <c r="DP12" s="17">
        <f t="shared" si="18"/>
        <v>0</v>
      </c>
      <c r="DQ12" s="16">
        <f>'Cpte exploit'!$B$39</f>
        <v>0</v>
      </c>
      <c r="DR12" s="17">
        <f t="shared" si="19"/>
        <v>0</v>
      </c>
      <c r="DS12" s="16">
        <f>'Cpte exploit'!$B$40</f>
        <v>0</v>
      </c>
      <c r="DT12" s="17">
        <f t="shared" si="20"/>
        <v>0</v>
      </c>
      <c r="DU12" s="16">
        <f>'Cpte exploit'!$B$41</f>
        <v>0</v>
      </c>
      <c r="DV12" s="16"/>
      <c r="DW12" s="17">
        <f t="shared" si="21"/>
        <v>0</v>
      </c>
      <c r="DX12" s="44">
        <f t="shared" si="22"/>
        <v>0</v>
      </c>
      <c r="DY12" s="44">
        <f t="shared" si="22"/>
        <v>0</v>
      </c>
      <c r="DZ12" s="124">
        <f t="shared" si="34"/>
        <v>0</v>
      </c>
      <c r="EA12" s="15" t="str">
        <f>IFERROR(VLOOKUP(Q12,BDD!$G$2:$H$99,2,FALSE),"")</f>
        <v/>
      </c>
      <c r="EB12" s="15" t="str">
        <f>IFERROR(VLOOKUP(R12,BDD!$G$2:$H$99,2,FALSE),"")</f>
        <v/>
      </c>
      <c r="EC12" s="15" t="str">
        <f>IFERROR(VLOOKUP(S12,BDD!$G$2:$H$99,2,FALSE),"")</f>
        <v/>
      </c>
      <c r="ED12" s="15" t="str">
        <f>IFERROR(VLOOKUP(T12,BDD!$G$2:$H$99,2,FALSE),"")</f>
        <v/>
      </c>
      <c r="EE12" s="15" t="str">
        <f t="shared" si="23"/>
        <v/>
      </c>
      <c r="EF12" s="15" t="str">
        <f t="shared" si="24"/>
        <v/>
      </c>
      <c r="EG12" s="15">
        <f t="shared" si="25"/>
        <v>0</v>
      </c>
      <c r="EH12" s="15">
        <f t="shared" si="26"/>
        <v>0</v>
      </c>
      <c r="EI12" s="15" t="str">
        <f t="shared" si="27"/>
        <v/>
      </c>
      <c r="EJ12" s="15" t="str">
        <f t="shared" si="28"/>
        <v/>
      </c>
      <c r="EK12" s="15">
        <f t="shared" si="29"/>
        <v>0</v>
      </c>
      <c r="EL12" s="15">
        <f t="shared" si="30"/>
        <v>0</v>
      </c>
      <c r="EM12" s="15">
        <f t="shared" si="10"/>
        <v>0</v>
      </c>
      <c r="EN12" s="15">
        <f t="shared" si="11"/>
        <v>0</v>
      </c>
      <c r="EO12" s="15"/>
      <c r="EP12" s="15"/>
      <c r="EQ12" s="15">
        <f t="shared" si="12"/>
        <v>0</v>
      </c>
      <c r="ER12" s="15">
        <f t="shared" si="13"/>
        <v>0</v>
      </c>
      <c r="ES12" s="18">
        <f t="shared" si="31"/>
        <v>0</v>
      </c>
      <c r="ET12" s="19">
        <f t="shared" si="14"/>
        <v>0</v>
      </c>
      <c r="EU12" s="19">
        <f t="shared" si="15"/>
        <v>0</v>
      </c>
      <c r="EV12" s="19">
        <f t="shared" si="16"/>
        <v>0</v>
      </c>
      <c r="EW12" s="19">
        <f t="shared" si="17"/>
        <v>0</v>
      </c>
      <c r="EX12" s="19">
        <f t="shared" si="32"/>
        <v>0</v>
      </c>
      <c r="EY12" s="19">
        <f t="shared" si="33"/>
        <v>0</v>
      </c>
      <c r="EZ12" s="117">
        <f t="shared" si="35"/>
        <v>0</v>
      </c>
      <c r="FA12" s="115">
        <f>VLOOKUP(A12,Info!$B$6:$D$106,2,FALSE)</f>
        <v>1</v>
      </c>
      <c r="FB12" s="7">
        <f>FB10+1</f>
        <v>2</v>
      </c>
    </row>
    <row r="13" spans="1:158" x14ac:dyDescent="0.3">
      <c r="A13" s="119" t="str">
        <f>VLOOKUP(FB13,Info!$A$7:$B$71,2,FALSE)</f>
        <v>CHENES 1 PSE 1.1</v>
      </c>
      <c r="B13" s="119">
        <f>VLOOKUP(A13,Info!$B$6:$D$106,3,FALSE)</f>
        <v>2</v>
      </c>
      <c r="C13" s="120" t="str">
        <f>IFERROR(VLOOKUP(A13,Info!$B$6:$AD$106,29,FALSE),"")</f>
        <v>6h - 21h</v>
      </c>
      <c r="D13" s="120" t="str">
        <f>IFERROR(VLOOKUP(A13,Info!$B$6:$AD$106,28,FALSE),"")</f>
        <v xml:space="preserve">Lu Ma Me Je Ve </v>
      </c>
      <c r="E13" s="121">
        <f>IFERROR(VLOOKUP(A13,Info!$B$6:$AD$106,13,FALSE),0)</f>
        <v>0</v>
      </c>
      <c r="F13" s="122">
        <f>IFERROR(VLOOKUP(A13,'Base travail'!$B$22:$G$121,4,FALSE)+VLOOKUP(A13,'Base travail'!$B$22:$G$121,5,FALSE),0)</f>
        <v>0</v>
      </c>
      <c r="G13" s="122">
        <f>IFERROR(VLOOKUP(A13,'Base travail'!$B$22:$G$121,6,FALSE),0)</f>
        <v>0</v>
      </c>
      <c r="H13" s="262"/>
      <c r="I13" s="262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V13" s="25">
        <f t="shared" si="0"/>
        <v>0</v>
      </c>
      <c r="W13" s="26">
        <f t="shared" si="0"/>
        <v>0</v>
      </c>
      <c r="X13" s="26">
        <f t="shared" si="0"/>
        <v>0</v>
      </c>
      <c r="Y13" s="27">
        <f t="shared" si="0"/>
        <v>0</v>
      </c>
      <c r="Z13" s="25">
        <f t="shared" si="0"/>
        <v>0</v>
      </c>
      <c r="AA13" s="26">
        <f t="shared" si="0"/>
        <v>0</v>
      </c>
      <c r="AB13" s="26">
        <f t="shared" si="0"/>
        <v>0</v>
      </c>
      <c r="AC13" s="27">
        <f t="shared" si="0"/>
        <v>0</v>
      </c>
      <c r="AD13" s="25">
        <f t="shared" si="0"/>
        <v>0</v>
      </c>
      <c r="AE13" s="26">
        <f t="shared" si="0"/>
        <v>0</v>
      </c>
      <c r="AF13" s="26">
        <f t="shared" si="1"/>
        <v>0</v>
      </c>
      <c r="AG13" s="27">
        <f t="shared" si="1"/>
        <v>0</v>
      </c>
      <c r="AH13" s="25">
        <f t="shared" si="1"/>
        <v>0</v>
      </c>
      <c r="AI13" s="26">
        <f t="shared" si="1"/>
        <v>0</v>
      </c>
      <c r="AJ13" s="26">
        <f t="shared" si="1"/>
        <v>0</v>
      </c>
      <c r="AK13" s="27">
        <f t="shared" si="1"/>
        <v>0</v>
      </c>
      <c r="AL13" s="25">
        <f t="shared" si="1"/>
        <v>0</v>
      </c>
      <c r="AM13" s="26">
        <f t="shared" si="1"/>
        <v>0</v>
      </c>
      <c r="AN13" s="26">
        <f t="shared" si="1"/>
        <v>0</v>
      </c>
      <c r="AO13" s="27">
        <f t="shared" si="1"/>
        <v>0</v>
      </c>
      <c r="AP13" s="25">
        <f t="shared" si="2"/>
        <v>0</v>
      </c>
      <c r="AQ13" s="26">
        <f t="shared" si="2"/>
        <v>0</v>
      </c>
      <c r="AR13" s="26">
        <f t="shared" si="2"/>
        <v>0</v>
      </c>
      <c r="AS13" s="27">
        <f t="shared" si="2"/>
        <v>0</v>
      </c>
      <c r="AT13" s="25">
        <f t="shared" si="2"/>
        <v>0</v>
      </c>
      <c r="AU13" s="26">
        <f t="shared" si="2"/>
        <v>0</v>
      </c>
      <c r="AV13" s="26">
        <f t="shared" si="2"/>
        <v>0</v>
      </c>
      <c r="AW13" s="27">
        <f t="shared" si="2"/>
        <v>0</v>
      </c>
      <c r="AX13" s="25">
        <f t="shared" si="2"/>
        <v>0</v>
      </c>
      <c r="AY13" s="26">
        <f t="shared" si="2"/>
        <v>0</v>
      </c>
      <c r="AZ13" s="26">
        <f t="shared" si="3"/>
        <v>0</v>
      </c>
      <c r="BA13" s="27">
        <f t="shared" si="3"/>
        <v>0</v>
      </c>
      <c r="BB13" s="25">
        <f t="shared" si="3"/>
        <v>0</v>
      </c>
      <c r="BC13" s="26">
        <f t="shared" si="3"/>
        <v>0</v>
      </c>
      <c r="BD13" s="26">
        <f t="shared" si="3"/>
        <v>0</v>
      </c>
      <c r="BE13" s="27">
        <f t="shared" si="3"/>
        <v>0</v>
      </c>
      <c r="BF13" s="25">
        <f t="shared" si="3"/>
        <v>0</v>
      </c>
      <c r="BG13" s="26">
        <f t="shared" si="3"/>
        <v>0</v>
      </c>
      <c r="BH13" s="26">
        <f t="shared" si="3"/>
        <v>0</v>
      </c>
      <c r="BI13" s="27">
        <f t="shared" si="3"/>
        <v>0</v>
      </c>
      <c r="BJ13" s="25">
        <f t="shared" si="4"/>
        <v>0</v>
      </c>
      <c r="BK13" s="26">
        <f t="shared" si="4"/>
        <v>0</v>
      </c>
      <c r="BL13" s="26">
        <f t="shared" si="4"/>
        <v>0</v>
      </c>
      <c r="BM13" s="27">
        <f t="shared" si="4"/>
        <v>0</v>
      </c>
      <c r="BN13" s="25">
        <f t="shared" si="4"/>
        <v>0</v>
      </c>
      <c r="BO13" s="26">
        <f t="shared" si="4"/>
        <v>0</v>
      </c>
      <c r="BP13" s="26">
        <f t="shared" si="4"/>
        <v>0</v>
      </c>
      <c r="BQ13" s="27">
        <f t="shared" si="4"/>
        <v>0</v>
      </c>
      <c r="BR13" s="25">
        <f t="shared" si="4"/>
        <v>0</v>
      </c>
      <c r="BS13" s="26">
        <f t="shared" si="4"/>
        <v>0</v>
      </c>
      <c r="BT13" s="26">
        <f t="shared" si="5"/>
        <v>0</v>
      </c>
      <c r="BU13" s="27">
        <f t="shared" si="5"/>
        <v>0</v>
      </c>
      <c r="BV13" s="25">
        <f t="shared" si="5"/>
        <v>0</v>
      </c>
      <c r="BW13" s="26">
        <f t="shared" si="5"/>
        <v>0</v>
      </c>
      <c r="BX13" s="26">
        <f t="shared" si="5"/>
        <v>0</v>
      </c>
      <c r="BY13" s="27">
        <f t="shared" si="5"/>
        <v>0</v>
      </c>
      <c r="BZ13" s="25">
        <f t="shared" si="5"/>
        <v>0</v>
      </c>
      <c r="CA13" s="26">
        <f t="shared" si="5"/>
        <v>0</v>
      </c>
      <c r="CB13" s="26">
        <f t="shared" si="5"/>
        <v>0</v>
      </c>
      <c r="CC13" s="27">
        <f t="shared" si="5"/>
        <v>0</v>
      </c>
      <c r="CD13" s="25">
        <f t="shared" si="6"/>
        <v>0</v>
      </c>
      <c r="CE13" s="26">
        <f t="shared" si="6"/>
        <v>0</v>
      </c>
      <c r="CF13" s="26">
        <f t="shared" si="6"/>
        <v>0</v>
      </c>
      <c r="CG13" s="27">
        <f t="shared" si="6"/>
        <v>0</v>
      </c>
      <c r="CH13" s="25">
        <f t="shared" si="6"/>
        <v>0</v>
      </c>
      <c r="CI13" s="26">
        <f t="shared" si="6"/>
        <v>0</v>
      </c>
      <c r="CJ13" s="26">
        <f t="shared" si="6"/>
        <v>0</v>
      </c>
      <c r="CK13" s="27">
        <f t="shared" si="6"/>
        <v>0</v>
      </c>
      <c r="CL13" s="25">
        <f t="shared" si="6"/>
        <v>0</v>
      </c>
      <c r="CM13" s="26">
        <f t="shared" si="6"/>
        <v>0</v>
      </c>
      <c r="CN13" s="26">
        <f t="shared" si="7"/>
        <v>0</v>
      </c>
      <c r="CO13" s="27">
        <f t="shared" si="7"/>
        <v>0</v>
      </c>
      <c r="CP13" s="25">
        <f t="shared" si="7"/>
        <v>0</v>
      </c>
      <c r="CQ13" s="26">
        <f t="shared" si="7"/>
        <v>0</v>
      </c>
      <c r="CR13" s="26">
        <f t="shared" si="7"/>
        <v>0</v>
      </c>
      <c r="CS13" s="27">
        <f t="shared" si="7"/>
        <v>0</v>
      </c>
      <c r="CT13" s="25">
        <f t="shared" si="7"/>
        <v>0</v>
      </c>
      <c r="CU13" s="26">
        <f t="shared" si="7"/>
        <v>0</v>
      </c>
      <c r="CV13" s="26">
        <f t="shared" si="7"/>
        <v>0</v>
      </c>
      <c r="CW13" s="27">
        <f t="shared" si="7"/>
        <v>0</v>
      </c>
      <c r="CX13" s="25">
        <f t="shared" si="8"/>
        <v>0</v>
      </c>
      <c r="CY13" s="26">
        <f t="shared" si="8"/>
        <v>0</v>
      </c>
      <c r="CZ13" s="26">
        <f t="shared" si="8"/>
        <v>0</v>
      </c>
      <c r="DA13" s="27">
        <f t="shared" si="8"/>
        <v>0</v>
      </c>
      <c r="DB13" s="25">
        <f t="shared" si="8"/>
        <v>0</v>
      </c>
      <c r="DC13" s="26">
        <f t="shared" si="8"/>
        <v>0</v>
      </c>
      <c r="DD13" s="26">
        <f t="shared" si="8"/>
        <v>0</v>
      </c>
      <c r="DE13" s="27">
        <f t="shared" si="8"/>
        <v>0</v>
      </c>
      <c r="DF13" s="25">
        <f t="shared" si="8"/>
        <v>0</v>
      </c>
      <c r="DG13" s="26">
        <f t="shared" si="8"/>
        <v>0</v>
      </c>
      <c r="DH13" s="26">
        <f t="shared" si="9"/>
        <v>0</v>
      </c>
      <c r="DI13" s="27">
        <f t="shared" si="9"/>
        <v>0</v>
      </c>
      <c r="DJ13" s="25">
        <f t="shared" si="9"/>
        <v>0</v>
      </c>
      <c r="DK13" s="26">
        <f t="shared" si="9"/>
        <v>0</v>
      </c>
      <c r="DL13" s="26">
        <f t="shared" si="9"/>
        <v>0</v>
      </c>
      <c r="DM13" s="27">
        <f t="shared" si="9"/>
        <v>0</v>
      </c>
      <c r="DN13" s="7">
        <v>28</v>
      </c>
      <c r="DO13" s="23">
        <f>IFERROR(VLOOKUP(H13,'Cpte exploit'!$A$11:$E$35,4,FALSE),0)</f>
        <v>0</v>
      </c>
      <c r="DP13" s="24">
        <f t="shared" si="18"/>
        <v>0</v>
      </c>
      <c r="DQ13" s="23">
        <f>'Cpte exploit'!$B$39</f>
        <v>0</v>
      </c>
      <c r="DR13" s="24">
        <f t="shared" si="19"/>
        <v>0</v>
      </c>
      <c r="DS13" s="23">
        <f>'Cpte exploit'!$B$40</f>
        <v>0</v>
      </c>
      <c r="DT13" s="24">
        <f t="shared" si="20"/>
        <v>0</v>
      </c>
      <c r="DU13" s="23">
        <f>'Cpte exploit'!$B$41</f>
        <v>0</v>
      </c>
      <c r="DV13" s="23"/>
      <c r="DW13" s="24">
        <f t="shared" si="21"/>
        <v>0</v>
      </c>
      <c r="DX13" s="45">
        <f t="shared" si="22"/>
        <v>0</v>
      </c>
      <c r="DY13" s="45">
        <f t="shared" si="22"/>
        <v>0</v>
      </c>
      <c r="DZ13" s="123">
        <f t="shared" si="34"/>
        <v>0</v>
      </c>
      <c r="EA13" s="15" t="str">
        <f>IFERROR(VLOOKUP(Q13,BDD!$G$2:$H$99,2,FALSE),"")</f>
        <v/>
      </c>
      <c r="EB13" s="15" t="str">
        <f>IFERROR(VLOOKUP(R13,BDD!$G$2:$H$99,2,FALSE),"")</f>
        <v/>
      </c>
      <c r="EC13" s="15" t="str">
        <f>IFERROR(VLOOKUP(S13,BDD!$G$2:$H$99,2,FALSE),"")</f>
        <v/>
      </c>
      <c r="ED13" s="15" t="str">
        <f>IFERROR(VLOOKUP(T13,BDD!$G$2:$H$99,2,FALSE),"")</f>
        <v/>
      </c>
      <c r="EE13" s="15" t="str">
        <f t="shared" si="23"/>
        <v/>
      </c>
      <c r="EF13" s="15" t="str">
        <f t="shared" si="24"/>
        <v/>
      </c>
      <c r="EG13" s="15">
        <f t="shared" si="25"/>
        <v>0</v>
      </c>
      <c r="EH13" s="15">
        <f t="shared" si="26"/>
        <v>0</v>
      </c>
      <c r="EI13" s="15" t="str">
        <f t="shared" si="27"/>
        <v/>
      </c>
      <c r="EJ13" s="15" t="str">
        <f t="shared" si="28"/>
        <v/>
      </c>
      <c r="EK13" s="15">
        <f t="shared" si="29"/>
        <v>0</v>
      </c>
      <c r="EL13" s="15">
        <f t="shared" si="30"/>
        <v>0</v>
      </c>
      <c r="EM13" s="15">
        <f t="shared" si="10"/>
        <v>0</v>
      </c>
      <c r="EN13" s="15">
        <f t="shared" si="11"/>
        <v>0</v>
      </c>
      <c r="EO13" s="15"/>
      <c r="EP13" s="15"/>
      <c r="EQ13" s="15">
        <f t="shared" si="12"/>
        <v>0</v>
      </c>
      <c r="ER13" s="15">
        <f t="shared" si="13"/>
        <v>0</v>
      </c>
      <c r="ES13" s="18">
        <f t="shared" si="31"/>
        <v>0</v>
      </c>
      <c r="ET13" s="19">
        <f t="shared" si="14"/>
        <v>0</v>
      </c>
      <c r="EU13" s="19">
        <f t="shared" si="15"/>
        <v>0</v>
      </c>
      <c r="EV13" s="19">
        <f t="shared" si="16"/>
        <v>0</v>
      </c>
      <c r="EW13" s="19">
        <f t="shared" si="17"/>
        <v>0</v>
      </c>
      <c r="EX13" s="19">
        <f t="shared" si="32"/>
        <v>0</v>
      </c>
      <c r="EY13" s="19">
        <f t="shared" si="33"/>
        <v>0</v>
      </c>
      <c r="EZ13" s="122">
        <f t="shared" si="35"/>
        <v>0</v>
      </c>
      <c r="FA13" s="120">
        <f>VLOOKUP(A13,Info!$B$6:$D$106,2,FALSE)</f>
        <v>1</v>
      </c>
      <c r="FB13" s="7">
        <f>FB12</f>
        <v>2</v>
      </c>
    </row>
    <row r="14" spans="1:158" x14ac:dyDescent="0.3">
      <c r="A14" s="114" t="str">
        <f>VLOOKUP(FB14,Info!$A$7:$B$71,2,FALSE)</f>
        <v>CHENES 1 PSE 1.1</v>
      </c>
      <c r="B14" s="114">
        <f>VLOOKUP(A14,Info!$B$6:$D$106,3,FALSE)</f>
        <v>2</v>
      </c>
      <c r="C14" s="115" t="str">
        <f>IFERROR(VLOOKUP(A14,Info!$B$6:$AD$106,29,FALSE),"")</f>
        <v>6h - 21h</v>
      </c>
      <c r="D14" s="115" t="str">
        <f>IFERROR(VLOOKUP(A14,Info!$B$6:$AD$106,28,FALSE),"")</f>
        <v xml:space="preserve">Lu Ma Me Je Ve </v>
      </c>
      <c r="E14" s="116">
        <f>IFERROR(VLOOKUP(A14,Info!$B$6:$AD$106,13,FALSE),0)</f>
        <v>0</v>
      </c>
      <c r="F14" s="117">
        <f>IFERROR(VLOOKUP(A14,'Base travail'!$B$22:$G$121,4,FALSE)+VLOOKUP(A14,'Base travail'!$B$22:$G$121,5,FALSE),0)</f>
        <v>0</v>
      </c>
      <c r="G14" s="117">
        <f>IFERROR(VLOOKUP(A14,'Base travail'!$B$22:$G$121,6,FALSE),0)</f>
        <v>0</v>
      </c>
      <c r="H14" s="89"/>
      <c r="I14" s="89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V14" s="25">
        <f t="shared" si="0"/>
        <v>0</v>
      </c>
      <c r="W14" s="26">
        <f t="shared" si="0"/>
        <v>0</v>
      </c>
      <c r="X14" s="26">
        <f t="shared" si="0"/>
        <v>0</v>
      </c>
      <c r="Y14" s="27">
        <f t="shared" si="0"/>
        <v>0</v>
      </c>
      <c r="Z14" s="25">
        <f t="shared" si="0"/>
        <v>0</v>
      </c>
      <c r="AA14" s="26">
        <f t="shared" si="0"/>
        <v>0</v>
      </c>
      <c r="AB14" s="26">
        <f t="shared" si="0"/>
        <v>0</v>
      </c>
      <c r="AC14" s="27">
        <f t="shared" si="0"/>
        <v>0</v>
      </c>
      <c r="AD14" s="25">
        <f t="shared" si="0"/>
        <v>0</v>
      </c>
      <c r="AE14" s="26">
        <f t="shared" si="0"/>
        <v>0</v>
      </c>
      <c r="AF14" s="26">
        <f t="shared" si="1"/>
        <v>0</v>
      </c>
      <c r="AG14" s="27">
        <f t="shared" si="1"/>
        <v>0</v>
      </c>
      <c r="AH14" s="25">
        <f t="shared" si="1"/>
        <v>0</v>
      </c>
      <c r="AI14" s="26">
        <f t="shared" si="1"/>
        <v>0</v>
      </c>
      <c r="AJ14" s="26">
        <f t="shared" si="1"/>
        <v>0</v>
      </c>
      <c r="AK14" s="27">
        <f t="shared" si="1"/>
        <v>0</v>
      </c>
      <c r="AL14" s="25">
        <f t="shared" si="1"/>
        <v>0</v>
      </c>
      <c r="AM14" s="26">
        <f t="shared" si="1"/>
        <v>0</v>
      </c>
      <c r="AN14" s="26">
        <f t="shared" si="1"/>
        <v>0</v>
      </c>
      <c r="AO14" s="27">
        <f t="shared" si="1"/>
        <v>0</v>
      </c>
      <c r="AP14" s="25">
        <f t="shared" si="2"/>
        <v>0</v>
      </c>
      <c r="AQ14" s="26">
        <f t="shared" si="2"/>
        <v>0</v>
      </c>
      <c r="AR14" s="26">
        <f t="shared" si="2"/>
        <v>0</v>
      </c>
      <c r="AS14" s="27">
        <f t="shared" si="2"/>
        <v>0</v>
      </c>
      <c r="AT14" s="25">
        <f t="shared" si="2"/>
        <v>0</v>
      </c>
      <c r="AU14" s="26">
        <f t="shared" si="2"/>
        <v>0</v>
      </c>
      <c r="AV14" s="26">
        <f t="shared" si="2"/>
        <v>0</v>
      </c>
      <c r="AW14" s="27">
        <f t="shared" si="2"/>
        <v>0</v>
      </c>
      <c r="AX14" s="25">
        <f t="shared" si="2"/>
        <v>0</v>
      </c>
      <c r="AY14" s="26">
        <f t="shared" si="2"/>
        <v>0</v>
      </c>
      <c r="AZ14" s="26">
        <f t="shared" si="3"/>
        <v>0</v>
      </c>
      <c r="BA14" s="27">
        <f t="shared" si="3"/>
        <v>0</v>
      </c>
      <c r="BB14" s="25">
        <f t="shared" si="3"/>
        <v>0</v>
      </c>
      <c r="BC14" s="26">
        <f t="shared" si="3"/>
        <v>0</v>
      </c>
      <c r="BD14" s="26">
        <f t="shared" si="3"/>
        <v>0</v>
      </c>
      <c r="BE14" s="27">
        <f t="shared" si="3"/>
        <v>0</v>
      </c>
      <c r="BF14" s="25">
        <f t="shared" si="3"/>
        <v>0</v>
      </c>
      <c r="BG14" s="26">
        <f t="shared" si="3"/>
        <v>0</v>
      </c>
      <c r="BH14" s="26">
        <f t="shared" si="3"/>
        <v>0</v>
      </c>
      <c r="BI14" s="27">
        <f t="shared" si="3"/>
        <v>0</v>
      </c>
      <c r="BJ14" s="25">
        <f t="shared" si="4"/>
        <v>0</v>
      </c>
      <c r="BK14" s="26">
        <f t="shared" si="4"/>
        <v>0</v>
      </c>
      <c r="BL14" s="26">
        <f t="shared" si="4"/>
        <v>0</v>
      </c>
      <c r="BM14" s="27">
        <f t="shared" si="4"/>
        <v>0</v>
      </c>
      <c r="BN14" s="25">
        <f t="shared" si="4"/>
        <v>0</v>
      </c>
      <c r="BO14" s="26">
        <f t="shared" si="4"/>
        <v>0</v>
      </c>
      <c r="BP14" s="26">
        <f t="shared" si="4"/>
        <v>0</v>
      </c>
      <c r="BQ14" s="27">
        <f t="shared" si="4"/>
        <v>0</v>
      </c>
      <c r="BR14" s="25">
        <f t="shared" si="4"/>
        <v>0</v>
      </c>
      <c r="BS14" s="26">
        <f t="shared" si="4"/>
        <v>0</v>
      </c>
      <c r="BT14" s="26">
        <f t="shared" si="5"/>
        <v>0</v>
      </c>
      <c r="BU14" s="27">
        <f t="shared" si="5"/>
        <v>0</v>
      </c>
      <c r="BV14" s="25">
        <f t="shared" si="5"/>
        <v>0</v>
      </c>
      <c r="BW14" s="26">
        <f t="shared" si="5"/>
        <v>0</v>
      </c>
      <c r="BX14" s="26">
        <f t="shared" si="5"/>
        <v>0</v>
      </c>
      <c r="BY14" s="27">
        <f t="shared" si="5"/>
        <v>0</v>
      </c>
      <c r="BZ14" s="25">
        <f t="shared" si="5"/>
        <v>0</v>
      </c>
      <c r="CA14" s="26">
        <f t="shared" si="5"/>
        <v>0</v>
      </c>
      <c r="CB14" s="26">
        <f t="shared" si="5"/>
        <v>0</v>
      </c>
      <c r="CC14" s="27">
        <f t="shared" si="5"/>
        <v>0</v>
      </c>
      <c r="CD14" s="25">
        <f t="shared" si="6"/>
        <v>0</v>
      </c>
      <c r="CE14" s="26">
        <f t="shared" si="6"/>
        <v>0</v>
      </c>
      <c r="CF14" s="26">
        <f t="shared" si="6"/>
        <v>0</v>
      </c>
      <c r="CG14" s="27">
        <f t="shared" si="6"/>
        <v>0</v>
      </c>
      <c r="CH14" s="25">
        <f t="shared" si="6"/>
        <v>0</v>
      </c>
      <c r="CI14" s="26">
        <f t="shared" si="6"/>
        <v>0</v>
      </c>
      <c r="CJ14" s="26">
        <f t="shared" si="6"/>
        <v>0</v>
      </c>
      <c r="CK14" s="27">
        <f t="shared" si="6"/>
        <v>0</v>
      </c>
      <c r="CL14" s="25">
        <f t="shared" si="6"/>
        <v>0</v>
      </c>
      <c r="CM14" s="26">
        <f t="shared" si="6"/>
        <v>0</v>
      </c>
      <c r="CN14" s="26">
        <f t="shared" si="7"/>
        <v>0</v>
      </c>
      <c r="CO14" s="27">
        <f t="shared" si="7"/>
        <v>0</v>
      </c>
      <c r="CP14" s="25">
        <f t="shared" si="7"/>
        <v>0</v>
      </c>
      <c r="CQ14" s="26">
        <f t="shared" si="7"/>
        <v>0</v>
      </c>
      <c r="CR14" s="26">
        <f t="shared" si="7"/>
        <v>0</v>
      </c>
      <c r="CS14" s="27">
        <f t="shared" si="7"/>
        <v>0</v>
      </c>
      <c r="CT14" s="25">
        <f t="shared" si="7"/>
        <v>0</v>
      </c>
      <c r="CU14" s="26">
        <f t="shared" si="7"/>
        <v>0</v>
      </c>
      <c r="CV14" s="26">
        <f t="shared" si="7"/>
        <v>0</v>
      </c>
      <c r="CW14" s="27">
        <f t="shared" si="7"/>
        <v>0</v>
      </c>
      <c r="CX14" s="25">
        <f t="shared" si="8"/>
        <v>0</v>
      </c>
      <c r="CY14" s="26">
        <f t="shared" si="8"/>
        <v>0</v>
      </c>
      <c r="CZ14" s="26">
        <f t="shared" si="8"/>
        <v>0</v>
      </c>
      <c r="DA14" s="27">
        <f t="shared" si="8"/>
        <v>0</v>
      </c>
      <c r="DB14" s="25">
        <f t="shared" si="8"/>
        <v>0</v>
      </c>
      <c r="DC14" s="26">
        <f t="shared" si="8"/>
        <v>0</v>
      </c>
      <c r="DD14" s="26">
        <f t="shared" si="8"/>
        <v>0</v>
      </c>
      <c r="DE14" s="27">
        <f t="shared" si="8"/>
        <v>0</v>
      </c>
      <c r="DF14" s="25">
        <f t="shared" si="8"/>
        <v>0</v>
      </c>
      <c r="DG14" s="26">
        <f t="shared" si="8"/>
        <v>0</v>
      </c>
      <c r="DH14" s="26">
        <f t="shared" si="9"/>
        <v>0</v>
      </c>
      <c r="DI14" s="27">
        <f t="shared" si="9"/>
        <v>0</v>
      </c>
      <c r="DJ14" s="25">
        <f t="shared" si="9"/>
        <v>0</v>
      </c>
      <c r="DK14" s="26">
        <f t="shared" si="9"/>
        <v>0</v>
      </c>
      <c r="DL14" s="26">
        <f t="shared" si="9"/>
        <v>0</v>
      </c>
      <c r="DM14" s="27">
        <f t="shared" si="9"/>
        <v>0</v>
      </c>
      <c r="DN14" s="7">
        <v>29</v>
      </c>
      <c r="DO14" s="16">
        <f>IFERROR(VLOOKUP(H14,'Cpte exploit'!$A$11:$E$35,4,FALSE),0)</f>
        <v>0</v>
      </c>
      <c r="DP14" s="17">
        <f t="shared" si="18"/>
        <v>0</v>
      </c>
      <c r="DQ14" s="16">
        <f>'Cpte exploit'!$B$39</f>
        <v>0</v>
      </c>
      <c r="DR14" s="17">
        <f t="shared" si="19"/>
        <v>0</v>
      </c>
      <c r="DS14" s="16">
        <f>'Cpte exploit'!$B$40</f>
        <v>0</v>
      </c>
      <c r="DT14" s="17">
        <f t="shared" si="20"/>
        <v>0</v>
      </c>
      <c r="DU14" s="16">
        <f>'Cpte exploit'!$B$41</f>
        <v>0</v>
      </c>
      <c r="DV14" s="16"/>
      <c r="DW14" s="17">
        <f t="shared" si="21"/>
        <v>0</v>
      </c>
      <c r="DX14" s="44">
        <f t="shared" si="22"/>
        <v>0</v>
      </c>
      <c r="DY14" s="44">
        <f t="shared" si="22"/>
        <v>0</v>
      </c>
      <c r="DZ14" s="124">
        <f t="shared" si="34"/>
        <v>0</v>
      </c>
      <c r="EA14" s="15" t="str">
        <f>IFERROR(VLOOKUP(Q14,BDD!$G$2:$H$99,2,FALSE),"")</f>
        <v/>
      </c>
      <c r="EB14" s="15" t="str">
        <f>IFERROR(VLOOKUP(R14,BDD!$G$2:$H$99,2,FALSE),"")</f>
        <v/>
      </c>
      <c r="EC14" s="15" t="str">
        <f>IFERROR(VLOOKUP(S14,BDD!$G$2:$H$99,2,FALSE),"")</f>
        <v/>
      </c>
      <c r="ED14" s="15" t="str">
        <f>IFERROR(VLOOKUP(T14,BDD!$G$2:$H$99,2,FALSE),"")</f>
        <v/>
      </c>
      <c r="EE14" s="15" t="str">
        <f t="shared" si="23"/>
        <v/>
      </c>
      <c r="EF14" s="15" t="str">
        <f t="shared" si="24"/>
        <v/>
      </c>
      <c r="EG14" s="15">
        <f t="shared" si="25"/>
        <v>0</v>
      </c>
      <c r="EH14" s="15">
        <f t="shared" si="26"/>
        <v>0</v>
      </c>
      <c r="EI14" s="15" t="str">
        <f t="shared" si="27"/>
        <v/>
      </c>
      <c r="EJ14" s="15" t="str">
        <f t="shared" si="28"/>
        <v/>
      </c>
      <c r="EK14" s="15">
        <f t="shared" si="29"/>
        <v>0</v>
      </c>
      <c r="EL14" s="15">
        <f t="shared" si="30"/>
        <v>0</v>
      </c>
      <c r="EM14" s="15">
        <f t="shared" si="10"/>
        <v>0</v>
      </c>
      <c r="EN14" s="15">
        <f t="shared" si="11"/>
        <v>0</v>
      </c>
      <c r="EO14" s="15"/>
      <c r="EP14" s="15"/>
      <c r="EQ14" s="15">
        <f t="shared" si="12"/>
        <v>0</v>
      </c>
      <c r="ER14" s="15">
        <f t="shared" si="13"/>
        <v>0</v>
      </c>
      <c r="ES14" s="18">
        <f t="shared" si="31"/>
        <v>0</v>
      </c>
      <c r="ET14" s="19">
        <f t="shared" si="14"/>
        <v>0</v>
      </c>
      <c r="EU14" s="19">
        <f t="shared" si="15"/>
        <v>0</v>
      </c>
      <c r="EV14" s="19">
        <f t="shared" si="16"/>
        <v>0</v>
      </c>
      <c r="EW14" s="19">
        <f t="shared" si="17"/>
        <v>0</v>
      </c>
      <c r="EX14" s="19">
        <f t="shared" si="32"/>
        <v>0</v>
      </c>
      <c r="EY14" s="19">
        <f t="shared" si="33"/>
        <v>0</v>
      </c>
      <c r="EZ14" s="117">
        <f t="shared" si="35"/>
        <v>0</v>
      </c>
      <c r="FA14" s="115">
        <f>VLOOKUP(A14,Info!$B$6:$D$106,2,FALSE)</f>
        <v>1</v>
      </c>
      <c r="FB14" s="7">
        <f>FB12</f>
        <v>2</v>
      </c>
    </row>
    <row r="15" spans="1:158" x14ac:dyDescent="0.3">
      <c r="A15" s="119" t="str">
        <f>VLOOKUP(FB15,Info!$A$7:$B$71,2,FALSE)</f>
        <v>CHENES 1 PSE 1.1</v>
      </c>
      <c r="B15" s="119">
        <f>VLOOKUP(A15,Info!$B$6:$D$106,3,FALSE)</f>
        <v>2</v>
      </c>
      <c r="C15" s="120" t="str">
        <f>IFERROR(VLOOKUP(A15,Info!$B$6:$AD$106,29,FALSE),"")</f>
        <v>6h - 21h</v>
      </c>
      <c r="D15" s="120" t="str">
        <f>IFERROR(VLOOKUP(A15,Info!$B$6:$AD$106,28,FALSE),"")</f>
        <v xml:space="preserve">Lu Ma Me Je Ve </v>
      </c>
      <c r="E15" s="121">
        <f>IFERROR(VLOOKUP(A15,Info!$B$6:$AD$106,13,FALSE),0)</f>
        <v>0</v>
      </c>
      <c r="F15" s="122">
        <f>IFERROR(VLOOKUP(A15,'Base travail'!$B$22:$G$121,4,FALSE)+VLOOKUP(A15,'Base travail'!$B$22:$G$121,5,FALSE),0)</f>
        <v>0</v>
      </c>
      <c r="G15" s="122">
        <f>IFERROR(VLOOKUP(A15,'Base travail'!$B$22:$G$121,6,FALSE),0)</f>
        <v>0</v>
      </c>
      <c r="H15" s="262"/>
      <c r="I15" s="262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V15" s="25">
        <f t="shared" si="0"/>
        <v>0</v>
      </c>
      <c r="W15" s="26">
        <f t="shared" si="0"/>
        <v>0</v>
      </c>
      <c r="X15" s="26">
        <f t="shared" si="0"/>
        <v>0</v>
      </c>
      <c r="Y15" s="27">
        <f t="shared" si="0"/>
        <v>0</v>
      </c>
      <c r="Z15" s="25">
        <f t="shared" si="0"/>
        <v>0</v>
      </c>
      <c r="AA15" s="26">
        <f t="shared" si="0"/>
        <v>0</v>
      </c>
      <c r="AB15" s="26">
        <f t="shared" si="0"/>
        <v>0</v>
      </c>
      <c r="AC15" s="27">
        <f t="shared" si="0"/>
        <v>0</v>
      </c>
      <c r="AD15" s="25">
        <f t="shared" si="0"/>
        <v>0</v>
      </c>
      <c r="AE15" s="26">
        <f t="shared" si="0"/>
        <v>0</v>
      </c>
      <c r="AF15" s="26">
        <f t="shared" si="1"/>
        <v>0</v>
      </c>
      <c r="AG15" s="27">
        <f t="shared" si="1"/>
        <v>0</v>
      </c>
      <c r="AH15" s="25">
        <f t="shared" si="1"/>
        <v>0</v>
      </c>
      <c r="AI15" s="26">
        <f t="shared" si="1"/>
        <v>0</v>
      </c>
      <c r="AJ15" s="26">
        <f t="shared" si="1"/>
        <v>0</v>
      </c>
      <c r="AK15" s="27">
        <f t="shared" si="1"/>
        <v>0</v>
      </c>
      <c r="AL15" s="25">
        <f t="shared" si="1"/>
        <v>0</v>
      </c>
      <c r="AM15" s="26">
        <f t="shared" si="1"/>
        <v>0</v>
      </c>
      <c r="AN15" s="26">
        <f t="shared" si="1"/>
        <v>0</v>
      </c>
      <c r="AO15" s="27">
        <f t="shared" si="1"/>
        <v>0</v>
      </c>
      <c r="AP15" s="25">
        <f t="shared" si="2"/>
        <v>0</v>
      </c>
      <c r="AQ15" s="26">
        <f t="shared" si="2"/>
        <v>0</v>
      </c>
      <c r="AR15" s="26">
        <f t="shared" si="2"/>
        <v>0</v>
      </c>
      <c r="AS15" s="27">
        <f t="shared" si="2"/>
        <v>0</v>
      </c>
      <c r="AT15" s="25">
        <f t="shared" si="2"/>
        <v>0</v>
      </c>
      <c r="AU15" s="26">
        <f t="shared" si="2"/>
        <v>0</v>
      </c>
      <c r="AV15" s="26">
        <f t="shared" si="2"/>
        <v>0</v>
      </c>
      <c r="AW15" s="27">
        <f t="shared" si="2"/>
        <v>0</v>
      </c>
      <c r="AX15" s="25">
        <f t="shared" si="2"/>
        <v>0</v>
      </c>
      <c r="AY15" s="26">
        <f t="shared" si="2"/>
        <v>0</v>
      </c>
      <c r="AZ15" s="26">
        <f t="shared" si="3"/>
        <v>0</v>
      </c>
      <c r="BA15" s="27">
        <f t="shared" si="3"/>
        <v>0</v>
      </c>
      <c r="BB15" s="25">
        <f t="shared" si="3"/>
        <v>0</v>
      </c>
      <c r="BC15" s="26">
        <f t="shared" si="3"/>
        <v>0</v>
      </c>
      <c r="BD15" s="26">
        <f t="shared" si="3"/>
        <v>0</v>
      </c>
      <c r="BE15" s="27">
        <f t="shared" si="3"/>
        <v>0</v>
      </c>
      <c r="BF15" s="25">
        <f t="shared" si="3"/>
        <v>0</v>
      </c>
      <c r="BG15" s="26">
        <f t="shared" si="3"/>
        <v>0</v>
      </c>
      <c r="BH15" s="26">
        <f t="shared" si="3"/>
        <v>0</v>
      </c>
      <c r="BI15" s="27">
        <f t="shared" si="3"/>
        <v>0</v>
      </c>
      <c r="BJ15" s="25">
        <f t="shared" si="4"/>
        <v>0</v>
      </c>
      <c r="BK15" s="26">
        <f t="shared" si="4"/>
        <v>0</v>
      </c>
      <c r="BL15" s="26">
        <f t="shared" si="4"/>
        <v>0</v>
      </c>
      <c r="BM15" s="27">
        <f t="shared" si="4"/>
        <v>0</v>
      </c>
      <c r="BN15" s="25">
        <f t="shared" si="4"/>
        <v>0</v>
      </c>
      <c r="BO15" s="26">
        <f t="shared" si="4"/>
        <v>0</v>
      </c>
      <c r="BP15" s="26">
        <f t="shared" si="4"/>
        <v>0</v>
      </c>
      <c r="BQ15" s="27">
        <f t="shared" si="4"/>
        <v>0</v>
      </c>
      <c r="BR15" s="25">
        <f t="shared" si="4"/>
        <v>0</v>
      </c>
      <c r="BS15" s="26">
        <f t="shared" si="4"/>
        <v>0</v>
      </c>
      <c r="BT15" s="26">
        <f t="shared" si="5"/>
        <v>0</v>
      </c>
      <c r="BU15" s="27">
        <f t="shared" si="5"/>
        <v>0</v>
      </c>
      <c r="BV15" s="25">
        <f t="shared" si="5"/>
        <v>0</v>
      </c>
      <c r="BW15" s="26">
        <f t="shared" si="5"/>
        <v>0</v>
      </c>
      <c r="BX15" s="26">
        <f t="shared" si="5"/>
        <v>0</v>
      </c>
      <c r="BY15" s="27">
        <f t="shared" si="5"/>
        <v>0</v>
      </c>
      <c r="BZ15" s="25">
        <f t="shared" si="5"/>
        <v>0</v>
      </c>
      <c r="CA15" s="26">
        <f t="shared" si="5"/>
        <v>0</v>
      </c>
      <c r="CB15" s="26">
        <f t="shared" si="5"/>
        <v>0</v>
      </c>
      <c r="CC15" s="27">
        <f t="shared" si="5"/>
        <v>0</v>
      </c>
      <c r="CD15" s="25">
        <f t="shared" si="6"/>
        <v>0</v>
      </c>
      <c r="CE15" s="26">
        <f t="shared" si="6"/>
        <v>0</v>
      </c>
      <c r="CF15" s="26">
        <f t="shared" si="6"/>
        <v>0</v>
      </c>
      <c r="CG15" s="27">
        <f t="shared" si="6"/>
        <v>0</v>
      </c>
      <c r="CH15" s="25">
        <f t="shared" si="6"/>
        <v>0</v>
      </c>
      <c r="CI15" s="26">
        <f t="shared" si="6"/>
        <v>0</v>
      </c>
      <c r="CJ15" s="26">
        <f t="shared" si="6"/>
        <v>0</v>
      </c>
      <c r="CK15" s="27">
        <f t="shared" si="6"/>
        <v>0</v>
      </c>
      <c r="CL15" s="25">
        <f t="shared" si="6"/>
        <v>0</v>
      </c>
      <c r="CM15" s="26">
        <f t="shared" si="6"/>
        <v>0</v>
      </c>
      <c r="CN15" s="26">
        <f t="shared" si="7"/>
        <v>0</v>
      </c>
      <c r="CO15" s="27">
        <f t="shared" si="7"/>
        <v>0</v>
      </c>
      <c r="CP15" s="25">
        <f t="shared" si="7"/>
        <v>0</v>
      </c>
      <c r="CQ15" s="26">
        <f t="shared" si="7"/>
        <v>0</v>
      </c>
      <c r="CR15" s="26">
        <f t="shared" si="7"/>
        <v>0</v>
      </c>
      <c r="CS15" s="27">
        <f t="shared" si="7"/>
        <v>0</v>
      </c>
      <c r="CT15" s="25">
        <f t="shared" si="7"/>
        <v>0</v>
      </c>
      <c r="CU15" s="26">
        <f t="shared" si="7"/>
        <v>0</v>
      </c>
      <c r="CV15" s="26">
        <f t="shared" si="7"/>
        <v>0</v>
      </c>
      <c r="CW15" s="27">
        <f t="shared" si="7"/>
        <v>0</v>
      </c>
      <c r="CX15" s="25">
        <f t="shared" si="8"/>
        <v>0</v>
      </c>
      <c r="CY15" s="26">
        <f t="shared" si="8"/>
        <v>0</v>
      </c>
      <c r="CZ15" s="26">
        <f t="shared" si="8"/>
        <v>0</v>
      </c>
      <c r="DA15" s="27">
        <f t="shared" si="8"/>
        <v>0</v>
      </c>
      <c r="DB15" s="25">
        <f t="shared" si="8"/>
        <v>0</v>
      </c>
      <c r="DC15" s="26">
        <f t="shared" si="8"/>
        <v>0</v>
      </c>
      <c r="DD15" s="26">
        <f t="shared" si="8"/>
        <v>0</v>
      </c>
      <c r="DE15" s="27">
        <f t="shared" si="8"/>
        <v>0</v>
      </c>
      <c r="DF15" s="25">
        <f t="shared" si="8"/>
        <v>0</v>
      </c>
      <c r="DG15" s="26">
        <f t="shared" si="8"/>
        <v>0</v>
      </c>
      <c r="DH15" s="26">
        <f t="shared" si="9"/>
        <v>0</v>
      </c>
      <c r="DI15" s="27">
        <f t="shared" si="9"/>
        <v>0</v>
      </c>
      <c r="DJ15" s="25">
        <f t="shared" si="9"/>
        <v>0</v>
      </c>
      <c r="DK15" s="26">
        <f t="shared" si="9"/>
        <v>0</v>
      </c>
      <c r="DL15" s="26">
        <f t="shared" si="9"/>
        <v>0</v>
      </c>
      <c r="DM15" s="27">
        <f t="shared" si="9"/>
        <v>0</v>
      </c>
      <c r="DN15" s="7">
        <v>30</v>
      </c>
      <c r="DO15" s="23">
        <f>IFERROR(VLOOKUP(H15,'Cpte exploit'!$A$11:$E$35,4,FALSE),0)</f>
        <v>0</v>
      </c>
      <c r="DP15" s="24">
        <f t="shared" si="18"/>
        <v>0</v>
      </c>
      <c r="DQ15" s="23">
        <f>'Cpte exploit'!$B$39</f>
        <v>0</v>
      </c>
      <c r="DR15" s="24">
        <f t="shared" si="19"/>
        <v>0</v>
      </c>
      <c r="DS15" s="23">
        <f>'Cpte exploit'!$B$40</f>
        <v>0</v>
      </c>
      <c r="DT15" s="24">
        <f t="shared" si="20"/>
        <v>0</v>
      </c>
      <c r="DU15" s="23">
        <f>'Cpte exploit'!$B$41</f>
        <v>0</v>
      </c>
      <c r="DV15" s="23"/>
      <c r="DW15" s="24">
        <f t="shared" si="21"/>
        <v>0</v>
      </c>
      <c r="DX15" s="45">
        <f t="shared" si="22"/>
        <v>0</v>
      </c>
      <c r="DY15" s="45">
        <f t="shared" si="22"/>
        <v>0</v>
      </c>
      <c r="DZ15" s="123">
        <f t="shared" si="34"/>
        <v>0</v>
      </c>
      <c r="EA15" s="15" t="str">
        <f>IFERROR(VLOOKUP(Q15,BDD!$G$2:$H$99,2,FALSE),"")</f>
        <v/>
      </c>
      <c r="EB15" s="15" t="str">
        <f>IFERROR(VLOOKUP(R15,BDD!$G$2:$H$99,2,FALSE),"")</f>
        <v/>
      </c>
      <c r="EC15" s="15" t="str">
        <f>IFERROR(VLOOKUP(S15,BDD!$G$2:$H$99,2,FALSE),"")</f>
        <v/>
      </c>
      <c r="ED15" s="15" t="str">
        <f>IFERROR(VLOOKUP(T15,BDD!$G$2:$H$99,2,FALSE),"")</f>
        <v/>
      </c>
      <c r="EE15" s="15" t="str">
        <f t="shared" si="23"/>
        <v/>
      </c>
      <c r="EF15" s="15" t="str">
        <f t="shared" si="24"/>
        <v/>
      </c>
      <c r="EG15" s="15">
        <f t="shared" si="25"/>
        <v>0</v>
      </c>
      <c r="EH15" s="15">
        <f t="shared" si="26"/>
        <v>0</v>
      </c>
      <c r="EI15" s="15" t="str">
        <f t="shared" si="27"/>
        <v/>
      </c>
      <c r="EJ15" s="15" t="str">
        <f t="shared" si="28"/>
        <v/>
      </c>
      <c r="EK15" s="15">
        <f t="shared" si="29"/>
        <v>0</v>
      </c>
      <c r="EL15" s="15">
        <f t="shared" si="30"/>
        <v>0</v>
      </c>
      <c r="EM15" s="15">
        <f t="shared" si="10"/>
        <v>0</v>
      </c>
      <c r="EN15" s="15">
        <f t="shared" si="11"/>
        <v>0</v>
      </c>
      <c r="EO15" s="15"/>
      <c r="EP15" s="15"/>
      <c r="EQ15" s="15">
        <f t="shared" si="12"/>
        <v>0</v>
      </c>
      <c r="ER15" s="15">
        <f t="shared" si="13"/>
        <v>0</v>
      </c>
      <c r="ES15" s="18">
        <f t="shared" si="31"/>
        <v>0</v>
      </c>
      <c r="ET15" s="19">
        <f t="shared" si="14"/>
        <v>0</v>
      </c>
      <c r="EU15" s="19">
        <f t="shared" si="15"/>
        <v>0</v>
      </c>
      <c r="EV15" s="19">
        <f t="shared" si="16"/>
        <v>0</v>
      </c>
      <c r="EW15" s="19">
        <f t="shared" si="17"/>
        <v>0</v>
      </c>
      <c r="EX15" s="19">
        <f t="shared" si="32"/>
        <v>0</v>
      </c>
      <c r="EY15" s="19">
        <f t="shared" si="33"/>
        <v>0</v>
      </c>
      <c r="EZ15" s="122">
        <f t="shared" si="35"/>
        <v>0</v>
      </c>
      <c r="FA15" s="120">
        <f>VLOOKUP(A15,Info!$B$6:$D$106,2,FALSE)</f>
        <v>1</v>
      </c>
      <c r="FB15" s="7">
        <f>FB14</f>
        <v>2</v>
      </c>
    </row>
    <row r="16" spans="1:158" x14ac:dyDescent="0.3">
      <c r="A16" s="114" t="str">
        <f>VLOOKUP(FB16,Info!$A$7:$B$71,2,FALSE)</f>
        <v>CHENES 2 PSE 1.1</v>
      </c>
      <c r="B16" s="114">
        <f>VLOOKUP(A16,Info!$B$6:$D$106,3,FALSE)</f>
        <v>3</v>
      </c>
      <c r="C16" s="115" t="str">
        <f>IFERROR(VLOOKUP(A16,Info!$B$6:$AD$106,29,FALSE),"")</f>
        <v>6h - 20h</v>
      </c>
      <c r="D16" s="115" t="str">
        <f>IFERROR(VLOOKUP(A16,Info!$B$6:$AD$106,28,FALSE),"")</f>
        <v xml:space="preserve">Lu Ma Me Je Ve </v>
      </c>
      <c r="E16" s="116">
        <f>IFERROR(VLOOKUP(A16,Info!$B$6:$AD$106,13,FALSE),0)</f>
        <v>0</v>
      </c>
      <c r="F16" s="117">
        <f>IFERROR(VLOOKUP(A16,'Base travail'!$B$22:$G$121,4,FALSE)+VLOOKUP(A16,'Base travail'!$B$22:$G$121,5,FALSE),0)</f>
        <v>0</v>
      </c>
      <c r="G16" s="117">
        <f>IFERROR(VLOOKUP(A16,'Base travail'!$B$22:$G$121,6,FALSE),0)</f>
        <v>0</v>
      </c>
      <c r="H16" s="89"/>
      <c r="I16" s="89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V16" s="25">
        <f t="shared" ref="V16:AE25" si="36">IF(OR(AND(V$3&lt;$EF16,V$3&gt;=$EE16),AND(V$3&lt;$EH16,V$3&gt;=$EG16),AND(V$3&lt;$EJ16,V$3&gt;=$EI16),AND(V$3&lt;$EL16,V$3&gt;=$EK16)),1,0)</f>
        <v>0</v>
      </c>
      <c r="W16" s="26">
        <f t="shared" si="36"/>
        <v>0</v>
      </c>
      <c r="X16" s="26">
        <f t="shared" si="36"/>
        <v>0</v>
      </c>
      <c r="Y16" s="27">
        <f t="shared" si="36"/>
        <v>0</v>
      </c>
      <c r="Z16" s="25">
        <f t="shared" si="36"/>
        <v>0</v>
      </c>
      <c r="AA16" s="26">
        <f t="shared" si="36"/>
        <v>0</v>
      </c>
      <c r="AB16" s="26">
        <f t="shared" si="36"/>
        <v>0</v>
      </c>
      <c r="AC16" s="27">
        <f t="shared" si="36"/>
        <v>0</v>
      </c>
      <c r="AD16" s="25">
        <f t="shared" si="36"/>
        <v>0</v>
      </c>
      <c r="AE16" s="26">
        <f t="shared" si="36"/>
        <v>0</v>
      </c>
      <c r="AF16" s="26">
        <f t="shared" ref="AF16:AO25" si="37">IF(OR(AND(AF$3&lt;$EF16,AF$3&gt;=$EE16),AND(AF$3&lt;$EH16,AF$3&gt;=$EG16),AND(AF$3&lt;$EJ16,AF$3&gt;=$EI16),AND(AF$3&lt;$EL16,AF$3&gt;=$EK16)),1,0)</f>
        <v>0</v>
      </c>
      <c r="AG16" s="27">
        <f t="shared" si="37"/>
        <v>0</v>
      </c>
      <c r="AH16" s="25">
        <f t="shared" si="37"/>
        <v>0</v>
      </c>
      <c r="AI16" s="26">
        <f t="shared" si="37"/>
        <v>0</v>
      </c>
      <c r="AJ16" s="26">
        <f t="shared" si="37"/>
        <v>0</v>
      </c>
      <c r="AK16" s="27">
        <f t="shared" si="37"/>
        <v>0</v>
      </c>
      <c r="AL16" s="25">
        <f t="shared" si="37"/>
        <v>0</v>
      </c>
      <c r="AM16" s="26">
        <f t="shared" si="37"/>
        <v>0</v>
      </c>
      <c r="AN16" s="26">
        <f t="shared" si="37"/>
        <v>0</v>
      </c>
      <c r="AO16" s="27">
        <f t="shared" si="37"/>
        <v>0</v>
      </c>
      <c r="AP16" s="25">
        <f t="shared" ref="AP16:AY25" si="38">IF(OR(AND(AP$3&lt;$EF16,AP$3&gt;=$EE16),AND(AP$3&lt;$EH16,AP$3&gt;=$EG16),AND(AP$3&lt;$EJ16,AP$3&gt;=$EI16),AND(AP$3&lt;$EL16,AP$3&gt;=$EK16)),1,0)</f>
        <v>0</v>
      </c>
      <c r="AQ16" s="26">
        <f t="shared" si="38"/>
        <v>0</v>
      </c>
      <c r="AR16" s="26">
        <f t="shared" si="38"/>
        <v>0</v>
      </c>
      <c r="AS16" s="27">
        <f t="shared" si="38"/>
        <v>0</v>
      </c>
      <c r="AT16" s="25">
        <f t="shared" si="38"/>
        <v>0</v>
      </c>
      <c r="AU16" s="26">
        <f t="shared" si="38"/>
        <v>0</v>
      </c>
      <c r="AV16" s="26">
        <f t="shared" si="38"/>
        <v>0</v>
      </c>
      <c r="AW16" s="27">
        <f t="shared" si="38"/>
        <v>0</v>
      </c>
      <c r="AX16" s="25">
        <f t="shared" si="38"/>
        <v>0</v>
      </c>
      <c r="AY16" s="26">
        <f t="shared" si="38"/>
        <v>0</v>
      </c>
      <c r="AZ16" s="26">
        <f t="shared" ref="AZ16:BI25" si="39">IF(OR(AND(AZ$3&lt;$EF16,AZ$3&gt;=$EE16),AND(AZ$3&lt;$EH16,AZ$3&gt;=$EG16),AND(AZ$3&lt;$EJ16,AZ$3&gt;=$EI16),AND(AZ$3&lt;$EL16,AZ$3&gt;=$EK16)),1,0)</f>
        <v>0</v>
      </c>
      <c r="BA16" s="27">
        <f t="shared" si="39"/>
        <v>0</v>
      </c>
      <c r="BB16" s="25">
        <f t="shared" si="39"/>
        <v>0</v>
      </c>
      <c r="BC16" s="26">
        <f t="shared" si="39"/>
        <v>0</v>
      </c>
      <c r="BD16" s="26">
        <f t="shared" si="39"/>
        <v>0</v>
      </c>
      <c r="BE16" s="27">
        <f t="shared" si="39"/>
        <v>0</v>
      </c>
      <c r="BF16" s="25">
        <f t="shared" si="39"/>
        <v>0</v>
      </c>
      <c r="BG16" s="26">
        <f t="shared" si="39"/>
        <v>0</v>
      </c>
      <c r="BH16" s="26">
        <f t="shared" si="39"/>
        <v>0</v>
      </c>
      <c r="BI16" s="27">
        <f t="shared" si="39"/>
        <v>0</v>
      </c>
      <c r="BJ16" s="25">
        <f t="shared" ref="BJ16:BS25" si="40">IF(OR(AND(BJ$3&lt;$EF16,BJ$3&gt;=$EE16),AND(BJ$3&lt;$EH16,BJ$3&gt;=$EG16),AND(BJ$3&lt;$EJ16,BJ$3&gt;=$EI16),AND(BJ$3&lt;$EL16,BJ$3&gt;=$EK16)),1,0)</f>
        <v>0</v>
      </c>
      <c r="BK16" s="26">
        <f t="shared" si="40"/>
        <v>0</v>
      </c>
      <c r="BL16" s="26">
        <f t="shared" si="40"/>
        <v>0</v>
      </c>
      <c r="BM16" s="27">
        <f t="shared" si="40"/>
        <v>0</v>
      </c>
      <c r="BN16" s="25">
        <f t="shared" si="40"/>
        <v>0</v>
      </c>
      <c r="BO16" s="26">
        <f t="shared" si="40"/>
        <v>0</v>
      </c>
      <c r="BP16" s="26">
        <f t="shared" si="40"/>
        <v>0</v>
      </c>
      <c r="BQ16" s="27">
        <f t="shared" si="40"/>
        <v>0</v>
      </c>
      <c r="BR16" s="25">
        <f t="shared" si="40"/>
        <v>0</v>
      </c>
      <c r="BS16" s="26">
        <f t="shared" si="40"/>
        <v>0</v>
      </c>
      <c r="BT16" s="26">
        <f t="shared" ref="BT16:CC25" si="41">IF(OR(AND(BT$3&lt;$EF16,BT$3&gt;=$EE16),AND(BT$3&lt;$EH16,BT$3&gt;=$EG16),AND(BT$3&lt;$EJ16,BT$3&gt;=$EI16),AND(BT$3&lt;$EL16,BT$3&gt;=$EK16)),1,0)</f>
        <v>0</v>
      </c>
      <c r="BU16" s="27">
        <f t="shared" si="41"/>
        <v>0</v>
      </c>
      <c r="BV16" s="25">
        <f t="shared" si="41"/>
        <v>0</v>
      </c>
      <c r="BW16" s="26">
        <f t="shared" si="41"/>
        <v>0</v>
      </c>
      <c r="BX16" s="26">
        <f t="shared" si="41"/>
        <v>0</v>
      </c>
      <c r="BY16" s="27">
        <f t="shared" si="41"/>
        <v>0</v>
      </c>
      <c r="BZ16" s="25">
        <f t="shared" si="41"/>
        <v>0</v>
      </c>
      <c r="CA16" s="26">
        <f t="shared" si="41"/>
        <v>0</v>
      </c>
      <c r="CB16" s="26">
        <f t="shared" si="41"/>
        <v>0</v>
      </c>
      <c r="CC16" s="27">
        <f t="shared" si="41"/>
        <v>0</v>
      </c>
      <c r="CD16" s="25">
        <f t="shared" ref="CD16:CM25" si="42">IF(OR(AND(CD$3&lt;$EF16,CD$3&gt;=$EE16),AND(CD$3&lt;$EH16,CD$3&gt;=$EG16),AND(CD$3&lt;$EJ16,CD$3&gt;=$EI16),AND(CD$3&lt;$EL16,CD$3&gt;=$EK16)),1,0)</f>
        <v>0</v>
      </c>
      <c r="CE16" s="26">
        <f t="shared" si="42"/>
        <v>0</v>
      </c>
      <c r="CF16" s="26">
        <f t="shared" si="42"/>
        <v>0</v>
      </c>
      <c r="CG16" s="27">
        <f t="shared" si="42"/>
        <v>0</v>
      </c>
      <c r="CH16" s="25">
        <f t="shared" si="42"/>
        <v>0</v>
      </c>
      <c r="CI16" s="26">
        <f t="shared" si="42"/>
        <v>0</v>
      </c>
      <c r="CJ16" s="26">
        <f t="shared" si="42"/>
        <v>0</v>
      </c>
      <c r="CK16" s="27">
        <f t="shared" si="42"/>
        <v>0</v>
      </c>
      <c r="CL16" s="25">
        <f t="shared" si="42"/>
        <v>0</v>
      </c>
      <c r="CM16" s="26">
        <f t="shared" si="42"/>
        <v>0</v>
      </c>
      <c r="CN16" s="26">
        <f t="shared" ref="CN16:CW25" si="43">IF(OR(AND(CN$3&lt;$EF16,CN$3&gt;=$EE16),AND(CN$3&lt;$EH16,CN$3&gt;=$EG16),AND(CN$3&lt;$EJ16,CN$3&gt;=$EI16),AND(CN$3&lt;$EL16,CN$3&gt;=$EK16)),1,0)</f>
        <v>0</v>
      </c>
      <c r="CO16" s="27">
        <f t="shared" si="43"/>
        <v>0</v>
      </c>
      <c r="CP16" s="25">
        <f t="shared" si="43"/>
        <v>0</v>
      </c>
      <c r="CQ16" s="26">
        <f t="shared" si="43"/>
        <v>0</v>
      </c>
      <c r="CR16" s="26">
        <f t="shared" si="43"/>
        <v>0</v>
      </c>
      <c r="CS16" s="27">
        <f t="shared" si="43"/>
        <v>0</v>
      </c>
      <c r="CT16" s="25">
        <f t="shared" si="43"/>
        <v>0</v>
      </c>
      <c r="CU16" s="26">
        <f t="shared" si="43"/>
        <v>0</v>
      </c>
      <c r="CV16" s="26">
        <f t="shared" si="43"/>
        <v>0</v>
      </c>
      <c r="CW16" s="27">
        <f t="shared" si="43"/>
        <v>0</v>
      </c>
      <c r="CX16" s="25">
        <f t="shared" ref="CX16:DG25" si="44">IF(OR(AND(CX$3&lt;$EF16,CX$3&gt;=$EE16),AND(CX$3&lt;$EH16,CX$3&gt;=$EG16),AND(CX$3&lt;$EJ16,CX$3&gt;=$EI16),AND(CX$3&lt;$EL16,CX$3&gt;=$EK16)),1,0)</f>
        <v>0</v>
      </c>
      <c r="CY16" s="26">
        <f t="shared" si="44"/>
        <v>0</v>
      </c>
      <c r="CZ16" s="26">
        <f t="shared" si="44"/>
        <v>0</v>
      </c>
      <c r="DA16" s="27">
        <f t="shared" si="44"/>
        <v>0</v>
      </c>
      <c r="DB16" s="25">
        <f t="shared" si="44"/>
        <v>0</v>
      </c>
      <c r="DC16" s="26">
        <f t="shared" si="44"/>
        <v>0</v>
      </c>
      <c r="DD16" s="26">
        <f t="shared" si="44"/>
        <v>0</v>
      </c>
      <c r="DE16" s="27">
        <f t="shared" si="44"/>
        <v>0</v>
      </c>
      <c r="DF16" s="25">
        <f t="shared" si="44"/>
        <v>0</v>
      </c>
      <c r="DG16" s="26">
        <f t="shared" si="44"/>
        <v>0</v>
      </c>
      <c r="DH16" s="26">
        <f t="shared" ref="DH16:DM25" si="45">IF(OR(AND(DH$3&lt;$EF16,DH$3&gt;=$EE16),AND(DH$3&lt;$EH16,DH$3&gt;=$EG16),AND(DH$3&lt;$EJ16,DH$3&gt;=$EI16),AND(DH$3&lt;$EL16,DH$3&gt;=$EK16)),1,0)</f>
        <v>0</v>
      </c>
      <c r="DI16" s="27">
        <f t="shared" si="45"/>
        <v>0</v>
      </c>
      <c r="DJ16" s="25">
        <f t="shared" si="45"/>
        <v>0</v>
      </c>
      <c r="DK16" s="26">
        <f t="shared" si="45"/>
        <v>0</v>
      </c>
      <c r="DL16" s="26">
        <f t="shared" si="45"/>
        <v>0</v>
      </c>
      <c r="DM16" s="27">
        <f t="shared" si="45"/>
        <v>0</v>
      </c>
      <c r="DN16" s="7">
        <v>31</v>
      </c>
      <c r="DO16" s="16">
        <f>IFERROR(VLOOKUP(H16,'Cpte exploit'!$A$11:$E$35,4,FALSE),0)</f>
        <v>0</v>
      </c>
      <c r="DP16" s="17">
        <f t="shared" si="18"/>
        <v>0</v>
      </c>
      <c r="DQ16" s="16">
        <f>'Cpte exploit'!$B$39</f>
        <v>0</v>
      </c>
      <c r="DR16" s="17">
        <f t="shared" si="19"/>
        <v>0</v>
      </c>
      <c r="DS16" s="16">
        <f>'Cpte exploit'!$B$40</f>
        <v>0</v>
      </c>
      <c r="DT16" s="17">
        <f t="shared" si="20"/>
        <v>0</v>
      </c>
      <c r="DU16" s="16">
        <f>'Cpte exploit'!$B$41</f>
        <v>0</v>
      </c>
      <c r="DV16" s="16"/>
      <c r="DW16" s="17">
        <f t="shared" si="21"/>
        <v>0</v>
      </c>
      <c r="DX16" s="44">
        <f t="shared" si="22"/>
        <v>0</v>
      </c>
      <c r="DY16" s="44">
        <f t="shared" si="22"/>
        <v>0</v>
      </c>
      <c r="DZ16" s="124">
        <f t="shared" si="34"/>
        <v>0</v>
      </c>
      <c r="EA16" s="15" t="str">
        <f>IFERROR(VLOOKUP(Q16,BDD!$G$2:$H$99,2,FALSE),"")</f>
        <v/>
      </c>
      <c r="EB16" s="15" t="str">
        <f>IFERROR(VLOOKUP(R16,BDD!$G$2:$H$99,2,FALSE),"")</f>
        <v/>
      </c>
      <c r="EC16" s="15" t="str">
        <f>IFERROR(VLOOKUP(S16,BDD!$G$2:$H$99,2,FALSE),"")</f>
        <v/>
      </c>
      <c r="ED16" s="15" t="str">
        <f>IFERROR(VLOOKUP(T16,BDD!$G$2:$H$99,2,FALSE),"")</f>
        <v/>
      </c>
      <c r="EE16" s="15" t="str">
        <f t="shared" si="23"/>
        <v/>
      </c>
      <c r="EF16" s="15" t="str">
        <f t="shared" si="24"/>
        <v/>
      </c>
      <c r="EG16" s="15">
        <f t="shared" si="25"/>
        <v>0</v>
      </c>
      <c r="EH16" s="15">
        <f t="shared" si="26"/>
        <v>0</v>
      </c>
      <c r="EI16" s="15" t="str">
        <f t="shared" si="27"/>
        <v/>
      </c>
      <c r="EJ16" s="15" t="str">
        <f t="shared" si="28"/>
        <v/>
      </c>
      <c r="EK16" s="15">
        <f t="shared" si="29"/>
        <v>0</v>
      </c>
      <c r="EL16" s="15">
        <f t="shared" si="30"/>
        <v>0</v>
      </c>
      <c r="EM16" s="15">
        <f t="shared" si="10"/>
        <v>0</v>
      </c>
      <c r="EN16" s="15">
        <f t="shared" si="11"/>
        <v>0</v>
      </c>
      <c r="EO16" s="15"/>
      <c r="EP16" s="15"/>
      <c r="EQ16" s="15">
        <f t="shared" si="12"/>
        <v>0</v>
      </c>
      <c r="ER16" s="15">
        <f t="shared" si="13"/>
        <v>0</v>
      </c>
      <c r="ES16" s="18">
        <f t="shared" si="31"/>
        <v>0</v>
      </c>
      <c r="ET16" s="19">
        <f t="shared" si="14"/>
        <v>0</v>
      </c>
      <c r="EU16" s="19">
        <f t="shared" si="15"/>
        <v>0</v>
      </c>
      <c r="EV16" s="19">
        <f t="shared" si="16"/>
        <v>0</v>
      </c>
      <c r="EW16" s="19">
        <f t="shared" si="17"/>
        <v>0</v>
      </c>
      <c r="EX16" s="19">
        <f t="shared" si="32"/>
        <v>0</v>
      </c>
      <c r="EY16" s="19">
        <f t="shared" si="33"/>
        <v>0</v>
      </c>
      <c r="EZ16" s="117">
        <f t="shared" si="35"/>
        <v>0</v>
      </c>
      <c r="FA16" s="115">
        <f>VLOOKUP(A16,Info!$B$6:$D$106,2,FALSE)</f>
        <v>1</v>
      </c>
      <c r="FB16" s="7">
        <f>FB14+1</f>
        <v>3</v>
      </c>
    </row>
    <row r="17" spans="1:158" x14ac:dyDescent="0.3">
      <c r="A17" s="119" t="str">
        <f>VLOOKUP(FB17,Info!$A$7:$B$71,2,FALSE)</f>
        <v>CHENES 2 PSE 1.1</v>
      </c>
      <c r="B17" s="119">
        <f>VLOOKUP(A17,Info!$B$6:$D$106,3,FALSE)</f>
        <v>3</v>
      </c>
      <c r="C17" s="120" t="str">
        <f>IFERROR(VLOOKUP(A17,Info!$B$6:$AD$106,29,FALSE),"")</f>
        <v>6h - 20h</v>
      </c>
      <c r="D17" s="120" t="str">
        <f>IFERROR(VLOOKUP(A17,Info!$B$6:$AD$106,28,FALSE),"")</f>
        <v xml:space="preserve">Lu Ma Me Je Ve </v>
      </c>
      <c r="E17" s="121">
        <f>IFERROR(VLOOKUP(A17,Info!$B$6:$AD$106,13,FALSE),0)</f>
        <v>0</v>
      </c>
      <c r="F17" s="122">
        <f>IFERROR(VLOOKUP(A17,'Base travail'!$B$22:$G$121,4,FALSE)+VLOOKUP(A17,'Base travail'!$B$22:$G$121,5,FALSE),0)</f>
        <v>0</v>
      </c>
      <c r="G17" s="122">
        <f>IFERROR(VLOOKUP(A17,'Base travail'!$B$22:$G$121,6,FALSE),0)</f>
        <v>0</v>
      </c>
      <c r="H17" s="262"/>
      <c r="I17" s="262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V17" s="25">
        <f t="shared" si="36"/>
        <v>0</v>
      </c>
      <c r="W17" s="26">
        <f t="shared" si="36"/>
        <v>0</v>
      </c>
      <c r="X17" s="26">
        <f t="shared" si="36"/>
        <v>0</v>
      </c>
      <c r="Y17" s="27">
        <f t="shared" si="36"/>
        <v>0</v>
      </c>
      <c r="Z17" s="25">
        <f t="shared" si="36"/>
        <v>0</v>
      </c>
      <c r="AA17" s="26">
        <f t="shared" si="36"/>
        <v>0</v>
      </c>
      <c r="AB17" s="26">
        <f t="shared" si="36"/>
        <v>0</v>
      </c>
      <c r="AC17" s="27">
        <f t="shared" si="36"/>
        <v>0</v>
      </c>
      <c r="AD17" s="25">
        <f t="shared" si="36"/>
        <v>0</v>
      </c>
      <c r="AE17" s="26">
        <f t="shared" si="36"/>
        <v>0</v>
      </c>
      <c r="AF17" s="26">
        <f t="shared" si="37"/>
        <v>0</v>
      </c>
      <c r="AG17" s="27">
        <f t="shared" si="37"/>
        <v>0</v>
      </c>
      <c r="AH17" s="25">
        <f t="shared" si="37"/>
        <v>0</v>
      </c>
      <c r="AI17" s="26">
        <f t="shared" si="37"/>
        <v>0</v>
      </c>
      <c r="AJ17" s="26">
        <f t="shared" si="37"/>
        <v>0</v>
      </c>
      <c r="AK17" s="27">
        <f t="shared" si="37"/>
        <v>0</v>
      </c>
      <c r="AL17" s="25">
        <f t="shared" si="37"/>
        <v>0</v>
      </c>
      <c r="AM17" s="26">
        <f t="shared" si="37"/>
        <v>0</v>
      </c>
      <c r="AN17" s="26">
        <f t="shared" si="37"/>
        <v>0</v>
      </c>
      <c r="AO17" s="27">
        <f t="shared" si="37"/>
        <v>0</v>
      </c>
      <c r="AP17" s="25">
        <f t="shared" si="38"/>
        <v>0</v>
      </c>
      <c r="AQ17" s="26">
        <f t="shared" si="38"/>
        <v>0</v>
      </c>
      <c r="AR17" s="26">
        <f t="shared" si="38"/>
        <v>0</v>
      </c>
      <c r="AS17" s="27">
        <f t="shared" si="38"/>
        <v>0</v>
      </c>
      <c r="AT17" s="25">
        <f t="shared" si="38"/>
        <v>0</v>
      </c>
      <c r="AU17" s="26">
        <f t="shared" si="38"/>
        <v>0</v>
      </c>
      <c r="AV17" s="26">
        <f t="shared" si="38"/>
        <v>0</v>
      </c>
      <c r="AW17" s="27">
        <f t="shared" si="38"/>
        <v>0</v>
      </c>
      <c r="AX17" s="25">
        <f t="shared" si="38"/>
        <v>0</v>
      </c>
      <c r="AY17" s="26">
        <f t="shared" si="38"/>
        <v>0</v>
      </c>
      <c r="AZ17" s="26">
        <f t="shared" si="39"/>
        <v>0</v>
      </c>
      <c r="BA17" s="27">
        <f t="shared" si="39"/>
        <v>0</v>
      </c>
      <c r="BB17" s="25">
        <f t="shared" si="39"/>
        <v>0</v>
      </c>
      <c r="BC17" s="26">
        <f t="shared" si="39"/>
        <v>0</v>
      </c>
      <c r="BD17" s="26">
        <f t="shared" si="39"/>
        <v>0</v>
      </c>
      <c r="BE17" s="27">
        <f t="shared" si="39"/>
        <v>0</v>
      </c>
      <c r="BF17" s="25">
        <f t="shared" si="39"/>
        <v>0</v>
      </c>
      <c r="BG17" s="26">
        <f t="shared" si="39"/>
        <v>0</v>
      </c>
      <c r="BH17" s="26">
        <f t="shared" si="39"/>
        <v>0</v>
      </c>
      <c r="BI17" s="27">
        <f t="shared" si="39"/>
        <v>0</v>
      </c>
      <c r="BJ17" s="25">
        <f t="shared" si="40"/>
        <v>0</v>
      </c>
      <c r="BK17" s="26">
        <f t="shared" si="40"/>
        <v>0</v>
      </c>
      <c r="BL17" s="26">
        <f t="shared" si="40"/>
        <v>0</v>
      </c>
      <c r="BM17" s="27">
        <f t="shared" si="40"/>
        <v>0</v>
      </c>
      <c r="BN17" s="25">
        <f t="shared" si="40"/>
        <v>0</v>
      </c>
      <c r="BO17" s="26">
        <f t="shared" si="40"/>
        <v>0</v>
      </c>
      <c r="BP17" s="26">
        <f t="shared" si="40"/>
        <v>0</v>
      </c>
      <c r="BQ17" s="27">
        <f t="shared" si="40"/>
        <v>0</v>
      </c>
      <c r="BR17" s="25">
        <f t="shared" si="40"/>
        <v>0</v>
      </c>
      <c r="BS17" s="26">
        <f t="shared" si="40"/>
        <v>0</v>
      </c>
      <c r="BT17" s="26">
        <f t="shared" si="41"/>
        <v>0</v>
      </c>
      <c r="BU17" s="27">
        <f t="shared" si="41"/>
        <v>0</v>
      </c>
      <c r="BV17" s="25">
        <f t="shared" si="41"/>
        <v>0</v>
      </c>
      <c r="BW17" s="26">
        <f t="shared" si="41"/>
        <v>0</v>
      </c>
      <c r="BX17" s="26">
        <f t="shared" si="41"/>
        <v>0</v>
      </c>
      <c r="BY17" s="27">
        <f t="shared" si="41"/>
        <v>0</v>
      </c>
      <c r="BZ17" s="25">
        <f t="shared" si="41"/>
        <v>0</v>
      </c>
      <c r="CA17" s="26">
        <f t="shared" si="41"/>
        <v>0</v>
      </c>
      <c r="CB17" s="26">
        <f t="shared" si="41"/>
        <v>0</v>
      </c>
      <c r="CC17" s="27">
        <f t="shared" si="41"/>
        <v>0</v>
      </c>
      <c r="CD17" s="25">
        <f t="shared" si="42"/>
        <v>0</v>
      </c>
      <c r="CE17" s="26">
        <f t="shared" si="42"/>
        <v>0</v>
      </c>
      <c r="CF17" s="26">
        <f t="shared" si="42"/>
        <v>0</v>
      </c>
      <c r="CG17" s="27">
        <f t="shared" si="42"/>
        <v>0</v>
      </c>
      <c r="CH17" s="25">
        <f t="shared" si="42"/>
        <v>0</v>
      </c>
      <c r="CI17" s="26">
        <f t="shared" si="42"/>
        <v>0</v>
      </c>
      <c r="CJ17" s="26">
        <f t="shared" si="42"/>
        <v>0</v>
      </c>
      <c r="CK17" s="27">
        <f t="shared" si="42"/>
        <v>0</v>
      </c>
      <c r="CL17" s="25">
        <f t="shared" si="42"/>
        <v>0</v>
      </c>
      <c r="CM17" s="26">
        <f t="shared" si="42"/>
        <v>0</v>
      </c>
      <c r="CN17" s="26">
        <f t="shared" si="43"/>
        <v>0</v>
      </c>
      <c r="CO17" s="27">
        <f t="shared" si="43"/>
        <v>0</v>
      </c>
      <c r="CP17" s="25">
        <f t="shared" si="43"/>
        <v>0</v>
      </c>
      <c r="CQ17" s="26">
        <f t="shared" si="43"/>
        <v>0</v>
      </c>
      <c r="CR17" s="26">
        <f t="shared" si="43"/>
        <v>0</v>
      </c>
      <c r="CS17" s="27">
        <f t="shared" si="43"/>
        <v>0</v>
      </c>
      <c r="CT17" s="25">
        <f t="shared" si="43"/>
        <v>0</v>
      </c>
      <c r="CU17" s="26">
        <f t="shared" si="43"/>
        <v>0</v>
      </c>
      <c r="CV17" s="26">
        <f t="shared" si="43"/>
        <v>0</v>
      </c>
      <c r="CW17" s="27">
        <f t="shared" si="43"/>
        <v>0</v>
      </c>
      <c r="CX17" s="25">
        <f t="shared" si="44"/>
        <v>0</v>
      </c>
      <c r="CY17" s="26">
        <f t="shared" si="44"/>
        <v>0</v>
      </c>
      <c r="CZ17" s="26">
        <f t="shared" si="44"/>
        <v>0</v>
      </c>
      <c r="DA17" s="27">
        <f t="shared" si="44"/>
        <v>0</v>
      </c>
      <c r="DB17" s="25">
        <f t="shared" si="44"/>
        <v>0</v>
      </c>
      <c r="DC17" s="26">
        <f t="shared" si="44"/>
        <v>0</v>
      </c>
      <c r="DD17" s="26">
        <f t="shared" si="44"/>
        <v>0</v>
      </c>
      <c r="DE17" s="27">
        <f t="shared" si="44"/>
        <v>0</v>
      </c>
      <c r="DF17" s="25">
        <f t="shared" si="44"/>
        <v>0</v>
      </c>
      <c r="DG17" s="26">
        <f t="shared" si="44"/>
        <v>0</v>
      </c>
      <c r="DH17" s="26">
        <f t="shared" si="45"/>
        <v>0</v>
      </c>
      <c r="DI17" s="27">
        <f t="shared" si="45"/>
        <v>0</v>
      </c>
      <c r="DJ17" s="25">
        <f t="shared" si="45"/>
        <v>0</v>
      </c>
      <c r="DK17" s="26">
        <f t="shared" si="45"/>
        <v>0</v>
      </c>
      <c r="DL17" s="26">
        <f t="shared" si="45"/>
        <v>0</v>
      </c>
      <c r="DM17" s="27">
        <f t="shared" si="45"/>
        <v>0</v>
      </c>
      <c r="DN17" s="7">
        <v>32</v>
      </c>
      <c r="DO17" s="23">
        <f>IFERROR(VLOOKUP(H17,'Cpte exploit'!$A$11:$E$35,4,FALSE),0)</f>
        <v>0</v>
      </c>
      <c r="DP17" s="24">
        <f t="shared" si="18"/>
        <v>0</v>
      </c>
      <c r="DQ17" s="23">
        <f>'Cpte exploit'!$B$39</f>
        <v>0</v>
      </c>
      <c r="DR17" s="24">
        <f t="shared" si="19"/>
        <v>0</v>
      </c>
      <c r="DS17" s="23">
        <f>'Cpte exploit'!$B$40</f>
        <v>0</v>
      </c>
      <c r="DT17" s="24">
        <f t="shared" si="20"/>
        <v>0</v>
      </c>
      <c r="DU17" s="23">
        <f>'Cpte exploit'!$B$41</f>
        <v>0</v>
      </c>
      <c r="DV17" s="23"/>
      <c r="DW17" s="24">
        <f t="shared" si="21"/>
        <v>0</v>
      </c>
      <c r="DX17" s="45">
        <f t="shared" si="22"/>
        <v>0</v>
      </c>
      <c r="DY17" s="45">
        <f t="shared" si="22"/>
        <v>0</v>
      </c>
      <c r="DZ17" s="123">
        <f t="shared" si="34"/>
        <v>0</v>
      </c>
      <c r="EA17" s="15" t="str">
        <f>IFERROR(VLOOKUP(Q17,BDD!$G$2:$H$99,2,FALSE),"")</f>
        <v/>
      </c>
      <c r="EB17" s="15" t="str">
        <f>IFERROR(VLOOKUP(R17,BDD!$G$2:$H$99,2,FALSE),"")</f>
        <v/>
      </c>
      <c r="EC17" s="15" t="str">
        <f>IFERROR(VLOOKUP(S17,BDD!$G$2:$H$99,2,FALSE),"")</f>
        <v/>
      </c>
      <c r="ED17" s="15" t="str">
        <f>IFERROR(VLOOKUP(T17,BDD!$G$2:$H$99,2,FALSE),"")</f>
        <v/>
      </c>
      <c r="EE17" s="15" t="str">
        <f t="shared" si="23"/>
        <v/>
      </c>
      <c r="EF17" s="15" t="str">
        <f t="shared" si="24"/>
        <v/>
      </c>
      <c r="EG17" s="15">
        <f t="shared" si="25"/>
        <v>0</v>
      </c>
      <c r="EH17" s="15">
        <f t="shared" si="26"/>
        <v>0</v>
      </c>
      <c r="EI17" s="15" t="str">
        <f t="shared" si="27"/>
        <v/>
      </c>
      <c r="EJ17" s="15" t="str">
        <f t="shared" si="28"/>
        <v/>
      </c>
      <c r="EK17" s="15">
        <f t="shared" si="29"/>
        <v>0</v>
      </c>
      <c r="EL17" s="15">
        <f t="shared" si="30"/>
        <v>0</v>
      </c>
      <c r="EM17" s="15">
        <f t="shared" si="10"/>
        <v>0</v>
      </c>
      <c r="EN17" s="15">
        <f t="shared" si="11"/>
        <v>0</v>
      </c>
      <c r="EO17" s="15"/>
      <c r="EP17" s="15"/>
      <c r="EQ17" s="15">
        <f t="shared" si="12"/>
        <v>0</v>
      </c>
      <c r="ER17" s="15">
        <f t="shared" si="13"/>
        <v>0</v>
      </c>
      <c r="ES17" s="18">
        <f t="shared" si="31"/>
        <v>0</v>
      </c>
      <c r="ET17" s="19">
        <f t="shared" si="14"/>
        <v>0</v>
      </c>
      <c r="EU17" s="19">
        <f t="shared" si="15"/>
        <v>0</v>
      </c>
      <c r="EV17" s="19">
        <f t="shared" si="16"/>
        <v>0</v>
      </c>
      <c r="EW17" s="19">
        <f t="shared" si="17"/>
        <v>0</v>
      </c>
      <c r="EX17" s="19">
        <f t="shared" si="32"/>
        <v>0</v>
      </c>
      <c r="EY17" s="19">
        <f t="shared" si="33"/>
        <v>0</v>
      </c>
      <c r="EZ17" s="122">
        <f t="shared" si="35"/>
        <v>0</v>
      </c>
      <c r="FA17" s="120">
        <f>VLOOKUP(A17,Info!$B$6:$D$106,2,FALSE)</f>
        <v>1</v>
      </c>
      <c r="FB17" s="7">
        <f>FB16</f>
        <v>3</v>
      </c>
    </row>
    <row r="18" spans="1:158" x14ac:dyDescent="0.3">
      <c r="A18" s="114" t="str">
        <f>VLOOKUP(FB18,Info!$A$7:$B$71,2,FALSE)</f>
        <v>CY TECH CAUCHY PSE 1.1</v>
      </c>
      <c r="B18" s="114">
        <f>VLOOKUP(A18,Info!$B$6:$D$106,3,FALSE)</f>
        <v>4</v>
      </c>
      <c r="C18" s="115" t="str">
        <f>IFERROR(VLOOKUP(A18,Info!$B$6:$AD$106,29,FALSE),"")</f>
        <v>15h45 - 19h45</v>
      </c>
      <c r="D18" s="115" t="str">
        <f>IFERROR(VLOOKUP(A18,Info!$B$6:$AD$106,28,FALSE),"")</f>
        <v xml:space="preserve">Lu Ma Me Je Ve </v>
      </c>
      <c r="E18" s="116">
        <f>IFERROR(VLOOKUP(A18,Info!$B$6:$AD$106,13,FALSE),0)</f>
        <v>0</v>
      </c>
      <c r="F18" s="117">
        <f>IFERROR(VLOOKUP(A18,'Base travail'!$B$22:$G$121,4,FALSE)+VLOOKUP(A18,'Base travail'!$B$22:$G$121,5,FALSE),0)</f>
        <v>0</v>
      </c>
      <c r="G18" s="117">
        <f>IFERROR(VLOOKUP(A18,'Base travail'!$B$22:$G$121,6,FALSE),0)</f>
        <v>0</v>
      </c>
      <c r="H18" s="89"/>
      <c r="I18" s="89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V18" s="25">
        <f t="shared" si="36"/>
        <v>0</v>
      </c>
      <c r="W18" s="26">
        <f t="shared" si="36"/>
        <v>0</v>
      </c>
      <c r="X18" s="26">
        <f t="shared" si="36"/>
        <v>0</v>
      </c>
      <c r="Y18" s="27">
        <f t="shared" si="36"/>
        <v>0</v>
      </c>
      <c r="Z18" s="25">
        <f t="shared" si="36"/>
        <v>0</v>
      </c>
      <c r="AA18" s="26">
        <f t="shared" si="36"/>
        <v>0</v>
      </c>
      <c r="AB18" s="26">
        <f t="shared" si="36"/>
        <v>0</v>
      </c>
      <c r="AC18" s="27">
        <f t="shared" si="36"/>
        <v>0</v>
      </c>
      <c r="AD18" s="25">
        <f t="shared" si="36"/>
        <v>0</v>
      </c>
      <c r="AE18" s="26">
        <f t="shared" si="36"/>
        <v>0</v>
      </c>
      <c r="AF18" s="26">
        <f t="shared" si="37"/>
        <v>0</v>
      </c>
      <c r="AG18" s="27">
        <f t="shared" si="37"/>
        <v>0</v>
      </c>
      <c r="AH18" s="25">
        <f t="shared" si="37"/>
        <v>0</v>
      </c>
      <c r="AI18" s="26">
        <f t="shared" si="37"/>
        <v>0</v>
      </c>
      <c r="AJ18" s="26">
        <f t="shared" si="37"/>
        <v>0</v>
      </c>
      <c r="AK18" s="27">
        <f t="shared" si="37"/>
        <v>0</v>
      </c>
      <c r="AL18" s="25">
        <f t="shared" si="37"/>
        <v>0</v>
      </c>
      <c r="AM18" s="26">
        <f t="shared" si="37"/>
        <v>0</v>
      </c>
      <c r="AN18" s="26">
        <f t="shared" si="37"/>
        <v>0</v>
      </c>
      <c r="AO18" s="27">
        <f t="shared" si="37"/>
        <v>0</v>
      </c>
      <c r="AP18" s="25">
        <f t="shared" si="38"/>
        <v>0</v>
      </c>
      <c r="AQ18" s="26">
        <f t="shared" si="38"/>
        <v>0</v>
      </c>
      <c r="AR18" s="26">
        <f t="shared" si="38"/>
        <v>0</v>
      </c>
      <c r="AS18" s="27">
        <f t="shared" si="38"/>
        <v>0</v>
      </c>
      <c r="AT18" s="25">
        <f t="shared" si="38"/>
        <v>0</v>
      </c>
      <c r="AU18" s="26">
        <f t="shared" si="38"/>
        <v>0</v>
      </c>
      <c r="AV18" s="26">
        <f t="shared" si="38"/>
        <v>0</v>
      </c>
      <c r="AW18" s="27">
        <f t="shared" si="38"/>
        <v>0</v>
      </c>
      <c r="AX18" s="25">
        <f t="shared" si="38"/>
        <v>0</v>
      </c>
      <c r="AY18" s="26">
        <f t="shared" si="38"/>
        <v>0</v>
      </c>
      <c r="AZ18" s="26">
        <f t="shared" si="39"/>
        <v>0</v>
      </c>
      <c r="BA18" s="27">
        <f t="shared" si="39"/>
        <v>0</v>
      </c>
      <c r="BB18" s="25">
        <f t="shared" si="39"/>
        <v>0</v>
      </c>
      <c r="BC18" s="26">
        <f t="shared" si="39"/>
        <v>0</v>
      </c>
      <c r="BD18" s="26">
        <f t="shared" si="39"/>
        <v>0</v>
      </c>
      <c r="BE18" s="27">
        <f t="shared" si="39"/>
        <v>0</v>
      </c>
      <c r="BF18" s="25">
        <f t="shared" si="39"/>
        <v>0</v>
      </c>
      <c r="BG18" s="26">
        <f t="shared" si="39"/>
        <v>0</v>
      </c>
      <c r="BH18" s="26">
        <f t="shared" si="39"/>
        <v>0</v>
      </c>
      <c r="BI18" s="27">
        <f t="shared" si="39"/>
        <v>0</v>
      </c>
      <c r="BJ18" s="25">
        <f t="shared" si="40"/>
        <v>0</v>
      </c>
      <c r="BK18" s="26">
        <f t="shared" si="40"/>
        <v>0</v>
      </c>
      <c r="BL18" s="26">
        <f t="shared" si="40"/>
        <v>0</v>
      </c>
      <c r="BM18" s="27">
        <f t="shared" si="40"/>
        <v>0</v>
      </c>
      <c r="BN18" s="25">
        <f t="shared" si="40"/>
        <v>0</v>
      </c>
      <c r="BO18" s="26">
        <f t="shared" si="40"/>
        <v>0</v>
      </c>
      <c r="BP18" s="26">
        <f t="shared" si="40"/>
        <v>0</v>
      </c>
      <c r="BQ18" s="27">
        <f t="shared" si="40"/>
        <v>0</v>
      </c>
      <c r="BR18" s="25">
        <f t="shared" si="40"/>
        <v>0</v>
      </c>
      <c r="BS18" s="26">
        <f t="shared" si="40"/>
        <v>0</v>
      </c>
      <c r="BT18" s="26">
        <f t="shared" si="41"/>
        <v>0</v>
      </c>
      <c r="BU18" s="27">
        <f t="shared" si="41"/>
        <v>0</v>
      </c>
      <c r="BV18" s="25">
        <f t="shared" si="41"/>
        <v>0</v>
      </c>
      <c r="BW18" s="26">
        <f t="shared" si="41"/>
        <v>0</v>
      </c>
      <c r="BX18" s="26">
        <f t="shared" si="41"/>
        <v>0</v>
      </c>
      <c r="BY18" s="27">
        <f t="shared" si="41"/>
        <v>0</v>
      </c>
      <c r="BZ18" s="25">
        <f t="shared" si="41"/>
        <v>0</v>
      </c>
      <c r="CA18" s="26">
        <f t="shared" si="41"/>
        <v>0</v>
      </c>
      <c r="CB18" s="26">
        <f t="shared" si="41"/>
        <v>0</v>
      </c>
      <c r="CC18" s="27">
        <f t="shared" si="41"/>
        <v>0</v>
      </c>
      <c r="CD18" s="25">
        <f t="shared" si="42"/>
        <v>0</v>
      </c>
      <c r="CE18" s="26">
        <f t="shared" si="42"/>
        <v>0</v>
      </c>
      <c r="CF18" s="26">
        <f t="shared" si="42"/>
        <v>0</v>
      </c>
      <c r="CG18" s="27">
        <f t="shared" si="42"/>
        <v>0</v>
      </c>
      <c r="CH18" s="25">
        <f t="shared" si="42"/>
        <v>0</v>
      </c>
      <c r="CI18" s="26">
        <f t="shared" si="42"/>
        <v>0</v>
      </c>
      <c r="CJ18" s="26">
        <f t="shared" si="42"/>
        <v>0</v>
      </c>
      <c r="CK18" s="27">
        <f t="shared" si="42"/>
        <v>0</v>
      </c>
      <c r="CL18" s="25">
        <f t="shared" si="42"/>
        <v>0</v>
      </c>
      <c r="CM18" s="26">
        <f t="shared" si="42"/>
        <v>0</v>
      </c>
      <c r="CN18" s="26">
        <f t="shared" si="43"/>
        <v>0</v>
      </c>
      <c r="CO18" s="27">
        <f t="shared" si="43"/>
        <v>0</v>
      </c>
      <c r="CP18" s="25">
        <f t="shared" si="43"/>
        <v>0</v>
      </c>
      <c r="CQ18" s="26">
        <f t="shared" si="43"/>
        <v>0</v>
      </c>
      <c r="CR18" s="26">
        <f t="shared" si="43"/>
        <v>0</v>
      </c>
      <c r="CS18" s="27">
        <f t="shared" si="43"/>
        <v>0</v>
      </c>
      <c r="CT18" s="25">
        <f t="shared" si="43"/>
        <v>0</v>
      </c>
      <c r="CU18" s="26">
        <f t="shared" si="43"/>
        <v>0</v>
      </c>
      <c r="CV18" s="26">
        <f t="shared" si="43"/>
        <v>0</v>
      </c>
      <c r="CW18" s="27">
        <f t="shared" si="43"/>
        <v>0</v>
      </c>
      <c r="CX18" s="25">
        <f t="shared" si="44"/>
        <v>0</v>
      </c>
      <c r="CY18" s="26">
        <f t="shared" si="44"/>
        <v>0</v>
      </c>
      <c r="CZ18" s="26">
        <f t="shared" si="44"/>
        <v>0</v>
      </c>
      <c r="DA18" s="27">
        <f t="shared" si="44"/>
        <v>0</v>
      </c>
      <c r="DB18" s="25">
        <f t="shared" si="44"/>
        <v>0</v>
      </c>
      <c r="DC18" s="26">
        <f t="shared" si="44"/>
        <v>0</v>
      </c>
      <c r="DD18" s="26">
        <f t="shared" si="44"/>
        <v>0</v>
      </c>
      <c r="DE18" s="27">
        <f t="shared" si="44"/>
        <v>0</v>
      </c>
      <c r="DF18" s="25">
        <f t="shared" si="44"/>
        <v>0</v>
      </c>
      <c r="DG18" s="26">
        <f t="shared" si="44"/>
        <v>0</v>
      </c>
      <c r="DH18" s="26">
        <f t="shared" si="45"/>
        <v>0</v>
      </c>
      <c r="DI18" s="27">
        <f t="shared" si="45"/>
        <v>0</v>
      </c>
      <c r="DJ18" s="25">
        <f t="shared" si="45"/>
        <v>0</v>
      </c>
      <c r="DK18" s="26">
        <f t="shared" si="45"/>
        <v>0</v>
      </c>
      <c r="DL18" s="26">
        <f t="shared" si="45"/>
        <v>0</v>
      </c>
      <c r="DM18" s="27">
        <f t="shared" si="45"/>
        <v>0</v>
      </c>
      <c r="DN18" s="7">
        <v>33</v>
      </c>
      <c r="DO18" s="16">
        <f>IFERROR(VLOOKUP(H18,'Cpte exploit'!$A$11:$E$35,4,FALSE),0)</f>
        <v>0</v>
      </c>
      <c r="DP18" s="17">
        <f t="shared" si="18"/>
        <v>0</v>
      </c>
      <c r="DQ18" s="16">
        <f>'Cpte exploit'!$B$39</f>
        <v>0</v>
      </c>
      <c r="DR18" s="17">
        <f t="shared" si="19"/>
        <v>0</v>
      </c>
      <c r="DS18" s="16">
        <f>'Cpte exploit'!$B$40</f>
        <v>0</v>
      </c>
      <c r="DT18" s="17">
        <f t="shared" si="20"/>
        <v>0</v>
      </c>
      <c r="DU18" s="16">
        <f>'Cpte exploit'!$B$41</f>
        <v>0</v>
      </c>
      <c r="DV18" s="16"/>
      <c r="DW18" s="17">
        <f t="shared" si="21"/>
        <v>0</v>
      </c>
      <c r="DX18" s="44">
        <f t="shared" si="22"/>
        <v>0</v>
      </c>
      <c r="DY18" s="44">
        <f t="shared" si="22"/>
        <v>0</v>
      </c>
      <c r="DZ18" s="124">
        <f t="shared" si="34"/>
        <v>0</v>
      </c>
      <c r="EA18" s="15" t="str">
        <f>IFERROR(VLOOKUP(Q18,BDD!$G$2:$H$99,2,FALSE),"")</f>
        <v/>
      </c>
      <c r="EB18" s="15" t="str">
        <f>IFERROR(VLOOKUP(R18,BDD!$G$2:$H$99,2,FALSE),"")</f>
        <v/>
      </c>
      <c r="EC18" s="15" t="str">
        <f>IFERROR(VLOOKUP(S18,BDD!$G$2:$H$99,2,FALSE),"")</f>
        <v/>
      </c>
      <c r="ED18" s="15" t="str">
        <f>IFERROR(VLOOKUP(T18,BDD!$G$2:$H$99,2,FALSE),"")</f>
        <v/>
      </c>
      <c r="EE18" s="15" t="str">
        <f t="shared" si="23"/>
        <v/>
      </c>
      <c r="EF18" s="15" t="str">
        <f t="shared" si="24"/>
        <v/>
      </c>
      <c r="EG18" s="15">
        <f t="shared" si="25"/>
        <v>0</v>
      </c>
      <c r="EH18" s="15">
        <f t="shared" si="26"/>
        <v>0</v>
      </c>
      <c r="EI18" s="15" t="str">
        <f t="shared" si="27"/>
        <v/>
      </c>
      <c r="EJ18" s="15" t="str">
        <f t="shared" si="28"/>
        <v/>
      </c>
      <c r="EK18" s="15">
        <f t="shared" si="29"/>
        <v>0</v>
      </c>
      <c r="EL18" s="15">
        <f t="shared" si="30"/>
        <v>0</v>
      </c>
      <c r="EM18" s="15">
        <f t="shared" si="10"/>
        <v>0</v>
      </c>
      <c r="EN18" s="15">
        <f t="shared" si="11"/>
        <v>0</v>
      </c>
      <c r="EO18" s="15"/>
      <c r="EP18" s="15"/>
      <c r="EQ18" s="15">
        <f t="shared" si="12"/>
        <v>0</v>
      </c>
      <c r="ER18" s="15">
        <f t="shared" si="13"/>
        <v>0</v>
      </c>
      <c r="ES18" s="18">
        <f t="shared" si="31"/>
        <v>0</v>
      </c>
      <c r="ET18" s="19">
        <f t="shared" si="14"/>
        <v>0</v>
      </c>
      <c r="EU18" s="19">
        <f t="shared" si="15"/>
        <v>0</v>
      </c>
      <c r="EV18" s="19">
        <f t="shared" si="16"/>
        <v>0</v>
      </c>
      <c r="EW18" s="19">
        <f t="shared" si="17"/>
        <v>0</v>
      </c>
      <c r="EX18" s="19">
        <f t="shared" si="32"/>
        <v>0</v>
      </c>
      <c r="EY18" s="19">
        <f t="shared" si="33"/>
        <v>0</v>
      </c>
      <c r="EZ18" s="117">
        <f t="shared" si="35"/>
        <v>0</v>
      </c>
      <c r="FA18" s="115">
        <f>VLOOKUP(A18,Info!$B$6:$D$106,2,FALSE)</f>
        <v>1</v>
      </c>
      <c r="FB18" s="7">
        <f>FB16+1</f>
        <v>4</v>
      </c>
    </row>
    <row r="19" spans="1:158" x14ac:dyDescent="0.3">
      <c r="A19" s="119" t="str">
        <f>VLOOKUP(FB19,Info!$A$7:$B$71,2,FALSE)</f>
        <v>CY TECH CAUCHY PSE 1.1</v>
      </c>
      <c r="B19" s="119">
        <f>VLOOKUP(A19,Info!$B$6:$D$106,3,FALSE)</f>
        <v>4</v>
      </c>
      <c r="C19" s="120" t="str">
        <f>IFERROR(VLOOKUP(A19,Info!$B$6:$AD$106,29,FALSE),"")</f>
        <v>15h45 - 19h45</v>
      </c>
      <c r="D19" s="120" t="str">
        <f>IFERROR(VLOOKUP(A19,Info!$B$6:$AD$106,28,FALSE),"")</f>
        <v xml:space="preserve">Lu Ma Me Je Ve </v>
      </c>
      <c r="E19" s="121">
        <f>IFERROR(VLOOKUP(A19,Info!$B$6:$AD$106,13,FALSE),0)</f>
        <v>0</v>
      </c>
      <c r="F19" s="122">
        <f>IFERROR(VLOOKUP(A19,'Base travail'!$B$22:$G$121,4,FALSE)+VLOOKUP(A19,'Base travail'!$B$22:$G$121,5,FALSE),0)</f>
        <v>0</v>
      </c>
      <c r="G19" s="122">
        <f>IFERROR(VLOOKUP(A19,'Base travail'!$B$22:$G$121,6,FALSE),0)</f>
        <v>0</v>
      </c>
      <c r="H19" s="262"/>
      <c r="I19" s="262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V19" s="25">
        <f t="shared" si="36"/>
        <v>0</v>
      </c>
      <c r="W19" s="26">
        <f t="shared" si="36"/>
        <v>0</v>
      </c>
      <c r="X19" s="26">
        <f t="shared" si="36"/>
        <v>0</v>
      </c>
      <c r="Y19" s="27">
        <f t="shared" si="36"/>
        <v>0</v>
      </c>
      <c r="Z19" s="25">
        <f t="shared" si="36"/>
        <v>0</v>
      </c>
      <c r="AA19" s="26">
        <f t="shared" si="36"/>
        <v>0</v>
      </c>
      <c r="AB19" s="26">
        <f t="shared" si="36"/>
        <v>0</v>
      </c>
      <c r="AC19" s="27">
        <f t="shared" si="36"/>
        <v>0</v>
      </c>
      <c r="AD19" s="25">
        <f t="shared" si="36"/>
        <v>0</v>
      </c>
      <c r="AE19" s="26">
        <f t="shared" si="36"/>
        <v>0</v>
      </c>
      <c r="AF19" s="26">
        <f t="shared" si="37"/>
        <v>0</v>
      </c>
      <c r="AG19" s="27">
        <f t="shared" si="37"/>
        <v>0</v>
      </c>
      <c r="AH19" s="25">
        <f t="shared" si="37"/>
        <v>0</v>
      </c>
      <c r="AI19" s="26">
        <f t="shared" si="37"/>
        <v>0</v>
      </c>
      <c r="AJ19" s="26">
        <f t="shared" si="37"/>
        <v>0</v>
      </c>
      <c r="AK19" s="27">
        <f t="shared" si="37"/>
        <v>0</v>
      </c>
      <c r="AL19" s="25">
        <f t="shared" si="37"/>
        <v>0</v>
      </c>
      <c r="AM19" s="26">
        <f t="shared" si="37"/>
        <v>0</v>
      </c>
      <c r="AN19" s="26">
        <f t="shared" si="37"/>
        <v>0</v>
      </c>
      <c r="AO19" s="27">
        <f t="shared" si="37"/>
        <v>0</v>
      </c>
      <c r="AP19" s="25">
        <f t="shared" si="38"/>
        <v>0</v>
      </c>
      <c r="AQ19" s="26">
        <f t="shared" si="38"/>
        <v>0</v>
      </c>
      <c r="AR19" s="26">
        <f t="shared" si="38"/>
        <v>0</v>
      </c>
      <c r="AS19" s="27">
        <f t="shared" si="38"/>
        <v>0</v>
      </c>
      <c r="AT19" s="25">
        <f t="shared" si="38"/>
        <v>0</v>
      </c>
      <c r="AU19" s="26">
        <f t="shared" si="38"/>
        <v>0</v>
      </c>
      <c r="AV19" s="26">
        <f t="shared" si="38"/>
        <v>0</v>
      </c>
      <c r="AW19" s="27">
        <f t="shared" si="38"/>
        <v>0</v>
      </c>
      <c r="AX19" s="25">
        <f t="shared" si="38"/>
        <v>0</v>
      </c>
      <c r="AY19" s="26">
        <f t="shared" si="38"/>
        <v>0</v>
      </c>
      <c r="AZ19" s="26">
        <f t="shared" si="39"/>
        <v>0</v>
      </c>
      <c r="BA19" s="27">
        <f t="shared" si="39"/>
        <v>0</v>
      </c>
      <c r="BB19" s="25">
        <f t="shared" si="39"/>
        <v>0</v>
      </c>
      <c r="BC19" s="26">
        <f t="shared" si="39"/>
        <v>0</v>
      </c>
      <c r="BD19" s="26">
        <f t="shared" si="39"/>
        <v>0</v>
      </c>
      <c r="BE19" s="27">
        <f t="shared" si="39"/>
        <v>0</v>
      </c>
      <c r="BF19" s="25">
        <f t="shared" si="39"/>
        <v>0</v>
      </c>
      <c r="BG19" s="26">
        <f t="shared" si="39"/>
        <v>0</v>
      </c>
      <c r="BH19" s="26">
        <f t="shared" si="39"/>
        <v>0</v>
      </c>
      <c r="BI19" s="27">
        <f t="shared" si="39"/>
        <v>0</v>
      </c>
      <c r="BJ19" s="25">
        <f t="shared" si="40"/>
        <v>0</v>
      </c>
      <c r="BK19" s="26">
        <f t="shared" si="40"/>
        <v>0</v>
      </c>
      <c r="BL19" s="26">
        <f t="shared" si="40"/>
        <v>0</v>
      </c>
      <c r="BM19" s="27">
        <f t="shared" si="40"/>
        <v>0</v>
      </c>
      <c r="BN19" s="25">
        <f t="shared" si="40"/>
        <v>0</v>
      </c>
      <c r="BO19" s="26">
        <f t="shared" si="40"/>
        <v>0</v>
      </c>
      <c r="BP19" s="26">
        <f t="shared" si="40"/>
        <v>0</v>
      </c>
      <c r="BQ19" s="27">
        <f t="shared" si="40"/>
        <v>0</v>
      </c>
      <c r="BR19" s="25">
        <f t="shared" si="40"/>
        <v>0</v>
      </c>
      <c r="BS19" s="26">
        <f t="shared" si="40"/>
        <v>0</v>
      </c>
      <c r="BT19" s="26">
        <f t="shared" si="41"/>
        <v>0</v>
      </c>
      <c r="BU19" s="27">
        <f t="shared" si="41"/>
        <v>0</v>
      </c>
      <c r="BV19" s="25">
        <f t="shared" si="41"/>
        <v>0</v>
      </c>
      <c r="BW19" s="26">
        <f t="shared" si="41"/>
        <v>0</v>
      </c>
      <c r="BX19" s="26">
        <f t="shared" si="41"/>
        <v>0</v>
      </c>
      <c r="BY19" s="27">
        <f t="shared" si="41"/>
        <v>0</v>
      </c>
      <c r="BZ19" s="25">
        <f t="shared" si="41"/>
        <v>0</v>
      </c>
      <c r="CA19" s="26">
        <f t="shared" si="41"/>
        <v>0</v>
      </c>
      <c r="CB19" s="26">
        <f t="shared" si="41"/>
        <v>0</v>
      </c>
      <c r="CC19" s="27">
        <f t="shared" si="41"/>
        <v>0</v>
      </c>
      <c r="CD19" s="25">
        <f t="shared" si="42"/>
        <v>0</v>
      </c>
      <c r="CE19" s="26">
        <f t="shared" si="42"/>
        <v>0</v>
      </c>
      <c r="CF19" s="26">
        <f t="shared" si="42"/>
        <v>0</v>
      </c>
      <c r="CG19" s="27">
        <f t="shared" si="42"/>
        <v>0</v>
      </c>
      <c r="CH19" s="25">
        <f t="shared" si="42"/>
        <v>0</v>
      </c>
      <c r="CI19" s="26">
        <f t="shared" si="42"/>
        <v>0</v>
      </c>
      <c r="CJ19" s="26">
        <f t="shared" si="42"/>
        <v>0</v>
      </c>
      <c r="CK19" s="27">
        <f t="shared" si="42"/>
        <v>0</v>
      </c>
      <c r="CL19" s="25">
        <f t="shared" si="42"/>
        <v>0</v>
      </c>
      <c r="CM19" s="26">
        <f t="shared" si="42"/>
        <v>0</v>
      </c>
      <c r="CN19" s="26">
        <f t="shared" si="43"/>
        <v>0</v>
      </c>
      <c r="CO19" s="27">
        <f t="shared" si="43"/>
        <v>0</v>
      </c>
      <c r="CP19" s="25">
        <f t="shared" si="43"/>
        <v>0</v>
      </c>
      <c r="CQ19" s="26">
        <f t="shared" si="43"/>
        <v>0</v>
      </c>
      <c r="CR19" s="26">
        <f t="shared" si="43"/>
        <v>0</v>
      </c>
      <c r="CS19" s="27">
        <f t="shared" si="43"/>
        <v>0</v>
      </c>
      <c r="CT19" s="25">
        <f t="shared" si="43"/>
        <v>0</v>
      </c>
      <c r="CU19" s="26">
        <f t="shared" si="43"/>
        <v>0</v>
      </c>
      <c r="CV19" s="26">
        <f t="shared" si="43"/>
        <v>0</v>
      </c>
      <c r="CW19" s="27">
        <f t="shared" si="43"/>
        <v>0</v>
      </c>
      <c r="CX19" s="25">
        <f t="shared" si="44"/>
        <v>0</v>
      </c>
      <c r="CY19" s="26">
        <f t="shared" si="44"/>
        <v>0</v>
      </c>
      <c r="CZ19" s="26">
        <f t="shared" si="44"/>
        <v>0</v>
      </c>
      <c r="DA19" s="27">
        <f t="shared" si="44"/>
        <v>0</v>
      </c>
      <c r="DB19" s="25">
        <f t="shared" si="44"/>
        <v>0</v>
      </c>
      <c r="DC19" s="26">
        <f t="shared" si="44"/>
        <v>0</v>
      </c>
      <c r="DD19" s="26">
        <f t="shared" si="44"/>
        <v>0</v>
      </c>
      <c r="DE19" s="27">
        <f t="shared" si="44"/>
        <v>0</v>
      </c>
      <c r="DF19" s="25">
        <f t="shared" si="44"/>
        <v>0</v>
      </c>
      <c r="DG19" s="26">
        <f t="shared" si="44"/>
        <v>0</v>
      </c>
      <c r="DH19" s="26">
        <f t="shared" si="45"/>
        <v>0</v>
      </c>
      <c r="DI19" s="27">
        <f t="shared" si="45"/>
        <v>0</v>
      </c>
      <c r="DJ19" s="25">
        <f t="shared" si="45"/>
        <v>0</v>
      </c>
      <c r="DK19" s="26">
        <f t="shared" si="45"/>
        <v>0</v>
      </c>
      <c r="DL19" s="26">
        <f t="shared" si="45"/>
        <v>0</v>
      </c>
      <c r="DM19" s="27">
        <f t="shared" si="45"/>
        <v>0</v>
      </c>
      <c r="DN19" s="7">
        <v>34</v>
      </c>
      <c r="DO19" s="23">
        <f>IFERROR(VLOOKUP(H19,'Cpte exploit'!$A$11:$E$35,4,FALSE),0)</f>
        <v>0</v>
      </c>
      <c r="DP19" s="24">
        <f t="shared" si="18"/>
        <v>0</v>
      </c>
      <c r="DQ19" s="23">
        <f>'Cpte exploit'!$B$39</f>
        <v>0</v>
      </c>
      <c r="DR19" s="24">
        <f t="shared" si="19"/>
        <v>0</v>
      </c>
      <c r="DS19" s="23">
        <f>'Cpte exploit'!$B$40</f>
        <v>0</v>
      </c>
      <c r="DT19" s="24">
        <f t="shared" si="20"/>
        <v>0</v>
      </c>
      <c r="DU19" s="23">
        <f>'Cpte exploit'!$B$41</f>
        <v>0</v>
      </c>
      <c r="DV19" s="23"/>
      <c r="DW19" s="24">
        <f t="shared" si="21"/>
        <v>0</v>
      </c>
      <c r="DX19" s="45">
        <f t="shared" si="22"/>
        <v>0</v>
      </c>
      <c r="DY19" s="45">
        <f t="shared" si="22"/>
        <v>0</v>
      </c>
      <c r="DZ19" s="123">
        <f t="shared" si="34"/>
        <v>0</v>
      </c>
      <c r="EA19" s="15" t="str">
        <f>IFERROR(VLOOKUP(Q19,BDD!$G$2:$H$99,2,FALSE),"")</f>
        <v/>
      </c>
      <c r="EB19" s="15" t="str">
        <f>IFERROR(VLOOKUP(R19,BDD!$G$2:$H$99,2,FALSE),"")</f>
        <v/>
      </c>
      <c r="EC19" s="15" t="str">
        <f>IFERROR(VLOOKUP(S19,BDD!$G$2:$H$99,2,FALSE),"")</f>
        <v/>
      </c>
      <c r="ED19" s="15" t="str">
        <f>IFERROR(VLOOKUP(T19,BDD!$G$2:$H$99,2,FALSE),"")</f>
        <v/>
      </c>
      <c r="EE19" s="15" t="str">
        <f t="shared" si="23"/>
        <v/>
      </c>
      <c r="EF19" s="15" t="str">
        <f t="shared" si="24"/>
        <v/>
      </c>
      <c r="EG19" s="15">
        <f t="shared" si="25"/>
        <v>0</v>
      </c>
      <c r="EH19" s="15">
        <f t="shared" si="26"/>
        <v>0</v>
      </c>
      <c r="EI19" s="15" t="str">
        <f t="shared" si="27"/>
        <v/>
      </c>
      <c r="EJ19" s="15" t="str">
        <f t="shared" si="28"/>
        <v/>
      </c>
      <c r="EK19" s="15">
        <f t="shared" si="29"/>
        <v>0</v>
      </c>
      <c r="EL19" s="15">
        <f t="shared" si="30"/>
        <v>0</v>
      </c>
      <c r="EM19" s="15">
        <f t="shared" si="10"/>
        <v>0</v>
      </c>
      <c r="EN19" s="15">
        <f t="shared" si="11"/>
        <v>0</v>
      </c>
      <c r="EO19" s="15"/>
      <c r="EP19" s="15"/>
      <c r="EQ19" s="15">
        <f t="shared" si="12"/>
        <v>0</v>
      </c>
      <c r="ER19" s="15">
        <f t="shared" si="13"/>
        <v>0</v>
      </c>
      <c r="ES19" s="18">
        <f t="shared" si="31"/>
        <v>0</v>
      </c>
      <c r="ET19" s="19">
        <f t="shared" si="14"/>
        <v>0</v>
      </c>
      <c r="EU19" s="19">
        <f t="shared" si="15"/>
        <v>0</v>
      </c>
      <c r="EV19" s="19">
        <f t="shared" si="16"/>
        <v>0</v>
      </c>
      <c r="EW19" s="19">
        <f t="shared" si="17"/>
        <v>0</v>
      </c>
      <c r="EX19" s="19">
        <f t="shared" si="32"/>
        <v>0</v>
      </c>
      <c r="EY19" s="19">
        <f t="shared" si="33"/>
        <v>0</v>
      </c>
      <c r="EZ19" s="122">
        <f t="shared" si="35"/>
        <v>0</v>
      </c>
      <c r="FA19" s="120">
        <f>VLOOKUP(A19,Info!$B$6:$D$106,2,FALSE)</f>
        <v>1</v>
      </c>
      <c r="FB19" s="7">
        <f>FB18</f>
        <v>4</v>
      </c>
    </row>
    <row r="20" spans="1:158" x14ac:dyDescent="0.3">
      <c r="A20" s="114" t="str">
        <f>VLOOKUP(FB20,Info!$A$7:$B$71,2,FALSE)</f>
        <v>CY TECH CONDORCET PSE 1.1</v>
      </c>
      <c r="B20" s="114">
        <f>VLOOKUP(A20,Info!$B$6:$D$106,3,FALSE)</f>
        <v>5</v>
      </c>
      <c r="C20" s="115" t="str">
        <f>IFERROR(VLOOKUP(A20,Info!$B$6:$AD$106,29,FALSE),"")</f>
        <v>15h45 - 19h45</v>
      </c>
      <c r="D20" s="115" t="str">
        <f>IFERROR(VLOOKUP(A20,Info!$B$6:$AD$106,28,FALSE),"")</f>
        <v xml:space="preserve">Lu Ma Me Je Ve </v>
      </c>
      <c r="E20" s="116">
        <f>IFERROR(VLOOKUP(A20,Info!$B$6:$AD$106,13,FALSE),0)</f>
        <v>0</v>
      </c>
      <c r="F20" s="117">
        <f>IFERROR(VLOOKUP(A20,'Base travail'!$B$22:$G$121,4,FALSE)+VLOOKUP(A20,'Base travail'!$B$22:$G$121,5,FALSE),0)</f>
        <v>0</v>
      </c>
      <c r="G20" s="117">
        <f>IFERROR(VLOOKUP(A20,'Base travail'!$B$22:$G$121,6,FALSE),0)</f>
        <v>0</v>
      </c>
      <c r="H20" s="89"/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V20" s="25">
        <f t="shared" si="36"/>
        <v>0</v>
      </c>
      <c r="W20" s="26">
        <f t="shared" si="36"/>
        <v>0</v>
      </c>
      <c r="X20" s="26">
        <f t="shared" si="36"/>
        <v>0</v>
      </c>
      <c r="Y20" s="27">
        <f t="shared" si="36"/>
        <v>0</v>
      </c>
      <c r="Z20" s="25">
        <f t="shared" si="36"/>
        <v>0</v>
      </c>
      <c r="AA20" s="26">
        <f t="shared" si="36"/>
        <v>0</v>
      </c>
      <c r="AB20" s="26">
        <f t="shared" si="36"/>
        <v>0</v>
      </c>
      <c r="AC20" s="27">
        <f t="shared" si="36"/>
        <v>0</v>
      </c>
      <c r="AD20" s="25">
        <f t="shared" si="36"/>
        <v>0</v>
      </c>
      <c r="AE20" s="26">
        <f t="shared" si="36"/>
        <v>0</v>
      </c>
      <c r="AF20" s="26">
        <f t="shared" si="37"/>
        <v>0</v>
      </c>
      <c r="AG20" s="27">
        <f t="shared" si="37"/>
        <v>0</v>
      </c>
      <c r="AH20" s="25">
        <f t="shared" si="37"/>
        <v>0</v>
      </c>
      <c r="AI20" s="26">
        <f t="shared" si="37"/>
        <v>0</v>
      </c>
      <c r="AJ20" s="26">
        <f t="shared" si="37"/>
        <v>0</v>
      </c>
      <c r="AK20" s="27">
        <f t="shared" si="37"/>
        <v>0</v>
      </c>
      <c r="AL20" s="25">
        <f t="shared" si="37"/>
        <v>0</v>
      </c>
      <c r="AM20" s="26">
        <f t="shared" si="37"/>
        <v>0</v>
      </c>
      <c r="AN20" s="26">
        <f t="shared" si="37"/>
        <v>0</v>
      </c>
      <c r="AO20" s="27">
        <f t="shared" si="37"/>
        <v>0</v>
      </c>
      <c r="AP20" s="25">
        <f t="shared" si="38"/>
        <v>0</v>
      </c>
      <c r="AQ20" s="26">
        <f t="shared" si="38"/>
        <v>0</v>
      </c>
      <c r="AR20" s="26">
        <f t="shared" si="38"/>
        <v>0</v>
      </c>
      <c r="AS20" s="27">
        <f t="shared" si="38"/>
        <v>0</v>
      </c>
      <c r="AT20" s="25">
        <f t="shared" si="38"/>
        <v>0</v>
      </c>
      <c r="AU20" s="26">
        <f t="shared" si="38"/>
        <v>0</v>
      </c>
      <c r="AV20" s="26">
        <f t="shared" si="38"/>
        <v>0</v>
      </c>
      <c r="AW20" s="27">
        <f t="shared" si="38"/>
        <v>0</v>
      </c>
      <c r="AX20" s="25">
        <f t="shared" si="38"/>
        <v>0</v>
      </c>
      <c r="AY20" s="26">
        <f t="shared" si="38"/>
        <v>0</v>
      </c>
      <c r="AZ20" s="26">
        <f t="shared" si="39"/>
        <v>0</v>
      </c>
      <c r="BA20" s="27">
        <f t="shared" si="39"/>
        <v>0</v>
      </c>
      <c r="BB20" s="25">
        <f t="shared" si="39"/>
        <v>0</v>
      </c>
      <c r="BC20" s="26">
        <f t="shared" si="39"/>
        <v>0</v>
      </c>
      <c r="BD20" s="26">
        <f t="shared" si="39"/>
        <v>0</v>
      </c>
      <c r="BE20" s="27">
        <f t="shared" si="39"/>
        <v>0</v>
      </c>
      <c r="BF20" s="25">
        <f t="shared" si="39"/>
        <v>0</v>
      </c>
      <c r="BG20" s="26">
        <f t="shared" si="39"/>
        <v>0</v>
      </c>
      <c r="BH20" s="26">
        <f t="shared" si="39"/>
        <v>0</v>
      </c>
      <c r="BI20" s="27">
        <f t="shared" si="39"/>
        <v>0</v>
      </c>
      <c r="BJ20" s="25">
        <f t="shared" si="40"/>
        <v>0</v>
      </c>
      <c r="BK20" s="26">
        <f t="shared" si="40"/>
        <v>0</v>
      </c>
      <c r="BL20" s="26">
        <f t="shared" si="40"/>
        <v>0</v>
      </c>
      <c r="BM20" s="27">
        <f t="shared" si="40"/>
        <v>0</v>
      </c>
      <c r="BN20" s="25">
        <f t="shared" si="40"/>
        <v>0</v>
      </c>
      <c r="BO20" s="26">
        <f t="shared" si="40"/>
        <v>0</v>
      </c>
      <c r="BP20" s="26">
        <f t="shared" si="40"/>
        <v>0</v>
      </c>
      <c r="BQ20" s="27">
        <f t="shared" si="40"/>
        <v>0</v>
      </c>
      <c r="BR20" s="25">
        <f t="shared" si="40"/>
        <v>0</v>
      </c>
      <c r="BS20" s="26">
        <f t="shared" si="40"/>
        <v>0</v>
      </c>
      <c r="BT20" s="26">
        <f t="shared" si="41"/>
        <v>0</v>
      </c>
      <c r="BU20" s="27">
        <f t="shared" si="41"/>
        <v>0</v>
      </c>
      <c r="BV20" s="25">
        <f t="shared" si="41"/>
        <v>0</v>
      </c>
      <c r="BW20" s="26">
        <f t="shared" si="41"/>
        <v>0</v>
      </c>
      <c r="BX20" s="26">
        <f t="shared" si="41"/>
        <v>0</v>
      </c>
      <c r="BY20" s="27">
        <f t="shared" si="41"/>
        <v>0</v>
      </c>
      <c r="BZ20" s="25">
        <f t="shared" si="41"/>
        <v>0</v>
      </c>
      <c r="CA20" s="26">
        <f t="shared" si="41"/>
        <v>0</v>
      </c>
      <c r="CB20" s="26">
        <f t="shared" si="41"/>
        <v>0</v>
      </c>
      <c r="CC20" s="27">
        <f t="shared" si="41"/>
        <v>0</v>
      </c>
      <c r="CD20" s="25">
        <f t="shared" si="42"/>
        <v>0</v>
      </c>
      <c r="CE20" s="26">
        <f t="shared" si="42"/>
        <v>0</v>
      </c>
      <c r="CF20" s="26">
        <f t="shared" si="42"/>
        <v>0</v>
      </c>
      <c r="CG20" s="27">
        <f t="shared" si="42"/>
        <v>0</v>
      </c>
      <c r="CH20" s="25">
        <f t="shared" si="42"/>
        <v>0</v>
      </c>
      <c r="CI20" s="26">
        <f t="shared" si="42"/>
        <v>0</v>
      </c>
      <c r="CJ20" s="26">
        <f t="shared" si="42"/>
        <v>0</v>
      </c>
      <c r="CK20" s="27">
        <f t="shared" si="42"/>
        <v>0</v>
      </c>
      <c r="CL20" s="25">
        <f t="shared" si="42"/>
        <v>0</v>
      </c>
      <c r="CM20" s="26">
        <f t="shared" si="42"/>
        <v>0</v>
      </c>
      <c r="CN20" s="26">
        <f t="shared" si="43"/>
        <v>0</v>
      </c>
      <c r="CO20" s="27">
        <f t="shared" si="43"/>
        <v>0</v>
      </c>
      <c r="CP20" s="25">
        <f t="shared" si="43"/>
        <v>0</v>
      </c>
      <c r="CQ20" s="26">
        <f t="shared" si="43"/>
        <v>0</v>
      </c>
      <c r="CR20" s="26">
        <f t="shared" si="43"/>
        <v>0</v>
      </c>
      <c r="CS20" s="27">
        <f t="shared" si="43"/>
        <v>0</v>
      </c>
      <c r="CT20" s="25">
        <f t="shared" si="43"/>
        <v>0</v>
      </c>
      <c r="CU20" s="26">
        <f t="shared" si="43"/>
        <v>0</v>
      </c>
      <c r="CV20" s="26">
        <f t="shared" si="43"/>
        <v>0</v>
      </c>
      <c r="CW20" s="27">
        <f t="shared" si="43"/>
        <v>0</v>
      </c>
      <c r="CX20" s="25">
        <f t="shared" si="44"/>
        <v>0</v>
      </c>
      <c r="CY20" s="26">
        <f t="shared" si="44"/>
        <v>0</v>
      </c>
      <c r="CZ20" s="26">
        <f t="shared" si="44"/>
        <v>0</v>
      </c>
      <c r="DA20" s="27">
        <f t="shared" si="44"/>
        <v>0</v>
      </c>
      <c r="DB20" s="25">
        <f t="shared" si="44"/>
        <v>0</v>
      </c>
      <c r="DC20" s="26">
        <f t="shared" si="44"/>
        <v>0</v>
      </c>
      <c r="DD20" s="26">
        <f t="shared" si="44"/>
        <v>0</v>
      </c>
      <c r="DE20" s="27">
        <f t="shared" si="44"/>
        <v>0</v>
      </c>
      <c r="DF20" s="25">
        <f t="shared" si="44"/>
        <v>0</v>
      </c>
      <c r="DG20" s="26">
        <f t="shared" si="44"/>
        <v>0</v>
      </c>
      <c r="DH20" s="26">
        <f t="shared" si="45"/>
        <v>0</v>
      </c>
      <c r="DI20" s="27">
        <f t="shared" si="45"/>
        <v>0</v>
      </c>
      <c r="DJ20" s="25">
        <f t="shared" si="45"/>
        <v>0</v>
      </c>
      <c r="DK20" s="26">
        <f t="shared" si="45"/>
        <v>0</v>
      </c>
      <c r="DL20" s="26">
        <f t="shared" si="45"/>
        <v>0</v>
      </c>
      <c r="DM20" s="27">
        <f t="shared" si="45"/>
        <v>0</v>
      </c>
      <c r="DN20" s="7">
        <v>35</v>
      </c>
      <c r="DO20" s="16">
        <f>IFERROR(VLOOKUP(H20,'Cpte exploit'!$A$11:$E$35,4,FALSE),0)</f>
        <v>0</v>
      </c>
      <c r="DP20" s="17">
        <f t="shared" si="18"/>
        <v>0</v>
      </c>
      <c r="DQ20" s="16">
        <f>'Cpte exploit'!$B$39</f>
        <v>0</v>
      </c>
      <c r="DR20" s="17">
        <f t="shared" si="19"/>
        <v>0</v>
      </c>
      <c r="DS20" s="16">
        <f>'Cpte exploit'!$B$40</f>
        <v>0</v>
      </c>
      <c r="DT20" s="17">
        <f t="shared" si="20"/>
        <v>0</v>
      </c>
      <c r="DU20" s="16">
        <f>'Cpte exploit'!$B$41</f>
        <v>0</v>
      </c>
      <c r="DV20" s="16"/>
      <c r="DW20" s="17">
        <f t="shared" si="21"/>
        <v>0</v>
      </c>
      <c r="DX20" s="44">
        <f t="shared" si="22"/>
        <v>0</v>
      </c>
      <c r="DY20" s="44">
        <f t="shared" si="22"/>
        <v>0</v>
      </c>
      <c r="DZ20" s="124">
        <f t="shared" si="34"/>
        <v>0</v>
      </c>
      <c r="EA20" s="15" t="str">
        <f>IFERROR(VLOOKUP(Q20,BDD!$G$2:$H$99,2,FALSE),"")</f>
        <v/>
      </c>
      <c r="EB20" s="15" t="str">
        <f>IFERROR(VLOOKUP(R20,BDD!$G$2:$H$99,2,FALSE),"")</f>
        <v/>
      </c>
      <c r="EC20" s="15" t="str">
        <f>IFERROR(VLOOKUP(S20,BDD!$G$2:$H$99,2,FALSE),"")</f>
        <v/>
      </c>
      <c r="ED20" s="15" t="str">
        <f>IFERROR(VLOOKUP(T20,BDD!$G$2:$H$99,2,FALSE),"")</f>
        <v/>
      </c>
      <c r="EE20" s="15" t="str">
        <f t="shared" si="23"/>
        <v/>
      </c>
      <c r="EF20" s="15" t="str">
        <f t="shared" si="24"/>
        <v/>
      </c>
      <c r="EG20" s="15">
        <f t="shared" si="25"/>
        <v>0</v>
      </c>
      <c r="EH20" s="15">
        <f t="shared" si="26"/>
        <v>0</v>
      </c>
      <c r="EI20" s="15" t="str">
        <f t="shared" si="27"/>
        <v/>
      </c>
      <c r="EJ20" s="15" t="str">
        <f t="shared" si="28"/>
        <v/>
      </c>
      <c r="EK20" s="15">
        <f t="shared" si="29"/>
        <v>0</v>
      </c>
      <c r="EL20" s="15">
        <f t="shared" si="30"/>
        <v>0</v>
      </c>
      <c r="EM20" s="15">
        <f t="shared" si="10"/>
        <v>0</v>
      </c>
      <c r="EN20" s="15">
        <f t="shared" si="11"/>
        <v>0</v>
      </c>
      <c r="EO20" s="15"/>
      <c r="EP20" s="15"/>
      <c r="EQ20" s="15">
        <f t="shared" si="12"/>
        <v>0</v>
      </c>
      <c r="ER20" s="15">
        <f t="shared" si="13"/>
        <v>0</v>
      </c>
      <c r="ES20" s="18">
        <f t="shared" si="31"/>
        <v>0</v>
      </c>
      <c r="ET20" s="19">
        <f t="shared" si="14"/>
        <v>0</v>
      </c>
      <c r="EU20" s="19">
        <f t="shared" si="15"/>
        <v>0</v>
      </c>
      <c r="EV20" s="19">
        <f t="shared" si="16"/>
        <v>0</v>
      </c>
      <c r="EW20" s="19">
        <f t="shared" si="17"/>
        <v>0</v>
      </c>
      <c r="EX20" s="19">
        <f t="shared" si="32"/>
        <v>0</v>
      </c>
      <c r="EY20" s="19">
        <f t="shared" si="33"/>
        <v>0</v>
      </c>
      <c r="EZ20" s="117">
        <f t="shared" si="35"/>
        <v>0</v>
      </c>
      <c r="FA20" s="115">
        <f>VLOOKUP(A20,Info!$B$6:$D$106,2,FALSE)</f>
        <v>1</v>
      </c>
      <c r="FB20" s="7">
        <f>FB18+1</f>
        <v>5</v>
      </c>
    </row>
    <row r="21" spans="1:158" x14ac:dyDescent="0.3">
      <c r="A21" s="119" t="str">
        <f>VLOOKUP(FB21,Info!$A$7:$B$71,2,FALSE)</f>
        <v>CY TECH CONDORCET PSE 1.1</v>
      </c>
      <c r="B21" s="119">
        <f>VLOOKUP(A21,Info!$B$6:$D$106,3,FALSE)</f>
        <v>5</v>
      </c>
      <c r="C21" s="120" t="str">
        <f>IFERROR(VLOOKUP(A21,Info!$B$6:$AD$106,29,FALSE),"")</f>
        <v>15h45 - 19h45</v>
      </c>
      <c r="D21" s="120" t="str">
        <f>IFERROR(VLOOKUP(A21,Info!$B$6:$AD$106,28,FALSE),"")</f>
        <v xml:space="preserve">Lu Ma Me Je Ve </v>
      </c>
      <c r="E21" s="121">
        <f>IFERROR(VLOOKUP(A21,Info!$B$6:$AD$106,13,FALSE),0)</f>
        <v>0</v>
      </c>
      <c r="F21" s="122">
        <f>IFERROR(VLOOKUP(A21,'Base travail'!$B$22:$G$121,4,FALSE)+VLOOKUP(A21,'Base travail'!$B$22:$G$121,5,FALSE),0)</f>
        <v>0</v>
      </c>
      <c r="G21" s="122">
        <f>IFERROR(VLOOKUP(A21,'Base travail'!$B$22:$G$121,6,FALSE),0)</f>
        <v>0</v>
      </c>
      <c r="H21" s="262"/>
      <c r="I21" s="262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V21" s="25">
        <f t="shared" si="36"/>
        <v>0</v>
      </c>
      <c r="W21" s="26">
        <f t="shared" si="36"/>
        <v>0</v>
      </c>
      <c r="X21" s="26">
        <f t="shared" si="36"/>
        <v>0</v>
      </c>
      <c r="Y21" s="27">
        <f t="shared" si="36"/>
        <v>0</v>
      </c>
      <c r="Z21" s="25">
        <f t="shared" si="36"/>
        <v>0</v>
      </c>
      <c r="AA21" s="26">
        <f t="shared" si="36"/>
        <v>0</v>
      </c>
      <c r="AB21" s="26">
        <f t="shared" si="36"/>
        <v>0</v>
      </c>
      <c r="AC21" s="27">
        <f t="shared" si="36"/>
        <v>0</v>
      </c>
      <c r="AD21" s="25">
        <f t="shared" si="36"/>
        <v>0</v>
      </c>
      <c r="AE21" s="26">
        <f t="shared" si="36"/>
        <v>0</v>
      </c>
      <c r="AF21" s="26">
        <f t="shared" si="37"/>
        <v>0</v>
      </c>
      <c r="AG21" s="27">
        <f t="shared" si="37"/>
        <v>0</v>
      </c>
      <c r="AH21" s="25">
        <f t="shared" si="37"/>
        <v>0</v>
      </c>
      <c r="AI21" s="26">
        <f t="shared" si="37"/>
        <v>0</v>
      </c>
      <c r="AJ21" s="26">
        <f t="shared" si="37"/>
        <v>0</v>
      </c>
      <c r="AK21" s="27">
        <f t="shared" si="37"/>
        <v>0</v>
      </c>
      <c r="AL21" s="25">
        <f t="shared" si="37"/>
        <v>0</v>
      </c>
      <c r="AM21" s="26">
        <f t="shared" si="37"/>
        <v>0</v>
      </c>
      <c r="AN21" s="26">
        <f t="shared" si="37"/>
        <v>0</v>
      </c>
      <c r="AO21" s="27">
        <f t="shared" si="37"/>
        <v>0</v>
      </c>
      <c r="AP21" s="25">
        <f t="shared" si="38"/>
        <v>0</v>
      </c>
      <c r="AQ21" s="26">
        <f t="shared" si="38"/>
        <v>0</v>
      </c>
      <c r="AR21" s="26">
        <f t="shared" si="38"/>
        <v>0</v>
      </c>
      <c r="AS21" s="27">
        <f t="shared" si="38"/>
        <v>0</v>
      </c>
      <c r="AT21" s="25">
        <f t="shared" si="38"/>
        <v>0</v>
      </c>
      <c r="AU21" s="26">
        <f t="shared" si="38"/>
        <v>0</v>
      </c>
      <c r="AV21" s="26">
        <f t="shared" si="38"/>
        <v>0</v>
      </c>
      <c r="AW21" s="27">
        <f t="shared" si="38"/>
        <v>0</v>
      </c>
      <c r="AX21" s="25">
        <f t="shared" si="38"/>
        <v>0</v>
      </c>
      <c r="AY21" s="26">
        <f t="shared" si="38"/>
        <v>0</v>
      </c>
      <c r="AZ21" s="26">
        <f t="shared" si="39"/>
        <v>0</v>
      </c>
      <c r="BA21" s="27">
        <f t="shared" si="39"/>
        <v>0</v>
      </c>
      <c r="BB21" s="25">
        <f t="shared" si="39"/>
        <v>0</v>
      </c>
      <c r="BC21" s="26">
        <f t="shared" si="39"/>
        <v>0</v>
      </c>
      <c r="BD21" s="26">
        <f t="shared" si="39"/>
        <v>0</v>
      </c>
      <c r="BE21" s="27">
        <f t="shared" si="39"/>
        <v>0</v>
      </c>
      <c r="BF21" s="25">
        <f t="shared" si="39"/>
        <v>0</v>
      </c>
      <c r="BG21" s="26">
        <f t="shared" si="39"/>
        <v>0</v>
      </c>
      <c r="BH21" s="26">
        <f t="shared" si="39"/>
        <v>0</v>
      </c>
      <c r="BI21" s="27">
        <f t="shared" si="39"/>
        <v>0</v>
      </c>
      <c r="BJ21" s="25">
        <f t="shared" si="40"/>
        <v>0</v>
      </c>
      <c r="BK21" s="26">
        <f t="shared" si="40"/>
        <v>0</v>
      </c>
      <c r="BL21" s="26">
        <f t="shared" si="40"/>
        <v>0</v>
      </c>
      <c r="BM21" s="27">
        <f t="shared" si="40"/>
        <v>0</v>
      </c>
      <c r="BN21" s="25">
        <f t="shared" si="40"/>
        <v>0</v>
      </c>
      <c r="BO21" s="26">
        <f t="shared" si="40"/>
        <v>0</v>
      </c>
      <c r="BP21" s="26">
        <f t="shared" si="40"/>
        <v>0</v>
      </c>
      <c r="BQ21" s="27">
        <f t="shared" si="40"/>
        <v>0</v>
      </c>
      <c r="BR21" s="25">
        <f t="shared" si="40"/>
        <v>0</v>
      </c>
      <c r="BS21" s="26">
        <f t="shared" si="40"/>
        <v>0</v>
      </c>
      <c r="BT21" s="26">
        <f t="shared" si="41"/>
        <v>0</v>
      </c>
      <c r="BU21" s="27">
        <f t="shared" si="41"/>
        <v>0</v>
      </c>
      <c r="BV21" s="25">
        <f t="shared" si="41"/>
        <v>0</v>
      </c>
      <c r="BW21" s="26">
        <f t="shared" si="41"/>
        <v>0</v>
      </c>
      <c r="BX21" s="26">
        <f t="shared" si="41"/>
        <v>0</v>
      </c>
      <c r="BY21" s="27">
        <f t="shared" si="41"/>
        <v>0</v>
      </c>
      <c r="BZ21" s="25">
        <f t="shared" si="41"/>
        <v>0</v>
      </c>
      <c r="CA21" s="26">
        <f t="shared" si="41"/>
        <v>0</v>
      </c>
      <c r="CB21" s="26">
        <f t="shared" si="41"/>
        <v>0</v>
      </c>
      <c r="CC21" s="27">
        <f t="shared" si="41"/>
        <v>0</v>
      </c>
      <c r="CD21" s="25">
        <f t="shared" si="42"/>
        <v>0</v>
      </c>
      <c r="CE21" s="26">
        <f t="shared" si="42"/>
        <v>0</v>
      </c>
      <c r="CF21" s="26">
        <f t="shared" si="42"/>
        <v>0</v>
      </c>
      <c r="CG21" s="27">
        <f t="shared" si="42"/>
        <v>0</v>
      </c>
      <c r="CH21" s="25">
        <f t="shared" si="42"/>
        <v>0</v>
      </c>
      <c r="CI21" s="26">
        <f t="shared" si="42"/>
        <v>0</v>
      </c>
      <c r="CJ21" s="26">
        <f t="shared" si="42"/>
        <v>0</v>
      </c>
      <c r="CK21" s="27">
        <f t="shared" si="42"/>
        <v>0</v>
      </c>
      <c r="CL21" s="25">
        <f t="shared" si="42"/>
        <v>0</v>
      </c>
      <c r="CM21" s="26">
        <f t="shared" si="42"/>
        <v>0</v>
      </c>
      <c r="CN21" s="26">
        <f t="shared" si="43"/>
        <v>0</v>
      </c>
      <c r="CO21" s="27">
        <f t="shared" si="43"/>
        <v>0</v>
      </c>
      <c r="CP21" s="25">
        <f t="shared" si="43"/>
        <v>0</v>
      </c>
      <c r="CQ21" s="26">
        <f t="shared" si="43"/>
        <v>0</v>
      </c>
      <c r="CR21" s="26">
        <f t="shared" si="43"/>
        <v>0</v>
      </c>
      <c r="CS21" s="27">
        <f t="shared" si="43"/>
        <v>0</v>
      </c>
      <c r="CT21" s="25">
        <f t="shared" si="43"/>
        <v>0</v>
      </c>
      <c r="CU21" s="26">
        <f t="shared" si="43"/>
        <v>0</v>
      </c>
      <c r="CV21" s="26">
        <f t="shared" si="43"/>
        <v>0</v>
      </c>
      <c r="CW21" s="27">
        <f t="shared" si="43"/>
        <v>0</v>
      </c>
      <c r="CX21" s="25">
        <f t="shared" si="44"/>
        <v>0</v>
      </c>
      <c r="CY21" s="26">
        <f t="shared" si="44"/>
        <v>0</v>
      </c>
      <c r="CZ21" s="26">
        <f t="shared" si="44"/>
        <v>0</v>
      </c>
      <c r="DA21" s="27">
        <f t="shared" si="44"/>
        <v>0</v>
      </c>
      <c r="DB21" s="25">
        <f t="shared" si="44"/>
        <v>0</v>
      </c>
      <c r="DC21" s="26">
        <f t="shared" si="44"/>
        <v>0</v>
      </c>
      <c r="DD21" s="26">
        <f t="shared" si="44"/>
        <v>0</v>
      </c>
      <c r="DE21" s="27">
        <f t="shared" si="44"/>
        <v>0</v>
      </c>
      <c r="DF21" s="25">
        <f t="shared" si="44"/>
        <v>0</v>
      </c>
      <c r="DG21" s="26">
        <f t="shared" si="44"/>
        <v>0</v>
      </c>
      <c r="DH21" s="26">
        <f t="shared" si="45"/>
        <v>0</v>
      </c>
      <c r="DI21" s="27">
        <f t="shared" si="45"/>
        <v>0</v>
      </c>
      <c r="DJ21" s="25">
        <f t="shared" si="45"/>
        <v>0</v>
      </c>
      <c r="DK21" s="26">
        <f t="shared" si="45"/>
        <v>0</v>
      </c>
      <c r="DL21" s="26">
        <f t="shared" si="45"/>
        <v>0</v>
      </c>
      <c r="DM21" s="27">
        <f t="shared" si="45"/>
        <v>0</v>
      </c>
      <c r="DN21" s="7">
        <v>36</v>
      </c>
      <c r="DO21" s="23">
        <f>IFERROR(VLOOKUP(H21,'Cpte exploit'!$A$11:$E$35,4,FALSE),0)</f>
        <v>0</v>
      </c>
      <c r="DP21" s="24">
        <f t="shared" si="18"/>
        <v>0</v>
      </c>
      <c r="DQ21" s="23">
        <f>'Cpte exploit'!$B$39</f>
        <v>0</v>
      </c>
      <c r="DR21" s="24">
        <f t="shared" si="19"/>
        <v>0</v>
      </c>
      <c r="DS21" s="23">
        <f>'Cpte exploit'!$B$40</f>
        <v>0</v>
      </c>
      <c r="DT21" s="24">
        <f t="shared" si="20"/>
        <v>0</v>
      </c>
      <c r="DU21" s="23">
        <f>'Cpte exploit'!$B$41</f>
        <v>0</v>
      </c>
      <c r="DV21" s="23"/>
      <c r="DW21" s="24">
        <f t="shared" si="21"/>
        <v>0</v>
      </c>
      <c r="DX21" s="45">
        <f t="shared" si="22"/>
        <v>0</v>
      </c>
      <c r="DY21" s="45">
        <f t="shared" si="22"/>
        <v>0</v>
      </c>
      <c r="DZ21" s="123">
        <f t="shared" si="34"/>
        <v>0</v>
      </c>
      <c r="EA21" s="15" t="str">
        <f>IFERROR(VLOOKUP(Q21,BDD!$G$2:$H$99,2,FALSE),"")</f>
        <v/>
      </c>
      <c r="EB21" s="15" t="str">
        <f>IFERROR(VLOOKUP(R21,BDD!$G$2:$H$99,2,FALSE),"")</f>
        <v/>
      </c>
      <c r="EC21" s="15" t="str">
        <f>IFERROR(VLOOKUP(S21,BDD!$G$2:$H$99,2,FALSE),"")</f>
        <v/>
      </c>
      <c r="ED21" s="15" t="str">
        <f>IFERROR(VLOOKUP(T21,BDD!$G$2:$H$99,2,FALSE),"")</f>
        <v/>
      </c>
      <c r="EE21" s="15" t="str">
        <f t="shared" si="23"/>
        <v/>
      </c>
      <c r="EF21" s="15" t="str">
        <f t="shared" si="24"/>
        <v/>
      </c>
      <c r="EG21" s="15">
        <f t="shared" si="25"/>
        <v>0</v>
      </c>
      <c r="EH21" s="15">
        <f t="shared" si="26"/>
        <v>0</v>
      </c>
      <c r="EI21" s="15" t="str">
        <f t="shared" si="27"/>
        <v/>
      </c>
      <c r="EJ21" s="15" t="str">
        <f t="shared" si="28"/>
        <v/>
      </c>
      <c r="EK21" s="15">
        <f t="shared" si="29"/>
        <v>0</v>
      </c>
      <c r="EL21" s="15">
        <f t="shared" si="30"/>
        <v>0</v>
      </c>
      <c r="EM21" s="15">
        <f t="shared" si="10"/>
        <v>0</v>
      </c>
      <c r="EN21" s="15">
        <f t="shared" si="11"/>
        <v>0</v>
      </c>
      <c r="EO21" s="15"/>
      <c r="EP21" s="15"/>
      <c r="EQ21" s="15">
        <f t="shared" si="12"/>
        <v>0</v>
      </c>
      <c r="ER21" s="15">
        <f t="shared" si="13"/>
        <v>0</v>
      </c>
      <c r="ES21" s="18">
        <f t="shared" si="31"/>
        <v>0</v>
      </c>
      <c r="ET21" s="19">
        <f t="shared" si="14"/>
        <v>0</v>
      </c>
      <c r="EU21" s="19">
        <f t="shared" si="15"/>
        <v>0</v>
      </c>
      <c r="EV21" s="19">
        <f t="shared" si="16"/>
        <v>0</v>
      </c>
      <c r="EW21" s="19">
        <f t="shared" si="17"/>
        <v>0</v>
      </c>
      <c r="EX21" s="19">
        <f t="shared" si="32"/>
        <v>0</v>
      </c>
      <c r="EY21" s="19">
        <f t="shared" si="33"/>
        <v>0</v>
      </c>
      <c r="EZ21" s="122">
        <f t="shared" si="35"/>
        <v>0</v>
      </c>
      <c r="FA21" s="120">
        <f>VLOOKUP(A21,Info!$B$6:$D$106,2,FALSE)</f>
        <v>1</v>
      </c>
      <c r="FB21" s="7">
        <f>FB20</f>
        <v>5</v>
      </c>
    </row>
    <row r="22" spans="1:158" x14ac:dyDescent="0.3">
      <c r="A22" s="114" t="str">
        <f>VLOOKUP(FB22,Info!$A$7:$B$71,2,FALSE)</f>
        <v>CY TECH FERMAT PSE 1.1</v>
      </c>
      <c r="B22" s="114">
        <f>VLOOKUP(A22,Info!$B$6:$D$106,3,FALSE)</f>
        <v>6</v>
      </c>
      <c r="C22" s="115" t="str">
        <f>IFERROR(VLOOKUP(A22,Info!$B$6:$AD$106,29,FALSE),"")</f>
        <v>15h45 - 19h45</v>
      </c>
      <c r="D22" s="115" t="str">
        <f>IFERROR(VLOOKUP(A22,Info!$B$6:$AD$106,28,FALSE),"")</f>
        <v xml:space="preserve">Lu Ma Me Je Ve </v>
      </c>
      <c r="E22" s="116">
        <f>IFERROR(VLOOKUP(A22,Info!$B$6:$AD$106,13,FALSE),0)</f>
        <v>0</v>
      </c>
      <c r="F22" s="117">
        <f>IFERROR(VLOOKUP(A22,'Base travail'!$B$22:$G$121,4,FALSE)+VLOOKUP(A22,'Base travail'!$B$22:$G$121,5,FALSE),0)</f>
        <v>0</v>
      </c>
      <c r="G22" s="117">
        <f>IFERROR(VLOOKUP(A22,'Base travail'!$B$22:$G$121,6,FALSE),0)</f>
        <v>0</v>
      </c>
      <c r="H22" s="89"/>
      <c r="I22" s="89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V22" s="25">
        <f t="shared" si="36"/>
        <v>0</v>
      </c>
      <c r="W22" s="26">
        <f t="shared" si="36"/>
        <v>0</v>
      </c>
      <c r="X22" s="26">
        <f t="shared" si="36"/>
        <v>0</v>
      </c>
      <c r="Y22" s="27">
        <f t="shared" si="36"/>
        <v>0</v>
      </c>
      <c r="Z22" s="25">
        <f t="shared" si="36"/>
        <v>0</v>
      </c>
      <c r="AA22" s="26">
        <f t="shared" si="36"/>
        <v>0</v>
      </c>
      <c r="AB22" s="26">
        <f t="shared" si="36"/>
        <v>0</v>
      </c>
      <c r="AC22" s="27">
        <f t="shared" si="36"/>
        <v>0</v>
      </c>
      <c r="AD22" s="25">
        <f t="shared" si="36"/>
        <v>0</v>
      </c>
      <c r="AE22" s="26">
        <f t="shared" si="36"/>
        <v>0</v>
      </c>
      <c r="AF22" s="26">
        <f t="shared" si="37"/>
        <v>0</v>
      </c>
      <c r="AG22" s="27">
        <f t="shared" si="37"/>
        <v>0</v>
      </c>
      <c r="AH22" s="25">
        <f t="shared" si="37"/>
        <v>0</v>
      </c>
      <c r="AI22" s="26">
        <f t="shared" si="37"/>
        <v>0</v>
      </c>
      <c r="AJ22" s="26">
        <f t="shared" si="37"/>
        <v>0</v>
      </c>
      <c r="AK22" s="27">
        <f t="shared" si="37"/>
        <v>0</v>
      </c>
      <c r="AL22" s="25">
        <f t="shared" si="37"/>
        <v>0</v>
      </c>
      <c r="AM22" s="26">
        <f t="shared" si="37"/>
        <v>0</v>
      </c>
      <c r="AN22" s="26">
        <f t="shared" si="37"/>
        <v>0</v>
      </c>
      <c r="AO22" s="27">
        <f t="shared" si="37"/>
        <v>0</v>
      </c>
      <c r="AP22" s="25">
        <f t="shared" si="38"/>
        <v>0</v>
      </c>
      <c r="AQ22" s="26">
        <f t="shared" si="38"/>
        <v>0</v>
      </c>
      <c r="AR22" s="26">
        <f t="shared" si="38"/>
        <v>0</v>
      </c>
      <c r="AS22" s="27">
        <f t="shared" si="38"/>
        <v>0</v>
      </c>
      <c r="AT22" s="25">
        <f t="shared" si="38"/>
        <v>0</v>
      </c>
      <c r="AU22" s="26">
        <f t="shared" si="38"/>
        <v>0</v>
      </c>
      <c r="AV22" s="26">
        <f t="shared" si="38"/>
        <v>0</v>
      </c>
      <c r="AW22" s="27">
        <f t="shared" si="38"/>
        <v>0</v>
      </c>
      <c r="AX22" s="25">
        <f t="shared" si="38"/>
        <v>0</v>
      </c>
      <c r="AY22" s="26">
        <f t="shared" si="38"/>
        <v>0</v>
      </c>
      <c r="AZ22" s="26">
        <f t="shared" si="39"/>
        <v>0</v>
      </c>
      <c r="BA22" s="27">
        <f t="shared" si="39"/>
        <v>0</v>
      </c>
      <c r="BB22" s="25">
        <f t="shared" si="39"/>
        <v>0</v>
      </c>
      <c r="BC22" s="26">
        <f t="shared" si="39"/>
        <v>0</v>
      </c>
      <c r="BD22" s="26">
        <f t="shared" si="39"/>
        <v>0</v>
      </c>
      <c r="BE22" s="27">
        <f t="shared" si="39"/>
        <v>0</v>
      </c>
      <c r="BF22" s="25">
        <f t="shared" si="39"/>
        <v>0</v>
      </c>
      <c r="BG22" s="26">
        <f t="shared" si="39"/>
        <v>0</v>
      </c>
      <c r="BH22" s="26">
        <f t="shared" si="39"/>
        <v>0</v>
      </c>
      <c r="BI22" s="27">
        <f t="shared" si="39"/>
        <v>0</v>
      </c>
      <c r="BJ22" s="25">
        <f t="shared" si="40"/>
        <v>0</v>
      </c>
      <c r="BK22" s="26">
        <f t="shared" si="40"/>
        <v>0</v>
      </c>
      <c r="BL22" s="26">
        <f t="shared" si="40"/>
        <v>0</v>
      </c>
      <c r="BM22" s="27">
        <f t="shared" si="40"/>
        <v>0</v>
      </c>
      <c r="BN22" s="25">
        <f t="shared" si="40"/>
        <v>0</v>
      </c>
      <c r="BO22" s="26">
        <f t="shared" si="40"/>
        <v>0</v>
      </c>
      <c r="BP22" s="26">
        <f t="shared" si="40"/>
        <v>0</v>
      </c>
      <c r="BQ22" s="27">
        <f t="shared" si="40"/>
        <v>0</v>
      </c>
      <c r="BR22" s="25">
        <f t="shared" si="40"/>
        <v>0</v>
      </c>
      <c r="BS22" s="26">
        <f t="shared" si="40"/>
        <v>0</v>
      </c>
      <c r="BT22" s="26">
        <f t="shared" si="41"/>
        <v>0</v>
      </c>
      <c r="BU22" s="27">
        <f t="shared" si="41"/>
        <v>0</v>
      </c>
      <c r="BV22" s="25">
        <f t="shared" si="41"/>
        <v>0</v>
      </c>
      <c r="BW22" s="26">
        <f t="shared" si="41"/>
        <v>0</v>
      </c>
      <c r="BX22" s="26">
        <f t="shared" si="41"/>
        <v>0</v>
      </c>
      <c r="BY22" s="27">
        <f t="shared" si="41"/>
        <v>0</v>
      </c>
      <c r="BZ22" s="25">
        <f t="shared" si="41"/>
        <v>0</v>
      </c>
      <c r="CA22" s="26">
        <f t="shared" si="41"/>
        <v>0</v>
      </c>
      <c r="CB22" s="26">
        <f t="shared" si="41"/>
        <v>0</v>
      </c>
      <c r="CC22" s="27">
        <f t="shared" si="41"/>
        <v>0</v>
      </c>
      <c r="CD22" s="25">
        <f t="shared" si="42"/>
        <v>0</v>
      </c>
      <c r="CE22" s="26">
        <f t="shared" si="42"/>
        <v>0</v>
      </c>
      <c r="CF22" s="26">
        <f t="shared" si="42"/>
        <v>0</v>
      </c>
      <c r="CG22" s="27">
        <f t="shared" si="42"/>
        <v>0</v>
      </c>
      <c r="CH22" s="25">
        <f t="shared" si="42"/>
        <v>0</v>
      </c>
      <c r="CI22" s="26">
        <f t="shared" si="42"/>
        <v>0</v>
      </c>
      <c r="CJ22" s="26">
        <f t="shared" si="42"/>
        <v>0</v>
      </c>
      <c r="CK22" s="27">
        <f t="shared" si="42"/>
        <v>0</v>
      </c>
      <c r="CL22" s="25">
        <f t="shared" si="42"/>
        <v>0</v>
      </c>
      <c r="CM22" s="26">
        <f t="shared" si="42"/>
        <v>0</v>
      </c>
      <c r="CN22" s="26">
        <f t="shared" si="43"/>
        <v>0</v>
      </c>
      <c r="CO22" s="27">
        <f t="shared" si="43"/>
        <v>0</v>
      </c>
      <c r="CP22" s="25">
        <f t="shared" si="43"/>
        <v>0</v>
      </c>
      <c r="CQ22" s="26">
        <f t="shared" si="43"/>
        <v>0</v>
      </c>
      <c r="CR22" s="26">
        <f t="shared" si="43"/>
        <v>0</v>
      </c>
      <c r="CS22" s="27">
        <f t="shared" si="43"/>
        <v>0</v>
      </c>
      <c r="CT22" s="25">
        <f t="shared" si="43"/>
        <v>0</v>
      </c>
      <c r="CU22" s="26">
        <f t="shared" si="43"/>
        <v>0</v>
      </c>
      <c r="CV22" s="26">
        <f t="shared" si="43"/>
        <v>0</v>
      </c>
      <c r="CW22" s="27">
        <f t="shared" si="43"/>
        <v>0</v>
      </c>
      <c r="CX22" s="25">
        <f t="shared" si="44"/>
        <v>0</v>
      </c>
      <c r="CY22" s="26">
        <f t="shared" si="44"/>
        <v>0</v>
      </c>
      <c r="CZ22" s="26">
        <f t="shared" si="44"/>
        <v>0</v>
      </c>
      <c r="DA22" s="27">
        <f t="shared" si="44"/>
        <v>0</v>
      </c>
      <c r="DB22" s="25">
        <f t="shared" si="44"/>
        <v>0</v>
      </c>
      <c r="DC22" s="26">
        <f t="shared" si="44"/>
        <v>0</v>
      </c>
      <c r="DD22" s="26">
        <f t="shared" si="44"/>
        <v>0</v>
      </c>
      <c r="DE22" s="27">
        <f t="shared" si="44"/>
        <v>0</v>
      </c>
      <c r="DF22" s="25">
        <f t="shared" si="44"/>
        <v>0</v>
      </c>
      <c r="DG22" s="26">
        <f t="shared" si="44"/>
        <v>0</v>
      </c>
      <c r="DH22" s="26">
        <f t="shared" si="45"/>
        <v>0</v>
      </c>
      <c r="DI22" s="27">
        <f t="shared" si="45"/>
        <v>0</v>
      </c>
      <c r="DJ22" s="25">
        <f t="shared" si="45"/>
        <v>0</v>
      </c>
      <c r="DK22" s="26">
        <f t="shared" si="45"/>
        <v>0</v>
      </c>
      <c r="DL22" s="26">
        <f t="shared" si="45"/>
        <v>0</v>
      </c>
      <c r="DM22" s="27">
        <f t="shared" si="45"/>
        <v>0</v>
      </c>
      <c r="DN22" s="7">
        <v>37</v>
      </c>
      <c r="DO22" s="16">
        <f>IFERROR(VLOOKUP(H22,'Cpte exploit'!$A$11:$E$35,4,FALSE),0)</f>
        <v>0</v>
      </c>
      <c r="DP22" s="17">
        <f t="shared" si="18"/>
        <v>0</v>
      </c>
      <c r="DQ22" s="16">
        <f>'Cpte exploit'!$B$39</f>
        <v>0</v>
      </c>
      <c r="DR22" s="17">
        <f t="shared" si="19"/>
        <v>0</v>
      </c>
      <c r="DS22" s="16">
        <f>'Cpte exploit'!$B$40</f>
        <v>0</v>
      </c>
      <c r="DT22" s="17">
        <f t="shared" si="20"/>
        <v>0</v>
      </c>
      <c r="DU22" s="16">
        <f>'Cpte exploit'!$B$41</f>
        <v>0</v>
      </c>
      <c r="DV22" s="16"/>
      <c r="DW22" s="17">
        <f t="shared" si="21"/>
        <v>0</v>
      </c>
      <c r="DX22" s="44">
        <f t="shared" si="22"/>
        <v>0</v>
      </c>
      <c r="DY22" s="44">
        <f t="shared" si="22"/>
        <v>0</v>
      </c>
      <c r="DZ22" s="124">
        <f t="shared" si="34"/>
        <v>0</v>
      </c>
      <c r="EA22" s="15" t="str">
        <f>IFERROR(VLOOKUP(Q22,BDD!$G$2:$H$99,2,FALSE),"")</f>
        <v/>
      </c>
      <c r="EB22" s="15" t="str">
        <f>IFERROR(VLOOKUP(R22,BDD!$G$2:$H$99,2,FALSE),"")</f>
        <v/>
      </c>
      <c r="EC22" s="15" t="str">
        <f>IFERROR(VLOOKUP(S22,BDD!$G$2:$H$99,2,FALSE),"")</f>
        <v/>
      </c>
      <c r="ED22" s="15" t="str">
        <f>IFERROR(VLOOKUP(T22,BDD!$G$2:$H$99,2,FALSE),"")</f>
        <v/>
      </c>
      <c r="EE22" s="15" t="str">
        <f t="shared" si="23"/>
        <v/>
      </c>
      <c r="EF22" s="15" t="str">
        <f t="shared" si="24"/>
        <v/>
      </c>
      <c r="EG22" s="15">
        <f t="shared" si="25"/>
        <v>0</v>
      </c>
      <c r="EH22" s="15">
        <f t="shared" si="26"/>
        <v>0</v>
      </c>
      <c r="EI22" s="15" t="str">
        <f t="shared" si="27"/>
        <v/>
      </c>
      <c r="EJ22" s="15" t="str">
        <f t="shared" si="28"/>
        <v/>
      </c>
      <c r="EK22" s="15">
        <f t="shared" si="29"/>
        <v>0</v>
      </c>
      <c r="EL22" s="15">
        <f t="shared" si="30"/>
        <v>0</v>
      </c>
      <c r="EM22" s="15">
        <f t="shared" si="10"/>
        <v>0</v>
      </c>
      <c r="EN22" s="15">
        <f t="shared" si="11"/>
        <v>0</v>
      </c>
      <c r="EO22" s="15"/>
      <c r="EP22" s="15"/>
      <c r="EQ22" s="15">
        <f t="shared" si="12"/>
        <v>0</v>
      </c>
      <c r="ER22" s="15">
        <f t="shared" si="13"/>
        <v>0</v>
      </c>
      <c r="ES22" s="18">
        <f t="shared" si="31"/>
        <v>0</v>
      </c>
      <c r="ET22" s="19">
        <f t="shared" si="14"/>
        <v>0</v>
      </c>
      <c r="EU22" s="19">
        <f t="shared" si="15"/>
        <v>0</v>
      </c>
      <c r="EV22" s="19">
        <f t="shared" si="16"/>
        <v>0</v>
      </c>
      <c r="EW22" s="19">
        <f t="shared" si="17"/>
        <v>0</v>
      </c>
      <c r="EX22" s="19">
        <f t="shared" si="32"/>
        <v>0</v>
      </c>
      <c r="EY22" s="19">
        <f t="shared" si="33"/>
        <v>0</v>
      </c>
      <c r="EZ22" s="117">
        <f t="shared" si="35"/>
        <v>0</v>
      </c>
      <c r="FA22" s="115">
        <f>VLOOKUP(A22,Info!$B$6:$D$106,2,FALSE)</f>
        <v>1</v>
      </c>
      <c r="FB22" s="7">
        <f>FB20+1</f>
        <v>6</v>
      </c>
    </row>
    <row r="23" spans="1:158" x14ac:dyDescent="0.3">
      <c r="A23" s="119" t="str">
        <f>VLOOKUP(FB23,Info!$A$7:$B$71,2,FALSE)</f>
        <v>CY TECH FERMAT PSE 1.1</v>
      </c>
      <c r="B23" s="119">
        <f>VLOOKUP(A23,Info!$B$6:$D$106,3,FALSE)</f>
        <v>6</v>
      </c>
      <c r="C23" s="120" t="str">
        <f>IFERROR(VLOOKUP(A23,Info!$B$6:$AD$106,29,FALSE),"")</f>
        <v>15h45 - 19h45</v>
      </c>
      <c r="D23" s="120" t="str">
        <f>IFERROR(VLOOKUP(A23,Info!$B$6:$AD$106,28,FALSE),"")</f>
        <v xml:space="preserve">Lu Ma Me Je Ve </v>
      </c>
      <c r="E23" s="121">
        <f>IFERROR(VLOOKUP(A23,Info!$B$6:$AD$106,13,FALSE),0)</f>
        <v>0</v>
      </c>
      <c r="F23" s="122">
        <f>IFERROR(VLOOKUP(A23,'Base travail'!$B$22:$G$121,4,FALSE)+VLOOKUP(A23,'Base travail'!$B$22:$G$121,5,FALSE),0)</f>
        <v>0</v>
      </c>
      <c r="G23" s="122">
        <f>IFERROR(VLOOKUP(A23,'Base travail'!$B$22:$G$121,6,FALSE),0)</f>
        <v>0</v>
      </c>
      <c r="H23" s="262"/>
      <c r="I23" s="262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3"/>
      <c r="V23" s="25">
        <f t="shared" si="36"/>
        <v>0</v>
      </c>
      <c r="W23" s="26">
        <f t="shared" si="36"/>
        <v>0</v>
      </c>
      <c r="X23" s="26">
        <f t="shared" si="36"/>
        <v>0</v>
      </c>
      <c r="Y23" s="27">
        <f t="shared" si="36"/>
        <v>0</v>
      </c>
      <c r="Z23" s="25">
        <f t="shared" si="36"/>
        <v>0</v>
      </c>
      <c r="AA23" s="26">
        <f t="shared" si="36"/>
        <v>0</v>
      </c>
      <c r="AB23" s="26">
        <f t="shared" si="36"/>
        <v>0</v>
      </c>
      <c r="AC23" s="27">
        <f t="shared" si="36"/>
        <v>0</v>
      </c>
      <c r="AD23" s="25">
        <f t="shared" si="36"/>
        <v>0</v>
      </c>
      <c r="AE23" s="26">
        <f t="shared" si="36"/>
        <v>0</v>
      </c>
      <c r="AF23" s="26">
        <f t="shared" si="37"/>
        <v>0</v>
      </c>
      <c r="AG23" s="27">
        <f t="shared" si="37"/>
        <v>0</v>
      </c>
      <c r="AH23" s="25">
        <f t="shared" si="37"/>
        <v>0</v>
      </c>
      <c r="AI23" s="26">
        <f t="shared" si="37"/>
        <v>0</v>
      </c>
      <c r="AJ23" s="26">
        <f t="shared" si="37"/>
        <v>0</v>
      </c>
      <c r="AK23" s="27">
        <f t="shared" si="37"/>
        <v>0</v>
      </c>
      <c r="AL23" s="25">
        <f t="shared" si="37"/>
        <v>0</v>
      </c>
      <c r="AM23" s="26">
        <f t="shared" si="37"/>
        <v>0</v>
      </c>
      <c r="AN23" s="26">
        <f t="shared" si="37"/>
        <v>0</v>
      </c>
      <c r="AO23" s="27">
        <f t="shared" si="37"/>
        <v>0</v>
      </c>
      <c r="AP23" s="25">
        <f t="shared" si="38"/>
        <v>0</v>
      </c>
      <c r="AQ23" s="26">
        <f t="shared" si="38"/>
        <v>0</v>
      </c>
      <c r="AR23" s="26">
        <f t="shared" si="38"/>
        <v>0</v>
      </c>
      <c r="AS23" s="27">
        <f t="shared" si="38"/>
        <v>0</v>
      </c>
      <c r="AT23" s="25">
        <f t="shared" si="38"/>
        <v>0</v>
      </c>
      <c r="AU23" s="26">
        <f t="shared" si="38"/>
        <v>0</v>
      </c>
      <c r="AV23" s="26">
        <f t="shared" si="38"/>
        <v>0</v>
      </c>
      <c r="AW23" s="27">
        <f t="shared" si="38"/>
        <v>0</v>
      </c>
      <c r="AX23" s="25">
        <f t="shared" si="38"/>
        <v>0</v>
      </c>
      <c r="AY23" s="26">
        <f t="shared" si="38"/>
        <v>0</v>
      </c>
      <c r="AZ23" s="26">
        <f t="shared" si="39"/>
        <v>0</v>
      </c>
      <c r="BA23" s="27">
        <f t="shared" si="39"/>
        <v>0</v>
      </c>
      <c r="BB23" s="25">
        <f t="shared" si="39"/>
        <v>0</v>
      </c>
      <c r="BC23" s="26">
        <f t="shared" si="39"/>
        <v>0</v>
      </c>
      <c r="BD23" s="26">
        <f t="shared" si="39"/>
        <v>0</v>
      </c>
      <c r="BE23" s="27">
        <f t="shared" si="39"/>
        <v>0</v>
      </c>
      <c r="BF23" s="25">
        <f t="shared" si="39"/>
        <v>0</v>
      </c>
      <c r="BG23" s="26">
        <f t="shared" si="39"/>
        <v>0</v>
      </c>
      <c r="BH23" s="26">
        <f t="shared" si="39"/>
        <v>0</v>
      </c>
      <c r="BI23" s="27">
        <f t="shared" si="39"/>
        <v>0</v>
      </c>
      <c r="BJ23" s="25">
        <f t="shared" si="40"/>
        <v>0</v>
      </c>
      <c r="BK23" s="26">
        <f t="shared" si="40"/>
        <v>0</v>
      </c>
      <c r="BL23" s="26">
        <f t="shared" si="40"/>
        <v>0</v>
      </c>
      <c r="BM23" s="27">
        <f t="shared" si="40"/>
        <v>0</v>
      </c>
      <c r="BN23" s="25">
        <f t="shared" si="40"/>
        <v>0</v>
      </c>
      <c r="BO23" s="26">
        <f t="shared" si="40"/>
        <v>0</v>
      </c>
      <c r="BP23" s="26">
        <f t="shared" si="40"/>
        <v>0</v>
      </c>
      <c r="BQ23" s="27">
        <f t="shared" si="40"/>
        <v>0</v>
      </c>
      <c r="BR23" s="25">
        <f t="shared" si="40"/>
        <v>0</v>
      </c>
      <c r="BS23" s="26">
        <f t="shared" si="40"/>
        <v>0</v>
      </c>
      <c r="BT23" s="26">
        <f t="shared" si="41"/>
        <v>0</v>
      </c>
      <c r="BU23" s="27">
        <f t="shared" si="41"/>
        <v>0</v>
      </c>
      <c r="BV23" s="25">
        <f t="shared" si="41"/>
        <v>0</v>
      </c>
      <c r="BW23" s="26">
        <f t="shared" si="41"/>
        <v>0</v>
      </c>
      <c r="BX23" s="26">
        <f t="shared" si="41"/>
        <v>0</v>
      </c>
      <c r="BY23" s="27">
        <f t="shared" si="41"/>
        <v>0</v>
      </c>
      <c r="BZ23" s="25">
        <f t="shared" si="41"/>
        <v>0</v>
      </c>
      <c r="CA23" s="26">
        <f t="shared" si="41"/>
        <v>0</v>
      </c>
      <c r="CB23" s="26">
        <f t="shared" si="41"/>
        <v>0</v>
      </c>
      <c r="CC23" s="27">
        <f t="shared" si="41"/>
        <v>0</v>
      </c>
      <c r="CD23" s="25">
        <f t="shared" si="42"/>
        <v>0</v>
      </c>
      <c r="CE23" s="26">
        <f t="shared" si="42"/>
        <v>0</v>
      </c>
      <c r="CF23" s="26">
        <f t="shared" si="42"/>
        <v>0</v>
      </c>
      <c r="CG23" s="27">
        <f t="shared" si="42"/>
        <v>0</v>
      </c>
      <c r="CH23" s="25">
        <f t="shared" si="42"/>
        <v>0</v>
      </c>
      <c r="CI23" s="26">
        <f t="shared" si="42"/>
        <v>0</v>
      </c>
      <c r="CJ23" s="26">
        <f t="shared" si="42"/>
        <v>0</v>
      </c>
      <c r="CK23" s="27">
        <f t="shared" si="42"/>
        <v>0</v>
      </c>
      <c r="CL23" s="25">
        <f t="shared" si="42"/>
        <v>0</v>
      </c>
      <c r="CM23" s="26">
        <f t="shared" si="42"/>
        <v>0</v>
      </c>
      <c r="CN23" s="26">
        <f t="shared" si="43"/>
        <v>0</v>
      </c>
      <c r="CO23" s="27">
        <f t="shared" si="43"/>
        <v>0</v>
      </c>
      <c r="CP23" s="25">
        <f t="shared" si="43"/>
        <v>0</v>
      </c>
      <c r="CQ23" s="26">
        <f t="shared" si="43"/>
        <v>0</v>
      </c>
      <c r="CR23" s="26">
        <f t="shared" si="43"/>
        <v>0</v>
      </c>
      <c r="CS23" s="27">
        <f t="shared" si="43"/>
        <v>0</v>
      </c>
      <c r="CT23" s="25">
        <f t="shared" si="43"/>
        <v>0</v>
      </c>
      <c r="CU23" s="26">
        <f t="shared" si="43"/>
        <v>0</v>
      </c>
      <c r="CV23" s="26">
        <f t="shared" si="43"/>
        <v>0</v>
      </c>
      <c r="CW23" s="27">
        <f t="shared" si="43"/>
        <v>0</v>
      </c>
      <c r="CX23" s="25">
        <f t="shared" si="44"/>
        <v>0</v>
      </c>
      <c r="CY23" s="26">
        <f t="shared" si="44"/>
        <v>0</v>
      </c>
      <c r="CZ23" s="26">
        <f t="shared" si="44"/>
        <v>0</v>
      </c>
      <c r="DA23" s="27">
        <f t="shared" si="44"/>
        <v>0</v>
      </c>
      <c r="DB23" s="25">
        <f t="shared" si="44"/>
        <v>0</v>
      </c>
      <c r="DC23" s="26">
        <f t="shared" si="44"/>
        <v>0</v>
      </c>
      <c r="DD23" s="26">
        <f t="shared" si="44"/>
        <v>0</v>
      </c>
      <c r="DE23" s="27">
        <f t="shared" si="44"/>
        <v>0</v>
      </c>
      <c r="DF23" s="25">
        <f t="shared" si="44"/>
        <v>0</v>
      </c>
      <c r="DG23" s="26">
        <f t="shared" si="44"/>
        <v>0</v>
      </c>
      <c r="DH23" s="26">
        <f t="shared" si="45"/>
        <v>0</v>
      </c>
      <c r="DI23" s="27">
        <f t="shared" si="45"/>
        <v>0</v>
      </c>
      <c r="DJ23" s="25">
        <f t="shared" si="45"/>
        <v>0</v>
      </c>
      <c r="DK23" s="26">
        <f t="shared" si="45"/>
        <v>0</v>
      </c>
      <c r="DL23" s="26">
        <f t="shared" si="45"/>
        <v>0</v>
      </c>
      <c r="DM23" s="27">
        <f t="shared" si="45"/>
        <v>0</v>
      </c>
      <c r="DN23" s="7">
        <v>38</v>
      </c>
      <c r="DO23" s="23">
        <f>IFERROR(VLOOKUP(H23,'Cpte exploit'!$A$11:$E$35,4,FALSE),0)</f>
        <v>0</v>
      </c>
      <c r="DP23" s="24">
        <f t="shared" si="18"/>
        <v>0</v>
      </c>
      <c r="DQ23" s="23">
        <f>'Cpte exploit'!$B$39</f>
        <v>0</v>
      </c>
      <c r="DR23" s="24">
        <f t="shared" si="19"/>
        <v>0</v>
      </c>
      <c r="DS23" s="23">
        <f>'Cpte exploit'!$B$40</f>
        <v>0</v>
      </c>
      <c r="DT23" s="24">
        <f t="shared" si="20"/>
        <v>0</v>
      </c>
      <c r="DU23" s="23">
        <f>'Cpte exploit'!$B$41</f>
        <v>0</v>
      </c>
      <c r="DV23" s="23"/>
      <c r="DW23" s="24">
        <f t="shared" si="21"/>
        <v>0</v>
      </c>
      <c r="DX23" s="45">
        <f t="shared" si="22"/>
        <v>0</v>
      </c>
      <c r="DY23" s="45">
        <f t="shared" si="22"/>
        <v>0</v>
      </c>
      <c r="DZ23" s="123">
        <f t="shared" si="34"/>
        <v>0</v>
      </c>
      <c r="EA23" s="15" t="str">
        <f>IFERROR(VLOOKUP(Q23,BDD!$G$2:$H$99,2,FALSE),"")</f>
        <v/>
      </c>
      <c r="EB23" s="15" t="str">
        <f>IFERROR(VLOOKUP(R23,BDD!$G$2:$H$99,2,FALSE),"")</f>
        <v/>
      </c>
      <c r="EC23" s="15" t="str">
        <f>IFERROR(VLOOKUP(S23,BDD!$G$2:$H$99,2,FALSE),"")</f>
        <v/>
      </c>
      <c r="ED23" s="15" t="str">
        <f>IFERROR(VLOOKUP(T23,BDD!$G$2:$H$99,2,FALSE),"")</f>
        <v/>
      </c>
      <c r="EE23" s="15" t="str">
        <f t="shared" si="23"/>
        <v/>
      </c>
      <c r="EF23" s="15" t="str">
        <f t="shared" si="24"/>
        <v/>
      </c>
      <c r="EG23" s="15">
        <f t="shared" si="25"/>
        <v>0</v>
      </c>
      <c r="EH23" s="15">
        <f t="shared" si="26"/>
        <v>0</v>
      </c>
      <c r="EI23" s="15" t="str">
        <f t="shared" si="27"/>
        <v/>
      </c>
      <c r="EJ23" s="15" t="str">
        <f t="shared" si="28"/>
        <v/>
      </c>
      <c r="EK23" s="15">
        <f t="shared" si="29"/>
        <v>0</v>
      </c>
      <c r="EL23" s="15">
        <f t="shared" si="30"/>
        <v>0</v>
      </c>
      <c r="EM23" s="15">
        <f t="shared" si="10"/>
        <v>0</v>
      </c>
      <c r="EN23" s="15">
        <f t="shared" si="11"/>
        <v>0</v>
      </c>
      <c r="EO23" s="15"/>
      <c r="EP23" s="15"/>
      <c r="EQ23" s="15">
        <f t="shared" si="12"/>
        <v>0</v>
      </c>
      <c r="ER23" s="15">
        <f t="shared" si="13"/>
        <v>0</v>
      </c>
      <c r="ES23" s="18">
        <f t="shared" si="31"/>
        <v>0</v>
      </c>
      <c r="ET23" s="19">
        <f t="shared" si="14"/>
        <v>0</v>
      </c>
      <c r="EU23" s="19">
        <f t="shared" si="15"/>
        <v>0</v>
      </c>
      <c r="EV23" s="19">
        <f t="shared" si="16"/>
        <v>0</v>
      </c>
      <c r="EW23" s="19">
        <f t="shared" si="17"/>
        <v>0</v>
      </c>
      <c r="EX23" s="19">
        <f t="shared" si="32"/>
        <v>0</v>
      </c>
      <c r="EY23" s="19">
        <f t="shared" si="33"/>
        <v>0</v>
      </c>
      <c r="EZ23" s="122">
        <f t="shared" si="35"/>
        <v>0</v>
      </c>
      <c r="FA23" s="120">
        <f>VLOOKUP(A23,Info!$B$6:$D$106,2,FALSE)</f>
        <v>1</v>
      </c>
      <c r="FB23" s="7">
        <f>FB22</f>
        <v>6</v>
      </c>
    </row>
    <row r="24" spans="1:158" x14ac:dyDescent="0.3">
      <c r="A24" s="114" t="str">
        <f>VLOOKUP(FB24,Info!$A$7:$B$71,2,FALSE)</f>
        <v>CY TECH TURING PSE 1.1</v>
      </c>
      <c r="B24" s="114">
        <f>VLOOKUP(A24,Info!$B$6:$D$106,3,FALSE)</f>
        <v>7</v>
      </c>
      <c r="C24" s="115" t="str">
        <f>IFERROR(VLOOKUP(A24,Info!$B$6:$AD$106,29,FALSE),"")</f>
        <v>15h45 - 19h45</v>
      </c>
      <c r="D24" s="115" t="str">
        <f>IFERROR(VLOOKUP(A24,Info!$B$6:$AD$106,28,FALSE),"")</f>
        <v xml:space="preserve">Lu Ma Me Je Ve </v>
      </c>
      <c r="E24" s="116">
        <f>IFERROR(VLOOKUP(A24,Info!$B$6:$AD$106,13,FALSE),0)</f>
        <v>0</v>
      </c>
      <c r="F24" s="117">
        <f>IFERROR(VLOOKUP(A24,'Base travail'!$B$22:$G$121,4,FALSE)+VLOOKUP(A24,'Base travail'!$B$22:$G$121,5,FALSE),0)</f>
        <v>0</v>
      </c>
      <c r="G24" s="117">
        <f>IFERROR(VLOOKUP(A24,'Base travail'!$B$22:$G$121,6,FALSE),0)</f>
        <v>0</v>
      </c>
      <c r="H24" s="89"/>
      <c r="I24" s="89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V24" s="25">
        <f t="shared" si="36"/>
        <v>0</v>
      </c>
      <c r="W24" s="26">
        <f t="shared" si="36"/>
        <v>0</v>
      </c>
      <c r="X24" s="26">
        <f t="shared" si="36"/>
        <v>0</v>
      </c>
      <c r="Y24" s="27">
        <f t="shared" si="36"/>
        <v>0</v>
      </c>
      <c r="Z24" s="25">
        <f t="shared" si="36"/>
        <v>0</v>
      </c>
      <c r="AA24" s="26">
        <f t="shared" si="36"/>
        <v>0</v>
      </c>
      <c r="AB24" s="26">
        <f t="shared" si="36"/>
        <v>0</v>
      </c>
      <c r="AC24" s="27">
        <f t="shared" si="36"/>
        <v>0</v>
      </c>
      <c r="AD24" s="25">
        <f t="shared" si="36"/>
        <v>0</v>
      </c>
      <c r="AE24" s="26">
        <f t="shared" si="36"/>
        <v>0</v>
      </c>
      <c r="AF24" s="26">
        <f t="shared" si="37"/>
        <v>0</v>
      </c>
      <c r="AG24" s="27">
        <f t="shared" si="37"/>
        <v>0</v>
      </c>
      <c r="AH24" s="25">
        <f t="shared" si="37"/>
        <v>0</v>
      </c>
      <c r="AI24" s="26">
        <f t="shared" si="37"/>
        <v>0</v>
      </c>
      <c r="AJ24" s="26">
        <f t="shared" si="37"/>
        <v>0</v>
      </c>
      <c r="AK24" s="27">
        <f t="shared" si="37"/>
        <v>0</v>
      </c>
      <c r="AL24" s="25">
        <f t="shared" si="37"/>
        <v>0</v>
      </c>
      <c r="AM24" s="26">
        <f t="shared" si="37"/>
        <v>0</v>
      </c>
      <c r="AN24" s="26">
        <f t="shared" si="37"/>
        <v>0</v>
      </c>
      <c r="AO24" s="27">
        <f t="shared" si="37"/>
        <v>0</v>
      </c>
      <c r="AP24" s="25">
        <f t="shared" si="38"/>
        <v>0</v>
      </c>
      <c r="AQ24" s="26">
        <f t="shared" si="38"/>
        <v>0</v>
      </c>
      <c r="AR24" s="26">
        <f t="shared" si="38"/>
        <v>0</v>
      </c>
      <c r="AS24" s="27">
        <f t="shared" si="38"/>
        <v>0</v>
      </c>
      <c r="AT24" s="25">
        <f t="shared" si="38"/>
        <v>0</v>
      </c>
      <c r="AU24" s="26">
        <f t="shared" si="38"/>
        <v>0</v>
      </c>
      <c r="AV24" s="26">
        <f t="shared" si="38"/>
        <v>0</v>
      </c>
      <c r="AW24" s="27">
        <f t="shared" si="38"/>
        <v>0</v>
      </c>
      <c r="AX24" s="25">
        <f t="shared" si="38"/>
        <v>0</v>
      </c>
      <c r="AY24" s="26">
        <f t="shared" si="38"/>
        <v>0</v>
      </c>
      <c r="AZ24" s="26">
        <f t="shared" si="39"/>
        <v>0</v>
      </c>
      <c r="BA24" s="27">
        <f t="shared" si="39"/>
        <v>0</v>
      </c>
      <c r="BB24" s="25">
        <f t="shared" si="39"/>
        <v>0</v>
      </c>
      <c r="BC24" s="26">
        <f t="shared" si="39"/>
        <v>0</v>
      </c>
      <c r="BD24" s="26">
        <f t="shared" si="39"/>
        <v>0</v>
      </c>
      <c r="BE24" s="27">
        <f t="shared" si="39"/>
        <v>0</v>
      </c>
      <c r="BF24" s="25">
        <f t="shared" si="39"/>
        <v>0</v>
      </c>
      <c r="BG24" s="26">
        <f t="shared" si="39"/>
        <v>0</v>
      </c>
      <c r="BH24" s="26">
        <f t="shared" si="39"/>
        <v>0</v>
      </c>
      <c r="BI24" s="27">
        <f t="shared" si="39"/>
        <v>0</v>
      </c>
      <c r="BJ24" s="25">
        <f t="shared" si="40"/>
        <v>0</v>
      </c>
      <c r="BK24" s="26">
        <f t="shared" si="40"/>
        <v>0</v>
      </c>
      <c r="BL24" s="26">
        <f t="shared" si="40"/>
        <v>0</v>
      </c>
      <c r="BM24" s="27">
        <f t="shared" si="40"/>
        <v>0</v>
      </c>
      <c r="BN24" s="25">
        <f t="shared" si="40"/>
        <v>0</v>
      </c>
      <c r="BO24" s="26">
        <f t="shared" si="40"/>
        <v>0</v>
      </c>
      <c r="BP24" s="26">
        <f t="shared" si="40"/>
        <v>0</v>
      </c>
      <c r="BQ24" s="27">
        <f t="shared" si="40"/>
        <v>0</v>
      </c>
      <c r="BR24" s="25">
        <f t="shared" si="40"/>
        <v>0</v>
      </c>
      <c r="BS24" s="26">
        <f t="shared" si="40"/>
        <v>0</v>
      </c>
      <c r="BT24" s="26">
        <f t="shared" si="41"/>
        <v>0</v>
      </c>
      <c r="BU24" s="27">
        <f t="shared" si="41"/>
        <v>0</v>
      </c>
      <c r="BV24" s="25">
        <f t="shared" si="41"/>
        <v>0</v>
      </c>
      <c r="BW24" s="26">
        <f t="shared" si="41"/>
        <v>0</v>
      </c>
      <c r="BX24" s="26">
        <f t="shared" si="41"/>
        <v>0</v>
      </c>
      <c r="BY24" s="27">
        <f t="shared" si="41"/>
        <v>0</v>
      </c>
      <c r="BZ24" s="25">
        <f t="shared" si="41"/>
        <v>0</v>
      </c>
      <c r="CA24" s="26">
        <f t="shared" si="41"/>
        <v>0</v>
      </c>
      <c r="CB24" s="26">
        <f t="shared" si="41"/>
        <v>0</v>
      </c>
      <c r="CC24" s="27">
        <f t="shared" si="41"/>
        <v>0</v>
      </c>
      <c r="CD24" s="25">
        <f t="shared" si="42"/>
        <v>0</v>
      </c>
      <c r="CE24" s="26">
        <f t="shared" si="42"/>
        <v>0</v>
      </c>
      <c r="CF24" s="26">
        <f t="shared" si="42"/>
        <v>0</v>
      </c>
      <c r="CG24" s="27">
        <f t="shared" si="42"/>
        <v>0</v>
      </c>
      <c r="CH24" s="25">
        <f t="shared" si="42"/>
        <v>0</v>
      </c>
      <c r="CI24" s="26">
        <f t="shared" si="42"/>
        <v>0</v>
      </c>
      <c r="CJ24" s="26">
        <f t="shared" si="42"/>
        <v>0</v>
      </c>
      <c r="CK24" s="27">
        <f t="shared" si="42"/>
        <v>0</v>
      </c>
      <c r="CL24" s="25">
        <f t="shared" si="42"/>
        <v>0</v>
      </c>
      <c r="CM24" s="26">
        <f t="shared" si="42"/>
        <v>0</v>
      </c>
      <c r="CN24" s="26">
        <f t="shared" si="43"/>
        <v>0</v>
      </c>
      <c r="CO24" s="27">
        <f t="shared" si="43"/>
        <v>0</v>
      </c>
      <c r="CP24" s="25">
        <f t="shared" si="43"/>
        <v>0</v>
      </c>
      <c r="CQ24" s="26">
        <f t="shared" si="43"/>
        <v>0</v>
      </c>
      <c r="CR24" s="26">
        <f t="shared" si="43"/>
        <v>0</v>
      </c>
      <c r="CS24" s="27">
        <f t="shared" si="43"/>
        <v>0</v>
      </c>
      <c r="CT24" s="25">
        <f t="shared" si="43"/>
        <v>0</v>
      </c>
      <c r="CU24" s="26">
        <f t="shared" si="43"/>
        <v>0</v>
      </c>
      <c r="CV24" s="26">
        <f t="shared" si="43"/>
        <v>0</v>
      </c>
      <c r="CW24" s="27">
        <f t="shared" si="43"/>
        <v>0</v>
      </c>
      <c r="CX24" s="25">
        <f t="shared" si="44"/>
        <v>0</v>
      </c>
      <c r="CY24" s="26">
        <f t="shared" si="44"/>
        <v>0</v>
      </c>
      <c r="CZ24" s="26">
        <f t="shared" si="44"/>
        <v>0</v>
      </c>
      <c r="DA24" s="27">
        <f t="shared" si="44"/>
        <v>0</v>
      </c>
      <c r="DB24" s="25">
        <f t="shared" si="44"/>
        <v>0</v>
      </c>
      <c r="DC24" s="26">
        <f t="shared" si="44"/>
        <v>0</v>
      </c>
      <c r="DD24" s="26">
        <f t="shared" si="44"/>
        <v>0</v>
      </c>
      <c r="DE24" s="27">
        <f t="shared" si="44"/>
        <v>0</v>
      </c>
      <c r="DF24" s="25">
        <f t="shared" si="44"/>
        <v>0</v>
      </c>
      <c r="DG24" s="26">
        <f t="shared" si="44"/>
        <v>0</v>
      </c>
      <c r="DH24" s="26">
        <f t="shared" si="45"/>
        <v>0</v>
      </c>
      <c r="DI24" s="27">
        <f t="shared" si="45"/>
        <v>0</v>
      </c>
      <c r="DJ24" s="25">
        <f t="shared" si="45"/>
        <v>0</v>
      </c>
      <c r="DK24" s="26">
        <f t="shared" si="45"/>
        <v>0</v>
      </c>
      <c r="DL24" s="26">
        <f t="shared" si="45"/>
        <v>0</v>
      </c>
      <c r="DM24" s="27">
        <f t="shared" si="45"/>
        <v>0</v>
      </c>
      <c r="DN24" s="7">
        <v>39</v>
      </c>
      <c r="DO24" s="16">
        <f>IFERROR(VLOOKUP(H24,'Cpte exploit'!$A$11:$E$35,4,FALSE),0)</f>
        <v>0</v>
      </c>
      <c r="DP24" s="17">
        <f t="shared" si="18"/>
        <v>0</v>
      </c>
      <c r="DQ24" s="16">
        <f>'Cpte exploit'!$B$39</f>
        <v>0</v>
      </c>
      <c r="DR24" s="17">
        <f t="shared" si="19"/>
        <v>0</v>
      </c>
      <c r="DS24" s="16">
        <f>'Cpte exploit'!$B$40</f>
        <v>0</v>
      </c>
      <c r="DT24" s="17">
        <f t="shared" si="20"/>
        <v>0</v>
      </c>
      <c r="DU24" s="16">
        <f>'Cpte exploit'!$B$41</f>
        <v>0</v>
      </c>
      <c r="DV24" s="16"/>
      <c r="DW24" s="17">
        <f t="shared" si="21"/>
        <v>0</v>
      </c>
      <c r="DX24" s="44">
        <f t="shared" si="22"/>
        <v>0</v>
      </c>
      <c r="DY24" s="44">
        <f t="shared" si="22"/>
        <v>0</v>
      </c>
      <c r="DZ24" s="124">
        <f t="shared" si="34"/>
        <v>0</v>
      </c>
      <c r="EA24" s="15" t="str">
        <f>IFERROR(VLOOKUP(Q24,BDD!$G$2:$H$99,2,FALSE),"")</f>
        <v/>
      </c>
      <c r="EB24" s="15" t="str">
        <f>IFERROR(VLOOKUP(R24,BDD!$G$2:$H$99,2,FALSE),"")</f>
        <v/>
      </c>
      <c r="EC24" s="15" t="str">
        <f>IFERROR(VLOOKUP(S24,BDD!$G$2:$H$99,2,FALSE),"")</f>
        <v/>
      </c>
      <c r="ED24" s="15" t="str">
        <f>IFERROR(VLOOKUP(T24,BDD!$G$2:$H$99,2,FALSE),"")</f>
        <v/>
      </c>
      <c r="EE24" s="15" t="str">
        <f t="shared" si="23"/>
        <v/>
      </c>
      <c r="EF24" s="15" t="str">
        <f t="shared" si="24"/>
        <v/>
      </c>
      <c r="EG24" s="15">
        <f t="shared" si="25"/>
        <v>0</v>
      </c>
      <c r="EH24" s="15">
        <f t="shared" si="26"/>
        <v>0</v>
      </c>
      <c r="EI24" s="15" t="str">
        <f t="shared" si="27"/>
        <v/>
      </c>
      <c r="EJ24" s="15" t="str">
        <f t="shared" si="28"/>
        <v/>
      </c>
      <c r="EK24" s="15">
        <f t="shared" si="29"/>
        <v>0</v>
      </c>
      <c r="EL24" s="15">
        <f t="shared" si="30"/>
        <v>0</v>
      </c>
      <c r="EM24" s="15">
        <f t="shared" si="10"/>
        <v>0</v>
      </c>
      <c r="EN24" s="15">
        <f t="shared" si="11"/>
        <v>0</v>
      </c>
      <c r="EO24" s="15"/>
      <c r="EP24" s="15"/>
      <c r="EQ24" s="15">
        <f t="shared" si="12"/>
        <v>0</v>
      </c>
      <c r="ER24" s="15">
        <f t="shared" si="13"/>
        <v>0</v>
      </c>
      <c r="ES24" s="18">
        <f t="shared" si="31"/>
        <v>0</v>
      </c>
      <c r="ET24" s="19">
        <f t="shared" si="14"/>
        <v>0</v>
      </c>
      <c r="EU24" s="19">
        <f t="shared" si="15"/>
        <v>0</v>
      </c>
      <c r="EV24" s="19">
        <f t="shared" si="16"/>
        <v>0</v>
      </c>
      <c r="EW24" s="19">
        <f t="shared" si="17"/>
        <v>0</v>
      </c>
      <c r="EX24" s="19">
        <f t="shared" si="32"/>
        <v>0</v>
      </c>
      <c r="EY24" s="19">
        <f t="shared" si="33"/>
        <v>0</v>
      </c>
      <c r="EZ24" s="117">
        <f t="shared" si="35"/>
        <v>0</v>
      </c>
      <c r="FA24" s="115">
        <f>VLOOKUP(A24,Info!$B$6:$D$106,2,FALSE)</f>
        <v>1</v>
      </c>
      <c r="FB24" s="7">
        <f>FB22+1</f>
        <v>7</v>
      </c>
    </row>
    <row r="25" spans="1:158" x14ac:dyDescent="0.3">
      <c r="A25" s="119" t="str">
        <f>VLOOKUP(FB25,Info!$A$7:$B$71,2,FALSE)</f>
        <v>CY TECH TURING PSE 1.1</v>
      </c>
      <c r="B25" s="119">
        <f>VLOOKUP(A25,Info!$B$6:$D$106,3,FALSE)</f>
        <v>7</v>
      </c>
      <c r="C25" s="120" t="str">
        <f>IFERROR(VLOOKUP(A25,Info!$B$6:$AD$106,29,FALSE),"")</f>
        <v>15h45 - 19h45</v>
      </c>
      <c r="D25" s="120" t="str">
        <f>IFERROR(VLOOKUP(A25,Info!$B$6:$AD$106,28,FALSE),"")</f>
        <v xml:space="preserve">Lu Ma Me Je Ve </v>
      </c>
      <c r="E25" s="121">
        <f>IFERROR(VLOOKUP(A25,Info!$B$6:$AD$106,13,FALSE),0)</f>
        <v>0</v>
      </c>
      <c r="F25" s="122">
        <f>IFERROR(VLOOKUP(A25,'Base travail'!$B$22:$G$121,4,FALSE)+VLOOKUP(A25,'Base travail'!$B$22:$G$121,5,FALSE),0)</f>
        <v>0</v>
      </c>
      <c r="G25" s="122">
        <f>IFERROR(VLOOKUP(A25,'Base travail'!$B$22:$G$121,6,FALSE),0)</f>
        <v>0</v>
      </c>
      <c r="H25" s="262"/>
      <c r="I25" s="262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V25" s="25">
        <f t="shared" si="36"/>
        <v>0</v>
      </c>
      <c r="W25" s="26">
        <f t="shared" si="36"/>
        <v>0</v>
      </c>
      <c r="X25" s="26">
        <f t="shared" si="36"/>
        <v>0</v>
      </c>
      <c r="Y25" s="27">
        <f t="shared" si="36"/>
        <v>0</v>
      </c>
      <c r="Z25" s="25">
        <f t="shared" si="36"/>
        <v>0</v>
      </c>
      <c r="AA25" s="26">
        <f t="shared" si="36"/>
        <v>0</v>
      </c>
      <c r="AB25" s="26">
        <f t="shared" si="36"/>
        <v>0</v>
      </c>
      <c r="AC25" s="27">
        <f t="shared" si="36"/>
        <v>0</v>
      </c>
      <c r="AD25" s="25">
        <f t="shared" si="36"/>
        <v>0</v>
      </c>
      <c r="AE25" s="26">
        <f t="shared" si="36"/>
        <v>0</v>
      </c>
      <c r="AF25" s="26">
        <f t="shared" si="37"/>
        <v>0</v>
      </c>
      <c r="AG25" s="27">
        <f t="shared" si="37"/>
        <v>0</v>
      </c>
      <c r="AH25" s="25">
        <f t="shared" si="37"/>
        <v>0</v>
      </c>
      <c r="AI25" s="26">
        <f t="shared" si="37"/>
        <v>0</v>
      </c>
      <c r="AJ25" s="26">
        <f t="shared" si="37"/>
        <v>0</v>
      </c>
      <c r="AK25" s="27">
        <f t="shared" si="37"/>
        <v>0</v>
      </c>
      <c r="AL25" s="25">
        <f t="shared" si="37"/>
        <v>0</v>
      </c>
      <c r="AM25" s="26">
        <f t="shared" si="37"/>
        <v>0</v>
      </c>
      <c r="AN25" s="26">
        <f t="shared" si="37"/>
        <v>0</v>
      </c>
      <c r="AO25" s="27">
        <f t="shared" si="37"/>
        <v>0</v>
      </c>
      <c r="AP25" s="25">
        <f t="shared" si="38"/>
        <v>0</v>
      </c>
      <c r="AQ25" s="26">
        <f t="shared" si="38"/>
        <v>0</v>
      </c>
      <c r="AR25" s="26">
        <f t="shared" si="38"/>
        <v>0</v>
      </c>
      <c r="AS25" s="27">
        <f t="shared" si="38"/>
        <v>0</v>
      </c>
      <c r="AT25" s="25">
        <f t="shared" si="38"/>
        <v>0</v>
      </c>
      <c r="AU25" s="26">
        <f t="shared" si="38"/>
        <v>0</v>
      </c>
      <c r="AV25" s="26">
        <f t="shared" si="38"/>
        <v>0</v>
      </c>
      <c r="AW25" s="27">
        <f t="shared" si="38"/>
        <v>0</v>
      </c>
      <c r="AX25" s="25">
        <f t="shared" si="38"/>
        <v>0</v>
      </c>
      <c r="AY25" s="26">
        <f t="shared" si="38"/>
        <v>0</v>
      </c>
      <c r="AZ25" s="26">
        <f t="shared" si="39"/>
        <v>0</v>
      </c>
      <c r="BA25" s="27">
        <f t="shared" si="39"/>
        <v>0</v>
      </c>
      <c r="BB25" s="25">
        <f t="shared" si="39"/>
        <v>0</v>
      </c>
      <c r="BC25" s="26">
        <f t="shared" si="39"/>
        <v>0</v>
      </c>
      <c r="BD25" s="26">
        <f t="shared" si="39"/>
        <v>0</v>
      </c>
      <c r="BE25" s="27">
        <f t="shared" si="39"/>
        <v>0</v>
      </c>
      <c r="BF25" s="25">
        <f t="shared" si="39"/>
        <v>0</v>
      </c>
      <c r="BG25" s="26">
        <f t="shared" si="39"/>
        <v>0</v>
      </c>
      <c r="BH25" s="26">
        <f t="shared" si="39"/>
        <v>0</v>
      </c>
      <c r="BI25" s="27">
        <f t="shared" si="39"/>
        <v>0</v>
      </c>
      <c r="BJ25" s="25">
        <f t="shared" si="40"/>
        <v>0</v>
      </c>
      <c r="BK25" s="26">
        <f t="shared" si="40"/>
        <v>0</v>
      </c>
      <c r="BL25" s="26">
        <f t="shared" si="40"/>
        <v>0</v>
      </c>
      <c r="BM25" s="27">
        <f t="shared" si="40"/>
        <v>0</v>
      </c>
      <c r="BN25" s="25">
        <f t="shared" si="40"/>
        <v>0</v>
      </c>
      <c r="BO25" s="26">
        <f t="shared" si="40"/>
        <v>0</v>
      </c>
      <c r="BP25" s="26">
        <f t="shared" si="40"/>
        <v>0</v>
      </c>
      <c r="BQ25" s="27">
        <f t="shared" si="40"/>
        <v>0</v>
      </c>
      <c r="BR25" s="25">
        <f t="shared" si="40"/>
        <v>0</v>
      </c>
      <c r="BS25" s="26">
        <f t="shared" si="40"/>
        <v>0</v>
      </c>
      <c r="BT25" s="26">
        <f t="shared" si="41"/>
        <v>0</v>
      </c>
      <c r="BU25" s="27">
        <f t="shared" si="41"/>
        <v>0</v>
      </c>
      <c r="BV25" s="25">
        <f t="shared" si="41"/>
        <v>0</v>
      </c>
      <c r="BW25" s="26">
        <f t="shared" si="41"/>
        <v>0</v>
      </c>
      <c r="BX25" s="26">
        <f t="shared" si="41"/>
        <v>0</v>
      </c>
      <c r="BY25" s="27">
        <f t="shared" si="41"/>
        <v>0</v>
      </c>
      <c r="BZ25" s="25">
        <f t="shared" si="41"/>
        <v>0</v>
      </c>
      <c r="CA25" s="26">
        <f t="shared" si="41"/>
        <v>0</v>
      </c>
      <c r="CB25" s="26">
        <f t="shared" si="41"/>
        <v>0</v>
      </c>
      <c r="CC25" s="27">
        <f t="shared" si="41"/>
        <v>0</v>
      </c>
      <c r="CD25" s="25">
        <f t="shared" si="42"/>
        <v>0</v>
      </c>
      <c r="CE25" s="26">
        <f t="shared" si="42"/>
        <v>0</v>
      </c>
      <c r="CF25" s="26">
        <f t="shared" si="42"/>
        <v>0</v>
      </c>
      <c r="CG25" s="27">
        <f t="shared" si="42"/>
        <v>0</v>
      </c>
      <c r="CH25" s="25">
        <f t="shared" si="42"/>
        <v>0</v>
      </c>
      <c r="CI25" s="26">
        <f t="shared" si="42"/>
        <v>0</v>
      </c>
      <c r="CJ25" s="26">
        <f t="shared" si="42"/>
        <v>0</v>
      </c>
      <c r="CK25" s="27">
        <f t="shared" si="42"/>
        <v>0</v>
      </c>
      <c r="CL25" s="25">
        <f t="shared" si="42"/>
        <v>0</v>
      </c>
      <c r="CM25" s="26">
        <f t="shared" si="42"/>
        <v>0</v>
      </c>
      <c r="CN25" s="26">
        <f t="shared" si="43"/>
        <v>0</v>
      </c>
      <c r="CO25" s="27">
        <f t="shared" si="43"/>
        <v>0</v>
      </c>
      <c r="CP25" s="25">
        <f t="shared" si="43"/>
        <v>0</v>
      </c>
      <c r="CQ25" s="26">
        <f t="shared" si="43"/>
        <v>0</v>
      </c>
      <c r="CR25" s="26">
        <f t="shared" si="43"/>
        <v>0</v>
      </c>
      <c r="CS25" s="27">
        <f t="shared" si="43"/>
        <v>0</v>
      </c>
      <c r="CT25" s="25">
        <f t="shared" si="43"/>
        <v>0</v>
      </c>
      <c r="CU25" s="26">
        <f t="shared" si="43"/>
        <v>0</v>
      </c>
      <c r="CV25" s="26">
        <f t="shared" si="43"/>
        <v>0</v>
      </c>
      <c r="CW25" s="27">
        <f t="shared" si="43"/>
        <v>0</v>
      </c>
      <c r="CX25" s="25">
        <f t="shared" si="44"/>
        <v>0</v>
      </c>
      <c r="CY25" s="26">
        <f t="shared" si="44"/>
        <v>0</v>
      </c>
      <c r="CZ25" s="26">
        <f t="shared" si="44"/>
        <v>0</v>
      </c>
      <c r="DA25" s="27">
        <f t="shared" si="44"/>
        <v>0</v>
      </c>
      <c r="DB25" s="25">
        <f t="shared" si="44"/>
        <v>0</v>
      </c>
      <c r="DC25" s="26">
        <f t="shared" si="44"/>
        <v>0</v>
      </c>
      <c r="DD25" s="26">
        <f t="shared" si="44"/>
        <v>0</v>
      </c>
      <c r="DE25" s="27">
        <f t="shared" si="44"/>
        <v>0</v>
      </c>
      <c r="DF25" s="25">
        <f t="shared" si="44"/>
        <v>0</v>
      </c>
      <c r="DG25" s="26">
        <f t="shared" si="44"/>
        <v>0</v>
      </c>
      <c r="DH25" s="26">
        <f t="shared" si="45"/>
        <v>0</v>
      </c>
      <c r="DI25" s="27">
        <f t="shared" si="45"/>
        <v>0</v>
      </c>
      <c r="DJ25" s="25">
        <f t="shared" si="45"/>
        <v>0</v>
      </c>
      <c r="DK25" s="26">
        <f t="shared" si="45"/>
        <v>0</v>
      </c>
      <c r="DL25" s="26">
        <f t="shared" si="45"/>
        <v>0</v>
      </c>
      <c r="DM25" s="27">
        <f t="shared" si="45"/>
        <v>0</v>
      </c>
      <c r="DN25" s="7">
        <v>40</v>
      </c>
      <c r="DO25" s="23">
        <f>IFERROR(VLOOKUP(H25,'Cpte exploit'!$A$11:$E$35,4,FALSE),0)</f>
        <v>0</v>
      </c>
      <c r="DP25" s="24">
        <f t="shared" si="18"/>
        <v>0</v>
      </c>
      <c r="DQ25" s="23">
        <f>'Cpte exploit'!$B$39</f>
        <v>0</v>
      </c>
      <c r="DR25" s="24">
        <f t="shared" si="19"/>
        <v>0</v>
      </c>
      <c r="DS25" s="23">
        <f>'Cpte exploit'!$B$40</f>
        <v>0</v>
      </c>
      <c r="DT25" s="24">
        <f t="shared" si="20"/>
        <v>0</v>
      </c>
      <c r="DU25" s="23">
        <f>'Cpte exploit'!$B$41</f>
        <v>0</v>
      </c>
      <c r="DV25" s="23"/>
      <c r="DW25" s="24">
        <f t="shared" si="21"/>
        <v>0</v>
      </c>
      <c r="DX25" s="45">
        <f t="shared" si="22"/>
        <v>0</v>
      </c>
      <c r="DY25" s="45">
        <f t="shared" si="22"/>
        <v>0</v>
      </c>
      <c r="DZ25" s="123">
        <f t="shared" si="34"/>
        <v>0</v>
      </c>
      <c r="EA25" s="15" t="str">
        <f>IFERROR(VLOOKUP(Q25,BDD!$G$2:$H$99,2,FALSE),"")</f>
        <v/>
      </c>
      <c r="EB25" s="15" t="str">
        <f>IFERROR(VLOOKUP(R25,BDD!$G$2:$H$99,2,FALSE),"")</f>
        <v/>
      </c>
      <c r="EC25" s="15" t="str">
        <f>IFERROR(VLOOKUP(S25,BDD!$G$2:$H$99,2,FALSE),"")</f>
        <v/>
      </c>
      <c r="ED25" s="15" t="str">
        <f>IFERROR(VLOOKUP(T25,BDD!$G$2:$H$99,2,FALSE),"")</f>
        <v/>
      </c>
      <c r="EE25" s="15" t="str">
        <f t="shared" si="23"/>
        <v/>
      </c>
      <c r="EF25" s="15" t="str">
        <f t="shared" si="24"/>
        <v/>
      </c>
      <c r="EG25" s="15">
        <f t="shared" si="25"/>
        <v>0</v>
      </c>
      <c r="EH25" s="15">
        <f t="shared" si="26"/>
        <v>0</v>
      </c>
      <c r="EI25" s="15" t="str">
        <f t="shared" si="27"/>
        <v/>
      </c>
      <c r="EJ25" s="15" t="str">
        <f t="shared" si="28"/>
        <v/>
      </c>
      <c r="EK25" s="15">
        <f t="shared" si="29"/>
        <v>0</v>
      </c>
      <c r="EL25" s="15">
        <f t="shared" si="30"/>
        <v>0</v>
      </c>
      <c r="EM25" s="15">
        <f t="shared" si="10"/>
        <v>0</v>
      </c>
      <c r="EN25" s="15">
        <f t="shared" si="11"/>
        <v>0</v>
      </c>
      <c r="EO25" s="15"/>
      <c r="EP25" s="15"/>
      <c r="EQ25" s="15">
        <f t="shared" si="12"/>
        <v>0</v>
      </c>
      <c r="ER25" s="15">
        <f t="shared" si="13"/>
        <v>0</v>
      </c>
      <c r="ES25" s="18">
        <f t="shared" si="31"/>
        <v>0</v>
      </c>
      <c r="ET25" s="19">
        <f t="shared" si="14"/>
        <v>0</v>
      </c>
      <c r="EU25" s="19">
        <f t="shared" si="15"/>
        <v>0</v>
      </c>
      <c r="EV25" s="19">
        <f t="shared" si="16"/>
        <v>0</v>
      </c>
      <c r="EW25" s="19">
        <f t="shared" si="17"/>
        <v>0</v>
      </c>
      <c r="EX25" s="19">
        <f t="shared" si="32"/>
        <v>0</v>
      </c>
      <c r="EY25" s="19">
        <f t="shared" si="33"/>
        <v>0</v>
      </c>
      <c r="EZ25" s="122">
        <f t="shared" si="35"/>
        <v>0</v>
      </c>
      <c r="FA25" s="120">
        <f>VLOOKUP(A25,Info!$B$6:$D$106,2,FALSE)</f>
        <v>1</v>
      </c>
      <c r="FB25" s="7">
        <f>FB24</f>
        <v>7</v>
      </c>
    </row>
    <row r="26" spans="1:158" x14ac:dyDescent="0.3">
      <c r="A26" s="114" t="str">
        <f>VLOOKUP(FB26,Info!$A$7:$B$71,2,FALSE)</f>
        <v>JARDIN TROPICAL PSE 1.1</v>
      </c>
      <c r="B26" s="114">
        <f>VLOOKUP(A26,Info!$B$6:$D$106,3,FALSE)</f>
        <v>8</v>
      </c>
      <c r="C26" s="115" t="str">
        <f>IFERROR(VLOOKUP(A26,Info!$B$6:$AD$106,29,FALSE),"")</f>
        <v>6h - 9h</v>
      </c>
      <c r="D26" s="115" t="str">
        <f>IFERROR(VLOOKUP(A26,Info!$B$6:$AD$106,28,FALSE),"")</f>
        <v xml:space="preserve">Lu Ma Me Je Ve </v>
      </c>
      <c r="E26" s="116">
        <f>IFERROR(VLOOKUP(A26,Info!$B$6:$AD$106,13,FALSE),0)</f>
        <v>0</v>
      </c>
      <c r="F26" s="117">
        <f>IFERROR(VLOOKUP(A26,'Base travail'!$B$22:$G$121,4,FALSE)+VLOOKUP(A26,'Base travail'!$B$22:$G$121,5,FALSE),0)</f>
        <v>0</v>
      </c>
      <c r="G26" s="117">
        <f>IFERROR(VLOOKUP(A26,'Base travail'!$B$22:$G$121,6,FALSE),0)</f>
        <v>0</v>
      </c>
      <c r="H26" s="89"/>
      <c r="I26" s="89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V26" s="25">
        <f t="shared" ref="V26:AE35" si="46">IF(OR(AND(V$3&lt;$EF26,V$3&gt;=$EE26),AND(V$3&lt;$EH26,V$3&gt;=$EG26),AND(V$3&lt;$EJ26,V$3&gt;=$EI26),AND(V$3&lt;$EL26,V$3&gt;=$EK26)),1,0)</f>
        <v>0</v>
      </c>
      <c r="W26" s="26">
        <f t="shared" si="46"/>
        <v>0</v>
      </c>
      <c r="X26" s="26">
        <f t="shared" si="46"/>
        <v>0</v>
      </c>
      <c r="Y26" s="27">
        <f t="shared" si="46"/>
        <v>0</v>
      </c>
      <c r="Z26" s="25">
        <f t="shared" si="46"/>
        <v>0</v>
      </c>
      <c r="AA26" s="26">
        <f t="shared" si="46"/>
        <v>0</v>
      </c>
      <c r="AB26" s="26">
        <f t="shared" si="46"/>
        <v>0</v>
      </c>
      <c r="AC26" s="27">
        <f t="shared" si="46"/>
        <v>0</v>
      </c>
      <c r="AD26" s="25">
        <f t="shared" si="46"/>
        <v>0</v>
      </c>
      <c r="AE26" s="26">
        <f t="shared" si="46"/>
        <v>0</v>
      </c>
      <c r="AF26" s="26">
        <f t="shared" ref="AF26:AO35" si="47">IF(OR(AND(AF$3&lt;$EF26,AF$3&gt;=$EE26),AND(AF$3&lt;$EH26,AF$3&gt;=$EG26),AND(AF$3&lt;$EJ26,AF$3&gt;=$EI26),AND(AF$3&lt;$EL26,AF$3&gt;=$EK26)),1,0)</f>
        <v>0</v>
      </c>
      <c r="AG26" s="27">
        <f t="shared" si="47"/>
        <v>0</v>
      </c>
      <c r="AH26" s="25">
        <f t="shared" si="47"/>
        <v>0</v>
      </c>
      <c r="AI26" s="26">
        <f t="shared" si="47"/>
        <v>0</v>
      </c>
      <c r="AJ26" s="26">
        <f t="shared" si="47"/>
        <v>0</v>
      </c>
      <c r="AK26" s="27">
        <f t="shared" si="47"/>
        <v>0</v>
      </c>
      <c r="AL26" s="25">
        <f t="shared" si="47"/>
        <v>0</v>
      </c>
      <c r="AM26" s="26">
        <f t="shared" si="47"/>
        <v>0</v>
      </c>
      <c r="AN26" s="26">
        <f t="shared" si="47"/>
        <v>0</v>
      </c>
      <c r="AO26" s="27">
        <f t="shared" si="47"/>
        <v>0</v>
      </c>
      <c r="AP26" s="25">
        <f t="shared" ref="AP26:AY35" si="48">IF(OR(AND(AP$3&lt;$EF26,AP$3&gt;=$EE26),AND(AP$3&lt;$EH26,AP$3&gt;=$EG26),AND(AP$3&lt;$EJ26,AP$3&gt;=$EI26),AND(AP$3&lt;$EL26,AP$3&gt;=$EK26)),1,0)</f>
        <v>0</v>
      </c>
      <c r="AQ26" s="26">
        <f t="shared" si="48"/>
        <v>0</v>
      </c>
      <c r="AR26" s="26">
        <f t="shared" si="48"/>
        <v>0</v>
      </c>
      <c r="AS26" s="27">
        <f t="shared" si="48"/>
        <v>0</v>
      </c>
      <c r="AT26" s="25">
        <f t="shared" si="48"/>
        <v>0</v>
      </c>
      <c r="AU26" s="26">
        <f t="shared" si="48"/>
        <v>0</v>
      </c>
      <c r="AV26" s="26">
        <f t="shared" si="48"/>
        <v>0</v>
      </c>
      <c r="AW26" s="27">
        <f t="shared" si="48"/>
        <v>0</v>
      </c>
      <c r="AX26" s="25">
        <f t="shared" si="48"/>
        <v>0</v>
      </c>
      <c r="AY26" s="26">
        <f t="shared" si="48"/>
        <v>0</v>
      </c>
      <c r="AZ26" s="26">
        <f t="shared" ref="AZ26:BI35" si="49">IF(OR(AND(AZ$3&lt;$EF26,AZ$3&gt;=$EE26),AND(AZ$3&lt;$EH26,AZ$3&gt;=$EG26),AND(AZ$3&lt;$EJ26,AZ$3&gt;=$EI26),AND(AZ$3&lt;$EL26,AZ$3&gt;=$EK26)),1,0)</f>
        <v>0</v>
      </c>
      <c r="BA26" s="27">
        <f t="shared" si="49"/>
        <v>0</v>
      </c>
      <c r="BB26" s="25">
        <f t="shared" si="49"/>
        <v>0</v>
      </c>
      <c r="BC26" s="26">
        <f t="shared" si="49"/>
        <v>0</v>
      </c>
      <c r="BD26" s="26">
        <f t="shared" si="49"/>
        <v>0</v>
      </c>
      <c r="BE26" s="27">
        <f t="shared" si="49"/>
        <v>0</v>
      </c>
      <c r="BF26" s="25">
        <f t="shared" si="49"/>
        <v>0</v>
      </c>
      <c r="BG26" s="26">
        <f t="shared" si="49"/>
        <v>0</v>
      </c>
      <c r="BH26" s="26">
        <f t="shared" si="49"/>
        <v>0</v>
      </c>
      <c r="BI26" s="27">
        <f t="shared" si="49"/>
        <v>0</v>
      </c>
      <c r="BJ26" s="25">
        <f t="shared" ref="BJ26:BS35" si="50">IF(OR(AND(BJ$3&lt;$EF26,BJ$3&gt;=$EE26),AND(BJ$3&lt;$EH26,BJ$3&gt;=$EG26),AND(BJ$3&lt;$EJ26,BJ$3&gt;=$EI26),AND(BJ$3&lt;$EL26,BJ$3&gt;=$EK26)),1,0)</f>
        <v>0</v>
      </c>
      <c r="BK26" s="26">
        <f t="shared" si="50"/>
        <v>0</v>
      </c>
      <c r="BL26" s="26">
        <f t="shared" si="50"/>
        <v>0</v>
      </c>
      <c r="BM26" s="27">
        <f t="shared" si="50"/>
        <v>0</v>
      </c>
      <c r="BN26" s="25">
        <f t="shared" si="50"/>
        <v>0</v>
      </c>
      <c r="BO26" s="26">
        <f t="shared" si="50"/>
        <v>0</v>
      </c>
      <c r="BP26" s="26">
        <f t="shared" si="50"/>
        <v>0</v>
      </c>
      <c r="BQ26" s="27">
        <f t="shared" si="50"/>
        <v>0</v>
      </c>
      <c r="BR26" s="25">
        <f t="shared" si="50"/>
        <v>0</v>
      </c>
      <c r="BS26" s="26">
        <f t="shared" si="50"/>
        <v>0</v>
      </c>
      <c r="BT26" s="26">
        <f t="shared" ref="BT26:CC35" si="51">IF(OR(AND(BT$3&lt;$EF26,BT$3&gt;=$EE26),AND(BT$3&lt;$EH26,BT$3&gt;=$EG26),AND(BT$3&lt;$EJ26,BT$3&gt;=$EI26),AND(BT$3&lt;$EL26,BT$3&gt;=$EK26)),1,0)</f>
        <v>0</v>
      </c>
      <c r="BU26" s="27">
        <f t="shared" si="51"/>
        <v>0</v>
      </c>
      <c r="BV26" s="25">
        <f t="shared" si="51"/>
        <v>0</v>
      </c>
      <c r="BW26" s="26">
        <f t="shared" si="51"/>
        <v>0</v>
      </c>
      <c r="BX26" s="26">
        <f t="shared" si="51"/>
        <v>0</v>
      </c>
      <c r="BY26" s="27">
        <f t="shared" si="51"/>
        <v>0</v>
      </c>
      <c r="BZ26" s="25">
        <f t="shared" si="51"/>
        <v>0</v>
      </c>
      <c r="CA26" s="26">
        <f t="shared" si="51"/>
        <v>0</v>
      </c>
      <c r="CB26" s="26">
        <f t="shared" si="51"/>
        <v>0</v>
      </c>
      <c r="CC26" s="27">
        <f t="shared" si="51"/>
        <v>0</v>
      </c>
      <c r="CD26" s="25">
        <f t="shared" ref="CD26:CM35" si="52">IF(OR(AND(CD$3&lt;$EF26,CD$3&gt;=$EE26),AND(CD$3&lt;$EH26,CD$3&gt;=$EG26),AND(CD$3&lt;$EJ26,CD$3&gt;=$EI26),AND(CD$3&lt;$EL26,CD$3&gt;=$EK26)),1,0)</f>
        <v>0</v>
      </c>
      <c r="CE26" s="26">
        <f t="shared" si="52"/>
        <v>0</v>
      </c>
      <c r="CF26" s="26">
        <f t="shared" si="52"/>
        <v>0</v>
      </c>
      <c r="CG26" s="27">
        <f t="shared" si="52"/>
        <v>0</v>
      </c>
      <c r="CH26" s="25">
        <f t="shared" si="52"/>
        <v>0</v>
      </c>
      <c r="CI26" s="26">
        <f t="shared" si="52"/>
        <v>0</v>
      </c>
      <c r="CJ26" s="26">
        <f t="shared" si="52"/>
        <v>0</v>
      </c>
      <c r="CK26" s="27">
        <f t="shared" si="52"/>
        <v>0</v>
      </c>
      <c r="CL26" s="25">
        <f t="shared" si="52"/>
        <v>0</v>
      </c>
      <c r="CM26" s="26">
        <f t="shared" si="52"/>
        <v>0</v>
      </c>
      <c r="CN26" s="26">
        <f t="shared" ref="CN26:CW35" si="53">IF(OR(AND(CN$3&lt;$EF26,CN$3&gt;=$EE26),AND(CN$3&lt;$EH26,CN$3&gt;=$EG26),AND(CN$3&lt;$EJ26,CN$3&gt;=$EI26),AND(CN$3&lt;$EL26,CN$3&gt;=$EK26)),1,0)</f>
        <v>0</v>
      </c>
      <c r="CO26" s="27">
        <f t="shared" si="53"/>
        <v>0</v>
      </c>
      <c r="CP26" s="25">
        <f t="shared" si="53"/>
        <v>0</v>
      </c>
      <c r="CQ26" s="26">
        <f t="shared" si="53"/>
        <v>0</v>
      </c>
      <c r="CR26" s="26">
        <f t="shared" si="53"/>
        <v>0</v>
      </c>
      <c r="CS26" s="27">
        <f t="shared" si="53"/>
        <v>0</v>
      </c>
      <c r="CT26" s="25">
        <f t="shared" si="53"/>
        <v>0</v>
      </c>
      <c r="CU26" s="26">
        <f t="shared" si="53"/>
        <v>0</v>
      </c>
      <c r="CV26" s="26">
        <f t="shared" si="53"/>
        <v>0</v>
      </c>
      <c r="CW26" s="27">
        <f t="shared" si="53"/>
        <v>0</v>
      </c>
      <c r="CX26" s="25">
        <f t="shared" ref="CX26:DG35" si="54">IF(OR(AND(CX$3&lt;$EF26,CX$3&gt;=$EE26),AND(CX$3&lt;$EH26,CX$3&gt;=$EG26),AND(CX$3&lt;$EJ26,CX$3&gt;=$EI26),AND(CX$3&lt;$EL26,CX$3&gt;=$EK26)),1,0)</f>
        <v>0</v>
      </c>
      <c r="CY26" s="26">
        <f t="shared" si="54"/>
        <v>0</v>
      </c>
      <c r="CZ26" s="26">
        <f t="shared" si="54"/>
        <v>0</v>
      </c>
      <c r="DA26" s="27">
        <f t="shared" si="54"/>
        <v>0</v>
      </c>
      <c r="DB26" s="25">
        <f t="shared" si="54"/>
        <v>0</v>
      </c>
      <c r="DC26" s="26">
        <f t="shared" si="54"/>
        <v>0</v>
      </c>
      <c r="DD26" s="26">
        <f t="shared" si="54"/>
        <v>0</v>
      </c>
      <c r="DE26" s="27">
        <f t="shared" si="54"/>
        <v>0</v>
      </c>
      <c r="DF26" s="25">
        <f t="shared" si="54"/>
        <v>0</v>
      </c>
      <c r="DG26" s="26">
        <f t="shared" si="54"/>
        <v>0</v>
      </c>
      <c r="DH26" s="26">
        <f t="shared" ref="DH26:DM35" si="55">IF(OR(AND(DH$3&lt;$EF26,DH$3&gt;=$EE26),AND(DH$3&lt;$EH26,DH$3&gt;=$EG26),AND(DH$3&lt;$EJ26,DH$3&gt;=$EI26),AND(DH$3&lt;$EL26,DH$3&gt;=$EK26)),1,0)</f>
        <v>0</v>
      </c>
      <c r="DI26" s="27">
        <f t="shared" si="55"/>
        <v>0</v>
      </c>
      <c r="DJ26" s="25">
        <f t="shared" si="55"/>
        <v>0</v>
      </c>
      <c r="DK26" s="26">
        <f t="shared" si="55"/>
        <v>0</v>
      </c>
      <c r="DL26" s="26">
        <f t="shared" si="55"/>
        <v>0</v>
      </c>
      <c r="DM26" s="27">
        <f t="shared" si="55"/>
        <v>0</v>
      </c>
      <c r="DN26" s="7">
        <v>41</v>
      </c>
      <c r="DO26" s="16">
        <f>IFERROR(VLOOKUP(H26,'Cpte exploit'!$A$11:$E$35,4,FALSE),0)</f>
        <v>0</v>
      </c>
      <c r="DP26" s="17">
        <f t="shared" si="18"/>
        <v>0</v>
      </c>
      <c r="DQ26" s="16">
        <f>'Cpte exploit'!$B$39</f>
        <v>0</v>
      </c>
      <c r="DR26" s="17">
        <f t="shared" si="19"/>
        <v>0</v>
      </c>
      <c r="DS26" s="16">
        <f>'Cpte exploit'!$B$40</f>
        <v>0</v>
      </c>
      <c r="DT26" s="17">
        <f t="shared" si="20"/>
        <v>0</v>
      </c>
      <c r="DU26" s="16">
        <f>'Cpte exploit'!$B$41</f>
        <v>0</v>
      </c>
      <c r="DV26" s="16"/>
      <c r="DW26" s="17">
        <f t="shared" si="21"/>
        <v>0</v>
      </c>
      <c r="DX26" s="44">
        <f t="shared" si="22"/>
        <v>0</v>
      </c>
      <c r="DY26" s="44">
        <f t="shared" si="22"/>
        <v>0</v>
      </c>
      <c r="DZ26" s="124">
        <f t="shared" si="34"/>
        <v>0</v>
      </c>
      <c r="EA26" s="15" t="str">
        <f>IFERROR(VLOOKUP(Q26,BDD!$G$2:$H$99,2,FALSE),"")</f>
        <v/>
      </c>
      <c r="EB26" s="15" t="str">
        <f>IFERROR(VLOOKUP(R26,BDD!$G$2:$H$99,2,FALSE),"")</f>
        <v/>
      </c>
      <c r="EC26" s="15" t="str">
        <f>IFERROR(VLOOKUP(S26,BDD!$G$2:$H$99,2,FALSE),"")</f>
        <v/>
      </c>
      <c r="ED26" s="15" t="str">
        <f>IFERROR(VLOOKUP(T26,BDD!$G$2:$H$99,2,FALSE),"")</f>
        <v/>
      </c>
      <c r="EE26" s="15" t="str">
        <f t="shared" si="23"/>
        <v/>
      </c>
      <c r="EF26" s="15" t="str">
        <f t="shared" si="24"/>
        <v/>
      </c>
      <c r="EG26" s="15">
        <f t="shared" si="25"/>
        <v>0</v>
      </c>
      <c r="EH26" s="15">
        <f t="shared" si="26"/>
        <v>0</v>
      </c>
      <c r="EI26" s="15" t="str">
        <f t="shared" si="27"/>
        <v/>
      </c>
      <c r="EJ26" s="15" t="str">
        <f t="shared" si="28"/>
        <v/>
      </c>
      <c r="EK26" s="15">
        <f t="shared" si="29"/>
        <v>0</v>
      </c>
      <c r="EL26" s="15">
        <f t="shared" si="30"/>
        <v>0</v>
      </c>
      <c r="EM26" s="15">
        <f t="shared" si="10"/>
        <v>0</v>
      </c>
      <c r="EN26" s="15">
        <f t="shared" si="11"/>
        <v>0</v>
      </c>
      <c r="EO26" s="15"/>
      <c r="EP26" s="15"/>
      <c r="EQ26" s="15">
        <f t="shared" si="12"/>
        <v>0</v>
      </c>
      <c r="ER26" s="15">
        <f t="shared" si="13"/>
        <v>0</v>
      </c>
      <c r="ES26" s="18">
        <f t="shared" si="31"/>
        <v>0</v>
      </c>
      <c r="ET26" s="19">
        <f t="shared" si="14"/>
        <v>0</v>
      </c>
      <c r="EU26" s="19">
        <f t="shared" si="15"/>
        <v>0</v>
      </c>
      <c r="EV26" s="19">
        <f t="shared" si="16"/>
        <v>0</v>
      </c>
      <c r="EW26" s="19">
        <f t="shared" si="17"/>
        <v>0</v>
      </c>
      <c r="EX26" s="19">
        <f t="shared" si="32"/>
        <v>0</v>
      </c>
      <c r="EY26" s="19">
        <f t="shared" si="33"/>
        <v>0</v>
      </c>
      <c r="EZ26" s="117">
        <f t="shared" si="35"/>
        <v>0</v>
      </c>
      <c r="FA26" s="115">
        <f>VLOOKUP(A26,Info!$B$6:$D$106,2,FALSE)</f>
        <v>1</v>
      </c>
      <c r="FB26" s="7">
        <f>FB24+1</f>
        <v>8</v>
      </c>
    </row>
    <row r="27" spans="1:158" x14ac:dyDescent="0.3">
      <c r="A27" s="119" t="str">
        <f>VLOOKUP(FB27,Info!$A$7:$B$71,2,FALSE)</f>
        <v>JARDIN TROPICAL PSE 1.1</v>
      </c>
      <c r="B27" s="119">
        <f>VLOOKUP(A27,Info!$B$6:$D$106,3,FALSE)</f>
        <v>8</v>
      </c>
      <c r="C27" s="120" t="str">
        <f>IFERROR(VLOOKUP(A27,Info!$B$6:$AD$106,29,FALSE),"")</f>
        <v>6h - 9h</v>
      </c>
      <c r="D27" s="120" t="str">
        <f>IFERROR(VLOOKUP(A27,Info!$B$6:$AD$106,28,FALSE),"")</f>
        <v xml:space="preserve">Lu Ma Me Je Ve </v>
      </c>
      <c r="E27" s="121">
        <f>IFERROR(VLOOKUP(A27,Info!$B$6:$AD$106,13,FALSE),0)</f>
        <v>0</v>
      </c>
      <c r="F27" s="122">
        <f>IFERROR(VLOOKUP(A27,'Base travail'!$B$22:$G$121,4,FALSE)+VLOOKUP(A27,'Base travail'!$B$22:$G$121,5,FALSE),0)</f>
        <v>0</v>
      </c>
      <c r="G27" s="122">
        <f>IFERROR(VLOOKUP(A27,'Base travail'!$B$22:$G$121,6,FALSE),0)</f>
        <v>0</v>
      </c>
      <c r="H27" s="262"/>
      <c r="I27" s="262"/>
      <c r="J27" s="263"/>
      <c r="K27" s="263"/>
      <c r="L27" s="263"/>
      <c r="M27" s="263"/>
      <c r="N27" s="263"/>
      <c r="O27" s="263"/>
      <c r="P27" s="263"/>
      <c r="Q27" s="263"/>
      <c r="R27" s="263"/>
      <c r="S27" s="263"/>
      <c r="T27" s="263"/>
      <c r="V27" s="25">
        <f t="shared" si="46"/>
        <v>0</v>
      </c>
      <c r="W27" s="26">
        <f t="shared" si="46"/>
        <v>0</v>
      </c>
      <c r="X27" s="26">
        <f t="shared" si="46"/>
        <v>0</v>
      </c>
      <c r="Y27" s="27">
        <f t="shared" si="46"/>
        <v>0</v>
      </c>
      <c r="Z27" s="25">
        <f t="shared" si="46"/>
        <v>0</v>
      </c>
      <c r="AA27" s="26">
        <f t="shared" si="46"/>
        <v>0</v>
      </c>
      <c r="AB27" s="26">
        <f t="shared" si="46"/>
        <v>0</v>
      </c>
      <c r="AC27" s="27">
        <f t="shared" si="46"/>
        <v>0</v>
      </c>
      <c r="AD27" s="25">
        <f t="shared" si="46"/>
        <v>0</v>
      </c>
      <c r="AE27" s="26">
        <f t="shared" si="46"/>
        <v>0</v>
      </c>
      <c r="AF27" s="26">
        <f t="shared" si="47"/>
        <v>0</v>
      </c>
      <c r="AG27" s="27">
        <f t="shared" si="47"/>
        <v>0</v>
      </c>
      <c r="AH27" s="25">
        <f t="shared" si="47"/>
        <v>0</v>
      </c>
      <c r="AI27" s="26">
        <f t="shared" si="47"/>
        <v>0</v>
      </c>
      <c r="AJ27" s="26">
        <f t="shared" si="47"/>
        <v>0</v>
      </c>
      <c r="AK27" s="27">
        <f t="shared" si="47"/>
        <v>0</v>
      </c>
      <c r="AL27" s="25">
        <f t="shared" si="47"/>
        <v>0</v>
      </c>
      <c r="AM27" s="26">
        <f t="shared" si="47"/>
        <v>0</v>
      </c>
      <c r="AN27" s="26">
        <f t="shared" si="47"/>
        <v>0</v>
      </c>
      <c r="AO27" s="27">
        <f t="shared" si="47"/>
        <v>0</v>
      </c>
      <c r="AP27" s="25">
        <f t="shared" si="48"/>
        <v>0</v>
      </c>
      <c r="AQ27" s="26">
        <f t="shared" si="48"/>
        <v>0</v>
      </c>
      <c r="AR27" s="26">
        <f t="shared" si="48"/>
        <v>0</v>
      </c>
      <c r="AS27" s="27">
        <f t="shared" si="48"/>
        <v>0</v>
      </c>
      <c r="AT27" s="25">
        <f t="shared" si="48"/>
        <v>0</v>
      </c>
      <c r="AU27" s="26">
        <f t="shared" si="48"/>
        <v>0</v>
      </c>
      <c r="AV27" s="26">
        <f t="shared" si="48"/>
        <v>0</v>
      </c>
      <c r="AW27" s="27">
        <f t="shared" si="48"/>
        <v>0</v>
      </c>
      <c r="AX27" s="25">
        <f t="shared" si="48"/>
        <v>0</v>
      </c>
      <c r="AY27" s="26">
        <f t="shared" si="48"/>
        <v>0</v>
      </c>
      <c r="AZ27" s="26">
        <f t="shared" si="49"/>
        <v>0</v>
      </c>
      <c r="BA27" s="27">
        <f t="shared" si="49"/>
        <v>0</v>
      </c>
      <c r="BB27" s="25">
        <f t="shared" si="49"/>
        <v>0</v>
      </c>
      <c r="BC27" s="26">
        <f t="shared" si="49"/>
        <v>0</v>
      </c>
      <c r="BD27" s="26">
        <f t="shared" si="49"/>
        <v>0</v>
      </c>
      <c r="BE27" s="27">
        <f t="shared" si="49"/>
        <v>0</v>
      </c>
      <c r="BF27" s="25">
        <f t="shared" si="49"/>
        <v>0</v>
      </c>
      <c r="BG27" s="26">
        <f t="shared" si="49"/>
        <v>0</v>
      </c>
      <c r="BH27" s="26">
        <f t="shared" si="49"/>
        <v>0</v>
      </c>
      <c r="BI27" s="27">
        <f t="shared" si="49"/>
        <v>0</v>
      </c>
      <c r="BJ27" s="25">
        <f t="shared" si="50"/>
        <v>0</v>
      </c>
      <c r="BK27" s="26">
        <f t="shared" si="50"/>
        <v>0</v>
      </c>
      <c r="BL27" s="26">
        <f t="shared" si="50"/>
        <v>0</v>
      </c>
      <c r="BM27" s="27">
        <f t="shared" si="50"/>
        <v>0</v>
      </c>
      <c r="BN27" s="25">
        <f t="shared" si="50"/>
        <v>0</v>
      </c>
      <c r="BO27" s="26">
        <f t="shared" si="50"/>
        <v>0</v>
      </c>
      <c r="BP27" s="26">
        <f t="shared" si="50"/>
        <v>0</v>
      </c>
      <c r="BQ27" s="27">
        <f t="shared" si="50"/>
        <v>0</v>
      </c>
      <c r="BR27" s="25">
        <f t="shared" si="50"/>
        <v>0</v>
      </c>
      <c r="BS27" s="26">
        <f t="shared" si="50"/>
        <v>0</v>
      </c>
      <c r="BT27" s="26">
        <f t="shared" si="51"/>
        <v>0</v>
      </c>
      <c r="BU27" s="27">
        <f t="shared" si="51"/>
        <v>0</v>
      </c>
      <c r="BV27" s="25">
        <f t="shared" si="51"/>
        <v>0</v>
      </c>
      <c r="BW27" s="26">
        <f t="shared" si="51"/>
        <v>0</v>
      </c>
      <c r="BX27" s="26">
        <f t="shared" si="51"/>
        <v>0</v>
      </c>
      <c r="BY27" s="27">
        <f t="shared" si="51"/>
        <v>0</v>
      </c>
      <c r="BZ27" s="25">
        <f t="shared" si="51"/>
        <v>0</v>
      </c>
      <c r="CA27" s="26">
        <f t="shared" si="51"/>
        <v>0</v>
      </c>
      <c r="CB27" s="26">
        <f t="shared" si="51"/>
        <v>0</v>
      </c>
      <c r="CC27" s="27">
        <f t="shared" si="51"/>
        <v>0</v>
      </c>
      <c r="CD27" s="25">
        <f t="shared" si="52"/>
        <v>0</v>
      </c>
      <c r="CE27" s="26">
        <f t="shared" si="52"/>
        <v>0</v>
      </c>
      <c r="CF27" s="26">
        <f t="shared" si="52"/>
        <v>0</v>
      </c>
      <c r="CG27" s="27">
        <f t="shared" si="52"/>
        <v>0</v>
      </c>
      <c r="CH27" s="25">
        <f t="shared" si="52"/>
        <v>0</v>
      </c>
      <c r="CI27" s="26">
        <f t="shared" si="52"/>
        <v>0</v>
      </c>
      <c r="CJ27" s="26">
        <f t="shared" si="52"/>
        <v>0</v>
      </c>
      <c r="CK27" s="27">
        <f t="shared" si="52"/>
        <v>0</v>
      </c>
      <c r="CL27" s="25">
        <f t="shared" si="52"/>
        <v>0</v>
      </c>
      <c r="CM27" s="26">
        <f t="shared" si="52"/>
        <v>0</v>
      </c>
      <c r="CN27" s="26">
        <f t="shared" si="53"/>
        <v>0</v>
      </c>
      <c r="CO27" s="27">
        <f t="shared" si="53"/>
        <v>0</v>
      </c>
      <c r="CP27" s="25">
        <f t="shared" si="53"/>
        <v>0</v>
      </c>
      <c r="CQ27" s="26">
        <f t="shared" si="53"/>
        <v>0</v>
      </c>
      <c r="CR27" s="26">
        <f t="shared" si="53"/>
        <v>0</v>
      </c>
      <c r="CS27" s="27">
        <f t="shared" si="53"/>
        <v>0</v>
      </c>
      <c r="CT27" s="25">
        <f t="shared" si="53"/>
        <v>0</v>
      </c>
      <c r="CU27" s="26">
        <f t="shared" si="53"/>
        <v>0</v>
      </c>
      <c r="CV27" s="26">
        <f t="shared" si="53"/>
        <v>0</v>
      </c>
      <c r="CW27" s="27">
        <f t="shared" si="53"/>
        <v>0</v>
      </c>
      <c r="CX27" s="25">
        <f t="shared" si="54"/>
        <v>0</v>
      </c>
      <c r="CY27" s="26">
        <f t="shared" si="54"/>
        <v>0</v>
      </c>
      <c r="CZ27" s="26">
        <f t="shared" si="54"/>
        <v>0</v>
      </c>
      <c r="DA27" s="27">
        <f t="shared" si="54"/>
        <v>0</v>
      </c>
      <c r="DB27" s="25">
        <f t="shared" si="54"/>
        <v>0</v>
      </c>
      <c r="DC27" s="26">
        <f t="shared" si="54"/>
        <v>0</v>
      </c>
      <c r="DD27" s="26">
        <f t="shared" si="54"/>
        <v>0</v>
      </c>
      <c r="DE27" s="27">
        <f t="shared" si="54"/>
        <v>0</v>
      </c>
      <c r="DF27" s="25">
        <f t="shared" si="54"/>
        <v>0</v>
      </c>
      <c r="DG27" s="26">
        <f t="shared" si="54"/>
        <v>0</v>
      </c>
      <c r="DH27" s="26">
        <f t="shared" si="55"/>
        <v>0</v>
      </c>
      <c r="DI27" s="27">
        <f t="shared" si="55"/>
        <v>0</v>
      </c>
      <c r="DJ27" s="25">
        <f t="shared" si="55"/>
        <v>0</v>
      </c>
      <c r="DK27" s="26">
        <f t="shared" si="55"/>
        <v>0</v>
      </c>
      <c r="DL27" s="26">
        <f t="shared" si="55"/>
        <v>0</v>
      </c>
      <c r="DM27" s="27">
        <f t="shared" si="55"/>
        <v>0</v>
      </c>
      <c r="DN27" s="7">
        <v>42</v>
      </c>
      <c r="DO27" s="23">
        <f>IFERROR(VLOOKUP(H27,'Cpte exploit'!$A$11:$E$35,4,FALSE),0)</f>
        <v>0</v>
      </c>
      <c r="DP27" s="24">
        <f t="shared" si="18"/>
        <v>0</v>
      </c>
      <c r="DQ27" s="23">
        <f>'Cpte exploit'!$B$39</f>
        <v>0</v>
      </c>
      <c r="DR27" s="24">
        <f t="shared" si="19"/>
        <v>0</v>
      </c>
      <c r="DS27" s="23">
        <f>'Cpte exploit'!$B$40</f>
        <v>0</v>
      </c>
      <c r="DT27" s="24">
        <f t="shared" si="20"/>
        <v>0</v>
      </c>
      <c r="DU27" s="23">
        <f>'Cpte exploit'!$B$41</f>
        <v>0</v>
      </c>
      <c r="DV27" s="23"/>
      <c r="DW27" s="24">
        <f t="shared" si="21"/>
        <v>0</v>
      </c>
      <c r="DX27" s="45">
        <f t="shared" si="22"/>
        <v>0</v>
      </c>
      <c r="DY27" s="45">
        <f t="shared" si="22"/>
        <v>0</v>
      </c>
      <c r="DZ27" s="123">
        <f t="shared" si="34"/>
        <v>0</v>
      </c>
      <c r="EA27" s="15" t="str">
        <f>IFERROR(VLOOKUP(Q27,BDD!$G$2:$H$99,2,FALSE),"")</f>
        <v/>
      </c>
      <c r="EB27" s="15" t="str">
        <f>IFERROR(VLOOKUP(R27,BDD!$G$2:$H$99,2,FALSE),"")</f>
        <v/>
      </c>
      <c r="EC27" s="15" t="str">
        <f>IFERROR(VLOOKUP(S27,BDD!$G$2:$H$99,2,FALSE),"")</f>
        <v/>
      </c>
      <c r="ED27" s="15" t="str">
        <f>IFERROR(VLOOKUP(T27,BDD!$G$2:$H$99,2,FALSE),"")</f>
        <v/>
      </c>
      <c r="EE27" s="15" t="str">
        <f t="shared" si="23"/>
        <v/>
      </c>
      <c r="EF27" s="15" t="str">
        <f t="shared" si="24"/>
        <v/>
      </c>
      <c r="EG27" s="15">
        <f t="shared" si="25"/>
        <v>0</v>
      </c>
      <c r="EH27" s="15">
        <f t="shared" si="26"/>
        <v>0</v>
      </c>
      <c r="EI27" s="15" t="str">
        <f t="shared" si="27"/>
        <v/>
      </c>
      <c r="EJ27" s="15" t="str">
        <f t="shared" si="28"/>
        <v/>
      </c>
      <c r="EK27" s="15">
        <f t="shared" si="29"/>
        <v>0</v>
      </c>
      <c r="EL27" s="15">
        <f t="shared" si="30"/>
        <v>0</v>
      </c>
      <c r="EM27" s="15">
        <f t="shared" si="10"/>
        <v>0</v>
      </c>
      <c r="EN27" s="15">
        <f t="shared" si="11"/>
        <v>0</v>
      </c>
      <c r="EO27" s="15"/>
      <c r="EP27" s="15"/>
      <c r="EQ27" s="15">
        <f t="shared" si="12"/>
        <v>0</v>
      </c>
      <c r="ER27" s="15">
        <f t="shared" si="13"/>
        <v>0</v>
      </c>
      <c r="ES27" s="18">
        <f t="shared" si="31"/>
        <v>0</v>
      </c>
      <c r="ET27" s="19">
        <f t="shared" si="14"/>
        <v>0</v>
      </c>
      <c r="EU27" s="19">
        <f t="shared" si="15"/>
        <v>0</v>
      </c>
      <c r="EV27" s="19">
        <f t="shared" si="16"/>
        <v>0</v>
      </c>
      <c r="EW27" s="19">
        <f t="shared" si="17"/>
        <v>0</v>
      </c>
      <c r="EX27" s="19">
        <f t="shared" si="32"/>
        <v>0</v>
      </c>
      <c r="EY27" s="19">
        <f t="shared" si="33"/>
        <v>0</v>
      </c>
      <c r="EZ27" s="122">
        <f t="shared" si="35"/>
        <v>0</v>
      </c>
      <c r="FA27" s="120">
        <f>VLOOKUP(A27,Info!$B$6:$D$106,2,FALSE)</f>
        <v>1</v>
      </c>
      <c r="FB27" s="7">
        <f>FB26</f>
        <v>8</v>
      </c>
    </row>
    <row r="28" spans="1:158" x14ac:dyDescent="0.3">
      <c r="A28" s="114" t="str">
        <f>VLOOKUP(FB28,Info!$A$7:$B$71,2,FALSE)</f>
        <v>LABBOITE PSE 1.1</v>
      </c>
      <c r="B28" s="114">
        <f>VLOOKUP(A28,Info!$B$6:$D$106,3,FALSE)</f>
        <v>9</v>
      </c>
      <c r="C28" s="115" t="str">
        <f>IFERROR(VLOOKUP(A28,Info!$B$6:$AD$106,29,FALSE),"")</f>
        <v>10h - 12h</v>
      </c>
      <c r="D28" s="115" t="str">
        <f>IFERROR(VLOOKUP(A28,Info!$B$6:$AD$106,28,FALSE),"")</f>
        <v xml:space="preserve">Ma Ve </v>
      </c>
      <c r="E28" s="116">
        <f>IFERROR(VLOOKUP(A28,Info!$B$6:$AD$106,13,FALSE),0)</f>
        <v>0</v>
      </c>
      <c r="F28" s="117">
        <f>IFERROR(VLOOKUP(A28,'Base travail'!$B$22:$G$121,4,FALSE)+VLOOKUP(A28,'Base travail'!$B$22:$G$121,5,FALSE),0)</f>
        <v>0</v>
      </c>
      <c r="G28" s="117">
        <f>IFERROR(VLOOKUP(A28,'Base travail'!$B$22:$G$121,6,FALSE),0)</f>
        <v>0</v>
      </c>
      <c r="H28" s="89"/>
      <c r="I28" s="89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V28" s="25">
        <f t="shared" si="46"/>
        <v>0</v>
      </c>
      <c r="W28" s="26">
        <f t="shared" si="46"/>
        <v>0</v>
      </c>
      <c r="X28" s="26">
        <f t="shared" si="46"/>
        <v>0</v>
      </c>
      <c r="Y28" s="27">
        <f t="shared" si="46"/>
        <v>0</v>
      </c>
      <c r="Z28" s="25">
        <f t="shared" si="46"/>
        <v>0</v>
      </c>
      <c r="AA28" s="26">
        <f t="shared" si="46"/>
        <v>0</v>
      </c>
      <c r="AB28" s="26">
        <f t="shared" si="46"/>
        <v>0</v>
      </c>
      <c r="AC28" s="27">
        <f t="shared" si="46"/>
        <v>0</v>
      </c>
      <c r="AD28" s="25">
        <f t="shared" si="46"/>
        <v>0</v>
      </c>
      <c r="AE28" s="26">
        <f t="shared" si="46"/>
        <v>0</v>
      </c>
      <c r="AF28" s="26">
        <f t="shared" si="47"/>
        <v>0</v>
      </c>
      <c r="AG28" s="27">
        <f t="shared" si="47"/>
        <v>0</v>
      </c>
      <c r="AH28" s="25">
        <f t="shared" si="47"/>
        <v>0</v>
      </c>
      <c r="AI28" s="26">
        <f t="shared" si="47"/>
        <v>0</v>
      </c>
      <c r="AJ28" s="26">
        <f t="shared" si="47"/>
        <v>0</v>
      </c>
      <c r="AK28" s="27">
        <f t="shared" si="47"/>
        <v>0</v>
      </c>
      <c r="AL28" s="25">
        <f t="shared" si="47"/>
        <v>0</v>
      </c>
      <c r="AM28" s="26">
        <f t="shared" si="47"/>
        <v>0</v>
      </c>
      <c r="AN28" s="26">
        <f t="shared" si="47"/>
        <v>0</v>
      </c>
      <c r="AO28" s="27">
        <f t="shared" si="47"/>
        <v>0</v>
      </c>
      <c r="AP28" s="25">
        <f t="shared" si="48"/>
        <v>0</v>
      </c>
      <c r="AQ28" s="26">
        <f t="shared" si="48"/>
        <v>0</v>
      </c>
      <c r="AR28" s="26">
        <f t="shared" si="48"/>
        <v>0</v>
      </c>
      <c r="AS28" s="27">
        <f t="shared" si="48"/>
        <v>0</v>
      </c>
      <c r="AT28" s="25">
        <f t="shared" si="48"/>
        <v>0</v>
      </c>
      <c r="AU28" s="26">
        <f t="shared" si="48"/>
        <v>0</v>
      </c>
      <c r="AV28" s="26">
        <f t="shared" si="48"/>
        <v>0</v>
      </c>
      <c r="AW28" s="27">
        <f t="shared" si="48"/>
        <v>0</v>
      </c>
      <c r="AX28" s="25">
        <f t="shared" si="48"/>
        <v>0</v>
      </c>
      <c r="AY28" s="26">
        <f t="shared" si="48"/>
        <v>0</v>
      </c>
      <c r="AZ28" s="26">
        <f t="shared" si="49"/>
        <v>0</v>
      </c>
      <c r="BA28" s="27">
        <f t="shared" si="49"/>
        <v>0</v>
      </c>
      <c r="BB28" s="25">
        <f t="shared" si="49"/>
        <v>0</v>
      </c>
      <c r="BC28" s="26">
        <f t="shared" si="49"/>
        <v>0</v>
      </c>
      <c r="BD28" s="26">
        <f t="shared" si="49"/>
        <v>0</v>
      </c>
      <c r="BE28" s="27">
        <f t="shared" si="49"/>
        <v>0</v>
      </c>
      <c r="BF28" s="25">
        <f t="shared" si="49"/>
        <v>0</v>
      </c>
      <c r="BG28" s="26">
        <f t="shared" si="49"/>
        <v>0</v>
      </c>
      <c r="BH28" s="26">
        <f t="shared" si="49"/>
        <v>0</v>
      </c>
      <c r="BI28" s="27">
        <f t="shared" si="49"/>
        <v>0</v>
      </c>
      <c r="BJ28" s="25">
        <f t="shared" si="50"/>
        <v>0</v>
      </c>
      <c r="BK28" s="26">
        <f t="shared" si="50"/>
        <v>0</v>
      </c>
      <c r="BL28" s="26">
        <f t="shared" si="50"/>
        <v>0</v>
      </c>
      <c r="BM28" s="27">
        <f t="shared" si="50"/>
        <v>0</v>
      </c>
      <c r="BN28" s="25">
        <f t="shared" si="50"/>
        <v>0</v>
      </c>
      <c r="BO28" s="26">
        <f t="shared" si="50"/>
        <v>0</v>
      </c>
      <c r="BP28" s="26">
        <f t="shared" si="50"/>
        <v>0</v>
      </c>
      <c r="BQ28" s="27">
        <f t="shared" si="50"/>
        <v>0</v>
      </c>
      <c r="BR28" s="25">
        <f t="shared" si="50"/>
        <v>0</v>
      </c>
      <c r="BS28" s="26">
        <f t="shared" si="50"/>
        <v>0</v>
      </c>
      <c r="BT28" s="26">
        <f t="shared" si="51"/>
        <v>0</v>
      </c>
      <c r="BU28" s="27">
        <f t="shared" si="51"/>
        <v>0</v>
      </c>
      <c r="BV28" s="25">
        <f t="shared" si="51"/>
        <v>0</v>
      </c>
      <c r="BW28" s="26">
        <f t="shared" si="51"/>
        <v>0</v>
      </c>
      <c r="BX28" s="26">
        <f t="shared" si="51"/>
        <v>0</v>
      </c>
      <c r="BY28" s="27">
        <f t="shared" si="51"/>
        <v>0</v>
      </c>
      <c r="BZ28" s="25">
        <f t="shared" si="51"/>
        <v>0</v>
      </c>
      <c r="CA28" s="26">
        <f t="shared" si="51"/>
        <v>0</v>
      </c>
      <c r="CB28" s="26">
        <f t="shared" si="51"/>
        <v>0</v>
      </c>
      <c r="CC28" s="27">
        <f t="shared" si="51"/>
        <v>0</v>
      </c>
      <c r="CD28" s="25">
        <f t="shared" si="52"/>
        <v>0</v>
      </c>
      <c r="CE28" s="26">
        <f t="shared" si="52"/>
        <v>0</v>
      </c>
      <c r="CF28" s="26">
        <f t="shared" si="52"/>
        <v>0</v>
      </c>
      <c r="CG28" s="27">
        <f t="shared" si="52"/>
        <v>0</v>
      </c>
      <c r="CH28" s="25">
        <f t="shared" si="52"/>
        <v>0</v>
      </c>
      <c r="CI28" s="26">
        <f t="shared" si="52"/>
        <v>0</v>
      </c>
      <c r="CJ28" s="26">
        <f t="shared" si="52"/>
        <v>0</v>
      </c>
      <c r="CK28" s="27">
        <f t="shared" si="52"/>
        <v>0</v>
      </c>
      <c r="CL28" s="25">
        <f t="shared" si="52"/>
        <v>0</v>
      </c>
      <c r="CM28" s="26">
        <f t="shared" si="52"/>
        <v>0</v>
      </c>
      <c r="CN28" s="26">
        <f t="shared" si="53"/>
        <v>0</v>
      </c>
      <c r="CO28" s="27">
        <f t="shared" si="53"/>
        <v>0</v>
      </c>
      <c r="CP28" s="25">
        <f t="shared" si="53"/>
        <v>0</v>
      </c>
      <c r="CQ28" s="26">
        <f t="shared" si="53"/>
        <v>0</v>
      </c>
      <c r="CR28" s="26">
        <f t="shared" si="53"/>
        <v>0</v>
      </c>
      <c r="CS28" s="27">
        <f t="shared" si="53"/>
        <v>0</v>
      </c>
      <c r="CT28" s="25">
        <f t="shared" si="53"/>
        <v>0</v>
      </c>
      <c r="CU28" s="26">
        <f t="shared" si="53"/>
        <v>0</v>
      </c>
      <c r="CV28" s="26">
        <f t="shared" si="53"/>
        <v>0</v>
      </c>
      <c r="CW28" s="27">
        <f t="shared" si="53"/>
        <v>0</v>
      </c>
      <c r="CX28" s="25">
        <f t="shared" si="54"/>
        <v>0</v>
      </c>
      <c r="CY28" s="26">
        <f t="shared" si="54"/>
        <v>0</v>
      </c>
      <c r="CZ28" s="26">
        <f t="shared" si="54"/>
        <v>0</v>
      </c>
      <c r="DA28" s="27">
        <f t="shared" si="54"/>
        <v>0</v>
      </c>
      <c r="DB28" s="25">
        <f t="shared" si="54"/>
        <v>0</v>
      </c>
      <c r="DC28" s="26">
        <f t="shared" si="54"/>
        <v>0</v>
      </c>
      <c r="DD28" s="26">
        <f t="shared" si="54"/>
        <v>0</v>
      </c>
      <c r="DE28" s="27">
        <f t="shared" si="54"/>
        <v>0</v>
      </c>
      <c r="DF28" s="25">
        <f t="shared" si="54"/>
        <v>0</v>
      </c>
      <c r="DG28" s="26">
        <f t="shared" si="54"/>
        <v>0</v>
      </c>
      <c r="DH28" s="26">
        <f t="shared" si="55"/>
        <v>0</v>
      </c>
      <c r="DI28" s="27">
        <f t="shared" si="55"/>
        <v>0</v>
      </c>
      <c r="DJ28" s="25">
        <f t="shared" si="55"/>
        <v>0</v>
      </c>
      <c r="DK28" s="26">
        <f t="shared" si="55"/>
        <v>0</v>
      </c>
      <c r="DL28" s="26">
        <f t="shared" si="55"/>
        <v>0</v>
      </c>
      <c r="DM28" s="27">
        <f t="shared" si="55"/>
        <v>0</v>
      </c>
      <c r="DN28" s="7">
        <v>43</v>
      </c>
      <c r="DO28" s="16">
        <f>IFERROR(VLOOKUP(H28,'Cpte exploit'!$A$11:$E$35,4,FALSE),0)</f>
        <v>0</v>
      </c>
      <c r="DP28" s="17">
        <f t="shared" si="18"/>
        <v>0</v>
      </c>
      <c r="DQ28" s="16">
        <f>'Cpte exploit'!$B$39</f>
        <v>0</v>
      </c>
      <c r="DR28" s="17">
        <f t="shared" si="19"/>
        <v>0</v>
      </c>
      <c r="DS28" s="16">
        <f>'Cpte exploit'!$B$40</f>
        <v>0</v>
      </c>
      <c r="DT28" s="17">
        <f t="shared" si="20"/>
        <v>0</v>
      </c>
      <c r="DU28" s="16">
        <f>'Cpte exploit'!$B$41</f>
        <v>0</v>
      </c>
      <c r="DV28" s="16"/>
      <c r="DW28" s="17">
        <f t="shared" si="21"/>
        <v>0</v>
      </c>
      <c r="DX28" s="44">
        <f t="shared" si="22"/>
        <v>0</v>
      </c>
      <c r="DY28" s="44">
        <f t="shared" si="22"/>
        <v>0</v>
      </c>
      <c r="DZ28" s="124">
        <f t="shared" si="34"/>
        <v>0</v>
      </c>
      <c r="EA28" s="15" t="str">
        <f>IFERROR(VLOOKUP(Q28,BDD!$G$2:$H$99,2,FALSE),"")</f>
        <v/>
      </c>
      <c r="EB28" s="15" t="str">
        <f>IFERROR(VLOOKUP(R28,BDD!$G$2:$H$99,2,FALSE),"")</f>
        <v/>
      </c>
      <c r="EC28" s="15" t="str">
        <f>IFERROR(VLOOKUP(S28,BDD!$G$2:$H$99,2,FALSE),"")</f>
        <v/>
      </c>
      <c r="ED28" s="15" t="str">
        <f>IFERROR(VLOOKUP(T28,BDD!$G$2:$H$99,2,FALSE),"")</f>
        <v/>
      </c>
      <c r="EE28" s="15" t="str">
        <f t="shared" si="23"/>
        <v/>
      </c>
      <c r="EF28" s="15" t="str">
        <f t="shared" si="24"/>
        <v/>
      </c>
      <c r="EG28" s="15">
        <f t="shared" si="25"/>
        <v>0</v>
      </c>
      <c r="EH28" s="15">
        <f t="shared" si="26"/>
        <v>0</v>
      </c>
      <c r="EI28" s="15" t="str">
        <f t="shared" si="27"/>
        <v/>
      </c>
      <c r="EJ28" s="15" t="str">
        <f t="shared" si="28"/>
        <v/>
      </c>
      <c r="EK28" s="15">
        <f t="shared" si="29"/>
        <v>0</v>
      </c>
      <c r="EL28" s="15">
        <f t="shared" si="30"/>
        <v>0</v>
      </c>
      <c r="EM28" s="15">
        <f t="shared" si="10"/>
        <v>0</v>
      </c>
      <c r="EN28" s="15">
        <f t="shared" si="11"/>
        <v>0</v>
      </c>
      <c r="EO28" s="15"/>
      <c r="EP28" s="15"/>
      <c r="EQ28" s="15">
        <f t="shared" si="12"/>
        <v>0</v>
      </c>
      <c r="ER28" s="15">
        <f t="shared" si="13"/>
        <v>0</v>
      </c>
      <c r="ES28" s="18">
        <f t="shared" si="31"/>
        <v>0</v>
      </c>
      <c r="ET28" s="19">
        <f t="shared" si="14"/>
        <v>0</v>
      </c>
      <c r="EU28" s="19">
        <f t="shared" si="15"/>
        <v>0</v>
      </c>
      <c r="EV28" s="19">
        <f t="shared" si="16"/>
        <v>0</v>
      </c>
      <c r="EW28" s="19">
        <f t="shared" si="17"/>
        <v>0</v>
      </c>
      <c r="EX28" s="19">
        <f t="shared" si="32"/>
        <v>0</v>
      </c>
      <c r="EY28" s="19">
        <f t="shared" si="33"/>
        <v>0</v>
      </c>
      <c r="EZ28" s="117">
        <f t="shared" si="35"/>
        <v>0</v>
      </c>
      <c r="FA28" s="115">
        <f>VLOOKUP(A28,Info!$B$6:$D$106,2,FALSE)</f>
        <v>1</v>
      </c>
      <c r="FB28" s="7">
        <f>FB26+1</f>
        <v>9</v>
      </c>
    </row>
    <row r="29" spans="1:158" x14ac:dyDescent="0.3">
      <c r="A29" s="119" t="str">
        <f>VLOOKUP(FB29,Info!$A$7:$B$71,2,FALSE)</f>
        <v>LABBOITE PSE 1.1</v>
      </c>
      <c r="B29" s="119">
        <f>VLOOKUP(A29,Info!$B$6:$D$106,3,FALSE)</f>
        <v>9</v>
      </c>
      <c r="C29" s="120" t="str">
        <f>IFERROR(VLOOKUP(A29,Info!$B$6:$AD$106,29,FALSE),"")</f>
        <v>10h - 12h</v>
      </c>
      <c r="D29" s="120" t="str">
        <f>IFERROR(VLOOKUP(A29,Info!$B$6:$AD$106,28,FALSE),"")</f>
        <v xml:space="preserve">Ma Ve </v>
      </c>
      <c r="E29" s="121">
        <f>IFERROR(VLOOKUP(A29,Info!$B$6:$AD$106,13,FALSE),0)</f>
        <v>0</v>
      </c>
      <c r="F29" s="122">
        <f>IFERROR(VLOOKUP(A29,'Base travail'!$B$22:$G$121,4,FALSE)+VLOOKUP(A29,'Base travail'!$B$22:$G$121,5,FALSE),0)</f>
        <v>0</v>
      </c>
      <c r="G29" s="122">
        <f>IFERROR(VLOOKUP(A29,'Base travail'!$B$22:$G$121,6,FALSE),0)</f>
        <v>0</v>
      </c>
      <c r="H29" s="262"/>
      <c r="I29" s="262"/>
      <c r="J29" s="263"/>
      <c r="K29" s="263"/>
      <c r="L29" s="263"/>
      <c r="M29" s="263"/>
      <c r="N29" s="263"/>
      <c r="O29" s="263"/>
      <c r="P29" s="263"/>
      <c r="Q29" s="263"/>
      <c r="R29" s="263"/>
      <c r="S29" s="263"/>
      <c r="T29" s="263"/>
      <c r="V29" s="25">
        <f t="shared" si="46"/>
        <v>0</v>
      </c>
      <c r="W29" s="26">
        <f t="shared" si="46"/>
        <v>0</v>
      </c>
      <c r="X29" s="26">
        <f t="shared" si="46"/>
        <v>0</v>
      </c>
      <c r="Y29" s="27">
        <f t="shared" si="46"/>
        <v>0</v>
      </c>
      <c r="Z29" s="25">
        <f t="shared" si="46"/>
        <v>0</v>
      </c>
      <c r="AA29" s="26">
        <f t="shared" si="46"/>
        <v>0</v>
      </c>
      <c r="AB29" s="26">
        <f t="shared" si="46"/>
        <v>0</v>
      </c>
      <c r="AC29" s="27">
        <f t="shared" si="46"/>
        <v>0</v>
      </c>
      <c r="AD29" s="25">
        <f t="shared" si="46"/>
        <v>0</v>
      </c>
      <c r="AE29" s="26">
        <f t="shared" si="46"/>
        <v>0</v>
      </c>
      <c r="AF29" s="26">
        <f t="shared" si="47"/>
        <v>0</v>
      </c>
      <c r="AG29" s="27">
        <f t="shared" si="47"/>
        <v>0</v>
      </c>
      <c r="AH29" s="25">
        <f t="shared" si="47"/>
        <v>0</v>
      </c>
      <c r="AI29" s="26">
        <f t="shared" si="47"/>
        <v>0</v>
      </c>
      <c r="AJ29" s="26">
        <f t="shared" si="47"/>
        <v>0</v>
      </c>
      <c r="AK29" s="27">
        <f t="shared" si="47"/>
        <v>0</v>
      </c>
      <c r="AL29" s="25">
        <f t="shared" si="47"/>
        <v>0</v>
      </c>
      <c r="AM29" s="26">
        <f t="shared" si="47"/>
        <v>0</v>
      </c>
      <c r="AN29" s="26">
        <f t="shared" si="47"/>
        <v>0</v>
      </c>
      <c r="AO29" s="27">
        <f t="shared" si="47"/>
        <v>0</v>
      </c>
      <c r="AP29" s="25">
        <f t="shared" si="48"/>
        <v>0</v>
      </c>
      <c r="AQ29" s="26">
        <f t="shared" si="48"/>
        <v>0</v>
      </c>
      <c r="AR29" s="26">
        <f t="shared" si="48"/>
        <v>0</v>
      </c>
      <c r="AS29" s="27">
        <f t="shared" si="48"/>
        <v>0</v>
      </c>
      <c r="AT29" s="25">
        <f t="shared" si="48"/>
        <v>0</v>
      </c>
      <c r="AU29" s="26">
        <f t="shared" si="48"/>
        <v>0</v>
      </c>
      <c r="AV29" s="26">
        <f t="shared" si="48"/>
        <v>0</v>
      </c>
      <c r="AW29" s="27">
        <f t="shared" si="48"/>
        <v>0</v>
      </c>
      <c r="AX29" s="25">
        <f t="shared" si="48"/>
        <v>0</v>
      </c>
      <c r="AY29" s="26">
        <f t="shared" si="48"/>
        <v>0</v>
      </c>
      <c r="AZ29" s="26">
        <f t="shared" si="49"/>
        <v>0</v>
      </c>
      <c r="BA29" s="27">
        <f t="shared" si="49"/>
        <v>0</v>
      </c>
      <c r="BB29" s="25">
        <f t="shared" si="49"/>
        <v>0</v>
      </c>
      <c r="BC29" s="26">
        <f t="shared" si="49"/>
        <v>0</v>
      </c>
      <c r="BD29" s="26">
        <f t="shared" si="49"/>
        <v>0</v>
      </c>
      <c r="BE29" s="27">
        <f t="shared" si="49"/>
        <v>0</v>
      </c>
      <c r="BF29" s="25">
        <f t="shared" si="49"/>
        <v>0</v>
      </c>
      <c r="BG29" s="26">
        <f t="shared" si="49"/>
        <v>0</v>
      </c>
      <c r="BH29" s="26">
        <f t="shared" si="49"/>
        <v>0</v>
      </c>
      <c r="BI29" s="27">
        <f t="shared" si="49"/>
        <v>0</v>
      </c>
      <c r="BJ29" s="25">
        <f t="shared" si="50"/>
        <v>0</v>
      </c>
      <c r="BK29" s="26">
        <f t="shared" si="50"/>
        <v>0</v>
      </c>
      <c r="BL29" s="26">
        <f t="shared" si="50"/>
        <v>0</v>
      </c>
      <c r="BM29" s="27">
        <f t="shared" si="50"/>
        <v>0</v>
      </c>
      <c r="BN29" s="25">
        <f t="shared" si="50"/>
        <v>0</v>
      </c>
      <c r="BO29" s="26">
        <f t="shared" si="50"/>
        <v>0</v>
      </c>
      <c r="BP29" s="26">
        <f t="shared" si="50"/>
        <v>0</v>
      </c>
      <c r="BQ29" s="27">
        <f t="shared" si="50"/>
        <v>0</v>
      </c>
      <c r="BR29" s="25">
        <f t="shared" si="50"/>
        <v>0</v>
      </c>
      <c r="BS29" s="26">
        <f t="shared" si="50"/>
        <v>0</v>
      </c>
      <c r="BT29" s="26">
        <f t="shared" si="51"/>
        <v>0</v>
      </c>
      <c r="BU29" s="27">
        <f t="shared" si="51"/>
        <v>0</v>
      </c>
      <c r="BV29" s="25">
        <f t="shared" si="51"/>
        <v>0</v>
      </c>
      <c r="BW29" s="26">
        <f t="shared" si="51"/>
        <v>0</v>
      </c>
      <c r="BX29" s="26">
        <f t="shared" si="51"/>
        <v>0</v>
      </c>
      <c r="BY29" s="27">
        <f t="shared" si="51"/>
        <v>0</v>
      </c>
      <c r="BZ29" s="25">
        <f t="shared" si="51"/>
        <v>0</v>
      </c>
      <c r="CA29" s="26">
        <f t="shared" si="51"/>
        <v>0</v>
      </c>
      <c r="CB29" s="26">
        <f t="shared" si="51"/>
        <v>0</v>
      </c>
      <c r="CC29" s="27">
        <f t="shared" si="51"/>
        <v>0</v>
      </c>
      <c r="CD29" s="25">
        <f t="shared" si="52"/>
        <v>0</v>
      </c>
      <c r="CE29" s="26">
        <f t="shared" si="52"/>
        <v>0</v>
      </c>
      <c r="CF29" s="26">
        <f t="shared" si="52"/>
        <v>0</v>
      </c>
      <c r="CG29" s="27">
        <f t="shared" si="52"/>
        <v>0</v>
      </c>
      <c r="CH29" s="25">
        <f t="shared" si="52"/>
        <v>0</v>
      </c>
      <c r="CI29" s="26">
        <f t="shared" si="52"/>
        <v>0</v>
      </c>
      <c r="CJ29" s="26">
        <f t="shared" si="52"/>
        <v>0</v>
      </c>
      <c r="CK29" s="27">
        <f t="shared" si="52"/>
        <v>0</v>
      </c>
      <c r="CL29" s="25">
        <f t="shared" si="52"/>
        <v>0</v>
      </c>
      <c r="CM29" s="26">
        <f t="shared" si="52"/>
        <v>0</v>
      </c>
      <c r="CN29" s="26">
        <f t="shared" si="53"/>
        <v>0</v>
      </c>
      <c r="CO29" s="27">
        <f t="shared" si="53"/>
        <v>0</v>
      </c>
      <c r="CP29" s="25">
        <f t="shared" si="53"/>
        <v>0</v>
      </c>
      <c r="CQ29" s="26">
        <f t="shared" si="53"/>
        <v>0</v>
      </c>
      <c r="CR29" s="26">
        <f t="shared" si="53"/>
        <v>0</v>
      </c>
      <c r="CS29" s="27">
        <f t="shared" si="53"/>
        <v>0</v>
      </c>
      <c r="CT29" s="25">
        <f t="shared" si="53"/>
        <v>0</v>
      </c>
      <c r="CU29" s="26">
        <f t="shared" si="53"/>
        <v>0</v>
      </c>
      <c r="CV29" s="26">
        <f t="shared" si="53"/>
        <v>0</v>
      </c>
      <c r="CW29" s="27">
        <f t="shared" si="53"/>
        <v>0</v>
      </c>
      <c r="CX29" s="25">
        <f t="shared" si="54"/>
        <v>0</v>
      </c>
      <c r="CY29" s="26">
        <f t="shared" si="54"/>
        <v>0</v>
      </c>
      <c r="CZ29" s="26">
        <f t="shared" si="54"/>
        <v>0</v>
      </c>
      <c r="DA29" s="27">
        <f t="shared" si="54"/>
        <v>0</v>
      </c>
      <c r="DB29" s="25">
        <f t="shared" si="54"/>
        <v>0</v>
      </c>
      <c r="DC29" s="26">
        <f t="shared" si="54"/>
        <v>0</v>
      </c>
      <c r="DD29" s="26">
        <f t="shared" si="54"/>
        <v>0</v>
      </c>
      <c r="DE29" s="27">
        <f t="shared" si="54"/>
        <v>0</v>
      </c>
      <c r="DF29" s="25">
        <f t="shared" si="54"/>
        <v>0</v>
      </c>
      <c r="DG29" s="26">
        <f t="shared" si="54"/>
        <v>0</v>
      </c>
      <c r="DH29" s="26">
        <f t="shared" si="55"/>
        <v>0</v>
      </c>
      <c r="DI29" s="27">
        <f t="shared" si="55"/>
        <v>0</v>
      </c>
      <c r="DJ29" s="25">
        <f t="shared" si="55"/>
        <v>0</v>
      </c>
      <c r="DK29" s="26">
        <f t="shared" si="55"/>
        <v>0</v>
      </c>
      <c r="DL29" s="26">
        <f t="shared" si="55"/>
        <v>0</v>
      </c>
      <c r="DM29" s="27">
        <f t="shared" si="55"/>
        <v>0</v>
      </c>
      <c r="DN29" s="7">
        <v>44</v>
      </c>
      <c r="DO29" s="23">
        <f>IFERROR(VLOOKUP(H29,'Cpte exploit'!$A$11:$E$35,4,FALSE),0)</f>
        <v>0</v>
      </c>
      <c r="DP29" s="24">
        <f t="shared" si="18"/>
        <v>0</v>
      </c>
      <c r="DQ29" s="23">
        <f>'Cpte exploit'!$B$39</f>
        <v>0</v>
      </c>
      <c r="DR29" s="24">
        <f t="shared" si="19"/>
        <v>0</v>
      </c>
      <c r="DS29" s="23">
        <f>'Cpte exploit'!$B$40</f>
        <v>0</v>
      </c>
      <c r="DT29" s="24">
        <f t="shared" si="20"/>
        <v>0</v>
      </c>
      <c r="DU29" s="23">
        <f>'Cpte exploit'!$B$41</f>
        <v>0</v>
      </c>
      <c r="DV29" s="23"/>
      <c r="DW29" s="24">
        <f t="shared" si="21"/>
        <v>0</v>
      </c>
      <c r="DX29" s="45">
        <f t="shared" si="22"/>
        <v>0</v>
      </c>
      <c r="DY29" s="45">
        <f t="shared" si="22"/>
        <v>0</v>
      </c>
      <c r="DZ29" s="123">
        <f t="shared" si="34"/>
        <v>0</v>
      </c>
      <c r="EA29" s="15" t="str">
        <f>IFERROR(VLOOKUP(Q29,BDD!$G$2:$H$99,2,FALSE),"")</f>
        <v/>
      </c>
      <c r="EB29" s="15" t="str">
        <f>IFERROR(VLOOKUP(R29,BDD!$G$2:$H$99,2,FALSE),"")</f>
        <v/>
      </c>
      <c r="EC29" s="15" t="str">
        <f>IFERROR(VLOOKUP(S29,BDD!$G$2:$H$99,2,FALSE),"")</f>
        <v/>
      </c>
      <c r="ED29" s="15" t="str">
        <f>IFERROR(VLOOKUP(T29,BDD!$G$2:$H$99,2,FALSE),"")</f>
        <v/>
      </c>
      <c r="EE29" s="15" t="str">
        <f t="shared" si="23"/>
        <v/>
      </c>
      <c r="EF29" s="15" t="str">
        <f t="shared" si="24"/>
        <v/>
      </c>
      <c r="EG29" s="15">
        <f t="shared" si="25"/>
        <v>0</v>
      </c>
      <c r="EH29" s="15">
        <f t="shared" si="26"/>
        <v>0</v>
      </c>
      <c r="EI29" s="15" t="str">
        <f t="shared" si="27"/>
        <v/>
      </c>
      <c r="EJ29" s="15" t="str">
        <f t="shared" si="28"/>
        <v/>
      </c>
      <c r="EK29" s="15">
        <f t="shared" si="29"/>
        <v>0</v>
      </c>
      <c r="EL29" s="15">
        <f t="shared" si="30"/>
        <v>0</v>
      </c>
      <c r="EM29" s="15">
        <f t="shared" si="10"/>
        <v>0</v>
      </c>
      <c r="EN29" s="15">
        <f t="shared" si="11"/>
        <v>0</v>
      </c>
      <c r="EO29" s="15"/>
      <c r="EP29" s="15"/>
      <c r="EQ29" s="15">
        <f t="shared" si="12"/>
        <v>0</v>
      </c>
      <c r="ER29" s="15">
        <f t="shared" si="13"/>
        <v>0</v>
      </c>
      <c r="ES29" s="18">
        <f t="shared" si="31"/>
        <v>0</v>
      </c>
      <c r="ET29" s="19">
        <f t="shared" si="14"/>
        <v>0</v>
      </c>
      <c r="EU29" s="19">
        <f t="shared" si="15"/>
        <v>0</v>
      </c>
      <c r="EV29" s="19">
        <f t="shared" si="16"/>
        <v>0</v>
      </c>
      <c r="EW29" s="19">
        <f t="shared" si="17"/>
        <v>0</v>
      </c>
      <c r="EX29" s="19">
        <f t="shared" si="32"/>
        <v>0</v>
      </c>
      <c r="EY29" s="19">
        <f t="shared" si="33"/>
        <v>0</v>
      </c>
      <c r="EZ29" s="122">
        <f t="shared" si="35"/>
        <v>0</v>
      </c>
      <c r="FA29" s="120">
        <f>VLOOKUP(A29,Info!$B$6:$D$106,2,FALSE)</f>
        <v>1</v>
      </c>
      <c r="FB29" s="7">
        <f>FB28</f>
        <v>9</v>
      </c>
    </row>
    <row r="30" spans="1:158" x14ac:dyDescent="0.3">
      <c r="A30" s="114" t="str">
        <f>VLOOKUP(FB30,Info!$A$7:$B$71,2,FALSE)</f>
        <v>MIR CHENES PSE 1.1</v>
      </c>
      <c r="B30" s="114">
        <f>VLOOKUP(A30,Info!$B$6:$D$106,3,FALSE)</f>
        <v>10</v>
      </c>
      <c r="C30" s="115" t="str">
        <f>IFERROR(VLOOKUP(A30,Info!$B$6:$AD$106,29,FALSE),"")</f>
        <v>16h - 20h</v>
      </c>
      <c r="D30" s="115" t="str">
        <f>IFERROR(VLOOKUP(A30,Info!$B$6:$AD$106,28,FALSE),"")</f>
        <v xml:space="preserve">Lu Ma Me Je Ve </v>
      </c>
      <c r="E30" s="116">
        <f>IFERROR(VLOOKUP(A30,Info!$B$6:$AD$106,13,FALSE),0)</f>
        <v>0</v>
      </c>
      <c r="F30" s="117">
        <f>IFERROR(VLOOKUP(A30,'Base travail'!$B$22:$G$121,4,FALSE)+VLOOKUP(A30,'Base travail'!$B$22:$G$121,5,FALSE),0)</f>
        <v>0</v>
      </c>
      <c r="G30" s="117">
        <f>IFERROR(VLOOKUP(A30,'Base travail'!$B$22:$G$121,6,FALSE),0)</f>
        <v>0</v>
      </c>
      <c r="H30" s="89"/>
      <c r="I30" s="89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V30" s="25">
        <f t="shared" si="46"/>
        <v>0</v>
      </c>
      <c r="W30" s="26">
        <f t="shared" si="46"/>
        <v>0</v>
      </c>
      <c r="X30" s="26">
        <f t="shared" si="46"/>
        <v>0</v>
      </c>
      <c r="Y30" s="27">
        <f t="shared" si="46"/>
        <v>0</v>
      </c>
      <c r="Z30" s="25">
        <f t="shared" si="46"/>
        <v>0</v>
      </c>
      <c r="AA30" s="26">
        <f t="shared" si="46"/>
        <v>0</v>
      </c>
      <c r="AB30" s="26">
        <f t="shared" si="46"/>
        <v>0</v>
      </c>
      <c r="AC30" s="27">
        <f t="shared" si="46"/>
        <v>0</v>
      </c>
      <c r="AD30" s="25">
        <f t="shared" si="46"/>
        <v>0</v>
      </c>
      <c r="AE30" s="26">
        <f t="shared" si="46"/>
        <v>0</v>
      </c>
      <c r="AF30" s="26">
        <f t="shared" si="47"/>
        <v>0</v>
      </c>
      <c r="AG30" s="27">
        <f t="shared" si="47"/>
        <v>0</v>
      </c>
      <c r="AH30" s="25">
        <f t="shared" si="47"/>
        <v>0</v>
      </c>
      <c r="AI30" s="26">
        <f t="shared" si="47"/>
        <v>0</v>
      </c>
      <c r="AJ30" s="26">
        <f t="shared" si="47"/>
        <v>0</v>
      </c>
      <c r="AK30" s="27">
        <f t="shared" si="47"/>
        <v>0</v>
      </c>
      <c r="AL30" s="25">
        <f t="shared" si="47"/>
        <v>0</v>
      </c>
      <c r="AM30" s="26">
        <f t="shared" si="47"/>
        <v>0</v>
      </c>
      <c r="AN30" s="26">
        <f t="shared" si="47"/>
        <v>0</v>
      </c>
      <c r="AO30" s="27">
        <f t="shared" si="47"/>
        <v>0</v>
      </c>
      <c r="AP30" s="25">
        <f t="shared" si="48"/>
        <v>0</v>
      </c>
      <c r="AQ30" s="26">
        <f t="shared" si="48"/>
        <v>0</v>
      </c>
      <c r="AR30" s="26">
        <f t="shared" si="48"/>
        <v>0</v>
      </c>
      <c r="AS30" s="27">
        <f t="shared" si="48"/>
        <v>0</v>
      </c>
      <c r="AT30" s="25">
        <f t="shared" si="48"/>
        <v>0</v>
      </c>
      <c r="AU30" s="26">
        <f t="shared" si="48"/>
        <v>0</v>
      </c>
      <c r="AV30" s="26">
        <f t="shared" si="48"/>
        <v>0</v>
      </c>
      <c r="AW30" s="27">
        <f t="shared" si="48"/>
        <v>0</v>
      </c>
      <c r="AX30" s="25">
        <f t="shared" si="48"/>
        <v>0</v>
      </c>
      <c r="AY30" s="26">
        <f t="shared" si="48"/>
        <v>0</v>
      </c>
      <c r="AZ30" s="26">
        <f t="shared" si="49"/>
        <v>0</v>
      </c>
      <c r="BA30" s="27">
        <f t="shared" si="49"/>
        <v>0</v>
      </c>
      <c r="BB30" s="25">
        <f t="shared" si="49"/>
        <v>0</v>
      </c>
      <c r="BC30" s="26">
        <f t="shared" si="49"/>
        <v>0</v>
      </c>
      <c r="BD30" s="26">
        <f t="shared" si="49"/>
        <v>0</v>
      </c>
      <c r="BE30" s="27">
        <f t="shared" si="49"/>
        <v>0</v>
      </c>
      <c r="BF30" s="25">
        <f t="shared" si="49"/>
        <v>0</v>
      </c>
      <c r="BG30" s="26">
        <f t="shared" si="49"/>
        <v>0</v>
      </c>
      <c r="BH30" s="26">
        <f t="shared" si="49"/>
        <v>0</v>
      </c>
      <c r="BI30" s="27">
        <f t="shared" si="49"/>
        <v>0</v>
      </c>
      <c r="BJ30" s="25">
        <f t="shared" si="50"/>
        <v>0</v>
      </c>
      <c r="BK30" s="26">
        <f t="shared" si="50"/>
        <v>0</v>
      </c>
      <c r="BL30" s="26">
        <f t="shared" si="50"/>
        <v>0</v>
      </c>
      <c r="BM30" s="27">
        <f t="shared" si="50"/>
        <v>0</v>
      </c>
      <c r="BN30" s="25">
        <f t="shared" si="50"/>
        <v>0</v>
      </c>
      <c r="BO30" s="26">
        <f t="shared" si="50"/>
        <v>0</v>
      </c>
      <c r="BP30" s="26">
        <f t="shared" si="50"/>
        <v>0</v>
      </c>
      <c r="BQ30" s="27">
        <f t="shared" si="50"/>
        <v>0</v>
      </c>
      <c r="BR30" s="25">
        <f t="shared" si="50"/>
        <v>0</v>
      </c>
      <c r="BS30" s="26">
        <f t="shared" si="50"/>
        <v>0</v>
      </c>
      <c r="BT30" s="26">
        <f t="shared" si="51"/>
        <v>0</v>
      </c>
      <c r="BU30" s="27">
        <f t="shared" si="51"/>
        <v>0</v>
      </c>
      <c r="BV30" s="25">
        <f t="shared" si="51"/>
        <v>0</v>
      </c>
      <c r="BW30" s="26">
        <f t="shared" si="51"/>
        <v>0</v>
      </c>
      <c r="BX30" s="26">
        <f t="shared" si="51"/>
        <v>0</v>
      </c>
      <c r="BY30" s="27">
        <f t="shared" si="51"/>
        <v>0</v>
      </c>
      <c r="BZ30" s="25">
        <f t="shared" si="51"/>
        <v>0</v>
      </c>
      <c r="CA30" s="26">
        <f t="shared" si="51"/>
        <v>0</v>
      </c>
      <c r="CB30" s="26">
        <f t="shared" si="51"/>
        <v>0</v>
      </c>
      <c r="CC30" s="27">
        <f t="shared" si="51"/>
        <v>0</v>
      </c>
      <c r="CD30" s="25">
        <f t="shared" si="52"/>
        <v>0</v>
      </c>
      <c r="CE30" s="26">
        <f t="shared" si="52"/>
        <v>0</v>
      </c>
      <c r="CF30" s="26">
        <f t="shared" si="52"/>
        <v>0</v>
      </c>
      <c r="CG30" s="27">
        <f t="shared" si="52"/>
        <v>0</v>
      </c>
      <c r="CH30" s="25">
        <f t="shared" si="52"/>
        <v>0</v>
      </c>
      <c r="CI30" s="26">
        <f t="shared" si="52"/>
        <v>0</v>
      </c>
      <c r="CJ30" s="26">
        <f t="shared" si="52"/>
        <v>0</v>
      </c>
      <c r="CK30" s="27">
        <f t="shared" si="52"/>
        <v>0</v>
      </c>
      <c r="CL30" s="25">
        <f t="shared" si="52"/>
        <v>0</v>
      </c>
      <c r="CM30" s="26">
        <f t="shared" si="52"/>
        <v>0</v>
      </c>
      <c r="CN30" s="26">
        <f t="shared" si="53"/>
        <v>0</v>
      </c>
      <c r="CO30" s="27">
        <f t="shared" si="53"/>
        <v>0</v>
      </c>
      <c r="CP30" s="25">
        <f t="shared" si="53"/>
        <v>0</v>
      </c>
      <c r="CQ30" s="26">
        <f t="shared" si="53"/>
        <v>0</v>
      </c>
      <c r="CR30" s="26">
        <f t="shared" si="53"/>
        <v>0</v>
      </c>
      <c r="CS30" s="27">
        <f t="shared" si="53"/>
        <v>0</v>
      </c>
      <c r="CT30" s="25">
        <f t="shared" si="53"/>
        <v>0</v>
      </c>
      <c r="CU30" s="26">
        <f t="shared" si="53"/>
        <v>0</v>
      </c>
      <c r="CV30" s="26">
        <f t="shared" si="53"/>
        <v>0</v>
      </c>
      <c r="CW30" s="27">
        <f t="shared" si="53"/>
        <v>0</v>
      </c>
      <c r="CX30" s="25">
        <f t="shared" si="54"/>
        <v>0</v>
      </c>
      <c r="CY30" s="26">
        <f t="shared" si="54"/>
        <v>0</v>
      </c>
      <c r="CZ30" s="26">
        <f t="shared" si="54"/>
        <v>0</v>
      </c>
      <c r="DA30" s="27">
        <f t="shared" si="54"/>
        <v>0</v>
      </c>
      <c r="DB30" s="25">
        <f t="shared" si="54"/>
        <v>0</v>
      </c>
      <c r="DC30" s="26">
        <f t="shared" si="54"/>
        <v>0</v>
      </c>
      <c r="DD30" s="26">
        <f t="shared" si="54"/>
        <v>0</v>
      </c>
      <c r="DE30" s="27">
        <f t="shared" si="54"/>
        <v>0</v>
      </c>
      <c r="DF30" s="25">
        <f t="shared" si="54"/>
        <v>0</v>
      </c>
      <c r="DG30" s="26">
        <f t="shared" si="54"/>
        <v>0</v>
      </c>
      <c r="DH30" s="26">
        <f t="shared" si="55"/>
        <v>0</v>
      </c>
      <c r="DI30" s="27">
        <f t="shared" si="55"/>
        <v>0</v>
      </c>
      <c r="DJ30" s="25">
        <f t="shared" si="55"/>
        <v>0</v>
      </c>
      <c r="DK30" s="26">
        <f t="shared" si="55"/>
        <v>0</v>
      </c>
      <c r="DL30" s="26">
        <f t="shared" si="55"/>
        <v>0</v>
      </c>
      <c r="DM30" s="27">
        <f t="shared" si="55"/>
        <v>0</v>
      </c>
      <c r="DN30" s="7">
        <v>45</v>
      </c>
      <c r="DO30" s="16">
        <f>IFERROR(VLOOKUP(H30,'Cpte exploit'!$A$11:$E$35,4,FALSE),0)</f>
        <v>0</v>
      </c>
      <c r="DP30" s="17">
        <f t="shared" si="18"/>
        <v>0</v>
      </c>
      <c r="DQ30" s="16">
        <f>'Cpte exploit'!$B$39</f>
        <v>0</v>
      </c>
      <c r="DR30" s="17">
        <f t="shared" si="19"/>
        <v>0</v>
      </c>
      <c r="DS30" s="16">
        <f>'Cpte exploit'!$B$40</f>
        <v>0</v>
      </c>
      <c r="DT30" s="17">
        <f t="shared" si="20"/>
        <v>0</v>
      </c>
      <c r="DU30" s="16">
        <f>'Cpte exploit'!$B$41</f>
        <v>0</v>
      </c>
      <c r="DV30" s="16"/>
      <c r="DW30" s="17">
        <f t="shared" si="21"/>
        <v>0</v>
      </c>
      <c r="DX30" s="44">
        <f t="shared" si="22"/>
        <v>0</v>
      </c>
      <c r="DY30" s="44">
        <f t="shared" si="22"/>
        <v>0</v>
      </c>
      <c r="DZ30" s="124">
        <f t="shared" si="34"/>
        <v>0</v>
      </c>
      <c r="EA30" s="15" t="str">
        <f>IFERROR(VLOOKUP(Q30,BDD!$G$2:$H$99,2,FALSE),"")</f>
        <v/>
      </c>
      <c r="EB30" s="15" t="str">
        <f>IFERROR(VLOOKUP(R30,BDD!$G$2:$H$99,2,FALSE),"")</f>
        <v/>
      </c>
      <c r="EC30" s="15" t="str">
        <f>IFERROR(VLOOKUP(S30,BDD!$G$2:$H$99,2,FALSE),"")</f>
        <v/>
      </c>
      <c r="ED30" s="15" t="str">
        <f>IFERROR(VLOOKUP(T30,BDD!$G$2:$H$99,2,FALSE),"")</f>
        <v/>
      </c>
      <c r="EE30" s="15" t="str">
        <f t="shared" si="23"/>
        <v/>
      </c>
      <c r="EF30" s="15" t="str">
        <f t="shared" si="24"/>
        <v/>
      </c>
      <c r="EG30" s="15">
        <f t="shared" si="25"/>
        <v>0</v>
      </c>
      <c r="EH30" s="15">
        <f t="shared" si="26"/>
        <v>0</v>
      </c>
      <c r="EI30" s="15" t="str">
        <f t="shared" si="27"/>
        <v/>
      </c>
      <c r="EJ30" s="15" t="str">
        <f t="shared" si="28"/>
        <v/>
      </c>
      <c r="EK30" s="15">
        <f t="shared" si="29"/>
        <v>0</v>
      </c>
      <c r="EL30" s="15">
        <f t="shared" si="30"/>
        <v>0</v>
      </c>
      <c r="EM30" s="15">
        <f t="shared" si="10"/>
        <v>0</v>
      </c>
      <c r="EN30" s="15">
        <f t="shared" si="11"/>
        <v>0</v>
      </c>
      <c r="EO30" s="15"/>
      <c r="EP30" s="15"/>
      <c r="EQ30" s="15">
        <f t="shared" si="12"/>
        <v>0</v>
      </c>
      <c r="ER30" s="15">
        <f t="shared" si="13"/>
        <v>0</v>
      </c>
      <c r="ES30" s="18">
        <f t="shared" si="31"/>
        <v>0</v>
      </c>
      <c r="ET30" s="19">
        <f t="shared" si="14"/>
        <v>0</v>
      </c>
      <c r="EU30" s="19">
        <f t="shared" si="15"/>
        <v>0</v>
      </c>
      <c r="EV30" s="19">
        <f t="shared" si="16"/>
        <v>0</v>
      </c>
      <c r="EW30" s="19">
        <f t="shared" si="17"/>
        <v>0</v>
      </c>
      <c r="EX30" s="19">
        <f t="shared" si="32"/>
        <v>0</v>
      </c>
      <c r="EY30" s="19">
        <f t="shared" si="33"/>
        <v>0</v>
      </c>
      <c r="EZ30" s="117">
        <f t="shared" si="35"/>
        <v>0</v>
      </c>
      <c r="FA30" s="115">
        <f>VLOOKUP(A30,Info!$B$6:$D$106,2,FALSE)</f>
        <v>1</v>
      </c>
      <c r="FB30" s="7">
        <f>FB28+1</f>
        <v>10</v>
      </c>
    </row>
    <row r="31" spans="1:158" x14ac:dyDescent="0.3">
      <c r="A31" s="119" t="str">
        <f>VLOOKUP(FB31,Info!$A$7:$B$71,2,FALSE)</f>
        <v>MIR CHENES PSE 1.1</v>
      </c>
      <c r="B31" s="119">
        <f>VLOOKUP(A31,Info!$B$6:$D$106,3,FALSE)</f>
        <v>10</v>
      </c>
      <c r="C31" s="120" t="str">
        <f>IFERROR(VLOOKUP(A31,Info!$B$6:$AD$106,29,FALSE),"")</f>
        <v>16h - 20h</v>
      </c>
      <c r="D31" s="120" t="str">
        <f>IFERROR(VLOOKUP(A31,Info!$B$6:$AD$106,28,FALSE),"")</f>
        <v xml:space="preserve">Lu Ma Me Je Ve </v>
      </c>
      <c r="E31" s="121">
        <f>IFERROR(VLOOKUP(A31,Info!$B$6:$AD$106,13,FALSE),0)</f>
        <v>0</v>
      </c>
      <c r="F31" s="122">
        <f>IFERROR(VLOOKUP(A31,'Base travail'!$B$22:$G$121,4,FALSE)+VLOOKUP(A31,'Base travail'!$B$22:$G$121,5,FALSE),0)</f>
        <v>0</v>
      </c>
      <c r="G31" s="122">
        <f>IFERROR(VLOOKUP(A31,'Base travail'!$B$22:$G$121,6,FALSE),0)</f>
        <v>0</v>
      </c>
      <c r="H31" s="336"/>
      <c r="I31" s="336"/>
      <c r="J31" s="337"/>
      <c r="K31" s="337"/>
      <c r="L31" s="337"/>
      <c r="M31" s="337"/>
      <c r="N31" s="337"/>
      <c r="O31" s="337"/>
      <c r="P31" s="337"/>
      <c r="Q31" s="337"/>
      <c r="R31" s="337"/>
      <c r="S31" s="337"/>
      <c r="T31" s="337"/>
      <c r="V31" s="25">
        <f t="shared" si="46"/>
        <v>0</v>
      </c>
      <c r="W31" s="26">
        <f t="shared" si="46"/>
        <v>0</v>
      </c>
      <c r="X31" s="26">
        <f t="shared" si="46"/>
        <v>0</v>
      </c>
      <c r="Y31" s="27">
        <f t="shared" si="46"/>
        <v>0</v>
      </c>
      <c r="Z31" s="25">
        <f t="shared" si="46"/>
        <v>0</v>
      </c>
      <c r="AA31" s="26">
        <f t="shared" si="46"/>
        <v>0</v>
      </c>
      <c r="AB31" s="26">
        <f t="shared" si="46"/>
        <v>0</v>
      </c>
      <c r="AC31" s="27">
        <f t="shared" si="46"/>
        <v>0</v>
      </c>
      <c r="AD31" s="25">
        <f t="shared" si="46"/>
        <v>0</v>
      </c>
      <c r="AE31" s="26">
        <f t="shared" si="46"/>
        <v>0</v>
      </c>
      <c r="AF31" s="26">
        <f t="shared" si="47"/>
        <v>0</v>
      </c>
      <c r="AG31" s="27">
        <f t="shared" si="47"/>
        <v>0</v>
      </c>
      <c r="AH31" s="25">
        <f t="shared" si="47"/>
        <v>0</v>
      </c>
      <c r="AI31" s="26">
        <f t="shared" si="47"/>
        <v>0</v>
      </c>
      <c r="AJ31" s="26">
        <f t="shared" si="47"/>
        <v>0</v>
      </c>
      <c r="AK31" s="27">
        <f t="shared" si="47"/>
        <v>0</v>
      </c>
      <c r="AL31" s="25">
        <f t="shared" si="47"/>
        <v>0</v>
      </c>
      <c r="AM31" s="26">
        <f t="shared" si="47"/>
        <v>0</v>
      </c>
      <c r="AN31" s="26">
        <f t="shared" si="47"/>
        <v>0</v>
      </c>
      <c r="AO31" s="27">
        <f t="shared" si="47"/>
        <v>0</v>
      </c>
      <c r="AP31" s="25">
        <f t="shared" si="48"/>
        <v>0</v>
      </c>
      <c r="AQ31" s="26">
        <f t="shared" si="48"/>
        <v>0</v>
      </c>
      <c r="AR31" s="26">
        <f t="shared" si="48"/>
        <v>0</v>
      </c>
      <c r="AS31" s="27">
        <f t="shared" si="48"/>
        <v>0</v>
      </c>
      <c r="AT31" s="25">
        <f t="shared" si="48"/>
        <v>0</v>
      </c>
      <c r="AU31" s="26">
        <f t="shared" si="48"/>
        <v>0</v>
      </c>
      <c r="AV31" s="26">
        <f t="shared" si="48"/>
        <v>0</v>
      </c>
      <c r="AW31" s="27">
        <f t="shared" si="48"/>
        <v>0</v>
      </c>
      <c r="AX31" s="25">
        <f t="shared" si="48"/>
        <v>0</v>
      </c>
      <c r="AY31" s="26">
        <f t="shared" si="48"/>
        <v>0</v>
      </c>
      <c r="AZ31" s="26">
        <f t="shared" si="49"/>
        <v>0</v>
      </c>
      <c r="BA31" s="27">
        <f t="shared" si="49"/>
        <v>0</v>
      </c>
      <c r="BB31" s="25">
        <f t="shared" si="49"/>
        <v>0</v>
      </c>
      <c r="BC31" s="26">
        <f t="shared" si="49"/>
        <v>0</v>
      </c>
      <c r="BD31" s="26">
        <f t="shared" si="49"/>
        <v>0</v>
      </c>
      <c r="BE31" s="27">
        <f t="shared" si="49"/>
        <v>0</v>
      </c>
      <c r="BF31" s="25">
        <f t="shared" si="49"/>
        <v>0</v>
      </c>
      <c r="BG31" s="26">
        <f t="shared" si="49"/>
        <v>0</v>
      </c>
      <c r="BH31" s="26">
        <f t="shared" si="49"/>
        <v>0</v>
      </c>
      <c r="BI31" s="27">
        <f t="shared" si="49"/>
        <v>0</v>
      </c>
      <c r="BJ31" s="25">
        <f t="shared" si="50"/>
        <v>0</v>
      </c>
      <c r="BK31" s="26">
        <f t="shared" si="50"/>
        <v>0</v>
      </c>
      <c r="BL31" s="26">
        <f t="shared" si="50"/>
        <v>0</v>
      </c>
      <c r="BM31" s="27">
        <f t="shared" si="50"/>
        <v>0</v>
      </c>
      <c r="BN31" s="25">
        <f t="shared" si="50"/>
        <v>0</v>
      </c>
      <c r="BO31" s="26">
        <f t="shared" si="50"/>
        <v>0</v>
      </c>
      <c r="BP31" s="26">
        <f t="shared" si="50"/>
        <v>0</v>
      </c>
      <c r="BQ31" s="27">
        <f t="shared" si="50"/>
        <v>0</v>
      </c>
      <c r="BR31" s="25">
        <f t="shared" si="50"/>
        <v>0</v>
      </c>
      <c r="BS31" s="26">
        <f t="shared" si="50"/>
        <v>0</v>
      </c>
      <c r="BT31" s="26">
        <f t="shared" si="51"/>
        <v>0</v>
      </c>
      <c r="BU31" s="27">
        <f t="shared" si="51"/>
        <v>0</v>
      </c>
      <c r="BV31" s="25">
        <f t="shared" si="51"/>
        <v>0</v>
      </c>
      <c r="BW31" s="26">
        <f t="shared" si="51"/>
        <v>0</v>
      </c>
      <c r="BX31" s="26">
        <f t="shared" si="51"/>
        <v>0</v>
      </c>
      <c r="BY31" s="27">
        <f t="shared" si="51"/>
        <v>0</v>
      </c>
      <c r="BZ31" s="25">
        <f t="shared" si="51"/>
        <v>0</v>
      </c>
      <c r="CA31" s="26">
        <f t="shared" si="51"/>
        <v>0</v>
      </c>
      <c r="CB31" s="26">
        <f t="shared" si="51"/>
        <v>0</v>
      </c>
      <c r="CC31" s="27">
        <f t="shared" si="51"/>
        <v>0</v>
      </c>
      <c r="CD31" s="25">
        <f t="shared" si="52"/>
        <v>0</v>
      </c>
      <c r="CE31" s="26">
        <f t="shared" si="52"/>
        <v>0</v>
      </c>
      <c r="CF31" s="26">
        <f t="shared" si="52"/>
        <v>0</v>
      </c>
      <c r="CG31" s="27">
        <f t="shared" si="52"/>
        <v>0</v>
      </c>
      <c r="CH31" s="25">
        <f t="shared" si="52"/>
        <v>0</v>
      </c>
      <c r="CI31" s="26">
        <f t="shared" si="52"/>
        <v>0</v>
      </c>
      <c r="CJ31" s="26">
        <f t="shared" si="52"/>
        <v>0</v>
      </c>
      <c r="CK31" s="27">
        <f t="shared" si="52"/>
        <v>0</v>
      </c>
      <c r="CL31" s="25">
        <f t="shared" si="52"/>
        <v>0</v>
      </c>
      <c r="CM31" s="26">
        <f t="shared" si="52"/>
        <v>0</v>
      </c>
      <c r="CN31" s="26">
        <f t="shared" si="53"/>
        <v>0</v>
      </c>
      <c r="CO31" s="27">
        <f t="shared" si="53"/>
        <v>0</v>
      </c>
      <c r="CP31" s="25">
        <f t="shared" si="53"/>
        <v>0</v>
      </c>
      <c r="CQ31" s="26">
        <f t="shared" si="53"/>
        <v>0</v>
      </c>
      <c r="CR31" s="26">
        <f t="shared" si="53"/>
        <v>0</v>
      </c>
      <c r="CS31" s="27">
        <f t="shared" si="53"/>
        <v>0</v>
      </c>
      <c r="CT31" s="25">
        <f t="shared" si="53"/>
        <v>0</v>
      </c>
      <c r="CU31" s="26">
        <f t="shared" si="53"/>
        <v>0</v>
      </c>
      <c r="CV31" s="26">
        <f t="shared" si="53"/>
        <v>0</v>
      </c>
      <c r="CW31" s="27">
        <f t="shared" si="53"/>
        <v>0</v>
      </c>
      <c r="CX31" s="25">
        <f t="shared" si="54"/>
        <v>0</v>
      </c>
      <c r="CY31" s="26">
        <f t="shared" si="54"/>
        <v>0</v>
      </c>
      <c r="CZ31" s="26">
        <f t="shared" si="54"/>
        <v>0</v>
      </c>
      <c r="DA31" s="27">
        <f t="shared" si="54"/>
        <v>0</v>
      </c>
      <c r="DB31" s="25">
        <f t="shared" si="54"/>
        <v>0</v>
      </c>
      <c r="DC31" s="26">
        <f t="shared" si="54"/>
        <v>0</v>
      </c>
      <c r="DD31" s="26">
        <f t="shared" si="54"/>
        <v>0</v>
      </c>
      <c r="DE31" s="27">
        <f t="shared" si="54"/>
        <v>0</v>
      </c>
      <c r="DF31" s="25">
        <f t="shared" si="54"/>
        <v>0</v>
      </c>
      <c r="DG31" s="26">
        <f t="shared" si="54"/>
        <v>0</v>
      </c>
      <c r="DH31" s="26">
        <f t="shared" si="55"/>
        <v>0</v>
      </c>
      <c r="DI31" s="27">
        <f t="shared" si="55"/>
        <v>0</v>
      </c>
      <c r="DJ31" s="25">
        <f t="shared" si="55"/>
        <v>0</v>
      </c>
      <c r="DK31" s="26">
        <f t="shared" si="55"/>
        <v>0</v>
      </c>
      <c r="DL31" s="26">
        <f t="shared" si="55"/>
        <v>0</v>
      </c>
      <c r="DM31" s="27">
        <f t="shared" si="55"/>
        <v>0</v>
      </c>
      <c r="DN31" s="7">
        <v>46</v>
      </c>
      <c r="DO31" s="23">
        <f>IFERROR(VLOOKUP(H31,'Cpte exploit'!$A$11:$E$35,4,FALSE),0)</f>
        <v>0</v>
      </c>
      <c r="DP31" s="24">
        <f t="shared" si="18"/>
        <v>0</v>
      </c>
      <c r="DQ31" s="23">
        <f>'Cpte exploit'!$B$39</f>
        <v>0</v>
      </c>
      <c r="DR31" s="24">
        <f t="shared" si="19"/>
        <v>0</v>
      </c>
      <c r="DS31" s="23">
        <f>'Cpte exploit'!$B$40</f>
        <v>0</v>
      </c>
      <c r="DT31" s="24">
        <f t="shared" si="20"/>
        <v>0</v>
      </c>
      <c r="DU31" s="23">
        <f>'Cpte exploit'!$B$41</f>
        <v>0</v>
      </c>
      <c r="DV31" s="23"/>
      <c r="DW31" s="24">
        <f t="shared" si="21"/>
        <v>0</v>
      </c>
      <c r="DX31" s="45">
        <f t="shared" si="22"/>
        <v>0</v>
      </c>
      <c r="DY31" s="45">
        <f t="shared" si="22"/>
        <v>0</v>
      </c>
      <c r="DZ31" s="123">
        <f t="shared" si="34"/>
        <v>0</v>
      </c>
      <c r="EA31" s="15" t="str">
        <f>IFERROR(VLOOKUP(Q31,BDD!$G$2:$H$99,2,FALSE),"")</f>
        <v/>
      </c>
      <c r="EB31" s="15" t="str">
        <f>IFERROR(VLOOKUP(R31,BDD!$G$2:$H$99,2,FALSE),"")</f>
        <v/>
      </c>
      <c r="EC31" s="15" t="str">
        <f>IFERROR(VLOOKUP(S31,BDD!$G$2:$H$99,2,FALSE),"")</f>
        <v/>
      </c>
      <c r="ED31" s="15" t="str">
        <f>IFERROR(VLOOKUP(T31,BDD!$G$2:$H$99,2,FALSE),"")</f>
        <v/>
      </c>
      <c r="EE31" s="15" t="str">
        <f t="shared" si="23"/>
        <v/>
      </c>
      <c r="EF31" s="15" t="str">
        <f t="shared" si="24"/>
        <v/>
      </c>
      <c r="EG31" s="15">
        <f t="shared" si="25"/>
        <v>0</v>
      </c>
      <c r="EH31" s="15">
        <f t="shared" si="26"/>
        <v>0</v>
      </c>
      <c r="EI31" s="15" t="str">
        <f t="shared" si="27"/>
        <v/>
      </c>
      <c r="EJ31" s="15" t="str">
        <f t="shared" si="28"/>
        <v/>
      </c>
      <c r="EK31" s="15">
        <f t="shared" si="29"/>
        <v>0</v>
      </c>
      <c r="EL31" s="15">
        <f t="shared" si="30"/>
        <v>0</v>
      </c>
      <c r="EM31" s="15">
        <f t="shared" si="10"/>
        <v>0</v>
      </c>
      <c r="EN31" s="15">
        <f t="shared" si="11"/>
        <v>0</v>
      </c>
      <c r="EO31" s="15"/>
      <c r="EP31" s="15"/>
      <c r="EQ31" s="15">
        <f t="shared" si="12"/>
        <v>0</v>
      </c>
      <c r="ER31" s="15">
        <f t="shared" si="13"/>
        <v>0</v>
      </c>
      <c r="ES31" s="18">
        <f t="shared" si="31"/>
        <v>0</v>
      </c>
      <c r="ET31" s="19">
        <f t="shared" si="14"/>
        <v>0</v>
      </c>
      <c r="EU31" s="19">
        <f t="shared" si="15"/>
        <v>0</v>
      </c>
      <c r="EV31" s="19">
        <f t="shared" si="16"/>
        <v>0</v>
      </c>
      <c r="EW31" s="19">
        <f t="shared" si="17"/>
        <v>0</v>
      </c>
      <c r="EX31" s="19">
        <f t="shared" si="32"/>
        <v>0</v>
      </c>
      <c r="EY31" s="19">
        <f t="shared" si="33"/>
        <v>0</v>
      </c>
      <c r="EZ31" s="122">
        <f t="shared" si="35"/>
        <v>0</v>
      </c>
      <c r="FA31" s="120">
        <f>VLOOKUP(A31,Info!$B$6:$D$106,2,FALSE)</f>
        <v>1</v>
      </c>
      <c r="FB31" s="7">
        <f>FB30</f>
        <v>10</v>
      </c>
    </row>
    <row r="32" spans="1:158" x14ac:dyDescent="0.3">
      <c r="A32" s="114" t="str">
        <f>VLOOKUP(FB32,Info!$A$7:$B$71,2,FALSE)</f>
        <v>MIR NEUVILLE PSE 1.1</v>
      </c>
      <c r="B32" s="114">
        <f>VLOOKUP(A32,Info!$B$6:$D$106,3,FALSE)</f>
        <v>11</v>
      </c>
      <c r="C32" s="115" t="str">
        <f>IFERROR(VLOOKUP(A32,Info!$B$6:$AD$106,29,FALSE),"")</f>
        <v>16h - 20h</v>
      </c>
      <c r="D32" s="115" t="str">
        <f>IFERROR(VLOOKUP(A32,Info!$B$6:$AD$106,28,FALSE),"")</f>
        <v xml:space="preserve">Lu Ma Me Je Ve </v>
      </c>
      <c r="E32" s="116">
        <f>IFERROR(VLOOKUP(A32,Info!$B$6:$AD$106,13,FALSE),0)</f>
        <v>0</v>
      </c>
      <c r="F32" s="117">
        <f>IFERROR(VLOOKUP(A32,'Base travail'!$B$22:$G$121,4,FALSE)+VLOOKUP(A32,'Base travail'!$B$22:$G$121,5,FALSE),0)</f>
        <v>0</v>
      </c>
      <c r="G32" s="117">
        <f>IFERROR(VLOOKUP(A32,'Base travail'!$B$22:$G$121,6,FALSE),0)</f>
        <v>0</v>
      </c>
      <c r="H32" s="338"/>
      <c r="I32" s="338"/>
      <c r="J32" s="339"/>
      <c r="K32" s="339"/>
      <c r="L32" s="339"/>
      <c r="M32" s="339"/>
      <c r="N32" s="339"/>
      <c r="O32" s="339"/>
      <c r="P32" s="339"/>
      <c r="Q32" s="339"/>
      <c r="R32" s="339"/>
      <c r="S32" s="339"/>
      <c r="T32" s="339"/>
      <c r="V32" s="25">
        <f t="shared" si="46"/>
        <v>0</v>
      </c>
      <c r="W32" s="26">
        <f t="shared" si="46"/>
        <v>0</v>
      </c>
      <c r="X32" s="26">
        <f t="shared" si="46"/>
        <v>0</v>
      </c>
      <c r="Y32" s="27">
        <f t="shared" si="46"/>
        <v>0</v>
      </c>
      <c r="Z32" s="25">
        <f t="shared" si="46"/>
        <v>0</v>
      </c>
      <c r="AA32" s="26">
        <f t="shared" si="46"/>
        <v>0</v>
      </c>
      <c r="AB32" s="26">
        <f t="shared" si="46"/>
        <v>0</v>
      </c>
      <c r="AC32" s="27">
        <f t="shared" si="46"/>
        <v>0</v>
      </c>
      <c r="AD32" s="25">
        <f t="shared" si="46"/>
        <v>0</v>
      </c>
      <c r="AE32" s="26">
        <f t="shared" si="46"/>
        <v>0</v>
      </c>
      <c r="AF32" s="26">
        <f t="shared" si="47"/>
        <v>0</v>
      </c>
      <c r="AG32" s="27">
        <f t="shared" si="47"/>
        <v>0</v>
      </c>
      <c r="AH32" s="25">
        <f t="shared" si="47"/>
        <v>0</v>
      </c>
      <c r="AI32" s="26">
        <f t="shared" si="47"/>
        <v>0</v>
      </c>
      <c r="AJ32" s="26">
        <f t="shared" si="47"/>
        <v>0</v>
      </c>
      <c r="AK32" s="27">
        <f t="shared" si="47"/>
        <v>0</v>
      </c>
      <c r="AL32" s="25">
        <f t="shared" si="47"/>
        <v>0</v>
      </c>
      <c r="AM32" s="26">
        <f t="shared" si="47"/>
        <v>0</v>
      </c>
      <c r="AN32" s="26">
        <f t="shared" si="47"/>
        <v>0</v>
      </c>
      <c r="AO32" s="27">
        <f t="shared" si="47"/>
        <v>0</v>
      </c>
      <c r="AP32" s="25">
        <f t="shared" si="48"/>
        <v>0</v>
      </c>
      <c r="AQ32" s="26">
        <f t="shared" si="48"/>
        <v>0</v>
      </c>
      <c r="AR32" s="26">
        <f t="shared" si="48"/>
        <v>0</v>
      </c>
      <c r="AS32" s="27">
        <f t="shared" si="48"/>
        <v>0</v>
      </c>
      <c r="AT32" s="25">
        <f t="shared" si="48"/>
        <v>0</v>
      </c>
      <c r="AU32" s="26">
        <f t="shared" si="48"/>
        <v>0</v>
      </c>
      <c r="AV32" s="26">
        <f t="shared" si="48"/>
        <v>0</v>
      </c>
      <c r="AW32" s="27">
        <f t="shared" si="48"/>
        <v>0</v>
      </c>
      <c r="AX32" s="25">
        <f t="shared" si="48"/>
        <v>0</v>
      </c>
      <c r="AY32" s="26">
        <f t="shared" si="48"/>
        <v>0</v>
      </c>
      <c r="AZ32" s="26">
        <f t="shared" si="49"/>
        <v>0</v>
      </c>
      <c r="BA32" s="27">
        <f t="shared" si="49"/>
        <v>0</v>
      </c>
      <c r="BB32" s="25">
        <f t="shared" si="49"/>
        <v>0</v>
      </c>
      <c r="BC32" s="26">
        <f t="shared" si="49"/>
        <v>0</v>
      </c>
      <c r="BD32" s="26">
        <f t="shared" si="49"/>
        <v>0</v>
      </c>
      <c r="BE32" s="27">
        <f t="shared" si="49"/>
        <v>0</v>
      </c>
      <c r="BF32" s="25">
        <f t="shared" si="49"/>
        <v>0</v>
      </c>
      <c r="BG32" s="26">
        <f t="shared" si="49"/>
        <v>0</v>
      </c>
      <c r="BH32" s="26">
        <f t="shared" si="49"/>
        <v>0</v>
      </c>
      <c r="BI32" s="27">
        <f t="shared" si="49"/>
        <v>0</v>
      </c>
      <c r="BJ32" s="25">
        <f t="shared" si="50"/>
        <v>0</v>
      </c>
      <c r="BK32" s="26">
        <f t="shared" si="50"/>
        <v>0</v>
      </c>
      <c r="BL32" s="26">
        <f t="shared" si="50"/>
        <v>0</v>
      </c>
      <c r="BM32" s="27">
        <f t="shared" si="50"/>
        <v>0</v>
      </c>
      <c r="BN32" s="25">
        <f t="shared" si="50"/>
        <v>0</v>
      </c>
      <c r="BO32" s="26">
        <f t="shared" si="50"/>
        <v>0</v>
      </c>
      <c r="BP32" s="26">
        <f t="shared" si="50"/>
        <v>0</v>
      </c>
      <c r="BQ32" s="27">
        <f t="shared" si="50"/>
        <v>0</v>
      </c>
      <c r="BR32" s="25">
        <f t="shared" si="50"/>
        <v>0</v>
      </c>
      <c r="BS32" s="26">
        <f t="shared" si="50"/>
        <v>0</v>
      </c>
      <c r="BT32" s="26">
        <f t="shared" si="51"/>
        <v>0</v>
      </c>
      <c r="BU32" s="27">
        <f t="shared" si="51"/>
        <v>0</v>
      </c>
      <c r="BV32" s="25">
        <f t="shared" si="51"/>
        <v>0</v>
      </c>
      <c r="BW32" s="26">
        <f t="shared" si="51"/>
        <v>0</v>
      </c>
      <c r="BX32" s="26">
        <f t="shared" si="51"/>
        <v>0</v>
      </c>
      <c r="BY32" s="27">
        <f t="shared" si="51"/>
        <v>0</v>
      </c>
      <c r="BZ32" s="25">
        <f t="shared" si="51"/>
        <v>0</v>
      </c>
      <c r="CA32" s="26">
        <f t="shared" si="51"/>
        <v>0</v>
      </c>
      <c r="CB32" s="26">
        <f t="shared" si="51"/>
        <v>0</v>
      </c>
      <c r="CC32" s="27">
        <f t="shared" si="51"/>
        <v>0</v>
      </c>
      <c r="CD32" s="25">
        <f t="shared" si="52"/>
        <v>0</v>
      </c>
      <c r="CE32" s="26">
        <f t="shared" si="52"/>
        <v>0</v>
      </c>
      <c r="CF32" s="26">
        <f t="shared" si="52"/>
        <v>0</v>
      </c>
      <c r="CG32" s="27">
        <f t="shared" si="52"/>
        <v>0</v>
      </c>
      <c r="CH32" s="25">
        <f t="shared" si="52"/>
        <v>0</v>
      </c>
      <c r="CI32" s="26">
        <f t="shared" si="52"/>
        <v>0</v>
      </c>
      <c r="CJ32" s="26">
        <f t="shared" si="52"/>
        <v>0</v>
      </c>
      <c r="CK32" s="27">
        <f t="shared" si="52"/>
        <v>0</v>
      </c>
      <c r="CL32" s="25">
        <f t="shared" si="52"/>
        <v>0</v>
      </c>
      <c r="CM32" s="26">
        <f t="shared" si="52"/>
        <v>0</v>
      </c>
      <c r="CN32" s="26">
        <f t="shared" si="53"/>
        <v>0</v>
      </c>
      <c r="CO32" s="27">
        <f t="shared" si="53"/>
        <v>0</v>
      </c>
      <c r="CP32" s="25">
        <f t="shared" si="53"/>
        <v>0</v>
      </c>
      <c r="CQ32" s="26">
        <f t="shared" si="53"/>
        <v>0</v>
      </c>
      <c r="CR32" s="26">
        <f t="shared" si="53"/>
        <v>0</v>
      </c>
      <c r="CS32" s="27">
        <f t="shared" si="53"/>
        <v>0</v>
      </c>
      <c r="CT32" s="25">
        <f t="shared" si="53"/>
        <v>0</v>
      </c>
      <c r="CU32" s="26">
        <f t="shared" si="53"/>
        <v>0</v>
      </c>
      <c r="CV32" s="26">
        <f t="shared" si="53"/>
        <v>0</v>
      </c>
      <c r="CW32" s="27">
        <f t="shared" si="53"/>
        <v>0</v>
      </c>
      <c r="CX32" s="25">
        <f t="shared" si="54"/>
        <v>0</v>
      </c>
      <c r="CY32" s="26">
        <f t="shared" si="54"/>
        <v>0</v>
      </c>
      <c r="CZ32" s="26">
        <f t="shared" si="54"/>
        <v>0</v>
      </c>
      <c r="DA32" s="27">
        <f t="shared" si="54"/>
        <v>0</v>
      </c>
      <c r="DB32" s="25">
        <f t="shared" si="54"/>
        <v>0</v>
      </c>
      <c r="DC32" s="26">
        <f t="shared" si="54"/>
        <v>0</v>
      </c>
      <c r="DD32" s="26">
        <f t="shared" si="54"/>
        <v>0</v>
      </c>
      <c r="DE32" s="27">
        <f t="shared" si="54"/>
        <v>0</v>
      </c>
      <c r="DF32" s="25">
        <f t="shared" si="54"/>
        <v>0</v>
      </c>
      <c r="DG32" s="26">
        <f t="shared" si="54"/>
        <v>0</v>
      </c>
      <c r="DH32" s="26">
        <f t="shared" si="55"/>
        <v>0</v>
      </c>
      <c r="DI32" s="27">
        <f t="shared" si="55"/>
        <v>0</v>
      </c>
      <c r="DJ32" s="25">
        <f t="shared" si="55"/>
        <v>0</v>
      </c>
      <c r="DK32" s="26">
        <f t="shared" si="55"/>
        <v>0</v>
      </c>
      <c r="DL32" s="26">
        <f t="shared" si="55"/>
        <v>0</v>
      </c>
      <c r="DM32" s="27">
        <f t="shared" si="55"/>
        <v>0</v>
      </c>
      <c r="DN32" s="7">
        <v>47</v>
      </c>
      <c r="DO32" s="16">
        <f>IFERROR(VLOOKUP(H32,'Cpte exploit'!$A$11:$E$35,4,FALSE),0)</f>
        <v>0</v>
      </c>
      <c r="DP32" s="17">
        <f t="shared" si="18"/>
        <v>0</v>
      </c>
      <c r="DQ32" s="16">
        <f>'Cpte exploit'!$B$39</f>
        <v>0</v>
      </c>
      <c r="DR32" s="17">
        <f t="shared" si="19"/>
        <v>0</v>
      </c>
      <c r="DS32" s="16">
        <f>'Cpte exploit'!$B$40</f>
        <v>0</v>
      </c>
      <c r="DT32" s="17">
        <f t="shared" si="20"/>
        <v>0</v>
      </c>
      <c r="DU32" s="16">
        <f>'Cpte exploit'!$B$41</f>
        <v>0</v>
      </c>
      <c r="DV32" s="16"/>
      <c r="DW32" s="17">
        <f t="shared" si="21"/>
        <v>0</v>
      </c>
      <c r="DX32" s="44">
        <f t="shared" si="22"/>
        <v>0</v>
      </c>
      <c r="DY32" s="44">
        <f t="shared" si="22"/>
        <v>0</v>
      </c>
      <c r="DZ32" s="124">
        <f t="shared" si="34"/>
        <v>0</v>
      </c>
      <c r="EA32" s="15" t="str">
        <f>IFERROR(VLOOKUP(Q32,BDD!$G$2:$H$99,2,FALSE),"")</f>
        <v/>
      </c>
      <c r="EB32" s="15" t="str">
        <f>IFERROR(VLOOKUP(R32,BDD!$G$2:$H$99,2,FALSE),"")</f>
        <v/>
      </c>
      <c r="EC32" s="15" t="str">
        <f>IFERROR(VLOOKUP(S32,BDD!$G$2:$H$99,2,FALSE),"")</f>
        <v/>
      </c>
      <c r="ED32" s="15" t="str">
        <f>IFERROR(VLOOKUP(T32,BDD!$G$2:$H$99,2,FALSE),"")</f>
        <v/>
      </c>
      <c r="EE32" s="15" t="str">
        <f t="shared" si="23"/>
        <v/>
      </c>
      <c r="EF32" s="15" t="str">
        <f t="shared" si="24"/>
        <v/>
      </c>
      <c r="EG32" s="15">
        <f t="shared" si="25"/>
        <v>0</v>
      </c>
      <c r="EH32" s="15">
        <f t="shared" si="26"/>
        <v>0</v>
      </c>
      <c r="EI32" s="15" t="str">
        <f t="shared" si="27"/>
        <v/>
      </c>
      <c r="EJ32" s="15" t="str">
        <f t="shared" si="28"/>
        <v/>
      </c>
      <c r="EK32" s="15">
        <f t="shared" si="29"/>
        <v>0</v>
      </c>
      <c r="EL32" s="15">
        <f t="shared" si="30"/>
        <v>0</v>
      </c>
      <c r="EM32" s="15">
        <f t="shared" si="10"/>
        <v>0</v>
      </c>
      <c r="EN32" s="15">
        <f t="shared" si="11"/>
        <v>0</v>
      </c>
      <c r="EO32" s="15"/>
      <c r="EP32" s="15"/>
      <c r="EQ32" s="15">
        <f t="shared" si="12"/>
        <v>0</v>
      </c>
      <c r="ER32" s="15">
        <f t="shared" si="13"/>
        <v>0</v>
      </c>
      <c r="ES32" s="18">
        <f t="shared" si="31"/>
        <v>0</v>
      </c>
      <c r="ET32" s="19">
        <f t="shared" si="14"/>
        <v>0</v>
      </c>
      <c r="EU32" s="19">
        <f t="shared" si="15"/>
        <v>0</v>
      </c>
      <c r="EV32" s="19">
        <f t="shared" si="16"/>
        <v>0</v>
      </c>
      <c r="EW32" s="19">
        <f t="shared" si="17"/>
        <v>0</v>
      </c>
      <c r="EX32" s="19">
        <f t="shared" si="32"/>
        <v>0</v>
      </c>
      <c r="EY32" s="19">
        <f t="shared" si="33"/>
        <v>0</v>
      </c>
      <c r="EZ32" s="117">
        <f t="shared" si="35"/>
        <v>0</v>
      </c>
      <c r="FA32" s="115">
        <f>VLOOKUP(A32,Info!$B$6:$D$106,2,FALSE)</f>
        <v>1</v>
      </c>
      <c r="FB32" s="7">
        <f>FB30+1</f>
        <v>11</v>
      </c>
    </row>
    <row r="33" spans="1:158" x14ac:dyDescent="0.3">
      <c r="A33" s="119" t="str">
        <f>VLOOKUP(FB33,Info!$A$7:$B$71,2,FALSE)</f>
        <v>MIR NEUVILLE PSE 1.1</v>
      </c>
      <c r="B33" s="119">
        <f>VLOOKUP(A33,Info!$B$6:$D$106,3,FALSE)</f>
        <v>11</v>
      </c>
      <c r="C33" s="120" t="str">
        <f>IFERROR(VLOOKUP(A33,Info!$B$6:$AD$106,29,FALSE),"")</f>
        <v>16h - 20h</v>
      </c>
      <c r="D33" s="120" t="str">
        <f>IFERROR(VLOOKUP(A33,Info!$B$6:$AD$106,28,FALSE),"")</f>
        <v xml:space="preserve">Lu Ma Me Je Ve </v>
      </c>
      <c r="E33" s="121">
        <f>IFERROR(VLOOKUP(A33,Info!$B$6:$AD$106,13,FALSE),0)</f>
        <v>0</v>
      </c>
      <c r="F33" s="122">
        <f>IFERROR(VLOOKUP(A33,'Base travail'!$B$22:$G$121,4,FALSE)+VLOOKUP(A33,'Base travail'!$B$22:$G$121,5,FALSE),0)</f>
        <v>0</v>
      </c>
      <c r="G33" s="122">
        <f>IFERROR(VLOOKUP(A33,'Base travail'!$B$22:$G$121,6,FALSE),0)</f>
        <v>0</v>
      </c>
      <c r="H33" s="262"/>
      <c r="I33" s="262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V33" s="25">
        <f t="shared" si="46"/>
        <v>0</v>
      </c>
      <c r="W33" s="26">
        <f t="shared" si="46"/>
        <v>0</v>
      </c>
      <c r="X33" s="26">
        <f t="shared" si="46"/>
        <v>0</v>
      </c>
      <c r="Y33" s="27">
        <f t="shared" si="46"/>
        <v>0</v>
      </c>
      <c r="Z33" s="25">
        <f t="shared" si="46"/>
        <v>0</v>
      </c>
      <c r="AA33" s="26">
        <f t="shared" si="46"/>
        <v>0</v>
      </c>
      <c r="AB33" s="26">
        <f t="shared" si="46"/>
        <v>0</v>
      </c>
      <c r="AC33" s="27">
        <f t="shared" si="46"/>
        <v>0</v>
      </c>
      <c r="AD33" s="25">
        <f t="shared" si="46"/>
        <v>0</v>
      </c>
      <c r="AE33" s="26">
        <f t="shared" si="46"/>
        <v>0</v>
      </c>
      <c r="AF33" s="26">
        <f t="shared" si="47"/>
        <v>0</v>
      </c>
      <c r="AG33" s="27">
        <f t="shared" si="47"/>
        <v>0</v>
      </c>
      <c r="AH33" s="25">
        <f t="shared" si="47"/>
        <v>0</v>
      </c>
      <c r="AI33" s="26">
        <f t="shared" si="47"/>
        <v>0</v>
      </c>
      <c r="AJ33" s="26">
        <f t="shared" si="47"/>
        <v>0</v>
      </c>
      <c r="AK33" s="27">
        <f t="shared" si="47"/>
        <v>0</v>
      </c>
      <c r="AL33" s="25">
        <f t="shared" si="47"/>
        <v>0</v>
      </c>
      <c r="AM33" s="26">
        <f t="shared" si="47"/>
        <v>0</v>
      </c>
      <c r="AN33" s="26">
        <f t="shared" si="47"/>
        <v>0</v>
      </c>
      <c r="AO33" s="27">
        <f t="shared" si="47"/>
        <v>0</v>
      </c>
      <c r="AP33" s="25">
        <f t="shared" si="48"/>
        <v>0</v>
      </c>
      <c r="AQ33" s="26">
        <f t="shared" si="48"/>
        <v>0</v>
      </c>
      <c r="AR33" s="26">
        <f t="shared" si="48"/>
        <v>0</v>
      </c>
      <c r="AS33" s="27">
        <f t="shared" si="48"/>
        <v>0</v>
      </c>
      <c r="AT33" s="25">
        <f t="shared" si="48"/>
        <v>0</v>
      </c>
      <c r="AU33" s="26">
        <f t="shared" si="48"/>
        <v>0</v>
      </c>
      <c r="AV33" s="26">
        <f t="shared" si="48"/>
        <v>0</v>
      </c>
      <c r="AW33" s="27">
        <f t="shared" si="48"/>
        <v>0</v>
      </c>
      <c r="AX33" s="25">
        <f t="shared" si="48"/>
        <v>0</v>
      </c>
      <c r="AY33" s="26">
        <f t="shared" si="48"/>
        <v>0</v>
      </c>
      <c r="AZ33" s="26">
        <f t="shared" si="49"/>
        <v>0</v>
      </c>
      <c r="BA33" s="27">
        <f t="shared" si="49"/>
        <v>0</v>
      </c>
      <c r="BB33" s="25">
        <f t="shared" si="49"/>
        <v>0</v>
      </c>
      <c r="BC33" s="26">
        <f t="shared" si="49"/>
        <v>0</v>
      </c>
      <c r="BD33" s="26">
        <f t="shared" si="49"/>
        <v>0</v>
      </c>
      <c r="BE33" s="27">
        <f t="shared" si="49"/>
        <v>0</v>
      </c>
      <c r="BF33" s="25">
        <f t="shared" si="49"/>
        <v>0</v>
      </c>
      <c r="BG33" s="26">
        <f t="shared" si="49"/>
        <v>0</v>
      </c>
      <c r="BH33" s="26">
        <f t="shared" si="49"/>
        <v>0</v>
      </c>
      <c r="BI33" s="27">
        <f t="shared" si="49"/>
        <v>0</v>
      </c>
      <c r="BJ33" s="25">
        <f t="shared" si="50"/>
        <v>0</v>
      </c>
      <c r="BK33" s="26">
        <f t="shared" si="50"/>
        <v>0</v>
      </c>
      <c r="BL33" s="26">
        <f t="shared" si="50"/>
        <v>0</v>
      </c>
      <c r="BM33" s="27">
        <f t="shared" si="50"/>
        <v>0</v>
      </c>
      <c r="BN33" s="25">
        <f t="shared" si="50"/>
        <v>0</v>
      </c>
      <c r="BO33" s="26">
        <f t="shared" si="50"/>
        <v>0</v>
      </c>
      <c r="BP33" s="26">
        <f t="shared" si="50"/>
        <v>0</v>
      </c>
      <c r="BQ33" s="27">
        <f t="shared" si="50"/>
        <v>0</v>
      </c>
      <c r="BR33" s="25">
        <f t="shared" si="50"/>
        <v>0</v>
      </c>
      <c r="BS33" s="26">
        <f t="shared" si="50"/>
        <v>0</v>
      </c>
      <c r="BT33" s="26">
        <f t="shared" si="51"/>
        <v>0</v>
      </c>
      <c r="BU33" s="27">
        <f t="shared" si="51"/>
        <v>0</v>
      </c>
      <c r="BV33" s="25">
        <f t="shared" si="51"/>
        <v>0</v>
      </c>
      <c r="BW33" s="26">
        <f t="shared" si="51"/>
        <v>0</v>
      </c>
      <c r="BX33" s="26">
        <f t="shared" si="51"/>
        <v>0</v>
      </c>
      <c r="BY33" s="27">
        <f t="shared" si="51"/>
        <v>0</v>
      </c>
      <c r="BZ33" s="25">
        <f t="shared" si="51"/>
        <v>0</v>
      </c>
      <c r="CA33" s="26">
        <f t="shared" si="51"/>
        <v>0</v>
      </c>
      <c r="CB33" s="26">
        <f t="shared" si="51"/>
        <v>0</v>
      </c>
      <c r="CC33" s="27">
        <f t="shared" si="51"/>
        <v>0</v>
      </c>
      <c r="CD33" s="25">
        <f t="shared" si="52"/>
        <v>0</v>
      </c>
      <c r="CE33" s="26">
        <f t="shared" si="52"/>
        <v>0</v>
      </c>
      <c r="CF33" s="26">
        <f t="shared" si="52"/>
        <v>0</v>
      </c>
      <c r="CG33" s="27">
        <f t="shared" si="52"/>
        <v>0</v>
      </c>
      <c r="CH33" s="25">
        <f t="shared" si="52"/>
        <v>0</v>
      </c>
      <c r="CI33" s="26">
        <f t="shared" si="52"/>
        <v>0</v>
      </c>
      <c r="CJ33" s="26">
        <f t="shared" si="52"/>
        <v>0</v>
      </c>
      <c r="CK33" s="27">
        <f t="shared" si="52"/>
        <v>0</v>
      </c>
      <c r="CL33" s="25">
        <f t="shared" si="52"/>
        <v>0</v>
      </c>
      <c r="CM33" s="26">
        <f t="shared" si="52"/>
        <v>0</v>
      </c>
      <c r="CN33" s="26">
        <f t="shared" si="53"/>
        <v>0</v>
      </c>
      <c r="CO33" s="27">
        <f t="shared" si="53"/>
        <v>0</v>
      </c>
      <c r="CP33" s="25">
        <f t="shared" si="53"/>
        <v>0</v>
      </c>
      <c r="CQ33" s="26">
        <f t="shared" si="53"/>
        <v>0</v>
      </c>
      <c r="CR33" s="26">
        <f t="shared" si="53"/>
        <v>0</v>
      </c>
      <c r="CS33" s="27">
        <f t="shared" si="53"/>
        <v>0</v>
      </c>
      <c r="CT33" s="25">
        <f t="shared" si="53"/>
        <v>0</v>
      </c>
      <c r="CU33" s="26">
        <f t="shared" si="53"/>
        <v>0</v>
      </c>
      <c r="CV33" s="26">
        <f t="shared" si="53"/>
        <v>0</v>
      </c>
      <c r="CW33" s="27">
        <f t="shared" si="53"/>
        <v>0</v>
      </c>
      <c r="CX33" s="25">
        <f t="shared" si="54"/>
        <v>0</v>
      </c>
      <c r="CY33" s="26">
        <f t="shared" si="54"/>
        <v>0</v>
      </c>
      <c r="CZ33" s="26">
        <f t="shared" si="54"/>
        <v>0</v>
      </c>
      <c r="DA33" s="27">
        <f t="shared" si="54"/>
        <v>0</v>
      </c>
      <c r="DB33" s="25">
        <f t="shared" si="54"/>
        <v>0</v>
      </c>
      <c r="DC33" s="26">
        <f t="shared" si="54"/>
        <v>0</v>
      </c>
      <c r="DD33" s="26">
        <f t="shared" si="54"/>
        <v>0</v>
      </c>
      <c r="DE33" s="27">
        <f t="shared" si="54"/>
        <v>0</v>
      </c>
      <c r="DF33" s="25">
        <f t="shared" si="54"/>
        <v>0</v>
      </c>
      <c r="DG33" s="26">
        <f t="shared" si="54"/>
        <v>0</v>
      </c>
      <c r="DH33" s="26">
        <f t="shared" si="55"/>
        <v>0</v>
      </c>
      <c r="DI33" s="27">
        <f t="shared" si="55"/>
        <v>0</v>
      </c>
      <c r="DJ33" s="25">
        <f t="shared" si="55"/>
        <v>0</v>
      </c>
      <c r="DK33" s="26">
        <f t="shared" si="55"/>
        <v>0</v>
      </c>
      <c r="DL33" s="26">
        <f t="shared" si="55"/>
        <v>0</v>
      </c>
      <c r="DM33" s="27">
        <f t="shared" si="55"/>
        <v>0</v>
      </c>
      <c r="DN33" s="7">
        <v>48</v>
      </c>
      <c r="DO33" s="23">
        <f>IFERROR(VLOOKUP(H33,'Cpte exploit'!$A$11:$E$35,4,FALSE),0)</f>
        <v>0</v>
      </c>
      <c r="DP33" s="24">
        <f t="shared" si="18"/>
        <v>0</v>
      </c>
      <c r="DQ33" s="23">
        <f>'Cpte exploit'!$B$39</f>
        <v>0</v>
      </c>
      <c r="DR33" s="24">
        <f t="shared" si="19"/>
        <v>0</v>
      </c>
      <c r="DS33" s="23">
        <f>'Cpte exploit'!$B$40</f>
        <v>0</v>
      </c>
      <c r="DT33" s="24">
        <f t="shared" si="20"/>
        <v>0</v>
      </c>
      <c r="DU33" s="23">
        <f>'Cpte exploit'!$B$41</f>
        <v>0</v>
      </c>
      <c r="DV33" s="23"/>
      <c r="DW33" s="24">
        <f t="shared" si="21"/>
        <v>0</v>
      </c>
      <c r="DX33" s="45">
        <f t="shared" si="22"/>
        <v>0</v>
      </c>
      <c r="DY33" s="45">
        <f t="shared" si="22"/>
        <v>0</v>
      </c>
      <c r="DZ33" s="123">
        <f t="shared" si="34"/>
        <v>0</v>
      </c>
      <c r="EA33" s="15" t="str">
        <f>IFERROR(VLOOKUP(Q33,BDD!$G$2:$H$99,2,FALSE),"")</f>
        <v/>
      </c>
      <c r="EB33" s="15" t="str">
        <f>IFERROR(VLOOKUP(R33,BDD!$G$2:$H$99,2,FALSE),"")</f>
        <v/>
      </c>
      <c r="EC33" s="15" t="str">
        <f>IFERROR(VLOOKUP(S33,BDD!$G$2:$H$99,2,FALSE),"")</f>
        <v/>
      </c>
      <c r="ED33" s="15" t="str">
        <f>IFERROR(VLOOKUP(T33,BDD!$G$2:$H$99,2,FALSE),"")</f>
        <v/>
      </c>
      <c r="EE33" s="15" t="str">
        <f t="shared" si="23"/>
        <v/>
      </c>
      <c r="EF33" s="15" t="str">
        <f t="shared" si="24"/>
        <v/>
      </c>
      <c r="EG33" s="15">
        <f t="shared" si="25"/>
        <v>0</v>
      </c>
      <c r="EH33" s="15">
        <f t="shared" si="26"/>
        <v>0</v>
      </c>
      <c r="EI33" s="15" t="str">
        <f t="shared" si="27"/>
        <v/>
      </c>
      <c r="EJ33" s="15" t="str">
        <f t="shared" si="28"/>
        <v/>
      </c>
      <c r="EK33" s="15">
        <f t="shared" si="29"/>
        <v>0</v>
      </c>
      <c r="EL33" s="15">
        <f t="shared" si="30"/>
        <v>0</v>
      </c>
      <c r="EM33" s="15">
        <f t="shared" si="10"/>
        <v>0</v>
      </c>
      <c r="EN33" s="15">
        <f t="shared" si="11"/>
        <v>0</v>
      </c>
      <c r="EO33" s="15"/>
      <c r="EP33" s="15"/>
      <c r="EQ33" s="15">
        <f t="shared" si="12"/>
        <v>0</v>
      </c>
      <c r="ER33" s="15">
        <f t="shared" si="13"/>
        <v>0</v>
      </c>
      <c r="ES33" s="18">
        <f t="shared" si="31"/>
        <v>0</v>
      </c>
      <c r="ET33" s="19">
        <f t="shared" si="14"/>
        <v>0</v>
      </c>
      <c r="EU33" s="19">
        <f t="shared" si="15"/>
        <v>0</v>
      </c>
      <c r="EV33" s="19">
        <f t="shared" si="16"/>
        <v>0</v>
      </c>
      <c r="EW33" s="19">
        <f t="shared" si="17"/>
        <v>0</v>
      </c>
      <c r="EX33" s="19">
        <f t="shared" si="32"/>
        <v>0</v>
      </c>
      <c r="EY33" s="19">
        <f t="shared" si="33"/>
        <v>0</v>
      </c>
      <c r="EZ33" s="122">
        <f t="shared" si="35"/>
        <v>0</v>
      </c>
      <c r="FA33" s="120">
        <f>VLOOKUP(A33,Info!$B$6:$D$106,2,FALSE)</f>
        <v>1</v>
      </c>
      <c r="FB33" s="7">
        <f>FB32</f>
        <v>11</v>
      </c>
    </row>
    <row r="34" spans="1:158" x14ac:dyDescent="0.3">
      <c r="A34" s="114" t="str">
        <f>VLOOKUP(FB34,Info!$A$7:$B$71,2,FALSE)</f>
        <v>NEUVILLE PSE 1.1</v>
      </c>
      <c r="B34" s="114">
        <f>VLOOKUP(A34,Info!$B$6:$D$106,3,FALSE)</f>
        <v>12</v>
      </c>
      <c r="C34" s="115">
        <f>IFERROR(VLOOKUP(A34,Info!$B$6:$AD$106,29,FALSE),"")</f>
        <v>0</v>
      </c>
      <c r="D34" s="115" t="str">
        <f>IFERROR(VLOOKUP(A34,Info!$B$6:$AD$106,28,FALSE),"")</f>
        <v xml:space="preserve">Lu Ma Me Je Ve </v>
      </c>
      <c r="E34" s="116">
        <f>IFERROR(VLOOKUP(A34,Info!$B$6:$AD$106,13,FALSE),0)</f>
        <v>0</v>
      </c>
      <c r="F34" s="117">
        <f>IFERROR(VLOOKUP(A34,'Base travail'!$B$22:$G$121,4,FALSE)+VLOOKUP(A34,'Base travail'!$B$22:$G$121,5,FALSE),0)</f>
        <v>0</v>
      </c>
      <c r="G34" s="117">
        <f>IFERROR(VLOOKUP(A34,'Base travail'!$B$22:$G$121,6,FALSE),0)</f>
        <v>0</v>
      </c>
      <c r="H34" s="89"/>
      <c r="I34" s="89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V34" s="25">
        <f t="shared" si="46"/>
        <v>0</v>
      </c>
      <c r="W34" s="26">
        <f t="shared" si="46"/>
        <v>0</v>
      </c>
      <c r="X34" s="26">
        <f t="shared" si="46"/>
        <v>0</v>
      </c>
      <c r="Y34" s="27">
        <f t="shared" si="46"/>
        <v>0</v>
      </c>
      <c r="Z34" s="25">
        <f t="shared" si="46"/>
        <v>0</v>
      </c>
      <c r="AA34" s="26">
        <f t="shared" si="46"/>
        <v>0</v>
      </c>
      <c r="AB34" s="26">
        <f t="shared" si="46"/>
        <v>0</v>
      </c>
      <c r="AC34" s="27">
        <f t="shared" si="46"/>
        <v>0</v>
      </c>
      <c r="AD34" s="25">
        <f t="shared" si="46"/>
        <v>0</v>
      </c>
      <c r="AE34" s="26">
        <f t="shared" si="46"/>
        <v>0</v>
      </c>
      <c r="AF34" s="26">
        <f t="shared" si="47"/>
        <v>0</v>
      </c>
      <c r="AG34" s="27">
        <f t="shared" si="47"/>
        <v>0</v>
      </c>
      <c r="AH34" s="25">
        <f t="shared" si="47"/>
        <v>0</v>
      </c>
      <c r="AI34" s="26">
        <f t="shared" si="47"/>
        <v>0</v>
      </c>
      <c r="AJ34" s="26">
        <f t="shared" si="47"/>
        <v>0</v>
      </c>
      <c r="AK34" s="27">
        <f t="shared" si="47"/>
        <v>0</v>
      </c>
      <c r="AL34" s="25">
        <f t="shared" si="47"/>
        <v>0</v>
      </c>
      <c r="AM34" s="26">
        <f t="shared" si="47"/>
        <v>0</v>
      </c>
      <c r="AN34" s="26">
        <f t="shared" si="47"/>
        <v>0</v>
      </c>
      <c r="AO34" s="27">
        <f t="shared" si="47"/>
        <v>0</v>
      </c>
      <c r="AP34" s="25">
        <f t="shared" si="48"/>
        <v>0</v>
      </c>
      <c r="AQ34" s="26">
        <f t="shared" si="48"/>
        <v>0</v>
      </c>
      <c r="AR34" s="26">
        <f t="shared" si="48"/>
        <v>0</v>
      </c>
      <c r="AS34" s="27">
        <f t="shared" si="48"/>
        <v>0</v>
      </c>
      <c r="AT34" s="25">
        <f t="shared" si="48"/>
        <v>0</v>
      </c>
      <c r="AU34" s="26">
        <f t="shared" si="48"/>
        <v>0</v>
      </c>
      <c r="AV34" s="26">
        <f t="shared" si="48"/>
        <v>0</v>
      </c>
      <c r="AW34" s="27">
        <f t="shared" si="48"/>
        <v>0</v>
      </c>
      <c r="AX34" s="25">
        <f t="shared" si="48"/>
        <v>0</v>
      </c>
      <c r="AY34" s="26">
        <f t="shared" si="48"/>
        <v>0</v>
      </c>
      <c r="AZ34" s="26">
        <f t="shared" si="49"/>
        <v>0</v>
      </c>
      <c r="BA34" s="27">
        <f t="shared" si="49"/>
        <v>0</v>
      </c>
      <c r="BB34" s="25">
        <f t="shared" si="49"/>
        <v>0</v>
      </c>
      <c r="BC34" s="26">
        <f t="shared" si="49"/>
        <v>0</v>
      </c>
      <c r="BD34" s="26">
        <f t="shared" si="49"/>
        <v>0</v>
      </c>
      <c r="BE34" s="27">
        <f t="shared" si="49"/>
        <v>0</v>
      </c>
      <c r="BF34" s="25">
        <f t="shared" si="49"/>
        <v>0</v>
      </c>
      <c r="BG34" s="26">
        <f t="shared" si="49"/>
        <v>0</v>
      </c>
      <c r="BH34" s="26">
        <f t="shared" si="49"/>
        <v>0</v>
      </c>
      <c r="BI34" s="27">
        <f t="shared" si="49"/>
        <v>0</v>
      </c>
      <c r="BJ34" s="25">
        <f t="shared" si="50"/>
        <v>0</v>
      </c>
      <c r="BK34" s="26">
        <f t="shared" si="50"/>
        <v>0</v>
      </c>
      <c r="BL34" s="26">
        <f t="shared" si="50"/>
        <v>0</v>
      </c>
      <c r="BM34" s="27">
        <f t="shared" si="50"/>
        <v>0</v>
      </c>
      <c r="BN34" s="25">
        <f t="shared" si="50"/>
        <v>0</v>
      </c>
      <c r="BO34" s="26">
        <f t="shared" si="50"/>
        <v>0</v>
      </c>
      <c r="BP34" s="26">
        <f t="shared" si="50"/>
        <v>0</v>
      </c>
      <c r="BQ34" s="27">
        <f t="shared" si="50"/>
        <v>0</v>
      </c>
      <c r="BR34" s="25">
        <f t="shared" si="50"/>
        <v>0</v>
      </c>
      <c r="BS34" s="26">
        <f t="shared" si="50"/>
        <v>0</v>
      </c>
      <c r="BT34" s="26">
        <f t="shared" si="51"/>
        <v>0</v>
      </c>
      <c r="BU34" s="27">
        <f t="shared" si="51"/>
        <v>0</v>
      </c>
      <c r="BV34" s="25">
        <f t="shared" si="51"/>
        <v>0</v>
      </c>
      <c r="BW34" s="26">
        <f t="shared" si="51"/>
        <v>0</v>
      </c>
      <c r="BX34" s="26">
        <f t="shared" si="51"/>
        <v>0</v>
      </c>
      <c r="BY34" s="27">
        <f t="shared" si="51"/>
        <v>0</v>
      </c>
      <c r="BZ34" s="25">
        <f t="shared" si="51"/>
        <v>0</v>
      </c>
      <c r="CA34" s="26">
        <f t="shared" si="51"/>
        <v>0</v>
      </c>
      <c r="CB34" s="26">
        <f t="shared" si="51"/>
        <v>0</v>
      </c>
      <c r="CC34" s="27">
        <f t="shared" si="51"/>
        <v>0</v>
      </c>
      <c r="CD34" s="25">
        <f t="shared" si="52"/>
        <v>0</v>
      </c>
      <c r="CE34" s="26">
        <f t="shared" si="52"/>
        <v>0</v>
      </c>
      <c r="CF34" s="26">
        <f t="shared" si="52"/>
        <v>0</v>
      </c>
      <c r="CG34" s="27">
        <f t="shared" si="52"/>
        <v>0</v>
      </c>
      <c r="CH34" s="25">
        <f t="shared" si="52"/>
        <v>0</v>
      </c>
      <c r="CI34" s="26">
        <f t="shared" si="52"/>
        <v>0</v>
      </c>
      <c r="CJ34" s="26">
        <f t="shared" si="52"/>
        <v>0</v>
      </c>
      <c r="CK34" s="27">
        <f t="shared" si="52"/>
        <v>0</v>
      </c>
      <c r="CL34" s="25">
        <f t="shared" si="52"/>
        <v>0</v>
      </c>
      <c r="CM34" s="26">
        <f t="shared" si="52"/>
        <v>0</v>
      </c>
      <c r="CN34" s="26">
        <f t="shared" si="53"/>
        <v>0</v>
      </c>
      <c r="CO34" s="27">
        <f t="shared" si="53"/>
        <v>0</v>
      </c>
      <c r="CP34" s="25">
        <f t="shared" si="53"/>
        <v>0</v>
      </c>
      <c r="CQ34" s="26">
        <f t="shared" si="53"/>
        <v>0</v>
      </c>
      <c r="CR34" s="26">
        <f t="shared" si="53"/>
        <v>0</v>
      </c>
      <c r="CS34" s="27">
        <f t="shared" si="53"/>
        <v>0</v>
      </c>
      <c r="CT34" s="25">
        <f t="shared" si="53"/>
        <v>0</v>
      </c>
      <c r="CU34" s="26">
        <f t="shared" si="53"/>
        <v>0</v>
      </c>
      <c r="CV34" s="26">
        <f t="shared" si="53"/>
        <v>0</v>
      </c>
      <c r="CW34" s="27">
        <f t="shared" si="53"/>
        <v>0</v>
      </c>
      <c r="CX34" s="25">
        <f t="shared" si="54"/>
        <v>0</v>
      </c>
      <c r="CY34" s="26">
        <f t="shared" si="54"/>
        <v>0</v>
      </c>
      <c r="CZ34" s="26">
        <f t="shared" si="54"/>
        <v>0</v>
      </c>
      <c r="DA34" s="27">
        <f t="shared" si="54"/>
        <v>0</v>
      </c>
      <c r="DB34" s="25">
        <f t="shared" si="54"/>
        <v>0</v>
      </c>
      <c r="DC34" s="26">
        <f t="shared" si="54"/>
        <v>0</v>
      </c>
      <c r="DD34" s="26">
        <f t="shared" si="54"/>
        <v>0</v>
      </c>
      <c r="DE34" s="27">
        <f t="shared" si="54"/>
        <v>0</v>
      </c>
      <c r="DF34" s="25">
        <f t="shared" si="54"/>
        <v>0</v>
      </c>
      <c r="DG34" s="26">
        <f t="shared" si="54"/>
        <v>0</v>
      </c>
      <c r="DH34" s="26">
        <f t="shared" si="55"/>
        <v>0</v>
      </c>
      <c r="DI34" s="27">
        <f t="shared" si="55"/>
        <v>0</v>
      </c>
      <c r="DJ34" s="25">
        <f t="shared" si="55"/>
        <v>0</v>
      </c>
      <c r="DK34" s="26">
        <f t="shared" si="55"/>
        <v>0</v>
      </c>
      <c r="DL34" s="26">
        <f t="shared" si="55"/>
        <v>0</v>
      </c>
      <c r="DM34" s="27">
        <f t="shared" si="55"/>
        <v>0</v>
      </c>
      <c r="DN34" s="7">
        <v>49</v>
      </c>
      <c r="DO34" s="16">
        <f>IFERROR(VLOOKUP(H34,'Cpte exploit'!$A$11:$E$35,4,FALSE),0)</f>
        <v>0</v>
      </c>
      <c r="DP34" s="17">
        <f t="shared" si="18"/>
        <v>0</v>
      </c>
      <c r="DQ34" s="16">
        <f>'Cpte exploit'!$B$39</f>
        <v>0</v>
      </c>
      <c r="DR34" s="17">
        <f t="shared" si="19"/>
        <v>0</v>
      </c>
      <c r="DS34" s="16">
        <f>'Cpte exploit'!$B$40</f>
        <v>0</v>
      </c>
      <c r="DT34" s="17">
        <f t="shared" si="20"/>
        <v>0</v>
      </c>
      <c r="DU34" s="16">
        <f>'Cpte exploit'!$B$41</f>
        <v>0</v>
      </c>
      <c r="DV34" s="16"/>
      <c r="DW34" s="17">
        <f t="shared" si="21"/>
        <v>0</v>
      </c>
      <c r="DX34" s="44">
        <f t="shared" si="22"/>
        <v>0</v>
      </c>
      <c r="DY34" s="44">
        <f t="shared" si="22"/>
        <v>0</v>
      </c>
      <c r="DZ34" s="124">
        <f t="shared" si="34"/>
        <v>0</v>
      </c>
      <c r="EA34" s="15" t="str">
        <f>IFERROR(VLOOKUP(Q34,BDD!$G$2:$H$99,2,FALSE),"")</f>
        <v/>
      </c>
      <c r="EB34" s="15" t="str">
        <f>IFERROR(VLOOKUP(R34,BDD!$G$2:$H$99,2,FALSE),"")</f>
        <v/>
      </c>
      <c r="EC34" s="15" t="str">
        <f>IFERROR(VLOOKUP(S34,BDD!$G$2:$H$99,2,FALSE),"")</f>
        <v/>
      </c>
      <c r="ED34" s="15" t="str">
        <f>IFERROR(VLOOKUP(T34,BDD!$G$2:$H$99,2,FALSE),"")</f>
        <v/>
      </c>
      <c r="EE34" s="15" t="str">
        <f t="shared" si="23"/>
        <v/>
      </c>
      <c r="EF34" s="15" t="str">
        <f t="shared" si="24"/>
        <v/>
      </c>
      <c r="EG34" s="15">
        <f t="shared" si="25"/>
        <v>0</v>
      </c>
      <c r="EH34" s="15">
        <f t="shared" si="26"/>
        <v>0</v>
      </c>
      <c r="EI34" s="15" t="str">
        <f t="shared" si="27"/>
        <v/>
      </c>
      <c r="EJ34" s="15" t="str">
        <f t="shared" si="28"/>
        <v/>
      </c>
      <c r="EK34" s="15">
        <f t="shared" si="29"/>
        <v>0</v>
      </c>
      <c r="EL34" s="15">
        <f t="shared" si="30"/>
        <v>0</v>
      </c>
      <c r="EM34" s="15">
        <f t="shared" si="10"/>
        <v>0</v>
      </c>
      <c r="EN34" s="15">
        <f t="shared" si="11"/>
        <v>0</v>
      </c>
      <c r="EO34" s="15"/>
      <c r="EP34" s="15"/>
      <c r="EQ34" s="15">
        <f t="shared" si="12"/>
        <v>0</v>
      </c>
      <c r="ER34" s="15">
        <f t="shared" si="13"/>
        <v>0</v>
      </c>
      <c r="ES34" s="18">
        <f t="shared" si="31"/>
        <v>0</v>
      </c>
      <c r="ET34" s="19">
        <f t="shared" si="14"/>
        <v>0</v>
      </c>
      <c r="EU34" s="19">
        <f t="shared" si="15"/>
        <v>0</v>
      </c>
      <c r="EV34" s="19">
        <f t="shared" si="16"/>
        <v>0</v>
      </c>
      <c r="EW34" s="19">
        <f t="shared" si="17"/>
        <v>0</v>
      </c>
      <c r="EX34" s="19">
        <f t="shared" si="32"/>
        <v>0</v>
      </c>
      <c r="EY34" s="19">
        <f t="shared" si="33"/>
        <v>0</v>
      </c>
      <c r="EZ34" s="117">
        <f t="shared" si="35"/>
        <v>0</v>
      </c>
      <c r="FA34" s="115">
        <f>VLOOKUP(A34,Info!$B$6:$D$106,2,FALSE)</f>
        <v>1</v>
      </c>
      <c r="FB34" s="7">
        <f>FB32+1</f>
        <v>12</v>
      </c>
    </row>
    <row r="35" spans="1:158" x14ac:dyDescent="0.3">
      <c r="A35" s="119" t="str">
        <f>VLOOKUP(FB35,Info!$A$7:$B$71,2,FALSE)</f>
        <v>NEUVILLE PSE 1.1</v>
      </c>
      <c r="B35" s="119">
        <f>VLOOKUP(A35,Info!$B$6:$D$106,3,FALSE)</f>
        <v>12</v>
      </c>
      <c r="C35" s="120">
        <f>IFERROR(VLOOKUP(A35,Info!$B$6:$AD$106,29,FALSE),"")</f>
        <v>0</v>
      </c>
      <c r="D35" s="120" t="str">
        <f>IFERROR(VLOOKUP(A35,Info!$B$6:$AD$106,28,FALSE),"")</f>
        <v xml:space="preserve">Lu Ma Me Je Ve </v>
      </c>
      <c r="E35" s="121">
        <f>IFERROR(VLOOKUP(A35,Info!$B$6:$AD$106,13,FALSE),0)</f>
        <v>0</v>
      </c>
      <c r="F35" s="122">
        <f>IFERROR(VLOOKUP(A35,'Base travail'!$B$22:$G$121,4,FALSE)+VLOOKUP(A35,'Base travail'!$B$22:$G$121,5,FALSE),0)</f>
        <v>0</v>
      </c>
      <c r="G35" s="122">
        <f>IFERROR(VLOOKUP(A35,'Base travail'!$B$22:$G$121,6,FALSE),0)</f>
        <v>0</v>
      </c>
      <c r="H35" s="262"/>
      <c r="I35" s="262"/>
      <c r="J35" s="263"/>
      <c r="K35" s="263"/>
      <c r="L35" s="263"/>
      <c r="M35" s="263"/>
      <c r="N35" s="263"/>
      <c r="O35" s="263"/>
      <c r="P35" s="263"/>
      <c r="Q35" s="263"/>
      <c r="R35" s="263"/>
      <c r="S35" s="263"/>
      <c r="T35" s="263"/>
      <c r="V35" s="25">
        <f t="shared" si="46"/>
        <v>0</v>
      </c>
      <c r="W35" s="26">
        <f t="shared" si="46"/>
        <v>0</v>
      </c>
      <c r="X35" s="26">
        <f t="shared" si="46"/>
        <v>0</v>
      </c>
      <c r="Y35" s="27">
        <f t="shared" si="46"/>
        <v>0</v>
      </c>
      <c r="Z35" s="25">
        <f t="shared" si="46"/>
        <v>0</v>
      </c>
      <c r="AA35" s="26">
        <f t="shared" si="46"/>
        <v>0</v>
      </c>
      <c r="AB35" s="26">
        <f t="shared" si="46"/>
        <v>0</v>
      </c>
      <c r="AC35" s="27">
        <f t="shared" si="46"/>
        <v>0</v>
      </c>
      <c r="AD35" s="25">
        <f t="shared" si="46"/>
        <v>0</v>
      </c>
      <c r="AE35" s="26">
        <f t="shared" si="46"/>
        <v>0</v>
      </c>
      <c r="AF35" s="26">
        <f t="shared" si="47"/>
        <v>0</v>
      </c>
      <c r="AG35" s="27">
        <f t="shared" si="47"/>
        <v>0</v>
      </c>
      <c r="AH35" s="25">
        <f t="shared" si="47"/>
        <v>0</v>
      </c>
      <c r="AI35" s="26">
        <f t="shared" si="47"/>
        <v>0</v>
      </c>
      <c r="AJ35" s="26">
        <f t="shared" si="47"/>
        <v>0</v>
      </c>
      <c r="AK35" s="27">
        <f t="shared" si="47"/>
        <v>0</v>
      </c>
      <c r="AL35" s="25">
        <f t="shared" si="47"/>
        <v>0</v>
      </c>
      <c r="AM35" s="26">
        <f t="shared" si="47"/>
        <v>0</v>
      </c>
      <c r="AN35" s="26">
        <f t="shared" si="47"/>
        <v>0</v>
      </c>
      <c r="AO35" s="27">
        <f t="shared" si="47"/>
        <v>0</v>
      </c>
      <c r="AP35" s="25">
        <f t="shared" si="48"/>
        <v>0</v>
      </c>
      <c r="AQ35" s="26">
        <f t="shared" si="48"/>
        <v>0</v>
      </c>
      <c r="AR35" s="26">
        <f t="shared" si="48"/>
        <v>0</v>
      </c>
      <c r="AS35" s="27">
        <f t="shared" si="48"/>
        <v>0</v>
      </c>
      <c r="AT35" s="25">
        <f t="shared" si="48"/>
        <v>0</v>
      </c>
      <c r="AU35" s="26">
        <f t="shared" si="48"/>
        <v>0</v>
      </c>
      <c r="AV35" s="26">
        <f t="shared" si="48"/>
        <v>0</v>
      </c>
      <c r="AW35" s="27">
        <f t="shared" si="48"/>
        <v>0</v>
      </c>
      <c r="AX35" s="25">
        <f t="shared" si="48"/>
        <v>0</v>
      </c>
      <c r="AY35" s="26">
        <f t="shared" si="48"/>
        <v>0</v>
      </c>
      <c r="AZ35" s="26">
        <f t="shared" si="49"/>
        <v>0</v>
      </c>
      <c r="BA35" s="27">
        <f t="shared" si="49"/>
        <v>0</v>
      </c>
      <c r="BB35" s="25">
        <f t="shared" si="49"/>
        <v>0</v>
      </c>
      <c r="BC35" s="26">
        <f t="shared" si="49"/>
        <v>0</v>
      </c>
      <c r="BD35" s="26">
        <f t="shared" si="49"/>
        <v>0</v>
      </c>
      <c r="BE35" s="27">
        <f t="shared" si="49"/>
        <v>0</v>
      </c>
      <c r="BF35" s="25">
        <f t="shared" si="49"/>
        <v>0</v>
      </c>
      <c r="BG35" s="26">
        <f t="shared" si="49"/>
        <v>0</v>
      </c>
      <c r="BH35" s="26">
        <f t="shared" si="49"/>
        <v>0</v>
      </c>
      <c r="BI35" s="27">
        <f t="shared" si="49"/>
        <v>0</v>
      </c>
      <c r="BJ35" s="25">
        <f t="shared" si="50"/>
        <v>0</v>
      </c>
      <c r="BK35" s="26">
        <f t="shared" si="50"/>
        <v>0</v>
      </c>
      <c r="BL35" s="26">
        <f t="shared" si="50"/>
        <v>0</v>
      </c>
      <c r="BM35" s="27">
        <f t="shared" si="50"/>
        <v>0</v>
      </c>
      <c r="BN35" s="25">
        <f t="shared" si="50"/>
        <v>0</v>
      </c>
      <c r="BO35" s="26">
        <f t="shared" si="50"/>
        <v>0</v>
      </c>
      <c r="BP35" s="26">
        <f t="shared" si="50"/>
        <v>0</v>
      </c>
      <c r="BQ35" s="27">
        <f t="shared" si="50"/>
        <v>0</v>
      </c>
      <c r="BR35" s="25">
        <f t="shared" si="50"/>
        <v>0</v>
      </c>
      <c r="BS35" s="26">
        <f t="shared" si="50"/>
        <v>0</v>
      </c>
      <c r="BT35" s="26">
        <f t="shared" si="51"/>
        <v>0</v>
      </c>
      <c r="BU35" s="27">
        <f t="shared" si="51"/>
        <v>0</v>
      </c>
      <c r="BV35" s="25">
        <f t="shared" si="51"/>
        <v>0</v>
      </c>
      <c r="BW35" s="26">
        <f t="shared" si="51"/>
        <v>0</v>
      </c>
      <c r="BX35" s="26">
        <f t="shared" si="51"/>
        <v>0</v>
      </c>
      <c r="BY35" s="27">
        <f t="shared" si="51"/>
        <v>0</v>
      </c>
      <c r="BZ35" s="25">
        <f t="shared" si="51"/>
        <v>0</v>
      </c>
      <c r="CA35" s="26">
        <f t="shared" si="51"/>
        <v>0</v>
      </c>
      <c r="CB35" s="26">
        <f t="shared" si="51"/>
        <v>0</v>
      </c>
      <c r="CC35" s="27">
        <f t="shared" si="51"/>
        <v>0</v>
      </c>
      <c r="CD35" s="25">
        <f t="shared" si="52"/>
        <v>0</v>
      </c>
      <c r="CE35" s="26">
        <f t="shared" si="52"/>
        <v>0</v>
      </c>
      <c r="CF35" s="26">
        <f t="shared" si="52"/>
        <v>0</v>
      </c>
      <c r="CG35" s="27">
        <f t="shared" si="52"/>
        <v>0</v>
      </c>
      <c r="CH35" s="25">
        <f t="shared" si="52"/>
        <v>0</v>
      </c>
      <c r="CI35" s="26">
        <f t="shared" si="52"/>
        <v>0</v>
      </c>
      <c r="CJ35" s="26">
        <f t="shared" si="52"/>
        <v>0</v>
      </c>
      <c r="CK35" s="27">
        <f t="shared" si="52"/>
        <v>0</v>
      </c>
      <c r="CL35" s="25">
        <f t="shared" si="52"/>
        <v>0</v>
      </c>
      <c r="CM35" s="26">
        <f t="shared" si="52"/>
        <v>0</v>
      </c>
      <c r="CN35" s="26">
        <f t="shared" si="53"/>
        <v>0</v>
      </c>
      <c r="CO35" s="27">
        <f t="shared" si="53"/>
        <v>0</v>
      </c>
      <c r="CP35" s="25">
        <f t="shared" si="53"/>
        <v>0</v>
      </c>
      <c r="CQ35" s="26">
        <f t="shared" si="53"/>
        <v>0</v>
      </c>
      <c r="CR35" s="26">
        <f t="shared" si="53"/>
        <v>0</v>
      </c>
      <c r="CS35" s="27">
        <f t="shared" si="53"/>
        <v>0</v>
      </c>
      <c r="CT35" s="25">
        <f t="shared" si="53"/>
        <v>0</v>
      </c>
      <c r="CU35" s="26">
        <f t="shared" si="53"/>
        <v>0</v>
      </c>
      <c r="CV35" s="26">
        <f t="shared" si="53"/>
        <v>0</v>
      </c>
      <c r="CW35" s="27">
        <f t="shared" si="53"/>
        <v>0</v>
      </c>
      <c r="CX35" s="25">
        <f t="shared" si="54"/>
        <v>0</v>
      </c>
      <c r="CY35" s="26">
        <f t="shared" si="54"/>
        <v>0</v>
      </c>
      <c r="CZ35" s="26">
        <f t="shared" si="54"/>
        <v>0</v>
      </c>
      <c r="DA35" s="27">
        <f t="shared" si="54"/>
        <v>0</v>
      </c>
      <c r="DB35" s="25">
        <f t="shared" si="54"/>
        <v>0</v>
      </c>
      <c r="DC35" s="26">
        <f t="shared" si="54"/>
        <v>0</v>
      </c>
      <c r="DD35" s="26">
        <f t="shared" si="54"/>
        <v>0</v>
      </c>
      <c r="DE35" s="27">
        <f t="shared" si="54"/>
        <v>0</v>
      </c>
      <c r="DF35" s="25">
        <f t="shared" si="54"/>
        <v>0</v>
      </c>
      <c r="DG35" s="26">
        <f t="shared" si="54"/>
        <v>0</v>
      </c>
      <c r="DH35" s="26">
        <f t="shared" si="55"/>
        <v>0</v>
      </c>
      <c r="DI35" s="27">
        <f t="shared" si="55"/>
        <v>0</v>
      </c>
      <c r="DJ35" s="25">
        <f t="shared" si="55"/>
        <v>0</v>
      </c>
      <c r="DK35" s="26">
        <f t="shared" si="55"/>
        <v>0</v>
      </c>
      <c r="DL35" s="26">
        <f t="shared" si="55"/>
        <v>0</v>
      </c>
      <c r="DM35" s="27">
        <f t="shared" si="55"/>
        <v>0</v>
      </c>
      <c r="DN35" s="7">
        <v>50</v>
      </c>
      <c r="DO35" s="23">
        <f>IFERROR(VLOOKUP(H35,'Cpte exploit'!$A$11:$E$35,4,FALSE),0)</f>
        <v>0</v>
      </c>
      <c r="DP35" s="24">
        <f t="shared" si="18"/>
        <v>0</v>
      </c>
      <c r="DQ35" s="23">
        <f>'Cpte exploit'!$B$39</f>
        <v>0</v>
      </c>
      <c r="DR35" s="24">
        <f t="shared" si="19"/>
        <v>0</v>
      </c>
      <c r="DS35" s="23">
        <f>'Cpte exploit'!$B$40</f>
        <v>0</v>
      </c>
      <c r="DT35" s="24">
        <f t="shared" si="20"/>
        <v>0</v>
      </c>
      <c r="DU35" s="23">
        <f>'Cpte exploit'!$B$41</f>
        <v>0</v>
      </c>
      <c r="DV35" s="23"/>
      <c r="DW35" s="24">
        <f t="shared" si="21"/>
        <v>0</v>
      </c>
      <c r="DX35" s="45">
        <f t="shared" si="22"/>
        <v>0</v>
      </c>
      <c r="DY35" s="45">
        <f t="shared" si="22"/>
        <v>0</v>
      </c>
      <c r="DZ35" s="123">
        <f t="shared" si="34"/>
        <v>0</v>
      </c>
      <c r="EA35" s="15" t="str">
        <f>IFERROR(VLOOKUP(Q35,BDD!$G$2:$H$99,2,FALSE),"")</f>
        <v/>
      </c>
      <c r="EB35" s="15" t="str">
        <f>IFERROR(VLOOKUP(R35,BDD!$G$2:$H$99,2,FALSE),"")</f>
        <v/>
      </c>
      <c r="EC35" s="15" t="str">
        <f>IFERROR(VLOOKUP(S35,BDD!$G$2:$H$99,2,FALSE),"")</f>
        <v/>
      </c>
      <c r="ED35" s="15" t="str">
        <f>IFERROR(VLOOKUP(T35,BDD!$G$2:$H$99,2,FALSE),"")</f>
        <v/>
      </c>
      <c r="EE35" s="15" t="str">
        <f t="shared" si="23"/>
        <v/>
      </c>
      <c r="EF35" s="15" t="str">
        <f t="shared" si="24"/>
        <v/>
      </c>
      <c r="EG35" s="15">
        <f t="shared" si="25"/>
        <v>0</v>
      </c>
      <c r="EH35" s="15">
        <f t="shared" si="26"/>
        <v>0</v>
      </c>
      <c r="EI35" s="15" t="str">
        <f t="shared" si="27"/>
        <v/>
      </c>
      <c r="EJ35" s="15" t="str">
        <f t="shared" si="28"/>
        <v/>
      </c>
      <c r="EK35" s="15">
        <f t="shared" si="29"/>
        <v>0</v>
      </c>
      <c r="EL35" s="15">
        <f t="shared" si="30"/>
        <v>0</v>
      </c>
      <c r="EM35" s="15">
        <f t="shared" si="10"/>
        <v>0</v>
      </c>
      <c r="EN35" s="15">
        <f t="shared" si="11"/>
        <v>0</v>
      </c>
      <c r="EO35" s="15"/>
      <c r="EP35" s="15"/>
      <c r="EQ35" s="15">
        <f t="shared" si="12"/>
        <v>0</v>
      </c>
      <c r="ER35" s="15">
        <f t="shared" si="13"/>
        <v>0</v>
      </c>
      <c r="ES35" s="18">
        <f t="shared" si="31"/>
        <v>0</v>
      </c>
      <c r="ET35" s="19">
        <f t="shared" si="14"/>
        <v>0</v>
      </c>
      <c r="EU35" s="19">
        <f t="shared" si="15"/>
        <v>0</v>
      </c>
      <c r="EV35" s="19">
        <f t="shared" si="16"/>
        <v>0</v>
      </c>
      <c r="EW35" s="19">
        <f t="shared" si="17"/>
        <v>0</v>
      </c>
      <c r="EX35" s="19">
        <f t="shared" si="32"/>
        <v>0</v>
      </c>
      <c r="EY35" s="19">
        <f t="shared" si="33"/>
        <v>0</v>
      </c>
      <c r="EZ35" s="122">
        <f t="shared" si="35"/>
        <v>0</v>
      </c>
      <c r="FA35" s="120">
        <f>VLOOKUP(A35,Info!$B$6:$D$106,2,FALSE)</f>
        <v>1</v>
      </c>
      <c r="FB35" s="7">
        <f>FB34</f>
        <v>12</v>
      </c>
    </row>
    <row r="36" spans="1:158" x14ac:dyDescent="0.3">
      <c r="A36" s="114" t="str">
        <f>VLOOKUP(FB36,Info!$A$7:$B$71,2,FALSE)</f>
        <v>NEUVILLE PSE 1.1</v>
      </c>
      <c r="B36" s="114">
        <f>VLOOKUP(A36,Info!$B$6:$D$106,3,FALSE)</f>
        <v>12</v>
      </c>
      <c r="C36" s="115">
        <f>IFERROR(VLOOKUP(A36,Info!$B$6:$AD$106,29,FALSE),"")</f>
        <v>0</v>
      </c>
      <c r="D36" s="115" t="str">
        <f>IFERROR(VLOOKUP(A36,Info!$B$6:$AD$106,28,FALSE),"")</f>
        <v xml:space="preserve">Lu Ma Me Je Ve </v>
      </c>
      <c r="E36" s="116">
        <f>IFERROR(VLOOKUP(A36,Info!$B$6:$AD$106,13,FALSE),0)</f>
        <v>0</v>
      </c>
      <c r="F36" s="117">
        <f>IFERROR(VLOOKUP(A36,'Base travail'!$B$22:$G$121,4,FALSE)+VLOOKUP(A36,'Base travail'!$B$22:$G$121,5,FALSE),0)</f>
        <v>0</v>
      </c>
      <c r="G36" s="117">
        <f>IFERROR(VLOOKUP(A36,'Base travail'!$B$22:$G$121,6,FALSE),0)</f>
        <v>0</v>
      </c>
      <c r="H36" s="89"/>
      <c r="I36" s="89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V36" s="25">
        <f t="shared" ref="V36:AE45" si="56">IF(OR(AND(V$3&lt;$EF36,V$3&gt;=$EE36),AND(V$3&lt;$EH36,V$3&gt;=$EG36),AND(V$3&lt;$EJ36,V$3&gt;=$EI36),AND(V$3&lt;$EL36,V$3&gt;=$EK36)),1,0)</f>
        <v>0</v>
      </c>
      <c r="W36" s="26">
        <f t="shared" si="56"/>
        <v>0</v>
      </c>
      <c r="X36" s="26">
        <f t="shared" si="56"/>
        <v>0</v>
      </c>
      <c r="Y36" s="27">
        <f t="shared" si="56"/>
        <v>0</v>
      </c>
      <c r="Z36" s="25">
        <f t="shared" si="56"/>
        <v>0</v>
      </c>
      <c r="AA36" s="26">
        <f t="shared" si="56"/>
        <v>0</v>
      </c>
      <c r="AB36" s="26">
        <f t="shared" si="56"/>
        <v>0</v>
      </c>
      <c r="AC36" s="27">
        <f t="shared" si="56"/>
        <v>0</v>
      </c>
      <c r="AD36" s="25">
        <f t="shared" si="56"/>
        <v>0</v>
      </c>
      <c r="AE36" s="26">
        <f t="shared" si="56"/>
        <v>0</v>
      </c>
      <c r="AF36" s="26">
        <f t="shared" ref="AF36:AO45" si="57">IF(OR(AND(AF$3&lt;$EF36,AF$3&gt;=$EE36),AND(AF$3&lt;$EH36,AF$3&gt;=$EG36),AND(AF$3&lt;$EJ36,AF$3&gt;=$EI36),AND(AF$3&lt;$EL36,AF$3&gt;=$EK36)),1,0)</f>
        <v>0</v>
      </c>
      <c r="AG36" s="27">
        <f t="shared" si="57"/>
        <v>0</v>
      </c>
      <c r="AH36" s="25">
        <f t="shared" si="57"/>
        <v>0</v>
      </c>
      <c r="AI36" s="26">
        <f t="shared" si="57"/>
        <v>0</v>
      </c>
      <c r="AJ36" s="26">
        <f t="shared" si="57"/>
        <v>0</v>
      </c>
      <c r="AK36" s="27">
        <f t="shared" si="57"/>
        <v>0</v>
      </c>
      <c r="AL36" s="25">
        <f t="shared" si="57"/>
        <v>0</v>
      </c>
      <c r="AM36" s="26">
        <f t="shared" si="57"/>
        <v>0</v>
      </c>
      <c r="AN36" s="26">
        <f t="shared" si="57"/>
        <v>0</v>
      </c>
      <c r="AO36" s="27">
        <f t="shared" si="57"/>
        <v>0</v>
      </c>
      <c r="AP36" s="25">
        <f t="shared" ref="AP36:AY45" si="58">IF(OR(AND(AP$3&lt;$EF36,AP$3&gt;=$EE36),AND(AP$3&lt;$EH36,AP$3&gt;=$EG36),AND(AP$3&lt;$EJ36,AP$3&gt;=$EI36),AND(AP$3&lt;$EL36,AP$3&gt;=$EK36)),1,0)</f>
        <v>0</v>
      </c>
      <c r="AQ36" s="26">
        <f t="shared" si="58"/>
        <v>0</v>
      </c>
      <c r="AR36" s="26">
        <f t="shared" si="58"/>
        <v>0</v>
      </c>
      <c r="AS36" s="27">
        <f t="shared" si="58"/>
        <v>0</v>
      </c>
      <c r="AT36" s="25">
        <f t="shared" si="58"/>
        <v>0</v>
      </c>
      <c r="AU36" s="26">
        <f t="shared" si="58"/>
        <v>0</v>
      </c>
      <c r="AV36" s="26">
        <f t="shared" si="58"/>
        <v>0</v>
      </c>
      <c r="AW36" s="27">
        <f t="shared" si="58"/>
        <v>0</v>
      </c>
      <c r="AX36" s="25">
        <f t="shared" si="58"/>
        <v>0</v>
      </c>
      <c r="AY36" s="26">
        <f t="shared" si="58"/>
        <v>0</v>
      </c>
      <c r="AZ36" s="26">
        <f t="shared" ref="AZ36:BI45" si="59">IF(OR(AND(AZ$3&lt;$EF36,AZ$3&gt;=$EE36),AND(AZ$3&lt;$EH36,AZ$3&gt;=$EG36),AND(AZ$3&lt;$EJ36,AZ$3&gt;=$EI36),AND(AZ$3&lt;$EL36,AZ$3&gt;=$EK36)),1,0)</f>
        <v>0</v>
      </c>
      <c r="BA36" s="27">
        <f t="shared" si="59"/>
        <v>0</v>
      </c>
      <c r="BB36" s="25">
        <f t="shared" si="59"/>
        <v>0</v>
      </c>
      <c r="BC36" s="26">
        <f t="shared" si="59"/>
        <v>0</v>
      </c>
      <c r="BD36" s="26">
        <f t="shared" si="59"/>
        <v>0</v>
      </c>
      <c r="BE36" s="27">
        <f t="shared" si="59"/>
        <v>0</v>
      </c>
      <c r="BF36" s="25">
        <f t="shared" si="59"/>
        <v>0</v>
      </c>
      <c r="BG36" s="26">
        <f t="shared" si="59"/>
        <v>0</v>
      </c>
      <c r="BH36" s="26">
        <f t="shared" si="59"/>
        <v>0</v>
      </c>
      <c r="BI36" s="27">
        <f t="shared" si="59"/>
        <v>0</v>
      </c>
      <c r="BJ36" s="25">
        <f t="shared" ref="BJ36:BS45" si="60">IF(OR(AND(BJ$3&lt;$EF36,BJ$3&gt;=$EE36),AND(BJ$3&lt;$EH36,BJ$3&gt;=$EG36),AND(BJ$3&lt;$EJ36,BJ$3&gt;=$EI36),AND(BJ$3&lt;$EL36,BJ$3&gt;=$EK36)),1,0)</f>
        <v>0</v>
      </c>
      <c r="BK36" s="26">
        <f t="shared" si="60"/>
        <v>0</v>
      </c>
      <c r="BL36" s="26">
        <f t="shared" si="60"/>
        <v>0</v>
      </c>
      <c r="BM36" s="27">
        <f t="shared" si="60"/>
        <v>0</v>
      </c>
      <c r="BN36" s="25">
        <f t="shared" si="60"/>
        <v>0</v>
      </c>
      <c r="BO36" s="26">
        <f t="shared" si="60"/>
        <v>0</v>
      </c>
      <c r="BP36" s="26">
        <f t="shared" si="60"/>
        <v>0</v>
      </c>
      <c r="BQ36" s="27">
        <f t="shared" si="60"/>
        <v>0</v>
      </c>
      <c r="BR36" s="25">
        <f t="shared" si="60"/>
        <v>0</v>
      </c>
      <c r="BS36" s="26">
        <f t="shared" si="60"/>
        <v>0</v>
      </c>
      <c r="BT36" s="26">
        <f t="shared" ref="BT36:CC45" si="61">IF(OR(AND(BT$3&lt;$EF36,BT$3&gt;=$EE36),AND(BT$3&lt;$EH36,BT$3&gt;=$EG36),AND(BT$3&lt;$EJ36,BT$3&gt;=$EI36),AND(BT$3&lt;$EL36,BT$3&gt;=$EK36)),1,0)</f>
        <v>0</v>
      </c>
      <c r="BU36" s="27">
        <f t="shared" si="61"/>
        <v>0</v>
      </c>
      <c r="BV36" s="25">
        <f t="shared" si="61"/>
        <v>0</v>
      </c>
      <c r="BW36" s="26">
        <f t="shared" si="61"/>
        <v>0</v>
      </c>
      <c r="BX36" s="26">
        <f t="shared" si="61"/>
        <v>0</v>
      </c>
      <c r="BY36" s="27">
        <f t="shared" si="61"/>
        <v>0</v>
      </c>
      <c r="BZ36" s="25">
        <f t="shared" si="61"/>
        <v>0</v>
      </c>
      <c r="CA36" s="26">
        <f t="shared" si="61"/>
        <v>0</v>
      </c>
      <c r="CB36" s="26">
        <f t="shared" si="61"/>
        <v>0</v>
      </c>
      <c r="CC36" s="27">
        <f t="shared" si="61"/>
        <v>0</v>
      </c>
      <c r="CD36" s="25">
        <f t="shared" ref="CD36:CM45" si="62">IF(OR(AND(CD$3&lt;$EF36,CD$3&gt;=$EE36),AND(CD$3&lt;$EH36,CD$3&gt;=$EG36),AND(CD$3&lt;$EJ36,CD$3&gt;=$EI36),AND(CD$3&lt;$EL36,CD$3&gt;=$EK36)),1,0)</f>
        <v>0</v>
      </c>
      <c r="CE36" s="26">
        <f t="shared" si="62"/>
        <v>0</v>
      </c>
      <c r="CF36" s="26">
        <f t="shared" si="62"/>
        <v>0</v>
      </c>
      <c r="CG36" s="27">
        <f t="shared" si="62"/>
        <v>0</v>
      </c>
      <c r="CH36" s="25">
        <f t="shared" si="62"/>
        <v>0</v>
      </c>
      <c r="CI36" s="26">
        <f t="shared" si="62"/>
        <v>0</v>
      </c>
      <c r="CJ36" s="26">
        <f t="shared" si="62"/>
        <v>0</v>
      </c>
      <c r="CK36" s="27">
        <f t="shared" si="62"/>
        <v>0</v>
      </c>
      <c r="CL36" s="25">
        <f t="shared" si="62"/>
        <v>0</v>
      </c>
      <c r="CM36" s="26">
        <f t="shared" si="62"/>
        <v>0</v>
      </c>
      <c r="CN36" s="26">
        <f t="shared" ref="CN36:CW45" si="63">IF(OR(AND(CN$3&lt;$EF36,CN$3&gt;=$EE36),AND(CN$3&lt;$EH36,CN$3&gt;=$EG36),AND(CN$3&lt;$EJ36,CN$3&gt;=$EI36),AND(CN$3&lt;$EL36,CN$3&gt;=$EK36)),1,0)</f>
        <v>0</v>
      </c>
      <c r="CO36" s="27">
        <f t="shared" si="63"/>
        <v>0</v>
      </c>
      <c r="CP36" s="25">
        <f t="shared" si="63"/>
        <v>0</v>
      </c>
      <c r="CQ36" s="26">
        <f t="shared" si="63"/>
        <v>0</v>
      </c>
      <c r="CR36" s="26">
        <f t="shared" si="63"/>
        <v>0</v>
      </c>
      <c r="CS36" s="27">
        <f t="shared" si="63"/>
        <v>0</v>
      </c>
      <c r="CT36" s="25">
        <f t="shared" si="63"/>
        <v>0</v>
      </c>
      <c r="CU36" s="26">
        <f t="shared" si="63"/>
        <v>0</v>
      </c>
      <c r="CV36" s="26">
        <f t="shared" si="63"/>
        <v>0</v>
      </c>
      <c r="CW36" s="27">
        <f t="shared" si="63"/>
        <v>0</v>
      </c>
      <c r="CX36" s="25">
        <f t="shared" ref="CX36:DG45" si="64">IF(OR(AND(CX$3&lt;$EF36,CX$3&gt;=$EE36),AND(CX$3&lt;$EH36,CX$3&gt;=$EG36),AND(CX$3&lt;$EJ36,CX$3&gt;=$EI36),AND(CX$3&lt;$EL36,CX$3&gt;=$EK36)),1,0)</f>
        <v>0</v>
      </c>
      <c r="CY36" s="26">
        <f t="shared" si="64"/>
        <v>0</v>
      </c>
      <c r="CZ36" s="26">
        <f t="shared" si="64"/>
        <v>0</v>
      </c>
      <c r="DA36" s="27">
        <f t="shared" si="64"/>
        <v>0</v>
      </c>
      <c r="DB36" s="25">
        <f t="shared" si="64"/>
        <v>0</v>
      </c>
      <c r="DC36" s="26">
        <f t="shared" si="64"/>
        <v>0</v>
      </c>
      <c r="DD36" s="26">
        <f t="shared" si="64"/>
        <v>0</v>
      </c>
      <c r="DE36" s="27">
        <f t="shared" si="64"/>
        <v>0</v>
      </c>
      <c r="DF36" s="25">
        <f t="shared" si="64"/>
        <v>0</v>
      </c>
      <c r="DG36" s="26">
        <f t="shared" si="64"/>
        <v>0</v>
      </c>
      <c r="DH36" s="26">
        <f t="shared" ref="DH36:DM45" si="65">IF(OR(AND(DH$3&lt;$EF36,DH$3&gt;=$EE36),AND(DH$3&lt;$EH36,DH$3&gt;=$EG36),AND(DH$3&lt;$EJ36,DH$3&gt;=$EI36),AND(DH$3&lt;$EL36,DH$3&gt;=$EK36)),1,0)</f>
        <v>0</v>
      </c>
      <c r="DI36" s="27">
        <f t="shared" si="65"/>
        <v>0</v>
      </c>
      <c r="DJ36" s="25">
        <f t="shared" si="65"/>
        <v>0</v>
      </c>
      <c r="DK36" s="26">
        <f t="shared" si="65"/>
        <v>0</v>
      </c>
      <c r="DL36" s="26">
        <f t="shared" si="65"/>
        <v>0</v>
      </c>
      <c r="DM36" s="27">
        <f t="shared" si="65"/>
        <v>0</v>
      </c>
      <c r="DN36" s="7">
        <v>51</v>
      </c>
      <c r="DO36" s="16">
        <f>IFERROR(VLOOKUP(H36,'Cpte exploit'!$A$11:$E$35,4,FALSE),0)</f>
        <v>0</v>
      </c>
      <c r="DP36" s="17">
        <f t="shared" si="18"/>
        <v>0</v>
      </c>
      <c r="DQ36" s="16">
        <f>'Cpte exploit'!$B$39</f>
        <v>0</v>
      </c>
      <c r="DR36" s="17">
        <f t="shared" si="19"/>
        <v>0</v>
      </c>
      <c r="DS36" s="16">
        <f>'Cpte exploit'!$B$40</f>
        <v>0</v>
      </c>
      <c r="DT36" s="17">
        <f t="shared" si="20"/>
        <v>0</v>
      </c>
      <c r="DU36" s="16">
        <f>'Cpte exploit'!$B$41</f>
        <v>0</v>
      </c>
      <c r="DV36" s="16"/>
      <c r="DW36" s="17">
        <f t="shared" si="21"/>
        <v>0</v>
      </c>
      <c r="DX36" s="44">
        <f t="shared" si="22"/>
        <v>0</v>
      </c>
      <c r="DY36" s="44">
        <f t="shared" si="22"/>
        <v>0</v>
      </c>
      <c r="DZ36" s="124">
        <f t="shared" si="34"/>
        <v>0</v>
      </c>
      <c r="EA36" s="15" t="str">
        <f>IFERROR(VLOOKUP(Q36,BDD!$G$2:$H$99,2,FALSE),"")</f>
        <v/>
      </c>
      <c r="EB36" s="15" t="str">
        <f>IFERROR(VLOOKUP(R36,BDD!$G$2:$H$99,2,FALSE),"")</f>
        <v/>
      </c>
      <c r="EC36" s="15" t="str">
        <f>IFERROR(VLOOKUP(S36,BDD!$G$2:$H$99,2,FALSE),"")</f>
        <v/>
      </c>
      <c r="ED36" s="15" t="str">
        <f>IFERROR(VLOOKUP(T36,BDD!$G$2:$H$99,2,FALSE),"")</f>
        <v/>
      </c>
      <c r="EE36" s="15" t="str">
        <f t="shared" si="23"/>
        <v/>
      </c>
      <c r="EF36" s="15" t="str">
        <f t="shared" si="24"/>
        <v/>
      </c>
      <c r="EG36" s="15">
        <f t="shared" si="25"/>
        <v>0</v>
      </c>
      <c r="EH36" s="15">
        <f t="shared" si="26"/>
        <v>0</v>
      </c>
      <c r="EI36" s="15" t="str">
        <f t="shared" si="27"/>
        <v/>
      </c>
      <c r="EJ36" s="15" t="str">
        <f t="shared" si="28"/>
        <v/>
      </c>
      <c r="EK36" s="15">
        <f t="shared" si="29"/>
        <v>0</v>
      </c>
      <c r="EL36" s="15">
        <f t="shared" si="30"/>
        <v>0</v>
      </c>
      <c r="EM36" s="15">
        <f t="shared" si="10"/>
        <v>0</v>
      </c>
      <c r="EN36" s="15">
        <f t="shared" si="11"/>
        <v>0</v>
      </c>
      <c r="EO36" s="15"/>
      <c r="EP36" s="15"/>
      <c r="EQ36" s="15">
        <f t="shared" si="12"/>
        <v>0</v>
      </c>
      <c r="ER36" s="15">
        <f t="shared" si="13"/>
        <v>0</v>
      </c>
      <c r="ES36" s="18">
        <f t="shared" si="31"/>
        <v>0</v>
      </c>
      <c r="ET36" s="19">
        <f t="shared" si="14"/>
        <v>0</v>
      </c>
      <c r="EU36" s="19">
        <f t="shared" si="15"/>
        <v>0</v>
      </c>
      <c r="EV36" s="19">
        <f t="shared" si="16"/>
        <v>0</v>
      </c>
      <c r="EW36" s="19">
        <f t="shared" si="17"/>
        <v>0</v>
      </c>
      <c r="EX36" s="19">
        <f t="shared" si="32"/>
        <v>0</v>
      </c>
      <c r="EY36" s="19">
        <f t="shared" si="33"/>
        <v>0</v>
      </c>
      <c r="EZ36" s="117">
        <f t="shared" si="35"/>
        <v>0</v>
      </c>
      <c r="FA36" s="115">
        <f>VLOOKUP(A36,Info!$B$6:$D$106,2,FALSE)</f>
        <v>1</v>
      </c>
      <c r="FB36" s="7">
        <f>FB34</f>
        <v>12</v>
      </c>
    </row>
    <row r="37" spans="1:158" x14ac:dyDescent="0.3">
      <c r="A37" s="119" t="str">
        <f>VLOOKUP(FB37,Info!$A$7:$B$71,2,FALSE)</f>
        <v>NEUVILLE PSE 1.1</v>
      </c>
      <c r="B37" s="119">
        <f>VLOOKUP(A37,Info!$B$6:$D$106,3,FALSE)</f>
        <v>12</v>
      </c>
      <c r="C37" s="120">
        <f>IFERROR(VLOOKUP(A37,Info!$B$6:$AD$106,29,FALSE),"")</f>
        <v>0</v>
      </c>
      <c r="D37" s="120" t="str">
        <f>IFERROR(VLOOKUP(A37,Info!$B$6:$AD$106,28,FALSE),"")</f>
        <v xml:space="preserve">Lu Ma Me Je Ve </v>
      </c>
      <c r="E37" s="121">
        <f>IFERROR(VLOOKUP(A37,Info!$B$6:$AD$106,13,FALSE),0)</f>
        <v>0</v>
      </c>
      <c r="F37" s="122">
        <f>IFERROR(VLOOKUP(A37,'Base travail'!$B$22:$G$121,4,FALSE)+VLOOKUP(A37,'Base travail'!$B$22:$G$121,5,FALSE),0)</f>
        <v>0</v>
      </c>
      <c r="G37" s="122">
        <f>IFERROR(VLOOKUP(A37,'Base travail'!$B$22:$G$121,6,FALSE),0)</f>
        <v>0</v>
      </c>
      <c r="H37" s="262"/>
      <c r="I37" s="262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V37" s="25">
        <f t="shared" si="56"/>
        <v>0</v>
      </c>
      <c r="W37" s="26">
        <f t="shared" si="56"/>
        <v>0</v>
      </c>
      <c r="X37" s="26">
        <f t="shared" si="56"/>
        <v>0</v>
      </c>
      <c r="Y37" s="27">
        <f t="shared" si="56"/>
        <v>0</v>
      </c>
      <c r="Z37" s="25">
        <f t="shared" si="56"/>
        <v>0</v>
      </c>
      <c r="AA37" s="26">
        <f t="shared" si="56"/>
        <v>0</v>
      </c>
      <c r="AB37" s="26">
        <f t="shared" si="56"/>
        <v>0</v>
      </c>
      <c r="AC37" s="27">
        <f t="shared" si="56"/>
        <v>0</v>
      </c>
      <c r="AD37" s="25">
        <f t="shared" si="56"/>
        <v>0</v>
      </c>
      <c r="AE37" s="26">
        <f t="shared" si="56"/>
        <v>0</v>
      </c>
      <c r="AF37" s="26">
        <f t="shared" si="57"/>
        <v>0</v>
      </c>
      <c r="AG37" s="27">
        <f t="shared" si="57"/>
        <v>0</v>
      </c>
      <c r="AH37" s="25">
        <f t="shared" si="57"/>
        <v>0</v>
      </c>
      <c r="AI37" s="26">
        <f t="shared" si="57"/>
        <v>0</v>
      </c>
      <c r="AJ37" s="26">
        <f t="shared" si="57"/>
        <v>0</v>
      </c>
      <c r="AK37" s="27">
        <f t="shared" si="57"/>
        <v>0</v>
      </c>
      <c r="AL37" s="25">
        <f t="shared" si="57"/>
        <v>0</v>
      </c>
      <c r="AM37" s="26">
        <f t="shared" si="57"/>
        <v>0</v>
      </c>
      <c r="AN37" s="26">
        <f t="shared" si="57"/>
        <v>0</v>
      </c>
      <c r="AO37" s="27">
        <f t="shared" si="57"/>
        <v>0</v>
      </c>
      <c r="AP37" s="25">
        <f t="shared" si="58"/>
        <v>0</v>
      </c>
      <c r="AQ37" s="26">
        <f t="shared" si="58"/>
        <v>0</v>
      </c>
      <c r="AR37" s="26">
        <f t="shared" si="58"/>
        <v>0</v>
      </c>
      <c r="AS37" s="27">
        <f t="shared" si="58"/>
        <v>0</v>
      </c>
      <c r="AT37" s="25">
        <f t="shared" si="58"/>
        <v>0</v>
      </c>
      <c r="AU37" s="26">
        <f t="shared" si="58"/>
        <v>0</v>
      </c>
      <c r="AV37" s="26">
        <f t="shared" si="58"/>
        <v>0</v>
      </c>
      <c r="AW37" s="27">
        <f t="shared" si="58"/>
        <v>0</v>
      </c>
      <c r="AX37" s="25">
        <f t="shared" si="58"/>
        <v>0</v>
      </c>
      <c r="AY37" s="26">
        <f t="shared" si="58"/>
        <v>0</v>
      </c>
      <c r="AZ37" s="26">
        <f t="shared" si="59"/>
        <v>0</v>
      </c>
      <c r="BA37" s="27">
        <f t="shared" si="59"/>
        <v>0</v>
      </c>
      <c r="BB37" s="25">
        <f t="shared" si="59"/>
        <v>0</v>
      </c>
      <c r="BC37" s="26">
        <f t="shared" si="59"/>
        <v>0</v>
      </c>
      <c r="BD37" s="26">
        <f t="shared" si="59"/>
        <v>0</v>
      </c>
      <c r="BE37" s="27">
        <f t="shared" si="59"/>
        <v>0</v>
      </c>
      <c r="BF37" s="25">
        <f t="shared" si="59"/>
        <v>0</v>
      </c>
      <c r="BG37" s="26">
        <f t="shared" si="59"/>
        <v>0</v>
      </c>
      <c r="BH37" s="26">
        <f t="shared" si="59"/>
        <v>0</v>
      </c>
      <c r="BI37" s="27">
        <f t="shared" si="59"/>
        <v>0</v>
      </c>
      <c r="BJ37" s="25">
        <f t="shared" si="60"/>
        <v>0</v>
      </c>
      <c r="BK37" s="26">
        <f t="shared" si="60"/>
        <v>0</v>
      </c>
      <c r="BL37" s="26">
        <f t="shared" si="60"/>
        <v>0</v>
      </c>
      <c r="BM37" s="27">
        <f t="shared" si="60"/>
        <v>0</v>
      </c>
      <c r="BN37" s="25">
        <f t="shared" si="60"/>
        <v>0</v>
      </c>
      <c r="BO37" s="26">
        <f t="shared" si="60"/>
        <v>0</v>
      </c>
      <c r="BP37" s="26">
        <f t="shared" si="60"/>
        <v>0</v>
      </c>
      <c r="BQ37" s="27">
        <f t="shared" si="60"/>
        <v>0</v>
      </c>
      <c r="BR37" s="25">
        <f t="shared" si="60"/>
        <v>0</v>
      </c>
      <c r="BS37" s="26">
        <f t="shared" si="60"/>
        <v>0</v>
      </c>
      <c r="BT37" s="26">
        <f t="shared" si="61"/>
        <v>0</v>
      </c>
      <c r="BU37" s="27">
        <f t="shared" si="61"/>
        <v>0</v>
      </c>
      <c r="BV37" s="25">
        <f t="shared" si="61"/>
        <v>0</v>
      </c>
      <c r="BW37" s="26">
        <f t="shared" si="61"/>
        <v>0</v>
      </c>
      <c r="BX37" s="26">
        <f t="shared" si="61"/>
        <v>0</v>
      </c>
      <c r="BY37" s="27">
        <f t="shared" si="61"/>
        <v>0</v>
      </c>
      <c r="BZ37" s="25">
        <f t="shared" si="61"/>
        <v>0</v>
      </c>
      <c r="CA37" s="26">
        <f t="shared" si="61"/>
        <v>0</v>
      </c>
      <c r="CB37" s="26">
        <f t="shared" si="61"/>
        <v>0</v>
      </c>
      <c r="CC37" s="27">
        <f t="shared" si="61"/>
        <v>0</v>
      </c>
      <c r="CD37" s="25">
        <f t="shared" si="62"/>
        <v>0</v>
      </c>
      <c r="CE37" s="26">
        <f t="shared" si="62"/>
        <v>0</v>
      </c>
      <c r="CF37" s="26">
        <f t="shared" si="62"/>
        <v>0</v>
      </c>
      <c r="CG37" s="27">
        <f t="shared" si="62"/>
        <v>0</v>
      </c>
      <c r="CH37" s="25">
        <f t="shared" si="62"/>
        <v>0</v>
      </c>
      <c r="CI37" s="26">
        <f t="shared" si="62"/>
        <v>0</v>
      </c>
      <c r="CJ37" s="26">
        <f t="shared" si="62"/>
        <v>0</v>
      </c>
      <c r="CK37" s="27">
        <f t="shared" si="62"/>
        <v>0</v>
      </c>
      <c r="CL37" s="25">
        <f t="shared" si="62"/>
        <v>0</v>
      </c>
      <c r="CM37" s="26">
        <f t="shared" si="62"/>
        <v>0</v>
      </c>
      <c r="CN37" s="26">
        <f t="shared" si="63"/>
        <v>0</v>
      </c>
      <c r="CO37" s="27">
        <f t="shared" si="63"/>
        <v>0</v>
      </c>
      <c r="CP37" s="25">
        <f t="shared" si="63"/>
        <v>0</v>
      </c>
      <c r="CQ37" s="26">
        <f t="shared" si="63"/>
        <v>0</v>
      </c>
      <c r="CR37" s="26">
        <f t="shared" si="63"/>
        <v>0</v>
      </c>
      <c r="CS37" s="27">
        <f t="shared" si="63"/>
        <v>0</v>
      </c>
      <c r="CT37" s="25">
        <f t="shared" si="63"/>
        <v>0</v>
      </c>
      <c r="CU37" s="26">
        <f t="shared" si="63"/>
        <v>0</v>
      </c>
      <c r="CV37" s="26">
        <f t="shared" si="63"/>
        <v>0</v>
      </c>
      <c r="CW37" s="27">
        <f t="shared" si="63"/>
        <v>0</v>
      </c>
      <c r="CX37" s="25">
        <f t="shared" si="64"/>
        <v>0</v>
      </c>
      <c r="CY37" s="26">
        <f t="shared" si="64"/>
        <v>0</v>
      </c>
      <c r="CZ37" s="26">
        <f t="shared" si="64"/>
        <v>0</v>
      </c>
      <c r="DA37" s="27">
        <f t="shared" si="64"/>
        <v>0</v>
      </c>
      <c r="DB37" s="25">
        <f t="shared" si="64"/>
        <v>0</v>
      </c>
      <c r="DC37" s="26">
        <f t="shared" si="64"/>
        <v>0</v>
      </c>
      <c r="DD37" s="26">
        <f t="shared" si="64"/>
        <v>0</v>
      </c>
      <c r="DE37" s="27">
        <f t="shared" si="64"/>
        <v>0</v>
      </c>
      <c r="DF37" s="25">
        <f t="shared" si="64"/>
        <v>0</v>
      </c>
      <c r="DG37" s="26">
        <f t="shared" si="64"/>
        <v>0</v>
      </c>
      <c r="DH37" s="26">
        <f t="shared" si="65"/>
        <v>0</v>
      </c>
      <c r="DI37" s="27">
        <f t="shared" si="65"/>
        <v>0</v>
      </c>
      <c r="DJ37" s="25">
        <f t="shared" si="65"/>
        <v>0</v>
      </c>
      <c r="DK37" s="26">
        <f t="shared" si="65"/>
        <v>0</v>
      </c>
      <c r="DL37" s="26">
        <f t="shared" si="65"/>
        <v>0</v>
      </c>
      <c r="DM37" s="27">
        <f t="shared" si="65"/>
        <v>0</v>
      </c>
      <c r="DN37" s="7">
        <v>52</v>
      </c>
      <c r="DO37" s="23">
        <f>IFERROR(VLOOKUP(H37,'Cpte exploit'!$A$11:$E$35,4,FALSE),0)</f>
        <v>0</v>
      </c>
      <c r="DP37" s="24">
        <f t="shared" si="18"/>
        <v>0</v>
      </c>
      <c r="DQ37" s="23">
        <f>'Cpte exploit'!$B$39</f>
        <v>0</v>
      </c>
      <c r="DR37" s="24">
        <f t="shared" si="19"/>
        <v>0</v>
      </c>
      <c r="DS37" s="23">
        <f>'Cpte exploit'!$B$40</f>
        <v>0</v>
      </c>
      <c r="DT37" s="24">
        <f t="shared" si="20"/>
        <v>0</v>
      </c>
      <c r="DU37" s="23">
        <f>'Cpte exploit'!$B$41</f>
        <v>0</v>
      </c>
      <c r="DV37" s="23"/>
      <c r="DW37" s="24">
        <f t="shared" si="21"/>
        <v>0</v>
      </c>
      <c r="DX37" s="45">
        <f t="shared" si="22"/>
        <v>0</v>
      </c>
      <c r="DY37" s="45">
        <f t="shared" si="22"/>
        <v>0</v>
      </c>
      <c r="DZ37" s="123">
        <f t="shared" si="34"/>
        <v>0</v>
      </c>
      <c r="EA37" s="15" t="str">
        <f>IFERROR(VLOOKUP(Q37,BDD!$G$2:$H$99,2,FALSE),"")</f>
        <v/>
      </c>
      <c r="EB37" s="15" t="str">
        <f>IFERROR(VLOOKUP(R37,BDD!$G$2:$H$99,2,FALSE),"")</f>
        <v/>
      </c>
      <c r="EC37" s="15" t="str">
        <f>IFERROR(VLOOKUP(S37,BDD!$G$2:$H$99,2,FALSE),"")</f>
        <v/>
      </c>
      <c r="ED37" s="15" t="str">
        <f>IFERROR(VLOOKUP(T37,BDD!$G$2:$H$99,2,FALSE),"")</f>
        <v/>
      </c>
      <c r="EE37" s="15" t="str">
        <f t="shared" si="23"/>
        <v/>
      </c>
      <c r="EF37" s="15" t="str">
        <f t="shared" si="24"/>
        <v/>
      </c>
      <c r="EG37" s="15">
        <f t="shared" si="25"/>
        <v>0</v>
      </c>
      <c r="EH37" s="15">
        <f t="shared" si="26"/>
        <v>0</v>
      </c>
      <c r="EI37" s="15" t="str">
        <f t="shared" si="27"/>
        <v/>
      </c>
      <c r="EJ37" s="15" t="str">
        <f t="shared" si="28"/>
        <v/>
      </c>
      <c r="EK37" s="15">
        <f t="shared" si="29"/>
        <v>0</v>
      </c>
      <c r="EL37" s="15">
        <f t="shared" si="30"/>
        <v>0</v>
      </c>
      <c r="EM37" s="15">
        <f t="shared" si="10"/>
        <v>0</v>
      </c>
      <c r="EN37" s="15">
        <f t="shared" si="11"/>
        <v>0</v>
      </c>
      <c r="EO37" s="15"/>
      <c r="EP37" s="15"/>
      <c r="EQ37" s="15">
        <f t="shared" si="12"/>
        <v>0</v>
      </c>
      <c r="ER37" s="15">
        <f t="shared" si="13"/>
        <v>0</v>
      </c>
      <c r="ES37" s="18">
        <f t="shared" si="31"/>
        <v>0</v>
      </c>
      <c r="ET37" s="19">
        <f t="shared" si="14"/>
        <v>0</v>
      </c>
      <c r="EU37" s="19">
        <f t="shared" si="15"/>
        <v>0</v>
      </c>
      <c r="EV37" s="19">
        <f t="shared" si="16"/>
        <v>0</v>
      </c>
      <c r="EW37" s="19">
        <f t="shared" si="17"/>
        <v>0</v>
      </c>
      <c r="EX37" s="19">
        <f t="shared" si="32"/>
        <v>0</v>
      </c>
      <c r="EY37" s="19">
        <f t="shared" si="33"/>
        <v>0</v>
      </c>
      <c r="EZ37" s="122">
        <f t="shared" si="35"/>
        <v>0</v>
      </c>
      <c r="FA37" s="120">
        <f>VLOOKUP(A37,Info!$B$6:$D$106,2,FALSE)</f>
        <v>1</v>
      </c>
      <c r="FB37" s="7">
        <f>FB36</f>
        <v>12</v>
      </c>
    </row>
    <row r="38" spans="1:158" x14ac:dyDescent="0.3">
      <c r="A38" s="114" t="str">
        <f>VLOOKUP(FB38,Info!$A$7:$B$71,2,FALSE)</f>
        <v>ORDINAL PSE 1.1</v>
      </c>
      <c r="B38" s="114">
        <f>VLOOKUP(A38,Info!$B$6:$D$106,3,FALSE)</f>
        <v>13</v>
      </c>
      <c r="C38" s="115" t="str">
        <f>IFERROR(VLOOKUP(A38,Info!$B$6:$AD$106,29,FALSE),"")</f>
        <v>7h - 9h</v>
      </c>
      <c r="D38" s="115" t="str">
        <f>IFERROR(VLOOKUP(A38,Info!$B$6:$AD$106,28,FALSE),"")</f>
        <v xml:space="preserve">Lu Ma Me Je Ve </v>
      </c>
      <c r="E38" s="116">
        <f>IFERROR(VLOOKUP(A38,Info!$B$6:$AD$106,13,FALSE),0)</f>
        <v>0</v>
      </c>
      <c r="F38" s="117">
        <f>IFERROR(VLOOKUP(A38,'Base travail'!$B$22:$G$121,4,FALSE)+VLOOKUP(A38,'Base travail'!$B$22:$G$121,5,FALSE),0)</f>
        <v>0</v>
      </c>
      <c r="G38" s="117">
        <f>IFERROR(VLOOKUP(A38,'Base travail'!$B$22:$G$121,6,FALSE),0)</f>
        <v>0</v>
      </c>
      <c r="H38" s="89"/>
      <c r="I38" s="89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V38" s="25">
        <f t="shared" si="56"/>
        <v>0</v>
      </c>
      <c r="W38" s="26">
        <f t="shared" si="56"/>
        <v>0</v>
      </c>
      <c r="X38" s="26">
        <f t="shared" si="56"/>
        <v>0</v>
      </c>
      <c r="Y38" s="27">
        <f t="shared" si="56"/>
        <v>0</v>
      </c>
      <c r="Z38" s="25">
        <f t="shared" si="56"/>
        <v>0</v>
      </c>
      <c r="AA38" s="26">
        <f t="shared" si="56"/>
        <v>0</v>
      </c>
      <c r="AB38" s="26">
        <f t="shared" si="56"/>
        <v>0</v>
      </c>
      <c r="AC38" s="27">
        <f t="shared" si="56"/>
        <v>0</v>
      </c>
      <c r="AD38" s="25">
        <f t="shared" si="56"/>
        <v>0</v>
      </c>
      <c r="AE38" s="26">
        <f t="shared" si="56"/>
        <v>0</v>
      </c>
      <c r="AF38" s="26">
        <f t="shared" si="57"/>
        <v>0</v>
      </c>
      <c r="AG38" s="27">
        <f t="shared" si="57"/>
        <v>0</v>
      </c>
      <c r="AH38" s="25">
        <f t="shared" si="57"/>
        <v>0</v>
      </c>
      <c r="AI38" s="26">
        <f t="shared" si="57"/>
        <v>0</v>
      </c>
      <c r="AJ38" s="26">
        <f t="shared" si="57"/>
        <v>0</v>
      </c>
      <c r="AK38" s="27">
        <f t="shared" si="57"/>
        <v>0</v>
      </c>
      <c r="AL38" s="25">
        <f t="shared" si="57"/>
        <v>0</v>
      </c>
      <c r="AM38" s="26">
        <f t="shared" si="57"/>
        <v>0</v>
      </c>
      <c r="AN38" s="26">
        <f t="shared" si="57"/>
        <v>0</v>
      </c>
      <c r="AO38" s="27">
        <f t="shared" si="57"/>
        <v>0</v>
      </c>
      <c r="AP38" s="25">
        <f t="shared" si="58"/>
        <v>0</v>
      </c>
      <c r="AQ38" s="26">
        <f t="shared" si="58"/>
        <v>0</v>
      </c>
      <c r="AR38" s="26">
        <f t="shared" si="58"/>
        <v>0</v>
      </c>
      <c r="AS38" s="27">
        <f t="shared" si="58"/>
        <v>0</v>
      </c>
      <c r="AT38" s="25">
        <f t="shared" si="58"/>
        <v>0</v>
      </c>
      <c r="AU38" s="26">
        <f t="shared" si="58"/>
        <v>0</v>
      </c>
      <c r="AV38" s="26">
        <f t="shared" si="58"/>
        <v>0</v>
      </c>
      <c r="AW38" s="27">
        <f t="shared" si="58"/>
        <v>0</v>
      </c>
      <c r="AX38" s="25">
        <f t="shared" si="58"/>
        <v>0</v>
      </c>
      <c r="AY38" s="26">
        <f t="shared" si="58"/>
        <v>0</v>
      </c>
      <c r="AZ38" s="26">
        <f t="shared" si="59"/>
        <v>0</v>
      </c>
      <c r="BA38" s="27">
        <f t="shared" si="59"/>
        <v>0</v>
      </c>
      <c r="BB38" s="25">
        <f t="shared" si="59"/>
        <v>0</v>
      </c>
      <c r="BC38" s="26">
        <f t="shared" si="59"/>
        <v>0</v>
      </c>
      <c r="BD38" s="26">
        <f t="shared" si="59"/>
        <v>0</v>
      </c>
      <c r="BE38" s="27">
        <f t="shared" si="59"/>
        <v>0</v>
      </c>
      <c r="BF38" s="25">
        <f t="shared" si="59"/>
        <v>0</v>
      </c>
      <c r="BG38" s="26">
        <f t="shared" si="59"/>
        <v>0</v>
      </c>
      <c r="BH38" s="26">
        <f t="shared" si="59"/>
        <v>0</v>
      </c>
      <c r="BI38" s="27">
        <f t="shared" si="59"/>
        <v>0</v>
      </c>
      <c r="BJ38" s="25">
        <f t="shared" si="60"/>
        <v>0</v>
      </c>
      <c r="BK38" s="26">
        <f t="shared" si="60"/>
        <v>0</v>
      </c>
      <c r="BL38" s="26">
        <f t="shared" si="60"/>
        <v>0</v>
      </c>
      <c r="BM38" s="27">
        <f t="shared" si="60"/>
        <v>0</v>
      </c>
      <c r="BN38" s="25">
        <f t="shared" si="60"/>
        <v>0</v>
      </c>
      <c r="BO38" s="26">
        <f t="shared" si="60"/>
        <v>0</v>
      </c>
      <c r="BP38" s="26">
        <f t="shared" si="60"/>
        <v>0</v>
      </c>
      <c r="BQ38" s="27">
        <f t="shared" si="60"/>
        <v>0</v>
      </c>
      <c r="BR38" s="25">
        <f t="shared" si="60"/>
        <v>0</v>
      </c>
      <c r="BS38" s="26">
        <f t="shared" si="60"/>
        <v>0</v>
      </c>
      <c r="BT38" s="26">
        <f t="shared" si="61"/>
        <v>0</v>
      </c>
      <c r="BU38" s="27">
        <f t="shared" si="61"/>
        <v>0</v>
      </c>
      <c r="BV38" s="25">
        <f t="shared" si="61"/>
        <v>0</v>
      </c>
      <c r="BW38" s="26">
        <f t="shared" si="61"/>
        <v>0</v>
      </c>
      <c r="BX38" s="26">
        <f t="shared" si="61"/>
        <v>0</v>
      </c>
      <c r="BY38" s="27">
        <f t="shared" si="61"/>
        <v>0</v>
      </c>
      <c r="BZ38" s="25">
        <f t="shared" si="61"/>
        <v>0</v>
      </c>
      <c r="CA38" s="26">
        <f t="shared" si="61"/>
        <v>0</v>
      </c>
      <c r="CB38" s="26">
        <f t="shared" si="61"/>
        <v>0</v>
      </c>
      <c r="CC38" s="27">
        <f t="shared" si="61"/>
        <v>0</v>
      </c>
      <c r="CD38" s="25">
        <f t="shared" si="62"/>
        <v>0</v>
      </c>
      <c r="CE38" s="26">
        <f t="shared" si="62"/>
        <v>0</v>
      </c>
      <c r="CF38" s="26">
        <f t="shared" si="62"/>
        <v>0</v>
      </c>
      <c r="CG38" s="27">
        <f t="shared" si="62"/>
        <v>0</v>
      </c>
      <c r="CH38" s="25">
        <f t="shared" si="62"/>
        <v>0</v>
      </c>
      <c r="CI38" s="26">
        <f t="shared" si="62"/>
        <v>0</v>
      </c>
      <c r="CJ38" s="26">
        <f t="shared" si="62"/>
        <v>0</v>
      </c>
      <c r="CK38" s="27">
        <f t="shared" si="62"/>
        <v>0</v>
      </c>
      <c r="CL38" s="25">
        <f t="shared" si="62"/>
        <v>0</v>
      </c>
      <c r="CM38" s="26">
        <f t="shared" si="62"/>
        <v>0</v>
      </c>
      <c r="CN38" s="26">
        <f t="shared" si="63"/>
        <v>0</v>
      </c>
      <c r="CO38" s="27">
        <f t="shared" si="63"/>
        <v>0</v>
      </c>
      <c r="CP38" s="25">
        <f t="shared" si="63"/>
        <v>0</v>
      </c>
      <c r="CQ38" s="26">
        <f t="shared" si="63"/>
        <v>0</v>
      </c>
      <c r="CR38" s="26">
        <f t="shared" si="63"/>
        <v>0</v>
      </c>
      <c r="CS38" s="27">
        <f t="shared" si="63"/>
        <v>0</v>
      </c>
      <c r="CT38" s="25">
        <f t="shared" si="63"/>
        <v>0</v>
      </c>
      <c r="CU38" s="26">
        <f t="shared" si="63"/>
        <v>0</v>
      </c>
      <c r="CV38" s="26">
        <f t="shared" si="63"/>
        <v>0</v>
      </c>
      <c r="CW38" s="27">
        <f t="shared" si="63"/>
        <v>0</v>
      </c>
      <c r="CX38" s="25">
        <f t="shared" si="64"/>
        <v>0</v>
      </c>
      <c r="CY38" s="26">
        <f t="shared" si="64"/>
        <v>0</v>
      </c>
      <c r="CZ38" s="26">
        <f t="shared" si="64"/>
        <v>0</v>
      </c>
      <c r="DA38" s="27">
        <f t="shared" si="64"/>
        <v>0</v>
      </c>
      <c r="DB38" s="25">
        <f t="shared" si="64"/>
        <v>0</v>
      </c>
      <c r="DC38" s="26">
        <f t="shared" si="64"/>
        <v>0</v>
      </c>
      <c r="DD38" s="26">
        <f t="shared" si="64"/>
        <v>0</v>
      </c>
      <c r="DE38" s="27">
        <f t="shared" si="64"/>
        <v>0</v>
      </c>
      <c r="DF38" s="25">
        <f t="shared" si="64"/>
        <v>0</v>
      </c>
      <c r="DG38" s="26">
        <f t="shared" si="64"/>
        <v>0</v>
      </c>
      <c r="DH38" s="26">
        <f t="shared" si="65"/>
        <v>0</v>
      </c>
      <c r="DI38" s="27">
        <f t="shared" si="65"/>
        <v>0</v>
      </c>
      <c r="DJ38" s="25">
        <f t="shared" si="65"/>
        <v>0</v>
      </c>
      <c r="DK38" s="26">
        <f t="shared" si="65"/>
        <v>0</v>
      </c>
      <c r="DL38" s="26">
        <f t="shared" si="65"/>
        <v>0</v>
      </c>
      <c r="DM38" s="27">
        <f t="shared" si="65"/>
        <v>0</v>
      </c>
      <c r="DN38" s="7">
        <v>53</v>
      </c>
      <c r="DO38" s="16">
        <f>IFERROR(VLOOKUP(H38,'Cpte exploit'!$A$11:$E$35,4,FALSE),0)</f>
        <v>0</v>
      </c>
      <c r="DP38" s="17">
        <f t="shared" si="18"/>
        <v>0</v>
      </c>
      <c r="DQ38" s="16">
        <f>'Cpte exploit'!$B$39</f>
        <v>0</v>
      </c>
      <c r="DR38" s="17">
        <f t="shared" si="19"/>
        <v>0</v>
      </c>
      <c r="DS38" s="16">
        <f>'Cpte exploit'!$B$40</f>
        <v>0</v>
      </c>
      <c r="DT38" s="17">
        <f t="shared" si="20"/>
        <v>0</v>
      </c>
      <c r="DU38" s="16">
        <f>'Cpte exploit'!$B$41</f>
        <v>0</v>
      </c>
      <c r="DV38" s="16"/>
      <c r="DW38" s="17">
        <f t="shared" si="21"/>
        <v>0</v>
      </c>
      <c r="DX38" s="44">
        <f t="shared" si="22"/>
        <v>0</v>
      </c>
      <c r="DY38" s="44">
        <f t="shared" si="22"/>
        <v>0</v>
      </c>
      <c r="DZ38" s="124">
        <f t="shared" si="34"/>
        <v>0</v>
      </c>
      <c r="EA38" s="15" t="str">
        <f>IFERROR(VLOOKUP(Q38,BDD!$G$2:$H$99,2,FALSE),"")</f>
        <v/>
      </c>
      <c r="EB38" s="15" t="str">
        <f>IFERROR(VLOOKUP(R38,BDD!$G$2:$H$99,2,FALSE),"")</f>
        <v/>
      </c>
      <c r="EC38" s="15" t="str">
        <f>IFERROR(VLOOKUP(S38,BDD!$G$2:$H$99,2,FALSE),"")</f>
        <v/>
      </c>
      <c r="ED38" s="15" t="str">
        <f>IFERROR(VLOOKUP(T38,BDD!$G$2:$H$99,2,FALSE),"")</f>
        <v/>
      </c>
      <c r="EE38" s="15" t="str">
        <f t="shared" si="23"/>
        <v/>
      </c>
      <c r="EF38" s="15" t="str">
        <f t="shared" si="24"/>
        <v/>
      </c>
      <c r="EG38" s="15">
        <f t="shared" si="25"/>
        <v>0</v>
      </c>
      <c r="EH38" s="15">
        <f t="shared" si="26"/>
        <v>0</v>
      </c>
      <c r="EI38" s="15" t="str">
        <f t="shared" si="27"/>
        <v/>
      </c>
      <c r="EJ38" s="15" t="str">
        <f t="shared" si="28"/>
        <v/>
      </c>
      <c r="EK38" s="15">
        <f t="shared" si="29"/>
        <v>0</v>
      </c>
      <c r="EL38" s="15">
        <f t="shared" si="30"/>
        <v>0</v>
      </c>
      <c r="EM38" s="15">
        <f t="shared" si="10"/>
        <v>0</v>
      </c>
      <c r="EN38" s="15">
        <f t="shared" si="11"/>
        <v>0</v>
      </c>
      <c r="EO38" s="15"/>
      <c r="EP38" s="15"/>
      <c r="EQ38" s="15">
        <f t="shared" si="12"/>
        <v>0</v>
      </c>
      <c r="ER38" s="15">
        <f t="shared" si="13"/>
        <v>0</v>
      </c>
      <c r="ES38" s="18">
        <f t="shared" si="31"/>
        <v>0</v>
      </c>
      <c r="ET38" s="19">
        <f t="shared" si="14"/>
        <v>0</v>
      </c>
      <c r="EU38" s="19">
        <f t="shared" si="15"/>
        <v>0</v>
      </c>
      <c r="EV38" s="19">
        <f t="shared" si="16"/>
        <v>0</v>
      </c>
      <c r="EW38" s="19">
        <f t="shared" si="17"/>
        <v>0</v>
      </c>
      <c r="EX38" s="19">
        <f t="shared" si="32"/>
        <v>0</v>
      </c>
      <c r="EY38" s="19">
        <f t="shared" si="33"/>
        <v>0</v>
      </c>
      <c r="EZ38" s="117">
        <f t="shared" si="35"/>
        <v>0</v>
      </c>
      <c r="FA38" s="115">
        <f>VLOOKUP(A38,Info!$B$6:$D$106,2,FALSE)</f>
        <v>1</v>
      </c>
      <c r="FB38" s="7">
        <f>FB36+1</f>
        <v>13</v>
      </c>
    </row>
    <row r="39" spans="1:158" x14ac:dyDescent="0.3">
      <c r="A39" s="119" t="str">
        <f>VLOOKUP(FB39,Info!$A$7:$B$71,2,FALSE)</f>
        <v>ORDINAL PSE 1.1</v>
      </c>
      <c r="B39" s="119">
        <f>VLOOKUP(A39,Info!$B$6:$D$106,3,FALSE)</f>
        <v>13</v>
      </c>
      <c r="C39" s="120" t="str">
        <f>IFERROR(VLOOKUP(A39,Info!$B$6:$AD$106,29,FALSE),"")</f>
        <v>7h - 9h</v>
      </c>
      <c r="D39" s="120" t="str">
        <f>IFERROR(VLOOKUP(A39,Info!$B$6:$AD$106,28,FALSE),"")</f>
        <v xml:space="preserve">Lu Ma Me Je Ve </v>
      </c>
      <c r="E39" s="121">
        <f>IFERROR(VLOOKUP(A39,Info!$B$6:$AD$106,13,FALSE),0)</f>
        <v>0</v>
      </c>
      <c r="F39" s="122">
        <f>IFERROR(VLOOKUP(A39,'Base travail'!$B$22:$G$121,4,FALSE)+VLOOKUP(A39,'Base travail'!$B$22:$G$121,5,FALSE),0)</f>
        <v>0</v>
      </c>
      <c r="G39" s="122">
        <f>IFERROR(VLOOKUP(A39,'Base travail'!$B$22:$G$121,6,FALSE),0)</f>
        <v>0</v>
      </c>
      <c r="H39" s="262"/>
      <c r="I39" s="262"/>
      <c r="J39" s="263"/>
      <c r="K39" s="263"/>
      <c r="L39" s="263"/>
      <c r="M39" s="263"/>
      <c r="N39" s="263"/>
      <c r="O39" s="263"/>
      <c r="P39" s="263"/>
      <c r="Q39" s="263"/>
      <c r="R39" s="263"/>
      <c r="S39" s="263"/>
      <c r="T39" s="263"/>
      <c r="V39" s="25">
        <f t="shared" si="56"/>
        <v>0</v>
      </c>
      <c r="W39" s="26">
        <f t="shared" si="56"/>
        <v>0</v>
      </c>
      <c r="X39" s="26">
        <f t="shared" si="56"/>
        <v>0</v>
      </c>
      <c r="Y39" s="27">
        <f t="shared" si="56"/>
        <v>0</v>
      </c>
      <c r="Z39" s="25">
        <f t="shared" si="56"/>
        <v>0</v>
      </c>
      <c r="AA39" s="26">
        <f t="shared" si="56"/>
        <v>0</v>
      </c>
      <c r="AB39" s="26">
        <f t="shared" si="56"/>
        <v>0</v>
      </c>
      <c r="AC39" s="27">
        <f t="shared" si="56"/>
        <v>0</v>
      </c>
      <c r="AD39" s="25">
        <f t="shared" si="56"/>
        <v>0</v>
      </c>
      <c r="AE39" s="26">
        <f t="shared" si="56"/>
        <v>0</v>
      </c>
      <c r="AF39" s="26">
        <f t="shared" si="57"/>
        <v>0</v>
      </c>
      <c r="AG39" s="27">
        <f t="shared" si="57"/>
        <v>0</v>
      </c>
      <c r="AH39" s="25">
        <f t="shared" si="57"/>
        <v>0</v>
      </c>
      <c r="AI39" s="26">
        <f t="shared" si="57"/>
        <v>0</v>
      </c>
      <c r="AJ39" s="26">
        <f t="shared" si="57"/>
        <v>0</v>
      </c>
      <c r="AK39" s="27">
        <f t="shared" si="57"/>
        <v>0</v>
      </c>
      <c r="AL39" s="25">
        <f t="shared" si="57"/>
        <v>0</v>
      </c>
      <c r="AM39" s="26">
        <f t="shared" si="57"/>
        <v>0</v>
      </c>
      <c r="AN39" s="26">
        <f t="shared" si="57"/>
        <v>0</v>
      </c>
      <c r="AO39" s="27">
        <f t="shared" si="57"/>
        <v>0</v>
      </c>
      <c r="AP39" s="25">
        <f t="shared" si="58"/>
        <v>0</v>
      </c>
      <c r="AQ39" s="26">
        <f t="shared" si="58"/>
        <v>0</v>
      </c>
      <c r="AR39" s="26">
        <f t="shared" si="58"/>
        <v>0</v>
      </c>
      <c r="AS39" s="27">
        <f t="shared" si="58"/>
        <v>0</v>
      </c>
      <c r="AT39" s="25">
        <f t="shared" si="58"/>
        <v>0</v>
      </c>
      <c r="AU39" s="26">
        <f t="shared" si="58"/>
        <v>0</v>
      </c>
      <c r="AV39" s="26">
        <f t="shared" si="58"/>
        <v>0</v>
      </c>
      <c r="AW39" s="27">
        <f t="shared" si="58"/>
        <v>0</v>
      </c>
      <c r="AX39" s="25">
        <f t="shared" si="58"/>
        <v>0</v>
      </c>
      <c r="AY39" s="26">
        <f t="shared" si="58"/>
        <v>0</v>
      </c>
      <c r="AZ39" s="26">
        <f t="shared" si="59"/>
        <v>0</v>
      </c>
      <c r="BA39" s="27">
        <f t="shared" si="59"/>
        <v>0</v>
      </c>
      <c r="BB39" s="25">
        <f t="shared" si="59"/>
        <v>0</v>
      </c>
      <c r="BC39" s="26">
        <f t="shared" si="59"/>
        <v>0</v>
      </c>
      <c r="BD39" s="26">
        <f t="shared" si="59"/>
        <v>0</v>
      </c>
      <c r="BE39" s="27">
        <f t="shared" si="59"/>
        <v>0</v>
      </c>
      <c r="BF39" s="25">
        <f t="shared" si="59"/>
        <v>0</v>
      </c>
      <c r="BG39" s="26">
        <f t="shared" si="59"/>
        <v>0</v>
      </c>
      <c r="BH39" s="26">
        <f t="shared" si="59"/>
        <v>0</v>
      </c>
      <c r="BI39" s="27">
        <f t="shared" si="59"/>
        <v>0</v>
      </c>
      <c r="BJ39" s="25">
        <f t="shared" si="60"/>
        <v>0</v>
      </c>
      <c r="BK39" s="26">
        <f t="shared" si="60"/>
        <v>0</v>
      </c>
      <c r="BL39" s="26">
        <f t="shared" si="60"/>
        <v>0</v>
      </c>
      <c r="BM39" s="27">
        <f t="shared" si="60"/>
        <v>0</v>
      </c>
      <c r="BN39" s="25">
        <f t="shared" si="60"/>
        <v>0</v>
      </c>
      <c r="BO39" s="26">
        <f t="shared" si="60"/>
        <v>0</v>
      </c>
      <c r="BP39" s="26">
        <f t="shared" si="60"/>
        <v>0</v>
      </c>
      <c r="BQ39" s="27">
        <f t="shared" si="60"/>
        <v>0</v>
      </c>
      <c r="BR39" s="25">
        <f t="shared" si="60"/>
        <v>0</v>
      </c>
      <c r="BS39" s="26">
        <f t="shared" si="60"/>
        <v>0</v>
      </c>
      <c r="BT39" s="26">
        <f t="shared" si="61"/>
        <v>0</v>
      </c>
      <c r="BU39" s="27">
        <f t="shared" si="61"/>
        <v>0</v>
      </c>
      <c r="BV39" s="25">
        <f t="shared" si="61"/>
        <v>0</v>
      </c>
      <c r="BW39" s="26">
        <f t="shared" si="61"/>
        <v>0</v>
      </c>
      <c r="BX39" s="26">
        <f t="shared" si="61"/>
        <v>0</v>
      </c>
      <c r="BY39" s="27">
        <f t="shared" si="61"/>
        <v>0</v>
      </c>
      <c r="BZ39" s="25">
        <f t="shared" si="61"/>
        <v>0</v>
      </c>
      <c r="CA39" s="26">
        <f t="shared" si="61"/>
        <v>0</v>
      </c>
      <c r="CB39" s="26">
        <f t="shared" si="61"/>
        <v>0</v>
      </c>
      <c r="CC39" s="27">
        <f t="shared" si="61"/>
        <v>0</v>
      </c>
      <c r="CD39" s="25">
        <f t="shared" si="62"/>
        <v>0</v>
      </c>
      <c r="CE39" s="26">
        <f t="shared" si="62"/>
        <v>0</v>
      </c>
      <c r="CF39" s="26">
        <f t="shared" si="62"/>
        <v>0</v>
      </c>
      <c r="CG39" s="27">
        <f t="shared" si="62"/>
        <v>0</v>
      </c>
      <c r="CH39" s="25">
        <f t="shared" si="62"/>
        <v>0</v>
      </c>
      <c r="CI39" s="26">
        <f t="shared" si="62"/>
        <v>0</v>
      </c>
      <c r="CJ39" s="26">
        <f t="shared" si="62"/>
        <v>0</v>
      </c>
      <c r="CK39" s="27">
        <f t="shared" si="62"/>
        <v>0</v>
      </c>
      <c r="CL39" s="25">
        <f t="shared" si="62"/>
        <v>0</v>
      </c>
      <c r="CM39" s="26">
        <f t="shared" si="62"/>
        <v>0</v>
      </c>
      <c r="CN39" s="26">
        <f t="shared" si="63"/>
        <v>0</v>
      </c>
      <c r="CO39" s="27">
        <f t="shared" si="63"/>
        <v>0</v>
      </c>
      <c r="CP39" s="25">
        <f t="shared" si="63"/>
        <v>0</v>
      </c>
      <c r="CQ39" s="26">
        <f t="shared" si="63"/>
        <v>0</v>
      </c>
      <c r="CR39" s="26">
        <f t="shared" si="63"/>
        <v>0</v>
      </c>
      <c r="CS39" s="27">
        <f t="shared" si="63"/>
        <v>0</v>
      </c>
      <c r="CT39" s="25">
        <f t="shared" si="63"/>
        <v>0</v>
      </c>
      <c r="CU39" s="26">
        <f t="shared" si="63"/>
        <v>0</v>
      </c>
      <c r="CV39" s="26">
        <f t="shared" si="63"/>
        <v>0</v>
      </c>
      <c r="CW39" s="27">
        <f t="shared" si="63"/>
        <v>0</v>
      </c>
      <c r="CX39" s="25">
        <f t="shared" si="64"/>
        <v>0</v>
      </c>
      <c r="CY39" s="26">
        <f t="shared" si="64"/>
        <v>0</v>
      </c>
      <c r="CZ39" s="26">
        <f t="shared" si="64"/>
        <v>0</v>
      </c>
      <c r="DA39" s="27">
        <f t="shared" si="64"/>
        <v>0</v>
      </c>
      <c r="DB39" s="25">
        <f t="shared" si="64"/>
        <v>0</v>
      </c>
      <c r="DC39" s="26">
        <f t="shared" si="64"/>
        <v>0</v>
      </c>
      <c r="DD39" s="26">
        <f t="shared" si="64"/>
        <v>0</v>
      </c>
      <c r="DE39" s="27">
        <f t="shared" si="64"/>
        <v>0</v>
      </c>
      <c r="DF39" s="25">
        <f t="shared" si="64"/>
        <v>0</v>
      </c>
      <c r="DG39" s="26">
        <f t="shared" si="64"/>
        <v>0</v>
      </c>
      <c r="DH39" s="26">
        <f t="shared" si="65"/>
        <v>0</v>
      </c>
      <c r="DI39" s="27">
        <f t="shared" si="65"/>
        <v>0</v>
      </c>
      <c r="DJ39" s="25">
        <f t="shared" si="65"/>
        <v>0</v>
      </c>
      <c r="DK39" s="26">
        <f t="shared" si="65"/>
        <v>0</v>
      </c>
      <c r="DL39" s="26">
        <f t="shared" si="65"/>
        <v>0</v>
      </c>
      <c r="DM39" s="27">
        <f t="shared" si="65"/>
        <v>0</v>
      </c>
      <c r="DN39" s="7">
        <v>54</v>
      </c>
      <c r="DO39" s="23">
        <f>IFERROR(VLOOKUP(H39,'Cpte exploit'!$A$11:$E$35,4,FALSE),0)</f>
        <v>0</v>
      </c>
      <c r="DP39" s="24">
        <f t="shared" si="18"/>
        <v>0</v>
      </c>
      <c r="DQ39" s="23">
        <f>'Cpte exploit'!$B$39</f>
        <v>0</v>
      </c>
      <c r="DR39" s="24">
        <f t="shared" si="19"/>
        <v>0</v>
      </c>
      <c r="DS39" s="23">
        <f>'Cpte exploit'!$B$40</f>
        <v>0</v>
      </c>
      <c r="DT39" s="24">
        <f t="shared" si="20"/>
        <v>0</v>
      </c>
      <c r="DU39" s="23">
        <f>'Cpte exploit'!$B$41</f>
        <v>0</v>
      </c>
      <c r="DV39" s="23"/>
      <c r="DW39" s="24">
        <f t="shared" si="21"/>
        <v>0</v>
      </c>
      <c r="DX39" s="45">
        <f t="shared" si="22"/>
        <v>0</v>
      </c>
      <c r="DY39" s="45">
        <f t="shared" si="22"/>
        <v>0</v>
      </c>
      <c r="DZ39" s="123">
        <f t="shared" si="34"/>
        <v>0</v>
      </c>
      <c r="EA39" s="15" t="str">
        <f>IFERROR(VLOOKUP(Q39,BDD!$G$2:$H$99,2,FALSE),"")</f>
        <v/>
      </c>
      <c r="EB39" s="15" t="str">
        <f>IFERROR(VLOOKUP(R39,BDD!$G$2:$H$99,2,FALSE),"")</f>
        <v/>
      </c>
      <c r="EC39" s="15" t="str">
        <f>IFERROR(VLOOKUP(S39,BDD!$G$2:$H$99,2,FALSE),"")</f>
        <v/>
      </c>
      <c r="ED39" s="15" t="str">
        <f>IFERROR(VLOOKUP(T39,BDD!$G$2:$H$99,2,FALSE),"")</f>
        <v/>
      </c>
      <c r="EE39" s="15" t="str">
        <f t="shared" si="23"/>
        <v/>
      </c>
      <c r="EF39" s="15" t="str">
        <f t="shared" si="24"/>
        <v/>
      </c>
      <c r="EG39" s="15">
        <f t="shared" si="25"/>
        <v>0</v>
      </c>
      <c r="EH39" s="15">
        <f t="shared" si="26"/>
        <v>0</v>
      </c>
      <c r="EI39" s="15" t="str">
        <f t="shared" si="27"/>
        <v/>
      </c>
      <c r="EJ39" s="15" t="str">
        <f t="shared" si="28"/>
        <v/>
      </c>
      <c r="EK39" s="15">
        <f t="shared" si="29"/>
        <v>0</v>
      </c>
      <c r="EL39" s="15">
        <f t="shared" si="30"/>
        <v>0</v>
      </c>
      <c r="EM39" s="15">
        <f t="shared" si="10"/>
        <v>0</v>
      </c>
      <c r="EN39" s="15">
        <f t="shared" si="11"/>
        <v>0</v>
      </c>
      <c r="EO39" s="15"/>
      <c r="EP39" s="15"/>
      <c r="EQ39" s="15">
        <f t="shared" si="12"/>
        <v>0</v>
      </c>
      <c r="ER39" s="15">
        <f t="shared" si="13"/>
        <v>0</v>
      </c>
      <c r="ES39" s="18">
        <f t="shared" si="31"/>
        <v>0</v>
      </c>
      <c r="ET39" s="19">
        <f t="shared" si="14"/>
        <v>0</v>
      </c>
      <c r="EU39" s="19">
        <f t="shared" si="15"/>
        <v>0</v>
      </c>
      <c r="EV39" s="19">
        <f t="shared" si="16"/>
        <v>0</v>
      </c>
      <c r="EW39" s="19">
        <f t="shared" si="17"/>
        <v>0</v>
      </c>
      <c r="EX39" s="19">
        <f t="shared" si="32"/>
        <v>0</v>
      </c>
      <c r="EY39" s="19">
        <f t="shared" si="33"/>
        <v>0</v>
      </c>
      <c r="EZ39" s="122">
        <f t="shared" si="35"/>
        <v>0</v>
      </c>
      <c r="FA39" s="120">
        <f>VLOOKUP(A39,Info!$B$6:$D$106,2,FALSE)</f>
        <v>1</v>
      </c>
      <c r="FB39" s="7">
        <f>FB38</f>
        <v>13</v>
      </c>
    </row>
    <row r="40" spans="1:158" x14ac:dyDescent="0.3">
      <c r="A40" s="114" t="str">
        <f>VLOOKUP(FB40,Info!$A$7:$B$71,2,FALSE)</f>
        <v>SAINT MARTIN PSE 1.1</v>
      </c>
      <c r="B40" s="114">
        <f>VLOOKUP(A40,Info!$B$6:$D$106,3,FALSE)</f>
        <v>14</v>
      </c>
      <c r="C40" s="115" t="str">
        <f>IFERROR(VLOOKUP(A40,Info!$B$6:$AD$106,29,FALSE),"")</f>
        <v>16h - 20h</v>
      </c>
      <c r="D40" s="115" t="str">
        <f>IFERROR(VLOOKUP(A40,Info!$B$6:$AD$106,28,FALSE),"")</f>
        <v xml:space="preserve">Lu Ma Me Je Ve </v>
      </c>
      <c r="E40" s="116">
        <f>IFERROR(VLOOKUP(A40,Info!$B$6:$AD$106,13,FALSE),0)</f>
        <v>0</v>
      </c>
      <c r="F40" s="117">
        <f>IFERROR(VLOOKUP(A40,'Base travail'!$B$22:$G$121,4,FALSE)+VLOOKUP(A40,'Base travail'!$B$22:$G$121,5,FALSE),0)</f>
        <v>0</v>
      </c>
      <c r="G40" s="117">
        <f>IFERROR(VLOOKUP(A40,'Base travail'!$B$22:$G$121,6,FALSE),0)</f>
        <v>0</v>
      </c>
      <c r="H40" s="89"/>
      <c r="I40" s="89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V40" s="25">
        <f t="shared" si="56"/>
        <v>0</v>
      </c>
      <c r="W40" s="26">
        <f t="shared" si="56"/>
        <v>0</v>
      </c>
      <c r="X40" s="26">
        <f t="shared" si="56"/>
        <v>0</v>
      </c>
      <c r="Y40" s="27">
        <f t="shared" si="56"/>
        <v>0</v>
      </c>
      <c r="Z40" s="25">
        <f t="shared" si="56"/>
        <v>0</v>
      </c>
      <c r="AA40" s="26">
        <f t="shared" si="56"/>
        <v>0</v>
      </c>
      <c r="AB40" s="26">
        <f t="shared" si="56"/>
        <v>0</v>
      </c>
      <c r="AC40" s="27">
        <f t="shared" si="56"/>
        <v>0</v>
      </c>
      <c r="AD40" s="25">
        <f t="shared" si="56"/>
        <v>0</v>
      </c>
      <c r="AE40" s="26">
        <f t="shared" si="56"/>
        <v>0</v>
      </c>
      <c r="AF40" s="26">
        <f t="shared" si="57"/>
        <v>0</v>
      </c>
      <c r="AG40" s="27">
        <f t="shared" si="57"/>
        <v>0</v>
      </c>
      <c r="AH40" s="25">
        <f t="shared" si="57"/>
        <v>0</v>
      </c>
      <c r="AI40" s="26">
        <f t="shared" si="57"/>
        <v>0</v>
      </c>
      <c r="AJ40" s="26">
        <f t="shared" si="57"/>
        <v>0</v>
      </c>
      <c r="AK40" s="27">
        <f t="shared" si="57"/>
        <v>0</v>
      </c>
      <c r="AL40" s="25">
        <f t="shared" si="57"/>
        <v>0</v>
      </c>
      <c r="AM40" s="26">
        <f t="shared" si="57"/>
        <v>0</v>
      </c>
      <c r="AN40" s="26">
        <f t="shared" si="57"/>
        <v>0</v>
      </c>
      <c r="AO40" s="27">
        <f t="shared" si="57"/>
        <v>0</v>
      </c>
      <c r="AP40" s="25">
        <f t="shared" si="58"/>
        <v>0</v>
      </c>
      <c r="AQ40" s="26">
        <f t="shared" si="58"/>
        <v>0</v>
      </c>
      <c r="AR40" s="26">
        <f t="shared" si="58"/>
        <v>0</v>
      </c>
      <c r="AS40" s="27">
        <f t="shared" si="58"/>
        <v>0</v>
      </c>
      <c r="AT40" s="25">
        <f t="shared" si="58"/>
        <v>0</v>
      </c>
      <c r="AU40" s="26">
        <f t="shared" si="58"/>
        <v>0</v>
      </c>
      <c r="AV40" s="26">
        <f t="shared" si="58"/>
        <v>0</v>
      </c>
      <c r="AW40" s="27">
        <f t="shared" si="58"/>
        <v>0</v>
      </c>
      <c r="AX40" s="25">
        <f t="shared" si="58"/>
        <v>0</v>
      </c>
      <c r="AY40" s="26">
        <f t="shared" si="58"/>
        <v>0</v>
      </c>
      <c r="AZ40" s="26">
        <f t="shared" si="59"/>
        <v>0</v>
      </c>
      <c r="BA40" s="27">
        <f t="shared" si="59"/>
        <v>0</v>
      </c>
      <c r="BB40" s="25">
        <f t="shared" si="59"/>
        <v>0</v>
      </c>
      <c r="BC40" s="26">
        <f t="shared" si="59"/>
        <v>0</v>
      </c>
      <c r="BD40" s="26">
        <f t="shared" si="59"/>
        <v>0</v>
      </c>
      <c r="BE40" s="27">
        <f t="shared" si="59"/>
        <v>0</v>
      </c>
      <c r="BF40" s="25">
        <f t="shared" si="59"/>
        <v>0</v>
      </c>
      <c r="BG40" s="26">
        <f t="shared" si="59"/>
        <v>0</v>
      </c>
      <c r="BH40" s="26">
        <f t="shared" si="59"/>
        <v>0</v>
      </c>
      <c r="BI40" s="27">
        <f t="shared" si="59"/>
        <v>0</v>
      </c>
      <c r="BJ40" s="25">
        <f t="shared" si="60"/>
        <v>0</v>
      </c>
      <c r="BK40" s="26">
        <f t="shared" si="60"/>
        <v>0</v>
      </c>
      <c r="BL40" s="26">
        <f t="shared" si="60"/>
        <v>0</v>
      </c>
      <c r="BM40" s="27">
        <f t="shared" si="60"/>
        <v>0</v>
      </c>
      <c r="BN40" s="25">
        <f t="shared" si="60"/>
        <v>0</v>
      </c>
      <c r="BO40" s="26">
        <f t="shared" si="60"/>
        <v>0</v>
      </c>
      <c r="BP40" s="26">
        <f t="shared" si="60"/>
        <v>0</v>
      </c>
      <c r="BQ40" s="27">
        <f t="shared" si="60"/>
        <v>0</v>
      </c>
      <c r="BR40" s="25">
        <f t="shared" si="60"/>
        <v>0</v>
      </c>
      <c r="BS40" s="26">
        <f t="shared" si="60"/>
        <v>0</v>
      </c>
      <c r="BT40" s="26">
        <f t="shared" si="61"/>
        <v>0</v>
      </c>
      <c r="BU40" s="27">
        <f t="shared" si="61"/>
        <v>0</v>
      </c>
      <c r="BV40" s="25">
        <f t="shared" si="61"/>
        <v>0</v>
      </c>
      <c r="BW40" s="26">
        <f t="shared" si="61"/>
        <v>0</v>
      </c>
      <c r="BX40" s="26">
        <f t="shared" si="61"/>
        <v>0</v>
      </c>
      <c r="BY40" s="27">
        <f t="shared" si="61"/>
        <v>0</v>
      </c>
      <c r="BZ40" s="25">
        <f t="shared" si="61"/>
        <v>0</v>
      </c>
      <c r="CA40" s="26">
        <f t="shared" si="61"/>
        <v>0</v>
      </c>
      <c r="CB40" s="26">
        <f t="shared" si="61"/>
        <v>0</v>
      </c>
      <c r="CC40" s="27">
        <f t="shared" si="61"/>
        <v>0</v>
      </c>
      <c r="CD40" s="25">
        <f t="shared" si="62"/>
        <v>0</v>
      </c>
      <c r="CE40" s="26">
        <f t="shared" si="62"/>
        <v>0</v>
      </c>
      <c r="CF40" s="26">
        <f t="shared" si="62"/>
        <v>0</v>
      </c>
      <c r="CG40" s="27">
        <f t="shared" si="62"/>
        <v>0</v>
      </c>
      <c r="CH40" s="25">
        <f t="shared" si="62"/>
        <v>0</v>
      </c>
      <c r="CI40" s="26">
        <f t="shared" si="62"/>
        <v>0</v>
      </c>
      <c r="CJ40" s="26">
        <f t="shared" si="62"/>
        <v>0</v>
      </c>
      <c r="CK40" s="27">
        <f t="shared" si="62"/>
        <v>0</v>
      </c>
      <c r="CL40" s="25">
        <f t="shared" si="62"/>
        <v>0</v>
      </c>
      <c r="CM40" s="26">
        <f t="shared" si="62"/>
        <v>0</v>
      </c>
      <c r="CN40" s="26">
        <f t="shared" si="63"/>
        <v>0</v>
      </c>
      <c r="CO40" s="27">
        <f t="shared" si="63"/>
        <v>0</v>
      </c>
      <c r="CP40" s="25">
        <f t="shared" si="63"/>
        <v>0</v>
      </c>
      <c r="CQ40" s="26">
        <f t="shared" si="63"/>
        <v>0</v>
      </c>
      <c r="CR40" s="26">
        <f t="shared" si="63"/>
        <v>0</v>
      </c>
      <c r="CS40" s="27">
        <f t="shared" si="63"/>
        <v>0</v>
      </c>
      <c r="CT40" s="25">
        <f t="shared" si="63"/>
        <v>0</v>
      </c>
      <c r="CU40" s="26">
        <f t="shared" si="63"/>
        <v>0</v>
      </c>
      <c r="CV40" s="26">
        <f t="shared" si="63"/>
        <v>0</v>
      </c>
      <c r="CW40" s="27">
        <f t="shared" si="63"/>
        <v>0</v>
      </c>
      <c r="CX40" s="25">
        <f t="shared" si="64"/>
        <v>0</v>
      </c>
      <c r="CY40" s="26">
        <f t="shared" si="64"/>
        <v>0</v>
      </c>
      <c r="CZ40" s="26">
        <f t="shared" si="64"/>
        <v>0</v>
      </c>
      <c r="DA40" s="27">
        <f t="shared" si="64"/>
        <v>0</v>
      </c>
      <c r="DB40" s="25">
        <f t="shared" si="64"/>
        <v>0</v>
      </c>
      <c r="DC40" s="26">
        <f t="shared" si="64"/>
        <v>0</v>
      </c>
      <c r="DD40" s="26">
        <f t="shared" si="64"/>
        <v>0</v>
      </c>
      <c r="DE40" s="27">
        <f t="shared" si="64"/>
        <v>0</v>
      </c>
      <c r="DF40" s="25">
        <f t="shared" si="64"/>
        <v>0</v>
      </c>
      <c r="DG40" s="26">
        <f t="shared" si="64"/>
        <v>0</v>
      </c>
      <c r="DH40" s="26">
        <f t="shared" si="65"/>
        <v>0</v>
      </c>
      <c r="DI40" s="27">
        <f t="shared" si="65"/>
        <v>0</v>
      </c>
      <c r="DJ40" s="25">
        <f t="shared" si="65"/>
        <v>0</v>
      </c>
      <c r="DK40" s="26">
        <f t="shared" si="65"/>
        <v>0</v>
      </c>
      <c r="DL40" s="26">
        <f t="shared" si="65"/>
        <v>0</v>
      </c>
      <c r="DM40" s="27">
        <f t="shared" si="65"/>
        <v>0</v>
      </c>
      <c r="DN40" s="7">
        <v>55</v>
      </c>
      <c r="DO40" s="16">
        <f>IFERROR(VLOOKUP(H40,'Cpte exploit'!$A$11:$E$35,4,FALSE),0)</f>
        <v>0</v>
      </c>
      <c r="DP40" s="17">
        <f t="shared" si="18"/>
        <v>0</v>
      </c>
      <c r="DQ40" s="16">
        <f>'Cpte exploit'!$B$39</f>
        <v>0</v>
      </c>
      <c r="DR40" s="17">
        <f t="shared" si="19"/>
        <v>0</v>
      </c>
      <c r="DS40" s="16">
        <f>'Cpte exploit'!$B$40</f>
        <v>0</v>
      </c>
      <c r="DT40" s="17">
        <f t="shared" si="20"/>
        <v>0</v>
      </c>
      <c r="DU40" s="16">
        <f>'Cpte exploit'!$B$41</f>
        <v>0</v>
      </c>
      <c r="DV40" s="16"/>
      <c r="DW40" s="17">
        <f t="shared" si="21"/>
        <v>0</v>
      </c>
      <c r="DX40" s="44">
        <f t="shared" si="22"/>
        <v>0</v>
      </c>
      <c r="DY40" s="44">
        <f t="shared" si="22"/>
        <v>0</v>
      </c>
      <c r="DZ40" s="124">
        <f t="shared" si="34"/>
        <v>0</v>
      </c>
      <c r="EA40" s="15" t="str">
        <f>IFERROR(VLOOKUP(Q40,BDD!$G$2:$H$99,2,FALSE),"")</f>
        <v/>
      </c>
      <c r="EB40" s="15" t="str">
        <f>IFERROR(VLOOKUP(R40,BDD!$G$2:$H$99,2,FALSE),"")</f>
        <v/>
      </c>
      <c r="EC40" s="15" t="str">
        <f>IFERROR(VLOOKUP(S40,BDD!$G$2:$H$99,2,FALSE),"")</f>
        <v/>
      </c>
      <c r="ED40" s="15" t="str">
        <f>IFERROR(VLOOKUP(T40,BDD!$G$2:$H$99,2,FALSE),"")</f>
        <v/>
      </c>
      <c r="EE40" s="15" t="str">
        <f t="shared" si="23"/>
        <v/>
      </c>
      <c r="EF40" s="15" t="str">
        <f t="shared" si="24"/>
        <v/>
      </c>
      <c r="EG40" s="15">
        <f t="shared" si="25"/>
        <v>0</v>
      </c>
      <c r="EH40" s="15">
        <f t="shared" si="26"/>
        <v>0</v>
      </c>
      <c r="EI40" s="15" t="str">
        <f t="shared" si="27"/>
        <v/>
      </c>
      <c r="EJ40" s="15" t="str">
        <f t="shared" si="28"/>
        <v/>
      </c>
      <c r="EK40" s="15">
        <f t="shared" si="29"/>
        <v>0</v>
      </c>
      <c r="EL40" s="15">
        <f t="shared" si="30"/>
        <v>0</v>
      </c>
      <c r="EM40" s="15">
        <f t="shared" si="10"/>
        <v>0</v>
      </c>
      <c r="EN40" s="15">
        <f t="shared" si="11"/>
        <v>0</v>
      </c>
      <c r="EO40" s="15"/>
      <c r="EP40" s="15"/>
      <c r="EQ40" s="15">
        <f t="shared" si="12"/>
        <v>0</v>
      </c>
      <c r="ER40" s="15">
        <f t="shared" si="13"/>
        <v>0</v>
      </c>
      <c r="ES40" s="18">
        <f t="shared" si="31"/>
        <v>0</v>
      </c>
      <c r="ET40" s="19">
        <f t="shared" si="14"/>
        <v>0</v>
      </c>
      <c r="EU40" s="19">
        <f t="shared" si="15"/>
        <v>0</v>
      </c>
      <c r="EV40" s="19">
        <f t="shared" si="16"/>
        <v>0</v>
      </c>
      <c r="EW40" s="19">
        <f t="shared" si="17"/>
        <v>0</v>
      </c>
      <c r="EX40" s="19">
        <f t="shared" si="32"/>
        <v>0</v>
      </c>
      <c r="EY40" s="19">
        <f t="shared" si="33"/>
        <v>0</v>
      </c>
      <c r="EZ40" s="117">
        <f t="shared" si="35"/>
        <v>0</v>
      </c>
      <c r="FA40" s="115">
        <f>VLOOKUP(A40,Info!$B$6:$D$106,2,FALSE)</f>
        <v>1</v>
      </c>
      <c r="FB40" s="7">
        <f>FB38+1</f>
        <v>14</v>
      </c>
    </row>
    <row r="41" spans="1:158" x14ac:dyDescent="0.3">
      <c r="A41" s="119" t="str">
        <f>VLOOKUP(FB41,Info!$A$7:$B$71,2,FALSE)</f>
        <v>SAINT MARTIN PSE 1.1</v>
      </c>
      <c r="B41" s="119">
        <f>VLOOKUP(A41,Info!$B$6:$D$106,3,FALSE)</f>
        <v>14</v>
      </c>
      <c r="C41" s="120" t="str">
        <f>IFERROR(VLOOKUP(A41,Info!$B$6:$AD$106,29,FALSE),"")</f>
        <v>16h - 20h</v>
      </c>
      <c r="D41" s="120" t="str">
        <f>IFERROR(VLOOKUP(A41,Info!$B$6:$AD$106,28,FALSE),"")</f>
        <v xml:space="preserve">Lu Ma Me Je Ve </v>
      </c>
      <c r="E41" s="121">
        <f>IFERROR(VLOOKUP(A41,Info!$B$6:$AD$106,13,FALSE),0)</f>
        <v>0</v>
      </c>
      <c r="F41" s="122">
        <f>IFERROR(VLOOKUP(A41,'Base travail'!$B$22:$G$121,4,FALSE)+VLOOKUP(A41,'Base travail'!$B$22:$G$121,5,FALSE),0)</f>
        <v>0</v>
      </c>
      <c r="G41" s="122">
        <f>IFERROR(VLOOKUP(A41,'Base travail'!$B$22:$G$121,6,FALSE),0)</f>
        <v>0</v>
      </c>
      <c r="H41" s="262"/>
      <c r="I41" s="262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V41" s="25">
        <f t="shared" si="56"/>
        <v>0</v>
      </c>
      <c r="W41" s="26">
        <f t="shared" si="56"/>
        <v>0</v>
      </c>
      <c r="X41" s="26">
        <f t="shared" si="56"/>
        <v>0</v>
      </c>
      <c r="Y41" s="27">
        <f t="shared" si="56"/>
        <v>0</v>
      </c>
      <c r="Z41" s="25">
        <f t="shared" si="56"/>
        <v>0</v>
      </c>
      <c r="AA41" s="26">
        <f t="shared" si="56"/>
        <v>0</v>
      </c>
      <c r="AB41" s="26">
        <f t="shared" si="56"/>
        <v>0</v>
      </c>
      <c r="AC41" s="27">
        <f t="shared" si="56"/>
        <v>0</v>
      </c>
      <c r="AD41" s="25">
        <f t="shared" si="56"/>
        <v>0</v>
      </c>
      <c r="AE41" s="26">
        <f t="shared" si="56"/>
        <v>0</v>
      </c>
      <c r="AF41" s="26">
        <f t="shared" si="57"/>
        <v>0</v>
      </c>
      <c r="AG41" s="27">
        <f t="shared" si="57"/>
        <v>0</v>
      </c>
      <c r="AH41" s="25">
        <f t="shared" si="57"/>
        <v>0</v>
      </c>
      <c r="AI41" s="26">
        <f t="shared" si="57"/>
        <v>0</v>
      </c>
      <c r="AJ41" s="26">
        <f t="shared" si="57"/>
        <v>0</v>
      </c>
      <c r="AK41" s="27">
        <f t="shared" si="57"/>
        <v>0</v>
      </c>
      <c r="AL41" s="25">
        <f t="shared" si="57"/>
        <v>0</v>
      </c>
      <c r="AM41" s="26">
        <f t="shared" si="57"/>
        <v>0</v>
      </c>
      <c r="AN41" s="26">
        <f t="shared" si="57"/>
        <v>0</v>
      </c>
      <c r="AO41" s="27">
        <f t="shared" si="57"/>
        <v>0</v>
      </c>
      <c r="AP41" s="25">
        <f t="shared" si="58"/>
        <v>0</v>
      </c>
      <c r="AQ41" s="26">
        <f t="shared" si="58"/>
        <v>0</v>
      </c>
      <c r="AR41" s="26">
        <f t="shared" si="58"/>
        <v>0</v>
      </c>
      <c r="AS41" s="27">
        <f t="shared" si="58"/>
        <v>0</v>
      </c>
      <c r="AT41" s="25">
        <f t="shared" si="58"/>
        <v>0</v>
      </c>
      <c r="AU41" s="26">
        <f t="shared" si="58"/>
        <v>0</v>
      </c>
      <c r="AV41" s="26">
        <f t="shared" si="58"/>
        <v>0</v>
      </c>
      <c r="AW41" s="27">
        <f t="shared" si="58"/>
        <v>0</v>
      </c>
      <c r="AX41" s="25">
        <f t="shared" si="58"/>
        <v>0</v>
      </c>
      <c r="AY41" s="26">
        <f t="shared" si="58"/>
        <v>0</v>
      </c>
      <c r="AZ41" s="26">
        <f t="shared" si="59"/>
        <v>0</v>
      </c>
      <c r="BA41" s="27">
        <f t="shared" si="59"/>
        <v>0</v>
      </c>
      <c r="BB41" s="25">
        <f t="shared" si="59"/>
        <v>0</v>
      </c>
      <c r="BC41" s="26">
        <f t="shared" si="59"/>
        <v>0</v>
      </c>
      <c r="BD41" s="26">
        <f t="shared" si="59"/>
        <v>0</v>
      </c>
      <c r="BE41" s="27">
        <f t="shared" si="59"/>
        <v>0</v>
      </c>
      <c r="BF41" s="25">
        <f t="shared" si="59"/>
        <v>0</v>
      </c>
      <c r="BG41" s="26">
        <f t="shared" si="59"/>
        <v>0</v>
      </c>
      <c r="BH41" s="26">
        <f t="shared" si="59"/>
        <v>0</v>
      </c>
      <c r="BI41" s="27">
        <f t="shared" si="59"/>
        <v>0</v>
      </c>
      <c r="BJ41" s="25">
        <f t="shared" si="60"/>
        <v>0</v>
      </c>
      <c r="BK41" s="26">
        <f t="shared" si="60"/>
        <v>0</v>
      </c>
      <c r="BL41" s="26">
        <f t="shared" si="60"/>
        <v>0</v>
      </c>
      <c r="BM41" s="27">
        <f t="shared" si="60"/>
        <v>0</v>
      </c>
      <c r="BN41" s="25">
        <f t="shared" si="60"/>
        <v>0</v>
      </c>
      <c r="BO41" s="26">
        <f t="shared" si="60"/>
        <v>0</v>
      </c>
      <c r="BP41" s="26">
        <f t="shared" si="60"/>
        <v>0</v>
      </c>
      <c r="BQ41" s="27">
        <f t="shared" si="60"/>
        <v>0</v>
      </c>
      <c r="BR41" s="25">
        <f t="shared" si="60"/>
        <v>0</v>
      </c>
      <c r="BS41" s="26">
        <f t="shared" si="60"/>
        <v>0</v>
      </c>
      <c r="BT41" s="26">
        <f t="shared" si="61"/>
        <v>0</v>
      </c>
      <c r="BU41" s="27">
        <f t="shared" si="61"/>
        <v>0</v>
      </c>
      <c r="BV41" s="25">
        <f t="shared" si="61"/>
        <v>0</v>
      </c>
      <c r="BW41" s="26">
        <f t="shared" si="61"/>
        <v>0</v>
      </c>
      <c r="BX41" s="26">
        <f t="shared" si="61"/>
        <v>0</v>
      </c>
      <c r="BY41" s="27">
        <f t="shared" si="61"/>
        <v>0</v>
      </c>
      <c r="BZ41" s="25">
        <f t="shared" si="61"/>
        <v>0</v>
      </c>
      <c r="CA41" s="26">
        <f t="shared" si="61"/>
        <v>0</v>
      </c>
      <c r="CB41" s="26">
        <f t="shared" si="61"/>
        <v>0</v>
      </c>
      <c r="CC41" s="27">
        <f t="shared" si="61"/>
        <v>0</v>
      </c>
      <c r="CD41" s="25">
        <f t="shared" si="62"/>
        <v>0</v>
      </c>
      <c r="CE41" s="26">
        <f t="shared" si="62"/>
        <v>0</v>
      </c>
      <c r="CF41" s="26">
        <f t="shared" si="62"/>
        <v>0</v>
      </c>
      <c r="CG41" s="27">
        <f t="shared" si="62"/>
        <v>0</v>
      </c>
      <c r="CH41" s="25">
        <f t="shared" si="62"/>
        <v>0</v>
      </c>
      <c r="CI41" s="26">
        <f t="shared" si="62"/>
        <v>0</v>
      </c>
      <c r="CJ41" s="26">
        <f t="shared" si="62"/>
        <v>0</v>
      </c>
      <c r="CK41" s="27">
        <f t="shared" si="62"/>
        <v>0</v>
      </c>
      <c r="CL41" s="25">
        <f t="shared" si="62"/>
        <v>0</v>
      </c>
      <c r="CM41" s="26">
        <f t="shared" si="62"/>
        <v>0</v>
      </c>
      <c r="CN41" s="26">
        <f t="shared" si="63"/>
        <v>0</v>
      </c>
      <c r="CO41" s="27">
        <f t="shared" si="63"/>
        <v>0</v>
      </c>
      <c r="CP41" s="25">
        <f t="shared" si="63"/>
        <v>0</v>
      </c>
      <c r="CQ41" s="26">
        <f t="shared" si="63"/>
        <v>0</v>
      </c>
      <c r="CR41" s="26">
        <f t="shared" si="63"/>
        <v>0</v>
      </c>
      <c r="CS41" s="27">
        <f t="shared" si="63"/>
        <v>0</v>
      </c>
      <c r="CT41" s="25">
        <f t="shared" si="63"/>
        <v>0</v>
      </c>
      <c r="CU41" s="26">
        <f t="shared" si="63"/>
        <v>0</v>
      </c>
      <c r="CV41" s="26">
        <f t="shared" si="63"/>
        <v>0</v>
      </c>
      <c r="CW41" s="27">
        <f t="shared" si="63"/>
        <v>0</v>
      </c>
      <c r="CX41" s="25">
        <f t="shared" si="64"/>
        <v>0</v>
      </c>
      <c r="CY41" s="26">
        <f t="shared" si="64"/>
        <v>0</v>
      </c>
      <c r="CZ41" s="26">
        <f t="shared" si="64"/>
        <v>0</v>
      </c>
      <c r="DA41" s="27">
        <f t="shared" si="64"/>
        <v>0</v>
      </c>
      <c r="DB41" s="25">
        <f t="shared" si="64"/>
        <v>0</v>
      </c>
      <c r="DC41" s="26">
        <f t="shared" si="64"/>
        <v>0</v>
      </c>
      <c r="DD41" s="26">
        <f t="shared" si="64"/>
        <v>0</v>
      </c>
      <c r="DE41" s="27">
        <f t="shared" si="64"/>
        <v>0</v>
      </c>
      <c r="DF41" s="25">
        <f t="shared" si="64"/>
        <v>0</v>
      </c>
      <c r="DG41" s="26">
        <f t="shared" si="64"/>
        <v>0</v>
      </c>
      <c r="DH41" s="26">
        <f t="shared" si="65"/>
        <v>0</v>
      </c>
      <c r="DI41" s="27">
        <f t="shared" si="65"/>
        <v>0</v>
      </c>
      <c r="DJ41" s="25">
        <f t="shared" si="65"/>
        <v>0</v>
      </c>
      <c r="DK41" s="26">
        <f t="shared" si="65"/>
        <v>0</v>
      </c>
      <c r="DL41" s="26">
        <f t="shared" si="65"/>
        <v>0</v>
      </c>
      <c r="DM41" s="27">
        <f t="shared" si="65"/>
        <v>0</v>
      </c>
      <c r="DN41" s="7">
        <v>56</v>
      </c>
      <c r="DO41" s="23">
        <f>IFERROR(VLOOKUP(H41,'Cpte exploit'!$A$11:$E$35,4,FALSE),0)</f>
        <v>0</v>
      </c>
      <c r="DP41" s="24">
        <f t="shared" si="18"/>
        <v>0</v>
      </c>
      <c r="DQ41" s="23">
        <f>'Cpte exploit'!$B$39</f>
        <v>0</v>
      </c>
      <c r="DR41" s="24">
        <f t="shared" si="19"/>
        <v>0</v>
      </c>
      <c r="DS41" s="23">
        <f>'Cpte exploit'!$B$40</f>
        <v>0</v>
      </c>
      <c r="DT41" s="24">
        <f t="shared" si="20"/>
        <v>0</v>
      </c>
      <c r="DU41" s="23">
        <f>'Cpte exploit'!$B$41</f>
        <v>0</v>
      </c>
      <c r="DV41" s="23"/>
      <c r="DW41" s="24">
        <f t="shared" si="21"/>
        <v>0</v>
      </c>
      <c r="DX41" s="45">
        <f t="shared" si="22"/>
        <v>0</v>
      </c>
      <c r="DY41" s="45">
        <f t="shared" si="22"/>
        <v>0</v>
      </c>
      <c r="DZ41" s="123">
        <f t="shared" si="34"/>
        <v>0</v>
      </c>
      <c r="EA41" s="15" t="str">
        <f>IFERROR(VLOOKUP(Q41,BDD!$G$2:$H$99,2,FALSE),"")</f>
        <v/>
      </c>
      <c r="EB41" s="15" t="str">
        <f>IFERROR(VLOOKUP(R41,BDD!$G$2:$H$99,2,FALSE),"")</f>
        <v/>
      </c>
      <c r="EC41" s="15" t="str">
        <f>IFERROR(VLOOKUP(S41,BDD!$G$2:$H$99,2,FALSE),"")</f>
        <v/>
      </c>
      <c r="ED41" s="15" t="str">
        <f>IFERROR(VLOOKUP(T41,BDD!$G$2:$H$99,2,FALSE),"")</f>
        <v/>
      </c>
      <c r="EE41" s="15" t="str">
        <f t="shared" si="23"/>
        <v/>
      </c>
      <c r="EF41" s="15" t="str">
        <f t="shared" si="24"/>
        <v/>
      </c>
      <c r="EG41" s="15">
        <f t="shared" si="25"/>
        <v>0</v>
      </c>
      <c r="EH41" s="15">
        <f t="shared" si="26"/>
        <v>0</v>
      </c>
      <c r="EI41" s="15" t="str">
        <f t="shared" si="27"/>
        <v/>
      </c>
      <c r="EJ41" s="15" t="str">
        <f t="shared" si="28"/>
        <v/>
      </c>
      <c r="EK41" s="15">
        <f t="shared" si="29"/>
        <v>0</v>
      </c>
      <c r="EL41" s="15">
        <f t="shared" si="30"/>
        <v>0</v>
      </c>
      <c r="EM41" s="15">
        <f t="shared" si="10"/>
        <v>0</v>
      </c>
      <c r="EN41" s="15">
        <f t="shared" si="11"/>
        <v>0</v>
      </c>
      <c r="EO41" s="15"/>
      <c r="EP41" s="15"/>
      <c r="EQ41" s="15">
        <f t="shared" si="12"/>
        <v>0</v>
      </c>
      <c r="ER41" s="15">
        <f t="shared" si="13"/>
        <v>0</v>
      </c>
      <c r="ES41" s="18">
        <f t="shared" si="31"/>
        <v>0</v>
      </c>
      <c r="ET41" s="19">
        <f t="shared" si="14"/>
        <v>0</v>
      </c>
      <c r="EU41" s="19">
        <f t="shared" si="15"/>
        <v>0</v>
      </c>
      <c r="EV41" s="19">
        <f t="shared" si="16"/>
        <v>0</v>
      </c>
      <c r="EW41" s="19">
        <f t="shared" si="17"/>
        <v>0</v>
      </c>
      <c r="EX41" s="19">
        <f t="shared" si="32"/>
        <v>0</v>
      </c>
      <c r="EY41" s="19">
        <f t="shared" si="33"/>
        <v>0</v>
      </c>
      <c r="EZ41" s="122">
        <f t="shared" si="35"/>
        <v>0</v>
      </c>
      <c r="FA41" s="120">
        <f>VLOOKUP(A41,Info!$B$6:$D$106,2,FALSE)</f>
        <v>1</v>
      </c>
      <c r="FB41" s="7">
        <f>FB40</f>
        <v>14</v>
      </c>
    </row>
    <row r="42" spans="1:158" x14ac:dyDescent="0.3">
      <c r="A42" s="114" t="str">
        <f>VLOOKUP(FB42,Info!$A$7:$B$71,2,FALSE)</f>
        <v>SAINT MARTIN PSE 1.1</v>
      </c>
      <c r="B42" s="114">
        <f>VLOOKUP(A42,Info!$B$6:$D$106,3,FALSE)</f>
        <v>14</v>
      </c>
      <c r="C42" s="115" t="str">
        <f>IFERROR(VLOOKUP(A42,Info!$B$6:$AD$106,29,FALSE),"")</f>
        <v>16h - 20h</v>
      </c>
      <c r="D42" s="115" t="str">
        <f>IFERROR(VLOOKUP(A42,Info!$B$6:$AD$106,28,FALSE),"")</f>
        <v xml:space="preserve">Lu Ma Me Je Ve </v>
      </c>
      <c r="E42" s="116">
        <f>IFERROR(VLOOKUP(A42,Info!$B$6:$AD$106,13,FALSE),0)</f>
        <v>0</v>
      </c>
      <c r="F42" s="117">
        <f>IFERROR(VLOOKUP(A42,'Base travail'!$B$22:$G$121,4,FALSE)+VLOOKUP(A42,'Base travail'!$B$22:$G$121,5,FALSE),0)</f>
        <v>0</v>
      </c>
      <c r="G42" s="117">
        <f>IFERROR(VLOOKUP(A42,'Base travail'!$B$22:$G$121,6,FALSE),0)</f>
        <v>0</v>
      </c>
      <c r="H42" s="89"/>
      <c r="I42" s="89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V42" s="25">
        <f t="shared" si="56"/>
        <v>0</v>
      </c>
      <c r="W42" s="26">
        <f t="shared" si="56"/>
        <v>0</v>
      </c>
      <c r="X42" s="26">
        <f t="shared" si="56"/>
        <v>0</v>
      </c>
      <c r="Y42" s="27">
        <f t="shared" si="56"/>
        <v>0</v>
      </c>
      <c r="Z42" s="25">
        <f t="shared" si="56"/>
        <v>0</v>
      </c>
      <c r="AA42" s="26">
        <f t="shared" si="56"/>
        <v>0</v>
      </c>
      <c r="AB42" s="26">
        <f t="shared" si="56"/>
        <v>0</v>
      </c>
      <c r="AC42" s="27">
        <f t="shared" si="56"/>
        <v>0</v>
      </c>
      <c r="AD42" s="25">
        <f t="shared" si="56"/>
        <v>0</v>
      </c>
      <c r="AE42" s="26">
        <f t="shared" si="56"/>
        <v>0</v>
      </c>
      <c r="AF42" s="26">
        <f t="shared" si="57"/>
        <v>0</v>
      </c>
      <c r="AG42" s="27">
        <f t="shared" si="57"/>
        <v>0</v>
      </c>
      <c r="AH42" s="25">
        <f t="shared" si="57"/>
        <v>0</v>
      </c>
      <c r="AI42" s="26">
        <f t="shared" si="57"/>
        <v>0</v>
      </c>
      <c r="AJ42" s="26">
        <f t="shared" si="57"/>
        <v>0</v>
      </c>
      <c r="AK42" s="27">
        <f t="shared" si="57"/>
        <v>0</v>
      </c>
      <c r="AL42" s="25">
        <f t="shared" si="57"/>
        <v>0</v>
      </c>
      <c r="AM42" s="26">
        <f t="shared" si="57"/>
        <v>0</v>
      </c>
      <c r="AN42" s="26">
        <f t="shared" si="57"/>
        <v>0</v>
      </c>
      <c r="AO42" s="27">
        <f t="shared" si="57"/>
        <v>0</v>
      </c>
      <c r="AP42" s="25">
        <f t="shared" si="58"/>
        <v>0</v>
      </c>
      <c r="AQ42" s="26">
        <f t="shared" si="58"/>
        <v>0</v>
      </c>
      <c r="AR42" s="26">
        <f t="shared" si="58"/>
        <v>0</v>
      </c>
      <c r="AS42" s="27">
        <f t="shared" si="58"/>
        <v>0</v>
      </c>
      <c r="AT42" s="25">
        <f t="shared" si="58"/>
        <v>0</v>
      </c>
      <c r="AU42" s="26">
        <f t="shared" si="58"/>
        <v>0</v>
      </c>
      <c r="AV42" s="26">
        <f t="shared" si="58"/>
        <v>0</v>
      </c>
      <c r="AW42" s="27">
        <f t="shared" si="58"/>
        <v>0</v>
      </c>
      <c r="AX42" s="25">
        <f t="shared" si="58"/>
        <v>0</v>
      </c>
      <c r="AY42" s="26">
        <f t="shared" si="58"/>
        <v>0</v>
      </c>
      <c r="AZ42" s="26">
        <f t="shared" si="59"/>
        <v>0</v>
      </c>
      <c r="BA42" s="27">
        <f t="shared" si="59"/>
        <v>0</v>
      </c>
      <c r="BB42" s="25">
        <f t="shared" si="59"/>
        <v>0</v>
      </c>
      <c r="BC42" s="26">
        <f t="shared" si="59"/>
        <v>0</v>
      </c>
      <c r="BD42" s="26">
        <f t="shared" si="59"/>
        <v>0</v>
      </c>
      <c r="BE42" s="27">
        <f t="shared" si="59"/>
        <v>0</v>
      </c>
      <c r="BF42" s="25">
        <f t="shared" si="59"/>
        <v>0</v>
      </c>
      <c r="BG42" s="26">
        <f t="shared" si="59"/>
        <v>0</v>
      </c>
      <c r="BH42" s="26">
        <f t="shared" si="59"/>
        <v>0</v>
      </c>
      <c r="BI42" s="27">
        <f t="shared" si="59"/>
        <v>0</v>
      </c>
      <c r="BJ42" s="25">
        <f t="shared" si="60"/>
        <v>0</v>
      </c>
      <c r="BK42" s="26">
        <f t="shared" si="60"/>
        <v>0</v>
      </c>
      <c r="BL42" s="26">
        <f t="shared" si="60"/>
        <v>0</v>
      </c>
      <c r="BM42" s="27">
        <f t="shared" si="60"/>
        <v>0</v>
      </c>
      <c r="BN42" s="25">
        <f t="shared" si="60"/>
        <v>0</v>
      </c>
      <c r="BO42" s="26">
        <f t="shared" si="60"/>
        <v>0</v>
      </c>
      <c r="BP42" s="26">
        <f t="shared" si="60"/>
        <v>0</v>
      </c>
      <c r="BQ42" s="27">
        <f t="shared" si="60"/>
        <v>0</v>
      </c>
      <c r="BR42" s="25">
        <f t="shared" si="60"/>
        <v>0</v>
      </c>
      <c r="BS42" s="26">
        <f t="shared" si="60"/>
        <v>0</v>
      </c>
      <c r="BT42" s="26">
        <f t="shared" si="61"/>
        <v>0</v>
      </c>
      <c r="BU42" s="27">
        <f t="shared" si="61"/>
        <v>0</v>
      </c>
      <c r="BV42" s="25">
        <f t="shared" si="61"/>
        <v>0</v>
      </c>
      <c r="BW42" s="26">
        <f t="shared" si="61"/>
        <v>0</v>
      </c>
      <c r="BX42" s="26">
        <f t="shared" si="61"/>
        <v>0</v>
      </c>
      <c r="BY42" s="27">
        <f t="shared" si="61"/>
        <v>0</v>
      </c>
      <c r="BZ42" s="25">
        <f t="shared" si="61"/>
        <v>0</v>
      </c>
      <c r="CA42" s="26">
        <f t="shared" si="61"/>
        <v>0</v>
      </c>
      <c r="CB42" s="26">
        <f t="shared" si="61"/>
        <v>0</v>
      </c>
      <c r="CC42" s="27">
        <f t="shared" si="61"/>
        <v>0</v>
      </c>
      <c r="CD42" s="25">
        <f t="shared" si="62"/>
        <v>0</v>
      </c>
      <c r="CE42" s="26">
        <f t="shared" si="62"/>
        <v>0</v>
      </c>
      <c r="CF42" s="26">
        <f t="shared" si="62"/>
        <v>0</v>
      </c>
      <c r="CG42" s="27">
        <f t="shared" si="62"/>
        <v>0</v>
      </c>
      <c r="CH42" s="25">
        <f t="shared" si="62"/>
        <v>0</v>
      </c>
      <c r="CI42" s="26">
        <f t="shared" si="62"/>
        <v>0</v>
      </c>
      <c r="CJ42" s="26">
        <f t="shared" si="62"/>
        <v>0</v>
      </c>
      <c r="CK42" s="27">
        <f t="shared" si="62"/>
        <v>0</v>
      </c>
      <c r="CL42" s="25">
        <f t="shared" si="62"/>
        <v>0</v>
      </c>
      <c r="CM42" s="26">
        <f t="shared" si="62"/>
        <v>0</v>
      </c>
      <c r="CN42" s="26">
        <f t="shared" si="63"/>
        <v>0</v>
      </c>
      <c r="CO42" s="27">
        <f t="shared" si="63"/>
        <v>0</v>
      </c>
      <c r="CP42" s="25">
        <f t="shared" si="63"/>
        <v>0</v>
      </c>
      <c r="CQ42" s="26">
        <f t="shared" si="63"/>
        <v>0</v>
      </c>
      <c r="CR42" s="26">
        <f t="shared" si="63"/>
        <v>0</v>
      </c>
      <c r="CS42" s="27">
        <f t="shared" si="63"/>
        <v>0</v>
      </c>
      <c r="CT42" s="25">
        <f t="shared" si="63"/>
        <v>0</v>
      </c>
      <c r="CU42" s="26">
        <f t="shared" si="63"/>
        <v>0</v>
      </c>
      <c r="CV42" s="26">
        <f t="shared" si="63"/>
        <v>0</v>
      </c>
      <c r="CW42" s="27">
        <f t="shared" si="63"/>
        <v>0</v>
      </c>
      <c r="CX42" s="25">
        <f t="shared" si="64"/>
        <v>0</v>
      </c>
      <c r="CY42" s="26">
        <f t="shared" si="64"/>
        <v>0</v>
      </c>
      <c r="CZ42" s="26">
        <f t="shared" si="64"/>
        <v>0</v>
      </c>
      <c r="DA42" s="27">
        <f t="shared" si="64"/>
        <v>0</v>
      </c>
      <c r="DB42" s="25">
        <f t="shared" si="64"/>
        <v>0</v>
      </c>
      <c r="DC42" s="26">
        <f t="shared" si="64"/>
        <v>0</v>
      </c>
      <c r="DD42" s="26">
        <f t="shared" si="64"/>
        <v>0</v>
      </c>
      <c r="DE42" s="27">
        <f t="shared" si="64"/>
        <v>0</v>
      </c>
      <c r="DF42" s="25">
        <f t="shared" si="64"/>
        <v>0</v>
      </c>
      <c r="DG42" s="26">
        <f t="shared" si="64"/>
        <v>0</v>
      </c>
      <c r="DH42" s="26">
        <f t="shared" si="65"/>
        <v>0</v>
      </c>
      <c r="DI42" s="27">
        <f t="shared" si="65"/>
        <v>0</v>
      </c>
      <c r="DJ42" s="25">
        <f t="shared" si="65"/>
        <v>0</v>
      </c>
      <c r="DK42" s="26">
        <f t="shared" si="65"/>
        <v>0</v>
      </c>
      <c r="DL42" s="26">
        <f t="shared" si="65"/>
        <v>0</v>
      </c>
      <c r="DM42" s="27">
        <f t="shared" si="65"/>
        <v>0</v>
      </c>
      <c r="DN42" s="7">
        <v>57</v>
      </c>
      <c r="DO42" s="16">
        <f>IFERROR(VLOOKUP(H42,'Cpte exploit'!$A$11:$E$35,4,FALSE),0)</f>
        <v>0</v>
      </c>
      <c r="DP42" s="17">
        <f t="shared" si="18"/>
        <v>0</v>
      </c>
      <c r="DQ42" s="16">
        <f>'Cpte exploit'!$B$39</f>
        <v>0</v>
      </c>
      <c r="DR42" s="17">
        <f t="shared" si="19"/>
        <v>0</v>
      </c>
      <c r="DS42" s="16">
        <f>'Cpte exploit'!$B$40</f>
        <v>0</v>
      </c>
      <c r="DT42" s="17">
        <f t="shared" si="20"/>
        <v>0</v>
      </c>
      <c r="DU42" s="16">
        <f>'Cpte exploit'!$B$41</f>
        <v>0</v>
      </c>
      <c r="DV42" s="16"/>
      <c r="DW42" s="17">
        <f t="shared" si="21"/>
        <v>0</v>
      </c>
      <c r="DX42" s="44">
        <f t="shared" si="22"/>
        <v>0</v>
      </c>
      <c r="DY42" s="44">
        <f t="shared" si="22"/>
        <v>0</v>
      </c>
      <c r="DZ42" s="124">
        <f t="shared" si="34"/>
        <v>0</v>
      </c>
      <c r="EA42" s="15" t="str">
        <f>IFERROR(VLOOKUP(Q42,BDD!$G$2:$H$99,2,FALSE),"")</f>
        <v/>
      </c>
      <c r="EB42" s="15" t="str">
        <f>IFERROR(VLOOKUP(R42,BDD!$G$2:$H$99,2,FALSE),"")</f>
        <v/>
      </c>
      <c r="EC42" s="15" t="str">
        <f>IFERROR(VLOOKUP(S42,BDD!$G$2:$H$99,2,FALSE),"")</f>
        <v/>
      </c>
      <c r="ED42" s="15" t="str">
        <f>IFERROR(VLOOKUP(T42,BDD!$G$2:$H$99,2,FALSE),"")</f>
        <v/>
      </c>
      <c r="EE42" s="15" t="str">
        <f t="shared" si="23"/>
        <v/>
      </c>
      <c r="EF42" s="15" t="str">
        <f t="shared" si="24"/>
        <v/>
      </c>
      <c r="EG42" s="15">
        <f t="shared" si="25"/>
        <v>0</v>
      </c>
      <c r="EH42" s="15">
        <f t="shared" si="26"/>
        <v>0</v>
      </c>
      <c r="EI42" s="15" t="str">
        <f t="shared" si="27"/>
        <v/>
      </c>
      <c r="EJ42" s="15" t="str">
        <f t="shared" si="28"/>
        <v/>
      </c>
      <c r="EK42" s="15">
        <f t="shared" si="29"/>
        <v>0</v>
      </c>
      <c r="EL42" s="15">
        <f t="shared" si="30"/>
        <v>0</v>
      </c>
      <c r="EM42" s="15">
        <f t="shared" si="10"/>
        <v>0</v>
      </c>
      <c r="EN42" s="15">
        <f t="shared" si="11"/>
        <v>0</v>
      </c>
      <c r="EO42" s="15"/>
      <c r="EP42" s="15"/>
      <c r="EQ42" s="15">
        <f t="shared" si="12"/>
        <v>0</v>
      </c>
      <c r="ER42" s="15">
        <f t="shared" si="13"/>
        <v>0</v>
      </c>
      <c r="ES42" s="18">
        <f t="shared" si="31"/>
        <v>0</v>
      </c>
      <c r="ET42" s="19">
        <f t="shared" si="14"/>
        <v>0</v>
      </c>
      <c r="EU42" s="19">
        <f t="shared" si="15"/>
        <v>0</v>
      </c>
      <c r="EV42" s="19">
        <f t="shared" si="16"/>
        <v>0</v>
      </c>
      <c r="EW42" s="19">
        <f t="shared" si="17"/>
        <v>0</v>
      </c>
      <c r="EX42" s="19">
        <f t="shared" si="32"/>
        <v>0</v>
      </c>
      <c r="EY42" s="19">
        <f t="shared" si="33"/>
        <v>0</v>
      </c>
      <c r="EZ42" s="117">
        <f t="shared" si="35"/>
        <v>0</v>
      </c>
      <c r="FA42" s="115">
        <f>VLOOKUP(A42,Info!$B$6:$D$106,2,FALSE)</f>
        <v>1</v>
      </c>
      <c r="FB42" s="7">
        <f>FB40</f>
        <v>14</v>
      </c>
    </row>
    <row r="43" spans="1:158" x14ac:dyDescent="0.3">
      <c r="A43" s="119" t="str">
        <f>VLOOKUP(FB43,Info!$A$7:$B$71,2,FALSE)</f>
        <v>SAINT MARTIN PSE 1.1</v>
      </c>
      <c r="B43" s="119">
        <f>VLOOKUP(A43,Info!$B$6:$D$106,3,FALSE)</f>
        <v>14</v>
      </c>
      <c r="C43" s="120" t="str">
        <f>IFERROR(VLOOKUP(A43,Info!$B$6:$AD$106,29,FALSE),"")</f>
        <v>16h - 20h</v>
      </c>
      <c r="D43" s="120" t="str">
        <f>IFERROR(VLOOKUP(A43,Info!$B$6:$AD$106,28,FALSE),"")</f>
        <v xml:space="preserve">Lu Ma Me Je Ve </v>
      </c>
      <c r="E43" s="121">
        <f>IFERROR(VLOOKUP(A43,Info!$B$6:$AD$106,13,FALSE),0)</f>
        <v>0</v>
      </c>
      <c r="F43" s="122">
        <f>IFERROR(VLOOKUP(A43,'Base travail'!$B$22:$G$121,4,FALSE)+VLOOKUP(A43,'Base travail'!$B$22:$G$121,5,FALSE),0)</f>
        <v>0</v>
      </c>
      <c r="G43" s="122">
        <f>IFERROR(VLOOKUP(A43,'Base travail'!$B$22:$G$121,6,FALSE),0)</f>
        <v>0</v>
      </c>
      <c r="H43" s="262"/>
      <c r="I43" s="262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V43" s="25">
        <f t="shared" si="56"/>
        <v>0</v>
      </c>
      <c r="W43" s="26">
        <f t="shared" si="56"/>
        <v>0</v>
      </c>
      <c r="X43" s="26">
        <f t="shared" si="56"/>
        <v>0</v>
      </c>
      <c r="Y43" s="27">
        <f t="shared" si="56"/>
        <v>0</v>
      </c>
      <c r="Z43" s="25">
        <f t="shared" si="56"/>
        <v>0</v>
      </c>
      <c r="AA43" s="26">
        <f t="shared" si="56"/>
        <v>0</v>
      </c>
      <c r="AB43" s="26">
        <f t="shared" si="56"/>
        <v>0</v>
      </c>
      <c r="AC43" s="27">
        <f t="shared" si="56"/>
        <v>0</v>
      </c>
      <c r="AD43" s="25">
        <f t="shared" si="56"/>
        <v>0</v>
      </c>
      <c r="AE43" s="26">
        <f t="shared" si="56"/>
        <v>0</v>
      </c>
      <c r="AF43" s="26">
        <f t="shared" si="57"/>
        <v>0</v>
      </c>
      <c r="AG43" s="27">
        <f t="shared" si="57"/>
        <v>0</v>
      </c>
      <c r="AH43" s="25">
        <f t="shared" si="57"/>
        <v>0</v>
      </c>
      <c r="AI43" s="26">
        <f t="shared" si="57"/>
        <v>0</v>
      </c>
      <c r="AJ43" s="26">
        <f t="shared" si="57"/>
        <v>0</v>
      </c>
      <c r="AK43" s="27">
        <f t="shared" si="57"/>
        <v>0</v>
      </c>
      <c r="AL43" s="25">
        <f t="shared" si="57"/>
        <v>0</v>
      </c>
      <c r="AM43" s="26">
        <f t="shared" si="57"/>
        <v>0</v>
      </c>
      <c r="AN43" s="26">
        <f t="shared" si="57"/>
        <v>0</v>
      </c>
      <c r="AO43" s="27">
        <f t="shared" si="57"/>
        <v>0</v>
      </c>
      <c r="AP43" s="25">
        <f t="shared" si="58"/>
        <v>0</v>
      </c>
      <c r="AQ43" s="26">
        <f t="shared" si="58"/>
        <v>0</v>
      </c>
      <c r="AR43" s="26">
        <f t="shared" si="58"/>
        <v>0</v>
      </c>
      <c r="AS43" s="27">
        <f t="shared" si="58"/>
        <v>0</v>
      </c>
      <c r="AT43" s="25">
        <f t="shared" si="58"/>
        <v>0</v>
      </c>
      <c r="AU43" s="26">
        <f t="shared" si="58"/>
        <v>0</v>
      </c>
      <c r="AV43" s="26">
        <f t="shared" si="58"/>
        <v>0</v>
      </c>
      <c r="AW43" s="27">
        <f t="shared" si="58"/>
        <v>0</v>
      </c>
      <c r="AX43" s="25">
        <f t="shared" si="58"/>
        <v>0</v>
      </c>
      <c r="AY43" s="26">
        <f t="shared" si="58"/>
        <v>0</v>
      </c>
      <c r="AZ43" s="26">
        <f t="shared" si="59"/>
        <v>0</v>
      </c>
      <c r="BA43" s="27">
        <f t="shared" si="59"/>
        <v>0</v>
      </c>
      <c r="BB43" s="25">
        <f t="shared" si="59"/>
        <v>0</v>
      </c>
      <c r="BC43" s="26">
        <f t="shared" si="59"/>
        <v>0</v>
      </c>
      <c r="BD43" s="26">
        <f t="shared" si="59"/>
        <v>0</v>
      </c>
      <c r="BE43" s="27">
        <f t="shared" si="59"/>
        <v>0</v>
      </c>
      <c r="BF43" s="25">
        <f t="shared" si="59"/>
        <v>0</v>
      </c>
      <c r="BG43" s="26">
        <f t="shared" si="59"/>
        <v>0</v>
      </c>
      <c r="BH43" s="26">
        <f t="shared" si="59"/>
        <v>0</v>
      </c>
      <c r="BI43" s="27">
        <f t="shared" si="59"/>
        <v>0</v>
      </c>
      <c r="BJ43" s="25">
        <f t="shared" si="60"/>
        <v>0</v>
      </c>
      <c r="BK43" s="26">
        <f t="shared" si="60"/>
        <v>0</v>
      </c>
      <c r="BL43" s="26">
        <f t="shared" si="60"/>
        <v>0</v>
      </c>
      <c r="BM43" s="27">
        <f t="shared" si="60"/>
        <v>0</v>
      </c>
      <c r="BN43" s="25">
        <f t="shared" si="60"/>
        <v>0</v>
      </c>
      <c r="BO43" s="26">
        <f t="shared" si="60"/>
        <v>0</v>
      </c>
      <c r="BP43" s="26">
        <f t="shared" si="60"/>
        <v>0</v>
      </c>
      <c r="BQ43" s="27">
        <f t="shared" si="60"/>
        <v>0</v>
      </c>
      <c r="BR43" s="25">
        <f t="shared" si="60"/>
        <v>0</v>
      </c>
      <c r="BS43" s="26">
        <f t="shared" si="60"/>
        <v>0</v>
      </c>
      <c r="BT43" s="26">
        <f t="shared" si="61"/>
        <v>0</v>
      </c>
      <c r="BU43" s="27">
        <f t="shared" si="61"/>
        <v>0</v>
      </c>
      <c r="BV43" s="25">
        <f t="shared" si="61"/>
        <v>0</v>
      </c>
      <c r="BW43" s="26">
        <f t="shared" si="61"/>
        <v>0</v>
      </c>
      <c r="BX43" s="26">
        <f t="shared" si="61"/>
        <v>0</v>
      </c>
      <c r="BY43" s="27">
        <f t="shared" si="61"/>
        <v>0</v>
      </c>
      <c r="BZ43" s="25">
        <f t="shared" si="61"/>
        <v>0</v>
      </c>
      <c r="CA43" s="26">
        <f t="shared" si="61"/>
        <v>0</v>
      </c>
      <c r="CB43" s="26">
        <f t="shared" si="61"/>
        <v>0</v>
      </c>
      <c r="CC43" s="27">
        <f t="shared" si="61"/>
        <v>0</v>
      </c>
      <c r="CD43" s="25">
        <f t="shared" si="62"/>
        <v>0</v>
      </c>
      <c r="CE43" s="26">
        <f t="shared" si="62"/>
        <v>0</v>
      </c>
      <c r="CF43" s="26">
        <f t="shared" si="62"/>
        <v>0</v>
      </c>
      <c r="CG43" s="27">
        <f t="shared" si="62"/>
        <v>0</v>
      </c>
      <c r="CH43" s="25">
        <f t="shared" si="62"/>
        <v>0</v>
      </c>
      <c r="CI43" s="26">
        <f t="shared" si="62"/>
        <v>0</v>
      </c>
      <c r="CJ43" s="26">
        <f t="shared" si="62"/>
        <v>0</v>
      </c>
      <c r="CK43" s="27">
        <f t="shared" si="62"/>
        <v>0</v>
      </c>
      <c r="CL43" s="25">
        <f t="shared" si="62"/>
        <v>0</v>
      </c>
      <c r="CM43" s="26">
        <f t="shared" si="62"/>
        <v>0</v>
      </c>
      <c r="CN43" s="26">
        <f t="shared" si="63"/>
        <v>0</v>
      </c>
      <c r="CO43" s="27">
        <f t="shared" si="63"/>
        <v>0</v>
      </c>
      <c r="CP43" s="25">
        <f t="shared" si="63"/>
        <v>0</v>
      </c>
      <c r="CQ43" s="26">
        <f t="shared" si="63"/>
        <v>0</v>
      </c>
      <c r="CR43" s="26">
        <f t="shared" si="63"/>
        <v>0</v>
      </c>
      <c r="CS43" s="27">
        <f t="shared" si="63"/>
        <v>0</v>
      </c>
      <c r="CT43" s="25">
        <f t="shared" si="63"/>
        <v>0</v>
      </c>
      <c r="CU43" s="26">
        <f t="shared" si="63"/>
        <v>0</v>
      </c>
      <c r="CV43" s="26">
        <f t="shared" si="63"/>
        <v>0</v>
      </c>
      <c r="CW43" s="27">
        <f t="shared" si="63"/>
        <v>0</v>
      </c>
      <c r="CX43" s="25">
        <f t="shared" si="64"/>
        <v>0</v>
      </c>
      <c r="CY43" s="26">
        <f t="shared" si="64"/>
        <v>0</v>
      </c>
      <c r="CZ43" s="26">
        <f t="shared" si="64"/>
        <v>0</v>
      </c>
      <c r="DA43" s="27">
        <f t="shared" si="64"/>
        <v>0</v>
      </c>
      <c r="DB43" s="25">
        <f t="shared" si="64"/>
        <v>0</v>
      </c>
      <c r="DC43" s="26">
        <f t="shared" si="64"/>
        <v>0</v>
      </c>
      <c r="DD43" s="26">
        <f t="shared" si="64"/>
        <v>0</v>
      </c>
      <c r="DE43" s="27">
        <f t="shared" si="64"/>
        <v>0</v>
      </c>
      <c r="DF43" s="25">
        <f t="shared" si="64"/>
        <v>0</v>
      </c>
      <c r="DG43" s="26">
        <f t="shared" si="64"/>
        <v>0</v>
      </c>
      <c r="DH43" s="26">
        <f t="shared" si="65"/>
        <v>0</v>
      </c>
      <c r="DI43" s="27">
        <f t="shared" si="65"/>
        <v>0</v>
      </c>
      <c r="DJ43" s="25">
        <f t="shared" si="65"/>
        <v>0</v>
      </c>
      <c r="DK43" s="26">
        <f t="shared" si="65"/>
        <v>0</v>
      </c>
      <c r="DL43" s="26">
        <f t="shared" si="65"/>
        <v>0</v>
      </c>
      <c r="DM43" s="27">
        <f t="shared" si="65"/>
        <v>0</v>
      </c>
      <c r="DN43" s="7">
        <v>58</v>
      </c>
      <c r="DO43" s="23">
        <f>IFERROR(VLOOKUP(H43,'Cpte exploit'!$A$11:$E$35,4,FALSE),0)</f>
        <v>0</v>
      </c>
      <c r="DP43" s="24">
        <f t="shared" si="18"/>
        <v>0</v>
      </c>
      <c r="DQ43" s="23">
        <f>'Cpte exploit'!$B$39</f>
        <v>0</v>
      </c>
      <c r="DR43" s="24">
        <f t="shared" si="19"/>
        <v>0</v>
      </c>
      <c r="DS43" s="23">
        <f>'Cpte exploit'!$B$40</f>
        <v>0</v>
      </c>
      <c r="DT43" s="24">
        <f t="shared" si="20"/>
        <v>0</v>
      </c>
      <c r="DU43" s="23">
        <f>'Cpte exploit'!$B$41</f>
        <v>0</v>
      </c>
      <c r="DV43" s="23"/>
      <c r="DW43" s="24">
        <f t="shared" si="21"/>
        <v>0</v>
      </c>
      <c r="DX43" s="45">
        <f t="shared" si="22"/>
        <v>0</v>
      </c>
      <c r="DY43" s="45">
        <f t="shared" si="22"/>
        <v>0</v>
      </c>
      <c r="DZ43" s="123">
        <f t="shared" si="34"/>
        <v>0</v>
      </c>
      <c r="EA43" s="15" t="str">
        <f>IFERROR(VLOOKUP(Q43,BDD!$G$2:$H$99,2,FALSE),"")</f>
        <v/>
      </c>
      <c r="EB43" s="15" t="str">
        <f>IFERROR(VLOOKUP(R43,BDD!$G$2:$H$99,2,FALSE),"")</f>
        <v/>
      </c>
      <c r="EC43" s="15" t="str">
        <f>IFERROR(VLOOKUP(S43,BDD!$G$2:$H$99,2,FALSE),"")</f>
        <v/>
      </c>
      <c r="ED43" s="15" t="str">
        <f>IFERROR(VLOOKUP(T43,BDD!$G$2:$H$99,2,FALSE),"")</f>
        <v/>
      </c>
      <c r="EE43" s="15" t="str">
        <f t="shared" si="23"/>
        <v/>
      </c>
      <c r="EF43" s="15" t="str">
        <f t="shared" si="24"/>
        <v/>
      </c>
      <c r="EG43" s="15">
        <f t="shared" si="25"/>
        <v>0</v>
      </c>
      <c r="EH43" s="15">
        <f t="shared" si="26"/>
        <v>0</v>
      </c>
      <c r="EI43" s="15" t="str">
        <f t="shared" si="27"/>
        <v/>
      </c>
      <c r="EJ43" s="15" t="str">
        <f t="shared" si="28"/>
        <v/>
      </c>
      <c r="EK43" s="15">
        <f t="shared" si="29"/>
        <v>0</v>
      </c>
      <c r="EL43" s="15">
        <f t="shared" si="30"/>
        <v>0</v>
      </c>
      <c r="EM43" s="15">
        <f t="shared" si="10"/>
        <v>0</v>
      </c>
      <c r="EN43" s="15">
        <f t="shared" si="11"/>
        <v>0</v>
      </c>
      <c r="EO43" s="15"/>
      <c r="EP43" s="15"/>
      <c r="EQ43" s="15">
        <f t="shared" si="12"/>
        <v>0</v>
      </c>
      <c r="ER43" s="15">
        <f t="shared" si="13"/>
        <v>0</v>
      </c>
      <c r="ES43" s="18">
        <f t="shared" si="31"/>
        <v>0</v>
      </c>
      <c r="ET43" s="19">
        <f t="shared" si="14"/>
        <v>0</v>
      </c>
      <c r="EU43" s="19">
        <f t="shared" si="15"/>
        <v>0</v>
      </c>
      <c r="EV43" s="19">
        <f t="shared" si="16"/>
        <v>0</v>
      </c>
      <c r="EW43" s="19">
        <f t="shared" si="17"/>
        <v>0</v>
      </c>
      <c r="EX43" s="19">
        <f t="shared" si="32"/>
        <v>0</v>
      </c>
      <c r="EY43" s="19">
        <f t="shared" si="33"/>
        <v>0</v>
      </c>
      <c r="EZ43" s="122">
        <f t="shared" si="35"/>
        <v>0</v>
      </c>
      <c r="FA43" s="120">
        <f>VLOOKUP(A43,Info!$B$6:$D$106,2,FALSE)</f>
        <v>1</v>
      </c>
      <c r="FB43" s="7">
        <f>FB42</f>
        <v>14</v>
      </c>
    </row>
    <row r="44" spans="1:158" x14ac:dyDescent="0.3">
      <c r="A44" s="114" t="str">
        <f>VLOOKUP(FB44,Info!$A$7:$B$71,2,FALSE)</f>
        <v>TOUR PSE 1.1</v>
      </c>
      <c r="B44" s="114">
        <f>VLOOKUP(A44,Info!$B$6:$D$106,3,FALSE)</f>
        <v>15</v>
      </c>
      <c r="C44" s="115" t="str">
        <f>IFERROR(VLOOKUP(A44,Info!$B$6:$AD$106,29,FALSE),"")</f>
        <v>6h - 9h</v>
      </c>
      <c r="D44" s="115" t="str">
        <f>IFERROR(VLOOKUP(A44,Info!$B$6:$AD$106,28,FALSE),"")</f>
        <v xml:space="preserve">Lu Ma Me Je Ve </v>
      </c>
      <c r="E44" s="116">
        <f>IFERROR(VLOOKUP(A44,Info!$B$6:$AD$106,13,FALSE),0)</f>
        <v>0</v>
      </c>
      <c r="F44" s="117">
        <f>IFERROR(VLOOKUP(A44,'Base travail'!$B$22:$G$121,4,FALSE)+VLOOKUP(A44,'Base travail'!$B$22:$G$121,5,FALSE),0)</f>
        <v>0</v>
      </c>
      <c r="G44" s="117">
        <f>IFERROR(VLOOKUP(A44,'Base travail'!$B$22:$G$121,6,FALSE),0)</f>
        <v>0</v>
      </c>
      <c r="H44" s="89"/>
      <c r="I44" s="89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V44" s="25">
        <f t="shared" si="56"/>
        <v>0</v>
      </c>
      <c r="W44" s="26">
        <f t="shared" si="56"/>
        <v>0</v>
      </c>
      <c r="X44" s="26">
        <f t="shared" si="56"/>
        <v>0</v>
      </c>
      <c r="Y44" s="27">
        <f t="shared" si="56"/>
        <v>0</v>
      </c>
      <c r="Z44" s="25">
        <f t="shared" si="56"/>
        <v>0</v>
      </c>
      <c r="AA44" s="26">
        <f t="shared" si="56"/>
        <v>0</v>
      </c>
      <c r="AB44" s="26">
        <f t="shared" si="56"/>
        <v>0</v>
      </c>
      <c r="AC44" s="27">
        <f t="shared" si="56"/>
        <v>0</v>
      </c>
      <c r="AD44" s="25">
        <f t="shared" si="56"/>
        <v>0</v>
      </c>
      <c r="AE44" s="26">
        <f t="shared" si="56"/>
        <v>0</v>
      </c>
      <c r="AF44" s="26">
        <f t="shared" si="57"/>
        <v>0</v>
      </c>
      <c r="AG44" s="27">
        <f t="shared" si="57"/>
        <v>0</v>
      </c>
      <c r="AH44" s="25">
        <f t="shared" si="57"/>
        <v>0</v>
      </c>
      <c r="AI44" s="26">
        <f t="shared" si="57"/>
        <v>0</v>
      </c>
      <c r="AJ44" s="26">
        <f t="shared" si="57"/>
        <v>0</v>
      </c>
      <c r="AK44" s="27">
        <f t="shared" si="57"/>
        <v>0</v>
      </c>
      <c r="AL44" s="25">
        <f t="shared" si="57"/>
        <v>0</v>
      </c>
      <c r="AM44" s="26">
        <f t="shared" si="57"/>
        <v>0</v>
      </c>
      <c r="AN44" s="26">
        <f t="shared" si="57"/>
        <v>0</v>
      </c>
      <c r="AO44" s="27">
        <f t="shared" si="57"/>
        <v>0</v>
      </c>
      <c r="AP44" s="25">
        <f t="shared" si="58"/>
        <v>0</v>
      </c>
      <c r="AQ44" s="26">
        <f t="shared" si="58"/>
        <v>0</v>
      </c>
      <c r="AR44" s="26">
        <f t="shared" si="58"/>
        <v>0</v>
      </c>
      <c r="AS44" s="27">
        <f t="shared" si="58"/>
        <v>0</v>
      </c>
      <c r="AT44" s="25">
        <f t="shared" si="58"/>
        <v>0</v>
      </c>
      <c r="AU44" s="26">
        <f t="shared" si="58"/>
        <v>0</v>
      </c>
      <c r="AV44" s="26">
        <f t="shared" si="58"/>
        <v>0</v>
      </c>
      <c r="AW44" s="27">
        <f t="shared" si="58"/>
        <v>0</v>
      </c>
      <c r="AX44" s="25">
        <f t="shared" si="58"/>
        <v>0</v>
      </c>
      <c r="AY44" s="26">
        <f t="shared" si="58"/>
        <v>0</v>
      </c>
      <c r="AZ44" s="26">
        <f t="shared" si="59"/>
        <v>0</v>
      </c>
      <c r="BA44" s="27">
        <f t="shared" si="59"/>
        <v>0</v>
      </c>
      <c r="BB44" s="25">
        <f t="shared" si="59"/>
        <v>0</v>
      </c>
      <c r="BC44" s="26">
        <f t="shared" si="59"/>
        <v>0</v>
      </c>
      <c r="BD44" s="26">
        <f t="shared" si="59"/>
        <v>0</v>
      </c>
      <c r="BE44" s="27">
        <f t="shared" si="59"/>
        <v>0</v>
      </c>
      <c r="BF44" s="25">
        <f t="shared" si="59"/>
        <v>0</v>
      </c>
      <c r="BG44" s="26">
        <f t="shared" si="59"/>
        <v>0</v>
      </c>
      <c r="BH44" s="26">
        <f t="shared" si="59"/>
        <v>0</v>
      </c>
      <c r="BI44" s="27">
        <f t="shared" si="59"/>
        <v>0</v>
      </c>
      <c r="BJ44" s="25">
        <f t="shared" si="60"/>
        <v>0</v>
      </c>
      <c r="BK44" s="26">
        <f t="shared" si="60"/>
        <v>0</v>
      </c>
      <c r="BL44" s="26">
        <f t="shared" si="60"/>
        <v>0</v>
      </c>
      <c r="BM44" s="27">
        <f t="shared" si="60"/>
        <v>0</v>
      </c>
      <c r="BN44" s="25">
        <f t="shared" si="60"/>
        <v>0</v>
      </c>
      <c r="BO44" s="26">
        <f t="shared" si="60"/>
        <v>0</v>
      </c>
      <c r="BP44" s="26">
        <f t="shared" si="60"/>
        <v>0</v>
      </c>
      <c r="BQ44" s="27">
        <f t="shared" si="60"/>
        <v>0</v>
      </c>
      <c r="BR44" s="25">
        <f t="shared" si="60"/>
        <v>0</v>
      </c>
      <c r="BS44" s="26">
        <f t="shared" si="60"/>
        <v>0</v>
      </c>
      <c r="BT44" s="26">
        <f t="shared" si="61"/>
        <v>0</v>
      </c>
      <c r="BU44" s="27">
        <f t="shared" si="61"/>
        <v>0</v>
      </c>
      <c r="BV44" s="25">
        <f t="shared" si="61"/>
        <v>0</v>
      </c>
      <c r="BW44" s="26">
        <f t="shared" si="61"/>
        <v>0</v>
      </c>
      <c r="BX44" s="26">
        <f t="shared" si="61"/>
        <v>0</v>
      </c>
      <c r="BY44" s="27">
        <f t="shared" si="61"/>
        <v>0</v>
      </c>
      <c r="BZ44" s="25">
        <f t="shared" si="61"/>
        <v>0</v>
      </c>
      <c r="CA44" s="26">
        <f t="shared" si="61"/>
        <v>0</v>
      </c>
      <c r="CB44" s="26">
        <f t="shared" si="61"/>
        <v>0</v>
      </c>
      <c r="CC44" s="27">
        <f t="shared" si="61"/>
        <v>0</v>
      </c>
      <c r="CD44" s="25">
        <f t="shared" si="62"/>
        <v>0</v>
      </c>
      <c r="CE44" s="26">
        <f t="shared" si="62"/>
        <v>0</v>
      </c>
      <c r="CF44" s="26">
        <f t="shared" si="62"/>
        <v>0</v>
      </c>
      <c r="CG44" s="27">
        <f t="shared" si="62"/>
        <v>0</v>
      </c>
      <c r="CH44" s="25">
        <f t="shared" si="62"/>
        <v>0</v>
      </c>
      <c r="CI44" s="26">
        <f t="shared" si="62"/>
        <v>0</v>
      </c>
      <c r="CJ44" s="26">
        <f t="shared" si="62"/>
        <v>0</v>
      </c>
      <c r="CK44" s="27">
        <f t="shared" si="62"/>
        <v>0</v>
      </c>
      <c r="CL44" s="25">
        <f t="shared" si="62"/>
        <v>0</v>
      </c>
      <c r="CM44" s="26">
        <f t="shared" si="62"/>
        <v>0</v>
      </c>
      <c r="CN44" s="26">
        <f t="shared" si="63"/>
        <v>0</v>
      </c>
      <c r="CO44" s="27">
        <f t="shared" si="63"/>
        <v>0</v>
      </c>
      <c r="CP44" s="25">
        <f t="shared" si="63"/>
        <v>0</v>
      </c>
      <c r="CQ44" s="26">
        <f t="shared" si="63"/>
        <v>0</v>
      </c>
      <c r="CR44" s="26">
        <f t="shared" si="63"/>
        <v>0</v>
      </c>
      <c r="CS44" s="27">
        <f t="shared" si="63"/>
        <v>0</v>
      </c>
      <c r="CT44" s="25">
        <f t="shared" si="63"/>
        <v>0</v>
      </c>
      <c r="CU44" s="26">
        <f t="shared" si="63"/>
        <v>0</v>
      </c>
      <c r="CV44" s="26">
        <f t="shared" si="63"/>
        <v>0</v>
      </c>
      <c r="CW44" s="27">
        <f t="shared" si="63"/>
        <v>0</v>
      </c>
      <c r="CX44" s="25">
        <f t="shared" si="64"/>
        <v>0</v>
      </c>
      <c r="CY44" s="26">
        <f t="shared" si="64"/>
        <v>0</v>
      </c>
      <c r="CZ44" s="26">
        <f t="shared" si="64"/>
        <v>0</v>
      </c>
      <c r="DA44" s="27">
        <f t="shared" si="64"/>
        <v>0</v>
      </c>
      <c r="DB44" s="25">
        <f t="shared" si="64"/>
        <v>0</v>
      </c>
      <c r="DC44" s="26">
        <f t="shared" si="64"/>
        <v>0</v>
      </c>
      <c r="DD44" s="26">
        <f t="shared" si="64"/>
        <v>0</v>
      </c>
      <c r="DE44" s="27">
        <f t="shared" si="64"/>
        <v>0</v>
      </c>
      <c r="DF44" s="25">
        <f t="shared" si="64"/>
        <v>0</v>
      </c>
      <c r="DG44" s="26">
        <f t="shared" si="64"/>
        <v>0</v>
      </c>
      <c r="DH44" s="26">
        <f t="shared" si="65"/>
        <v>0</v>
      </c>
      <c r="DI44" s="27">
        <f t="shared" si="65"/>
        <v>0</v>
      </c>
      <c r="DJ44" s="25">
        <f t="shared" si="65"/>
        <v>0</v>
      </c>
      <c r="DK44" s="26">
        <f t="shared" si="65"/>
        <v>0</v>
      </c>
      <c r="DL44" s="26">
        <f t="shared" si="65"/>
        <v>0</v>
      </c>
      <c r="DM44" s="27">
        <f t="shared" si="65"/>
        <v>0</v>
      </c>
      <c r="DN44" s="7">
        <v>59</v>
      </c>
      <c r="DO44" s="16">
        <f>IFERROR(VLOOKUP(H44,'Cpte exploit'!$A$11:$E$35,4,FALSE),0)</f>
        <v>0</v>
      </c>
      <c r="DP44" s="17">
        <f t="shared" si="18"/>
        <v>0</v>
      </c>
      <c r="DQ44" s="16">
        <f>'Cpte exploit'!$B$39</f>
        <v>0</v>
      </c>
      <c r="DR44" s="17">
        <f t="shared" si="19"/>
        <v>0</v>
      </c>
      <c r="DS44" s="16">
        <f>'Cpte exploit'!$B$40</f>
        <v>0</v>
      </c>
      <c r="DT44" s="17">
        <f t="shared" si="20"/>
        <v>0</v>
      </c>
      <c r="DU44" s="16">
        <f>'Cpte exploit'!$B$41</f>
        <v>0</v>
      </c>
      <c r="DV44" s="16"/>
      <c r="DW44" s="17">
        <f t="shared" si="21"/>
        <v>0</v>
      </c>
      <c r="DX44" s="44">
        <f t="shared" si="22"/>
        <v>0</v>
      </c>
      <c r="DY44" s="44">
        <f t="shared" si="22"/>
        <v>0</v>
      </c>
      <c r="DZ44" s="124">
        <f t="shared" si="34"/>
        <v>0</v>
      </c>
      <c r="EA44" s="15" t="str">
        <f>IFERROR(VLOOKUP(Q44,BDD!$G$2:$H$99,2,FALSE),"")</f>
        <v/>
      </c>
      <c r="EB44" s="15" t="str">
        <f>IFERROR(VLOOKUP(R44,BDD!$G$2:$H$99,2,FALSE),"")</f>
        <v/>
      </c>
      <c r="EC44" s="15" t="str">
        <f>IFERROR(VLOOKUP(S44,BDD!$G$2:$H$99,2,FALSE),"")</f>
        <v/>
      </c>
      <c r="ED44" s="15" t="str">
        <f>IFERROR(VLOOKUP(T44,BDD!$G$2:$H$99,2,FALSE),"")</f>
        <v/>
      </c>
      <c r="EE44" s="15" t="str">
        <f t="shared" si="23"/>
        <v/>
      </c>
      <c r="EF44" s="15" t="str">
        <f t="shared" si="24"/>
        <v/>
      </c>
      <c r="EG44" s="15">
        <f t="shared" si="25"/>
        <v>0</v>
      </c>
      <c r="EH44" s="15">
        <f t="shared" si="26"/>
        <v>0</v>
      </c>
      <c r="EI44" s="15" t="str">
        <f t="shared" si="27"/>
        <v/>
      </c>
      <c r="EJ44" s="15" t="str">
        <f t="shared" si="28"/>
        <v/>
      </c>
      <c r="EK44" s="15">
        <f t="shared" si="29"/>
        <v>0</v>
      </c>
      <c r="EL44" s="15">
        <f t="shared" si="30"/>
        <v>0</v>
      </c>
      <c r="EM44" s="15">
        <f t="shared" si="10"/>
        <v>0</v>
      </c>
      <c r="EN44" s="15">
        <f t="shared" si="11"/>
        <v>0</v>
      </c>
      <c r="EO44" s="15"/>
      <c r="EP44" s="15"/>
      <c r="EQ44" s="15">
        <f t="shared" si="12"/>
        <v>0</v>
      </c>
      <c r="ER44" s="15">
        <f t="shared" si="13"/>
        <v>0</v>
      </c>
      <c r="ES44" s="18">
        <f t="shared" si="31"/>
        <v>0</v>
      </c>
      <c r="ET44" s="19">
        <f t="shared" si="14"/>
        <v>0</v>
      </c>
      <c r="EU44" s="19">
        <f t="shared" si="15"/>
        <v>0</v>
      </c>
      <c r="EV44" s="19">
        <f t="shared" si="16"/>
        <v>0</v>
      </c>
      <c r="EW44" s="19">
        <f t="shared" si="17"/>
        <v>0</v>
      </c>
      <c r="EX44" s="19">
        <f t="shared" si="32"/>
        <v>0</v>
      </c>
      <c r="EY44" s="19">
        <f t="shared" si="33"/>
        <v>0</v>
      </c>
      <c r="EZ44" s="117">
        <f t="shared" si="35"/>
        <v>0</v>
      </c>
      <c r="FA44" s="115">
        <f>VLOOKUP(A44,Info!$B$6:$D$106,2,FALSE)</f>
        <v>1</v>
      </c>
      <c r="FB44" s="7">
        <f>FB42+1</f>
        <v>15</v>
      </c>
    </row>
    <row r="45" spans="1:158" x14ac:dyDescent="0.3">
      <c r="A45" s="119" t="str">
        <f>VLOOKUP(FB45,Info!$A$7:$B$71,2,FALSE)</f>
        <v>TOUR PSE 1.1</v>
      </c>
      <c r="B45" s="119">
        <f>VLOOKUP(A45,Info!$B$6:$D$106,3,FALSE)</f>
        <v>15</v>
      </c>
      <c r="C45" s="120" t="str">
        <f>IFERROR(VLOOKUP(A45,Info!$B$6:$AD$106,29,FALSE),"")</f>
        <v>6h - 9h</v>
      </c>
      <c r="D45" s="120" t="str">
        <f>IFERROR(VLOOKUP(A45,Info!$B$6:$AD$106,28,FALSE),"")</f>
        <v xml:space="preserve">Lu Ma Me Je Ve </v>
      </c>
      <c r="E45" s="121">
        <f>IFERROR(VLOOKUP(A45,Info!$B$6:$AD$106,13,FALSE),0)</f>
        <v>0</v>
      </c>
      <c r="F45" s="122">
        <f>IFERROR(VLOOKUP(A45,'Base travail'!$B$22:$G$121,4,FALSE)+VLOOKUP(A45,'Base travail'!$B$22:$G$121,5,FALSE),0)</f>
        <v>0</v>
      </c>
      <c r="G45" s="122">
        <f>IFERROR(VLOOKUP(A45,'Base travail'!$B$22:$G$121,6,FALSE),0)</f>
        <v>0</v>
      </c>
      <c r="H45" s="262"/>
      <c r="I45" s="262"/>
      <c r="J45" s="263"/>
      <c r="K45" s="263"/>
      <c r="L45" s="263"/>
      <c r="M45" s="263"/>
      <c r="N45" s="263"/>
      <c r="O45" s="263"/>
      <c r="P45" s="263"/>
      <c r="Q45" s="263"/>
      <c r="R45" s="263"/>
      <c r="S45" s="263"/>
      <c r="T45" s="263"/>
      <c r="V45" s="25">
        <f t="shared" si="56"/>
        <v>0</v>
      </c>
      <c r="W45" s="26">
        <f t="shared" si="56"/>
        <v>0</v>
      </c>
      <c r="X45" s="26">
        <f t="shared" si="56"/>
        <v>0</v>
      </c>
      <c r="Y45" s="27">
        <f t="shared" si="56"/>
        <v>0</v>
      </c>
      <c r="Z45" s="25">
        <f t="shared" si="56"/>
        <v>0</v>
      </c>
      <c r="AA45" s="26">
        <f t="shared" si="56"/>
        <v>0</v>
      </c>
      <c r="AB45" s="26">
        <f t="shared" si="56"/>
        <v>0</v>
      </c>
      <c r="AC45" s="27">
        <f t="shared" si="56"/>
        <v>0</v>
      </c>
      <c r="AD45" s="25">
        <f t="shared" si="56"/>
        <v>0</v>
      </c>
      <c r="AE45" s="26">
        <f t="shared" si="56"/>
        <v>0</v>
      </c>
      <c r="AF45" s="26">
        <f t="shared" si="57"/>
        <v>0</v>
      </c>
      <c r="AG45" s="27">
        <f t="shared" si="57"/>
        <v>0</v>
      </c>
      <c r="AH45" s="25">
        <f t="shared" si="57"/>
        <v>0</v>
      </c>
      <c r="AI45" s="26">
        <f t="shared" si="57"/>
        <v>0</v>
      </c>
      <c r="AJ45" s="26">
        <f t="shared" si="57"/>
        <v>0</v>
      </c>
      <c r="AK45" s="27">
        <f t="shared" si="57"/>
        <v>0</v>
      </c>
      <c r="AL45" s="25">
        <f t="shared" si="57"/>
        <v>0</v>
      </c>
      <c r="AM45" s="26">
        <f t="shared" si="57"/>
        <v>0</v>
      </c>
      <c r="AN45" s="26">
        <f t="shared" si="57"/>
        <v>0</v>
      </c>
      <c r="AO45" s="27">
        <f t="shared" si="57"/>
        <v>0</v>
      </c>
      <c r="AP45" s="25">
        <f t="shared" si="58"/>
        <v>0</v>
      </c>
      <c r="AQ45" s="26">
        <f t="shared" si="58"/>
        <v>0</v>
      </c>
      <c r="AR45" s="26">
        <f t="shared" si="58"/>
        <v>0</v>
      </c>
      <c r="AS45" s="27">
        <f t="shared" si="58"/>
        <v>0</v>
      </c>
      <c r="AT45" s="25">
        <f t="shared" si="58"/>
        <v>0</v>
      </c>
      <c r="AU45" s="26">
        <f t="shared" si="58"/>
        <v>0</v>
      </c>
      <c r="AV45" s="26">
        <f t="shared" si="58"/>
        <v>0</v>
      </c>
      <c r="AW45" s="27">
        <f t="shared" si="58"/>
        <v>0</v>
      </c>
      <c r="AX45" s="25">
        <f t="shared" si="58"/>
        <v>0</v>
      </c>
      <c r="AY45" s="26">
        <f t="shared" si="58"/>
        <v>0</v>
      </c>
      <c r="AZ45" s="26">
        <f t="shared" si="59"/>
        <v>0</v>
      </c>
      <c r="BA45" s="27">
        <f t="shared" si="59"/>
        <v>0</v>
      </c>
      <c r="BB45" s="25">
        <f t="shared" si="59"/>
        <v>0</v>
      </c>
      <c r="BC45" s="26">
        <f t="shared" si="59"/>
        <v>0</v>
      </c>
      <c r="BD45" s="26">
        <f t="shared" si="59"/>
        <v>0</v>
      </c>
      <c r="BE45" s="27">
        <f t="shared" si="59"/>
        <v>0</v>
      </c>
      <c r="BF45" s="25">
        <f t="shared" si="59"/>
        <v>0</v>
      </c>
      <c r="BG45" s="26">
        <f t="shared" si="59"/>
        <v>0</v>
      </c>
      <c r="BH45" s="26">
        <f t="shared" si="59"/>
        <v>0</v>
      </c>
      <c r="BI45" s="27">
        <f t="shared" si="59"/>
        <v>0</v>
      </c>
      <c r="BJ45" s="25">
        <f t="shared" si="60"/>
        <v>0</v>
      </c>
      <c r="BK45" s="26">
        <f t="shared" si="60"/>
        <v>0</v>
      </c>
      <c r="BL45" s="26">
        <f t="shared" si="60"/>
        <v>0</v>
      </c>
      <c r="BM45" s="27">
        <f t="shared" si="60"/>
        <v>0</v>
      </c>
      <c r="BN45" s="25">
        <f t="shared" si="60"/>
        <v>0</v>
      </c>
      <c r="BO45" s="26">
        <f t="shared" si="60"/>
        <v>0</v>
      </c>
      <c r="BP45" s="26">
        <f t="shared" si="60"/>
        <v>0</v>
      </c>
      <c r="BQ45" s="27">
        <f t="shared" si="60"/>
        <v>0</v>
      </c>
      <c r="BR45" s="25">
        <f t="shared" si="60"/>
        <v>0</v>
      </c>
      <c r="BS45" s="26">
        <f t="shared" si="60"/>
        <v>0</v>
      </c>
      <c r="BT45" s="26">
        <f t="shared" si="61"/>
        <v>0</v>
      </c>
      <c r="BU45" s="27">
        <f t="shared" si="61"/>
        <v>0</v>
      </c>
      <c r="BV45" s="25">
        <f t="shared" si="61"/>
        <v>0</v>
      </c>
      <c r="BW45" s="26">
        <f t="shared" si="61"/>
        <v>0</v>
      </c>
      <c r="BX45" s="26">
        <f t="shared" si="61"/>
        <v>0</v>
      </c>
      <c r="BY45" s="27">
        <f t="shared" si="61"/>
        <v>0</v>
      </c>
      <c r="BZ45" s="25">
        <f t="shared" si="61"/>
        <v>0</v>
      </c>
      <c r="CA45" s="26">
        <f t="shared" si="61"/>
        <v>0</v>
      </c>
      <c r="CB45" s="26">
        <f t="shared" si="61"/>
        <v>0</v>
      </c>
      <c r="CC45" s="27">
        <f t="shared" si="61"/>
        <v>0</v>
      </c>
      <c r="CD45" s="25">
        <f t="shared" si="62"/>
        <v>0</v>
      </c>
      <c r="CE45" s="26">
        <f t="shared" si="62"/>
        <v>0</v>
      </c>
      <c r="CF45" s="26">
        <f t="shared" si="62"/>
        <v>0</v>
      </c>
      <c r="CG45" s="27">
        <f t="shared" si="62"/>
        <v>0</v>
      </c>
      <c r="CH45" s="25">
        <f t="shared" si="62"/>
        <v>0</v>
      </c>
      <c r="CI45" s="26">
        <f t="shared" si="62"/>
        <v>0</v>
      </c>
      <c r="CJ45" s="26">
        <f t="shared" si="62"/>
        <v>0</v>
      </c>
      <c r="CK45" s="27">
        <f t="shared" si="62"/>
        <v>0</v>
      </c>
      <c r="CL45" s="25">
        <f t="shared" si="62"/>
        <v>0</v>
      </c>
      <c r="CM45" s="26">
        <f t="shared" si="62"/>
        <v>0</v>
      </c>
      <c r="CN45" s="26">
        <f t="shared" si="63"/>
        <v>0</v>
      </c>
      <c r="CO45" s="27">
        <f t="shared" si="63"/>
        <v>0</v>
      </c>
      <c r="CP45" s="25">
        <f t="shared" si="63"/>
        <v>0</v>
      </c>
      <c r="CQ45" s="26">
        <f t="shared" si="63"/>
        <v>0</v>
      </c>
      <c r="CR45" s="26">
        <f t="shared" si="63"/>
        <v>0</v>
      </c>
      <c r="CS45" s="27">
        <f t="shared" si="63"/>
        <v>0</v>
      </c>
      <c r="CT45" s="25">
        <f t="shared" si="63"/>
        <v>0</v>
      </c>
      <c r="CU45" s="26">
        <f t="shared" si="63"/>
        <v>0</v>
      </c>
      <c r="CV45" s="26">
        <f t="shared" si="63"/>
        <v>0</v>
      </c>
      <c r="CW45" s="27">
        <f t="shared" si="63"/>
        <v>0</v>
      </c>
      <c r="CX45" s="25">
        <f t="shared" si="64"/>
        <v>0</v>
      </c>
      <c r="CY45" s="26">
        <f t="shared" si="64"/>
        <v>0</v>
      </c>
      <c r="CZ45" s="26">
        <f t="shared" si="64"/>
        <v>0</v>
      </c>
      <c r="DA45" s="27">
        <f t="shared" si="64"/>
        <v>0</v>
      </c>
      <c r="DB45" s="25">
        <f t="shared" si="64"/>
        <v>0</v>
      </c>
      <c r="DC45" s="26">
        <f t="shared" si="64"/>
        <v>0</v>
      </c>
      <c r="DD45" s="26">
        <f t="shared" si="64"/>
        <v>0</v>
      </c>
      <c r="DE45" s="27">
        <f t="shared" si="64"/>
        <v>0</v>
      </c>
      <c r="DF45" s="25">
        <f t="shared" si="64"/>
        <v>0</v>
      </c>
      <c r="DG45" s="26">
        <f t="shared" si="64"/>
        <v>0</v>
      </c>
      <c r="DH45" s="26">
        <f t="shared" si="65"/>
        <v>0</v>
      </c>
      <c r="DI45" s="27">
        <f t="shared" si="65"/>
        <v>0</v>
      </c>
      <c r="DJ45" s="25">
        <f t="shared" si="65"/>
        <v>0</v>
      </c>
      <c r="DK45" s="26">
        <f t="shared" si="65"/>
        <v>0</v>
      </c>
      <c r="DL45" s="26">
        <f t="shared" si="65"/>
        <v>0</v>
      </c>
      <c r="DM45" s="27">
        <f t="shared" si="65"/>
        <v>0</v>
      </c>
      <c r="DN45" s="7">
        <v>60</v>
      </c>
      <c r="DO45" s="23">
        <f>IFERROR(VLOOKUP(H45,'Cpte exploit'!$A$11:$E$35,4,FALSE),0)</f>
        <v>0</v>
      </c>
      <c r="DP45" s="24">
        <f t="shared" si="18"/>
        <v>0</v>
      </c>
      <c r="DQ45" s="23">
        <f>'Cpte exploit'!$B$39</f>
        <v>0</v>
      </c>
      <c r="DR45" s="24">
        <f t="shared" si="19"/>
        <v>0</v>
      </c>
      <c r="DS45" s="23">
        <f>'Cpte exploit'!$B$40</f>
        <v>0</v>
      </c>
      <c r="DT45" s="24">
        <f t="shared" si="20"/>
        <v>0</v>
      </c>
      <c r="DU45" s="23">
        <f>'Cpte exploit'!$B$41</f>
        <v>0</v>
      </c>
      <c r="DV45" s="23"/>
      <c r="DW45" s="24">
        <f t="shared" si="21"/>
        <v>0</v>
      </c>
      <c r="DX45" s="45">
        <f t="shared" si="22"/>
        <v>0</v>
      </c>
      <c r="DY45" s="45">
        <f t="shared" si="22"/>
        <v>0</v>
      </c>
      <c r="DZ45" s="123">
        <f t="shared" si="34"/>
        <v>0</v>
      </c>
      <c r="EA45" s="15" t="str">
        <f>IFERROR(VLOOKUP(Q45,BDD!$G$2:$H$99,2,FALSE),"")</f>
        <v/>
      </c>
      <c r="EB45" s="15" t="str">
        <f>IFERROR(VLOOKUP(R45,BDD!$G$2:$H$99,2,FALSE),"")</f>
        <v/>
      </c>
      <c r="EC45" s="15" t="str">
        <f>IFERROR(VLOOKUP(S45,BDD!$G$2:$H$99,2,FALSE),"")</f>
        <v/>
      </c>
      <c r="ED45" s="15" t="str">
        <f>IFERROR(VLOOKUP(T45,BDD!$G$2:$H$99,2,FALSE),"")</f>
        <v/>
      </c>
      <c r="EE45" s="15" t="str">
        <f t="shared" si="23"/>
        <v/>
      </c>
      <c r="EF45" s="15" t="str">
        <f t="shared" si="24"/>
        <v/>
      </c>
      <c r="EG45" s="15">
        <f t="shared" si="25"/>
        <v>0</v>
      </c>
      <c r="EH45" s="15">
        <f t="shared" si="26"/>
        <v>0</v>
      </c>
      <c r="EI45" s="15" t="str">
        <f t="shared" si="27"/>
        <v/>
      </c>
      <c r="EJ45" s="15" t="str">
        <f t="shared" si="28"/>
        <v/>
      </c>
      <c r="EK45" s="15">
        <f t="shared" si="29"/>
        <v>0</v>
      </c>
      <c r="EL45" s="15">
        <f t="shared" si="30"/>
        <v>0</v>
      </c>
      <c r="EM45" s="15">
        <f t="shared" si="10"/>
        <v>0</v>
      </c>
      <c r="EN45" s="15">
        <f t="shared" si="11"/>
        <v>0</v>
      </c>
      <c r="EO45" s="15"/>
      <c r="EP45" s="15"/>
      <c r="EQ45" s="15">
        <f t="shared" si="12"/>
        <v>0</v>
      </c>
      <c r="ER45" s="15">
        <f t="shared" si="13"/>
        <v>0</v>
      </c>
      <c r="ES45" s="18">
        <f t="shared" si="31"/>
        <v>0</v>
      </c>
      <c r="ET45" s="19">
        <f t="shared" si="14"/>
        <v>0</v>
      </c>
      <c r="EU45" s="19">
        <f t="shared" si="15"/>
        <v>0</v>
      </c>
      <c r="EV45" s="19">
        <f t="shared" si="16"/>
        <v>0</v>
      </c>
      <c r="EW45" s="19">
        <f t="shared" si="17"/>
        <v>0</v>
      </c>
      <c r="EX45" s="19">
        <f t="shared" si="32"/>
        <v>0</v>
      </c>
      <c r="EY45" s="19">
        <f t="shared" si="33"/>
        <v>0</v>
      </c>
      <c r="EZ45" s="122">
        <f t="shared" si="35"/>
        <v>0</v>
      </c>
      <c r="FA45" s="120">
        <f>VLOOKUP(A45,Info!$B$6:$D$106,2,FALSE)</f>
        <v>1</v>
      </c>
      <c r="FB45" s="7">
        <f>FB44</f>
        <v>15</v>
      </c>
    </row>
    <row r="46" spans="1:158" x14ac:dyDescent="0.3">
      <c r="A46" s="114" t="str">
        <f>VLOOKUP(FB46,Info!$A$7:$B$71,2,FALSE)</f>
        <v>SAINT GERMAIN PSE 2.1.1</v>
      </c>
      <c r="B46" s="114">
        <f>VLOOKUP(A46,Info!$B$6:$D$106,3,FALSE)</f>
        <v>16</v>
      </c>
      <c r="C46" s="115" t="str">
        <f>IFERROR(VLOOKUP(A46,Info!$B$6:$AD$106,29,FALSE),"")</f>
        <v>7h - 11h30 / 16h - 20h</v>
      </c>
      <c r="D46" s="115" t="str">
        <f>IFERROR(VLOOKUP(A46,Info!$B$6:$AD$106,28,FALSE),"")</f>
        <v xml:space="preserve">Lu Ma Me Je Ve </v>
      </c>
      <c r="E46" s="116">
        <f>IFERROR(VLOOKUP(A46,Info!$B$6:$AD$106,13,FALSE),0)</f>
        <v>0</v>
      </c>
      <c r="F46" s="117">
        <f>IFERROR(VLOOKUP(A46,'Base travail'!$B$22:$G$121,4,FALSE)+VLOOKUP(A46,'Base travail'!$B$22:$G$121,5,FALSE),0)</f>
        <v>0</v>
      </c>
      <c r="G46" s="117">
        <f>IFERROR(VLOOKUP(A46,'Base travail'!$B$22:$G$121,6,FALSE),0)</f>
        <v>0</v>
      </c>
      <c r="H46" s="89"/>
      <c r="I46" s="89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V46" s="25">
        <f t="shared" ref="V46:AE55" si="66">IF(OR(AND(V$3&lt;$EF46,V$3&gt;=$EE46),AND(V$3&lt;$EH46,V$3&gt;=$EG46),AND(V$3&lt;$EJ46,V$3&gt;=$EI46),AND(V$3&lt;$EL46,V$3&gt;=$EK46)),1,0)</f>
        <v>0</v>
      </c>
      <c r="W46" s="26">
        <f t="shared" si="66"/>
        <v>0</v>
      </c>
      <c r="X46" s="26">
        <f t="shared" si="66"/>
        <v>0</v>
      </c>
      <c r="Y46" s="27">
        <f t="shared" si="66"/>
        <v>0</v>
      </c>
      <c r="Z46" s="25">
        <f t="shared" si="66"/>
        <v>0</v>
      </c>
      <c r="AA46" s="26">
        <f t="shared" si="66"/>
        <v>0</v>
      </c>
      <c r="AB46" s="26">
        <f t="shared" si="66"/>
        <v>0</v>
      </c>
      <c r="AC46" s="27">
        <f t="shared" si="66"/>
        <v>0</v>
      </c>
      <c r="AD46" s="25">
        <f t="shared" si="66"/>
        <v>0</v>
      </c>
      <c r="AE46" s="26">
        <f t="shared" si="66"/>
        <v>0</v>
      </c>
      <c r="AF46" s="26">
        <f t="shared" ref="AF46:AO55" si="67">IF(OR(AND(AF$3&lt;$EF46,AF$3&gt;=$EE46),AND(AF$3&lt;$EH46,AF$3&gt;=$EG46),AND(AF$3&lt;$EJ46,AF$3&gt;=$EI46),AND(AF$3&lt;$EL46,AF$3&gt;=$EK46)),1,0)</f>
        <v>0</v>
      </c>
      <c r="AG46" s="27">
        <f t="shared" si="67"/>
        <v>0</v>
      </c>
      <c r="AH46" s="25">
        <f t="shared" si="67"/>
        <v>0</v>
      </c>
      <c r="AI46" s="26">
        <f t="shared" si="67"/>
        <v>0</v>
      </c>
      <c r="AJ46" s="26">
        <f t="shared" si="67"/>
        <v>0</v>
      </c>
      <c r="AK46" s="27">
        <f t="shared" si="67"/>
        <v>0</v>
      </c>
      <c r="AL46" s="25">
        <f t="shared" si="67"/>
        <v>0</v>
      </c>
      <c r="AM46" s="26">
        <f t="shared" si="67"/>
        <v>0</v>
      </c>
      <c r="AN46" s="26">
        <f t="shared" si="67"/>
        <v>0</v>
      </c>
      <c r="AO46" s="27">
        <f t="shared" si="67"/>
        <v>0</v>
      </c>
      <c r="AP46" s="25">
        <f t="shared" ref="AP46:AY55" si="68">IF(OR(AND(AP$3&lt;$EF46,AP$3&gt;=$EE46),AND(AP$3&lt;$EH46,AP$3&gt;=$EG46),AND(AP$3&lt;$EJ46,AP$3&gt;=$EI46),AND(AP$3&lt;$EL46,AP$3&gt;=$EK46)),1,0)</f>
        <v>0</v>
      </c>
      <c r="AQ46" s="26">
        <f t="shared" si="68"/>
        <v>0</v>
      </c>
      <c r="AR46" s="26">
        <f t="shared" si="68"/>
        <v>0</v>
      </c>
      <c r="AS46" s="27">
        <f t="shared" si="68"/>
        <v>0</v>
      </c>
      <c r="AT46" s="25">
        <f t="shared" si="68"/>
        <v>0</v>
      </c>
      <c r="AU46" s="26">
        <f t="shared" si="68"/>
        <v>0</v>
      </c>
      <c r="AV46" s="26">
        <f t="shared" si="68"/>
        <v>0</v>
      </c>
      <c r="AW46" s="27">
        <f t="shared" si="68"/>
        <v>0</v>
      </c>
      <c r="AX46" s="25">
        <f t="shared" si="68"/>
        <v>0</v>
      </c>
      <c r="AY46" s="26">
        <f t="shared" si="68"/>
        <v>0</v>
      </c>
      <c r="AZ46" s="26">
        <f t="shared" ref="AZ46:BI55" si="69">IF(OR(AND(AZ$3&lt;$EF46,AZ$3&gt;=$EE46),AND(AZ$3&lt;$EH46,AZ$3&gt;=$EG46),AND(AZ$3&lt;$EJ46,AZ$3&gt;=$EI46),AND(AZ$3&lt;$EL46,AZ$3&gt;=$EK46)),1,0)</f>
        <v>0</v>
      </c>
      <c r="BA46" s="27">
        <f t="shared" si="69"/>
        <v>0</v>
      </c>
      <c r="BB46" s="25">
        <f t="shared" si="69"/>
        <v>0</v>
      </c>
      <c r="BC46" s="26">
        <f t="shared" si="69"/>
        <v>0</v>
      </c>
      <c r="BD46" s="26">
        <f t="shared" si="69"/>
        <v>0</v>
      </c>
      <c r="BE46" s="27">
        <f t="shared" si="69"/>
        <v>0</v>
      </c>
      <c r="BF46" s="25">
        <f t="shared" si="69"/>
        <v>0</v>
      </c>
      <c r="BG46" s="26">
        <f t="shared" si="69"/>
        <v>0</v>
      </c>
      <c r="BH46" s="26">
        <f t="shared" si="69"/>
        <v>0</v>
      </c>
      <c r="BI46" s="27">
        <f t="shared" si="69"/>
        <v>0</v>
      </c>
      <c r="BJ46" s="25">
        <f t="shared" ref="BJ46:BS55" si="70">IF(OR(AND(BJ$3&lt;$EF46,BJ$3&gt;=$EE46),AND(BJ$3&lt;$EH46,BJ$3&gt;=$EG46),AND(BJ$3&lt;$EJ46,BJ$3&gt;=$EI46),AND(BJ$3&lt;$EL46,BJ$3&gt;=$EK46)),1,0)</f>
        <v>0</v>
      </c>
      <c r="BK46" s="26">
        <f t="shared" si="70"/>
        <v>0</v>
      </c>
      <c r="BL46" s="26">
        <f t="shared" si="70"/>
        <v>0</v>
      </c>
      <c r="BM46" s="27">
        <f t="shared" si="70"/>
        <v>0</v>
      </c>
      <c r="BN46" s="25">
        <f t="shared" si="70"/>
        <v>0</v>
      </c>
      <c r="BO46" s="26">
        <f t="shared" si="70"/>
        <v>0</v>
      </c>
      <c r="BP46" s="26">
        <f t="shared" si="70"/>
        <v>0</v>
      </c>
      <c r="BQ46" s="27">
        <f t="shared" si="70"/>
        <v>0</v>
      </c>
      <c r="BR46" s="25">
        <f t="shared" si="70"/>
        <v>0</v>
      </c>
      <c r="BS46" s="26">
        <f t="shared" si="70"/>
        <v>0</v>
      </c>
      <c r="BT46" s="26">
        <f t="shared" ref="BT46:CC55" si="71">IF(OR(AND(BT$3&lt;$EF46,BT$3&gt;=$EE46),AND(BT$3&lt;$EH46,BT$3&gt;=$EG46),AND(BT$3&lt;$EJ46,BT$3&gt;=$EI46),AND(BT$3&lt;$EL46,BT$3&gt;=$EK46)),1,0)</f>
        <v>0</v>
      </c>
      <c r="BU46" s="27">
        <f t="shared" si="71"/>
        <v>0</v>
      </c>
      <c r="BV46" s="25">
        <f t="shared" si="71"/>
        <v>0</v>
      </c>
      <c r="BW46" s="26">
        <f t="shared" si="71"/>
        <v>0</v>
      </c>
      <c r="BX46" s="26">
        <f t="shared" si="71"/>
        <v>0</v>
      </c>
      <c r="BY46" s="27">
        <f t="shared" si="71"/>
        <v>0</v>
      </c>
      <c r="BZ46" s="25">
        <f t="shared" si="71"/>
        <v>0</v>
      </c>
      <c r="CA46" s="26">
        <f t="shared" si="71"/>
        <v>0</v>
      </c>
      <c r="CB46" s="26">
        <f t="shared" si="71"/>
        <v>0</v>
      </c>
      <c r="CC46" s="27">
        <f t="shared" si="71"/>
        <v>0</v>
      </c>
      <c r="CD46" s="25">
        <f t="shared" ref="CD46:CM55" si="72">IF(OR(AND(CD$3&lt;$EF46,CD$3&gt;=$EE46),AND(CD$3&lt;$EH46,CD$3&gt;=$EG46),AND(CD$3&lt;$EJ46,CD$3&gt;=$EI46),AND(CD$3&lt;$EL46,CD$3&gt;=$EK46)),1,0)</f>
        <v>0</v>
      </c>
      <c r="CE46" s="26">
        <f t="shared" si="72"/>
        <v>0</v>
      </c>
      <c r="CF46" s="26">
        <f t="shared" si="72"/>
        <v>0</v>
      </c>
      <c r="CG46" s="27">
        <f t="shared" si="72"/>
        <v>0</v>
      </c>
      <c r="CH46" s="25">
        <f t="shared" si="72"/>
        <v>0</v>
      </c>
      <c r="CI46" s="26">
        <f t="shared" si="72"/>
        <v>0</v>
      </c>
      <c r="CJ46" s="26">
        <f t="shared" si="72"/>
        <v>0</v>
      </c>
      <c r="CK46" s="27">
        <f t="shared" si="72"/>
        <v>0</v>
      </c>
      <c r="CL46" s="25">
        <f t="shared" si="72"/>
        <v>0</v>
      </c>
      <c r="CM46" s="26">
        <f t="shared" si="72"/>
        <v>0</v>
      </c>
      <c r="CN46" s="26">
        <f t="shared" ref="CN46:CW55" si="73">IF(OR(AND(CN$3&lt;$EF46,CN$3&gt;=$EE46),AND(CN$3&lt;$EH46,CN$3&gt;=$EG46),AND(CN$3&lt;$EJ46,CN$3&gt;=$EI46),AND(CN$3&lt;$EL46,CN$3&gt;=$EK46)),1,0)</f>
        <v>0</v>
      </c>
      <c r="CO46" s="27">
        <f t="shared" si="73"/>
        <v>0</v>
      </c>
      <c r="CP46" s="25">
        <f t="shared" si="73"/>
        <v>0</v>
      </c>
      <c r="CQ46" s="26">
        <f t="shared" si="73"/>
        <v>0</v>
      </c>
      <c r="CR46" s="26">
        <f t="shared" si="73"/>
        <v>0</v>
      </c>
      <c r="CS46" s="27">
        <f t="shared" si="73"/>
        <v>0</v>
      </c>
      <c r="CT46" s="25">
        <f t="shared" si="73"/>
        <v>0</v>
      </c>
      <c r="CU46" s="26">
        <f t="shared" si="73"/>
        <v>0</v>
      </c>
      <c r="CV46" s="26">
        <f t="shared" si="73"/>
        <v>0</v>
      </c>
      <c r="CW46" s="27">
        <f t="shared" si="73"/>
        <v>0</v>
      </c>
      <c r="CX46" s="25">
        <f t="shared" ref="CX46:DG55" si="74">IF(OR(AND(CX$3&lt;$EF46,CX$3&gt;=$EE46),AND(CX$3&lt;$EH46,CX$3&gt;=$EG46),AND(CX$3&lt;$EJ46,CX$3&gt;=$EI46),AND(CX$3&lt;$EL46,CX$3&gt;=$EK46)),1,0)</f>
        <v>0</v>
      </c>
      <c r="CY46" s="26">
        <f t="shared" si="74"/>
        <v>0</v>
      </c>
      <c r="CZ46" s="26">
        <f t="shared" si="74"/>
        <v>0</v>
      </c>
      <c r="DA46" s="27">
        <f t="shared" si="74"/>
        <v>0</v>
      </c>
      <c r="DB46" s="25">
        <f t="shared" si="74"/>
        <v>0</v>
      </c>
      <c r="DC46" s="26">
        <f t="shared" si="74"/>
        <v>0</v>
      </c>
      <c r="DD46" s="26">
        <f t="shared" si="74"/>
        <v>0</v>
      </c>
      <c r="DE46" s="27">
        <f t="shared" si="74"/>
        <v>0</v>
      </c>
      <c r="DF46" s="25">
        <f t="shared" si="74"/>
        <v>0</v>
      </c>
      <c r="DG46" s="26">
        <f t="shared" si="74"/>
        <v>0</v>
      </c>
      <c r="DH46" s="26">
        <f t="shared" ref="DH46:DM55" si="75">IF(OR(AND(DH$3&lt;$EF46,DH$3&gt;=$EE46),AND(DH$3&lt;$EH46,DH$3&gt;=$EG46),AND(DH$3&lt;$EJ46,DH$3&gt;=$EI46),AND(DH$3&lt;$EL46,DH$3&gt;=$EK46)),1,0)</f>
        <v>0</v>
      </c>
      <c r="DI46" s="27">
        <f t="shared" si="75"/>
        <v>0</v>
      </c>
      <c r="DJ46" s="25">
        <f t="shared" si="75"/>
        <v>0</v>
      </c>
      <c r="DK46" s="26">
        <f t="shared" si="75"/>
        <v>0</v>
      </c>
      <c r="DL46" s="26">
        <f t="shared" si="75"/>
        <v>0</v>
      </c>
      <c r="DM46" s="27">
        <f t="shared" si="75"/>
        <v>0</v>
      </c>
      <c r="DN46" s="7">
        <v>61</v>
      </c>
      <c r="DO46" s="16">
        <f>IFERROR(VLOOKUP(H46,'Cpte exploit'!$A$11:$E$35,4,FALSE),0)</f>
        <v>0</v>
      </c>
      <c r="DP46" s="17">
        <f t="shared" si="18"/>
        <v>0</v>
      </c>
      <c r="DQ46" s="16">
        <f>'Cpte exploit'!$B$39</f>
        <v>0</v>
      </c>
      <c r="DR46" s="17">
        <f t="shared" si="19"/>
        <v>0</v>
      </c>
      <c r="DS46" s="16">
        <f>'Cpte exploit'!$B$40</f>
        <v>0</v>
      </c>
      <c r="DT46" s="17">
        <f t="shared" si="20"/>
        <v>0</v>
      </c>
      <c r="DU46" s="16">
        <f>'Cpte exploit'!$B$41</f>
        <v>0</v>
      </c>
      <c r="DV46" s="16"/>
      <c r="DW46" s="17">
        <f t="shared" si="21"/>
        <v>0</v>
      </c>
      <c r="DX46" s="44">
        <f t="shared" si="22"/>
        <v>0</v>
      </c>
      <c r="DY46" s="44">
        <f t="shared" si="22"/>
        <v>0</v>
      </c>
      <c r="DZ46" s="124">
        <f t="shared" si="34"/>
        <v>0</v>
      </c>
      <c r="EA46" s="15" t="str">
        <f>IFERROR(VLOOKUP(Q46,BDD!$G$2:$H$99,2,FALSE),"")</f>
        <v/>
      </c>
      <c r="EB46" s="15" t="str">
        <f>IFERROR(VLOOKUP(R46,BDD!$G$2:$H$99,2,FALSE),"")</f>
        <v/>
      </c>
      <c r="EC46" s="15" t="str">
        <f>IFERROR(VLOOKUP(S46,BDD!$G$2:$H$99,2,FALSE),"")</f>
        <v/>
      </c>
      <c r="ED46" s="15" t="str">
        <f>IFERROR(VLOOKUP(T46,BDD!$G$2:$H$99,2,FALSE),"")</f>
        <v/>
      </c>
      <c r="EE46" s="15" t="str">
        <f t="shared" si="23"/>
        <v/>
      </c>
      <c r="EF46" s="15" t="str">
        <f t="shared" si="24"/>
        <v/>
      </c>
      <c r="EG46" s="15">
        <f t="shared" si="25"/>
        <v>0</v>
      </c>
      <c r="EH46" s="15">
        <f t="shared" si="26"/>
        <v>0</v>
      </c>
      <c r="EI46" s="15" t="str">
        <f t="shared" si="27"/>
        <v/>
      </c>
      <c r="EJ46" s="15" t="str">
        <f t="shared" si="28"/>
        <v/>
      </c>
      <c r="EK46" s="15">
        <f t="shared" si="29"/>
        <v>0</v>
      </c>
      <c r="EL46" s="15">
        <f t="shared" si="30"/>
        <v>0</v>
      </c>
      <c r="EM46" s="15">
        <f t="shared" si="10"/>
        <v>0</v>
      </c>
      <c r="EN46" s="15">
        <f t="shared" si="11"/>
        <v>0</v>
      </c>
      <c r="EO46" s="15"/>
      <c r="EP46" s="15"/>
      <c r="EQ46" s="15">
        <f t="shared" si="12"/>
        <v>0</v>
      </c>
      <c r="ER46" s="15">
        <f t="shared" si="13"/>
        <v>0</v>
      </c>
      <c r="ES46" s="18">
        <f t="shared" si="31"/>
        <v>0</v>
      </c>
      <c r="ET46" s="19">
        <f t="shared" si="14"/>
        <v>0</v>
      </c>
      <c r="EU46" s="19">
        <f t="shared" si="15"/>
        <v>0</v>
      </c>
      <c r="EV46" s="19">
        <f t="shared" si="16"/>
        <v>0</v>
      </c>
      <c r="EW46" s="19">
        <f t="shared" si="17"/>
        <v>0</v>
      </c>
      <c r="EX46" s="19">
        <f t="shared" si="32"/>
        <v>0</v>
      </c>
      <c r="EY46" s="19">
        <f t="shared" si="33"/>
        <v>0</v>
      </c>
      <c r="EZ46" s="117">
        <f t="shared" si="35"/>
        <v>0</v>
      </c>
      <c r="FA46" s="115">
        <f>VLOOKUP(A46,Info!$B$6:$D$106,2,FALSE)</f>
        <v>2</v>
      </c>
      <c r="FB46" s="7">
        <f>FB44+1</f>
        <v>16</v>
      </c>
    </row>
    <row r="47" spans="1:158" x14ac:dyDescent="0.3">
      <c r="A47" s="119" t="str">
        <f>VLOOKUP(FB47,Info!$A$7:$B$71,2,FALSE)</f>
        <v>SAINT GERMAIN PSE 2.1.1</v>
      </c>
      <c r="B47" s="119">
        <f>VLOOKUP(A47,Info!$B$6:$D$106,3,FALSE)</f>
        <v>16</v>
      </c>
      <c r="C47" s="120" t="str">
        <f>IFERROR(VLOOKUP(A47,Info!$B$6:$AD$106,29,FALSE),"")</f>
        <v>7h - 11h30 / 16h - 20h</v>
      </c>
      <c r="D47" s="120" t="str">
        <f>IFERROR(VLOOKUP(A47,Info!$B$6:$AD$106,28,FALSE),"")</f>
        <v xml:space="preserve">Lu Ma Me Je Ve </v>
      </c>
      <c r="E47" s="121">
        <f>IFERROR(VLOOKUP(A47,Info!$B$6:$AD$106,13,FALSE),0)</f>
        <v>0</v>
      </c>
      <c r="F47" s="122">
        <f>IFERROR(VLOOKUP(A47,'Base travail'!$B$22:$G$121,4,FALSE)+VLOOKUP(A47,'Base travail'!$B$22:$G$121,5,FALSE),0)</f>
        <v>0</v>
      </c>
      <c r="G47" s="122">
        <f>IFERROR(VLOOKUP(A47,'Base travail'!$B$22:$G$121,6,FALSE),0)</f>
        <v>0</v>
      </c>
      <c r="H47" s="262"/>
      <c r="I47" s="262"/>
      <c r="J47" s="263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V47" s="25">
        <f t="shared" si="66"/>
        <v>0</v>
      </c>
      <c r="W47" s="26">
        <f t="shared" si="66"/>
        <v>0</v>
      </c>
      <c r="X47" s="26">
        <f t="shared" si="66"/>
        <v>0</v>
      </c>
      <c r="Y47" s="27">
        <f t="shared" si="66"/>
        <v>0</v>
      </c>
      <c r="Z47" s="25">
        <f t="shared" si="66"/>
        <v>0</v>
      </c>
      <c r="AA47" s="26">
        <f t="shared" si="66"/>
        <v>0</v>
      </c>
      <c r="AB47" s="26">
        <f t="shared" si="66"/>
        <v>0</v>
      </c>
      <c r="AC47" s="27">
        <f t="shared" si="66"/>
        <v>0</v>
      </c>
      <c r="AD47" s="25">
        <f t="shared" si="66"/>
        <v>0</v>
      </c>
      <c r="AE47" s="26">
        <f t="shared" si="66"/>
        <v>0</v>
      </c>
      <c r="AF47" s="26">
        <f t="shared" si="67"/>
        <v>0</v>
      </c>
      <c r="AG47" s="27">
        <f t="shared" si="67"/>
        <v>0</v>
      </c>
      <c r="AH47" s="25">
        <f t="shared" si="67"/>
        <v>0</v>
      </c>
      <c r="AI47" s="26">
        <f t="shared" si="67"/>
        <v>0</v>
      </c>
      <c r="AJ47" s="26">
        <f t="shared" si="67"/>
        <v>0</v>
      </c>
      <c r="AK47" s="27">
        <f t="shared" si="67"/>
        <v>0</v>
      </c>
      <c r="AL47" s="25">
        <f t="shared" si="67"/>
        <v>0</v>
      </c>
      <c r="AM47" s="26">
        <f t="shared" si="67"/>
        <v>0</v>
      </c>
      <c r="AN47" s="26">
        <f t="shared" si="67"/>
        <v>0</v>
      </c>
      <c r="AO47" s="27">
        <f t="shared" si="67"/>
        <v>0</v>
      </c>
      <c r="AP47" s="25">
        <f t="shared" si="68"/>
        <v>0</v>
      </c>
      <c r="AQ47" s="26">
        <f t="shared" si="68"/>
        <v>0</v>
      </c>
      <c r="AR47" s="26">
        <f t="shared" si="68"/>
        <v>0</v>
      </c>
      <c r="AS47" s="27">
        <f t="shared" si="68"/>
        <v>0</v>
      </c>
      <c r="AT47" s="25">
        <f t="shared" si="68"/>
        <v>0</v>
      </c>
      <c r="AU47" s="26">
        <f t="shared" si="68"/>
        <v>0</v>
      </c>
      <c r="AV47" s="26">
        <f t="shared" si="68"/>
        <v>0</v>
      </c>
      <c r="AW47" s="27">
        <f t="shared" si="68"/>
        <v>0</v>
      </c>
      <c r="AX47" s="25">
        <f t="shared" si="68"/>
        <v>0</v>
      </c>
      <c r="AY47" s="26">
        <f t="shared" si="68"/>
        <v>0</v>
      </c>
      <c r="AZ47" s="26">
        <f t="shared" si="69"/>
        <v>0</v>
      </c>
      <c r="BA47" s="27">
        <f t="shared" si="69"/>
        <v>0</v>
      </c>
      <c r="BB47" s="25">
        <f t="shared" si="69"/>
        <v>0</v>
      </c>
      <c r="BC47" s="26">
        <f t="shared" si="69"/>
        <v>0</v>
      </c>
      <c r="BD47" s="26">
        <f t="shared" si="69"/>
        <v>0</v>
      </c>
      <c r="BE47" s="27">
        <f t="shared" si="69"/>
        <v>0</v>
      </c>
      <c r="BF47" s="25">
        <f t="shared" si="69"/>
        <v>0</v>
      </c>
      <c r="BG47" s="26">
        <f t="shared" si="69"/>
        <v>0</v>
      </c>
      <c r="BH47" s="26">
        <f t="shared" si="69"/>
        <v>0</v>
      </c>
      <c r="BI47" s="27">
        <f t="shared" si="69"/>
        <v>0</v>
      </c>
      <c r="BJ47" s="25">
        <f t="shared" si="70"/>
        <v>0</v>
      </c>
      <c r="BK47" s="26">
        <f t="shared" si="70"/>
        <v>0</v>
      </c>
      <c r="BL47" s="26">
        <f t="shared" si="70"/>
        <v>0</v>
      </c>
      <c r="BM47" s="27">
        <f t="shared" si="70"/>
        <v>0</v>
      </c>
      <c r="BN47" s="25">
        <f t="shared" si="70"/>
        <v>0</v>
      </c>
      <c r="BO47" s="26">
        <f t="shared" si="70"/>
        <v>0</v>
      </c>
      <c r="BP47" s="26">
        <f t="shared" si="70"/>
        <v>0</v>
      </c>
      <c r="BQ47" s="27">
        <f t="shared" si="70"/>
        <v>0</v>
      </c>
      <c r="BR47" s="25">
        <f t="shared" si="70"/>
        <v>0</v>
      </c>
      <c r="BS47" s="26">
        <f t="shared" si="70"/>
        <v>0</v>
      </c>
      <c r="BT47" s="26">
        <f t="shared" si="71"/>
        <v>0</v>
      </c>
      <c r="BU47" s="27">
        <f t="shared" si="71"/>
        <v>0</v>
      </c>
      <c r="BV47" s="25">
        <f t="shared" si="71"/>
        <v>0</v>
      </c>
      <c r="BW47" s="26">
        <f t="shared" si="71"/>
        <v>0</v>
      </c>
      <c r="BX47" s="26">
        <f t="shared" si="71"/>
        <v>0</v>
      </c>
      <c r="BY47" s="27">
        <f t="shared" si="71"/>
        <v>0</v>
      </c>
      <c r="BZ47" s="25">
        <f t="shared" si="71"/>
        <v>0</v>
      </c>
      <c r="CA47" s="26">
        <f t="shared" si="71"/>
        <v>0</v>
      </c>
      <c r="CB47" s="26">
        <f t="shared" si="71"/>
        <v>0</v>
      </c>
      <c r="CC47" s="27">
        <f t="shared" si="71"/>
        <v>0</v>
      </c>
      <c r="CD47" s="25">
        <f t="shared" si="72"/>
        <v>0</v>
      </c>
      <c r="CE47" s="26">
        <f t="shared" si="72"/>
        <v>0</v>
      </c>
      <c r="CF47" s="26">
        <f t="shared" si="72"/>
        <v>0</v>
      </c>
      <c r="CG47" s="27">
        <f t="shared" si="72"/>
        <v>0</v>
      </c>
      <c r="CH47" s="25">
        <f t="shared" si="72"/>
        <v>0</v>
      </c>
      <c r="CI47" s="26">
        <f t="shared" si="72"/>
        <v>0</v>
      </c>
      <c r="CJ47" s="26">
        <f t="shared" si="72"/>
        <v>0</v>
      </c>
      <c r="CK47" s="27">
        <f t="shared" si="72"/>
        <v>0</v>
      </c>
      <c r="CL47" s="25">
        <f t="shared" si="72"/>
        <v>0</v>
      </c>
      <c r="CM47" s="26">
        <f t="shared" si="72"/>
        <v>0</v>
      </c>
      <c r="CN47" s="26">
        <f t="shared" si="73"/>
        <v>0</v>
      </c>
      <c r="CO47" s="27">
        <f t="shared" si="73"/>
        <v>0</v>
      </c>
      <c r="CP47" s="25">
        <f t="shared" si="73"/>
        <v>0</v>
      </c>
      <c r="CQ47" s="26">
        <f t="shared" si="73"/>
        <v>0</v>
      </c>
      <c r="CR47" s="26">
        <f t="shared" si="73"/>
        <v>0</v>
      </c>
      <c r="CS47" s="27">
        <f t="shared" si="73"/>
        <v>0</v>
      </c>
      <c r="CT47" s="25">
        <f t="shared" si="73"/>
        <v>0</v>
      </c>
      <c r="CU47" s="26">
        <f t="shared" si="73"/>
        <v>0</v>
      </c>
      <c r="CV47" s="26">
        <f t="shared" si="73"/>
        <v>0</v>
      </c>
      <c r="CW47" s="27">
        <f t="shared" si="73"/>
        <v>0</v>
      </c>
      <c r="CX47" s="25">
        <f t="shared" si="74"/>
        <v>0</v>
      </c>
      <c r="CY47" s="26">
        <f t="shared" si="74"/>
        <v>0</v>
      </c>
      <c r="CZ47" s="26">
        <f t="shared" si="74"/>
        <v>0</v>
      </c>
      <c r="DA47" s="27">
        <f t="shared" si="74"/>
        <v>0</v>
      </c>
      <c r="DB47" s="25">
        <f t="shared" si="74"/>
        <v>0</v>
      </c>
      <c r="DC47" s="26">
        <f t="shared" si="74"/>
        <v>0</v>
      </c>
      <c r="DD47" s="26">
        <f t="shared" si="74"/>
        <v>0</v>
      </c>
      <c r="DE47" s="27">
        <f t="shared" si="74"/>
        <v>0</v>
      </c>
      <c r="DF47" s="25">
        <f t="shared" si="74"/>
        <v>0</v>
      </c>
      <c r="DG47" s="26">
        <f t="shared" si="74"/>
        <v>0</v>
      </c>
      <c r="DH47" s="26">
        <f t="shared" si="75"/>
        <v>0</v>
      </c>
      <c r="DI47" s="27">
        <f t="shared" si="75"/>
        <v>0</v>
      </c>
      <c r="DJ47" s="25">
        <f t="shared" si="75"/>
        <v>0</v>
      </c>
      <c r="DK47" s="26">
        <f t="shared" si="75"/>
        <v>0</v>
      </c>
      <c r="DL47" s="26">
        <f t="shared" si="75"/>
        <v>0</v>
      </c>
      <c r="DM47" s="27">
        <f t="shared" si="75"/>
        <v>0</v>
      </c>
      <c r="DN47" s="7">
        <v>62</v>
      </c>
      <c r="DO47" s="23">
        <f>IFERROR(VLOOKUP(H47,'Cpte exploit'!$A$11:$E$35,4,FALSE),0)</f>
        <v>0</v>
      </c>
      <c r="DP47" s="24">
        <f t="shared" si="18"/>
        <v>0</v>
      </c>
      <c r="DQ47" s="23">
        <f>'Cpte exploit'!$B$39</f>
        <v>0</v>
      </c>
      <c r="DR47" s="24">
        <f t="shared" si="19"/>
        <v>0</v>
      </c>
      <c r="DS47" s="23">
        <f>'Cpte exploit'!$B$40</f>
        <v>0</v>
      </c>
      <c r="DT47" s="24">
        <f t="shared" si="20"/>
        <v>0</v>
      </c>
      <c r="DU47" s="23">
        <f>'Cpte exploit'!$B$41</f>
        <v>0</v>
      </c>
      <c r="DV47" s="23"/>
      <c r="DW47" s="24">
        <f t="shared" si="21"/>
        <v>0</v>
      </c>
      <c r="DX47" s="45">
        <f t="shared" si="22"/>
        <v>0</v>
      </c>
      <c r="DY47" s="45">
        <f t="shared" si="22"/>
        <v>0</v>
      </c>
      <c r="DZ47" s="123">
        <f t="shared" si="34"/>
        <v>0</v>
      </c>
      <c r="EA47" s="15" t="str">
        <f>IFERROR(VLOOKUP(Q47,BDD!$G$2:$H$99,2,FALSE),"")</f>
        <v/>
      </c>
      <c r="EB47" s="15" t="str">
        <f>IFERROR(VLOOKUP(R47,BDD!$G$2:$H$99,2,FALSE),"")</f>
        <v/>
      </c>
      <c r="EC47" s="15" t="str">
        <f>IFERROR(VLOOKUP(S47,BDD!$G$2:$H$99,2,FALSE),"")</f>
        <v/>
      </c>
      <c r="ED47" s="15" t="str">
        <f>IFERROR(VLOOKUP(T47,BDD!$G$2:$H$99,2,FALSE),"")</f>
        <v/>
      </c>
      <c r="EE47" s="15" t="str">
        <f t="shared" si="23"/>
        <v/>
      </c>
      <c r="EF47" s="15" t="str">
        <f t="shared" si="24"/>
        <v/>
      </c>
      <c r="EG47" s="15">
        <f t="shared" si="25"/>
        <v>0</v>
      </c>
      <c r="EH47" s="15">
        <f t="shared" si="26"/>
        <v>0</v>
      </c>
      <c r="EI47" s="15" t="str">
        <f t="shared" si="27"/>
        <v/>
      </c>
      <c r="EJ47" s="15" t="str">
        <f t="shared" si="28"/>
        <v/>
      </c>
      <c r="EK47" s="15">
        <f t="shared" si="29"/>
        <v>0</v>
      </c>
      <c r="EL47" s="15">
        <f t="shared" si="30"/>
        <v>0</v>
      </c>
      <c r="EM47" s="15">
        <f t="shared" si="10"/>
        <v>0</v>
      </c>
      <c r="EN47" s="15">
        <f t="shared" si="11"/>
        <v>0</v>
      </c>
      <c r="EO47" s="15"/>
      <c r="EP47" s="15"/>
      <c r="EQ47" s="15">
        <f t="shared" si="12"/>
        <v>0</v>
      </c>
      <c r="ER47" s="15">
        <f t="shared" si="13"/>
        <v>0</v>
      </c>
      <c r="ES47" s="18">
        <f t="shared" si="31"/>
        <v>0</v>
      </c>
      <c r="ET47" s="19">
        <f t="shared" si="14"/>
        <v>0</v>
      </c>
      <c r="EU47" s="19">
        <f t="shared" si="15"/>
        <v>0</v>
      </c>
      <c r="EV47" s="19">
        <f t="shared" si="16"/>
        <v>0</v>
      </c>
      <c r="EW47" s="19">
        <f t="shared" si="17"/>
        <v>0</v>
      </c>
      <c r="EX47" s="19">
        <f t="shared" si="32"/>
        <v>0</v>
      </c>
      <c r="EY47" s="19">
        <f t="shared" si="33"/>
        <v>0</v>
      </c>
      <c r="EZ47" s="122">
        <f t="shared" si="35"/>
        <v>0</v>
      </c>
      <c r="FA47" s="120">
        <f>VLOOKUP(A47,Info!$B$6:$D$106,2,FALSE)</f>
        <v>2</v>
      </c>
      <c r="FB47" s="7">
        <f>FB46</f>
        <v>16</v>
      </c>
    </row>
    <row r="48" spans="1:158" x14ac:dyDescent="0.3">
      <c r="A48" s="114" t="str">
        <f>VLOOKUP(FB48,Info!$A$7:$B$71,2,FALSE)</f>
        <v>SAINT GERMAIN IXCAMPUS PSE 2.0.1</v>
      </c>
      <c r="B48" s="114">
        <f>VLOOKUP(A48,Info!$B$6:$D$106,3,FALSE)</f>
        <v>17</v>
      </c>
      <c r="C48" s="115">
        <f>IFERROR(VLOOKUP(A48,Info!$B$6:$AD$106,29,FALSE),"")</f>
        <v>0</v>
      </c>
      <c r="D48" s="115" t="str">
        <f>IFERROR(VLOOKUP(A48,Info!$B$6:$AD$106,28,FALSE),"")</f>
        <v xml:space="preserve">Lu Ma Me Je Ve </v>
      </c>
      <c r="E48" s="116">
        <f>IFERROR(VLOOKUP(A48,Info!$B$6:$AD$106,13,FALSE),0)</f>
        <v>0</v>
      </c>
      <c r="F48" s="117">
        <f>IFERROR(VLOOKUP(A48,'Base travail'!$B$22:$G$121,4,FALSE)+VLOOKUP(A48,'Base travail'!$B$22:$G$121,5,FALSE),0)</f>
        <v>0</v>
      </c>
      <c r="G48" s="117">
        <f>IFERROR(VLOOKUP(A48,'Base travail'!$B$22:$G$121,6,FALSE),0)</f>
        <v>0</v>
      </c>
      <c r="H48" s="89"/>
      <c r="I48" s="89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V48" s="25">
        <f t="shared" si="66"/>
        <v>0</v>
      </c>
      <c r="W48" s="26">
        <f t="shared" si="66"/>
        <v>0</v>
      </c>
      <c r="X48" s="26">
        <f t="shared" si="66"/>
        <v>0</v>
      </c>
      <c r="Y48" s="27">
        <f t="shared" si="66"/>
        <v>0</v>
      </c>
      <c r="Z48" s="25">
        <f t="shared" si="66"/>
        <v>0</v>
      </c>
      <c r="AA48" s="26">
        <f t="shared" si="66"/>
        <v>0</v>
      </c>
      <c r="AB48" s="26">
        <f t="shared" si="66"/>
        <v>0</v>
      </c>
      <c r="AC48" s="27">
        <f t="shared" si="66"/>
        <v>0</v>
      </c>
      <c r="AD48" s="25">
        <f t="shared" si="66"/>
        <v>0</v>
      </c>
      <c r="AE48" s="26">
        <f t="shared" si="66"/>
        <v>0</v>
      </c>
      <c r="AF48" s="26">
        <f t="shared" si="67"/>
        <v>0</v>
      </c>
      <c r="AG48" s="27">
        <f t="shared" si="67"/>
        <v>0</v>
      </c>
      <c r="AH48" s="25">
        <f t="shared" si="67"/>
        <v>0</v>
      </c>
      <c r="AI48" s="26">
        <f t="shared" si="67"/>
        <v>0</v>
      </c>
      <c r="AJ48" s="26">
        <f t="shared" si="67"/>
        <v>0</v>
      </c>
      <c r="AK48" s="27">
        <f t="shared" si="67"/>
        <v>0</v>
      </c>
      <c r="AL48" s="25">
        <f t="shared" si="67"/>
        <v>0</v>
      </c>
      <c r="AM48" s="26">
        <f t="shared" si="67"/>
        <v>0</v>
      </c>
      <c r="AN48" s="26">
        <f t="shared" si="67"/>
        <v>0</v>
      </c>
      <c r="AO48" s="27">
        <f t="shared" si="67"/>
        <v>0</v>
      </c>
      <c r="AP48" s="25">
        <f t="shared" si="68"/>
        <v>0</v>
      </c>
      <c r="AQ48" s="26">
        <f t="shared" si="68"/>
        <v>0</v>
      </c>
      <c r="AR48" s="26">
        <f t="shared" si="68"/>
        <v>0</v>
      </c>
      <c r="AS48" s="27">
        <f t="shared" si="68"/>
        <v>0</v>
      </c>
      <c r="AT48" s="25">
        <f t="shared" si="68"/>
        <v>0</v>
      </c>
      <c r="AU48" s="26">
        <f t="shared" si="68"/>
        <v>0</v>
      </c>
      <c r="AV48" s="26">
        <f t="shared" si="68"/>
        <v>0</v>
      </c>
      <c r="AW48" s="27">
        <f t="shared" si="68"/>
        <v>0</v>
      </c>
      <c r="AX48" s="25">
        <f t="shared" si="68"/>
        <v>0</v>
      </c>
      <c r="AY48" s="26">
        <f t="shared" si="68"/>
        <v>0</v>
      </c>
      <c r="AZ48" s="26">
        <f t="shared" si="69"/>
        <v>0</v>
      </c>
      <c r="BA48" s="27">
        <f t="shared" si="69"/>
        <v>0</v>
      </c>
      <c r="BB48" s="25">
        <f t="shared" si="69"/>
        <v>0</v>
      </c>
      <c r="BC48" s="26">
        <f t="shared" si="69"/>
        <v>0</v>
      </c>
      <c r="BD48" s="26">
        <f t="shared" si="69"/>
        <v>0</v>
      </c>
      <c r="BE48" s="27">
        <f t="shared" si="69"/>
        <v>0</v>
      </c>
      <c r="BF48" s="25">
        <f t="shared" si="69"/>
        <v>0</v>
      </c>
      <c r="BG48" s="26">
        <f t="shared" si="69"/>
        <v>0</v>
      </c>
      <c r="BH48" s="26">
        <f t="shared" si="69"/>
        <v>0</v>
      </c>
      <c r="BI48" s="27">
        <f t="shared" si="69"/>
        <v>0</v>
      </c>
      <c r="BJ48" s="25">
        <f t="shared" si="70"/>
        <v>0</v>
      </c>
      <c r="BK48" s="26">
        <f t="shared" si="70"/>
        <v>0</v>
      </c>
      <c r="BL48" s="26">
        <f t="shared" si="70"/>
        <v>0</v>
      </c>
      <c r="BM48" s="27">
        <f t="shared" si="70"/>
        <v>0</v>
      </c>
      <c r="BN48" s="25">
        <f t="shared" si="70"/>
        <v>0</v>
      </c>
      <c r="BO48" s="26">
        <f t="shared" si="70"/>
        <v>0</v>
      </c>
      <c r="BP48" s="26">
        <f t="shared" si="70"/>
        <v>0</v>
      </c>
      <c r="BQ48" s="27">
        <f t="shared" si="70"/>
        <v>0</v>
      </c>
      <c r="BR48" s="25">
        <f t="shared" si="70"/>
        <v>0</v>
      </c>
      <c r="BS48" s="26">
        <f t="shared" si="70"/>
        <v>0</v>
      </c>
      <c r="BT48" s="26">
        <f t="shared" si="71"/>
        <v>0</v>
      </c>
      <c r="BU48" s="27">
        <f t="shared" si="71"/>
        <v>0</v>
      </c>
      <c r="BV48" s="25">
        <f t="shared" si="71"/>
        <v>0</v>
      </c>
      <c r="BW48" s="26">
        <f t="shared" si="71"/>
        <v>0</v>
      </c>
      <c r="BX48" s="26">
        <f t="shared" si="71"/>
        <v>0</v>
      </c>
      <c r="BY48" s="27">
        <f t="shared" si="71"/>
        <v>0</v>
      </c>
      <c r="BZ48" s="25">
        <f t="shared" si="71"/>
        <v>0</v>
      </c>
      <c r="CA48" s="26">
        <f t="shared" si="71"/>
        <v>0</v>
      </c>
      <c r="CB48" s="26">
        <f t="shared" si="71"/>
        <v>0</v>
      </c>
      <c r="CC48" s="27">
        <f t="shared" si="71"/>
        <v>0</v>
      </c>
      <c r="CD48" s="25">
        <f t="shared" si="72"/>
        <v>0</v>
      </c>
      <c r="CE48" s="26">
        <f t="shared" si="72"/>
        <v>0</v>
      </c>
      <c r="CF48" s="26">
        <f t="shared" si="72"/>
        <v>0</v>
      </c>
      <c r="CG48" s="27">
        <f t="shared" si="72"/>
        <v>0</v>
      </c>
      <c r="CH48" s="25">
        <f t="shared" si="72"/>
        <v>0</v>
      </c>
      <c r="CI48" s="26">
        <f t="shared" si="72"/>
        <v>0</v>
      </c>
      <c r="CJ48" s="26">
        <f t="shared" si="72"/>
        <v>0</v>
      </c>
      <c r="CK48" s="27">
        <f t="shared" si="72"/>
        <v>0</v>
      </c>
      <c r="CL48" s="25">
        <f t="shared" si="72"/>
        <v>0</v>
      </c>
      <c r="CM48" s="26">
        <f t="shared" si="72"/>
        <v>0</v>
      </c>
      <c r="CN48" s="26">
        <f t="shared" si="73"/>
        <v>0</v>
      </c>
      <c r="CO48" s="27">
        <f t="shared" si="73"/>
        <v>0</v>
      </c>
      <c r="CP48" s="25">
        <f t="shared" si="73"/>
        <v>0</v>
      </c>
      <c r="CQ48" s="26">
        <f t="shared" si="73"/>
        <v>0</v>
      </c>
      <c r="CR48" s="26">
        <f t="shared" si="73"/>
        <v>0</v>
      </c>
      <c r="CS48" s="27">
        <f t="shared" si="73"/>
        <v>0</v>
      </c>
      <c r="CT48" s="25">
        <f t="shared" si="73"/>
        <v>0</v>
      </c>
      <c r="CU48" s="26">
        <f t="shared" si="73"/>
        <v>0</v>
      </c>
      <c r="CV48" s="26">
        <f t="shared" si="73"/>
        <v>0</v>
      </c>
      <c r="CW48" s="27">
        <f t="shared" si="73"/>
        <v>0</v>
      </c>
      <c r="CX48" s="25">
        <f t="shared" si="74"/>
        <v>0</v>
      </c>
      <c r="CY48" s="26">
        <f t="shared" si="74"/>
        <v>0</v>
      </c>
      <c r="CZ48" s="26">
        <f t="shared" si="74"/>
        <v>0</v>
      </c>
      <c r="DA48" s="27">
        <f t="shared" si="74"/>
        <v>0</v>
      </c>
      <c r="DB48" s="25">
        <f t="shared" si="74"/>
        <v>0</v>
      </c>
      <c r="DC48" s="26">
        <f t="shared" si="74"/>
        <v>0</v>
      </c>
      <c r="DD48" s="26">
        <f t="shared" si="74"/>
        <v>0</v>
      </c>
      <c r="DE48" s="27">
        <f t="shared" si="74"/>
        <v>0</v>
      </c>
      <c r="DF48" s="25">
        <f t="shared" si="74"/>
        <v>0</v>
      </c>
      <c r="DG48" s="26">
        <f t="shared" si="74"/>
        <v>0</v>
      </c>
      <c r="DH48" s="26">
        <f t="shared" si="75"/>
        <v>0</v>
      </c>
      <c r="DI48" s="27">
        <f t="shared" si="75"/>
        <v>0</v>
      </c>
      <c r="DJ48" s="25">
        <f t="shared" si="75"/>
        <v>0</v>
      </c>
      <c r="DK48" s="26">
        <f t="shared" si="75"/>
        <v>0</v>
      </c>
      <c r="DL48" s="26">
        <f t="shared" si="75"/>
        <v>0</v>
      </c>
      <c r="DM48" s="27">
        <f t="shared" si="75"/>
        <v>0</v>
      </c>
      <c r="DN48" s="7">
        <v>63</v>
      </c>
      <c r="DO48" s="16">
        <f>IFERROR(VLOOKUP(H48,'Cpte exploit'!$A$11:$E$35,4,FALSE),0)</f>
        <v>0</v>
      </c>
      <c r="DP48" s="17">
        <f t="shared" si="18"/>
        <v>0</v>
      </c>
      <c r="DQ48" s="16">
        <f>'Cpte exploit'!$B$39</f>
        <v>0</v>
      </c>
      <c r="DR48" s="17">
        <f t="shared" si="19"/>
        <v>0</v>
      </c>
      <c r="DS48" s="16">
        <f>'Cpte exploit'!$B$40</f>
        <v>0</v>
      </c>
      <c r="DT48" s="17">
        <f t="shared" si="20"/>
        <v>0</v>
      </c>
      <c r="DU48" s="16">
        <f>'Cpte exploit'!$B$41</f>
        <v>0</v>
      </c>
      <c r="DV48" s="16"/>
      <c r="DW48" s="17">
        <f t="shared" si="21"/>
        <v>0</v>
      </c>
      <c r="DX48" s="44">
        <f t="shared" si="22"/>
        <v>0</v>
      </c>
      <c r="DY48" s="44">
        <f t="shared" si="22"/>
        <v>0</v>
      </c>
      <c r="DZ48" s="124">
        <f t="shared" si="34"/>
        <v>0</v>
      </c>
      <c r="EA48" s="15" t="str">
        <f>IFERROR(VLOOKUP(Q48,BDD!$G$2:$H$99,2,FALSE),"")</f>
        <v/>
      </c>
      <c r="EB48" s="15" t="str">
        <f>IFERROR(VLOOKUP(R48,BDD!$G$2:$H$99,2,FALSE),"")</f>
        <v/>
      </c>
      <c r="EC48" s="15" t="str">
        <f>IFERROR(VLOOKUP(S48,BDD!$G$2:$H$99,2,FALSE),"")</f>
        <v/>
      </c>
      <c r="ED48" s="15" t="str">
        <f>IFERROR(VLOOKUP(T48,BDD!$G$2:$H$99,2,FALSE),"")</f>
        <v/>
      </c>
      <c r="EE48" s="15" t="str">
        <f t="shared" si="23"/>
        <v/>
      </c>
      <c r="EF48" s="15" t="str">
        <f t="shared" si="24"/>
        <v/>
      </c>
      <c r="EG48" s="15">
        <f t="shared" si="25"/>
        <v>0</v>
      </c>
      <c r="EH48" s="15">
        <f t="shared" si="26"/>
        <v>0</v>
      </c>
      <c r="EI48" s="15" t="str">
        <f t="shared" si="27"/>
        <v/>
      </c>
      <c r="EJ48" s="15" t="str">
        <f t="shared" si="28"/>
        <v/>
      </c>
      <c r="EK48" s="15">
        <f t="shared" si="29"/>
        <v>0</v>
      </c>
      <c r="EL48" s="15">
        <f t="shared" si="30"/>
        <v>0</v>
      </c>
      <c r="EM48" s="15">
        <f t="shared" si="10"/>
        <v>0</v>
      </c>
      <c r="EN48" s="15">
        <f t="shared" si="11"/>
        <v>0</v>
      </c>
      <c r="EO48" s="15"/>
      <c r="EP48" s="15"/>
      <c r="EQ48" s="15">
        <f t="shared" si="12"/>
        <v>0</v>
      </c>
      <c r="ER48" s="15">
        <f t="shared" si="13"/>
        <v>0</v>
      </c>
      <c r="ES48" s="18">
        <f t="shared" si="31"/>
        <v>0</v>
      </c>
      <c r="ET48" s="19">
        <f t="shared" si="14"/>
        <v>0</v>
      </c>
      <c r="EU48" s="19">
        <f t="shared" si="15"/>
        <v>0</v>
      </c>
      <c r="EV48" s="19">
        <f t="shared" si="16"/>
        <v>0</v>
      </c>
      <c r="EW48" s="19">
        <f t="shared" si="17"/>
        <v>0</v>
      </c>
      <c r="EX48" s="19">
        <f t="shared" si="32"/>
        <v>0</v>
      </c>
      <c r="EY48" s="19">
        <f t="shared" si="33"/>
        <v>0</v>
      </c>
      <c r="EZ48" s="117">
        <f t="shared" si="35"/>
        <v>0</v>
      </c>
      <c r="FA48" s="115">
        <f>VLOOKUP(A48,Info!$B$6:$D$106,2,FALSE)</f>
        <v>2</v>
      </c>
      <c r="FB48" s="7">
        <f>FB46+1</f>
        <v>17</v>
      </c>
    </row>
    <row r="49" spans="1:158" x14ac:dyDescent="0.3">
      <c r="A49" s="119" t="str">
        <f>VLOOKUP(FB49,Info!$A$7:$B$71,2,FALSE)</f>
        <v>SAINT GERMAIN IXCAMPUS PSE 2.0.1</v>
      </c>
      <c r="B49" s="119">
        <f>VLOOKUP(A49,Info!$B$6:$D$106,3,FALSE)</f>
        <v>17</v>
      </c>
      <c r="C49" s="120">
        <f>IFERROR(VLOOKUP(A49,Info!$B$6:$AD$106,29,FALSE),"")</f>
        <v>0</v>
      </c>
      <c r="D49" s="120" t="str">
        <f>IFERROR(VLOOKUP(A49,Info!$B$6:$AD$106,28,FALSE),"")</f>
        <v xml:space="preserve">Lu Ma Me Je Ve </v>
      </c>
      <c r="E49" s="121">
        <f>IFERROR(VLOOKUP(A49,Info!$B$6:$AD$106,13,FALSE),0)</f>
        <v>0</v>
      </c>
      <c r="F49" s="122">
        <f>IFERROR(VLOOKUP(A49,'Base travail'!$B$22:$G$121,4,FALSE)+VLOOKUP(A49,'Base travail'!$B$22:$G$121,5,FALSE),0)</f>
        <v>0</v>
      </c>
      <c r="G49" s="122">
        <f>IFERROR(VLOOKUP(A49,'Base travail'!$B$22:$G$121,6,FALSE),0)</f>
        <v>0</v>
      </c>
      <c r="H49" s="262"/>
      <c r="I49" s="262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V49" s="25">
        <f t="shared" si="66"/>
        <v>0</v>
      </c>
      <c r="W49" s="26">
        <f t="shared" si="66"/>
        <v>0</v>
      </c>
      <c r="X49" s="26">
        <f t="shared" si="66"/>
        <v>0</v>
      </c>
      <c r="Y49" s="27">
        <f t="shared" si="66"/>
        <v>0</v>
      </c>
      <c r="Z49" s="25">
        <f t="shared" si="66"/>
        <v>0</v>
      </c>
      <c r="AA49" s="26">
        <f t="shared" si="66"/>
        <v>0</v>
      </c>
      <c r="AB49" s="26">
        <f t="shared" si="66"/>
        <v>0</v>
      </c>
      <c r="AC49" s="27">
        <f t="shared" si="66"/>
        <v>0</v>
      </c>
      <c r="AD49" s="25">
        <f t="shared" si="66"/>
        <v>0</v>
      </c>
      <c r="AE49" s="26">
        <f t="shared" si="66"/>
        <v>0</v>
      </c>
      <c r="AF49" s="26">
        <f t="shared" si="67"/>
        <v>0</v>
      </c>
      <c r="AG49" s="27">
        <f t="shared" si="67"/>
        <v>0</v>
      </c>
      <c r="AH49" s="25">
        <f t="shared" si="67"/>
        <v>0</v>
      </c>
      <c r="AI49" s="26">
        <f t="shared" si="67"/>
        <v>0</v>
      </c>
      <c r="AJ49" s="26">
        <f t="shared" si="67"/>
        <v>0</v>
      </c>
      <c r="AK49" s="27">
        <f t="shared" si="67"/>
        <v>0</v>
      </c>
      <c r="AL49" s="25">
        <f t="shared" si="67"/>
        <v>0</v>
      </c>
      <c r="AM49" s="26">
        <f t="shared" si="67"/>
        <v>0</v>
      </c>
      <c r="AN49" s="26">
        <f t="shared" si="67"/>
        <v>0</v>
      </c>
      <c r="AO49" s="27">
        <f t="shared" si="67"/>
        <v>0</v>
      </c>
      <c r="AP49" s="25">
        <f t="shared" si="68"/>
        <v>0</v>
      </c>
      <c r="AQ49" s="26">
        <f t="shared" si="68"/>
        <v>0</v>
      </c>
      <c r="AR49" s="26">
        <f t="shared" si="68"/>
        <v>0</v>
      </c>
      <c r="AS49" s="27">
        <f t="shared" si="68"/>
        <v>0</v>
      </c>
      <c r="AT49" s="25">
        <f t="shared" si="68"/>
        <v>0</v>
      </c>
      <c r="AU49" s="26">
        <f t="shared" si="68"/>
        <v>0</v>
      </c>
      <c r="AV49" s="26">
        <f t="shared" si="68"/>
        <v>0</v>
      </c>
      <c r="AW49" s="27">
        <f t="shared" si="68"/>
        <v>0</v>
      </c>
      <c r="AX49" s="25">
        <f t="shared" si="68"/>
        <v>0</v>
      </c>
      <c r="AY49" s="26">
        <f t="shared" si="68"/>
        <v>0</v>
      </c>
      <c r="AZ49" s="26">
        <f t="shared" si="69"/>
        <v>0</v>
      </c>
      <c r="BA49" s="27">
        <f t="shared" si="69"/>
        <v>0</v>
      </c>
      <c r="BB49" s="25">
        <f t="shared" si="69"/>
        <v>0</v>
      </c>
      <c r="BC49" s="26">
        <f t="shared" si="69"/>
        <v>0</v>
      </c>
      <c r="BD49" s="26">
        <f t="shared" si="69"/>
        <v>0</v>
      </c>
      <c r="BE49" s="27">
        <f t="shared" si="69"/>
        <v>0</v>
      </c>
      <c r="BF49" s="25">
        <f t="shared" si="69"/>
        <v>0</v>
      </c>
      <c r="BG49" s="26">
        <f t="shared" si="69"/>
        <v>0</v>
      </c>
      <c r="BH49" s="26">
        <f t="shared" si="69"/>
        <v>0</v>
      </c>
      <c r="BI49" s="27">
        <f t="shared" si="69"/>
        <v>0</v>
      </c>
      <c r="BJ49" s="25">
        <f t="shared" si="70"/>
        <v>0</v>
      </c>
      <c r="BK49" s="26">
        <f t="shared" si="70"/>
        <v>0</v>
      </c>
      <c r="BL49" s="26">
        <f t="shared" si="70"/>
        <v>0</v>
      </c>
      <c r="BM49" s="27">
        <f t="shared" si="70"/>
        <v>0</v>
      </c>
      <c r="BN49" s="25">
        <f t="shared" si="70"/>
        <v>0</v>
      </c>
      <c r="BO49" s="26">
        <f t="shared" si="70"/>
        <v>0</v>
      </c>
      <c r="BP49" s="26">
        <f t="shared" si="70"/>
        <v>0</v>
      </c>
      <c r="BQ49" s="27">
        <f t="shared" si="70"/>
        <v>0</v>
      </c>
      <c r="BR49" s="25">
        <f t="shared" si="70"/>
        <v>0</v>
      </c>
      <c r="BS49" s="26">
        <f t="shared" si="70"/>
        <v>0</v>
      </c>
      <c r="BT49" s="26">
        <f t="shared" si="71"/>
        <v>0</v>
      </c>
      <c r="BU49" s="27">
        <f t="shared" si="71"/>
        <v>0</v>
      </c>
      <c r="BV49" s="25">
        <f t="shared" si="71"/>
        <v>0</v>
      </c>
      <c r="BW49" s="26">
        <f t="shared" si="71"/>
        <v>0</v>
      </c>
      <c r="BX49" s="26">
        <f t="shared" si="71"/>
        <v>0</v>
      </c>
      <c r="BY49" s="27">
        <f t="shared" si="71"/>
        <v>0</v>
      </c>
      <c r="BZ49" s="25">
        <f t="shared" si="71"/>
        <v>0</v>
      </c>
      <c r="CA49" s="26">
        <f t="shared" si="71"/>
        <v>0</v>
      </c>
      <c r="CB49" s="26">
        <f t="shared" si="71"/>
        <v>0</v>
      </c>
      <c r="CC49" s="27">
        <f t="shared" si="71"/>
        <v>0</v>
      </c>
      <c r="CD49" s="25">
        <f t="shared" si="72"/>
        <v>0</v>
      </c>
      <c r="CE49" s="26">
        <f t="shared" si="72"/>
        <v>0</v>
      </c>
      <c r="CF49" s="26">
        <f t="shared" si="72"/>
        <v>0</v>
      </c>
      <c r="CG49" s="27">
        <f t="shared" si="72"/>
        <v>0</v>
      </c>
      <c r="CH49" s="25">
        <f t="shared" si="72"/>
        <v>0</v>
      </c>
      <c r="CI49" s="26">
        <f t="shared" si="72"/>
        <v>0</v>
      </c>
      <c r="CJ49" s="26">
        <f t="shared" si="72"/>
        <v>0</v>
      </c>
      <c r="CK49" s="27">
        <f t="shared" si="72"/>
        <v>0</v>
      </c>
      <c r="CL49" s="25">
        <f t="shared" si="72"/>
        <v>0</v>
      </c>
      <c r="CM49" s="26">
        <f t="shared" si="72"/>
        <v>0</v>
      </c>
      <c r="CN49" s="26">
        <f t="shared" si="73"/>
        <v>0</v>
      </c>
      <c r="CO49" s="27">
        <f t="shared" si="73"/>
        <v>0</v>
      </c>
      <c r="CP49" s="25">
        <f t="shared" si="73"/>
        <v>0</v>
      </c>
      <c r="CQ49" s="26">
        <f t="shared" si="73"/>
        <v>0</v>
      </c>
      <c r="CR49" s="26">
        <f t="shared" si="73"/>
        <v>0</v>
      </c>
      <c r="CS49" s="27">
        <f t="shared" si="73"/>
        <v>0</v>
      </c>
      <c r="CT49" s="25">
        <f t="shared" si="73"/>
        <v>0</v>
      </c>
      <c r="CU49" s="26">
        <f t="shared" si="73"/>
        <v>0</v>
      </c>
      <c r="CV49" s="26">
        <f t="shared" si="73"/>
        <v>0</v>
      </c>
      <c r="CW49" s="27">
        <f t="shared" si="73"/>
        <v>0</v>
      </c>
      <c r="CX49" s="25">
        <f t="shared" si="74"/>
        <v>0</v>
      </c>
      <c r="CY49" s="26">
        <f t="shared" si="74"/>
        <v>0</v>
      </c>
      <c r="CZ49" s="26">
        <f t="shared" si="74"/>
        <v>0</v>
      </c>
      <c r="DA49" s="27">
        <f t="shared" si="74"/>
        <v>0</v>
      </c>
      <c r="DB49" s="25">
        <f t="shared" si="74"/>
        <v>0</v>
      </c>
      <c r="DC49" s="26">
        <f t="shared" si="74"/>
        <v>0</v>
      </c>
      <c r="DD49" s="26">
        <f t="shared" si="74"/>
        <v>0</v>
      </c>
      <c r="DE49" s="27">
        <f t="shared" si="74"/>
        <v>0</v>
      </c>
      <c r="DF49" s="25">
        <f t="shared" si="74"/>
        <v>0</v>
      </c>
      <c r="DG49" s="26">
        <f t="shared" si="74"/>
        <v>0</v>
      </c>
      <c r="DH49" s="26">
        <f t="shared" si="75"/>
        <v>0</v>
      </c>
      <c r="DI49" s="27">
        <f t="shared" si="75"/>
        <v>0</v>
      </c>
      <c r="DJ49" s="25">
        <f t="shared" si="75"/>
        <v>0</v>
      </c>
      <c r="DK49" s="26">
        <f t="shared" si="75"/>
        <v>0</v>
      </c>
      <c r="DL49" s="26">
        <f t="shared" si="75"/>
        <v>0</v>
      </c>
      <c r="DM49" s="27">
        <f t="shared" si="75"/>
        <v>0</v>
      </c>
      <c r="DN49" s="7">
        <v>64</v>
      </c>
      <c r="DO49" s="23">
        <f>IFERROR(VLOOKUP(H49,'Cpte exploit'!$A$11:$E$35,4,FALSE),0)</f>
        <v>0</v>
      </c>
      <c r="DP49" s="24">
        <f t="shared" si="18"/>
        <v>0</v>
      </c>
      <c r="DQ49" s="23">
        <f>'Cpte exploit'!$B$39</f>
        <v>0</v>
      </c>
      <c r="DR49" s="24">
        <f t="shared" si="19"/>
        <v>0</v>
      </c>
      <c r="DS49" s="23">
        <f>'Cpte exploit'!$B$40</f>
        <v>0</v>
      </c>
      <c r="DT49" s="24">
        <f t="shared" si="20"/>
        <v>0</v>
      </c>
      <c r="DU49" s="23">
        <f>'Cpte exploit'!$B$41</f>
        <v>0</v>
      </c>
      <c r="DV49" s="23"/>
      <c r="DW49" s="24">
        <f t="shared" si="21"/>
        <v>0</v>
      </c>
      <c r="DX49" s="45">
        <f t="shared" si="22"/>
        <v>0</v>
      </c>
      <c r="DY49" s="45">
        <f t="shared" si="22"/>
        <v>0</v>
      </c>
      <c r="DZ49" s="123">
        <f t="shared" si="34"/>
        <v>0</v>
      </c>
      <c r="EA49" s="15" t="str">
        <f>IFERROR(VLOOKUP(Q49,BDD!$G$2:$H$99,2,FALSE),"")</f>
        <v/>
      </c>
      <c r="EB49" s="15" t="str">
        <f>IFERROR(VLOOKUP(R49,BDD!$G$2:$H$99,2,FALSE),"")</f>
        <v/>
      </c>
      <c r="EC49" s="15" t="str">
        <f>IFERROR(VLOOKUP(S49,BDD!$G$2:$H$99,2,FALSE),"")</f>
        <v/>
      </c>
      <c r="ED49" s="15" t="str">
        <f>IFERROR(VLOOKUP(T49,BDD!$G$2:$H$99,2,FALSE),"")</f>
        <v/>
      </c>
      <c r="EE49" s="15" t="str">
        <f t="shared" si="23"/>
        <v/>
      </c>
      <c r="EF49" s="15" t="str">
        <f t="shared" si="24"/>
        <v/>
      </c>
      <c r="EG49" s="15">
        <f t="shared" si="25"/>
        <v>0</v>
      </c>
      <c r="EH49" s="15">
        <f t="shared" si="26"/>
        <v>0</v>
      </c>
      <c r="EI49" s="15" t="str">
        <f t="shared" si="27"/>
        <v/>
      </c>
      <c r="EJ49" s="15" t="str">
        <f t="shared" si="28"/>
        <v/>
      </c>
      <c r="EK49" s="15">
        <f t="shared" si="29"/>
        <v>0</v>
      </c>
      <c r="EL49" s="15">
        <f t="shared" si="30"/>
        <v>0</v>
      </c>
      <c r="EM49" s="15">
        <f t="shared" si="10"/>
        <v>0</v>
      </c>
      <c r="EN49" s="15">
        <f t="shared" si="11"/>
        <v>0</v>
      </c>
      <c r="EO49" s="15"/>
      <c r="EP49" s="15"/>
      <c r="EQ49" s="15">
        <f t="shared" si="12"/>
        <v>0</v>
      </c>
      <c r="ER49" s="15">
        <f t="shared" si="13"/>
        <v>0</v>
      </c>
      <c r="ES49" s="18">
        <f t="shared" si="31"/>
        <v>0</v>
      </c>
      <c r="ET49" s="19">
        <f t="shared" si="14"/>
        <v>0</v>
      </c>
      <c r="EU49" s="19">
        <f t="shared" si="15"/>
        <v>0</v>
      </c>
      <c r="EV49" s="19">
        <f t="shared" si="16"/>
        <v>0</v>
      </c>
      <c r="EW49" s="19">
        <f t="shared" si="17"/>
        <v>0</v>
      </c>
      <c r="EX49" s="19">
        <f t="shared" si="32"/>
        <v>0</v>
      </c>
      <c r="EY49" s="19">
        <f t="shared" si="33"/>
        <v>0</v>
      </c>
      <c r="EZ49" s="122">
        <f t="shared" si="35"/>
        <v>0</v>
      </c>
      <c r="FA49" s="120">
        <f>VLOOKUP(A49,Info!$B$6:$D$106,2,FALSE)</f>
        <v>2</v>
      </c>
      <c r="FB49" s="7">
        <f>FB48</f>
        <v>17</v>
      </c>
    </row>
    <row r="50" spans="1:158" x14ac:dyDescent="0.3">
      <c r="A50" s="114" t="str">
        <f>VLOOKUP(FB50,Info!$A$7:$B$71,2,FALSE)</f>
        <v>SAINT GERMAIN PNEI PSE 2.2.1</v>
      </c>
      <c r="B50" s="114">
        <f>VLOOKUP(A50,Info!$B$6:$D$106,3,FALSE)</f>
        <v>18</v>
      </c>
      <c r="C50" s="115">
        <f>IFERROR(VLOOKUP(A50,Info!$B$6:$AD$106,29,FALSE),"")</f>
        <v>0</v>
      </c>
      <c r="D50" s="115" t="str">
        <f>IFERROR(VLOOKUP(A50,Info!$B$6:$AD$106,28,FALSE),"")</f>
        <v xml:space="preserve">Lu Ma Me Je Ve </v>
      </c>
      <c r="E50" s="116">
        <f>IFERROR(VLOOKUP(A50,Info!$B$6:$AD$106,13,FALSE),0)</f>
        <v>0</v>
      </c>
      <c r="F50" s="117">
        <f>IFERROR(VLOOKUP(A50,'Base travail'!$B$22:$G$121,4,FALSE)+VLOOKUP(A50,'Base travail'!$B$22:$G$121,5,FALSE),0)</f>
        <v>0</v>
      </c>
      <c r="G50" s="117">
        <f>IFERROR(VLOOKUP(A50,'Base travail'!$B$22:$G$121,6,FALSE),0)</f>
        <v>0</v>
      </c>
      <c r="H50" s="89"/>
      <c r="I50" s="89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V50" s="25">
        <f t="shared" si="66"/>
        <v>0</v>
      </c>
      <c r="W50" s="26">
        <f t="shared" si="66"/>
        <v>0</v>
      </c>
      <c r="X50" s="26">
        <f t="shared" si="66"/>
        <v>0</v>
      </c>
      <c r="Y50" s="27">
        <f t="shared" si="66"/>
        <v>0</v>
      </c>
      <c r="Z50" s="25">
        <f t="shared" si="66"/>
        <v>0</v>
      </c>
      <c r="AA50" s="26">
        <f t="shared" si="66"/>
        <v>0</v>
      </c>
      <c r="AB50" s="26">
        <f t="shared" si="66"/>
        <v>0</v>
      </c>
      <c r="AC50" s="27">
        <f t="shared" si="66"/>
        <v>0</v>
      </c>
      <c r="AD50" s="25">
        <f t="shared" si="66"/>
        <v>0</v>
      </c>
      <c r="AE50" s="26">
        <f t="shared" si="66"/>
        <v>0</v>
      </c>
      <c r="AF50" s="26">
        <f t="shared" si="67"/>
        <v>0</v>
      </c>
      <c r="AG50" s="27">
        <f t="shared" si="67"/>
        <v>0</v>
      </c>
      <c r="AH50" s="25">
        <f t="shared" si="67"/>
        <v>0</v>
      </c>
      <c r="AI50" s="26">
        <f t="shared" si="67"/>
        <v>0</v>
      </c>
      <c r="AJ50" s="26">
        <f t="shared" si="67"/>
        <v>0</v>
      </c>
      <c r="AK50" s="27">
        <f t="shared" si="67"/>
        <v>0</v>
      </c>
      <c r="AL50" s="25">
        <f t="shared" si="67"/>
        <v>0</v>
      </c>
      <c r="AM50" s="26">
        <f t="shared" si="67"/>
        <v>0</v>
      </c>
      <c r="AN50" s="26">
        <f t="shared" si="67"/>
        <v>0</v>
      </c>
      <c r="AO50" s="27">
        <f t="shared" si="67"/>
        <v>0</v>
      </c>
      <c r="AP50" s="25">
        <f t="shared" si="68"/>
        <v>0</v>
      </c>
      <c r="AQ50" s="26">
        <f t="shared" si="68"/>
        <v>0</v>
      </c>
      <c r="AR50" s="26">
        <f t="shared" si="68"/>
        <v>0</v>
      </c>
      <c r="AS50" s="27">
        <f t="shared" si="68"/>
        <v>0</v>
      </c>
      <c r="AT50" s="25">
        <f t="shared" si="68"/>
        <v>0</v>
      </c>
      <c r="AU50" s="26">
        <f t="shared" si="68"/>
        <v>0</v>
      </c>
      <c r="AV50" s="26">
        <f t="shared" si="68"/>
        <v>0</v>
      </c>
      <c r="AW50" s="27">
        <f t="shared" si="68"/>
        <v>0</v>
      </c>
      <c r="AX50" s="25">
        <f t="shared" si="68"/>
        <v>0</v>
      </c>
      <c r="AY50" s="26">
        <f t="shared" si="68"/>
        <v>0</v>
      </c>
      <c r="AZ50" s="26">
        <f t="shared" si="69"/>
        <v>0</v>
      </c>
      <c r="BA50" s="27">
        <f t="shared" si="69"/>
        <v>0</v>
      </c>
      <c r="BB50" s="25">
        <f t="shared" si="69"/>
        <v>0</v>
      </c>
      <c r="BC50" s="26">
        <f t="shared" si="69"/>
        <v>0</v>
      </c>
      <c r="BD50" s="26">
        <f t="shared" si="69"/>
        <v>0</v>
      </c>
      <c r="BE50" s="27">
        <f t="shared" si="69"/>
        <v>0</v>
      </c>
      <c r="BF50" s="25">
        <f t="shared" si="69"/>
        <v>0</v>
      </c>
      <c r="BG50" s="26">
        <f t="shared" si="69"/>
        <v>0</v>
      </c>
      <c r="BH50" s="26">
        <f t="shared" si="69"/>
        <v>0</v>
      </c>
      <c r="BI50" s="27">
        <f t="shared" si="69"/>
        <v>0</v>
      </c>
      <c r="BJ50" s="25">
        <f t="shared" si="70"/>
        <v>0</v>
      </c>
      <c r="BK50" s="26">
        <f t="shared" si="70"/>
        <v>0</v>
      </c>
      <c r="BL50" s="26">
        <f t="shared" si="70"/>
        <v>0</v>
      </c>
      <c r="BM50" s="27">
        <f t="shared" si="70"/>
        <v>0</v>
      </c>
      <c r="BN50" s="25">
        <f t="shared" si="70"/>
        <v>0</v>
      </c>
      <c r="BO50" s="26">
        <f t="shared" si="70"/>
        <v>0</v>
      </c>
      <c r="BP50" s="26">
        <f t="shared" si="70"/>
        <v>0</v>
      </c>
      <c r="BQ50" s="27">
        <f t="shared" si="70"/>
        <v>0</v>
      </c>
      <c r="BR50" s="25">
        <f t="shared" si="70"/>
        <v>0</v>
      </c>
      <c r="BS50" s="26">
        <f t="shared" si="70"/>
        <v>0</v>
      </c>
      <c r="BT50" s="26">
        <f t="shared" si="71"/>
        <v>0</v>
      </c>
      <c r="BU50" s="27">
        <f t="shared" si="71"/>
        <v>0</v>
      </c>
      <c r="BV50" s="25">
        <f t="shared" si="71"/>
        <v>0</v>
      </c>
      <c r="BW50" s="26">
        <f t="shared" si="71"/>
        <v>0</v>
      </c>
      <c r="BX50" s="26">
        <f t="shared" si="71"/>
        <v>0</v>
      </c>
      <c r="BY50" s="27">
        <f t="shared" si="71"/>
        <v>0</v>
      </c>
      <c r="BZ50" s="25">
        <f t="shared" si="71"/>
        <v>0</v>
      </c>
      <c r="CA50" s="26">
        <f t="shared" si="71"/>
        <v>0</v>
      </c>
      <c r="CB50" s="26">
        <f t="shared" si="71"/>
        <v>0</v>
      </c>
      <c r="CC50" s="27">
        <f t="shared" si="71"/>
        <v>0</v>
      </c>
      <c r="CD50" s="25">
        <f t="shared" si="72"/>
        <v>0</v>
      </c>
      <c r="CE50" s="26">
        <f t="shared" si="72"/>
        <v>0</v>
      </c>
      <c r="CF50" s="26">
        <f t="shared" si="72"/>
        <v>0</v>
      </c>
      <c r="CG50" s="27">
        <f t="shared" si="72"/>
        <v>0</v>
      </c>
      <c r="CH50" s="25">
        <f t="shared" si="72"/>
        <v>0</v>
      </c>
      <c r="CI50" s="26">
        <f t="shared" si="72"/>
        <v>0</v>
      </c>
      <c r="CJ50" s="26">
        <f t="shared" si="72"/>
        <v>0</v>
      </c>
      <c r="CK50" s="27">
        <f t="shared" si="72"/>
        <v>0</v>
      </c>
      <c r="CL50" s="25">
        <f t="shared" si="72"/>
        <v>0</v>
      </c>
      <c r="CM50" s="26">
        <f t="shared" si="72"/>
        <v>0</v>
      </c>
      <c r="CN50" s="26">
        <f t="shared" si="73"/>
        <v>0</v>
      </c>
      <c r="CO50" s="27">
        <f t="shared" si="73"/>
        <v>0</v>
      </c>
      <c r="CP50" s="25">
        <f t="shared" si="73"/>
        <v>0</v>
      </c>
      <c r="CQ50" s="26">
        <f t="shared" si="73"/>
        <v>0</v>
      </c>
      <c r="CR50" s="26">
        <f t="shared" si="73"/>
        <v>0</v>
      </c>
      <c r="CS50" s="27">
        <f t="shared" si="73"/>
        <v>0</v>
      </c>
      <c r="CT50" s="25">
        <f t="shared" si="73"/>
        <v>0</v>
      </c>
      <c r="CU50" s="26">
        <f t="shared" si="73"/>
        <v>0</v>
      </c>
      <c r="CV50" s="26">
        <f t="shared" si="73"/>
        <v>0</v>
      </c>
      <c r="CW50" s="27">
        <f t="shared" si="73"/>
        <v>0</v>
      </c>
      <c r="CX50" s="25">
        <f t="shared" si="74"/>
        <v>0</v>
      </c>
      <c r="CY50" s="26">
        <f t="shared" si="74"/>
        <v>0</v>
      </c>
      <c r="CZ50" s="26">
        <f t="shared" si="74"/>
        <v>0</v>
      </c>
      <c r="DA50" s="27">
        <f t="shared" si="74"/>
        <v>0</v>
      </c>
      <c r="DB50" s="25">
        <f t="shared" si="74"/>
        <v>0</v>
      </c>
      <c r="DC50" s="26">
        <f t="shared" si="74"/>
        <v>0</v>
      </c>
      <c r="DD50" s="26">
        <f t="shared" si="74"/>
        <v>0</v>
      </c>
      <c r="DE50" s="27">
        <f t="shared" si="74"/>
        <v>0</v>
      </c>
      <c r="DF50" s="25">
        <f t="shared" si="74"/>
        <v>0</v>
      </c>
      <c r="DG50" s="26">
        <f t="shared" si="74"/>
        <v>0</v>
      </c>
      <c r="DH50" s="26">
        <f t="shared" si="75"/>
        <v>0</v>
      </c>
      <c r="DI50" s="27">
        <f t="shared" si="75"/>
        <v>0</v>
      </c>
      <c r="DJ50" s="25">
        <f t="shared" si="75"/>
        <v>0</v>
      </c>
      <c r="DK50" s="26">
        <f t="shared" si="75"/>
        <v>0</v>
      </c>
      <c r="DL50" s="26">
        <f t="shared" si="75"/>
        <v>0</v>
      </c>
      <c r="DM50" s="27">
        <f t="shared" si="75"/>
        <v>0</v>
      </c>
      <c r="DN50" s="7">
        <v>65</v>
      </c>
      <c r="DO50" s="16">
        <f>IFERROR(VLOOKUP(H50,'Cpte exploit'!$A$11:$E$35,4,FALSE),0)</f>
        <v>0</v>
      </c>
      <c r="DP50" s="17">
        <f t="shared" si="18"/>
        <v>0</v>
      </c>
      <c r="DQ50" s="16">
        <f>'Cpte exploit'!$B$39</f>
        <v>0</v>
      </c>
      <c r="DR50" s="17">
        <f t="shared" si="19"/>
        <v>0</v>
      </c>
      <c r="DS50" s="16">
        <f>'Cpte exploit'!$B$40</f>
        <v>0</v>
      </c>
      <c r="DT50" s="17">
        <f t="shared" si="20"/>
        <v>0</v>
      </c>
      <c r="DU50" s="16">
        <f>'Cpte exploit'!$B$41</f>
        <v>0</v>
      </c>
      <c r="DV50" s="16"/>
      <c r="DW50" s="17">
        <f t="shared" si="21"/>
        <v>0</v>
      </c>
      <c r="DX50" s="44">
        <f t="shared" si="22"/>
        <v>0</v>
      </c>
      <c r="DY50" s="44">
        <f t="shared" si="22"/>
        <v>0</v>
      </c>
      <c r="DZ50" s="124">
        <f t="shared" si="34"/>
        <v>0</v>
      </c>
      <c r="EA50" s="15" t="str">
        <f>IFERROR(VLOOKUP(Q50,BDD!$G$2:$H$99,2,FALSE),"")</f>
        <v/>
      </c>
      <c r="EB50" s="15" t="str">
        <f>IFERROR(VLOOKUP(R50,BDD!$G$2:$H$99,2,FALSE),"")</f>
        <v/>
      </c>
      <c r="EC50" s="15" t="str">
        <f>IFERROR(VLOOKUP(S50,BDD!$G$2:$H$99,2,FALSE),"")</f>
        <v/>
      </c>
      <c r="ED50" s="15" t="str">
        <f>IFERROR(VLOOKUP(T50,BDD!$G$2:$H$99,2,FALSE),"")</f>
        <v/>
      </c>
      <c r="EE50" s="15" t="str">
        <f t="shared" si="23"/>
        <v/>
      </c>
      <c r="EF50" s="15" t="str">
        <f t="shared" si="24"/>
        <v/>
      </c>
      <c r="EG50" s="15">
        <f t="shared" si="25"/>
        <v>0</v>
      </c>
      <c r="EH50" s="15">
        <f t="shared" si="26"/>
        <v>0</v>
      </c>
      <c r="EI50" s="15" t="str">
        <f t="shared" si="27"/>
        <v/>
      </c>
      <c r="EJ50" s="15" t="str">
        <f t="shared" si="28"/>
        <v/>
      </c>
      <c r="EK50" s="15">
        <f t="shared" si="29"/>
        <v>0</v>
      </c>
      <c r="EL50" s="15">
        <f t="shared" si="30"/>
        <v>0</v>
      </c>
      <c r="EM50" s="15">
        <f t="shared" si="10"/>
        <v>0</v>
      </c>
      <c r="EN50" s="15">
        <f t="shared" si="11"/>
        <v>0</v>
      </c>
      <c r="EO50" s="15"/>
      <c r="EP50" s="15"/>
      <c r="EQ50" s="15">
        <f t="shared" si="12"/>
        <v>0</v>
      </c>
      <c r="ER50" s="15">
        <f t="shared" si="13"/>
        <v>0</v>
      </c>
      <c r="ES50" s="18">
        <f t="shared" si="31"/>
        <v>0</v>
      </c>
      <c r="ET50" s="19">
        <f t="shared" si="14"/>
        <v>0</v>
      </c>
      <c r="EU50" s="19">
        <f t="shared" si="15"/>
        <v>0</v>
      </c>
      <c r="EV50" s="19">
        <f t="shared" si="16"/>
        <v>0</v>
      </c>
      <c r="EW50" s="19">
        <f t="shared" si="17"/>
        <v>0</v>
      </c>
      <c r="EX50" s="19">
        <f t="shared" si="32"/>
        <v>0</v>
      </c>
      <c r="EY50" s="19">
        <f t="shared" si="33"/>
        <v>0</v>
      </c>
      <c r="EZ50" s="117">
        <f t="shared" si="35"/>
        <v>0</v>
      </c>
      <c r="FA50" s="115">
        <f>VLOOKUP(A50,Info!$B$6:$D$106,2,FALSE)</f>
        <v>2</v>
      </c>
      <c r="FB50" s="7">
        <f>FB48+1</f>
        <v>18</v>
      </c>
    </row>
    <row r="51" spans="1:158" x14ac:dyDescent="0.3">
      <c r="A51" s="119" t="str">
        <f>VLOOKUP(FB51,Info!$A$7:$B$71,2,FALSE)</f>
        <v>SAINT GERMAIN PNEI PSE 2.2.1</v>
      </c>
      <c r="B51" s="119">
        <f>VLOOKUP(A51,Info!$B$6:$D$106,3,FALSE)</f>
        <v>18</v>
      </c>
      <c r="C51" s="120">
        <f>IFERROR(VLOOKUP(A51,Info!$B$6:$AD$106,29,FALSE),"")</f>
        <v>0</v>
      </c>
      <c r="D51" s="120" t="str">
        <f>IFERROR(VLOOKUP(A51,Info!$B$6:$AD$106,28,FALSE),"")</f>
        <v xml:space="preserve">Lu Ma Me Je Ve </v>
      </c>
      <c r="E51" s="121">
        <f>IFERROR(VLOOKUP(A51,Info!$B$6:$AD$106,13,FALSE),0)</f>
        <v>0</v>
      </c>
      <c r="F51" s="122">
        <f>IFERROR(VLOOKUP(A51,'Base travail'!$B$22:$G$121,4,FALSE)+VLOOKUP(A51,'Base travail'!$B$22:$G$121,5,FALSE),0)</f>
        <v>0</v>
      </c>
      <c r="G51" s="122">
        <f>IFERROR(VLOOKUP(A51,'Base travail'!$B$22:$G$121,6,FALSE),0)</f>
        <v>0</v>
      </c>
      <c r="H51" s="262"/>
      <c r="I51" s="262"/>
      <c r="J51" s="263"/>
      <c r="K51" s="263"/>
      <c r="L51" s="263"/>
      <c r="M51" s="263"/>
      <c r="N51" s="263"/>
      <c r="O51" s="263"/>
      <c r="P51" s="263"/>
      <c r="Q51" s="263"/>
      <c r="R51" s="263"/>
      <c r="S51" s="263"/>
      <c r="T51" s="263"/>
      <c r="V51" s="25">
        <f t="shared" si="66"/>
        <v>0</v>
      </c>
      <c r="W51" s="26">
        <f t="shared" si="66"/>
        <v>0</v>
      </c>
      <c r="X51" s="26">
        <f t="shared" si="66"/>
        <v>0</v>
      </c>
      <c r="Y51" s="27">
        <f t="shared" si="66"/>
        <v>0</v>
      </c>
      <c r="Z51" s="25">
        <f t="shared" si="66"/>
        <v>0</v>
      </c>
      <c r="AA51" s="26">
        <f t="shared" si="66"/>
        <v>0</v>
      </c>
      <c r="AB51" s="26">
        <f t="shared" si="66"/>
        <v>0</v>
      </c>
      <c r="AC51" s="27">
        <f t="shared" si="66"/>
        <v>0</v>
      </c>
      <c r="AD51" s="25">
        <f t="shared" si="66"/>
        <v>0</v>
      </c>
      <c r="AE51" s="26">
        <f t="shared" si="66"/>
        <v>0</v>
      </c>
      <c r="AF51" s="26">
        <f t="shared" si="67"/>
        <v>0</v>
      </c>
      <c r="AG51" s="27">
        <f t="shared" si="67"/>
        <v>0</v>
      </c>
      <c r="AH51" s="25">
        <f t="shared" si="67"/>
        <v>0</v>
      </c>
      <c r="AI51" s="26">
        <f t="shared" si="67"/>
        <v>0</v>
      </c>
      <c r="AJ51" s="26">
        <f t="shared" si="67"/>
        <v>0</v>
      </c>
      <c r="AK51" s="27">
        <f t="shared" si="67"/>
        <v>0</v>
      </c>
      <c r="AL51" s="25">
        <f t="shared" si="67"/>
        <v>0</v>
      </c>
      <c r="AM51" s="26">
        <f t="shared" si="67"/>
        <v>0</v>
      </c>
      <c r="AN51" s="26">
        <f t="shared" si="67"/>
        <v>0</v>
      </c>
      <c r="AO51" s="27">
        <f t="shared" si="67"/>
        <v>0</v>
      </c>
      <c r="AP51" s="25">
        <f t="shared" si="68"/>
        <v>0</v>
      </c>
      <c r="AQ51" s="26">
        <f t="shared" si="68"/>
        <v>0</v>
      </c>
      <c r="AR51" s="26">
        <f t="shared" si="68"/>
        <v>0</v>
      </c>
      <c r="AS51" s="27">
        <f t="shared" si="68"/>
        <v>0</v>
      </c>
      <c r="AT51" s="25">
        <f t="shared" si="68"/>
        <v>0</v>
      </c>
      <c r="AU51" s="26">
        <f t="shared" si="68"/>
        <v>0</v>
      </c>
      <c r="AV51" s="26">
        <f t="shared" si="68"/>
        <v>0</v>
      </c>
      <c r="AW51" s="27">
        <f t="shared" si="68"/>
        <v>0</v>
      </c>
      <c r="AX51" s="25">
        <f t="shared" si="68"/>
        <v>0</v>
      </c>
      <c r="AY51" s="26">
        <f t="shared" si="68"/>
        <v>0</v>
      </c>
      <c r="AZ51" s="26">
        <f t="shared" si="69"/>
        <v>0</v>
      </c>
      <c r="BA51" s="27">
        <f t="shared" si="69"/>
        <v>0</v>
      </c>
      <c r="BB51" s="25">
        <f t="shared" si="69"/>
        <v>0</v>
      </c>
      <c r="BC51" s="26">
        <f t="shared" si="69"/>
        <v>0</v>
      </c>
      <c r="BD51" s="26">
        <f t="shared" si="69"/>
        <v>0</v>
      </c>
      <c r="BE51" s="27">
        <f t="shared" si="69"/>
        <v>0</v>
      </c>
      <c r="BF51" s="25">
        <f t="shared" si="69"/>
        <v>0</v>
      </c>
      <c r="BG51" s="26">
        <f t="shared" si="69"/>
        <v>0</v>
      </c>
      <c r="BH51" s="26">
        <f t="shared" si="69"/>
        <v>0</v>
      </c>
      <c r="BI51" s="27">
        <f t="shared" si="69"/>
        <v>0</v>
      </c>
      <c r="BJ51" s="25">
        <f t="shared" si="70"/>
        <v>0</v>
      </c>
      <c r="BK51" s="26">
        <f t="shared" si="70"/>
        <v>0</v>
      </c>
      <c r="BL51" s="26">
        <f t="shared" si="70"/>
        <v>0</v>
      </c>
      <c r="BM51" s="27">
        <f t="shared" si="70"/>
        <v>0</v>
      </c>
      <c r="BN51" s="25">
        <f t="shared" si="70"/>
        <v>0</v>
      </c>
      <c r="BO51" s="26">
        <f t="shared" si="70"/>
        <v>0</v>
      </c>
      <c r="BP51" s="26">
        <f t="shared" si="70"/>
        <v>0</v>
      </c>
      <c r="BQ51" s="27">
        <f t="shared" si="70"/>
        <v>0</v>
      </c>
      <c r="BR51" s="25">
        <f t="shared" si="70"/>
        <v>0</v>
      </c>
      <c r="BS51" s="26">
        <f t="shared" si="70"/>
        <v>0</v>
      </c>
      <c r="BT51" s="26">
        <f t="shared" si="71"/>
        <v>0</v>
      </c>
      <c r="BU51" s="27">
        <f t="shared" si="71"/>
        <v>0</v>
      </c>
      <c r="BV51" s="25">
        <f t="shared" si="71"/>
        <v>0</v>
      </c>
      <c r="BW51" s="26">
        <f t="shared" si="71"/>
        <v>0</v>
      </c>
      <c r="BX51" s="26">
        <f t="shared" si="71"/>
        <v>0</v>
      </c>
      <c r="BY51" s="27">
        <f t="shared" si="71"/>
        <v>0</v>
      </c>
      <c r="BZ51" s="25">
        <f t="shared" si="71"/>
        <v>0</v>
      </c>
      <c r="CA51" s="26">
        <f t="shared" si="71"/>
        <v>0</v>
      </c>
      <c r="CB51" s="26">
        <f t="shared" si="71"/>
        <v>0</v>
      </c>
      <c r="CC51" s="27">
        <f t="shared" si="71"/>
        <v>0</v>
      </c>
      <c r="CD51" s="25">
        <f t="shared" si="72"/>
        <v>0</v>
      </c>
      <c r="CE51" s="26">
        <f t="shared" si="72"/>
        <v>0</v>
      </c>
      <c r="CF51" s="26">
        <f t="shared" si="72"/>
        <v>0</v>
      </c>
      <c r="CG51" s="27">
        <f t="shared" si="72"/>
        <v>0</v>
      </c>
      <c r="CH51" s="25">
        <f t="shared" si="72"/>
        <v>0</v>
      </c>
      <c r="CI51" s="26">
        <f t="shared" si="72"/>
        <v>0</v>
      </c>
      <c r="CJ51" s="26">
        <f t="shared" si="72"/>
        <v>0</v>
      </c>
      <c r="CK51" s="27">
        <f t="shared" si="72"/>
        <v>0</v>
      </c>
      <c r="CL51" s="25">
        <f t="shared" si="72"/>
        <v>0</v>
      </c>
      <c r="CM51" s="26">
        <f t="shared" si="72"/>
        <v>0</v>
      </c>
      <c r="CN51" s="26">
        <f t="shared" si="73"/>
        <v>0</v>
      </c>
      <c r="CO51" s="27">
        <f t="shared" si="73"/>
        <v>0</v>
      </c>
      <c r="CP51" s="25">
        <f t="shared" si="73"/>
        <v>0</v>
      </c>
      <c r="CQ51" s="26">
        <f t="shared" si="73"/>
        <v>0</v>
      </c>
      <c r="CR51" s="26">
        <f t="shared" si="73"/>
        <v>0</v>
      </c>
      <c r="CS51" s="27">
        <f t="shared" si="73"/>
        <v>0</v>
      </c>
      <c r="CT51" s="25">
        <f t="shared" si="73"/>
        <v>0</v>
      </c>
      <c r="CU51" s="26">
        <f t="shared" si="73"/>
        <v>0</v>
      </c>
      <c r="CV51" s="26">
        <f t="shared" si="73"/>
        <v>0</v>
      </c>
      <c r="CW51" s="27">
        <f t="shared" si="73"/>
        <v>0</v>
      </c>
      <c r="CX51" s="25">
        <f t="shared" si="74"/>
        <v>0</v>
      </c>
      <c r="CY51" s="26">
        <f t="shared" si="74"/>
        <v>0</v>
      </c>
      <c r="CZ51" s="26">
        <f t="shared" si="74"/>
        <v>0</v>
      </c>
      <c r="DA51" s="27">
        <f t="shared" si="74"/>
        <v>0</v>
      </c>
      <c r="DB51" s="25">
        <f t="shared" si="74"/>
        <v>0</v>
      </c>
      <c r="DC51" s="26">
        <f t="shared" si="74"/>
        <v>0</v>
      </c>
      <c r="DD51" s="26">
        <f t="shared" si="74"/>
        <v>0</v>
      </c>
      <c r="DE51" s="27">
        <f t="shared" si="74"/>
        <v>0</v>
      </c>
      <c r="DF51" s="25">
        <f t="shared" si="74"/>
        <v>0</v>
      </c>
      <c r="DG51" s="26">
        <f t="shared" si="74"/>
        <v>0</v>
      </c>
      <c r="DH51" s="26">
        <f t="shared" si="75"/>
        <v>0</v>
      </c>
      <c r="DI51" s="27">
        <f t="shared" si="75"/>
        <v>0</v>
      </c>
      <c r="DJ51" s="25">
        <f t="shared" si="75"/>
        <v>0</v>
      </c>
      <c r="DK51" s="26">
        <f t="shared" si="75"/>
        <v>0</v>
      </c>
      <c r="DL51" s="26">
        <f t="shared" si="75"/>
        <v>0</v>
      </c>
      <c r="DM51" s="27">
        <f t="shared" si="75"/>
        <v>0</v>
      </c>
      <c r="DN51" s="7">
        <v>66</v>
      </c>
      <c r="DO51" s="23">
        <f>IFERROR(VLOOKUP(H51,'Cpte exploit'!$A$11:$E$35,4,FALSE),0)</f>
        <v>0</v>
      </c>
      <c r="DP51" s="24">
        <f t="shared" si="18"/>
        <v>0</v>
      </c>
      <c r="DQ51" s="23">
        <f>'Cpte exploit'!$B$39</f>
        <v>0</v>
      </c>
      <c r="DR51" s="24">
        <f t="shared" si="19"/>
        <v>0</v>
      </c>
      <c r="DS51" s="23">
        <f>'Cpte exploit'!$B$40</f>
        <v>0</v>
      </c>
      <c r="DT51" s="24">
        <f t="shared" si="20"/>
        <v>0</v>
      </c>
      <c r="DU51" s="23">
        <f>'Cpte exploit'!$B$41</f>
        <v>0</v>
      </c>
      <c r="DV51" s="23"/>
      <c r="DW51" s="24">
        <f t="shared" si="21"/>
        <v>0</v>
      </c>
      <c r="DX51" s="45">
        <f t="shared" si="22"/>
        <v>0</v>
      </c>
      <c r="DY51" s="45">
        <f t="shared" si="22"/>
        <v>0</v>
      </c>
      <c r="DZ51" s="123">
        <f t="shared" si="34"/>
        <v>0</v>
      </c>
      <c r="EA51" s="15" t="str">
        <f>IFERROR(VLOOKUP(Q51,BDD!$G$2:$H$99,2,FALSE),"")</f>
        <v/>
      </c>
      <c r="EB51" s="15" t="str">
        <f>IFERROR(VLOOKUP(R51,BDD!$G$2:$H$99,2,FALSE),"")</f>
        <v/>
      </c>
      <c r="EC51" s="15" t="str">
        <f>IFERROR(VLOOKUP(S51,BDD!$G$2:$H$99,2,FALSE),"")</f>
        <v/>
      </c>
      <c r="ED51" s="15" t="str">
        <f>IFERROR(VLOOKUP(T51,BDD!$G$2:$H$99,2,FALSE),"")</f>
        <v/>
      </c>
      <c r="EE51" s="15" t="str">
        <f t="shared" si="23"/>
        <v/>
      </c>
      <c r="EF51" s="15" t="str">
        <f t="shared" si="24"/>
        <v/>
      </c>
      <c r="EG51" s="15">
        <f t="shared" si="25"/>
        <v>0</v>
      </c>
      <c r="EH51" s="15">
        <f t="shared" si="26"/>
        <v>0</v>
      </c>
      <c r="EI51" s="15" t="str">
        <f t="shared" si="27"/>
        <v/>
      </c>
      <c r="EJ51" s="15" t="str">
        <f t="shared" si="28"/>
        <v/>
      </c>
      <c r="EK51" s="15">
        <f t="shared" si="29"/>
        <v>0</v>
      </c>
      <c r="EL51" s="15">
        <f t="shared" si="30"/>
        <v>0</v>
      </c>
      <c r="EM51" s="15">
        <f t="shared" si="10"/>
        <v>0</v>
      </c>
      <c r="EN51" s="15">
        <f t="shared" si="11"/>
        <v>0</v>
      </c>
      <c r="EO51" s="15"/>
      <c r="EP51" s="15"/>
      <c r="EQ51" s="15">
        <f t="shared" si="12"/>
        <v>0</v>
      </c>
      <c r="ER51" s="15">
        <f t="shared" si="13"/>
        <v>0</v>
      </c>
      <c r="ES51" s="18">
        <f t="shared" si="31"/>
        <v>0</v>
      </c>
      <c r="ET51" s="19">
        <f t="shared" si="14"/>
        <v>0</v>
      </c>
      <c r="EU51" s="19">
        <f t="shared" si="15"/>
        <v>0</v>
      </c>
      <c r="EV51" s="19">
        <f t="shared" si="16"/>
        <v>0</v>
      </c>
      <c r="EW51" s="19">
        <f t="shared" si="17"/>
        <v>0</v>
      </c>
      <c r="EX51" s="19">
        <f t="shared" si="32"/>
        <v>0</v>
      </c>
      <c r="EY51" s="19">
        <f t="shared" si="33"/>
        <v>0</v>
      </c>
      <c r="EZ51" s="122">
        <f t="shared" si="35"/>
        <v>0</v>
      </c>
      <c r="FA51" s="120">
        <f>VLOOKUP(A51,Info!$B$6:$D$106,2,FALSE)</f>
        <v>2</v>
      </c>
      <c r="FB51" s="7">
        <f>FB50</f>
        <v>18</v>
      </c>
    </row>
    <row r="52" spans="1:158" x14ac:dyDescent="0.3">
      <c r="A52" s="114" t="str">
        <f>VLOOKUP(FB52,Info!$A$7:$B$71,2,FALSE)</f>
        <v>ARGENTEUIL PSE 3.1</v>
      </c>
      <c r="B52" s="114">
        <f>VLOOKUP(A52,Info!$B$6:$D$106,3,FALSE)</f>
        <v>19</v>
      </c>
      <c r="C52" s="115" t="str">
        <f>IFERROR(VLOOKUP(A52,Info!$B$6:$AD$106,29,FALSE),"")</f>
        <v>13h15 - 17h45</v>
      </c>
      <c r="D52" s="115" t="str">
        <f>IFERROR(VLOOKUP(A52,Info!$B$6:$AD$106,28,FALSE),"")</f>
        <v xml:space="preserve">Lu Ma Me Je Ve </v>
      </c>
      <c r="E52" s="116">
        <f>IFERROR(VLOOKUP(A52,Info!$B$6:$AD$106,13,FALSE),0)</f>
        <v>0</v>
      </c>
      <c r="F52" s="117">
        <f>IFERROR(VLOOKUP(A52,'Base travail'!$B$22:$G$121,4,FALSE)+VLOOKUP(A52,'Base travail'!$B$22:$G$121,5,FALSE),0)</f>
        <v>0</v>
      </c>
      <c r="G52" s="117">
        <f>IFERROR(VLOOKUP(A52,'Base travail'!$B$22:$G$121,6,FALSE),0)</f>
        <v>0</v>
      </c>
      <c r="H52" s="89"/>
      <c r="I52" s="89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V52" s="25">
        <f t="shared" si="66"/>
        <v>0</v>
      </c>
      <c r="W52" s="26">
        <f t="shared" si="66"/>
        <v>0</v>
      </c>
      <c r="X52" s="26">
        <f t="shared" si="66"/>
        <v>0</v>
      </c>
      <c r="Y52" s="27">
        <f t="shared" si="66"/>
        <v>0</v>
      </c>
      <c r="Z52" s="25">
        <f t="shared" si="66"/>
        <v>0</v>
      </c>
      <c r="AA52" s="26">
        <f t="shared" si="66"/>
        <v>0</v>
      </c>
      <c r="AB52" s="26">
        <f t="shared" si="66"/>
        <v>0</v>
      </c>
      <c r="AC52" s="27">
        <f t="shared" si="66"/>
        <v>0</v>
      </c>
      <c r="AD52" s="25">
        <f t="shared" si="66"/>
        <v>0</v>
      </c>
      <c r="AE52" s="26">
        <f t="shared" si="66"/>
        <v>0</v>
      </c>
      <c r="AF52" s="26">
        <f t="shared" si="67"/>
        <v>0</v>
      </c>
      <c r="AG52" s="27">
        <f t="shared" si="67"/>
        <v>0</v>
      </c>
      <c r="AH52" s="25">
        <f t="shared" si="67"/>
        <v>0</v>
      </c>
      <c r="AI52" s="26">
        <f t="shared" si="67"/>
        <v>0</v>
      </c>
      <c r="AJ52" s="26">
        <f t="shared" si="67"/>
        <v>0</v>
      </c>
      <c r="AK52" s="27">
        <f t="shared" si="67"/>
        <v>0</v>
      </c>
      <c r="AL52" s="25">
        <f t="shared" si="67"/>
        <v>0</v>
      </c>
      <c r="AM52" s="26">
        <f t="shared" si="67"/>
        <v>0</v>
      </c>
      <c r="AN52" s="26">
        <f t="shared" si="67"/>
        <v>0</v>
      </c>
      <c r="AO52" s="27">
        <f t="shared" si="67"/>
        <v>0</v>
      </c>
      <c r="AP52" s="25">
        <f t="shared" si="68"/>
        <v>0</v>
      </c>
      <c r="AQ52" s="26">
        <f t="shared" si="68"/>
        <v>0</v>
      </c>
      <c r="AR52" s="26">
        <f t="shared" si="68"/>
        <v>0</v>
      </c>
      <c r="AS52" s="27">
        <f t="shared" si="68"/>
        <v>0</v>
      </c>
      <c r="AT52" s="25">
        <f t="shared" si="68"/>
        <v>0</v>
      </c>
      <c r="AU52" s="26">
        <f t="shared" si="68"/>
        <v>0</v>
      </c>
      <c r="AV52" s="26">
        <f t="shared" si="68"/>
        <v>0</v>
      </c>
      <c r="AW52" s="27">
        <f t="shared" si="68"/>
        <v>0</v>
      </c>
      <c r="AX52" s="25">
        <f t="shared" si="68"/>
        <v>0</v>
      </c>
      <c r="AY52" s="26">
        <f t="shared" si="68"/>
        <v>0</v>
      </c>
      <c r="AZ52" s="26">
        <f t="shared" si="69"/>
        <v>0</v>
      </c>
      <c r="BA52" s="27">
        <f t="shared" si="69"/>
        <v>0</v>
      </c>
      <c r="BB52" s="25">
        <f t="shared" si="69"/>
        <v>0</v>
      </c>
      <c r="BC52" s="26">
        <f t="shared" si="69"/>
        <v>0</v>
      </c>
      <c r="BD52" s="26">
        <f t="shared" si="69"/>
        <v>0</v>
      </c>
      <c r="BE52" s="27">
        <f t="shared" si="69"/>
        <v>0</v>
      </c>
      <c r="BF52" s="25">
        <f t="shared" si="69"/>
        <v>0</v>
      </c>
      <c r="BG52" s="26">
        <f t="shared" si="69"/>
        <v>0</v>
      </c>
      <c r="BH52" s="26">
        <f t="shared" si="69"/>
        <v>0</v>
      </c>
      <c r="BI52" s="27">
        <f t="shared" si="69"/>
        <v>0</v>
      </c>
      <c r="BJ52" s="25">
        <f t="shared" si="70"/>
        <v>0</v>
      </c>
      <c r="BK52" s="26">
        <f t="shared" si="70"/>
        <v>0</v>
      </c>
      <c r="BL52" s="26">
        <f t="shared" si="70"/>
        <v>0</v>
      </c>
      <c r="BM52" s="27">
        <f t="shared" si="70"/>
        <v>0</v>
      </c>
      <c r="BN52" s="25">
        <f t="shared" si="70"/>
        <v>0</v>
      </c>
      <c r="BO52" s="26">
        <f t="shared" si="70"/>
        <v>0</v>
      </c>
      <c r="BP52" s="26">
        <f t="shared" si="70"/>
        <v>0</v>
      </c>
      <c r="BQ52" s="27">
        <f t="shared" si="70"/>
        <v>0</v>
      </c>
      <c r="BR52" s="25">
        <f t="shared" si="70"/>
        <v>0</v>
      </c>
      <c r="BS52" s="26">
        <f t="shared" si="70"/>
        <v>0</v>
      </c>
      <c r="BT52" s="26">
        <f t="shared" si="71"/>
        <v>0</v>
      </c>
      <c r="BU52" s="27">
        <f t="shared" si="71"/>
        <v>0</v>
      </c>
      <c r="BV52" s="25">
        <f t="shared" si="71"/>
        <v>0</v>
      </c>
      <c r="BW52" s="26">
        <f t="shared" si="71"/>
        <v>0</v>
      </c>
      <c r="BX52" s="26">
        <f t="shared" si="71"/>
        <v>0</v>
      </c>
      <c r="BY52" s="27">
        <f t="shared" si="71"/>
        <v>0</v>
      </c>
      <c r="BZ52" s="25">
        <f t="shared" si="71"/>
        <v>0</v>
      </c>
      <c r="CA52" s="26">
        <f t="shared" si="71"/>
        <v>0</v>
      </c>
      <c r="CB52" s="26">
        <f t="shared" si="71"/>
        <v>0</v>
      </c>
      <c r="CC52" s="27">
        <f t="shared" si="71"/>
        <v>0</v>
      </c>
      <c r="CD52" s="25">
        <f t="shared" si="72"/>
        <v>0</v>
      </c>
      <c r="CE52" s="26">
        <f t="shared" si="72"/>
        <v>0</v>
      </c>
      <c r="CF52" s="26">
        <f t="shared" si="72"/>
        <v>0</v>
      </c>
      <c r="CG52" s="27">
        <f t="shared" si="72"/>
        <v>0</v>
      </c>
      <c r="CH52" s="25">
        <f t="shared" si="72"/>
        <v>0</v>
      </c>
      <c r="CI52" s="26">
        <f t="shared" si="72"/>
        <v>0</v>
      </c>
      <c r="CJ52" s="26">
        <f t="shared" si="72"/>
        <v>0</v>
      </c>
      <c r="CK52" s="27">
        <f t="shared" si="72"/>
        <v>0</v>
      </c>
      <c r="CL52" s="25">
        <f t="shared" si="72"/>
        <v>0</v>
      </c>
      <c r="CM52" s="26">
        <f t="shared" si="72"/>
        <v>0</v>
      </c>
      <c r="CN52" s="26">
        <f t="shared" si="73"/>
        <v>0</v>
      </c>
      <c r="CO52" s="27">
        <f t="shared" si="73"/>
        <v>0</v>
      </c>
      <c r="CP52" s="25">
        <f t="shared" si="73"/>
        <v>0</v>
      </c>
      <c r="CQ52" s="26">
        <f t="shared" si="73"/>
        <v>0</v>
      </c>
      <c r="CR52" s="26">
        <f t="shared" si="73"/>
        <v>0</v>
      </c>
      <c r="CS52" s="27">
        <f t="shared" si="73"/>
        <v>0</v>
      </c>
      <c r="CT52" s="25">
        <f t="shared" si="73"/>
        <v>0</v>
      </c>
      <c r="CU52" s="26">
        <f t="shared" si="73"/>
        <v>0</v>
      </c>
      <c r="CV52" s="26">
        <f t="shared" si="73"/>
        <v>0</v>
      </c>
      <c r="CW52" s="27">
        <f t="shared" si="73"/>
        <v>0</v>
      </c>
      <c r="CX52" s="25">
        <f t="shared" si="74"/>
        <v>0</v>
      </c>
      <c r="CY52" s="26">
        <f t="shared" si="74"/>
        <v>0</v>
      </c>
      <c r="CZ52" s="26">
        <f t="shared" si="74"/>
        <v>0</v>
      </c>
      <c r="DA52" s="27">
        <f t="shared" si="74"/>
        <v>0</v>
      </c>
      <c r="DB52" s="25">
        <f t="shared" si="74"/>
        <v>0</v>
      </c>
      <c r="DC52" s="26">
        <f t="shared" si="74"/>
        <v>0</v>
      </c>
      <c r="DD52" s="26">
        <f t="shared" si="74"/>
        <v>0</v>
      </c>
      <c r="DE52" s="27">
        <f t="shared" si="74"/>
        <v>0</v>
      </c>
      <c r="DF52" s="25">
        <f t="shared" si="74"/>
        <v>0</v>
      </c>
      <c r="DG52" s="26">
        <f t="shared" si="74"/>
        <v>0</v>
      </c>
      <c r="DH52" s="26">
        <f t="shared" si="75"/>
        <v>0</v>
      </c>
      <c r="DI52" s="27">
        <f t="shared" si="75"/>
        <v>0</v>
      </c>
      <c r="DJ52" s="25">
        <f t="shared" si="75"/>
        <v>0</v>
      </c>
      <c r="DK52" s="26">
        <f t="shared" si="75"/>
        <v>0</v>
      </c>
      <c r="DL52" s="26">
        <f t="shared" si="75"/>
        <v>0</v>
      </c>
      <c r="DM52" s="27">
        <f t="shared" si="75"/>
        <v>0</v>
      </c>
      <c r="DN52" s="7">
        <v>67</v>
      </c>
      <c r="DO52" s="16">
        <f>IFERROR(VLOOKUP(H52,'Cpte exploit'!$A$11:$E$35,4,FALSE),0)</f>
        <v>0</v>
      </c>
      <c r="DP52" s="17">
        <f t="shared" si="18"/>
        <v>0</v>
      </c>
      <c r="DQ52" s="16">
        <f>'Cpte exploit'!$B$39</f>
        <v>0</v>
      </c>
      <c r="DR52" s="17">
        <f t="shared" si="19"/>
        <v>0</v>
      </c>
      <c r="DS52" s="16">
        <f>'Cpte exploit'!$B$40</f>
        <v>0</v>
      </c>
      <c r="DT52" s="17">
        <f t="shared" si="20"/>
        <v>0</v>
      </c>
      <c r="DU52" s="16">
        <f>'Cpte exploit'!$B$41</f>
        <v>0</v>
      </c>
      <c r="DV52" s="16"/>
      <c r="DW52" s="17">
        <f t="shared" si="21"/>
        <v>0</v>
      </c>
      <c r="DX52" s="44">
        <f t="shared" si="22"/>
        <v>0</v>
      </c>
      <c r="DY52" s="44">
        <f t="shared" si="22"/>
        <v>0</v>
      </c>
      <c r="DZ52" s="124">
        <f t="shared" si="34"/>
        <v>0</v>
      </c>
      <c r="EA52" s="15" t="str">
        <f>IFERROR(VLOOKUP(Q52,BDD!$G$2:$H$99,2,FALSE),"")</f>
        <v/>
      </c>
      <c r="EB52" s="15" t="str">
        <f>IFERROR(VLOOKUP(R52,BDD!$G$2:$H$99,2,FALSE),"")</f>
        <v/>
      </c>
      <c r="EC52" s="15" t="str">
        <f>IFERROR(VLOOKUP(S52,BDD!$G$2:$H$99,2,FALSE),"")</f>
        <v/>
      </c>
      <c r="ED52" s="15" t="str">
        <f>IFERROR(VLOOKUP(T52,BDD!$G$2:$H$99,2,FALSE),"")</f>
        <v/>
      </c>
      <c r="EE52" s="15" t="str">
        <f t="shared" si="23"/>
        <v/>
      </c>
      <c r="EF52" s="15" t="str">
        <f t="shared" si="24"/>
        <v/>
      </c>
      <c r="EG52" s="15">
        <f t="shared" si="25"/>
        <v>0</v>
      </c>
      <c r="EH52" s="15">
        <f t="shared" si="26"/>
        <v>0</v>
      </c>
      <c r="EI52" s="15" t="str">
        <f t="shared" si="27"/>
        <v/>
      </c>
      <c r="EJ52" s="15" t="str">
        <f t="shared" si="28"/>
        <v/>
      </c>
      <c r="EK52" s="15">
        <f t="shared" si="29"/>
        <v>0</v>
      </c>
      <c r="EL52" s="15">
        <f t="shared" si="30"/>
        <v>0</v>
      </c>
      <c r="EM52" s="15">
        <f t="shared" si="10"/>
        <v>0</v>
      </c>
      <c r="EN52" s="15">
        <f t="shared" si="11"/>
        <v>0</v>
      </c>
      <c r="EO52" s="15"/>
      <c r="EP52" s="15"/>
      <c r="EQ52" s="15">
        <f t="shared" si="12"/>
        <v>0</v>
      </c>
      <c r="ER52" s="15">
        <f t="shared" si="13"/>
        <v>0</v>
      </c>
      <c r="ES52" s="18">
        <f t="shared" si="31"/>
        <v>0</v>
      </c>
      <c r="ET52" s="19">
        <f t="shared" si="14"/>
        <v>0</v>
      </c>
      <c r="EU52" s="19">
        <f t="shared" si="15"/>
        <v>0</v>
      </c>
      <c r="EV52" s="19">
        <f t="shared" si="16"/>
        <v>0</v>
      </c>
      <c r="EW52" s="19">
        <f t="shared" si="17"/>
        <v>0</v>
      </c>
      <c r="EX52" s="19">
        <f t="shared" si="32"/>
        <v>0</v>
      </c>
      <c r="EY52" s="19">
        <f t="shared" si="33"/>
        <v>0</v>
      </c>
      <c r="EZ52" s="117">
        <f t="shared" si="35"/>
        <v>0</v>
      </c>
      <c r="FA52" s="115">
        <f>VLOOKUP(A52,Info!$B$6:$D$106,2,FALSE)</f>
        <v>3</v>
      </c>
      <c r="FB52" s="7">
        <f>FB50+1</f>
        <v>19</v>
      </c>
    </row>
    <row r="53" spans="1:158" x14ac:dyDescent="0.3">
      <c r="A53" s="119" t="str">
        <f>VLOOKUP(FB53,Info!$A$7:$B$71,2,FALSE)</f>
        <v>ARGENTEUIL PSE 3.1</v>
      </c>
      <c r="B53" s="119">
        <f>VLOOKUP(A53,Info!$B$6:$D$106,3,FALSE)</f>
        <v>19</v>
      </c>
      <c r="C53" s="120" t="str">
        <f>IFERROR(VLOOKUP(A53,Info!$B$6:$AD$106,29,FALSE),"")</f>
        <v>13h15 - 17h45</v>
      </c>
      <c r="D53" s="120" t="str">
        <f>IFERROR(VLOOKUP(A53,Info!$B$6:$AD$106,28,FALSE),"")</f>
        <v xml:space="preserve">Lu Ma Me Je Ve </v>
      </c>
      <c r="E53" s="121">
        <f>IFERROR(VLOOKUP(A53,Info!$B$6:$AD$106,13,FALSE),0)</f>
        <v>0</v>
      </c>
      <c r="F53" s="122">
        <f>IFERROR(VLOOKUP(A53,'Base travail'!$B$22:$G$121,4,FALSE)+VLOOKUP(A53,'Base travail'!$B$22:$G$121,5,FALSE),0)</f>
        <v>0</v>
      </c>
      <c r="G53" s="122">
        <f>IFERROR(VLOOKUP(A53,'Base travail'!$B$22:$G$121,6,FALSE),0)</f>
        <v>0</v>
      </c>
      <c r="H53" s="262"/>
      <c r="I53" s="262"/>
      <c r="J53" s="263"/>
      <c r="K53" s="263"/>
      <c r="L53" s="263"/>
      <c r="M53" s="263"/>
      <c r="N53" s="263"/>
      <c r="O53" s="263"/>
      <c r="P53" s="263"/>
      <c r="Q53" s="263"/>
      <c r="R53" s="263"/>
      <c r="S53" s="263"/>
      <c r="T53" s="263"/>
      <c r="V53" s="25">
        <f t="shared" si="66"/>
        <v>0</v>
      </c>
      <c r="W53" s="26">
        <f t="shared" si="66"/>
        <v>0</v>
      </c>
      <c r="X53" s="26">
        <f t="shared" si="66"/>
        <v>0</v>
      </c>
      <c r="Y53" s="27">
        <f t="shared" si="66"/>
        <v>0</v>
      </c>
      <c r="Z53" s="25">
        <f t="shared" si="66"/>
        <v>0</v>
      </c>
      <c r="AA53" s="26">
        <f t="shared" si="66"/>
        <v>0</v>
      </c>
      <c r="AB53" s="26">
        <f t="shared" si="66"/>
        <v>0</v>
      </c>
      <c r="AC53" s="27">
        <f t="shared" si="66"/>
        <v>0</v>
      </c>
      <c r="AD53" s="25">
        <f t="shared" si="66"/>
        <v>0</v>
      </c>
      <c r="AE53" s="26">
        <f t="shared" si="66"/>
        <v>0</v>
      </c>
      <c r="AF53" s="26">
        <f t="shared" si="67"/>
        <v>0</v>
      </c>
      <c r="AG53" s="27">
        <f t="shared" si="67"/>
        <v>0</v>
      </c>
      <c r="AH53" s="25">
        <f t="shared" si="67"/>
        <v>0</v>
      </c>
      <c r="AI53" s="26">
        <f t="shared" si="67"/>
        <v>0</v>
      </c>
      <c r="AJ53" s="26">
        <f t="shared" si="67"/>
        <v>0</v>
      </c>
      <c r="AK53" s="27">
        <f t="shared" si="67"/>
        <v>0</v>
      </c>
      <c r="AL53" s="25">
        <f t="shared" si="67"/>
        <v>0</v>
      </c>
      <c r="AM53" s="26">
        <f t="shared" si="67"/>
        <v>0</v>
      </c>
      <c r="AN53" s="26">
        <f t="shared" si="67"/>
        <v>0</v>
      </c>
      <c r="AO53" s="27">
        <f t="shared" si="67"/>
        <v>0</v>
      </c>
      <c r="AP53" s="25">
        <f t="shared" si="68"/>
        <v>0</v>
      </c>
      <c r="AQ53" s="26">
        <f t="shared" si="68"/>
        <v>0</v>
      </c>
      <c r="AR53" s="26">
        <f t="shared" si="68"/>
        <v>0</v>
      </c>
      <c r="AS53" s="27">
        <f t="shared" si="68"/>
        <v>0</v>
      </c>
      <c r="AT53" s="25">
        <f t="shared" si="68"/>
        <v>0</v>
      </c>
      <c r="AU53" s="26">
        <f t="shared" si="68"/>
        <v>0</v>
      </c>
      <c r="AV53" s="26">
        <f t="shared" si="68"/>
        <v>0</v>
      </c>
      <c r="AW53" s="27">
        <f t="shared" si="68"/>
        <v>0</v>
      </c>
      <c r="AX53" s="25">
        <f t="shared" si="68"/>
        <v>0</v>
      </c>
      <c r="AY53" s="26">
        <f t="shared" si="68"/>
        <v>0</v>
      </c>
      <c r="AZ53" s="26">
        <f t="shared" si="69"/>
        <v>0</v>
      </c>
      <c r="BA53" s="27">
        <f t="shared" si="69"/>
        <v>0</v>
      </c>
      <c r="BB53" s="25">
        <f t="shared" si="69"/>
        <v>0</v>
      </c>
      <c r="BC53" s="26">
        <f t="shared" si="69"/>
        <v>0</v>
      </c>
      <c r="BD53" s="26">
        <f t="shared" si="69"/>
        <v>0</v>
      </c>
      <c r="BE53" s="27">
        <f t="shared" si="69"/>
        <v>0</v>
      </c>
      <c r="BF53" s="25">
        <f t="shared" si="69"/>
        <v>0</v>
      </c>
      <c r="BG53" s="26">
        <f t="shared" si="69"/>
        <v>0</v>
      </c>
      <c r="BH53" s="26">
        <f t="shared" si="69"/>
        <v>0</v>
      </c>
      <c r="BI53" s="27">
        <f t="shared" si="69"/>
        <v>0</v>
      </c>
      <c r="BJ53" s="25">
        <f t="shared" si="70"/>
        <v>0</v>
      </c>
      <c r="BK53" s="26">
        <f t="shared" si="70"/>
        <v>0</v>
      </c>
      <c r="BL53" s="26">
        <f t="shared" si="70"/>
        <v>0</v>
      </c>
      <c r="BM53" s="27">
        <f t="shared" si="70"/>
        <v>0</v>
      </c>
      <c r="BN53" s="25">
        <f t="shared" si="70"/>
        <v>0</v>
      </c>
      <c r="BO53" s="26">
        <f t="shared" si="70"/>
        <v>0</v>
      </c>
      <c r="BP53" s="26">
        <f t="shared" si="70"/>
        <v>0</v>
      </c>
      <c r="BQ53" s="27">
        <f t="shared" si="70"/>
        <v>0</v>
      </c>
      <c r="BR53" s="25">
        <f t="shared" si="70"/>
        <v>0</v>
      </c>
      <c r="BS53" s="26">
        <f t="shared" si="70"/>
        <v>0</v>
      </c>
      <c r="BT53" s="26">
        <f t="shared" si="71"/>
        <v>0</v>
      </c>
      <c r="BU53" s="27">
        <f t="shared" si="71"/>
        <v>0</v>
      </c>
      <c r="BV53" s="25">
        <f t="shared" si="71"/>
        <v>0</v>
      </c>
      <c r="BW53" s="26">
        <f t="shared" si="71"/>
        <v>0</v>
      </c>
      <c r="BX53" s="26">
        <f t="shared" si="71"/>
        <v>0</v>
      </c>
      <c r="BY53" s="27">
        <f t="shared" si="71"/>
        <v>0</v>
      </c>
      <c r="BZ53" s="25">
        <f t="shared" si="71"/>
        <v>0</v>
      </c>
      <c r="CA53" s="26">
        <f t="shared" si="71"/>
        <v>0</v>
      </c>
      <c r="CB53" s="26">
        <f t="shared" si="71"/>
        <v>0</v>
      </c>
      <c r="CC53" s="27">
        <f t="shared" si="71"/>
        <v>0</v>
      </c>
      <c r="CD53" s="25">
        <f t="shared" si="72"/>
        <v>0</v>
      </c>
      <c r="CE53" s="26">
        <f t="shared" si="72"/>
        <v>0</v>
      </c>
      <c r="CF53" s="26">
        <f t="shared" si="72"/>
        <v>0</v>
      </c>
      <c r="CG53" s="27">
        <f t="shared" si="72"/>
        <v>0</v>
      </c>
      <c r="CH53" s="25">
        <f t="shared" si="72"/>
        <v>0</v>
      </c>
      <c r="CI53" s="26">
        <f t="shared" si="72"/>
        <v>0</v>
      </c>
      <c r="CJ53" s="26">
        <f t="shared" si="72"/>
        <v>0</v>
      </c>
      <c r="CK53" s="27">
        <f t="shared" si="72"/>
        <v>0</v>
      </c>
      <c r="CL53" s="25">
        <f t="shared" si="72"/>
        <v>0</v>
      </c>
      <c r="CM53" s="26">
        <f t="shared" si="72"/>
        <v>0</v>
      </c>
      <c r="CN53" s="26">
        <f t="shared" si="73"/>
        <v>0</v>
      </c>
      <c r="CO53" s="27">
        <f t="shared" si="73"/>
        <v>0</v>
      </c>
      <c r="CP53" s="25">
        <f t="shared" si="73"/>
        <v>0</v>
      </c>
      <c r="CQ53" s="26">
        <f t="shared" si="73"/>
        <v>0</v>
      </c>
      <c r="CR53" s="26">
        <f t="shared" si="73"/>
        <v>0</v>
      </c>
      <c r="CS53" s="27">
        <f t="shared" si="73"/>
        <v>0</v>
      </c>
      <c r="CT53" s="25">
        <f t="shared" si="73"/>
        <v>0</v>
      </c>
      <c r="CU53" s="26">
        <f t="shared" si="73"/>
        <v>0</v>
      </c>
      <c r="CV53" s="26">
        <f t="shared" si="73"/>
        <v>0</v>
      </c>
      <c r="CW53" s="27">
        <f t="shared" si="73"/>
        <v>0</v>
      </c>
      <c r="CX53" s="25">
        <f t="shared" si="74"/>
        <v>0</v>
      </c>
      <c r="CY53" s="26">
        <f t="shared" si="74"/>
        <v>0</v>
      </c>
      <c r="CZ53" s="26">
        <f t="shared" si="74"/>
        <v>0</v>
      </c>
      <c r="DA53" s="27">
        <f t="shared" si="74"/>
        <v>0</v>
      </c>
      <c r="DB53" s="25">
        <f t="shared" si="74"/>
        <v>0</v>
      </c>
      <c r="DC53" s="26">
        <f t="shared" si="74"/>
        <v>0</v>
      </c>
      <c r="DD53" s="26">
        <f t="shared" si="74"/>
        <v>0</v>
      </c>
      <c r="DE53" s="27">
        <f t="shared" si="74"/>
        <v>0</v>
      </c>
      <c r="DF53" s="25">
        <f t="shared" si="74"/>
        <v>0</v>
      </c>
      <c r="DG53" s="26">
        <f t="shared" si="74"/>
        <v>0</v>
      </c>
      <c r="DH53" s="26">
        <f t="shared" si="75"/>
        <v>0</v>
      </c>
      <c r="DI53" s="27">
        <f t="shared" si="75"/>
        <v>0</v>
      </c>
      <c r="DJ53" s="25">
        <f t="shared" si="75"/>
        <v>0</v>
      </c>
      <c r="DK53" s="26">
        <f t="shared" si="75"/>
        <v>0</v>
      </c>
      <c r="DL53" s="26">
        <f t="shared" si="75"/>
        <v>0</v>
      </c>
      <c r="DM53" s="27">
        <f t="shared" si="75"/>
        <v>0</v>
      </c>
      <c r="DN53" s="7">
        <v>68</v>
      </c>
      <c r="DO53" s="23">
        <f>IFERROR(VLOOKUP(H53,'Cpte exploit'!$A$11:$E$35,4,FALSE),0)</f>
        <v>0</v>
      </c>
      <c r="DP53" s="24">
        <f t="shared" si="18"/>
        <v>0</v>
      </c>
      <c r="DQ53" s="23">
        <f>'Cpte exploit'!$B$39</f>
        <v>0</v>
      </c>
      <c r="DR53" s="24">
        <f t="shared" si="19"/>
        <v>0</v>
      </c>
      <c r="DS53" s="23">
        <f>'Cpte exploit'!$B$40</f>
        <v>0</v>
      </c>
      <c r="DT53" s="24">
        <f t="shared" si="20"/>
        <v>0</v>
      </c>
      <c r="DU53" s="23">
        <f>'Cpte exploit'!$B$41</f>
        <v>0</v>
      </c>
      <c r="DV53" s="23"/>
      <c r="DW53" s="24">
        <f t="shared" si="21"/>
        <v>0</v>
      </c>
      <c r="DX53" s="45">
        <f t="shared" si="22"/>
        <v>0</v>
      </c>
      <c r="DY53" s="45">
        <f t="shared" si="22"/>
        <v>0</v>
      </c>
      <c r="DZ53" s="123">
        <f t="shared" si="34"/>
        <v>0</v>
      </c>
      <c r="EA53" s="15" t="str">
        <f>IFERROR(VLOOKUP(Q53,BDD!$G$2:$H$99,2,FALSE),"")</f>
        <v/>
      </c>
      <c r="EB53" s="15" t="str">
        <f>IFERROR(VLOOKUP(R53,BDD!$G$2:$H$99,2,FALSE),"")</f>
        <v/>
      </c>
      <c r="EC53" s="15" t="str">
        <f>IFERROR(VLOOKUP(S53,BDD!$G$2:$H$99,2,FALSE),"")</f>
        <v/>
      </c>
      <c r="ED53" s="15" t="str">
        <f>IFERROR(VLOOKUP(T53,BDD!$G$2:$H$99,2,FALSE),"")</f>
        <v/>
      </c>
      <c r="EE53" s="15" t="str">
        <f t="shared" si="23"/>
        <v/>
      </c>
      <c r="EF53" s="15" t="str">
        <f t="shared" si="24"/>
        <v/>
      </c>
      <c r="EG53" s="15">
        <f t="shared" si="25"/>
        <v>0</v>
      </c>
      <c r="EH53" s="15">
        <f t="shared" si="26"/>
        <v>0</v>
      </c>
      <c r="EI53" s="15" t="str">
        <f t="shared" si="27"/>
        <v/>
      </c>
      <c r="EJ53" s="15" t="str">
        <f t="shared" si="28"/>
        <v/>
      </c>
      <c r="EK53" s="15">
        <f t="shared" si="29"/>
        <v>0</v>
      </c>
      <c r="EL53" s="15">
        <f t="shared" si="30"/>
        <v>0</v>
      </c>
      <c r="EM53" s="15">
        <f t="shared" si="10"/>
        <v>0</v>
      </c>
      <c r="EN53" s="15">
        <f t="shared" si="11"/>
        <v>0</v>
      </c>
      <c r="EO53" s="15"/>
      <c r="EP53" s="15"/>
      <c r="EQ53" s="15">
        <f t="shared" si="12"/>
        <v>0</v>
      </c>
      <c r="ER53" s="15">
        <f t="shared" si="13"/>
        <v>0</v>
      </c>
      <c r="ES53" s="18">
        <f t="shared" si="31"/>
        <v>0</v>
      </c>
      <c r="ET53" s="19">
        <f t="shared" si="14"/>
        <v>0</v>
      </c>
      <c r="EU53" s="19">
        <f t="shared" si="15"/>
        <v>0</v>
      </c>
      <c r="EV53" s="19">
        <f t="shared" si="16"/>
        <v>0</v>
      </c>
      <c r="EW53" s="19">
        <f t="shared" si="17"/>
        <v>0</v>
      </c>
      <c r="EX53" s="19">
        <f t="shared" si="32"/>
        <v>0</v>
      </c>
      <c r="EY53" s="19">
        <f t="shared" si="33"/>
        <v>0</v>
      </c>
      <c r="EZ53" s="122">
        <f t="shared" si="35"/>
        <v>0</v>
      </c>
      <c r="FA53" s="120">
        <f>VLOOKUP(A53,Info!$B$6:$D$106,2,FALSE)</f>
        <v>3</v>
      </c>
      <c r="FB53" s="7">
        <f>FB52</f>
        <v>19</v>
      </c>
    </row>
    <row r="54" spans="1:158" x14ac:dyDescent="0.3">
      <c r="A54" s="114" t="str">
        <f>VLOOKUP(FB54,Info!$A$7:$B$71,2,FALSE)</f>
        <v>GENNEVILLIERS PSE 3.1</v>
      </c>
      <c r="B54" s="114">
        <f>VLOOKUP(A54,Info!$B$6:$D$106,3,FALSE)</f>
        <v>20</v>
      </c>
      <c r="C54" s="115" t="str">
        <f>IFERROR(VLOOKUP(A54,Info!$B$6:$AD$106,29,FALSE),"")</f>
        <v>15h45 - 19h45</v>
      </c>
      <c r="D54" s="115" t="str">
        <f>IFERROR(VLOOKUP(A54,Info!$B$6:$AD$106,28,FALSE),"")</f>
        <v xml:space="preserve">Lu Ma Me Je Ve </v>
      </c>
      <c r="E54" s="116">
        <f>IFERROR(VLOOKUP(A54,Info!$B$6:$AD$106,13,FALSE),0)</f>
        <v>0</v>
      </c>
      <c r="F54" s="117">
        <f>IFERROR(VLOOKUP(A54,'Base travail'!$B$22:$G$121,4,FALSE)+VLOOKUP(A54,'Base travail'!$B$22:$G$121,5,FALSE),0)</f>
        <v>0</v>
      </c>
      <c r="G54" s="117">
        <f>IFERROR(VLOOKUP(A54,'Base travail'!$B$22:$G$121,6,FALSE),0)</f>
        <v>0</v>
      </c>
      <c r="H54" s="89"/>
      <c r="I54" s="89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V54" s="25">
        <f t="shared" si="66"/>
        <v>0</v>
      </c>
      <c r="W54" s="26">
        <f t="shared" si="66"/>
        <v>0</v>
      </c>
      <c r="X54" s="26">
        <f t="shared" si="66"/>
        <v>0</v>
      </c>
      <c r="Y54" s="27">
        <f t="shared" si="66"/>
        <v>0</v>
      </c>
      <c r="Z54" s="25">
        <f t="shared" si="66"/>
        <v>0</v>
      </c>
      <c r="AA54" s="26">
        <f t="shared" si="66"/>
        <v>0</v>
      </c>
      <c r="AB54" s="26">
        <f t="shared" si="66"/>
        <v>0</v>
      </c>
      <c r="AC54" s="27">
        <f t="shared" si="66"/>
        <v>0</v>
      </c>
      <c r="AD54" s="25">
        <f t="shared" si="66"/>
        <v>0</v>
      </c>
      <c r="AE54" s="26">
        <f t="shared" si="66"/>
        <v>0</v>
      </c>
      <c r="AF54" s="26">
        <f t="shared" si="67"/>
        <v>0</v>
      </c>
      <c r="AG54" s="27">
        <f t="shared" si="67"/>
        <v>0</v>
      </c>
      <c r="AH54" s="25">
        <f t="shared" si="67"/>
        <v>0</v>
      </c>
      <c r="AI54" s="26">
        <f t="shared" si="67"/>
        <v>0</v>
      </c>
      <c r="AJ54" s="26">
        <f t="shared" si="67"/>
        <v>0</v>
      </c>
      <c r="AK54" s="27">
        <f t="shared" si="67"/>
        <v>0</v>
      </c>
      <c r="AL54" s="25">
        <f t="shared" si="67"/>
        <v>0</v>
      </c>
      <c r="AM54" s="26">
        <f t="shared" si="67"/>
        <v>0</v>
      </c>
      <c r="AN54" s="26">
        <f t="shared" si="67"/>
        <v>0</v>
      </c>
      <c r="AO54" s="27">
        <f t="shared" si="67"/>
        <v>0</v>
      </c>
      <c r="AP54" s="25">
        <f t="shared" si="68"/>
        <v>0</v>
      </c>
      <c r="AQ54" s="26">
        <f t="shared" si="68"/>
        <v>0</v>
      </c>
      <c r="AR54" s="26">
        <f t="shared" si="68"/>
        <v>0</v>
      </c>
      <c r="AS54" s="27">
        <f t="shared" si="68"/>
        <v>0</v>
      </c>
      <c r="AT54" s="25">
        <f t="shared" si="68"/>
        <v>0</v>
      </c>
      <c r="AU54" s="26">
        <f t="shared" si="68"/>
        <v>0</v>
      </c>
      <c r="AV54" s="26">
        <f t="shared" si="68"/>
        <v>0</v>
      </c>
      <c r="AW54" s="27">
        <f t="shared" si="68"/>
        <v>0</v>
      </c>
      <c r="AX54" s="25">
        <f t="shared" si="68"/>
        <v>0</v>
      </c>
      <c r="AY54" s="26">
        <f t="shared" si="68"/>
        <v>0</v>
      </c>
      <c r="AZ54" s="26">
        <f t="shared" si="69"/>
        <v>0</v>
      </c>
      <c r="BA54" s="27">
        <f t="shared" si="69"/>
        <v>0</v>
      </c>
      <c r="BB54" s="25">
        <f t="shared" si="69"/>
        <v>0</v>
      </c>
      <c r="BC54" s="26">
        <f t="shared" si="69"/>
        <v>0</v>
      </c>
      <c r="BD54" s="26">
        <f t="shared" si="69"/>
        <v>0</v>
      </c>
      <c r="BE54" s="27">
        <f t="shared" si="69"/>
        <v>0</v>
      </c>
      <c r="BF54" s="25">
        <f t="shared" si="69"/>
        <v>0</v>
      </c>
      <c r="BG54" s="26">
        <f t="shared" si="69"/>
        <v>0</v>
      </c>
      <c r="BH54" s="26">
        <f t="shared" si="69"/>
        <v>0</v>
      </c>
      <c r="BI54" s="27">
        <f t="shared" si="69"/>
        <v>0</v>
      </c>
      <c r="BJ54" s="25">
        <f t="shared" si="70"/>
        <v>0</v>
      </c>
      <c r="BK54" s="26">
        <f t="shared" si="70"/>
        <v>0</v>
      </c>
      <c r="BL54" s="26">
        <f t="shared" si="70"/>
        <v>0</v>
      </c>
      <c r="BM54" s="27">
        <f t="shared" si="70"/>
        <v>0</v>
      </c>
      <c r="BN54" s="25">
        <f t="shared" si="70"/>
        <v>0</v>
      </c>
      <c r="BO54" s="26">
        <f t="shared" si="70"/>
        <v>0</v>
      </c>
      <c r="BP54" s="26">
        <f t="shared" si="70"/>
        <v>0</v>
      </c>
      <c r="BQ54" s="27">
        <f t="shared" si="70"/>
        <v>0</v>
      </c>
      <c r="BR54" s="25">
        <f t="shared" si="70"/>
        <v>0</v>
      </c>
      <c r="BS54" s="26">
        <f t="shared" si="70"/>
        <v>0</v>
      </c>
      <c r="BT54" s="26">
        <f t="shared" si="71"/>
        <v>0</v>
      </c>
      <c r="BU54" s="27">
        <f t="shared" si="71"/>
        <v>0</v>
      </c>
      <c r="BV54" s="25">
        <f t="shared" si="71"/>
        <v>0</v>
      </c>
      <c r="BW54" s="26">
        <f t="shared" si="71"/>
        <v>0</v>
      </c>
      <c r="BX54" s="26">
        <f t="shared" si="71"/>
        <v>0</v>
      </c>
      <c r="BY54" s="27">
        <f t="shared" si="71"/>
        <v>0</v>
      </c>
      <c r="BZ54" s="25">
        <f t="shared" si="71"/>
        <v>0</v>
      </c>
      <c r="CA54" s="26">
        <f t="shared" si="71"/>
        <v>0</v>
      </c>
      <c r="CB54" s="26">
        <f t="shared" si="71"/>
        <v>0</v>
      </c>
      <c r="CC54" s="27">
        <f t="shared" si="71"/>
        <v>0</v>
      </c>
      <c r="CD54" s="25">
        <f t="shared" si="72"/>
        <v>0</v>
      </c>
      <c r="CE54" s="26">
        <f t="shared" si="72"/>
        <v>0</v>
      </c>
      <c r="CF54" s="26">
        <f t="shared" si="72"/>
        <v>0</v>
      </c>
      <c r="CG54" s="27">
        <f t="shared" si="72"/>
        <v>0</v>
      </c>
      <c r="CH54" s="25">
        <f t="shared" si="72"/>
        <v>0</v>
      </c>
      <c r="CI54" s="26">
        <f t="shared" si="72"/>
        <v>0</v>
      </c>
      <c r="CJ54" s="26">
        <f t="shared" si="72"/>
        <v>0</v>
      </c>
      <c r="CK54" s="27">
        <f t="shared" si="72"/>
        <v>0</v>
      </c>
      <c r="CL54" s="25">
        <f t="shared" si="72"/>
        <v>0</v>
      </c>
      <c r="CM54" s="26">
        <f t="shared" si="72"/>
        <v>0</v>
      </c>
      <c r="CN54" s="26">
        <f t="shared" si="73"/>
        <v>0</v>
      </c>
      <c r="CO54" s="27">
        <f t="shared" si="73"/>
        <v>0</v>
      </c>
      <c r="CP54" s="25">
        <f t="shared" si="73"/>
        <v>0</v>
      </c>
      <c r="CQ54" s="26">
        <f t="shared" si="73"/>
        <v>0</v>
      </c>
      <c r="CR54" s="26">
        <f t="shared" si="73"/>
        <v>0</v>
      </c>
      <c r="CS54" s="27">
        <f t="shared" si="73"/>
        <v>0</v>
      </c>
      <c r="CT54" s="25">
        <f t="shared" si="73"/>
        <v>0</v>
      </c>
      <c r="CU54" s="26">
        <f t="shared" si="73"/>
        <v>0</v>
      </c>
      <c r="CV54" s="26">
        <f t="shared" si="73"/>
        <v>0</v>
      </c>
      <c r="CW54" s="27">
        <f t="shared" si="73"/>
        <v>0</v>
      </c>
      <c r="CX54" s="25">
        <f t="shared" si="74"/>
        <v>0</v>
      </c>
      <c r="CY54" s="26">
        <f t="shared" si="74"/>
        <v>0</v>
      </c>
      <c r="CZ54" s="26">
        <f t="shared" si="74"/>
        <v>0</v>
      </c>
      <c r="DA54" s="27">
        <f t="shared" si="74"/>
        <v>0</v>
      </c>
      <c r="DB54" s="25">
        <f t="shared" si="74"/>
        <v>0</v>
      </c>
      <c r="DC54" s="26">
        <f t="shared" si="74"/>
        <v>0</v>
      </c>
      <c r="DD54" s="26">
        <f t="shared" si="74"/>
        <v>0</v>
      </c>
      <c r="DE54" s="27">
        <f t="shared" si="74"/>
        <v>0</v>
      </c>
      <c r="DF54" s="25">
        <f t="shared" si="74"/>
        <v>0</v>
      </c>
      <c r="DG54" s="26">
        <f t="shared" si="74"/>
        <v>0</v>
      </c>
      <c r="DH54" s="26">
        <f t="shared" si="75"/>
        <v>0</v>
      </c>
      <c r="DI54" s="27">
        <f t="shared" si="75"/>
        <v>0</v>
      </c>
      <c r="DJ54" s="25">
        <f t="shared" si="75"/>
        <v>0</v>
      </c>
      <c r="DK54" s="26">
        <f t="shared" si="75"/>
        <v>0</v>
      </c>
      <c r="DL54" s="26">
        <f t="shared" si="75"/>
        <v>0</v>
      </c>
      <c r="DM54" s="27">
        <f t="shared" si="75"/>
        <v>0</v>
      </c>
      <c r="DN54" s="7">
        <v>69</v>
      </c>
      <c r="DO54" s="16">
        <f>IFERROR(VLOOKUP(H54,'Cpte exploit'!$A$11:$E$35,4,FALSE),0)</f>
        <v>0</v>
      </c>
      <c r="DP54" s="17">
        <f t="shared" si="18"/>
        <v>0</v>
      </c>
      <c r="DQ54" s="16">
        <f>'Cpte exploit'!$B$39</f>
        <v>0</v>
      </c>
      <c r="DR54" s="17">
        <f t="shared" si="19"/>
        <v>0</v>
      </c>
      <c r="DS54" s="16">
        <f>'Cpte exploit'!$B$40</f>
        <v>0</v>
      </c>
      <c r="DT54" s="17">
        <f t="shared" si="20"/>
        <v>0</v>
      </c>
      <c r="DU54" s="16">
        <f>'Cpte exploit'!$B$41</f>
        <v>0</v>
      </c>
      <c r="DV54" s="16"/>
      <c r="DW54" s="17">
        <f t="shared" si="21"/>
        <v>0</v>
      </c>
      <c r="DX54" s="44">
        <f t="shared" si="22"/>
        <v>0</v>
      </c>
      <c r="DY54" s="44">
        <f t="shared" si="22"/>
        <v>0</v>
      </c>
      <c r="DZ54" s="124">
        <f t="shared" si="34"/>
        <v>0</v>
      </c>
      <c r="EA54" s="15" t="str">
        <f>IFERROR(VLOOKUP(Q54,BDD!$G$2:$H$99,2,FALSE),"")</f>
        <v/>
      </c>
      <c r="EB54" s="15" t="str">
        <f>IFERROR(VLOOKUP(R54,BDD!$G$2:$H$99,2,FALSE),"")</f>
        <v/>
      </c>
      <c r="EC54" s="15" t="str">
        <f>IFERROR(VLOOKUP(S54,BDD!$G$2:$H$99,2,FALSE),"")</f>
        <v/>
      </c>
      <c r="ED54" s="15" t="str">
        <f>IFERROR(VLOOKUP(T54,BDD!$G$2:$H$99,2,FALSE),"")</f>
        <v/>
      </c>
      <c r="EE54" s="15" t="str">
        <f t="shared" si="23"/>
        <v/>
      </c>
      <c r="EF54" s="15" t="str">
        <f t="shared" si="24"/>
        <v/>
      </c>
      <c r="EG54" s="15">
        <f t="shared" si="25"/>
        <v>0</v>
      </c>
      <c r="EH54" s="15">
        <f t="shared" si="26"/>
        <v>0</v>
      </c>
      <c r="EI54" s="15" t="str">
        <f t="shared" si="27"/>
        <v/>
      </c>
      <c r="EJ54" s="15" t="str">
        <f t="shared" si="28"/>
        <v/>
      </c>
      <c r="EK54" s="15">
        <f t="shared" si="29"/>
        <v>0</v>
      </c>
      <c r="EL54" s="15">
        <f t="shared" si="30"/>
        <v>0</v>
      </c>
      <c r="EM54" s="15">
        <f t="shared" si="10"/>
        <v>0</v>
      </c>
      <c r="EN54" s="15">
        <f t="shared" si="11"/>
        <v>0</v>
      </c>
      <c r="EO54" s="15"/>
      <c r="EP54" s="15"/>
      <c r="EQ54" s="15">
        <f t="shared" si="12"/>
        <v>0</v>
      </c>
      <c r="ER54" s="15">
        <f t="shared" si="13"/>
        <v>0</v>
      </c>
      <c r="ES54" s="18">
        <f t="shared" si="31"/>
        <v>0</v>
      </c>
      <c r="ET54" s="19">
        <f t="shared" si="14"/>
        <v>0</v>
      </c>
      <c r="EU54" s="19">
        <f t="shared" si="15"/>
        <v>0</v>
      </c>
      <c r="EV54" s="19">
        <f t="shared" si="16"/>
        <v>0</v>
      </c>
      <c r="EW54" s="19">
        <f t="shared" si="17"/>
        <v>0</v>
      </c>
      <c r="EX54" s="19">
        <f t="shared" si="32"/>
        <v>0</v>
      </c>
      <c r="EY54" s="19">
        <f t="shared" si="33"/>
        <v>0</v>
      </c>
      <c r="EZ54" s="117">
        <f t="shared" si="35"/>
        <v>0</v>
      </c>
      <c r="FA54" s="115">
        <f>VLOOKUP(A54,Info!$B$6:$D$106,2,FALSE)</f>
        <v>3</v>
      </c>
      <c r="FB54" s="7">
        <f>FB52+1</f>
        <v>20</v>
      </c>
    </row>
    <row r="55" spans="1:158" x14ac:dyDescent="0.3">
      <c r="A55" s="119" t="str">
        <f>VLOOKUP(FB55,Info!$A$7:$B$71,2,FALSE)</f>
        <v>GENNEVILLIERS PSE 3.1</v>
      </c>
      <c r="B55" s="119">
        <f>VLOOKUP(A55,Info!$B$6:$D$106,3,FALSE)</f>
        <v>20</v>
      </c>
      <c r="C55" s="120" t="str">
        <f>IFERROR(VLOOKUP(A55,Info!$B$6:$AD$106,29,FALSE),"")</f>
        <v>15h45 - 19h45</v>
      </c>
      <c r="D55" s="120" t="str">
        <f>IFERROR(VLOOKUP(A55,Info!$B$6:$AD$106,28,FALSE),"")</f>
        <v xml:space="preserve">Lu Ma Me Je Ve </v>
      </c>
      <c r="E55" s="121">
        <f>IFERROR(VLOOKUP(A55,Info!$B$6:$AD$106,13,FALSE),0)</f>
        <v>0</v>
      </c>
      <c r="F55" s="122">
        <f>IFERROR(VLOOKUP(A55,'Base travail'!$B$22:$G$121,4,FALSE)+VLOOKUP(A55,'Base travail'!$B$22:$G$121,5,FALSE),0)</f>
        <v>0</v>
      </c>
      <c r="G55" s="122">
        <f>IFERROR(VLOOKUP(A55,'Base travail'!$B$22:$G$121,6,FALSE),0)</f>
        <v>0</v>
      </c>
      <c r="H55" s="262"/>
      <c r="I55" s="262"/>
      <c r="J55" s="263"/>
      <c r="K55" s="263"/>
      <c r="L55" s="263"/>
      <c r="M55" s="263"/>
      <c r="N55" s="263"/>
      <c r="O55" s="263"/>
      <c r="P55" s="263"/>
      <c r="Q55" s="263"/>
      <c r="R55" s="263"/>
      <c r="S55" s="263"/>
      <c r="T55" s="263"/>
      <c r="V55" s="25">
        <f t="shared" si="66"/>
        <v>0</v>
      </c>
      <c r="W55" s="26">
        <f t="shared" si="66"/>
        <v>0</v>
      </c>
      <c r="X55" s="26">
        <f t="shared" si="66"/>
        <v>0</v>
      </c>
      <c r="Y55" s="27">
        <f t="shared" si="66"/>
        <v>0</v>
      </c>
      <c r="Z55" s="25">
        <f t="shared" si="66"/>
        <v>0</v>
      </c>
      <c r="AA55" s="26">
        <f t="shared" si="66"/>
        <v>0</v>
      </c>
      <c r="AB55" s="26">
        <f t="shared" si="66"/>
        <v>0</v>
      </c>
      <c r="AC55" s="27">
        <f t="shared" si="66"/>
        <v>0</v>
      </c>
      <c r="AD55" s="25">
        <f t="shared" si="66"/>
        <v>0</v>
      </c>
      <c r="AE55" s="26">
        <f t="shared" si="66"/>
        <v>0</v>
      </c>
      <c r="AF55" s="26">
        <f t="shared" si="67"/>
        <v>0</v>
      </c>
      <c r="AG55" s="27">
        <f t="shared" si="67"/>
        <v>0</v>
      </c>
      <c r="AH55" s="25">
        <f t="shared" si="67"/>
        <v>0</v>
      </c>
      <c r="AI55" s="26">
        <f t="shared" si="67"/>
        <v>0</v>
      </c>
      <c r="AJ55" s="26">
        <f t="shared" si="67"/>
        <v>0</v>
      </c>
      <c r="AK55" s="27">
        <f t="shared" si="67"/>
        <v>0</v>
      </c>
      <c r="AL55" s="25">
        <f t="shared" si="67"/>
        <v>0</v>
      </c>
      <c r="AM55" s="26">
        <f t="shared" si="67"/>
        <v>0</v>
      </c>
      <c r="AN55" s="26">
        <f t="shared" si="67"/>
        <v>0</v>
      </c>
      <c r="AO55" s="27">
        <f t="shared" si="67"/>
        <v>0</v>
      </c>
      <c r="AP55" s="25">
        <f t="shared" si="68"/>
        <v>0</v>
      </c>
      <c r="AQ55" s="26">
        <f t="shared" si="68"/>
        <v>0</v>
      </c>
      <c r="AR55" s="26">
        <f t="shared" si="68"/>
        <v>0</v>
      </c>
      <c r="AS55" s="27">
        <f t="shared" si="68"/>
        <v>0</v>
      </c>
      <c r="AT55" s="25">
        <f t="shared" si="68"/>
        <v>0</v>
      </c>
      <c r="AU55" s="26">
        <f t="shared" si="68"/>
        <v>0</v>
      </c>
      <c r="AV55" s="26">
        <f t="shared" si="68"/>
        <v>0</v>
      </c>
      <c r="AW55" s="27">
        <f t="shared" si="68"/>
        <v>0</v>
      </c>
      <c r="AX55" s="25">
        <f t="shared" si="68"/>
        <v>0</v>
      </c>
      <c r="AY55" s="26">
        <f t="shared" si="68"/>
        <v>0</v>
      </c>
      <c r="AZ55" s="26">
        <f t="shared" si="69"/>
        <v>0</v>
      </c>
      <c r="BA55" s="27">
        <f t="shared" si="69"/>
        <v>0</v>
      </c>
      <c r="BB55" s="25">
        <f t="shared" si="69"/>
        <v>0</v>
      </c>
      <c r="BC55" s="26">
        <f t="shared" si="69"/>
        <v>0</v>
      </c>
      <c r="BD55" s="26">
        <f t="shared" si="69"/>
        <v>0</v>
      </c>
      <c r="BE55" s="27">
        <f t="shared" si="69"/>
        <v>0</v>
      </c>
      <c r="BF55" s="25">
        <f t="shared" si="69"/>
        <v>0</v>
      </c>
      <c r="BG55" s="26">
        <f t="shared" si="69"/>
        <v>0</v>
      </c>
      <c r="BH55" s="26">
        <f t="shared" si="69"/>
        <v>0</v>
      </c>
      <c r="BI55" s="27">
        <f t="shared" si="69"/>
        <v>0</v>
      </c>
      <c r="BJ55" s="25">
        <f t="shared" si="70"/>
        <v>0</v>
      </c>
      <c r="BK55" s="26">
        <f t="shared" si="70"/>
        <v>0</v>
      </c>
      <c r="BL55" s="26">
        <f t="shared" si="70"/>
        <v>0</v>
      </c>
      <c r="BM55" s="27">
        <f t="shared" si="70"/>
        <v>0</v>
      </c>
      <c r="BN55" s="25">
        <f t="shared" si="70"/>
        <v>0</v>
      </c>
      <c r="BO55" s="26">
        <f t="shared" si="70"/>
        <v>0</v>
      </c>
      <c r="BP55" s="26">
        <f t="shared" si="70"/>
        <v>0</v>
      </c>
      <c r="BQ55" s="27">
        <f t="shared" si="70"/>
        <v>0</v>
      </c>
      <c r="BR55" s="25">
        <f t="shared" si="70"/>
        <v>0</v>
      </c>
      <c r="BS55" s="26">
        <f t="shared" si="70"/>
        <v>0</v>
      </c>
      <c r="BT55" s="26">
        <f t="shared" si="71"/>
        <v>0</v>
      </c>
      <c r="BU55" s="27">
        <f t="shared" si="71"/>
        <v>0</v>
      </c>
      <c r="BV55" s="25">
        <f t="shared" si="71"/>
        <v>0</v>
      </c>
      <c r="BW55" s="26">
        <f t="shared" si="71"/>
        <v>0</v>
      </c>
      <c r="BX55" s="26">
        <f t="shared" si="71"/>
        <v>0</v>
      </c>
      <c r="BY55" s="27">
        <f t="shared" si="71"/>
        <v>0</v>
      </c>
      <c r="BZ55" s="25">
        <f t="shared" si="71"/>
        <v>0</v>
      </c>
      <c r="CA55" s="26">
        <f t="shared" si="71"/>
        <v>0</v>
      </c>
      <c r="CB55" s="26">
        <f t="shared" si="71"/>
        <v>0</v>
      </c>
      <c r="CC55" s="27">
        <f t="shared" si="71"/>
        <v>0</v>
      </c>
      <c r="CD55" s="25">
        <f t="shared" si="72"/>
        <v>0</v>
      </c>
      <c r="CE55" s="26">
        <f t="shared" si="72"/>
        <v>0</v>
      </c>
      <c r="CF55" s="26">
        <f t="shared" si="72"/>
        <v>0</v>
      </c>
      <c r="CG55" s="27">
        <f t="shared" si="72"/>
        <v>0</v>
      </c>
      <c r="CH55" s="25">
        <f t="shared" si="72"/>
        <v>0</v>
      </c>
      <c r="CI55" s="26">
        <f t="shared" si="72"/>
        <v>0</v>
      </c>
      <c r="CJ55" s="26">
        <f t="shared" si="72"/>
        <v>0</v>
      </c>
      <c r="CK55" s="27">
        <f t="shared" si="72"/>
        <v>0</v>
      </c>
      <c r="CL55" s="25">
        <f t="shared" si="72"/>
        <v>0</v>
      </c>
      <c r="CM55" s="26">
        <f t="shared" si="72"/>
        <v>0</v>
      </c>
      <c r="CN55" s="26">
        <f t="shared" si="73"/>
        <v>0</v>
      </c>
      <c r="CO55" s="27">
        <f t="shared" si="73"/>
        <v>0</v>
      </c>
      <c r="CP55" s="25">
        <f t="shared" si="73"/>
        <v>0</v>
      </c>
      <c r="CQ55" s="26">
        <f t="shared" si="73"/>
        <v>0</v>
      </c>
      <c r="CR55" s="26">
        <f t="shared" si="73"/>
        <v>0</v>
      </c>
      <c r="CS55" s="27">
        <f t="shared" si="73"/>
        <v>0</v>
      </c>
      <c r="CT55" s="25">
        <f t="shared" si="73"/>
        <v>0</v>
      </c>
      <c r="CU55" s="26">
        <f t="shared" si="73"/>
        <v>0</v>
      </c>
      <c r="CV55" s="26">
        <f t="shared" si="73"/>
        <v>0</v>
      </c>
      <c r="CW55" s="27">
        <f t="shared" si="73"/>
        <v>0</v>
      </c>
      <c r="CX55" s="25">
        <f t="shared" si="74"/>
        <v>0</v>
      </c>
      <c r="CY55" s="26">
        <f t="shared" si="74"/>
        <v>0</v>
      </c>
      <c r="CZ55" s="26">
        <f t="shared" si="74"/>
        <v>0</v>
      </c>
      <c r="DA55" s="27">
        <f t="shared" si="74"/>
        <v>0</v>
      </c>
      <c r="DB55" s="25">
        <f t="shared" si="74"/>
        <v>0</v>
      </c>
      <c r="DC55" s="26">
        <f t="shared" si="74"/>
        <v>0</v>
      </c>
      <c r="DD55" s="26">
        <f t="shared" si="74"/>
        <v>0</v>
      </c>
      <c r="DE55" s="27">
        <f t="shared" si="74"/>
        <v>0</v>
      </c>
      <c r="DF55" s="25">
        <f t="shared" si="74"/>
        <v>0</v>
      </c>
      <c r="DG55" s="26">
        <f t="shared" si="74"/>
        <v>0</v>
      </c>
      <c r="DH55" s="26">
        <f t="shared" si="75"/>
        <v>0</v>
      </c>
      <c r="DI55" s="27">
        <f t="shared" si="75"/>
        <v>0</v>
      </c>
      <c r="DJ55" s="25">
        <f t="shared" si="75"/>
        <v>0</v>
      </c>
      <c r="DK55" s="26">
        <f t="shared" si="75"/>
        <v>0</v>
      </c>
      <c r="DL55" s="26">
        <f t="shared" si="75"/>
        <v>0</v>
      </c>
      <c r="DM55" s="27">
        <f t="shared" si="75"/>
        <v>0</v>
      </c>
      <c r="DN55" s="7">
        <v>70</v>
      </c>
      <c r="DO55" s="23">
        <f>IFERROR(VLOOKUP(H55,'Cpte exploit'!$A$11:$E$35,4,FALSE),0)</f>
        <v>0</v>
      </c>
      <c r="DP55" s="24">
        <f t="shared" si="18"/>
        <v>0</v>
      </c>
      <c r="DQ55" s="23">
        <f>'Cpte exploit'!$B$39</f>
        <v>0</v>
      </c>
      <c r="DR55" s="24">
        <f t="shared" si="19"/>
        <v>0</v>
      </c>
      <c r="DS55" s="23">
        <f>'Cpte exploit'!$B$40</f>
        <v>0</v>
      </c>
      <c r="DT55" s="24">
        <f t="shared" si="20"/>
        <v>0</v>
      </c>
      <c r="DU55" s="23">
        <f>'Cpte exploit'!$B$41</f>
        <v>0</v>
      </c>
      <c r="DV55" s="23"/>
      <c r="DW55" s="24">
        <f t="shared" si="21"/>
        <v>0</v>
      </c>
      <c r="DX55" s="45">
        <f t="shared" si="22"/>
        <v>0</v>
      </c>
      <c r="DY55" s="45">
        <f t="shared" si="22"/>
        <v>0</v>
      </c>
      <c r="DZ55" s="123">
        <f t="shared" si="34"/>
        <v>0</v>
      </c>
      <c r="EA55" s="15" t="str">
        <f>IFERROR(VLOOKUP(Q55,BDD!$G$2:$H$99,2,FALSE),"")</f>
        <v/>
      </c>
      <c r="EB55" s="15" t="str">
        <f>IFERROR(VLOOKUP(R55,BDD!$G$2:$H$99,2,FALSE),"")</f>
        <v/>
      </c>
      <c r="EC55" s="15" t="str">
        <f>IFERROR(VLOOKUP(S55,BDD!$G$2:$H$99,2,FALSE),"")</f>
        <v/>
      </c>
      <c r="ED55" s="15" t="str">
        <f>IFERROR(VLOOKUP(T55,BDD!$G$2:$H$99,2,FALSE),"")</f>
        <v/>
      </c>
      <c r="EE55" s="15" t="str">
        <f t="shared" si="23"/>
        <v/>
      </c>
      <c r="EF55" s="15" t="str">
        <f t="shared" si="24"/>
        <v/>
      </c>
      <c r="EG55" s="15">
        <f t="shared" si="25"/>
        <v>0</v>
      </c>
      <c r="EH55" s="15">
        <f t="shared" si="26"/>
        <v>0</v>
      </c>
      <c r="EI55" s="15" t="str">
        <f t="shared" si="27"/>
        <v/>
      </c>
      <c r="EJ55" s="15" t="str">
        <f t="shared" si="28"/>
        <v/>
      </c>
      <c r="EK55" s="15">
        <f t="shared" si="29"/>
        <v>0</v>
      </c>
      <c r="EL55" s="15">
        <f t="shared" si="30"/>
        <v>0</v>
      </c>
      <c r="EM55" s="15">
        <f t="shared" si="10"/>
        <v>0</v>
      </c>
      <c r="EN55" s="15">
        <f t="shared" si="11"/>
        <v>0</v>
      </c>
      <c r="EO55" s="15"/>
      <c r="EP55" s="15"/>
      <c r="EQ55" s="15">
        <f t="shared" si="12"/>
        <v>0</v>
      </c>
      <c r="ER55" s="15">
        <f t="shared" si="13"/>
        <v>0</v>
      </c>
      <c r="ES55" s="18">
        <f t="shared" si="31"/>
        <v>0</v>
      </c>
      <c r="ET55" s="19">
        <f t="shared" si="14"/>
        <v>0</v>
      </c>
      <c r="EU55" s="19">
        <f t="shared" si="15"/>
        <v>0</v>
      </c>
      <c r="EV55" s="19">
        <f t="shared" si="16"/>
        <v>0</v>
      </c>
      <c r="EW55" s="19">
        <f t="shared" si="17"/>
        <v>0</v>
      </c>
      <c r="EX55" s="19">
        <f t="shared" si="32"/>
        <v>0</v>
      </c>
      <c r="EY55" s="19">
        <f t="shared" si="33"/>
        <v>0</v>
      </c>
      <c r="EZ55" s="122">
        <f t="shared" si="35"/>
        <v>0</v>
      </c>
      <c r="FA55" s="120">
        <f>VLOOKUP(A55,Info!$B$6:$D$106,2,FALSE)</f>
        <v>3</v>
      </c>
      <c r="FB55" s="7">
        <f>FB54</f>
        <v>20</v>
      </c>
    </row>
    <row r="56" spans="1:158" x14ac:dyDescent="0.3">
      <c r="A56" s="114" t="str">
        <f>VLOOKUP(FB56,Info!$A$7:$B$71,2,FALSE)</f>
        <v>GENNEVILLIERS PSE 3.1</v>
      </c>
      <c r="B56" s="114">
        <f>VLOOKUP(A56,Info!$B$6:$D$106,3,FALSE)</f>
        <v>20</v>
      </c>
      <c r="C56" s="115" t="str">
        <f>IFERROR(VLOOKUP(A56,Info!$B$6:$AD$106,29,FALSE),"")</f>
        <v>15h45 - 19h45</v>
      </c>
      <c r="D56" s="115" t="str">
        <f>IFERROR(VLOOKUP(A56,Info!$B$6:$AD$106,28,FALSE),"")</f>
        <v xml:space="preserve">Lu Ma Me Je Ve </v>
      </c>
      <c r="E56" s="116">
        <f>IFERROR(VLOOKUP(A56,Info!$B$6:$AD$106,13,FALSE),0)</f>
        <v>0</v>
      </c>
      <c r="F56" s="117">
        <f>IFERROR(VLOOKUP(A56,'Base travail'!$B$22:$G$121,4,FALSE)+VLOOKUP(A56,'Base travail'!$B$22:$G$121,5,FALSE),0)</f>
        <v>0</v>
      </c>
      <c r="G56" s="117">
        <f>IFERROR(VLOOKUP(A56,'Base travail'!$B$22:$G$121,6,FALSE),0)</f>
        <v>0</v>
      </c>
      <c r="H56" s="89"/>
      <c r="I56" s="89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V56" s="25">
        <f t="shared" ref="V56:AE65" si="76">IF(OR(AND(V$3&lt;$EF56,V$3&gt;=$EE56),AND(V$3&lt;$EH56,V$3&gt;=$EG56),AND(V$3&lt;$EJ56,V$3&gt;=$EI56),AND(V$3&lt;$EL56,V$3&gt;=$EK56)),1,0)</f>
        <v>0</v>
      </c>
      <c r="W56" s="26">
        <f t="shared" si="76"/>
        <v>0</v>
      </c>
      <c r="X56" s="26">
        <f t="shared" si="76"/>
        <v>0</v>
      </c>
      <c r="Y56" s="27">
        <f t="shared" si="76"/>
        <v>0</v>
      </c>
      <c r="Z56" s="25">
        <f t="shared" si="76"/>
        <v>0</v>
      </c>
      <c r="AA56" s="26">
        <f t="shared" si="76"/>
        <v>0</v>
      </c>
      <c r="AB56" s="26">
        <f t="shared" si="76"/>
        <v>0</v>
      </c>
      <c r="AC56" s="27">
        <f t="shared" si="76"/>
        <v>0</v>
      </c>
      <c r="AD56" s="25">
        <f t="shared" si="76"/>
        <v>0</v>
      </c>
      <c r="AE56" s="26">
        <f t="shared" si="76"/>
        <v>0</v>
      </c>
      <c r="AF56" s="26">
        <f t="shared" ref="AF56:AO65" si="77">IF(OR(AND(AF$3&lt;$EF56,AF$3&gt;=$EE56),AND(AF$3&lt;$EH56,AF$3&gt;=$EG56),AND(AF$3&lt;$EJ56,AF$3&gt;=$EI56),AND(AF$3&lt;$EL56,AF$3&gt;=$EK56)),1,0)</f>
        <v>0</v>
      </c>
      <c r="AG56" s="27">
        <f t="shared" si="77"/>
        <v>0</v>
      </c>
      <c r="AH56" s="25">
        <f t="shared" si="77"/>
        <v>0</v>
      </c>
      <c r="AI56" s="26">
        <f t="shared" si="77"/>
        <v>0</v>
      </c>
      <c r="AJ56" s="26">
        <f t="shared" si="77"/>
        <v>0</v>
      </c>
      <c r="AK56" s="27">
        <f t="shared" si="77"/>
        <v>0</v>
      </c>
      <c r="AL56" s="25">
        <f t="shared" si="77"/>
        <v>0</v>
      </c>
      <c r="AM56" s="26">
        <f t="shared" si="77"/>
        <v>0</v>
      </c>
      <c r="AN56" s="26">
        <f t="shared" si="77"/>
        <v>0</v>
      </c>
      <c r="AO56" s="27">
        <f t="shared" si="77"/>
        <v>0</v>
      </c>
      <c r="AP56" s="25">
        <f t="shared" ref="AP56:AY65" si="78">IF(OR(AND(AP$3&lt;$EF56,AP$3&gt;=$EE56),AND(AP$3&lt;$EH56,AP$3&gt;=$EG56),AND(AP$3&lt;$EJ56,AP$3&gt;=$EI56),AND(AP$3&lt;$EL56,AP$3&gt;=$EK56)),1,0)</f>
        <v>0</v>
      </c>
      <c r="AQ56" s="26">
        <f t="shared" si="78"/>
        <v>0</v>
      </c>
      <c r="AR56" s="26">
        <f t="shared" si="78"/>
        <v>0</v>
      </c>
      <c r="AS56" s="27">
        <f t="shared" si="78"/>
        <v>0</v>
      </c>
      <c r="AT56" s="25">
        <f t="shared" si="78"/>
        <v>0</v>
      </c>
      <c r="AU56" s="26">
        <f t="shared" si="78"/>
        <v>0</v>
      </c>
      <c r="AV56" s="26">
        <f t="shared" si="78"/>
        <v>0</v>
      </c>
      <c r="AW56" s="27">
        <f t="shared" si="78"/>
        <v>0</v>
      </c>
      <c r="AX56" s="25">
        <f t="shared" si="78"/>
        <v>0</v>
      </c>
      <c r="AY56" s="26">
        <f t="shared" si="78"/>
        <v>0</v>
      </c>
      <c r="AZ56" s="26">
        <f t="shared" ref="AZ56:BI65" si="79">IF(OR(AND(AZ$3&lt;$EF56,AZ$3&gt;=$EE56),AND(AZ$3&lt;$EH56,AZ$3&gt;=$EG56),AND(AZ$3&lt;$EJ56,AZ$3&gt;=$EI56),AND(AZ$3&lt;$EL56,AZ$3&gt;=$EK56)),1,0)</f>
        <v>0</v>
      </c>
      <c r="BA56" s="27">
        <f t="shared" si="79"/>
        <v>0</v>
      </c>
      <c r="BB56" s="25">
        <f t="shared" si="79"/>
        <v>0</v>
      </c>
      <c r="BC56" s="26">
        <f t="shared" si="79"/>
        <v>0</v>
      </c>
      <c r="BD56" s="26">
        <f t="shared" si="79"/>
        <v>0</v>
      </c>
      <c r="BE56" s="27">
        <f t="shared" si="79"/>
        <v>0</v>
      </c>
      <c r="BF56" s="25">
        <f t="shared" si="79"/>
        <v>0</v>
      </c>
      <c r="BG56" s="26">
        <f t="shared" si="79"/>
        <v>0</v>
      </c>
      <c r="BH56" s="26">
        <f t="shared" si="79"/>
        <v>0</v>
      </c>
      <c r="BI56" s="27">
        <f t="shared" si="79"/>
        <v>0</v>
      </c>
      <c r="BJ56" s="25">
        <f t="shared" ref="BJ56:BS65" si="80">IF(OR(AND(BJ$3&lt;$EF56,BJ$3&gt;=$EE56),AND(BJ$3&lt;$EH56,BJ$3&gt;=$EG56),AND(BJ$3&lt;$EJ56,BJ$3&gt;=$EI56),AND(BJ$3&lt;$EL56,BJ$3&gt;=$EK56)),1,0)</f>
        <v>0</v>
      </c>
      <c r="BK56" s="26">
        <f t="shared" si="80"/>
        <v>0</v>
      </c>
      <c r="BL56" s="26">
        <f t="shared" si="80"/>
        <v>0</v>
      </c>
      <c r="BM56" s="27">
        <f t="shared" si="80"/>
        <v>0</v>
      </c>
      <c r="BN56" s="25">
        <f t="shared" si="80"/>
        <v>0</v>
      </c>
      <c r="BO56" s="26">
        <f t="shared" si="80"/>
        <v>0</v>
      </c>
      <c r="BP56" s="26">
        <f t="shared" si="80"/>
        <v>0</v>
      </c>
      <c r="BQ56" s="27">
        <f t="shared" si="80"/>
        <v>0</v>
      </c>
      <c r="BR56" s="25">
        <f t="shared" si="80"/>
        <v>0</v>
      </c>
      <c r="BS56" s="26">
        <f t="shared" si="80"/>
        <v>0</v>
      </c>
      <c r="BT56" s="26">
        <f t="shared" ref="BT56:CC65" si="81">IF(OR(AND(BT$3&lt;$EF56,BT$3&gt;=$EE56),AND(BT$3&lt;$EH56,BT$3&gt;=$EG56),AND(BT$3&lt;$EJ56,BT$3&gt;=$EI56),AND(BT$3&lt;$EL56,BT$3&gt;=$EK56)),1,0)</f>
        <v>0</v>
      </c>
      <c r="BU56" s="27">
        <f t="shared" si="81"/>
        <v>0</v>
      </c>
      <c r="BV56" s="25">
        <f t="shared" si="81"/>
        <v>0</v>
      </c>
      <c r="BW56" s="26">
        <f t="shared" si="81"/>
        <v>0</v>
      </c>
      <c r="BX56" s="26">
        <f t="shared" si="81"/>
        <v>0</v>
      </c>
      <c r="BY56" s="27">
        <f t="shared" si="81"/>
        <v>0</v>
      </c>
      <c r="BZ56" s="25">
        <f t="shared" si="81"/>
        <v>0</v>
      </c>
      <c r="CA56" s="26">
        <f t="shared" si="81"/>
        <v>0</v>
      </c>
      <c r="CB56" s="26">
        <f t="shared" si="81"/>
        <v>0</v>
      </c>
      <c r="CC56" s="27">
        <f t="shared" si="81"/>
        <v>0</v>
      </c>
      <c r="CD56" s="25">
        <f t="shared" ref="CD56:CM65" si="82">IF(OR(AND(CD$3&lt;$EF56,CD$3&gt;=$EE56),AND(CD$3&lt;$EH56,CD$3&gt;=$EG56),AND(CD$3&lt;$EJ56,CD$3&gt;=$EI56),AND(CD$3&lt;$EL56,CD$3&gt;=$EK56)),1,0)</f>
        <v>0</v>
      </c>
      <c r="CE56" s="26">
        <f t="shared" si="82"/>
        <v>0</v>
      </c>
      <c r="CF56" s="26">
        <f t="shared" si="82"/>
        <v>0</v>
      </c>
      <c r="CG56" s="27">
        <f t="shared" si="82"/>
        <v>0</v>
      </c>
      <c r="CH56" s="25">
        <f t="shared" si="82"/>
        <v>0</v>
      </c>
      <c r="CI56" s="26">
        <f t="shared" si="82"/>
        <v>0</v>
      </c>
      <c r="CJ56" s="26">
        <f t="shared" si="82"/>
        <v>0</v>
      </c>
      <c r="CK56" s="27">
        <f t="shared" si="82"/>
        <v>0</v>
      </c>
      <c r="CL56" s="25">
        <f t="shared" si="82"/>
        <v>0</v>
      </c>
      <c r="CM56" s="26">
        <f t="shared" si="82"/>
        <v>0</v>
      </c>
      <c r="CN56" s="26">
        <f t="shared" ref="CN56:CW65" si="83">IF(OR(AND(CN$3&lt;$EF56,CN$3&gt;=$EE56),AND(CN$3&lt;$EH56,CN$3&gt;=$EG56),AND(CN$3&lt;$EJ56,CN$3&gt;=$EI56),AND(CN$3&lt;$EL56,CN$3&gt;=$EK56)),1,0)</f>
        <v>0</v>
      </c>
      <c r="CO56" s="27">
        <f t="shared" si="83"/>
        <v>0</v>
      </c>
      <c r="CP56" s="25">
        <f t="shared" si="83"/>
        <v>0</v>
      </c>
      <c r="CQ56" s="26">
        <f t="shared" si="83"/>
        <v>0</v>
      </c>
      <c r="CR56" s="26">
        <f t="shared" si="83"/>
        <v>0</v>
      </c>
      <c r="CS56" s="27">
        <f t="shared" si="83"/>
        <v>0</v>
      </c>
      <c r="CT56" s="25">
        <f t="shared" si="83"/>
        <v>0</v>
      </c>
      <c r="CU56" s="26">
        <f t="shared" si="83"/>
        <v>0</v>
      </c>
      <c r="CV56" s="26">
        <f t="shared" si="83"/>
        <v>0</v>
      </c>
      <c r="CW56" s="27">
        <f t="shared" si="83"/>
        <v>0</v>
      </c>
      <c r="CX56" s="25">
        <f t="shared" ref="CX56:DG65" si="84">IF(OR(AND(CX$3&lt;$EF56,CX$3&gt;=$EE56),AND(CX$3&lt;$EH56,CX$3&gt;=$EG56),AND(CX$3&lt;$EJ56,CX$3&gt;=$EI56),AND(CX$3&lt;$EL56,CX$3&gt;=$EK56)),1,0)</f>
        <v>0</v>
      </c>
      <c r="CY56" s="26">
        <f t="shared" si="84"/>
        <v>0</v>
      </c>
      <c r="CZ56" s="26">
        <f t="shared" si="84"/>
        <v>0</v>
      </c>
      <c r="DA56" s="27">
        <f t="shared" si="84"/>
        <v>0</v>
      </c>
      <c r="DB56" s="25">
        <f t="shared" si="84"/>
        <v>0</v>
      </c>
      <c r="DC56" s="26">
        <f t="shared" si="84"/>
        <v>0</v>
      </c>
      <c r="DD56" s="26">
        <f t="shared" si="84"/>
        <v>0</v>
      </c>
      <c r="DE56" s="27">
        <f t="shared" si="84"/>
        <v>0</v>
      </c>
      <c r="DF56" s="25">
        <f t="shared" si="84"/>
        <v>0</v>
      </c>
      <c r="DG56" s="26">
        <f t="shared" si="84"/>
        <v>0</v>
      </c>
      <c r="DH56" s="26">
        <f t="shared" ref="DH56:DM65" si="85">IF(OR(AND(DH$3&lt;$EF56,DH$3&gt;=$EE56),AND(DH$3&lt;$EH56,DH$3&gt;=$EG56),AND(DH$3&lt;$EJ56,DH$3&gt;=$EI56),AND(DH$3&lt;$EL56,DH$3&gt;=$EK56)),1,0)</f>
        <v>0</v>
      </c>
      <c r="DI56" s="27">
        <f t="shared" si="85"/>
        <v>0</v>
      </c>
      <c r="DJ56" s="25">
        <f t="shared" si="85"/>
        <v>0</v>
      </c>
      <c r="DK56" s="26">
        <f t="shared" si="85"/>
        <v>0</v>
      </c>
      <c r="DL56" s="26">
        <f t="shared" si="85"/>
        <v>0</v>
      </c>
      <c r="DM56" s="27">
        <f t="shared" si="85"/>
        <v>0</v>
      </c>
      <c r="DN56" s="7">
        <v>71</v>
      </c>
      <c r="DO56" s="16">
        <f>IFERROR(VLOOKUP(H56,'Cpte exploit'!$A$11:$E$35,4,FALSE),0)</f>
        <v>0</v>
      </c>
      <c r="DP56" s="17">
        <f t="shared" si="18"/>
        <v>0</v>
      </c>
      <c r="DQ56" s="16">
        <f>'Cpte exploit'!$B$39</f>
        <v>0</v>
      </c>
      <c r="DR56" s="17">
        <f t="shared" si="19"/>
        <v>0</v>
      </c>
      <c r="DS56" s="16">
        <f>'Cpte exploit'!$B$40</f>
        <v>0</v>
      </c>
      <c r="DT56" s="17">
        <f t="shared" si="20"/>
        <v>0</v>
      </c>
      <c r="DU56" s="16">
        <f>'Cpte exploit'!$B$41</f>
        <v>0</v>
      </c>
      <c r="DV56" s="16"/>
      <c r="DW56" s="17">
        <f t="shared" si="21"/>
        <v>0</v>
      </c>
      <c r="DX56" s="44">
        <f t="shared" si="22"/>
        <v>0</v>
      </c>
      <c r="DY56" s="44">
        <f t="shared" si="22"/>
        <v>0</v>
      </c>
      <c r="DZ56" s="124">
        <f t="shared" si="34"/>
        <v>0</v>
      </c>
      <c r="EA56" s="15" t="str">
        <f>IFERROR(VLOOKUP(Q56,BDD!$G$2:$H$99,2,FALSE),"")</f>
        <v/>
      </c>
      <c r="EB56" s="15" t="str">
        <f>IFERROR(VLOOKUP(R56,BDD!$G$2:$H$99,2,FALSE),"")</f>
        <v/>
      </c>
      <c r="EC56" s="15" t="str">
        <f>IFERROR(VLOOKUP(S56,BDD!$G$2:$H$99,2,FALSE),"")</f>
        <v/>
      </c>
      <c r="ED56" s="15" t="str">
        <f>IFERROR(VLOOKUP(T56,BDD!$G$2:$H$99,2,FALSE),"")</f>
        <v/>
      </c>
      <c r="EE56" s="15" t="str">
        <f t="shared" si="23"/>
        <v/>
      </c>
      <c r="EF56" s="15" t="str">
        <f t="shared" si="24"/>
        <v/>
      </c>
      <c r="EG56" s="15">
        <f t="shared" si="25"/>
        <v>0</v>
      </c>
      <c r="EH56" s="15">
        <f t="shared" si="26"/>
        <v>0</v>
      </c>
      <c r="EI56" s="15" t="str">
        <f t="shared" si="27"/>
        <v/>
      </c>
      <c r="EJ56" s="15" t="str">
        <f t="shared" si="28"/>
        <v/>
      </c>
      <c r="EK56" s="15">
        <f t="shared" si="29"/>
        <v>0</v>
      </c>
      <c r="EL56" s="15">
        <f t="shared" si="30"/>
        <v>0</v>
      </c>
      <c r="EM56" s="15">
        <f t="shared" si="10"/>
        <v>0</v>
      </c>
      <c r="EN56" s="15">
        <f t="shared" si="11"/>
        <v>0</v>
      </c>
      <c r="EO56" s="15"/>
      <c r="EP56" s="15"/>
      <c r="EQ56" s="15">
        <f t="shared" si="12"/>
        <v>0</v>
      </c>
      <c r="ER56" s="15">
        <f t="shared" si="13"/>
        <v>0</v>
      </c>
      <c r="ES56" s="18">
        <f t="shared" si="31"/>
        <v>0</v>
      </c>
      <c r="ET56" s="19">
        <f t="shared" si="14"/>
        <v>0</v>
      </c>
      <c r="EU56" s="19">
        <f t="shared" si="15"/>
        <v>0</v>
      </c>
      <c r="EV56" s="19">
        <f t="shared" si="16"/>
        <v>0</v>
      </c>
      <c r="EW56" s="19">
        <f t="shared" si="17"/>
        <v>0</v>
      </c>
      <c r="EX56" s="19">
        <f t="shared" si="32"/>
        <v>0</v>
      </c>
      <c r="EY56" s="19">
        <f t="shared" si="33"/>
        <v>0</v>
      </c>
      <c r="EZ56" s="117">
        <f t="shared" si="35"/>
        <v>0</v>
      </c>
      <c r="FA56" s="115">
        <f>VLOOKUP(A56,Info!$B$6:$D$106,2,FALSE)</f>
        <v>3</v>
      </c>
      <c r="FB56" s="7">
        <f>FB54</f>
        <v>20</v>
      </c>
    </row>
    <row r="57" spans="1:158" x14ac:dyDescent="0.3">
      <c r="A57" s="119" t="str">
        <f>VLOOKUP(FB57,Info!$A$7:$B$71,2,FALSE)</f>
        <v>GENNEVILLIERS PSE 3.1</v>
      </c>
      <c r="B57" s="119">
        <f>VLOOKUP(A57,Info!$B$6:$D$106,3,FALSE)</f>
        <v>20</v>
      </c>
      <c r="C57" s="120" t="str">
        <f>IFERROR(VLOOKUP(A57,Info!$B$6:$AD$106,29,FALSE),"")</f>
        <v>15h45 - 19h45</v>
      </c>
      <c r="D57" s="120" t="str">
        <f>IFERROR(VLOOKUP(A57,Info!$B$6:$AD$106,28,FALSE),"")</f>
        <v xml:space="preserve">Lu Ma Me Je Ve </v>
      </c>
      <c r="E57" s="121">
        <f>IFERROR(VLOOKUP(A57,Info!$B$6:$AD$106,13,FALSE),0)</f>
        <v>0</v>
      </c>
      <c r="F57" s="122">
        <f>IFERROR(VLOOKUP(A57,'Base travail'!$B$22:$G$121,4,FALSE)+VLOOKUP(A57,'Base travail'!$B$22:$G$121,5,FALSE),0)</f>
        <v>0</v>
      </c>
      <c r="G57" s="122">
        <f>IFERROR(VLOOKUP(A57,'Base travail'!$B$22:$G$121,6,FALSE),0)</f>
        <v>0</v>
      </c>
      <c r="H57" s="262"/>
      <c r="I57" s="262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V57" s="25">
        <f t="shared" si="76"/>
        <v>0</v>
      </c>
      <c r="W57" s="26">
        <f t="shared" si="76"/>
        <v>0</v>
      </c>
      <c r="X57" s="26">
        <f t="shared" si="76"/>
        <v>0</v>
      </c>
      <c r="Y57" s="27">
        <f t="shared" si="76"/>
        <v>0</v>
      </c>
      <c r="Z57" s="25">
        <f t="shared" si="76"/>
        <v>0</v>
      </c>
      <c r="AA57" s="26">
        <f t="shared" si="76"/>
        <v>0</v>
      </c>
      <c r="AB57" s="26">
        <f t="shared" si="76"/>
        <v>0</v>
      </c>
      <c r="AC57" s="27">
        <f t="shared" si="76"/>
        <v>0</v>
      </c>
      <c r="AD57" s="25">
        <f t="shared" si="76"/>
        <v>0</v>
      </c>
      <c r="AE57" s="26">
        <f t="shared" si="76"/>
        <v>0</v>
      </c>
      <c r="AF57" s="26">
        <f t="shared" si="77"/>
        <v>0</v>
      </c>
      <c r="AG57" s="27">
        <f t="shared" si="77"/>
        <v>0</v>
      </c>
      <c r="AH57" s="25">
        <f t="shared" si="77"/>
        <v>0</v>
      </c>
      <c r="AI57" s="26">
        <f t="shared" si="77"/>
        <v>0</v>
      </c>
      <c r="AJ57" s="26">
        <f t="shared" si="77"/>
        <v>0</v>
      </c>
      <c r="AK57" s="27">
        <f t="shared" si="77"/>
        <v>0</v>
      </c>
      <c r="AL57" s="25">
        <f t="shared" si="77"/>
        <v>0</v>
      </c>
      <c r="AM57" s="26">
        <f t="shared" si="77"/>
        <v>0</v>
      </c>
      <c r="AN57" s="26">
        <f t="shared" si="77"/>
        <v>0</v>
      </c>
      <c r="AO57" s="27">
        <f t="shared" si="77"/>
        <v>0</v>
      </c>
      <c r="AP57" s="25">
        <f t="shared" si="78"/>
        <v>0</v>
      </c>
      <c r="AQ57" s="26">
        <f t="shared" si="78"/>
        <v>0</v>
      </c>
      <c r="AR57" s="26">
        <f t="shared" si="78"/>
        <v>0</v>
      </c>
      <c r="AS57" s="27">
        <f t="shared" si="78"/>
        <v>0</v>
      </c>
      <c r="AT57" s="25">
        <f t="shared" si="78"/>
        <v>0</v>
      </c>
      <c r="AU57" s="26">
        <f t="shared" si="78"/>
        <v>0</v>
      </c>
      <c r="AV57" s="26">
        <f t="shared" si="78"/>
        <v>0</v>
      </c>
      <c r="AW57" s="27">
        <f t="shared" si="78"/>
        <v>0</v>
      </c>
      <c r="AX57" s="25">
        <f t="shared" si="78"/>
        <v>0</v>
      </c>
      <c r="AY57" s="26">
        <f t="shared" si="78"/>
        <v>0</v>
      </c>
      <c r="AZ57" s="26">
        <f t="shared" si="79"/>
        <v>0</v>
      </c>
      <c r="BA57" s="27">
        <f t="shared" si="79"/>
        <v>0</v>
      </c>
      <c r="BB57" s="25">
        <f t="shared" si="79"/>
        <v>0</v>
      </c>
      <c r="BC57" s="26">
        <f t="shared" si="79"/>
        <v>0</v>
      </c>
      <c r="BD57" s="26">
        <f t="shared" si="79"/>
        <v>0</v>
      </c>
      <c r="BE57" s="27">
        <f t="shared" si="79"/>
        <v>0</v>
      </c>
      <c r="BF57" s="25">
        <f t="shared" si="79"/>
        <v>0</v>
      </c>
      <c r="BG57" s="26">
        <f t="shared" si="79"/>
        <v>0</v>
      </c>
      <c r="BH57" s="26">
        <f t="shared" si="79"/>
        <v>0</v>
      </c>
      <c r="BI57" s="27">
        <f t="shared" si="79"/>
        <v>0</v>
      </c>
      <c r="BJ57" s="25">
        <f t="shared" si="80"/>
        <v>0</v>
      </c>
      <c r="BK57" s="26">
        <f t="shared" si="80"/>
        <v>0</v>
      </c>
      <c r="BL57" s="26">
        <f t="shared" si="80"/>
        <v>0</v>
      </c>
      <c r="BM57" s="27">
        <f t="shared" si="80"/>
        <v>0</v>
      </c>
      <c r="BN57" s="25">
        <f t="shared" si="80"/>
        <v>0</v>
      </c>
      <c r="BO57" s="26">
        <f t="shared" si="80"/>
        <v>0</v>
      </c>
      <c r="BP57" s="26">
        <f t="shared" si="80"/>
        <v>0</v>
      </c>
      <c r="BQ57" s="27">
        <f t="shared" si="80"/>
        <v>0</v>
      </c>
      <c r="BR57" s="25">
        <f t="shared" si="80"/>
        <v>0</v>
      </c>
      <c r="BS57" s="26">
        <f t="shared" si="80"/>
        <v>0</v>
      </c>
      <c r="BT57" s="26">
        <f t="shared" si="81"/>
        <v>0</v>
      </c>
      <c r="BU57" s="27">
        <f t="shared" si="81"/>
        <v>0</v>
      </c>
      <c r="BV57" s="25">
        <f t="shared" si="81"/>
        <v>0</v>
      </c>
      <c r="BW57" s="26">
        <f t="shared" si="81"/>
        <v>0</v>
      </c>
      <c r="BX57" s="26">
        <f t="shared" si="81"/>
        <v>0</v>
      </c>
      <c r="BY57" s="27">
        <f t="shared" si="81"/>
        <v>0</v>
      </c>
      <c r="BZ57" s="25">
        <f t="shared" si="81"/>
        <v>0</v>
      </c>
      <c r="CA57" s="26">
        <f t="shared" si="81"/>
        <v>0</v>
      </c>
      <c r="CB57" s="26">
        <f t="shared" si="81"/>
        <v>0</v>
      </c>
      <c r="CC57" s="27">
        <f t="shared" si="81"/>
        <v>0</v>
      </c>
      <c r="CD57" s="25">
        <f t="shared" si="82"/>
        <v>0</v>
      </c>
      <c r="CE57" s="26">
        <f t="shared" si="82"/>
        <v>0</v>
      </c>
      <c r="CF57" s="26">
        <f t="shared" si="82"/>
        <v>0</v>
      </c>
      <c r="CG57" s="27">
        <f t="shared" si="82"/>
        <v>0</v>
      </c>
      <c r="CH57" s="25">
        <f t="shared" si="82"/>
        <v>0</v>
      </c>
      <c r="CI57" s="26">
        <f t="shared" si="82"/>
        <v>0</v>
      </c>
      <c r="CJ57" s="26">
        <f t="shared" si="82"/>
        <v>0</v>
      </c>
      <c r="CK57" s="27">
        <f t="shared" si="82"/>
        <v>0</v>
      </c>
      <c r="CL57" s="25">
        <f t="shared" si="82"/>
        <v>0</v>
      </c>
      <c r="CM57" s="26">
        <f t="shared" si="82"/>
        <v>0</v>
      </c>
      <c r="CN57" s="26">
        <f t="shared" si="83"/>
        <v>0</v>
      </c>
      <c r="CO57" s="27">
        <f t="shared" si="83"/>
        <v>0</v>
      </c>
      <c r="CP57" s="25">
        <f t="shared" si="83"/>
        <v>0</v>
      </c>
      <c r="CQ57" s="26">
        <f t="shared" si="83"/>
        <v>0</v>
      </c>
      <c r="CR57" s="26">
        <f t="shared" si="83"/>
        <v>0</v>
      </c>
      <c r="CS57" s="27">
        <f t="shared" si="83"/>
        <v>0</v>
      </c>
      <c r="CT57" s="25">
        <f t="shared" si="83"/>
        <v>0</v>
      </c>
      <c r="CU57" s="26">
        <f t="shared" si="83"/>
        <v>0</v>
      </c>
      <c r="CV57" s="26">
        <f t="shared" si="83"/>
        <v>0</v>
      </c>
      <c r="CW57" s="27">
        <f t="shared" si="83"/>
        <v>0</v>
      </c>
      <c r="CX57" s="25">
        <f t="shared" si="84"/>
        <v>0</v>
      </c>
      <c r="CY57" s="26">
        <f t="shared" si="84"/>
        <v>0</v>
      </c>
      <c r="CZ57" s="26">
        <f t="shared" si="84"/>
        <v>0</v>
      </c>
      <c r="DA57" s="27">
        <f t="shared" si="84"/>
        <v>0</v>
      </c>
      <c r="DB57" s="25">
        <f t="shared" si="84"/>
        <v>0</v>
      </c>
      <c r="DC57" s="26">
        <f t="shared" si="84"/>
        <v>0</v>
      </c>
      <c r="DD57" s="26">
        <f t="shared" si="84"/>
        <v>0</v>
      </c>
      <c r="DE57" s="27">
        <f t="shared" si="84"/>
        <v>0</v>
      </c>
      <c r="DF57" s="25">
        <f t="shared" si="84"/>
        <v>0</v>
      </c>
      <c r="DG57" s="26">
        <f t="shared" si="84"/>
        <v>0</v>
      </c>
      <c r="DH57" s="26">
        <f t="shared" si="85"/>
        <v>0</v>
      </c>
      <c r="DI57" s="27">
        <f t="shared" si="85"/>
        <v>0</v>
      </c>
      <c r="DJ57" s="25">
        <f t="shared" si="85"/>
        <v>0</v>
      </c>
      <c r="DK57" s="26">
        <f t="shared" si="85"/>
        <v>0</v>
      </c>
      <c r="DL57" s="26">
        <f t="shared" si="85"/>
        <v>0</v>
      </c>
      <c r="DM57" s="27">
        <f t="shared" si="85"/>
        <v>0</v>
      </c>
      <c r="DN57" s="7">
        <v>72</v>
      </c>
      <c r="DO57" s="23">
        <f>IFERROR(VLOOKUP(H57,'Cpte exploit'!$A$11:$E$35,4,FALSE),0)</f>
        <v>0</v>
      </c>
      <c r="DP57" s="24">
        <f t="shared" si="18"/>
        <v>0</v>
      </c>
      <c r="DQ57" s="23">
        <f>'Cpte exploit'!$B$39</f>
        <v>0</v>
      </c>
      <c r="DR57" s="24">
        <f t="shared" si="19"/>
        <v>0</v>
      </c>
      <c r="DS57" s="23">
        <f>'Cpte exploit'!$B$40</f>
        <v>0</v>
      </c>
      <c r="DT57" s="24">
        <f t="shared" si="20"/>
        <v>0</v>
      </c>
      <c r="DU57" s="23">
        <f>'Cpte exploit'!$B$41</f>
        <v>0</v>
      </c>
      <c r="DV57" s="23"/>
      <c r="DW57" s="24">
        <f t="shared" si="21"/>
        <v>0</v>
      </c>
      <c r="DX57" s="45">
        <f t="shared" si="22"/>
        <v>0</v>
      </c>
      <c r="DY57" s="45">
        <f t="shared" si="22"/>
        <v>0</v>
      </c>
      <c r="DZ57" s="123">
        <f t="shared" si="34"/>
        <v>0</v>
      </c>
      <c r="EA57" s="15" t="str">
        <f>IFERROR(VLOOKUP(Q57,BDD!$G$2:$H$99,2,FALSE),"")</f>
        <v/>
      </c>
      <c r="EB57" s="15" t="str">
        <f>IFERROR(VLOOKUP(R57,BDD!$G$2:$H$99,2,FALSE),"")</f>
        <v/>
      </c>
      <c r="EC57" s="15" t="str">
        <f>IFERROR(VLOOKUP(S57,BDD!$G$2:$H$99,2,FALSE),"")</f>
        <v/>
      </c>
      <c r="ED57" s="15" t="str">
        <f>IFERROR(VLOOKUP(T57,BDD!$G$2:$H$99,2,FALSE),"")</f>
        <v/>
      </c>
      <c r="EE57" s="15" t="str">
        <f t="shared" si="23"/>
        <v/>
      </c>
      <c r="EF57" s="15" t="str">
        <f t="shared" si="24"/>
        <v/>
      </c>
      <c r="EG57" s="15">
        <f t="shared" si="25"/>
        <v>0</v>
      </c>
      <c r="EH57" s="15">
        <f t="shared" si="26"/>
        <v>0</v>
      </c>
      <c r="EI57" s="15" t="str">
        <f t="shared" si="27"/>
        <v/>
      </c>
      <c r="EJ57" s="15" t="str">
        <f t="shared" si="28"/>
        <v/>
      </c>
      <c r="EK57" s="15">
        <f t="shared" si="29"/>
        <v>0</v>
      </c>
      <c r="EL57" s="15">
        <f t="shared" si="30"/>
        <v>0</v>
      </c>
      <c r="EM57" s="15">
        <f t="shared" si="10"/>
        <v>0</v>
      </c>
      <c r="EN57" s="15">
        <f t="shared" si="11"/>
        <v>0</v>
      </c>
      <c r="EO57" s="15"/>
      <c r="EP57" s="15"/>
      <c r="EQ57" s="15">
        <f t="shared" si="12"/>
        <v>0</v>
      </c>
      <c r="ER57" s="15">
        <f t="shared" si="13"/>
        <v>0</v>
      </c>
      <c r="ES57" s="18">
        <f t="shared" si="31"/>
        <v>0</v>
      </c>
      <c r="ET57" s="19">
        <f t="shared" si="14"/>
        <v>0</v>
      </c>
      <c r="EU57" s="19">
        <f t="shared" si="15"/>
        <v>0</v>
      </c>
      <c r="EV57" s="19">
        <f t="shared" si="16"/>
        <v>0</v>
      </c>
      <c r="EW57" s="19">
        <f t="shared" si="17"/>
        <v>0</v>
      </c>
      <c r="EX57" s="19">
        <f t="shared" si="32"/>
        <v>0</v>
      </c>
      <c r="EY57" s="19">
        <f t="shared" si="33"/>
        <v>0</v>
      </c>
      <c r="EZ57" s="122">
        <f t="shared" si="35"/>
        <v>0</v>
      </c>
      <c r="FA57" s="120">
        <f>VLOOKUP(A57,Info!$B$6:$D$106,2,FALSE)</f>
        <v>3</v>
      </c>
      <c r="FB57" s="7">
        <f>FB56</f>
        <v>20</v>
      </c>
    </row>
    <row r="58" spans="1:158" x14ac:dyDescent="0.3">
      <c r="A58" s="114" t="str">
        <f>VLOOKUP(FB58,Info!$A$7:$B$71,2,FALSE)</f>
        <v>SARCELLES PSE 3.1</v>
      </c>
      <c r="B58" s="114">
        <f>VLOOKUP(A58,Info!$B$6:$D$106,3,FALSE)</f>
        <v>21</v>
      </c>
      <c r="C58" s="115" t="str">
        <f>IFERROR(VLOOKUP(A58,Info!$B$6:$AD$106,29,FALSE),"")</f>
        <v>16h45 - 20h</v>
      </c>
      <c r="D58" s="115" t="str">
        <f>IFERROR(VLOOKUP(A58,Info!$B$6:$AD$106,28,FALSE),"")</f>
        <v xml:space="preserve">Lu Ma Me Je Ve </v>
      </c>
      <c r="E58" s="116">
        <f>IFERROR(VLOOKUP(A58,Info!$B$6:$AD$106,13,FALSE),0)</f>
        <v>0</v>
      </c>
      <c r="F58" s="117">
        <f>IFERROR(VLOOKUP(A58,'Base travail'!$B$22:$G$121,4,FALSE)+VLOOKUP(A58,'Base travail'!$B$22:$G$121,5,FALSE),0)</f>
        <v>0</v>
      </c>
      <c r="G58" s="117">
        <f>IFERROR(VLOOKUP(A58,'Base travail'!$B$22:$G$121,6,FALSE),0)</f>
        <v>0</v>
      </c>
      <c r="H58" s="89"/>
      <c r="I58" s="89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V58" s="25">
        <f t="shared" si="76"/>
        <v>0</v>
      </c>
      <c r="W58" s="26">
        <f t="shared" si="76"/>
        <v>0</v>
      </c>
      <c r="X58" s="26">
        <f t="shared" si="76"/>
        <v>0</v>
      </c>
      <c r="Y58" s="27">
        <f t="shared" si="76"/>
        <v>0</v>
      </c>
      <c r="Z58" s="25">
        <f t="shared" si="76"/>
        <v>0</v>
      </c>
      <c r="AA58" s="26">
        <f t="shared" si="76"/>
        <v>0</v>
      </c>
      <c r="AB58" s="26">
        <f t="shared" si="76"/>
        <v>0</v>
      </c>
      <c r="AC58" s="27">
        <f t="shared" si="76"/>
        <v>0</v>
      </c>
      <c r="AD58" s="25">
        <f t="shared" si="76"/>
        <v>0</v>
      </c>
      <c r="AE58" s="26">
        <f t="shared" si="76"/>
        <v>0</v>
      </c>
      <c r="AF58" s="26">
        <f t="shared" si="77"/>
        <v>0</v>
      </c>
      <c r="AG58" s="27">
        <f t="shared" si="77"/>
        <v>0</v>
      </c>
      <c r="AH58" s="25">
        <f t="shared" si="77"/>
        <v>0</v>
      </c>
      <c r="AI58" s="26">
        <f t="shared" si="77"/>
        <v>0</v>
      </c>
      <c r="AJ58" s="26">
        <f t="shared" si="77"/>
        <v>0</v>
      </c>
      <c r="AK58" s="27">
        <f t="shared" si="77"/>
        <v>0</v>
      </c>
      <c r="AL58" s="25">
        <f t="shared" si="77"/>
        <v>0</v>
      </c>
      <c r="AM58" s="26">
        <f t="shared" si="77"/>
        <v>0</v>
      </c>
      <c r="AN58" s="26">
        <f t="shared" si="77"/>
        <v>0</v>
      </c>
      <c r="AO58" s="27">
        <f t="shared" si="77"/>
        <v>0</v>
      </c>
      <c r="AP58" s="25">
        <f t="shared" si="78"/>
        <v>0</v>
      </c>
      <c r="AQ58" s="26">
        <f t="shared" si="78"/>
        <v>0</v>
      </c>
      <c r="AR58" s="26">
        <f t="shared" si="78"/>
        <v>0</v>
      </c>
      <c r="AS58" s="27">
        <f t="shared" si="78"/>
        <v>0</v>
      </c>
      <c r="AT58" s="25">
        <f t="shared" si="78"/>
        <v>0</v>
      </c>
      <c r="AU58" s="26">
        <f t="shared" si="78"/>
        <v>0</v>
      </c>
      <c r="AV58" s="26">
        <f t="shared" si="78"/>
        <v>0</v>
      </c>
      <c r="AW58" s="27">
        <f t="shared" si="78"/>
        <v>0</v>
      </c>
      <c r="AX58" s="25">
        <f t="shared" si="78"/>
        <v>0</v>
      </c>
      <c r="AY58" s="26">
        <f t="shared" si="78"/>
        <v>0</v>
      </c>
      <c r="AZ58" s="26">
        <f t="shared" si="79"/>
        <v>0</v>
      </c>
      <c r="BA58" s="27">
        <f t="shared" si="79"/>
        <v>0</v>
      </c>
      <c r="BB58" s="25">
        <f t="shared" si="79"/>
        <v>0</v>
      </c>
      <c r="BC58" s="26">
        <f t="shared" si="79"/>
        <v>0</v>
      </c>
      <c r="BD58" s="26">
        <f t="shared" si="79"/>
        <v>0</v>
      </c>
      <c r="BE58" s="27">
        <f t="shared" si="79"/>
        <v>0</v>
      </c>
      <c r="BF58" s="25">
        <f t="shared" si="79"/>
        <v>0</v>
      </c>
      <c r="BG58" s="26">
        <f t="shared" si="79"/>
        <v>0</v>
      </c>
      <c r="BH58" s="26">
        <f t="shared" si="79"/>
        <v>0</v>
      </c>
      <c r="BI58" s="27">
        <f t="shared" si="79"/>
        <v>0</v>
      </c>
      <c r="BJ58" s="25">
        <f t="shared" si="80"/>
        <v>0</v>
      </c>
      <c r="BK58" s="26">
        <f t="shared" si="80"/>
        <v>0</v>
      </c>
      <c r="BL58" s="26">
        <f t="shared" si="80"/>
        <v>0</v>
      </c>
      <c r="BM58" s="27">
        <f t="shared" si="80"/>
        <v>0</v>
      </c>
      <c r="BN58" s="25">
        <f t="shared" si="80"/>
        <v>0</v>
      </c>
      <c r="BO58" s="26">
        <f t="shared" si="80"/>
        <v>0</v>
      </c>
      <c r="BP58" s="26">
        <f t="shared" si="80"/>
        <v>0</v>
      </c>
      <c r="BQ58" s="27">
        <f t="shared" si="80"/>
        <v>0</v>
      </c>
      <c r="BR58" s="25">
        <f t="shared" si="80"/>
        <v>0</v>
      </c>
      <c r="BS58" s="26">
        <f t="shared" si="80"/>
        <v>0</v>
      </c>
      <c r="BT58" s="26">
        <f t="shared" si="81"/>
        <v>0</v>
      </c>
      <c r="BU58" s="27">
        <f t="shared" si="81"/>
        <v>0</v>
      </c>
      <c r="BV58" s="25">
        <f t="shared" si="81"/>
        <v>0</v>
      </c>
      <c r="BW58" s="26">
        <f t="shared" si="81"/>
        <v>0</v>
      </c>
      <c r="BX58" s="26">
        <f t="shared" si="81"/>
        <v>0</v>
      </c>
      <c r="BY58" s="27">
        <f t="shared" si="81"/>
        <v>0</v>
      </c>
      <c r="BZ58" s="25">
        <f t="shared" si="81"/>
        <v>0</v>
      </c>
      <c r="CA58" s="26">
        <f t="shared" si="81"/>
        <v>0</v>
      </c>
      <c r="CB58" s="26">
        <f t="shared" si="81"/>
        <v>0</v>
      </c>
      <c r="CC58" s="27">
        <f t="shared" si="81"/>
        <v>0</v>
      </c>
      <c r="CD58" s="25">
        <f t="shared" si="82"/>
        <v>0</v>
      </c>
      <c r="CE58" s="26">
        <f t="shared" si="82"/>
        <v>0</v>
      </c>
      <c r="CF58" s="26">
        <f t="shared" si="82"/>
        <v>0</v>
      </c>
      <c r="CG58" s="27">
        <f t="shared" si="82"/>
        <v>0</v>
      </c>
      <c r="CH58" s="25">
        <f t="shared" si="82"/>
        <v>0</v>
      </c>
      <c r="CI58" s="26">
        <f t="shared" si="82"/>
        <v>0</v>
      </c>
      <c r="CJ58" s="26">
        <f t="shared" si="82"/>
        <v>0</v>
      </c>
      <c r="CK58" s="27">
        <f t="shared" si="82"/>
        <v>0</v>
      </c>
      <c r="CL58" s="25">
        <f t="shared" si="82"/>
        <v>0</v>
      </c>
      <c r="CM58" s="26">
        <f t="shared" si="82"/>
        <v>0</v>
      </c>
      <c r="CN58" s="26">
        <f t="shared" si="83"/>
        <v>0</v>
      </c>
      <c r="CO58" s="27">
        <f t="shared" si="83"/>
        <v>0</v>
      </c>
      <c r="CP58" s="25">
        <f t="shared" si="83"/>
        <v>0</v>
      </c>
      <c r="CQ58" s="26">
        <f t="shared" si="83"/>
        <v>0</v>
      </c>
      <c r="CR58" s="26">
        <f t="shared" si="83"/>
        <v>0</v>
      </c>
      <c r="CS58" s="27">
        <f t="shared" si="83"/>
        <v>0</v>
      </c>
      <c r="CT58" s="25">
        <f t="shared" si="83"/>
        <v>0</v>
      </c>
      <c r="CU58" s="26">
        <f t="shared" si="83"/>
        <v>0</v>
      </c>
      <c r="CV58" s="26">
        <f t="shared" si="83"/>
        <v>0</v>
      </c>
      <c r="CW58" s="27">
        <f t="shared" si="83"/>
        <v>0</v>
      </c>
      <c r="CX58" s="25">
        <f t="shared" si="84"/>
        <v>0</v>
      </c>
      <c r="CY58" s="26">
        <f t="shared" si="84"/>
        <v>0</v>
      </c>
      <c r="CZ58" s="26">
        <f t="shared" si="84"/>
        <v>0</v>
      </c>
      <c r="DA58" s="27">
        <f t="shared" si="84"/>
        <v>0</v>
      </c>
      <c r="DB58" s="25">
        <f t="shared" si="84"/>
        <v>0</v>
      </c>
      <c r="DC58" s="26">
        <f t="shared" si="84"/>
        <v>0</v>
      </c>
      <c r="DD58" s="26">
        <f t="shared" si="84"/>
        <v>0</v>
      </c>
      <c r="DE58" s="27">
        <f t="shared" si="84"/>
        <v>0</v>
      </c>
      <c r="DF58" s="25">
        <f t="shared" si="84"/>
        <v>0</v>
      </c>
      <c r="DG58" s="26">
        <f t="shared" si="84"/>
        <v>0</v>
      </c>
      <c r="DH58" s="26">
        <f t="shared" si="85"/>
        <v>0</v>
      </c>
      <c r="DI58" s="27">
        <f t="shared" si="85"/>
        <v>0</v>
      </c>
      <c r="DJ58" s="25">
        <f t="shared" si="85"/>
        <v>0</v>
      </c>
      <c r="DK58" s="26">
        <f t="shared" si="85"/>
        <v>0</v>
      </c>
      <c r="DL58" s="26">
        <f t="shared" si="85"/>
        <v>0</v>
      </c>
      <c r="DM58" s="27">
        <f t="shared" si="85"/>
        <v>0</v>
      </c>
      <c r="DN58" s="7">
        <v>73</v>
      </c>
      <c r="DO58" s="16">
        <f>IFERROR(VLOOKUP(H58,'Cpte exploit'!$A$11:$E$35,4,FALSE),0)</f>
        <v>0</v>
      </c>
      <c r="DP58" s="17">
        <f t="shared" si="18"/>
        <v>0</v>
      </c>
      <c r="DQ58" s="16">
        <f>'Cpte exploit'!$B$39</f>
        <v>0</v>
      </c>
      <c r="DR58" s="17">
        <f t="shared" si="19"/>
        <v>0</v>
      </c>
      <c r="DS58" s="16">
        <f>'Cpte exploit'!$B$40</f>
        <v>0</v>
      </c>
      <c r="DT58" s="17">
        <f t="shared" si="20"/>
        <v>0</v>
      </c>
      <c r="DU58" s="16">
        <f>'Cpte exploit'!$B$41</f>
        <v>0</v>
      </c>
      <c r="DV58" s="16"/>
      <c r="DW58" s="17">
        <f t="shared" si="21"/>
        <v>0</v>
      </c>
      <c r="DX58" s="44">
        <f t="shared" si="22"/>
        <v>0</v>
      </c>
      <c r="DY58" s="44">
        <f t="shared" si="22"/>
        <v>0</v>
      </c>
      <c r="DZ58" s="124">
        <f t="shared" si="34"/>
        <v>0</v>
      </c>
      <c r="EA58" s="15" t="str">
        <f>IFERROR(VLOOKUP(Q58,BDD!$G$2:$H$99,2,FALSE),"")</f>
        <v/>
      </c>
      <c r="EB58" s="15" t="str">
        <f>IFERROR(VLOOKUP(R58,BDD!$G$2:$H$99,2,FALSE),"")</f>
        <v/>
      </c>
      <c r="EC58" s="15" t="str">
        <f>IFERROR(VLOOKUP(S58,BDD!$G$2:$H$99,2,FALSE),"")</f>
        <v/>
      </c>
      <c r="ED58" s="15" t="str">
        <f>IFERROR(VLOOKUP(T58,BDD!$G$2:$H$99,2,FALSE),"")</f>
        <v/>
      </c>
      <c r="EE58" s="15" t="str">
        <f t="shared" si="23"/>
        <v/>
      </c>
      <c r="EF58" s="15" t="str">
        <f t="shared" si="24"/>
        <v/>
      </c>
      <c r="EG58" s="15">
        <f t="shared" si="25"/>
        <v>0</v>
      </c>
      <c r="EH58" s="15">
        <f t="shared" si="26"/>
        <v>0</v>
      </c>
      <c r="EI58" s="15" t="str">
        <f t="shared" si="27"/>
        <v/>
      </c>
      <c r="EJ58" s="15" t="str">
        <f t="shared" si="28"/>
        <v/>
      </c>
      <c r="EK58" s="15">
        <f t="shared" si="29"/>
        <v>0</v>
      </c>
      <c r="EL58" s="15">
        <f t="shared" si="30"/>
        <v>0</v>
      </c>
      <c r="EM58" s="15">
        <f t="shared" si="10"/>
        <v>0</v>
      </c>
      <c r="EN58" s="15">
        <f t="shared" si="11"/>
        <v>0</v>
      </c>
      <c r="EO58" s="15"/>
      <c r="EP58" s="15"/>
      <c r="EQ58" s="15">
        <f t="shared" si="12"/>
        <v>0</v>
      </c>
      <c r="ER58" s="15">
        <f t="shared" si="13"/>
        <v>0</v>
      </c>
      <c r="ES58" s="18">
        <f t="shared" si="31"/>
        <v>0</v>
      </c>
      <c r="ET58" s="19">
        <f t="shared" si="14"/>
        <v>0</v>
      </c>
      <c r="EU58" s="19">
        <f t="shared" si="15"/>
        <v>0</v>
      </c>
      <c r="EV58" s="19">
        <f t="shared" si="16"/>
        <v>0</v>
      </c>
      <c r="EW58" s="19">
        <f t="shared" si="17"/>
        <v>0</v>
      </c>
      <c r="EX58" s="19">
        <f t="shared" si="32"/>
        <v>0</v>
      </c>
      <c r="EY58" s="19">
        <f t="shared" si="33"/>
        <v>0</v>
      </c>
      <c r="EZ58" s="117">
        <f t="shared" si="35"/>
        <v>0</v>
      </c>
      <c r="FA58" s="115">
        <f>VLOOKUP(A58,Info!$B$6:$D$106,2,FALSE)</f>
        <v>3</v>
      </c>
      <c r="FB58" s="7">
        <f>FB56+1</f>
        <v>21</v>
      </c>
    </row>
    <row r="59" spans="1:158" x14ac:dyDescent="0.3">
      <c r="A59" s="119" t="str">
        <f>VLOOKUP(FB59,Info!$A$7:$B$71,2,FALSE)</f>
        <v>SARCELLES PSE 3.1</v>
      </c>
      <c r="B59" s="119">
        <f>VLOOKUP(A59,Info!$B$6:$D$106,3,FALSE)</f>
        <v>21</v>
      </c>
      <c r="C59" s="120" t="str">
        <f>IFERROR(VLOOKUP(A59,Info!$B$6:$AD$106,29,FALSE),"")</f>
        <v>16h45 - 20h</v>
      </c>
      <c r="D59" s="120" t="str">
        <f>IFERROR(VLOOKUP(A59,Info!$B$6:$AD$106,28,FALSE),"")</f>
        <v xml:space="preserve">Lu Ma Me Je Ve </v>
      </c>
      <c r="E59" s="121">
        <f>IFERROR(VLOOKUP(A59,Info!$B$6:$AD$106,13,FALSE),0)</f>
        <v>0</v>
      </c>
      <c r="F59" s="122">
        <f>IFERROR(VLOOKUP(A59,'Base travail'!$B$22:$G$121,4,FALSE)+VLOOKUP(A59,'Base travail'!$B$22:$G$121,5,FALSE),0)</f>
        <v>0</v>
      </c>
      <c r="G59" s="122">
        <f>IFERROR(VLOOKUP(A59,'Base travail'!$B$22:$G$121,6,FALSE),0)</f>
        <v>0</v>
      </c>
      <c r="H59" s="262"/>
      <c r="I59" s="262"/>
      <c r="J59" s="263"/>
      <c r="K59" s="263"/>
      <c r="L59" s="263"/>
      <c r="M59" s="263"/>
      <c r="N59" s="263"/>
      <c r="O59" s="263"/>
      <c r="P59" s="263"/>
      <c r="Q59" s="263"/>
      <c r="R59" s="263"/>
      <c r="S59" s="263"/>
      <c r="T59" s="263"/>
      <c r="V59" s="25">
        <f t="shared" si="76"/>
        <v>0</v>
      </c>
      <c r="W59" s="26">
        <f t="shared" si="76"/>
        <v>0</v>
      </c>
      <c r="X59" s="26">
        <f t="shared" si="76"/>
        <v>0</v>
      </c>
      <c r="Y59" s="27">
        <f t="shared" si="76"/>
        <v>0</v>
      </c>
      <c r="Z59" s="25">
        <f t="shared" si="76"/>
        <v>0</v>
      </c>
      <c r="AA59" s="26">
        <f t="shared" si="76"/>
        <v>0</v>
      </c>
      <c r="AB59" s="26">
        <f t="shared" si="76"/>
        <v>0</v>
      </c>
      <c r="AC59" s="27">
        <f t="shared" si="76"/>
        <v>0</v>
      </c>
      <c r="AD59" s="25">
        <f t="shared" si="76"/>
        <v>0</v>
      </c>
      <c r="AE59" s="26">
        <f t="shared" si="76"/>
        <v>0</v>
      </c>
      <c r="AF59" s="26">
        <f t="shared" si="77"/>
        <v>0</v>
      </c>
      <c r="AG59" s="27">
        <f t="shared" si="77"/>
        <v>0</v>
      </c>
      <c r="AH59" s="25">
        <f t="shared" si="77"/>
        <v>0</v>
      </c>
      <c r="AI59" s="26">
        <f t="shared" si="77"/>
        <v>0</v>
      </c>
      <c r="AJ59" s="26">
        <f t="shared" si="77"/>
        <v>0</v>
      </c>
      <c r="AK59" s="27">
        <f t="shared" si="77"/>
        <v>0</v>
      </c>
      <c r="AL59" s="25">
        <f t="shared" si="77"/>
        <v>0</v>
      </c>
      <c r="AM59" s="26">
        <f t="shared" si="77"/>
        <v>0</v>
      </c>
      <c r="AN59" s="26">
        <f t="shared" si="77"/>
        <v>0</v>
      </c>
      <c r="AO59" s="27">
        <f t="shared" si="77"/>
        <v>0</v>
      </c>
      <c r="AP59" s="25">
        <f t="shared" si="78"/>
        <v>0</v>
      </c>
      <c r="AQ59" s="26">
        <f t="shared" si="78"/>
        <v>0</v>
      </c>
      <c r="AR59" s="26">
        <f t="shared" si="78"/>
        <v>0</v>
      </c>
      <c r="AS59" s="27">
        <f t="shared" si="78"/>
        <v>0</v>
      </c>
      <c r="AT59" s="25">
        <f t="shared" si="78"/>
        <v>0</v>
      </c>
      <c r="AU59" s="26">
        <f t="shared" si="78"/>
        <v>0</v>
      </c>
      <c r="AV59" s="26">
        <f t="shared" si="78"/>
        <v>0</v>
      </c>
      <c r="AW59" s="27">
        <f t="shared" si="78"/>
        <v>0</v>
      </c>
      <c r="AX59" s="25">
        <f t="shared" si="78"/>
        <v>0</v>
      </c>
      <c r="AY59" s="26">
        <f t="shared" si="78"/>
        <v>0</v>
      </c>
      <c r="AZ59" s="26">
        <f t="shared" si="79"/>
        <v>0</v>
      </c>
      <c r="BA59" s="27">
        <f t="shared" si="79"/>
        <v>0</v>
      </c>
      <c r="BB59" s="25">
        <f t="shared" si="79"/>
        <v>0</v>
      </c>
      <c r="BC59" s="26">
        <f t="shared" si="79"/>
        <v>0</v>
      </c>
      <c r="BD59" s="26">
        <f t="shared" si="79"/>
        <v>0</v>
      </c>
      <c r="BE59" s="27">
        <f t="shared" si="79"/>
        <v>0</v>
      </c>
      <c r="BF59" s="25">
        <f t="shared" si="79"/>
        <v>0</v>
      </c>
      <c r="BG59" s="26">
        <f t="shared" si="79"/>
        <v>0</v>
      </c>
      <c r="BH59" s="26">
        <f t="shared" si="79"/>
        <v>0</v>
      </c>
      <c r="BI59" s="27">
        <f t="shared" si="79"/>
        <v>0</v>
      </c>
      <c r="BJ59" s="25">
        <f t="shared" si="80"/>
        <v>0</v>
      </c>
      <c r="BK59" s="26">
        <f t="shared" si="80"/>
        <v>0</v>
      </c>
      <c r="BL59" s="26">
        <f t="shared" si="80"/>
        <v>0</v>
      </c>
      <c r="BM59" s="27">
        <f t="shared" si="80"/>
        <v>0</v>
      </c>
      <c r="BN59" s="25">
        <f t="shared" si="80"/>
        <v>0</v>
      </c>
      <c r="BO59" s="26">
        <f t="shared" si="80"/>
        <v>0</v>
      </c>
      <c r="BP59" s="26">
        <f t="shared" si="80"/>
        <v>0</v>
      </c>
      <c r="BQ59" s="27">
        <f t="shared" si="80"/>
        <v>0</v>
      </c>
      <c r="BR59" s="25">
        <f t="shared" si="80"/>
        <v>0</v>
      </c>
      <c r="BS59" s="26">
        <f t="shared" si="80"/>
        <v>0</v>
      </c>
      <c r="BT59" s="26">
        <f t="shared" si="81"/>
        <v>0</v>
      </c>
      <c r="BU59" s="27">
        <f t="shared" si="81"/>
        <v>0</v>
      </c>
      <c r="BV59" s="25">
        <f t="shared" si="81"/>
        <v>0</v>
      </c>
      <c r="BW59" s="26">
        <f t="shared" si="81"/>
        <v>0</v>
      </c>
      <c r="BX59" s="26">
        <f t="shared" si="81"/>
        <v>0</v>
      </c>
      <c r="BY59" s="27">
        <f t="shared" si="81"/>
        <v>0</v>
      </c>
      <c r="BZ59" s="25">
        <f t="shared" si="81"/>
        <v>0</v>
      </c>
      <c r="CA59" s="26">
        <f t="shared" si="81"/>
        <v>0</v>
      </c>
      <c r="CB59" s="26">
        <f t="shared" si="81"/>
        <v>0</v>
      </c>
      <c r="CC59" s="27">
        <f t="shared" si="81"/>
        <v>0</v>
      </c>
      <c r="CD59" s="25">
        <f t="shared" si="82"/>
        <v>0</v>
      </c>
      <c r="CE59" s="26">
        <f t="shared" si="82"/>
        <v>0</v>
      </c>
      <c r="CF59" s="26">
        <f t="shared" si="82"/>
        <v>0</v>
      </c>
      <c r="CG59" s="27">
        <f t="shared" si="82"/>
        <v>0</v>
      </c>
      <c r="CH59" s="25">
        <f t="shared" si="82"/>
        <v>0</v>
      </c>
      <c r="CI59" s="26">
        <f t="shared" si="82"/>
        <v>0</v>
      </c>
      <c r="CJ59" s="26">
        <f t="shared" si="82"/>
        <v>0</v>
      </c>
      <c r="CK59" s="27">
        <f t="shared" si="82"/>
        <v>0</v>
      </c>
      <c r="CL59" s="25">
        <f t="shared" si="82"/>
        <v>0</v>
      </c>
      <c r="CM59" s="26">
        <f t="shared" si="82"/>
        <v>0</v>
      </c>
      <c r="CN59" s="26">
        <f t="shared" si="83"/>
        <v>0</v>
      </c>
      <c r="CO59" s="27">
        <f t="shared" si="83"/>
        <v>0</v>
      </c>
      <c r="CP59" s="25">
        <f t="shared" si="83"/>
        <v>0</v>
      </c>
      <c r="CQ59" s="26">
        <f t="shared" si="83"/>
        <v>0</v>
      </c>
      <c r="CR59" s="26">
        <f t="shared" si="83"/>
        <v>0</v>
      </c>
      <c r="CS59" s="27">
        <f t="shared" si="83"/>
        <v>0</v>
      </c>
      <c r="CT59" s="25">
        <f t="shared" si="83"/>
        <v>0</v>
      </c>
      <c r="CU59" s="26">
        <f t="shared" si="83"/>
        <v>0</v>
      </c>
      <c r="CV59" s="26">
        <f t="shared" si="83"/>
        <v>0</v>
      </c>
      <c r="CW59" s="27">
        <f t="shared" si="83"/>
        <v>0</v>
      </c>
      <c r="CX59" s="25">
        <f t="shared" si="84"/>
        <v>0</v>
      </c>
      <c r="CY59" s="26">
        <f t="shared" si="84"/>
        <v>0</v>
      </c>
      <c r="CZ59" s="26">
        <f t="shared" si="84"/>
        <v>0</v>
      </c>
      <c r="DA59" s="27">
        <f t="shared" si="84"/>
        <v>0</v>
      </c>
      <c r="DB59" s="25">
        <f t="shared" si="84"/>
        <v>0</v>
      </c>
      <c r="DC59" s="26">
        <f t="shared" si="84"/>
        <v>0</v>
      </c>
      <c r="DD59" s="26">
        <f t="shared" si="84"/>
        <v>0</v>
      </c>
      <c r="DE59" s="27">
        <f t="shared" si="84"/>
        <v>0</v>
      </c>
      <c r="DF59" s="25">
        <f t="shared" si="84"/>
        <v>0</v>
      </c>
      <c r="DG59" s="26">
        <f t="shared" si="84"/>
        <v>0</v>
      </c>
      <c r="DH59" s="26">
        <f t="shared" si="85"/>
        <v>0</v>
      </c>
      <c r="DI59" s="27">
        <f t="shared" si="85"/>
        <v>0</v>
      </c>
      <c r="DJ59" s="25">
        <f t="shared" si="85"/>
        <v>0</v>
      </c>
      <c r="DK59" s="26">
        <f t="shared" si="85"/>
        <v>0</v>
      </c>
      <c r="DL59" s="26">
        <f t="shared" si="85"/>
        <v>0</v>
      </c>
      <c r="DM59" s="27">
        <f t="shared" si="85"/>
        <v>0</v>
      </c>
      <c r="DN59" s="7">
        <v>74</v>
      </c>
      <c r="DO59" s="23">
        <f>IFERROR(VLOOKUP(H59,'Cpte exploit'!$A$11:$E$35,4,FALSE),0)</f>
        <v>0</v>
      </c>
      <c r="DP59" s="24">
        <f t="shared" si="18"/>
        <v>0</v>
      </c>
      <c r="DQ59" s="23">
        <f>'Cpte exploit'!$B$39</f>
        <v>0</v>
      </c>
      <c r="DR59" s="24">
        <f t="shared" si="19"/>
        <v>0</v>
      </c>
      <c r="DS59" s="23">
        <f>'Cpte exploit'!$B$40</f>
        <v>0</v>
      </c>
      <c r="DT59" s="24">
        <f t="shared" si="20"/>
        <v>0</v>
      </c>
      <c r="DU59" s="23">
        <f>'Cpte exploit'!$B$41</f>
        <v>0</v>
      </c>
      <c r="DV59" s="23"/>
      <c r="DW59" s="24">
        <f t="shared" si="21"/>
        <v>0</v>
      </c>
      <c r="DX59" s="45">
        <f t="shared" si="22"/>
        <v>0</v>
      </c>
      <c r="DY59" s="45">
        <f t="shared" si="22"/>
        <v>0</v>
      </c>
      <c r="DZ59" s="123">
        <f t="shared" si="34"/>
        <v>0</v>
      </c>
      <c r="EA59" s="15" t="str">
        <f>IFERROR(VLOOKUP(Q59,BDD!$G$2:$H$99,2,FALSE),"")</f>
        <v/>
      </c>
      <c r="EB59" s="15" t="str">
        <f>IFERROR(VLOOKUP(R59,BDD!$G$2:$H$99,2,FALSE),"")</f>
        <v/>
      </c>
      <c r="EC59" s="15" t="str">
        <f>IFERROR(VLOOKUP(S59,BDD!$G$2:$H$99,2,FALSE),"")</f>
        <v/>
      </c>
      <c r="ED59" s="15" t="str">
        <f>IFERROR(VLOOKUP(T59,BDD!$G$2:$H$99,2,FALSE),"")</f>
        <v/>
      </c>
      <c r="EE59" s="15" t="str">
        <f t="shared" si="23"/>
        <v/>
      </c>
      <c r="EF59" s="15" t="str">
        <f t="shared" si="24"/>
        <v/>
      </c>
      <c r="EG59" s="15">
        <f t="shared" si="25"/>
        <v>0</v>
      </c>
      <c r="EH59" s="15">
        <f t="shared" si="26"/>
        <v>0</v>
      </c>
      <c r="EI59" s="15" t="str">
        <f t="shared" si="27"/>
        <v/>
      </c>
      <c r="EJ59" s="15" t="str">
        <f t="shared" si="28"/>
        <v/>
      </c>
      <c r="EK59" s="15">
        <f t="shared" si="29"/>
        <v>0</v>
      </c>
      <c r="EL59" s="15">
        <f t="shared" si="30"/>
        <v>0</v>
      </c>
      <c r="EM59" s="15">
        <f t="shared" si="10"/>
        <v>0</v>
      </c>
      <c r="EN59" s="15">
        <f t="shared" si="11"/>
        <v>0</v>
      </c>
      <c r="EO59" s="15"/>
      <c r="EP59" s="15"/>
      <c r="EQ59" s="15">
        <f t="shared" si="12"/>
        <v>0</v>
      </c>
      <c r="ER59" s="15">
        <f t="shared" si="13"/>
        <v>0</v>
      </c>
      <c r="ES59" s="18">
        <f t="shared" si="31"/>
        <v>0</v>
      </c>
      <c r="ET59" s="19">
        <f t="shared" si="14"/>
        <v>0</v>
      </c>
      <c r="EU59" s="19">
        <f t="shared" si="15"/>
        <v>0</v>
      </c>
      <c r="EV59" s="19">
        <f t="shared" si="16"/>
        <v>0</v>
      </c>
      <c r="EW59" s="19">
        <f t="shared" si="17"/>
        <v>0</v>
      </c>
      <c r="EX59" s="19">
        <f t="shared" si="32"/>
        <v>0</v>
      </c>
      <c r="EY59" s="19">
        <f t="shared" si="33"/>
        <v>0</v>
      </c>
      <c r="EZ59" s="122">
        <f t="shared" si="35"/>
        <v>0</v>
      </c>
      <c r="FA59" s="120">
        <f>VLOOKUP(A59,Info!$B$6:$D$106,2,FALSE)</f>
        <v>3</v>
      </c>
      <c r="FB59" s="7">
        <f>FB58</f>
        <v>21</v>
      </c>
    </row>
    <row r="60" spans="1:158" x14ac:dyDescent="0.3">
      <c r="A60" s="114" t="str">
        <f>VLOOKUP(FB60,Info!$A$7:$B$71,2,FALSE)</f>
        <v>PAU PSE 4.1</v>
      </c>
      <c r="B60" s="114">
        <f>VLOOKUP(A60,Info!$B$6:$D$106,3,FALSE)</f>
        <v>22</v>
      </c>
      <c r="C60" s="115" t="str">
        <f>IFERROR(VLOOKUP(A60,Info!$B$6:$AD$106,29,FALSE),"")</f>
        <v>15h - 19h</v>
      </c>
      <c r="D60" s="115" t="str">
        <f>IFERROR(VLOOKUP(A60,Info!$B$6:$AD$106,28,FALSE),"")</f>
        <v xml:space="preserve">Lu Ma Me Je Ve </v>
      </c>
      <c r="E60" s="116">
        <f>IFERROR(VLOOKUP(A60,Info!$B$6:$AD$106,13,FALSE),0)</f>
        <v>0</v>
      </c>
      <c r="F60" s="117">
        <f>IFERROR(VLOOKUP(A60,'Base travail'!$B$22:$G$121,4,FALSE)+VLOOKUP(A60,'Base travail'!$B$22:$G$121,5,FALSE),0)</f>
        <v>0</v>
      </c>
      <c r="G60" s="117">
        <f>IFERROR(VLOOKUP(A60,'Base travail'!$B$22:$G$121,6,FALSE),0)</f>
        <v>0</v>
      </c>
      <c r="H60" s="89"/>
      <c r="I60" s="89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V60" s="25">
        <f t="shared" si="76"/>
        <v>0</v>
      </c>
      <c r="W60" s="26">
        <f t="shared" si="76"/>
        <v>0</v>
      </c>
      <c r="X60" s="26">
        <f t="shared" si="76"/>
        <v>0</v>
      </c>
      <c r="Y60" s="27">
        <f t="shared" si="76"/>
        <v>0</v>
      </c>
      <c r="Z60" s="25">
        <f t="shared" si="76"/>
        <v>0</v>
      </c>
      <c r="AA60" s="26">
        <f t="shared" si="76"/>
        <v>0</v>
      </c>
      <c r="AB60" s="26">
        <f t="shared" si="76"/>
        <v>0</v>
      </c>
      <c r="AC60" s="27">
        <f t="shared" si="76"/>
        <v>0</v>
      </c>
      <c r="AD60" s="25">
        <f t="shared" si="76"/>
        <v>0</v>
      </c>
      <c r="AE60" s="26">
        <f t="shared" si="76"/>
        <v>0</v>
      </c>
      <c r="AF60" s="26">
        <f t="shared" si="77"/>
        <v>0</v>
      </c>
      <c r="AG60" s="27">
        <f t="shared" si="77"/>
        <v>0</v>
      </c>
      <c r="AH60" s="25">
        <f t="shared" si="77"/>
        <v>0</v>
      </c>
      <c r="AI60" s="26">
        <f t="shared" si="77"/>
        <v>0</v>
      </c>
      <c r="AJ60" s="26">
        <f t="shared" si="77"/>
        <v>0</v>
      </c>
      <c r="AK60" s="27">
        <f t="shared" si="77"/>
        <v>0</v>
      </c>
      <c r="AL60" s="25">
        <f t="shared" si="77"/>
        <v>0</v>
      </c>
      <c r="AM60" s="26">
        <f t="shared" si="77"/>
        <v>0</v>
      </c>
      <c r="AN60" s="26">
        <f t="shared" si="77"/>
        <v>0</v>
      </c>
      <c r="AO60" s="27">
        <f t="shared" si="77"/>
        <v>0</v>
      </c>
      <c r="AP60" s="25">
        <f t="shared" si="78"/>
        <v>0</v>
      </c>
      <c r="AQ60" s="26">
        <f t="shared" si="78"/>
        <v>0</v>
      </c>
      <c r="AR60" s="26">
        <f t="shared" si="78"/>
        <v>0</v>
      </c>
      <c r="AS60" s="27">
        <f t="shared" si="78"/>
        <v>0</v>
      </c>
      <c r="AT60" s="25">
        <f t="shared" si="78"/>
        <v>0</v>
      </c>
      <c r="AU60" s="26">
        <f t="shared" si="78"/>
        <v>0</v>
      </c>
      <c r="AV60" s="26">
        <f t="shared" si="78"/>
        <v>0</v>
      </c>
      <c r="AW60" s="27">
        <f t="shared" si="78"/>
        <v>0</v>
      </c>
      <c r="AX60" s="25">
        <f t="shared" si="78"/>
        <v>0</v>
      </c>
      <c r="AY60" s="26">
        <f t="shared" si="78"/>
        <v>0</v>
      </c>
      <c r="AZ60" s="26">
        <f t="shared" si="79"/>
        <v>0</v>
      </c>
      <c r="BA60" s="27">
        <f t="shared" si="79"/>
        <v>0</v>
      </c>
      <c r="BB60" s="25">
        <f t="shared" si="79"/>
        <v>0</v>
      </c>
      <c r="BC60" s="26">
        <f t="shared" si="79"/>
        <v>0</v>
      </c>
      <c r="BD60" s="26">
        <f t="shared" si="79"/>
        <v>0</v>
      </c>
      <c r="BE60" s="27">
        <f t="shared" si="79"/>
        <v>0</v>
      </c>
      <c r="BF60" s="25">
        <f t="shared" si="79"/>
        <v>0</v>
      </c>
      <c r="BG60" s="26">
        <f t="shared" si="79"/>
        <v>0</v>
      </c>
      <c r="BH60" s="26">
        <f t="shared" si="79"/>
        <v>0</v>
      </c>
      <c r="BI60" s="27">
        <f t="shared" si="79"/>
        <v>0</v>
      </c>
      <c r="BJ60" s="25">
        <f t="shared" si="80"/>
        <v>0</v>
      </c>
      <c r="BK60" s="26">
        <f t="shared" si="80"/>
        <v>0</v>
      </c>
      <c r="BL60" s="26">
        <f t="shared" si="80"/>
        <v>0</v>
      </c>
      <c r="BM60" s="27">
        <f t="shared" si="80"/>
        <v>0</v>
      </c>
      <c r="BN60" s="25">
        <f t="shared" si="80"/>
        <v>0</v>
      </c>
      <c r="BO60" s="26">
        <f t="shared" si="80"/>
        <v>0</v>
      </c>
      <c r="BP60" s="26">
        <f t="shared" si="80"/>
        <v>0</v>
      </c>
      <c r="BQ60" s="27">
        <f t="shared" si="80"/>
        <v>0</v>
      </c>
      <c r="BR60" s="25">
        <f t="shared" si="80"/>
        <v>0</v>
      </c>
      <c r="BS60" s="26">
        <f t="shared" si="80"/>
        <v>0</v>
      </c>
      <c r="BT60" s="26">
        <f t="shared" si="81"/>
        <v>0</v>
      </c>
      <c r="BU60" s="27">
        <f t="shared" si="81"/>
        <v>0</v>
      </c>
      <c r="BV60" s="25">
        <f t="shared" si="81"/>
        <v>0</v>
      </c>
      <c r="BW60" s="26">
        <f t="shared" si="81"/>
        <v>0</v>
      </c>
      <c r="BX60" s="26">
        <f t="shared" si="81"/>
        <v>0</v>
      </c>
      <c r="BY60" s="27">
        <f t="shared" si="81"/>
        <v>0</v>
      </c>
      <c r="BZ60" s="25">
        <f t="shared" si="81"/>
        <v>0</v>
      </c>
      <c r="CA60" s="26">
        <f t="shared" si="81"/>
        <v>0</v>
      </c>
      <c r="CB60" s="26">
        <f t="shared" si="81"/>
        <v>0</v>
      </c>
      <c r="CC60" s="27">
        <f t="shared" si="81"/>
        <v>0</v>
      </c>
      <c r="CD60" s="25">
        <f t="shared" si="82"/>
        <v>0</v>
      </c>
      <c r="CE60" s="26">
        <f t="shared" si="82"/>
        <v>0</v>
      </c>
      <c r="CF60" s="26">
        <f t="shared" si="82"/>
        <v>0</v>
      </c>
      <c r="CG60" s="27">
        <f t="shared" si="82"/>
        <v>0</v>
      </c>
      <c r="CH60" s="25">
        <f t="shared" si="82"/>
        <v>0</v>
      </c>
      <c r="CI60" s="26">
        <f t="shared" si="82"/>
        <v>0</v>
      </c>
      <c r="CJ60" s="26">
        <f t="shared" si="82"/>
        <v>0</v>
      </c>
      <c r="CK60" s="27">
        <f t="shared" si="82"/>
        <v>0</v>
      </c>
      <c r="CL60" s="25">
        <f t="shared" si="82"/>
        <v>0</v>
      </c>
      <c r="CM60" s="26">
        <f t="shared" si="82"/>
        <v>0</v>
      </c>
      <c r="CN60" s="26">
        <f t="shared" si="83"/>
        <v>0</v>
      </c>
      <c r="CO60" s="27">
        <f t="shared" si="83"/>
        <v>0</v>
      </c>
      <c r="CP60" s="25">
        <f t="shared" si="83"/>
        <v>0</v>
      </c>
      <c r="CQ60" s="26">
        <f t="shared" si="83"/>
        <v>0</v>
      </c>
      <c r="CR60" s="26">
        <f t="shared" si="83"/>
        <v>0</v>
      </c>
      <c r="CS60" s="27">
        <f t="shared" si="83"/>
        <v>0</v>
      </c>
      <c r="CT60" s="25">
        <f t="shared" si="83"/>
        <v>0</v>
      </c>
      <c r="CU60" s="26">
        <f t="shared" si="83"/>
        <v>0</v>
      </c>
      <c r="CV60" s="26">
        <f t="shared" si="83"/>
        <v>0</v>
      </c>
      <c r="CW60" s="27">
        <f t="shared" si="83"/>
        <v>0</v>
      </c>
      <c r="CX60" s="25">
        <f t="shared" si="84"/>
        <v>0</v>
      </c>
      <c r="CY60" s="26">
        <f t="shared" si="84"/>
        <v>0</v>
      </c>
      <c r="CZ60" s="26">
        <f t="shared" si="84"/>
        <v>0</v>
      </c>
      <c r="DA60" s="27">
        <f t="shared" si="84"/>
        <v>0</v>
      </c>
      <c r="DB60" s="25">
        <f t="shared" si="84"/>
        <v>0</v>
      </c>
      <c r="DC60" s="26">
        <f t="shared" si="84"/>
        <v>0</v>
      </c>
      <c r="DD60" s="26">
        <f t="shared" si="84"/>
        <v>0</v>
      </c>
      <c r="DE60" s="27">
        <f t="shared" si="84"/>
        <v>0</v>
      </c>
      <c r="DF60" s="25">
        <f t="shared" si="84"/>
        <v>0</v>
      </c>
      <c r="DG60" s="26">
        <f t="shared" si="84"/>
        <v>0</v>
      </c>
      <c r="DH60" s="26">
        <f t="shared" si="85"/>
        <v>0</v>
      </c>
      <c r="DI60" s="27">
        <f t="shared" si="85"/>
        <v>0</v>
      </c>
      <c r="DJ60" s="25">
        <f t="shared" si="85"/>
        <v>0</v>
      </c>
      <c r="DK60" s="26">
        <f t="shared" si="85"/>
        <v>0</v>
      </c>
      <c r="DL60" s="26">
        <f t="shared" si="85"/>
        <v>0</v>
      </c>
      <c r="DM60" s="27">
        <f t="shared" si="85"/>
        <v>0</v>
      </c>
      <c r="DN60" s="7">
        <v>75</v>
      </c>
      <c r="DO60" s="16">
        <f>IFERROR(VLOOKUP(H60,'Cpte exploit'!$A$11:$E$35,4,FALSE),0)</f>
        <v>0</v>
      </c>
      <c r="DP60" s="17">
        <f t="shared" si="18"/>
        <v>0</v>
      </c>
      <c r="DQ60" s="16">
        <f>'Cpte exploit'!$B$39</f>
        <v>0</v>
      </c>
      <c r="DR60" s="17">
        <f t="shared" si="19"/>
        <v>0</v>
      </c>
      <c r="DS60" s="16">
        <f>'Cpte exploit'!$B$40</f>
        <v>0</v>
      </c>
      <c r="DT60" s="17">
        <f t="shared" si="20"/>
        <v>0</v>
      </c>
      <c r="DU60" s="16">
        <f>'Cpte exploit'!$B$41</f>
        <v>0</v>
      </c>
      <c r="DV60" s="16"/>
      <c r="DW60" s="17">
        <f t="shared" si="21"/>
        <v>0</v>
      </c>
      <c r="DX60" s="44">
        <f t="shared" si="22"/>
        <v>0</v>
      </c>
      <c r="DY60" s="44">
        <f t="shared" si="22"/>
        <v>0</v>
      </c>
      <c r="DZ60" s="124">
        <f t="shared" si="34"/>
        <v>0</v>
      </c>
      <c r="EA60" s="15" t="str">
        <f>IFERROR(VLOOKUP(Q60,BDD!$G$2:$H$99,2,FALSE),"")</f>
        <v/>
      </c>
      <c r="EB60" s="15" t="str">
        <f>IFERROR(VLOOKUP(R60,BDD!$G$2:$H$99,2,FALSE),"")</f>
        <v/>
      </c>
      <c r="EC60" s="15" t="str">
        <f>IFERROR(VLOOKUP(S60,BDD!$G$2:$H$99,2,FALSE),"")</f>
        <v/>
      </c>
      <c r="ED60" s="15" t="str">
        <f>IFERROR(VLOOKUP(T60,BDD!$G$2:$H$99,2,FALSE),"")</f>
        <v/>
      </c>
      <c r="EE60" s="15" t="str">
        <f t="shared" si="23"/>
        <v/>
      </c>
      <c r="EF60" s="15" t="str">
        <f t="shared" si="24"/>
        <v/>
      </c>
      <c r="EG60" s="15">
        <f t="shared" si="25"/>
        <v>0</v>
      </c>
      <c r="EH60" s="15">
        <f t="shared" si="26"/>
        <v>0</v>
      </c>
      <c r="EI60" s="15" t="str">
        <f t="shared" si="27"/>
        <v/>
      </c>
      <c r="EJ60" s="15" t="str">
        <f t="shared" si="28"/>
        <v/>
      </c>
      <c r="EK60" s="15">
        <f t="shared" si="29"/>
        <v>0</v>
      </c>
      <c r="EL60" s="15">
        <f t="shared" si="30"/>
        <v>0</v>
      </c>
      <c r="EM60" s="15">
        <f t="shared" si="10"/>
        <v>0</v>
      </c>
      <c r="EN60" s="15">
        <f t="shared" si="11"/>
        <v>0</v>
      </c>
      <c r="EO60" s="15"/>
      <c r="EP60" s="15"/>
      <c r="EQ60" s="15">
        <f t="shared" si="12"/>
        <v>0</v>
      </c>
      <c r="ER60" s="15">
        <f t="shared" si="13"/>
        <v>0</v>
      </c>
      <c r="ES60" s="18">
        <f t="shared" si="31"/>
        <v>0</v>
      </c>
      <c r="ET60" s="19">
        <f t="shared" si="14"/>
        <v>0</v>
      </c>
      <c r="EU60" s="19">
        <f t="shared" si="15"/>
        <v>0</v>
      </c>
      <c r="EV60" s="19">
        <f t="shared" si="16"/>
        <v>0</v>
      </c>
      <c r="EW60" s="19">
        <f t="shared" si="17"/>
        <v>0</v>
      </c>
      <c r="EX60" s="19">
        <f t="shared" si="32"/>
        <v>0</v>
      </c>
      <c r="EY60" s="19">
        <f t="shared" si="33"/>
        <v>0</v>
      </c>
      <c r="EZ60" s="117">
        <f t="shared" si="35"/>
        <v>0</v>
      </c>
      <c r="FA60" s="115">
        <f>VLOOKUP(A60,Info!$B$6:$D$106,2,FALSE)</f>
        <v>4</v>
      </c>
      <c r="FB60" s="7">
        <f>FB58+1</f>
        <v>22</v>
      </c>
    </row>
    <row r="61" spans="1:158" x14ac:dyDescent="0.3">
      <c r="A61" s="119" t="str">
        <f>VLOOKUP(FB61,Info!$A$7:$B$71,2,FALSE)</f>
        <v>PAU PSE 4.1</v>
      </c>
      <c r="B61" s="119">
        <f>VLOOKUP(A61,Info!$B$6:$D$106,3,FALSE)</f>
        <v>22</v>
      </c>
      <c r="C61" s="120" t="str">
        <f>IFERROR(VLOOKUP(A61,Info!$B$6:$AD$106,29,FALSE),"")</f>
        <v>15h - 19h</v>
      </c>
      <c r="D61" s="120" t="str">
        <f>IFERROR(VLOOKUP(A61,Info!$B$6:$AD$106,28,FALSE),"")</f>
        <v xml:space="preserve">Lu Ma Me Je Ve </v>
      </c>
      <c r="E61" s="121">
        <f>IFERROR(VLOOKUP(A61,Info!$B$6:$AD$106,13,FALSE),0)</f>
        <v>0</v>
      </c>
      <c r="F61" s="122">
        <f>IFERROR(VLOOKUP(A61,'Base travail'!$B$22:$G$121,4,FALSE)+VLOOKUP(A61,'Base travail'!$B$22:$G$121,5,FALSE),0)</f>
        <v>0</v>
      </c>
      <c r="G61" s="122">
        <f>IFERROR(VLOOKUP(A61,'Base travail'!$B$22:$G$121,6,FALSE),0)</f>
        <v>0</v>
      </c>
      <c r="H61" s="262"/>
      <c r="I61" s="262"/>
      <c r="J61" s="263"/>
      <c r="K61" s="263"/>
      <c r="L61" s="263"/>
      <c r="M61" s="263"/>
      <c r="N61" s="263"/>
      <c r="O61" s="263"/>
      <c r="P61" s="263"/>
      <c r="Q61" s="263"/>
      <c r="R61" s="263"/>
      <c r="S61" s="263"/>
      <c r="T61" s="263"/>
      <c r="V61" s="25">
        <f t="shared" si="76"/>
        <v>0</v>
      </c>
      <c r="W61" s="26">
        <f t="shared" si="76"/>
        <v>0</v>
      </c>
      <c r="X61" s="26">
        <f t="shared" si="76"/>
        <v>0</v>
      </c>
      <c r="Y61" s="27">
        <f t="shared" si="76"/>
        <v>0</v>
      </c>
      <c r="Z61" s="25">
        <f t="shared" si="76"/>
        <v>0</v>
      </c>
      <c r="AA61" s="26">
        <f t="shared" si="76"/>
        <v>0</v>
      </c>
      <c r="AB61" s="26">
        <f t="shared" si="76"/>
        <v>0</v>
      </c>
      <c r="AC61" s="27">
        <f t="shared" si="76"/>
        <v>0</v>
      </c>
      <c r="AD61" s="25">
        <f t="shared" si="76"/>
        <v>0</v>
      </c>
      <c r="AE61" s="26">
        <f t="shared" si="76"/>
        <v>0</v>
      </c>
      <c r="AF61" s="26">
        <f t="shared" si="77"/>
        <v>0</v>
      </c>
      <c r="AG61" s="27">
        <f t="shared" si="77"/>
        <v>0</v>
      </c>
      <c r="AH61" s="25">
        <f t="shared" si="77"/>
        <v>0</v>
      </c>
      <c r="AI61" s="26">
        <f t="shared" si="77"/>
        <v>0</v>
      </c>
      <c r="AJ61" s="26">
        <f t="shared" si="77"/>
        <v>0</v>
      </c>
      <c r="AK61" s="27">
        <f t="shared" si="77"/>
        <v>0</v>
      </c>
      <c r="AL61" s="25">
        <f t="shared" si="77"/>
        <v>0</v>
      </c>
      <c r="AM61" s="26">
        <f t="shared" si="77"/>
        <v>0</v>
      </c>
      <c r="AN61" s="26">
        <f t="shared" si="77"/>
        <v>0</v>
      </c>
      <c r="AO61" s="27">
        <f t="shared" si="77"/>
        <v>0</v>
      </c>
      <c r="AP61" s="25">
        <f t="shared" si="78"/>
        <v>0</v>
      </c>
      <c r="AQ61" s="26">
        <f t="shared" si="78"/>
        <v>0</v>
      </c>
      <c r="AR61" s="26">
        <f t="shared" si="78"/>
        <v>0</v>
      </c>
      <c r="AS61" s="27">
        <f t="shared" si="78"/>
        <v>0</v>
      </c>
      <c r="AT61" s="25">
        <f t="shared" si="78"/>
        <v>0</v>
      </c>
      <c r="AU61" s="26">
        <f t="shared" si="78"/>
        <v>0</v>
      </c>
      <c r="AV61" s="26">
        <f t="shared" si="78"/>
        <v>0</v>
      </c>
      <c r="AW61" s="27">
        <f t="shared" si="78"/>
        <v>0</v>
      </c>
      <c r="AX61" s="25">
        <f t="shared" si="78"/>
        <v>0</v>
      </c>
      <c r="AY61" s="26">
        <f t="shared" si="78"/>
        <v>0</v>
      </c>
      <c r="AZ61" s="26">
        <f t="shared" si="79"/>
        <v>0</v>
      </c>
      <c r="BA61" s="27">
        <f t="shared" si="79"/>
        <v>0</v>
      </c>
      <c r="BB61" s="25">
        <f t="shared" si="79"/>
        <v>0</v>
      </c>
      <c r="BC61" s="26">
        <f t="shared" si="79"/>
        <v>0</v>
      </c>
      <c r="BD61" s="26">
        <f t="shared" si="79"/>
        <v>0</v>
      </c>
      <c r="BE61" s="27">
        <f t="shared" si="79"/>
        <v>0</v>
      </c>
      <c r="BF61" s="25">
        <f t="shared" si="79"/>
        <v>0</v>
      </c>
      <c r="BG61" s="26">
        <f t="shared" si="79"/>
        <v>0</v>
      </c>
      <c r="BH61" s="26">
        <f t="shared" si="79"/>
        <v>0</v>
      </c>
      <c r="BI61" s="27">
        <f t="shared" si="79"/>
        <v>0</v>
      </c>
      <c r="BJ61" s="25">
        <f t="shared" si="80"/>
        <v>0</v>
      </c>
      <c r="BK61" s="26">
        <f t="shared" si="80"/>
        <v>0</v>
      </c>
      <c r="BL61" s="26">
        <f t="shared" si="80"/>
        <v>0</v>
      </c>
      <c r="BM61" s="27">
        <f t="shared" si="80"/>
        <v>0</v>
      </c>
      <c r="BN61" s="25">
        <f t="shared" si="80"/>
        <v>0</v>
      </c>
      <c r="BO61" s="26">
        <f t="shared" si="80"/>
        <v>0</v>
      </c>
      <c r="BP61" s="26">
        <f t="shared" si="80"/>
        <v>0</v>
      </c>
      <c r="BQ61" s="27">
        <f t="shared" si="80"/>
        <v>0</v>
      </c>
      <c r="BR61" s="25">
        <f t="shared" si="80"/>
        <v>0</v>
      </c>
      <c r="BS61" s="26">
        <f t="shared" si="80"/>
        <v>0</v>
      </c>
      <c r="BT61" s="26">
        <f t="shared" si="81"/>
        <v>0</v>
      </c>
      <c r="BU61" s="27">
        <f t="shared" si="81"/>
        <v>0</v>
      </c>
      <c r="BV61" s="25">
        <f t="shared" si="81"/>
        <v>0</v>
      </c>
      <c r="BW61" s="26">
        <f t="shared" si="81"/>
        <v>0</v>
      </c>
      <c r="BX61" s="26">
        <f t="shared" si="81"/>
        <v>0</v>
      </c>
      <c r="BY61" s="27">
        <f t="shared" si="81"/>
        <v>0</v>
      </c>
      <c r="BZ61" s="25">
        <f t="shared" si="81"/>
        <v>0</v>
      </c>
      <c r="CA61" s="26">
        <f t="shared" si="81"/>
        <v>0</v>
      </c>
      <c r="CB61" s="26">
        <f t="shared" si="81"/>
        <v>0</v>
      </c>
      <c r="CC61" s="27">
        <f t="shared" si="81"/>
        <v>0</v>
      </c>
      <c r="CD61" s="25">
        <f t="shared" si="82"/>
        <v>0</v>
      </c>
      <c r="CE61" s="26">
        <f t="shared" si="82"/>
        <v>0</v>
      </c>
      <c r="CF61" s="26">
        <f t="shared" si="82"/>
        <v>0</v>
      </c>
      <c r="CG61" s="27">
        <f t="shared" si="82"/>
        <v>0</v>
      </c>
      <c r="CH61" s="25">
        <f t="shared" si="82"/>
        <v>0</v>
      </c>
      <c r="CI61" s="26">
        <f t="shared" si="82"/>
        <v>0</v>
      </c>
      <c r="CJ61" s="26">
        <f t="shared" si="82"/>
        <v>0</v>
      </c>
      <c r="CK61" s="27">
        <f t="shared" si="82"/>
        <v>0</v>
      </c>
      <c r="CL61" s="25">
        <f t="shared" si="82"/>
        <v>0</v>
      </c>
      <c r="CM61" s="26">
        <f t="shared" si="82"/>
        <v>0</v>
      </c>
      <c r="CN61" s="26">
        <f t="shared" si="83"/>
        <v>0</v>
      </c>
      <c r="CO61" s="27">
        <f t="shared" si="83"/>
        <v>0</v>
      </c>
      <c r="CP61" s="25">
        <f t="shared" si="83"/>
        <v>0</v>
      </c>
      <c r="CQ61" s="26">
        <f t="shared" si="83"/>
        <v>0</v>
      </c>
      <c r="CR61" s="26">
        <f t="shared" si="83"/>
        <v>0</v>
      </c>
      <c r="CS61" s="27">
        <f t="shared" si="83"/>
        <v>0</v>
      </c>
      <c r="CT61" s="25">
        <f t="shared" si="83"/>
        <v>0</v>
      </c>
      <c r="CU61" s="26">
        <f t="shared" si="83"/>
        <v>0</v>
      </c>
      <c r="CV61" s="26">
        <f t="shared" si="83"/>
        <v>0</v>
      </c>
      <c r="CW61" s="27">
        <f t="shared" si="83"/>
        <v>0</v>
      </c>
      <c r="CX61" s="25">
        <f t="shared" si="84"/>
        <v>0</v>
      </c>
      <c r="CY61" s="26">
        <f t="shared" si="84"/>
        <v>0</v>
      </c>
      <c r="CZ61" s="26">
        <f t="shared" si="84"/>
        <v>0</v>
      </c>
      <c r="DA61" s="27">
        <f t="shared" si="84"/>
        <v>0</v>
      </c>
      <c r="DB61" s="25">
        <f t="shared" si="84"/>
        <v>0</v>
      </c>
      <c r="DC61" s="26">
        <f t="shared" si="84"/>
        <v>0</v>
      </c>
      <c r="DD61" s="26">
        <f t="shared" si="84"/>
        <v>0</v>
      </c>
      <c r="DE61" s="27">
        <f t="shared" si="84"/>
        <v>0</v>
      </c>
      <c r="DF61" s="25">
        <f t="shared" si="84"/>
        <v>0</v>
      </c>
      <c r="DG61" s="26">
        <f t="shared" si="84"/>
        <v>0</v>
      </c>
      <c r="DH61" s="26">
        <f t="shared" si="85"/>
        <v>0</v>
      </c>
      <c r="DI61" s="27">
        <f t="shared" si="85"/>
        <v>0</v>
      </c>
      <c r="DJ61" s="25">
        <f t="shared" si="85"/>
        <v>0</v>
      </c>
      <c r="DK61" s="26">
        <f t="shared" si="85"/>
        <v>0</v>
      </c>
      <c r="DL61" s="26">
        <f t="shared" si="85"/>
        <v>0</v>
      </c>
      <c r="DM61" s="27">
        <f t="shared" si="85"/>
        <v>0</v>
      </c>
      <c r="DN61" s="7">
        <v>76</v>
      </c>
      <c r="DO61" s="23">
        <f>IFERROR(VLOOKUP(H61,'Cpte exploit'!$A$11:$E$35,4,FALSE),0)</f>
        <v>0</v>
      </c>
      <c r="DP61" s="24">
        <f t="shared" si="18"/>
        <v>0</v>
      </c>
      <c r="DQ61" s="23">
        <f>'Cpte exploit'!$B$39</f>
        <v>0</v>
      </c>
      <c r="DR61" s="24">
        <f t="shared" si="19"/>
        <v>0</v>
      </c>
      <c r="DS61" s="23">
        <f>'Cpte exploit'!$B$40</f>
        <v>0</v>
      </c>
      <c r="DT61" s="24">
        <f t="shared" si="20"/>
        <v>0</v>
      </c>
      <c r="DU61" s="23">
        <f>'Cpte exploit'!$B$41</f>
        <v>0</v>
      </c>
      <c r="DV61" s="23"/>
      <c r="DW61" s="24">
        <f t="shared" si="21"/>
        <v>0</v>
      </c>
      <c r="DX61" s="45">
        <f t="shared" si="22"/>
        <v>0</v>
      </c>
      <c r="DY61" s="45">
        <f t="shared" si="22"/>
        <v>0</v>
      </c>
      <c r="DZ61" s="123">
        <f t="shared" si="34"/>
        <v>0</v>
      </c>
      <c r="EA61" s="15" t="str">
        <f>IFERROR(VLOOKUP(Q61,BDD!$G$2:$H$99,2,FALSE),"")</f>
        <v/>
      </c>
      <c r="EB61" s="15" t="str">
        <f>IFERROR(VLOOKUP(R61,BDD!$G$2:$H$99,2,FALSE),"")</f>
        <v/>
      </c>
      <c r="EC61" s="15" t="str">
        <f>IFERROR(VLOOKUP(S61,BDD!$G$2:$H$99,2,FALSE),"")</f>
        <v/>
      </c>
      <c r="ED61" s="15" t="str">
        <f>IFERROR(VLOOKUP(T61,BDD!$G$2:$H$99,2,FALSE),"")</f>
        <v/>
      </c>
      <c r="EE61" s="15" t="str">
        <f t="shared" si="23"/>
        <v/>
      </c>
      <c r="EF61" s="15" t="str">
        <f t="shared" si="24"/>
        <v/>
      </c>
      <c r="EG61" s="15">
        <f t="shared" si="25"/>
        <v>0</v>
      </c>
      <c r="EH61" s="15">
        <f t="shared" si="26"/>
        <v>0</v>
      </c>
      <c r="EI61" s="15" t="str">
        <f t="shared" si="27"/>
        <v/>
      </c>
      <c r="EJ61" s="15" t="str">
        <f t="shared" si="28"/>
        <v/>
      </c>
      <c r="EK61" s="15">
        <f t="shared" si="29"/>
        <v>0</v>
      </c>
      <c r="EL61" s="15">
        <f t="shared" si="30"/>
        <v>0</v>
      </c>
      <c r="EM61" s="15">
        <f t="shared" si="10"/>
        <v>0</v>
      </c>
      <c r="EN61" s="15">
        <f t="shared" si="11"/>
        <v>0</v>
      </c>
      <c r="EO61" s="15"/>
      <c r="EP61" s="15"/>
      <c r="EQ61" s="15">
        <f t="shared" si="12"/>
        <v>0</v>
      </c>
      <c r="ER61" s="15">
        <f t="shared" si="13"/>
        <v>0</v>
      </c>
      <c r="ES61" s="18">
        <f t="shared" si="31"/>
        <v>0</v>
      </c>
      <c r="ET61" s="19">
        <f t="shared" si="14"/>
        <v>0</v>
      </c>
      <c r="EU61" s="19">
        <f t="shared" si="15"/>
        <v>0</v>
      </c>
      <c r="EV61" s="19">
        <f t="shared" si="16"/>
        <v>0</v>
      </c>
      <c r="EW61" s="19">
        <f t="shared" si="17"/>
        <v>0</v>
      </c>
      <c r="EX61" s="19">
        <f t="shared" si="32"/>
        <v>0</v>
      </c>
      <c r="EY61" s="19">
        <f t="shared" si="33"/>
        <v>0</v>
      </c>
      <c r="EZ61" s="122">
        <f t="shared" si="35"/>
        <v>0</v>
      </c>
      <c r="FA61" s="120">
        <f>VLOOKUP(A61,Info!$B$6:$D$106,2,FALSE)</f>
        <v>4</v>
      </c>
      <c r="FB61" s="7">
        <f>FB60</f>
        <v>22</v>
      </c>
    </row>
    <row r="62" spans="1:158" hidden="1" x14ac:dyDescent="0.3">
      <c r="A62" s="114" t="str">
        <f>VLOOKUP(FB62,Info!$A$7:$B$71,2,FALSE)</f>
        <v>W</v>
      </c>
      <c r="B62" s="114">
        <f>VLOOKUP(A62,Info!$B$6:$D$106,3,FALSE)</f>
        <v>23</v>
      </c>
      <c r="C62" s="115">
        <f>IFERROR(VLOOKUP(A62,Info!$B$6:$AD$106,29,FALSE),"")</f>
        <v>0</v>
      </c>
      <c r="D62" s="115" t="str">
        <f>IFERROR(VLOOKUP(A62,Info!$B$6:$AD$106,28,FALSE),"")</f>
        <v/>
      </c>
      <c r="E62" s="116">
        <f>IFERROR(VLOOKUP(A62,Info!$B$6:$AD$106,13,FALSE),0)</f>
        <v>0</v>
      </c>
      <c r="F62" s="117">
        <f>IFERROR(VLOOKUP(A62,'Base travail'!$B$22:$G$121,4,FALSE)+VLOOKUP(A62,'Base travail'!$B$22:$G$121,5,FALSE),0)</f>
        <v>0</v>
      </c>
      <c r="G62" s="117">
        <f>IFERROR(VLOOKUP(A62,'Base travail'!$B$22:$G$121,6,FALSE),0)</f>
        <v>0</v>
      </c>
      <c r="H62" s="575"/>
      <c r="I62" s="575"/>
      <c r="J62" s="576"/>
      <c r="K62" s="576"/>
      <c r="L62" s="576"/>
      <c r="M62" s="576"/>
      <c r="N62" s="576"/>
      <c r="O62" s="576"/>
      <c r="P62" s="576"/>
      <c r="Q62" s="576"/>
      <c r="R62" s="576"/>
      <c r="S62" s="576"/>
      <c r="T62" s="576"/>
      <c r="V62" s="25">
        <f t="shared" si="76"/>
        <v>0</v>
      </c>
      <c r="W62" s="26">
        <f t="shared" si="76"/>
        <v>0</v>
      </c>
      <c r="X62" s="26">
        <f t="shared" si="76"/>
        <v>0</v>
      </c>
      <c r="Y62" s="27">
        <f t="shared" si="76"/>
        <v>0</v>
      </c>
      <c r="Z62" s="25">
        <f t="shared" si="76"/>
        <v>0</v>
      </c>
      <c r="AA62" s="26">
        <f t="shared" si="76"/>
        <v>0</v>
      </c>
      <c r="AB62" s="26">
        <f t="shared" si="76"/>
        <v>0</v>
      </c>
      <c r="AC62" s="27">
        <f t="shared" si="76"/>
        <v>0</v>
      </c>
      <c r="AD62" s="25">
        <f t="shared" si="76"/>
        <v>0</v>
      </c>
      <c r="AE62" s="26">
        <f t="shared" si="76"/>
        <v>0</v>
      </c>
      <c r="AF62" s="26">
        <f t="shared" si="77"/>
        <v>0</v>
      </c>
      <c r="AG62" s="27">
        <f t="shared" si="77"/>
        <v>0</v>
      </c>
      <c r="AH62" s="25">
        <f t="shared" si="77"/>
        <v>0</v>
      </c>
      <c r="AI62" s="26">
        <f t="shared" si="77"/>
        <v>0</v>
      </c>
      <c r="AJ62" s="26">
        <f t="shared" si="77"/>
        <v>0</v>
      </c>
      <c r="AK62" s="27">
        <f t="shared" si="77"/>
        <v>0</v>
      </c>
      <c r="AL62" s="25">
        <f t="shared" si="77"/>
        <v>0</v>
      </c>
      <c r="AM62" s="26">
        <f t="shared" si="77"/>
        <v>0</v>
      </c>
      <c r="AN62" s="26">
        <f t="shared" si="77"/>
        <v>0</v>
      </c>
      <c r="AO62" s="27">
        <f t="shared" si="77"/>
        <v>0</v>
      </c>
      <c r="AP62" s="25">
        <f t="shared" si="78"/>
        <v>0</v>
      </c>
      <c r="AQ62" s="26">
        <f t="shared" si="78"/>
        <v>0</v>
      </c>
      <c r="AR62" s="26">
        <f t="shared" si="78"/>
        <v>0</v>
      </c>
      <c r="AS62" s="27">
        <f t="shared" si="78"/>
        <v>0</v>
      </c>
      <c r="AT62" s="25">
        <f t="shared" si="78"/>
        <v>0</v>
      </c>
      <c r="AU62" s="26">
        <f t="shared" si="78"/>
        <v>0</v>
      </c>
      <c r="AV62" s="26">
        <f t="shared" si="78"/>
        <v>0</v>
      </c>
      <c r="AW62" s="27">
        <f t="shared" si="78"/>
        <v>0</v>
      </c>
      <c r="AX62" s="25">
        <f t="shared" si="78"/>
        <v>0</v>
      </c>
      <c r="AY62" s="26">
        <f t="shared" si="78"/>
        <v>0</v>
      </c>
      <c r="AZ62" s="26">
        <f t="shared" si="79"/>
        <v>0</v>
      </c>
      <c r="BA62" s="27">
        <f t="shared" si="79"/>
        <v>0</v>
      </c>
      <c r="BB62" s="25">
        <f t="shared" si="79"/>
        <v>0</v>
      </c>
      <c r="BC62" s="26">
        <f t="shared" si="79"/>
        <v>0</v>
      </c>
      <c r="BD62" s="26">
        <f t="shared" si="79"/>
        <v>0</v>
      </c>
      <c r="BE62" s="27">
        <f t="shared" si="79"/>
        <v>0</v>
      </c>
      <c r="BF62" s="25">
        <f t="shared" si="79"/>
        <v>0</v>
      </c>
      <c r="BG62" s="26">
        <f t="shared" si="79"/>
        <v>0</v>
      </c>
      <c r="BH62" s="26">
        <f t="shared" si="79"/>
        <v>0</v>
      </c>
      <c r="BI62" s="27">
        <f t="shared" si="79"/>
        <v>0</v>
      </c>
      <c r="BJ62" s="25">
        <f t="shared" si="80"/>
        <v>0</v>
      </c>
      <c r="BK62" s="26">
        <f t="shared" si="80"/>
        <v>0</v>
      </c>
      <c r="BL62" s="26">
        <f t="shared" si="80"/>
        <v>0</v>
      </c>
      <c r="BM62" s="27">
        <f t="shared" si="80"/>
        <v>0</v>
      </c>
      <c r="BN62" s="25">
        <f t="shared" si="80"/>
        <v>0</v>
      </c>
      <c r="BO62" s="26">
        <f t="shared" si="80"/>
        <v>0</v>
      </c>
      <c r="BP62" s="26">
        <f t="shared" si="80"/>
        <v>0</v>
      </c>
      <c r="BQ62" s="27">
        <f t="shared" si="80"/>
        <v>0</v>
      </c>
      <c r="BR62" s="25">
        <f t="shared" si="80"/>
        <v>0</v>
      </c>
      <c r="BS62" s="26">
        <f t="shared" si="80"/>
        <v>0</v>
      </c>
      <c r="BT62" s="26">
        <f t="shared" si="81"/>
        <v>0</v>
      </c>
      <c r="BU62" s="27">
        <f t="shared" si="81"/>
        <v>0</v>
      </c>
      <c r="BV62" s="25">
        <f t="shared" si="81"/>
        <v>0</v>
      </c>
      <c r="BW62" s="26">
        <f t="shared" si="81"/>
        <v>0</v>
      </c>
      <c r="BX62" s="26">
        <f t="shared" si="81"/>
        <v>0</v>
      </c>
      <c r="BY62" s="27">
        <f t="shared" si="81"/>
        <v>0</v>
      </c>
      <c r="BZ62" s="25">
        <f t="shared" si="81"/>
        <v>0</v>
      </c>
      <c r="CA62" s="26">
        <f t="shared" si="81"/>
        <v>0</v>
      </c>
      <c r="CB62" s="26">
        <f t="shared" si="81"/>
        <v>0</v>
      </c>
      <c r="CC62" s="27">
        <f t="shared" si="81"/>
        <v>0</v>
      </c>
      <c r="CD62" s="25">
        <f t="shared" si="82"/>
        <v>0</v>
      </c>
      <c r="CE62" s="26">
        <f t="shared" si="82"/>
        <v>0</v>
      </c>
      <c r="CF62" s="26">
        <f t="shared" si="82"/>
        <v>0</v>
      </c>
      <c r="CG62" s="27">
        <f t="shared" si="82"/>
        <v>0</v>
      </c>
      <c r="CH62" s="25">
        <f t="shared" si="82"/>
        <v>0</v>
      </c>
      <c r="CI62" s="26">
        <f t="shared" si="82"/>
        <v>0</v>
      </c>
      <c r="CJ62" s="26">
        <f t="shared" si="82"/>
        <v>0</v>
      </c>
      <c r="CK62" s="27">
        <f t="shared" si="82"/>
        <v>0</v>
      </c>
      <c r="CL62" s="25">
        <f t="shared" si="82"/>
        <v>0</v>
      </c>
      <c r="CM62" s="26">
        <f t="shared" si="82"/>
        <v>0</v>
      </c>
      <c r="CN62" s="26">
        <f t="shared" si="83"/>
        <v>0</v>
      </c>
      <c r="CO62" s="27">
        <f t="shared" si="83"/>
        <v>0</v>
      </c>
      <c r="CP62" s="25">
        <f t="shared" si="83"/>
        <v>0</v>
      </c>
      <c r="CQ62" s="26">
        <f t="shared" si="83"/>
        <v>0</v>
      </c>
      <c r="CR62" s="26">
        <f t="shared" si="83"/>
        <v>0</v>
      </c>
      <c r="CS62" s="27">
        <f t="shared" si="83"/>
        <v>0</v>
      </c>
      <c r="CT62" s="25">
        <f t="shared" si="83"/>
        <v>0</v>
      </c>
      <c r="CU62" s="26">
        <f t="shared" si="83"/>
        <v>0</v>
      </c>
      <c r="CV62" s="26">
        <f t="shared" si="83"/>
        <v>0</v>
      </c>
      <c r="CW62" s="27">
        <f t="shared" si="83"/>
        <v>0</v>
      </c>
      <c r="CX62" s="25">
        <f t="shared" si="84"/>
        <v>0</v>
      </c>
      <c r="CY62" s="26">
        <f t="shared" si="84"/>
        <v>0</v>
      </c>
      <c r="CZ62" s="26">
        <f t="shared" si="84"/>
        <v>0</v>
      </c>
      <c r="DA62" s="27">
        <f t="shared" si="84"/>
        <v>0</v>
      </c>
      <c r="DB62" s="25">
        <f t="shared" si="84"/>
        <v>0</v>
      </c>
      <c r="DC62" s="26">
        <f t="shared" si="84"/>
        <v>0</v>
      </c>
      <c r="DD62" s="26">
        <f t="shared" si="84"/>
        <v>0</v>
      </c>
      <c r="DE62" s="27">
        <f t="shared" si="84"/>
        <v>0</v>
      </c>
      <c r="DF62" s="25">
        <f t="shared" si="84"/>
        <v>0</v>
      </c>
      <c r="DG62" s="26">
        <f t="shared" si="84"/>
        <v>0</v>
      </c>
      <c r="DH62" s="26">
        <f t="shared" si="85"/>
        <v>0</v>
      </c>
      <c r="DI62" s="27">
        <f t="shared" si="85"/>
        <v>0</v>
      </c>
      <c r="DJ62" s="25">
        <f t="shared" si="85"/>
        <v>0</v>
      </c>
      <c r="DK62" s="26">
        <f t="shared" si="85"/>
        <v>0</v>
      </c>
      <c r="DL62" s="26">
        <f t="shared" si="85"/>
        <v>0</v>
      </c>
      <c r="DM62" s="27">
        <f t="shared" si="85"/>
        <v>0</v>
      </c>
      <c r="DN62" s="7">
        <v>77</v>
      </c>
      <c r="DO62" s="16">
        <f>IFERROR(VLOOKUP(H62,'Cpte exploit'!$A$11:$E$35,4,FALSE),0)</f>
        <v>0</v>
      </c>
      <c r="DP62" s="17">
        <f t="shared" si="18"/>
        <v>0</v>
      </c>
      <c r="DQ62" s="16">
        <f>'Cpte exploit'!$B$39</f>
        <v>0</v>
      </c>
      <c r="DR62" s="17">
        <f t="shared" si="19"/>
        <v>0</v>
      </c>
      <c r="DS62" s="16">
        <f>'Cpte exploit'!$B$40</f>
        <v>0</v>
      </c>
      <c r="DT62" s="17">
        <f t="shared" si="20"/>
        <v>0</v>
      </c>
      <c r="DU62" s="16">
        <f>'Cpte exploit'!$B$41</f>
        <v>0</v>
      </c>
      <c r="DV62" s="16"/>
      <c r="DW62" s="17">
        <f t="shared" si="21"/>
        <v>0</v>
      </c>
      <c r="DX62" s="44">
        <f t="shared" si="22"/>
        <v>0</v>
      </c>
      <c r="DY62" s="44">
        <f t="shared" si="22"/>
        <v>0</v>
      </c>
      <c r="DZ62" s="124">
        <f t="shared" si="34"/>
        <v>0</v>
      </c>
      <c r="EA62" s="15" t="str">
        <f>IFERROR(VLOOKUP(Q62,BDD!$G$2:$H$99,2,FALSE),"")</f>
        <v/>
      </c>
      <c r="EB62" s="15" t="str">
        <f>IFERROR(VLOOKUP(R62,BDD!$G$2:$H$99,2,FALSE),"")</f>
        <v/>
      </c>
      <c r="EC62" s="15" t="str">
        <f>IFERROR(VLOOKUP(S62,BDD!$G$2:$H$99,2,FALSE),"")</f>
        <v/>
      </c>
      <c r="ED62" s="15" t="str">
        <f>IFERROR(VLOOKUP(T62,BDD!$G$2:$H$99,2,FALSE),"")</f>
        <v/>
      </c>
      <c r="EE62" s="15" t="str">
        <f t="shared" si="23"/>
        <v/>
      </c>
      <c r="EF62" s="15" t="str">
        <f t="shared" si="24"/>
        <v/>
      </c>
      <c r="EG62" s="15">
        <f t="shared" si="25"/>
        <v>0</v>
      </c>
      <c r="EH62" s="15">
        <f t="shared" si="26"/>
        <v>0</v>
      </c>
      <c r="EI62" s="15" t="str">
        <f t="shared" si="27"/>
        <v/>
      </c>
      <c r="EJ62" s="15" t="str">
        <f t="shared" si="28"/>
        <v/>
      </c>
      <c r="EK62" s="15">
        <f t="shared" si="29"/>
        <v>0</v>
      </c>
      <c r="EL62" s="15">
        <f t="shared" si="30"/>
        <v>0</v>
      </c>
      <c r="EM62" s="15">
        <f t="shared" si="10"/>
        <v>0</v>
      </c>
      <c r="EN62" s="15">
        <f t="shared" si="11"/>
        <v>0</v>
      </c>
      <c r="EO62" s="15"/>
      <c r="EP62" s="15"/>
      <c r="EQ62" s="15">
        <f t="shared" si="12"/>
        <v>0</v>
      </c>
      <c r="ER62" s="15">
        <f t="shared" si="13"/>
        <v>0</v>
      </c>
      <c r="ES62" s="18">
        <f t="shared" si="31"/>
        <v>0</v>
      </c>
      <c r="ET62" s="19">
        <f t="shared" si="14"/>
        <v>0</v>
      </c>
      <c r="EU62" s="19">
        <f t="shared" si="15"/>
        <v>0</v>
      </c>
      <c r="EV62" s="19">
        <f t="shared" si="16"/>
        <v>0</v>
      </c>
      <c r="EW62" s="19">
        <f t="shared" si="17"/>
        <v>0</v>
      </c>
      <c r="EX62" s="19">
        <f t="shared" si="32"/>
        <v>0</v>
      </c>
      <c r="EY62" s="19">
        <f t="shared" si="33"/>
        <v>0</v>
      </c>
      <c r="EZ62" s="117">
        <f t="shared" si="35"/>
        <v>0</v>
      </c>
      <c r="FA62" s="117"/>
      <c r="FB62" s="7">
        <f>FB60+1</f>
        <v>23</v>
      </c>
    </row>
    <row r="63" spans="1:158" hidden="1" x14ac:dyDescent="0.3">
      <c r="A63" s="119" t="str">
        <f>VLOOKUP(FB63,Info!$A$7:$B$71,2,FALSE)</f>
        <v>W</v>
      </c>
      <c r="B63" s="119">
        <f>VLOOKUP(A63,Info!$B$6:$D$106,3,FALSE)</f>
        <v>23</v>
      </c>
      <c r="C63" s="120">
        <f>IFERROR(VLOOKUP(A63,Info!$B$6:$AD$106,29,FALSE),"")</f>
        <v>0</v>
      </c>
      <c r="D63" s="120" t="str">
        <f>IFERROR(VLOOKUP(A63,Info!$B$6:$AD$106,28,FALSE),"")</f>
        <v/>
      </c>
      <c r="E63" s="121">
        <f>IFERROR(VLOOKUP(A63,Info!$B$6:$AD$106,13,FALSE),0)</f>
        <v>0</v>
      </c>
      <c r="F63" s="122">
        <f>IFERROR(VLOOKUP(A63,'Base travail'!$B$22:$G$121,4,FALSE)+VLOOKUP(A63,'Base travail'!$B$22:$G$121,5,FALSE),0)</f>
        <v>0</v>
      </c>
      <c r="G63" s="122">
        <f>IFERROR(VLOOKUP(A63,'Base travail'!$B$22:$G$121,6,FALSE),0)</f>
        <v>0</v>
      </c>
      <c r="H63" s="573"/>
      <c r="I63" s="573"/>
      <c r="J63" s="574"/>
      <c r="K63" s="574"/>
      <c r="L63" s="574"/>
      <c r="M63" s="574"/>
      <c r="N63" s="574"/>
      <c r="O63" s="574"/>
      <c r="P63" s="574"/>
      <c r="Q63" s="574"/>
      <c r="R63" s="574"/>
      <c r="S63" s="574"/>
      <c r="T63" s="574"/>
      <c r="V63" s="25">
        <f t="shared" si="76"/>
        <v>0</v>
      </c>
      <c r="W63" s="26">
        <f t="shared" si="76"/>
        <v>0</v>
      </c>
      <c r="X63" s="26">
        <f t="shared" si="76"/>
        <v>0</v>
      </c>
      <c r="Y63" s="27">
        <f t="shared" si="76"/>
        <v>0</v>
      </c>
      <c r="Z63" s="25">
        <f t="shared" si="76"/>
        <v>0</v>
      </c>
      <c r="AA63" s="26">
        <f t="shared" si="76"/>
        <v>0</v>
      </c>
      <c r="AB63" s="26">
        <f t="shared" si="76"/>
        <v>0</v>
      </c>
      <c r="AC63" s="27">
        <f t="shared" si="76"/>
        <v>0</v>
      </c>
      <c r="AD63" s="25">
        <f t="shared" si="76"/>
        <v>0</v>
      </c>
      <c r="AE63" s="26">
        <f t="shared" si="76"/>
        <v>0</v>
      </c>
      <c r="AF63" s="26">
        <f t="shared" si="77"/>
        <v>0</v>
      </c>
      <c r="AG63" s="27">
        <f t="shared" si="77"/>
        <v>0</v>
      </c>
      <c r="AH63" s="25">
        <f t="shared" si="77"/>
        <v>0</v>
      </c>
      <c r="AI63" s="26">
        <f t="shared" si="77"/>
        <v>0</v>
      </c>
      <c r="AJ63" s="26">
        <f t="shared" si="77"/>
        <v>0</v>
      </c>
      <c r="AK63" s="27">
        <f t="shared" si="77"/>
        <v>0</v>
      </c>
      <c r="AL63" s="25">
        <f t="shared" si="77"/>
        <v>0</v>
      </c>
      <c r="AM63" s="26">
        <f t="shared" si="77"/>
        <v>0</v>
      </c>
      <c r="AN63" s="26">
        <f t="shared" si="77"/>
        <v>0</v>
      </c>
      <c r="AO63" s="27">
        <f t="shared" si="77"/>
        <v>0</v>
      </c>
      <c r="AP63" s="25">
        <f t="shared" si="78"/>
        <v>0</v>
      </c>
      <c r="AQ63" s="26">
        <f t="shared" si="78"/>
        <v>0</v>
      </c>
      <c r="AR63" s="26">
        <f t="shared" si="78"/>
        <v>0</v>
      </c>
      <c r="AS63" s="27">
        <f t="shared" si="78"/>
        <v>0</v>
      </c>
      <c r="AT63" s="25">
        <f t="shared" si="78"/>
        <v>0</v>
      </c>
      <c r="AU63" s="26">
        <f t="shared" si="78"/>
        <v>0</v>
      </c>
      <c r="AV63" s="26">
        <f t="shared" si="78"/>
        <v>0</v>
      </c>
      <c r="AW63" s="27">
        <f t="shared" si="78"/>
        <v>0</v>
      </c>
      <c r="AX63" s="25">
        <f t="shared" si="78"/>
        <v>0</v>
      </c>
      <c r="AY63" s="26">
        <f t="shared" si="78"/>
        <v>0</v>
      </c>
      <c r="AZ63" s="26">
        <f t="shared" si="79"/>
        <v>0</v>
      </c>
      <c r="BA63" s="27">
        <f t="shared" si="79"/>
        <v>0</v>
      </c>
      <c r="BB63" s="25">
        <f t="shared" si="79"/>
        <v>0</v>
      </c>
      <c r="BC63" s="26">
        <f t="shared" si="79"/>
        <v>0</v>
      </c>
      <c r="BD63" s="26">
        <f t="shared" si="79"/>
        <v>0</v>
      </c>
      <c r="BE63" s="27">
        <f t="shared" si="79"/>
        <v>0</v>
      </c>
      <c r="BF63" s="25">
        <f t="shared" si="79"/>
        <v>0</v>
      </c>
      <c r="BG63" s="26">
        <f t="shared" si="79"/>
        <v>0</v>
      </c>
      <c r="BH63" s="26">
        <f t="shared" si="79"/>
        <v>0</v>
      </c>
      <c r="BI63" s="27">
        <f t="shared" si="79"/>
        <v>0</v>
      </c>
      <c r="BJ63" s="25">
        <f t="shared" si="80"/>
        <v>0</v>
      </c>
      <c r="BK63" s="26">
        <f t="shared" si="80"/>
        <v>0</v>
      </c>
      <c r="BL63" s="26">
        <f t="shared" si="80"/>
        <v>0</v>
      </c>
      <c r="BM63" s="27">
        <f t="shared" si="80"/>
        <v>0</v>
      </c>
      <c r="BN63" s="25">
        <f t="shared" si="80"/>
        <v>0</v>
      </c>
      <c r="BO63" s="26">
        <f t="shared" si="80"/>
        <v>0</v>
      </c>
      <c r="BP63" s="26">
        <f t="shared" si="80"/>
        <v>0</v>
      </c>
      <c r="BQ63" s="27">
        <f t="shared" si="80"/>
        <v>0</v>
      </c>
      <c r="BR63" s="25">
        <f t="shared" si="80"/>
        <v>0</v>
      </c>
      <c r="BS63" s="26">
        <f t="shared" si="80"/>
        <v>0</v>
      </c>
      <c r="BT63" s="26">
        <f t="shared" si="81"/>
        <v>0</v>
      </c>
      <c r="BU63" s="27">
        <f t="shared" si="81"/>
        <v>0</v>
      </c>
      <c r="BV63" s="25">
        <f t="shared" si="81"/>
        <v>0</v>
      </c>
      <c r="BW63" s="26">
        <f t="shared" si="81"/>
        <v>0</v>
      </c>
      <c r="BX63" s="26">
        <f t="shared" si="81"/>
        <v>0</v>
      </c>
      <c r="BY63" s="27">
        <f t="shared" si="81"/>
        <v>0</v>
      </c>
      <c r="BZ63" s="25">
        <f t="shared" si="81"/>
        <v>0</v>
      </c>
      <c r="CA63" s="26">
        <f t="shared" si="81"/>
        <v>0</v>
      </c>
      <c r="CB63" s="26">
        <f t="shared" si="81"/>
        <v>0</v>
      </c>
      <c r="CC63" s="27">
        <f t="shared" si="81"/>
        <v>0</v>
      </c>
      <c r="CD63" s="25">
        <f t="shared" si="82"/>
        <v>0</v>
      </c>
      <c r="CE63" s="26">
        <f t="shared" si="82"/>
        <v>0</v>
      </c>
      <c r="CF63" s="26">
        <f t="shared" si="82"/>
        <v>0</v>
      </c>
      <c r="CG63" s="27">
        <f t="shared" si="82"/>
        <v>0</v>
      </c>
      <c r="CH63" s="25">
        <f t="shared" si="82"/>
        <v>0</v>
      </c>
      <c r="CI63" s="26">
        <f t="shared" si="82"/>
        <v>0</v>
      </c>
      <c r="CJ63" s="26">
        <f t="shared" si="82"/>
        <v>0</v>
      </c>
      <c r="CK63" s="27">
        <f t="shared" si="82"/>
        <v>0</v>
      </c>
      <c r="CL63" s="25">
        <f t="shared" si="82"/>
        <v>0</v>
      </c>
      <c r="CM63" s="26">
        <f t="shared" si="82"/>
        <v>0</v>
      </c>
      <c r="CN63" s="26">
        <f t="shared" si="83"/>
        <v>0</v>
      </c>
      <c r="CO63" s="27">
        <f t="shared" si="83"/>
        <v>0</v>
      </c>
      <c r="CP63" s="25">
        <f t="shared" si="83"/>
        <v>0</v>
      </c>
      <c r="CQ63" s="26">
        <f t="shared" si="83"/>
        <v>0</v>
      </c>
      <c r="CR63" s="26">
        <f t="shared" si="83"/>
        <v>0</v>
      </c>
      <c r="CS63" s="27">
        <f t="shared" si="83"/>
        <v>0</v>
      </c>
      <c r="CT63" s="25">
        <f t="shared" si="83"/>
        <v>0</v>
      </c>
      <c r="CU63" s="26">
        <f t="shared" si="83"/>
        <v>0</v>
      </c>
      <c r="CV63" s="26">
        <f t="shared" si="83"/>
        <v>0</v>
      </c>
      <c r="CW63" s="27">
        <f t="shared" si="83"/>
        <v>0</v>
      </c>
      <c r="CX63" s="25">
        <f t="shared" si="84"/>
        <v>0</v>
      </c>
      <c r="CY63" s="26">
        <f t="shared" si="84"/>
        <v>0</v>
      </c>
      <c r="CZ63" s="26">
        <f t="shared" si="84"/>
        <v>0</v>
      </c>
      <c r="DA63" s="27">
        <f t="shared" si="84"/>
        <v>0</v>
      </c>
      <c r="DB63" s="25">
        <f t="shared" si="84"/>
        <v>0</v>
      </c>
      <c r="DC63" s="26">
        <f t="shared" si="84"/>
        <v>0</v>
      </c>
      <c r="DD63" s="26">
        <f t="shared" si="84"/>
        <v>0</v>
      </c>
      <c r="DE63" s="27">
        <f t="shared" si="84"/>
        <v>0</v>
      </c>
      <c r="DF63" s="25">
        <f t="shared" si="84"/>
        <v>0</v>
      </c>
      <c r="DG63" s="26">
        <f t="shared" si="84"/>
        <v>0</v>
      </c>
      <c r="DH63" s="26">
        <f t="shared" si="85"/>
        <v>0</v>
      </c>
      <c r="DI63" s="27">
        <f t="shared" si="85"/>
        <v>0</v>
      </c>
      <c r="DJ63" s="25">
        <f t="shared" si="85"/>
        <v>0</v>
      </c>
      <c r="DK63" s="26">
        <f t="shared" si="85"/>
        <v>0</v>
      </c>
      <c r="DL63" s="26">
        <f t="shared" si="85"/>
        <v>0</v>
      </c>
      <c r="DM63" s="27">
        <f t="shared" si="85"/>
        <v>0</v>
      </c>
      <c r="DN63" s="7">
        <v>78</v>
      </c>
      <c r="DO63" s="23">
        <f>IFERROR(VLOOKUP(H63,'Cpte exploit'!$A$11:$E$35,4,FALSE),0)</f>
        <v>0</v>
      </c>
      <c r="DP63" s="24">
        <f t="shared" si="18"/>
        <v>0</v>
      </c>
      <c r="DQ63" s="23">
        <f>'Cpte exploit'!$B$39</f>
        <v>0</v>
      </c>
      <c r="DR63" s="24">
        <f t="shared" si="19"/>
        <v>0</v>
      </c>
      <c r="DS63" s="23">
        <f>'Cpte exploit'!$B$40</f>
        <v>0</v>
      </c>
      <c r="DT63" s="24">
        <f t="shared" si="20"/>
        <v>0</v>
      </c>
      <c r="DU63" s="23">
        <f>'Cpte exploit'!$B$41</f>
        <v>0</v>
      </c>
      <c r="DV63" s="23"/>
      <c r="DW63" s="24">
        <f t="shared" si="21"/>
        <v>0</v>
      </c>
      <c r="DX63" s="45">
        <f t="shared" si="22"/>
        <v>0</v>
      </c>
      <c r="DY63" s="45">
        <f t="shared" si="22"/>
        <v>0</v>
      </c>
      <c r="DZ63" s="123">
        <f t="shared" si="34"/>
        <v>0</v>
      </c>
      <c r="EA63" s="15" t="str">
        <f>IFERROR(VLOOKUP(Q63,BDD!$G$2:$H$99,2,FALSE),"")</f>
        <v/>
      </c>
      <c r="EB63" s="15" t="str">
        <f>IFERROR(VLOOKUP(R63,BDD!$G$2:$H$99,2,FALSE),"")</f>
        <v/>
      </c>
      <c r="EC63" s="15" t="str">
        <f>IFERROR(VLOOKUP(S63,BDD!$G$2:$H$99,2,FALSE),"")</f>
        <v/>
      </c>
      <c r="ED63" s="15" t="str">
        <f>IFERROR(VLOOKUP(T63,BDD!$G$2:$H$99,2,FALSE),"")</f>
        <v/>
      </c>
      <c r="EE63" s="15" t="str">
        <f t="shared" si="23"/>
        <v/>
      </c>
      <c r="EF63" s="15" t="str">
        <f t="shared" si="24"/>
        <v/>
      </c>
      <c r="EG63" s="15">
        <f t="shared" si="25"/>
        <v>0</v>
      </c>
      <c r="EH63" s="15">
        <f t="shared" si="26"/>
        <v>0</v>
      </c>
      <c r="EI63" s="15" t="str">
        <f t="shared" si="27"/>
        <v/>
      </c>
      <c r="EJ63" s="15" t="str">
        <f t="shared" si="28"/>
        <v/>
      </c>
      <c r="EK63" s="15">
        <f t="shared" si="29"/>
        <v>0</v>
      </c>
      <c r="EL63" s="15">
        <f t="shared" si="30"/>
        <v>0</v>
      </c>
      <c r="EM63" s="15">
        <f t="shared" si="10"/>
        <v>0</v>
      </c>
      <c r="EN63" s="15">
        <f t="shared" si="11"/>
        <v>0</v>
      </c>
      <c r="EO63" s="15"/>
      <c r="EP63" s="15"/>
      <c r="EQ63" s="15">
        <f t="shared" si="12"/>
        <v>0</v>
      </c>
      <c r="ER63" s="15">
        <f t="shared" si="13"/>
        <v>0</v>
      </c>
      <c r="ES63" s="18">
        <f t="shared" si="31"/>
        <v>0</v>
      </c>
      <c r="ET63" s="19">
        <f t="shared" si="14"/>
        <v>0</v>
      </c>
      <c r="EU63" s="19">
        <f t="shared" si="15"/>
        <v>0</v>
      </c>
      <c r="EV63" s="19">
        <f t="shared" si="16"/>
        <v>0</v>
      </c>
      <c r="EW63" s="19">
        <f t="shared" si="17"/>
        <v>0</v>
      </c>
      <c r="EX63" s="19">
        <f t="shared" si="32"/>
        <v>0</v>
      </c>
      <c r="EY63" s="19">
        <f t="shared" si="33"/>
        <v>0</v>
      </c>
      <c r="EZ63" s="122">
        <f t="shared" si="35"/>
        <v>0</v>
      </c>
      <c r="FA63" s="122"/>
      <c r="FB63" s="7">
        <f>FB62</f>
        <v>23</v>
      </c>
    </row>
    <row r="64" spans="1:158" hidden="1" x14ac:dyDescent="0.3">
      <c r="A64" s="114" t="str">
        <f>VLOOKUP(FB64,Info!$A$7:$B$71,2,FALSE)</f>
        <v>X</v>
      </c>
      <c r="B64" s="114">
        <f>VLOOKUP(A64,Info!$B$6:$D$106,3,FALSE)</f>
        <v>24</v>
      </c>
      <c r="C64" s="115">
        <f>IFERROR(VLOOKUP(A64,Info!$B$6:$AD$106,29,FALSE),"")</f>
        <v>0</v>
      </c>
      <c r="D64" s="115" t="str">
        <f>IFERROR(VLOOKUP(A64,Info!$B$6:$AD$106,28,FALSE),"")</f>
        <v/>
      </c>
      <c r="E64" s="116">
        <f>IFERROR(VLOOKUP(A64,Info!$B$6:$AD$106,13,FALSE),0)</f>
        <v>0</v>
      </c>
      <c r="F64" s="117">
        <f>IFERROR(VLOOKUP(A64,'Base travail'!$B$22:$G$121,4,FALSE)+VLOOKUP(A64,'Base travail'!$B$22:$G$121,5,FALSE),0)</f>
        <v>0</v>
      </c>
      <c r="G64" s="117">
        <f>IFERROR(VLOOKUP(A64,'Base travail'!$B$22:$G$121,6,FALSE),0)</f>
        <v>0</v>
      </c>
      <c r="H64" s="575"/>
      <c r="I64" s="575"/>
      <c r="J64" s="576"/>
      <c r="K64" s="576"/>
      <c r="L64" s="576"/>
      <c r="M64" s="576"/>
      <c r="N64" s="576"/>
      <c r="O64" s="576"/>
      <c r="P64" s="576"/>
      <c r="Q64" s="576"/>
      <c r="R64" s="576"/>
      <c r="S64" s="576"/>
      <c r="T64" s="576"/>
      <c r="V64" s="25">
        <f t="shared" si="76"/>
        <v>0</v>
      </c>
      <c r="W64" s="26">
        <f t="shared" si="76"/>
        <v>0</v>
      </c>
      <c r="X64" s="26">
        <f t="shared" si="76"/>
        <v>0</v>
      </c>
      <c r="Y64" s="27">
        <f t="shared" si="76"/>
        <v>0</v>
      </c>
      <c r="Z64" s="25">
        <f t="shared" si="76"/>
        <v>0</v>
      </c>
      <c r="AA64" s="26">
        <f t="shared" si="76"/>
        <v>0</v>
      </c>
      <c r="AB64" s="26">
        <f t="shared" si="76"/>
        <v>0</v>
      </c>
      <c r="AC64" s="27">
        <f t="shared" si="76"/>
        <v>0</v>
      </c>
      <c r="AD64" s="25">
        <f t="shared" si="76"/>
        <v>0</v>
      </c>
      <c r="AE64" s="26">
        <f t="shared" si="76"/>
        <v>0</v>
      </c>
      <c r="AF64" s="26">
        <f t="shared" si="77"/>
        <v>0</v>
      </c>
      <c r="AG64" s="27">
        <f t="shared" si="77"/>
        <v>0</v>
      </c>
      <c r="AH64" s="25">
        <f t="shared" si="77"/>
        <v>0</v>
      </c>
      <c r="AI64" s="26">
        <f t="shared" si="77"/>
        <v>0</v>
      </c>
      <c r="AJ64" s="26">
        <f t="shared" si="77"/>
        <v>0</v>
      </c>
      <c r="AK64" s="27">
        <f t="shared" si="77"/>
        <v>0</v>
      </c>
      <c r="AL64" s="25">
        <f t="shared" si="77"/>
        <v>0</v>
      </c>
      <c r="AM64" s="26">
        <f t="shared" si="77"/>
        <v>0</v>
      </c>
      <c r="AN64" s="26">
        <f t="shared" si="77"/>
        <v>0</v>
      </c>
      <c r="AO64" s="27">
        <f t="shared" si="77"/>
        <v>0</v>
      </c>
      <c r="AP64" s="25">
        <f t="shared" si="78"/>
        <v>0</v>
      </c>
      <c r="AQ64" s="26">
        <f t="shared" si="78"/>
        <v>0</v>
      </c>
      <c r="AR64" s="26">
        <f t="shared" si="78"/>
        <v>0</v>
      </c>
      <c r="AS64" s="27">
        <f t="shared" si="78"/>
        <v>0</v>
      </c>
      <c r="AT64" s="25">
        <f t="shared" si="78"/>
        <v>0</v>
      </c>
      <c r="AU64" s="26">
        <f t="shared" si="78"/>
        <v>0</v>
      </c>
      <c r="AV64" s="26">
        <f t="shared" si="78"/>
        <v>0</v>
      </c>
      <c r="AW64" s="27">
        <f t="shared" si="78"/>
        <v>0</v>
      </c>
      <c r="AX64" s="25">
        <f t="shared" si="78"/>
        <v>0</v>
      </c>
      <c r="AY64" s="26">
        <f t="shared" si="78"/>
        <v>0</v>
      </c>
      <c r="AZ64" s="26">
        <f t="shared" si="79"/>
        <v>0</v>
      </c>
      <c r="BA64" s="27">
        <f t="shared" si="79"/>
        <v>0</v>
      </c>
      <c r="BB64" s="25">
        <f t="shared" si="79"/>
        <v>0</v>
      </c>
      <c r="BC64" s="26">
        <f t="shared" si="79"/>
        <v>0</v>
      </c>
      <c r="BD64" s="26">
        <f t="shared" si="79"/>
        <v>0</v>
      </c>
      <c r="BE64" s="27">
        <f t="shared" si="79"/>
        <v>0</v>
      </c>
      <c r="BF64" s="25">
        <f t="shared" si="79"/>
        <v>0</v>
      </c>
      <c r="BG64" s="26">
        <f t="shared" si="79"/>
        <v>0</v>
      </c>
      <c r="BH64" s="26">
        <f t="shared" si="79"/>
        <v>0</v>
      </c>
      <c r="BI64" s="27">
        <f t="shared" si="79"/>
        <v>0</v>
      </c>
      <c r="BJ64" s="25">
        <f t="shared" si="80"/>
        <v>0</v>
      </c>
      <c r="BK64" s="26">
        <f t="shared" si="80"/>
        <v>0</v>
      </c>
      <c r="BL64" s="26">
        <f t="shared" si="80"/>
        <v>0</v>
      </c>
      <c r="BM64" s="27">
        <f t="shared" si="80"/>
        <v>0</v>
      </c>
      <c r="BN64" s="25">
        <f t="shared" si="80"/>
        <v>0</v>
      </c>
      <c r="BO64" s="26">
        <f t="shared" si="80"/>
        <v>0</v>
      </c>
      <c r="BP64" s="26">
        <f t="shared" si="80"/>
        <v>0</v>
      </c>
      <c r="BQ64" s="27">
        <f t="shared" si="80"/>
        <v>0</v>
      </c>
      <c r="BR64" s="25">
        <f t="shared" si="80"/>
        <v>0</v>
      </c>
      <c r="BS64" s="26">
        <f t="shared" si="80"/>
        <v>0</v>
      </c>
      <c r="BT64" s="26">
        <f t="shared" si="81"/>
        <v>0</v>
      </c>
      <c r="BU64" s="27">
        <f t="shared" si="81"/>
        <v>0</v>
      </c>
      <c r="BV64" s="25">
        <f t="shared" si="81"/>
        <v>0</v>
      </c>
      <c r="BW64" s="26">
        <f t="shared" si="81"/>
        <v>0</v>
      </c>
      <c r="BX64" s="26">
        <f t="shared" si="81"/>
        <v>0</v>
      </c>
      <c r="BY64" s="27">
        <f t="shared" si="81"/>
        <v>0</v>
      </c>
      <c r="BZ64" s="25">
        <f t="shared" si="81"/>
        <v>0</v>
      </c>
      <c r="CA64" s="26">
        <f t="shared" si="81"/>
        <v>0</v>
      </c>
      <c r="CB64" s="26">
        <f t="shared" si="81"/>
        <v>0</v>
      </c>
      <c r="CC64" s="27">
        <f t="shared" si="81"/>
        <v>0</v>
      </c>
      <c r="CD64" s="25">
        <f t="shared" si="82"/>
        <v>0</v>
      </c>
      <c r="CE64" s="26">
        <f t="shared" si="82"/>
        <v>0</v>
      </c>
      <c r="CF64" s="26">
        <f t="shared" si="82"/>
        <v>0</v>
      </c>
      <c r="CG64" s="27">
        <f t="shared" si="82"/>
        <v>0</v>
      </c>
      <c r="CH64" s="25">
        <f t="shared" si="82"/>
        <v>0</v>
      </c>
      <c r="CI64" s="26">
        <f t="shared" si="82"/>
        <v>0</v>
      </c>
      <c r="CJ64" s="26">
        <f t="shared" si="82"/>
        <v>0</v>
      </c>
      <c r="CK64" s="27">
        <f t="shared" si="82"/>
        <v>0</v>
      </c>
      <c r="CL64" s="25">
        <f t="shared" si="82"/>
        <v>0</v>
      </c>
      <c r="CM64" s="26">
        <f t="shared" si="82"/>
        <v>0</v>
      </c>
      <c r="CN64" s="26">
        <f t="shared" si="83"/>
        <v>0</v>
      </c>
      <c r="CO64" s="27">
        <f t="shared" si="83"/>
        <v>0</v>
      </c>
      <c r="CP64" s="25">
        <f t="shared" si="83"/>
        <v>0</v>
      </c>
      <c r="CQ64" s="26">
        <f t="shared" si="83"/>
        <v>0</v>
      </c>
      <c r="CR64" s="26">
        <f t="shared" si="83"/>
        <v>0</v>
      </c>
      <c r="CS64" s="27">
        <f t="shared" si="83"/>
        <v>0</v>
      </c>
      <c r="CT64" s="25">
        <f t="shared" si="83"/>
        <v>0</v>
      </c>
      <c r="CU64" s="26">
        <f t="shared" si="83"/>
        <v>0</v>
      </c>
      <c r="CV64" s="26">
        <f t="shared" si="83"/>
        <v>0</v>
      </c>
      <c r="CW64" s="27">
        <f t="shared" si="83"/>
        <v>0</v>
      </c>
      <c r="CX64" s="25">
        <f t="shared" si="84"/>
        <v>0</v>
      </c>
      <c r="CY64" s="26">
        <f t="shared" si="84"/>
        <v>0</v>
      </c>
      <c r="CZ64" s="26">
        <f t="shared" si="84"/>
        <v>0</v>
      </c>
      <c r="DA64" s="27">
        <f t="shared" si="84"/>
        <v>0</v>
      </c>
      <c r="DB64" s="25">
        <f t="shared" si="84"/>
        <v>0</v>
      </c>
      <c r="DC64" s="26">
        <f t="shared" si="84"/>
        <v>0</v>
      </c>
      <c r="DD64" s="26">
        <f t="shared" si="84"/>
        <v>0</v>
      </c>
      <c r="DE64" s="27">
        <f t="shared" si="84"/>
        <v>0</v>
      </c>
      <c r="DF64" s="25">
        <f t="shared" si="84"/>
        <v>0</v>
      </c>
      <c r="DG64" s="26">
        <f t="shared" si="84"/>
        <v>0</v>
      </c>
      <c r="DH64" s="26">
        <f t="shared" si="85"/>
        <v>0</v>
      </c>
      <c r="DI64" s="27">
        <f t="shared" si="85"/>
        <v>0</v>
      </c>
      <c r="DJ64" s="25">
        <f t="shared" si="85"/>
        <v>0</v>
      </c>
      <c r="DK64" s="26">
        <f t="shared" si="85"/>
        <v>0</v>
      </c>
      <c r="DL64" s="26">
        <f t="shared" si="85"/>
        <v>0</v>
      </c>
      <c r="DM64" s="27">
        <f t="shared" si="85"/>
        <v>0</v>
      </c>
      <c r="DN64" s="7">
        <v>79</v>
      </c>
      <c r="DO64" s="16">
        <f>IFERROR(VLOOKUP(H64,'Cpte exploit'!$A$11:$E$35,4,FALSE),0)</f>
        <v>0</v>
      </c>
      <c r="DP64" s="17">
        <f t="shared" si="18"/>
        <v>0</v>
      </c>
      <c r="DQ64" s="16">
        <f>'Cpte exploit'!$B$39</f>
        <v>0</v>
      </c>
      <c r="DR64" s="17">
        <f t="shared" si="19"/>
        <v>0</v>
      </c>
      <c r="DS64" s="16">
        <f>'Cpte exploit'!$B$40</f>
        <v>0</v>
      </c>
      <c r="DT64" s="17">
        <f t="shared" si="20"/>
        <v>0</v>
      </c>
      <c r="DU64" s="16">
        <f>'Cpte exploit'!$B$41</f>
        <v>0</v>
      </c>
      <c r="DV64" s="16"/>
      <c r="DW64" s="17">
        <f t="shared" si="21"/>
        <v>0</v>
      </c>
      <c r="DX64" s="44">
        <f t="shared" si="22"/>
        <v>0</v>
      </c>
      <c r="DY64" s="44">
        <f t="shared" si="22"/>
        <v>0</v>
      </c>
      <c r="DZ64" s="124">
        <f t="shared" si="34"/>
        <v>0</v>
      </c>
      <c r="EA64" s="15" t="str">
        <f>IFERROR(VLOOKUP(Q64,BDD!$G$2:$H$99,2,FALSE),"")</f>
        <v/>
      </c>
      <c r="EB64" s="15" t="str">
        <f>IFERROR(VLOOKUP(R64,BDD!$G$2:$H$99,2,FALSE),"")</f>
        <v/>
      </c>
      <c r="EC64" s="15" t="str">
        <f>IFERROR(VLOOKUP(S64,BDD!$G$2:$H$99,2,FALSE),"")</f>
        <v/>
      </c>
      <c r="ED64" s="15" t="str">
        <f>IFERROR(VLOOKUP(T64,BDD!$G$2:$H$99,2,FALSE),"")</f>
        <v/>
      </c>
      <c r="EE64" s="15" t="str">
        <f t="shared" si="23"/>
        <v/>
      </c>
      <c r="EF64" s="15" t="str">
        <f t="shared" si="24"/>
        <v/>
      </c>
      <c r="EG64" s="15">
        <f t="shared" si="25"/>
        <v>0</v>
      </c>
      <c r="EH64" s="15">
        <f t="shared" si="26"/>
        <v>0</v>
      </c>
      <c r="EI64" s="15" t="str">
        <f t="shared" si="27"/>
        <v/>
      </c>
      <c r="EJ64" s="15" t="str">
        <f t="shared" si="28"/>
        <v/>
      </c>
      <c r="EK64" s="15">
        <f t="shared" si="29"/>
        <v>0</v>
      </c>
      <c r="EL64" s="15">
        <f t="shared" si="30"/>
        <v>0</v>
      </c>
      <c r="EM64" s="15">
        <f t="shared" si="10"/>
        <v>0</v>
      </c>
      <c r="EN64" s="15">
        <f t="shared" si="11"/>
        <v>0</v>
      </c>
      <c r="EO64" s="15"/>
      <c r="EP64" s="15"/>
      <c r="EQ64" s="15">
        <f t="shared" si="12"/>
        <v>0</v>
      </c>
      <c r="ER64" s="15">
        <f t="shared" si="13"/>
        <v>0</v>
      </c>
      <c r="ES64" s="18">
        <f t="shared" si="31"/>
        <v>0</v>
      </c>
      <c r="ET64" s="19">
        <f t="shared" si="14"/>
        <v>0</v>
      </c>
      <c r="EU64" s="19">
        <f t="shared" si="15"/>
        <v>0</v>
      </c>
      <c r="EV64" s="19">
        <f t="shared" si="16"/>
        <v>0</v>
      </c>
      <c r="EW64" s="19">
        <f t="shared" si="17"/>
        <v>0</v>
      </c>
      <c r="EX64" s="19">
        <f t="shared" si="32"/>
        <v>0</v>
      </c>
      <c r="EY64" s="19">
        <f t="shared" si="33"/>
        <v>0</v>
      </c>
      <c r="EZ64" s="117">
        <f t="shared" si="35"/>
        <v>0</v>
      </c>
      <c r="FA64" s="117"/>
      <c r="FB64" s="7">
        <f>FB62+1</f>
        <v>24</v>
      </c>
    </row>
    <row r="65" spans="1:158" hidden="1" x14ac:dyDescent="0.3">
      <c r="A65" s="119" t="str">
        <f>VLOOKUP(FB65,Info!$A$7:$B$71,2,FALSE)</f>
        <v>X</v>
      </c>
      <c r="B65" s="119">
        <f>VLOOKUP(A65,Info!$B$6:$D$106,3,FALSE)</f>
        <v>24</v>
      </c>
      <c r="C65" s="120">
        <f>IFERROR(VLOOKUP(A65,Info!$B$6:$AD$106,29,FALSE),"")</f>
        <v>0</v>
      </c>
      <c r="D65" s="120" t="str">
        <f>IFERROR(VLOOKUP(A65,Info!$B$6:$AD$106,28,FALSE),"")</f>
        <v/>
      </c>
      <c r="E65" s="121">
        <f>IFERROR(VLOOKUP(A65,Info!$B$6:$AD$106,13,FALSE),0)</f>
        <v>0</v>
      </c>
      <c r="F65" s="122">
        <f>IFERROR(VLOOKUP(A65,'Base travail'!$B$22:$G$121,4,FALSE)+VLOOKUP(A65,'Base travail'!$B$22:$G$121,5,FALSE),0)</f>
        <v>0</v>
      </c>
      <c r="G65" s="122">
        <f>IFERROR(VLOOKUP(A65,'Base travail'!$B$22:$G$121,6,FALSE),0)</f>
        <v>0</v>
      </c>
      <c r="H65" s="582"/>
      <c r="I65" s="582"/>
      <c r="J65" s="583"/>
      <c r="K65" s="583"/>
      <c r="L65" s="583"/>
      <c r="M65" s="583"/>
      <c r="N65" s="583"/>
      <c r="O65" s="583"/>
      <c r="P65" s="583"/>
      <c r="Q65" s="583"/>
      <c r="R65" s="583"/>
      <c r="S65" s="583"/>
      <c r="T65" s="583"/>
      <c r="V65" s="25">
        <f t="shared" si="76"/>
        <v>0</v>
      </c>
      <c r="W65" s="26">
        <f t="shared" si="76"/>
        <v>0</v>
      </c>
      <c r="X65" s="26">
        <f t="shared" si="76"/>
        <v>0</v>
      </c>
      <c r="Y65" s="27">
        <f t="shared" si="76"/>
        <v>0</v>
      </c>
      <c r="Z65" s="25">
        <f t="shared" si="76"/>
        <v>0</v>
      </c>
      <c r="AA65" s="26">
        <f t="shared" si="76"/>
        <v>0</v>
      </c>
      <c r="AB65" s="26">
        <f t="shared" si="76"/>
        <v>0</v>
      </c>
      <c r="AC65" s="27">
        <f t="shared" si="76"/>
        <v>0</v>
      </c>
      <c r="AD65" s="25">
        <f t="shared" si="76"/>
        <v>0</v>
      </c>
      <c r="AE65" s="26">
        <f t="shared" si="76"/>
        <v>0</v>
      </c>
      <c r="AF65" s="26">
        <f t="shared" si="77"/>
        <v>0</v>
      </c>
      <c r="AG65" s="27">
        <f t="shared" si="77"/>
        <v>0</v>
      </c>
      <c r="AH65" s="25">
        <f t="shared" si="77"/>
        <v>0</v>
      </c>
      <c r="AI65" s="26">
        <f t="shared" si="77"/>
        <v>0</v>
      </c>
      <c r="AJ65" s="26">
        <f t="shared" si="77"/>
        <v>0</v>
      </c>
      <c r="AK65" s="27">
        <f t="shared" si="77"/>
        <v>0</v>
      </c>
      <c r="AL65" s="25">
        <f t="shared" si="77"/>
        <v>0</v>
      </c>
      <c r="AM65" s="26">
        <f t="shared" si="77"/>
        <v>0</v>
      </c>
      <c r="AN65" s="26">
        <f t="shared" si="77"/>
        <v>0</v>
      </c>
      <c r="AO65" s="27">
        <f t="shared" si="77"/>
        <v>0</v>
      </c>
      <c r="AP65" s="25">
        <f t="shared" si="78"/>
        <v>0</v>
      </c>
      <c r="AQ65" s="26">
        <f t="shared" si="78"/>
        <v>0</v>
      </c>
      <c r="AR65" s="26">
        <f t="shared" si="78"/>
        <v>0</v>
      </c>
      <c r="AS65" s="27">
        <f t="shared" si="78"/>
        <v>0</v>
      </c>
      <c r="AT65" s="25">
        <f t="shared" si="78"/>
        <v>0</v>
      </c>
      <c r="AU65" s="26">
        <f t="shared" si="78"/>
        <v>0</v>
      </c>
      <c r="AV65" s="26">
        <f t="shared" si="78"/>
        <v>0</v>
      </c>
      <c r="AW65" s="27">
        <f t="shared" si="78"/>
        <v>0</v>
      </c>
      <c r="AX65" s="25">
        <f t="shared" si="78"/>
        <v>0</v>
      </c>
      <c r="AY65" s="26">
        <f t="shared" si="78"/>
        <v>0</v>
      </c>
      <c r="AZ65" s="26">
        <f t="shared" si="79"/>
        <v>0</v>
      </c>
      <c r="BA65" s="27">
        <f t="shared" si="79"/>
        <v>0</v>
      </c>
      <c r="BB65" s="25">
        <f t="shared" si="79"/>
        <v>0</v>
      </c>
      <c r="BC65" s="26">
        <f t="shared" si="79"/>
        <v>0</v>
      </c>
      <c r="BD65" s="26">
        <f t="shared" si="79"/>
        <v>0</v>
      </c>
      <c r="BE65" s="27">
        <f t="shared" si="79"/>
        <v>0</v>
      </c>
      <c r="BF65" s="25">
        <f t="shared" si="79"/>
        <v>0</v>
      </c>
      <c r="BG65" s="26">
        <f t="shared" si="79"/>
        <v>0</v>
      </c>
      <c r="BH65" s="26">
        <f t="shared" si="79"/>
        <v>0</v>
      </c>
      <c r="BI65" s="27">
        <f t="shared" si="79"/>
        <v>0</v>
      </c>
      <c r="BJ65" s="25">
        <f t="shared" si="80"/>
        <v>0</v>
      </c>
      <c r="BK65" s="26">
        <f t="shared" si="80"/>
        <v>0</v>
      </c>
      <c r="BL65" s="26">
        <f t="shared" si="80"/>
        <v>0</v>
      </c>
      <c r="BM65" s="27">
        <f t="shared" si="80"/>
        <v>0</v>
      </c>
      <c r="BN65" s="25">
        <f t="shared" si="80"/>
        <v>0</v>
      </c>
      <c r="BO65" s="26">
        <f t="shared" si="80"/>
        <v>0</v>
      </c>
      <c r="BP65" s="26">
        <f t="shared" si="80"/>
        <v>0</v>
      </c>
      <c r="BQ65" s="27">
        <f t="shared" si="80"/>
        <v>0</v>
      </c>
      <c r="BR65" s="25">
        <f t="shared" si="80"/>
        <v>0</v>
      </c>
      <c r="BS65" s="26">
        <f t="shared" si="80"/>
        <v>0</v>
      </c>
      <c r="BT65" s="26">
        <f t="shared" si="81"/>
        <v>0</v>
      </c>
      <c r="BU65" s="27">
        <f t="shared" si="81"/>
        <v>0</v>
      </c>
      <c r="BV65" s="25">
        <f t="shared" si="81"/>
        <v>0</v>
      </c>
      <c r="BW65" s="26">
        <f t="shared" si="81"/>
        <v>0</v>
      </c>
      <c r="BX65" s="26">
        <f t="shared" si="81"/>
        <v>0</v>
      </c>
      <c r="BY65" s="27">
        <f t="shared" si="81"/>
        <v>0</v>
      </c>
      <c r="BZ65" s="25">
        <f t="shared" si="81"/>
        <v>0</v>
      </c>
      <c r="CA65" s="26">
        <f t="shared" si="81"/>
        <v>0</v>
      </c>
      <c r="CB65" s="26">
        <f t="shared" si="81"/>
        <v>0</v>
      </c>
      <c r="CC65" s="27">
        <f t="shared" si="81"/>
        <v>0</v>
      </c>
      <c r="CD65" s="25">
        <f t="shared" si="82"/>
        <v>0</v>
      </c>
      <c r="CE65" s="26">
        <f t="shared" si="82"/>
        <v>0</v>
      </c>
      <c r="CF65" s="26">
        <f t="shared" si="82"/>
        <v>0</v>
      </c>
      <c r="CG65" s="27">
        <f t="shared" si="82"/>
        <v>0</v>
      </c>
      <c r="CH65" s="25">
        <f t="shared" si="82"/>
        <v>0</v>
      </c>
      <c r="CI65" s="26">
        <f t="shared" si="82"/>
        <v>0</v>
      </c>
      <c r="CJ65" s="26">
        <f t="shared" si="82"/>
        <v>0</v>
      </c>
      <c r="CK65" s="27">
        <f t="shared" si="82"/>
        <v>0</v>
      </c>
      <c r="CL65" s="25">
        <f t="shared" si="82"/>
        <v>0</v>
      </c>
      <c r="CM65" s="26">
        <f t="shared" si="82"/>
        <v>0</v>
      </c>
      <c r="CN65" s="26">
        <f t="shared" si="83"/>
        <v>0</v>
      </c>
      <c r="CO65" s="27">
        <f t="shared" si="83"/>
        <v>0</v>
      </c>
      <c r="CP65" s="25">
        <f t="shared" si="83"/>
        <v>0</v>
      </c>
      <c r="CQ65" s="26">
        <f t="shared" si="83"/>
        <v>0</v>
      </c>
      <c r="CR65" s="26">
        <f t="shared" si="83"/>
        <v>0</v>
      </c>
      <c r="CS65" s="27">
        <f t="shared" si="83"/>
        <v>0</v>
      </c>
      <c r="CT65" s="25">
        <f t="shared" si="83"/>
        <v>0</v>
      </c>
      <c r="CU65" s="26">
        <f t="shared" si="83"/>
        <v>0</v>
      </c>
      <c r="CV65" s="26">
        <f t="shared" si="83"/>
        <v>0</v>
      </c>
      <c r="CW65" s="27">
        <f t="shared" si="83"/>
        <v>0</v>
      </c>
      <c r="CX65" s="25">
        <f t="shared" si="84"/>
        <v>0</v>
      </c>
      <c r="CY65" s="26">
        <f t="shared" si="84"/>
        <v>0</v>
      </c>
      <c r="CZ65" s="26">
        <f t="shared" si="84"/>
        <v>0</v>
      </c>
      <c r="DA65" s="27">
        <f t="shared" si="84"/>
        <v>0</v>
      </c>
      <c r="DB65" s="25">
        <f t="shared" si="84"/>
        <v>0</v>
      </c>
      <c r="DC65" s="26">
        <f t="shared" si="84"/>
        <v>0</v>
      </c>
      <c r="DD65" s="26">
        <f t="shared" si="84"/>
        <v>0</v>
      </c>
      <c r="DE65" s="27">
        <f t="shared" si="84"/>
        <v>0</v>
      </c>
      <c r="DF65" s="25">
        <f t="shared" si="84"/>
        <v>0</v>
      </c>
      <c r="DG65" s="26">
        <f t="shared" si="84"/>
        <v>0</v>
      </c>
      <c r="DH65" s="26">
        <f t="shared" si="85"/>
        <v>0</v>
      </c>
      <c r="DI65" s="27">
        <f t="shared" si="85"/>
        <v>0</v>
      </c>
      <c r="DJ65" s="25">
        <f t="shared" si="85"/>
        <v>0</v>
      </c>
      <c r="DK65" s="26">
        <f t="shared" si="85"/>
        <v>0</v>
      </c>
      <c r="DL65" s="26">
        <f t="shared" si="85"/>
        <v>0</v>
      </c>
      <c r="DM65" s="27">
        <f t="shared" si="85"/>
        <v>0</v>
      </c>
      <c r="DN65" s="7">
        <v>80</v>
      </c>
      <c r="DO65" s="23">
        <f>IFERROR(VLOOKUP(H65,'Cpte exploit'!$A$11:$E$35,4,FALSE),0)</f>
        <v>0</v>
      </c>
      <c r="DP65" s="24">
        <f t="shared" si="18"/>
        <v>0</v>
      </c>
      <c r="DQ65" s="23">
        <f>'Cpte exploit'!$B$39</f>
        <v>0</v>
      </c>
      <c r="DR65" s="24">
        <f t="shared" si="19"/>
        <v>0</v>
      </c>
      <c r="DS65" s="23">
        <f>'Cpte exploit'!$B$40</f>
        <v>0</v>
      </c>
      <c r="DT65" s="24">
        <f t="shared" si="20"/>
        <v>0</v>
      </c>
      <c r="DU65" s="23">
        <f>'Cpte exploit'!$B$41</f>
        <v>0</v>
      </c>
      <c r="DV65" s="23"/>
      <c r="DW65" s="24">
        <f t="shared" si="21"/>
        <v>0</v>
      </c>
      <c r="DX65" s="45">
        <f t="shared" si="22"/>
        <v>0</v>
      </c>
      <c r="DY65" s="45">
        <f t="shared" si="22"/>
        <v>0</v>
      </c>
      <c r="DZ65" s="123">
        <f t="shared" si="34"/>
        <v>0</v>
      </c>
      <c r="EA65" s="15" t="str">
        <f>IFERROR(VLOOKUP(Q65,BDD!$G$2:$H$99,2,FALSE),"")</f>
        <v/>
      </c>
      <c r="EB65" s="15" t="str">
        <f>IFERROR(VLOOKUP(R65,BDD!$G$2:$H$99,2,FALSE),"")</f>
        <v/>
      </c>
      <c r="EC65" s="15" t="str">
        <f>IFERROR(VLOOKUP(S65,BDD!$G$2:$H$99,2,FALSE),"")</f>
        <v/>
      </c>
      <c r="ED65" s="15" t="str">
        <f>IFERROR(VLOOKUP(T65,BDD!$G$2:$H$99,2,FALSE),"")</f>
        <v/>
      </c>
      <c r="EE65" s="15" t="str">
        <f t="shared" si="23"/>
        <v/>
      </c>
      <c r="EF65" s="15" t="str">
        <f t="shared" si="24"/>
        <v/>
      </c>
      <c r="EG65" s="15">
        <f t="shared" si="25"/>
        <v>0</v>
      </c>
      <c r="EH65" s="15">
        <f t="shared" si="26"/>
        <v>0</v>
      </c>
      <c r="EI65" s="15" t="str">
        <f t="shared" si="27"/>
        <v/>
      </c>
      <c r="EJ65" s="15" t="str">
        <f t="shared" si="28"/>
        <v/>
      </c>
      <c r="EK65" s="15">
        <f t="shared" si="29"/>
        <v>0</v>
      </c>
      <c r="EL65" s="15">
        <f t="shared" si="30"/>
        <v>0</v>
      </c>
      <c r="EM65" s="15">
        <f t="shared" si="10"/>
        <v>0</v>
      </c>
      <c r="EN65" s="15">
        <f t="shared" si="11"/>
        <v>0</v>
      </c>
      <c r="EO65" s="15"/>
      <c r="EP65" s="15"/>
      <c r="EQ65" s="15">
        <f t="shared" si="12"/>
        <v>0</v>
      </c>
      <c r="ER65" s="15">
        <f t="shared" si="13"/>
        <v>0</v>
      </c>
      <c r="ES65" s="18">
        <f t="shared" si="31"/>
        <v>0</v>
      </c>
      <c r="ET65" s="19">
        <f t="shared" si="14"/>
        <v>0</v>
      </c>
      <c r="EU65" s="19">
        <f t="shared" si="15"/>
        <v>0</v>
      </c>
      <c r="EV65" s="19">
        <f t="shared" si="16"/>
        <v>0</v>
      </c>
      <c r="EW65" s="19">
        <f t="shared" si="17"/>
        <v>0</v>
      </c>
      <c r="EX65" s="19">
        <f t="shared" si="32"/>
        <v>0</v>
      </c>
      <c r="EY65" s="19">
        <f t="shared" si="33"/>
        <v>0</v>
      </c>
      <c r="EZ65" s="122">
        <f t="shared" si="35"/>
        <v>0</v>
      </c>
      <c r="FA65" s="122"/>
      <c r="FB65" s="7">
        <f>FB64</f>
        <v>24</v>
      </c>
    </row>
    <row r="66" spans="1:158" hidden="1" x14ac:dyDescent="0.3">
      <c r="A66" s="114" t="str">
        <f>VLOOKUP(FB66,Info!$A$7:$B$71,2,FALSE)</f>
        <v>Y</v>
      </c>
      <c r="B66" s="114">
        <f>VLOOKUP(A66,Info!$B$6:$D$106,3,FALSE)</f>
        <v>25</v>
      </c>
      <c r="C66" s="115">
        <f>IFERROR(VLOOKUP(A66,Info!$B$6:$AD$106,29,FALSE),"")</f>
        <v>0</v>
      </c>
      <c r="D66" s="115" t="str">
        <f>IFERROR(VLOOKUP(A66,Info!$B$6:$AD$106,28,FALSE),"")</f>
        <v/>
      </c>
      <c r="E66" s="116">
        <f>IFERROR(VLOOKUP(A66,Info!$B$6:$AD$106,13,FALSE),0)</f>
        <v>0</v>
      </c>
      <c r="F66" s="117">
        <f>IFERROR(VLOOKUP(A66,'Base travail'!$B$22:$G$121,4,FALSE)+VLOOKUP(A66,'Base travail'!$B$22:$G$121,5,FALSE),0)</f>
        <v>0</v>
      </c>
      <c r="G66" s="117">
        <f>IFERROR(VLOOKUP(A66,'Base travail'!$B$22:$G$121,6,FALSE),0)</f>
        <v>0</v>
      </c>
      <c r="H66" s="584"/>
      <c r="I66" s="584"/>
      <c r="J66" s="585"/>
      <c r="K66" s="585"/>
      <c r="L66" s="585"/>
      <c r="M66" s="585"/>
      <c r="N66" s="585"/>
      <c r="O66" s="585"/>
      <c r="P66" s="585"/>
      <c r="Q66" s="585"/>
      <c r="R66" s="585"/>
      <c r="S66" s="585"/>
      <c r="T66" s="585"/>
      <c r="V66" s="25">
        <f t="shared" ref="V66:AE75" si="86">IF(OR(AND(V$3&lt;$EF66,V$3&gt;=$EE66),AND(V$3&lt;$EH66,V$3&gt;=$EG66),AND(V$3&lt;$EJ66,V$3&gt;=$EI66),AND(V$3&lt;$EL66,V$3&gt;=$EK66)),1,0)</f>
        <v>0</v>
      </c>
      <c r="W66" s="26">
        <f t="shared" si="86"/>
        <v>0</v>
      </c>
      <c r="X66" s="26">
        <f t="shared" si="86"/>
        <v>0</v>
      </c>
      <c r="Y66" s="27">
        <f t="shared" si="86"/>
        <v>0</v>
      </c>
      <c r="Z66" s="25">
        <f t="shared" si="86"/>
        <v>0</v>
      </c>
      <c r="AA66" s="26">
        <f t="shared" si="86"/>
        <v>0</v>
      </c>
      <c r="AB66" s="26">
        <f t="shared" si="86"/>
        <v>0</v>
      </c>
      <c r="AC66" s="27">
        <f t="shared" si="86"/>
        <v>0</v>
      </c>
      <c r="AD66" s="25">
        <f t="shared" si="86"/>
        <v>0</v>
      </c>
      <c r="AE66" s="26">
        <f t="shared" si="86"/>
        <v>0</v>
      </c>
      <c r="AF66" s="26">
        <f t="shared" ref="AF66:AO75" si="87">IF(OR(AND(AF$3&lt;$EF66,AF$3&gt;=$EE66),AND(AF$3&lt;$EH66,AF$3&gt;=$EG66),AND(AF$3&lt;$EJ66,AF$3&gt;=$EI66),AND(AF$3&lt;$EL66,AF$3&gt;=$EK66)),1,0)</f>
        <v>0</v>
      </c>
      <c r="AG66" s="27">
        <f t="shared" si="87"/>
        <v>0</v>
      </c>
      <c r="AH66" s="25">
        <f t="shared" si="87"/>
        <v>0</v>
      </c>
      <c r="AI66" s="26">
        <f t="shared" si="87"/>
        <v>0</v>
      </c>
      <c r="AJ66" s="26">
        <f t="shared" si="87"/>
        <v>0</v>
      </c>
      <c r="AK66" s="27">
        <f t="shared" si="87"/>
        <v>0</v>
      </c>
      <c r="AL66" s="25">
        <f t="shared" si="87"/>
        <v>0</v>
      </c>
      <c r="AM66" s="26">
        <f t="shared" si="87"/>
        <v>0</v>
      </c>
      <c r="AN66" s="26">
        <f t="shared" si="87"/>
        <v>0</v>
      </c>
      <c r="AO66" s="27">
        <f t="shared" si="87"/>
        <v>0</v>
      </c>
      <c r="AP66" s="25">
        <f t="shared" ref="AP66:AY75" si="88">IF(OR(AND(AP$3&lt;$EF66,AP$3&gt;=$EE66),AND(AP$3&lt;$EH66,AP$3&gt;=$EG66),AND(AP$3&lt;$EJ66,AP$3&gt;=$EI66),AND(AP$3&lt;$EL66,AP$3&gt;=$EK66)),1,0)</f>
        <v>0</v>
      </c>
      <c r="AQ66" s="26">
        <f t="shared" si="88"/>
        <v>0</v>
      </c>
      <c r="AR66" s="26">
        <f t="shared" si="88"/>
        <v>0</v>
      </c>
      <c r="AS66" s="27">
        <f t="shared" si="88"/>
        <v>0</v>
      </c>
      <c r="AT66" s="25">
        <f t="shared" si="88"/>
        <v>0</v>
      </c>
      <c r="AU66" s="26">
        <f t="shared" si="88"/>
        <v>0</v>
      </c>
      <c r="AV66" s="26">
        <f t="shared" si="88"/>
        <v>0</v>
      </c>
      <c r="AW66" s="27">
        <f t="shared" si="88"/>
        <v>0</v>
      </c>
      <c r="AX66" s="25">
        <f t="shared" si="88"/>
        <v>0</v>
      </c>
      <c r="AY66" s="26">
        <f t="shared" si="88"/>
        <v>0</v>
      </c>
      <c r="AZ66" s="26">
        <f t="shared" ref="AZ66:BI75" si="89">IF(OR(AND(AZ$3&lt;$EF66,AZ$3&gt;=$EE66),AND(AZ$3&lt;$EH66,AZ$3&gt;=$EG66),AND(AZ$3&lt;$EJ66,AZ$3&gt;=$EI66),AND(AZ$3&lt;$EL66,AZ$3&gt;=$EK66)),1,0)</f>
        <v>0</v>
      </c>
      <c r="BA66" s="27">
        <f t="shared" si="89"/>
        <v>0</v>
      </c>
      <c r="BB66" s="25">
        <f t="shared" si="89"/>
        <v>0</v>
      </c>
      <c r="BC66" s="26">
        <f t="shared" si="89"/>
        <v>0</v>
      </c>
      <c r="BD66" s="26">
        <f t="shared" si="89"/>
        <v>0</v>
      </c>
      <c r="BE66" s="27">
        <f t="shared" si="89"/>
        <v>0</v>
      </c>
      <c r="BF66" s="25">
        <f t="shared" si="89"/>
        <v>0</v>
      </c>
      <c r="BG66" s="26">
        <f t="shared" si="89"/>
        <v>0</v>
      </c>
      <c r="BH66" s="26">
        <f t="shared" si="89"/>
        <v>0</v>
      </c>
      <c r="BI66" s="27">
        <f t="shared" si="89"/>
        <v>0</v>
      </c>
      <c r="BJ66" s="25">
        <f t="shared" ref="BJ66:BS75" si="90">IF(OR(AND(BJ$3&lt;$EF66,BJ$3&gt;=$EE66),AND(BJ$3&lt;$EH66,BJ$3&gt;=$EG66),AND(BJ$3&lt;$EJ66,BJ$3&gt;=$EI66),AND(BJ$3&lt;$EL66,BJ$3&gt;=$EK66)),1,0)</f>
        <v>0</v>
      </c>
      <c r="BK66" s="26">
        <f t="shared" si="90"/>
        <v>0</v>
      </c>
      <c r="BL66" s="26">
        <f t="shared" si="90"/>
        <v>0</v>
      </c>
      <c r="BM66" s="27">
        <f t="shared" si="90"/>
        <v>0</v>
      </c>
      <c r="BN66" s="25">
        <f t="shared" si="90"/>
        <v>0</v>
      </c>
      <c r="BO66" s="26">
        <f t="shared" si="90"/>
        <v>0</v>
      </c>
      <c r="BP66" s="26">
        <f t="shared" si="90"/>
        <v>0</v>
      </c>
      <c r="BQ66" s="27">
        <f t="shared" si="90"/>
        <v>0</v>
      </c>
      <c r="BR66" s="25">
        <f t="shared" si="90"/>
        <v>0</v>
      </c>
      <c r="BS66" s="26">
        <f t="shared" si="90"/>
        <v>0</v>
      </c>
      <c r="BT66" s="26">
        <f t="shared" ref="BT66:CC75" si="91">IF(OR(AND(BT$3&lt;$EF66,BT$3&gt;=$EE66),AND(BT$3&lt;$EH66,BT$3&gt;=$EG66),AND(BT$3&lt;$EJ66,BT$3&gt;=$EI66),AND(BT$3&lt;$EL66,BT$3&gt;=$EK66)),1,0)</f>
        <v>0</v>
      </c>
      <c r="BU66" s="27">
        <f t="shared" si="91"/>
        <v>0</v>
      </c>
      <c r="BV66" s="25">
        <f t="shared" si="91"/>
        <v>0</v>
      </c>
      <c r="BW66" s="26">
        <f t="shared" si="91"/>
        <v>0</v>
      </c>
      <c r="BX66" s="26">
        <f t="shared" si="91"/>
        <v>0</v>
      </c>
      <c r="BY66" s="27">
        <f t="shared" si="91"/>
        <v>0</v>
      </c>
      <c r="BZ66" s="25">
        <f t="shared" si="91"/>
        <v>0</v>
      </c>
      <c r="CA66" s="26">
        <f t="shared" si="91"/>
        <v>0</v>
      </c>
      <c r="CB66" s="26">
        <f t="shared" si="91"/>
        <v>0</v>
      </c>
      <c r="CC66" s="27">
        <f t="shared" si="91"/>
        <v>0</v>
      </c>
      <c r="CD66" s="25">
        <f t="shared" ref="CD66:CM75" si="92">IF(OR(AND(CD$3&lt;$EF66,CD$3&gt;=$EE66),AND(CD$3&lt;$EH66,CD$3&gt;=$EG66),AND(CD$3&lt;$EJ66,CD$3&gt;=$EI66),AND(CD$3&lt;$EL66,CD$3&gt;=$EK66)),1,0)</f>
        <v>0</v>
      </c>
      <c r="CE66" s="26">
        <f t="shared" si="92"/>
        <v>0</v>
      </c>
      <c r="CF66" s="26">
        <f t="shared" si="92"/>
        <v>0</v>
      </c>
      <c r="CG66" s="27">
        <f t="shared" si="92"/>
        <v>0</v>
      </c>
      <c r="CH66" s="25">
        <f t="shared" si="92"/>
        <v>0</v>
      </c>
      <c r="CI66" s="26">
        <f t="shared" si="92"/>
        <v>0</v>
      </c>
      <c r="CJ66" s="26">
        <f t="shared" si="92"/>
        <v>0</v>
      </c>
      <c r="CK66" s="27">
        <f t="shared" si="92"/>
        <v>0</v>
      </c>
      <c r="CL66" s="25">
        <f t="shared" si="92"/>
        <v>0</v>
      </c>
      <c r="CM66" s="26">
        <f t="shared" si="92"/>
        <v>0</v>
      </c>
      <c r="CN66" s="26">
        <f t="shared" ref="CN66:CW75" si="93">IF(OR(AND(CN$3&lt;$EF66,CN$3&gt;=$EE66),AND(CN$3&lt;$EH66,CN$3&gt;=$EG66),AND(CN$3&lt;$EJ66,CN$3&gt;=$EI66),AND(CN$3&lt;$EL66,CN$3&gt;=$EK66)),1,0)</f>
        <v>0</v>
      </c>
      <c r="CO66" s="27">
        <f t="shared" si="93"/>
        <v>0</v>
      </c>
      <c r="CP66" s="25">
        <f t="shared" si="93"/>
        <v>0</v>
      </c>
      <c r="CQ66" s="26">
        <f t="shared" si="93"/>
        <v>0</v>
      </c>
      <c r="CR66" s="26">
        <f t="shared" si="93"/>
        <v>0</v>
      </c>
      <c r="CS66" s="27">
        <f t="shared" si="93"/>
        <v>0</v>
      </c>
      <c r="CT66" s="25">
        <f t="shared" si="93"/>
        <v>0</v>
      </c>
      <c r="CU66" s="26">
        <f t="shared" si="93"/>
        <v>0</v>
      </c>
      <c r="CV66" s="26">
        <f t="shared" si="93"/>
        <v>0</v>
      </c>
      <c r="CW66" s="27">
        <f t="shared" si="93"/>
        <v>0</v>
      </c>
      <c r="CX66" s="25">
        <f t="shared" ref="CX66:DG75" si="94">IF(OR(AND(CX$3&lt;$EF66,CX$3&gt;=$EE66),AND(CX$3&lt;$EH66,CX$3&gt;=$EG66),AND(CX$3&lt;$EJ66,CX$3&gt;=$EI66),AND(CX$3&lt;$EL66,CX$3&gt;=$EK66)),1,0)</f>
        <v>0</v>
      </c>
      <c r="CY66" s="26">
        <f t="shared" si="94"/>
        <v>0</v>
      </c>
      <c r="CZ66" s="26">
        <f t="shared" si="94"/>
        <v>0</v>
      </c>
      <c r="DA66" s="27">
        <f t="shared" si="94"/>
        <v>0</v>
      </c>
      <c r="DB66" s="25">
        <f t="shared" si="94"/>
        <v>0</v>
      </c>
      <c r="DC66" s="26">
        <f t="shared" si="94"/>
        <v>0</v>
      </c>
      <c r="DD66" s="26">
        <f t="shared" si="94"/>
        <v>0</v>
      </c>
      <c r="DE66" s="27">
        <f t="shared" si="94"/>
        <v>0</v>
      </c>
      <c r="DF66" s="25">
        <f t="shared" si="94"/>
        <v>0</v>
      </c>
      <c r="DG66" s="26">
        <f t="shared" si="94"/>
        <v>0</v>
      </c>
      <c r="DH66" s="26">
        <f t="shared" ref="DH66:DM75" si="95">IF(OR(AND(DH$3&lt;$EF66,DH$3&gt;=$EE66),AND(DH$3&lt;$EH66,DH$3&gt;=$EG66),AND(DH$3&lt;$EJ66,DH$3&gt;=$EI66),AND(DH$3&lt;$EL66,DH$3&gt;=$EK66)),1,0)</f>
        <v>0</v>
      </c>
      <c r="DI66" s="27">
        <f t="shared" si="95"/>
        <v>0</v>
      </c>
      <c r="DJ66" s="25">
        <f t="shared" si="95"/>
        <v>0</v>
      </c>
      <c r="DK66" s="26">
        <f t="shared" si="95"/>
        <v>0</v>
      </c>
      <c r="DL66" s="26">
        <f t="shared" si="95"/>
        <v>0</v>
      </c>
      <c r="DM66" s="27">
        <f t="shared" si="95"/>
        <v>0</v>
      </c>
      <c r="DN66" s="7">
        <v>81</v>
      </c>
      <c r="DO66" s="16">
        <f>IFERROR(VLOOKUP(H66,'Cpte exploit'!$A$11:$E$35,4,FALSE),0)</f>
        <v>0</v>
      </c>
      <c r="DP66" s="17">
        <f t="shared" si="18"/>
        <v>0</v>
      </c>
      <c r="DQ66" s="16">
        <f>'Cpte exploit'!$B$39</f>
        <v>0</v>
      </c>
      <c r="DR66" s="17">
        <f t="shared" si="19"/>
        <v>0</v>
      </c>
      <c r="DS66" s="16">
        <f>'Cpte exploit'!$B$40</f>
        <v>0</v>
      </c>
      <c r="DT66" s="17">
        <f t="shared" si="20"/>
        <v>0</v>
      </c>
      <c r="DU66" s="16">
        <f>'Cpte exploit'!$B$41</f>
        <v>0</v>
      </c>
      <c r="DV66" s="16"/>
      <c r="DW66" s="17">
        <f t="shared" si="21"/>
        <v>0</v>
      </c>
      <c r="DX66" s="44">
        <f t="shared" si="22"/>
        <v>0</v>
      </c>
      <c r="DY66" s="44">
        <f t="shared" si="22"/>
        <v>0</v>
      </c>
      <c r="DZ66" s="124">
        <f t="shared" si="34"/>
        <v>0</v>
      </c>
      <c r="EA66" s="15" t="str">
        <f>IFERROR(VLOOKUP(Q66,BDD!$G$2:$H$99,2,FALSE),"")</f>
        <v/>
      </c>
      <c r="EB66" s="15" t="str">
        <f>IFERROR(VLOOKUP(R66,BDD!$G$2:$H$99,2,FALSE),"")</f>
        <v/>
      </c>
      <c r="EC66" s="15" t="str">
        <f>IFERROR(VLOOKUP(S66,BDD!$G$2:$H$99,2,FALSE),"")</f>
        <v/>
      </c>
      <c r="ED66" s="15" t="str">
        <f>IFERROR(VLOOKUP(T66,BDD!$G$2:$H$99,2,FALSE),"")</f>
        <v/>
      </c>
      <c r="EE66" s="15" t="str">
        <f t="shared" si="23"/>
        <v/>
      </c>
      <c r="EF66" s="15" t="str">
        <f t="shared" si="24"/>
        <v/>
      </c>
      <c r="EG66" s="15">
        <f t="shared" si="25"/>
        <v>0</v>
      </c>
      <c r="EH66" s="15">
        <f t="shared" si="26"/>
        <v>0</v>
      </c>
      <c r="EI66" s="15" t="str">
        <f t="shared" si="27"/>
        <v/>
      </c>
      <c r="EJ66" s="15" t="str">
        <f t="shared" si="28"/>
        <v/>
      </c>
      <c r="EK66" s="15">
        <f t="shared" si="29"/>
        <v>0</v>
      </c>
      <c r="EL66" s="15">
        <f t="shared" si="30"/>
        <v>0</v>
      </c>
      <c r="EM66" s="15">
        <f t="shared" si="10"/>
        <v>0</v>
      </c>
      <c r="EN66" s="15">
        <f t="shared" si="11"/>
        <v>0</v>
      </c>
      <c r="EO66" s="15"/>
      <c r="EP66" s="15"/>
      <c r="EQ66" s="15">
        <f t="shared" si="12"/>
        <v>0</v>
      </c>
      <c r="ER66" s="15">
        <f t="shared" si="13"/>
        <v>0</v>
      </c>
      <c r="ES66" s="18">
        <f t="shared" si="31"/>
        <v>0</v>
      </c>
      <c r="ET66" s="19">
        <f t="shared" si="14"/>
        <v>0</v>
      </c>
      <c r="EU66" s="19">
        <f t="shared" si="15"/>
        <v>0</v>
      </c>
      <c r="EV66" s="19">
        <f t="shared" si="16"/>
        <v>0</v>
      </c>
      <c r="EW66" s="19">
        <f t="shared" si="17"/>
        <v>0</v>
      </c>
      <c r="EX66" s="19">
        <f t="shared" si="32"/>
        <v>0</v>
      </c>
      <c r="EY66" s="19">
        <f t="shared" si="33"/>
        <v>0</v>
      </c>
      <c r="EZ66" s="117">
        <f t="shared" si="35"/>
        <v>0</v>
      </c>
      <c r="FA66" s="117"/>
      <c r="FB66" s="7">
        <f>FB64+1</f>
        <v>25</v>
      </c>
    </row>
    <row r="67" spans="1:158" hidden="1" x14ac:dyDescent="0.3">
      <c r="A67" s="119" t="str">
        <f>VLOOKUP(FB67,Info!$A$7:$B$71,2,FALSE)</f>
        <v>Y</v>
      </c>
      <c r="B67" s="119">
        <f>VLOOKUP(A67,Info!$B$6:$D$106,3,FALSE)</f>
        <v>25</v>
      </c>
      <c r="C67" s="120">
        <f>IFERROR(VLOOKUP(A67,Info!$B$6:$AD$106,29,FALSE),"")</f>
        <v>0</v>
      </c>
      <c r="D67" s="120" t="str">
        <f>IFERROR(VLOOKUP(A67,Info!$B$6:$AD$106,28,FALSE),"")</f>
        <v/>
      </c>
      <c r="E67" s="121">
        <f>IFERROR(VLOOKUP(A67,Info!$B$6:$AD$106,13,FALSE),0)</f>
        <v>0</v>
      </c>
      <c r="F67" s="122">
        <f>IFERROR(VLOOKUP(A67,'Base travail'!$B$22:$G$121,4,FALSE)+VLOOKUP(A67,'Base travail'!$B$22:$G$121,5,FALSE),0)</f>
        <v>0</v>
      </c>
      <c r="G67" s="122">
        <f>IFERROR(VLOOKUP(A67,'Base travail'!$B$22:$G$121,6,FALSE),0)</f>
        <v>0</v>
      </c>
      <c r="H67" s="573"/>
      <c r="I67" s="573"/>
      <c r="J67" s="574"/>
      <c r="K67" s="574"/>
      <c r="L67" s="574"/>
      <c r="M67" s="574"/>
      <c r="N67" s="574"/>
      <c r="O67" s="574"/>
      <c r="P67" s="574"/>
      <c r="Q67" s="574"/>
      <c r="R67" s="574"/>
      <c r="S67" s="574"/>
      <c r="T67" s="574"/>
      <c r="V67" s="25">
        <f t="shared" si="86"/>
        <v>0</v>
      </c>
      <c r="W67" s="26">
        <f t="shared" si="86"/>
        <v>0</v>
      </c>
      <c r="X67" s="26">
        <f t="shared" si="86"/>
        <v>0</v>
      </c>
      <c r="Y67" s="27">
        <f t="shared" si="86"/>
        <v>0</v>
      </c>
      <c r="Z67" s="25">
        <f t="shared" si="86"/>
        <v>0</v>
      </c>
      <c r="AA67" s="26">
        <f t="shared" si="86"/>
        <v>0</v>
      </c>
      <c r="AB67" s="26">
        <f t="shared" si="86"/>
        <v>0</v>
      </c>
      <c r="AC67" s="27">
        <f t="shared" si="86"/>
        <v>0</v>
      </c>
      <c r="AD67" s="25">
        <f t="shared" si="86"/>
        <v>0</v>
      </c>
      <c r="AE67" s="26">
        <f t="shared" si="86"/>
        <v>0</v>
      </c>
      <c r="AF67" s="26">
        <f t="shared" si="87"/>
        <v>0</v>
      </c>
      <c r="AG67" s="27">
        <f t="shared" si="87"/>
        <v>0</v>
      </c>
      <c r="AH67" s="25">
        <f t="shared" si="87"/>
        <v>0</v>
      </c>
      <c r="AI67" s="26">
        <f t="shared" si="87"/>
        <v>0</v>
      </c>
      <c r="AJ67" s="26">
        <f t="shared" si="87"/>
        <v>0</v>
      </c>
      <c r="AK67" s="27">
        <f t="shared" si="87"/>
        <v>0</v>
      </c>
      <c r="AL67" s="25">
        <f t="shared" si="87"/>
        <v>0</v>
      </c>
      <c r="AM67" s="26">
        <f t="shared" si="87"/>
        <v>0</v>
      </c>
      <c r="AN67" s="26">
        <f t="shared" si="87"/>
        <v>0</v>
      </c>
      <c r="AO67" s="27">
        <f t="shared" si="87"/>
        <v>0</v>
      </c>
      <c r="AP67" s="25">
        <f t="shared" si="88"/>
        <v>0</v>
      </c>
      <c r="AQ67" s="26">
        <f t="shared" si="88"/>
        <v>0</v>
      </c>
      <c r="AR67" s="26">
        <f t="shared" si="88"/>
        <v>0</v>
      </c>
      <c r="AS67" s="27">
        <f t="shared" si="88"/>
        <v>0</v>
      </c>
      <c r="AT67" s="25">
        <f t="shared" si="88"/>
        <v>0</v>
      </c>
      <c r="AU67" s="26">
        <f t="shared" si="88"/>
        <v>0</v>
      </c>
      <c r="AV67" s="26">
        <f t="shared" si="88"/>
        <v>0</v>
      </c>
      <c r="AW67" s="27">
        <f t="shared" si="88"/>
        <v>0</v>
      </c>
      <c r="AX67" s="25">
        <f t="shared" si="88"/>
        <v>0</v>
      </c>
      <c r="AY67" s="26">
        <f t="shared" si="88"/>
        <v>0</v>
      </c>
      <c r="AZ67" s="26">
        <f t="shared" si="89"/>
        <v>0</v>
      </c>
      <c r="BA67" s="27">
        <f t="shared" si="89"/>
        <v>0</v>
      </c>
      <c r="BB67" s="25">
        <f t="shared" si="89"/>
        <v>0</v>
      </c>
      <c r="BC67" s="26">
        <f t="shared" si="89"/>
        <v>0</v>
      </c>
      <c r="BD67" s="26">
        <f t="shared" si="89"/>
        <v>0</v>
      </c>
      <c r="BE67" s="27">
        <f t="shared" si="89"/>
        <v>0</v>
      </c>
      <c r="BF67" s="25">
        <f t="shared" si="89"/>
        <v>0</v>
      </c>
      <c r="BG67" s="26">
        <f t="shared" si="89"/>
        <v>0</v>
      </c>
      <c r="BH67" s="26">
        <f t="shared" si="89"/>
        <v>0</v>
      </c>
      <c r="BI67" s="27">
        <f t="shared" si="89"/>
        <v>0</v>
      </c>
      <c r="BJ67" s="25">
        <f t="shared" si="90"/>
        <v>0</v>
      </c>
      <c r="BK67" s="26">
        <f t="shared" si="90"/>
        <v>0</v>
      </c>
      <c r="BL67" s="26">
        <f t="shared" si="90"/>
        <v>0</v>
      </c>
      <c r="BM67" s="27">
        <f t="shared" si="90"/>
        <v>0</v>
      </c>
      <c r="BN67" s="25">
        <f t="shared" si="90"/>
        <v>0</v>
      </c>
      <c r="BO67" s="26">
        <f t="shared" si="90"/>
        <v>0</v>
      </c>
      <c r="BP67" s="26">
        <f t="shared" si="90"/>
        <v>0</v>
      </c>
      <c r="BQ67" s="27">
        <f t="shared" si="90"/>
        <v>0</v>
      </c>
      <c r="BR67" s="25">
        <f t="shared" si="90"/>
        <v>0</v>
      </c>
      <c r="BS67" s="26">
        <f t="shared" si="90"/>
        <v>0</v>
      </c>
      <c r="BT67" s="26">
        <f t="shared" si="91"/>
        <v>0</v>
      </c>
      <c r="BU67" s="27">
        <f t="shared" si="91"/>
        <v>0</v>
      </c>
      <c r="BV67" s="25">
        <f t="shared" si="91"/>
        <v>0</v>
      </c>
      <c r="BW67" s="26">
        <f t="shared" si="91"/>
        <v>0</v>
      </c>
      <c r="BX67" s="26">
        <f t="shared" si="91"/>
        <v>0</v>
      </c>
      <c r="BY67" s="27">
        <f t="shared" si="91"/>
        <v>0</v>
      </c>
      <c r="BZ67" s="25">
        <f t="shared" si="91"/>
        <v>0</v>
      </c>
      <c r="CA67" s="26">
        <f t="shared" si="91"/>
        <v>0</v>
      </c>
      <c r="CB67" s="26">
        <f t="shared" si="91"/>
        <v>0</v>
      </c>
      <c r="CC67" s="27">
        <f t="shared" si="91"/>
        <v>0</v>
      </c>
      <c r="CD67" s="25">
        <f t="shared" si="92"/>
        <v>0</v>
      </c>
      <c r="CE67" s="26">
        <f t="shared" si="92"/>
        <v>0</v>
      </c>
      <c r="CF67" s="26">
        <f t="shared" si="92"/>
        <v>0</v>
      </c>
      <c r="CG67" s="27">
        <f t="shared" si="92"/>
        <v>0</v>
      </c>
      <c r="CH67" s="25">
        <f t="shared" si="92"/>
        <v>0</v>
      </c>
      <c r="CI67" s="26">
        <f t="shared" si="92"/>
        <v>0</v>
      </c>
      <c r="CJ67" s="26">
        <f t="shared" si="92"/>
        <v>0</v>
      </c>
      <c r="CK67" s="27">
        <f t="shared" si="92"/>
        <v>0</v>
      </c>
      <c r="CL67" s="25">
        <f t="shared" si="92"/>
        <v>0</v>
      </c>
      <c r="CM67" s="26">
        <f t="shared" si="92"/>
        <v>0</v>
      </c>
      <c r="CN67" s="26">
        <f t="shared" si="93"/>
        <v>0</v>
      </c>
      <c r="CO67" s="27">
        <f t="shared" si="93"/>
        <v>0</v>
      </c>
      <c r="CP67" s="25">
        <f t="shared" si="93"/>
        <v>0</v>
      </c>
      <c r="CQ67" s="26">
        <f t="shared" si="93"/>
        <v>0</v>
      </c>
      <c r="CR67" s="26">
        <f t="shared" si="93"/>
        <v>0</v>
      </c>
      <c r="CS67" s="27">
        <f t="shared" si="93"/>
        <v>0</v>
      </c>
      <c r="CT67" s="25">
        <f t="shared" si="93"/>
        <v>0</v>
      </c>
      <c r="CU67" s="26">
        <f t="shared" si="93"/>
        <v>0</v>
      </c>
      <c r="CV67" s="26">
        <f t="shared" si="93"/>
        <v>0</v>
      </c>
      <c r="CW67" s="27">
        <f t="shared" si="93"/>
        <v>0</v>
      </c>
      <c r="CX67" s="25">
        <f t="shared" si="94"/>
        <v>0</v>
      </c>
      <c r="CY67" s="26">
        <f t="shared" si="94"/>
        <v>0</v>
      </c>
      <c r="CZ67" s="26">
        <f t="shared" si="94"/>
        <v>0</v>
      </c>
      <c r="DA67" s="27">
        <f t="shared" si="94"/>
        <v>0</v>
      </c>
      <c r="DB67" s="25">
        <f t="shared" si="94"/>
        <v>0</v>
      </c>
      <c r="DC67" s="26">
        <f t="shared" si="94"/>
        <v>0</v>
      </c>
      <c r="DD67" s="26">
        <f t="shared" si="94"/>
        <v>0</v>
      </c>
      <c r="DE67" s="27">
        <f t="shared" si="94"/>
        <v>0</v>
      </c>
      <c r="DF67" s="25">
        <f t="shared" si="94"/>
        <v>0</v>
      </c>
      <c r="DG67" s="26">
        <f t="shared" si="94"/>
        <v>0</v>
      </c>
      <c r="DH67" s="26">
        <f t="shared" si="95"/>
        <v>0</v>
      </c>
      <c r="DI67" s="27">
        <f t="shared" si="95"/>
        <v>0</v>
      </c>
      <c r="DJ67" s="25">
        <f t="shared" si="95"/>
        <v>0</v>
      </c>
      <c r="DK67" s="26">
        <f t="shared" si="95"/>
        <v>0</v>
      </c>
      <c r="DL67" s="26">
        <f t="shared" si="95"/>
        <v>0</v>
      </c>
      <c r="DM67" s="27">
        <f t="shared" si="95"/>
        <v>0</v>
      </c>
      <c r="DN67" s="7">
        <v>82</v>
      </c>
      <c r="DO67" s="23">
        <f>IFERROR(VLOOKUP(H67,'Cpte exploit'!$A$11:$E$35,4,FALSE),0)</f>
        <v>0</v>
      </c>
      <c r="DP67" s="24">
        <f t="shared" si="18"/>
        <v>0</v>
      </c>
      <c r="DQ67" s="23">
        <f>'Cpte exploit'!$B$39</f>
        <v>0</v>
      </c>
      <c r="DR67" s="24">
        <f t="shared" si="19"/>
        <v>0</v>
      </c>
      <c r="DS67" s="23">
        <f>'Cpte exploit'!$B$40</f>
        <v>0</v>
      </c>
      <c r="DT67" s="24">
        <f t="shared" si="20"/>
        <v>0</v>
      </c>
      <c r="DU67" s="23">
        <f>'Cpte exploit'!$B$41</f>
        <v>0</v>
      </c>
      <c r="DV67" s="23"/>
      <c r="DW67" s="24">
        <f t="shared" si="21"/>
        <v>0</v>
      </c>
      <c r="DX67" s="45">
        <f t="shared" si="22"/>
        <v>0</v>
      </c>
      <c r="DY67" s="45">
        <f t="shared" si="22"/>
        <v>0</v>
      </c>
      <c r="DZ67" s="123">
        <f t="shared" si="34"/>
        <v>0</v>
      </c>
      <c r="EA67" s="15" t="str">
        <f>IFERROR(VLOOKUP(Q67,BDD!$G$2:$H$99,2,FALSE),"")</f>
        <v/>
      </c>
      <c r="EB67" s="15" t="str">
        <f>IFERROR(VLOOKUP(R67,BDD!$G$2:$H$99,2,FALSE),"")</f>
        <v/>
      </c>
      <c r="EC67" s="15" t="str">
        <f>IFERROR(VLOOKUP(S67,BDD!$G$2:$H$99,2,FALSE),"")</f>
        <v/>
      </c>
      <c r="ED67" s="15" t="str">
        <f>IFERROR(VLOOKUP(T67,BDD!$G$2:$H$99,2,FALSE),"")</f>
        <v/>
      </c>
      <c r="EE67" s="15" t="str">
        <f t="shared" si="23"/>
        <v/>
      </c>
      <c r="EF67" s="15" t="str">
        <f t="shared" si="24"/>
        <v/>
      </c>
      <c r="EG67" s="15">
        <f t="shared" si="25"/>
        <v>0</v>
      </c>
      <c r="EH67" s="15">
        <f t="shared" si="26"/>
        <v>0</v>
      </c>
      <c r="EI67" s="15" t="str">
        <f t="shared" si="27"/>
        <v/>
      </c>
      <c r="EJ67" s="15" t="str">
        <f t="shared" si="28"/>
        <v/>
      </c>
      <c r="EK67" s="15">
        <f t="shared" si="29"/>
        <v>0</v>
      </c>
      <c r="EL67" s="15">
        <f t="shared" si="30"/>
        <v>0</v>
      </c>
      <c r="EM67" s="15">
        <f t="shared" si="10"/>
        <v>0</v>
      </c>
      <c r="EN67" s="15">
        <f t="shared" si="11"/>
        <v>0</v>
      </c>
      <c r="EO67" s="15"/>
      <c r="EP67" s="15"/>
      <c r="EQ67" s="15">
        <f t="shared" si="12"/>
        <v>0</v>
      </c>
      <c r="ER67" s="15">
        <f t="shared" si="13"/>
        <v>0</v>
      </c>
      <c r="ES67" s="18">
        <f t="shared" si="31"/>
        <v>0</v>
      </c>
      <c r="ET67" s="19">
        <f t="shared" si="14"/>
        <v>0</v>
      </c>
      <c r="EU67" s="19">
        <f t="shared" si="15"/>
        <v>0</v>
      </c>
      <c r="EV67" s="19">
        <f t="shared" si="16"/>
        <v>0</v>
      </c>
      <c r="EW67" s="19">
        <f t="shared" si="17"/>
        <v>0</v>
      </c>
      <c r="EX67" s="19">
        <f t="shared" si="32"/>
        <v>0</v>
      </c>
      <c r="EY67" s="19">
        <f t="shared" si="33"/>
        <v>0</v>
      </c>
      <c r="EZ67" s="122">
        <f t="shared" si="35"/>
        <v>0</v>
      </c>
      <c r="FA67" s="122"/>
      <c r="FB67" s="7">
        <f>FB66</f>
        <v>25</v>
      </c>
    </row>
    <row r="68" spans="1:158" hidden="1" x14ac:dyDescent="0.3">
      <c r="A68" s="114" t="str">
        <f>VLOOKUP(FB68,Info!$A$7:$B$71,2,FALSE)</f>
        <v>Z</v>
      </c>
      <c r="B68" s="114">
        <f>VLOOKUP(A68,Info!$B$6:$D$106,3,FALSE)</f>
        <v>26</v>
      </c>
      <c r="C68" s="115">
        <f>IFERROR(VLOOKUP(A68,Info!$B$6:$AD$106,29,FALSE),"")</f>
        <v>0</v>
      </c>
      <c r="D68" s="115" t="str">
        <f>IFERROR(VLOOKUP(A68,Info!$B$6:$AD$106,28,FALSE),"")</f>
        <v/>
      </c>
      <c r="E68" s="116">
        <f>IFERROR(VLOOKUP(A68,Info!$B$6:$AD$106,13,FALSE),0)</f>
        <v>0</v>
      </c>
      <c r="F68" s="117">
        <f>IFERROR(VLOOKUP(A68,'Base travail'!$B$22:$G$121,4,FALSE)+VLOOKUP(A68,'Base travail'!$B$22:$G$121,5,FALSE),0)</f>
        <v>0</v>
      </c>
      <c r="G68" s="117">
        <f>IFERROR(VLOOKUP(A68,'Base travail'!$B$22:$G$121,6,FALSE),0)</f>
        <v>0</v>
      </c>
      <c r="H68" s="575"/>
      <c r="I68" s="575"/>
      <c r="J68" s="576"/>
      <c r="K68" s="576"/>
      <c r="L68" s="576"/>
      <c r="M68" s="576"/>
      <c r="N68" s="576"/>
      <c r="O68" s="576"/>
      <c r="P68" s="576"/>
      <c r="Q68" s="576"/>
      <c r="R68" s="576"/>
      <c r="S68" s="576"/>
      <c r="T68" s="576"/>
      <c r="V68" s="25">
        <f t="shared" si="86"/>
        <v>0</v>
      </c>
      <c r="W68" s="26">
        <f t="shared" si="86"/>
        <v>0</v>
      </c>
      <c r="X68" s="26">
        <f t="shared" si="86"/>
        <v>0</v>
      </c>
      <c r="Y68" s="27">
        <f t="shared" si="86"/>
        <v>0</v>
      </c>
      <c r="Z68" s="25">
        <f t="shared" si="86"/>
        <v>0</v>
      </c>
      <c r="AA68" s="26">
        <f t="shared" si="86"/>
        <v>0</v>
      </c>
      <c r="AB68" s="26">
        <f t="shared" si="86"/>
        <v>0</v>
      </c>
      <c r="AC68" s="27">
        <f t="shared" si="86"/>
        <v>0</v>
      </c>
      <c r="AD68" s="25">
        <f t="shared" si="86"/>
        <v>0</v>
      </c>
      <c r="AE68" s="26">
        <f t="shared" si="86"/>
        <v>0</v>
      </c>
      <c r="AF68" s="26">
        <f t="shared" si="87"/>
        <v>0</v>
      </c>
      <c r="AG68" s="27">
        <f t="shared" si="87"/>
        <v>0</v>
      </c>
      <c r="AH68" s="25">
        <f t="shared" si="87"/>
        <v>0</v>
      </c>
      <c r="AI68" s="26">
        <f t="shared" si="87"/>
        <v>0</v>
      </c>
      <c r="AJ68" s="26">
        <f t="shared" si="87"/>
        <v>0</v>
      </c>
      <c r="AK68" s="27">
        <f t="shared" si="87"/>
        <v>0</v>
      </c>
      <c r="AL68" s="25">
        <f t="shared" si="87"/>
        <v>0</v>
      </c>
      <c r="AM68" s="26">
        <f t="shared" si="87"/>
        <v>0</v>
      </c>
      <c r="AN68" s="26">
        <f t="shared" si="87"/>
        <v>0</v>
      </c>
      <c r="AO68" s="27">
        <f t="shared" si="87"/>
        <v>0</v>
      </c>
      <c r="AP68" s="25">
        <f t="shared" si="88"/>
        <v>0</v>
      </c>
      <c r="AQ68" s="26">
        <f t="shared" si="88"/>
        <v>0</v>
      </c>
      <c r="AR68" s="26">
        <f t="shared" si="88"/>
        <v>0</v>
      </c>
      <c r="AS68" s="27">
        <f t="shared" si="88"/>
        <v>0</v>
      </c>
      <c r="AT68" s="25">
        <f t="shared" si="88"/>
        <v>0</v>
      </c>
      <c r="AU68" s="26">
        <f t="shared" si="88"/>
        <v>0</v>
      </c>
      <c r="AV68" s="26">
        <f t="shared" si="88"/>
        <v>0</v>
      </c>
      <c r="AW68" s="27">
        <f t="shared" si="88"/>
        <v>0</v>
      </c>
      <c r="AX68" s="25">
        <f t="shared" si="88"/>
        <v>0</v>
      </c>
      <c r="AY68" s="26">
        <f t="shared" si="88"/>
        <v>0</v>
      </c>
      <c r="AZ68" s="26">
        <f t="shared" si="89"/>
        <v>0</v>
      </c>
      <c r="BA68" s="27">
        <f t="shared" si="89"/>
        <v>0</v>
      </c>
      <c r="BB68" s="25">
        <f t="shared" si="89"/>
        <v>0</v>
      </c>
      <c r="BC68" s="26">
        <f t="shared" si="89"/>
        <v>0</v>
      </c>
      <c r="BD68" s="26">
        <f t="shared" si="89"/>
        <v>0</v>
      </c>
      <c r="BE68" s="27">
        <f t="shared" si="89"/>
        <v>0</v>
      </c>
      <c r="BF68" s="25">
        <f t="shared" si="89"/>
        <v>0</v>
      </c>
      <c r="BG68" s="26">
        <f t="shared" si="89"/>
        <v>0</v>
      </c>
      <c r="BH68" s="26">
        <f t="shared" si="89"/>
        <v>0</v>
      </c>
      <c r="BI68" s="27">
        <f t="shared" si="89"/>
        <v>0</v>
      </c>
      <c r="BJ68" s="25">
        <f t="shared" si="90"/>
        <v>0</v>
      </c>
      <c r="BK68" s="26">
        <f t="shared" si="90"/>
        <v>0</v>
      </c>
      <c r="BL68" s="26">
        <f t="shared" si="90"/>
        <v>0</v>
      </c>
      <c r="BM68" s="27">
        <f t="shared" si="90"/>
        <v>0</v>
      </c>
      <c r="BN68" s="25">
        <f t="shared" si="90"/>
        <v>0</v>
      </c>
      <c r="BO68" s="26">
        <f t="shared" si="90"/>
        <v>0</v>
      </c>
      <c r="BP68" s="26">
        <f t="shared" si="90"/>
        <v>0</v>
      </c>
      <c r="BQ68" s="27">
        <f t="shared" si="90"/>
        <v>0</v>
      </c>
      <c r="BR68" s="25">
        <f t="shared" si="90"/>
        <v>0</v>
      </c>
      <c r="BS68" s="26">
        <f t="shared" si="90"/>
        <v>0</v>
      </c>
      <c r="BT68" s="26">
        <f t="shared" si="91"/>
        <v>0</v>
      </c>
      <c r="BU68" s="27">
        <f t="shared" si="91"/>
        <v>0</v>
      </c>
      <c r="BV68" s="25">
        <f t="shared" si="91"/>
        <v>0</v>
      </c>
      <c r="BW68" s="26">
        <f t="shared" si="91"/>
        <v>0</v>
      </c>
      <c r="BX68" s="26">
        <f t="shared" si="91"/>
        <v>0</v>
      </c>
      <c r="BY68" s="27">
        <f t="shared" si="91"/>
        <v>0</v>
      </c>
      <c r="BZ68" s="25">
        <f t="shared" si="91"/>
        <v>0</v>
      </c>
      <c r="CA68" s="26">
        <f t="shared" si="91"/>
        <v>0</v>
      </c>
      <c r="CB68" s="26">
        <f t="shared" si="91"/>
        <v>0</v>
      </c>
      <c r="CC68" s="27">
        <f t="shared" si="91"/>
        <v>0</v>
      </c>
      <c r="CD68" s="25">
        <f t="shared" si="92"/>
        <v>0</v>
      </c>
      <c r="CE68" s="26">
        <f t="shared" si="92"/>
        <v>0</v>
      </c>
      <c r="CF68" s="26">
        <f t="shared" si="92"/>
        <v>0</v>
      </c>
      <c r="CG68" s="27">
        <f t="shared" si="92"/>
        <v>0</v>
      </c>
      <c r="CH68" s="25">
        <f t="shared" si="92"/>
        <v>0</v>
      </c>
      <c r="CI68" s="26">
        <f t="shared" si="92"/>
        <v>0</v>
      </c>
      <c r="CJ68" s="26">
        <f t="shared" si="92"/>
        <v>0</v>
      </c>
      <c r="CK68" s="27">
        <f t="shared" si="92"/>
        <v>0</v>
      </c>
      <c r="CL68" s="25">
        <f t="shared" si="92"/>
        <v>0</v>
      </c>
      <c r="CM68" s="26">
        <f t="shared" si="92"/>
        <v>0</v>
      </c>
      <c r="CN68" s="26">
        <f t="shared" si="93"/>
        <v>0</v>
      </c>
      <c r="CO68" s="27">
        <f t="shared" si="93"/>
        <v>0</v>
      </c>
      <c r="CP68" s="25">
        <f t="shared" si="93"/>
        <v>0</v>
      </c>
      <c r="CQ68" s="26">
        <f t="shared" si="93"/>
        <v>0</v>
      </c>
      <c r="CR68" s="26">
        <f t="shared" si="93"/>
        <v>0</v>
      </c>
      <c r="CS68" s="27">
        <f t="shared" si="93"/>
        <v>0</v>
      </c>
      <c r="CT68" s="25">
        <f t="shared" si="93"/>
        <v>0</v>
      </c>
      <c r="CU68" s="26">
        <f t="shared" si="93"/>
        <v>0</v>
      </c>
      <c r="CV68" s="26">
        <f t="shared" si="93"/>
        <v>0</v>
      </c>
      <c r="CW68" s="27">
        <f t="shared" si="93"/>
        <v>0</v>
      </c>
      <c r="CX68" s="25">
        <f t="shared" si="94"/>
        <v>0</v>
      </c>
      <c r="CY68" s="26">
        <f t="shared" si="94"/>
        <v>0</v>
      </c>
      <c r="CZ68" s="26">
        <f t="shared" si="94"/>
        <v>0</v>
      </c>
      <c r="DA68" s="27">
        <f t="shared" si="94"/>
        <v>0</v>
      </c>
      <c r="DB68" s="25">
        <f t="shared" si="94"/>
        <v>0</v>
      </c>
      <c r="DC68" s="26">
        <f t="shared" si="94"/>
        <v>0</v>
      </c>
      <c r="DD68" s="26">
        <f t="shared" si="94"/>
        <v>0</v>
      </c>
      <c r="DE68" s="27">
        <f t="shared" si="94"/>
        <v>0</v>
      </c>
      <c r="DF68" s="25">
        <f t="shared" si="94"/>
        <v>0</v>
      </c>
      <c r="DG68" s="26">
        <f t="shared" si="94"/>
        <v>0</v>
      </c>
      <c r="DH68" s="26">
        <f t="shared" si="95"/>
        <v>0</v>
      </c>
      <c r="DI68" s="27">
        <f t="shared" si="95"/>
        <v>0</v>
      </c>
      <c r="DJ68" s="25">
        <f t="shared" si="95"/>
        <v>0</v>
      </c>
      <c r="DK68" s="26">
        <f t="shared" si="95"/>
        <v>0</v>
      </c>
      <c r="DL68" s="26">
        <f t="shared" si="95"/>
        <v>0</v>
      </c>
      <c r="DM68" s="27">
        <f t="shared" si="95"/>
        <v>0</v>
      </c>
      <c r="DN68" s="7">
        <v>83</v>
      </c>
      <c r="DO68" s="16">
        <f>IFERROR(VLOOKUP(H68,'Cpte exploit'!$A$11:$E$35,4,FALSE),0)</f>
        <v>0</v>
      </c>
      <c r="DP68" s="17">
        <f t="shared" si="18"/>
        <v>0</v>
      </c>
      <c r="DQ68" s="16">
        <f>'Cpte exploit'!$B$39</f>
        <v>0</v>
      </c>
      <c r="DR68" s="17">
        <f t="shared" si="19"/>
        <v>0</v>
      </c>
      <c r="DS68" s="16">
        <f>'Cpte exploit'!$B$40</f>
        <v>0</v>
      </c>
      <c r="DT68" s="17">
        <f t="shared" si="20"/>
        <v>0</v>
      </c>
      <c r="DU68" s="16">
        <f>'Cpte exploit'!$B$41</f>
        <v>0</v>
      </c>
      <c r="DV68" s="16"/>
      <c r="DW68" s="17">
        <f t="shared" si="21"/>
        <v>0</v>
      </c>
      <c r="DX68" s="44">
        <f t="shared" si="22"/>
        <v>0</v>
      </c>
      <c r="DY68" s="44">
        <f t="shared" si="22"/>
        <v>0</v>
      </c>
      <c r="DZ68" s="124">
        <f t="shared" si="34"/>
        <v>0</v>
      </c>
      <c r="EA68" s="15" t="str">
        <f>IFERROR(VLOOKUP(Q68,BDD!$G$2:$H$99,2,FALSE),"")</f>
        <v/>
      </c>
      <c r="EB68" s="15" t="str">
        <f>IFERROR(VLOOKUP(R68,BDD!$G$2:$H$99,2,FALSE),"")</f>
        <v/>
      </c>
      <c r="EC68" s="15" t="str">
        <f>IFERROR(VLOOKUP(S68,BDD!$G$2:$H$99,2,FALSE),"")</f>
        <v/>
      </c>
      <c r="ED68" s="15" t="str">
        <f>IFERROR(VLOOKUP(T68,BDD!$G$2:$H$99,2,FALSE),"")</f>
        <v/>
      </c>
      <c r="EE68" s="15" t="str">
        <f t="shared" si="23"/>
        <v/>
      </c>
      <c r="EF68" s="15" t="str">
        <f t="shared" si="24"/>
        <v/>
      </c>
      <c r="EG68" s="15">
        <f t="shared" si="25"/>
        <v>0</v>
      </c>
      <c r="EH68" s="15">
        <f t="shared" si="26"/>
        <v>0</v>
      </c>
      <c r="EI68" s="15" t="str">
        <f t="shared" si="27"/>
        <v/>
      </c>
      <c r="EJ68" s="15" t="str">
        <f t="shared" si="28"/>
        <v/>
      </c>
      <c r="EK68" s="15">
        <f t="shared" si="29"/>
        <v>0</v>
      </c>
      <c r="EL68" s="15">
        <f t="shared" si="30"/>
        <v>0</v>
      </c>
      <c r="EM68" s="15">
        <f t="shared" si="10"/>
        <v>0</v>
      </c>
      <c r="EN68" s="15">
        <f t="shared" si="11"/>
        <v>0</v>
      </c>
      <c r="EO68" s="15"/>
      <c r="EP68" s="15"/>
      <c r="EQ68" s="15">
        <f t="shared" si="12"/>
        <v>0</v>
      </c>
      <c r="ER68" s="15">
        <f t="shared" si="13"/>
        <v>0</v>
      </c>
      <c r="ES68" s="18">
        <f t="shared" si="31"/>
        <v>0</v>
      </c>
      <c r="ET68" s="19">
        <f t="shared" si="14"/>
        <v>0</v>
      </c>
      <c r="EU68" s="19">
        <f t="shared" si="15"/>
        <v>0</v>
      </c>
      <c r="EV68" s="19">
        <f t="shared" si="16"/>
        <v>0</v>
      </c>
      <c r="EW68" s="19">
        <f t="shared" si="17"/>
        <v>0</v>
      </c>
      <c r="EX68" s="19">
        <f t="shared" si="32"/>
        <v>0</v>
      </c>
      <c r="EY68" s="19">
        <f t="shared" si="33"/>
        <v>0</v>
      </c>
      <c r="EZ68" s="117">
        <f t="shared" si="35"/>
        <v>0</v>
      </c>
      <c r="FA68" s="117"/>
      <c r="FB68" s="7">
        <f>FB66+1</f>
        <v>26</v>
      </c>
    </row>
    <row r="69" spans="1:158" hidden="1" x14ac:dyDescent="0.3">
      <c r="A69" s="119" t="str">
        <f>VLOOKUP(FB69,Info!$A$7:$B$71,2,FALSE)</f>
        <v>Z</v>
      </c>
      <c r="B69" s="119">
        <f>VLOOKUP(A69,Info!$B$6:$D$106,3,FALSE)</f>
        <v>26</v>
      </c>
      <c r="C69" s="120">
        <f>IFERROR(VLOOKUP(A69,Info!$B$6:$AD$106,29,FALSE),"")</f>
        <v>0</v>
      </c>
      <c r="D69" s="120" t="str">
        <f>IFERROR(VLOOKUP(A69,Info!$B$6:$AD$106,28,FALSE),"")</f>
        <v/>
      </c>
      <c r="E69" s="121">
        <f>IFERROR(VLOOKUP(A69,Info!$B$6:$AD$106,13,FALSE),0)</f>
        <v>0</v>
      </c>
      <c r="F69" s="122">
        <f>IFERROR(VLOOKUP(A69,'Base travail'!$B$22:$G$121,4,FALSE)+VLOOKUP(A69,'Base travail'!$B$22:$G$121,5,FALSE),0)</f>
        <v>0</v>
      </c>
      <c r="G69" s="122">
        <f>IFERROR(VLOOKUP(A69,'Base travail'!$B$22:$G$121,6,FALSE),0)</f>
        <v>0</v>
      </c>
      <c r="H69" s="573"/>
      <c r="I69" s="573"/>
      <c r="J69" s="574"/>
      <c r="K69" s="574"/>
      <c r="L69" s="574"/>
      <c r="M69" s="574"/>
      <c r="N69" s="574"/>
      <c r="O69" s="574"/>
      <c r="P69" s="574"/>
      <c r="Q69" s="574"/>
      <c r="R69" s="574"/>
      <c r="S69" s="574"/>
      <c r="T69" s="574"/>
      <c r="V69" s="25">
        <f t="shared" si="86"/>
        <v>0</v>
      </c>
      <c r="W69" s="26">
        <f t="shared" si="86"/>
        <v>0</v>
      </c>
      <c r="X69" s="26">
        <f t="shared" si="86"/>
        <v>0</v>
      </c>
      <c r="Y69" s="27">
        <f t="shared" si="86"/>
        <v>0</v>
      </c>
      <c r="Z69" s="25">
        <f t="shared" si="86"/>
        <v>0</v>
      </c>
      <c r="AA69" s="26">
        <f t="shared" si="86"/>
        <v>0</v>
      </c>
      <c r="AB69" s="26">
        <f t="shared" si="86"/>
        <v>0</v>
      </c>
      <c r="AC69" s="27">
        <f t="shared" si="86"/>
        <v>0</v>
      </c>
      <c r="AD69" s="25">
        <f t="shared" si="86"/>
        <v>0</v>
      </c>
      <c r="AE69" s="26">
        <f t="shared" si="86"/>
        <v>0</v>
      </c>
      <c r="AF69" s="26">
        <f t="shared" si="87"/>
        <v>0</v>
      </c>
      <c r="AG69" s="27">
        <f t="shared" si="87"/>
        <v>0</v>
      </c>
      <c r="AH69" s="25">
        <f t="shared" si="87"/>
        <v>0</v>
      </c>
      <c r="AI69" s="26">
        <f t="shared" si="87"/>
        <v>0</v>
      </c>
      <c r="AJ69" s="26">
        <f t="shared" si="87"/>
        <v>0</v>
      </c>
      <c r="AK69" s="27">
        <f t="shared" si="87"/>
        <v>0</v>
      </c>
      <c r="AL69" s="25">
        <f t="shared" si="87"/>
        <v>0</v>
      </c>
      <c r="AM69" s="26">
        <f t="shared" si="87"/>
        <v>0</v>
      </c>
      <c r="AN69" s="26">
        <f t="shared" si="87"/>
        <v>0</v>
      </c>
      <c r="AO69" s="27">
        <f t="shared" si="87"/>
        <v>0</v>
      </c>
      <c r="AP69" s="25">
        <f t="shared" si="88"/>
        <v>0</v>
      </c>
      <c r="AQ69" s="26">
        <f t="shared" si="88"/>
        <v>0</v>
      </c>
      <c r="AR69" s="26">
        <f t="shared" si="88"/>
        <v>0</v>
      </c>
      <c r="AS69" s="27">
        <f t="shared" si="88"/>
        <v>0</v>
      </c>
      <c r="AT69" s="25">
        <f t="shared" si="88"/>
        <v>0</v>
      </c>
      <c r="AU69" s="26">
        <f t="shared" si="88"/>
        <v>0</v>
      </c>
      <c r="AV69" s="26">
        <f t="shared" si="88"/>
        <v>0</v>
      </c>
      <c r="AW69" s="27">
        <f t="shared" si="88"/>
        <v>0</v>
      </c>
      <c r="AX69" s="25">
        <f t="shared" si="88"/>
        <v>0</v>
      </c>
      <c r="AY69" s="26">
        <f t="shared" si="88"/>
        <v>0</v>
      </c>
      <c r="AZ69" s="26">
        <f t="shared" si="89"/>
        <v>0</v>
      </c>
      <c r="BA69" s="27">
        <f t="shared" si="89"/>
        <v>0</v>
      </c>
      <c r="BB69" s="25">
        <f t="shared" si="89"/>
        <v>0</v>
      </c>
      <c r="BC69" s="26">
        <f t="shared" si="89"/>
        <v>0</v>
      </c>
      <c r="BD69" s="26">
        <f t="shared" si="89"/>
        <v>0</v>
      </c>
      <c r="BE69" s="27">
        <f t="shared" si="89"/>
        <v>0</v>
      </c>
      <c r="BF69" s="25">
        <f t="shared" si="89"/>
        <v>0</v>
      </c>
      <c r="BG69" s="26">
        <f t="shared" si="89"/>
        <v>0</v>
      </c>
      <c r="BH69" s="26">
        <f t="shared" si="89"/>
        <v>0</v>
      </c>
      <c r="BI69" s="27">
        <f t="shared" si="89"/>
        <v>0</v>
      </c>
      <c r="BJ69" s="25">
        <f t="shared" si="90"/>
        <v>0</v>
      </c>
      <c r="BK69" s="26">
        <f t="shared" si="90"/>
        <v>0</v>
      </c>
      <c r="BL69" s="26">
        <f t="shared" si="90"/>
        <v>0</v>
      </c>
      <c r="BM69" s="27">
        <f t="shared" si="90"/>
        <v>0</v>
      </c>
      <c r="BN69" s="25">
        <f t="shared" si="90"/>
        <v>0</v>
      </c>
      <c r="BO69" s="26">
        <f t="shared" si="90"/>
        <v>0</v>
      </c>
      <c r="BP69" s="26">
        <f t="shared" si="90"/>
        <v>0</v>
      </c>
      <c r="BQ69" s="27">
        <f t="shared" si="90"/>
        <v>0</v>
      </c>
      <c r="BR69" s="25">
        <f t="shared" si="90"/>
        <v>0</v>
      </c>
      <c r="BS69" s="26">
        <f t="shared" si="90"/>
        <v>0</v>
      </c>
      <c r="BT69" s="26">
        <f t="shared" si="91"/>
        <v>0</v>
      </c>
      <c r="BU69" s="27">
        <f t="shared" si="91"/>
        <v>0</v>
      </c>
      <c r="BV69" s="25">
        <f t="shared" si="91"/>
        <v>0</v>
      </c>
      <c r="BW69" s="26">
        <f t="shared" si="91"/>
        <v>0</v>
      </c>
      <c r="BX69" s="26">
        <f t="shared" si="91"/>
        <v>0</v>
      </c>
      <c r="BY69" s="27">
        <f t="shared" si="91"/>
        <v>0</v>
      </c>
      <c r="BZ69" s="25">
        <f t="shared" si="91"/>
        <v>0</v>
      </c>
      <c r="CA69" s="26">
        <f t="shared" si="91"/>
        <v>0</v>
      </c>
      <c r="CB69" s="26">
        <f t="shared" si="91"/>
        <v>0</v>
      </c>
      <c r="CC69" s="27">
        <f t="shared" si="91"/>
        <v>0</v>
      </c>
      <c r="CD69" s="25">
        <f t="shared" si="92"/>
        <v>0</v>
      </c>
      <c r="CE69" s="26">
        <f t="shared" si="92"/>
        <v>0</v>
      </c>
      <c r="CF69" s="26">
        <f t="shared" si="92"/>
        <v>0</v>
      </c>
      <c r="CG69" s="27">
        <f t="shared" si="92"/>
        <v>0</v>
      </c>
      <c r="CH69" s="25">
        <f t="shared" si="92"/>
        <v>0</v>
      </c>
      <c r="CI69" s="26">
        <f t="shared" si="92"/>
        <v>0</v>
      </c>
      <c r="CJ69" s="26">
        <f t="shared" si="92"/>
        <v>0</v>
      </c>
      <c r="CK69" s="27">
        <f t="shared" si="92"/>
        <v>0</v>
      </c>
      <c r="CL69" s="25">
        <f t="shared" si="92"/>
        <v>0</v>
      </c>
      <c r="CM69" s="26">
        <f t="shared" si="92"/>
        <v>0</v>
      </c>
      <c r="CN69" s="26">
        <f t="shared" si="93"/>
        <v>0</v>
      </c>
      <c r="CO69" s="27">
        <f t="shared" si="93"/>
        <v>0</v>
      </c>
      <c r="CP69" s="25">
        <f t="shared" si="93"/>
        <v>0</v>
      </c>
      <c r="CQ69" s="26">
        <f t="shared" si="93"/>
        <v>0</v>
      </c>
      <c r="CR69" s="26">
        <f t="shared" si="93"/>
        <v>0</v>
      </c>
      <c r="CS69" s="27">
        <f t="shared" si="93"/>
        <v>0</v>
      </c>
      <c r="CT69" s="25">
        <f t="shared" si="93"/>
        <v>0</v>
      </c>
      <c r="CU69" s="26">
        <f t="shared" si="93"/>
        <v>0</v>
      </c>
      <c r="CV69" s="26">
        <f t="shared" si="93"/>
        <v>0</v>
      </c>
      <c r="CW69" s="27">
        <f t="shared" si="93"/>
        <v>0</v>
      </c>
      <c r="CX69" s="25">
        <f t="shared" si="94"/>
        <v>0</v>
      </c>
      <c r="CY69" s="26">
        <f t="shared" si="94"/>
        <v>0</v>
      </c>
      <c r="CZ69" s="26">
        <f t="shared" si="94"/>
        <v>0</v>
      </c>
      <c r="DA69" s="27">
        <f t="shared" si="94"/>
        <v>0</v>
      </c>
      <c r="DB69" s="25">
        <f t="shared" si="94"/>
        <v>0</v>
      </c>
      <c r="DC69" s="26">
        <f t="shared" si="94"/>
        <v>0</v>
      </c>
      <c r="DD69" s="26">
        <f t="shared" si="94"/>
        <v>0</v>
      </c>
      <c r="DE69" s="27">
        <f t="shared" si="94"/>
        <v>0</v>
      </c>
      <c r="DF69" s="25">
        <f t="shared" si="94"/>
        <v>0</v>
      </c>
      <c r="DG69" s="26">
        <f t="shared" si="94"/>
        <v>0</v>
      </c>
      <c r="DH69" s="26">
        <f t="shared" si="95"/>
        <v>0</v>
      </c>
      <c r="DI69" s="27">
        <f t="shared" si="95"/>
        <v>0</v>
      </c>
      <c r="DJ69" s="25">
        <f t="shared" si="95"/>
        <v>0</v>
      </c>
      <c r="DK69" s="26">
        <f t="shared" si="95"/>
        <v>0</v>
      </c>
      <c r="DL69" s="26">
        <f t="shared" si="95"/>
        <v>0</v>
      </c>
      <c r="DM69" s="27">
        <f t="shared" si="95"/>
        <v>0</v>
      </c>
      <c r="DN69" s="7">
        <v>84</v>
      </c>
      <c r="DO69" s="23">
        <f>IFERROR(VLOOKUP(H69,'Cpte exploit'!$A$11:$E$35,4,FALSE),0)</f>
        <v>0</v>
      </c>
      <c r="DP69" s="24">
        <f t="shared" si="18"/>
        <v>0</v>
      </c>
      <c r="DQ69" s="23">
        <f>'Cpte exploit'!$B$39</f>
        <v>0</v>
      </c>
      <c r="DR69" s="24">
        <f t="shared" si="19"/>
        <v>0</v>
      </c>
      <c r="DS69" s="23">
        <f>'Cpte exploit'!$B$40</f>
        <v>0</v>
      </c>
      <c r="DT69" s="24">
        <f t="shared" si="20"/>
        <v>0</v>
      </c>
      <c r="DU69" s="23">
        <f>'Cpte exploit'!$B$41</f>
        <v>0</v>
      </c>
      <c r="DV69" s="23"/>
      <c r="DW69" s="24">
        <f t="shared" si="21"/>
        <v>0</v>
      </c>
      <c r="DX69" s="45">
        <f t="shared" si="22"/>
        <v>0</v>
      </c>
      <c r="DY69" s="45">
        <f t="shared" si="22"/>
        <v>0</v>
      </c>
      <c r="DZ69" s="123">
        <f t="shared" si="34"/>
        <v>0</v>
      </c>
      <c r="EA69" s="15" t="str">
        <f>IFERROR(VLOOKUP(Q69,BDD!$G$2:$H$99,2,FALSE),"")</f>
        <v/>
      </c>
      <c r="EB69" s="15" t="str">
        <f>IFERROR(VLOOKUP(R69,BDD!$G$2:$H$99,2,FALSE),"")</f>
        <v/>
      </c>
      <c r="EC69" s="15" t="str">
        <f>IFERROR(VLOOKUP(S69,BDD!$G$2:$H$99,2,FALSE),"")</f>
        <v/>
      </c>
      <c r="ED69" s="15" t="str">
        <f>IFERROR(VLOOKUP(T69,BDD!$G$2:$H$99,2,FALSE),"")</f>
        <v/>
      </c>
      <c r="EE69" s="15" t="str">
        <f t="shared" si="23"/>
        <v/>
      </c>
      <c r="EF69" s="15" t="str">
        <f t="shared" si="24"/>
        <v/>
      </c>
      <c r="EG69" s="15">
        <f t="shared" si="25"/>
        <v>0</v>
      </c>
      <c r="EH69" s="15">
        <f t="shared" si="26"/>
        <v>0</v>
      </c>
      <c r="EI69" s="15" t="str">
        <f t="shared" si="27"/>
        <v/>
      </c>
      <c r="EJ69" s="15" t="str">
        <f t="shared" si="28"/>
        <v/>
      </c>
      <c r="EK69" s="15">
        <f t="shared" si="29"/>
        <v>0</v>
      </c>
      <c r="EL69" s="15">
        <f t="shared" si="30"/>
        <v>0</v>
      </c>
      <c r="EM69" s="15">
        <f t="shared" si="10"/>
        <v>0</v>
      </c>
      <c r="EN69" s="15">
        <f t="shared" si="11"/>
        <v>0</v>
      </c>
      <c r="EO69" s="15"/>
      <c r="EP69" s="15"/>
      <c r="EQ69" s="15">
        <f t="shared" si="12"/>
        <v>0</v>
      </c>
      <c r="ER69" s="15">
        <f t="shared" si="13"/>
        <v>0</v>
      </c>
      <c r="ES69" s="18">
        <f t="shared" si="31"/>
        <v>0</v>
      </c>
      <c r="ET69" s="19">
        <f t="shared" si="14"/>
        <v>0</v>
      </c>
      <c r="EU69" s="19">
        <f t="shared" si="15"/>
        <v>0</v>
      </c>
      <c r="EV69" s="19">
        <f t="shared" si="16"/>
        <v>0</v>
      </c>
      <c r="EW69" s="19">
        <f t="shared" si="17"/>
        <v>0</v>
      </c>
      <c r="EX69" s="19">
        <f t="shared" si="32"/>
        <v>0</v>
      </c>
      <c r="EY69" s="19">
        <f t="shared" si="33"/>
        <v>0</v>
      </c>
      <c r="EZ69" s="122">
        <f t="shared" si="35"/>
        <v>0</v>
      </c>
      <c r="FA69" s="122"/>
      <c r="FB69" s="7">
        <f>FB68</f>
        <v>26</v>
      </c>
    </row>
    <row r="70" spans="1:158" hidden="1" x14ac:dyDescent="0.3">
      <c r="A70" s="114" t="str">
        <f>VLOOKUP(FB70,Info!$A$7:$B$71,2,FALSE)</f>
        <v>AA</v>
      </c>
      <c r="B70" s="114">
        <f>VLOOKUP(A70,Info!$B$6:$D$106,3,FALSE)</f>
        <v>27</v>
      </c>
      <c r="C70" s="115">
        <f>IFERROR(VLOOKUP(A70,Info!$B$6:$AD$106,29,FALSE),"")</f>
        <v>0</v>
      </c>
      <c r="D70" s="115" t="str">
        <f>IFERROR(VLOOKUP(A70,Info!$B$6:$AD$106,28,FALSE),"")</f>
        <v/>
      </c>
      <c r="E70" s="116">
        <f>IFERROR(VLOOKUP(A70,Info!$B$6:$AD$106,13,FALSE),0)</f>
        <v>0</v>
      </c>
      <c r="F70" s="117">
        <f>IFERROR(VLOOKUP(A70,'Base travail'!$B$22:$G$121,4,FALSE)+VLOOKUP(A70,'Base travail'!$B$22:$G$121,5,FALSE),0)</f>
        <v>0</v>
      </c>
      <c r="G70" s="117">
        <f>IFERROR(VLOOKUP(A70,'Base travail'!$B$22:$G$121,6,FALSE),0)</f>
        <v>0</v>
      </c>
      <c r="H70" s="575"/>
      <c r="I70" s="575"/>
      <c r="J70" s="576"/>
      <c r="K70" s="576"/>
      <c r="L70" s="576"/>
      <c r="M70" s="576"/>
      <c r="N70" s="576"/>
      <c r="O70" s="576"/>
      <c r="P70" s="576"/>
      <c r="Q70" s="576"/>
      <c r="R70" s="576"/>
      <c r="S70" s="576"/>
      <c r="T70" s="576"/>
      <c r="V70" s="25">
        <f t="shared" si="86"/>
        <v>0</v>
      </c>
      <c r="W70" s="26">
        <f t="shared" si="86"/>
        <v>0</v>
      </c>
      <c r="X70" s="26">
        <f t="shared" si="86"/>
        <v>0</v>
      </c>
      <c r="Y70" s="27">
        <f t="shared" si="86"/>
        <v>0</v>
      </c>
      <c r="Z70" s="25">
        <f t="shared" si="86"/>
        <v>0</v>
      </c>
      <c r="AA70" s="26">
        <f t="shared" si="86"/>
        <v>0</v>
      </c>
      <c r="AB70" s="26">
        <f t="shared" si="86"/>
        <v>0</v>
      </c>
      <c r="AC70" s="27">
        <f t="shared" si="86"/>
        <v>0</v>
      </c>
      <c r="AD70" s="25">
        <f t="shared" si="86"/>
        <v>0</v>
      </c>
      <c r="AE70" s="26">
        <f t="shared" si="86"/>
        <v>0</v>
      </c>
      <c r="AF70" s="26">
        <f t="shared" si="87"/>
        <v>0</v>
      </c>
      <c r="AG70" s="27">
        <f t="shared" si="87"/>
        <v>0</v>
      </c>
      <c r="AH70" s="25">
        <f t="shared" si="87"/>
        <v>0</v>
      </c>
      <c r="AI70" s="26">
        <f t="shared" si="87"/>
        <v>0</v>
      </c>
      <c r="AJ70" s="26">
        <f t="shared" si="87"/>
        <v>0</v>
      </c>
      <c r="AK70" s="27">
        <f t="shared" si="87"/>
        <v>0</v>
      </c>
      <c r="AL70" s="25">
        <f t="shared" si="87"/>
        <v>0</v>
      </c>
      <c r="AM70" s="26">
        <f t="shared" si="87"/>
        <v>0</v>
      </c>
      <c r="AN70" s="26">
        <f t="shared" si="87"/>
        <v>0</v>
      </c>
      <c r="AO70" s="27">
        <f t="shared" si="87"/>
        <v>0</v>
      </c>
      <c r="AP70" s="25">
        <f t="shared" si="88"/>
        <v>0</v>
      </c>
      <c r="AQ70" s="26">
        <f t="shared" si="88"/>
        <v>0</v>
      </c>
      <c r="AR70" s="26">
        <f t="shared" si="88"/>
        <v>0</v>
      </c>
      <c r="AS70" s="27">
        <f t="shared" si="88"/>
        <v>0</v>
      </c>
      <c r="AT70" s="25">
        <f t="shared" si="88"/>
        <v>0</v>
      </c>
      <c r="AU70" s="26">
        <f t="shared" si="88"/>
        <v>0</v>
      </c>
      <c r="AV70" s="26">
        <f t="shared" si="88"/>
        <v>0</v>
      </c>
      <c r="AW70" s="27">
        <f t="shared" si="88"/>
        <v>0</v>
      </c>
      <c r="AX70" s="25">
        <f t="shared" si="88"/>
        <v>0</v>
      </c>
      <c r="AY70" s="26">
        <f t="shared" si="88"/>
        <v>0</v>
      </c>
      <c r="AZ70" s="26">
        <f t="shared" si="89"/>
        <v>0</v>
      </c>
      <c r="BA70" s="27">
        <f t="shared" si="89"/>
        <v>0</v>
      </c>
      <c r="BB70" s="25">
        <f t="shared" si="89"/>
        <v>0</v>
      </c>
      <c r="BC70" s="26">
        <f t="shared" si="89"/>
        <v>0</v>
      </c>
      <c r="BD70" s="26">
        <f t="shared" si="89"/>
        <v>0</v>
      </c>
      <c r="BE70" s="27">
        <f t="shared" si="89"/>
        <v>0</v>
      </c>
      <c r="BF70" s="25">
        <f t="shared" si="89"/>
        <v>0</v>
      </c>
      <c r="BG70" s="26">
        <f t="shared" si="89"/>
        <v>0</v>
      </c>
      <c r="BH70" s="26">
        <f t="shared" si="89"/>
        <v>0</v>
      </c>
      <c r="BI70" s="27">
        <f t="shared" si="89"/>
        <v>0</v>
      </c>
      <c r="BJ70" s="25">
        <f t="shared" si="90"/>
        <v>0</v>
      </c>
      <c r="BK70" s="26">
        <f t="shared" si="90"/>
        <v>0</v>
      </c>
      <c r="BL70" s="26">
        <f t="shared" si="90"/>
        <v>0</v>
      </c>
      <c r="BM70" s="27">
        <f t="shared" si="90"/>
        <v>0</v>
      </c>
      <c r="BN70" s="25">
        <f t="shared" si="90"/>
        <v>0</v>
      </c>
      <c r="BO70" s="26">
        <f t="shared" si="90"/>
        <v>0</v>
      </c>
      <c r="BP70" s="26">
        <f t="shared" si="90"/>
        <v>0</v>
      </c>
      <c r="BQ70" s="27">
        <f t="shared" si="90"/>
        <v>0</v>
      </c>
      <c r="BR70" s="25">
        <f t="shared" si="90"/>
        <v>0</v>
      </c>
      <c r="BS70" s="26">
        <f t="shared" si="90"/>
        <v>0</v>
      </c>
      <c r="BT70" s="26">
        <f t="shared" si="91"/>
        <v>0</v>
      </c>
      <c r="BU70" s="27">
        <f t="shared" si="91"/>
        <v>0</v>
      </c>
      <c r="BV70" s="25">
        <f t="shared" si="91"/>
        <v>0</v>
      </c>
      <c r="BW70" s="26">
        <f t="shared" si="91"/>
        <v>0</v>
      </c>
      <c r="BX70" s="26">
        <f t="shared" si="91"/>
        <v>0</v>
      </c>
      <c r="BY70" s="27">
        <f t="shared" si="91"/>
        <v>0</v>
      </c>
      <c r="BZ70" s="25">
        <f t="shared" si="91"/>
        <v>0</v>
      </c>
      <c r="CA70" s="26">
        <f t="shared" si="91"/>
        <v>0</v>
      </c>
      <c r="CB70" s="26">
        <f t="shared" si="91"/>
        <v>0</v>
      </c>
      <c r="CC70" s="27">
        <f t="shared" si="91"/>
        <v>0</v>
      </c>
      <c r="CD70" s="25">
        <f t="shared" si="92"/>
        <v>0</v>
      </c>
      <c r="CE70" s="26">
        <f t="shared" si="92"/>
        <v>0</v>
      </c>
      <c r="CF70" s="26">
        <f t="shared" si="92"/>
        <v>0</v>
      </c>
      <c r="CG70" s="27">
        <f t="shared" si="92"/>
        <v>0</v>
      </c>
      <c r="CH70" s="25">
        <f t="shared" si="92"/>
        <v>0</v>
      </c>
      <c r="CI70" s="26">
        <f t="shared" si="92"/>
        <v>0</v>
      </c>
      <c r="CJ70" s="26">
        <f t="shared" si="92"/>
        <v>0</v>
      </c>
      <c r="CK70" s="27">
        <f t="shared" si="92"/>
        <v>0</v>
      </c>
      <c r="CL70" s="25">
        <f t="shared" si="92"/>
        <v>0</v>
      </c>
      <c r="CM70" s="26">
        <f t="shared" si="92"/>
        <v>0</v>
      </c>
      <c r="CN70" s="26">
        <f t="shared" si="93"/>
        <v>0</v>
      </c>
      <c r="CO70" s="27">
        <f t="shared" si="93"/>
        <v>0</v>
      </c>
      <c r="CP70" s="25">
        <f t="shared" si="93"/>
        <v>0</v>
      </c>
      <c r="CQ70" s="26">
        <f t="shared" si="93"/>
        <v>0</v>
      </c>
      <c r="CR70" s="26">
        <f t="shared" si="93"/>
        <v>0</v>
      </c>
      <c r="CS70" s="27">
        <f t="shared" si="93"/>
        <v>0</v>
      </c>
      <c r="CT70" s="25">
        <f t="shared" si="93"/>
        <v>0</v>
      </c>
      <c r="CU70" s="26">
        <f t="shared" si="93"/>
        <v>0</v>
      </c>
      <c r="CV70" s="26">
        <f t="shared" si="93"/>
        <v>0</v>
      </c>
      <c r="CW70" s="27">
        <f t="shared" si="93"/>
        <v>0</v>
      </c>
      <c r="CX70" s="25">
        <f t="shared" si="94"/>
        <v>0</v>
      </c>
      <c r="CY70" s="26">
        <f t="shared" si="94"/>
        <v>0</v>
      </c>
      <c r="CZ70" s="26">
        <f t="shared" si="94"/>
        <v>0</v>
      </c>
      <c r="DA70" s="27">
        <f t="shared" si="94"/>
        <v>0</v>
      </c>
      <c r="DB70" s="25">
        <f t="shared" si="94"/>
        <v>0</v>
      </c>
      <c r="DC70" s="26">
        <f t="shared" si="94"/>
        <v>0</v>
      </c>
      <c r="DD70" s="26">
        <f t="shared" si="94"/>
        <v>0</v>
      </c>
      <c r="DE70" s="27">
        <f t="shared" si="94"/>
        <v>0</v>
      </c>
      <c r="DF70" s="25">
        <f t="shared" si="94"/>
        <v>0</v>
      </c>
      <c r="DG70" s="26">
        <f t="shared" si="94"/>
        <v>0</v>
      </c>
      <c r="DH70" s="26">
        <f t="shared" si="95"/>
        <v>0</v>
      </c>
      <c r="DI70" s="27">
        <f t="shared" si="95"/>
        <v>0</v>
      </c>
      <c r="DJ70" s="25">
        <f t="shared" si="95"/>
        <v>0</v>
      </c>
      <c r="DK70" s="26">
        <f t="shared" si="95"/>
        <v>0</v>
      </c>
      <c r="DL70" s="26">
        <f t="shared" si="95"/>
        <v>0</v>
      </c>
      <c r="DM70" s="27">
        <f t="shared" si="95"/>
        <v>0</v>
      </c>
      <c r="DN70" s="7">
        <v>85</v>
      </c>
      <c r="DO70" s="16">
        <f>IFERROR(VLOOKUP(H70,'Cpte exploit'!$A$11:$E$35,4,FALSE),0)</f>
        <v>0</v>
      </c>
      <c r="DP70" s="17">
        <f t="shared" si="18"/>
        <v>0</v>
      </c>
      <c r="DQ70" s="16">
        <f>'Cpte exploit'!$B$39</f>
        <v>0</v>
      </c>
      <c r="DR70" s="17">
        <f t="shared" si="19"/>
        <v>0</v>
      </c>
      <c r="DS70" s="16">
        <f>'Cpte exploit'!$B$40</f>
        <v>0</v>
      </c>
      <c r="DT70" s="17">
        <f t="shared" si="20"/>
        <v>0</v>
      </c>
      <c r="DU70" s="16">
        <f>'Cpte exploit'!$B$41</f>
        <v>0</v>
      </c>
      <c r="DV70" s="16"/>
      <c r="DW70" s="17">
        <f t="shared" si="21"/>
        <v>0</v>
      </c>
      <c r="DX70" s="44">
        <f t="shared" si="22"/>
        <v>0</v>
      </c>
      <c r="DY70" s="44">
        <f t="shared" si="22"/>
        <v>0</v>
      </c>
      <c r="DZ70" s="124">
        <f t="shared" si="34"/>
        <v>0</v>
      </c>
      <c r="EA70" s="15" t="str">
        <f>IFERROR(VLOOKUP(Q70,BDD!$G$2:$H$99,2,FALSE),"")</f>
        <v/>
      </c>
      <c r="EB70" s="15" t="str">
        <f>IFERROR(VLOOKUP(R70,BDD!$G$2:$H$99,2,FALSE),"")</f>
        <v/>
      </c>
      <c r="EC70" s="15" t="str">
        <f>IFERROR(VLOOKUP(S70,BDD!$G$2:$H$99,2,FALSE),"")</f>
        <v/>
      </c>
      <c r="ED70" s="15" t="str">
        <f>IFERROR(VLOOKUP(T70,BDD!$G$2:$H$99,2,FALSE),"")</f>
        <v/>
      </c>
      <c r="EE70" s="15" t="str">
        <f t="shared" si="23"/>
        <v/>
      </c>
      <c r="EF70" s="15" t="str">
        <f t="shared" si="24"/>
        <v/>
      </c>
      <c r="EG70" s="15">
        <f t="shared" si="25"/>
        <v>0</v>
      </c>
      <c r="EH70" s="15">
        <f t="shared" si="26"/>
        <v>0</v>
      </c>
      <c r="EI70" s="15" t="str">
        <f t="shared" si="27"/>
        <v/>
      </c>
      <c r="EJ70" s="15" t="str">
        <f t="shared" si="28"/>
        <v/>
      </c>
      <c r="EK70" s="15">
        <f t="shared" si="29"/>
        <v>0</v>
      </c>
      <c r="EL70" s="15">
        <f t="shared" si="30"/>
        <v>0</v>
      </c>
      <c r="EM70" s="15">
        <f t="shared" ref="EM70:EM133" si="96">SUM($V70:$AS70,$DB70:$DM70)*0.25</f>
        <v>0</v>
      </c>
      <c r="EN70" s="15">
        <f t="shared" ref="EN70:EN133" si="97">SUM(AT70:DA70)*0.25</f>
        <v>0</v>
      </c>
      <c r="EO70" s="15"/>
      <c r="EP70" s="15"/>
      <c r="EQ70" s="15">
        <f t="shared" si="12"/>
        <v>0</v>
      </c>
      <c r="ER70" s="15">
        <f t="shared" si="13"/>
        <v>0</v>
      </c>
      <c r="ES70" s="18">
        <f t="shared" si="31"/>
        <v>0</v>
      </c>
      <c r="ET70" s="19">
        <f t="shared" ref="ET70:ET133" si="98">EN70*4.3334*EQ70*I70</f>
        <v>0</v>
      </c>
      <c r="EU70" s="19">
        <f t="shared" ref="EU70:EU133" si="99">EM70*4.3334*EQ70*I70</f>
        <v>0</v>
      </c>
      <c r="EV70" s="19">
        <f t="shared" ref="EV70:EV133" si="100">EN70*4.3334*ER70*I70</f>
        <v>0</v>
      </c>
      <c r="EW70" s="19">
        <f t="shared" ref="EW70:EW133" si="101">EM70*4.3334*ER70*I70</f>
        <v>0</v>
      </c>
      <c r="EX70" s="19">
        <f t="shared" si="32"/>
        <v>0</v>
      </c>
      <c r="EY70" s="19">
        <f t="shared" si="33"/>
        <v>0</v>
      </c>
      <c r="EZ70" s="117">
        <f t="shared" si="35"/>
        <v>0</v>
      </c>
      <c r="FA70" s="117"/>
      <c r="FB70" s="7">
        <f>FB68+1</f>
        <v>27</v>
      </c>
    </row>
    <row r="71" spans="1:158" hidden="1" x14ac:dyDescent="0.3">
      <c r="A71" s="119" t="str">
        <f>VLOOKUP(FB71,Info!$A$7:$B$71,2,FALSE)</f>
        <v>AA</v>
      </c>
      <c r="B71" s="119">
        <f>VLOOKUP(A71,Info!$B$6:$D$106,3,FALSE)</f>
        <v>27</v>
      </c>
      <c r="C71" s="120">
        <f>IFERROR(VLOOKUP(A71,Info!$B$6:$AD$106,29,FALSE),"")</f>
        <v>0</v>
      </c>
      <c r="D71" s="120" t="str">
        <f>IFERROR(VLOOKUP(A71,Info!$B$6:$AD$106,28,FALSE),"")</f>
        <v/>
      </c>
      <c r="E71" s="121">
        <f>IFERROR(VLOOKUP(A71,Info!$B$6:$AD$106,13,FALSE),0)</f>
        <v>0</v>
      </c>
      <c r="F71" s="122">
        <f>IFERROR(VLOOKUP(A71,'Base travail'!$B$22:$G$121,4,FALSE)+VLOOKUP(A71,'Base travail'!$B$22:$G$121,5,FALSE),0)</f>
        <v>0</v>
      </c>
      <c r="G71" s="122">
        <f>IFERROR(VLOOKUP(A71,'Base travail'!$B$22:$G$121,6,FALSE),0)</f>
        <v>0</v>
      </c>
      <c r="H71" s="573"/>
      <c r="I71" s="573"/>
      <c r="J71" s="574"/>
      <c r="K71" s="574"/>
      <c r="L71" s="574"/>
      <c r="M71" s="574"/>
      <c r="N71" s="574"/>
      <c r="O71" s="574"/>
      <c r="P71" s="574"/>
      <c r="Q71" s="574"/>
      <c r="R71" s="574"/>
      <c r="S71" s="574"/>
      <c r="T71" s="574"/>
      <c r="V71" s="25">
        <f t="shared" si="86"/>
        <v>0</v>
      </c>
      <c r="W71" s="26">
        <f t="shared" si="86"/>
        <v>0</v>
      </c>
      <c r="X71" s="26">
        <f t="shared" si="86"/>
        <v>0</v>
      </c>
      <c r="Y71" s="27">
        <f t="shared" si="86"/>
        <v>0</v>
      </c>
      <c r="Z71" s="25">
        <f t="shared" si="86"/>
        <v>0</v>
      </c>
      <c r="AA71" s="26">
        <f t="shared" si="86"/>
        <v>0</v>
      </c>
      <c r="AB71" s="26">
        <f t="shared" si="86"/>
        <v>0</v>
      </c>
      <c r="AC71" s="27">
        <f t="shared" si="86"/>
        <v>0</v>
      </c>
      <c r="AD71" s="25">
        <f t="shared" si="86"/>
        <v>0</v>
      </c>
      <c r="AE71" s="26">
        <f t="shared" si="86"/>
        <v>0</v>
      </c>
      <c r="AF71" s="26">
        <f t="shared" si="87"/>
        <v>0</v>
      </c>
      <c r="AG71" s="27">
        <f t="shared" si="87"/>
        <v>0</v>
      </c>
      <c r="AH71" s="25">
        <f t="shared" si="87"/>
        <v>0</v>
      </c>
      <c r="AI71" s="26">
        <f t="shared" si="87"/>
        <v>0</v>
      </c>
      <c r="AJ71" s="26">
        <f t="shared" si="87"/>
        <v>0</v>
      </c>
      <c r="AK71" s="27">
        <f t="shared" si="87"/>
        <v>0</v>
      </c>
      <c r="AL71" s="25">
        <f t="shared" si="87"/>
        <v>0</v>
      </c>
      <c r="AM71" s="26">
        <f t="shared" si="87"/>
        <v>0</v>
      </c>
      <c r="AN71" s="26">
        <f t="shared" si="87"/>
        <v>0</v>
      </c>
      <c r="AO71" s="27">
        <f t="shared" si="87"/>
        <v>0</v>
      </c>
      <c r="AP71" s="25">
        <f t="shared" si="88"/>
        <v>0</v>
      </c>
      <c r="AQ71" s="26">
        <f t="shared" si="88"/>
        <v>0</v>
      </c>
      <c r="AR71" s="26">
        <f t="shared" si="88"/>
        <v>0</v>
      </c>
      <c r="AS71" s="27">
        <f t="shared" si="88"/>
        <v>0</v>
      </c>
      <c r="AT71" s="25">
        <f t="shared" si="88"/>
        <v>0</v>
      </c>
      <c r="AU71" s="26">
        <f t="shared" si="88"/>
        <v>0</v>
      </c>
      <c r="AV71" s="26">
        <f t="shared" si="88"/>
        <v>0</v>
      </c>
      <c r="AW71" s="27">
        <f t="shared" si="88"/>
        <v>0</v>
      </c>
      <c r="AX71" s="25">
        <f t="shared" si="88"/>
        <v>0</v>
      </c>
      <c r="AY71" s="26">
        <f t="shared" si="88"/>
        <v>0</v>
      </c>
      <c r="AZ71" s="26">
        <f t="shared" si="89"/>
        <v>0</v>
      </c>
      <c r="BA71" s="27">
        <f t="shared" si="89"/>
        <v>0</v>
      </c>
      <c r="BB71" s="25">
        <f t="shared" si="89"/>
        <v>0</v>
      </c>
      <c r="BC71" s="26">
        <f t="shared" si="89"/>
        <v>0</v>
      </c>
      <c r="BD71" s="26">
        <f t="shared" si="89"/>
        <v>0</v>
      </c>
      <c r="BE71" s="27">
        <f t="shared" si="89"/>
        <v>0</v>
      </c>
      <c r="BF71" s="25">
        <f t="shared" si="89"/>
        <v>0</v>
      </c>
      <c r="BG71" s="26">
        <f t="shared" si="89"/>
        <v>0</v>
      </c>
      <c r="BH71" s="26">
        <f t="shared" si="89"/>
        <v>0</v>
      </c>
      <c r="BI71" s="27">
        <f t="shared" si="89"/>
        <v>0</v>
      </c>
      <c r="BJ71" s="25">
        <f t="shared" si="90"/>
        <v>0</v>
      </c>
      <c r="BK71" s="26">
        <f t="shared" si="90"/>
        <v>0</v>
      </c>
      <c r="BL71" s="26">
        <f t="shared" si="90"/>
        <v>0</v>
      </c>
      <c r="BM71" s="27">
        <f t="shared" si="90"/>
        <v>0</v>
      </c>
      <c r="BN71" s="25">
        <f t="shared" si="90"/>
        <v>0</v>
      </c>
      <c r="BO71" s="26">
        <f t="shared" si="90"/>
        <v>0</v>
      </c>
      <c r="BP71" s="26">
        <f t="shared" si="90"/>
        <v>0</v>
      </c>
      <c r="BQ71" s="27">
        <f t="shared" si="90"/>
        <v>0</v>
      </c>
      <c r="BR71" s="25">
        <f t="shared" si="90"/>
        <v>0</v>
      </c>
      <c r="BS71" s="26">
        <f t="shared" si="90"/>
        <v>0</v>
      </c>
      <c r="BT71" s="26">
        <f t="shared" si="91"/>
        <v>0</v>
      </c>
      <c r="BU71" s="27">
        <f t="shared" si="91"/>
        <v>0</v>
      </c>
      <c r="BV71" s="25">
        <f t="shared" si="91"/>
        <v>0</v>
      </c>
      <c r="BW71" s="26">
        <f t="shared" si="91"/>
        <v>0</v>
      </c>
      <c r="BX71" s="26">
        <f t="shared" si="91"/>
        <v>0</v>
      </c>
      <c r="BY71" s="27">
        <f t="shared" si="91"/>
        <v>0</v>
      </c>
      <c r="BZ71" s="25">
        <f t="shared" si="91"/>
        <v>0</v>
      </c>
      <c r="CA71" s="26">
        <f t="shared" si="91"/>
        <v>0</v>
      </c>
      <c r="CB71" s="26">
        <f t="shared" si="91"/>
        <v>0</v>
      </c>
      <c r="CC71" s="27">
        <f t="shared" si="91"/>
        <v>0</v>
      </c>
      <c r="CD71" s="25">
        <f t="shared" si="92"/>
        <v>0</v>
      </c>
      <c r="CE71" s="26">
        <f t="shared" si="92"/>
        <v>0</v>
      </c>
      <c r="CF71" s="26">
        <f t="shared" si="92"/>
        <v>0</v>
      </c>
      <c r="CG71" s="27">
        <f t="shared" si="92"/>
        <v>0</v>
      </c>
      <c r="CH71" s="25">
        <f t="shared" si="92"/>
        <v>0</v>
      </c>
      <c r="CI71" s="26">
        <f t="shared" si="92"/>
        <v>0</v>
      </c>
      <c r="CJ71" s="26">
        <f t="shared" si="92"/>
        <v>0</v>
      </c>
      <c r="CK71" s="27">
        <f t="shared" si="92"/>
        <v>0</v>
      </c>
      <c r="CL71" s="25">
        <f t="shared" si="92"/>
        <v>0</v>
      </c>
      <c r="CM71" s="26">
        <f t="shared" si="92"/>
        <v>0</v>
      </c>
      <c r="CN71" s="26">
        <f t="shared" si="93"/>
        <v>0</v>
      </c>
      <c r="CO71" s="27">
        <f t="shared" si="93"/>
        <v>0</v>
      </c>
      <c r="CP71" s="25">
        <f t="shared" si="93"/>
        <v>0</v>
      </c>
      <c r="CQ71" s="26">
        <f t="shared" si="93"/>
        <v>0</v>
      </c>
      <c r="CR71" s="26">
        <f t="shared" si="93"/>
        <v>0</v>
      </c>
      <c r="CS71" s="27">
        <f t="shared" si="93"/>
        <v>0</v>
      </c>
      <c r="CT71" s="25">
        <f t="shared" si="93"/>
        <v>0</v>
      </c>
      <c r="CU71" s="26">
        <f t="shared" si="93"/>
        <v>0</v>
      </c>
      <c r="CV71" s="26">
        <f t="shared" si="93"/>
        <v>0</v>
      </c>
      <c r="CW71" s="27">
        <f t="shared" si="93"/>
        <v>0</v>
      </c>
      <c r="CX71" s="25">
        <f t="shared" si="94"/>
        <v>0</v>
      </c>
      <c r="CY71" s="26">
        <f t="shared" si="94"/>
        <v>0</v>
      </c>
      <c r="CZ71" s="26">
        <f t="shared" si="94"/>
        <v>0</v>
      </c>
      <c r="DA71" s="27">
        <f t="shared" si="94"/>
        <v>0</v>
      </c>
      <c r="DB71" s="25">
        <f t="shared" si="94"/>
        <v>0</v>
      </c>
      <c r="DC71" s="26">
        <f t="shared" si="94"/>
        <v>0</v>
      </c>
      <c r="DD71" s="26">
        <f t="shared" si="94"/>
        <v>0</v>
      </c>
      <c r="DE71" s="27">
        <f t="shared" si="94"/>
        <v>0</v>
      </c>
      <c r="DF71" s="25">
        <f t="shared" si="94"/>
        <v>0</v>
      </c>
      <c r="DG71" s="26">
        <f t="shared" si="94"/>
        <v>0</v>
      </c>
      <c r="DH71" s="26">
        <f t="shared" si="95"/>
        <v>0</v>
      </c>
      <c r="DI71" s="27">
        <f t="shared" si="95"/>
        <v>0</v>
      </c>
      <c r="DJ71" s="25">
        <f t="shared" si="95"/>
        <v>0</v>
      </c>
      <c r="DK71" s="26">
        <f t="shared" si="95"/>
        <v>0</v>
      </c>
      <c r="DL71" s="26">
        <f t="shared" si="95"/>
        <v>0</v>
      </c>
      <c r="DM71" s="27">
        <f t="shared" si="95"/>
        <v>0</v>
      </c>
      <c r="DN71" s="7">
        <v>86</v>
      </c>
      <c r="DO71" s="23">
        <f>IFERROR(VLOOKUP(H71,'Cpte exploit'!$A$11:$E$35,4,FALSE),0)</f>
        <v>0</v>
      </c>
      <c r="DP71" s="24">
        <f t="shared" si="18"/>
        <v>0</v>
      </c>
      <c r="DQ71" s="23">
        <f>'Cpte exploit'!$B$39</f>
        <v>0</v>
      </c>
      <c r="DR71" s="24">
        <f t="shared" si="19"/>
        <v>0</v>
      </c>
      <c r="DS71" s="23">
        <f>'Cpte exploit'!$B$40</f>
        <v>0</v>
      </c>
      <c r="DT71" s="24">
        <f t="shared" si="20"/>
        <v>0</v>
      </c>
      <c r="DU71" s="23">
        <f>'Cpte exploit'!$B$41</f>
        <v>0</v>
      </c>
      <c r="DV71" s="23"/>
      <c r="DW71" s="24">
        <f t="shared" ref="DW71:DW134" si="102">(EX71+EY71)*(DO71+DO71*DU71)</f>
        <v>0</v>
      </c>
      <c r="DX71" s="45">
        <f t="shared" si="22"/>
        <v>0</v>
      </c>
      <c r="DY71" s="45">
        <f t="shared" si="22"/>
        <v>0</v>
      </c>
      <c r="DZ71" s="123">
        <f t="shared" si="34"/>
        <v>0</v>
      </c>
      <c r="EA71" s="15" t="str">
        <f>IFERROR(VLOOKUP(Q71,BDD!$G$2:$H$99,2,FALSE),"")</f>
        <v/>
      </c>
      <c r="EB71" s="15" t="str">
        <f>IFERROR(VLOOKUP(R71,BDD!$G$2:$H$99,2,FALSE),"")</f>
        <v/>
      </c>
      <c r="EC71" s="15" t="str">
        <f>IFERROR(VLOOKUP(S71,BDD!$G$2:$H$99,2,FALSE),"")</f>
        <v/>
      </c>
      <c r="ED71" s="15" t="str">
        <f>IFERROR(VLOOKUP(T71,BDD!$G$2:$H$99,2,FALSE),"")</f>
        <v/>
      </c>
      <c r="EE71" s="15" t="str">
        <f t="shared" si="23"/>
        <v/>
      </c>
      <c r="EF71" s="15" t="str">
        <f t="shared" si="24"/>
        <v/>
      </c>
      <c r="EG71" s="15">
        <f t="shared" si="25"/>
        <v>0</v>
      </c>
      <c r="EH71" s="15">
        <f t="shared" si="26"/>
        <v>0</v>
      </c>
      <c r="EI71" s="15" t="str">
        <f t="shared" si="27"/>
        <v/>
      </c>
      <c r="EJ71" s="15" t="str">
        <f t="shared" si="28"/>
        <v/>
      </c>
      <c r="EK71" s="15">
        <f t="shared" si="29"/>
        <v>0</v>
      </c>
      <c r="EL71" s="15">
        <f t="shared" si="30"/>
        <v>0</v>
      </c>
      <c r="EM71" s="15">
        <f t="shared" si="96"/>
        <v>0</v>
      </c>
      <c r="EN71" s="15">
        <f t="shared" si="97"/>
        <v>0</v>
      </c>
      <c r="EO71" s="15"/>
      <c r="EP71" s="15"/>
      <c r="EQ71" s="15">
        <f t="shared" si="12"/>
        <v>0</v>
      </c>
      <c r="ER71" s="15">
        <f t="shared" si="13"/>
        <v>0</v>
      </c>
      <c r="ES71" s="18">
        <f t="shared" ref="ES71:ES134" si="103">E71/12</f>
        <v>0</v>
      </c>
      <c r="ET71" s="19">
        <f t="shared" si="98"/>
        <v>0</v>
      </c>
      <c r="EU71" s="19">
        <f t="shared" si="99"/>
        <v>0</v>
      </c>
      <c r="EV71" s="19">
        <f t="shared" si="100"/>
        <v>0</v>
      </c>
      <c r="EW71" s="19">
        <f t="shared" si="101"/>
        <v>0</v>
      </c>
      <c r="EX71" s="19">
        <f t="shared" ref="EX71:EX134" si="104">(ET71+EV71)/30.415*ES71</f>
        <v>0</v>
      </c>
      <c r="EY71" s="19">
        <f t="shared" ref="EY71:EY134" si="105">(EU71+EW71)/30.415*ES71</f>
        <v>0</v>
      </c>
      <c r="EZ71" s="122">
        <f t="shared" si="35"/>
        <v>0</v>
      </c>
      <c r="FA71" s="122"/>
      <c r="FB71" s="7">
        <f>FB70</f>
        <v>27</v>
      </c>
    </row>
    <row r="72" spans="1:158" hidden="1" x14ac:dyDescent="0.3">
      <c r="A72" s="114" t="str">
        <f>VLOOKUP(FB72,Info!$A$7:$B$71,2,FALSE)</f>
        <v>AB</v>
      </c>
      <c r="B72" s="114">
        <f>VLOOKUP(A72,Info!$B$6:$D$106,3,FALSE)</f>
        <v>28</v>
      </c>
      <c r="C72" s="115">
        <f>IFERROR(VLOOKUP(A72,Info!$B$6:$AD$106,29,FALSE),"")</f>
        <v>0</v>
      </c>
      <c r="D72" s="115" t="str">
        <f>IFERROR(VLOOKUP(A72,Info!$B$6:$AD$106,28,FALSE),"")</f>
        <v/>
      </c>
      <c r="E72" s="116">
        <f>IFERROR(VLOOKUP(A72,Info!$B$6:$AD$106,13,FALSE),0)</f>
        <v>0</v>
      </c>
      <c r="F72" s="117">
        <f>IFERROR(VLOOKUP(A72,'Base travail'!$B$22:$G$121,4,FALSE)+VLOOKUP(A72,'Base travail'!$B$22:$G$121,5,FALSE),0)</f>
        <v>0</v>
      </c>
      <c r="G72" s="117">
        <f>IFERROR(VLOOKUP(A72,'Base travail'!$B$22:$G$121,6,FALSE),0)</f>
        <v>0</v>
      </c>
      <c r="H72" s="575"/>
      <c r="I72" s="575"/>
      <c r="J72" s="576"/>
      <c r="K72" s="576"/>
      <c r="L72" s="576"/>
      <c r="M72" s="576"/>
      <c r="N72" s="576"/>
      <c r="O72" s="576"/>
      <c r="P72" s="576"/>
      <c r="Q72" s="576"/>
      <c r="R72" s="576"/>
      <c r="S72" s="576"/>
      <c r="T72" s="576"/>
      <c r="V72" s="25">
        <f t="shared" si="86"/>
        <v>0</v>
      </c>
      <c r="W72" s="26">
        <f t="shared" si="86"/>
        <v>0</v>
      </c>
      <c r="X72" s="26">
        <f t="shared" si="86"/>
        <v>0</v>
      </c>
      <c r="Y72" s="27">
        <f t="shared" si="86"/>
        <v>0</v>
      </c>
      <c r="Z72" s="25">
        <f t="shared" si="86"/>
        <v>0</v>
      </c>
      <c r="AA72" s="26">
        <f t="shared" si="86"/>
        <v>0</v>
      </c>
      <c r="AB72" s="26">
        <f t="shared" si="86"/>
        <v>0</v>
      </c>
      <c r="AC72" s="27">
        <f t="shared" si="86"/>
        <v>0</v>
      </c>
      <c r="AD72" s="25">
        <f t="shared" si="86"/>
        <v>0</v>
      </c>
      <c r="AE72" s="26">
        <f t="shared" si="86"/>
        <v>0</v>
      </c>
      <c r="AF72" s="26">
        <f t="shared" si="87"/>
        <v>0</v>
      </c>
      <c r="AG72" s="27">
        <f t="shared" si="87"/>
        <v>0</v>
      </c>
      <c r="AH72" s="25">
        <f t="shared" si="87"/>
        <v>0</v>
      </c>
      <c r="AI72" s="26">
        <f t="shared" si="87"/>
        <v>0</v>
      </c>
      <c r="AJ72" s="26">
        <f t="shared" si="87"/>
        <v>0</v>
      </c>
      <c r="AK72" s="27">
        <f t="shared" si="87"/>
        <v>0</v>
      </c>
      <c r="AL72" s="25">
        <f t="shared" si="87"/>
        <v>0</v>
      </c>
      <c r="AM72" s="26">
        <f t="shared" si="87"/>
        <v>0</v>
      </c>
      <c r="AN72" s="26">
        <f t="shared" si="87"/>
        <v>0</v>
      </c>
      <c r="AO72" s="27">
        <f t="shared" si="87"/>
        <v>0</v>
      </c>
      <c r="AP72" s="25">
        <f t="shared" si="88"/>
        <v>0</v>
      </c>
      <c r="AQ72" s="26">
        <f t="shared" si="88"/>
        <v>0</v>
      </c>
      <c r="AR72" s="26">
        <f t="shared" si="88"/>
        <v>0</v>
      </c>
      <c r="AS72" s="27">
        <f t="shared" si="88"/>
        <v>0</v>
      </c>
      <c r="AT72" s="25">
        <f t="shared" si="88"/>
        <v>0</v>
      </c>
      <c r="AU72" s="26">
        <f t="shared" si="88"/>
        <v>0</v>
      </c>
      <c r="AV72" s="26">
        <f t="shared" si="88"/>
        <v>0</v>
      </c>
      <c r="AW72" s="27">
        <f t="shared" si="88"/>
        <v>0</v>
      </c>
      <c r="AX72" s="25">
        <f t="shared" si="88"/>
        <v>0</v>
      </c>
      <c r="AY72" s="26">
        <f t="shared" si="88"/>
        <v>0</v>
      </c>
      <c r="AZ72" s="26">
        <f t="shared" si="89"/>
        <v>0</v>
      </c>
      <c r="BA72" s="27">
        <f t="shared" si="89"/>
        <v>0</v>
      </c>
      <c r="BB72" s="25">
        <f t="shared" si="89"/>
        <v>0</v>
      </c>
      <c r="BC72" s="26">
        <f t="shared" si="89"/>
        <v>0</v>
      </c>
      <c r="BD72" s="26">
        <f t="shared" si="89"/>
        <v>0</v>
      </c>
      <c r="BE72" s="27">
        <f t="shared" si="89"/>
        <v>0</v>
      </c>
      <c r="BF72" s="25">
        <f t="shared" si="89"/>
        <v>0</v>
      </c>
      <c r="BG72" s="26">
        <f t="shared" si="89"/>
        <v>0</v>
      </c>
      <c r="BH72" s="26">
        <f t="shared" si="89"/>
        <v>0</v>
      </c>
      <c r="BI72" s="27">
        <f t="shared" si="89"/>
        <v>0</v>
      </c>
      <c r="BJ72" s="25">
        <f t="shared" si="90"/>
        <v>0</v>
      </c>
      <c r="BK72" s="26">
        <f t="shared" si="90"/>
        <v>0</v>
      </c>
      <c r="BL72" s="26">
        <f t="shared" si="90"/>
        <v>0</v>
      </c>
      <c r="BM72" s="27">
        <f t="shared" si="90"/>
        <v>0</v>
      </c>
      <c r="BN72" s="25">
        <f t="shared" si="90"/>
        <v>0</v>
      </c>
      <c r="BO72" s="26">
        <f t="shared" si="90"/>
        <v>0</v>
      </c>
      <c r="BP72" s="26">
        <f t="shared" si="90"/>
        <v>0</v>
      </c>
      <c r="BQ72" s="27">
        <f t="shared" si="90"/>
        <v>0</v>
      </c>
      <c r="BR72" s="25">
        <f t="shared" si="90"/>
        <v>0</v>
      </c>
      <c r="BS72" s="26">
        <f t="shared" si="90"/>
        <v>0</v>
      </c>
      <c r="BT72" s="26">
        <f t="shared" si="91"/>
        <v>0</v>
      </c>
      <c r="BU72" s="27">
        <f t="shared" si="91"/>
        <v>0</v>
      </c>
      <c r="BV72" s="25">
        <f t="shared" si="91"/>
        <v>0</v>
      </c>
      <c r="BW72" s="26">
        <f t="shared" si="91"/>
        <v>0</v>
      </c>
      <c r="BX72" s="26">
        <f t="shared" si="91"/>
        <v>0</v>
      </c>
      <c r="BY72" s="27">
        <f t="shared" si="91"/>
        <v>0</v>
      </c>
      <c r="BZ72" s="25">
        <f t="shared" si="91"/>
        <v>0</v>
      </c>
      <c r="CA72" s="26">
        <f t="shared" si="91"/>
        <v>0</v>
      </c>
      <c r="CB72" s="26">
        <f t="shared" si="91"/>
        <v>0</v>
      </c>
      <c r="CC72" s="27">
        <f t="shared" si="91"/>
        <v>0</v>
      </c>
      <c r="CD72" s="25">
        <f t="shared" si="92"/>
        <v>0</v>
      </c>
      <c r="CE72" s="26">
        <f t="shared" si="92"/>
        <v>0</v>
      </c>
      <c r="CF72" s="26">
        <f t="shared" si="92"/>
        <v>0</v>
      </c>
      <c r="CG72" s="27">
        <f t="shared" si="92"/>
        <v>0</v>
      </c>
      <c r="CH72" s="25">
        <f t="shared" si="92"/>
        <v>0</v>
      </c>
      <c r="CI72" s="26">
        <f t="shared" si="92"/>
        <v>0</v>
      </c>
      <c r="CJ72" s="26">
        <f t="shared" si="92"/>
        <v>0</v>
      </c>
      <c r="CK72" s="27">
        <f t="shared" si="92"/>
        <v>0</v>
      </c>
      <c r="CL72" s="25">
        <f t="shared" si="92"/>
        <v>0</v>
      </c>
      <c r="CM72" s="26">
        <f t="shared" si="92"/>
        <v>0</v>
      </c>
      <c r="CN72" s="26">
        <f t="shared" si="93"/>
        <v>0</v>
      </c>
      <c r="CO72" s="27">
        <f t="shared" si="93"/>
        <v>0</v>
      </c>
      <c r="CP72" s="25">
        <f t="shared" si="93"/>
        <v>0</v>
      </c>
      <c r="CQ72" s="26">
        <f t="shared" si="93"/>
        <v>0</v>
      </c>
      <c r="CR72" s="26">
        <f t="shared" si="93"/>
        <v>0</v>
      </c>
      <c r="CS72" s="27">
        <f t="shared" si="93"/>
        <v>0</v>
      </c>
      <c r="CT72" s="25">
        <f t="shared" si="93"/>
        <v>0</v>
      </c>
      <c r="CU72" s="26">
        <f t="shared" si="93"/>
        <v>0</v>
      </c>
      <c r="CV72" s="26">
        <f t="shared" si="93"/>
        <v>0</v>
      </c>
      <c r="CW72" s="27">
        <f t="shared" si="93"/>
        <v>0</v>
      </c>
      <c r="CX72" s="25">
        <f t="shared" si="94"/>
        <v>0</v>
      </c>
      <c r="CY72" s="26">
        <f t="shared" si="94"/>
        <v>0</v>
      </c>
      <c r="CZ72" s="26">
        <f t="shared" si="94"/>
        <v>0</v>
      </c>
      <c r="DA72" s="27">
        <f t="shared" si="94"/>
        <v>0</v>
      </c>
      <c r="DB72" s="25">
        <f t="shared" si="94"/>
        <v>0</v>
      </c>
      <c r="DC72" s="26">
        <f t="shared" si="94"/>
        <v>0</v>
      </c>
      <c r="DD72" s="26">
        <f t="shared" si="94"/>
        <v>0</v>
      </c>
      <c r="DE72" s="27">
        <f t="shared" si="94"/>
        <v>0</v>
      </c>
      <c r="DF72" s="25">
        <f t="shared" si="94"/>
        <v>0</v>
      </c>
      <c r="DG72" s="26">
        <f t="shared" si="94"/>
        <v>0</v>
      </c>
      <c r="DH72" s="26">
        <f t="shared" si="95"/>
        <v>0</v>
      </c>
      <c r="DI72" s="27">
        <f t="shared" si="95"/>
        <v>0</v>
      </c>
      <c r="DJ72" s="25">
        <f t="shared" si="95"/>
        <v>0</v>
      </c>
      <c r="DK72" s="26">
        <f t="shared" si="95"/>
        <v>0</v>
      </c>
      <c r="DL72" s="26">
        <f t="shared" si="95"/>
        <v>0</v>
      </c>
      <c r="DM72" s="27">
        <f t="shared" si="95"/>
        <v>0</v>
      </c>
      <c r="DN72" s="7">
        <v>87</v>
      </c>
      <c r="DO72" s="16">
        <f>IFERROR(VLOOKUP(H72,'Cpte exploit'!$A$11:$E$35,4,FALSE),0)</f>
        <v>0</v>
      </c>
      <c r="DP72" s="17">
        <f t="shared" si="18"/>
        <v>0</v>
      </c>
      <c r="DQ72" s="16">
        <f>'Cpte exploit'!$B$39</f>
        <v>0</v>
      </c>
      <c r="DR72" s="17">
        <f t="shared" si="19"/>
        <v>0</v>
      </c>
      <c r="DS72" s="16">
        <f>'Cpte exploit'!$B$40</f>
        <v>0</v>
      </c>
      <c r="DT72" s="17">
        <f t="shared" si="20"/>
        <v>0</v>
      </c>
      <c r="DU72" s="16">
        <f>'Cpte exploit'!$B$41</f>
        <v>0</v>
      </c>
      <c r="DV72" s="16"/>
      <c r="DW72" s="17">
        <f t="shared" si="102"/>
        <v>0</v>
      </c>
      <c r="DX72" s="44">
        <f t="shared" si="22"/>
        <v>0</v>
      </c>
      <c r="DY72" s="44">
        <f t="shared" si="22"/>
        <v>0</v>
      </c>
      <c r="DZ72" s="124">
        <f t="shared" ref="DZ72:DZ135" si="106">IF(A72=A71,DX72+DY72+DZ71,DX72+DY72)</f>
        <v>0</v>
      </c>
      <c r="EA72" s="15" t="str">
        <f>IFERROR(VLOOKUP(Q72,BDD!$G$2:$H$99,2,FALSE),"")</f>
        <v/>
      </c>
      <c r="EB72" s="15" t="str">
        <f>IFERROR(VLOOKUP(R72,BDD!$G$2:$H$99,2,FALSE),"")</f>
        <v/>
      </c>
      <c r="EC72" s="15" t="str">
        <f>IFERROR(VLOOKUP(S72,BDD!$G$2:$H$99,2,FALSE),"")</f>
        <v/>
      </c>
      <c r="ED72" s="15" t="str">
        <f>IFERROR(VLOOKUP(T72,BDD!$G$2:$H$99,2,FALSE),"")</f>
        <v/>
      </c>
      <c r="EE72" s="15" t="str">
        <f t="shared" si="23"/>
        <v/>
      </c>
      <c r="EF72" s="15" t="str">
        <f t="shared" si="24"/>
        <v/>
      </c>
      <c r="EG72" s="15">
        <f t="shared" si="25"/>
        <v>0</v>
      </c>
      <c r="EH72" s="15">
        <f t="shared" si="26"/>
        <v>0</v>
      </c>
      <c r="EI72" s="15" t="str">
        <f t="shared" si="27"/>
        <v/>
      </c>
      <c r="EJ72" s="15" t="str">
        <f t="shared" si="28"/>
        <v/>
      </c>
      <c r="EK72" s="15">
        <f t="shared" si="29"/>
        <v>0</v>
      </c>
      <c r="EL72" s="15">
        <f t="shared" si="30"/>
        <v>0</v>
      </c>
      <c r="EM72" s="15">
        <f t="shared" si="96"/>
        <v>0</v>
      </c>
      <c r="EN72" s="15">
        <f t="shared" si="97"/>
        <v>0</v>
      </c>
      <c r="EO72" s="15"/>
      <c r="EP72" s="15"/>
      <c r="EQ72" s="15">
        <f t="shared" si="12"/>
        <v>0</v>
      </c>
      <c r="ER72" s="15">
        <f t="shared" si="13"/>
        <v>0</v>
      </c>
      <c r="ES72" s="18">
        <f t="shared" si="103"/>
        <v>0</v>
      </c>
      <c r="ET72" s="19">
        <f t="shared" si="98"/>
        <v>0</v>
      </c>
      <c r="EU72" s="19">
        <f t="shared" si="99"/>
        <v>0</v>
      </c>
      <c r="EV72" s="19">
        <f t="shared" si="100"/>
        <v>0</v>
      </c>
      <c r="EW72" s="19">
        <f t="shared" si="101"/>
        <v>0</v>
      </c>
      <c r="EX72" s="19">
        <f t="shared" si="104"/>
        <v>0</v>
      </c>
      <c r="EY72" s="19">
        <f t="shared" si="105"/>
        <v>0</v>
      </c>
      <c r="EZ72" s="117">
        <f t="shared" ref="EZ72:EZ135" si="107">IF(A72=A71,DP72+DR72+DT72+DW72+EZ71,DP72+DR72+DT72+DW72)</f>
        <v>0</v>
      </c>
      <c r="FA72" s="117"/>
      <c r="FB72" s="7">
        <f>FB70+1</f>
        <v>28</v>
      </c>
    </row>
    <row r="73" spans="1:158" hidden="1" x14ac:dyDescent="0.3">
      <c r="A73" s="119" t="str">
        <f>VLOOKUP(FB73,Info!$A$7:$B$71,2,FALSE)</f>
        <v>AB</v>
      </c>
      <c r="B73" s="119">
        <f>VLOOKUP(A73,Info!$B$6:$D$106,3,FALSE)</f>
        <v>28</v>
      </c>
      <c r="C73" s="120">
        <f>IFERROR(VLOOKUP(A73,Info!$B$6:$AD$106,29,FALSE),"")</f>
        <v>0</v>
      </c>
      <c r="D73" s="120" t="str">
        <f>IFERROR(VLOOKUP(A73,Info!$B$6:$AD$106,28,FALSE),"")</f>
        <v/>
      </c>
      <c r="E73" s="121">
        <f>IFERROR(VLOOKUP(A73,Info!$B$6:$AD$106,13,FALSE),0)</f>
        <v>0</v>
      </c>
      <c r="F73" s="122">
        <f>IFERROR(VLOOKUP(A73,'Base travail'!$B$22:$G$121,4,FALSE)+VLOOKUP(A73,'Base travail'!$B$22:$G$121,5,FALSE),0)</f>
        <v>0</v>
      </c>
      <c r="G73" s="122">
        <f>IFERROR(VLOOKUP(A73,'Base travail'!$B$22:$G$121,6,FALSE),0)</f>
        <v>0</v>
      </c>
      <c r="H73" s="573"/>
      <c r="I73" s="573"/>
      <c r="J73" s="574"/>
      <c r="K73" s="574"/>
      <c r="L73" s="574"/>
      <c r="M73" s="574"/>
      <c r="N73" s="574"/>
      <c r="O73" s="574"/>
      <c r="P73" s="574"/>
      <c r="Q73" s="574"/>
      <c r="R73" s="574"/>
      <c r="S73" s="574"/>
      <c r="T73" s="574"/>
      <c r="V73" s="25">
        <f t="shared" si="86"/>
        <v>0</v>
      </c>
      <c r="W73" s="26">
        <f t="shared" si="86"/>
        <v>0</v>
      </c>
      <c r="X73" s="26">
        <f t="shared" si="86"/>
        <v>0</v>
      </c>
      <c r="Y73" s="27">
        <f t="shared" si="86"/>
        <v>0</v>
      </c>
      <c r="Z73" s="25">
        <f t="shared" si="86"/>
        <v>0</v>
      </c>
      <c r="AA73" s="26">
        <f t="shared" si="86"/>
        <v>0</v>
      </c>
      <c r="AB73" s="26">
        <f t="shared" si="86"/>
        <v>0</v>
      </c>
      <c r="AC73" s="27">
        <f t="shared" si="86"/>
        <v>0</v>
      </c>
      <c r="AD73" s="25">
        <f t="shared" si="86"/>
        <v>0</v>
      </c>
      <c r="AE73" s="26">
        <f t="shared" si="86"/>
        <v>0</v>
      </c>
      <c r="AF73" s="26">
        <f t="shared" si="87"/>
        <v>0</v>
      </c>
      <c r="AG73" s="27">
        <f t="shared" si="87"/>
        <v>0</v>
      </c>
      <c r="AH73" s="25">
        <f t="shared" si="87"/>
        <v>0</v>
      </c>
      <c r="AI73" s="26">
        <f t="shared" si="87"/>
        <v>0</v>
      </c>
      <c r="AJ73" s="26">
        <f t="shared" si="87"/>
        <v>0</v>
      </c>
      <c r="AK73" s="27">
        <f t="shared" si="87"/>
        <v>0</v>
      </c>
      <c r="AL73" s="25">
        <f t="shared" si="87"/>
        <v>0</v>
      </c>
      <c r="AM73" s="26">
        <f t="shared" si="87"/>
        <v>0</v>
      </c>
      <c r="AN73" s="26">
        <f t="shared" si="87"/>
        <v>0</v>
      </c>
      <c r="AO73" s="27">
        <f t="shared" si="87"/>
        <v>0</v>
      </c>
      <c r="AP73" s="25">
        <f t="shared" si="88"/>
        <v>0</v>
      </c>
      <c r="AQ73" s="26">
        <f t="shared" si="88"/>
        <v>0</v>
      </c>
      <c r="AR73" s="26">
        <f t="shared" si="88"/>
        <v>0</v>
      </c>
      <c r="AS73" s="27">
        <f t="shared" si="88"/>
        <v>0</v>
      </c>
      <c r="AT73" s="25">
        <f t="shared" si="88"/>
        <v>0</v>
      </c>
      <c r="AU73" s="26">
        <f t="shared" si="88"/>
        <v>0</v>
      </c>
      <c r="AV73" s="26">
        <f t="shared" si="88"/>
        <v>0</v>
      </c>
      <c r="AW73" s="27">
        <f t="shared" si="88"/>
        <v>0</v>
      </c>
      <c r="AX73" s="25">
        <f t="shared" si="88"/>
        <v>0</v>
      </c>
      <c r="AY73" s="26">
        <f t="shared" si="88"/>
        <v>0</v>
      </c>
      <c r="AZ73" s="26">
        <f t="shared" si="89"/>
        <v>0</v>
      </c>
      <c r="BA73" s="27">
        <f t="shared" si="89"/>
        <v>0</v>
      </c>
      <c r="BB73" s="25">
        <f t="shared" si="89"/>
        <v>0</v>
      </c>
      <c r="BC73" s="26">
        <f t="shared" si="89"/>
        <v>0</v>
      </c>
      <c r="BD73" s="26">
        <f t="shared" si="89"/>
        <v>0</v>
      </c>
      <c r="BE73" s="27">
        <f t="shared" si="89"/>
        <v>0</v>
      </c>
      <c r="BF73" s="25">
        <f t="shared" si="89"/>
        <v>0</v>
      </c>
      <c r="BG73" s="26">
        <f t="shared" si="89"/>
        <v>0</v>
      </c>
      <c r="BH73" s="26">
        <f t="shared" si="89"/>
        <v>0</v>
      </c>
      <c r="BI73" s="27">
        <f t="shared" si="89"/>
        <v>0</v>
      </c>
      <c r="BJ73" s="25">
        <f t="shared" si="90"/>
        <v>0</v>
      </c>
      <c r="BK73" s="26">
        <f t="shared" si="90"/>
        <v>0</v>
      </c>
      <c r="BL73" s="26">
        <f t="shared" si="90"/>
        <v>0</v>
      </c>
      <c r="BM73" s="27">
        <f t="shared" si="90"/>
        <v>0</v>
      </c>
      <c r="BN73" s="25">
        <f t="shared" si="90"/>
        <v>0</v>
      </c>
      <c r="BO73" s="26">
        <f t="shared" si="90"/>
        <v>0</v>
      </c>
      <c r="BP73" s="26">
        <f t="shared" si="90"/>
        <v>0</v>
      </c>
      <c r="BQ73" s="27">
        <f t="shared" si="90"/>
        <v>0</v>
      </c>
      <c r="BR73" s="25">
        <f t="shared" si="90"/>
        <v>0</v>
      </c>
      <c r="BS73" s="26">
        <f t="shared" si="90"/>
        <v>0</v>
      </c>
      <c r="BT73" s="26">
        <f t="shared" si="91"/>
        <v>0</v>
      </c>
      <c r="BU73" s="27">
        <f t="shared" si="91"/>
        <v>0</v>
      </c>
      <c r="BV73" s="25">
        <f t="shared" si="91"/>
        <v>0</v>
      </c>
      <c r="BW73" s="26">
        <f t="shared" si="91"/>
        <v>0</v>
      </c>
      <c r="BX73" s="26">
        <f t="shared" si="91"/>
        <v>0</v>
      </c>
      <c r="BY73" s="27">
        <f t="shared" si="91"/>
        <v>0</v>
      </c>
      <c r="BZ73" s="25">
        <f t="shared" si="91"/>
        <v>0</v>
      </c>
      <c r="CA73" s="26">
        <f t="shared" si="91"/>
        <v>0</v>
      </c>
      <c r="CB73" s="26">
        <f t="shared" si="91"/>
        <v>0</v>
      </c>
      <c r="CC73" s="27">
        <f t="shared" si="91"/>
        <v>0</v>
      </c>
      <c r="CD73" s="25">
        <f t="shared" si="92"/>
        <v>0</v>
      </c>
      <c r="CE73" s="26">
        <f t="shared" si="92"/>
        <v>0</v>
      </c>
      <c r="CF73" s="26">
        <f t="shared" si="92"/>
        <v>0</v>
      </c>
      <c r="CG73" s="27">
        <f t="shared" si="92"/>
        <v>0</v>
      </c>
      <c r="CH73" s="25">
        <f t="shared" si="92"/>
        <v>0</v>
      </c>
      <c r="CI73" s="26">
        <f t="shared" si="92"/>
        <v>0</v>
      </c>
      <c r="CJ73" s="26">
        <f t="shared" si="92"/>
        <v>0</v>
      </c>
      <c r="CK73" s="27">
        <f t="shared" si="92"/>
        <v>0</v>
      </c>
      <c r="CL73" s="25">
        <f t="shared" si="92"/>
        <v>0</v>
      </c>
      <c r="CM73" s="26">
        <f t="shared" si="92"/>
        <v>0</v>
      </c>
      <c r="CN73" s="26">
        <f t="shared" si="93"/>
        <v>0</v>
      </c>
      <c r="CO73" s="27">
        <f t="shared" si="93"/>
        <v>0</v>
      </c>
      <c r="CP73" s="25">
        <f t="shared" si="93"/>
        <v>0</v>
      </c>
      <c r="CQ73" s="26">
        <f t="shared" si="93"/>
        <v>0</v>
      </c>
      <c r="CR73" s="26">
        <f t="shared" si="93"/>
        <v>0</v>
      </c>
      <c r="CS73" s="27">
        <f t="shared" si="93"/>
        <v>0</v>
      </c>
      <c r="CT73" s="25">
        <f t="shared" si="93"/>
        <v>0</v>
      </c>
      <c r="CU73" s="26">
        <f t="shared" si="93"/>
        <v>0</v>
      </c>
      <c r="CV73" s="26">
        <f t="shared" si="93"/>
        <v>0</v>
      </c>
      <c r="CW73" s="27">
        <f t="shared" si="93"/>
        <v>0</v>
      </c>
      <c r="CX73" s="25">
        <f t="shared" si="94"/>
        <v>0</v>
      </c>
      <c r="CY73" s="26">
        <f t="shared" si="94"/>
        <v>0</v>
      </c>
      <c r="CZ73" s="26">
        <f t="shared" si="94"/>
        <v>0</v>
      </c>
      <c r="DA73" s="27">
        <f t="shared" si="94"/>
        <v>0</v>
      </c>
      <c r="DB73" s="25">
        <f t="shared" si="94"/>
        <v>0</v>
      </c>
      <c r="DC73" s="26">
        <f t="shared" si="94"/>
        <v>0</v>
      </c>
      <c r="DD73" s="26">
        <f t="shared" si="94"/>
        <v>0</v>
      </c>
      <c r="DE73" s="27">
        <f t="shared" si="94"/>
        <v>0</v>
      </c>
      <c r="DF73" s="25">
        <f t="shared" si="94"/>
        <v>0</v>
      </c>
      <c r="DG73" s="26">
        <f t="shared" si="94"/>
        <v>0</v>
      </c>
      <c r="DH73" s="26">
        <f t="shared" si="95"/>
        <v>0</v>
      </c>
      <c r="DI73" s="27">
        <f t="shared" si="95"/>
        <v>0</v>
      </c>
      <c r="DJ73" s="25">
        <f t="shared" si="95"/>
        <v>0</v>
      </c>
      <c r="DK73" s="26">
        <f t="shared" si="95"/>
        <v>0</v>
      </c>
      <c r="DL73" s="26">
        <f t="shared" si="95"/>
        <v>0</v>
      </c>
      <c r="DM73" s="27">
        <f t="shared" si="95"/>
        <v>0</v>
      </c>
      <c r="DN73" s="7">
        <v>88</v>
      </c>
      <c r="DO73" s="23">
        <f>IFERROR(VLOOKUP(H73,'Cpte exploit'!$A$11:$E$35,4,FALSE),0)</f>
        <v>0</v>
      </c>
      <c r="DP73" s="24">
        <f t="shared" si="18"/>
        <v>0</v>
      </c>
      <c r="DQ73" s="23">
        <f>'Cpte exploit'!$B$39</f>
        <v>0</v>
      </c>
      <c r="DR73" s="24">
        <f t="shared" si="19"/>
        <v>0</v>
      </c>
      <c r="DS73" s="23">
        <f>'Cpte exploit'!$B$40</f>
        <v>0</v>
      </c>
      <c r="DT73" s="24">
        <f t="shared" si="20"/>
        <v>0</v>
      </c>
      <c r="DU73" s="23">
        <f>'Cpte exploit'!$B$41</f>
        <v>0</v>
      </c>
      <c r="DV73" s="23"/>
      <c r="DW73" s="24">
        <f t="shared" si="102"/>
        <v>0</v>
      </c>
      <c r="DX73" s="45">
        <f t="shared" si="22"/>
        <v>0</v>
      </c>
      <c r="DY73" s="45">
        <f t="shared" si="22"/>
        <v>0</v>
      </c>
      <c r="DZ73" s="123">
        <f t="shared" si="106"/>
        <v>0</v>
      </c>
      <c r="EA73" s="15" t="str">
        <f>IFERROR(VLOOKUP(Q73,BDD!$G$2:$H$99,2,FALSE),"")</f>
        <v/>
      </c>
      <c r="EB73" s="15" t="str">
        <f>IFERROR(VLOOKUP(R73,BDD!$G$2:$H$99,2,FALSE),"")</f>
        <v/>
      </c>
      <c r="EC73" s="15" t="str">
        <f>IFERROR(VLOOKUP(S73,BDD!$G$2:$H$99,2,FALSE),"")</f>
        <v/>
      </c>
      <c r="ED73" s="15" t="str">
        <f>IFERROR(VLOOKUP(T73,BDD!$G$2:$H$99,2,FALSE),"")</f>
        <v/>
      </c>
      <c r="EE73" s="15" t="str">
        <f t="shared" si="23"/>
        <v/>
      </c>
      <c r="EF73" s="15" t="str">
        <f t="shared" si="24"/>
        <v/>
      </c>
      <c r="EG73" s="15">
        <f t="shared" si="25"/>
        <v>0</v>
      </c>
      <c r="EH73" s="15">
        <f t="shared" si="26"/>
        <v>0</v>
      </c>
      <c r="EI73" s="15" t="str">
        <f t="shared" si="27"/>
        <v/>
      </c>
      <c r="EJ73" s="15" t="str">
        <f t="shared" si="28"/>
        <v/>
      </c>
      <c r="EK73" s="15">
        <f t="shared" si="29"/>
        <v>0</v>
      </c>
      <c r="EL73" s="15">
        <f t="shared" si="30"/>
        <v>0</v>
      </c>
      <c r="EM73" s="15">
        <f t="shared" si="96"/>
        <v>0</v>
      </c>
      <c r="EN73" s="15">
        <f t="shared" si="97"/>
        <v>0</v>
      </c>
      <c r="EO73" s="15"/>
      <c r="EP73" s="15"/>
      <c r="EQ73" s="15">
        <f t="shared" si="12"/>
        <v>0</v>
      </c>
      <c r="ER73" s="15">
        <f t="shared" si="13"/>
        <v>0</v>
      </c>
      <c r="ES73" s="18">
        <f t="shared" si="103"/>
        <v>0</v>
      </c>
      <c r="ET73" s="19">
        <f t="shared" si="98"/>
        <v>0</v>
      </c>
      <c r="EU73" s="19">
        <f t="shared" si="99"/>
        <v>0</v>
      </c>
      <c r="EV73" s="19">
        <f t="shared" si="100"/>
        <v>0</v>
      </c>
      <c r="EW73" s="19">
        <f t="shared" si="101"/>
        <v>0</v>
      </c>
      <c r="EX73" s="19">
        <f t="shared" si="104"/>
        <v>0</v>
      </c>
      <c r="EY73" s="19">
        <f t="shared" si="105"/>
        <v>0</v>
      </c>
      <c r="EZ73" s="122">
        <f t="shared" si="107"/>
        <v>0</v>
      </c>
      <c r="FA73" s="122"/>
      <c r="FB73" s="7">
        <f>FB72</f>
        <v>28</v>
      </c>
    </row>
    <row r="74" spans="1:158" hidden="1" x14ac:dyDescent="0.3">
      <c r="A74" s="114" t="str">
        <f>VLOOKUP(FB74,Info!$A$7:$B$71,2,FALSE)</f>
        <v>AC</v>
      </c>
      <c r="B74" s="114">
        <f>VLOOKUP(A74,Info!$B$6:$D$106,3,FALSE)</f>
        <v>29</v>
      </c>
      <c r="C74" s="115">
        <f>IFERROR(VLOOKUP(A74,Info!$B$6:$AD$106,29,FALSE),"")</f>
        <v>0</v>
      </c>
      <c r="D74" s="115" t="str">
        <f>IFERROR(VLOOKUP(A74,Info!$B$6:$AD$106,28,FALSE),"")</f>
        <v/>
      </c>
      <c r="E74" s="116">
        <f>IFERROR(VLOOKUP(A74,Info!$B$6:$AD$106,13,FALSE),0)</f>
        <v>0</v>
      </c>
      <c r="F74" s="117">
        <f>IFERROR(VLOOKUP(A74,'Base travail'!$B$22:$G$121,4,FALSE)+VLOOKUP(A74,'Base travail'!$B$22:$G$121,5,FALSE),0)</f>
        <v>0</v>
      </c>
      <c r="G74" s="117">
        <f>IFERROR(VLOOKUP(A74,'Base travail'!$B$22:$G$121,6,FALSE),0)</f>
        <v>0</v>
      </c>
      <c r="H74" s="575"/>
      <c r="I74" s="575"/>
      <c r="J74" s="576"/>
      <c r="K74" s="576"/>
      <c r="L74" s="576"/>
      <c r="M74" s="576"/>
      <c r="N74" s="576"/>
      <c r="O74" s="576"/>
      <c r="P74" s="576"/>
      <c r="Q74" s="576"/>
      <c r="R74" s="576"/>
      <c r="S74" s="576"/>
      <c r="T74" s="576"/>
      <c r="V74" s="25">
        <f t="shared" si="86"/>
        <v>0</v>
      </c>
      <c r="W74" s="26">
        <f t="shared" si="86"/>
        <v>0</v>
      </c>
      <c r="X74" s="26">
        <f t="shared" si="86"/>
        <v>0</v>
      </c>
      <c r="Y74" s="27">
        <f t="shared" si="86"/>
        <v>0</v>
      </c>
      <c r="Z74" s="25">
        <f t="shared" si="86"/>
        <v>0</v>
      </c>
      <c r="AA74" s="26">
        <f t="shared" si="86"/>
        <v>0</v>
      </c>
      <c r="AB74" s="26">
        <f t="shared" si="86"/>
        <v>0</v>
      </c>
      <c r="AC74" s="27">
        <f t="shared" si="86"/>
        <v>0</v>
      </c>
      <c r="AD74" s="25">
        <f t="shared" si="86"/>
        <v>0</v>
      </c>
      <c r="AE74" s="26">
        <f t="shared" si="86"/>
        <v>0</v>
      </c>
      <c r="AF74" s="26">
        <f t="shared" si="87"/>
        <v>0</v>
      </c>
      <c r="AG74" s="27">
        <f t="shared" si="87"/>
        <v>0</v>
      </c>
      <c r="AH74" s="25">
        <f t="shared" si="87"/>
        <v>0</v>
      </c>
      <c r="AI74" s="26">
        <f t="shared" si="87"/>
        <v>0</v>
      </c>
      <c r="AJ74" s="26">
        <f t="shared" si="87"/>
        <v>0</v>
      </c>
      <c r="AK74" s="27">
        <f t="shared" si="87"/>
        <v>0</v>
      </c>
      <c r="AL74" s="25">
        <f t="shared" si="87"/>
        <v>0</v>
      </c>
      <c r="AM74" s="26">
        <f t="shared" si="87"/>
        <v>0</v>
      </c>
      <c r="AN74" s="26">
        <f t="shared" si="87"/>
        <v>0</v>
      </c>
      <c r="AO74" s="27">
        <f t="shared" si="87"/>
        <v>0</v>
      </c>
      <c r="AP74" s="25">
        <f t="shared" si="88"/>
        <v>0</v>
      </c>
      <c r="AQ74" s="26">
        <f t="shared" si="88"/>
        <v>0</v>
      </c>
      <c r="AR74" s="26">
        <f t="shared" si="88"/>
        <v>0</v>
      </c>
      <c r="AS74" s="27">
        <f t="shared" si="88"/>
        <v>0</v>
      </c>
      <c r="AT74" s="25">
        <f t="shared" si="88"/>
        <v>0</v>
      </c>
      <c r="AU74" s="26">
        <f t="shared" si="88"/>
        <v>0</v>
      </c>
      <c r="AV74" s="26">
        <f t="shared" si="88"/>
        <v>0</v>
      </c>
      <c r="AW74" s="27">
        <f t="shared" si="88"/>
        <v>0</v>
      </c>
      <c r="AX74" s="25">
        <f t="shared" si="88"/>
        <v>0</v>
      </c>
      <c r="AY74" s="26">
        <f t="shared" si="88"/>
        <v>0</v>
      </c>
      <c r="AZ74" s="26">
        <f t="shared" si="89"/>
        <v>0</v>
      </c>
      <c r="BA74" s="27">
        <f t="shared" si="89"/>
        <v>0</v>
      </c>
      <c r="BB74" s="25">
        <f t="shared" si="89"/>
        <v>0</v>
      </c>
      <c r="BC74" s="26">
        <f t="shared" si="89"/>
        <v>0</v>
      </c>
      <c r="BD74" s="26">
        <f t="shared" si="89"/>
        <v>0</v>
      </c>
      <c r="BE74" s="27">
        <f t="shared" si="89"/>
        <v>0</v>
      </c>
      <c r="BF74" s="25">
        <f t="shared" si="89"/>
        <v>0</v>
      </c>
      <c r="BG74" s="26">
        <f t="shared" si="89"/>
        <v>0</v>
      </c>
      <c r="BH74" s="26">
        <f t="shared" si="89"/>
        <v>0</v>
      </c>
      <c r="BI74" s="27">
        <f t="shared" si="89"/>
        <v>0</v>
      </c>
      <c r="BJ74" s="25">
        <f t="shared" si="90"/>
        <v>0</v>
      </c>
      <c r="BK74" s="26">
        <f t="shared" si="90"/>
        <v>0</v>
      </c>
      <c r="BL74" s="26">
        <f t="shared" si="90"/>
        <v>0</v>
      </c>
      <c r="BM74" s="27">
        <f t="shared" si="90"/>
        <v>0</v>
      </c>
      <c r="BN74" s="25">
        <f t="shared" si="90"/>
        <v>0</v>
      </c>
      <c r="BO74" s="26">
        <f t="shared" si="90"/>
        <v>0</v>
      </c>
      <c r="BP74" s="26">
        <f t="shared" si="90"/>
        <v>0</v>
      </c>
      <c r="BQ74" s="27">
        <f t="shared" si="90"/>
        <v>0</v>
      </c>
      <c r="BR74" s="25">
        <f t="shared" si="90"/>
        <v>0</v>
      </c>
      <c r="BS74" s="26">
        <f t="shared" si="90"/>
        <v>0</v>
      </c>
      <c r="BT74" s="26">
        <f t="shared" si="91"/>
        <v>0</v>
      </c>
      <c r="BU74" s="27">
        <f t="shared" si="91"/>
        <v>0</v>
      </c>
      <c r="BV74" s="25">
        <f t="shared" si="91"/>
        <v>0</v>
      </c>
      <c r="BW74" s="26">
        <f t="shared" si="91"/>
        <v>0</v>
      </c>
      <c r="BX74" s="26">
        <f t="shared" si="91"/>
        <v>0</v>
      </c>
      <c r="BY74" s="27">
        <f t="shared" si="91"/>
        <v>0</v>
      </c>
      <c r="BZ74" s="25">
        <f t="shared" si="91"/>
        <v>0</v>
      </c>
      <c r="CA74" s="26">
        <f t="shared" si="91"/>
        <v>0</v>
      </c>
      <c r="CB74" s="26">
        <f t="shared" si="91"/>
        <v>0</v>
      </c>
      <c r="CC74" s="27">
        <f t="shared" si="91"/>
        <v>0</v>
      </c>
      <c r="CD74" s="25">
        <f t="shared" si="92"/>
        <v>0</v>
      </c>
      <c r="CE74" s="26">
        <f t="shared" si="92"/>
        <v>0</v>
      </c>
      <c r="CF74" s="26">
        <f t="shared" si="92"/>
        <v>0</v>
      </c>
      <c r="CG74" s="27">
        <f t="shared" si="92"/>
        <v>0</v>
      </c>
      <c r="CH74" s="25">
        <f t="shared" si="92"/>
        <v>0</v>
      </c>
      <c r="CI74" s="26">
        <f t="shared" si="92"/>
        <v>0</v>
      </c>
      <c r="CJ74" s="26">
        <f t="shared" si="92"/>
        <v>0</v>
      </c>
      <c r="CK74" s="27">
        <f t="shared" si="92"/>
        <v>0</v>
      </c>
      <c r="CL74" s="25">
        <f t="shared" si="92"/>
        <v>0</v>
      </c>
      <c r="CM74" s="26">
        <f t="shared" si="92"/>
        <v>0</v>
      </c>
      <c r="CN74" s="26">
        <f t="shared" si="93"/>
        <v>0</v>
      </c>
      <c r="CO74" s="27">
        <f t="shared" si="93"/>
        <v>0</v>
      </c>
      <c r="CP74" s="25">
        <f t="shared" si="93"/>
        <v>0</v>
      </c>
      <c r="CQ74" s="26">
        <f t="shared" si="93"/>
        <v>0</v>
      </c>
      <c r="CR74" s="26">
        <f t="shared" si="93"/>
        <v>0</v>
      </c>
      <c r="CS74" s="27">
        <f t="shared" si="93"/>
        <v>0</v>
      </c>
      <c r="CT74" s="25">
        <f t="shared" si="93"/>
        <v>0</v>
      </c>
      <c r="CU74" s="26">
        <f t="shared" si="93"/>
        <v>0</v>
      </c>
      <c r="CV74" s="26">
        <f t="shared" si="93"/>
        <v>0</v>
      </c>
      <c r="CW74" s="27">
        <f t="shared" si="93"/>
        <v>0</v>
      </c>
      <c r="CX74" s="25">
        <f t="shared" si="94"/>
        <v>0</v>
      </c>
      <c r="CY74" s="26">
        <f t="shared" si="94"/>
        <v>0</v>
      </c>
      <c r="CZ74" s="26">
        <f t="shared" si="94"/>
        <v>0</v>
      </c>
      <c r="DA74" s="27">
        <f t="shared" si="94"/>
        <v>0</v>
      </c>
      <c r="DB74" s="25">
        <f t="shared" si="94"/>
        <v>0</v>
      </c>
      <c r="DC74" s="26">
        <f t="shared" si="94"/>
        <v>0</v>
      </c>
      <c r="DD74" s="26">
        <f t="shared" si="94"/>
        <v>0</v>
      </c>
      <c r="DE74" s="27">
        <f t="shared" si="94"/>
        <v>0</v>
      </c>
      <c r="DF74" s="25">
        <f t="shared" si="94"/>
        <v>0</v>
      </c>
      <c r="DG74" s="26">
        <f t="shared" si="94"/>
        <v>0</v>
      </c>
      <c r="DH74" s="26">
        <f t="shared" si="95"/>
        <v>0</v>
      </c>
      <c r="DI74" s="27">
        <f t="shared" si="95"/>
        <v>0</v>
      </c>
      <c r="DJ74" s="25">
        <f t="shared" si="95"/>
        <v>0</v>
      </c>
      <c r="DK74" s="26">
        <f t="shared" si="95"/>
        <v>0</v>
      </c>
      <c r="DL74" s="26">
        <f t="shared" si="95"/>
        <v>0</v>
      </c>
      <c r="DM74" s="27">
        <f t="shared" si="95"/>
        <v>0</v>
      </c>
      <c r="DN74" s="7">
        <v>89</v>
      </c>
      <c r="DO74" s="16">
        <f>IFERROR(VLOOKUP(H74,'Cpte exploit'!$A$11:$E$35,4,FALSE),0)</f>
        <v>0</v>
      </c>
      <c r="DP74" s="17">
        <f t="shared" si="18"/>
        <v>0</v>
      </c>
      <c r="DQ74" s="16">
        <f>'Cpte exploit'!$B$39</f>
        <v>0</v>
      </c>
      <c r="DR74" s="17">
        <f t="shared" si="19"/>
        <v>0</v>
      </c>
      <c r="DS74" s="16">
        <f>'Cpte exploit'!$B$40</f>
        <v>0</v>
      </c>
      <c r="DT74" s="17">
        <f t="shared" si="20"/>
        <v>0</v>
      </c>
      <c r="DU74" s="16">
        <f>'Cpte exploit'!$B$41</f>
        <v>0</v>
      </c>
      <c r="DV74" s="16"/>
      <c r="DW74" s="17">
        <f t="shared" si="102"/>
        <v>0</v>
      </c>
      <c r="DX74" s="44">
        <f t="shared" si="22"/>
        <v>0</v>
      </c>
      <c r="DY74" s="44">
        <f t="shared" si="22"/>
        <v>0</v>
      </c>
      <c r="DZ74" s="124">
        <f t="shared" si="106"/>
        <v>0</v>
      </c>
      <c r="EA74" s="15" t="str">
        <f>IFERROR(VLOOKUP(Q74,BDD!$G$2:$H$99,2,FALSE),"")</f>
        <v/>
      </c>
      <c r="EB74" s="15" t="str">
        <f>IFERROR(VLOOKUP(R74,BDD!$G$2:$H$99,2,FALSE),"")</f>
        <v/>
      </c>
      <c r="EC74" s="15" t="str">
        <f>IFERROR(VLOOKUP(S74,BDD!$G$2:$H$99,2,FALSE),"")</f>
        <v/>
      </c>
      <c r="ED74" s="15" t="str">
        <f>IFERROR(VLOOKUP(T74,BDD!$G$2:$H$99,2,FALSE),"")</f>
        <v/>
      </c>
      <c r="EE74" s="15" t="str">
        <f t="shared" si="23"/>
        <v/>
      </c>
      <c r="EF74" s="15" t="str">
        <f t="shared" si="24"/>
        <v/>
      </c>
      <c r="EG74" s="15">
        <f t="shared" si="25"/>
        <v>0</v>
      </c>
      <c r="EH74" s="15">
        <f t="shared" si="26"/>
        <v>0</v>
      </c>
      <c r="EI74" s="15" t="str">
        <f t="shared" si="27"/>
        <v/>
      </c>
      <c r="EJ74" s="15" t="str">
        <f t="shared" si="28"/>
        <v/>
      </c>
      <c r="EK74" s="15">
        <f t="shared" si="29"/>
        <v>0</v>
      </c>
      <c r="EL74" s="15">
        <f t="shared" si="30"/>
        <v>0</v>
      </c>
      <c r="EM74" s="15">
        <f t="shared" si="96"/>
        <v>0</v>
      </c>
      <c r="EN74" s="15">
        <f t="shared" si="97"/>
        <v>0</v>
      </c>
      <c r="EO74" s="15"/>
      <c r="EP74" s="15"/>
      <c r="EQ74" s="15">
        <f t="shared" si="12"/>
        <v>0</v>
      </c>
      <c r="ER74" s="15">
        <f t="shared" si="13"/>
        <v>0</v>
      </c>
      <c r="ES74" s="18">
        <f t="shared" si="103"/>
        <v>0</v>
      </c>
      <c r="ET74" s="19">
        <f t="shared" si="98"/>
        <v>0</v>
      </c>
      <c r="EU74" s="19">
        <f t="shared" si="99"/>
        <v>0</v>
      </c>
      <c r="EV74" s="19">
        <f t="shared" si="100"/>
        <v>0</v>
      </c>
      <c r="EW74" s="19">
        <f t="shared" si="101"/>
        <v>0</v>
      </c>
      <c r="EX74" s="19">
        <f t="shared" si="104"/>
        <v>0</v>
      </c>
      <c r="EY74" s="19">
        <f t="shared" si="105"/>
        <v>0</v>
      </c>
      <c r="EZ74" s="117">
        <f t="shared" si="107"/>
        <v>0</v>
      </c>
      <c r="FA74" s="117"/>
      <c r="FB74" s="7">
        <f>FB72+1</f>
        <v>29</v>
      </c>
    </row>
    <row r="75" spans="1:158" hidden="1" x14ac:dyDescent="0.3">
      <c r="A75" s="119" t="str">
        <f>VLOOKUP(FB75,Info!$A$7:$B$71,2,FALSE)</f>
        <v>AC</v>
      </c>
      <c r="B75" s="119">
        <f>VLOOKUP(A75,Info!$B$6:$D$106,3,FALSE)</f>
        <v>29</v>
      </c>
      <c r="C75" s="120">
        <f>IFERROR(VLOOKUP(A75,Info!$B$6:$AD$106,29,FALSE),"")</f>
        <v>0</v>
      </c>
      <c r="D75" s="120" t="str">
        <f>IFERROR(VLOOKUP(A75,Info!$B$6:$AD$106,28,FALSE),"")</f>
        <v/>
      </c>
      <c r="E75" s="121">
        <f>IFERROR(VLOOKUP(A75,Info!$B$6:$AD$106,13,FALSE),0)</f>
        <v>0</v>
      </c>
      <c r="F75" s="122">
        <f>IFERROR(VLOOKUP(A75,'Base travail'!$B$22:$G$121,4,FALSE)+VLOOKUP(A75,'Base travail'!$B$22:$G$121,5,FALSE),0)</f>
        <v>0</v>
      </c>
      <c r="G75" s="122">
        <f>IFERROR(VLOOKUP(A75,'Base travail'!$B$22:$G$121,6,FALSE),0)</f>
        <v>0</v>
      </c>
      <c r="H75" s="573"/>
      <c r="I75" s="573"/>
      <c r="J75" s="574"/>
      <c r="K75" s="574"/>
      <c r="L75" s="574"/>
      <c r="M75" s="574"/>
      <c r="N75" s="574"/>
      <c r="O75" s="574"/>
      <c r="P75" s="574"/>
      <c r="Q75" s="574"/>
      <c r="R75" s="574"/>
      <c r="S75" s="574"/>
      <c r="T75" s="574"/>
      <c r="V75" s="25">
        <f t="shared" si="86"/>
        <v>0</v>
      </c>
      <c r="W75" s="26">
        <f t="shared" si="86"/>
        <v>0</v>
      </c>
      <c r="X75" s="26">
        <f t="shared" si="86"/>
        <v>0</v>
      </c>
      <c r="Y75" s="27">
        <f t="shared" si="86"/>
        <v>0</v>
      </c>
      <c r="Z75" s="25">
        <f t="shared" si="86"/>
        <v>0</v>
      </c>
      <c r="AA75" s="26">
        <f t="shared" si="86"/>
        <v>0</v>
      </c>
      <c r="AB75" s="26">
        <f t="shared" si="86"/>
        <v>0</v>
      </c>
      <c r="AC75" s="27">
        <f t="shared" si="86"/>
        <v>0</v>
      </c>
      <c r="AD75" s="25">
        <f t="shared" si="86"/>
        <v>0</v>
      </c>
      <c r="AE75" s="26">
        <f t="shared" si="86"/>
        <v>0</v>
      </c>
      <c r="AF75" s="26">
        <f t="shared" si="87"/>
        <v>0</v>
      </c>
      <c r="AG75" s="27">
        <f t="shared" si="87"/>
        <v>0</v>
      </c>
      <c r="AH75" s="25">
        <f t="shared" si="87"/>
        <v>0</v>
      </c>
      <c r="AI75" s="26">
        <f t="shared" si="87"/>
        <v>0</v>
      </c>
      <c r="AJ75" s="26">
        <f t="shared" si="87"/>
        <v>0</v>
      </c>
      <c r="AK75" s="27">
        <f t="shared" si="87"/>
        <v>0</v>
      </c>
      <c r="AL75" s="25">
        <f t="shared" si="87"/>
        <v>0</v>
      </c>
      <c r="AM75" s="26">
        <f t="shared" si="87"/>
        <v>0</v>
      </c>
      <c r="AN75" s="26">
        <f t="shared" si="87"/>
        <v>0</v>
      </c>
      <c r="AO75" s="27">
        <f t="shared" si="87"/>
        <v>0</v>
      </c>
      <c r="AP75" s="25">
        <f t="shared" si="88"/>
        <v>0</v>
      </c>
      <c r="AQ75" s="26">
        <f t="shared" si="88"/>
        <v>0</v>
      </c>
      <c r="AR75" s="26">
        <f t="shared" si="88"/>
        <v>0</v>
      </c>
      <c r="AS75" s="27">
        <f t="shared" si="88"/>
        <v>0</v>
      </c>
      <c r="AT75" s="25">
        <f t="shared" si="88"/>
        <v>0</v>
      </c>
      <c r="AU75" s="26">
        <f t="shared" si="88"/>
        <v>0</v>
      </c>
      <c r="AV75" s="26">
        <f t="shared" si="88"/>
        <v>0</v>
      </c>
      <c r="AW75" s="27">
        <f t="shared" si="88"/>
        <v>0</v>
      </c>
      <c r="AX75" s="25">
        <f t="shared" si="88"/>
        <v>0</v>
      </c>
      <c r="AY75" s="26">
        <f t="shared" si="88"/>
        <v>0</v>
      </c>
      <c r="AZ75" s="26">
        <f t="shared" si="89"/>
        <v>0</v>
      </c>
      <c r="BA75" s="27">
        <f t="shared" si="89"/>
        <v>0</v>
      </c>
      <c r="BB75" s="25">
        <f t="shared" si="89"/>
        <v>0</v>
      </c>
      <c r="BC75" s="26">
        <f t="shared" si="89"/>
        <v>0</v>
      </c>
      <c r="BD75" s="26">
        <f t="shared" si="89"/>
        <v>0</v>
      </c>
      <c r="BE75" s="27">
        <f t="shared" si="89"/>
        <v>0</v>
      </c>
      <c r="BF75" s="25">
        <f t="shared" si="89"/>
        <v>0</v>
      </c>
      <c r="BG75" s="26">
        <f t="shared" si="89"/>
        <v>0</v>
      </c>
      <c r="BH75" s="26">
        <f t="shared" si="89"/>
        <v>0</v>
      </c>
      <c r="BI75" s="27">
        <f t="shared" si="89"/>
        <v>0</v>
      </c>
      <c r="BJ75" s="25">
        <f t="shared" si="90"/>
        <v>0</v>
      </c>
      <c r="BK75" s="26">
        <f t="shared" si="90"/>
        <v>0</v>
      </c>
      <c r="BL75" s="26">
        <f t="shared" si="90"/>
        <v>0</v>
      </c>
      <c r="BM75" s="27">
        <f t="shared" si="90"/>
        <v>0</v>
      </c>
      <c r="BN75" s="25">
        <f t="shared" si="90"/>
        <v>0</v>
      </c>
      <c r="BO75" s="26">
        <f t="shared" si="90"/>
        <v>0</v>
      </c>
      <c r="BP75" s="26">
        <f t="shared" si="90"/>
        <v>0</v>
      </c>
      <c r="BQ75" s="27">
        <f t="shared" si="90"/>
        <v>0</v>
      </c>
      <c r="BR75" s="25">
        <f t="shared" si="90"/>
        <v>0</v>
      </c>
      <c r="BS75" s="26">
        <f t="shared" si="90"/>
        <v>0</v>
      </c>
      <c r="BT75" s="26">
        <f t="shared" si="91"/>
        <v>0</v>
      </c>
      <c r="BU75" s="27">
        <f t="shared" si="91"/>
        <v>0</v>
      </c>
      <c r="BV75" s="25">
        <f t="shared" si="91"/>
        <v>0</v>
      </c>
      <c r="BW75" s="26">
        <f t="shared" si="91"/>
        <v>0</v>
      </c>
      <c r="BX75" s="26">
        <f t="shared" si="91"/>
        <v>0</v>
      </c>
      <c r="BY75" s="27">
        <f t="shared" si="91"/>
        <v>0</v>
      </c>
      <c r="BZ75" s="25">
        <f t="shared" si="91"/>
        <v>0</v>
      </c>
      <c r="CA75" s="26">
        <f t="shared" si="91"/>
        <v>0</v>
      </c>
      <c r="CB75" s="26">
        <f t="shared" si="91"/>
        <v>0</v>
      </c>
      <c r="CC75" s="27">
        <f t="shared" si="91"/>
        <v>0</v>
      </c>
      <c r="CD75" s="25">
        <f t="shared" si="92"/>
        <v>0</v>
      </c>
      <c r="CE75" s="26">
        <f t="shared" si="92"/>
        <v>0</v>
      </c>
      <c r="CF75" s="26">
        <f t="shared" si="92"/>
        <v>0</v>
      </c>
      <c r="CG75" s="27">
        <f t="shared" si="92"/>
        <v>0</v>
      </c>
      <c r="CH75" s="25">
        <f t="shared" si="92"/>
        <v>0</v>
      </c>
      <c r="CI75" s="26">
        <f t="shared" si="92"/>
        <v>0</v>
      </c>
      <c r="CJ75" s="26">
        <f t="shared" si="92"/>
        <v>0</v>
      </c>
      <c r="CK75" s="27">
        <f t="shared" si="92"/>
        <v>0</v>
      </c>
      <c r="CL75" s="25">
        <f t="shared" si="92"/>
        <v>0</v>
      </c>
      <c r="CM75" s="26">
        <f t="shared" si="92"/>
        <v>0</v>
      </c>
      <c r="CN75" s="26">
        <f t="shared" si="93"/>
        <v>0</v>
      </c>
      <c r="CO75" s="27">
        <f t="shared" si="93"/>
        <v>0</v>
      </c>
      <c r="CP75" s="25">
        <f t="shared" si="93"/>
        <v>0</v>
      </c>
      <c r="CQ75" s="26">
        <f t="shared" si="93"/>
        <v>0</v>
      </c>
      <c r="CR75" s="26">
        <f t="shared" si="93"/>
        <v>0</v>
      </c>
      <c r="CS75" s="27">
        <f t="shared" si="93"/>
        <v>0</v>
      </c>
      <c r="CT75" s="25">
        <f t="shared" si="93"/>
        <v>0</v>
      </c>
      <c r="CU75" s="26">
        <f t="shared" si="93"/>
        <v>0</v>
      </c>
      <c r="CV75" s="26">
        <f t="shared" si="93"/>
        <v>0</v>
      </c>
      <c r="CW75" s="27">
        <f t="shared" si="93"/>
        <v>0</v>
      </c>
      <c r="CX75" s="25">
        <f t="shared" si="94"/>
        <v>0</v>
      </c>
      <c r="CY75" s="26">
        <f t="shared" si="94"/>
        <v>0</v>
      </c>
      <c r="CZ75" s="26">
        <f t="shared" si="94"/>
        <v>0</v>
      </c>
      <c r="DA75" s="27">
        <f t="shared" si="94"/>
        <v>0</v>
      </c>
      <c r="DB75" s="25">
        <f t="shared" si="94"/>
        <v>0</v>
      </c>
      <c r="DC75" s="26">
        <f t="shared" si="94"/>
        <v>0</v>
      </c>
      <c r="DD75" s="26">
        <f t="shared" si="94"/>
        <v>0</v>
      </c>
      <c r="DE75" s="27">
        <f t="shared" si="94"/>
        <v>0</v>
      </c>
      <c r="DF75" s="25">
        <f t="shared" si="94"/>
        <v>0</v>
      </c>
      <c r="DG75" s="26">
        <f t="shared" si="94"/>
        <v>0</v>
      </c>
      <c r="DH75" s="26">
        <f t="shared" si="95"/>
        <v>0</v>
      </c>
      <c r="DI75" s="27">
        <f t="shared" si="95"/>
        <v>0</v>
      </c>
      <c r="DJ75" s="25">
        <f t="shared" si="95"/>
        <v>0</v>
      </c>
      <c r="DK75" s="26">
        <f t="shared" si="95"/>
        <v>0</v>
      </c>
      <c r="DL75" s="26">
        <f t="shared" si="95"/>
        <v>0</v>
      </c>
      <c r="DM75" s="27">
        <f t="shared" si="95"/>
        <v>0</v>
      </c>
      <c r="DN75" s="7">
        <v>90</v>
      </c>
      <c r="DO75" s="23">
        <f>IFERROR(VLOOKUP(H75,'Cpte exploit'!$A$11:$E$35,4,FALSE),0)</f>
        <v>0</v>
      </c>
      <c r="DP75" s="24">
        <f t="shared" si="18"/>
        <v>0</v>
      </c>
      <c r="DQ75" s="23">
        <f>'Cpte exploit'!$B$39</f>
        <v>0</v>
      </c>
      <c r="DR75" s="24">
        <f t="shared" si="19"/>
        <v>0</v>
      </c>
      <c r="DS75" s="23">
        <f>'Cpte exploit'!$B$40</f>
        <v>0</v>
      </c>
      <c r="DT75" s="24">
        <f t="shared" si="20"/>
        <v>0</v>
      </c>
      <c r="DU75" s="23">
        <f>'Cpte exploit'!$B$41</f>
        <v>0</v>
      </c>
      <c r="DV75" s="23"/>
      <c r="DW75" s="24">
        <f t="shared" si="102"/>
        <v>0</v>
      </c>
      <c r="DX75" s="45">
        <f t="shared" si="22"/>
        <v>0</v>
      </c>
      <c r="DY75" s="45">
        <f t="shared" si="22"/>
        <v>0</v>
      </c>
      <c r="DZ75" s="123">
        <f t="shared" si="106"/>
        <v>0</v>
      </c>
      <c r="EA75" s="15" t="str">
        <f>IFERROR(VLOOKUP(Q75,BDD!$G$2:$H$99,2,FALSE),"")</f>
        <v/>
      </c>
      <c r="EB75" s="15" t="str">
        <f>IFERROR(VLOOKUP(R75,BDD!$G$2:$H$99,2,FALSE),"")</f>
        <v/>
      </c>
      <c r="EC75" s="15" t="str">
        <f>IFERROR(VLOOKUP(S75,BDD!$G$2:$H$99,2,FALSE),"")</f>
        <v/>
      </c>
      <c r="ED75" s="15" t="str">
        <f>IFERROR(VLOOKUP(T75,BDD!$G$2:$H$99,2,FALSE),"")</f>
        <v/>
      </c>
      <c r="EE75" s="15" t="str">
        <f t="shared" si="23"/>
        <v/>
      </c>
      <c r="EF75" s="15" t="str">
        <f t="shared" si="24"/>
        <v/>
      </c>
      <c r="EG75" s="15">
        <f t="shared" si="25"/>
        <v>0</v>
      </c>
      <c r="EH75" s="15">
        <f t="shared" si="26"/>
        <v>0</v>
      </c>
      <c r="EI75" s="15" t="str">
        <f t="shared" si="27"/>
        <v/>
      </c>
      <c r="EJ75" s="15" t="str">
        <f t="shared" si="28"/>
        <v/>
      </c>
      <c r="EK75" s="15">
        <f t="shared" si="29"/>
        <v>0</v>
      </c>
      <c r="EL75" s="15">
        <f t="shared" si="30"/>
        <v>0</v>
      </c>
      <c r="EM75" s="15">
        <f t="shared" si="96"/>
        <v>0</v>
      </c>
      <c r="EN75" s="15">
        <f t="shared" si="97"/>
        <v>0</v>
      </c>
      <c r="EO75" s="15"/>
      <c r="EP75" s="15"/>
      <c r="EQ75" s="15">
        <f t="shared" si="12"/>
        <v>0</v>
      </c>
      <c r="ER75" s="15">
        <f t="shared" si="13"/>
        <v>0</v>
      </c>
      <c r="ES75" s="18">
        <f t="shared" si="103"/>
        <v>0</v>
      </c>
      <c r="ET75" s="19">
        <f t="shared" si="98"/>
        <v>0</v>
      </c>
      <c r="EU75" s="19">
        <f t="shared" si="99"/>
        <v>0</v>
      </c>
      <c r="EV75" s="19">
        <f t="shared" si="100"/>
        <v>0</v>
      </c>
      <c r="EW75" s="19">
        <f t="shared" si="101"/>
        <v>0</v>
      </c>
      <c r="EX75" s="19">
        <f t="shared" si="104"/>
        <v>0</v>
      </c>
      <c r="EY75" s="19">
        <f t="shared" si="105"/>
        <v>0</v>
      </c>
      <c r="EZ75" s="122">
        <f t="shared" si="107"/>
        <v>0</v>
      </c>
      <c r="FA75" s="122"/>
      <c r="FB75" s="7">
        <f>FB74</f>
        <v>29</v>
      </c>
    </row>
    <row r="76" spans="1:158" hidden="1" x14ac:dyDescent="0.3">
      <c r="A76" s="114" t="str">
        <f>VLOOKUP(FB76,Info!$A$7:$B$71,2,FALSE)</f>
        <v>AD</v>
      </c>
      <c r="B76" s="114">
        <f>VLOOKUP(A76,Info!$B$6:$D$106,3,FALSE)</f>
        <v>30</v>
      </c>
      <c r="C76" s="115">
        <f>IFERROR(VLOOKUP(A76,Info!$B$6:$AD$106,29,FALSE),"")</f>
        <v>0</v>
      </c>
      <c r="D76" s="115" t="str">
        <f>IFERROR(VLOOKUP(A76,Info!$B$6:$AD$106,28,FALSE),"")</f>
        <v/>
      </c>
      <c r="E76" s="116">
        <f>IFERROR(VLOOKUP(A76,Info!$B$6:$AD$106,13,FALSE),0)</f>
        <v>0</v>
      </c>
      <c r="F76" s="117">
        <f>IFERROR(VLOOKUP(A76,'Base travail'!$B$22:$G$121,4,FALSE)+VLOOKUP(A76,'Base travail'!$B$22:$G$121,5,FALSE),0)</f>
        <v>0</v>
      </c>
      <c r="G76" s="117">
        <f>IFERROR(VLOOKUP(A76,'Base travail'!$B$22:$G$121,6,FALSE),0)</f>
        <v>0</v>
      </c>
      <c r="H76" s="575"/>
      <c r="I76" s="575"/>
      <c r="J76" s="576"/>
      <c r="K76" s="576"/>
      <c r="L76" s="576"/>
      <c r="M76" s="576"/>
      <c r="N76" s="576"/>
      <c r="O76" s="576"/>
      <c r="P76" s="576"/>
      <c r="Q76" s="576"/>
      <c r="R76" s="576"/>
      <c r="S76" s="576"/>
      <c r="T76" s="576"/>
      <c r="V76" s="25">
        <f t="shared" ref="V76:AE85" si="108">IF(OR(AND(V$3&lt;$EF76,V$3&gt;=$EE76),AND(V$3&lt;$EH76,V$3&gt;=$EG76),AND(V$3&lt;$EJ76,V$3&gt;=$EI76),AND(V$3&lt;$EL76,V$3&gt;=$EK76)),1,0)</f>
        <v>0</v>
      </c>
      <c r="W76" s="26">
        <f t="shared" si="108"/>
        <v>0</v>
      </c>
      <c r="X76" s="26">
        <f t="shared" si="108"/>
        <v>0</v>
      </c>
      <c r="Y76" s="27">
        <f t="shared" si="108"/>
        <v>0</v>
      </c>
      <c r="Z76" s="25">
        <f t="shared" si="108"/>
        <v>0</v>
      </c>
      <c r="AA76" s="26">
        <f t="shared" si="108"/>
        <v>0</v>
      </c>
      <c r="AB76" s="26">
        <f t="shared" si="108"/>
        <v>0</v>
      </c>
      <c r="AC76" s="27">
        <f t="shared" si="108"/>
        <v>0</v>
      </c>
      <c r="AD76" s="25">
        <f t="shared" si="108"/>
        <v>0</v>
      </c>
      <c r="AE76" s="26">
        <f t="shared" si="108"/>
        <v>0</v>
      </c>
      <c r="AF76" s="26">
        <f t="shared" ref="AF76:AO85" si="109">IF(OR(AND(AF$3&lt;$EF76,AF$3&gt;=$EE76),AND(AF$3&lt;$EH76,AF$3&gt;=$EG76),AND(AF$3&lt;$EJ76,AF$3&gt;=$EI76),AND(AF$3&lt;$EL76,AF$3&gt;=$EK76)),1,0)</f>
        <v>0</v>
      </c>
      <c r="AG76" s="27">
        <f t="shared" si="109"/>
        <v>0</v>
      </c>
      <c r="AH76" s="25">
        <f t="shared" si="109"/>
        <v>0</v>
      </c>
      <c r="AI76" s="26">
        <f t="shared" si="109"/>
        <v>0</v>
      </c>
      <c r="AJ76" s="26">
        <f t="shared" si="109"/>
        <v>0</v>
      </c>
      <c r="AK76" s="27">
        <f t="shared" si="109"/>
        <v>0</v>
      </c>
      <c r="AL76" s="25">
        <f t="shared" si="109"/>
        <v>0</v>
      </c>
      <c r="AM76" s="26">
        <f t="shared" si="109"/>
        <v>0</v>
      </c>
      <c r="AN76" s="26">
        <f t="shared" si="109"/>
        <v>0</v>
      </c>
      <c r="AO76" s="27">
        <f t="shared" si="109"/>
        <v>0</v>
      </c>
      <c r="AP76" s="25">
        <f t="shared" ref="AP76:AY85" si="110">IF(OR(AND(AP$3&lt;$EF76,AP$3&gt;=$EE76),AND(AP$3&lt;$EH76,AP$3&gt;=$EG76),AND(AP$3&lt;$EJ76,AP$3&gt;=$EI76),AND(AP$3&lt;$EL76,AP$3&gt;=$EK76)),1,0)</f>
        <v>0</v>
      </c>
      <c r="AQ76" s="26">
        <f t="shared" si="110"/>
        <v>0</v>
      </c>
      <c r="AR76" s="26">
        <f t="shared" si="110"/>
        <v>0</v>
      </c>
      <c r="AS76" s="27">
        <f t="shared" si="110"/>
        <v>0</v>
      </c>
      <c r="AT76" s="25">
        <f t="shared" si="110"/>
        <v>0</v>
      </c>
      <c r="AU76" s="26">
        <f t="shared" si="110"/>
        <v>0</v>
      </c>
      <c r="AV76" s="26">
        <f t="shared" si="110"/>
        <v>0</v>
      </c>
      <c r="AW76" s="27">
        <f t="shared" si="110"/>
        <v>0</v>
      </c>
      <c r="AX76" s="25">
        <f t="shared" si="110"/>
        <v>0</v>
      </c>
      <c r="AY76" s="26">
        <f t="shared" si="110"/>
        <v>0</v>
      </c>
      <c r="AZ76" s="26">
        <f t="shared" ref="AZ76:BI85" si="111">IF(OR(AND(AZ$3&lt;$EF76,AZ$3&gt;=$EE76),AND(AZ$3&lt;$EH76,AZ$3&gt;=$EG76),AND(AZ$3&lt;$EJ76,AZ$3&gt;=$EI76),AND(AZ$3&lt;$EL76,AZ$3&gt;=$EK76)),1,0)</f>
        <v>0</v>
      </c>
      <c r="BA76" s="27">
        <f t="shared" si="111"/>
        <v>0</v>
      </c>
      <c r="BB76" s="25">
        <f t="shared" si="111"/>
        <v>0</v>
      </c>
      <c r="BC76" s="26">
        <f t="shared" si="111"/>
        <v>0</v>
      </c>
      <c r="BD76" s="26">
        <f t="shared" si="111"/>
        <v>0</v>
      </c>
      <c r="BE76" s="27">
        <f t="shared" si="111"/>
        <v>0</v>
      </c>
      <c r="BF76" s="25">
        <f t="shared" si="111"/>
        <v>0</v>
      </c>
      <c r="BG76" s="26">
        <f t="shared" si="111"/>
        <v>0</v>
      </c>
      <c r="BH76" s="26">
        <f t="shared" si="111"/>
        <v>0</v>
      </c>
      <c r="BI76" s="27">
        <f t="shared" si="111"/>
        <v>0</v>
      </c>
      <c r="BJ76" s="25">
        <f t="shared" ref="BJ76:BS85" si="112">IF(OR(AND(BJ$3&lt;$EF76,BJ$3&gt;=$EE76),AND(BJ$3&lt;$EH76,BJ$3&gt;=$EG76),AND(BJ$3&lt;$EJ76,BJ$3&gt;=$EI76),AND(BJ$3&lt;$EL76,BJ$3&gt;=$EK76)),1,0)</f>
        <v>0</v>
      </c>
      <c r="BK76" s="26">
        <f t="shared" si="112"/>
        <v>0</v>
      </c>
      <c r="BL76" s="26">
        <f t="shared" si="112"/>
        <v>0</v>
      </c>
      <c r="BM76" s="27">
        <f t="shared" si="112"/>
        <v>0</v>
      </c>
      <c r="BN76" s="25">
        <f t="shared" si="112"/>
        <v>0</v>
      </c>
      <c r="BO76" s="26">
        <f t="shared" si="112"/>
        <v>0</v>
      </c>
      <c r="BP76" s="26">
        <f t="shared" si="112"/>
        <v>0</v>
      </c>
      <c r="BQ76" s="27">
        <f t="shared" si="112"/>
        <v>0</v>
      </c>
      <c r="BR76" s="25">
        <f t="shared" si="112"/>
        <v>0</v>
      </c>
      <c r="BS76" s="26">
        <f t="shared" si="112"/>
        <v>0</v>
      </c>
      <c r="BT76" s="26">
        <f t="shared" ref="BT76:CC85" si="113">IF(OR(AND(BT$3&lt;$EF76,BT$3&gt;=$EE76),AND(BT$3&lt;$EH76,BT$3&gt;=$EG76),AND(BT$3&lt;$EJ76,BT$3&gt;=$EI76),AND(BT$3&lt;$EL76,BT$3&gt;=$EK76)),1,0)</f>
        <v>0</v>
      </c>
      <c r="BU76" s="27">
        <f t="shared" si="113"/>
        <v>0</v>
      </c>
      <c r="BV76" s="25">
        <f t="shared" si="113"/>
        <v>0</v>
      </c>
      <c r="BW76" s="26">
        <f t="shared" si="113"/>
        <v>0</v>
      </c>
      <c r="BX76" s="26">
        <f t="shared" si="113"/>
        <v>0</v>
      </c>
      <c r="BY76" s="27">
        <f t="shared" si="113"/>
        <v>0</v>
      </c>
      <c r="BZ76" s="25">
        <f t="shared" si="113"/>
        <v>0</v>
      </c>
      <c r="CA76" s="26">
        <f t="shared" si="113"/>
        <v>0</v>
      </c>
      <c r="CB76" s="26">
        <f t="shared" si="113"/>
        <v>0</v>
      </c>
      <c r="CC76" s="27">
        <f t="shared" si="113"/>
        <v>0</v>
      </c>
      <c r="CD76" s="25">
        <f t="shared" ref="CD76:CM85" si="114">IF(OR(AND(CD$3&lt;$EF76,CD$3&gt;=$EE76),AND(CD$3&lt;$EH76,CD$3&gt;=$EG76),AND(CD$3&lt;$EJ76,CD$3&gt;=$EI76),AND(CD$3&lt;$EL76,CD$3&gt;=$EK76)),1,0)</f>
        <v>0</v>
      </c>
      <c r="CE76" s="26">
        <f t="shared" si="114"/>
        <v>0</v>
      </c>
      <c r="CF76" s="26">
        <f t="shared" si="114"/>
        <v>0</v>
      </c>
      <c r="CG76" s="27">
        <f t="shared" si="114"/>
        <v>0</v>
      </c>
      <c r="CH76" s="25">
        <f t="shared" si="114"/>
        <v>0</v>
      </c>
      <c r="CI76" s="26">
        <f t="shared" si="114"/>
        <v>0</v>
      </c>
      <c r="CJ76" s="26">
        <f t="shared" si="114"/>
        <v>0</v>
      </c>
      <c r="CK76" s="27">
        <f t="shared" si="114"/>
        <v>0</v>
      </c>
      <c r="CL76" s="25">
        <f t="shared" si="114"/>
        <v>0</v>
      </c>
      <c r="CM76" s="26">
        <f t="shared" si="114"/>
        <v>0</v>
      </c>
      <c r="CN76" s="26">
        <f t="shared" ref="CN76:CW85" si="115">IF(OR(AND(CN$3&lt;$EF76,CN$3&gt;=$EE76),AND(CN$3&lt;$EH76,CN$3&gt;=$EG76),AND(CN$3&lt;$EJ76,CN$3&gt;=$EI76),AND(CN$3&lt;$EL76,CN$3&gt;=$EK76)),1,0)</f>
        <v>0</v>
      </c>
      <c r="CO76" s="27">
        <f t="shared" si="115"/>
        <v>0</v>
      </c>
      <c r="CP76" s="25">
        <f t="shared" si="115"/>
        <v>0</v>
      </c>
      <c r="CQ76" s="26">
        <f t="shared" si="115"/>
        <v>0</v>
      </c>
      <c r="CR76" s="26">
        <f t="shared" si="115"/>
        <v>0</v>
      </c>
      <c r="CS76" s="27">
        <f t="shared" si="115"/>
        <v>0</v>
      </c>
      <c r="CT76" s="25">
        <f t="shared" si="115"/>
        <v>0</v>
      </c>
      <c r="CU76" s="26">
        <f t="shared" si="115"/>
        <v>0</v>
      </c>
      <c r="CV76" s="26">
        <f t="shared" si="115"/>
        <v>0</v>
      </c>
      <c r="CW76" s="27">
        <f t="shared" si="115"/>
        <v>0</v>
      </c>
      <c r="CX76" s="25">
        <f t="shared" ref="CX76:DG85" si="116">IF(OR(AND(CX$3&lt;$EF76,CX$3&gt;=$EE76),AND(CX$3&lt;$EH76,CX$3&gt;=$EG76),AND(CX$3&lt;$EJ76,CX$3&gt;=$EI76),AND(CX$3&lt;$EL76,CX$3&gt;=$EK76)),1,0)</f>
        <v>0</v>
      </c>
      <c r="CY76" s="26">
        <f t="shared" si="116"/>
        <v>0</v>
      </c>
      <c r="CZ76" s="26">
        <f t="shared" si="116"/>
        <v>0</v>
      </c>
      <c r="DA76" s="27">
        <f t="shared" si="116"/>
        <v>0</v>
      </c>
      <c r="DB76" s="25">
        <f t="shared" si="116"/>
        <v>0</v>
      </c>
      <c r="DC76" s="26">
        <f t="shared" si="116"/>
        <v>0</v>
      </c>
      <c r="DD76" s="26">
        <f t="shared" si="116"/>
        <v>0</v>
      </c>
      <c r="DE76" s="27">
        <f t="shared" si="116"/>
        <v>0</v>
      </c>
      <c r="DF76" s="25">
        <f t="shared" si="116"/>
        <v>0</v>
      </c>
      <c r="DG76" s="26">
        <f t="shared" si="116"/>
        <v>0</v>
      </c>
      <c r="DH76" s="26">
        <f t="shared" ref="DH76:DM85" si="117">IF(OR(AND(DH$3&lt;$EF76,DH$3&gt;=$EE76),AND(DH$3&lt;$EH76,DH$3&gt;=$EG76),AND(DH$3&lt;$EJ76,DH$3&gt;=$EI76),AND(DH$3&lt;$EL76,DH$3&gt;=$EK76)),1,0)</f>
        <v>0</v>
      </c>
      <c r="DI76" s="27">
        <f t="shared" si="117"/>
        <v>0</v>
      </c>
      <c r="DJ76" s="25">
        <f t="shared" si="117"/>
        <v>0</v>
      </c>
      <c r="DK76" s="26">
        <f t="shared" si="117"/>
        <v>0</v>
      </c>
      <c r="DL76" s="26">
        <f t="shared" si="117"/>
        <v>0</v>
      </c>
      <c r="DM76" s="27">
        <f t="shared" si="117"/>
        <v>0</v>
      </c>
      <c r="DN76" s="7">
        <v>91</v>
      </c>
      <c r="DO76" s="16">
        <f>IFERROR(VLOOKUP(H76,'Cpte exploit'!$A$11:$E$35,4,FALSE),0)</f>
        <v>0</v>
      </c>
      <c r="DP76" s="17">
        <f t="shared" si="18"/>
        <v>0</v>
      </c>
      <c r="DQ76" s="16">
        <f>'Cpte exploit'!$B$39</f>
        <v>0</v>
      </c>
      <c r="DR76" s="17">
        <f t="shared" si="19"/>
        <v>0</v>
      </c>
      <c r="DS76" s="16">
        <f>'Cpte exploit'!$B$40</f>
        <v>0</v>
      </c>
      <c r="DT76" s="17">
        <f t="shared" si="20"/>
        <v>0</v>
      </c>
      <c r="DU76" s="16">
        <f>'Cpte exploit'!$B$41</f>
        <v>0</v>
      </c>
      <c r="DV76" s="16"/>
      <c r="DW76" s="17">
        <f t="shared" si="102"/>
        <v>0</v>
      </c>
      <c r="DX76" s="44">
        <f t="shared" si="22"/>
        <v>0</v>
      </c>
      <c r="DY76" s="44">
        <f t="shared" si="22"/>
        <v>0</v>
      </c>
      <c r="DZ76" s="124">
        <f t="shared" si="106"/>
        <v>0</v>
      </c>
      <c r="EA76" s="15" t="str">
        <f>IFERROR(VLOOKUP(Q76,BDD!$G$2:$H$99,2,FALSE),"")</f>
        <v/>
      </c>
      <c r="EB76" s="15" t="str">
        <f>IFERROR(VLOOKUP(R76,BDD!$G$2:$H$99,2,FALSE),"")</f>
        <v/>
      </c>
      <c r="EC76" s="15" t="str">
        <f>IFERROR(VLOOKUP(S76,BDD!$G$2:$H$99,2,FALSE),"")</f>
        <v/>
      </c>
      <c r="ED76" s="15" t="str">
        <f>IFERROR(VLOOKUP(T76,BDD!$G$2:$H$99,2,FALSE),"")</f>
        <v/>
      </c>
      <c r="EE76" s="15" t="str">
        <f t="shared" si="23"/>
        <v/>
      </c>
      <c r="EF76" s="15" t="str">
        <f t="shared" si="24"/>
        <v/>
      </c>
      <c r="EG76" s="15">
        <f t="shared" si="25"/>
        <v>0</v>
      </c>
      <c r="EH76" s="15">
        <f t="shared" si="26"/>
        <v>0</v>
      </c>
      <c r="EI76" s="15" t="str">
        <f t="shared" si="27"/>
        <v/>
      </c>
      <c r="EJ76" s="15" t="str">
        <f t="shared" si="28"/>
        <v/>
      </c>
      <c r="EK76" s="15">
        <f t="shared" si="29"/>
        <v>0</v>
      </c>
      <c r="EL76" s="15">
        <f t="shared" si="30"/>
        <v>0</v>
      </c>
      <c r="EM76" s="15">
        <f t="shared" si="96"/>
        <v>0</v>
      </c>
      <c r="EN76" s="15">
        <f t="shared" si="97"/>
        <v>0</v>
      </c>
      <c r="EO76" s="15"/>
      <c r="EP76" s="15"/>
      <c r="EQ76" s="15">
        <f t="shared" si="12"/>
        <v>0</v>
      </c>
      <c r="ER76" s="15">
        <f t="shared" si="13"/>
        <v>0</v>
      </c>
      <c r="ES76" s="18">
        <f t="shared" si="103"/>
        <v>0</v>
      </c>
      <c r="ET76" s="19">
        <f t="shared" si="98"/>
        <v>0</v>
      </c>
      <c r="EU76" s="19">
        <f t="shared" si="99"/>
        <v>0</v>
      </c>
      <c r="EV76" s="19">
        <f t="shared" si="100"/>
        <v>0</v>
      </c>
      <c r="EW76" s="19">
        <f t="shared" si="101"/>
        <v>0</v>
      </c>
      <c r="EX76" s="19">
        <f t="shared" si="104"/>
        <v>0</v>
      </c>
      <c r="EY76" s="19">
        <f t="shared" si="105"/>
        <v>0</v>
      </c>
      <c r="EZ76" s="117">
        <f t="shared" si="107"/>
        <v>0</v>
      </c>
      <c r="FA76" s="117"/>
      <c r="FB76" s="7">
        <f>FB74+1</f>
        <v>30</v>
      </c>
    </row>
    <row r="77" spans="1:158" hidden="1" x14ac:dyDescent="0.3">
      <c r="A77" s="119" t="str">
        <f>VLOOKUP(FB77,Info!$A$7:$B$71,2,FALSE)</f>
        <v>AD</v>
      </c>
      <c r="B77" s="119">
        <f>VLOOKUP(A77,Info!$B$6:$D$106,3,FALSE)</f>
        <v>30</v>
      </c>
      <c r="C77" s="120">
        <f>IFERROR(VLOOKUP(A77,Info!$B$6:$AD$106,29,FALSE),"")</f>
        <v>0</v>
      </c>
      <c r="D77" s="120" t="str">
        <f>IFERROR(VLOOKUP(A77,Info!$B$6:$AD$106,28,FALSE),"")</f>
        <v/>
      </c>
      <c r="E77" s="121">
        <f>IFERROR(VLOOKUP(A77,Info!$B$6:$AD$106,13,FALSE),0)</f>
        <v>0</v>
      </c>
      <c r="F77" s="122">
        <f>IFERROR(VLOOKUP(A77,'Base travail'!$B$22:$G$121,4,FALSE)+VLOOKUP(A77,'Base travail'!$B$22:$G$121,5,FALSE),0)</f>
        <v>0</v>
      </c>
      <c r="G77" s="122">
        <f>IFERROR(VLOOKUP(A77,'Base travail'!$B$22:$G$121,6,FALSE),0)</f>
        <v>0</v>
      </c>
      <c r="H77" s="573"/>
      <c r="I77" s="573"/>
      <c r="J77" s="574"/>
      <c r="K77" s="574"/>
      <c r="L77" s="574"/>
      <c r="M77" s="574"/>
      <c r="N77" s="574"/>
      <c r="O77" s="574"/>
      <c r="P77" s="574"/>
      <c r="Q77" s="574"/>
      <c r="R77" s="574"/>
      <c r="S77" s="574"/>
      <c r="T77" s="574"/>
      <c r="V77" s="25">
        <f t="shared" si="108"/>
        <v>0</v>
      </c>
      <c r="W77" s="26">
        <f t="shared" si="108"/>
        <v>0</v>
      </c>
      <c r="X77" s="26">
        <f t="shared" si="108"/>
        <v>0</v>
      </c>
      <c r="Y77" s="27">
        <f t="shared" si="108"/>
        <v>0</v>
      </c>
      <c r="Z77" s="25">
        <f t="shared" si="108"/>
        <v>0</v>
      </c>
      <c r="AA77" s="26">
        <f t="shared" si="108"/>
        <v>0</v>
      </c>
      <c r="AB77" s="26">
        <f t="shared" si="108"/>
        <v>0</v>
      </c>
      <c r="AC77" s="27">
        <f t="shared" si="108"/>
        <v>0</v>
      </c>
      <c r="AD77" s="25">
        <f t="shared" si="108"/>
        <v>0</v>
      </c>
      <c r="AE77" s="26">
        <f t="shared" si="108"/>
        <v>0</v>
      </c>
      <c r="AF77" s="26">
        <f t="shared" si="109"/>
        <v>0</v>
      </c>
      <c r="AG77" s="27">
        <f t="shared" si="109"/>
        <v>0</v>
      </c>
      <c r="AH77" s="25">
        <f t="shared" si="109"/>
        <v>0</v>
      </c>
      <c r="AI77" s="26">
        <f t="shared" si="109"/>
        <v>0</v>
      </c>
      <c r="AJ77" s="26">
        <f t="shared" si="109"/>
        <v>0</v>
      </c>
      <c r="AK77" s="27">
        <f t="shared" si="109"/>
        <v>0</v>
      </c>
      <c r="AL77" s="25">
        <f t="shared" si="109"/>
        <v>0</v>
      </c>
      <c r="AM77" s="26">
        <f t="shared" si="109"/>
        <v>0</v>
      </c>
      <c r="AN77" s="26">
        <f t="shared" si="109"/>
        <v>0</v>
      </c>
      <c r="AO77" s="27">
        <f t="shared" si="109"/>
        <v>0</v>
      </c>
      <c r="AP77" s="25">
        <f t="shared" si="110"/>
        <v>0</v>
      </c>
      <c r="AQ77" s="26">
        <f t="shared" si="110"/>
        <v>0</v>
      </c>
      <c r="AR77" s="26">
        <f t="shared" si="110"/>
        <v>0</v>
      </c>
      <c r="AS77" s="27">
        <f t="shared" si="110"/>
        <v>0</v>
      </c>
      <c r="AT77" s="25">
        <f t="shared" si="110"/>
        <v>0</v>
      </c>
      <c r="AU77" s="26">
        <f t="shared" si="110"/>
        <v>0</v>
      </c>
      <c r="AV77" s="26">
        <f t="shared" si="110"/>
        <v>0</v>
      </c>
      <c r="AW77" s="27">
        <f t="shared" si="110"/>
        <v>0</v>
      </c>
      <c r="AX77" s="25">
        <f t="shared" si="110"/>
        <v>0</v>
      </c>
      <c r="AY77" s="26">
        <f t="shared" si="110"/>
        <v>0</v>
      </c>
      <c r="AZ77" s="26">
        <f t="shared" si="111"/>
        <v>0</v>
      </c>
      <c r="BA77" s="27">
        <f t="shared" si="111"/>
        <v>0</v>
      </c>
      <c r="BB77" s="25">
        <f t="shared" si="111"/>
        <v>0</v>
      </c>
      <c r="BC77" s="26">
        <f t="shared" si="111"/>
        <v>0</v>
      </c>
      <c r="BD77" s="26">
        <f t="shared" si="111"/>
        <v>0</v>
      </c>
      <c r="BE77" s="27">
        <f t="shared" si="111"/>
        <v>0</v>
      </c>
      <c r="BF77" s="25">
        <f t="shared" si="111"/>
        <v>0</v>
      </c>
      <c r="BG77" s="26">
        <f t="shared" si="111"/>
        <v>0</v>
      </c>
      <c r="BH77" s="26">
        <f t="shared" si="111"/>
        <v>0</v>
      </c>
      <c r="BI77" s="27">
        <f t="shared" si="111"/>
        <v>0</v>
      </c>
      <c r="BJ77" s="25">
        <f t="shared" si="112"/>
        <v>0</v>
      </c>
      <c r="BK77" s="26">
        <f t="shared" si="112"/>
        <v>0</v>
      </c>
      <c r="BL77" s="26">
        <f t="shared" si="112"/>
        <v>0</v>
      </c>
      <c r="BM77" s="27">
        <f t="shared" si="112"/>
        <v>0</v>
      </c>
      <c r="BN77" s="25">
        <f t="shared" si="112"/>
        <v>0</v>
      </c>
      <c r="BO77" s="26">
        <f t="shared" si="112"/>
        <v>0</v>
      </c>
      <c r="BP77" s="26">
        <f t="shared" si="112"/>
        <v>0</v>
      </c>
      <c r="BQ77" s="27">
        <f t="shared" si="112"/>
        <v>0</v>
      </c>
      <c r="BR77" s="25">
        <f t="shared" si="112"/>
        <v>0</v>
      </c>
      <c r="BS77" s="26">
        <f t="shared" si="112"/>
        <v>0</v>
      </c>
      <c r="BT77" s="26">
        <f t="shared" si="113"/>
        <v>0</v>
      </c>
      <c r="BU77" s="27">
        <f t="shared" si="113"/>
        <v>0</v>
      </c>
      <c r="BV77" s="25">
        <f t="shared" si="113"/>
        <v>0</v>
      </c>
      <c r="BW77" s="26">
        <f t="shared" si="113"/>
        <v>0</v>
      </c>
      <c r="BX77" s="26">
        <f t="shared" si="113"/>
        <v>0</v>
      </c>
      <c r="BY77" s="27">
        <f t="shared" si="113"/>
        <v>0</v>
      </c>
      <c r="BZ77" s="25">
        <f t="shared" si="113"/>
        <v>0</v>
      </c>
      <c r="CA77" s="26">
        <f t="shared" si="113"/>
        <v>0</v>
      </c>
      <c r="CB77" s="26">
        <f t="shared" si="113"/>
        <v>0</v>
      </c>
      <c r="CC77" s="27">
        <f t="shared" si="113"/>
        <v>0</v>
      </c>
      <c r="CD77" s="25">
        <f t="shared" si="114"/>
        <v>0</v>
      </c>
      <c r="CE77" s="26">
        <f t="shared" si="114"/>
        <v>0</v>
      </c>
      <c r="CF77" s="26">
        <f t="shared" si="114"/>
        <v>0</v>
      </c>
      <c r="CG77" s="27">
        <f t="shared" si="114"/>
        <v>0</v>
      </c>
      <c r="CH77" s="25">
        <f t="shared" si="114"/>
        <v>0</v>
      </c>
      <c r="CI77" s="26">
        <f t="shared" si="114"/>
        <v>0</v>
      </c>
      <c r="CJ77" s="26">
        <f t="shared" si="114"/>
        <v>0</v>
      </c>
      <c r="CK77" s="27">
        <f t="shared" si="114"/>
        <v>0</v>
      </c>
      <c r="CL77" s="25">
        <f t="shared" si="114"/>
        <v>0</v>
      </c>
      <c r="CM77" s="26">
        <f t="shared" si="114"/>
        <v>0</v>
      </c>
      <c r="CN77" s="26">
        <f t="shared" si="115"/>
        <v>0</v>
      </c>
      <c r="CO77" s="27">
        <f t="shared" si="115"/>
        <v>0</v>
      </c>
      <c r="CP77" s="25">
        <f t="shared" si="115"/>
        <v>0</v>
      </c>
      <c r="CQ77" s="26">
        <f t="shared" si="115"/>
        <v>0</v>
      </c>
      <c r="CR77" s="26">
        <f t="shared" si="115"/>
        <v>0</v>
      </c>
      <c r="CS77" s="27">
        <f t="shared" si="115"/>
        <v>0</v>
      </c>
      <c r="CT77" s="25">
        <f t="shared" si="115"/>
        <v>0</v>
      </c>
      <c r="CU77" s="26">
        <f t="shared" si="115"/>
        <v>0</v>
      </c>
      <c r="CV77" s="26">
        <f t="shared" si="115"/>
        <v>0</v>
      </c>
      <c r="CW77" s="27">
        <f t="shared" si="115"/>
        <v>0</v>
      </c>
      <c r="CX77" s="25">
        <f t="shared" si="116"/>
        <v>0</v>
      </c>
      <c r="CY77" s="26">
        <f t="shared" si="116"/>
        <v>0</v>
      </c>
      <c r="CZ77" s="26">
        <f t="shared" si="116"/>
        <v>0</v>
      </c>
      <c r="DA77" s="27">
        <f t="shared" si="116"/>
        <v>0</v>
      </c>
      <c r="DB77" s="25">
        <f t="shared" si="116"/>
        <v>0</v>
      </c>
      <c r="DC77" s="26">
        <f t="shared" si="116"/>
        <v>0</v>
      </c>
      <c r="DD77" s="26">
        <f t="shared" si="116"/>
        <v>0</v>
      </c>
      <c r="DE77" s="27">
        <f t="shared" si="116"/>
        <v>0</v>
      </c>
      <c r="DF77" s="25">
        <f t="shared" si="116"/>
        <v>0</v>
      </c>
      <c r="DG77" s="26">
        <f t="shared" si="116"/>
        <v>0</v>
      </c>
      <c r="DH77" s="26">
        <f t="shared" si="117"/>
        <v>0</v>
      </c>
      <c r="DI77" s="27">
        <f t="shared" si="117"/>
        <v>0</v>
      </c>
      <c r="DJ77" s="25">
        <f t="shared" si="117"/>
        <v>0</v>
      </c>
      <c r="DK77" s="26">
        <f t="shared" si="117"/>
        <v>0</v>
      </c>
      <c r="DL77" s="26">
        <f t="shared" si="117"/>
        <v>0</v>
      </c>
      <c r="DM77" s="27">
        <f t="shared" si="117"/>
        <v>0</v>
      </c>
      <c r="DN77" s="7">
        <v>92</v>
      </c>
      <c r="DO77" s="23">
        <f>IFERROR(VLOOKUP(H77,'Cpte exploit'!$A$11:$E$35,4,FALSE),0)</f>
        <v>0</v>
      </c>
      <c r="DP77" s="24">
        <f t="shared" si="18"/>
        <v>0</v>
      </c>
      <c r="DQ77" s="23">
        <f>'Cpte exploit'!$B$39</f>
        <v>0</v>
      </c>
      <c r="DR77" s="24">
        <f t="shared" si="19"/>
        <v>0</v>
      </c>
      <c r="DS77" s="23">
        <f>'Cpte exploit'!$B$40</f>
        <v>0</v>
      </c>
      <c r="DT77" s="24">
        <f t="shared" si="20"/>
        <v>0</v>
      </c>
      <c r="DU77" s="23">
        <f>'Cpte exploit'!$B$41</f>
        <v>0</v>
      </c>
      <c r="DV77" s="23"/>
      <c r="DW77" s="24">
        <f t="shared" si="102"/>
        <v>0</v>
      </c>
      <c r="DX77" s="45">
        <f t="shared" si="22"/>
        <v>0</v>
      </c>
      <c r="DY77" s="45">
        <f t="shared" si="22"/>
        <v>0</v>
      </c>
      <c r="DZ77" s="123">
        <f t="shared" si="106"/>
        <v>0</v>
      </c>
      <c r="EA77" s="15" t="str">
        <f>IFERROR(VLOOKUP(Q77,BDD!$G$2:$H$99,2,FALSE),"")</f>
        <v/>
      </c>
      <c r="EB77" s="15" t="str">
        <f>IFERROR(VLOOKUP(R77,BDD!$G$2:$H$99,2,FALSE),"")</f>
        <v/>
      </c>
      <c r="EC77" s="15" t="str">
        <f>IFERROR(VLOOKUP(S77,BDD!$G$2:$H$99,2,FALSE),"")</f>
        <v/>
      </c>
      <c r="ED77" s="15" t="str">
        <f>IFERROR(VLOOKUP(T77,BDD!$G$2:$H$99,2,FALSE),"")</f>
        <v/>
      </c>
      <c r="EE77" s="15" t="str">
        <f t="shared" si="23"/>
        <v/>
      </c>
      <c r="EF77" s="15" t="str">
        <f t="shared" si="24"/>
        <v/>
      </c>
      <c r="EG77" s="15">
        <f t="shared" si="25"/>
        <v>0</v>
      </c>
      <c r="EH77" s="15">
        <f t="shared" si="26"/>
        <v>0</v>
      </c>
      <c r="EI77" s="15" t="str">
        <f t="shared" si="27"/>
        <v/>
      </c>
      <c r="EJ77" s="15" t="str">
        <f t="shared" si="28"/>
        <v/>
      </c>
      <c r="EK77" s="15">
        <f t="shared" si="29"/>
        <v>0</v>
      </c>
      <c r="EL77" s="15">
        <f t="shared" si="30"/>
        <v>0</v>
      </c>
      <c r="EM77" s="15">
        <f t="shared" si="96"/>
        <v>0</v>
      </c>
      <c r="EN77" s="15">
        <f t="shared" si="97"/>
        <v>0</v>
      </c>
      <c r="EO77" s="15"/>
      <c r="EP77" s="15"/>
      <c r="EQ77" s="15">
        <f t="shared" si="12"/>
        <v>0</v>
      </c>
      <c r="ER77" s="15">
        <f t="shared" si="13"/>
        <v>0</v>
      </c>
      <c r="ES77" s="18">
        <f t="shared" si="103"/>
        <v>0</v>
      </c>
      <c r="ET77" s="19">
        <f t="shared" si="98"/>
        <v>0</v>
      </c>
      <c r="EU77" s="19">
        <f t="shared" si="99"/>
        <v>0</v>
      </c>
      <c r="EV77" s="19">
        <f t="shared" si="100"/>
        <v>0</v>
      </c>
      <c r="EW77" s="19">
        <f t="shared" si="101"/>
        <v>0</v>
      </c>
      <c r="EX77" s="19">
        <f t="shared" si="104"/>
        <v>0</v>
      </c>
      <c r="EY77" s="19">
        <f t="shared" si="105"/>
        <v>0</v>
      </c>
      <c r="EZ77" s="122">
        <f t="shared" si="107"/>
        <v>0</v>
      </c>
      <c r="FA77" s="122"/>
      <c r="FB77" s="7">
        <f>FB76</f>
        <v>30</v>
      </c>
    </row>
    <row r="78" spans="1:158" hidden="1" x14ac:dyDescent="0.3">
      <c r="A78" s="114" t="str">
        <f>VLOOKUP(FB78,Info!$A$7:$B$71,2,FALSE)</f>
        <v>AE</v>
      </c>
      <c r="B78" s="114">
        <f>VLOOKUP(A78,Info!$B$6:$D$106,3,FALSE)</f>
        <v>31</v>
      </c>
      <c r="C78" s="115">
        <f>IFERROR(VLOOKUP(A78,Info!$B$6:$AD$106,29,FALSE),"")</f>
        <v>0</v>
      </c>
      <c r="D78" s="115" t="str">
        <f>IFERROR(VLOOKUP(A78,Info!$B$6:$AD$106,28,FALSE),"")</f>
        <v/>
      </c>
      <c r="E78" s="116">
        <f>IFERROR(VLOOKUP(A78,Info!$B$6:$AD$106,13,FALSE),0)</f>
        <v>0</v>
      </c>
      <c r="F78" s="117">
        <f>IFERROR(VLOOKUP(A78,'Base travail'!$B$22:$G$121,4,FALSE)+VLOOKUP(A78,'Base travail'!$B$22:$G$121,5,FALSE),0)</f>
        <v>0</v>
      </c>
      <c r="G78" s="117">
        <f>IFERROR(VLOOKUP(A78,'Base travail'!$B$22:$G$121,6,FALSE),0)</f>
        <v>0</v>
      </c>
      <c r="H78" s="575"/>
      <c r="I78" s="575"/>
      <c r="J78" s="576"/>
      <c r="K78" s="576"/>
      <c r="L78" s="576"/>
      <c r="M78" s="576"/>
      <c r="N78" s="576"/>
      <c r="O78" s="576"/>
      <c r="P78" s="576"/>
      <c r="Q78" s="576"/>
      <c r="R78" s="576"/>
      <c r="S78" s="576"/>
      <c r="T78" s="576"/>
      <c r="V78" s="25">
        <f t="shared" si="108"/>
        <v>0</v>
      </c>
      <c r="W78" s="26">
        <f t="shared" si="108"/>
        <v>0</v>
      </c>
      <c r="X78" s="26">
        <f t="shared" si="108"/>
        <v>0</v>
      </c>
      <c r="Y78" s="27">
        <f t="shared" si="108"/>
        <v>0</v>
      </c>
      <c r="Z78" s="25">
        <f t="shared" si="108"/>
        <v>0</v>
      </c>
      <c r="AA78" s="26">
        <f t="shared" si="108"/>
        <v>0</v>
      </c>
      <c r="AB78" s="26">
        <f t="shared" si="108"/>
        <v>0</v>
      </c>
      <c r="AC78" s="27">
        <f t="shared" si="108"/>
        <v>0</v>
      </c>
      <c r="AD78" s="25">
        <f t="shared" si="108"/>
        <v>0</v>
      </c>
      <c r="AE78" s="26">
        <f t="shared" si="108"/>
        <v>0</v>
      </c>
      <c r="AF78" s="26">
        <f t="shared" si="109"/>
        <v>0</v>
      </c>
      <c r="AG78" s="27">
        <f t="shared" si="109"/>
        <v>0</v>
      </c>
      <c r="AH78" s="25">
        <f t="shared" si="109"/>
        <v>0</v>
      </c>
      <c r="AI78" s="26">
        <f t="shared" si="109"/>
        <v>0</v>
      </c>
      <c r="AJ78" s="26">
        <f t="shared" si="109"/>
        <v>0</v>
      </c>
      <c r="AK78" s="27">
        <f t="shared" si="109"/>
        <v>0</v>
      </c>
      <c r="AL78" s="25">
        <f t="shared" si="109"/>
        <v>0</v>
      </c>
      <c r="AM78" s="26">
        <f t="shared" si="109"/>
        <v>0</v>
      </c>
      <c r="AN78" s="26">
        <f t="shared" si="109"/>
        <v>0</v>
      </c>
      <c r="AO78" s="27">
        <f t="shared" si="109"/>
        <v>0</v>
      </c>
      <c r="AP78" s="25">
        <f t="shared" si="110"/>
        <v>0</v>
      </c>
      <c r="AQ78" s="26">
        <f t="shared" si="110"/>
        <v>0</v>
      </c>
      <c r="AR78" s="26">
        <f t="shared" si="110"/>
        <v>0</v>
      </c>
      <c r="AS78" s="27">
        <f t="shared" si="110"/>
        <v>0</v>
      </c>
      <c r="AT78" s="25">
        <f t="shared" si="110"/>
        <v>0</v>
      </c>
      <c r="AU78" s="26">
        <f t="shared" si="110"/>
        <v>0</v>
      </c>
      <c r="AV78" s="26">
        <f t="shared" si="110"/>
        <v>0</v>
      </c>
      <c r="AW78" s="27">
        <f t="shared" si="110"/>
        <v>0</v>
      </c>
      <c r="AX78" s="25">
        <f t="shared" si="110"/>
        <v>0</v>
      </c>
      <c r="AY78" s="26">
        <f t="shared" si="110"/>
        <v>0</v>
      </c>
      <c r="AZ78" s="26">
        <f t="shared" si="111"/>
        <v>0</v>
      </c>
      <c r="BA78" s="27">
        <f t="shared" si="111"/>
        <v>0</v>
      </c>
      <c r="BB78" s="25">
        <f t="shared" si="111"/>
        <v>0</v>
      </c>
      <c r="BC78" s="26">
        <f t="shared" si="111"/>
        <v>0</v>
      </c>
      <c r="BD78" s="26">
        <f t="shared" si="111"/>
        <v>0</v>
      </c>
      <c r="BE78" s="27">
        <f t="shared" si="111"/>
        <v>0</v>
      </c>
      <c r="BF78" s="25">
        <f t="shared" si="111"/>
        <v>0</v>
      </c>
      <c r="BG78" s="26">
        <f t="shared" si="111"/>
        <v>0</v>
      </c>
      <c r="BH78" s="26">
        <f t="shared" si="111"/>
        <v>0</v>
      </c>
      <c r="BI78" s="27">
        <f t="shared" si="111"/>
        <v>0</v>
      </c>
      <c r="BJ78" s="25">
        <f t="shared" si="112"/>
        <v>0</v>
      </c>
      <c r="BK78" s="26">
        <f t="shared" si="112"/>
        <v>0</v>
      </c>
      <c r="BL78" s="26">
        <f t="shared" si="112"/>
        <v>0</v>
      </c>
      <c r="BM78" s="27">
        <f t="shared" si="112"/>
        <v>0</v>
      </c>
      <c r="BN78" s="25">
        <f t="shared" si="112"/>
        <v>0</v>
      </c>
      <c r="BO78" s="26">
        <f t="shared" si="112"/>
        <v>0</v>
      </c>
      <c r="BP78" s="26">
        <f t="shared" si="112"/>
        <v>0</v>
      </c>
      <c r="BQ78" s="27">
        <f t="shared" si="112"/>
        <v>0</v>
      </c>
      <c r="BR78" s="25">
        <f t="shared" si="112"/>
        <v>0</v>
      </c>
      <c r="BS78" s="26">
        <f t="shared" si="112"/>
        <v>0</v>
      </c>
      <c r="BT78" s="26">
        <f t="shared" si="113"/>
        <v>0</v>
      </c>
      <c r="BU78" s="27">
        <f t="shared" si="113"/>
        <v>0</v>
      </c>
      <c r="BV78" s="25">
        <f t="shared" si="113"/>
        <v>0</v>
      </c>
      <c r="BW78" s="26">
        <f t="shared" si="113"/>
        <v>0</v>
      </c>
      <c r="BX78" s="26">
        <f t="shared" si="113"/>
        <v>0</v>
      </c>
      <c r="BY78" s="27">
        <f t="shared" si="113"/>
        <v>0</v>
      </c>
      <c r="BZ78" s="25">
        <f t="shared" si="113"/>
        <v>0</v>
      </c>
      <c r="CA78" s="26">
        <f t="shared" si="113"/>
        <v>0</v>
      </c>
      <c r="CB78" s="26">
        <f t="shared" si="113"/>
        <v>0</v>
      </c>
      <c r="CC78" s="27">
        <f t="shared" si="113"/>
        <v>0</v>
      </c>
      <c r="CD78" s="25">
        <f t="shared" si="114"/>
        <v>0</v>
      </c>
      <c r="CE78" s="26">
        <f t="shared" si="114"/>
        <v>0</v>
      </c>
      <c r="CF78" s="26">
        <f t="shared" si="114"/>
        <v>0</v>
      </c>
      <c r="CG78" s="27">
        <f t="shared" si="114"/>
        <v>0</v>
      </c>
      <c r="CH78" s="25">
        <f t="shared" si="114"/>
        <v>0</v>
      </c>
      <c r="CI78" s="26">
        <f t="shared" si="114"/>
        <v>0</v>
      </c>
      <c r="CJ78" s="26">
        <f t="shared" si="114"/>
        <v>0</v>
      </c>
      <c r="CK78" s="27">
        <f t="shared" si="114"/>
        <v>0</v>
      </c>
      <c r="CL78" s="25">
        <f t="shared" si="114"/>
        <v>0</v>
      </c>
      <c r="CM78" s="26">
        <f t="shared" si="114"/>
        <v>0</v>
      </c>
      <c r="CN78" s="26">
        <f t="shared" si="115"/>
        <v>0</v>
      </c>
      <c r="CO78" s="27">
        <f t="shared" si="115"/>
        <v>0</v>
      </c>
      <c r="CP78" s="25">
        <f t="shared" si="115"/>
        <v>0</v>
      </c>
      <c r="CQ78" s="26">
        <f t="shared" si="115"/>
        <v>0</v>
      </c>
      <c r="CR78" s="26">
        <f t="shared" si="115"/>
        <v>0</v>
      </c>
      <c r="CS78" s="27">
        <f t="shared" si="115"/>
        <v>0</v>
      </c>
      <c r="CT78" s="25">
        <f t="shared" si="115"/>
        <v>0</v>
      </c>
      <c r="CU78" s="26">
        <f t="shared" si="115"/>
        <v>0</v>
      </c>
      <c r="CV78" s="26">
        <f t="shared" si="115"/>
        <v>0</v>
      </c>
      <c r="CW78" s="27">
        <f t="shared" si="115"/>
        <v>0</v>
      </c>
      <c r="CX78" s="25">
        <f t="shared" si="116"/>
        <v>0</v>
      </c>
      <c r="CY78" s="26">
        <f t="shared" si="116"/>
        <v>0</v>
      </c>
      <c r="CZ78" s="26">
        <f t="shared" si="116"/>
        <v>0</v>
      </c>
      <c r="DA78" s="27">
        <f t="shared" si="116"/>
        <v>0</v>
      </c>
      <c r="DB78" s="25">
        <f t="shared" si="116"/>
        <v>0</v>
      </c>
      <c r="DC78" s="26">
        <f t="shared" si="116"/>
        <v>0</v>
      </c>
      <c r="DD78" s="26">
        <f t="shared" si="116"/>
        <v>0</v>
      </c>
      <c r="DE78" s="27">
        <f t="shared" si="116"/>
        <v>0</v>
      </c>
      <c r="DF78" s="25">
        <f t="shared" si="116"/>
        <v>0</v>
      </c>
      <c r="DG78" s="26">
        <f t="shared" si="116"/>
        <v>0</v>
      </c>
      <c r="DH78" s="26">
        <f t="shared" si="117"/>
        <v>0</v>
      </c>
      <c r="DI78" s="27">
        <f t="shared" si="117"/>
        <v>0</v>
      </c>
      <c r="DJ78" s="25">
        <f t="shared" si="117"/>
        <v>0</v>
      </c>
      <c r="DK78" s="26">
        <f t="shared" si="117"/>
        <v>0</v>
      </c>
      <c r="DL78" s="26">
        <f t="shared" si="117"/>
        <v>0</v>
      </c>
      <c r="DM78" s="27">
        <f t="shared" si="117"/>
        <v>0</v>
      </c>
      <c r="DN78" s="7">
        <v>93</v>
      </c>
      <c r="DO78" s="16">
        <f>IFERROR(VLOOKUP(H78,'Cpte exploit'!$A$11:$E$35,4,FALSE),0)</f>
        <v>0</v>
      </c>
      <c r="DP78" s="17">
        <f t="shared" si="18"/>
        <v>0</v>
      </c>
      <c r="DQ78" s="16">
        <f>'Cpte exploit'!$B$39</f>
        <v>0</v>
      </c>
      <c r="DR78" s="17">
        <f t="shared" si="19"/>
        <v>0</v>
      </c>
      <c r="DS78" s="16">
        <f>'Cpte exploit'!$B$40</f>
        <v>0</v>
      </c>
      <c r="DT78" s="17">
        <f t="shared" si="20"/>
        <v>0</v>
      </c>
      <c r="DU78" s="16">
        <f>'Cpte exploit'!$B$41</f>
        <v>0</v>
      </c>
      <c r="DV78" s="16"/>
      <c r="DW78" s="17">
        <f t="shared" si="102"/>
        <v>0</v>
      </c>
      <c r="DX78" s="44">
        <f t="shared" si="22"/>
        <v>0</v>
      </c>
      <c r="DY78" s="44">
        <f t="shared" si="22"/>
        <v>0</v>
      </c>
      <c r="DZ78" s="124">
        <f t="shared" si="106"/>
        <v>0</v>
      </c>
      <c r="EA78" s="15" t="str">
        <f>IFERROR(VLOOKUP(Q78,BDD!$G$2:$H$99,2,FALSE),"")</f>
        <v/>
      </c>
      <c r="EB78" s="15" t="str">
        <f>IFERROR(VLOOKUP(R78,BDD!$G$2:$H$99,2,FALSE),"")</f>
        <v/>
      </c>
      <c r="EC78" s="15" t="str">
        <f>IFERROR(VLOOKUP(S78,BDD!$G$2:$H$99,2,FALSE),"")</f>
        <v/>
      </c>
      <c r="ED78" s="15" t="str">
        <f>IFERROR(VLOOKUP(T78,BDD!$G$2:$H$99,2,FALSE),"")</f>
        <v/>
      </c>
      <c r="EE78" s="15" t="str">
        <f t="shared" si="23"/>
        <v/>
      </c>
      <c r="EF78" s="15" t="str">
        <f t="shared" si="24"/>
        <v/>
      </c>
      <c r="EG78" s="15">
        <f t="shared" si="25"/>
        <v>0</v>
      </c>
      <c r="EH78" s="15">
        <f t="shared" si="26"/>
        <v>0</v>
      </c>
      <c r="EI78" s="15" t="str">
        <f t="shared" si="27"/>
        <v/>
      </c>
      <c r="EJ78" s="15" t="str">
        <f t="shared" si="28"/>
        <v/>
      </c>
      <c r="EK78" s="15">
        <f t="shared" si="29"/>
        <v>0</v>
      </c>
      <c r="EL78" s="15">
        <f t="shared" si="30"/>
        <v>0</v>
      </c>
      <c r="EM78" s="15">
        <f t="shared" si="96"/>
        <v>0</v>
      </c>
      <c r="EN78" s="15">
        <f t="shared" si="97"/>
        <v>0</v>
      </c>
      <c r="EO78" s="15"/>
      <c r="EP78" s="15"/>
      <c r="EQ78" s="15">
        <f t="shared" si="12"/>
        <v>0</v>
      </c>
      <c r="ER78" s="15">
        <f t="shared" si="13"/>
        <v>0</v>
      </c>
      <c r="ES78" s="18">
        <f t="shared" si="103"/>
        <v>0</v>
      </c>
      <c r="ET78" s="19">
        <f t="shared" si="98"/>
        <v>0</v>
      </c>
      <c r="EU78" s="19">
        <f t="shared" si="99"/>
        <v>0</v>
      </c>
      <c r="EV78" s="19">
        <f t="shared" si="100"/>
        <v>0</v>
      </c>
      <c r="EW78" s="19">
        <f t="shared" si="101"/>
        <v>0</v>
      </c>
      <c r="EX78" s="19">
        <f t="shared" si="104"/>
        <v>0</v>
      </c>
      <c r="EY78" s="19">
        <f t="shared" si="105"/>
        <v>0</v>
      </c>
      <c r="EZ78" s="117">
        <f t="shared" si="107"/>
        <v>0</v>
      </c>
      <c r="FA78" s="117"/>
      <c r="FB78" s="7">
        <f>FB76+1</f>
        <v>31</v>
      </c>
    </row>
    <row r="79" spans="1:158" hidden="1" x14ac:dyDescent="0.3">
      <c r="A79" s="119" t="str">
        <f>VLOOKUP(FB79,Info!$A$7:$B$71,2,FALSE)</f>
        <v>AE</v>
      </c>
      <c r="B79" s="119">
        <f>VLOOKUP(A79,Info!$B$6:$D$106,3,FALSE)</f>
        <v>31</v>
      </c>
      <c r="C79" s="120">
        <f>IFERROR(VLOOKUP(A79,Info!$B$6:$AD$106,29,FALSE),"")</f>
        <v>0</v>
      </c>
      <c r="D79" s="120" t="str">
        <f>IFERROR(VLOOKUP(A79,Info!$B$6:$AD$106,28,FALSE),"")</f>
        <v/>
      </c>
      <c r="E79" s="121">
        <f>IFERROR(VLOOKUP(A79,Info!$B$6:$AD$106,13,FALSE),0)</f>
        <v>0</v>
      </c>
      <c r="F79" s="122">
        <f>IFERROR(VLOOKUP(A79,'Base travail'!$B$22:$G$121,4,FALSE)+VLOOKUP(A79,'Base travail'!$B$22:$G$121,5,FALSE),0)</f>
        <v>0</v>
      </c>
      <c r="G79" s="122">
        <f>IFERROR(VLOOKUP(A79,'Base travail'!$B$22:$G$121,6,FALSE),0)</f>
        <v>0</v>
      </c>
      <c r="H79" s="573"/>
      <c r="I79" s="573"/>
      <c r="J79" s="574"/>
      <c r="K79" s="574"/>
      <c r="L79" s="574"/>
      <c r="M79" s="574"/>
      <c r="N79" s="574"/>
      <c r="O79" s="574"/>
      <c r="P79" s="574"/>
      <c r="Q79" s="574"/>
      <c r="R79" s="574"/>
      <c r="S79" s="574"/>
      <c r="T79" s="574"/>
      <c r="V79" s="25">
        <f t="shared" si="108"/>
        <v>0</v>
      </c>
      <c r="W79" s="26">
        <f t="shared" si="108"/>
        <v>0</v>
      </c>
      <c r="X79" s="26">
        <f t="shared" si="108"/>
        <v>0</v>
      </c>
      <c r="Y79" s="27">
        <f t="shared" si="108"/>
        <v>0</v>
      </c>
      <c r="Z79" s="25">
        <f t="shared" si="108"/>
        <v>0</v>
      </c>
      <c r="AA79" s="26">
        <f t="shared" si="108"/>
        <v>0</v>
      </c>
      <c r="AB79" s="26">
        <f t="shared" si="108"/>
        <v>0</v>
      </c>
      <c r="AC79" s="27">
        <f t="shared" si="108"/>
        <v>0</v>
      </c>
      <c r="AD79" s="25">
        <f t="shared" si="108"/>
        <v>0</v>
      </c>
      <c r="AE79" s="26">
        <f t="shared" si="108"/>
        <v>0</v>
      </c>
      <c r="AF79" s="26">
        <f t="shared" si="109"/>
        <v>0</v>
      </c>
      <c r="AG79" s="27">
        <f t="shared" si="109"/>
        <v>0</v>
      </c>
      <c r="AH79" s="25">
        <f t="shared" si="109"/>
        <v>0</v>
      </c>
      <c r="AI79" s="26">
        <f t="shared" si="109"/>
        <v>0</v>
      </c>
      <c r="AJ79" s="26">
        <f t="shared" si="109"/>
        <v>0</v>
      </c>
      <c r="AK79" s="27">
        <f t="shared" si="109"/>
        <v>0</v>
      </c>
      <c r="AL79" s="25">
        <f t="shared" si="109"/>
        <v>0</v>
      </c>
      <c r="AM79" s="26">
        <f t="shared" si="109"/>
        <v>0</v>
      </c>
      <c r="AN79" s="26">
        <f t="shared" si="109"/>
        <v>0</v>
      </c>
      <c r="AO79" s="27">
        <f t="shared" si="109"/>
        <v>0</v>
      </c>
      <c r="AP79" s="25">
        <f t="shared" si="110"/>
        <v>0</v>
      </c>
      <c r="AQ79" s="26">
        <f t="shared" si="110"/>
        <v>0</v>
      </c>
      <c r="AR79" s="26">
        <f t="shared" si="110"/>
        <v>0</v>
      </c>
      <c r="AS79" s="27">
        <f t="shared" si="110"/>
        <v>0</v>
      </c>
      <c r="AT79" s="25">
        <f t="shared" si="110"/>
        <v>0</v>
      </c>
      <c r="AU79" s="26">
        <f t="shared" si="110"/>
        <v>0</v>
      </c>
      <c r="AV79" s="26">
        <f t="shared" si="110"/>
        <v>0</v>
      </c>
      <c r="AW79" s="27">
        <f t="shared" si="110"/>
        <v>0</v>
      </c>
      <c r="AX79" s="25">
        <f t="shared" si="110"/>
        <v>0</v>
      </c>
      <c r="AY79" s="26">
        <f t="shared" si="110"/>
        <v>0</v>
      </c>
      <c r="AZ79" s="26">
        <f t="shared" si="111"/>
        <v>0</v>
      </c>
      <c r="BA79" s="27">
        <f t="shared" si="111"/>
        <v>0</v>
      </c>
      <c r="BB79" s="25">
        <f t="shared" si="111"/>
        <v>0</v>
      </c>
      <c r="BC79" s="26">
        <f t="shared" si="111"/>
        <v>0</v>
      </c>
      <c r="BD79" s="26">
        <f t="shared" si="111"/>
        <v>0</v>
      </c>
      <c r="BE79" s="27">
        <f t="shared" si="111"/>
        <v>0</v>
      </c>
      <c r="BF79" s="25">
        <f t="shared" si="111"/>
        <v>0</v>
      </c>
      <c r="BG79" s="26">
        <f t="shared" si="111"/>
        <v>0</v>
      </c>
      <c r="BH79" s="26">
        <f t="shared" si="111"/>
        <v>0</v>
      </c>
      <c r="BI79" s="27">
        <f t="shared" si="111"/>
        <v>0</v>
      </c>
      <c r="BJ79" s="25">
        <f t="shared" si="112"/>
        <v>0</v>
      </c>
      <c r="BK79" s="26">
        <f t="shared" si="112"/>
        <v>0</v>
      </c>
      <c r="BL79" s="26">
        <f t="shared" si="112"/>
        <v>0</v>
      </c>
      <c r="BM79" s="27">
        <f t="shared" si="112"/>
        <v>0</v>
      </c>
      <c r="BN79" s="25">
        <f t="shared" si="112"/>
        <v>0</v>
      </c>
      <c r="BO79" s="26">
        <f t="shared" si="112"/>
        <v>0</v>
      </c>
      <c r="BP79" s="26">
        <f t="shared" si="112"/>
        <v>0</v>
      </c>
      <c r="BQ79" s="27">
        <f t="shared" si="112"/>
        <v>0</v>
      </c>
      <c r="BR79" s="25">
        <f t="shared" si="112"/>
        <v>0</v>
      </c>
      <c r="BS79" s="26">
        <f t="shared" si="112"/>
        <v>0</v>
      </c>
      <c r="BT79" s="26">
        <f t="shared" si="113"/>
        <v>0</v>
      </c>
      <c r="BU79" s="27">
        <f t="shared" si="113"/>
        <v>0</v>
      </c>
      <c r="BV79" s="25">
        <f t="shared" si="113"/>
        <v>0</v>
      </c>
      <c r="BW79" s="26">
        <f t="shared" si="113"/>
        <v>0</v>
      </c>
      <c r="BX79" s="26">
        <f t="shared" si="113"/>
        <v>0</v>
      </c>
      <c r="BY79" s="27">
        <f t="shared" si="113"/>
        <v>0</v>
      </c>
      <c r="BZ79" s="25">
        <f t="shared" si="113"/>
        <v>0</v>
      </c>
      <c r="CA79" s="26">
        <f t="shared" si="113"/>
        <v>0</v>
      </c>
      <c r="CB79" s="26">
        <f t="shared" si="113"/>
        <v>0</v>
      </c>
      <c r="CC79" s="27">
        <f t="shared" si="113"/>
        <v>0</v>
      </c>
      <c r="CD79" s="25">
        <f t="shared" si="114"/>
        <v>0</v>
      </c>
      <c r="CE79" s="26">
        <f t="shared" si="114"/>
        <v>0</v>
      </c>
      <c r="CF79" s="26">
        <f t="shared" si="114"/>
        <v>0</v>
      </c>
      <c r="CG79" s="27">
        <f t="shared" si="114"/>
        <v>0</v>
      </c>
      <c r="CH79" s="25">
        <f t="shared" si="114"/>
        <v>0</v>
      </c>
      <c r="CI79" s="26">
        <f t="shared" si="114"/>
        <v>0</v>
      </c>
      <c r="CJ79" s="26">
        <f t="shared" si="114"/>
        <v>0</v>
      </c>
      <c r="CK79" s="27">
        <f t="shared" si="114"/>
        <v>0</v>
      </c>
      <c r="CL79" s="25">
        <f t="shared" si="114"/>
        <v>0</v>
      </c>
      <c r="CM79" s="26">
        <f t="shared" si="114"/>
        <v>0</v>
      </c>
      <c r="CN79" s="26">
        <f t="shared" si="115"/>
        <v>0</v>
      </c>
      <c r="CO79" s="27">
        <f t="shared" si="115"/>
        <v>0</v>
      </c>
      <c r="CP79" s="25">
        <f t="shared" si="115"/>
        <v>0</v>
      </c>
      <c r="CQ79" s="26">
        <f t="shared" si="115"/>
        <v>0</v>
      </c>
      <c r="CR79" s="26">
        <f t="shared" si="115"/>
        <v>0</v>
      </c>
      <c r="CS79" s="27">
        <f t="shared" si="115"/>
        <v>0</v>
      </c>
      <c r="CT79" s="25">
        <f t="shared" si="115"/>
        <v>0</v>
      </c>
      <c r="CU79" s="26">
        <f t="shared" si="115"/>
        <v>0</v>
      </c>
      <c r="CV79" s="26">
        <f t="shared" si="115"/>
        <v>0</v>
      </c>
      <c r="CW79" s="27">
        <f t="shared" si="115"/>
        <v>0</v>
      </c>
      <c r="CX79" s="25">
        <f t="shared" si="116"/>
        <v>0</v>
      </c>
      <c r="CY79" s="26">
        <f t="shared" si="116"/>
        <v>0</v>
      </c>
      <c r="CZ79" s="26">
        <f t="shared" si="116"/>
        <v>0</v>
      </c>
      <c r="DA79" s="27">
        <f t="shared" si="116"/>
        <v>0</v>
      </c>
      <c r="DB79" s="25">
        <f t="shared" si="116"/>
        <v>0</v>
      </c>
      <c r="DC79" s="26">
        <f t="shared" si="116"/>
        <v>0</v>
      </c>
      <c r="DD79" s="26">
        <f t="shared" si="116"/>
        <v>0</v>
      </c>
      <c r="DE79" s="27">
        <f t="shared" si="116"/>
        <v>0</v>
      </c>
      <c r="DF79" s="25">
        <f t="shared" si="116"/>
        <v>0</v>
      </c>
      <c r="DG79" s="26">
        <f t="shared" si="116"/>
        <v>0</v>
      </c>
      <c r="DH79" s="26">
        <f t="shared" si="117"/>
        <v>0</v>
      </c>
      <c r="DI79" s="27">
        <f t="shared" si="117"/>
        <v>0</v>
      </c>
      <c r="DJ79" s="25">
        <f t="shared" si="117"/>
        <v>0</v>
      </c>
      <c r="DK79" s="26">
        <f t="shared" si="117"/>
        <v>0</v>
      </c>
      <c r="DL79" s="26">
        <f t="shared" si="117"/>
        <v>0</v>
      </c>
      <c r="DM79" s="27">
        <f t="shared" si="117"/>
        <v>0</v>
      </c>
      <c r="DN79" s="7">
        <v>94</v>
      </c>
      <c r="DO79" s="23">
        <f>IFERROR(VLOOKUP(H79,'Cpte exploit'!$A$11:$E$35,4,FALSE),0)</f>
        <v>0</v>
      </c>
      <c r="DP79" s="24">
        <f t="shared" si="18"/>
        <v>0</v>
      </c>
      <c r="DQ79" s="23">
        <f>'Cpte exploit'!$B$39</f>
        <v>0</v>
      </c>
      <c r="DR79" s="24">
        <f t="shared" si="19"/>
        <v>0</v>
      </c>
      <c r="DS79" s="23">
        <f>'Cpte exploit'!$B$40</f>
        <v>0</v>
      </c>
      <c r="DT79" s="24">
        <f t="shared" si="20"/>
        <v>0</v>
      </c>
      <c r="DU79" s="23">
        <f>'Cpte exploit'!$B$41</f>
        <v>0</v>
      </c>
      <c r="DV79" s="23"/>
      <c r="DW79" s="24">
        <f t="shared" si="102"/>
        <v>0</v>
      </c>
      <c r="DX79" s="45">
        <f t="shared" si="22"/>
        <v>0</v>
      </c>
      <c r="DY79" s="45">
        <f t="shared" si="22"/>
        <v>0</v>
      </c>
      <c r="DZ79" s="123">
        <f t="shared" si="106"/>
        <v>0</v>
      </c>
      <c r="EA79" s="15" t="str">
        <f>IFERROR(VLOOKUP(Q79,BDD!$G$2:$H$99,2,FALSE),"")</f>
        <v/>
      </c>
      <c r="EB79" s="15" t="str">
        <f>IFERROR(VLOOKUP(R79,BDD!$G$2:$H$99,2,FALSE),"")</f>
        <v/>
      </c>
      <c r="EC79" s="15" t="str">
        <f>IFERROR(VLOOKUP(S79,BDD!$G$2:$H$99,2,FALSE),"")</f>
        <v/>
      </c>
      <c r="ED79" s="15" t="str">
        <f>IFERROR(VLOOKUP(T79,BDD!$G$2:$H$99,2,FALSE),"")</f>
        <v/>
      </c>
      <c r="EE79" s="15" t="str">
        <f t="shared" si="23"/>
        <v/>
      </c>
      <c r="EF79" s="15" t="str">
        <f t="shared" si="24"/>
        <v/>
      </c>
      <c r="EG79" s="15">
        <f t="shared" si="25"/>
        <v>0</v>
      </c>
      <c r="EH79" s="15">
        <f t="shared" si="26"/>
        <v>0</v>
      </c>
      <c r="EI79" s="15" t="str">
        <f t="shared" si="27"/>
        <v/>
      </c>
      <c r="EJ79" s="15" t="str">
        <f t="shared" si="28"/>
        <v/>
      </c>
      <c r="EK79" s="15">
        <f t="shared" si="29"/>
        <v>0</v>
      </c>
      <c r="EL79" s="15">
        <f t="shared" si="30"/>
        <v>0</v>
      </c>
      <c r="EM79" s="15">
        <f t="shared" si="96"/>
        <v>0</v>
      </c>
      <c r="EN79" s="15">
        <f t="shared" si="97"/>
        <v>0</v>
      </c>
      <c r="EO79" s="15"/>
      <c r="EP79" s="15"/>
      <c r="EQ79" s="15">
        <f t="shared" si="12"/>
        <v>0</v>
      </c>
      <c r="ER79" s="15">
        <f t="shared" si="13"/>
        <v>0</v>
      </c>
      <c r="ES79" s="18">
        <f t="shared" si="103"/>
        <v>0</v>
      </c>
      <c r="ET79" s="19">
        <f t="shared" si="98"/>
        <v>0</v>
      </c>
      <c r="EU79" s="19">
        <f t="shared" si="99"/>
        <v>0</v>
      </c>
      <c r="EV79" s="19">
        <f t="shared" si="100"/>
        <v>0</v>
      </c>
      <c r="EW79" s="19">
        <f t="shared" si="101"/>
        <v>0</v>
      </c>
      <c r="EX79" s="19">
        <f t="shared" si="104"/>
        <v>0</v>
      </c>
      <c r="EY79" s="19">
        <f t="shared" si="105"/>
        <v>0</v>
      </c>
      <c r="EZ79" s="122">
        <f t="shared" si="107"/>
        <v>0</v>
      </c>
      <c r="FA79" s="122"/>
      <c r="FB79" s="7">
        <f>FB78</f>
        <v>31</v>
      </c>
    </row>
    <row r="80" spans="1:158" hidden="1" x14ac:dyDescent="0.3">
      <c r="A80" s="114" t="str">
        <f>VLOOKUP(FB80,Info!$A$7:$B$71,2,FALSE)</f>
        <v>AF</v>
      </c>
      <c r="B80" s="114">
        <f>VLOOKUP(A80,Info!$B$6:$D$106,3,FALSE)</f>
        <v>32</v>
      </c>
      <c r="C80" s="115">
        <f>IFERROR(VLOOKUP(A80,Info!$B$6:$AD$106,29,FALSE),"")</f>
        <v>0</v>
      </c>
      <c r="D80" s="115" t="str">
        <f>IFERROR(VLOOKUP(A80,Info!$B$6:$AD$106,28,FALSE),"")</f>
        <v/>
      </c>
      <c r="E80" s="116">
        <f>IFERROR(VLOOKUP(A80,Info!$B$6:$AD$106,13,FALSE),0)</f>
        <v>0</v>
      </c>
      <c r="F80" s="117">
        <f>IFERROR(VLOOKUP(A80,'Base travail'!$B$22:$G$121,4,FALSE)+VLOOKUP(A80,'Base travail'!$B$22:$G$121,5,FALSE),0)</f>
        <v>0</v>
      </c>
      <c r="G80" s="117">
        <f>IFERROR(VLOOKUP(A80,'Base travail'!$B$22:$G$121,6,FALSE),0)</f>
        <v>0</v>
      </c>
      <c r="H80" s="575"/>
      <c r="I80" s="575"/>
      <c r="J80" s="576"/>
      <c r="K80" s="576"/>
      <c r="L80" s="576"/>
      <c r="M80" s="576"/>
      <c r="N80" s="576"/>
      <c r="O80" s="576"/>
      <c r="P80" s="576"/>
      <c r="Q80" s="576"/>
      <c r="R80" s="576"/>
      <c r="S80" s="576"/>
      <c r="T80" s="576"/>
      <c r="V80" s="25">
        <f t="shared" si="108"/>
        <v>0</v>
      </c>
      <c r="W80" s="26">
        <f t="shared" si="108"/>
        <v>0</v>
      </c>
      <c r="X80" s="26">
        <f t="shared" si="108"/>
        <v>0</v>
      </c>
      <c r="Y80" s="27">
        <f t="shared" si="108"/>
        <v>0</v>
      </c>
      <c r="Z80" s="25">
        <f t="shared" si="108"/>
        <v>0</v>
      </c>
      <c r="AA80" s="26">
        <f t="shared" si="108"/>
        <v>0</v>
      </c>
      <c r="AB80" s="26">
        <f t="shared" si="108"/>
        <v>0</v>
      </c>
      <c r="AC80" s="27">
        <f t="shared" si="108"/>
        <v>0</v>
      </c>
      <c r="AD80" s="25">
        <f t="shared" si="108"/>
        <v>0</v>
      </c>
      <c r="AE80" s="26">
        <f t="shared" si="108"/>
        <v>0</v>
      </c>
      <c r="AF80" s="26">
        <f t="shared" si="109"/>
        <v>0</v>
      </c>
      <c r="AG80" s="27">
        <f t="shared" si="109"/>
        <v>0</v>
      </c>
      <c r="AH80" s="25">
        <f t="shared" si="109"/>
        <v>0</v>
      </c>
      <c r="AI80" s="26">
        <f t="shared" si="109"/>
        <v>0</v>
      </c>
      <c r="AJ80" s="26">
        <f t="shared" si="109"/>
        <v>0</v>
      </c>
      <c r="AK80" s="27">
        <f t="shared" si="109"/>
        <v>0</v>
      </c>
      <c r="AL80" s="25">
        <f t="shared" si="109"/>
        <v>0</v>
      </c>
      <c r="AM80" s="26">
        <f t="shared" si="109"/>
        <v>0</v>
      </c>
      <c r="AN80" s="26">
        <f t="shared" si="109"/>
        <v>0</v>
      </c>
      <c r="AO80" s="27">
        <f t="shared" si="109"/>
        <v>0</v>
      </c>
      <c r="AP80" s="25">
        <f t="shared" si="110"/>
        <v>0</v>
      </c>
      <c r="AQ80" s="26">
        <f t="shared" si="110"/>
        <v>0</v>
      </c>
      <c r="AR80" s="26">
        <f t="shared" si="110"/>
        <v>0</v>
      </c>
      <c r="AS80" s="27">
        <f t="shared" si="110"/>
        <v>0</v>
      </c>
      <c r="AT80" s="25">
        <f t="shared" si="110"/>
        <v>0</v>
      </c>
      <c r="AU80" s="26">
        <f t="shared" si="110"/>
        <v>0</v>
      </c>
      <c r="AV80" s="26">
        <f t="shared" si="110"/>
        <v>0</v>
      </c>
      <c r="AW80" s="27">
        <f t="shared" si="110"/>
        <v>0</v>
      </c>
      <c r="AX80" s="25">
        <f t="shared" si="110"/>
        <v>0</v>
      </c>
      <c r="AY80" s="26">
        <f t="shared" si="110"/>
        <v>0</v>
      </c>
      <c r="AZ80" s="26">
        <f t="shared" si="111"/>
        <v>0</v>
      </c>
      <c r="BA80" s="27">
        <f t="shared" si="111"/>
        <v>0</v>
      </c>
      <c r="BB80" s="25">
        <f t="shared" si="111"/>
        <v>0</v>
      </c>
      <c r="BC80" s="26">
        <f t="shared" si="111"/>
        <v>0</v>
      </c>
      <c r="BD80" s="26">
        <f t="shared" si="111"/>
        <v>0</v>
      </c>
      <c r="BE80" s="27">
        <f t="shared" si="111"/>
        <v>0</v>
      </c>
      <c r="BF80" s="25">
        <f t="shared" si="111"/>
        <v>0</v>
      </c>
      <c r="BG80" s="26">
        <f t="shared" si="111"/>
        <v>0</v>
      </c>
      <c r="BH80" s="26">
        <f t="shared" si="111"/>
        <v>0</v>
      </c>
      <c r="BI80" s="27">
        <f t="shared" si="111"/>
        <v>0</v>
      </c>
      <c r="BJ80" s="25">
        <f t="shared" si="112"/>
        <v>0</v>
      </c>
      <c r="BK80" s="26">
        <f t="shared" si="112"/>
        <v>0</v>
      </c>
      <c r="BL80" s="26">
        <f t="shared" si="112"/>
        <v>0</v>
      </c>
      <c r="BM80" s="27">
        <f t="shared" si="112"/>
        <v>0</v>
      </c>
      <c r="BN80" s="25">
        <f t="shared" si="112"/>
        <v>0</v>
      </c>
      <c r="BO80" s="26">
        <f t="shared" si="112"/>
        <v>0</v>
      </c>
      <c r="BP80" s="26">
        <f t="shared" si="112"/>
        <v>0</v>
      </c>
      <c r="BQ80" s="27">
        <f t="shared" si="112"/>
        <v>0</v>
      </c>
      <c r="BR80" s="25">
        <f t="shared" si="112"/>
        <v>0</v>
      </c>
      <c r="BS80" s="26">
        <f t="shared" si="112"/>
        <v>0</v>
      </c>
      <c r="BT80" s="26">
        <f t="shared" si="113"/>
        <v>0</v>
      </c>
      <c r="BU80" s="27">
        <f t="shared" si="113"/>
        <v>0</v>
      </c>
      <c r="BV80" s="25">
        <f t="shared" si="113"/>
        <v>0</v>
      </c>
      <c r="BW80" s="26">
        <f t="shared" si="113"/>
        <v>0</v>
      </c>
      <c r="BX80" s="26">
        <f t="shared" si="113"/>
        <v>0</v>
      </c>
      <c r="BY80" s="27">
        <f t="shared" si="113"/>
        <v>0</v>
      </c>
      <c r="BZ80" s="25">
        <f t="shared" si="113"/>
        <v>0</v>
      </c>
      <c r="CA80" s="26">
        <f t="shared" si="113"/>
        <v>0</v>
      </c>
      <c r="CB80" s="26">
        <f t="shared" si="113"/>
        <v>0</v>
      </c>
      <c r="CC80" s="27">
        <f t="shared" si="113"/>
        <v>0</v>
      </c>
      <c r="CD80" s="25">
        <f t="shared" si="114"/>
        <v>0</v>
      </c>
      <c r="CE80" s="26">
        <f t="shared" si="114"/>
        <v>0</v>
      </c>
      <c r="CF80" s="26">
        <f t="shared" si="114"/>
        <v>0</v>
      </c>
      <c r="CG80" s="27">
        <f t="shared" si="114"/>
        <v>0</v>
      </c>
      <c r="CH80" s="25">
        <f t="shared" si="114"/>
        <v>0</v>
      </c>
      <c r="CI80" s="26">
        <f t="shared" si="114"/>
        <v>0</v>
      </c>
      <c r="CJ80" s="26">
        <f t="shared" si="114"/>
        <v>0</v>
      </c>
      <c r="CK80" s="27">
        <f t="shared" si="114"/>
        <v>0</v>
      </c>
      <c r="CL80" s="25">
        <f t="shared" si="114"/>
        <v>0</v>
      </c>
      <c r="CM80" s="26">
        <f t="shared" si="114"/>
        <v>0</v>
      </c>
      <c r="CN80" s="26">
        <f t="shared" si="115"/>
        <v>0</v>
      </c>
      <c r="CO80" s="27">
        <f t="shared" si="115"/>
        <v>0</v>
      </c>
      <c r="CP80" s="25">
        <f t="shared" si="115"/>
        <v>0</v>
      </c>
      <c r="CQ80" s="26">
        <f t="shared" si="115"/>
        <v>0</v>
      </c>
      <c r="CR80" s="26">
        <f t="shared" si="115"/>
        <v>0</v>
      </c>
      <c r="CS80" s="27">
        <f t="shared" si="115"/>
        <v>0</v>
      </c>
      <c r="CT80" s="25">
        <f t="shared" si="115"/>
        <v>0</v>
      </c>
      <c r="CU80" s="26">
        <f t="shared" si="115"/>
        <v>0</v>
      </c>
      <c r="CV80" s="26">
        <f t="shared" si="115"/>
        <v>0</v>
      </c>
      <c r="CW80" s="27">
        <f t="shared" si="115"/>
        <v>0</v>
      </c>
      <c r="CX80" s="25">
        <f t="shared" si="116"/>
        <v>0</v>
      </c>
      <c r="CY80" s="26">
        <f t="shared" si="116"/>
        <v>0</v>
      </c>
      <c r="CZ80" s="26">
        <f t="shared" si="116"/>
        <v>0</v>
      </c>
      <c r="DA80" s="27">
        <f t="shared" si="116"/>
        <v>0</v>
      </c>
      <c r="DB80" s="25">
        <f t="shared" si="116"/>
        <v>0</v>
      </c>
      <c r="DC80" s="26">
        <f t="shared" si="116"/>
        <v>0</v>
      </c>
      <c r="DD80" s="26">
        <f t="shared" si="116"/>
        <v>0</v>
      </c>
      <c r="DE80" s="27">
        <f t="shared" si="116"/>
        <v>0</v>
      </c>
      <c r="DF80" s="25">
        <f t="shared" si="116"/>
        <v>0</v>
      </c>
      <c r="DG80" s="26">
        <f t="shared" si="116"/>
        <v>0</v>
      </c>
      <c r="DH80" s="26">
        <f t="shared" si="117"/>
        <v>0</v>
      </c>
      <c r="DI80" s="27">
        <f t="shared" si="117"/>
        <v>0</v>
      </c>
      <c r="DJ80" s="25">
        <f t="shared" si="117"/>
        <v>0</v>
      </c>
      <c r="DK80" s="26">
        <f t="shared" si="117"/>
        <v>0</v>
      </c>
      <c r="DL80" s="26">
        <f t="shared" si="117"/>
        <v>0</v>
      </c>
      <c r="DM80" s="27">
        <f t="shared" si="117"/>
        <v>0</v>
      </c>
      <c r="DN80" s="7">
        <v>95</v>
      </c>
      <c r="DO80" s="16">
        <f>IFERROR(VLOOKUP(H80,'Cpte exploit'!$A$11:$E$35,4,FALSE),0)</f>
        <v>0</v>
      </c>
      <c r="DP80" s="17">
        <f t="shared" si="18"/>
        <v>0</v>
      </c>
      <c r="DQ80" s="16">
        <f>'Cpte exploit'!$B$39</f>
        <v>0</v>
      </c>
      <c r="DR80" s="17">
        <f t="shared" si="19"/>
        <v>0</v>
      </c>
      <c r="DS80" s="16">
        <f>'Cpte exploit'!$B$40</f>
        <v>0</v>
      </c>
      <c r="DT80" s="17">
        <f t="shared" si="20"/>
        <v>0</v>
      </c>
      <c r="DU80" s="16">
        <f>'Cpte exploit'!$B$41</f>
        <v>0</v>
      </c>
      <c r="DV80" s="16"/>
      <c r="DW80" s="17">
        <f t="shared" si="102"/>
        <v>0</v>
      </c>
      <c r="DX80" s="44">
        <f t="shared" si="22"/>
        <v>0</v>
      </c>
      <c r="DY80" s="44">
        <f t="shared" si="22"/>
        <v>0</v>
      </c>
      <c r="DZ80" s="124">
        <f t="shared" si="106"/>
        <v>0</v>
      </c>
      <c r="EA80" s="15" t="str">
        <f>IFERROR(VLOOKUP(Q80,BDD!$G$2:$H$99,2,FALSE),"")</f>
        <v/>
      </c>
      <c r="EB80" s="15" t="str">
        <f>IFERROR(VLOOKUP(R80,BDD!$G$2:$H$99,2,FALSE),"")</f>
        <v/>
      </c>
      <c r="EC80" s="15" t="str">
        <f>IFERROR(VLOOKUP(S80,BDD!$G$2:$H$99,2,FALSE),"")</f>
        <v/>
      </c>
      <c r="ED80" s="15" t="str">
        <f>IFERROR(VLOOKUP(T80,BDD!$G$2:$H$99,2,FALSE),"")</f>
        <v/>
      </c>
      <c r="EE80" s="15" t="str">
        <f t="shared" si="23"/>
        <v/>
      </c>
      <c r="EF80" s="15" t="str">
        <f t="shared" si="24"/>
        <v/>
      </c>
      <c r="EG80" s="15">
        <f t="shared" si="25"/>
        <v>0</v>
      </c>
      <c r="EH80" s="15">
        <f t="shared" si="26"/>
        <v>0</v>
      </c>
      <c r="EI80" s="15" t="str">
        <f t="shared" si="27"/>
        <v/>
      </c>
      <c r="EJ80" s="15" t="str">
        <f t="shared" si="28"/>
        <v/>
      </c>
      <c r="EK80" s="15">
        <f t="shared" si="29"/>
        <v>0</v>
      </c>
      <c r="EL80" s="15">
        <f t="shared" si="30"/>
        <v>0</v>
      </c>
      <c r="EM80" s="15">
        <f t="shared" si="96"/>
        <v>0</v>
      </c>
      <c r="EN80" s="15">
        <f t="shared" si="97"/>
        <v>0</v>
      </c>
      <c r="EO80" s="15"/>
      <c r="EP80" s="15"/>
      <c r="EQ80" s="15">
        <f t="shared" si="12"/>
        <v>0</v>
      </c>
      <c r="ER80" s="15">
        <f t="shared" si="13"/>
        <v>0</v>
      </c>
      <c r="ES80" s="18">
        <f t="shared" si="103"/>
        <v>0</v>
      </c>
      <c r="ET80" s="19">
        <f t="shared" si="98"/>
        <v>0</v>
      </c>
      <c r="EU80" s="19">
        <f t="shared" si="99"/>
        <v>0</v>
      </c>
      <c r="EV80" s="19">
        <f t="shared" si="100"/>
        <v>0</v>
      </c>
      <c r="EW80" s="19">
        <f t="shared" si="101"/>
        <v>0</v>
      </c>
      <c r="EX80" s="19">
        <f t="shared" si="104"/>
        <v>0</v>
      </c>
      <c r="EY80" s="19">
        <f t="shared" si="105"/>
        <v>0</v>
      </c>
      <c r="EZ80" s="117">
        <f t="shared" si="107"/>
        <v>0</v>
      </c>
      <c r="FA80" s="117"/>
      <c r="FB80" s="7">
        <f>FB78+1</f>
        <v>32</v>
      </c>
    </row>
    <row r="81" spans="1:158" hidden="1" x14ac:dyDescent="0.3">
      <c r="A81" s="119" t="str">
        <f>VLOOKUP(FB81,Info!$A$7:$B$71,2,FALSE)</f>
        <v>AF</v>
      </c>
      <c r="B81" s="119">
        <f>VLOOKUP(A81,Info!$B$6:$D$106,3,FALSE)</f>
        <v>32</v>
      </c>
      <c r="C81" s="120">
        <f>IFERROR(VLOOKUP(A81,Info!$B$6:$AD$106,29,FALSE),"")</f>
        <v>0</v>
      </c>
      <c r="D81" s="120" t="str">
        <f>IFERROR(VLOOKUP(A81,Info!$B$6:$AD$106,28,FALSE),"")</f>
        <v/>
      </c>
      <c r="E81" s="121">
        <f>IFERROR(VLOOKUP(A81,Info!$B$6:$AD$106,13,FALSE),0)</f>
        <v>0</v>
      </c>
      <c r="F81" s="122">
        <f>IFERROR(VLOOKUP(A81,'Base travail'!$B$22:$G$121,4,FALSE)+VLOOKUP(A81,'Base travail'!$B$22:$G$121,5,FALSE),0)</f>
        <v>0</v>
      </c>
      <c r="G81" s="122">
        <f>IFERROR(VLOOKUP(A81,'Base travail'!$B$22:$G$121,6,FALSE),0)</f>
        <v>0</v>
      </c>
      <c r="H81" s="573"/>
      <c r="I81" s="573"/>
      <c r="J81" s="574"/>
      <c r="K81" s="574"/>
      <c r="L81" s="574"/>
      <c r="M81" s="574"/>
      <c r="N81" s="574"/>
      <c r="O81" s="574"/>
      <c r="P81" s="574"/>
      <c r="Q81" s="574"/>
      <c r="R81" s="574"/>
      <c r="S81" s="574"/>
      <c r="T81" s="574"/>
      <c r="V81" s="25">
        <f t="shared" si="108"/>
        <v>0</v>
      </c>
      <c r="W81" s="26">
        <f t="shared" si="108"/>
        <v>0</v>
      </c>
      <c r="X81" s="26">
        <f t="shared" si="108"/>
        <v>0</v>
      </c>
      <c r="Y81" s="27">
        <f t="shared" si="108"/>
        <v>0</v>
      </c>
      <c r="Z81" s="25">
        <f t="shared" si="108"/>
        <v>0</v>
      </c>
      <c r="AA81" s="26">
        <f t="shared" si="108"/>
        <v>0</v>
      </c>
      <c r="AB81" s="26">
        <f t="shared" si="108"/>
        <v>0</v>
      </c>
      <c r="AC81" s="27">
        <f t="shared" si="108"/>
        <v>0</v>
      </c>
      <c r="AD81" s="25">
        <f t="shared" si="108"/>
        <v>0</v>
      </c>
      <c r="AE81" s="26">
        <f t="shared" si="108"/>
        <v>0</v>
      </c>
      <c r="AF81" s="26">
        <f t="shared" si="109"/>
        <v>0</v>
      </c>
      <c r="AG81" s="27">
        <f t="shared" si="109"/>
        <v>0</v>
      </c>
      <c r="AH81" s="25">
        <f t="shared" si="109"/>
        <v>0</v>
      </c>
      <c r="AI81" s="26">
        <f t="shared" si="109"/>
        <v>0</v>
      </c>
      <c r="AJ81" s="26">
        <f t="shared" si="109"/>
        <v>0</v>
      </c>
      <c r="AK81" s="27">
        <f t="shared" si="109"/>
        <v>0</v>
      </c>
      <c r="AL81" s="25">
        <f t="shared" si="109"/>
        <v>0</v>
      </c>
      <c r="AM81" s="26">
        <f t="shared" si="109"/>
        <v>0</v>
      </c>
      <c r="AN81" s="26">
        <f t="shared" si="109"/>
        <v>0</v>
      </c>
      <c r="AO81" s="27">
        <f t="shared" si="109"/>
        <v>0</v>
      </c>
      <c r="AP81" s="25">
        <f t="shared" si="110"/>
        <v>0</v>
      </c>
      <c r="AQ81" s="26">
        <f t="shared" si="110"/>
        <v>0</v>
      </c>
      <c r="AR81" s="26">
        <f t="shared" si="110"/>
        <v>0</v>
      </c>
      <c r="AS81" s="27">
        <f t="shared" si="110"/>
        <v>0</v>
      </c>
      <c r="AT81" s="25">
        <f t="shared" si="110"/>
        <v>0</v>
      </c>
      <c r="AU81" s="26">
        <f t="shared" si="110"/>
        <v>0</v>
      </c>
      <c r="AV81" s="26">
        <f t="shared" si="110"/>
        <v>0</v>
      </c>
      <c r="AW81" s="27">
        <f t="shared" si="110"/>
        <v>0</v>
      </c>
      <c r="AX81" s="25">
        <f t="shared" si="110"/>
        <v>0</v>
      </c>
      <c r="AY81" s="26">
        <f t="shared" si="110"/>
        <v>0</v>
      </c>
      <c r="AZ81" s="26">
        <f t="shared" si="111"/>
        <v>0</v>
      </c>
      <c r="BA81" s="27">
        <f t="shared" si="111"/>
        <v>0</v>
      </c>
      <c r="BB81" s="25">
        <f t="shared" si="111"/>
        <v>0</v>
      </c>
      <c r="BC81" s="26">
        <f t="shared" si="111"/>
        <v>0</v>
      </c>
      <c r="BD81" s="26">
        <f t="shared" si="111"/>
        <v>0</v>
      </c>
      <c r="BE81" s="27">
        <f t="shared" si="111"/>
        <v>0</v>
      </c>
      <c r="BF81" s="25">
        <f t="shared" si="111"/>
        <v>0</v>
      </c>
      <c r="BG81" s="26">
        <f t="shared" si="111"/>
        <v>0</v>
      </c>
      <c r="BH81" s="26">
        <f t="shared" si="111"/>
        <v>0</v>
      </c>
      <c r="BI81" s="27">
        <f t="shared" si="111"/>
        <v>0</v>
      </c>
      <c r="BJ81" s="25">
        <f t="shared" si="112"/>
        <v>0</v>
      </c>
      <c r="BK81" s="26">
        <f t="shared" si="112"/>
        <v>0</v>
      </c>
      <c r="BL81" s="26">
        <f t="shared" si="112"/>
        <v>0</v>
      </c>
      <c r="BM81" s="27">
        <f t="shared" si="112"/>
        <v>0</v>
      </c>
      <c r="BN81" s="25">
        <f t="shared" si="112"/>
        <v>0</v>
      </c>
      <c r="BO81" s="26">
        <f t="shared" si="112"/>
        <v>0</v>
      </c>
      <c r="BP81" s="26">
        <f t="shared" si="112"/>
        <v>0</v>
      </c>
      <c r="BQ81" s="27">
        <f t="shared" si="112"/>
        <v>0</v>
      </c>
      <c r="BR81" s="25">
        <f t="shared" si="112"/>
        <v>0</v>
      </c>
      <c r="BS81" s="26">
        <f t="shared" si="112"/>
        <v>0</v>
      </c>
      <c r="BT81" s="26">
        <f t="shared" si="113"/>
        <v>0</v>
      </c>
      <c r="BU81" s="27">
        <f t="shared" si="113"/>
        <v>0</v>
      </c>
      <c r="BV81" s="25">
        <f t="shared" si="113"/>
        <v>0</v>
      </c>
      <c r="BW81" s="26">
        <f t="shared" si="113"/>
        <v>0</v>
      </c>
      <c r="BX81" s="26">
        <f t="shared" si="113"/>
        <v>0</v>
      </c>
      <c r="BY81" s="27">
        <f t="shared" si="113"/>
        <v>0</v>
      </c>
      <c r="BZ81" s="25">
        <f t="shared" si="113"/>
        <v>0</v>
      </c>
      <c r="CA81" s="26">
        <f t="shared" si="113"/>
        <v>0</v>
      </c>
      <c r="CB81" s="26">
        <f t="shared" si="113"/>
        <v>0</v>
      </c>
      <c r="CC81" s="27">
        <f t="shared" si="113"/>
        <v>0</v>
      </c>
      <c r="CD81" s="25">
        <f t="shared" si="114"/>
        <v>0</v>
      </c>
      <c r="CE81" s="26">
        <f t="shared" si="114"/>
        <v>0</v>
      </c>
      <c r="CF81" s="26">
        <f t="shared" si="114"/>
        <v>0</v>
      </c>
      <c r="CG81" s="27">
        <f t="shared" si="114"/>
        <v>0</v>
      </c>
      <c r="CH81" s="25">
        <f t="shared" si="114"/>
        <v>0</v>
      </c>
      <c r="CI81" s="26">
        <f t="shared" si="114"/>
        <v>0</v>
      </c>
      <c r="CJ81" s="26">
        <f t="shared" si="114"/>
        <v>0</v>
      </c>
      <c r="CK81" s="27">
        <f t="shared" si="114"/>
        <v>0</v>
      </c>
      <c r="CL81" s="25">
        <f t="shared" si="114"/>
        <v>0</v>
      </c>
      <c r="CM81" s="26">
        <f t="shared" si="114"/>
        <v>0</v>
      </c>
      <c r="CN81" s="26">
        <f t="shared" si="115"/>
        <v>0</v>
      </c>
      <c r="CO81" s="27">
        <f t="shared" si="115"/>
        <v>0</v>
      </c>
      <c r="CP81" s="25">
        <f t="shared" si="115"/>
        <v>0</v>
      </c>
      <c r="CQ81" s="26">
        <f t="shared" si="115"/>
        <v>0</v>
      </c>
      <c r="CR81" s="26">
        <f t="shared" si="115"/>
        <v>0</v>
      </c>
      <c r="CS81" s="27">
        <f t="shared" si="115"/>
        <v>0</v>
      </c>
      <c r="CT81" s="25">
        <f t="shared" si="115"/>
        <v>0</v>
      </c>
      <c r="CU81" s="26">
        <f t="shared" si="115"/>
        <v>0</v>
      </c>
      <c r="CV81" s="26">
        <f t="shared" si="115"/>
        <v>0</v>
      </c>
      <c r="CW81" s="27">
        <f t="shared" si="115"/>
        <v>0</v>
      </c>
      <c r="CX81" s="25">
        <f t="shared" si="116"/>
        <v>0</v>
      </c>
      <c r="CY81" s="26">
        <f t="shared" si="116"/>
        <v>0</v>
      </c>
      <c r="CZ81" s="26">
        <f t="shared" si="116"/>
        <v>0</v>
      </c>
      <c r="DA81" s="27">
        <f t="shared" si="116"/>
        <v>0</v>
      </c>
      <c r="DB81" s="25">
        <f t="shared" si="116"/>
        <v>0</v>
      </c>
      <c r="DC81" s="26">
        <f t="shared" si="116"/>
        <v>0</v>
      </c>
      <c r="DD81" s="26">
        <f t="shared" si="116"/>
        <v>0</v>
      </c>
      <c r="DE81" s="27">
        <f t="shared" si="116"/>
        <v>0</v>
      </c>
      <c r="DF81" s="25">
        <f t="shared" si="116"/>
        <v>0</v>
      </c>
      <c r="DG81" s="26">
        <f t="shared" si="116"/>
        <v>0</v>
      </c>
      <c r="DH81" s="26">
        <f t="shared" si="117"/>
        <v>0</v>
      </c>
      <c r="DI81" s="27">
        <f t="shared" si="117"/>
        <v>0</v>
      </c>
      <c r="DJ81" s="25">
        <f t="shared" si="117"/>
        <v>0</v>
      </c>
      <c r="DK81" s="26">
        <f t="shared" si="117"/>
        <v>0</v>
      </c>
      <c r="DL81" s="26">
        <f t="shared" si="117"/>
        <v>0</v>
      </c>
      <c r="DM81" s="27">
        <f t="shared" si="117"/>
        <v>0</v>
      </c>
      <c r="DN81" s="7">
        <v>96</v>
      </c>
      <c r="DO81" s="23">
        <f>IFERROR(VLOOKUP(H81,'Cpte exploit'!$A$11:$E$35,4,FALSE),0)</f>
        <v>0</v>
      </c>
      <c r="DP81" s="24">
        <f t="shared" si="18"/>
        <v>0</v>
      </c>
      <c r="DQ81" s="23">
        <f>'Cpte exploit'!$B$39</f>
        <v>0</v>
      </c>
      <c r="DR81" s="24">
        <f t="shared" si="19"/>
        <v>0</v>
      </c>
      <c r="DS81" s="23">
        <f>'Cpte exploit'!$B$40</f>
        <v>0</v>
      </c>
      <c r="DT81" s="24">
        <f t="shared" si="20"/>
        <v>0</v>
      </c>
      <c r="DU81" s="23">
        <f>'Cpte exploit'!$B$41</f>
        <v>0</v>
      </c>
      <c r="DV81" s="23"/>
      <c r="DW81" s="24">
        <f t="shared" si="102"/>
        <v>0</v>
      </c>
      <c r="DX81" s="45">
        <f t="shared" si="22"/>
        <v>0</v>
      </c>
      <c r="DY81" s="45">
        <f t="shared" si="22"/>
        <v>0</v>
      </c>
      <c r="DZ81" s="123">
        <f t="shared" si="106"/>
        <v>0</v>
      </c>
      <c r="EA81" s="15" t="str">
        <f>IFERROR(VLOOKUP(Q81,BDD!$G$2:$H$99,2,FALSE),"")</f>
        <v/>
      </c>
      <c r="EB81" s="15" t="str">
        <f>IFERROR(VLOOKUP(R81,BDD!$G$2:$H$99,2,FALSE),"")</f>
        <v/>
      </c>
      <c r="EC81" s="15" t="str">
        <f>IFERROR(VLOOKUP(S81,BDD!$G$2:$H$99,2,FALSE),"")</f>
        <v/>
      </c>
      <c r="ED81" s="15" t="str">
        <f>IFERROR(VLOOKUP(T81,BDD!$G$2:$H$99,2,FALSE),"")</f>
        <v/>
      </c>
      <c r="EE81" s="15" t="str">
        <f t="shared" si="23"/>
        <v/>
      </c>
      <c r="EF81" s="15" t="str">
        <f t="shared" si="24"/>
        <v/>
      </c>
      <c r="EG81" s="15">
        <f t="shared" si="25"/>
        <v>0</v>
      </c>
      <c r="EH81" s="15">
        <f t="shared" si="26"/>
        <v>0</v>
      </c>
      <c r="EI81" s="15" t="str">
        <f t="shared" si="27"/>
        <v/>
      </c>
      <c r="EJ81" s="15" t="str">
        <f t="shared" si="28"/>
        <v/>
      </c>
      <c r="EK81" s="15">
        <f t="shared" si="29"/>
        <v>0</v>
      </c>
      <c r="EL81" s="15">
        <f t="shared" si="30"/>
        <v>0</v>
      </c>
      <c r="EM81" s="15">
        <f t="shared" si="96"/>
        <v>0</v>
      </c>
      <c r="EN81" s="15">
        <f t="shared" si="97"/>
        <v>0</v>
      </c>
      <c r="EO81" s="15"/>
      <c r="EP81" s="15"/>
      <c r="EQ81" s="15">
        <f t="shared" si="12"/>
        <v>0</v>
      </c>
      <c r="ER81" s="15">
        <f t="shared" si="13"/>
        <v>0</v>
      </c>
      <c r="ES81" s="18">
        <f t="shared" si="103"/>
        <v>0</v>
      </c>
      <c r="ET81" s="19">
        <f t="shared" si="98"/>
        <v>0</v>
      </c>
      <c r="EU81" s="19">
        <f t="shared" si="99"/>
        <v>0</v>
      </c>
      <c r="EV81" s="19">
        <f t="shared" si="100"/>
        <v>0</v>
      </c>
      <c r="EW81" s="19">
        <f t="shared" si="101"/>
        <v>0</v>
      </c>
      <c r="EX81" s="19">
        <f t="shared" si="104"/>
        <v>0</v>
      </c>
      <c r="EY81" s="19">
        <f t="shared" si="105"/>
        <v>0</v>
      </c>
      <c r="EZ81" s="122">
        <f t="shared" si="107"/>
        <v>0</v>
      </c>
      <c r="FA81" s="122"/>
      <c r="FB81" s="7">
        <f>FB80</f>
        <v>32</v>
      </c>
    </row>
    <row r="82" spans="1:158" hidden="1" x14ac:dyDescent="0.3">
      <c r="A82" s="114" t="str">
        <f>VLOOKUP(FB82,Info!$A$7:$B$71,2,FALSE)</f>
        <v>AG</v>
      </c>
      <c r="B82" s="114">
        <f>VLOOKUP(A82,Info!$B$6:$D$106,3,FALSE)</f>
        <v>33</v>
      </c>
      <c r="C82" s="115">
        <f>IFERROR(VLOOKUP(A82,Info!$B$6:$AD$106,29,FALSE),"")</f>
        <v>0</v>
      </c>
      <c r="D82" s="115" t="str">
        <f>IFERROR(VLOOKUP(A82,Info!$B$6:$AD$106,28,FALSE),"")</f>
        <v/>
      </c>
      <c r="E82" s="116">
        <f>IFERROR(VLOOKUP(A82,Info!$B$6:$AD$106,13,FALSE),0)</f>
        <v>0</v>
      </c>
      <c r="F82" s="117">
        <f>IFERROR(VLOOKUP(A82,'Base travail'!$B$22:$G$121,4,FALSE)+VLOOKUP(A82,'Base travail'!$B$22:$G$121,5,FALSE),0)</f>
        <v>0</v>
      </c>
      <c r="G82" s="117">
        <f>IFERROR(VLOOKUP(A82,'Base travail'!$B$22:$G$121,6,FALSE),0)</f>
        <v>0</v>
      </c>
      <c r="H82" s="575"/>
      <c r="I82" s="575"/>
      <c r="J82" s="576"/>
      <c r="K82" s="576"/>
      <c r="L82" s="576"/>
      <c r="M82" s="576"/>
      <c r="N82" s="576"/>
      <c r="O82" s="576"/>
      <c r="P82" s="576"/>
      <c r="Q82" s="576"/>
      <c r="R82" s="576"/>
      <c r="S82" s="576"/>
      <c r="T82" s="576"/>
      <c r="V82" s="25">
        <f t="shared" si="108"/>
        <v>0</v>
      </c>
      <c r="W82" s="26">
        <f t="shared" si="108"/>
        <v>0</v>
      </c>
      <c r="X82" s="26">
        <f t="shared" si="108"/>
        <v>0</v>
      </c>
      <c r="Y82" s="27">
        <f t="shared" si="108"/>
        <v>0</v>
      </c>
      <c r="Z82" s="25">
        <f t="shared" si="108"/>
        <v>0</v>
      </c>
      <c r="AA82" s="26">
        <f t="shared" si="108"/>
        <v>0</v>
      </c>
      <c r="AB82" s="26">
        <f t="shared" si="108"/>
        <v>0</v>
      </c>
      <c r="AC82" s="27">
        <f t="shared" si="108"/>
        <v>0</v>
      </c>
      <c r="AD82" s="25">
        <f t="shared" si="108"/>
        <v>0</v>
      </c>
      <c r="AE82" s="26">
        <f t="shared" si="108"/>
        <v>0</v>
      </c>
      <c r="AF82" s="26">
        <f t="shared" si="109"/>
        <v>0</v>
      </c>
      <c r="AG82" s="27">
        <f t="shared" si="109"/>
        <v>0</v>
      </c>
      <c r="AH82" s="25">
        <f t="shared" si="109"/>
        <v>0</v>
      </c>
      <c r="AI82" s="26">
        <f t="shared" si="109"/>
        <v>0</v>
      </c>
      <c r="AJ82" s="26">
        <f t="shared" si="109"/>
        <v>0</v>
      </c>
      <c r="AK82" s="27">
        <f t="shared" si="109"/>
        <v>0</v>
      </c>
      <c r="AL82" s="25">
        <f t="shared" si="109"/>
        <v>0</v>
      </c>
      <c r="AM82" s="26">
        <f t="shared" si="109"/>
        <v>0</v>
      </c>
      <c r="AN82" s="26">
        <f t="shared" si="109"/>
        <v>0</v>
      </c>
      <c r="AO82" s="27">
        <f t="shared" si="109"/>
        <v>0</v>
      </c>
      <c r="AP82" s="25">
        <f t="shared" si="110"/>
        <v>0</v>
      </c>
      <c r="AQ82" s="26">
        <f t="shared" si="110"/>
        <v>0</v>
      </c>
      <c r="AR82" s="26">
        <f t="shared" si="110"/>
        <v>0</v>
      </c>
      <c r="AS82" s="27">
        <f t="shared" si="110"/>
        <v>0</v>
      </c>
      <c r="AT82" s="25">
        <f t="shared" si="110"/>
        <v>0</v>
      </c>
      <c r="AU82" s="26">
        <f t="shared" si="110"/>
        <v>0</v>
      </c>
      <c r="AV82" s="26">
        <f t="shared" si="110"/>
        <v>0</v>
      </c>
      <c r="AW82" s="27">
        <f t="shared" si="110"/>
        <v>0</v>
      </c>
      <c r="AX82" s="25">
        <f t="shared" si="110"/>
        <v>0</v>
      </c>
      <c r="AY82" s="26">
        <f t="shared" si="110"/>
        <v>0</v>
      </c>
      <c r="AZ82" s="26">
        <f t="shared" si="111"/>
        <v>0</v>
      </c>
      <c r="BA82" s="27">
        <f t="shared" si="111"/>
        <v>0</v>
      </c>
      <c r="BB82" s="25">
        <f t="shared" si="111"/>
        <v>0</v>
      </c>
      <c r="BC82" s="26">
        <f t="shared" si="111"/>
        <v>0</v>
      </c>
      <c r="BD82" s="26">
        <f t="shared" si="111"/>
        <v>0</v>
      </c>
      <c r="BE82" s="27">
        <f t="shared" si="111"/>
        <v>0</v>
      </c>
      <c r="BF82" s="25">
        <f t="shared" si="111"/>
        <v>0</v>
      </c>
      <c r="BG82" s="26">
        <f t="shared" si="111"/>
        <v>0</v>
      </c>
      <c r="BH82" s="26">
        <f t="shared" si="111"/>
        <v>0</v>
      </c>
      <c r="BI82" s="27">
        <f t="shared" si="111"/>
        <v>0</v>
      </c>
      <c r="BJ82" s="25">
        <f t="shared" si="112"/>
        <v>0</v>
      </c>
      <c r="BK82" s="26">
        <f t="shared" si="112"/>
        <v>0</v>
      </c>
      <c r="BL82" s="26">
        <f t="shared" si="112"/>
        <v>0</v>
      </c>
      <c r="BM82" s="27">
        <f t="shared" si="112"/>
        <v>0</v>
      </c>
      <c r="BN82" s="25">
        <f t="shared" si="112"/>
        <v>0</v>
      </c>
      <c r="BO82" s="26">
        <f t="shared" si="112"/>
        <v>0</v>
      </c>
      <c r="BP82" s="26">
        <f t="shared" si="112"/>
        <v>0</v>
      </c>
      <c r="BQ82" s="27">
        <f t="shared" si="112"/>
        <v>0</v>
      </c>
      <c r="BR82" s="25">
        <f t="shared" si="112"/>
        <v>0</v>
      </c>
      <c r="BS82" s="26">
        <f t="shared" si="112"/>
        <v>0</v>
      </c>
      <c r="BT82" s="26">
        <f t="shared" si="113"/>
        <v>0</v>
      </c>
      <c r="BU82" s="27">
        <f t="shared" si="113"/>
        <v>0</v>
      </c>
      <c r="BV82" s="25">
        <f t="shared" si="113"/>
        <v>0</v>
      </c>
      <c r="BW82" s="26">
        <f t="shared" si="113"/>
        <v>0</v>
      </c>
      <c r="BX82" s="26">
        <f t="shared" si="113"/>
        <v>0</v>
      </c>
      <c r="BY82" s="27">
        <f t="shared" si="113"/>
        <v>0</v>
      </c>
      <c r="BZ82" s="25">
        <f t="shared" si="113"/>
        <v>0</v>
      </c>
      <c r="CA82" s="26">
        <f t="shared" si="113"/>
        <v>0</v>
      </c>
      <c r="CB82" s="26">
        <f t="shared" si="113"/>
        <v>0</v>
      </c>
      <c r="CC82" s="27">
        <f t="shared" si="113"/>
        <v>0</v>
      </c>
      <c r="CD82" s="25">
        <f t="shared" si="114"/>
        <v>0</v>
      </c>
      <c r="CE82" s="26">
        <f t="shared" si="114"/>
        <v>0</v>
      </c>
      <c r="CF82" s="26">
        <f t="shared" si="114"/>
        <v>0</v>
      </c>
      <c r="CG82" s="27">
        <f t="shared" si="114"/>
        <v>0</v>
      </c>
      <c r="CH82" s="25">
        <f t="shared" si="114"/>
        <v>0</v>
      </c>
      <c r="CI82" s="26">
        <f t="shared" si="114"/>
        <v>0</v>
      </c>
      <c r="CJ82" s="26">
        <f t="shared" si="114"/>
        <v>0</v>
      </c>
      <c r="CK82" s="27">
        <f t="shared" si="114"/>
        <v>0</v>
      </c>
      <c r="CL82" s="25">
        <f t="shared" si="114"/>
        <v>0</v>
      </c>
      <c r="CM82" s="26">
        <f t="shared" si="114"/>
        <v>0</v>
      </c>
      <c r="CN82" s="26">
        <f t="shared" si="115"/>
        <v>0</v>
      </c>
      <c r="CO82" s="27">
        <f t="shared" si="115"/>
        <v>0</v>
      </c>
      <c r="CP82" s="25">
        <f t="shared" si="115"/>
        <v>0</v>
      </c>
      <c r="CQ82" s="26">
        <f t="shared" si="115"/>
        <v>0</v>
      </c>
      <c r="CR82" s="26">
        <f t="shared" si="115"/>
        <v>0</v>
      </c>
      <c r="CS82" s="27">
        <f t="shared" si="115"/>
        <v>0</v>
      </c>
      <c r="CT82" s="25">
        <f t="shared" si="115"/>
        <v>0</v>
      </c>
      <c r="CU82" s="26">
        <f t="shared" si="115"/>
        <v>0</v>
      </c>
      <c r="CV82" s="26">
        <f t="shared" si="115"/>
        <v>0</v>
      </c>
      <c r="CW82" s="27">
        <f t="shared" si="115"/>
        <v>0</v>
      </c>
      <c r="CX82" s="25">
        <f t="shared" si="116"/>
        <v>0</v>
      </c>
      <c r="CY82" s="26">
        <f t="shared" si="116"/>
        <v>0</v>
      </c>
      <c r="CZ82" s="26">
        <f t="shared" si="116"/>
        <v>0</v>
      </c>
      <c r="DA82" s="27">
        <f t="shared" si="116"/>
        <v>0</v>
      </c>
      <c r="DB82" s="25">
        <f t="shared" si="116"/>
        <v>0</v>
      </c>
      <c r="DC82" s="26">
        <f t="shared" si="116"/>
        <v>0</v>
      </c>
      <c r="DD82" s="26">
        <f t="shared" si="116"/>
        <v>0</v>
      </c>
      <c r="DE82" s="27">
        <f t="shared" si="116"/>
        <v>0</v>
      </c>
      <c r="DF82" s="25">
        <f t="shared" si="116"/>
        <v>0</v>
      </c>
      <c r="DG82" s="26">
        <f t="shared" si="116"/>
        <v>0</v>
      </c>
      <c r="DH82" s="26">
        <f t="shared" si="117"/>
        <v>0</v>
      </c>
      <c r="DI82" s="27">
        <f t="shared" si="117"/>
        <v>0</v>
      </c>
      <c r="DJ82" s="25">
        <f t="shared" si="117"/>
        <v>0</v>
      </c>
      <c r="DK82" s="26">
        <f t="shared" si="117"/>
        <v>0</v>
      </c>
      <c r="DL82" s="26">
        <f t="shared" si="117"/>
        <v>0</v>
      </c>
      <c r="DM82" s="27">
        <f t="shared" si="117"/>
        <v>0</v>
      </c>
      <c r="DN82" s="7">
        <v>97</v>
      </c>
      <c r="DO82" s="16">
        <f>IFERROR(VLOOKUP(H82,'Cpte exploit'!$A$11:$E$35,4,FALSE),0)</f>
        <v>0</v>
      </c>
      <c r="DP82" s="17">
        <f t="shared" si="18"/>
        <v>0</v>
      </c>
      <c r="DQ82" s="16">
        <f>'Cpte exploit'!$B$39</f>
        <v>0</v>
      </c>
      <c r="DR82" s="17">
        <f t="shared" si="19"/>
        <v>0</v>
      </c>
      <c r="DS82" s="16">
        <f>'Cpte exploit'!$B$40</f>
        <v>0</v>
      </c>
      <c r="DT82" s="17">
        <f t="shared" si="20"/>
        <v>0</v>
      </c>
      <c r="DU82" s="16">
        <f>'Cpte exploit'!$B$41</f>
        <v>0</v>
      </c>
      <c r="DV82" s="16"/>
      <c r="DW82" s="17">
        <f t="shared" si="102"/>
        <v>0</v>
      </c>
      <c r="DX82" s="44">
        <f t="shared" si="22"/>
        <v>0</v>
      </c>
      <c r="DY82" s="44">
        <f t="shared" si="22"/>
        <v>0</v>
      </c>
      <c r="DZ82" s="124">
        <f t="shared" si="106"/>
        <v>0</v>
      </c>
      <c r="EA82" s="15" t="str">
        <f>IFERROR(VLOOKUP(Q82,BDD!$G$2:$H$99,2,FALSE),"")</f>
        <v/>
      </c>
      <c r="EB82" s="15" t="str">
        <f>IFERROR(VLOOKUP(R82,BDD!$G$2:$H$99,2,FALSE),"")</f>
        <v/>
      </c>
      <c r="EC82" s="15" t="str">
        <f>IFERROR(VLOOKUP(S82,BDD!$G$2:$H$99,2,FALSE),"")</f>
        <v/>
      </c>
      <c r="ED82" s="15" t="str">
        <f>IFERROR(VLOOKUP(T82,BDD!$G$2:$H$99,2,FALSE),"")</f>
        <v/>
      </c>
      <c r="EE82" s="15" t="str">
        <f t="shared" si="23"/>
        <v/>
      </c>
      <c r="EF82" s="15" t="str">
        <f t="shared" si="24"/>
        <v/>
      </c>
      <c r="EG82" s="15">
        <f t="shared" si="25"/>
        <v>0</v>
      </c>
      <c r="EH82" s="15">
        <f t="shared" si="26"/>
        <v>0</v>
      </c>
      <c r="EI82" s="15" t="str">
        <f t="shared" si="27"/>
        <v/>
      </c>
      <c r="EJ82" s="15" t="str">
        <f t="shared" si="28"/>
        <v/>
      </c>
      <c r="EK82" s="15">
        <f t="shared" si="29"/>
        <v>0</v>
      </c>
      <c r="EL82" s="15">
        <f t="shared" si="30"/>
        <v>0</v>
      </c>
      <c r="EM82" s="15">
        <f t="shared" si="96"/>
        <v>0</v>
      </c>
      <c r="EN82" s="15">
        <f t="shared" si="97"/>
        <v>0</v>
      </c>
      <c r="EO82" s="15"/>
      <c r="EP82" s="15"/>
      <c r="EQ82" s="15">
        <f t="shared" si="12"/>
        <v>0</v>
      </c>
      <c r="ER82" s="15">
        <f t="shared" si="13"/>
        <v>0</v>
      </c>
      <c r="ES82" s="18">
        <f t="shared" si="103"/>
        <v>0</v>
      </c>
      <c r="ET82" s="19">
        <f t="shared" si="98"/>
        <v>0</v>
      </c>
      <c r="EU82" s="19">
        <f t="shared" si="99"/>
        <v>0</v>
      </c>
      <c r="EV82" s="19">
        <f t="shared" si="100"/>
        <v>0</v>
      </c>
      <c r="EW82" s="19">
        <f t="shared" si="101"/>
        <v>0</v>
      </c>
      <c r="EX82" s="19">
        <f t="shared" si="104"/>
        <v>0</v>
      </c>
      <c r="EY82" s="19">
        <f t="shared" si="105"/>
        <v>0</v>
      </c>
      <c r="EZ82" s="117">
        <f t="shared" si="107"/>
        <v>0</v>
      </c>
      <c r="FA82" s="117"/>
      <c r="FB82" s="7">
        <f>FB80+1</f>
        <v>33</v>
      </c>
    </row>
    <row r="83" spans="1:158" hidden="1" x14ac:dyDescent="0.3">
      <c r="A83" s="119" t="str">
        <f>VLOOKUP(FB83,Info!$A$7:$B$71,2,FALSE)</f>
        <v>AG</v>
      </c>
      <c r="B83" s="119">
        <f>VLOOKUP(A83,Info!$B$6:$D$106,3,FALSE)</f>
        <v>33</v>
      </c>
      <c r="C83" s="120">
        <f>IFERROR(VLOOKUP(A83,Info!$B$6:$AD$106,29,FALSE),"")</f>
        <v>0</v>
      </c>
      <c r="D83" s="120" t="str">
        <f>IFERROR(VLOOKUP(A83,Info!$B$6:$AD$106,28,FALSE),"")</f>
        <v/>
      </c>
      <c r="E83" s="121">
        <f>IFERROR(VLOOKUP(A83,Info!$B$6:$AD$106,13,FALSE),0)</f>
        <v>0</v>
      </c>
      <c r="F83" s="122">
        <f>IFERROR(VLOOKUP(A83,'Base travail'!$B$22:$G$121,4,FALSE)+VLOOKUP(A83,'Base travail'!$B$22:$G$121,5,FALSE),0)</f>
        <v>0</v>
      </c>
      <c r="G83" s="122">
        <f>IFERROR(VLOOKUP(A83,'Base travail'!$B$22:$G$121,6,FALSE),0)</f>
        <v>0</v>
      </c>
      <c r="H83" s="573"/>
      <c r="I83" s="573"/>
      <c r="J83" s="574"/>
      <c r="K83" s="574"/>
      <c r="L83" s="574"/>
      <c r="M83" s="574"/>
      <c r="N83" s="574"/>
      <c r="O83" s="574"/>
      <c r="P83" s="574"/>
      <c r="Q83" s="574"/>
      <c r="R83" s="574"/>
      <c r="S83" s="574"/>
      <c r="T83" s="574"/>
      <c r="V83" s="25">
        <f t="shared" si="108"/>
        <v>0</v>
      </c>
      <c r="W83" s="26">
        <f t="shared" si="108"/>
        <v>0</v>
      </c>
      <c r="X83" s="26">
        <f t="shared" si="108"/>
        <v>0</v>
      </c>
      <c r="Y83" s="27">
        <f t="shared" si="108"/>
        <v>0</v>
      </c>
      <c r="Z83" s="25">
        <f t="shared" si="108"/>
        <v>0</v>
      </c>
      <c r="AA83" s="26">
        <f t="shared" si="108"/>
        <v>0</v>
      </c>
      <c r="AB83" s="26">
        <f t="shared" si="108"/>
        <v>0</v>
      </c>
      <c r="AC83" s="27">
        <f t="shared" si="108"/>
        <v>0</v>
      </c>
      <c r="AD83" s="25">
        <f t="shared" si="108"/>
        <v>0</v>
      </c>
      <c r="AE83" s="26">
        <f t="shared" si="108"/>
        <v>0</v>
      </c>
      <c r="AF83" s="26">
        <f t="shared" si="109"/>
        <v>0</v>
      </c>
      <c r="AG83" s="27">
        <f t="shared" si="109"/>
        <v>0</v>
      </c>
      <c r="AH83" s="25">
        <f t="shared" si="109"/>
        <v>0</v>
      </c>
      <c r="AI83" s="26">
        <f t="shared" si="109"/>
        <v>0</v>
      </c>
      <c r="AJ83" s="26">
        <f t="shared" si="109"/>
        <v>0</v>
      </c>
      <c r="AK83" s="27">
        <f t="shared" si="109"/>
        <v>0</v>
      </c>
      <c r="AL83" s="25">
        <f t="shared" si="109"/>
        <v>0</v>
      </c>
      <c r="AM83" s="26">
        <f t="shared" si="109"/>
        <v>0</v>
      </c>
      <c r="AN83" s="26">
        <f t="shared" si="109"/>
        <v>0</v>
      </c>
      <c r="AO83" s="27">
        <f t="shared" si="109"/>
        <v>0</v>
      </c>
      <c r="AP83" s="25">
        <f t="shared" si="110"/>
        <v>0</v>
      </c>
      <c r="AQ83" s="26">
        <f t="shared" si="110"/>
        <v>0</v>
      </c>
      <c r="AR83" s="26">
        <f t="shared" si="110"/>
        <v>0</v>
      </c>
      <c r="AS83" s="27">
        <f t="shared" si="110"/>
        <v>0</v>
      </c>
      <c r="AT83" s="25">
        <f t="shared" si="110"/>
        <v>0</v>
      </c>
      <c r="AU83" s="26">
        <f t="shared" si="110"/>
        <v>0</v>
      </c>
      <c r="AV83" s="26">
        <f t="shared" si="110"/>
        <v>0</v>
      </c>
      <c r="AW83" s="27">
        <f t="shared" si="110"/>
        <v>0</v>
      </c>
      <c r="AX83" s="25">
        <f t="shared" si="110"/>
        <v>0</v>
      </c>
      <c r="AY83" s="26">
        <f t="shared" si="110"/>
        <v>0</v>
      </c>
      <c r="AZ83" s="26">
        <f t="shared" si="111"/>
        <v>0</v>
      </c>
      <c r="BA83" s="27">
        <f t="shared" si="111"/>
        <v>0</v>
      </c>
      <c r="BB83" s="25">
        <f t="shared" si="111"/>
        <v>0</v>
      </c>
      <c r="BC83" s="26">
        <f t="shared" si="111"/>
        <v>0</v>
      </c>
      <c r="BD83" s="26">
        <f t="shared" si="111"/>
        <v>0</v>
      </c>
      <c r="BE83" s="27">
        <f t="shared" si="111"/>
        <v>0</v>
      </c>
      <c r="BF83" s="25">
        <f t="shared" si="111"/>
        <v>0</v>
      </c>
      <c r="BG83" s="26">
        <f t="shared" si="111"/>
        <v>0</v>
      </c>
      <c r="BH83" s="26">
        <f t="shared" si="111"/>
        <v>0</v>
      </c>
      <c r="BI83" s="27">
        <f t="shared" si="111"/>
        <v>0</v>
      </c>
      <c r="BJ83" s="25">
        <f t="shared" si="112"/>
        <v>0</v>
      </c>
      <c r="BK83" s="26">
        <f t="shared" si="112"/>
        <v>0</v>
      </c>
      <c r="BL83" s="26">
        <f t="shared" si="112"/>
        <v>0</v>
      </c>
      <c r="BM83" s="27">
        <f t="shared" si="112"/>
        <v>0</v>
      </c>
      <c r="BN83" s="25">
        <f t="shared" si="112"/>
        <v>0</v>
      </c>
      <c r="BO83" s="26">
        <f t="shared" si="112"/>
        <v>0</v>
      </c>
      <c r="BP83" s="26">
        <f t="shared" si="112"/>
        <v>0</v>
      </c>
      <c r="BQ83" s="27">
        <f t="shared" si="112"/>
        <v>0</v>
      </c>
      <c r="BR83" s="25">
        <f t="shared" si="112"/>
        <v>0</v>
      </c>
      <c r="BS83" s="26">
        <f t="shared" si="112"/>
        <v>0</v>
      </c>
      <c r="BT83" s="26">
        <f t="shared" si="113"/>
        <v>0</v>
      </c>
      <c r="BU83" s="27">
        <f t="shared" si="113"/>
        <v>0</v>
      </c>
      <c r="BV83" s="25">
        <f t="shared" si="113"/>
        <v>0</v>
      </c>
      <c r="BW83" s="26">
        <f t="shared" si="113"/>
        <v>0</v>
      </c>
      <c r="BX83" s="26">
        <f t="shared" si="113"/>
        <v>0</v>
      </c>
      <c r="BY83" s="27">
        <f t="shared" si="113"/>
        <v>0</v>
      </c>
      <c r="BZ83" s="25">
        <f t="shared" si="113"/>
        <v>0</v>
      </c>
      <c r="CA83" s="26">
        <f t="shared" si="113"/>
        <v>0</v>
      </c>
      <c r="CB83" s="26">
        <f t="shared" si="113"/>
        <v>0</v>
      </c>
      <c r="CC83" s="27">
        <f t="shared" si="113"/>
        <v>0</v>
      </c>
      <c r="CD83" s="25">
        <f t="shared" si="114"/>
        <v>0</v>
      </c>
      <c r="CE83" s="26">
        <f t="shared" si="114"/>
        <v>0</v>
      </c>
      <c r="CF83" s="26">
        <f t="shared" si="114"/>
        <v>0</v>
      </c>
      <c r="CG83" s="27">
        <f t="shared" si="114"/>
        <v>0</v>
      </c>
      <c r="CH83" s="25">
        <f t="shared" si="114"/>
        <v>0</v>
      </c>
      <c r="CI83" s="26">
        <f t="shared" si="114"/>
        <v>0</v>
      </c>
      <c r="CJ83" s="26">
        <f t="shared" si="114"/>
        <v>0</v>
      </c>
      <c r="CK83" s="27">
        <f t="shared" si="114"/>
        <v>0</v>
      </c>
      <c r="CL83" s="25">
        <f t="shared" si="114"/>
        <v>0</v>
      </c>
      <c r="CM83" s="26">
        <f t="shared" si="114"/>
        <v>0</v>
      </c>
      <c r="CN83" s="26">
        <f t="shared" si="115"/>
        <v>0</v>
      </c>
      <c r="CO83" s="27">
        <f t="shared" si="115"/>
        <v>0</v>
      </c>
      <c r="CP83" s="25">
        <f t="shared" si="115"/>
        <v>0</v>
      </c>
      <c r="CQ83" s="26">
        <f t="shared" si="115"/>
        <v>0</v>
      </c>
      <c r="CR83" s="26">
        <f t="shared" si="115"/>
        <v>0</v>
      </c>
      <c r="CS83" s="27">
        <f t="shared" si="115"/>
        <v>0</v>
      </c>
      <c r="CT83" s="25">
        <f t="shared" si="115"/>
        <v>0</v>
      </c>
      <c r="CU83" s="26">
        <f t="shared" si="115"/>
        <v>0</v>
      </c>
      <c r="CV83" s="26">
        <f t="shared" si="115"/>
        <v>0</v>
      </c>
      <c r="CW83" s="27">
        <f t="shared" si="115"/>
        <v>0</v>
      </c>
      <c r="CX83" s="25">
        <f t="shared" si="116"/>
        <v>0</v>
      </c>
      <c r="CY83" s="26">
        <f t="shared" si="116"/>
        <v>0</v>
      </c>
      <c r="CZ83" s="26">
        <f t="shared" si="116"/>
        <v>0</v>
      </c>
      <c r="DA83" s="27">
        <f t="shared" si="116"/>
        <v>0</v>
      </c>
      <c r="DB83" s="25">
        <f t="shared" si="116"/>
        <v>0</v>
      </c>
      <c r="DC83" s="26">
        <f t="shared" si="116"/>
        <v>0</v>
      </c>
      <c r="DD83" s="26">
        <f t="shared" si="116"/>
        <v>0</v>
      </c>
      <c r="DE83" s="27">
        <f t="shared" si="116"/>
        <v>0</v>
      </c>
      <c r="DF83" s="25">
        <f t="shared" si="116"/>
        <v>0</v>
      </c>
      <c r="DG83" s="26">
        <f t="shared" si="116"/>
        <v>0</v>
      </c>
      <c r="DH83" s="26">
        <f t="shared" si="117"/>
        <v>0</v>
      </c>
      <c r="DI83" s="27">
        <f t="shared" si="117"/>
        <v>0</v>
      </c>
      <c r="DJ83" s="25">
        <f t="shared" si="117"/>
        <v>0</v>
      </c>
      <c r="DK83" s="26">
        <f t="shared" si="117"/>
        <v>0</v>
      </c>
      <c r="DL83" s="26">
        <f t="shared" si="117"/>
        <v>0</v>
      </c>
      <c r="DM83" s="27">
        <f t="shared" si="117"/>
        <v>0</v>
      </c>
      <c r="DN83" s="7">
        <v>98</v>
      </c>
      <c r="DO83" s="23">
        <f>IFERROR(VLOOKUP(H83,'Cpte exploit'!$A$11:$E$35,4,FALSE),0)</f>
        <v>0</v>
      </c>
      <c r="DP83" s="24">
        <f t="shared" si="18"/>
        <v>0</v>
      </c>
      <c r="DQ83" s="23">
        <f>'Cpte exploit'!$B$39</f>
        <v>0</v>
      </c>
      <c r="DR83" s="24">
        <f t="shared" si="19"/>
        <v>0</v>
      </c>
      <c r="DS83" s="23">
        <f>'Cpte exploit'!$B$40</f>
        <v>0</v>
      </c>
      <c r="DT83" s="24">
        <f t="shared" si="20"/>
        <v>0</v>
      </c>
      <c r="DU83" s="23">
        <f>'Cpte exploit'!$B$41</f>
        <v>0</v>
      </c>
      <c r="DV83" s="23"/>
      <c r="DW83" s="24">
        <f t="shared" si="102"/>
        <v>0</v>
      </c>
      <c r="DX83" s="45">
        <f t="shared" si="22"/>
        <v>0</v>
      </c>
      <c r="DY83" s="45">
        <f t="shared" si="22"/>
        <v>0</v>
      </c>
      <c r="DZ83" s="123">
        <f t="shared" si="106"/>
        <v>0</v>
      </c>
      <c r="EA83" s="15" t="str">
        <f>IFERROR(VLOOKUP(Q83,BDD!$G$2:$H$99,2,FALSE),"")</f>
        <v/>
      </c>
      <c r="EB83" s="15" t="str">
        <f>IFERROR(VLOOKUP(R83,BDD!$G$2:$H$99,2,FALSE),"")</f>
        <v/>
      </c>
      <c r="EC83" s="15" t="str">
        <f>IFERROR(VLOOKUP(S83,BDD!$G$2:$H$99,2,FALSE),"")</f>
        <v/>
      </c>
      <c r="ED83" s="15" t="str">
        <f>IFERROR(VLOOKUP(T83,BDD!$G$2:$H$99,2,FALSE),"")</f>
        <v/>
      </c>
      <c r="EE83" s="15" t="str">
        <f t="shared" si="23"/>
        <v/>
      </c>
      <c r="EF83" s="15" t="str">
        <f t="shared" si="24"/>
        <v/>
      </c>
      <c r="EG83" s="15">
        <f t="shared" si="25"/>
        <v>0</v>
      </c>
      <c r="EH83" s="15">
        <f t="shared" si="26"/>
        <v>0</v>
      </c>
      <c r="EI83" s="15" t="str">
        <f t="shared" si="27"/>
        <v/>
      </c>
      <c r="EJ83" s="15" t="str">
        <f t="shared" si="28"/>
        <v/>
      </c>
      <c r="EK83" s="15">
        <f t="shared" si="29"/>
        <v>0</v>
      </c>
      <c r="EL83" s="15">
        <f t="shared" si="30"/>
        <v>0</v>
      </c>
      <c r="EM83" s="15">
        <f t="shared" si="96"/>
        <v>0</v>
      </c>
      <c r="EN83" s="15">
        <f t="shared" si="97"/>
        <v>0</v>
      </c>
      <c r="EO83" s="15"/>
      <c r="EP83" s="15"/>
      <c r="EQ83" s="15">
        <f t="shared" si="12"/>
        <v>0</v>
      </c>
      <c r="ER83" s="15">
        <f t="shared" si="13"/>
        <v>0</v>
      </c>
      <c r="ES83" s="18">
        <f t="shared" si="103"/>
        <v>0</v>
      </c>
      <c r="ET83" s="19">
        <f t="shared" si="98"/>
        <v>0</v>
      </c>
      <c r="EU83" s="19">
        <f t="shared" si="99"/>
        <v>0</v>
      </c>
      <c r="EV83" s="19">
        <f t="shared" si="100"/>
        <v>0</v>
      </c>
      <c r="EW83" s="19">
        <f t="shared" si="101"/>
        <v>0</v>
      </c>
      <c r="EX83" s="19">
        <f t="shared" si="104"/>
        <v>0</v>
      </c>
      <c r="EY83" s="19">
        <f t="shared" si="105"/>
        <v>0</v>
      </c>
      <c r="EZ83" s="122">
        <f t="shared" si="107"/>
        <v>0</v>
      </c>
      <c r="FA83" s="122"/>
      <c r="FB83" s="7">
        <f>FB82</f>
        <v>33</v>
      </c>
    </row>
    <row r="84" spans="1:158" hidden="1" x14ac:dyDescent="0.3">
      <c r="A84" s="114" t="str">
        <f>VLOOKUP(FB84,Info!$A$7:$B$71,2,FALSE)</f>
        <v>AH</v>
      </c>
      <c r="B84" s="114">
        <f>VLOOKUP(A84,Info!$B$6:$D$106,3,FALSE)</f>
        <v>34</v>
      </c>
      <c r="C84" s="115">
        <f>IFERROR(VLOOKUP(A84,Info!$B$6:$AD$106,29,FALSE),"")</f>
        <v>0</v>
      </c>
      <c r="D84" s="115" t="str">
        <f>IFERROR(VLOOKUP(A84,Info!$B$6:$AD$106,28,FALSE),"")</f>
        <v/>
      </c>
      <c r="E84" s="116">
        <f>IFERROR(VLOOKUP(A84,Info!$B$6:$AD$106,13,FALSE),0)</f>
        <v>0</v>
      </c>
      <c r="F84" s="117">
        <f>IFERROR(VLOOKUP(A84,'Base travail'!$B$22:$G$121,4,FALSE)+VLOOKUP(A84,'Base travail'!$B$22:$G$121,5,FALSE),0)</f>
        <v>0</v>
      </c>
      <c r="G84" s="117">
        <f>IFERROR(VLOOKUP(A84,'Base travail'!$B$22:$G$121,6,FALSE),0)</f>
        <v>0</v>
      </c>
      <c r="H84" s="575"/>
      <c r="I84" s="575"/>
      <c r="J84" s="576"/>
      <c r="K84" s="576"/>
      <c r="L84" s="576"/>
      <c r="M84" s="576"/>
      <c r="N84" s="576"/>
      <c r="O84" s="576"/>
      <c r="P84" s="576"/>
      <c r="Q84" s="576"/>
      <c r="R84" s="576"/>
      <c r="S84" s="576"/>
      <c r="T84" s="576"/>
      <c r="V84" s="25">
        <f t="shared" si="108"/>
        <v>0</v>
      </c>
      <c r="W84" s="26">
        <f t="shared" si="108"/>
        <v>0</v>
      </c>
      <c r="X84" s="26">
        <f t="shared" si="108"/>
        <v>0</v>
      </c>
      <c r="Y84" s="27">
        <f t="shared" si="108"/>
        <v>0</v>
      </c>
      <c r="Z84" s="25">
        <f t="shared" si="108"/>
        <v>0</v>
      </c>
      <c r="AA84" s="26">
        <f t="shared" si="108"/>
        <v>0</v>
      </c>
      <c r="AB84" s="26">
        <f t="shared" si="108"/>
        <v>0</v>
      </c>
      <c r="AC84" s="27">
        <f t="shared" si="108"/>
        <v>0</v>
      </c>
      <c r="AD84" s="25">
        <f t="shared" si="108"/>
        <v>0</v>
      </c>
      <c r="AE84" s="26">
        <f t="shared" si="108"/>
        <v>0</v>
      </c>
      <c r="AF84" s="26">
        <f t="shared" si="109"/>
        <v>0</v>
      </c>
      <c r="AG84" s="27">
        <f t="shared" si="109"/>
        <v>0</v>
      </c>
      <c r="AH84" s="25">
        <f t="shared" si="109"/>
        <v>0</v>
      </c>
      <c r="AI84" s="26">
        <f t="shared" si="109"/>
        <v>0</v>
      </c>
      <c r="AJ84" s="26">
        <f t="shared" si="109"/>
        <v>0</v>
      </c>
      <c r="AK84" s="27">
        <f t="shared" si="109"/>
        <v>0</v>
      </c>
      <c r="AL84" s="25">
        <f t="shared" si="109"/>
        <v>0</v>
      </c>
      <c r="AM84" s="26">
        <f t="shared" si="109"/>
        <v>0</v>
      </c>
      <c r="AN84" s="26">
        <f t="shared" si="109"/>
        <v>0</v>
      </c>
      <c r="AO84" s="27">
        <f t="shared" si="109"/>
        <v>0</v>
      </c>
      <c r="AP84" s="25">
        <f t="shared" si="110"/>
        <v>0</v>
      </c>
      <c r="AQ84" s="26">
        <f t="shared" si="110"/>
        <v>0</v>
      </c>
      <c r="AR84" s="26">
        <f t="shared" si="110"/>
        <v>0</v>
      </c>
      <c r="AS84" s="27">
        <f t="shared" si="110"/>
        <v>0</v>
      </c>
      <c r="AT84" s="25">
        <f t="shared" si="110"/>
        <v>0</v>
      </c>
      <c r="AU84" s="26">
        <f t="shared" si="110"/>
        <v>0</v>
      </c>
      <c r="AV84" s="26">
        <f t="shared" si="110"/>
        <v>0</v>
      </c>
      <c r="AW84" s="27">
        <f t="shared" si="110"/>
        <v>0</v>
      </c>
      <c r="AX84" s="25">
        <f t="shared" si="110"/>
        <v>0</v>
      </c>
      <c r="AY84" s="26">
        <f t="shared" si="110"/>
        <v>0</v>
      </c>
      <c r="AZ84" s="26">
        <f t="shared" si="111"/>
        <v>0</v>
      </c>
      <c r="BA84" s="27">
        <f t="shared" si="111"/>
        <v>0</v>
      </c>
      <c r="BB84" s="25">
        <f t="shared" si="111"/>
        <v>0</v>
      </c>
      <c r="BC84" s="26">
        <f t="shared" si="111"/>
        <v>0</v>
      </c>
      <c r="BD84" s="26">
        <f t="shared" si="111"/>
        <v>0</v>
      </c>
      <c r="BE84" s="27">
        <f t="shared" si="111"/>
        <v>0</v>
      </c>
      <c r="BF84" s="25">
        <f t="shared" si="111"/>
        <v>0</v>
      </c>
      <c r="BG84" s="26">
        <f t="shared" si="111"/>
        <v>0</v>
      </c>
      <c r="BH84" s="26">
        <f t="shared" si="111"/>
        <v>0</v>
      </c>
      <c r="BI84" s="27">
        <f t="shared" si="111"/>
        <v>0</v>
      </c>
      <c r="BJ84" s="25">
        <f t="shared" si="112"/>
        <v>0</v>
      </c>
      <c r="BK84" s="26">
        <f t="shared" si="112"/>
        <v>0</v>
      </c>
      <c r="BL84" s="26">
        <f t="shared" si="112"/>
        <v>0</v>
      </c>
      <c r="BM84" s="27">
        <f t="shared" si="112"/>
        <v>0</v>
      </c>
      <c r="BN84" s="25">
        <f t="shared" si="112"/>
        <v>0</v>
      </c>
      <c r="BO84" s="26">
        <f t="shared" si="112"/>
        <v>0</v>
      </c>
      <c r="BP84" s="26">
        <f t="shared" si="112"/>
        <v>0</v>
      </c>
      <c r="BQ84" s="27">
        <f t="shared" si="112"/>
        <v>0</v>
      </c>
      <c r="BR84" s="25">
        <f t="shared" si="112"/>
        <v>0</v>
      </c>
      <c r="BS84" s="26">
        <f t="shared" si="112"/>
        <v>0</v>
      </c>
      <c r="BT84" s="26">
        <f t="shared" si="113"/>
        <v>0</v>
      </c>
      <c r="BU84" s="27">
        <f t="shared" si="113"/>
        <v>0</v>
      </c>
      <c r="BV84" s="25">
        <f t="shared" si="113"/>
        <v>0</v>
      </c>
      <c r="BW84" s="26">
        <f t="shared" si="113"/>
        <v>0</v>
      </c>
      <c r="BX84" s="26">
        <f t="shared" si="113"/>
        <v>0</v>
      </c>
      <c r="BY84" s="27">
        <f t="shared" si="113"/>
        <v>0</v>
      </c>
      <c r="BZ84" s="25">
        <f t="shared" si="113"/>
        <v>0</v>
      </c>
      <c r="CA84" s="26">
        <f t="shared" si="113"/>
        <v>0</v>
      </c>
      <c r="CB84" s="26">
        <f t="shared" si="113"/>
        <v>0</v>
      </c>
      <c r="CC84" s="27">
        <f t="shared" si="113"/>
        <v>0</v>
      </c>
      <c r="CD84" s="25">
        <f t="shared" si="114"/>
        <v>0</v>
      </c>
      <c r="CE84" s="26">
        <f t="shared" si="114"/>
        <v>0</v>
      </c>
      <c r="CF84" s="26">
        <f t="shared" si="114"/>
        <v>0</v>
      </c>
      <c r="CG84" s="27">
        <f t="shared" si="114"/>
        <v>0</v>
      </c>
      <c r="CH84" s="25">
        <f t="shared" si="114"/>
        <v>0</v>
      </c>
      <c r="CI84" s="26">
        <f t="shared" si="114"/>
        <v>0</v>
      </c>
      <c r="CJ84" s="26">
        <f t="shared" si="114"/>
        <v>0</v>
      </c>
      <c r="CK84" s="27">
        <f t="shared" si="114"/>
        <v>0</v>
      </c>
      <c r="CL84" s="25">
        <f t="shared" si="114"/>
        <v>0</v>
      </c>
      <c r="CM84" s="26">
        <f t="shared" si="114"/>
        <v>0</v>
      </c>
      <c r="CN84" s="26">
        <f t="shared" si="115"/>
        <v>0</v>
      </c>
      <c r="CO84" s="27">
        <f t="shared" si="115"/>
        <v>0</v>
      </c>
      <c r="CP84" s="25">
        <f t="shared" si="115"/>
        <v>0</v>
      </c>
      <c r="CQ84" s="26">
        <f t="shared" si="115"/>
        <v>0</v>
      </c>
      <c r="CR84" s="26">
        <f t="shared" si="115"/>
        <v>0</v>
      </c>
      <c r="CS84" s="27">
        <f t="shared" si="115"/>
        <v>0</v>
      </c>
      <c r="CT84" s="25">
        <f t="shared" si="115"/>
        <v>0</v>
      </c>
      <c r="CU84" s="26">
        <f t="shared" si="115"/>
        <v>0</v>
      </c>
      <c r="CV84" s="26">
        <f t="shared" si="115"/>
        <v>0</v>
      </c>
      <c r="CW84" s="27">
        <f t="shared" si="115"/>
        <v>0</v>
      </c>
      <c r="CX84" s="25">
        <f t="shared" si="116"/>
        <v>0</v>
      </c>
      <c r="CY84" s="26">
        <f t="shared" si="116"/>
        <v>0</v>
      </c>
      <c r="CZ84" s="26">
        <f t="shared" si="116"/>
        <v>0</v>
      </c>
      <c r="DA84" s="27">
        <f t="shared" si="116"/>
        <v>0</v>
      </c>
      <c r="DB84" s="25">
        <f t="shared" si="116"/>
        <v>0</v>
      </c>
      <c r="DC84" s="26">
        <f t="shared" si="116"/>
        <v>0</v>
      </c>
      <c r="DD84" s="26">
        <f t="shared" si="116"/>
        <v>0</v>
      </c>
      <c r="DE84" s="27">
        <f t="shared" si="116"/>
        <v>0</v>
      </c>
      <c r="DF84" s="25">
        <f t="shared" si="116"/>
        <v>0</v>
      </c>
      <c r="DG84" s="26">
        <f t="shared" si="116"/>
        <v>0</v>
      </c>
      <c r="DH84" s="26">
        <f t="shared" si="117"/>
        <v>0</v>
      </c>
      <c r="DI84" s="27">
        <f t="shared" si="117"/>
        <v>0</v>
      </c>
      <c r="DJ84" s="25">
        <f t="shared" si="117"/>
        <v>0</v>
      </c>
      <c r="DK84" s="26">
        <f t="shared" si="117"/>
        <v>0</v>
      </c>
      <c r="DL84" s="26">
        <f t="shared" si="117"/>
        <v>0</v>
      </c>
      <c r="DM84" s="27">
        <f t="shared" si="117"/>
        <v>0</v>
      </c>
      <c r="DN84" s="7">
        <v>99</v>
      </c>
      <c r="DO84" s="16">
        <f>IFERROR(VLOOKUP(H84,'Cpte exploit'!$A$11:$E$35,4,FALSE),0)</f>
        <v>0</v>
      </c>
      <c r="DP84" s="17">
        <f t="shared" si="18"/>
        <v>0</v>
      </c>
      <c r="DQ84" s="16">
        <f>'Cpte exploit'!$B$39</f>
        <v>0</v>
      </c>
      <c r="DR84" s="17">
        <f t="shared" si="19"/>
        <v>0</v>
      </c>
      <c r="DS84" s="16">
        <f>'Cpte exploit'!$B$40</f>
        <v>0</v>
      </c>
      <c r="DT84" s="17">
        <f t="shared" si="20"/>
        <v>0</v>
      </c>
      <c r="DU84" s="16">
        <f>'Cpte exploit'!$B$41</f>
        <v>0</v>
      </c>
      <c r="DV84" s="16"/>
      <c r="DW84" s="17">
        <f t="shared" si="102"/>
        <v>0</v>
      </c>
      <c r="DX84" s="44">
        <f t="shared" si="22"/>
        <v>0</v>
      </c>
      <c r="DY84" s="44">
        <f t="shared" si="22"/>
        <v>0</v>
      </c>
      <c r="DZ84" s="124">
        <f t="shared" si="106"/>
        <v>0</v>
      </c>
      <c r="EA84" s="15" t="str">
        <f>IFERROR(VLOOKUP(Q84,BDD!$G$2:$H$99,2,FALSE),"")</f>
        <v/>
      </c>
      <c r="EB84" s="15" t="str">
        <f>IFERROR(VLOOKUP(R84,BDD!$G$2:$H$99,2,FALSE),"")</f>
        <v/>
      </c>
      <c r="EC84" s="15" t="str">
        <f>IFERROR(VLOOKUP(S84,BDD!$G$2:$H$99,2,FALSE),"")</f>
        <v/>
      </c>
      <c r="ED84" s="15" t="str">
        <f>IFERROR(VLOOKUP(T84,BDD!$G$2:$H$99,2,FALSE),"")</f>
        <v/>
      </c>
      <c r="EE84" s="15" t="str">
        <f t="shared" si="23"/>
        <v/>
      </c>
      <c r="EF84" s="15" t="str">
        <f t="shared" si="24"/>
        <v/>
      </c>
      <c r="EG84" s="15">
        <f t="shared" si="25"/>
        <v>0</v>
      </c>
      <c r="EH84" s="15">
        <f t="shared" si="26"/>
        <v>0</v>
      </c>
      <c r="EI84" s="15" t="str">
        <f t="shared" si="27"/>
        <v/>
      </c>
      <c r="EJ84" s="15" t="str">
        <f t="shared" si="28"/>
        <v/>
      </c>
      <c r="EK84" s="15">
        <f t="shared" si="29"/>
        <v>0</v>
      </c>
      <c r="EL84" s="15">
        <f t="shared" si="30"/>
        <v>0</v>
      </c>
      <c r="EM84" s="15">
        <f t="shared" si="96"/>
        <v>0</v>
      </c>
      <c r="EN84" s="15">
        <f t="shared" si="97"/>
        <v>0</v>
      </c>
      <c r="EO84" s="15"/>
      <c r="EP84" s="15"/>
      <c r="EQ84" s="15">
        <f t="shared" si="12"/>
        <v>0</v>
      </c>
      <c r="ER84" s="15">
        <f t="shared" si="13"/>
        <v>0</v>
      </c>
      <c r="ES84" s="18">
        <f t="shared" si="103"/>
        <v>0</v>
      </c>
      <c r="ET84" s="19">
        <f t="shared" si="98"/>
        <v>0</v>
      </c>
      <c r="EU84" s="19">
        <f t="shared" si="99"/>
        <v>0</v>
      </c>
      <c r="EV84" s="19">
        <f t="shared" si="100"/>
        <v>0</v>
      </c>
      <c r="EW84" s="19">
        <f t="shared" si="101"/>
        <v>0</v>
      </c>
      <c r="EX84" s="19">
        <f t="shared" si="104"/>
        <v>0</v>
      </c>
      <c r="EY84" s="19">
        <f t="shared" si="105"/>
        <v>0</v>
      </c>
      <c r="EZ84" s="117">
        <f t="shared" si="107"/>
        <v>0</v>
      </c>
      <c r="FA84" s="117"/>
      <c r="FB84" s="7">
        <f>FB82+1</f>
        <v>34</v>
      </c>
    </row>
    <row r="85" spans="1:158" hidden="1" x14ac:dyDescent="0.3">
      <c r="A85" s="119" t="str">
        <f>VLOOKUP(FB85,Info!$A$7:$B$71,2,FALSE)</f>
        <v>AH</v>
      </c>
      <c r="B85" s="119">
        <f>VLOOKUP(A85,Info!$B$6:$D$106,3,FALSE)</f>
        <v>34</v>
      </c>
      <c r="C85" s="120">
        <f>IFERROR(VLOOKUP(A85,Info!$B$6:$AD$106,29,FALSE),"")</f>
        <v>0</v>
      </c>
      <c r="D85" s="120" t="str">
        <f>IFERROR(VLOOKUP(A85,Info!$B$6:$AD$106,28,FALSE),"")</f>
        <v/>
      </c>
      <c r="E85" s="121">
        <f>IFERROR(VLOOKUP(A85,Info!$B$6:$AD$106,13,FALSE),0)</f>
        <v>0</v>
      </c>
      <c r="F85" s="122">
        <f>IFERROR(VLOOKUP(A85,'Base travail'!$B$22:$G$121,4,FALSE)+VLOOKUP(A85,'Base travail'!$B$22:$G$121,5,FALSE),0)</f>
        <v>0</v>
      </c>
      <c r="G85" s="122">
        <f>IFERROR(VLOOKUP(A85,'Base travail'!$B$22:$G$121,6,FALSE),0)</f>
        <v>0</v>
      </c>
      <c r="H85" s="573"/>
      <c r="I85" s="573"/>
      <c r="J85" s="574"/>
      <c r="K85" s="574"/>
      <c r="L85" s="574"/>
      <c r="M85" s="574"/>
      <c r="N85" s="574"/>
      <c r="O85" s="574"/>
      <c r="P85" s="574"/>
      <c r="Q85" s="574"/>
      <c r="R85" s="574"/>
      <c r="S85" s="574"/>
      <c r="T85" s="574"/>
      <c r="V85" s="25">
        <f t="shared" si="108"/>
        <v>0</v>
      </c>
      <c r="W85" s="26">
        <f t="shared" si="108"/>
        <v>0</v>
      </c>
      <c r="X85" s="26">
        <f t="shared" si="108"/>
        <v>0</v>
      </c>
      <c r="Y85" s="27">
        <f t="shared" si="108"/>
        <v>0</v>
      </c>
      <c r="Z85" s="25">
        <f t="shared" si="108"/>
        <v>0</v>
      </c>
      <c r="AA85" s="26">
        <f t="shared" si="108"/>
        <v>0</v>
      </c>
      <c r="AB85" s="26">
        <f t="shared" si="108"/>
        <v>0</v>
      </c>
      <c r="AC85" s="27">
        <f t="shared" si="108"/>
        <v>0</v>
      </c>
      <c r="AD85" s="25">
        <f t="shared" si="108"/>
        <v>0</v>
      </c>
      <c r="AE85" s="26">
        <f t="shared" si="108"/>
        <v>0</v>
      </c>
      <c r="AF85" s="26">
        <f t="shared" si="109"/>
        <v>0</v>
      </c>
      <c r="AG85" s="27">
        <f t="shared" si="109"/>
        <v>0</v>
      </c>
      <c r="AH85" s="25">
        <f t="shared" si="109"/>
        <v>0</v>
      </c>
      <c r="AI85" s="26">
        <f t="shared" si="109"/>
        <v>0</v>
      </c>
      <c r="AJ85" s="26">
        <f t="shared" si="109"/>
        <v>0</v>
      </c>
      <c r="AK85" s="27">
        <f t="shared" si="109"/>
        <v>0</v>
      </c>
      <c r="AL85" s="25">
        <f t="shared" si="109"/>
        <v>0</v>
      </c>
      <c r="AM85" s="26">
        <f t="shared" si="109"/>
        <v>0</v>
      </c>
      <c r="AN85" s="26">
        <f t="shared" si="109"/>
        <v>0</v>
      </c>
      <c r="AO85" s="27">
        <f t="shared" si="109"/>
        <v>0</v>
      </c>
      <c r="AP85" s="25">
        <f t="shared" si="110"/>
        <v>0</v>
      </c>
      <c r="AQ85" s="26">
        <f t="shared" si="110"/>
        <v>0</v>
      </c>
      <c r="AR85" s="26">
        <f t="shared" si="110"/>
        <v>0</v>
      </c>
      <c r="AS85" s="27">
        <f t="shared" si="110"/>
        <v>0</v>
      </c>
      <c r="AT85" s="25">
        <f t="shared" si="110"/>
        <v>0</v>
      </c>
      <c r="AU85" s="26">
        <f t="shared" si="110"/>
        <v>0</v>
      </c>
      <c r="AV85" s="26">
        <f t="shared" si="110"/>
        <v>0</v>
      </c>
      <c r="AW85" s="27">
        <f t="shared" si="110"/>
        <v>0</v>
      </c>
      <c r="AX85" s="25">
        <f t="shared" si="110"/>
        <v>0</v>
      </c>
      <c r="AY85" s="26">
        <f t="shared" si="110"/>
        <v>0</v>
      </c>
      <c r="AZ85" s="26">
        <f t="shared" si="111"/>
        <v>0</v>
      </c>
      <c r="BA85" s="27">
        <f t="shared" si="111"/>
        <v>0</v>
      </c>
      <c r="BB85" s="25">
        <f t="shared" si="111"/>
        <v>0</v>
      </c>
      <c r="BC85" s="26">
        <f t="shared" si="111"/>
        <v>0</v>
      </c>
      <c r="BD85" s="26">
        <f t="shared" si="111"/>
        <v>0</v>
      </c>
      <c r="BE85" s="27">
        <f t="shared" si="111"/>
        <v>0</v>
      </c>
      <c r="BF85" s="25">
        <f t="shared" si="111"/>
        <v>0</v>
      </c>
      <c r="BG85" s="26">
        <f t="shared" si="111"/>
        <v>0</v>
      </c>
      <c r="BH85" s="26">
        <f t="shared" si="111"/>
        <v>0</v>
      </c>
      <c r="BI85" s="27">
        <f t="shared" si="111"/>
        <v>0</v>
      </c>
      <c r="BJ85" s="25">
        <f t="shared" si="112"/>
        <v>0</v>
      </c>
      <c r="BK85" s="26">
        <f t="shared" si="112"/>
        <v>0</v>
      </c>
      <c r="BL85" s="26">
        <f t="shared" si="112"/>
        <v>0</v>
      </c>
      <c r="BM85" s="27">
        <f t="shared" si="112"/>
        <v>0</v>
      </c>
      <c r="BN85" s="25">
        <f t="shared" si="112"/>
        <v>0</v>
      </c>
      <c r="BO85" s="26">
        <f t="shared" si="112"/>
        <v>0</v>
      </c>
      <c r="BP85" s="26">
        <f t="shared" si="112"/>
        <v>0</v>
      </c>
      <c r="BQ85" s="27">
        <f t="shared" si="112"/>
        <v>0</v>
      </c>
      <c r="BR85" s="25">
        <f t="shared" si="112"/>
        <v>0</v>
      </c>
      <c r="BS85" s="26">
        <f t="shared" si="112"/>
        <v>0</v>
      </c>
      <c r="BT85" s="26">
        <f t="shared" si="113"/>
        <v>0</v>
      </c>
      <c r="BU85" s="27">
        <f t="shared" si="113"/>
        <v>0</v>
      </c>
      <c r="BV85" s="25">
        <f t="shared" si="113"/>
        <v>0</v>
      </c>
      <c r="BW85" s="26">
        <f t="shared" si="113"/>
        <v>0</v>
      </c>
      <c r="BX85" s="26">
        <f t="shared" si="113"/>
        <v>0</v>
      </c>
      <c r="BY85" s="27">
        <f t="shared" si="113"/>
        <v>0</v>
      </c>
      <c r="BZ85" s="25">
        <f t="shared" si="113"/>
        <v>0</v>
      </c>
      <c r="CA85" s="26">
        <f t="shared" si="113"/>
        <v>0</v>
      </c>
      <c r="CB85" s="26">
        <f t="shared" si="113"/>
        <v>0</v>
      </c>
      <c r="CC85" s="27">
        <f t="shared" si="113"/>
        <v>0</v>
      </c>
      <c r="CD85" s="25">
        <f t="shared" si="114"/>
        <v>0</v>
      </c>
      <c r="CE85" s="26">
        <f t="shared" si="114"/>
        <v>0</v>
      </c>
      <c r="CF85" s="26">
        <f t="shared" si="114"/>
        <v>0</v>
      </c>
      <c r="CG85" s="27">
        <f t="shared" si="114"/>
        <v>0</v>
      </c>
      <c r="CH85" s="25">
        <f t="shared" si="114"/>
        <v>0</v>
      </c>
      <c r="CI85" s="26">
        <f t="shared" si="114"/>
        <v>0</v>
      </c>
      <c r="CJ85" s="26">
        <f t="shared" si="114"/>
        <v>0</v>
      </c>
      <c r="CK85" s="27">
        <f t="shared" si="114"/>
        <v>0</v>
      </c>
      <c r="CL85" s="25">
        <f t="shared" si="114"/>
        <v>0</v>
      </c>
      <c r="CM85" s="26">
        <f t="shared" si="114"/>
        <v>0</v>
      </c>
      <c r="CN85" s="26">
        <f t="shared" si="115"/>
        <v>0</v>
      </c>
      <c r="CO85" s="27">
        <f t="shared" si="115"/>
        <v>0</v>
      </c>
      <c r="CP85" s="25">
        <f t="shared" si="115"/>
        <v>0</v>
      </c>
      <c r="CQ85" s="26">
        <f t="shared" si="115"/>
        <v>0</v>
      </c>
      <c r="CR85" s="26">
        <f t="shared" si="115"/>
        <v>0</v>
      </c>
      <c r="CS85" s="27">
        <f t="shared" si="115"/>
        <v>0</v>
      </c>
      <c r="CT85" s="25">
        <f t="shared" si="115"/>
        <v>0</v>
      </c>
      <c r="CU85" s="26">
        <f t="shared" si="115"/>
        <v>0</v>
      </c>
      <c r="CV85" s="26">
        <f t="shared" si="115"/>
        <v>0</v>
      </c>
      <c r="CW85" s="27">
        <f t="shared" si="115"/>
        <v>0</v>
      </c>
      <c r="CX85" s="25">
        <f t="shared" si="116"/>
        <v>0</v>
      </c>
      <c r="CY85" s="26">
        <f t="shared" si="116"/>
        <v>0</v>
      </c>
      <c r="CZ85" s="26">
        <f t="shared" si="116"/>
        <v>0</v>
      </c>
      <c r="DA85" s="27">
        <f t="shared" si="116"/>
        <v>0</v>
      </c>
      <c r="DB85" s="25">
        <f t="shared" si="116"/>
        <v>0</v>
      </c>
      <c r="DC85" s="26">
        <f t="shared" si="116"/>
        <v>0</v>
      </c>
      <c r="DD85" s="26">
        <f t="shared" si="116"/>
        <v>0</v>
      </c>
      <c r="DE85" s="27">
        <f t="shared" si="116"/>
        <v>0</v>
      </c>
      <c r="DF85" s="25">
        <f t="shared" si="116"/>
        <v>0</v>
      </c>
      <c r="DG85" s="26">
        <f t="shared" si="116"/>
        <v>0</v>
      </c>
      <c r="DH85" s="26">
        <f t="shared" si="117"/>
        <v>0</v>
      </c>
      <c r="DI85" s="27">
        <f t="shared" si="117"/>
        <v>0</v>
      </c>
      <c r="DJ85" s="25">
        <f t="shared" si="117"/>
        <v>0</v>
      </c>
      <c r="DK85" s="26">
        <f t="shared" si="117"/>
        <v>0</v>
      </c>
      <c r="DL85" s="26">
        <f t="shared" si="117"/>
        <v>0</v>
      </c>
      <c r="DM85" s="27">
        <f t="shared" si="117"/>
        <v>0</v>
      </c>
      <c r="DN85" s="7">
        <v>100</v>
      </c>
      <c r="DO85" s="23">
        <f>IFERROR(VLOOKUP(H85,'Cpte exploit'!$A$11:$E$35,4,FALSE),0)</f>
        <v>0</v>
      </c>
      <c r="DP85" s="24">
        <f t="shared" si="18"/>
        <v>0</v>
      </c>
      <c r="DQ85" s="23">
        <f>'Cpte exploit'!$B$39</f>
        <v>0</v>
      </c>
      <c r="DR85" s="24">
        <f t="shared" si="19"/>
        <v>0</v>
      </c>
      <c r="DS85" s="23">
        <f>'Cpte exploit'!$B$40</f>
        <v>0</v>
      </c>
      <c r="DT85" s="24">
        <f t="shared" si="20"/>
        <v>0</v>
      </c>
      <c r="DU85" s="23">
        <f>'Cpte exploit'!$B$41</f>
        <v>0</v>
      </c>
      <c r="DV85" s="23"/>
      <c r="DW85" s="24">
        <f t="shared" si="102"/>
        <v>0</v>
      </c>
      <c r="DX85" s="45">
        <f t="shared" si="22"/>
        <v>0</v>
      </c>
      <c r="DY85" s="45">
        <f t="shared" si="22"/>
        <v>0</v>
      </c>
      <c r="DZ85" s="123">
        <f t="shared" si="106"/>
        <v>0</v>
      </c>
      <c r="EA85" s="15" t="str">
        <f>IFERROR(VLOOKUP(Q85,BDD!$G$2:$H$99,2,FALSE),"")</f>
        <v/>
      </c>
      <c r="EB85" s="15" t="str">
        <f>IFERROR(VLOOKUP(R85,BDD!$G$2:$H$99,2,FALSE),"")</f>
        <v/>
      </c>
      <c r="EC85" s="15" t="str">
        <f>IFERROR(VLOOKUP(S85,BDD!$G$2:$H$99,2,FALSE),"")</f>
        <v/>
      </c>
      <c r="ED85" s="15" t="str">
        <f>IFERROR(VLOOKUP(T85,BDD!$G$2:$H$99,2,FALSE),"")</f>
        <v/>
      </c>
      <c r="EE85" s="15" t="str">
        <f t="shared" si="23"/>
        <v/>
      </c>
      <c r="EF85" s="15" t="str">
        <f t="shared" si="24"/>
        <v/>
      </c>
      <c r="EG85" s="15">
        <f t="shared" si="25"/>
        <v>0</v>
      </c>
      <c r="EH85" s="15">
        <f t="shared" si="26"/>
        <v>0</v>
      </c>
      <c r="EI85" s="15" t="str">
        <f t="shared" si="27"/>
        <v/>
      </c>
      <c r="EJ85" s="15" t="str">
        <f t="shared" si="28"/>
        <v/>
      </c>
      <c r="EK85" s="15">
        <f t="shared" si="29"/>
        <v>0</v>
      </c>
      <c r="EL85" s="15">
        <f t="shared" si="30"/>
        <v>0</v>
      </c>
      <c r="EM85" s="15">
        <f t="shared" si="96"/>
        <v>0</v>
      </c>
      <c r="EN85" s="15">
        <f t="shared" si="97"/>
        <v>0</v>
      </c>
      <c r="EO85" s="15"/>
      <c r="EP85" s="15"/>
      <c r="EQ85" s="15">
        <f t="shared" si="12"/>
        <v>0</v>
      </c>
      <c r="ER85" s="15">
        <f t="shared" si="13"/>
        <v>0</v>
      </c>
      <c r="ES85" s="18">
        <f t="shared" si="103"/>
        <v>0</v>
      </c>
      <c r="ET85" s="19">
        <f t="shared" si="98"/>
        <v>0</v>
      </c>
      <c r="EU85" s="19">
        <f t="shared" si="99"/>
        <v>0</v>
      </c>
      <c r="EV85" s="19">
        <f t="shared" si="100"/>
        <v>0</v>
      </c>
      <c r="EW85" s="19">
        <f t="shared" si="101"/>
        <v>0</v>
      </c>
      <c r="EX85" s="19">
        <f t="shared" si="104"/>
        <v>0</v>
      </c>
      <c r="EY85" s="19">
        <f t="shared" si="105"/>
        <v>0</v>
      </c>
      <c r="EZ85" s="122">
        <f t="shared" si="107"/>
        <v>0</v>
      </c>
      <c r="FA85" s="122"/>
      <c r="FB85" s="7">
        <f>FB84</f>
        <v>34</v>
      </c>
    </row>
    <row r="86" spans="1:158" hidden="1" x14ac:dyDescent="0.3">
      <c r="A86" s="114" t="str">
        <f>VLOOKUP(FB86,Info!$A$7:$B$71,2,FALSE)</f>
        <v>AI</v>
      </c>
      <c r="B86" s="114">
        <f>VLOOKUP(A86,Info!$B$6:$D$106,3,FALSE)</f>
        <v>35</v>
      </c>
      <c r="C86" s="115">
        <f>IFERROR(VLOOKUP(A86,Info!$B$6:$AD$106,29,FALSE),"")</f>
        <v>0</v>
      </c>
      <c r="D86" s="115" t="str">
        <f>IFERROR(VLOOKUP(A86,Info!$B$6:$AD$106,28,FALSE),"")</f>
        <v/>
      </c>
      <c r="E86" s="116">
        <f>IFERROR(VLOOKUP(A86,Info!$B$6:$AD$106,13,FALSE),0)</f>
        <v>0</v>
      </c>
      <c r="F86" s="117">
        <f>IFERROR(VLOOKUP(A86,'Base travail'!$B$22:$G$121,4,FALSE)+VLOOKUP(A86,'Base travail'!$B$22:$G$121,5,FALSE),0)</f>
        <v>0</v>
      </c>
      <c r="G86" s="117">
        <f>IFERROR(VLOOKUP(A86,'Base travail'!$B$22:$G$121,6,FALSE),0)</f>
        <v>0</v>
      </c>
      <c r="H86" s="575"/>
      <c r="I86" s="575"/>
      <c r="J86" s="576"/>
      <c r="K86" s="576"/>
      <c r="L86" s="576"/>
      <c r="M86" s="576"/>
      <c r="N86" s="576"/>
      <c r="O86" s="576"/>
      <c r="P86" s="576"/>
      <c r="Q86" s="576"/>
      <c r="R86" s="576"/>
      <c r="S86" s="576"/>
      <c r="T86" s="576"/>
      <c r="V86" s="25">
        <f t="shared" ref="V86:AE95" si="118">IF(OR(AND(V$3&lt;$EF86,V$3&gt;=$EE86),AND(V$3&lt;$EH86,V$3&gt;=$EG86),AND(V$3&lt;$EJ86,V$3&gt;=$EI86),AND(V$3&lt;$EL86,V$3&gt;=$EK86)),1,0)</f>
        <v>0</v>
      </c>
      <c r="W86" s="26">
        <f t="shared" si="118"/>
        <v>0</v>
      </c>
      <c r="X86" s="26">
        <f t="shared" si="118"/>
        <v>0</v>
      </c>
      <c r="Y86" s="27">
        <f t="shared" si="118"/>
        <v>0</v>
      </c>
      <c r="Z86" s="25">
        <f t="shared" si="118"/>
        <v>0</v>
      </c>
      <c r="AA86" s="26">
        <f t="shared" si="118"/>
        <v>0</v>
      </c>
      <c r="AB86" s="26">
        <f t="shared" si="118"/>
        <v>0</v>
      </c>
      <c r="AC86" s="27">
        <f t="shared" si="118"/>
        <v>0</v>
      </c>
      <c r="AD86" s="25">
        <f t="shared" si="118"/>
        <v>0</v>
      </c>
      <c r="AE86" s="26">
        <f t="shared" si="118"/>
        <v>0</v>
      </c>
      <c r="AF86" s="26">
        <f t="shared" ref="AF86:AO95" si="119">IF(OR(AND(AF$3&lt;$EF86,AF$3&gt;=$EE86),AND(AF$3&lt;$EH86,AF$3&gt;=$EG86),AND(AF$3&lt;$EJ86,AF$3&gt;=$EI86),AND(AF$3&lt;$EL86,AF$3&gt;=$EK86)),1,0)</f>
        <v>0</v>
      </c>
      <c r="AG86" s="27">
        <f t="shared" si="119"/>
        <v>0</v>
      </c>
      <c r="AH86" s="25">
        <f t="shared" si="119"/>
        <v>0</v>
      </c>
      <c r="AI86" s="26">
        <f t="shared" si="119"/>
        <v>0</v>
      </c>
      <c r="AJ86" s="26">
        <f t="shared" si="119"/>
        <v>0</v>
      </c>
      <c r="AK86" s="27">
        <f t="shared" si="119"/>
        <v>0</v>
      </c>
      <c r="AL86" s="25">
        <f t="shared" si="119"/>
        <v>0</v>
      </c>
      <c r="AM86" s="26">
        <f t="shared" si="119"/>
        <v>0</v>
      </c>
      <c r="AN86" s="26">
        <f t="shared" si="119"/>
        <v>0</v>
      </c>
      <c r="AO86" s="27">
        <f t="shared" si="119"/>
        <v>0</v>
      </c>
      <c r="AP86" s="25">
        <f t="shared" ref="AP86:AY95" si="120">IF(OR(AND(AP$3&lt;$EF86,AP$3&gt;=$EE86),AND(AP$3&lt;$EH86,AP$3&gt;=$EG86),AND(AP$3&lt;$EJ86,AP$3&gt;=$EI86),AND(AP$3&lt;$EL86,AP$3&gt;=$EK86)),1,0)</f>
        <v>0</v>
      </c>
      <c r="AQ86" s="26">
        <f t="shared" si="120"/>
        <v>0</v>
      </c>
      <c r="AR86" s="26">
        <f t="shared" si="120"/>
        <v>0</v>
      </c>
      <c r="AS86" s="27">
        <f t="shared" si="120"/>
        <v>0</v>
      </c>
      <c r="AT86" s="25">
        <f t="shared" si="120"/>
        <v>0</v>
      </c>
      <c r="AU86" s="26">
        <f t="shared" si="120"/>
        <v>0</v>
      </c>
      <c r="AV86" s="26">
        <f t="shared" si="120"/>
        <v>0</v>
      </c>
      <c r="AW86" s="27">
        <f t="shared" si="120"/>
        <v>0</v>
      </c>
      <c r="AX86" s="25">
        <f t="shared" si="120"/>
        <v>0</v>
      </c>
      <c r="AY86" s="26">
        <f t="shared" si="120"/>
        <v>0</v>
      </c>
      <c r="AZ86" s="26">
        <f t="shared" ref="AZ86:BI95" si="121">IF(OR(AND(AZ$3&lt;$EF86,AZ$3&gt;=$EE86),AND(AZ$3&lt;$EH86,AZ$3&gt;=$EG86),AND(AZ$3&lt;$EJ86,AZ$3&gt;=$EI86),AND(AZ$3&lt;$EL86,AZ$3&gt;=$EK86)),1,0)</f>
        <v>0</v>
      </c>
      <c r="BA86" s="27">
        <f t="shared" si="121"/>
        <v>0</v>
      </c>
      <c r="BB86" s="25">
        <f t="shared" si="121"/>
        <v>0</v>
      </c>
      <c r="BC86" s="26">
        <f t="shared" si="121"/>
        <v>0</v>
      </c>
      <c r="BD86" s="26">
        <f t="shared" si="121"/>
        <v>0</v>
      </c>
      <c r="BE86" s="27">
        <f t="shared" si="121"/>
        <v>0</v>
      </c>
      <c r="BF86" s="25">
        <f t="shared" si="121"/>
        <v>0</v>
      </c>
      <c r="BG86" s="26">
        <f t="shared" si="121"/>
        <v>0</v>
      </c>
      <c r="BH86" s="26">
        <f t="shared" si="121"/>
        <v>0</v>
      </c>
      <c r="BI86" s="27">
        <f t="shared" si="121"/>
        <v>0</v>
      </c>
      <c r="BJ86" s="25">
        <f t="shared" ref="BJ86:BS95" si="122">IF(OR(AND(BJ$3&lt;$EF86,BJ$3&gt;=$EE86),AND(BJ$3&lt;$EH86,BJ$3&gt;=$EG86),AND(BJ$3&lt;$EJ86,BJ$3&gt;=$EI86),AND(BJ$3&lt;$EL86,BJ$3&gt;=$EK86)),1,0)</f>
        <v>0</v>
      </c>
      <c r="BK86" s="26">
        <f t="shared" si="122"/>
        <v>0</v>
      </c>
      <c r="BL86" s="26">
        <f t="shared" si="122"/>
        <v>0</v>
      </c>
      <c r="BM86" s="27">
        <f t="shared" si="122"/>
        <v>0</v>
      </c>
      <c r="BN86" s="25">
        <f t="shared" si="122"/>
        <v>0</v>
      </c>
      <c r="BO86" s="26">
        <f t="shared" si="122"/>
        <v>0</v>
      </c>
      <c r="BP86" s="26">
        <f t="shared" si="122"/>
        <v>0</v>
      </c>
      <c r="BQ86" s="27">
        <f t="shared" si="122"/>
        <v>0</v>
      </c>
      <c r="BR86" s="25">
        <f t="shared" si="122"/>
        <v>0</v>
      </c>
      <c r="BS86" s="26">
        <f t="shared" si="122"/>
        <v>0</v>
      </c>
      <c r="BT86" s="26">
        <f t="shared" ref="BT86:CC95" si="123">IF(OR(AND(BT$3&lt;$EF86,BT$3&gt;=$EE86),AND(BT$3&lt;$EH86,BT$3&gt;=$EG86),AND(BT$3&lt;$EJ86,BT$3&gt;=$EI86),AND(BT$3&lt;$EL86,BT$3&gt;=$EK86)),1,0)</f>
        <v>0</v>
      </c>
      <c r="BU86" s="27">
        <f t="shared" si="123"/>
        <v>0</v>
      </c>
      <c r="BV86" s="25">
        <f t="shared" si="123"/>
        <v>0</v>
      </c>
      <c r="BW86" s="26">
        <f t="shared" si="123"/>
        <v>0</v>
      </c>
      <c r="BX86" s="26">
        <f t="shared" si="123"/>
        <v>0</v>
      </c>
      <c r="BY86" s="27">
        <f t="shared" si="123"/>
        <v>0</v>
      </c>
      <c r="BZ86" s="25">
        <f t="shared" si="123"/>
        <v>0</v>
      </c>
      <c r="CA86" s="26">
        <f t="shared" si="123"/>
        <v>0</v>
      </c>
      <c r="CB86" s="26">
        <f t="shared" si="123"/>
        <v>0</v>
      </c>
      <c r="CC86" s="27">
        <f t="shared" si="123"/>
        <v>0</v>
      </c>
      <c r="CD86" s="25">
        <f t="shared" ref="CD86:CM95" si="124">IF(OR(AND(CD$3&lt;$EF86,CD$3&gt;=$EE86),AND(CD$3&lt;$EH86,CD$3&gt;=$EG86),AND(CD$3&lt;$EJ86,CD$3&gt;=$EI86),AND(CD$3&lt;$EL86,CD$3&gt;=$EK86)),1,0)</f>
        <v>0</v>
      </c>
      <c r="CE86" s="26">
        <f t="shared" si="124"/>
        <v>0</v>
      </c>
      <c r="CF86" s="26">
        <f t="shared" si="124"/>
        <v>0</v>
      </c>
      <c r="CG86" s="27">
        <f t="shared" si="124"/>
        <v>0</v>
      </c>
      <c r="CH86" s="25">
        <f t="shared" si="124"/>
        <v>0</v>
      </c>
      <c r="CI86" s="26">
        <f t="shared" si="124"/>
        <v>0</v>
      </c>
      <c r="CJ86" s="26">
        <f t="shared" si="124"/>
        <v>0</v>
      </c>
      <c r="CK86" s="27">
        <f t="shared" si="124"/>
        <v>0</v>
      </c>
      <c r="CL86" s="25">
        <f t="shared" si="124"/>
        <v>0</v>
      </c>
      <c r="CM86" s="26">
        <f t="shared" si="124"/>
        <v>0</v>
      </c>
      <c r="CN86" s="26">
        <f t="shared" ref="CN86:CW95" si="125">IF(OR(AND(CN$3&lt;$EF86,CN$3&gt;=$EE86),AND(CN$3&lt;$EH86,CN$3&gt;=$EG86),AND(CN$3&lt;$EJ86,CN$3&gt;=$EI86),AND(CN$3&lt;$EL86,CN$3&gt;=$EK86)),1,0)</f>
        <v>0</v>
      </c>
      <c r="CO86" s="27">
        <f t="shared" si="125"/>
        <v>0</v>
      </c>
      <c r="CP86" s="25">
        <f t="shared" si="125"/>
        <v>0</v>
      </c>
      <c r="CQ86" s="26">
        <f t="shared" si="125"/>
        <v>0</v>
      </c>
      <c r="CR86" s="26">
        <f t="shared" si="125"/>
        <v>0</v>
      </c>
      <c r="CS86" s="27">
        <f t="shared" si="125"/>
        <v>0</v>
      </c>
      <c r="CT86" s="25">
        <f t="shared" si="125"/>
        <v>0</v>
      </c>
      <c r="CU86" s="26">
        <f t="shared" si="125"/>
        <v>0</v>
      </c>
      <c r="CV86" s="26">
        <f t="shared" si="125"/>
        <v>0</v>
      </c>
      <c r="CW86" s="27">
        <f t="shared" si="125"/>
        <v>0</v>
      </c>
      <c r="CX86" s="25">
        <f t="shared" ref="CX86:DG95" si="126">IF(OR(AND(CX$3&lt;$EF86,CX$3&gt;=$EE86),AND(CX$3&lt;$EH86,CX$3&gt;=$EG86),AND(CX$3&lt;$EJ86,CX$3&gt;=$EI86),AND(CX$3&lt;$EL86,CX$3&gt;=$EK86)),1,0)</f>
        <v>0</v>
      </c>
      <c r="CY86" s="26">
        <f t="shared" si="126"/>
        <v>0</v>
      </c>
      <c r="CZ86" s="26">
        <f t="shared" si="126"/>
        <v>0</v>
      </c>
      <c r="DA86" s="27">
        <f t="shared" si="126"/>
        <v>0</v>
      </c>
      <c r="DB86" s="25">
        <f t="shared" si="126"/>
        <v>0</v>
      </c>
      <c r="DC86" s="26">
        <f t="shared" si="126"/>
        <v>0</v>
      </c>
      <c r="DD86" s="26">
        <f t="shared" si="126"/>
        <v>0</v>
      </c>
      <c r="DE86" s="27">
        <f t="shared" si="126"/>
        <v>0</v>
      </c>
      <c r="DF86" s="25">
        <f t="shared" si="126"/>
        <v>0</v>
      </c>
      <c r="DG86" s="26">
        <f t="shared" si="126"/>
        <v>0</v>
      </c>
      <c r="DH86" s="26">
        <f t="shared" ref="DH86:DM95" si="127">IF(OR(AND(DH$3&lt;$EF86,DH$3&gt;=$EE86),AND(DH$3&lt;$EH86,DH$3&gt;=$EG86),AND(DH$3&lt;$EJ86,DH$3&gt;=$EI86),AND(DH$3&lt;$EL86,DH$3&gt;=$EK86)),1,0)</f>
        <v>0</v>
      </c>
      <c r="DI86" s="27">
        <f t="shared" si="127"/>
        <v>0</v>
      </c>
      <c r="DJ86" s="25">
        <f t="shared" si="127"/>
        <v>0</v>
      </c>
      <c r="DK86" s="26">
        <f t="shared" si="127"/>
        <v>0</v>
      </c>
      <c r="DL86" s="26">
        <f t="shared" si="127"/>
        <v>0</v>
      </c>
      <c r="DM86" s="27">
        <f t="shared" si="127"/>
        <v>0</v>
      </c>
      <c r="DN86" s="7">
        <v>101</v>
      </c>
      <c r="DO86" s="16">
        <f>IFERROR(VLOOKUP(H86,'Cpte exploit'!$A$11:$E$35,4,FALSE),0)</f>
        <v>0</v>
      </c>
      <c r="DP86" s="17">
        <f t="shared" si="18"/>
        <v>0</v>
      </c>
      <c r="DQ86" s="16">
        <f>'Cpte exploit'!$B$39</f>
        <v>0</v>
      </c>
      <c r="DR86" s="17">
        <f t="shared" si="19"/>
        <v>0</v>
      </c>
      <c r="DS86" s="16">
        <f>'Cpte exploit'!$B$40</f>
        <v>0</v>
      </c>
      <c r="DT86" s="17">
        <f t="shared" si="20"/>
        <v>0</v>
      </c>
      <c r="DU86" s="16">
        <f>'Cpte exploit'!$B$41</f>
        <v>0</v>
      </c>
      <c r="DV86" s="16"/>
      <c r="DW86" s="17">
        <f t="shared" si="102"/>
        <v>0</v>
      </c>
      <c r="DX86" s="44">
        <f t="shared" si="22"/>
        <v>0</v>
      </c>
      <c r="DY86" s="44">
        <f t="shared" si="22"/>
        <v>0</v>
      </c>
      <c r="DZ86" s="124">
        <f t="shared" si="106"/>
        <v>0</v>
      </c>
      <c r="EA86" s="15" t="str">
        <f>IFERROR(VLOOKUP(Q86,BDD!$G$2:$H$99,2,FALSE),"")</f>
        <v/>
      </c>
      <c r="EB86" s="15" t="str">
        <f>IFERROR(VLOOKUP(R86,BDD!$G$2:$H$99,2,FALSE),"")</f>
        <v/>
      </c>
      <c r="EC86" s="15" t="str">
        <f>IFERROR(VLOOKUP(S86,BDD!$G$2:$H$99,2,FALSE),"")</f>
        <v/>
      </c>
      <c r="ED86" s="15" t="str">
        <f>IFERROR(VLOOKUP(T86,BDD!$G$2:$H$99,2,FALSE),"")</f>
        <v/>
      </c>
      <c r="EE86" s="15" t="str">
        <f t="shared" si="23"/>
        <v/>
      </c>
      <c r="EF86" s="15" t="str">
        <f t="shared" si="24"/>
        <v/>
      </c>
      <c r="EG86" s="15">
        <f t="shared" si="25"/>
        <v>0</v>
      </c>
      <c r="EH86" s="15">
        <f t="shared" si="26"/>
        <v>0</v>
      </c>
      <c r="EI86" s="15" t="str">
        <f t="shared" si="27"/>
        <v/>
      </c>
      <c r="EJ86" s="15" t="str">
        <f t="shared" si="28"/>
        <v/>
      </c>
      <c r="EK86" s="15">
        <f t="shared" si="29"/>
        <v>0</v>
      </c>
      <c r="EL86" s="15">
        <f t="shared" si="30"/>
        <v>0</v>
      </c>
      <c r="EM86" s="15">
        <f t="shared" si="96"/>
        <v>0</v>
      </c>
      <c r="EN86" s="15">
        <f t="shared" si="97"/>
        <v>0</v>
      </c>
      <c r="EO86" s="15"/>
      <c r="EP86" s="15"/>
      <c r="EQ86" s="15">
        <f t="shared" si="12"/>
        <v>0</v>
      </c>
      <c r="ER86" s="15">
        <f t="shared" si="13"/>
        <v>0</v>
      </c>
      <c r="ES86" s="18">
        <f t="shared" si="103"/>
        <v>0</v>
      </c>
      <c r="ET86" s="19">
        <f t="shared" si="98"/>
        <v>0</v>
      </c>
      <c r="EU86" s="19">
        <f t="shared" si="99"/>
        <v>0</v>
      </c>
      <c r="EV86" s="19">
        <f t="shared" si="100"/>
        <v>0</v>
      </c>
      <c r="EW86" s="19">
        <f t="shared" si="101"/>
        <v>0</v>
      </c>
      <c r="EX86" s="19">
        <f t="shared" si="104"/>
        <v>0</v>
      </c>
      <c r="EY86" s="19">
        <f t="shared" si="105"/>
        <v>0</v>
      </c>
      <c r="EZ86" s="117">
        <f t="shared" si="107"/>
        <v>0</v>
      </c>
      <c r="FA86" s="117"/>
      <c r="FB86" s="7">
        <f>FB84+1</f>
        <v>35</v>
      </c>
    </row>
    <row r="87" spans="1:158" hidden="1" x14ac:dyDescent="0.3">
      <c r="A87" s="119" t="str">
        <f>VLOOKUP(FB87,Info!$A$7:$B$71,2,FALSE)</f>
        <v>AI</v>
      </c>
      <c r="B87" s="119">
        <f>VLOOKUP(A87,Info!$B$6:$D$106,3,FALSE)</f>
        <v>35</v>
      </c>
      <c r="C87" s="120">
        <f>IFERROR(VLOOKUP(A87,Info!$B$6:$AD$106,29,FALSE),"")</f>
        <v>0</v>
      </c>
      <c r="D87" s="120" t="str">
        <f>IFERROR(VLOOKUP(A87,Info!$B$6:$AD$106,28,FALSE),"")</f>
        <v/>
      </c>
      <c r="E87" s="121">
        <f>IFERROR(VLOOKUP(A87,Info!$B$6:$AD$106,13,FALSE),0)</f>
        <v>0</v>
      </c>
      <c r="F87" s="122">
        <f>IFERROR(VLOOKUP(A87,'Base travail'!$B$22:$G$121,4,FALSE)+VLOOKUP(A87,'Base travail'!$B$22:$G$121,5,FALSE),0)</f>
        <v>0</v>
      </c>
      <c r="G87" s="122">
        <f>IFERROR(VLOOKUP(A87,'Base travail'!$B$22:$G$121,6,FALSE),0)</f>
        <v>0</v>
      </c>
      <c r="H87" s="573"/>
      <c r="I87" s="573"/>
      <c r="J87" s="574"/>
      <c r="K87" s="574"/>
      <c r="L87" s="574"/>
      <c r="M87" s="574"/>
      <c r="N87" s="574"/>
      <c r="O87" s="574"/>
      <c r="P87" s="574"/>
      <c r="Q87" s="574"/>
      <c r="R87" s="574"/>
      <c r="S87" s="574"/>
      <c r="T87" s="574"/>
      <c r="V87" s="25">
        <f t="shared" si="118"/>
        <v>0</v>
      </c>
      <c r="W87" s="26">
        <f t="shared" si="118"/>
        <v>0</v>
      </c>
      <c r="X87" s="26">
        <f t="shared" si="118"/>
        <v>0</v>
      </c>
      <c r="Y87" s="27">
        <f t="shared" si="118"/>
        <v>0</v>
      </c>
      <c r="Z87" s="25">
        <f t="shared" si="118"/>
        <v>0</v>
      </c>
      <c r="AA87" s="26">
        <f t="shared" si="118"/>
        <v>0</v>
      </c>
      <c r="AB87" s="26">
        <f t="shared" si="118"/>
        <v>0</v>
      </c>
      <c r="AC87" s="27">
        <f t="shared" si="118"/>
        <v>0</v>
      </c>
      <c r="AD87" s="25">
        <f t="shared" si="118"/>
        <v>0</v>
      </c>
      <c r="AE87" s="26">
        <f t="shared" si="118"/>
        <v>0</v>
      </c>
      <c r="AF87" s="26">
        <f t="shared" si="119"/>
        <v>0</v>
      </c>
      <c r="AG87" s="27">
        <f t="shared" si="119"/>
        <v>0</v>
      </c>
      <c r="AH87" s="25">
        <f t="shared" si="119"/>
        <v>0</v>
      </c>
      <c r="AI87" s="26">
        <f t="shared" si="119"/>
        <v>0</v>
      </c>
      <c r="AJ87" s="26">
        <f t="shared" si="119"/>
        <v>0</v>
      </c>
      <c r="AK87" s="27">
        <f t="shared" si="119"/>
        <v>0</v>
      </c>
      <c r="AL87" s="25">
        <f t="shared" si="119"/>
        <v>0</v>
      </c>
      <c r="AM87" s="26">
        <f t="shared" si="119"/>
        <v>0</v>
      </c>
      <c r="AN87" s="26">
        <f t="shared" si="119"/>
        <v>0</v>
      </c>
      <c r="AO87" s="27">
        <f t="shared" si="119"/>
        <v>0</v>
      </c>
      <c r="AP87" s="25">
        <f t="shared" si="120"/>
        <v>0</v>
      </c>
      <c r="AQ87" s="26">
        <f t="shared" si="120"/>
        <v>0</v>
      </c>
      <c r="AR87" s="26">
        <f t="shared" si="120"/>
        <v>0</v>
      </c>
      <c r="AS87" s="27">
        <f t="shared" si="120"/>
        <v>0</v>
      </c>
      <c r="AT87" s="25">
        <f t="shared" si="120"/>
        <v>0</v>
      </c>
      <c r="AU87" s="26">
        <f t="shared" si="120"/>
        <v>0</v>
      </c>
      <c r="AV87" s="26">
        <f t="shared" si="120"/>
        <v>0</v>
      </c>
      <c r="AW87" s="27">
        <f t="shared" si="120"/>
        <v>0</v>
      </c>
      <c r="AX87" s="25">
        <f t="shared" si="120"/>
        <v>0</v>
      </c>
      <c r="AY87" s="26">
        <f t="shared" si="120"/>
        <v>0</v>
      </c>
      <c r="AZ87" s="26">
        <f t="shared" si="121"/>
        <v>0</v>
      </c>
      <c r="BA87" s="27">
        <f t="shared" si="121"/>
        <v>0</v>
      </c>
      <c r="BB87" s="25">
        <f t="shared" si="121"/>
        <v>0</v>
      </c>
      <c r="BC87" s="26">
        <f t="shared" si="121"/>
        <v>0</v>
      </c>
      <c r="BD87" s="26">
        <f t="shared" si="121"/>
        <v>0</v>
      </c>
      <c r="BE87" s="27">
        <f t="shared" si="121"/>
        <v>0</v>
      </c>
      <c r="BF87" s="25">
        <f t="shared" si="121"/>
        <v>0</v>
      </c>
      <c r="BG87" s="26">
        <f t="shared" si="121"/>
        <v>0</v>
      </c>
      <c r="BH87" s="26">
        <f t="shared" si="121"/>
        <v>0</v>
      </c>
      <c r="BI87" s="27">
        <f t="shared" si="121"/>
        <v>0</v>
      </c>
      <c r="BJ87" s="25">
        <f t="shared" si="122"/>
        <v>0</v>
      </c>
      <c r="BK87" s="26">
        <f t="shared" si="122"/>
        <v>0</v>
      </c>
      <c r="BL87" s="26">
        <f t="shared" si="122"/>
        <v>0</v>
      </c>
      <c r="BM87" s="27">
        <f t="shared" si="122"/>
        <v>0</v>
      </c>
      <c r="BN87" s="25">
        <f t="shared" si="122"/>
        <v>0</v>
      </c>
      <c r="BO87" s="26">
        <f t="shared" si="122"/>
        <v>0</v>
      </c>
      <c r="BP87" s="26">
        <f t="shared" si="122"/>
        <v>0</v>
      </c>
      <c r="BQ87" s="27">
        <f t="shared" si="122"/>
        <v>0</v>
      </c>
      <c r="BR87" s="25">
        <f t="shared" si="122"/>
        <v>0</v>
      </c>
      <c r="BS87" s="26">
        <f t="shared" si="122"/>
        <v>0</v>
      </c>
      <c r="BT87" s="26">
        <f t="shared" si="123"/>
        <v>0</v>
      </c>
      <c r="BU87" s="27">
        <f t="shared" si="123"/>
        <v>0</v>
      </c>
      <c r="BV87" s="25">
        <f t="shared" si="123"/>
        <v>0</v>
      </c>
      <c r="BW87" s="26">
        <f t="shared" si="123"/>
        <v>0</v>
      </c>
      <c r="BX87" s="26">
        <f t="shared" si="123"/>
        <v>0</v>
      </c>
      <c r="BY87" s="27">
        <f t="shared" si="123"/>
        <v>0</v>
      </c>
      <c r="BZ87" s="25">
        <f t="shared" si="123"/>
        <v>0</v>
      </c>
      <c r="CA87" s="26">
        <f t="shared" si="123"/>
        <v>0</v>
      </c>
      <c r="CB87" s="26">
        <f t="shared" si="123"/>
        <v>0</v>
      </c>
      <c r="CC87" s="27">
        <f t="shared" si="123"/>
        <v>0</v>
      </c>
      <c r="CD87" s="25">
        <f t="shared" si="124"/>
        <v>0</v>
      </c>
      <c r="CE87" s="26">
        <f t="shared" si="124"/>
        <v>0</v>
      </c>
      <c r="CF87" s="26">
        <f t="shared" si="124"/>
        <v>0</v>
      </c>
      <c r="CG87" s="27">
        <f t="shared" si="124"/>
        <v>0</v>
      </c>
      <c r="CH87" s="25">
        <f t="shared" si="124"/>
        <v>0</v>
      </c>
      <c r="CI87" s="26">
        <f t="shared" si="124"/>
        <v>0</v>
      </c>
      <c r="CJ87" s="26">
        <f t="shared" si="124"/>
        <v>0</v>
      </c>
      <c r="CK87" s="27">
        <f t="shared" si="124"/>
        <v>0</v>
      </c>
      <c r="CL87" s="25">
        <f t="shared" si="124"/>
        <v>0</v>
      </c>
      <c r="CM87" s="26">
        <f t="shared" si="124"/>
        <v>0</v>
      </c>
      <c r="CN87" s="26">
        <f t="shared" si="125"/>
        <v>0</v>
      </c>
      <c r="CO87" s="27">
        <f t="shared" si="125"/>
        <v>0</v>
      </c>
      <c r="CP87" s="25">
        <f t="shared" si="125"/>
        <v>0</v>
      </c>
      <c r="CQ87" s="26">
        <f t="shared" si="125"/>
        <v>0</v>
      </c>
      <c r="CR87" s="26">
        <f t="shared" si="125"/>
        <v>0</v>
      </c>
      <c r="CS87" s="27">
        <f t="shared" si="125"/>
        <v>0</v>
      </c>
      <c r="CT87" s="25">
        <f t="shared" si="125"/>
        <v>0</v>
      </c>
      <c r="CU87" s="26">
        <f t="shared" si="125"/>
        <v>0</v>
      </c>
      <c r="CV87" s="26">
        <f t="shared" si="125"/>
        <v>0</v>
      </c>
      <c r="CW87" s="27">
        <f t="shared" si="125"/>
        <v>0</v>
      </c>
      <c r="CX87" s="25">
        <f t="shared" si="126"/>
        <v>0</v>
      </c>
      <c r="CY87" s="26">
        <f t="shared" si="126"/>
        <v>0</v>
      </c>
      <c r="CZ87" s="26">
        <f t="shared" si="126"/>
        <v>0</v>
      </c>
      <c r="DA87" s="27">
        <f t="shared" si="126"/>
        <v>0</v>
      </c>
      <c r="DB87" s="25">
        <f t="shared" si="126"/>
        <v>0</v>
      </c>
      <c r="DC87" s="26">
        <f t="shared" si="126"/>
        <v>0</v>
      </c>
      <c r="DD87" s="26">
        <f t="shared" si="126"/>
        <v>0</v>
      </c>
      <c r="DE87" s="27">
        <f t="shared" si="126"/>
        <v>0</v>
      </c>
      <c r="DF87" s="25">
        <f t="shared" si="126"/>
        <v>0</v>
      </c>
      <c r="DG87" s="26">
        <f t="shared" si="126"/>
        <v>0</v>
      </c>
      <c r="DH87" s="26">
        <f t="shared" si="127"/>
        <v>0</v>
      </c>
      <c r="DI87" s="27">
        <f t="shared" si="127"/>
        <v>0</v>
      </c>
      <c r="DJ87" s="25">
        <f t="shared" si="127"/>
        <v>0</v>
      </c>
      <c r="DK87" s="26">
        <f t="shared" si="127"/>
        <v>0</v>
      </c>
      <c r="DL87" s="26">
        <f t="shared" si="127"/>
        <v>0</v>
      </c>
      <c r="DM87" s="27">
        <f t="shared" si="127"/>
        <v>0</v>
      </c>
      <c r="DN87" s="7">
        <v>102</v>
      </c>
      <c r="DO87" s="23">
        <f>IFERROR(VLOOKUP(H87,'Cpte exploit'!$A$11:$E$35,4,FALSE),0)</f>
        <v>0</v>
      </c>
      <c r="DP87" s="24">
        <f t="shared" si="18"/>
        <v>0</v>
      </c>
      <c r="DQ87" s="23">
        <f>'Cpte exploit'!$B$39</f>
        <v>0</v>
      </c>
      <c r="DR87" s="24">
        <f t="shared" si="19"/>
        <v>0</v>
      </c>
      <c r="DS87" s="23">
        <f>'Cpte exploit'!$B$40</f>
        <v>0</v>
      </c>
      <c r="DT87" s="24">
        <f t="shared" si="20"/>
        <v>0</v>
      </c>
      <c r="DU87" s="23">
        <f>'Cpte exploit'!$B$41</f>
        <v>0</v>
      </c>
      <c r="DV87" s="23"/>
      <c r="DW87" s="24">
        <f t="shared" si="102"/>
        <v>0</v>
      </c>
      <c r="DX87" s="45">
        <f t="shared" si="22"/>
        <v>0</v>
      </c>
      <c r="DY87" s="45">
        <f t="shared" si="22"/>
        <v>0</v>
      </c>
      <c r="DZ87" s="123">
        <f t="shared" si="106"/>
        <v>0</v>
      </c>
      <c r="EA87" s="15" t="str">
        <f>IFERROR(VLOOKUP(Q87,BDD!$G$2:$H$99,2,FALSE),"")</f>
        <v/>
      </c>
      <c r="EB87" s="15" t="str">
        <f>IFERROR(VLOOKUP(R87,BDD!$G$2:$H$99,2,FALSE),"")</f>
        <v/>
      </c>
      <c r="EC87" s="15" t="str">
        <f>IFERROR(VLOOKUP(S87,BDD!$G$2:$H$99,2,FALSE),"")</f>
        <v/>
      </c>
      <c r="ED87" s="15" t="str">
        <f>IFERROR(VLOOKUP(T87,BDD!$G$2:$H$99,2,FALSE),"")</f>
        <v/>
      </c>
      <c r="EE87" s="15" t="str">
        <f t="shared" si="23"/>
        <v/>
      </c>
      <c r="EF87" s="15" t="str">
        <f t="shared" si="24"/>
        <v/>
      </c>
      <c r="EG87" s="15">
        <f t="shared" si="25"/>
        <v>0</v>
      </c>
      <c r="EH87" s="15">
        <f t="shared" si="26"/>
        <v>0</v>
      </c>
      <c r="EI87" s="15" t="str">
        <f t="shared" si="27"/>
        <v/>
      </c>
      <c r="EJ87" s="15" t="str">
        <f t="shared" si="28"/>
        <v/>
      </c>
      <c r="EK87" s="15">
        <f t="shared" si="29"/>
        <v>0</v>
      </c>
      <c r="EL87" s="15">
        <f t="shared" si="30"/>
        <v>0</v>
      </c>
      <c r="EM87" s="15">
        <f t="shared" si="96"/>
        <v>0</v>
      </c>
      <c r="EN87" s="15">
        <f t="shared" si="97"/>
        <v>0</v>
      </c>
      <c r="EO87" s="15"/>
      <c r="EP87" s="15"/>
      <c r="EQ87" s="15">
        <f t="shared" si="12"/>
        <v>0</v>
      </c>
      <c r="ER87" s="15">
        <f t="shared" si="13"/>
        <v>0</v>
      </c>
      <c r="ES87" s="18">
        <f t="shared" si="103"/>
        <v>0</v>
      </c>
      <c r="ET87" s="19">
        <f t="shared" si="98"/>
        <v>0</v>
      </c>
      <c r="EU87" s="19">
        <f t="shared" si="99"/>
        <v>0</v>
      </c>
      <c r="EV87" s="19">
        <f t="shared" si="100"/>
        <v>0</v>
      </c>
      <c r="EW87" s="19">
        <f t="shared" si="101"/>
        <v>0</v>
      </c>
      <c r="EX87" s="19">
        <f t="shared" si="104"/>
        <v>0</v>
      </c>
      <c r="EY87" s="19">
        <f t="shared" si="105"/>
        <v>0</v>
      </c>
      <c r="EZ87" s="122">
        <f t="shared" si="107"/>
        <v>0</v>
      </c>
      <c r="FA87" s="122"/>
      <c r="FB87" s="7">
        <f>FB86</f>
        <v>35</v>
      </c>
    </row>
    <row r="88" spans="1:158" hidden="1" x14ac:dyDescent="0.3">
      <c r="A88" s="114" t="str">
        <f>VLOOKUP(FB88,Info!$A$7:$B$71,2,FALSE)</f>
        <v>AJ</v>
      </c>
      <c r="B88" s="114">
        <f>VLOOKUP(A88,Info!$B$6:$D$106,3,FALSE)</f>
        <v>36</v>
      </c>
      <c r="C88" s="115">
        <f>IFERROR(VLOOKUP(A88,Info!$B$6:$AD$106,29,FALSE),"")</f>
        <v>0</v>
      </c>
      <c r="D88" s="115" t="str">
        <f>IFERROR(VLOOKUP(A88,Info!$B$6:$AD$106,28,FALSE),"")</f>
        <v/>
      </c>
      <c r="E88" s="116">
        <f>IFERROR(VLOOKUP(A88,Info!$B$6:$AD$106,13,FALSE),0)</f>
        <v>0</v>
      </c>
      <c r="F88" s="117">
        <f>IFERROR(VLOOKUP(A88,'Base travail'!$B$22:$G$121,4,FALSE)+VLOOKUP(A88,'Base travail'!$B$22:$G$121,5,FALSE),0)</f>
        <v>0</v>
      </c>
      <c r="G88" s="117">
        <f>IFERROR(VLOOKUP(A88,'Base travail'!$B$22:$G$121,6,FALSE),0)</f>
        <v>0</v>
      </c>
      <c r="H88" s="575"/>
      <c r="I88" s="575"/>
      <c r="J88" s="576"/>
      <c r="K88" s="576"/>
      <c r="L88" s="576"/>
      <c r="M88" s="576"/>
      <c r="N88" s="576"/>
      <c r="O88" s="576"/>
      <c r="P88" s="576"/>
      <c r="Q88" s="576"/>
      <c r="R88" s="576"/>
      <c r="S88" s="576"/>
      <c r="T88" s="576"/>
      <c r="V88" s="25">
        <f t="shared" si="118"/>
        <v>0</v>
      </c>
      <c r="W88" s="26">
        <f t="shared" si="118"/>
        <v>0</v>
      </c>
      <c r="X88" s="26">
        <f t="shared" si="118"/>
        <v>0</v>
      </c>
      <c r="Y88" s="27">
        <f t="shared" si="118"/>
        <v>0</v>
      </c>
      <c r="Z88" s="25">
        <f t="shared" si="118"/>
        <v>0</v>
      </c>
      <c r="AA88" s="26">
        <f t="shared" si="118"/>
        <v>0</v>
      </c>
      <c r="AB88" s="26">
        <f t="shared" si="118"/>
        <v>0</v>
      </c>
      <c r="AC88" s="27">
        <f t="shared" si="118"/>
        <v>0</v>
      </c>
      <c r="AD88" s="25">
        <f t="shared" si="118"/>
        <v>0</v>
      </c>
      <c r="AE88" s="26">
        <f t="shared" si="118"/>
        <v>0</v>
      </c>
      <c r="AF88" s="26">
        <f t="shared" si="119"/>
        <v>0</v>
      </c>
      <c r="AG88" s="27">
        <f t="shared" si="119"/>
        <v>0</v>
      </c>
      <c r="AH88" s="25">
        <f t="shared" si="119"/>
        <v>0</v>
      </c>
      <c r="AI88" s="26">
        <f t="shared" si="119"/>
        <v>0</v>
      </c>
      <c r="AJ88" s="26">
        <f t="shared" si="119"/>
        <v>0</v>
      </c>
      <c r="AK88" s="27">
        <f t="shared" si="119"/>
        <v>0</v>
      </c>
      <c r="AL88" s="25">
        <f t="shared" si="119"/>
        <v>0</v>
      </c>
      <c r="AM88" s="26">
        <f t="shared" si="119"/>
        <v>0</v>
      </c>
      <c r="AN88" s="26">
        <f t="shared" si="119"/>
        <v>0</v>
      </c>
      <c r="AO88" s="27">
        <f t="shared" si="119"/>
        <v>0</v>
      </c>
      <c r="AP88" s="25">
        <f t="shared" si="120"/>
        <v>0</v>
      </c>
      <c r="AQ88" s="26">
        <f t="shared" si="120"/>
        <v>0</v>
      </c>
      <c r="AR88" s="26">
        <f t="shared" si="120"/>
        <v>0</v>
      </c>
      <c r="AS88" s="27">
        <f t="shared" si="120"/>
        <v>0</v>
      </c>
      <c r="AT88" s="25">
        <f t="shared" si="120"/>
        <v>0</v>
      </c>
      <c r="AU88" s="26">
        <f t="shared" si="120"/>
        <v>0</v>
      </c>
      <c r="AV88" s="26">
        <f t="shared" si="120"/>
        <v>0</v>
      </c>
      <c r="AW88" s="27">
        <f t="shared" si="120"/>
        <v>0</v>
      </c>
      <c r="AX88" s="25">
        <f t="shared" si="120"/>
        <v>0</v>
      </c>
      <c r="AY88" s="26">
        <f t="shared" si="120"/>
        <v>0</v>
      </c>
      <c r="AZ88" s="26">
        <f t="shared" si="121"/>
        <v>0</v>
      </c>
      <c r="BA88" s="27">
        <f t="shared" si="121"/>
        <v>0</v>
      </c>
      <c r="BB88" s="25">
        <f t="shared" si="121"/>
        <v>0</v>
      </c>
      <c r="BC88" s="26">
        <f t="shared" si="121"/>
        <v>0</v>
      </c>
      <c r="BD88" s="26">
        <f t="shared" si="121"/>
        <v>0</v>
      </c>
      <c r="BE88" s="27">
        <f t="shared" si="121"/>
        <v>0</v>
      </c>
      <c r="BF88" s="25">
        <f t="shared" si="121"/>
        <v>0</v>
      </c>
      <c r="BG88" s="26">
        <f t="shared" si="121"/>
        <v>0</v>
      </c>
      <c r="BH88" s="26">
        <f t="shared" si="121"/>
        <v>0</v>
      </c>
      <c r="BI88" s="27">
        <f t="shared" si="121"/>
        <v>0</v>
      </c>
      <c r="BJ88" s="25">
        <f t="shared" si="122"/>
        <v>0</v>
      </c>
      <c r="BK88" s="26">
        <f t="shared" si="122"/>
        <v>0</v>
      </c>
      <c r="BL88" s="26">
        <f t="shared" si="122"/>
        <v>0</v>
      </c>
      <c r="BM88" s="27">
        <f t="shared" si="122"/>
        <v>0</v>
      </c>
      <c r="BN88" s="25">
        <f t="shared" si="122"/>
        <v>0</v>
      </c>
      <c r="BO88" s="26">
        <f t="shared" si="122"/>
        <v>0</v>
      </c>
      <c r="BP88" s="26">
        <f t="shared" si="122"/>
        <v>0</v>
      </c>
      <c r="BQ88" s="27">
        <f t="shared" si="122"/>
        <v>0</v>
      </c>
      <c r="BR88" s="25">
        <f t="shared" si="122"/>
        <v>0</v>
      </c>
      <c r="BS88" s="26">
        <f t="shared" si="122"/>
        <v>0</v>
      </c>
      <c r="BT88" s="26">
        <f t="shared" si="123"/>
        <v>0</v>
      </c>
      <c r="BU88" s="27">
        <f t="shared" si="123"/>
        <v>0</v>
      </c>
      <c r="BV88" s="25">
        <f t="shared" si="123"/>
        <v>0</v>
      </c>
      <c r="BW88" s="26">
        <f t="shared" si="123"/>
        <v>0</v>
      </c>
      <c r="BX88" s="26">
        <f t="shared" si="123"/>
        <v>0</v>
      </c>
      <c r="BY88" s="27">
        <f t="shared" si="123"/>
        <v>0</v>
      </c>
      <c r="BZ88" s="25">
        <f t="shared" si="123"/>
        <v>0</v>
      </c>
      <c r="CA88" s="26">
        <f t="shared" si="123"/>
        <v>0</v>
      </c>
      <c r="CB88" s="26">
        <f t="shared" si="123"/>
        <v>0</v>
      </c>
      <c r="CC88" s="27">
        <f t="shared" si="123"/>
        <v>0</v>
      </c>
      <c r="CD88" s="25">
        <f t="shared" si="124"/>
        <v>0</v>
      </c>
      <c r="CE88" s="26">
        <f t="shared" si="124"/>
        <v>0</v>
      </c>
      <c r="CF88" s="26">
        <f t="shared" si="124"/>
        <v>0</v>
      </c>
      <c r="CG88" s="27">
        <f t="shared" si="124"/>
        <v>0</v>
      </c>
      <c r="CH88" s="25">
        <f t="shared" si="124"/>
        <v>0</v>
      </c>
      <c r="CI88" s="26">
        <f t="shared" si="124"/>
        <v>0</v>
      </c>
      <c r="CJ88" s="26">
        <f t="shared" si="124"/>
        <v>0</v>
      </c>
      <c r="CK88" s="27">
        <f t="shared" si="124"/>
        <v>0</v>
      </c>
      <c r="CL88" s="25">
        <f t="shared" si="124"/>
        <v>0</v>
      </c>
      <c r="CM88" s="26">
        <f t="shared" si="124"/>
        <v>0</v>
      </c>
      <c r="CN88" s="26">
        <f t="shared" si="125"/>
        <v>0</v>
      </c>
      <c r="CO88" s="27">
        <f t="shared" si="125"/>
        <v>0</v>
      </c>
      <c r="CP88" s="25">
        <f t="shared" si="125"/>
        <v>0</v>
      </c>
      <c r="CQ88" s="26">
        <f t="shared" si="125"/>
        <v>0</v>
      </c>
      <c r="CR88" s="26">
        <f t="shared" si="125"/>
        <v>0</v>
      </c>
      <c r="CS88" s="27">
        <f t="shared" si="125"/>
        <v>0</v>
      </c>
      <c r="CT88" s="25">
        <f t="shared" si="125"/>
        <v>0</v>
      </c>
      <c r="CU88" s="26">
        <f t="shared" si="125"/>
        <v>0</v>
      </c>
      <c r="CV88" s="26">
        <f t="shared" si="125"/>
        <v>0</v>
      </c>
      <c r="CW88" s="27">
        <f t="shared" si="125"/>
        <v>0</v>
      </c>
      <c r="CX88" s="25">
        <f t="shared" si="126"/>
        <v>0</v>
      </c>
      <c r="CY88" s="26">
        <f t="shared" si="126"/>
        <v>0</v>
      </c>
      <c r="CZ88" s="26">
        <f t="shared" si="126"/>
        <v>0</v>
      </c>
      <c r="DA88" s="27">
        <f t="shared" si="126"/>
        <v>0</v>
      </c>
      <c r="DB88" s="25">
        <f t="shared" si="126"/>
        <v>0</v>
      </c>
      <c r="DC88" s="26">
        <f t="shared" si="126"/>
        <v>0</v>
      </c>
      <c r="DD88" s="26">
        <f t="shared" si="126"/>
        <v>0</v>
      </c>
      <c r="DE88" s="27">
        <f t="shared" si="126"/>
        <v>0</v>
      </c>
      <c r="DF88" s="25">
        <f t="shared" si="126"/>
        <v>0</v>
      </c>
      <c r="DG88" s="26">
        <f t="shared" si="126"/>
        <v>0</v>
      </c>
      <c r="DH88" s="26">
        <f t="shared" si="127"/>
        <v>0</v>
      </c>
      <c r="DI88" s="27">
        <f t="shared" si="127"/>
        <v>0</v>
      </c>
      <c r="DJ88" s="25">
        <f t="shared" si="127"/>
        <v>0</v>
      </c>
      <c r="DK88" s="26">
        <f t="shared" si="127"/>
        <v>0</v>
      </c>
      <c r="DL88" s="26">
        <f t="shared" si="127"/>
        <v>0</v>
      </c>
      <c r="DM88" s="27">
        <f t="shared" si="127"/>
        <v>0</v>
      </c>
      <c r="DN88" s="7">
        <v>103</v>
      </c>
      <c r="DO88" s="16">
        <f>IFERROR(VLOOKUP(H88,'Cpte exploit'!$A$11:$E$35,4,FALSE),0)</f>
        <v>0</v>
      </c>
      <c r="DP88" s="17">
        <f t="shared" si="18"/>
        <v>0</v>
      </c>
      <c r="DQ88" s="16">
        <f>'Cpte exploit'!$B$39</f>
        <v>0</v>
      </c>
      <c r="DR88" s="17">
        <f t="shared" si="19"/>
        <v>0</v>
      </c>
      <c r="DS88" s="16">
        <f>'Cpte exploit'!$B$40</f>
        <v>0</v>
      </c>
      <c r="DT88" s="17">
        <f t="shared" si="20"/>
        <v>0</v>
      </c>
      <c r="DU88" s="16">
        <f>'Cpte exploit'!$B$41</f>
        <v>0</v>
      </c>
      <c r="DV88" s="16"/>
      <c r="DW88" s="17">
        <f t="shared" si="102"/>
        <v>0</v>
      </c>
      <c r="DX88" s="44">
        <f t="shared" si="22"/>
        <v>0</v>
      </c>
      <c r="DY88" s="44">
        <f t="shared" si="22"/>
        <v>0</v>
      </c>
      <c r="DZ88" s="124">
        <f t="shared" si="106"/>
        <v>0</v>
      </c>
      <c r="EA88" s="15" t="str">
        <f>IFERROR(VLOOKUP(Q88,BDD!$G$2:$H$99,2,FALSE),"")</f>
        <v/>
      </c>
      <c r="EB88" s="15" t="str">
        <f>IFERROR(VLOOKUP(R88,BDD!$G$2:$H$99,2,FALSE),"")</f>
        <v/>
      </c>
      <c r="EC88" s="15" t="str">
        <f>IFERROR(VLOOKUP(S88,BDD!$G$2:$H$99,2,FALSE),"")</f>
        <v/>
      </c>
      <c r="ED88" s="15" t="str">
        <f>IFERROR(VLOOKUP(T88,BDD!$G$2:$H$99,2,FALSE),"")</f>
        <v/>
      </c>
      <c r="EE88" s="15" t="str">
        <f t="shared" si="23"/>
        <v/>
      </c>
      <c r="EF88" s="15" t="str">
        <f t="shared" si="24"/>
        <v/>
      </c>
      <c r="EG88" s="15">
        <f t="shared" si="25"/>
        <v>0</v>
      </c>
      <c r="EH88" s="15">
        <f t="shared" si="26"/>
        <v>0</v>
      </c>
      <c r="EI88" s="15" t="str">
        <f t="shared" si="27"/>
        <v/>
      </c>
      <c r="EJ88" s="15" t="str">
        <f t="shared" si="28"/>
        <v/>
      </c>
      <c r="EK88" s="15">
        <f t="shared" si="29"/>
        <v>0</v>
      </c>
      <c r="EL88" s="15">
        <f t="shared" si="30"/>
        <v>0</v>
      </c>
      <c r="EM88" s="15">
        <f t="shared" si="96"/>
        <v>0</v>
      </c>
      <c r="EN88" s="15">
        <f t="shared" si="97"/>
        <v>0</v>
      </c>
      <c r="EO88" s="15"/>
      <c r="EP88" s="15"/>
      <c r="EQ88" s="15">
        <f t="shared" si="12"/>
        <v>0</v>
      </c>
      <c r="ER88" s="15">
        <f t="shared" si="13"/>
        <v>0</v>
      </c>
      <c r="ES88" s="18">
        <f t="shared" si="103"/>
        <v>0</v>
      </c>
      <c r="ET88" s="19">
        <f t="shared" si="98"/>
        <v>0</v>
      </c>
      <c r="EU88" s="19">
        <f t="shared" si="99"/>
        <v>0</v>
      </c>
      <c r="EV88" s="19">
        <f t="shared" si="100"/>
        <v>0</v>
      </c>
      <c r="EW88" s="19">
        <f t="shared" si="101"/>
        <v>0</v>
      </c>
      <c r="EX88" s="19">
        <f t="shared" si="104"/>
        <v>0</v>
      </c>
      <c r="EY88" s="19">
        <f t="shared" si="105"/>
        <v>0</v>
      </c>
      <c r="EZ88" s="117">
        <f t="shared" si="107"/>
        <v>0</v>
      </c>
      <c r="FA88" s="117"/>
      <c r="FB88" s="7">
        <f>FB86+1</f>
        <v>36</v>
      </c>
    </row>
    <row r="89" spans="1:158" hidden="1" x14ac:dyDescent="0.3">
      <c r="A89" s="119" t="str">
        <f>VLOOKUP(FB89,Info!$A$7:$B$71,2,FALSE)</f>
        <v>AJ</v>
      </c>
      <c r="B89" s="119">
        <f>VLOOKUP(A89,Info!$B$6:$D$106,3,FALSE)</f>
        <v>36</v>
      </c>
      <c r="C89" s="120">
        <f>IFERROR(VLOOKUP(A89,Info!$B$6:$AD$106,29,FALSE),"")</f>
        <v>0</v>
      </c>
      <c r="D89" s="120" t="str">
        <f>IFERROR(VLOOKUP(A89,Info!$B$6:$AD$106,28,FALSE),"")</f>
        <v/>
      </c>
      <c r="E89" s="121">
        <f>IFERROR(VLOOKUP(A89,Info!$B$6:$AD$106,13,FALSE),0)</f>
        <v>0</v>
      </c>
      <c r="F89" s="122">
        <f>IFERROR(VLOOKUP(A89,'Base travail'!$B$22:$G$121,4,FALSE)+VLOOKUP(A89,'Base travail'!$B$22:$G$121,5,FALSE),0)</f>
        <v>0</v>
      </c>
      <c r="G89" s="122">
        <f>IFERROR(VLOOKUP(A89,'Base travail'!$B$22:$G$121,6,FALSE),0)</f>
        <v>0</v>
      </c>
      <c r="H89" s="573"/>
      <c r="I89" s="573"/>
      <c r="J89" s="574"/>
      <c r="K89" s="574"/>
      <c r="L89" s="574"/>
      <c r="M89" s="574"/>
      <c r="N89" s="574"/>
      <c r="O89" s="574"/>
      <c r="P89" s="574"/>
      <c r="Q89" s="574"/>
      <c r="R89" s="574"/>
      <c r="S89" s="574"/>
      <c r="T89" s="574"/>
      <c r="V89" s="25">
        <f t="shared" si="118"/>
        <v>0</v>
      </c>
      <c r="W89" s="26">
        <f t="shared" si="118"/>
        <v>0</v>
      </c>
      <c r="X89" s="26">
        <f t="shared" si="118"/>
        <v>0</v>
      </c>
      <c r="Y89" s="27">
        <f t="shared" si="118"/>
        <v>0</v>
      </c>
      <c r="Z89" s="25">
        <f t="shared" si="118"/>
        <v>0</v>
      </c>
      <c r="AA89" s="26">
        <f t="shared" si="118"/>
        <v>0</v>
      </c>
      <c r="AB89" s="26">
        <f t="shared" si="118"/>
        <v>0</v>
      </c>
      <c r="AC89" s="27">
        <f t="shared" si="118"/>
        <v>0</v>
      </c>
      <c r="AD89" s="25">
        <f t="shared" si="118"/>
        <v>0</v>
      </c>
      <c r="AE89" s="26">
        <f t="shared" si="118"/>
        <v>0</v>
      </c>
      <c r="AF89" s="26">
        <f t="shared" si="119"/>
        <v>0</v>
      </c>
      <c r="AG89" s="27">
        <f t="shared" si="119"/>
        <v>0</v>
      </c>
      <c r="AH89" s="25">
        <f t="shared" si="119"/>
        <v>0</v>
      </c>
      <c r="AI89" s="26">
        <f t="shared" si="119"/>
        <v>0</v>
      </c>
      <c r="AJ89" s="26">
        <f t="shared" si="119"/>
        <v>0</v>
      </c>
      <c r="AK89" s="27">
        <f t="shared" si="119"/>
        <v>0</v>
      </c>
      <c r="AL89" s="25">
        <f t="shared" si="119"/>
        <v>0</v>
      </c>
      <c r="AM89" s="26">
        <f t="shared" si="119"/>
        <v>0</v>
      </c>
      <c r="AN89" s="26">
        <f t="shared" si="119"/>
        <v>0</v>
      </c>
      <c r="AO89" s="27">
        <f t="shared" si="119"/>
        <v>0</v>
      </c>
      <c r="AP89" s="25">
        <f t="shared" si="120"/>
        <v>0</v>
      </c>
      <c r="AQ89" s="26">
        <f t="shared" si="120"/>
        <v>0</v>
      </c>
      <c r="AR89" s="26">
        <f t="shared" si="120"/>
        <v>0</v>
      </c>
      <c r="AS89" s="27">
        <f t="shared" si="120"/>
        <v>0</v>
      </c>
      <c r="AT89" s="25">
        <f t="shared" si="120"/>
        <v>0</v>
      </c>
      <c r="AU89" s="26">
        <f t="shared" si="120"/>
        <v>0</v>
      </c>
      <c r="AV89" s="26">
        <f t="shared" si="120"/>
        <v>0</v>
      </c>
      <c r="AW89" s="27">
        <f t="shared" si="120"/>
        <v>0</v>
      </c>
      <c r="AX89" s="25">
        <f t="shared" si="120"/>
        <v>0</v>
      </c>
      <c r="AY89" s="26">
        <f t="shared" si="120"/>
        <v>0</v>
      </c>
      <c r="AZ89" s="26">
        <f t="shared" si="121"/>
        <v>0</v>
      </c>
      <c r="BA89" s="27">
        <f t="shared" si="121"/>
        <v>0</v>
      </c>
      <c r="BB89" s="25">
        <f t="shared" si="121"/>
        <v>0</v>
      </c>
      <c r="BC89" s="26">
        <f t="shared" si="121"/>
        <v>0</v>
      </c>
      <c r="BD89" s="26">
        <f t="shared" si="121"/>
        <v>0</v>
      </c>
      <c r="BE89" s="27">
        <f t="shared" si="121"/>
        <v>0</v>
      </c>
      <c r="BF89" s="25">
        <f t="shared" si="121"/>
        <v>0</v>
      </c>
      <c r="BG89" s="26">
        <f t="shared" si="121"/>
        <v>0</v>
      </c>
      <c r="BH89" s="26">
        <f t="shared" si="121"/>
        <v>0</v>
      </c>
      <c r="BI89" s="27">
        <f t="shared" si="121"/>
        <v>0</v>
      </c>
      <c r="BJ89" s="25">
        <f t="shared" si="122"/>
        <v>0</v>
      </c>
      <c r="BK89" s="26">
        <f t="shared" si="122"/>
        <v>0</v>
      </c>
      <c r="BL89" s="26">
        <f t="shared" si="122"/>
        <v>0</v>
      </c>
      <c r="BM89" s="27">
        <f t="shared" si="122"/>
        <v>0</v>
      </c>
      <c r="BN89" s="25">
        <f t="shared" si="122"/>
        <v>0</v>
      </c>
      <c r="BO89" s="26">
        <f t="shared" si="122"/>
        <v>0</v>
      </c>
      <c r="BP89" s="26">
        <f t="shared" si="122"/>
        <v>0</v>
      </c>
      <c r="BQ89" s="27">
        <f t="shared" si="122"/>
        <v>0</v>
      </c>
      <c r="BR89" s="25">
        <f t="shared" si="122"/>
        <v>0</v>
      </c>
      <c r="BS89" s="26">
        <f t="shared" si="122"/>
        <v>0</v>
      </c>
      <c r="BT89" s="26">
        <f t="shared" si="123"/>
        <v>0</v>
      </c>
      <c r="BU89" s="27">
        <f t="shared" si="123"/>
        <v>0</v>
      </c>
      <c r="BV89" s="25">
        <f t="shared" si="123"/>
        <v>0</v>
      </c>
      <c r="BW89" s="26">
        <f t="shared" si="123"/>
        <v>0</v>
      </c>
      <c r="BX89" s="26">
        <f t="shared" si="123"/>
        <v>0</v>
      </c>
      <c r="BY89" s="27">
        <f t="shared" si="123"/>
        <v>0</v>
      </c>
      <c r="BZ89" s="25">
        <f t="shared" si="123"/>
        <v>0</v>
      </c>
      <c r="CA89" s="26">
        <f t="shared" si="123"/>
        <v>0</v>
      </c>
      <c r="CB89" s="26">
        <f t="shared" si="123"/>
        <v>0</v>
      </c>
      <c r="CC89" s="27">
        <f t="shared" si="123"/>
        <v>0</v>
      </c>
      <c r="CD89" s="25">
        <f t="shared" si="124"/>
        <v>0</v>
      </c>
      <c r="CE89" s="26">
        <f t="shared" si="124"/>
        <v>0</v>
      </c>
      <c r="CF89" s="26">
        <f t="shared" si="124"/>
        <v>0</v>
      </c>
      <c r="CG89" s="27">
        <f t="shared" si="124"/>
        <v>0</v>
      </c>
      <c r="CH89" s="25">
        <f t="shared" si="124"/>
        <v>0</v>
      </c>
      <c r="CI89" s="26">
        <f t="shared" si="124"/>
        <v>0</v>
      </c>
      <c r="CJ89" s="26">
        <f t="shared" si="124"/>
        <v>0</v>
      </c>
      <c r="CK89" s="27">
        <f t="shared" si="124"/>
        <v>0</v>
      </c>
      <c r="CL89" s="25">
        <f t="shared" si="124"/>
        <v>0</v>
      </c>
      <c r="CM89" s="26">
        <f t="shared" si="124"/>
        <v>0</v>
      </c>
      <c r="CN89" s="26">
        <f t="shared" si="125"/>
        <v>0</v>
      </c>
      <c r="CO89" s="27">
        <f t="shared" si="125"/>
        <v>0</v>
      </c>
      <c r="CP89" s="25">
        <f t="shared" si="125"/>
        <v>0</v>
      </c>
      <c r="CQ89" s="26">
        <f t="shared" si="125"/>
        <v>0</v>
      </c>
      <c r="CR89" s="26">
        <f t="shared" si="125"/>
        <v>0</v>
      </c>
      <c r="CS89" s="27">
        <f t="shared" si="125"/>
        <v>0</v>
      </c>
      <c r="CT89" s="25">
        <f t="shared" si="125"/>
        <v>0</v>
      </c>
      <c r="CU89" s="26">
        <f t="shared" si="125"/>
        <v>0</v>
      </c>
      <c r="CV89" s="26">
        <f t="shared" si="125"/>
        <v>0</v>
      </c>
      <c r="CW89" s="27">
        <f t="shared" si="125"/>
        <v>0</v>
      </c>
      <c r="CX89" s="25">
        <f t="shared" si="126"/>
        <v>0</v>
      </c>
      <c r="CY89" s="26">
        <f t="shared" si="126"/>
        <v>0</v>
      </c>
      <c r="CZ89" s="26">
        <f t="shared" si="126"/>
        <v>0</v>
      </c>
      <c r="DA89" s="27">
        <f t="shared" si="126"/>
        <v>0</v>
      </c>
      <c r="DB89" s="25">
        <f t="shared" si="126"/>
        <v>0</v>
      </c>
      <c r="DC89" s="26">
        <f t="shared" si="126"/>
        <v>0</v>
      </c>
      <c r="DD89" s="26">
        <f t="shared" si="126"/>
        <v>0</v>
      </c>
      <c r="DE89" s="27">
        <f t="shared" si="126"/>
        <v>0</v>
      </c>
      <c r="DF89" s="25">
        <f t="shared" si="126"/>
        <v>0</v>
      </c>
      <c r="DG89" s="26">
        <f t="shared" si="126"/>
        <v>0</v>
      </c>
      <c r="DH89" s="26">
        <f t="shared" si="127"/>
        <v>0</v>
      </c>
      <c r="DI89" s="27">
        <f t="shared" si="127"/>
        <v>0</v>
      </c>
      <c r="DJ89" s="25">
        <f t="shared" si="127"/>
        <v>0</v>
      </c>
      <c r="DK89" s="26">
        <f t="shared" si="127"/>
        <v>0</v>
      </c>
      <c r="DL89" s="26">
        <f t="shared" si="127"/>
        <v>0</v>
      </c>
      <c r="DM89" s="27">
        <f t="shared" si="127"/>
        <v>0</v>
      </c>
      <c r="DN89" s="7">
        <v>104</v>
      </c>
      <c r="DO89" s="23">
        <f>IFERROR(VLOOKUP(H89,'Cpte exploit'!$A$11:$E$35,4,FALSE),0)</f>
        <v>0</v>
      </c>
      <c r="DP89" s="24">
        <f t="shared" si="18"/>
        <v>0</v>
      </c>
      <c r="DQ89" s="23">
        <f>'Cpte exploit'!$B$39</f>
        <v>0</v>
      </c>
      <c r="DR89" s="24">
        <f t="shared" si="19"/>
        <v>0</v>
      </c>
      <c r="DS89" s="23">
        <f>'Cpte exploit'!$B$40</f>
        <v>0</v>
      </c>
      <c r="DT89" s="24">
        <f t="shared" si="20"/>
        <v>0</v>
      </c>
      <c r="DU89" s="23">
        <f>'Cpte exploit'!$B$41</f>
        <v>0</v>
      </c>
      <c r="DV89" s="23"/>
      <c r="DW89" s="24">
        <f t="shared" si="102"/>
        <v>0</v>
      </c>
      <c r="DX89" s="45">
        <f t="shared" si="22"/>
        <v>0</v>
      </c>
      <c r="DY89" s="45">
        <f t="shared" si="22"/>
        <v>0</v>
      </c>
      <c r="DZ89" s="123">
        <f t="shared" si="106"/>
        <v>0</v>
      </c>
      <c r="EA89" s="15" t="str">
        <f>IFERROR(VLOOKUP(Q89,BDD!$G$2:$H$99,2,FALSE),"")</f>
        <v/>
      </c>
      <c r="EB89" s="15" t="str">
        <f>IFERROR(VLOOKUP(R89,BDD!$G$2:$H$99,2,FALSE),"")</f>
        <v/>
      </c>
      <c r="EC89" s="15" t="str">
        <f>IFERROR(VLOOKUP(S89,BDD!$G$2:$H$99,2,FALSE),"")</f>
        <v/>
      </c>
      <c r="ED89" s="15" t="str">
        <f>IFERROR(VLOOKUP(T89,BDD!$G$2:$H$99,2,FALSE),"")</f>
        <v/>
      </c>
      <c r="EE89" s="15" t="str">
        <f t="shared" si="23"/>
        <v/>
      </c>
      <c r="EF89" s="15" t="str">
        <f t="shared" si="24"/>
        <v/>
      </c>
      <c r="EG89" s="15">
        <f t="shared" si="25"/>
        <v>0</v>
      </c>
      <c r="EH89" s="15">
        <f t="shared" si="26"/>
        <v>0</v>
      </c>
      <c r="EI89" s="15" t="str">
        <f t="shared" si="27"/>
        <v/>
      </c>
      <c r="EJ89" s="15" t="str">
        <f t="shared" si="28"/>
        <v/>
      </c>
      <c r="EK89" s="15">
        <f t="shared" si="29"/>
        <v>0</v>
      </c>
      <c r="EL89" s="15">
        <f t="shared" si="30"/>
        <v>0</v>
      </c>
      <c r="EM89" s="15">
        <f t="shared" si="96"/>
        <v>0</v>
      </c>
      <c r="EN89" s="15">
        <f t="shared" si="97"/>
        <v>0</v>
      </c>
      <c r="EO89" s="15"/>
      <c r="EP89" s="15"/>
      <c r="EQ89" s="15">
        <f t="shared" si="12"/>
        <v>0</v>
      </c>
      <c r="ER89" s="15">
        <f t="shared" si="13"/>
        <v>0</v>
      </c>
      <c r="ES89" s="18">
        <f t="shared" si="103"/>
        <v>0</v>
      </c>
      <c r="ET89" s="19">
        <f t="shared" si="98"/>
        <v>0</v>
      </c>
      <c r="EU89" s="19">
        <f t="shared" si="99"/>
        <v>0</v>
      </c>
      <c r="EV89" s="19">
        <f t="shared" si="100"/>
        <v>0</v>
      </c>
      <c r="EW89" s="19">
        <f t="shared" si="101"/>
        <v>0</v>
      </c>
      <c r="EX89" s="19">
        <f t="shared" si="104"/>
        <v>0</v>
      </c>
      <c r="EY89" s="19">
        <f t="shared" si="105"/>
        <v>0</v>
      </c>
      <c r="EZ89" s="122">
        <f t="shared" si="107"/>
        <v>0</v>
      </c>
      <c r="FA89" s="122"/>
      <c r="FB89" s="7">
        <f>FB88</f>
        <v>36</v>
      </c>
    </row>
    <row r="90" spans="1:158" hidden="1" x14ac:dyDescent="0.3">
      <c r="A90" s="114" t="str">
        <f>VLOOKUP(FB90,Info!$A$7:$B$71,2,FALSE)</f>
        <v>AK</v>
      </c>
      <c r="B90" s="114">
        <f>VLOOKUP(A90,Info!$B$6:$D$106,3,FALSE)</f>
        <v>37</v>
      </c>
      <c r="C90" s="115">
        <f>IFERROR(VLOOKUP(A90,Info!$B$6:$AD$106,29,FALSE),"")</f>
        <v>0</v>
      </c>
      <c r="D90" s="115" t="str">
        <f>IFERROR(VLOOKUP(A90,Info!$B$6:$AD$106,28,FALSE),"")</f>
        <v/>
      </c>
      <c r="E90" s="116">
        <f>IFERROR(VLOOKUP(A90,Info!$B$6:$AD$106,13,FALSE),0)</f>
        <v>0</v>
      </c>
      <c r="F90" s="117">
        <f>IFERROR(VLOOKUP(A90,'Base travail'!$B$22:$G$121,4,FALSE)+VLOOKUP(A90,'Base travail'!$B$22:$G$121,5,FALSE),0)</f>
        <v>0</v>
      </c>
      <c r="G90" s="117">
        <f>IFERROR(VLOOKUP(A90,'Base travail'!$B$22:$G$121,6,FALSE),0)</f>
        <v>0</v>
      </c>
      <c r="H90" s="575"/>
      <c r="I90" s="575"/>
      <c r="J90" s="576"/>
      <c r="K90" s="576"/>
      <c r="L90" s="576"/>
      <c r="M90" s="576"/>
      <c r="N90" s="576"/>
      <c r="O90" s="576"/>
      <c r="P90" s="576"/>
      <c r="Q90" s="576"/>
      <c r="R90" s="576"/>
      <c r="S90" s="576"/>
      <c r="T90" s="576"/>
      <c r="V90" s="25">
        <f t="shared" si="118"/>
        <v>0</v>
      </c>
      <c r="W90" s="26">
        <f t="shared" si="118"/>
        <v>0</v>
      </c>
      <c r="X90" s="26">
        <f t="shared" si="118"/>
        <v>0</v>
      </c>
      <c r="Y90" s="27">
        <f t="shared" si="118"/>
        <v>0</v>
      </c>
      <c r="Z90" s="25">
        <f t="shared" si="118"/>
        <v>0</v>
      </c>
      <c r="AA90" s="26">
        <f t="shared" si="118"/>
        <v>0</v>
      </c>
      <c r="AB90" s="26">
        <f t="shared" si="118"/>
        <v>0</v>
      </c>
      <c r="AC90" s="27">
        <f t="shared" si="118"/>
        <v>0</v>
      </c>
      <c r="AD90" s="25">
        <f t="shared" si="118"/>
        <v>0</v>
      </c>
      <c r="AE90" s="26">
        <f t="shared" si="118"/>
        <v>0</v>
      </c>
      <c r="AF90" s="26">
        <f t="shared" si="119"/>
        <v>0</v>
      </c>
      <c r="AG90" s="27">
        <f t="shared" si="119"/>
        <v>0</v>
      </c>
      <c r="AH90" s="25">
        <f t="shared" si="119"/>
        <v>0</v>
      </c>
      <c r="AI90" s="26">
        <f t="shared" si="119"/>
        <v>0</v>
      </c>
      <c r="AJ90" s="26">
        <f t="shared" si="119"/>
        <v>0</v>
      </c>
      <c r="AK90" s="27">
        <f t="shared" si="119"/>
        <v>0</v>
      </c>
      <c r="AL90" s="25">
        <f t="shared" si="119"/>
        <v>0</v>
      </c>
      <c r="AM90" s="26">
        <f t="shared" si="119"/>
        <v>0</v>
      </c>
      <c r="AN90" s="26">
        <f t="shared" si="119"/>
        <v>0</v>
      </c>
      <c r="AO90" s="27">
        <f t="shared" si="119"/>
        <v>0</v>
      </c>
      <c r="AP90" s="25">
        <f t="shared" si="120"/>
        <v>0</v>
      </c>
      <c r="AQ90" s="26">
        <f t="shared" si="120"/>
        <v>0</v>
      </c>
      <c r="AR90" s="26">
        <f t="shared" si="120"/>
        <v>0</v>
      </c>
      <c r="AS90" s="27">
        <f t="shared" si="120"/>
        <v>0</v>
      </c>
      <c r="AT90" s="25">
        <f t="shared" si="120"/>
        <v>0</v>
      </c>
      <c r="AU90" s="26">
        <f t="shared" si="120"/>
        <v>0</v>
      </c>
      <c r="AV90" s="26">
        <f t="shared" si="120"/>
        <v>0</v>
      </c>
      <c r="AW90" s="27">
        <f t="shared" si="120"/>
        <v>0</v>
      </c>
      <c r="AX90" s="25">
        <f t="shared" si="120"/>
        <v>0</v>
      </c>
      <c r="AY90" s="26">
        <f t="shared" si="120"/>
        <v>0</v>
      </c>
      <c r="AZ90" s="26">
        <f t="shared" si="121"/>
        <v>0</v>
      </c>
      <c r="BA90" s="27">
        <f t="shared" si="121"/>
        <v>0</v>
      </c>
      <c r="BB90" s="25">
        <f t="shared" si="121"/>
        <v>0</v>
      </c>
      <c r="BC90" s="26">
        <f t="shared" si="121"/>
        <v>0</v>
      </c>
      <c r="BD90" s="26">
        <f t="shared" si="121"/>
        <v>0</v>
      </c>
      <c r="BE90" s="27">
        <f t="shared" si="121"/>
        <v>0</v>
      </c>
      <c r="BF90" s="25">
        <f t="shared" si="121"/>
        <v>0</v>
      </c>
      <c r="BG90" s="26">
        <f t="shared" si="121"/>
        <v>0</v>
      </c>
      <c r="BH90" s="26">
        <f t="shared" si="121"/>
        <v>0</v>
      </c>
      <c r="BI90" s="27">
        <f t="shared" si="121"/>
        <v>0</v>
      </c>
      <c r="BJ90" s="25">
        <f t="shared" si="122"/>
        <v>0</v>
      </c>
      <c r="BK90" s="26">
        <f t="shared" si="122"/>
        <v>0</v>
      </c>
      <c r="BL90" s="26">
        <f t="shared" si="122"/>
        <v>0</v>
      </c>
      <c r="BM90" s="27">
        <f t="shared" si="122"/>
        <v>0</v>
      </c>
      <c r="BN90" s="25">
        <f t="shared" si="122"/>
        <v>0</v>
      </c>
      <c r="BO90" s="26">
        <f t="shared" si="122"/>
        <v>0</v>
      </c>
      <c r="BP90" s="26">
        <f t="shared" si="122"/>
        <v>0</v>
      </c>
      <c r="BQ90" s="27">
        <f t="shared" si="122"/>
        <v>0</v>
      </c>
      <c r="BR90" s="25">
        <f t="shared" si="122"/>
        <v>0</v>
      </c>
      <c r="BS90" s="26">
        <f t="shared" si="122"/>
        <v>0</v>
      </c>
      <c r="BT90" s="26">
        <f t="shared" si="123"/>
        <v>0</v>
      </c>
      <c r="BU90" s="27">
        <f t="shared" si="123"/>
        <v>0</v>
      </c>
      <c r="BV90" s="25">
        <f t="shared" si="123"/>
        <v>0</v>
      </c>
      <c r="BW90" s="26">
        <f t="shared" si="123"/>
        <v>0</v>
      </c>
      <c r="BX90" s="26">
        <f t="shared" si="123"/>
        <v>0</v>
      </c>
      <c r="BY90" s="27">
        <f t="shared" si="123"/>
        <v>0</v>
      </c>
      <c r="BZ90" s="25">
        <f t="shared" si="123"/>
        <v>0</v>
      </c>
      <c r="CA90" s="26">
        <f t="shared" si="123"/>
        <v>0</v>
      </c>
      <c r="CB90" s="26">
        <f t="shared" si="123"/>
        <v>0</v>
      </c>
      <c r="CC90" s="27">
        <f t="shared" si="123"/>
        <v>0</v>
      </c>
      <c r="CD90" s="25">
        <f t="shared" si="124"/>
        <v>0</v>
      </c>
      <c r="CE90" s="26">
        <f t="shared" si="124"/>
        <v>0</v>
      </c>
      <c r="CF90" s="26">
        <f t="shared" si="124"/>
        <v>0</v>
      </c>
      <c r="CG90" s="27">
        <f t="shared" si="124"/>
        <v>0</v>
      </c>
      <c r="CH90" s="25">
        <f t="shared" si="124"/>
        <v>0</v>
      </c>
      <c r="CI90" s="26">
        <f t="shared" si="124"/>
        <v>0</v>
      </c>
      <c r="CJ90" s="26">
        <f t="shared" si="124"/>
        <v>0</v>
      </c>
      <c r="CK90" s="27">
        <f t="shared" si="124"/>
        <v>0</v>
      </c>
      <c r="CL90" s="25">
        <f t="shared" si="124"/>
        <v>0</v>
      </c>
      <c r="CM90" s="26">
        <f t="shared" si="124"/>
        <v>0</v>
      </c>
      <c r="CN90" s="26">
        <f t="shared" si="125"/>
        <v>0</v>
      </c>
      <c r="CO90" s="27">
        <f t="shared" si="125"/>
        <v>0</v>
      </c>
      <c r="CP90" s="25">
        <f t="shared" si="125"/>
        <v>0</v>
      </c>
      <c r="CQ90" s="26">
        <f t="shared" si="125"/>
        <v>0</v>
      </c>
      <c r="CR90" s="26">
        <f t="shared" si="125"/>
        <v>0</v>
      </c>
      <c r="CS90" s="27">
        <f t="shared" si="125"/>
        <v>0</v>
      </c>
      <c r="CT90" s="25">
        <f t="shared" si="125"/>
        <v>0</v>
      </c>
      <c r="CU90" s="26">
        <f t="shared" si="125"/>
        <v>0</v>
      </c>
      <c r="CV90" s="26">
        <f t="shared" si="125"/>
        <v>0</v>
      </c>
      <c r="CW90" s="27">
        <f t="shared" si="125"/>
        <v>0</v>
      </c>
      <c r="CX90" s="25">
        <f t="shared" si="126"/>
        <v>0</v>
      </c>
      <c r="CY90" s="26">
        <f t="shared" si="126"/>
        <v>0</v>
      </c>
      <c r="CZ90" s="26">
        <f t="shared" si="126"/>
        <v>0</v>
      </c>
      <c r="DA90" s="27">
        <f t="shared" si="126"/>
        <v>0</v>
      </c>
      <c r="DB90" s="25">
        <f t="shared" si="126"/>
        <v>0</v>
      </c>
      <c r="DC90" s="26">
        <f t="shared" si="126"/>
        <v>0</v>
      </c>
      <c r="DD90" s="26">
        <f t="shared" si="126"/>
        <v>0</v>
      </c>
      <c r="DE90" s="27">
        <f t="shared" si="126"/>
        <v>0</v>
      </c>
      <c r="DF90" s="25">
        <f t="shared" si="126"/>
        <v>0</v>
      </c>
      <c r="DG90" s="26">
        <f t="shared" si="126"/>
        <v>0</v>
      </c>
      <c r="DH90" s="26">
        <f t="shared" si="127"/>
        <v>0</v>
      </c>
      <c r="DI90" s="27">
        <f t="shared" si="127"/>
        <v>0</v>
      </c>
      <c r="DJ90" s="25">
        <f t="shared" si="127"/>
        <v>0</v>
      </c>
      <c r="DK90" s="26">
        <f t="shared" si="127"/>
        <v>0</v>
      </c>
      <c r="DL90" s="26">
        <f t="shared" si="127"/>
        <v>0</v>
      </c>
      <c r="DM90" s="27">
        <f t="shared" si="127"/>
        <v>0</v>
      </c>
      <c r="DN90" s="7">
        <v>105</v>
      </c>
      <c r="DO90" s="16">
        <f>IFERROR(VLOOKUP(H90,'Cpte exploit'!$A$11:$E$35,4,FALSE),0)</f>
        <v>0</v>
      </c>
      <c r="DP90" s="17">
        <f t="shared" si="18"/>
        <v>0</v>
      </c>
      <c r="DQ90" s="16">
        <f>'Cpte exploit'!$B$39</f>
        <v>0</v>
      </c>
      <c r="DR90" s="17">
        <f t="shared" si="19"/>
        <v>0</v>
      </c>
      <c r="DS90" s="16">
        <f>'Cpte exploit'!$B$40</f>
        <v>0</v>
      </c>
      <c r="DT90" s="17">
        <f t="shared" si="20"/>
        <v>0</v>
      </c>
      <c r="DU90" s="16">
        <f>'Cpte exploit'!$B$41</f>
        <v>0</v>
      </c>
      <c r="DV90" s="16"/>
      <c r="DW90" s="17">
        <f t="shared" si="102"/>
        <v>0</v>
      </c>
      <c r="DX90" s="44">
        <f t="shared" si="22"/>
        <v>0</v>
      </c>
      <c r="DY90" s="44">
        <f t="shared" si="22"/>
        <v>0</v>
      </c>
      <c r="DZ90" s="124">
        <f t="shared" si="106"/>
        <v>0</v>
      </c>
      <c r="EA90" s="15" t="str">
        <f>IFERROR(VLOOKUP(Q90,BDD!$G$2:$H$99,2,FALSE),"")</f>
        <v/>
      </c>
      <c r="EB90" s="15" t="str">
        <f>IFERROR(VLOOKUP(R90,BDD!$G$2:$H$99,2,FALSE),"")</f>
        <v/>
      </c>
      <c r="EC90" s="15" t="str">
        <f>IFERROR(VLOOKUP(S90,BDD!$G$2:$H$99,2,FALSE),"")</f>
        <v/>
      </c>
      <c r="ED90" s="15" t="str">
        <f>IFERROR(VLOOKUP(T90,BDD!$G$2:$H$99,2,FALSE),"")</f>
        <v/>
      </c>
      <c r="EE90" s="15" t="str">
        <f t="shared" si="23"/>
        <v/>
      </c>
      <c r="EF90" s="15" t="str">
        <f t="shared" si="24"/>
        <v/>
      </c>
      <c r="EG90" s="15">
        <f t="shared" si="25"/>
        <v>0</v>
      </c>
      <c r="EH90" s="15">
        <f t="shared" si="26"/>
        <v>0</v>
      </c>
      <c r="EI90" s="15" t="str">
        <f t="shared" si="27"/>
        <v/>
      </c>
      <c r="EJ90" s="15" t="str">
        <f t="shared" si="28"/>
        <v/>
      </c>
      <c r="EK90" s="15">
        <f t="shared" si="29"/>
        <v>0</v>
      </c>
      <c r="EL90" s="15">
        <f t="shared" si="30"/>
        <v>0</v>
      </c>
      <c r="EM90" s="15">
        <f t="shared" si="96"/>
        <v>0</v>
      </c>
      <c r="EN90" s="15">
        <f t="shared" si="97"/>
        <v>0</v>
      </c>
      <c r="EO90" s="15"/>
      <c r="EP90" s="15"/>
      <c r="EQ90" s="15">
        <f t="shared" si="12"/>
        <v>0</v>
      </c>
      <c r="ER90" s="15">
        <f t="shared" si="13"/>
        <v>0</v>
      </c>
      <c r="ES90" s="18">
        <f t="shared" si="103"/>
        <v>0</v>
      </c>
      <c r="ET90" s="19">
        <f t="shared" si="98"/>
        <v>0</v>
      </c>
      <c r="EU90" s="19">
        <f t="shared" si="99"/>
        <v>0</v>
      </c>
      <c r="EV90" s="19">
        <f t="shared" si="100"/>
        <v>0</v>
      </c>
      <c r="EW90" s="19">
        <f t="shared" si="101"/>
        <v>0</v>
      </c>
      <c r="EX90" s="19">
        <f t="shared" si="104"/>
        <v>0</v>
      </c>
      <c r="EY90" s="19">
        <f t="shared" si="105"/>
        <v>0</v>
      </c>
      <c r="EZ90" s="117">
        <f t="shared" si="107"/>
        <v>0</v>
      </c>
      <c r="FA90" s="117"/>
      <c r="FB90" s="7">
        <f>FB88+1</f>
        <v>37</v>
      </c>
    </row>
    <row r="91" spans="1:158" hidden="1" x14ac:dyDescent="0.3">
      <c r="A91" s="119" t="str">
        <f>VLOOKUP(FB91,Info!$A$7:$B$71,2,FALSE)</f>
        <v>AK</v>
      </c>
      <c r="B91" s="119">
        <f>VLOOKUP(A91,Info!$B$6:$D$106,3,FALSE)</f>
        <v>37</v>
      </c>
      <c r="C91" s="120">
        <f>IFERROR(VLOOKUP(A91,Info!$B$6:$AD$106,29,FALSE),"")</f>
        <v>0</v>
      </c>
      <c r="D91" s="120" t="str">
        <f>IFERROR(VLOOKUP(A91,Info!$B$6:$AD$106,28,FALSE),"")</f>
        <v/>
      </c>
      <c r="E91" s="121">
        <f>IFERROR(VLOOKUP(A91,Info!$B$6:$AD$106,13,FALSE),0)</f>
        <v>0</v>
      </c>
      <c r="F91" s="122">
        <f>IFERROR(VLOOKUP(A91,'Base travail'!$B$22:$G$121,4,FALSE)+VLOOKUP(A91,'Base travail'!$B$22:$G$121,5,FALSE),0)</f>
        <v>0</v>
      </c>
      <c r="G91" s="122">
        <f>IFERROR(VLOOKUP(A91,'Base travail'!$B$22:$G$121,6,FALSE),0)</f>
        <v>0</v>
      </c>
      <c r="H91" s="573"/>
      <c r="I91" s="573"/>
      <c r="J91" s="574"/>
      <c r="K91" s="574"/>
      <c r="L91" s="574"/>
      <c r="M91" s="574"/>
      <c r="N91" s="574"/>
      <c r="O91" s="574"/>
      <c r="P91" s="574"/>
      <c r="Q91" s="574"/>
      <c r="R91" s="574"/>
      <c r="S91" s="574"/>
      <c r="T91" s="574"/>
      <c r="V91" s="25">
        <f t="shared" si="118"/>
        <v>0</v>
      </c>
      <c r="W91" s="26">
        <f t="shared" si="118"/>
        <v>0</v>
      </c>
      <c r="X91" s="26">
        <f t="shared" si="118"/>
        <v>0</v>
      </c>
      <c r="Y91" s="27">
        <f t="shared" si="118"/>
        <v>0</v>
      </c>
      <c r="Z91" s="25">
        <f t="shared" si="118"/>
        <v>0</v>
      </c>
      <c r="AA91" s="26">
        <f t="shared" si="118"/>
        <v>0</v>
      </c>
      <c r="AB91" s="26">
        <f t="shared" si="118"/>
        <v>0</v>
      </c>
      <c r="AC91" s="27">
        <f t="shared" si="118"/>
        <v>0</v>
      </c>
      <c r="AD91" s="25">
        <f t="shared" si="118"/>
        <v>0</v>
      </c>
      <c r="AE91" s="26">
        <f t="shared" si="118"/>
        <v>0</v>
      </c>
      <c r="AF91" s="26">
        <f t="shared" si="119"/>
        <v>0</v>
      </c>
      <c r="AG91" s="27">
        <f t="shared" si="119"/>
        <v>0</v>
      </c>
      <c r="AH91" s="25">
        <f t="shared" si="119"/>
        <v>0</v>
      </c>
      <c r="AI91" s="26">
        <f t="shared" si="119"/>
        <v>0</v>
      </c>
      <c r="AJ91" s="26">
        <f t="shared" si="119"/>
        <v>0</v>
      </c>
      <c r="AK91" s="27">
        <f t="shared" si="119"/>
        <v>0</v>
      </c>
      <c r="AL91" s="25">
        <f t="shared" si="119"/>
        <v>0</v>
      </c>
      <c r="AM91" s="26">
        <f t="shared" si="119"/>
        <v>0</v>
      </c>
      <c r="AN91" s="26">
        <f t="shared" si="119"/>
        <v>0</v>
      </c>
      <c r="AO91" s="27">
        <f t="shared" si="119"/>
        <v>0</v>
      </c>
      <c r="AP91" s="25">
        <f t="shared" si="120"/>
        <v>0</v>
      </c>
      <c r="AQ91" s="26">
        <f t="shared" si="120"/>
        <v>0</v>
      </c>
      <c r="AR91" s="26">
        <f t="shared" si="120"/>
        <v>0</v>
      </c>
      <c r="AS91" s="27">
        <f t="shared" si="120"/>
        <v>0</v>
      </c>
      <c r="AT91" s="25">
        <f t="shared" si="120"/>
        <v>0</v>
      </c>
      <c r="AU91" s="26">
        <f t="shared" si="120"/>
        <v>0</v>
      </c>
      <c r="AV91" s="26">
        <f t="shared" si="120"/>
        <v>0</v>
      </c>
      <c r="AW91" s="27">
        <f t="shared" si="120"/>
        <v>0</v>
      </c>
      <c r="AX91" s="25">
        <f t="shared" si="120"/>
        <v>0</v>
      </c>
      <c r="AY91" s="26">
        <f t="shared" si="120"/>
        <v>0</v>
      </c>
      <c r="AZ91" s="26">
        <f t="shared" si="121"/>
        <v>0</v>
      </c>
      <c r="BA91" s="27">
        <f t="shared" si="121"/>
        <v>0</v>
      </c>
      <c r="BB91" s="25">
        <f t="shared" si="121"/>
        <v>0</v>
      </c>
      <c r="BC91" s="26">
        <f t="shared" si="121"/>
        <v>0</v>
      </c>
      <c r="BD91" s="26">
        <f t="shared" si="121"/>
        <v>0</v>
      </c>
      <c r="BE91" s="27">
        <f t="shared" si="121"/>
        <v>0</v>
      </c>
      <c r="BF91" s="25">
        <f t="shared" si="121"/>
        <v>0</v>
      </c>
      <c r="BG91" s="26">
        <f t="shared" si="121"/>
        <v>0</v>
      </c>
      <c r="BH91" s="26">
        <f t="shared" si="121"/>
        <v>0</v>
      </c>
      <c r="BI91" s="27">
        <f t="shared" si="121"/>
        <v>0</v>
      </c>
      <c r="BJ91" s="25">
        <f t="shared" si="122"/>
        <v>0</v>
      </c>
      <c r="BK91" s="26">
        <f t="shared" si="122"/>
        <v>0</v>
      </c>
      <c r="BL91" s="26">
        <f t="shared" si="122"/>
        <v>0</v>
      </c>
      <c r="BM91" s="27">
        <f t="shared" si="122"/>
        <v>0</v>
      </c>
      <c r="BN91" s="25">
        <f t="shared" si="122"/>
        <v>0</v>
      </c>
      <c r="BO91" s="26">
        <f t="shared" si="122"/>
        <v>0</v>
      </c>
      <c r="BP91" s="26">
        <f t="shared" si="122"/>
        <v>0</v>
      </c>
      <c r="BQ91" s="27">
        <f t="shared" si="122"/>
        <v>0</v>
      </c>
      <c r="BR91" s="25">
        <f t="shared" si="122"/>
        <v>0</v>
      </c>
      <c r="BS91" s="26">
        <f t="shared" si="122"/>
        <v>0</v>
      </c>
      <c r="BT91" s="26">
        <f t="shared" si="123"/>
        <v>0</v>
      </c>
      <c r="BU91" s="27">
        <f t="shared" si="123"/>
        <v>0</v>
      </c>
      <c r="BV91" s="25">
        <f t="shared" si="123"/>
        <v>0</v>
      </c>
      <c r="BW91" s="26">
        <f t="shared" si="123"/>
        <v>0</v>
      </c>
      <c r="BX91" s="26">
        <f t="shared" si="123"/>
        <v>0</v>
      </c>
      <c r="BY91" s="27">
        <f t="shared" si="123"/>
        <v>0</v>
      </c>
      <c r="BZ91" s="25">
        <f t="shared" si="123"/>
        <v>0</v>
      </c>
      <c r="CA91" s="26">
        <f t="shared" si="123"/>
        <v>0</v>
      </c>
      <c r="CB91" s="26">
        <f t="shared" si="123"/>
        <v>0</v>
      </c>
      <c r="CC91" s="27">
        <f t="shared" si="123"/>
        <v>0</v>
      </c>
      <c r="CD91" s="25">
        <f t="shared" si="124"/>
        <v>0</v>
      </c>
      <c r="CE91" s="26">
        <f t="shared" si="124"/>
        <v>0</v>
      </c>
      <c r="CF91" s="26">
        <f t="shared" si="124"/>
        <v>0</v>
      </c>
      <c r="CG91" s="27">
        <f t="shared" si="124"/>
        <v>0</v>
      </c>
      <c r="CH91" s="25">
        <f t="shared" si="124"/>
        <v>0</v>
      </c>
      <c r="CI91" s="26">
        <f t="shared" si="124"/>
        <v>0</v>
      </c>
      <c r="CJ91" s="26">
        <f t="shared" si="124"/>
        <v>0</v>
      </c>
      <c r="CK91" s="27">
        <f t="shared" si="124"/>
        <v>0</v>
      </c>
      <c r="CL91" s="25">
        <f t="shared" si="124"/>
        <v>0</v>
      </c>
      <c r="CM91" s="26">
        <f t="shared" si="124"/>
        <v>0</v>
      </c>
      <c r="CN91" s="26">
        <f t="shared" si="125"/>
        <v>0</v>
      </c>
      <c r="CO91" s="27">
        <f t="shared" si="125"/>
        <v>0</v>
      </c>
      <c r="CP91" s="25">
        <f t="shared" si="125"/>
        <v>0</v>
      </c>
      <c r="CQ91" s="26">
        <f t="shared" si="125"/>
        <v>0</v>
      </c>
      <c r="CR91" s="26">
        <f t="shared" si="125"/>
        <v>0</v>
      </c>
      <c r="CS91" s="27">
        <f t="shared" si="125"/>
        <v>0</v>
      </c>
      <c r="CT91" s="25">
        <f t="shared" si="125"/>
        <v>0</v>
      </c>
      <c r="CU91" s="26">
        <f t="shared" si="125"/>
        <v>0</v>
      </c>
      <c r="CV91" s="26">
        <f t="shared" si="125"/>
        <v>0</v>
      </c>
      <c r="CW91" s="27">
        <f t="shared" si="125"/>
        <v>0</v>
      </c>
      <c r="CX91" s="25">
        <f t="shared" si="126"/>
        <v>0</v>
      </c>
      <c r="CY91" s="26">
        <f t="shared" si="126"/>
        <v>0</v>
      </c>
      <c r="CZ91" s="26">
        <f t="shared" si="126"/>
        <v>0</v>
      </c>
      <c r="DA91" s="27">
        <f t="shared" si="126"/>
        <v>0</v>
      </c>
      <c r="DB91" s="25">
        <f t="shared" si="126"/>
        <v>0</v>
      </c>
      <c r="DC91" s="26">
        <f t="shared" si="126"/>
        <v>0</v>
      </c>
      <c r="DD91" s="26">
        <f t="shared" si="126"/>
        <v>0</v>
      </c>
      <c r="DE91" s="27">
        <f t="shared" si="126"/>
        <v>0</v>
      </c>
      <c r="DF91" s="25">
        <f t="shared" si="126"/>
        <v>0</v>
      </c>
      <c r="DG91" s="26">
        <f t="shared" si="126"/>
        <v>0</v>
      </c>
      <c r="DH91" s="26">
        <f t="shared" si="127"/>
        <v>0</v>
      </c>
      <c r="DI91" s="27">
        <f t="shared" si="127"/>
        <v>0</v>
      </c>
      <c r="DJ91" s="25">
        <f t="shared" si="127"/>
        <v>0</v>
      </c>
      <c r="DK91" s="26">
        <f t="shared" si="127"/>
        <v>0</v>
      </c>
      <c r="DL91" s="26">
        <f t="shared" si="127"/>
        <v>0</v>
      </c>
      <c r="DM91" s="27">
        <f t="shared" si="127"/>
        <v>0</v>
      </c>
      <c r="DN91" s="7">
        <v>106</v>
      </c>
      <c r="DO91" s="23">
        <f>IFERROR(VLOOKUP(H91,'Cpte exploit'!$A$11:$E$35,4,FALSE),0)</f>
        <v>0</v>
      </c>
      <c r="DP91" s="24">
        <f t="shared" si="18"/>
        <v>0</v>
      </c>
      <c r="DQ91" s="23">
        <f>'Cpte exploit'!$B$39</f>
        <v>0</v>
      </c>
      <c r="DR91" s="24">
        <f t="shared" si="19"/>
        <v>0</v>
      </c>
      <c r="DS91" s="23">
        <f>'Cpte exploit'!$B$40</f>
        <v>0</v>
      </c>
      <c r="DT91" s="24">
        <f t="shared" si="20"/>
        <v>0</v>
      </c>
      <c r="DU91" s="23">
        <f>'Cpte exploit'!$B$41</f>
        <v>0</v>
      </c>
      <c r="DV91" s="23"/>
      <c r="DW91" s="24">
        <f t="shared" si="102"/>
        <v>0</v>
      </c>
      <c r="DX91" s="45">
        <f t="shared" si="22"/>
        <v>0</v>
      </c>
      <c r="DY91" s="45">
        <f t="shared" si="22"/>
        <v>0</v>
      </c>
      <c r="DZ91" s="123">
        <f t="shared" si="106"/>
        <v>0</v>
      </c>
      <c r="EA91" s="15" t="str">
        <f>IFERROR(VLOOKUP(Q91,BDD!$G$2:$H$99,2,FALSE),"")</f>
        <v/>
      </c>
      <c r="EB91" s="15" t="str">
        <f>IFERROR(VLOOKUP(R91,BDD!$G$2:$H$99,2,FALSE),"")</f>
        <v/>
      </c>
      <c r="EC91" s="15" t="str">
        <f>IFERROR(VLOOKUP(S91,BDD!$G$2:$H$99,2,FALSE),"")</f>
        <v/>
      </c>
      <c r="ED91" s="15" t="str">
        <f>IFERROR(VLOOKUP(T91,BDD!$G$2:$H$99,2,FALSE),"")</f>
        <v/>
      </c>
      <c r="EE91" s="15" t="str">
        <f t="shared" si="23"/>
        <v/>
      </c>
      <c r="EF91" s="15" t="str">
        <f t="shared" si="24"/>
        <v/>
      </c>
      <c r="EG91" s="15">
        <f t="shared" si="25"/>
        <v>0</v>
      </c>
      <c r="EH91" s="15">
        <f t="shared" si="26"/>
        <v>0</v>
      </c>
      <c r="EI91" s="15" t="str">
        <f t="shared" si="27"/>
        <v/>
      </c>
      <c r="EJ91" s="15" t="str">
        <f t="shared" si="28"/>
        <v/>
      </c>
      <c r="EK91" s="15">
        <f t="shared" si="29"/>
        <v>0</v>
      </c>
      <c r="EL91" s="15">
        <f t="shared" si="30"/>
        <v>0</v>
      </c>
      <c r="EM91" s="15">
        <f t="shared" si="96"/>
        <v>0</v>
      </c>
      <c r="EN91" s="15">
        <f t="shared" si="97"/>
        <v>0</v>
      </c>
      <c r="EO91" s="15"/>
      <c r="EP91" s="15"/>
      <c r="EQ91" s="15">
        <f t="shared" si="12"/>
        <v>0</v>
      </c>
      <c r="ER91" s="15">
        <f t="shared" si="13"/>
        <v>0</v>
      </c>
      <c r="ES91" s="18">
        <f t="shared" si="103"/>
        <v>0</v>
      </c>
      <c r="ET91" s="19">
        <f t="shared" si="98"/>
        <v>0</v>
      </c>
      <c r="EU91" s="19">
        <f t="shared" si="99"/>
        <v>0</v>
      </c>
      <c r="EV91" s="19">
        <f t="shared" si="100"/>
        <v>0</v>
      </c>
      <c r="EW91" s="19">
        <f t="shared" si="101"/>
        <v>0</v>
      </c>
      <c r="EX91" s="19">
        <f t="shared" si="104"/>
        <v>0</v>
      </c>
      <c r="EY91" s="19">
        <f t="shared" si="105"/>
        <v>0</v>
      </c>
      <c r="EZ91" s="122">
        <f t="shared" si="107"/>
        <v>0</v>
      </c>
      <c r="FA91" s="122"/>
      <c r="FB91" s="7">
        <f>FB90</f>
        <v>37</v>
      </c>
    </row>
    <row r="92" spans="1:158" hidden="1" x14ac:dyDescent="0.3">
      <c r="A92" s="114"/>
      <c r="B92" s="114" t="e">
        <f>VLOOKUP(A92,Info!$B$6:$D$106,3,FALSE)</f>
        <v>#N/A</v>
      </c>
      <c r="C92" s="115" t="str">
        <f>IFERROR(VLOOKUP(A92,Info!$B$6:$AD$106,29,FALSE),"")</f>
        <v/>
      </c>
      <c r="D92" s="115" t="str">
        <f>IFERROR(VLOOKUP(A92,Info!$B$6:$AD$106,28,FALSE),"")</f>
        <v/>
      </c>
      <c r="E92" s="116">
        <f>IFERROR(VLOOKUP(A92,Info!$B$6:$AD$106,13,FALSE),0)</f>
        <v>0</v>
      </c>
      <c r="F92" s="117">
        <f>IFERROR(VLOOKUP(A92,'Base travail'!$B$22:$G$121,4,FALSE)+VLOOKUP(A92,'Base travail'!$B$22:$G$121,5,FALSE),0)</f>
        <v>0</v>
      </c>
      <c r="G92" s="117">
        <f>IFERROR(VLOOKUP(A92,'Base travail'!$B$22:$G$121,6,FALSE),0)</f>
        <v>0</v>
      </c>
      <c r="H92" s="575"/>
      <c r="I92" s="575"/>
      <c r="J92" s="576"/>
      <c r="K92" s="576"/>
      <c r="L92" s="576"/>
      <c r="M92" s="576"/>
      <c r="N92" s="576"/>
      <c r="O92" s="576"/>
      <c r="P92" s="576"/>
      <c r="Q92" s="576"/>
      <c r="R92" s="576"/>
      <c r="S92" s="576"/>
      <c r="T92" s="576"/>
      <c r="V92" s="25">
        <f t="shared" si="118"/>
        <v>0</v>
      </c>
      <c r="W92" s="26">
        <f t="shared" si="118"/>
        <v>0</v>
      </c>
      <c r="X92" s="26">
        <f t="shared" si="118"/>
        <v>0</v>
      </c>
      <c r="Y92" s="27">
        <f t="shared" si="118"/>
        <v>0</v>
      </c>
      <c r="Z92" s="25">
        <f t="shared" si="118"/>
        <v>0</v>
      </c>
      <c r="AA92" s="26">
        <f t="shared" si="118"/>
        <v>0</v>
      </c>
      <c r="AB92" s="26">
        <f t="shared" si="118"/>
        <v>0</v>
      </c>
      <c r="AC92" s="27">
        <f t="shared" si="118"/>
        <v>0</v>
      </c>
      <c r="AD92" s="25">
        <f t="shared" si="118"/>
        <v>0</v>
      </c>
      <c r="AE92" s="26">
        <f t="shared" si="118"/>
        <v>0</v>
      </c>
      <c r="AF92" s="26">
        <f t="shared" si="119"/>
        <v>0</v>
      </c>
      <c r="AG92" s="27">
        <f t="shared" si="119"/>
        <v>0</v>
      </c>
      <c r="AH92" s="25">
        <f t="shared" si="119"/>
        <v>0</v>
      </c>
      <c r="AI92" s="26">
        <f t="shared" si="119"/>
        <v>0</v>
      </c>
      <c r="AJ92" s="26">
        <f t="shared" si="119"/>
        <v>0</v>
      </c>
      <c r="AK92" s="27">
        <f t="shared" si="119"/>
        <v>0</v>
      </c>
      <c r="AL92" s="25">
        <f t="shared" si="119"/>
        <v>0</v>
      </c>
      <c r="AM92" s="26">
        <f t="shared" si="119"/>
        <v>0</v>
      </c>
      <c r="AN92" s="26">
        <f t="shared" si="119"/>
        <v>0</v>
      </c>
      <c r="AO92" s="27">
        <f t="shared" si="119"/>
        <v>0</v>
      </c>
      <c r="AP92" s="25">
        <f t="shared" si="120"/>
        <v>0</v>
      </c>
      <c r="AQ92" s="26">
        <f t="shared" si="120"/>
        <v>0</v>
      </c>
      <c r="AR92" s="26">
        <f t="shared" si="120"/>
        <v>0</v>
      </c>
      <c r="AS92" s="27">
        <f t="shared" si="120"/>
        <v>0</v>
      </c>
      <c r="AT92" s="25">
        <f t="shared" si="120"/>
        <v>0</v>
      </c>
      <c r="AU92" s="26">
        <f t="shared" si="120"/>
        <v>0</v>
      </c>
      <c r="AV92" s="26">
        <f t="shared" si="120"/>
        <v>0</v>
      </c>
      <c r="AW92" s="27">
        <f t="shared" si="120"/>
        <v>0</v>
      </c>
      <c r="AX92" s="25">
        <f t="shared" si="120"/>
        <v>0</v>
      </c>
      <c r="AY92" s="26">
        <f t="shared" si="120"/>
        <v>0</v>
      </c>
      <c r="AZ92" s="26">
        <f t="shared" si="121"/>
        <v>0</v>
      </c>
      <c r="BA92" s="27">
        <f t="shared" si="121"/>
        <v>0</v>
      </c>
      <c r="BB92" s="25">
        <f t="shared" si="121"/>
        <v>0</v>
      </c>
      <c r="BC92" s="26">
        <f t="shared" si="121"/>
        <v>0</v>
      </c>
      <c r="BD92" s="26">
        <f t="shared" si="121"/>
        <v>0</v>
      </c>
      <c r="BE92" s="27">
        <f t="shared" si="121"/>
        <v>0</v>
      </c>
      <c r="BF92" s="25">
        <f t="shared" si="121"/>
        <v>0</v>
      </c>
      <c r="BG92" s="26">
        <f t="shared" si="121"/>
        <v>0</v>
      </c>
      <c r="BH92" s="26">
        <f t="shared" si="121"/>
        <v>0</v>
      </c>
      <c r="BI92" s="27">
        <f t="shared" si="121"/>
        <v>0</v>
      </c>
      <c r="BJ92" s="25">
        <f t="shared" si="122"/>
        <v>0</v>
      </c>
      <c r="BK92" s="26">
        <f t="shared" si="122"/>
        <v>0</v>
      </c>
      <c r="BL92" s="26">
        <f t="shared" si="122"/>
        <v>0</v>
      </c>
      <c r="BM92" s="27">
        <f t="shared" si="122"/>
        <v>0</v>
      </c>
      <c r="BN92" s="25">
        <f t="shared" si="122"/>
        <v>0</v>
      </c>
      <c r="BO92" s="26">
        <f t="shared" si="122"/>
        <v>0</v>
      </c>
      <c r="BP92" s="26">
        <f t="shared" si="122"/>
        <v>0</v>
      </c>
      <c r="BQ92" s="27">
        <f t="shared" si="122"/>
        <v>0</v>
      </c>
      <c r="BR92" s="25">
        <f t="shared" si="122"/>
        <v>0</v>
      </c>
      <c r="BS92" s="26">
        <f t="shared" si="122"/>
        <v>0</v>
      </c>
      <c r="BT92" s="26">
        <f t="shared" si="123"/>
        <v>0</v>
      </c>
      <c r="BU92" s="27">
        <f t="shared" si="123"/>
        <v>0</v>
      </c>
      <c r="BV92" s="25">
        <f t="shared" si="123"/>
        <v>0</v>
      </c>
      <c r="BW92" s="26">
        <f t="shared" si="123"/>
        <v>0</v>
      </c>
      <c r="BX92" s="26">
        <f t="shared" si="123"/>
        <v>0</v>
      </c>
      <c r="BY92" s="27">
        <f t="shared" si="123"/>
        <v>0</v>
      </c>
      <c r="BZ92" s="25">
        <f t="shared" si="123"/>
        <v>0</v>
      </c>
      <c r="CA92" s="26">
        <f t="shared" si="123"/>
        <v>0</v>
      </c>
      <c r="CB92" s="26">
        <f t="shared" si="123"/>
        <v>0</v>
      </c>
      <c r="CC92" s="27">
        <f t="shared" si="123"/>
        <v>0</v>
      </c>
      <c r="CD92" s="25">
        <f t="shared" si="124"/>
        <v>0</v>
      </c>
      <c r="CE92" s="26">
        <f t="shared" si="124"/>
        <v>0</v>
      </c>
      <c r="CF92" s="26">
        <f t="shared" si="124"/>
        <v>0</v>
      </c>
      <c r="CG92" s="27">
        <f t="shared" si="124"/>
        <v>0</v>
      </c>
      <c r="CH92" s="25">
        <f t="shared" si="124"/>
        <v>0</v>
      </c>
      <c r="CI92" s="26">
        <f t="shared" si="124"/>
        <v>0</v>
      </c>
      <c r="CJ92" s="26">
        <f t="shared" si="124"/>
        <v>0</v>
      </c>
      <c r="CK92" s="27">
        <f t="shared" si="124"/>
        <v>0</v>
      </c>
      <c r="CL92" s="25">
        <f t="shared" si="124"/>
        <v>0</v>
      </c>
      <c r="CM92" s="26">
        <f t="shared" si="124"/>
        <v>0</v>
      </c>
      <c r="CN92" s="26">
        <f t="shared" si="125"/>
        <v>0</v>
      </c>
      <c r="CO92" s="27">
        <f t="shared" si="125"/>
        <v>0</v>
      </c>
      <c r="CP92" s="25">
        <f t="shared" si="125"/>
        <v>0</v>
      </c>
      <c r="CQ92" s="26">
        <f t="shared" si="125"/>
        <v>0</v>
      </c>
      <c r="CR92" s="26">
        <f t="shared" si="125"/>
        <v>0</v>
      </c>
      <c r="CS92" s="27">
        <f t="shared" si="125"/>
        <v>0</v>
      </c>
      <c r="CT92" s="25">
        <f t="shared" si="125"/>
        <v>0</v>
      </c>
      <c r="CU92" s="26">
        <f t="shared" si="125"/>
        <v>0</v>
      </c>
      <c r="CV92" s="26">
        <f t="shared" si="125"/>
        <v>0</v>
      </c>
      <c r="CW92" s="27">
        <f t="shared" si="125"/>
        <v>0</v>
      </c>
      <c r="CX92" s="25">
        <f t="shared" si="126"/>
        <v>0</v>
      </c>
      <c r="CY92" s="26">
        <f t="shared" si="126"/>
        <v>0</v>
      </c>
      <c r="CZ92" s="26">
        <f t="shared" si="126"/>
        <v>0</v>
      </c>
      <c r="DA92" s="27">
        <f t="shared" si="126"/>
        <v>0</v>
      </c>
      <c r="DB92" s="25">
        <f t="shared" si="126"/>
        <v>0</v>
      </c>
      <c r="DC92" s="26">
        <f t="shared" si="126"/>
        <v>0</v>
      </c>
      <c r="DD92" s="26">
        <f t="shared" si="126"/>
        <v>0</v>
      </c>
      <c r="DE92" s="27">
        <f t="shared" si="126"/>
        <v>0</v>
      </c>
      <c r="DF92" s="25">
        <f t="shared" si="126"/>
        <v>0</v>
      </c>
      <c r="DG92" s="26">
        <f t="shared" si="126"/>
        <v>0</v>
      </c>
      <c r="DH92" s="26">
        <f t="shared" si="127"/>
        <v>0</v>
      </c>
      <c r="DI92" s="27">
        <f t="shared" si="127"/>
        <v>0</v>
      </c>
      <c r="DJ92" s="25">
        <f t="shared" si="127"/>
        <v>0</v>
      </c>
      <c r="DK92" s="26">
        <f t="shared" si="127"/>
        <v>0</v>
      </c>
      <c r="DL92" s="26">
        <f t="shared" si="127"/>
        <v>0</v>
      </c>
      <c r="DM92" s="27">
        <f t="shared" si="127"/>
        <v>0</v>
      </c>
      <c r="DN92" s="7">
        <v>107</v>
      </c>
      <c r="DO92" s="16">
        <f>IFERROR(VLOOKUP(H92,'Cpte exploit'!$A$11:$E$35,4,FALSE),0)</f>
        <v>0</v>
      </c>
      <c r="DP92" s="17">
        <f t="shared" si="18"/>
        <v>0</v>
      </c>
      <c r="DQ92" s="16">
        <f>'Cpte exploit'!$B$39</f>
        <v>0</v>
      </c>
      <c r="DR92" s="17">
        <f t="shared" si="19"/>
        <v>0</v>
      </c>
      <c r="DS92" s="16">
        <f>'Cpte exploit'!$B$40</f>
        <v>0</v>
      </c>
      <c r="DT92" s="17">
        <f t="shared" si="20"/>
        <v>0</v>
      </c>
      <c r="DU92" s="16">
        <f>'Cpte exploit'!$B$41</f>
        <v>0</v>
      </c>
      <c r="DV92" s="16"/>
      <c r="DW92" s="17">
        <f t="shared" si="102"/>
        <v>0</v>
      </c>
      <c r="DX92" s="44">
        <f t="shared" si="22"/>
        <v>0</v>
      </c>
      <c r="DY92" s="44">
        <f t="shared" si="22"/>
        <v>0</v>
      </c>
      <c r="DZ92" s="124">
        <f t="shared" si="106"/>
        <v>0</v>
      </c>
      <c r="EA92" s="15" t="str">
        <f>IFERROR(VLOOKUP(Q92,BDD!$G$2:$H$99,2,FALSE),"")</f>
        <v/>
      </c>
      <c r="EB92" s="15" t="str">
        <f>IFERROR(VLOOKUP(R92,BDD!$G$2:$H$99,2,FALSE),"")</f>
        <v/>
      </c>
      <c r="EC92" s="15" t="str">
        <f>IFERROR(VLOOKUP(S92,BDD!$G$2:$H$99,2,FALSE),"")</f>
        <v/>
      </c>
      <c r="ED92" s="15" t="str">
        <f>IFERROR(VLOOKUP(T92,BDD!$G$2:$H$99,2,FALSE),"")</f>
        <v/>
      </c>
      <c r="EE92" s="15" t="str">
        <f t="shared" si="23"/>
        <v/>
      </c>
      <c r="EF92" s="15" t="str">
        <f t="shared" si="24"/>
        <v/>
      </c>
      <c r="EG92" s="15">
        <f t="shared" si="25"/>
        <v>0</v>
      </c>
      <c r="EH92" s="15">
        <f t="shared" si="26"/>
        <v>0</v>
      </c>
      <c r="EI92" s="15" t="str">
        <f t="shared" si="27"/>
        <v/>
      </c>
      <c r="EJ92" s="15" t="str">
        <f t="shared" si="28"/>
        <v/>
      </c>
      <c r="EK92" s="15">
        <f t="shared" si="29"/>
        <v>0</v>
      </c>
      <c r="EL92" s="15">
        <f t="shared" si="30"/>
        <v>0</v>
      </c>
      <c r="EM92" s="15">
        <f t="shared" si="96"/>
        <v>0</v>
      </c>
      <c r="EN92" s="15">
        <f t="shared" si="97"/>
        <v>0</v>
      </c>
      <c r="EO92" s="15"/>
      <c r="EP92" s="15"/>
      <c r="EQ92" s="15">
        <f t="shared" si="12"/>
        <v>0</v>
      </c>
      <c r="ER92" s="15">
        <f t="shared" si="13"/>
        <v>0</v>
      </c>
      <c r="ES92" s="18">
        <f t="shared" si="103"/>
        <v>0</v>
      </c>
      <c r="ET92" s="19">
        <f t="shared" si="98"/>
        <v>0</v>
      </c>
      <c r="EU92" s="19">
        <f t="shared" si="99"/>
        <v>0</v>
      </c>
      <c r="EV92" s="19">
        <f t="shared" si="100"/>
        <v>0</v>
      </c>
      <c r="EW92" s="19">
        <f t="shared" si="101"/>
        <v>0</v>
      </c>
      <c r="EX92" s="19">
        <f t="shared" si="104"/>
        <v>0</v>
      </c>
      <c r="EY92" s="19">
        <f t="shared" si="105"/>
        <v>0</v>
      </c>
      <c r="EZ92" s="117">
        <f t="shared" si="107"/>
        <v>0</v>
      </c>
      <c r="FA92" s="117"/>
      <c r="FB92" s="7">
        <f>FB90+1</f>
        <v>38</v>
      </c>
    </row>
    <row r="93" spans="1:158" hidden="1" x14ac:dyDescent="0.3">
      <c r="A93" s="119"/>
      <c r="B93" s="119" t="e">
        <f>VLOOKUP(A93,Info!$B$6:$D$106,3,FALSE)</f>
        <v>#N/A</v>
      </c>
      <c r="C93" s="120" t="str">
        <f>IFERROR(VLOOKUP(A93,Info!$B$6:$AD$106,29,FALSE),"")</f>
        <v/>
      </c>
      <c r="D93" s="120" t="str">
        <f>IFERROR(VLOOKUP(A93,Info!$B$6:$AD$106,28,FALSE),"")</f>
        <v/>
      </c>
      <c r="E93" s="121">
        <f>IFERROR(VLOOKUP(A93,Info!$B$6:$AD$106,13,FALSE),0)</f>
        <v>0</v>
      </c>
      <c r="F93" s="122">
        <f>IFERROR(VLOOKUP(A93,'Base travail'!$B$22:$G$121,4,FALSE)+VLOOKUP(A93,'Base travail'!$B$22:$G$121,5,FALSE),0)</f>
        <v>0</v>
      </c>
      <c r="G93" s="122">
        <f>IFERROR(VLOOKUP(A93,'Base travail'!$B$22:$G$121,6,FALSE),0)</f>
        <v>0</v>
      </c>
      <c r="H93" s="573"/>
      <c r="I93" s="573"/>
      <c r="J93" s="574"/>
      <c r="K93" s="574"/>
      <c r="L93" s="574"/>
      <c r="M93" s="574"/>
      <c r="N93" s="574"/>
      <c r="O93" s="574"/>
      <c r="P93" s="574"/>
      <c r="Q93" s="574"/>
      <c r="R93" s="574"/>
      <c r="S93" s="574"/>
      <c r="T93" s="574"/>
      <c r="V93" s="25">
        <f t="shared" si="118"/>
        <v>0</v>
      </c>
      <c r="W93" s="26">
        <f t="shared" si="118"/>
        <v>0</v>
      </c>
      <c r="X93" s="26">
        <f t="shared" si="118"/>
        <v>0</v>
      </c>
      <c r="Y93" s="27">
        <f t="shared" si="118"/>
        <v>0</v>
      </c>
      <c r="Z93" s="25">
        <f t="shared" si="118"/>
        <v>0</v>
      </c>
      <c r="AA93" s="26">
        <f t="shared" si="118"/>
        <v>0</v>
      </c>
      <c r="AB93" s="26">
        <f t="shared" si="118"/>
        <v>0</v>
      </c>
      <c r="AC93" s="27">
        <f t="shared" si="118"/>
        <v>0</v>
      </c>
      <c r="AD93" s="25">
        <f t="shared" si="118"/>
        <v>0</v>
      </c>
      <c r="AE93" s="26">
        <f t="shared" si="118"/>
        <v>0</v>
      </c>
      <c r="AF93" s="26">
        <f t="shared" si="119"/>
        <v>0</v>
      </c>
      <c r="AG93" s="27">
        <f t="shared" si="119"/>
        <v>0</v>
      </c>
      <c r="AH93" s="25">
        <f t="shared" si="119"/>
        <v>0</v>
      </c>
      <c r="AI93" s="26">
        <f t="shared" si="119"/>
        <v>0</v>
      </c>
      <c r="AJ93" s="26">
        <f t="shared" si="119"/>
        <v>0</v>
      </c>
      <c r="AK93" s="27">
        <f t="shared" si="119"/>
        <v>0</v>
      </c>
      <c r="AL93" s="25">
        <f t="shared" si="119"/>
        <v>0</v>
      </c>
      <c r="AM93" s="26">
        <f t="shared" si="119"/>
        <v>0</v>
      </c>
      <c r="AN93" s="26">
        <f t="shared" si="119"/>
        <v>0</v>
      </c>
      <c r="AO93" s="27">
        <f t="shared" si="119"/>
        <v>0</v>
      </c>
      <c r="AP93" s="25">
        <f t="shared" si="120"/>
        <v>0</v>
      </c>
      <c r="AQ93" s="26">
        <f t="shared" si="120"/>
        <v>0</v>
      </c>
      <c r="AR93" s="26">
        <f t="shared" si="120"/>
        <v>0</v>
      </c>
      <c r="AS93" s="27">
        <f t="shared" si="120"/>
        <v>0</v>
      </c>
      <c r="AT93" s="25">
        <f t="shared" si="120"/>
        <v>0</v>
      </c>
      <c r="AU93" s="26">
        <f t="shared" si="120"/>
        <v>0</v>
      </c>
      <c r="AV93" s="26">
        <f t="shared" si="120"/>
        <v>0</v>
      </c>
      <c r="AW93" s="27">
        <f t="shared" si="120"/>
        <v>0</v>
      </c>
      <c r="AX93" s="25">
        <f t="shared" si="120"/>
        <v>0</v>
      </c>
      <c r="AY93" s="26">
        <f t="shared" si="120"/>
        <v>0</v>
      </c>
      <c r="AZ93" s="26">
        <f t="shared" si="121"/>
        <v>0</v>
      </c>
      <c r="BA93" s="27">
        <f t="shared" si="121"/>
        <v>0</v>
      </c>
      <c r="BB93" s="25">
        <f t="shared" si="121"/>
        <v>0</v>
      </c>
      <c r="BC93" s="26">
        <f t="shared" si="121"/>
        <v>0</v>
      </c>
      <c r="BD93" s="26">
        <f t="shared" si="121"/>
        <v>0</v>
      </c>
      <c r="BE93" s="27">
        <f t="shared" si="121"/>
        <v>0</v>
      </c>
      <c r="BF93" s="25">
        <f t="shared" si="121"/>
        <v>0</v>
      </c>
      <c r="BG93" s="26">
        <f t="shared" si="121"/>
        <v>0</v>
      </c>
      <c r="BH93" s="26">
        <f t="shared" si="121"/>
        <v>0</v>
      </c>
      <c r="BI93" s="27">
        <f t="shared" si="121"/>
        <v>0</v>
      </c>
      <c r="BJ93" s="25">
        <f t="shared" si="122"/>
        <v>0</v>
      </c>
      <c r="BK93" s="26">
        <f t="shared" si="122"/>
        <v>0</v>
      </c>
      <c r="BL93" s="26">
        <f t="shared" si="122"/>
        <v>0</v>
      </c>
      <c r="BM93" s="27">
        <f t="shared" si="122"/>
        <v>0</v>
      </c>
      <c r="BN93" s="25">
        <f t="shared" si="122"/>
        <v>0</v>
      </c>
      <c r="BO93" s="26">
        <f t="shared" si="122"/>
        <v>0</v>
      </c>
      <c r="BP93" s="26">
        <f t="shared" si="122"/>
        <v>0</v>
      </c>
      <c r="BQ93" s="27">
        <f t="shared" si="122"/>
        <v>0</v>
      </c>
      <c r="BR93" s="25">
        <f t="shared" si="122"/>
        <v>0</v>
      </c>
      <c r="BS93" s="26">
        <f t="shared" si="122"/>
        <v>0</v>
      </c>
      <c r="BT93" s="26">
        <f t="shared" si="123"/>
        <v>0</v>
      </c>
      <c r="BU93" s="27">
        <f t="shared" si="123"/>
        <v>0</v>
      </c>
      <c r="BV93" s="25">
        <f t="shared" si="123"/>
        <v>0</v>
      </c>
      <c r="BW93" s="26">
        <f t="shared" si="123"/>
        <v>0</v>
      </c>
      <c r="BX93" s="26">
        <f t="shared" si="123"/>
        <v>0</v>
      </c>
      <c r="BY93" s="27">
        <f t="shared" si="123"/>
        <v>0</v>
      </c>
      <c r="BZ93" s="25">
        <f t="shared" si="123"/>
        <v>0</v>
      </c>
      <c r="CA93" s="26">
        <f t="shared" si="123"/>
        <v>0</v>
      </c>
      <c r="CB93" s="26">
        <f t="shared" si="123"/>
        <v>0</v>
      </c>
      <c r="CC93" s="27">
        <f t="shared" si="123"/>
        <v>0</v>
      </c>
      <c r="CD93" s="25">
        <f t="shared" si="124"/>
        <v>0</v>
      </c>
      <c r="CE93" s="26">
        <f t="shared" si="124"/>
        <v>0</v>
      </c>
      <c r="CF93" s="26">
        <f t="shared" si="124"/>
        <v>0</v>
      </c>
      <c r="CG93" s="27">
        <f t="shared" si="124"/>
        <v>0</v>
      </c>
      <c r="CH93" s="25">
        <f t="shared" si="124"/>
        <v>0</v>
      </c>
      <c r="CI93" s="26">
        <f t="shared" si="124"/>
        <v>0</v>
      </c>
      <c r="CJ93" s="26">
        <f t="shared" si="124"/>
        <v>0</v>
      </c>
      <c r="CK93" s="27">
        <f t="shared" si="124"/>
        <v>0</v>
      </c>
      <c r="CL93" s="25">
        <f t="shared" si="124"/>
        <v>0</v>
      </c>
      <c r="CM93" s="26">
        <f t="shared" si="124"/>
        <v>0</v>
      </c>
      <c r="CN93" s="26">
        <f t="shared" si="125"/>
        <v>0</v>
      </c>
      <c r="CO93" s="27">
        <f t="shared" si="125"/>
        <v>0</v>
      </c>
      <c r="CP93" s="25">
        <f t="shared" si="125"/>
        <v>0</v>
      </c>
      <c r="CQ93" s="26">
        <f t="shared" si="125"/>
        <v>0</v>
      </c>
      <c r="CR93" s="26">
        <f t="shared" si="125"/>
        <v>0</v>
      </c>
      <c r="CS93" s="27">
        <f t="shared" si="125"/>
        <v>0</v>
      </c>
      <c r="CT93" s="25">
        <f t="shared" si="125"/>
        <v>0</v>
      </c>
      <c r="CU93" s="26">
        <f t="shared" si="125"/>
        <v>0</v>
      </c>
      <c r="CV93" s="26">
        <f t="shared" si="125"/>
        <v>0</v>
      </c>
      <c r="CW93" s="27">
        <f t="shared" si="125"/>
        <v>0</v>
      </c>
      <c r="CX93" s="25">
        <f t="shared" si="126"/>
        <v>0</v>
      </c>
      <c r="CY93" s="26">
        <f t="shared" si="126"/>
        <v>0</v>
      </c>
      <c r="CZ93" s="26">
        <f t="shared" si="126"/>
        <v>0</v>
      </c>
      <c r="DA93" s="27">
        <f t="shared" si="126"/>
        <v>0</v>
      </c>
      <c r="DB93" s="25">
        <f t="shared" si="126"/>
        <v>0</v>
      </c>
      <c r="DC93" s="26">
        <f t="shared" si="126"/>
        <v>0</v>
      </c>
      <c r="DD93" s="26">
        <f t="shared" si="126"/>
        <v>0</v>
      </c>
      <c r="DE93" s="27">
        <f t="shared" si="126"/>
        <v>0</v>
      </c>
      <c r="DF93" s="25">
        <f t="shared" si="126"/>
        <v>0</v>
      </c>
      <c r="DG93" s="26">
        <f t="shared" si="126"/>
        <v>0</v>
      </c>
      <c r="DH93" s="26">
        <f t="shared" si="127"/>
        <v>0</v>
      </c>
      <c r="DI93" s="27">
        <f t="shared" si="127"/>
        <v>0</v>
      </c>
      <c r="DJ93" s="25">
        <f t="shared" si="127"/>
        <v>0</v>
      </c>
      <c r="DK93" s="26">
        <f t="shared" si="127"/>
        <v>0</v>
      </c>
      <c r="DL93" s="26">
        <f t="shared" si="127"/>
        <v>0</v>
      </c>
      <c r="DM93" s="27">
        <f t="shared" si="127"/>
        <v>0</v>
      </c>
      <c r="DN93" s="7">
        <v>108</v>
      </c>
      <c r="DO93" s="23">
        <f>IFERROR(VLOOKUP(H93,'Cpte exploit'!$A$11:$E$35,4,FALSE),0)</f>
        <v>0</v>
      </c>
      <c r="DP93" s="24">
        <f t="shared" si="18"/>
        <v>0</v>
      </c>
      <c r="DQ93" s="23">
        <f>'Cpte exploit'!$B$39</f>
        <v>0</v>
      </c>
      <c r="DR93" s="24">
        <f t="shared" si="19"/>
        <v>0</v>
      </c>
      <c r="DS93" s="23">
        <f>'Cpte exploit'!$B$40</f>
        <v>0</v>
      </c>
      <c r="DT93" s="24">
        <f t="shared" si="20"/>
        <v>0</v>
      </c>
      <c r="DU93" s="23">
        <f>'Cpte exploit'!$B$41</f>
        <v>0</v>
      </c>
      <c r="DV93" s="23"/>
      <c r="DW93" s="24">
        <f t="shared" si="102"/>
        <v>0</v>
      </c>
      <c r="DX93" s="45">
        <f t="shared" si="22"/>
        <v>0</v>
      </c>
      <c r="DY93" s="45">
        <f t="shared" si="22"/>
        <v>0</v>
      </c>
      <c r="DZ93" s="123">
        <f t="shared" si="106"/>
        <v>0</v>
      </c>
      <c r="EA93" s="15" t="str">
        <f>IFERROR(VLOOKUP(Q93,BDD!$G$2:$H$99,2,FALSE),"")</f>
        <v/>
      </c>
      <c r="EB93" s="15" t="str">
        <f>IFERROR(VLOOKUP(R93,BDD!$G$2:$H$99,2,FALSE),"")</f>
        <v/>
      </c>
      <c r="EC93" s="15" t="str">
        <f>IFERROR(VLOOKUP(S93,BDD!$G$2:$H$99,2,FALSE),"")</f>
        <v/>
      </c>
      <c r="ED93" s="15" t="str">
        <f>IFERROR(VLOOKUP(T93,BDD!$G$2:$H$99,2,FALSE),"")</f>
        <v/>
      </c>
      <c r="EE93" s="15" t="str">
        <f t="shared" si="23"/>
        <v/>
      </c>
      <c r="EF93" s="15" t="str">
        <f t="shared" si="24"/>
        <v/>
      </c>
      <c r="EG93" s="15">
        <f t="shared" si="25"/>
        <v>0</v>
      </c>
      <c r="EH93" s="15">
        <f t="shared" si="26"/>
        <v>0</v>
      </c>
      <c r="EI93" s="15" t="str">
        <f t="shared" si="27"/>
        <v/>
      </c>
      <c r="EJ93" s="15" t="str">
        <f t="shared" si="28"/>
        <v/>
      </c>
      <c r="EK93" s="15">
        <f t="shared" si="29"/>
        <v>0</v>
      </c>
      <c r="EL93" s="15">
        <f t="shared" si="30"/>
        <v>0</v>
      </c>
      <c r="EM93" s="15">
        <f t="shared" si="96"/>
        <v>0</v>
      </c>
      <c r="EN93" s="15">
        <f t="shared" si="97"/>
        <v>0</v>
      </c>
      <c r="EO93" s="15"/>
      <c r="EP93" s="15"/>
      <c r="EQ93" s="15">
        <f t="shared" si="12"/>
        <v>0</v>
      </c>
      <c r="ER93" s="15">
        <f t="shared" si="13"/>
        <v>0</v>
      </c>
      <c r="ES93" s="18">
        <f t="shared" si="103"/>
        <v>0</v>
      </c>
      <c r="ET93" s="19">
        <f t="shared" si="98"/>
        <v>0</v>
      </c>
      <c r="EU93" s="19">
        <f t="shared" si="99"/>
        <v>0</v>
      </c>
      <c r="EV93" s="19">
        <f t="shared" si="100"/>
        <v>0</v>
      </c>
      <c r="EW93" s="19">
        <f t="shared" si="101"/>
        <v>0</v>
      </c>
      <c r="EX93" s="19">
        <f t="shared" si="104"/>
        <v>0</v>
      </c>
      <c r="EY93" s="19">
        <f t="shared" si="105"/>
        <v>0</v>
      </c>
      <c r="EZ93" s="122">
        <f t="shared" si="107"/>
        <v>0</v>
      </c>
      <c r="FA93" s="122"/>
      <c r="FB93" s="7">
        <f>FB92</f>
        <v>38</v>
      </c>
    </row>
    <row r="94" spans="1:158" hidden="1" x14ac:dyDescent="0.3">
      <c r="A94" s="114"/>
      <c r="B94" s="114" t="e">
        <f>VLOOKUP(A94,Info!$B$6:$D$106,3,FALSE)</f>
        <v>#N/A</v>
      </c>
      <c r="C94" s="115" t="str">
        <f>IFERROR(VLOOKUP(A94,Info!$B$6:$AD$106,29,FALSE),"")</f>
        <v/>
      </c>
      <c r="D94" s="115" t="str">
        <f>IFERROR(VLOOKUP(A94,Info!$B$6:$AD$106,28,FALSE),"")</f>
        <v/>
      </c>
      <c r="E94" s="116">
        <f>IFERROR(VLOOKUP(A94,Info!$B$6:$AD$106,13,FALSE),0)</f>
        <v>0</v>
      </c>
      <c r="F94" s="117">
        <f>IFERROR(VLOOKUP(A94,'Base travail'!$B$22:$G$121,4,FALSE)+VLOOKUP(A94,'Base travail'!$B$22:$G$121,5,FALSE),0)</f>
        <v>0</v>
      </c>
      <c r="G94" s="117">
        <f>IFERROR(VLOOKUP(A94,'Base travail'!$B$22:$G$121,6,FALSE),0)</f>
        <v>0</v>
      </c>
      <c r="H94" s="575"/>
      <c r="I94" s="575"/>
      <c r="J94" s="576"/>
      <c r="K94" s="576"/>
      <c r="L94" s="576"/>
      <c r="M94" s="576"/>
      <c r="N94" s="576"/>
      <c r="O94" s="576"/>
      <c r="P94" s="576"/>
      <c r="Q94" s="576"/>
      <c r="R94" s="576"/>
      <c r="S94" s="576"/>
      <c r="T94" s="576"/>
      <c r="V94" s="25">
        <f t="shared" si="118"/>
        <v>0</v>
      </c>
      <c r="W94" s="26">
        <f t="shared" si="118"/>
        <v>0</v>
      </c>
      <c r="X94" s="26">
        <f t="shared" si="118"/>
        <v>0</v>
      </c>
      <c r="Y94" s="27">
        <f t="shared" si="118"/>
        <v>0</v>
      </c>
      <c r="Z94" s="25">
        <f t="shared" si="118"/>
        <v>0</v>
      </c>
      <c r="AA94" s="26">
        <f t="shared" si="118"/>
        <v>0</v>
      </c>
      <c r="AB94" s="26">
        <f t="shared" si="118"/>
        <v>0</v>
      </c>
      <c r="AC94" s="27">
        <f t="shared" si="118"/>
        <v>0</v>
      </c>
      <c r="AD94" s="25">
        <f t="shared" si="118"/>
        <v>0</v>
      </c>
      <c r="AE94" s="26">
        <f t="shared" si="118"/>
        <v>0</v>
      </c>
      <c r="AF94" s="26">
        <f t="shared" si="119"/>
        <v>0</v>
      </c>
      <c r="AG94" s="27">
        <f t="shared" si="119"/>
        <v>0</v>
      </c>
      <c r="AH94" s="25">
        <f t="shared" si="119"/>
        <v>0</v>
      </c>
      <c r="AI94" s="26">
        <f t="shared" si="119"/>
        <v>0</v>
      </c>
      <c r="AJ94" s="26">
        <f t="shared" si="119"/>
        <v>0</v>
      </c>
      <c r="AK94" s="27">
        <f t="shared" si="119"/>
        <v>0</v>
      </c>
      <c r="AL94" s="25">
        <f t="shared" si="119"/>
        <v>0</v>
      </c>
      <c r="AM94" s="26">
        <f t="shared" si="119"/>
        <v>0</v>
      </c>
      <c r="AN94" s="26">
        <f t="shared" si="119"/>
        <v>0</v>
      </c>
      <c r="AO94" s="27">
        <f t="shared" si="119"/>
        <v>0</v>
      </c>
      <c r="AP94" s="25">
        <f t="shared" si="120"/>
        <v>0</v>
      </c>
      <c r="AQ94" s="26">
        <f t="shared" si="120"/>
        <v>0</v>
      </c>
      <c r="AR94" s="26">
        <f t="shared" si="120"/>
        <v>0</v>
      </c>
      <c r="AS94" s="27">
        <f t="shared" si="120"/>
        <v>0</v>
      </c>
      <c r="AT94" s="25">
        <f t="shared" si="120"/>
        <v>0</v>
      </c>
      <c r="AU94" s="26">
        <f t="shared" si="120"/>
        <v>0</v>
      </c>
      <c r="AV94" s="26">
        <f t="shared" si="120"/>
        <v>0</v>
      </c>
      <c r="AW94" s="27">
        <f t="shared" si="120"/>
        <v>0</v>
      </c>
      <c r="AX94" s="25">
        <f t="shared" si="120"/>
        <v>0</v>
      </c>
      <c r="AY94" s="26">
        <f t="shared" si="120"/>
        <v>0</v>
      </c>
      <c r="AZ94" s="26">
        <f t="shared" si="121"/>
        <v>0</v>
      </c>
      <c r="BA94" s="27">
        <f t="shared" si="121"/>
        <v>0</v>
      </c>
      <c r="BB94" s="25">
        <f t="shared" si="121"/>
        <v>0</v>
      </c>
      <c r="BC94" s="26">
        <f t="shared" si="121"/>
        <v>0</v>
      </c>
      <c r="BD94" s="26">
        <f t="shared" si="121"/>
        <v>0</v>
      </c>
      <c r="BE94" s="27">
        <f t="shared" si="121"/>
        <v>0</v>
      </c>
      <c r="BF94" s="25">
        <f t="shared" si="121"/>
        <v>0</v>
      </c>
      <c r="BG94" s="26">
        <f t="shared" si="121"/>
        <v>0</v>
      </c>
      <c r="BH94" s="26">
        <f t="shared" si="121"/>
        <v>0</v>
      </c>
      <c r="BI94" s="27">
        <f t="shared" si="121"/>
        <v>0</v>
      </c>
      <c r="BJ94" s="25">
        <f t="shared" si="122"/>
        <v>0</v>
      </c>
      <c r="BK94" s="26">
        <f t="shared" si="122"/>
        <v>0</v>
      </c>
      <c r="BL94" s="26">
        <f t="shared" si="122"/>
        <v>0</v>
      </c>
      <c r="BM94" s="27">
        <f t="shared" si="122"/>
        <v>0</v>
      </c>
      <c r="BN94" s="25">
        <f t="shared" si="122"/>
        <v>0</v>
      </c>
      <c r="BO94" s="26">
        <f t="shared" si="122"/>
        <v>0</v>
      </c>
      <c r="BP94" s="26">
        <f t="shared" si="122"/>
        <v>0</v>
      </c>
      <c r="BQ94" s="27">
        <f t="shared" si="122"/>
        <v>0</v>
      </c>
      <c r="BR94" s="25">
        <f t="shared" si="122"/>
        <v>0</v>
      </c>
      <c r="BS94" s="26">
        <f t="shared" si="122"/>
        <v>0</v>
      </c>
      <c r="BT94" s="26">
        <f t="shared" si="123"/>
        <v>0</v>
      </c>
      <c r="BU94" s="27">
        <f t="shared" si="123"/>
        <v>0</v>
      </c>
      <c r="BV94" s="25">
        <f t="shared" si="123"/>
        <v>0</v>
      </c>
      <c r="BW94" s="26">
        <f t="shared" si="123"/>
        <v>0</v>
      </c>
      <c r="BX94" s="26">
        <f t="shared" si="123"/>
        <v>0</v>
      </c>
      <c r="BY94" s="27">
        <f t="shared" si="123"/>
        <v>0</v>
      </c>
      <c r="BZ94" s="25">
        <f t="shared" si="123"/>
        <v>0</v>
      </c>
      <c r="CA94" s="26">
        <f t="shared" si="123"/>
        <v>0</v>
      </c>
      <c r="CB94" s="26">
        <f t="shared" si="123"/>
        <v>0</v>
      </c>
      <c r="CC94" s="27">
        <f t="shared" si="123"/>
        <v>0</v>
      </c>
      <c r="CD94" s="25">
        <f t="shared" si="124"/>
        <v>0</v>
      </c>
      <c r="CE94" s="26">
        <f t="shared" si="124"/>
        <v>0</v>
      </c>
      <c r="CF94" s="26">
        <f t="shared" si="124"/>
        <v>0</v>
      </c>
      <c r="CG94" s="27">
        <f t="shared" si="124"/>
        <v>0</v>
      </c>
      <c r="CH94" s="25">
        <f t="shared" si="124"/>
        <v>0</v>
      </c>
      <c r="CI94" s="26">
        <f t="shared" si="124"/>
        <v>0</v>
      </c>
      <c r="CJ94" s="26">
        <f t="shared" si="124"/>
        <v>0</v>
      </c>
      <c r="CK94" s="27">
        <f t="shared" si="124"/>
        <v>0</v>
      </c>
      <c r="CL94" s="25">
        <f t="shared" si="124"/>
        <v>0</v>
      </c>
      <c r="CM94" s="26">
        <f t="shared" si="124"/>
        <v>0</v>
      </c>
      <c r="CN94" s="26">
        <f t="shared" si="125"/>
        <v>0</v>
      </c>
      <c r="CO94" s="27">
        <f t="shared" si="125"/>
        <v>0</v>
      </c>
      <c r="CP94" s="25">
        <f t="shared" si="125"/>
        <v>0</v>
      </c>
      <c r="CQ94" s="26">
        <f t="shared" si="125"/>
        <v>0</v>
      </c>
      <c r="CR94" s="26">
        <f t="shared" si="125"/>
        <v>0</v>
      </c>
      <c r="CS94" s="27">
        <f t="shared" si="125"/>
        <v>0</v>
      </c>
      <c r="CT94" s="25">
        <f t="shared" si="125"/>
        <v>0</v>
      </c>
      <c r="CU94" s="26">
        <f t="shared" si="125"/>
        <v>0</v>
      </c>
      <c r="CV94" s="26">
        <f t="shared" si="125"/>
        <v>0</v>
      </c>
      <c r="CW94" s="27">
        <f t="shared" si="125"/>
        <v>0</v>
      </c>
      <c r="CX94" s="25">
        <f t="shared" si="126"/>
        <v>0</v>
      </c>
      <c r="CY94" s="26">
        <f t="shared" si="126"/>
        <v>0</v>
      </c>
      <c r="CZ94" s="26">
        <f t="shared" si="126"/>
        <v>0</v>
      </c>
      <c r="DA94" s="27">
        <f t="shared" si="126"/>
        <v>0</v>
      </c>
      <c r="DB94" s="25">
        <f t="shared" si="126"/>
        <v>0</v>
      </c>
      <c r="DC94" s="26">
        <f t="shared" si="126"/>
        <v>0</v>
      </c>
      <c r="DD94" s="26">
        <f t="shared" si="126"/>
        <v>0</v>
      </c>
      <c r="DE94" s="27">
        <f t="shared" si="126"/>
        <v>0</v>
      </c>
      <c r="DF94" s="25">
        <f t="shared" si="126"/>
        <v>0</v>
      </c>
      <c r="DG94" s="26">
        <f t="shared" si="126"/>
        <v>0</v>
      </c>
      <c r="DH94" s="26">
        <f t="shared" si="127"/>
        <v>0</v>
      </c>
      <c r="DI94" s="27">
        <f t="shared" si="127"/>
        <v>0</v>
      </c>
      <c r="DJ94" s="25">
        <f t="shared" si="127"/>
        <v>0</v>
      </c>
      <c r="DK94" s="26">
        <f t="shared" si="127"/>
        <v>0</v>
      </c>
      <c r="DL94" s="26">
        <f t="shared" si="127"/>
        <v>0</v>
      </c>
      <c r="DM94" s="27">
        <f t="shared" si="127"/>
        <v>0</v>
      </c>
      <c r="DN94" s="7">
        <v>109</v>
      </c>
      <c r="DO94" s="16">
        <f>IFERROR(VLOOKUP(H94,'Cpte exploit'!$A$11:$E$35,4,FALSE),0)</f>
        <v>0</v>
      </c>
      <c r="DP94" s="17">
        <f t="shared" si="18"/>
        <v>0</v>
      </c>
      <c r="DQ94" s="16">
        <f>'Cpte exploit'!$B$39</f>
        <v>0</v>
      </c>
      <c r="DR94" s="17">
        <f t="shared" si="19"/>
        <v>0</v>
      </c>
      <c r="DS94" s="16">
        <f>'Cpte exploit'!$B$40</f>
        <v>0</v>
      </c>
      <c r="DT94" s="17">
        <f t="shared" si="20"/>
        <v>0</v>
      </c>
      <c r="DU94" s="16">
        <f>'Cpte exploit'!$B$41</f>
        <v>0</v>
      </c>
      <c r="DV94" s="16"/>
      <c r="DW94" s="17">
        <f t="shared" si="102"/>
        <v>0</v>
      </c>
      <c r="DX94" s="44">
        <f t="shared" si="22"/>
        <v>0</v>
      </c>
      <c r="DY94" s="44">
        <f t="shared" si="22"/>
        <v>0</v>
      </c>
      <c r="DZ94" s="124">
        <f t="shared" si="106"/>
        <v>0</v>
      </c>
      <c r="EA94" s="15" t="str">
        <f>IFERROR(VLOOKUP(Q94,BDD!$G$2:$H$99,2,FALSE),"")</f>
        <v/>
      </c>
      <c r="EB94" s="15" t="str">
        <f>IFERROR(VLOOKUP(R94,BDD!$G$2:$H$99,2,FALSE),"")</f>
        <v/>
      </c>
      <c r="EC94" s="15" t="str">
        <f>IFERROR(VLOOKUP(S94,BDD!$G$2:$H$99,2,FALSE),"")</f>
        <v/>
      </c>
      <c r="ED94" s="15" t="str">
        <f>IFERROR(VLOOKUP(T94,BDD!$G$2:$H$99,2,FALSE),"")</f>
        <v/>
      </c>
      <c r="EE94" s="15" t="str">
        <f t="shared" si="23"/>
        <v/>
      </c>
      <c r="EF94" s="15" t="str">
        <f t="shared" si="24"/>
        <v/>
      </c>
      <c r="EG94" s="15">
        <f t="shared" si="25"/>
        <v>0</v>
      </c>
      <c r="EH94" s="15">
        <f t="shared" si="26"/>
        <v>0</v>
      </c>
      <c r="EI94" s="15" t="str">
        <f t="shared" si="27"/>
        <v/>
      </c>
      <c r="EJ94" s="15" t="str">
        <f t="shared" si="28"/>
        <v/>
      </c>
      <c r="EK94" s="15">
        <f t="shared" si="29"/>
        <v>0</v>
      </c>
      <c r="EL94" s="15">
        <f t="shared" si="30"/>
        <v>0</v>
      </c>
      <c r="EM94" s="15">
        <f t="shared" si="96"/>
        <v>0</v>
      </c>
      <c r="EN94" s="15">
        <f t="shared" si="97"/>
        <v>0</v>
      </c>
      <c r="EO94" s="15"/>
      <c r="EP94" s="15"/>
      <c r="EQ94" s="15">
        <f t="shared" si="12"/>
        <v>0</v>
      </c>
      <c r="ER94" s="15">
        <f t="shared" si="13"/>
        <v>0</v>
      </c>
      <c r="ES94" s="18">
        <f t="shared" si="103"/>
        <v>0</v>
      </c>
      <c r="ET94" s="19">
        <f t="shared" si="98"/>
        <v>0</v>
      </c>
      <c r="EU94" s="19">
        <f t="shared" si="99"/>
        <v>0</v>
      </c>
      <c r="EV94" s="19">
        <f t="shared" si="100"/>
        <v>0</v>
      </c>
      <c r="EW94" s="19">
        <f t="shared" si="101"/>
        <v>0</v>
      </c>
      <c r="EX94" s="19">
        <f t="shared" si="104"/>
        <v>0</v>
      </c>
      <c r="EY94" s="19">
        <f t="shared" si="105"/>
        <v>0</v>
      </c>
      <c r="EZ94" s="117">
        <f t="shared" si="107"/>
        <v>0</v>
      </c>
      <c r="FA94" s="117"/>
      <c r="FB94" s="7">
        <f>FB92+1</f>
        <v>39</v>
      </c>
    </row>
    <row r="95" spans="1:158" hidden="1" x14ac:dyDescent="0.3">
      <c r="A95" s="119"/>
      <c r="B95" s="119" t="e">
        <f>VLOOKUP(A95,Info!$B$6:$D$106,3,FALSE)</f>
        <v>#N/A</v>
      </c>
      <c r="C95" s="120" t="str">
        <f>IFERROR(VLOOKUP(A95,Info!$B$6:$AD$106,29,FALSE),"")</f>
        <v/>
      </c>
      <c r="D95" s="120" t="str">
        <f>IFERROR(VLOOKUP(A95,Info!$B$6:$AD$106,28,FALSE),"")</f>
        <v/>
      </c>
      <c r="E95" s="121">
        <f>IFERROR(VLOOKUP(A95,Info!$B$6:$AD$106,13,FALSE),0)</f>
        <v>0</v>
      </c>
      <c r="F95" s="122">
        <f>IFERROR(VLOOKUP(A95,'Base travail'!$B$22:$G$121,4,FALSE)+VLOOKUP(A95,'Base travail'!$B$22:$G$121,5,FALSE),0)</f>
        <v>0</v>
      </c>
      <c r="G95" s="122">
        <f>IFERROR(VLOOKUP(A95,'Base travail'!$B$22:$G$121,6,FALSE),0)</f>
        <v>0</v>
      </c>
      <c r="H95" s="573"/>
      <c r="I95" s="573"/>
      <c r="J95" s="574"/>
      <c r="K95" s="574"/>
      <c r="L95" s="574"/>
      <c r="M95" s="574"/>
      <c r="N95" s="574"/>
      <c r="O95" s="574"/>
      <c r="P95" s="574"/>
      <c r="Q95" s="574"/>
      <c r="R95" s="574"/>
      <c r="S95" s="574"/>
      <c r="T95" s="574"/>
      <c r="V95" s="25">
        <f t="shared" si="118"/>
        <v>0</v>
      </c>
      <c r="W95" s="26">
        <f t="shared" si="118"/>
        <v>0</v>
      </c>
      <c r="X95" s="26">
        <f t="shared" si="118"/>
        <v>0</v>
      </c>
      <c r="Y95" s="27">
        <f t="shared" si="118"/>
        <v>0</v>
      </c>
      <c r="Z95" s="25">
        <f t="shared" si="118"/>
        <v>0</v>
      </c>
      <c r="AA95" s="26">
        <f t="shared" si="118"/>
        <v>0</v>
      </c>
      <c r="AB95" s="26">
        <f t="shared" si="118"/>
        <v>0</v>
      </c>
      <c r="AC95" s="27">
        <f t="shared" si="118"/>
        <v>0</v>
      </c>
      <c r="AD95" s="25">
        <f t="shared" si="118"/>
        <v>0</v>
      </c>
      <c r="AE95" s="26">
        <f t="shared" si="118"/>
        <v>0</v>
      </c>
      <c r="AF95" s="26">
        <f t="shared" si="119"/>
        <v>0</v>
      </c>
      <c r="AG95" s="27">
        <f t="shared" si="119"/>
        <v>0</v>
      </c>
      <c r="AH95" s="25">
        <f t="shared" si="119"/>
        <v>0</v>
      </c>
      <c r="AI95" s="26">
        <f t="shared" si="119"/>
        <v>0</v>
      </c>
      <c r="AJ95" s="26">
        <f t="shared" si="119"/>
        <v>0</v>
      </c>
      <c r="AK95" s="27">
        <f t="shared" si="119"/>
        <v>0</v>
      </c>
      <c r="AL95" s="25">
        <f t="shared" si="119"/>
        <v>0</v>
      </c>
      <c r="AM95" s="26">
        <f t="shared" si="119"/>
        <v>0</v>
      </c>
      <c r="AN95" s="26">
        <f t="shared" si="119"/>
        <v>0</v>
      </c>
      <c r="AO95" s="27">
        <f t="shared" si="119"/>
        <v>0</v>
      </c>
      <c r="AP95" s="25">
        <f t="shared" si="120"/>
        <v>0</v>
      </c>
      <c r="AQ95" s="26">
        <f t="shared" si="120"/>
        <v>0</v>
      </c>
      <c r="AR95" s="26">
        <f t="shared" si="120"/>
        <v>0</v>
      </c>
      <c r="AS95" s="27">
        <f t="shared" si="120"/>
        <v>0</v>
      </c>
      <c r="AT95" s="25">
        <f t="shared" si="120"/>
        <v>0</v>
      </c>
      <c r="AU95" s="26">
        <f t="shared" si="120"/>
        <v>0</v>
      </c>
      <c r="AV95" s="26">
        <f t="shared" si="120"/>
        <v>0</v>
      </c>
      <c r="AW95" s="27">
        <f t="shared" si="120"/>
        <v>0</v>
      </c>
      <c r="AX95" s="25">
        <f t="shared" si="120"/>
        <v>0</v>
      </c>
      <c r="AY95" s="26">
        <f t="shared" si="120"/>
        <v>0</v>
      </c>
      <c r="AZ95" s="26">
        <f t="shared" si="121"/>
        <v>0</v>
      </c>
      <c r="BA95" s="27">
        <f t="shared" si="121"/>
        <v>0</v>
      </c>
      <c r="BB95" s="25">
        <f t="shared" si="121"/>
        <v>0</v>
      </c>
      <c r="BC95" s="26">
        <f t="shared" si="121"/>
        <v>0</v>
      </c>
      <c r="BD95" s="26">
        <f t="shared" si="121"/>
        <v>0</v>
      </c>
      <c r="BE95" s="27">
        <f t="shared" si="121"/>
        <v>0</v>
      </c>
      <c r="BF95" s="25">
        <f t="shared" si="121"/>
        <v>0</v>
      </c>
      <c r="BG95" s="26">
        <f t="shared" si="121"/>
        <v>0</v>
      </c>
      <c r="BH95" s="26">
        <f t="shared" si="121"/>
        <v>0</v>
      </c>
      <c r="BI95" s="27">
        <f t="shared" si="121"/>
        <v>0</v>
      </c>
      <c r="BJ95" s="25">
        <f t="shared" si="122"/>
        <v>0</v>
      </c>
      <c r="BK95" s="26">
        <f t="shared" si="122"/>
        <v>0</v>
      </c>
      <c r="BL95" s="26">
        <f t="shared" si="122"/>
        <v>0</v>
      </c>
      <c r="BM95" s="27">
        <f t="shared" si="122"/>
        <v>0</v>
      </c>
      <c r="BN95" s="25">
        <f t="shared" si="122"/>
        <v>0</v>
      </c>
      <c r="BO95" s="26">
        <f t="shared" si="122"/>
        <v>0</v>
      </c>
      <c r="BP95" s="26">
        <f t="shared" si="122"/>
        <v>0</v>
      </c>
      <c r="BQ95" s="27">
        <f t="shared" si="122"/>
        <v>0</v>
      </c>
      <c r="BR95" s="25">
        <f t="shared" si="122"/>
        <v>0</v>
      </c>
      <c r="BS95" s="26">
        <f t="shared" si="122"/>
        <v>0</v>
      </c>
      <c r="BT95" s="26">
        <f t="shared" si="123"/>
        <v>0</v>
      </c>
      <c r="BU95" s="27">
        <f t="shared" si="123"/>
        <v>0</v>
      </c>
      <c r="BV95" s="25">
        <f t="shared" si="123"/>
        <v>0</v>
      </c>
      <c r="BW95" s="26">
        <f t="shared" si="123"/>
        <v>0</v>
      </c>
      <c r="BX95" s="26">
        <f t="shared" si="123"/>
        <v>0</v>
      </c>
      <c r="BY95" s="27">
        <f t="shared" si="123"/>
        <v>0</v>
      </c>
      <c r="BZ95" s="25">
        <f t="shared" si="123"/>
        <v>0</v>
      </c>
      <c r="CA95" s="26">
        <f t="shared" si="123"/>
        <v>0</v>
      </c>
      <c r="CB95" s="26">
        <f t="shared" si="123"/>
        <v>0</v>
      </c>
      <c r="CC95" s="27">
        <f t="shared" si="123"/>
        <v>0</v>
      </c>
      <c r="CD95" s="25">
        <f t="shared" si="124"/>
        <v>0</v>
      </c>
      <c r="CE95" s="26">
        <f t="shared" si="124"/>
        <v>0</v>
      </c>
      <c r="CF95" s="26">
        <f t="shared" si="124"/>
        <v>0</v>
      </c>
      <c r="CG95" s="27">
        <f t="shared" si="124"/>
        <v>0</v>
      </c>
      <c r="CH95" s="25">
        <f t="shared" si="124"/>
        <v>0</v>
      </c>
      <c r="CI95" s="26">
        <f t="shared" si="124"/>
        <v>0</v>
      </c>
      <c r="CJ95" s="26">
        <f t="shared" si="124"/>
        <v>0</v>
      </c>
      <c r="CK95" s="27">
        <f t="shared" si="124"/>
        <v>0</v>
      </c>
      <c r="CL95" s="25">
        <f t="shared" si="124"/>
        <v>0</v>
      </c>
      <c r="CM95" s="26">
        <f t="shared" si="124"/>
        <v>0</v>
      </c>
      <c r="CN95" s="26">
        <f t="shared" si="125"/>
        <v>0</v>
      </c>
      <c r="CO95" s="27">
        <f t="shared" si="125"/>
        <v>0</v>
      </c>
      <c r="CP95" s="25">
        <f t="shared" si="125"/>
        <v>0</v>
      </c>
      <c r="CQ95" s="26">
        <f t="shared" si="125"/>
        <v>0</v>
      </c>
      <c r="CR95" s="26">
        <f t="shared" si="125"/>
        <v>0</v>
      </c>
      <c r="CS95" s="27">
        <f t="shared" si="125"/>
        <v>0</v>
      </c>
      <c r="CT95" s="25">
        <f t="shared" si="125"/>
        <v>0</v>
      </c>
      <c r="CU95" s="26">
        <f t="shared" si="125"/>
        <v>0</v>
      </c>
      <c r="CV95" s="26">
        <f t="shared" si="125"/>
        <v>0</v>
      </c>
      <c r="CW95" s="27">
        <f t="shared" si="125"/>
        <v>0</v>
      </c>
      <c r="CX95" s="25">
        <f t="shared" si="126"/>
        <v>0</v>
      </c>
      <c r="CY95" s="26">
        <f t="shared" si="126"/>
        <v>0</v>
      </c>
      <c r="CZ95" s="26">
        <f t="shared" si="126"/>
        <v>0</v>
      </c>
      <c r="DA95" s="27">
        <f t="shared" si="126"/>
        <v>0</v>
      </c>
      <c r="DB95" s="25">
        <f t="shared" si="126"/>
        <v>0</v>
      </c>
      <c r="DC95" s="26">
        <f t="shared" si="126"/>
        <v>0</v>
      </c>
      <c r="DD95" s="26">
        <f t="shared" si="126"/>
        <v>0</v>
      </c>
      <c r="DE95" s="27">
        <f t="shared" si="126"/>
        <v>0</v>
      </c>
      <c r="DF95" s="25">
        <f t="shared" si="126"/>
        <v>0</v>
      </c>
      <c r="DG95" s="26">
        <f t="shared" si="126"/>
        <v>0</v>
      </c>
      <c r="DH95" s="26">
        <f t="shared" si="127"/>
        <v>0</v>
      </c>
      <c r="DI95" s="27">
        <f t="shared" si="127"/>
        <v>0</v>
      </c>
      <c r="DJ95" s="25">
        <f t="shared" si="127"/>
        <v>0</v>
      </c>
      <c r="DK95" s="26">
        <f t="shared" si="127"/>
        <v>0</v>
      </c>
      <c r="DL95" s="26">
        <f t="shared" si="127"/>
        <v>0</v>
      </c>
      <c r="DM95" s="27">
        <f t="shared" si="127"/>
        <v>0</v>
      </c>
      <c r="DN95" s="7">
        <v>110</v>
      </c>
      <c r="DO95" s="23">
        <f>IFERROR(VLOOKUP(H95,'Cpte exploit'!$A$11:$E$35,4,FALSE),0)</f>
        <v>0</v>
      </c>
      <c r="DP95" s="24">
        <f t="shared" si="18"/>
        <v>0</v>
      </c>
      <c r="DQ95" s="23">
        <f>'Cpte exploit'!$B$39</f>
        <v>0</v>
      </c>
      <c r="DR95" s="24">
        <f t="shared" si="19"/>
        <v>0</v>
      </c>
      <c r="DS95" s="23">
        <f>'Cpte exploit'!$B$40</f>
        <v>0</v>
      </c>
      <c r="DT95" s="24">
        <f t="shared" si="20"/>
        <v>0</v>
      </c>
      <c r="DU95" s="23">
        <f>'Cpte exploit'!$B$41</f>
        <v>0</v>
      </c>
      <c r="DV95" s="23"/>
      <c r="DW95" s="24">
        <f t="shared" si="102"/>
        <v>0</v>
      </c>
      <c r="DX95" s="45">
        <f t="shared" si="22"/>
        <v>0</v>
      </c>
      <c r="DY95" s="45">
        <f t="shared" si="22"/>
        <v>0</v>
      </c>
      <c r="DZ95" s="123">
        <f t="shared" si="106"/>
        <v>0</v>
      </c>
      <c r="EA95" s="15" t="str">
        <f>IFERROR(VLOOKUP(Q95,BDD!$G$2:$H$99,2,FALSE),"")</f>
        <v/>
      </c>
      <c r="EB95" s="15" t="str">
        <f>IFERROR(VLOOKUP(R95,BDD!$G$2:$H$99,2,FALSE),"")</f>
        <v/>
      </c>
      <c r="EC95" s="15" t="str">
        <f>IFERROR(VLOOKUP(S95,BDD!$G$2:$H$99,2,FALSE),"")</f>
        <v/>
      </c>
      <c r="ED95" s="15" t="str">
        <f>IFERROR(VLOOKUP(T95,BDD!$G$2:$H$99,2,FALSE),"")</f>
        <v/>
      </c>
      <c r="EE95" s="15" t="str">
        <f t="shared" si="23"/>
        <v/>
      </c>
      <c r="EF95" s="15" t="str">
        <f t="shared" si="24"/>
        <v/>
      </c>
      <c r="EG95" s="15">
        <f t="shared" si="25"/>
        <v>0</v>
      </c>
      <c r="EH95" s="15">
        <f t="shared" si="26"/>
        <v>0</v>
      </c>
      <c r="EI95" s="15" t="str">
        <f t="shared" si="27"/>
        <v/>
      </c>
      <c r="EJ95" s="15" t="str">
        <f t="shared" si="28"/>
        <v/>
      </c>
      <c r="EK95" s="15">
        <f t="shared" si="29"/>
        <v>0</v>
      </c>
      <c r="EL95" s="15">
        <f t="shared" si="30"/>
        <v>0</v>
      </c>
      <c r="EM95" s="15">
        <f t="shared" si="96"/>
        <v>0</v>
      </c>
      <c r="EN95" s="15">
        <f t="shared" si="97"/>
        <v>0</v>
      </c>
      <c r="EO95" s="15"/>
      <c r="EP95" s="15"/>
      <c r="EQ95" s="15">
        <f t="shared" si="12"/>
        <v>0</v>
      </c>
      <c r="ER95" s="15">
        <f t="shared" si="13"/>
        <v>0</v>
      </c>
      <c r="ES95" s="18">
        <f t="shared" si="103"/>
        <v>0</v>
      </c>
      <c r="ET95" s="19">
        <f t="shared" si="98"/>
        <v>0</v>
      </c>
      <c r="EU95" s="19">
        <f t="shared" si="99"/>
        <v>0</v>
      </c>
      <c r="EV95" s="19">
        <f t="shared" si="100"/>
        <v>0</v>
      </c>
      <c r="EW95" s="19">
        <f t="shared" si="101"/>
        <v>0</v>
      </c>
      <c r="EX95" s="19">
        <f t="shared" si="104"/>
        <v>0</v>
      </c>
      <c r="EY95" s="19">
        <f t="shared" si="105"/>
        <v>0</v>
      </c>
      <c r="EZ95" s="122">
        <f t="shared" si="107"/>
        <v>0</v>
      </c>
      <c r="FA95" s="122"/>
      <c r="FB95" s="7">
        <f>FB94</f>
        <v>39</v>
      </c>
    </row>
    <row r="96" spans="1:158" hidden="1" x14ac:dyDescent="0.3">
      <c r="A96" s="114"/>
      <c r="B96" s="114" t="e">
        <f>VLOOKUP(A96,Info!$B$6:$D$106,3,FALSE)</f>
        <v>#N/A</v>
      </c>
      <c r="C96" s="115" t="str">
        <f>IFERROR(VLOOKUP(A96,Info!$B$6:$AD$106,29,FALSE),"")</f>
        <v/>
      </c>
      <c r="D96" s="115" t="str">
        <f>IFERROR(VLOOKUP(A96,Info!$B$6:$AD$106,28,FALSE),"")</f>
        <v/>
      </c>
      <c r="E96" s="116">
        <f>IFERROR(VLOOKUP(A96,Info!$B$6:$AD$106,13,FALSE),0)</f>
        <v>0</v>
      </c>
      <c r="F96" s="117">
        <f>IFERROR(VLOOKUP(A96,'Base travail'!$B$22:$G$121,4,FALSE)+VLOOKUP(A96,'Base travail'!$B$22:$G$121,5,FALSE),0)</f>
        <v>0</v>
      </c>
      <c r="G96" s="117">
        <f>IFERROR(VLOOKUP(A96,'Base travail'!$B$22:$G$121,6,FALSE),0)</f>
        <v>0</v>
      </c>
      <c r="H96" s="575"/>
      <c r="I96" s="575"/>
      <c r="J96" s="576"/>
      <c r="K96" s="576"/>
      <c r="L96" s="576"/>
      <c r="M96" s="576"/>
      <c r="N96" s="576"/>
      <c r="O96" s="576"/>
      <c r="P96" s="576"/>
      <c r="Q96" s="576"/>
      <c r="R96" s="576"/>
      <c r="S96" s="576"/>
      <c r="T96" s="576"/>
      <c r="V96" s="25">
        <f t="shared" ref="V96:AE105" si="128">IF(OR(AND(V$3&lt;$EF96,V$3&gt;=$EE96),AND(V$3&lt;$EH96,V$3&gt;=$EG96),AND(V$3&lt;$EJ96,V$3&gt;=$EI96),AND(V$3&lt;$EL96,V$3&gt;=$EK96)),1,0)</f>
        <v>0</v>
      </c>
      <c r="W96" s="26">
        <f t="shared" si="128"/>
        <v>0</v>
      </c>
      <c r="X96" s="26">
        <f t="shared" si="128"/>
        <v>0</v>
      </c>
      <c r="Y96" s="27">
        <f t="shared" si="128"/>
        <v>0</v>
      </c>
      <c r="Z96" s="25">
        <f t="shared" si="128"/>
        <v>0</v>
      </c>
      <c r="AA96" s="26">
        <f t="shared" si="128"/>
        <v>0</v>
      </c>
      <c r="AB96" s="26">
        <f t="shared" si="128"/>
        <v>0</v>
      </c>
      <c r="AC96" s="27">
        <f t="shared" si="128"/>
        <v>0</v>
      </c>
      <c r="AD96" s="25">
        <f t="shared" si="128"/>
        <v>0</v>
      </c>
      <c r="AE96" s="26">
        <f t="shared" si="128"/>
        <v>0</v>
      </c>
      <c r="AF96" s="26">
        <f t="shared" ref="AF96:AO105" si="129">IF(OR(AND(AF$3&lt;$EF96,AF$3&gt;=$EE96),AND(AF$3&lt;$EH96,AF$3&gt;=$EG96),AND(AF$3&lt;$EJ96,AF$3&gt;=$EI96),AND(AF$3&lt;$EL96,AF$3&gt;=$EK96)),1,0)</f>
        <v>0</v>
      </c>
      <c r="AG96" s="27">
        <f t="shared" si="129"/>
        <v>0</v>
      </c>
      <c r="AH96" s="25">
        <f t="shared" si="129"/>
        <v>0</v>
      </c>
      <c r="AI96" s="26">
        <f t="shared" si="129"/>
        <v>0</v>
      </c>
      <c r="AJ96" s="26">
        <f t="shared" si="129"/>
        <v>0</v>
      </c>
      <c r="AK96" s="27">
        <f t="shared" si="129"/>
        <v>0</v>
      </c>
      <c r="AL96" s="25">
        <f t="shared" si="129"/>
        <v>0</v>
      </c>
      <c r="AM96" s="26">
        <f t="shared" si="129"/>
        <v>0</v>
      </c>
      <c r="AN96" s="26">
        <f t="shared" si="129"/>
        <v>0</v>
      </c>
      <c r="AO96" s="27">
        <f t="shared" si="129"/>
        <v>0</v>
      </c>
      <c r="AP96" s="25">
        <f t="shared" ref="AP96:AY105" si="130">IF(OR(AND(AP$3&lt;$EF96,AP$3&gt;=$EE96),AND(AP$3&lt;$EH96,AP$3&gt;=$EG96),AND(AP$3&lt;$EJ96,AP$3&gt;=$EI96),AND(AP$3&lt;$EL96,AP$3&gt;=$EK96)),1,0)</f>
        <v>0</v>
      </c>
      <c r="AQ96" s="26">
        <f t="shared" si="130"/>
        <v>0</v>
      </c>
      <c r="AR96" s="26">
        <f t="shared" si="130"/>
        <v>0</v>
      </c>
      <c r="AS96" s="27">
        <f t="shared" si="130"/>
        <v>0</v>
      </c>
      <c r="AT96" s="25">
        <f t="shared" si="130"/>
        <v>0</v>
      </c>
      <c r="AU96" s="26">
        <f t="shared" si="130"/>
        <v>0</v>
      </c>
      <c r="AV96" s="26">
        <f t="shared" si="130"/>
        <v>0</v>
      </c>
      <c r="AW96" s="27">
        <f t="shared" si="130"/>
        <v>0</v>
      </c>
      <c r="AX96" s="25">
        <f t="shared" si="130"/>
        <v>0</v>
      </c>
      <c r="AY96" s="26">
        <f t="shared" si="130"/>
        <v>0</v>
      </c>
      <c r="AZ96" s="26">
        <f t="shared" ref="AZ96:BI105" si="131">IF(OR(AND(AZ$3&lt;$EF96,AZ$3&gt;=$EE96),AND(AZ$3&lt;$EH96,AZ$3&gt;=$EG96),AND(AZ$3&lt;$EJ96,AZ$3&gt;=$EI96),AND(AZ$3&lt;$EL96,AZ$3&gt;=$EK96)),1,0)</f>
        <v>0</v>
      </c>
      <c r="BA96" s="27">
        <f t="shared" si="131"/>
        <v>0</v>
      </c>
      <c r="BB96" s="25">
        <f t="shared" si="131"/>
        <v>0</v>
      </c>
      <c r="BC96" s="26">
        <f t="shared" si="131"/>
        <v>0</v>
      </c>
      <c r="BD96" s="26">
        <f t="shared" si="131"/>
        <v>0</v>
      </c>
      <c r="BE96" s="27">
        <f t="shared" si="131"/>
        <v>0</v>
      </c>
      <c r="BF96" s="25">
        <f t="shared" si="131"/>
        <v>0</v>
      </c>
      <c r="BG96" s="26">
        <f t="shared" si="131"/>
        <v>0</v>
      </c>
      <c r="BH96" s="26">
        <f t="shared" si="131"/>
        <v>0</v>
      </c>
      <c r="BI96" s="27">
        <f t="shared" si="131"/>
        <v>0</v>
      </c>
      <c r="BJ96" s="25">
        <f t="shared" ref="BJ96:BS105" si="132">IF(OR(AND(BJ$3&lt;$EF96,BJ$3&gt;=$EE96),AND(BJ$3&lt;$EH96,BJ$3&gt;=$EG96),AND(BJ$3&lt;$EJ96,BJ$3&gt;=$EI96),AND(BJ$3&lt;$EL96,BJ$3&gt;=$EK96)),1,0)</f>
        <v>0</v>
      </c>
      <c r="BK96" s="26">
        <f t="shared" si="132"/>
        <v>0</v>
      </c>
      <c r="BL96" s="26">
        <f t="shared" si="132"/>
        <v>0</v>
      </c>
      <c r="BM96" s="27">
        <f t="shared" si="132"/>
        <v>0</v>
      </c>
      <c r="BN96" s="25">
        <f t="shared" si="132"/>
        <v>0</v>
      </c>
      <c r="BO96" s="26">
        <f t="shared" si="132"/>
        <v>0</v>
      </c>
      <c r="BP96" s="26">
        <f t="shared" si="132"/>
        <v>0</v>
      </c>
      <c r="BQ96" s="27">
        <f t="shared" si="132"/>
        <v>0</v>
      </c>
      <c r="BR96" s="25">
        <f t="shared" si="132"/>
        <v>0</v>
      </c>
      <c r="BS96" s="26">
        <f t="shared" si="132"/>
        <v>0</v>
      </c>
      <c r="BT96" s="26">
        <f t="shared" ref="BT96:CC105" si="133">IF(OR(AND(BT$3&lt;$EF96,BT$3&gt;=$EE96),AND(BT$3&lt;$EH96,BT$3&gt;=$EG96),AND(BT$3&lt;$EJ96,BT$3&gt;=$EI96),AND(BT$3&lt;$EL96,BT$3&gt;=$EK96)),1,0)</f>
        <v>0</v>
      </c>
      <c r="BU96" s="27">
        <f t="shared" si="133"/>
        <v>0</v>
      </c>
      <c r="BV96" s="25">
        <f t="shared" si="133"/>
        <v>0</v>
      </c>
      <c r="BW96" s="26">
        <f t="shared" si="133"/>
        <v>0</v>
      </c>
      <c r="BX96" s="26">
        <f t="shared" si="133"/>
        <v>0</v>
      </c>
      <c r="BY96" s="27">
        <f t="shared" si="133"/>
        <v>0</v>
      </c>
      <c r="BZ96" s="25">
        <f t="shared" si="133"/>
        <v>0</v>
      </c>
      <c r="CA96" s="26">
        <f t="shared" si="133"/>
        <v>0</v>
      </c>
      <c r="CB96" s="26">
        <f t="shared" si="133"/>
        <v>0</v>
      </c>
      <c r="CC96" s="27">
        <f t="shared" si="133"/>
        <v>0</v>
      </c>
      <c r="CD96" s="25">
        <f t="shared" ref="CD96:CM105" si="134">IF(OR(AND(CD$3&lt;$EF96,CD$3&gt;=$EE96),AND(CD$3&lt;$EH96,CD$3&gt;=$EG96),AND(CD$3&lt;$EJ96,CD$3&gt;=$EI96),AND(CD$3&lt;$EL96,CD$3&gt;=$EK96)),1,0)</f>
        <v>0</v>
      </c>
      <c r="CE96" s="26">
        <f t="shared" si="134"/>
        <v>0</v>
      </c>
      <c r="CF96" s="26">
        <f t="shared" si="134"/>
        <v>0</v>
      </c>
      <c r="CG96" s="27">
        <f t="shared" si="134"/>
        <v>0</v>
      </c>
      <c r="CH96" s="25">
        <f t="shared" si="134"/>
        <v>0</v>
      </c>
      <c r="CI96" s="26">
        <f t="shared" si="134"/>
        <v>0</v>
      </c>
      <c r="CJ96" s="26">
        <f t="shared" si="134"/>
        <v>0</v>
      </c>
      <c r="CK96" s="27">
        <f t="shared" si="134"/>
        <v>0</v>
      </c>
      <c r="CL96" s="25">
        <f t="shared" si="134"/>
        <v>0</v>
      </c>
      <c r="CM96" s="26">
        <f t="shared" si="134"/>
        <v>0</v>
      </c>
      <c r="CN96" s="26">
        <f t="shared" ref="CN96:CW105" si="135">IF(OR(AND(CN$3&lt;$EF96,CN$3&gt;=$EE96),AND(CN$3&lt;$EH96,CN$3&gt;=$EG96),AND(CN$3&lt;$EJ96,CN$3&gt;=$EI96),AND(CN$3&lt;$EL96,CN$3&gt;=$EK96)),1,0)</f>
        <v>0</v>
      </c>
      <c r="CO96" s="27">
        <f t="shared" si="135"/>
        <v>0</v>
      </c>
      <c r="CP96" s="25">
        <f t="shared" si="135"/>
        <v>0</v>
      </c>
      <c r="CQ96" s="26">
        <f t="shared" si="135"/>
        <v>0</v>
      </c>
      <c r="CR96" s="26">
        <f t="shared" si="135"/>
        <v>0</v>
      </c>
      <c r="CS96" s="27">
        <f t="shared" si="135"/>
        <v>0</v>
      </c>
      <c r="CT96" s="25">
        <f t="shared" si="135"/>
        <v>0</v>
      </c>
      <c r="CU96" s="26">
        <f t="shared" si="135"/>
        <v>0</v>
      </c>
      <c r="CV96" s="26">
        <f t="shared" si="135"/>
        <v>0</v>
      </c>
      <c r="CW96" s="27">
        <f t="shared" si="135"/>
        <v>0</v>
      </c>
      <c r="CX96" s="25">
        <f t="shared" ref="CX96:DG105" si="136">IF(OR(AND(CX$3&lt;$EF96,CX$3&gt;=$EE96),AND(CX$3&lt;$EH96,CX$3&gt;=$EG96),AND(CX$3&lt;$EJ96,CX$3&gt;=$EI96),AND(CX$3&lt;$EL96,CX$3&gt;=$EK96)),1,0)</f>
        <v>0</v>
      </c>
      <c r="CY96" s="26">
        <f t="shared" si="136"/>
        <v>0</v>
      </c>
      <c r="CZ96" s="26">
        <f t="shared" si="136"/>
        <v>0</v>
      </c>
      <c r="DA96" s="27">
        <f t="shared" si="136"/>
        <v>0</v>
      </c>
      <c r="DB96" s="25">
        <f t="shared" si="136"/>
        <v>0</v>
      </c>
      <c r="DC96" s="26">
        <f t="shared" si="136"/>
        <v>0</v>
      </c>
      <c r="DD96" s="26">
        <f t="shared" si="136"/>
        <v>0</v>
      </c>
      <c r="DE96" s="27">
        <f t="shared" si="136"/>
        <v>0</v>
      </c>
      <c r="DF96" s="25">
        <f t="shared" si="136"/>
        <v>0</v>
      </c>
      <c r="DG96" s="26">
        <f t="shared" si="136"/>
        <v>0</v>
      </c>
      <c r="DH96" s="26">
        <f t="shared" ref="DH96:DM105" si="137">IF(OR(AND(DH$3&lt;$EF96,DH$3&gt;=$EE96),AND(DH$3&lt;$EH96,DH$3&gt;=$EG96),AND(DH$3&lt;$EJ96,DH$3&gt;=$EI96),AND(DH$3&lt;$EL96,DH$3&gt;=$EK96)),1,0)</f>
        <v>0</v>
      </c>
      <c r="DI96" s="27">
        <f t="shared" si="137"/>
        <v>0</v>
      </c>
      <c r="DJ96" s="25">
        <f t="shared" si="137"/>
        <v>0</v>
      </c>
      <c r="DK96" s="26">
        <f t="shared" si="137"/>
        <v>0</v>
      </c>
      <c r="DL96" s="26">
        <f t="shared" si="137"/>
        <v>0</v>
      </c>
      <c r="DM96" s="27">
        <f t="shared" si="137"/>
        <v>0</v>
      </c>
      <c r="DN96" s="7">
        <v>111</v>
      </c>
      <c r="DO96" s="16">
        <f>IFERROR(VLOOKUP(H96,'Cpte exploit'!$A$11:$E$35,4,FALSE),0)</f>
        <v>0</v>
      </c>
      <c r="DP96" s="17">
        <f t="shared" si="18"/>
        <v>0</v>
      </c>
      <c r="DQ96" s="16">
        <f>'Cpte exploit'!$B$39</f>
        <v>0</v>
      </c>
      <c r="DR96" s="17">
        <f t="shared" si="19"/>
        <v>0</v>
      </c>
      <c r="DS96" s="16">
        <f>'Cpte exploit'!$B$40</f>
        <v>0</v>
      </c>
      <c r="DT96" s="17">
        <f t="shared" si="20"/>
        <v>0</v>
      </c>
      <c r="DU96" s="16">
        <f>'Cpte exploit'!$B$41</f>
        <v>0</v>
      </c>
      <c r="DV96" s="16"/>
      <c r="DW96" s="17">
        <f t="shared" si="102"/>
        <v>0</v>
      </c>
      <c r="DX96" s="44">
        <f t="shared" si="22"/>
        <v>0</v>
      </c>
      <c r="DY96" s="44">
        <f t="shared" si="22"/>
        <v>0</v>
      </c>
      <c r="DZ96" s="124">
        <f t="shared" si="106"/>
        <v>0</v>
      </c>
      <c r="EA96" s="15" t="str">
        <f>IFERROR(VLOOKUP(Q96,BDD!$G$2:$H$99,2,FALSE),"")</f>
        <v/>
      </c>
      <c r="EB96" s="15" t="str">
        <f>IFERROR(VLOOKUP(R96,BDD!$G$2:$H$99,2,FALSE),"")</f>
        <v/>
      </c>
      <c r="EC96" s="15" t="str">
        <f>IFERROR(VLOOKUP(S96,BDD!$G$2:$H$99,2,FALSE),"")</f>
        <v/>
      </c>
      <c r="ED96" s="15" t="str">
        <f>IFERROR(VLOOKUP(T96,BDD!$G$2:$H$99,2,FALSE),"")</f>
        <v/>
      </c>
      <c r="EE96" s="15" t="str">
        <f t="shared" si="23"/>
        <v/>
      </c>
      <c r="EF96" s="15" t="str">
        <f t="shared" si="24"/>
        <v/>
      </c>
      <c r="EG96" s="15">
        <f t="shared" si="25"/>
        <v>0</v>
      </c>
      <c r="EH96" s="15">
        <f t="shared" si="26"/>
        <v>0</v>
      </c>
      <c r="EI96" s="15" t="str">
        <f t="shared" si="27"/>
        <v/>
      </c>
      <c r="EJ96" s="15" t="str">
        <f t="shared" si="28"/>
        <v/>
      </c>
      <c r="EK96" s="15">
        <f t="shared" si="29"/>
        <v>0</v>
      </c>
      <c r="EL96" s="15">
        <f t="shared" si="30"/>
        <v>0</v>
      </c>
      <c r="EM96" s="15">
        <f t="shared" si="96"/>
        <v>0</v>
      </c>
      <c r="EN96" s="15">
        <f t="shared" si="97"/>
        <v>0</v>
      </c>
      <c r="EO96" s="15"/>
      <c r="EP96" s="15"/>
      <c r="EQ96" s="15">
        <f t="shared" si="12"/>
        <v>0</v>
      </c>
      <c r="ER96" s="15">
        <f t="shared" si="13"/>
        <v>0</v>
      </c>
      <c r="ES96" s="18">
        <f t="shared" si="103"/>
        <v>0</v>
      </c>
      <c r="ET96" s="19">
        <f t="shared" si="98"/>
        <v>0</v>
      </c>
      <c r="EU96" s="19">
        <f t="shared" si="99"/>
        <v>0</v>
      </c>
      <c r="EV96" s="19">
        <f t="shared" si="100"/>
        <v>0</v>
      </c>
      <c r="EW96" s="19">
        <f t="shared" si="101"/>
        <v>0</v>
      </c>
      <c r="EX96" s="19">
        <f t="shared" si="104"/>
        <v>0</v>
      </c>
      <c r="EY96" s="19">
        <f t="shared" si="105"/>
        <v>0</v>
      </c>
      <c r="EZ96" s="117">
        <f t="shared" si="107"/>
        <v>0</v>
      </c>
      <c r="FA96" s="117"/>
      <c r="FB96" s="7">
        <f>FB94+1</f>
        <v>40</v>
      </c>
    </row>
    <row r="97" spans="1:158" hidden="1" x14ac:dyDescent="0.3">
      <c r="A97" s="119"/>
      <c r="B97" s="119" t="e">
        <f>VLOOKUP(A97,Info!$B$6:$D$106,3,FALSE)</f>
        <v>#N/A</v>
      </c>
      <c r="C97" s="120" t="str">
        <f>IFERROR(VLOOKUP(A97,Info!$B$6:$AD$106,29,FALSE),"")</f>
        <v/>
      </c>
      <c r="D97" s="120" t="str">
        <f>IFERROR(VLOOKUP(A97,Info!$B$6:$AD$106,28,FALSE),"")</f>
        <v/>
      </c>
      <c r="E97" s="121">
        <f>IFERROR(VLOOKUP(A97,Info!$B$6:$AD$106,13,FALSE),0)</f>
        <v>0</v>
      </c>
      <c r="F97" s="122">
        <f>IFERROR(VLOOKUP(A97,'Base travail'!$B$22:$G$121,4,FALSE)+VLOOKUP(A97,'Base travail'!$B$22:$G$121,5,FALSE),0)</f>
        <v>0</v>
      </c>
      <c r="G97" s="122">
        <f>IFERROR(VLOOKUP(A97,'Base travail'!$B$22:$G$121,6,FALSE),0)</f>
        <v>0</v>
      </c>
      <c r="H97" s="573"/>
      <c r="I97" s="573"/>
      <c r="J97" s="574"/>
      <c r="K97" s="574"/>
      <c r="L97" s="574"/>
      <c r="M97" s="574"/>
      <c r="N97" s="574"/>
      <c r="O97" s="574"/>
      <c r="P97" s="574"/>
      <c r="Q97" s="574"/>
      <c r="R97" s="574"/>
      <c r="S97" s="574"/>
      <c r="T97" s="574"/>
      <c r="V97" s="25">
        <f t="shared" si="128"/>
        <v>0</v>
      </c>
      <c r="W97" s="26">
        <f t="shared" si="128"/>
        <v>0</v>
      </c>
      <c r="X97" s="26">
        <f t="shared" si="128"/>
        <v>0</v>
      </c>
      <c r="Y97" s="27">
        <f t="shared" si="128"/>
        <v>0</v>
      </c>
      <c r="Z97" s="25">
        <f t="shared" si="128"/>
        <v>0</v>
      </c>
      <c r="AA97" s="26">
        <f t="shared" si="128"/>
        <v>0</v>
      </c>
      <c r="AB97" s="26">
        <f t="shared" si="128"/>
        <v>0</v>
      </c>
      <c r="AC97" s="27">
        <f t="shared" si="128"/>
        <v>0</v>
      </c>
      <c r="AD97" s="25">
        <f t="shared" si="128"/>
        <v>0</v>
      </c>
      <c r="AE97" s="26">
        <f t="shared" si="128"/>
        <v>0</v>
      </c>
      <c r="AF97" s="26">
        <f t="shared" si="129"/>
        <v>0</v>
      </c>
      <c r="AG97" s="27">
        <f t="shared" si="129"/>
        <v>0</v>
      </c>
      <c r="AH97" s="25">
        <f t="shared" si="129"/>
        <v>0</v>
      </c>
      <c r="AI97" s="26">
        <f t="shared" si="129"/>
        <v>0</v>
      </c>
      <c r="AJ97" s="26">
        <f t="shared" si="129"/>
        <v>0</v>
      </c>
      <c r="AK97" s="27">
        <f t="shared" si="129"/>
        <v>0</v>
      </c>
      <c r="AL97" s="25">
        <f t="shared" si="129"/>
        <v>0</v>
      </c>
      <c r="AM97" s="26">
        <f t="shared" si="129"/>
        <v>0</v>
      </c>
      <c r="AN97" s="26">
        <f t="shared" si="129"/>
        <v>0</v>
      </c>
      <c r="AO97" s="27">
        <f t="shared" si="129"/>
        <v>0</v>
      </c>
      <c r="AP97" s="25">
        <f t="shared" si="130"/>
        <v>0</v>
      </c>
      <c r="AQ97" s="26">
        <f t="shared" si="130"/>
        <v>0</v>
      </c>
      <c r="AR97" s="26">
        <f t="shared" si="130"/>
        <v>0</v>
      </c>
      <c r="AS97" s="27">
        <f t="shared" si="130"/>
        <v>0</v>
      </c>
      <c r="AT97" s="25">
        <f t="shared" si="130"/>
        <v>0</v>
      </c>
      <c r="AU97" s="26">
        <f t="shared" si="130"/>
        <v>0</v>
      </c>
      <c r="AV97" s="26">
        <f t="shared" si="130"/>
        <v>0</v>
      </c>
      <c r="AW97" s="27">
        <f t="shared" si="130"/>
        <v>0</v>
      </c>
      <c r="AX97" s="25">
        <f t="shared" si="130"/>
        <v>0</v>
      </c>
      <c r="AY97" s="26">
        <f t="shared" si="130"/>
        <v>0</v>
      </c>
      <c r="AZ97" s="26">
        <f t="shared" si="131"/>
        <v>0</v>
      </c>
      <c r="BA97" s="27">
        <f t="shared" si="131"/>
        <v>0</v>
      </c>
      <c r="BB97" s="25">
        <f t="shared" si="131"/>
        <v>0</v>
      </c>
      <c r="BC97" s="26">
        <f t="shared" si="131"/>
        <v>0</v>
      </c>
      <c r="BD97" s="26">
        <f t="shared" si="131"/>
        <v>0</v>
      </c>
      <c r="BE97" s="27">
        <f t="shared" si="131"/>
        <v>0</v>
      </c>
      <c r="BF97" s="25">
        <f t="shared" si="131"/>
        <v>0</v>
      </c>
      <c r="BG97" s="26">
        <f t="shared" si="131"/>
        <v>0</v>
      </c>
      <c r="BH97" s="26">
        <f t="shared" si="131"/>
        <v>0</v>
      </c>
      <c r="BI97" s="27">
        <f t="shared" si="131"/>
        <v>0</v>
      </c>
      <c r="BJ97" s="25">
        <f t="shared" si="132"/>
        <v>0</v>
      </c>
      <c r="BK97" s="26">
        <f t="shared" si="132"/>
        <v>0</v>
      </c>
      <c r="BL97" s="26">
        <f t="shared" si="132"/>
        <v>0</v>
      </c>
      <c r="BM97" s="27">
        <f t="shared" si="132"/>
        <v>0</v>
      </c>
      <c r="BN97" s="25">
        <f t="shared" si="132"/>
        <v>0</v>
      </c>
      <c r="BO97" s="26">
        <f t="shared" si="132"/>
        <v>0</v>
      </c>
      <c r="BP97" s="26">
        <f t="shared" si="132"/>
        <v>0</v>
      </c>
      <c r="BQ97" s="27">
        <f t="shared" si="132"/>
        <v>0</v>
      </c>
      <c r="BR97" s="25">
        <f t="shared" si="132"/>
        <v>0</v>
      </c>
      <c r="BS97" s="26">
        <f t="shared" si="132"/>
        <v>0</v>
      </c>
      <c r="BT97" s="26">
        <f t="shared" si="133"/>
        <v>0</v>
      </c>
      <c r="BU97" s="27">
        <f t="shared" si="133"/>
        <v>0</v>
      </c>
      <c r="BV97" s="25">
        <f t="shared" si="133"/>
        <v>0</v>
      </c>
      <c r="BW97" s="26">
        <f t="shared" si="133"/>
        <v>0</v>
      </c>
      <c r="BX97" s="26">
        <f t="shared" si="133"/>
        <v>0</v>
      </c>
      <c r="BY97" s="27">
        <f t="shared" si="133"/>
        <v>0</v>
      </c>
      <c r="BZ97" s="25">
        <f t="shared" si="133"/>
        <v>0</v>
      </c>
      <c r="CA97" s="26">
        <f t="shared" si="133"/>
        <v>0</v>
      </c>
      <c r="CB97" s="26">
        <f t="shared" si="133"/>
        <v>0</v>
      </c>
      <c r="CC97" s="27">
        <f t="shared" si="133"/>
        <v>0</v>
      </c>
      <c r="CD97" s="25">
        <f t="shared" si="134"/>
        <v>0</v>
      </c>
      <c r="CE97" s="26">
        <f t="shared" si="134"/>
        <v>0</v>
      </c>
      <c r="CF97" s="26">
        <f t="shared" si="134"/>
        <v>0</v>
      </c>
      <c r="CG97" s="27">
        <f t="shared" si="134"/>
        <v>0</v>
      </c>
      <c r="CH97" s="25">
        <f t="shared" si="134"/>
        <v>0</v>
      </c>
      <c r="CI97" s="26">
        <f t="shared" si="134"/>
        <v>0</v>
      </c>
      <c r="CJ97" s="26">
        <f t="shared" si="134"/>
        <v>0</v>
      </c>
      <c r="CK97" s="27">
        <f t="shared" si="134"/>
        <v>0</v>
      </c>
      <c r="CL97" s="25">
        <f t="shared" si="134"/>
        <v>0</v>
      </c>
      <c r="CM97" s="26">
        <f t="shared" si="134"/>
        <v>0</v>
      </c>
      <c r="CN97" s="26">
        <f t="shared" si="135"/>
        <v>0</v>
      </c>
      <c r="CO97" s="27">
        <f t="shared" si="135"/>
        <v>0</v>
      </c>
      <c r="CP97" s="25">
        <f t="shared" si="135"/>
        <v>0</v>
      </c>
      <c r="CQ97" s="26">
        <f t="shared" si="135"/>
        <v>0</v>
      </c>
      <c r="CR97" s="26">
        <f t="shared" si="135"/>
        <v>0</v>
      </c>
      <c r="CS97" s="27">
        <f t="shared" si="135"/>
        <v>0</v>
      </c>
      <c r="CT97" s="25">
        <f t="shared" si="135"/>
        <v>0</v>
      </c>
      <c r="CU97" s="26">
        <f t="shared" si="135"/>
        <v>0</v>
      </c>
      <c r="CV97" s="26">
        <f t="shared" si="135"/>
        <v>0</v>
      </c>
      <c r="CW97" s="27">
        <f t="shared" si="135"/>
        <v>0</v>
      </c>
      <c r="CX97" s="25">
        <f t="shared" si="136"/>
        <v>0</v>
      </c>
      <c r="CY97" s="26">
        <f t="shared" si="136"/>
        <v>0</v>
      </c>
      <c r="CZ97" s="26">
        <f t="shared" si="136"/>
        <v>0</v>
      </c>
      <c r="DA97" s="27">
        <f t="shared" si="136"/>
        <v>0</v>
      </c>
      <c r="DB97" s="25">
        <f t="shared" si="136"/>
        <v>0</v>
      </c>
      <c r="DC97" s="26">
        <f t="shared" si="136"/>
        <v>0</v>
      </c>
      <c r="DD97" s="26">
        <f t="shared" si="136"/>
        <v>0</v>
      </c>
      <c r="DE97" s="27">
        <f t="shared" si="136"/>
        <v>0</v>
      </c>
      <c r="DF97" s="25">
        <f t="shared" si="136"/>
        <v>0</v>
      </c>
      <c r="DG97" s="26">
        <f t="shared" si="136"/>
        <v>0</v>
      </c>
      <c r="DH97" s="26">
        <f t="shared" si="137"/>
        <v>0</v>
      </c>
      <c r="DI97" s="27">
        <f t="shared" si="137"/>
        <v>0</v>
      </c>
      <c r="DJ97" s="25">
        <f t="shared" si="137"/>
        <v>0</v>
      </c>
      <c r="DK97" s="26">
        <f t="shared" si="137"/>
        <v>0</v>
      </c>
      <c r="DL97" s="26">
        <f t="shared" si="137"/>
        <v>0</v>
      </c>
      <c r="DM97" s="27">
        <f t="shared" si="137"/>
        <v>0</v>
      </c>
      <c r="DN97" s="7">
        <v>112</v>
      </c>
      <c r="DO97" s="23">
        <f>IFERROR(VLOOKUP(H97,'Cpte exploit'!$A$11:$E$35,4,FALSE),0)</f>
        <v>0</v>
      </c>
      <c r="DP97" s="24">
        <f t="shared" si="18"/>
        <v>0</v>
      </c>
      <c r="DQ97" s="23">
        <f>'Cpte exploit'!$B$39</f>
        <v>0</v>
      </c>
      <c r="DR97" s="24">
        <f t="shared" si="19"/>
        <v>0</v>
      </c>
      <c r="DS97" s="23">
        <f>'Cpte exploit'!$B$40</f>
        <v>0</v>
      </c>
      <c r="DT97" s="24">
        <f t="shared" si="20"/>
        <v>0</v>
      </c>
      <c r="DU97" s="23">
        <f>'Cpte exploit'!$B$41</f>
        <v>0</v>
      </c>
      <c r="DV97" s="23"/>
      <c r="DW97" s="24">
        <f t="shared" si="102"/>
        <v>0</v>
      </c>
      <c r="DX97" s="45">
        <f t="shared" si="22"/>
        <v>0</v>
      </c>
      <c r="DY97" s="45">
        <f t="shared" si="22"/>
        <v>0</v>
      </c>
      <c r="DZ97" s="123">
        <f t="shared" si="106"/>
        <v>0</v>
      </c>
      <c r="EA97" s="15" t="str">
        <f>IFERROR(VLOOKUP(Q97,BDD!$G$2:$H$99,2,FALSE),"")</f>
        <v/>
      </c>
      <c r="EB97" s="15" t="str">
        <f>IFERROR(VLOOKUP(R97,BDD!$G$2:$H$99,2,FALSE),"")</f>
        <v/>
      </c>
      <c r="EC97" s="15" t="str">
        <f>IFERROR(VLOOKUP(S97,BDD!$G$2:$H$99,2,FALSE),"")</f>
        <v/>
      </c>
      <c r="ED97" s="15" t="str">
        <f>IFERROR(VLOOKUP(T97,BDD!$G$2:$H$99,2,FALSE),"")</f>
        <v/>
      </c>
      <c r="EE97" s="15" t="str">
        <f t="shared" si="23"/>
        <v/>
      </c>
      <c r="EF97" s="15" t="str">
        <f t="shared" si="24"/>
        <v/>
      </c>
      <c r="EG97" s="15">
        <f t="shared" si="25"/>
        <v>0</v>
      </c>
      <c r="EH97" s="15">
        <f t="shared" si="26"/>
        <v>0</v>
      </c>
      <c r="EI97" s="15" t="str">
        <f t="shared" si="27"/>
        <v/>
      </c>
      <c r="EJ97" s="15" t="str">
        <f t="shared" si="28"/>
        <v/>
      </c>
      <c r="EK97" s="15">
        <f t="shared" si="29"/>
        <v>0</v>
      </c>
      <c r="EL97" s="15">
        <f t="shared" si="30"/>
        <v>0</v>
      </c>
      <c r="EM97" s="15">
        <f t="shared" si="96"/>
        <v>0</v>
      </c>
      <c r="EN97" s="15">
        <f t="shared" si="97"/>
        <v>0</v>
      </c>
      <c r="EO97" s="15"/>
      <c r="EP97" s="15"/>
      <c r="EQ97" s="15">
        <f t="shared" si="12"/>
        <v>0</v>
      </c>
      <c r="ER97" s="15">
        <f t="shared" si="13"/>
        <v>0</v>
      </c>
      <c r="ES97" s="18">
        <f t="shared" si="103"/>
        <v>0</v>
      </c>
      <c r="ET97" s="19">
        <f t="shared" si="98"/>
        <v>0</v>
      </c>
      <c r="EU97" s="19">
        <f t="shared" si="99"/>
        <v>0</v>
      </c>
      <c r="EV97" s="19">
        <f t="shared" si="100"/>
        <v>0</v>
      </c>
      <c r="EW97" s="19">
        <f t="shared" si="101"/>
        <v>0</v>
      </c>
      <c r="EX97" s="19">
        <f t="shared" si="104"/>
        <v>0</v>
      </c>
      <c r="EY97" s="19">
        <f t="shared" si="105"/>
        <v>0</v>
      </c>
      <c r="EZ97" s="122">
        <f t="shared" si="107"/>
        <v>0</v>
      </c>
      <c r="FA97" s="122"/>
      <c r="FB97" s="7">
        <f>FB96</f>
        <v>40</v>
      </c>
    </row>
    <row r="98" spans="1:158" hidden="1" x14ac:dyDescent="0.3">
      <c r="A98" s="114"/>
      <c r="B98" s="114" t="e">
        <f>VLOOKUP(A98,Info!$B$6:$D$106,3,FALSE)</f>
        <v>#N/A</v>
      </c>
      <c r="C98" s="115" t="str">
        <f>IFERROR(VLOOKUP(A98,Info!$B$6:$AD$106,29,FALSE),"")</f>
        <v/>
      </c>
      <c r="D98" s="115" t="str">
        <f>IFERROR(VLOOKUP(A98,Info!$B$6:$AD$106,28,FALSE),"")</f>
        <v/>
      </c>
      <c r="E98" s="116">
        <f>IFERROR(VLOOKUP(A98,Info!$B$6:$AD$106,13,FALSE),0)</f>
        <v>0</v>
      </c>
      <c r="F98" s="117">
        <f>IFERROR(VLOOKUP(A98,'Base travail'!$B$22:$G$121,4,FALSE)+VLOOKUP(A98,'Base travail'!$B$22:$G$121,5,FALSE),0)</f>
        <v>0</v>
      </c>
      <c r="G98" s="117">
        <f>IFERROR(VLOOKUP(A98,'Base travail'!$B$22:$G$121,6,FALSE),0)</f>
        <v>0</v>
      </c>
      <c r="H98" s="575"/>
      <c r="I98" s="575"/>
      <c r="J98" s="576"/>
      <c r="K98" s="576"/>
      <c r="L98" s="576"/>
      <c r="M98" s="576"/>
      <c r="N98" s="576"/>
      <c r="O98" s="576"/>
      <c r="P98" s="576"/>
      <c r="Q98" s="576"/>
      <c r="R98" s="576"/>
      <c r="S98" s="576"/>
      <c r="T98" s="576"/>
      <c r="V98" s="25">
        <f t="shared" si="128"/>
        <v>0</v>
      </c>
      <c r="W98" s="26">
        <f t="shared" si="128"/>
        <v>0</v>
      </c>
      <c r="X98" s="26">
        <f t="shared" si="128"/>
        <v>0</v>
      </c>
      <c r="Y98" s="27">
        <f t="shared" si="128"/>
        <v>0</v>
      </c>
      <c r="Z98" s="25">
        <f t="shared" si="128"/>
        <v>0</v>
      </c>
      <c r="AA98" s="26">
        <f t="shared" si="128"/>
        <v>0</v>
      </c>
      <c r="AB98" s="26">
        <f t="shared" si="128"/>
        <v>0</v>
      </c>
      <c r="AC98" s="27">
        <f t="shared" si="128"/>
        <v>0</v>
      </c>
      <c r="AD98" s="25">
        <f t="shared" si="128"/>
        <v>0</v>
      </c>
      <c r="AE98" s="26">
        <f t="shared" si="128"/>
        <v>0</v>
      </c>
      <c r="AF98" s="26">
        <f t="shared" si="129"/>
        <v>0</v>
      </c>
      <c r="AG98" s="27">
        <f t="shared" si="129"/>
        <v>0</v>
      </c>
      <c r="AH98" s="25">
        <f t="shared" si="129"/>
        <v>0</v>
      </c>
      <c r="AI98" s="26">
        <f t="shared" si="129"/>
        <v>0</v>
      </c>
      <c r="AJ98" s="26">
        <f t="shared" si="129"/>
        <v>0</v>
      </c>
      <c r="AK98" s="27">
        <f t="shared" si="129"/>
        <v>0</v>
      </c>
      <c r="AL98" s="25">
        <f t="shared" si="129"/>
        <v>0</v>
      </c>
      <c r="AM98" s="26">
        <f t="shared" si="129"/>
        <v>0</v>
      </c>
      <c r="AN98" s="26">
        <f t="shared" si="129"/>
        <v>0</v>
      </c>
      <c r="AO98" s="27">
        <f t="shared" si="129"/>
        <v>0</v>
      </c>
      <c r="AP98" s="25">
        <f t="shared" si="130"/>
        <v>0</v>
      </c>
      <c r="AQ98" s="26">
        <f t="shared" si="130"/>
        <v>0</v>
      </c>
      <c r="AR98" s="26">
        <f t="shared" si="130"/>
        <v>0</v>
      </c>
      <c r="AS98" s="27">
        <f t="shared" si="130"/>
        <v>0</v>
      </c>
      <c r="AT98" s="25">
        <f t="shared" si="130"/>
        <v>0</v>
      </c>
      <c r="AU98" s="26">
        <f t="shared" si="130"/>
        <v>0</v>
      </c>
      <c r="AV98" s="26">
        <f t="shared" si="130"/>
        <v>0</v>
      </c>
      <c r="AW98" s="27">
        <f t="shared" si="130"/>
        <v>0</v>
      </c>
      <c r="AX98" s="25">
        <f t="shared" si="130"/>
        <v>0</v>
      </c>
      <c r="AY98" s="26">
        <f t="shared" si="130"/>
        <v>0</v>
      </c>
      <c r="AZ98" s="26">
        <f t="shared" si="131"/>
        <v>0</v>
      </c>
      <c r="BA98" s="27">
        <f t="shared" si="131"/>
        <v>0</v>
      </c>
      <c r="BB98" s="25">
        <f t="shared" si="131"/>
        <v>0</v>
      </c>
      <c r="BC98" s="26">
        <f t="shared" si="131"/>
        <v>0</v>
      </c>
      <c r="BD98" s="26">
        <f t="shared" si="131"/>
        <v>0</v>
      </c>
      <c r="BE98" s="27">
        <f t="shared" si="131"/>
        <v>0</v>
      </c>
      <c r="BF98" s="25">
        <f t="shared" si="131"/>
        <v>0</v>
      </c>
      <c r="BG98" s="26">
        <f t="shared" si="131"/>
        <v>0</v>
      </c>
      <c r="BH98" s="26">
        <f t="shared" si="131"/>
        <v>0</v>
      </c>
      <c r="BI98" s="27">
        <f t="shared" si="131"/>
        <v>0</v>
      </c>
      <c r="BJ98" s="25">
        <f t="shared" si="132"/>
        <v>0</v>
      </c>
      <c r="BK98" s="26">
        <f t="shared" si="132"/>
        <v>0</v>
      </c>
      <c r="BL98" s="26">
        <f t="shared" si="132"/>
        <v>0</v>
      </c>
      <c r="BM98" s="27">
        <f t="shared" si="132"/>
        <v>0</v>
      </c>
      <c r="BN98" s="25">
        <f t="shared" si="132"/>
        <v>0</v>
      </c>
      <c r="BO98" s="26">
        <f t="shared" si="132"/>
        <v>0</v>
      </c>
      <c r="BP98" s="26">
        <f t="shared" si="132"/>
        <v>0</v>
      </c>
      <c r="BQ98" s="27">
        <f t="shared" si="132"/>
        <v>0</v>
      </c>
      <c r="BR98" s="25">
        <f t="shared" si="132"/>
        <v>0</v>
      </c>
      <c r="BS98" s="26">
        <f t="shared" si="132"/>
        <v>0</v>
      </c>
      <c r="BT98" s="26">
        <f t="shared" si="133"/>
        <v>0</v>
      </c>
      <c r="BU98" s="27">
        <f t="shared" si="133"/>
        <v>0</v>
      </c>
      <c r="BV98" s="25">
        <f t="shared" si="133"/>
        <v>0</v>
      </c>
      <c r="BW98" s="26">
        <f t="shared" si="133"/>
        <v>0</v>
      </c>
      <c r="BX98" s="26">
        <f t="shared" si="133"/>
        <v>0</v>
      </c>
      <c r="BY98" s="27">
        <f t="shared" si="133"/>
        <v>0</v>
      </c>
      <c r="BZ98" s="25">
        <f t="shared" si="133"/>
        <v>0</v>
      </c>
      <c r="CA98" s="26">
        <f t="shared" si="133"/>
        <v>0</v>
      </c>
      <c r="CB98" s="26">
        <f t="shared" si="133"/>
        <v>0</v>
      </c>
      <c r="CC98" s="27">
        <f t="shared" si="133"/>
        <v>0</v>
      </c>
      <c r="CD98" s="25">
        <f t="shared" si="134"/>
        <v>0</v>
      </c>
      <c r="CE98" s="26">
        <f t="shared" si="134"/>
        <v>0</v>
      </c>
      <c r="CF98" s="26">
        <f t="shared" si="134"/>
        <v>0</v>
      </c>
      <c r="CG98" s="27">
        <f t="shared" si="134"/>
        <v>0</v>
      </c>
      <c r="CH98" s="25">
        <f t="shared" si="134"/>
        <v>0</v>
      </c>
      <c r="CI98" s="26">
        <f t="shared" si="134"/>
        <v>0</v>
      </c>
      <c r="CJ98" s="26">
        <f t="shared" si="134"/>
        <v>0</v>
      </c>
      <c r="CK98" s="27">
        <f t="shared" si="134"/>
        <v>0</v>
      </c>
      <c r="CL98" s="25">
        <f t="shared" si="134"/>
        <v>0</v>
      </c>
      <c r="CM98" s="26">
        <f t="shared" si="134"/>
        <v>0</v>
      </c>
      <c r="CN98" s="26">
        <f t="shared" si="135"/>
        <v>0</v>
      </c>
      <c r="CO98" s="27">
        <f t="shared" si="135"/>
        <v>0</v>
      </c>
      <c r="CP98" s="25">
        <f t="shared" si="135"/>
        <v>0</v>
      </c>
      <c r="CQ98" s="26">
        <f t="shared" si="135"/>
        <v>0</v>
      </c>
      <c r="CR98" s="26">
        <f t="shared" si="135"/>
        <v>0</v>
      </c>
      <c r="CS98" s="27">
        <f t="shared" si="135"/>
        <v>0</v>
      </c>
      <c r="CT98" s="25">
        <f t="shared" si="135"/>
        <v>0</v>
      </c>
      <c r="CU98" s="26">
        <f t="shared" si="135"/>
        <v>0</v>
      </c>
      <c r="CV98" s="26">
        <f t="shared" si="135"/>
        <v>0</v>
      </c>
      <c r="CW98" s="27">
        <f t="shared" si="135"/>
        <v>0</v>
      </c>
      <c r="CX98" s="25">
        <f t="shared" si="136"/>
        <v>0</v>
      </c>
      <c r="CY98" s="26">
        <f t="shared" si="136"/>
        <v>0</v>
      </c>
      <c r="CZ98" s="26">
        <f t="shared" si="136"/>
        <v>0</v>
      </c>
      <c r="DA98" s="27">
        <f t="shared" si="136"/>
        <v>0</v>
      </c>
      <c r="DB98" s="25">
        <f t="shared" si="136"/>
        <v>0</v>
      </c>
      <c r="DC98" s="26">
        <f t="shared" si="136"/>
        <v>0</v>
      </c>
      <c r="DD98" s="26">
        <f t="shared" si="136"/>
        <v>0</v>
      </c>
      <c r="DE98" s="27">
        <f t="shared" si="136"/>
        <v>0</v>
      </c>
      <c r="DF98" s="25">
        <f t="shared" si="136"/>
        <v>0</v>
      </c>
      <c r="DG98" s="26">
        <f t="shared" si="136"/>
        <v>0</v>
      </c>
      <c r="DH98" s="26">
        <f t="shared" si="137"/>
        <v>0</v>
      </c>
      <c r="DI98" s="27">
        <f t="shared" si="137"/>
        <v>0</v>
      </c>
      <c r="DJ98" s="25">
        <f t="shared" si="137"/>
        <v>0</v>
      </c>
      <c r="DK98" s="26">
        <f t="shared" si="137"/>
        <v>0</v>
      </c>
      <c r="DL98" s="26">
        <f t="shared" si="137"/>
        <v>0</v>
      </c>
      <c r="DM98" s="27">
        <f t="shared" si="137"/>
        <v>0</v>
      </c>
      <c r="DN98" s="7">
        <v>113</v>
      </c>
      <c r="DO98" s="16">
        <f>IFERROR(VLOOKUP(H98,'Cpte exploit'!$A$11:$E$35,4,FALSE),0)</f>
        <v>0</v>
      </c>
      <c r="DP98" s="17">
        <f t="shared" si="18"/>
        <v>0</v>
      </c>
      <c r="DQ98" s="16">
        <f>'Cpte exploit'!$B$39</f>
        <v>0</v>
      </c>
      <c r="DR98" s="17">
        <f t="shared" si="19"/>
        <v>0</v>
      </c>
      <c r="DS98" s="16">
        <f>'Cpte exploit'!$B$40</f>
        <v>0</v>
      </c>
      <c r="DT98" s="17">
        <f t="shared" si="20"/>
        <v>0</v>
      </c>
      <c r="DU98" s="16">
        <f>'Cpte exploit'!$B$41</f>
        <v>0</v>
      </c>
      <c r="DV98" s="16"/>
      <c r="DW98" s="17">
        <f t="shared" si="102"/>
        <v>0</v>
      </c>
      <c r="DX98" s="44">
        <f t="shared" si="22"/>
        <v>0</v>
      </c>
      <c r="DY98" s="44">
        <f t="shared" si="22"/>
        <v>0</v>
      </c>
      <c r="DZ98" s="124">
        <f t="shared" si="106"/>
        <v>0</v>
      </c>
      <c r="EA98" s="15" t="str">
        <f>IFERROR(VLOOKUP(Q98,BDD!$G$2:$H$99,2,FALSE),"")</f>
        <v/>
      </c>
      <c r="EB98" s="15" t="str">
        <f>IFERROR(VLOOKUP(R98,BDD!$G$2:$H$99,2,FALSE),"")</f>
        <v/>
      </c>
      <c r="EC98" s="15" t="str">
        <f>IFERROR(VLOOKUP(S98,BDD!$G$2:$H$99,2,FALSE),"")</f>
        <v/>
      </c>
      <c r="ED98" s="15" t="str">
        <f>IFERROR(VLOOKUP(T98,BDD!$G$2:$H$99,2,FALSE),"")</f>
        <v/>
      </c>
      <c r="EE98" s="15" t="str">
        <f t="shared" si="23"/>
        <v/>
      </c>
      <c r="EF98" s="15" t="str">
        <f t="shared" si="24"/>
        <v/>
      </c>
      <c r="EG98" s="15">
        <f t="shared" si="25"/>
        <v>0</v>
      </c>
      <c r="EH98" s="15">
        <f t="shared" si="26"/>
        <v>0</v>
      </c>
      <c r="EI98" s="15" t="str">
        <f t="shared" si="27"/>
        <v/>
      </c>
      <c r="EJ98" s="15" t="str">
        <f t="shared" si="28"/>
        <v/>
      </c>
      <c r="EK98" s="15">
        <f t="shared" si="29"/>
        <v>0</v>
      </c>
      <c r="EL98" s="15">
        <f t="shared" si="30"/>
        <v>0</v>
      </c>
      <c r="EM98" s="15">
        <f t="shared" si="96"/>
        <v>0</v>
      </c>
      <c r="EN98" s="15">
        <f t="shared" si="97"/>
        <v>0</v>
      </c>
      <c r="EO98" s="15"/>
      <c r="EP98" s="15"/>
      <c r="EQ98" s="15">
        <f t="shared" si="12"/>
        <v>0</v>
      </c>
      <c r="ER98" s="15">
        <f t="shared" si="13"/>
        <v>0</v>
      </c>
      <c r="ES98" s="18">
        <f t="shared" si="103"/>
        <v>0</v>
      </c>
      <c r="ET98" s="19">
        <f t="shared" si="98"/>
        <v>0</v>
      </c>
      <c r="EU98" s="19">
        <f t="shared" si="99"/>
        <v>0</v>
      </c>
      <c r="EV98" s="19">
        <f t="shared" si="100"/>
        <v>0</v>
      </c>
      <c r="EW98" s="19">
        <f t="shared" si="101"/>
        <v>0</v>
      </c>
      <c r="EX98" s="19">
        <f t="shared" si="104"/>
        <v>0</v>
      </c>
      <c r="EY98" s="19">
        <f t="shared" si="105"/>
        <v>0</v>
      </c>
      <c r="EZ98" s="117">
        <f t="shared" si="107"/>
        <v>0</v>
      </c>
      <c r="FA98" s="117"/>
      <c r="FB98" s="7">
        <f>FB96+1</f>
        <v>41</v>
      </c>
    </row>
    <row r="99" spans="1:158" hidden="1" x14ac:dyDescent="0.3">
      <c r="A99" s="119"/>
      <c r="B99" s="119" t="e">
        <f>VLOOKUP(A99,Info!$B$6:$D$106,3,FALSE)</f>
        <v>#N/A</v>
      </c>
      <c r="C99" s="120" t="str">
        <f>IFERROR(VLOOKUP(A99,Info!$B$6:$AD$106,29,FALSE),"")</f>
        <v/>
      </c>
      <c r="D99" s="120" t="str">
        <f>IFERROR(VLOOKUP(A99,Info!$B$6:$AD$106,28,FALSE),"")</f>
        <v/>
      </c>
      <c r="E99" s="121">
        <f>IFERROR(VLOOKUP(A99,Info!$B$6:$AD$106,13,FALSE),0)</f>
        <v>0</v>
      </c>
      <c r="F99" s="122">
        <f>IFERROR(VLOOKUP(A99,'Base travail'!$B$22:$G$121,4,FALSE)+VLOOKUP(A99,'Base travail'!$B$22:$G$121,5,FALSE),0)</f>
        <v>0</v>
      </c>
      <c r="G99" s="122">
        <f>IFERROR(VLOOKUP(A99,'Base travail'!$B$22:$G$121,6,FALSE),0)</f>
        <v>0</v>
      </c>
      <c r="H99" s="582"/>
      <c r="I99" s="582"/>
      <c r="J99" s="583"/>
      <c r="K99" s="583"/>
      <c r="L99" s="583"/>
      <c r="M99" s="583"/>
      <c r="N99" s="583"/>
      <c r="O99" s="583"/>
      <c r="P99" s="583"/>
      <c r="Q99" s="583"/>
      <c r="R99" s="583"/>
      <c r="S99" s="583"/>
      <c r="T99" s="583"/>
      <c r="V99" s="25">
        <f t="shared" si="128"/>
        <v>0</v>
      </c>
      <c r="W99" s="26">
        <f t="shared" si="128"/>
        <v>0</v>
      </c>
      <c r="X99" s="26">
        <f t="shared" si="128"/>
        <v>0</v>
      </c>
      <c r="Y99" s="27">
        <f t="shared" si="128"/>
        <v>0</v>
      </c>
      <c r="Z99" s="25">
        <f t="shared" si="128"/>
        <v>0</v>
      </c>
      <c r="AA99" s="26">
        <f t="shared" si="128"/>
        <v>0</v>
      </c>
      <c r="AB99" s="26">
        <f t="shared" si="128"/>
        <v>0</v>
      </c>
      <c r="AC99" s="27">
        <f t="shared" si="128"/>
        <v>0</v>
      </c>
      <c r="AD99" s="25">
        <f t="shared" si="128"/>
        <v>0</v>
      </c>
      <c r="AE99" s="26">
        <f t="shared" si="128"/>
        <v>0</v>
      </c>
      <c r="AF99" s="26">
        <f t="shared" si="129"/>
        <v>0</v>
      </c>
      <c r="AG99" s="27">
        <f t="shared" si="129"/>
        <v>0</v>
      </c>
      <c r="AH99" s="25">
        <f t="shared" si="129"/>
        <v>0</v>
      </c>
      <c r="AI99" s="26">
        <f t="shared" si="129"/>
        <v>0</v>
      </c>
      <c r="AJ99" s="26">
        <f t="shared" si="129"/>
        <v>0</v>
      </c>
      <c r="AK99" s="27">
        <f t="shared" si="129"/>
        <v>0</v>
      </c>
      <c r="AL99" s="25">
        <f t="shared" si="129"/>
        <v>0</v>
      </c>
      <c r="AM99" s="26">
        <f t="shared" si="129"/>
        <v>0</v>
      </c>
      <c r="AN99" s="26">
        <f t="shared" si="129"/>
        <v>0</v>
      </c>
      <c r="AO99" s="27">
        <f t="shared" si="129"/>
        <v>0</v>
      </c>
      <c r="AP99" s="25">
        <f t="shared" si="130"/>
        <v>0</v>
      </c>
      <c r="AQ99" s="26">
        <f t="shared" si="130"/>
        <v>0</v>
      </c>
      <c r="AR99" s="26">
        <f t="shared" si="130"/>
        <v>0</v>
      </c>
      <c r="AS99" s="27">
        <f t="shared" si="130"/>
        <v>0</v>
      </c>
      <c r="AT99" s="25">
        <f t="shared" si="130"/>
        <v>0</v>
      </c>
      <c r="AU99" s="26">
        <f t="shared" si="130"/>
        <v>0</v>
      </c>
      <c r="AV99" s="26">
        <f t="shared" si="130"/>
        <v>0</v>
      </c>
      <c r="AW99" s="27">
        <f t="shared" si="130"/>
        <v>0</v>
      </c>
      <c r="AX99" s="25">
        <f t="shared" si="130"/>
        <v>0</v>
      </c>
      <c r="AY99" s="26">
        <f t="shared" si="130"/>
        <v>0</v>
      </c>
      <c r="AZ99" s="26">
        <f t="shared" si="131"/>
        <v>0</v>
      </c>
      <c r="BA99" s="27">
        <f t="shared" si="131"/>
        <v>0</v>
      </c>
      <c r="BB99" s="25">
        <f t="shared" si="131"/>
        <v>0</v>
      </c>
      <c r="BC99" s="26">
        <f t="shared" si="131"/>
        <v>0</v>
      </c>
      <c r="BD99" s="26">
        <f t="shared" si="131"/>
        <v>0</v>
      </c>
      <c r="BE99" s="27">
        <f t="shared" si="131"/>
        <v>0</v>
      </c>
      <c r="BF99" s="25">
        <f t="shared" si="131"/>
        <v>0</v>
      </c>
      <c r="BG99" s="26">
        <f t="shared" si="131"/>
        <v>0</v>
      </c>
      <c r="BH99" s="26">
        <f t="shared" si="131"/>
        <v>0</v>
      </c>
      <c r="BI99" s="27">
        <f t="shared" si="131"/>
        <v>0</v>
      </c>
      <c r="BJ99" s="25">
        <f t="shared" si="132"/>
        <v>0</v>
      </c>
      <c r="BK99" s="26">
        <f t="shared" si="132"/>
        <v>0</v>
      </c>
      <c r="BL99" s="26">
        <f t="shared" si="132"/>
        <v>0</v>
      </c>
      <c r="BM99" s="27">
        <f t="shared" si="132"/>
        <v>0</v>
      </c>
      <c r="BN99" s="25">
        <f t="shared" si="132"/>
        <v>0</v>
      </c>
      <c r="BO99" s="26">
        <f t="shared" si="132"/>
        <v>0</v>
      </c>
      <c r="BP99" s="26">
        <f t="shared" si="132"/>
        <v>0</v>
      </c>
      <c r="BQ99" s="27">
        <f t="shared" si="132"/>
        <v>0</v>
      </c>
      <c r="BR99" s="25">
        <f t="shared" si="132"/>
        <v>0</v>
      </c>
      <c r="BS99" s="26">
        <f t="shared" si="132"/>
        <v>0</v>
      </c>
      <c r="BT99" s="26">
        <f t="shared" si="133"/>
        <v>0</v>
      </c>
      <c r="BU99" s="27">
        <f t="shared" si="133"/>
        <v>0</v>
      </c>
      <c r="BV99" s="25">
        <f t="shared" si="133"/>
        <v>0</v>
      </c>
      <c r="BW99" s="26">
        <f t="shared" si="133"/>
        <v>0</v>
      </c>
      <c r="BX99" s="26">
        <f t="shared" si="133"/>
        <v>0</v>
      </c>
      <c r="BY99" s="27">
        <f t="shared" si="133"/>
        <v>0</v>
      </c>
      <c r="BZ99" s="25">
        <f t="shared" si="133"/>
        <v>0</v>
      </c>
      <c r="CA99" s="26">
        <f t="shared" si="133"/>
        <v>0</v>
      </c>
      <c r="CB99" s="26">
        <f t="shared" si="133"/>
        <v>0</v>
      </c>
      <c r="CC99" s="27">
        <f t="shared" si="133"/>
        <v>0</v>
      </c>
      <c r="CD99" s="25">
        <f t="shared" si="134"/>
        <v>0</v>
      </c>
      <c r="CE99" s="26">
        <f t="shared" si="134"/>
        <v>0</v>
      </c>
      <c r="CF99" s="26">
        <f t="shared" si="134"/>
        <v>0</v>
      </c>
      <c r="CG99" s="27">
        <f t="shared" si="134"/>
        <v>0</v>
      </c>
      <c r="CH99" s="25">
        <f t="shared" si="134"/>
        <v>0</v>
      </c>
      <c r="CI99" s="26">
        <f t="shared" si="134"/>
        <v>0</v>
      </c>
      <c r="CJ99" s="26">
        <f t="shared" si="134"/>
        <v>0</v>
      </c>
      <c r="CK99" s="27">
        <f t="shared" si="134"/>
        <v>0</v>
      </c>
      <c r="CL99" s="25">
        <f t="shared" si="134"/>
        <v>0</v>
      </c>
      <c r="CM99" s="26">
        <f t="shared" si="134"/>
        <v>0</v>
      </c>
      <c r="CN99" s="26">
        <f t="shared" si="135"/>
        <v>0</v>
      </c>
      <c r="CO99" s="27">
        <f t="shared" si="135"/>
        <v>0</v>
      </c>
      <c r="CP99" s="25">
        <f t="shared" si="135"/>
        <v>0</v>
      </c>
      <c r="CQ99" s="26">
        <f t="shared" si="135"/>
        <v>0</v>
      </c>
      <c r="CR99" s="26">
        <f t="shared" si="135"/>
        <v>0</v>
      </c>
      <c r="CS99" s="27">
        <f t="shared" si="135"/>
        <v>0</v>
      </c>
      <c r="CT99" s="25">
        <f t="shared" si="135"/>
        <v>0</v>
      </c>
      <c r="CU99" s="26">
        <f t="shared" si="135"/>
        <v>0</v>
      </c>
      <c r="CV99" s="26">
        <f t="shared" si="135"/>
        <v>0</v>
      </c>
      <c r="CW99" s="27">
        <f t="shared" si="135"/>
        <v>0</v>
      </c>
      <c r="CX99" s="25">
        <f t="shared" si="136"/>
        <v>0</v>
      </c>
      <c r="CY99" s="26">
        <f t="shared" si="136"/>
        <v>0</v>
      </c>
      <c r="CZ99" s="26">
        <f t="shared" si="136"/>
        <v>0</v>
      </c>
      <c r="DA99" s="27">
        <f t="shared" si="136"/>
        <v>0</v>
      </c>
      <c r="DB99" s="25">
        <f t="shared" si="136"/>
        <v>0</v>
      </c>
      <c r="DC99" s="26">
        <f t="shared" si="136"/>
        <v>0</v>
      </c>
      <c r="DD99" s="26">
        <f t="shared" si="136"/>
        <v>0</v>
      </c>
      <c r="DE99" s="27">
        <f t="shared" si="136"/>
        <v>0</v>
      </c>
      <c r="DF99" s="25">
        <f t="shared" si="136"/>
        <v>0</v>
      </c>
      <c r="DG99" s="26">
        <f t="shared" si="136"/>
        <v>0</v>
      </c>
      <c r="DH99" s="26">
        <f t="shared" si="137"/>
        <v>0</v>
      </c>
      <c r="DI99" s="27">
        <f t="shared" si="137"/>
        <v>0</v>
      </c>
      <c r="DJ99" s="25">
        <f t="shared" si="137"/>
        <v>0</v>
      </c>
      <c r="DK99" s="26">
        <f t="shared" si="137"/>
        <v>0</v>
      </c>
      <c r="DL99" s="26">
        <f t="shared" si="137"/>
        <v>0</v>
      </c>
      <c r="DM99" s="27">
        <f t="shared" si="137"/>
        <v>0</v>
      </c>
      <c r="DN99" s="7">
        <v>114</v>
      </c>
      <c r="DO99" s="23">
        <f>IFERROR(VLOOKUP(H99,'Cpte exploit'!$A$11:$E$35,4,FALSE),0)</f>
        <v>0</v>
      </c>
      <c r="DP99" s="24">
        <f t="shared" si="18"/>
        <v>0</v>
      </c>
      <c r="DQ99" s="23">
        <f>'Cpte exploit'!$B$39</f>
        <v>0</v>
      </c>
      <c r="DR99" s="24">
        <f t="shared" si="19"/>
        <v>0</v>
      </c>
      <c r="DS99" s="23">
        <f>'Cpte exploit'!$B$40</f>
        <v>0</v>
      </c>
      <c r="DT99" s="24">
        <f t="shared" si="20"/>
        <v>0</v>
      </c>
      <c r="DU99" s="23">
        <f>'Cpte exploit'!$B$41</f>
        <v>0</v>
      </c>
      <c r="DV99" s="23"/>
      <c r="DW99" s="24">
        <f t="shared" si="102"/>
        <v>0</v>
      </c>
      <c r="DX99" s="45">
        <f t="shared" si="22"/>
        <v>0</v>
      </c>
      <c r="DY99" s="45">
        <f t="shared" si="22"/>
        <v>0</v>
      </c>
      <c r="DZ99" s="123">
        <f t="shared" si="106"/>
        <v>0</v>
      </c>
      <c r="EA99" s="15" t="str">
        <f>IFERROR(VLOOKUP(Q99,BDD!$G$2:$H$99,2,FALSE),"")</f>
        <v/>
      </c>
      <c r="EB99" s="15" t="str">
        <f>IFERROR(VLOOKUP(R99,BDD!$G$2:$H$99,2,FALSE),"")</f>
        <v/>
      </c>
      <c r="EC99" s="15" t="str">
        <f>IFERROR(VLOOKUP(S99,BDD!$G$2:$H$99,2,FALSE),"")</f>
        <v/>
      </c>
      <c r="ED99" s="15" t="str">
        <f>IFERROR(VLOOKUP(T99,BDD!$G$2:$H$99,2,FALSE),"")</f>
        <v/>
      </c>
      <c r="EE99" s="15" t="str">
        <f t="shared" si="23"/>
        <v/>
      </c>
      <c r="EF99" s="15" t="str">
        <f t="shared" si="24"/>
        <v/>
      </c>
      <c r="EG99" s="15">
        <f t="shared" si="25"/>
        <v>0</v>
      </c>
      <c r="EH99" s="15">
        <f t="shared" si="26"/>
        <v>0</v>
      </c>
      <c r="EI99" s="15" t="str">
        <f t="shared" si="27"/>
        <v/>
      </c>
      <c r="EJ99" s="15" t="str">
        <f t="shared" si="28"/>
        <v/>
      </c>
      <c r="EK99" s="15">
        <f t="shared" si="29"/>
        <v>0</v>
      </c>
      <c r="EL99" s="15">
        <f t="shared" si="30"/>
        <v>0</v>
      </c>
      <c r="EM99" s="15">
        <f t="shared" si="96"/>
        <v>0</v>
      </c>
      <c r="EN99" s="15">
        <f t="shared" si="97"/>
        <v>0</v>
      </c>
      <c r="EO99" s="15"/>
      <c r="EP99" s="15"/>
      <c r="EQ99" s="15">
        <f t="shared" si="12"/>
        <v>0</v>
      </c>
      <c r="ER99" s="15">
        <f t="shared" si="13"/>
        <v>0</v>
      </c>
      <c r="ES99" s="18">
        <f t="shared" si="103"/>
        <v>0</v>
      </c>
      <c r="ET99" s="19">
        <f t="shared" si="98"/>
        <v>0</v>
      </c>
      <c r="EU99" s="19">
        <f t="shared" si="99"/>
        <v>0</v>
      </c>
      <c r="EV99" s="19">
        <f t="shared" si="100"/>
        <v>0</v>
      </c>
      <c r="EW99" s="19">
        <f t="shared" si="101"/>
        <v>0</v>
      </c>
      <c r="EX99" s="19">
        <f t="shared" si="104"/>
        <v>0</v>
      </c>
      <c r="EY99" s="19">
        <f t="shared" si="105"/>
        <v>0</v>
      </c>
      <c r="EZ99" s="122">
        <f t="shared" si="107"/>
        <v>0</v>
      </c>
      <c r="FA99" s="122"/>
      <c r="FB99" s="7">
        <f>FB98</f>
        <v>41</v>
      </c>
    </row>
    <row r="100" spans="1:158" hidden="1" x14ac:dyDescent="0.3">
      <c r="A100" s="114"/>
      <c r="B100" s="114" t="e">
        <f>VLOOKUP(A100,Info!$B$6:$D$106,3,FALSE)</f>
        <v>#N/A</v>
      </c>
      <c r="C100" s="115" t="str">
        <f>IFERROR(VLOOKUP(A100,Info!$B$6:$AD$106,29,FALSE),"")</f>
        <v/>
      </c>
      <c r="D100" s="115" t="str">
        <f>IFERROR(VLOOKUP(A100,Info!$B$6:$AD$106,28,FALSE),"")</f>
        <v/>
      </c>
      <c r="E100" s="116">
        <f>IFERROR(VLOOKUP(A100,Info!$B$6:$AD$106,13,FALSE),0)</f>
        <v>0</v>
      </c>
      <c r="F100" s="117">
        <f>IFERROR(VLOOKUP(A100,'Base travail'!$B$22:$G$121,4,FALSE)+VLOOKUP(A100,'Base travail'!$B$22:$G$121,5,FALSE),0)</f>
        <v>0</v>
      </c>
      <c r="G100" s="117">
        <f>IFERROR(VLOOKUP(A100,'Base travail'!$B$22:$G$121,6,FALSE),0)</f>
        <v>0</v>
      </c>
      <c r="H100" s="584"/>
      <c r="I100" s="584"/>
      <c r="J100" s="585"/>
      <c r="K100" s="585"/>
      <c r="L100" s="585"/>
      <c r="M100" s="585"/>
      <c r="N100" s="585"/>
      <c r="O100" s="585"/>
      <c r="P100" s="585"/>
      <c r="Q100" s="585"/>
      <c r="R100" s="585"/>
      <c r="S100" s="585"/>
      <c r="T100" s="585"/>
      <c r="V100" s="25">
        <f t="shared" si="128"/>
        <v>0</v>
      </c>
      <c r="W100" s="26">
        <f t="shared" si="128"/>
        <v>0</v>
      </c>
      <c r="X100" s="26">
        <f t="shared" si="128"/>
        <v>0</v>
      </c>
      <c r="Y100" s="27">
        <f t="shared" si="128"/>
        <v>0</v>
      </c>
      <c r="Z100" s="25">
        <f t="shared" si="128"/>
        <v>0</v>
      </c>
      <c r="AA100" s="26">
        <f t="shared" si="128"/>
        <v>0</v>
      </c>
      <c r="AB100" s="26">
        <f t="shared" si="128"/>
        <v>0</v>
      </c>
      <c r="AC100" s="27">
        <f t="shared" si="128"/>
        <v>0</v>
      </c>
      <c r="AD100" s="25">
        <f t="shared" si="128"/>
        <v>0</v>
      </c>
      <c r="AE100" s="26">
        <f t="shared" si="128"/>
        <v>0</v>
      </c>
      <c r="AF100" s="26">
        <f t="shared" si="129"/>
        <v>0</v>
      </c>
      <c r="AG100" s="27">
        <f t="shared" si="129"/>
        <v>0</v>
      </c>
      <c r="AH100" s="25">
        <f t="shared" si="129"/>
        <v>0</v>
      </c>
      <c r="AI100" s="26">
        <f t="shared" si="129"/>
        <v>0</v>
      </c>
      <c r="AJ100" s="26">
        <f t="shared" si="129"/>
        <v>0</v>
      </c>
      <c r="AK100" s="27">
        <f t="shared" si="129"/>
        <v>0</v>
      </c>
      <c r="AL100" s="25">
        <f t="shared" si="129"/>
        <v>0</v>
      </c>
      <c r="AM100" s="26">
        <f t="shared" si="129"/>
        <v>0</v>
      </c>
      <c r="AN100" s="26">
        <f t="shared" si="129"/>
        <v>0</v>
      </c>
      <c r="AO100" s="27">
        <f t="shared" si="129"/>
        <v>0</v>
      </c>
      <c r="AP100" s="25">
        <f t="shared" si="130"/>
        <v>0</v>
      </c>
      <c r="AQ100" s="26">
        <f t="shared" si="130"/>
        <v>0</v>
      </c>
      <c r="AR100" s="26">
        <f t="shared" si="130"/>
        <v>0</v>
      </c>
      <c r="AS100" s="27">
        <f t="shared" si="130"/>
        <v>0</v>
      </c>
      <c r="AT100" s="25">
        <f t="shared" si="130"/>
        <v>0</v>
      </c>
      <c r="AU100" s="26">
        <f t="shared" si="130"/>
        <v>0</v>
      </c>
      <c r="AV100" s="26">
        <f t="shared" si="130"/>
        <v>0</v>
      </c>
      <c r="AW100" s="27">
        <f t="shared" si="130"/>
        <v>0</v>
      </c>
      <c r="AX100" s="25">
        <f t="shared" si="130"/>
        <v>0</v>
      </c>
      <c r="AY100" s="26">
        <f t="shared" si="130"/>
        <v>0</v>
      </c>
      <c r="AZ100" s="26">
        <f t="shared" si="131"/>
        <v>0</v>
      </c>
      <c r="BA100" s="27">
        <f t="shared" si="131"/>
        <v>0</v>
      </c>
      <c r="BB100" s="25">
        <f t="shared" si="131"/>
        <v>0</v>
      </c>
      <c r="BC100" s="26">
        <f t="shared" si="131"/>
        <v>0</v>
      </c>
      <c r="BD100" s="26">
        <f t="shared" si="131"/>
        <v>0</v>
      </c>
      <c r="BE100" s="27">
        <f t="shared" si="131"/>
        <v>0</v>
      </c>
      <c r="BF100" s="25">
        <f t="shared" si="131"/>
        <v>0</v>
      </c>
      <c r="BG100" s="26">
        <f t="shared" si="131"/>
        <v>0</v>
      </c>
      <c r="BH100" s="26">
        <f t="shared" si="131"/>
        <v>0</v>
      </c>
      <c r="BI100" s="27">
        <f t="shared" si="131"/>
        <v>0</v>
      </c>
      <c r="BJ100" s="25">
        <f t="shared" si="132"/>
        <v>0</v>
      </c>
      <c r="BK100" s="26">
        <f t="shared" si="132"/>
        <v>0</v>
      </c>
      <c r="BL100" s="26">
        <f t="shared" si="132"/>
        <v>0</v>
      </c>
      <c r="BM100" s="27">
        <f t="shared" si="132"/>
        <v>0</v>
      </c>
      <c r="BN100" s="25">
        <f t="shared" si="132"/>
        <v>0</v>
      </c>
      <c r="BO100" s="26">
        <f t="shared" si="132"/>
        <v>0</v>
      </c>
      <c r="BP100" s="26">
        <f t="shared" si="132"/>
        <v>0</v>
      </c>
      <c r="BQ100" s="27">
        <f t="shared" si="132"/>
        <v>0</v>
      </c>
      <c r="BR100" s="25">
        <f t="shared" si="132"/>
        <v>0</v>
      </c>
      <c r="BS100" s="26">
        <f t="shared" si="132"/>
        <v>0</v>
      </c>
      <c r="BT100" s="26">
        <f t="shared" si="133"/>
        <v>0</v>
      </c>
      <c r="BU100" s="27">
        <f t="shared" si="133"/>
        <v>0</v>
      </c>
      <c r="BV100" s="25">
        <f t="shared" si="133"/>
        <v>0</v>
      </c>
      <c r="BW100" s="26">
        <f t="shared" si="133"/>
        <v>0</v>
      </c>
      <c r="BX100" s="26">
        <f t="shared" si="133"/>
        <v>0</v>
      </c>
      <c r="BY100" s="27">
        <f t="shared" si="133"/>
        <v>0</v>
      </c>
      <c r="BZ100" s="25">
        <f t="shared" si="133"/>
        <v>0</v>
      </c>
      <c r="CA100" s="26">
        <f t="shared" si="133"/>
        <v>0</v>
      </c>
      <c r="CB100" s="26">
        <f t="shared" si="133"/>
        <v>0</v>
      </c>
      <c r="CC100" s="27">
        <f t="shared" si="133"/>
        <v>0</v>
      </c>
      <c r="CD100" s="25">
        <f t="shared" si="134"/>
        <v>0</v>
      </c>
      <c r="CE100" s="26">
        <f t="shared" si="134"/>
        <v>0</v>
      </c>
      <c r="CF100" s="26">
        <f t="shared" si="134"/>
        <v>0</v>
      </c>
      <c r="CG100" s="27">
        <f t="shared" si="134"/>
        <v>0</v>
      </c>
      <c r="CH100" s="25">
        <f t="shared" si="134"/>
        <v>0</v>
      </c>
      <c r="CI100" s="26">
        <f t="shared" si="134"/>
        <v>0</v>
      </c>
      <c r="CJ100" s="26">
        <f t="shared" si="134"/>
        <v>0</v>
      </c>
      <c r="CK100" s="27">
        <f t="shared" si="134"/>
        <v>0</v>
      </c>
      <c r="CL100" s="25">
        <f t="shared" si="134"/>
        <v>0</v>
      </c>
      <c r="CM100" s="26">
        <f t="shared" si="134"/>
        <v>0</v>
      </c>
      <c r="CN100" s="26">
        <f t="shared" si="135"/>
        <v>0</v>
      </c>
      <c r="CO100" s="27">
        <f t="shared" si="135"/>
        <v>0</v>
      </c>
      <c r="CP100" s="25">
        <f t="shared" si="135"/>
        <v>0</v>
      </c>
      <c r="CQ100" s="26">
        <f t="shared" si="135"/>
        <v>0</v>
      </c>
      <c r="CR100" s="26">
        <f t="shared" si="135"/>
        <v>0</v>
      </c>
      <c r="CS100" s="27">
        <f t="shared" si="135"/>
        <v>0</v>
      </c>
      <c r="CT100" s="25">
        <f t="shared" si="135"/>
        <v>0</v>
      </c>
      <c r="CU100" s="26">
        <f t="shared" si="135"/>
        <v>0</v>
      </c>
      <c r="CV100" s="26">
        <f t="shared" si="135"/>
        <v>0</v>
      </c>
      <c r="CW100" s="27">
        <f t="shared" si="135"/>
        <v>0</v>
      </c>
      <c r="CX100" s="25">
        <f t="shared" si="136"/>
        <v>0</v>
      </c>
      <c r="CY100" s="26">
        <f t="shared" si="136"/>
        <v>0</v>
      </c>
      <c r="CZ100" s="26">
        <f t="shared" si="136"/>
        <v>0</v>
      </c>
      <c r="DA100" s="27">
        <f t="shared" si="136"/>
        <v>0</v>
      </c>
      <c r="DB100" s="25">
        <f t="shared" si="136"/>
        <v>0</v>
      </c>
      <c r="DC100" s="26">
        <f t="shared" si="136"/>
        <v>0</v>
      </c>
      <c r="DD100" s="26">
        <f t="shared" si="136"/>
        <v>0</v>
      </c>
      <c r="DE100" s="27">
        <f t="shared" si="136"/>
        <v>0</v>
      </c>
      <c r="DF100" s="25">
        <f t="shared" si="136"/>
        <v>0</v>
      </c>
      <c r="DG100" s="26">
        <f t="shared" si="136"/>
        <v>0</v>
      </c>
      <c r="DH100" s="26">
        <f t="shared" si="137"/>
        <v>0</v>
      </c>
      <c r="DI100" s="27">
        <f t="shared" si="137"/>
        <v>0</v>
      </c>
      <c r="DJ100" s="25">
        <f t="shared" si="137"/>
        <v>0</v>
      </c>
      <c r="DK100" s="26">
        <f t="shared" si="137"/>
        <v>0</v>
      </c>
      <c r="DL100" s="26">
        <f t="shared" si="137"/>
        <v>0</v>
      </c>
      <c r="DM100" s="27">
        <f t="shared" si="137"/>
        <v>0</v>
      </c>
      <c r="DN100" s="7">
        <v>115</v>
      </c>
      <c r="DO100" s="16">
        <f>IFERROR(VLOOKUP(H100,'Cpte exploit'!$A$11:$E$35,4,FALSE),0)</f>
        <v>0</v>
      </c>
      <c r="DP100" s="17">
        <f t="shared" si="18"/>
        <v>0</v>
      </c>
      <c r="DQ100" s="16">
        <f>'Cpte exploit'!$B$39</f>
        <v>0</v>
      </c>
      <c r="DR100" s="17">
        <f t="shared" si="19"/>
        <v>0</v>
      </c>
      <c r="DS100" s="16">
        <f>'Cpte exploit'!$B$40</f>
        <v>0</v>
      </c>
      <c r="DT100" s="17">
        <f t="shared" si="20"/>
        <v>0</v>
      </c>
      <c r="DU100" s="16">
        <f>'Cpte exploit'!$B$41</f>
        <v>0</v>
      </c>
      <c r="DV100" s="16"/>
      <c r="DW100" s="17">
        <f t="shared" si="102"/>
        <v>0</v>
      </c>
      <c r="DX100" s="44">
        <f t="shared" si="22"/>
        <v>0</v>
      </c>
      <c r="DY100" s="44">
        <f t="shared" si="22"/>
        <v>0</v>
      </c>
      <c r="DZ100" s="124">
        <f t="shared" si="106"/>
        <v>0</v>
      </c>
      <c r="EA100" s="15" t="str">
        <f>IFERROR(VLOOKUP(Q100,BDD!$G$2:$H$99,2,FALSE),"")</f>
        <v/>
      </c>
      <c r="EB100" s="15" t="str">
        <f>IFERROR(VLOOKUP(R100,BDD!$G$2:$H$99,2,FALSE),"")</f>
        <v/>
      </c>
      <c r="EC100" s="15" t="str">
        <f>IFERROR(VLOOKUP(S100,BDD!$G$2:$H$99,2,FALSE),"")</f>
        <v/>
      </c>
      <c r="ED100" s="15" t="str">
        <f>IFERROR(VLOOKUP(T100,BDD!$G$2:$H$99,2,FALSE),"")</f>
        <v/>
      </c>
      <c r="EE100" s="15" t="str">
        <f t="shared" si="23"/>
        <v/>
      </c>
      <c r="EF100" s="15" t="str">
        <f t="shared" si="24"/>
        <v/>
      </c>
      <c r="EG100" s="15">
        <f t="shared" si="25"/>
        <v>0</v>
      </c>
      <c r="EH100" s="15">
        <f t="shared" si="26"/>
        <v>0</v>
      </c>
      <c r="EI100" s="15" t="str">
        <f t="shared" si="27"/>
        <v/>
      </c>
      <c r="EJ100" s="15" t="str">
        <f t="shared" si="28"/>
        <v/>
      </c>
      <c r="EK100" s="15">
        <f t="shared" si="29"/>
        <v>0</v>
      </c>
      <c r="EL100" s="15">
        <f t="shared" si="30"/>
        <v>0</v>
      </c>
      <c r="EM100" s="15">
        <f t="shared" si="96"/>
        <v>0</v>
      </c>
      <c r="EN100" s="15">
        <f t="shared" si="97"/>
        <v>0</v>
      </c>
      <c r="EO100" s="15"/>
      <c r="EP100" s="15"/>
      <c r="EQ100" s="15">
        <f t="shared" si="12"/>
        <v>0</v>
      </c>
      <c r="ER100" s="15">
        <f t="shared" si="13"/>
        <v>0</v>
      </c>
      <c r="ES100" s="18">
        <f t="shared" si="103"/>
        <v>0</v>
      </c>
      <c r="ET100" s="19">
        <f t="shared" si="98"/>
        <v>0</v>
      </c>
      <c r="EU100" s="19">
        <f t="shared" si="99"/>
        <v>0</v>
      </c>
      <c r="EV100" s="19">
        <f t="shared" si="100"/>
        <v>0</v>
      </c>
      <c r="EW100" s="19">
        <f t="shared" si="101"/>
        <v>0</v>
      </c>
      <c r="EX100" s="19">
        <f t="shared" si="104"/>
        <v>0</v>
      </c>
      <c r="EY100" s="19">
        <f t="shared" si="105"/>
        <v>0</v>
      </c>
      <c r="EZ100" s="117">
        <f t="shared" si="107"/>
        <v>0</v>
      </c>
      <c r="FA100" s="117"/>
      <c r="FB100" s="7">
        <f>FB98+1</f>
        <v>42</v>
      </c>
    </row>
    <row r="101" spans="1:158" hidden="1" x14ac:dyDescent="0.3">
      <c r="A101" s="119"/>
      <c r="B101" s="119" t="e">
        <f>VLOOKUP(A101,Info!$B$6:$D$106,3,FALSE)</f>
        <v>#N/A</v>
      </c>
      <c r="C101" s="120" t="str">
        <f>IFERROR(VLOOKUP(A101,Info!$B$6:$AD$106,29,FALSE),"")</f>
        <v/>
      </c>
      <c r="D101" s="120" t="str">
        <f>IFERROR(VLOOKUP(A101,Info!$B$6:$AD$106,28,FALSE),"")</f>
        <v/>
      </c>
      <c r="E101" s="121">
        <f>IFERROR(VLOOKUP(A101,Info!$B$6:$AD$106,13,FALSE),0)</f>
        <v>0</v>
      </c>
      <c r="F101" s="122">
        <f>IFERROR(VLOOKUP(A101,'Base travail'!$B$22:$G$121,4,FALSE)+VLOOKUP(A101,'Base travail'!$B$22:$G$121,5,FALSE),0)</f>
        <v>0</v>
      </c>
      <c r="G101" s="122">
        <f>IFERROR(VLOOKUP(A101,'Base travail'!$B$22:$G$121,6,FALSE),0)</f>
        <v>0</v>
      </c>
      <c r="H101" s="573"/>
      <c r="I101" s="573"/>
      <c r="J101" s="574"/>
      <c r="K101" s="574"/>
      <c r="L101" s="574"/>
      <c r="M101" s="574"/>
      <c r="N101" s="574"/>
      <c r="O101" s="574"/>
      <c r="P101" s="574"/>
      <c r="Q101" s="574"/>
      <c r="R101" s="574"/>
      <c r="S101" s="574"/>
      <c r="T101" s="574"/>
      <c r="V101" s="25">
        <f t="shared" si="128"/>
        <v>0</v>
      </c>
      <c r="W101" s="26">
        <f t="shared" si="128"/>
        <v>0</v>
      </c>
      <c r="X101" s="26">
        <f t="shared" si="128"/>
        <v>0</v>
      </c>
      <c r="Y101" s="27">
        <f t="shared" si="128"/>
        <v>0</v>
      </c>
      <c r="Z101" s="25">
        <f t="shared" si="128"/>
        <v>0</v>
      </c>
      <c r="AA101" s="26">
        <f t="shared" si="128"/>
        <v>0</v>
      </c>
      <c r="AB101" s="26">
        <f t="shared" si="128"/>
        <v>0</v>
      </c>
      <c r="AC101" s="27">
        <f t="shared" si="128"/>
        <v>0</v>
      </c>
      <c r="AD101" s="25">
        <f t="shared" si="128"/>
        <v>0</v>
      </c>
      <c r="AE101" s="26">
        <f t="shared" si="128"/>
        <v>0</v>
      </c>
      <c r="AF101" s="26">
        <f t="shared" si="129"/>
        <v>0</v>
      </c>
      <c r="AG101" s="27">
        <f t="shared" si="129"/>
        <v>0</v>
      </c>
      <c r="AH101" s="25">
        <f t="shared" si="129"/>
        <v>0</v>
      </c>
      <c r="AI101" s="26">
        <f t="shared" si="129"/>
        <v>0</v>
      </c>
      <c r="AJ101" s="26">
        <f t="shared" si="129"/>
        <v>0</v>
      </c>
      <c r="AK101" s="27">
        <f t="shared" si="129"/>
        <v>0</v>
      </c>
      <c r="AL101" s="25">
        <f t="shared" si="129"/>
        <v>0</v>
      </c>
      <c r="AM101" s="26">
        <f t="shared" si="129"/>
        <v>0</v>
      </c>
      <c r="AN101" s="26">
        <f t="shared" si="129"/>
        <v>0</v>
      </c>
      <c r="AO101" s="27">
        <f t="shared" si="129"/>
        <v>0</v>
      </c>
      <c r="AP101" s="25">
        <f t="shared" si="130"/>
        <v>0</v>
      </c>
      <c r="AQ101" s="26">
        <f t="shared" si="130"/>
        <v>0</v>
      </c>
      <c r="AR101" s="26">
        <f t="shared" si="130"/>
        <v>0</v>
      </c>
      <c r="AS101" s="27">
        <f t="shared" si="130"/>
        <v>0</v>
      </c>
      <c r="AT101" s="25">
        <f t="shared" si="130"/>
        <v>0</v>
      </c>
      <c r="AU101" s="26">
        <f t="shared" si="130"/>
        <v>0</v>
      </c>
      <c r="AV101" s="26">
        <f t="shared" si="130"/>
        <v>0</v>
      </c>
      <c r="AW101" s="27">
        <f t="shared" si="130"/>
        <v>0</v>
      </c>
      <c r="AX101" s="25">
        <f t="shared" si="130"/>
        <v>0</v>
      </c>
      <c r="AY101" s="26">
        <f t="shared" si="130"/>
        <v>0</v>
      </c>
      <c r="AZ101" s="26">
        <f t="shared" si="131"/>
        <v>0</v>
      </c>
      <c r="BA101" s="27">
        <f t="shared" si="131"/>
        <v>0</v>
      </c>
      <c r="BB101" s="25">
        <f t="shared" si="131"/>
        <v>0</v>
      </c>
      <c r="BC101" s="26">
        <f t="shared" si="131"/>
        <v>0</v>
      </c>
      <c r="BD101" s="26">
        <f t="shared" si="131"/>
        <v>0</v>
      </c>
      <c r="BE101" s="27">
        <f t="shared" si="131"/>
        <v>0</v>
      </c>
      <c r="BF101" s="25">
        <f t="shared" si="131"/>
        <v>0</v>
      </c>
      <c r="BG101" s="26">
        <f t="shared" si="131"/>
        <v>0</v>
      </c>
      <c r="BH101" s="26">
        <f t="shared" si="131"/>
        <v>0</v>
      </c>
      <c r="BI101" s="27">
        <f t="shared" si="131"/>
        <v>0</v>
      </c>
      <c r="BJ101" s="25">
        <f t="shared" si="132"/>
        <v>0</v>
      </c>
      <c r="BK101" s="26">
        <f t="shared" si="132"/>
        <v>0</v>
      </c>
      <c r="BL101" s="26">
        <f t="shared" si="132"/>
        <v>0</v>
      </c>
      <c r="BM101" s="27">
        <f t="shared" si="132"/>
        <v>0</v>
      </c>
      <c r="BN101" s="25">
        <f t="shared" si="132"/>
        <v>0</v>
      </c>
      <c r="BO101" s="26">
        <f t="shared" si="132"/>
        <v>0</v>
      </c>
      <c r="BP101" s="26">
        <f t="shared" si="132"/>
        <v>0</v>
      </c>
      <c r="BQ101" s="27">
        <f t="shared" si="132"/>
        <v>0</v>
      </c>
      <c r="BR101" s="25">
        <f t="shared" si="132"/>
        <v>0</v>
      </c>
      <c r="BS101" s="26">
        <f t="shared" si="132"/>
        <v>0</v>
      </c>
      <c r="BT101" s="26">
        <f t="shared" si="133"/>
        <v>0</v>
      </c>
      <c r="BU101" s="27">
        <f t="shared" si="133"/>
        <v>0</v>
      </c>
      <c r="BV101" s="25">
        <f t="shared" si="133"/>
        <v>0</v>
      </c>
      <c r="BW101" s="26">
        <f t="shared" si="133"/>
        <v>0</v>
      </c>
      <c r="BX101" s="26">
        <f t="shared" si="133"/>
        <v>0</v>
      </c>
      <c r="BY101" s="27">
        <f t="shared" si="133"/>
        <v>0</v>
      </c>
      <c r="BZ101" s="25">
        <f t="shared" si="133"/>
        <v>0</v>
      </c>
      <c r="CA101" s="26">
        <f t="shared" si="133"/>
        <v>0</v>
      </c>
      <c r="CB101" s="26">
        <f t="shared" si="133"/>
        <v>0</v>
      </c>
      <c r="CC101" s="27">
        <f t="shared" si="133"/>
        <v>0</v>
      </c>
      <c r="CD101" s="25">
        <f t="shared" si="134"/>
        <v>0</v>
      </c>
      <c r="CE101" s="26">
        <f t="shared" si="134"/>
        <v>0</v>
      </c>
      <c r="CF101" s="26">
        <f t="shared" si="134"/>
        <v>0</v>
      </c>
      <c r="CG101" s="27">
        <f t="shared" si="134"/>
        <v>0</v>
      </c>
      <c r="CH101" s="25">
        <f t="shared" si="134"/>
        <v>0</v>
      </c>
      <c r="CI101" s="26">
        <f t="shared" si="134"/>
        <v>0</v>
      </c>
      <c r="CJ101" s="26">
        <f t="shared" si="134"/>
        <v>0</v>
      </c>
      <c r="CK101" s="27">
        <f t="shared" si="134"/>
        <v>0</v>
      </c>
      <c r="CL101" s="25">
        <f t="shared" si="134"/>
        <v>0</v>
      </c>
      <c r="CM101" s="26">
        <f t="shared" si="134"/>
        <v>0</v>
      </c>
      <c r="CN101" s="26">
        <f t="shared" si="135"/>
        <v>0</v>
      </c>
      <c r="CO101" s="27">
        <f t="shared" si="135"/>
        <v>0</v>
      </c>
      <c r="CP101" s="25">
        <f t="shared" si="135"/>
        <v>0</v>
      </c>
      <c r="CQ101" s="26">
        <f t="shared" si="135"/>
        <v>0</v>
      </c>
      <c r="CR101" s="26">
        <f t="shared" si="135"/>
        <v>0</v>
      </c>
      <c r="CS101" s="27">
        <f t="shared" si="135"/>
        <v>0</v>
      </c>
      <c r="CT101" s="25">
        <f t="shared" si="135"/>
        <v>0</v>
      </c>
      <c r="CU101" s="26">
        <f t="shared" si="135"/>
        <v>0</v>
      </c>
      <c r="CV101" s="26">
        <f t="shared" si="135"/>
        <v>0</v>
      </c>
      <c r="CW101" s="27">
        <f t="shared" si="135"/>
        <v>0</v>
      </c>
      <c r="CX101" s="25">
        <f t="shared" si="136"/>
        <v>0</v>
      </c>
      <c r="CY101" s="26">
        <f t="shared" si="136"/>
        <v>0</v>
      </c>
      <c r="CZ101" s="26">
        <f t="shared" si="136"/>
        <v>0</v>
      </c>
      <c r="DA101" s="27">
        <f t="shared" si="136"/>
        <v>0</v>
      </c>
      <c r="DB101" s="25">
        <f t="shared" si="136"/>
        <v>0</v>
      </c>
      <c r="DC101" s="26">
        <f t="shared" si="136"/>
        <v>0</v>
      </c>
      <c r="DD101" s="26">
        <f t="shared" si="136"/>
        <v>0</v>
      </c>
      <c r="DE101" s="27">
        <f t="shared" si="136"/>
        <v>0</v>
      </c>
      <c r="DF101" s="25">
        <f t="shared" si="136"/>
        <v>0</v>
      </c>
      <c r="DG101" s="26">
        <f t="shared" si="136"/>
        <v>0</v>
      </c>
      <c r="DH101" s="26">
        <f t="shared" si="137"/>
        <v>0</v>
      </c>
      <c r="DI101" s="27">
        <f t="shared" si="137"/>
        <v>0</v>
      </c>
      <c r="DJ101" s="25">
        <f t="shared" si="137"/>
        <v>0</v>
      </c>
      <c r="DK101" s="26">
        <f t="shared" si="137"/>
        <v>0</v>
      </c>
      <c r="DL101" s="26">
        <f t="shared" si="137"/>
        <v>0</v>
      </c>
      <c r="DM101" s="27">
        <f t="shared" si="137"/>
        <v>0</v>
      </c>
      <c r="DN101" s="7">
        <v>116</v>
      </c>
      <c r="DO101" s="23">
        <f>IFERROR(VLOOKUP(H101,'Cpte exploit'!$A$11:$E$35,4,FALSE),0)</f>
        <v>0</v>
      </c>
      <c r="DP101" s="24">
        <f t="shared" si="18"/>
        <v>0</v>
      </c>
      <c r="DQ101" s="23">
        <f>'Cpte exploit'!$B$39</f>
        <v>0</v>
      </c>
      <c r="DR101" s="24">
        <f t="shared" si="19"/>
        <v>0</v>
      </c>
      <c r="DS101" s="23">
        <f>'Cpte exploit'!$B$40</f>
        <v>0</v>
      </c>
      <c r="DT101" s="24">
        <f t="shared" si="20"/>
        <v>0</v>
      </c>
      <c r="DU101" s="23">
        <f>'Cpte exploit'!$B$41</f>
        <v>0</v>
      </c>
      <c r="DV101" s="23"/>
      <c r="DW101" s="24">
        <f t="shared" si="102"/>
        <v>0</v>
      </c>
      <c r="DX101" s="45">
        <f t="shared" si="22"/>
        <v>0</v>
      </c>
      <c r="DY101" s="45">
        <f t="shared" si="22"/>
        <v>0</v>
      </c>
      <c r="DZ101" s="123">
        <f t="shared" si="106"/>
        <v>0</v>
      </c>
      <c r="EA101" s="15" t="str">
        <f>IFERROR(VLOOKUP(Q101,BDD!$G$2:$H$99,2,FALSE),"")</f>
        <v/>
      </c>
      <c r="EB101" s="15" t="str">
        <f>IFERROR(VLOOKUP(R101,BDD!$G$2:$H$99,2,FALSE),"")</f>
        <v/>
      </c>
      <c r="EC101" s="15" t="str">
        <f>IFERROR(VLOOKUP(S101,BDD!$G$2:$H$99,2,FALSE),"")</f>
        <v/>
      </c>
      <c r="ED101" s="15" t="str">
        <f>IFERROR(VLOOKUP(T101,BDD!$G$2:$H$99,2,FALSE),"")</f>
        <v/>
      </c>
      <c r="EE101" s="15" t="str">
        <f t="shared" si="23"/>
        <v/>
      </c>
      <c r="EF101" s="15" t="str">
        <f t="shared" si="24"/>
        <v/>
      </c>
      <c r="EG101" s="15">
        <f t="shared" si="25"/>
        <v>0</v>
      </c>
      <c r="EH101" s="15">
        <f t="shared" si="26"/>
        <v>0</v>
      </c>
      <c r="EI101" s="15" t="str">
        <f t="shared" si="27"/>
        <v/>
      </c>
      <c r="EJ101" s="15" t="str">
        <f t="shared" si="28"/>
        <v/>
      </c>
      <c r="EK101" s="15">
        <f t="shared" si="29"/>
        <v>0</v>
      </c>
      <c r="EL101" s="15">
        <f t="shared" si="30"/>
        <v>0</v>
      </c>
      <c r="EM101" s="15">
        <f t="shared" si="96"/>
        <v>0</v>
      </c>
      <c r="EN101" s="15">
        <f t="shared" si="97"/>
        <v>0</v>
      </c>
      <c r="EO101" s="15"/>
      <c r="EP101" s="15"/>
      <c r="EQ101" s="15">
        <f t="shared" si="12"/>
        <v>0</v>
      </c>
      <c r="ER101" s="15">
        <f t="shared" si="13"/>
        <v>0</v>
      </c>
      <c r="ES101" s="18">
        <f t="shared" si="103"/>
        <v>0</v>
      </c>
      <c r="ET101" s="19">
        <f t="shared" si="98"/>
        <v>0</v>
      </c>
      <c r="EU101" s="19">
        <f t="shared" si="99"/>
        <v>0</v>
      </c>
      <c r="EV101" s="19">
        <f t="shared" si="100"/>
        <v>0</v>
      </c>
      <c r="EW101" s="19">
        <f t="shared" si="101"/>
        <v>0</v>
      </c>
      <c r="EX101" s="19">
        <f t="shared" si="104"/>
        <v>0</v>
      </c>
      <c r="EY101" s="19">
        <f t="shared" si="105"/>
        <v>0</v>
      </c>
      <c r="EZ101" s="122">
        <f t="shared" si="107"/>
        <v>0</v>
      </c>
      <c r="FA101" s="122"/>
      <c r="FB101" s="7">
        <f>FB100</f>
        <v>42</v>
      </c>
    </row>
    <row r="102" spans="1:158" hidden="1" x14ac:dyDescent="0.3">
      <c r="A102" s="114"/>
      <c r="B102" s="114" t="e">
        <f>VLOOKUP(A102,Info!$B$6:$D$106,3,FALSE)</f>
        <v>#N/A</v>
      </c>
      <c r="C102" s="115" t="str">
        <f>IFERROR(VLOOKUP(A102,Info!$B$6:$AD$106,29,FALSE),"")</f>
        <v/>
      </c>
      <c r="D102" s="115" t="str">
        <f>IFERROR(VLOOKUP(A102,Info!$B$6:$AD$106,28,FALSE),"")</f>
        <v/>
      </c>
      <c r="E102" s="116">
        <f>IFERROR(VLOOKUP(A102,Info!$B$6:$AD$106,13,FALSE),0)</f>
        <v>0</v>
      </c>
      <c r="F102" s="117">
        <f>IFERROR(VLOOKUP(A102,'Base travail'!$B$22:$G$121,4,FALSE)+VLOOKUP(A102,'Base travail'!$B$22:$G$121,5,FALSE),0)</f>
        <v>0</v>
      </c>
      <c r="G102" s="117">
        <f>IFERROR(VLOOKUP(A102,'Base travail'!$B$22:$G$121,6,FALSE),0)</f>
        <v>0</v>
      </c>
      <c r="H102" s="575"/>
      <c r="I102" s="575"/>
      <c r="J102" s="576"/>
      <c r="K102" s="576"/>
      <c r="L102" s="576"/>
      <c r="M102" s="576"/>
      <c r="N102" s="576"/>
      <c r="O102" s="576"/>
      <c r="P102" s="576"/>
      <c r="Q102" s="576"/>
      <c r="R102" s="576"/>
      <c r="S102" s="576"/>
      <c r="T102" s="576"/>
      <c r="V102" s="25">
        <f t="shared" si="128"/>
        <v>0</v>
      </c>
      <c r="W102" s="26">
        <f t="shared" si="128"/>
        <v>0</v>
      </c>
      <c r="X102" s="26">
        <f t="shared" si="128"/>
        <v>0</v>
      </c>
      <c r="Y102" s="27">
        <f t="shared" si="128"/>
        <v>0</v>
      </c>
      <c r="Z102" s="25">
        <f t="shared" si="128"/>
        <v>0</v>
      </c>
      <c r="AA102" s="26">
        <f t="shared" si="128"/>
        <v>0</v>
      </c>
      <c r="AB102" s="26">
        <f t="shared" si="128"/>
        <v>0</v>
      </c>
      <c r="AC102" s="27">
        <f t="shared" si="128"/>
        <v>0</v>
      </c>
      <c r="AD102" s="25">
        <f t="shared" si="128"/>
        <v>0</v>
      </c>
      <c r="AE102" s="26">
        <f t="shared" si="128"/>
        <v>0</v>
      </c>
      <c r="AF102" s="26">
        <f t="shared" si="129"/>
        <v>0</v>
      </c>
      <c r="AG102" s="27">
        <f t="shared" si="129"/>
        <v>0</v>
      </c>
      <c r="AH102" s="25">
        <f t="shared" si="129"/>
        <v>0</v>
      </c>
      <c r="AI102" s="26">
        <f t="shared" si="129"/>
        <v>0</v>
      </c>
      <c r="AJ102" s="26">
        <f t="shared" si="129"/>
        <v>0</v>
      </c>
      <c r="AK102" s="27">
        <f t="shared" si="129"/>
        <v>0</v>
      </c>
      <c r="AL102" s="25">
        <f t="shared" si="129"/>
        <v>0</v>
      </c>
      <c r="AM102" s="26">
        <f t="shared" si="129"/>
        <v>0</v>
      </c>
      <c r="AN102" s="26">
        <f t="shared" si="129"/>
        <v>0</v>
      </c>
      <c r="AO102" s="27">
        <f t="shared" si="129"/>
        <v>0</v>
      </c>
      <c r="AP102" s="25">
        <f t="shared" si="130"/>
        <v>0</v>
      </c>
      <c r="AQ102" s="26">
        <f t="shared" si="130"/>
        <v>0</v>
      </c>
      <c r="AR102" s="26">
        <f t="shared" si="130"/>
        <v>0</v>
      </c>
      <c r="AS102" s="27">
        <f t="shared" si="130"/>
        <v>0</v>
      </c>
      <c r="AT102" s="25">
        <f t="shared" si="130"/>
        <v>0</v>
      </c>
      <c r="AU102" s="26">
        <f t="shared" si="130"/>
        <v>0</v>
      </c>
      <c r="AV102" s="26">
        <f t="shared" si="130"/>
        <v>0</v>
      </c>
      <c r="AW102" s="27">
        <f t="shared" si="130"/>
        <v>0</v>
      </c>
      <c r="AX102" s="25">
        <f t="shared" si="130"/>
        <v>0</v>
      </c>
      <c r="AY102" s="26">
        <f t="shared" si="130"/>
        <v>0</v>
      </c>
      <c r="AZ102" s="26">
        <f t="shared" si="131"/>
        <v>0</v>
      </c>
      <c r="BA102" s="27">
        <f t="shared" si="131"/>
        <v>0</v>
      </c>
      <c r="BB102" s="25">
        <f t="shared" si="131"/>
        <v>0</v>
      </c>
      <c r="BC102" s="26">
        <f t="shared" si="131"/>
        <v>0</v>
      </c>
      <c r="BD102" s="26">
        <f t="shared" si="131"/>
        <v>0</v>
      </c>
      <c r="BE102" s="27">
        <f t="shared" si="131"/>
        <v>0</v>
      </c>
      <c r="BF102" s="25">
        <f t="shared" si="131"/>
        <v>0</v>
      </c>
      <c r="BG102" s="26">
        <f t="shared" si="131"/>
        <v>0</v>
      </c>
      <c r="BH102" s="26">
        <f t="shared" si="131"/>
        <v>0</v>
      </c>
      <c r="BI102" s="27">
        <f t="shared" si="131"/>
        <v>0</v>
      </c>
      <c r="BJ102" s="25">
        <f t="shared" si="132"/>
        <v>0</v>
      </c>
      <c r="BK102" s="26">
        <f t="shared" si="132"/>
        <v>0</v>
      </c>
      <c r="BL102" s="26">
        <f t="shared" si="132"/>
        <v>0</v>
      </c>
      <c r="BM102" s="27">
        <f t="shared" si="132"/>
        <v>0</v>
      </c>
      <c r="BN102" s="25">
        <f t="shared" si="132"/>
        <v>0</v>
      </c>
      <c r="BO102" s="26">
        <f t="shared" si="132"/>
        <v>0</v>
      </c>
      <c r="BP102" s="26">
        <f t="shared" si="132"/>
        <v>0</v>
      </c>
      <c r="BQ102" s="27">
        <f t="shared" si="132"/>
        <v>0</v>
      </c>
      <c r="BR102" s="25">
        <f t="shared" si="132"/>
        <v>0</v>
      </c>
      <c r="BS102" s="26">
        <f t="shared" si="132"/>
        <v>0</v>
      </c>
      <c r="BT102" s="26">
        <f t="shared" si="133"/>
        <v>0</v>
      </c>
      <c r="BU102" s="27">
        <f t="shared" si="133"/>
        <v>0</v>
      </c>
      <c r="BV102" s="25">
        <f t="shared" si="133"/>
        <v>0</v>
      </c>
      <c r="BW102" s="26">
        <f t="shared" si="133"/>
        <v>0</v>
      </c>
      <c r="BX102" s="26">
        <f t="shared" si="133"/>
        <v>0</v>
      </c>
      <c r="BY102" s="27">
        <f t="shared" si="133"/>
        <v>0</v>
      </c>
      <c r="BZ102" s="25">
        <f t="shared" si="133"/>
        <v>0</v>
      </c>
      <c r="CA102" s="26">
        <f t="shared" si="133"/>
        <v>0</v>
      </c>
      <c r="CB102" s="26">
        <f t="shared" si="133"/>
        <v>0</v>
      </c>
      <c r="CC102" s="27">
        <f t="shared" si="133"/>
        <v>0</v>
      </c>
      <c r="CD102" s="25">
        <f t="shared" si="134"/>
        <v>0</v>
      </c>
      <c r="CE102" s="26">
        <f t="shared" si="134"/>
        <v>0</v>
      </c>
      <c r="CF102" s="26">
        <f t="shared" si="134"/>
        <v>0</v>
      </c>
      <c r="CG102" s="27">
        <f t="shared" si="134"/>
        <v>0</v>
      </c>
      <c r="CH102" s="25">
        <f t="shared" si="134"/>
        <v>0</v>
      </c>
      <c r="CI102" s="26">
        <f t="shared" si="134"/>
        <v>0</v>
      </c>
      <c r="CJ102" s="26">
        <f t="shared" si="134"/>
        <v>0</v>
      </c>
      <c r="CK102" s="27">
        <f t="shared" si="134"/>
        <v>0</v>
      </c>
      <c r="CL102" s="25">
        <f t="shared" si="134"/>
        <v>0</v>
      </c>
      <c r="CM102" s="26">
        <f t="shared" si="134"/>
        <v>0</v>
      </c>
      <c r="CN102" s="26">
        <f t="shared" si="135"/>
        <v>0</v>
      </c>
      <c r="CO102" s="27">
        <f t="shared" si="135"/>
        <v>0</v>
      </c>
      <c r="CP102" s="25">
        <f t="shared" si="135"/>
        <v>0</v>
      </c>
      <c r="CQ102" s="26">
        <f t="shared" si="135"/>
        <v>0</v>
      </c>
      <c r="CR102" s="26">
        <f t="shared" si="135"/>
        <v>0</v>
      </c>
      <c r="CS102" s="27">
        <f t="shared" si="135"/>
        <v>0</v>
      </c>
      <c r="CT102" s="25">
        <f t="shared" si="135"/>
        <v>0</v>
      </c>
      <c r="CU102" s="26">
        <f t="shared" si="135"/>
        <v>0</v>
      </c>
      <c r="CV102" s="26">
        <f t="shared" si="135"/>
        <v>0</v>
      </c>
      <c r="CW102" s="27">
        <f t="shared" si="135"/>
        <v>0</v>
      </c>
      <c r="CX102" s="25">
        <f t="shared" si="136"/>
        <v>0</v>
      </c>
      <c r="CY102" s="26">
        <f t="shared" si="136"/>
        <v>0</v>
      </c>
      <c r="CZ102" s="26">
        <f t="shared" si="136"/>
        <v>0</v>
      </c>
      <c r="DA102" s="27">
        <f t="shared" si="136"/>
        <v>0</v>
      </c>
      <c r="DB102" s="25">
        <f t="shared" si="136"/>
        <v>0</v>
      </c>
      <c r="DC102" s="26">
        <f t="shared" si="136"/>
        <v>0</v>
      </c>
      <c r="DD102" s="26">
        <f t="shared" si="136"/>
        <v>0</v>
      </c>
      <c r="DE102" s="27">
        <f t="shared" si="136"/>
        <v>0</v>
      </c>
      <c r="DF102" s="25">
        <f t="shared" si="136"/>
        <v>0</v>
      </c>
      <c r="DG102" s="26">
        <f t="shared" si="136"/>
        <v>0</v>
      </c>
      <c r="DH102" s="26">
        <f t="shared" si="137"/>
        <v>0</v>
      </c>
      <c r="DI102" s="27">
        <f t="shared" si="137"/>
        <v>0</v>
      </c>
      <c r="DJ102" s="25">
        <f t="shared" si="137"/>
        <v>0</v>
      </c>
      <c r="DK102" s="26">
        <f t="shared" si="137"/>
        <v>0</v>
      </c>
      <c r="DL102" s="26">
        <f t="shared" si="137"/>
        <v>0</v>
      </c>
      <c r="DM102" s="27">
        <f t="shared" si="137"/>
        <v>0</v>
      </c>
      <c r="DN102" s="7">
        <v>117</v>
      </c>
      <c r="DO102" s="16">
        <f>IFERROR(VLOOKUP(H102,'Cpte exploit'!$A$11:$E$35,4,FALSE),0)</f>
        <v>0</v>
      </c>
      <c r="DP102" s="17">
        <f t="shared" si="18"/>
        <v>0</v>
      </c>
      <c r="DQ102" s="16">
        <f>'Cpte exploit'!$B$39</f>
        <v>0</v>
      </c>
      <c r="DR102" s="17">
        <f t="shared" si="19"/>
        <v>0</v>
      </c>
      <c r="DS102" s="16">
        <f>'Cpte exploit'!$B$40</f>
        <v>0</v>
      </c>
      <c r="DT102" s="17">
        <f t="shared" si="20"/>
        <v>0</v>
      </c>
      <c r="DU102" s="16">
        <f>'Cpte exploit'!$B$41</f>
        <v>0</v>
      </c>
      <c r="DV102" s="16"/>
      <c r="DW102" s="17">
        <f t="shared" si="102"/>
        <v>0</v>
      </c>
      <c r="DX102" s="44">
        <f t="shared" si="22"/>
        <v>0</v>
      </c>
      <c r="DY102" s="44">
        <f t="shared" si="22"/>
        <v>0</v>
      </c>
      <c r="DZ102" s="124">
        <f t="shared" si="106"/>
        <v>0</v>
      </c>
      <c r="EA102" s="15" t="str">
        <f>IFERROR(VLOOKUP(Q102,BDD!$G$2:$H$99,2,FALSE),"")</f>
        <v/>
      </c>
      <c r="EB102" s="15" t="str">
        <f>IFERROR(VLOOKUP(R102,BDD!$G$2:$H$99,2,FALSE),"")</f>
        <v/>
      </c>
      <c r="EC102" s="15" t="str">
        <f>IFERROR(VLOOKUP(S102,BDD!$G$2:$H$99,2,FALSE),"")</f>
        <v/>
      </c>
      <c r="ED102" s="15" t="str">
        <f>IFERROR(VLOOKUP(T102,BDD!$G$2:$H$99,2,FALSE),"")</f>
        <v/>
      </c>
      <c r="EE102" s="15" t="str">
        <f t="shared" si="23"/>
        <v/>
      </c>
      <c r="EF102" s="15" t="str">
        <f t="shared" si="24"/>
        <v/>
      </c>
      <c r="EG102" s="15">
        <f t="shared" si="25"/>
        <v>0</v>
      </c>
      <c r="EH102" s="15">
        <f t="shared" si="26"/>
        <v>0</v>
      </c>
      <c r="EI102" s="15" t="str">
        <f t="shared" si="27"/>
        <v/>
      </c>
      <c r="EJ102" s="15" t="str">
        <f t="shared" si="28"/>
        <v/>
      </c>
      <c r="EK102" s="15">
        <f t="shared" si="29"/>
        <v>0</v>
      </c>
      <c r="EL102" s="15">
        <f t="shared" si="30"/>
        <v>0</v>
      </c>
      <c r="EM102" s="15">
        <f t="shared" si="96"/>
        <v>0</v>
      </c>
      <c r="EN102" s="15">
        <f t="shared" si="97"/>
        <v>0</v>
      </c>
      <c r="EO102" s="15"/>
      <c r="EP102" s="15"/>
      <c r="EQ102" s="15">
        <f t="shared" si="12"/>
        <v>0</v>
      </c>
      <c r="ER102" s="15">
        <f t="shared" si="13"/>
        <v>0</v>
      </c>
      <c r="ES102" s="18">
        <f t="shared" si="103"/>
        <v>0</v>
      </c>
      <c r="ET102" s="19">
        <f t="shared" si="98"/>
        <v>0</v>
      </c>
      <c r="EU102" s="19">
        <f t="shared" si="99"/>
        <v>0</v>
      </c>
      <c r="EV102" s="19">
        <f t="shared" si="100"/>
        <v>0</v>
      </c>
      <c r="EW102" s="19">
        <f t="shared" si="101"/>
        <v>0</v>
      </c>
      <c r="EX102" s="19">
        <f t="shared" si="104"/>
        <v>0</v>
      </c>
      <c r="EY102" s="19">
        <f t="shared" si="105"/>
        <v>0</v>
      </c>
      <c r="EZ102" s="117">
        <f t="shared" si="107"/>
        <v>0</v>
      </c>
      <c r="FA102" s="117"/>
      <c r="FB102" s="7">
        <f>FB100+1</f>
        <v>43</v>
      </c>
    </row>
    <row r="103" spans="1:158" hidden="1" x14ac:dyDescent="0.3">
      <c r="A103" s="119"/>
      <c r="B103" s="119" t="e">
        <f>VLOOKUP(A103,Info!$B$6:$D$106,3,FALSE)</f>
        <v>#N/A</v>
      </c>
      <c r="C103" s="120" t="str">
        <f>IFERROR(VLOOKUP(A103,Info!$B$6:$AD$106,29,FALSE),"")</f>
        <v/>
      </c>
      <c r="D103" s="120" t="str">
        <f>IFERROR(VLOOKUP(A103,Info!$B$6:$AD$106,28,FALSE),"")</f>
        <v/>
      </c>
      <c r="E103" s="121">
        <f>IFERROR(VLOOKUP(A103,Info!$B$6:$AD$106,13,FALSE),0)</f>
        <v>0</v>
      </c>
      <c r="F103" s="122">
        <f>IFERROR(VLOOKUP(A103,'Base travail'!$B$22:$G$121,4,FALSE)+VLOOKUP(A103,'Base travail'!$B$22:$G$121,5,FALSE),0)</f>
        <v>0</v>
      </c>
      <c r="G103" s="122">
        <f>IFERROR(VLOOKUP(A103,'Base travail'!$B$22:$G$121,6,FALSE),0)</f>
        <v>0</v>
      </c>
      <c r="H103" s="573"/>
      <c r="I103" s="573"/>
      <c r="J103" s="574"/>
      <c r="K103" s="574"/>
      <c r="L103" s="574"/>
      <c r="M103" s="574"/>
      <c r="N103" s="574"/>
      <c r="O103" s="574"/>
      <c r="P103" s="574"/>
      <c r="Q103" s="574"/>
      <c r="R103" s="574"/>
      <c r="S103" s="574"/>
      <c r="T103" s="574"/>
      <c r="V103" s="25">
        <f t="shared" si="128"/>
        <v>0</v>
      </c>
      <c r="W103" s="26">
        <f t="shared" si="128"/>
        <v>0</v>
      </c>
      <c r="X103" s="26">
        <f t="shared" si="128"/>
        <v>0</v>
      </c>
      <c r="Y103" s="27">
        <f t="shared" si="128"/>
        <v>0</v>
      </c>
      <c r="Z103" s="25">
        <f t="shared" si="128"/>
        <v>0</v>
      </c>
      <c r="AA103" s="26">
        <f t="shared" si="128"/>
        <v>0</v>
      </c>
      <c r="AB103" s="26">
        <f t="shared" si="128"/>
        <v>0</v>
      </c>
      <c r="AC103" s="27">
        <f t="shared" si="128"/>
        <v>0</v>
      </c>
      <c r="AD103" s="25">
        <f t="shared" si="128"/>
        <v>0</v>
      </c>
      <c r="AE103" s="26">
        <f t="shared" si="128"/>
        <v>0</v>
      </c>
      <c r="AF103" s="26">
        <f t="shared" si="129"/>
        <v>0</v>
      </c>
      <c r="AG103" s="27">
        <f t="shared" si="129"/>
        <v>0</v>
      </c>
      <c r="AH103" s="25">
        <f t="shared" si="129"/>
        <v>0</v>
      </c>
      <c r="AI103" s="26">
        <f t="shared" si="129"/>
        <v>0</v>
      </c>
      <c r="AJ103" s="26">
        <f t="shared" si="129"/>
        <v>0</v>
      </c>
      <c r="AK103" s="27">
        <f t="shared" si="129"/>
        <v>0</v>
      </c>
      <c r="AL103" s="25">
        <f t="shared" si="129"/>
        <v>0</v>
      </c>
      <c r="AM103" s="26">
        <f t="shared" si="129"/>
        <v>0</v>
      </c>
      <c r="AN103" s="26">
        <f t="shared" si="129"/>
        <v>0</v>
      </c>
      <c r="AO103" s="27">
        <f t="shared" si="129"/>
        <v>0</v>
      </c>
      <c r="AP103" s="25">
        <f t="shared" si="130"/>
        <v>0</v>
      </c>
      <c r="AQ103" s="26">
        <f t="shared" si="130"/>
        <v>0</v>
      </c>
      <c r="AR103" s="26">
        <f t="shared" si="130"/>
        <v>0</v>
      </c>
      <c r="AS103" s="27">
        <f t="shared" si="130"/>
        <v>0</v>
      </c>
      <c r="AT103" s="25">
        <f t="shared" si="130"/>
        <v>0</v>
      </c>
      <c r="AU103" s="26">
        <f t="shared" si="130"/>
        <v>0</v>
      </c>
      <c r="AV103" s="26">
        <f t="shared" si="130"/>
        <v>0</v>
      </c>
      <c r="AW103" s="27">
        <f t="shared" si="130"/>
        <v>0</v>
      </c>
      <c r="AX103" s="25">
        <f t="shared" si="130"/>
        <v>0</v>
      </c>
      <c r="AY103" s="26">
        <f t="shared" si="130"/>
        <v>0</v>
      </c>
      <c r="AZ103" s="26">
        <f t="shared" si="131"/>
        <v>0</v>
      </c>
      <c r="BA103" s="27">
        <f t="shared" si="131"/>
        <v>0</v>
      </c>
      <c r="BB103" s="25">
        <f t="shared" si="131"/>
        <v>0</v>
      </c>
      <c r="BC103" s="26">
        <f t="shared" si="131"/>
        <v>0</v>
      </c>
      <c r="BD103" s="26">
        <f t="shared" si="131"/>
        <v>0</v>
      </c>
      <c r="BE103" s="27">
        <f t="shared" si="131"/>
        <v>0</v>
      </c>
      <c r="BF103" s="25">
        <f t="shared" si="131"/>
        <v>0</v>
      </c>
      <c r="BG103" s="26">
        <f t="shared" si="131"/>
        <v>0</v>
      </c>
      <c r="BH103" s="26">
        <f t="shared" si="131"/>
        <v>0</v>
      </c>
      <c r="BI103" s="27">
        <f t="shared" si="131"/>
        <v>0</v>
      </c>
      <c r="BJ103" s="25">
        <f t="shared" si="132"/>
        <v>0</v>
      </c>
      <c r="BK103" s="26">
        <f t="shared" si="132"/>
        <v>0</v>
      </c>
      <c r="BL103" s="26">
        <f t="shared" si="132"/>
        <v>0</v>
      </c>
      <c r="BM103" s="27">
        <f t="shared" si="132"/>
        <v>0</v>
      </c>
      <c r="BN103" s="25">
        <f t="shared" si="132"/>
        <v>0</v>
      </c>
      <c r="BO103" s="26">
        <f t="shared" si="132"/>
        <v>0</v>
      </c>
      <c r="BP103" s="26">
        <f t="shared" si="132"/>
        <v>0</v>
      </c>
      <c r="BQ103" s="27">
        <f t="shared" si="132"/>
        <v>0</v>
      </c>
      <c r="BR103" s="25">
        <f t="shared" si="132"/>
        <v>0</v>
      </c>
      <c r="BS103" s="26">
        <f t="shared" si="132"/>
        <v>0</v>
      </c>
      <c r="BT103" s="26">
        <f t="shared" si="133"/>
        <v>0</v>
      </c>
      <c r="BU103" s="27">
        <f t="shared" si="133"/>
        <v>0</v>
      </c>
      <c r="BV103" s="25">
        <f t="shared" si="133"/>
        <v>0</v>
      </c>
      <c r="BW103" s="26">
        <f t="shared" si="133"/>
        <v>0</v>
      </c>
      <c r="BX103" s="26">
        <f t="shared" si="133"/>
        <v>0</v>
      </c>
      <c r="BY103" s="27">
        <f t="shared" si="133"/>
        <v>0</v>
      </c>
      <c r="BZ103" s="25">
        <f t="shared" si="133"/>
        <v>0</v>
      </c>
      <c r="CA103" s="26">
        <f t="shared" si="133"/>
        <v>0</v>
      </c>
      <c r="CB103" s="26">
        <f t="shared" si="133"/>
        <v>0</v>
      </c>
      <c r="CC103" s="27">
        <f t="shared" si="133"/>
        <v>0</v>
      </c>
      <c r="CD103" s="25">
        <f t="shared" si="134"/>
        <v>0</v>
      </c>
      <c r="CE103" s="26">
        <f t="shared" si="134"/>
        <v>0</v>
      </c>
      <c r="CF103" s="26">
        <f t="shared" si="134"/>
        <v>0</v>
      </c>
      <c r="CG103" s="27">
        <f t="shared" si="134"/>
        <v>0</v>
      </c>
      <c r="CH103" s="25">
        <f t="shared" si="134"/>
        <v>0</v>
      </c>
      <c r="CI103" s="26">
        <f t="shared" si="134"/>
        <v>0</v>
      </c>
      <c r="CJ103" s="26">
        <f t="shared" si="134"/>
        <v>0</v>
      </c>
      <c r="CK103" s="27">
        <f t="shared" si="134"/>
        <v>0</v>
      </c>
      <c r="CL103" s="25">
        <f t="shared" si="134"/>
        <v>0</v>
      </c>
      <c r="CM103" s="26">
        <f t="shared" si="134"/>
        <v>0</v>
      </c>
      <c r="CN103" s="26">
        <f t="shared" si="135"/>
        <v>0</v>
      </c>
      <c r="CO103" s="27">
        <f t="shared" si="135"/>
        <v>0</v>
      </c>
      <c r="CP103" s="25">
        <f t="shared" si="135"/>
        <v>0</v>
      </c>
      <c r="CQ103" s="26">
        <f t="shared" si="135"/>
        <v>0</v>
      </c>
      <c r="CR103" s="26">
        <f t="shared" si="135"/>
        <v>0</v>
      </c>
      <c r="CS103" s="27">
        <f t="shared" si="135"/>
        <v>0</v>
      </c>
      <c r="CT103" s="25">
        <f t="shared" si="135"/>
        <v>0</v>
      </c>
      <c r="CU103" s="26">
        <f t="shared" si="135"/>
        <v>0</v>
      </c>
      <c r="CV103" s="26">
        <f t="shared" si="135"/>
        <v>0</v>
      </c>
      <c r="CW103" s="27">
        <f t="shared" si="135"/>
        <v>0</v>
      </c>
      <c r="CX103" s="25">
        <f t="shared" si="136"/>
        <v>0</v>
      </c>
      <c r="CY103" s="26">
        <f t="shared" si="136"/>
        <v>0</v>
      </c>
      <c r="CZ103" s="26">
        <f t="shared" si="136"/>
        <v>0</v>
      </c>
      <c r="DA103" s="27">
        <f t="shared" si="136"/>
        <v>0</v>
      </c>
      <c r="DB103" s="25">
        <f t="shared" si="136"/>
        <v>0</v>
      </c>
      <c r="DC103" s="26">
        <f t="shared" si="136"/>
        <v>0</v>
      </c>
      <c r="DD103" s="26">
        <f t="shared" si="136"/>
        <v>0</v>
      </c>
      <c r="DE103" s="27">
        <f t="shared" si="136"/>
        <v>0</v>
      </c>
      <c r="DF103" s="25">
        <f t="shared" si="136"/>
        <v>0</v>
      </c>
      <c r="DG103" s="26">
        <f t="shared" si="136"/>
        <v>0</v>
      </c>
      <c r="DH103" s="26">
        <f t="shared" si="137"/>
        <v>0</v>
      </c>
      <c r="DI103" s="27">
        <f t="shared" si="137"/>
        <v>0</v>
      </c>
      <c r="DJ103" s="25">
        <f t="shared" si="137"/>
        <v>0</v>
      </c>
      <c r="DK103" s="26">
        <f t="shared" si="137"/>
        <v>0</v>
      </c>
      <c r="DL103" s="26">
        <f t="shared" si="137"/>
        <v>0</v>
      </c>
      <c r="DM103" s="27">
        <f t="shared" si="137"/>
        <v>0</v>
      </c>
      <c r="DN103" s="7">
        <v>118</v>
      </c>
      <c r="DO103" s="23">
        <f>IFERROR(VLOOKUP(H103,'Cpte exploit'!$A$11:$E$35,4,FALSE),0)</f>
        <v>0</v>
      </c>
      <c r="DP103" s="24">
        <f t="shared" si="18"/>
        <v>0</v>
      </c>
      <c r="DQ103" s="23">
        <f>'Cpte exploit'!$B$39</f>
        <v>0</v>
      </c>
      <c r="DR103" s="24">
        <f t="shared" si="19"/>
        <v>0</v>
      </c>
      <c r="DS103" s="23">
        <f>'Cpte exploit'!$B$40</f>
        <v>0</v>
      </c>
      <c r="DT103" s="24">
        <f t="shared" si="20"/>
        <v>0</v>
      </c>
      <c r="DU103" s="23">
        <f>'Cpte exploit'!$B$41</f>
        <v>0</v>
      </c>
      <c r="DV103" s="23"/>
      <c r="DW103" s="24">
        <f t="shared" si="102"/>
        <v>0</v>
      </c>
      <c r="DX103" s="45">
        <f t="shared" si="22"/>
        <v>0</v>
      </c>
      <c r="DY103" s="45">
        <f t="shared" si="22"/>
        <v>0</v>
      </c>
      <c r="DZ103" s="123">
        <f t="shared" si="106"/>
        <v>0</v>
      </c>
      <c r="EA103" s="15" t="str">
        <f>IFERROR(VLOOKUP(Q103,BDD!$G$2:$H$99,2,FALSE),"")</f>
        <v/>
      </c>
      <c r="EB103" s="15" t="str">
        <f>IFERROR(VLOOKUP(R103,BDD!$G$2:$H$99,2,FALSE),"")</f>
        <v/>
      </c>
      <c r="EC103" s="15" t="str">
        <f>IFERROR(VLOOKUP(S103,BDD!$G$2:$H$99,2,FALSE),"")</f>
        <v/>
      </c>
      <c r="ED103" s="15" t="str">
        <f>IFERROR(VLOOKUP(T103,BDD!$G$2:$H$99,2,FALSE),"")</f>
        <v/>
      </c>
      <c r="EE103" s="15" t="str">
        <f t="shared" si="23"/>
        <v/>
      </c>
      <c r="EF103" s="15" t="str">
        <f t="shared" si="24"/>
        <v/>
      </c>
      <c r="EG103" s="15">
        <f t="shared" si="25"/>
        <v>0</v>
      </c>
      <c r="EH103" s="15">
        <f t="shared" si="26"/>
        <v>0</v>
      </c>
      <c r="EI103" s="15" t="str">
        <f t="shared" si="27"/>
        <v/>
      </c>
      <c r="EJ103" s="15" t="str">
        <f t="shared" si="28"/>
        <v/>
      </c>
      <c r="EK103" s="15">
        <f t="shared" si="29"/>
        <v>0</v>
      </c>
      <c r="EL103" s="15">
        <f t="shared" si="30"/>
        <v>0</v>
      </c>
      <c r="EM103" s="15">
        <f t="shared" si="96"/>
        <v>0</v>
      </c>
      <c r="EN103" s="15">
        <f t="shared" si="97"/>
        <v>0</v>
      </c>
      <c r="EO103" s="15"/>
      <c r="EP103" s="15"/>
      <c r="EQ103" s="15">
        <f t="shared" si="12"/>
        <v>0</v>
      </c>
      <c r="ER103" s="15">
        <f t="shared" si="13"/>
        <v>0</v>
      </c>
      <c r="ES103" s="18">
        <f t="shared" si="103"/>
        <v>0</v>
      </c>
      <c r="ET103" s="19">
        <f t="shared" si="98"/>
        <v>0</v>
      </c>
      <c r="EU103" s="19">
        <f t="shared" si="99"/>
        <v>0</v>
      </c>
      <c r="EV103" s="19">
        <f t="shared" si="100"/>
        <v>0</v>
      </c>
      <c r="EW103" s="19">
        <f t="shared" si="101"/>
        <v>0</v>
      </c>
      <c r="EX103" s="19">
        <f t="shared" si="104"/>
        <v>0</v>
      </c>
      <c r="EY103" s="19">
        <f t="shared" si="105"/>
        <v>0</v>
      </c>
      <c r="EZ103" s="122">
        <f t="shared" si="107"/>
        <v>0</v>
      </c>
      <c r="FA103" s="122"/>
      <c r="FB103" s="7">
        <f>FB102</f>
        <v>43</v>
      </c>
    </row>
    <row r="104" spans="1:158" hidden="1" x14ac:dyDescent="0.3">
      <c r="A104" s="114"/>
      <c r="B104" s="114" t="e">
        <f>VLOOKUP(A104,Info!$B$6:$D$106,3,FALSE)</f>
        <v>#N/A</v>
      </c>
      <c r="C104" s="115" t="str">
        <f>IFERROR(VLOOKUP(A104,Info!$B$6:$AD$106,29,FALSE),"")</f>
        <v/>
      </c>
      <c r="D104" s="115" t="str">
        <f>IFERROR(VLOOKUP(A104,Info!$B$6:$AD$106,28,FALSE),"")</f>
        <v/>
      </c>
      <c r="E104" s="116">
        <f>IFERROR(VLOOKUP(A104,Info!$B$6:$AD$106,13,FALSE),0)</f>
        <v>0</v>
      </c>
      <c r="F104" s="117">
        <f>IFERROR(VLOOKUP(A104,'Base travail'!$B$22:$G$121,4,FALSE)+VLOOKUP(A104,'Base travail'!$B$22:$G$121,5,FALSE),0)</f>
        <v>0</v>
      </c>
      <c r="G104" s="117">
        <f>IFERROR(VLOOKUP(A104,'Base travail'!$B$22:$G$121,6,FALSE),0)</f>
        <v>0</v>
      </c>
      <c r="H104" s="575"/>
      <c r="I104" s="575"/>
      <c r="J104" s="576"/>
      <c r="K104" s="576"/>
      <c r="L104" s="576"/>
      <c r="M104" s="576"/>
      <c r="N104" s="576"/>
      <c r="O104" s="576"/>
      <c r="P104" s="576"/>
      <c r="Q104" s="576"/>
      <c r="R104" s="576"/>
      <c r="S104" s="576"/>
      <c r="T104" s="576"/>
      <c r="V104" s="25">
        <f t="shared" si="128"/>
        <v>0</v>
      </c>
      <c r="W104" s="26">
        <f t="shared" si="128"/>
        <v>0</v>
      </c>
      <c r="X104" s="26">
        <f t="shared" si="128"/>
        <v>0</v>
      </c>
      <c r="Y104" s="27">
        <f t="shared" si="128"/>
        <v>0</v>
      </c>
      <c r="Z104" s="25">
        <f t="shared" si="128"/>
        <v>0</v>
      </c>
      <c r="AA104" s="26">
        <f t="shared" si="128"/>
        <v>0</v>
      </c>
      <c r="AB104" s="26">
        <f t="shared" si="128"/>
        <v>0</v>
      </c>
      <c r="AC104" s="27">
        <f t="shared" si="128"/>
        <v>0</v>
      </c>
      <c r="AD104" s="25">
        <f t="shared" si="128"/>
        <v>0</v>
      </c>
      <c r="AE104" s="26">
        <f t="shared" si="128"/>
        <v>0</v>
      </c>
      <c r="AF104" s="26">
        <f t="shared" si="129"/>
        <v>0</v>
      </c>
      <c r="AG104" s="27">
        <f t="shared" si="129"/>
        <v>0</v>
      </c>
      <c r="AH104" s="25">
        <f t="shared" si="129"/>
        <v>0</v>
      </c>
      <c r="AI104" s="26">
        <f t="shared" si="129"/>
        <v>0</v>
      </c>
      <c r="AJ104" s="26">
        <f t="shared" si="129"/>
        <v>0</v>
      </c>
      <c r="AK104" s="27">
        <f t="shared" si="129"/>
        <v>0</v>
      </c>
      <c r="AL104" s="25">
        <f t="shared" si="129"/>
        <v>0</v>
      </c>
      <c r="AM104" s="26">
        <f t="shared" si="129"/>
        <v>0</v>
      </c>
      <c r="AN104" s="26">
        <f t="shared" si="129"/>
        <v>0</v>
      </c>
      <c r="AO104" s="27">
        <f t="shared" si="129"/>
        <v>0</v>
      </c>
      <c r="AP104" s="25">
        <f t="shared" si="130"/>
        <v>0</v>
      </c>
      <c r="AQ104" s="26">
        <f t="shared" si="130"/>
        <v>0</v>
      </c>
      <c r="AR104" s="26">
        <f t="shared" si="130"/>
        <v>0</v>
      </c>
      <c r="AS104" s="27">
        <f t="shared" si="130"/>
        <v>0</v>
      </c>
      <c r="AT104" s="25">
        <f t="shared" si="130"/>
        <v>0</v>
      </c>
      <c r="AU104" s="26">
        <f t="shared" si="130"/>
        <v>0</v>
      </c>
      <c r="AV104" s="26">
        <f t="shared" si="130"/>
        <v>0</v>
      </c>
      <c r="AW104" s="27">
        <f t="shared" si="130"/>
        <v>0</v>
      </c>
      <c r="AX104" s="25">
        <f t="shared" si="130"/>
        <v>0</v>
      </c>
      <c r="AY104" s="26">
        <f t="shared" si="130"/>
        <v>0</v>
      </c>
      <c r="AZ104" s="26">
        <f t="shared" si="131"/>
        <v>0</v>
      </c>
      <c r="BA104" s="27">
        <f t="shared" si="131"/>
        <v>0</v>
      </c>
      <c r="BB104" s="25">
        <f t="shared" si="131"/>
        <v>0</v>
      </c>
      <c r="BC104" s="26">
        <f t="shared" si="131"/>
        <v>0</v>
      </c>
      <c r="BD104" s="26">
        <f t="shared" si="131"/>
        <v>0</v>
      </c>
      <c r="BE104" s="27">
        <f t="shared" si="131"/>
        <v>0</v>
      </c>
      <c r="BF104" s="25">
        <f t="shared" si="131"/>
        <v>0</v>
      </c>
      <c r="BG104" s="26">
        <f t="shared" si="131"/>
        <v>0</v>
      </c>
      <c r="BH104" s="26">
        <f t="shared" si="131"/>
        <v>0</v>
      </c>
      <c r="BI104" s="27">
        <f t="shared" si="131"/>
        <v>0</v>
      </c>
      <c r="BJ104" s="25">
        <f t="shared" si="132"/>
        <v>0</v>
      </c>
      <c r="BK104" s="26">
        <f t="shared" si="132"/>
        <v>0</v>
      </c>
      <c r="BL104" s="26">
        <f t="shared" si="132"/>
        <v>0</v>
      </c>
      <c r="BM104" s="27">
        <f t="shared" si="132"/>
        <v>0</v>
      </c>
      <c r="BN104" s="25">
        <f t="shared" si="132"/>
        <v>0</v>
      </c>
      <c r="BO104" s="26">
        <f t="shared" si="132"/>
        <v>0</v>
      </c>
      <c r="BP104" s="26">
        <f t="shared" si="132"/>
        <v>0</v>
      </c>
      <c r="BQ104" s="27">
        <f t="shared" si="132"/>
        <v>0</v>
      </c>
      <c r="BR104" s="25">
        <f t="shared" si="132"/>
        <v>0</v>
      </c>
      <c r="BS104" s="26">
        <f t="shared" si="132"/>
        <v>0</v>
      </c>
      <c r="BT104" s="26">
        <f t="shared" si="133"/>
        <v>0</v>
      </c>
      <c r="BU104" s="27">
        <f t="shared" si="133"/>
        <v>0</v>
      </c>
      <c r="BV104" s="25">
        <f t="shared" si="133"/>
        <v>0</v>
      </c>
      <c r="BW104" s="26">
        <f t="shared" si="133"/>
        <v>0</v>
      </c>
      <c r="BX104" s="26">
        <f t="shared" si="133"/>
        <v>0</v>
      </c>
      <c r="BY104" s="27">
        <f t="shared" si="133"/>
        <v>0</v>
      </c>
      <c r="BZ104" s="25">
        <f t="shared" si="133"/>
        <v>0</v>
      </c>
      <c r="CA104" s="26">
        <f t="shared" si="133"/>
        <v>0</v>
      </c>
      <c r="CB104" s="26">
        <f t="shared" si="133"/>
        <v>0</v>
      </c>
      <c r="CC104" s="27">
        <f t="shared" si="133"/>
        <v>0</v>
      </c>
      <c r="CD104" s="25">
        <f t="shared" si="134"/>
        <v>0</v>
      </c>
      <c r="CE104" s="26">
        <f t="shared" si="134"/>
        <v>0</v>
      </c>
      <c r="CF104" s="26">
        <f t="shared" si="134"/>
        <v>0</v>
      </c>
      <c r="CG104" s="27">
        <f t="shared" si="134"/>
        <v>0</v>
      </c>
      <c r="CH104" s="25">
        <f t="shared" si="134"/>
        <v>0</v>
      </c>
      <c r="CI104" s="26">
        <f t="shared" si="134"/>
        <v>0</v>
      </c>
      <c r="CJ104" s="26">
        <f t="shared" si="134"/>
        <v>0</v>
      </c>
      <c r="CK104" s="27">
        <f t="shared" si="134"/>
        <v>0</v>
      </c>
      <c r="CL104" s="25">
        <f t="shared" si="134"/>
        <v>0</v>
      </c>
      <c r="CM104" s="26">
        <f t="shared" si="134"/>
        <v>0</v>
      </c>
      <c r="CN104" s="26">
        <f t="shared" si="135"/>
        <v>0</v>
      </c>
      <c r="CO104" s="27">
        <f t="shared" si="135"/>
        <v>0</v>
      </c>
      <c r="CP104" s="25">
        <f t="shared" si="135"/>
        <v>0</v>
      </c>
      <c r="CQ104" s="26">
        <f t="shared" si="135"/>
        <v>0</v>
      </c>
      <c r="CR104" s="26">
        <f t="shared" si="135"/>
        <v>0</v>
      </c>
      <c r="CS104" s="27">
        <f t="shared" si="135"/>
        <v>0</v>
      </c>
      <c r="CT104" s="25">
        <f t="shared" si="135"/>
        <v>0</v>
      </c>
      <c r="CU104" s="26">
        <f t="shared" si="135"/>
        <v>0</v>
      </c>
      <c r="CV104" s="26">
        <f t="shared" si="135"/>
        <v>0</v>
      </c>
      <c r="CW104" s="27">
        <f t="shared" si="135"/>
        <v>0</v>
      </c>
      <c r="CX104" s="25">
        <f t="shared" si="136"/>
        <v>0</v>
      </c>
      <c r="CY104" s="26">
        <f t="shared" si="136"/>
        <v>0</v>
      </c>
      <c r="CZ104" s="26">
        <f t="shared" si="136"/>
        <v>0</v>
      </c>
      <c r="DA104" s="27">
        <f t="shared" si="136"/>
        <v>0</v>
      </c>
      <c r="DB104" s="25">
        <f t="shared" si="136"/>
        <v>0</v>
      </c>
      <c r="DC104" s="26">
        <f t="shared" si="136"/>
        <v>0</v>
      </c>
      <c r="DD104" s="26">
        <f t="shared" si="136"/>
        <v>0</v>
      </c>
      <c r="DE104" s="27">
        <f t="shared" si="136"/>
        <v>0</v>
      </c>
      <c r="DF104" s="25">
        <f t="shared" si="136"/>
        <v>0</v>
      </c>
      <c r="DG104" s="26">
        <f t="shared" si="136"/>
        <v>0</v>
      </c>
      <c r="DH104" s="26">
        <f t="shared" si="137"/>
        <v>0</v>
      </c>
      <c r="DI104" s="27">
        <f t="shared" si="137"/>
        <v>0</v>
      </c>
      <c r="DJ104" s="25">
        <f t="shared" si="137"/>
        <v>0</v>
      </c>
      <c r="DK104" s="26">
        <f t="shared" si="137"/>
        <v>0</v>
      </c>
      <c r="DL104" s="26">
        <f t="shared" si="137"/>
        <v>0</v>
      </c>
      <c r="DM104" s="27">
        <f t="shared" si="137"/>
        <v>0</v>
      </c>
      <c r="DN104" s="7">
        <v>119</v>
      </c>
      <c r="DO104" s="16">
        <f>IFERROR(VLOOKUP(H104,'Cpte exploit'!$A$11:$E$35,4,FALSE),0)</f>
        <v>0</v>
      </c>
      <c r="DP104" s="17">
        <f t="shared" si="18"/>
        <v>0</v>
      </c>
      <c r="DQ104" s="16">
        <f>'Cpte exploit'!$B$39</f>
        <v>0</v>
      </c>
      <c r="DR104" s="17">
        <f t="shared" si="19"/>
        <v>0</v>
      </c>
      <c r="DS104" s="16">
        <f>'Cpte exploit'!$B$40</f>
        <v>0</v>
      </c>
      <c r="DT104" s="17">
        <f t="shared" si="20"/>
        <v>0</v>
      </c>
      <c r="DU104" s="16">
        <f>'Cpte exploit'!$B$41</f>
        <v>0</v>
      </c>
      <c r="DV104" s="16"/>
      <c r="DW104" s="17">
        <f t="shared" si="102"/>
        <v>0</v>
      </c>
      <c r="DX104" s="44">
        <f t="shared" si="22"/>
        <v>0</v>
      </c>
      <c r="DY104" s="44">
        <f t="shared" si="22"/>
        <v>0</v>
      </c>
      <c r="DZ104" s="124">
        <f t="shared" si="106"/>
        <v>0</v>
      </c>
      <c r="EA104" s="15" t="str">
        <f>IFERROR(VLOOKUP(Q104,BDD!$G$2:$H$99,2,FALSE),"")</f>
        <v/>
      </c>
      <c r="EB104" s="15" t="str">
        <f>IFERROR(VLOOKUP(R104,BDD!$G$2:$H$99,2,FALSE),"")</f>
        <v/>
      </c>
      <c r="EC104" s="15" t="str">
        <f>IFERROR(VLOOKUP(S104,BDD!$G$2:$H$99,2,FALSE),"")</f>
        <v/>
      </c>
      <c r="ED104" s="15" t="str">
        <f>IFERROR(VLOOKUP(T104,BDD!$G$2:$H$99,2,FALSE),"")</f>
        <v/>
      </c>
      <c r="EE104" s="15" t="str">
        <f t="shared" si="23"/>
        <v/>
      </c>
      <c r="EF104" s="15" t="str">
        <f t="shared" si="24"/>
        <v/>
      </c>
      <c r="EG104" s="15">
        <f t="shared" si="25"/>
        <v>0</v>
      </c>
      <c r="EH104" s="15">
        <f t="shared" si="26"/>
        <v>0</v>
      </c>
      <c r="EI104" s="15" t="str">
        <f t="shared" si="27"/>
        <v/>
      </c>
      <c r="EJ104" s="15" t="str">
        <f t="shared" si="28"/>
        <v/>
      </c>
      <c r="EK104" s="15">
        <f t="shared" si="29"/>
        <v>0</v>
      </c>
      <c r="EL104" s="15">
        <f t="shared" si="30"/>
        <v>0</v>
      </c>
      <c r="EM104" s="15">
        <f t="shared" si="96"/>
        <v>0</v>
      </c>
      <c r="EN104" s="15">
        <f t="shared" si="97"/>
        <v>0</v>
      </c>
      <c r="EO104" s="15"/>
      <c r="EP104" s="15"/>
      <c r="EQ104" s="15">
        <f t="shared" si="12"/>
        <v>0</v>
      </c>
      <c r="ER104" s="15">
        <f t="shared" si="13"/>
        <v>0</v>
      </c>
      <c r="ES104" s="18">
        <f t="shared" si="103"/>
        <v>0</v>
      </c>
      <c r="ET104" s="19">
        <f t="shared" si="98"/>
        <v>0</v>
      </c>
      <c r="EU104" s="19">
        <f t="shared" si="99"/>
        <v>0</v>
      </c>
      <c r="EV104" s="19">
        <f t="shared" si="100"/>
        <v>0</v>
      </c>
      <c r="EW104" s="19">
        <f t="shared" si="101"/>
        <v>0</v>
      </c>
      <c r="EX104" s="19">
        <f t="shared" si="104"/>
        <v>0</v>
      </c>
      <c r="EY104" s="19">
        <f t="shared" si="105"/>
        <v>0</v>
      </c>
      <c r="EZ104" s="117">
        <f t="shared" si="107"/>
        <v>0</v>
      </c>
      <c r="FA104" s="117"/>
      <c r="FB104" s="7">
        <f>FB102+1</f>
        <v>44</v>
      </c>
    </row>
    <row r="105" spans="1:158" hidden="1" x14ac:dyDescent="0.3">
      <c r="A105" s="119"/>
      <c r="B105" s="119" t="e">
        <f>VLOOKUP(A105,Info!$B$6:$D$106,3,FALSE)</f>
        <v>#N/A</v>
      </c>
      <c r="C105" s="120" t="str">
        <f>IFERROR(VLOOKUP(A105,Info!$B$6:$AD$106,29,FALSE),"")</f>
        <v/>
      </c>
      <c r="D105" s="120" t="str">
        <f>IFERROR(VLOOKUP(A105,Info!$B$6:$AD$106,28,FALSE),"")</f>
        <v/>
      </c>
      <c r="E105" s="121">
        <f>IFERROR(VLOOKUP(A105,Info!$B$6:$AD$106,13,FALSE),0)</f>
        <v>0</v>
      </c>
      <c r="F105" s="122">
        <f>IFERROR(VLOOKUP(A105,'Base travail'!$B$22:$G$121,4,FALSE)+VLOOKUP(A105,'Base travail'!$B$22:$G$121,5,FALSE),0)</f>
        <v>0</v>
      </c>
      <c r="G105" s="122">
        <f>IFERROR(VLOOKUP(A105,'Base travail'!$B$22:$G$121,6,FALSE),0)</f>
        <v>0</v>
      </c>
      <c r="H105" s="573"/>
      <c r="I105" s="573"/>
      <c r="J105" s="574"/>
      <c r="K105" s="574"/>
      <c r="L105" s="574"/>
      <c r="M105" s="574"/>
      <c r="N105" s="574"/>
      <c r="O105" s="574"/>
      <c r="P105" s="574"/>
      <c r="Q105" s="574"/>
      <c r="R105" s="574"/>
      <c r="S105" s="574"/>
      <c r="T105" s="574"/>
      <c r="V105" s="25">
        <f t="shared" si="128"/>
        <v>0</v>
      </c>
      <c r="W105" s="26">
        <f t="shared" si="128"/>
        <v>0</v>
      </c>
      <c r="X105" s="26">
        <f t="shared" si="128"/>
        <v>0</v>
      </c>
      <c r="Y105" s="27">
        <f t="shared" si="128"/>
        <v>0</v>
      </c>
      <c r="Z105" s="25">
        <f t="shared" si="128"/>
        <v>0</v>
      </c>
      <c r="AA105" s="26">
        <f t="shared" si="128"/>
        <v>0</v>
      </c>
      <c r="AB105" s="26">
        <f t="shared" si="128"/>
        <v>0</v>
      </c>
      <c r="AC105" s="27">
        <f t="shared" si="128"/>
        <v>0</v>
      </c>
      <c r="AD105" s="25">
        <f t="shared" si="128"/>
        <v>0</v>
      </c>
      <c r="AE105" s="26">
        <f t="shared" si="128"/>
        <v>0</v>
      </c>
      <c r="AF105" s="26">
        <f t="shared" si="129"/>
        <v>0</v>
      </c>
      <c r="AG105" s="27">
        <f t="shared" si="129"/>
        <v>0</v>
      </c>
      <c r="AH105" s="25">
        <f t="shared" si="129"/>
        <v>0</v>
      </c>
      <c r="AI105" s="26">
        <f t="shared" si="129"/>
        <v>0</v>
      </c>
      <c r="AJ105" s="26">
        <f t="shared" si="129"/>
        <v>0</v>
      </c>
      <c r="AK105" s="27">
        <f t="shared" si="129"/>
        <v>0</v>
      </c>
      <c r="AL105" s="25">
        <f t="shared" si="129"/>
        <v>0</v>
      </c>
      <c r="AM105" s="26">
        <f t="shared" si="129"/>
        <v>0</v>
      </c>
      <c r="AN105" s="26">
        <f t="shared" si="129"/>
        <v>0</v>
      </c>
      <c r="AO105" s="27">
        <f t="shared" si="129"/>
        <v>0</v>
      </c>
      <c r="AP105" s="25">
        <f t="shared" si="130"/>
        <v>0</v>
      </c>
      <c r="AQ105" s="26">
        <f t="shared" si="130"/>
        <v>0</v>
      </c>
      <c r="AR105" s="26">
        <f t="shared" si="130"/>
        <v>0</v>
      </c>
      <c r="AS105" s="27">
        <f t="shared" si="130"/>
        <v>0</v>
      </c>
      <c r="AT105" s="25">
        <f t="shared" si="130"/>
        <v>0</v>
      </c>
      <c r="AU105" s="26">
        <f t="shared" si="130"/>
        <v>0</v>
      </c>
      <c r="AV105" s="26">
        <f t="shared" si="130"/>
        <v>0</v>
      </c>
      <c r="AW105" s="27">
        <f t="shared" si="130"/>
        <v>0</v>
      </c>
      <c r="AX105" s="25">
        <f t="shared" si="130"/>
        <v>0</v>
      </c>
      <c r="AY105" s="26">
        <f t="shared" si="130"/>
        <v>0</v>
      </c>
      <c r="AZ105" s="26">
        <f t="shared" si="131"/>
        <v>0</v>
      </c>
      <c r="BA105" s="27">
        <f t="shared" si="131"/>
        <v>0</v>
      </c>
      <c r="BB105" s="25">
        <f t="shared" si="131"/>
        <v>0</v>
      </c>
      <c r="BC105" s="26">
        <f t="shared" si="131"/>
        <v>0</v>
      </c>
      <c r="BD105" s="26">
        <f t="shared" si="131"/>
        <v>0</v>
      </c>
      <c r="BE105" s="27">
        <f t="shared" si="131"/>
        <v>0</v>
      </c>
      <c r="BF105" s="25">
        <f t="shared" si="131"/>
        <v>0</v>
      </c>
      <c r="BG105" s="26">
        <f t="shared" si="131"/>
        <v>0</v>
      </c>
      <c r="BH105" s="26">
        <f t="shared" si="131"/>
        <v>0</v>
      </c>
      <c r="BI105" s="27">
        <f t="shared" si="131"/>
        <v>0</v>
      </c>
      <c r="BJ105" s="25">
        <f t="shared" si="132"/>
        <v>0</v>
      </c>
      <c r="BK105" s="26">
        <f t="shared" si="132"/>
        <v>0</v>
      </c>
      <c r="BL105" s="26">
        <f t="shared" si="132"/>
        <v>0</v>
      </c>
      <c r="BM105" s="27">
        <f t="shared" si="132"/>
        <v>0</v>
      </c>
      <c r="BN105" s="25">
        <f t="shared" si="132"/>
        <v>0</v>
      </c>
      <c r="BO105" s="26">
        <f t="shared" si="132"/>
        <v>0</v>
      </c>
      <c r="BP105" s="26">
        <f t="shared" si="132"/>
        <v>0</v>
      </c>
      <c r="BQ105" s="27">
        <f t="shared" si="132"/>
        <v>0</v>
      </c>
      <c r="BR105" s="25">
        <f t="shared" si="132"/>
        <v>0</v>
      </c>
      <c r="BS105" s="26">
        <f t="shared" si="132"/>
        <v>0</v>
      </c>
      <c r="BT105" s="26">
        <f t="shared" si="133"/>
        <v>0</v>
      </c>
      <c r="BU105" s="27">
        <f t="shared" si="133"/>
        <v>0</v>
      </c>
      <c r="BV105" s="25">
        <f t="shared" si="133"/>
        <v>0</v>
      </c>
      <c r="BW105" s="26">
        <f t="shared" si="133"/>
        <v>0</v>
      </c>
      <c r="BX105" s="26">
        <f t="shared" si="133"/>
        <v>0</v>
      </c>
      <c r="BY105" s="27">
        <f t="shared" si="133"/>
        <v>0</v>
      </c>
      <c r="BZ105" s="25">
        <f t="shared" si="133"/>
        <v>0</v>
      </c>
      <c r="CA105" s="26">
        <f t="shared" si="133"/>
        <v>0</v>
      </c>
      <c r="CB105" s="26">
        <f t="shared" si="133"/>
        <v>0</v>
      </c>
      <c r="CC105" s="27">
        <f t="shared" si="133"/>
        <v>0</v>
      </c>
      <c r="CD105" s="25">
        <f t="shared" si="134"/>
        <v>0</v>
      </c>
      <c r="CE105" s="26">
        <f t="shared" si="134"/>
        <v>0</v>
      </c>
      <c r="CF105" s="26">
        <f t="shared" si="134"/>
        <v>0</v>
      </c>
      <c r="CG105" s="27">
        <f t="shared" si="134"/>
        <v>0</v>
      </c>
      <c r="CH105" s="25">
        <f t="shared" si="134"/>
        <v>0</v>
      </c>
      <c r="CI105" s="26">
        <f t="shared" si="134"/>
        <v>0</v>
      </c>
      <c r="CJ105" s="26">
        <f t="shared" si="134"/>
        <v>0</v>
      </c>
      <c r="CK105" s="27">
        <f t="shared" si="134"/>
        <v>0</v>
      </c>
      <c r="CL105" s="25">
        <f t="shared" si="134"/>
        <v>0</v>
      </c>
      <c r="CM105" s="26">
        <f t="shared" si="134"/>
        <v>0</v>
      </c>
      <c r="CN105" s="26">
        <f t="shared" si="135"/>
        <v>0</v>
      </c>
      <c r="CO105" s="27">
        <f t="shared" si="135"/>
        <v>0</v>
      </c>
      <c r="CP105" s="25">
        <f t="shared" si="135"/>
        <v>0</v>
      </c>
      <c r="CQ105" s="26">
        <f t="shared" si="135"/>
        <v>0</v>
      </c>
      <c r="CR105" s="26">
        <f t="shared" si="135"/>
        <v>0</v>
      </c>
      <c r="CS105" s="27">
        <f t="shared" si="135"/>
        <v>0</v>
      </c>
      <c r="CT105" s="25">
        <f t="shared" si="135"/>
        <v>0</v>
      </c>
      <c r="CU105" s="26">
        <f t="shared" si="135"/>
        <v>0</v>
      </c>
      <c r="CV105" s="26">
        <f t="shared" si="135"/>
        <v>0</v>
      </c>
      <c r="CW105" s="27">
        <f t="shared" si="135"/>
        <v>0</v>
      </c>
      <c r="CX105" s="25">
        <f t="shared" si="136"/>
        <v>0</v>
      </c>
      <c r="CY105" s="26">
        <f t="shared" si="136"/>
        <v>0</v>
      </c>
      <c r="CZ105" s="26">
        <f t="shared" si="136"/>
        <v>0</v>
      </c>
      <c r="DA105" s="27">
        <f t="shared" si="136"/>
        <v>0</v>
      </c>
      <c r="DB105" s="25">
        <f t="shared" si="136"/>
        <v>0</v>
      </c>
      <c r="DC105" s="26">
        <f t="shared" si="136"/>
        <v>0</v>
      </c>
      <c r="DD105" s="26">
        <f t="shared" si="136"/>
        <v>0</v>
      </c>
      <c r="DE105" s="27">
        <f t="shared" si="136"/>
        <v>0</v>
      </c>
      <c r="DF105" s="25">
        <f t="shared" si="136"/>
        <v>0</v>
      </c>
      <c r="DG105" s="26">
        <f t="shared" si="136"/>
        <v>0</v>
      </c>
      <c r="DH105" s="26">
        <f t="shared" si="137"/>
        <v>0</v>
      </c>
      <c r="DI105" s="27">
        <f t="shared" si="137"/>
        <v>0</v>
      </c>
      <c r="DJ105" s="25">
        <f t="shared" si="137"/>
        <v>0</v>
      </c>
      <c r="DK105" s="26">
        <f t="shared" si="137"/>
        <v>0</v>
      </c>
      <c r="DL105" s="26">
        <f t="shared" si="137"/>
        <v>0</v>
      </c>
      <c r="DM105" s="27">
        <f t="shared" si="137"/>
        <v>0</v>
      </c>
      <c r="DN105" s="7">
        <v>120</v>
      </c>
      <c r="DO105" s="23">
        <f>IFERROR(VLOOKUP(H105,'Cpte exploit'!$A$11:$E$35,4,FALSE),0)</f>
        <v>0</v>
      </c>
      <c r="DP105" s="24">
        <f t="shared" si="18"/>
        <v>0</v>
      </c>
      <c r="DQ105" s="23">
        <f>'Cpte exploit'!$B$39</f>
        <v>0</v>
      </c>
      <c r="DR105" s="24">
        <f t="shared" si="19"/>
        <v>0</v>
      </c>
      <c r="DS105" s="23">
        <f>'Cpte exploit'!$B$40</f>
        <v>0</v>
      </c>
      <c r="DT105" s="24">
        <f t="shared" si="20"/>
        <v>0</v>
      </c>
      <c r="DU105" s="23">
        <f>'Cpte exploit'!$B$41</f>
        <v>0</v>
      </c>
      <c r="DV105" s="23"/>
      <c r="DW105" s="24">
        <f t="shared" si="102"/>
        <v>0</v>
      </c>
      <c r="DX105" s="45">
        <f t="shared" si="22"/>
        <v>0</v>
      </c>
      <c r="DY105" s="45">
        <f t="shared" si="22"/>
        <v>0</v>
      </c>
      <c r="DZ105" s="123">
        <f t="shared" si="106"/>
        <v>0</v>
      </c>
      <c r="EA105" s="15" t="str">
        <f>IFERROR(VLOOKUP(Q105,BDD!$G$2:$H$99,2,FALSE),"")</f>
        <v/>
      </c>
      <c r="EB105" s="15" t="str">
        <f>IFERROR(VLOOKUP(R105,BDD!$G$2:$H$99,2,FALSE),"")</f>
        <v/>
      </c>
      <c r="EC105" s="15" t="str">
        <f>IFERROR(VLOOKUP(S105,BDD!$G$2:$H$99,2,FALSE),"")</f>
        <v/>
      </c>
      <c r="ED105" s="15" t="str">
        <f>IFERROR(VLOOKUP(T105,BDD!$G$2:$H$99,2,FALSE),"")</f>
        <v/>
      </c>
      <c r="EE105" s="15" t="str">
        <f t="shared" si="23"/>
        <v/>
      </c>
      <c r="EF105" s="15" t="str">
        <f t="shared" si="24"/>
        <v/>
      </c>
      <c r="EG105" s="15">
        <f t="shared" si="25"/>
        <v>0</v>
      </c>
      <c r="EH105" s="15">
        <f t="shared" si="26"/>
        <v>0</v>
      </c>
      <c r="EI105" s="15" t="str">
        <f t="shared" si="27"/>
        <v/>
      </c>
      <c r="EJ105" s="15" t="str">
        <f t="shared" si="28"/>
        <v/>
      </c>
      <c r="EK105" s="15">
        <f t="shared" si="29"/>
        <v>0</v>
      </c>
      <c r="EL105" s="15">
        <f t="shared" si="30"/>
        <v>0</v>
      </c>
      <c r="EM105" s="15">
        <f t="shared" si="96"/>
        <v>0</v>
      </c>
      <c r="EN105" s="15">
        <f t="shared" si="97"/>
        <v>0</v>
      </c>
      <c r="EO105" s="15"/>
      <c r="EP105" s="15"/>
      <c r="EQ105" s="15">
        <f t="shared" si="12"/>
        <v>0</v>
      </c>
      <c r="ER105" s="15">
        <f t="shared" si="13"/>
        <v>0</v>
      </c>
      <c r="ES105" s="18">
        <f t="shared" si="103"/>
        <v>0</v>
      </c>
      <c r="ET105" s="19">
        <f t="shared" si="98"/>
        <v>0</v>
      </c>
      <c r="EU105" s="19">
        <f t="shared" si="99"/>
        <v>0</v>
      </c>
      <c r="EV105" s="19">
        <f t="shared" si="100"/>
        <v>0</v>
      </c>
      <c r="EW105" s="19">
        <f t="shared" si="101"/>
        <v>0</v>
      </c>
      <c r="EX105" s="19">
        <f t="shared" si="104"/>
        <v>0</v>
      </c>
      <c r="EY105" s="19">
        <f t="shared" si="105"/>
        <v>0</v>
      </c>
      <c r="EZ105" s="122">
        <f t="shared" si="107"/>
        <v>0</v>
      </c>
      <c r="FA105" s="122"/>
      <c r="FB105" s="7">
        <f>FB104</f>
        <v>44</v>
      </c>
    </row>
    <row r="106" spans="1:158" hidden="1" x14ac:dyDescent="0.3">
      <c r="A106" s="114"/>
      <c r="B106" s="114" t="e">
        <f>VLOOKUP(A106,Info!$B$6:$D$106,3,FALSE)</f>
        <v>#N/A</v>
      </c>
      <c r="C106" s="115" t="str">
        <f>IFERROR(VLOOKUP(A106,Info!$B$6:$AD$106,29,FALSE),"")</f>
        <v/>
      </c>
      <c r="D106" s="115" t="str">
        <f>IFERROR(VLOOKUP(A106,Info!$B$6:$AD$106,28,FALSE),"")</f>
        <v/>
      </c>
      <c r="E106" s="116">
        <f>IFERROR(VLOOKUP(A106,Info!$B$6:$AD$106,13,FALSE),0)</f>
        <v>0</v>
      </c>
      <c r="F106" s="117">
        <f>IFERROR(VLOOKUP(A106,'Base travail'!$B$22:$G$121,4,FALSE)+VLOOKUP(A106,'Base travail'!$B$22:$G$121,5,FALSE),0)</f>
        <v>0</v>
      </c>
      <c r="G106" s="117">
        <f>IFERROR(VLOOKUP(A106,'Base travail'!$B$22:$G$121,6,FALSE),0)</f>
        <v>0</v>
      </c>
      <c r="H106" s="575"/>
      <c r="I106" s="575"/>
      <c r="J106" s="576"/>
      <c r="K106" s="576"/>
      <c r="L106" s="576"/>
      <c r="M106" s="576"/>
      <c r="N106" s="576"/>
      <c r="O106" s="576"/>
      <c r="P106" s="576"/>
      <c r="Q106" s="576"/>
      <c r="R106" s="576"/>
      <c r="S106" s="576"/>
      <c r="T106" s="576"/>
      <c r="V106" s="25">
        <f t="shared" ref="V106:AE115" si="138">IF(OR(AND(V$3&lt;$EF106,V$3&gt;=$EE106),AND(V$3&lt;$EH106,V$3&gt;=$EG106),AND(V$3&lt;$EJ106,V$3&gt;=$EI106),AND(V$3&lt;$EL106,V$3&gt;=$EK106)),1,0)</f>
        <v>0</v>
      </c>
      <c r="W106" s="26">
        <f t="shared" si="138"/>
        <v>0</v>
      </c>
      <c r="X106" s="26">
        <f t="shared" si="138"/>
        <v>0</v>
      </c>
      <c r="Y106" s="27">
        <f t="shared" si="138"/>
        <v>0</v>
      </c>
      <c r="Z106" s="25">
        <f t="shared" si="138"/>
        <v>0</v>
      </c>
      <c r="AA106" s="26">
        <f t="shared" si="138"/>
        <v>0</v>
      </c>
      <c r="AB106" s="26">
        <f t="shared" si="138"/>
        <v>0</v>
      </c>
      <c r="AC106" s="27">
        <f t="shared" si="138"/>
        <v>0</v>
      </c>
      <c r="AD106" s="25">
        <f t="shared" si="138"/>
        <v>0</v>
      </c>
      <c r="AE106" s="26">
        <f t="shared" si="138"/>
        <v>0</v>
      </c>
      <c r="AF106" s="26">
        <f t="shared" ref="AF106:AO115" si="139">IF(OR(AND(AF$3&lt;$EF106,AF$3&gt;=$EE106),AND(AF$3&lt;$EH106,AF$3&gt;=$EG106),AND(AF$3&lt;$EJ106,AF$3&gt;=$EI106),AND(AF$3&lt;$EL106,AF$3&gt;=$EK106)),1,0)</f>
        <v>0</v>
      </c>
      <c r="AG106" s="27">
        <f t="shared" si="139"/>
        <v>0</v>
      </c>
      <c r="AH106" s="25">
        <f t="shared" si="139"/>
        <v>0</v>
      </c>
      <c r="AI106" s="26">
        <f t="shared" si="139"/>
        <v>0</v>
      </c>
      <c r="AJ106" s="26">
        <f t="shared" si="139"/>
        <v>0</v>
      </c>
      <c r="AK106" s="27">
        <f t="shared" si="139"/>
        <v>0</v>
      </c>
      <c r="AL106" s="25">
        <f t="shared" si="139"/>
        <v>0</v>
      </c>
      <c r="AM106" s="26">
        <f t="shared" si="139"/>
        <v>0</v>
      </c>
      <c r="AN106" s="26">
        <f t="shared" si="139"/>
        <v>0</v>
      </c>
      <c r="AO106" s="27">
        <f t="shared" si="139"/>
        <v>0</v>
      </c>
      <c r="AP106" s="25">
        <f t="shared" ref="AP106:AY115" si="140">IF(OR(AND(AP$3&lt;$EF106,AP$3&gt;=$EE106),AND(AP$3&lt;$EH106,AP$3&gt;=$EG106),AND(AP$3&lt;$EJ106,AP$3&gt;=$EI106),AND(AP$3&lt;$EL106,AP$3&gt;=$EK106)),1,0)</f>
        <v>0</v>
      </c>
      <c r="AQ106" s="26">
        <f t="shared" si="140"/>
        <v>0</v>
      </c>
      <c r="AR106" s="26">
        <f t="shared" si="140"/>
        <v>0</v>
      </c>
      <c r="AS106" s="27">
        <f t="shared" si="140"/>
        <v>0</v>
      </c>
      <c r="AT106" s="25">
        <f t="shared" si="140"/>
        <v>0</v>
      </c>
      <c r="AU106" s="26">
        <f t="shared" si="140"/>
        <v>0</v>
      </c>
      <c r="AV106" s="26">
        <f t="shared" si="140"/>
        <v>0</v>
      </c>
      <c r="AW106" s="27">
        <f t="shared" si="140"/>
        <v>0</v>
      </c>
      <c r="AX106" s="25">
        <f t="shared" si="140"/>
        <v>0</v>
      </c>
      <c r="AY106" s="26">
        <f t="shared" si="140"/>
        <v>0</v>
      </c>
      <c r="AZ106" s="26">
        <f t="shared" ref="AZ106:BI115" si="141">IF(OR(AND(AZ$3&lt;$EF106,AZ$3&gt;=$EE106),AND(AZ$3&lt;$EH106,AZ$3&gt;=$EG106),AND(AZ$3&lt;$EJ106,AZ$3&gt;=$EI106),AND(AZ$3&lt;$EL106,AZ$3&gt;=$EK106)),1,0)</f>
        <v>0</v>
      </c>
      <c r="BA106" s="27">
        <f t="shared" si="141"/>
        <v>0</v>
      </c>
      <c r="BB106" s="25">
        <f t="shared" si="141"/>
        <v>0</v>
      </c>
      <c r="BC106" s="26">
        <f t="shared" si="141"/>
        <v>0</v>
      </c>
      <c r="BD106" s="26">
        <f t="shared" si="141"/>
        <v>0</v>
      </c>
      <c r="BE106" s="27">
        <f t="shared" si="141"/>
        <v>0</v>
      </c>
      <c r="BF106" s="25">
        <f t="shared" si="141"/>
        <v>0</v>
      </c>
      <c r="BG106" s="26">
        <f t="shared" si="141"/>
        <v>0</v>
      </c>
      <c r="BH106" s="26">
        <f t="shared" si="141"/>
        <v>0</v>
      </c>
      <c r="BI106" s="27">
        <f t="shared" si="141"/>
        <v>0</v>
      </c>
      <c r="BJ106" s="25">
        <f t="shared" ref="BJ106:BS115" si="142">IF(OR(AND(BJ$3&lt;$EF106,BJ$3&gt;=$EE106),AND(BJ$3&lt;$EH106,BJ$3&gt;=$EG106),AND(BJ$3&lt;$EJ106,BJ$3&gt;=$EI106),AND(BJ$3&lt;$EL106,BJ$3&gt;=$EK106)),1,0)</f>
        <v>0</v>
      </c>
      <c r="BK106" s="26">
        <f t="shared" si="142"/>
        <v>0</v>
      </c>
      <c r="BL106" s="26">
        <f t="shared" si="142"/>
        <v>0</v>
      </c>
      <c r="BM106" s="27">
        <f t="shared" si="142"/>
        <v>0</v>
      </c>
      <c r="BN106" s="25">
        <f t="shared" si="142"/>
        <v>0</v>
      </c>
      <c r="BO106" s="26">
        <f t="shared" si="142"/>
        <v>0</v>
      </c>
      <c r="BP106" s="26">
        <f t="shared" si="142"/>
        <v>0</v>
      </c>
      <c r="BQ106" s="27">
        <f t="shared" si="142"/>
        <v>0</v>
      </c>
      <c r="BR106" s="25">
        <f t="shared" si="142"/>
        <v>0</v>
      </c>
      <c r="BS106" s="26">
        <f t="shared" si="142"/>
        <v>0</v>
      </c>
      <c r="BT106" s="26">
        <f t="shared" ref="BT106:CC115" si="143">IF(OR(AND(BT$3&lt;$EF106,BT$3&gt;=$EE106),AND(BT$3&lt;$EH106,BT$3&gt;=$EG106),AND(BT$3&lt;$EJ106,BT$3&gt;=$EI106),AND(BT$3&lt;$EL106,BT$3&gt;=$EK106)),1,0)</f>
        <v>0</v>
      </c>
      <c r="BU106" s="27">
        <f t="shared" si="143"/>
        <v>0</v>
      </c>
      <c r="BV106" s="25">
        <f t="shared" si="143"/>
        <v>0</v>
      </c>
      <c r="BW106" s="26">
        <f t="shared" si="143"/>
        <v>0</v>
      </c>
      <c r="BX106" s="26">
        <f t="shared" si="143"/>
        <v>0</v>
      </c>
      <c r="BY106" s="27">
        <f t="shared" si="143"/>
        <v>0</v>
      </c>
      <c r="BZ106" s="25">
        <f t="shared" si="143"/>
        <v>0</v>
      </c>
      <c r="CA106" s="26">
        <f t="shared" si="143"/>
        <v>0</v>
      </c>
      <c r="CB106" s="26">
        <f t="shared" si="143"/>
        <v>0</v>
      </c>
      <c r="CC106" s="27">
        <f t="shared" si="143"/>
        <v>0</v>
      </c>
      <c r="CD106" s="25">
        <f t="shared" ref="CD106:CM115" si="144">IF(OR(AND(CD$3&lt;$EF106,CD$3&gt;=$EE106),AND(CD$3&lt;$EH106,CD$3&gt;=$EG106),AND(CD$3&lt;$EJ106,CD$3&gt;=$EI106),AND(CD$3&lt;$EL106,CD$3&gt;=$EK106)),1,0)</f>
        <v>0</v>
      </c>
      <c r="CE106" s="26">
        <f t="shared" si="144"/>
        <v>0</v>
      </c>
      <c r="CF106" s="26">
        <f t="shared" si="144"/>
        <v>0</v>
      </c>
      <c r="CG106" s="27">
        <f t="shared" si="144"/>
        <v>0</v>
      </c>
      <c r="CH106" s="25">
        <f t="shared" si="144"/>
        <v>0</v>
      </c>
      <c r="CI106" s="26">
        <f t="shared" si="144"/>
        <v>0</v>
      </c>
      <c r="CJ106" s="26">
        <f t="shared" si="144"/>
        <v>0</v>
      </c>
      <c r="CK106" s="27">
        <f t="shared" si="144"/>
        <v>0</v>
      </c>
      <c r="CL106" s="25">
        <f t="shared" si="144"/>
        <v>0</v>
      </c>
      <c r="CM106" s="26">
        <f t="shared" si="144"/>
        <v>0</v>
      </c>
      <c r="CN106" s="26">
        <f t="shared" ref="CN106:CW115" si="145">IF(OR(AND(CN$3&lt;$EF106,CN$3&gt;=$EE106),AND(CN$3&lt;$EH106,CN$3&gt;=$EG106),AND(CN$3&lt;$EJ106,CN$3&gt;=$EI106),AND(CN$3&lt;$EL106,CN$3&gt;=$EK106)),1,0)</f>
        <v>0</v>
      </c>
      <c r="CO106" s="27">
        <f t="shared" si="145"/>
        <v>0</v>
      </c>
      <c r="CP106" s="25">
        <f t="shared" si="145"/>
        <v>0</v>
      </c>
      <c r="CQ106" s="26">
        <f t="shared" si="145"/>
        <v>0</v>
      </c>
      <c r="CR106" s="26">
        <f t="shared" si="145"/>
        <v>0</v>
      </c>
      <c r="CS106" s="27">
        <f t="shared" si="145"/>
        <v>0</v>
      </c>
      <c r="CT106" s="25">
        <f t="shared" si="145"/>
        <v>0</v>
      </c>
      <c r="CU106" s="26">
        <f t="shared" si="145"/>
        <v>0</v>
      </c>
      <c r="CV106" s="26">
        <f t="shared" si="145"/>
        <v>0</v>
      </c>
      <c r="CW106" s="27">
        <f t="shared" si="145"/>
        <v>0</v>
      </c>
      <c r="CX106" s="25">
        <f t="shared" ref="CX106:DG115" si="146">IF(OR(AND(CX$3&lt;$EF106,CX$3&gt;=$EE106),AND(CX$3&lt;$EH106,CX$3&gt;=$EG106),AND(CX$3&lt;$EJ106,CX$3&gt;=$EI106),AND(CX$3&lt;$EL106,CX$3&gt;=$EK106)),1,0)</f>
        <v>0</v>
      </c>
      <c r="CY106" s="26">
        <f t="shared" si="146"/>
        <v>0</v>
      </c>
      <c r="CZ106" s="26">
        <f t="shared" si="146"/>
        <v>0</v>
      </c>
      <c r="DA106" s="27">
        <f t="shared" si="146"/>
        <v>0</v>
      </c>
      <c r="DB106" s="25">
        <f t="shared" si="146"/>
        <v>0</v>
      </c>
      <c r="DC106" s="26">
        <f t="shared" si="146"/>
        <v>0</v>
      </c>
      <c r="DD106" s="26">
        <f t="shared" si="146"/>
        <v>0</v>
      </c>
      <c r="DE106" s="27">
        <f t="shared" si="146"/>
        <v>0</v>
      </c>
      <c r="DF106" s="25">
        <f t="shared" si="146"/>
        <v>0</v>
      </c>
      <c r="DG106" s="26">
        <f t="shared" si="146"/>
        <v>0</v>
      </c>
      <c r="DH106" s="26">
        <f t="shared" ref="DH106:DM115" si="147">IF(OR(AND(DH$3&lt;$EF106,DH$3&gt;=$EE106),AND(DH$3&lt;$EH106,DH$3&gt;=$EG106),AND(DH$3&lt;$EJ106,DH$3&gt;=$EI106),AND(DH$3&lt;$EL106,DH$3&gt;=$EK106)),1,0)</f>
        <v>0</v>
      </c>
      <c r="DI106" s="27">
        <f t="shared" si="147"/>
        <v>0</v>
      </c>
      <c r="DJ106" s="25">
        <f t="shared" si="147"/>
        <v>0</v>
      </c>
      <c r="DK106" s="26">
        <f t="shared" si="147"/>
        <v>0</v>
      </c>
      <c r="DL106" s="26">
        <f t="shared" si="147"/>
        <v>0</v>
      </c>
      <c r="DM106" s="27">
        <f t="shared" si="147"/>
        <v>0</v>
      </c>
      <c r="DN106" s="7">
        <v>121</v>
      </c>
      <c r="DO106" s="16">
        <f>IFERROR(VLOOKUP(H106,'Cpte exploit'!$A$11:$E$35,4,FALSE),0)</f>
        <v>0</v>
      </c>
      <c r="DP106" s="17">
        <f t="shared" si="18"/>
        <v>0</v>
      </c>
      <c r="DQ106" s="16">
        <f>'Cpte exploit'!$B$39</f>
        <v>0</v>
      </c>
      <c r="DR106" s="17">
        <f t="shared" si="19"/>
        <v>0</v>
      </c>
      <c r="DS106" s="16">
        <f>'Cpte exploit'!$B$40</f>
        <v>0</v>
      </c>
      <c r="DT106" s="17">
        <f t="shared" si="20"/>
        <v>0</v>
      </c>
      <c r="DU106" s="16">
        <f>'Cpte exploit'!$B$41</f>
        <v>0</v>
      </c>
      <c r="DV106" s="16"/>
      <c r="DW106" s="17">
        <f t="shared" si="102"/>
        <v>0</v>
      </c>
      <c r="DX106" s="44">
        <f t="shared" si="22"/>
        <v>0</v>
      </c>
      <c r="DY106" s="44">
        <f t="shared" si="22"/>
        <v>0</v>
      </c>
      <c r="DZ106" s="124">
        <f t="shared" si="106"/>
        <v>0</v>
      </c>
      <c r="EA106" s="15" t="str">
        <f>IFERROR(VLOOKUP(Q106,BDD!$G$2:$H$99,2,FALSE),"")</f>
        <v/>
      </c>
      <c r="EB106" s="15" t="str">
        <f>IFERROR(VLOOKUP(R106,BDD!$G$2:$H$99,2,FALSE),"")</f>
        <v/>
      </c>
      <c r="EC106" s="15" t="str">
        <f>IFERROR(VLOOKUP(S106,BDD!$G$2:$H$99,2,FALSE),"")</f>
        <v/>
      </c>
      <c r="ED106" s="15" t="str">
        <f>IFERROR(VLOOKUP(T106,BDD!$G$2:$H$99,2,FALSE),"")</f>
        <v/>
      </c>
      <c r="EE106" s="15" t="str">
        <f t="shared" si="23"/>
        <v/>
      </c>
      <c r="EF106" s="15" t="str">
        <f t="shared" si="24"/>
        <v/>
      </c>
      <c r="EG106" s="15">
        <f t="shared" si="25"/>
        <v>0</v>
      </c>
      <c r="EH106" s="15">
        <f t="shared" si="26"/>
        <v>0</v>
      </c>
      <c r="EI106" s="15" t="str">
        <f t="shared" si="27"/>
        <v/>
      </c>
      <c r="EJ106" s="15" t="str">
        <f t="shared" si="28"/>
        <v/>
      </c>
      <c r="EK106" s="15">
        <f t="shared" si="29"/>
        <v>0</v>
      </c>
      <c r="EL106" s="15">
        <f t="shared" si="30"/>
        <v>0</v>
      </c>
      <c r="EM106" s="15">
        <f t="shared" si="96"/>
        <v>0</v>
      </c>
      <c r="EN106" s="15">
        <f t="shared" si="97"/>
        <v>0</v>
      </c>
      <c r="EO106" s="15"/>
      <c r="EP106" s="15"/>
      <c r="EQ106" s="15">
        <f t="shared" si="12"/>
        <v>0</v>
      </c>
      <c r="ER106" s="15">
        <f t="shared" si="13"/>
        <v>0</v>
      </c>
      <c r="ES106" s="18">
        <f t="shared" si="103"/>
        <v>0</v>
      </c>
      <c r="ET106" s="19">
        <f t="shared" si="98"/>
        <v>0</v>
      </c>
      <c r="EU106" s="19">
        <f t="shared" si="99"/>
        <v>0</v>
      </c>
      <c r="EV106" s="19">
        <f t="shared" si="100"/>
        <v>0</v>
      </c>
      <c r="EW106" s="19">
        <f t="shared" si="101"/>
        <v>0</v>
      </c>
      <c r="EX106" s="19">
        <f t="shared" si="104"/>
        <v>0</v>
      </c>
      <c r="EY106" s="19">
        <f t="shared" si="105"/>
        <v>0</v>
      </c>
      <c r="EZ106" s="117">
        <f t="shared" si="107"/>
        <v>0</v>
      </c>
      <c r="FA106" s="117"/>
      <c r="FB106" s="7">
        <f>FB104+1</f>
        <v>45</v>
      </c>
    </row>
    <row r="107" spans="1:158" hidden="1" x14ac:dyDescent="0.3">
      <c r="A107" s="119"/>
      <c r="B107" s="119" t="e">
        <f>VLOOKUP(A107,Info!$B$6:$D$106,3,FALSE)</f>
        <v>#N/A</v>
      </c>
      <c r="C107" s="120" t="str">
        <f>IFERROR(VLOOKUP(A107,Info!$B$6:$AD$106,29,FALSE),"")</f>
        <v/>
      </c>
      <c r="D107" s="120" t="str">
        <f>IFERROR(VLOOKUP(A107,Info!$B$6:$AD$106,28,FALSE),"")</f>
        <v/>
      </c>
      <c r="E107" s="121">
        <f>IFERROR(VLOOKUP(A107,Info!$B$6:$AD$106,13,FALSE),0)</f>
        <v>0</v>
      </c>
      <c r="F107" s="122">
        <f>IFERROR(VLOOKUP(A107,'Base travail'!$B$22:$G$121,4,FALSE)+VLOOKUP(A107,'Base travail'!$B$22:$G$121,5,FALSE),0)</f>
        <v>0</v>
      </c>
      <c r="G107" s="122">
        <f>IFERROR(VLOOKUP(A107,'Base travail'!$B$22:$G$121,6,FALSE),0)</f>
        <v>0</v>
      </c>
      <c r="H107" s="573"/>
      <c r="I107" s="573"/>
      <c r="J107" s="574"/>
      <c r="K107" s="574"/>
      <c r="L107" s="574"/>
      <c r="M107" s="574"/>
      <c r="N107" s="574"/>
      <c r="O107" s="574"/>
      <c r="P107" s="574"/>
      <c r="Q107" s="574"/>
      <c r="R107" s="574"/>
      <c r="S107" s="574"/>
      <c r="T107" s="574"/>
      <c r="V107" s="25">
        <f t="shared" si="138"/>
        <v>0</v>
      </c>
      <c r="W107" s="26">
        <f t="shared" si="138"/>
        <v>0</v>
      </c>
      <c r="X107" s="26">
        <f t="shared" si="138"/>
        <v>0</v>
      </c>
      <c r="Y107" s="27">
        <f t="shared" si="138"/>
        <v>0</v>
      </c>
      <c r="Z107" s="25">
        <f t="shared" si="138"/>
        <v>0</v>
      </c>
      <c r="AA107" s="26">
        <f t="shared" si="138"/>
        <v>0</v>
      </c>
      <c r="AB107" s="26">
        <f t="shared" si="138"/>
        <v>0</v>
      </c>
      <c r="AC107" s="27">
        <f t="shared" si="138"/>
        <v>0</v>
      </c>
      <c r="AD107" s="25">
        <f t="shared" si="138"/>
        <v>0</v>
      </c>
      <c r="AE107" s="26">
        <f t="shared" si="138"/>
        <v>0</v>
      </c>
      <c r="AF107" s="26">
        <f t="shared" si="139"/>
        <v>0</v>
      </c>
      <c r="AG107" s="27">
        <f t="shared" si="139"/>
        <v>0</v>
      </c>
      <c r="AH107" s="25">
        <f t="shared" si="139"/>
        <v>0</v>
      </c>
      <c r="AI107" s="26">
        <f t="shared" si="139"/>
        <v>0</v>
      </c>
      <c r="AJ107" s="26">
        <f t="shared" si="139"/>
        <v>0</v>
      </c>
      <c r="AK107" s="27">
        <f t="shared" si="139"/>
        <v>0</v>
      </c>
      <c r="AL107" s="25">
        <f t="shared" si="139"/>
        <v>0</v>
      </c>
      <c r="AM107" s="26">
        <f t="shared" si="139"/>
        <v>0</v>
      </c>
      <c r="AN107" s="26">
        <f t="shared" si="139"/>
        <v>0</v>
      </c>
      <c r="AO107" s="27">
        <f t="shared" si="139"/>
        <v>0</v>
      </c>
      <c r="AP107" s="25">
        <f t="shared" si="140"/>
        <v>0</v>
      </c>
      <c r="AQ107" s="26">
        <f t="shared" si="140"/>
        <v>0</v>
      </c>
      <c r="AR107" s="26">
        <f t="shared" si="140"/>
        <v>0</v>
      </c>
      <c r="AS107" s="27">
        <f t="shared" si="140"/>
        <v>0</v>
      </c>
      <c r="AT107" s="25">
        <f t="shared" si="140"/>
        <v>0</v>
      </c>
      <c r="AU107" s="26">
        <f t="shared" si="140"/>
        <v>0</v>
      </c>
      <c r="AV107" s="26">
        <f t="shared" si="140"/>
        <v>0</v>
      </c>
      <c r="AW107" s="27">
        <f t="shared" si="140"/>
        <v>0</v>
      </c>
      <c r="AX107" s="25">
        <f t="shared" si="140"/>
        <v>0</v>
      </c>
      <c r="AY107" s="26">
        <f t="shared" si="140"/>
        <v>0</v>
      </c>
      <c r="AZ107" s="26">
        <f t="shared" si="141"/>
        <v>0</v>
      </c>
      <c r="BA107" s="27">
        <f t="shared" si="141"/>
        <v>0</v>
      </c>
      <c r="BB107" s="25">
        <f t="shared" si="141"/>
        <v>0</v>
      </c>
      <c r="BC107" s="26">
        <f t="shared" si="141"/>
        <v>0</v>
      </c>
      <c r="BD107" s="26">
        <f t="shared" si="141"/>
        <v>0</v>
      </c>
      <c r="BE107" s="27">
        <f t="shared" si="141"/>
        <v>0</v>
      </c>
      <c r="BF107" s="25">
        <f t="shared" si="141"/>
        <v>0</v>
      </c>
      <c r="BG107" s="26">
        <f t="shared" si="141"/>
        <v>0</v>
      </c>
      <c r="BH107" s="26">
        <f t="shared" si="141"/>
        <v>0</v>
      </c>
      <c r="BI107" s="27">
        <f t="shared" si="141"/>
        <v>0</v>
      </c>
      <c r="BJ107" s="25">
        <f t="shared" si="142"/>
        <v>0</v>
      </c>
      <c r="BK107" s="26">
        <f t="shared" si="142"/>
        <v>0</v>
      </c>
      <c r="BL107" s="26">
        <f t="shared" si="142"/>
        <v>0</v>
      </c>
      <c r="BM107" s="27">
        <f t="shared" si="142"/>
        <v>0</v>
      </c>
      <c r="BN107" s="25">
        <f t="shared" si="142"/>
        <v>0</v>
      </c>
      <c r="BO107" s="26">
        <f t="shared" si="142"/>
        <v>0</v>
      </c>
      <c r="BP107" s="26">
        <f t="shared" si="142"/>
        <v>0</v>
      </c>
      <c r="BQ107" s="27">
        <f t="shared" si="142"/>
        <v>0</v>
      </c>
      <c r="BR107" s="25">
        <f t="shared" si="142"/>
        <v>0</v>
      </c>
      <c r="BS107" s="26">
        <f t="shared" si="142"/>
        <v>0</v>
      </c>
      <c r="BT107" s="26">
        <f t="shared" si="143"/>
        <v>0</v>
      </c>
      <c r="BU107" s="27">
        <f t="shared" si="143"/>
        <v>0</v>
      </c>
      <c r="BV107" s="25">
        <f t="shared" si="143"/>
        <v>0</v>
      </c>
      <c r="BW107" s="26">
        <f t="shared" si="143"/>
        <v>0</v>
      </c>
      <c r="BX107" s="26">
        <f t="shared" si="143"/>
        <v>0</v>
      </c>
      <c r="BY107" s="27">
        <f t="shared" si="143"/>
        <v>0</v>
      </c>
      <c r="BZ107" s="25">
        <f t="shared" si="143"/>
        <v>0</v>
      </c>
      <c r="CA107" s="26">
        <f t="shared" si="143"/>
        <v>0</v>
      </c>
      <c r="CB107" s="26">
        <f t="shared" si="143"/>
        <v>0</v>
      </c>
      <c r="CC107" s="27">
        <f t="shared" si="143"/>
        <v>0</v>
      </c>
      <c r="CD107" s="25">
        <f t="shared" si="144"/>
        <v>0</v>
      </c>
      <c r="CE107" s="26">
        <f t="shared" si="144"/>
        <v>0</v>
      </c>
      <c r="CF107" s="26">
        <f t="shared" si="144"/>
        <v>0</v>
      </c>
      <c r="CG107" s="27">
        <f t="shared" si="144"/>
        <v>0</v>
      </c>
      <c r="CH107" s="25">
        <f t="shared" si="144"/>
        <v>0</v>
      </c>
      <c r="CI107" s="26">
        <f t="shared" si="144"/>
        <v>0</v>
      </c>
      <c r="CJ107" s="26">
        <f t="shared" si="144"/>
        <v>0</v>
      </c>
      <c r="CK107" s="27">
        <f t="shared" si="144"/>
        <v>0</v>
      </c>
      <c r="CL107" s="25">
        <f t="shared" si="144"/>
        <v>0</v>
      </c>
      <c r="CM107" s="26">
        <f t="shared" si="144"/>
        <v>0</v>
      </c>
      <c r="CN107" s="26">
        <f t="shared" si="145"/>
        <v>0</v>
      </c>
      <c r="CO107" s="27">
        <f t="shared" si="145"/>
        <v>0</v>
      </c>
      <c r="CP107" s="25">
        <f t="shared" si="145"/>
        <v>0</v>
      </c>
      <c r="CQ107" s="26">
        <f t="shared" si="145"/>
        <v>0</v>
      </c>
      <c r="CR107" s="26">
        <f t="shared" si="145"/>
        <v>0</v>
      </c>
      <c r="CS107" s="27">
        <f t="shared" si="145"/>
        <v>0</v>
      </c>
      <c r="CT107" s="25">
        <f t="shared" si="145"/>
        <v>0</v>
      </c>
      <c r="CU107" s="26">
        <f t="shared" si="145"/>
        <v>0</v>
      </c>
      <c r="CV107" s="26">
        <f t="shared" si="145"/>
        <v>0</v>
      </c>
      <c r="CW107" s="27">
        <f t="shared" si="145"/>
        <v>0</v>
      </c>
      <c r="CX107" s="25">
        <f t="shared" si="146"/>
        <v>0</v>
      </c>
      <c r="CY107" s="26">
        <f t="shared" si="146"/>
        <v>0</v>
      </c>
      <c r="CZ107" s="26">
        <f t="shared" si="146"/>
        <v>0</v>
      </c>
      <c r="DA107" s="27">
        <f t="shared" si="146"/>
        <v>0</v>
      </c>
      <c r="DB107" s="25">
        <f t="shared" si="146"/>
        <v>0</v>
      </c>
      <c r="DC107" s="26">
        <f t="shared" si="146"/>
        <v>0</v>
      </c>
      <c r="DD107" s="26">
        <f t="shared" si="146"/>
        <v>0</v>
      </c>
      <c r="DE107" s="27">
        <f t="shared" si="146"/>
        <v>0</v>
      </c>
      <c r="DF107" s="25">
        <f t="shared" si="146"/>
        <v>0</v>
      </c>
      <c r="DG107" s="26">
        <f t="shared" si="146"/>
        <v>0</v>
      </c>
      <c r="DH107" s="26">
        <f t="shared" si="147"/>
        <v>0</v>
      </c>
      <c r="DI107" s="27">
        <f t="shared" si="147"/>
        <v>0</v>
      </c>
      <c r="DJ107" s="25">
        <f t="shared" si="147"/>
        <v>0</v>
      </c>
      <c r="DK107" s="26">
        <f t="shared" si="147"/>
        <v>0</v>
      </c>
      <c r="DL107" s="26">
        <f t="shared" si="147"/>
        <v>0</v>
      </c>
      <c r="DM107" s="27">
        <f t="shared" si="147"/>
        <v>0</v>
      </c>
      <c r="DN107" s="7">
        <v>122</v>
      </c>
      <c r="DO107" s="23">
        <f>IFERROR(VLOOKUP(H107,'Cpte exploit'!$A$11:$E$35,4,FALSE),0)</f>
        <v>0</v>
      </c>
      <c r="DP107" s="24">
        <f t="shared" si="18"/>
        <v>0</v>
      </c>
      <c r="DQ107" s="23">
        <f>'Cpte exploit'!$B$39</f>
        <v>0</v>
      </c>
      <c r="DR107" s="24">
        <f t="shared" si="19"/>
        <v>0</v>
      </c>
      <c r="DS107" s="23">
        <f>'Cpte exploit'!$B$40</f>
        <v>0</v>
      </c>
      <c r="DT107" s="24">
        <f t="shared" si="20"/>
        <v>0</v>
      </c>
      <c r="DU107" s="23">
        <f>'Cpte exploit'!$B$41</f>
        <v>0</v>
      </c>
      <c r="DV107" s="23"/>
      <c r="DW107" s="24">
        <f t="shared" si="102"/>
        <v>0</v>
      </c>
      <c r="DX107" s="45">
        <f t="shared" si="22"/>
        <v>0</v>
      </c>
      <c r="DY107" s="45">
        <f t="shared" si="22"/>
        <v>0</v>
      </c>
      <c r="DZ107" s="123">
        <f t="shared" si="106"/>
        <v>0</v>
      </c>
      <c r="EA107" s="15" t="str">
        <f>IFERROR(VLOOKUP(Q107,BDD!$G$2:$H$99,2,FALSE),"")</f>
        <v/>
      </c>
      <c r="EB107" s="15" t="str">
        <f>IFERROR(VLOOKUP(R107,BDD!$G$2:$H$99,2,FALSE),"")</f>
        <v/>
      </c>
      <c r="EC107" s="15" t="str">
        <f>IFERROR(VLOOKUP(S107,BDD!$G$2:$H$99,2,FALSE),"")</f>
        <v/>
      </c>
      <c r="ED107" s="15" t="str">
        <f>IFERROR(VLOOKUP(T107,BDD!$G$2:$H$99,2,FALSE),"")</f>
        <v/>
      </c>
      <c r="EE107" s="15" t="str">
        <f t="shared" si="23"/>
        <v/>
      </c>
      <c r="EF107" s="15" t="str">
        <f t="shared" si="24"/>
        <v/>
      </c>
      <c r="EG107" s="15">
        <f t="shared" si="25"/>
        <v>0</v>
      </c>
      <c r="EH107" s="15">
        <f t="shared" si="26"/>
        <v>0</v>
      </c>
      <c r="EI107" s="15" t="str">
        <f t="shared" si="27"/>
        <v/>
      </c>
      <c r="EJ107" s="15" t="str">
        <f t="shared" si="28"/>
        <v/>
      </c>
      <c r="EK107" s="15">
        <f t="shared" si="29"/>
        <v>0</v>
      </c>
      <c r="EL107" s="15">
        <f t="shared" si="30"/>
        <v>0</v>
      </c>
      <c r="EM107" s="15">
        <f t="shared" si="96"/>
        <v>0</v>
      </c>
      <c r="EN107" s="15">
        <f t="shared" si="97"/>
        <v>0</v>
      </c>
      <c r="EO107" s="15"/>
      <c r="EP107" s="15"/>
      <c r="EQ107" s="15">
        <f t="shared" si="12"/>
        <v>0</v>
      </c>
      <c r="ER107" s="15">
        <f t="shared" si="13"/>
        <v>0</v>
      </c>
      <c r="ES107" s="18">
        <f t="shared" si="103"/>
        <v>0</v>
      </c>
      <c r="ET107" s="19">
        <f t="shared" si="98"/>
        <v>0</v>
      </c>
      <c r="EU107" s="19">
        <f t="shared" si="99"/>
        <v>0</v>
      </c>
      <c r="EV107" s="19">
        <f t="shared" si="100"/>
        <v>0</v>
      </c>
      <c r="EW107" s="19">
        <f t="shared" si="101"/>
        <v>0</v>
      </c>
      <c r="EX107" s="19">
        <f t="shared" si="104"/>
        <v>0</v>
      </c>
      <c r="EY107" s="19">
        <f t="shared" si="105"/>
        <v>0</v>
      </c>
      <c r="EZ107" s="122">
        <f t="shared" si="107"/>
        <v>0</v>
      </c>
      <c r="FA107" s="122"/>
      <c r="FB107" s="7">
        <f>FB106</f>
        <v>45</v>
      </c>
    </row>
    <row r="108" spans="1:158" hidden="1" x14ac:dyDescent="0.3">
      <c r="A108" s="114"/>
      <c r="B108" s="114" t="e">
        <f>VLOOKUP(A108,Info!$B$6:$D$106,3,FALSE)</f>
        <v>#N/A</v>
      </c>
      <c r="C108" s="115" t="str">
        <f>IFERROR(VLOOKUP(A108,Info!$B$6:$AD$106,29,FALSE),"")</f>
        <v/>
      </c>
      <c r="D108" s="115" t="str">
        <f>IFERROR(VLOOKUP(A108,Info!$B$6:$AD$106,28,FALSE),"")</f>
        <v/>
      </c>
      <c r="E108" s="116">
        <f>IFERROR(VLOOKUP(A108,Info!$B$6:$AD$106,13,FALSE),0)</f>
        <v>0</v>
      </c>
      <c r="F108" s="117">
        <f>IFERROR(VLOOKUP(A108,'Base travail'!$B$22:$G$121,4,FALSE)+VLOOKUP(A108,'Base travail'!$B$22:$G$121,5,FALSE),0)</f>
        <v>0</v>
      </c>
      <c r="G108" s="117">
        <f>IFERROR(VLOOKUP(A108,'Base travail'!$B$22:$G$121,6,FALSE),0)</f>
        <v>0</v>
      </c>
      <c r="H108" s="575"/>
      <c r="I108" s="575"/>
      <c r="J108" s="576"/>
      <c r="K108" s="576"/>
      <c r="L108" s="576"/>
      <c r="M108" s="576"/>
      <c r="N108" s="576"/>
      <c r="O108" s="576"/>
      <c r="P108" s="576"/>
      <c r="Q108" s="576"/>
      <c r="R108" s="576"/>
      <c r="S108" s="576"/>
      <c r="T108" s="576"/>
      <c r="V108" s="25">
        <f t="shared" si="138"/>
        <v>0</v>
      </c>
      <c r="W108" s="26">
        <f t="shared" si="138"/>
        <v>0</v>
      </c>
      <c r="X108" s="26">
        <f t="shared" si="138"/>
        <v>0</v>
      </c>
      <c r="Y108" s="27">
        <f t="shared" si="138"/>
        <v>0</v>
      </c>
      <c r="Z108" s="25">
        <f t="shared" si="138"/>
        <v>0</v>
      </c>
      <c r="AA108" s="26">
        <f t="shared" si="138"/>
        <v>0</v>
      </c>
      <c r="AB108" s="26">
        <f t="shared" si="138"/>
        <v>0</v>
      </c>
      <c r="AC108" s="27">
        <f t="shared" si="138"/>
        <v>0</v>
      </c>
      <c r="AD108" s="25">
        <f t="shared" si="138"/>
        <v>0</v>
      </c>
      <c r="AE108" s="26">
        <f t="shared" si="138"/>
        <v>0</v>
      </c>
      <c r="AF108" s="26">
        <f t="shared" si="139"/>
        <v>0</v>
      </c>
      <c r="AG108" s="27">
        <f t="shared" si="139"/>
        <v>0</v>
      </c>
      <c r="AH108" s="25">
        <f t="shared" si="139"/>
        <v>0</v>
      </c>
      <c r="AI108" s="26">
        <f t="shared" si="139"/>
        <v>0</v>
      </c>
      <c r="AJ108" s="26">
        <f t="shared" si="139"/>
        <v>0</v>
      </c>
      <c r="AK108" s="27">
        <f t="shared" si="139"/>
        <v>0</v>
      </c>
      <c r="AL108" s="25">
        <f t="shared" si="139"/>
        <v>0</v>
      </c>
      <c r="AM108" s="26">
        <f t="shared" si="139"/>
        <v>0</v>
      </c>
      <c r="AN108" s="26">
        <f t="shared" si="139"/>
        <v>0</v>
      </c>
      <c r="AO108" s="27">
        <f t="shared" si="139"/>
        <v>0</v>
      </c>
      <c r="AP108" s="25">
        <f t="shared" si="140"/>
        <v>0</v>
      </c>
      <c r="AQ108" s="26">
        <f t="shared" si="140"/>
        <v>0</v>
      </c>
      <c r="AR108" s="26">
        <f t="shared" si="140"/>
        <v>0</v>
      </c>
      <c r="AS108" s="27">
        <f t="shared" si="140"/>
        <v>0</v>
      </c>
      <c r="AT108" s="25">
        <f t="shared" si="140"/>
        <v>0</v>
      </c>
      <c r="AU108" s="26">
        <f t="shared" si="140"/>
        <v>0</v>
      </c>
      <c r="AV108" s="26">
        <f t="shared" si="140"/>
        <v>0</v>
      </c>
      <c r="AW108" s="27">
        <f t="shared" si="140"/>
        <v>0</v>
      </c>
      <c r="AX108" s="25">
        <f t="shared" si="140"/>
        <v>0</v>
      </c>
      <c r="AY108" s="26">
        <f t="shared" si="140"/>
        <v>0</v>
      </c>
      <c r="AZ108" s="26">
        <f t="shared" si="141"/>
        <v>0</v>
      </c>
      <c r="BA108" s="27">
        <f t="shared" si="141"/>
        <v>0</v>
      </c>
      <c r="BB108" s="25">
        <f t="shared" si="141"/>
        <v>0</v>
      </c>
      <c r="BC108" s="26">
        <f t="shared" si="141"/>
        <v>0</v>
      </c>
      <c r="BD108" s="26">
        <f t="shared" si="141"/>
        <v>0</v>
      </c>
      <c r="BE108" s="27">
        <f t="shared" si="141"/>
        <v>0</v>
      </c>
      <c r="BF108" s="25">
        <f t="shared" si="141"/>
        <v>0</v>
      </c>
      <c r="BG108" s="26">
        <f t="shared" si="141"/>
        <v>0</v>
      </c>
      <c r="BH108" s="26">
        <f t="shared" si="141"/>
        <v>0</v>
      </c>
      <c r="BI108" s="27">
        <f t="shared" si="141"/>
        <v>0</v>
      </c>
      <c r="BJ108" s="25">
        <f t="shared" si="142"/>
        <v>0</v>
      </c>
      <c r="BK108" s="26">
        <f t="shared" si="142"/>
        <v>0</v>
      </c>
      <c r="BL108" s="26">
        <f t="shared" si="142"/>
        <v>0</v>
      </c>
      <c r="BM108" s="27">
        <f t="shared" si="142"/>
        <v>0</v>
      </c>
      <c r="BN108" s="25">
        <f t="shared" si="142"/>
        <v>0</v>
      </c>
      <c r="BO108" s="26">
        <f t="shared" si="142"/>
        <v>0</v>
      </c>
      <c r="BP108" s="26">
        <f t="shared" si="142"/>
        <v>0</v>
      </c>
      <c r="BQ108" s="27">
        <f t="shared" si="142"/>
        <v>0</v>
      </c>
      <c r="BR108" s="25">
        <f t="shared" si="142"/>
        <v>0</v>
      </c>
      <c r="BS108" s="26">
        <f t="shared" si="142"/>
        <v>0</v>
      </c>
      <c r="BT108" s="26">
        <f t="shared" si="143"/>
        <v>0</v>
      </c>
      <c r="BU108" s="27">
        <f t="shared" si="143"/>
        <v>0</v>
      </c>
      <c r="BV108" s="25">
        <f t="shared" si="143"/>
        <v>0</v>
      </c>
      <c r="BW108" s="26">
        <f t="shared" si="143"/>
        <v>0</v>
      </c>
      <c r="BX108" s="26">
        <f t="shared" si="143"/>
        <v>0</v>
      </c>
      <c r="BY108" s="27">
        <f t="shared" si="143"/>
        <v>0</v>
      </c>
      <c r="BZ108" s="25">
        <f t="shared" si="143"/>
        <v>0</v>
      </c>
      <c r="CA108" s="26">
        <f t="shared" si="143"/>
        <v>0</v>
      </c>
      <c r="CB108" s="26">
        <f t="shared" si="143"/>
        <v>0</v>
      </c>
      <c r="CC108" s="27">
        <f t="shared" si="143"/>
        <v>0</v>
      </c>
      <c r="CD108" s="25">
        <f t="shared" si="144"/>
        <v>0</v>
      </c>
      <c r="CE108" s="26">
        <f t="shared" si="144"/>
        <v>0</v>
      </c>
      <c r="CF108" s="26">
        <f t="shared" si="144"/>
        <v>0</v>
      </c>
      <c r="CG108" s="27">
        <f t="shared" si="144"/>
        <v>0</v>
      </c>
      <c r="CH108" s="25">
        <f t="shared" si="144"/>
        <v>0</v>
      </c>
      <c r="CI108" s="26">
        <f t="shared" si="144"/>
        <v>0</v>
      </c>
      <c r="CJ108" s="26">
        <f t="shared" si="144"/>
        <v>0</v>
      </c>
      <c r="CK108" s="27">
        <f t="shared" si="144"/>
        <v>0</v>
      </c>
      <c r="CL108" s="25">
        <f t="shared" si="144"/>
        <v>0</v>
      </c>
      <c r="CM108" s="26">
        <f t="shared" si="144"/>
        <v>0</v>
      </c>
      <c r="CN108" s="26">
        <f t="shared" si="145"/>
        <v>0</v>
      </c>
      <c r="CO108" s="27">
        <f t="shared" si="145"/>
        <v>0</v>
      </c>
      <c r="CP108" s="25">
        <f t="shared" si="145"/>
        <v>0</v>
      </c>
      <c r="CQ108" s="26">
        <f t="shared" si="145"/>
        <v>0</v>
      </c>
      <c r="CR108" s="26">
        <f t="shared" si="145"/>
        <v>0</v>
      </c>
      <c r="CS108" s="27">
        <f t="shared" si="145"/>
        <v>0</v>
      </c>
      <c r="CT108" s="25">
        <f t="shared" si="145"/>
        <v>0</v>
      </c>
      <c r="CU108" s="26">
        <f t="shared" si="145"/>
        <v>0</v>
      </c>
      <c r="CV108" s="26">
        <f t="shared" si="145"/>
        <v>0</v>
      </c>
      <c r="CW108" s="27">
        <f t="shared" si="145"/>
        <v>0</v>
      </c>
      <c r="CX108" s="25">
        <f t="shared" si="146"/>
        <v>0</v>
      </c>
      <c r="CY108" s="26">
        <f t="shared" si="146"/>
        <v>0</v>
      </c>
      <c r="CZ108" s="26">
        <f t="shared" si="146"/>
        <v>0</v>
      </c>
      <c r="DA108" s="27">
        <f t="shared" si="146"/>
        <v>0</v>
      </c>
      <c r="DB108" s="25">
        <f t="shared" si="146"/>
        <v>0</v>
      </c>
      <c r="DC108" s="26">
        <f t="shared" si="146"/>
        <v>0</v>
      </c>
      <c r="DD108" s="26">
        <f t="shared" si="146"/>
        <v>0</v>
      </c>
      <c r="DE108" s="27">
        <f t="shared" si="146"/>
        <v>0</v>
      </c>
      <c r="DF108" s="25">
        <f t="shared" si="146"/>
        <v>0</v>
      </c>
      <c r="DG108" s="26">
        <f t="shared" si="146"/>
        <v>0</v>
      </c>
      <c r="DH108" s="26">
        <f t="shared" si="147"/>
        <v>0</v>
      </c>
      <c r="DI108" s="27">
        <f t="shared" si="147"/>
        <v>0</v>
      </c>
      <c r="DJ108" s="25">
        <f t="shared" si="147"/>
        <v>0</v>
      </c>
      <c r="DK108" s="26">
        <f t="shared" si="147"/>
        <v>0</v>
      </c>
      <c r="DL108" s="26">
        <f t="shared" si="147"/>
        <v>0</v>
      </c>
      <c r="DM108" s="27">
        <f t="shared" si="147"/>
        <v>0</v>
      </c>
      <c r="DN108" s="7">
        <v>123</v>
      </c>
      <c r="DO108" s="16">
        <f>IFERROR(VLOOKUP(H108,'Cpte exploit'!$A$11:$E$35,4,FALSE),0)</f>
        <v>0</v>
      </c>
      <c r="DP108" s="17">
        <f t="shared" si="18"/>
        <v>0</v>
      </c>
      <c r="DQ108" s="16">
        <f>'Cpte exploit'!$B$39</f>
        <v>0</v>
      </c>
      <c r="DR108" s="17">
        <f t="shared" si="19"/>
        <v>0</v>
      </c>
      <c r="DS108" s="16">
        <f>'Cpte exploit'!$B$40</f>
        <v>0</v>
      </c>
      <c r="DT108" s="17">
        <f t="shared" si="20"/>
        <v>0</v>
      </c>
      <c r="DU108" s="16">
        <f>'Cpte exploit'!$B$41</f>
        <v>0</v>
      </c>
      <c r="DV108" s="16"/>
      <c r="DW108" s="17">
        <f t="shared" si="102"/>
        <v>0</v>
      </c>
      <c r="DX108" s="44">
        <f t="shared" si="22"/>
        <v>0</v>
      </c>
      <c r="DY108" s="44">
        <f t="shared" si="22"/>
        <v>0</v>
      </c>
      <c r="DZ108" s="124">
        <f t="shared" si="106"/>
        <v>0</v>
      </c>
      <c r="EA108" s="15" t="str">
        <f>IFERROR(VLOOKUP(Q108,BDD!$G$2:$H$99,2,FALSE),"")</f>
        <v/>
      </c>
      <c r="EB108" s="15" t="str">
        <f>IFERROR(VLOOKUP(R108,BDD!$G$2:$H$99,2,FALSE),"")</f>
        <v/>
      </c>
      <c r="EC108" s="15" t="str">
        <f>IFERROR(VLOOKUP(S108,BDD!$G$2:$H$99,2,FALSE),"")</f>
        <v/>
      </c>
      <c r="ED108" s="15" t="str">
        <f>IFERROR(VLOOKUP(T108,BDD!$G$2:$H$99,2,FALSE),"")</f>
        <v/>
      </c>
      <c r="EE108" s="15" t="str">
        <f t="shared" si="23"/>
        <v/>
      </c>
      <c r="EF108" s="15" t="str">
        <f t="shared" si="24"/>
        <v/>
      </c>
      <c r="EG108" s="15">
        <f t="shared" si="25"/>
        <v>0</v>
      </c>
      <c r="EH108" s="15">
        <f t="shared" si="26"/>
        <v>0</v>
      </c>
      <c r="EI108" s="15" t="str">
        <f t="shared" si="27"/>
        <v/>
      </c>
      <c r="EJ108" s="15" t="str">
        <f t="shared" si="28"/>
        <v/>
      </c>
      <c r="EK108" s="15">
        <f t="shared" si="29"/>
        <v>0</v>
      </c>
      <c r="EL108" s="15">
        <f t="shared" si="30"/>
        <v>0</v>
      </c>
      <c r="EM108" s="15">
        <f t="shared" si="96"/>
        <v>0</v>
      </c>
      <c r="EN108" s="15">
        <f t="shared" si="97"/>
        <v>0</v>
      </c>
      <c r="EO108" s="15"/>
      <c r="EP108" s="15"/>
      <c r="EQ108" s="15">
        <f t="shared" si="12"/>
        <v>0</v>
      </c>
      <c r="ER108" s="15">
        <f t="shared" si="13"/>
        <v>0</v>
      </c>
      <c r="ES108" s="18">
        <f t="shared" si="103"/>
        <v>0</v>
      </c>
      <c r="ET108" s="19">
        <f t="shared" si="98"/>
        <v>0</v>
      </c>
      <c r="EU108" s="19">
        <f t="shared" si="99"/>
        <v>0</v>
      </c>
      <c r="EV108" s="19">
        <f t="shared" si="100"/>
        <v>0</v>
      </c>
      <c r="EW108" s="19">
        <f t="shared" si="101"/>
        <v>0</v>
      </c>
      <c r="EX108" s="19">
        <f t="shared" si="104"/>
        <v>0</v>
      </c>
      <c r="EY108" s="19">
        <f t="shared" si="105"/>
        <v>0</v>
      </c>
      <c r="EZ108" s="117">
        <f t="shared" si="107"/>
        <v>0</v>
      </c>
      <c r="FA108" s="117"/>
      <c r="FB108" s="7">
        <f>FB106+1</f>
        <v>46</v>
      </c>
    </row>
    <row r="109" spans="1:158" hidden="1" x14ac:dyDescent="0.3">
      <c r="A109" s="119"/>
      <c r="B109" s="119" t="e">
        <f>VLOOKUP(A109,Info!$B$6:$D$106,3,FALSE)</f>
        <v>#N/A</v>
      </c>
      <c r="C109" s="120" t="str">
        <f>IFERROR(VLOOKUP(A109,Info!$B$6:$AD$106,29,FALSE),"")</f>
        <v/>
      </c>
      <c r="D109" s="120" t="str">
        <f>IFERROR(VLOOKUP(A109,Info!$B$6:$AD$106,28,FALSE),"")</f>
        <v/>
      </c>
      <c r="E109" s="121">
        <f>IFERROR(VLOOKUP(A109,Info!$B$6:$AD$106,13,FALSE),0)</f>
        <v>0</v>
      </c>
      <c r="F109" s="122">
        <f>IFERROR(VLOOKUP(A109,'Base travail'!$B$22:$G$121,4,FALSE)+VLOOKUP(A109,'Base travail'!$B$22:$G$121,5,FALSE),0)</f>
        <v>0</v>
      </c>
      <c r="G109" s="122">
        <f>IFERROR(VLOOKUP(A109,'Base travail'!$B$22:$G$121,6,FALSE),0)</f>
        <v>0</v>
      </c>
      <c r="H109" s="573"/>
      <c r="I109" s="573"/>
      <c r="J109" s="574"/>
      <c r="K109" s="574"/>
      <c r="L109" s="574"/>
      <c r="M109" s="574"/>
      <c r="N109" s="574"/>
      <c r="O109" s="574"/>
      <c r="P109" s="574"/>
      <c r="Q109" s="574"/>
      <c r="R109" s="574"/>
      <c r="S109" s="574"/>
      <c r="T109" s="574"/>
      <c r="V109" s="25">
        <f t="shared" si="138"/>
        <v>0</v>
      </c>
      <c r="W109" s="26">
        <f t="shared" si="138"/>
        <v>0</v>
      </c>
      <c r="X109" s="26">
        <f t="shared" si="138"/>
        <v>0</v>
      </c>
      <c r="Y109" s="27">
        <f t="shared" si="138"/>
        <v>0</v>
      </c>
      <c r="Z109" s="25">
        <f t="shared" si="138"/>
        <v>0</v>
      </c>
      <c r="AA109" s="26">
        <f t="shared" si="138"/>
        <v>0</v>
      </c>
      <c r="AB109" s="26">
        <f t="shared" si="138"/>
        <v>0</v>
      </c>
      <c r="AC109" s="27">
        <f t="shared" si="138"/>
        <v>0</v>
      </c>
      <c r="AD109" s="25">
        <f t="shared" si="138"/>
        <v>0</v>
      </c>
      <c r="AE109" s="26">
        <f t="shared" si="138"/>
        <v>0</v>
      </c>
      <c r="AF109" s="26">
        <f t="shared" si="139"/>
        <v>0</v>
      </c>
      <c r="AG109" s="27">
        <f t="shared" si="139"/>
        <v>0</v>
      </c>
      <c r="AH109" s="25">
        <f t="shared" si="139"/>
        <v>0</v>
      </c>
      <c r="AI109" s="26">
        <f t="shared" si="139"/>
        <v>0</v>
      </c>
      <c r="AJ109" s="26">
        <f t="shared" si="139"/>
        <v>0</v>
      </c>
      <c r="AK109" s="27">
        <f t="shared" si="139"/>
        <v>0</v>
      </c>
      <c r="AL109" s="25">
        <f t="shared" si="139"/>
        <v>0</v>
      </c>
      <c r="AM109" s="26">
        <f t="shared" si="139"/>
        <v>0</v>
      </c>
      <c r="AN109" s="26">
        <f t="shared" si="139"/>
        <v>0</v>
      </c>
      <c r="AO109" s="27">
        <f t="shared" si="139"/>
        <v>0</v>
      </c>
      <c r="AP109" s="25">
        <f t="shared" si="140"/>
        <v>0</v>
      </c>
      <c r="AQ109" s="26">
        <f t="shared" si="140"/>
        <v>0</v>
      </c>
      <c r="AR109" s="26">
        <f t="shared" si="140"/>
        <v>0</v>
      </c>
      <c r="AS109" s="27">
        <f t="shared" si="140"/>
        <v>0</v>
      </c>
      <c r="AT109" s="25">
        <f t="shared" si="140"/>
        <v>0</v>
      </c>
      <c r="AU109" s="26">
        <f t="shared" si="140"/>
        <v>0</v>
      </c>
      <c r="AV109" s="26">
        <f t="shared" si="140"/>
        <v>0</v>
      </c>
      <c r="AW109" s="27">
        <f t="shared" si="140"/>
        <v>0</v>
      </c>
      <c r="AX109" s="25">
        <f t="shared" si="140"/>
        <v>0</v>
      </c>
      <c r="AY109" s="26">
        <f t="shared" si="140"/>
        <v>0</v>
      </c>
      <c r="AZ109" s="26">
        <f t="shared" si="141"/>
        <v>0</v>
      </c>
      <c r="BA109" s="27">
        <f t="shared" si="141"/>
        <v>0</v>
      </c>
      <c r="BB109" s="25">
        <f t="shared" si="141"/>
        <v>0</v>
      </c>
      <c r="BC109" s="26">
        <f t="shared" si="141"/>
        <v>0</v>
      </c>
      <c r="BD109" s="26">
        <f t="shared" si="141"/>
        <v>0</v>
      </c>
      <c r="BE109" s="27">
        <f t="shared" si="141"/>
        <v>0</v>
      </c>
      <c r="BF109" s="25">
        <f t="shared" si="141"/>
        <v>0</v>
      </c>
      <c r="BG109" s="26">
        <f t="shared" si="141"/>
        <v>0</v>
      </c>
      <c r="BH109" s="26">
        <f t="shared" si="141"/>
        <v>0</v>
      </c>
      <c r="BI109" s="27">
        <f t="shared" si="141"/>
        <v>0</v>
      </c>
      <c r="BJ109" s="25">
        <f t="shared" si="142"/>
        <v>0</v>
      </c>
      <c r="BK109" s="26">
        <f t="shared" si="142"/>
        <v>0</v>
      </c>
      <c r="BL109" s="26">
        <f t="shared" si="142"/>
        <v>0</v>
      </c>
      <c r="BM109" s="27">
        <f t="shared" si="142"/>
        <v>0</v>
      </c>
      <c r="BN109" s="25">
        <f t="shared" si="142"/>
        <v>0</v>
      </c>
      <c r="BO109" s="26">
        <f t="shared" si="142"/>
        <v>0</v>
      </c>
      <c r="BP109" s="26">
        <f t="shared" si="142"/>
        <v>0</v>
      </c>
      <c r="BQ109" s="27">
        <f t="shared" si="142"/>
        <v>0</v>
      </c>
      <c r="BR109" s="25">
        <f t="shared" si="142"/>
        <v>0</v>
      </c>
      <c r="BS109" s="26">
        <f t="shared" si="142"/>
        <v>0</v>
      </c>
      <c r="BT109" s="26">
        <f t="shared" si="143"/>
        <v>0</v>
      </c>
      <c r="BU109" s="27">
        <f t="shared" si="143"/>
        <v>0</v>
      </c>
      <c r="BV109" s="25">
        <f t="shared" si="143"/>
        <v>0</v>
      </c>
      <c r="BW109" s="26">
        <f t="shared" si="143"/>
        <v>0</v>
      </c>
      <c r="BX109" s="26">
        <f t="shared" si="143"/>
        <v>0</v>
      </c>
      <c r="BY109" s="27">
        <f t="shared" si="143"/>
        <v>0</v>
      </c>
      <c r="BZ109" s="25">
        <f t="shared" si="143"/>
        <v>0</v>
      </c>
      <c r="CA109" s="26">
        <f t="shared" si="143"/>
        <v>0</v>
      </c>
      <c r="CB109" s="26">
        <f t="shared" si="143"/>
        <v>0</v>
      </c>
      <c r="CC109" s="27">
        <f t="shared" si="143"/>
        <v>0</v>
      </c>
      <c r="CD109" s="25">
        <f t="shared" si="144"/>
        <v>0</v>
      </c>
      <c r="CE109" s="26">
        <f t="shared" si="144"/>
        <v>0</v>
      </c>
      <c r="CF109" s="26">
        <f t="shared" si="144"/>
        <v>0</v>
      </c>
      <c r="CG109" s="27">
        <f t="shared" si="144"/>
        <v>0</v>
      </c>
      <c r="CH109" s="25">
        <f t="shared" si="144"/>
        <v>0</v>
      </c>
      <c r="CI109" s="26">
        <f t="shared" si="144"/>
        <v>0</v>
      </c>
      <c r="CJ109" s="26">
        <f t="shared" si="144"/>
        <v>0</v>
      </c>
      <c r="CK109" s="27">
        <f t="shared" si="144"/>
        <v>0</v>
      </c>
      <c r="CL109" s="25">
        <f t="shared" si="144"/>
        <v>0</v>
      </c>
      <c r="CM109" s="26">
        <f t="shared" si="144"/>
        <v>0</v>
      </c>
      <c r="CN109" s="26">
        <f t="shared" si="145"/>
        <v>0</v>
      </c>
      <c r="CO109" s="27">
        <f t="shared" si="145"/>
        <v>0</v>
      </c>
      <c r="CP109" s="25">
        <f t="shared" si="145"/>
        <v>0</v>
      </c>
      <c r="CQ109" s="26">
        <f t="shared" si="145"/>
        <v>0</v>
      </c>
      <c r="CR109" s="26">
        <f t="shared" si="145"/>
        <v>0</v>
      </c>
      <c r="CS109" s="27">
        <f t="shared" si="145"/>
        <v>0</v>
      </c>
      <c r="CT109" s="25">
        <f t="shared" si="145"/>
        <v>0</v>
      </c>
      <c r="CU109" s="26">
        <f t="shared" si="145"/>
        <v>0</v>
      </c>
      <c r="CV109" s="26">
        <f t="shared" si="145"/>
        <v>0</v>
      </c>
      <c r="CW109" s="27">
        <f t="shared" si="145"/>
        <v>0</v>
      </c>
      <c r="CX109" s="25">
        <f t="shared" si="146"/>
        <v>0</v>
      </c>
      <c r="CY109" s="26">
        <f t="shared" si="146"/>
        <v>0</v>
      </c>
      <c r="CZ109" s="26">
        <f t="shared" si="146"/>
        <v>0</v>
      </c>
      <c r="DA109" s="27">
        <f t="shared" si="146"/>
        <v>0</v>
      </c>
      <c r="DB109" s="25">
        <f t="shared" si="146"/>
        <v>0</v>
      </c>
      <c r="DC109" s="26">
        <f t="shared" si="146"/>
        <v>0</v>
      </c>
      <c r="DD109" s="26">
        <f t="shared" si="146"/>
        <v>0</v>
      </c>
      <c r="DE109" s="27">
        <f t="shared" si="146"/>
        <v>0</v>
      </c>
      <c r="DF109" s="25">
        <f t="shared" si="146"/>
        <v>0</v>
      </c>
      <c r="DG109" s="26">
        <f t="shared" si="146"/>
        <v>0</v>
      </c>
      <c r="DH109" s="26">
        <f t="shared" si="147"/>
        <v>0</v>
      </c>
      <c r="DI109" s="27">
        <f t="shared" si="147"/>
        <v>0</v>
      </c>
      <c r="DJ109" s="25">
        <f t="shared" si="147"/>
        <v>0</v>
      </c>
      <c r="DK109" s="26">
        <f t="shared" si="147"/>
        <v>0</v>
      </c>
      <c r="DL109" s="26">
        <f t="shared" si="147"/>
        <v>0</v>
      </c>
      <c r="DM109" s="27">
        <f t="shared" si="147"/>
        <v>0</v>
      </c>
      <c r="DN109" s="7">
        <v>124</v>
      </c>
      <c r="DO109" s="23">
        <f>IFERROR(VLOOKUP(H109,'Cpte exploit'!$A$11:$E$35,4,FALSE),0)</f>
        <v>0</v>
      </c>
      <c r="DP109" s="24">
        <f t="shared" si="18"/>
        <v>0</v>
      </c>
      <c r="DQ109" s="23">
        <f>'Cpte exploit'!$B$39</f>
        <v>0</v>
      </c>
      <c r="DR109" s="24">
        <f t="shared" si="19"/>
        <v>0</v>
      </c>
      <c r="DS109" s="23">
        <f>'Cpte exploit'!$B$40</f>
        <v>0</v>
      </c>
      <c r="DT109" s="24">
        <f t="shared" si="20"/>
        <v>0</v>
      </c>
      <c r="DU109" s="23">
        <f>'Cpte exploit'!$B$41</f>
        <v>0</v>
      </c>
      <c r="DV109" s="23"/>
      <c r="DW109" s="24">
        <f t="shared" si="102"/>
        <v>0</v>
      </c>
      <c r="DX109" s="45">
        <f t="shared" si="22"/>
        <v>0</v>
      </c>
      <c r="DY109" s="45">
        <f t="shared" si="22"/>
        <v>0</v>
      </c>
      <c r="DZ109" s="123">
        <f t="shared" si="106"/>
        <v>0</v>
      </c>
      <c r="EA109" s="15" t="str">
        <f>IFERROR(VLOOKUP(Q109,BDD!$G$2:$H$99,2,FALSE),"")</f>
        <v/>
      </c>
      <c r="EB109" s="15" t="str">
        <f>IFERROR(VLOOKUP(R109,BDD!$G$2:$H$99,2,FALSE),"")</f>
        <v/>
      </c>
      <c r="EC109" s="15" t="str">
        <f>IFERROR(VLOOKUP(S109,BDD!$G$2:$H$99,2,FALSE),"")</f>
        <v/>
      </c>
      <c r="ED109" s="15" t="str">
        <f>IFERROR(VLOOKUP(T109,BDD!$G$2:$H$99,2,FALSE),"")</f>
        <v/>
      </c>
      <c r="EE109" s="15" t="str">
        <f t="shared" si="23"/>
        <v/>
      </c>
      <c r="EF109" s="15" t="str">
        <f t="shared" si="24"/>
        <v/>
      </c>
      <c r="EG109" s="15">
        <f t="shared" si="25"/>
        <v>0</v>
      </c>
      <c r="EH109" s="15">
        <f t="shared" si="26"/>
        <v>0</v>
      </c>
      <c r="EI109" s="15" t="str">
        <f t="shared" si="27"/>
        <v/>
      </c>
      <c r="EJ109" s="15" t="str">
        <f t="shared" si="28"/>
        <v/>
      </c>
      <c r="EK109" s="15">
        <f t="shared" si="29"/>
        <v>0</v>
      </c>
      <c r="EL109" s="15">
        <f t="shared" si="30"/>
        <v>0</v>
      </c>
      <c r="EM109" s="15">
        <f t="shared" si="96"/>
        <v>0</v>
      </c>
      <c r="EN109" s="15">
        <f t="shared" si="97"/>
        <v>0</v>
      </c>
      <c r="EO109" s="15"/>
      <c r="EP109" s="15"/>
      <c r="EQ109" s="15">
        <f t="shared" si="12"/>
        <v>0</v>
      </c>
      <c r="ER109" s="15">
        <f t="shared" si="13"/>
        <v>0</v>
      </c>
      <c r="ES109" s="18">
        <f t="shared" si="103"/>
        <v>0</v>
      </c>
      <c r="ET109" s="19">
        <f t="shared" si="98"/>
        <v>0</v>
      </c>
      <c r="EU109" s="19">
        <f t="shared" si="99"/>
        <v>0</v>
      </c>
      <c r="EV109" s="19">
        <f t="shared" si="100"/>
        <v>0</v>
      </c>
      <c r="EW109" s="19">
        <f t="shared" si="101"/>
        <v>0</v>
      </c>
      <c r="EX109" s="19">
        <f t="shared" si="104"/>
        <v>0</v>
      </c>
      <c r="EY109" s="19">
        <f t="shared" si="105"/>
        <v>0</v>
      </c>
      <c r="EZ109" s="122">
        <f t="shared" si="107"/>
        <v>0</v>
      </c>
      <c r="FA109" s="122"/>
      <c r="FB109" s="7">
        <f>FB108</f>
        <v>46</v>
      </c>
    </row>
    <row r="110" spans="1:158" hidden="1" x14ac:dyDescent="0.3">
      <c r="A110" s="114"/>
      <c r="B110" s="114" t="e">
        <f>VLOOKUP(A110,Info!$B$6:$D$106,3,FALSE)</f>
        <v>#N/A</v>
      </c>
      <c r="C110" s="115" t="str">
        <f>IFERROR(VLOOKUP(A110,Info!$B$6:$AD$106,29,FALSE),"")</f>
        <v/>
      </c>
      <c r="D110" s="115" t="str">
        <f>IFERROR(VLOOKUP(A110,Info!$B$6:$AD$106,28,FALSE),"")</f>
        <v/>
      </c>
      <c r="E110" s="116">
        <f>IFERROR(VLOOKUP(A110,Info!$B$6:$AD$106,13,FALSE),0)</f>
        <v>0</v>
      </c>
      <c r="F110" s="117">
        <f>IFERROR(VLOOKUP(A110,'Base travail'!$B$22:$G$121,4,FALSE)+VLOOKUP(A110,'Base travail'!$B$22:$G$121,5,FALSE),0)</f>
        <v>0</v>
      </c>
      <c r="G110" s="117">
        <f>IFERROR(VLOOKUP(A110,'Base travail'!$B$22:$G$121,6,FALSE),0)</f>
        <v>0</v>
      </c>
      <c r="H110" s="575"/>
      <c r="I110" s="575"/>
      <c r="J110" s="576"/>
      <c r="K110" s="576"/>
      <c r="L110" s="576"/>
      <c r="M110" s="576"/>
      <c r="N110" s="576"/>
      <c r="O110" s="576"/>
      <c r="P110" s="576"/>
      <c r="Q110" s="576"/>
      <c r="R110" s="576"/>
      <c r="S110" s="576"/>
      <c r="T110" s="576"/>
      <c r="V110" s="25">
        <f t="shared" si="138"/>
        <v>0</v>
      </c>
      <c r="W110" s="26">
        <f t="shared" si="138"/>
        <v>0</v>
      </c>
      <c r="X110" s="26">
        <f t="shared" si="138"/>
        <v>0</v>
      </c>
      <c r="Y110" s="27">
        <f t="shared" si="138"/>
        <v>0</v>
      </c>
      <c r="Z110" s="25">
        <f t="shared" si="138"/>
        <v>0</v>
      </c>
      <c r="AA110" s="26">
        <f t="shared" si="138"/>
        <v>0</v>
      </c>
      <c r="AB110" s="26">
        <f t="shared" si="138"/>
        <v>0</v>
      </c>
      <c r="AC110" s="27">
        <f t="shared" si="138"/>
        <v>0</v>
      </c>
      <c r="AD110" s="25">
        <f t="shared" si="138"/>
        <v>0</v>
      </c>
      <c r="AE110" s="26">
        <f t="shared" si="138"/>
        <v>0</v>
      </c>
      <c r="AF110" s="26">
        <f t="shared" si="139"/>
        <v>0</v>
      </c>
      <c r="AG110" s="27">
        <f t="shared" si="139"/>
        <v>0</v>
      </c>
      <c r="AH110" s="25">
        <f t="shared" si="139"/>
        <v>0</v>
      </c>
      <c r="AI110" s="26">
        <f t="shared" si="139"/>
        <v>0</v>
      </c>
      <c r="AJ110" s="26">
        <f t="shared" si="139"/>
        <v>0</v>
      </c>
      <c r="AK110" s="27">
        <f t="shared" si="139"/>
        <v>0</v>
      </c>
      <c r="AL110" s="25">
        <f t="shared" si="139"/>
        <v>0</v>
      </c>
      <c r="AM110" s="26">
        <f t="shared" si="139"/>
        <v>0</v>
      </c>
      <c r="AN110" s="26">
        <f t="shared" si="139"/>
        <v>0</v>
      </c>
      <c r="AO110" s="27">
        <f t="shared" si="139"/>
        <v>0</v>
      </c>
      <c r="AP110" s="25">
        <f t="shared" si="140"/>
        <v>0</v>
      </c>
      <c r="AQ110" s="26">
        <f t="shared" si="140"/>
        <v>0</v>
      </c>
      <c r="AR110" s="26">
        <f t="shared" si="140"/>
        <v>0</v>
      </c>
      <c r="AS110" s="27">
        <f t="shared" si="140"/>
        <v>0</v>
      </c>
      <c r="AT110" s="25">
        <f t="shared" si="140"/>
        <v>0</v>
      </c>
      <c r="AU110" s="26">
        <f t="shared" si="140"/>
        <v>0</v>
      </c>
      <c r="AV110" s="26">
        <f t="shared" si="140"/>
        <v>0</v>
      </c>
      <c r="AW110" s="27">
        <f t="shared" si="140"/>
        <v>0</v>
      </c>
      <c r="AX110" s="25">
        <f t="shared" si="140"/>
        <v>0</v>
      </c>
      <c r="AY110" s="26">
        <f t="shared" si="140"/>
        <v>0</v>
      </c>
      <c r="AZ110" s="26">
        <f t="shared" si="141"/>
        <v>0</v>
      </c>
      <c r="BA110" s="27">
        <f t="shared" si="141"/>
        <v>0</v>
      </c>
      <c r="BB110" s="25">
        <f t="shared" si="141"/>
        <v>0</v>
      </c>
      <c r="BC110" s="26">
        <f t="shared" si="141"/>
        <v>0</v>
      </c>
      <c r="BD110" s="26">
        <f t="shared" si="141"/>
        <v>0</v>
      </c>
      <c r="BE110" s="27">
        <f t="shared" si="141"/>
        <v>0</v>
      </c>
      <c r="BF110" s="25">
        <f t="shared" si="141"/>
        <v>0</v>
      </c>
      <c r="BG110" s="26">
        <f t="shared" si="141"/>
        <v>0</v>
      </c>
      <c r="BH110" s="26">
        <f t="shared" si="141"/>
        <v>0</v>
      </c>
      <c r="BI110" s="27">
        <f t="shared" si="141"/>
        <v>0</v>
      </c>
      <c r="BJ110" s="25">
        <f t="shared" si="142"/>
        <v>0</v>
      </c>
      <c r="BK110" s="26">
        <f t="shared" si="142"/>
        <v>0</v>
      </c>
      <c r="BL110" s="26">
        <f t="shared" si="142"/>
        <v>0</v>
      </c>
      <c r="BM110" s="27">
        <f t="shared" si="142"/>
        <v>0</v>
      </c>
      <c r="BN110" s="25">
        <f t="shared" si="142"/>
        <v>0</v>
      </c>
      <c r="BO110" s="26">
        <f t="shared" si="142"/>
        <v>0</v>
      </c>
      <c r="BP110" s="26">
        <f t="shared" si="142"/>
        <v>0</v>
      </c>
      <c r="BQ110" s="27">
        <f t="shared" si="142"/>
        <v>0</v>
      </c>
      <c r="BR110" s="25">
        <f t="shared" si="142"/>
        <v>0</v>
      </c>
      <c r="BS110" s="26">
        <f t="shared" si="142"/>
        <v>0</v>
      </c>
      <c r="BT110" s="26">
        <f t="shared" si="143"/>
        <v>0</v>
      </c>
      <c r="BU110" s="27">
        <f t="shared" si="143"/>
        <v>0</v>
      </c>
      <c r="BV110" s="25">
        <f t="shared" si="143"/>
        <v>0</v>
      </c>
      <c r="BW110" s="26">
        <f t="shared" si="143"/>
        <v>0</v>
      </c>
      <c r="BX110" s="26">
        <f t="shared" si="143"/>
        <v>0</v>
      </c>
      <c r="BY110" s="27">
        <f t="shared" si="143"/>
        <v>0</v>
      </c>
      <c r="BZ110" s="25">
        <f t="shared" si="143"/>
        <v>0</v>
      </c>
      <c r="CA110" s="26">
        <f t="shared" si="143"/>
        <v>0</v>
      </c>
      <c r="CB110" s="26">
        <f t="shared" si="143"/>
        <v>0</v>
      </c>
      <c r="CC110" s="27">
        <f t="shared" si="143"/>
        <v>0</v>
      </c>
      <c r="CD110" s="25">
        <f t="shared" si="144"/>
        <v>0</v>
      </c>
      <c r="CE110" s="26">
        <f t="shared" si="144"/>
        <v>0</v>
      </c>
      <c r="CF110" s="26">
        <f t="shared" si="144"/>
        <v>0</v>
      </c>
      <c r="CG110" s="27">
        <f t="shared" si="144"/>
        <v>0</v>
      </c>
      <c r="CH110" s="25">
        <f t="shared" si="144"/>
        <v>0</v>
      </c>
      <c r="CI110" s="26">
        <f t="shared" si="144"/>
        <v>0</v>
      </c>
      <c r="CJ110" s="26">
        <f t="shared" si="144"/>
        <v>0</v>
      </c>
      <c r="CK110" s="27">
        <f t="shared" si="144"/>
        <v>0</v>
      </c>
      <c r="CL110" s="25">
        <f t="shared" si="144"/>
        <v>0</v>
      </c>
      <c r="CM110" s="26">
        <f t="shared" si="144"/>
        <v>0</v>
      </c>
      <c r="CN110" s="26">
        <f t="shared" si="145"/>
        <v>0</v>
      </c>
      <c r="CO110" s="27">
        <f t="shared" si="145"/>
        <v>0</v>
      </c>
      <c r="CP110" s="25">
        <f t="shared" si="145"/>
        <v>0</v>
      </c>
      <c r="CQ110" s="26">
        <f t="shared" si="145"/>
        <v>0</v>
      </c>
      <c r="CR110" s="26">
        <f t="shared" si="145"/>
        <v>0</v>
      </c>
      <c r="CS110" s="27">
        <f t="shared" si="145"/>
        <v>0</v>
      </c>
      <c r="CT110" s="25">
        <f t="shared" si="145"/>
        <v>0</v>
      </c>
      <c r="CU110" s="26">
        <f t="shared" si="145"/>
        <v>0</v>
      </c>
      <c r="CV110" s="26">
        <f t="shared" si="145"/>
        <v>0</v>
      </c>
      <c r="CW110" s="27">
        <f t="shared" si="145"/>
        <v>0</v>
      </c>
      <c r="CX110" s="25">
        <f t="shared" si="146"/>
        <v>0</v>
      </c>
      <c r="CY110" s="26">
        <f t="shared" si="146"/>
        <v>0</v>
      </c>
      <c r="CZ110" s="26">
        <f t="shared" si="146"/>
        <v>0</v>
      </c>
      <c r="DA110" s="27">
        <f t="shared" si="146"/>
        <v>0</v>
      </c>
      <c r="DB110" s="25">
        <f t="shared" si="146"/>
        <v>0</v>
      </c>
      <c r="DC110" s="26">
        <f t="shared" si="146"/>
        <v>0</v>
      </c>
      <c r="DD110" s="26">
        <f t="shared" si="146"/>
        <v>0</v>
      </c>
      <c r="DE110" s="27">
        <f t="shared" si="146"/>
        <v>0</v>
      </c>
      <c r="DF110" s="25">
        <f t="shared" si="146"/>
        <v>0</v>
      </c>
      <c r="DG110" s="26">
        <f t="shared" si="146"/>
        <v>0</v>
      </c>
      <c r="DH110" s="26">
        <f t="shared" si="147"/>
        <v>0</v>
      </c>
      <c r="DI110" s="27">
        <f t="shared" si="147"/>
        <v>0</v>
      </c>
      <c r="DJ110" s="25">
        <f t="shared" si="147"/>
        <v>0</v>
      </c>
      <c r="DK110" s="26">
        <f t="shared" si="147"/>
        <v>0</v>
      </c>
      <c r="DL110" s="26">
        <f t="shared" si="147"/>
        <v>0</v>
      </c>
      <c r="DM110" s="27">
        <f t="shared" si="147"/>
        <v>0</v>
      </c>
      <c r="DN110" s="7">
        <v>125</v>
      </c>
      <c r="DO110" s="16">
        <f>IFERROR(VLOOKUP(H110,'Cpte exploit'!$A$11:$E$35,4,FALSE),0)</f>
        <v>0</v>
      </c>
      <c r="DP110" s="17">
        <f t="shared" si="18"/>
        <v>0</v>
      </c>
      <c r="DQ110" s="16">
        <f>'Cpte exploit'!$B$39</f>
        <v>0</v>
      </c>
      <c r="DR110" s="17">
        <f t="shared" si="19"/>
        <v>0</v>
      </c>
      <c r="DS110" s="16">
        <f>'Cpte exploit'!$B$40</f>
        <v>0</v>
      </c>
      <c r="DT110" s="17">
        <f t="shared" si="20"/>
        <v>0</v>
      </c>
      <c r="DU110" s="16">
        <f>'Cpte exploit'!$B$41</f>
        <v>0</v>
      </c>
      <c r="DV110" s="16"/>
      <c r="DW110" s="17">
        <f t="shared" si="102"/>
        <v>0</v>
      </c>
      <c r="DX110" s="44">
        <f t="shared" si="22"/>
        <v>0</v>
      </c>
      <c r="DY110" s="44">
        <f t="shared" si="22"/>
        <v>0</v>
      </c>
      <c r="DZ110" s="124">
        <f t="shared" si="106"/>
        <v>0</v>
      </c>
      <c r="EA110" s="15" t="str">
        <f>IFERROR(VLOOKUP(Q110,BDD!$G$2:$H$99,2,FALSE),"")</f>
        <v/>
      </c>
      <c r="EB110" s="15" t="str">
        <f>IFERROR(VLOOKUP(R110,BDD!$G$2:$H$99,2,FALSE),"")</f>
        <v/>
      </c>
      <c r="EC110" s="15" t="str">
        <f>IFERROR(VLOOKUP(S110,BDD!$G$2:$H$99,2,FALSE),"")</f>
        <v/>
      </c>
      <c r="ED110" s="15" t="str">
        <f>IFERROR(VLOOKUP(T110,BDD!$G$2:$H$99,2,FALSE),"")</f>
        <v/>
      </c>
      <c r="EE110" s="15" t="str">
        <f t="shared" si="23"/>
        <v/>
      </c>
      <c r="EF110" s="15" t="str">
        <f t="shared" si="24"/>
        <v/>
      </c>
      <c r="EG110" s="15">
        <f t="shared" si="25"/>
        <v>0</v>
      </c>
      <c r="EH110" s="15">
        <f t="shared" si="26"/>
        <v>0</v>
      </c>
      <c r="EI110" s="15" t="str">
        <f t="shared" si="27"/>
        <v/>
      </c>
      <c r="EJ110" s="15" t="str">
        <f t="shared" si="28"/>
        <v/>
      </c>
      <c r="EK110" s="15">
        <f t="shared" si="29"/>
        <v>0</v>
      </c>
      <c r="EL110" s="15">
        <f t="shared" si="30"/>
        <v>0</v>
      </c>
      <c r="EM110" s="15">
        <f t="shared" si="96"/>
        <v>0</v>
      </c>
      <c r="EN110" s="15">
        <f t="shared" si="97"/>
        <v>0</v>
      </c>
      <c r="EO110" s="15"/>
      <c r="EP110" s="15"/>
      <c r="EQ110" s="15">
        <f t="shared" si="12"/>
        <v>0</v>
      </c>
      <c r="ER110" s="15">
        <f t="shared" si="13"/>
        <v>0</v>
      </c>
      <c r="ES110" s="18">
        <f t="shared" si="103"/>
        <v>0</v>
      </c>
      <c r="ET110" s="19">
        <f t="shared" si="98"/>
        <v>0</v>
      </c>
      <c r="EU110" s="19">
        <f t="shared" si="99"/>
        <v>0</v>
      </c>
      <c r="EV110" s="19">
        <f t="shared" si="100"/>
        <v>0</v>
      </c>
      <c r="EW110" s="19">
        <f t="shared" si="101"/>
        <v>0</v>
      </c>
      <c r="EX110" s="19">
        <f t="shared" si="104"/>
        <v>0</v>
      </c>
      <c r="EY110" s="19">
        <f t="shared" si="105"/>
        <v>0</v>
      </c>
      <c r="EZ110" s="117">
        <f t="shared" si="107"/>
        <v>0</v>
      </c>
      <c r="FA110" s="117"/>
      <c r="FB110" s="7">
        <f>FB108+1</f>
        <v>47</v>
      </c>
    </row>
    <row r="111" spans="1:158" hidden="1" x14ac:dyDescent="0.3">
      <c r="A111" s="119"/>
      <c r="B111" s="119" t="e">
        <f>VLOOKUP(A111,Info!$B$6:$D$106,3,FALSE)</f>
        <v>#N/A</v>
      </c>
      <c r="C111" s="120" t="str">
        <f>IFERROR(VLOOKUP(A111,Info!$B$6:$AD$106,29,FALSE),"")</f>
        <v/>
      </c>
      <c r="D111" s="120" t="str">
        <f>IFERROR(VLOOKUP(A111,Info!$B$6:$AD$106,28,FALSE),"")</f>
        <v/>
      </c>
      <c r="E111" s="121">
        <f>IFERROR(VLOOKUP(A111,Info!$B$6:$AD$106,13,FALSE),0)</f>
        <v>0</v>
      </c>
      <c r="F111" s="122">
        <f>IFERROR(VLOOKUP(A111,'Base travail'!$B$22:$G$121,4,FALSE)+VLOOKUP(A111,'Base travail'!$B$22:$G$121,5,FALSE),0)</f>
        <v>0</v>
      </c>
      <c r="G111" s="122">
        <f>IFERROR(VLOOKUP(A111,'Base travail'!$B$22:$G$121,6,FALSE),0)</f>
        <v>0</v>
      </c>
      <c r="H111" s="573"/>
      <c r="I111" s="573"/>
      <c r="J111" s="574"/>
      <c r="K111" s="574"/>
      <c r="L111" s="574"/>
      <c r="M111" s="574"/>
      <c r="N111" s="574"/>
      <c r="O111" s="574"/>
      <c r="P111" s="574"/>
      <c r="Q111" s="574"/>
      <c r="R111" s="574"/>
      <c r="S111" s="574"/>
      <c r="T111" s="574"/>
      <c r="V111" s="25">
        <f t="shared" si="138"/>
        <v>0</v>
      </c>
      <c r="W111" s="26">
        <f t="shared" si="138"/>
        <v>0</v>
      </c>
      <c r="X111" s="26">
        <f t="shared" si="138"/>
        <v>0</v>
      </c>
      <c r="Y111" s="27">
        <f t="shared" si="138"/>
        <v>0</v>
      </c>
      <c r="Z111" s="25">
        <f t="shared" si="138"/>
        <v>0</v>
      </c>
      <c r="AA111" s="26">
        <f t="shared" si="138"/>
        <v>0</v>
      </c>
      <c r="AB111" s="26">
        <f t="shared" si="138"/>
        <v>0</v>
      </c>
      <c r="AC111" s="27">
        <f t="shared" si="138"/>
        <v>0</v>
      </c>
      <c r="AD111" s="25">
        <f t="shared" si="138"/>
        <v>0</v>
      </c>
      <c r="AE111" s="26">
        <f t="shared" si="138"/>
        <v>0</v>
      </c>
      <c r="AF111" s="26">
        <f t="shared" si="139"/>
        <v>0</v>
      </c>
      <c r="AG111" s="27">
        <f t="shared" si="139"/>
        <v>0</v>
      </c>
      <c r="AH111" s="25">
        <f t="shared" si="139"/>
        <v>0</v>
      </c>
      <c r="AI111" s="26">
        <f t="shared" si="139"/>
        <v>0</v>
      </c>
      <c r="AJ111" s="26">
        <f t="shared" si="139"/>
        <v>0</v>
      </c>
      <c r="AK111" s="27">
        <f t="shared" si="139"/>
        <v>0</v>
      </c>
      <c r="AL111" s="25">
        <f t="shared" si="139"/>
        <v>0</v>
      </c>
      <c r="AM111" s="26">
        <f t="shared" si="139"/>
        <v>0</v>
      </c>
      <c r="AN111" s="26">
        <f t="shared" si="139"/>
        <v>0</v>
      </c>
      <c r="AO111" s="27">
        <f t="shared" si="139"/>
        <v>0</v>
      </c>
      <c r="AP111" s="25">
        <f t="shared" si="140"/>
        <v>0</v>
      </c>
      <c r="AQ111" s="26">
        <f t="shared" si="140"/>
        <v>0</v>
      </c>
      <c r="AR111" s="26">
        <f t="shared" si="140"/>
        <v>0</v>
      </c>
      <c r="AS111" s="27">
        <f t="shared" si="140"/>
        <v>0</v>
      </c>
      <c r="AT111" s="25">
        <f t="shared" si="140"/>
        <v>0</v>
      </c>
      <c r="AU111" s="26">
        <f t="shared" si="140"/>
        <v>0</v>
      </c>
      <c r="AV111" s="26">
        <f t="shared" si="140"/>
        <v>0</v>
      </c>
      <c r="AW111" s="27">
        <f t="shared" si="140"/>
        <v>0</v>
      </c>
      <c r="AX111" s="25">
        <f t="shared" si="140"/>
        <v>0</v>
      </c>
      <c r="AY111" s="26">
        <f t="shared" si="140"/>
        <v>0</v>
      </c>
      <c r="AZ111" s="26">
        <f t="shared" si="141"/>
        <v>0</v>
      </c>
      <c r="BA111" s="27">
        <f t="shared" si="141"/>
        <v>0</v>
      </c>
      <c r="BB111" s="25">
        <f t="shared" si="141"/>
        <v>0</v>
      </c>
      <c r="BC111" s="26">
        <f t="shared" si="141"/>
        <v>0</v>
      </c>
      <c r="BD111" s="26">
        <f t="shared" si="141"/>
        <v>0</v>
      </c>
      <c r="BE111" s="27">
        <f t="shared" si="141"/>
        <v>0</v>
      </c>
      <c r="BF111" s="25">
        <f t="shared" si="141"/>
        <v>0</v>
      </c>
      <c r="BG111" s="26">
        <f t="shared" si="141"/>
        <v>0</v>
      </c>
      <c r="BH111" s="26">
        <f t="shared" si="141"/>
        <v>0</v>
      </c>
      <c r="BI111" s="27">
        <f t="shared" si="141"/>
        <v>0</v>
      </c>
      <c r="BJ111" s="25">
        <f t="shared" si="142"/>
        <v>0</v>
      </c>
      <c r="BK111" s="26">
        <f t="shared" si="142"/>
        <v>0</v>
      </c>
      <c r="BL111" s="26">
        <f t="shared" si="142"/>
        <v>0</v>
      </c>
      <c r="BM111" s="27">
        <f t="shared" si="142"/>
        <v>0</v>
      </c>
      <c r="BN111" s="25">
        <f t="shared" si="142"/>
        <v>0</v>
      </c>
      <c r="BO111" s="26">
        <f t="shared" si="142"/>
        <v>0</v>
      </c>
      <c r="BP111" s="26">
        <f t="shared" si="142"/>
        <v>0</v>
      </c>
      <c r="BQ111" s="27">
        <f t="shared" si="142"/>
        <v>0</v>
      </c>
      <c r="BR111" s="25">
        <f t="shared" si="142"/>
        <v>0</v>
      </c>
      <c r="BS111" s="26">
        <f t="shared" si="142"/>
        <v>0</v>
      </c>
      <c r="BT111" s="26">
        <f t="shared" si="143"/>
        <v>0</v>
      </c>
      <c r="BU111" s="27">
        <f t="shared" si="143"/>
        <v>0</v>
      </c>
      <c r="BV111" s="25">
        <f t="shared" si="143"/>
        <v>0</v>
      </c>
      <c r="BW111" s="26">
        <f t="shared" si="143"/>
        <v>0</v>
      </c>
      <c r="BX111" s="26">
        <f t="shared" si="143"/>
        <v>0</v>
      </c>
      <c r="BY111" s="27">
        <f t="shared" si="143"/>
        <v>0</v>
      </c>
      <c r="BZ111" s="25">
        <f t="shared" si="143"/>
        <v>0</v>
      </c>
      <c r="CA111" s="26">
        <f t="shared" si="143"/>
        <v>0</v>
      </c>
      <c r="CB111" s="26">
        <f t="shared" si="143"/>
        <v>0</v>
      </c>
      <c r="CC111" s="27">
        <f t="shared" si="143"/>
        <v>0</v>
      </c>
      <c r="CD111" s="25">
        <f t="shared" si="144"/>
        <v>0</v>
      </c>
      <c r="CE111" s="26">
        <f t="shared" si="144"/>
        <v>0</v>
      </c>
      <c r="CF111" s="26">
        <f t="shared" si="144"/>
        <v>0</v>
      </c>
      <c r="CG111" s="27">
        <f t="shared" si="144"/>
        <v>0</v>
      </c>
      <c r="CH111" s="25">
        <f t="shared" si="144"/>
        <v>0</v>
      </c>
      <c r="CI111" s="26">
        <f t="shared" si="144"/>
        <v>0</v>
      </c>
      <c r="CJ111" s="26">
        <f t="shared" si="144"/>
        <v>0</v>
      </c>
      <c r="CK111" s="27">
        <f t="shared" si="144"/>
        <v>0</v>
      </c>
      <c r="CL111" s="25">
        <f t="shared" si="144"/>
        <v>0</v>
      </c>
      <c r="CM111" s="26">
        <f t="shared" si="144"/>
        <v>0</v>
      </c>
      <c r="CN111" s="26">
        <f t="shared" si="145"/>
        <v>0</v>
      </c>
      <c r="CO111" s="27">
        <f t="shared" si="145"/>
        <v>0</v>
      </c>
      <c r="CP111" s="25">
        <f t="shared" si="145"/>
        <v>0</v>
      </c>
      <c r="CQ111" s="26">
        <f t="shared" si="145"/>
        <v>0</v>
      </c>
      <c r="CR111" s="26">
        <f t="shared" si="145"/>
        <v>0</v>
      </c>
      <c r="CS111" s="27">
        <f t="shared" si="145"/>
        <v>0</v>
      </c>
      <c r="CT111" s="25">
        <f t="shared" si="145"/>
        <v>0</v>
      </c>
      <c r="CU111" s="26">
        <f t="shared" si="145"/>
        <v>0</v>
      </c>
      <c r="CV111" s="26">
        <f t="shared" si="145"/>
        <v>0</v>
      </c>
      <c r="CW111" s="27">
        <f t="shared" si="145"/>
        <v>0</v>
      </c>
      <c r="CX111" s="25">
        <f t="shared" si="146"/>
        <v>0</v>
      </c>
      <c r="CY111" s="26">
        <f t="shared" si="146"/>
        <v>0</v>
      </c>
      <c r="CZ111" s="26">
        <f t="shared" si="146"/>
        <v>0</v>
      </c>
      <c r="DA111" s="27">
        <f t="shared" si="146"/>
        <v>0</v>
      </c>
      <c r="DB111" s="25">
        <f t="shared" si="146"/>
        <v>0</v>
      </c>
      <c r="DC111" s="26">
        <f t="shared" si="146"/>
        <v>0</v>
      </c>
      <c r="DD111" s="26">
        <f t="shared" si="146"/>
        <v>0</v>
      </c>
      <c r="DE111" s="27">
        <f t="shared" si="146"/>
        <v>0</v>
      </c>
      <c r="DF111" s="25">
        <f t="shared" si="146"/>
        <v>0</v>
      </c>
      <c r="DG111" s="26">
        <f t="shared" si="146"/>
        <v>0</v>
      </c>
      <c r="DH111" s="26">
        <f t="shared" si="147"/>
        <v>0</v>
      </c>
      <c r="DI111" s="27">
        <f t="shared" si="147"/>
        <v>0</v>
      </c>
      <c r="DJ111" s="25">
        <f t="shared" si="147"/>
        <v>0</v>
      </c>
      <c r="DK111" s="26">
        <f t="shared" si="147"/>
        <v>0</v>
      </c>
      <c r="DL111" s="26">
        <f t="shared" si="147"/>
        <v>0</v>
      </c>
      <c r="DM111" s="27">
        <f t="shared" si="147"/>
        <v>0</v>
      </c>
      <c r="DN111" s="7">
        <v>126</v>
      </c>
      <c r="DO111" s="23">
        <f>IFERROR(VLOOKUP(H111,'Cpte exploit'!$A$11:$E$35,4,FALSE),0)</f>
        <v>0</v>
      </c>
      <c r="DP111" s="24">
        <f t="shared" si="18"/>
        <v>0</v>
      </c>
      <c r="DQ111" s="23">
        <f>'Cpte exploit'!$B$39</f>
        <v>0</v>
      </c>
      <c r="DR111" s="24">
        <f t="shared" si="19"/>
        <v>0</v>
      </c>
      <c r="DS111" s="23">
        <f>'Cpte exploit'!$B$40</f>
        <v>0</v>
      </c>
      <c r="DT111" s="24">
        <f t="shared" si="20"/>
        <v>0</v>
      </c>
      <c r="DU111" s="23">
        <f>'Cpte exploit'!$B$41</f>
        <v>0</v>
      </c>
      <c r="DV111" s="23"/>
      <c r="DW111" s="24">
        <f t="shared" si="102"/>
        <v>0</v>
      </c>
      <c r="DX111" s="45">
        <f t="shared" si="22"/>
        <v>0</v>
      </c>
      <c r="DY111" s="45">
        <f t="shared" si="22"/>
        <v>0</v>
      </c>
      <c r="DZ111" s="123">
        <f t="shared" si="106"/>
        <v>0</v>
      </c>
      <c r="EA111" s="15" t="str">
        <f>IFERROR(VLOOKUP(Q111,BDD!$G$2:$H$99,2,FALSE),"")</f>
        <v/>
      </c>
      <c r="EB111" s="15" t="str">
        <f>IFERROR(VLOOKUP(R111,BDD!$G$2:$H$99,2,FALSE),"")</f>
        <v/>
      </c>
      <c r="EC111" s="15" t="str">
        <f>IFERROR(VLOOKUP(S111,BDD!$G$2:$H$99,2,FALSE),"")</f>
        <v/>
      </c>
      <c r="ED111" s="15" t="str">
        <f>IFERROR(VLOOKUP(T111,BDD!$G$2:$H$99,2,FALSE),"")</f>
        <v/>
      </c>
      <c r="EE111" s="15" t="str">
        <f t="shared" si="23"/>
        <v/>
      </c>
      <c r="EF111" s="15" t="str">
        <f t="shared" si="24"/>
        <v/>
      </c>
      <c r="EG111" s="15">
        <f t="shared" si="25"/>
        <v>0</v>
      </c>
      <c r="EH111" s="15">
        <f t="shared" si="26"/>
        <v>0</v>
      </c>
      <c r="EI111" s="15" t="str">
        <f t="shared" si="27"/>
        <v/>
      </c>
      <c r="EJ111" s="15" t="str">
        <f t="shared" si="28"/>
        <v/>
      </c>
      <c r="EK111" s="15">
        <f t="shared" si="29"/>
        <v>0</v>
      </c>
      <c r="EL111" s="15">
        <f t="shared" si="30"/>
        <v>0</v>
      </c>
      <c r="EM111" s="15">
        <f t="shared" si="96"/>
        <v>0</v>
      </c>
      <c r="EN111" s="15">
        <f t="shared" si="97"/>
        <v>0</v>
      </c>
      <c r="EO111" s="15"/>
      <c r="EP111" s="15"/>
      <c r="EQ111" s="15">
        <f t="shared" si="12"/>
        <v>0</v>
      </c>
      <c r="ER111" s="15">
        <f t="shared" si="13"/>
        <v>0</v>
      </c>
      <c r="ES111" s="18">
        <f t="shared" si="103"/>
        <v>0</v>
      </c>
      <c r="ET111" s="19">
        <f t="shared" si="98"/>
        <v>0</v>
      </c>
      <c r="EU111" s="19">
        <f t="shared" si="99"/>
        <v>0</v>
      </c>
      <c r="EV111" s="19">
        <f t="shared" si="100"/>
        <v>0</v>
      </c>
      <c r="EW111" s="19">
        <f t="shared" si="101"/>
        <v>0</v>
      </c>
      <c r="EX111" s="19">
        <f t="shared" si="104"/>
        <v>0</v>
      </c>
      <c r="EY111" s="19">
        <f t="shared" si="105"/>
        <v>0</v>
      </c>
      <c r="EZ111" s="122">
        <f t="shared" si="107"/>
        <v>0</v>
      </c>
      <c r="FA111" s="122"/>
      <c r="FB111" s="7">
        <f>FB110</f>
        <v>47</v>
      </c>
    </row>
    <row r="112" spans="1:158" hidden="1" x14ac:dyDescent="0.3">
      <c r="A112" s="114"/>
      <c r="B112" s="114" t="e">
        <f>VLOOKUP(A112,Info!$B$6:$D$106,3,FALSE)</f>
        <v>#N/A</v>
      </c>
      <c r="C112" s="115" t="str">
        <f>IFERROR(VLOOKUP(A112,Info!$B$6:$AD$106,29,FALSE),"")</f>
        <v/>
      </c>
      <c r="D112" s="115" t="str">
        <f>IFERROR(VLOOKUP(A112,Info!$B$6:$AD$106,28,FALSE),"")</f>
        <v/>
      </c>
      <c r="E112" s="116">
        <f>IFERROR(VLOOKUP(A112,Info!$B$6:$AD$106,13,FALSE),0)</f>
        <v>0</v>
      </c>
      <c r="F112" s="117">
        <f>IFERROR(VLOOKUP(A112,'Base travail'!$B$22:$G$121,4,FALSE)+VLOOKUP(A112,'Base travail'!$B$22:$G$121,5,FALSE),0)</f>
        <v>0</v>
      </c>
      <c r="G112" s="117">
        <f>IFERROR(VLOOKUP(A112,'Base travail'!$B$22:$G$121,6,FALSE),0)</f>
        <v>0</v>
      </c>
      <c r="H112" s="575"/>
      <c r="I112" s="575"/>
      <c r="J112" s="576"/>
      <c r="K112" s="576"/>
      <c r="L112" s="576"/>
      <c r="M112" s="576"/>
      <c r="N112" s="576"/>
      <c r="O112" s="576"/>
      <c r="P112" s="576"/>
      <c r="Q112" s="576"/>
      <c r="R112" s="576"/>
      <c r="S112" s="576"/>
      <c r="T112" s="576"/>
      <c r="V112" s="25">
        <f t="shared" si="138"/>
        <v>0</v>
      </c>
      <c r="W112" s="26">
        <f t="shared" si="138"/>
        <v>0</v>
      </c>
      <c r="X112" s="26">
        <f t="shared" si="138"/>
        <v>0</v>
      </c>
      <c r="Y112" s="27">
        <f t="shared" si="138"/>
        <v>0</v>
      </c>
      <c r="Z112" s="25">
        <f t="shared" si="138"/>
        <v>0</v>
      </c>
      <c r="AA112" s="26">
        <f t="shared" si="138"/>
        <v>0</v>
      </c>
      <c r="AB112" s="26">
        <f t="shared" si="138"/>
        <v>0</v>
      </c>
      <c r="AC112" s="27">
        <f t="shared" si="138"/>
        <v>0</v>
      </c>
      <c r="AD112" s="25">
        <f t="shared" si="138"/>
        <v>0</v>
      </c>
      <c r="AE112" s="26">
        <f t="shared" si="138"/>
        <v>0</v>
      </c>
      <c r="AF112" s="26">
        <f t="shared" si="139"/>
        <v>0</v>
      </c>
      <c r="AG112" s="27">
        <f t="shared" si="139"/>
        <v>0</v>
      </c>
      <c r="AH112" s="25">
        <f t="shared" si="139"/>
        <v>0</v>
      </c>
      <c r="AI112" s="26">
        <f t="shared" si="139"/>
        <v>0</v>
      </c>
      <c r="AJ112" s="26">
        <f t="shared" si="139"/>
        <v>0</v>
      </c>
      <c r="AK112" s="27">
        <f t="shared" si="139"/>
        <v>0</v>
      </c>
      <c r="AL112" s="25">
        <f t="shared" si="139"/>
        <v>0</v>
      </c>
      <c r="AM112" s="26">
        <f t="shared" si="139"/>
        <v>0</v>
      </c>
      <c r="AN112" s="26">
        <f t="shared" si="139"/>
        <v>0</v>
      </c>
      <c r="AO112" s="27">
        <f t="shared" si="139"/>
        <v>0</v>
      </c>
      <c r="AP112" s="25">
        <f t="shared" si="140"/>
        <v>0</v>
      </c>
      <c r="AQ112" s="26">
        <f t="shared" si="140"/>
        <v>0</v>
      </c>
      <c r="AR112" s="26">
        <f t="shared" si="140"/>
        <v>0</v>
      </c>
      <c r="AS112" s="27">
        <f t="shared" si="140"/>
        <v>0</v>
      </c>
      <c r="AT112" s="25">
        <f t="shared" si="140"/>
        <v>0</v>
      </c>
      <c r="AU112" s="26">
        <f t="shared" si="140"/>
        <v>0</v>
      </c>
      <c r="AV112" s="26">
        <f t="shared" si="140"/>
        <v>0</v>
      </c>
      <c r="AW112" s="27">
        <f t="shared" si="140"/>
        <v>0</v>
      </c>
      <c r="AX112" s="25">
        <f t="shared" si="140"/>
        <v>0</v>
      </c>
      <c r="AY112" s="26">
        <f t="shared" si="140"/>
        <v>0</v>
      </c>
      <c r="AZ112" s="26">
        <f t="shared" si="141"/>
        <v>0</v>
      </c>
      <c r="BA112" s="27">
        <f t="shared" si="141"/>
        <v>0</v>
      </c>
      <c r="BB112" s="25">
        <f t="shared" si="141"/>
        <v>0</v>
      </c>
      <c r="BC112" s="26">
        <f t="shared" si="141"/>
        <v>0</v>
      </c>
      <c r="BD112" s="26">
        <f t="shared" si="141"/>
        <v>0</v>
      </c>
      <c r="BE112" s="27">
        <f t="shared" si="141"/>
        <v>0</v>
      </c>
      <c r="BF112" s="25">
        <f t="shared" si="141"/>
        <v>0</v>
      </c>
      <c r="BG112" s="26">
        <f t="shared" si="141"/>
        <v>0</v>
      </c>
      <c r="BH112" s="26">
        <f t="shared" si="141"/>
        <v>0</v>
      </c>
      <c r="BI112" s="27">
        <f t="shared" si="141"/>
        <v>0</v>
      </c>
      <c r="BJ112" s="25">
        <f t="shared" si="142"/>
        <v>0</v>
      </c>
      <c r="BK112" s="26">
        <f t="shared" si="142"/>
        <v>0</v>
      </c>
      <c r="BL112" s="26">
        <f t="shared" si="142"/>
        <v>0</v>
      </c>
      <c r="BM112" s="27">
        <f t="shared" si="142"/>
        <v>0</v>
      </c>
      <c r="BN112" s="25">
        <f t="shared" si="142"/>
        <v>0</v>
      </c>
      <c r="BO112" s="26">
        <f t="shared" si="142"/>
        <v>0</v>
      </c>
      <c r="BP112" s="26">
        <f t="shared" si="142"/>
        <v>0</v>
      </c>
      <c r="BQ112" s="27">
        <f t="shared" si="142"/>
        <v>0</v>
      </c>
      <c r="BR112" s="25">
        <f t="shared" si="142"/>
        <v>0</v>
      </c>
      <c r="BS112" s="26">
        <f t="shared" si="142"/>
        <v>0</v>
      </c>
      <c r="BT112" s="26">
        <f t="shared" si="143"/>
        <v>0</v>
      </c>
      <c r="BU112" s="27">
        <f t="shared" si="143"/>
        <v>0</v>
      </c>
      <c r="BV112" s="25">
        <f t="shared" si="143"/>
        <v>0</v>
      </c>
      <c r="BW112" s="26">
        <f t="shared" si="143"/>
        <v>0</v>
      </c>
      <c r="BX112" s="26">
        <f t="shared" si="143"/>
        <v>0</v>
      </c>
      <c r="BY112" s="27">
        <f t="shared" si="143"/>
        <v>0</v>
      </c>
      <c r="BZ112" s="25">
        <f t="shared" si="143"/>
        <v>0</v>
      </c>
      <c r="CA112" s="26">
        <f t="shared" si="143"/>
        <v>0</v>
      </c>
      <c r="CB112" s="26">
        <f t="shared" si="143"/>
        <v>0</v>
      </c>
      <c r="CC112" s="27">
        <f t="shared" si="143"/>
        <v>0</v>
      </c>
      <c r="CD112" s="25">
        <f t="shared" si="144"/>
        <v>0</v>
      </c>
      <c r="CE112" s="26">
        <f t="shared" si="144"/>
        <v>0</v>
      </c>
      <c r="CF112" s="26">
        <f t="shared" si="144"/>
        <v>0</v>
      </c>
      <c r="CG112" s="27">
        <f t="shared" si="144"/>
        <v>0</v>
      </c>
      <c r="CH112" s="25">
        <f t="shared" si="144"/>
        <v>0</v>
      </c>
      <c r="CI112" s="26">
        <f t="shared" si="144"/>
        <v>0</v>
      </c>
      <c r="CJ112" s="26">
        <f t="shared" si="144"/>
        <v>0</v>
      </c>
      <c r="CK112" s="27">
        <f t="shared" si="144"/>
        <v>0</v>
      </c>
      <c r="CL112" s="25">
        <f t="shared" si="144"/>
        <v>0</v>
      </c>
      <c r="CM112" s="26">
        <f t="shared" si="144"/>
        <v>0</v>
      </c>
      <c r="CN112" s="26">
        <f t="shared" si="145"/>
        <v>0</v>
      </c>
      <c r="CO112" s="27">
        <f t="shared" si="145"/>
        <v>0</v>
      </c>
      <c r="CP112" s="25">
        <f t="shared" si="145"/>
        <v>0</v>
      </c>
      <c r="CQ112" s="26">
        <f t="shared" si="145"/>
        <v>0</v>
      </c>
      <c r="CR112" s="26">
        <f t="shared" si="145"/>
        <v>0</v>
      </c>
      <c r="CS112" s="27">
        <f t="shared" si="145"/>
        <v>0</v>
      </c>
      <c r="CT112" s="25">
        <f t="shared" si="145"/>
        <v>0</v>
      </c>
      <c r="CU112" s="26">
        <f t="shared" si="145"/>
        <v>0</v>
      </c>
      <c r="CV112" s="26">
        <f t="shared" si="145"/>
        <v>0</v>
      </c>
      <c r="CW112" s="27">
        <f t="shared" si="145"/>
        <v>0</v>
      </c>
      <c r="CX112" s="25">
        <f t="shared" si="146"/>
        <v>0</v>
      </c>
      <c r="CY112" s="26">
        <f t="shared" si="146"/>
        <v>0</v>
      </c>
      <c r="CZ112" s="26">
        <f t="shared" si="146"/>
        <v>0</v>
      </c>
      <c r="DA112" s="27">
        <f t="shared" si="146"/>
        <v>0</v>
      </c>
      <c r="DB112" s="25">
        <f t="shared" si="146"/>
        <v>0</v>
      </c>
      <c r="DC112" s="26">
        <f t="shared" si="146"/>
        <v>0</v>
      </c>
      <c r="DD112" s="26">
        <f t="shared" si="146"/>
        <v>0</v>
      </c>
      <c r="DE112" s="27">
        <f t="shared" si="146"/>
        <v>0</v>
      </c>
      <c r="DF112" s="25">
        <f t="shared" si="146"/>
        <v>0</v>
      </c>
      <c r="DG112" s="26">
        <f t="shared" si="146"/>
        <v>0</v>
      </c>
      <c r="DH112" s="26">
        <f t="shared" si="147"/>
        <v>0</v>
      </c>
      <c r="DI112" s="27">
        <f t="shared" si="147"/>
        <v>0</v>
      </c>
      <c r="DJ112" s="25">
        <f t="shared" si="147"/>
        <v>0</v>
      </c>
      <c r="DK112" s="26">
        <f t="shared" si="147"/>
        <v>0</v>
      </c>
      <c r="DL112" s="26">
        <f t="shared" si="147"/>
        <v>0</v>
      </c>
      <c r="DM112" s="27">
        <f t="shared" si="147"/>
        <v>0</v>
      </c>
      <c r="DN112" s="7">
        <v>127</v>
      </c>
      <c r="DO112" s="16">
        <f>IFERROR(VLOOKUP(H112,'Cpte exploit'!$A$11:$E$35,4,FALSE),0)</f>
        <v>0</v>
      </c>
      <c r="DP112" s="17">
        <f t="shared" si="18"/>
        <v>0</v>
      </c>
      <c r="DQ112" s="16">
        <f>'Cpte exploit'!$B$39</f>
        <v>0</v>
      </c>
      <c r="DR112" s="17">
        <f t="shared" si="19"/>
        <v>0</v>
      </c>
      <c r="DS112" s="16">
        <f>'Cpte exploit'!$B$40</f>
        <v>0</v>
      </c>
      <c r="DT112" s="17">
        <f t="shared" si="20"/>
        <v>0</v>
      </c>
      <c r="DU112" s="16">
        <f>'Cpte exploit'!$B$41</f>
        <v>0</v>
      </c>
      <c r="DV112" s="16"/>
      <c r="DW112" s="17">
        <f t="shared" si="102"/>
        <v>0</v>
      </c>
      <c r="DX112" s="44">
        <f t="shared" si="22"/>
        <v>0</v>
      </c>
      <c r="DY112" s="44">
        <f t="shared" si="22"/>
        <v>0</v>
      </c>
      <c r="DZ112" s="124">
        <f t="shared" si="106"/>
        <v>0</v>
      </c>
      <c r="EA112" s="15" t="str">
        <f>IFERROR(VLOOKUP(Q112,BDD!$G$2:$H$99,2,FALSE),"")</f>
        <v/>
      </c>
      <c r="EB112" s="15" t="str">
        <f>IFERROR(VLOOKUP(R112,BDD!$G$2:$H$99,2,FALSE),"")</f>
        <v/>
      </c>
      <c r="EC112" s="15" t="str">
        <f>IFERROR(VLOOKUP(S112,BDD!$G$2:$H$99,2,FALSE),"")</f>
        <v/>
      </c>
      <c r="ED112" s="15" t="str">
        <f>IFERROR(VLOOKUP(T112,BDD!$G$2:$H$99,2,FALSE),"")</f>
        <v/>
      </c>
      <c r="EE112" s="15" t="str">
        <f t="shared" si="23"/>
        <v/>
      </c>
      <c r="EF112" s="15" t="str">
        <f t="shared" si="24"/>
        <v/>
      </c>
      <c r="EG112" s="15">
        <f t="shared" si="25"/>
        <v>0</v>
      </c>
      <c r="EH112" s="15">
        <f t="shared" si="26"/>
        <v>0</v>
      </c>
      <c r="EI112" s="15" t="str">
        <f t="shared" si="27"/>
        <v/>
      </c>
      <c r="EJ112" s="15" t="str">
        <f t="shared" si="28"/>
        <v/>
      </c>
      <c r="EK112" s="15">
        <f t="shared" si="29"/>
        <v>0</v>
      </c>
      <c r="EL112" s="15">
        <f t="shared" si="30"/>
        <v>0</v>
      </c>
      <c r="EM112" s="15">
        <f t="shared" si="96"/>
        <v>0</v>
      </c>
      <c r="EN112" s="15">
        <f t="shared" si="97"/>
        <v>0</v>
      </c>
      <c r="EO112" s="15"/>
      <c r="EP112" s="15"/>
      <c r="EQ112" s="15">
        <f t="shared" si="12"/>
        <v>0</v>
      </c>
      <c r="ER112" s="15">
        <f t="shared" si="13"/>
        <v>0</v>
      </c>
      <c r="ES112" s="18">
        <f t="shared" si="103"/>
        <v>0</v>
      </c>
      <c r="ET112" s="19">
        <f t="shared" si="98"/>
        <v>0</v>
      </c>
      <c r="EU112" s="19">
        <f t="shared" si="99"/>
        <v>0</v>
      </c>
      <c r="EV112" s="19">
        <f t="shared" si="100"/>
        <v>0</v>
      </c>
      <c r="EW112" s="19">
        <f t="shared" si="101"/>
        <v>0</v>
      </c>
      <c r="EX112" s="19">
        <f t="shared" si="104"/>
        <v>0</v>
      </c>
      <c r="EY112" s="19">
        <f t="shared" si="105"/>
        <v>0</v>
      </c>
      <c r="EZ112" s="117">
        <f t="shared" si="107"/>
        <v>0</v>
      </c>
      <c r="FA112" s="117"/>
      <c r="FB112" s="7">
        <f>FB110+1</f>
        <v>48</v>
      </c>
    </row>
    <row r="113" spans="1:158" hidden="1" x14ac:dyDescent="0.3">
      <c r="A113" s="119"/>
      <c r="B113" s="119" t="e">
        <f>VLOOKUP(A113,Info!$B$6:$D$106,3,FALSE)</f>
        <v>#N/A</v>
      </c>
      <c r="C113" s="120" t="str">
        <f>IFERROR(VLOOKUP(A113,Info!$B$6:$AD$106,29,FALSE),"")</f>
        <v/>
      </c>
      <c r="D113" s="120" t="str">
        <f>IFERROR(VLOOKUP(A113,Info!$B$6:$AD$106,28,FALSE),"")</f>
        <v/>
      </c>
      <c r="E113" s="121">
        <f>IFERROR(VLOOKUP(A113,Info!$B$6:$AD$106,13,FALSE),0)</f>
        <v>0</v>
      </c>
      <c r="F113" s="122">
        <f>IFERROR(VLOOKUP(A113,'Base travail'!$B$22:$G$121,4,FALSE)+VLOOKUP(A113,'Base travail'!$B$22:$G$121,5,FALSE),0)</f>
        <v>0</v>
      </c>
      <c r="G113" s="122">
        <f>IFERROR(VLOOKUP(A113,'Base travail'!$B$22:$G$121,6,FALSE),0)</f>
        <v>0</v>
      </c>
      <c r="H113" s="573"/>
      <c r="I113" s="573"/>
      <c r="J113" s="574"/>
      <c r="K113" s="574"/>
      <c r="L113" s="574"/>
      <c r="M113" s="574"/>
      <c r="N113" s="574"/>
      <c r="O113" s="574"/>
      <c r="P113" s="574"/>
      <c r="Q113" s="574"/>
      <c r="R113" s="574"/>
      <c r="S113" s="574"/>
      <c r="T113" s="574"/>
      <c r="V113" s="25">
        <f t="shared" si="138"/>
        <v>0</v>
      </c>
      <c r="W113" s="26">
        <f t="shared" si="138"/>
        <v>0</v>
      </c>
      <c r="X113" s="26">
        <f t="shared" si="138"/>
        <v>0</v>
      </c>
      <c r="Y113" s="27">
        <f t="shared" si="138"/>
        <v>0</v>
      </c>
      <c r="Z113" s="25">
        <f t="shared" si="138"/>
        <v>0</v>
      </c>
      <c r="AA113" s="26">
        <f t="shared" si="138"/>
        <v>0</v>
      </c>
      <c r="AB113" s="26">
        <f t="shared" si="138"/>
        <v>0</v>
      </c>
      <c r="AC113" s="27">
        <f t="shared" si="138"/>
        <v>0</v>
      </c>
      <c r="AD113" s="25">
        <f t="shared" si="138"/>
        <v>0</v>
      </c>
      <c r="AE113" s="26">
        <f t="shared" si="138"/>
        <v>0</v>
      </c>
      <c r="AF113" s="26">
        <f t="shared" si="139"/>
        <v>0</v>
      </c>
      <c r="AG113" s="27">
        <f t="shared" si="139"/>
        <v>0</v>
      </c>
      <c r="AH113" s="25">
        <f t="shared" si="139"/>
        <v>0</v>
      </c>
      <c r="AI113" s="26">
        <f t="shared" si="139"/>
        <v>0</v>
      </c>
      <c r="AJ113" s="26">
        <f t="shared" si="139"/>
        <v>0</v>
      </c>
      <c r="AK113" s="27">
        <f t="shared" si="139"/>
        <v>0</v>
      </c>
      <c r="AL113" s="25">
        <f t="shared" si="139"/>
        <v>0</v>
      </c>
      <c r="AM113" s="26">
        <f t="shared" si="139"/>
        <v>0</v>
      </c>
      <c r="AN113" s="26">
        <f t="shared" si="139"/>
        <v>0</v>
      </c>
      <c r="AO113" s="27">
        <f t="shared" si="139"/>
        <v>0</v>
      </c>
      <c r="AP113" s="25">
        <f t="shared" si="140"/>
        <v>0</v>
      </c>
      <c r="AQ113" s="26">
        <f t="shared" si="140"/>
        <v>0</v>
      </c>
      <c r="AR113" s="26">
        <f t="shared" si="140"/>
        <v>0</v>
      </c>
      <c r="AS113" s="27">
        <f t="shared" si="140"/>
        <v>0</v>
      </c>
      <c r="AT113" s="25">
        <f t="shared" si="140"/>
        <v>0</v>
      </c>
      <c r="AU113" s="26">
        <f t="shared" si="140"/>
        <v>0</v>
      </c>
      <c r="AV113" s="26">
        <f t="shared" si="140"/>
        <v>0</v>
      </c>
      <c r="AW113" s="27">
        <f t="shared" si="140"/>
        <v>0</v>
      </c>
      <c r="AX113" s="25">
        <f t="shared" si="140"/>
        <v>0</v>
      </c>
      <c r="AY113" s="26">
        <f t="shared" si="140"/>
        <v>0</v>
      </c>
      <c r="AZ113" s="26">
        <f t="shared" si="141"/>
        <v>0</v>
      </c>
      <c r="BA113" s="27">
        <f t="shared" si="141"/>
        <v>0</v>
      </c>
      <c r="BB113" s="25">
        <f t="shared" si="141"/>
        <v>0</v>
      </c>
      <c r="BC113" s="26">
        <f t="shared" si="141"/>
        <v>0</v>
      </c>
      <c r="BD113" s="26">
        <f t="shared" si="141"/>
        <v>0</v>
      </c>
      <c r="BE113" s="27">
        <f t="shared" si="141"/>
        <v>0</v>
      </c>
      <c r="BF113" s="25">
        <f t="shared" si="141"/>
        <v>0</v>
      </c>
      <c r="BG113" s="26">
        <f t="shared" si="141"/>
        <v>0</v>
      </c>
      <c r="BH113" s="26">
        <f t="shared" si="141"/>
        <v>0</v>
      </c>
      <c r="BI113" s="27">
        <f t="shared" si="141"/>
        <v>0</v>
      </c>
      <c r="BJ113" s="25">
        <f t="shared" si="142"/>
        <v>0</v>
      </c>
      <c r="BK113" s="26">
        <f t="shared" si="142"/>
        <v>0</v>
      </c>
      <c r="BL113" s="26">
        <f t="shared" si="142"/>
        <v>0</v>
      </c>
      <c r="BM113" s="27">
        <f t="shared" si="142"/>
        <v>0</v>
      </c>
      <c r="BN113" s="25">
        <f t="shared" si="142"/>
        <v>0</v>
      </c>
      <c r="BO113" s="26">
        <f t="shared" si="142"/>
        <v>0</v>
      </c>
      <c r="BP113" s="26">
        <f t="shared" si="142"/>
        <v>0</v>
      </c>
      <c r="BQ113" s="27">
        <f t="shared" si="142"/>
        <v>0</v>
      </c>
      <c r="BR113" s="25">
        <f t="shared" si="142"/>
        <v>0</v>
      </c>
      <c r="BS113" s="26">
        <f t="shared" si="142"/>
        <v>0</v>
      </c>
      <c r="BT113" s="26">
        <f t="shared" si="143"/>
        <v>0</v>
      </c>
      <c r="BU113" s="27">
        <f t="shared" si="143"/>
        <v>0</v>
      </c>
      <c r="BV113" s="25">
        <f t="shared" si="143"/>
        <v>0</v>
      </c>
      <c r="BW113" s="26">
        <f t="shared" si="143"/>
        <v>0</v>
      </c>
      <c r="BX113" s="26">
        <f t="shared" si="143"/>
        <v>0</v>
      </c>
      <c r="BY113" s="27">
        <f t="shared" si="143"/>
        <v>0</v>
      </c>
      <c r="BZ113" s="25">
        <f t="shared" si="143"/>
        <v>0</v>
      </c>
      <c r="CA113" s="26">
        <f t="shared" si="143"/>
        <v>0</v>
      </c>
      <c r="CB113" s="26">
        <f t="shared" si="143"/>
        <v>0</v>
      </c>
      <c r="CC113" s="27">
        <f t="shared" si="143"/>
        <v>0</v>
      </c>
      <c r="CD113" s="25">
        <f t="shared" si="144"/>
        <v>0</v>
      </c>
      <c r="CE113" s="26">
        <f t="shared" si="144"/>
        <v>0</v>
      </c>
      <c r="CF113" s="26">
        <f t="shared" si="144"/>
        <v>0</v>
      </c>
      <c r="CG113" s="27">
        <f t="shared" si="144"/>
        <v>0</v>
      </c>
      <c r="CH113" s="25">
        <f t="shared" si="144"/>
        <v>0</v>
      </c>
      <c r="CI113" s="26">
        <f t="shared" si="144"/>
        <v>0</v>
      </c>
      <c r="CJ113" s="26">
        <f t="shared" si="144"/>
        <v>0</v>
      </c>
      <c r="CK113" s="27">
        <f t="shared" si="144"/>
        <v>0</v>
      </c>
      <c r="CL113" s="25">
        <f t="shared" si="144"/>
        <v>0</v>
      </c>
      <c r="CM113" s="26">
        <f t="shared" si="144"/>
        <v>0</v>
      </c>
      <c r="CN113" s="26">
        <f t="shared" si="145"/>
        <v>0</v>
      </c>
      <c r="CO113" s="27">
        <f t="shared" si="145"/>
        <v>0</v>
      </c>
      <c r="CP113" s="25">
        <f t="shared" si="145"/>
        <v>0</v>
      </c>
      <c r="CQ113" s="26">
        <f t="shared" si="145"/>
        <v>0</v>
      </c>
      <c r="CR113" s="26">
        <f t="shared" si="145"/>
        <v>0</v>
      </c>
      <c r="CS113" s="27">
        <f t="shared" si="145"/>
        <v>0</v>
      </c>
      <c r="CT113" s="25">
        <f t="shared" si="145"/>
        <v>0</v>
      </c>
      <c r="CU113" s="26">
        <f t="shared" si="145"/>
        <v>0</v>
      </c>
      <c r="CV113" s="26">
        <f t="shared" si="145"/>
        <v>0</v>
      </c>
      <c r="CW113" s="27">
        <f t="shared" si="145"/>
        <v>0</v>
      </c>
      <c r="CX113" s="25">
        <f t="shared" si="146"/>
        <v>0</v>
      </c>
      <c r="CY113" s="26">
        <f t="shared" si="146"/>
        <v>0</v>
      </c>
      <c r="CZ113" s="26">
        <f t="shared" si="146"/>
        <v>0</v>
      </c>
      <c r="DA113" s="27">
        <f t="shared" si="146"/>
        <v>0</v>
      </c>
      <c r="DB113" s="25">
        <f t="shared" si="146"/>
        <v>0</v>
      </c>
      <c r="DC113" s="26">
        <f t="shared" si="146"/>
        <v>0</v>
      </c>
      <c r="DD113" s="26">
        <f t="shared" si="146"/>
        <v>0</v>
      </c>
      <c r="DE113" s="27">
        <f t="shared" si="146"/>
        <v>0</v>
      </c>
      <c r="DF113" s="25">
        <f t="shared" si="146"/>
        <v>0</v>
      </c>
      <c r="DG113" s="26">
        <f t="shared" si="146"/>
        <v>0</v>
      </c>
      <c r="DH113" s="26">
        <f t="shared" si="147"/>
        <v>0</v>
      </c>
      <c r="DI113" s="27">
        <f t="shared" si="147"/>
        <v>0</v>
      </c>
      <c r="DJ113" s="25">
        <f t="shared" si="147"/>
        <v>0</v>
      </c>
      <c r="DK113" s="26">
        <f t="shared" si="147"/>
        <v>0</v>
      </c>
      <c r="DL113" s="26">
        <f t="shared" si="147"/>
        <v>0</v>
      </c>
      <c r="DM113" s="27">
        <f t="shared" si="147"/>
        <v>0</v>
      </c>
      <c r="DN113" s="7">
        <v>128</v>
      </c>
      <c r="DO113" s="23">
        <f>IFERROR(VLOOKUP(H113,'Cpte exploit'!$A$11:$E$35,4,FALSE),0)</f>
        <v>0</v>
      </c>
      <c r="DP113" s="24">
        <f t="shared" si="18"/>
        <v>0</v>
      </c>
      <c r="DQ113" s="23">
        <f>'Cpte exploit'!$B$39</f>
        <v>0</v>
      </c>
      <c r="DR113" s="24">
        <f t="shared" si="19"/>
        <v>0</v>
      </c>
      <c r="DS113" s="23">
        <f>'Cpte exploit'!$B$40</f>
        <v>0</v>
      </c>
      <c r="DT113" s="24">
        <f t="shared" si="20"/>
        <v>0</v>
      </c>
      <c r="DU113" s="23">
        <f>'Cpte exploit'!$B$41</f>
        <v>0</v>
      </c>
      <c r="DV113" s="23"/>
      <c r="DW113" s="24">
        <f t="shared" si="102"/>
        <v>0</v>
      </c>
      <c r="DX113" s="45">
        <f t="shared" si="22"/>
        <v>0</v>
      </c>
      <c r="DY113" s="45">
        <f t="shared" si="22"/>
        <v>0</v>
      </c>
      <c r="DZ113" s="123">
        <f t="shared" si="106"/>
        <v>0</v>
      </c>
      <c r="EA113" s="15" t="str">
        <f>IFERROR(VLOOKUP(Q113,BDD!$G$2:$H$99,2,FALSE),"")</f>
        <v/>
      </c>
      <c r="EB113" s="15" t="str">
        <f>IFERROR(VLOOKUP(R113,BDD!$G$2:$H$99,2,FALSE),"")</f>
        <v/>
      </c>
      <c r="EC113" s="15" t="str">
        <f>IFERROR(VLOOKUP(S113,BDD!$G$2:$H$99,2,FALSE),"")</f>
        <v/>
      </c>
      <c r="ED113" s="15" t="str">
        <f>IFERROR(VLOOKUP(T113,BDD!$G$2:$H$99,2,FALSE),"")</f>
        <v/>
      </c>
      <c r="EE113" s="15" t="str">
        <f t="shared" si="23"/>
        <v/>
      </c>
      <c r="EF113" s="15" t="str">
        <f t="shared" si="24"/>
        <v/>
      </c>
      <c r="EG113" s="15">
        <f t="shared" si="25"/>
        <v>0</v>
      </c>
      <c r="EH113" s="15">
        <f t="shared" si="26"/>
        <v>0</v>
      </c>
      <c r="EI113" s="15" t="str">
        <f t="shared" si="27"/>
        <v/>
      </c>
      <c r="EJ113" s="15" t="str">
        <f t="shared" si="28"/>
        <v/>
      </c>
      <c r="EK113" s="15">
        <f t="shared" si="29"/>
        <v>0</v>
      </c>
      <c r="EL113" s="15">
        <f t="shared" si="30"/>
        <v>0</v>
      </c>
      <c r="EM113" s="15">
        <f t="shared" si="96"/>
        <v>0</v>
      </c>
      <c r="EN113" s="15">
        <f t="shared" si="97"/>
        <v>0</v>
      </c>
      <c r="EO113" s="15"/>
      <c r="EP113" s="15"/>
      <c r="EQ113" s="15">
        <f t="shared" si="12"/>
        <v>0</v>
      </c>
      <c r="ER113" s="15">
        <f t="shared" si="13"/>
        <v>0</v>
      </c>
      <c r="ES113" s="18">
        <f t="shared" si="103"/>
        <v>0</v>
      </c>
      <c r="ET113" s="19">
        <f t="shared" si="98"/>
        <v>0</v>
      </c>
      <c r="EU113" s="19">
        <f t="shared" si="99"/>
        <v>0</v>
      </c>
      <c r="EV113" s="19">
        <f t="shared" si="100"/>
        <v>0</v>
      </c>
      <c r="EW113" s="19">
        <f t="shared" si="101"/>
        <v>0</v>
      </c>
      <c r="EX113" s="19">
        <f t="shared" si="104"/>
        <v>0</v>
      </c>
      <c r="EY113" s="19">
        <f t="shared" si="105"/>
        <v>0</v>
      </c>
      <c r="EZ113" s="122">
        <f t="shared" si="107"/>
        <v>0</v>
      </c>
      <c r="FA113" s="122"/>
      <c r="FB113" s="7">
        <f>FB112</f>
        <v>48</v>
      </c>
    </row>
    <row r="114" spans="1:158" hidden="1" x14ac:dyDescent="0.3">
      <c r="A114" s="114"/>
      <c r="B114" s="114" t="e">
        <f>VLOOKUP(A114,Info!$B$6:$D$106,3,FALSE)</f>
        <v>#N/A</v>
      </c>
      <c r="C114" s="115" t="str">
        <f>IFERROR(VLOOKUP(A114,Info!$B$6:$AD$106,29,FALSE),"")</f>
        <v/>
      </c>
      <c r="D114" s="115" t="str">
        <f>IFERROR(VLOOKUP(A114,Info!$B$6:$AD$106,28,FALSE),"")</f>
        <v/>
      </c>
      <c r="E114" s="116">
        <f>IFERROR(VLOOKUP(A114,Info!$B$6:$AD$106,13,FALSE),0)</f>
        <v>0</v>
      </c>
      <c r="F114" s="117">
        <f>IFERROR(VLOOKUP(A114,'Base travail'!$B$22:$G$121,4,FALSE)+VLOOKUP(A114,'Base travail'!$B$22:$G$121,5,FALSE),0)</f>
        <v>0</v>
      </c>
      <c r="G114" s="117">
        <f>IFERROR(VLOOKUP(A114,'Base travail'!$B$22:$G$121,6,FALSE),0)</f>
        <v>0</v>
      </c>
      <c r="H114" s="575"/>
      <c r="I114" s="575"/>
      <c r="J114" s="576"/>
      <c r="K114" s="576"/>
      <c r="L114" s="576"/>
      <c r="M114" s="576"/>
      <c r="N114" s="576"/>
      <c r="O114" s="576"/>
      <c r="P114" s="576"/>
      <c r="Q114" s="576"/>
      <c r="R114" s="576"/>
      <c r="S114" s="576"/>
      <c r="T114" s="576"/>
      <c r="V114" s="25">
        <f t="shared" si="138"/>
        <v>0</v>
      </c>
      <c r="W114" s="26">
        <f t="shared" si="138"/>
        <v>0</v>
      </c>
      <c r="X114" s="26">
        <f t="shared" si="138"/>
        <v>0</v>
      </c>
      <c r="Y114" s="27">
        <f t="shared" si="138"/>
        <v>0</v>
      </c>
      <c r="Z114" s="25">
        <f t="shared" si="138"/>
        <v>0</v>
      </c>
      <c r="AA114" s="26">
        <f t="shared" si="138"/>
        <v>0</v>
      </c>
      <c r="AB114" s="26">
        <f t="shared" si="138"/>
        <v>0</v>
      </c>
      <c r="AC114" s="27">
        <f t="shared" si="138"/>
        <v>0</v>
      </c>
      <c r="AD114" s="25">
        <f t="shared" si="138"/>
        <v>0</v>
      </c>
      <c r="AE114" s="26">
        <f t="shared" si="138"/>
        <v>0</v>
      </c>
      <c r="AF114" s="26">
        <f t="shared" si="139"/>
        <v>0</v>
      </c>
      <c r="AG114" s="27">
        <f t="shared" si="139"/>
        <v>0</v>
      </c>
      <c r="AH114" s="25">
        <f t="shared" si="139"/>
        <v>0</v>
      </c>
      <c r="AI114" s="26">
        <f t="shared" si="139"/>
        <v>0</v>
      </c>
      <c r="AJ114" s="26">
        <f t="shared" si="139"/>
        <v>0</v>
      </c>
      <c r="AK114" s="27">
        <f t="shared" si="139"/>
        <v>0</v>
      </c>
      <c r="AL114" s="25">
        <f t="shared" si="139"/>
        <v>0</v>
      </c>
      <c r="AM114" s="26">
        <f t="shared" si="139"/>
        <v>0</v>
      </c>
      <c r="AN114" s="26">
        <f t="shared" si="139"/>
        <v>0</v>
      </c>
      <c r="AO114" s="27">
        <f t="shared" si="139"/>
        <v>0</v>
      </c>
      <c r="AP114" s="25">
        <f t="shared" si="140"/>
        <v>0</v>
      </c>
      <c r="AQ114" s="26">
        <f t="shared" si="140"/>
        <v>0</v>
      </c>
      <c r="AR114" s="26">
        <f t="shared" si="140"/>
        <v>0</v>
      </c>
      <c r="AS114" s="27">
        <f t="shared" si="140"/>
        <v>0</v>
      </c>
      <c r="AT114" s="25">
        <f t="shared" si="140"/>
        <v>0</v>
      </c>
      <c r="AU114" s="26">
        <f t="shared" si="140"/>
        <v>0</v>
      </c>
      <c r="AV114" s="26">
        <f t="shared" si="140"/>
        <v>0</v>
      </c>
      <c r="AW114" s="27">
        <f t="shared" si="140"/>
        <v>0</v>
      </c>
      <c r="AX114" s="25">
        <f t="shared" si="140"/>
        <v>0</v>
      </c>
      <c r="AY114" s="26">
        <f t="shared" si="140"/>
        <v>0</v>
      </c>
      <c r="AZ114" s="26">
        <f t="shared" si="141"/>
        <v>0</v>
      </c>
      <c r="BA114" s="27">
        <f t="shared" si="141"/>
        <v>0</v>
      </c>
      <c r="BB114" s="25">
        <f t="shared" si="141"/>
        <v>0</v>
      </c>
      <c r="BC114" s="26">
        <f t="shared" si="141"/>
        <v>0</v>
      </c>
      <c r="BD114" s="26">
        <f t="shared" si="141"/>
        <v>0</v>
      </c>
      <c r="BE114" s="27">
        <f t="shared" si="141"/>
        <v>0</v>
      </c>
      <c r="BF114" s="25">
        <f t="shared" si="141"/>
        <v>0</v>
      </c>
      <c r="BG114" s="26">
        <f t="shared" si="141"/>
        <v>0</v>
      </c>
      <c r="BH114" s="26">
        <f t="shared" si="141"/>
        <v>0</v>
      </c>
      <c r="BI114" s="27">
        <f t="shared" si="141"/>
        <v>0</v>
      </c>
      <c r="BJ114" s="25">
        <f t="shared" si="142"/>
        <v>0</v>
      </c>
      <c r="BK114" s="26">
        <f t="shared" si="142"/>
        <v>0</v>
      </c>
      <c r="BL114" s="26">
        <f t="shared" si="142"/>
        <v>0</v>
      </c>
      <c r="BM114" s="27">
        <f t="shared" si="142"/>
        <v>0</v>
      </c>
      <c r="BN114" s="25">
        <f t="shared" si="142"/>
        <v>0</v>
      </c>
      <c r="BO114" s="26">
        <f t="shared" si="142"/>
        <v>0</v>
      </c>
      <c r="BP114" s="26">
        <f t="shared" si="142"/>
        <v>0</v>
      </c>
      <c r="BQ114" s="27">
        <f t="shared" si="142"/>
        <v>0</v>
      </c>
      <c r="BR114" s="25">
        <f t="shared" si="142"/>
        <v>0</v>
      </c>
      <c r="BS114" s="26">
        <f t="shared" si="142"/>
        <v>0</v>
      </c>
      <c r="BT114" s="26">
        <f t="shared" si="143"/>
        <v>0</v>
      </c>
      <c r="BU114" s="27">
        <f t="shared" si="143"/>
        <v>0</v>
      </c>
      <c r="BV114" s="25">
        <f t="shared" si="143"/>
        <v>0</v>
      </c>
      <c r="BW114" s="26">
        <f t="shared" si="143"/>
        <v>0</v>
      </c>
      <c r="BX114" s="26">
        <f t="shared" si="143"/>
        <v>0</v>
      </c>
      <c r="BY114" s="27">
        <f t="shared" si="143"/>
        <v>0</v>
      </c>
      <c r="BZ114" s="25">
        <f t="shared" si="143"/>
        <v>0</v>
      </c>
      <c r="CA114" s="26">
        <f t="shared" si="143"/>
        <v>0</v>
      </c>
      <c r="CB114" s="26">
        <f t="shared" si="143"/>
        <v>0</v>
      </c>
      <c r="CC114" s="27">
        <f t="shared" si="143"/>
        <v>0</v>
      </c>
      <c r="CD114" s="25">
        <f t="shared" si="144"/>
        <v>0</v>
      </c>
      <c r="CE114" s="26">
        <f t="shared" si="144"/>
        <v>0</v>
      </c>
      <c r="CF114" s="26">
        <f t="shared" si="144"/>
        <v>0</v>
      </c>
      <c r="CG114" s="27">
        <f t="shared" si="144"/>
        <v>0</v>
      </c>
      <c r="CH114" s="25">
        <f t="shared" si="144"/>
        <v>0</v>
      </c>
      <c r="CI114" s="26">
        <f t="shared" si="144"/>
        <v>0</v>
      </c>
      <c r="CJ114" s="26">
        <f t="shared" si="144"/>
        <v>0</v>
      </c>
      <c r="CK114" s="27">
        <f t="shared" si="144"/>
        <v>0</v>
      </c>
      <c r="CL114" s="25">
        <f t="shared" si="144"/>
        <v>0</v>
      </c>
      <c r="CM114" s="26">
        <f t="shared" si="144"/>
        <v>0</v>
      </c>
      <c r="CN114" s="26">
        <f t="shared" si="145"/>
        <v>0</v>
      </c>
      <c r="CO114" s="27">
        <f t="shared" si="145"/>
        <v>0</v>
      </c>
      <c r="CP114" s="25">
        <f t="shared" si="145"/>
        <v>0</v>
      </c>
      <c r="CQ114" s="26">
        <f t="shared" si="145"/>
        <v>0</v>
      </c>
      <c r="CR114" s="26">
        <f t="shared" si="145"/>
        <v>0</v>
      </c>
      <c r="CS114" s="27">
        <f t="shared" si="145"/>
        <v>0</v>
      </c>
      <c r="CT114" s="25">
        <f t="shared" si="145"/>
        <v>0</v>
      </c>
      <c r="CU114" s="26">
        <f t="shared" si="145"/>
        <v>0</v>
      </c>
      <c r="CV114" s="26">
        <f t="shared" si="145"/>
        <v>0</v>
      </c>
      <c r="CW114" s="27">
        <f t="shared" si="145"/>
        <v>0</v>
      </c>
      <c r="CX114" s="25">
        <f t="shared" si="146"/>
        <v>0</v>
      </c>
      <c r="CY114" s="26">
        <f t="shared" si="146"/>
        <v>0</v>
      </c>
      <c r="CZ114" s="26">
        <f t="shared" si="146"/>
        <v>0</v>
      </c>
      <c r="DA114" s="27">
        <f t="shared" si="146"/>
        <v>0</v>
      </c>
      <c r="DB114" s="25">
        <f t="shared" si="146"/>
        <v>0</v>
      </c>
      <c r="DC114" s="26">
        <f t="shared" si="146"/>
        <v>0</v>
      </c>
      <c r="DD114" s="26">
        <f t="shared" si="146"/>
        <v>0</v>
      </c>
      <c r="DE114" s="27">
        <f t="shared" si="146"/>
        <v>0</v>
      </c>
      <c r="DF114" s="25">
        <f t="shared" si="146"/>
        <v>0</v>
      </c>
      <c r="DG114" s="26">
        <f t="shared" si="146"/>
        <v>0</v>
      </c>
      <c r="DH114" s="26">
        <f t="shared" si="147"/>
        <v>0</v>
      </c>
      <c r="DI114" s="27">
        <f t="shared" si="147"/>
        <v>0</v>
      </c>
      <c r="DJ114" s="25">
        <f t="shared" si="147"/>
        <v>0</v>
      </c>
      <c r="DK114" s="26">
        <f t="shared" si="147"/>
        <v>0</v>
      </c>
      <c r="DL114" s="26">
        <f t="shared" si="147"/>
        <v>0</v>
      </c>
      <c r="DM114" s="27">
        <f t="shared" si="147"/>
        <v>0</v>
      </c>
      <c r="DN114" s="7">
        <v>129</v>
      </c>
      <c r="DO114" s="16">
        <f>IFERROR(VLOOKUP(H114,'Cpte exploit'!$A$11:$E$35,4,FALSE),0)</f>
        <v>0</v>
      </c>
      <c r="DP114" s="17">
        <f t="shared" si="18"/>
        <v>0</v>
      </c>
      <c r="DQ114" s="16">
        <f>'Cpte exploit'!$B$39</f>
        <v>0</v>
      </c>
      <c r="DR114" s="17">
        <f t="shared" si="19"/>
        <v>0</v>
      </c>
      <c r="DS114" s="16">
        <f>'Cpte exploit'!$B$40</f>
        <v>0</v>
      </c>
      <c r="DT114" s="17">
        <f t="shared" si="20"/>
        <v>0</v>
      </c>
      <c r="DU114" s="16">
        <f>'Cpte exploit'!$B$41</f>
        <v>0</v>
      </c>
      <c r="DV114" s="16"/>
      <c r="DW114" s="17">
        <f t="shared" si="102"/>
        <v>0</v>
      </c>
      <c r="DX114" s="44">
        <f t="shared" si="22"/>
        <v>0</v>
      </c>
      <c r="DY114" s="44">
        <f t="shared" si="22"/>
        <v>0</v>
      </c>
      <c r="DZ114" s="124">
        <f t="shared" si="106"/>
        <v>0</v>
      </c>
      <c r="EA114" s="15" t="str">
        <f>IFERROR(VLOOKUP(Q114,BDD!$G$2:$H$99,2,FALSE),"")</f>
        <v/>
      </c>
      <c r="EB114" s="15" t="str">
        <f>IFERROR(VLOOKUP(R114,BDD!$G$2:$H$99,2,FALSE),"")</f>
        <v/>
      </c>
      <c r="EC114" s="15" t="str">
        <f>IFERROR(VLOOKUP(S114,BDD!$G$2:$H$99,2,FALSE),"")</f>
        <v/>
      </c>
      <c r="ED114" s="15" t="str">
        <f>IFERROR(VLOOKUP(T114,BDD!$G$2:$H$99,2,FALSE),"")</f>
        <v/>
      </c>
      <c r="EE114" s="15" t="str">
        <f t="shared" si="23"/>
        <v/>
      </c>
      <c r="EF114" s="15" t="str">
        <f t="shared" si="24"/>
        <v/>
      </c>
      <c r="EG114" s="15">
        <f t="shared" si="25"/>
        <v>0</v>
      </c>
      <c r="EH114" s="15">
        <f t="shared" si="26"/>
        <v>0</v>
      </c>
      <c r="EI114" s="15" t="str">
        <f t="shared" si="27"/>
        <v/>
      </c>
      <c r="EJ114" s="15" t="str">
        <f t="shared" si="28"/>
        <v/>
      </c>
      <c r="EK114" s="15">
        <f t="shared" si="29"/>
        <v>0</v>
      </c>
      <c r="EL114" s="15">
        <f t="shared" si="30"/>
        <v>0</v>
      </c>
      <c r="EM114" s="15">
        <f t="shared" si="96"/>
        <v>0</v>
      </c>
      <c r="EN114" s="15">
        <f t="shared" si="97"/>
        <v>0</v>
      </c>
      <c r="EO114" s="15"/>
      <c r="EP114" s="15"/>
      <c r="EQ114" s="15">
        <f t="shared" si="12"/>
        <v>0</v>
      </c>
      <c r="ER114" s="15">
        <f t="shared" si="13"/>
        <v>0</v>
      </c>
      <c r="ES114" s="18">
        <f t="shared" si="103"/>
        <v>0</v>
      </c>
      <c r="ET114" s="19">
        <f t="shared" si="98"/>
        <v>0</v>
      </c>
      <c r="EU114" s="19">
        <f t="shared" si="99"/>
        <v>0</v>
      </c>
      <c r="EV114" s="19">
        <f t="shared" si="100"/>
        <v>0</v>
      </c>
      <c r="EW114" s="19">
        <f t="shared" si="101"/>
        <v>0</v>
      </c>
      <c r="EX114" s="19">
        <f t="shared" si="104"/>
        <v>0</v>
      </c>
      <c r="EY114" s="19">
        <f t="shared" si="105"/>
        <v>0</v>
      </c>
      <c r="EZ114" s="117">
        <f t="shared" si="107"/>
        <v>0</v>
      </c>
      <c r="FA114" s="117"/>
      <c r="FB114" s="7">
        <f>FB112+1</f>
        <v>49</v>
      </c>
    </row>
    <row r="115" spans="1:158" hidden="1" x14ac:dyDescent="0.3">
      <c r="A115" s="119"/>
      <c r="B115" s="119" t="e">
        <f>VLOOKUP(A115,Info!$B$6:$D$106,3,FALSE)</f>
        <v>#N/A</v>
      </c>
      <c r="C115" s="120" t="str">
        <f>IFERROR(VLOOKUP(A115,Info!$B$6:$AD$106,29,FALSE),"")</f>
        <v/>
      </c>
      <c r="D115" s="120" t="str">
        <f>IFERROR(VLOOKUP(A115,Info!$B$6:$AD$106,28,FALSE),"")</f>
        <v/>
      </c>
      <c r="E115" s="121">
        <f>IFERROR(VLOOKUP(A115,Info!$B$6:$AD$106,13,FALSE),0)</f>
        <v>0</v>
      </c>
      <c r="F115" s="122">
        <f>IFERROR(VLOOKUP(A115,'Base travail'!$B$22:$G$121,4,FALSE)+VLOOKUP(A115,'Base travail'!$B$22:$G$121,5,FALSE),0)</f>
        <v>0</v>
      </c>
      <c r="G115" s="122">
        <f>IFERROR(VLOOKUP(A115,'Base travail'!$B$22:$G$121,6,FALSE),0)</f>
        <v>0</v>
      </c>
      <c r="H115" s="573"/>
      <c r="I115" s="573"/>
      <c r="J115" s="574"/>
      <c r="K115" s="574"/>
      <c r="L115" s="574"/>
      <c r="M115" s="574"/>
      <c r="N115" s="574"/>
      <c r="O115" s="574"/>
      <c r="P115" s="574"/>
      <c r="Q115" s="574"/>
      <c r="R115" s="574"/>
      <c r="S115" s="574"/>
      <c r="T115" s="574"/>
      <c r="V115" s="25">
        <f t="shared" si="138"/>
        <v>0</v>
      </c>
      <c r="W115" s="26">
        <f t="shared" si="138"/>
        <v>0</v>
      </c>
      <c r="X115" s="26">
        <f t="shared" si="138"/>
        <v>0</v>
      </c>
      <c r="Y115" s="27">
        <f t="shared" si="138"/>
        <v>0</v>
      </c>
      <c r="Z115" s="25">
        <f t="shared" si="138"/>
        <v>0</v>
      </c>
      <c r="AA115" s="26">
        <f t="shared" si="138"/>
        <v>0</v>
      </c>
      <c r="AB115" s="26">
        <f t="shared" si="138"/>
        <v>0</v>
      </c>
      <c r="AC115" s="27">
        <f t="shared" si="138"/>
        <v>0</v>
      </c>
      <c r="AD115" s="25">
        <f t="shared" si="138"/>
        <v>0</v>
      </c>
      <c r="AE115" s="26">
        <f t="shared" si="138"/>
        <v>0</v>
      </c>
      <c r="AF115" s="26">
        <f t="shared" si="139"/>
        <v>0</v>
      </c>
      <c r="AG115" s="27">
        <f t="shared" si="139"/>
        <v>0</v>
      </c>
      <c r="AH115" s="25">
        <f t="shared" si="139"/>
        <v>0</v>
      </c>
      <c r="AI115" s="26">
        <f t="shared" si="139"/>
        <v>0</v>
      </c>
      <c r="AJ115" s="26">
        <f t="shared" si="139"/>
        <v>0</v>
      </c>
      <c r="AK115" s="27">
        <f t="shared" si="139"/>
        <v>0</v>
      </c>
      <c r="AL115" s="25">
        <f t="shared" si="139"/>
        <v>0</v>
      </c>
      <c r="AM115" s="26">
        <f t="shared" si="139"/>
        <v>0</v>
      </c>
      <c r="AN115" s="26">
        <f t="shared" si="139"/>
        <v>0</v>
      </c>
      <c r="AO115" s="27">
        <f t="shared" si="139"/>
        <v>0</v>
      </c>
      <c r="AP115" s="25">
        <f t="shared" si="140"/>
        <v>0</v>
      </c>
      <c r="AQ115" s="26">
        <f t="shared" si="140"/>
        <v>0</v>
      </c>
      <c r="AR115" s="26">
        <f t="shared" si="140"/>
        <v>0</v>
      </c>
      <c r="AS115" s="27">
        <f t="shared" si="140"/>
        <v>0</v>
      </c>
      <c r="AT115" s="25">
        <f t="shared" si="140"/>
        <v>0</v>
      </c>
      <c r="AU115" s="26">
        <f t="shared" si="140"/>
        <v>0</v>
      </c>
      <c r="AV115" s="26">
        <f t="shared" si="140"/>
        <v>0</v>
      </c>
      <c r="AW115" s="27">
        <f t="shared" si="140"/>
        <v>0</v>
      </c>
      <c r="AX115" s="25">
        <f t="shared" si="140"/>
        <v>0</v>
      </c>
      <c r="AY115" s="26">
        <f t="shared" si="140"/>
        <v>0</v>
      </c>
      <c r="AZ115" s="26">
        <f t="shared" si="141"/>
        <v>0</v>
      </c>
      <c r="BA115" s="27">
        <f t="shared" si="141"/>
        <v>0</v>
      </c>
      <c r="BB115" s="25">
        <f t="shared" si="141"/>
        <v>0</v>
      </c>
      <c r="BC115" s="26">
        <f t="shared" si="141"/>
        <v>0</v>
      </c>
      <c r="BD115" s="26">
        <f t="shared" si="141"/>
        <v>0</v>
      </c>
      <c r="BE115" s="27">
        <f t="shared" si="141"/>
        <v>0</v>
      </c>
      <c r="BF115" s="25">
        <f t="shared" si="141"/>
        <v>0</v>
      </c>
      <c r="BG115" s="26">
        <f t="shared" si="141"/>
        <v>0</v>
      </c>
      <c r="BH115" s="26">
        <f t="shared" si="141"/>
        <v>0</v>
      </c>
      <c r="BI115" s="27">
        <f t="shared" si="141"/>
        <v>0</v>
      </c>
      <c r="BJ115" s="25">
        <f t="shared" si="142"/>
        <v>0</v>
      </c>
      <c r="BK115" s="26">
        <f t="shared" si="142"/>
        <v>0</v>
      </c>
      <c r="BL115" s="26">
        <f t="shared" si="142"/>
        <v>0</v>
      </c>
      <c r="BM115" s="27">
        <f t="shared" si="142"/>
        <v>0</v>
      </c>
      <c r="BN115" s="25">
        <f t="shared" si="142"/>
        <v>0</v>
      </c>
      <c r="BO115" s="26">
        <f t="shared" si="142"/>
        <v>0</v>
      </c>
      <c r="BP115" s="26">
        <f t="shared" si="142"/>
        <v>0</v>
      </c>
      <c r="BQ115" s="27">
        <f t="shared" si="142"/>
        <v>0</v>
      </c>
      <c r="BR115" s="25">
        <f t="shared" si="142"/>
        <v>0</v>
      </c>
      <c r="BS115" s="26">
        <f t="shared" si="142"/>
        <v>0</v>
      </c>
      <c r="BT115" s="26">
        <f t="shared" si="143"/>
        <v>0</v>
      </c>
      <c r="BU115" s="27">
        <f t="shared" si="143"/>
        <v>0</v>
      </c>
      <c r="BV115" s="25">
        <f t="shared" si="143"/>
        <v>0</v>
      </c>
      <c r="BW115" s="26">
        <f t="shared" si="143"/>
        <v>0</v>
      </c>
      <c r="BX115" s="26">
        <f t="shared" si="143"/>
        <v>0</v>
      </c>
      <c r="BY115" s="27">
        <f t="shared" si="143"/>
        <v>0</v>
      </c>
      <c r="BZ115" s="25">
        <f t="shared" si="143"/>
        <v>0</v>
      </c>
      <c r="CA115" s="26">
        <f t="shared" si="143"/>
        <v>0</v>
      </c>
      <c r="CB115" s="26">
        <f t="shared" si="143"/>
        <v>0</v>
      </c>
      <c r="CC115" s="27">
        <f t="shared" si="143"/>
        <v>0</v>
      </c>
      <c r="CD115" s="25">
        <f t="shared" si="144"/>
        <v>0</v>
      </c>
      <c r="CE115" s="26">
        <f t="shared" si="144"/>
        <v>0</v>
      </c>
      <c r="CF115" s="26">
        <f t="shared" si="144"/>
        <v>0</v>
      </c>
      <c r="CG115" s="27">
        <f t="shared" si="144"/>
        <v>0</v>
      </c>
      <c r="CH115" s="25">
        <f t="shared" si="144"/>
        <v>0</v>
      </c>
      <c r="CI115" s="26">
        <f t="shared" si="144"/>
        <v>0</v>
      </c>
      <c r="CJ115" s="26">
        <f t="shared" si="144"/>
        <v>0</v>
      </c>
      <c r="CK115" s="27">
        <f t="shared" si="144"/>
        <v>0</v>
      </c>
      <c r="CL115" s="25">
        <f t="shared" si="144"/>
        <v>0</v>
      </c>
      <c r="CM115" s="26">
        <f t="shared" si="144"/>
        <v>0</v>
      </c>
      <c r="CN115" s="26">
        <f t="shared" si="145"/>
        <v>0</v>
      </c>
      <c r="CO115" s="27">
        <f t="shared" si="145"/>
        <v>0</v>
      </c>
      <c r="CP115" s="25">
        <f t="shared" si="145"/>
        <v>0</v>
      </c>
      <c r="CQ115" s="26">
        <f t="shared" si="145"/>
        <v>0</v>
      </c>
      <c r="CR115" s="26">
        <f t="shared" si="145"/>
        <v>0</v>
      </c>
      <c r="CS115" s="27">
        <f t="shared" si="145"/>
        <v>0</v>
      </c>
      <c r="CT115" s="25">
        <f t="shared" si="145"/>
        <v>0</v>
      </c>
      <c r="CU115" s="26">
        <f t="shared" si="145"/>
        <v>0</v>
      </c>
      <c r="CV115" s="26">
        <f t="shared" si="145"/>
        <v>0</v>
      </c>
      <c r="CW115" s="27">
        <f t="shared" si="145"/>
        <v>0</v>
      </c>
      <c r="CX115" s="25">
        <f t="shared" si="146"/>
        <v>0</v>
      </c>
      <c r="CY115" s="26">
        <f t="shared" si="146"/>
        <v>0</v>
      </c>
      <c r="CZ115" s="26">
        <f t="shared" si="146"/>
        <v>0</v>
      </c>
      <c r="DA115" s="27">
        <f t="shared" si="146"/>
        <v>0</v>
      </c>
      <c r="DB115" s="25">
        <f t="shared" si="146"/>
        <v>0</v>
      </c>
      <c r="DC115" s="26">
        <f t="shared" si="146"/>
        <v>0</v>
      </c>
      <c r="DD115" s="26">
        <f t="shared" si="146"/>
        <v>0</v>
      </c>
      <c r="DE115" s="27">
        <f t="shared" si="146"/>
        <v>0</v>
      </c>
      <c r="DF115" s="25">
        <f t="shared" si="146"/>
        <v>0</v>
      </c>
      <c r="DG115" s="26">
        <f t="shared" si="146"/>
        <v>0</v>
      </c>
      <c r="DH115" s="26">
        <f t="shared" si="147"/>
        <v>0</v>
      </c>
      <c r="DI115" s="27">
        <f t="shared" si="147"/>
        <v>0</v>
      </c>
      <c r="DJ115" s="25">
        <f t="shared" si="147"/>
        <v>0</v>
      </c>
      <c r="DK115" s="26">
        <f t="shared" si="147"/>
        <v>0</v>
      </c>
      <c r="DL115" s="26">
        <f t="shared" si="147"/>
        <v>0</v>
      </c>
      <c r="DM115" s="27">
        <f t="shared" si="147"/>
        <v>0</v>
      </c>
      <c r="DN115" s="7">
        <v>130</v>
      </c>
      <c r="DO115" s="23">
        <f>IFERROR(VLOOKUP(H115,'Cpte exploit'!$A$11:$E$35,4,FALSE),0)</f>
        <v>0</v>
      </c>
      <c r="DP115" s="24">
        <f t="shared" si="18"/>
        <v>0</v>
      </c>
      <c r="DQ115" s="23">
        <f>'Cpte exploit'!$B$39</f>
        <v>0</v>
      </c>
      <c r="DR115" s="24">
        <f t="shared" si="19"/>
        <v>0</v>
      </c>
      <c r="DS115" s="23">
        <f>'Cpte exploit'!$B$40</f>
        <v>0</v>
      </c>
      <c r="DT115" s="24">
        <f t="shared" si="20"/>
        <v>0</v>
      </c>
      <c r="DU115" s="23">
        <f>'Cpte exploit'!$B$41</f>
        <v>0</v>
      </c>
      <c r="DV115" s="23"/>
      <c r="DW115" s="24">
        <f t="shared" si="102"/>
        <v>0</v>
      </c>
      <c r="DX115" s="45">
        <f t="shared" si="22"/>
        <v>0</v>
      </c>
      <c r="DY115" s="45">
        <f t="shared" si="22"/>
        <v>0</v>
      </c>
      <c r="DZ115" s="123">
        <f t="shared" si="106"/>
        <v>0</v>
      </c>
      <c r="EA115" s="15" t="str">
        <f>IFERROR(VLOOKUP(Q115,BDD!$G$2:$H$99,2,FALSE),"")</f>
        <v/>
      </c>
      <c r="EB115" s="15" t="str">
        <f>IFERROR(VLOOKUP(R115,BDD!$G$2:$H$99,2,FALSE),"")</f>
        <v/>
      </c>
      <c r="EC115" s="15" t="str">
        <f>IFERROR(VLOOKUP(S115,BDD!$G$2:$H$99,2,FALSE),"")</f>
        <v/>
      </c>
      <c r="ED115" s="15" t="str">
        <f>IFERROR(VLOOKUP(T115,BDD!$G$2:$H$99,2,FALSE),"")</f>
        <v/>
      </c>
      <c r="EE115" s="15" t="str">
        <f t="shared" si="23"/>
        <v/>
      </c>
      <c r="EF115" s="15" t="str">
        <f t="shared" si="24"/>
        <v/>
      </c>
      <c r="EG115" s="15">
        <f t="shared" si="25"/>
        <v>0</v>
      </c>
      <c r="EH115" s="15">
        <f t="shared" si="26"/>
        <v>0</v>
      </c>
      <c r="EI115" s="15" t="str">
        <f t="shared" si="27"/>
        <v/>
      </c>
      <c r="EJ115" s="15" t="str">
        <f t="shared" si="28"/>
        <v/>
      </c>
      <c r="EK115" s="15">
        <f t="shared" si="29"/>
        <v>0</v>
      </c>
      <c r="EL115" s="15">
        <f t="shared" si="30"/>
        <v>0</v>
      </c>
      <c r="EM115" s="15">
        <f t="shared" si="96"/>
        <v>0</v>
      </c>
      <c r="EN115" s="15">
        <f t="shared" si="97"/>
        <v>0</v>
      </c>
      <c r="EO115" s="15"/>
      <c r="EP115" s="15"/>
      <c r="EQ115" s="15">
        <f t="shared" si="12"/>
        <v>0</v>
      </c>
      <c r="ER115" s="15">
        <f t="shared" si="13"/>
        <v>0</v>
      </c>
      <c r="ES115" s="18">
        <f t="shared" si="103"/>
        <v>0</v>
      </c>
      <c r="ET115" s="19">
        <f t="shared" si="98"/>
        <v>0</v>
      </c>
      <c r="EU115" s="19">
        <f t="shared" si="99"/>
        <v>0</v>
      </c>
      <c r="EV115" s="19">
        <f t="shared" si="100"/>
        <v>0</v>
      </c>
      <c r="EW115" s="19">
        <f t="shared" si="101"/>
        <v>0</v>
      </c>
      <c r="EX115" s="19">
        <f t="shared" si="104"/>
        <v>0</v>
      </c>
      <c r="EY115" s="19">
        <f t="shared" si="105"/>
        <v>0</v>
      </c>
      <c r="EZ115" s="122">
        <f t="shared" si="107"/>
        <v>0</v>
      </c>
      <c r="FA115" s="122"/>
      <c r="FB115" s="7">
        <f>FB114</f>
        <v>49</v>
      </c>
    </row>
    <row r="116" spans="1:158" hidden="1" x14ac:dyDescent="0.3">
      <c r="A116" s="114"/>
      <c r="B116" s="114" t="e">
        <f>VLOOKUP(A116,Info!$B$6:$D$106,3,FALSE)</f>
        <v>#N/A</v>
      </c>
      <c r="C116" s="115" t="str">
        <f>IFERROR(VLOOKUP(A116,Info!$B$6:$AD$106,29,FALSE),"")</f>
        <v/>
      </c>
      <c r="D116" s="115" t="str">
        <f>IFERROR(VLOOKUP(A116,Info!$B$6:$AD$106,28,FALSE),"")</f>
        <v/>
      </c>
      <c r="E116" s="116">
        <f>IFERROR(VLOOKUP(A116,Info!$B$6:$AD$106,13,FALSE),0)</f>
        <v>0</v>
      </c>
      <c r="F116" s="117">
        <f>IFERROR(VLOOKUP(A116,'Base travail'!$B$22:$G$121,4,FALSE)+VLOOKUP(A116,'Base travail'!$B$22:$G$121,5,FALSE),0)</f>
        <v>0</v>
      </c>
      <c r="G116" s="117">
        <f>IFERROR(VLOOKUP(A116,'Base travail'!$B$22:$G$121,6,FALSE),0)</f>
        <v>0</v>
      </c>
      <c r="H116" s="575"/>
      <c r="I116" s="575"/>
      <c r="J116" s="576"/>
      <c r="K116" s="576"/>
      <c r="L116" s="576"/>
      <c r="M116" s="576"/>
      <c r="N116" s="576"/>
      <c r="O116" s="576"/>
      <c r="P116" s="576"/>
      <c r="Q116" s="576"/>
      <c r="R116" s="576"/>
      <c r="S116" s="576"/>
      <c r="T116" s="576"/>
      <c r="V116" s="25">
        <f t="shared" ref="V116:AE125" si="148">IF(OR(AND(V$3&lt;$EF116,V$3&gt;=$EE116),AND(V$3&lt;$EH116,V$3&gt;=$EG116),AND(V$3&lt;$EJ116,V$3&gt;=$EI116),AND(V$3&lt;$EL116,V$3&gt;=$EK116)),1,0)</f>
        <v>0</v>
      </c>
      <c r="W116" s="26">
        <f t="shared" si="148"/>
        <v>0</v>
      </c>
      <c r="X116" s="26">
        <f t="shared" si="148"/>
        <v>0</v>
      </c>
      <c r="Y116" s="27">
        <f t="shared" si="148"/>
        <v>0</v>
      </c>
      <c r="Z116" s="25">
        <f t="shared" si="148"/>
        <v>0</v>
      </c>
      <c r="AA116" s="26">
        <f t="shared" si="148"/>
        <v>0</v>
      </c>
      <c r="AB116" s="26">
        <f t="shared" si="148"/>
        <v>0</v>
      </c>
      <c r="AC116" s="27">
        <f t="shared" si="148"/>
        <v>0</v>
      </c>
      <c r="AD116" s="25">
        <f t="shared" si="148"/>
        <v>0</v>
      </c>
      <c r="AE116" s="26">
        <f t="shared" si="148"/>
        <v>0</v>
      </c>
      <c r="AF116" s="26">
        <f t="shared" ref="AF116:AO125" si="149">IF(OR(AND(AF$3&lt;$EF116,AF$3&gt;=$EE116),AND(AF$3&lt;$EH116,AF$3&gt;=$EG116),AND(AF$3&lt;$EJ116,AF$3&gt;=$EI116),AND(AF$3&lt;$EL116,AF$3&gt;=$EK116)),1,0)</f>
        <v>0</v>
      </c>
      <c r="AG116" s="27">
        <f t="shared" si="149"/>
        <v>0</v>
      </c>
      <c r="AH116" s="25">
        <f t="shared" si="149"/>
        <v>0</v>
      </c>
      <c r="AI116" s="26">
        <f t="shared" si="149"/>
        <v>0</v>
      </c>
      <c r="AJ116" s="26">
        <f t="shared" si="149"/>
        <v>0</v>
      </c>
      <c r="AK116" s="27">
        <f t="shared" si="149"/>
        <v>0</v>
      </c>
      <c r="AL116" s="25">
        <f t="shared" si="149"/>
        <v>0</v>
      </c>
      <c r="AM116" s="26">
        <f t="shared" si="149"/>
        <v>0</v>
      </c>
      <c r="AN116" s="26">
        <f t="shared" si="149"/>
        <v>0</v>
      </c>
      <c r="AO116" s="27">
        <f t="shared" si="149"/>
        <v>0</v>
      </c>
      <c r="AP116" s="25">
        <f t="shared" ref="AP116:AY125" si="150">IF(OR(AND(AP$3&lt;$EF116,AP$3&gt;=$EE116),AND(AP$3&lt;$EH116,AP$3&gt;=$EG116),AND(AP$3&lt;$EJ116,AP$3&gt;=$EI116),AND(AP$3&lt;$EL116,AP$3&gt;=$EK116)),1,0)</f>
        <v>0</v>
      </c>
      <c r="AQ116" s="26">
        <f t="shared" si="150"/>
        <v>0</v>
      </c>
      <c r="AR116" s="26">
        <f t="shared" si="150"/>
        <v>0</v>
      </c>
      <c r="AS116" s="27">
        <f t="shared" si="150"/>
        <v>0</v>
      </c>
      <c r="AT116" s="25">
        <f t="shared" si="150"/>
        <v>0</v>
      </c>
      <c r="AU116" s="26">
        <f t="shared" si="150"/>
        <v>0</v>
      </c>
      <c r="AV116" s="26">
        <f t="shared" si="150"/>
        <v>0</v>
      </c>
      <c r="AW116" s="27">
        <f t="shared" si="150"/>
        <v>0</v>
      </c>
      <c r="AX116" s="25">
        <f t="shared" si="150"/>
        <v>0</v>
      </c>
      <c r="AY116" s="26">
        <f t="shared" si="150"/>
        <v>0</v>
      </c>
      <c r="AZ116" s="26">
        <f t="shared" ref="AZ116:BI125" si="151">IF(OR(AND(AZ$3&lt;$EF116,AZ$3&gt;=$EE116),AND(AZ$3&lt;$EH116,AZ$3&gt;=$EG116),AND(AZ$3&lt;$EJ116,AZ$3&gt;=$EI116),AND(AZ$3&lt;$EL116,AZ$3&gt;=$EK116)),1,0)</f>
        <v>0</v>
      </c>
      <c r="BA116" s="27">
        <f t="shared" si="151"/>
        <v>0</v>
      </c>
      <c r="BB116" s="25">
        <f t="shared" si="151"/>
        <v>0</v>
      </c>
      <c r="BC116" s="26">
        <f t="shared" si="151"/>
        <v>0</v>
      </c>
      <c r="BD116" s="26">
        <f t="shared" si="151"/>
        <v>0</v>
      </c>
      <c r="BE116" s="27">
        <f t="shared" si="151"/>
        <v>0</v>
      </c>
      <c r="BF116" s="25">
        <f t="shared" si="151"/>
        <v>0</v>
      </c>
      <c r="BG116" s="26">
        <f t="shared" si="151"/>
        <v>0</v>
      </c>
      <c r="BH116" s="26">
        <f t="shared" si="151"/>
        <v>0</v>
      </c>
      <c r="BI116" s="27">
        <f t="shared" si="151"/>
        <v>0</v>
      </c>
      <c r="BJ116" s="25">
        <f t="shared" ref="BJ116:BS125" si="152">IF(OR(AND(BJ$3&lt;$EF116,BJ$3&gt;=$EE116),AND(BJ$3&lt;$EH116,BJ$3&gt;=$EG116),AND(BJ$3&lt;$EJ116,BJ$3&gt;=$EI116),AND(BJ$3&lt;$EL116,BJ$3&gt;=$EK116)),1,0)</f>
        <v>0</v>
      </c>
      <c r="BK116" s="26">
        <f t="shared" si="152"/>
        <v>0</v>
      </c>
      <c r="BL116" s="26">
        <f t="shared" si="152"/>
        <v>0</v>
      </c>
      <c r="BM116" s="27">
        <f t="shared" si="152"/>
        <v>0</v>
      </c>
      <c r="BN116" s="25">
        <f t="shared" si="152"/>
        <v>0</v>
      </c>
      <c r="BO116" s="26">
        <f t="shared" si="152"/>
        <v>0</v>
      </c>
      <c r="BP116" s="26">
        <f t="shared" si="152"/>
        <v>0</v>
      </c>
      <c r="BQ116" s="27">
        <f t="shared" si="152"/>
        <v>0</v>
      </c>
      <c r="BR116" s="25">
        <f t="shared" si="152"/>
        <v>0</v>
      </c>
      <c r="BS116" s="26">
        <f t="shared" si="152"/>
        <v>0</v>
      </c>
      <c r="BT116" s="26">
        <f t="shared" ref="BT116:CC125" si="153">IF(OR(AND(BT$3&lt;$EF116,BT$3&gt;=$EE116),AND(BT$3&lt;$EH116,BT$3&gt;=$EG116),AND(BT$3&lt;$EJ116,BT$3&gt;=$EI116),AND(BT$3&lt;$EL116,BT$3&gt;=$EK116)),1,0)</f>
        <v>0</v>
      </c>
      <c r="BU116" s="27">
        <f t="shared" si="153"/>
        <v>0</v>
      </c>
      <c r="BV116" s="25">
        <f t="shared" si="153"/>
        <v>0</v>
      </c>
      <c r="BW116" s="26">
        <f t="shared" si="153"/>
        <v>0</v>
      </c>
      <c r="BX116" s="26">
        <f t="shared" si="153"/>
        <v>0</v>
      </c>
      <c r="BY116" s="27">
        <f t="shared" si="153"/>
        <v>0</v>
      </c>
      <c r="BZ116" s="25">
        <f t="shared" si="153"/>
        <v>0</v>
      </c>
      <c r="CA116" s="26">
        <f t="shared" si="153"/>
        <v>0</v>
      </c>
      <c r="CB116" s="26">
        <f t="shared" si="153"/>
        <v>0</v>
      </c>
      <c r="CC116" s="27">
        <f t="shared" si="153"/>
        <v>0</v>
      </c>
      <c r="CD116" s="25">
        <f t="shared" ref="CD116:CM125" si="154">IF(OR(AND(CD$3&lt;$EF116,CD$3&gt;=$EE116),AND(CD$3&lt;$EH116,CD$3&gt;=$EG116),AND(CD$3&lt;$EJ116,CD$3&gt;=$EI116),AND(CD$3&lt;$EL116,CD$3&gt;=$EK116)),1,0)</f>
        <v>0</v>
      </c>
      <c r="CE116" s="26">
        <f t="shared" si="154"/>
        <v>0</v>
      </c>
      <c r="CF116" s="26">
        <f t="shared" si="154"/>
        <v>0</v>
      </c>
      <c r="CG116" s="27">
        <f t="shared" si="154"/>
        <v>0</v>
      </c>
      <c r="CH116" s="25">
        <f t="shared" si="154"/>
        <v>0</v>
      </c>
      <c r="CI116" s="26">
        <f t="shared" si="154"/>
        <v>0</v>
      </c>
      <c r="CJ116" s="26">
        <f t="shared" si="154"/>
        <v>0</v>
      </c>
      <c r="CK116" s="27">
        <f t="shared" si="154"/>
        <v>0</v>
      </c>
      <c r="CL116" s="25">
        <f t="shared" si="154"/>
        <v>0</v>
      </c>
      <c r="CM116" s="26">
        <f t="shared" si="154"/>
        <v>0</v>
      </c>
      <c r="CN116" s="26">
        <f t="shared" ref="CN116:CW125" si="155">IF(OR(AND(CN$3&lt;$EF116,CN$3&gt;=$EE116),AND(CN$3&lt;$EH116,CN$3&gt;=$EG116),AND(CN$3&lt;$EJ116,CN$3&gt;=$EI116),AND(CN$3&lt;$EL116,CN$3&gt;=$EK116)),1,0)</f>
        <v>0</v>
      </c>
      <c r="CO116" s="27">
        <f t="shared" si="155"/>
        <v>0</v>
      </c>
      <c r="CP116" s="25">
        <f t="shared" si="155"/>
        <v>0</v>
      </c>
      <c r="CQ116" s="26">
        <f t="shared" si="155"/>
        <v>0</v>
      </c>
      <c r="CR116" s="26">
        <f t="shared" si="155"/>
        <v>0</v>
      </c>
      <c r="CS116" s="27">
        <f t="shared" si="155"/>
        <v>0</v>
      </c>
      <c r="CT116" s="25">
        <f t="shared" si="155"/>
        <v>0</v>
      </c>
      <c r="CU116" s="26">
        <f t="shared" si="155"/>
        <v>0</v>
      </c>
      <c r="CV116" s="26">
        <f t="shared" si="155"/>
        <v>0</v>
      </c>
      <c r="CW116" s="27">
        <f t="shared" si="155"/>
        <v>0</v>
      </c>
      <c r="CX116" s="25">
        <f t="shared" ref="CX116:DG125" si="156">IF(OR(AND(CX$3&lt;$EF116,CX$3&gt;=$EE116),AND(CX$3&lt;$EH116,CX$3&gt;=$EG116),AND(CX$3&lt;$EJ116,CX$3&gt;=$EI116),AND(CX$3&lt;$EL116,CX$3&gt;=$EK116)),1,0)</f>
        <v>0</v>
      </c>
      <c r="CY116" s="26">
        <f t="shared" si="156"/>
        <v>0</v>
      </c>
      <c r="CZ116" s="26">
        <f t="shared" si="156"/>
        <v>0</v>
      </c>
      <c r="DA116" s="27">
        <f t="shared" si="156"/>
        <v>0</v>
      </c>
      <c r="DB116" s="25">
        <f t="shared" si="156"/>
        <v>0</v>
      </c>
      <c r="DC116" s="26">
        <f t="shared" si="156"/>
        <v>0</v>
      </c>
      <c r="DD116" s="26">
        <f t="shared" si="156"/>
        <v>0</v>
      </c>
      <c r="DE116" s="27">
        <f t="shared" si="156"/>
        <v>0</v>
      </c>
      <c r="DF116" s="25">
        <f t="shared" si="156"/>
        <v>0</v>
      </c>
      <c r="DG116" s="26">
        <f t="shared" si="156"/>
        <v>0</v>
      </c>
      <c r="DH116" s="26">
        <f t="shared" ref="DH116:DM125" si="157">IF(OR(AND(DH$3&lt;$EF116,DH$3&gt;=$EE116),AND(DH$3&lt;$EH116,DH$3&gt;=$EG116),AND(DH$3&lt;$EJ116,DH$3&gt;=$EI116),AND(DH$3&lt;$EL116,DH$3&gt;=$EK116)),1,0)</f>
        <v>0</v>
      </c>
      <c r="DI116" s="27">
        <f t="shared" si="157"/>
        <v>0</v>
      </c>
      <c r="DJ116" s="25">
        <f t="shared" si="157"/>
        <v>0</v>
      </c>
      <c r="DK116" s="26">
        <f t="shared" si="157"/>
        <v>0</v>
      </c>
      <c r="DL116" s="26">
        <f t="shared" si="157"/>
        <v>0</v>
      </c>
      <c r="DM116" s="27">
        <f t="shared" si="157"/>
        <v>0</v>
      </c>
      <c r="DN116" s="7">
        <v>131</v>
      </c>
      <c r="DO116" s="16">
        <f>IFERROR(VLOOKUP(H116,'Cpte exploit'!$A$11:$E$35,4,FALSE),0)</f>
        <v>0</v>
      </c>
      <c r="DP116" s="17">
        <f t="shared" si="18"/>
        <v>0</v>
      </c>
      <c r="DQ116" s="16">
        <f>'Cpte exploit'!$B$39</f>
        <v>0</v>
      </c>
      <c r="DR116" s="17">
        <f t="shared" si="19"/>
        <v>0</v>
      </c>
      <c r="DS116" s="16">
        <f>'Cpte exploit'!$B$40</f>
        <v>0</v>
      </c>
      <c r="DT116" s="17">
        <f t="shared" si="20"/>
        <v>0</v>
      </c>
      <c r="DU116" s="16">
        <f>'Cpte exploit'!$B$41</f>
        <v>0</v>
      </c>
      <c r="DV116" s="16"/>
      <c r="DW116" s="17">
        <f t="shared" si="102"/>
        <v>0</v>
      </c>
      <c r="DX116" s="44">
        <f t="shared" si="22"/>
        <v>0</v>
      </c>
      <c r="DY116" s="44">
        <f t="shared" si="22"/>
        <v>0</v>
      </c>
      <c r="DZ116" s="124">
        <f t="shared" si="106"/>
        <v>0</v>
      </c>
      <c r="EA116" s="15" t="str">
        <f>IFERROR(VLOOKUP(Q116,BDD!$G$2:$H$99,2,FALSE),"")</f>
        <v/>
      </c>
      <c r="EB116" s="15" t="str">
        <f>IFERROR(VLOOKUP(R116,BDD!$G$2:$H$99,2,FALSE),"")</f>
        <v/>
      </c>
      <c r="EC116" s="15" t="str">
        <f>IFERROR(VLOOKUP(S116,BDD!$G$2:$H$99,2,FALSE),"")</f>
        <v/>
      </c>
      <c r="ED116" s="15" t="str">
        <f>IFERROR(VLOOKUP(T116,BDD!$G$2:$H$99,2,FALSE),"")</f>
        <v/>
      </c>
      <c r="EE116" s="15" t="str">
        <f t="shared" si="23"/>
        <v/>
      </c>
      <c r="EF116" s="15" t="str">
        <f t="shared" si="24"/>
        <v/>
      </c>
      <c r="EG116" s="15">
        <f t="shared" si="25"/>
        <v>0</v>
      </c>
      <c r="EH116" s="15">
        <f t="shared" si="26"/>
        <v>0</v>
      </c>
      <c r="EI116" s="15" t="str">
        <f t="shared" si="27"/>
        <v/>
      </c>
      <c r="EJ116" s="15" t="str">
        <f t="shared" si="28"/>
        <v/>
      </c>
      <c r="EK116" s="15">
        <f t="shared" si="29"/>
        <v>0</v>
      </c>
      <c r="EL116" s="15">
        <f t="shared" si="30"/>
        <v>0</v>
      </c>
      <c r="EM116" s="15">
        <f t="shared" si="96"/>
        <v>0</v>
      </c>
      <c r="EN116" s="15">
        <f t="shared" si="97"/>
        <v>0</v>
      </c>
      <c r="EO116" s="15"/>
      <c r="EP116" s="15"/>
      <c r="EQ116" s="15">
        <f t="shared" si="12"/>
        <v>0</v>
      </c>
      <c r="ER116" s="15">
        <f t="shared" si="13"/>
        <v>0</v>
      </c>
      <c r="ES116" s="18">
        <f t="shared" si="103"/>
        <v>0</v>
      </c>
      <c r="ET116" s="19">
        <f t="shared" si="98"/>
        <v>0</v>
      </c>
      <c r="EU116" s="19">
        <f t="shared" si="99"/>
        <v>0</v>
      </c>
      <c r="EV116" s="19">
        <f t="shared" si="100"/>
        <v>0</v>
      </c>
      <c r="EW116" s="19">
        <f t="shared" si="101"/>
        <v>0</v>
      </c>
      <c r="EX116" s="19">
        <f t="shared" si="104"/>
        <v>0</v>
      </c>
      <c r="EY116" s="19">
        <f t="shared" si="105"/>
        <v>0</v>
      </c>
      <c r="EZ116" s="117">
        <f t="shared" si="107"/>
        <v>0</v>
      </c>
      <c r="FA116" s="117"/>
      <c r="FB116" s="7">
        <f>FB114+1</f>
        <v>50</v>
      </c>
    </row>
    <row r="117" spans="1:158" hidden="1" x14ac:dyDescent="0.3">
      <c r="A117" s="119"/>
      <c r="B117" s="119" t="e">
        <f>VLOOKUP(A117,Info!$B$6:$D$106,3,FALSE)</f>
        <v>#N/A</v>
      </c>
      <c r="C117" s="120" t="str">
        <f>IFERROR(VLOOKUP(A117,Info!$B$6:$AD$106,29,FALSE),"")</f>
        <v/>
      </c>
      <c r="D117" s="120" t="str">
        <f>IFERROR(VLOOKUP(A117,Info!$B$6:$AD$106,28,FALSE),"")</f>
        <v/>
      </c>
      <c r="E117" s="121">
        <f>IFERROR(VLOOKUP(A117,Info!$B$6:$AD$106,13,FALSE),0)</f>
        <v>0</v>
      </c>
      <c r="F117" s="122">
        <f>IFERROR(VLOOKUP(A117,'Base travail'!$B$22:$G$121,4,FALSE)+VLOOKUP(A117,'Base travail'!$B$22:$G$121,5,FALSE),0)</f>
        <v>0</v>
      </c>
      <c r="G117" s="122">
        <f>IFERROR(VLOOKUP(A117,'Base travail'!$B$22:$G$121,6,FALSE),0)</f>
        <v>0</v>
      </c>
      <c r="H117" s="573"/>
      <c r="I117" s="573"/>
      <c r="J117" s="574"/>
      <c r="K117" s="574"/>
      <c r="L117" s="574"/>
      <c r="M117" s="574"/>
      <c r="N117" s="574"/>
      <c r="O117" s="574"/>
      <c r="P117" s="574"/>
      <c r="Q117" s="574"/>
      <c r="R117" s="574"/>
      <c r="S117" s="574"/>
      <c r="T117" s="574"/>
      <c r="V117" s="25">
        <f t="shared" si="148"/>
        <v>0</v>
      </c>
      <c r="W117" s="26">
        <f t="shared" si="148"/>
        <v>0</v>
      </c>
      <c r="X117" s="26">
        <f t="shared" si="148"/>
        <v>0</v>
      </c>
      <c r="Y117" s="27">
        <f t="shared" si="148"/>
        <v>0</v>
      </c>
      <c r="Z117" s="25">
        <f t="shared" si="148"/>
        <v>0</v>
      </c>
      <c r="AA117" s="26">
        <f t="shared" si="148"/>
        <v>0</v>
      </c>
      <c r="AB117" s="26">
        <f t="shared" si="148"/>
        <v>0</v>
      </c>
      <c r="AC117" s="27">
        <f t="shared" si="148"/>
        <v>0</v>
      </c>
      <c r="AD117" s="25">
        <f t="shared" si="148"/>
        <v>0</v>
      </c>
      <c r="AE117" s="26">
        <f t="shared" si="148"/>
        <v>0</v>
      </c>
      <c r="AF117" s="26">
        <f t="shared" si="149"/>
        <v>0</v>
      </c>
      <c r="AG117" s="27">
        <f t="shared" si="149"/>
        <v>0</v>
      </c>
      <c r="AH117" s="25">
        <f t="shared" si="149"/>
        <v>0</v>
      </c>
      <c r="AI117" s="26">
        <f t="shared" si="149"/>
        <v>0</v>
      </c>
      <c r="AJ117" s="26">
        <f t="shared" si="149"/>
        <v>0</v>
      </c>
      <c r="AK117" s="27">
        <f t="shared" si="149"/>
        <v>0</v>
      </c>
      <c r="AL117" s="25">
        <f t="shared" si="149"/>
        <v>0</v>
      </c>
      <c r="AM117" s="26">
        <f t="shared" si="149"/>
        <v>0</v>
      </c>
      <c r="AN117" s="26">
        <f t="shared" si="149"/>
        <v>0</v>
      </c>
      <c r="AO117" s="27">
        <f t="shared" si="149"/>
        <v>0</v>
      </c>
      <c r="AP117" s="25">
        <f t="shared" si="150"/>
        <v>0</v>
      </c>
      <c r="AQ117" s="26">
        <f t="shared" si="150"/>
        <v>0</v>
      </c>
      <c r="AR117" s="26">
        <f t="shared" si="150"/>
        <v>0</v>
      </c>
      <c r="AS117" s="27">
        <f t="shared" si="150"/>
        <v>0</v>
      </c>
      <c r="AT117" s="25">
        <f t="shared" si="150"/>
        <v>0</v>
      </c>
      <c r="AU117" s="26">
        <f t="shared" si="150"/>
        <v>0</v>
      </c>
      <c r="AV117" s="26">
        <f t="shared" si="150"/>
        <v>0</v>
      </c>
      <c r="AW117" s="27">
        <f t="shared" si="150"/>
        <v>0</v>
      </c>
      <c r="AX117" s="25">
        <f t="shared" si="150"/>
        <v>0</v>
      </c>
      <c r="AY117" s="26">
        <f t="shared" si="150"/>
        <v>0</v>
      </c>
      <c r="AZ117" s="26">
        <f t="shared" si="151"/>
        <v>0</v>
      </c>
      <c r="BA117" s="27">
        <f t="shared" si="151"/>
        <v>0</v>
      </c>
      <c r="BB117" s="25">
        <f t="shared" si="151"/>
        <v>0</v>
      </c>
      <c r="BC117" s="26">
        <f t="shared" si="151"/>
        <v>0</v>
      </c>
      <c r="BD117" s="26">
        <f t="shared" si="151"/>
        <v>0</v>
      </c>
      <c r="BE117" s="27">
        <f t="shared" si="151"/>
        <v>0</v>
      </c>
      <c r="BF117" s="25">
        <f t="shared" si="151"/>
        <v>0</v>
      </c>
      <c r="BG117" s="26">
        <f t="shared" si="151"/>
        <v>0</v>
      </c>
      <c r="BH117" s="26">
        <f t="shared" si="151"/>
        <v>0</v>
      </c>
      <c r="BI117" s="27">
        <f t="shared" si="151"/>
        <v>0</v>
      </c>
      <c r="BJ117" s="25">
        <f t="shared" si="152"/>
        <v>0</v>
      </c>
      <c r="BK117" s="26">
        <f t="shared" si="152"/>
        <v>0</v>
      </c>
      <c r="BL117" s="26">
        <f t="shared" si="152"/>
        <v>0</v>
      </c>
      <c r="BM117" s="27">
        <f t="shared" si="152"/>
        <v>0</v>
      </c>
      <c r="BN117" s="25">
        <f t="shared" si="152"/>
        <v>0</v>
      </c>
      <c r="BO117" s="26">
        <f t="shared" si="152"/>
        <v>0</v>
      </c>
      <c r="BP117" s="26">
        <f t="shared" si="152"/>
        <v>0</v>
      </c>
      <c r="BQ117" s="27">
        <f t="shared" si="152"/>
        <v>0</v>
      </c>
      <c r="BR117" s="25">
        <f t="shared" si="152"/>
        <v>0</v>
      </c>
      <c r="BS117" s="26">
        <f t="shared" si="152"/>
        <v>0</v>
      </c>
      <c r="BT117" s="26">
        <f t="shared" si="153"/>
        <v>0</v>
      </c>
      <c r="BU117" s="27">
        <f t="shared" si="153"/>
        <v>0</v>
      </c>
      <c r="BV117" s="25">
        <f t="shared" si="153"/>
        <v>0</v>
      </c>
      <c r="BW117" s="26">
        <f t="shared" si="153"/>
        <v>0</v>
      </c>
      <c r="BX117" s="26">
        <f t="shared" si="153"/>
        <v>0</v>
      </c>
      <c r="BY117" s="27">
        <f t="shared" si="153"/>
        <v>0</v>
      </c>
      <c r="BZ117" s="25">
        <f t="shared" si="153"/>
        <v>0</v>
      </c>
      <c r="CA117" s="26">
        <f t="shared" si="153"/>
        <v>0</v>
      </c>
      <c r="CB117" s="26">
        <f t="shared" si="153"/>
        <v>0</v>
      </c>
      <c r="CC117" s="27">
        <f t="shared" si="153"/>
        <v>0</v>
      </c>
      <c r="CD117" s="25">
        <f t="shared" si="154"/>
        <v>0</v>
      </c>
      <c r="CE117" s="26">
        <f t="shared" si="154"/>
        <v>0</v>
      </c>
      <c r="CF117" s="26">
        <f t="shared" si="154"/>
        <v>0</v>
      </c>
      <c r="CG117" s="27">
        <f t="shared" si="154"/>
        <v>0</v>
      </c>
      <c r="CH117" s="25">
        <f t="shared" si="154"/>
        <v>0</v>
      </c>
      <c r="CI117" s="26">
        <f t="shared" si="154"/>
        <v>0</v>
      </c>
      <c r="CJ117" s="26">
        <f t="shared" si="154"/>
        <v>0</v>
      </c>
      <c r="CK117" s="27">
        <f t="shared" si="154"/>
        <v>0</v>
      </c>
      <c r="CL117" s="25">
        <f t="shared" si="154"/>
        <v>0</v>
      </c>
      <c r="CM117" s="26">
        <f t="shared" si="154"/>
        <v>0</v>
      </c>
      <c r="CN117" s="26">
        <f t="shared" si="155"/>
        <v>0</v>
      </c>
      <c r="CO117" s="27">
        <f t="shared" si="155"/>
        <v>0</v>
      </c>
      <c r="CP117" s="25">
        <f t="shared" si="155"/>
        <v>0</v>
      </c>
      <c r="CQ117" s="26">
        <f t="shared" si="155"/>
        <v>0</v>
      </c>
      <c r="CR117" s="26">
        <f t="shared" si="155"/>
        <v>0</v>
      </c>
      <c r="CS117" s="27">
        <f t="shared" si="155"/>
        <v>0</v>
      </c>
      <c r="CT117" s="25">
        <f t="shared" si="155"/>
        <v>0</v>
      </c>
      <c r="CU117" s="26">
        <f t="shared" si="155"/>
        <v>0</v>
      </c>
      <c r="CV117" s="26">
        <f t="shared" si="155"/>
        <v>0</v>
      </c>
      <c r="CW117" s="27">
        <f t="shared" si="155"/>
        <v>0</v>
      </c>
      <c r="CX117" s="25">
        <f t="shared" si="156"/>
        <v>0</v>
      </c>
      <c r="CY117" s="26">
        <f t="shared" si="156"/>
        <v>0</v>
      </c>
      <c r="CZ117" s="26">
        <f t="shared" si="156"/>
        <v>0</v>
      </c>
      <c r="DA117" s="27">
        <f t="shared" si="156"/>
        <v>0</v>
      </c>
      <c r="DB117" s="25">
        <f t="shared" si="156"/>
        <v>0</v>
      </c>
      <c r="DC117" s="26">
        <f t="shared" si="156"/>
        <v>0</v>
      </c>
      <c r="DD117" s="26">
        <f t="shared" si="156"/>
        <v>0</v>
      </c>
      <c r="DE117" s="27">
        <f t="shared" si="156"/>
        <v>0</v>
      </c>
      <c r="DF117" s="25">
        <f t="shared" si="156"/>
        <v>0</v>
      </c>
      <c r="DG117" s="26">
        <f t="shared" si="156"/>
        <v>0</v>
      </c>
      <c r="DH117" s="26">
        <f t="shared" si="157"/>
        <v>0</v>
      </c>
      <c r="DI117" s="27">
        <f t="shared" si="157"/>
        <v>0</v>
      </c>
      <c r="DJ117" s="25">
        <f t="shared" si="157"/>
        <v>0</v>
      </c>
      <c r="DK117" s="26">
        <f t="shared" si="157"/>
        <v>0</v>
      </c>
      <c r="DL117" s="26">
        <f t="shared" si="157"/>
        <v>0</v>
      </c>
      <c r="DM117" s="27">
        <f t="shared" si="157"/>
        <v>0</v>
      </c>
      <c r="DN117" s="7">
        <v>132</v>
      </c>
      <c r="DO117" s="23">
        <f>IFERROR(VLOOKUP(H117,'Cpte exploit'!$A$11:$E$35,4,FALSE),0)</f>
        <v>0</v>
      </c>
      <c r="DP117" s="24">
        <f t="shared" si="18"/>
        <v>0</v>
      </c>
      <c r="DQ117" s="23">
        <f>'Cpte exploit'!$B$39</f>
        <v>0</v>
      </c>
      <c r="DR117" s="24">
        <f t="shared" si="19"/>
        <v>0</v>
      </c>
      <c r="DS117" s="23">
        <f>'Cpte exploit'!$B$40</f>
        <v>0</v>
      </c>
      <c r="DT117" s="24">
        <f t="shared" si="20"/>
        <v>0</v>
      </c>
      <c r="DU117" s="23">
        <f>'Cpte exploit'!$B$41</f>
        <v>0</v>
      </c>
      <c r="DV117" s="23"/>
      <c r="DW117" s="24">
        <f t="shared" si="102"/>
        <v>0</v>
      </c>
      <c r="DX117" s="45">
        <f t="shared" si="22"/>
        <v>0</v>
      </c>
      <c r="DY117" s="45">
        <f t="shared" si="22"/>
        <v>0</v>
      </c>
      <c r="DZ117" s="123">
        <f t="shared" si="106"/>
        <v>0</v>
      </c>
      <c r="EA117" s="15" t="str">
        <f>IFERROR(VLOOKUP(Q117,BDD!$G$2:$H$99,2,FALSE),"")</f>
        <v/>
      </c>
      <c r="EB117" s="15" t="str">
        <f>IFERROR(VLOOKUP(R117,BDD!$G$2:$H$99,2,FALSE),"")</f>
        <v/>
      </c>
      <c r="EC117" s="15" t="str">
        <f>IFERROR(VLOOKUP(S117,BDD!$G$2:$H$99,2,FALSE),"")</f>
        <v/>
      </c>
      <c r="ED117" s="15" t="str">
        <f>IFERROR(VLOOKUP(T117,BDD!$G$2:$H$99,2,FALSE),"")</f>
        <v/>
      </c>
      <c r="EE117" s="15" t="str">
        <f t="shared" si="23"/>
        <v/>
      </c>
      <c r="EF117" s="15" t="str">
        <f t="shared" si="24"/>
        <v/>
      </c>
      <c r="EG117" s="15">
        <f t="shared" si="25"/>
        <v>0</v>
      </c>
      <c r="EH117" s="15">
        <f t="shared" si="26"/>
        <v>0</v>
      </c>
      <c r="EI117" s="15" t="str">
        <f t="shared" si="27"/>
        <v/>
      </c>
      <c r="EJ117" s="15" t="str">
        <f t="shared" si="28"/>
        <v/>
      </c>
      <c r="EK117" s="15">
        <f t="shared" si="29"/>
        <v>0</v>
      </c>
      <c r="EL117" s="15">
        <f t="shared" si="30"/>
        <v>0</v>
      </c>
      <c r="EM117" s="15">
        <f t="shared" si="96"/>
        <v>0</v>
      </c>
      <c r="EN117" s="15">
        <f t="shared" si="97"/>
        <v>0</v>
      </c>
      <c r="EO117" s="15"/>
      <c r="EP117" s="15"/>
      <c r="EQ117" s="15">
        <f t="shared" si="12"/>
        <v>0</v>
      </c>
      <c r="ER117" s="15">
        <f t="shared" si="13"/>
        <v>0</v>
      </c>
      <c r="ES117" s="18">
        <f t="shared" si="103"/>
        <v>0</v>
      </c>
      <c r="ET117" s="19">
        <f t="shared" si="98"/>
        <v>0</v>
      </c>
      <c r="EU117" s="19">
        <f t="shared" si="99"/>
        <v>0</v>
      </c>
      <c r="EV117" s="19">
        <f t="shared" si="100"/>
        <v>0</v>
      </c>
      <c r="EW117" s="19">
        <f t="shared" si="101"/>
        <v>0</v>
      </c>
      <c r="EX117" s="19">
        <f t="shared" si="104"/>
        <v>0</v>
      </c>
      <c r="EY117" s="19">
        <f t="shared" si="105"/>
        <v>0</v>
      </c>
      <c r="EZ117" s="122">
        <f t="shared" si="107"/>
        <v>0</v>
      </c>
      <c r="FA117" s="122"/>
      <c r="FB117" s="7">
        <f>FB116</f>
        <v>50</v>
      </c>
    </row>
    <row r="118" spans="1:158" hidden="1" x14ac:dyDescent="0.3">
      <c r="A118" s="114"/>
      <c r="B118" s="114" t="e">
        <f>VLOOKUP(A118,Info!$B$6:$D$106,3,FALSE)</f>
        <v>#N/A</v>
      </c>
      <c r="C118" s="115" t="str">
        <f>IFERROR(VLOOKUP(A118,Info!$B$6:$AD$106,29,FALSE),"")</f>
        <v/>
      </c>
      <c r="D118" s="115" t="str">
        <f>IFERROR(VLOOKUP(A118,Info!$B$6:$AD$106,28,FALSE),"")</f>
        <v/>
      </c>
      <c r="E118" s="116">
        <f>IFERROR(VLOOKUP(A118,Info!$B$6:$AD$106,13,FALSE),0)</f>
        <v>0</v>
      </c>
      <c r="F118" s="117">
        <f>IFERROR(VLOOKUP(A118,'Base travail'!$B$22:$G$121,4,FALSE)+VLOOKUP(A118,'Base travail'!$B$22:$G$121,5,FALSE),0)</f>
        <v>0</v>
      </c>
      <c r="G118" s="117">
        <f>IFERROR(VLOOKUP(A118,'Base travail'!$B$22:$G$121,6,FALSE),0)</f>
        <v>0</v>
      </c>
      <c r="H118" s="575"/>
      <c r="I118" s="575"/>
      <c r="J118" s="576"/>
      <c r="K118" s="576"/>
      <c r="L118" s="576"/>
      <c r="M118" s="576"/>
      <c r="N118" s="576"/>
      <c r="O118" s="576"/>
      <c r="P118" s="576"/>
      <c r="Q118" s="576"/>
      <c r="R118" s="576"/>
      <c r="S118" s="576"/>
      <c r="T118" s="576"/>
      <c r="V118" s="25">
        <f t="shared" si="148"/>
        <v>0</v>
      </c>
      <c r="W118" s="26">
        <f t="shared" si="148"/>
        <v>0</v>
      </c>
      <c r="X118" s="26">
        <f t="shared" si="148"/>
        <v>0</v>
      </c>
      <c r="Y118" s="27">
        <f t="shared" si="148"/>
        <v>0</v>
      </c>
      <c r="Z118" s="25">
        <f t="shared" si="148"/>
        <v>0</v>
      </c>
      <c r="AA118" s="26">
        <f t="shared" si="148"/>
        <v>0</v>
      </c>
      <c r="AB118" s="26">
        <f t="shared" si="148"/>
        <v>0</v>
      </c>
      <c r="AC118" s="27">
        <f t="shared" si="148"/>
        <v>0</v>
      </c>
      <c r="AD118" s="25">
        <f t="shared" si="148"/>
        <v>0</v>
      </c>
      <c r="AE118" s="26">
        <f t="shared" si="148"/>
        <v>0</v>
      </c>
      <c r="AF118" s="26">
        <f t="shared" si="149"/>
        <v>0</v>
      </c>
      <c r="AG118" s="27">
        <f t="shared" si="149"/>
        <v>0</v>
      </c>
      <c r="AH118" s="25">
        <f t="shared" si="149"/>
        <v>0</v>
      </c>
      <c r="AI118" s="26">
        <f t="shared" si="149"/>
        <v>0</v>
      </c>
      <c r="AJ118" s="26">
        <f t="shared" si="149"/>
        <v>0</v>
      </c>
      <c r="AK118" s="27">
        <f t="shared" si="149"/>
        <v>0</v>
      </c>
      <c r="AL118" s="25">
        <f t="shared" si="149"/>
        <v>0</v>
      </c>
      <c r="AM118" s="26">
        <f t="shared" si="149"/>
        <v>0</v>
      </c>
      <c r="AN118" s="26">
        <f t="shared" si="149"/>
        <v>0</v>
      </c>
      <c r="AO118" s="27">
        <f t="shared" si="149"/>
        <v>0</v>
      </c>
      <c r="AP118" s="25">
        <f t="shared" si="150"/>
        <v>0</v>
      </c>
      <c r="AQ118" s="26">
        <f t="shared" si="150"/>
        <v>0</v>
      </c>
      <c r="AR118" s="26">
        <f t="shared" si="150"/>
        <v>0</v>
      </c>
      <c r="AS118" s="27">
        <f t="shared" si="150"/>
        <v>0</v>
      </c>
      <c r="AT118" s="25">
        <f t="shared" si="150"/>
        <v>0</v>
      </c>
      <c r="AU118" s="26">
        <f t="shared" si="150"/>
        <v>0</v>
      </c>
      <c r="AV118" s="26">
        <f t="shared" si="150"/>
        <v>0</v>
      </c>
      <c r="AW118" s="27">
        <f t="shared" si="150"/>
        <v>0</v>
      </c>
      <c r="AX118" s="25">
        <f t="shared" si="150"/>
        <v>0</v>
      </c>
      <c r="AY118" s="26">
        <f t="shared" si="150"/>
        <v>0</v>
      </c>
      <c r="AZ118" s="26">
        <f t="shared" si="151"/>
        <v>0</v>
      </c>
      <c r="BA118" s="27">
        <f t="shared" si="151"/>
        <v>0</v>
      </c>
      <c r="BB118" s="25">
        <f t="shared" si="151"/>
        <v>0</v>
      </c>
      <c r="BC118" s="26">
        <f t="shared" si="151"/>
        <v>0</v>
      </c>
      <c r="BD118" s="26">
        <f t="shared" si="151"/>
        <v>0</v>
      </c>
      <c r="BE118" s="27">
        <f t="shared" si="151"/>
        <v>0</v>
      </c>
      <c r="BF118" s="25">
        <f t="shared" si="151"/>
        <v>0</v>
      </c>
      <c r="BG118" s="26">
        <f t="shared" si="151"/>
        <v>0</v>
      </c>
      <c r="BH118" s="26">
        <f t="shared" si="151"/>
        <v>0</v>
      </c>
      <c r="BI118" s="27">
        <f t="shared" si="151"/>
        <v>0</v>
      </c>
      <c r="BJ118" s="25">
        <f t="shared" si="152"/>
        <v>0</v>
      </c>
      <c r="BK118" s="26">
        <f t="shared" si="152"/>
        <v>0</v>
      </c>
      <c r="BL118" s="26">
        <f t="shared" si="152"/>
        <v>0</v>
      </c>
      <c r="BM118" s="27">
        <f t="shared" si="152"/>
        <v>0</v>
      </c>
      <c r="BN118" s="25">
        <f t="shared" si="152"/>
        <v>0</v>
      </c>
      <c r="BO118" s="26">
        <f t="shared" si="152"/>
        <v>0</v>
      </c>
      <c r="BP118" s="26">
        <f t="shared" si="152"/>
        <v>0</v>
      </c>
      <c r="BQ118" s="27">
        <f t="shared" si="152"/>
        <v>0</v>
      </c>
      <c r="BR118" s="25">
        <f t="shared" si="152"/>
        <v>0</v>
      </c>
      <c r="BS118" s="26">
        <f t="shared" si="152"/>
        <v>0</v>
      </c>
      <c r="BT118" s="26">
        <f t="shared" si="153"/>
        <v>0</v>
      </c>
      <c r="BU118" s="27">
        <f t="shared" si="153"/>
        <v>0</v>
      </c>
      <c r="BV118" s="25">
        <f t="shared" si="153"/>
        <v>0</v>
      </c>
      <c r="BW118" s="26">
        <f t="shared" si="153"/>
        <v>0</v>
      </c>
      <c r="BX118" s="26">
        <f t="shared" si="153"/>
        <v>0</v>
      </c>
      <c r="BY118" s="27">
        <f t="shared" si="153"/>
        <v>0</v>
      </c>
      <c r="BZ118" s="25">
        <f t="shared" si="153"/>
        <v>0</v>
      </c>
      <c r="CA118" s="26">
        <f t="shared" si="153"/>
        <v>0</v>
      </c>
      <c r="CB118" s="26">
        <f t="shared" si="153"/>
        <v>0</v>
      </c>
      <c r="CC118" s="27">
        <f t="shared" si="153"/>
        <v>0</v>
      </c>
      <c r="CD118" s="25">
        <f t="shared" si="154"/>
        <v>0</v>
      </c>
      <c r="CE118" s="26">
        <f t="shared" si="154"/>
        <v>0</v>
      </c>
      <c r="CF118" s="26">
        <f t="shared" si="154"/>
        <v>0</v>
      </c>
      <c r="CG118" s="27">
        <f t="shared" si="154"/>
        <v>0</v>
      </c>
      <c r="CH118" s="25">
        <f t="shared" si="154"/>
        <v>0</v>
      </c>
      <c r="CI118" s="26">
        <f t="shared" si="154"/>
        <v>0</v>
      </c>
      <c r="CJ118" s="26">
        <f t="shared" si="154"/>
        <v>0</v>
      </c>
      <c r="CK118" s="27">
        <f t="shared" si="154"/>
        <v>0</v>
      </c>
      <c r="CL118" s="25">
        <f t="shared" si="154"/>
        <v>0</v>
      </c>
      <c r="CM118" s="26">
        <f t="shared" si="154"/>
        <v>0</v>
      </c>
      <c r="CN118" s="26">
        <f t="shared" si="155"/>
        <v>0</v>
      </c>
      <c r="CO118" s="27">
        <f t="shared" si="155"/>
        <v>0</v>
      </c>
      <c r="CP118" s="25">
        <f t="shared" si="155"/>
        <v>0</v>
      </c>
      <c r="CQ118" s="26">
        <f t="shared" si="155"/>
        <v>0</v>
      </c>
      <c r="CR118" s="26">
        <f t="shared" si="155"/>
        <v>0</v>
      </c>
      <c r="CS118" s="27">
        <f t="shared" si="155"/>
        <v>0</v>
      </c>
      <c r="CT118" s="25">
        <f t="shared" si="155"/>
        <v>0</v>
      </c>
      <c r="CU118" s="26">
        <f t="shared" si="155"/>
        <v>0</v>
      </c>
      <c r="CV118" s="26">
        <f t="shared" si="155"/>
        <v>0</v>
      </c>
      <c r="CW118" s="27">
        <f t="shared" si="155"/>
        <v>0</v>
      </c>
      <c r="CX118" s="25">
        <f t="shared" si="156"/>
        <v>0</v>
      </c>
      <c r="CY118" s="26">
        <f t="shared" si="156"/>
        <v>0</v>
      </c>
      <c r="CZ118" s="26">
        <f t="shared" si="156"/>
        <v>0</v>
      </c>
      <c r="DA118" s="27">
        <f t="shared" si="156"/>
        <v>0</v>
      </c>
      <c r="DB118" s="25">
        <f t="shared" si="156"/>
        <v>0</v>
      </c>
      <c r="DC118" s="26">
        <f t="shared" si="156"/>
        <v>0</v>
      </c>
      <c r="DD118" s="26">
        <f t="shared" si="156"/>
        <v>0</v>
      </c>
      <c r="DE118" s="27">
        <f t="shared" si="156"/>
        <v>0</v>
      </c>
      <c r="DF118" s="25">
        <f t="shared" si="156"/>
        <v>0</v>
      </c>
      <c r="DG118" s="26">
        <f t="shared" si="156"/>
        <v>0</v>
      </c>
      <c r="DH118" s="26">
        <f t="shared" si="157"/>
        <v>0</v>
      </c>
      <c r="DI118" s="27">
        <f t="shared" si="157"/>
        <v>0</v>
      </c>
      <c r="DJ118" s="25">
        <f t="shared" si="157"/>
        <v>0</v>
      </c>
      <c r="DK118" s="26">
        <f t="shared" si="157"/>
        <v>0</v>
      </c>
      <c r="DL118" s="26">
        <f t="shared" si="157"/>
        <v>0</v>
      </c>
      <c r="DM118" s="27">
        <f t="shared" si="157"/>
        <v>0</v>
      </c>
      <c r="DN118" s="7">
        <v>133</v>
      </c>
      <c r="DO118" s="16">
        <f>IFERROR(VLOOKUP(H118,'Cpte exploit'!$A$11:$E$35,4,FALSE),0)</f>
        <v>0</v>
      </c>
      <c r="DP118" s="17">
        <f t="shared" si="18"/>
        <v>0</v>
      </c>
      <c r="DQ118" s="16">
        <f>'Cpte exploit'!$B$39</f>
        <v>0</v>
      </c>
      <c r="DR118" s="17">
        <f t="shared" si="19"/>
        <v>0</v>
      </c>
      <c r="DS118" s="16">
        <f>'Cpte exploit'!$B$40</f>
        <v>0</v>
      </c>
      <c r="DT118" s="17">
        <f t="shared" si="20"/>
        <v>0</v>
      </c>
      <c r="DU118" s="16">
        <f>'Cpte exploit'!$B$41</f>
        <v>0</v>
      </c>
      <c r="DV118" s="16"/>
      <c r="DW118" s="17">
        <f t="shared" si="102"/>
        <v>0</v>
      </c>
      <c r="DX118" s="44">
        <f t="shared" si="22"/>
        <v>0</v>
      </c>
      <c r="DY118" s="44">
        <f t="shared" si="22"/>
        <v>0</v>
      </c>
      <c r="DZ118" s="124">
        <f t="shared" si="106"/>
        <v>0</v>
      </c>
      <c r="EA118" s="15" t="str">
        <f>IFERROR(VLOOKUP(Q118,BDD!$G$2:$H$99,2,FALSE),"")</f>
        <v/>
      </c>
      <c r="EB118" s="15" t="str">
        <f>IFERROR(VLOOKUP(R118,BDD!$G$2:$H$99,2,FALSE),"")</f>
        <v/>
      </c>
      <c r="EC118" s="15" t="str">
        <f>IFERROR(VLOOKUP(S118,BDD!$G$2:$H$99,2,FALSE),"")</f>
        <v/>
      </c>
      <c r="ED118" s="15" t="str">
        <f>IFERROR(VLOOKUP(T118,BDD!$G$2:$H$99,2,FALSE),"")</f>
        <v/>
      </c>
      <c r="EE118" s="15" t="str">
        <f t="shared" si="23"/>
        <v/>
      </c>
      <c r="EF118" s="15" t="str">
        <f t="shared" si="24"/>
        <v/>
      </c>
      <c r="EG118" s="15">
        <f t="shared" si="25"/>
        <v>0</v>
      </c>
      <c r="EH118" s="15">
        <f t="shared" si="26"/>
        <v>0</v>
      </c>
      <c r="EI118" s="15" t="str">
        <f t="shared" si="27"/>
        <v/>
      </c>
      <c r="EJ118" s="15" t="str">
        <f t="shared" si="28"/>
        <v/>
      </c>
      <c r="EK118" s="15">
        <f t="shared" si="29"/>
        <v>0</v>
      </c>
      <c r="EL118" s="15">
        <f t="shared" si="30"/>
        <v>0</v>
      </c>
      <c r="EM118" s="15">
        <f t="shared" si="96"/>
        <v>0</v>
      </c>
      <c r="EN118" s="15">
        <f t="shared" si="97"/>
        <v>0</v>
      </c>
      <c r="EO118" s="15"/>
      <c r="EP118" s="15"/>
      <c r="EQ118" s="15">
        <f t="shared" si="12"/>
        <v>0</v>
      </c>
      <c r="ER118" s="15">
        <f t="shared" si="13"/>
        <v>0</v>
      </c>
      <c r="ES118" s="18">
        <f t="shared" si="103"/>
        <v>0</v>
      </c>
      <c r="ET118" s="19">
        <f t="shared" si="98"/>
        <v>0</v>
      </c>
      <c r="EU118" s="19">
        <f t="shared" si="99"/>
        <v>0</v>
      </c>
      <c r="EV118" s="19">
        <f t="shared" si="100"/>
        <v>0</v>
      </c>
      <c r="EW118" s="19">
        <f t="shared" si="101"/>
        <v>0</v>
      </c>
      <c r="EX118" s="19">
        <f t="shared" si="104"/>
        <v>0</v>
      </c>
      <c r="EY118" s="19">
        <f t="shared" si="105"/>
        <v>0</v>
      </c>
      <c r="EZ118" s="117">
        <f t="shared" si="107"/>
        <v>0</v>
      </c>
      <c r="FA118" s="117"/>
      <c r="FB118" s="7">
        <f>FB116+1</f>
        <v>51</v>
      </c>
    </row>
    <row r="119" spans="1:158" hidden="1" x14ac:dyDescent="0.3">
      <c r="A119" s="119"/>
      <c r="B119" s="119" t="e">
        <f>VLOOKUP(A119,Info!$B$6:$D$106,3,FALSE)</f>
        <v>#N/A</v>
      </c>
      <c r="C119" s="120" t="str">
        <f>IFERROR(VLOOKUP(A119,Info!$B$6:$AD$106,29,FALSE),"")</f>
        <v/>
      </c>
      <c r="D119" s="120" t="str">
        <f>IFERROR(VLOOKUP(A119,Info!$B$6:$AD$106,28,FALSE),"")</f>
        <v/>
      </c>
      <c r="E119" s="121">
        <f>IFERROR(VLOOKUP(A119,Info!$B$6:$AD$106,13,FALSE),0)</f>
        <v>0</v>
      </c>
      <c r="F119" s="122">
        <f>IFERROR(VLOOKUP(A119,'Base travail'!$B$22:$G$121,4,FALSE)+VLOOKUP(A119,'Base travail'!$B$22:$G$121,5,FALSE),0)</f>
        <v>0</v>
      </c>
      <c r="G119" s="122">
        <f>IFERROR(VLOOKUP(A119,'Base travail'!$B$22:$G$121,6,FALSE),0)</f>
        <v>0</v>
      </c>
      <c r="H119" s="573"/>
      <c r="I119" s="573"/>
      <c r="J119" s="574"/>
      <c r="K119" s="574"/>
      <c r="L119" s="574"/>
      <c r="M119" s="574"/>
      <c r="N119" s="574"/>
      <c r="O119" s="574"/>
      <c r="P119" s="574"/>
      <c r="Q119" s="574"/>
      <c r="R119" s="574"/>
      <c r="S119" s="574"/>
      <c r="T119" s="574"/>
      <c r="V119" s="25">
        <f t="shared" si="148"/>
        <v>0</v>
      </c>
      <c r="W119" s="26">
        <f t="shared" si="148"/>
        <v>0</v>
      </c>
      <c r="X119" s="26">
        <f t="shared" si="148"/>
        <v>0</v>
      </c>
      <c r="Y119" s="27">
        <f t="shared" si="148"/>
        <v>0</v>
      </c>
      <c r="Z119" s="25">
        <f t="shared" si="148"/>
        <v>0</v>
      </c>
      <c r="AA119" s="26">
        <f t="shared" si="148"/>
        <v>0</v>
      </c>
      <c r="AB119" s="26">
        <f t="shared" si="148"/>
        <v>0</v>
      </c>
      <c r="AC119" s="27">
        <f t="shared" si="148"/>
        <v>0</v>
      </c>
      <c r="AD119" s="25">
        <f t="shared" si="148"/>
        <v>0</v>
      </c>
      <c r="AE119" s="26">
        <f t="shared" si="148"/>
        <v>0</v>
      </c>
      <c r="AF119" s="26">
        <f t="shared" si="149"/>
        <v>0</v>
      </c>
      <c r="AG119" s="27">
        <f t="shared" si="149"/>
        <v>0</v>
      </c>
      <c r="AH119" s="25">
        <f t="shared" si="149"/>
        <v>0</v>
      </c>
      <c r="AI119" s="26">
        <f t="shared" si="149"/>
        <v>0</v>
      </c>
      <c r="AJ119" s="26">
        <f t="shared" si="149"/>
        <v>0</v>
      </c>
      <c r="AK119" s="27">
        <f t="shared" si="149"/>
        <v>0</v>
      </c>
      <c r="AL119" s="25">
        <f t="shared" si="149"/>
        <v>0</v>
      </c>
      <c r="AM119" s="26">
        <f t="shared" si="149"/>
        <v>0</v>
      </c>
      <c r="AN119" s="26">
        <f t="shared" si="149"/>
        <v>0</v>
      </c>
      <c r="AO119" s="27">
        <f t="shared" si="149"/>
        <v>0</v>
      </c>
      <c r="AP119" s="25">
        <f t="shared" si="150"/>
        <v>0</v>
      </c>
      <c r="AQ119" s="26">
        <f t="shared" si="150"/>
        <v>0</v>
      </c>
      <c r="AR119" s="26">
        <f t="shared" si="150"/>
        <v>0</v>
      </c>
      <c r="AS119" s="27">
        <f t="shared" si="150"/>
        <v>0</v>
      </c>
      <c r="AT119" s="25">
        <f t="shared" si="150"/>
        <v>0</v>
      </c>
      <c r="AU119" s="26">
        <f t="shared" si="150"/>
        <v>0</v>
      </c>
      <c r="AV119" s="26">
        <f t="shared" si="150"/>
        <v>0</v>
      </c>
      <c r="AW119" s="27">
        <f t="shared" si="150"/>
        <v>0</v>
      </c>
      <c r="AX119" s="25">
        <f t="shared" si="150"/>
        <v>0</v>
      </c>
      <c r="AY119" s="26">
        <f t="shared" si="150"/>
        <v>0</v>
      </c>
      <c r="AZ119" s="26">
        <f t="shared" si="151"/>
        <v>0</v>
      </c>
      <c r="BA119" s="27">
        <f t="shared" si="151"/>
        <v>0</v>
      </c>
      <c r="BB119" s="25">
        <f t="shared" si="151"/>
        <v>0</v>
      </c>
      <c r="BC119" s="26">
        <f t="shared" si="151"/>
        <v>0</v>
      </c>
      <c r="BD119" s="26">
        <f t="shared" si="151"/>
        <v>0</v>
      </c>
      <c r="BE119" s="27">
        <f t="shared" si="151"/>
        <v>0</v>
      </c>
      <c r="BF119" s="25">
        <f t="shared" si="151"/>
        <v>0</v>
      </c>
      <c r="BG119" s="26">
        <f t="shared" si="151"/>
        <v>0</v>
      </c>
      <c r="BH119" s="26">
        <f t="shared" si="151"/>
        <v>0</v>
      </c>
      <c r="BI119" s="27">
        <f t="shared" si="151"/>
        <v>0</v>
      </c>
      <c r="BJ119" s="25">
        <f t="shared" si="152"/>
        <v>0</v>
      </c>
      <c r="BK119" s="26">
        <f t="shared" si="152"/>
        <v>0</v>
      </c>
      <c r="BL119" s="26">
        <f t="shared" si="152"/>
        <v>0</v>
      </c>
      <c r="BM119" s="27">
        <f t="shared" si="152"/>
        <v>0</v>
      </c>
      <c r="BN119" s="25">
        <f t="shared" si="152"/>
        <v>0</v>
      </c>
      <c r="BO119" s="26">
        <f t="shared" si="152"/>
        <v>0</v>
      </c>
      <c r="BP119" s="26">
        <f t="shared" si="152"/>
        <v>0</v>
      </c>
      <c r="BQ119" s="27">
        <f t="shared" si="152"/>
        <v>0</v>
      </c>
      <c r="BR119" s="25">
        <f t="shared" si="152"/>
        <v>0</v>
      </c>
      <c r="BS119" s="26">
        <f t="shared" si="152"/>
        <v>0</v>
      </c>
      <c r="BT119" s="26">
        <f t="shared" si="153"/>
        <v>0</v>
      </c>
      <c r="BU119" s="27">
        <f t="shared" si="153"/>
        <v>0</v>
      </c>
      <c r="BV119" s="25">
        <f t="shared" si="153"/>
        <v>0</v>
      </c>
      <c r="BW119" s="26">
        <f t="shared" si="153"/>
        <v>0</v>
      </c>
      <c r="BX119" s="26">
        <f t="shared" si="153"/>
        <v>0</v>
      </c>
      <c r="BY119" s="27">
        <f t="shared" si="153"/>
        <v>0</v>
      </c>
      <c r="BZ119" s="25">
        <f t="shared" si="153"/>
        <v>0</v>
      </c>
      <c r="CA119" s="26">
        <f t="shared" si="153"/>
        <v>0</v>
      </c>
      <c r="CB119" s="26">
        <f t="shared" si="153"/>
        <v>0</v>
      </c>
      <c r="CC119" s="27">
        <f t="shared" si="153"/>
        <v>0</v>
      </c>
      <c r="CD119" s="25">
        <f t="shared" si="154"/>
        <v>0</v>
      </c>
      <c r="CE119" s="26">
        <f t="shared" si="154"/>
        <v>0</v>
      </c>
      <c r="CF119" s="26">
        <f t="shared" si="154"/>
        <v>0</v>
      </c>
      <c r="CG119" s="27">
        <f t="shared" si="154"/>
        <v>0</v>
      </c>
      <c r="CH119" s="25">
        <f t="shared" si="154"/>
        <v>0</v>
      </c>
      <c r="CI119" s="26">
        <f t="shared" si="154"/>
        <v>0</v>
      </c>
      <c r="CJ119" s="26">
        <f t="shared" si="154"/>
        <v>0</v>
      </c>
      <c r="CK119" s="27">
        <f t="shared" si="154"/>
        <v>0</v>
      </c>
      <c r="CL119" s="25">
        <f t="shared" si="154"/>
        <v>0</v>
      </c>
      <c r="CM119" s="26">
        <f t="shared" si="154"/>
        <v>0</v>
      </c>
      <c r="CN119" s="26">
        <f t="shared" si="155"/>
        <v>0</v>
      </c>
      <c r="CO119" s="27">
        <f t="shared" si="155"/>
        <v>0</v>
      </c>
      <c r="CP119" s="25">
        <f t="shared" si="155"/>
        <v>0</v>
      </c>
      <c r="CQ119" s="26">
        <f t="shared" si="155"/>
        <v>0</v>
      </c>
      <c r="CR119" s="26">
        <f t="shared" si="155"/>
        <v>0</v>
      </c>
      <c r="CS119" s="27">
        <f t="shared" si="155"/>
        <v>0</v>
      </c>
      <c r="CT119" s="25">
        <f t="shared" si="155"/>
        <v>0</v>
      </c>
      <c r="CU119" s="26">
        <f t="shared" si="155"/>
        <v>0</v>
      </c>
      <c r="CV119" s="26">
        <f t="shared" si="155"/>
        <v>0</v>
      </c>
      <c r="CW119" s="27">
        <f t="shared" si="155"/>
        <v>0</v>
      </c>
      <c r="CX119" s="25">
        <f t="shared" si="156"/>
        <v>0</v>
      </c>
      <c r="CY119" s="26">
        <f t="shared" si="156"/>
        <v>0</v>
      </c>
      <c r="CZ119" s="26">
        <f t="shared" si="156"/>
        <v>0</v>
      </c>
      <c r="DA119" s="27">
        <f t="shared" si="156"/>
        <v>0</v>
      </c>
      <c r="DB119" s="25">
        <f t="shared" si="156"/>
        <v>0</v>
      </c>
      <c r="DC119" s="26">
        <f t="shared" si="156"/>
        <v>0</v>
      </c>
      <c r="DD119" s="26">
        <f t="shared" si="156"/>
        <v>0</v>
      </c>
      <c r="DE119" s="27">
        <f t="shared" si="156"/>
        <v>0</v>
      </c>
      <c r="DF119" s="25">
        <f t="shared" si="156"/>
        <v>0</v>
      </c>
      <c r="DG119" s="26">
        <f t="shared" si="156"/>
        <v>0</v>
      </c>
      <c r="DH119" s="26">
        <f t="shared" si="157"/>
        <v>0</v>
      </c>
      <c r="DI119" s="27">
        <f t="shared" si="157"/>
        <v>0</v>
      </c>
      <c r="DJ119" s="25">
        <f t="shared" si="157"/>
        <v>0</v>
      </c>
      <c r="DK119" s="26">
        <f t="shared" si="157"/>
        <v>0</v>
      </c>
      <c r="DL119" s="26">
        <f t="shared" si="157"/>
        <v>0</v>
      </c>
      <c r="DM119" s="27">
        <f t="shared" si="157"/>
        <v>0</v>
      </c>
      <c r="DN119" s="7">
        <v>134</v>
      </c>
      <c r="DO119" s="23">
        <f>IFERROR(VLOOKUP(H119,'Cpte exploit'!$A$11:$E$35,4,FALSE),0)</f>
        <v>0</v>
      </c>
      <c r="DP119" s="24">
        <f t="shared" si="18"/>
        <v>0</v>
      </c>
      <c r="DQ119" s="23">
        <f>'Cpte exploit'!$B$39</f>
        <v>0</v>
      </c>
      <c r="DR119" s="24">
        <f t="shared" si="19"/>
        <v>0</v>
      </c>
      <c r="DS119" s="23">
        <f>'Cpte exploit'!$B$40</f>
        <v>0</v>
      </c>
      <c r="DT119" s="24">
        <f t="shared" si="20"/>
        <v>0</v>
      </c>
      <c r="DU119" s="23">
        <f>'Cpte exploit'!$B$41</f>
        <v>0</v>
      </c>
      <c r="DV119" s="23"/>
      <c r="DW119" s="24">
        <f t="shared" si="102"/>
        <v>0</v>
      </c>
      <c r="DX119" s="45">
        <f t="shared" si="22"/>
        <v>0</v>
      </c>
      <c r="DY119" s="45">
        <f t="shared" si="22"/>
        <v>0</v>
      </c>
      <c r="DZ119" s="123">
        <f t="shared" si="106"/>
        <v>0</v>
      </c>
      <c r="EA119" s="15" t="str">
        <f>IFERROR(VLOOKUP(Q119,BDD!$G$2:$H$99,2,FALSE),"")</f>
        <v/>
      </c>
      <c r="EB119" s="15" t="str">
        <f>IFERROR(VLOOKUP(R119,BDD!$G$2:$H$99,2,FALSE),"")</f>
        <v/>
      </c>
      <c r="EC119" s="15" t="str">
        <f>IFERROR(VLOOKUP(S119,BDD!$G$2:$H$99,2,FALSE),"")</f>
        <v/>
      </c>
      <c r="ED119" s="15" t="str">
        <f>IFERROR(VLOOKUP(T119,BDD!$G$2:$H$99,2,FALSE),"")</f>
        <v/>
      </c>
      <c r="EE119" s="15" t="str">
        <f t="shared" si="23"/>
        <v/>
      </c>
      <c r="EF119" s="15" t="str">
        <f t="shared" si="24"/>
        <v/>
      </c>
      <c r="EG119" s="15">
        <f t="shared" si="25"/>
        <v>0</v>
      </c>
      <c r="EH119" s="15">
        <f t="shared" si="26"/>
        <v>0</v>
      </c>
      <c r="EI119" s="15" t="str">
        <f t="shared" si="27"/>
        <v/>
      </c>
      <c r="EJ119" s="15" t="str">
        <f t="shared" si="28"/>
        <v/>
      </c>
      <c r="EK119" s="15">
        <f t="shared" si="29"/>
        <v>0</v>
      </c>
      <c r="EL119" s="15">
        <f t="shared" si="30"/>
        <v>0</v>
      </c>
      <c r="EM119" s="15">
        <f t="shared" si="96"/>
        <v>0</v>
      </c>
      <c r="EN119" s="15">
        <f t="shared" si="97"/>
        <v>0</v>
      </c>
      <c r="EO119" s="15"/>
      <c r="EP119" s="15"/>
      <c r="EQ119" s="15">
        <f t="shared" si="12"/>
        <v>0</v>
      </c>
      <c r="ER119" s="15">
        <f t="shared" si="13"/>
        <v>0</v>
      </c>
      <c r="ES119" s="18">
        <f t="shared" si="103"/>
        <v>0</v>
      </c>
      <c r="ET119" s="19">
        <f t="shared" si="98"/>
        <v>0</v>
      </c>
      <c r="EU119" s="19">
        <f t="shared" si="99"/>
        <v>0</v>
      </c>
      <c r="EV119" s="19">
        <f t="shared" si="100"/>
        <v>0</v>
      </c>
      <c r="EW119" s="19">
        <f t="shared" si="101"/>
        <v>0</v>
      </c>
      <c r="EX119" s="19">
        <f t="shared" si="104"/>
        <v>0</v>
      </c>
      <c r="EY119" s="19">
        <f t="shared" si="105"/>
        <v>0</v>
      </c>
      <c r="EZ119" s="122">
        <f t="shared" si="107"/>
        <v>0</v>
      </c>
      <c r="FA119" s="122"/>
      <c r="FB119" s="7">
        <f>FB118</f>
        <v>51</v>
      </c>
    </row>
    <row r="120" spans="1:158" hidden="1" x14ac:dyDescent="0.3">
      <c r="A120" s="114"/>
      <c r="B120" s="114" t="e">
        <f>VLOOKUP(A120,Info!$B$6:$D$106,3,FALSE)</f>
        <v>#N/A</v>
      </c>
      <c r="C120" s="115" t="str">
        <f>IFERROR(VLOOKUP(A120,Info!$B$6:$AD$106,29,FALSE),"")</f>
        <v/>
      </c>
      <c r="D120" s="115" t="str">
        <f>IFERROR(VLOOKUP(A120,Info!$B$6:$AD$106,28,FALSE),"")</f>
        <v/>
      </c>
      <c r="E120" s="116">
        <f>IFERROR(VLOOKUP(A120,Info!$B$6:$AD$106,13,FALSE),0)</f>
        <v>0</v>
      </c>
      <c r="F120" s="117">
        <f>IFERROR(VLOOKUP(A120,'Base travail'!$B$22:$G$121,4,FALSE)+VLOOKUP(A120,'Base travail'!$B$22:$G$121,5,FALSE),0)</f>
        <v>0</v>
      </c>
      <c r="G120" s="117">
        <f>IFERROR(VLOOKUP(A120,'Base travail'!$B$22:$G$121,6,FALSE),0)</f>
        <v>0</v>
      </c>
      <c r="H120" s="575"/>
      <c r="I120" s="575"/>
      <c r="J120" s="576"/>
      <c r="K120" s="576"/>
      <c r="L120" s="576"/>
      <c r="M120" s="576"/>
      <c r="N120" s="576"/>
      <c r="O120" s="576"/>
      <c r="P120" s="576"/>
      <c r="Q120" s="576"/>
      <c r="R120" s="576"/>
      <c r="S120" s="576"/>
      <c r="T120" s="576"/>
      <c r="V120" s="25">
        <f t="shared" si="148"/>
        <v>0</v>
      </c>
      <c r="W120" s="26">
        <f t="shared" si="148"/>
        <v>0</v>
      </c>
      <c r="X120" s="26">
        <f t="shared" si="148"/>
        <v>0</v>
      </c>
      <c r="Y120" s="27">
        <f t="shared" si="148"/>
        <v>0</v>
      </c>
      <c r="Z120" s="25">
        <f t="shared" si="148"/>
        <v>0</v>
      </c>
      <c r="AA120" s="26">
        <f t="shared" si="148"/>
        <v>0</v>
      </c>
      <c r="AB120" s="26">
        <f t="shared" si="148"/>
        <v>0</v>
      </c>
      <c r="AC120" s="27">
        <f t="shared" si="148"/>
        <v>0</v>
      </c>
      <c r="AD120" s="25">
        <f t="shared" si="148"/>
        <v>0</v>
      </c>
      <c r="AE120" s="26">
        <f t="shared" si="148"/>
        <v>0</v>
      </c>
      <c r="AF120" s="26">
        <f t="shared" si="149"/>
        <v>0</v>
      </c>
      <c r="AG120" s="27">
        <f t="shared" si="149"/>
        <v>0</v>
      </c>
      <c r="AH120" s="25">
        <f t="shared" si="149"/>
        <v>0</v>
      </c>
      <c r="AI120" s="26">
        <f t="shared" si="149"/>
        <v>0</v>
      </c>
      <c r="AJ120" s="26">
        <f t="shared" si="149"/>
        <v>0</v>
      </c>
      <c r="AK120" s="27">
        <f t="shared" si="149"/>
        <v>0</v>
      </c>
      <c r="AL120" s="25">
        <f t="shared" si="149"/>
        <v>0</v>
      </c>
      <c r="AM120" s="26">
        <f t="shared" si="149"/>
        <v>0</v>
      </c>
      <c r="AN120" s="26">
        <f t="shared" si="149"/>
        <v>0</v>
      </c>
      <c r="AO120" s="27">
        <f t="shared" si="149"/>
        <v>0</v>
      </c>
      <c r="AP120" s="25">
        <f t="shared" si="150"/>
        <v>0</v>
      </c>
      <c r="AQ120" s="26">
        <f t="shared" si="150"/>
        <v>0</v>
      </c>
      <c r="AR120" s="26">
        <f t="shared" si="150"/>
        <v>0</v>
      </c>
      <c r="AS120" s="27">
        <f t="shared" si="150"/>
        <v>0</v>
      </c>
      <c r="AT120" s="25">
        <f t="shared" si="150"/>
        <v>0</v>
      </c>
      <c r="AU120" s="26">
        <f t="shared" si="150"/>
        <v>0</v>
      </c>
      <c r="AV120" s="26">
        <f t="shared" si="150"/>
        <v>0</v>
      </c>
      <c r="AW120" s="27">
        <f t="shared" si="150"/>
        <v>0</v>
      </c>
      <c r="AX120" s="25">
        <f t="shared" si="150"/>
        <v>0</v>
      </c>
      <c r="AY120" s="26">
        <f t="shared" si="150"/>
        <v>0</v>
      </c>
      <c r="AZ120" s="26">
        <f t="shared" si="151"/>
        <v>0</v>
      </c>
      <c r="BA120" s="27">
        <f t="shared" si="151"/>
        <v>0</v>
      </c>
      <c r="BB120" s="25">
        <f t="shared" si="151"/>
        <v>0</v>
      </c>
      <c r="BC120" s="26">
        <f t="shared" si="151"/>
        <v>0</v>
      </c>
      <c r="BD120" s="26">
        <f t="shared" si="151"/>
        <v>0</v>
      </c>
      <c r="BE120" s="27">
        <f t="shared" si="151"/>
        <v>0</v>
      </c>
      <c r="BF120" s="25">
        <f t="shared" si="151"/>
        <v>0</v>
      </c>
      <c r="BG120" s="26">
        <f t="shared" si="151"/>
        <v>0</v>
      </c>
      <c r="BH120" s="26">
        <f t="shared" si="151"/>
        <v>0</v>
      </c>
      <c r="BI120" s="27">
        <f t="shared" si="151"/>
        <v>0</v>
      </c>
      <c r="BJ120" s="25">
        <f t="shared" si="152"/>
        <v>0</v>
      </c>
      <c r="BK120" s="26">
        <f t="shared" si="152"/>
        <v>0</v>
      </c>
      <c r="BL120" s="26">
        <f t="shared" si="152"/>
        <v>0</v>
      </c>
      <c r="BM120" s="27">
        <f t="shared" si="152"/>
        <v>0</v>
      </c>
      <c r="BN120" s="25">
        <f t="shared" si="152"/>
        <v>0</v>
      </c>
      <c r="BO120" s="26">
        <f t="shared" si="152"/>
        <v>0</v>
      </c>
      <c r="BP120" s="26">
        <f t="shared" si="152"/>
        <v>0</v>
      </c>
      <c r="BQ120" s="27">
        <f t="shared" si="152"/>
        <v>0</v>
      </c>
      <c r="BR120" s="25">
        <f t="shared" si="152"/>
        <v>0</v>
      </c>
      <c r="BS120" s="26">
        <f t="shared" si="152"/>
        <v>0</v>
      </c>
      <c r="BT120" s="26">
        <f t="shared" si="153"/>
        <v>0</v>
      </c>
      <c r="BU120" s="27">
        <f t="shared" si="153"/>
        <v>0</v>
      </c>
      <c r="BV120" s="25">
        <f t="shared" si="153"/>
        <v>0</v>
      </c>
      <c r="BW120" s="26">
        <f t="shared" si="153"/>
        <v>0</v>
      </c>
      <c r="BX120" s="26">
        <f t="shared" si="153"/>
        <v>0</v>
      </c>
      <c r="BY120" s="27">
        <f t="shared" si="153"/>
        <v>0</v>
      </c>
      <c r="BZ120" s="25">
        <f t="shared" si="153"/>
        <v>0</v>
      </c>
      <c r="CA120" s="26">
        <f t="shared" si="153"/>
        <v>0</v>
      </c>
      <c r="CB120" s="26">
        <f t="shared" si="153"/>
        <v>0</v>
      </c>
      <c r="CC120" s="27">
        <f t="shared" si="153"/>
        <v>0</v>
      </c>
      <c r="CD120" s="25">
        <f t="shared" si="154"/>
        <v>0</v>
      </c>
      <c r="CE120" s="26">
        <f t="shared" si="154"/>
        <v>0</v>
      </c>
      <c r="CF120" s="26">
        <f t="shared" si="154"/>
        <v>0</v>
      </c>
      <c r="CG120" s="27">
        <f t="shared" si="154"/>
        <v>0</v>
      </c>
      <c r="CH120" s="25">
        <f t="shared" si="154"/>
        <v>0</v>
      </c>
      <c r="CI120" s="26">
        <f t="shared" si="154"/>
        <v>0</v>
      </c>
      <c r="CJ120" s="26">
        <f t="shared" si="154"/>
        <v>0</v>
      </c>
      <c r="CK120" s="27">
        <f t="shared" si="154"/>
        <v>0</v>
      </c>
      <c r="CL120" s="25">
        <f t="shared" si="154"/>
        <v>0</v>
      </c>
      <c r="CM120" s="26">
        <f t="shared" si="154"/>
        <v>0</v>
      </c>
      <c r="CN120" s="26">
        <f t="shared" si="155"/>
        <v>0</v>
      </c>
      <c r="CO120" s="27">
        <f t="shared" si="155"/>
        <v>0</v>
      </c>
      <c r="CP120" s="25">
        <f t="shared" si="155"/>
        <v>0</v>
      </c>
      <c r="CQ120" s="26">
        <f t="shared" si="155"/>
        <v>0</v>
      </c>
      <c r="CR120" s="26">
        <f t="shared" si="155"/>
        <v>0</v>
      </c>
      <c r="CS120" s="27">
        <f t="shared" si="155"/>
        <v>0</v>
      </c>
      <c r="CT120" s="25">
        <f t="shared" si="155"/>
        <v>0</v>
      </c>
      <c r="CU120" s="26">
        <f t="shared" si="155"/>
        <v>0</v>
      </c>
      <c r="CV120" s="26">
        <f t="shared" si="155"/>
        <v>0</v>
      </c>
      <c r="CW120" s="27">
        <f t="shared" si="155"/>
        <v>0</v>
      </c>
      <c r="CX120" s="25">
        <f t="shared" si="156"/>
        <v>0</v>
      </c>
      <c r="CY120" s="26">
        <f t="shared" si="156"/>
        <v>0</v>
      </c>
      <c r="CZ120" s="26">
        <f t="shared" si="156"/>
        <v>0</v>
      </c>
      <c r="DA120" s="27">
        <f t="shared" si="156"/>
        <v>0</v>
      </c>
      <c r="DB120" s="25">
        <f t="shared" si="156"/>
        <v>0</v>
      </c>
      <c r="DC120" s="26">
        <f t="shared" si="156"/>
        <v>0</v>
      </c>
      <c r="DD120" s="26">
        <f t="shared" si="156"/>
        <v>0</v>
      </c>
      <c r="DE120" s="27">
        <f t="shared" si="156"/>
        <v>0</v>
      </c>
      <c r="DF120" s="25">
        <f t="shared" si="156"/>
        <v>0</v>
      </c>
      <c r="DG120" s="26">
        <f t="shared" si="156"/>
        <v>0</v>
      </c>
      <c r="DH120" s="26">
        <f t="shared" si="157"/>
        <v>0</v>
      </c>
      <c r="DI120" s="27">
        <f t="shared" si="157"/>
        <v>0</v>
      </c>
      <c r="DJ120" s="25">
        <f t="shared" si="157"/>
        <v>0</v>
      </c>
      <c r="DK120" s="26">
        <f t="shared" si="157"/>
        <v>0</v>
      </c>
      <c r="DL120" s="26">
        <f t="shared" si="157"/>
        <v>0</v>
      </c>
      <c r="DM120" s="27">
        <f t="shared" si="157"/>
        <v>0</v>
      </c>
      <c r="DN120" s="7">
        <v>35</v>
      </c>
      <c r="DO120" s="16">
        <f>IFERROR(VLOOKUP(H120,'Cpte exploit'!$A$11:$E$35,4,FALSE),0)</f>
        <v>0</v>
      </c>
      <c r="DP120" s="17">
        <f t="shared" si="18"/>
        <v>0</v>
      </c>
      <c r="DQ120" s="16">
        <f>'Cpte exploit'!$B$39</f>
        <v>0</v>
      </c>
      <c r="DR120" s="17">
        <f t="shared" si="19"/>
        <v>0</v>
      </c>
      <c r="DS120" s="16">
        <f>'Cpte exploit'!$B$40</f>
        <v>0</v>
      </c>
      <c r="DT120" s="17">
        <f t="shared" si="20"/>
        <v>0</v>
      </c>
      <c r="DU120" s="16">
        <f>'Cpte exploit'!$B$41</f>
        <v>0</v>
      </c>
      <c r="DV120" s="16"/>
      <c r="DW120" s="17">
        <f t="shared" si="102"/>
        <v>0</v>
      </c>
      <c r="DX120" s="44">
        <f t="shared" si="22"/>
        <v>0</v>
      </c>
      <c r="DY120" s="44">
        <f t="shared" si="22"/>
        <v>0</v>
      </c>
      <c r="DZ120" s="124">
        <f t="shared" si="106"/>
        <v>0</v>
      </c>
      <c r="EA120" s="15" t="str">
        <f>IFERROR(VLOOKUP(Q120,BDD!$G$2:$H$99,2,FALSE),"")</f>
        <v/>
      </c>
      <c r="EB120" s="15" t="str">
        <f>IFERROR(VLOOKUP(R120,BDD!$G$2:$H$99,2,FALSE),"")</f>
        <v/>
      </c>
      <c r="EC120" s="15" t="str">
        <f>IFERROR(VLOOKUP(S120,BDD!$G$2:$H$99,2,FALSE),"")</f>
        <v/>
      </c>
      <c r="ED120" s="15" t="str">
        <f>IFERROR(VLOOKUP(T120,BDD!$G$2:$H$99,2,FALSE),"")</f>
        <v/>
      </c>
      <c r="EE120" s="15" t="str">
        <f t="shared" si="23"/>
        <v/>
      </c>
      <c r="EF120" s="15" t="str">
        <f t="shared" si="24"/>
        <v/>
      </c>
      <c r="EG120" s="15">
        <f t="shared" si="25"/>
        <v>0</v>
      </c>
      <c r="EH120" s="15">
        <f t="shared" si="26"/>
        <v>0</v>
      </c>
      <c r="EI120" s="15" t="str">
        <f t="shared" si="27"/>
        <v/>
      </c>
      <c r="EJ120" s="15" t="str">
        <f t="shared" si="28"/>
        <v/>
      </c>
      <c r="EK120" s="15">
        <f t="shared" si="29"/>
        <v>0</v>
      </c>
      <c r="EL120" s="15">
        <f t="shared" si="30"/>
        <v>0</v>
      </c>
      <c r="EM120" s="15">
        <f t="shared" si="96"/>
        <v>0</v>
      </c>
      <c r="EN120" s="15">
        <f t="shared" si="97"/>
        <v>0</v>
      </c>
      <c r="EO120" s="15"/>
      <c r="EP120" s="15"/>
      <c r="EQ120" s="15">
        <f t="shared" si="12"/>
        <v>0</v>
      </c>
      <c r="ER120" s="15">
        <f t="shared" si="13"/>
        <v>0</v>
      </c>
      <c r="ES120" s="18">
        <f t="shared" si="103"/>
        <v>0</v>
      </c>
      <c r="ET120" s="19">
        <f t="shared" si="98"/>
        <v>0</v>
      </c>
      <c r="EU120" s="19">
        <f t="shared" si="99"/>
        <v>0</v>
      </c>
      <c r="EV120" s="19">
        <f t="shared" si="100"/>
        <v>0</v>
      </c>
      <c r="EW120" s="19">
        <f t="shared" si="101"/>
        <v>0</v>
      </c>
      <c r="EX120" s="19">
        <f t="shared" si="104"/>
        <v>0</v>
      </c>
      <c r="EY120" s="19">
        <f t="shared" si="105"/>
        <v>0</v>
      </c>
      <c r="EZ120" s="117">
        <f t="shared" si="107"/>
        <v>0</v>
      </c>
      <c r="FA120" s="117"/>
      <c r="FB120" s="7">
        <f>FB118+1</f>
        <v>52</v>
      </c>
    </row>
    <row r="121" spans="1:158" hidden="1" x14ac:dyDescent="0.3">
      <c r="A121" s="119"/>
      <c r="B121" s="119" t="e">
        <f>VLOOKUP(A121,Info!$B$6:$D$106,3,FALSE)</f>
        <v>#N/A</v>
      </c>
      <c r="C121" s="120" t="str">
        <f>IFERROR(VLOOKUP(A121,Info!$B$6:$AD$106,29,FALSE),"")</f>
        <v/>
      </c>
      <c r="D121" s="120" t="str">
        <f>IFERROR(VLOOKUP(A121,Info!$B$6:$AD$106,28,FALSE),"")</f>
        <v/>
      </c>
      <c r="E121" s="121">
        <f>IFERROR(VLOOKUP(A121,Info!$B$6:$AD$106,13,FALSE),0)</f>
        <v>0</v>
      </c>
      <c r="F121" s="122">
        <f>IFERROR(VLOOKUP(A121,'Base travail'!$B$22:$G$121,4,FALSE)+VLOOKUP(A121,'Base travail'!$B$22:$G$121,5,FALSE),0)</f>
        <v>0</v>
      </c>
      <c r="G121" s="122">
        <f>IFERROR(VLOOKUP(A121,'Base travail'!$B$22:$G$121,6,FALSE),0)</f>
        <v>0</v>
      </c>
      <c r="H121" s="573"/>
      <c r="I121" s="573"/>
      <c r="J121" s="574"/>
      <c r="K121" s="574"/>
      <c r="L121" s="574"/>
      <c r="M121" s="574"/>
      <c r="N121" s="574"/>
      <c r="O121" s="574"/>
      <c r="P121" s="574"/>
      <c r="Q121" s="574"/>
      <c r="R121" s="574"/>
      <c r="S121" s="574"/>
      <c r="T121" s="574"/>
      <c r="V121" s="25">
        <f t="shared" si="148"/>
        <v>0</v>
      </c>
      <c r="W121" s="26">
        <f t="shared" si="148"/>
        <v>0</v>
      </c>
      <c r="X121" s="26">
        <f t="shared" si="148"/>
        <v>0</v>
      </c>
      <c r="Y121" s="27">
        <f t="shared" si="148"/>
        <v>0</v>
      </c>
      <c r="Z121" s="25">
        <f t="shared" si="148"/>
        <v>0</v>
      </c>
      <c r="AA121" s="26">
        <f t="shared" si="148"/>
        <v>0</v>
      </c>
      <c r="AB121" s="26">
        <f t="shared" si="148"/>
        <v>0</v>
      </c>
      <c r="AC121" s="27">
        <f t="shared" si="148"/>
        <v>0</v>
      </c>
      <c r="AD121" s="25">
        <f t="shared" si="148"/>
        <v>0</v>
      </c>
      <c r="AE121" s="26">
        <f t="shared" si="148"/>
        <v>0</v>
      </c>
      <c r="AF121" s="26">
        <f t="shared" si="149"/>
        <v>0</v>
      </c>
      <c r="AG121" s="27">
        <f t="shared" si="149"/>
        <v>0</v>
      </c>
      <c r="AH121" s="25">
        <f t="shared" si="149"/>
        <v>0</v>
      </c>
      <c r="AI121" s="26">
        <f t="shared" si="149"/>
        <v>0</v>
      </c>
      <c r="AJ121" s="26">
        <f t="shared" si="149"/>
        <v>0</v>
      </c>
      <c r="AK121" s="27">
        <f t="shared" si="149"/>
        <v>0</v>
      </c>
      <c r="AL121" s="25">
        <f t="shared" si="149"/>
        <v>0</v>
      </c>
      <c r="AM121" s="26">
        <f t="shared" si="149"/>
        <v>0</v>
      </c>
      <c r="AN121" s="26">
        <f t="shared" si="149"/>
        <v>0</v>
      </c>
      <c r="AO121" s="27">
        <f t="shared" si="149"/>
        <v>0</v>
      </c>
      <c r="AP121" s="25">
        <f t="shared" si="150"/>
        <v>0</v>
      </c>
      <c r="AQ121" s="26">
        <f t="shared" si="150"/>
        <v>0</v>
      </c>
      <c r="AR121" s="26">
        <f t="shared" si="150"/>
        <v>0</v>
      </c>
      <c r="AS121" s="27">
        <f t="shared" si="150"/>
        <v>0</v>
      </c>
      <c r="AT121" s="25">
        <f t="shared" si="150"/>
        <v>0</v>
      </c>
      <c r="AU121" s="26">
        <f t="shared" si="150"/>
        <v>0</v>
      </c>
      <c r="AV121" s="26">
        <f t="shared" si="150"/>
        <v>0</v>
      </c>
      <c r="AW121" s="27">
        <f t="shared" si="150"/>
        <v>0</v>
      </c>
      <c r="AX121" s="25">
        <f t="shared" si="150"/>
        <v>0</v>
      </c>
      <c r="AY121" s="26">
        <f t="shared" si="150"/>
        <v>0</v>
      </c>
      <c r="AZ121" s="26">
        <f t="shared" si="151"/>
        <v>0</v>
      </c>
      <c r="BA121" s="27">
        <f t="shared" si="151"/>
        <v>0</v>
      </c>
      <c r="BB121" s="25">
        <f t="shared" si="151"/>
        <v>0</v>
      </c>
      <c r="BC121" s="26">
        <f t="shared" si="151"/>
        <v>0</v>
      </c>
      <c r="BD121" s="26">
        <f t="shared" si="151"/>
        <v>0</v>
      </c>
      <c r="BE121" s="27">
        <f t="shared" si="151"/>
        <v>0</v>
      </c>
      <c r="BF121" s="25">
        <f t="shared" si="151"/>
        <v>0</v>
      </c>
      <c r="BG121" s="26">
        <f t="shared" si="151"/>
        <v>0</v>
      </c>
      <c r="BH121" s="26">
        <f t="shared" si="151"/>
        <v>0</v>
      </c>
      <c r="BI121" s="27">
        <f t="shared" si="151"/>
        <v>0</v>
      </c>
      <c r="BJ121" s="25">
        <f t="shared" si="152"/>
        <v>0</v>
      </c>
      <c r="BK121" s="26">
        <f t="shared" si="152"/>
        <v>0</v>
      </c>
      <c r="BL121" s="26">
        <f t="shared" si="152"/>
        <v>0</v>
      </c>
      <c r="BM121" s="27">
        <f t="shared" si="152"/>
        <v>0</v>
      </c>
      <c r="BN121" s="25">
        <f t="shared" si="152"/>
        <v>0</v>
      </c>
      <c r="BO121" s="26">
        <f t="shared" si="152"/>
        <v>0</v>
      </c>
      <c r="BP121" s="26">
        <f t="shared" si="152"/>
        <v>0</v>
      </c>
      <c r="BQ121" s="27">
        <f t="shared" si="152"/>
        <v>0</v>
      </c>
      <c r="BR121" s="25">
        <f t="shared" si="152"/>
        <v>0</v>
      </c>
      <c r="BS121" s="26">
        <f t="shared" si="152"/>
        <v>0</v>
      </c>
      <c r="BT121" s="26">
        <f t="shared" si="153"/>
        <v>0</v>
      </c>
      <c r="BU121" s="27">
        <f t="shared" si="153"/>
        <v>0</v>
      </c>
      <c r="BV121" s="25">
        <f t="shared" si="153"/>
        <v>0</v>
      </c>
      <c r="BW121" s="26">
        <f t="shared" si="153"/>
        <v>0</v>
      </c>
      <c r="BX121" s="26">
        <f t="shared" si="153"/>
        <v>0</v>
      </c>
      <c r="BY121" s="27">
        <f t="shared" si="153"/>
        <v>0</v>
      </c>
      <c r="BZ121" s="25">
        <f t="shared" si="153"/>
        <v>0</v>
      </c>
      <c r="CA121" s="26">
        <f t="shared" si="153"/>
        <v>0</v>
      </c>
      <c r="CB121" s="26">
        <f t="shared" si="153"/>
        <v>0</v>
      </c>
      <c r="CC121" s="27">
        <f t="shared" si="153"/>
        <v>0</v>
      </c>
      <c r="CD121" s="25">
        <f t="shared" si="154"/>
        <v>0</v>
      </c>
      <c r="CE121" s="26">
        <f t="shared" si="154"/>
        <v>0</v>
      </c>
      <c r="CF121" s="26">
        <f t="shared" si="154"/>
        <v>0</v>
      </c>
      <c r="CG121" s="27">
        <f t="shared" si="154"/>
        <v>0</v>
      </c>
      <c r="CH121" s="25">
        <f t="shared" si="154"/>
        <v>0</v>
      </c>
      <c r="CI121" s="26">
        <f t="shared" si="154"/>
        <v>0</v>
      </c>
      <c r="CJ121" s="26">
        <f t="shared" si="154"/>
        <v>0</v>
      </c>
      <c r="CK121" s="27">
        <f t="shared" si="154"/>
        <v>0</v>
      </c>
      <c r="CL121" s="25">
        <f t="shared" si="154"/>
        <v>0</v>
      </c>
      <c r="CM121" s="26">
        <f t="shared" si="154"/>
        <v>0</v>
      </c>
      <c r="CN121" s="26">
        <f t="shared" si="155"/>
        <v>0</v>
      </c>
      <c r="CO121" s="27">
        <f t="shared" si="155"/>
        <v>0</v>
      </c>
      <c r="CP121" s="25">
        <f t="shared" si="155"/>
        <v>0</v>
      </c>
      <c r="CQ121" s="26">
        <f t="shared" si="155"/>
        <v>0</v>
      </c>
      <c r="CR121" s="26">
        <f t="shared" si="155"/>
        <v>0</v>
      </c>
      <c r="CS121" s="27">
        <f t="shared" si="155"/>
        <v>0</v>
      </c>
      <c r="CT121" s="25">
        <f t="shared" si="155"/>
        <v>0</v>
      </c>
      <c r="CU121" s="26">
        <f t="shared" si="155"/>
        <v>0</v>
      </c>
      <c r="CV121" s="26">
        <f t="shared" si="155"/>
        <v>0</v>
      </c>
      <c r="CW121" s="27">
        <f t="shared" si="155"/>
        <v>0</v>
      </c>
      <c r="CX121" s="25">
        <f t="shared" si="156"/>
        <v>0</v>
      </c>
      <c r="CY121" s="26">
        <f t="shared" si="156"/>
        <v>0</v>
      </c>
      <c r="CZ121" s="26">
        <f t="shared" si="156"/>
        <v>0</v>
      </c>
      <c r="DA121" s="27">
        <f t="shared" si="156"/>
        <v>0</v>
      </c>
      <c r="DB121" s="25">
        <f t="shared" si="156"/>
        <v>0</v>
      </c>
      <c r="DC121" s="26">
        <f t="shared" si="156"/>
        <v>0</v>
      </c>
      <c r="DD121" s="26">
        <f t="shared" si="156"/>
        <v>0</v>
      </c>
      <c r="DE121" s="27">
        <f t="shared" si="156"/>
        <v>0</v>
      </c>
      <c r="DF121" s="25">
        <f t="shared" si="156"/>
        <v>0</v>
      </c>
      <c r="DG121" s="26">
        <f t="shared" si="156"/>
        <v>0</v>
      </c>
      <c r="DH121" s="26">
        <f t="shared" si="157"/>
        <v>0</v>
      </c>
      <c r="DI121" s="27">
        <f t="shared" si="157"/>
        <v>0</v>
      </c>
      <c r="DJ121" s="25">
        <f t="shared" si="157"/>
        <v>0</v>
      </c>
      <c r="DK121" s="26">
        <f t="shared" si="157"/>
        <v>0</v>
      </c>
      <c r="DL121" s="26">
        <f t="shared" si="157"/>
        <v>0</v>
      </c>
      <c r="DM121" s="27">
        <f t="shared" si="157"/>
        <v>0</v>
      </c>
      <c r="DN121" s="7">
        <v>36</v>
      </c>
      <c r="DO121" s="23">
        <f>IFERROR(VLOOKUP(H121,'Cpte exploit'!$A$11:$E$35,4,FALSE),0)</f>
        <v>0</v>
      </c>
      <c r="DP121" s="24">
        <f t="shared" si="18"/>
        <v>0</v>
      </c>
      <c r="DQ121" s="23">
        <f>'Cpte exploit'!$B$39</f>
        <v>0</v>
      </c>
      <c r="DR121" s="24">
        <f t="shared" si="19"/>
        <v>0</v>
      </c>
      <c r="DS121" s="23">
        <f>'Cpte exploit'!$B$40</f>
        <v>0</v>
      </c>
      <c r="DT121" s="24">
        <f t="shared" si="20"/>
        <v>0</v>
      </c>
      <c r="DU121" s="23">
        <f>'Cpte exploit'!$B$41</f>
        <v>0</v>
      </c>
      <c r="DV121" s="23"/>
      <c r="DW121" s="24">
        <f t="shared" si="102"/>
        <v>0</v>
      </c>
      <c r="DX121" s="45">
        <f t="shared" si="22"/>
        <v>0</v>
      </c>
      <c r="DY121" s="45">
        <f t="shared" si="22"/>
        <v>0</v>
      </c>
      <c r="DZ121" s="123">
        <f t="shared" si="106"/>
        <v>0</v>
      </c>
      <c r="EA121" s="15" t="str">
        <f>IFERROR(VLOOKUP(Q121,BDD!$G$2:$H$99,2,FALSE),"")</f>
        <v/>
      </c>
      <c r="EB121" s="15" t="str">
        <f>IFERROR(VLOOKUP(R121,BDD!$G$2:$H$99,2,FALSE),"")</f>
        <v/>
      </c>
      <c r="EC121" s="15" t="str">
        <f>IFERROR(VLOOKUP(S121,BDD!$G$2:$H$99,2,FALSE),"")</f>
        <v/>
      </c>
      <c r="ED121" s="15" t="str">
        <f>IFERROR(VLOOKUP(T121,BDD!$G$2:$H$99,2,FALSE),"")</f>
        <v/>
      </c>
      <c r="EE121" s="15" t="str">
        <f t="shared" si="23"/>
        <v/>
      </c>
      <c r="EF121" s="15" t="str">
        <f t="shared" si="24"/>
        <v/>
      </c>
      <c r="EG121" s="15">
        <f t="shared" si="25"/>
        <v>0</v>
      </c>
      <c r="EH121" s="15">
        <f t="shared" si="26"/>
        <v>0</v>
      </c>
      <c r="EI121" s="15" t="str">
        <f t="shared" si="27"/>
        <v/>
      </c>
      <c r="EJ121" s="15" t="str">
        <f t="shared" si="28"/>
        <v/>
      </c>
      <c r="EK121" s="15">
        <f t="shared" si="29"/>
        <v>0</v>
      </c>
      <c r="EL121" s="15">
        <f t="shared" si="30"/>
        <v>0</v>
      </c>
      <c r="EM121" s="15">
        <f t="shared" si="96"/>
        <v>0</v>
      </c>
      <c r="EN121" s="15">
        <f t="shared" si="97"/>
        <v>0</v>
      </c>
      <c r="EO121" s="15"/>
      <c r="EP121" s="15"/>
      <c r="EQ121" s="15">
        <f t="shared" si="12"/>
        <v>0</v>
      </c>
      <c r="ER121" s="15">
        <f t="shared" si="13"/>
        <v>0</v>
      </c>
      <c r="ES121" s="18">
        <f t="shared" si="103"/>
        <v>0</v>
      </c>
      <c r="ET121" s="19">
        <f t="shared" si="98"/>
        <v>0</v>
      </c>
      <c r="EU121" s="19">
        <f t="shared" si="99"/>
        <v>0</v>
      </c>
      <c r="EV121" s="19">
        <f t="shared" si="100"/>
        <v>0</v>
      </c>
      <c r="EW121" s="19">
        <f t="shared" si="101"/>
        <v>0</v>
      </c>
      <c r="EX121" s="19">
        <f t="shared" si="104"/>
        <v>0</v>
      </c>
      <c r="EY121" s="19">
        <f t="shared" si="105"/>
        <v>0</v>
      </c>
      <c r="EZ121" s="122">
        <f t="shared" si="107"/>
        <v>0</v>
      </c>
      <c r="FA121" s="122"/>
      <c r="FB121" s="7">
        <f>FB120</f>
        <v>52</v>
      </c>
    </row>
    <row r="122" spans="1:158" hidden="1" x14ac:dyDescent="0.3">
      <c r="A122" s="114"/>
      <c r="B122" s="114" t="e">
        <f>VLOOKUP(A122,Info!$B$6:$D$106,3,FALSE)</f>
        <v>#N/A</v>
      </c>
      <c r="C122" s="115" t="str">
        <f>IFERROR(VLOOKUP(A122,Info!$B$6:$AD$106,29,FALSE),"")</f>
        <v/>
      </c>
      <c r="D122" s="115" t="str">
        <f>IFERROR(VLOOKUP(A122,Info!$B$6:$AD$106,28,FALSE),"")</f>
        <v/>
      </c>
      <c r="E122" s="116">
        <f>IFERROR(VLOOKUP(A122,Info!$B$6:$AD$106,13,FALSE),0)</f>
        <v>0</v>
      </c>
      <c r="F122" s="117">
        <f>IFERROR(VLOOKUP(A122,'Base travail'!$B$22:$G$121,4,FALSE)+VLOOKUP(A122,'Base travail'!$B$22:$G$121,5,FALSE),0)</f>
        <v>0</v>
      </c>
      <c r="G122" s="117">
        <f>IFERROR(VLOOKUP(A122,'Base travail'!$B$22:$G$121,6,FALSE),0)</f>
        <v>0</v>
      </c>
      <c r="H122" s="575"/>
      <c r="I122" s="575"/>
      <c r="J122" s="576"/>
      <c r="K122" s="576"/>
      <c r="L122" s="576"/>
      <c r="M122" s="576"/>
      <c r="N122" s="576"/>
      <c r="O122" s="576"/>
      <c r="P122" s="576"/>
      <c r="Q122" s="576"/>
      <c r="R122" s="576"/>
      <c r="S122" s="576"/>
      <c r="T122" s="576"/>
      <c r="V122" s="25">
        <f t="shared" si="148"/>
        <v>0</v>
      </c>
      <c r="W122" s="26">
        <f t="shared" si="148"/>
        <v>0</v>
      </c>
      <c r="X122" s="26">
        <f t="shared" si="148"/>
        <v>0</v>
      </c>
      <c r="Y122" s="27">
        <f t="shared" si="148"/>
        <v>0</v>
      </c>
      <c r="Z122" s="25">
        <f t="shared" si="148"/>
        <v>0</v>
      </c>
      <c r="AA122" s="26">
        <f t="shared" si="148"/>
        <v>0</v>
      </c>
      <c r="AB122" s="26">
        <f t="shared" si="148"/>
        <v>0</v>
      </c>
      <c r="AC122" s="27">
        <f t="shared" si="148"/>
        <v>0</v>
      </c>
      <c r="AD122" s="25">
        <f t="shared" si="148"/>
        <v>0</v>
      </c>
      <c r="AE122" s="26">
        <f t="shared" si="148"/>
        <v>0</v>
      </c>
      <c r="AF122" s="26">
        <f t="shared" si="149"/>
        <v>0</v>
      </c>
      <c r="AG122" s="27">
        <f t="shared" si="149"/>
        <v>0</v>
      </c>
      <c r="AH122" s="25">
        <f t="shared" si="149"/>
        <v>0</v>
      </c>
      <c r="AI122" s="26">
        <f t="shared" si="149"/>
        <v>0</v>
      </c>
      <c r="AJ122" s="26">
        <f t="shared" si="149"/>
        <v>0</v>
      </c>
      <c r="AK122" s="27">
        <f t="shared" si="149"/>
        <v>0</v>
      </c>
      <c r="AL122" s="25">
        <f t="shared" si="149"/>
        <v>0</v>
      </c>
      <c r="AM122" s="26">
        <f t="shared" si="149"/>
        <v>0</v>
      </c>
      <c r="AN122" s="26">
        <f t="shared" si="149"/>
        <v>0</v>
      </c>
      <c r="AO122" s="27">
        <f t="shared" si="149"/>
        <v>0</v>
      </c>
      <c r="AP122" s="25">
        <f t="shared" si="150"/>
        <v>0</v>
      </c>
      <c r="AQ122" s="26">
        <f t="shared" si="150"/>
        <v>0</v>
      </c>
      <c r="AR122" s="26">
        <f t="shared" si="150"/>
        <v>0</v>
      </c>
      <c r="AS122" s="27">
        <f t="shared" si="150"/>
        <v>0</v>
      </c>
      <c r="AT122" s="25">
        <f t="shared" si="150"/>
        <v>0</v>
      </c>
      <c r="AU122" s="26">
        <f t="shared" si="150"/>
        <v>0</v>
      </c>
      <c r="AV122" s="26">
        <f t="shared" si="150"/>
        <v>0</v>
      </c>
      <c r="AW122" s="27">
        <f t="shared" si="150"/>
        <v>0</v>
      </c>
      <c r="AX122" s="25">
        <f t="shared" si="150"/>
        <v>0</v>
      </c>
      <c r="AY122" s="26">
        <f t="shared" si="150"/>
        <v>0</v>
      </c>
      <c r="AZ122" s="26">
        <f t="shared" si="151"/>
        <v>0</v>
      </c>
      <c r="BA122" s="27">
        <f t="shared" si="151"/>
        <v>0</v>
      </c>
      <c r="BB122" s="25">
        <f t="shared" si="151"/>
        <v>0</v>
      </c>
      <c r="BC122" s="26">
        <f t="shared" si="151"/>
        <v>0</v>
      </c>
      <c r="BD122" s="26">
        <f t="shared" si="151"/>
        <v>0</v>
      </c>
      <c r="BE122" s="27">
        <f t="shared" si="151"/>
        <v>0</v>
      </c>
      <c r="BF122" s="25">
        <f t="shared" si="151"/>
        <v>0</v>
      </c>
      <c r="BG122" s="26">
        <f t="shared" si="151"/>
        <v>0</v>
      </c>
      <c r="BH122" s="26">
        <f t="shared" si="151"/>
        <v>0</v>
      </c>
      <c r="BI122" s="27">
        <f t="shared" si="151"/>
        <v>0</v>
      </c>
      <c r="BJ122" s="25">
        <f t="shared" si="152"/>
        <v>0</v>
      </c>
      <c r="BK122" s="26">
        <f t="shared" si="152"/>
        <v>0</v>
      </c>
      <c r="BL122" s="26">
        <f t="shared" si="152"/>
        <v>0</v>
      </c>
      <c r="BM122" s="27">
        <f t="shared" si="152"/>
        <v>0</v>
      </c>
      <c r="BN122" s="25">
        <f t="shared" si="152"/>
        <v>0</v>
      </c>
      <c r="BO122" s="26">
        <f t="shared" si="152"/>
        <v>0</v>
      </c>
      <c r="BP122" s="26">
        <f t="shared" si="152"/>
        <v>0</v>
      </c>
      <c r="BQ122" s="27">
        <f t="shared" si="152"/>
        <v>0</v>
      </c>
      <c r="BR122" s="25">
        <f t="shared" si="152"/>
        <v>0</v>
      </c>
      <c r="BS122" s="26">
        <f t="shared" si="152"/>
        <v>0</v>
      </c>
      <c r="BT122" s="26">
        <f t="shared" si="153"/>
        <v>0</v>
      </c>
      <c r="BU122" s="27">
        <f t="shared" si="153"/>
        <v>0</v>
      </c>
      <c r="BV122" s="25">
        <f t="shared" si="153"/>
        <v>0</v>
      </c>
      <c r="BW122" s="26">
        <f t="shared" si="153"/>
        <v>0</v>
      </c>
      <c r="BX122" s="26">
        <f t="shared" si="153"/>
        <v>0</v>
      </c>
      <c r="BY122" s="27">
        <f t="shared" si="153"/>
        <v>0</v>
      </c>
      <c r="BZ122" s="25">
        <f t="shared" si="153"/>
        <v>0</v>
      </c>
      <c r="CA122" s="26">
        <f t="shared" si="153"/>
        <v>0</v>
      </c>
      <c r="CB122" s="26">
        <f t="shared" si="153"/>
        <v>0</v>
      </c>
      <c r="CC122" s="27">
        <f t="shared" si="153"/>
        <v>0</v>
      </c>
      <c r="CD122" s="25">
        <f t="shared" si="154"/>
        <v>0</v>
      </c>
      <c r="CE122" s="26">
        <f t="shared" si="154"/>
        <v>0</v>
      </c>
      <c r="CF122" s="26">
        <f t="shared" si="154"/>
        <v>0</v>
      </c>
      <c r="CG122" s="27">
        <f t="shared" si="154"/>
        <v>0</v>
      </c>
      <c r="CH122" s="25">
        <f t="shared" si="154"/>
        <v>0</v>
      </c>
      <c r="CI122" s="26">
        <f t="shared" si="154"/>
        <v>0</v>
      </c>
      <c r="CJ122" s="26">
        <f t="shared" si="154"/>
        <v>0</v>
      </c>
      <c r="CK122" s="27">
        <f t="shared" si="154"/>
        <v>0</v>
      </c>
      <c r="CL122" s="25">
        <f t="shared" si="154"/>
        <v>0</v>
      </c>
      <c r="CM122" s="26">
        <f t="shared" si="154"/>
        <v>0</v>
      </c>
      <c r="CN122" s="26">
        <f t="shared" si="155"/>
        <v>0</v>
      </c>
      <c r="CO122" s="27">
        <f t="shared" si="155"/>
        <v>0</v>
      </c>
      <c r="CP122" s="25">
        <f t="shared" si="155"/>
        <v>0</v>
      </c>
      <c r="CQ122" s="26">
        <f t="shared" si="155"/>
        <v>0</v>
      </c>
      <c r="CR122" s="26">
        <f t="shared" si="155"/>
        <v>0</v>
      </c>
      <c r="CS122" s="27">
        <f t="shared" si="155"/>
        <v>0</v>
      </c>
      <c r="CT122" s="25">
        <f t="shared" si="155"/>
        <v>0</v>
      </c>
      <c r="CU122" s="26">
        <f t="shared" si="155"/>
        <v>0</v>
      </c>
      <c r="CV122" s="26">
        <f t="shared" si="155"/>
        <v>0</v>
      </c>
      <c r="CW122" s="27">
        <f t="shared" si="155"/>
        <v>0</v>
      </c>
      <c r="CX122" s="25">
        <f t="shared" si="156"/>
        <v>0</v>
      </c>
      <c r="CY122" s="26">
        <f t="shared" si="156"/>
        <v>0</v>
      </c>
      <c r="CZ122" s="26">
        <f t="shared" si="156"/>
        <v>0</v>
      </c>
      <c r="DA122" s="27">
        <f t="shared" si="156"/>
        <v>0</v>
      </c>
      <c r="DB122" s="25">
        <f t="shared" si="156"/>
        <v>0</v>
      </c>
      <c r="DC122" s="26">
        <f t="shared" si="156"/>
        <v>0</v>
      </c>
      <c r="DD122" s="26">
        <f t="shared" si="156"/>
        <v>0</v>
      </c>
      <c r="DE122" s="27">
        <f t="shared" si="156"/>
        <v>0</v>
      </c>
      <c r="DF122" s="25">
        <f t="shared" si="156"/>
        <v>0</v>
      </c>
      <c r="DG122" s="26">
        <f t="shared" si="156"/>
        <v>0</v>
      </c>
      <c r="DH122" s="26">
        <f t="shared" si="157"/>
        <v>0</v>
      </c>
      <c r="DI122" s="27">
        <f t="shared" si="157"/>
        <v>0</v>
      </c>
      <c r="DJ122" s="25">
        <f t="shared" si="157"/>
        <v>0</v>
      </c>
      <c r="DK122" s="26">
        <f t="shared" si="157"/>
        <v>0</v>
      </c>
      <c r="DL122" s="26">
        <f t="shared" si="157"/>
        <v>0</v>
      </c>
      <c r="DM122" s="27">
        <f t="shared" si="157"/>
        <v>0</v>
      </c>
      <c r="DN122" s="7">
        <v>37</v>
      </c>
      <c r="DO122" s="16">
        <f>IFERROR(VLOOKUP(H122,'Cpte exploit'!$A$11:$E$35,4,FALSE),0)</f>
        <v>0</v>
      </c>
      <c r="DP122" s="17">
        <f t="shared" si="18"/>
        <v>0</v>
      </c>
      <c r="DQ122" s="16">
        <f>'Cpte exploit'!$B$39</f>
        <v>0</v>
      </c>
      <c r="DR122" s="17">
        <f t="shared" si="19"/>
        <v>0</v>
      </c>
      <c r="DS122" s="16">
        <f>'Cpte exploit'!$B$40</f>
        <v>0</v>
      </c>
      <c r="DT122" s="17">
        <f t="shared" si="20"/>
        <v>0</v>
      </c>
      <c r="DU122" s="16">
        <f>'Cpte exploit'!$B$41</f>
        <v>0</v>
      </c>
      <c r="DV122" s="16"/>
      <c r="DW122" s="17">
        <f t="shared" si="102"/>
        <v>0</v>
      </c>
      <c r="DX122" s="44">
        <f t="shared" si="22"/>
        <v>0</v>
      </c>
      <c r="DY122" s="44">
        <f t="shared" si="22"/>
        <v>0</v>
      </c>
      <c r="DZ122" s="124">
        <f t="shared" si="106"/>
        <v>0</v>
      </c>
      <c r="EA122" s="15" t="str">
        <f>IFERROR(VLOOKUP(Q122,BDD!$G$2:$H$99,2,FALSE),"")</f>
        <v/>
      </c>
      <c r="EB122" s="15" t="str">
        <f>IFERROR(VLOOKUP(R122,BDD!$G$2:$H$99,2,FALSE),"")</f>
        <v/>
      </c>
      <c r="EC122" s="15" t="str">
        <f>IFERROR(VLOOKUP(S122,BDD!$G$2:$H$99,2,FALSE),"")</f>
        <v/>
      </c>
      <c r="ED122" s="15" t="str">
        <f>IFERROR(VLOOKUP(T122,BDD!$G$2:$H$99,2,FALSE),"")</f>
        <v/>
      </c>
      <c r="EE122" s="15" t="str">
        <f t="shared" si="23"/>
        <v/>
      </c>
      <c r="EF122" s="15" t="str">
        <f t="shared" si="24"/>
        <v/>
      </c>
      <c r="EG122" s="15">
        <f t="shared" si="25"/>
        <v>0</v>
      </c>
      <c r="EH122" s="15">
        <f t="shared" si="26"/>
        <v>0</v>
      </c>
      <c r="EI122" s="15" t="str">
        <f t="shared" si="27"/>
        <v/>
      </c>
      <c r="EJ122" s="15" t="str">
        <f t="shared" si="28"/>
        <v/>
      </c>
      <c r="EK122" s="15">
        <f t="shared" si="29"/>
        <v>0</v>
      </c>
      <c r="EL122" s="15">
        <f t="shared" si="30"/>
        <v>0</v>
      </c>
      <c r="EM122" s="15">
        <f t="shared" si="96"/>
        <v>0</v>
      </c>
      <c r="EN122" s="15">
        <f t="shared" si="97"/>
        <v>0</v>
      </c>
      <c r="EO122" s="15"/>
      <c r="EP122" s="15"/>
      <c r="EQ122" s="15">
        <f t="shared" si="12"/>
        <v>0</v>
      </c>
      <c r="ER122" s="15">
        <f t="shared" si="13"/>
        <v>0</v>
      </c>
      <c r="ES122" s="18">
        <f t="shared" si="103"/>
        <v>0</v>
      </c>
      <c r="ET122" s="19">
        <f t="shared" si="98"/>
        <v>0</v>
      </c>
      <c r="EU122" s="19">
        <f t="shared" si="99"/>
        <v>0</v>
      </c>
      <c r="EV122" s="19">
        <f t="shared" si="100"/>
        <v>0</v>
      </c>
      <c r="EW122" s="19">
        <f t="shared" si="101"/>
        <v>0</v>
      </c>
      <c r="EX122" s="19">
        <f t="shared" si="104"/>
        <v>0</v>
      </c>
      <c r="EY122" s="19">
        <f t="shared" si="105"/>
        <v>0</v>
      </c>
      <c r="EZ122" s="117">
        <f t="shared" si="107"/>
        <v>0</v>
      </c>
      <c r="FA122" s="117"/>
      <c r="FB122" s="7">
        <f>FB120+1</f>
        <v>53</v>
      </c>
    </row>
    <row r="123" spans="1:158" hidden="1" x14ac:dyDescent="0.3">
      <c r="A123" s="119"/>
      <c r="B123" s="119" t="e">
        <f>VLOOKUP(A123,Info!$B$6:$D$106,3,FALSE)</f>
        <v>#N/A</v>
      </c>
      <c r="C123" s="120" t="str">
        <f>IFERROR(VLOOKUP(A123,Info!$B$6:$AD$106,29,FALSE),"")</f>
        <v/>
      </c>
      <c r="D123" s="120" t="str">
        <f>IFERROR(VLOOKUP(A123,Info!$B$6:$AD$106,28,FALSE),"")</f>
        <v/>
      </c>
      <c r="E123" s="121">
        <f>IFERROR(VLOOKUP(A123,Info!$B$6:$AD$106,13,FALSE),0)</f>
        <v>0</v>
      </c>
      <c r="F123" s="122">
        <f>IFERROR(VLOOKUP(A123,'Base travail'!$B$22:$G$121,4,FALSE)+VLOOKUP(A123,'Base travail'!$B$22:$G$121,5,FALSE),0)</f>
        <v>0</v>
      </c>
      <c r="G123" s="122">
        <f>IFERROR(VLOOKUP(A123,'Base travail'!$B$22:$G$121,6,FALSE),0)</f>
        <v>0</v>
      </c>
      <c r="H123" s="573"/>
      <c r="I123" s="573"/>
      <c r="J123" s="574"/>
      <c r="K123" s="574"/>
      <c r="L123" s="574"/>
      <c r="M123" s="574"/>
      <c r="N123" s="574"/>
      <c r="O123" s="574"/>
      <c r="P123" s="574"/>
      <c r="Q123" s="574"/>
      <c r="R123" s="574"/>
      <c r="S123" s="574"/>
      <c r="T123" s="574"/>
      <c r="V123" s="25">
        <f t="shared" si="148"/>
        <v>0</v>
      </c>
      <c r="W123" s="26">
        <f t="shared" si="148"/>
        <v>0</v>
      </c>
      <c r="X123" s="26">
        <f t="shared" si="148"/>
        <v>0</v>
      </c>
      <c r="Y123" s="27">
        <f t="shared" si="148"/>
        <v>0</v>
      </c>
      <c r="Z123" s="25">
        <f t="shared" si="148"/>
        <v>0</v>
      </c>
      <c r="AA123" s="26">
        <f t="shared" si="148"/>
        <v>0</v>
      </c>
      <c r="AB123" s="26">
        <f t="shared" si="148"/>
        <v>0</v>
      </c>
      <c r="AC123" s="27">
        <f t="shared" si="148"/>
        <v>0</v>
      </c>
      <c r="AD123" s="25">
        <f t="shared" si="148"/>
        <v>0</v>
      </c>
      <c r="AE123" s="26">
        <f t="shared" si="148"/>
        <v>0</v>
      </c>
      <c r="AF123" s="26">
        <f t="shared" si="149"/>
        <v>0</v>
      </c>
      <c r="AG123" s="27">
        <f t="shared" si="149"/>
        <v>0</v>
      </c>
      <c r="AH123" s="25">
        <f t="shared" si="149"/>
        <v>0</v>
      </c>
      <c r="AI123" s="26">
        <f t="shared" si="149"/>
        <v>0</v>
      </c>
      <c r="AJ123" s="26">
        <f t="shared" si="149"/>
        <v>0</v>
      </c>
      <c r="AK123" s="27">
        <f t="shared" si="149"/>
        <v>0</v>
      </c>
      <c r="AL123" s="25">
        <f t="shared" si="149"/>
        <v>0</v>
      </c>
      <c r="AM123" s="26">
        <f t="shared" si="149"/>
        <v>0</v>
      </c>
      <c r="AN123" s="26">
        <f t="shared" si="149"/>
        <v>0</v>
      </c>
      <c r="AO123" s="27">
        <f t="shared" si="149"/>
        <v>0</v>
      </c>
      <c r="AP123" s="25">
        <f t="shared" si="150"/>
        <v>0</v>
      </c>
      <c r="AQ123" s="26">
        <f t="shared" si="150"/>
        <v>0</v>
      </c>
      <c r="AR123" s="26">
        <f t="shared" si="150"/>
        <v>0</v>
      </c>
      <c r="AS123" s="27">
        <f t="shared" si="150"/>
        <v>0</v>
      </c>
      <c r="AT123" s="25">
        <f t="shared" si="150"/>
        <v>0</v>
      </c>
      <c r="AU123" s="26">
        <f t="shared" si="150"/>
        <v>0</v>
      </c>
      <c r="AV123" s="26">
        <f t="shared" si="150"/>
        <v>0</v>
      </c>
      <c r="AW123" s="27">
        <f t="shared" si="150"/>
        <v>0</v>
      </c>
      <c r="AX123" s="25">
        <f t="shared" si="150"/>
        <v>0</v>
      </c>
      <c r="AY123" s="26">
        <f t="shared" si="150"/>
        <v>0</v>
      </c>
      <c r="AZ123" s="26">
        <f t="shared" si="151"/>
        <v>0</v>
      </c>
      <c r="BA123" s="27">
        <f t="shared" si="151"/>
        <v>0</v>
      </c>
      <c r="BB123" s="25">
        <f t="shared" si="151"/>
        <v>0</v>
      </c>
      <c r="BC123" s="26">
        <f t="shared" si="151"/>
        <v>0</v>
      </c>
      <c r="BD123" s="26">
        <f t="shared" si="151"/>
        <v>0</v>
      </c>
      <c r="BE123" s="27">
        <f t="shared" si="151"/>
        <v>0</v>
      </c>
      <c r="BF123" s="25">
        <f t="shared" si="151"/>
        <v>0</v>
      </c>
      <c r="BG123" s="26">
        <f t="shared" si="151"/>
        <v>0</v>
      </c>
      <c r="BH123" s="26">
        <f t="shared" si="151"/>
        <v>0</v>
      </c>
      <c r="BI123" s="27">
        <f t="shared" si="151"/>
        <v>0</v>
      </c>
      <c r="BJ123" s="25">
        <f t="shared" si="152"/>
        <v>0</v>
      </c>
      <c r="BK123" s="26">
        <f t="shared" si="152"/>
        <v>0</v>
      </c>
      <c r="BL123" s="26">
        <f t="shared" si="152"/>
        <v>0</v>
      </c>
      <c r="BM123" s="27">
        <f t="shared" si="152"/>
        <v>0</v>
      </c>
      <c r="BN123" s="25">
        <f t="shared" si="152"/>
        <v>0</v>
      </c>
      <c r="BO123" s="26">
        <f t="shared" si="152"/>
        <v>0</v>
      </c>
      <c r="BP123" s="26">
        <f t="shared" si="152"/>
        <v>0</v>
      </c>
      <c r="BQ123" s="27">
        <f t="shared" si="152"/>
        <v>0</v>
      </c>
      <c r="BR123" s="25">
        <f t="shared" si="152"/>
        <v>0</v>
      </c>
      <c r="BS123" s="26">
        <f t="shared" si="152"/>
        <v>0</v>
      </c>
      <c r="BT123" s="26">
        <f t="shared" si="153"/>
        <v>0</v>
      </c>
      <c r="BU123" s="27">
        <f t="shared" si="153"/>
        <v>0</v>
      </c>
      <c r="BV123" s="25">
        <f t="shared" si="153"/>
        <v>0</v>
      </c>
      <c r="BW123" s="26">
        <f t="shared" si="153"/>
        <v>0</v>
      </c>
      <c r="BX123" s="26">
        <f t="shared" si="153"/>
        <v>0</v>
      </c>
      <c r="BY123" s="27">
        <f t="shared" si="153"/>
        <v>0</v>
      </c>
      <c r="BZ123" s="25">
        <f t="shared" si="153"/>
        <v>0</v>
      </c>
      <c r="CA123" s="26">
        <f t="shared" si="153"/>
        <v>0</v>
      </c>
      <c r="CB123" s="26">
        <f t="shared" si="153"/>
        <v>0</v>
      </c>
      <c r="CC123" s="27">
        <f t="shared" si="153"/>
        <v>0</v>
      </c>
      <c r="CD123" s="25">
        <f t="shared" si="154"/>
        <v>0</v>
      </c>
      <c r="CE123" s="26">
        <f t="shared" si="154"/>
        <v>0</v>
      </c>
      <c r="CF123" s="26">
        <f t="shared" si="154"/>
        <v>0</v>
      </c>
      <c r="CG123" s="27">
        <f t="shared" si="154"/>
        <v>0</v>
      </c>
      <c r="CH123" s="25">
        <f t="shared" si="154"/>
        <v>0</v>
      </c>
      <c r="CI123" s="26">
        <f t="shared" si="154"/>
        <v>0</v>
      </c>
      <c r="CJ123" s="26">
        <f t="shared" si="154"/>
        <v>0</v>
      </c>
      <c r="CK123" s="27">
        <f t="shared" si="154"/>
        <v>0</v>
      </c>
      <c r="CL123" s="25">
        <f t="shared" si="154"/>
        <v>0</v>
      </c>
      <c r="CM123" s="26">
        <f t="shared" si="154"/>
        <v>0</v>
      </c>
      <c r="CN123" s="26">
        <f t="shared" si="155"/>
        <v>0</v>
      </c>
      <c r="CO123" s="27">
        <f t="shared" si="155"/>
        <v>0</v>
      </c>
      <c r="CP123" s="25">
        <f t="shared" si="155"/>
        <v>0</v>
      </c>
      <c r="CQ123" s="26">
        <f t="shared" si="155"/>
        <v>0</v>
      </c>
      <c r="CR123" s="26">
        <f t="shared" si="155"/>
        <v>0</v>
      </c>
      <c r="CS123" s="27">
        <f t="shared" si="155"/>
        <v>0</v>
      </c>
      <c r="CT123" s="25">
        <f t="shared" si="155"/>
        <v>0</v>
      </c>
      <c r="CU123" s="26">
        <f t="shared" si="155"/>
        <v>0</v>
      </c>
      <c r="CV123" s="26">
        <f t="shared" si="155"/>
        <v>0</v>
      </c>
      <c r="CW123" s="27">
        <f t="shared" si="155"/>
        <v>0</v>
      </c>
      <c r="CX123" s="25">
        <f t="shared" si="156"/>
        <v>0</v>
      </c>
      <c r="CY123" s="26">
        <f t="shared" si="156"/>
        <v>0</v>
      </c>
      <c r="CZ123" s="26">
        <f t="shared" si="156"/>
        <v>0</v>
      </c>
      <c r="DA123" s="27">
        <f t="shared" si="156"/>
        <v>0</v>
      </c>
      <c r="DB123" s="25">
        <f t="shared" si="156"/>
        <v>0</v>
      </c>
      <c r="DC123" s="26">
        <f t="shared" si="156"/>
        <v>0</v>
      </c>
      <c r="DD123" s="26">
        <f t="shared" si="156"/>
        <v>0</v>
      </c>
      <c r="DE123" s="27">
        <f t="shared" si="156"/>
        <v>0</v>
      </c>
      <c r="DF123" s="25">
        <f t="shared" si="156"/>
        <v>0</v>
      </c>
      <c r="DG123" s="26">
        <f t="shared" si="156"/>
        <v>0</v>
      </c>
      <c r="DH123" s="26">
        <f t="shared" si="157"/>
        <v>0</v>
      </c>
      <c r="DI123" s="27">
        <f t="shared" si="157"/>
        <v>0</v>
      </c>
      <c r="DJ123" s="25">
        <f t="shared" si="157"/>
        <v>0</v>
      </c>
      <c r="DK123" s="26">
        <f t="shared" si="157"/>
        <v>0</v>
      </c>
      <c r="DL123" s="26">
        <f t="shared" si="157"/>
        <v>0</v>
      </c>
      <c r="DM123" s="27">
        <f t="shared" si="157"/>
        <v>0</v>
      </c>
      <c r="DN123" s="7">
        <v>38</v>
      </c>
      <c r="DO123" s="23">
        <f>IFERROR(VLOOKUP(H123,'Cpte exploit'!$A$11:$E$35,4,FALSE),0)</f>
        <v>0</v>
      </c>
      <c r="DP123" s="24">
        <f t="shared" si="18"/>
        <v>0</v>
      </c>
      <c r="DQ123" s="23">
        <f>'Cpte exploit'!$B$39</f>
        <v>0</v>
      </c>
      <c r="DR123" s="24">
        <f t="shared" si="19"/>
        <v>0</v>
      </c>
      <c r="DS123" s="23">
        <f>'Cpte exploit'!$B$40</f>
        <v>0</v>
      </c>
      <c r="DT123" s="24">
        <f t="shared" si="20"/>
        <v>0</v>
      </c>
      <c r="DU123" s="23">
        <f>'Cpte exploit'!$B$41</f>
        <v>0</v>
      </c>
      <c r="DV123" s="23"/>
      <c r="DW123" s="24">
        <f t="shared" si="102"/>
        <v>0</v>
      </c>
      <c r="DX123" s="45">
        <f t="shared" si="22"/>
        <v>0</v>
      </c>
      <c r="DY123" s="45">
        <f t="shared" si="22"/>
        <v>0</v>
      </c>
      <c r="DZ123" s="123">
        <f t="shared" si="106"/>
        <v>0</v>
      </c>
      <c r="EA123" s="15" t="str">
        <f>IFERROR(VLOOKUP(Q123,BDD!$G$2:$H$99,2,FALSE),"")</f>
        <v/>
      </c>
      <c r="EB123" s="15" t="str">
        <f>IFERROR(VLOOKUP(R123,BDD!$G$2:$H$99,2,FALSE),"")</f>
        <v/>
      </c>
      <c r="EC123" s="15" t="str">
        <f>IFERROR(VLOOKUP(S123,BDD!$G$2:$H$99,2,FALSE),"")</f>
        <v/>
      </c>
      <c r="ED123" s="15" t="str">
        <f>IFERROR(VLOOKUP(T123,BDD!$G$2:$H$99,2,FALSE),"")</f>
        <v/>
      </c>
      <c r="EE123" s="15" t="str">
        <f t="shared" si="23"/>
        <v/>
      </c>
      <c r="EF123" s="15" t="str">
        <f t="shared" si="24"/>
        <v/>
      </c>
      <c r="EG123" s="15">
        <f t="shared" si="25"/>
        <v>0</v>
      </c>
      <c r="EH123" s="15">
        <f t="shared" si="26"/>
        <v>0</v>
      </c>
      <c r="EI123" s="15" t="str">
        <f t="shared" si="27"/>
        <v/>
      </c>
      <c r="EJ123" s="15" t="str">
        <f t="shared" si="28"/>
        <v/>
      </c>
      <c r="EK123" s="15">
        <f t="shared" si="29"/>
        <v>0</v>
      </c>
      <c r="EL123" s="15">
        <f t="shared" si="30"/>
        <v>0</v>
      </c>
      <c r="EM123" s="15">
        <f t="shared" si="96"/>
        <v>0</v>
      </c>
      <c r="EN123" s="15">
        <f t="shared" si="97"/>
        <v>0</v>
      </c>
      <c r="EO123" s="15"/>
      <c r="EP123" s="15"/>
      <c r="EQ123" s="15">
        <f t="shared" si="12"/>
        <v>0</v>
      </c>
      <c r="ER123" s="15">
        <f t="shared" si="13"/>
        <v>0</v>
      </c>
      <c r="ES123" s="18">
        <f t="shared" si="103"/>
        <v>0</v>
      </c>
      <c r="ET123" s="19">
        <f t="shared" si="98"/>
        <v>0</v>
      </c>
      <c r="EU123" s="19">
        <f t="shared" si="99"/>
        <v>0</v>
      </c>
      <c r="EV123" s="19">
        <f t="shared" si="100"/>
        <v>0</v>
      </c>
      <c r="EW123" s="19">
        <f t="shared" si="101"/>
        <v>0</v>
      </c>
      <c r="EX123" s="19">
        <f t="shared" si="104"/>
        <v>0</v>
      </c>
      <c r="EY123" s="19">
        <f t="shared" si="105"/>
        <v>0</v>
      </c>
      <c r="EZ123" s="122">
        <f t="shared" si="107"/>
        <v>0</v>
      </c>
      <c r="FA123" s="122"/>
      <c r="FB123" s="7">
        <f>FB122</f>
        <v>53</v>
      </c>
    </row>
    <row r="124" spans="1:158" hidden="1" x14ac:dyDescent="0.3">
      <c r="A124" s="114"/>
      <c r="B124" s="114" t="e">
        <f>VLOOKUP(A124,Info!$B$6:$D$106,3,FALSE)</f>
        <v>#N/A</v>
      </c>
      <c r="C124" s="115" t="str">
        <f>IFERROR(VLOOKUP(A124,Info!$B$6:$AD$106,29,FALSE),"")</f>
        <v/>
      </c>
      <c r="D124" s="115" t="str">
        <f>IFERROR(VLOOKUP(A124,Info!$B$6:$AD$106,28,FALSE),"")</f>
        <v/>
      </c>
      <c r="E124" s="116">
        <f>IFERROR(VLOOKUP(A124,Info!$B$6:$AD$106,13,FALSE),0)</f>
        <v>0</v>
      </c>
      <c r="F124" s="117">
        <f>IFERROR(VLOOKUP(A124,'Base travail'!$B$22:$G$121,4,FALSE)+VLOOKUP(A124,'Base travail'!$B$22:$G$121,5,FALSE),0)</f>
        <v>0</v>
      </c>
      <c r="G124" s="117">
        <f>IFERROR(VLOOKUP(A124,'Base travail'!$B$22:$G$121,6,FALSE),0)</f>
        <v>0</v>
      </c>
      <c r="H124" s="575"/>
      <c r="I124" s="575"/>
      <c r="J124" s="576"/>
      <c r="K124" s="576"/>
      <c r="L124" s="576"/>
      <c r="M124" s="576"/>
      <c r="N124" s="576"/>
      <c r="O124" s="576"/>
      <c r="P124" s="576"/>
      <c r="Q124" s="576"/>
      <c r="R124" s="576"/>
      <c r="S124" s="576"/>
      <c r="T124" s="576"/>
      <c r="V124" s="25">
        <f t="shared" si="148"/>
        <v>0</v>
      </c>
      <c r="W124" s="26">
        <f t="shared" si="148"/>
        <v>0</v>
      </c>
      <c r="X124" s="26">
        <f t="shared" si="148"/>
        <v>0</v>
      </c>
      <c r="Y124" s="27">
        <f t="shared" si="148"/>
        <v>0</v>
      </c>
      <c r="Z124" s="25">
        <f t="shared" si="148"/>
        <v>0</v>
      </c>
      <c r="AA124" s="26">
        <f t="shared" si="148"/>
        <v>0</v>
      </c>
      <c r="AB124" s="26">
        <f t="shared" si="148"/>
        <v>0</v>
      </c>
      <c r="AC124" s="27">
        <f t="shared" si="148"/>
        <v>0</v>
      </c>
      <c r="AD124" s="25">
        <f t="shared" si="148"/>
        <v>0</v>
      </c>
      <c r="AE124" s="26">
        <f t="shared" si="148"/>
        <v>0</v>
      </c>
      <c r="AF124" s="26">
        <f t="shared" si="149"/>
        <v>0</v>
      </c>
      <c r="AG124" s="27">
        <f t="shared" si="149"/>
        <v>0</v>
      </c>
      <c r="AH124" s="25">
        <f t="shared" si="149"/>
        <v>0</v>
      </c>
      <c r="AI124" s="26">
        <f t="shared" si="149"/>
        <v>0</v>
      </c>
      <c r="AJ124" s="26">
        <f t="shared" si="149"/>
        <v>0</v>
      </c>
      <c r="AK124" s="27">
        <f t="shared" si="149"/>
        <v>0</v>
      </c>
      <c r="AL124" s="25">
        <f t="shared" si="149"/>
        <v>0</v>
      </c>
      <c r="AM124" s="26">
        <f t="shared" si="149"/>
        <v>0</v>
      </c>
      <c r="AN124" s="26">
        <f t="shared" si="149"/>
        <v>0</v>
      </c>
      <c r="AO124" s="27">
        <f t="shared" si="149"/>
        <v>0</v>
      </c>
      <c r="AP124" s="25">
        <f t="shared" si="150"/>
        <v>0</v>
      </c>
      <c r="AQ124" s="26">
        <f t="shared" si="150"/>
        <v>0</v>
      </c>
      <c r="AR124" s="26">
        <f t="shared" si="150"/>
        <v>0</v>
      </c>
      <c r="AS124" s="27">
        <f t="shared" si="150"/>
        <v>0</v>
      </c>
      <c r="AT124" s="25">
        <f t="shared" si="150"/>
        <v>0</v>
      </c>
      <c r="AU124" s="26">
        <f t="shared" si="150"/>
        <v>0</v>
      </c>
      <c r="AV124" s="26">
        <f t="shared" si="150"/>
        <v>0</v>
      </c>
      <c r="AW124" s="27">
        <f t="shared" si="150"/>
        <v>0</v>
      </c>
      <c r="AX124" s="25">
        <f t="shared" si="150"/>
        <v>0</v>
      </c>
      <c r="AY124" s="26">
        <f t="shared" si="150"/>
        <v>0</v>
      </c>
      <c r="AZ124" s="26">
        <f t="shared" si="151"/>
        <v>0</v>
      </c>
      <c r="BA124" s="27">
        <f t="shared" si="151"/>
        <v>0</v>
      </c>
      <c r="BB124" s="25">
        <f t="shared" si="151"/>
        <v>0</v>
      </c>
      <c r="BC124" s="26">
        <f t="shared" si="151"/>
        <v>0</v>
      </c>
      <c r="BD124" s="26">
        <f t="shared" si="151"/>
        <v>0</v>
      </c>
      <c r="BE124" s="27">
        <f t="shared" si="151"/>
        <v>0</v>
      </c>
      <c r="BF124" s="25">
        <f t="shared" si="151"/>
        <v>0</v>
      </c>
      <c r="BG124" s="26">
        <f t="shared" si="151"/>
        <v>0</v>
      </c>
      <c r="BH124" s="26">
        <f t="shared" si="151"/>
        <v>0</v>
      </c>
      <c r="BI124" s="27">
        <f t="shared" si="151"/>
        <v>0</v>
      </c>
      <c r="BJ124" s="25">
        <f t="shared" si="152"/>
        <v>0</v>
      </c>
      <c r="BK124" s="26">
        <f t="shared" si="152"/>
        <v>0</v>
      </c>
      <c r="BL124" s="26">
        <f t="shared" si="152"/>
        <v>0</v>
      </c>
      <c r="BM124" s="27">
        <f t="shared" si="152"/>
        <v>0</v>
      </c>
      <c r="BN124" s="25">
        <f t="shared" si="152"/>
        <v>0</v>
      </c>
      <c r="BO124" s="26">
        <f t="shared" si="152"/>
        <v>0</v>
      </c>
      <c r="BP124" s="26">
        <f t="shared" si="152"/>
        <v>0</v>
      </c>
      <c r="BQ124" s="27">
        <f t="shared" si="152"/>
        <v>0</v>
      </c>
      <c r="BR124" s="25">
        <f t="shared" si="152"/>
        <v>0</v>
      </c>
      <c r="BS124" s="26">
        <f t="shared" si="152"/>
        <v>0</v>
      </c>
      <c r="BT124" s="26">
        <f t="shared" si="153"/>
        <v>0</v>
      </c>
      <c r="BU124" s="27">
        <f t="shared" si="153"/>
        <v>0</v>
      </c>
      <c r="BV124" s="25">
        <f t="shared" si="153"/>
        <v>0</v>
      </c>
      <c r="BW124" s="26">
        <f t="shared" si="153"/>
        <v>0</v>
      </c>
      <c r="BX124" s="26">
        <f t="shared" si="153"/>
        <v>0</v>
      </c>
      <c r="BY124" s="27">
        <f t="shared" si="153"/>
        <v>0</v>
      </c>
      <c r="BZ124" s="25">
        <f t="shared" si="153"/>
        <v>0</v>
      </c>
      <c r="CA124" s="26">
        <f t="shared" si="153"/>
        <v>0</v>
      </c>
      <c r="CB124" s="26">
        <f t="shared" si="153"/>
        <v>0</v>
      </c>
      <c r="CC124" s="27">
        <f t="shared" si="153"/>
        <v>0</v>
      </c>
      <c r="CD124" s="25">
        <f t="shared" si="154"/>
        <v>0</v>
      </c>
      <c r="CE124" s="26">
        <f t="shared" si="154"/>
        <v>0</v>
      </c>
      <c r="CF124" s="26">
        <f t="shared" si="154"/>
        <v>0</v>
      </c>
      <c r="CG124" s="27">
        <f t="shared" si="154"/>
        <v>0</v>
      </c>
      <c r="CH124" s="25">
        <f t="shared" si="154"/>
        <v>0</v>
      </c>
      <c r="CI124" s="26">
        <f t="shared" si="154"/>
        <v>0</v>
      </c>
      <c r="CJ124" s="26">
        <f t="shared" si="154"/>
        <v>0</v>
      </c>
      <c r="CK124" s="27">
        <f t="shared" si="154"/>
        <v>0</v>
      </c>
      <c r="CL124" s="25">
        <f t="shared" si="154"/>
        <v>0</v>
      </c>
      <c r="CM124" s="26">
        <f t="shared" si="154"/>
        <v>0</v>
      </c>
      <c r="CN124" s="26">
        <f t="shared" si="155"/>
        <v>0</v>
      </c>
      <c r="CO124" s="27">
        <f t="shared" si="155"/>
        <v>0</v>
      </c>
      <c r="CP124" s="25">
        <f t="shared" si="155"/>
        <v>0</v>
      </c>
      <c r="CQ124" s="26">
        <f t="shared" si="155"/>
        <v>0</v>
      </c>
      <c r="CR124" s="26">
        <f t="shared" si="155"/>
        <v>0</v>
      </c>
      <c r="CS124" s="27">
        <f t="shared" si="155"/>
        <v>0</v>
      </c>
      <c r="CT124" s="25">
        <f t="shared" si="155"/>
        <v>0</v>
      </c>
      <c r="CU124" s="26">
        <f t="shared" si="155"/>
        <v>0</v>
      </c>
      <c r="CV124" s="26">
        <f t="shared" si="155"/>
        <v>0</v>
      </c>
      <c r="CW124" s="27">
        <f t="shared" si="155"/>
        <v>0</v>
      </c>
      <c r="CX124" s="25">
        <f t="shared" si="156"/>
        <v>0</v>
      </c>
      <c r="CY124" s="26">
        <f t="shared" si="156"/>
        <v>0</v>
      </c>
      <c r="CZ124" s="26">
        <f t="shared" si="156"/>
        <v>0</v>
      </c>
      <c r="DA124" s="27">
        <f t="shared" si="156"/>
        <v>0</v>
      </c>
      <c r="DB124" s="25">
        <f t="shared" si="156"/>
        <v>0</v>
      </c>
      <c r="DC124" s="26">
        <f t="shared" si="156"/>
        <v>0</v>
      </c>
      <c r="DD124" s="26">
        <f t="shared" si="156"/>
        <v>0</v>
      </c>
      <c r="DE124" s="27">
        <f t="shared" si="156"/>
        <v>0</v>
      </c>
      <c r="DF124" s="25">
        <f t="shared" si="156"/>
        <v>0</v>
      </c>
      <c r="DG124" s="26">
        <f t="shared" si="156"/>
        <v>0</v>
      </c>
      <c r="DH124" s="26">
        <f t="shared" si="157"/>
        <v>0</v>
      </c>
      <c r="DI124" s="27">
        <f t="shared" si="157"/>
        <v>0</v>
      </c>
      <c r="DJ124" s="25">
        <f t="shared" si="157"/>
        <v>0</v>
      </c>
      <c r="DK124" s="26">
        <f t="shared" si="157"/>
        <v>0</v>
      </c>
      <c r="DL124" s="26">
        <f t="shared" si="157"/>
        <v>0</v>
      </c>
      <c r="DM124" s="27">
        <f t="shared" si="157"/>
        <v>0</v>
      </c>
      <c r="DN124" s="7">
        <v>39</v>
      </c>
      <c r="DO124" s="16">
        <f>IFERROR(VLOOKUP(H124,'Cpte exploit'!$A$11:$E$35,4,FALSE),0)</f>
        <v>0</v>
      </c>
      <c r="DP124" s="17">
        <f t="shared" si="18"/>
        <v>0</v>
      </c>
      <c r="DQ124" s="16">
        <f>'Cpte exploit'!$B$39</f>
        <v>0</v>
      </c>
      <c r="DR124" s="17">
        <f t="shared" si="19"/>
        <v>0</v>
      </c>
      <c r="DS124" s="16">
        <f>'Cpte exploit'!$B$40</f>
        <v>0</v>
      </c>
      <c r="DT124" s="17">
        <f t="shared" si="20"/>
        <v>0</v>
      </c>
      <c r="DU124" s="16">
        <f>'Cpte exploit'!$B$41</f>
        <v>0</v>
      </c>
      <c r="DV124" s="16"/>
      <c r="DW124" s="17">
        <f t="shared" si="102"/>
        <v>0</v>
      </c>
      <c r="DX124" s="44">
        <f t="shared" si="22"/>
        <v>0</v>
      </c>
      <c r="DY124" s="44">
        <f t="shared" si="22"/>
        <v>0</v>
      </c>
      <c r="DZ124" s="124">
        <f t="shared" si="106"/>
        <v>0</v>
      </c>
      <c r="EA124" s="15" t="str">
        <f>IFERROR(VLOOKUP(Q124,BDD!$G$2:$H$99,2,FALSE),"")</f>
        <v/>
      </c>
      <c r="EB124" s="15" t="str">
        <f>IFERROR(VLOOKUP(R124,BDD!$G$2:$H$99,2,FALSE),"")</f>
        <v/>
      </c>
      <c r="EC124" s="15" t="str">
        <f>IFERROR(VLOOKUP(S124,BDD!$G$2:$H$99,2,FALSE),"")</f>
        <v/>
      </c>
      <c r="ED124" s="15" t="str">
        <f>IFERROR(VLOOKUP(T124,BDD!$G$2:$H$99,2,FALSE),"")</f>
        <v/>
      </c>
      <c r="EE124" s="15" t="str">
        <f t="shared" si="23"/>
        <v/>
      </c>
      <c r="EF124" s="15" t="str">
        <f t="shared" si="24"/>
        <v/>
      </c>
      <c r="EG124" s="15">
        <f t="shared" si="25"/>
        <v>0</v>
      </c>
      <c r="EH124" s="15">
        <f t="shared" si="26"/>
        <v>0</v>
      </c>
      <c r="EI124" s="15" t="str">
        <f t="shared" si="27"/>
        <v/>
      </c>
      <c r="EJ124" s="15" t="str">
        <f t="shared" si="28"/>
        <v/>
      </c>
      <c r="EK124" s="15">
        <f t="shared" si="29"/>
        <v>0</v>
      </c>
      <c r="EL124" s="15">
        <f t="shared" si="30"/>
        <v>0</v>
      </c>
      <c r="EM124" s="15">
        <f t="shared" si="96"/>
        <v>0</v>
      </c>
      <c r="EN124" s="15">
        <f t="shared" si="97"/>
        <v>0</v>
      </c>
      <c r="EO124" s="15"/>
      <c r="EP124" s="15"/>
      <c r="EQ124" s="15">
        <f t="shared" si="12"/>
        <v>0</v>
      </c>
      <c r="ER124" s="15">
        <f t="shared" si="13"/>
        <v>0</v>
      </c>
      <c r="ES124" s="18">
        <f t="shared" si="103"/>
        <v>0</v>
      </c>
      <c r="ET124" s="19">
        <f t="shared" si="98"/>
        <v>0</v>
      </c>
      <c r="EU124" s="19">
        <f t="shared" si="99"/>
        <v>0</v>
      </c>
      <c r="EV124" s="19">
        <f t="shared" si="100"/>
        <v>0</v>
      </c>
      <c r="EW124" s="19">
        <f t="shared" si="101"/>
        <v>0</v>
      </c>
      <c r="EX124" s="19">
        <f t="shared" si="104"/>
        <v>0</v>
      </c>
      <c r="EY124" s="19">
        <f t="shared" si="105"/>
        <v>0</v>
      </c>
      <c r="EZ124" s="117">
        <f t="shared" si="107"/>
        <v>0</v>
      </c>
      <c r="FA124" s="117"/>
      <c r="FB124" s="7">
        <f>FB122+1</f>
        <v>54</v>
      </c>
    </row>
    <row r="125" spans="1:158" hidden="1" x14ac:dyDescent="0.3">
      <c r="A125" s="119"/>
      <c r="B125" s="119" t="e">
        <f>VLOOKUP(A125,Info!$B$6:$D$106,3,FALSE)</f>
        <v>#N/A</v>
      </c>
      <c r="C125" s="120" t="str">
        <f>IFERROR(VLOOKUP(A125,Info!$B$6:$AD$106,29,FALSE),"")</f>
        <v/>
      </c>
      <c r="D125" s="120" t="str">
        <f>IFERROR(VLOOKUP(A125,Info!$B$6:$AD$106,28,FALSE),"")</f>
        <v/>
      </c>
      <c r="E125" s="121">
        <f>IFERROR(VLOOKUP(A125,Info!$B$6:$AD$106,13,FALSE),0)</f>
        <v>0</v>
      </c>
      <c r="F125" s="122">
        <f>IFERROR(VLOOKUP(A125,'Base travail'!$B$22:$G$121,4,FALSE)+VLOOKUP(A125,'Base travail'!$B$22:$G$121,5,FALSE),0)</f>
        <v>0</v>
      </c>
      <c r="G125" s="122">
        <f>IFERROR(VLOOKUP(A125,'Base travail'!$B$22:$G$121,6,FALSE),0)</f>
        <v>0</v>
      </c>
      <c r="H125" s="573"/>
      <c r="I125" s="573"/>
      <c r="J125" s="574"/>
      <c r="K125" s="574"/>
      <c r="L125" s="574"/>
      <c r="M125" s="574"/>
      <c r="N125" s="574"/>
      <c r="O125" s="574"/>
      <c r="P125" s="574"/>
      <c r="Q125" s="574"/>
      <c r="R125" s="574"/>
      <c r="S125" s="574"/>
      <c r="T125" s="574"/>
      <c r="V125" s="25">
        <f t="shared" si="148"/>
        <v>0</v>
      </c>
      <c r="W125" s="26">
        <f t="shared" si="148"/>
        <v>0</v>
      </c>
      <c r="X125" s="26">
        <f t="shared" si="148"/>
        <v>0</v>
      </c>
      <c r="Y125" s="27">
        <f t="shared" si="148"/>
        <v>0</v>
      </c>
      <c r="Z125" s="25">
        <f t="shared" si="148"/>
        <v>0</v>
      </c>
      <c r="AA125" s="26">
        <f t="shared" si="148"/>
        <v>0</v>
      </c>
      <c r="AB125" s="26">
        <f t="shared" si="148"/>
        <v>0</v>
      </c>
      <c r="AC125" s="27">
        <f t="shared" si="148"/>
        <v>0</v>
      </c>
      <c r="AD125" s="25">
        <f t="shared" si="148"/>
        <v>0</v>
      </c>
      <c r="AE125" s="26">
        <f t="shared" si="148"/>
        <v>0</v>
      </c>
      <c r="AF125" s="26">
        <f t="shared" si="149"/>
        <v>0</v>
      </c>
      <c r="AG125" s="27">
        <f t="shared" si="149"/>
        <v>0</v>
      </c>
      <c r="AH125" s="25">
        <f t="shared" si="149"/>
        <v>0</v>
      </c>
      <c r="AI125" s="26">
        <f t="shared" si="149"/>
        <v>0</v>
      </c>
      <c r="AJ125" s="26">
        <f t="shared" si="149"/>
        <v>0</v>
      </c>
      <c r="AK125" s="27">
        <f t="shared" si="149"/>
        <v>0</v>
      </c>
      <c r="AL125" s="25">
        <f t="shared" si="149"/>
        <v>0</v>
      </c>
      <c r="AM125" s="26">
        <f t="shared" si="149"/>
        <v>0</v>
      </c>
      <c r="AN125" s="26">
        <f t="shared" si="149"/>
        <v>0</v>
      </c>
      <c r="AO125" s="27">
        <f t="shared" si="149"/>
        <v>0</v>
      </c>
      <c r="AP125" s="25">
        <f t="shared" si="150"/>
        <v>0</v>
      </c>
      <c r="AQ125" s="26">
        <f t="shared" si="150"/>
        <v>0</v>
      </c>
      <c r="AR125" s="26">
        <f t="shared" si="150"/>
        <v>0</v>
      </c>
      <c r="AS125" s="27">
        <f t="shared" si="150"/>
        <v>0</v>
      </c>
      <c r="AT125" s="25">
        <f t="shared" si="150"/>
        <v>0</v>
      </c>
      <c r="AU125" s="26">
        <f t="shared" si="150"/>
        <v>0</v>
      </c>
      <c r="AV125" s="26">
        <f t="shared" si="150"/>
        <v>0</v>
      </c>
      <c r="AW125" s="27">
        <f t="shared" si="150"/>
        <v>0</v>
      </c>
      <c r="AX125" s="25">
        <f t="shared" si="150"/>
        <v>0</v>
      </c>
      <c r="AY125" s="26">
        <f t="shared" si="150"/>
        <v>0</v>
      </c>
      <c r="AZ125" s="26">
        <f t="shared" si="151"/>
        <v>0</v>
      </c>
      <c r="BA125" s="27">
        <f t="shared" si="151"/>
        <v>0</v>
      </c>
      <c r="BB125" s="25">
        <f t="shared" si="151"/>
        <v>0</v>
      </c>
      <c r="BC125" s="26">
        <f t="shared" si="151"/>
        <v>0</v>
      </c>
      <c r="BD125" s="26">
        <f t="shared" si="151"/>
        <v>0</v>
      </c>
      <c r="BE125" s="27">
        <f t="shared" si="151"/>
        <v>0</v>
      </c>
      <c r="BF125" s="25">
        <f t="shared" si="151"/>
        <v>0</v>
      </c>
      <c r="BG125" s="26">
        <f t="shared" si="151"/>
        <v>0</v>
      </c>
      <c r="BH125" s="26">
        <f t="shared" si="151"/>
        <v>0</v>
      </c>
      <c r="BI125" s="27">
        <f t="shared" si="151"/>
        <v>0</v>
      </c>
      <c r="BJ125" s="25">
        <f t="shared" si="152"/>
        <v>0</v>
      </c>
      <c r="BK125" s="26">
        <f t="shared" si="152"/>
        <v>0</v>
      </c>
      <c r="BL125" s="26">
        <f t="shared" si="152"/>
        <v>0</v>
      </c>
      <c r="BM125" s="27">
        <f t="shared" si="152"/>
        <v>0</v>
      </c>
      <c r="BN125" s="25">
        <f t="shared" si="152"/>
        <v>0</v>
      </c>
      <c r="BO125" s="26">
        <f t="shared" si="152"/>
        <v>0</v>
      </c>
      <c r="BP125" s="26">
        <f t="shared" si="152"/>
        <v>0</v>
      </c>
      <c r="BQ125" s="27">
        <f t="shared" si="152"/>
        <v>0</v>
      </c>
      <c r="BR125" s="25">
        <f t="shared" si="152"/>
        <v>0</v>
      </c>
      <c r="BS125" s="26">
        <f t="shared" si="152"/>
        <v>0</v>
      </c>
      <c r="BT125" s="26">
        <f t="shared" si="153"/>
        <v>0</v>
      </c>
      <c r="BU125" s="27">
        <f t="shared" si="153"/>
        <v>0</v>
      </c>
      <c r="BV125" s="25">
        <f t="shared" si="153"/>
        <v>0</v>
      </c>
      <c r="BW125" s="26">
        <f t="shared" si="153"/>
        <v>0</v>
      </c>
      <c r="BX125" s="26">
        <f t="shared" si="153"/>
        <v>0</v>
      </c>
      <c r="BY125" s="27">
        <f t="shared" si="153"/>
        <v>0</v>
      </c>
      <c r="BZ125" s="25">
        <f t="shared" si="153"/>
        <v>0</v>
      </c>
      <c r="CA125" s="26">
        <f t="shared" si="153"/>
        <v>0</v>
      </c>
      <c r="CB125" s="26">
        <f t="shared" si="153"/>
        <v>0</v>
      </c>
      <c r="CC125" s="27">
        <f t="shared" si="153"/>
        <v>0</v>
      </c>
      <c r="CD125" s="25">
        <f t="shared" si="154"/>
        <v>0</v>
      </c>
      <c r="CE125" s="26">
        <f t="shared" si="154"/>
        <v>0</v>
      </c>
      <c r="CF125" s="26">
        <f t="shared" si="154"/>
        <v>0</v>
      </c>
      <c r="CG125" s="27">
        <f t="shared" si="154"/>
        <v>0</v>
      </c>
      <c r="CH125" s="25">
        <f t="shared" si="154"/>
        <v>0</v>
      </c>
      <c r="CI125" s="26">
        <f t="shared" si="154"/>
        <v>0</v>
      </c>
      <c r="CJ125" s="26">
        <f t="shared" si="154"/>
        <v>0</v>
      </c>
      <c r="CK125" s="27">
        <f t="shared" si="154"/>
        <v>0</v>
      </c>
      <c r="CL125" s="25">
        <f t="shared" si="154"/>
        <v>0</v>
      </c>
      <c r="CM125" s="26">
        <f t="shared" si="154"/>
        <v>0</v>
      </c>
      <c r="CN125" s="26">
        <f t="shared" si="155"/>
        <v>0</v>
      </c>
      <c r="CO125" s="27">
        <f t="shared" si="155"/>
        <v>0</v>
      </c>
      <c r="CP125" s="25">
        <f t="shared" si="155"/>
        <v>0</v>
      </c>
      <c r="CQ125" s="26">
        <f t="shared" si="155"/>
        <v>0</v>
      </c>
      <c r="CR125" s="26">
        <f t="shared" si="155"/>
        <v>0</v>
      </c>
      <c r="CS125" s="27">
        <f t="shared" si="155"/>
        <v>0</v>
      </c>
      <c r="CT125" s="25">
        <f t="shared" si="155"/>
        <v>0</v>
      </c>
      <c r="CU125" s="26">
        <f t="shared" si="155"/>
        <v>0</v>
      </c>
      <c r="CV125" s="26">
        <f t="shared" si="155"/>
        <v>0</v>
      </c>
      <c r="CW125" s="27">
        <f t="shared" si="155"/>
        <v>0</v>
      </c>
      <c r="CX125" s="25">
        <f t="shared" si="156"/>
        <v>0</v>
      </c>
      <c r="CY125" s="26">
        <f t="shared" si="156"/>
        <v>0</v>
      </c>
      <c r="CZ125" s="26">
        <f t="shared" si="156"/>
        <v>0</v>
      </c>
      <c r="DA125" s="27">
        <f t="shared" si="156"/>
        <v>0</v>
      </c>
      <c r="DB125" s="25">
        <f t="shared" si="156"/>
        <v>0</v>
      </c>
      <c r="DC125" s="26">
        <f t="shared" si="156"/>
        <v>0</v>
      </c>
      <c r="DD125" s="26">
        <f t="shared" si="156"/>
        <v>0</v>
      </c>
      <c r="DE125" s="27">
        <f t="shared" si="156"/>
        <v>0</v>
      </c>
      <c r="DF125" s="25">
        <f t="shared" si="156"/>
        <v>0</v>
      </c>
      <c r="DG125" s="26">
        <f t="shared" si="156"/>
        <v>0</v>
      </c>
      <c r="DH125" s="26">
        <f t="shared" si="157"/>
        <v>0</v>
      </c>
      <c r="DI125" s="27">
        <f t="shared" si="157"/>
        <v>0</v>
      </c>
      <c r="DJ125" s="25">
        <f t="shared" si="157"/>
        <v>0</v>
      </c>
      <c r="DK125" s="26">
        <f t="shared" si="157"/>
        <v>0</v>
      </c>
      <c r="DL125" s="26">
        <f t="shared" si="157"/>
        <v>0</v>
      </c>
      <c r="DM125" s="27">
        <f t="shared" si="157"/>
        <v>0</v>
      </c>
      <c r="DN125" s="7">
        <v>40</v>
      </c>
      <c r="DO125" s="23">
        <f>IFERROR(VLOOKUP(H125,'Cpte exploit'!$A$11:$E$35,4,FALSE),0)</f>
        <v>0</v>
      </c>
      <c r="DP125" s="24">
        <f t="shared" si="18"/>
        <v>0</v>
      </c>
      <c r="DQ125" s="23">
        <f>'Cpte exploit'!$B$39</f>
        <v>0</v>
      </c>
      <c r="DR125" s="24">
        <f t="shared" si="19"/>
        <v>0</v>
      </c>
      <c r="DS125" s="23">
        <f>'Cpte exploit'!$B$40</f>
        <v>0</v>
      </c>
      <c r="DT125" s="24">
        <f t="shared" si="20"/>
        <v>0</v>
      </c>
      <c r="DU125" s="23">
        <f>'Cpte exploit'!$B$41</f>
        <v>0</v>
      </c>
      <c r="DV125" s="23"/>
      <c r="DW125" s="24">
        <f t="shared" si="102"/>
        <v>0</v>
      </c>
      <c r="DX125" s="45">
        <f t="shared" si="22"/>
        <v>0</v>
      </c>
      <c r="DY125" s="45">
        <f t="shared" si="22"/>
        <v>0</v>
      </c>
      <c r="DZ125" s="123">
        <f t="shared" si="106"/>
        <v>0</v>
      </c>
      <c r="EA125" s="15" t="str">
        <f>IFERROR(VLOOKUP(Q125,BDD!$G$2:$H$99,2,FALSE),"")</f>
        <v/>
      </c>
      <c r="EB125" s="15" t="str">
        <f>IFERROR(VLOOKUP(R125,BDD!$G$2:$H$99,2,FALSE),"")</f>
        <v/>
      </c>
      <c r="EC125" s="15" t="str">
        <f>IFERROR(VLOOKUP(S125,BDD!$G$2:$H$99,2,FALSE),"")</f>
        <v/>
      </c>
      <c r="ED125" s="15" t="str">
        <f>IFERROR(VLOOKUP(T125,BDD!$G$2:$H$99,2,FALSE),"")</f>
        <v/>
      </c>
      <c r="EE125" s="15" t="str">
        <f t="shared" si="23"/>
        <v/>
      </c>
      <c r="EF125" s="15" t="str">
        <f t="shared" si="24"/>
        <v/>
      </c>
      <c r="EG125" s="15">
        <f t="shared" si="25"/>
        <v>0</v>
      </c>
      <c r="EH125" s="15">
        <f t="shared" si="26"/>
        <v>0</v>
      </c>
      <c r="EI125" s="15" t="str">
        <f t="shared" si="27"/>
        <v/>
      </c>
      <c r="EJ125" s="15" t="str">
        <f t="shared" si="28"/>
        <v/>
      </c>
      <c r="EK125" s="15">
        <f t="shared" si="29"/>
        <v>0</v>
      </c>
      <c r="EL125" s="15">
        <f t="shared" si="30"/>
        <v>0</v>
      </c>
      <c r="EM125" s="15">
        <f t="shared" si="96"/>
        <v>0</v>
      </c>
      <c r="EN125" s="15">
        <f t="shared" si="97"/>
        <v>0</v>
      </c>
      <c r="EO125" s="15"/>
      <c r="EP125" s="15"/>
      <c r="EQ125" s="15">
        <f t="shared" si="12"/>
        <v>0</v>
      </c>
      <c r="ER125" s="15">
        <f t="shared" si="13"/>
        <v>0</v>
      </c>
      <c r="ES125" s="18">
        <f t="shared" si="103"/>
        <v>0</v>
      </c>
      <c r="ET125" s="19">
        <f t="shared" si="98"/>
        <v>0</v>
      </c>
      <c r="EU125" s="19">
        <f t="shared" si="99"/>
        <v>0</v>
      </c>
      <c r="EV125" s="19">
        <f t="shared" si="100"/>
        <v>0</v>
      </c>
      <c r="EW125" s="19">
        <f t="shared" si="101"/>
        <v>0</v>
      </c>
      <c r="EX125" s="19">
        <f t="shared" si="104"/>
        <v>0</v>
      </c>
      <c r="EY125" s="19">
        <f t="shared" si="105"/>
        <v>0</v>
      </c>
      <c r="EZ125" s="122">
        <f t="shared" si="107"/>
        <v>0</v>
      </c>
      <c r="FA125" s="122"/>
      <c r="FB125" s="7">
        <f>FB124</f>
        <v>54</v>
      </c>
    </row>
    <row r="126" spans="1:158" hidden="1" x14ac:dyDescent="0.3">
      <c r="A126" s="114"/>
      <c r="B126" s="114" t="e">
        <f>VLOOKUP(A126,Info!$B$6:$D$106,3,FALSE)</f>
        <v>#N/A</v>
      </c>
      <c r="C126" s="115" t="str">
        <f>IFERROR(VLOOKUP(A126,Info!$B$6:$AD$106,29,FALSE),"")</f>
        <v/>
      </c>
      <c r="D126" s="115" t="str">
        <f>IFERROR(VLOOKUP(A126,Info!$B$6:$AD$106,28,FALSE),"")</f>
        <v/>
      </c>
      <c r="E126" s="116">
        <f>IFERROR(VLOOKUP(A126,Info!$B$6:$AD$106,13,FALSE),0)</f>
        <v>0</v>
      </c>
      <c r="F126" s="117">
        <f>IFERROR(VLOOKUP(A126,'Base travail'!$B$22:$G$121,4,FALSE)+VLOOKUP(A126,'Base travail'!$B$22:$G$121,5,FALSE),0)</f>
        <v>0</v>
      </c>
      <c r="G126" s="117">
        <f>IFERROR(VLOOKUP(A126,'Base travail'!$B$22:$G$121,6,FALSE),0)</f>
        <v>0</v>
      </c>
      <c r="H126" s="575"/>
      <c r="I126" s="575"/>
      <c r="J126" s="576"/>
      <c r="K126" s="576"/>
      <c r="L126" s="576"/>
      <c r="M126" s="576"/>
      <c r="N126" s="576"/>
      <c r="O126" s="576"/>
      <c r="P126" s="576"/>
      <c r="Q126" s="576"/>
      <c r="R126" s="576"/>
      <c r="S126" s="576"/>
      <c r="T126" s="576"/>
      <c r="V126" s="25">
        <f t="shared" ref="V126:AE135" si="158">IF(OR(AND(V$3&lt;$EF126,V$3&gt;=$EE126),AND(V$3&lt;$EH126,V$3&gt;=$EG126),AND(V$3&lt;$EJ126,V$3&gt;=$EI126),AND(V$3&lt;$EL126,V$3&gt;=$EK126)),1,0)</f>
        <v>0</v>
      </c>
      <c r="W126" s="26">
        <f t="shared" si="158"/>
        <v>0</v>
      </c>
      <c r="X126" s="26">
        <f t="shared" si="158"/>
        <v>0</v>
      </c>
      <c r="Y126" s="27">
        <f t="shared" si="158"/>
        <v>0</v>
      </c>
      <c r="Z126" s="25">
        <f t="shared" si="158"/>
        <v>0</v>
      </c>
      <c r="AA126" s="26">
        <f t="shared" si="158"/>
        <v>0</v>
      </c>
      <c r="AB126" s="26">
        <f t="shared" si="158"/>
        <v>0</v>
      </c>
      <c r="AC126" s="27">
        <f t="shared" si="158"/>
        <v>0</v>
      </c>
      <c r="AD126" s="25">
        <f t="shared" si="158"/>
        <v>0</v>
      </c>
      <c r="AE126" s="26">
        <f t="shared" si="158"/>
        <v>0</v>
      </c>
      <c r="AF126" s="26">
        <f t="shared" ref="AF126:AO135" si="159">IF(OR(AND(AF$3&lt;$EF126,AF$3&gt;=$EE126),AND(AF$3&lt;$EH126,AF$3&gt;=$EG126),AND(AF$3&lt;$EJ126,AF$3&gt;=$EI126),AND(AF$3&lt;$EL126,AF$3&gt;=$EK126)),1,0)</f>
        <v>0</v>
      </c>
      <c r="AG126" s="27">
        <f t="shared" si="159"/>
        <v>0</v>
      </c>
      <c r="AH126" s="25">
        <f t="shared" si="159"/>
        <v>0</v>
      </c>
      <c r="AI126" s="26">
        <f t="shared" si="159"/>
        <v>0</v>
      </c>
      <c r="AJ126" s="26">
        <f t="shared" si="159"/>
        <v>0</v>
      </c>
      <c r="AK126" s="27">
        <f t="shared" si="159"/>
        <v>0</v>
      </c>
      <c r="AL126" s="25">
        <f t="shared" si="159"/>
        <v>0</v>
      </c>
      <c r="AM126" s="26">
        <f t="shared" si="159"/>
        <v>0</v>
      </c>
      <c r="AN126" s="26">
        <f t="shared" si="159"/>
        <v>0</v>
      </c>
      <c r="AO126" s="27">
        <f t="shared" si="159"/>
        <v>0</v>
      </c>
      <c r="AP126" s="25">
        <f t="shared" ref="AP126:AY135" si="160">IF(OR(AND(AP$3&lt;$EF126,AP$3&gt;=$EE126),AND(AP$3&lt;$EH126,AP$3&gt;=$EG126),AND(AP$3&lt;$EJ126,AP$3&gt;=$EI126),AND(AP$3&lt;$EL126,AP$3&gt;=$EK126)),1,0)</f>
        <v>0</v>
      </c>
      <c r="AQ126" s="26">
        <f t="shared" si="160"/>
        <v>0</v>
      </c>
      <c r="AR126" s="26">
        <f t="shared" si="160"/>
        <v>0</v>
      </c>
      <c r="AS126" s="27">
        <f t="shared" si="160"/>
        <v>0</v>
      </c>
      <c r="AT126" s="25">
        <f t="shared" si="160"/>
        <v>0</v>
      </c>
      <c r="AU126" s="26">
        <f t="shared" si="160"/>
        <v>0</v>
      </c>
      <c r="AV126" s="26">
        <f t="shared" si="160"/>
        <v>0</v>
      </c>
      <c r="AW126" s="27">
        <f t="shared" si="160"/>
        <v>0</v>
      </c>
      <c r="AX126" s="25">
        <f t="shared" si="160"/>
        <v>0</v>
      </c>
      <c r="AY126" s="26">
        <f t="shared" si="160"/>
        <v>0</v>
      </c>
      <c r="AZ126" s="26">
        <f t="shared" ref="AZ126:BI135" si="161">IF(OR(AND(AZ$3&lt;$EF126,AZ$3&gt;=$EE126),AND(AZ$3&lt;$EH126,AZ$3&gt;=$EG126),AND(AZ$3&lt;$EJ126,AZ$3&gt;=$EI126),AND(AZ$3&lt;$EL126,AZ$3&gt;=$EK126)),1,0)</f>
        <v>0</v>
      </c>
      <c r="BA126" s="27">
        <f t="shared" si="161"/>
        <v>0</v>
      </c>
      <c r="BB126" s="25">
        <f t="shared" si="161"/>
        <v>0</v>
      </c>
      <c r="BC126" s="26">
        <f t="shared" si="161"/>
        <v>0</v>
      </c>
      <c r="BD126" s="26">
        <f t="shared" si="161"/>
        <v>0</v>
      </c>
      <c r="BE126" s="27">
        <f t="shared" si="161"/>
        <v>0</v>
      </c>
      <c r="BF126" s="25">
        <f t="shared" si="161"/>
        <v>0</v>
      </c>
      <c r="BG126" s="26">
        <f t="shared" si="161"/>
        <v>0</v>
      </c>
      <c r="BH126" s="26">
        <f t="shared" si="161"/>
        <v>0</v>
      </c>
      <c r="BI126" s="27">
        <f t="shared" si="161"/>
        <v>0</v>
      </c>
      <c r="BJ126" s="25">
        <f t="shared" ref="BJ126:BS135" si="162">IF(OR(AND(BJ$3&lt;$EF126,BJ$3&gt;=$EE126),AND(BJ$3&lt;$EH126,BJ$3&gt;=$EG126),AND(BJ$3&lt;$EJ126,BJ$3&gt;=$EI126),AND(BJ$3&lt;$EL126,BJ$3&gt;=$EK126)),1,0)</f>
        <v>0</v>
      </c>
      <c r="BK126" s="26">
        <f t="shared" si="162"/>
        <v>0</v>
      </c>
      <c r="BL126" s="26">
        <f t="shared" si="162"/>
        <v>0</v>
      </c>
      <c r="BM126" s="27">
        <f t="shared" si="162"/>
        <v>0</v>
      </c>
      <c r="BN126" s="25">
        <f t="shared" si="162"/>
        <v>0</v>
      </c>
      <c r="BO126" s="26">
        <f t="shared" si="162"/>
        <v>0</v>
      </c>
      <c r="BP126" s="26">
        <f t="shared" si="162"/>
        <v>0</v>
      </c>
      <c r="BQ126" s="27">
        <f t="shared" si="162"/>
        <v>0</v>
      </c>
      <c r="BR126" s="25">
        <f t="shared" si="162"/>
        <v>0</v>
      </c>
      <c r="BS126" s="26">
        <f t="shared" si="162"/>
        <v>0</v>
      </c>
      <c r="BT126" s="26">
        <f t="shared" ref="BT126:CC135" si="163">IF(OR(AND(BT$3&lt;$EF126,BT$3&gt;=$EE126),AND(BT$3&lt;$EH126,BT$3&gt;=$EG126),AND(BT$3&lt;$EJ126,BT$3&gt;=$EI126),AND(BT$3&lt;$EL126,BT$3&gt;=$EK126)),1,0)</f>
        <v>0</v>
      </c>
      <c r="BU126" s="27">
        <f t="shared" si="163"/>
        <v>0</v>
      </c>
      <c r="BV126" s="25">
        <f t="shared" si="163"/>
        <v>0</v>
      </c>
      <c r="BW126" s="26">
        <f t="shared" si="163"/>
        <v>0</v>
      </c>
      <c r="BX126" s="26">
        <f t="shared" si="163"/>
        <v>0</v>
      </c>
      <c r="BY126" s="27">
        <f t="shared" si="163"/>
        <v>0</v>
      </c>
      <c r="BZ126" s="25">
        <f t="shared" si="163"/>
        <v>0</v>
      </c>
      <c r="CA126" s="26">
        <f t="shared" si="163"/>
        <v>0</v>
      </c>
      <c r="CB126" s="26">
        <f t="shared" si="163"/>
        <v>0</v>
      </c>
      <c r="CC126" s="27">
        <f t="shared" si="163"/>
        <v>0</v>
      </c>
      <c r="CD126" s="25">
        <f t="shared" ref="CD126:CM135" si="164">IF(OR(AND(CD$3&lt;$EF126,CD$3&gt;=$EE126),AND(CD$3&lt;$EH126,CD$3&gt;=$EG126),AND(CD$3&lt;$EJ126,CD$3&gt;=$EI126),AND(CD$3&lt;$EL126,CD$3&gt;=$EK126)),1,0)</f>
        <v>0</v>
      </c>
      <c r="CE126" s="26">
        <f t="shared" si="164"/>
        <v>0</v>
      </c>
      <c r="CF126" s="26">
        <f t="shared" si="164"/>
        <v>0</v>
      </c>
      <c r="CG126" s="27">
        <f t="shared" si="164"/>
        <v>0</v>
      </c>
      <c r="CH126" s="25">
        <f t="shared" si="164"/>
        <v>0</v>
      </c>
      <c r="CI126" s="26">
        <f t="shared" si="164"/>
        <v>0</v>
      </c>
      <c r="CJ126" s="26">
        <f t="shared" si="164"/>
        <v>0</v>
      </c>
      <c r="CK126" s="27">
        <f t="shared" si="164"/>
        <v>0</v>
      </c>
      <c r="CL126" s="25">
        <f t="shared" si="164"/>
        <v>0</v>
      </c>
      <c r="CM126" s="26">
        <f t="shared" si="164"/>
        <v>0</v>
      </c>
      <c r="CN126" s="26">
        <f t="shared" ref="CN126:CW135" si="165">IF(OR(AND(CN$3&lt;$EF126,CN$3&gt;=$EE126),AND(CN$3&lt;$EH126,CN$3&gt;=$EG126),AND(CN$3&lt;$EJ126,CN$3&gt;=$EI126),AND(CN$3&lt;$EL126,CN$3&gt;=$EK126)),1,0)</f>
        <v>0</v>
      </c>
      <c r="CO126" s="27">
        <f t="shared" si="165"/>
        <v>0</v>
      </c>
      <c r="CP126" s="25">
        <f t="shared" si="165"/>
        <v>0</v>
      </c>
      <c r="CQ126" s="26">
        <f t="shared" si="165"/>
        <v>0</v>
      </c>
      <c r="CR126" s="26">
        <f t="shared" si="165"/>
        <v>0</v>
      </c>
      <c r="CS126" s="27">
        <f t="shared" si="165"/>
        <v>0</v>
      </c>
      <c r="CT126" s="25">
        <f t="shared" si="165"/>
        <v>0</v>
      </c>
      <c r="CU126" s="26">
        <f t="shared" si="165"/>
        <v>0</v>
      </c>
      <c r="CV126" s="26">
        <f t="shared" si="165"/>
        <v>0</v>
      </c>
      <c r="CW126" s="27">
        <f t="shared" si="165"/>
        <v>0</v>
      </c>
      <c r="CX126" s="25">
        <f t="shared" ref="CX126:DG135" si="166">IF(OR(AND(CX$3&lt;$EF126,CX$3&gt;=$EE126),AND(CX$3&lt;$EH126,CX$3&gt;=$EG126),AND(CX$3&lt;$EJ126,CX$3&gt;=$EI126),AND(CX$3&lt;$EL126,CX$3&gt;=$EK126)),1,0)</f>
        <v>0</v>
      </c>
      <c r="CY126" s="26">
        <f t="shared" si="166"/>
        <v>0</v>
      </c>
      <c r="CZ126" s="26">
        <f t="shared" si="166"/>
        <v>0</v>
      </c>
      <c r="DA126" s="27">
        <f t="shared" si="166"/>
        <v>0</v>
      </c>
      <c r="DB126" s="25">
        <f t="shared" si="166"/>
        <v>0</v>
      </c>
      <c r="DC126" s="26">
        <f t="shared" si="166"/>
        <v>0</v>
      </c>
      <c r="DD126" s="26">
        <f t="shared" si="166"/>
        <v>0</v>
      </c>
      <c r="DE126" s="27">
        <f t="shared" si="166"/>
        <v>0</v>
      </c>
      <c r="DF126" s="25">
        <f t="shared" si="166"/>
        <v>0</v>
      </c>
      <c r="DG126" s="26">
        <f t="shared" si="166"/>
        <v>0</v>
      </c>
      <c r="DH126" s="26">
        <f t="shared" ref="DH126:DM135" si="167">IF(OR(AND(DH$3&lt;$EF126,DH$3&gt;=$EE126),AND(DH$3&lt;$EH126,DH$3&gt;=$EG126),AND(DH$3&lt;$EJ126,DH$3&gt;=$EI126),AND(DH$3&lt;$EL126,DH$3&gt;=$EK126)),1,0)</f>
        <v>0</v>
      </c>
      <c r="DI126" s="27">
        <f t="shared" si="167"/>
        <v>0</v>
      </c>
      <c r="DJ126" s="25">
        <f t="shared" si="167"/>
        <v>0</v>
      </c>
      <c r="DK126" s="26">
        <f t="shared" si="167"/>
        <v>0</v>
      </c>
      <c r="DL126" s="26">
        <f t="shared" si="167"/>
        <v>0</v>
      </c>
      <c r="DM126" s="27">
        <f t="shared" si="167"/>
        <v>0</v>
      </c>
      <c r="DN126" s="7">
        <v>41</v>
      </c>
      <c r="DO126" s="16">
        <f>IFERROR(VLOOKUP(H126,'Cpte exploit'!$A$11:$E$35,4,FALSE),0)</f>
        <v>0</v>
      </c>
      <c r="DP126" s="17">
        <f t="shared" si="18"/>
        <v>0</v>
      </c>
      <c r="DQ126" s="16">
        <f>'Cpte exploit'!$B$39</f>
        <v>0</v>
      </c>
      <c r="DR126" s="17">
        <f t="shared" si="19"/>
        <v>0</v>
      </c>
      <c r="DS126" s="16">
        <f>'Cpte exploit'!$B$40</f>
        <v>0</v>
      </c>
      <c r="DT126" s="17">
        <f t="shared" si="20"/>
        <v>0</v>
      </c>
      <c r="DU126" s="16">
        <f>'Cpte exploit'!$B$41</f>
        <v>0</v>
      </c>
      <c r="DV126" s="16"/>
      <c r="DW126" s="17">
        <f t="shared" si="102"/>
        <v>0</v>
      </c>
      <c r="DX126" s="44">
        <f t="shared" si="22"/>
        <v>0</v>
      </c>
      <c r="DY126" s="44">
        <f t="shared" si="22"/>
        <v>0</v>
      </c>
      <c r="DZ126" s="124">
        <f t="shared" si="106"/>
        <v>0</v>
      </c>
      <c r="EA126" s="15" t="str">
        <f>IFERROR(VLOOKUP(Q126,BDD!$G$2:$H$99,2,FALSE),"")</f>
        <v/>
      </c>
      <c r="EB126" s="15" t="str">
        <f>IFERROR(VLOOKUP(R126,BDD!$G$2:$H$99,2,FALSE),"")</f>
        <v/>
      </c>
      <c r="EC126" s="15" t="str">
        <f>IFERROR(VLOOKUP(S126,BDD!$G$2:$H$99,2,FALSE),"")</f>
        <v/>
      </c>
      <c r="ED126" s="15" t="str">
        <f>IFERROR(VLOOKUP(T126,BDD!$G$2:$H$99,2,FALSE),"")</f>
        <v/>
      </c>
      <c r="EE126" s="15" t="str">
        <f t="shared" si="23"/>
        <v/>
      </c>
      <c r="EF126" s="15" t="str">
        <f t="shared" si="24"/>
        <v/>
      </c>
      <c r="EG126" s="15">
        <f t="shared" si="25"/>
        <v>0</v>
      </c>
      <c r="EH126" s="15">
        <f t="shared" si="26"/>
        <v>0</v>
      </c>
      <c r="EI126" s="15" t="str">
        <f t="shared" si="27"/>
        <v/>
      </c>
      <c r="EJ126" s="15" t="str">
        <f t="shared" si="28"/>
        <v/>
      </c>
      <c r="EK126" s="15">
        <f t="shared" si="29"/>
        <v>0</v>
      </c>
      <c r="EL126" s="15">
        <f t="shared" si="30"/>
        <v>0</v>
      </c>
      <c r="EM126" s="15">
        <f t="shared" si="96"/>
        <v>0</v>
      </c>
      <c r="EN126" s="15">
        <f t="shared" si="97"/>
        <v>0</v>
      </c>
      <c r="EO126" s="15"/>
      <c r="EP126" s="15"/>
      <c r="EQ126" s="15">
        <f t="shared" si="12"/>
        <v>0</v>
      </c>
      <c r="ER126" s="15">
        <f t="shared" si="13"/>
        <v>0</v>
      </c>
      <c r="ES126" s="18">
        <f t="shared" si="103"/>
        <v>0</v>
      </c>
      <c r="ET126" s="19">
        <f t="shared" si="98"/>
        <v>0</v>
      </c>
      <c r="EU126" s="19">
        <f t="shared" si="99"/>
        <v>0</v>
      </c>
      <c r="EV126" s="19">
        <f t="shared" si="100"/>
        <v>0</v>
      </c>
      <c r="EW126" s="19">
        <f t="shared" si="101"/>
        <v>0</v>
      </c>
      <c r="EX126" s="19">
        <f t="shared" si="104"/>
        <v>0</v>
      </c>
      <c r="EY126" s="19">
        <f t="shared" si="105"/>
        <v>0</v>
      </c>
      <c r="EZ126" s="117">
        <f t="shared" si="107"/>
        <v>0</v>
      </c>
      <c r="FA126" s="117"/>
      <c r="FB126" s="7">
        <f>FB124+1</f>
        <v>55</v>
      </c>
    </row>
    <row r="127" spans="1:158" hidden="1" x14ac:dyDescent="0.3">
      <c r="A127" s="119"/>
      <c r="B127" s="119" t="e">
        <f>VLOOKUP(A127,Info!$B$6:$D$106,3,FALSE)</f>
        <v>#N/A</v>
      </c>
      <c r="C127" s="120" t="str">
        <f>IFERROR(VLOOKUP(A127,Info!$B$6:$AD$106,29,FALSE),"")</f>
        <v/>
      </c>
      <c r="D127" s="120" t="str">
        <f>IFERROR(VLOOKUP(A127,Info!$B$6:$AD$106,28,FALSE),"")</f>
        <v/>
      </c>
      <c r="E127" s="121">
        <f>IFERROR(VLOOKUP(A127,Info!$B$6:$AD$106,13,FALSE),0)</f>
        <v>0</v>
      </c>
      <c r="F127" s="122">
        <f>IFERROR(VLOOKUP(A127,'Base travail'!$B$22:$G$121,4,FALSE)+VLOOKUP(A127,'Base travail'!$B$22:$G$121,5,FALSE),0)</f>
        <v>0</v>
      </c>
      <c r="G127" s="122">
        <f>IFERROR(VLOOKUP(A127,'Base travail'!$B$22:$G$121,6,FALSE),0)</f>
        <v>0</v>
      </c>
      <c r="H127" s="573"/>
      <c r="I127" s="573"/>
      <c r="J127" s="574"/>
      <c r="K127" s="574"/>
      <c r="L127" s="574"/>
      <c r="M127" s="574"/>
      <c r="N127" s="574"/>
      <c r="O127" s="574"/>
      <c r="P127" s="574"/>
      <c r="Q127" s="574"/>
      <c r="R127" s="574"/>
      <c r="S127" s="574"/>
      <c r="T127" s="574"/>
      <c r="V127" s="25">
        <f t="shared" si="158"/>
        <v>0</v>
      </c>
      <c r="W127" s="26">
        <f t="shared" si="158"/>
        <v>0</v>
      </c>
      <c r="X127" s="26">
        <f t="shared" si="158"/>
        <v>0</v>
      </c>
      <c r="Y127" s="27">
        <f t="shared" si="158"/>
        <v>0</v>
      </c>
      <c r="Z127" s="25">
        <f t="shared" si="158"/>
        <v>0</v>
      </c>
      <c r="AA127" s="26">
        <f t="shared" si="158"/>
        <v>0</v>
      </c>
      <c r="AB127" s="26">
        <f t="shared" si="158"/>
        <v>0</v>
      </c>
      <c r="AC127" s="27">
        <f t="shared" si="158"/>
        <v>0</v>
      </c>
      <c r="AD127" s="25">
        <f t="shared" si="158"/>
        <v>0</v>
      </c>
      <c r="AE127" s="26">
        <f t="shared" si="158"/>
        <v>0</v>
      </c>
      <c r="AF127" s="26">
        <f t="shared" si="159"/>
        <v>0</v>
      </c>
      <c r="AG127" s="27">
        <f t="shared" si="159"/>
        <v>0</v>
      </c>
      <c r="AH127" s="25">
        <f t="shared" si="159"/>
        <v>0</v>
      </c>
      <c r="AI127" s="26">
        <f t="shared" si="159"/>
        <v>0</v>
      </c>
      <c r="AJ127" s="26">
        <f t="shared" si="159"/>
        <v>0</v>
      </c>
      <c r="AK127" s="27">
        <f t="shared" si="159"/>
        <v>0</v>
      </c>
      <c r="AL127" s="25">
        <f t="shared" si="159"/>
        <v>0</v>
      </c>
      <c r="AM127" s="26">
        <f t="shared" si="159"/>
        <v>0</v>
      </c>
      <c r="AN127" s="26">
        <f t="shared" si="159"/>
        <v>0</v>
      </c>
      <c r="AO127" s="27">
        <f t="shared" si="159"/>
        <v>0</v>
      </c>
      <c r="AP127" s="25">
        <f t="shared" si="160"/>
        <v>0</v>
      </c>
      <c r="AQ127" s="26">
        <f t="shared" si="160"/>
        <v>0</v>
      </c>
      <c r="AR127" s="26">
        <f t="shared" si="160"/>
        <v>0</v>
      </c>
      <c r="AS127" s="27">
        <f t="shared" si="160"/>
        <v>0</v>
      </c>
      <c r="AT127" s="25">
        <f t="shared" si="160"/>
        <v>0</v>
      </c>
      <c r="AU127" s="26">
        <f t="shared" si="160"/>
        <v>0</v>
      </c>
      <c r="AV127" s="26">
        <f t="shared" si="160"/>
        <v>0</v>
      </c>
      <c r="AW127" s="27">
        <f t="shared" si="160"/>
        <v>0</v>
      </c>
      <c r="AX127" s="25">
        <f t="shared" si="160"/>
        <v>0</v>
      </c>
      <c r="AY127" s="26">
        <f t="shared" si="160"/>
        <v>0</v>
      </c>
      <c r="AZ127" s="26">
        <f t="shared" si="161"/>
        <v>0</v>
      </c>
      <c r="BA127" s="27">
        <f t="shared" si="161"/>
        <v>0</v>
      </c>
      <c r="BB127" s="25">
        <f t="shared" si="161"/>
        <v>0</v>
      </c>
      <c r="BC127" s="26">
        <f t="shared" si="161"/>
        <v>0</v>
      </c>
      <c r="BD127" s="26">
        <f t="shared" si="161"/>
        <v>0</v>
      </c>
      <c r="BE127" s="27">
        <f t="shared" si="161"/>
        <v>0</v>
      </c>
      <c r="BF127" s="25">
        <f t="shared" si="161"/>
        <v>0</v>
      </c>
      <c r="BG127" s="26">
        <f t="shared" si="161"/>
        <v>0</v>
      </c>
      <c r="BH127" s="26">
        <f t="shared" si="161"/>
        <v>0</v>
      </c>
      <c r="BI127" s="27">
        <f t="shared" si="161"/>
        <v>0</v>
      </c>
      <c r="BJ127" s="25">
        <f t="shared" si="162"/>
        <v>0</v>
      </c>
      <c r="BK127" s="26">
        <f t="shared" si="162"/>
        <v>0</v>
      </c>
      <c r="BL127" s="26">
        <f t="shared" si="162"/>
        <v>0</v>
      </c>
      <c r="BM127" s="27">
        <f t="shared" si="162"/>
        <v>0</v>
      </c>
      <c r="BN127" s="25">
        <f t="shared" si="162"/>
        <v>0</v>
      </c>
      <c r="BO127" s="26">
        <f t="shared" si="162"/>
        <v>0</v>
      </c>
      <c r="BP127" s="26">
        <f t="shared" si="162"/>
        <v>0</v>
      </c>
      <c r="BQ127" s="27">
        <f t="shared" si="162"/>
        <v>0</v>
      </c>
      <c r="BR127" s="25">
        <f t="shared" si="162"/>
        <v>0</v>
      </c>
      <c r="BS127" s="26">
        <f t="shared" si="162"/>
        <v>0</v>
      </c>
      <c r="BT127" s="26">
        <f t="shared" si="163"/>
        <v>0</v>
      </c>
      <c r="BU127" s="27">
        <f t="shared" si="163"/>
        <v>0</v>
      </c>
      <c r="BV127" s="25">
        <f t="shared" si="163"/>
        <v>0</v>
      </c>
      <c r="BW127" s="26">
        <f t="shared" si="163"/>
        <v>0</v>
      </c>
      <c r="BX127" s="26">
        <f t="shared" si="163"/>
        <v>0</v>
      </c>
      <c r="BY127" s="27">
        <f t="shared" si="163"/>
        <v>0</v>
      </c>
      <c r="BZ127" s="25">
        <f t="shared" si="163"/>
        <v>0</v>
      </c>
      <c r="CA127" s="26">
        <f t="shared" si="163"/>
        <v>0</v>
      </c>
      <c r="CB127" s="26">
        <f t="shared" si="163"/>
        <v>0</v>
      </c>
      <c r="CC127" s="27">
        <f t="shared" si="163"/>
        <v>0</v>
      </c>
      <c r="CD127" s="25">
        <f t="shared" si="164"/>
        <v>0</v>
      </c>
      <c r="CE127" s="26">
        <f t="shared" si="164"/>
        <v>0</v>
      </c>
      <c r="CF127" s="26">
        <f t="shared" si="164"/>
        <v>0</v>
      </c>
      <c r="CG127" s="27">
        <f t="shared" si="164"/>
        <v>0</v>
      </c>
      <c r="CH127" s="25">
        <f t="shared" si="164"/>
        <v>0</v>
      </c>
      <c r="CI127" s="26">
        <f t="shared" si="164"/>
        <v>0</v>
      </c>
      <c r="CJ127" s="26">
        <f t="shared" si="164"/>
        <v>0</v>
      </c>
      <c r="CK127" s="27">
        <f t="shared" si="164"/>
        <v>0</v>
      </c>
      <c r="CL127" s="25">
        <f t="shared" si="164"/>
        <v>0</v>
      </c>
      <c r="CM127" s="26">
        <f t="shared" si="164"/>
        <v>0</v>
      </c>
      <c r="CN127" s="26">
        <f t="shared" si="165"/>
        <v>0</v>
      </c>
      <c r="CO127" s="27">
        <f t="shared" si="165"/>
        <v>0</v>
      </c>
      <c r="CP127" s="25">
        <f t="shared" si="165"/>
        <v>0</v>
      </c>
      <c r="CQ127" s="26">
        <f t="shared" si="165"/>
        <v>0</v>
      </c>
      <c r="CR127" s="26">
        <f t="shared" si="165"/>
        <v>0</v>
      </c>
      <c r="CS127" s="27">
        <f t="shared" si="165"/>
        <v>0</v>
      </c>
      <c r="CT127" s="25">
        <f t="shared" si="165"/>
        <v>0</v>
      </c>
      <c r="CU127" s="26">
        <f t="shared" si="165"/>
        <v>0</v>
      </c>
      <c r="CV127" s="26">
        <f t="shared" si="165"/>
        <v>0</v>
      </c>
      <c r="CW127" s="27">
        <f t="shared" si="165"/>
        <v>0</v>
      </c>
      <c r="CX127" s="25">
        <f t="shared" si="166"/>
        <v>0</v>
      </c>
      <c r="CY127" s="26">
        <f t="shared" si="166"/>
        <v>0</v>
      </c>
      <c r="CZ127" s="26">
        <f t="shared" si="166"/>
        <v>0</v>
      </c>
      <c r="DA127" s="27">
        <f t="shared" si="166"/>
        <v>0</v>
      </c>
      <c r="DB127" s="25">
        <f t="shared" si="166"/>
        <v>0</v>
      </c>
      <c r="DC127" s="26">
        <f t="shared" si="166"/>
        <v>0</v>
      </c>
      <c r="DD127" s="26">
        <f t="shared" si="166"/>
        <v>0</v>
      </c>
      <c r="DE127" s="27">
        <f t="shared" si="166"/>
        <v>0</v>
      </c>
      <c r="DF127" s="25">
        <f t="shared" si="166"/>
        <v>0</v>
      </c>
      <c r="DG127" s="26">
        <f t="shared" si="166"/>
        <v>0</v>
      </c>
      <c r="DH127" s="26">
        <f t="shared" si="167"/>
        <v>0</v>
      </c>
      <c r="DI127" s="27">
        <f t="shared" si="167"/>
        <v>0</v>
      </c>
      <c r="DJ127" s="25">
        <f t="shared" si="167"/>
        <v>0</v>
      </c>
      <c r="DK127" s="26">
        <f t="shared" si="167"/>
        <v>0</v>
      </c>
      <c r="DL127" s="26">
        <f t="shared" si="167"/>
        <v>0</v>
      </c>
      <c r="DM127" s="27">
        <f t="shared" si="167"/>
        <v>0</v>
      </c>
      <c r="DN127" s="7">
        <v>42</v>
      </c>
      <c r="DO127" s="23">
        <f>IFERROR(VLOOKUP(H127,'Cpte exploit'!$A$11:$E$35,4,FALSE),0)</f>
        <v>0</v>
      </c>
      <c r="DP127" s="24">
        <f t="shared" si="18"/>
        <v>0</v>
      </c>
      <c r="DQ127" s="23">
        <f>'Cpte exploit'!$B$39</f>
        <v>0</v>
      </c>
      <c r="DR127" s="24">
        <f t="shared" si="19"/>
        <v>0</v>
      </c>
      <c r="DS127" s="23">
        <f>'Cpte exploit'!$B$40</f>
        <v>0</v>
      </c>
      <c r="DT127" s="24">
        <f t="shared" si="20"/>
        <v>0</v>
      </c>
      <c r="DU127" s="23">
        <f>'Cpte exploit'!$B$41</f>
        <v>0</v>
      </c>
      <c r="DV127" s="23"/>
      <c r="DW127" s="24">
        <f t="shared" si="102"/>
        <v>0</v>
      </c>
      <c r="DX127" s="45">
        <f t="shared" si="22"/>
        <v>0</v>
      </c>
      <c r="DY127" s="45">
        <f t="shared" si="22"/>
        <v>0</v>
      </c>
      <c r="DZ127" s="123">
        <f t="shared" si="106"/>
        <v>0</v>
      </c>
      <c r="EA127" s="15" t="str">
        <f>IFERROR(VLOOKUP(Q127,BDD!$G$2:$H$99,2,FALSE),"")</f>
        <v/>
      </c>
      <c r="EB127" s="15" t="str">
        <f>IFERROR(VLOOKUP(R127,BDD!$G$2:$H$99,2,FALSE),"")</f>
        <v/>
      </c>
      <c r="EC127" s="15" t="str">
        <f>IFERROR(VLOOKUP(S127,BDD!$G$2:$H$99,2,FALSE),"")</f>
        <v/>
      </c>
      <c r="ED127" s="15" t="str">
        <f>IFERROR(VLOOKUP(T127,BDD!$G$2:$H$99,2,FALSE),"")</f>
        <v/>
      </c>
      <c r="EE127" s="15" t="str">
        <f t="shared" si="23"/>
        <v/>
      </c>
      <c r="EF127" s="15" t="str">
        <f t="shared" si="24"/>
        <v/>
      </c>
      <c r="EG127" s="15">
        <f t="shared" si="25"/>
        <v>0</v>
      </c>
      <c r="EH127" s="15">
        <f t="shared" si="26"/>
        <v>0</v>
      </c>
      <c r="EI127" s="15" t="str">
        <f t="shared" si="27"/>
        <v/>
      </c>
      <c r="EJ127" s="15" t="str">
        <f t="shared" si="28"/>
        <v/>
      </c>
      <c r="EK127" s="15">
        <f t="shared" si="29"/>
        <v>0</v>
      </c>
      <c r="EL127" s="15">
        <f t="shared" si="30"/>
        <v>0</v>
      </c>
      <c r="EM127" s="15">
        <f t="shared" si="96"/>
        <v>0</v>
      </c>
      <c r="EN127" s="15">
        <f t="shared" si="97"/>
        <v>0</v>
      </c>
      <c r="EO127" s="15"/>
      <c r="EP127" s="15"/>
      <c r="EQ127" s="15">
        <f t="shared" si="12"/>
        <v>0</v>
      </c>
      <c r="ER127" s="15">
        <f t="shared" si="13"/>
        <v>0</v>
      </c>
      <c r="ES127" s="18">
        <f t="shared" si="103"/>
        <v>0</v>
      </c>
      <c r="ET127" s="19">
        <f t="shared" si="98"/>
        <v>0</v>
      </c>
      <c r="EU127" s="19">
        <f t="shared" si="99"/>
        <v>0</v>
      </c>
      <c r="EV127" s="19">
        <f t="shared" si="100"/>
        <v>0</v>
      </c>
      <c r="EW127" s="19">
        <f t="shared" si="101"/>
        <v>0</v>
      </c>
      <c r="EX127" s="19">
        <f t="shared" si="104"/>
        <v>0</v>
      </c>
      <c r="EY127" s="19">
        <f t="shared" si="105"/>
        <v>0</v>
      </c>
      <c r="EZ127" s="122">
        <f t="shared" si="107"/>
        <v>0</v>
      </c>
      <c r="FA127" s="122"/>
      <c r="FB127" s="7">
        <f>FB126</f>
        <v>55</v>
      </c>
    </row>
    <row r="128" spans="1:158" hidden="1" x14ac:dyDescent="0.3">
      <c r="A128" s="114"/>
      <c r="B128" s="114" t="e">
        <f>VLOOKUP(A128,Info!$B$6:$D$106,3,FALSE)</f>
        <v>#N/A</v>
      </c>
      <c r="C128" s="115" t="str">
        <f>IFERROR(VLOOKUP(A128,Info!$B$6:$AD$106,29,FALSE),"")</f>
        <v/>
      </c>
      <c r="D128" s="115" t="str">
        <f>IFERROR(VLOOKUP(A128,Info!$B$6:$AD$106,28,FALSE),"")</f>
        <v/>
      </c>
      <c r="E128" s="116">
        <f>IFERROR(VLOOKUP(A128,Info!$B$6:$AD$106,13,FALSE),0)</f>
        <v>0</v>
      </c>
      <c r="F128" s="117">
        <f>IFERROR(VLOOKUP(A128,'Base travail'!$B$22:$G$121,4,FALSE)+VLOOKUP(A128,'Base travail'!$B$22:$G$121,5,FALSE),0)</f>
        <v>0</v>
      </c>
      <c r="G128" s="117">
        <f>IFERROR(VLOOKUP(A128,'Base travail'!$B$22:$G$121,6,FALSE),0)</f>
        <v>0</v>
      </c>
      <c r="H128" s="575"/>
      <c r="I128" s="575"/>
      <c r="J128" s="576"/>
      <c r="K128" s="576"/>
      <c r="L128" s="576"/>
      <c r="M128" s="576"/>
      <c r="N128" s="576"/>
      <c r="O128" s="576"/>
      <c r="P128" s="576"/>
      <c r="Q128" s="576"/>
      <c r="R128" s="576"/>
      <c r="S128" s="576"/>
      <c r="T128" s="576"/>
      <c r="V128" s="25">
        <f t="shared" si="158"/>
        <v>0</v>
      </c>
      <c r="W128" s="26">
        <f t="shared" si="158"/>
        <v>0</v>
      </c>
      <c r="X128" s="26">
        <f t="shared" si="158"/>
        <v>0</v>
      </c>
      <c r="Y128" s="27">
        <f t="shared" si="158"/>
        <v>0</v>
      </c>
      <c r="Z128" s="25">
        <f t="shared" si="158"/>
        <v>0</v>
      </c>
      <c r="AA128" s="26">
        <f t="shared" si="158"/>
        <v>0</v>
      </c>
      <c r="AB128" s="26">
        <f t="shared" si="158"/>
        <v>0</v>
      </c>
      <c r="AC128" s="27">
        <f t="shared" si="158"/>
        <v>0</v>
      </c>
      <c r="AD128" s="25">
        <f t="shared" si="158"/>
        <v>0</v>
      </c>
      <c r="AE128" s="26">
        <f t="shared" si="158"/>
        <v>0</v>
      </c>
      <c r="AF128" s="26">
        <f t="shared" si="159"/>
        <v>0</v>
      </c>
      <c r="AG128" s="27">
        <f t="shared" si="159"/>
        <v>0</v>
      </c>
      <c r="AH128" s="25">
        <f t="shared" si="159"/>
        <v>0</v>
      </c>
      <c r="AI128" s="26">
        <f t="shared" si="159"/>
        <v>0</v>
      </c>
      <c r="AJ128" s="26">
        <f t="shared" si="159"/>
        <v>0</v>
      </c>
      <c r="AK128" s="27">
        <f t="shared" si="159"/>
        <v>0</v>
      </c>
      <c r="AL128" s="25">
        <f t="shared" si="159"/>
        <v>0</v>
      </c>
      <c r="AM128" s="26">
        <f t="shared" si="159"/>
        <v>0</v>
      </c>
      <c r="AN128" s="26">
        <f t="shared" si="159"/>
        <v>0</v>
      </c>
      <c r="AO128" s="27">
        <f t="shared" si="159"/>
        <v>0</v>
      </c>
      <c r="AP128" s="25">
        <f t="shared" si="160"/>
        <v>0</v>
      </c>
      <c r="AQ128" s="26">
        <f t="shared" si="160"/>
        <v>0</v>
      </c>
      <c r="AR128" s="26">
        <f t="shared" si="160"/>
        <v>0</v>
      </c>
      <c r="AS128" s="27">
        <f t="shared" si="160"/>
        <v>0</v>
      </c>
      <c r="AT128" s="25">
        <f t="shared" si="160"/>
        <v>0</v>
      </c>
      <c r="AU128" s="26">
        <f t="shared" si="160"/>
        <v>0</v>
      </c>
      <c r="AV128" s="26">
        <f t="shared" si="160"/>
        <v>0</v>
      </c>
      <c r="AW128" s="27">
        <f t="shared" si="160"/>
        <v>0</v>
      </c>
      <c r="AX128" s="25">
        <f t="shared" si="160"/>
        <v>0</v>
      </c>
      <c r="AY128" s="26">
        <f t="shared" si="160"/>
        <v>0</v>
      </c>
      <c r="AZ128" s="26">
        <f t="shared" si="161"/>
        <v>0</v>
      </c>
      <c r="BA128" s="27">
        <f t="shared" si="161"/>
        <v>0</v>
      </c>
      <c r="BB128" s="25">
        <f t="shared" si="161"/>
        <v>0</v>
      </c>
      <c r="BC128" s="26">
        <f t="shared" si="161"/>
        <v>0</v>
      </c>
      <c r="BD128" s="26">
        <f t="shared" si="161"/>
        <v>0</v>
      </c>
      <c r="BE128" s="27">
        <f t="shared" si="161"/>
        <v>0</v>
      </c>
      <c r="BF128" s="25">
        <f t="shared" si="161"/>
        <v>0</v>
      </c>
      <c r="BG128" s="26">
        <f t="shared" si="161"/>
        <v>0</v>
      </c>
      <c r="BH128" s="26">
        <f t="shared" si="161"/>
        <v>0</v>
      </c>
      <c r="BI128" s="27">
        <f t="shared" si="161"/>
        <v>0</v>
      </c>
      <c r="BJ128" s="25">
        <f t="shared" si="162"/>
        <v>0</v>
      </c>
      <c r="BK128" s="26">
        <f t="shared" si="162"/>
        <v>0</v>
      </c>
      <c r="BL128" s="26">
        <f t="shared" si="162"/>
        <v>0</v>
      </c>
      <c r="BM128" s="27">
        <f t="shared" si="162"/>
        <v>0</v>
      </c>
      <c r="BN128" s="25">
        <f t="shared" si="162"/>
        <v>0</v>
      </c>
      <c r="BO128" s="26">
        <f t="shared" si="162"/>
        <v>0</v>
      </c>
      <c r="BP128" s="26">
        <f t="shared" si="162"/>
        <v>0</v>
      </c>
      <c r="BQ128" s="27">
        <f t="shared" si="162"/>
        <v>0</v>
      </c>
      <c r="BR128" s="25">
        <f t="shared" si="162"/>
        <v>0</v>
      </c>
      <c r="BS128" s="26">
        <f t="shared" si="162"/>
        <v>0</v>
      </c>
      <c r="BT128" s="26">
        <f t="shared" si="163"/>
        <v>0</v>
      </c>
      <c r="BU128" s="27">
        <f t="shared" si="163"/>
        <v>0</v>
      </c>
      <c r="BV128" s="25">
        <f t="shared" si="163"/>
        <v>0</v>
      </c>
      <c r="BW128" s="26">
        <f t="shared" si="163"/>
        <v>0</v>
      </c>
      <c r="BX128" s="26">
        <f t="shared" si="163"/>
        <v>0</v>
      </c>
      <c r="BY128" s="27">
        <f t="shared" si="163"/>
        <v>0</v>
      </c>
      <c r="BZ128" s="25">
        <f t="shared" si="163"/>
        <v>0</v>
      </c>
      <c r="CA128" s="26">
        <f t="shared" si="163"/>
        <v>0</v>
      </c>
      <c r="CB128" s="26">
        <f t="shared" si="163"/>
        <v>0</v>
      </c>
      <c r="CC128" s="27">
        <f t="shared" si="163"/>
        <v>0</v>
      </c>
      <c r="CD128" s="25">
        <f t="shared" si="164"/>
        <v>0</v>
      </c>
      <c r="CE128" s="26">
        <f t="shared" si="164"/>
        <v>0</v>
      </c>
      <c r="CF128" s="26">
        <f t="shared" si="164"/>
        <v>0</v>
      </c>
      <c r="CG128" s="27">
        <f t="shared" si="164"/>
        <v>0</v>
      </c>
      <c r="CH128" s="25">
        <f t="shared" si="164"/>
        <v>0</v>
      </c>
      <c r="CI128" s="26">
        <f t="shared" si="164"/>
        <v>0</v>
      </c>
      <c r="CJ128" s="26">
        <f t="shared" si="164"/>
        <v>0</v>
      </c>
      <c r="CK128" s="27">
        <f t="shared" si="164"/>
        <v>0</v>
      </c>
      <c r="CL128" s="25">
        <f t="shared" si="164"/>
        <v>0</v>
      </c>
      <c r="CM128" s="26">
        <f t="shared" si="164"/>
        <v>0</v>
      </c>
      <c r="CN128" s="26">
        <f t="shared" si="165"/>
        <v>0</v>
      </c>
      <c r="CO128" s="27">
        <f t="shared" si="165"/>
        <v>0</v>
      </c>
      <c r="CP128" s="25">
        <f t="shared" si="165"/>
        <v>0</v>
      </c>
      <c r="CQ128" s="26">
        <f t="shared" si="165"/>
        <v>0</v>
      </c>
      <c r="CR128" s="26">
        <f t="shared" si="165"/>
        <v>0</v>
      </c>
      <c r="CS128" s="27">
        <f t="shared" si="165"/>
        <v>0</v>
      </c>
      <c r="CT128" s="25">
        <f t="shared" si="165"/>
        <v>0</v>
      </c>
      <c r="CU128" s="26">
        <f t="shared" si="165"/>
        <v>0</v>
      </c>
      <c r="CV128" s="26">
        <f t="shared" si="165"/>
        <v>0</v>
      </c>
      <c r="CW128" s="27">
        <f t="shared" si="165"/>
        <v>0</v>
      </c>
      <c r="CX128" s="25">
        <f t="shared" si="166"/>
        <v>0</v>
      </c>
      <c r="CY128" s="26">
        <f t="shared" si="166"/>
        <v>0</v>
      </c>
      <c r="CZ128" s="26">
        <f t="shared" si="166"/>
        <v>0</v>
      </c>
      <c r="DA128" s="27">
        <f t="shared" si="166"/>
        <v>0</v>
      </c>
      <c r="DB128" s="25">
        <f t="shared" si="166"/>
        <v>0</v>
      </c>
      <c r="DC128" s="26">
        <f t="shared" si="166"/>
        <v>0</v>
      </c>
      <c r="DD128" s="26">
        <f t="shared" si="166"/>
        <v>0</v>
      </c>
      <c r="DE128" s="27">
        <f t="shared" si="166"/>
        <v>0</v>
      </c>
      <c r="DF128" s="25">
        <f t="shared" si="166"/>
        <v>0</v>
      </c>
      <c r="DG128" s="26">
        <f t="shared" si="166"/>
        <v>0</v>
      </c>
      <c r="DH128" s="26">
        <f t="shared" si="167"/>
        <v>0</v>
      </c>
      <c r="DI128" s="27">
        <f t="shared" si="167"/>
        <v>0</v>
      </c>
      <c r="DJ128" s="25">
        <f t="shared" si="167"/>
        <v>0</v>
      </c>
      <c r="DK128" s="26">
        <f t="shared" si="167"/>
        <v>0</v>
      </c>
      <c r="DL128" s="26">
        <f t="shared" si="167"/>
        <v>0</v>
      </c>
      <c r="DM128" s="27">
        <f t="shared" si="167"/>
        <v>0</v>
      </c>
      <c r="DN128" s="7">
        <v>43</v>
      </c>
      <c r="DO128" s="16">
        <f>IFERROR(VLOOKUP(H128,'Cpte exploit'!$A$11:$E$35,4,FALSE),0)</f>
        <v>0</v>
      </c>
      <c r="DP128" s="17">
        <f t="shared" si="18"/>
        <v>0</v>
      </c>
      <c r="DQ128" s="16">
        <f>'Cpte exploit'!$B$39</f>
        <v>0</v>
      </c>
      <c r="DR128" s="17">
        <f t="shared" si="19"/>
        <v>0</v>
      </c>
      <c r="DS128" s="16">
        <f>'Cpte exploit'!$B$40</f>
        <v>0</v>
      </c>
      <c r="DT128" s="17">
        <f t="shared" si="20"/>
        <v>0</v>
      </c>
      <c r="DU128" s="16">
        <f>'Cpte exploit'!$B$41</f>
        <v>0</v>
      </c>
      <c r="DV128" s="16"/>
      <c r="DW128" s="17">
        <f t="shared" si="102"/>
        <v>0</v>
      </c>
      <c r="DX128" s="44">
        <f t="shared" si="22"/>
        <v>0</v>
      </c>
      <c r="DY128" s="44">
        <f t="shared" si="22"/>
        <v>0</v>
      </c>
      <c r="DZ128" s="124">
        <f t="shared" si="106"/>
        <v>0</v>
      </c>
      <c r="EA128" s="15" t="str">
        <f>IFERROR(VLOOKUP(Q128,BDD!$G$2:$H$99,2,FALSE),"")</f>
        <v/>
      </c>
      <c r="EB128" s="15" t="str">
        <f>IFERROR(VLOOKUP(R128,BDD!$G$2:$H$99,2,FALSE),"")</f>
        <v/>
      </c>
      <c r="EC128" s="15" t="str">
        <f>IFERROR(VLOOKUP(S128,BDD!$G$2:$H$99,2,FALSE),"")</f>
        <v/>
      </c>
      <c r="ED128" s="15" t="str">
        <f>IFERROR(VLOOKUP(T128,BDD!$G$2:$H$99,2,FALSE),"")</f>
        <v/>
      </c>
      <c r="EE128" s="15" t="str">
        <f t="shared" si="23"/>
        <v/>
      </c>
      <c r="EF128" s="15" t="str">
        <f t="shared" si="24"/>
        <v/>
      </c>
      <c r="EG128" s="15">
        <f t="shared" si="25"/>
        <v>0</v>
      </c>
      <c r="EH128" s="15">
        <f t="shared" si="26"/>
        <v>0</v>
      </c>
      <c r="EI128" s="15" t="str">
        <f t="shared" si="27"/>
        <v/>
      </c>
      <c r="EJ128" s="15" t="str">
        <f t="shared" si="28"/>
        <v/>
      </c>
      <c r="EK128" s="15">
        <f t="shared" si="29"/>
        <v>0</v>
      </c>
      <c r="EL128" s="15">
        <f t="shared" si="30"/>
        <v>0</v>
      </c>
      <c r="EM128" s="15">
        <f t="shared" si="96"/>
        <v>0</v>
      </c>
      <c r="EN128" s="15">
        <f t="shared" si="97"/>
        <v>0</v>
      </c>
      <c r="EO128" s="15"/>
      <c r="EP128" s="15"/>
      <c r="EQ128" s="15">
        <f t="shared" si="12"/>
        <v>0</v>
      </c>
      <c r="ER128" s="15">
        <f t="shared" si="13"/>
        <v>0</v>
      </c>
      <c r="ES128" s="18">
        <f t="shared" si="103"/>
        <v>0</v>
      </c>
      <c r="ET128" s="19">
        <f t="shared" si="98"/>
        <v>0</v>
      </c>
      <c r="EU128" s="19">
        <f t="shared" si="99"/>
        <v>0</v>
      </c>
      <c r="EV128" s="19">
        <f t="shared" si="100"/>
        <v>0</v>
      </c>
      <c r="EW128" s="19">
        <f t="shared" si="101"/>
        <v>0</v>
      </c>
      <c r="EX128" s="19">
        <f t="shared" si="104"/>
        <v>0</v>
      </c>
      <c r="EY128" s="19">
        <f t="shared" si="105"/>
        <v>0</v>
      </c>
      <c r="EZ128" s="117">
        <f t="shared" si="107"/>
        <v>0</v>
      </c>
      <c r="FA128" s="117"/>
      <c r="FB128" s="7">
        <f>FB126+1</f>
        <v>56</v>
      </c>
    </row>
    <row r="129" spans="1:158" hidden="1" x14ac:dyDescent="0.3">
      <c r="A129" s="119"/>
      <c r="B129" s="119" t="e">
        <f>VLOOKUP(A129,Info!$B$6:$D$106,3,FALSE)</f>
        <v>#N/A</v>
      </c>
      <c r="C129" s="120" t="str">
        <f>IFERROR(VLOOKUP(A129,Info!$B$6:$AD$106,29,FALSE),"")</f>
        <v/>
      </c>
      <c r="D129" s="120" t="str">
        <f>IFERROR(VLOOKUP(A129,Info!$B$6:$AD$106,28,FALSE),"")</f>
        <v/>
      </c>
      <c r="E129" s="121">
        <f>IFERROR(VLOOKUP(A129,Info!$B$6:$AD$106,13,FALSE),0)</f>
        <v>0</v>
      </c>
      <c r="F129" s="122">
        <f>IFERROR(VLOOKUP(A129,'Base travail'!$B$22:$G$121,4,FALSE)+VLOOKUP(A129,'Base travail'!$B$22:$G$121,5,FALSE),0)</f>
        <v>0</v>
      </c>
      <c r="G129" s="122">
        <f>IFERROR(VLOOKUP(A129,'Base travail'!$B$22:$G$121,6,FALSE),0)</f>
        <v>0</v>
      </c>
      <c r="H129" s="573"/>
      <c r="I129" s="573"/>
      <c r="J129" s="574"/>
      <c r="K129" s="574"/>
      <c r="L129" s="574"/>
      <c r="M129" s="574"/>
      <c r="N129" s="574"/>
      <c r="O129" s="574"/>
      <c r="P129" s="574"/>
      <c r="Q129" s="574"/>
      <c r="R129" s="574"/>
      <c r="S129" s="574"/>
      <c r="T129" s="574"/>
      <c r="V129" s="25">
        <f t="shared" si="158"/>
        <v>0</v>
      </c>
      <c r="W129" s="26">
        <f t="shared" si="158"/>
        <v>0</v>
      </c>
      <c r="X129" s="26">
        <f t="shared" si="158"/>
        <v>0</v>
      </c>
      <c r="Y129" s="27">
        <f t="shared" si="158"/>
        <v>0</v>
      </c>
      <c r="Z129" s="25">
        <f t="shared" si="158"/>
        <v>0</v>
      </c>
      <c r="AA129" s="26">
        <f t="shared" si="158"/>
        <v>0</v>
      </c>
      <c r="AB129" s="26">
        <f t="shared" si="158"/>
        <v>0</v>
      </c>
      <c r="AC129" s="27">
        <f t="shared" si="158"/>
        <v>0</v>
      </c>
      <c r="AD129" s="25">
        <f t="shared" si="158"/>
        <v>0</v>
      </c>
      <c r="AE129" s="26">
        <f t="shared" si="158"/>
        <v>0</v>
      </c>
      <c r="AF129" s="26">
        <f t="shared" si="159"/>
        <v>0</v>
      </c>
      <c r="AG129" s="27">
        <f t="shared" si="159"/>
        <v>0</v>
      </c>
      <c r="AH129" s="25">
        <f t="shared" si="159"/>
        <v>0</v>
      </c>
      <c r="AI129" s="26">
        <f t="shared" si="159"/>
        <v>0</v>
      </c>
      <c r="AJ129" s="26">
        <f t="shared" si="159"/>
        <v>0</v>
      </c>
      <c r="AK129" s="27">
        <f t="shared" si="159"/>
        <v>0</v>
      </c>
      <c r="AL129" s="25">
        <f t="shared" si="159"/>
        <v>0</v>
      </c>
      <c r="AM129" s="26">
        <f t="shared" si="159"/>
        <v>0</v>
      </c>
      <c r="AN129" s="26">
        <f t="shared" si="159"/>
        <v>0</v>
      </c>
      <c r="AO129" s="27">
        <f t="shared" si="159"/>
        <v>0</v>
      </c>
      <c r="AP129" s="25">
        <f t="shared" si="160"/>
        <v>0</v>
      </c>
      <c r="AQ129" s="26">
        <f t="shared" si="160"/>
        <v>0</v>
      </c>
      <c r="AR129" s="26">
        <f t="shared" si="160"/>
        <v>0</v>
      </c>
      <c r="AS129" s="27">
        <f t="shared" si="160"/>
        <v>0</v>
      </c>
      <c r="AT129" s="25">
        <f t="shared" si="160"/>
        <v>0</v>
      </c>
      <c r="AU129" s="26">
        <f t="shared" si="160"/>
        <v>0</v>
      </c>
      <c r="AV129" s="26">
        <f t="shared" si="160"/>
        <v>0</v>
      </c>
      <c r="AW129" s="27">
        <f t="shared" si="160"/>
        <v>0</v>
      </c>
      <c r="AX129" s="25">
        <f t="shared" si="160"/>
        <v>0</v>
      </c>
      <c r="AY129" s="26">
        <f t="shared" si="160"/>
        <v>0</v>
      </c>
      <c r="AZ129" s="26">
        <f t="shared" si="161"/>
        <v>0</v>
      </c>
      <c r="BA129" s="27">
        <f t="shared" si="161"/>
        <v>0</v>
      </c>
      <c r="BB129" s="25">
        <f t="shared" si="161"/>
        <v>0</v>
      </c>
      <c r="BC129" s="26">
        <f t="shared" si="161"/>
        <v>0</v>
      </c>
      <c r="BD129" s="26">
        <f t="shared" si="161"/>
        <v>0</v>
      </c>
      <c r="BE129" s="27">
        <f t="shared" si="161"/>
        <v>0</v>
      </c>
      <c r="BF129" s="25">
        <f t="shared" si="161"/>
        <v>0</v>
      </c>
      <c r="BG129" s="26">
        <f t="shared" si="161"/>
        <v>0</v>
      </c>
      <c r="BH129" s="26">
        <f t="shared" si="161"/>
        <v>0</v>
      </c>
      <c r="BI129" s="27">
        <f t="shared" si="161"/>
        <v>0</v>
      </c>
      <c r="BJ129" s="25">
        <f t="shared" si="162"/>
        <v>0</v>
      </c>
      <c r="BK129" s="26">
        <f t="shared" si="162"/>
        <v>0</v>
      </c>
      <c r="BL129" s="26">
        <f t="shared" si="162"/>
        <v>0</v>
      </c>
      <c r="BM129" s="27">
        <f t="shared" si="162"/>
        <v>0</v>
      </c>
      <c r="BN129" s="25">
        <f t="shared" si="162"/>
        <v>0</v>
      </c>
      <c r="BO129" s="26">
        <f t="shared" si="162"/>
        <v>0</v>
      </c>
      <c r="BP129" s="26">
        <f t="shared" si="162"/>
        <v>0</v>
      </c>
      <c r="BQ129" s="27">
        <f t="shared" si="162"/>
        <v>0</v>
      </c>
      <c r="BR129" s="25">
        <f t="shared" si="162"/>
        <v>0</v>
      </c>
      <c r="BS129" s="26">
        <f t="shared" si="162"/>
        <v>0</v>
      </c>
      <c r="BT129" s="26">
        <f t="shared" si="163"/>
        <v>0</v>
      </c>
      <c r="BU129" s="27">
        <f t="shared" si="163"/>
        <v>0</v>
      </c>
      <c r="BV129" s="25">
        <f t="shared" si="163"/>
        <v>0</v>
      </c>
      <c r="BW129" s="26">
        <f t="shared" si="163"/>
        <v>0</v>
      </c>
      <c r="BX129" s="26">
        <f t="shared" si="163"/>
        <v>0</v>
      </c>
      <c r="BY129" s="27">
        <f t="shared" si="163"/>
        <v>0</v>
      </c>
      <c r="BZ129" s="25">
        <f t="shared" si="163"/>
        <v>0</v>
      </c>
      <c r="CA129" s="26">
        <f t="shared" si="163"/>
        <v>0</v>
      </c>
      <c r="CB129" s="26">
        <f t="shared" si="163"/>
        <v>0</v>
      </c>
      <c r="CC129" s="27">
        <f t="shared" si="163"/>
        <v>0</v>
      </c>
      <c r="CD129" s="25">
        <f t="shared" si="164"/>
        <v>0</v>
      </c>
      <c r="CE129" s="26">
        <f t="shared" si="164"/>
        <v>0</v>
      </c>
      <c r="CF129" s="26">
        <f t="shared" si="164"/>
        <v>0</v>
      </c>
      <c r="CG129" s="27">
        <f t="shared" si="164"/>
        <v>0</v>
      </c>
      <c r="CH129" s="25">
        <f t="shared" si="164"/>
        <v>0</v>
      </c>
      <c r="CI129" s="26">
        <f t="shared" si="164"/>
        <v>0</v>
      </c>
      <c r="CJ129" s="26">
        <f t="shared" si="164"/>
        <v>0</v>
      </c>
      <c r="CK129" s="27">
        <f t="shared" si="164"/>
        <v>0</v>
      </c>
      <c r="CL129" s="25">
        <f t="shared" si="164"/>
        <v>0</v>
      </c>
      <c r="CM129" s="26">
        <f t="shared" si="164"/>
        <v>0</v>
      </c>
      <c r="CN129" s="26">
        <f t="shared" si="165"/>
        <v>0</v>
      </c>
      <c r="CO129" s="27">
        <f t="shared" si="165"/>
        <v>0</v>
      </c>
      <c r="CP129" s="25">
        <f t="shared" si="165"/>
        <v>0</v>
      </c>
      <c r="CQ129" s="26">
        <f t="shared" si="165"/>
        <v>0</v>
      </c>
      <c r="CR129" s="26">
        <f t="shared" si="165"/>
        <v>0</v>
      </c>
      <c r="CS129" s="27">
        <f t="shared" si="165"/>
        <v>0</v>
      </c>
      <c r="CT129" s="25">
        <f t="shared" si="165"/>
        <v>0</v>
      </c>
      <c r="CU129" s="26">
        <f t="shared" si="165"/>
        <v>0</v>
      </c>
      <c r="CV129" s="26">
        <f t="shared" si="165"/>
        <v>0</v>
      </c>
      <c r="CW129" s="27">
        <f t="shared" si="165"/>
        <v>0</v>
      </c>
      <c r="CX129" s="25">
        <f t="shared" si="166"/>
        <v>0</v>
      </c>
      <c r="CY129" s="26">
        <f t="shared" si="166"/>
        <v>0</v>
      </c>
      <c r="CZ129" s="26">
        <f t="shared" si="166"/>
        <v>0</v>
      </c>
      <c r="DA129" s="27">
        <f t="shared" si="166"/>
        <v>0</v>
      </c>
      <c r="DB129" s="25">
        <f t="shared" si="166"/>
        <v>0</v>
      </c>
      <c r="DC129" s="26">
        <f t="shared" si="166"/>
        <v>0</v>
      </c>
      <c r="DD129" s="26">
        <f t="shared" si="166"/>
        <v>0</v>
      </c>
      <c r="DE129" s="27">
        <f t="shared" si="166"/>
        <v>0</v>
      </c>
      <c r="DF129" s="25">
        <f t="shared" si="166"/>
        <v>0</v>
      </c>
      <c r="DG129" s="26">
        <f t="shared" si="166"/>
        <v>0</v>
      </c>
      <c r="DH129" s="26">
        <f t="shared" si="167"/>
        <v>0</v>
      </c>
      <c r="DI129" s="27">
        <f t="shared" si="167"/>
        <v>0</v>
      </c>
      <c r="DJ129" s="25">
        <f t="shared" si="167"/>
        <v>0</v>
      </c>
      <c r="DK129" s="26">
        <f t="shared" si="167"/>
        <v>0</v>
      </c>
      <c r="DL129" s="26">
        <f t="shared" si="167"/>
        <v>0</v>
      </c>
      <c r="DM129" s="27">
        <f t="shared" si="167"/>
        <v>0</v>
      </c>
      <c r="DN129" s="7">
        <v>44</v>
      </c>
      <c r="DO129" s="23">
        <f>IFERROR(VLOOKUP(H129,'Cpte exploit'!$A$11:$E$35,4,FALSE),0)</f>
        <v>0</v>
      </c>
      <c r="DP129" s="24">
        <f t="shared" si="18"/>
        <v>0</v>
      </c>
      <c r="DQ129" s="23">
        <f>'Cpte exploit'!$B$39</f>
        <v>0</v>
      </c>
      <c r="DR129" s="24">
        <f t="shared" si="19"/>
        <v>0</v>
      </c>
      <c r="DS129" s="23">
        <f>'Cpte exploit'!$B$40</f>
        <v>0</v>
      </c>
      <c r="DT129" s="24">
        <f t="shared" si="20"/>
        <v>0</v>
      </c>
      <c r="DU129" s="23">
        <f>'Cpte exploit'!$B$41</f>
        <v>0</v>
      </c>
      <c r="DV129" s="23"/>
      <c r="DW129" s="24">
        <f t="shared" si="102"/>
        <v>0</v>
      </c>
      <c r="DX129" s="45">
        <f t="shared" si="22"/>
        <v>0</v>
      </c>
      <c r="DY129" s="45">
        <f t="shared" si="22"/>
        <v>0</v>
      </c>
      <c r="DZ129" s="123">
        <f t="shared" si="106"/>
        <v>0</v>
      </c>
      <c r="EA129" s="15" t="str">
        <f>IFERROR(VLOOKUP(Q129,BDD!$G$2:$H$99,2,FALSE),"")</f>
        <v/>
      </c>
      <c r="EB129" s="15" t="str">
        <f>IFERROR(VLOOKUP(R129,BDD!$G$2:$H$99,2,FALSE),"")</f>
        <v/>
      </c>
      <c r="EC129" s="15" t="str">
        <f>IFERROR(VLOOKUP(S129,BDD!$G$2:$H$99,2,FALSE),"")</f>
        <v/>
      </c>
      <c r="ED129" s="15" t="str">
        <f>IFERROR(VLOOKUP(T129,BDD!$G$2:$H$99,2,FALSE),"")</f>
        <v/>
      </c>
      <c r="EE129" s="15" t="str">
        <f t="shared" si="23"/>
        <v/>
      </c>
      <c r="EF129" s="15" t="str">
        <f t="shared" si="24"/>
        <v/>
      </c>
      <c r="EG129" s="15">
        <f t="shared" si="25"/>
        <v>0</v>
      </c>
      <c r="EH129" s="15">
        <f t="shared" si="26"/>
        <v>0</v>
      </c>
      <c r="EI129" s="15" t="str">
        <f t="shared" si="27"/>
        <v/>
      </c>
      <c r="EJ129" s="15" t="str">
        <f t="shared" si="28"/>
        <v/>
      </c>
      <c r="EK129" s="15">
        <f t="shared" si="29"/>
        <v>0</v>
      </c>
      <c r="EL129" s="15">
        <f t="shared" si="30"/>
        <v>0</v>
      </c>
      <c r="EM129" s="15">
        <f t="shared" si="96"/>
        <v>0</v>
      </c>
      <c r="EN129" s="15">
        <f t="shared" si="97"/>
        <v>0</v>
      </c>
      <c r="EO129" s="15"/>
      <c r="EP129" s="15"/>
      <c r="EQ129" s="15">
        <f t="shared" si="12"/>
        <v>0</v>
      </c>
      <c r="ER129" s="15">
        <f t="shared" si="13"/>
        <v>0</v>
      </c>
      <c r="ES129" s="18">
        <f t="shared" si="103"/>
        <v>0</v>
      </c>
      <c r="ET129" s="19">
        <f t="shared" si="98"/>
        <v>0</v>
      </c>
      <c r="EU129" s="19">
        <f t="shared" si="99"/>
        <v>0</v>
      </c>
      <c r="EV129" s="19">
        <f t="shared" si="100"/>
        <v>0</v>
      </c>
      <c r="EW129" s="19">
        <f t="shared" si="101"/>
        <v>0</v>
      </c>
      <c r="EX129" s="19">
        <f t="shared" si="104"/>
        <v>0</v>
      </c>
      <c r="EY129" s="19">
        <f t="shared" si="105"/>
        <v>0</v>
      </c>
      <c r="EZ129" s="122">
        <f t="shared" si="107"/>
        <v>0</v>
      </c>
      <c r="FA129" s="122"/>
      <c r="FB129" s="7">
        <f>FB128</f>
        <v>56</v>
      </c>
    </row>
    <row r="130" spans="1:158" hidden="1" x14ac:dyDescent="0.3">
      <c r="A130" s="114"/>
      <c r="B130" s="114" t="e">
        <f>VLOOKUP(A130,Info!$B$6:$D$106,3,FALSE)</f>
        <v>#N/A</v>
      </c>
      <c r="C130" s="115" t="str">
        <f>IFERROR(VLOOKUP(A130,Info!$B$6:$AD$106,29,FALSE),"")</f>
        <v/>
      </c>
      <c r="D130" s="115" t="str">
        <f>IFERROR(VLOOKUP(A130,Info!$B$6:$AD$106,28,FALSE),"")</f>
        <v/>
      </c>
      <c r="E130" s="116">
        <f>IFERROR(VLOOKUP(A130,Info!$B$6:$AD$106,13,FALSE),0)</f>
        <v>0</v>
      </c>
      <c r="F130" s="117">
        <f>IFERROR(VLOOKUP(A130,'Base travail'!$B$22:$G$121,4,FALSE)+VLOOKUP(A130,'Base travail'!$B$22:$G$121,5,FALSE),0)</f>
        <v>0</v>
      </c>
      <c r="G130" s="117">
        <f>IFERROR(VLOOKUP(A130,'Base travail'!$B$22:$G$121,6,FALSE),0)</f>
        <v>0</v>
      </c>
      <c r="H130" s="575"/>
      <c r="I130" s="575"/>
      <c r="J130" s="576"/>
      <c r="K130" s="576"/>
      <c r="L130" s="576"/>
      <c r="M130" s="576"/>
      <c r="N130" s="576"/>
      <c r="O130" s="576"/>
      <c r="P130" s="576"/>
      <c r="Q130" s="576"/>
      <c r="R130" s="576"/>
      <c r="S130" s="576"/>
      <c r="T130" s="576"/>
      <c r="V130" s="25">
        <f t="shared" si="158"/>
        <v>0</v>
      </c>
      <c r="W130" s="26">
        <f t="shared" si="158"/>
        <v>0</v>
      </c>
      <c r="X130" s="26">
        <f t="shared" si="158"/>
        <v>0</v>
      </c>
      <c r="Y130" s="27">
        <f t="shared" si="158"/>
        <v>0</v>
      </c>
      <c r="Z130" s="25">
        <f t="shared" si="158"/>
        <v>0</v>
      </c>
      <c r="AA130" s="26">
        <f t="shared" si="158"/>
        <v>0</v>
      </c>
      <c r="AB130" s="26">
        <f t="shared" si="158"/>
        <v>0</v>
      </c>
      <c r="AC130" s="27">
        <f t="shared" si="158"/>
        <v>0</v>
      </c>
      <c r="AD130" s="25">
        <f t="shared" si="158"/>
        <v>0</v>
      </c>
      <c r="AE130" s="26">
        <f t="shared" si="158"/>
        <v>0</v>
      </c>
      <c r="AF130" s="26">
        <f t="shared" si="159"/>
        <v>0</v>
      </c>
      <c r="AG130" s="27">
        <f t="shared" si="159"/>
        <v>0</v>
      </c>
      <c r="AH130" s="25">
        <f t="shared" si="159"/>
        <v>0</v>
      </c>
      <c r="AI130" s="26">
        <f t="shared" si="159"/>
        <v>0</v>
      </c>
      <c r="AJ130" s="26">
        <f t="shared" si="159"/>
        <v>0</v>
      </c>
      <c r="AK130" s="27">
        <f t="shared" si="159"/>
        <v>0</v>
      </c>
      <c r="AL130" s="25">
        <f t="shared" si="159"/>
        <v>0</v>
      </c>
      <c r="AM130" s="26">
        <f t="shared" si="159"/>
        <v>0</v>
      </c>
      <c r="AN130" s="26">
        <f t="shared" si="159"/>
        <v>0</v>
      </c>
      <c r="AO130" s="27">
        <f t="shared" si="159"/>
        <v>0</v>
      </c>
      <c r="AP130" s="25">
        <f t="shared" si="160"/>
        <v>0</v>
      </c>
      <c r="AQ130" s="26">
        <f t="shared" si="160"/>
        <v>0</v>
      </c>
      <c r="AR130" s="26">
        <f t="shared" si="160"/>
        <v>0</v>
      </c>
      <c r="AS130" s="27">
        <f t="shared" si="160"/>
        <v>0</v>
      </c>
      <c r="AT130" s="25">
        <f t="shared" si="160"/>
        <v>0</v>
      </c>
      <c r="AU130" s="26">
        <f t="shared" si="160"/>
        <v>0</v>
      </c>
      <c r="AV130" s="26">
        <f t="shared" si="160"/>
        <v>0</v>
      </c>
      <c r="AW130" s="27">
        <f t="shared" si="160"/>
        <v>0</v>
      </c>
      <c r="AX130" s="25">
        <f t="shared" si="160"/>
        <v>0</v>
      </c>
      <c r="AY130" s="26">
        <f t="shared" si="160"/>
        <v>0</v>
      </c>
      <c r="AZ130" s="26">
        <f t="shared" si="161"/>
        <v>0</v>
      </c>
      <c r="BA130" s="27">
        <f t="shared" si="161"/>
        <v>0</v>
      </c>
      <c r="BB130" s="25">
        <f t="shared" si="161"/>
        <v>0</v>
      </c>
      <c r="BC130" s="26">
        <f t="shared" si="161"/>
        <v>0</v>
      </c>
      <c r="BD130" s="26">
        <f t="shared" si="161"/>
        <v>0</v>
      </c>
      <c r="BE130" s="27">
        <f t="shared" si="161"/>
        <v>0</v>
      </c>
      <c r="BF130" s="25">
        <f t="shared" si="161"/>
        <v>0</v>
      </c>
      <c r="BG130" s="26">
        <f t="shared" si="161"/>
        <v>0</v>
      </c>
      <c r="BH130" s="26">
        <f t="shared" si="161"/>
        <v>0</v>
      </c>
      <c r="BI130" s="27">
        <f t="shared" si="161"/>
        <v>0</v>
      </c>
      <c r="BJ130" s="25">
        <f t="shared" si="162"/>
        <v>0</v>
      </c>
      <c r="BK130" s="26">
        <f t="shared" si="162"/>
        <v>0</v>
      </c>
      <c r="BL130" s="26">
        <f t="shared" si="162"/>
        <v>0</v>
      </c>
      <c r="BM130" s="27">
        <f t="shared" si="162"/>
        <v>0</v>
      </c>
      <c r="BN130" s="25">
        <f t="shared" si="162"/>
        <v>0</v>
      </c>
      <c r="BO130" s="26">
        <f t="shared" si="162"/>
        <v>0</v>
      </c>
      <c r="BP130" s="26">
        <f t="shared" si="162"/>
        <v>0</v>
      </c>
      <c r="BQ130" s="27">
        <f t="shared" si="162"/>
        <v>0</v>
      </c>
      <c r="BR130" s="25">
        <f t="shared" si="162"/>
        <v>0</v>
      </c>
      <c r="BS130" s="26">
        <f t="shared" si="162"/>
        <v>0</v>
      </c>
      <c r="BT130" s="26">
        <f t="shared" si="163"/>
        <v>0</v>
      </c>
      <c r="BU130" s="27">
        <f t="shared" si="163"/>
        <v>0</v>
      </c>
      <c r="BV130" s="25">
        <f t="shared" si="163"/>
        <v>0</v>
      </c>
      <c r="BW130" s="26">
        <f t="shared" si="163"/>
        <v>0</v>
      </c>
      <c r="BX130" s="26">
        <f t="shared" si="163"/>
        <v>0</v>
      </c>
      <c r="BY130" s="27">
        <f t="shared" si="163"/>
        <v>0</v>
      </c>
      <c r="BZ130" s="25">
        <f t="shared" si="163"/>
        <v>0</v>
      </c>
      <c r="CA130" s="26">
        <f t="shared" si="163"/>
        <v>0</v>
      </c>
      <c r="CB130" s="26">
        <f t="shared" si="163"/>
        <v>0</v>
      </c>
      <c r="CC130" s="27">
        <f t="shared" si="163"/>
        <v>0</v>
      </c>
      <c r="CD130" s="25">
        <f t="shared" si="164"/>
        <v>0</v>
      </c>
      <c r="CE130" s="26">
        <f t="shared" si="164"/>
        <v>0</v>
      </c>
      <c r="CF130" s="26">
        <f t="shared" si="164"/>
        <v>0</v>
      </c>
      <c r="CG130" s="27">
        <f t="shared" si="164"/>
        <v>0</v>
      </c>
      <c r="CH130" s="25">
        <f t="shared" si="164"/>
        <v>0</v>
      </c>
      <c r="CI130" s="26">
        <f t="shared" si="164"/>
        <v>0</v>
      </c>
      <c r="CJ130" s="26">
        <f t="shared" si="164"/>
        <v>0</v>
      </c>
      <c r="CK130" s="27">
        <f t="shared" si="164"/>
        <v>0</v>
      </c>
      <c r="CL130" s="25">
        <f t="shared" si="164"/>
        <v>0</v>
      </c>
      <c r="CM130" s="26">
        <f t="shared" si="164"/>
        <v>0</v>
      </c>
      <c r="CN130" s="26">
        <f t="shared" si="165"/>
        <v>0</v>
      </c>
      <c r="CO130" s="27">
        <f t="shared" si="165"/>
        <v>0</v>
      </c>
      <c r="CP130" s="25">
        <f t="shared" si="165"/>
        <v>0</v>
      </c>
      <c r="CQ130" s="26">
        <f t="shared" si="165"/>
        <v>0</v>
      </c>
      <c r="CR130" s="26">
        <f t="shared" si="165"/>
        <v>0</v>
      </c>
      <c r="CS130" s="27">
        <f t="shared" si="165"/>
        <v>0</v>
      </c>
      <c r="CT130" s="25">
        <f t="shared" si="165"/>
        <v>0</v>
      </c>
      <c r="CU130" s="26">
        <f t="shared" si="165"/>
        <v>0</v>
      </c>
      <c r="CV130" s="26">
        <f t="shared" si="165"/>
        <v>0</v>
      </c>
      <c r="CW130" s="27">
        <f t="shared" si="165"/>
        <v>0</v>
      </c>
      <c r="CX130" s="25">
        <f t="shared" si="166"/>
        <v>0</v>
      </c>
      <c r="CY130" s="26">
        <f t="shared" si="166"/>
        <v>0</v>
      </c>
      <c r="CZ130" s="26">
        <f t="shared" si="166"/>
        <v>0</v>
      </c>
      <c r="DA130" s="27">
        <f t="shared" si="166"/>
        <v>0</v>
      </c>
      <c r="DB130" s="25">
        <f t="shared" si="166"/>
        <v>0</v>
      </c>
      <c r="DC130" s="26">
        <f t="shared" si="166"/>
        <v>0</v>
      </c>
      <c r="DD130" s="26">
        <f t="shared" si="166"/>
        <v>0</v>
      </c>
      <c r="DE130" s="27">
        <f t="shared" si="166"/>
        <v>0</v>
      </c>
      <c r="DF130" s="25">
        <f t="shared" si="166"/>
        <v>0</v>
      </c>
      <c r="DG130" s="26">
        <f t="shared" si="166"/>
        <v>0</v>
      </c>
      <c r="DH130" s="26">
        <f t="shared" si="167"/>
        <v>0</v>
      </c>
      <c r="DI130" s="27">
        <f t="shared" si="167"/>
        <v>0</v>
      </c>
      <c r="DJ130" s="25">
        <f t="shared" si="167"/>
        <v>0</v>
      </c>
      <c r="DK130" s="26">
        <f t="shared" si="167"/>
        <v>0</v>
      </c>
      <c r="DL130" s="26">
        <f t="shared" si="167"/>
        <v>0</v>
      </c>
      <c r="DM130" s="27">
        <f t="shared" si="167"/>
        <v>0</v>
      </c>
      <c r="DN130" s="7">
        <v>45</v>
      </c>
      <c r="DO130" s="16">
        <f>IFERROR(VLOOKUP(H130,'Cpte exploit'!$A$11:$E$35,4,FALSE),0)</f>
        <v>0</v>
      </c>
      <c r="DP130" s="17">
        <f t="shared" si="18"/>
        <v>0</v>
      </c>
      <c r="DQ130" s="16">
        <f>'Cpte exploit'!$B$39</f>
        <v>0</v>
      </c>
      <c r="DR130" s="17">
        <f t="shared" si="19"/>
        <v>0</v>
      </c>
      <c r="DS130" s="16">
        <f>'Cpte exploit'!$B$40</f>
        <v>0</v>
      </c>
      <c r="DT130" s="17">
        <f t="shared" si="20"/>
        <v>0</v>
      </c>
      <c r="DU130" s="16">
        <f>'Cpte exploit'!$B$41</f>
        <v>0</v>
      </c>
      <c r="DV130" s="16"/>
      <c r="DW130" s="17">
        <f t="shared" si="102"/>
        <v>0</v>
      </c>
      <c r="DX130" s="44">
        <f t="shared" si="22"/>
        <v>0</v>
      </c>
      <c r="DY130" s="44">
        <f t="shared" si="22"/>
        <v>0</v>
      </c>
      <c r="DZ130" s="124">
        <f t="shared" si="106"/>
        <v>0</v>
      </c>
      <c r="EA130" s="15" t="str">
        <f>IFERROR(VLOOKUP(Q130,BDD!$G$2:$H$99,2,FALSE),"")</f>
        <v/>
      </c>
      <c r="EB130" s="15" t="str">
        <f>IFERROR(VLOOKUP(R130,BDD!$G$2:$H$99,2,FALSE),"")</f>
        <v/>
      </c>
      <c r="EC130" s="15" t="str">
        <f>IFERROR(VLOOKUP(S130,BDD!$G$2:$H$99,2,FALSE),"")</f>
        <v/>
      </c>
      <c r="ED130" s="15" t="str">
        <f>IFERROR(VLOOKUP(T130,BDD!$G$2:$H$99,2,FALSE),"")</f>
        <v/>
      </c>
      <c r="EE130" s="15" t="str">
        <f t="shared" si="23"/>
        <v/>
      </c>
      <c r="EF130" s="15" t="str">
        <f t="shared" si="24"/>
        <v/>
      </c>
      <c r="EG130" s="15">
        <f t="shared" si="25"/>
        <v>0</v>
      </c>
      <c r="EH130" s="15">
        <f t="shared" si="26"/>
        <v>0</v>
      </c>
      <c r="EI130" s="15" t="str">
        <f t="shared" si="27"/>
        <v/>
      </c>
      <c r="EJ130" s="15" t="str">
        <f t="shared" si="28"/>
        <v/>
      </c>
      <c r="EK130" s="15">
        <f t="shared" si="29"/>
        <v>0</v>
      </c>
      <c r="EL130" s="15">
        <f t="shared" si="30"/>
        <v>0</v>
      </c>
      <c r="EM130" s="15">
        <f t="shared" si="96"/>
        <v>0</v>
      </c>
      <c r="EN130" s="15">
        <f t="shared" si="97"/>
        <v>0</v>
      </c>
      <c r="EO130" s="15"/>
      <c r="EP130" s="15"/>
      <c r="EQ130" s="15">
        <f t="shared" si="12"/>
        <v>0</v>
      </c>
      <c r="ER130" s="15">
        <f t="shared" si="13"/>
        <v>0</v>
      </c>
      <c r="ES130" s="18">
        <f t="shared" si="103"/>
        <v>0</v>
      </c>
      <c r="ET130" s="19">
        <f t="shared" si="98"/>
        <v>0</v>
      </c>
      <c r="EU130" s="19">
        <f t="shared" si="99"/>
        <v>0</v>
      </c>
      <c r="EV130" s="19">
        <f t="shared" si="100"/>
        <v>0</v>
      </c>
      <c r="EW130" s="19">
        <f t="shared" si="101"/>
        <v>0</v>
      </c>
      <c r="EX130" s="19">
        <f t="shared" si="104"/>
        <v>0</v>
      </c>
      <c r="EY130" s="19">
        <f t="shared" si="105"/>
        <v>0</v>
      </c>
      <c r="EZ130" s="117">
        <f t="shared" si="107"/>
        <v>0</v>
      </c>
      <c r="FA130" s="117"/>
      <c r="FB130" s="7">
        <f>FB128+1</f>
        <v>57</v>
      </c>
    </row>
    <row r="131" spans="1:158" hidden="1" x14ac:dyDescent="0.3">
      <c r="A131" s="119"/>
      <c r="B131" s="119" t="e">
        <f>VLOOKUP(A131,Info!$B$6:$D$106,3,FALSE)</f>
        <v>#N/A</v>
      </c>
      <c r="C131" s="120" t="str">
        <f>IFERROR(VLOOKUP(A131,Info!$B$6:$AD$106,29,FALSE),"")</f>
        <v/>
      </c>
      <c r="D131" s="120" t="str">
        <f>IFERROR(VLOOKUP(A131,Info!$B$6:$AD$106,28,FALSE),"")</f>
        <v/>
      </c>
      <c r="E131" s="121">
        <f>IFERROR(VLOOKUP(A131,Info!$B$6:$AD$106,13,FALSE),0)</f>
        <v>0</v>
      </c>
      <c r="F131" s="122">
        <f>IFERROR(VLOOKUP(A131,'Base travail'!$B$22:$G$121,4,FALSE)+VLOOKUP(A131,'Base travail'!$B$22:$G$121,5,FALSE),0)</f>
        <v>0</v>
      </c>
      <c r="G131" s="122">
        <f>IFERROR(VLOOKUP(A131,'Base travail'!$B$22:$G$121,6,FALSE),0)</f>
        <v>0</v>
      </c>
      <c r="H131" s="573"/>
      <c r="I131" s="573"/>
      <c r="J131" s="574"/>
      <c r="K131" s="574"/>
      <c r="L131" s="574"/>
      <c r="M131" s="574"/>
      <c r="N131" s="574"/>
      <c r="O131" s="574"/>
      <c r="P131" s="574"/>
      <c r="Q131" s="574"/>
      <c r="R131" s="574"/>
      <c r="S131" s="574"/>
      <c r="T131" s="574"/>
      <c r="V131" s="25">
        <f t="shared" si="158"/>
        <v>0</v>
      </c>
      <c r="W131" s="26">
        <f t="shared" si="158"/>
        <v>0</v>
      </c>
      <c r="X131" s="26">
        <f t="shared" si="158"/>
        <v>0</v>
      </c>
      <c r="Y131" s="27">
        <f t="shared" si="158"/>
        <v>0</v>
      </c>
      <c r="Z131" s="25">
        <f t="shared" si="158"/>
        <v>0</v>
      </c>
      <c r="AA131" s="26">
        <f t="shared" si="158"/>
        <v>0</v>
      </c>
      <c r="AB131" s="26">
        <f t="shared" si="158"/>
        <v>0</v>
      </c>
      <c r="AC131" s="27">
        <f t="shared" si="158"/>
        <v>0</v>
      </c>
      <c r="AD131" s="25">
        <f t="shared" si="158"/>
        <v>0</v>
      </c>
      <c r="AE131" s="26">
        <f t="shared" si="158"/>
        <v>0</v>
      </c>
      <c r="AF131" s="26">
        <f t="shared" si="159"/>
        <v>0</v>
      </c>
      <c r="AG131" s="27">
        <f t="shared" si="159"/>
        <v>0</v>
      </c>
      <c r="AH131" s="25">
        <f t="shared" si="159"/>
        <v>0</v>
      </c>
      <c r="AI131" s="26">
        <f t="shared" si="159"/>
        <v>0</v>
      </c>
      <c r="AJ131" s="26">
        <f t="shared" si="159"/>
        <v>0</v>
      </c>
      <c r="AK131" s="27">
        <f t="shared" si="159"/>
        <v>0</v>
      </c>
      <c r="AL131" s="25">
        <f t="shared" si="159"/>
        <v>0</v>
      </c>
      <c r="AM131" s="26">
        <f t="shared" si="159"/>
        <v>0</v>
      </c>
      <c r="AN131" s="26">
        <f t="shared" si="159"/>
        <v>0</v>
      </c>
      <c r="AO131" s="27">
        <f t="shared" si="159"/>
        <v>0</v>
      </c>
      <c r="AP131" s="25">
        <f t="shared" si="160"/>
        <v>0</v>
      </c>
      <c r="AQ131" s="26">
        <f t="shared" si="160"/>
        <v>0</v>
      </c>
      <c r="AR131" s="26">
        <f t="shared" si="160"/>
        <v>0</v>
      </c>
      <c r="AS131" s="27">
        <f t="shared" si="160"/>
        <v>0</v>
      </c>
      <c r="AT131" s="25">
        <f t="shared" si="160"/>
        <v>0</v>
      </c>
      <c r="AU131" s="26">
        <f t="shared" si="160"/>
        <v>0</v>
      </c>
      <c r="AV131" s="26">
        <f t="shared" si="160"/>
        <v>0</v>
      </c>
      <c r="AW131" s="27">
        <f t="shared" si="160"/>
        <v>0</v>
      </c>
      <c r="AX131" s="25">
        <f t="shared" si="160"/>
        <v>0</v>
      </c>
      <c r="AY131" s="26">
        <f t="shared" si="160"/>
        <v>0</v>
      </c>
      <c r="AZ131" s="26">
        <f t="shared" si="161"/>
        <v>0</v>
      </c>
      <c r="BA131" s="27">
        <f t="shared" si="161"/>
        <v>0</v>
      </c>
      <c r="BB131" s="25">
        <f t="shared" si="161"/>
        <v>0</v>
      </c>
      <c r="BC131" s="26">
        <f t="shared" si="161"/>
        <v>0</v>
      </c>
      <c r="BD131" s="26">
        <f t="shared" si="161"/>
        <v>0</v>
      </c>
      <c r="BE131" s="27">
        <f t="shared" si="161"/>
        <v>0</v>
      </c>
      <c r="BF131" s="25">
        <f t="shared" si="161"/>
        <v>0</v>
      </c>
      <c r="BG131" s="26">
        <f t="shared" si="161"/>
        <v>0</v>
      </c>
      <c r="BH131" s="26">
        <f t="shared" si="161"/>
        <v>0</v>
      </c>
      <c r="BI131" s="27">
        <f t="shared" si="161"/>
        <v>0</v>
      </c>
      <c r="BJ131" s="25">
        <f t="shared" si="162"/>
        <v>0</v>
      </c>
      <c r="BK131" s="26">
        <f t="shared" si="162"/>
        <v>0</v>
      </c>
      <c r="BL131" s="26">
        <f t="shared" si="162"/>
        <v>0</v>
      </c>
      <c r="BM131" s="27">
        <f t="shared" si="162"/>
        <v>0</v>
      </c>
      <c r="BN131" s="25">
        <f t="shared" si="162"/>
        <v>0</v>
      </c>
      <c r="BO131" s="26">
        <f t="shared" si="162"/>
        <v>0</v>
      </c>
      <c r="BP131" s="26">
        <f t="shared" si="162"/>
        <v>0</v>
      </c>
      <c r="BQ131" s="27">
        <f t="shared" si="162"/>
        <v>0</v>
      </c>
      <c r="BR131" s="25">
        <f t="shared" si="162"/>
        <v>0</v>
      </c>
      <c r="BS131" s="26">
        <f t="shared" si="162"/>
        <v>0</v>
      </c>
      <c r="BT131" s="26">
        <f t="shared" si="163"/>
        <v>0</v>
      </c>
      <c r="BU131" s="27">
        <f t="shared" si="163"/>
        <v>0</v>
      </c>
      <c r="BV131" s="25">
        <f t="shared" si="163"/>
        <v>0</v>
      </c>
      <c r="BW131" s="26">
        <f t="shared" si="163"/>
        <v>0</v>
      </c>
      <c r="BX131" s="26">
        <f t="shared" si="163"/>
        <v>0</v>
      </c>
      <c r="BY131" s="27">
        <f t="shared" si="163"/>
        <v>0</v>
      </c>
      <c r="BZ131" s="25">
        <f t="shared" si="163"/>
        <v>0</v>
      </c>
      <c r="CA131" s="26">
        <f t="shared" si="163"/>
        <v>0</v>
      </c>
      <c r="CB131" s="26">
        <f t="shared" si="163"/>
        <v>0</v>
      </c>
      <c r="CC131" s="27">
        <f t="shared" si="163"/>
        <v>0</v>
      </c>
      <c r="CD131" s="25">
        <f t="shared" si="164"/>
        <v>0</v>
      </c>
      <c r="CE131" s="26">
        <f t="shared" si="164"/>
        <v>0</v>
      </c>
      <c r="CF131" s="26">
        <f t="shared" si="164"/>
        <v>0</v>
      </c>
      <c r="CG131" s="27">
        <f t="shared" si="164"/>
        <v>0</v>
      </c>
      <c r="CH131" s="25">
        <f t="shared" si="164"/>
        <v>0</v>
      </c>
      <c r="CI131" s="26">
        <f t="shared" si="164"/>
        <v>0</v>
      </c>
      <c r="CJ131" s="26">
        <f t="shared" si="164"/>
        <v>0</v>
      </c>
      <c r="CK131" s="27">
        <f t="shared" si="164"/>
        <v>0</v>
      </c>
      <c r="CL131" s="25">
        <f t="shared" si="164"/>
        <v>0</v>
      </c>
      <c r="CM131" s="26">
        <f t="shared" si="164"/>
        <v>0</v>
      </c>
      <c r="CN131" s="26">
        <f t="shared" si="165"/>
        <v>0</v>
      </c>
      <c r="CO131" s="27">
        <f t="shared" si="165"/>
        <v>0</v>
      </c>
      <c r="CP131" s="25">
        <f t="shared" si="165"/>
        <v>0</v>
      </c>
      <c r="CQ131" s="26">
        <f t="shared" si="165"/>
        <v>0</v>
      </c>
      <c r="CR131" s="26">
        <f t="shared" si="165"/>
        <v>0</v>
      </c>
      <c r="CS131" s="27">
        <f t="shared" si="165"/>
        <v>0</v>
      </c>
      <c r="CT131" s="25">
        <f t="shared" si="165"/>
        <v>0</v>
      </c>
      <c r="CU131" s="26">
        <f t="shared" si="165"/>
        <v>0</v>
      </c>
      <c r="CV131" s="26">
        <f t="shared" si="165"/>
        <v>0</v>
      </c>
      <c r="CW131" s="27">
        <f t="shared" si="165"/>
        <v>0</v>
      </c>
      <c r="CX131" s="25">
        <f t="shared" si="166"/>
        <v>0</v>
      </c>
      <c r="CY131" s="26">
        <f t="shared" si="166"/>
        <v>0</v>
      </c>
      <c r="CZ131" s="26">
        <f t="shared" si="166"/>
        <v>0</v>
      </c>
      <c r="DA131" s="27">
        <f t="shared" si="166"/>
        <v>0</v>
      </c>
      <c r="DB131" s="25">
        <f t="shared" si="166"/>
        <v>0</v>
      </c>
      <c r="DC131" s="26">
        <f t="shared" si="166"/>
        <v>0</v>
      </c>
      <c r="DD131" s="26">
        <f t="shared" si="166"/>
        <v>0</v>
      </c>
      <c r="DE131" s="27">
        <f t="shared" si="166"/>
        <v>0</v>
      </c>
      <c r="DF131" s="25">
        <f t="shared" si="166"/>
        <v>0</v>
      </c>
      <c r="DG131" s="26">
        <f t="shared" si="166"/>
        <v>0</v>
      </c>
      <c r="DH131" s="26">
        <f t="shared" si="167"/>
        <v>0</v>
      </c>
      <c r="DI131" s="27">
        <f t="shared" si="167"/>
        <v>0</v>
      </c>
      <c r="DJ131" s="25">
        <f t="shared" si="167"/>
        <v>0</v>
      </c>
      <c r="DK131" s="26">
        <f t="shared" si="167"/>
        <v>0</v>
      </c>
      <c r="DL131" s="26">
        <f t="shared" si="167"/>
        <v>0</v>
      </c>
      <c r="DM131" s="27">
        <f t="shared" si="167"/>
        <v>0</v>
      </c>
      <c r="DN131" s="7">
        <v>46</v>
      </c>
      <c r="DO131" s="23">
        <f>IFERROR(VLOOKUP(H131,'Cpte exploit'!$A$11:$E$35,4,FALSE),0)</f>
        <v>0</v>
      </c>
      <c r="DP131" s="24">
        <f t="shared" si="18"/>
        <v>0</v>
      </c>
      <c r="DQ131" s="23">
        <f>'Cpte exploit'!$B$39</f>
        <v>0</v>
      </c>
      <c r="DR131" s="24">
        <f t="shared" si="19"/>
        <v>0</v>
      </c>
      <c r="DS131" s="23">
        <f>'Cpte exploit'!$B$40</f>
        <v>0</v>
      </c>
      <c r="DT131" s="24">
        <f t="shared" si="20"/>
        <v>0</v>
      </c>
      <c r="DU131" s="23">
        <f>'Cpte exploit'!$B$41</f>
        <v>0</v>
      </c>
      <c r="DV131" s="23"/>
      <c r="DW131" s="24">
        <f t="shared" si="102"/>
        <v>0</v>
      </c>
      <c r="DX131" s="45">
        <f t="shared" si="22"/>
        <v>0</v>
      </c>
      <c r="DY131" s="45">
        <f t="shared" si="22"/>
        <v>0</v>
      </c>
      <c r="DZ131" s="123">
        <f t="shared" si="106"/>
        <v>0</v>
      </c>
      <c r="EA131" s="15" t="str">
        <f>IFERROR(VLOOKUP(Q131,BDD!$G$2:$H$99,2,FALSE),"")</f>
        <v/>
      </c>
      <c r="EB131" s="15" t="str">
        <f>IFERROR(VLOOKUP(R131,BDD!$G$2:$H$99,2,FALSE),"")</f>
        <v/>
      </c>
      <c r="EC131" s="15" t="str">
        <f>IFERROR(VLOOKUP(S131,BDD!$G$2:$H$99,2,FALSE),"")</f>
        <v/>
      </c>
      <c r="ED131" s="15" t="str">
        <f>IFERROR(VLOOKUP(T131,BDD!$G$2:$H$99,2,FALSE),"")</f>
        <v/>
      </c>
      <c r="EE131" s="15" t="str">
        <f t="shared" si="23"/>
        <v/>
      </c>
      <c r="EF131" s="15" t="str">
        <f t="shared" si="24"/>
        <v/>
      </c>
      <c r="EG131" s="15">
        <f t="shared" si="25"/>
        <v>0</v>
      </c>
      <c r="EH131" s="15">
        <f t="shared" si="26"/>
        <v>0</v>
      </c>
      <c r="EI131" s="15" t="str">
        <f t="shared" si="27"/>
        <v/>
      </c>
      <c r="EJ131" s="15" t="str">
        <f t="shared" si="28"/>
        <v/>
      </c>
      <c r="EK131" s="15">
        <f t="shared" si="29"/>
        <v>0</v>
      </c>
      <c r="EL131" s="15">
        <f t="shared" si="30"/>
        <v>0</v>
      </c>
      <c r="EM131" s="15">
        <f t="shared" si="96"/>
        <v>0</v>
      </c>
      <c r="EN131" s="15">
        <f t="shared" si="97"/>
        <v>0</v>
      </c>
      <c r="EO131" s="15"/>
      <c r="EP131" s="15"/>
      <c r="EQ131" s="15">
        <f t="shared" si="12"/>
        <v>0</v>
      </c>
      <c r="ER131" s="15">
        <f t="shared" si="13"/>
        <v>0</v>
      </c>
      <c r="ES131" s="18">
        <f t="shared" si="103"/>
        <v>0</v>
      </c>
      <c r="ET131" s="19">
        <f t="shared" si="98"/>
        <v>0</v>
      </c>
      <c r="EU131" s="19">
        <f t="shared" si="99"/>
        <v>0</v>
      </c>
      <c r="EV131" s="19">
        <f t="shared" si="100"/>
        <v>0</v>
      </c>
      <c r="EW131" s="19">
        <f t="shared" si="101"/>
        <v>0</v>
      </c>
      <c r="EX131" s="19">
        <f t="shared" si="104"/>
        <v>0</v>
      </c>
      <c r="EY131" s="19">
        <f t="shared" si="105"/>
        <v>0</v>
      </c>
      <c r="EZ131" s="122">
        <f t="shared" si="107"/>
        <v>0</v>
      </c>
      <c r="FA131" s="122"/>
      <c r="FB131" s="7">
        <f>FB130</f>
        <v>57</v>
      </c>
    </row>
    <row r="132" spans="1:158" hidden="1" x14ac:dyDescent="0.3">
      <c r="A132" s="114"/>
      <c r="B132" s="114" t="e">
        <f>VLOOKUP(A132,Info!$B$6:$D$106,3,FALSE)</f>
        <v>#N/A</v>
      </c>
      <c r="C132" s="115" t="str">
        <f>IFERROR(VLOOKUP(A132,Info!$B$6:$AD$106,29,FALSE),"")</f>
        <v/>
      </c>
      <c r="D132" s="115" t="str">
        <f>IFERROR(VLOOKUP(A132,Info!$B$6:$AD$106,28,FALSE),"")</f>
        <v/>
      </c>
      <c r="E132" s="116">
        <f>IFERROR(VLOOKUP(A132,Info!$B$6:$AD$106,13,FALSE),0)</f>
        <v>0</v>
      </c>
      <c r="F132" s="117">
        <f>IFERROR(VLOOKUP(A132,'Base travail'!$B$22:$G$121,4,FALSE)+VLOOKUP(A132,'Base travail'!$B$22:$G$121,5,FALSE),0)</f>
        <v>0</v>
      </c>
      <c r="G132" s="117">
        <f>IFERROR(VLOOKUP(A132,'Base travail'!$B$22:$G$121,6,FALSE),0)</f>
        <v>0</v>
      </c>
      <c r="H132" s="575"/>
      <c r="I132" s="575"/>
      <c r="J132" s="576"/>
      <c r="K132" s="576"/>
      <c r="L132" s="576"/>
      <c r="M132" s="576"/>
      <c r="N132" s="576"/>
      <c r="O132" s="576"/>
      <c r="P132" s="576"/>
      <c r="Q132" s="576"/>
      <c r="R132" s="576"/>
      <c r="S132" s="576"/>
      <c r="T132" s="576"/>
      <c r="V132" s="25">
        <f t="shared" si="158"/>
        <v>0</v>
      </c>
      <c r="W132" s="26">
        <f t="shared" si="158"/>
        <v>0</v>
      </c>
      <c r="X132" s="26">
        <f t="shared" si="158"/>
        <v>0</v>
      </c>
      <c r="Y132" s="27">
        <f t="shared" si="158"/>
        <v>0</v>
      </c>
      <c r="Z132" s="25">
        <f t="shared" si="158"/>
        <v>0</v>
      </c>
      <c r="AA132" s="26">
        <f t="shared" si="158"/>
        <v>0</v>
      </c>
      <c r="AB132" s="26">
        <f t="shared" si="158"/>
        <v>0</v>
      </c>
      <c r="AC132" s="27">
        <f t="shared" si="158"/>
        <v>0</v>
      </c>
      <c r="AD132" s="25">
        <f t="shared" si="158"/>
        <v>0</v>
      </c>
      <c r="AE132" s="26">
        <f t="shared" si="158"/>
        <v>0</v>
      </c>
      <c r="AF132" s="26">
        <f t="shared" si="159"/>
        <v>0</v>
      </c>
      <c r="AG132" s="27">
        <f t="shared" si="159"/>
        <v>0</v>
      </c>
      <c r="AH132" s="25">
        <f t="shared" si="159"/>
        <v>0</v>
      </c>
      <c r="AI132" s="26">
        <f t="shared" si="159"/>
        <v>0</v>
      </c>
      <c r="AJ132" s="26">
        <f t="shared" si="159"/>
        <v>0</v>
      </c>
      <c r="AK132" s="27">
        <f t="shared" si="159"/>
        <v>0</v>
      </c>
      <c r="AL132" s="25">
        <f t="shared" si="159"/>
        <v>0</v>
      </c>
      <c r="AM132" s="26">
        <f t="shared" si="159"/>
        <v>0</v>
      </c>
      <c r="AN132" s="26">
        <f t="shared" si="159"/>
        <v>0</v>
      </c>
      <c r="AO132" s="27">
        <f t="shared" si="159"/>
        <v>0</v>
      </c>
      <c r="AP132" s="25">
        <f t="shared" si="160"/>
        <v>0</v>
      </c>
      <c r="AQ132" s="26">
        <f t="shared" si="160"/>
        <v>0</v>
      </c>
      <c r="AR132" s="26">
        <f t="shared" si="160"/>
        <v>0</v>
      </c>
      <c r="AS132" s="27">
        <f t="shared" si="160"/>
        <v>0</v>
      </c>
      <c r="AT132" s="25">
        <f t="shared" si="160"/>
        <v>0</v>
      </c>
      <c r="AU132" s="26">
        <f t="shared" si="160"/>
        <v>0</v>
      </c>
      <c r="AV132" s="26">
        <f t="shared" si="160"/>
        <v>0</v>
      </c>
      <c r="AW132" s="27">
        <f t="shared" si="160"/>
        <v>0</v>
      </c>
      <c r="AX132" s="25">
        <f t="shared" si="160"/>
        <v>0</v>
      </c>
      <c r="AY132" s="26">
        <f t="shared" si="160"/>
        <v>0</v>
      </c>
      <c r="AZ132" s="26">
        <f t="shared" si="161"/>
        <v>0</v>
      </c>
      <c r="BA132" s="27">
        <f t="shared" si="161"/>
        <v>0</v>
      </c>
      <c r="BB132" s="25">
        <f t="shared" si="161"/>
        <v>0</v>
      </c>
      <c r="BC132" s="26">
        <f t="shared" si="161"/>
        <v>0</v>
      </c>
      <c r="BD132" s="26">
        <f t="shared" si="161"/>
        <v>0</v>
      </c>
      <c r="BE132" s="27">
        <f t="shared" si="161"/>
        <v>0</v>
      </c>
      <c r="BF132" s="25">
        <f t="shared" si="161"/>
        <v>0</v>
      </c>
      <c r="BG132" s="26">
        <f t="shared" si="161"/>
        <v>0</v>
      </c>
      <c r="BH132" s="26">
        <f t="shared" si="161"/>
        <v>0</v>
      </c>
      <c r="BI132" s="27">
        <f t="shared" si="161"/>
        <v>0</v>
      </c>
      <c r="BJ132" s="25">
        <f t="shared" si="162"/>
        <v>0</v>
      </c>
      <c r="BK132" s="26">
        <f t="shared" si="162"/>
        <v>0</v>
      </c>
      <c r="BL132" s="26">
        <f t="shared" si="162"/>
        <v>0</v>
      </c>
      <c r="BM132" s="27">
        <f t="shared" si="162"/>
        <v>0</v>
      </c>
      <c r="BN132" s="25">
        <f t="shared" si="162"/>
        <v>0</v>
      </c>
      <c r="BO132" s="26">
        <f t="shared" si="162"/>
        <v>0</v>
      </c>
      <c r="BP132" s="26">
        <f t="shared" si="162"/>
        <v>0</v>
      </c>
      <c r="BQ132" s="27">
        <f t="shared" si="162"/>
        <v>0</v>
      </c>
      <c r="BR132" s="25">
        <f t="shared" si="162"/>
        <v>0</v>
      </c>
      <c r="BS132" s="26">
        <f t="shared" si="162"/>
        <v>0</v>
      </c>
      <c r="BT132" s="26">
        <f t="shared" si="163"/>
        <v>0</v>
      </c>
      <c r="BU132" s="27">
        <f t="shared" si="163"/>
        <v>0</v>
      </c>
      <c r="BV132" s="25">
        <f t="shared" si="163"/>
        <v>0</v>
      </c>
      <c r="BW132" s="26">
        <f t="shared" si="163"/>
        <v>0</v>
      </c>
      <c r="BX132" s="26">
        <f t="shared" si="163"/>
        <v>0</v>
      </c>
      <c r="BY132" s="27">
        <f t="shared" si="163"/>
        <v>0</v>
      </c>
      <c r="BZ132" s="25">
        <f t="shared" si="163"/>
        <v>0</v>
      </c>
      <c r="CA132" s="26">
        <f t="shared" si="163"/>
        <v>0</v>
      </c>
      <c r="CB132" s="26">
        <f t="shared" si="163"/>
        <v>0</v>
      </c>
      <c r="CC132" s="27">
        <f t="shared" si="163"/>
        <v>0</v>
      </c>
      <c r="CD132" s="25">
        <f t="shared" si="164"/>
        <v>0</v>
      </c>
      <c r="CE132" s="26">
        <f t="shared" si="164"/>
        <v>0</v>
      </c>
      <c r="CF132" s="26">
        <f t="shared" si="164"/>
        <v>0</v>
      </c>
      <c r="CG132" s="27">
        <f t="shared" si="164"/>
        <v>0</v>
      </c>
      <c r="CH132" s="25">
        <f t="shared" si="164"/>
        <v>0</v>
      </c>
      <c r="CI132" s="26">
        <f t="shared" si="164"/>
        <v>0</v>
      </c>
      <c r="CJ132" s="26">
        <f t="shared" si="164"/>
        <v>0</v>
      </c>
      <c r="CK132" s="27">
        <f t="shared" si="164"/>
        <v>0</v>
      </c>
      <c r="CL132" s="25">
        <f t="shared" si="164"/>
        <v>0</v>
      </c>
      <c r="CM132" s="26">
        <f t="shared" si="164"/>
        <v>0</v>
      </c>
      <c r="CN132" s="26">
        <f t="shared" si="165"/>
        <v>0</v>
      </c>
      <c r="CO132" s="27">
        <f t="shared" si="165"/>
        <v>0</v>
      </c>
      <c r="CP132" s="25">
        <f t="shared" si="165"/>
        <v>0</v>
      </c>
      <c r="CQ132" s="26">
        <f t="shared" si="165"/>
        <v>0</v>
      </c>
      <c r="CR132" s="26">
        <f t="shared" si="165"/>
        <v>0</v>
      </c>
      <c r="CS132" s="27">
        <f t="shared" si="165"/>
        <v>0</v>
      </c>
      <c r="CT132" s="25">
        <f t="shared" si="165"/>
        <v>0</v>
      </c>
      <c r="CU132" s="26">
        <f t="shared" si="165"/>
        <v>0</v>
      </c>
      <c r="CV132" s="26">
        <f t="shared" si="165"/>
        <v>0</v>
      </c>
      <c r="CW132" s="27">
        <f t="shared" si="165"/>
        <v>0</v>
      </c>
      <c r="CX132" s="25">
        <f t="shared" si="166"/>
        <v>0</v>
      </c>
      <c r="CY132" s="26">
        <f t="shared" si="166"/>
        <v>0</v>
      </c>
      <c r="CZ132" s="26">
        <f t="shared" si="166"/>
        <v>0</v>
      </c>
      <c r="DA132" s="27">
        <f t="shared" si="166"/>
        <v>0</v>
      </c>
      <c r="DB132" s="25">
        <f t="shared" si="166"/>
        <v>0</v>
      </c>
      <c r="DC132" s="26">
        <f t="shared" si="166"/>
        <v>0</v>
      </c>
      <c r="DD132" s="26">
        <f t="shared" si="166"/>
        <v>0</v>
      </c>
      <c r="DE132" s="27">
        <f t="shared" si="166"/>
        <v>0</v>
      </c>
      <c r="DF132" s="25">
        <f t="shared" si="166"/>
        <v>0</v>
      </c>
      <c r="DG132" s="26">
        <f t="shared" si="166"/>
        <v>0</v>
      </c>
      <c r="DH132" s="26">
        <f t="shared" si="167"/>
        <v>0</v>
      </c>
      <c r="DI132" s="27">
        <f t="shared" si="167"/>
        <v>0</v>
      </c>
      <c r="DJ132" s="25">
        <f t="shared" si="167"/>
        <v>0</v>
      </c>
      <c r="DK132" s="26">
        <f t="shared" si="167"/>
        <v>0</v>
      </c>
      <c r="DL132" s="26">
        <f t="shared" si="167"/>
        <v>0</v>
      </c>
      <c r="DM132" s="27">
        <f t="shared" si="167"/>
        <v>0</v>
      </c>
      <c r="DN132" s="7">
        <v>47</v>
      </c>
      <c r="DO132" s="16">
        <f>IFERROR(VLOOKUP(H132,'Cpte exploit'!$A$11:$E$35,4,FALSE),0)</f>
        <v>0</v>
      </c>
      <c r="DP132" s="17">
        <f t="shared" si="18"/>
        <v>0</v>
      </c>
      <c r="DQ132" s="16">
        <f>'Cpte exploit'!$B$39</f>
        <v>0</v>
      </c>
      <c r="DR132" s="17">
        <f t="shared" si="19"/>
        <v>0</v>
      </c>
      <c r="DS132" s="16">
        <f>'Cpte exploit'!$B$40</f>
        <v>0</v>
      </c>
      <c r="DT132" s="17">
        <f t="shared" si="20"/>
        <v>0</v>
      </c>
      <c r="DU132" s="16">
        <f>'Cpte exploit'!$B$41</f>
        <v>0</v>
      </c>
      <c r="DV132" s="16"/>
      <c r="DW132" s="17">
        <f t="shared" si="102"/>
        <v>0</v>
      </c>
      <c r="DX132" s="44">
        <f t="shared" si="22"/>
        <v>0</v>
      </c>
      <c r="DY132" s="44">
        <f t="shared" si="22"/>
        <v>0</v>
      </c>
      <c r="DZ132" s="124">
        <f t="shared" si="106"/>
        <v>0</v>
      </c>
      <c r="EA132" s="15" t="str">
        <f>IFERROR(VLOOKUP(Q132,BDD!$G$2:$H$99,2,FALSE),"")</f>
        <v/>
      </c>
      <c r="EB132" s="15" t="str">
        <f>IFERROR(VLOOKUP(R132,BDD!$G$2:$H$99,2,FALSE),"")</f>
        <v/>
      </c>
      <c r="EC132" s="15" t="str">
        <f>IFERROR(VLOOKUP(S132,BDD!$G$2:$H$99,2,FALSE),"")</f>
        <v/>
      </c>
      <c r="ED132" s="15" t="str">
        <f>IFERROR(VLOOKUP(T132,BDD!$G$2:$H$99,2,FALSE),"")</f>
        <v/>
      </c>
      <c r="EE132" s="15" t="str">
        <f t="shared" si="23"/>
        <v/>
      </c>
      <c r="EF132" s="15" t="str">
        <f t="shared" si="24"/>
        <v/>
      </c>
      <c r="EG132" s="15">
        <f t="shared" si="25"/>
        <v>0</v>
      </c>
      <c r="EH132" s="15">
        <f t="shared" si="26"/>
        <v>0</v>
      </c>
      <c r="EI132" s="15" t="str">
        <f t="shared" si="27"/>
        <v/>
      </c>
      <c r="EJ132" s="15" t="str">
        <f t="shared" si="28"/>
        <v/>
      </c>
      <c r="EK132" s="15">
        <f t="shared" si="29"/>
        <v>0</v>
      </c>
      <c r="EL132" s="15">
        <f t="shared" si="30"/>
        <v>0</v>
      </c>
      <c r="EM132" s="15">
        <f t="shared" si="96"/>
        <v>0</v>
      </c>
      <c r="EN132" s="15">
        <f t="shared" si="97"/>
        <v>0</v>
      </c>
      <c r="EO132" s="15"/>
      <c r="EP132" s="15"/>
      <c r="EQ132" s="15">
        <f t="shared" si="12"/>
        <v>0</v>
      </c>
      <c r="ER132" s="15">
        <f t="shared" si="13"/>
        <v>0</v>
      </c>
      <c r="ES132" s="18">
        <f t="shared" si="103"/>
        <v>0</v>
      </c>
      <c r="ET132" s="19">
        <f t="shared" si="98"/>
        <v>0</v>
      </c>
      <c r="EU132" s="19">
        <f t="shared" si="99"/>
        <v>0</v>
      </c>
      <c r="EV132" s="19">
        <f t="shared" si="100"/>
        <v>0</v>
      </c>
      <c r="EW132" s="19">
        <f t="shared" si="101"/>
        <v>0</v>
      </c>
      <c r="EX132" s="19">
        <f t="shared" si="104"/>
        <v>0</v>
      </c>
      <c r="EY132" s="19">
        <f t="shared" si="105"/>
        <v>0</v>
      </c>
      <c r="EZ132" s="117">
        <f t="shared" si="107"/>
        <v>0</v>
      </c>
      <c r="FA132" s="117"/>
      <c r="FB132" s="7">
        <f>FB130+1</f>
        <v>58</v>
      </c>
    </row>
    <row r="133" spans="1:158" hidden="1" x14ac:dyDescent="0.3">
      <c r="A133" s="119"/>
      <c r="B133" s="119" t="e">
        <f>VLOOKUP(A133,Info!$B$6:$D$106,3,FALSE)</f>
        <v>#N/A</v>
      </c>
      <c r="C133" s="120" t="str">
        <f>IFERROR(VLOOKUP(A133,Info!$B$6:$AD$106,29,FALSE),"")</f>
        <v/>
      </c>
      <c r="D133" s="120" t="str">
        <f>IFERROR(VLOOKUP(A133,Info!$B$6:$AD$106,28,FALSE),"")</f>
        <v/>
      </c>
      <c r="E133" s="121">
        <f>IFERROR(VLOOKUP(A133,Info!$B$6:$AD$106,13,FALSE),0)</f>
        <v>0</v>
      </c>
      <c r="F133" s="122">
        <f>IFERROR(VLOOKUP(A133,'Base travail'!$B$22:$G$121,4,FALSE)+VLOOKUP(A133,'Base travail'!$B$22:$G$121,5,FALSE),0)</f>
        <v>0</v>
      </c>
      <c r="G133" s="122">
        <f>IFERROR(VLOOKUP(A133,'Base travail'!$B$22:$G$121,6,FALSE),0)</f>
        <v>0</v>
      </c>
      <c r="H133" s="582"/>
      <c r="I133" s="582"/>
      <c r="J133" s="583"/>
      <c r="K133" s="583"/>
      <c r="L133" s="583"/>
      <c r="M133" s="583"/>
      <c r="N133" s="583"/>
      <c r="O133" s="583"/>
      <c r="P133" s="583"/>
      <c r="Q133" s="583"/>
      <c r="R133" s="583"/>
      <c r="S133" s="583"/>
      <c r="T133" s="583"/>
      <c r="V133" s="25">
        <f t="shared" si="158"/>
        <v>0</v>
      </c>
      <c r="W133" s="26">
        <f t="shared" si="158"/>
        <v>0</v>
      </c>
      <c r="X133" s="26">
        <f t="shared" si="158"/>
        <v>0</v>
      </c>
      <c r="Y133" s="27">
        <f t="shared" si="158"/>
        <v>0</v>
      </c>
      <c r="Z133" s="25">
        <f t="shared" si="158"/>
        <v>0</v>
      </c>
      <c r="AA133" s="26">
        <f t="shared" si="158"/>
        <v>0</v>
      </c>
      <c r="AB133" s="26">
        <f t="shared" si="158"/>
        <v>0</v>
      </c>
      <c r="AC133" s="27">
        <f t="shared" si="158"/>
        <v>0</v>
      </c>
      <c r="AD133" s="25">
        <f t="shared" si="158"/>
        <v>0</v>
      </c>
      <c r="AE133" s="26">
        <f t="shared" si="158"/>
        <v>0</v>
      </c>
      <c r="AF133" s="26">
        <f t="shared" si="159"/>
        <v>0</v>
      </c>
      <c r="AG133" s="27">
        <f t="shared" si="159"/>
        <v>0</v>
      </c>
      <c r="AH133" s="25">
        <f t="shared" si="159"/>
        <v>0</v>
      </c>
      <c r="AI133" s="26">
        <f t="shared" si="159"/>
        <v>0</v>
      </c>
      <c r="AJ133" s="26">
        <f t="shared" si="159"/>
        <v>0</v>
      </c>
      <c r="AK133" s="27">
        <f t="shared" si="159"/>
        <v>0</v>
      </c>
      <c r="AL133" s="25">
        <f t="shared" si="159"/>
        <v>0</v>
      </c>
      <c r="AM133" s="26">
        <f t="shared" si="159"/>
        <v>0</v>
      </c>
      <c r="AN133" s="26">
        <f t="shared" si="159"/>
        <v>0</v>
      </c>
      <c r="AO133" s="27">
        <f t="shared" si="159"/>
        <v>0</v>
      </c>
      <c r="AP133" s="25">
        <f t="shared" si="160"/>
        <v>0</v>
      </c>
      <c r="AQ133" s="26">
        <f t="shared" si="160"/>
        <v>0</v>
      </c>
      <c r="AR133" s="26">
        <f t="shared" si="160"/>
        <v>0</v>
      </c>
      <c r="AS133" s="27">
        <f t="shared" si="160"/>
        <v>0</v>
      </c>
      <c r="AT133" s="25">
        <f t="shared" si="160"/>
        <v>0</v>
      </c>
      <c r="AU133" s="26">
        <f t="shared" si="160"/>
        <v>0</v>
      </c>
      <c r="AV133" s="26">
        <f t="shared" si="160"/>
        <v>0</v>
      </c>
      <c r="AW133" s="27">
        <f t="shared" si="160"/>
        <v>0</v>
      </c>
      <c r="AX133" s="25">
        <f t="shared" si="160"/>
        <v>0</v>
      </c>
      <c r="AY133" s="26">
        <f t="shared" si="160"/>
        <v>0</v>
      </c>
      <c r="AZ133" s="26">
        <f t="shared" si="161"/>
        <v>0</v>
      </c>
      <c r="BA133" s="27">
        <f t="shared" si="161"/>
        <v>0</v>
      </c>
      <c r="BB133" s="25">
        <f t="shared" si="161"/>
        <v>0</v>
      </c>
      <c r="BC133" s="26">
        <f t="shared" si="161"/>
        <v>0</v>
      </c>
      <c r="BD133" s="26">
        <f t="shared" si="161"/>
        <v>0</v>
      </c>
      <c r="BE133" s="27">
        <f t="shared" si="161"/>
        <v>0</v>
      </c>
      <c r="BF133" s="25">
        <f t="shared" si="161"/>
        <v>0</v>
      </c>
      <c r="BG133" s="26">
        <f t="shared" si="161"/>
        <v>0</v>
      </c>
      <c r="BH133" s="26">
        <f t="shared" si="161"/>
        <v>0</v>
      </c>
      <c r="BI133" s="27">
        <f t="shared" si="161"/>
        <v>0</v>
      </c>
      <c r="BJ133" s="25">
        <f t="shared" si="162"/>
        <v>0</v>
      </c>
      <c r="BK133" s="26">
        <f t="shared" si="162"/>
        <v>0</v>
      </c>
      <c r="BL133" s="26">
        <f t="shared" si="162"/>
        <v>0</v>
      </c>
      <c r="BM133" s="27">
        <f t="shared" si="162"/>
        <v>0</v>
      </c>
      <c r="BN133" s="25">
        <f t="shared" si="162"/>
        <v>0</v>
      </c>
      <c r="BO133" s="26">
        <f t="shared" si="162"/>
        <v>0</v>
      </c>
      <c r="BP133" s="26">
        <f t="shared" si="162"/>
        <v>0</v>
      </c>
      <c r="BQ133" s="27">
        <f t="shared" si="162"/>
        <v>0</v>
      </c>
      <c r="BR133" s="25">
        <f t="shared" si="162"/>
        <v>0</v>
      </c>
      <c r="BS133" s="26">
        <f t="shared" si="162"/>
        <v>0</v>
      </c>
      <c r="BT133" s="26">
        <f t="shared" si="163"/>
        <v>0</v>
      </c>
      <c r="BU133" s="27">
        <f t="shared" si="163"/>
        <v>0</v>
      </c>
      <c r="BV133" s="25">
        <f t="shared" si="163"/>
        <v>0</v>
      </c>
      <c r="BW133" s="26">
        <f t="shared" si="163"/>
        <v>0</v>
      </c>
      <c r="BX133" s="26">
        <f t="shared" si="163"/>
        <v>0</v>
      </c>
      <c r="BY133" s="27">
        <f t="shared" si="163"/>
        <v>0</v>
      </c>
      <c r="BZ133" s="25">
        <f t="shared" si="163"/>
        <v>0</v>
      </c>
      <c r="CA133" s="26">
        <f t="shared" si="163"/>
        <v>0</v>
      </c>
      <c r="CB133" s="26">
        <f t="shared" si="163"/>
        <v>0</v>
      </c>
      <c r="CC133" s="27">
        <f t="shared" si="163"/>
        <v>0</v>
      </c>
      <c r="CD133" s="25">
        <f t="shared" si="164"/>
        <v>0</v>
      </c>
      <c r="CE133" s="26">
        <f t="shared" si="164"/>
        <v>0</v>
      </c>
      <c r="CF133" s="26">
        <f t="shared" si="164"/>
        <v>0</v>
      </c>
      <c r="CG133" s="27">
        <f t="shared" si="164"/>
        <v>0</v>
      </c>
      <c r="CH133" s="25">
        <f t="shared" si="164"/>
        <v>0</v>
      </c>
      <c r="CI133" s="26">
        <f t="shared" si="164"/>
        <v>0</v>
      </c>
      <c r="CJ133" s="26">
        <f t="shared" si="164"/>
        <v>0</v>
      </c>
      <c r="CK133" s="27">
        <f t="shared" si="164"/>
        <v>0</v>
      </c>
      <c r="CL133" s="25">
        <f t="shared" si="164"/>
        <v>0</v>
      </c>
      <c r="CM133" s="26">
        <f t="shared" si="164"/>
        <v>0</v>
      </c>
      <c r="CN133" s="26">
        <f t="shared" si="165"/>
        <v>0</v>
      </c>
      <c r="CO133" s="27">
        <f t="shared" si="165"/>
        <v>0</v>
      </c>
      <c r="CP133" s="25">
        <f t="shared" si="165"/>
        <v>0</v>
      </c>
      <c r="CQ133" s="26">
        <f t="shared" si="165"/>
        <v>0</v>
      </c>
      <c r="CR133" s="26">
        <f t="shared" si="165"/>
        <v>0</v>
      </c>
      <c r="CS133" s="27">
        <f t="shared" si="165"/>
        <v>0</v>
      </c>
      <c r="CT133" s="25">
        <f t="shared" si="165"/>
        <v>0</v>
      </c>
      <c r="CU133" s="26">
        <f t="shared" si="165"/>
        <v>0</v>
      </c>
      <c r="CV133" s="26">
        <f t="shared" si="165"/>
        <v>0</v>
      </c>
      <c r="CW133" s="27">
        <f t="shared" si="165"/>
        <v>0</v>
      </c>
      <c r="CX133" s="25">
        <f t="shared" si="166"/>
        <v>0</v>
      </c>
      <c r="CY133" s="26">
        <f t="shared" si="166"/>
        <v>0</v>
      </c>
      <c r="CZ133" s="26">
        <f t="shared" si="166"/>
        <v>0</v>
      </c>
      <c r="DA133" s="27">
        <f t="shared" si="166"/>
        <v>0</v>
      </c>
      <c r="DB133" s="25">
        <f t="shared" si="166"/>
        <v>0</v>
      </c>
      <c r="DC133" s="26">
        <f t="shared" si="166"/>
        <v>0</v>
      </c>
      <c r="DD133" s="26">
        <f t="shared" si="166"/>
        <v>0</v>
      </c>
      <c r="DE133" s="27">
        <f t="shared" si="166"/>
        <v>0</v>
      </c>
      <c r="DF133" s="25">
        <f t="shared" si="166"/>
        <v>0</v>
      </c>
      <c r="DG133" s="26">
        <f t="shared" si="166"/>
        <v>0</v>
      </c>
      <c r="DH133" s="26">
        <f t="shared" si="167"/>
        <v>0</v>
      </c>
      <c r="DI133" s="27">
        <f t="shared" si="167"/>
        <v>0</v>
      </c>
      <c r="DJ133" s="25">
        <f t="shared" si="167"/>
        <v>0</v>
      </c>
      <c r="DK133" s="26">
        <f t="shared" si="167"/>
        <v>0</v>
      </c>
      <c r="DL133" s="26">
        <f t="shared" si="167"/>
        <v>0</v>
      </c>
      <c r="DM133" s="27">
        <f t="shared" si="167"/>
        <v>0</v>
      </c>
      <c r="DN133" s="7">
        <v>48</v>
      </c>
      <c r="DO133" s="23">
        <f>IFERROR(VLOOKUP(H133,'Cpte exploit'!$A$11:$E$35,4,FALSE),0)</f>
        <v>0</v>
      </c>
      <c r="DP133" s="24">
        <f t="shared" si="18"/>
        <v>0</v>
      </c>
      <c r="DQ133" s="23">
        <f>'Cpte exploit'!$B$39</f>
        <v>0</v>
      </c>
      <c r="DR133" s="24">
        <f t="shared" si="19"/>
        <v>0</v>
      </c>
      <c r="DS133" s="23">
        <f>'Cpte exploit'!$B$40</f>
        <v>0</v>
      </c>
      <c r="DT133" s="24">
        <f t="shared" si="20"/>
        <v>0</v>
      </c>
      <c r="DU133" s="23">
        <f>'Cpte exploit'!$B$41</f>
        <v>0</v>
      </c>
      <c r="DV133" s="23"/>
      <c r="DW133" s="24">
        <f t="shared" si="102"/>
        <v>0</v>
      </c>
      <c r="DX133" s="45">
        <f t="shared" si="22"/>
        <v>0</v>
      </c>
      <c r="DY133" s="45">
        <f t="shared" si="22"/>
        <v>0</v>
      </c>
      <c r="DZ133" s="123">
        <f t="shared" si="106"/>
        <v>0</v>
      </c>
      <c r="EA133" s="15" t="str">
        <f>IFERROR(VLOOKUP(Q133,BDD!$G$2:$H$99,2,FALSE),"")</f>
        <v/>
      </c>
      <c r="EB133" s="15" t="str">
        <f>IFERROR(VLOOKUP(R133,BDD!$G$2:$H$99,2,FALSE),"")</f>
        <v/>
      </c>
      <c r="EC133" s="15" t="str">
        <f>IFERROR(VLOOKUP(S133,BDD!$G$2:$H$99,2,FALSE),"")</f>
        <v/>
      </c>
      <c r="ED133" s="15" t="str">
        <f>IFERROR(VLOOKUP(T133,BDD!$G$2:$H$99,2,FALSE),"")</f>
        <v/>
      </c>
      <c r="EE133" s="15" t="str">
        <f t="shared" si="23"/>
        <v/>
      </c>
      <c r="EF133" s="15" t="str">
        <f t="shared" si="24"/>
        <v/>
      </c>
      <c r="EG133" s="15">
        <f t="shared" si="25"/>
        <v>0</v>
      </c>
      <c r="EH133" s="15">
        <f t="shared" si="26"/>
        <v>0</v>
      </c>
      <c r="EI133" s="15" t="str">
        <f t="shared" si="27"/>
        <v/>
      </c>
      <c r="EJ133" s="15" t="str">
        <f t="shared" si="28"/>
        <v/>
      </c>
      <c r="EK133" s="15">
        <f t="shared" si="29"/>
        <v>0</v>
      </c>
      <c r="EL133" s="15">
        <f t="shared" si="30"/>
        <v>0</v>
      </c>
      <c r="EM133" s="15">
        <f t="shared" si="96"/>
        <v>0</v>
      </c>
      <c r="EN133" s="15">
        <f t="shared" si="97"/>
        <v>0</v>
      </c>
      <c r="EO133" s="15"/>
      <c r="EP133" s="15"/>
      <c r="EQ133" s="15">
        <f t="shared" si="12"/>
        <v>0</v>
      </c>
      <c r="ER133" s="15">
        <f t="shared" si="13"/>
        <v>0</v>
      </c>
      <c r="ES133" s="18">
        <f t="shared" si="103"/>
        <v>0</v>
      </c>
      <c r="ET133" s="19">
        <f t="shared" si="98"/>
        <v>0</v>
      </c>
      <c r="EU133" s="19">
        <f t="shared" si="99"/>
        <v>0</v>
      </c>
      <c r="EV133" s="19">
        <f t="shared" si="100"/>
        <v>0</v>
      </c>
      <c r="EW133" s="19">
        <f t="shared" si="101"/>
        <v>0</v>
      </c>
      <c r="EX133" s="19">
        <f t="shared" si="104"/>
        <v>0</v>
      </c>
      <c r="EY133" s="19">
        <f t="shared" si="105"/>
        <v>0</v>
      </c>
      <c r="EZ133" s="122">
        <f t="shared" si="107"/>
        <v>0</v>
      </c>
      <c r="FA133" s="122"/>
      <c r="FB133" s="7">
        <f>FB132</f>
        <v>58</v>
      </c>
    </row>
    <row r="134" spans="1:158" hidden="1" x14ac:dyDescent="0.3">
      <c r="A134" s="114"/>
      <c r="B134" s="114" t="e">
        <f>VLOOKUP(A134,Info!$B$6:$D$106,3,FALSE)</f>
        <v>#N/A</v>
      </c>
      <c r="C134" s="115" t="str">
        <f>IFERROR(VLOOKUP(A134,Info!$B$6:$AD$106,29,FALSE),"")</f>
        <v/>
      </c>
      <c r="D134" s="115" t="str">
        <f>IFERROR(VLOOKUP(A134,Info!$B$6:$AD$106,28,FALSE),"")</f>
        <v/>
      </c>
      <c r="E134" s="116">
        <f>IFERROR(VLOOKUP(A134,Info!$B$6:$AD$106,13,FALSE),0)</f>
        <v>0</v>
      </c>
      <c r="F134" s="117">
        <f>IFERROR(VLOOKUP(A134,'Base travail'!$B$22:$G$121,4,FALSE)+VLOOKUP(A134,'Base travail'!$B$22:$G$121,5,FALSE),0)</f>
        <v>0</v>
      </c>
      <c r="G134" s="117">
        <f>IFERROR(VLOOKUP(A134,'Base travail'!$B$22:$G$121,6,FALSE),0)</f>
        <v>0</v>
      </c>
      <c r="H134" s="584"/>
      <c r="I134" s="584"/>
      <c r="J134" s="585"/>
      <c r="K134" s="585"/>
      <c r="L134" s="585"/>
      <c r="M134" s="585"/>
      <c r="N134" s="585"/>
      <c r="O134" s="585"/>
      <c r="P134" s="585"/>
      <c r="Q134" s="585"/>
      <c r="R134" s="585"/>
      <c r="S134" s="585"/>
      <c r="T134" s="585"/>
      <c r="V134" s="25">
        <f t="shared" si="158"/>
        <v>0</v>
      </c>
      <c r="W134" s="26">
        <f t="shared" si="158"/>
        <v>0</v>
      </c>
      <c r="X134" s="26">
        <f t="shared" si="158"/>
        <v>0</v>
      </c>
      <c r="Y134" s="27">
        <f t="shared" si="158"/>
        <v>0</v>
      </c>
      <c r="Z134" s="25">
        <f t="shared" si="158"/>
        <v>0</v>
      </c>
      <c r="AA134" s="26">
        <f t="shared" si="158"/>
        <v>0</v>
      </c>
      <c r="AB134" s="26">
        <f t="shared" si="158"/>
        <v>0</v>
      </c>
      <c r="AC134" s="27">
        <f t="shared" si="158"/>
        <v>0</v>
      </c>
      <c r="AD134" s="25">
        <f t="shared" si="158"/>
        <v>0</v>
      </c>
      <c r="AE134" s="26">
        <f t="shared" si="158"/>
        <v>0</v>
      </c>
      <c r="AF134" s="26">
        <f t="shared" si="159"/>
        <v>0</v>
      </c>
      <c r="AG134" s="27">
        <f t="shared" si="159"/>
        <v>0</v>
      </c>
      <c r="AH134" s="25">
        <f t="shared" si="159"/>
        <v>0</v>
      </c>
      <c r="AI134" s="26">
        <f t="shared" si="159"/>
        <v>0</v>
      </c>
      <c r="AJ134" s="26">
        <f t="shared" si="159"/>
        <v>0</v>
      </c>
      <c r="AK134" s="27">
        <f t="shared" si="159"/>
        <v>0</v>
      </c>
      <c r="AL134" s="25">
        <f t="shared" si="159"/>
        <v>0</v>
      </c>
      <c r="AM134" s="26">
        <f t="shared" si="159"/>
        <v>0</v>
      </c>
      <c r="AN134" s="26">
        <f t="shared" si="159"/>
        <v>0</v>
      </c>
      <c r="AO134" s="27">
        <f t="shared" si="159"/>
        <v>0</v>
      </c>
      <c r="AP134" s="25">
        <f t="shared" si="160"/>
        <v>0</v>
      </c>
      <c r="AQ134" s="26">
        <f t="shared" si="160"/>
        <v>0</v>
      </c>
      <c r="AR134" s="26">
        <f t="shared" si="160"/>
        <v>0</v>
      </c>
      <c r="AS134" s="27">
        <f t="shared" si="160"/>
        <v>0</v>
      </c>
      <c r="AT134" s="25">
        <f t="shared" si="160"/>
        <v>0</v>
      </c>
      <c r="AU134" s="26">
        <f t="shared" si="160"/>
        <v>0</v>
      </c>
      <c r="AV134" s="26">
        <f t="shared" si="160"/>
        <v>0</v>
      </c>
      <c r="AW134" s="27">
        <f t="shared" si="160"/>
        <v>0</v>
      </c>
      <c r="AX134" s="25">
        <f t="shared" si="160"/>
        <v>0</v>
      </c>
      <c r="AY134" s="26">
        <f t="shared" si="160"/>
        <v>0</v>
      </c>
      <c r="AZ134" s="26">
        <f t="shared" si="161"/>
        <v>0</v>
      </c>
      <c r="BA134" s="27">
        <f t="shared" si="161"/>
        <v>0</v>
      </c>
      <c r="BB134" s="25">
        <f t="shared" si="161"/>
        <v>0</v>
      </c>
      <c r="BC134" s="26">
        <f t="shared" si="161"/>
        <v>0</v>
      </c>
      <c r="BD134" s="26">
        <f t="shared" si="161"/>
        <v>0</v>
      </c>
      <c r="BE134" s="27">
        <f t="shared" si="161"/>
        <v>0</v>
      </c>
      <c r="BF134" s="25">
        <f t="shared" si="161"/>
        <v>0</v>
      </c>
      <c r="BG134" s="26">
        <f t="shared" si="161"/>
        <v>0</v>
      </c>
      <c r="BH134" s="26">
        <f t="shared" si="161"/>
        <v>0</v>
      </c>
      <c r="BI134" s="27">
        <f t="shared" si="161"/>
        <v>0</v>
      </c>
      <c r="BJ134" s="25">
        <f t="shared" si="162"/>
        <v>0</v>
      </c>
      <c r="BK134" s="26">
        <f t="shared" si="162"/>
        <v>0</v>
      </c>
      <c r="BL134" s="26">
        <f t="shared" si="162"/>
        <v>0</v>
      </c>
      <c r="BM134" s="27">
        <f t="shared" si="162"/>
        <v>0</v>
      </c>
      <c r="BN134" s="25">
        <f t="shared" si="162"/>
        <v>0</v>
      </c>
      <c r="BO134" s="26">
        <f t="shared" si="162"/>
        <v>0</v>
      </c>
      <c r="BP134" s="26">
        <f t="shared" si="162"/>
        <v>0</v>
      </c>
      <c r="BQ134" s="27">
        <f t="shared" si="162"/>
        <v>0</v>
      </c>
      <c r="BR134" s="25">
        <f t="shared" si="162"/>
        <v>0</v>
      </c>
      <c r="BS134" s="26">
        <f t="shared" si="162"/>
        <v>0</v>
      </c>
      <c r="BT134" s="26">
        <f t="shared" si="163"/>
        <v>0</v>
      </c>
      <c r="BU134" s="27">
        <f t="shared" si="163"/>
        <v>0</v>
      </c>
      <c r="BV134" s="25">
        <f t="shared" si="163"/>
        <v>0</v>
      </c>
      <c r="BW134" s="26">
        <f t="shared" si="163"/>
        <v>0</v>
      </c>
      <c r="BX134" s="26">
        <f t="shared" si="163"/>
        <v>0</v>
      </c>
      <c r="BY134" s="27">
        <f t="shared" si="163"/>
        <v>0</v>
      </c>
      <c r="BZ134" s="25">
        <f t="shared" si="163"/>
        <v>0</v>
      </c>
      <c r="CA134" s="26">
        <f t="shared" si="163"/>
        <v>0</v>
      </c>
      <c r="CB134" s="26">
        <f t="shared" si="163"/>
        <v>0</v>
      </c>
      <c r="CC134" s="27">
        <f t="shared" si="163"/>
        <v>0</v>
      </c>
      <c r="CD134" s="25">
        <f t="shared" si="164"/>
        <v>0</v>
      </c>
      <c r="CE134" s="26">
        <f t="shared" si="164"/>
        <v>0</v>
      </c>
      <c r="CF134" s="26">
        <f t="shared" si="164"/>
        <v>0</v>
      </c>
      <c r="CG134" s="27">
        <f t="shared" si="164"/>
        <v>0</v>
      </c>
      <c r="CH134" s="25">
        <f t="shared" si="164"/>
        <v>0</v>
      </c>
      <c r="CI134" s="26">
        <f t="shared" si="164"/>
        <v>0</v>
      </c>
      <c r="CJ134" s="26">
        <f t="shared" si="164"/>
        <v>0</v>
      </c>
      <c r="CK134" s="27">
        <f t="shared" si="164"/>
        <v>0</v>
      </c>
      <c r="CL134" s="25">
        <f t="shared" si="164"/>
        <v>0</v>
      </c>
      <c r="CM134" s="26">
        <f t="shared" si="164"/>
        <v>0</v>
      </c>
      <c r="CN134" s="26">
        <f t="shared" si="165"/>
        <v>0</v>
      </c>
      <c r="CO134" s="27">
        <f t="shared" si="165"/>
        <v>0</v>
      </c>
      <c r="CP134" s="25">
        <f t="shared" si="165"/>
        <v>0</v>
      </c>
      <c r="CQ134" s="26">
        <f t="shared" si="165"/>
        <v>0</v>
      </c>
      <c r="CR134" s="26">
        <f t="shared" si="165"/>
        <v>0</v>
      </c>
      <c r="CS134" s="27">
        <f t="shared" si="165"/>
        <v>0</v>
      </c>
      <c r="CT134" s="25">
        <f t="shared" si="165"/>
        <v>0</v>
      </c>
      <c r="CU134" s="26">
        <f t="shared" si="165"/>
        <v>0</v>
      </c>
      <c r="CV134" s="26">
        <f t="shared" si="165"/>
        <v>0</v>
      </c>
      <c r="CW134" s="27">
        <f t="shared" si="165"/>
        <v>0</v>
      </c>
      <c r="CX134" s="25">
        <f t="shared" si="166"/>
        <v>0</v>
      </c>
      <c r="CY134" s="26">
        <f t="shared" si="166"/>
        <v>0</v>
      </c>
      <c r="CZ134" s="26">
        <f t="shared" si="166"/>
        <v>0</v>
      </c>
      <c r="DA134" s="27">
        <f t="shared" si="166"/>
        <v>0</v>
      </c>
      <c r="DB134" s="25">
        <f t="shared" si="166"/>
        <v>0</v>
      </c>
      <c r="DC134" s="26">
        <f t="shared" si="166"/>
        <v>0</v>
      </c>
      <c r="DD134" s="26">
        <f t="shared" si="166"/>
        <v>0</v>
      </c>
      <c r="DE134" s="27">
        <f t="shared" si="166"/>
        <v>0</v>
      </c>
      <c r="DF134" s="25">
        <f t="shared" si="166"/>
        <v>0</v>
      </c>
      <c r="DG134" s="26">
        <f t="shared" si="166"/>
        <v>0</v>
      </c>
      <c r="DH134" s="26">
        <f t="shared" si="167"/>
        <v>0</v>
      </c>
      <c r="DI134" s="27">
        <f t="shared" si="167"/>
        <v>0</v>
      </c>
      <c r="DJ134" s="25">
        <f t="shared" si="167"/>
        <v>0</v>
      </c>
      <c r="DK134" s="26">
        <f t="shared" si="167"/>
        <v>0</v>
      </c>
      <c r="DL134" s="26">
        <f t="shared" si="167"/>
        <v>0</v>
      </c>
      <c r="DM134" s="27">
        <f t="shared" si="167"/>
        <v>0</v>
      </c>
      <c r="DN134" s="7">
        <v>49</v>
      </c>
      <c r="DO134" s="16">
        <f>IFERROR(VLOOKUP(H134,'Cpte exploit'!$A$11:$E$35,4,FALSE),0)</f>
        <v>0</v>
      </c>
      <c r="DP134" s="17">
        <f t="shared" si="18"/>
        <v>0</v>
      </c>
      <c r="DQ134" s="16">
        <f>'Cpte exploit'!$B$39</f>
        <v>0</v>
      </c>
      <c r="DR134" s="17">
        <f t="shared" si="19"/>
        <v>0</v>
      </c>
      <c r="DS134" s="16">
        <f>'Cpte exploit'!$B$40</f>
        <v>0</v>
      </c>
      <c r="DT134" s="17">
        <f t="shared" si="20"/>
        <v>0</v>
      </c>
      <c r="DU134" s="16">
        <f>'Cpte exploit'!$B$41</f>
        <v>0</v>
      </c>
      <c r="DV134" s="16"/>
      <c r="DW134" s="17">
        <f t="shared" si="102"/>
        <v>0</v>
      </c>
      <c r="DX134" s="44">
        <f t="shared" si="22"/>
        <v>0</v>
      </c>
      <c r="DY134" s="44">
        <f t="shared" ref="DY134:DY271" si="168">EU134+EW134</f>
        <v>0</v>
      </c>
      <c r="DZ134" s="124">
        <f t="shared" si="106"/>
        <v>0</v>
      </c>
      <c r="EA134" s="15" t="str">
        <f>IFERROR(VLOOKUP(Q134,BDD!$G$2:$H$99,2,FALSE),"")</f>
        <v/>
      </c>
      <c r="EB134" s="15" t="str">
        <f>IFERROR(VLOOKUP(R134,BDD!$G$2:$H$99,2,FALSE),"")</f>
        <v/>
      </c>
      <c r="EC134" s="15" t="str">
        <f>IFERROR(VLOOKUP(S134,BDD!$G$2:$H$99,2,FALSE),"")</f>
        <v/>
      </c>
      <c r="ED134" s="15" t="str">
        <f>IFERROR(VLOOKUP(T134,BDD!$G$2:$H$99,2,FALSE),"")</f>
        <v/>
      </c>
      <c r="EE134" s="15" t="str">
        <f t="shared" si="23"/>
        <v/>
      </c>
      <c r="EF134" s="15" t="str">
        <f t="shared" si="24"/>
        <v/>
      </c>
      <c r="EG134" s="15">
        <f t="shared" si="25"/>
        <v>0</v>
      </c>
      <c r="EH134" s="15">
        <f t="shared" si="26"/>
        <v>0</v>
      </c>
      <c r="EI134" s="15" t="str">
        <f t="shared" si="27"/>
        <v/>
      </c>
      <c r="EJ134" s="15" t="str">
        <f t="shared" si="28"/>
        <v/>
      </c>
      <c r="EK134" s="15">
        <f t="shared" si="29"/>
        <v>0</v>
      </c>
      <c r="EL134" s="15">
        <f t="shared" si="30"/>
        <v>0</v>
      </c>
      <c r="EM134" s="15">
        <f t="shared" ref="EM134:EM197" si="169">SUM($V134:$AS134,$DB134:$DM134)*0.25</f>
        <v>0</v>
      </c>
      <c r="EN134" s="15">
        <f t="shared" ref="EN134:EN197" si="170">SUM(AT134:DA134)*0.25</f>
        <v>0</v>
      </c>
      <c r="EO134" s="15"/>
      <c r="EP134" s="15"/>
      <c r="EQ134" s="15">
        <f t="shared" si="12"/>
        <v>0</v>
      </c>
      <c r="ER134" s="15">
        <f t="shared" si="13"/>
        <v>0</v>
      </c>
      <c r="ES134" s="18">
        <f t="shared" si="103"/>
        <v>0</v>
      </c>
      <c r="ET134" s="19">
        <f t="shared" ref="ET134:ET197" si="171">EN134*4.3334*EQ134*I134</f>
        <v>0</v>
      </c>
      <c r="EU134" s="19">
        <f t="shared" ref="EU134:EU197" si="172">EM134*4.3334*EQ134*I134</f>
        <v>0</v>
      </c>
      <c r="EV134" s="19">
        <f t="shared" ref="EV134:EV197" si="173">EN134*4.3334*ER134*I134</f>
        <v>0</v>
      </c>
      <c r="EW134" s="19">
        <f t="shared" ref="EW134:EW197" si="174">EM134*4.3334*ER134*I134</f>
        <v>0</v>
      </c>
      <c r="EX134" s="19">
        <f t="shared" si="104"/>
        <v>0</v>
      </c>
      <c r="EY134" s="19">
        <f t="shared" si="105"/>
        <v>0</v>
      </c>
      <c r="EZ134" s="117">
        <f t="shared" si="107"/>
        <v>0</v>
      </c>
      <c r="FA134" s="117"/>
      <c r="FB134" s="7">
        <f>FB132+1</f>
        <v>59</v>
      </c>
    </row>
    <row r="135" spans="1:158" hidden="1" x14ac:dyDescent="0.3">
      <c r="A135" s="119"/>
      <c r="B135" s="119" t="e">
        <f>VLOOKUP(A135,Info!$B$6:$D$106,3,FALSE)</f>
        <v>#N/A</v>
      </c>
      <c r="C135" s="120" t="str">
        <f>IFERROR(VLOOKUP(A135,Info!$B$6:$AD$106,29,FALSE),"")</f>
        <v/>
      </c>
      <c r="D135" s="120" t="str">
        <f>IFERROR(VLOOKUP(A135,Info!$B$6:$AD$106,28,FALSE),"")</f>
        <v/>
      </c>
      <c r="E135" s="121">
        <f>IFERROR(VLOOKUP(A135,Info!$B$6:$AD$106,13,FALSE),0)</f>
        <v>0</v>
      </c>
      <c r="F135" s="122">
        <f>IFERROR(VLOOKUP(A135,'Base travail'!$B$22:$G$121,4,FALSE)+VLOOKUP(A135,'Base travail'!$B$22:$G$121,5,FALSE),0)</f>
        <v>0</v>
      </c>
      <c r="G135" s="122">
        <f>IFERROR(VLOOKUP(A135,'Base travail'!$B$22:$G$121,6,FALSE),0)</f>
        <v>0</v>
      </c>
      <c r="H135" s="573"/>
      <c r="I135" s="573"/>
      <c r="J135" s="574"/>
      <c r="K135" s="574"/>
      <c r="L135" s="574"/>
      <c r="M135" s="574"/>
      <c r="N135" s="574"/>
      <c r="O135" s="574"/>
      <c r="P135" s="574"/>
      <c r="Q135" s="574"/>
      <c r="R135" s="574"/>
      <c r="S135" s="574"/>
      <c r="T135" s="574"/>
      <c r="V135" s="25">
        <f t="shared" si="158"/>
        <v>0</v>
      </c>
      <c r="W135" s="26">
        <f t="shared" si="158"/>
        <v>0</v>
      </c>
      <c r="X135" s="26">
        <f t="shared" si="158"/>
        <v>0</v>
      </c>
      <c r="Y135" s="27">
        <f t="shared" si="158"/>
        <v>0</v>
      </c>
      <c r="Z135" s="25">
        <f t="shared" si="158"/>
        <v>0</v>
      </c>
      <c r="AA135" s="26">
        <f t="shared" si="158"/>
        <v>0</v>
      </c>
      <c r="AB135" s="26">
        <f t="shared" si="158"/>
        <v>0</v>
      </c>
      <c r="AC135" s="27">
        <f t="shared" si="158"/>
        <v>0</v>
      </c>
      <c r="AD135" s="25">
        <f t="shared" si="158"/>
        <v>0</v>
      </c>
      <c r="AE135" s="26">
        <f t="shared" si="158"/>
        <v>0</v>
      </c>
      <c r="AF135" s="26">
        <f t="shared" si="159"/>
        <v>0</v>
      </c>
      <c r="AG135" s="27">
        <f t="shared" si="159"/>
        <v>0</v>
      </c>
      <c r="AH135" s="25">
        <f t="shared" si="159"/>
        <v>0</v>
      </c>
      <c r="AI135" s="26">
        <f t="shared" si="159"/>
        <v>0</v>
      </c>
      <c r="AJ135" s="26">
        <f t="shared" si="159"/>
        <v>0</v>
      </c>
      <c r="AK135" s="27">
        <f t="shared" si="159"/>
        <v>0</v>
      </c>
      <c r="AL135" s="25">
        <f t="shared" si="159"/>
        <v>0</v>
      </c>
      <c r="AM135" s="26">
        <f t="shared" si="159"/>
        <v>0</v>
      </c>
      <c r="AN135" s="26">
        <f t="shared" si="159"/>
        <v>0</v>
      </c>
      <c r="AO135" s="27">
        <f t="shared" si="159"/>
        <v>0</v>
      </c>
      <c r="AP135" s="25">
        <f t="shared" si="160"/>
        <v>0</v>
      </c>
      <c r="AQ135" s="26">
        <f t="shared" si="160"/>
        <v>0</v>
      </c>
      <c r="AR135" s="26">
        <f t="shared" si="160"/>
        <v>0</v>
      </c>
      <c r="AS135" s="27">
        <f t="shared" si="160"/>
        <v>0</v>
      </c>
      <c r="AT135" s="25">
        <f t="shared" si="160"/>
        <v>0</v>
      </c>
      <c r="AU135" s="26">
        <f t="shared" si="160"/>
        <v>0</v>
      </c>
      <c r="AV135" s="26">
        <f t="shared" si="160"/>
        <v>0</v>
      </c>
      <c r="AW135" s="27">
        <f t="shared" si="160"/>
        <v>0</v>
      </c>
      <c r="AX135" s="25">
        <f t="shared" si="160"/>
        <v>0</v>
      </c>
      <c r="AY135" s="26">
        <f t="shared" si="160"/>
        <v>0</v>
      </c>
      <c r="AZ135" s="26">
        <f t="shared" si="161"/>
        <v>0</v>
      </c>
      <c r="BA135" s="27">
        <f t="shared" si="161"/>
        <v>0</v>
      </c>
      <c r="BB135" s="25">
        <f t="shared" si="161"/>
        <v>0</v>
      </c>
      <c r="BC135" s="26">
        <f t="shared" si="161"/>
        <v>0</v>
      </c>
      <c r="BD135" s="26">
        <f t="shared" si="161"/>
        <v>0</v>
      </c>
      <c r="BE135" s="27">
        <f t="shared" si="161"/>
        <v>0</v>
      </c>
      <c r="BF135" s="25">
        <f t="shared" si="161"/>
        <v>0</v>
      </c>
      <c r="BG135" s="26">
        <f t="shared" si="161"/>
        <v>0</v>
      </c>
      <c r="BH135" s="26">
        <f t="shared" si="161"/>
        <v>0</v>
      </c>
      <c r="BI135" s="27">
        <f t="shared" si="161"/>
        <v>0</v>
      </c>
      <c r="BJ135" s="25">
        <f t="shared" si="162"/>
        <v>0</v>
      </c>
      <c r="BK135" s="26">
        <f t="shared" si="162"/>
        <v>0</v>
      </c>
      <c r="BL135" s="26">
        <f t="shared" si="162"/>
        <v>0</v>
      </c>
      <c r="BM135" s="27">
        <f t="shared" si="162"/>
        <v>0</v>
      </c>
      <c r="BN135" s="25">
        <f t="shared" si="162"/>
        <v>0</v>
      </c>
      <c r="BO135" s="26">
        <f t="shared" si="162"/>
        <v>0</v>
      </c>
      <c r="BP135" s="26">
        <f t="shared" si="162"/>
        <v>0</v>
      </c>
      <c r="BQ135" s="27">
        <f t="shared" si="162"/>
        <v>0</v>
      </c>
      <c r="BR135" s="25">
        <f t="shared" si="162"/>
        <v>0</v>
      </c>
      <c r="BS135" s="26">
        <f t="shared" si="162"/>
        <v>0</v>
      </c>
      <c r="BT135" s="26">
        <f t="shared" si="163"/>
        <v>0</v>
      </c>
      <c r="BU135" s="27">
        <f t="shared" si="163"/>
        <v>0</v>
      </c>
      <c r="BV135" s="25">
        <f t="shared" si="163"/>
        <v>0</v>
      </c>
      <c r="BW135" s="26">
        <f t="shared" si="163"/>
        <v>0</v>
      </c>
      <c r="BX135" s="26">
        <f t="shared" si="163"/>
        <v>0</v>
      </c>
      <c r="BY135" s="27">
        <f t="shared" si="163"/>
        <v>0</v>
      </c>
      <c r="BZ135" s="25">
        <f t="shared" si="163"/>
        <v>0</v>
      </c>
      <c r="CA135" s="26">
        <f t="shared" si="163"/>
        <v>0</v>
      </c>
      <c r="CB135" s="26">
        <f t="shared" si="163"/>
        <v>0</v>
      </c>
      <c r="CC135" s="27">
        <f t="shared" si="163"/>
        <v>0</v>
      </c>
      <c r="CD135" s="25">
        <f t="shared" si="164"/>
        <v>0</v>
      </c>
      <c r="CE135" s="26">
        <f t="shared" si="164"/>
        <v>0</v>
      </c>
      <c r="CF135" s="26">
        <f t="shared" si="164"/>
        <v>0</v>
      </c>
      <c r="CG135" s="27">
        <f t="shared" si="164"/>
        <v>0</v>
      </c>
      <c r="CH135" s="25">
        <f t="shared" si="164"/>
        <v>0</v>
      </c>
      <c r="CI135" s="26">
        <f t="shared" si="164"/>
        <v>0</v>
      </c>
      <c r="CJ135" s="26">
        <f t="shared" si="164"/>
        <v>0</v>
      </c>
      <c r="CK135" s="27">
        <f t="shared" si="164"/>
        <v>0</v>
      </c>
      <c r="CL135" s="25">
        <f t="shared" si="164"/>
        <v>0</v>
      </c>
      <c r="CM135" s="26">
        <f t="shared" si="164"/>
        <v>0</v>
      </c>
      <c r="CN135" s="26">
        <f t="shared" si="165"/>
        <v>0</v>
      </c>
      <c r="CO135" s="27">
        <f t="shared" si="165"/>
        <v>0</v>
      </c>
      <c r="CP135" s="25">
        <f t="shared" si="165"/>
        <v>0</v>
      </c>
      <c r="CQ135" s="26">
        <f t="shared" si="165"/>
        <v>0</v>
      </c>
      <c r="CR135" s="26">
        <f t="shared" si="165"/>
        <v>0</v>
      </c>
      <c r="CS135" s="27">
        <f t="shared" si="165"/>
        <v>0</v>
      </c>
      <c r="CT135" s="25">
        <f t="shared" si="165"/>
        <v>0</v>
      </c>
      <c r="CU135" s="26">
        <f t="shared" si="165"/>
        <v>0</v>
      </c>
      <c r="CV135" s="26">
        <f t="shared" si="165"/>
        <v>0</v>
      </c>
      <c r="CW135" s="27">
        <f t="shared" si="165"/>
        <v>0</v>
      </c>
      <c r="CX135" s="25">
        <f t="shared" si="166"/>
        <v>0</v>
      </c>
      <c r="CY135" s="26">
        <f t="shared" si="166"/>
        <v>0</v>
      </c>
      <c r="CZ135" s="26">
        <f t="shared" si="166"/>
        <v>0</v>
      </c>
      <c r="DA135" s="27">
        <f t="shared" si="166"/>
        <v>0</v>
      </c>
      <c r="DB135" s="25">
        <f t="shared" si="166"/>
        <v>0</v>
      </c>
      <c r="DC135" s="26">
        <f t="shared" si="166"/>
        <v>0</v>
      </c>
      <c r="DD135" s="26">
        <f t="shared" si="166"/>
        <v>0</v>
      </c>
      <c r="DE135" s="27">
        <f t="shared" si="166"/>
        <v>0</v>
      </c>
      <c r="DF135" s="25">
        <f t="shared" si="166"/>
        <v>0</v>
      </c>
      <c r="DG135" s="26">
        <f t="shared" si="166"/>
        <v>0</v>
      </c>
      <c r="DH135" s="26">
        <f t="shared" si="167"/>
        <v>0</v>
      </c>
      <c r="DI135" s="27">
        <f t="shared" si="167"/>
        <v>0</v>
      </c>
      <c r="DJ135" s="25">
        <f t="shared" si="167"/>
        <v>0</v>
      </c>
      <c r="DK135" s="26">
        <f t="shared" si="167"/>
        <v>0</v>
      </c>
      <c r="DL135" s="26">
        <f t="shared" si="167"/>
        <v>0</v>
      </c>
      <c r="DM135" s="27">
        <f t="shared" si="167"/>
        <v>0</v>
      </c>
      <c r="DN135" s="7">
        <v>50</v>
      </c>
      <c r="DO135" s="23">
        <f>IFERROR(VLOOKUP(H135,'Cpte exploit'!$A$11:$E$35,4,FALSE),0)</f>
        <v>0</v>
      </c>
      <c r="DP135" s="24">
        <f t="shared" si="18"/>
        <v>0</v>
      </c>
      <c r="DQ135" s="23">
        <f>'Cpte exploit'!$B$39</f>
        <v>0</v>
      </c>
      <c r="DR135" s="24">
        <f t="shared" si="19"/>
        <v>0</v>
      </c>
      <c r="DS135" s="23">
        <f>'Cpte exploit'!$B$40</f>
        <v>0</v>
      </c>
      <c r="DT135" s="24">
        <f t="shared" si="20"/>
        <v>0</v>
      </c>
      <c r="DU135" s="23">
        <f>'Cpte exploit'!$B$41</f>
        <v>0</v>
      </c>
      <c r="DV135" s="23"/>
      <c r="DW135" s="24">
        <f t="shared" ref="DW135:DW198" si="175">(EX135+EY135)*(DO135+DO135*DU135)</f>
        <v>0</v>
      </c>
      <c r="DX135" s="45">
        <f t="shared" ref="DX135:DX271" si="176">ET135+EV135</f>
        <v>0</v>
      </c>
      <c r="DY135" s="45">
        <f t="shared" si="168"/>
        <v>0</v>
      </c>
      <c r="DZ135" s="123">
        <f t="shared" si="106"/>
        <v>0</v>
      </c>
      <c r="EA135" s="15" t="str">
        <f>IFERROR(VLOOKUP(Q135,BDD!$G$2:$H$99,2,FALSE),"")</f>
        <v/>
      </c>
      <c r="EB135" s="15" t="str">
        <f>IFERROR(VLOOKUP(R135,BDD!$G$2:$H$99,2,FALSE),"")</f>
        <v/>
      </c>
      <c r="EC135" s="15" t="str">
        <f>IFERROR(VLOOKUP(S135,BDD!$G$2:$H$99,2,FALSE),"")</f>
        <v/>
      </c>
      <c r="ED135" s="15" t="str">
        <f>IFERROR(VLOOKUP(T135,BDD!$G$2:$H$99,2,FALSE),"")</f>
        <v/>
      </c>
      <c r="EE135" s="15" t="str">
        <f t="shared" si="23"/>
        <v/>
      </c>
      <c r="EF135" s="15" t="str">
        <f t="shared" si="24"/>
        <v/>
      </c>
      <c r="EG135" s="15">
        <f t="shared" si="25"/>
        <v>0</v>
      </c>
      <c r="EH135" s="15">
        <f t="shared" si="26"/>
        <v>0</v>
      </c>
      <c r="EI135" s="15" t="str">
        <f t="shared" si="27"/>
        <v/>
      </c>
      <c r="EJ135" s="15" t="str">
        <f t="shared" si="28"/>
        <v/>
      </c>
      <c r="EK135" s="15">
        <f t="shared" si="29"/>
        <v>0</v>
      </c>
      <c r="EL135" s="15">
        <f t="shared" si="30"/>
        <v>0</v>
      </c>
      <c r="EM135" s="15">
        <f t="shared" si="169"/>
        <v>0</v>
      </c>
      <c r="EN135" s="15">
        <f t="shared" si="170"/>
        <v>0</v>
      </c>
      <c r="EO135" s="15"/>
      <c r="EP135" s="15"/>
      <c r="EQ135" s="15">
        <f t="shared" si="12"/>
        <v>0</v>
      </c>
      <c r="ER135" s="15">
        <f t="shared" si="13"/>
        <v>0</v>
      </c>
      <c r="ES135" s="18">
        <f t="shared" ref="ES135:ES198" si="177">E135/12</f>
        <v>0</v>
      </c>
      <c r="ET135" s="19">
        <f t="shared" si="171"/>
        <v>0</v>
      </c>
      <c r="EU135" s="19">
        <f t="shared" si="172"/>
        <v>0</v>
      </c>
      <c r="EV135" s="19">
        <f t="shared" si="173"/>
        <v>0</v>
      </c>
      <c r="EW135" s="19">
        <f t="shared" si="174"/>
        <v>0</v>
      </c>
      <c r="EX135" s="19">
        <f t="shared" ref="EX135:EX198" si="178">(ET135+EV135)/30.415*ES135</f>
        <v>0</v>
      </c>
      <c r="EY135" s="19">
        <f t="shared" ref="EY135:EY198" si="179">(EU135+EW135)/30.415*ES135</f>
        <v>0</v>
      </c>
      <c r="EZ135" s="122">
        <f t="shared" si="107"/>
        <v>0</v>
      </c>
      <c r="FA135" s="122"/>
      <c r="FB135" s="7">
        <f>FB134</f>
        <v>59</v>
      </c>
    </row>
    <row r="136" spans="1:158" hidden="1" x14ac:dyDescent="0.3">
      <c r="A136" s="114"/>
      <c r="B136" s="114" t="e">
        <f>VLOOKUP(A136,Info!$B$6:$D$106,3,FALSE)</f>
        <v>#N/A</v>
      </c>
      <c r="C136" s="115" t="str">
        <f>IFERROR(VLOOKUP(A136,Info!$B$6:$AD$106,29,FALSE),"")</f>
        <v/>
      </c>
      <c r="D136" s="115" t="str">
        <f>IFERROR(VLOOKUP(A136,Info!$B$6:$AD$106,28,FALSE),"")</f>
        <v/>
      </c>
      <c r="E136" s="116">
        <f>IFERROR(VLOOKUP(A136,Info!$B$6:$AD$106,13,FALSE),0)</f>
        <v>0</v>
      </c>
      <c r="F136" s="117">
        <f>IFERROR(VLOOKUP(A136,'Base travail'!$B$22:$G$121,4,FALSE)+VLOOKUP(A136,'Base travail'!$B$22:$G$121,5,FALSE),0)</f>
        <v>0</v>
      </c>
      <c r="G136" s="117">
        <f>IFERROR(VLOOKUP(A136,'Base travail'!$B$22:$G$121,6,FALSE),0)</f>
        <v>0</v>
      </c>
      <c r="H136" s="575"/>
      <c r="I136" s="575"/>
      <c r="J136" s="576"/>
      <c r="K136" s="576"/>
      <c r="L136" s="576"/>
      <c r="M136" s="576"/>
      <c r="N136" s="576"/>
      <c r="O136" s="576"/>
      <c r="P136" s="576"/>
      <c r="Q136" s="576"/>
      <c r="R136" s="576"/>
      <c r="S136" s="576"/>
      <c r="T136" s="576"/>
      <c r="V136" s="25">
        <f t="shared" ref="V136:AE145" si="180">IF(OR(AND(V$3&lt;$EF136,V$3&gt;=$EE136),AND(V$3&lt;$EH136,V$3&gt;=$EG136),AND(V$3&lt;$EJ136,V$3&gt;=$EI136),AND(V$3&lt;$EL136,V$3&gt;=$EK136)),1,0)</f>
        <v>0</v>
      </c>
      <c r="W136" s="26">
        <f t="shared" si="180"/>
        <v>0</v>
      </c>
      <c r="X136" s="26">
        <f t="shared" si="180"/>
        <v>0</v>
      </c>
      <c r="Y136" s="27">
        <f t="shared" si="180"/>
        <v>0</v>
      </c>
      <c r="Z136" s="25">
        <f t="shared" si="180"/>
        <v>0</v>
      </c>
      <c r="AA136" s="26">
        <f t="shared" si="180"/>
        <v>0</v>
      </c>
      <c r="AB136" s="26">
        <f t="shared" si="180"/>
        <v>0</v>
      </c>
      <c r="AC136" s="27">
        <f t="shared" si="180"/>
        <v>0</v>
      </c>
      <c r="AD136" s="25">
        <f t="shared" si="180"/>
        <v>0</v>
      </c>
      <c r="AE136" s="26">
        <f t="shared" si="180"/>
        <v>0</v>
      </c>
      <c r="AF136" s="26">
        <f t="shared" ref="AF136:AO145" si="181">IF(OR(AND(AF$3&lt;$EF136,AF$3&gt;=$EE136),AND(AF$3&lt;$EH136,AF$3&gt;=$EG136),AND(AF$3&lt;$EJ136,AF$3&gt;=$EI136),AND(AF$3&lt;$EL136,AF$3&gt;=$EK136)),1,0)</f>
        <v>0</v>
      </c>
      <c r="AG136" s="27">
        <f t="shared" si="181"/>
        <v>0</v>
      </c>
      <c r="AH136" s="25">
        <f t="shared" si="181"/>
        <v>0</v>
      </c>
      <c r="AI136" s="26">
        <f t="shared" si="181"/>
        <v>0</v>
      </c>
      <c r="AJ136" s="26">
        <f t="shared" si="181"/>
        <v>0</v>
      </c>
      <c r="AK136" s="27">
        <f t="shared" si="181"/>
        <v>0</v>
      </c>
      <c r="AL136" s="25">
        <f t="shared" si="181"/>
        <v>0</v>
      </c>
      <c r="AM136" s="26">
        <f t="shared" si="181"/>
        <v>0</v>
      </c>
      <c r="AN136" s="26">
        <f t="shared" si="181"/>
        <v>0</v>
      </c>
      <c r="AO136" s="27">
        <f t="shared" si="181"/>
        <v>0</v>
      </c>
      <c r="AP136" s="25">
        <f t="shared" ref="AP136:AY145" si="182">IF(OR(AND(AP$3&lt;$EF136,AP$3&gt;=$EE136),AND(AP$3&lt;$EH136,AP$3&gt;=$EG136),AND(AP$3&lt;$EJ136,AP$3&gt;=$EI136),AND(AP$3&lt;$EL136,AP$3&gt;=$EK136)),1,0)</f>
        <v>0</v>
      </c>
      <c r="AQ136" s="26">
        <f t="shared" si="182"/>
        <v>0</v>
      </c>
      <c r="AR136" s="26">
        <f t="shared" si="182"/>
        <v>0</v>
      </c>
      <c r="AS136" s="27">
        <f t="shared" si="182"/>
        <v>0</v>
      </c>
      <c r="AT136" s="25">
        <f t="shared" si="182"/>
        <v>0</v>
      </c>
      <c r="AU136" s="26">
        <f t="shared" si="182"/>
        <v>0</v>
      </c>
      <c r="AV136" s="26">
        <f t="shared" si="182"/>
        <v>0</v>
      </c>
      <c r="AW136" s="27">
        <f t="shared" si="182"/>
        <v>0</v>
      </c>
      <c r="AX136" s="25">
        <f t="shared" si="182"/>
        <v>0</v>
      </c>
      <c r="AY136" s="26">
        <f t="shared" si="182"/>
        <v>0</v>
      </c>
      <c r="AZ136" s="26">
        <f t="shared" ref="AZ136:BI145" si="183">IF(OR(AND(AZ$3&lt;$EF136,AZ$3&gt;=$EE136),AND(AZ$3&lt;$EH136,AZ$3&gt;=$EG136),AND(AZ$3&lt;$EJ136,AZ$3&gt;=$EI136),AND(AZ$3&lt;$EL136,AZ$3&gt;=$EK136)),1,0)</f>
        <v>0</v>
      </c>
      <c r="BA136" s="27">
        <f t="shared" si="183"/>
        <v>0</v>
      </c>
      <c r="BB136" s="25">
        <f t="shared" si="183"/>
        <v>0</v>
      </c>
      <c r="BC136" s="26">
        <f t="shared" si="183"/>
        <v>0</v>
      </c>
      <c r="BD136" s="26">
        <f t="shared" si="183"/>
        <v>0</v>
      </c>
      <c r="BE136" s="27">
        <f t="shared" si="183"/>
        <v>0</v>
      </c>
      <c r="BF136" s="25">
        <f t="shared" si="183"/>
        <v>0</v>
      </c>
      <c r="BG136" s="26">
        <f t="shared" si="183"/>
        <v>0</v>
      </c>
      <c r="BH136" s="26">
        <f t="shared" si="183"/>
        <v>0</v>
      </c>
      <c r="BI136" s="27">
        <f t="shared" si="183"/>
        <v>0</v>
      </c>
      <c r="BJ136" s="25">
        <f t="shared" ref="BJ136:BS145" si="184">IF(OR(AND(BJ$3&lt;$EF136,BJ$3&gt;=$EE136),AND(BJ$3&lt;$EH136,BJ$3&gt;=$EG136),AND(BJ$3&lt;$EJ136,BJ$3&gt;=$EI136),AND(BJ$3&lt;$EL136,BJ$3&gt;=$EK136)),1,0)</f>
        <v>0</v>
      </c>
      <c r="BK136" s="26">
        <f t="shared" si="184"/>
        <v>0</v>
      </c>
      <c r="BL136" s="26">
        <f t="shared" si="184"/>
        <v>0</v>
      </c>
      <c r="BM136" s="27">
        <f t="shared" si="184"/>
        <v>0</v>
      </c>
      <c r="BN136" s="25">
        <f t="shared" si="184"/>
        <v>0</v>
      </c>
      <c r="BO136" s="26">
        <f t="shared" si="184"/>
        <v>0</v>
      </c>
      <c r="BP136" s="26">
        <f t="shared" si="184"/>
        <v>0</v>
      </c>
      <c r="BQ136" s="27">
        <f t="shared" si="184"/>
        <v>0</v>
      </c>
      <c r="BR136" s="25">
        <f t="shared" si="184"/>
        <v>0</v>
      </c>
      <c r="BS136" s="26">
        <f t="shared" si="184"/>
        <v>0</v>
      </c>
      <c r="BT136" s="26">
        <f t="shared" ref="BT136:CC145" si="185">IF(OR(AND(BT$3&lt;$EF136,BT$3&gt;=$EE136),AND(BT$3&lt;$EH136,BT$3&gt;=$EG136),AND(BT$3&lt;$EJ136,BT$3&gt;=$EI136),AND(BT$3&lt;$EL136,BT$3&gt;=$EK136)),1,0)</f>
        <v>0</v>
      </c>
      <c r="BU136" s="27">
        <f t="shared" si="185"/>
        <v>0</v>
      </c>
      <c r="BV136" s="25">
        <f t="shared" si="185"/>
        <v>0</v>
      </c>
      <c r="BW136" s="26">
        <f t="shared" si="185"/>
        <v>0</v>
      </c>
      <c r="BX136" s="26">
        <f t="shared" si="185"/>
        <v>0</v>
      </c>
      <c r="BY136" s="27">
        <f t="shared" si="185"/>
        <v>0</v>
      </c>
      <c r="BZ136" s="25">
        <f t="shared" si="185"/>
        <v>0</v>
      </c>
      <c r="CA136" s="26">
        <f t="shared" si="185"/>
        <v>0</v>
      </c>
      <c r="CB136" s="26">
        <f t="shared" si="185"/>
        <v>0</v>
      </c>
      <c r="CC136" s="27">
        <f t="shared" si="185"/>
        <v>0</v>
      </c>
      <c r="CD136" s="25">
        <f t="shared" ref="CD136:CM145" si="186">IF(OR(AND(CD$3&lt;$EF136,CD$3&gt;=$EE136),AND(CD$3&lt;$EH136,CD$3&gt;=$EG136),AND(CD$3&lt;$EJ136,CD$3&gt;=$EI136),AND(CD$3&lt;$EL136,CD$3&gt;=$EK136)),1,0)</f>
        <v>0</v>
      </c>
      <c r="CE136" s="26">
        <f t="shared" si="186"/>
        <v>0</v>
      </c>
      <c r="CF136" s="26">
        <f t="shared" si="186"/>
        <v>0</v>
      </c>
      <c r="CG136" s="27">
        <f t="shared" si="186"/>
        <v>0</v>
      </c>
      <c r="CH136" s="25">
        <f t="shared" si="186"/>
        <v>0</v>
      </c>
      <c r="CI136" s="26">
        <f t="shared" si="186"/>
        <v>0</v>
      </c>
      <c r="CJ136" s="26">
        <f t="shared" si="186"/>
        <v>0</v>
      </c>
      <c r="CK136" s="27">
        <f t="shared" si="186"/>
        <v>0</v>
      </c>
      <c r="CL136" s="25">
        <f t="shared" si="186"/>
        <v>0</v>
      </c>
      <c r="CM136" s="26">
        <f t="shared" si="186"/>
        <v>0</v>
      </c>
      <c r="CN136" s="26">
        <f t="shared" ref="CN136:CW145" si="187">IF(OR(AND(CN$3&lt;$EF136,CN$3&gt;=$EE136),AND(CN$3&lt;$EH136,CN$3&gt;=$EG136),AND(CN$3&lt;$EJ136,CN$3&gt;=$EI136),AND(CN$3&lt;$EL136,CN$3&gt;=$EK136)),1,0)</f>
        <v>0</v>
      </c>
      <c r="CO136" s="27">
        <f t="shared" si="187"/>
        <v>0</v>
      </c>
      <c r="CP136" s="25">
        <f t="shared" si="187"/>
        <v>0</v>
      </c>
      <c r="CQ136" s="26">
        <f t="shared" si="187"/>
        <v>0</v>
      </c>
      <c r="CR136" s="26">
        <f t="shared" si="187"/>
        <v>0</v>
      </c>
      <c r="CS136" s="27">
        <f t="shared" si="187"/>
        <v>0</v>
      </c>
      <c r="CT136" s="25">
        <f t="shared" si="187"/>
        <v>0</v>
      </c>
      <c r="CU136" s="26">
        <f t="shared" si="187"/>
        <v>0</v>
      </c>
      <c r="CV136" s="26">
        <f t="shared" si="187"/>
        <v>0</v>
      </c>
      <c r="CW136" s="27">
        <f t="shared" si="187"/>
        <v>0</v>
      </c>
      <c r="CX136" s="25">
        <f t="shared" ref="CX136:DG145" si="188">IF(OR(AND(CX$3&lt;$EF136,CX$3&gt;=$EE136),AND(CX$3&lt;$EH136,CX$3&gt;=$EG136),AND(CX$3&lt;$EJ136,CX$3&gt;=$EI136),AND(CX$3&lt;$EL136,CX$3&gt;=$EK136)),1,0)</f>
        <v>0</v>
      </c>
      <c r="CY136" s="26">
        <f t="shared" si="188"/>
        <v>0</v>
      </c>
      <c r="CZ136" s="26">
        <f t="shared" si="188"/>
        <v>0</v>
      </c>
      <c r="DA136" s="27">
        <f t="shared" si="188"/>
        <v>0</v>
      </c>
      <c r="DB136" s="25">
        <f t="shared" si="188"/>
        <v>0</v>
      </c>
      <c r="DC136" s="26">
        <f t="shared" si="188"/>
        <v>0</v>
      </c>
      <c r="DD136" s="26">
        <f t="shared" si="188"/>
        <v>0</v>
      </c>
      <c r="DE136" s="27">
        <f t="shared" si="188"/>
        <v>0</v>
      </c>
      <c r="DF136" s="25">
        <f t="shared" si="188"/>
        <v>0</v>
      </c>
      <c r="DG136" s="26">
        <f t="shared" si="188"/>
        <v>0</v>
      </c>
      <c r="DH136" s="26">
        <f t="shared" ref="DH136:DM145" si="189">IF(OR(AND(DH$3&lt;$EF136,DH$3&gt;=$EE136),AND(DH$3&lt;$EH136,DH$3&gt;=$EG136),AND(DH$3&lt;$EJ136,DH$3&gt;=$EI136),AND(DH$3&lt;$EL136,DH$3&gt;=$EK136)),1,0)</f>
        <v>0</v>
      </c>
      <c r="DI136" s="27">
        <f t="shared" si="189"/>
        <v>0</v>
      </c>
      <c r="DJ136" s="25">
        <f t="shared" si="189"/>
        <v>0</v>
      </c>
      <c r="DK136" s="26">
        <f t="shared" si="189"/>
        <v>0</v>
      </c>
      <c r="DL136" s="26">
        <f t="shared" si="189"/>
        <v>0</v>
      </c>
      <c r="DM136" s="27">
        <f t="shared" si="189"/>
        <v>0</v>
      </c>
      <c r="DN136" s="7">
        <v>51</v>
      </c>
      <c r="DO136" s="16">
        <f>IFERROR(VLOOKUP(H136,'Cpte exploit'!$A$11:$E$35,4,FALSE),0)</f>
        <v>0</v>
      </c>
      <c r="DP136" s="17">
        <f t="shared" si="18"/>
        <v>0</v>
      </c>
      <c r="DQ136" s="16">
        <f>'Cpte exploit'!$B$39</f>
        <v>0</v>
      </c>
      <c r="DR136" s="17">
        <f t="shared" si="19"/>
        <v>0</v>
      </c>
      <c r="DS136" s="16">
        <f>'Cpte exploit'!$B$40</f>
        <v>0</v>
      </c>
      <c r="DT136" s="17">
        <f t="shared" si="20"/>
        <v>0</v>
      </c>
      <c r="DU136" s="16">
        <f>'Cpte exploit'!$B$41</f>
        <v>0</v>
      </c>
      <c r="DV136" s="16"/>
      <c r="DW136" s="17">
        <f t="shared" si="175"/>
        <v>0</v>
      </c>
      <c r="DX136" s="44">
        <f t="shared" si="176"/>
        <v>0</v>
      </c>
      <c r="DY136" s="44">
        <f t="shared" si="168"/>
        <v>0</v>
      </c>
      <c r="DZ136" s="124">
        <f t="shared" ref="DZ136:DZ199" si="190">IF(A136=A135,DX136+DY136+DZ135,DX136+DY136)</f>
        <v>0</v>
      </c>
      <c r="EA136" s="15" t="str">
        <f>IFERROR(VLOOKUP(Q136,BDD!$G$2:$H$99,2,FALSE),"")</f>
        <v/>
      </c>
      <c r="EB136" s="15" t="str">
        <f>IFERROR(VLOOKUP(R136,BDD!$G$2:$H$99,2,FALSE),"")</f>
        <v/>
      </c>
      <c r="EC136" s="15" t="str">
        <f>IFERROR(VLOOKUP(S136,BDD!$G$2:$H$99,2,FALSE),"")</f>
        <v/>
      </c>
      <c r="ED136" s="15" t="str">
        <f>IFERROR(VLOOKUP(T136,BDD!$G$2:$H$99,2,FALSE),"")</f>
        <v/>
      </c>
      <c r="EE136" s="15" t="str">
        <f t="shared" si="23"/>
        <v/>
      </c>
      <c r="EF136" s="15" t="str">
        <f t="shared" si="24"/>
        <v/>
      </c>
      <c r="EG136" s="15">
        <f t="shared" si="25"/>
        <v>0</v>
      </c>
      <c r="EH136" s="15">
        <f t="shared" si="26"/>
        <v>0</v>
      </c>
      <c r="EI136" s="15" t="str">
        <f t="shared" si="27"/>
        <v/>
      </c>
      <c r="EJ136" s="15" t="str">
        <f t="shared" si="28"/>
        <v/>
      </c>
      <c r="EK136" s="15">
        <f t="shared" si="29"/>
        <v>0</v>
      </c>
      <c r="EL136" s="15">
        <f t="shared" si="30"/>
        <v>0</v>
      </c>
      <c r="EM136" s="15">
        <f t="shared" si="169"/>
        <v>0</v>
      </c>
      <c r="EN136" s="15">
        <f t="shared" si="170"/>
        <v>0</v>
      </c>
      <c r="EO136" s="15"/>
      <c r="EP136" s="15"/>
      <c r="EQ136" s="15">
        <f t="shared" si="12"/>
        <v>0</v>
      </c>
      <c r="ER136" s="15">
        <f t="shared" si="13"/>
        <v>0</v>
      </c>
      <c r="ES136" s="18">
        <f t="shared" si="177"/>
        <v>0</v>
      </c>
      <c r="ET136" s="19">
        <f t="shared" si="171"/>
        <v>0</v>
      </c>
      <c r="EU136" s="19">
        <f t="shared" si="172"/>
        <v>0</v>
      </c>
      <c r="EV136" s="19">
        <f t="shared" si="173"/>
        <v>0</v>
      </c>
      <c r="EW136" s="19">
        <f t="shared" si="174"/>
        <v>0</v>
      </c>
      <c r="EX136" s="19">
        <f t="shared" si="178"/>
        <v>0</v>
      </c>
      <c r="EY136" s="19">
        <f t="shared" si="179"/>
        <v>0</v>
      </c>
      <c r="EZ136" s="117">
        <f t="shared" ref="EZ136:EZ199" si="191">IF(A136=A135,DP136+DR136+DT136+DW136+EZ135,DP136+DR136+DT136+DW136)</f>
        <v>0</v>
      </c>
      <c r="FA136" s="117"/>
      <c r="FB136" s="7">
        <f>FB134+1</f>
        <v>60</v>
      </c>
    </row>
    <row r="137" spans="1:158" hidden="1" x14ac:dyDescent="0.3">
      <c r="A137" s="119"/>
      <c r="B137" s="119" t="e">
        <f>VLOOKUP(A137,Info!$B$6:$D$106,3,FALSE)</f>
        <v>#N/A</v>
      </c>
      <c r="C137" s="120" t="str">
        <f>IFERROR(VLOOKUP(A137,Info!$B$6:$AD$106,29,FALSE),"")</f>
        <v/>
      </c>
      <c r="D137" s="120" t="str">
        <f>IFERROR(VLOOKUP(A137,Info!$B$6:$AD$106,28,FALSE),"")</f>
        <v/>
      </c>
      <c r="E137" s="121">
        <f>IFERROR(VLOOKUP(A137,Info!$B$6:$AD$106,13,FALSE),0)</f>
        <v>0</v>
      </c>
      <c r="F137" s="122">
        <f>IFERROR(VLOOKUP(A137,'Base travail'!$B$22:$G$121,4,FALSE)+VLOOKUP(A137,'Base travail'!$B$22:$G$121,5,FALSE),0)</f>
        <v>0</v>
      </c>
      <c r="G137" s="122">
        <f>IFERROR(VLOOKUP(A137,'Base travail'!$B$22:$G$121,6,FALSE),0)</f>
        <v>0</v>
      </c>
      <c r="H137" s="573"/>
      <c r="I137" s="573"/>
      <c r="J137" s="574"/>
      <c r="K137" s="574"/>
      <c r="L137" s="574"/>
      <c r="M137" s="574"/>
      <c r="N137" s="574"/>
      <c r="O137" s="574"/>
      <c r="P137" s="574"/>
      <c r="Q137" s="574"/>
      <c r="R137" s="574"/>
      <c r="S137" s="574"/>
      <c r="T137" s="574"/>
      <c r="V137" s="25">
        <f t="shared" si="180"/>
        <v>0</v>
      </c>
      <c r="W137" s="26">
        <f t="shared" si="180"/>
        <v>0</v>
      </c>
      <c r="X137" s="26">
        <f t="shared" si="180"/>
        <v>0</v>
      </c>
      <c r="Y137" s="27">
        <f t="shared" si="180"/>
        <v>0</v>
      </c>
      <c r="Z137" s="25">
        <f t="shared" si="180"/>
        <v>0</v>
      </c>
      <c r="AA137" s="26">
        <f t="shared" si="180"/>
        <v>0</v>
      </c>
      <c r="AB137" s="26">
        <f t="shared" si="180"/>
        <v>0</v>
      </c>
      <c r="AC137" s="27">
        <f t="shared" si="180"/>
        <v>0</v>
      </c>
      <c r="AD137" s="25">
        <f t="shared" si="180"/>
        <v>0</v>
      </c>
      <c r="AE137" s="26">
        <f t="shared" si="180"/>
        <v>0</v>
      </c>
      <c r="AF137" s="26">
        <f t="shared" si="181"/>
        <v>0</v>
      </c>
      <c r="AG137" s="27">
        <f t="shared" si="181"/>
        <v>0</v>
      </c>
      <c r="AH137" s="25">
        <f t="shared" si="181"/>
        <v>0</v>
      </c>
      <c r="AI137" s="26">
        <f t="shared" si="181"/>
        <v>0</v>
      </c>
      <c r="AJ137" s="26">
        <f t="shared" si="181"/>
        <v>0</v>
      </c>
      <c r="AK137" s="27">
        <f t="shared" si="181"/>
        <v>0</v>
      </c>
      <c r="AL137" s="25">
        <f t="shared" si="181"/>
        <v>0</v>
      </c>
      <c r="AM137" s="26">
        <f t="shared" si="181"/>
        <v>0</v>
      </c>
      <c r="AN137" s="26">
        <f t="shared" si="181"/>
        <v>0</v>
      </c>
      <c r="AO137" s="27">
        <f t="shared" si="181"/>
        <v>0</v>
      </c>
      <c r="AP137" s="25">
        <f t="shared" si="182"/>
        <v>0</v>
      </c>
      <c r="AQ137" s="26">
        <f t="shared" si="182"/>
        <v>0</v>
      </c>
      <c r="AR137" s="26">
        <f t="shared" si="182"/>
        <v>0</v>
      </c>
      <c r="AS137" s="27">
        <f t="shared" si="182"/>
        <v>0</v>
      </c>
      <c r="AT137" s="25">
        <f t="shared" si="182"/>
        <v>0</v>
      </c>
      <c r="AU137" s="26">
        <f t="shared" si="182"/>
        <v>0</v>
      </c>
      <c r="AV137" s="26">
        <f t="shared" si="182"/>
        <v>0</v>
      </c>
      <c r="AW137" s="27">
        <f t="shared" si="182"/>
        <v>0</v>
      </c>
      <c r="AX137" s="25">
        <f t="shared" si="182"/>
        <v>0</v>
      </c>
      <c r="AY137" s="26">
        <f t="shared" si="182"/>
        <v>0</v>
      </c>
      <c r="AZ137" s="26">
        <f t="shared" si="183"/>
        <v>0</v>
      </c>
      <c r="BA137" s="27">
        <f t="shared" si="183"/>
        <v>0</v>
      </c>
      <c r="BB137" s="25">
        <f t="shared" si="183"/>
        <v>0</v>
      </c>
      <c r="BC137" s="26">
        <f t="shared" si="183"/>
        <v>0</v>
      </c>
      <c r="BD137" s="26">
        <f t="shared" si="183"/>
        <v>0</v>
      </c>
      <c r="BE137" s="27">
        <f t="shared" si="183"/>
        <v>0</v>
      </c>
      <c r="BF137" s="25">
        <f t="shared" si="183"/>
        <v>0</v>
      </c>
      <c r="BG137" s="26">
        <f t="shared" si="183"/>
        <v>0</v>
      </c>
      <c r="BH137" s="26">
        <f t="shared" si="183"/>
        <v>0</v>
      </c>
      <c r="BI137" s="27">
        <f t="shared" si="183"/>
        <v>0</v>
      </c>
      <c r="BJ137" s="25">
        <f t="shared" si="184"/>
        <v>0</v>
      </c>
      <c r="BK137" s="26">
        <f t="shared" si="184"/>
        <v>0</v>
      </c>
      <c r="BL137" s="26">
        <f t="shared" si="184"/>
        <v>0</v>
      </c>
      <c r="BM137" s="27">
        <f t="shared" si="184"/>
        <v>0</v>
      </c>
      <c r="BN137" s="25">
        <f t="shared" si="184"/>
        <v>0</v>
      </c>
      <c r="BO137" s="26">
        <f t="shared" si="184"/>
        <v>0</v>
      </c>
      <c r="BP137" s="26">
        <f t="shared" si="184"/>
        <v>0</v>
      </c>
      <c r="BQ137" s="27">
        <f t="shared" si="184"/>
        <v>0</v>
      </c>
      <c r="BR137" s="25">
        <f t="shared" si="184"/>
        <v>0</v>
      </c>
      <c r="BS137" s="26">
        <f t="shared" si="184"/>
        <v>0</v>
      </c>
      <c r="BT137" s="26">
        <f t="shared" si="185"/>
        <v>0</v>
      </c>
      <c r="BU137" s="27">
        <f t="shared" si="185"/>
        <v>0</v>
      </c>
      <c r="BV137" s="25">
        <f t="shared" si="185"/>
        <v>0</v>
      </c>
      <c r="BW137" s="26">
        <f t="shared" si="185"/>
        <v>0</v>
      </c>
      <c r="BX137" s="26">
        <f t="shared" si="185"/>
        <v>0</v>
      </c>
      <c r="BY137" s="27">
        <f t="shared" si="185"/>
        <v>0</v>
      </c>
      <c r="BZ137" s="25">
        <f t="shared" si="185"/>
        <v>0</v>
      </c>
      <c r="CA137" s="26">
        <f t="shared" si="185"/>
        <v>0</v>
      </c>
      <c r="CB137" s="26">
        <f t="shared" si="185"/>
        <v>0</v>
      </c>
      <c r="CC137" s="27">
        <f t="shared" si="185"/>
        <v>0</v>
      </c>
      <c r="CD137" s="25">
        <f t="shared" si="186"/>
        <v>0</v>
      </c>
      <c r="CE137" s="26">
        <f t="shared" si="186"/>
        <v>0</v>
      </c>
      <c r="CF137" s="26">
        <f t="shared" si="186"/>
        <v>0</v>
      </c>
      <c r="CG137" s="27">
        <f t="shared" si="186"/>
        <v>0</v>
      </c>
      <c r="CH137" s="25">
        <f t="shared" si="186"/>
        <v>0</v>
      </c>
      <c r="CI137" s="26">
        <f t="shared" si="186"/>
        <v>0</v>
      </c>
      <c r="CJ137" s="26">
        <f t="shared" si="186"/>
        <v>0</v>
      </c>
      <c r="CK137" s="27">
        <f t="shared" si="186"/>
        <v>0</v>
      </c>
      <c r="CL137" s="25">
        <f t="shared" si="186"/>
        <v>0</v>
      </c>
      <c r="CM137" s="26">
        <f t="shared" si="186"/>
        <v>0</v>
      </c>
      <c r="CN137" s="26">
        <f t="shared" si="187"/>
        <v>0</v>
      </c>
      <c r="CO137" s="27">
        <f t="shared" si="187"/>
        <v>0</v>
      </c>
      <c r="CP137" s="25">
        <f t="shared" si="187"/>
        <v>0</v>
      </c>
      <c r="CQ137" s="26">
        <f t="shared" si="187"/>
        <v>0</v>
      </c>
      <c r="CR137" s="26">
        <f t="shared" si="187"/>
        <v>0</v>
      </c>
      <c r="CS137" s="27">
        <f t="shared" si="187"/>
        <v>0</v>
      </c>
      <c r="CT137" s="25">
        <f t="shared" si="187"/>
        <v>0</v>
      </c>
      <c r="CU137" s="26">
        <f t="shared" si="187"/>
        <v>0</v>
      </c>
      <c r="CV137" s="26">
        <f t="shared" si="187"/>
        <v>0</v>
      </c>
      <c r="CW137" s="27">
        <f t="shared" si="187"/>
        <v>0</v>
      </c>
      <c r="CX137" s="25">
        <f t="shared" si="188"/>
        <v>0</v>
      </c>
      <c r="CY137" s="26">
        <f t="shared" si="188"/>
        <v>0</v>
      </c>
      <c r="CZ137" s="26">
        <f t="shared" si="188"/>
        <v>0</v>
      </c>
      <c r="DA137" s="27">
        <f t="shared" si="188"/>
        <v>0</v>
      </c>
      <c r="DB137" s="25">
        <f t="shared" si="188"/>
        <v>0</v>
      </c>
      <c r="DC137" s="26">
        <f t="shared" si="188"/>
        <v>0</v>
      </c>
      <c r="DD137" s="26">
        <f t="shared" si="188"/>
        <v>0</v>
      </c>
      <c r="DE137" s="27">
        <f t="shared" si="188"/>
        <v>0</v>
      </c>
      <c r="DF137" s="25">
        <f t="shared" si="188"/>
        <v>0</v>
      </c>
      <c r="DG137" s="26">
        <f t="shared" si="188"/>
        <v>0</v>
      </c>
      <c r="DH137" s="26">
        <f t="shared" si="189"/>
        <v>0</v>
      </c>
      <c r="DI137" s="27">
        <f t="shared" si="189"/>
        <v>0</v>
      </c>
      <c r="DJ137" s="25">
        <f t="shared" si="189"/>
        <v>0</v>
      </c>
      <c r="DK137" s="26">
        <f t="shared" si="189"/>
        <v>0</v>
      </c>
      <c r="DL137" s="26">
        <f t="shared" si="189"/>
        <v>0</v>
      </c>
      <c r="DM137" s="27">
        <f t="shared" si="189"/>
        <v>0</v>
      </c>
      <c r="DN137" s="7">
        <v>52</v>
      </c>
      <c r="DO137" s="23">
        <f>IFERROR(VLOOKUP(H137,'Cpte exploit'!$A$11:$E$35,4,FALSE),0)</f>
        <v>0</v>
      </c>
      <c r="DP137" s="24">
        <f t="shared" si="18"/>
        <v>0</v>
      </c>
      <c r="DQ137" s="23">
        <f>'Cpte exploit'!$B$39</f>
        <v>0</v>
      </c>
      <c r="DR137" s="24">
        <f t="shared" si="19"/>
        <v>0</v>
      </c>
      <c r="DS137" s="23">
        <f>'Cpte exploit'!$B$40</f>
        <v>0</v>
      </c>
      <c r="DT137" s="24">
        <f t="shared" si="20"/>
        <v>0</v>
      </c>
      <c r="DU137" s="23">
        <f>'Cpte exploit'!$B$41</f>
        <v>0</v>
      </c>
      <c r="DV137" s="23"/>
      <c r="DW137" s="24">
        <f t="shared" si="175"/>
        <v>0</v>
      </c>
      <c r="DX137" s="45">
        <f t="shared" si="176"/>
        <v>0</v>
      </c>
      <c r="DY137" s="45">
        <f t="shared" si="168"/>
        <v>0</v>
      </c>
      <c r="DZ137" s="123">
        <f t="shared" si="190"/>
        <v>0</v>
      </c>
      <c r="EA137" s="15" t="str">
        <f>IFERROR(VLOOKUP(Q137,BDD!$G$2:$H$99,2,FALSE),"")</f>
        <v/>
      </c>
      <c r="EB137" s="15" t="str">
        <f>IFERROR(VLOOKUP(R137,BDD!$G$2:$H$99,2,FALSE),"")</f>
        <v/>
      </c>
      <c r="EC137" s="15" t="str">
        <f>IFERROR(VLOOKUP(S137,BDD!$G$2:$H$99,2,FALSE),"")</f>
        <v/>
      </c>
      <c r="ED137" s="15" t="str">
        <f>IFERROR(VLOOKUP(T137,BDD!$G$2:$H$99,2,FALSE),"")</f>
        <v/>
      </c>
      <c r="EE137" s="15" t="str">
        <f t="shared" si="23"/>
        <v/>
      </c>
      <c r="EF137" s="15" t="str">
        <f t="shared" si="24"/>
        <v/>
      </c>
      <c r="EG137" s="15">
        <f t="shared" si="25"/>
        <v>0</v>
      </c>
      <c r="EH137" s="15">
        <f t="shared" si="26"/>
        <v>0</v>
      </c>
      <c r="EI137" s="15" t="str">
        <f t="shared" si="27"/>
        <v/>
      </c>
      <c r="EJ137" s="15" t="str">
        <f t="shared" si="28"/>
        <v/>
      </c>
      <c r="EK137" s="15">
        <f t="shared" si="29"/>
        <v>0</v>
      </c>
      <c r="EL137" s="15">
        <f t="shared" si="30"/>
        <v>0</v>
      </c>
      <c r="EM137" s="15">
        <f t="shared" si="169"/>
        <v>0</v>
      </c>
      <c r="EN137" s="15">
        <f t="shared" si="170"/>
        <v>0</v>
      </c>
      <c r="EO137" s="15"/>
      <c r="EP137" s="15"/>
      <c r="EQ137" s="15">
        <f t="shared" si="12"/>
        <v>0</v>
      </c>
      <c r="ER137" s="15">
        <f t="shared" si="13"/>
        <v>0</v>
      </c>
      <c r="ES137" s="18">
        <f t="shared" si="177"/>
        <v>0</v>
      </c>
      <c r="ET137" s="19">
        <f t="shared" si="171"/>
        <v>0</v>
      </c>
      <c r="EU137" s="19">
        <f t="shared" si="172"/>
        <v>0</v>
      </c>
      <c r="EV137" s="19">
        <f t="shared" si="173"/>
        <v>0</v>
      </c>
      <c r="EW137" s="19">
        <f t="shared" si="174"/>
        <v>0</v>
      </c>
      <c r="EX137" s="19">
        <f t="shared" si="178"/>
        <v>0</v>
      </c>
      <c r="EY137" s="19">
        <f t="shared" si="179"/>
        <v>0</v>
      </c>
      <c r="EZ137" s="122">
        <f t="shared" si="191"/>
        <v>0</v>
      </c>
      <c r="FA137" s="122"/>
      <c r="FB137" s="7">
        <f>FB136</f>
        <v>60</v>
      </c>
    </row>
    <row r="138" spans="1:158" hidden="1" x14ac:dyDescent="0.3">
      <c r="A138" s="114"/>
      <c r="B138" s="114" t="e">
        <f>VLOOKUP(A138,Info!$B$6:$D$106,3,FALSE)</f>
        <v>#N/A</v>
      </c>
      <c r="C138" s="115" t="str">
        <f>IFERROR(VLOOKUP(A138,Info!$B$6:$AD$106,29,FALSE),"")</f>
        <v/>
      </c>
      <c r="D138" s="115" t="str">
        <f>IFERROR(VLOOKUP(A138,Info!$B$6:$AD$106,28,FALSE),"")</f>
        <v/>
      </c>
      <c r="E138" s="116">
        <f>IFERROR(VLOOKUP(A138,Info!$B$6:$AD$106,13,FALSE),0)</f>
        <v>0</v>
      </c>
      <c r="F138" s="117">
        <f>IFERROR(VLOOKUP(A138,'Base travail'!$B$22:$G$121,4,FALSE)+VLOOKUP(A138,'Base travail'!$B$22:$G$121,5,FALSE),0)</f>
        <v>0</v>
      </c>
      <c r="G138" s="117">
        <f>IFERROR(VLOOKUP(A138,'Base travail'!$B$22:$G$121,6,FALSE),0)</f>
        <v>0</v>
      </c>
      <c r="H138" s="575"/>
      <c r="I138" s="575"/>
      <c r="J138" s="576"/>
      <c r="K138" s="576"/>
      <c r="L138" s="576"/>
      <c r="M138" s="576"/>
      <c r="N138" s="576"/>
      <c r="O138" s="576"/>
      <c r="P138" s="576"/>
      <c r="Q138" s="576"/>
      <c r="R138" s="576"/>
      <c r="S138" s="576"/>
      <c r="T138" s="576"/>
      <c r="V138" s="25">
        <f t="shared" si="180"/>
        <v>0</v>
      </c>
      <c r="W138" s="26">
        <f t="shared" si="180"/>
        <v>0</v>
      </c>
      <c r="X138" s="26">
        <f t="shared" si="180"/>
        <v>0</v>
      </c>
      <c r="Y138" s="27">
        <f t="shared" si="180"/>
        <v>0</v>
      </c>
      <c r="Z138" s="25">
        <f t="shared" si="180"/>
        <v>0</v>
      </c>
      <c r="AA138" s="26">
        <f t="shared" si="180"/>
        <v>0</v>
      </c>
      <c r="AB138" s="26">
        <f t="shared" si="180"/>
        <v>0</v>
      </c>
      <c r="AC138" s="27">
        <f t="shared" si="180"/>
        <v>0</v>
      </c>
      <c r="AD138" s="25">
        <f t="shared" si="180"/>
        <v>0</v>
      </c>
      <c r="AE138" s="26">
        <f t="shared" si="180"/>
        <v>0</v>
      </c>
      <c r="AF138" s="26">
        <f t="shared" si="181"/>
        <v>0</v>
      </c>
      <c r="AG138" s="27">
        <f t="shared" si="181"/>
        <v>0</v>
      </c>
      <c r="AH138" s="25">
        <f t="shared" si="181"/>
        <v>0</v>
      </c>
      <c r="AI138" s="26">
        <f t="shared" si="181"/>
        <v>0</v>
      </c>
      <c r="AJ138" s="26">
        <f t="shared" si="181"/>
        <v>0</v>
      </c>
      <c r="AK138" s="27">
        <f t="shared" si="181"/>
        <v>0</v>
      </c>
      <c r="AL138" s="25">
        <f t="shared" si="181"/>
        <v>0</v>
      </c>
      <c r="AM138" s="26">
        <f t="shared" si="181"/>
        <v>0</v>
      </c>
      <c r="AN138" s="26">
        <f t="shared" si="181"/>
        <v>0</v>
      </c>
      <c r="AO138" s="27">
        <f t="shared" si="181"/>
        <v>0</v>
      </c>
      <c r="AP138" s="25">
        <f t="shared" si="182"/>
        <v>0</v>
      </c>
      <c r="AQ138" s="26">
        <f t="shared" si="182"/>
        <v>0</v>
      </c>
      <c r="AR138" s="26">
        <f t="shared" si="182"/>
        <v>0</v>
      </c>
      <c r="AS138" s="27">
        <f t="shared" si="182"/>
        <v>0</v>
      </c>
      <c r="AT138" s="25">
        <f t="shared" si="182"/>
        <v>0</v>
      </c>
      <c r="AU138" s="26">
        <f t="shared" si="182"/>
        <v>0</v>
      </c>
      <c r="AV138" s="26">
        <f t="shared" si="182"/>
        <v>0</v>
      </c>
      <c r="AW138" s="27">
        <f t="shared" si="182"/>
        <v>0</v>
      </c>
      <c r="AX138" s="25">
        <f t="shared" si="182"/>
        <v>0</v>
      </c>
      <c r="AY138" s="26">
        <f t="shared" si="182"/>
        <v>0</v>
      </c>
      <c r="AZ138" s="26">
        <f t="shared" si="183"/>
        <v>0</v>
      </c>
      <c r="BA138" s="27">
        <f t="shared" si="183"/>
        <v>0</v>
      </c>
      <c r="BB138" s="25">
        <f t="shared" si="183"/>
        <v>0</v>
      </c>
      <c r="BC138" s="26">
        <f t="shared" si="183"/>
        <v>0</v>
      </c>
      <c r="BD138" s="26">
        <f t="shared" si="183"/>
        <v>0</v>
      </c>
      <c r="BE138" s="27">
        <f t="shared" si="183"/>
        <v>0</v>
      </c>
      <c r="BF138" s="25">
        <f t="shared" si="183"/>
        <v>0</v>
      </c>
      <c r="BG138" s="26">
        <f t="shared" si="183"/>
        <v>0</v>
      </c>
      <c r="BH138" s="26">
        <f t="shared" si="183"/>
        <v>0</v>
      </c>
      <c r="BI138" s="27">
        <f t="shared" si="183"/>
        <v>0</v>
      </c>
      <c r="BJ138" s="25">
        <f t="shared" si="184"/>
        <v>0</v>
      </c>
      <c r="BK138" s="26">
        <f t="shared" si="184"/>
        <v>0</v>
      </c>
      <c r="BL138" s="26">
        <f t="shared" si="184"/>
        <v>0</v>
      </c>
      <c r="BM138" s="27">
        <f t="shared" si="184"/>
        <v>0</v>
      </c>
      <c r="BN138" s="25">
        <f t="shared" si="184"/>
        <v>0</v>
      </c>
      <c r="BO138" s="26">
        <f t="shared" si="184"/>
        <v>0</v>
      </c>
      <c r="BP138" s="26">
        <f t="shared" si="184"/>
        <v>0</v>
      </c>
      <c r="BQ138" s="27">
        <f t="shared" si="184"/>
        <v>0</v>
      </c>
      <c r="BR138" s="25">
        <f t="shared" si="184"/>
        <v>0</v>
      </c>
      <c r="BS138" s="26">
        <f t="shared" si="184"/>
        <v>0</v>
      </c>
      <c r="BT138" s="26">
        <f t="shared" si="185"/>
        <v>0</v>
      </c>
      <c r="BU138" s="27">
        <f t="shared" si="185"/>
        <v>0</v>
      </c>
      <c r="BV138" s="25">
        <f t="shared" si="185"/>
        <v>0</v>
      </c>
      <c r="BW138" s="26">
        <f t="shared" si="185"/>
        <v>0</v>
      </c>
      <c r="BX138" s="26">
        <f t="shared" si="185"/>
        <v>0</v>
      </c>
      <c r="BY138" s="27">
        <f t="shared" si="185"/>
        <v>0</v>
      </c>
      <c r="BZ138" s="25">
        <f t="shared" si="185"/>
        <v>0</v>
      </c>
      <c r="CA138" s="26">
        <f t="shared" si="185"/>
        <v>0</v>
      </c>
      <c r="CB138" s="26">
        <f t="shared" si="185"/>
        <v>0</v>
      </c>
      <c r="CC138" s="27">
        <f t="shared" si="185"/>
        <v>0</v>
      </c>
      <c r="CD138" s="25">
        <f t="shared" si="186"/>
        <v>0</v>
      </c>
      <c r="CE138" s="26">
        <f t="shared" si="186"/>
        <v>0</v>
      </c>
      <c r="CF138" s="26">
        <f t="shared" si="186"/>
        <v>0</v>
      </c>
      <c r="CG138" s="27">
        <f t="shared" si="186"/>
        <v>0</v>
      </c>
      <c r="CH138" s="25">
        <f t="shared" si="186"/>
        <v>0</v>
      </c>
      <c r="CI138" s="26">
        <f t="shared" si="186"/>
        <v>0</v>
      </c>
      <c r="CJ138" s="26">
        <f t="shared" si="186"/>
        <v>0</v>
      </c>
      <c r="CK138" s="27">
        <f t="shared" si="186"/>
        <v>0</v>
      </c>
      <c r="CL138" s="25">
        <f t="shared" si="186"/>
        <v>0</v>
      </c>
      <c r="CM138" s="26">
        <f t="shared" si="186"/>
        <v>0</v>
      </c>
      <c r="CN138" s="26">
        <f t="shared" si="187"/>
        <v>0</v>
      </c>
      <c r="CO138" s="27">
        <f t="shared" si="187"/>
        <v>0</v>
      </c>
      <c r="CP138" s="25">
        <f t="shared" si="187"/>
        <v>0</v>
      </c>
      <c r="CQ138" s="26">
        <f t="shared" si="187"/>
        <v>0</v>
      </c>
      <c r="CR138" s="26">
        <f t="shared" si="187"/>
        <v>0</v>
      </c>
      <c r="CS138" s="27">
        <f t="shared" si="187"/>
        <v>0</v>
      </c>
      <c r="CT138" s="25">
        <f t="shared" si="187"/>
        <v>0</v>
      </c>
      <c r="CU138" s="26">
        <f t="shared" si="187"/>
        <v>0</v>
      </c>
      <c r="CV138" s="26">
        <f t="shared" si="187"/>
        <v>0</v>
      </c>
      <c r="CW138" s="27">
        <f t="shared" si="187"/>
        <v>0</v>
      </c>
      <c r="CX138" s="25">
        <f t="shared" si="188"/>
        <v>0</v>
      </c>
      <c r="CY138" s="26">
        <f t="shared" si="188"/>
        <v>0</v>
      </c>
      <c r="CZ138" s="26">
        <f t="shared" si="188"/>
        <v>0</v>
      </c>
      <c r="DA138" s="27">
        <f t="shared" si="188"/>
        <v>0</v>
      </c>
      <c r="DB138" s="25">
        <f t="shared" si="188"/>
        <v>0</v>
      </c>
      <c r="DC138" s="26">
        <f t="shared" si="188"/>
        <v>0</v>
      </c>
      <c r="DD138" s="26">
        <f t="shared" si="188"/>
        <v>0</v>
      </c>
      <c r="DE138" s="27">
        <f t="shared" si="188"/>
        <v>0</v>
      </c>
      <c r="DF138" s="25">
        <f t="shared" si="188"/>
        <v>0</v>
      </c>
      <c r="DG138" s="26">
        <f t="shared" si="188"/>
        <v>0</v>
      </c>
      <c r="DH138" s="26">
        <f t="shared" si="189"/>
        <v>0</v>
      </c>
      <c r="DI138" s="27">
        <f t="shared" si="189"/>
        <v>0</v>
      </c>
      <c r="DJ138" s="25">
        <f t="shared" si="189"/>
        <v>0</v>
      </c>
      <c r="DK138" s="26">
        <f t="shared" si="189"/>
        <v>0</v>
      </c>
      <c r="DL138" s="26">
        <f t="shared" si="189"/>
        <v>0</v>
      </c>
      <c r="DM138" s="27">
        <f t="shared" si="189"/>
        <v>0</v>
      </c>
      <c r="DN138" s="7">
        <v>53</v>
      </c>
      <c r="DO138" s="16">
        <f>IFERROR(VLOOKUP(H138,'Cpte exploit'!$A$11:$E$35,4,FALSE),0)</f>
        <v>0</v>
      </c>
      <c r="DP138" s="17">
        <f t="shared" si="18"/>
        <v>0</v>
      </c>
      <c r="DQ138" s="16">
        <f>'Cpte exploit'!$B$39</f>
        <v>0</v>
      </c>
      <c r="DR138" s="17">
        <f t="shared" si="19"/>
        <v>0</v>
      </c>
      <c r="DS138" s="16">
        <f>'Cpte exploit'!$B$40</f>
        <v>0</v>
      </c>
      <c r="DT138" s="17">
        <f t="shared" si="20"/>
        <v>0</v>
      </c>
      <c r="DU138" s="16">
        <f>'Cpte exploit'!$B$41</f>
        <v>0</v>
      </c>
      <c r="DV138" s="16"/>
      <c r="DW138" s="17">
        <f t="shared" si="175"/>
        <v>0</v>
      </c>
      <c r="DX138" s="44">
        <f t="shared" si="176"/>
        <v>0</v>
      </c>
      <c r="DY138" s="44">
        <f t="shared" si="168"/>
        <v>0</v>
      </c>
      <c r="DZ138" s="124">
        <f t="shared" si="190"/>
        <v>0</v>
      </c>
      <c r="EA138" s="15" t="str">
        <f>IFERROR(VLOOKUP(Q138,BDD!$G$2:$H$99,2,FALSE),"")</f>
        <v/>
      </c>
      <c r="EB138" s="15" t="str">
        <f>IFERROR(VLOOKUP(R138,BDD!$G$2:$H$99,2,FALSE),"")</f>
        <v/>
      </c>
      <c r="EC138" s="15" t="str">
        <f>IFERROR(VLOOKUP(S138,BDD!$G$2:$H$99,2,FALSE),"")</f>
        <v/>
      </c>
      <c r="ED138" s="15" t="str">
        <f>IFERROR(VLOOKUP(T138,BDD!$G$2:$H$99,2,FALSE),"")</f>
        <v/>
      </c>
      <c r="EE138" s="15" t="str">
        <f t="shared" si="23"/>
        <v/>
      </c>
      <c r="EF138" s="15" t="str">
        <f t="shared" si="24"/>
        <v/>
      </c>
      <c r="EG138" s="15">
        <f t="shared" si="25"/>
        <v>0</v>
      </c>
      <c r="EH138" s="15">
        <f t="shared" si="26"/>
        <v>0</v>
      </c>
      <c r="EI138" s="15" t="str">
        <f t="shared" si="27"/>
        <v/>
      </c>
      <c r="EJ138" s="15" t="str">
        <f t="shared" si="28"/>
        <v/>
      </c>
      <c r="EK138" s="15">
        <f t="shared" si="29"/>
        <v>0</v>
      </c>
      <c r="EL138" s="15">
        <f t="shared" si="30"/>
        <v>0</v>
      </c>
      <c r="EM138" s="15">
        <f t="shared" si="169"/>
        <v>0</v>
      </c>
      <c r="EN138" s="15">
        <f t="shared" si="170"/>
        <v>0</v>
      </c>
      <c r="EO138" s="15"/>
      <c r="EP138" s="15"/>
      <c r="EQ138" s="15">
        <f t="shared" si="12"/>
        <v>0</v>
      </c>
      <c r="ER138" s="15">
        <f t="shared" si="13"/>
        <v>0</v>
      </c>
      <c r="ES138" s="18">
        <f t="shared" si="177"/>
        <v>0</v>
      </c>
      <c r="ET138" s="19">
        <f t="shared" si="171"/>
        <v>0</v>
      </c>
      <c r="EU138" s="19">
        <f t="shared" si="172"/>
        <v>0</v>
      </c>
      <c r="EV138" s="19">
        <f t="shared" si="173"/>
        <v>0</v>
      </c>
      <c r="EW138" s="19">
        <f t="shared" si="174"/>
        <v>0</v>
      </c>
      <c r="EX138" s="19">
        <f t="shared" si="178"/>
        <v>0</v>
      </c>
      <c r="EY138" s="19">
        <f t="shared" si="179"/>
        <v>0</v>
      </c>
      <c r="EZ138" s="117">
        <f t="shared" si="191"/>
        <v>0</v>
      </c>
      <c r="FA138" s="117"/>
      <c r="FB138" s="7">
        <f>FB136+1</f>
        <v>61</v>
      </c>
    </row>
    <row r="139" spans="1:158" hidden="1" x14ac:dyDescent="0.3">
      <c r="A139" s="119"/>
      <c r="B139" s="119" t="e">
        <f>VLOOKUP(A139,Info!$B$6:$D$106,3,FALSE)</f>
        <v>#N/A</v>
      </c>
      <c r="C139" s="120" t="str">
        <f>IFERROR(VLOOKUP(A139,Info!$B$6:$AD$106,29,FALSE),"")</f>
        <v/>
      </c>
      <c r="D139" s="120" t="str">
        <f>IFERROR(VLOOKUP(A139,Info!$B$6:$AD$106,28,FALSE),"")</f>
        <v/>
      </c>
      <c r="E139" s="121">
        <f>IFERROR(VLOOKUP(A139,Info!$B$6:$AD$106,13,FALSE),0)</f>
        <v>0</v>
      </c>
      <c r="F139" s="122">
        <f>IFERROR(VLOOKUP(A139,'Base travail'!$B$22:$G$121,4,FALSE)+VLOOKUP(A139,'Base travail'!$B$22:$G$121,5,FALSE),0)</f>
        <v>0</v>
      </c>
      <c r="G139" s="122">
        <f>IFERROR(VLOOKUP(A139,'Base travail'!$B$22:$G$121,6,FALSE),0)</f>
        <v>0</v>
      </c>
      <c r="H139" s="573"/>
      <c r="I139" s="573"/>
      <c r="J139" s="574"/>
      <c r="K139" s="574"/>
      <c r="L139" s="574"/>
      <c r="M139" s="574"/>
      <c r="N139" s="574"/>
      <c r="O139" s="574"/>
      <c r="P139" s="574"/>
      <c r="Q139" s="574"/>
      <c r="R139" s="574"/>
      <c r="S139" s="574"/>
      <c r="T139" s="574"/>
      <c r="V139" s="25">
        <f t="shared" si="180"/>
        <v>0</v>
      </c>
      <c r="W139" s="26">
        <f t="shared" si="180"/>
        <v>0</v>
      </c>
      <c r="X139" s="26">
        <f t="shared" si="180"/>
        <v>0</v>
      </c>
      <c r="Y139" s="27">
        <f t="shared" si="180"/>
        <v>0</v>
      </c>
      <c r="Z139" s="25">
        <f t="shared" si="180"/>
        <v>0</v>
      </c>
      <c r="AA139" s="26">
        <f t="shared" si="180"/>
        <v>0</v>
      </c>
      <c r="AB139" s="26">
        <f t="shared" si="180"/>
        <v>0</v>
      </c>
      <c r="AC139" s="27">
        <f t="shared" si="180"/>
        <v>0</v>
      </c>
      <c r="AD139" s="25">
        <f t="shared" si="180"/>
        <v>0</v>
      </c>
      <c r="AE139" s="26">
        <f t="shared" si="180"/>
        <v>0</v>
      </c>
      <c r="AF139" s="26">
        <f t="shared" si="181"/>
        <v>0</v>
      </c>
      <c r="AG139" s="27">
        <f t="shared" si="181"/>
        <v>0</v>
      </c>
      <c r="AH139" s="25">
        <f t="shared" si="181"/>
        <v>0</v>
      </c>
      <c r="AI139" s="26">
        <f t="shared" si="181"/>
        <v>0</v>
      </c>
      <c r="AJ139" s="26">
        <f t="shared" si="181"/>
        <v>0</v>
      </c>
      <c r="AK139" s="27">
        <f t="shared" si="181"/>
        <v>0</v>
      </c>
      <c r="AL139" s="25">
        <f t="shared" si="181"/>
        <v>0</v>
      </c>
      <c r="AM139" s="26">
        <f t="shared" si="181"/>
        <v>0</v>
      </c>
      <c r="AN139" s="26">
        <f t="shared" si="181"/>
        <v>0</v>
      </c>
      <c r="AO139" s="27">
        <f t="shared" si="181"/>
        <v>0</v>
      </c>
      <c r="AP139" s="25">
        <f t="shared" si="182"/>
        <v>0</v>
      </c>
      <c r="AQ139" s="26">
        <f t="shared" si="182"/>
        <v>0</v>
      </c>
      <c r="AR139" s="26">
        <f t="shared" si="182"/>
        <v>0</v>
      </c>
      <c r="AS139" s="27">
        <f t="shared" si="182"/>
        <v>0</v>
      </c>
      <c r="AT139" s="25">
        <f t="shared" si="182"/>
        <v>0</v>
      </c>
      <c r="AU139" s="26">
        <f t="shared" si="182"/>
        <v>0</v>
      </c>
      <c r="AV139" s="26">
        <f t="shared" si="182"/>
        <v>0</v>
      </c>
      <c r="AW139" s="27">
        <f t="shared" si="182"/>
        <v>0</v>
      </c>
      <c r="AX139" s="25">
        <f t="shared" si="182"/>
        <v>0</v>
      </c>
      <c r="AY139" s="26">
        <f t="shared" si="182"/>
        <v>0</v>
      </c>
      <c r="AZ139" s="26">
        <f t="shared" si="183"/>
        <v>0</v>
      </c>
      <c r="BA139" s="27">
        <f t="shared" si="183"/>
        <v>0</v>
      </c>
      <c r="BB139" s="25">
        <f t="shared" si="183"/>
        <v>0</v>
      </c>
      <c r="BC139" s="26">
        <f t="shared" si="183"/>
        <v>0</v>
      </c>
      <c r="BD139" s="26">
        <f t="shared" si="183"/>
        <v>0</v>
      </c>
      <c r="BE139" s="27">
        <f t="shared" si="183"/>
        <v>0</v>
      </c>
      <c r="BF139" s="25">
        <f t="shared" si="183"/>
        <v>0</v>
      </c>
      <c r="BG139" s="26">
        <f t="shared" si="183"/>
        <v>0</v>
      </c>
      <c r="BH139" s="26">
        <f t="shared" si="183"/>
        <v>0</v>
      </c>
      <c r="BI139" s="27">
        <f t="shared" si="183"/>
        <v>0</v>
      </c>
      <c r="BJ139" s="25">
        <f t="shared" si="184"/>
        <v>0</v>
      </c>
      <c r="BK139" s="26">
        <f t="shared" si="184"/>
        <v>0</v>
      </c>
      <c r="BL139" s="26">
        <f t="shared" si="184"/>
        <v>0</v>
      </c>
      <c r="BM139" s="27">
        <f t="shared" si="184"/>
        <v>0</v>
      </c>
      <c r="BN139" s="25">
        <f t="shared" si="184"/>
        <v>0</v>
      </c>
      <c r="BO139" s="26">
        <f t="shared" si="184"/>
        <v>0</v>
      </c>
      <c r="BP139" s="26">
        <f t="shared" si="184"/>
        <v>0</v>
      </c>
      <c r="BQ139" s="27">
        <f t="shared" si="184"/>
        <v>0</v>
      </c>
      <c r="BR139" s="25">
        <f t="shared" si="184"/>
        <v>0</v>
      </c>
      <c r="BS139" s="26">
        <f t="shared" si="184"/>
        <v>0</v>
      </c>
      <c r="BT139" s="26">
        <f t="shared" si="185"/>
        <v>0</v>
      </c>
      <c r="BU139" s="27">
        <f t="shared" si="185"/>
        <v>0</v>
      </c>
      <c r="BV139" s="25">
        <f t="shared" si="185"/>
        <v>0</v>
      </c>
      <c r="BW139" s="26">
        <f t="shared" si="185"/>
        <v>0</v>
      </c>
      <c r="BX139" s="26">
        <f t="shared" si="185"/>
        <v>0</v>
      </c>
      <c r="BY139" s="27">
        <f t="shared" si="185"/>
        <v>0</v>
      </c>
      <c r="BZ139" s="25">
        <f t="shared" si="185"/>
        <v>0</v>
      </c>
      <c r="CA139" s="26">
        <f t="shared" si="185"/>
        <v>0</v>
      </c>
      <c r="CB139" s="26">
        <f t="shared" si="185"/>
        <v>0</v>
      </c>
      <c r="CC139" s="27">
        <f t="shared" si="185"/>
        <v>0</v>
      </c>
      <c r="CD139" s="25">
        <f t="shared" si="186"/>
        <v>0</v>
      </c>
      <c r="CE139" s="26">
        <f t="shared" si="186"/>
        <v>0</v>
      </c>
      <c r="CF139" s="26">
        <f t="shared" si="186"/>
        <v>0</v>
      </c>
      <c r="CG139" s="27">
        <f t="shared" si="186"/>
        <v>0</v>
      </c>
      <c r="CH139" s="25">
        <f t="shared" si="186"/>
        <v>0</v>
      </c>
      <c r="CI139" s="26">
        <f t="shared" si="186"/>
        <v>0</v>
      </c>
      <c r="CJ139" s="26">
        <f t="shared" si="186"/>
        <v>0</v>
      </c>
      <c r="CK139" s="27">
        <f t="shared" si="186"/>
        <v>0</v>
      </c>
      <c r="CL139" s="25">
        <f t="shared" si="186"/>
        <v>0</v>
      </c>
      <c r="CM139" s="26">
        <f t="shared" si="186"/>
        <v>0</v>
      </c>
      <c r="CN139" s="26">
        <f t="shared" si="187"/>
        <v>0</v>
      </c>
      <c r="CO139" s="27">
        <f t="shared" si="187"/>
        <v>0</v>
      </c>
      <c r="CP139" s="25">
        <f t="shared" si="187"/>
        <v>0</v>
      </c>
      <c r="CQ139" s="26">
        <f t="shared" si="187"/>
        <v>0</v>
      </c>
      <c r="CR139" s="26">
        <f t="shared" si="187"/>
        <v>0</v>
      </c>
      <c r="CS139" s="27">
        <f t="shared" si="187"/>
        <v>0</v>
      </c>
      <c r="CT139" s="25">
        <f t="shared" si="187"/>
        <v>0</v>
      </c>
      <c r="CU139" s="26">
        <f t="shared" si="187"/>
        <v>0</v>
      </c>
      <c r="CV139" s="26">
        <f t="shared" si="187"/>
        <v>0</v>
      </c>
      <c r="CW139" s="27">
        <f t="shared" si="187"/>
        <v>0</v>
      </c>
      <c r="CX139" s="25">
        <f t="shared" si="188"/>
        <v>0</v>
      </c>
      <c r="CY139" s="26">
        <f t="shared" si="188"/>
        <v>0</v>
      </c>
      <c r="CZ139" s="26">
        <f t="shared" si="188"/>
        <v>0</v>
      </c>
      <c r="DA139" s="27">
        <f t="shared" si="188"/>
        <v>0</v>
      </c>
      <c r="DB139" s="25">
        <f t="shared" si="188"/>
        <v>0</v>
      </c>
      <c r="DC139" s="26">
        <f t="shared" si="188"/>
        <v>0</v>
      </c>
      <c r="DD139" s="26">
        <f t="shared" si="188"/>
        <v>0</v>
      </c>
      <c r="DE139" s="27">
        <f t="shared" si="188"/>
        <v>0</v>
      </c>
      <c r="DF139" s="25">
        <f t="shared" si="188"/>
        <v>0</v>
      </c>
      <c r="DG139" s="26">
        <f t="shared" si="188"/>
        <v>0</v>
      </c>
      <c r="DH139" s="26">
        <f t="shared" si="189"/>
        <v>0</v>
      </c>
      <c r="DI139" s="27">
        <f t="shared" si="189"/>
        <v>0</v>
      </c>
      <c r="DJ139" s="25">
        <f t="shared" si="189"/>
        <v>0</v>
      </c>
      <c r="DK139" s="26">
        <f t="shared" si="189"/>
        <v>0</v>
      </c>
      <c r="DL139" s="26">
        <f t="shared" si="189"/>
        <v>0</v>
      </c>
      <c r="DM139" s="27">
        <f t="shared" si="189"/>
        <v>0</v>
      </c>
      <c r="DN139" s="7">
        <v>54</v>
      </c>
      <c r="DO139" s="23">
        <f>IFERROR(VLOOKUP(H139,'Cpte exploit'!$A$11:$E$35,4,FALSE),0)</f>
        <v>0</v>
      </c>
      <c r="DP139" s="24">
        <f t="shared" si="18"/>
        <v>0</v>
      </c>
      <c r="DQ139" s="23">
        <f>'Cpte exploit'!$B$39</f>
        <v>0</v>
      </c>
      <c r="DR139" s="24">
        <f t="shared" si="19"/>
        <v>0</v>
      </c>
      <c r="DS139" s="23">
        <f>'Cpte exploit'!$B$40</f>
        <v>0</v>
      </c>
      <c r="DT139" s="24">
        <f t="shared" si="20"/>
        <v>0</v>
      </c>
      <c r="DU139" s="23">
        <f>'Cpte exploit'!$B$41</f>
        <v>0</v>
      </c>
      <c r="DV139" s="23"/>
      <c r="DW139" s="24">
        <f t="shared" si="175"/>
        <v>0</v>
      </c>
      <c r="DX139" s="45">
        <f t="shared" si="176"/>
        <v>0</v>
      </c>
      <c r="DY139" s="45">
        <f t="shared" si="168"/>
        <v>0</v>
      </c>
      <c r="DZ139" s="123">
        <f t="shared" si="190"/>
        <v>0</v>
      </c>
      <c r="EA139" s="15" t="str">
        <f>IFERROR(VLOOKUP(Q139,BDD!$G$2:$H$99,2,FALSE),"")</f>
        <v/>
      </c>
      <c r="EB139" s="15" t="str">
        <f>IFERROR(VLOOKUP(R139,BDD!$G$2:$H$99,2,FALSE),"")</f>
        <v/>
      </c>
      <c r="EC139" s="15" t="str">
        <f>IFERROR(VLOOKUP(S139,BDD!$G$2:$H$99,2,FALSE),"")</f>
        <v/>
      </c>
      <c r="ED139" s="15" t="str">
        <f>IFERROR(VLOOKUP(T139,BDD!$G$2:$H$99,2,FALSE),"")</f>
        <v/>
      </c>
      <c r="EE139" s="15" t="str">
        <f t="shared" si="23"/>
        <v/>
      </c>
      <c r="EF139" s="15" t="str">
        <f t="shared" si="24"/>
        <v/>
      </c>
      <c r="EG139" s="15">
        <f t="shared" si="25"/>
        <v>0</v>
      </c>
      <c r="EH139" s="15">
        <f t="shared" si="26"/>
        <v>0</v>
      </c>
      <c r="EI139" s="15" t="str">
        <f t="shared" si="27"/>
        <v/>
      </c>
      <c r="EJ139" s="15" t="str">
        <f t="shared" si="28"/>
        <v/>
      </c>
      <c r="EK139" s="15">
        <f t="shared" si="29"/>
        <v>0</v>
      </c>
      <c r="EL139" s="15">
        <f t="shared" si="30"/>
        <v>0</v>
      </c>
      <c r="EM139" s="15">
        <f t="shared" si="169"/>
        <v>0</v>
      </c>
      <c r="EN139" s="15">
        <f t="shared" si="170"/>
        <v>0</v>
      </c>
      <c r="EO139" s="15"/>
      <c r="EP139" s="15"/>
      <c r="EQ139" s="15">
        <f t="shared" si="12"/>
        <v>0</v>
      </c>
      <c r="ER139" s="15">
        <f t="shared" si="13"/>
        <v>0</v>
      </c>
      <c r="ES139" s="18">
        <f t="shared" si="177"/>
        <v>0</v>
      </c>
      <c r="ET139" s="19">
        <f t="shared" si="171"/>
        <v>0</v>
      </c>
      <c r="EU139" s="19">
        <f t="shared" si="172"/>
        <v>0</v>
      </c>
      <c r="EV139" s="19">
        <f t="shared" si="173"/>
        <v>0</v>
      </c>
      <c r="EW139" s="19">
        <f t="shared" si="174"/>
        <v>0</v>
      </c>
      <c r="EX139" s="19">
        <f t="shared" si="178"/>
        <v>0</v>
      </c>
      <c r="EY139" s="19">
        <f t="shared" si="179"/>
        <v>0</v>
      </c>
      <c r="EZ139" s="122">
        <f t="shared" si="191"/>
        <v>0</v>
      </c>
      <c r="FA139" s="122"/>
      <c r="FB139" s="7">
        <f>FB138</f>
        <v>61</v>
      </c>
    </row>
    <row r="140" spans="1:158" hidden="1" x14ac:dyDescent="0.3">
      <c r="A140" s="114"/>
      <c r="B140" s="114" t="e">
        <f>VLOOKUP(A140,Info!$B$6:$D$106,3,FALSE)</f>
        <v>#N/A</v>
      </c>
      <c r="C140" s="115" t="str">
        <f>IFERROR(VLOOKUP(A140,Info!$B$6:$AD$106,29,FALSE),"")</f>
        <v/>
      </c>
      <c r="D140" s="115" t="str">
        <f>IFERROR(VLOOKUP(A140,Info!$B$6:$AD$106,28,FALSE),"")</f>
        <v/>
      </c>
      <c r="E140" s="116">
        <f>IFERROR(VLOOKUP(A140,Info!$B$6:$AD$106,13,FALSE),0)</f>
        <v>0</v>
      </c>
      <c r="F140" s="117">
        <f>IFERROR(VLOOKUP(A140,'Base travail'!$B$22:$G$121,4,FALSE)+VLOOKUP(A140,'Base travail'!$B$22:$G$121,5,FALSE),0)</f>
        <v>0</v>
      </c>
      <c r="G140" s="117">
        <f>IFERROR(VLOOKUP(A140,'Base travail'!$B$22:$G$121,6,FALSE),0)</f>
        <v>0</v>
      </c>
      <c r="H140" s="575"/>
      <c r="I140" s="575"/>
      <c r="J140" s="576"/>
      <c r="K140" s="576"/>
      <c r="L140" s="576"/>
      <c r="M140" s="576"/>
      <c r="N140" s="576"/>
      <c r="O140" s="576"/>
      <c r="P140" s="576"/>
      <c r="Q140" s="576"/>
      <c r="R140" s="576"/>
      <c r="S140" s="576"/>
      <c r="T140" s="576"/>
      <c r="V140" s="25">
        <f t="shared" si="180"/>
        <v>0</v>
      </c>
      <c r="W140" s="26">
        <f t="shared" si="180"/>
        <v>0</v>
      </c>
      <c r="X140" s="26">
        <f t="shared" si="180"/>
        <v>0</v>
      </c>
      <c r="Y140" s="27">
        <f t="shared" si="180"/>
        <v>0</v>
      </c>
      <c r="Z140" s="25">
        <f t="shared" si="180"/>
        <v>0</v>
      </c>
      <c r="AA140" s="26">
        <f t="shared" si="180"/>
        <v>0</v>
      </c>
      <c r="AB140" s="26">
        <f t="shared" si="180"/>
        <v>0</v>
      </c>
      <c r="AC140" s="27">
        <f t="shared" si="180"/>
        <v>0</v>
      </c>
      <c r="AD140" s="25">
        <f t="shared" si="180"/>
        <v>0</v>
      </c>
      <c r="AE140" s="26">
        <f t="shared" si="180"/>
        <v>0</v>
      </c>
      <c r="AF140" s="26">
        <f t="shared" si="181"/>
        <v>0</v>
      </c>
      <c r="AG140" s="27">
        <f t="shared" si="181"/>
        <v>0</v>
      </c>
      <c r="AH140" s="25">
        <f t="shared" si="181"/>
        <v>0</v>
      </c>
      <c r="AI140" s="26">
        <f t="shared" si="181"/>
        <v>0</v>
      </c>
      <c r="AJ140" s="26">
        <f t="shared" si="181"/>
        <v>0</v>
      </c>
      <c r="AK140" s="27">
        <f t="shared" si="181"/>
        <v>0</v>
      </c>
      <c r="AL140" s="25">
        <f t="shared" si="181"/>
        <v>0</v>
      </c>
      <c r="AM140" s="26">
        <f t="shared" si="181"/>
        <v>0</v>
      </c>
      <c r="AN140" s="26">
        <f t="shared" si="181"/>
        <v>0</v>
      </c>
      <c r="AO140" s="27">
        <f t="shared" si="181"/>
        <v>0</v>
      </c>
      <c r="AP140" s="25">
        <f t="shared" si="182"/>
        <v>0</v>
      </c>
      <c r="AQ140" s="26">
        <f t="shared" si="182"/>
        <v>0</v>
      </c>
      <c r="AR140" s="26">
        <f t="shared" si="182"/>
        <v>0</v>
      </c>
      <c r="AS140" s="27">
        <f t="shared" si="182"/>
        <v>0</v>
      </c>
      <c r="AT140" s="25">
        <f t="shared" si="182"/>
        <v>0</v>
      </c>
      <c r="AU140" s="26">
        <f t="shared" si="182"/>
        <v>0</v>
      </c>
      <c r="AV140" s="26">
        <f t="shared" si="182"/>
        <v>0</v>
      </c>
      <c r="AW140" s="27">
        <f t="shared" si="182"/>
        <v>0</v>
      </c>
      <c r="AX140" s="25">
        <f t="shared" si="182"/>
        <v>0</v>
      </c>
      <c r="AY140" s="26">
        <f t="shared" si="182"/>
        <v>0</v>
      </c>
      <c r="AZ140" s="26">
        <f t="shared" si="183"/>
        <v>0</v>
      </c>
      <c r="BA140" s="27">
        <f t="shared" si="183"/>
        <v>0</v>
      </c>
      <c r="BB140" s="25">
        <f t="shared" si="183"/>
        <v>0</v>
      </c>
      <c r="BC140" s="26">
        <f t="shared" si="183"/>
        <v>0</v>
      </c>
      <c r="BD140" s="26">
        <f t="shared" si="183"/>
        <v>0</v>
      </c>
      <c r="BE140" s="27">
        <f t="shared" si="183"/>
        <v>0</v>
      </c>
      <c r="BF140" s="25">
        <f t="shared" si="183"/>
        <v>0</v>
      </c>
      <c r="BG140" s="26">
        <f t="shared" si="183"/>
        <v>0</v>
      </c>
      <c r="BH140" s="26">
        <f t="shared" si="183"/>
        <v>0</v>
      </c>
      <c r="BI140" s="27">
        <f t="shared" si="183"/>
        <v>0</v>
      </c>
      <c r="BJ140" s="25">
        <f t="shared" si="184"/>
        <v>0</v>
      </c>
      <c r="BK140" s="26">
        <f t="shared" si="184"/>
        <v>0</v>
      </c>
      <c r="BL140" s="26">
        <f t="shared" si="184"/>
        <v>0</v>
      </c>
      <c r="BM140" s="27">
        <f t="shared" si="184"/>
        <v>0</v>
      </c>
      <c r="BN140" s="25">
        <f t="shared" si="184"/>
        <v>0</v>
      </c>
      <c r="BO140" s="26">
        <f t="shared" si="184"/>
        <v>0</v>
      </c>
      <c r="BP140" s="26">
        <f t="shared" si="184"/>
        <v>0</v>
      </c>
      <c r="BQ140" s="27">
        <f t="shared" si="184"/>
        <v>0</v>
      </c>
      <c r="BR140" s="25">
        <f t="shared" si="184"/>
        <v>0</v>
      </c>
      <c r="BS140" s="26">
        <f t="shared" si="184"/>
        <v>0</v>
      </c>
      <c r="BT140" s="26">
        <f t="shared" si="185"/>
        <v>0</v>
      </c>
      <c r="BU140" s="27">
        <f t="shared" si="185"/>
        <v>0</v>
      </c>
      <c r="BV140" s="25">
        <f t="shared" si="185"/>
        <v>0</v>
      </c>
      <c r="BW140" s="26">
        <f t="shared" si="185"/>
        <v>0</v>
      </c>
      <c r="BX140" s="26">
        <f t="shared" si="185"/>
        <v>0</v>
      </c>
      <c r="BY140" s="27">
        <f t="shared" si="185"/>
        <v>0</v>
      </c>
      <c r="BZ140" s="25">
        <f t="shared" si="185"/>
        <v>0</v>
      </c>
      <c r="CA140" s="26">
        <f t="shared" si="185"/>
        <v>0</v>
      </c>
      <c r="CB140" s="26">
        <f t="shared" si="185"/>
        <v>0</v>
      </c>
      <c r="CC140" s="27">
        <f t="shared" si="185"/>
        <v>0</v>
      </c>
      <c r="CD140" s="25">
        <f t="shared" si="186"/>
        <v>0</v>
      </c>
      <c r="CE140" s="26">
        <f t="shared" si="186"/>
        <v>0</v>
      </c>
      <c r="CF140" s="26">
        <f t="shared" si="186"/>
        <v>0</v>
      </c>
      <c r="CG140" s="27">
        <f t="shared" si="186"/>
        <v>0</v>
      </c>
      <c r="CH140" s="25">
        <f t="shared" si="186"/>
        <v>0</v>
      </c>
      <c r="CI140" s="26">
        <f t="shared" si="186"/>
        <v>0</v>
      </c>
      <c r="CJ140" s="26">
        <f t="shared" si="186"/>
        <v>0</v>
      </c>
      <c r="CK140" s="27">
        <f t="shared" si="186"/>
        <v>0</v>
      </c>
      <c r="CL140" s="25">
        <f t="shared" si="186"/>
        <v>0</v>
      </c>
      <c r="CM140" s="26">
        <f t="shared" si="186"/>
        <v>0</v>
      </c>
      <c r="CN140" s="26">
        <f t="shared" si="187"/>
        <v>0</v>
      </c>
      <c r="CO140" s="27">
        <f t="shared" si="187"/>
        <v>0</v>
      </c>
      <c r="CP140" s="25">
        <f t="shared" si="187"/>
        <v>0</v>
      </c>
      <c r="CQ140" s="26">
        <f t="shared" si="187"/>
        <v>0</v>
      </c>
      <c r="CR140" s="26">
        <f t="shared" si="187"/>
        <v>0</v>
      </c>
      <c r="CS140" s="27">
        <f t="shared" si="187"/>
        <v>0</v>
      </c>
      <c r="CT140" s="25">
        <f t="shared" si="187"/>
        <v>0</v>
      </c>
      <c r="CU140" s="26">
        <f t="shared" si="187"/>
        <v>0</v>
      </c>
      <c r="CV140" s="26">
        <f t="shared" si="187"/>
        <v>0</v>
      </c>
      <c r="CW140" s="27">
        <f t="shared" si="187"/>
        <v>0</v>
      </c>
      <c r="CX140" s="25">
        <f t="shared" si="188"/>
        <v>0</v>
      </c>
      <c r="CY140" s="26">
        <f t="shared" si="188"/>
        <v>0</v>
      </c>
      <c r="CZ140" s="26">
        <f t="shared" si="188"/>
        <v>0</v>
      </c>
      <c r="DA140" s="27">
        <f t="shared" si="188"/>
        <v>0</v>
      </c>
      <c r="DB140" s="25">
        <f t="shared" si="188"/>
        <v>0</v>
      </c>
      <c r="DC140" s="26">
        <f t="shared" si="188"/>
        <v>0</v>
      </c>
      <c r="DD140" s="26">
        <f t="shared" si="188"/>
        <v>0</v>
      </c>
      <c r="DE140" s="27">
        <f t="shared" si="188"/>
        <v>0</v>
      </c>
      <c r="DF140" s="25">
        <f t="shared" si="188"/>
        <v>0</v>
      </c>
      <c r="DG140" s="26">
        <f t="shared" si="188"/>
        <v>0</v>
      </c>
      <c r="DH140" s="26">
        <f t="shared" si="189"/>
        <v>0</v>
      </c>
      <c r="DI140" s="27">
        <f t="shared" si="189"/>
        <v>0</v>
      </c>
      <c r="DJ140" s="25">
        <f t="shared" si="189"/>
        <v>0</v>
      </c>
      <c r="DK140" s="26">
        <f t="shared" si="189"/>
        <v>0</v>
      </c>
      <c r="DL140" s="26">
        <f t="shared" si="189"/>
        <v>0</v>
      </c>
      <c r="DM140" s="27">
        <f t="shared" si="189"/>
        <v>0</v>
      </c>
      <c r="DN140" s="7">
        <v>55</v>
      </c>
      <c r="DO140" s="16">
        <f>IFERROR(VLOOKUP(H140,'Cpte exploit'!$A$11:$E$35,4,FALSE),0)</f>
        <v>0</v>
      </c>
      <c r="DP140" s="17">
        <f t="shared" si="18"/>
        <v>0</v>
      </c>
      <c r="DQ140" s="16">
        <f>'Cpte exploit'!$B$39</f>
        <v>0</v>
      </c>
      <c r="DR140" s="17">
        <f t="shared" si="19"/>
        <v>0</v>
      </c>
      <c r="DS140" s="16">
        <f>'Cpte exploit'!$B$40</f>
        <v>0</v>
      </c>
      <c r="DT140" s="17">
        <f t="shared" si="20"/>
        <v>0</v>
      </c>
      <c r="DU140" s="16">
        <f>'Cpte exploit'!$B$41</f>
        <v>0</v>
      </c>
      <c r="DV140" s="16"/>
      <c r="DW140" s="17">
        <f t="shared" si="175"/>
        <v>0</v>
      </c>
      <c r="DX140" s="44">
        <f t="shared" si="176"/>
        <v>0</v>
      </c>
      <c r="DY140" s="44">
        <f t="shared" si="168"/>
        <v>0</v>
      </c>
      <c r="DZ140" s="124">
        <f t="shared" si="190"/>
        <v>0</v>
      </c>
      <c r="EA140" s="15" t="str">
        <f>IFERROR(VLOOKUP(Q140,BDD!$G$2:$H$99,2,FALSE),"")</f>
        <v/>
      </c>
      <c r="EB140" s="15" t="str">
        <f>IFERROR(VLOOKUP(R140,BDD!$G$2:$H$99,2,FALSE),"")</f>
        <v/>
      </c>
      <c r="EC140" s="15" t="str">
        <f>IFERROR(VLOOKUP(S140,BDD!$G$2:$H$99,2,FALSE),"")</f>
        <v/>
      </c>
      <c r="ED140" s="15" t="str">
        <f>IFERROR(VLOOKUP(T140,BDD!$G$2:$H$99,2,FALSE),"")</f>
        <v/>
      </c>
      <c r="EE140" s="15" t="str">
        <f t="shared" si="23"/>
        <v/>
      </c>
      <c r="EF140" s="15" t="str">
        <f t="shared" si="24"/>
        <v/>
      </c>
      <c r="EG140" s="15">
        <f t="shared" si="25"/>
        <v>0</v>
      </c>
      <c r="EH140" s="15">
        <f t="shared" si="26"/>
        <v>0</v>
      </c>
      <c r="EI140" s="15" t="str">
        <f t="shared" si="27"/>
        <v/>
      </c>
      <c r="EJ140" s="15" t="str">
        <f t="shared" si="28"/>
        <v/>
      </c>
      <c r="EK140" s="15">
        <f t="shared" si="29"/>
        <v>0</v>
      </c>
      <c r="EL140" s="15">
        <f t="shared" si="30"/>
        <v>0</v>
      </c>
      <c r="EM140" s="15">
        <f t="shared" si="169"/>
        <v>0</v>
      </c>
      <c r="EN140" s="15">
        <f t="shared" si="170"/>
        <v>0</v>
      </c>
      <c r="EO140" s="15"/>
      <c r="EP140" s="15"/>
      <c r="EQ140" s="15">
        <f t="shared" si="12"/>
        <v>0</v>
      </c>
      <c r="ER140" s="15">
        <f t="shared" si="13"/>
        <v>0</v>
      </c>
      <c r="ES140" s="18">
        <f t="shared" si="177"/>
        <v>0</v>
      </c>
      <c r="ET140" s="19">
        <f t="shared" si="171"/>
        <v>0</v>
      </c>
      <c r="EU140" s="19">
        <f t="shared" si="172"/>
        <v>0</v>
      </c>
      <c r="EV140" s="19">
        <f t="shared" si="173"/>
        <v>0</v>
      </c>
      <c r="EW140" s="19">
        <f t="shared" si="174"/>
        <v>0</v>
      </c>
      <c r="EX140" s="19">
        <f t="shared" si="178"/>
        <v>0</v>
      </c>
      <c r="EY140" s="19">
        <f t="shared" si="179"/>
        <v>0</v>
      </c>
      <c r="EZ140" s="117">
        <f t="shared" si="191"/>
        <v>0</v>
      </c>
      <c r="FA140" s="117"/>
    </row>
    <row r="141" spans="1:158" hidden="1" x14ac:dyDescent="0.3">
      <c r="A141" s="119"/>
      <c r="B141" s="119" t="e">
        <f>VLOOKUP(A141,Info!$B$6:$D$106,3,FALSE)</f>
        <v>#N/A</v>
      </c>
      <c r="C141" s="120" t="str">
        <f>IFERROR(VLOOKUP(A141,Info!$B$6:$AD$106,29,FALSE),"")</f>
        <v/>
      </c>
      <c r="D141" s="120" t="str">
        <f>IFERROR(VLOOKUP(A141,Info!$B$6:$AD$106,28,FALSE),"")</f>
        <v/>
      </c>
      <c r="E141" s="121">
        <f>IFERROR(VLOOKUP(A141,Info!$B$6:$AD$106,13,FALSE),0)</f>
        <v>0</v>
      </c>
      <c r="F141" s="122">
        <f>IFERROR(VLOOKUP(A141,'Base travail'!$B$22:$G$121,4,FALSE)+VLOOKUP(A141,'Base travail'!$B$22:$G$121,5,FALSE),0)</f>
        <v>0</v>
      </c>
      <c r="G141" s="122">
        <f>IFERROR(VLOOKUP(A141,'Base travail'!$B$22:$G$121,6,FALSE),0)</f>
        <v>0</v>
      </c>
      <c r="H141" s="573"/>
      <c r="I141" s="573"/>
      <c r="J141" s="574"/>
      <c r="K141" s="574"/>
      <c r="L141" s="574"/>
      <c r="M141" s="574"/>
      <c r="N141" s="574"/>
      <c r="O141" s="574"/>
      <c r="P141" s="574"/>
      <c r="Q141" s="574"/>
      <c r="R141" s="574"/>
      <c r="S141" s="574"/>
      <c r="T141" s="574"/>
      <c r="V141" s="25">
        <f t="shared" si="180"/>
        <v>0</v>
      </c>
      <c r="W141" s="26">
        <f t="shared" si="180"/>
        <v>0</v>
      </c>
      <c r="X141" s="26">
        <f t="shared" si="180"/>
        <v>0</v>
      </c>
      <c r="Y141" s="27">
        <f t="shared" si="180"/>
        <v>0</v>
      </c>
      <c r="Z141" s="25">
        <f t="shared" si="180"/>
        <v>0</v>
      </c>
      <c r="AA141" s="26">
        <f t="shared" si="180"/>
        <v>0</v>
      </c>
      <c r="AB141" s="26">
        <f t="shared" si="180"/>
        <v>0</v>
      </c>
      <c r="AC141" s="27">
        <f t="shared" si="180"/>
        <v>0</v>
      </c>
      <c r="AD141" s="25">
        <f t="shared" si="180"/>
        <v>0</v>
      </c>
      <c r="AE141" s="26">
        <f t="shared" si="180"/>
        <v>0</v>
      </c>
      <c r="AF141" s="26">
        <f t="shared" si="181"/>
        <v>0</v>
      </c>
      <c r="AG141" s="27">
        <f t="shared" si="181"/>
        <v>0</v>
      </c>
      <c r="AH141" s="25">
        <f t="shared" si="181"/>
        <v>0</v>
      </c>
      <c r="AI141" s="26">
        <f t="shared" si="181"/>
        <v>0</v>
      </c>
      <c r="AJ141" s="26">
        <f t="shared" si="181"/>
        <v>0</v>
      </c>
      <c r="AK141" s="27">
        <f t="shared" si="181"/>
        <v>0</v>
      </c>
      <c r="AL141" s="25">
        <f t="shared" si="181"/>
        <v>0</v>
      </c>
      <c r="AM141" s="26">
        <f t="shared" si="181"/>
        <v>0</v>
      </c>
      <c r="AN141" s="26">
        <f t="shared" si="181"/>
        <v>0</v>
      </c>
      <c r="AO141" s="27">
        <f t="shared" si="181"/>
        <v>0</v>
      </c>
      <c r="AP141" s="25">
        <f t="shared" si="182"/>
        <v>0</v>
      </c>
      <c r="AQ141" s="26">
        <f t="shared" si="182"/>
        <v>0</v>
      </c>
      <c r="AR141" s="26">
        <f t="shared" si="182"/>
        <v>0</v>
      </c>
      <c r="AS141" s="27">
        <f t="shared" si="182"/>
        <v>0</v>
      </c>
      <c r="AT141" s="25">
        <f t="shared" si="182"/>
        <v>0</v>
      </c>
      <c r="AU141" s="26">
        <f t="shared" si="182"/>
        <v>0</v>
      </c>
      <c r="AV141" s="26">
        <f t="shared" si="182"/>
        <v>0</v>
      </c>
      <c r="AW141" s="27">
        <f t="shared" si="182"/>
        <v>0</v>
      </c>
      <c r="AX141" s="25">
        <f t="shared" si="182"/>
        <v>0</v>
      </c>
      <c r="AY141" s="26">
        <f t="shared" si="182"/>
        <v>0</v>
      </c>
      <c r="AZ141" s="26">
        <f t="shared" si="183"/>
        <v>0</v>
      </c>
      <c r="BA141" s="27">
        <f t="shared" si="183"/>
        <v>0</v>
      </c>
      <c r="BB141" s="25">
        <f t="shared" si="183"/>
        <v>0</v>
      </c>
      <c r="BC141" s="26">
        <f t="shared" si="183"/>
        <v>0</v>
      </c>
      <c r="BD141" s="26">
        <f t="shared" si="183"/>
        <v>0</v>
      </c>
      <c r="BE141" s="27">
        <f t="shared" si="183"/>
        <v>0</v>
      </c>
      <c r="BF141" s="25">
        <f t="shared" si="183"/>
        <v>0</v>
      </c>
      <c r="BG141" s="26">
        <f t="shared" si="183"/>
        <v>0</v>
      </c>
      <c r="BH141" s="26">
        <f t="shared" si="183"/>
        <v>0</v>
      </c>
      <c r="BI141" s="27">
        <f t="shared" si="183"/>
        <v>0</v>
      </c>
      <c r="BJ141" s="25">
        <f t="shared" si="184"/>
        <v>0</v>
      </c>
      <c r="BK141" s="26">
        <f t="shared" si="184"/>
        <v>0</v>
      </c>
      <c r="BL141" s="26">
        <f t="shared" si="184"/>
        <v>0</v>
      </c>
      <c r="BM141" s="27">
        <f t="shared" si="184"/>
        <v>0</v>
      </c>
      <c r="BN141" s="25">
        <f t="shared" si="184"/>
        <v>0</v>
      </c>
      <c r="BO141" s="26">
        <f t="shared" si="184"/>
        <v>0</v>
      </c>
      <c r="BP141" s="26">
        <f t="shared" si="184"/>
        <v>0</v>
      </c>
      <c r="BQ141" s="27">
        <f t="shared" si="184"/>
        <v>0</v>
      </c>
      <c r="BR141" s="25">
        <f t="shared" si="184"/>
        <v>0</v>
      </c>
      <c r="BS141" s="26">
        <f t="shared" si="184"/>
        <v>0</v>
      </c>
      <c r="BT141" s="26">
        <f t="shared" si="185"/>
        <v>0</v>
      </c>
      <c r="BU141" s="27">
        <f t="shared" si="185"/>
        <v>0</v>
      </c>
      <c r="BV141" s="25">
        <f t="shared" si="185"/>
        <v>0</v>
      </c>
      <c r="BW141" s="26">
        <f t="shared" si="185"/>
        <v>0</v>
      </c>
      <c r="BX141" s="26">
        <f t="shared" si="185"/>
        <v>0</v>
      </c>
      <c r="BY141" s="27">
        <f t="shared" si="185"/>
        <v>0</v>
      </c>
      <c r="BZ141" s="25">
        <f t="shared" si="185"/>
        <v>0</v>
      </c>
      <c r="CA141" s="26">
        <f t="shared" si="185"/>
        <v>0</v>
      </c>
      <c r="CB141" s="26">
        <f t="shared" si="185"/>
        <v>0</v>
      </c>
      <c r="CC141" s="27">
        <f t="shared" si="185"/>
        <v>0</v>
      </c>
      <c r="CD141" s="25">
        <f t="shared" si="186"/>
        <v>0</v>
      </c>
      <c r="CE141" s="26">
        <f t="shared" si="186"/>
        <v>0</v>
      </c>
      <c r="CF141" s="26">
        <f t="shared" si="186"/>
        <v>0</v>
      </c>
      <c r="CG141" s="27">
        <f t="shared" si="186"/>
        <v>0</v>
      </c>
      <c r="CH141" s="25">
        <f t="shared" si="186"/>
        <v>0</v>
      </c>
      <c r="CI141" s="26">
        <f t="shared" si="186"/>
        <v>0</v>
      </c>
      <c r="CJ141" s="26">
        <f t="shared" si="186"/>
        <v>0</v>
      </c>
      <c r="CK141" s="27">
        <f t="shared" si="186"/>
        <v>0</v>
      </c>
      <c r="CL141" s="25">
        <f t="shared" si="186"/>
        <v>0</v>
      </c>
      <c r="CM141" s="26">
        <f t="shared" si="186"/>
        <v>0</v>
      </c>
      <c r="CN141" s="26">
        <f t="shared" si="187"/>
        <v>0</v>
      </c>
      <c r="CO141" s="27">
        <f t="shared" si="187"/>
        <v>0</v>
      </c>
      <c r="CP141" s="25">
        <f t="shared" si="187"/>
        <v>0</v>
      </c>
      <c r="CQ141" s="26">
        <f t="shared" si="187"/>
        <v>0</v>
      </c>
      <c r="CR141" s="26">
        <f t="shared" si="187"/>
        <v>0</v>
      </c>
      <c r="CS141" s="27">
        <f t="shared" si="187"/>
        <v>0</v>
      </c>
      <c r="CT141" s="25">
        <f t="shared" si="187"/>
        <v>0</v>
      </c>
      <c r="CU141" s="26">
        <f t="shared" si="187"/>
        <v>0</v>
      </c>
      <c r="CV141" s="26">
        <f t="shared" si="187"/>
        <v>0</v>
      </c>
      <c r="CW141" s="27">
        <f t="shared" si="187"/>
        <v>0</v>
      </c>
      <c r="CX141" s="25">
        <f t="shared" si="188"/>
        <v>0</v>
      </c>
      <c r="CY141" s="26">
        <f t="shared" si="188"/>
        <v>0</v>
      </c>
      <c r="CZ141" s="26">
        <f t="shared" si="188"/>
        <v>0</v>
      </c>
      <c r="DA141" s="27">
        <f t="shared" si="188"/>
        <v>0</v>
      </c>
      <c r="DB141" s="25">
        <f t="shared" si="188"/>
        <v>0</v>
      </c>
      <c r="DC141" s="26">
        <f t="shared" si="188"/>
        <v>0</v>
      </c>
      <c r="DD141" s="26">
        <f t="shared" si="188"/>
        <v>0</v>
      </c>
      <c r="DE141" s="27">
        <f t="shared" si="188"/>
        <v>0</v>
      </c>
      <c r="DF141" s="25">
        <f t="shared" si="188"/>
        <v>0</v>
      </c>
      <c r="DG141" s="26">
        <f t="shared" si="188"/>
        <v>0</v>
      </c>
      <c r="DH141" s="26">
        <f t="shared" si="189"/>
        <v>0</v>
      </c>
      <c r="DI141" s="27">
        <f t="shared" si="189"/>
        <v>0</v>
      </c>
      <c r="DJ141" s="25">
        <f t="shared" si="189"/>
        <v>0</v>
      </c>
      <c r="DK141" s="26">
        <f t="shared" si="189"/>
        <v>0</v>
      </c>
      <c r="DL141" s="26">
        <f t="shared" si="189"/>
        <v>0</v>
      </c>
      <c r="DM141" s="27">
        <f t="shared" si="189"/>
        <v>0</v>
      </c>
      <c r="DN141" s="7">
        <v>56</v>
      </c>
      <c r="DO141" s="23">
        <f>IFERROR(VLOOKUP(H141,'Cpte exploit'!$A$11:$E$35,4,FALSE),0)</f>
        <v>0</v>
      </c>
      <c r="DP141" s="24">
        <f t="shared" si="18"/>
        <v>0</v>
      </c>
      <c r="DQ141" s="23">
        <f>'Cpte exploit'!$B$39</f>
        <v>0</v>
      </c>
      <c r="DR141" s="24">
        <f t="shared" si="19"/>
        <v>0</v>
      </c>
      <c r="DS141" s="23">
        <f>'Cpte exploit'!$B$40</f>
        <v>0</v>
      </c>
      <c r="DT141" s="24">
        <f t="shared" si="20"/>
        <v>0</v>
      </c>
      <c r="DU141" s="23">
        <f>'Cpte exploit'!$B$41</f>
        <v>0</v>
      </c>
      <c r="DV141" s="23"/>
      <c r="DW141" s="24">
        <f t="shared" si="175"/>
        <v>0</v>
      </c>
      <c r="DX141" s="45">
        <f t="shared" si="176"/>
        <v>0</v>
      </c>
      <c r="DY141" s="45">
        <f t="shared" si="168"/>
        <v>0</v>
      </c>
      <c r="DZ141" s="123">
        <f t="shared" si="190"/>
        <v>0</v>
      </c>
      <c r="EA141" s="15" t="str">
        <f>IFERROR(VLOOKUP(Q141,BDD!$G$2:$H$99,2,FALSE),"")</f>
        <v/>
      </c>
      <c r="EB141" s="15" t="str">
        <f>IFERROR(VLOOKUP(R141,BDD!$G$2:$H$99,2,FALSE),"")</f>
        <v/>
      </c>
      <c r="EC141" s="15" t="str">
        <f>IFERROR(VLOOKUP(S141,BDD!$G$2:$H$99,2,FALSE),"")</f>
        <v/>
      </c>
      <c r="ED141" s="15" t="str">
        <f>IFERROR(VLOOKUP(T141,BDD!$G$2:$H$99,2,FALSE),"")</f>
        <v/>
      </c>
      <c r="EE141" s="15" t="str">
        <f t="shared" si="23"/>
        <v/>
      </c>
      <c r="EF141" s="15" t="str">
        <f t="shared" si="24"/>
        <v/>
      </c>
      <c r="EG141" s="15">
        <f t="shared" si="25"/>
        <v>0</v>
      </c>
      <c r="EH141" s="15">
        <f t="shared" si="26"/>
        <v>0</v>
      </c>
      <c r="EI141" s="15" t="str">
        <f t="shared" si="27"/>
        <v/>
      </c>
      <c r="EJ141" s="15" t="str">
        <f t="shared" si="28"/>
        <v/>
      </c>
      <c r="EK141" s="15">
        <f t="shared" si="29"/>
        <v>0</v>
      </c>
      <c r="EL141" s="15">
        <f t="shared" si="30"/>
        <v>0</v>
      </c>
      <c r="EM141" s="15">
        <f t="shared" si="169"/>
        <v>0</v>
      </c>
      <c r="EN141" s="15">
        <f t="shared" si="170"/>
        <v>0</v>
      </c>
      <c r="EO141" s="15"/>
      <c r="EP141" s="15"/>
      <c r="EQ141" s="15">
        <f t="shared" si="12"/>
        <v>0</v>
      </c>
      <c r="ER141" s="15">
        <f t="shared" si="13"/>
        <v>0</v>
      </c>
      <c r="ES141" s="18">
        <f t="shared" si="177"/>
        <v>0</v>
      </c>
      <c r="ET141" s="19">
        <f t="shared" si="171"/>
        <v>0</v>
      </c>
      <c r="EU141" s="19">
        <f t="shared" si="172"/>
        <v>0</v>
      </c>
      <c r="EV141" s="19">
        <f t="shared" si="173"/>
        <v>0</v>
      </c>
      <c r="EW141" s="19">
        <f t="shared" si="174"/>
        <v>0</v>
      </c>
      <c r="EX141" s="19">
        <f t="shared" si="178"/>
        <v>0</v>
      </c>
      <c r="EY141" s="19">
        <f t="shared" si="179"/>
        <v>0</v>
      </c>
      <c r="EZ141" s="122">
        <f t="shared" si="191"/>
        <v>0</v>
      </c>
      <c r="FA141" s="122"/>
    </row>
    <row r="142" spans="1:158" hidden="1" x14ac:dyDescent="0.3">
      <c r="A142" s="114"/>
      <c r="B142" s="114" t="e">
        <f>VLOOKUP(A142,Info!$B$6:$D$106,3,FALSE)</f>
        <v>#N/A</v>
      </c>
      <c r="C142" s="115" t="str">
        <f>IFERROR(VLOOKUP(A142,Info!$B$6:$AD$106,29,FALSE),"")</f>
        <v/>
      </c>
      <c r="D142" s="115" t="str">
        <f>IFERROR(VLOOKUP(A142,Info!$B$6:$AD$106,28,FALSE),"")</f>
        <v/>
      </c>
      <c r="E142" s="116">
        <f>IFERROR(VLOOKUP(A142,Info!$B$6:$AD$106,13,FALSE),0)</f>
        <v>0</v>
      </c>
      <c r="F142" s="117">
        <f>IFERROR(VLOOKUP(A142,'Base travail'!$B$22:$G$121,4,FALSE)+VLOOKUP(A142,'Base travail'!$B$22:$G$121,5,FALSE),0)</f>
        <v>0</v>
      </c>
      <c r="G142" s="117">
        <f>IFERROR(VLOOKUP(A142,'Base travail'!$B$22:$G$121,6,FALSE),0)</f>
        <v>0</v>
      </c>
      <c r="H142" s="575"/>
      <c r="I142" s="575"/>
      <c r="J142" s="576"/>
      <c r="K142" s="576"/>
      <c r="L142" s="576"/>
      <c r="M142" s="576"/>
      <c r="N142" s="576"/>
      <c r="O142" s="576"/>
      <c r="P142" s="576"/>
      <c r="Q142" s="576"/>
      <c r="R142" s="576"/>
      <c r="S142" s="576"/>
      <c r="T142" s="576"/>
      <c r="V142" s="25">
        <f t="shared" si="180"/>
        <v>0</v>
      </c>
      <c r="W142" s="26">
        <f t="shared" si="180"/>
        <v>0</v>
      </c>
      <c r="X142" s="26">
        <f t="shared" si="180"/>
        <v>0</v>
      </c>
      <c r="Y142" s="27">
        <f t="shared" si="180"/>
        <v>0</v>
      </c>
      <c r="Z142" s="25">
        <f t="shared" si="180"/>
        <v>0</v>
      </c>
      <c r="AA142" s="26">
        <f t="shared" si="180"/>
        <v>0</v>
      </c>
      <c r="AB142" s="26">
        <f t="shared" si="180"/>
        <v>0</v>
      </c>
      <c r="AC142" s="27">
        <f t="shared" si="180"/>
        <v>0</v>
      </c>
      <c r="AD142" s="25">
        <f t="shared" si="180"/>
        <v>0</v>
      </c>
      <c r="AE142" s="26">
        <f t="shared" si="180"/>
        <v>0</v>
      </c>
      <c r="AF142" s="26">
        <f t="shared" si="181"/>
        <v>0</v>
      </c>
      <c r="AG142" s="27">
        <f t="shared" si="181"/>
        <v>0</v>
      </c>
      <c r="AH142" s="25">
        <f t="shared" si="181"/>
        <v>0</v>
      </c>
      <c r="AI142" s="26">
        <f t="shared" si="181"/>
        <v>0</v>
      </c>
      <c r="AJ142" s="26">
        <f t="shared" si="181"/>
        <v>0</v>
      </c>
      <c r="AK142" s="27">
        <f t="shared" si="181"/>
        <v>0</v>
      </c>
      <c r="AL142" s="25">
        <f t="shared" si="181"/>
        <v>0</v>
      </c>
      <c r="AM142" s="26">
        <f t="shared" si="181"/>
        <v>0</v>
      </c>
      <c r="AN142" s="26">
        <f t="shared" si="181"/>
        <v>0</v>
      </c>
      <c r="AO142" s="27">
        <f t="shared" si="181"/>
        <v>0</v>
      </c>
      <c r="AP142" s="25">
        <f t="shared" si="182"/>
        <v>0</v>
      </c>
      <c r="AQ142" s="26">
        <f t="shared" si="182"/>
        <v>0</v>
      </c>
      <c r="AR142" s="26">
        <f t="shared" si="182"/>
        <v>0</v>
      </c>
      <c r="AS142" s="27">
        <f t="shared" si="182"/>
        <v>0</v>
      </c>
      <c r="AT142" s="25">
        <f t="shared" si="182"/>
        <v>0</v>
      </c>
      <c r="AU142" s="26">
        <f t="shared" si="182"/>
        <v>0</v>
      </c>
      <c r="AV142" s="26">
        <f t="shared" si="182"/>
        <v>0</v>
      </c>
      <c r="AW142" s="27">
        <f t="shared" si="182"/>
        <v>0</v>
      </c>
      <c r="AX142" s="25">
        <f t="shared" si="182"/>
        <v>0</v>
      </c>
      <c r="AY142" s="26">
        <f t="shared" si="182"/>
        <v>0</v>
      </c>
      <c r="AZ142" s="26">
        <f t="shared" si="183"/>
        <v>0</v>
      </c>
      <c r="BA142" s="27">
        <f t="shared" si="183"/>
        <v>0</v>
      </c>
      <c r="BB142" s="25">
        <f t="shared" si="183"/>
        <v>0</v>
      </c>
      <c r="BC142" s="26">
        <f t="shared" si="183"/>
        <v>0</v>
      </c>
      <c r="BD142" s="26">
        <f t="shared" si="183"/>
        <v>0</v>
      </c>
      <c r="BE142" s="27">
        <f t="shared" si="183"/>
        <v>0</v>
      </c>
      <c r="BF142" s="25">
        <f t="shared" si="183"/>
        <v>0</v>
      </c>
      <c r="BG142" s="26">
        <f t="shared" si="183"/>
        <v>0</v>
      </c>
      <c r="BH142" s="26">
        <f t="shared" si="183"/>
        <v>0</v>
      </c>
      <c r="BI142" s="27">
        <f t="shared" si="183"/>
        <v>0</v>
      </c>
      <c r="BJ142" s="25">
        <f t="shared" si="184"/>
        <v>0</v>
      </c>
      <c r="BK142" s="26">
        <f t="shared" si="184"/>
        <v>0</v>
      </c>
      <c r="BL142" s="26">
        <f t="shared" si="184"/>
        <v>0</v>
      </c>
      <c r="BM142" s="27">
        <f t="shared" si="184"/>
        <v>0</v>
      </c>
      <c r="BN142" s="25">
        <f t="shared" si="184"/>
        <v>0</v>
      </c>
      <c r="BO142" s="26">
        <f t="shared" si="184"/>
        <v>0</v>
      </c>
      <c r="BP142" s="26">
        <f t="shared" si="184"/>
        <v>0</v>
      </c>
      <c r="BQ142" s="27">
        <f t="shared" si="184"/>
        <v>0</v>
      </c>
      <c r="BR142" s="25">
        <f t="shared" si="184"/>
        <v>0</v>
      </c>
      <c r="BS142" s="26">
        <f t="shared" si="184"/>
        <v>0</v>
      </c>
      <c r="BT142" s="26">
        <f t="shared" si="185"/>
        <v>0</v>
      </c>
      <c r="BU142" s="27">
        <f t="shared" si="185"/>
        <v>0</v>
      </c>
      <c r="BV142" s="25">
        <f t="shared" si="185"/>
        <v>0</v>
      </c>
      <c r="BW142" s="26">
        <f t="shared" si="185"/>
        <v>0</v>
      </c>
      <c r="BX142" s="26">
        <f t="shared" si="185"/>
        <v>0</v>
      </c>
      <c r="BY142" s="27">
        <f t="shared" si="185"/>
        <v>0</v>
      </c>
      <c r="BZ142" s="25">
        <f t="shared" si="185"/>
        <v>0</v>
      </c>
      <c r="CA142" s="26">
        <f t="shared" si="185"/>
        <v>0</v>
      </c>
      <c r="CB142" s="26">
        <f t="shared" si="185"/>
        <v>0</v>
      </c>
      <c r="CC142" s="27">
        <f t="shared" si="185"/>
        <v>0</v>
      </c>
      <c r="CD142" s="25">
        <f t="shared" si="186"/>
        <v>0</v>
      </c>
      <c r="CE142" s="26">
        <f t="shared" si="186"/>
        <v>0</v>
      </c>
      <c r="CF142" s="26">
        <f t="shared" si="186"/>
        <v>0</v>
      </c>
      <c r="CG142" s="27">
        <f t="shared" si="186"/>
        <v>0</v>
      </c>
      <c r="CH142" s="25">
        <f t="shared" si="186"/>
        <v>0</v>
      </c>
      <c r="CI142" s="26">
        <f t="shared" si="186"/>
        <v>0</v>
      </c>
      <c r="CJ142" s="26">
        <f t="shared" si="186"/>
        <v>0</v>
      </c>
      <c r="CK142" s="27">
        <f t="shared" si="186"/>
        <v>0</v>
      </c>
      <c r="CL142" s="25">
        <f t="shared" si="186"/>
        <v>0</v>
      </c>
      <c r="CM142" s="26">
        <f t="shared" si="186"/>
        <v>0</v>
      </c>
      <c r="CN142" s="26">
        <f t="shared" si="187"/>
        <v>0</v>
      </c>
      <c r="CO142" s="27">
        <f t="shared" si="187"/>
        <v>0</v>
      </c>
      <c r="CP142" s="25">
        <f t="shared" si="187"/>
        <v>0</v>
      </c>
      <c r="CQ142" s="26">
        <f t="shared" si="187"/>
        <v>0</v>
      </c>
      <c r="CR142" s="26">
        <f t="shared" si="187"/>
        <v>0</v>
      </c>
      <c r="CS142" s="27">
        <f t="shared" si="187"/>
        <v>0</v>
      </c>
      <c r="CT142" s="25">
        <f t="shared" si="187"/>
        <v>0</v>
      </c>
      <c r="CU142" s="26">
        <f t="shared" si="187"/>
        <v>0</v>
      </c>
      <c r="CV142" s="26">
        <f t="shared" si="187"/>
        <v>0</v>
      </c>
      <c r="CW142" s="27">
        <f t="shared" si="187"/>
        <v>0</v>
      </c>
      <c r="CX142" s="25">
        <f t="shared" si="188"/>
        <v>0</v>
      </c>
      <c r="CY142" s="26">
        <f t="shared" si="188"/>
        <v>0</v>
      </c>
      <c r="CZ142" s="26">
        <f t="shared" si="188"/>
        <v>0</v>
      </c>
      <c r="DA142" s="27">
        <f t="shared" si="188"/>
        <v>0</v>
      </c>
      <c r="DB142" s="25">
        <f t="shared" si="188"/>
        <v>0</v>
      </c>
      <c r="DC142" s="26">
        <f t="shared" si="188"/>
        <v>0</v>
      </c>
      <c r="DD142" s="26">
        <f t="shared" si="188"/>
        <v>0</v>
      </c>
      <c r="DE142" s="27">
        <f t="shared" si="188"/>
        <v>0</v>
      </c>
      <c r="DF142" s="25">
        <f t="shared" si="188"/>
        <v>0</v>
      </c>
      <c r="DG142" s="26">
        <f t="shared" si="188"/>
        <v>0</v>
      </c>
      <c r="DH142" s="26">
        <f t="shared" si="189"/>
        <v>0</v>
      </c>
      <c r="DI142" s="27">
        <f t="shared" si="189"/>
        <v>0</v>
      </c>
      <c r="DJ142" s="25">
        <f t="shared" si="189"/>
        <v>0</v>
      </c>
      <c r="DK142" s="26">
        <f t="shared" si="189"/>
        <v>0</v>
      </c>
      <c r="DL142" s="26">
        <f t="shared" si="189"/>
        <v>0</v>
      </c>
      <c r="DM142" s="27">
        <f t="shared" si="189"/>
        <v>0</v>
      </c>
      <c r="DN142" s="7">
        <v>57</v>
      </c>
      <c r="DO142" s="16">
        <f>IFERROR(VLOOKUP(H142,'Cpte exploit'!$A$11:$E$35,4,FALSE),0)</f>
        <v>0</v>
      </c>
      <c r="DP142" s="17">
        <f t="shared" si="18"/>
        <v>0</v>
      </c>
      <c r="DQ142" s="16">
        <f>'Cpte exploit'!$B$39</f>
        <v>0</v>
      </c>
      <c r="DR142" s="17">
        <f t="shared" si="19"/>
        <v>0</v>
      </c>
      <c r="DS142" s="16">
        <f>'Cpte exploit'!$B$40</f>
        <v>0</v>
      </c>
      <c r="DT142" s="17">
        <f t="shared" si="20"/>
        <v>0</v>
      </c>
      <c r="DU142" s="16">
        <f>'Cpte exploit'!$B$41</f>
        <v>0</v>
      </c>
      <c r="DV142" s="16"/>
      <c r="DW142" s="17">
        <f t="shared" si="175"/>
        <v>0</v>
      </c>
      <c r="DX142" s="44">
        <f t="shared" si="176"/>
        <v>0</v>
      </c>
      <c r="DY142" s="44">
        <f t="shared" si="168"/>
        <v>0</v>
      </c>
      <c r="DZ142" s="124">
        <f t="shared" si="190"/>
        <v>0</v>
      </c>
      <c r="EA142" s="15" t="str">
        <f>IFERROR(VLOOKUP(Q142,BDD!$G$2:$H$99,2,FALSE),"")</f>
        <v/>
      </c>
      <c r="EB142" s="15" t="str">
        <f>IFERROR(VLOOKUP(R142,BDD!$G$2:$H$99,2,FALSE),"")</f>
        <v/>
      </c>
      <c r="EC142" s="15" t="str">
        <f>IFERROR(VLOOKUP(S142,BDD!$G$2:$H$99,2,FALSE),"")</f>
        <v/>
      </c>
      <c r="ED142" s="15" t="str">
        <f>IFERROR(VLOOKUP(T142,BDD!$G$2:$H$99,2,FALSE),"")</f>
        <v/>
      </c>
      <c r="EE142" s="15" t="str">
        <f t="shared" si="23"/>
        <v/>
      </c>
      <c r="EF142" s="15" t="str">
        <f t="shared" si="24"/>
        <v/>
      </c>
      <c r="EG142" s="15">
        <f t="shared" si="25"/>
        <v>0</v>
      </c>
      <c r="EH142" s="15">
        <f t="shared" si="26"/>
        <v>0</v>
      </c>
      <c r="EI142" s="15" t="str">
        <f t="shared" si="27"/>
        <v/>
      </c>
      <c r="EJ142" s="15" t="str">
        <f t="shared" si="28"/>
        <v/>
      </c>
      <c r="EK142" s="15">
        <f t="shared" si="29"/>
        <v>0</v>
      </c>
      <c r="EL142" s="15">
        <f t="shared" si="30"/>
        <v>0</v>
      </c>
      <c r="EM142" s="15">
        <f t="shared" si="169"/>
        <v>0</v>
      </c>
      <c r="EN142" s="15">
        <f t="shared" si="170"/>
        <v>0</v>
      </c>
      <c r="EO142" s="15"/>
      <c r="EP142" s="15"/>
      <c r="EQ142" s="15">
        <f t="shared" si="12"/>
        <v>0</v>
      </c>
      <c r="ER142" s="15">
        <f t="shared" si="13"/>
        <v>0</v>
      </c>
      <c r="ES142" s="18">
        <f t="shared" si="177"/>
        <v>0</v>
      </c>
      <c r="ET142" s="19">
        <f t="shared" si="171"/>
        <v>0</v>
      </c>
      <c r="EU142" s="19">
        <f t="shared" si="172"/>
        <v>0</v>
      </c>
      <c r="EV142" s="19">
        <f t="shared" si="173"/>
        <v>0</v>
      </c>
      <c r="EW142" s="19">
        <f t="shared" si="174"/>
        <v>0</v>
      </c>
      <c r="EX142" s="19">
        <f t="shared" si="178"/>
        <v>0</v>
      </c>
      <c r="EY142" s="19">
        <f t="shared" si="179"/>
        <v>0</v>
      </c>
      <c r="EZ142" s="117">
        <f t="shared" si="191"/>
        <v>0</v>
      </c>
      <c r="FA142" s="117"/>
    </row>
    <row r="143" spans="1:158" hidden="1" x14ac:dyDescent="0.3">
      <c r="A143" s="119"/>
      <c r="B143" s="119" t="e">
        <f>VLOOKUP(A143,Info!$B$6:$D$106,3,FALSE)</f>
        <v>#N/A</v>
      </c>
      <c r="C143" s="120" t="str">
        <f>IFERROR(VLOOKUP(A143,Info!$B$6:$AD$106,29,FALSE),"")</f>
        <v/>
      </c>
      <c r="D143" s="120" t="str">
        <f>IFERROR(VLOOKUP(A143,Info!$B$6:$AD$106,28,FALSE),"")</f>
        <v/>
      </c>
      <c r="E143" s="121">
        <f>IFERROR(VLOOKUP(A143,Info!$B$6:$AD$106,13,FALSE),0)</f>
        <v>0</v>
      </c>
      <c r="F143" s="122">
        <f>IFERROR(VLOOKUP(A143,'Base travail'!$B$22:$G$121,4,FALSE)+VLOOKUP(A143,'Base travail'!$B$22:$G$121,5,FALSE),0)</f>
        <v>0</v>
      </c>
      <c r="G143" s="122">
        <f>IFERROR(VLOOKUP(A143,'Base travail'!$B$22:$G$121,6,FALSE),0)</f>
        <v>0</v>
      </c>
      <c r="H143" s="573"/>
      <c r="I143" s="573"/>
      <c r="J143" s="574"/>
      <c r="K143" s="574"/>
      <c r="L143" s="574"/>
      <c r="M143" s="574"/>
      <c r="N143" s="574"/>
      <c r="O143" s="574"/>
      <c r="P143" s="574"/>
      <c r="Q143" s="574"/>
      <c r="R143" s="574"/>
      <c r="S143" s="574"/>
      <c r="T143" s="574"/>
      <c r="V143" s="25">
        <f t="shared" si="180"/>
        <v>0</v>
      </c>
      <c r="W143" s="26">
        <f t="shared" si="180"/>
        <v>0</v>
      </c>
      <c r="X143" s="26">
        <f t="shared" si="180"/>
        <v>0</v>
      </c>
      <c r="Y143" s="27">
        <f t="shared" si="180"/>
        <v>0</v>
      </c>
      <c r="Z143" s="25">
        <f t="shared" si="180"/>
        <v>0</v>
      </c>
      <c r="AA143" s="26">
        <f t="shared" si="180"/>
        <v>0</v>
      </c>
      <c r="AB143" s="26">
        <f t="shared" si="180"/>
        <v>0</v>
      </c>
      <c r="AC143" s="27">
        <f t="shared" si="180"/>
        <v>0</v>
      </c>
      <c r="AD143" s="25">
        <f t="shared" si="180"/>
        <v>0</v>
      </c>
      <c r="AE143" s="26">
        <f t="shared" si="180"/>
        <v>0</v>
      </c>
      <c r="AF143" s="26">
        <f t="shared" si="181"/>
        <v>0</v>
      </c>
      <c r="AG143" s="27">
        <f t="shared" si="181"/>
        <v>0</v>
      </c>
      <c r="AH143" s="25">
        <f t="shared" si="181"/>
        <v>0</v>
      </c>
      <c r="AI143" s="26">
        <f t="shared" si="181"/>
        <v>0</v>
      </c>
      <c r="AJ143" s="26">
        <f t="shared" si="181"/>
        <v>0</v>
      </c>
      <c r="AK143" s="27">
        <f t="shared" si="181"/>
        <v>0</v>
      </c>
      <c r="AL143" s="25">
        <f t="shared" si="181"/>
        <v>0</v>
      </c>
      <c r="AM143" s="26">
        <f t="shared" si="181"/>
        <v>0</v>
      </c>
      <c r="AN143" s="26">
        <f t="shared" si="181"/>
        <v>0</v>
      </c>
      <c r="AO143" s="27">
        <f t="shared" si="181"/>
        <v>0</v>
      </c>
      <c r="AP143" s="25">
        <f t="shared" si="182"/>
        <v>0</v>
      </c>
      <c r="AQ143" s="26">
        <f t="shared" si="182"/>
        <v>0</v>
      </c>
      <c r="AR143" s="26">
        <f t="shared" si="182"/>
        <v>0</v>
      </c>
      <c r="AS143" s="27">
        <f t="shared" si="182"/>
        <v>0</v>
      </c>
      <c r="AT143" s="25">
        <f t="shared" si="182"/>
        <v>0</v>
      </c>
      <c r="AU143" s="26">
        <f t="shared" si="182"/>
        <v>0</v>
      </c>
      <c r="AV143" s="26">
        <f t="shared" si="182"/>
        <v>0</v>
      </c>
      <c r="AW143" s="27">
        <f t="shared" si="182"/>
        <v>0</v>
      </c>
      <c r="AX143" s="25">
        <f t="shared" si="182"/>
        <v>0</v>
      </c>
      <c r="AY143" s="26">
        <f t="shared" si="182"/>
        <v>0</v>
      </c>
      <c r="AZ143" s="26">
        <f t="shared" si="183"/>
        <v>0</v>
      </c>
      <c r="BA143" s="27">
        <f t="shared" si="183"/>
        <v>0</v>
      </c>
      <c r="BB143" s="25">
        <f t="shared" si="183"/>
        <v>0</v>
      </c>
      <c r="BC143" s="26">
        <f t="shared" si="183"/>
        <v>0</v>
      </c>
      <c r="BD143" s="26">
        <f t="shared" si="183"/>
        <v>0</v>
      </c>
      <c r="BE143" s="27">
        <f t="shared" si="183"/>
        <v>0</v>
      </c>
      <c r="BF143" s="25">
        <f t="shared" si="183"/>
        <v>0</v>
      </c>
      <c r="BG143" s="26">
        <f t="shared" si="183"/>
        <v>0</v>
      </c>
      <c r="BH143" s="26">
        <f t="shared" si="183"/>
        <v>0</v>
      </c>
      <c r="BI143" s="27">
        <f t="shared" si="183"/>
        <v>0</v>
      </c>
      <c r="BJ143" s="25">
        <f t="shared" si="184"/>
        <v>0</v>
      </c>
      <c r="BK143" s="26">
        <f t="shared" si="184"/>
        <v>0</v>
      </c>
      <c r="BL143" s="26">
        <f t="shared" si="184"/>
        <v>0</v>
      </c>
      <c r="BM143" s="27">
        <f t="shared" si="184"/>
        <v>0</v>
      </c>
      <c r="BN143" s="25">
        <f t="shared" si="184"/>
        <v>0</v>
      </c>
      <c r="BO143" s="26">
        <f t="shared" si="184"/>
        <v>0</v>
      </c>
      <c r="BP143" s="26">
        <f t="shared" si="184"/>
        <v>0</v>
      </c>
      <c r="BQ143" s="27">
        <f t="shared" si="184"/>
        <v>0</v>
      </c>
      <c r="BR143" s="25">
        <f t="shared" si="184"/>
        <v>0</v>
      </c>
      <c r="BS143" s="26">
        <f t="shared" si="184"/>
        <v>0</v>
      </c>
      <c r="BT143" s="26">
        <f t="shared" si="185"/>
        <v>0</v>
      </c>
      <c r="BU143" s="27">
        <f t="shared" si="185"/>
        <v>0</v>
      </c>
      <c r="BV143" s="25">
        <f t="shared" si="185"/>
        <v>0</v>
      </c>
      <c r="BW143" s="26">
        <f t="shared" si="185"/>
        <v>0</v>
      </c>
      <c r="BX143" s="26">
        <f t="shared" si="185"/>
        <v>0</v>
      </c>
      <c r="BY143" s="27">
        <f t="shared" si="185"/>
        <v>0</v>
      </c>
      <c r="BZ143" s="25">
        <f t="shared" si="185"/>
        <v>0</v>
      </c>
      <c r="CA143" s="26">
        <f t="shared" si="185"/>
        <v>0</v>
      </c>
      <c r="CB143" s="26">
        <f t="shared" si="185"/>
        <v>0</v>
      </c>
      <c r="CC143" s="27">
        <f t="shared" si="185"/>
        <v>0</v>
      </c>
      <c r="CD143" s="25">
        <f t="shared" si="186"/>
        <v>0</v>
      </c>
      <c r="CE143" s="26">
        <f t="shared" si="186"/>
        <v>0</v>
      </c>
      <c r="CF143" s="26">
        <f t="shared" si="186"/>
        <v>0</v>
      </c>
      <c r="CG143" s="27">
        <f t="shared" si="186"/>
        <v>0</v>
      </c>
      <c r="CH143" s="25">
        <f t="shared" si="186"/>
        <v>0</v>
      </c>
      <c r="CI143" s="26">
        <f t="shared" si="186"/>
        <v>0</v>
      </c>
      <c r="CJ143" s="26">
        <f t="shared" si="186"/>
        <v>0</v>
      </c>
      <c r="CK143" s="27">
        <f t="shared" si="186"/>
        <v>0</v>
      </c>
      <c r="CL143" s="25">
        <f t="shared" si="186"/>
        <v>0</v>
      </c>
      <c r="CM143" s="26">
        <f t="shared" si="186"/>
        <v>0</v>
      </c>
      <c r="CN143" s="26">
        <f t="shared" si="187"/>
        <v>0</v>
      </c>
      <c r="CO143" s="27">
        <f t="shared" si="187"/>
        <v>0</v>
      </c>
      <c r="CP143" s="25">
        <f t="shared" si="187"/>
        <v>0</v>
      </c>
      <c r="CQ143" s="26">
        <f t="shared" si="187"/>
        <v>0</v>
      </c>
      <c r="CR143" s="26">
        <f t="shared" si="187"/>
        <v>0</v>
      </c>
      <c r="CS143" s="27">
        <f t="shared" si="187"/>
        <v>0</v>
      </c>
      <c r="CT143" s="25">
        <f t="shared" si="187"/>
        <v>0</v>
      </c>
      <c r="CU143" s="26">
        <f t="shared" si="187"/>
        <v>0</v>
      </c>
      <c r="CV143" s="26">
        <f t="shared" si="187"/>
        <v>0</v>
      </c>
      <c r="CW143" s="27">
        <f t="shared" si="187"/>
        <v>0</v>
      </c>
      <c r="CX143" s="25">
        <f t="shared" si="188"/>
        <v>0</v>
      </c>
      <c r="CY143" s="26">
        <f t="shared" si="188"/>
        <v>0</v>
      </c>
      <c r="CZ143" s="26">
        <f t="shared" si="188"/>
        <v>0</v>
      </c>
      <c r="DA143" s="27">
        <f t="shared" si="188"/>
        <v>0</v>
      </c>
      <c r="DB143" s="25">
        <f t="shared" si="188"/>
        <v>0</v>
      </c>
      <c r="DC143" s="26">
        <f t="shared" si="188"/>
        <v>0</v>
      </c>
      <c r="DD143" s="26">
        <f t="shared" si="188"/>
        <v>0</v>
      </c>
      <c r="DE143" s="27">
        <f t="shared" si="188"/>
        <v>0</v>
      </c>
      <c r="DF143" s="25">
        <f t="shared" si="188"/>
        <v>0</v>
      </c>
      <c r="DG143" s="26">
        <f t="shared" si="188"/>
        <v>0</v>
      </c>
      <c r="DH143" s="26">
        <f t="shared" si="189"/>
        <v>0</v>
      </c>
      <c r="DI143" s="27">
        <f t="shared" si="189"/>
        <v>0</v>
      </c>
      <c r="DJ143" s="25">
        <f t="shared" si="189"/>
        <v>0</v>
      </c>
      <c r="DK143" s="26">
        <f t="shared" si="189"/>
        <v>0</v>
      </c>
      <c r="DL143" s="26">
        <f t="shared" si="189"/>
        <v>0</v>
      </c>
      <c r="DM143" s="27">
        <f t="shared" si="189"/>
        <v>0</v>
      </c>
      <c r="DN143" s="7">
        <v>58</v>
      </c>
      <c r="DO143" s="23">
        <f>IFERROR(VLOOKUP(H143,'Cpte exploit'!$A$11:$E$35,4,FALSE),0)</f>
        <v>0</v>
      </c>
      <c r="DP143" s="24">
        <f t="shared" si="18"/>
        <v>0</v>
      </c>
      <c r="DQ143" s="23">
        <f>'Cpte exploit'!$B$39</f>
        <v>0</v>
      </c>
      <c r="DR143" s="24">
        <f t="shared" si="19"/>
        <v>0</v>
      </c>
      <c r="DS143" s="23">
        <f>'Cpte exploit'!$B$40</f>
        <v>0</v>
      </c>
      <c r="DT143" s="24">
        <f t="shared" si="20"/>
        <v>0</v>
      </c>
      <c r="DU143" s="23">
        <f>'Cpte exploit'!$B$41</f>
        <v>0</v>
      </c>
      <c r="DV143" s="23"/>
      <c r="DW143" s="24">
        <f t="shared" si="175"/>
        <v>0</v>
      </c>
      <c r="DX143" s="45">
        <f t="shared" si="176"/>
        <v>0</v>
      </c>
      <c r="DY143" s="45">
        <f t="shared" si="168"/>
        <v>0</v>
      </c>
      <c r="DZ143" s="123">
        <f t="shared" si="190"/>
        <v>0</v>
      </c>
      <c r="EA143" s="15" t="str">
        <f>IFERROR(VLOOKUP(Q143,BDD!$G$2:$H$99,2,FALSE),"")</f>
        <v/>
      </c>
      <c r="EB143" s="15" t="str">
        <f>IFERROR(VLOOKUP(R143,BDD!$G$2:$H$99,2,FALSE),"")</f>
        <v/>
      </c>
      <c r="EC143" s="15" t="str">
        <f>IFERROR(VLOOKUP(S143,BDD!$G$2:$H$99,2,FALSE),"")</f>
        <v/>
      </c>
      <c r="ED143" s="15" t="str">
        <f>IFERROR(VLOOKUP(T143,BDD!$G$2:$H$99,2,FALSE),"")</f>
        <v/>
      </c>
      <c r="EE143" s="15" t="str">
        <f t="shared" si="23"/>
        <v/>
      </c>
      <c r="EF143" s="15" t="str">
        <f t="shared" si="24"/>
        <v/>
      </c>
      <c r="EG143" s="15">
        <f t="shared" si="25"/>
        <v>0</v>
      </c>
      <c r="EH143" s="15">
        <f t="shared" si="26"/>
        <v>0</v>
      </c>
      <c r="EI143" s="15" t="str">
        <f t="shared" si="27"/>
        <v/>
      </c>
      <c r="EJ143" s="15" t="str">
        <f t="shared" si="28"/>
        <v/>
      </c>
      <c r="EK143" s="15">
        <f t="shared" si="29"/>
        <v>0</v>
      </c>
      <c r="EL143" s="15">
        <f t="shared" si="30"/>
        <v>0</v>
      </c>
      <c r="EM143" s="15">
        <f t="shared" si="169"/>
        <v>0</v>
      </c>
      <c r="EN143" s="15">
        <f t="shared" si="170"/>
        <v>0</v>
      </c>
      <c r="EO143" s="15"/>
      <c r="EP143" s="15"/>
      <c r="EQ143" s="15">
        <f t="shared" si="12"/>
        <v>0</v>
      </c>
      <c r="ER143" s="15">
        <f t="shared" si="13"/>
        <v>0</v>
      </c>
      <c r="ES143" s="18">
        <f t="shared" si="177"/>
        <v>0</v>
      </c>
      <c r="ET143" s="19">
        <f t="shared" si="171"/>
        <v>0</v>
      </c>
      <c r="EU143" s="19">
        <f t="shared" si="172"/>
        <v>0</v>
      </c>
      <c r="EV143" s="19">
        <f t="shared" si="173"/>
        <v>0</v>
      </c>
      <c r="EW143" s="19">
        <f t="shared" si="174"/>
        <v>0</v>
      </c>
      <c r="EX143" s="19">
        <f t="shared" si="178"/>
        <v>0</v>
      </c>
      <c r="EY143" s="19">
        <f t="shared" si="179"/>
        <v>0</v>
      </c>
      <c r="EZ143" s="122">
        <f t="shared" si="191"/>
        <v>0</v>
      </c>
      <c r="FA143" s="122"/>
    </row>
    <row r="144" spans="1:158" hidden="1" x14ac:dyDescent="0.3">
      <c r="A144" s="114"/>
      <c r="B144" s="114" t="e">
        <f>VLOOKUP(A144,Info!$B$6:$D$106,3,FALSE)</f>
        <v>#N/A</v>
      </c>
      <c r="C144" s="115" t="str">
        <f>IFERROR(VLOOKUP(A144,Info!$B$6:$AD$106,29,FALSE),"")</f>
        <v/>
      </c>
      <c r="D144" s="115" t="str">
        <f>IFERROR(VLOOKUP(A144,Info!$B$6:$AD$106,28,FALSE),"")</f>
        <v/>
      </c>
      <c r="E144" s="116">
        <f>IFERROR(VLOOKUP(A144,Info!$B$6:$AD$106,13,FALSE),0)</f>
        <v>0</v>
      </c>
      <c r="F144" s="117">
        <f>IFERROR(VLOOKUP(A144,'Base travail'!$B$22:$G$121,4,FALSE)+VLOOKUP(A144,'Base travail'!$B$22:$G$121,5,FALSE),0)</f>
        <v>0</v>
      </c>
      <c r="G144" s="117">
        <f>IFERROR(VLOOKUP(A144,'Base travail'!$B$22:$G$121,6,FALSE),0)</f>
        <v>0</v>
      </c>
      <c r="H144" s="575"/>
      <c r="I144" s="575"/>
      <c r="J144" s="576"/>
      <c r="K144" s="576"/>
      <c r="L144" s="576"/>
      <c r="M144" s="576"/>
      <c r="N144" s="576"/>
      <c r="O144" s="576"/>
      <c r="P144" s="576"/>
      <c r="Q144" s="576"/>
      <c r="R144" s="576"/>
      <c r="S144" s="576"/>
      <c r="T144" s="576"/>
      <c r="V144" s="25">
        <f t="shared" si="180"/>
        <v>0</v>
      </c>
      <c r="W144" s="26">
        <f t="shared" si="180"/>
        <v>0</v>
      </c>
      <c r="X144" s="26">
        <f t="shared" si="180"/>
        <v>0</v>
      </c>
      <c r="Y144" s="27">
        <f t="shared" si="180"/>
        <v>0</v>
      </c>
      <c r="Z144" s="25">
        <f t="shared" si="180"/>
        <v>0</v>
      </c>
      <c r="AA144" s="26">
        <f t="shared" si="180"/>
        <v>0</v>
      </c>
      <c r="AB144" s="26">
        <f t="shared" si="180"/>
        <v>0</v>
      </c>
      <c r="AC144" s="27">
        <f t="shared" si="180"/>
        <v>0</v>
      </c>
      <c r="AD144" s="25">
        <f t="shared" si="180"/>
        <v>0</v>
      </c>
      <c r="AE144" s="26">
        <f t="shared" si="180"/>
        <v>0</v>
      </c>
      <c r="AF144" s="26">
        <f t="shared" si="181"/>
        <v>0</v>
      </c>
      <c r="AG144" s="27">
        <f t="shared" si="181"/>
        <v>0</v>
      </c>
      <c r="AH144" s="25">
        <f t="shared" si="181"/>
        <v>0</v>
      </c>
      <c r="AI144" s="26">
        <f t="shared" si="181"/>
        <v>0</v>
      </c>
      <c r="AJ144" s="26">
        <f t="shared" si="181"/>
        <v>0</v>
      </c>
      <c r="AK144" s="27">
        <f t="shared" si="181"/>
        <v>0</v>
      </c>
      <c r="AL144" s="25">
        <f t="shared" si="181"/>
        <v>0</v>
      </c>
      <c r="AM144" s="26">
        <f t="shared" si="181"/>
        <v>0</v>
      </c>
      <c r="AN144" s="26">
        <f t="shared" si="181"/>
        <v>0</v>
      </c>
      <c r="AO144" s="27">
        <f t="shared" si="181"/>
        <v>0</v>
      </c>
      <c r="AP144" s="25">
        <f t="shared" si="182"/>
        <v>0</v>
      </c>
      <c r="AQ144" s="26">
        <f t="shared" si="182"/>
        <v>0</v>
      </c>
      <c r="AR144" s="26">
        <f t="shared" si="182"/>
        <v>0</v>
      </c>
      <c r="AS144" s="27">
        <f t="shared" si="182"/>
        <v>0</v>
      </c>
      <c r="AT144" s="25">
        <f t="shared" si="182"/>
        <v>0</v>
      </c>
      <c r="AU144" s="26">
        <f t="shared" si="182"/>
        <v>0</v>
      </c>
      <c r="AV144" s="26">
        <f t="shared" si="182"/>
        <v>0</v>
      </c>
      <c r="AW144" s="27">
        <f t="shared" si="182"/>
        <v>0</v>
      </c>
      <c r="AX144" s="25">
        <f t="shared" si="182"/>
        <v>0</v>
      </c>
      <c r="AY144" s="26">
        <f t="shared" si="182"/>
        <v>0</v>
      </c>
      <c r="AZ144" s="26">
        <f t="shared" si="183"/>
        <v>0</v>
      </c>
      <c r="BA144" s="27">
        <f t="shared" si="183"/>
        <v>0</v>
      </c>
      <c r="BB144" s="25">
        <f t="shared" si="183"/>
        <v>0</v>
      </c>
      <c r="BC144" s="26">
        <f t="shared" si="183"/>
        <v>0</v>
      </c>
      <c r="BD144" s="26">
        <f t="shared" si="183"/>
        <v>0</v>
      </c>
      <c r="BE144" s="27">
        <f t="shared" si="183"/>
        <v>0</v>
      </c>
      <c r="BF144" s="25">
        <f t="shared" si="183"/>
        <v>0</v>
      </c>
      <c r="BG144" s="26">
        <f t="shared" si="183"/>
        <v>0</v>
      </c>
      <c r="BH144" s="26">
        <f t="shared" si="183"/>
        <v>0</v>
      </c>
      <c r="BI144" s="27">
        <f t="shared" si="183"/>
        <v>0</v>
      </c>
      <c r="BJ144" s="25">
        <f t="shared" si="184"/>
        <v>0</v>
      </c>
      <c r="BK144" s="26">
        <f t="shared" si="184"/>
        <v>0</v>
      </c>
      <c r="BL144" s="26">
        <f t="shared" si="184"/>
        <v>0</v>
      </c>
      <c r="BM144" s="27">
        <f t="shared" si="184"/>
        <v>0</v>
      </c>
      <c r="BN144" s="25">
        <f t="shared" si="184"/>
        <v>0</v>
      </c>
      <c r="BO144" s="26">
        <f t="shared" si="184"/>
        <v>0</v>
      </c>
      <c r="BP144" s="26">
        <f t="shared" si="184"/>
        <v>0</v>
      </c>
      <c r="BQ144" s="27">
        <f t="shared" si="184"/>
        <v>0</v>
      </c>
      <c r="BR144" s="25">
        <f t="shared" si="184"/>
        <v>0</v>
      </c>
      <c r="BS144" s="26">
        <f t="shared" si="184"/>
        <v>0</v>
      </c>
      <c r="BT144" s="26">
        <f t="shared" si="185"/>
        <v>0</v>
      </c>
      <c r="BU144" s="27">
        <f t="shared" si="185"/>
        <v>0</v>
      </c>
      <c r="BV144" s="25">
        <f t="shared" si="185"/>
        <v>0</v>
      </c>
      <c r="BW144" s="26">
        <f t="shared" si="185"/>
        <v>0</v>
      </c>
      <c r="BX144" s="26">
        <f t="shared" si="185"/>
        <v>0</v>
      </c>
      <c r="BY144" s="27">
        <f t="shared" si="185"/>
        <v>0</v>
      </c>
      <c r="BZ144" s="25">
        <f t="shared" si="185"/>
        <v>0</v>
      </c>
      <c r="CA144" s="26">
        <f t="shared" si="185"/>
        <v>0</v>
      </c>
      <c r="CB144" s="26">
        <f t="shared" si="185"/>
        <v>0</v>
      </c>
      <c r="CC144" s="27">
        <f t="shared" si="185"/>
        <v>0</v>
      </c>
      <c r="CD144" s="25">
        <f t="shared" si="186"/>
        <v>0</v>
      </c>
      <c r="CE144" s="26">
        <f t="shared" si="186"/>
        <v>0</v>
      </c>
      <c r="CF144" s="26">
        <f t="shared" si="186"/>
        <v>0</v>
      </c>
      <c r="CG144" s="27">
        <f t="shared" si="186"/>
        <v>0</v>
      </c>
      <c r="CH144" s="25">
        <f t="shared" si="186"/>
        <v>0</v>
      </c>
      <c r="CI144" s="26">
        <f t="shared" si="186"/>
        <v>0</v>
      </c>
      <c r="CJ144" s="26">
        <f t="shared" si="186"/>
        <v>0</v>
      </c>
      <c r="CK144" s="27">
        <f t="shared" si="186"/>
        <v>0</v>
      </c>
      <c r="CL144" s="25">
        <f t="shared" si="186"/>
        <v>0</v>
      </c>
      <c r="CM144" s="26">
        <f t="shared" si="186"/>
        <v>0</v>
      </c>
      <c r="CN144" s="26">
        <f t="shared" si="187"/>
        <v>0</v>
      </c>
      <c r="CO144" s="27">
        <f t="shared" si="187"/>
        <v>0</v>
      </c>
      <c r="CP144" s="25">
        <f t="shared" si="187"/>
        <v>0</v>
      </c>
      <c r="CQ144" s="26">
        <f t="shared" si="187"/>
        <v>0</v>
      </c>
      <c r="CR144" s="26">
        <f t="shared" si="187"/>
        <v>0</v>
      </c>
      <c r="CS144" s="27">
        <f t="shared" si="187"/>
        <v>0</v>
      </c>
      <c r="CT144" s="25">
        <f t="shared" si="187"/>
        <v>0</v>
      </c>
      <c r="CU144" s="26">
        <f t="shared" si="187"/>
        <v>0</v>
      </c>
      <c r="CV144" s="26">
        <f t="shared" si="187"/>
        <v>0</v>
      </c>
      <c r="CW144" s="27">
        <f t="shared" si="187"/>
        <v>0</v>
      </c>
      <c r="CX144" s="25">
        <f t="shared" si="188"/>
        <v>0</v>
      </c>
      <c r="CY144" s="26">
        <f t="shared" si="188"/>
        <v>0</v>
      </c>
      <c r="CZ144" s="26">
        <f t="shared" si="188"/>
        <v>0</v>
      </c>
      <c r="DA144" s="27">
        <f t="shared" si="188"/>
        <v>0</v>
      </c>
      <c r="DB144" s="25">
        <f t="shared" si="188"/>
        <v>0</v>
      </c>
      <c r="DC144" s="26">
        <f t="shared" si="188"/>
        <v>0</v>
      </c>
      <c r="DD144" s="26">
        <f t="shared" si="188"/>
        <v>0</v>
      </c>
      <c r="DE144" s="27">
        <f t="shared" si="188"/>
        <v>0</v>
      </c>
      <c r="DF144" s="25">
        <f t="shared" si="188"/>
        <v>0</v>
      </c>
      <c r="DG144" s="26">
        <f t="shared" si="188"/>
        <v>0</v>
      </c>
      <c r="DH144" s="26">
        <f t="shared" si="189"/>
        <v>0</v>
      </c>
      <c r="DI144" s="27">
        <f t="shared" si="189"/>
        <v>0</v>
      </c>
      <c r="DJ144" s="25">
        <f t="shared" si="189"/>
        <v>0</v>
      </c>
      <c r="DK144" s="26">
        <f t="shared" si="189"/>
        <v>0</v>
      </c>
      <c r="DL144" s="26">
        <f t="shared" si="189"/>
        <v>0</v>
      </c>
      <c r="DM144" s="27">
        <f t="shared" si="189"/>
        <v>0</v>
      </c>
      <c r="DN144" s="7">
        <v>59</v>
      </c>
      <c r="DO144" s="16">
        <f>IFERROR(VLOOKUP(H144,'Cpte exploit'!$A$11:$E$35,4,FALSE),0)</f>
        <v>0</v>
      </c>
      <c r="DP144" s="17">
        <f t="shared" si="18"/>
        <v>0</v>
      </c>
      <c r="DQ144" s="16">
        <f>'Cpte exploit'!$B$39</f>
        <v>0</v>
      </c>
      <c r="DR144" s="17">
        <f t="shared" si="19"/>
        <v>0</v>
      </c>
      <c r="DS144" s="16">
        <f>'Cpte exploit'!$B$40</f>
        <v>0</v>
      </c>
      <c r="DT144" s="17">
        <f t="shared" si="20"/>
        <v>0</v>
      </c>
      <c r="DU144" s="16">
        <f>'Cpte exploit'!$B$41</f>
        <v>0</v>
      </c>
      <c r="DV144" s="16"/>
      <c r="DW144" s="17">
        <f t="shared" si="175"/>
        <v>0</v>
      </c>
      <c r="DX144" s="44">
        <f t="shared" si="176"/>
        <v>0</v>
      </c>
      <c r="DY144" s="44">
        <f t="shared" si="168"/>
        <v>0</v>
      </c>
      <c r="DZ144" s="124">
        <f t="shared" si="190"/>
        <v>0</v>
      </c>
      <c r="EA144" s="15" t="str">
        <f>IFERROR(VLOOKUP(Q144,BDD!$G$2:$H$99,2,FALSE),"")</f>
        <v/>
      </c>
      <c r="EB144" s="15" t="str">
        <f>IFERROR(VLOOKUP(R144,BDD!$G$2:$H$99,2,FALSE),"")</f>
        <v/>
      </c>
      <c r="EC144" s="15" t="str">
        <f>IFERROR(VLOOKUP(S144,BDD!$G$2:$H$99,2,FALSE),"")</f>
        <v/>
      </c>
      <c r="ED144" s="15" t="str">
        <f>IFERROR(VLOOKUP(T144,BDD!$G$2:$H$99,2,FALSE),"")</f>
        <v/>
      </c>
      <c r="EE144" s="15" t="str">
        <f t="shared" si="23"/>
        <v/>
      </c>
      <c r="EF144" s="15" t="str">
        <f t="shared" si="24"/>
        <v/>
      </c>
      <c r="EG144" s="15">
        <f t="shared" si="25"/>
        <v>0</v>
      </c>
      <c r="EH144" s="15">
        <f t="shared" si="26"/>
        <v>0</v>
      </c>
      <c r="EI144" s="15" t="str">
        <f t="shared" si="27"/>
        <v/>
      </c>
      <c r="EJ144" s="15" t="str">
        <f t="shared" si="28"/>
        <v/>
      </c>
      <c r="EK144" s="15">
        <f t="shared" si="29"/>
        <v>0</v>
      </c>
      <c r="EL144" s="15">
        <f t="shared" si="30"/>
        <v>0</v>
      </c>
      <c r="EM144" s="15">
        <f t="shared" si="169"/>
        <v>0</v>
      </c>
      <c r="EN144" s="15">
        <f t="shared" si="170"/>
        <v>0</v>
      </c>
      <c r="EO144" s="15"/>
      <c r="EP144" s="15"/>
      <c r="EQ144" s="15">
        <f t="shared" si="12"/>
        <v>0</v>
      </c>
      <c r="ER144" s="15">
        <f t="shared" si="13"/>
        <v>0</v>
      </c>
      <c r="ES144" s="18">
        <f t="shared" si="177"/>
        <v>0</v>
      </c>
      <c r="ET144" s="19">
        <f t="shared" si="171"/>
        <v>0</v>
      </c>
      <c r="EU144" s="19">
        <f t="shared" si="172"/>
        <v>0</v>
      </c>
      <c r="EV144" s="19">
        <f t="shared" si="173"/>
        <v>0</v>
      </c>
      <c r="EW144" s="19">
        <f t="shared" si="174"/>
        <v>0</v>
      </c>
      <c r="EX144" s="19">
        <f t="shared" si="178"/>
        <v>0</v>
      </c>
      <c r="EY144" s="19">
        <f t="shared" si="179"/>
        <v>0</v>
      </c>
      <c r="EZ144" s="117">
        <f t="shared" si="191"/>
        <v>0</v>
      </c>
      <c r="FA144" s="117"/>
    </row>
    <row r="145" spans="1:157" hidden="1" x14ac:dyDescent="0.3">
      <c r="A145" s="119"/>
      <c r="B145" s="119" t="e">
        <f>VLOOKUP(A145,Info!$B$6:$D$106,3,FALSE)</f>
        <v>#N/A</v>
      </c>
      <c r="C145" s="120" t="str">
        <f>IFERROR(VLOOKUP(A145,Info!$B$6:$AD$106,29,FALSE),"")</f>
        <v/>
      </c>
      <c r="D145" s="120" t="str">
        <f>IFERROR(VLOOKUP(A145,Info!$B$6:$AD$106,28,FALSE),"")</f>
        <v/>
      </c>
      <c r="E145" s="121">
        <f>IFERROR(VLOOKUP(A145,Info!$B$6:$AD$106,13,FALSE),0)</f>
        <v>0</v>
      </c>
      <c r="F145" s="122">
        <f>IFERROR(VLOOKUP(A145,'Base travail'!$B$22:$G$121,4,FALSE)+VLOOKUP(A145,'Base travail'!$B$22:$G$121,5,FALSE),0)</f>
        <v>0</v>
      </c>
      <c r="G145" s="122">
        <f>IFERROR(VLOOKUP(A145,'Base travail'!$B$22:$G$121,6,FALSE),0)</f>
        <v>0</v>
      </c>
      <c r="H145" s="573"/>
      <c r="I145" s="573"/>
      <c r="J145" s="574"/>
      <c r="K145" s="574"/>
      <c r="L145" s="574"/>
      <c r="M145" s="574"/>
      <c r="N145" s="574"/>
      <c r="O145" s="574"/>
      <c r="P145" s="574"/>
      <c r="Q145" s="574"/>
      <c r="R145" s="574"/>
      <c r="S145" s="574"/>
      <c r="T145" s="574"/>
      <c r="V145" s="25">
        <f t="shared" si="180"/>
        <v>0</v>
      </c>
      <c r="W145" s="26">
        <f t="shared" si="180"/>
        <v>0</v>
      </c>
      <c r="X145" s="26">
        <f t="shared" si="180"/>
        <v>0</v>
      </c>
      <c r="Y145" s="27">
        <f t="shared" si="180"/>
        <v>0</v>
      </c>
      <c r="Z145" s="25">
        <f t="shared" si="180"/>
        <v>0</v>
      </c>
      <c r="AA145" s="26">
        <f t="shared" si="180"/>
        <v>0</v>
      </c>
      <c r="AB145" s="26">
        <f t="shared" si="180"/>
        <v>0</v>
      </c>
      <c r="AC145" s="27">
        <f t="shared" si="180"/>
        <v>0</v>
      </c>
      <c r="AD145" s="25">
        <f t="shared" si="180"/>
        <v>0</v>
      </c>
      <c r="AE145" s="26">
        <f t="shared" si="180"/>
        <v>0</v>
      </c>
      <c r="AF145" s="26">
        <f t="shared" si="181"/>
        <v>0</v>
      </c>
      <c r="AG145" s="27">
        <f t="shared" si="181"/>
        <v>0</v>
      </c>
      <c r="AH145" s="25">
        <f t="shared" si="181"/>
        <v>0</v>
      </c>
      <c r="AI145" s="26">
        <f t="shared" si="181"/>
        <v>0</v>
      </c>
      <c r="AJ145" s="26">
        <f t="shared" si="181"/>
        <v>0</v>
      </c>
      <c r="AK145" s="27">
        <f t="shared" si="181"/>
        <v>0</v>
      </c>
      <c r="AL145" s="25">
        <f t="shared" si="181"/>
        <v>0</v>
      </c>
      <c r="AM145" s="26">
        <f t="shared" si="181"/>
        <v>0</v>
      </c>
      <c r="AN145" s="26">
        <f t="shared" si="181"/>
        <v>0</v>
      </c>
      <c r="AO145" s="27">
        <f t="shared" si="181"/>
        <v>0</v>
      </c>
      <c r="AP145" s="25">
        <f t="shared" si="182"/>
        <v>0</v>
      </c>
      <c r="AQ145" s="26">
        <f t="shared" si="182"/>
        <v>0</v>
      </c>
      <c r="AR145" s="26">
        <f t="shared" si="182"/>
        <v>0</v>
      </c>
      <c r="AS145" s="27">
        <f t="shared" si="182"/>
        <v>0</v>
      </c>
      <c r="AT145" s="25">
        <f t="shared" si="182"/>
        <v>0</v>
      </c>
      <c r="AU145" s="26">
        <f t="shared" si="182"/>
        <v>0</v>
      </c>
      <c r="AV145" s="26">
        <f t="shared" si="182"/>
        <v>0</v>
      </c>
      <c r="AW145" s="27">
        <f t="shared" si="182"/>
        <v>0</v>
      </c>
      <c r="AX145" s="25">
        <f t="shared" si="182"/>
        <v>0</v>
      </c>
      <c r="AY145" s="26">
        <f t="shared" si="182"/>
        <v>0</v>
      </c>
      <c r="AZ145" s="26">
        <f t="shared" si="183"/>
        <v>0</v>
      </c>
      <c r="BA145" s="27">
        <f t="shared" si="183"/>
        <v>0</v>
      </c>
      <c r="BB145" s="25">
        <f t="shared" si="183"/>
        <v>0</v>
      </c>
      <c r="BC145" s="26">
        <f t="shared" si="183"/>
        <v>0</v>
      </c>
      <c r="BD145" s="26">
        <f t="shared" si="183"/>
        <v>0</v>
      </c>
      <c r="BE145" s="27">
        <f t="shared" si="183"/>
        <v>0</v>
      </c>
      <c r="BF145" s="25">
        <f t="shared" si="183"/>
        <v>0</v>
      </c>
      <c r="BG145" s="26">
        <f t="shared" si="183"/>
        <v>0</v>
      </c>
      <c r="BH145" s="26">
        <f t="shared" si="183"/>
        <v>0</v>
      </c>
      <c r="BI145" s="27">
        <f t="shared" si="183"/>
        <v>0</v>
      </c>
      <c r="BJ145" s="25">
        <f t="shared" si="184"/>
        <v>0</v>
      </c>
      <c r="BK145" s="26">
        <f t="shared" si="184"/>
        <v>0</v>
      </c>
      <c r="BL145" s="26">
        <f t="shared" si="184"/>
        <v>0</v>
      </c>
      <c r="BM145" s="27">
        <f t="shared" si="184"/>
        <v>0</v>
      </c>
      <c r="BN145" s="25">
        <f t="shared" si="184"/>
        <v>0</v>
      </c>
      <c r="BO145" s="26">
        <f t="shared" si="184"/>
        <v>0</v>
      </c>
      <c r="BP145" s="26">
        <f t="shared" si="184"/>
        <v>0</v>
      </c>
      <c r="BQ145" s="27">
        <f t="shared" si="184"/>
        <v>0</v>
      </c>
      <c r="BR145" s="25">
        <f t="shared" si="184"/>
        <v>0</v>
      </c>
      <c r="BS145" s="26">
        <f t="shared" si="184"/>
        <v>0</v>
      </c>
      <c r="BT145" s="26">
        <f t="shared" si="185"/>
        <v>0</v>
      </c>
      <c r="BU145" s="27">
        <f t="shared" si="185"/>
        <v>0</v>
      </c>
      <c r="BV145" s="25">
        <f t="shared" si="185"/>
        <v>0</v>
      </c>
      <c r="BW145" s="26">
        <f t="shared" si="185"/>
        <v>0</v>
      </c>
      <c r="BX145" s="26">
        <f t="shared" si="185"/>
        <v>0</v>
      </c>
      <c r="BY145" s="27">
        <f t="shared" si="185"/>
        <v>0</v>
      </c>
      <c r="BZ145" s="25">
        <f t="shared" si="185"/>
        <v>0</v>
      </c>
      <c r="CA145" s="26">
        <f t="shared" si="185"/>
        <v>0</v>
      </c>
      <c r="CB145" s="26">
        <f t="shared" si="185"/>
        <v>0</v>
      </c>
      <c r="CC145" s="27">
        <f t="shared" si="185"/>
        <v>0</v>
      </c>
      <c r="CD145" s="25">
        <f t="shared" si="186"/>
        <v>0</v>
      </c>
      <c r="CE145" s="26">
        <f t="shared" si="186"/>
        <v>0</v>
      </c>
      <c r="CF145" s="26">
        <f t="shared" si="186"/>
        <v>0</v>
      </c>
      <c r="CG145" s="27">
        <f t="shared" si="186"/>
        <v>0</v>
      </c>
      <c r="CH145" s="25">
        <f t="shared" si="186"/>
        <v>0</v>
      </c>
      <c r="CI145" s="26">
        <f t="shared" si="186"/>
        <v>0</v>
      </c>
      <c r="CJ145" s="26">
        <f t="shared" si="186"/>
        <v>0</v>
      </c>
      <c r="CK145" s="27">
        <f t="shared" si="186"/>
        <v>0</v>
      </c>
      <c r="CL145" s="25">
        <f t="shared" si="186"/>
        <v>0</v>
      </c>
      <c r="CM145" s="26">
        <f t="shared" si="186"/>
        <v>0</v>
      </c>
      <c r="CN145" s="26">
        <f t="shared" si="187"/>
        <v>0</v>
      </c>
      <c r="CO145" s="27">
        <f t="shared" si="187"/>
        <v>0</v>
      </c>
      <c r="CP145" s="25">
        <f t="shared" si="187"/>
        <v>0</v>
      </c>
      <c r="CQ145" s="26">
        <f t="shared" si="187"/>
        <v>0</v>
      </c>
      <c r="CR145" s="26">
        <f t="shared" si="187"/>
        <v>0</v>
      </c>
      <c r="CS145" s="27">
        <f t="shared" si="187"/>
        <v>0</v>
      </c>
      <c r="CT145" s="25">
        <f t="shared" si="187"/>
        <v>0</v>
      </c>
      <c r="CU145" s="26">
        <f t="shared" si="187"/>
        <v>0</v>
      </c>
      <c r="CV145" s="26">
        <f t="shared" si="187"/>
        <v>0</v>
      </c>
      <c r="CW145" s="27">
        <f t="shared" si="187"/>
        <v>0</v>
      </c>
      <c r="CX145" s="25">
        <f t="shared" si="188"/>
        <v>0</v>
      </c>
      <c r="CY145" s="26">
        <f t="shared" si="188"/>
        <v>0</v>
      </c>
      <c r="CZ145" s="26">
        <f t="shared" si="188"/>
        <v>0</v>
      </c>
      <c r="DA145" s="27">
        <f t="shared" si="188"/>
        <v>0</v>
      </c>
      <c r="DB145" s="25">
        <f t="shared" si="188"/>
        <v>0</v>
      </c>
      <c r="DC145" s="26">
        <f t="shared" si="188"/>
        <v>0</v>
      </c>
      <c r="DD145" s="26">
        <f t="shared" si="188"/>
        <v>0</v>
      </c>
      <c r="DE145" s="27">
        <f t="shared" si="188"/>
        <v>0</v>
      </c>
      <c r="DF145" s="25">
        <f t="shared" si="188"/>
        <v>0</v>
      </c>
      <c r="DG145" s="26">
        <f t="shared" si="188"/>
        <v>0</v>
      </c>
      <c r="DH145" s="26">
        <f t="shared" si="189"/>
        <v>0</v>
      </c>
      <c r="DI145" s="27">
        <f t="shared" si="189"/>
        <v>0</v>
      </c>
      <c r="DJ145" s="25">
        <f t="shared" si="189"/>
        <v>0</v>
      </c>
      <c r="DK145" s="26">
        <f t="shared" si="189"/>
        <v>0</v>
      </c>
      <c r="DL145" s="26">
        <f t="shared" si="189"/>
        <v>0</v>
      </c>
      <c r="DM145" s="27">
        <f t="shared" si="189"/>
        <v>0</v>
      </c>
      <c r="DN145" s="7">
        <v>60</v>
      </c>
      <c r="DO145" s="23">
        <f>IFERROR(VLOOKUP(H145,'Cpte exploit'!$A$11:$E$35,4,FALSE),0)</f>
        <v>0</v>
      </c>
      <c r="DP145" s="24">
        <f t="shared" si="18"/>
        <v>0</v>
      </c>
      <c r="DQ145" s="23">
        <f>'Cpte exploit'!$B$39</f>
        <v>0</v>
      </c>
      <c r="DR145" s="24">
        <f t="shared" si="19"/>
        <v>0</v>
      </c>
      <c r="DS145" s="23">
        <f>'Cpte exploit'!$B$40</f>
        <v>0</v>
      </c>
      <c r="DT145" s="24">
        <f t="shared" si="20"/>
        <v>0</v>
      </c>
      <c r="DU145" s="23">
        <f>'Cpte exploit'!$B$41</f>
        <v>0</v>
      </c>
      <c r="DV145" s="23"/>
      <c r="DW145" s="24">
        <f t="shared" si="175"/>
        <v>0</v>
      </c>
      <c r="DX145" s="45">
        <f t="shared" si="176"/>
        <v>0</v>
      </c>
      <c r="DY145" s="45">
        <f t="shared" si="168"/>
        <v>0</v>
      </c>
      <c r="DZ145" s="123">
        <f t="shared" si="190"/>
        <v>0</v>
      </c>
      <c r="EA145" s="15" t="str">
        <f>IFERROR(VLOOKUP(Q145,BDD!$G$2:$H$99,2,FALSE),"")</f>
        <v/>
      </c>
      <c r="EB145" s="15" t="str">
        <f>IFERROR(VLOOKUP(R145,BDD!$G$2:$H$99,2,FALSE),"")</f>
        <v/>
      </c>
      <c r="EC145" s="15" t="str">
        <f>IFERROR(VLOOKUP(S145,BDD!$G$2:$H$99,2,FALSE),"")</f>
        <v/>
      </c>
      <c r="ED145" s="15" t="str">
        <f>IFERROR(VLOOKUP(T145,BDD!$G$2:$H$99,2,FALSE),"")</f>
        <v/>
      </c>
      <c r="EE145" s="15" t="str">
        <f t="shared" si="23"/>
        <v/>
      </c>
      <c r="EF145" s="15" t="str">
        <f t="shared" si="24"/>
        <v/>
      </c>
      <c r="EG145" s="15">
        <f t="shared" si="25"/>
        <v>0</v>
      </c>
      <c r="EH145" s="15">
        <f t="shared" si="26"/>
        <v>0</v>
      </c>
      <c r="EI145" s="15" t="str">
        <f t="shared" si="27"/>
        <v/>
      </c>
      <c r="EJ145" s="15" t="str">
        <f t="shared" si="28"/>
        <v/>
      </c>
      <c r="EK145" s="15">
        <f t="shared" si="29"/>
        <v>0</v>
      </c>
      <c r="EL145" s="15">
        <f t="shared" si="30"/>
        <v>0</v>
      </c>
      <c r="EM145" s="15">
        <f t="shared" si="169"/>
        <v>0</v>
      </c>
      <c r="EN145" s="15">
        <f t="shared" si="170"/>
        <v>0</v>
      </c>
      <c r="EO145" s="15"/>
      <c r="EP145" s="15"/>
      <c r="EQ145" s="15">
        <f t="shared" si="12"/>
        <v>0</v>
      </c>
      <c r="ER145" s="15">
        <f t="shared" si="13"/>
        <v>0</v>
      </c>
      <c r="ES145" s="18">
        <f t="shared" si="177"/>
        <v>0</v>
      </c>
      <c r="ET145" s="19">
        <f t="shared" si="171"/>
        <v>0</v>
      </c>
      <c r="EU145" s="19">
        <f t="shared" si="172"/>
        <v>0</v>
      </c>
      <c r="EV145" s="19">
        <f t="shared" si="173"/>
        <v>0</v>
      </c>
      <c r="EW145" s="19">
        <f t="shared" si="174"/>
        <v>0</v>
      </c>
      <c r="EX145" s="19">
        <f t="shared" si="178"/>
        <v>0</v>
      </c>
      <c r="EY145" s="19">
        <f t="shared" si="179"/>
        <v>0</v>
      </c>
      <c r="EZ145" s="122">
        <f t="shared" si="191"/>
        <v>0</v>
      </c>
      <c r="FA145" s="122"/>
    </row>
    <row r="146" spans="1:157" hidden="1" x14ac:dyDescent="0.3">
      <c r="A146" s="114"/>
      <c r="B146" s="114" t="e">
        <f>VLOOKUP(A146,Info!$B$6:$D$106,3,FALSE)</f>
        <v>#N/A</v>
      </c>
      <c r="C146" s="115" t="str">
        <f>IFERROR(VLOOKUP(A146,Info!$B$6:$AD$106,29,FALSE),"")</f>
        <v/>
      </c>
      <c r="D146" s="115" t="str">
        <f>IFERROR(VLOOKUP(A146,Info!$B$6:$AD$106,28,FALSE),"")</f>
        <v/>
      </c>
      <c r="E146" s="116">
        <f>IFERROR(VLOOKUP(A146,Info!$B$6:$AD$106,13,FALSE),0)</f>
        <v>0</v>
      </c>
      <c r="F146" s="117">
        <f>IFERROR(VLOOKUP(A146,'Base travail'!$B$22:$G$121,4,FALSE)+VLOOKUP(A146,'Base travail'!$B$22:$G$121,5,FALSE),0)</f>
        <v>0</v>
      </c>
      <c r="G146" s="117">
        <f>IFERROR(VLOOKUP(A146,'Base travail'!$B$22:$G$121,6,FALSE),0)</f>
        <v>0</v>
      </c>
      <c r="H146" s="575"/>
      <c r="I146" s="575"/>
      <c r="J146" s="576"/>
      <c r="K146" s="576"/>
      <c r="L146" s="576"/>
      <c r="M146" s="576"/>
      <c r="N146" s="576"/>
      <c r="O146" s="576"/>
      <c r="P146" s="576"/>
      <c r="Q146" s="576"/>
      <c r="R146" s="576"/>
      <c r="S146" s="576"/>
      <c r="T146" s="576"/>
      <c r="V146" s="25">
        <f t="shared" ref="V146:AE155" si="192">IF(OR(AND(V$3&lt;$EF146,V$3&gt;=$EE146),AND(V$3&lt;$EH146,V$3&gt;=$EG146),AND(V$3&lt;$EJ146,V$3&gt;=$EI146),AND(V$3&lt;$EL146,V$3&gt;=$EK146)),1,0)</f>
        <v>0</v>
      </c>
      <c r="W146" s="26">
        <f t="shared" si="192"/>
        <v>0</v>
      </c>
      <c r="X146" s="26">
        <f t="shared" si="192"/>
        <v>0</v>
      </c>
      <c r="Y146" s="27">
        <f t="shared" si="192"/>
        <v>0</v>
      </c>
      <c r="Z146" s="25">
        <f t="shared" si="192"/>
        <v>0</v>
      </c>
      <c r="AA146" s="26">
        <f t="shared" si="192"/>
        <v>0</v>
      </c>
      <c r="AB146" s="26">
        <f t="shared" si="192"/>
        <v>0</v>
      </c>
      <c r="AC146" s="27">
        <f t="shared" si="192"/>
        <v>0</v>
      </c>
      <c r="AD146" s="25">
        <f t="shared" si="192"/>
        <v>0</v>
      </c>
      <c r="AE146" s="26">
        <f t="shared" si="192"/>
        <v>0</v>
      </c>
      <c r="AF146" s="26">
        <f t="shared" ref="AF146:AO155" si="193">IF(OR(AND(AF$3&lt;$EF146,AF$3&gt;=$EE146),AND(AF$3&lt;$EH146,AF$3&gt;=$EG146),AND(AF$3&lt;$EJ146,AF$3&gt;=$EI146),AND(AF$3&lt;$EL146,AF$3&gt;=$EK146)),1,0)</f>
        <v>0</v>
      </c>
      <c r="AG146" s="27">
        <f t="shared" si="193"/>
        <v>0</v>
      </c>
      <c r="AH146" s="25">
        <f t="shared" si="193"/>
        <v>0</v>
      </c>
      <c r="AI146" s="26">
        <f t="shared" si="193"/>
        <v>0</v>
      </c>
      <c r="AJ146" s="26">
        <f t="shared" si="193"/>
        <v>0</v>
      </c>
      <c r="AK146" s="27">
        <f t="shared" si="193"/>
        <v>0</v>
      </c>
      <c r="AL146" s="25">
        <f t="shared" si="193"/>
        <v>0</v>
      </c>
      <c r="AM146" s="26">
        <f t="shared" si="193"/>
        <v>0</v>
      </c>
      <c r="AN146" s="26">
        <f t="shared" si="193"/>
        <v>0</v>
      </c>
      <c r="AO146" s="27">
        <f t="shared" si="193"/>
        <v>0</v>
      </c>
      <c r="AP146" s="25">
        <f t="shared" ref="AP146:AY155" si="194">IF(OR(AND(AP$3&lt;$EF146,AP$3&gt;=$EE146),AND(AP$3&lt;$EH146,AP$3&gt;=$EG146),AND(AP$3&lt;$EJ146,AP$3&gt;=$EI146),AND(AP$3&lt;$EL146,AP$3&gt;=$EK146)),1,0)</f>
        <v>0</v>
      </c>
      <c r="AQ146" s="26">
        <f t="shared" si="194"/>
        <v>0</v>
      </c>
      <c r="AR146" s="26">
        <f t="shared" si="194"/>
        <v>0</v>
      </c>
      <c r="AS146" s="27">
        <f t="shared" si="194"/>
        <v>0</v>
      </c>
      <c r="AT146" s="25">
        <f t="shared" si="194"/>
        <v>0</v>
      </c>
      <c r="AU146" s="26">
        <f t="shared" si="194"/>
        <v>0</v>
      </c>
      <c r="AV146" s="26">
        <f t="shared" si="194"/>
        <v>0</v>
      </c>
      <c r="AW146" s="27">
        <f t="shared" si="194"/>
        <v>0</v>
      </c>
      <c r="AX146" s="25">
        <f t="shared" si="194"/>
        <v>0</v>
      </c>
      <c r="AY146" s="26">
        <f t="shared" si="194"/>
        <v>0</v>
      </c>
      <c r="AZ146" s="26">
        <f t="shared" ref="AZ146:BI155" si="195">IF(OR(AND(AZ$3&lt;$EF146,AZ$3&gt;=$EE146),AND(AZ$3&lt;$EH146,AZ$3&gt;=$EG146),AND(AZ$3&lt;$EJ146,AZ$3&gt;=$EI146),AND(AZ$3&lt;$EL146,AZ$3&gt;=$EK146)),1,0)</f>
        <v>0</v>
      </c>
      <c r="BA146" s="27">
        <f t="shared" si="195"/>
        <v>0</v>
      </c>
      <c r="BB146" s="25">
        <f t="shared" si="195"/>
        <v>0</v>
      </c>
      <c r="BC146" s="26">
        <f t="shared" si="195"/>
        <v>0</v>
      </c>
      <c r="BD146" s="26">
        <f t="shared" si="195"/>
        <v>0</v>
      </c>
      <c r="BE146" s="27">
        <f t="shared" si="195"/>
        <v>0</v>
      </c>
      <c r="BF146" s="25">
        <f t="shared" si="195"/>
        <v>0</v>
      </c>
      <c r="BG146" s="26">
        <f t="shared" si="195"/>
        <v>0</v>
      </c>
      <c r="BH146" s="26">
        <f t="shared" si="195"/>
        <v>0</v>
      </c>
      <c r="BI146" s="27">
        <f t="shared" si="195"/>
        <v>0</v>
      </c>
      <c r="BJ146" s="25">
        <f t="shared" ref="BJ146:BS155" si="196">IF(OR(AND(BJ$3&lt;$EF146,BJ$3&gt;=$EE146),AND(BJ$3&lt;$EH146,BJ$3&gt;=$EG146),AND(BJ$3&lt;$EJ146,BJ$3&gt;=$EI146),AND(BJ$3&lt;$EL146,BJ$3&gt;=$EK146)),1,0)</f>
        <v>0</v>
      </c>
      <c r="BK146" s="26">
        <f t="shared" si="196"/>
        <v>0</v>
      </c>
      <c r="BL146" s="26">
        <f t="shared" si="196"/>
        <v>0</v>
      </c>
      <c r="BM146" s="27">
        <f t="shared" si="196"/>
        <v>0</v>
      </c>
      <c r="BN146" s="25">
        <f t="shared" si="196"/>
        <v>0</v>
      </c>
      <c r="BO146" s="26">
        <f t="shared" si="196"/>
        <v>0</v>
      </c>
      <c r="BP146" s="26">
        <f t="shared" si="196"/>
        <v>0</v>
      </c>
      <c r="BQ146" s="27">
        <f t="shared" si="196"/>
        <v>0</v>
      </c>
      <c r="BR146" s="25">
        <f t="shared" si="196"/>
        <v>0</v>
      </c>
      <c r="BS146" s="26">
        <f t="shared" si="196"/>
        <v>0</v>
      </c>
      <c r="BT146" s="26">
        <f t="shared" ref="BT146:CC155" si="197">IF(OR(AND(BT$3&lt;$EF146,BT$3&gt;=$EE146),AND(BT$3&lt;$EH146,BT$3&gt;=$EG146),AND(BT$3&lt;$EJ146,BT$3&gt;=$EI146),AND(BT$3&lt;$EL146,BT$3&gt;=$EK146)),1,0)</f>
        <v>0</v>
      </c>
      <c r="BU146" s="27">
        <f t="shared" si="197"/>
        <v>0</v>
      </c>
      <c r="BV146" s="25">
        <f t="shared" si="197"/>
        <v>0</v>
      </c>
      <c r="BW146" s="26">
        <f t="shared" si="197"/>
        <v>0</v>
      </c>
      <c r="BX146" s="26">
        <f t="shared" si="197"/>
        <v>0</v>
      </c>
      <c r="BY146" s="27">
        <f t="shared" si="197"/>
        <v>0</v>
      </c>
      <c r="BZ146" s="25">
        <f t="shared" si="197"/>
        <v>0</v>
      </c>
      <c r="CA146" s="26">
        <f t="shared" si="197"/>
        <v>0</v>
      </c>
      <c r="CB146" s="26">
        <f t="shared" si="197"/>
        <v>0</v>
      </c>
      <c r="CC146" s="27">
        <f t="shared" si="197"/>
        <v>0</v>
      </c>
      <c r="CD146" s="25">
        <f t="shared" ref="CD146:CM155" si="198">IF(OR(AND(CD$3&lt;$EF146,CD$3&gt;=$EE146),AND(CD$3&lt;$EH146,CD$3&gt;=$EG146),AND(CD$3&lt;$EJ146,CD$3&gt;=$EI146),AND(CD$3&lt;$EL146,CD$3&gt;=$EK146)),1,0)</f>
        <v>0</v>
      </c>
      <c r="CE146" s="26">
        <f t="shared" si="198"/>
        <v>0</v>
      </c>
      <c r="CF146" s="26">
        <f t="shared" si="198"/>
        <v>0</v>
      </c>
      <c r="CG146" s="27">
        <f t="shared" si="198"/>
        <v>0</v>
      </c>
      <c r="CH146" s="25">
        <f t="shared" si="198"/>
        <v>0</v>
      </c>
      <c r="CI146" s="26">
        <f t="shared" si="198"/>
        <v>0</v>
      </c>
      <c r="CJ146" s="26">
        <f t="shared" si="198"/>
        <v>0</v>
      </c>
      <c r="CK146" s="27">
        <f t="shared" si="198"/>
        <v>0</v>
      </c>
      <c r="CL146" s="25">
        <f t="shared" si="198"/>
        <v>0</v>
      </c>
      <c r="CM146" s="26">
        <f t="shared" si="198"/>
        <v>0</v>
      </c>
      <c r="CN146" s="26">
        <f t="shared" ref="CN146:CW155" si="199">IF(OR(AND(CN$3&lt;$EF146,CN$3&gt;=$EE146),AND(CN$3&lt;$EH146,CN$3&gt;=$EG146),AND(CN$3&lt;$EJ146,CN$3&gt;=$EI146),AND(CN$3&lt;$EL146,CN$3&gt;=$EK146)),1,0)</f>
        <v>0</v>
      </c>
      <c r="CO146" s="27">
        <f t="shared" si="199"/>
        <v>0</v>
      </c>
      <c r="CP146" s="25">
        <f t="shared" si="199"/>
        <v>0</v>
      </c>
      <c r="CQ146" s="26">
        <f t="shared" si="199"/>
        <v>0</v>
      </c>
      <c r="CR146" s="26">
        <f t="shared" si="199"/>
        <v>0</v>
      </c>
      <c r="CS146" s="27">
        <f t="shared" si="199"/>
        <v>0</v>
      </c>
      <c r="CT146" s="25">
        <f t="shared" si="199"/>
        <v>0</v>
      </c>
      <c r="CU146" s="26">
        <f t="shared" si="199"/>
        <v>0</v>
      </c>
      <c r="CV146" s="26">
        <f t="shared" si="199"/>
        <v>0</v>
      </c>
      <c r="CW146" s="27">
        <f t="shared" si="199"/>
        <v>0</v>
      </c>
      <c r="CX146" s="25">
        <f t="shared" ref="CX146:DG155" si="200">IF(OR(AND(CX$3&lt;$EF146,CX$3&gt;=$EE146),AND(CX$3&lt;$EH146,CX$3&gt;=$EG146),AND(CX$3&lt;$EJ146,CX$3&gt;=$EI146),AND(CX$3&lt;$EL146,CX$3&gt;=$EK146)),1,0)</f>
        <v>0</v>
      </c>
      <c r="CY146" s="26">
        <f t="shared" si="200"/>
        <v>0</v>
      </c>
      <c r="CZ146" s="26">
        <f t="shared" si="200"/>
        <v>0</v>
      </c>
      <c r="DA146" s="27">
        <f t="shared" si="200"/>
        <v>0</v>
      </c>
      <c r="DB146" s="25">
        <f t="shared" si="200"/>
        <v>0</v>
      </c>
      <c r="DC146" s="26">
        <f t="shared" si="200"/>
        <v>0</v>
      </c>
      <c r="DD146" s="26">
        <f t="shared" si="200"/>
        <v>0</v>
      </c>
      <c r="DE146" s="27">
        <f t="shared" si="200"/>
        <v>0</v>
      </c>
      <c r="DF146" s="25">
        <f t="shared" si="200"/>
        <v>0</v>
      </c>
      <c r="DG146" s="26">
        <f t="shared" si="200"/>
        <v>0</v>
      </c>
      <c r="DH146" s="26">
        <f t="shared" ref="DH146:DM155" si="201">IF(OR(AND(DH$3&lt;$EF146,DH$3&gt;=$EE146),AND(DH$3&lt;$EH146,DH$3&gt;=$EG146),AND(DH$3&lt;$EJ146,DH$3&gt;=$EI146),AND(DH$3&lt;$EL146,DH$3&gt;=$EK146)),1,0)</f>
        <v>0</v>
      </c>
      <c r="DI146" s="27">
        <f t="shared" si="201"/>
        <v>0</v>
      </c>
      <c r="DJ146" s="25">
        <f t="shared" si="201"/>
        <v>0</v>
      </c>
      <c r="DK146" s="26">
        <f t="shared" si="201"/>
        <v>0</v>
      </c>
      <c r="DL146" s="26">
        <f t="shared" si="201"/>
        <v>0</v>
      </c>
      <c r="DM146" s="27">
        <f t="shared" si="201"/>
        <v>0</v>
      </c>
      <c r="DN146" s="7">
        <v>61</v>
      </c>
      <c r="DO146" s="16">
        <f>IFERROR(VLOOKUP(H146,'Cpte exploit'!$A$11:$E$35,4,FALSE),0)</f>
        <v>0</v>
      </c>
      <c r="DP146" s="17">
        <f t="shared" si="18"/>
        <v>0</v>
      </c>
      <c r="DQ146" s="16">
        <f>'Cpte exploit'!$B$39</f>
        <v>0</v>
      </c>
      <c r="DR146" s="17">
        <f t="shared" si="19"/>
        <v>0</v>
      </c>
      <c r="DS146" s="16">
        <f>'Cpte exploit'!$B$40</f>
        <v>0</v>
      </c>
      <c r="DT146" s="17">
        <f t="shared" si="20"/>
        <v>0</v>
      </c>
      <c r="DU146" s="16">
        <f>'Cpte exploit'!$B$41</f>
        <v>0</v>
      </c>
      <c r="DV146" s="16"/>
      <c r="DW146" s="17">
        <f t="shared" si="175"/>
        <v>0</v>
      </c>
      <c r="DX146" s="44">
        <f t="shared" si="176"/>
        <v>0</v>
      </c>
      <c r="DY146" s="44">
        <f t="shared" si="168"/>
        <v>0</v>
      </c>
      <c r="DZ146" s="124">
        <f t="shared" si="190"/>
        <v>0</v>
      </c>
      <c r="EA146" s="15" t="str">
        <f>IFERROR(VLOOKUP(Q146,BDD!$G$2:$H$99,2,FALSE),"")</f>
        <v/>
      </c>
      <c r="EB146" s="15" t="str">
        <f>IFERROR(VLOOKUP(R146,BDD!$G$2:$H$99,2,FALSE),"")</f>
        <v/>
      </c>
      <c r="EC146" s="15" t="str">
        <f>IFERROR(VLOOKUP(S146,BDD!$G$2:$H$99,2,FALSE),"")</f>
        <v/>
      </c>
      <c r="ED146" s="15" t="str">
        <f>IFERROR(VLOOKUP(T146,BDD!$G$2:$H$99,2,FALSE),"")</f>
        <v/>
      </c>
      <c r="EE146" s="15" t="str">
        <f t="shared" si="23"/>
        <v/>
      </c>
      <c r="EF146" s="15" t="str">
        <f t="shared" si="24"/>
        <v/>
      </c>
      <c r="EG146" s="15">
        <f t="shared" si="25"/>
        <v>0</v>
      </c>
      <c r="EH146" s="15">
        <f t="shared" si="26"/>
        <v>0</v>
      </c>
      <c r="EI146" s="15" t="str">
        <f t="shared" si="27"/>
        <v/>
      </c>
      <c r="EJ146" s="15" t="str">
        <f t="shared" si="28"/>
        <v/>
      </c>
      <c r="EK146" s="15">
        <f t="shared" si="29"/>
        <v>0</v>
      </c>
      <c r="EL146" s="15">
        <f t="shared" si="30"/>
        <v>0</v>
      </c>
      <c r="EM146" s="15">
        <f t="shared" si="169"/>
        <v>0</v>
      </c>
      <c r="EN146" s="15">
        <f t="shared" si="170"/>
        <v>0</v>
      </c>
      <c r="EO146" s="15"/>
      <c r="EP146" s="15"/>
      <c r="EQ146" s="15">
        <f t="shared" si="12"/>
        <v>0</v>
      </c>
      <c r="ER146" s="15">
        <f t="shared" si="13"/>
        <v>0</v>
      </c>
      <c r="ES146" s="18">
        <f t="shared" si="177"/>
        <v>0</v>
      </c>
      <c r="ET146" s="19">
        <f t="shared" si="171"/>
        <v>0</v>
      </c>
      <c r="EU146" s="19">
        <f t="shared" si="172"/>
        <v>0</v>
      </c>
      <c r="EV146" s="19">
        <f t="shared" si="173"/>
        <v>0</v>
      </c>
      <c r="EW146" s="19">
        <f t="shared" si="174"/>
        <v>0</v>
      </c>
      <c r="EX146" s="19">
        <f t="shared" si="178"/>
        <v>0</v>
      </c>
      <c r="EY146" s="19">
        <f t="shared" si="179"/>
        <v>0</v>
      </c>
      <c r="EZ146" s="117">
        <f t="shared" si="191"/>
        <v>0</v>
      </c>
      <c r="FA146" s="117"/>
    </row>
    <row r="147" spans="1:157" hidden="1" x14ac:dyDescent="0.3">
      <c r="A147" s="119"/>
      <c r="B147" s="119" t="e">
        <f>VLOOKUP(A147,Info!$B$6:$D$106,3,FALSE)</f>
        <v>#N/A</v>
      </c>
      <c r="C147" s="120" t="str">
        <f>IFERROR(VLOOKUP(A147,Info!$B$6:$AD$106,29,FALSE),"")</f>
        <v/>
      </c>
      <c r="D147" s="120" t="str">
        <f>IFERROR(VLOOKUP(A147,Info!$B$6:$AD$106,28,FALSE),"")</f>
        <v/>
      </c>
      <c r="E147" s="121">
        <f>IFERROR(VLOOKUP(A147,Info!$B$6:$AD$106,13,FALSE),0)</f>
        <v>0</v>
      </c>
      <c r="F147" s="122">
        <f>IFERROR(VLOOKUP(A147,'Base travail'!$B$22:$G$121,4,FALSE)+VLOOKUP(A147,'Base travail'!$B$22:$G$121,5,FALSE),0)</f>
        <v>0</v>
      </c>
      <c r="G147" s="122">
        <f>IFERROR(VLOOKUP(A147,'Base travail'!$B$22:$G$121,6,FALSE),0)</f>
        <v>0</v>
      </c>
      <c r="H147" s="573"/>
      <c r="I147" s="573"/>
      <c r="J147" s="574"/>
      <c r="K147" s="574"/>
      <c r="L147" s="574"/>
      <c r="M147" s="574"/>
      <c r="N147" s="574"/>
      <c r="O147" s="574"/>
      <c r="P147" s="574"/>
      <c r="Q147" s="574"/>
      <c r="R147" s="574"/>
      <c r="S147" s="574"/>
      <c r="T147" s="574"/>
      <c r="V147" s="25">
        <f t="shared" si="192"/>
        <v>0</v>
      </c>
      <c r="W147" s="26">
        <f t="shared" si="192"/>
        <v>0</v>
      </c>
      <c r="X147" s="26">
        <f t="shared" si="192"/>
        <v>0</v>
      </c>
      <c r="Y147" s="27">
        <f t="shared" si="192"/>
        <v>0</v>
      </c>
      <c r="Z147" s="25">
        <f t="shared" si="192"/>
        <v>0</v>
      </c>
      <c r="AA147" s="26">
        <f t="shared" si="192"/>
        <v>0</v>
      </c>
      <c r="AB147" s="26">
        <f t="shared" si="192"/>
        <v>0</v>
      </c>
      <c r="AC147" s="27">
        <f t="shared" si="192"/>
        <v>0</v>
      </c>
      <c r="AD147" s="25">
        <f t="shared" si="192"/>
        <v>0</v>
      </c>
      <c r="AE147" s="26">
        <f t="shared" si="192"/>
        <v>0</v>
      </c>
      <c r="AF147" s="26">
        <f t="shared" si="193"/>
        <v>0</v>
      </c>
      <c r="AG147" s="27">
        <f t="shared" si="193"/>
        <v>0</v>
      </c>
      <c r="AH147" s="25">
        <f t="shared" si="193"/>
        <v>0</v>
      </c>
      <c r="AI147" s="26">
        <f t="shared" si="193"/>
        <v>0</v>
      </c>
      <c r="AJ147" s="26">
        <f t="shared" si="193"/>
        <v>0</v>
      </c>
      <c r="AK147" s="27">
        <f t="shared" si="193"/>
        <v>0</v>
      </c>
      <c r="AL147" s="25">
        <f t="shared" si="193"/>
        <v>0</v>
      </c>
      <c r="AM147" s="26">
        <f t="shared" si="193"/>
        <v>0</v>
      </c>
      <c r="AN147" s="26">
        <f t="shared" si="193"/>
        <v>0</v>
      </c>
      <c r="AO147" s="27">
        <f t="shared" si="193"/>
        <v>0</v>
      </c>
      <c r="AP147" s="25">
        <f t="shared" si="194"/>
        <v>0</v>
      </c>
      <c r="AQ147" s="26">
        <f t="shared" si="194"/>
        <v>0</v>
      </c>
      <c r="AR147" s="26">
        <f t="shared" si="194"/>
        <v>0</v>
      </c>
      <c r="AS147" s="27">
        <f t="shared" si="194"/>
        <v>0</v>
      </c>
      <c r="AT147" s="25">
        <f t="shared" si="194"/>
        <v>0</v>
      </c>
      <c r="AU147" s="26">
        <f t="shared" si="194"/>
        <v>0</v>
      </c>
      <c r="AV147" s="26">
        <f t="shared" si="194"/>
        <v>0</v>
      </c>
      <c r="AW147" s="27">
        <f t="shared" si="194"/>
        <v>0</v>
      </c>
      <c r="AX147" s="25">
        <f t="shared" si="194"/>
        <v>0</v>
      </c>
      <c r="AY147" s="26">
        <f t="shared" si="194"/>
        <v>0</v>
      </c>
      <c r="AZ147" s="26">
        <f t="shared" si="195"/>
        <v>0</v>
      </c>
      <c r="BA147" s="27">
        <f t="shared" si="195"/>
        <v>0</v>
      </c>
      <c r="BB147" s="25">
        <f t="shared" si="195"/>
        <v>0</v>
      </c>
      <c r="BC147" s="26">
        <f t="shared" si="195"/>
        <v>0</v>
      </c>
      <c r="BD147" s="26">
        <f t="shared" si="195"/>
        <v>0</v>
      </c>
      <c r="BE147" s="27">
        <f t="shared" si="195"/>
        <v>0</v>
      </c>
      <c r="BF147" s="25">
        <f t="shared" si="195"/>
        <v>0</v>
      </c>
      <c r="BG147" s="26">
        <f t="shared" si="195"/>
        <v>0</v>
      </c>
      <c r="BH147" s="26">
        <f t="shared" si="195"/>
        <v>0</v>
      </c>
      <c r="BI147" s="27">
        <f t="shared" si="195"/>
        <v>0</v>
      </c>
      <c r="BJ147" s="25">
        <f t="shared" si="196"/>
        <v>0</v>
      </c>
      <c r="BK147" s="26">
        <f t="shared" si="196"/>
        <v>0</v>
      </c>
      <c r="BL147" s="26">
        <f t="shared" si="196"/>
        <v>0</v>
      </c>
      <c r="BM147" s="27">
        <f t="shared" si="196"/>
        <v>0</v>
      </c>
      <c r="BN147" s="25">
        <f t="shared" si="196"/>
        <v>0</v>
      </c>
      <c r="BO147" s="26">
        <f t="shared" si="196"/>
        <v>0</v>
      </c>
      <c r="BP147" s="26">
        <f t="shared" si="196"/>
        <v>0</v>
      </c>
      <c r="BQ147" s="27">
        <f t="shared" si="196"/>
        <v>0</v>
      </c>
      <c r="BR147" s="25">
        <f t="shared" si="196"/>
        <v>0</v>
      </c>
      <c r="BS147" s="26">
        <f t="shared" si="196"/>
        <v>0</v>
      </c>
      <c r="BT147" s="26">
        <f t="shared" si="197"/>
        <v>0</v>
      </c>
      <c r="BU147" s="27">
        <f t="shared" si="197"/>
        <v>0</v>
      </c>
      <c r="BV147" s="25">
        <f t="shared" si="197"/>
        <v>0</v>
      </c>
      <c r="BW147" s="26">
        <f t="shared" si="197"/>
        <v>0</v>
      </c>
      <c r="BX147" s="26">
        <f t="shared" si="197"/>
        <v>0</v>
      </c>
      <c r="BY147" s="27">
        <f t="shared" si="197"/>
        <v>0</v>
      </c>
      <c r="BZ147" s="25">
        <f t="shared" si="197"/>
        <v>0</v>
      </c>
      <c r="CA147" s="26">
        <f t="shared" si="197"/>
        <v>0</v>
      </c>
      <c r="CB147" s="26">
        <f t="shared" si="197"/>
        <v>0</v>
      </c>
      <c r="CC147" s="27">
        <f t="shared" si="197"/>
        <v>0</v>
      </c>
      <c r="CD147" s="25">
        <f t="shared" si="198"/>
        <v>0</v>
      </c>
      <c r="CE147" s="26">
        <f t="shared" si="198"/>
        <v>0</v>
      </c>
      <c r="CF147" s="26">
        <f t="shared" si="198"/>
        <v>0</v>
      </c>
      <c r="CG147" s="27">
        <f t="shared" si="198"/>
        <v>0</v>
      </c>
      <c r="CH147" s="25">
        <f t="shared" si="198"/>
        <v>0</v>
      </c>
      <c r="CI147" s="26">
        <f t="shared" si="198"/>
        <v>0</v>
      </c>
      <c r="CJ147" s="26">
        <f t="shared" si="198"/>
        <v>0</v>
      </c>
      <c r="CK147" s="27">
        <f t="shared" si="198"/>
        <v>0</v>
      </c>
      <c r="CL147" s="25">
        <f t="shared" si="198"/>
        <v>0</v>
      </c>
      <c r="CM147" s="26">
        <f t="shared" si="198"/>
        <v>0</v>
      </c>
      <c r="CN147" s="26">
        <f t="shared" si="199"/>
        <v>0</v>
      </c>
      <c r="CO147" s="27">
        <f t="shared" si="199"/>
        <v>0</v>
      </c>
      <c r="CP147" s="25">
        <f t="shared" si="199"/>
        <v>0</v>
      </c>
      <c r="CQ147" s="26">
        <f t="shared" si="199"/>
        <v>0</v>
      </c>
      <c r="CR147" s="26">
        <f t="shared" si="199"/>
        <v>0</v>
      </c>
      <c r="CS147" s="27">
        <f t="shared" si="199"/>
        <v>0</v>
      </c>
      <c r="CT147" s="25">
        <f t="shared" si="199"/>
        <v>0</v>
      </c>
      <c r="CU147" s="26">
        <f t="shared" si="199"/>
        <v>0</v>
      </c>
      <c r="CV147" s="26">
        <f t="shared" si="199"/>
        <v>0</v>
      </c>
      <c r="CW147" s="27">
        <f t="shared" si="199"/>
        <v>0</v>
      </c>
      <c r="CX147" s="25">
        <f t="shared" si="200"/>
        <v>0</v>
      </c>
      <c r="CY147" s="26">
        <f t="shared" si="200"/>
        <v>0</v>
      </c>
      <c r="CZ147" s="26">
        <f t="shared" si="200"/>
        <v>0</v>
      </c>
      <c r="DA147" s="27">
        <f t="shared" si="200"/>
        <v>0</v>
      </c>
      <c r="DB147" s="25">
        <f t="shared" si="200"/>
        <v>0</v>
      </c>
      <c r="DC147" s="26">
        <f t="shared" si="200"/>
        <v>0</v>
      </c>
      <c r="DD147" s="26">
        <f t="shared" si="200"/>
        <v>0</v>
      </c>
      <c r="DE147" s="27">
        <f t="shared" si="200"/>
        <v>0</v>
      </c>
      <c r="DF147" s="25">
        <f t="shared" si="200"/>
        <v>0</v>
      </c>
      <c r="DG147" s="26">
        <f t="shared" si="200"/>
        <v>0</v>
      </c>
      <c r="DH147" s="26">
        <f t="shared" si="201"/>
        <v>0</v>
      </c>
      <c r="DI147" s="27">
        <f t="shared" si="201"/>
        <v>0</v>
      </c>
      <c r="DJ147" s="25">
        <f t="shared" si="201"/>
        <v>0</v>
      </c>
      <c r="DK147" s="26">
        <f t="shared" si="201"/>
        <v>0</v>
      </c>
      <c r="DL147" s="26">
        <f t="shared" si="201"/>
        <v>0</v>
      </c>
      <c r="DM147" s="27">
        <f t="shared" si="201"/>
        <v>0</v>
      </c>
      <c r="DN147" s="7">
        <v>62</v>
      </c>
      <c r="DO147" s="23">
        <f>IFERROR(VLOOKUP(H147,'Cpte exploit'!$A$11:$E$35,4,FALSE),0)</f>
        <v>0</v>
      </c>
      <c r="DP147" s="24">
        <f t="shared" si="18"/>
        <v>0</v>
      </c>
      <c r="DQ147" s="23">
        <f>'Cpte exploit'!$B$39</f>
        <v>0</v>
      </c>
      <c r="DR147" s="24">
        <f t="shared" si="19"/>
        <v>0</v>
      </c>
      <c r="DS147" s="23">
        <f>'Cpte exploit'!$B$40</f>
        <v>0</v>
      </c>
      <c r="DT147" s="24">
        <f t="shared" si="20"/>
        <v>0</v>
      </c>
      <c r="DU147" s="23">
        <f>'Cpte exploit'!$B$41</f>
        <v>0</v>
      </c>
      <c r="DV147" s="23"/>
      <c r="DW147" s="24">
        <f t="shared" si="175"/>
        <v>0</v>
      </c>
      <c r="DX147" s="45">
        <f t="shared" si="176"/>
        <v>0</v>
      </c>
      <c r="DY147" s="45">
        <f t="shared" si="168"/>
        <v>0</v>
      </c>
      <c r="DZ147" s="123">
        <f t="shared" si="190"/>
        <v>0</v>
      </c>
      <c r="EA147" s="15" t="str">
        <f>IFERROR(VLOOKUP(Q147,BDD!$G$2:$H$99,2,FALSE),"")</f>
        <v/>
      </c>
      <c r="EB147" s="15" t="str">
        <f>IFERROR(VLOOKUP(R147,BDD!$G$2:$H$99,2,FALSE),"")</f>
        <v/>
      </c>
      <c r="EC147" s="15" t="str">
        <f>IFERROR(VLOOKUP(S147,BDD!$G$2:$H$99,2,FALSE),"")</f>
        <v/>
      </c>
      <c r="ED147" s="15" t="str">
        <f>IFERROR(VLOOKUP(T147,BDD!$G$2:$H$99,2,FALSE),"")</f>
        <v/>
      </c>
      <c r="EE147" s="15" t="str">
        <f t="shared" si="23"/>
        <v/>
      </c>
      <c r="EF147" s="15" t="str">
        <f t="shared" si="24"/>
        <v/>
      </c>
      <c r="EG147" s="15">
        <f t="shared" si="25"/>
        <v>0</v>
      </c>
      <c r="EH147" s="15">
        <f t="shared" si="26"/>
        <v>0</v>
      </c>
      <c r="EI147" s="15" t="str">
        <f t="shared" si="27"/>
        <v/>
      </c>
      <c r="EJ147" s="15" t="str">
        <f t="shared" si="28"/>
        <v/>
      </c>
      <c r="EK147" s="15">
        <f t="shared" si="29"/>
        <v>0</v>
      </c>
      <c r="EL147" s="15">
        <f t="shared" si="30"/>
        <v>0</v>
      </c>
      <c r="EM147" s="15">
        <f t="shared" si="169"/>
        <v>0</v>
      </c>
      <c r="EN147" s="15">
        <f t="shared" si="170"/>
        <v>0</v>
      </c>
      <c r="EO147" s="15"/>
      <c r="EP147" s="15"/>
      <c r="EQ147" s="15">
        <f t="shared" si="12"/>
        <v>0</v>
      </c>
      <c r="ER147" s="15">
        <f t="shared" si="13"/>
        <v>0</v>
      </c>
      <c r="ES147" s="18">
        <f t="shared" si="177"/>
        <v>0</v>
      </c>
      <c r="ET147" s="19">
        <f t="shared" si="171"/>
        <v>0</v>
      </c>
      <c r="EU147" s="19">
        <f t="shared" si="172"/>
        <v>0</v>
      </c>
      <c r="EV147" s="19">
        <f t="shared" si="173"/>
        <v>0</v>
      </c>
      <c r="EW147" s="19">
        <f t="shared" si="174"/>
        <v>0</v>
      </c>
      <c r="EX147" s="19">
        <f t="shared" si="178"/>
        <v>0</v>
      </c>
      <c r="EY147" s="19">
        <f t="shared" si="179"/>
        <v>0</v>
      </c>
      <c r="EZ147" s="122">
        <f t="shared" si="191"/>
        <v>0</v>
      </c>
      <c r="FA147" s="122"/>
    </row>
    <row r="148" spans="1:157" hidden="1" x14ac:dyDescent="0.3">
      <c r="A148" s="114"/>
      <c r="B148" s="114" t="e">
        <f>VLOOKUP(A148,Info!$B$6:$D$106,3,FALSE)</f>
        <v>#N/A</v>
      </c>
      <c r="C148" s="115" t="str">
        <f>IFERROR(VLOOKUP(A148,Info!$B$6:$AD$106,29,FALSE),"")</f>
        <v/>
      </c>
      <c r="D148" s="115" t="str">
        <f>IFERROR(VLOOKUP(A148,Info!$B$6:$AD$106,28,FALSE),"")</f>
        <v/>
      </c>
      <c r="E148" s="116">
        <f>IFERROR(VLOOKUP(A148,Info!$B$6:$AD$106,13,FALSE),0)</f>
        <v>0</v>
      </c>
      <c r="F148" s="117">
        <f>IFERROR(VLOOKUP(A148,'Base travail'!$B$22:$G$121,4,FALSE)+VLOOKUP(A148,'Base travail'!$B$22:$G$121,5,FALSE),0)</f>
        <v>0</v>
      </c>
      <c r="G148" s="117">
        <f>IFERROR(VLOOKUP(A148,'Base travail'!$B$22:$G$121,6,FALSE),0)</f>
        <v>0</v>
      </c>
      <c r="H148" s="575"/>
      <c r="I148" s="575"/>
      <c r="J148" s="576"/>
      <c r="K148" s="576"/>
      <c r="L148" s="576"/>
      <c r="M148" s="576"/>
      <c r="N148" s="576"/>
      <c r="O148" s="576"/>
      <c r="P148" s="576"/>
      <c r="Q148" s="576"/>
      <c r="R148" s="576"/>
      <c r="S148" s="576"/>
      <c r="T148" s="576"/>
      <c r="V148" s="25">
        <f t="shared" si="192"/>
        <v>0</v>
      </c>
      <c r="W148" s="26">
        <f t="shared" si="192"/>
        <v>0</v>
      </c>
      <c r="X148" s="26">
        <f t="shared" si="192"/>
        <v>0</v>
      </c>
      <c r="Y148" s="27">
        <f t="shared" si="192"/>
        <v>0</v>
      </c>
      <c r="Z148" s="25">
        <f t="shared" si="192"/>
        <v>0</v>
      </c>
      <c r="AA148" s="26">
        <f t="shared" si="192"/>
        <v>0</v>
      </c>
      <c r="AB148" s="26">
        <f t="shared" si="192"/>
        <v>0</v>
      </c>
      <c r="AC148" s="27">
        <f t="shared" si="192"/>
        <v>0</v>
      </c>
      <c r="AD148" s="25">
        <f t="shared" si="192"/>
        <v>0</v>
      </c>
      <c r="AE148" s="26">
        <f t="shared" si="192"/>
        <v>0</v>
      </c>
      <c r="AF148" s="26">
        <f t="shared" si="193"/>
        <v>0</v>
      </c>
      <c r="AG148" s="27">
        <f t="shared" si="193"/>
        <v>0</v>
      </c>
      <c r="AH148" s="25">
        <f t="shared" si="193"/>
        <v>0</v>
      </c>
      <c r="AI148" s="26">
        <f t="shared" si="193"/>
        <v>0</v>
      </c>
      <c r="AJ148" s="26">
        <f t="shared" si="193"/>
        <v>0</v>
      </c>
      <c r="AK148" s="27">
        <f t="shared" si="193"/>
        <v>0</v>
      </c>
      <c r="AL148" s="25">
        <f t="shared" si="193"/>
        <v>0</v>
      </c>
      <c r="AM148" s="26">
        <f t="shared" si="193"/>
        <v>0</v>
      </c>
      <c r="AN148" s="26">
        <f t="shared" si="193"/>
        <v>0</v>
      </c>
      <c r="AO148" s="27">
        <f t="shared" si="193"/>
        <v>0</v>
      </c>
      <c r="AP148" s="25">
        <f t="shared" si="194"/>
        <v>0</v>
      </c>
      <c r="AQ148" s="26">
        <f t="shared" si="194"/>
        <v>0</v>
      </c>
      <c r="AR148" s="26">
        <f t="shared" si="194"/>
        <v>0</v>
      </c>
      <c r="AS148" s="27">
        <f t="shared" si="194"/>
        <v>0</v>
      </c>
      <c r="AT148" s="25">
        <f t="shared" si="194"/>
        <v>0</v>
      </c>
      <c r="AU148" s="26">
        <f t="shared" si="194"/>
        <v>0</v>
      </c>
      <c r="AV148" s="26">
        <f t="shared" si="194"/>
        <v>0</v>
      </c>
      <c r="AW148" s="27">
        <f t="shared" si="194"/>
        <v>0</v>
      </c>
      <c r="AX148" s="25">
        <f t="shared" si="194"/>
        <v>0</v>
      </c>
      <c r="AY148" s="26">
        <f t="shared" si="194"/>
        <v>0</v>
      </c>
      <c r="AZ148" s="26">
        <f t="shared" si="195"/>
        <v>0</v>
      </c>
      <c r="BA148" s="27">
        <f t="shared" si="195"/>
        <v>0</v>
      </c>
      <c r="BB148" s="25">
        <f t="shared" si="195"/>
        <v>0</v>
      </c>
      <c r="BC148" s="26">
        <f t="shared" si="195"/>
        <v>0</v>
      </c>
      <c r="BD148" s="26">
        <f t="shared" si="195"/>
        <v>0</v>
      </c>
      <c r="BE148" s="27">
        <f t="shared" si="195"/>
        <v>0</v>
      </c>
      <c r="BF148" s="25">
        <f t="shared" si="195"/>
        <v>0</v>
      </c>
      <c r="BG148" s="26">
        <f t="shared" si="195"/>
        <v>0</v>
      </c>
      <c r="BH148" s="26">
        <f t="shared" si="195"/>
        <v>0</v>
      </c>
      <c r="BI148" s="27">
        <f t="shared" si="195"/>
        <v>0</v>
      </c>
      <c r="BJ148" s="25">
        <f t="shared" si="196"/>
        <v>0</v>
      </c>
      <c r="BK148" s="26">
        <f t="shared" si="196"/>
        <v>0</v>
      </c>
      <c r="BL148" s="26">
        <f t="shared" si="196"/>
        <v>0</v>
      </c>
      <c r="BM148" s="27">
        <f t="shared" si="196"/>
        <v>0</v>
      </c>
      <c r="BN148" s="25">
        <f t="shared" si="196"/>
        <v>0</v>
      </c>
      <c r="BO148" s="26">
        <f t="shared" si="196"/>
        <v>0</v>
      </c>
      <c r="BP148" s="26">
        <f t="shared" si="196"/>
        <v>0</v>
      </c>
      <c r="BQ148" s="27">
        <f t="shared" si="196"/>
        <v>0</v>
      </c>
      <c r="BR148" s="25">
        <f t="shared" si="196"/>
        <v>0</v>
      </c>
      <c r="BS148" s="26">
        <f t="shared" si="196"/>
        <v>0</v>
      </c>
      <c r="BT148" s="26">
        <f t="shared" si="197"/>
        <v>0</v>
      </c>
      <c r="BU148" s="27">
        <f t="shared" si="197"/>
        <v>0</v>
      </c>
      <c r="BV148" s="25">
        <f t="shared" si="197"/>
        <v>0</v>
      </c>
      <c r="BW148" s="26">
        <f t="shared" si="197"/>
        <v>0</v>
      </c>
      <c r="BX148" s="26">
        <f t="shared" si="197"/>
        <v>0</v>
      </c>
      <c r="BY148" s="27">
        <f t="shared" si="197"/>
        <v>0</v>
      </c>
      <c r="BZ148" s="25">
        <f t="shared" si="197"/>
        <v>0</v>
      </c>
      <c r="CA148" s="26">
        <f t="shared" si="197"/>
        <v>0</v>
      </c>
      <c r="CB148" s="26">
        <f t="shared" si="197"/>
        <v>0</v>
      </c>
      <c r="CC148" s="27">
        <f t="shared" si="197"/>
        <v>0</v>
      </c>
      <c r="CD148" s="25">
        <f t="shared" si="198"/>
        <v>0</v>
      </c>
      <c r="CE148" s="26">
        <f t="shared" si="198"/>
        <v>0</v>
      </c>
      <c r="CF148" s="26">
        <f t="shared" si="198"/>
        <v>0</v>
      </c>
      <c r="CG148" s="27">
        <f t="shared" si="198"/>
        <v>0</v>
      </c>
      <c r="CH148" s="25">
        <f t="shared" si="198"/>
        <v>0</v>
      </c>
      <c r="CI148" s="26">
        <f t="shared" si="198"/>
        <v>0</v>
      </c>
      <c r="CJ148" s="26">
        <f t="shared" si="198"/>
        <v>0</v>
      </c>
      <c r="CK148" s="27">
        <f t="shared" si="198"/>
        <v>0</v>
      </c>
      <c r="CL148" s="25">
        <f t="shared" si="198"/>
        <v>0</v>
      </c>
      <c r="CM148" s="26">
        <f t="shared" si="198"/>
        <v>0</v>
      </c>
      <c r="CN148" s="26">
        <f t="shared" si="199"/>
        <v>0</v>
      </c>
      <c r="CO148" s="27">
        <f t="shared" si="199"/>
        <v>0</v>
      </c>
      <c r="CP148" s="25">
        <f t="shared" si="199"/>
        <v>0</v>
      </c>
      <c r="CQ148" s="26">
        <f t="shared" si="199"/>
        <v>0</v>
      </c>
      <c r="CR148" s="26">
        <f t="shared" si="199"/>
        <v>0</v>
      </c>
      <c r="CS148" s="27">
        <f t="shared" si="199"/>
        <v>0</v>
      </c>
      <c r="CT148" s="25">
        <f t="shared" si="199"/>
        <v>0</v>
      </c>
      <c r="CU148" s="26">
        <f t="shared" si="199"/>
        <v>0</v>
      </c>
      <c r="CV148" s="26">
        <f t="shared" si="199"/>
        <v>0</v>
      </c>
      <c r="CW148" s="27">
        <f t="shared" si="199"/>
        <v>0</v>
      </c>
      <c r="CX148" s="25">
        <f t="shared" si="200"/>
        <v>0</v>
      </c>
      <c r="CY148" s="26">
        <f t="shared" si="200"/>
        <v>0</v>
      </c>
      <c r="CZ148" s="26">
        <f t="shared" si="200"/>
        <v>0</v>
      </c>
      <c r="DA148" s="27">
        <f t="shared" si="200"/>
        <v>0</v>
      </c>
      <c r="DB148" s="25">
        <f t="shared" si="200"/>
        <v>0</v>
      </c>
      <c r="DC148" s="26">
        <f t="shared" si="200"/>
        <v>0</v>
      </c>
      <c r="DD148" s="26">
        <f t="shared" si="200"/>
        <v>0</v>
      </c>
      <c r="DE148" s="27">
        <f t="shared" si="200"/>
        <v>0</v>
      </c>
      <c r="DF148" s="25">
        <f t="shared" si="200"/>
        <v>0</v>
      </c>
      <c r="DG148" s="26">
        <f t="shared" si="200"/>
        <v>0</v>
      </c>
      <c r="DH148" s="26">
        <f t="shared" si="201"/>
        <v>0</v>
      </c>
      <c r="DI148" s="27">
        <f t="shared" si="201"/>
        <v>0</v>
      </c>
      <c r="DJ148" s="25">
        <f t="shared" si="201"/>
        <v>0</v>
      </c>
      <c r="DK148" s="26">
        <f t="shared" si="201"/>
        <v>0</v>
      </c>
      <c r="DL148" s="26">
        <f t="shared" si="201"/>
        <v>0</v>
      </c>
      <c r="DM148" s="27">
        <f t="shared" si="201"/>
        <v>0</v>
      </c>
      <c r="DN148" s="7">
        <v>63</v>
      </c>
      <c r="DO148" s="16">
        <f>IFERROR(VLOOKUP(H148,'Cpte exploit'!$A$11:$E$35,4,FALSE),0)</f>
        <v>0</v>
      </c>
      <c r="DP148" s="17">
        <f t="shared" si="18"/>
        <v>0</v>
      </c>
      <c r="DQ148" s="16">
        <f>'Cpte exploit'!$B$39</f>
        <v>0</v>
      </c>
      <c r="DR148" s="17">
        <f t="shared" si="19"/>
        <v>0</v>
      </c>
      <c r="DS148" s="16">
        <f>'Cpte exploit'!$B$40</f>
        <v>0</v>
      </c>
      <c r="DT148" s="17">
        <f t="shared" si="20"/>
        <v>0</v>
      </c>
      <c r="DU148" s="16">
        <f>'Cpte exploit'!$B$41</f>
        <v>0</v>
      </c>
      <c r="DV148" s="16"/>
      <c r="DW148" s="17">
        <f t="shared" si="175"/>
        <v>0</v>
      </c>
      <c r="DX148" s="44">
        <f t="shared" si="176"/>
        <v>0</v>
      </c>
      <c r="DY148" s="44">
        <f t="shared" si="168"/>
        <v>0</v>
      </c>
      <c r="DZ148" s="124">
        <f t="shared" si="190"/>
        <v>0</v>
      </c>
      <c r="EA148" s="15" t="str">
        <f>IFERROR(VLOOKUP(Q148,BDD!$G$2:$H$99,2,FALSE),"")</f>
        <v/>
      </c>
      <c r="EB148" s="15" t="str">
        <f>IFERROR(VLOOKUP(R148,BDD!$G$2:$H$99,2,FALSE),"")</f>
        <v/>
      </c>
      <c r="EC148" s="15" t="str">
        <f>IFERROR(VLOOKUP(S148,BDD!$G$2:$H$99,2,FALSE),"")</f>
        <v/>
      </c>
      <c r="ED148" s="15" t="str">
        <f>IFERROR(VLOOKUP(T148,BDD!$G$2:$H$99,2,FALSE),"")</f>
        <v/>
      </c>
      <c r="EE148" s="15" t="str">
        <f t="shared" si="23"/>
        <v/>
      </c>
      <c r="EF148" s="15" t="str">
        <f t="shared" si="24"/>
        <v/>
      </c>
      <c r="EG148" s="15">
        <f t="shared" si="25"/>
        <v>0</v>
      </c>
      <c r="EH148" s="15">
        <f t="shared" si="26"/>
        <v>0</v>
      </c>
      <c r="EI148" s="15" t="str">
        <f t="shared" si="27"/>
        <v/>
      </c>
      <c r="EJ148" s="15" t="str">
        <f t="shared" si="28"/>
        <v/>
      </c>
      <c r="EK148" s="15">
        <f t="shared" si="29"/>
        <v>0</v>
      </c>
      <c r="EL148" s="15">
        <f t="shared" si="30"/>
        <v>0</v>
      </c>
      <c r="EM148" s="15">
        <f t="shared" si="169"/>
        <v>0</v>
      </c>
      <c r="EN148" s="15">
        <f t="shared" si="170"/>
        <v>0</v>
      </c>
      <c r="EO148" s="15"/>
      <c r="EP148" s="15"/>
      <c r="EQ148" s="15">
        <f t="shared" si="12"/>
        <v>0</v>
      </c>
      <c r="ER148" s="15">
        <f t="shared" si="13"/>
        <v>0</v>
      </c>
      <c r="ES148" s="18">
        <f t="shared" si="177"/>
        <v>0</v>
      </c>
      <c r="ET148" s="19">
        <f t="shared" si="171"/>
        <v>0</v>
      </c>
      <c r="EU148" s="19">
        <f t="shared" si="172"/>
        <v>0</v>
      </c>
      <c r="EV148" s="19">
        <f t="shared" si="173"/>
        <v>0</v>
      </c>
      <c r="EW148" s="19">
        <f t="shared" si="174"/>
        <v>0</v>
      </c>
      <c r="EX148" s="19">
        <f t="shared" si="178"/>
        <v>0</v>
      </c>
      <c r="EY148" s="19">
        <f t="shared" si="179"/>
        <v>0</v>
      </c>
      <c r="EZ148" s="117">
        <f t="shared" si="191"/>
        <v>0</v>
      </c>
      <c r="FA148" s="117"/>
    </row>
    <row r="149" spans="1:157" hidden="1" x14ac:dyDescent="0.3">
      <c r="A149" s="119"/>
      <c r="B149" s="119" t="e">
        <f>VLOOKUP(A149,Info!$B$6:$D$106,3,FALSE)</f>
        <v>#N/A</v>
      </c>
      <c r="C149" s="120" t="str">
        <f>IFERROR(VLOOKUP(A149,Info!$B$6:$AD$106,29,FALSE),"")</f>
        <v/>
      </c>
      <c r="D149" s="120" t="str">
        <f>IFERROR(VLOOKUP(A149,Info!$B$6:$AD$106,28,FALSE),"")</f>
        <v/>
      </c>
      <c r="E149" s="121">
        <f>IFERROR(VLOOKUP(A149,Info!$B$6:$AD$106,13,FALSE),0)</f>
        <v>0</v>
      </c>
      <c r="F149" s="122">
        <f>IFERROR(VLOOKUP(A149,'Base travail'!$B$22:$G$121,4,FALSE)+VLOOKUP(A149,'Base travail'!$B$22:$G$121,5,FALSE),0)</f>
        <v>0</v>
      </c>
      <c r="G149" s="122">
        <f>IFERROR(VLOOKUP(A149,'Base travail'!$B$22:$G$121,6,FALSE),0)</f>
        <v>0</v>
      </c>
      <c r="H149" s="582"/>
      <c r="I149" s="582"/>
      <c r="J149" s="583"/>
      <c r="K149" s="583"/>
      <c r="L149" s="583"/>
      <c r="M149" s="583"/>
      <c r="N149" s="583"/>
      <c r="O149" s="583"/>
      <c r="P149" s="583"/>
      <c r="Q149" s="583"/>
      <c r="R149" s="583"/>
      <c r="S149" s="583"/>
      <c r="T149" s="583"/>
      <c r="V149" s="25">
        <f t="shared" si="192"/>
        <v>0</v>
      </c>
      <c r="W149" s="26">
        <f t="shared" si="192"/>
        <v>0</v>
      </c>
      <c r="X149" s="26">
        <f t="shared" si="192"/>
        <v>0</v>
      </c>
      <c r="Y149" s="27">
        <f t="shared" si="192"/>
        <v>0</v>
      </c>
      <c r="Z149" s="25">
        <f t="shared" si="192"/>
        <v>0</v>
      </c>
      <c r="AA149" s="26">
        <f t="shared" si="192"/>
        <v>0</v>
      </c>
      <c r="AB149" s="26">
        <f t="shared" si="192"/>
        <v>0</v>
      </c>
      <c r="AC149" s="27">
        <f t="shared" si="192"/>
        <v>0</v>
      </c>
      <c r="AD149" s="25">
        <f t="shared" si="192"/>
        <v>0</v>
      </c>
      <c r="AE149" s="26">
        <f t="shared" si="192"/>
        <v>0</v>
      </c>
      <c r="AF149" s="26">
        <f t="shared" si="193"/>
        <v>0</v>
      </c>
      <c r="AG149" s="27">
        <f t="shared" si="193"/>
        <v>0</v>
      </c>
      <c r="AH149" s="25">
        <f t="shared" si="193"/>
        <v>0</v>
      </c>
      <c r="AI149" s="26">
        <f t="shared" si="193"/>
        <v>0</v>
      </c>
      <c r="AJ149" s="26">
        <f t="shared" si="193"/>
        <v>0</v>
      </c>
      <c r="AK149" s="27">
        <f t="shared" si="193"/>
        <v>0</v>
      </c>
      <c r="AL149" s="25">
        <f t="shared" si="193"/>
        <v>0</v>
      </c>
      <c r="AM149" s="26">
        <f t="shared" si="193"/>
        <v>0</v>
      </c>
      <c r="AN149" s="26">
        <f t="shared" si="193"/>
        <v>0</v>
      </c>
      <c r="AO149" s="27">
        <f t="shared" si="193"/>
        <v>0</v>
      </c>
      <c r="AP149" s="25">
        <f t="shared" si="194"/>
        <v>0</v>
      </c>
      <c r="AQ149" s="26">
        <f t="shared" si="194"/>
        <v>0</v>
      </c>
      <c r="AR149" s="26">
        <f t="shared" si="194"/>
        <v>0</v>
      </c>
      <c r="AS149" s="27">
        <f t="shared" si="194"/>
        <v>0</v>
      </c>
      <c r="AT149" s="25">
        <f t="shared" si="194"/>
        <v>0</v>
      </c>
      <c r="AU149" s="26">
        <f t="shared" si="194"/>
        <v>0</v>
      </c>
      <c r="AV149" s="26">
        <f t="shared" si="194"/>
        <v>0</v>
      </c>
      <c r="AW149" s="27">
        <f t="shared" si="194"/>
        <v>0</v>
      </c>
      <c r="AX149" s="25">
        <f t="shared" si="194"/>
        <v>0</v>
      </c>
      <c r="AY149" s="26">
        <f t="shared" si="194"/>
        <v>0</v>
      </c>
      <c r="AZ149" s="26">
        <f t="shared" si="195"/>
        <v>0</v>
      </c>
      <c r="BA149" s="27">
        <f t="shared" si="195"/>
        <v>0</v>
      </c>
      <c r="BB149" s="25">
        <f t="shared" si="195"/>
        <v>0</v>
      </c>
      <c r="BC149" s="26">
        <f t="shared" si="195"/>
        <v>0</v>
      </c>
      <c r="BD149" s="26">
        <f t="shared" si="195"/>
        <v>0</v>
      </c>
      <c r="BE149" s="27">
        <f t="shared" si="195"/>
        <v>0</v>
      </c>
      <c r="BF149" s="25">
        <f t="shared" si="195"/>
        <v>0</v>
      </c>
      <c r="BG149" s="26">
        <f t="shared" si="195"/>
        <v>0</v>
      </c>
      <c r="BH149" s="26">
        <f t="shared" si="195"/>
        <v>0</v>
      </c>
      <c r="BI149" s="27">
        <f t="shared" si="195"/>
        <v>0</v>
      </c>
      <c r="BJ149" s="25">
        <f t="shared" si="196"/>
        <v>0</v>
      </c>
      <c r="BK149" s="26">
        <f t="shared" si="196"/>
        <v>0</v>
      </c>
      <c r="BL149" s="26">
        <f t="shared" si="196"/>
        <v>0</v>
      </c>
      <c r="BM149" s="27">
        <f t="shared" si="196"/>
        <v>0</v>
      </c>
      <c r="BN149" s="25">
        <f t="shared" si="196"/>
        <v>0</v>
      </c>
      <c r="BO149" s="26">
        <f t="shared" si="196"/>
        <v>0</v>
      </c>
      <c r="BP149" s="26">
        <f t="shared" si="196"/>
        <v>0</v>
      </c>
      <c r="BQ149" s="27">
        <f t="shared" si="196"/>
        <v>0</v>
      </c>
      <c r="BR149" s="25">
        <f t="shared" si="196"/>
        <v>0</v>
      </c>
      <c r="BS149" s="26">
        <f t="shared" si="196"/>
        <v>0</v>
      </c>
      <c r="BT149" s="26">
        <f t="shared" si="197"/>
        <v>0</v>
      </c>
      <c r="BU149" s="27">
        <f t="shared" si="197"/>
        <v>0</v>
      </c>
      <c r="BV149" s="25">
        <f t="shared" si="197"/>
        <v>0</v>
      </c>
      <c r="BW149" s="26">
        <f t="shared" si="197"/>
        <v>0</v>
      </c>
      <c r="BX149" s="26">
        <f t="shared" si="197"/>
        <v>0</v>
      </c>
      <c r="BY149" s="27">
        <f t="shared" si="197"/>
        <v>0</v>
      </c>
      <c r="BZ149" s="25">
        <f t="shared" si="197"/>
        <v>0</v>
      </c>
      <c r="CA149" s="26">
        <f t="shared" si="197"/>
        <v>0</v>
      </c>
      <c r="CB149" s="26">
        <f t="shared" si="197"/>
        <v>0</v>
      </c>
      <c r="CC149" s="27">
        <f t="shared" si="197"/>
        <v>0</v>
      </c>
      <c r="CD149" s="25">
        <f t="shared" si="198"/>
        <v>0</v>
      </c>
      <c r="CE149" s="26">
        <f t="shared" si="198"/>
        <v>0</v>
      </c>
      <c r="CF149" s="26">
        <f t="shared" si="198"/>
        <v>0</v>
      </c>
      <c r="CG149" s="27">
        <f t="shared" si="198"/>
        <v>0</v>
      </c>
      <c r="CH149" s="25">
        <f t="shared" si="198"/>
        <v>0</v>
      </c>
      <c r="CI149" s="26">
        <f t="shared" si="198"/>
        <v>0</v>
      </c>
      <c r="CJ149" s="26">
        <f t="shared" si="198"/>
        <v>0</v>
      </c>
      <c r="CK149" s="27">
        <f t="shared" si="198"/>
        <v>0</v>
      </c>
      <c r="CL149" s="25">
        <f t="shared" si="198"/>
        <v>0</v>
      </c>
      <c r="CM149" s="26">
        <f t="shared" si="198"/>
        <v>0</v>
      </c>
      <c r="CN149" s="26">
        <f t="shared" si="199"/>
        <v>0</v>
      </c>
      <c r="CO149" s="27">
        <f t="shared" si="199"/>
        <v>0</v>
      </c>
      <c r="CP149" s="25">
        <f t="shared" si="199"/>
        <v>0</v>
      </c>
      <c r="CQ149" s="26">
        <f t="shared" si="199"/>
        <v>0</v>
      </c>
      <c r="CR149" s="26">
        <f t="shared" si="199"/>
        <v>0</v>
      </c>
      <c r="CS149" s="27">
        <f t="shared" si="199"/>
        <v>0</v>
      </c>
      <c r="CT149" s="25">
        <f t="shared" si="199"/>
        <v>0</v>
      </c>
      <c r="CU149" s="26">
        <f t="shared" si="199"/>
        <v>0</v>
      </c>
      <c r="CV149" s="26">
        <f t="shared" si="199"/>
        <v>0</v>
      </c>
      <c r="CW149" s="27">
        <f t="shared" si="199"/>
        <v>0</v>
      </c>
      <c r="CX149" s="25">
        <f t="shared" si="200"/>
        <v>0</v>
      </c>
      <c r="CY149" s="26">
        <f t="shared" si="200"/>
        <v>0</v>
      </c>
      <c r="CZ149" s="26">
        <f t="shared" si="200"/>
        <v>0</v>
      </c>
      <c r="DA149" s="27">
        <f t="shared" si="200"/>
        <v>0</v>
      </c>
      <c r="DB149" s="25">
        <f t="shared" si="200"/>
        <v>0</v>
      </c>
      <c r="DC149" s="26">
        <f t="shared" si="200"/>
        <v>0</v>
      </c>
      <c r="DD149" s="26">
        <f t="shared" si="200"/>
        <v>0</v>
      </c>
      <c r="DE149" s="27">
        <f t="shared" si="200"/>
        <v>0</v>
      </c>
      <c r="DF149" s="25">
        <f t="shared" si="200"/>
        <v>0</v>
      </c>
      <c r="DG149" s="26">
        <f t="shared" si="200"/>
        <v>0</v>
      </c>
      <c r="DH149" s="26">
        <f t="shared" si="201"/>
        <v>0</v>
      </c>
      <c r="DI149" s="27">
        <f t="shared" si="201"/>
        <v>0</v>
      </c>
      <c r="DJ149" s="25">
        <f t="shared" si="201"/>
        <v>0</v>
      </c>
      <c r="DK149" s="26">
        <f t="shared" si="201"/>
        <v>0</v>
      </c>
      <c r="DL149" s="26">
        <f t="shared" si="201"/>
        <v>0</v>
      </c>
      <c r="DM149" s="27">
        <f t="shared" si="201"/>
        <v>0</v>
      </c>
      <c r="DN149" s="7">
        <v>64</v>
      </c>
      <c r="DO149" s="23">
        <f>IFERROR(VLOOKUP(H149,'Cpte exploit'!$A$11:$E$35,4,FALSE),0)</f>
        <v>0</v>
      </c>
      <c r="DP149" s="24">
        <f t="shared" si="18"/>
        <v>0</v>
      </c>
      <c r="DQ149" s="23">
        <f>'Cpte exploit'!$B$39</f>
        <v>0</v>
      </c>
      <c r="DR149" s="24">
        <f t="shared" si="19"/>
        <v>0</v>
      </c>
      <c r="DS149" s="23">
        <f>'Cpte exploit'!$B$40</f>
        <v>0</v>
      </c>
      <c r="DT149" s="24">
        <f t="shared" si="20"/>
        <v>0</v>
      </c>
      <c r="DU149" s="23">
        <f>'Cpte exploit'!$B$41</f>
        <v>0</v>
      </c>
      <c r="DV149" s="23"/>
      <c r="DW149" s="24">
        <f t="shared" si="175"/>
        <v>0</v>
      </c>
      <c r="DX149" s="45">
        <f t="shared" si="176"/>
        <v>0</v>
      </c>
      <c r="DY149" s="45">
        <f t="shared" si="168"/>
        <v>0</v>
      </c>
      <c r="DZ149" s="123">
        <f t="shared" si="190"/>
        <v>0</v>
      </c>
      <c r="EA149" s="15" t="str">
        <f>IFERROR(VLOOKUP(Q149,BDD!$G$2:$H$99,2,FALSE),"")</f>
        <v/>
      </c>
      <c r="EB149" s="15" t="str">
        <f>IFERROR(VLOOKUP(R149,BDD!$G$2:$H$99,2,FALSE),"")</f>
        <v/>
      </c>
      <c r="EC149" s="15" t="str">
        <f>IFERROR(VLOOKUP(S149,BDD!$G$2:$H$99,2,FALSE),"")</f>
        <v/>
      </c>
      <c r="ED149" s="15" t="str">
        <f>IFERROR(VLOOKUP(T149,BDD!$G$2:$H$99,2,FALSE),"")</f>
        <v/>
      </c>
      <c r="EE149" s="15" t="str">
        <f t="shared" si="23"/>
        <v/>
      </c>
      <c r="EF149" s="15" t="str">
        <f t="shared" si="24"/>
        <v/>
      </c>
      <c r="EG149" s="15">
        <f t="shared" si="25"/>
        <v>0</v>
      </c>
      <c r="EH149" s="15">
        <f t="shared" si="26"/>
        <v>0</v>
      </c>
      <c r="EI149" s="15" t="str">
        <f t="shared" si="27"/>
        <v/>
      </c>
      <c r="EJ149" s="15" t="str">
        <f t="shared" si="28"/>
        <v/>
      </c>
      <c r="EK149" s="15">
        <f t="shared" si="29"/>
        <v>0</v>
      </c>
      <c r="EL149" s="15">
        <f t="shared" si="30"/>
        <v>0</v>
      </c>
      <c r="EM149" s="15">
        <f t="shared" si="169"/>
        <v>0</v>
      </c>
      <c r="EN149" s="15">
        <f t="shared" si="170"/>
        <v>0</v>
      </c>
      <c r="EO149" s="15"/>
      <c r="EP149" s="15"/>
      <c r="EQ149" s="15">
        <f t="shared" si="12"/>
        <v>0</v>
      </c>
      <c r="ER149" s="15">
        <f t="shared" si="13"/>
        <v>0</v>
      </c>
      <c r="ES149" s="18">
        <f t="shared" si="177"/>
        <v>0</v>
      </c>
      <c r="ET149" s="19">
        <f t="shared" si="171"/>
        <v>0</v>
      </c>
      <c r="EU149" s="19">
        <f t="shared" si="172"/>
        <v>0</v>
      </c>
      <c r="EV149" s="19">
        <f t="shared" si="173"/>
        <v>0</v>
      </c>
      <c r="EW149" s="19">
        <f t="shared" si="174"/>
        <v>0</v>
      </c>
      <c r="EX149" s="19">
        <f t="shared" si="178"/>
        <v>0</v>
      </c>
      <c r="EY149" s="19">
        <f t="shared" si="179"/>
        <v>0</v>
      </c>
      <c r="EZ149" s="122">
        <f t="shared" si="191"/>
        <v>0</v>
      </c>
      <c r="FA149" s="122"/>
    </row>
    <row r="150" spans="1:157" hidden="1" x14ac:dyDescent="0.3">
      <c r="A150" s="114"/>
      <c r="B150" s="114" t="e">
        <f>VLOOKUP(A150,Info!$B$6:$D$106,3,FALSE)</f>
        <v>#N/A</v>
      </c>
      <c r="C150" s="115" t="str">
        <f>IFERROR(VLOOKUP(A150,Info!$B$6:$AD$106,29,FALSE),"")</f>
        <v/>
      </c>
      <c r="D150" s="115" t="str">
        <f>IFERROR(VLOOKUP(A150,Info!$B$6:$AD$106,28,FALSE),"")</f>
        <v/>
      </c>
      <c r="E150" s="116">
        <f>IFERROR(VLOOKUP(A150,Info!$B$6:$AD$106,13,FALSE),0)</f>
        <v>0</v>
      </c>
      <c r="F150" s="117">
        <f>IFERROR(VLOOKUP(A150,'Base travail'!$B$22:$G$121,4,FALSE)+VLOOKUP(A150,'Base travail'!$B$22:$G$121,5,FALSE),0)</f>
        <v>0</v>
      </c>
      <c r="G150" s="117">
        <f>IFERROR(VLOOKUP(A150,'Base travail'!$B$22:$G$121,6,FALSE),0)</f>
        <v>0</v>
      </c>
      <c r="H150" s="584"/>
      <c r="I150" s="584"/>
      <c r="J150" s="585"/>
      <c r="K150" s="585"/>
      <c r="L150" s="585"/>
      <c r="M150" s="585"/>
      <c r="N150" s="585"/>
      <c r="O150" s="585"/>
      <c r="P150" s="585"/>
      <c r="Q150" s="585"/>
      <c r="R150" s="585"/>
      <c r="S150" s="585"/>
      <c r="T150" s="585"/>
      <c r="V150" s="25">
        <f t="shared" si="192"/>
        <v>0</v>
      </c>
      <c r="W150" s="26">
        <f t="shared" si="192"/>
        <v>0</v>
      </c>
      <c r="X150" s="26">
        <f t="shared" si="192"/>
        <v>0</v>
      </c>
      <c r="Y150" s="27">
        <f t="shared" si="192"/>
        <v>0</v>
      </c>
      <c r="Z150" s="25">
        <f t="shared" si="192"/>
        <v>0</v>
      </c>
      <c r="AA150" s="26">
        <f t="shared" si="192"/>
        <v>0</v>
      </c>
      <c r="AB150" s="26">
        <f t="shared" si="192"/>
        <v>0</v>
      </c>
      <c r="AC150" s="27">
        <f t="shared" si="192"/>
        <v>0</v>
      </c>
      <c r="AD150" s="25">
        <f t="shared" si="192"/>
        <v>0</v>
      </c>
      <c r="AE150" s="26">
        <f t="shared" si="192"/>
        <v>0</v>
      </c>
      <c r="AF150" s="26">
        <f t="shared" si="193"/>
        <v>0</v>
      </c>
      <c r="AG150" s="27">
        <f t="shared" si="193"/>
        <v>0</v>
      </c>
      <c r="AH150" s="25">
        <f t="shared" si="193"/>
        <v>0</v>
      </c>
      <c r="AI150" s="26">
        <f t="shared" si="193"/>
        <v>0</v>
      </c>
      <c r="AJ150" s="26">
        <f t="shared" si="193"/>
        <v>0</v>
      </c>
      <c r="AK150" s="27">
        <f t="shared" si="193"/>
        <v>0</v>
      </c>
      <c r="AL150" s="25">
        <f t="shared" si="193"/>
        <v>0</v>
      </c>
      <c r="AM150" s="26">
        <f t="shared" si="193"/>
        <v>0</v>
      </c>
      <c r="AN150" s="26">
        <f t="shared" si="193"/>
        <v>0</v>
      </c>
      <c r="AO150" s="27">
        <f t="shared" si="193"/>
        <v>0</v>
      </c>
      <c r="AP150" s="25">
        <f t="shared" si="194"/>
        <v>0</v>
      </c>
      <c r="AQ150" s="26">
        <f t="shared" si="194"/>
        <v>0</v>
      </c>
      <c r="AR150" s="26">
        <f t="shared" si="194"/>
        <v>0</v>
      </c>
      <c r="AS150" s="27">
        <f t="shared" si="194"/>
        <v>0</v>
      </c>
      <c r="AT150" s="25">
        <f t="shared" si="194"/>
        <v>0</v>
      </c>
      <c r="AU150" s="26">
        <f t="shared" si="194"/>
        <v>0</v>
      </c>
      <c r="AV150" s="26">
        <f t="shared" si="194"/>
        <v>0</v>
      </c>
      <c r="AW150" s="27">
        <f t="shared" si="194"/>
        <v>0</v>
      </c>
      <c r="AX150" s="25">
        <f t="shared" si="194"/>
        <v>0</v>
      </c>
      <c r="AY150" s="26">
        <f t="shared" si="194"/>
        <v>0</v>
      </c>
      <c r="AZ150" s="26">
        <f t="shared" si="195"/>
        <v>0</v>
      </c>
      <c r="BA150" s="27">
        <f t="shared" si="195"/>
        <v>0</v>
      </c>
      <c r="BB150" s="25">
        <f t="shared" si="195"/>
        <v>0</v>
      </c>
      <c r="BC150" s="26">
        <f t="shared" si="195"/>
        <v>0</v>
      </c>
      <c r="BD150" s="26">
        <f t="shared" si="195"/>
        <v>0</v>
      </c>
      <c r="BE150" s="27">
        <f t="shared" si="195"/>
        <v>0</v>
      </c>
      <c r="BF150" s="25">
        <f t="shared" si="195"/>
        <v>0</v>
      </c>
      <c r="BG150" s="26">
        <f t="shared" si="195"/>
        <v>0</v>
      </c>
      <c r="BH150" s="26">
        <f t="shared" si="195"/>
        <v>0</v>
      </c>
      <c r="BI150" s="27">
        <f t="shared" si="195"/>
        <v>0</v>
      </c>
      <c r="BJ150" s="25">
        <f t="shared" si="196"/>
        <v>0</v>
      </c>
      <c r="BK150" s="26">
        <f t="shared" si="196"/>
        <v>0</v>
      </c>
      <c r="BL150" s="26">
        <f t="shared" si="196"/>
        <v>0</v>
      </c>
      <c r="BM150" s="27">
        <f t="shared" si="196"/>
        <v>0</v>
      </c>
      <c r="BN150" s="25">
        <f t="shared" si="196"/>
        <v>0</v>
      </c>
      <c r="BO150" s="26">
        <f t="shared" si="196"/>
        <v>0</v>
      </c>
      <c r="BP150" s="26">
        <f t="shared" si="196"/>
        <v>0</v>
      </c>
      <c r="BQ150" s="27">
        <f t="shared" si="196"/>
        <v>0</v>
      </c>
      <c r="BR150" s="25">
        <f t="shared" si="196"/>
        <v>0</v>
      </c>
      <c r="BS150" s="26">
        <f t="shared" si="196"/>
        <v>0</v>
      </c>
      <c r="BT150" s="26">
        <f t="shared" si="197"/>
        <v>0</v>
      </c>
      <c r="BU150" s="27">
        <f t="shared" si="197"/>
        <v>0</v>
      </c>
      <c r="BV150" s="25">
        <f t="shared" si="197"/>
        <v>0</v>
      </c>
      <c r="BW150" s="26">
        <f t="shared" si="197"/>
        <v>0</v>
      </c>
      <c r="BX150" s="26">
        <f t="shared" si="197"/>
        <v>0</v>
      </c>
      <c r="BY150" s="27">
        <f t="shared" si="197"/>
        <v>0</v>
      </c>
      <c r="BZ150" s="25">
        <f t="shared" si="197"/>
        <v>0</v>
      </c>
      <c r="CA150" s="26">
        <f t="shared" si="197"/>
        <v>0</v>
      </c>
      <c r="CB150" s="26">
        <f t="shared" si="197"/>
        <v>0</v>
      </c>
      <c r="CC150" s="27">
        <f t="shared" si="197"/>
        <v>0</v>
      </c>
      <c r="CD150" s="25">
        <f t="shared" si="198"/>
        <v>0</v>
      </c>
      <c r="CE150" s="26">
        <f t="shared" si="198"/>
        <v>0</v>
      </c>
      <c r="CF150" s="26">
        <f t="shared" si="198"/>
        <v>0</v>
      </c>
      <c r="CG150" s="27">
        <f t="shared" si="198"/>
        <v>0</v>
      </c>
      <c r="CH150" s="25">
        <f t="shared" si="198"/>
        <v>0</v>
      </c>
      <c r="CI150" s="26">
        <f t="shared" si="198"/>
        <v>0</v>
      </c>
      <c r="CJ150" s="26">
        <f t="shared" si="198"/>
        <v>0</v>
      </c>
      <c r="CK150" s="27">
        <f t="shared" si="198"/>
        <v>0</v>
      </c>
      <c r="CL150" s="25">
        <f t="shared" si="198"/>
        <v>0</v>
      </c>
      <c r="CM150" s="26">
        <f t="shared" si="198"/>
        <v>0</v>
      </c>
      <c r="CN150" s="26">
        <f t="shared" si="199"/>
        <v>0</v>
      </c>
      <c r="CO150" s="27">
        <f t="shared" si="199"/>
        <v>0</v>
      </c>
      <c r="CP150" s="25">
        <f t="shared" si="199"/>
        <v>0</v>
      </c>
      <c r="CQ150" s="26">
        <f t="shared" si="199"/>
        <v>0</v>
      </c>
      <c r="CR150" s="26">
        <f t="shared" si="199"/>
        <v>0</v>
      </c>
      <c r="CS150" s="27">
        <f t="shared" si="199"/>
        <v>0</v>
      </c>
      <c r="CT150" s="25">
        <f t="shared" si="199"/>
        <v>0</v>
      </c>
      <c r="CU150" s="26">
        <f t="shared" si="199"/>
        <v>0</v>
      </c>
      <c r="CV150" s="26">
        <f t="shared" si="199"/>
        <v>0</v>
      </c>
      <c r="CW150" s="27">
        <f t="shared" si="199"/>
        <v>0</v>
      </c>
      <c r="CX150" s="25">
        <f t="shared" si="200"/>
        <v>0</v>
      </c>
      <c r="CY150" s="26">
        <f t="shared" si="200"/>
        <v>0</v>
      </c>
      <c r="CZ150" s="26">
        <f t="shared" si="200"/>
        <v>0</v>
      </c>
      <c r="DA150" s="27">
        <f t="shared" si="200"/>
        <v>0</v>
      </c>
      <c r="DB150" s="25">
        <f t="shared" si="200"/>
        <v>0</v>
      </c>
      <c r="DC150" s="26">
        <f t="shared" si="200"/>
        <v>0</v>
      </c>
      <c r="DD150" s="26">
        <f t="shared" si="200"/>
        <v>0</v>
      </c>
      <c r="DE150" s="27">
        <f t="shared" si="200"/>
        <v>0</v>
      </c>
      <c r="DF150" s="25">
        <f t="shared" si="200"/>
        <v>0</v>
      </c>
      <c r="DG150" s="26">
        <f t="shared" si="200"/>
        <v>0</v>
      </c>
      <c r="DH150" s="26">
        <f t="shared" si="201"/>
        <v>0</v>
      </c>
      <c r="DI150" s="27">
        <f t="shared" si="201"/>
        <v>0</v>
      </c>
      <c r="DJ150" s="25">
        <f t="shared" si="201"/>
        <v>0</v>
      </c>
      <c r="DK150" s="26">
        <f t="shared" si="201"/>
        <v>0</v>
      </c>
      <c r="DL150" s="26">
        <f t="shared" si="201"/>
        <v>0</v>
      </c>
      <c r="DM150" s="27">
        <f t="shared" si="201"/>
        <v>0</v>
      </c>
      <c r="DN150" s="7">
        <v>65</v>
      </c>
      <c r="DO150" s="16">
        <f>IFERROR(VLOOKUP(H150,'Cpte exploit'!$A$11:$E$35,4,FALSE),0)</f>
        <v>0</v>
      </c>
      <c r="DP150" s="17">
        <f t="shared" si="18"/>
        <v>0</v>
      </c>
      <c r="DQ150" s="16">
        <f>'Cpte exploit'!$B$39</f>
        <v>0</v>
      </c>
      <c r="DR150" s="17">
        <f t="shared" si="19"/>
        <v>0</v>
      </c>
      <c r="DS150" s="16">
        <f>'Cpte exploit'!$B$40</f>
        <v>0</v>
      </c>
      <c r="DT150" s="17">
        <f t="shared" si="20"/>
        <v>0</v>
      </c>
      <c r="DU150" s="16">
        <f>'Cpte exploit'!$B$41</f>
        <v>0</v>
      </c>
      <c r="DV150" s="16"/>
      <c r="DW150" s="17">
        <f t="shared" si="175"/>
        <v>0</v>
      </c>
      <c r="DX150" s="44">
        <f t="shared" si="176"/>
        <v>0</v>
      </c>
      <c r="DY150" s="44">
        <f t="shared" si="168"/>
        <v>0</v>
      </c>
      <c r="DZ150" s="124">
        <f t="shared" si="190"/>
        <v>0</v>
      </c>
      <c r="EA150" s="15" t="str">
        <f>IFERROR(VLOOKUP(Q150,BDD!$G$2:$H$99,2,FALSE),"")</f>
        <v/>
      </c>
      <c r="EB150" s="15" t="str">
        <f>IFERROR(VLOOKUP(R150,BDD!$G$2:$H$99,2,FALSE),"")</f>
        <v/>
      </c>
      <c r="EC150" s="15" t="str">
        <f>IFERROR(VLOOKUP(S150,BDD!$G$2:$H$99,2,FALSE),"")</f>
        <v/>
      </c>
      <c r="ED150" s="15" t="str">
        <f>IFERROR(VLOOKUP(T150,BDD!$G$2:$H$99,2,FALSE),"")</f>
        <v/>
      </c>
      <c r="EE150" s="15" t="str">
        <f t="shared" si="23"/>
        <v/>
      </c>
      <c r="EF150" s="15" t="str">
        <f t="shared" si="24"/>
        <v/>
      </c>
      <c r="EG150" s="15">
        <f t="shared" si="25"/>
        <v>0</v>
      </c>
      <c r="EH150" s="15">
        <f t="shared" si="26"/>
        <v>0</v>
      </c>
      <c r="EI150" s="15" t="str">
        <f t="shared" si="27"/>
        <v/>
      </c>
      <c r="EJ150" s="15" t="str">
        <f t="shared" si="28"/>
        <v/>
      </c>
      <c r="EK150" s="15">
        <f t="shared" si="29"/>
        <v>0</v>
      </c>
      <c r="EL150" s="15">
        <f t="shared" si="30"/>
        <v>0</v>
      </c>
      <c r="EM150" s="15">
        <f t="shared" si="169"/>
        <v>0</v>
      </c>
      <c r="EN150" s="15">
        <f t="shared" si="170"/>
        <v>0</v>
      </c>
      <c r="EO150" s="15"/>
      <c r="EP150" s="15"/>
      <c r="EQ150" s="15">
        <f t="shared" si="12"/>
        <v>0</v>
      </c>
      <c r="ER150" s="15">
        <f t="shared" si="13"/>
        <v>0</v>
      </c>
      <c r="ES150" s="18">
        <f t="shared" si="177"/>
        <v>0</v>
      </c>
      <c r="ET150" s="19">
        <f t="shared" si="171"/>
        <v>0</v>
      </c>
      <c r="EU150" s="19">
        <f t="shared" si="172"/>
        <v>0</v>
      </c>
      <c r="EV150" s="19">
        <f t="shared" si="173"/>
        <v>0</v>
      </c>
      <c r="EW150" s="19">
        <f t="shared" si="174"/>
        <v>0</v>
      </c>
      <c r="EX150" s="19">
        <f t="shared" si="178"/>
        <v>0</v>
      </c>
      <c r="EY150" s="19">
        <f t="shared" si="179"/>
        <v>0</v>
      </c>
      <c r="EZ150" s="117">
        <f t="shared" si="191"/>
        <v>0</v>
      </c>
      <c r="FA150" s="117"/>
    </row>
    <row r="151" spans="1:157" hidden="1" x14ac:dyDescent="0.3">
      <c r="A151" s="119"/>
      <c r="B151" s="119" t="e">
        <f>VLOOKUP(A151,Info!$B$6:$D$106,3,FALSE)</f>
        <v>#N/A</v>
      </c>
      <c r="C151" s="120" t="str">
        <f>IFERROR(VLOOKUP(A151,Info!$B$6:$AD$106,29,FALSE),"")</f>
        <v/>
      </c>
      <c r="D151" s="120" t="str">
        <f>IFERROR(VLOOKUP(A151,Info!$B$6:$AD$106,28,FALSE),"")</f>
        <v/>
      </c>
      <c r="E151" s="121">
        <f>IFERROR(VLOOKUP(A151,Info!$B$6:$AD$106,13,FALSE),0)</f>
        <v>0</v>
      </c>
      <c r="F151" s="122">
        <f>IFERROR(VLOOKUP(A151,'Base travail'!$B$22:$G$121,4,FALSE)+VLOOKUP(A151,'Base travail'!$B$22:$G$121,5,FALSE),0)</f>
        <v>0</v>
      </c>
      <c r="G151" s="122">
        <f>IFERROR(VLOOKUP(A151,'Base travail'!$B$22:$G$121,6,FALSE),0)</f>
        <v>0</v>
      </c>
      <c r="H151" s="573"/>
      <c r="I151" s="573"/>
      <c r="J151" s="574"/>
      <c r="K151" s="574"/>
      <c r="L151" s="574"/>
      <c r="M151" s="574"/>
      <c r="N151" s="574"/>
      <c r="O151" s="574"/>
      <c r="P151" s="574"/>
      <c r="Q151" s="574"/>
      <c r="R151" s="574"/>
      <c r="S151" s="574"/>
      <c r="T151" s="574"/>
      <c r="V151" s="25">
        <f t="shared" si="192"/>
        <v>0</v>
      </c>
      <c r="W151" s="26">
        <f t="shared" si="192"/>
        <v>0</v>
      </c>
      <c r="X151" s="26">
        <f t="shared" si="192"/>
        <v>0</v>
      </c>
      <c r="Y151" s="27">
        <f t="shared" si="192"/>
        <v>0</v>
      </c>
      <c r="Z151" s="25">
        <f t="shared" si="192"/>
        <v>0</v>
      </c>
      <c r="AA151" s="26">
        <f t="shared" si="192"/>
        <v>0</v>
      </c>
      <c r="AB151" s="26">
        <f t="shared" si="192"/>
        <v>0</v>
      </c>
      <c r="AC151" s="27">
        <f t="shared" si="192"/>
        <v>0</v>
      </c>
      <c r="AD151" s="25">
        <f t="shared" si="192"/>
        <v>0</v>
      </c>
      <c r="AE151" s="26">
        <f t="shared" si="192"/>
        <v>0</v>
      </c>
      <c r="AF151" s="26">
        <f t="shared" si="193"/>
        <v>0</v>
      </c>
      <c r="AG151" s="27">
        <f t="shared" si="193"/>
        <v>0</v>
      </c>
      <c r="AH151" s="25">
        <f t="shared" si="193"/>
        <v>0</v>
      </c>
      <c r="AI151" s="26">
        <f t="shared" si="193"/>
        <v>0</v>
      </c>
      <c r="AJ151" s="26">
        <f t="shared" si="193"/>
        <v>0</v>
      </c>
      <c r="AK151" s="27">
        <f t="shared" si="193"/>
        <v>0</v>
      </c>
      <c r="AL151" s="25">
        <f t="shared" si="193"/>
        <v>0</v>
      </c>
      <c r="AM151" s="26">
        <f t="shared" si="193"/>
        <v>0</v>
      </c>
      <c r="AN151" s="26">
        <f t="shared" si="193"/>
        <v>0</v>
      </c>
      <c r="AO151" s="27">
        <f t="shared" si="193"/>
        <v>0</v>
      </c>
      <c r="AP151" s="25">
        <f t="shared" si="194"/>
        <v>0</v>
      </c>
      <c r="AQ151" s="26">
        <f t="shared" si="194"/>
        <v>0</v>
      </c>
      <c r="AR151" s="26">
        <f t="shared" si="194"/>
        <v>0</v>
      </c>
      <c r="AS151" s="27">
        <f t="shared" si="194"/>
        <v>0</v>
      </c>
      <c r="AT151" s="25">
        <f t="shared" si="194"/>
        <v>0</v>
      </c>
      <c r="AU151" s="26">
        <f t="shared" si="194"/>
        <v>0</v>
      </c>
      <c r="AV151" s="26">
        <f t="shared" si="194"/>
        <v>0</v>
      </c>
      <c r="AW151" s="27">
        <f t="shared" si="194"/>
        <v>0</v>
      </c>
      <c r="AX151" s="25">
        <f t="shared" si="194"/>
        <v>0</v>
      </c>
      <c r="AY151" s="26">
        <f t="shared" si="194"/>
        <v>0</v>
      </c>
      <c r="AZ151" s="26">
        <f t="shared" si="195"/>
        <v>0</v>
      </c>
      <c r="BA151" s="27">
        <f t="shared" si="195"/>
        <v>0</v>
      </c>
      <c r="BB151" s="25">
        <f t="shared" si="195"/>
        <v>0</v>
      </c>
      <c r="BC151" s="26">
        <f t="shared" si="195"/>
        <v>0</v>
      </c>
      <c r="BD151" s="26">
        <f t="shared" si="195"/>
        <v>0</v>
      </c>
      <c r="BE151" s="27">
        <f t="shared" si="195"/>
        <v>0</v>
      </c>
      <c r="BF151" s="25">
        <f t="shared" si="195"/>
        <v>0</v>
      </c>
      <c r="BG151" s="26">
        <f t="shared" si="195"/>
        <v>0</v>
      </c>
      <c r="BH151" s="26">
        <f t="shared" si="195"/>
        <v>0</v>
      </c>
      <c r="BI151" s="27">
        <f t="shared" si="195"/>
        <v>0</v>
      </c>
      <c r="BJ151" s="25">
        <f t="shared" si="196"/>
        <v>0</v>
      </c>
      <c r="BK151" s="26">
        <f t="shared" si="196"/>
        <v>0</v>
      </c>
      <c r="BL151" s="26">
        <f t="shared" si="196"/>
        <v>0</v>
      </c>
      <c r="BM151" s="27">
        <f t="shared" si="196"/>
        <v>0</v>
      </c>
      <c r="BN151" s="25">
        <f t="shared" si="196"/>
        <v>0</v>
      </c>
      <c r="BO151" s="26">
        <f t="shared" si="196"/>
        <v>0</v>
      </c>
      <c r="BP151" s="26">
        <f t="shared" si="196"/>
        <v>0</v>
      </c>
      <c r="BQ151" s="27">
        <f t="shared" si="196"/>
        <v>0</v>
      </c>
      <c r="BR151" s="25">
        <f t="shared" si="196"/>
        <v>0</v>
      </c>
      <c r="BS151" s="26">
        <f t="shared" si="196"/>
        <v>0</v>
      </c>
      <c r="BT151" s="26">
        <f t="shared" si="197"/>
        <v>0</v>
      </c>
      <c r="BU151" s="27">
        <f t="shared" si="197"/>
        <v>0</v>
      </c>
      <c r="BV151" s="25">
        <f t="shared" si="197"/>
        <v>0</v>
      </c>
      <c r="BW151" s="26">
        <f t="shared" si="197"/>
        <v>0</v>
      </c>
      <c r="BX151" s="26">
        <f t="shared" si="197"/>
        <v>0</v>
      </c>
      <c r="BY151" s="27">
        <f t="shared" si="197"/>
        <v>0</v>
      </c>
      <c r="BZ151" s="25">
        <f t="shared" si="197"/>
        <v>0</v>
      </c>
      <c r="CA151" s="26">
        <f t="shared" si="197"/>
        <v>0</v>
      </c>
      <c r="CB151" s="26">
        <f t="shared" si="197"/>
        <v>0</v>
      </c>
      <c r="CC151" s="27">
        <f t="shared" si="197"/>
        <v>0</v>
      </c>
      <c r="CD151" s="25">
        <f t="shared" si="198"/>
        <v>0</v>
      </c>
      <c r="CE151" s="26">
        <f t="shared" si="198"/>
        <v>0</v>
      </c>
      <c r="CF151" s="26">
        <f t="shared" si="198"/>
        <v>0</v>
      </c>
      <c r="CG151" s="27">
        <f t="shared" si="198"/>
        <v>0</v>
      </c>
      <c r="CH151" s="25">
        <f t="shared" si="198"/>
        <v>0</v>
      </c>
      <c r="CI151" s="26">
        <f t="shared" si="198"/>
        <v>0</v>
      </c>
      <c r="CJ151" s="26">
        <f t="shared" si="198"/>
        <v>0</v>
      </c>
      <c r="CK151" s="27">
        <f t="shared" si="198"/>
        <v>0</v>
      </c>
      <c r="CL151" s="25">
        <f t="shared" si="198"/>
        <v>0</v>
      </c>
      <c r="CM151" s="26">
        <f t="shared" si="198"/>
        <v>0</v>
      </c>
      <c r="CN151" s="26">
        <f t="shared" si="199"/>
        <v>0</v>
      </c>
      <c r="CO151" s="27">
        <f t="shared" si="199"/>
        <v>0</v>
      </c>
      <c r="CP151" s="25">
        <f t="shared" si="199"/>
        <v>0</v>
      </c>
      <c r="CQ151" s="26">
        <f t="shared" si="199"/>
        <v>0</v>
      </c>
      <c r="CR151" s="26">
        <f t="shared" si="199"/>
        <v>0</v>
      </c>
      <c r="CS151" s="27">
        <f t="shared" si="199"/>
        <v>0</v>
      </c>
      <c r="CT151" s="25">
        <f t="shared" si="199"/>
        <v>0</v>
      </c>
      <c r="CU151" s="26">
        <f t="shared" si="199"/>
        <v>0</v>
      </c>
      <c r="CV151" s="26">
        <f t="shared" si="199"/>
        <v>0</v>
      </c>
      <c r="CW151" s="27">
        <f t="shared" si="199"/>
        <v>0</v>
      </c>
      <c r="CX151" s="25">
        <f t="shared" si="200"/>
        <v>0</v>
      </c>
      <c r="CY151" s="26">
        <f t="shared" si="200"/>
        <v>0</v>
      </c>
      <c r="CZ151" s="26">
        <f t="shared" si="200"/>
        <v>0</v>
      </c>
      <c r="DA151" s="27">
        <f t="shared" si="200"/>
        <v>0</v>
      </c>
      <c r="DB151" s="25">
        <f t="shared" si="200"/>
        <v>0</v>
      </c>
      <c r="DC151" s="26">
        <f t="shared" si="200"/>
        <v>0</v>
      </c>
      <c r="DD151" s="26">
        <f t="shared" si="200"/>
        <v>0</v>
      </c>
      <c r="DE151" s="27">
        <f t="shared" si="200"/>
        <v>0</v>
      </c>
      <c r="DF151" s="25">
        <f t="shared" si="200"/>
        <v>0</v>
      </c>
      <c r="DG151" s="26">
        <f t="shared" si="200"/>
        <v>0</v>
      </c>
      <c r="DH151" s="26">
        <f t="shared" si="201"/>
        <v>0</v>
      </c>
      <c r="DI151" s="27">
        <f t="shared" si="201"/>
        <v>0</v>
      </c>
      <c r="DJ151" s="25">
        <f t="shared" si="201"/>
        <v>0</v>
      </c>
      <c r="DK151" s="26">
        <f t="shared" si="201"/>
        <v>0</v>
      </c>
      <c r="DL151" s="26">
        <f t="shared" si="201"/>
        <v>0</v>
      </c>
      <c r="DM151" s="27">
        <f t="shared" si="201"/>
        <v>0</v>
      </c>
      <c r="DN151" s="7">
        <v>66</v>
      </c>
      <c r="DO151" s="23">
        <f>IFERROR(VLOOKUP(H151,'Cpte exploit'!$A$11:$E$35,4,FALSE),0)</f>
        <v>0</v>
      </c>
      <c r="DP151" s="24">
        <f t="shared" si="18"/>
        <v>0</v>
      </c>
      <c r="DQ151" s="23">
        <f>'Cpte exploit'!$B$39</f>
        <v>0</v>
      </c>
      <c r="DR151" s="24">
        <f t="shared" si="19"/>
        <v>0</v>
      </c>
      <c r="DS151" s="23">
        <f>'Cpte exploit'!$B$40</f>
        <v>0</v>
      </c>
      <c r="DT151" s="24">
        <f t="shared" si="20"/>
        <v>0</v>
      </c>
      <c r="DU151" s="23">
        <f>'Cpte exploit'!$B$41</f>
        <v>0</v>
      </c>
      <c r="DV151" s="23"/>
      <c r="DW151" s="24">
        <f t="shared" si="175"/>
        <v>0</v>
      </c>
      <c r="DX151" s="45">
        <f t="shared" si="176"/>
        <v>0</v>
      </c>
      <c r="DY151" s="45">
        <f t="shared" si="168"/>
        <v>0</v>
      </c>
      <c r="DZ151" s="123">
        <f t="shared" si="190"/>
        <v>0</v>
      </c>
      <c r="EA151" s="15" t="str">
        <f>IFERROR(VLOOKUP(Q151,BDD!$G$2:$H$99,2,FALSE),"")</f>
        <v/>
      </c>
      <c r="EB151" s="15" t="str">
        <f>IFERROR(VLOOKUP(R151,BDD!$G$2:$H$99,2,FALSE),"")</f>
        <v/>
      </c>
      <c r="EC151" s="15" t="str">
        <f>IFERROR(VLOOKUP(S151,BDD!$G$2:$H$99,2,FALSE),"")</f>
        <v/>
      </c>
      <c r="ED151" s="15" t="str">
        <f>IFERROR(VLOOKUP(T151,BDD!$G$2:$H$99,2,FALSE),"")</f>
        <v/>
      </c>
      <c r="EE151" s="15" t="str">
        <f t="shared" si="23"/>
        <v/>
      </c>
      <c r="EF151" s="15" t="str">
        <f t="shared" si="24"/>
        <v/>
      </c>
      <c r="EG151" s="15">
        <f t="shared" si="25"/>
        <v>0</v>
      </c>
      <c r="EH151" s="15">
        <f t="shared" si="26"/>
        <v>0</v>
      </c>
      <c r="EI151" s="15" t="str">
        <f t="shared" si="27"/>
        <v/>
      </c>
      <c r="EJ151" s="15" t="str">
        <f t="shared" si="28"/>
        <v/>
      </c>
      <c r="EK151" s="15">
        <f t="shared" si="29"/>
        <v>0</v>
      </c>
      <c r="EL151" s="15">
        <f t="shared" si="30"/>
        <v>0</v>
      </c>
      <c r="EM151" s="15">
        <f t="shared" si="169"/>
        <v>0</v>
      </c>
      <c r="EN151" s="15">
        <f t="shared" si="170"/>
        <v>0</v>
      </c>
      <c r="EO151" s="15"/>
      <c r="EP151" s="15"/>
      <c r="EQ151" s="15">
        <f t="shared" si="12"/>
        <v>0</v>
      </c>
      <c r="ER151" s="15">
        <f t="shared" si="13"/>
        <v>0</v>
      </c>
      <c r="ES151" s="18">
        <f t="shared" si="177"/>
        <v>0</v>
      </c>
      <c r="ET151" s="19">
        <f t="shared" si="171"/>
        <v>0</v>
      </c>
      <c r="EU151" s="19">
        <f t="shared" si="172"/>
        <v>0</v>
      </c>
      <c r="EV151" s="19">
        <f t="shared" si="173"/>
        <v>0</v>
      </c>
      <c r="EW151" s="19">
        <f t="shared" si="174"/>
        <v>0</v>
      </c>
      <c r="EX151" s="19">
        <f t="shared" si="178"/>
        <v>0</v>
      </c>
      <c r="EY151" s="19">
        <f t="shared" si="179"/>
        <v>0</v>
      </c>
      <c r="EZ151" s="122">
        <f t="shared" si="191"/>
        <v>0</v>
      </c>
      <c r="FA151" s="122"/>
    </row>
    <row r="152" spans="1:157" hidden="1" x14ac:dyDescent="0.3">
      <c r="A152" s="114"/>
      <c r="B152" s="114" t="e">
        <f>VLOOKUP(A152,Info!$B$6:$D$106,3,FALSE)</f>
        <v>#N/A</v>
      </c>
      <c r="C152" s="115" t="str">
        <f>IFERROR(VLOOKUP(A152,Info!$B$6:$AD$106,29,FALSE),"")</f>
        <v/>
      </c>
      <c r="D152" s="115" t="str">
        <f>IFERROR(VLOOKUP(A152,Info!$B$6:$AD$106,28,FALSE),"")</f>
        <v/>
      </c>
      <c r="E152" s="116">
        <f>IFERROR(VLOOKUP(A152,Info!$B$6:$AD$106,13,FALSE),0)</f>
        <v>0</v>
      </c>
      <c r="F152" s="117">
        <f>IFERROR(VLOOKUP(A152,'Base travail'!$B$22:$G$121,4,FALSE)+VLOOKUP(A152,'Base travail'!$B$22:$G$121,5,FALSE),0)</f>
        <v>0</v>
      </c>
      <c r="G152" s="117">
        <f>IFERROR(VLOOKUP(A152,'Base travail'!$B$22:$G$121,6,FALSE),0)</f>
        <v>0</v>
      </c>
      <c r="H152" s="575"/>
      <c r="I152" s="575"/>
      <c r="J152" s="576"/>
      <c r="K152" s="576"/>
      <c r="L152" s="576"/>
      <c r="M152" s="576"/>
      <c r="N152" s="576"/>
      <c r="O152" s="576"/>
      <c r="P152" s="576"/>
      <c r="Q152" s="576"/>
      <c r="R152" s="576"/>
      <c r="S152" s="576"/>
      <c r="T152" s="576"/>
      <c r="V152" s="25">
        <f t="shared" si="192"/>
        <v>0</v>
      </c>
      <c r="W152" s="26">
        <f t="shared" si="192"/>
        <v>0</v>
      </c>
      <c r="X152" s="26">
        <f t="shared" si="192"/>
        <v>0</v>
      </c>
      <c r="Y152" s="27">
        <f t="shared" si="192"/>
        <v>0</v>
      </c>
      <c r="Z152" s="25">
        <f t="shared" si="192"/>
        <v>0</v>
      </c>
      <c r="AA152" s="26">
        <f t="shared" si="192"/>
        <v>0</v>
      </c>
      <c r="AB152" s="26">
        <f t="shared" si="192"/>
        <v>0</v>
      </c>
      <c r="AC152" s="27">
        <f t="shared" si="192"/>
        <v>0</v>
      </c>
      <c r="AD152" s="25">
        <f t="shared" si="192"/>
        <v>0</v>
      </c>
      <c r="AE152" s="26">
        <f t="shared" si="192"/>
        <v>0</v>
      </c>
      <c r="AF152" s="26">
        <f t="shared" si="193"/>
        <v>0</v>
      </c>
      <c r="AG152" s="27">
        <f t="shared" si="193"/>
        <v>0</v>
      </c>
      <c r="AH152" s="25">
        <f t="shared" si="193"/>
        <v>0</v>
      </c>
      <c r="AI152" s="26">
        <f t="shared" si="193"/>
        <v>0</v>
      </c>
      <c r="AJ152" s="26">
        <f t="shared" si="193"/>
        <v>0</v>
      </c>
      <c r="AK152" s="27">
        <f t="shared" si="193"/>
        <v>0</v>
      </c>
      <c r="AL152" s="25">
        <f t="shared" si="193"/>
        <v>0</v>
      </c>
      <c r="AM152" s="26">
        <f t="shared" si="193"/>
        <v>0</v>
      </c>
      <c r="AN152" s="26">
        <f t="shared" si="193"/>
        <v>0</v>
      </c>
      <c r="AO152" s="27">
        <f t="shared" si="193"/>
        <v>0</v>
      </c>
      <c r="AP152" s="25">
        <f t="shared" si="194"/>
        <v>0</v>
      </c>
      <c r="AQ152" s="26">
        <f t="shared" si="194"/>
        <v>0</v>
      </c>
      <c r="AR152" s="26">
        <f t="shared" si="194"/>
        <v>0</v>
      </c>
      <c r="AS152" s="27">
        <f t="shared" si="194"/>
        <v>0</v>
      </c>
      <c r="AT152" s="25">
        <f t="shared" si="194"/>
        <v>0</v>
      </c>
      <c r="AU152" s="26">
        <f t="shared" si="194"/>
        <v>0</v>
      </c>
      <c r="AV152" s="26">
        <f t="shared" si="194"/>
        <v>0</v>
      </c>
      <c r="AW152" s="27">
        <f t="shared" si="194"/>
        <v>0</v>
      </c>
      <c r="AX152" s="25">
        <f t="shared" si="194"/>
        <v>0</v>
      </c>
      <c r="AY152" s="26">
        <f t="shared" si="194"/>
        <v>0</v>
      </c>
      <c r="AZ152" s="26">
        <f t="shared" si="195"/>
        <v>0</v>
      </c>
      <c r="BA152" s="27">
        <f t="shared" si="195"/>
        <v>0</v>
      </c>
      <c r="BB152" s="25">
        <f t="shared" si="195"/>
        <v>0</v>
      </c>
      <c r="BC152" s="26">
        <f t="shared" si="195"/>
        <v>0</v>
      </c>
      <c r="BD152" s="26">
        <f t="shared" si="195"/>
        <v>0</v>
      </c>
      <c r="BE152" s="27">
        <f t="shared" si="195"/>
        <v>0</v>
      </c>
      <c r="BF152" s="25">
        <f t="shared" si="195"/>
        <v>0</v>
      </c>
      <c r="BG152" s="26">
        <f t="shared" si="195"/>
        <v>0</v>
      </c>
      <c r="BH152" s="26">
        <f t="shared" si="195"/>
        <v>0</v>
      </c>
      <c r="BI152" s="27">
        <f t="shared" si="195"/>
        <v>0</v>
      </c>
      <c r="BJ152" s="25">
        <f t="shared" si="196"/>
        <v>0</v>
      </c>
      <c r="BK152" s="26">
        <f t="shared" si="196"/>
        <v>0</v>
      </c>
      <c r="BL152" s="26">
        <f t="shared" si="196"/>
        <v>0</v>
      </c>
      <c r="BM152" s="27">
        <f t="shared" si="196"/>
        <v>0</v>
      </c>
      <c r="BN152" s="25">
        <f t="shared" si="196"/>
        <v>0</v>
      </c>
      <c r="BO152" s="26">
        <f t="shared" si="196"/>
        <v>0</v>
      </c>
      <c r="BP152" s="26">
        <f t="shared" si="196"/>
        <v>0</v>
      </c>
      <c r="BQ152" s="27">
        <f t="shared" si="196"/>
        <v>0</v>
      </c>
      <c r="BR152" s="25">
        <f t="shared" si="196"/>
        <v>0</v>
      </c>
      <c r="BS152" s="26">
        <f t="shared" si="196"/>
        <v>0</v>
      </c>
      <c r="BT152" s="26">
        <f t="shared" si="197"/>
        <v>0</v>
      </c>
      <c r="BU152" s="27">
        <f t="shared" si="197"/>
        <v>0</v>
      </c>
      <c r="BV152" s="25">
        <f t="shared" si="197"/>
        <v>0</v>
      </c>
      <c r="BW152" s="26">
        <f t="shared" si="197"/>
        <v>0</v>
      </c>
      <c r="BX152" s="26">
        <f t="shared" si="197"/>
        <v>0</v>
      </c>
      <c r="BY152" s="27">
        <f t="shared" si="197"/>
        <v>0</v>
      </c>
      <c r="BZ152" s="25">
        <f t="shared" si="197"/>
        <v>0</v>
      </c>
      <c r="CA152" s="26">
        <f t="shared" si="197"/>
        <v>0</v>
      </c>
      <c r="CB152" s="26">
        <f t="shared" si="197"/>
        <v>0</v>
      </c>
      <c r="CC152" s="27">
        <f t="shared" si="197"/>
        <v>0</v>
      </c>
      <c r="CD152" s="25">
        <f t="shared" si="198"/>
        <v>0</v>
      </c>
      <c r="CE152" s="26">
        <f t="shared" si="198"/>
        <v>0</v>
      </c>
      <c r="CF152" s="26">
        <f t="shared" si="198"/>
        <v>0</v>
      </c>
      <c r="CG152" s="27">
        <f t="shared" si="198"/>
        <v>0</v>
      </c>
      <c r="CH152" s="25">
        <f t="shared" si="198"/>
        <v>0</v>
      </c>
      <c r="CI152" s="26">
        <f t="shared" si="198"/>
        <v>0</v>
      </c>
      <c r="CJ152" s="26">
        <f t="shared" si="198"/>
        <v>0</v>
      </c>
      <c r="CK152" s="27">
        <f t="shared" si="198"/>
        <v>0</v>
      </c>
      <c r="CL152" s="25">
        <f t="shared" si="198"/>
        <v>0</v>
      </c>
      <c r="CM152" s="26">
        <f t="shared" si="198"/>
        <v>0</v>
      </c>
      <c r="CN152" s="26">
        <f t="shared" si="199"/>
        <v>0</v>
      </c>
      <c r="CO152" s="27">
        <f t="shared" si="199"/>
        <v>0</v>
      </c>
      <c r="CP152" s="25">
        <f t="shared" si="199"/>
        <v>0</v>
      </c>
      <c r="CQ152" s="26">
        <f t="shared" si="199"/>
        <v>0</v>
      </c>
      <c r="CR152" s="26">
        <f t="shared" si="199"/>
        <v>0</v>
      </c>
      <c r="CS152" s="27">
        <f t="shared" si="199"/>
        <v>0</v>
      </c>
      <c r="CT152" s="25">
        <f t="shared" si="199"/>
        <v>0</v>
      </c>
      <c r="CU152" s="26">
        <f t="shared" si="199"/>
        <v>0</v>
      </c>
      <c r="CV152" s="26">
        <f t="shared" si="199"/>
        <v>0</v>
      </c>
      <c r="CW152" s="27">
        <f t="shared" si="199"/>
        <v>0</v>
      </c>
      <c r="CX152" s="25">
        <f t="shared" si="200"/>
        <v>0</v>
      </c>
      <c r="CY152" s="26">
        <f t="shared" si="200"/>
        <v>0</v>
      </c>
      <c r="CZ152" s="26">
        <f t="shared" si="200"/>
        <v>0</v>
      </c>
      <c r="DA152" s="27">
        <f t="shared" si="200"/>
        <v>0</v>
      </c>
      <c r="DB152" s="25">
        <f t="shared" si="200"/>
        <v>0</v>
      </c>
      <c r="DC152" s="26">
        <f t="shared" si="200"/>
        <v>0</v>
      </c>
      <c r="DD152" s="26">
        <f t="shared" si="200"/>
        <v>0</v>
      </c>
      <c r="DE152" s="27">
        <f t="shared" si="200"/>
        <v>0</v>
      </c>
      <c r="DF152" s="25">
        <f t="shared" si="200"/>
        <v>0</v>
      </c>
      <c r="DG152" s="26">
        <f t="shared" si="200"/>
        <v>0</v>
      </c>
      <c r="DH152" s="26">
        <f t="shared" si="201"/>
        <v>0</v>
      </c>
      <c r="DI152" s="27">
        <f t="shared" si="201"/>
        <v>0</v>
      </c>
      <c r="DJ152" s="25">
        <f t="shared" si="201"/>
        <v>0</v>
      </c>
      <c r="DK152" s="26">
        <f t="shared" si="201"/>
        <v>0</v>
      </c>
      <c r="DL152" s="26">
        <f t="shared" si="201"/>
        <v>0</v>
      </c>
      <c r="DM152" s="27">
        <f t="shared" si="201"/>
        <v>0</v>
      </c>
      <c r="DN152" s="7">
        <v>67</v>
      </c>
      <c r="DO152" s="16">
        <f>IFERROR(VLOOKUP(H152,'Cpte exploit'!$A$11:$E$35,4,FALSE),0)</f>
        <v>0</v>
      </c>
      <c r="DP152" s="17">
        <f t="shared" si="18"/>
        <v>0</v>
      </c>
      <c r="DQ152" s="16">
        <f>'Cpte exploit'!$B$39</f>
        <v>0</v>
      </c>
      <c r="DR152" s="17">
        <f t="shared" si="19"/>
        <v>0</v>
      </c>
      <c r="DS152" s="16">
        <f>'Cpte exploit'!$B$40</f>
        <v>0</v>
      </c>
      <c r="DT152" s="17">
        <f t="shared" si="20"/>
        <v>0</v>
      </c>
      <c r="DU152" s="16">
        <f>'Cpte exploit'!$B$41</f>
        <v>0</v>
      </c>
      <c r="DV152" s="16"/>
      <c r="DW152" s="17">
        <f t="shared" si="175"/>
        <v>0</v>
      </c>
      <c r="DX152" s="44">
        <f t="shared" si="176"/>
        <v>0</v>
      </c>
      <c r="DY152" s="44">
        <f t="shared" si="168"/>
        <v>0</v>
      </c>
      <c r="DZ152" s="124">
        <f t="shared" si="190"/>
        <v>0</v>
      </c>
      <c r="EA152" s="15" t="str">
        <f>IFERROR(VLOOKUP(Q152,BDD!$G$2:$H$99,2,FALSE),"")</f>
        <v/>
      </c>
      <c r="EB152" s="15" t="str">
        <f>IFERROR(VLOOKUP(R152,BDD!$G$2:$H$99,2,FALSE),"")</f>
        <v/>
      </c>
      <c r="EC152" s="15" t="str">
        <f>IFERROR(VLOOKUP(S152,BDD!$G$2:$H$99,2,FALSE),"")</f>
        <v/>
      </c>
      <c r="ED152" s="15" t="str">
        <f>IFERROR(VLOOKUP(T152,BDD!$G$2:$H$99,2,FALSE),"")</f>
        <v/>
      </c>
      <c r="EE152" s="15" t="str">
        <f t="shared" si="23"/>
        <v/>
      </c>
      <c r="EF152" s="15" t="str">
        <f t="shared" si="24"/>
        <v/>
      </c>
      <c r="EG152" s="15">
        <f t="shared" si="25"/>
        <v>0</v>
      </c>
      <c r="EH152" s="15">
        <f t="shared" si="26"/>
        <v>0</v>
      </c>
      <c r="EI152" s="15" t="str">
        <f t="shared" si="27"/>
        <v/>
      </c>
      <c r="EJ152" s="15" t="str">
        <f t="shared" si="28"/>
        <v/>
      </c>
      <c r="EK152" s="15">
        <f t="shared" si="29"/>
        <v>0</v>
      </c>
      <c r="EL152" s="15">
        <f t="shared" si="30"/>
        <v>0</v>
      </c>
      <c r="EM152" s="15">
        <f t="shared" si="169"/>
        <v>0</v>
      </c>
      <c r="EN152" s="15">
        <f t="shared" si="170"/>
        <v>0</v>
      </c>
      <c r="EO152" s="15"/>
      <c r="EP152" s="15"/>
      <c r="EQ152" s="15">
        <f t="shared" si="12"/>
        <v>0</v>
      </c>
      <c r="ER152" s="15">
        <f t="shared" si="13"/>
        <v>0</v>
      </c>
      <c r="ES152" s="18">
        <f t="shared" si="177"/>
        <v>0</v>
      </c>
      <c r="ET152" s="19">
        <f t="shared" si="171"/>
        <v>0</v>
      </c>
      <c r="EU152" s="19">
        <f t="shared" si="172"/>
        <v>0</v>
      </c>
      <c r="EV152" s="19">
        <f t="shared" si="173"/>
        <v>0</v>
      </c>
      <c r="EW152" s="19">
        <f t="shared" si="174"/>
        <v>0</v>
      </c>
      <c r="EX152" s="19">
        <f t="shared" si="178"/>
        <v>0</v>
      </c>
      <c r="EY152" s="19">
        <f t="shared" si="179"/>
        <v>0</v>
      </c>
      <c r="EZ152" s="117">
        <f t="shared" si="191"/>
        <v>0</v>
      </c>
      <c r="FA152" s="117"/>
    </row>
    <row r="153" spans="1:157" hidden="1" x14ac:dyDescent="0.3">
      <c r="A153" s="119"/>
      <c r="B153" s="119" t="e">
        <f>VLOOKUP(A153,Info!$B$6:$D$106,3,FALSE)</f>
        <v>#N/A</v>
      </c>
      <c r="C153" s="120" t="str">
        <f>IFERROR(VLOOKUP(A153,Info!$B$6:$AD$106,29,FALSE),"")</f>
        <v/>
      </c>
      <c r="D153" s="120" t="str">
        <f>IFERROR(VLOOKUP(A153,Info!$B$6:$AD$106,28,FALSE),"")</f>
        <v/>
      </c>
      <c r="E153" s="121">
        <f>IFERROR(VLOOKUP(A153,Info!$B$6:$AD$106,13,FALSE),0)</f>
        <v>0</v>
      </c>
      <c r="F153" s="122">
        <f>IFERROR(VLOOKUP(A153,'Base travail'!$B$22:$G$121,4,FALSE)+VLOOKUP(A153,'Base travail'!$B$22:$G$121,5,FALSE),0)</f>
        <v>0</v>
      </c>
      <c r="G153" s="122">
        <f>IFERROR(VLOOKUP(A153,'Base travail'!$B$22:$G$121,6,FALSE),0)</f>
        <v>0</v>
      </c>
      <c r="H153" s="573"/>
      <c r="I153" s="573"/>
      <c r="J153" s="574"/>
      <c r="K153" s="574"/>
      <c r="L153" s="574"/>
      <c r="M153" s="574"/>
      <c r="N153" s="574"/>
      <c r="O153" s="574"/>
      <c r="P153" s="574"/>
      <c r="Q153" s="574"/>
      <c r="R153" s="574"/>
      <c r="S153" s="574"/>
      <c r="T153" s="574"/>
      <c r="V153" s="25">
        <f t="shared" si="192"/>
        <v>0</v>
      </c>
      <c r="W153" s="26">
        <f t="shared" si="192"/>
        <v>0</v>
      </c>
      <c r="X153" s="26">
        <f t="shared" si="192"/>
        <v>0</v>
      </c>
      <c r="Y153" s="27">
        <f t="shared" si="192"/>
        <v>0</v>
      </c>
      <c r="Z153" s="25">
        <f t="shared" si="192"/>
        <v>0</v>
      </c>
      <c r="AA153" s="26">
        <f t="shared" si="192"/>
        <v>0</v>
      </c>
      <c r="AB153" s="26">
        <f t="shared" si="192"/>
        <v>0</v>
      </c>
      <c r="AC153" s="27">
        <f t="shared" si="192"/>
        <v>0</v>
      </c>
      <c r="AD153" s="25">
        <f t="shared" si="192"/>
        <v>0</v>
      </c>
      <c r="AE153" s="26">
        <f t="shared" si="192"/>
        <v>0</v>
      </c>
      <c r="AF153" s="26">
        <f t="shared" si="193"/>
        <v>0</v>
      </c>
      <c r="AG153" s="27">
        <f t="shared" si="193"/>
        <v>0</v>
      </c>
      <c r="AH153" s="25">
        <f t="shared" si="193"/>
        <v>0</v>
      </c>
      <c r="AI153" s="26">
        <f t="shared" si="193"/>
        <v>0</v>
      </c>
      <c r="AJ153" s="26">
        <f t="shared" si="193"/>
        <v>0</v>
      </c>
      <c r="AK153" s="27">
        <f t="shared" si="193"/>
        <v>0</v>
      </c>
      <c r="AL153" s="25">
        <f t="shared" si="193"/>
        <v>0</v>
      </c>
      <c r="AM153" s="26">
        <f t="shared" si="193"/>
        <v>0</v>
      </c>
      <c r="AN153" s="26">
        <f t="shared" si="193"/>
        <v>0</v>
      </c>
      <c r="AO153" s="27">
        <f t="shared" si="193"/>
        <v>0</v>
      </c>
      <c r="AP153" s="25">
        <f t="shared" si="194"/>
        <v>0</v>
      </c>
      <c r="AQ153" s="26">
        <f t="shared" si="194"/>
        <v>0</v>
      </c>
      <c r="AR153" s="26">
        <f t="shared" si="194"/>
        <v>0</v>
      </c>
      <c r="AS153" s="27">
        <f t="shared" si="194"/>
        <v>0</v>
      </c>
      <c r="AT153" s="25">
        <f t="shared" si="194"/>
        <v>0</v>
      </c>
      <c r="AU153" s="26">
        <f t="shared" si="194"/>
        <v>0</v>
      </c>
      <c r="AV153" s="26">
        <f t="shared" si="194"/>
        <v>0</v>
      </c>
      <c r="AW153" s="27">
        <f t="shared" si="194"/>
        <v>0</v>
      </c>
      <c r="AX153" s="25">
        <f t="shared" si="194"/>
        <v>0</v>
      </c>
      <c r="AY153" s="26">
        <f t="shared" si="194"/>
        <v>0</v>
      </c>
      <c r="AZ153" s="26">
        <f t="shared" si="195"/>
        <v>0</v>
      </c>
      <c r="BA153" s="27">
        <f t="shared" si="195"/>
        <v>0</v>
      </c>
      <c r="BB153" s="25">
        <f t="shared" si="195"/>
        <v>0</v>
      </c>
      <c r="BC153" s="26">
        <f t="shared" si="195"/>
        <v>0</v>
      </c>
      <c r="BD153" s="26">
        <f t="shared" si="195"/>
        <v>0</v>
      </c>
      <c r="BE153" s="27">
        <f t="shared" si="195"/>
        <v>0</v>
      </c>
      <c r="BF153" s="25">
        <f t="shared" si="195"/>
        <v>0</v>
      </c>
      <c r="BG153" s="26">
        <f t="shared" si="195"/>
        <v>0</v>
      </c>
      <c r="BH153" s="26">
        <f t="shared" si="195"/>
        <v>0</v>
      </c>
      <c r="BI153" s="27">
        <f t="shared" si="195"/>
        <v>0</v>
      </c>
      <c r="BJ153" s="25">
        <f t="shared" si="196"/>
        <v>0</v>
      </c>
      <c r="BK153" s="26">
        <f t="shared" si="196"/>
        <v>0</v>
      </c>
      <c r="BL153" s="26">
        <f t="shared" si="196"/>
        <v>0</v>
      </c>
      <c r="BM153" s="27">
        <f t="shared" si="196"/>
        <v>0</v>
      </c>
      <c r="BN153" s="25">
        <f t="shared" si="196"/>
        <v>0</v>
      </c>
      <c r="BO153" s="26">
        <f t="shared" si="196"/>
        <v>0</v>
      </c>
      <c r="BP153" s="26">
        <f t="shared" si="196"/>
        <v>0</v>
      </c>
      <c r="BQ153" s="27">
        <f t="shared" si="196"/>
        <v>0</v>
      </c>
      <c r="BR153" s="25">
        <f t="shared" si="196"/>
        <v>0</v>
      </c>
      <c r="BS153" s="26">
        <f t="shared" si="196"/>
        <v>0</v>
      </c>
      <c r="BT153" s="26">
        <f t="shared" si="197"/>
        <v>0</v>
      </c>
      <c r="BU153" s="27">
        <f t="shared" si="197"/>
        <v>0</v>
      </c>
      <c r="BV153" s="25">
        <f t="shared" si="197"/>
        <v>0</v>
      </c>
      <c r="BW153" s="26">
        <f t="shared" si="197"/>
        <v>0</v>
      </c>
      <c r="BX153" s="26">
        <f t="shared" si="197"/>
        <v>0</v>
      </c>
      <c r="BY153" s="27">
        <f t="shared" si="197"/>
        <v>0</v>
      </c>
      <c r="BZ153" s="25">
        <f t="shared" si="197"/>
        <v>0</v>
      </c>
      <c r="CA153" s="26">
        <f t="shared" si="197"/>
        <v>0</v>
      </c>
      <c r="CB153" s="26">
        <f t="shared" si="197"/>
        <v>0</v>
      </c>
      <c r="CC153" s="27">
        <f t="shared" si="197"/>
        <v>0</v>
      </c>
      <c r="CD153" s="25">
        <f t="shared" si="198"/>
        <v>0</v>
      </c>
      <c r="CE153" s="26">
        <f t="shared" si="198"/>
        <v>0</v>
      </c>
      <c r="CF153" s="26">
        <f t="shared" si="198"/>
        <v>0</v>
      </c>
      <c r="CG153" s="27">
        <f t="shared" si="198"/>
        <v>0</v>
      </c>
      <c r="CH153" s="25">
        <f t="shared" si="198"/>
        <v>0</v>
      </c>
      <c r="CI153" s="26">
        <f t="shared" si="198"/>
        <v>0</v>
      </c>
      <c r="CJ153" s="26">
        <f t="shared" si="198"/>
        <v>0</v>
      </c>
      <c r="CK153" s="27">
        <f t="shared" si="198"/>
        <v>0</v>
      </c>
      <c r="CL153" s="25">
        <f t="shared" si="198"/>
        <v>0</v>
      </c>
      <c r="CM153" s="26">
        <f t="shared" si="198"/>
        <v>0</v>
      </c>
      <c r="CN153" s="26">
        <f t="shared" si="199"/>
        <v>0</v>
      </c>
      <c r="CO153" s="27">
        <f t="shared" si="199"/>
        <v>0</v>
      </c>
      <c r="CP153" s="25">
        <f t="shared" si="199"/>
        <v>0</v>
      </c>
      <c r="CQ153" s="26">
        <f t="shared" si="199"/>
        <v>0</v>
      </c>
      <c r="CR153" s="26">
        <f t="shared" si="199"/>
        <v>0</v>
      </c>
      <c r="CS153" s="27">
        <f t="shared" si="199"/>
        <v>0</v>
      </c>
      <c r="CT153" s="25">
        <f t="shared" si="199"/>
        <v>0</v>
      </c>
      <c r="CU153" s="26">
        <f t="shared" si="199"/>
        <v>0</v>
      </c>
      <c r="CV153" s="26">
        <f t="shared" si="199"/>
        <v>0</v>
      </c>
      <c r="CW153" s="27">
        <f t="shared" si="199"/>
        <v>0</v>
      </c>
      <c r="CX153" s="25">
        <f t="shared" si="200"/>
        <v>0</v>
      </c>
      <c r="CY153" s="26">
        <f t="shared" si="200"/>
        <v>0</v>
      </c>
      <c r="CZ153" s="26">
        <f t="shared" si="200"/>
        <v>0</v>
      </c>
      <c r="DA153" s="27">
        <f t="shared" si="200"/>
        <v>0</v>
      </c>
      <c r="DB153" s="25">
        <f t="shared" si="200"/>
        <v>0</v>
      </c>
      <c r="DC153" s="26">
        <f t="shared" si="200"/>
        <v>0</v>
      </c>
      <c r="DD153" s="26">
        <f t="shared" si="200"/>
        <v>0</v>
      </c>
      <c r="DE153" s="27">
        <f t="shared" si="200"/>
        <v>0</v>
      </c>
      <c r="DF153" s="25">
        <f t="shared" si="200"/>
        <v>0</v>
      </c>
      <c r="DG153" s="26">
        <f t="shared" si="200"/>
        <v>0</v>
      </c>
      <c r="DH153" s="26">
        <f t="shared" si="201"/>
        <v>0</v>
      </c>
      <c r="DI153" s="27">
        <f t="shared" si="201"/>
        <v>0</v>
      </c>
      <c r="DJ153" s="25">
        <f t="shared" si="201"/>
        <v>0</v>
      </c>
      <c r="DK153" s="26">
        <f t="shared" si="201"/>
        <v>0</v>
      </c>
      <c r="DL153" s="26">
        <f t="shared" si="201"/>
        <v>0</v>
      </c>
      <c r="DM153" s="27">
        <f t="shared" si="201"/>
        <v>0</v>
      </c>
      <c r="DN153" s="7">
        <v>68</v>
      </c>
      <c r="DO153" s="23">
        <f>IFERROR(VLOOKUP(H153,'Cpte exploit'!$A$11:$E$35,4,FALSE),0)</f>
        <v>0</v>
      </c>
      <c r="DP153" s="24">
        <f t="shared" si="18"/>
        <v>0</v>
      </c>
      <c r="DQ153" s="23">
        <f>'Cpte exploit'!$B$39</f>
        <v>0</v>
      </c>
      <c r="DR153" s="24">
        <f t="shared" si="19"/>
        <v>0</v>
      </c>
      <c r="DS153" s="23">
        <f>'Cpte exploit'!$B$40</f>
        <v>0</v>
      </c>
      <c r="DT153" s="24">
        <f t="shared" si="20"/>
        <v>0</v>
      </c>
      <c r="DU153" s="23">
        <f>'Cpte exploit'!$B$41</f>
        <v>0</v>
      </c>
      <c r="DV153" s="23"/>
      <c r="DW153" s="24">
        <f t="shared" si="175"/>
        <v>0</v>
      </c>
      <c r="DX153" s="45">
        <f t="shared" si="176"/>
        <v>0</v>
      </c>
      <c r="DY153" s="45">
        <f t="shared" si="168"/>
        <v>0</v>
      </c>
      <c r="DZ153" s="123">
        <f t="shared" si="190"/>
        <v>0</v>
      </c>
      <c r="EA153" s="15" t="str">
        <f>IFERROR(VLOOKUP(Q153,BDD!$G$2:$H$99,2,FALSE),"")</f>
        <v/>
      </c>
      <c r="EB153" s="15" t="str">
        <f>IFERROR(VLOOKUP(R153,BDD!$G$2:$H$99,2,FALSE),"")</f>
        <v/>
      </c>
      <c r="EC153" s="15" t="str">
        <f>IFERROR(VLOOKUP(S153,BDD!$G$2:$H$99,2,FALSE),"")</f>
        <v/>
      </c>
      <c r="ED153" s="15" t="str">
        <f>IFERROR(VLOOKUP(T153,BDD!$G$2:$H$99,2,FALSE),"")</f>
        <v/>
      </c>
      <c r="EE153" s="15" t="str">
        <f t="shared" si="23"/>
        <v/>
      </c>
      <c r="EF153" s="15" t="str">
        <f t="shared" si="24"/>
        <v/>
      </c>
      <c r="EG153" s="15">
        <f t="shared" si="25"/>
        <v>0</v>
      </c>
      <c r="EH153" s="15">
        <f t="shared" si="26"/>
        <v>0</v>
      </c>
      <c r="EI153" s="15" t="str">
        <f t="shared" si="27"/>
        <v/>
      </c>
      <c r="EJ153" s="15" t="str">
        <f t="shared" si="28"/>
        <v/>
      </c>
      <c r="EK153" s="15">
        <f t="shared" si="29"/>
        <v>0</v>
      </c>
      <c r="EL153" s="15">
        <f t="shared" si="30"/>
        <v>0</v>
      </c>
      <c r="EM153" s="15">
        <f t="shared" si="169"/>
        <v>0</v>
      </c>
      <c r="EN153" s="15">
        <f t="shared" si="170"/>
        <v>0</v>
      </c>
      <c r="EO153" s="15"/>
      <c r="EP153" s="15"/>
      <c r="EQ153" s="15">
        <f t="shared" si="12"/>
        <v>0</v>
      </c>
      <c r="ER153" s="15">
        <f t="shared" si="13"/>
        <v>0</v>
      </c>
      <c r="ES153" s="18">
        <f t="shared" si="177"/>
        <v>0</v>
      </c>
      <c r="ET153" s="19">
        <f t="shared" si="171"/>
        <v>0</v>
      </c>
      <c r="EU153" s="19">
        <f t="shared" si="172"/>
        <v>0</v>
      </c>
      <c r="EV153" s="19">
        <f t="shared" si="173"/>
        <v>0</v>
      </c>
      <c r="EW153" s="19">
        <f t="shared" si="174"/>
        <v>0</v>
      </c>
      <c r="EX153" s="19">
        <f t="shared" si="178"/>
        <v>0</v>
      </c>
      <c r="EY153" s="19">
        <f t="shared" si="179"/>
        <v>0</v>
      </c>
      <c r="EZ153" s="122">
        <f t="shared" si="191"/>
        <v>0</v>
      </c>
      <c r="FA153" s="122"/>
    </row>
    <row r="154" spans="1:157" hidden="1" x14ac:dyDescent="0.3">
      <c r="A154" s="114"/>
      <c r="B154" s="114" t="e">
        <f>VLOOKUP(A154,Info!$B$6:$D$106,3,FALSE)</f>
        <v>#N/A</v>
      </c>
      <c r="C154" s="115" t="str">
        <f>IFERROR(VLOOKUP(A154,Info!$B$6:$AD$106,29,FALSE),"")</f>
        <v/>
      </c>
      <c r="D154" s="115" t="str">
        <f>IFERROR(VLOOKUP(A154,Info!$B$6:$AD$106,28,FALSE),"")</f>
        <v/>
      </c>
      <c r="E154" s="116">
        <f>IFERROR(VLOOKUP(A154,Info!$B$6:$AD$106,13,FALSE),0)</f>
        <v>0</v>
      </c>
      <c r="F154" s="117">
        <f>IFERROR(VLOOKUP(A154,'Base travail'!$B$22:$G$121,4,FALSE)+VLOOKUP(A154,'Base travail'!$B$22:$G$121,5,FALSE),0)</f>
        <v>0</v>
      </c>
      <c r="G154" s="117">
        <f>IFERROR(VLOOKUP(A154,'Base travail'!$B$22:$G$121,6,FALSE),0)</f>
        <v>0</v>
      </c>
      <c r="H154" s="575"/>
      <c r="I154" s="575"/>
      <c r="J154" s="576"/>
      <c r="K154" s="576"/>
      <c r="L154" s="576"/>
      <c r="M154" s="576"/>
      <c r="N154" s="576"/>
      <c r="O154" s="576"/>
      <c r="P154" s="576"/>
      <c r="Q154" s="576"/>
      <c r="R154" s="576"/>
      <c r="S154" s="576"/>
      <c r="T154" s="576"/>
      <c r="V154" s="25">
        <f t="shared" si="192"/>
        <v>0</v>
      </c>
      <c r="W154" s="26">
        <f t="shared" si="192"/>
        <v>0</v>
      </c>
      <c r="X154" s="26">
        <f t="shared" si="192"/>
        <v>0</v>
      </c>
      <c r="Y154" s="27">
        <f t="shared" si="192"/>
        <v>0</v>
      </c>
      <c r="Z154" s="25">
        <f t="shared" si="192"/>
        <v>0</v>
      </c>
      <c r="AA154" s="26">
        <f t="shared" si="192"/>
        <v>0</v>
      </c>
      <c r="AB154" s="26">
        <f t="shared" si="192"/>
        <v>0</v>
      </c>
      <c r="AC154" s="27">
        <f t="shared" si="192"/>
        <v>0</v>
      </c>
      <c r="AD154" s="25">
        <f t="shared" si="192"/>
        <v>0</v>
      </c>
      <c r="AE154" s="26">
        <f t="shared" si="192"/>
        <v>0</v>
      </c>
      <c r="AF154" s="26">
        <f t="shared" si="193"/>
        <v>0</v>
      </c>
      <c r="AG154" s="27">
        <f t="shared" si="193"/>
        <v>0</v>
      </c>
      <c r="AH154" s="25">
        <f t="shared" si="193"/>
        <v>0</v>
      </c>
      <c r="AI154" s="26">
        <f t="shared" si="193"/>
        <v>0</v>
      </c>
      <c r="AJ154" s="26">
        <f t="shared" si="193"/>
        <v>0</v>
      </c>
      <c r="AK154" s="27">
        <f t="shared" si="193"/>
        <v>0</v>
      </c>
      <c r="AL154" s="25">
        <f t="shared" si="193"/>
        <v>0</v>
      </c>
      <c r="AM154" s="26">
        <f t="shared" si="193"/>
        <v>0</v>
      </c>
      <c r="AN154" s="26">
        <f t="shared" si="193"/>
        <v>0</v>
      </c>
      <c r="AO154" s="27">
        <f t="shared" si="193"/>
        <v>0</v>
      </c>
      <c r="AP154" s="25">
        <f t="shared" si="194"/>
        <v>0</v>
      </c>
      <c r="AQ154" s="26">
        <f t="shared" si="194"/>
        <v>0</v>
      </c>
      <c r="AR154" s="26">
        <f t="shared" si="194"/>
        <v>0</v>
      </c>
      <c r="AS154" s="27">
        <f t="shared" si="194"/>
        <v>0</v>
      </c>
      <c r="AT154" s="25">
        <f t="shared" si="194"/>
        <v>0</v>
      </c>
      <c r="AU154" s="26">
        <f t="shared" si="194"/>
        <v>0</v>
      </c>
      <c r="AV154" s="26">
        <f t="shared" si="194"/>
        <v>0</v>
      </c>
      <c r="AW154" s="27">
        <f t="shared" si="194"/>
        <v>0</v>
      </c>
      <c r="AX154" s="25">
        <f t="shared" si="194"/>
        <v>0</v>
      </c>
      <c r="AY154" s="26">
        <f t="shared" si="194"/>
        <v>0</v>
      </c>
      <c r="AZ154" s="26">
        <f t="shared" si="195"/>
        <v>0</v>
      </c>
      <c r="BA154" s="27">
        <f t="shared" si="195"/>
        <v>0</v>
      </c>
      <c r="BB154" s="25">
        <f t="shared" si="195"/>
        <v>0</v>
      </c>
      <c r="BC154" s="26">
        <f t="shared" si="195"/>
        <v>0</v>
      </c>
      <c r="BD154" s="26">
        <f t="shared" si="195"/>
        <v>0</v>
      </c>
      <c r="BE154" s="27">
        <f t="shared" si="195"/>
        <v>0</v>
      </c>
      <c r="BF154" s="25">
        <f t="shared" si="195"/>
        <v>0</v>
      </c>
      <c r="BG154" s="26">
        <f t="shared" si="195"/>
        <v>0</v>
      </c>
      <c r="BH154" s="26">
        <f t="shared" si="195"/>
        <v>0</v>
      </c>
      <c r="BI154" s="27">
        <f t="shared" si="195"/>
        <v>0</v>
      </c>
      <c r="BJ154" s="25">
        <f t="shared" si="196"/>
        <v>0</v>
      </c>
      <c r="BK154" s="26">
        <f t="shared" si="196"/>
        <v>0</v>
      </c>
      <c r="BL154" s="26">
        <f t="shared" si="196"/>
        <v>0</v>
      </c>
      <c r="BM154" s="27">
        <f t="shared" si="196"/>
        <v>0</v>
      </c>
      <c r="BN154" s="25">
        <f t="shared" si="196"/>
        <v>0</v>
      </c>
      <c r="BO154" s="26">
        <f t="shared" si="196"/>
        <v>0</v>
      </c>
      <c r="BP154" s="26">
        <f t="shared" si="196"/>
        <v>0</v>
      </c>
      <c r="BQ154" s="27">
        <f t="shared" si="196"/>
        <v>0</v>
      </c>
      <c r="BR154" s="25">
        <f t="shared" si="196"/>
        <v>0</v>
      </c>
      <c r="BS154" s="26">
        <f t="shared" si="196"/>
        <v>0</v>
      </c>
      <c r="BT154" s="26">
        <f t="shared" si="197"/>
        <v>0</v>
      </c>
      <c r="BU154" s="27">
        <f t="shared" si="197"/>
        <v>0</v>
      </c>
      <c r="BV154" s="25">
        <f t="shared" si="197"/>
        <v>0</v>
      </c>
      <c r="BW154" s="26">
        <f t="shared" si="197"/>
        <v>0</v>
      </c>
      <c r="BX154" s="26">
        <f t="shared" si="197"/>
        <v>0</v>
      </c>
      <c r="BY154" s="27">
        <f t="shared" si="197"/>
        <v>0</v>
      </c>
      <c r="BZ154" s="25">
        <f t="shared" si="197"/>
        <v>0</v>
      </c>
      <c r="CA154" s="26">
        <f t="shared" si="197"/>
        <v>0</v>
      </c>
      <c r="CB154" s="26">
        <f t="shared" si="197"/>
        <v>0</v>
      </c>
      <c r="CC154" s="27">
        <f t="shared" si="197"/>
        <v>0</v>
      </c>
      <c r="CD154" s="25">
        <f t="shared" si="198"/>
        <v>0</v>
      </c>
      <c r="CE154" s="26">
        <f t="shared" si="198"/>
        <v>0</v>
      </c>
      <c r="CF154" s="26">
        <f t="shared" si="198"/>
        <v>0</v>
      </c>
      <c r="CG154" s="27">
        <f t="shared" si="198"/>
        <v>0</v>
      </c>
      <c r="CH154" s="25">
        <f t="shared" si="198"/>
        <v>0</v>
      </c>
      <c r="CI154" s="26">
        <f t="shared" si="198"/>
        <v>0</v>
      </c>
      <c r="CJ154" s="26">
        <f t="shared" si="198"/>
        <v>0</v>
      </c>
      <c r="CK154" s="27">
        <f t="shared" si="198"/>
        <v>0</v>
      </c>
      <c r="CL154" s="25">
        <f t="shared" si="198"/>
        <v>0</v>
      </c>
      <c r="CM154" s="26">
        <f t="shared" si="198"/>
        <v>0</v>
      </c>
      <c r="CN154" s="26">
        <f t="shared" si="199"/>
        <v>0</v>
      </c>
      <c r="CO154" s="27">
        <f t="shared" si="199"/>
        <v>0</v>
      </c>
      <c r="CP154" s="25">
        <f t="shared" si="199"/>
        <v>0</v>
      </c>
      <c r="CQ154" s="26">
        <f t="shared" si="199"/>
        <v>0</v>
      </c>
      <c r="CR154" s="26">
        <f t="shared" si="199"/>
        <v>0</v>
      </c>
      <c r="CS154" s="27">
        <f t="shared" si="199"/>
        <v>0</v>
      </c>
      <c r="CT154" s="25">
        <f t="shared" si="199"/>
        <v>0</v>
      </c>
      <c r="CU154" s="26">
        <f t="shared" si="199"/>
        <v>0</v>
      </c>
      <c r="CV154" s="26">
        <f t="shared" si="199"/>
        <v>0</v>
      </c>
      <c r="CW154" s="27">
        <f t="shared" si="199"/>
        <v>0</v>
      </c>
      <c r="CX154" s="25">
        <f t="shared" si="200"/>
        <v>0</v>
      </c>
      <c r="CY154" s="26">
        <f t="shared" si="200"/>
        <v>0</v>
      </c>
      <c r="CZ154" s="26">
        <f t="shared" si="200"/>
        <v>0</v>
      </c>
      <c r="DA154" s="27">
        <f t="shared" si="200"/>
        <v>0</v>
      </c>
      <c r="DB154" s="25">
        <f t="shared" si="200"/>
        <v>0</v>
      </c>
      <c r="DC154" s="26">
        <f t="shared" si="200"/>
        <v>0</v>
      </c>
      <c r="DD154" s="26">
        <f t="shared" si="200"/>
        <v>0</v>
      </c>
      <c r="DE154" s="27">
        <f t="shared" si="200"/>
        <v>0</v>
      </c>
      <c r="DF154" s="25">
        <f t="shared" si="200"/>
        <v>0</v>
      </c>
      <c r="DG154" s="26">
        <f t="shared" si="200"/>
        <v>0</v>
      </c>
      <c r="DH154" s="26">
        <f t="shared" si="201"/>
        <v>0</v>
      </c>
      <c r="DI154" s="27">
        <f t="shared" si="201"/>
        <v>0</v>
      </c>
      <c r="DJ154" s="25">
        <f t="shared" si="201"/>
        <v>0</v>
      </c>
      <c r="DK154" s="26">
        <f t="shared" si="201"/>
        <v>0</v>
      </c>
      <c r="DL154" s="26">
        <f t="shared" si="201"/>
        <v>0</v>
      </c>
      <c r="DM154" s="27">
        <f t="shared" si="201"/>
        <v>0</v>
      </c>
      <c r="DN154" s="7">
        <v>69</v>
      </c>
      <c r="DO154" s="16">
        <f>IFERROR(VLOOKUP(H154,'Cpte exploit'!$A$11:$E$35,4,FALSE),0)</f>
        <v>0</v>
      </c>
      <c r="DP154" s="17">
        <f t="shared" si="18"/>
        <v>0</v>
      </c>
      <c r="DQ154" s="16">
        <f>'Cpte exploit'!$B$39</f>
        <v>0</v>
      </c>
      <c r="DR154" s="17">
        <f t="shared" si="19"/>
        <v>0</v>
      </c>
      <c r="DS154" s="16">
        <f>'Cpte exploit'!$B$40</f>
        <v>0</v>
      </c>
      <c r="DT154" s="17">
        <f t="shared" si="20"/>
        <v>0</v>
      </c>
      <c r="DU154" s="16">
        <f>'Cpte exploit'!$B$41</f>
        <v>0</v>
      </c>
      <c r="DV154" s="16"/>
      <c r="DW154" s="17">
        <f t="shared" si="175"/>
        <v>0</v>
      </c>
      <c r="DX154" s="44">
        <f t="shared" si="176"/>
        <v>0</v>
      </c>
      <c r="DY154" s="44">
        <f t="shared" si="168"/>
        <v>0</v>
      </c>
      <c r="DZ154" s="124">
        <f t="shared" si="190"/>
        <v>0</v>
      </c>
      <c r="EA154" s="15" t="str">
        <f>IFERROR(VLOOKUP(Q154,BDD!$G$2:$H$99,2,FALSE),"")</f>
        <v/>
      </c>
      <c r="EB154" s="15" t="str">
        <f>IFERROR(VLOOKUP(R154,BDD!$G$2:$H$99,2,FALSE),"")</f>
        <v/>
      </c>
      <c r="EC154" s="15" t="str">
        <f>IFERROR(VLOOKUP(S154,BDD!$G$2:$H$99,2,FALSE),"")</f>
        <v/>
      </c>
      <c r="ED154" s="15" t="str">
        <f>IFERROR(VLOOKUP(T154,BDD!$G$2:$H$99,2,FALSE),"")</f>
        <v/>
      </c>
      <c r="EE154" s="15" t="str">
        <f t="shared" si="23"/>
        <v/>
      </c>
      <c r="EF154" s="15" t="str">
        <f t="shared" si="24"/>
        <v/>
      </c>
      <c r="EG154" s="15">
        <f t="shared" si="25"/>
        <v>0</v>
      </c>
      <c r="EH154" s="15">
        <f t="shared" si="26"/>
        <v>0</v>
      </c>
      <c r="EI154" s="15" t="str">
        <f t="shared" si="27"/>
        <v/>
      </c>
      <c r="EJ154" s="15" t="str">
        <f t="shared" si="28"/>
        <v/>
      </c>
      <c r="EK154" s="15">
        <f t="shared" si="29"/>
        <v>0</v>
      </c>
      <c r="EL154" s="15">
        <f t="shared" si="30"/>
        <v>0</v>
      </c>
      <c r="EM154" s="15">
        <f t="shared" si="169"/>
        <v>0</v>
      </c>
      <c r="EN154" s="15">
        <f t="shared" si="170"/>
        <v>0</v>
      </c>
      <c r="EO154" s="15"/>
      <c r="EP154" s="15"/>
      <c r="EQ154" s="15">
        <f t="shared" si="12"/>
        <v>0</v>
      </c>
      <c r="ER154" s="15">
        <f t="shared" si="13"/>
        <v>0</v>
      </c>
      <c r="ES154" s="18">
        <f t="shared" si="177"/>
        <v>0</v>
      </c>
      <c r="ET154" s="19">
        <f t="shared" si="171"/>
        <v>0</v>
      </c>
      <c r="EU154" s="19">
        <f t="shared" si="172"/>
        <v>0</v>
      </c>
      <c r="EV154" s="19">
        <f t="shared" si="173"/>
        <v>0</v>
      </c>
      <c r="EW154" s="19">
        <f t="shared" si="174"/>
        <v>0</v>
      </c>
      <c r="EX154" s="19">
        <f t="shared" si="178"/>
        <v>0</v>
      </c>
      <c r="EY154" s="19">
        <f t="shared" si="179"/>
        <v>0</v>
      </c>
      <c r="EZ154" s="117">
        <f t="shared" si="191"/>
        <v>0</v>
      </c>
      <c r="FA154" s="117"/>
    </row>
    <row r="155" spans="1:157" hidden="1" x14ac:dyDescent="0.3">
      <c r="A155" s="119"/>
      <c r="B155" s="119" t="e">
        <f>VLOOKUP(A155,Info!$B$6:$D$106,3,FALSE)</f>
        <v>#N/A</v>
      </c>
      <c r="C155" s="120" t="str">
        <f>IFERROR(VLOOKUP(A155,Info!$B$6:$AD$106,29,FALSE),"")</f>
        <v/>
      </c>
      <c r="D155" s="120" t="str">
        <f>IFERROR(VLOOKUP(A155,Info!$B$6:$AD$106,28,FALSE),"")</f>
        <v/>
      </c>
      <c r="E155" s="121">
        <f>IFERROR(VLOOKUP(A155,Info!$B$6:$AD$106,13,FALSE),0)</f>
        <v>0</v>
      </c>
      <c r="F155" s="122">
        <f>IFERROR(VLOOKUP(A155,'Base travail'!$B$22:$G$121,4,FALSE)+VLOOKUP(A155,'Base travail'!$B$22:$G$121,5,FALSE),0)</f>
        <v>0</v>
      </c>
      <c r="G155" s="122">
        <f>IFERROR(VLOOKUP(A155,'Base travail'!$B$22:$G$121,6,FALSE),0)</f>
        <v>0</v>
      </c>
      <c r="H155" s="573"/>
      <c r="I155" s="573"/>
      <c r="J155" s="574"/>
      <c r="K155" s="574"/>
      <c r="L155" s="574"/>
      <c r="M155" s="574"/>
      <c r="N155" s="574"/>
      <c r="O155" s="574"/>
      <c r="P155" s="574"/>
      <c r="Q155" s="574"/>
      <c r="R155" s="574"/>
      <c r="S155" s="574"/>
      <c r="T155" s="574"/>
      <c r="V155" s="25">
        <f t="shared" si="192"/>
        <v>0</v>
      </c>
      <c r="W155" s="26">
        <f t="shared" si="192"/>
        <v>0</v>
      </c>
      <c r="X155" s="26">
        <f t="shared" si="192"/>
        <v>0</v>
      </c>
      <c r="Y155" s="27">
        <f t="shared" si="192"/>
        <v>0</v>
      </c>
      <c r="Z155" s="25">
        <f t="shared" si="192"/>
        <v>0</v>
      </c>
      <c r="AA155" s="26">
        <f t="shared" si="192"/>
        <v>0</v>
      </c>
      <c r="AB155" s="26">
        <f t="shared" si="192"/>
        <v>0</v>
      </c>
      <c r="AC155" s="27">
        <f t="shared" si="192"/>
        <v>0</v>
      </c>
      <c r="AD155" s="25">
        <f t="shared" si="192"/>
        <v>0</v>
      </c>
      <c r="AE155" s="26">
        <f t="shared" si="192"/>
        <v>0</v>
      </c>
      <c r="AF155" s="26">
        <f t="shared" si="193"/>
        <v>0</v>
      </c>
      <c r="AG155" s="27">
        <f t="shared" si="193"/>
        <v>0</v>
      </c>
      <c r="AH155" s="25">
        <f t="shared" si="193"/>
        <v>0</v>
      </c>
      <c r="AI155" s="26">
        <f t="shared" si="193"/>
        <v>0</v>
      </c>
      <c r="AJ155" s="26">
        <f t="shared" si="193"/>
        <v>0</v>
      </c>
      <c r="AK155" s="27">
        <f t="shared" si="193"/>
        <v>0</v>
      </c>
      <c r="AL155" s="25">
        <f t="shared" si="193"/>
        <v>0</v>
      </c>
      <c r="AM155" s="26">
        <f t="shared" si="193"/>
        <v>0</v>
      </c>
      <c r="AN155" s="26">
        <f t="shared" si="193"/>
        <v>0</v>
      </c>
      <c r="AO155" s="27">
        <f t="shared" si="193"/>
        <v>0</v>
      </c>
      <c r="AP155" s="25">
        <f t="shared" si="194"/>
        <v>0</v>
      </c>
      <c r="AQ155" s="26">
        <f t="shared" si="194"/>
        <v>0</v>
      </c>
      <c r="AR155" s="26">
        <f t="shared" si="194"/>
        <v>0</v>
      </c>
      <c r="AS155" s="27">
        <f t="shared" si="194"/>
        <v>0</v>
      </c>
      <c r="AT155" s="25">
        <f t="shared" si="194"/>
        <v>0</v>
      </c>
      <c r="AU155" s="26">
        <f t="shared" si="194"/>
        <v>0</v>
      </c>
      <c r="AV155" s="26">
        <f t="shared" si="194"/>
        <v>0</v>
      </c>
      <c r="AW155" s="27">
        <f t="shared" si="194"/>
        <v>0</v>
      </c>
      <c r="AX155" s="25">
        <f t="shared" si="194"/>
        <v>0</v>
      </c>
      <c r="AY155" s="26">
        <f t="shared" si="194"/>
        <v>0</v>
      </c>
      <c r="AZ155" s="26">
        <f t="shared" si="195"/>
        <v>0</v>
      </c>
      <c r="BA155" s="27">
        <f t="shared" si="195"/>
        <v>0</v>
      </c>
      <c r="BB155" s="25">
        <f t="shared" si="195"/>
        <v>0</v>
      </c>
      <c r="BC155" s="26">
        <f t="shared" si="195"/>
        <v>0</v>
      </c>
      <c r="BD155" s="26">
        <f t="shared" si="195"/>
        <v>0</v>
      </c>
      <c r="BE155" s="27">
        <f t="shared" si="195"/>
        <v>0</v>
      </c>
      <c r="BF155" s="25">
        <f t="shared" si="195"/>
        <v>0</v>
      </c>
      <c r="BG155" s="26">
        <f t="shared" si="195"/>
        <v>0</v>
      </c>
      <c r="BH155" s="26">
        <f t="shared" si="195"/>
        <v>0</v>
      </c>
      <c r="BI155" s="27">
        <f t="shared" si="195"/>
        <v>0</v>
      </c>
      <c r="BJ155" s="25">
        <f t="shared" si="196"/>
        <v>0</v>
      </c>
      <c r="BK155" s="26">
        <f t="shared" si="196"/>
        <v>0</v>
      </c>
      <c r="BL155" s="26">
        <f t="shared" si="196"/>
        <v>0</v>
      </c>
      <c r="BM155" s="27">
        <f t="shared" si="196"/>
        <v>0</v>
      </c>
      <c r="BN155" s="25">
        <f t="shared" si="196"/>
        <v>0</v>
      </c>
      <c r="BO155" s="26">
        <f t="shared" si="196"/>
        <v>0</v>
      </c>
      <c r="BP155" s="26">
        <f t="shared" si="196"/>
        <v>0</v>
      </c>
      <c r="BQ155" s="27">
        <f t="shared" si="196"/>
        <v>0</v>
      </c>
      <c r="BR155" s="25">
        <f t="shared" si="196"/>
        <v>0</v>
      </c>
      <c r="BS155" s="26">
        <f t="shared" si="196"/>
        <v>0</v>
      </c>
      <c r="BT155" s="26">
        <f t="shared" si="197"/>
        <v>0</v>
      </c>
      <c r="BU155" s="27">
        <f t="shared" si="197"/>
        <v>0</v>
      </c>
      <c r="BV155" s="25">
        <f t="shared" si="197"/>
        <v>0</v>
      </c>
      <c r="BW155" s="26">
        <f t="shared" si="197"/>
        <v>0</v>
      </c>
      <c r="BX155" s="26">
        <f t="shared" si="197"/>
        <v>0</v>
      </c>
      <c r="BY155" s="27">
        <f t="shared" si="197"/>
        <v>0</v>
      </c>
      <c r="BZ155" s="25">
        <f t="shared" si="197"/>
        <v>0</v>
      </c>
      <c r="CA155" s="26">
        <f t="shared" si="197"/>
        <v>0</v>
      </c>
      <c r="CB155" s="26">
        <f t="shared" si="197"/>
        <v>0</v>
      </c>
      <c r="CC155" s="27">
        <f t="shared" si="197"/>
        <v>0</v>
      </c>
      <c r="CD155" s="25">
        <f t="shared" si="198"/>
        <v>0</v>
      </c>
      <c r="CE155" s="26">
        <f t="shared" si="198"/>
        <v>0</v>
      </c>
      <c r="CF155" s="26">
        <f t="shared" si="198"/>
        <v>0</v>
      </c>
      <c r="CG155" s="27">
        <f t="shared" si="198"/>
        <v>0</v>
      </c>
      <c r="CH155" s="25">
        <f t="shared" si="198"/>
        <v>0</v>
      </c>
      <c r="CI155" s="26">
        <f t="shared" si="198"/>
        <v>0</v>
      </c>
      <c r="CJ155" s="26">
        <f t="shared" si="198"/>
        <v>0</v>
      </c>
      <c r="CK155" s="27">
        <f t="shared" si="198"/>
        <v>0</v>
      </c>
      <c r="CL155" s="25">
        <f t="shared" si="198"/>
        <v>0</v>
      </c>
      <c r="CM155" s="26">
        <f t="shared" si="198"/>
        <v>0</v>
      </c>
      <c r="CN155" s="26">
        <f t="shared" si="199"/>
        <v>0</v>
      </c>
      <c r="CO155" s="27">
        <f t="shared" si="199"/>
        <v>0</v>
      </c>
      <c r="CP155" s="25">
        <f t="shared" si="199"/>
        <v>0</v>
      </c>
      <c r="CQ155" s="26">
        <f t="shared" si="199"/>
        <v>0</v>
      </c>
      <c r="CR155" s="26">
        <f t="shared" si="199"/>
        <v>0</v>
      </c>
      <c r="CS155" s="27">
        <f t="shared" si="199"/>
        <v>0</v>
      </c>
      <c r="CT155" s="25">
        <f t="shared" si="199"/>
        <v>0</v>
      </c>
      <c r="CU155" s="26">
        <f t="shared" si="199"/>
        <v>0</v>
      </c>
      <c r="CV155" s="26">
        <f t="shared" si="199"/>
        <v>0</v>
      </c>
      <c r="CW155" s="27">
        <f t="shared" si="199"/>
        <v>0</v>
      </c>
      <c r="CX155" s="25">
        <f t="shared" si="200"/>
        <v>0</v>
      </c>
      <c r="CY155" s="26">
        <f t="shared" si="200"/>
        <v>0</v>
      </c>
      <c r="CZ155" s="26">
        <f t="shared" si="200"/>
        <v>0</v>
      </c>
      <c r="DA155" s="27">
        <f t="shared" si="200"/>
        <v>0</v>
      </c>
      <c r="DB155" s="25">
        <f t="shared" si="200"/>
        <v>0</v>
      </c>
      <c r="DC155" s="26">
        <f t="shared" si="200"/>
        <v>0</v>
      </c>
      <c r="DD155" s="26">
        <f t="shared" si="200"/>
        <v>0</v>
      </c>
      <c r="DE155" s="27">
        <f t="shared" si="200"/>
        <v>0</v>
      </c>
      <c r="DF155" s="25">
        <f t="shared" si="200"/>
        <v>0</v>
      </c>
      <c r="DG155" s="26">
        <f t="shared" si="200"/>
        <v>0</v>
      </c>
      <c r="DH155" s="26">
        <f t="shared" si="201"/>
        <v>0</v>
      </c>
      <c r="DI155" s="27">
        <f t="shared" si="201"/>
        <v>0</v>
      </c>
      <c r="DJ155" s="25">
        <f t="shared" si="201"/>
        <v>0</v>
      </c>
      <c r="DK155" s="26">
        <f t="shared" si="201"/>
        <v>0</v>
      </c>
      <c r="DL155" s="26">
        <f t="shared" si="201"/>
        <v>0</v>
      </c>
      <c r="DM155" s="27">
        <f t="shared" si="201"/>
        <v>0</v>
      </c>
      <c r="DN155" s="7">
        <v>70</v>
      </c>
      <c r="DO155" s="23">
        <f>IFERROR(VLOOKUP(H155,'Cpte exploit'!$A$11:$E$35,4,FALSE),0)</f>
        <v>0</v>
      </c>
      <c r="DP155" s="24">
        <f t="shared" si="18"/>
        <v>0</v>
      </c>
      <c r="DQ155" s="23">
        <f>'Cpte exploit'!$B$39</f>
        <v>0</v>
      </c>
      <c r="DR155" s="24">
        <f t="shared" si="19"/>
        <v>0</v>
      </c>
      <c r="DS155" s="23">
        <f>'Cpte exploit'!$B$40</f>
        <v>0</v>
      </c>
      <c r="DT155" s="24">
        <f t="shared" si="20"/>
        <v>0</v>
      </c>
      <c r="DU155" s="23">
        <f>'Cpte exploit'!$B$41</f>
        <v>0</v>
      </c>
      <c r="DV155" s="23"/>
      <c r="DW155" s="24">
        <f t="shared" si="175"/>
        <v>0</v>
      </c>
      <c r="DX155" s="45">
        <f t="shared" si="176"/>
        <v>0</v>
      </c>
      <c r="DY155" s="45">
        <f t="shared" si="168"/>
        <v>0</v>
      </c>
      <c r="DZ155" s="123">
        <f t="shared" si="190"/>
        <v>0</v>
      </c>
      <c r="EA155" s="15" t="str">
        <f>IFERROR(VLOOKUP(Q155,BDD!$G$2:$H$99,2,FALSE),"")</f>
        <v/>
      </c>
      <c r="EB155" s="15" t="str">
        <f>IFERROR(VLOOKUP(R155,BDD!$G$2:$H$99,2,FALSE),"")</f>
        <v/>
      </c>
      <c r="EC155" s="15" t="str">
        <f>IFERROR(VLOOKUP(S155,BDD!$G$2:$H$99,2,FALSE),"")</f>
        <v/>
      </c>
      <c r="ED155" s="15" t="str">
        <f>IFERROR(VLOOKUP(T155,BDD!$G$2:$H$99,2,FALSE),"")</f>
        <v/>
      </c>
      <c r="EE155" s="15" t="str">
        <f t="shared" si="23"/>
        <v/>
      </c>
      <c r="EF155" s="15" t="str">
        <f t="shared" si="24"/>
        <v/>
      </c>
      <c r="EG155" s="15">
        <f t="shared" si="25"/>
        <v>0</v>
      </c>
      <c r="EH155" s="15">
        <f t="shared" si="26"/>
        <v>0</v>
      </c>
      <c r="EI155" s="15" t="str">
        <f t="shared" si="27"/>
        <v/>
      </c>
      <c r="EJ155" s="15" t="str">
        <f t="shared" si="28"/>
        <v/>
      </c>
      <c r="EK155" s="15">
        <f t="shared" si="29"/>
        <v>0</v>
      </c>
      <c r="EL155" s="15">
        <f t="shared" si="30"/>
        <v>0</v>
      </c>
      <c r="EM155" s="15">
        <f t="shared" si="169"/>
        <v>0</v>
      </c>
      <c r="EN155" s="15">
        <f t="shared" si="170"/>
        <v>0</v>
      </c>
      <c r="EO155" s="15"/>
      <c r="EP155" s="15"/>
      <c r="EQ155" s="15">
        <f t="shared" si="12"/>
        <v>0</v>
      </c>
      <c r="ER155" s="15">
        <f t="shared" si="13"/>
        <v>0</v>
      </c>
      <c r="ES155" s="18">
        <f t="shared" si="177"/>
        <v>0</v>
      </c>
      <c r="ET155" s="19">
        <f t="shared" si="171"/>
        <v>0</v>
      </c>
      <c r="EU155" s="19">
        <f t="shared" si="172"/>
        <v>0</v>
      </c>
      <c r="EV155" s="19">
        <f t="shared" si="173"/>
        <v>0</v>
      </c>
      <c r="EW155" s="19">
        <f t="shared" si="174"/>
        <v>0</v>
      </c>
      <c r="EX155" s="19">
        <f t="shared" si="178"/>
        <v>0</v>
      </c>
      <c r="EY155" s="19">
        <f t="shared" si="179"/>
        <v>0</v>
      </c>
      <c r="EZ155" s="122">
        <f t="shared" si="191"/>
        <v>0</v>
      </c>
      <c r="FA155" s="122"/>
    </row>
    <row r="156" spans="1:157" hidden="1" x14ac:dyDescent="0.3">
      <c r="A156" s="114"/>
      <c r="B156" s="114" t="e">
        <f>VLOOKUP(A156,Info!$B$6:$D$106,3,FALSE)</f>
        <v>#N/A</v>
      </c>
      <c r="C156" s="115" t="str">
        <f>IFERROR(VLOOKUP(A156,Info!$B$6:$AD$106,29,FALSE),"")</f>
        <v/>
      </c>
      <c r="D156" s="115" t="str">
        <f>IFERROR(VLOOKUP(A156,Info!$B$6:$AD$106,28,FALSE),"")</f>
        <v/>
      </c>
      <c r="E156" s="116">
        <f>IFERROR(VLOOKUP(A156,Info!$B$6:$AD$106,13,FALSE),0)</f>
        <v>0</v>
      </c>
      <c r="F156" s="117">
        <f>IFERROR(VLOOKUP(A156,'Base travail'!$B$22:$G$121,4,FALSE)+VLOOKUP(A156,'Base travail'!$B$22:$G$121,5,FALSE),0)</f>
        <v>0</v>
      </c>
      <c r="G156" s="117">
        <f>IFERROR(VLOOKUP(A156,'Base travail'!$B$22:$G$121,6,FALSE),0)</f>
        <v>0</v>
      </c>
      <c r="H156" s="575"/>
      <c r="I156" s="575"/>
      <c r="J156" s="576"/>
      <c r="K156" s="576"/>
      <c r="L156" s="576"/>
      <c r="M156" s="576"/>
      <c r="N156" s="576"/>
      <c r="O156" s="576"/>
      <c r="P156" s="576"/>
      <c r="Q156" s="576"/>
      <c r="R156" s="576"/>
      <c r="S156" s="576"/>
      <c r="T156" s="576"/>
      <c r="V156" s="25">
        <f t="shared" ref="V156:AE165" si="202">IF(OR(AND(V$3&lt;$EF156,V$3&gt;=$EE156),AND(V$3&lt;$EH156,V$3&gt;=$EG156),AND(V$3&lt;$EJ156,V$3&gt;=$EI156),AND(V$3&lt;$EL156,V$3&gt;=$EK156)),1,0)</f>
        <v>0</v>
      </c>
      <c r="W156" s="26">
        <f t="shared" si="202"/>
        <v>0</v>
      </c>
      <c r="X156" s="26">
        <f t="shared" si="202"/>
        <v>0</v>
      </c>
      <c r="Y156" s="27">
        <f t="shared" si="202"/>
        <v>0</v>
      </c>
      <c r="Z156" s="25">
        <f t="shared" si="202"/>
        <v>0</v>
      </c>
      <c r="AA156" s="26">
        <f t="shared" si="202"/>
        <v>0</v>
      </c>
      <c r="AB156" s="26">
        <f t="shared" si="202"/>
        <v>0</v>
      </c>
      <c r="AC156" s="27">
        <f t="shared" si="202"/>
        <v>0</v>
      </c>
      <c r="AD156" s="25">
        <f t="shared" si="202"/>
        <v>0</v>
      </c>
      <c r="AE156" s="26">
        <f t="shared" si="202"/>
        <v>0</v>
      </c>
      <c r="AF156" s="26">
        <f t="shared" ref="AF156:AO165" si="203">IF(OR(AND(AF$3&lt;$EF156,AF$3&gt;=$EE156),AND(AF$3&lt;$EH156,AF$3&gt;=$EG156),AND(AF$3&lt;$EJ156,AF$3&gt;=$EI156),AND(AF$3&lt;$EL156,AF$3&gt;=$EK156)),1,0)</f>
        <v>0</v>
      </c>
      <c r="AG156" s="27">
        <f t="shared" si="203"/>
        <v>0</v>
      </c>
      <c r="AH156" s="25">
        <f t="shared" si="203"/>
        <v>0</v>
      </c>
      <c r="AI156" s="26">
        <f t="shared" si="203"/>
        <v>0</v>
      </c>
      <c r="AJ156" s="26">
        <f t="shared" si="203"/>
        <v>0</v>
      </c>
      <c r="AK156" s="27">
        <f t="shared" si="203"/>
        <v>0</v>
      </c>
      <c r="AL156" s="25">
        <f t="shared" si="203"/>
        <v>0</v>
      </c>
      <c r="AM156" s="26">
        <f t="shared" si="203"/>
        <v>0</v>
      </c>
      <c r="AN156" s="26">
        <f t="shared" si="203"/>
        <v>0</v>
      </c>
      <c r="AO156" s="27">
        <f t="shared" si="203"/>
        <v>0</v>
      </c>
      <c r="AP156" s="25">
        <f t="shared" ref="AP156:AY165" si="204">IF(OR(AND(AP$3&lt;$EF156,AP$3&gt;=$EE156),AND(AP$3&lt;$EH156,AP$3&gt;=$EG156),AND(AP$3&lt;$EJ156,AP$3&gt;=$EI156),AND(AP$3&lt;$EL156,AP$3&gt;=$EK156)),1,0)</f>
        <v>0</v>
      </c>
      <c r="AQ156" s="26">
        <f t="shared" si="204"/>
        <v>0</v>
      </c>
      <c r="AR156" s="26">
        <f t="shared" si="204"/>
        <v>0</v>
      </c>
      <c r="AS156" s="27">
        <f t="shared" si="204"/>
        <v>0</v>
      </c>
      <c r="AT156" s="25">
        <f t="shared" si="204"/>
        <v>0</v>
      </c>
      <c r="AU156" s="26">
        <f t="shared" si="204"/>
        <v>0</v>
      </c>
      <c r="AV156" s="26">
        <f t="shared" si="204"/>
        <v>0</v>
      </c>
      <c r="AW156" s="27">
        <f t="shared" si="204"/>
        <v>0</v>
      </c>
      <c r="AX156" s="25">
        <f t="shared" si="204"/>
        <v>0</v>
      </c>
      <c r="AY156" s="26">
        <f t="shared" si="204"/>
        <v>0</v>
      </c>
      <c r="AZ156" s="26">
        <f t="shared" ref="AZ156:BI165" si="205">IF(OR(AND(AZ$3&lt;$EF156,AZ$3&gt;=$EE156),AND(AZ$3&lt;$EH156,AZ$3&gt;=$EG156),AND(AZ$3&lt;$EJ156,AZ$3&gt;=$EI156),AND(AZ$3&lt;$EL156,AZ$3&gt;=$EK156)),1,0)</f>
        <v>0</v>
      </c>
      <c r="BA156" s="27">
        <f t="shared" si="205"/>
        <v>0</v>
      </c>
      <c r="BB156" s="25">
        <f t="shared" si="205"/>
        <v>0</v>
      </c>
      <c r="BC156" s="26">
        <f t="shared" si="205"/>
        <v>0</v>
      </c>
      <c r="BD156" s="26">
        <f t="shared" si="205"/>
        <v>0</v>
      </c>
      <c r="BE156" s="27">
        <f t="shared" si="205"/>
        <v>0</v>
      </c>
      <c r="BF156" s="25">
        <f t="shared" si="205"/>
        <v>0</v>
      </c>
      <c r="BG156" s="26">
        <f t="shared" si="205"/>
        <v>0</v>
      </c>
      <c r="BH156" s="26">
        <f t="shared" si="205"/>
        <v>0</v>
      </c>
      <c r="BI156" s="27">
        <f t="shared" si="205"/>
        <v>0</v>
      </c>
      <c r="BJ156" s="25">
        <f t="shared" ref="BJ156:BS165" si="206">IF(OR(AND(BJ$3&lt;$EF156,BJ$3&gt;=$EE156),AND(BJ$3&lt;$EH156,BJ$3&gt;=$EG156),AND(BJ$3&lt;$EJ156,BJ$3&gt;=$EI156),AND(BJ$3&lt;$EL156,BJ$3&gt;=$EK156)),1,0)</f>
        <v>0</v>
      </c>
      <c r="BK156" s="26">
        <f t="shared" si="206"/>
        <v>0</v>
      </c>
      <c r="BL156" s="26">
        <f t="shared" si="206"/>
        <v>0</v>
      </c>
      <c r="BM156" s="27">
        <f t="shared" si="206"/>
        <v>0</v>
      </c>
      <c r="BN156" s="25">
        <f t="shared" si="206"/>
        <v>0</v>
      </c>
      <c r="BO156" s="26">
        <f t="shared" si="206"/>
        <v>0</v>
      </c>
      <c r="BP156" s="26">
        <f t="shared" si="206"/>
        <v>0</v>
      </c>
      <c r="BQ156" s="27">
        <f t="shared" si="206"/>
        <v>0</v>
      </c>
      <c r="BR156" s="25">
        <f t="shared" si="206"/>
        <v>0</v>
      </c>
      <c r="BS156" s="26">
        <f t="shared" si="206"/>
        <v>0</v>
      </c>
      <c r="BT156" s="26">
        <f t="shared" ref="BT156:CC165" si="207">IF(OR(AND(BT$3&lt;$EF156,BT$3&gt;=$EE156),AND(BT$3&lt;$EH156,BT$3&gt;=$EG156),AND(BT$3&lt;$EJ156,BT$3&gt;=$EI156),AND(BT$3&lt;$EL156,BT$3&gt;=$EK156)),1,0)</f>
        <v>0</v>
      </c>
      <c r="BU156" s="27">
        <f t="shared" si="207"/>
        <v>0</v>
      </c>
      <c r="BV156" s="25">
        <f t="shared" si="207"/>
        <v>0</v>
      </c>
      <c r="BW156" s="26">
        <f t="shared" si="207"/>
        <v>0</v>
      </c>
      <c r="BX156" s="26">
        <f t="shared" si="207"/>
        <v>0</v>
      </c>
      <c r="BY156" s="27">
        <f t="shared" si="207"/>
        <v>0</v>
      </c>
      <c r="BZ156" s="25">
        <f t="shared" si="207"/>
        <v>0</v>
      </c>
      <c r="CA156" s="26">
        <f t="shared" si="207"/>
        <v>0</v>
      </c>
      <c r="CB156" s="26">
        <f t="shared" si="207"/>
        <v>0</v>
      </c>
      <c r="CC156" s="27">
        <f t="shared" si="207"/>
        <v>0</v>
      </c>
      <c r="CD156" s="25">
        <f t="shared" ref="CD156:CM165" si="208">IF(OR(AND(CD$3&lt;$EF156,CD$3&gt;=$EE156),AND(CD$3&lt;$EH156,CD$3&gt;=$EG156),AND(CD$3&lt;$EJ156,CD$3&gt;=$EI156),AND(CD$3&lt;$EL156,CD$3&gt;=$EK156)),1,0)</f>
        <v>0</v>
      </c>
      <c r="CE156" s="26">
        <f t="shared" si="208"/>
        <v>0</v>
      </c>
      <c r="CF156" s="26">
        <f t="shared" si="208"/>
        <v>0</v>
      </c>
      <c r="CG156" s="27">
        <f t="shared" si="208"/>
        <v>0</v>
      </c>
      <c r="CH156" s="25">
        <f t="shared" si="208"/>
        <v>0</v>
      </c>
      <c r="CI156" s="26">
        <f t="shared" si="208"/>
        <v>0</v>
      </c>
      <c r="CJ156" s="26">
        <f t="shared" si="208"/>
        <v>0</v>
      </c>
      <c r="CK156" s="27">
        <f t="shared" si="208"/>
        <v>0</v>
      </c>
      <c r="CL156" s="25">
        <f t="shared" si="208"/>
        <v>0</v>
      </c>
      <c r="CM156" s="26">
        <f t="shared" si="208"/>
        <v>0</v>
      </c>
      <c r="CN156" s="26">
        <f t="shared" ref="CN156:CW165" si="209">IF(OR(AND(CN$3&lt;$EF156,CN$3&gt;=$EE156),AND(CN$3&lt;$EH156,CN$3&gt;=$EG156),AND(CN$3&lt;$EJ156,CN$3&gt;=$EI156),AND(CN$3&lt;$EL156,CN$3&gt;=$EK156)),1,0)</f>
        <v>0</v>
      </c>
      <c r="CO156" s="27">
        <f t="shared" si="209"/>
        <v>0</v>
      </c>
      <c r="CP156" s="25">
        <f t="shared" si="209"/>
        <v>0</v>
      </c>
      <c r="CQ156" s="26">
        <f t="shared" si="209"/>
        <v>0</v>
      </c>
      <c r="CR156" s="26">
        <f t="shared" si="209"/>
        <v>0</v>
      </c>
      <c r="CS156" s="27">
        <f t="shared" si="209"/>
        <v>0</v>
      </c>
      <c r="CT156" s="25">
        <f t="shared" si="209"/>
        <v>0</v>
      </c>
      <c r="CU156" s="26">
        <f t="shared" si="209"/>
        <v>0</v>
      </c>
      <c r="CV156" s="26">
        <f t="shared" si="209"/>
        <v>0</v>
      </c>
      <c r="CW156" s="27">
        <f t="shared" si="209"/>
        <v>0</v>
      </c>
      <c r="CX156" s="25">
        <f t="shared" ref="CX156:DG165" si="210">IF(OR(AND(CX$3&lt;$EF156,CX$3&gt;=$EE156),AND(CX$3&lt;$EH156,CX$3&gt;=$EG156),AND(CX$3&lt;$EJ156,CX$3&gt;=$EI156),AND(CX$3&lt;$EL156,CX$3&gt;=$EK156)),1,0)</f>
        <v>0</v>
      </c>
      <c r="CY156" s="26">
        <f t="shared" si="210"/>
        <v>0</v>
      </c>
      <c r="CZ156" s="26">
        <f t="shared" si="210"/>
        <v>0</v>
      </c>
      <c r="DA156" s="27">
        <f t="shared" si="210"/>
        <v>0</v>
      </c>
      <c r="DB156" s="25">
        <f t="shared" si="210"/>
        <v>0</v>
      </c>
      <c r="DC156" s="26">
        <f t="shared" si="210"/>
        <v>0</v>
      </c>
      <c r="DD156" s="26">
        <f t="shared" si="210"/>
        <v>0</v>
      </c>
      <c r="DE156" s="27">
        <f t="shared" si="210"/>
        <v>0</v>
      </c>
      <c r="DF156" s="25">
        <f t="shared" si="210"/>
        <v>0</v>
      </c>
      <c r="DG156" s="26">
        <f t="shared" si="210"/>
        <v>0</v>
      </c>
      <c r="DH156" s="26">
        <f t="shared" ref="DH156:DM165" si="211">IF(OR(AND(DH$3&lt;$EF156,DH$3&gt;=$EE156),AND(DH$3&lt;$EH156,DH$3&gt;=$EG156),AND(DH$3&lt;$EJ156,DH$3&gt;=$EI156),AND(DH$3&lt;$EL156,DH$3&gt;=$EK156)),1,0)</f>
        <v>0</v>
      </c>
      <c r="DI156" s="27">
        <f t="shared" si="211"/>
        <v>0</v>
      </c>
      <c r="DJ156" s="25">
        <f t="shared" si="211"/>
        <v>0</v>
      </c>
      <c r="DK156" s="26">
        <f t="shared" si="211"/>
        <v>0</v>
      </c>
      <c r="DL156" s="26">
        <f t="shared" si="211"/>
        <v>0</v>
      </c>
      <c r="DM156" s="27">
        <f t="shared" si="211"/>
        <v>0</v>
      </c>
      <c r="DN156" s="7">
        <v>71</v>
      </c>
      <c r="DO156" s="16">
        <f>IFERROR(VLOOKUP(H156,'Cpte exploit'!$A$11:$E$35,4,FALSE),0)</f>
        <v>0</v>
      </c>
      <c r="DP156" s="17">
        <f t="shared" si="18"/>
        <v>0</v>
      </c>
      <c r="DQ156" s="16">
        <f>'Cpte exploit'!$B$39</f>
        <v>0</v>
      </c>
      <c r="DR156" s="17">
        <f t="shared" si="19"/>
        <v>0</v>
      </c>
      <c r="DS156" s="16">
        <f>'Cpte exploit'!$B$40</f>
        <v>0</v>
      </c>
      <c r="DT156" s="17">
        <f t="shared" si="20"/>
        <v>0</v>
      </c>
      <c r="DU156" s="16">
        <f>'Cpte exploit'!$B$41</f>
        <v>0</v>
      </c>
      <c r="DV156" s="16"/>
      <c r="DW156" s="17">
        <f t="shared" si="175"/>
        <v>0</v>
      </c>
      <c r="DX156" s="44">
        <f t="shared" si="176"/>
        <v>0</v>
      </c>
      <c r="DY156" s="44">
        <f t="shared" si="168"/>
        <v>0</v>
      </c>
      <c r="DZ156" s="124">
        <f t="shared" si="190"/>
        <v>0</v>
      </c>
      <c r="EA156" s="15" t="str">
        <f>IFERROR(VLOOKUP(Q156,BDD!$G$2:$H$99,2,FALSE),"")</f>
        <v/>
      </c>
      <c r="EB156" s="15" t="str">
        <f>IFERROR(VLOOKUP(R156,BDD!$G$2:$H$99,2,FALSE),"")</f>
        <v/>
      </c>
      <c r="EC156" s="15" t="str">
        <f>IFERROR(VLOOKUP(S156,BDD!$G$2:$H$99,2,FALSE),"")</f>
        <v/>
      </c>
      <c r="ED156" s="15" t="str">
        <f>IFERROR(VLOOKUP(T156,BDD!$G$2:$H$99,2,FALSE),"")</f>
        <v/>
      </c>
      <c r="EE156" s="15" t="str">
        <f t="shared" si="23"/>
        <v/>
      </c>
      <c r="EF156" s="15" t="str">
        <f t="shared" si="24"/>
        <v/>
      </c>
      <c r="EG156" s="15">
        <f t="shared" si="25"/>
        <v>0</v>
      </c>
      <c r="EH156" s="15">
        <f t="shared" si="26"/>
        <v>0</v>
      </c>
      <c r="EI156" s="15" t="str">
        <f t="shared" si="27"/>
        <v/>
      </c>
      <c r="EJ156" s="15" t="str">
        <f t="shared" si="28"/>
        <v/>
      </c>
      <c r="EK156" s="15">
        <f t="shared" si="29"/>
        <v>0</v>
      </c>
      <c r="EL156" s="15">
        <f t="shared" si="30"/>
        <v>0</v>
      </c>
      <c r="EM156" s="15">
        <f t="shared" si="169"/>
        <v>0</v>
      </c>
      <c r="EN156" s="15">
        <f t="shared" si="170"/>
        <v>0</v>
      </c>
      <c r="EO156" s="15"/>
      <c r="EP156" s="15"/>
      <c r="EQ156" s="15">
        <f t="shared" si="12"/>
        <v>0</v>
      </c>
      <c r="ER156" s="15">
        <f t="shared" si="13"/>
        <v>0</v>
      </c>
      <c r="ES156" s="18">
        <f t="shared" si="177"/>
        <v>0</v>
      </c>
      <c r="ET156" s="19">
        <f t="shared" si="171"/>
        <v>0</v>
      </c>
      <c r="EU156" s="19">
        <f t="shared" si="172"/>
        <v>0</v>
      </c>
      <c r="EV156" s="19">
        <f t="shared" si="173"/>
        <v>0</v>
      </c>
      <c r="EW156" s="19">
        <f t="shared" si="174"/>
        <v>0</v>
      </c>
      <c r="EX156" s="19">
        <f t="shared" si="178"/>
        <v>0</v>
      </c>
      <c r="EY156" s="19">
        <f t="shared" si="179"/>
        <v>0</v>
      </c>
      <c r="EZ156" s="117">
        <f t="shared" si="191"/>
        <v>0</v>
      </c>
      <c r="FA156" s="117"/>
    </row>
    <row r="157" spans="1:157" hidden="1" x14ac:dyDescent="0.3">
      <c r="A157" s="119"/>
      <c r="B157" s="119" t="e">
        <f>VLOOKUP(A157,Info!$B$6:$D$106,3,FALSE)</f>
        <v>#N/A</v>
      </c>
      <c r="C157" s="120" t="str">
        <f>IFERROR(VLOOKUP(A157,Info!$B$6:$AD$106,29,FALSE),"")</f>
        <v/>
      </c>
      <c r="D157" s="120" t="str">
        <f>IFERROR(VLOOKUP(A157,Info!$B$6:$AD$106,28,FALSE),"")</f>
        <v/>
      </c>
      <c r="E157" s="121">
        <f>IFERROR(VLOOKUP(A157,Info!$B$6:$AD$106,13,FALSE),0)</f>
        <v>0</v>
      </c>
      <c r="F157" s="122">
        <f>IFERROR(VLOOKUP(A157,'Base travail'!$B$22:$G$121,4,FALSE)+VLOOKUP(A157,'Base travail'!$B$22:$G$121,5,FALSE),0)</f>
        <v>0</v>
      </c>
      <c r="G157" s="122">
        <f>IFERROR(VLOOKUP(A157,'Base travail'!$B$22:$G$121,6,FALSE),0)</f>
        <v>0</v>
      </c>
      <c r="H157" s="573"/>
      <c r="I157" s="573"/>
      <c r="J157" s="574"/>
      <c r="K157" s="574"/>
      <c r="L157" s="574"/>
      <c r="M157" s="574"/>
      <c r="N157" s="574"/>
      <c r="O157" s="574"/>
      <c r="P157" s="574"/>
      <c r="Q157" s="574"/>
      <c r="R157" s="574"/>
      <c r="S157" s="574"/>
      <c r="T157" s="574"/>
      <c r="V157" s="25">
        <f t="shared" si="202"/>
        <v>0</v>
      </c>
      <c r="W157" s="26">
        <f t="shared" si="202"/>
        <v>0</v>
      </c>
      <c r="X157" s="26">
        <f t="shared" si="202"/>
        <v>0</v>
      </c>
      <c r="Y157" s="27">
        <f t="shared" si="202"/>
        <v>0</v>
      </c>
      <c r="Z157" s="25">
        <f t="shared" si="202"/>
        <v>0</v>
      </c>
      <c r="AA157" s="26">
        <f t="shared" si="202"/>
        <v>0</v>
      </c>
      <c r="AB157" s="26">
        <f t="shared" si="202"/>
        <v>0</v>
      </c>
      <c r="AC157" s="27">
        <f t="shared" si="202"/>
        <v>0</v>
      </c>
      <c r="AD157" s="25">
        <f t="shared" si="202"/>
        <v>0</v>
      </c>
      <c r="AE157" s="26">
        <f t="shared" si="202"/>
        <v>0</v>
      </c>
      <c r="AF157" s="26">
        <f t="shared" si="203"/>
        <v>0</v>
      </c>
      <c r="AG157" s="27">
        <f t="shared" si="203"/>
        <v>0</v>
      </c>
      <c r="AH157" s="25">
        <f t="shared" si="203"/>
        <v>0</v>
      </c>
      <c r="AI157" s="26">
        <f t="shared" si="203"/>
        <v>0</v>
      </c>
      <c r="AJ157" s="26">
        <f t="shared" si="203"/>
        <v>0</v>
      </c>
      <c r="AK157" s="27">
        <f t="shared" si="203"/>
        <v>0</v>
      </c>
      <c r="AL157" s="25">
        <f t="shared" si="203"/>
        <v>0</v>
      </c>
      <c r="AM157" s="26">
        <f t="shared" si="203"/>
        <v>0</v>
      </c>
      <c r="AN157" s="26">
        <f t="shared" si="203"/>
        <v>0</v>
      </c>
      <c r="AO157" s="27">
        <f t="shared" si="203"/>
        <v>0</v>
      </c>
      <c r="AP157" s="25">
        <f t="shared" si="204"/>
        <v>0</v>
      </c>
      <c r="AQ157" s="26">
        <f t="shared" si="204"/>
        <v>0</v>
      </c>
      <c r="AR157" s="26">
        <f t="shared" si="204"/>
        <v>0</v>
      </c>
      <c r="AS157" s="27">
        <f t="shared" si="204"/>
        <v>0</v>
      </c>
      <c r="AT157" s="25">
        <f t="shared" si="204"/>
        <v>0</v>
      </c>
      <c r="AU157" s="26">
        <f t="shared" si="204"/>
        <v>0</v>
      </c>
      <c r="AV157" s="26">
        <f t="shared" si="204"/>
        <v>0</v>
      </c>
      <c r="AW157" s="27">
        <f t="shared" si="204"/>
        <v>0</v>
      </c>
      <c r="AX157" s="25">
        <f t="shared" si="204"/>
        <v>0</v>
      </c>
      <c r="AY157" s="26">
        <f t="shared" si="204"/>
        <v>0</v>
      </c>
      <c r="AZ157" s="26">
        <f t="shared" si="205"/>
        <v>0</v>
      </c>
      <c r="BA157" s="27">
        <f t="shared" si="205"/>
        <v>0</v>
      </c>
      <c r="BB157" s="25">
        <f t="shared" si="205"/>
        <v>0</v>
      </c>
      <c r="BC157" s="26">
        <f t="shared" si="205"/>
        <v>0</v>
      </c>
      <c r="BD157" s="26">
        <f t="shared" si="205"/>
        <v>0</v>
      </c>
      <c r="BE157" s="27">
        <f t="shared" si="205"/>
        <v>0</v>
      </c>
      <c r="BF157" s="25">
        <f t="shared" si="205"/>
        <v>0</v>
      </c>
      <c r="BG157" s="26">
        <f t="shared" si="205"/>
        <v>0</v>
      </c>
      <c r="BH157" s="26">
        <f t="shared" si="205"/>
        <v>0</v>
      </c>
      <c r="BI157" s="27">
        <f t="shared" si="205"/>
        <v>0</v>
      </c>
      <c r="BJ157" s="25">
        <f t="shared" si="206"/>
        <v>0</v>
      </c>
      <c r="BK157" s="26">
        <f t="shared" si="206"/>
        <v>0</v>
      </c>
      <c r="BL157" s="26">
        <f t="shared" si="206"/>
        <v>0</v>
      </c>
      <c r="BM157" s="27">
        <f t="shared" si="206"/>
        <v>0</v>
      </c>
      <c r="BN157" s="25">
        <f t="shared" si="206"/>
        <v>0</v>
      </c>
      <c r="BO157" s="26">
        <f t="shared" si="206"/>
        <v>0</v>
      </c>
      <c r="BP157" s="26">
        <f t="shared" si="206"/>
        <v>0</v>
      </c>
      <c r="BQ157" s="27">
        <f t="shared" si="206"/>
        <v>0</v>
      </c>
      <c r="BR157" s="25">
        <f t="shared" si="206"/>
        <v>0</v>
      </c>
      <c r="BS157" s="26">
        <f t="shared" si="206"/>
        <v>0</v>
      </c>
      <c r="BT157" s="26">
        <f t="shared" si="207"/>
        <v>0</v>
      </c>
      <c r="BU157" s="27">
        <f t="shared" si="207"/>
        <v>0</v>
      </c>
      <c r="BV157" s="25">
        <f t="shared" si="207"/>
        <v>0</v>
      </c>
      <c r="BW157" s="26">
        <f t="shared" si="207"/>
        <v>0</v>
      </c>
      <c r="BX157" s="26">
        <f t="shared" si="207"/>
        <v>0</v>
      </c>
      <c r="BY157" s="27">
        <f t="shared" si="207"/>
        <v>0</v>
      </c>
      <c r="BZ157" s="25">
        <f t="shared" si="207"/>
        <v>0</v>
      </c>
      <c r="CA157" s="26">
        <f t="shared" si="207"/>
        <v>0</v>
      </c>
      <c r="CB157" s="26">
        <f t="shared" si="207"/>
        <v>0</v>
      </c>
      <c r="CC157" s="27">
        <f t="shared" si="207"/>
        <v>0</v>
      </c>
      <c r="CD157" s="25">
        <f t="shared" si="208"/>
        <v>0</v>
      </c>
      <c r="CE157" s="26">
        <f t="shared" si="208"/>
        <v>0</v>
      </c>
      <c r="CF157" s="26">
        <f t="shared" si="208"/>
        <v>0</v>
      </c>
      <c r="CG157" s="27">
        <f t="shared" si="208"/>
        <v>0</v>
      </c>
      <c r="CH157" s="25">
        <f t="shared" si="208"/>
        <v>0</v>
      </c>
      <c r="CI157" s="26">
        <f t="shared" si="208"/>
        <v>0</v>
      </c>
      <c r="CJ157" s="26">
        <f t="shared" si="208"/>
        <v>0</v>
      </c>
      <c r="CK157" s="27">
        <f t="shared" si="208"/>
        <v>0</v>
      </c>
      <c r="CL157" s="25">
        <f t="shared" si="208"/>
        <v>0</v>
      </c>
      <c r="CM157" s="26">
        <f t="shared" si="208"/>
        <v>0</v>
      </c>
      <c r="CN157" s="26">
        <f t="shared" si="209"/>
        <v>0</v>
      </c>
      <c r="CO157" s="27">
        <f t="shared" si="209"/>
        <v>0</v>
      </c>
      <c r="CP157" s="25">
        <f t="shared" si="209"/>
        <v>0</v>
      </c>
      <c r="CQ157" s="26">
        <f t="shared" si="209"/>
        <v>0</v>
      </c>
      <c r="CR157" s="26">
        <f t="shared" si="209"/>
        <v>0</v>
      </c>
      <c r="CS157" s="27">
        <f t="shared" si="209"/>
        <v>0</v>
      </c>
      <c r="CT157" s="25">
        <f t="shared" si="209"/>
        <v>0</v>
      </c>
      <c r="CU157" s="26">
        <f t="shared" si="209"/>
        <v>0</v>
      </c>
      <c r="CV157" s="26">
        <f t="shared" si="209"/>
        <v>0</v>
      </c>
      <c r="CW157" s="27">
        <f t="shared" si="209"/>
        <v>0</v>
      </c>
      <c r="CX157" s="25">
        <f t="shared" si="210"/>
        <v>0</v>
      </c>
      <c r="CY157" s="26">
        <f t="shared" si="210"/>
        <v>0</v>
      </c>
      <c r="CZ157" s="26">
        <f t="shared" si="210"/>
        <v>0</v>
      </c>
      <c r="DA157" s="27">
        <f t="shared" si="210"/>
        <v>0</v>
      </c>
      <c r="DB157" s="25">
        <f t="shared" si="210"/>
        <v>0</v>
      </c>
      <c r="DC157" s="26">
        <f t="shared" si="210"/>
        <v>0</v>
      </c>
      <c r="DD157" s="26">
        <f t="shared" si="210"/>
        <v>0</v>
      </c>
      <c r="DE157" s="27">
        <f t="shared" si="210"/>
        <v>0</v>
      </c>
      <c r="DF157" s="25">
        <f t="shared" si="210"/>
        <v>0</v>
      </c>
      <c r="DG157" s="26">
        <f t="shared" si="210"/>
        <v>0</v>
      </c>
      <c r="DH157" s="26">
        <f t="shared" si="211"/>
        <v>0</v>
      </c>
      <c r="DI157" s="27">
        <f t="shared" si="211"/>
        <v>0</v>
      </c>
      <c r="DJ157" s="25">
        <f t="shared" si="211"/>
        <v>0</v>
      </c>
      <c r="DK157" s="26">
        <f t="shared" si="211"/>
        <v>0</v>
      </c>
      <c r="DL157" s="26">
        <f t="shared" si="211"/>
        <v>0</v>
      </c>
      <c r="DM157" s="27">
        <f t="shared" si="211"/>
        <v>0</v>
      </c>
      <c r="DN157" s="7">
        <v>72</v>
      </c>
      <c r="DO157" s="23">
        <f>IFERROR(VLOOKUP(H157,'Cpte exploit'!$A$11:$E$35,4,FALSE),0)</f>
        <v>0</v>
      </c>
      <c r="DP157" s="24">
        <f t="shared" si="18"/>
        <v>0</v>
      </c>
      <c r="DQ157" s="23">
        <f>'Cpte exploit'!$B$39</f>
        <v>0</v>
      </c>
      <c r="DR157" s="24">
        <f t="shared" si="19"/>
        <v>0</v>
      </c>
      <c r="DS157" s="23">
        <f>'Cpte exploit'!$B$40</f>
        <v>0</v>
      </c>
      <c r="DT157" s="24">
        <f t="shared" si="20"/>
        <v>0</v>
      </c>
      <c r="DU157" s="23">
        <f>'Cpte exploit'!$B$41</f>
        <v>0</v>
      </c>
      <c r="DV157" s="23"/>
      <c r="DW157" s="24">
        <f t="shared" si="175"/>
        <v>0</v>
      </c>
      <c r="DX157" s="45">
        <f t="shared" si="176"/>
        <v>0</v>
      </c>
      <c r="DY157" s="45">
        <f t="shared" si="168"/>
        <v>0</v>
      </c>
      <c r="DZ157" s="123">
        <f t="shared" si="190"/>
        <v>0</v>
      </c>
      <c r="EA157" s="15" t="str">
        <f>IFERROR(VLOOKUP(Q157,BDD!$G$2:$H$99,2,FALSE),"")</f>
        <v/>
      </c>
      <c r="EB157" s="15" t="str">
        <f>IFERROR(VLOOKUP(R157,BDD!$G$2:$H$99,2,FALSE),"")</f>
        <v/>
      </c>
      <c r="EC157" s="15" t="str">
        <f>IFERROR(VLOOKUP(S157,BDD!$G$2:$H$99,2,FALSE),"")</f>
        <v/>
      </c>
      <c r="ED157" s="15" t="str">
        <f>IFERROR(VLOOKUP(T157,BDD!$G$2:$H$99,2,FALSE),"")</f>
        <v/>
      </c>
      <c r="EE157" s="15" t="str">
        <f t="shared" si="23"/>
        <v/>
      </c>
      <c r="EF157" s="15" t="str">
        <f t="shared" si="24"/>
        <v/>
      </c>
      <c r="EG157" s="15">
        <f t="shared" si="25"/>
        <v>0</v>
      </c>
      <c r="EH157" s="15">
        <f t="shared" si="26"/>
        <v>0</v>
      </c>
      <c r="EI157" s="15" t="str">
        <f t="shared" si="27"/>
        <v/>
      </c>
      <c r="EJ157" s="15" t="str">
        <f t="shared" si="28"/>
        <v/>
      </c>
      <c r="EK157" s="15">
        <f t="shared" si="29"/>
        <v>0</v>
      </c>
      <c r="EL157" s="15">
        <f t="shared" si="30"/>
        <v>0</v>
      </c>
      <c r="EM157" s="15">
        <f t="shared" si="169"/>
        <v>0</v>
      </c>
      <c r="EN157" s="15">
        <f t="shared" si="170"/>
        <v>0</v>
      </c>
      <c r="EO157" s="15"/>
      <c r="EP157" s="15"/>
      <c r="EQ157" s="15">
        <f t="shared" si="12"/>
        <v>0</v>
      </c>
      <c r="ER157" s="15">
        <f t="shared" si="13"/>
        <v>0</v>
      </c>
      <c r="ES157" s="18">
        <f t="shared" si="177"/>
        <v>0</v>
      </c>
      <c r="ET157" s="19">
        <f t="shared" si="171"/>
        <v>0</v>
      </c>
      <c r="EU157" s="19">
        <f t="shared" si="172"/>
        <v>0</v>
      </c>
      <c r="EV157" s="19">
        <f t="shared" si="173"/>
        <v>0</v>
      </c>
      <c r="EW157" s="19">
        <f t="shared" si="174"/>
        <v>0</v>
      </c>
      <c r="EX157" s="19">
        <f t="shared" si="178"/>
        <v>0</v>
      </c>
      <c r="EY157" s="19">
        <f t="shared" si="179"/>
        <v>0</v>
      </c>
      <c r="EZ157" s="122">
        <f t="shared" si="191"/>
        <v>0</v>
      </c>
      <c r="FA157" s="122"/>
    </row>
    <row r="158" spans="1:157" hidden="1" x14ac:dyDescent="0.3">
      <c r="A158" s="114"/>
      <c r="B158" s="114" t="e">
        <f>VLOOKUP(A158,Info!$B$6:$D$106,3,FALSE)</f>
        <v>#N/A</v>
      </c>
      <c r="C158" s="115" t="str">
        <f>IFERROR(VLOOKUP(A158,Info!$B$6:$AD$106,29,FALSE),"")</f>
        <v/>
      </c>
      <c r="D158" s="115" t="str">
        <f>IFERROR(VLOOKUP(A158,Info!$B$6:$AD$106,28,FALSE),"")</f>
        <v/>
      </c>
      <c r="E158" s="116">
        <f>IFERROR(VLOOKUP(A158,Info!$B$6:$AD$106,13,FALSE),0)</f>
        <v>0</v>
      </c>
      <c r="F158" s="117">
        <f>IFERROR(VLOOKUP(A158,'Base travail'!$B$22:$G$121,4,FALSE)+VLOOKUP(A158,'Base travail'!$B$22:$G$121,5,FALSE),0)</f>
        <v>0</v>
      </c>
      <c r="G158" s="117">
        <f>IFERROR(VLOOKUP(A158,'Base travail'!$B$22:$G$121,6,FALSE),0)</f>
        <v>0</v>
      </c>
      <c r="H158" s="575"/>
      <c r="I158" s="575"/>
      <c r="J158" s="576"/>
      <c r="K158" s="576"/>
      <c r="L158" s="576"/>
      <c r="M158" s="576"/>
      <c r="N158" s="576"/>
      <c r="O158" s="576"/>
      <c r="P158" s="576"/>
      <c r="Q158" s="576"/>
      <c r="R158" s="576"/>
      <c r="S158" s="576"/>
      <c r="T158" s="576"/>
      <c r="V158" s="25">
        <f t="shared" si="202"/>
        <v>0</v>
      </c>
      <c r="W158" s="26">
        <f t="shared" si="202"/>
        <v>0</v>
      </c>
      <c r="X158" s="26">
        <f t="shared" si="202"/>
        <v>0</v>
      </c>
      <c r="Y158" s="27">
        <f t="shared" si="202"/>
        <v>0</v>
      </c>
      <c r="Z158" s="25">
        <f t="shared" si="202"/>
        <v>0</v>
      </c>
      <c r="AA158" s="26">
        <f t="shared" si="202"/>
        <v>0</v>
      </c>
      <c r="AB158" s="26">
        <f t="shared" si="202"/>
        <v>0</v>
      </c>
      <c r="AC158" s="27">
        <f t="shared" si="202"/>
        <v>0</v>
      </c>
      <c r="AD158" s="25">
        <f t="shared" si="202"/>
        <v>0</v>
      </c>
      <c r="AE158" s="26">
        <f t="shared" si="202"/>
        <v>0</v>
      </c>
      <c r="AF158" s="26">
        <f t="shared" si="203"/>
        <v>0</v>
      </c>
      <c r="AG158" s="27">
        <f t="shared" si="203"/>
        <v>0</v>
      </c>
      <c r="AH158" s="25">
        <f t="shared" si="203"/>
        <v>0</v>
      </c>
      <c r="AI158" s="26">
        <f t="shared" si="203"/>
        <v>0</v>
      </c>
      <c r="AJ158" s="26">
        <f t="shared" si="203"/>
        <v>0</v>
      </c>
      <c r="AK158" s="27">
        <f t="shared" si="203"/>
        <v>0</v>
      </c>
      <c r="AL158" s="25">
        <f t="shared" si="203"/>
        <v>0</v>
      </c>
      <c r="AM158" s="26">
        <f t="shared" si="203"/>
        <v>0</v>
      </c>
      <c r="AN158" s="26">
        <f t="shared" si="203"/>
        <v>0</v>
      </c>
      <c r="AO158" s="27">
        <f t="shared" si="203"/>
        <v>0</v>
      </c>
      <c r="AP158" s="25">
        <f t="shared" si="204"/>
        <v>0</v>
      </c>
      <c r="AQ158" s="26">
        <f t="shared" si="204"/>
        <v>0</v>
      </c>
      <c r="AR158" s="26">
        <f t="shared" si="204"/>
        <v>0</v>
      </c>
      <c r="AS158" s="27">
        <f t="shared" si="204"/>
        <v>0</v>
      </c>
      <c r="AT158" s="25">
        <f t="shared" si="204"/>
        <v>0</v>
      </c>
      <c r="AU158" s="26">
        <f t="shared" si="204"/>
        <v>0</v>
      </c>
      <c r="AV158" s="26">
        <f t="shared" si="204"/>
        <v>0</v>
      </c>
      <c r="AW158" s="27">
        <f t="shared" si="204"/>
        <v>0</v>
      </c>
      <c r="AX158" s="25">
        <f t="shared" si="204"/>
        <v>0</v>
      </c>
      <c r="AY158" s="26">
        <f t="shared" si="204"/>
        <v>0</v>
      </c>
      <c r="AZ158" s="26">
        <f t="shared" si="205"/>
        <v>0</v>
      </c>
      <c r="BA158" s="27">
        <f t="shared" si="205"/>
        <v>0</v>
      </c>
      <c r="BB158" s="25">
        <f t="shared" si="205"/>
        <v>0</v>
      </c>
      <c r="BC158" s="26">
        <f t="shared" si="205"/>
        <v>0</v>
      </c>
      <c r="BD158" s="26">
        <f t="shared" si="205"/>
        <v>0</v>
      </c>
      <c r="BE158" s="27">
        <f t="shared" si="205"/>
        <v>0</v>
      </c>
      <c r="BF158" s="25">
        <f t="shared" si="205"/>
        <v>0</v>
      </c>
      <c r="BG158" s="26">
        <f t="shared" si="205"/>
        <v>0</v>
      </c>
      <c r="BH158" s="26">
        <f t="shared" si="205"/>
        <v>0</v>
      </c>
      <c r="BI158" s="27">
        <f t="shared" si="205"/>
        <v>0</v>
      </c>
      <c r="BJ158" s="25">
        <f t="shared" si="206"/>
        <v>0</v>
      </c>
      <c r="BK158" s="26">
        <f t="shared" si="206"/>
        <v>0</v>
      </c>
      <c r="BL158" s="26">
        <f t="shared" si="206"/>
        <v>0</v>
      </c>
      <c r="BM158" s="27">
        <f t="shared" si="206"/>
        <v>0</v>
      </c>
      <c r="BN158" s="25">
        <f t="shared" si="206"/>
        <v>0</v>
      </c>
      <c r="BO158" s="26">
        <f t="shared" si="206"/>
        <v>0</v>
      </c>
      <c r="BP158" s="26">
        <f t="shared" si="206"/>
        <v>0</v>
      </c>
      <c r="BQ158" s="27">
        <f t="shared" si="206"/>
        <v>0</v>
      </c>
      <c r="BR158" s="25">
        <f t="shared" si="206"/>
        <v>0</v>
      </c>
      <c r="BS158" s="26">
        <f t="shared" si="206"/>
        <v>0</v>
      </c>
      <c r="BT158" s="26">
        <f t="shared" si="207"/>
        <v>0</v>
      </c>
      <c r="BU158" s="27">
        <f t="shared" si="207"/>
        <v>0</v>
      </c>
      <c r="BV158" s="25">
        <f t="shared" si="207"/>
        <v>0</v>
      </c>
      <c r="BW158" s="26">
        <f t="shared" si="207"/>
        <v>0</v>
      </c>
      <c r="BX158" s="26">
        <f t="shared" si="207"/>
        <v>0</v>
      </c>
      <c r="BY158" s="27">
        <f t="shared" si="207"/>
        <v>0</v>
      </c>
      <c r="BZ158" s="25">
        <f t="shared" si="207"/>
        <v>0</v>
      </c>
      <c r="CA158" s="26">
        <f t="shared" si="207"/>
        <v>0</v>
      </c>
      <c r="CB158" s="26">
        <f t="shared" si="207"/>
        <v>0</v>
      </c>
      <c r="CC158" s="27">
        <f t="shared" si="207"/>
        <v>0</v>
      </c>
      <c r="CD158" s="25">
        <f t="shared" si="208"/>
        <v>0</v>
      </c>
      <c r="CE158" s="26">
        <f t="shared" si="208"/>
        <v>0</v>
      </c>
      <c r="CF158" s="26">
        <f t="shared" si="208"/>
        <v>0</v>
      </c>
      <c r="CG158" s="27">
        <f t="shared" si="208"/>
        <v>0</v>
      </c>
      <c r="CH158" s="25">
        <f t="shared" si="208"/>
        <v>0</v>
      </c>
      <c r="CI158" s="26">
        <f t="shared" si="208"/>
        <v>0</v>
      </c>
      <c r="CJ158" s="26">
        <f t="shared" si="208"/>
        <v>0</v>
      </c>
      <c r="CK158" s="27">
        <f t="shared" si="208"/>
        <v>0</v>
      </c>
      <c r="CL158" s="25">
        <f t="shared" si="208"/>
        <v>0</v>
      </c>
      <c r="CM158" s="26">
        <f t="shared" si="208"/>
        <v>0</v>
      </c>
      <c r="CN158" s="26">
        <f t="shared" si="209"/>
        <v>0</v>
      </c>
      <c r="CO158" s="27">
        <f t="shared" si="209"/>
        <v>0</v>
      </c>
      <c r="CP158" s="25">
        <f t="shared" si="209"/>
        <v>0</v>
      </c>
      <c r="CQ158" s="26">
        <f t="shared" si="209"/>
        <v>0</v>
      </c>
      <c r="CR158" s="26">
        <f t="shared" si="209"/>
        <v>0</v>
      </c>
      <c r="CS158" s="27">
        <f t="shared" si="209"/>
        <v>0</v>
      </c>
      <c r="CT158" s="25">
        <f t="shared" si="209"/>
        <v>0</v>
      </c>
      <c r="CU158" s="26">
        <f t="shared" si="209"/>
        <v>0</v>
      </c>
      <c r="CV158" s="26">
        <f t="shared" si="209"/>
        <v>0</v>
      </c>
      <c r="CW158" s="27">
        <f t="shared" si="209"/>
        <v>0</v>
      </c>
      <c r="CX158" s="25">
        <f t="shared" si="210"/>
        <v>0</v>
      </c>
      <c r="CY158" s="26">
        <f t="shared" si="210"/>
        <v>0</v>
      </c>
      <c r="CZ158" s="26">
        <f t="shared" si="210"/>
        <v>0</v>
      </c>
      <c r="DA158" s="27">
        <f t="shared" si="210"/>
        <v>0</v>
      </c>
      <c r="DB158" s="25">
        <f t="shared" si="210"/>
        <v>0</v>
      </c>
      <c r="DC158" s="26">
        <f t="shared" si="210"/>
        <v>0</v>
      </c>
      <c r="DD158" s="26">
        <f t="shared" si="210"/>
        <v>0</v>
      </c>
      <c r="DE158" s="27">
        <f t="shared" si="210"/>
        <v>0</v>
      </c>
      <c r="DF158" s="25">
        <f t="shared" si="210"/>
        <v>0</v>
      </c>
      <c r="DG158" s="26">
        <f t="shared" si="210"/>
        <v>0</v>
      </c>
      <c r="DH158" s="26">
        <f t="shared" si="211"/>
        <v>0</v>
      </c>
      <c r="DI158" s="27">
        <f t="shared" si="211"/>
        <v>0</v>
      </c>
      <c r="DJ158" s="25">
        <f t="shared" si="211"/>
        <v>0</v>
      </c>
      <c r="DK158" s="26">
        <f t="shared" si="211"/>
        <v>0</v>
      </c>
      <c r="DL158" s="26">
        <f t="shared" si="211"/>
        <v>0</v>
      </c>
      <c r="DM158" s="27">
        <f t="shared" si="211"/>
        <v>0</v>
      </c>
      <c r="DN158" s="7">
        <v>73</v>
      </c>
      <c r="DO158" s="16">
        <f>IFERROR(VLOOKUP(H158,'Cpte exploit'!$A$11:$E$35,4,FALSE),0)</f>
        <v>0</v>
      </c>
      <c r="DP158" s="17">
        <f t="shared" si="18"/>
        <v>0</v>
      </c>
      <c r="DQ158" s="16">
        <f>'Cpte exploit'!$B$39</f>
        <v>0</v>
      </c>
      <c r="DR158" s="17">
        <f t="shared" si="19"/>
        <v>0</v>
      </c>
      <c r="DS158" s="16">
        <f>'Cpte exploit'!$B$40</f>
        <v>0</v>
      </c>
      <c r="DT158" s="17">
        <f t="shared" si="20"/>
        <v>0</v>
      </c>
      <c r="DU158" s="16">
        <f>'Cpte exploit'!$B$41</f>
        <v>0</v>
      </c>
      <c r="DV158" s="16"/>
      <c r="DW158" s="17">
        <f t="shared" si="175"/>
        <v>0</v>
      </c>
      <c r="DX158" s="44">
        <f t="shared" si="176"/>
        <v>0</v>
      </c>
      <c r="DY158" s="44">
        <f t="shared" si="168"/>
        <v>0</v>
      </c>
      <c r="DZ158" s="124">
        <f t="shared" si="190"/>
        <v>0</v>
      </c>
      <c r="EA158" s="15" t="str">
        <f>IFERROR(VLOOKUP(Q158,BDD!$G$2:$H$99,2,FALSE),"")</f>
        <v/>
      </c>
      <c r="EB158" s="15" t="str">
        <f>IFERROR(VLOOKUP(R158,BDD!$G$2:$H$99,2,FALSE),"")</f>
        <v/>
      </c>
      <c r="EC158" s="15" t="str">
        <f>IFERROR(VLOOKUP(S158,BDD!$G$2:$H$99,2,FALSE),"")</f>
        <v/>
      </c>
      <c r="ED158" s="15" t="str">
        <f>IFERROR(VLOOKUP(T158,BDD!$G$2:$H$99,2,FALSE),"")</f>
        <v/>
      </c>
      <c r="EE158" s="15" t="str">
        <f t="shared" si="23"/>
        <v/>
      </c>
      <c r="EF158" s="15" t="str">
        <f t="shared" si="24"/>
        <v/>
      </c>
      <c r="EG158" s="15">
        <f t="shared" si="25"/>
        <v>0</v>
      </c>
      <c r="EH158" s="15">
        <f t="shared" si="26"/>
        <v>0</v>
      </c>
      <c r="EI158" s="15" t="str">
        <f t="shared" si="27"/>
        <v/>
      </c>
      <c r="EJ158" s="15" t="str">
        <f t="shared" si="28"/>
        <v/>
      </c>
      <c r="EK158" s="15">
        <f t="shared" si="29"/>
        <v>0</v>
      </c>
      <c r="EL158" s="15">
        <f t="shared" si="30"/>
        <v>0</v>
      </c>
      <c r="EM158" s="15">
        <f t="shared" si="169"/>
        <v>0</v>
      </c>
      <c r="EN158" s="15">
        <f t="shared" si="170"/>
        <v>0</v>
      </c>
      <c r="EO158" s="15"/>
      <c r="EP158" s="15"/>
      <c r="EQ158" s="15">
        <f t="shared" si="12"/>
        <v>0</v>
      </c>
      <c r="ER158" s="15">
        <f t="shared" si="13"/>
        <v>0</v>
      </c>
      <c r="ES158" s="18">
        <f t="shared" si="177"/>
        <v>0</v>
      </c>
      <c r="ET158" s="19">
        <f t="shared" si="171"/>
        <v>0</v>
      </c>
      <c r="EU158" s="19">
        <f t="shared" si="172"/>
        <v>0</v>
      </c>
      <c r="EV158" s="19">
        <f t="shared" si="173"/>
        <v>0</v>
      </c>
      <c r="EW158" s="19">
        <f t="shared" si="174"/>
        <v>0</v>
      </c>
      <c r="EX158" s="19">
        <f t="shared" si="178"/>
        <v>0</v>
      </c>
      <c r="EY158" s="19">
        <f t="shared" si="179"/>
        <v>0</v>
      </c>
      <c r="EZ158" s="117">
        <f t="shared" si="191"/>
        <v>0</v>
      </c>
      <c r="FA158" s="117"/>
    </row>
    <row r="159" spans="1:157" hidden="1" x14ac:dyDescent="0.3">
      <c r="A159" s="119"/>
      <c r="B159" s="119" t="e">
        <f>VLOOKUP(A159,Info!$B$6:$D$106,3,FALSE)</f>
        <v>#N/A</v>
      </c>
      <c r="C159" s="120" t="str">
        <f>IFERROR(VLOOKUP(A159,Info!$B$6:$AD$106,29,FALSE),"")</f>
        <v/>
      </c>
      <c r="D159" s="120" t="str">
        <f>IFERROR(VLOOKUP(A159,Info!$B$6:$AD$106,28,FALSE),"")</f>
        <v/>
      </c>
      <c r="E159" s="121">
        <f>IFERROR(VLOOKUP(A159,Info!$B$6:$AD$106,13,FALSE),0)</f>
        <v>0</v>
      </c>
      <c r="F159" s="122">
        <f>IFERROR(VLOOKUP(A159,'Base travail'!$B$22:$G$121,4,FALSE)+VLOOKUP(A159,'Base travail'!$B$22:$G$121,5,FALSE),0)</f>
        <v>0</v>
      </c>
      <c r="G159" s="122">
        <f>IFERROR(VLOOKUP(A159,'Base travail'!$B$22:$G$121,6,FALSE),0)</f>
        <v>0</v>
      </c>
      <c r="H159" s="573"/>
      <c r="I159" s="573"/>
      <c r="J159" s="574"/>
      <c r="K159" s="574"/>
      <c r="L159" s="574"/>
      <c r="M159" s="574"/>
      <c r="N159" s="574"/>
      <c r="O159" s="574"/>
      <c r="P159" s="574"/>
      <c r="Q159" s="574"/>
      <c r="R159" s="574"/>
      <c r="S159" s="574"/>
      <c r="T159" s="574"/>
      <c r="V159" s="25">
        <f t="shared" si="202"/>
        <v>0</v>
      </c>
      <c r="W159" s="26">
        <f t="shared" si="202"/>
        <v>0</v>
      </c>
      <c r="X159" s="26">
        <f t="shared" si="202"/>
        <v>0</v>
      </c>
      <c r="Y159" s="27">
        <f t="shared" si="202"/>
        <v>0</v>
      </c>
      <c r="Z159" s="25">
        <f t="shared" si="202"/>
        <v>0</v>
      </c>
      <c r="AA159" s="26">
        <f t="shared" si="202"/>
        <v>0</v>
      </c>
      <c r="AB159" s="26">
        <f t="shared" si="202"/>
        <v>0</v>
      </c>
      <c r="AC159" s="27">
        <f t="shared" si="202"/>
        <v>0</v>
      </c>
      <c r="AD159" s="25">
        <f t="shared" si="202"/>
        <v>0</v>
      </c>
      <c r="AE159" s="26">
        <f t="shared" si="202"/>
        <v>0</v>
      </c>
      <c r="AF159" s="26">
        <f t="shared" si="203"/>
        <v>0</v>
      </c>
      <c r="AG159" s="27">
        <f t="shared" si="203"/>
        <v>0</v>
      </c>
      <c r="AH159" s="25">
        <f t="shared" si="203"/>
        <v>0</v>
      </c>
      <c r="AI159" s="26">
        <f t="shared" si="203"/>
        <v>0</v>
      </c>
      <c r="AJ159" s="26">
        <f t="shared" si="203"/>
        <v>0</v>
      </c>
      <c r="AK159" s="27">
        <f t="shared" si="203"/>
        <v>0</v>
      </c>
      <c r="AL159" s="25">
        <f t="shared" si="203"/>
        <v>0</v>
      </c>
      <c r="AM159" s="26">
        <f t="shared" si="203"/>
        <v>0</v>
      </c>
      <c r="AN159" s="26">
        <f t="shared" si="203"/>
        <v>0</v>
      </c>
      <c r="AO159" s="27">
        <f t="shared" si="203"/>
        <v>0</v>
      </c>
      <c r="AP159" s="25">
        <f t="shared" si="204"/>
        <v>0</v>
      </c>
      <c r="AQ159" s="26">
        <f t="shared" si="204"/>
        <v>0</v>
      </c>
      <c r="AR159" s="26">
        <f t="shared" si="204"/>
        <v>0</v>
      </c>
      <c r="AS159" s="27">
        <f t="shared" si="204"/>
        <v>0</v>
      </c>
      <c r="AT159" s="25">
        <f t="shared" si="204"/>
        <v>0</v>
      </c>
      <c r="AU159" s="26">
        <f t="shared" si="204"/>
        <v>0</v>
      </c>
      <c r="AV159" s="26">
        <f t="shared" si="204"/>
        <v>0</v>
      </c>
      <c r="AW159" s="27">
        <f t="shared" si="204"/>
        <v>0</v>
      </c>
      <c r="AX159" s="25">
        <f t="shared" si="204"/>
        <v>0</v>
      </c>
      <c r="AY159" s="26">
        <f t="shared" si="204"/>
        <v>0</v>
      </c>
      <c r="AZ159" s="26">
        <f t="shared" si="205"/>
        <v>0</v>
      </c>
      <c r="BA159" s="27">
        <f t="shared" si="205"/>
        <v>0</v>
      </c>
      <c r="BB159" s="25">
        <f t="shared" si="205"/>
        <v>0</v>
      </c>
      <c r="BC159" s="26">
        <f t="shared" si="205"/>
        <v>0</v>
      </c>
      <c r="BD159" s="26">
        <f t="shared" si="205"/>
        <v>0</v>
      </c>
      <c r="BE159" s="27">
        <f t="shared" si="205"/>
        <v>0</v>
      </c>
      <c r="BF159" s="25">
        <f t="shared" si="205"/>
        <v>0</v>
      </c>
      <c r="BG159" s="26">
        <f t="shared" si="205"/>
        <v>0</v>
      </c>
      <c r="BH159" s="26">
        <f t="shared" si="205"/>
        <v>0</v>
      </c>
      <c r="BI159" s="27">
        <f t="shared" si="205"/>
        <v>0</v>
      </c>
      <c r="BJ159" s="25">
        <f t="shared" si="206"/>
        <v>0</v>
      </c>
      <c r="BK159" s="26">
        <f t="shared" si="206"/>
        <v>0</v>
      </c>
      <c r="BL159" s="26">
        <f t="shared" si="206"/>
        <v>0</v>
      </c>
      <c r="BM159" s="27">
        <f t="shared" si="206"/>
        <v>0</v>
      </c>
      <c r="BN159" s="25">
        <f t="shared" si="206"/>
        <v>0</v>
      </c>
      <c r="BO159" s="26">
        <f t="shared" si="206"/>
        <v>0</v>
      </c>
      <c r="BP159" s="26">
        <f t="shared" si="206"/>
        <v>0</v>
      </c>
      <c r="BQ159" s="27">
        <f t="shared" si="206"/>
        <v>0</v>
      </c>
      <c r="BR159" s="25">
        <f t="shared" si="206"/>
        <v>0</v>
      </c>
      <c r="BS159" s="26">
        <f t="shared" si="206"/>
        <v>0</v>
      </c>
      <c r="BT159" s="26">
        <f t="shared" si="207"/>
        <v>0</v>
      </c>
      <c r="BU159" s="27">
        <f t="shared" si="207"/>
        <v>0</v>
      </c>
      <c r="BV159" s="25">
        <f t="shared" si="207"/>
        <v>0</v>
      </c>
      <c r="BW159" s="26">
        <f t="shared" si="207"/>
        <v>0</v>
      </c>
      <c r="BX159" s="26">
        <f t="shared" si="207"/>
        <v>0</v>
      </c>
      <c r="BY159" s="27">
        <f t="shared" si="207"/>
        <v>0</v>
      </c>
      <c r="BZ159" s="25">
        <f t="shared" si="207"/>
        <v>0</v>
      </c>
      <c r="CA159" s="26">
        <f t="shared" si="207"/>
        <v>0</v>
      </c>
      <c r="CB159" s="26">
        <f t="shared" si="207"/>
        <v>0</v>
      </c>
      <c r="CC159" s="27">
        <f t="shared" si="207"/>
        <v>0</v>
      </c>
      <c r="CD159" s="25">
        <f t="shared" si="208"/>
        <v>0</v>
      </c>
      <c r="CE159" s="26">
        <f t="shared" si="208"/>
        <v>0</v>
      </c>
      <c r="CF159" s="26">
        <f t="shared" si="208"/>
        <v>0</v>
      </c>
      <c r="CG159" s="27">
        <f t="shared" si="208"/>
        <v>0</v>
      </c>
      <c r="CH159" s="25">
        <f t="shared" si="208"/>
        <v>0</v>
      </c>
      <c r="CI159" s="26">
        <f t="shared" si="208"/>
        <v>0</v>
      </c>
      <c r="CJ159" s="26">
        <f t="shared" si="208"/>
        <v>0</v>
      </c>
      <c r="CK159" s="27">
        <f t="shared" si="208"/>
        <v>0</v>
      </c>
      <c r="CL159" s="25">
        <f t="shared" si="208"/>
        <v>0</v>
      </c>
      <c r="CM159" s="26">
        <f t="shared" si="208"/>
        <v>0</v>
      </c>
      <c r="CN159" s="26">
        <f t="shared" si="209"/>
        <v>0</v>
      </c>
      <c r="CO159" s="27">
        <f t="shared" si="209"/>
        <v>0</v>
      </c>
      <c r="CP159" s="25">
        <f t="shared" si="209"/>
        <v>0</v>
      </c>
      <c r="CQ159" s="26">
        <f t="shared" si="209"/>
        <v>0</v>
      </c>
      <c r="CR159" s="26">
        <f t="shared" si="209"/>
        <v>0</v>
      </c>
      <c r="CS159" s="27">
        <f t="shared" si="209"/>
        <v>0</v>
      </c>
      <c r="CT159" s="25">
        <f t="shared" si="209"/>
        <v>0</v>
      </c>
      <c r="CU159" s="26">
        <f t="shared" si="209"/>
        <v>0</v>
      </c>
      <c r="CV159" s="26">
        <f t="shared" si="209"/>
        <v>0</v>
      </c>
      <c r="CW159" s="27">
        <f t="shared" si="209"/>
        <v>0</v>
      </c>
      <c r="CX159" s="25">
        <f t="shared" si="210"/>
        <v>0</v>
      </c>
      <c r="CY159" s="26">
        <f t="shared" si="210"/>
        <v>0</v>
      </c>
      <c r="CZ159" s="26">
        <f t="shared" si="210"/>
        <v>0</v>
      </c>
      <c r="DA159" s="27">
        <f t="shared" si="210"/>
        <v>0</v>
      </c>
      <c r="DB159" s="25">
        <f t="shared" si="210"/>
        <v>0</v>
      </c>
      <c r="DC159" s="26">
        <f t="shared" si="210"/>
        <v>0</v>
      </c>
      <c r="DD159" s="26">
        <f t="shared" si="210"/>
        <v>0</v>
      </c>
      <c r="DE159" s="27">
        <f t="shared" si="210"/>
        <v>0</v>
      </c>
      <c r="DF159" s="25">
        <f t="shared" si="210"/>
        <v>0</v>
      </c>
      <c r="DG159" s="26">
        <f t="shared" si="210"/>
        <v>0</v>
      </c>
      <c r="DH159" s="26">
        <f t="shared" si="211"/>
        <v>0</v>
      </c>
      <c r="DI159" s="27">
        <f t="shared" si="211"/>
        <v>0</v>
      </c>
      <c r="DJ159" s="25">
        <f t="shared" si="211"/>
        <v>0</v>
      </c>
      <c r="DK159" s="26">
        <f t="shared" si="211"/>
        <v>0</v>
      </c>
      <c r="DL159" s="26">
        <f t="shared" si="211"/>
        <v>0</v>
      </c>
      <c r="DM159" s="27">
        <f t="shared" si="211"/>
        <v>0</v>
      </c>
      <c r="DN159" s="7">
        <v>74</v>
      </c>
      <c r="DO159" s="23">
        <f>IFERROR(VLOOKUP(H159,'Cpte exploit'!$A$11:$E$35,4,FALSE),0)</f>
        <v>0</v>
      </c>
      <c r="DP159" s="24">
        <f t="shared" si="18"/>
        <v>0</v>
      </c>
      <c r="DQ159" s="23">
        <f>'Cpte exploit'!$B$39</f>
        <v>0</v>
      </c>
      <c r="DR159" s="24">
        <f t="shared" si="19"/>
        <v>0</v>
      </c>
      <c r="DS159" s="23">
        <f>'Cpte exploit'!$B$40</f>
        <v>0</v>
      </c>
      <c r="DT159" s="24">
        <f t="shared" si="20"/>
        <v>0</v>
      </c>
      <c r="DU159" s="23">
        <f>'Cpte exploit'!$B$41</f>
        <v>0</v>
      </c>
      <c r="DV159" s="23"/>
      <c r="DW159" s="24">
        <f t="shared" si="175"/>
        <v>0</v>
      </c>
      <c r="DX159" s="45">
        <f t="shared" si="176"/>
        <v>0</v>
      </c>
      <c r="DY159" s="45">
        <f t="shared" si="168"/>
        <v>0</v>
      </c>
      <c r="DZ159" s="123">
        <f t="shared" si="190"/>
        <v>0</v>
      </c>
      <c r="EA159" s="15" t="str">
        <f>IFERROR(VLOOKUP(Q159,BDD!$G$2:$H$99,2,FALSE),"")</f>
        <v/>
      </c>
      <c r="EB159" s="15" t="str">
        <f>IFERROR(VLOOKUP(R159,BDD!$G$2:$H$99,2,FALSE),"")</f>
        <v/>
      </c>
      <c r="EC159" s="15" t="str">
        <f>IFERROR(VLOOKUP(S159,BDD!$G$2:$H$99,2,FALSE),"")</f>
        <v/>
      </c>
      <c r="ED159" s="15" t="str">
        <f>IFERROR(VLOOKUP(T159,BDD!$G$2:$H$99,2,FALSE),"")</f>
        <v/>
      </c>
      <c r="EE159" s="15" t="str">
        <f t="shared" si="23"/>
        <v/>
      </c>
      <c r="EF159" s="15" t="str">
        <f t="shared" si="24"/>
        <v/>
      </c>
      <c r="EG159" s="15">
        <f t="shared" si="25"/>
        <v>0</v>
      </c>
      <c r="EH159" s="15">
        <f t="shared" si="26"/>
        <v>0</v>
      </c>
      <c r="EI159" s="15" t="str">
        <f t="shared" si="27"/>
        <v/>
      </c>
      <c r="EJ159" s="15" t="str">
        <f t="shared" si="28"/>
        <v/>
      </c>
      <c r="EK159" s="15">
        <f t="shared" si="29"/>
        <v>0</v>
      </c>
      <c r="EL159" s="15">
        <f t="shared" si="30"/>
        <v>0</v>
      </c>
      <c r="EM159" s="15">
        <f t="shared" si="169"/>
        <v>0</v>
      </c>
      <c r="EN159" s="15">
        <f t="shared" si="170"/>
        <v>0</v>
      </c>
      <c r="EO159" s="15"/>
      <c r="EP159" s="15"/>
      <c r="EQ159" s="15">
        <f t="shared" si="12"/>
        <v>0</v>
      </c>
      <c r="ER159" s="15">
        <f t="shared" si="13"/>
        <v>0</v>
      </c>
      <c r="ES159" s="18">
        <f t="shared" si="177"/>
        <v>0</v>
      </c>
      <c r="ET159" s="19">
        <f t="shared" si="171"/>
        <v>0</v>
      </c>
      <c r="EU159" s="19">
        <f t="shared" si="172"/>
        <v>0</v>
      </c>
      <c r="EV159" s="19">
        <f t="shared" si="173"/>
        <v>0</v>
      </c>
      <c r="EW159" s="19">
        <f t="shared" si="174"/>
        <v>0</v>
      </c>
      <c r="EX159" s="19">
        <f t="shared" si="178"/>
        <v>0</v>
      </c>
      <c r="EY159" s="19">
        <f t="shared" si="179"/>
        <v>0</v>
      </c>
      <c r="EZ159" s="122">
        <f t="shared" si="191"/>
        <v>0</v>
      </c>
      <c r="FA159" s="122"/>
    </row>
    <row r="160" spans="1:157" hidden="1" x14ac:dyDescent="0.3">
      <c r="A160" s="114"/>
      <c r="B160" s="114" t="e">
        <f>VLOOKUP(A160,Info!$B$6:$D$106,3,FALSE)</f>
        <v>#N/A</v>
      </c>
      <c r="C160" s="115" t="str">
        <f>IFERROR(VLOOKUP(A160,Info!$B$6:$AD$106,29,FALSE),"")</f>
        <v/>
      </c>
      <c r="D160" s="115" t="str">
        <f>IFERROR(VLOOKUP(A160,Info!$B$6:$AD$106,28,FALSE),"")</f>
        <v/>
      </c>
      <c r="E160" s="116">
        <f>IFERROR(VLOOKUP(A160,Info!$B$6:$AD$106,13,FALSE),0)</f>
        <v>0</v>
      </c>
      <c r="F160" s="117">
        <f>IFERROR(VLOOKUP(A160,'Base travail'!$B$22:$G$121,4,FALSE)+VLOOKUP(A160,'Base travail'!$B$22:$G$121,5,FALSE),0)</f>
        <v>0</v>
      </c>
      <c r="G160" s="117">
        <f>IFERROR(VLOOKUP(A160,'Base travail'!$B$22:$G$121,6,FALSE),0)</f>
        <v>0</v>
      </c>
      <c r="H160" s="575"/>
      <c r="I160" s="575"/>
      <c r="J160" s="576"/>
      <c r="K160" s="576"/>
      <c r="L160" s="576"/>
      <c r="M160" s="576"/>
      <c r="N160" s="576"/>
      <c r="O160" s="576"/>
      <c r="P160" s="576"/>
      <c r="Q160" s="576"/>
      <c r="R160" s="576"/>
      <c r="S160" s="576"/>
      <c r="T160" s="576"/>
      <c r="V160" s="25">
        <f t="shared" si="202"/>
        <v>0</v>
      </c>
      <c r="W160" s="26">
        <f t="shared" si="202"/>
        <v>0</v>
      </c>
      <c r="X160" s="26">
        <f t="shared" si="202"/>
        <v>0</v>
      </c>
      <c r="Y160" s="27">
        <f t="shared" si="202"/>
        <v>0</v>
      </c>
      <c r="Z160" s="25">
        <f t="shared" si="202"/>
        <v>0</v>
      </c>
      <c r="AA160" s="26">
        <f t="shared" si="202"/>
        <v>0</v>
      </c>
      <c r="AB160" s="26">
        <f t="shared" si="202"/>
        <v>0</v>
      </c>
      <c r="AC160" s="27">
        <f t="shared" si="202"/>
        <v>0</v>
      </c>
      <c r="AD160" s="25">
        <f t="shared" si="202"/>
        <v>0</v>
      </c>
      <c r="AE160" s="26">
        <f t="shared" si="202"/>
        <v>0</v>
      </c>
      <c r="AF160" s="26">
        <f t="shared" si="203"/>
        <v>0</v>
      </c>
      <c r="AG160" s="27">
        <f t="shared" si="203"/>
        <v>0</v>
      </c>
      <c r="AH160" s="25">
        <f t="shared" si="203"/>
        <v>0</v>
      </c>
      <c r="AI160" s="26">
        <f t="shared" si="203"/>
        <v>0</v>
      </c>
      <c r="AJ160" s="26">
        <f t="shared" si="203"/>
        <v>0</v>
      </c>
      <c r="AK160" s="27">
        <f t="shared" si="203"/>
        <v>0</v>
      </c>
      <c r="AL160" s="25">
        <f t="shared" si="203"/>
        <v>0</v>
      </c>
      <c r="AM160" s="26">
        <f t="shared" si="203"/>
        <v>0</v>
      </c>
      <c r="AN160" s="26">
        <f t="shared" si="203"/>
        <v>0</v>
      </c>
      <c r="AO160" s="27">
        <f t="shared" si="203"/>
        <v>0</v>
      </c>
      <c r="AP160" s="25">
        <f t="shared" si="204"/>
        <v>0</v>
      </c>
      <c r="AQ160" s="26">
        <f t="shared" si="204"/>
        <v>0</v>
      </c>
      <c r="AR160" s="26">
        <f t="shared" si="204"/>
        <v>0</v>
      </c>
      <c r="AS160" s="27">
        <f t="shared" si="204"/>
        <v>0</v>
      </c>
      <c r="AT160" s="25">
        <f t="shared" si="204"/>
        <v>0</v>
      </c>
      <c r="AU160" s="26">
        <f t="shared" si="204"/>
        <v>0</v>
      </c>
      <c r="AV160" s="26">
        <f t="shared" si="204"/>
        <v>0</v>
      </c>
      <c r="AW160" s="27">
        <f t="shared" si="204"/>
        <v>0</v>
      </c>
      <c r="AX160" s="25">
        <f t="shared" si="204"/>
        <v>0</v>
      </c>
      <c r="AY160" s="26">
        <f t="shared" si="204"/>
        <v>0</v>
      </c>
      <c r="AZ160" s="26">
        <f t="shared" si="205"/>
        <v>0</v>
      </c>
      <c r="BA160" s="27">
        <f t="shared" si="205"/>
        <v>0</v>
      </c>
      <c r="BB160" s="25">
        <f t="shared" si="205"/>
        <v>0</v>
      </c>
      <c r="BC160" s="26">
        <f t="shared" si="205"/>
        <v>0</v>
      </c>
      <c r="BD160" s="26">
        <f t="shared" si="205"/>
        <v>0</v>
      </c>
      <c r="BE160" s="27">
        <f t="shared" si="205"/>
        <v>0</v>
      </c>
      <c r="BF160" s="25">
        <f t="shared" si="205"/>
        <v>0</v>
      </c>
      <c r="BG160" s="26">
        <f t="shared" si="205"/>
        <v>0</v>
      </c>
      <c r="BH160" s="26">
        <f t="shared" si="205"/>
        <v>0</v>
      </c>
      <c r="BI160" s="27">
        <f t="shared" si="205"/>
        <v>0</v>
      </c>
      <c r="BJ160" s="25">
        <f t="shared" si="206"/>
        <v>0</v>
      </c>
      <c r="BK160" s="26">
        <f t="shared" si="206"/>
        <v>0</v>
      </c>
      <c r="BL160" s="26">
        <f t="shared" si="206"/>
        <v>0</v>
      </c>
      <c r="BM160" s="27">
        <f t="shared" si="206"/>
        <v>0</v>
      </c>
      <c r="BN160" s="25">
        <f t="shared" si="206"/>
        <v>0</v>
      </c>
      <c r="BO160" s="26">
        <f t="shared" si="206"/>
        <v>0</v>
      </c>
      <c r="BP160" s="26">
        <f t="shared" si="206"/>
        <v>0</v>
      </c>
      <c r="BQ160" s="27">
        <f t="shared" si="206"/>
        <v>0</v>
      </c>
      <c r="BR160" s="25">
        <f t="shared" si="206"/>
        <v>0</v>
      </c>
      <c r="BS160" s="26">
        <f t="shared" si="206"/>
        <v>0</v>
      </c>
      <c r="BT160" s="26">
        <f t="shared" si="207"/>
        <v>0</v>
      </c>
      <c r="BU160" s="27">
        <f t="shared" si="207"/>
        <v>0</v>
      </c>
      <c r="BV160" s="25">
        <f t="shared" si="207"/>
        <v>0</v>
      </c>
      <c r="BW160" s="26">
        <f t="shared" si="207"/>
        <v>0</v>
      </c>
      <c r="BX160" s="26">
        <f t="shared" si="207"/>
        <v>0</v>
      </c>
      <c r="BY160" s="27">
        <f t="shared" si="207"/>
        <v>0</v>
      </c>
      <c r="BZ160" s="25">
        <f t="shared" si="207"/>
        <v>0</v>
      </c>
      <c r="CA160" s="26">
        <f t="shared" si="207"/>
        <v>0</v>
      </c>
      <c r="CB160" s="26">
        <f t="shared" si="207"/>
        <v>0</v>
      </c>
      <c r="CC160" s="27">
        <f t="shared" si="207"/>
        <v>0</v>
      </c>
      <c r="CD160" s="25">
        <f t="shared" si="208"/>
        <v>0</v>
      </c>
      <c r="CE160" s="26">
        <f t="shared" si="208"/>
        <v>0</v>
      </c>
      <c r="CF160" s="26">
        <f t="shared" si="208"/>
        <v>0</v>
      </c>
      <c r="CG160" s="27">
        <f t="shared" si="208"/>
        <v>0</v>
      </c>
      <c r="CH160" s="25">
        <f t="shared" si="208"/>
        <v>0</v>
      </c>
      <c r="CI160" s="26">
        <f t="shared" si="208"/>
        <v>0</v>
      </c>
      <c r="CJ160" s="26">
        <f t="shared" si="208"/>
        <v>0</v>
      </c>
      <c r="CK160" s="27">
        <f t="shared" si="208"/>
        <v>0</v>
      </c>
      <c r="CL160" s="25">
        <f t="shared" si="208"/>
        <v>0</v>
      </c>
      <c r="CM160" s="26">
        <f t="shared" si="208"/>
        <v>0</v>
      </c>
      <c r="CN160" s="26">
        <f t="shared" si="209"/>
        <v>0</v>
      </c>
      <c r="CO160" s="27">
        <f t="shared" si="209"/>
        <v>0</v>
      </c>
      <c r="CP160" s="25">
        <f t="shared" si="209"/>
        <v>0</v>
      </c>
      <c r="CQ160" s="26">
        <f t="shared" si="209"/>
        <v>0</v>
      </c>
      <c r="CR160" s="26">
        <f t="shared" si="209"/>
        <v>0</v>
      </c>
      <c r="CS160" s="27">
        <f t="shared" si="209"/>
        <v>0</v>
      </c>
      <c r="CT160" s="25">
        <f t="shared" si="209"/>
        <v>0</v>
      </c>
      <c r="CU160" s="26">
        <f t="shared" si="209"/>
        <v>0</v>
      </c>
      <c r="CV160" s="26">
        <f t="shared" si="209"/>
        <v>0</v>
      </c>
      <c r="CW160" s="27">
        <f t="shared" si="209"/>
        <v>0</v>
      </c>
      <c r="CX160" s="25">
        <f t="shared" si="210"/>
        <v>0</v>
      </c>
      <c r="CY160" s="26">
        <f t="shared" si="210"/>
        <v>0</v>
      </c>
      <c r="CZ160" s="26">
        <f t="shared" si="210"/>
        <v>0</v>
      </c>
      <c r="DA160" s="27">
        <f t="shared" si="210"/>
        <v>0</v>
      </c>
      <c r="DB160" s="25">
        <f t="shared" si="210"/>
        <v>0</v>
      </c>
      <c r="DC160" s="26">
        <f t="shared" si="210"/>
        <v>0</v>
      </c>
      <c r="DD160" s="26">
        <f t="shared" si="210"/>
        <v>0</v>
      </c>
      <c r="DE160" s="27">
        <f t="shared" si="210"/>
        <v>0</v>
      </c>
      <c r="DF160" s="25">
        <f t="shared" si="210"/>
        <v>0</v>
      </c>
      <c r="DG160" s="26">
        <f t="shared" si="210"/>
        <v>0</v>
      </c>
      <c r="DH160" s="26">
        <f t="shared" si="211"/>
        <v>0</v>
      </c>
      <c r="DI160" s="27">
        <f t="shared" si="211"/>
        <v>0</v>
      </c>
      <c r="DJ160" s="25">
        <f t="shared" si="211"/>
        <v>0</v>
      </c>
      <c r="DK160" s="26">
        <f t="shared" si="211"/>
        <v>0</v>
      </c>
      <c r="DL160" s="26">
        <f t="shared" si="211"/>
        <v>0</v>
      </c>
      <c r="DM160" s="27">
        <f t="shared" si="211"/>
        <v>0</v>
      </c>
      <c r="DN160" s="7">
        <v>75</v>
      </c>
      <c r="DO160" s="16">
        <f>IFERROR(VLOOKUP(H160,'Cpte exploit'!$A$11:$E$35,4,FALSE),0)</f>
        <v>0</v>
      </c>
      <c r="DP160" s="17">
        <f t="shared" si="18"/>
        <v>0</v>
      </c>
      <c r="DQ160" s="16">
        <f>'Cpte exploit'!$B$39</f>
        <v>0</v>
      </c>
      <c r="DR160" s="17">
        <f t="shared" si="19"/>
        <v>0</v>
      </c>
      <c r="DS160" s="16">
        <f>'Cpte exploit'!$B$40</f>
        <v>0</v>
      </c>
      <c r="DT160" s="17">
        <f t="shared" si="20"/>
        <v>0</v>
      </c>
      <c r="DU160" s="16">
        <f>'Cpte exploit'!$B$41</f>
        <v>0</v>
      </c>
      <c r="DV160" s="16"/>
      <c r="DW160" s="17">
        <f t="shared" si="175"/>
        <v>0</v>
      </c>
      <c r="DX160" s="44">
        <f t="shared" si="176"/>
        <v>0</v>
      </c>
      <c r="DY160" s="44">
        <f t="shared" si="168"/>
        <v>0</v>
      </c>
      <c r="DZ160" s="124">
        <f t="shared" si="190"/>
        <v>0</v>
      </c>
      <c r="EA160" s="15" t="str">
        <f>IFERROR(VLOOKUP(Q160,BDD!$G$2:$H$99,2,FALSE),"")</f>
        <v/>
      </c>
      <c r="EB160" s="15" t="str">
        <f>IFERROR(VLOOKUP(R160,BDD!$G$2:$H$99,2,FALSE),"")</f>
        <v/>
      </c>
      <c r="EC160" s="15" t="str">
        <f>IFERROR(VLOOKUP(S160,BDD!$G$2:$H$99,2,FALSE),"")</f>
        <v/>
      </c>
      <c r="ED160" s="15" t="str">
        <f>IFERROR(VLOOKUP(T160,BDD!$G$2:$H$99,2,FALSE),"")</f>
        <v/>
      </c>
      <c r="EE160" s="15" t="str">
        <f t="shared" si="23"/>
        <v/>
      </c>
      <c r="EF160" s="15" t="str">
        <f t="shared" si="24"/>
        <v/>
      </c>
      <c r="EG160" s="15">
        <f t="shared" si="25"/>
        <v>0</v>
      </c>
      <c r="EH160" s="15">
        <f t="shared" si="26"/>
        <v>0</v>
      </c>
      <c r="EI160" s="15" t="str">
        <f t="shared" si="27"/>
        <v/>
      </c>
      <c r="EJ160" s="15" t="str">
        <f t="shared" si="28"/>
        <v/>
      </c>
      <c r="EK160" s="15">
        <f t="shared" si="29"/>
        <v>0</v>
      </c>
      <c r="EL160" s="15">
        <f t="shared" si="30"/>
        <v>0</v>
      </c>
      <c r="EM160" s="15">
        <f t="shared" si="169"/>
        <v>0</v>
      </c>
      <c r="EN160" s="15">
        <f t="shared" si="170"/>
        <v>0</v>
      </c>
      <c r="EO160" s="15"/>
      <c r="EP160" s="15"/>
      <c r="EQ160" s="15">
        <f t="shared" si="12"/>
        <v>0</v>
      </c>
      <c r="ER160" s="15">
        <f t="shared" si="13"/>
        <v>0</v>
      </c>
      <c r="ES160" s="18">
        <f t="shared" si="177"/>
        <v>0</v>
      </c>
      <c r="ET160" s="19">
        <f t="shared" si="171"/>
        <v>0</v>
      </c>
      <c r="EU160" s="19">
        <f t="shared" si="172"/>
        <v>0</v>
      </c>
      <c r="EV160" s="19">
        <f t="shared" si="173"/>
        <v>0</v>
      </c>
      <c r="EW160" s="19">
        <f t="shared" si="174"/>
        <v>0</v>
      </c>
      <c r="EX160" s="19">
        <f t="shared" si="178"/>
        <v>0</v>
      </c>
      <c r="EY160" s="19">
        <f t="shared" si="179"/>
        <v>0</v>
      </c>
      <c r="EZ160" s="117">
        <f t="shared" si="191"/>
        <v>0</v>
      </c>
      <c r="FA160" s="117"/>
    </row>
    <row r="161" spans="1:157" hidden="1" x14ac:dyDescent="0.3">
      <c r="A161" s="119"/>
      <c r="B161" s="119" t="e">
        <f>VLOOKUP(A161,Info!$B$6:$D$106,3,FALSE)</f>
        <v>#N/A</v>
      </c>
      <c r="C161" s="120" t="str">
        <f>IFERROR(VLOOKUP(A161,Info!$B$6:$AD$106,29,FALSE),"")</f>
        <v/>
      </c>
      <c r="D161" s="120" t="str">
        <f>IFERROR(VLOOKUP(A161,Info!$B$6:$AD$106,28,FALSE),"")</f>
        <v/>
      </c>
      <c r="E161" s="121">
        <f>IFERROR(VLOOKUP(A161,Info!$B$6:$AD$106,13,FALSE),0)</f>
        <v>0</v>
      </c>
      <c r="F161" s="122">
        <f>IFERROR(VLOOKUP(A161,'Base travail'!$B$22:$G$121,4,FALSE)+VLOOKUP(A161,'Base travail'!$B$22:$G$121,5,FALSE),0)</f>
        <v>0</v>
      </c>
      <c r="G161" s="122">
        <f>IFERROR(VLOOKUP(A161,'Base travail'!$B$22:$G$121,6,FALSE),0)</f>
        <v>0</v>
      </c>
      <c r="H161" s="573"/>
      <c r="I161" s="573"/>
      <c r="J161" s="574"/>
      <c r="K161" s="574"/>
      <c r="L161" s="574"/>
      <c r="M161" s="574"/>
      <c r="N161" s="574"/>
      <c r="O161" s="574"/>
      <c r="P161" s="574"/>
      <c r="Q161" s="574"/>
      <c r="R161" s="574"/>
      <c r="S161" s="574"/>
      <c r="T161" s="574"/>
      <c r="V161" s="25">
        <f t="shared" si="202"/>
        <v>0</v>
      </c>
      <c r="W161" s="26">
        <f t="shared" si="202"/>
        <v>0</v>
      </c>
      <c r="X161" s="26">
        <f t="shared" si="202"/>
        <v>0</v>
      </c>
      <c r="Y161" s="27">
        <f t="shared" si="202"/>
        <v>0</v>
      </c>
      <c r="Z161" s="25">
        <f t="shared" si="202"/>
        <v>0</v>
      </c>
      <c r="AA161" s="26">
        <f t="shared" si="202"/>
        <v>0</v>
      </c>
      <c r="AB161" s="26">
        <f t="shared" si="202"/>
        <v>0</v>
      </c>
      <c r="AC161" s="27">
        <f t="shared" si="202"/>
        <v>0</v>
      </c>
      <c r="AD161" s="25">
        <f t="shared" si="202"/>
        <v>0</v>
      </c>
      <c r="AE161" s="26">
        <f t="shared" si="202"/>
        <v>0</v>
      </c>
      <c r="AF161" s="26">
        <f t="shared" si="203"/>
        <v>0</v>
      </c>
      <c r="AG161" s="27">
        <f t="shared" si="203"/>
        <v>0</v>
      </c>
      <c r="AH161" s="25">
        <f t="shared" si="203"/>
        <v>0</v>
      </c>
      <c r="AI161" s="26">
        <f t="shared" si="203"/>
        <v>0</v>
      </c>
      <c r="AJ161" s="26">
        <f t="shared" si="203"/>
        <v>0</v>
      </c>
      <c r="AK161" s="27">
        <f t="shared" si="203"/>
        <v>0</v>
      </c>
      <c r="AL161" s="25">
        <f t="shared" si="203"/>
        <v>0</v>
      </c>
      <c r="AM161" s="26">
        <f t="shared" si="203"/>
        <v>0</v>
      </c>
      <c r="AN161" s="26">
        <f t="shared" si="203"/>
        <v>0</v>
      </c>
      <c r="AO161" s="27">
        <f t="shared" si="203"/>
        <v>0</v>
      </c>
      <c r="AP161" s="25">
        <f t="shared" si="204"/>
        <v>0</v>
      </c>
      <c r="AQ161" s="26">
        <f t="shared" si="204"/>
        <v>0</v>
      </c>
      <c r="AR161" s="26">
        <f t="shared" si="204"/>
        <v>0</v>
      </c>
      <c r="AS161" s="27">
        <f t="shared" si="204"/>
        <v>0</v>
      </c>
      <c r="AT161" s="25">
        <f t="shared" si="204"/>
        <v>0</v>
      </c>
      <c r="AU161" s="26">
        <f t="shared" si="204"/>
        <v>0</v>
      </c>
      <c r="AV161" s="26">
        <f t="shared" si="204"/>
        <v>0</v>
      </c>
      <c r="AW161" s="27">
        <f t="shared" si="204"/>
        <v>0</v>
      </c>
      <c r="AX161" s="25">
        <f t="shared" si="204"/>
        <v>0</v>
      </c>
      <c r="AY161" s="26">
        <f t="shared" si="204"/>
        <v>0</v>
      </c>
      <c r="AZ161" s="26">
        <f t="shared" si="205"/>
        <v>0</v>
      </c>
      <c r="BA161" s="27">
        <f t="shared" si="205"/>
        <v>0</v>
      </c>
      <c r="BB161" s="25">
        <f t="shared" si="205"/>
        <v>0</v>
      </c>
      <c r="BC161" s="26">
        <f t="shared" si="205"/>
        <v>0</v>
      </c>
      <c r="BD161" s="26">
        <f t="shared" si="205"/>
        <v>0</v>
      </c>
      <c r="BE161" s="27">
        <f t="shared" si="205"/>
        <v>0</v>
      </c>
      <c r="BF161" s="25">
        <f t="shared" si="205"/>
        <v>0</v>
      </c>
      <c r="BG161" s="26">
        <f t="shared" si="205"/>
        <v>0</v>
      </c>
      <c r="BH161" s="26">
        <f t="shared" si="205"/>
        <v>0</v>
      </c>
      <c r="BI161" s="27">
        <f t="shared" si="205"/>
        <v>0</v>
      </c>
      <c r="BJ161" s="25">
        <f t="shared" si="206"/>
        <v>0</v>
      </c>
      <c r="BK161" s="26">
        <f t="shared" si="206"/>
        <v>0</v>
      </c>
      <c r="BL161" s="26">
        <f t="shared" si="206"/>
        <v>0</v>
      </c>
      <c r="BM161" s="27">
        <f t="shared" si="206"/>
        <v>0</v>
      </c>
      <c r="BN161" s="25">
        <f t="shared" si="206"/>
        <v>0</v>
      </c>
      <c r="BO161" s="26">
        <f t="shared" si="206"/>
        <v>0</v>
      </c>
      <c r="BP161" s="26">
        <f t="shared" si="206"/>
        <v>0</v>
      </c>
      <c r="BQ161" s="27">
        <f t="shared" si="206"/>
        <v>0</v>
      </c>
      <c r="BR161" s="25">
        <f t="shared" si="206"/>
        <v>0</v>
      </c>
      <c r="BS161" s="26">
        <f t="shared" si="206"/>
        <v>0</v>
      </c>
      <c r="BT161" s="26">
        <f t="shared" si="207"/>
        <v>0</v>
      </c>
      <c r="BU161" s="27">
        <f t="shared" si="207"/>
        <v>0</v>
      </c>
      <c r="BV161" s="25">
        <f t="shared" si="207"/>
        <v>0</v>
      </c>
      <c r="BW161" s="26">
        <f t="shared" si="207"/>
        <v>0</v>
      </c>
      <c r="BX161" s="26">
        <f t="shared" si="207"/>
        <v>0</v>
      </c>
      <c r="BY161" s="27">
        <f t="shared" si="207"/>
        <v>0</v>
      </c>
      <c r="BZ161" s="25">
        <f t="shared" si="207"/>
        <v>0</v>
      </c>
      <c r="CA161" s="26">
        <f t="shared" si="207"/>
        <v>0</v>
      </c>
      <c r="CB161" s="26">
        <f t="shared" si="207"/>
        <v>0</v>
      </c>
      <c r="CC161" s="27">
        <f t="shared" si="207"/>
        <v>0</v>
      </c>
      <c r="CD161" s="25">
        <f t="shared" si="208"/>
        <v>0</v>
      </c>
      <c r="CE161" s="26">
        <f t="shared" si="208"/>
        <v>0</v>
      </c>
      <c r="CF161" s="26">
        <f t="shared" si="208"/>
        <v>0</v>
      </c>
      <c r="CG161" s="27">
        <f t="shared" si="208"/>
        <v>0</v>
      </c>
      <c r="CH161" s="25">
        <f t="shared" si="208"/>
        <v>0</v>
      </c>
      <c r="CI161" s="26">
        <f t="shared" si="208"/>
        <v>0</v>
      </c>
      <c r="CJ161" s="26">
        <f t="shared" si="208"/>
        <v>0</v>
      </c>
      <c r="CK161" s="27">
        <f t="shared" si="208"/>
        <v>0</v>
      </c>
      <c r="CL161" s="25">
        <f t="shared" si="208"/>
        <v>0</v>
      </c>
      <c r="CM161" s="26">
        <f t="shared" si="208"/>
        <v>0</v>
      </c>
      <c r="CN161" s="26">
        <f t="shared" si="209"/>
        <v>0</v>
      </c>
      <c r="CO161" s="27">
        <f t="shared" si="209"/>
        <v>0</v>
      </c>
      <c r="CP161" s="25">
        <f t="shared" si="209"/>
        <v>0</v>
      </c>
      <c r="CQ161" s="26">
        <f t="shared" si="209"/>
        <v>0</v>
      </c>
      <c r="CR161" s="26">
        <f t="shared" si="209"/>
        <v>0</v>
      </c>
      <c r="CS161" s="27">
        <f t="shared" si="209"/>
        <v>0</v>
      </c>
      <c r="CT161" s="25">
        <f t="shared" si="209"/>
        <v>0</v>
      </c>
      <c r="CU161" s="26">
        <f t="shared" si="209"/>
        <v>0</v>
      </c>
      <c r="CV161" s="26">
        <f t="shared" si="209"/>
        <v>0</v>
      </c>
      <c r="CW161" s="27">
        <f t="shared" si="209"/>
        <v>0</v>
      </c>
      <c r="CX161" s="25">
        <f t="shared" si="210"/>
        <v>0</v>
      </c>
      <c r="CY161" s="26">
        <f t="shared" si="210"/>
        <v>0</v>
      </c>
      <c r="CZ161" s="26">
        <f t="shared" si="210"/>
        <v>0</v>
      </c>
      <c r="DA161" s="27">
        <f t="shared" si="210"/>
        <v>0</v>
      </c>
      <c r="DB161" s="25">
        <f t="shared" si="210"/>
        <v>0</v>
      </c>
      <c r="DC161" s="26">
        <f t="shared" si="210"/>
        <v>0</v>
      </c>
      <c r="DD161" s="26">
        <f t="shared" si="210"/>
        <v>0</v>
      </c>
      <c r="DE161" s="27">
        <f t="shared" si="210"/>
        <v>0</v>
      </c>
      <c r="DF161" s="25">
        <f t="shared" si="210"/>
        <v>0</v>
      </c>
      <c r="DG161" s="26">
        <f t="shared" si="210"/>
        <v>0</v>
      </c>
      <c r="DH161" s="26">
        <f t="shared" si="211"/>
        <v>0</v>
      </c>
      <c r="DI161" s="27">
        <f t="shared" si="211"/>
        <v>0</v>
      </c>
      <c r="DJ161" s="25">
        <f t="shared" si="211"/>
        <v>0</v>
      </c>
      <c r="DK161" s="26">
        <f t="shared" si="211"/>
        <v>0</v>
      </c>
      <c r="DL161" s="26">
        <f t="shared" si="211"/>
        <v>0</v>
      </c>
      <c r="DM161" s="27">
        <f t="shared" si="211"/>
        <v>0</v>
      </c>
      <c r="DN161" s="7">
        <v>76</v>
      </c>
      <c r="DO161" s="23">
        <f>IFERROR(VLOOKUP(H161,'Cpte exploit'!$A$11:$E$35,4,FALSE),0)</f>
        <v>0</v>
      </c>
      <c r="DP161" s="24">
        <f t="shared" si="18"/>
        <v>0</v>
      </c>
      <c r="DQ161" s="23">
        <f>'Cpte exploit'!$B$39</f>
        <v>0</v>
      </c>
      <c r="DR161" s="24">
        <f t="shared" si="19"/>
        <v>0</v>
      </c>
      <c r="DS161" s="23">
        <f>'Cpte exploit'!$B$40</f>
        <v>0</v>
      </c>
      <c r="DT161" s="24">
        <f t="shared" si="20"/>
        <v>0</v>
      </c>
      <c r="DU161" s="23">
        <f>'Cpte exploit'!$B$41</f>
        <v>0</v>
      </c>
      <c r="DV161" s="23"/>
      <c r="DW161" s="24">
        <f t="shared" si="175"/>
        <v>0</v>
      </c>
      <c r="DX161" s="45">
        <f t="shared" si="176"/>
        <v>0</v>
      </c>
      <c r="DY161" s="45">
        <f t="shared" si="168"/>
        <v>0</v>
      </c>
      <c r="DZ161" s="123">
        <f t="shared" si="190"/>
        <v>0</v>
      </c>
      <c r="EA161" s="15" t="str">
        <f>IFERROR(VLOOKUP(Q161,BDD!$G$2:$H$99,2,FALSE),"")</f>
        <v/>
      </c>
      <c r="EB161" s="15" t="str">
        <f>IFERROR(VLOOKUP(R161,BDD!$G$2:$H$99,2,FALSE),"")</f>
        <v/>
      </c>
      <c r="EC161" s="15" t="str">
        <f>IFERROR(VLOOKUP(S161,BDD!$G$2:$H$99,2,FALSE),"")</f>
        <v/>
      </c>
      <c r="ED161" s="15" t="str">
        <f>IFERROR(VLOOKUP(T161,BDD!$G$2:$H$99,2,FALSE),"")</f>
        <v/>
      </c>
      <c r="EE161" s="15" t="str">
        <f t="shared" si="23"/>
        <v/>
      </c>
      <c r="EF161" s="15" t="str">
        <f t="shared" si="24"/>
        <v/>
      </c>
      <c r="EG161" s="15">
        <f t="shared" si="25"/>
        <v>0</v>
      </c>
      <c r="EH161" s="15">
        <f t="shared" si="26"/>
        <v>0</v>
      </c>
      <c r="EI161" s="15" t="str">
        <f t="shared" si="27"/>
        <v/>
      </c>
      <c r="EJ161" s="15" t="str">
        <f t="shared" si="28"/>
        <v/>
      </c>
      <c r="EK161" s="15">
        <f t="shared" si="29"/>
        <v>0</v>
      </c>
      <c r="EL161" s="15">
        <f t="shared" si="30"/>
        <v>0</v>
      </c>
      <c r="EM161" s="15">
        <f t="shared" si="169"/>
        <v>0</v>
      </c>
      <c r="EN161" s="15">
        <f t="shared" si="170"/>
        <v>0</v>
      </c>
      <c r="EO161" s="15"/>
      <c r="EP161" s="15"/>
      <c r="EQ161" s="15">
        <f t="shared" si="12"/>
        <v>0</v>
      </c>
      <c r="ER161" s="15">
        <f t="shared" si="13"/>
        <v>0</v>
      </c>
      <c r="ES161" s="18">
        <f t="shared" si="177"/>
        <v>0</v>
      </c>
      <c r="ET161" s="19">
        <f t="shared" si="171"/>
        <v>0</v>
      </c>
      <c r="EU161" s="19">
        <f t="shared" si="172"/>
        <v>0</v>
      </c>
      <c r="EV161" s="19">
        <f t="shared" si="173"/>
        <v>0</v>
      </c>
      <c r="EW161" s="19">
        <f t="shared" si="174"/>
        <v>0</v>
      </c>
      <c r="EX161" s="19">
        <f t="shared" si="178"/>
        <v>0</v>
      </c>
      <c r="EY161" s="19">
        <f t="shared" si="179"/>
        <v>0</v>
      </c>
      <c r="EZ161" s="122">
        <f t="shared" si="191"/>
        <v>0</v>
      </c>
      <c r="FA161" s="122"/>
    </row>
    <row r="162" spans="1:157" hidden="1" x14ac:dyDescent="0.3">
      <c r="A162" s="114"/>
      <c r="B162" s="114" t="e">
        <f>VLOOKUP(A162,Info!$B$6:$D$106,3,FALSE)</f>
        <v>#N/A</v>
      </c>
      <c r="C162" s="115" t="str">
        <f>IFERROR(VLOOKUP(A162,Info!$B$6:$AD$106,29,FALSE),"")</f>
        <v/>
      </c>
      <c r="D162" s="115" t="str">
        <f>IFERROR(VLOOKUP(A162,Info!$B$6:$AD$106,28,FALSE),"")</f>
        <v/>
      </c>
      <c r="E162" s="116">
        <f>IFERROR(VLOOKUP(A162,Info!$B$6:$AD$106,13,FALSE),0)</f>
        <v>0</v>
      </c>
      <c r="F162" s="117">
        <f>IFERROR(VLOOKUP(A162,'Base travail'!$B$22:$G$121,4,FALSE)+VLOOKUP(A162,'Base travail'!$B$22:$G$121,5,FALSE),0)</f>
        <v>0</v>
      </c>
      <c r="G162" s="117">
        <f>IFERROR(VLOOKUP(A162,'Base travail'!$B$22:$G$121,6,FALSE),0)</f>
        <v>0</v>
      </c>
      <c r="H162" s="575"/>
      <c r="I162" s="575"/>
      <c r="J162" s="576"/>
      <c r="K162" s="576"/>
      <c r="L162" s="576"/>
      <c r="M162" s="576"/>
      <c r="N162" s="576"/>
      <c r="O162" s="576"/>
      <c r="P162" s="576"/>
      <c r="Q162" s="576"/>
      <c r="R162" s="576"/>
      <c r="S162" s="576"/>
      <c r="T162" s="576"/>
      <c r="V162" s="25">
        <f t="shared" si="202"/>
        <v>0</v>
      </c>
      <c r="W162" s="26">
        <f t="shared" si="202"/>
        <v>0</v>
      </c>
      <c r="X162" s="26">
        <f t="shared" si="202"/>
        <v>0</v>
      </c>
      <c r="Y162" s="27">
        <f t="shared" si="202"/>
        <v>0</v>
      </c>
      <c r="Z162" s="25">
        <f t="shared" si="202"/>
        <v>0</v>
      </c>
      <c r="AA162" s="26">
        <f t="shared" si="202"/>
        <v>0</v>
      </c>
      <c r="AB162" s="26">
        <f t="shared" si="202"/>
        <v>0</v>
      </c>
      <c r="AC162" s="27">
        <f t="shared" si="202"/>
        <v>0</v>
      </c>
      <c r="AD162" s="25">
        <f t="shared" si="202"/>
        <v>0</v>
      </c>
      <c r="AE162" s="26">
        <f t="shared" si="202"/>
        <v>0</v>
      </c>
      <c r="AF162" s="26">
        <f t="shared" si="203"/>
        <v>0</v>
      </c>
      <c r="AG162" s="27">
        <f t="shared" si="203"/>
        <v>0</v>
      </c>
      <c r="AH162" s="25">
        <f t="shared" si="203"/>
        <v>0</v>
      </c>
      <c r="AI162" s="26">
        <f t="shared" si="203"/>
        <v>0</v>
      </c>
      <c r="AJ162" s="26">
        <f t="shared" si="203"/>
        <v>0</v>
      </c>
      <c r="AK162" s="27">
        <f t="shared" si="203"/>
        <v>0</v>
      </c>
      <c r="AL162" s="25">
        <f t="shared" si="203"/>
        <v>0</v>
      </c>
      <c r="AM162" s="26">
        <f t="shared" si="203"/>
        <v>0</v>
      </c>
      <c r="AN162" s="26">
        <f t="shared" si="203"/>
        <v>0</v>
      </c>
      <c r="AO162" s="27">
        <f t="shared" si="203"/>
        <v>0</v>
      </c>
      <c r="AP162" s="25">
        <f t="shared" si="204"/>
        <v>0</v>
      </c>
      <c r="AQ162" s="26">
        <f t="shared" si="204"/>
        <v>0</v>
      </c>
      <c r="AR162" s="26">
        <f t="shared" si="204"/>
        <v>0</v>
      </c>
      <c r="AS162" s="27">
        <f t="shared" si="204"/>
        <v>0</v>
      </c>
      <c r="AT162" s="25">
        <f t="shared" si="204"/>
        <v>0</v>
      </c>
      <c r="AU162" s="26">
        <f t="shared" si="204"/>
        <v>0</v>
      </c>
      <c r="AV162" s="26">
        <f t="shared" si="204"/>
        <v>0</v>
      </c>
      <c r="AW162" s="27">
        <f t="shared" si="204"/>
        <v>0</v>
      </c>
      <c r="AX162" s="25">
        <f t="shared" si="204"/>
        <v>0</v>
      </c>
      <c r="AY162" s="26">
        <f t="shared" si="204"/>
        <v>0</v>
      </c>
      <c r="AZ162" s="26">
        <f t="shared" si="205"/>
        <v>0</v>
      </c>
      <c r="BA162" s="27">
        <f t="shared" si="205"/>
        <v>0</v>
      </c>
      <c r="BB162" s="25">
        <f t="shared" si="205"/>
        <v>0</v>
      </c>
      <c r="BC162" s="26">
        <f t="shared" si="205"/>
        <v>0</v>
      </c>
      <c r="BD162" s="26">
        <f t="shared" si="205"/>
        <v>0</v>
      </c>
      <c r="BE162" s="27">
        <f t="shared" si="205"/>
        <v>0</v>
      </c>
      <c r="BF162" s="25">
        <f t="shared" si="205"/>
        <v>0</v>
      </c>
      <c r="BG162" s="26">
        <f t="shared" si="205"/>
        <v>0</v>
      </c>
      <c r="BH162" s="26">
        <f t="shared" si="205"/>
        <v>0</v>
      </c>
      <c r="BI162" s="27">
        <f t="shared" si="205"/>
        <v>0</v>
      </c>
      <c r="BJ162" s="25">
        <f t="shared" si="206"/>
        <v>0</v>
      </c>
      <c r="BK162" s="26">
        <f t="shared" si="206"/>
        <v>0</v>
      </c>
      <c r="BL162" s="26">
        <f t="shared" si="206"/>
        <v>0</v>
      </c>
      <c r="BM162" s="27">
        <f t="shared" si="206"/>
        <v>0</v>
      </c>
      <c r="BN162" s="25">
        <f t="shared" si="206"/>
        <v>0</v>
      </c>
      <c r="BO162" s="26">
        <f t="shared" si="206"/>
        <v>0</v>
      </c>
      <c r="BP162" s="26">
        <f t="shared" si="206"/>
        <v>0</v>
      </c>
      <c r="BQ162" s="27">
        <f t="shared" si="206"/>
        <v>0</v>
      </c>
      <c r="BR162" s="25">
        <f t="shared" si="206"/>
        <v>0</v>
      </c>
      <c r="BS162" s="26">
        <f t="shared" si="206"/>
        <v>0</v>
      </c>
      <c r="BT162" s="26">
        <f t="shared" si="207"/>
        <v>0</v>
      </c>
      <c r="BU162" s="27">
        <f t="shared" si="207"/>
        <v>0</v>
      </c>
      <c r="BV162" s="25">
        <f t="shared" si="207"/>
        <v>0</v>
      </c>
      <c r="BW162" s="26">
        <f t="shared" si="207"/>
        <v>0</v>
      </c>
      <c r="BX162" s="26">
        <f t="shared" si="207"/>
        <v>0</v>
      </c>
      <c r="BY162" s="27">
        <f t="shared" si="207"/>
        <v>0</v>
      </c>
      <c r="BZ162" s="25">
        <f t="shared" si="207"/>
        <v>0</v>
      </c>
      <c r="CA162" s="26">
        <f t="shared" si="207"/>
        <v>0</v>
      </c>
      <c r="CB162" s="26">
        <f t="shared" si="207"/>
        <v>0</v>
      </c>
      <c r="CC162" s="27">
        <f t="shared" si="207"/>
        <v>0</v>
      </c>
      <c r="CD162" s="25">
        <f t="shared" si="208"/>
        <v>0</v>
      </c>
      <c r="CE162" s="26">
        <f t="shared" si="208"/>
        <v>0</v>
      </c>
      <c r="CF162" s="26">
        <f t="shared" si="208"/>
        <v>0</v>
      </c>
      <c r="CG162" s="27">
        <f t="shared" si="208"/>
        <v>0</v>
      </c>
      <c r="CH162" s="25">
        <f t="shared" si="208"/>
        <v>0</v>
      </c>
      <c r="CI162" s="26">
        <f t="shared" si="208"/>
        <v>0</v>
      </c>
      <c r="CJ162" s="26">
        <f t="shared" si="208"/>
        <v>0</v>
      </c>
      <c r="CK162" s="27">
        <f t="shared" si="208"/>
        <v>0</v>
      </c>
      <c r="CL162" s="25">
        <f t="shared" si="208"/>
        <v>0</v>
      </c>
      <c r="CM162" s="26">
        <f t="shared" si="208"/>
        <v>0</v>
      </c>
      <c r="CN162" s="26">
        <f t="shared" si="209"/>
        <v>0</v>
      </c>
      <c r="CO162" s="27">
        <f t="shared" si="209"/>
        <v>0</v>
      </c>
      <c r="CP162" s="25">
        <f t="shared" si="209"/>
        <v>0</v>
      </c>
      <c r="CQ162" s="26">
        <f t="shared" si="209"/>
        <v>0</v>
      </c>
      <c r="CR162" s="26">
        <f t="shared" si="209"/>
        <v>0</v>
      </c>
      <c r="CS162" s="27">
        <f t="shared" si="209"/>
        <v>0</v>
      </c>
      <c r="CT162" s="25">
        <f t="shared" si="209"/>
        <v>0</v>
      </c>
      <c r="CU162" s="26">
        <f t="shared" si="209"/>
        <v>0</v>
      </c>
      <c r="CV162" s="26">
        <f t="shared" si="209"/>
        <v>0</v>
      </c>
      <c r="CW162" s="27">
        <f t="shared" si="209"/>
        <v>0</v>
      </c>
      <c r="CX162" s="25">
        <f t="shared" si="210"/>
        <v>0</v>
      </c>
      <c r="CY162" s="26">
        <f t="shared" si="210"/>
        <v>0</v>
      </c>
      <c r="CZ162" s="26">
        <f t="shared" si="210"/>
        <v>0</v>
      </c>
      <c r="DA162" s="27">
        <f t="shared" si="210"/>
        <v>0</v>
      </c>
      <c r="DB162" s="25">
        <f t="shared" si="210"/>
        <v>0</v>
      </c>
      <c r="DC162" s="26">
        <f t="shared" si="210"/>
        <v>0</v>
      </c>
      <c r="DD162" s="26">
        <f t="shared" si="210"/>
        <v>0</v>
      </c>
      <c r="DE162" s="27">
        <f t="shared" si="210"/>
        <v>0</v>
      </c>
      <c r="DF162" s="25">
        <f t="shared" si="210"/>
        <v>0</v>
      </c>
      <c r="DG162" s="26">
        <f t="shared" si="210"/>
        <v>0</v>
      </c>
      <c r="DH162" s="26">
        <f t="shared" si="211"/>
        <v>0</v>
      </c>
      <c r="DI162" s="27">
        <f t="shared" si="211"/>
        <v>0</v>
      </c>
      <c r="DJ162" s="25">
        <f t="shared" si="211"/>
        <v>0</v>
      </c>
      <c r="DK162" s="26">
        <f t="shared" si="211"/>
        <v>0</v>
      </c>
      <c r="DL162" s="26">
        <f t="shared" si="211"/>
        <v>0</v>
      </c>
      <c r="DM162" s="27">
        <f t="shared" si="211"/>
        <v>0</v>
      </c>
      <c r="DN162" s="7">
        <v>77</v>
      </c>
      <c r="DO162" s="16">
        <f>IFERROR(VLOOKUP(H162,'Cpte exploit'!$A$11:$E$35,4,FALSE),0)</f>
        <v>0</v>
      </c>
      <c r="DP162" s="17">
        <f t="shared" si="18"/>
        <v>0</v>
      </c>
      <c r="DQ162" s="16">
        <f>'Cpte exploit'!$B$39</f>
        <v>0</v>
      </c>
      <c r="DR162" s="17">
        <f t="shared" si="19"/>
        <v>0</v>
      </c>
      <c r="DS162" s="16">
        <f>'Cpte exploit'!$B$40</f>
        <v>0</v>
      </c>
      <c r="DT162" s="17">
        <f t="shared" si="20"/>
        <v>0</v>
      </c>
      <c r="DU162" s="16">
        <f>'Cpte exploit'!$B$41</f>
        <v>0</v>
      </c>
      <c r="DV162" s="16"/>
      <c r="DW162" s="17">
        <f t="shared" si="175"/>
        <v>0</v>
      </c>
      <c r="DX162" s="44">
        <f t="shared" si="176"/>
        <v>0</v>
      </c>
      <c r="DY162" s="44">
        <f t="shared" si="168"/>
        <v>0</v>
      </c>
      <c r="DZ162" s="124">
        <f t="shared" si="190"/>
        <v>0</v>
      </c>
      <c r="EA162" s="15" t="str">
        <f>IFERROR(VLOOKUP(Q162,BDD!$G$2:$H$99,2,FALSE),"")</f>
        <v/>
      </c>
      <c r="EB162" s="15" t="str">
        <f>IFERROR(VLOOKUP(R162,BDD!$G$2:$H$99,2,FALSE),"")</f>
        <v/>
      </c>
      <c r="EC162" s="15" t="str">
        <f>IFERROR(VLOOKUP(S162,BDD!$G$2:$H$99,2,FALSE),"")</f>
        <v/>
      </c>
      <c r="ED162" s="15" t="str">
        <f>IFERROR(VLOOKUP(T162,BDD!$G$2:$H$99,2,FALSE),"")</f>
        <v/>
      </c>
      <c r="EE162" s="15" t="str">
        <f t="shared" si="23"/>
        <v/>
      </c>
      <c r="EF162" s="15" t="str">
        <f t="shared" si="24"/>
        <v/>
      </c>
      <c r="EG162" s="15">
        <f t="shared" si="25"/>
        <v>0</v>
      </c>
      <c r="EH162" s="15">
        <f t="shared" si="26"/>
        <v>0</v>
      </c>
      <c r="EI162" s="15" t="str">
        <f t="shared" si="27"/>
        <v/>
      </c>
      <c r="EJ162" s="15" t="str">
        <f t="shared" si="28"/>
        <v/>
      </c>
      <c r="EK162" s="15">
        <f t="shared" si="29"/>
        <v>0</v>
      </c>
      <c r="EL162" s="15">
        <f t="shared" si="30"/>
        <v>0</v>
      </c>
      <c r="EM162" s="15">
        <f t="shared" si="169"/>
        <v>0</v>
      </c>
      <c r="EN162" s="15">
        <f t="shared" si="170"/>
        <v>0</v>
      </c>
      <c r="EO162" s="15"/>
      <c r="EP162" s="15"/>
      <c r="EQ162" s="15">
        <f t="shared" si="12"/>
        <v>0</v>
      </c>
      <c r="ER162" s="15">
        <f t="shared" si="13"/>
        <v>0</v>
      </c>
      <c r="ES162" s="18">
        <f t="shared" si="177"/>
        <v>0</v>
      </c>
      <c r="ET162" s="19">
        <f t="shared" si="171"/>
        <v>0</v>
      </c>
      <c r="EU162" s="19">
        <f t="shared" si="172"/>
        <v>0</v>
      </c>
      <c r="EV162" s="19">
        <f t="shared" si="173"/>
        <v>0</v>
      </c>
      <c r="EW162" s="19">
        <f t="shared" si="174"/>
        <v>0</v>
      </c>
      <c r="EX162" s="19">
        <f t="shared" si="178"/>
        <v>0</v>
      </c>
      <c r="EY162" s="19">
        <f t="shared" si="179"/>
        <v>0</v>
      </c>
      <c r="EZ162" s="117">
        <f t="shared" si="191"/>
        <v>0</v>
      </c>
      <c r="FA162" s="117"/>
    </row>
    <row r="163" spans="1:157" hidden="1" x14ac:dyDescent="0.3">
      <c r="A163" s="119"/>
      <c r="B163" s="119" t="e">
        <f>VLOOKUP(A163,Info!$B$6:$D$106,3,FALSE)</f>
        <v>#N/A</v>
      </c>
      <c r="C163" s="120" t="str">
        <f>IFERROR(VLOOKUP(A163,Info!$B$6:$AD$106,29,FALSE),"")</f>
        <v/>
      </c>
      <c r="D163" s="120" t="str">
        <f>IFERROR(VLOOKUP(A163,Info!$B$6:$AD$106,28,FALSE),"")</f>
        <v/>
      </c>
      <c r="E163" s="121">
        <f>IFERROR(VLOOKUP(A163,Info!$B$6:$AD$106,13,FALSE),0)</f>
        <v>0</v>
      </c>
      <c r="F163" s="122">
        <f>IFERROR(VLOOKUP(A163,'Base travail'!$B$22:$G$121,4,FALSE)+VLOOKUP(A163,'Base travail'!$B$22:$G$121,5,FALSE),0)</f>
        <v>0</v>
      </c>
      <c r="G163" s="122">
        <f>IFERROR(VLOOKUP(A163,'Base travail'!$B$22:$G$121,6,FALSE),0)</f>
        <v>0</v>
      </c>
      <c r="H163" s="573"/>
      <c r="I163" s="573"/>
      <c r="J163" s="574"/>
      <c r="K163" s="574"/>
      <c r="L163" s="574"/>
      <c r="M163" s="574"/>
      <c r="N163" s="574"/>
      <c r="O163" s="574"/>
      <c r="P163" s="574"/>
      <c r="Q163" s="574"/>
      <c r="R163" s="574"/>
      <c r="S163" s="574"/>
      <c r="T163" s="574"/>
      <c r="V163" s="25">
        <f t="shared" si="202"/>
        <v>0</v>
      </c>
      <c r="W163" s="26">
        <f t="shared" si="202"/>
        <v>0</v>
      </c>
      <c r="X163" s="26">
        <f t="shared" si="202"/>
        <v>0</v>
      </c>
      <c r="Y163" s="27">
        <f t="shared" si="202"/>
        <v>0</v>
      </c>
      <c r="Z163" s="25">
        <f t="shared" si="202"/>
        <v>0</v>
      </c>
      <c r="AA163" s="26">
        <f t="shared" si="202"/>
        <v>0</v>
      </c>
      <c r="AB163" s="26">
        <f t="shared" si="202"/>
        <v>0</v>
      </c>
      <c r="AC163" s="27">
        <f t="shared" si="202"/>
        <v>0</v>
      </c>
      <c r="AD163" s="25">
        <f t="shared" si="202"/>
        <v>0</v>
      </c>
      <c r="AE163" s="26">
        <f t="shared" si="202"/>
        <v>0</v>
      </c>
      <c r="AF163" s="26">
        <f t="shared" si="203"/>
        <v>0</v>
      </c>
      <c r="AG163" s="27">
        <f t="shared" si="203"/>
        <v>0</v>
      </c>
      <c r="AH163" s="25">
        <f t="shared" si="203"/>
        <v>0</v>
      </c>
      <c r="AI163" s="26">
        <f t="shared" si="203"/>
        <v>0</v>
      </c>
      <c r="AJ163" s="26">
        <f t="shared" si="203"/>
        <v>0</v>
      </c>
      <c r="AK163" s="27">
        <f t="shared" si="203"/>
        <v>0</v>
      </c>
      <c r="AL163" s="25">
        <f t="shared" si="203"/>
        <v>0</v>
      </c>
      <c r="AM163" s="26">
        <f t="shared" si="203"/>
        <v>0</v>
      </c>
      <c r="AN163" s="26">
        <f t="shared" si="203"/>
        <v>0</v>
      </c>
      <c r="AO163" s="27">
        <f t="shared" si="203"/>
        <v>0</v>
      </c>
      <c r="AP163" s="25">
        <f t="shared" si="204"/>
        <v>0</v>
      </c>
      <c r="AQ163" s="26">
        <f t="shared" si="204"/>
        <v>0</v>
      </c>
      <c r="AR163" s="26">
        <f t="shared" si="204"/>
        <v>0</v>
      </c>
      <c r="AS163" s="27">
        <f t="shared" si="204"/>
        <v>0</v>
      </c>
      <c r="AT163" s="25">
        <f t="shared" si="204"/>
        <v>0</v>
      </c>
      <c r="AU163" s="26">
        <f t="shared" si="204"/>
        <v>0</v>
      </c>
      <c r="AV163" s="26">
        <f t="shared" si="204"/>
        <v>0</v>
      </c>
      <c r="AW163" s="27">
        <f t="shared" si="204"/>
        <v>0</v>
      </c>
      <c r="AX163" s="25">
        <f t="shared" si="204"/>
        <v>0</v>
      </c>
      <c r="AY163" s="26">
        <f t="shared" si="204"/>
        <v>0</v>
      </c>
      <c r="AZ163" s="26">
        <f t="shared" si="205"/>
        <v>0</v>
      </c>
      <c r="BA163" s="27">
        <f t="shared" si="205"/>
        <v>0</v>
      </c>
      <c r="BB163" s="25">
        <f t="shared" si="205"/>
        <v>0</v>
      </c>
      <c r="BC163" s="26">
        <f t="shared" si="205"/>
        <v>0</v>
      </c>
      <c r="BD163" s="26">
        <f t="shared" si="205"/>
        <v>0</v>
      </c>
      <c r="BE163" s="27">
        <f t="shared" si="205"/>
        <v>0</v>
      </c>
      <c r="BF163" s="25">
        <f t="shared" si="205"/>
        <v>0</v>
      </c>
      <c r="BG163" s="26">
        <f t="shared" si="205"/>
        <v>0</v>
      </c>
      <c r="BH163" s="26">
        <f t="shared" si="205"/>
        <v>0</v>
      </c>
      <c r="BI163" s="27">
        <f t="shared" si="205"/>
        <v>0</v>
      </c>
      <c r="BJ163" s="25">
        <f t="shared" si="206"/>
        <v>0</v>
      </c>
      <c r="BK163" s="26">
        <f t="shared" si="206"/>
        <v>0</v>
      </c>
      <c r="BL163" s="26">
        <f t="shared" si="206"/>
        <v>0</v>
      </c>
      <c r="BM163" s="27">
        <f t="shared" si="206"/>
        <v>0</v>
      </c>
      <c r="BN163" s="25">
        <f t="shared" si="206"/>
        <v>0</v>
      </c>
      <c r="BO163" s="26">
        <f t="shared" si="206"/>
        <v>0</v>
      </c>
      <c r="BP163" s="26">
        <f t="shared" si="206"/>
        <v>0</v>
      </c>
      <c r="BQ163" s="27">
        <f t="shared" si="206"/>
        <v>0</v>
      </c>
      <c r="BR163" s="25">
        <f t="shared" si="206"/>
        <v>0</v>
      </c>
      <c r="BS163" s="26">
        <f t="shared" si="206"/>
        <v>0</v>
      </c>
      <c r="BT163" s="26">
        <f t="shared" si="207"/>
        <v>0</v>
      </c>
      <c r="BU163" s="27">
        <f t="shared" si="207"/>
        <v>0</v>
      </c>
      <c r="BV163" s="25">
        <f t="shared" si="207"/>
        <v>0</v>
      </c>
      <c r="BW163" s="26">
        <f t="shared" si="207"/>
        <v>0</v>
      </c>
      <c r="BX163" s="26">
        <f t="shared" si="207"/>
        <v>0</v>
      </c>
      <c r="BY163" s="27">
        <f t="shared" si="207"/>
        <v>0</v>
      </c>
      <c r="BZ163" s="25">
        <f t="shared" si="207"/>
        <v>0</v>
      </c>
      <c r="CA163" s="26">
        <f t="shared" si="207"/>
        <v>0</v>
      </c>
      <c r="CB163" s="26">
        <f t="shared" si="207"/>
        <v>0</v>
      </c>
      <c r="CC163" s="27">
        <f t="shared" si="207"/>
        <v>0</v>
      </c>
      <c r="CD163" s="25">
        <f t="shared" si="208"/>
        <v>0</v>
      </c>
      <c r="CE163" s="26">
        <f t="shared" si="208"/>
        <v>0</v>
      </c>
      <c r="CF163" s="26">
        <f t="shared" si="208"/>
        <v>0</v>
      </c>
      <c r="CG163" s="27">
        <f t="shared" si="208"/>
        <v>0</v>
      </c>
      <c r="CH163" s="25">
        <f t="shared" si="208"/>
        <v>0</v>
      </c>
      <c r="CI163" s="26">
        <f t="shared" si="208"/>
        <v>0</v>
      </c>
      <c r="CJ163" s="26">
        <f t="shared" si="208"/>
        <v>0</v>
      </c>
      <c r="CK163" s="27">
        <f t="shared" si="208"/>
        <v>0</v>
      </c>
      <c r="CL163" s="25">
        <f t="shared" si="208"/>
        <v>0</v>
      </c>
      <c r="CM163" s="26">
        <f t="shared" si="208"/>
        <v>0</v>
      </c>
      <c r="CN163" s="26">
        <f t="shared" si="209"/>
        <v>0</v>
      </c>
      <c r="CO163" s="27">
        <f t="shared" si="209"/>
        <v>0</v>
      </c>
      <c r="CP163" s="25">
        <f t="shared" si="209"/>
        <v>0</v>
      </c>
      <c r="CQ163" s="26">
        <f t="shared" si="209"/>
        <v>0</v>
      </c>
      <c r="CR163" s="26">
        <f t="shared" si="209"/>
        <v>0</v>
      </c>
      <c r="CS163" s="27">
        <f t="shared" si="209"/>
        <v>0</v>
      </c>
      <c r="CT163" s="25">
        <f t="shared" si="209"/>
        <v>0</v>
      </c>
      <c r="CU163" s="26">
        <f t="shared" si="209"/>
        <v>0</v>
      </c>
      <c r="CV163" s="26">
        <f t="shared" si="209"/>
        <v>0</v>
      </c>
      <c r="CW163" s="27">
        <f t="shared" si="209"/>
        <v>0</v>
      </c>
      <c r="CX163" s="25">
        <f t="shared" si="210"/>
        <v>0</v>
      </c>
      <c r="CY163" s="26">
        <f t="shared" si="210"/>
        <v>0</v>
      </c>
      <c r="CZ163" s="26">
        <f t="shared" si="210"/>
        <v>0</v>
      </c>
      <c r="DA163" s="27">
        <f t="shared" si="210"/>
        <v>0</v>
      </c>
      <c r="DB163" s="25">
        <f t="shared" si="210"/>
        <v>0</v>
      </c>
      <c r="DC163" s="26">
        <f t="shared" si="210"/>
        <v>0</v>
      </c>
      <c r="DD163" s="26">
        <f t="shared" si="210"/>
        <v>0</v>
      </c>
      <c r="DE163" s="27">
        <f t="shared" si="210"/>
        <v>0</v>
      </c>
      <c r="DF163" s="25">
        <f t="shared" si="210"/>
        <v>0</v>
      </c>
      <c r="DG163" s="26">
        <f t="shared" si="210"/>
        <v>0</v>
      </c>
      <c r="DH163" s="26">
        <f t="shared" si="211"/>
        <v>0</v>
      </c>
      <c r="DI163" s="27">
        <f t="shared" si="211"/>
        <v>0</v>
      </c>
      <c r="DJ163" s="25">
        <f t="shared" si="211"/>
        <v>0</v>
      </c>
      <c r="DK163" s="26">
        <f t="shared" si="211"/>
        <v>0</v>
      </c>
      <c r="DL163" s="26">
        <f t="shared" si="211"/>
        <v>0</v>
      </c>
      <c r="DM163" s="27">
        <f t="shared" si="211"/>
        <v>0</v>
      </c>
      <c r="DN163" s="7">
        <v>78</v>
      </c>
      <c r="DO163" s="23">
        <f>IFERROR(VLOOKUP(H163,'Cpte exploit'!$A$11:$E$35,4,FALSE),0)</f>
        <v>0</v>
      </c>
      <c r="DP163" s="24">
        <f t="shared" si="18"/>
        <v>0</v>
      </c>
      <c r="DQ163" s="23">
        <f>'Cpte exploit'!$B$39</f>
        <v>0</v>
      </c>
      <c r="DR163" s="24">
        <f t="shared" si="19"/>
        <v>0</v>
      </c>
      <c r="DS163" s="23">
        <f>'Cpte exploit'!$B$40</f>
        <v>0</v>
      </c>
      <c r="DT163" s="24">
        <f t="shared" si="20"/>
        <v>0</v>
      </c>
      <c r="DU163" s="23">
        <f>'Cpte exploit'!$B$41</f>
        <v>0</v>
      </c>
      <c r="DV163" s="23"/>
      <c r="DW163" s="24">
        <f t="shared" si="175"/>
        <v>0</v>
      </c>
      <c r="DX163" s="45">
        <f t="shared" si="176"/>
        <v>0</v>
      </c>
      <c r="DY163" s="45">
        <f t="shared" si="168"/>
        <v>0</v>
      </c>
      <c r="DZ163" s="123">
        <f t="shared" si="190"/>
        <v>0</v>
      </c>
      <c r="EA163" s="15" t="str">
        <f>IFERROR(VLOOKUP(Q163,BDD!$G$2:$H$99,2,FALSE),"")</f>
        <v/>
      </c>
      <c r="EB163" s="15" t="str">
        <f>IFERROR(VLOOKUP(R163,BDD!$G$2:$H$99,2,FALSE),"")</f>
        <v/>
      </c>
      <c r="EC163" s="15" t="str">
        <f>IFERROR(VLOOKUP(S163,BDD!$G$2:$H$99,2,FALSE),"")</f>
        <v/>
      </c>
      <c r="ED163" s="15" t="str">
        <f>IFERROR(VLOOKUP(T163,BDD!$G$2:$H$99,2,FALSE),"")</f>
        <v/>
      </c>
      <c r="EE163" s="15" t="str">
        <f t="shared" si="23"/>
        <v/>
      </c>
      <c r="EF163" s="15" t="str">
        <f t="shared" si="24"/>
        <v/>
      </c>
      <c r="EG163" s="15">
        <f t="shared" si="25"/>
        <v>0</v>
      </c>
      <c r="EH163" s="15">
        <f t="shared" si="26"/>
        <v>0</v>
      </c>
      <c r="EI163" s="15" t="str">
        <f t="shared" si="27"/>
        <v/>
      </c>
      <c r="EJ163" s="15" t="str">
        <f t="shared" si="28"/>
        <v/>
      </c>
      <c r="EK163" s="15">
        <f t="shared" si="29"/>
        <v>0</v>
      </c>
      <c r="EL163" s="15">
        <f t="shared" si="30"/>
        <v>0</v>
      </c>
      <c r="EM163" s="15">
        <f t="shared" si="169"/>
        <v>0</v>
      </c>
      <c r="EN163" s="15">
        <f t="shared" si="170"/>
        <v>0</v>
      </c>
      <c r="EO163" s="15"/>
      <c r="EP163" s="15"/>
      <c r="EQ163" s="15">
        <f t="shared" si="12"/>
        <v>0</v>
      </c>
      <c r="ER163" s="15">
        <f t="shared" si="13"/>
        <v>0</v>
      </c>
      <c r="ES163" s="18">
        <f t="shared" si="177"/>
        <v>0</v>
      </c>
      <c r="ET163" s="19">
        <f t="shared" si="171"/>
        <v>0</v>
      </c>
      <c r="EU163" s="19">
        <f t="shared" si="172"/>
        <v>0</v>
      </c>
      <c r="EV163" s="19">
        <f t="shared" si="173"/>
        <v>0</v>
      </c>
      <c r="EW163" s="19">
        <f t="shared" si="174"/>
        <v>0</v>
      </c>
      <c r="EX163" s="19">
        <f t="shared" si="178"/>
        <v>0</v>
      </c>
      <c r="EY163" s="19">
        <f t="shared" si="179"/>
        <v>0</v>
      </c>
      <c r="EZ163" s="122">
        <f t="shared" si="191"/>
        <v>0</v>
      </c>
      <c r="FA163" s="122"/>
    </row>
    <row r="164" spans="1:157" hidden="1" x14ac:dyDescent="0.3">
      <c r="A164" s="114"/>
      <c r="B164" s="114" t="e">
        <f>VLOOKUP(A164,Info!$B$6:$D$106,3,FALSE)</f>
        <v>#N/A</v>
      </c>
      <c r="C164" s="115" t="str">
        <f>IFERROR(VLOOKUP(A164,Info!$B$6:$AD$106,29,FALSE),"")</f>
        <v/>
      </c>
      <c r="D164" s="115" t="str">
        <f>IFERROR(VLOOKUP(A164,Info!$B$6:$AD$106,28,FALSE),"")</f>
        <v/>
      </c>
      <c r="E164" s="116">
        <f>IFERROR(VLOOKUP(A164,Info!$B$6:$AD$106,13,FALSE),0)</f>
        <v>0</v>
      </c>
      <c r="F164" s="117">
        <f>IFERROR(VLOOKUP(A164,'Base travail'!$B$22:$G$121,4,FALSE)+VLOOKUP(A164,'Base travail'!$B$22:$G$121,5,FALSE),0)</f>
        <v>0</v>
      </c>
      <c r="G164" s="117">
        <f>IFERROR(VLOOKUP(A164,'Base travail'!$B$22:$G$121,6,FALSE),0)</f>
        <v>0</v>
      </c>
      <c r="H164" s="575"/>
      <c r="I164" s="575"/>
      <c r="J164" s="576"/>
      <c r="K164" s="576"/>
      <c r="L164" s="576"/>
      <c r="M164" s="576"/>
      <c r="N164" s="576"/>
      <c r="O164" s="576"/>
      <c r="P164" s="576"/>
      <c r="Q164" s="576"/>
      <c r="R164" s="576"/>
      <c r="S164" s="576"/>
      <c r="T164" s="576"/>
      <c r="V164" s="25">
        <f t="shared" si="202"/>
        <v>0</v>
      </c>
      <c r="W164" s="26">
        <f t="shared" si="202"/>
        <v>0</v>
      </c>
      <c r="X164" s="26">
        <f t="shared" si="202"/>
        <v>0</v>
      </c>
      <c r="Y164" s="27">
        <f t="shared" si="202"/>
        <v>0</v>
      </c>
      <c r="Z164" s="25">
        <f t="shared" si="202"/>
        <v>0</v>
      </c>
      <c r="AA164" s="26">
        <f t="shared" si="202"/>
        <v>0</v>
      </c>
      <c r="AB164" s="26">
        <f t="shared" si="202"/>
        <v>0</v>
      </c>
      <c r="AC164" s="27">
        <f t="shared" si="202"/>
        <v>0</v>
      </c>
      <c r="AD164" s="25">
        <f t="shared" si="202"/>
        <v>0</v>
      </c>
      <c r="AE164" s="26">
        <f t="shared" si="202"/>
        <v>0</v>
      </c>
      <c r="AF164" s="26">
        <f t="shared" si="203"/>
        <v>0</v>
      </c>
      <c r="AG164" s="27">
        <f t="shared" si="203"/>
        <v>0</v>
      </c>
      <c r="AH164" s="25">
        <f t="shared" si="203"/>
        <v>0</v>
      </c>
      <c r="AI164" s="26">
        <f t="shared" si="203"/>
        <v>0</v>
      </c>
      <c r="AJ164" s="26">
        <f t="shared" si="203"/>
        <v>0</v>
      </c>
      <c r="AK164" s="27">
        <f t="shared" si="203"/>
        <v>0</v>
      </c>
      <c r="AL164" s="25">
        <f t="shared" si="203"/>
        <v>0</v>
      </c>
      <c r="AM164" s="26">
        <f t="shared" si="203"/>
        <v>0</v>
      </c>
      <c r="AN164" s="26">
        <f t="shared" si="203"/>
        <v>0</v>
      </c>
      <c r="AO164" s="27">
        <f t="shared" si="203"/>
        <v>0</v>
      </c>
      <c r="AP164" s="25">
        <f t="shared" si="204"/>
        <v>0</v>
      </c>
      <c r="AQ164" s="26">
        <f t="shared" si="204"/>
        <v>0</v>
      </c>
      <c r="AR164" s="26">
        <f t="shared" si="204"/>
        <v>0</v>
      </c>
      <c r="AS164" s="27">
        <f t="shared" si="204"/>
        <v>0</v>
      </c>
      <c r="AT164" s="25">
        <f t="shared" si="204"/>
        <v>0</v>
      </c>
      <c r="AU164" s="26">
        <f t="shared" si="204"/>
        <v>0</v>
      </c>
      <c r="AV164" s="26">
        <f t="shared" si="204"/>
        <v>0</v>
      </c>
      <c r="AW164" s="27">
        <f t="shared" si="204"/>
        <v>0</v>
      </c>
      <c r="AX164" s="25">
        <f t="shared" si="204"/>
        <v>0</v>
      </c>
      <c r="AY164" s="26">
        <f t="shared" si="204"/>
        <v>0</v>
      </c>
      <c r="AZ164" s="26">
        <f t="shared" si="205"/>
        <v>0</v>
      </c>
      <c r="BA164" s="27">
        <f t="shared" si="205"/>
        <v>0</v>
      </c>
      <c r="BB164" s="25">
        <f t="shared" si="205"/>
        <v>0</v>
      </c>
      <c r="BC164" s="26">
        <f t="shared" si="205"/>
        <v>0</v>
      </c>
      <c r="BD164" s="26">
        <f t="shared" si="205"/>
        <v>0</v>
      </c>
      <c r="BE164" s="27">
        <f t="shared" si="205"/>
        <v>0</v>
      </c>
      <c r="BF164" s="25">
        <f t="shared" si="205"/>
        <v>0</v>
      </c>
      <c r="BG164" s="26">
        <f t="shared" si="205"/>
        <v>0</v>
      </c>
      <c r="BH164" s="26">
        <f t="shared" si="205"/>
        <v>0</v>
      </c>
      <c r="BI164" s="27">
        <f t="shared" si="205"/>
        <v>0</v>
      </c>
      <c r="BJ164" s="25">
        <f t="shared" si="206"/>
        <v>0</v>
      </c>
      <c r="BK164" s="26">
        <f t="shared" si="206"/>
        <v>0</v>
      </c>
      <c r="BL164" s="26">
        <f t="shared" si="206"/>
        <v>0</v>
      </c>
      <c r="BM164" s="27">
        <f t="shared" si="206"/>
        <v>0</v>
      </c>
      <c r="BN164" s="25">
        <f t="shared" si="206"/>
        <v>0</v>
      </c>
      <c r="BO164" s="26">
        <f t="shared" si="206"/>
        <v>0</v>
      </c>
      <c r="BP164" s="26">
        <f t="shared" si="206"/>
        <v>0</v>
      </c>
      <c r="BQ164" s="27">
        <f t="shared" si="206"/>
        <v>0</v>
      </c>
      <c r="BR164" s="25">
        <f t="shared" si="206"/>
        <v>0</v>
      </c>
      <c r="BS164" s="26">
        <f t="shared" si="206"/>
        <v>0</v>
      </c>
      <c r="BT164" s="26">
        <f t="shared" si="207"/>
        <v>0</v>
      </c>
      <c r="BU164" s="27">
        <f t="shared" si="207"/>
        <v>0</v>
      </c>
      <c r="BV164" s="25">
        <f t="shared" si="207"/>
        <v>0</v>
      </c>
      <c r="BW164" s="26">
        <f t="shared" si="207"/>
        <v>0</v>
      </c>
      <c r="BX164" s="26">
        <f t="shared" si="207"/>
        <v>0</v>
      </c>
      <c r="BY164" s="27">
        <f t="shared" si="207"/>
        <v>0</v>
      </c>
      <c r="BZ164" s="25">
        <f t="shared" si="207"/>
        <v>0</v>
      </c>
      <c r="CA164" s="26">
        <f t="shared" si="207"/>
        <v>0</v>
      </c>
      <c r="CB164" s="26">
        <f t="shared" si="207"/>
        <v>0</v>
      </c>
      <c r="CC164" s="27">
        <f t="shared" si="207"/>
        <v>0</v>
      </c>
      <c r="CD164" s="25">
        <f t="shared" si="208"/>
        <v>0</v>
      </c>
      <c r="CE164" s="26">
        <f t="shared" si="208"/>
        <v>0</v>
      </c>
      <c r="CF164" s="26">
        <f t="shared" si="208"/>
        <v>0</v>
      </c>
      <c r="CG164" s="27">
        <f t="shared" si="208"/>
        <v>0</v>
      </c>
      <c r="CH164" s="25">
        <f t="shared" si="208"/>
        <v>0</v>
      </c>
      <c r="CI164" s="26">
        <f t="shared" si="208"/>
        <v>0</v>
      </c>
      <c r="CJ164" s="26">
        <f t="shared" si="208"/>
        <v>0</v>
      </c>
      <c r="CK164" s="27">
        <f t="shared" si="208"/>
        <v>0</v>
      </c>
      <c r="CL164" s="25">
        <f t="shared" si="208"/>
        <v>0</v>
      </c>
      <c r="CM164" s="26">
        <f t="shared" si="208"/>
        <v>0</v>
      </c>
      <c r="CN164" s="26">
        <f t="shared" si="209"/>
        <v>0</v>
      </c>
      <c r="CO164" s="27">
        <f t="shared" si="209"/>
        <v>0</v>
      </c>
      <c r="CP164" s="25">
        <f t="shared" si="209"/>
        <v>0</v>
      </c>
      <c r="CQ164" s="26">
        <f t="shared" si="209"/>
        <v>0</v>
      </c>
      <c r="CR164" s="26">
        <f t="shared" si="209"/>
        <v>0</v>
      </c>
      <c r="CS164" s="27">
        <f t="shared" si="209"/>
        <v>0</v>
      </c>
      <c r="CT164" s="25">
        <f t="shared" si="209"/>
        <v>0</v>
      </c>
      <c r="CU164" s="26">
        <f t="shared" si="209"/>
        <v>0</v>
      </c>
      <c r="CV164" s="26">
        <f t="shared" si="209"/>
        <v>0</v>
      </c>
      <c r="CW164" s="27">
        <f t="shared" si="209"/>
        <v>0</v>
      </c>
      <c r="CX164" s="25">
        <f t="shared" si="210"/>
        <v>0</v>
      </c>
      <c r="CY164" s="26">
        <f t="shared" si="210"/>
        <v>0</v>
      </c>
      <c r="CZ164" s="26">
        <f t="shared" si="210"/>
        <v>0</v>
      </c>
      <c r="DA164" s="27">
        <f t="shared" si="210"/>
        <v>0</v>
      </c>
      <c r="DB164" s="25">
        <f t="shared" si="210"/>
        <v>0</v>
      </c>
      <c r="DC164" s="26">
        <f t="shared" si="210"/>
        <v>0</v>
      </c>
      <c r="DD164" s="26">
        <f t="shared" si="210"/>
        <v>0</v>
      </c>
      <c r="DE164" s="27">
        <f t="shared" si="210"/>
        <v>0</v>
      </c>
      <c r="DF164" s="25">
        <f t="shared" si="210"/>
        <v>0</v>
      </c>
      <c r="DG164" s="26">
        <f t="shared" si="210"/>
        <v>0</v>
      </c>
      <c r="DH164" s="26">
        <f t="shared" si="211"/>
        <v>0</v>
      </c>
      <c r="DI164" s="27">
        <f t="shared" si="211"/>
        <v>0</v>
      </c>
      <c r="DJ164" s="25">
        <f t="shared" si="211"/>
        <v>0</v>
      </c>
      <c r="DK164" s="26">
        <f t="shared" si="211"/>
        <v>0</v>
      </c>
      <c r="DL164" s="26">
        <f t="shared" si="211"/>
        <v>0</v>
      </c>
      <c r="DM164" s="27">
        <f t="shared" si="211"/>
        <v>0</v>
      </c>
      <c r="DN164" s="7">
        <v>79</v>
      </c>
      <c r="DO164" s="16">
        <f>IFERROR(VLOOKUP(H164,'Cpte exploit'!$A$11:$E$35,4,FALSE),0)</f>
        <v>0</v>
      </c>
      <c r="DP164" s="17">
        <f t="shared" si="18"/>
        <v>0</v>
      </c>
      <c r="DQ164" s="16">
        <f>'Cpte exploit'!$B$39</f>
        <v>0</v>
      </c>
      <c r="DR164" s="17">
        <f t="shared" si="19"/>
        <v>0</v>
      </c>
      <c r="DS164" s="16">
        <f>'Cpte exploit'!$B$40</f>
        <v>0</v>
      </c>
      <c r="DT164" s="17">
        <f t="shared" si="20"/>
        <v>0</v>
      </c>
      <c r="DU164" s="16">
        <f>'Cpte exploit'!$B$41</f>
        <v>0</v>
      </c>
      <c r="DV164" s="16"/>
      <c r="DW164" s="17">
        <f t="shared" si="175"/>
        <v>0</v>
      </c>
      <c r="DX164" s="44">
        <f t="shared" si="176"/>
        <v>0</v>
      </c>
      <c r="DY164" s="44">
        <f t="shared" si="168"/>
        <v>0</v>
      </c>
      <c r="DZ164" s="124">
        <f t="shared" si="190"/>
        <v>0</v>
      </c>
      <c r="EA164" s="15" t="str">
        <f>IFERROR(VLOOKUP(Q164,BDD!$G$2:$H$99,2,FALSE),"")</f>
        <v/>
      </c>
      <c r="EB164" s="15" t="str">
        <f>IFERROR(VLOOKUP(R164,BDD!$G$2:$H$99,2,FALSE),"")</f>
        <v/>
      </c>
      <c r="EC164" s="15" t="str">
        <f>IFERROR(VLOOKUP(S164,BDD!$G$2:$H$99,2,FALSE),"")</f>
        <v/>
      </c>
      <c r="ED164" s="15" t="str">
        <f>IFERROR(VLOOKUP(T164,BDD!$G$2:$H$99,2,FALSE),"")</f>
        <v/>
      </c>
      <c r="EE164" s="15" t="str">
        <f t="shared" si="23"/>
        <v/>
      </c>
      <c r="EF164" s="15" t="str">
        <f t="shared" si="24"/>
        <v/>
      </c>
      <c r="EG164" s="15">
        <f t="shared" si="25"/>
        <v>0</v>
      </c>
      <c r="EH164" s="15">
        <f t="shared" si="26"/>
        <v>0</v>
      </c>
      <c r="EI164" s="15" t="str">
        <f t="shared" si="27"/>
        <v/>
      </c>
      <c r="EJ164" s="15" t="str">
        <f t="shared" si="28"/>
        <v/>
      </c>
      <c r="EK164" s="15">
        <f t="shared" si="29"/>
        <v>0</v>
      </c>
      <c r="EL164" s="15">
        <f t="shared" si="30"/>
        <v>0</v>
      </c>
      <c r="EM164" s="15">
        <f t="shared" si="169"/>
        <v>0</v>
      </c>
      <c r="EN164" s="15">
        <f t="shared" si="170"/>
        <v>0</v>
      </c>
      <c r="EO164" s="15"/>
      <c r="EP164" s="15"/>
      <c r="EQ164" s="15">
        <f t="shared" si="12"/>
        <v>0</v>
      </c>
      <c r="ER164" s="15">
        <f t="shared" si="13"/>
        <v>0</v>
      </c>
      <c r="ES164" s="18">
        <f t="shared" si="177"/>
        <v>0</v>
      </c>
      <c r="ET164" s="19">
        <f t="shared" si="171"/>
        <v>0</v>
      </c>
      <c r="EU164" s="19">
        <f t="shared" si="172"/>
        <v>0</v>
      </c>
      <c r="EV164" s="19">
        <f t="shared" si="173"/>
        <v>0</v>
      </c>
      <c r="EW164" s="19">
        <f t="shared" si="174"/>
        <v>0</v>
      </c>
      <c r="EX164" s="19">
        <f t="shared" si="178"/>
        <v>0</v>
      </c>
      <c r="EY164" s="19">
        <f t="shared" si="179"/>
        <v>0</v>
      </c>
      <c r="EZ164" s="117">
        <f t="shared" si="191"/>
        <v>0</v>
      </c>
      <c r="FA164" s="117"/>
    </row>
    <row r="165" spans="1:157" hidden="1" x14ac:dyDescent="0.3">
      <c r="A165" s="119"/>
      <c r="B165" s="119" t="e">
        <f>VLOOKUP(A165,Info!$B$6:$D$106,3,FALSE)</f>
        <v>#N/A</v>
      </c>
      <c r="C165" s="120" t="str">
        <f>IFERROR(VLOOKUP(A165,Info!$B$6:$AD$106,29,FALSE),"")</f>
        <v/>
      </c>
      <c r="D165" s="120" t="str">
        <f>IFERROR(VLOOKUP(A165,Info!$B$6:$AD$106,28,FALSE),"")</f>
        <v/>
      </c>
      <c r="E165" s="121">
        <f>IFERROR(VLOOKUP(A165,Info!$B$6:$AD$106,13,FALSE),0)</f>
        <v>0</v>
      </c>
      <c r="F165" s="122">
        <f>IFERROR(VLOOKUP(A165,'Base travail'!$B$22:$G$121,4,FALSE)+VLOOKUP(A165,'Base travail'!$B$22:$G$121,5,FALSE),0)</f>
        <v>0</v>
      </c>
      <c r="G165" s="122">
        <f>IFERROR(VLOOKUP(A165,'Base travail'!$B$22:$G$121,6,FALSE),0)</f>
        <v>0</v>
      </c>
      <c r="H165" s="573"/>
      <c r="I165" s="573"/>
      <c r="J165" s="574"/>
      <c r="K165" s="574"/>
      <c r="L165" s="574"/>
      <c r="M165" s="574"/>
      <c r="N165" s="574"/>
      <c r="O165" s="574"/>
      <c r="P165" s="574"/>
      <c r="Q165" s="574"/>
      <c r="R165" s="574"/>
      <c r="S165" s="574"/>
      <c r="T165" s="574"/>
      <c r="V165" s="25">
        <f t="shared" si="202"/>
        <v>0</v>
      </c>
      <c r="W165" s="26">
        <f t="shared" si="202"/>
        <v>0</v>
      </c>
      <c r="X165" s="26">
        <f t="shared" si="202"/>
        <v>0</v>
      </c>
      <c r="Y165" s="27">
        <f t="shared" si="202"/>
        <v>0</v>
      </c>
      <c r="Z165" s="25">
        <f t="shared" si="202"/>
        <v>0</v>
      </c>
      <c r="AA165" s="26">
        <f t="shared" si="202"/>
        <v>0</v>
      </c>
      <c r="AB165" s="26">
        <f t="shared" si="202"/>
        <v>0</v>
      </c>
      <c r="AC165" s="27">
        <f t="shared" si="202"/>
        <v>0</v>
      </c>
      <c r="AD165" s="25">
        <f t="shared" si="202"/>
        <v>0</v>
      </c>
      <c r="AE165" s="26">
        <f t="shared" si="202"/>
        <v>0</v>
      </c>
      <c r="AF165" s="26">
        <f t="shared" si="203"/>
        <v>0</v>
      </c>
      <c r="AG165" s="27">
        <f t="shared" si="203"/>
        <v>0</v>
      </c>
      <c r="AH165" s="25">
        <f t="shared" si="203"/>
        <v>0</v>
      </c>
      <c r="AI165" s="26">
        <f t="shared" si="203"/>
        <v>0</v>
      </c>
      <c r="AJ165" s="26">
        <f t="shared" si="203"/>
        <v>0</v>
      </c>
      <c r="AK165" s="27">
        <f t="shared" si="203"/>
        <v>0</v>
      </c>
      <c r="AL165" s="25">
        <f t="shared" si="203"/>
        <v>0</v>
      </c>
      <c r="AM165" s="26">
        <f t="shared" si="203"/>
        <v>0</v>
      </c>
      <c r="AN165" s="26">
        <f t="shared" si="203"/>
        <v>0</v>
      </c>
      <c r="AO165" s="27">
        <f t="shared" si="203"/>
        <v>0</v>
      </c>
      <c r="AP165" s="25">
        <f t="shared" si="204"/>
        <v>0</v>
      </c>
      <c r="AQ165" s="26">
        <f t="shared" si="204"/>
        <v>0</v>
      </c>
      <c r="AR165" s="26">
        <f t="shared" si="204"/>
        <v>0</v>
      </c>
      <c r="AS165" s="27">
        <f t="shared" si="204"/>
        <v>0</v>
      </c>
      <c r="AT165" s="25">
        <f t="shared" si="204"/>
        <v>0</v>
      </c>
      <c r="AU165" s="26">
        <f t="shared" si="204"/>
        <v>0</v>
      </c>
      <c r="AV165" s="26">
        <f t="shared" si="204"/>
        <v>0</v>
      </c>
      <c r="AW165" s="27">
        <f t="shared" si="204"/>
        <v>0</v>
      </c>
      <c r="AX165" s="25">
        <f t="shared" si="204"/>
        <v>0</v>
      </c>
      <c r="AY165" s="26">
        <f t="shared" si="204"/>
        <v>0</v>
      </c>
      <c r="AZ165" s="26">
        <f t="shared" si="205"/>
        <v>0</v>
      </c>
      <c r="BA165" s="27">
        <f t="shared" si="205"/>
        <v>0</v>
      </c>
      <c r="BB165" s="25">
        <f t="shared" si="205"/>
        <v>0</v>
      </c>
      <c r="BC165" s="26">
        <f t="shared" si="205"/>
        <v>0</v>
      </c>
      <c r="BD165" s="26">
        <f t="shared" si="205"/>
        <v>0</v>
      </c>
      <c r="BE165" s="27">
        <f t="shared" si="205"/>
        <v>0</v>
      </c>
      <c r="BF165" s="25">
        <f t="shared" si="205"/>
        <v>0</v>
      </c>
      <c r="BG165" s="26">
        <f t="shared" si="205"/>
        <v>0</v>
      </c>
      <c r="BH165" s="26">
        <f t="shared" si="205"/>
        <v>0</v>
      </c>
      <c r="BI165" s="27">
        <f t="shared" si="205"/>
        <v>0</v>
      </c>
      <c r="BJ165" s="25">
        <f t="shared" si="206"/>
        <v>0</v>
      </c>
      <c r="BK165" s="26">
        <f t="shared" si="206"/>
        <v>0</v>
      </c>
      <c r="BL165" s="26">
        <f t="shared" si="206"/>
        <v>0</v>
      </c>
      <c r="BM165" s="27">
        <f t="shared" si="206"/>
        <v>0</v>
      </c>
      <c r="BN165" s="25">
        <f t="shared" si="206"/>
        <v>0</v>
      </c>
      <c r="BO165" s="26">
        <f t="shared" si="206"/>
        <v>0</v>
      </c>
      <c r="BP165" s="26">
        <f t="shared" si="206"/>
        <v>0</v>
      </c>
      <c r="BQ165" s="27">
        <f t="shared" si="206"/>
        <v>0</v>
      </c>
      <c r="BR165" s="25">
        <f t="shared" si="206"/>
        <v>0</v>
      </c>
      <c r="BS165" s="26">
        <f t="shared" si="206"/>
        <v>0</v>
      </c>
      <c r="BT165" s="26">
        <f t="shared" si="207"/>
        <v>0</v>
      </c>
      <c r="BU165" s="27">
        <f t="shared" si="207"/>
        <v>0</v>
      </c>
      <c r="BV165" s="25">
        <f t="shared" si="207"/>
        <v>0</v>
      </c>
      <c r="BW165" s="26">
        <f t="shared" si="207"/>
        <v>0</v>
      </c>
      <c r="BX165" s="26">
        <f t="shared" si="207"/>
        <v>0</v>
      </c>
      <c r="BY165" s="27">
        <f t="shared" si="207"/>
        <v>0</v>
      </c>
      <c r="BZ165" s="25">
        <f t="shared" si="207"/>
        <v>0</v>
      </c>
      <c r="CA165" s="26">
        <f t="shared" si="207"/>
        <v>0</v>
      </c>
      <c r="CB165" s="26">
        <f t="shared" si="207"/>
        <v>0</v>
      </c>
      <c r="CC165" s="27">
        <f t="shared" si="207"/>
        <v>0</v>
      </c>
      <c r="CD165" s="25">
        <f t="shared" si="208"/>
        <v>0</v>
      </c>
      <c r="CE165" s="26">
        <f t="shared" si="208"/>
        <v>0</v>
      </c>
      <c r="CF165" s="26">
        <f t="shared" si="208"/>
        <v>0</v>
      </c>
      <c r="CG165" s="27">
        <f t="shared" si="208"/>
        <v>0</v>
      </c>
      <c r="CH165" s="25">
        <f t="shared" si="208"/>
        <v>0</v>
      </c>
      <c r="CI165" s="26">
        <f t="shared" si="208"/>
        <v>0</v>
      </c>
      <c r="CJ165" s="26">
        <f t="shared" si="208"/>
        <v>0</v>
      </c>
      <c r="CK165" s="27">
        <f t="shared" si="208"/>
        <v>0</v>
      </c>
      <c r="CL165" s="25">
        <f t="shared" si="208"/>
        <v>0</v>
      </c>
      <c r="CM165" s="26">
        <f t="shared" si="208"/>
        <v>0</v>
      </c>
      <c r="CN165" s="26">
        <f t="shared" si="209"/>
        <v>0</v>
      </c>
      <c r="CO165" s="27">
        <f t="shared" si="209"/>
        <v>0</v>
      </c>
      <c r="CP165" s="25">
        <f t="shared" si="209"/>
        <v>0</v>
      </c>
      <c r="CQ165" s="26">
        <f t="shared" si="209"/>
        <v>0</v>
      </c>
      <c r="CR165" s="26">
        <f t="shared" si="209"/>
        <v>0</v>
      </c>
      <c r="CS165" s="27">
        <f t="shared" si="209"/>
        <v>0</v>
      </c>
      <c r="CT165" s="25">
        <f t="shared" si="209"/>
        <v>0</v>
      </c>
      <c r="CU165" s="26">
        <f t="shared" si="209"/>
        <v>0</v>
      </c>
      <c r="CV165" s="26">
        <f t="shared" si="209"/>
        <v>0</v>
      </c>
      <c r="CW165" s="27">
        <f t="shared" si="209"/>
        <v>0</v>
      </c>
      <c r="CX165" s="25">
        <f t="shared" si="210"/>
        <v>0</v>
      </c>
      <c r="CY165" s="26">
        <f t="shared" si="210"/>
        <v>0</v>
      </c>
      <c r="CZ165" s="26">
        <f t="shared" si="210"/>
        <v>0</v>
      </c>
      <c r="DA165" s="27">
        <f t="shared" si="210"/>
        <v>0</v>
      </c>
      <c r="DB165" s="25">
        <f t="shared" si="210"/>
        <v>0</v>
      </c>
      <c r="DC165" s="26">
        <f t="shared" si="210"/>
        <v>0</v>
      </c>
      <c r="DD165" s="26">
        <f t="shared" si="210"/>
        <v>0</v>
      </c>
      <c r="DE165" s="27">
        <f t="shared" si="210"/>
        <v>0</v>
      </c>
      <c r="DF165" s="25">
        <f t="shared" si="210"/>
        <v>0</v>
      </c>
      <c r="DG165" s="26">
        <f t="shared" si="210"/>
        <v>0</v>
      </c>
      <c r="DH165" s="26">
        <f t="shared" si="211"/>
        <v>0</v>
      </c>
      <c r="DI165" s="27">
        <f t="shared" si="211"/>
        <v>0</v>
      </c>
      <c r="DJ165" s="25">
        <f t="shared" si="211"/>
        <v>0</v>
      </c>
      <c r="DK165" s="26">
        <f t="shared" si="211"/>
        <v>0</v>
      </c>
      <c r="DL165" s="26">
        <f t="shared" si="211"/>
        <v>0</v>
      </c>
      <c r="DM165" s="27">
        <f t="shared" si="211"/>
        <v>0</v>
      </c>
      <c r="DN165" s="7">
        <v>80</v>
      </c>
      <c r="DO165" s="23">
        <f>IFERROR(VLOOKUP(H165,'Cpte exploit'!$A$11:$E$35,4,FALSE),0)</f>
        <v>0</v>
      </c>
      <c r="DP165" s="24">
        <f t="shared" si="18"/>
        <v>0</v>
      </c>
      <c r="DQ165" s="23">
        <f>'Cpte exploit'!$B$39</f>
        <v>0</v>
      </c>
      <c r="DR165" s="24">
        <f t="shared" si="19"/>
        <v>0</v>
      </c>
      <c r="DS165" s="23">
        <f>'Cpte exploit'!$B$40</f>
        <v>0</v>
      </c>
      <c r="DT165" s="24">
        <f t="shared" si="20"/>
        <v>0</v>
      </c>
      <c r="DU165" s="23">
        <f>'Cpte exploit'!$B$41</f>
        <v>0</v>
      </c>
      <c r="DV165" s="23"/>
      <c r="DW165" s="24">
        <f t="shared" si="175"/>
        <v>0</v>
      </c>
      <c r="DX165" s="45">
        <f t="shared" si="176"/>
        <v>0</v>
      </c>
      <c r="DY165" s="45">
        <f t="shared" si="168"/>
        <v>0</v>
      </c>
      <c r="DZ165" s="123">
        <f t="shared" si="190"/>
        <v>0</v>
      </c>
      <c r="EA165" s="15" t="str">
        <f>IFERROR(VLOOKUP(Q165,BDD!$G$2:$H$99,2,FALSE),"")</f>
        <v/>
      </c>
      <c r="EB165" s="15" t="str">
        <f>IFERROR(VLOOKUP(R165,BDD!$G$2:$H$99,2,FALSE),"")</f>
        <v/>
      </c>
      <c r="EC165" s="15" t="str">
        <f>IFERROR(VLOOKUP(S165,BDD!$G$2:$H$99,2,FALSE),"")</f>
        <v/>
      </c>
      <c r="ED165" s="15" t="str">
        <f>IFERROR(VLOOKUP(T165,BDD!$G$2:$H$99,2,FALSE),"")</f>
        <v/>
      </c>
      <c r="EE165" s="15" t="str">
        <f t="shared" si="23"/>
        <v/>
      </c>
      <c r="EF165" s="15" t="str">
        <f t="shared" si="24"/>
        <v/>
      </c>
      <c r="EG165" s="15">
        <f t="shared" si="25"/>
        <v>0</v>
      </c>
      <c r="EH165" s="15">
        <f t="shared" si="26"/>
        <v>0</v>
      </c>
      <c r="EI165" s="15" t="str">
        <f t="shared" si="27"/>
        <v/>
      </c>
      <c r="EJ165" s="15" t="str">
        <f t="shared" si="28"/>
        <v/>
      </c>
      <c r="EK165" s="15">
        <f t="shared" si="29"/>
        <v>0</v>
      </c>
      <c r="EL165" s="15">
        <f t="shared" si="30"/>
        <v>0</v>
      </c>
      <c r="EM165" s="15">
        <f t="shared" si="169"/>
        <v>0</v>
      </c>
      <c r="EN165" s="15">
        <f t="shared" si="170"/>
        <v>0</v>
      </c>
      <c r="EO165" s="15"/>
      <c r="EP165" s="15"/>
      <c r="EQ165" s="15">
        <f t="shared" si="12"/>
        <v>0</v>
      </c>
      <c r="ER165" s="15">
        <f t="shared" si="13"/>
        <v>0</v>
      </c>
      <c r="ES165" s="18">
        <f t="shared" si="177"/>
        <v>0</v>
      </c>
      <c r="ET165" s="19">
        <f t="shared" si="171"/>
        <v>0</v>
      </c>
      <c r="EU165" s="19">
        <f t="shared" si="172"/>
        <v>0</v>
      </c>
      <c r="EV165" s="19">
        <f t="shared" si="173"/>
        <v>0</v>
      </c>
      <c r="EW165" s="19">
        <f t="shared" si="174"/>
        <v>0</v>
      </c>
      <c r="EX165" s="19">
        <f t="shared" si="178"/>
        <v>0</v>
      </c>
      <c r="EY165" s="19">
        <f t="shared" si="179"/>
        <v>0</v>
      </c>
      <c r="EZ165" s="122">
        <f t="shared" si="191"/>
        <v>0</v>
      </c>
      <c r="FA165" s="122"/>
    </row>
    <row r="166" spans="1:157" hidden="1" x14ac:dyDescent="0.3">
      <c r="A166" s="114"/>
      <c r="B166" s="114" t="e">
        <f>VLOOKUP(A166,Info!$B$6:$D$106,3,FALSE)</f>
        <v>#N/A</v>
      </c>
      <c r="C166" s="115" t="str">
        <f>IFERROR(VLOOKUP(A166,Info!$B$6:$AD$106,29,FALSE),"")</f>
        <v/>
      </c>
      <c r="D166" s="115" t="str">
        <f>IFERROR(VLOOKUP(A166,Info!$B$6:$AD$106,28,FALSE),"")</f>
        <v/>
      </c>
      <c r="E166" s="116">
        <f>IFERROR(VLOOKUP(A166,Info!$B$6:$AD$106,13,FALSE),0)</f>
        <v>0</v>
      </c>
      <c r="F166" s="117">
        <f>IFERROR(VLOOKUP(A166,'Base travail'!$B$22:$G$121,4,FALSE)+VLOOKUP(A166,'Base travail'!$B$22:$G$121,5,FALSE),0)</f>
        <v>0</v>
      </c>
      <c r="G166" s="117">
        <f>IFERROR(VLOOKUP(A166,'Base travail'!$B$22:$G$121,6,FALSE),0)</f>
        <v>0</v>
      </c>
      <c r="H166" s="575"/>
      <c r="I166" s="575"/>
      <c r="J166" s="576"/>
      <c r="K166" s="576"/>
      <c r="L166" s="576"/>
      <c r="M166" s="576"/>
      <c r="N166" s="576"/>
      <c r="O166" s="576"/>
      <c r="P166" s="576"/>
      <c r="Q166" s="576"/>
      <c r="R166" s="576"/>
      <c r="S166" s="576"/>
      <c r="T166" s="576"/>
      <c r="V166" s="25">
        <f t="shared" ref="V166:AE175" si="212">IF(OR(AND(V$3&lt;$EF166,V$3&gt;=$EE166),AND(V$3&lt;$EH166,V$3&gt;=$EG166),AND(V$3&lt;$EJ166,V$3&gt;=$EI166),AND(V$3&lt;$EL166,V$3&gt;=$EK166)),1,0)</f>
        <v>0</v>
      </c>
      <c r="W166" s="26">
        <f t="shared" si="212"/>
        <v>0</v>
      </c>
      <c r="X166" s="26">
        <f t="shared" si="212"/>
        <v>0</v>
      </c>
      <c r="Y166" s="27">
        <f t="shared" si="212"/>
        <v>0</v>
      </c>
      <c r="Z166" s="25">
        <f t="shared" si="212"/>
        <v>0</v>
      </c>
      <c r="AA166" s="26">
        <f t="shared" si="212"/>
        <v>0</v>
      </c>
      <c r="AB166" s="26">
        <f t="shared" si="212"/>
        <v>0</v>
      </c>
      <c r="AC166" s="27">
        <f t="shared" si="212"/>
        <v>0</v>
      </c>
      <c r="AD166" s="25">
        <f t="shared" si="212"/>
        <v>0</v>
      </c>
      <c r="AE166" s="26">
        <f t="shared" si="212"/>
        <v>0</v>
      </c>
      <c r="AF166" s="26">
        <f t="shared" ref="AF166:AO175" si="213">IF(OR(AND(AF$3&lt;$EF166,AF$3&gt;=$EE166),AND(AF$3&lt;$EH166,AF$3&gt;=$EG166),AND(AF$3&lt;$EJ166,AF$3&gt;=$EI166),AND(AF$3&lt;$EL166,AF$3&gt;=$EK166)),1,0)</f>
        <v>0</v>
      </c>
      <c r="AG166" s="27">
        <f t="shared" si="213"/>
        <v>0</v>
      </c>
      <c r="AH166" s="25">
        <f t="shared" si="213"/>
        <v>0</v>
      </c>
      <c r="AI166" s="26">
        <f t="shared" si="213"/>
        <v>0</v>
      </c>
      <c r="AJ166" s="26">
        <f t="shared" si="213"/>
        <v>0</v>
      </c>
      <c r="AK166" s="27">
        <f t="shared" si="213"/>
        <v>0</v>
      </c>
      <c r="AL166" s="25">
        <f t="shared" si="213"/>
        <v>0</v>
      </c>
      <c r="AM166" s="26">
        <f t="shared" si="213"/>
        <v>0</v>
      </c>
      <c r="AN166" s="26">
        <f t="shared" si="213"/>
        <v>0</v>
      </c>
      <c r="AO166" s="27">
        <f t="shared" si="213"/>
        <v>0</v>
      </c>
      <c r="AP166" s="25">
        <f t="shared" ref="AP166:AY175" si="214">IF(OR(AND(AP$3&lt;$EF166,AP$3&gt;=$EE166),AND(AP$3&lt;$EH166,AP$3&gt;=$EG166),AND(AP$3&lt;$EJ166,AP$3&gt;=$EI166),AND(AP$3&lt;$EL166,AP$3&gt;=$EK166)),1,0)</f>
        <v>0</v>
      </c>
      <c r="AQ166" s="26">
        <f t="shared" si="214"/>
        <v>0</v>
      </c>
      <c r="AR166" s="26">
        <f t="shared" si="214"/>
        <v>0</v>
      </c>
      <c r="AS166" s="27">
        <f t="shared" si="214"/>
        <v>0</v>
      </c>
      <c r="AT166" s="25">
        <f t="shared" si="214"/>
        <v>0</v>
      </c>
      <c r="AU166" s="26">
        <f t="shared" si="214"/>
        <v>0</v>
      </c>
      <c r="AV166" s="26">
        <f t="shared" si="214"/>
        <v>0</v>
      </c>
      <c r="AW166" s="27">
        <f t="shared" si="214"/>
        <v>0</v>
      </c>
      <c r="AX166" s="25">
        <f t="shared" si="214"/>
        <v>0</v>
      </c>
      <c r="AY166" s="26">
        <f t="shared" si="214"/>
        <v>0</v>
      </c>
      <c r="AZ166" s="26">
        <f t="shared" ref="AZ166:BI175" si="215">IF(OR(AND(AZ$3&lt;$EF166,AZ$3&gt;=$EE166),AND(AZ$3&lt;$EH166,AZ$3&gt;=$EG166),AND(AZ$3&lt;$EJ166,AZ$3&gt;=$EI166),AND(AZ$3&lt;$EL166,AZ$3&gt;=$EK166)),1,0)</f>
        <v>0</v>
      </c>
      <c r="BA166" s="27">
        <f t="shared" si="215"/>
        <v>0</v>
      </c>
      <c r="BB166" s="25">
        <f t="shared" si="215"/>
        <v>0</v>
      </c>
      <c r="BC166" s="26">
        <f t="shared" si="215"/>
        <v>0</v>
      </c>
      <c r="BD166" s="26">
        <f t="shared" si="215"/>
        <v>0</v>
      </c>
      <c r="BE166" s="27">
        <f t="shared" si="215"/>
        <v>0</v>
      </c>
      <c r="BF166" s="25">
        <f t="shared" si="215"/>
        <v>0</v>
      </c>
      <c r="BG166" s="26">
        <f t="shared" si="215"/>
        <v>0</v>
      </c>
      <c r="BH166" s="26">
        <f t="shared" si="215"/>
        <v>0</v>
      </c>
      <c r="BI166" s="27">
        <f t="shared" si="215"/>
        <v>0</v>
      </c>
      <c r="BJ166" s="25">
        <f t="shared" ref="BJ166:BS175" si="216">IF(OR(AND(BJ$3&lt;$EF166,BJ$3&gt;=$EE166),AND(BJ$3&lt;$EH166,BJ$3&gt;=$EG166),AND(BJ$3&lt;$EJ166,BJ$3&gt;=$EI166),AND(BJ$3&lt;$EL166,BJ$3&gt;=$EK166)),1,0)</f>
        <v>0</v>
      </c>
      <c r="BK166" s="26">
        <f t="shared" si="216"/>
        <v>0</v>
      </c>
      <c r="BL166" s="26">
        <f t="shared" si="216"/>
        <v>0</v>
      </c>
      <c r="BM166" s="27">
        <f t="shared" si="216"/>
        <v>0</v>
      </c>
      <c r="BN166" s="25">
        <f t="shared" si="216"/>
        <v>0</v>
      </c>
      <c r="BO166" s="26">
        <f t="shared" si="216"/>
        <v>0</v>
      </c>
      <c r="BP166" s="26">
        <f t="shared" si="216"/>
        <v>0</v>
      </c>
      <c r="BQ166" s="27">
        <f t="shared" si="216"/>
        <v>0</v>
      </c>
      <c r="BR166" s="25">
        <f t="shared" si="216"/>
        <v>0</v>
      </c>
      <c r="BS166" s="26">
        <f t="shared" si="216"/>
        <v>0</v>
      </c>
      <c r="BT166" s="26">
        <f t="shared" ref="BT166:CC175" si="217">IF(OR(AND(BT$3&lt;$EF166,BT$3&gt;=$EE166),AND(BT$3&lt;$EH166,BT$3&gt;=$EG166),AND(BT$3&lt;$EJ166,BT$3&gt;=$EI166),AND(BT$3&lt;$EL166,BT$3&gt;=$EK166)),1,0)</f>
        <v>0</v>
      </c>
      <c r="BU166" s="27">
        <f t="shared" si="217"/>
        <v>0</v>
      </c>
      <c r="BV166" s="25">
        <f t="shared" si="217"/>
        <v>0</v>
      </c>
      <c r="BW166" s="26">
        <f t="shared" si="217"/>
        <v>0</v>
      </c>
      <c r="BX166" s="26">
        <f t="shared" si="217"/>
        <v>0</v>
      </c>
      <c r="BY166" s="27">
        <f t="shared" si="217"/>
        <v>0</v>
      </c>
      <c r="BZ166" s="25">
        <f t="shared" si="217"/>
        <v>0</v>
      </c>
      <c r="CA166" s="26">
        <f t="shared" si="217"/>
        <v>0</v>
      </c>
      <c r="CB166" s="26">
        <f t="shared" si="217"/>
        <v>0</v>
      </c>
      <c r="CC166" s="27">
        <f t="shared" si="217"/>
        <v>0</v>
      </c>
      <c r="CD166" s="25">
        <f t="shared" ref="CD166:CM175" si="218">IF(OR(AND(CD$3&lt;$EF166,CD$3&gt;=$EE166),AND(CD$3&lt;$EH166,CD$3&gt;=$EG166),AND(CD$3&lt;$EJ166,CD$3&gt;=$EI166),AND(CD$3&lt;$EL166,CD$3&gt;=$EK166)),1,0)</f>
        <v>0</v>
      </c>
      <c r="CE166" s="26">
        <f t="shared" si="218"/>
        <v>0</v>
      </c>
      <c r="CF166" s="26">
        <f t="shared" si="218"/>
        <v>0</v>
      </c>
      <c r="CG166" s="27">
        <f t="shared" si="218"/>
        <v>0</v>
      </c>
      <c r="CH166" s="25">
        <f t="shared" si="218"/>
        <v>0</v>
      </c>
      <c r="CI166" s="26">
        <f t="shared" si="218"/>
        <v>0</v>
      </c>
      <c r="CJ166" s="26">
        <f t="shared" si="218"/>
        <v>0</v>
      </c>
      <c r="CK166" s="27">
        <f t="shared" si="218"/>
        <v>0</v>
      </c>
      <c r="CL166" s="25">
        <f t="shared" si="218"/>
        <v>0</v>
      </c>
      <c r="CM166" s="26">
        <f t="shared" si="218"/>
        <v>0</v>
      </c>
      <c r="CN166" s="26">
        <f t="shared" ref="CN166:CW175" si="219">IF(OR(AND(CN$3&lt;$EF166,CN$3&gt;=$EE166),AND(CN$3&lt;$EH166,CN$3&gt;=$EG166),AND(CN$3&lt;$EJ166,CN$3&gt;=$EI166),AND(CN$3&lt;$EL166,CN$3&gt;=$EK166)),1,0)</f>
        <v>0</v>
      </c>
      <c r="CO166" s="27">
        <f t="shared" si="219"/>
        <v>0</v>
      </c>
      <c r="CP166" s="25">
        <f t="shared" si="219"/>
        <v>0</v>
      </c>
      <c r="CQ166" s="26">
        <f t="shared" si="219"/>
        <v>0</v>
      </c>
      <c r="CR166" s="26">
        <f t="shared" si="219"/>
        <v>0</v>
      </c>
      <c r="CS166" s="27">
        <f t="shared" si="219"/>
        <v>0</v>
      </c>
      <c r="CT166" s="25">
        <f t="shared" si="219"/>
        <v>0</v>
      </c>
      <c r="CU166" s="26">
        <f t="shared" si="219"/>
        <v>0</v>
      </c>
      <c r="CV166" s="26">
        <f t="shared" si="219"/>
        <v>0</v>
      </c>
      <c r="CW166" s="27">
        <f t="shared" si="219"/>
        <v>0</v>
      </c>
      <c r="CX166" s="25">
        <f t="shared" ref="CX166:DG175" si="220">IF(OR(AND(CX$3&lt;$EF166,CX$3&gt;=$EE166),AND(CX$3&lt;$EH166,CX$3&gt;=$EG166),AND(CX$3&lt;$EJ166,CX$3&gt;=$EI166),AND(CX$3&lt;$EL166,CX$3&gt;=$EK166)),1,0)</f>
        <v>0</v>
      </c>
      <c r="CY166" s="26">
        <f t="shared" si="220"/>
        <v>0</v>
      </c>
      <c r="CZ166" s="26">
        <f t="shared" si="220"/>
        <v>0</v>
      </c>
      <c r="DA166" s="27">
        <f t="shared" si="220"/>
        <v>0</v>
      </c>
      <c r="DB166" s="25">
        <f t="shared" si="220"/>
        <v>0</v>
      </c>
      <c r="DC166" s="26">
        <f t="shared" si="220"/>
        <v>0</v>
      </c>
      <c r="DD166" s="26">
        <f t="shared" si="220"/>
        <v>0</v>
      </c>
      <c r="DE166" s="27">
        <f t="shared" si="220"/>
        <v>0</v>
      </c>
      <c r="DF166" s="25">
        <f t="shared" si="220"/>
        <v>0</v>
      </c>
      <c r="DG166" s="26">
        <f t="shared" si="220"/>
        <v>0</v>
      </c>
      <c r="DH166" s="26">
        <f t="shared" ref="DH166:DM175" si="221">IF(OR(AND(DH$3&lt;$EF166,DH$3&gt;=$EE166),AND(DH$3&lt;$EH166,DH$3&gt;=$EG166),AND(DH$3&lt;$EJ166,DH$3&gt;=$EI166),AND(DH$3&lt;$EL166,DH$3&gt;=$EK166)),1,0)</f>
        <v>0</v>
      </c>
      <c r="DI166" s="27">
        <f t="shared" si="221"/>
        <v>0</v>
      </c>
      <c r="DJ166" s="25">
        <f t="shared" si="221"/>
        <v>0</v>
      </c>
      <c r="DK166" s="26">
        <f t="shared" si="221"/>
        <v>0</v>
      </c>
      <c r="DL166" s="26">
        <f t="shared" si="221"/>
        <v>0</v>
      </c>
      <c r="DM166" s="27">
        <f t="shared" si="221"/>
        <v>0</v>
      </c>
      <c r="DN166" s="7">
        <v>81</v>
      </c>
      <c r="DO166" s="16">
        <f>IFERROR(VLOOKUP(H166,'Cpte exploit'!$A$11:$E$35,4,FALSE),0)</f>
        <v>0</v>
      </c>
      <c r="DP166" s="17">
        <f t="shared" si="18"/>
        <v>0</v>
      </c>
      <c r="DQ166" s="16">
        <f>'Cpte exploit'!$B$39</f>
        <v>0</v>
      </c>
      <c r="DR166" s="17">
        <f t="shared" si="19"/>
        <v>0</v>
      </c>
      <c r="DS166" s="16">
        <f>'Cpte exploit'!$B$40</f>
        <v>0</v>
      </c>
      <c r="DT166" s="17">
        <f t="shared" si="20"/>
        <v>0</v>
      </c>
      <c r="DU166" s="16">
        <f>'Cpte exploit'!$B$41</f>
        <v>0</v>
      </c>
      <c r="DV166" s="16"/>
      <c r="DW166" s="17">
        <f t="shared" si="175"/>
        <v>0</v>
      </c>
      <c r="DX166" s="44">
        <f t="shared" si="176"/>
        <v>0</v>
      </c>
      <c r="DY166" s="44">
        <f t="shared" si="168"/>
        <v>0</v>
      </c>
      <c r="DZ166" s="124">
        <f t="shared" si="190"/>
        <v>0</v>
      </c>
      <c r="EA166" s="15" t="str">
        <f>IFERROR(VLOOKUP(Q166,BDD!$G$2:$H$99,2,FALSE),"")</f>
        <v/>
      </c>
      <c r="EB166" s="15" t="str">
        <f>IFERROR(VLOOKUP(R166,BDD!$G$2:$H$99,2,FALSE),"")</f>
        <v/>
      </c>
      <c r="EC166" s="15" t="str">
        <f>IFERROR(VLOOKUP(S166,BDD!$G$2:$H$99,2,FALSE),"")</f>
        <v/>
      </c>
      <c r="ED166" s="15" t="str">
        <f>IFERROR(VLOOKUP(T166,BDD!$G$2:$H$99,2,FALSE),"")</f>
        <v/>
      </c>
      <c r="EE166" s="15" t="str">
        <f t="shared" si="23"/>
        <v/>
      </c>
      <c r="EF166" s="15" t="str">
        <f t="shared" si="24"/>
        <v/>
      </c>
      <c r="EG166" s="15">
        <f t="shared" si="25"/>
        <v>0</v>
      </c>
      <c r="EH166" s="15">
        <f t="shared" si="26"/>
        <v>0</v>
      </c>
      <c r="EI166" s="15" t="str">
        <f t="shared" si="27"/>
        <v/>
      </c>
      <c r="EJ166" s="15" t="str">
        <f t="shared" si="28"/>
        <v/>
      </c>
      <c r="EK166" s="15">
        <f t="shared" si="29"/>
        <v>0</v>
      </c>
      <c r="EL166" s="15">
        <f t="shared" si="30"/>
        <v>0</v>
      </c>
      <c r="EM166" s="15">
        <f t="shared" si="169"/>
        <v>0</v>
      </c>
      <c r="EN166" s="15">
        <f t="shared" si="170"/>
        <v>0</v>
      </c>
      <c r="EO166" s="15"/>
      <c r="EP166" s="15"/>
      <c r="EQ166" s="15">
        <f t="shared" si="12"/>
        <v>0</v>
      </c>
      <c r="ER166" s="15">
        <f t="shared" si="13"/>
        <v>0</v>
      </c>
      <c r="ES166" s="18">
        <f t="shared" si="177"/>
        <v>0</v>
      </c>
      <c r="ET166" s="19">
        <f t="shared" si="171"/>
        <v>0</v>
      </c>
      <c r="EU166" s="19">
        <f t="shared" si="172"/>
        <v>0</v>
      </c>
      <c r="EV166" s="19">
        <f t="shared" si="173"/>
        <v>0</v>
      </c>
      <c r="EW166" s="19">
        <f t="shared" si="174"/>
        <v>0</v>
      </c>
      <c r="EX166" s="19">
        <f t="shared" si="178"/>
        <v>0</v>
      </c>
      <c r="EY166" s="19">
        <f t="shared" si="179"/>
        <v>0</v>
      </c>
      <c r="EZ166" s="117">
        <f t="shared" si="191"/>
        <v>0</v>
      </c>
      <c r="FA166" s="117"/>
    </row>
    <row r="167" spans="1:157" hidden="1" x14ac:dyDescent="0.3">
      <c r="A167" s="119"/>
      <c r="B167" s="119" t="e">
        <f>VLOOKUP(A167,Info!$B$6:$D$106,3,FALSE)</f>
        <v>#N/A</v>
      </c>
      <c r="C167" s="120" t="str">
        <f>IFERROR(VLOOKUP(A167,Info!$B$6:$AD$106,29,FALSE),"")</f>
        <v/>
      </c>
      <c r="D167" s="120" t="str">
        <f>IFERROR(VLOOKUP(A167,Info!$B$6:$AD$106,28,FALSE),"")</f>
        <v/>
      </c>
      <c r="E167" s="121">
        <f>IFERROR(VLOOKUP(A167,Info!$B$6:$AD$106,13,FALSE),0)</f>
        <v>0</v>
      </c>
      <c r="F167" s="122">
        <f>IFERROR(VLOOKUP(A167,'Base travail'!$B$22:$G$121,4,FALSE)+VLOOKUP(A167,'Base travail'!$B$22:$G$121,5,FALSE),0)</f>
        <v>0</v>
      </c>
      <c r="G167" s="122">
        <f>IFERROR(VLOOKUP(A167,'Base travail'!$B$22:$G$121,6,FALSE),0)</f>
        <v>0</v>
      </c>
      <c r="H167" s="573"/>
      <c r="I167" s="573"/>
      <c r="J167" s="574"/>
      <c r="K167" s="574"/>
      <c r="L167" s="574"/>
      <c r="M167" s="574"/>
      <c r="N167" s="574"/>
      <c r="O167" s="574"/>
      <c r="P167" s="574"/>
      <c r="Q167" s="574"/>
      <c r="R167" s="574"/>
      <c r="S167" s="574"/>
      <c r="T167" s="574"/>
      <c r="V167" s="25">
        <f t="shared" si="212"/>
        <v>0</v>
      </c>
      <c r="W167" s="26">
        <f t="shared" si="212"/>
        <v>0</v>
      </c>
      <c r="X167" s="26">
        <f t="shared" si="212"/>
        <v>0</v>
      </c>
      <c r="Y167" s="27">
        <f t="shared" si="212"/>
        <v>0</v>
      </c>
      <c r="Z167" s="25">
        <f t="shared" si="212"/>
        <v>0</v>
      </c>
      <c r="AA167" s="26">
        <f t="shared" si="212"/>
        <v>0</v>
      </c>
      <c r="AB167" s="26">
        <f t="shared" si="212"/>
        <v>0</v>
      </c>
      <c r="AC167" s="27">
        <f t="shared" si="212"/>
        <v>0</v>
      </c>
      <c r="AD167" s="25">
        <f t="shared" si="212"/>
        <v>0</v>
      </c>
      <c r="AE167" s="26">
        <f t="shared" si="212"/>
        <v>0</v>
      </c>
      <c r="AF167" s="26">
        <f t="shared" si="213"/>
        <v>0</v>
      </c>
      <c r="AG167" s="27">
        <f t="shared" si="213"/>
        <v>0</v>
      </c>
      <c r="AH167" s="25">
        <f t="shared" si="213"/>
        <v>0</v>
      </c>
      <c r="AI167" s="26">
        <f t="shared" si="213"/>
        <v>0</v>
      </c>
      <c r="AJ167" s="26">
        <f t="shared" si="213"/>
        <v>0</v>
      </c>
      <c r="AK167" s="27">
        <f t="shared" si="213"/>
        <v>0</v>
      </c>
      <c r="AL167" s="25">
        <f t="shared" si="213"/>
        <v>0</v>
      </c>
      <c r="AM167" s="26">
        <f t="shared" si="213"/>
        <v>0</v>
      </c>
      <c r="AN167" s="26">
        <f t="shared" si="213"/>
        <v>0</v>
      </c>
      <c r="AO167" s="27">
        <f t="shared" si="213"/>
        <v>0</v>
      </c>
      <c r="AP167" s="25">
        <f t="shared" si="214"/>
        <v>0</v>
      </c>
      <c r="AQ167" s="26">
        <f t="shared" si="214"/>
        <v>0</v>
      </c>
      <c r="AR167" s="26">
        <f t="shared" si="214"/>
        <v>0</v>
      </c>
      <c r="AS167" s="27">
        <f t="shared" si="214"/>
        <v>0</v>
      </c>
      <c r="AT167" s="25">
        <f t="shared" si="214"/>
        <v>0</v>
      </c>
      <c r="AU167" s="26">
        <f t="shared" si="214"/>
        <v>0</v>
      </c>
      <c r="AV167" s="26">
        <f t="shared" si="214"/>
        <v>0</v>
      </c>
      <c r="AW167" s="27">
        <f t="shared" si="214"/>
        <v>0</v>
      </c>
      <c r="AX167" s="25">
        <f t="shared" si="214"/>
        <v>0</v>
      </c>
      <c r="AY167" s="26">
        <f t="shared" si="214"/>
        <v>0</v>
      </c>
      <c r="AZ167" s="26">
        <f t="shared" si="215"/>
        <v>0</v>
      </c>
      <c r="BA167" s="27">
        <f t="shared" si="215"/>
        <v>0</v>
      </c>
      <c r="BB167" s="25">
        <f t="shared" si="215"/>
        <v>0</v>
      </c>
      <c r="BC167" s="26">
        <f t="shared" si="215"/>
        <v>0</v>
      </c>
      <c r="BD167" s="26">
        <f t="shared" si="215"/>
        <v>0</v>
      </c>
      <c r="BE167" s="27">
        <f t="shared" si="215"/>
        <v>0</v>
      </c>
      <c r="BF167" s="25">
        <f t="shared" si="215"/>
        <v>0</v>
      </c>
      <c r="BG167" s="26">
        <f t="shared" si="215"/>
        <v>0</v>
      </c>
      <c r="BH167" s="26">
        <f t="shared" si="215"/>
        <v>0</v>
      </c>
      <c r="BI167" s="27">
        <f t="shared" si="215"/>
        <v>0</v>
      </c>
      <c r="BJ167" s="25">
        <f t="shared" si="216"/>
        <v>0</v>
      </c>
      <c r="BK167" s="26">
        <f t="shared" si="216"/>
        <v>0</v>
      </c>
      <c r="BL167" s="26">
        <f t="shared" si="216"/>
        <v>0</v>
      </c>
      <c r="BM167" s="27">
        <f t="shared" si="216"/>
        <v>0</v>
      </c>
      <c r="BN167" s="25">
        <f t="shared" si="216"/>
        <v>0</v>
      </c>
      <c r="BO167" s="26">
        <f t="shared" si="216"/>
        <v>0</v>
      </c>
      <c r="BP167" s="26">
        <f t="shared" si="216"/>
        <v>0</v>
      </c>
      <c r="BQ167" s="27">
        <f t="shared" si="216"/>
        <v>0</v>
      </c>
      <c r="BR167" s="25">
        <f t="shared" si="216"/>
        <v>0</v>
      </c>
      <c r="BS167" s="26">
        <f t="shared" si="216"/>
        <v>0</v>
      </c>
      <c r="BT167" s="26">
        <f t="shared" si="217"/>
        <v>0</v>
      </c>
      <c r="BU167" s="27">
        <f t="shared" si="217"/>
        <v>0</v>
      </c>
      <c r="BV167" s="25">
        <f t="shared" si="217"/>
        <v>0</v>
      </c>
      <c r="BW167" s="26">
        <f t="shared" si="217"/>
        <v>0</v>
      </c>
      <c r="BX167" s="26">
        <f t="shared" si="217"/>
        <v>0</v>
      </c>
      <c r="BY167" s="27">
        <f t="shared" si="217"/>
        <v>0</v>
      </c>
      <c r="BZ167" s="25">
        <f t="shared" si="217"/>
        <v>0</v>
      </c>
      <c r="CA167" s="26">
        <f t="shared" si="217"/>
        <v>0</v>
      </c>
      <c r="CB167" s="26">
        <f t="shared" si="217"/>
        <v>0</v>
      </c>
      <c r="CC167" s="27">
        <f t="shared" si="217"/>
        <v>0</v>
      </c>
      <c r="CD167" s="25">
        <f t="shared" si="218"/>
        <v>0</v>
      </c>
      <c r="CE167" s="26">
        <f t="shared" si="218"/>
        <v>0</v>
      </c>
      <c r="CF167" s="26">
        <f t="shared" si="218"/>
        <v>0</v>
      </c>
      <c r="CG167" s="27">
        <f t="shared" si="218"/>
        <v>0</v>
      </c>
      <c r="CH167" s="25">
        <f t="shared" si="218"/>
        <v>0</v>
      </c>
      <c r="CI167" s="26">
        <f t="shared" si="218"/>
        <v>0</v>
      </c>
      <c r="CJ167" s="26">
        <f t="shared" si="218"/>
        <v>0</v>
      </c>
      <c r="CK167" s="27">
        <f t="shared" si="218"/>
        <v>0</v>
      </c>
      <c r="CL167" s="25">
        <f t="shared" si="218"/>
        <v>0</v>
      </c>
      <c r="CM167" s="26">
        <f t="shared" si="218"/>
        <v>0</v>
      </c>
      <c r="CN167" s="26">
        <f t="shared" si="219"/>
        <v>0</v>
      </c>
      <c r="CO167" s="27">
        <f t="shared" si="219"/>
        <v>0</v>
      </c>
      <c r="CP167" s="25">
        <f t="shared" si="219"/>
        <v>0</v>
      </c>
      <c r="CQ167" s="26">
        <f t="shared" si="219"/>
        <v>0</v>
      </c>
      <c r="CR167" s="26">
        <f t="shared" si="219"/>
        <v>0</v>
      </c>
      <c r="CS167" s="27">
        <f t="shared" si="219"/>
        <v>0</v>
      </c>
      <c r="CT167" s="25">
        <f t="shared" si="219"/>
        <v>0</v>
      </c>
      <c r="CU167" s="26">
        <f t="shared" si="219"/>
        <v>0</v>
      </c>
      <c r="CV167" s="26">
        <f t="shared" si="219"/>
        <v>0</v>
      </c>
      <c r="CW167" s="27">
        <f t="shared" si="219"/>
        <v>0</v>
      </c>
      <c r="CX167" s="25">
        <f t="shared" si="220"/>
        <v>0</v>
      </c>
      <c r="CY167" s="26">
        <f t="shared" si="220"/>
        <v>0</v>
      </c>
      <c r="CZ167" s="26">
        <f t="shared" si="220"/>
        <v>0</v>
      </c>
      <c r="DA167" s="27">
        <f t="shared" si="220"/>
        <v>0</v>
      </c>
      <c r="DB167" s="25">
        <f t="shared" si="220"/>
        <v>0</v>
      </c>
      <c r="DC167" s="26">
        <f t="shared" si="220"/>
        <v>0</v>
      </c>
      <c r="DD167" s="26">
        <f t="shared" si="220"/>
        <v>0</v>
      </c>
      <c r="DE167" s="27">
        <f t="shared" si="220"/>
        <v>0</v>
      </c>
      <c r="DF167" s="25">
        <f t="shared" si="220"/>
        <v>0</v>
      </c>
      <c r="DG167" s="26">
        <f t="shared" si="220"/>
        <v>0</v>
      </c>
      <c r="DH167" s="26">
        <f t="shared" si="221"/>
        <v>0</v>
      </c>
      <c r="DI167" s="27">
        <f t="shared" si="221"/>
        <v>0</v>
      </c>
      <c r="DJ167" s="25">
        <f t="shared" si="221"/>
        <v>0</v>
      </c>
      <c r="DK167" s="26">
        <f t="shared" si="221"/>
        <v>0</v>
      </c>
      <c r="DL167" s="26">
        <f t="shared" si="221"/>
        <v>0</v>
      </c>
      <c r="DM167" s="27">
        <f t="shared" si="221"/>
        <v>0</v>
      </c>
      <c r="DN167" s="7">
        <v>82</v>
      </c>
      <c r="DO167" s="23">
        <f>IFERROR(VLOOKUP(H167,'Cpte exploit'!$A$11:$E$35,4,FALSE),0)</f>
        <v>0</v>
      </c>
      <c r="DP167" s="24">
        <f t="shared" si="18"/>
        <v>0</v>
      </c>
      <c r="DQ167" s="23">
        <f>'Cpte exploit'!$B$39</f>
        <v>0</v>
      </c>
      <c r="DR167" s="24">
        <f t="shared" si="19"/>
        <v>0</v>
      </c>
      <c r="DS167" s="23">
        <f>'Cpte exploit'!$B$40</f>
        <v>0</v>
      </c>
      <c r="DT167" s="24">
        <f t="shared" si="20"/>
        <v>0</v>
      </c>
      <c r="DU167" s="23">
        <f>'Cpte exploit'!$B$41</f>
        <v>0</v>
      </c>
      <c r="DV167" s="23"/>
      <c r="DW167" s="24">
        <f t="shared" si="175"/>
        <v>0</v>
      </c>
      <c r="DX167" s="45">
        <f t="shared" si="176"/>
        <v>0</v>
      </c>
      <c r="DY167" s="45">
        <f t="shared" si="168"/>
        <v>0</v>
      </c>
      <c r="DZ167" s="123">
        <f t="shared" si="190"/>
        <v>0</v>
      </c>
      <c r="EA167" s="15" t="str">
        <f>IFERROR(VLOOKUP(Q167,BDD!$G$2:$H$99,2,FALSE),"")</f>
        <v/>
      </c>
      <c r="EB167" s="15" t="str">
        <f>IFERROR(VLOOKUP(R167,BDD!$G$2:$H$99,2,FALSE),"")</f>
        <v/>
      </c>
      <c r="EC167" s="15" t="str">
        <f>IFERROR(VLOOKUP(S167,BDD!$G$2:$H$99,2,FALSE),"")</f>
        <v/>
      </c>
      <c r="ED167" s="15" t="str">
        <f>IFERROR(VLOOKUP(T167,BDD!$G$2:$H$99,2,FALSE),"")</f>
        <v/>
      </c>
      <c r="EE167" s="15" t="str">
        <f t="shared" si="23"/>
        <v/>
      </c>
      <c r="EF167" s="15" t="str">
        <f t="shared" si="24"/>
        <v/>
      </c>
      <c r="EG167" s="15">
        <f t="shared" si="25"/>
        <v>0</v>
      </c>
      <c r="EH167" s="15">
        <f t="shared" si="26"/>
        <v>0</v>
      </c>
      <c r="EI167" s="15" t="str">
        <f t="shared" si="27"/>
        <v/>
      </c>
      <c r="EJ167" s="15" t="str">
        <f t="shared" si="28"/>
        <v/>
      </c>
      <c r="EK167" s="15">
        <f t="shared" si="29"/>
        <v>0</v>
      </c>
      <c r="EL167" s="15">
        <f t="shared" si="30"/>
        <v>0</v>
      </c>
      <c r="EM167" s="15">
        <f t="shared" si="169"/>
        <v>0</v>
      </c>
      <c r="EN167" s="15">
        <f t="shared" si="170"/>
        <v>0</v>
      </c>
      <c r="EO167" s="15"/>
      <c r="EP167" s="15"/>
      <c r="EQ167" s="15">
        <f t="shared" si="12"/>
        <v>0</v>
      </c>
      <c r="ER167" s="15">
        <f t="shared" si="13"/>
        <v>0</v>
      </c>
      <c r="ES167" s="18">
        <f t="shared" si="177"/>
        <v>0</v>
      </c>
      <c r="ET167" s="19">
        <f t="shared" si="171"/>
        <v>0</v>
      </c>
      <c r="EU167" s="19">
        <f t="shared" si="172"/>
        <v>0</v>
      </c>
      <c r="EV167" s="19">
        <f t="shared" si="173"/>
        <v>0</v>
      </c>
      <c r="EW167" s="19">
        <f t="shared" si="174"/>
        <v>0</v>
      </c>
      <c r="EX167" s="19">
        <f t="shared" si="178"/>
        <v>0</v>
      </c>
      <c r="EY167" s="19">
        <f t="shared" si="179"/>
        <v>0</v>
      </c>
      <c r="EZ167" s="122">
        <f t="shared" si="191"/>
        <v>0</v>
      </c>
      <c r="FA167" s="122"/>
    </row>
    <row r="168" spans="1:157" hidden="1" x14ac:dyDescent="0.3">
      <c r="A168" s="114"/>
      <c r="B168" s="114" t="e">
        <f>VLOOKUP(A168,Info!$B$6:$D$106,3,FALSE)</f>
        <v>#N/A</v>
      </c>
      <c r="C168" s="115" t="str">
        <f>IFERROR(VLOOKUP(A168,Info!$B$6:$AD$106,29,FALSE),"")</f>
        <v/>
      </c>
      <c r="D168" s="115" t="str">
        <f>IFERROR(VLOOKUP(A168,Info!$B$6:$AD$106,28,FALSE),"")</f>
        <v/>
      </c>
      <c r="E168" s="116">
        <f>IFERROR(VLOOKUP(A168,Info!$B$6:$AD$106,13,FALSE),0)</f>
        <v>0</v>
      </c>
      <c r="F168" s="117">
        <f>IFERROR(VLOOKUP(A168,'Base travail'!$B$22:$G$121,4,FALSE)+VLOOKUP(A168,'Base travail'!$B$22:$G$121,5,FALSE),0)</f>
        <v>0</v>
      </c>
      <c r="G168" s="117">
        <f>IFERROR(VLOOKUP(A168,'Base travail'!$B$22:$G$121,6,FALSE),0)</f>
        <v>0</v>
      </c>
      <c r="H168" s="575"/>
      <c r="I168" s="575"/>
      <c r="J168" s="576"/>
      <c r="K168" s="576"/>
      <c r="L168" s="576"/>
      <c r="M168" s="576"/>
      <c r="N168" s="576"/>
      <c r="O168" s="576"/>
      <c r="P168" s="576"/>
      <c r="Q168" s="576"/>
      <c r="R168" s="576"/>
      <c r="S168" s="576"/>
      <c r="T168" s="576"/>
      <c r="V168" s="25">
        <f t="shared" si="212"/>
        <v>0</v>
      </c>
      <c r="W168" s="26">
        <f t="shared" si="212"/>
        <v>0</v>
      </c>
      <c r="X168" s="26">
        <f t="shared" si="212"/>
        <v>0</v>
      </c>
      <c r="Y168" s="27">
        <f t="shared" si="212"/>
        <v>0</v>
      </c>
      <c r="Z168" s="25">
        <f t="shared" si="212"/>
        <v>0</v>
      </c>
      <c r="AA168" s="26">
        <f t="shared" si="212"/>
        <v>0</v>
      </c>
      <c r="AB168" s="26">
        <f t="shared" si="212"/>
        <v>0</v>
      </c>
      <c r="AC168" s="27">
        <f t="shared" si="212"/>
        <v>0</v>
      </c>
      <c r="AD168" s="25">
        <f t="shared" si="212"/>
        <v>0</v>
      </c>
      <c r="AE168" s="26">
        <f t="shared" si="212"/>
        <v>0</v>
      </c>
      <c r="AF168" s="26">
        <f t="shared" si="213"/>
        <v>0</v>
      </c>
      <c r="AG168" s="27">
        <f t="shared" si="213"/>
        <v>0</v>
      </c>
      <c r="AH168" s="25">
        <f t="shared" si="213"/>
        <v>0</v>
      </c>
      <c r="AI168" s="26">
        <f t="shared" si="213"/>
        <v>0</v>
      </c>
      <c r="AJ168" s="26">
        <f t="shared" si="213"/>
        <v>0</v>
      </c>
      <c r="AK168" s="27">
        <f t="shared" si="213"/>
        <v>0</v>
      </c>
      <c r="AL168" s="25">
        <f t="shared" si="213"/>
        <v>0</v>
      </c>
      <c r="AM168" s="26">
        <f t="shared" si="213"/>
        <v>0</v>
      </c>
      <c r="AN168" s="26">
        <f t="shared" si="213"/>
        <v>0</v>
      </c>
      <c r="AO168" s="27">
        <f t="shared" si="213"/>
        <v>0</v>
      </c>
      <c r="AP168" s="25">
        <f t="shared" si="214"/>
        <v>0</v>
      </c>
      <c r="AQ168" s="26">
        <f t="shared" si="214"/>
        <v>0</v>
      </c>
      <c r="AR168" s="26">
        <f t="shared" si="214"/>
        <v>0</v>
      </c>
      <c r="AS168" s="27">
        <f t="shared" si="214"/>
        <v>0</v>
      </c>
      <c r="AT168" s="25">
        <f t="shared" si="214"/>
        <v>0</v>
      </c>
      <c r="AU168" s="26">
        <f t="shared" si="214"/>
        <v>0</v>
      </c>
      <c r="AV168" s="26">
        <f t="shared" si="214"/>
        <v>0</v>
      </c>
      <c r="AW168" s="27">
        <f t="shared" si="214"/>
        <v>0</v>
      </c>
      <c r="AX168" s="25">
        <f t="shared" si="214"/>
        <v>0</v>
      </c>
      <c r="AY168" s="26">
        <f t="shared" si="214"/>
        <v>0</v>
      </c>
      <c r="AZ168" s="26">
        <f t="shared" si="215"/>
        <v>0</v>
      </c>
      <c r="BA168" s="27">
        <f t="shared" si="215"/>
        <v>0</v>
      </c>
      <c r="BB168" s="25">
        <f t="shared" si="215"/>
        <v>0</v>
      </c>
      <c r="BC168" s="26">
        <f t="shared" si="215"/>
        <v>0</v>
      </c>
      <c r="BD168" s="26">
        <f t="shared" si="215"/>
        <v>0</v>
      </c>
      <c r="BE168" s="27">
        <f t="shared" si="215"/>
        <v>0</v>
      </c>
      <c r="BF168" s="25">
        <f t="shared" si="215"/>
        <v>0</v>
      </c>
      <c r="BG168" s="26">
        <f t="shared" si="215"/>
        <v>0</v>
      </c>
      <c r="BH168" s="26">
        <f t="shared" si="215"/>
        <v>0</v>
      </c>
      <c r="BI168" s="27">
        <f t="shared" si="215"/>
        <v>0</v>
      </c>
      <c r="BJ168" s="25">
        <f t="shared" si="216"/>
        <v>0</v>
      </c>
      <c r="BK168" s="26">
        <f t="shared" si="216"/>
        <v>0</v>
      </c>
      <c r="BL168" s="26">
        <f t="shared" si="216"/>
        <v>0</v>
      </c>
      <c r="BM168" s="27">
        <f t="shared" si="216"/>
        <v>0</v>
      </c>
      <c r="BN168" s="25">
        <f t="shared" si="216"/>
        <v>0</v>
      </c>
      <c r="BO168" s="26">
        <f t="shared" si="216"/>
        <v>0</v>
      </c>
      <c r="BP168" s="26">
        <f t="shared" si="216"/>
        <v>0</v>
      </c>
      <c r="BQ168" s="27">
        <f t="shared" si="216"/>
        <v>0</v>
      </c>
      <c r="BR168" s="25">
        <f t="shared" si="216"/>
        <v>0</v>
      </c>
      <c r="BS168" s="26">
        <f t="shared" si="216"/>
        <v>0</v>
      </c>
      <c r="BT168" s="26">
        <f t="shared" si="217"/>
        <v>0</v>
      </c>
      <c r="BU168" s="27">
        <f t="shared" si="217"/>
        <v>0</v>
      </c>
      <c r="BV168" s="25">
        <f t="shared" si="217"/>
        <v>0</v>
      </c>
      <c r="BW168" s="26">
        <f t="shared" si="217"/>
        <v>0</v>
      </c>
      <c r="BX168" s="26">
        <f t="shared" si="217"/>
        <v>0</v>
      </c>
      <c r="BY168" s="27">
        <f t="shared" si="217"/>
        <v>0</v>
      </c>
      <c r="BZ168" s="25">
        <f t="shared" si="217"/>
        <v>0</v>
      </c>
      <c r="CA168" s="26">
        <f t="shared" si="217"/>
        <v>0</v>
      </c>
      <c r="CB168" s="26">
        <f t="shared" si="217"/>
        <v>0</v>
      </c>
      <c r="CC168" s="27">
        <f t="shared" si="217"/>
        <v>0</v>
      </c>
      <c r="CD168" s="25">
        <f t="shared" si="218"/>
        <v>0</v>
      </c>
      <c r="CE168" s="26">
        <f t="shared" si="218"/>
        <v>0</v>
      </c>
      <c r="CF168" s="26">
        <f t="shared" si="218"/>
        <v>0</v>
      </c>
      <c r="CG168" s="27">
        <f t="shared" si="218"/>
        <v>0</v>
      </c>
      <c r="CH168" s="25">
        <f t="shared" si="218"/>
        <v>0</v>
      </c>
      <c r="CI168" s="26">
        <f t="shared" si="218"/>
        <v>0</v>
      </c>
      <c r="CJ168" s="26">
        <f t="shared" si="218"/>
        <v>0</v>
      </c>
      <c r="CK168" s="27">
        <f t="shared" si="218"/>
        <v>0</v>
      </c>
      <c r="CL168" s="25">
        <f t="shared" si="218"/>
        <v>0</v>
      </c>
      <c r="CM168" s="26">
        <f t="shared" si="218"/>
        <v>0</v>
      </c>
      <c r="CN168" s="26">
        <f t="shared" si="219"/>
        <v>0</v>
      </c>
      <c r="CO168" s="27">
        <f t="shared" si="219"/>
        <v>0</v>
      </c>
      <c r="CP168" s="25">
        <f t="shared" si="219"/>
        <v>0</v>
      </c>
      <c r="CQ168" s="26">
        <f t="shared" si="219"/>
        <v>0</v>
      </c>
      <c r="CR168" s="26">
        <f t="shared" si="219"/>
        <v>0</v>
      </c>
      <c r="CS168" s="27">
        <f t="shared" si="219"/>
        <v>0</v>
      </c>
      <c r="CT168" s="25">
        <f t="shared" si="219"/>
        <v>0</v>
      </c>
      <c r="CU168" s="26">
        <f t="shared" si="219"/>
        <v>0</v>
      </c>
      <c r="CV168" s="26">
        <f t="shared" si="219"/>
        <v>0</v>
      </c>
      <c r="CW168" s="27">
        <f t="shared" si="219"/>
        <v>0</v>
      </c>
      <c r="CX168" s="25">
        <f t="shared" si="220"/>
        <v>0</v>
      </c>
      <c r="CY168" s="26">
        <f t="shared" si="220"/>
        <v>0</v>
      </c>
      <c r="CZ168" s="26">
        <f t="shared" si="220"/>
        <v>0</v>
      </c>
      <c r="DA168" s="27">
        <f t="shared" si="220"/>
        <v>0</v>
      </c>
      <c r="DB168" s="25">
        <f t="shared" si="220"/>
        <v>0</v>
      </c>
      <c r="DC168" s="26">
        <f t="shared" si="220"/>
        <v>0</v>
      </c>
      <c r="DD168" s="26">
        <f t="shared" si="220"/>
        <v>0</v>
      </c>
      <c r="DE168" s="27">
        <f t="shared" si="220"/>
        <v>0</v>
      </c>
      <c r="DF168" s="25">
        <f t="shared" si="220"/>
        <v>0</v>
      </c>
      <c r="DG168" s="26">
        <f t="shared" si="220"/>
        <v>0</v>
      </c>
      <c r="DH168" s="26">
        <f t="shared" si="221"/>
        <v>0</v>
      </c>
      <c r="DI168" s="27">
        <f t="shared" si="221"/>
        <v>0</v>
      </c>
      <c r="DJ168" s="25">
        <f t="shared" si="221"/>
        <v>0</v>
      </c>
      <c r="DK168" s="26">
        <f t="shared" si="221"/>
        <v>0</v>
      </c>
      <c r="DL168" s="26">
        <f t="shared" si="221"/>
        <v>0</v>
      </c>
      <c r="DM168" s="27">
        <f t="shared" si="221"/>
        <v>0</v>
      </c>
      <c r="DN168" s="7">
        <v>83</v>
      </c>
      <c r="DO168" s="16">
        <f>IFERROR(VLOOKUP(H168,'Cpte exploit'!$A$11:$E$35,4,FALSE),0)</f>
        <v>0</v>
      </c>
      <c r="DP168" s="17">
        <f t="shared" si="18"/>
        <v>0</v>
      </c>
      <c r="DQ168" s="16">
        <f>'Cpte exploit'!$B$39</f>
        <v>0</v>
      </c>
      <c r="DR168" s="17">
        <f t="shared" si="19"/>
        <v>0</v>
      </c>
      <c r="DS168" s="16">
        <f>'Cpte exploit'!$B$40</f>
        <v>0</v>
      </c>
      <c r="DT168" s="17">
        <f t="shared" si="20"/>
        <v>0</v>
      </c>
      <c r="DU168" s="16">
        <f>'Cpte exploit'!$B$41</f>
        <v>0</v>
      </c>
      <c r="DV168" s="16"/>
      <c r="DW168" s="17">
        <f t="shared" si="175"/>
        <v>0</v>
      </c>
      <c r="DX168" s="44">
        <f t="shared" si="176"/>
        <v>0</v>
      </c>
      <c r="DY168" s="44">
        <f t="shared" si="168"/>
        <v>0</v>
      </c>
      <c r="DZ168" s="124">
        <f t="shared" si="190"/>
        <v>0</v>
      </c>
      <c r="EA168" s="15" t="str">
        <f>IFERROR(VLOOKUP(Q168,BDD!$G$2:$H$99,2,FALSE),"")</f>
        <v/>
      </c>
      <c r="EB168" s="15" t="str">
        <f>IFERROR(VLOOKUP(R168,BDD!$G$2:$H$99,2,FALSE),"")</f>
        <v/>
      </c>
      <c r="EC168" s="15" t="str">
        <f>IFERROR(VLOOKUP(S168,BDD!$G$2:$H$99,2,FALSE),"")</f>
        <v/>
      </c>
      <c r="ED168" s="15" t="str">
        <f>IFERROR(VLOOKUP(T168,BDD!$G$2:$H$99,2,FALSE),"")</f>
        <v/>
      </c>
      <c r="EE168" s="15" t="str">
        <f t="shared" si="23"/>
        <v/>
      </c>
      <c r="EF168" s="15" t="str">
        <f t="shared" si="24"/>
        <v/>
      </c>
      <c r="EG168" s="15">
        <f t="shared" si="25"/>
        <v>0</v>
      </c>
      <c r="EH168" s="15">
        <f t="shared" si="26"/>
        <v>0</v>
      </c>
      <c r="EI168" s="15" t="str">
        <f t="shared" si="27"/>
        <v/>
      </c>
      <c r="EJ168" s="15" t="str">
        <f t="shared" si="28"/>
        <v/>
      </c>
      <c r="EK168" s="15">
        <f t="shared" si="29"/>
        <v>0</v>
      </c>
      <c r="EL168" s="15">
        <f t="shared" si="30"/>
        <v>0</v>
      </c>
      <c r="EM168" s="15">
        <f t="shared" si="169"/>
        <v>0</v>
      </c>
      <c r="EN168" s="15">
        <f t="shared" si="170"/>
        <v>0</v>
      </c>
      <c r="EO168" s="15"/>
      <c r="EP168" s="15"/>
      <c r="EQ168" s="15">
        <f t="shared" si="12"/>
        <v>0</v>
      </c>
      <c r="ER168" s="15">
        <f t="shared" si="13"/>
        <v>0</v>
      </c>
      <c r="ES168" s="18">
        <f t="shared" si="177"/>
        <v>0</v>
      </c>
      <c r="ET168" s="19">
        <f t="shared" si="171"/>
        <v>0</v>
      </c>
      <c r="EU168" s="19">
        <f t="shared" si="172"/>
        <v>0</v>
      </c>
      <c r="EV168" s="19">
        <f t="shared" si="173"/>
        <v>0</v>
      </c>
      <c r="EW168" s="19">
        <f t="shared" si="174"/>
        <v>0</v>
      </c>
      <c r="EX168" s="19">
        <f t="shared" si="178"/>
        <v>0</v>
      </c>
      <c r="EY168" s="19">
        <f t="shared" si="179"/>
        <v>0</v>
      </c>
      <c r="EZ168" s="117">
        <f t="shared" si="191"/>
        <v>0</v>
      </c>
      <c r="FA168" s="117"/>
    </row>
    <row r="169" spans="1:157" hidden="1" x14ac:dyDescent="0.3">
      <c r="A169" s="119"/>
      <c r="B169" s="119" t="e">
        <f>VLOOKUP(A169,Info!$B$6:$D$106,3,FALSE)</f>
        <v>#N/A</v>
      </c>
      <c r="C169" s="120" t="str">
        <f>IFERROR(VLOOKUP(A169,Info!$B$6:$AD$106,29,FALSE),"")</f>
        <v/>
      </c>
      <c r="D169" s="120" t="str">
        <f>IFERROR(VLOOKUP(A169,Info!$B$6:$AD$106,28,FALSE),"")</f>
        <v/>
      </c>
      <c r="E169" s="121">
        <f>IFERROR(VLOOKUP(A169,Info!$B$6:$AD$106,13,FALSE),0)</f>
        <v>0</v>
      </c>
      <c r="F169" s="122">
        <f>IFERROR(VLOOKUP(A169,'Base travail'!$B$22:$G$121,4,FALSE)+VLOOKUP(A169,'Base travail'!$B$22:$G$121,5,FALSE),0)</f>
        <v>0</v>
      </c>
      <c r="G169" s="122">
        <f>IFERROR(VLOOKUP(A169,'Base travail'!$B$22:$G$121,6,FALSE),0)</f>
        <v>0</v>
      </c>
      <c r="H169" s="573"/>
      <c r="I169" s="573"/>
      <c r="J169" s="574"/>
      <c r="K169" s="574"/>
      <c r="L169" s="574"/>
      <c r="M169" s="574"/>
      <c r="N169" s="574"/>
      <c r="O169" s="574"/>
      <c r="P169" s="574"/>
      <c r="Q169" s="574"/>
      <c r="R169" s="574"/>
      <c r="S169" s="574"/>
      <c r="T169" s="574"/>
      <c r="V169" s="25">
        <f t="shared" si="212"/>
        <v>0</v>
      </c>
      <c r="W169" s="26">
        <f t="shared" si="212"/>
        <v>0</v>
      </c>
      <c r="X169" s="26">
        <f t="shared" si="212"/>
        <v>0</v>
      </c>
      <c r="Y169" s="27">
        <f t="shared" si="212"/>
        <v>0</v>
      </c>
      <c r="Z169" s="25">
        <f t="shared" si="212"/>
        <v>0</v>
      </c>
      <c r="AA169" s="26">
        <f t="shared" si="212"/>
        <v>0</v>
      </c>
      <c r="AB169" s="26">
        <f t="shared" si="212"/>
        <v>0</v>
      </c>
      <c r="AC169" s="27">
        <f t="shared" si="212"/>
        <v>0</v>
      </c>
      <c r="AD169" s="25">
        <f t="shared" si="212"/>
        <v>0</v>
      </c>
      <c r="AE169" s="26">
        <f t="shared" si="212"/>
        <v>0</v>
      </c>
      <c r="AF169" s="26">
        <f t="shared" si="213"/>
        <v>0</v>
      </c>
      <c r="AG169" s="27">
        <f t="shared" si="213"/>
        <v>0</v>
      </c>
      <c r="AH169" s="25">
        <f t="shared" si="213"/>
        <v>0</v>
      </c>
      <c r="AI169" s="26">
        <f t="shared" si="213"/>
        <v>0</v>
      </c>
      <c r="AJ169" s="26">
        <f t="shared" si="213"/>
        <v>0</v>
      </c>
      <c r="AK169" s="27">
        <f t="shared" si="213"/>
        <v>0</v>
      </c>
      <c r="AL169" s="25">
        <f t="shared" si="213"/>
        <v>0</v>
      </c>
      <c r="AM169" s="26">
        <f t="shared" si="213"/>
        <v>0</v>
      </c>
      <c r="AN169" s="26">
        <f t="shared" si="213"/>
        <v>0</v>
      </c>
      <c r="AO169" s="27">
        <f t="shared" si="213"/>
        <v>0</v>
      </c>
      <c r="AP169" s="25">
        <f t="shared" si="214"/>
        <v>0</v>
      </c>
      <c r="AQ169" s="26">
        <f t="shared" si="214"/>
        <v>0</v>
      </c>
      <c r="AR169" s="26">
        <f t="shared" si="214"/>
        <v>0</v>
      </c>
      <c r="AS169" s="27">
        <f t="shared" si="214"/>
        <v>0</v>
      </c>
      <c r="AT169" s="25">
        <f t="shared" si="214"/>
        <v>0</v>
      </c>
      <c r="AU169" s="26">
        <f t="shared" si="214"/>
        <v>0</v>
      </c>
      <c r="AV169" s="26">
        <f t="shared" si="214"/>
        <v>0</v>
      </c>
      <c r="AW169" s="27">
        <f t="shared" si="214"/>
        <v>0</v>
      </c>
      <c r="AX169" s="25">
        <f t="shared" si="214"/>
        <v>0</v>
      </c>
      <c r="AY169" s="26">
        <f t="shared" si="214"/>
        <v>0</v>
      </c>
      <c r="AZ169" s="26">
        <f t="shared" si="215"/>
        <v>0</v>
      </c>
      <c r="BA169" s="27">
        <f t="shared" si="215"/>
        <v>0</v>
      </c>
      <c r="BB169" s="25">
        <f t="shared" si="215"/>
        <v>0</v>
      </c>
      <c r="BC169" s="26">
        <f t="shared" si="215"/>
        <v>0</v>
      </c>
      <c r="BD169" s="26">
        <f t="shared" si="215"/>
        <v>0</v>
      </c>
      <c r="BE169" s="27">
        <f t="shared" si="215"/>
        <v>0</v>
      </c>
      <c r="BF169" s="25">
        <f t="shared" si="215"/>
        <v>0</v>
      </c>
      <c r="BG169" s="26">
        <f t="shared" si="215"/>
        <v>0</v>
      </c>
      <c r="BH169" s="26">
        <f t="shared" si="215"/>
        <v>0</v>
      </c>
      <c r="BI169" s="27">
        <f t="shared" si="215"/>
        <v>0</v>
      </c>
      <c r="BJ169" s="25">
        <f t="shared" si="216"/>
        <v>0</v>
      </c>
      <c r="BK169" s="26">
        <f t="shared" si="216"/>
        <v>0</v>
      </c>
      <c r="BL169" s="26">
        <f t="shared" si="216"/>
        <v>0</v>
      </c>
      <c r="BM169" s="27">
        <f t="shared" si="216"/>
        <v>0</v>
      </c>
      <c r="BN169" s="25">
        <f t="shared" si="216"/>
        <v>0</v>
      </c>
      <c r="BO169" s="26">
        <f t="shared" si="216"/>
        <v>0</v>
      </c>
      <c r="BP169" s="26">
        <f t="shared" si="216"/>
        <v>0</v>
      </c>
      <c r="BQ169" s="27">
        <f t="shared" si="216"/>
        <v>0</v>
      </c>
      <c r="BR169" s="25">
        <f t="shared" si="216"/>
        <v>0</v>
      </c>
      <c r="BS169" s="26">
        <f t="shared" si="216"/>
        <v>0</v>
      </c>
      <c r="BT169" s="26">
        <f t="shared" si="217"/>
        <v>0</v>
      </c>
      <c r="BU169" s="27">
        <f t="shared" si="217"/>
        <v>0</v>
      </c>
      <c r="BV169" s="25">
        <f t="shared" si="217"/>
        <v>0</v>
      </c>
      <c r="BW169" s="26">
        <f t="shared" si="217"/>
        <v>0</v>
      </c>
      <c r="BX169" s="26">
        <f t="shared" si="217"/>
        <v>0</v>
      </c>
      <c r="BY169" s="27">
        <f t="shared" si="217"/>
        <v>0</v>
      </c>
      <c r="BZ169" s="25">
        <f t="shared" si="217"/>
        <v>0</v>
      </c>
      <c r="CA169" s="26">
        <f t="shared" si="217"/>
        <v>0</v>
      </c>
      <c r="CB169" s="26">
        <f t="shared" si="217"/>
        <v>0</v>
      </c>
      <c r="CC169" s="27">
        <f t="shared" si="217"/>
        <v>0</v>
      </c>
      <c r="CD169" s="25">
        <f t="shared" si="218"/>
        <v>0</v>
      </c>
      <c r="CE169" s="26">
        <f t="shared" si="218"/>
        <v>0</v>
      </c>
      <c r="CF169" s="26">
        <f t="shared" si="218"/>
        <v>0</v>
      </c>
      <c r="CG169" s="27">
        <f t="shared" si="218"/>
        <v>0</v>
      </c>
      <c r="CH169" s="25">
        <f t="shared" si="218"/>
        <v>0</v>
      </c>
      <c r="CI169" s="26">
        <f t="shared" si="218"/>
        <v>0</v>
      </c>
      <c r="CJ169" s="26">
        <f t="shared" si="218"/>
        <v>0</v>
      </c>
      <c r="CK169" s="27">
        <f t="shared" si="218"/>
        <v>0</v>
      </c>
      <c r="CL169" s="25">
        <f t="shared" si="218"/>
        <v>0</v>
      </c>
      <c r="CM169" s="26">
        <f t="shared" si="218"/>
        <v>0</v>
      </c>
      <c r="CN169" s="26">
        <f t="shared" si="219"/>
        <v>0</v>
      </c>
      <c r="CO169" s="27">
        <f t="shared" si="219"/>
        <v>0</v>
      </c>
      <c r="CP169" s="25">
        <f t="shared" si="219"/>
        <v>0</v>
      </c>
      <c r="CQ169" s="26">
        <f t="shared" si="219"/>
        <v>0</v>
      </c>
      <c r="CR169" s="26">
        <f t="shared" si="219"/>
        <v>0</v>
      </c>
      <c r="CS169" s="27">
        <f t="shared" si="219"/>
        <v>0</v>
      </c>
      <c r="CT169" s="25">
        <f t="shared" si="219"/>
        <v>0</v>
      </c>
      <c r="CU169" s="26">
        <f t="shared" si="219"/>
        <v>0</v>
      </c>
      <c r="CV169" s="26">
        <f t="shared" si="219"/>
        <v>0</v>
      </c>
      <c r="CW169" s="27">
        <f t="shared" si="219"/>
        <v>0</v>
      </c>
      <c r="CX169" s="25">
        <f t="shared" si="220"/>
        <v>0</v>
      </c>
      <c r="CY169" s="26">
        <f t="shared" si="220"/>
        <v>0</v>
      </c>
      <c r="CZ169" s="26">
        <f t="shared" si="220"/>
        <v>0</v>
      </c>
      <c r="DA169" s="27">
        <f t="shared" si="220"/>
        <v>0</v>
      </c>
      <c r="DB169" s="25">
        <f t="shared" si="220"/>
        <v>0</v>
      </c>
      <c r="DC169" s="26">
        <f t="shared" si="220"/>
        <v>0</v>
      </c>
      <c r="DD169" s="26">
        <f t="shared" si="220"/>
        <v>0</v>
      </c>
      <c r="DE169" s="27">
        <f t="shared" si="220"/>
        <v>0</v>
      </c>
      <c r="DF169" s="25">
        <f t="shared" si="220"/>
        <v>0</v>
      </c>
      <c r="DG169" s="26">
        <f t="shared" si="220"/>
        <v>0</v>
      </c>
      <c r="DH169" s="26">
        <f t="shared" si="221"/>
        <v>0</v>
      </c>
      <c r="DI169" s="27">
        <f t="shared" si="221"/>
        <v>0</v>
      </c>
      <c r="DJ169" s="25">
        <f t="shared" si="221"/>
        <v>0</v>
      </c>
      <c r="DK169" s="26">
        <f t="shared" si="221"/>
        <v>0</v>
      </c>
      <c r="DL169" s="26">
        <f t="shared" si="221"/>
        <v>0</v>
      </c>
      <c r="DM169" s="27">
        <f t="shared" si="221"/>
        <v>0</v>
      </c>
      <c r="DN169" s="7">
        <v>84</v>
      </c>
      <c r="DO169" s="23">
        <f>IFERROR(VLOOKUP(H169,'Cpte exploit'!$A$11:$E$35,4,FALSE),0)</f>
        <v>0</v>
      </c>
      <c r="DP169" s="24">
        <f t="shared" si="18"/>
        <v>0</v>
      </c>
      <c r="DQ169" s="23">
        <f>'Cpte exploit'!$B$39</f>
        <v>0</v>
      </c>
      <c r="DR169" s="24">
        <f t="shared" si="19"/>
        <v>0</v>
      </c>
      <c r="DS169" s="23">
        <f>'Cpte exploit'!$B$40</f>
        <v>0</v>
      </c>
      <c r="DT169" s="24">
        <f t="shared" si="20"/>
        <v>0</v>
      </c>
      <c r="DU169" s="23">
        <f>'Cpte exploit'!$B$41</f>
        <v>0</v>
      </c>
      <c r="DV169" s="23"/>
      <c r="DW169" s="24">
        <f t="shared" si="175"/>
        <v>0</v>
      </c>
      <c r="DX169" s="45">
        <f t="shared" si="176"/>
        <v>0</v>
      </c>
      <c r="DY169" s="45">
        <f t="shared" si="168"/>
        <v>0</v>
      </c>
      <c r="DZ169" s="123">
        <f t="shared" si="190"/>
        <v>0</v>
      </c>
      <c r="EA169" s="15" t="str">
        <f>IFERROR(VLOOKUP(Q169,BDD!$G$2:$H$99,2,FALSE),"")</f>
        <v/>
      </c>
      <c r="EB169" s="15" t="str">
        <f>IFERROR(VLOOKUP(R169,BDD!$G$2:$H$99,2,FALSE),"")</f>
        <v/>
      </c>
      <c r="EC169" s="15" t="str">
        <f>IFERROR(VLOOKUP(S169,BDD!$G$2:$H$99,2,FALSE),"")</f>
        <v/>
      </c>
      <c r="ED169" s="15" t="str">
        <f>IFERROR(VLOOKUP(T169,BDD!$G$2:$H$99,2,FALSE),"")</f>
        <v/>
      </c>
      <c r="EE169" s="15" t="str">
        <f t="shared" si="23"/>
        <v/>
      </c>
      <c r="EF169" s="15" t="str">
        <f t="shared" si="24"/>
        <v/>
      </c>
      <c r="EG169" s="15">
        <f t="shared" si="25"/>
        <v>0</v>
      </c>
      <c r="EH169" s="15">
        <f t="shared" si="26"/>
        <v>0</v>
      </c>
      <c r="EI169" s="15" t="str">
        <f t="shared" si="27"/>
        <v/>
      </c>
      <c r="EJ169" s="15" t="str">
        <f t="shared" si="28"/>
        <v/>
      </c>
      <c r="EK169" s="15">
        <f t="shared" si="29"/>
        <v>0</v>
      </c>
      <c r="EL169" s="15">
        <f t="shared" si="30"/>
        <v>0</v>
      </c>
      <c r="EM169" s="15">
        <f t="shared" si="169"/>
        <v>0</v>
      </c>
      <c r="EN169" s="15">
        <f t="shared" si="170"/>
        <v>0</v>
      </c>
      <c r="EO169" s="15"/>
      <c r="EP169" s="15"/>
      <c r="EQ169" s="15">
        <f t="shared" si="12"/>
        <v>0</v>
      </c>
      <c r="ER169" s="15">
        <f t="shared" si="13"/>
        <v>0</v>
      </c>
      <c r="ES169" s="18">
        <f t="shared" si="177"/>
        <v>0</v>
      </c>
      <c r="ET169" s="19">
        <f t="shared" si="171"/>
        <v>0</v>
      </c>
      <c r="EU169" s="19">
        <f t="shared" si="172"/>
        <v>0</v>
      </c>
      <c r="EV169" s="19">
        <f t="shared" si="173"/>
        <v>0</v>
      </c>
      <c r="EW169" s="19">
        <f t="shared" si="174"/>
        <v>0</v>
      </c>
      <c r="EX169" s="19">
        <f t="shared" si="178"/>
        <v>0</v>
      </c>
      <c r="EY169" s="19">
        <f t="shared" si="179"/>
        <v>0</v>
      </c>
      <c r="EZ169" s="122">
        <f t="shared" si="191"/>
        <v>0</v>
      </c>
      <c r="FA169" s="122"/>
    </row>
    <row r="170" spans="1:157" hidden="1" x14ac:dyDescent="0.3">
      <c r="A170" s="114"/>
      <c r="B170" s="114" t="e">
        <f>VLOOKUP(A170,Info!$B$6:$D$106,3,FALSE)</f>
        <v>#N/A</v>
      </c>
      <c r="C170" s="115" t="str">
        <f>IFERROR(VLOOKUP(A170,Info!$B$6:$AD$106,29,FALSE),"")</f>
        <v/>
      </c>
      <c r="D170" s="115" t="str">
        <f>IFERROR(VLOOKUP(A170,Info!$B$6:$AD$106,28,FALSE),"")</f>
        <v/>
      </c>
      <c r="E170" s="116">
        <f>IFERROR(VLOOKUP(A170,Info!$B$6:$AD$106,13,FALSE),0)</f>
        <v>0</v>
      </c>
      <c r="F170" s="117">
        <f>IFERROR(VLOOKUP(A170,'Base travail'!$B$22:$G$121,4,FALSE)+VLOOKUP(A170,'Base travail'!$B$22:$G$121,5,FALSE),0)</f>
        <v>0</v>
      </c>
      <c r="G170" s="117">
        <f>IFERROR(VLOOKUP(A170,'Base travail'!$B$22:$G$121,6,FALSE),0)</f>
        <v>0</v>
      </c>
      <c r="H170" s="575"/>
      <c r="I170" s="575"/>
      <c r="J170" s="576"/>
      <c r="K170" s="576"/>
      <c r="L170" s="576"/>
      <c r="M170" s="576"/>
      <c r="N170" s="576"/>
      <c r="O170" s="576"/>
      <c r="P170" s="576"/>
      <c r="Q170" s="576"/>
      <c r="R170" s="576"/>
      <c r="S170" s="576"/>
      <c r="T170" s="576"/>
      <c r="V170" s="25">
        <f t="shared" si="212"/>
        <v>0</v>
      </c>
      <c r="W170" s="26">
        <f t="shared" si="212"/>
        <v>0</v>
      </c>
      <c r="X170" s="26">
        <f t="shared" si="212"/>
        <v>0</v>
      </c>
      <c r="Y170" s="27">
        <f t="shared" si="212"/>
        <v>0</v>
      </c>
      <c r="Z170" s="25">
        <f t="shared" si="212"/>
        <v>0</v>
      </c>
      <c r="AA170" s="26">
        <f t="shared" si="212"/>
        <v>0</v>
      </c>
      <c r="AB170" s="26">
        <f t="shared" si="212"/>
        <v>0</v>
      </c>
      <c r="AC170" s="27">
        <f t="shared" si="212"/>
        <v>0</v>
      </c>
      <c r="AD170" s="25">
        <f t="shared" si="212"/>
        <v>0</v>
      </c>
      <c r="AE170" s="26">
        <f t="shared" si="212"/>
        <v>0</v>
      </c>
      <c r="AF170" s="26">
        <f t="shared" si="213"/>
        <v>0</v>
      </c>
      <c r="AG170" s="27">
        <f t="shared" si="213"/>
        <v>0</v>
      </c>
      <c r="AH170" s="25">
        <f t="shared" si="213"/>
        <v>0</v>
      </c>
      <c r="AI170" s="26">
        <f t="shared" si="213"/>
        <v>0</v>
      </c>
      <c r="AJ170" s="26">
        <f t="shared" si="213"/>
        <v>0</v>
      </c>
      <c r="AK170" s="27">
        <f t="shared" si="213"/>
        <v>0</v>
      </c>
      <c r="AL170" s="25">
        <f t="shared" si="213"/>
        <v>0</v>
      </c>
      <c r="AM170" s="26">
        <f t="shared" si="213"/>
        <v>0</v>
      </c>
      <c r="AN170" s="26">
        <f t="shared" si="213"/>
        <v>0</v>
      </c>
      <c r="AO170" s="27">
        <f t="shared" si="213"/>
        <v>0</v>
      </c>
      <c r="AP170" s="25">
        <f t="shared" si="214"/>
        <v>0</v>
      </c>
      <c r="AQ170" s="26">
        <f t="shared" si="214"/>
        <v>0</v>
      </c>
      <c r="AR170" s="26">
        <f t="shared" si="214"/>
        <v>0</v>
      </c>
      <c r="AS170" s="27">
        <f t="shared" si="214"/>
        <v>0</v>
      </c>
      <c r="AT170" s="25">
        <f t="shared" si="214"/>
        <v>0</v>
      </c>
      <c r="AU170" s="26">
        <f t="shared" si="214"/>
        <v>0</v>
      </c>
      <c r="AV170" s="26">
        <f t="shared" si="214"/>
        <v>0</v>
      </c>
      <c r="AW170" s="27">
        <f t="shared" si="214"/>
        <v>0</v>
      </c>
      <c r="AX170" s="25">
        <f t="shared" si="214"/>
        <v>0</v>
      </c>
      <c r="AY170" s="26">
        <f t="shared" si="214"/>
        <v>0</v>
      </c>
      <c r="AZ170" s="26">
        <f t="shared" si="215"/>
        <v>0</v>
      </c>
      <c r="BA170" s="27">
        <f t="shared" si="215"/>
        <v>0</v>
      </c>
      <c r="BB170" s="25">
        <f t="shared" si="215"/>
        <v>0</v>
      </c>
      <c r="BC170" s="26">
        <f t="shared" si="215"/>
        <v>0</v>
      </c>
      <c r="BD170" s="26">
        <f t="shared" si="215"/>
        <v>0</v>
      </c>
      <c r="BE170" s="27">
        <f t="shared" si="215"/>
        <v>0</v>
      </c>
      <c r="BF170" s="25">
        <f t="shared" si="215"/>
        <v>0</v>
      </c>
      <c r="BG170" s="26">
        <f t="shared" si="215"/>
        <v>0</v>
      </c>
      <c r="BH170" s="26">
        <f t="shared" si="215"/>
        <v>0</v>
      </c>
      <c r="BI170" s="27">
        <f t="shared" si="215"/>
        <v>0</v>
      </c>
      <c r="BJ170" s="25">
        <f t="shared" si="216"/>
        <v>0</v>
      </c>
      <c r="BK170" s="26">
        <f t="shared" si="216"/>
        <v>0</v>
      </c>
      <c r="BL170" s="26">
        <f t="shared" si="216"/>
        <v>0</v>
      </c>
      <c r="BM170" s="27">
        <f t="shared" si="216"/>
        <v>0</v>
      </c>
      <c r="BN170" s="25">
        <f t="shared" si="216"/>
        <v>0</v>
      </c>
      <c r="BO170" s="26">
        <f t="shared" si="216"/>
        <v>0</v>
      </c>
      <c r="BP170" s="26">
        <f t="shared" si="216"/>
        <v>0</v>
      </c>
      <c r="BQ170" s="27">
        <f t="shared" si="216"/>
        <v>0</v>
      </c>
      <c r="BR170" s="25">
        <f t="shared" si="216"/>
        <v>0</v>
      </c>
      <c r="BS170" s="26">
        <f t="shared" si="216"/>
        <v>0</v>
      </c>
      <c r="BT170" s="26">
        <f t="shared" si="217"/>
        <v>0</v>
      </c>
      <c r="BU170" s="27">
        <f t="shared" si="217"/>
        <v>0</v>
      </c>
      <c r="BV170" s="25">
        <f t="shared" si="217"/>
        <v>0</v>
      </c>
      <c r="BW170" s="26">
        <f t="shared" si="217"/>
        <v>0</v>
      </c>
      <c r="BX170" s="26">
        <f t="shared" si="217"/>
        <v>0</v>
      </c>
      <c r="BY170" s="27">
        <f t="shared" si="217"/>
        <v>0</v>
      </c>
      <c r="BZ170" s="25">
        <f t="shared" si="217"/>
        <v>0</v>
      </c>
      <c r="CA170" s="26">
        <f t="shared" si="217"/>
        <v>0</v>
      </c>
      <c r="CB170" s="26">
        <f t="shared" si="217"/>
        <v>0</v>
      </c>
      <c r="CC170" s="27">
        <f t="shared" si="217"/>
        <v>0</v>
      </c>
      <c r="CD170" s="25">
        <f t="shared" si="218"/>
        <v>0</v>
      </c>
      <c r="CE170" s="26">
        <f t="shared" si="218"/>
        <v>0</v>
      </c>
      <c r="CF170" s="26">
        <f t="shared" si="218"/>
        <v>0</v>
      </c>
      <c r="CG170" s="27">
        <f t="shared" si="218"/>
        <v>0</v>
      </c>
      <c r="CH170" s="25">
        <f t="shared" si="218"/>
        <v>0</v>
      </c>
      <c r="CI170" s="26">
        <f t="shared" si="218"/>
        <v>0</v>
      </c>
      <c r="CJ170" s="26">
        <f t="shared" si="218"/>
        <v>0</v>
      </c>
      <c r="CK170" s="27">
        <f t="shared" si="218"/>
        <v>0</v>
      </c>
      <c r="CL170" s="25">
        <f t="shared" si="218"/>
        <v>0</v>
      </c>
      <c r="CM170" s="26">
        <f t="shared" si="218"/>
        <v>0</v>
      </c>
      <c r="CN170" s="26">
        <f t="shared" si="219"/>
        <v>0</v>
      </c>
      <c r="CO170" s="27">
        <f t="shared" si="219"/>
        <v>0</v>
      </c>
      <c r="CP170" s="25">
        <f t="shared" si="219"/>
        <v>0</v>
      </c>
      <c r="CQ170" s="26">
        <f t="shared" si="219"/>
        <v>0</v>
      </c>
      <c r="CR170" s="26">
        <f t="shared" si="219"/>
        <v>0</v>
      </c>
      <c r="CS170" s="27">
        <f t="shared" si="219"/>
        <v>0</v>
      </c>
      <c r="CT170" s="25">
        <f t="shared" si="219"/>
        <v>0</v>
      </c>
      <c r="CU170" s="26">
        <f t="shared" si="219"/>
        <v>0</v>
      </c>
      <c r="CV170" s="26">
        <f t="shared" si="219"/>
        <v>0</v>
      </c>
      <c r="CW170" s="27">
        <f t="shared" si="219"/>
        <v>0</v>
      </c>
      <c r="CX170" s="25">
        <f t="shared" si="220"/>
        <v>0</v>
      </c>
      <c r="CY170" s="26">
        <f t="shared" si="220"/>
        <v>0</v>
      </c>
      <c r="CZ170" s="26">
        <f t="shared" si="220"/>
        <v>0</v>
      </c>
      <c r="DA170" s="27">
        <f t="shared" si="220"/>
        <v>0</v>
      </c>
      <c r="DB170" s="25">
        <f t="shared" si="220"/>
        <v>0</v>
      </c>
      <c r="DC170" s="26">
        <f t="shared" si="220"/>
        <v>0</v>
      </c>
      <c r="DD170" s="26">
        <f t="shared" si="220"/>
        <v>0</v>
      </c>
      <c r="DE170" s="27">
        <f t="shared" si="220"/>
        <v>0</v>
      </c>
      <c r="DF170" s="25">
        <f t="shared" si="220"/>
        <v>0</v>
      </c>
      <c r="DG170" s="26">
        <f t="shared" si="220"/>
        <v>0</v>
      </c>
      <c r="DH170" s="26">
        <f t="shared" si="221"/>
        <v>0</v>
      </c>
      <c r="DI170" s="27">
        <f t="shared" si="221"/>
        <v>0</v>
      </c>
      <c r="DJ170" s="25">
        <f t="shared" si="221"/>
        <v>0</v>
      </c>
      <c r="DK170" s="26">
        <f t="shared" si="221"/>
        <v>0</v>
      </c>
      <c r="DL170" s="26">
        <f t="shared" si="221"/>
        <v>0</v>
      </c>
      <c r="DM170" s="27">
        <f t="shared" si="221"/>
        <v>0</v>
      </c>
      <c r="DN170" s="7">
        <v>85</v>
      </c>
      <c r="DO170" s="16">
        <f>IFERROR(VLOOKUP(H170,'Cpte exploit'!$A$11:$E$35,4,FALSE),0)</f>
        <v>0</v>
      </c>
      <c r="DP170" s="17">
        <f t="shared" si="18"/>
        <v>0</v>
      </c>
      <c r="DQ170" s="16">
        <f>'Cpte exploit'!$B$39</f>
        <v>0</v>
      </c>
      <c r="DR170" s="17">
        <f t="shared" si="19"/>
        <v>0</v>
      </c>
      <c r="DS170" s="16">
        <f>'Cpte exploit'!$B$40</f>
        <v>0</v>
      </c>
      <c r="DT170" s="17">
        <f t="shared" si="20"/>
        <v>0</v>
      </c>
      <c r="DU170" s="16">
        <f>'Cpte exploit'!$B$41</f>
        <v>0</v>
      </c>
      <c r="DV170" s="16"/>
      <c r="DW170" s="17">
        <f t="shared" si="175"/>
        <v>0</v>
      </c>
      <c r="DX170" s="44">
        <f t="shared" si="176"/>
        <v>0</v>
      </c>
      <c r="DY170" s="44">
        <f t="shared" si="168"/>
        <v>0</v>
      </c>
      <c r="DZ170" s="124">
        <f t="shared" si="190"/>
        <v>0</v>
      </c>
      <c r="EA170" s="15" t="str">
        <f>IFERROR(VLOOKUP(Q170,BDD!$G$2:$H$99,2,FALSE),"")</f>
        <v/>
      </c>
      <c r="EB170" s="15" t="str">
        <f>IFERROR(VLOOKUP(R170,BDD!$G$2:$H$99,2,FALSE),"")</f>
        <v/>
      </c>
      <c r="EC170" s="15" t="str">
        <f>IFERROR(VLOOKUP(S170,BDD!$G$2:$H$99,2,FALSE),"")</f>
        <v/>
      </c>
      <c r="ED170" s="15" t="str">
        <f>IFERROR(VLOOKUP(T170,BDD!$G$2:$H$99,2,FALSE),"")</f>
        <v/>
      </c>
      <c r="EE170" s="15" t="str">
        <f t="shared" si="23"/>
        <v/>
      </c>
      <c r="EF170" s="15" t="str">
        <f t="shared" si="24"/>
        <v/>
      </c>
      <c r="EG170" s="15">
        <f t="shared" si="25"/>
        <v>0</v>
      </c>
      <c r="EH170" s="15">
        <f t="shared" si="26"/>
        <v>0</v>
      </c>
      <c r="EI170" s="15" t="str">
        <f t="shared" si="27"/>
        <v/>
      </c>
      <c r="EJ170" s="15" t="str">
        <f t="shared" si="28"/>
        <v/>
      </c>
      <c r="EK170" s="15">
        <f t="shared" si="29"/>
        <v>0</v>
      </c>
      <c r="EL170" s="15">
        <f t="shared" si="30"/>
        <v>0</v>
      </c>
      <c r="EM170" s="15">
        <f t="shared" si="169"/>
        <v>0</v>
      </c>
      <c r="EN170" s="15">
        <f t="shared" si="170"/>
        <v>0</v>
      </c>
      <c r="EO170" s="15"/>
      <c r="EP170" s="15"/>
      <c r="EQ170" s="15">
        <f t="shared" si="12"/>
        <v>0</v>
      </c>
      <c r="ER170" s="15">
        <f t="shared" si="13"/>
        <v>0</v>
      </c>
      <c r="ES170" s="18">
        <f t="shared" si="177"/>
        <v>0</v>
      </c>
      <c r="ET170" s="19">
        <f t="shared" si="171"/>
        <v>0</v>
      </c>
      <c r="EU170" s="19">
        <f t="shared" si="172"/>
        <v>0</v>
      </c>
      <c r="EV170" s="19">
        <f t="shared" si="173"/>
        <v>0</v>
      </c>
      <c r="EW170" s="19">
        <f t="shared" si="174"/>
        <v>0</v>
      </c>
      <c r="EX170" s="19">
        <f t="shared" si="178"/>
        <v>0</v>
      </c>
      <c r="EY170" s="19">
        <f t="shared" si="179"/>
        <v>0</v>
      </c>
      <c r="EZ170" s="117">
        <f t="shared" si="191"/>
        <v>0</v>
      </c>
      <c r="FA170" s="117"/>
    </row>
    <row r="171" spans="1:157" hidden="1" x14ac:dyDescent="0.3">
      <c r="A171" s="119"/>
      <c r="B171" s="119" t="e">
        <f>VLOOKUP(A171,Info!$B$6:$D$106,3,FALSE)</f>
        <v>#N/A</v>
      </c>
      <c r="C171" s="120" t="str">
        <f>IFERROR(VLOOKUP(A171,Info!$B$6:$AD$106,29,FALSE),"")</f>
        <v/>
      </c>
      <c r="D171" s="120" t="str">
        <f>IFERROR(VLOOKUP(A171,Info!$B$6:$AD$106,28,FALSE),"")</f>
        <v/>
      </c>
      <c r="E171" s="121">
        <f>IFERROR(VLOOKUP(A171,Info!$B$6:$AD$106,13,FALSE),0)</f>
        <v>0</v>
      </c>
      <c r="F171" s="122">
        <f>IFERROR(VLOOKUP(A171,'Base travail'!$B$22:$G$121,4,FALSE)+VLOOKUP(A171,'Base travail'!$B$22:$G$121,5,FALSE),0)</f>
        <v>0</v>
      </c>
      <c r="G171" s="122">
        <f>IFERROR(VLOOKUP(A171,'Base travail'!$B$22:$G$121,6,FALSE),0)</f>
        <v>0</v>
      </c>
      <c r="H171" s="573"/>
      <c r="I171" s="573"/>
      <c r="J171" s="574"/>
      <c r="K171" s="574"/>
      <c r="L171" s="574"/>
      <c r="M171" s="574"/>
      <c r="N171" s="574"/>
      <c r="O171" s="574"/>
      <c r="P171" s="574"/>
      <c r="Q171" s="574"/>
      <c r="R171" s="574"/>
      <c r="S171" s="574"/>
      <c r="T171" s="574"/>
      <c r="V171" s="25">
        <f t="shared" si="212"/>
        <v>0</v>
      </c>
      <c r="W171" s="26">
        <f t="shared" si="212"/>
        <v>0</v>
      </c>
      <c r="X171" s="26">
        <f t="shared" si="212"/>
        <v>0</v>
      </c>
      <c r="Y171" s="27">
        <f t="shared" si="212"/>
        <v>0</v>
      </c>
      <c r="Z171" s="25">
        <f t="shared" si="212"/>
        <v>0</v>
      </c>
      <c r="AA171" s="26">
        <f t="shared" si="212"/>
        <v>0</v>
      </c>
      <c r="AB171" s="26">
        <f t="shared" si="212"/>
        <v>0</v>
      </c>
      <c r="AC171" s="27">
        <f t="shared" si="212"/>
        <v>0</v>
      </c>
      <c r="AD171" s="25">
        <f t="shared" si="212"/>
        <v>0</v>
      </c>
      <c r="AE171" s="26">
        <f t="shared" si="212"/>
        <v>0</v>
      </c>
      <c r="AF171" s="26">
        <f t="shared" si="213"/>
        <v>0</v>
      </c>
      <c r="AG171" s="27">
        <f t="shared" si="213"/>
        <v>0</v>
      </c>
      <c r="AH171" s="25">
        <f t="shared" si="213"/>
        <v>0</v>
      </c>
      <c r="AI171" s="26">
        <f t="shared" si="213"/>
        <v>0</v>
      </c>
      <c r="AJ171" s="26">
        <f t="shared" si="213"/>
        <v>0</v>
      </c>
      <c r="AK171" s="27">
        <f t="shared" si="213"/>
        <v>0</v>
      </c>
      <c r="AL171" s="25">
        <f t="shared" si="213"/>
        <v>0</v>
      </c>
      <c r="AM171" s="26">
        <f t="shared" si="213"/>
        <v>0</v>
      </c>
      <c r="AN171" s="26">
        <f t="shared" si="213"/>
        <v>0</v>
      </c>
      <c r="AO171" s="27">
        <f t="shared" si="213"/>
        <v>0</v>
      </c>
      <c r="AP171" s="25">
        <f t="shared" si="214"/>
        <v>0</v>
      </c>
      <c r="AQ171" s="26">
        <f t="shared" si="214"/>
        <v>0</v>
      </c>
      <c r="AR171" s="26">
        <f t="shared" si="214"/>
        <v>0</v>
      </c>
      <c r="AS171" s="27">
        <f t="shared" si="214"/>
        <v>0</v>
      </c>
      <c r="AT171" s="25">
        <f t="shared" si="214"/>
        <v>0</v>
      </c>
      <c r="AU171" s="26">
        <f t="shared" si="214"/>
        <v>0</v>
      </c>
      <c r="AV171" s="26">
        <f t="shared" si="214"/>
        <v>0</v>
      </c>
      <c r="AW171" s="27">
        <f t="shared" si="214"/>
        <v>0</v>
      </c>
      <c r="AX171" s="25">
        <f t="shared" si="214"/>
        <v>0</v>
      </c>
      <c r="AY171" s="26">
        <f t="shared" si="214"/>
        <v>0</v>
      </c>
      <c r="AZ171" s="26">
        <f t="shared" si="215"/>
        <v>0</v>
      </c>
      <c r="BA171" s="27">
        <f t="shared" si="215"/>
        <v>0</v>
      </c>
      <c r="BB171" s="25">
        <f t="shared" si="215"/>
        <v>0</v>
      </c>
      <c r="BC171" s="26">
        <f t="shared" si="215"/>
        <v>0</v>
      </c>
      <c r="BD171" s="26">
        <f t="shared" si="215"/>
        <v>0</v>
      </c>
      <c r="BE171" s="27">
        <f t="shared" si="215"/>
        <v>0</v>
      </c>
      <c r="BF171" s="25">
        <f t="shared" si="215"/>
        <v>0</v>
      </c>
      <c r="BG171" s="26">
        <f t="shared" si="215"/>
        <v>0</v>
      </c>
      <c r="BH171" s="26">
        <f t="shared" si="215"/>
        <v>0</v>
      </c>
      <c r="BI171" s="27">
        <f t="shared" si="215"/>
        <v>0</v>
      </c>
      <c r="BJ171" s="25">
        <f t="shared" si="216"/>
        <v>0</v>
      </c>
      <c r="BK171" s="26">
        <f t="shared" si="216"/>
        <v>0</v>
      </c>
      <c r="BL171" s="26">
        <f t="shared" si="216"/>
        <v>0</v>
      </c>
      <c r="BM171" s="27">
        <f t="shared" si="216"/>
        <v>0</v>
      </c>
      <c r="BN171" s="25">
        <f t="shared" si="216"/>
        <v>0</v>
      </c>
      <c r="BO171" s="26">
        <f t="shared" si="216"/>
        <v>0</v>
      </c>
      <c r="BP171" s="26">
        <f t="shared" si="216"/>
        <v>0</v>
      </c>
      <c r="BQ171" s="27">
        <f t="shared" si="216"/>
        <v>0</v>
      </c>
      <c r="BR171" s="25">
        <f t="shared" si="216"/>
        <v>0</v>
      </c>
      <c r="BS171" s="26">
        <f t="shared" si="216"/>
        <v>0</v>
      </c>
      <c r="BT171" s="26">
        <f t="shared" si="217"/>
        <v>0</v>
      </c>
      <c r="BU171" s="27">
        <f t="shared" si="217"/>
        <v>0</v>
      </c>
      <c r="BV171" s="25">
        <f t="shared" si="217"/>
        <v>0</v>
      </c>
      <c r="BW171" s="26">
        <f t="shared" si="217"/>
        <v>0</v>
      </c>
      <c r="BX171" s="26">
        <f t="shared" si="217"/>
        <v>0</v>
      </c>
      <c r="BY171" s="27">
        <f t="shared" si="217"/>
        <v>0</v>
      </c>
      <c r="BZ171" s="25">
        <f t="shared" si="217"/>
        <v>0</v>
      </c>
      <c r="CA171" s="26">
        <f t="shared" si="217"/>
        <v>0</v>
      </c>
      <c r="CB171" s="26">
        <f t="shared" si="217"/>
        <v>0</v>
      </c>
      <c r="CC171" s="27">
        <f t="shared" si="217"/>
        <v>0</v>
      </c>
      <c r="CD171" s="25">
        <f t="shared" si="218"/>
        <v>0</v>
      </c>
      <c r="CE171" s="26">
        <f t="shared" si="218"/>
        <v>0</v>
      </c>
      <c r="CF171" s="26">
        <f t="shared" si="218"/>
        <v>0</v>
      </c>
      <c r="CG171" s="27">
        <f t="shared" si="218"/>
        <v>0</v>
      </c>
      <c r="CH171" s="25">
        <f t="shared" si="218"/>
        <v>0</v>
      </c>
      <c r="CI171" s="26">
        <f t="shared" si="218"/>
        <v>0</v>
      </c>
      <c r="CJ171" s="26">
        <f t="shared" si="218"/>
        <v>0</v>
      </c>
      <c r="CK171" s="27">
        <f t="shared" si="218"/>
        <v>0</v>
      </c>
      <c r="CL171" s="25">
        <f t="shared" si="218"/>
        <v>0</v>
      </c>
      <c r="CM171" s="26">
        <f t="shared" si="218"/>
        <v>0</v>
      </c>
      <c r="CN171" s="26">
        <f t="shared" si="219"/>
        <v>0</v>
      </c>
      <c r="CO171" s="27">
        <f t="shared" si="219"/>
        <v>0</v>
      </c>
      <c r="CP171" s="25">
        <f t="shared" si="219"/>
        <v>0</v>
      </c>
      <c r="CQ171" s="26">
        <f t="shared" si="219"/>
        <v>0</v>
      </c>
      <c r="CR171" s="26">
        <f t="shared" si="219"/>
        <v>0</v>
      </c>
      <c r="CS171" s="27">
        <f t="shared" si="219"/>
        <v>0</v>
      </c>
      <c r="CT171" s="25">
        <f t="shared" si="219"/>
        <v>0</v>
      </c>
      <c r="CU171" s="26">
        <f t="shared" si="219"/>
        <v>0</v>
      </c>
      <c r="CV171" s="26">
        <f t="shared" si="219"/>
        <v>0</v>
      </c>
      <c r="CW171" s="27">
        <f t="shared" si="219"/>
        <v>0</v>
      </c>
      <c r="CX171" s="25">
        <f t="shared" si="220"/>
        <v>0</v>
      </c>
      <c r="CY171" s="26">
        <f t="shared" si="220"/>
        <v>0</v>
      </c>
      <c r="CZ171" s="26">
        <f t="shared" si="220"/>
        <v>0</v>
      </c>
      <c r="DA171" s="27">
        <f t="shared" si="220"/>
        <v>0</v>
      </c>
      <c r="DB171" s="25">
        <f t="shared" si="220"/>
        <v>0</v>
      </c>
      <c r="DC171" s="26">
        <f t="shared" si="220"/>
        <v>0</v>
      </c>
      <c r="DD171" s="26">
        <f t="shared" si="220"/>
        <v>0</v>
      </c>
      <c r="DE171" s="27">
        <f t="shared" si="220"/>
        <v>0</v>
      </c>
      <c r="DF171" s="25">
        <f t="shared" si="220"/>
        <v>0</v>
      </c>
      <c r="DG171" s="26">
        <f t="shared" si="220"/>
        <v>0</v>
      </c>
      <c r="DH171" s="26">
        <f t="shared" si="221"/>
        <v>0</v>
      </c>
      <c r="DI171" s="27">
        <f t="shared" si="221"/>
        <v>0</v>
      </c>
      <c r="DJ171" s="25">
        <f t="shared" si="221"/>
        <v>0</v>
      </c>
      <c r="DK171" s="26">
        <f t="shared" si="221"/>
        <v>0</v>
      </c>
      <c r="DL171" s="26">
        <f t="shared" si="221"/>
        <v>0</v>
      </c>
      <c r="DM171" s="27">
        <f t="shared" si="221"/>
        <v>0</v>
      </c>
      <c r="DN171" s="7">
        <v>86</v>
      </c>
      <c r="DO171" s="23">
        <f>IFERROR(VLOOKUP(H171,'Cpte exploit'!$A$11:$E$35,4,FALSE),0)</f>
        <v>0</v>
      </c>
      <c r="DP171" s="24">
        <f t="shared" si="18"/>
        <v>0</v>
      </c>
      <c r="DQ171" s="23">
        <f>'Cpte exploit'!$B$39</f>
        <v>0</v>
      </c>
      <c r="DR171" s="24">
        <f t="shared" si="19"/>
        <v>0</v>
      </c>
      <c r="DS171" s="23">
        <f>'Cpte exploit'!$B$40</f>
        <v>0</v>
      </c>
      <c r="DT171" s="24">
        <f t="shared" si="20"/>
        <v>0</v>
      </c>
      <c r="DU171" s="23">
        <f>'Cpte exploit'!$B$41</f>
        <v>0</v>
      </c>
      <c r="DV171" s="23"/>
      <c r="DW171" s="24">
        <f t="shared" si="175"/>
        <v>0</v>
      </c>
      <c r="DX171" s="45">
        <f t="shared" si="176"/>
        <v>0</v>
      </c>
      <c r="DY171" s="45">
        <f t="shared" si="168"/>
        <v>0</v>
      </c>
      <c r="DZ171" s="123">
        <f t="shared" si="190"/>
        <v>0</v>
      </c>
      <c r="EA171" s="15" t="str">
        <f>IFERROR(VLOOKUP(Q171,BDD!$G$2:$H$99,2,FALSE),"")</f>
        <v/>
      </c>
      <c r="EB171" s="15" t="str">
        <f>IFERROR(VLOOKUP(R171,BDD!$G$2:$H$99,2,FALSE),"")</f>
        <v/>
      </c>
      <c r="EC171" s="15" t="str">
        <f>IFERROR(VLOOKUP(S171,BDD!$G$2:$H$99,2,FALSE),"")</f>
        <v/>
      </c>
      <c r="ED171" s="15" t="str">
        <f>IFERROR(VLOOKUP(T171,BDD!$G$2:$H$99,2,FALSE),"")</f>
        <v/>
      </c>
      <c r="EE171" s="15" t="str">
        <f t="shared" si="23"/>
        <v/>
      </c>
      <c r="EF171" s="15" t="str">
        <f t="shared" si="24"/>
        <v/>
      </c>
      <c r="EG171" s="15">
        <f t="shared" si="25"/>
        <v>0</v>
      </c>
      <c r="EH171" s="15">
        <f t="shared" si="26"/>
        <v>0</v>
      </c>
      <c r="EI171" s="15" t="str">
        <f t="shared" si="27"/>
        <v/>
      </c>
      <c r="EJ171" s="15" t="str">
        <f t="shared" si="28"/>
        <v/>
      </c>
      <c r="EK171" s="15">
        <f t="shared" si="29"/>
        <v>0</v>
      </c>
      <c r="EL171" s="15">
        <f t="shared" si="30"/>
        <v>0</v>
      </c>
      <c r="EM171" s="15">
        <f t="shared" si="169"/>
        <v>0</v>
      </c>
      <c r="EN171" s="15">
        <f t="shared" si="170"/>
        <v>0</v>
      </c>
      <c r="EO171" s="15"/>
      <c r="EP171" s="15"/>
      <c r="EQ171" s="15">
        <f t="shared" si="12"/>
        <v>0</v>
      </c>
      <c r="ER171" s="15">
        <f t="shared" si="13"/>
        <v>0</v>
      </c>
      <c r="ES171" s="18">
        <f t="shared" si="177"/>
        <v>0</v>
      </c>
      <c r="ET171" s="19">
        <f t="shared" si="171"/>
        <v>0</v>
      </c>
      <c r="EU171" s="19">
        <f t="shared" si="172"/>
        <v>0</v>
      </c>
      <c r="EV171" s="19">
        <f t="shared" si="173"/>
        <v>0</v>
      </c>
      <c r="EW171" s="19">
        <f t="shared" si="174"/>
        <v>0</v>
      </c>
      <c r="EX171" s="19">
        <f t="shared" si="178"/>
        <v>0</v>
      </c>
      <c r="EY171" s="19">
        <f t="shared" si="179"/>
        <v>0</v>
      </c>
      <c r="EZ171" s="122">
        <f t="shared" si="191"/>
        <v>0</v>
      </c>
      <c r="FA171" s="122"/>
    </row>
    <row r="172" spans="1:157" hidden="1" x14ac:dyDescent="0.3">
      <c r="A172" s="114"/>
      <c r="B172" s="114" t="e">
        <f>VLOOKUP(A172,Info!$B$6:$D$106,3,FALSE)</f>
        <v>#N/A</v>
      </c>
      <c r="C172" s="115" t="str">
        <f>IFERROR(VLOOKUP(A172,Info!$B$6:$AD$106,29,FALSE),"")</f>
        <v/>
      </c>
      <c r="D172" s="115" t="str">
        <f>IFERROR(VLOOKUP(A172,Info!$B$6:$AD$106,28,FALSE),"")</f>
        <v/>
      </c>
      <c r="E172" s="116">
        <f>IFERROR(VLOOKUP(A172,Info!$B$6:$AD$106,13,FALSE),0)</f>
        <v>0</v>
      </c>
      <c r="F172" s="117">
        <f>IFERROR(VLOOKUP(A172,'Base travail'!$B$22:$G$121,4,FALSE)+VLOOKUP(A172,'Base travail'!$B$22:$G$121,5,FALSE),0)</f>
        <v>0</v>
      </c>
      <c r="G172" s="117">
        <f>IFERROR(VLOOKUP(A172,'Base travail'!$B$22:$G$121,6,FALSE),0)</f>
        <v>0</v>
      </c>
      <c r="H172" s="575"/>
      <c r="I172" s="575"/>
      <c r="J172" s="576"/>
      <c r="K172" s="576"/>
      <c r="L172" s="576"/>
      <c r="M172" s="576"/>
      <c r="N172" s="576"/>
      <c r="O172" s="576"/>
      <c r="P172" s="576"/>
      <c r="Q172" s="576"/>
      <c r="R172" s="576"/>
      <c r="S172" s="576"/>
      <c r="T172" s="576"/>
      <c r="V172" s="25">
        <f t="shared" si="212"/>
        <v>0</v>
      </c>
      <c r="W172" s="26">
        <f t="shared" si="212"/>
        <v>0</v>
      </c>
      <c r="X172" s="26">
        <f t="shared" si="212"/>
        <v>0</v>
      </c>
      <c r="Y172" s="27">
        <f t="shared" si="212"/>
        <v>0</v>
      </c>
      <c r="Z172" s="25">
        <f t="shared" si="212"/>
        <v>0</v>
      </c>
      <c r="AA172" s="26">
        <f t="shared" si="212"/>
        <v>0</v>
      </c>
      <c r="AB172" s="26">
        <f t="shared" si="212"/>
        <v>0</v>
      </c>
      <c r="AC172" s="27">
        <f t="shared" si="212"/>
        <v>0</v>
      </c>
      <c r="AD172" s="25">
        <f t="shared" si="212"/>
        <v>0</v>
      </c>
      <c r="AE172" s="26">
        <f t="shared" si="212"/>
        <v>0</v>
      </c>
      <c r="AF172" s="26">
        <f t="shared" si="213"/>
        <v>0</v>
      </c>
      <c r="AG172" s="27">
        <f t="shared" si="213"/>
        <v>0</v>
      </c>
      <c r="AH172" s="25">
        <f t="shared" si="213"/>
        <v>0</v>
      </c>
      <c r="AI172" s="26">
        <f t="shared" si="213"/>
        <v>0</v>
      </c>
      <c r="AJ172" s="26">
        <f t="shared" si="213"/>
        <v>0</v>
      </c>
      <c r="AK172" s="27">
        <f t="shared" si="213"/>
        <v>0</v>
      </c>
      <c r="AL172" s="25">
        <f t="shared" si="213"/>
        <v>0</v>
      </c>
      <c r="AM172" s="26">
        <f t="shared" si="213"/>
        <v>0</v>
      </c>
      <c r="AN172" s="26">
        <f t="shared" si="213"/>
        <v>0</v>
      </c>
      <c r="AO172" s="27">
        <f t="shared" si="213"/>
        <v>0</v>
      </c>
      <c r="AP172" s="25">
        <f t="shared" si="214"/>
        <v>0</v>
      </c>
      <c r="AQ172" s="26">
        <f t="shared" si="214"/>
        <v>0</v>
      </c>
      <c r="AR172" s="26">
        <f t="shared" si="214"/>
        <v>0</v>
      </c>
      <c r="AS172" s="27">
        <f t="shared" si="214"/>
        <v>0</v>
      </c>
      <c r="AT172" s="25">
        <f t="shared" si="214"/>
        <v>0</v>
      </c>
      <c r="AU172" s="26">
        <f t="shared" si="214"/>
        <v>0</v>
      </c>
      <c r="AV172" s="26">
        <f t="shared" si="214"/>
        <v>0</v>
      </c>
      <c r="AW172" s="27">
        <f t="shared" si="214"/>
        <v>0</v>
      </c>
      <c r="AX172" s="25">
        <f t="shared" si="214"/>
        <v>0</v>
      </c>
      <c r="AY172" s="26">
        <f t="shared" si="214"/>
        <v>0</v>
      </c>
      <c r="AZ172" s="26">
        <f t="shared" si="215"/>
        <v>0</v>
      </c>
      <c r="BA172" s="27">
        <f t="shared" si="215"/>
        <v>0</v>
      </c>
      <c r="BB172" s="25">
        <f t="shared" si="215"/>
        <v>0</v>
      </c>
      <c r="BC172" s="26">
        <f t="shared" si="215"/>
        <v>0</v>
      </c>
      <c r="BD172" s="26">
        <f t="shared" si="215"/>
        <v>0</v>
      </c>
      <c r="BE172" s="27">
        <f t="shared" si="215"/>
        <v>0</v>
      </c>
      <c r="BF172" s="25">
        <f t="shared" si="215"/>
        <v>0</v>
      </c>
      <c r="BG172" s="26">
        <f t="shared" si="215"/>
        <v>0</v>
      </c>
      <c r="BH172" s="26">
        <f t="shared" si="215"/>
        <v>0</v>
      </c>
      <c r="BI172" s="27">
        <f t="shared" si="215"/>
        <v>0</v>
      </c>
      <c r="BJ172" s="25">
        <f t="shared" si="216"/>
        <v>0</v>
      </c>
      <c r="BK172" s="26">
        <f t="shared" si="216"/>
        <v>0</v>
      </c>
      <c r="BL172" s="26">
        <f t="shared" si="216"/>
        <v>0</v>
      </c>
      <c r="BM172" s="27">
        <f t="shared" si="216"/>
        <v>0</v>
      </c>
      <c r="BN172" s="25">
        <f t="shared" si="216"/>
        <v>0</v>
      </c>
      <c r="BO172" s="26">
        <f t="shared" si="216"/>
        <v>0</v>
      </c>
      <c r="BP172" s="26">
        <f t="shared" si="216"/>
        <v>0</v>
      </c>
      <c r="BQ172" s="27">
        <f t="shared" si="216"/>
        <v>0</v>
      </c>
      <c r="BR172" s="25">
        <f t="shared" si="216"/>
        <v>0</v>
      </c>
      <c r="BS172" s="26">
        <f t="shared" si="216"/>
        <v>0</v>
      </c>
      <c r="BT172" s="26">
        <f t="shared" si="217"/>
        <v>0</v>
      </c>
      <c r="BU172" s="27">
        <f t="shared" si="217"/>
        <v>0</v>
      </c>
      <c r="BV172" s="25">
        <f t="shared" si="217"/>
        <v>0</v>
      </c>
      <c r="BW172" s="26">
        <f t="shared" si="217"/>
        <v>0</v>
      </c>
      <c r="BX172" s="26">
        <f t="shared" si="217"/>
        <v>0</v>
      </c>
      <c r="BY172" s="27">
        <f t="shared" si="217"/>
        <v>0</v>
      </c>
      <c r="BZ172" s="25">
        <f t="shared" si="217"/>
        <v>0</v>
      </c>
      <c r="CA172" s="26">
        <f t="shared" si="217"/>
        <v>0</v>
      </c>
      <c r="CB172" s="26">
        <f t="shared" si="217"/>
        <v>0</v>
      </c>
      <c r="CC172" s="27">
        <f t="shared" si="217"/>
        <v>0</v>
      </c>
      <c r="CD172" s="25">
        <f t="shared" si="218"/>
        <v>0</v>
      </c>
      <c r="CE172" s="26">
        <f t="shared" si="218"/>
        <v>0</v>
      </c>
      <c r="CF172" s="26">
        <f t="shared" si="218"/>
        <v>0</v>
      </c>
      <c r="CG172" s="27">
        <f t="shared" si="218"/>
        <v>0</v>
      </c>
      <c r="CH172" s="25">
        <f t="shared" si="218"/>
        <v>0</v>
      </c>
      <c r="CI172" s="26">
        <f t="shared" si="218"/>
        <v>0</v>
      </c>
      <c r="CJ172" s="26">
        <f t="shared" si="218"/>
        <v>0</v>
      </c>
      <c r="CK172" s="27">
        <f t="shared" si="218"/>
        <v>0</v>
      </c>
      <c r="CL172" s="25">
        <f t="shared" si="218"/>
        <v>0</v>
      </c>
      <c r="CM172" s="26">
        <f t="shared" si="218"/>
        <v>0</v>
      </c>
      <c r="CN172" s="26">
        <f t="shared" si="219"/>
        <v>0</v>
      </c>
      <c r="CO172" s="27">
        <f t="shared" si="219"/>
        <v>0</v>
      </c>
      <c r="CP172" s="25">
        <f t="shared" si="219"/>
        <v>0</v>
      </c>
      <c r="CQ172" s="26">
        <f t="shared" si="219"/>
        <v>0</v>
      </c>
      <c r="CR172" s="26">
        <f t="shared" si="219"/>
        <v>0</v>
      </c>
      <c r="CS172" s="27">
        <f t="shared" si="219"/>
        <v>0</v>
      </c>
      <c r="CT172" s="25">
        <f t="shared" si="219"/>
        <v>0</v>
      </c>
      <c r="CU172" s="26">
        <f t="shared" si="219"/>
        <v>0</v>
      </c>
      <c r="CV172" s="26">
        <f t="shared" si="219"/>
        <v>0</v>
      </c>
      <c r="CW172" s="27">
        <f t="shared" si="219"/>
        <v>0</v>
      </c>
      <c r="CX172" s="25">
        <f t="shared" si="220"/>
        <v>0</v>
      </c>
      <c r="CY172" s="26">
        <f t="shared" si="220"/>
        <v>0</v>
      </c>
      <c r="CZ172" s="26">
        <f t="shared" si="220"/>
        <v>0</v>
      </c>
      <c r="DA172" s="27">
        <f t="shared" si="220"/>
        <v>0</v>
      </c>
      <c r="DB172" s="25">
        <f t="shared" si="220"/>
        <v>0</v>
      </c>
      <c r="DC172" s="26">
        <f t="shared" si="220"/>
        <v>0</v>
      </c>
      <c r="DD172" s="26">
        <f t="shared" si="220"/>
        <v>0</v>
      </c>
      <c r="DE172" s="27">
        <f t="shared" si="220"/>
        <v>0</v>
      </c>
      <c r="DF172" s="25">
        <f t="shared" si="220"/>
        <v>0</v>
      </c>
      <c r="DG172" s="26">
        <f t="shared" si="220"/>
        <v>0</v>
      </c>
      <c r="DH172" s="26">
        <f t="shared" si="221"/>
        <v>0</v>
      </c>
      <c r="DI172" s="27">
        <f t="shared" si="221"/>
        <v>0</v>
      </c>
      <c r="DJ172" s="25">
        <f t="shared" si="221"/>
        <v>0</v>
      </c>
      <c r="DK172" s="26">
        <f t="shared" si="221"/>
        <v>0</v>
      </c>
      <c r="DL172" s="26">
        <f t="shared" si="221"/>
        <v>0</v>
      </c>
      <c r="DM172" s="27">
        <f t="shared" si="221"/>
        <v>0</v>
      </c>
      <c r="DN172" s="7">
        <v>87</v>
      </c>
      <c r="DO172" s="16">
        <f>IFERROR(VLOOKUP(H172,'Cpte exploit'!$A$11:$E$35,4,FALSE),0)</f>
        <v>0</v>
      </c>
      <c r="DP172" s="17">
        <f t="shared" si="18"/>
        <v>0</v>
      </c>
      <c r="DQ172" s="16">
        <f>'Cpte exploit'!$B$39</f>
        <v>0</v>
      </c>
      <c r="DR172" s="17">
        <f t="shared" si="19"/>
        <v>0</v>
      </c>
      <c r="DS172" s="16">
        <f>'Cpte exploit'!$B$40</f>
        <v>0</v>
      </c>
      <c r="DT172" s="17">
        <f t="shared" si="20"/>
        <v>0</v>
      </c>
      <c r="DU172" s="16">
        <f>'Cpte exploit'!$B$41</f>
        <v>0</v>
      </c>
      <c r="DV172" s="16"/>
      <c r="DW172" s="17">
        <f t="shared" si="175"/>
        <v>0</v>
      </c>
      <c r="DX172" s="44">
        <f t="shared" si="176"/>
        <v>0</v>
      </c>
      <c r="DY172" s="44">
        <f t="shared" si="168"/>
        <v>0</v>
      </c>
      <c r="DZ172" s="124">
        <f t="shared" si="190"/>
        <v>0</v>
      </c>
      <c r="EA172" s="15" t="str">
        <f>IFERROR(VLOOKUP(Q172,BDD!$G$2:$H$99,2,FALSE),"")</f>
        <v/>
      </c>
      <c r="EB172" s="15" t="str">
        <f>IFERROR(VLOOKUP(R172,BDD!$G$2:$H$99,2,FALSE),"")</f>
        <v/>
      </c>
      <c r="EC172" s="15" t="str">
        <f>IFERROR(VLOOKUP(S172,BDD!$G$2:$H$99,2,FALSE),"")</f>
        <v/>
      </c>
      <c r="ED172" s="15" t="str">
        <f>IFERROR(VLOOKUP(T172,BDD!$G$2:$H$99,2,FALSE),"")</f>
        <v/>
      </c>
      <c r="EE172" s="15" t="str">
        <f t="shared" si="23"/>
        <v/>
      </c>
      <c r="EF172" s="15" t="str">
        <f t="shared" si="24"/>
        <v/>
      </c>
      <c r="EG172" s="15">
        <f t="shared" si="25"/>
        <v>0</v>
      </c>
      <c r="EH172" s="15">
        <f t="shared" si="26"/>
        <v>0</v>
      </c>
      <c r="EI172" s="15" t="str">
        <f t="shared" si="27"/>
        <v/>
      </c>
      <c r="EJ172" s="15" t="str">
        <f t="shared" si="28"/>
        <v/>
      </c>
      <c r="EK172" s="15">
        <f t="shared" si="29"/>
        <v>0</v>
      </c>
      <c r="EL172" s="15">
        <f t="shared" si="30"/>
        <v>0</v>
      </c>
      <c r="EM172" s="15">
        <f t="shared" si="169"/>
        <v>0</v>
      </c>
      <c r="EN172" s="15">
        <f t="shared" si="170"/>
        <v>0</v>
      </c>
      <c r="EO172" s="15"/>
      <c r="EP172" s="15"/>
      <c r="EQ172" s="15">
        <f t="shared" si="12"/>
        <v>0</v>
      </c>
      <c r="ER172" s="15">
        <f t="shared" si="13"/>
        <v>0</v>
      </c>
      <c r="ES172" s="18">
        <f t="shared" si="177"/>
        <v>0</v>
      </c>
      <c r="ET172" s="19">
        <f t="shared" si="171"/>
        <v>0</v>
      </c>
      <c r="EU172" s="19">
        <f t="shared" si="172"/>
        <v>0</v>
      </c>
      <c r="EV172" s="19">
        <f t="shared" si="173"/>
        <v>0</v>
      </c>
      <c r="EW172" s="19">
        <f t="shared" si="174"/>
        <v>0</v>
      </c>
      <c r="EX172" s="19">
        <f t="shared" si="178"/>
        <v>0</v>
      </c>
      <c r="EY172" s="19">
        <f t="shared" si="179"/>
        <v>0</v>
      </c>
      <c r="EZ172" s="117">
        <f t="shared" si="191"/>
        <v>0</v>
      </c>
      <c r="FA172" s="117"/>
    </row>
    <row r="173" spans="1:157" hidden="1" x14ac:dyDescent="0.3">
      <c r="A173" s="119"/>
      <c r="B173" s="119" t="e">
        <f>VLOOKUP(A173,Info!$B$6:$D$106,3,FALSE)</f>
        <v>#N/A</v>
      </c>
      <c r="C173" s="120" t="str">
        <f>IFERROR(VLOOKUP(A173,Info!$B$6:$AD$106,29,FALSE),"")</f>
        <v/>
      </c>
      <c r="D173" s="120" t="str">
        <f>IFERROR(VLOOKUP(A173,Info!$B$6:$AD$106,28,FALSE),"")</f>
        <v/>
      </c>
      <c r="E173" s="121">
        <f>IFERROR(VLOOKUP(A173,Info!$B$6:$AD$106,13,FALSE),0)</f>
        <v>0</v>
      </c>
      <c r="F173" s="122">
        <f>IFERROR(VLOOKUP(A173,'Base travail'!$B$22:$G$121,4,FALSE)+VLOOKUP(A173,'Base travail'!$B$22:$G$121,5,FALSE),0)</f>
        <v>0</v>
      </c>
      <c r="G173" s="122">
        <f>IFERROR(VLOOKUP(A173,'Base travail'!$B$22:$G$121,6,FALSE),0)</f>
        <v>0</v>
      </c>
      <c r="H173" s="573"/>
      <c r="I173" s="573"/>
      <c r="J173" s="574"/>
      <c r="K173" s="574"/>
      <c r="L173" s="574"/>
      <c r="M173" s="574"/>
      <c r="N173" s="574"/>
      <c r="O173" s="574"/>
      <c r="P173" s="574"/>
      <c r="Q173" s="574"/>
      <c r="R173" s="574"/>
      <c r="S173" s="574"/>
      <c r="T173" s="574"/>
      <c r="V173" s="25">
        <f t="shared" si="212"/>
        <v>0</v>
      </c>
      <c r="W173" s="26">
        <f t="shared" si="212"/>
        <v>0</v>
      </c>
      <c r="X173" s="26">
        <f t="shared" si="212"/>
        <v>0</v>
      </c>
      <c r="Y173" s="27">
        <f t="shared" si="212"/>
        <v>0</v>
      </c>
      <c r="Z173" s="25">
        <f t="shared" si="212"/>
        <v>0</v>
      </c>
      <c r="AA173" s="26">
        <f t="shared" si="212"/>
        <v>0</v>
      </c>
      <c r="AB173" s="26">
        <f t="shared" si="212"/>
        <v>0</v>
      </c>
      <c r="AC173" s="27">
        <f t="shared" si="212"/>
        <v>0</v>
      </c>
      <c r="AD173" s="25">
        <f t="shared" si="212"/>
        <v>0</v>
      </c>
      <c r="AE173" s="26">
        <f t="shared" si="212"/>
        <v>0</v>
      </c>
      <c r="AF173" s="26">
        <f t="shared" si="213"/>
        <v>0</v>
      </c>
      <c r="AG173" s="27">
        <f t="shared" si="213"/>
        <v>0</v>
      </c>
      <c r="AH173" s="25">
        <f t="shared" si="213"/>
        <v>0</v>
      </c>
      <c r="AI173" s="26">
        <f t="shared" si="213"/>
        <v>0</v>
      </c>
      <c r="AJ173" s="26">
        <f t="shared" si="213"/>
        <v>0</v>
      </c>
      <c r="AK173" s="27">
        <f t="shared" si="213"/>
        <v>0</v>
      </c>
      <c r="AL173" s="25">
        <f t="shared" si="213"/>
        <v>0</v>
      </c>
      <c r="AM173" s="26">
        <f t="shared" si="213"/>
        <v>0</v>
      </c>
      <c r="AN173" s="26">
        <f t="shared" si="213"/>
        <v>0</v>
      </c>
      <c r="AO173" s="27">
        <f t="shared" si="213"/>
        <v>0</v>
      </c>
      <c r="AP173" s="25">
        <f t="shared" si="214"/>
        <v>0</v>
      </c>
      <c r="AQ173" s="26">
        <f t="shared" si="214"/>
        <v>0</v>
      </c>
      <c r="AR173" s="26">
        <f t="shared" si="214"/>
        <v>0</v>
      </c>
      <c r="AS173" s="27">
        <f t="shared" si="214"/>
        <v>0</v>
      </c>
      <c r="AT173" s="25">
        <f t="shared" si="214"/>
        <v>0</v>
      </c>
      <c r="AU173" s="26">
        <f t="shared" si="214"/>
        <v>0</v>
      </c>
      <c r="AV173" s="26">
        <f t="shared" si="214"/>
        <v>0</v>
      </c>
      <c r="AW173" s="27">
        <f t="shared" si="214"/>
        <v>0</v>
      </c>
      <c r="AX173" s="25">
        <f t="shared" si="214"/>
        <v>0</v>
      </c>
      <c r="AY173" s="26">
        <f t="shared" si="214"/>
        <v>0</v>
      </c>
      <c r="AZ173" s="26">
        <f t="shared" si="215"/>
        <v>0</v>
      </c>
      <c r="BA173" s="27">
        <f t="shared" si="215"/>
        <v>0</v>
      </c>
      <c r="BB173" s="25">
        <f t="shared" si="215"/>
        <v>0</v>
      </c>
      <c r="BC173" s="26">
        <f t="shared" si="215"/>
        <v>0</v>
      </c>
      <c r="BD173" s="26">
        <f t="shared" si="215"/>
        <v>0</v>
      </c>
      <c r="BE173" s="27">
        <f t="shared" si="215"/>
        <v>0</v>
      </c>
      <c r="BF173" s="25">
        <f t="shared" si="215"/>
        <v>0</v>
      </c>
      <c r="BG173" s="26">
        <f t="shared" si="215"/>
        <v>0</v>
      </c>
      <c r="BH173" s="26">
        <f t="shared" si="215"/>
        <v>0</v>
      </c>
      <c r="BI173" s="27">
        <f t="shared" si="215"/>
        <v>0</v>
      </c>
      <c r="BJ173" s="25">
        <f t="shared" si="216"/>
        <v>0</v>
      </c>
      <c r="BK173" s="26">
        <f t="shared" si="216"/>
        <v>0</v>
      </c>
      <c r="BL173" s="26">
        <f t="shared" si="216"/>
        <v>0</v>
      </c>
      <c r="BM173" s="27">
        <f t="shared" si="216"/>
        <v>0</v>
      </c>
      <c r="BN173" s="25">
        <f t="shared" si="216"/>
        <v>0</v>
      </c>
      <c r="BO173" s="26">
        <f t="shared" si="216"/>
        <v>0</v>
      </c>
      <c r="BP173" s="26">
        <f t="shared" si="216"/>
        <v>0</v>
      </c>
      <c r="BQ173" s="27">
        <f t="shared" si="216"/>
        <v>0</v>
      </c>
      <c r="BR173" s="25">
        <f t="shared" si="216"/>
        <v>0</v>
      </c>
      <c r="BS173" s="26">
        <f t="shared" si="216"/>
        <v>0</v>
      </c>
      <c r="BT173" s="26">
        <f t="shared" si="217"/>
        <v>0</v>
      </c>
      <c r="BU173" s="27">
        <f t="shared" si="217"/>
        <v>0</v>
      </c>
      <c r="BV173" s="25">
        <f t="shared" si="217"/>
        <v>0</v>
      </c>
      <c r="BW173" s="26">
        <f t="shared" si="217"/>
        <v>0</v>
      </c>
      <c r="BX173" s="26">
        <f t="shared" si="217"/>
        <v>0</v>
      </c>
      <c r="BY173" s="27">
        <f t="shared" si="217"/>
        <v>0</v>
      </c>
      <c r="BZ173" s="25">
        <f t="shared" si="217"/>
        <v>0</v>
      </c>
      <c r="CA173" s="26">
        <f t="shared" si="217"/>
        <v>0</v>
      </c>
      <c r="CB173" s="26">
        <f t="shared" si="217"/>
        <v>0</v>
      </c>
      <c r="CC173" s="27">
        <f t="shared" si="217"/>
        <v>0</v>
      </c>
      <c r="CD173" s="25">
        <f t="shared" si="218"/>
        <v>0</v>
      </c>
      <c r="CE173" s="26">
        <f t="shared" si="218"/>
        <v>0</v>
      </c>
      <c r="CF173" s="26">
        <f t="shared" si="218"/>
        <v>0</v>
      </c>
      <c r="CG173" s="27">
        <f t="shared" si="218"/>
        <v>0</v>
      </c>
      <c r="CH173" s="25">
        <f t="shared" si="218"/>
        <v>0</v>
      </c>
      <c r="CI173" s="26">
        <f t="shared" si="218"/>
        <v>0</v>
      </c>
      <c r="CJ173" s="26">
        <f t="shared" si="218"/>
        <v>0</v>
      </c>
      <c r="CK173" s="27">
        <f t="shared" si="218"/>
        <v>0</v>
      </c>
      <c r="CL173" s="25">
        <f t="shared" si="218"/>
        <v>0</v>
      </c>
      <c r="CM173" s="26">
        <f t="shared" si="218"/>
        <v>0</v>
      </c>
      <c r="CN173" s="26">
        <f t="shared" si="219"/>
        <v>0</v>
      </c>
      <c r="CO173" s="27">
        <f t="shared" si="219"/>
        <v>0</v>
      </c>
      <c r="CP173" s="25">
        <f t="shared" si="219"/>
        <v>0</v>
      </c>
      <c r="CQ173" s="26">
        <f t="shared" si="219"/>
        <v>0</v>
      </c>
      <c r="CR173" s="26">
        <f t="shared" si="219"/>
        <v>0</v>
      </c>
      <c r="CS173" s="27">
        <f t="shared" si="219"/>
        <v>0</v>
      </c>
      <c r="CT173" s="25">
        <f t="shared" si="219"/>
        <v>0</v>
      </c>
      <c r="CU173" s="26">
        <f t="shared" si="219"/>
        <v>0</v>
      </c>
      <c r="CV173" s="26">
        <f t="shared" si="219"/>
        <v>0</v>
      </c>
      <c r="CW173" s="27">
        <f t="shared" si="219"/>
        <v>0</v>
      </c>
      <c r="CX173" s="25">
        <f t="shared" si="220"/>
        <v>0</v>
      </c>
      <c r="CY173" s="26">
        <f t="shared" si="220"/>
        <v>0</v>
      </c>
      <c r="CZ173" s="26">
        <f t="shared" si="220"/>
        <v>0</v>
      </c>
      <c r="DA173" s="27">
        <f t="shared" si="220"/>
        <v>0</v>
      </c>
      <c r="DB173" s="25">
        <f t="shared" si="220"/>
        <v>0</v>
      </c>
      <c r="DC173" s="26">
        <f t="shared" si="220"/>
        <v>0</v>
      </c>
      <c r="DD173" s="26">
        <f t="shared" si="220"/>
        <v>0</v>
      </c>
      <c r="DE173" s="27">
        <f t="shared" si="220"/>
        <v>0</v>
      </c>
      <c r="DF173" s="25">
        <f t="shared" si="220"/>
        <v>0</v>
      </c>
      <c r="DG173" s="26">
        <f t="shared" si="220"/>
        <v>0</v>
      </c>
      <c r="DH173" s="26">
        <f t="shared" si="221"/>
        <v>0</v>
      </c>
      <c r="DI173" s="27">
        <f t="shared" si="221"/>
        <v>0</v>
      </c>
      <c r="DJ173" s="25">
        <f t="shared" si="221"/>
        <v>0</v>
      </c>
      <c r="DK173" s="26">
        <f t="shared" si="221"/>
        <v>0</v>
      </c>
      <c r="DL173" s="26">
        <f t="shared" si="221"/>
        <v>0</v>
      </c>
      <c r="DM173" s="27">
        <f t="shared" si="221"/>
        <v>0</v>
      </c>
      <c r="DN173" s="7">
        <v>88</v>
      </c>
      <c r="DO173" s="23">
        <f>IFERROR(VLOOKUP(H173,'Cpte exploit'!$A$11:$E$35,4,FALSE),0)</f>
        <v>0</v>
      </c>
      <c r="DP173" s="24">
        <f t="shared" si="18"/>
        <v>0</v>
      </c>
      <c r="DQ173" s="23">
        <f>'Cpte exploit'!$B$39</f>
        <v>0</v>
      </c>
      <c r="DR173" s="24">
        <f t="shared" si="19"/>
        <v>0</v>
      </c>
      <c r="DS173" s="23">
        <f>'Cpte exploit'!$B$40</f>
        <v>0</v>
      </c>
      <c r="DT173" s="24">
        <f t="shared" si="20"/>
        <v>0</v>
      </c>
      <c r="DU173" s="23">
        <f>'Cpte exploit'!$B$41</f>
        <v>0</v>
      </c>
      <c r="DV173" s="23"/>
      <c r="DW173" s="24">
        <f t="shared" si="175"/>
        <v>0</v>
      </c>
      <c r="DX173" s="45">
        <f t="shared" si="176"/>
        <v>0</v>
      </c>
      <c r="DY173" s="45">
        <f t="shared" si="168"/>
        <v>0</v>
      </c>
      <c r="DZ173" s="123">
        <f t="shared" si="190"/>
        <v>0</v>
      </c>
      <c r="EA173" s="15" t="str">
        <f>IFERROR(VLOOKUP(Q173,BDD!$G$2:$H$99,2,FALSE),"")</f>
        <v/>
      </c>
      <c r="EB173" s="15" t="str">
        <f>IFERROR(VLOOKUP(R173,BDD!$G$2:$H$99,2,FALSE),"")</f>
        <v/>
      </c>
      <c r="EC173" s="15" t="str">
        <f>IFERROR(VLOOKUP(S173,BDD!$G$2:$H$99,2,FALSE),"")</f>
        <v/>
      </c>
      <c r="ED173" s="15" t="str">
        <f>IFERROR(VLOOKUP(T173,BDD!$G$2:$H$99,2,FALSE),"")</f>
        <v/>
      </c>
      <c r="EE173" s="15" t="str">
        <f t="shared" si="23"/>
        <v/>
      </c>
      <c r="EF173" s="15" t="str">
        <f t="shared" si="24"/>
        <v/>
      </c>
      <c r="EG173" s="15">
        <f t="shared" si="25"/>
        <v>0</v>
      </c>
      <c r="EH173" s="15">
        <f t="shared" si="26"/>
        <v>0</v>
      </c>
      <c r="EI173" s="15" t="str">
        <f t="shared" si="27"/>
        <v/>
      </c>
      <c r="EJ173" s="15" t="str">
        <f t="shared" si="28"/>
        <v/>
      </c>
      <c r="EK173" s="15">
        <f t="shared" si="29"/>
        <v>0</v>
      </c>
      <c r="EL173" s="15">
        <f t="shared" si="30"/>
        <v>0</v>
      </c>
      <c r="EM173" s="15">
        <f t="shared" si="169"/>
        <v>0</v>
      </c>
      <c r="EN173" s="15">
        <f t="shared" si="170"/>
        <v>0</v>
      </c>
      <c r="EO173" s="15"/>
      <c r="EP173" s="15"/>
      <c r="EQ173" s="15">
        <f t="shared" si="12"/>
        <v>0</v>
      </c>
      <c r="ER173" s="15">
        <f t="shared" si="13"/>
        <v>0</v>
      </c>
      <c r="ES173" s="18">
        <f t="shared" si="177"/>
        <v>0</v>
      </c>
      <c r="ET173" s="19">
        <f t="shared" si="171"/>
        <v>0</v>
      </c>
      <c r="EU173" s="19">
        <f t="shared" si="172"/>
        <v>0</v>
      </c>
      <c r="EV173" s="19">
        <f t="shared" si="173"/>
        <v>0</v>
      </c>
      <c r="EW173" s="19">
        <f t="shared" si="174"/>
        <v>0</v>
      </c>
      <c r="EX173" s="19">
        <f t="shared" si="178"/>
        <v>0</v>
      </c>
      <c r="EY173" s="19">
        <f t="shared" si="179"/>
        <v>0</v>
      </c>
      <c r="EZ173" s="122">
        <f t="shared" si="191"/>
        <v>0</v>
      </c>
      <c r="FA173" s="122"/>
    </row>
    <row r="174" spans="1:157" hidden="1" x14ac:dyDescent="0.3">
      <c r="A174" s="114"/>
      <c r="B174" s="114" t="e">
        <f>VLOOKUP(A174,Info!$B$6:$D$106,3,FALSE)</f>
        <v>#N/A</v>
      </c>
      <c r="C174" s="115" t="str">
        <f>IFERROR(VLOOKUP(A174,Info!$B$6:$AD$106,29,FALSE),"")</f>
        <v/>
      </c>
      <c r="D174" s="115" t="str">
        <f>IFERROR(VLOOKUP(A174,Info!$B$6:$AD$106,28,FALSE),"")</f>
        <v/>
      </c>
      <c r="E174" s="116">
        <f>IFERROR(VLOOKUP(A174,Info!$B$6:$AD$106,13,FALSE),0)</f>
        <v>0</v>
      </c>
      <c r="F174" s="117">
        <f>IFERROR(VLOOKUP(A174,'Base travail'!$B$22:$G$121,4,FALSE)+VLOOKUP(A174,'Base travail'!$B$22:$G$121,5,FALSE),0)</f>
        <v>0</v>
      </c>
      <c r="G174" s="117">
        <f>IFERROR(VLOOKUP(A174,'Base travail'!$B$22:$G$121,6,FALSE),0)</f>
        <v>0</v>
      </c>
      <c r="H174" s="575"/>
      <c r="I174" s="575"/>
      <c r="J174" s="576"/>
      <c r="K174" s="576"/>
      <c r="L174" s="576"/>
      <c r="M174" s="576"/>
      <c r="N174" s="576"/>
      <c r="O174" s="576"/>
      <c r="P174" s="576"/>
      <c r="Q174" s="576"/>
      <c r="R174" s="576"/>
      <c r="S174" s="576"/>
      <c r="T174" s="576"/>
      <c r="V174" s="25">
        <f t="shared" si="212"/>
        <v>0</v>
      </c>
      <c r="W174" s="26">
        <f t="shared" si="212"/>
        <v>0</v>
      </c>
      <c r="X174" s="26">
        <f t="shared" si="212"/>
        <v>0</v>
      </c>
      <c r="Y174" s="27">
        <f t="shared" si="212"/>
        <v>0</v>
      </c>
      <c r="Z174" s="25">
        <f t="shared" si="212"/>
        <v>0</v>
      </c>
      <c r="AA174" s="26">
        <f t="shared" si="212"/>
        <v>0</v>
      </c>
      <c r="AB174" s="26">
        <f t="shared" si="212"/>
        <v>0</v>
      </c>
      <c r="AC174" s="27">
        <f t="shared" si="212"/>
        <v>0</v>
      </c>
      <c r="AD174" s="25">
        <f t="shared" si="212"/>
        <v>0</v>
      </c>
      <c r="AE174" s="26">
        <f t="shared" si="212"/>
        <v>0</v>
      </c>
      <c r="AF174" s="26">
        <f t="shared" si="213"/>
        <v>0</v>
      </c>
      <c r="AG174" s="27">
        <f t="shared" si="213"/>
        <v>0</v>
      </c>
      <c r="AH174" s="25">
        <f t="shared" si="213"/>
        <v>0</v>
      </c>
      <c r="AI174" s="26">
        <f t="shared" si="213"/>
        <v>0</v>
      </c>
      <c r="AJ174" s="26">
        <f t="shared" si="213"/>
        <v>0</v>
      </c>
      <c r="AK174" s="27">
        <f t="shared" si="213"/>
        <v>0</v>
      </c>
      <c r="AL174" s="25">
        <f t="shared" si="213"/>
        <v>0</v>
      </c>
      <c r="AM174" s="26">
        <f t="shared" si="213"/>
        <v>0</v>
      </c>
      <c r="AN174" s="26">
        <f t="shared" si="213"/>
        <v>0</v>
      </c>
      <c r="AO174" s="27">
        <f t="shared" si="213"/>
        <v>0</v>
      </c>
      <c r="AP174" s="25">
        <f t="shared" si="214"/>
        <v>0</v>
      </c>
      <c r="AQ174" s="26">
        <f t="shared" si="214"/>
        <v>0</v>
      </c>
      <c r="AR174" s="26">
        <f t="shared" si="214"/>
        <v>0</v>
      </c>
      <c r="AS174" s="27">
        <f t="shared" si="214"/>
        <v>0</v>
      </c>
      <c r="AT174" s="25">
        <f t="shared" si="214"/>
        <v>0</v>
      </c>
      <c r="AU174" s="26">
        <f t="shared" si="214"/>
        <v>0</v>
      </c>
      <c r="AV174" s="26">
        <f t="shared" si="214"/>
        <v>0</v>
      </c>
      <c r="AW174" s="27">
        <f t="shared" si="214"/>
        <v>0</v>
      </c>
      <c r="AX174" s="25">
        <f t="shared" si="214"/>
        <v>0</v>
      </c>
      <c r="AY174" s="26">
        <f t="shared" si="214"/>
        <v>0</v>
      </c>
      <c r="AZ174" s="26">
        <f t="shared" si="215"/>
        <v>0</v>
      </c>
      <c r="BA174" s="27">
        <f t="shared" si="215"/>
        <v>0</v>
      </c>
      <c r="BB174" s="25">
        <f t="shared" si="215"/>
        <v>0</v>
      </c>
      <c r="BC174" s="26">
        <f t="shared" si="215"/>
        <v>0</v>
      </c>
      <c r="BD174" s="26">
        <f t="shared" si="215"/>
        <v>0</v>
      </c>
      <c r="BE174" s="27">
        <f t="shared" si="215"/>
        <v>0</v>
      </c>
      <c r="BF174" s="25">
        <f t="shared" si="215"/>
        <v>0</v>
      </c>
      <c r="BG174" s="26">
        <f t="shared" si="215"/>
        <v>0</v>
      </c>
      <c r="BH174" s="26">
        <f t="shared" si="215"/>
        <v>0</v>
      </c>
      <c r="BI174" s="27">
        <f t="shared" si="215"/>
        <v>0</v>
      </c>
      <c r="BJ174" s="25">
        <f t="shared" si="216"/>
        <v>0</v>
      </c>
      <c r="BK174" s="26">
        <f t="shared" si="216"/>
        <v>0</v>
      </c>
      <c r="BL174" s="26">
        <f t="shared" si="216"/>
        <v>0</v>
      </c>
      <c r="BM174" s="27">
        <f t="shared" si="216"/>
        <v>0</v>
      </c>
      <c r="BN174" s="25">
        <f t="shared" si="216"/>
        <v>0</v>
      </c>
      <c r="BO174" s="26">
        <f t="shared" si="216"/>
        <v>0</v>
      </c>
      <c r="BP174" s="26">
        <f t="shared" si="216"/>
        <v>0</v>
      </c>
      <c r="BQ174" s="27">
        <f t="shared" si="216"/>
        <v>0</v>
      </c>
      <c r="BR174" s="25">
        <f t="shared" si="216"/>
        <v>0</v>
      </c>
      <c r="BS174" s="26">
        <f t="shared" si="216"/>
        <v>0</v>
      </c>
      <c r="BT174" s="26">
        <f t="shared" si="217"/>
        <v>0</v>
      </c>
      <c r="BU174" s="27">
        <f t="shared" si="217"/>
        <v>0</v>
      </c>
      <c r="BV174" s="25">
        <f t="shared" si="217"/>
        <v>0</v>
      </c>
      <c r="BW174" s="26">
        <f t="shared" si="217"/>
        <v>0</v>
      </c>
      <c r="BX174" s="26">
        <f t="shared" si="217"/>
        <v>0</v>
      </c>
      <c r="BY174" s="27">
        <f t="shared" si="217"/>
        <v>0</v>
      </c>
      <c r="BZ174" s="25">
        <f t="shared" si="217"/>
        <v>0</v>
      </c>
      <c r="CA174" s="26">
        <f t="shared" si="217"/>
        <v>0</v>
      </c>
      <c r="CB174" s="26">
        <f t="shared" si="217"/>
        <v>0</v>
      </c>
      <c r="CC174" s="27">
        <f t="shared" si="217"/>
        <v>0</v>
      </c>
      <c r="CD174" s="25">
        <f t="shared" si="218"/>
        <v>0</v>
      </c>
      <c r="CE174" s="26">
        <f t="shared" si="218"/>
        <v>0</v>
      </c>
      <c r="CF174" s="26">
        <f t="shared" si="218"/>
        <v>0</v>
      </c>
      <c r="CG174" s="27">
        <f t="shared" si="218"/>
        <v>0</v>
      </c>
      <c r="CH174" s="25">
        <f t="shared" si="218"/>
        <v>0</v>
      </c>
      <c r="CI174" s="26">
        <f t="shared" si="218"/>
        <v>0</v>
      </c>
      <c r="CJ174" s="26">
        <f t="shared" si="218"/>
        <v>0</v>
      </c>
      <c r="CK174" s="27">
        <f t="shared" si="218"/>
        <v>0</v>
      </c>
      <c r="CL174" s="25">
        <f t="shared" si="218"/>
        <v>0</v>
      </c>
      <c r="CM174" s="26">
        <f t="shared" si="218"/>
        <v>0</v>
      </c>
      <c r="CN174" s="26">
        <f t="shared" si="219"/>
        <v>0</v>
      </c>
      <c r="CO174" s="27">
        <f t="shared" si="219"/>
        <v>0</v>
      </c>
      <c r="CP174" s="25">
        <f t="shared" si="219"/>
        <v>0</v>
      </c>
      <c r="CQ174" s="26">
        <f t="shared" si="219"/>
        <v>0</v>
      </c>
      <c r="CR174" s="26">
        <f t="shared" si="219"/>
        <v>0</v>
      </c>
      <c r="CS174" s="27">
        <f t="shared" si="219"/>
        <v>0</v>
      </c>
      <c r="CT174" s="25">
        <f t="shared" si="219"/>
        <v>0</v>
      </c>
      <c r="CU174" s="26">
        <f t="shared" si="219"/>
        <v>0</v>
      </c>
      <c r="CV174" s="26">
        <f t="shared" si="219"/>
        <v>0</v>
      </c>
      <c r="CW174" s="27">
        <f t="shared" si="219"/>
        <v>0</v>
      </c>
      <c r="CX174" s="25">
        <f t="shared" si="220"/>
        <v>0</v>
      </c>
      <c r="CY174" s="26">
        <f t="shared" si="220"/>
        <v>0</v>
      </c>
      <c r="CZ174" s="26">
        <f t="shared" si="220"/>
        <v>0</v>
      </c>
      <c r="DA174" s="27">
        <f t="shared" si="220"/>
        <v>0</v>
      </c>
      <c r="DB174" s="25">
        <f t="shared" si="220"/>
        <v>0</v>
      </c>
      <c r="DC174" s="26">
        <f t="shared" si="220"/>
        <v>0</v>
      </c>
      <c r="DD174" s="26">
        <f t="shared" si="220"/>
        <v>0</v>
      </c>
      <c r="DE174" s="27">
        <f t="shared" si="220"/>
        <v>0</v>
      </c>
      <c r="DF174" s="25">
        <f t="shared" si="220"/>
        <v>0</v>
      </c>
      <c r="DG174" s="26">
        <f t="shared" si="220"/>
        <v>0</v>
      </c>
      <c r="DH174" s="26">
        <f t="shared" si="221"/>
        <v>0</v>
      </c>
      <c r="DI174" s="27">
        <f t="shared" si="221"/>
        <v>0</v>
      </c>
      <c r="DJ174" s="25">
        <f t="shared" si="221"/>
        <v>0</v>
      </c>
      <c r="DK174" s="26">
        <f t="shared" si="221"/>
        <v>0</v>
      </c>
      <c r="DL174" s="26">
        <f t="shared" si="221"/>
        <v>0</v>
      </c>
      <c r="DM174" s="27">
        <f t="shared" si="221"/>
        <v>0</v>
      </c>
      <c r="DN174" s="7">
        <v>89</v>
      </c>
      <c r="DO174" s="16">
        <f>IFERROR(VLOOKUP(H174,'Cpte exploit'!$A$11:$E$35,4,FALSE),0)</f>
        <v>0</v>
      </c>
      <c r="DP174" s="17">
        <f t="shared" si="18"/>
        <v>0</v>
      </c>
      <c r="DQ174" s="16">
        <f>'Cpte exploit'!$B$39</f>
        <v>0</v>
      </c>
      <c r="DR174" s="17">
        <f t="shared" si="19"/>
        <v>0</v>
      </c>
      <c r="DS174" s="16">
        <f>'Cpte exploit'!$B$40</f>
        <v>0</v>
      </c>
      <c r="DT174" s="17">
        <f t="shared" si="20"/>
        <v>0</v>
      </c>
      <c r="DU174" s="16">
        <f>'Cpte exploit'!$B$41</f>
        <v>0</v>
      </c>
      <c r="DV174" s="16"/>
      <c r="DW174" s="17">
        <f t="shared" si="175"/>
        <v>0</v>
      </c>
      <c r="DX174" s="44">
        <f t="shared" si="176"/>
        <v>0</v>
      </c>
      <c r="DY174" s="44">
        <f t="shared" si="168"/>
        <v>0</v>
      </c>
      <c r="DZ174" s="124">
        <f t="shared" si="190"/>
        <v>0</v>
      </c>
      <c r="EA174" s="15" t="str">
        <f>IFERROR(VLOOKUP(Q174,BDD!$G$2:$H$99,2,FALSE),"")</f>
        <v/>
      </c>
      <c r="EB174" s="15" t="str">
        <f>IFERROR(VLOOKUP(R174,BDD!$G$2:$H$99,2,FALSE),"")</f>
        <v/>
      </c>
      <c r="EC174" s="15" t="str">
        <f>IFERROR(VLOOKUP(S174,BDD!$G$2:$H$99,2,FALSE),"")</f>
        <v/>
      </c>
      <c r="ED174" s="15" t="str">
        <f>IFERROR(VLOOKUP(T174,BDD!$G$2:$H$99,2,FALSE),"")</f>
        <v/>
      </c>
      <c r="EE174" s="15" t="str">
        <f t="shared" si="23"/>
        <v/>
      </c>
      <c r="EF174" s="15" t="str">
        <f t="shared" si="24"/>
        <v/>
      </c>
      <c r="EG174" s="15">
        <f t="shared" si="25"/>
        <v>0</v>
      </c>
      <c r="EH174" s="15">
        <f t="shared" si="26"/>
        <v>0</v>
      </c>
      <c r="EI174" s="15" t="str">
        <f t="shared" si="27"/>
        <v/>
      </c>
      <c r="EJ174" s="15" t="str">
        <f t="shared" si="28"/>
        <v/>
      </c>
      <c r="EK174" s="15">
        <f t="shared" si="29"/>
        <v>0</v>
      </c>
      <c r="EL174" s="15">
        <f t="shared" si="30"/>
        <v>0</v>
      </c>
      <c r="EM174" s="15">
        <f t="shared" si="169"/>
        <v>0</v>
      </c>
      <c r="EN174" s="15">
        <f t="shared" si="170"/>
        <v>0</v>
      </c>
      <c r="EO174" s="15"/>
      <c r="EP174" s="15"/>
      <c r="EQ174" s="15">
        <f t="shared" si="12"/>
        <v>0</v>
      </c>
      <c r="ER174" s="15">
        <f t="shared" si="13"/>
        <v>0</v>
      </c>
      <c r="ES174" s="18">
        <f t="shared" si="177"/>
        <v>0</v>
      </c>
      <c r="ET174" s="19">
        <f t="shared" si="171"/>
        <v>0</v>
      </c>
      <c r="EU174" s="19">
        <f t="shared" si="172"/>
        <v>0</v>
      </c>
      <c r="EV174" s="19">
        <f t="shared" si="173"/>
        <v>0</v>
      </c>
      <c r="EW174" s="19">
        <f t="shared" si="174"/>
        <v>0</v>
      </c>
      <c r="EX174" s="19">
        <f t="shared" si="178"/>
        <v>0</v>
      </c>
      <c r="EY174" s="19">
        <f t="shared" si="179"/>
        <v>0</v>
      </c>
      <c r="EZ174" s="117">
        <f t="shared" si="191"/>
        <v>0</v>
      </c>
      <c r="FA174" s="117"/>
    </row>
    <row r="175" spans="1:157" hidden="1" x14ac:dyDescent="0.3">
      <c r="A175" s="119"/>
      <c r="B175" s="119" t="e">
        <f>VLOOKUP(A175,Info!$B$6:$D$106,3,FALSE)</f>
        <v>#N/A</v>
      </c>
      <c r="C175" s="120" t="str">
        <f>IFERROR(VLOOKUP(A175,Info!$B$6:$AD$106,29,FALSE),"")</f>
        <v/>
      </c>
      <c r="D175" s="120" t="str">
        <f>IFERROR(VLOOKUP(A175,Info!$B$6:$AD$106,28,FALSE),"")</f>
        <v/>
      </c>
      <c r="E175" s="121">
        <f>IFERROR(VLOOKUP(A175,Info!$B$6:$AD$106,13,FALSE),0)</f>
        <v>0</v>
      </c>
      <c r="F175" s="122">
        <f>IFERROR(VLOOKUP(A175,'Base travail'!$B$22:$G$121,4,FALSE)+VLOOKUP(A175,'Base travail'!$B$22:$G$121,5,FALSE),0)</f>
        <v>0</v>
      </c>
      <c r="G175" s="122">
        <f>IFERROR(VLOOKUP(A175,'Base travail'!$B$22:$G$121,6,FALSE),0)</f>
        <v>0</v>
      </c>
      <c r="H175" s="573"/>
      <c r="I175" s="573"/>
      <c r="J175" s="574"/>
      <c r="K175" s="574"/>
      <c r="L175" s="574"/>
      <c r="M175" s="574"/>
      <c r="N175" s="574"/>
      <c r="O175" s="574"/>
      <c r="P175" s="574"/>
      <c r="Q175" s="574"/>
      <c r="R175" s="574"/>
      <c r="S175" s="574"/>
      <c r="T175" s="574"/>
      <c r="V175" s="25">
        <f t="shared" si="212"/>
        <v>0</v>
      </c>
      <c r="W175" s="26">
        <f t="shared" si="212"/>
        <v>0</v>
      </c>
      <c r="X175" s="26">
        <f t="shared" si="212"/>
        <v>0</v>
      </c>
      <c r="Y175" s="27">
        <f t="shared" si="212"/>
        <v>0</v>
      </c>
      <c r="Z175" s="25">
        <f t="shared" si="212"/>
        <v>0</v>
      </c>
      <c r="AA175" s="26">
        <f t="shared" si="212"/>
        <v>0</v>
      </c>
      <c r="AB175" s="26">
        <f t="shared" si="212"/>
        <v>0</v>
      </c>
      <c r="AC175" s="27">
        <f t="shared" si="212"/>
        <v>0</v>
      </c>
      <c r="AD175" s="25">
        <f t="shared" si="212"/>
        <v>0</v>
      </c>
      <c r="AE175" s="26">
        <f t="shared" si="212"/>
        <v>0</v>
      </c>
      <c r="AF175" s="26">
        <f t="shared" si="213"/>
        <v>0</v>
      </c>
      <c r="AG175" s="27">
        <f t="shared" si="213"/>
        <v>0</v>
      </c>
      <c r="AH175" s="25">
        <f t="shared" si="213"/>
        <v>0</v>
      </c>
      <c r="AI175" s="26">
        <f t="shared" si="213"/>
        <v>0</v>
      </c>
      <c r="AJ175" s="26">
        <f t="shared" si="213"/>
        <v>0</v>
      </c>
      <c r="AK175" s="27">
        <f t="shared" si="213"/>
        <v>0</v>
      </c>
      <c r="AL175" s="25">
        <f t="shared" si="213"/>
        <v>0</v>
      </c>
      <c r="AM175" s="26">
        <f t="shared" si="213"/>
        <v>0</v>
      </c>
      <c r="AN175" s="26">
        <f t="shared" si="213"/>
        <v>0</v>
      </c>
      <c r="AO175" s="27">
        <f t="shared" si="213"/>
        <v>0</v>
      </c>
      <c r="AP175" s="25">
        <f t="shared" si="214"/>
        <v>0</v>
      </c>
      <c r="AQ175" s="26">
        <f t="shared" si="214"/>
        <v>0</v>
      </c>
      <c r="AR175" s="26">
        <f t="shared" si="214"/>
        <v>0</v>
      </c>
      <c r="AS175" s="27">
        <f t="shared" si="214"/>
        <v>0</v>
      </c>
      <c r="AT175" s="25">
        <f t="shared" si="214"/>
        <v>0</v>
      </c>
      <c r="AU175" s="26">
        <f t="shared" si="214"/>
        <v>0</v>
      </c>
      <c r="AV175" s="26">
        <f t="shared" si="214"/>
        <v>0</v>
      </c>
      <c r="AW175" s="27">
        <f t="shared" si="214"/>
        <v>0</v>
      </c>
      <c r="AX175" s="25">
        <f t="shared" si="214"/>
        <v>0</v>
      </c>
      <c r="AY175" s="26">
        <f t="shared" si="214"/>
        <v>0</v>
      </c>
      <c r="AZ175" s="26">
        <f t="shared" si="215"/>
        <v>0</v>
      </c>
      <c r="BA175" s="27">
        <f t="shared" si="215"/>
        <v>0</v>
      </c>
      <c r="BB175" s="25">
        <f t="shared" si="215"/>
        <v>0</v>
      </c>
      <c r="BC175" s="26">
        <f t="shared" si="215"/>
        <v>0</v>
      </c>
      <c r="BD175" s="26">
        <f t="shared" si="215"/>
        <v>0</v>
      </c>
      <c r="BE175" s="27">
        <f t="shared" si="215"/>
        <v>0</v>
      </c>
      <c r="BF175" s="25">
        <f t="shared" si="215"/>
        <v>0</v>
      </c>
      <c r="BG175" s="26">
        <f t="shared" si="215"/>
        <v>0</v>
      </c>
      <c r="BH175" s="26">
        <f t="shared" si="215"/>
        <v>0</v>
      </c>
      <c r="BI175" s="27">
        <f t="shared" si="215"/>
        <v>0</v>
      </c>
      <c r="BJ175" s="25">
        <f t="shared" si="216"/>
        <v>0</v>
      </c>
      <c r="BK175" s="26">
        <f t="shared" si="216"/>
        <v>0</v>
      </c>
      <c r="BL175" s="26">
        <f t="shared" si="216"/>
        <v>0</v>
      </c>
      <c r="BM175" s="27">
        <f t="shared" si="216"/>
        <v>0</v>
      </c>
      <c r="BN175" s="25">
        <f t="shared" si="216"/>
        <v>0</v>
      </c>
      <c r="BO175" s="26">
        <f t="shared" si="216"/>
        <v>0</v>
      </c>
      <c r="BP175" s="26">
        <f t="shared" si="216"/>
        <v>0</v>
      </c>
      <c r="BQ175" s="27">
        <f t="shared" si="216"/>
        <v>0</v>
      </c>
      <c r="BR175" s="25">
        <f t="shared" si="216"/>
        <v>0</v>
      </c>
      <c r="BS175" s="26">
        <f t="shared" si="216"/>
        <v>0</v>
      </c>
      <c r="BT175" s="26">
        <f t="shared" si="217"/>
        <v>0</v>
      </c>
      <c r="BU175" s="27">
        <f t="shared" si="217"/>
        <v>0</v>
      </c>
      <c r="BV175" s="25">
        <f t="shared" si="217"/>
        <v>0</v>
      </c>
      <c r="BW175" s="26">
        <f t="shared" si="217"/>
        <v>0</v>
      </c>
      <c r="BX175" s="26">
        <f t="shared" si="217"/>
        <v>0</v>
      </c>
      <c r="BY175" s="27">
        <f t="shared" si="217"/>
        <v>0</v>
      </c>
      <c r="BZ175" s="25">
        <f t="shared" si="217"/>
        <v>0</v>
      </c>
      <c r="CA175" s="26">
        <f t="shared" si="217"/>
        <v>0</v>
      </c>
      <c r="CB175" s="26">
        <f t="shared" si="217"/>
        <v>0</v>
      </c>
      <c r="CC175" s="27">
        <f t="shared" si="217"/>
        <v>0</v>
      </c>
      <c r="CD175" s="25">
        <f t="shared" si="218"/>
        <v>0</v>
      </c>
      <c r="CE175" s="26">
        <f t="shared" si="218"/>
        <v>0</v>
      </c>
      <c r="CF175" s="26">
        <f t="shared" si="218"/>
        <v>0</v>
      </c>
      <c r="CG175" s="27">
        <f t="shared" si="218"/>
        <v>0</v>
      </c>
      <c r="CH175" s="25">
        <f t="shared" si="218"/>
        <v>0</v>
      </c>
      <c r="CI175" s="26">
        <f t="shared" si="218"/>
        <v>0</v>
      </c>
      <c r="CJ175" s="26">
        <f t="shared" si="218"/>
        <v>0</v>
      </c>
      <c r="CK175" s="27">
        <f t="shared" si="218"/>
        <v>0</v>
      </c>
      <c r="CL175" s="25">
        <f t="shared" si="218"/>
        <v>0</v>
      </c>
      <c r="CM175" s="26">
        <f t="shared" si="218"/>
        <v>0</v>
      </c>
      <c r="CN175" s="26">
        <f t="shared" si="219"/>
        <v>0</v>
      </c>
      <c r="CO175" s="27">
        <f t="shared" si="219"/>
        <v>0</v>
      </c>
      <c r="CP175" s="25">
        <f t="shared" si="219"/>
        <v>0</v>
      </c>
      <c r="CQ175" s="26">
        <f t="shared" si="219"/>
        <v>0</v>
      </c>
      <c r="CR175" s="26">
        <f t="shared" si="219"/>
        <v>0</v>
      </c>
      <c r="CS175" s="27">
        <f t="shared" si="219"/>
        <v>0</v>
      </c>
      <c r="CT175" s="25">
        <f t="shared" si="219"/>
        <v>0</v>
      </c>
      <c r="CU175" s="26">
        <f t="shared" si="219"/>
        <v>0</v>
      </c>
      <c r="CV175" s="26">
        <f t="shared" si="219"/>
        <v>0</v>
      </c>
      <c r="CW175" s="27">
        <f t="shared" si="219"/>
        <v>0</v>
      </c>
      <c r="CX175" s="25">
        <f t="shared" si="220"/>
        <v>0</v>
      </c>
      <c r="CY175" s="26">
        <f t="shared" si="220"/>
        <v>0</v>
      </c>
      <c r="CZ175" s="26">
        <f t="shared" si="220"/>
        <v>0</v>
      </c>
      <c r="DA175" s="27">
        <f t="shared" si="220"/>
        <v>0</v>
      </c>
      <c r="DB175" s="25">
        <f t="shared" si="220"/>
        <v>0</v>
      </c>
      <c r="DC175" s="26">
        <f t="shared" si="220"/>
        <v>0</v>
      </c>
      <c r="DD175" s="26">
        <f t="shared" si="220"/>
        <v>0</v>
      </c>
      <c r="DE175" s="27">
        <f t="shared" si="220"/>
        <v>0</v>
      </c>
      <c r="DF175" s="25">
        <f t="shared" si="220"/>
        <v>0</v>
      </c>
      <c r="DG175" s="26">
        <f t="shared" si="220"/>
        <v>0</v>
      </c>
      <c r="DH175" s="26">
        <f t="shared" si="221"/>
        <v>0</v>
      </c>
      <c r="DI175" s="27">
        <f t="shared" si="221"/>
        <v>0</v>
      </c>
      <c r="DJ175" s="25">
        <f t="shared" si="221"/>
        <v>0</v>
      </c>
      <c r="DK175" s="26">
        <f t="shared" si="221"/>
        <v>0</v>
      </c>
      <c r="DL175" s="26">
        <f t="shared" si="221"/>
        <v>0</v>
      </c>
      <c r="DM175" s="27">
        <f t="shared" si="221"/>
        <v>0</v>
      </c>
      <c r="DN175" s="7">
        <v>90</v>
      </c>
      <c r="DO175" s="23">
        <f>IFERROR(VLOOKUP(H175,'Cpte exploit'!$A$11:$E$35,4,FALSE),0)</f>
        <v>0</v>
      </c>
      <c r="DP175" s="24">
        <f t="shared" si="18"/>
        <v>0</v>
      </c>
      <c r="DQ175" s="23">
        <f>'Cpte exploit'!$B$39</f>
        <v>0</v>
      </c>
      <c r="DR175" s="24">
        <f t="shared" si="19"/>
        <v>0</v>
      </c>
      <c r="DS175" s="23">
        <f>'Cpte exploit'!$B$40</f>
        <v>0</v>
      </c>
      <c r="DT175" s="24">
        <f t="shared" si="20"/>
        <v>0</v>
      </c>
      <c r="DU175" s="23">
        <f>'Cpte exploit'!$B$41</f>
        <v>0</v>
      </c>
      <c r="DV175" s="23"/>
      <c r="DW175" s="24">
        <f t="shared" si="175"/>
        <v>0</v>
      </c>
      <c r="DX175" s="45">
        <f t="shared" si="176"/>
        <v>0</v>
      </c>
      <c r="DY175" s="45">
        <f t="shared" si="168"/>
        <v>0</v>
      </c>
      <c r="DZ175" s="123">
        <f t="shared" si="190"/>
        <v>0</v>
      </c>
      <c r="EA175" s="15" t="str">
        <f>IFERROR(VLOOKUP(Q175,BDD!$G$2:$H$99,2,FALSE),"")</f>
        <v/>
      </c>
      <c r="EB175" s="15" t="str">
        <f>IFERROR(VLOOKUP(R175,BDD!$G$2:$H$99,2,FALSE),"")</f>
        <v/>
      </c>
      <c r="EC175" s="15" t="str">
        <f>IFERROR(VLOOKUP(S175,BDD!$G$2:$H$99,2,FALSE),"")</f>
        <v/>
      </c>
      <c r="ED175" s="15" t="str">
        <f>IFERROR(VLOOKUP(T175,BDD!$G$2:$H$99,2,FALSE),"")</f>
        <v/>
      </c>
      <c r="EE175" s="15" t="str">
        <f t="shared" si="23"/>
        <v/>
      </c>
      <c r="EF175" s="15" t="str">
        <f t="shared" si="24"/>
        <v/>
      </c>
      <c r="EG175" s="15">
        <f t="shared" si="25"/>
        <v>0</v>
      </c>
      <c r="EH175" s="15">
        <f t="shared" si="26"/>
        <v>0</v>
      </c>
      <c r="EI175" s="15" t="str">
        <f t="shared" si="27"/>
        <v/>
      </c>
      <c r="EJ175" s="15" t="str">
        <f t="shared" si="28"/>
        <v/>
      </c>
      <c r="EK175" s="15">
        <f t="shared" si="29"/>
        <v>0</v>
      </c>
      <c r="EL175" s="15">
        <f t="shared" si="30"/>
        <v>0</v>
      </c>
      <c r="EM175" s="15">
        <f t="shared" si="169"/>
        <v>0</v>
      </c>
      <c r="EN175" s="15">
        <f t="shared" si="170"/>
        <v>0</v>
      </c>
      <c r="EO175" s="15"/>
      <c r="EP175" s="15"/>
      <c r="EQ175" s="15">
        <f t="shared" si="12"/>
        <v>0</v>
      </c>
      <c r="ER175" s="15">
        <f t="shared" si="13"/>
        <v>0</v>
      </c>
      <c r="ES175" s="18">
        <f t="shared" si="177"/>
        <v>0</v>
      </c>
      <c r="ET175" s="19">
        <f t="shared" si="171"/>
        <v>0</v>
      </c>
      <c r="EU175" s="19">
        <f t="shared" si="172"/>
        <v>0</v>
      </c>
      <c r="EV175" s="19">
        <f t="shared" si="173"/>
        <v>0</v>
      </c>
      <c r="EW175" s="19">
        <f t="shared" si="174"/>
        <v>0</v>
      </c>
      <c r="EX175" s="19">
        <f t="shared" si="178"/>
        <v>0</v>
      </c>
      <c r="EY175" s="19">
        <f t="shared" si="179"/>
        <v>0</v>
      </c>
      <c r="EZ175" s="122">
        <f t="shared" si="191"/>
        <v>0</v>
      </c>
      <c r="FA175" s="122"/>
    </row>
    <row r="176" spans="1:157" hidden="1" x14ac:dyDescent="0.3">
      <c r="A176" s="114"/>
      <c r="B176" s="114" t="e">
        <f>VLOOKUP(A176,Info!$B$6:$D$106,3,FALSE)</f>
        <v>#N/A</v>
      </c>
      <c r="C176" s="115" t="str">
        <f>IFERROR(VLOOKUP(A176,Info!$B$6:$AD$106,29,FALSE),"")</f>
        <v/>
      </c>
      <c r="D176" s="115" t="str">
        <f>IFERROR(VLOOKUP(A176,Info!$B$6:$AD$106,28,FALSE),"")</f>
        <v/>
      </c>
      <c r="E176" s="116">
        <f>IFERROR(VLOOKUP(A176,Info!$B$6:$AD$106,13,FALSE),0)</f>
        <v>0</v>
      </c>
      <c r="F176" s="117">
        <f>IFERROR(VLOOKUP(A176,'Base travail'!$B$22:$G$121,4,FALSE)+VLOOKUP(A176,'Base travail'!$B$22:$G$121,5,FALSE),0)</f>
        <v>0</v>
      </c>
      <c r="G176" s="117">
        <f>IFERROR(VLOOKUP(A176,'Base travail'!$B$22:$G$121,6,FALSE),0)</f>
        <v>0</v>
      </c>
      <c r="H176" s="575"/>
      <c r="I176" s="575"/>
      <c r="J176" s="576"/>
      <c r="K176" s="576"/>
      <c r="L176" s="576"/>
      <c r="M176" s="576"/>
      <c r="N176" s="576"/>
      <c r="O176" s="576"/>
      <c r="P176" s="576"/>
      <c r="Q176" s="576"/>
      <c r="R176" s="576"/>
      <c r="S176" s="576"/>
      <c r="T176" s="576"/>
      <c r="V176" s="25">
        <f t="shared" ref="V176:AE185" si="222">IF(OR(AND(V$3&lt;$EF176,V$3&gt;=$EE176),AND(V$3&lt;$EH176,V$3&gt;=$EG176),AND(V$3&lt;$EJ176,V$3&gt;=$EI176),AND(V$3&lt;$EL176,V$3&gt;=$EK176)),1,0)</f>
        <v>0</v>
      </c>
      <c r="W176" s="26">
        <f t="shared" si="222"/>
        <v>0</v>
      </c>
      <c r="X176" s="26">
        <f t="shared" si="222"/>
        <v>0</v>
      </c>
      <c r="Y176" s="27">
        <f t="shared" si="222"/>
        <v>0</v>
      </c>
      <c r="Z176" s="25">
        <f t="shared" si="222"/>
        <v>0</v>
      </c>
      <c r="AA176" s="26">
        <f t="shared" si="222"/>
        <v>0</v>
      </c>
      <c r="AB176" s="26">
        <f t="shared" si="222"/>
        <v>0</v>
      </c>
      <c r="AC176" s="27">
        <f t="shared" si="222"/>
        <v>0</v>
      </c>
      <c r="AD176" s="25">
        <f t="shared" si="222"/>
        <v>0</v>
      </c>
      <c r="AE176" s="26">
        <f t="shared" si="222"/>
        <v>0</v>
      </c>
      <c r="AF176" s="26">
        <f t="shared" ref="AF176:AO185" si="223">IF(OR(AND(AF$3&lt;$EF176,AF$3&gt;=$EE176),AND(AF$3&lt;$EH176,AF$3&gt;=$EG176),AND(AF$3&lt;$EJ176,AF$3&gt;=$EI176),AND(AF$3&lt;$EL176,AF$3&gt;=$EK176)),1,0)</f>
        <v>0</v>
      </c>
      <c r="AG176" s="27">
        <f t="shared" si="223"/>
        <v>0</v>
      </c>
      <c r="AH176" s="25">
        <f t="shared" si="223"/>
        <v>0</v>
      </c>
      <c r="AI176" s="26">
        <f t="shared" si="223"/>
        <v>0</v>
      </c>
      <c r="AJ176" s="26">
        <f t="shared" si="223"/>
        <v>0</v>
      </c>
      <c r="AK176" s="27">
        <f t="shared" si="223"/>
        <v>0</v>
      </c>
      <c r="AL176" s="25">
        <f t="shared" si="223"/>
        <v>0</v>
      </c>
      <c r="AM176" s="26">
        <f t="shared" si="223"/>
        <v>0</v>
      </c>
      <c r="AN176" s="26">
        <f t="shared" si="223"/>
        <v>0</v>
      </c>
      <c r="AO176" s="27">
        <f t="shared" si="223"/>
        <v>0</v>
      </c>
      <c r="AP176" s="25">
        <f t="shared" ref="AP176:AY185" si="224">IF(OR(AND(AP$3&lt;$EF176,AP$3&gt;=$EE176),AND(AP$3&lt;$EH176,AP$3&gt;=$EG176),AND(AP$3&lt;$EJ176,AP$3&gt;=$EI176),AND(AP$3&lt;$EL176,AP$3&gt;=$EK176)),1,0)</f>
        <v>0</v>
      </c>
      <c r="AQ176" s="26">
        <f t="shared" si="224"/>
        <v>0</v>
      </c>
      <c r="AR176" s="26">
        <f t="shared" si="224"/>
        <v>0</v>
      </c>
      <c r="AS176" s="27">
        <f t="shared" si="224"/>
        <v>0</v>
      </c>
      <c r="AT176" s="25">
        <f t="shared" si="224"/>
        <v>0</v>
      </c>
      <c r="AU176" s="26">
        <f t="shared" si="224"/>
        <v>0</v>
      </c>
      <c r="AV176" s="26">
        <f t="shared" si="224"/>
        <v>0</v>
      </c>
      <c r="AW176" s="27">
        <f t="shared" si="224"/>
        <v>0</v>
      </c>
      <c r="AX176" s="25">
        <f t="shared" si="224"/>
        <v>0</v>
      </c>
      <c r="AY176" s="26">
        <f t="shared" si="224"/>
        <v>0</v>
      </c>
      <c r="AZ176" s="26">
        <f t="shared" ref="AZ176:BI185" si="225">IF(OR(AND(AZ$3&lt;$EF176,AZ$3&gt;=$EE176),AND(AZ$3&lt;$EH176,AZ$3&gt;=$EG176),AND(AZ$3&lt;$EJ176,AZ$3&gt;=$EI176),AND(AZ$3&lt;$EL176,AZ$3&gt;=$EK176)),1,0)</f>
        <v>0</v>
      </c>
      <c r="BA176" s="27">
        <f t="shared" si="225"/>
        <v>0</v>
      </c>
      <c r="BB176" s="25">
        <f t="shared" si="225"/>
        <v>0</v>
      </c>
      <c r="BC176" s="26">
        <f t="shared" si="225"/>
        <v>0</v>
      </c>
      <c r="BD176" s="26">
        <f t="shared" si="225"/>
        <v>0</v>
      </c>
      <c r="BE176" s="27">
        <f t="shared" si="225"/>
        <v>0</v>
      </c>
      <c r="BF176" s="25">
        <f t="shared" si="225"/>
        <v>0</v>
      </c>
      <c r="BG176" s="26">
        <f t="shared" si="225"/>
        <v>0</v>
      </c>
      <c r="BH176" s="26">
        <f t="shared" si="225"/>
        <v>0</v>
      </c>
      <c r="BI176" s="27">
        <f t="shared" si="225"/>
        <v>0</v>
      </c>
      <c r="BJ176" s="25">
        <f t="shared" ref="BJ176:BS185" si="226">IF(OR(AND(BJ$3&lt;$EF176,BJ$3&gt;=$EE176),AND(BJ$3&lt;$EH176,BJ$3&gt;=$EG176),AND(BJ$3&lt;$EJ176,BJ$3&gt;=$EI176),AND(BJ$3&lt;$EL176,BJ$3&gt;=$EK176)),1,0)</f>
        <v>0</v>
      </c>
      <c r="BK176" s="26">
        <f t="shared" si="226"/>
        <v>0</v>
      </c>
      <c r="BL176" s="26">
        <f t="shared" si="226"/>
        <v>0</v>
      </c>
      <c r="BM176" s="27">
        <f t="shared" si="226"/>
        <v>0</v>
      </c>
      <c r="BN176" s="25">
        <f t="shared" si="226"/>
        <v>0</v>
      </c>
      <c r="BO176" s="26">
        <f t="shared" si="226"/>
        <v>0</v>
      </c>
      <c r="BP176" s="26">
        <f t="shared" si="226"/>
        <v>0</v>
      </c>
      <c r="BQ176" s="27">
        <f t="shared" si="226"/>
        <v>0</v>
      </c>
      <c r="BR176" s="25">
        <f t="shared" si="226"/>
        <v>0</v>
      </c>
      <c r="BS176" s="26">
        <f t="shared" si="226"/>
        <v>0</v>
      </c>
      <c r="BT176" s="26">
        <f t="shared" ref="BT176:CC185" si="227">IF(OR(AND(BT$3&lt;$EF176,BT$3&gt;=$EE176),AND(BT$3&lt;$EH176,BT$3&gt;=$EG176),AND(BT$3&lt;$EJ176,BT$3&gt;=$EI176),AND(BT$3&lt;$EL176,BT$3&gt;=$EK176)),1,0)</f>
        <v>0</v>
      </c>
      <c r="BU176" s="27">
        <f t="shared" si="227"/>
        <v>0</v>
      </c>
      <c r="BV176" s="25">
        <f t="shared" si="227"/>
        <v>0</v>
      </c>
      <c r="BW176" s="26">
        <f t="shared" si="227"/>
        <v>0</v>
      </c>
      <c r="BX176" s="26">
        <f t="shared" si="227"/>
        <v>0</v>
      </c>
      <c r="BY176" s="27">
        <f t="shared" si="227"/>
        <v>0</v>
      </c>
      <c r="BZ176" s="25">
        <f t="shared" si="227"/>
        <v>0</v>
      </c>
      <c r="CA176" s="26">
        <f t="shared" si="227"/>
        <v>0</v>
      </c>
      <c r="CB176" s="26">
        <f t="shared" si="227"/>
        <v>0</v>
      </c>
      <c r="CC176" s="27">
        <f t="shared" si="227"/>
        <v>0</v>
      </c>
      <c r="CD176" s="25">
        <f t="shared" ref="CD176:CM185" si="228">IF(OR(AND(CD$3&lt;$EF176,CD$3&gt;=$EE176),AND(CD$3&lt;$EH176,CD$3&gt;=$EG176),AND(CD$3&lt;$EJ176,CD$3&gt;=$EI176),AND(CD$3&lt;$EL176,CD$3&gt;=$EK176)),1,0)</f>
        <v>0</v>
      </c>
      <c r="CE176" s="26">
        <f t="shared" si="228"/>
        <v>0</v>
      </c>
      <c r="CF176" s="26">
        <f t="shared" si="228"/>
        <v>0</v>
      </c>
      <c r="CG176" s="27">
        <f t="shared" si="228"/>
        <v>0</v>
      </c>
      <c r="CH176" s="25">
        <f t="shared" si="228"/>
        <v>0</v>
      </c>
      <c r="CI176" s="26">
        <f t="shared" si="228"/>
        <v>0</v>
      </c>
      <c r="CJ176" s="26">
        <f t="shared" si="228"/>
        <v>0</v>
      </c>
      <c r="CK176" s="27">
        <f t="shared" si="228"/>
        <v>0</v>
      </c>
      <c r="CL176" s="25">
        <f t="shared" si="228"/>
        <v>0</v>
      </c>
      <c r="CM176" s="26">
        <f t="shared" si="228"/>
        <v>0</v>
      </c>
      <c r="CN176" s="26">
        <f t="shared" ref="CN176:CW185" si="229">IF(OR(AND(CN$3&lt;$EF176,CN$3&gt;=$EE176),AND(CN$3&lt;$EH176,CN$3&gt;=$EG176),AND(CN$3&lt;$EJ176,CN$3&gt;=$EI176),AND(CN$3&lt;$EL176,CN$3&gt;=$EK176)),1,0)</f>
        <v>0</v>
      </c>
      <c r="CO176" s="27">
        <f t="shared" si="229"/>
        <v>0</v>
      </c>
      <c r="CP176" s="25">
        <f t="shared" si="229"/>
        <v>0</v>
      </c>
      <c r="CQ176" s="26">
        <f t="shared" si="229"/>
        <v>0</v>
      </c>
      <c r="CR176" s="26">
        <f t="shared" si="229"/>
        <v>0</v>
      </c>
      <c r="CS176" s="27">
        <f t="shared" si="229"/>
        <v>0</v>
      </c>
      <c r="CT176" s="25">
        <f t="shared" si="229"/>
        <v>0</v>
      </c>
      <c r="CU176" s="26">
        <f t="shared" si="229"/>
        <v>0</v>
      </c>
      <c r="CV176" s="26">
        <f t="shared" si="229"/>
        <v>0</v>
      </c>
      <c r="CW176" s="27">
        <f t="shared" si="229"/>
        <v>0</v>
      </c>
      <c r="CX176" s="25">
        <f t="shared" ref="CX176:DG185" si="230">IF(OR(AND(CX$3&lt;$EF176,CX$3&gt;=$EE176),AND(CX$3&lt;$EH176,CX$3&gt;=$EG176),AND(CX$3&lt;$EJ176,CX$3&gt;=$EI176),AND(CX$3&lt;$EL176,CX$3&gt;=$EK176)),1,0)</f>
        <v>0</v>
      </c>
      <c r="CY176" s="26">
        <f t="shared" si="230"/>
        <v>0</v>
      </c>
      <c r="CZ176" s="26">
        <f t="shared" si="230"/>
        <v>0</v>
      </c>
      <c r="DA176" s="27">
        <f t="shared" si="230"/>
        <v>0</v>
      </c>
      <c r="DB176" s="25">
        <f t="shared" si="230"/>
        <v>0</v>
      </c>
      <c r="DC176" s="26">
        <f t="shared" si="230"/>
        <v>0</v>
      </c>
      <c r="DD176" s="26">
        <f t="shared" si="230"/>
        <v>0</v>
      </c>
      <c r="DE176" s="27">
        <f t="shared" si="230"/>
        <v>0</v>
      </c>
      <c r="DF176" s="25">
        <f t="shared" si="230"/>
        <v>0</v>
      </c>
      <c r="DG176" s="26">
        <f t="shared" si="230"/>
        <v>0</v>
      </c>
      <c r="DH176" s="26">
        <f t="shared" ref="DH176:DM185" si="231">IF(OR(AND(DH$3&lt;$EF176,DH$3&gt;=$EE176),AND(DH$3&lt;$EH176,DH$3&gt;=$EG176),AND(DH$3&lt;$EJ176,DH$3&gt;=$EI176),AND(DH$3&lt;$EL176,DH$3&gt;=$EK176)),1,0)</f>
        <v>0</v>
      </c>
      <c r="DI176" s="27">
        <f t="shared" si="231"/>
        <v>0</v>
      </c>
      <c r="DJ176" s="25">
        <f t="shared" si="231"/>
        <v>0</v>
      </c>
      <c r="DK176" s="26">
        <f t="shared" si="231"/>
        <v>0</v>
      </c>
      <c r="DL176" s="26">
        <f t="shared" si="231"/>
        <v>0</v>
      </c>
      <c r="DM176" s="27">
        <f t="shared" si="231"/>
        <v>0</v>
      </c>
      <c r="DN176" s="7">
        <v>91</v>
      </c>
      <c r="DO176" s="16">
        <f>IFERROR(VLOOKUP(H176,'Cpte exploit'!$A$11:$E$35,4,FALSE),0)</f>
        <v>0</v>
      </c>
      <c r="DP176" s="17">
        <f t="shared" si="18"/>
        <v>0</v>
      </c>
      <c r="DQ176" s="16">
        <f>'Cpte exploit'!$B$39</f>
        <v>0</v>
      </c>
      <c r="DR176" s="17">
        <f t="shared" si="19"/>
        <v>0</v>
      </c>
      <c r="DS176" s="16">
        <f>'Cpte exploit'!$B$40</f>
        <v>0</v>
      </c>
      <c r="DT176" s="17">
        <f t="shared" si="20"/>
        <v>0</v>
      </c>
      <c r="DU176" s="16">
        <f>'Cpte exploit'!$B$41</f>
        <v>0</v>
      </c>
      <c r="DV176" s="16"/>
      <c r="DW176" s="17">
        <f t="shared" si="175"/>
        <v>0</v>
      </c>
      <c r="DX176" s="44">
        <f t="shared" si="176"/>
        <v>0</v>
      </c>
      <c r="DY176" s="44">
        <f t="shared" si="168"/>
        <v>0</v>
      </c>
      <c r="DZ176" s="124">
        <f t="shared" si="190"/>
        <v>0</v>
      </c>
      <c r="EA176" s="15" t="str">
        <f>IFERROR(VLOOKUP(Q176,BDD!$G$2:$H$99,2,FALSE),"")</f>
        <v/>
      </c>
      <c r="EB176" s="15" t="str">
        <f>IFERROR(VLOOKUP(R176,BDD!$G$2:$H$99,2,FALSE),"")</f>
        <v/>
      </c>
      <c r="EC176" s="15" t="str">
        <f>IFERROR(VLOOKUP(S176,BDD!$G$2:$H$99,2,FALSE),"")</f>
        <v/>
      </c>
      <c r="ED176" s="15" t="str">
        <f>IFERROR(VLOOKUP(T176,BDD!$G$2:$H$99,2,FALSE),"")</f>
        <v/>
      </c>
      <c r="EE176" s="15" t="str">
        <f t="shared" si="23"/>
        <v/>
      </c>
      <c r="EF176" s="15" t="str">
        <f t="shared" si="24"/>
        <v/>
      </c>
      <c r="EG176" s="15">
        <f t="shared" si="25"/>
        <v>0</v>
      </c>
      <c r="EH176" s="15">
        <f t="shared" si="26"/>
        <v>0</v>
      </c>
      <c r="EI176" s="15" t="str">
        <f t="shared" si="27"/>
        <v/>
      </c>
      <c r="EJ176" s="15" t="str">
        <f t="shared" si="28"/>
        <v/>
      </c>
      <c r="EK176" s="15">
        <f t="shared" si="29"/>
        <v>0</v>
      </c>
      <c r="EL176" s="15">
        <f t="shared" si="30"/>
        <v>0</v>
      </c>
      <c r="EM176" s="15">
        <f t="shared" si="169"/>
        <v>0</v>
      </c>
      <c r="EN176" s="15">
        <f t="shared" si="170"/>
        <v>0</v>
      </c>
      <c r="EO176" s="15"/>
      <c r="EP176" s="15"/>
      <c r="EQ176" s="15">
        <f t="shared" si="12"/>
        <v>0</v>
      </c>
      <c r="ER176" s="15">
        <f t="shared" si="13"/>
        <v>0</v>
      </c>
      <c r="ES176" s="18">
        <f t="shared" si="177"/>
        <v>0</v>
      </c>
      <c r="ET176" s="19">
        <f t="shared" si="171"/>
        <v>0</v>
      </c>
      <c r="EU176" s="19">
        <f t="shared" si="172"/>
        <v>0</v>
      </c>
      <c r="EV176" s="19">
        <f t="shared" si="173"/>
        <v>0</v>
      </c>
      <c r="EW176" s="19">
        <f t="shared" si="174"/>
        <v>0</v>
      </c>
      <c r="EX176" s="19">
        <f t="shared" si="178"/>
        <v>0</v>
      </c>
      <c r="EY176" s="19">
        <f t="shared" si="179"/>
        <v>0</v>
      </c>
      <c r="EZ176" s="117">
        <f t="shared" si="191"/>
        <v>0</v>
      </c>
      <c r="FA176" s="117"/>
    </row>
    <row r="177" spans="1:157" hidden="1" x14ac:dyDescent="0.3">
      <c r="A177" s="119"/>
      <c r="B177" s="119" t="e">
        <f>VLOOKUP(A177,Info!$B$6:$D$106,3,FALSE)</f>
        <v>#N/A</v>
      </c>
      <c r="C177" s="120" t="str">
        <f>IFERROR(VLOOKUP(A177,Info!$B$6:$AD$106,29,FALSE),"")</f>
        <v/>
      </c>
      <c r="D177" s="120" t="str">
        <f>IFERROR(VLOOKUP(A177,Info!$B$6:$AD$106,28,FALSE),"")</f>
        <v/>
      </c>
      <c r="E177" s="121">
        <f>IFERROR(VLOOKUP(A177,Info!$B$6:$AD$106,13,FALSE),0)</f>
        <v>0</v>
      </c>
      <c r="F177" s="122">
        <f>IFERROR(VLOOKUP(A177,'Base travail'!$B$22:$G$121,4,FALSE)+VLOOKUP(A177,'Base travail'!$B$22:$G$121,5,FALSE),0)</f>
        <v>0</v>
      </c>
      <c r="G177" s="122">
        <f>IFERROR(VLOOKUP(A177,'Base travail'!$B$22:$G$121,6,FALSE),0)</f>
        <v>0</v>
      </c>
      <c r="H177" s="582"/>
      <c r="I177" s="582"/>
      <c r="J177" s="583"/>
      <c r="K177" s="583"/>
      <c r="L177" s="583"/>
      <c r="M177" s="583"/>
      <c r="N177" s="583"/>
      <c r="O177" s="583"/>
      <c r="P177" s="583"/>
      <c r="Q177" s="583"/>
      <c r="R177" s="583"/>
      <c r="S177" s="583"/>
      <c r="T177" s="583"/>
      <c r="V177" s="25">
        <f t="shared" si="222"/>
        <v>0</v>
      </c>
      <c r="W177" s="26">
        <f t="shared" si="222"/>
        <v>0</v>
      </c>
      <c r="X177" s="26">
        <f t="shared" si="222"/>
        <v>0</v>
      </c>
      <c r="Y177" s="27">
        <f t="shared" si="222"/>
        <v>0</v>
      </c>
      <c r="Z177" s="25">
        <f t="shared" si="222"/>
        <v>0</v>
      </c>
      <c r="AA177" s="26">
        <f t="shared" si="222"/>
        <v>0</v>
      </c>
      <c r="AB177" s="26">
        <f t="shared" si="222"/>
        <v>0</v>
      </c>
      <c r="AC177" s="27">
        <f t="shared" si="222"/>
        <v>0</v>
      </c>
      <c r="AD177" s="25">
        <f t="shared" si="222"/>
        <v>0</v>
      </c>
      <c r="AE177" s="26">
        <f t="shared" si="222"/>
        <v>0</v>
      </c>
      <c r="AF177" s="26">
        <f t="shared" si="223"/>
        <v>0</v>
      </c>
      <c r="AG177" s="27">
        <f t="shared" si="223"/>
        <v>0</v>
      </c>
      <c r="AH177" s="25">
        <f t="shared" si="223"/>
        <v>0</v>
      </c>
      <c r="AI177" s="26">
        <f t="shared" si="223"/>
        <v>0</v>
      </c>
      <c r="AJ177" s="26">
        <f t="shared" si="223"/>
        <v>0</v>
      </c>
      <c r="AK177" s="27">
        <f t="shared" si="223"/>
        <v>0</v>
      </c>
      <c r="AL177" s="25">
        <f t="shared" si="223"/>
        <v>0</v>
      </c>
      <c r="AM177" s="26">
        <f t="shared" si="223"/>
        <v>0</v>
      </c>
      <c r="AN177" s="26">
        <f t="shared" si="223"/>
        <v>0</v>
      </c>
      <c r="AO177" s="27">
        <f t="shared" si="223"/>
        <v>0</v>
      </c>
      <c r="AP177" s="25">
        <f t="shared" si="224"/>
        <v>0</v>
      </c>
      <c r="AQ177" s="26">
        <f t="shared" si="224"/>
        <v>0</v>
      </c>
      <c r="AR177" s="26">
        <f t="shared" si="224"/>
        <v>0</v>
      </c>
      <c r="AS177" s="27">
        <f t="shared" si="224"/>
        <v>0</v>
      </c>
      <c r="AT177" s="25">
        <f t="shared" si="224"/>
        <v>0</v>
      </c>
      <c r="AU177" s="26">
        <f t="shared" si="224"/>
        <v>0</v>
      </c>
      <c r="AV177" s="26">
        <f t="shared" si="224"/>
        <v>0</v>
      </c>
      <c r="AW177" s="27">
        <f t="shared" si="224"/>
        <v>0</v>
      </c>
      <c r="AX177" s="25">
        <f t="shared" si="224"/>
        <v>0</v>
      </c>
      <c r="AY177" s="26">
        <f t="shared" si="224"/>
        <v>0</v>
      </c>
      <c r="AZ177" s="26">
        <f t="shared" si="225"/>
        <v>0</v>
      </c>
      <c r="BA177" s="27">
        <f t="shared" si="225"/>
        <v>0</v>
      </c>
      <c r="BB177" s="25">
        <f t="shared" si="225"/>
        <v>0</v>
      </c>
      <c r="BC177" s="26">
        <f t="shared" si="225"/>
        <v>0</v>
      </c>
      <c r="BD177" s="26">
        <f t="shared" si="225"/>
        <v>0</v>
      </c>
      <c r="BE177" s="27">
        <f t="shared" si="225"/>
        <v>0</v>
      </c>
      <c r="BF177" s="25">
        <f t="shared" si="225"/>
        <v>0</v>
      </c>
      <c r="BG177" s="26">
        <f t="shared" si="225"/>
        <v>0</v>
      </c>
      <c r="BH177" s="26">
        <f t="shared" si="225"/>
        <v>0</v>
      </c>
      <c r="BI177" s="27">
        <f t="shared" si="225"/>
        <v>0</v>
      </c>
      <c r="BJ177" s="25">
        <f t="shared" si="226"/>
        <v>0</v>
      </c>
      <c r="BK177" s="26">
        <f t="shared" si="226"/>
        <v>0</v>
      </c>
      <c r="BL177" s="26">
        <f t="shared" si="226"/>
        <v>0</v>
      </c>
      <c r="BM177" s="27">
        <f t="shared" si="226"/>
        <v>0</v>
      </c>
      <c r="BN177" s="25">
        <f t="shared" si="226"/>
        <v>0</v>
      </c>
      <c r="BO177" s="26">
        <f t="shared" si="226"/>
        <v>0</v>
      </c>
      <c r="BP177" s="26">
        <f t="shared" si="226"/>
        <v>0</v>
      </c>
      <c r="BQ177" s="27">
        <f t="shared" si="226"/>
        <v>0</v>
      </c>
      <c r="BR177" s="25">
        <f t="shared" si="226"/>
        <v>0</v>
      </c>
      <c r="BS177" s="26">
        <f t="shared" si="226"/>
        <v>0</v>
      </c>
      <c r="BT177" s="26">
        <f t="shared" si="227"/>
        <v>0</v>
      </c>
      <c r="BU177" s="27">
        <f t="shared" si="227"/>
        <v>0</v>
      </c>
      <c r="BV177" s="25">
        <f t="shared" si="227"/>
        <v>0</v>
      </c>
      <c r="BW177" s="26">
        <f t="shared" si="227"/>
        <v>0</v>
      </c>
      <c r="BX177" s="26">
        <f t="shared" si="227"/>
        <v>0</v>
      </c>
      <c r="BY177" s="27">
        <f t="shared" si="227"/>
        <v>0</v>
      </c>
      <c r="BZ177" s="25">
        <f t="shared" si="227"/>
        <v>0</v>
      </c>
      <c r="CA177" s="26">
        <f t="shared" si="227"/>
        <v>0</v>
      </c>
      <c r="CB177" s="26">
        <f t="shared" si="227"/>
        <v>0</v>
      </c>
      <c r="CC177" s="27">
        <f t="shared" si="227"/>
        <v>0</v>
      </c>
      <c r="CD177" s="25">
        <f t="shared" si="228"/>
        <v>0</v>
      </c>
      <c r="CE177" s="26">
        <f t="shared" si="228"/>
        <v>0</v>
      </c>
      <c r="CF177" s="26">
        <f t="shared" si="228"/>
        <v>0</v>
      </c>
      <c r="CG177" s="27">
        <f t="shared" si="228"/>
        <v>0</v>
      </c>
      <c r="CH177" s="25">
        <f t="shared" si="228"/>
        <v>0</v>
      </c>
      <c r="CI177" s="26">
        <f t="shared" si="228"/>
        <v>0</v>
      </c>
      <c r="CJ177" s="26">
        <f t="shared" si="228"/>
        <v>0</v>
      </c>
      <c r="CK177" s="27">
        <f t="shared" si="228"/>
        <v>0</v>
      </c>
      <c r="CL177" s="25">
        <f t="shared" si="228"/>
        <v>0</v>
      </c>
      <c r="CM177" s="26">
        <f t="shared" si="228"/>
        <v>0</v>
      </c>
      <c r="CN177" s="26">
        <f t="shared" si="229"/>
        <v>0</v>
      </c>
      <c r="CO177" s="27">
        <f t="shared" si="229"/>
        <v>0</v>
      </c>
      <c r="CP177" s="25">
        <f t="shared" si="229"/>
        <v>0</v>
      </c>
      <c r="CQ177" s="26">
        <f t="shared" si="229"/>
        <v>0</v>
      </c>
      <c r="CR177" s="26">
        <f t="shared" si="229"/>
        <v>0</v>
      </c>
      <c r="CS177" s="27">
        <f t="shared" si="229"/>
        <v>0</v>
      </c>
      <c r="CT177" s="25">
        <f t="shared" si="229"/>
        <v>0</v>
      </c>
      <c r="CU177" s="26">
        <f t="shared" si="229"/>
        <v>0</v>
      </c>
      <c r="CV177" s="26">
        <f t="shared" si="229"/>
        <v>0</v>
      </c>
      <c r="CW177" s="27">
        <f t="shared" si="229"/>
        <v>0</v>
      </c>
      <c r="CX177" s="25">
        <f t="shared" si="230"/>
        <v>0</v>
      </c>
      <c r="CY177" s="26">
        <f t="shared" si="230"/>
        <v>0</v>
      </c>
      <c r="CZ177" s="26">
        <f t="shared" si="230"/>
        <v>0</v>
      </c>
      <c r="DA177" s="27">
        <f t="shared" si="230"/>
        <v>0</v>
      </c>
      <c r="DB177" s="25">
        <f t="shared" si="230"/>
        <v>0</v>
      </c>
      <c r="DC177" s="26">
        <f t="shared" si="230"/>
        <v>0</v>
      </c>
      <c r="DD177" s="26">
        <f t="shared" si="230"/>
        <v>0</v>
      </c>
      <c r="DE177" s="27">
        <f t="shared" si="230"/>
        <v>0</v>
      </c>
      <c r="DF177" s="25">
        <f t="shared" si="230"/>
        <v>0</v>
      </c>
      <c r="DG177" s="26">
        <f t="shared" si="230"/>
        <v>0</v>
      </c>
      <c r="DH177" s="26">
        <f t="shared" si="231"/>
        <v>0</v>
      </c>
      <c r="DI177" s="27">
        <f t="shared" si="231"/>
        <v>0</v>
      </c>
      <c r="DJ177" s="25">
        <f t="shared" si="231"/>
        <v>0</v>
      </c>
      <c r="DK177" s="26">
        <f t="shared" si="231"/>
        <v>0</v>
      </c>
      <c r="DL177" s="26">
        <f t="shared" si="231"/>
        <v>0</v>
      </c>
      <c r="DM177" s="27">
        <f t="shared" si="231"/>
        <v>0</v>
      </c>
      <c r="DN177" s="7">
        <v>92</v>
      </c>
      <c r="DO177" s="23">
        <f>IFERROR(VLOOKUP(H177,'Cpte exploit'!$A$11:$E$35,4,FALSE),0)</f>
        <v>0</v>
      </c>
      <c r="DP177" s="24">
        <f t="shared" si="18"/>
        <v>0</v>
      </c>
      <c r="DQ177" s="23">
        <f>'Cpte exploit'!$B$39</f>
        <v>0</v>
      </c>
      <c r="DR177" s="24">
        <f t="shared" si="19"/>
        <v>0</v>
      </c>
      <c r="DS177" s="23">
        <f>'Cpte exploit'!$B$40</f>
        <v>0</v>
      </c>
      <c r="DT177" s="24">
        <f t="shared" si="20"/>
        <v>0</v>
      </c>
      <c r="DU177" s="23">
        <f>'Cpte exploit'!$B$41</f>
        <v>0</v>
      </c>
      <c r="DV177" s="23"/>
      <c r="DW177" s="24">
        <f t="shared" si="175"/>
        <v>0</v>
      </c>
      <c r="DX177" s="45">
        <f t="shared" si="176"/>
        <v>0</v>
      </c>
      <c r="DY177" s="45">
        <f t="shared" si="168"/>
        <v>0</v>
      </c>
      <c r="DZ177" s="123">
        <f t="shared" si="190"/>
        <v>0</v>
      </c>
      <c r="EA177" s="15" t="str">
        <f>IFERROR(VLOOKUP(Q177,BDD!$G$2:$H$99,2,FALSE),"")</f>
        <v/>
      </c>
      <c r="EB177" s="15" t="str">
        <f>IFERROR(VLOOKUP(R177,BDD!$G$2:$H$99,2,FALSE),"")</f>
        <v/>
      </c>
      <c r="EC177" s="15" t="str">
        <f>IFERROR(VLOOKUP(S177,BDD!$G$2:$H$99,2,FALSE),"")</f>
        <v/>
      </c>
      <c r="ED177" s="15" t="str">
        <f>IFERROR(VLOOKUP(T177,BDD!$G$2:$H$99,2,FALSE),"")</f>
        <v/>
      </c>
      <c r="EE177" s="15" t="str">
        <f t="shared" si="23"/>
        <v/>
      </c>
      <c r="EF177" s="15" t="str">
        <f t="shared" si="24"/>
        <v/>
      </c>
      <c r="EG177" s="15">
        <f t="shared" si="25"/>
        <v>0</v>
      </c>
      <c r="EH177" s="15">
        <f t="shared" si="26"/>
        <v>0</v>
      </c>
      <c r="EI177" s="15" t="str">
        <f t="shared" si="27"/>
        <v/>
      </c>
      <c r="EJ177" s="15" t="str">
        <f t="shared" si="28"/>
        <v/>
      </c>
      <c r="EK177" s="15">
        <f t="shared" si="29"/>
        <v>0</v>
      </c>
      <c r="EL177" s="15">
        <f t="shared" si="30"/>
        <v>0</v>
      </c>
      <c r="EM177" s="15">
        <f t="shared" si="169"/>
        <v>0</v>
      </c>
      <c r="EN177" s="15">
        <f t="shared" si="170"/>
        <v>0</v>
      </c>
      <c r="EO177" s="15"/>
      <c r="EP177" s="15"/>
      <c r="EQ177" s="15">
        <f t="shared" si="12"/>
        <v>0</v>
      </c>
      <c r="ER177" s="15">
        <f t="shared" si="13"/>
        <v>0</v>
      </c>
      <c r="ES177" s="18">
        <f t="shared" si="177"/>
        <v>0</v>
      </c>
      <c r="ET177" s="19">
        <f t="shared" si="171"/>
        <v>0</v>
      </c>
      <c r="EU177" s="19">
        <f t="shared" si="172"/>
        <v>0</v>
      </c>
      <c r="EV177" s="19">
        <f t="shared" si="173"/>
        <v>0</v>
      </c>
      <c r="EW177" s="19">
        <f t="shared" si="174"/>
        <v>0</v>
      </c>
      <c r="EX177" s="19">
        <f t="shared" si="178"/>
        <v>0</v>
      </c>
      <c r="EY177" s="19">
        <f t="shared" si="179"/>
        <v>0</v>
      </c>
      <c r="EZ177" s="122">
        <f t="shared" si="191"/>
        <v>0</v>
      </c>
      <c r="FA177" s="122"/>
    </row>
    <row r="178" spans="1:157" hidden="1" x14ac:dyDescent="0.3">
      <c r="A178" s="114"/>
      <c r="B178" s="114" t="e">
        <f>VLOOKUP(A178,Info!$B$6:$D$106,3,FALSE)</f>
        <v>#N/A</v>
      </c>
      <c r="C178" s="115" t="str">
        <f>IFERROR(VLOOKUP(A178,Info!$B$6:$AD$106,29,FALSE),"")</f>
        <v/>
      </c>
      <c r="D178" s="115" t="str">
        <f>IFERROR(VLOOKUP(A178,Info!$B$6:$AD$106,28,FALSE),"")</f>
        <v/>
      </c>
      <c r="E178" s="116">
        <f>IFERROR(VLOOKUP(A178,Info!$B$6:$AD$106,13,FALSE),0)</f>
        <v>0</v>
      </c>
      <c r="F178" s="117">
        <f>IFERROR(VLOOKUP(A178,'Base travail'!$B$22:$G$121,4,FALSE)+VLOOKUP(A178,'Base travail'!$B$22:$G$121,5,FALSE),0)</f>
        <v>0</v>
      </c>
      <c r="G178" s="117">
        <f>IFERROR(VLOOKUP(A178,'Base travail'!$B$22:$G$121,6,FALSE),0)</f>
        <v>0</v>
      </c>
      <c r="H178" s="584"/>
      <c r="I178" s="584"/>
      <c r="J178" s="585"/>
      <c r="K178" s="585"/>
      <c r="L178" s="585"/>
      <c r="M178" s="585"/>
      <c r="N178" s="585"/>
      <c r="O178" s="585"/>
      <c r="P178" s="585"/>
      <c r="Q178" s="585"/>
      <c r="R178" s="585"/>
      <c r="S178" s="585"/>
      <c r="T178" s="585"/>
      <c r="V178" s="25">
        <f t="shared" si="222"/>
        <v>0</v>
      </c>
      <c r="W178" s="26">
        <f t="shared" si="222"/>
        <v>0</v>
      </c>
      <c r="X178" s="26">
        <f t="shared" si="222"/>
        <v>0</v>
      </c>
      <c r="Y178" s="27">
        <f t="shared" si="222"/>
        <v>0</v>
      </c>
      <c r="Z178" s="25">
        <f t="shared" si="222"/>
        <v>0</v>
      </c>
      <c r="AA178" s="26">
        <f t="shared" si="222"/>
        <v>0</v>
      </c>
      <c r="AB178" s="26">
        <f t="shared" si="222"/>
        <v>0</v>
      </c>
      <c r="AC178" s="27">
        <f t="shared" si="222"/>
        <v>0</v>
      </c>
      <c r="AD178" s="25">
        <f t="shared" si="222"/>
        <v>0</v>
      </c>
      <c r="AE178" s="26">
        <f t="shared" si="222"/>
        <v>0</v>
      </c>
      <c r="AF178" s="26">
        <f t="shared" si="223"/>
        <v>0</v>
      </c>
      <c r="AG178" s="27">
        <f t="shared" si="223"/>
        <v>0</v>
      </c>
      <c r="AH178" s="25">
        <f t="shared" si="223"/>
        <v>0</v>
      </c>
      <c r="AI178" s="26">
        <f t="shared" si="223"/>
        <v>0</v>
      </c>
      <c r="AJ178" s="26">
        <f t="shared" si="223"/>
        <v>0</v>
      </c>
      <c r="AK178" s="27">
        <f t="shared" si="223"/>
        <v>0</v>
      </c>
      <c r="AL178" s="25">
        <f t="shared" si="223"/>
        <v>0</v>
      </c>
      <c r="AM178" s="26">
        <f t="shared" si="223"/>
        <v>0</v>
      </c>
      <c r="AN178" s="26">
        <f t="shared" si="223"/>
        <v>0</v>
      </c>
      <c r="AO178" s="27">
        <f t="shared" si="223"/>
        <v>0</v>
      </c>
      <c r="AP178" s="25">
        <f t="shared" si="224"/>
        <v>0</v>
      </c>
      <c r="AQ178" s="26">
        <f t="shared" si="224"/>
        <v>0</v>
      </c>
      <c r="AR178" s="26">
        <f t="shared" si="224"/>
        <v>0</v>
      </c>
      <c r="AS178" s="27">
        <f t="shared" si="224"/>
        <v>0</v>
      </c>
      <c r="AT178" s="25">
        <f t="shared" si="224"/>
        <v>0</v>
      </c>
      <c r="AU178" s="26">
        <f t="shared" si="224"/>
        <v>0</v>
      </c>
      <c r="AV178" s="26">
        <f t="shared" si="224"/>
        <v>0</v>
      </c>
      <c r="AW178" s="27">
        <f t="shared" si="224"/>
        <v>0</v>
      </c>
      <c r="AX178" s="25">
        <f t="shared" si="224"/>
        <v>0</v>
      </c>
      <c r="AY178" s="26">
        <f t="shared" si="224"/>
        <v>0</v>
      </c>
      <c r="AZ178" s="26">
        <f t="shared" si="225"/>
        <v>0</v>
      </c>
      <c r="BA178" s="27">
        <f t="shared" si="225"/>
        <v>0</v>
      </c>
      <c r="BB178" s="25">
        <f t="shared" si="225"/>
        <v>0</v>
      </c>
      <c r="BC178" s="26">
        <f t="shared" si="225"/>
        <v>0</v>
      </c>
      <c r="BD178" s="26">
        <f t="shared" si="225"/>
        <v>0</v>
      </c>
      <c r="BE178" s="27">
        <f t="shared" si="225"/>
        <v>0</v>
      </c>
      <c r="BF178" s="25">
        <f t="shared" si="225"/>
        <v>0</v>
      </c>
      <c r="BG178" s="26">
        <f t="shared" si="225"/>
        <v>0</v>
      </c>
      <c r="BH178" s="26">
        <f t="shared" si="225"/>
        <v>0</v>
      </c>
      <c r="BI178" s="27">
        <f t="shared" si="225"/>
        <v>0</v>
      </c>
      <c r="BJ178" s="25">
        <f t="shared" si="226"/>
        <v>0</v>
      </c>
      <c r="BK178" s="26">
        <f t="shared" si="226"/>
        <v>0</v>
      </c>
      <c r="BL178" s="26">
        <f t="shared" si="226"/>
        <v>0</v>
      </c>
      <c r="BM178" s="27">
        <f t="shared" si="226"/>
        <v>0</v>
      </c>
      <c r="BN178" s="25">
        <f t="shared" si="226"/>
        <v>0</v>
      </c>
      <c r="BO178" s="26">
        <f t="shared" si="226"/>
        <v>0</v>
      </c>
      <c r="BP178" s="26">
        <f t="shared" si="226"/>
        <v>0</v>
      </c>
      <c r="BQ178" s="27">
        <f t="shared" si="226"/>
        <v>0</v>
      </c>
      <c r="BR178" s="25">
        <f t="shared" si="226"/>
        <v>0</v>
      </c>
      <c r="BS178" s="26">
        <f t="shared" si="226"/>
        <v>0</v>
      </c>
      <c r="BT178" s="26">
        <f t="shared" si="227"/>
        <v>0</v>
      </c>
      <c r="BU178" s="27">
        <f t="shared" si="227"/>
        <v>0</v>
      </c>
      <c r="BV178" s="25">
        <f t="shared" si="227"/>
        <v>0</v>
      </c>
      <c r="BW178" s="26">
        <f t="shared" si="227"/>
        <v>0</v>
      </c>
      <c r="BX178" s="26">
        <f t="shared" si="227"/>
        <v>0</v>
      </c>
      <c r="BY178" s="27">
        <f t="shared" si="227"/>
        <v>0</v>
      </c>
      <c r="BZ178" s="25">
        <f t="shared" si="227"/>
        <v>0</v>
      </c>
      <c r="CA178" s="26">
        <f t="shared" si="227"/>
        <v>0</v>
      </c>
      <c r="CB178" s="26">
        <f t="shared" si="227"/>
        <v>0</v>
      </c>
      <c r="CC178" s="27">
        <f t="shared" si="227"/>
        <v>0</v>
      </c>
      <c r="CD178" s="25">
        <f t="shared" si="228"/>
        <v>0</v>
      </c>
      <c r="CE178" s="26">
        <f t="shared" si="228"/>
        <v>0</v>
      </c>
      <c r="CF178" s="26">
        <f t="shared" si="228"/>
        <v>0</v>
      </c>
      <c r="CG178" s="27">
        <f t="shared" si="228"/>
        <v>0</v>
      </c>
      <c r="CH178" s="25">
        <f t="shared" si="228"/>
        <v>0</v>
      </c>
      <c r="CI178" s="26">
        <f t="shared" si="228"/>
        <v>0</v>
      </c>
      <c r="CJ178" s="26">
        <f t="shared" si="228"/>
        <v>0</v>
      </c>
      <c r="CK178" s="27">
        <f t="shared" si="228"/>
        <v>0</v>
      </c>
      <c r="CL178" s="25">
        <f t="shared" si="228"/>
        <v>0</v>
      </c>
      <c r="CM178" s="26">
        <f t="shared" si="228"/>
        <v>0</v>
      </c>
      <c r="CN178" s="26">
        <f t="shared" si="229"/>
        <v>0</v>
      </c>
      <c r="CO178" s="27">
        <f t="shared" si="229"/>
        <v>0</v>
      </c>
      <c r="CP178" s="25">
        <f t="shared" si="229"/>
        <v>0</v>
      </c>
      <c r="CQ178" s="26">
        <f t="shared" si="229"/>
        <v>0</v>
      </c>
      <c r="CR178" s="26">
        <f t="shared" si="229"/>
        <v>0</v>
      </c>
      <c r="CS178" s="27">
        <f t="shared" si="229"/>
        <v>0</v>
      </c>
      <c r="CT178" s="25">
        <f t="shared" si="229"/>
        <v>0</v>
      </c>
      <c r="CU178" s="26">
        <f t="shared" si="229"/>
        <v>0</v>
      </c>
      <c r="CV178" s="26">
        <f t="shared" si="229"/>
        <v>0</v>
      </c>
      <c r="CW178" s="27">
        <f t="shared" si="229"/>
        <v>0</v>
      </c>
      <c r="CX178" s="25">
        <f t="shared" si="230"/>
        <v>0</v>
      </c>
      <c r="CY178" s="26">
        <f t="shared" si="230"/>
        <v>0</v>
      </c>
      <c r="CZ178" s="26">
        <f t="shared" si="230"/>
        <v>0</v>
      </c>
      <c r="DA178" s="27">
        <f t="shared" si="230"/>
        <v>0</v>
      </c>
      <c r="DB178" s="25">
        <f t="shared" si="230"/>
        <v>0</v>
      </c>
      <c r="DC178" s="26">
        <f t="shared" si="230"/>
        <v>0</v>
      </c>
      <c r="DD178" s="26">
        <f t="shared" si="230"/>
        <v>0</v>
      </c>
      <c r="DE178" s="27">
        <f t="shared" si="230"/>
        <v>0</v>
      </c>
      <c r="DF178" s="25">
        <f t="shared" si="230"/>
        <v>0</v>
      </c>
      <c r="DG178" s="26">
        <f t="shared" si="230"/>
        <v>0</v>
      </c>
      <c r="DH178" s="26">
        <f t="shared" si="231"/>
        <v>0</v>
      </c>
      <c r="DI178" s="27">
        <f t="shared" si="231"/>
        <v>0</v>
      </c>
      <c r="DJ178" s="25">
        <f t="shared" si="231"/>
        <v>0</v>
      </c>
      <c r="DK178" s="26">
        <f t="shared" si="231"/>
        <v>0</v>
      </c>
      <c r="DL178" s="26">
        <f t="shared" si="231"/>
        <v>0</v>
      </c>
      <c r="DM178" s="27">
        <f t="shared" si="231"/>
        <v>0</v>
      </c>
      <c r="DN178" s="7">
        <v>93</v>
      </c>
      <c r="DO178" s="16">
        <f>IFERROR(VLOOKUP(H178,'Cpte exploit'!$A$11:$E$35,4,FALSE),0)</f>
        <v>0</v>
      </c>
      <c r="DP178" s="17">
        <f t="shared" si="18"/>
        <v>0</v>
      </c>
      <c r="DQ178" s="16">
        <f>'Cpte exploit'!$B$39</f>
        <v>0</v>
      </c>
      <c r="DR178" s="17">
        <f t="shared" si="19"/>
        <v>0</v>
      </c>
      <c r="DS178" s="16">
        <f>'Cpte exploit'!$B$40</f>
        <v>0</v>
      </c>
      <c r="DT178" s="17">
        <f t="shared" si="20"/>
        <v>0</v>
      </c>
      <c r="DU178" s="16">
        <f>'Cpte exploit'!$B$41</f>
        <v>0</v>
      </c>
      <c r="DV178" s="16"/>
      <c r="DW178" s="17">
        <f t="shared" si="175"/>
        <v>0</v>
      </c>
      <c r="DX178" s="44">
        <f t="shared" si="176"/>
        <v>0</v>
      </c>
      <c r="DY178" s="44">
        <f t="shared" si="168"/>
        <v>0</v>
      </c>
      <c r="DZ178" s="124">
        <f t="shared" si="190"/>
        <v>0</v>
      </c>
      <c r="EA178" s="15" t="str">
        <f>IFERROR(VLOOKUP(Q178,BDD!$G$2:$H$99,2,FALSE),"")</f>
        <v/>
      </c>
      <c r="EB178" s="15" t="str">
        <f>IFERROR(VLOOKUP(R178,BDD!$G$2:$H$99,2,FALSE),"")</f>
        <v/>
      </c>
      <c r="EC178" s="15" t="str">
        <f>IFERROR(VLOOKUP(S178,BDD!$G$2:$H$99,2,FALSE),"")</f>
        <v/>
      </c>
      <c r="ED178" s="15" t="str">
        <f>IFERROR(VLOOKUP(T178,BDD!$G$2:$H$99,2,FALSE),"")</f>
        <v/>
      </c>
      <c r="EE178" s="15" t="str">
        <f t="shared" si="23"/>
        <v/>
      </c>
      <c r="EF178" s="15" t="str">
        <f t="shared" si="24"/>
        <v/>
      </c>
      <c r="EG178" s="15">
        <f t="shared" si="25"/>
        <v>0</v>
      </c>
      <c r="EH178" s="15">
        <f t="shared" si="26"/>
        <v>0</v>
      </c>
      <c r="EI178" s="15" t="str">
        <f t="shared" si="27"/>
        <v/>
      </c>
      <c r="EJ178" s="15" t="str">
        <f t="shared" si="28"/>
        <v/>
      </c>
      <c r="EK178" s="15">
        <f t="shared" si="29"/>
        <v>0</v>
      </c>
      <c r="EL178" s="15">
        <f t="shared" si="30"/>
        <v>0</v>
      </c>
      <c r="EM178" s="15">
        <f t="shared" si="169"/>
        <v>0</v>
      </c>
      <c r="EN178" s="15">
        <f t="shared" si="170"/>
        <v>0</v>
      </c>
      <c r="EO178" s="15"/>
      <c r="EP178" s="15"/>
      <c r="EQ178" s="15">
        <f t="shared" si="12"/>
        <v>0</v>
      </c>
      <c r="ER178" s="15">
        <f t="shared" si="13"/>
        <v>0</v>
      </c>
      <c r="ES178" s="18">
        <f t="shared" si="177"/>
        <v>0</v>
      </c>
      <c r="ET178" s="19">
        <f t="shared" si="171"/>
        <v>0</v>
      </c>
      <c r="EU178" s="19">
        <f t="shared" si="172"/>
        <v>0</v>
      </c>
      <c r="EV178" s="19">
        <f t="shared" si="173"/>
        <v>0</v>
      </c>
      <c r="EW178" s="19">
        <f t="shared" si="174"/>
        <v>0</v>
      </c>
      <c r="EX178" s="19">
        <f t="shared" si="178"/>
        <v>0</v>
      </c>
      <c r="EY178" s="19">
        <f t="shared" si="179"/>
        <v>0</v>
      </c>
      <c r="EZ178" s="117">
        <f t="shared" si="191"/>
        <v>0</v>
      </c>
      <c r="FA178" s="117"/>
    </row>
    <row r="179" spans="1:157" hidden="1" x14ac:dyDescent="0.3">
      <c r="A179" s="119"/>
      <c r="B179" s="119" t="e">
        <f>VLOOKUP(A179,Info!$B$6:$D$106,3,FALSE)</f>
        <v>#N/A</v>
      </c>
      <c r="C179" s="120" t="str">
        <f>IFERROR(VLOOKUP(A179,Info!$B$6:$AD$106,29,FALSE),"")</f>
        <v/>
      </c>
      <c r="D179" s="120" t="str">
        <f>IFERROR(VLOOKUP(A179,Info!$B$6:$AD$106,28,FALSE),"")</f>
        <v/>
      </c>
      <c r="E179" s="121">
        <f>IFERROR(VLOOKUP(A179,Info!$B$6:$AD$106,13,FALSE),0)</f>
        <v>0</v>
      </c>
      <c r="F179" s="122">
        <f>IFERROR(VLOOKUP(A179,'Base travail'!$B$22:$G$121,4,FALSE)+VLOOKUP(A179,'Base travail'!$B$22:$G$121,5,FALSE),0)</f>
        <v>0</v>
      </c>
      <c r="G179" s="122">
        <f>IFERROR(VLOOKUP(A179,'Base travail'!$B$22:$G$121,6,FALSE),0)</f>
        <v>0</v>
      </c>
      <c r="H179" s="573"/>
      <c r="I179" s="573"/>
      <c r="J179" s="574"/>
      <c r="K179" s="574"/>
      <c r="L179" s="574"/>
      <c r="M179" s="574"/>
      <c r="N179" s="574"/>
      <c r="O179" s="574"/>
      <c r="P179" s="574"/>
      <c r="Q179" s="574"/>
      <c r="R179" s="574"/>
      <c r="S179" s="574"/>
      <c r="T179" s="574"/>
      <c r="V179" s="25">
        <f t="shared" si="222"/>
        <v>0</v>
      </c>
      <c r="W179" s="26">
        <f t="shared" si="222"/>
        <v>0</v>
      </c>
      <c r="X179" s="26">
        <f t="shared" si="222"/>
        <v>0</v>
      </c>
      <c r="Y179" s="27">
        <f t="shared" si="222"/>
        <v>0</v>
      </c>
      <c r="Z179" s="25">
        <f t="shared" si="222"/>
        <v>0</v>
      </c>
      <c r="AA179" s="26">
        <f t="shared" si="222"/>
        <v>0</v>
      </c>
      <c r="AB179" s="26">
        <f t="shared" si="222"/>
        <v>0</v>
      </c>
      <c r="AC179" s="27">
        <f t="shared" si="222"/>
        <v>0</v>
      </c>
      <c r="AD179" s="25">
        <f t="shared" si="222"/>
        <v>0</v>
      </c>
      <c r="AE179" s="26">
        <f t="shared" si="222"/>
        <v>0</v>
      </c>
      <c r="AF179" s="26">
        <f t="shared" si="223"/>
        <v>0</v>
      </c>
      <c r="AG179" s="27">
        <f t="shared" si="223"/>
        <v>0</v>
      </c>
      <c r="AH179" s="25">
        <f t="shared" si="223"/>
        <v>0</v>
      </c>
      <c r="AI179" s="26">
        <f t="shared" si="223"/>
        <v>0</v>
      </c>
      <c r="AJ179" s="26">
        <f t="shared" si="223"/>
        <v>0</v>
      </c>
      <c r="AK179" s="27">
        <f t="shared" si="223"/>
        <v>0</v>
      </c>
      <c r="AL179" s="25">
        <f t="shared" si="223"/>
        <v>0</v>
      </c>
      <c r="AM179" s="26">
        <f t="shared" si="223"/>
        <v>0</v>
      </c>
      <c r="AN179" s="26">
        <f t="shared" si="223"/>
        <v>0</v>
      </c>
      <c r="AO179" s="27">
        <f t="shared" si="223"/>
        <v>0</v>
      </c>
      <c r="AP179" s="25">
        <f t="shared" si="224"/>
        <v>0</v>
      </c>
      <c r="AQ179" s="26">
        <f t="shared" si="224"/>
        <v>0</v>
      </c>
      <c r="AR179" s="26">
        <f t="shared" si="224"/>
        <v>0</v>
      </c>
      <c r="AS179" s="27">
        <f t="shared" si="224"/>
        <v>0</v>
      </c>
      <c r="AT179" s="25">
        <f t="shared" si="224"/>
        <v>0</v>
      </c>
      <c r="AU179" s="26">
        <f t="shared" si="224"/>
        <v>0</v>
      </c>
      <c r="AV179" s="26">
        <f t="shared" si="224"/>
        <v>0</v>
      </c>
      <c r="AW179" s="27">
        <f t="shared" si="224"/>
        <v>0</v>
      </c>
      <c r="AX179" s="25">
        <f t="shared" si="224"/>
        <v>0</v>
      </c>
      <c r="AY179" s="26">
        <f t="shared" si="224"/>
        <v>0</v>
      </c>
      <c r="AZ179" s="26">
        <f t="shared" si="225"/>
        <v>0</v>
      </c>
      <c r="BA179" s="27">
        <f t="shared" si="225"/>
        <v>0</v>
      </c>
      <c r="BB179" s="25">
        <f t="shared" si="225"/>
        <v>0</v>
      </c>
      <c r="BC179" s="26">
        <f t="shared" si="225"/>
        <v>0</v>
      </c>
      <c r="BD179" s="26">
        <f t="shared" si="225"/>
        <v>0</v>
      </c>
      <c r="BE179" s="27">
        <f t="shared" si="225"/>
        <v>0</v>
      </c>
      <c r="BF179" s="25">
        <f t="shared" si="225"/>
        <v>0</v>
      </c>
      <c r="BG179" s="26">
        <f t="shared" si="225"/>
        <v>0</v>
      </c>
      <c r="BH179" s="26">
        <f t="shared" si="225"/>
        <v>0</v>
      </c>
      <c r="BI179" s="27">
        <f t="shared" si="225"/>
        <v>0</v>
      </c>
      <c r="BJ179" s="25">
        <f t="shared" si="226"/>
        <v>0</v>
      </c>
      <c r="BK179" s="26">
        <f t="shared" si="226"/>
        <v>0</v>
      </c>
      <c r="BL179" s="26">
        <f t="shared" si="226"/>
        <v>0</v>
      </c>
      <c r="BM179" s="27">
        <f t="shared" si="226"/>
        <v>0</v>
      </c>
      <c r="BN179" s="25">
        <f t="shared" si="226"/>
        <v>0</v>
      </c>
      <c r="BO179" s="26">
        <f t="shared" si="226"/>
        <v>0</v>
      </c>
      <c r="BP179" s="26">
        <f t="shared" si="226"/>
        <v>0</v>
      </c>
      <c r="BQ179" s="27">
        <f t="shared" si="226"/>
        <v>0</v>
      </c>
      <c r="BR179" s="25">
        <f t="shared" si="226"/>
        <v>0</v>
      </c>
      <c r="BS179" s="26">
        <f t="shared" si="226"/>
        <v>0</v>
      </c>
      <c r="BT179" s="26">
        <f t="shared" si="227"/>
        <v>0</v>
      </c>
      <c r="BU179" s="27">
        <f t="shared" si="227"/>
        <v>0</v>
      </c>
      <c r="BV179" s="25">
        <f t="shared" si="227"/>
        <v>0</v>
      </c>
      <c r="BW179" s="26">
        <f t="shared" si="227"/>
        <v>0</v>
      </c>
      <c r="BX179" s="26">
        <f t="shared" si="227"/>
        <v>0</v>
      </c>
      <c r="BY179" s="27">
        <f t="shared" si="227"/>
        <v>0</v>
      </c>
      <c r="BZ179" s="25">
        <f t="shared" si="227"/>
        <v>0</v>
      </c>
      <c r="CA179" s="26">
        <f t="shared" si="227"/>
        <v>0</v>
      </c>
      <c r="CB179" s="26">
        <f t="shared" si="227"/>
        <v>0</v>
      </c>
      <c r="CC179" s="27">
        <f t="shared" si="227"/>
        <v>0</v>
      </c>
      <c r="CD179" s="25">
        <f t="shared" si="228"/>
        <v>0</v>
      </c>
      <c r="CE179" s="26">
        <f t="shared" si="228"/>
        <v>0</v>
      </c>
      <c r="CF179" s="26">
        <f t="shared" si="228"/>
        <v>0</v>
      </c>
      <c r="CG179" s="27">
        <f t="shared" si="228"/>
        <v>0</v>
      </c>
      <c r="CH179" s="25">
        <f t="shared" si="228"/>
        <v>0</v>
      </c>
      <c r="CI179" s="26">
        <f t="shared" si="228"/>
        <v>0</v>
      </c>
      <c r="CJ179" s="26">
        <f t="shared" si="228"/>
        <v>0</v>
      </c>
      <c r="CK179" s="27">
        <f t="shared" si="228"/>
        <v>0</v>
      </c>
      <c r="CL179" s="25">
        <f t="shared" si="228"/>
        <v>0</v>
      </c>
      <c r="CM179" s="26">
        <f t="shared" si="228"/>
        <v>0</v>
      </c>
      <c r="CN179" s="26">
        <f t="shared" si="229"/>
        <v>0</v>
      </c>
      <c r="CO179" s="27">
        <f t="shared" si="229"/>
        <v>0</v>
      </c>
      <c r="CP179" s="25">
        <f t="shared" si="229"/>
        <v>0</v>
      </c>
      <c r="CQ179" s="26">
        <f t="shared" si="229"/>
        <v>0</v>
      </c>
      <c r="CR179" s="26">
        <f t="shared" si="229"/>
        <v>0</v>
      </c>
      <c r="CS179" s="27">
        <f t="shared" si="229"/>
        <v>0</v>
      </c>
      <c r="CT179" s="25">
        <f t="shared" si="229"/>
        <v>0</v>
      </c>
      <c r="CU179" s="26">
        <f t="shared" si="229"/>
        <v>0</v>
      </c>
      <c r="CV179" s="26">
        <f t="shared" si="229"/>
        <v>0</v>
      </c>
      <c r="CW179" s="27">
        <f t="shared" si="229"/>
        <v>0</v>
      </c>
      <c r="CX179" s="25">
        <f t="shared" si="230"/>
        <v>0</v>
      </c>
      <c r="CY179" s="26">
        <f t="shared" si="230"/>
        <v>0</v>
      </c>
      <c r="CZ179" s="26">
        <f t="shared" si="230"/>
        <v>0</v>
      </c>
      <c r="DA179" s="27">
        <f t="shared" si="230"/>
        <v>0</v>
      </c>
      <c r="DB179" s="25">
        <f t="shared" si="230"/>
        <v>0</v>
      </c>
      <c r="DC179" s="26">
        <f t="shared" si="230"/>
        <v>0</v>
      </c>
      <c r="DD179" s="26">
        <f t="shared" si="230"/>
        <v>0</v>
      </c>
      <c r="DE179" s="27">
        <f t="shared" si="230"/>
        <v>0</v>
      </c>
      <c r="DF179" s="25">
        <f t="shared" si="230"/>
        <v>0</v>
      </c>
      <c r="DG179" s="26">
        <f t="shared" si="230"/>
        <v>0</v>
      </c>
      <c r="DH179" s="26">
        <f t="shared" si="231"/>
        <v>0</v>
      </c>
      <c r="DI179" s="27">
        <f t="shared" si="231"/>
        <v>0</v>
      </c>
      <c r="DJ179" s="25">
        <f t="shared" si="231"/>
        <v>0</v>
      </c>
      <c r="DK179" s="26">
        <f t="shared" si="231"/>
        <v>0</v>
      </c>
      <c r="DL179" s="26">
        <f t="shared" si="231"/>
        <v>0</v>
      </c>
      <c r="DM179" s="27">
        <f t="shared" si="231"/>
        <v>0</v>
      </c>
      <c r="DN179" s="7">
        <v>94</v>
      </c>
      <c r="DO179" s="23">
        <f>IFERROR(VLOOKUP(H179,'Cpte exploit'!$A$11:$E$35,4,FALSE),0)</f>
        <v>0</v>
      </c>
      <c r="DP179" s="24">
        <f t="shared" si="18"/>
        <v>0</v>
      </c>
      <c r="DQ179" s="23">
        <f>'Cpte exploit'!$B$39</f>
        <v>0</v>
      </c>
      <c r="DR179" s="24">
        <f t="shared" si="19"/>
        <v>0</v>
      </c>
      <c r="DS179" s="23">
        <f>'Cpte exploit'!$B$40</f>
        <v>0</v>
      </c>
      <c r="DT179" s="24">
        <f t="shared" si="20"/>
        <v>0</v>
      </c>
      <c r="DU179" s="23">
        <f>'Cpte exploit'!$B$41</f>
        <v>0</v>
      </c>
      <c r="DV179" s="23"/>
      <c r="DW179" s="24">
        <f t="shared" si="175"/>
        <v>0</v>
      </c>
      <c r="DX179" s="45">
        <f t="shared" si="176"/>
        <v>0</v>
      </c>
      <c r="DY179" s="45">
        <f t="shared" si="168"/>
        <v>0</v>
      </c>
      <c r="DZ179" s="123">
        <f t="shared" si="190"/>
        <v>0</v>
      </c>
      <c r="EA179" s="15" t="str">
        <f>IFERROR(VLOOKUP(Q179,BDD!$G$2:$H$99,2,FALSE),"")</f>
        <v/>
      </c>
      <c r="EB179" s="15" t="str">
        <f>IFERROR(VLOOKUP(R179,BDD!$G$2:$H$99,2,FALSE),"")</f>
        <v/>
      </c>
      <c r="EC179" s="15" t="str">
        <f>IFERROR(VLOOKUP(S179,BDD!$G$2:$H$99,2,FALSE),"")</f>
        <v/>
      </c>
      <c r="ED179" s="15" t="str">
        <f>IFERROR(VLOOKUP(T179,BDD!$G$2:$H$99,2,FALSE),"")</f>
        <v/>
      </c>
      <c r="EE179" s="15" t="str">
        <f t="shared" si="23"/>
        <v/>
      </c>
      <c r="EF179" s="15" t="str">
        <f t="shared" si="24"/>
        <v/>
      </c>
      <c r="EG179" s="15">
        <f t="shared" si="25"/>
        <v>0</v>
      </c>
      <c r="EH179" s="15">
        <f t="shared" si="26"/>
        <v>0</v>
      </c>
      <c r="EI179" s="15" t="str">
        <f t="shared" si="27"/>
        <v/>
      </c>
      <c r="EJ179" s="15" t="str">
        <f t="shared" si="28"/>
        <v/>
      </c>
      <c r="EK179" s="15">
        <f t="shared" si="29"/>
        <v>0</v>
      </c>
      <c r="EL179" s="15">
        <f t="shared" si="30"/>
        <v>0</v>
      </c>
      <c r="EM179" s="15">
        <f t="shared" si="169"/>
        <v>0</v>
      </c>
      <c r="EN179" s="15">
        <f t="shared" si="170"/>
        <v>0</v>
      </c>
      <c r="EO179" s="15"/>
      <c r="EP179" s="15"/>
      <c r="EQ179" s="15">
        <f t="shared" si="12"/>
        <v>0</v>
      </c>
      <c r="ER179" s="15">
        <f t="shared" si="13"/>
        <v>0</v>
      </c>
      <c r="ES179" s="18">
        <f t="shared" si="177"/>
        <v>0</v>
      </c>
      <c r="ET179" s="19">
        <f t="shared" si="171"/>
        <v>0</v>
      </c>
      <c r="EU179" s="19">
        <f t="shared" si="172"/>
        <v>0</v>
      </c>
      <c r="EV179" s="19">
        <f t="shared" si="173"/>
        <v>0</v>
      </c>
      <c r="EW179" s="19">
        <f t="shared" si="174"/>
        <v>0</v>
      </c>
      <c r="EX179" s="19">
        <f t="shared" si="178"/>
        <v>0</v>
      </c>
      <c r="EY179" s="19">
        <f t="shared" si="179"/>
        <v>0</v>
      </c>
      <c r="EZ179" s="122">
        <f t="shared" si="191"/>
        <v>0</v>
      </c>
      <c r="FA179" s="122"/>
    </row>
    <row r="180" spans="1:157" hidden="1" x14ac:dyDescent="0.3">
      <c r="A180" s="114"/>
      <c r="B180" s="114" t="e">
        <f>VLOOKUP(A180,Info!$B$6:$D$106,3,FALSE)</f>
        <v>#N/A</v>
      </c>
      <c r="C180" s="115" t="str">
        <f>IFERROR(VLOOKUP(A180,Info!$B$6:$AD$106,29,FALSE),"")</f>
        <v/>
      </c>
      <c r="D180" s="115" t="str">
        <f>IFERROR(VLOOKUP(A180,Info!$B$6:$AD$106,28,FALSE),"")</f>
        <v/>
      </c>
      <c r="E180" s="116">
        <f>IFERROR(VLOOKUP(A180,Info!$B$6:$AD$106,13,FALSE),0)</f>
        <v>0</v>
      </c>
      <c r="F180" s="117">
        <f>IFERROR(VLOOKUP(A180,'Base travail'!$B$22:$G$121,4,FALSE)+VLOOKUP(A180,'Base travail'!$B$22:$G$121,5,FALSE),0)</f>
        <v>0</v>
      </c>
      <c r="G180" s="117">
        <f>IFERROR(VLOOKUP(A180,'Base travail'!$B$22:$G$121,6,FALSE),0)</f>
        <v>0</v>
      </c>
      <c r="H180" s="575"/>
      <c r="I180" s="575"/>
      <c r="J180" s="576"/>
      <c r="K180" s="576"/>
      <c r="L180" s="576"/>
      <c r="M180" s="576"/>
      <c r="N180" s="576"/>
      <c r="O180" s="576"/>
      <c r="P180" s="576"/>
      <c r="Q180" s="576"/>
      <c r="R180" s="576"/>
      <c r="S180" s="576"/>
      <c r="T180" s="576"/>
      <c r="V180" s="25">
        <f t="shared" si="222"/>
        <v>0</v>
      </c>
      <c r="W180" s="26">
        <f t="shared" si="222"/>
        <v>0</v>
      </c>
      <c r="X180" s="26">
        <f t="shared" si="222"/>
        <v>0</v>
      </c>
      <c r="Y180" s="27">
        <f t="shared" si="222"/>
        <v>0</v>
      </c>
      <c r="Z180" s="25">
        <f t="shared" si="222"/>
        <v>0</v>
      </c>
      <c r="AA180" s="26">
        <f t="shared" si="222"/>
        <v>0</v>
      </c>
      <c r="AB180" s="26">
        <f t="shared" si="222"/>
        <v>0</v>
      </c>
      <c r="AC180" s="27">
        <f t="shared" si="222"/>
        <v>0</v>
      </c>
      <c r="AD180" s="25">
        <f t="shared" si="222"/>
        <v>0</v>
      </c>
      <c r="AE180" s="26">
        <f t="shared" si="222"/>
        <v>0</v>
      </c>
      <c r="AF180" s="26">
        <f t="shared" si="223"/>
        <v>0</v>
      </c>
      <c r="AG180" s="27">
        <f t="shared" si="223"/>
        <v>0</v>
      </c>
      <c r="AH180" s="25">
        <f t="shared" si="223"/>
        <v>0</v>
      </c>
      <c r="AI180" s="26">
        <f t="shared" si="223"/>
        <v>0</v>
      </c>
      <c r="AJ180" s="26">
        <f t="shared" si="223"/>
        <v>0</v>
      </c>
      <c r="AK180" s="27">
        <f t="shared" si="223"/>
        <v>0</v>
      </c>
      <c r="AL180" s="25">
        <f t="shared" si="223"/>
        <v>0</v>
      </c>
      <c r="AM180" s="26">
        <f t="shared" si="223"/>
        <v>0</v>
      </c>
      <c r="AN180" s="26">
        <f t="shared" si="223"/>
        <v>0</v>
      </c>
      <c r="AO180" s="27">
        <f t="shared" si="223"/>
        <v>0</v>
      </c>
      <c r="AP180" s="25">
        <f t="shared" si="224"/>
        <v>0</v>
      </c>
      <c r="AQ180" s="26">
        <f t="shared" si="224"/>
        <v>0</v>
      </c>
      <c r="AR180" s="26">
        <f t="shared" si="224"/>
        <v>0</v>
      </c>
      <c r="AS180" s="27">
        <f t="shared" si="224"/>
        <v>0</v>
      </c>
      <c r="AT180" s="25">
        <f t="shared" si="224"/>
        <v>0</v>
      </c>
      <c r="AU180" s="26">
        <f t="shared" si="224"/>
        <v>0</v>
      </c>
      <c r="AV180" s="26">
        <f t="shared" si="224"/>
        <v>0</v>
      </c>
      <c r="AW180" s="27">
        <f t="shared" si="224"/>
        <v>0</v>
      </c>
      <c r="AX180" s="25">
        <f t="shared" si="224"/>
        <v>0</v>
      </c>
      <c r="AY180" s="26">
        <f t="shared" si="224"/>
        <v>0</v>
      </c>
      <c r="AZ180" s="26">
        <f t="shared" si="225"/>
        <v>0</v>
      </c>
      <c r="BA180" s="27">
        <f t="shared" si="225"/>
        <v>0</v>
      </c>
      <c r="BB180" s="25">
        <f t="shared" si="225"/>
        <v>0</v>
      </c>
      <c r="BC180" s="26">
        <f t="shared" si="225"/>
        <v>0</v>
      </c>
      <c r="BD180" s="26">
        <f t="shared" si="225"/>
        <v>0</v>
      </c>
      <c r="BE180" s="27">
        <f t="shared" si="225"/>
        <v>0</v>
      </c>
      <c r="BF180" s="25">
        <f t="shared" si="225"/>
        <v>0</v>
      </c>
      <c r="BG180" s="26">
        <f t="shared" si="225"/>
        <v>0</v>
      </c>
      <c r="BH180" s="26">
        <f t="shared" si="225"/>
        <v>0</v>
      </c>
      <c r="BI180" s="27">
        <f t="shared" si="225"/>
        <v>0</v>
      </c>
      <c r="BJ180" s="25">
        <f t="shared" si="226"/>
        <v>0</v>
      </c>
      <c r="BK180" s="26">
        <f t="shared" si="226"/>
        <v>0</v>
      </c>
      <c r="BL180" s="26">
        <f t="shared" si="226"/>
        <v>0</v>
      </c>
      <c r="BM180" s="27">
        <f t="shared" si="226"/>
        <v>0</v>
      </c>
      <c r="BN180" s="25">
        <f t="shared" si="226"/>
        <v>0</v>
      </c>
      <c r="BO180" s="26">
        <f t="shared" si="226"/>
        <v>0</v>
      </c>
      <c r="BP180" s="26">
        <f t="shared" si="226"/>
        <v>0</v>
      </c>
      <c r="BQ180" s="27">
        <f t="shared" si="226"/>
        <v>0</v>
      </c>
      <c r="BR180" s="25">
        <f t="shared" si="226"/>
        <v>0</v>
      </c>
      <c r="BS180" s="26">
        <f t="shared" si="226"/>
        <v>0</v>
      </c>
      <c r="BT180" s="26">
        <f t="shared" si="227"/>
        <v>0</v>
      </c>
      <c r="BU180" s="27">
        <f t="shared" si="227"/>
        <v>0</v>
      </c>
      <c r="BV180" s="25">
        <f t="shared" si="227"/>
        <v>0</v>
      </c>
      <c r="BW180" s="26">
        <f t="shared" si="227"/>
        <v>0</v>
      </c>
      <c r="BX180" s="26">
        <f t="shared" si="227"/>
        <v>0</v>
      </c>
      <c r="BY180" s="27">
        <f t="shared" si="227"/>
        <v>0</v>
      </c>
      <c r="BZ180" s="25">
        <f t="shared" si="227"/>
        <v>0</v>
      </c>
      <c r="CA180" s="26">
        <f t="shared" si="227"/>
        <v>0</v>
      </c>
      <c r="CB180" s="26">
        <f t="shared" si="227"/>
        <v>0</v>
      </c>
      <c r="CC180" s="27">
        <f t="shared" si="227"/>
        <v>0</v>
      </c>
      <c r="CD180" s="25">
        <f t="shared" si="228"/>
        <v>0</v>
      </c>
      <c r="CE180" s="26">
        <f t="shared" si="228"/>
        <v>0</v>
      </c>
      <c r="CF180" s="26">
        <f t="shared" si="228"/>
        <v>0</v>
      </c>
      <c r="CG180" s="27">
        <f t="shared" si="228"/>
        <v>0</v>
      </c>
      <c r="CH180" s="25">
        <f t="shared" si="228"/>
        <v>0</v>
      </c>
      <c r="CI180" s="26">
        <f t="shared" si="228"/>
        <v>0</v>
      </c>
      <c r="CJ180" s="26">
        <f t="shared" si="228"/>
        <v>0</v>
      </c>
      <c r="CK180" s="27">
        <f t="shared" si="228"/>
        <v>0</v>
      </c>
      <c r="CL180" s="25">
        <f t="shared" si="228"/>
        <v>0</v>
      </c>
      <c r="CM180" s="26">
        <f t="shared" si="228"/>
        <v>0</v>
      </c>
      <c r="CN180" s="26">
        <f t="shared" si="229"/>
        <v>0</v>
      </c>
      <c r="CO180" s="27">
        <f t="shared" si="229"/>
        <v>0</v>
      </c>
      <c r="CP180" s="25">
        <f t="shared" si="229"/>
        <v>0</v>
      </c>
      <c r="CQ180" s="26">
        <f t="shared" si="229"/>
        <v>0</v>
      </c>
      <c r="CR180" s="26">
        <f t="shared" si="229"/>
        <v>0</v>
      </c>
      <c r="CS180" s="27">
        <f t="shared" si="229"/>
        <v>0</v>
      </c>
      <c r="CT180" s="25">
        <f t="shared" si="229"/>
        <v>0</v>
      </c>
      <c r="CU180" s="26">
        <f t="shared" si="229"/>
        <v>0</v>
      </c>
      <c r="CV180" s="26">
        <f t="shared" si="229"/>
        <v>0</v>
      </c>
      <c r="CW180" s="27">
        <f t="shared" si="229"/>
        <v>0</v>
      </c>
      <c r="CX180" s="25">
        <f t="shared" si="230"/>
        <v>0</v>
      </c>
      <c r="CY180" s="26">
        <f t="shared" si="230"/>
        <v>0</v>
      </c>
      <c r="CZ180" s="26">
        <f t="shared" si="230"/>
        <v>0</v>
      </c>
      <c r="DA180" s="27">
        <f t="shared" si="230"/>
        <v>0</v>
      </c>
      <c r="DB180" s="25">
        <f t="shared" si="230"/>
        <v>0</v>
      </c>
      <c r="DC180" s="26">
        <f t="shared" si="230"/>
        <v>0</v>
      </c>
      <c r="DD180" s="26">
        <f t="shared" si="230"/>
        <v>0</v>
      </c>
      <c r="DE180" s="27">
        <f t="shared" si="230"/>
        <v>0</v>
      </c>
      <c r="DF180" s="25">
        <f t="shared" si="230"/>
        <v>0</v>
      </c>
      <c r="DG180" s="26">
        <f t="shared" si="230"/>
        <v>0</v>
      </c>
      <c r="DH180" s="26">
        <f t="shared" si="231"/>
        <v>0</v>
      </c>
      <c r="DI180" s="27">
        <f t="shared" si="231"/>
        <v>0</v>
      </c>
      <c r="DJ180" s="25">
        <f t="shared" si="231"/>
        <v>0</v>
      </c>
      <c r="DK180" s="26">
        <f t="shared" si="231"/>
        <v>0</v>
      </c>
      <c r="DL180" s="26">
        <f t="shared" si="231"/>
        <v>0</v>
      </c>
      <c r="DM180" s="27">
        <f t="shared" si="231"/>
        <v>0</v>
      </c>
      <c r="DN180" s="7">
        <v>95</v>
      </c>
      <c r="DO180" s="16">
        <f>IFERROR(VLOOKUP(H180,'Cpte exploit'!$A$11:$E$35,4,FALSE),0)</f>
        <v>0</v>
      </c>
      <c r="DP180" s="17">
        <f t="shared" si="18"/>
        <v>0</v>
      </c>
      <c r="DQ180" s="16">
        <f>'Cpte exploit'!$B$39</f>
        <v>0</v>
      </c>
      <c r="DR180" s="17">
        <f t="shared" si="19"/>
        <v>0</v>
      </c>
      <c r="DS180" s="16">
        <f>'Cpte exploit'!$B$40</f>
        <v>0</v>
      </c>
      <c r="DT180" s="17">
        <f t="shared" si="20"/>
        <v>0</v>
      </c>
      <c r="DU180" s="16">
        <f>'Cpte exploit'!$B$41</f>
        <v>0</v>
      </c>
      <c r="DV180" s="16"/>
      <c r="DW180" s="17">
        <f t="shared" si="175"/>
        <v>0</v>
      </c>
      <c r="DX180" s="44">
        <f t="shared" si="176"/>
        <v>0</v>
      </c>
      <c r="DY180" s="44">
        <f t="shared" si="168"/>
        <v>0</v>
      </c>
      <c r="DZ180" s="124">
        <f t="shared" si="190"/>
        <v>0</v>
      </c>
      <c r="EA180" s="15" t="str">
        <f>IFERROR(VLOOKUP(Q180,BDD!$G$2:$H$99,2,FALSE),"")</f>
        <v/>
      </c>
      <c r="EB180" s="15" t="str">
        <f>IFERROR(VLOOKUP(R180,BDD!$G$2:$H$99,2,FALSE),"")</f>
        <v/>
      </c>
      <c r="EC180" s="15" t="str">
        <f>IFERROR(VLOOKUP(S180,BDD!$G$2:$H$99,2,FALSE),"")</f>
        <v/>
      </c>
      <c r="ED180" s="15" t="str">
        <f>IFERROR(VLOOKUP(T180,BDD!$G$2:$H$99,2,FALSE),"")</f>
        <v/>
      </c>
      <c r="EE180" s="15" t="str">
        <f t="shared" si="23"/>
        <v/>
      </c>
      <c r="EF180" s="15" t="str">
        <f t="shared" si="24"/>
        <v/>
      </c>
      <c r="EG180" s="15">
        <f t="shared" si="25"/>
        <v>0</v>
      </c>
      <c r="EH180" s="15">
        <f t="shared" si="26"/>
        <v>0</v>
      </c>
      <c r="EI180" s="15" t="str">
        <f t="shared" si="27"/>
        <v/>
      </c>
      <c r="EJ180" s="15" t="str">
        <f t="shared" si="28"/>
        <v/>
      </c>
      <c r="EK180" s="15">
        <f t="shared" si="29"/>
        <v>0</v>
      </c>
      <c r="EL180" s="15">
        <f t="shared" si="30"/>
        <v>0</v>
      </c>
      <c r="EM180" s="15">
        <f t="shared" si="169"/>
        <v>0</v>
      </c>
      <c r="EN180" s="15">
        <f t="shared" si="170"/>
        <v>0</v>
      </c>
      <c r="EO180" s="15"/>
      <c r="EP180" s="15"/>
      <c r="EQ180" s="15">
        <f t="shared" si="12"/>
        <v>0</v>
      </c>
      <c r="ER180" s="15">
        <f t="shared" si="13"/>
        <v>0</v>
      </c>
      <c r="ES180" s="18">
        <f t="shared" si="177"/>
        <v>0</v>
      </c>
      <c r="ET180" s="19">
        <f t="shared" si="171"/>
        <v>0</v>
      </c>
      <c r="EU180" s="19">
        <f t="shared" si="172"/>
        <v>0</v>
      </c>
      <c r="EV180" s="19">
        <f t="shared" si="173"/>
        <v>0</v>
      </c>
      <c r="EW180" s="19">
        <f t="shared" si="174"/>
        <v>0</v>
      </c>
      <c r="EX180" s="19">
        <f t="shared" si="178"/>
        <v>0</v>
      </c>
      <c r="EY180" s="19">
        <f t="shared" si="179"/>
        <v>0</v>
      </c>
      <c r="EZ180" s="117">
        <f t="shared" si="191"/>
        <v>0</v>
      </c>
      <c r="FA180" s="117"/>
    </row>
    <row r="181" spans="1:157" hidden="1" x14ac:dyDescent="0.3">
      <c r="A181" s="119"/>
      <c r="B181" s="119" t="e">
        <f>VLOOKUP(A181,Info!$B$6:$D$106,3,FALSE)</f>
        <v>#N/A</v>
      </c>
      <c r="C181" s="120" t="str">
        <f>IFERROR(VLOOKUP(A181,Info!$B$6:$AD$106,29,FALSE),"")</f>
        <v/>
      </c>
      <c r="D181" s="120" t="str">
        <f>IFERROR(VLOOKUP(A181,Info!$B$6:$AD$106,28,FALSE),"")</f>
        <v/>
      </c>
      <c r="E181" s="121">
        <f>IFERROR(VLOOKUP(A181,Info!$B$6:$AD$106,13,FALSE),0)</f>
        <v>0</v>
      </c>
      <c r="F181" s="122">
        <f>IFERROR(VLOOKUP(A181,'Base travail'!$B$22:$G$121,4,FALSE)+VLOOKUP(A181,'Base travail'!$B$22:$G$121,5,FALSE),0)</f>
        <v>0</v>
      </c>
      <c r="G181" s="122">
        <f>IFERROR(VLOOKUP(A181,'Base travail'!$B$22:$G$121,6,FALSE),0)</f>
        <v>0</v>
      </c>
      <c r="H181" s="573"/>
      <c r="I181" s="573"/>
      <c r="J181" s="574"/>
      <c r="K181" s="574"/>
      <c r="L181" s="574"/>
      <c r="M181" s="574"/>
      <c r="N181" s="574"/>
      <c r="O181" s="574"/>
      <c r="P181" s="574"/>
      <c r="Q181" s="574"/>
      <c r="R181" s="574"/>
      <c r="S181" s="574"/>
      <c r="T181" s="574"/>
      <c r="V181" s="25">
        <f t="shared" si="222"/>
        <v>0</v>
      </c>
      <c r="W181" s="26">
        <f t="shared" si="222"/>
        <v>0</v>
      </c>
      <c r="X181" s="26">
        <f t="shared" si="222"/>
        <v>0</v>
      </c>
      <c r="Y181" s="27">
        <f t="shared" si="222"/>
        <v>0</v>
      </c>
      <c r="Z181" s="25">
        <f t="shared" si="222"/>
        <v>0</v>
      </c>
      <c r="AA181" s="26">
        <f t="shared" si="222"/>
        <v>0</v>
      </c>
      <c r="AB181" s="26">
        <f t="shared" si="222"/>
        <v>0</v>
      </c>
      <c r="AC181" s="27">
        <f t="shared" si="222"/>
        <v>0</v>
      </c>
      <c r="AD181" s="25">
        <f t="shared" si="222"/>
        <v>0</v>
      </c>
      <c r="AE181" s="26">
        <f t="shared" si="222"/>
        <v>0</v>
      </c>
      <c r="AF181" s="26">
        <f t="shared" si="223"/>
        <v>0</v>
      </c>
      <c r="AG181" s="27">
        <f t="shared" si="223"/>
        <v>0</v>
      </c>
      <c r="AH181" s="25">
        <f t="shared" si="223"/>
        <v>0</v>
      </c>
      <c r="AI181" s="26">
        <f t="shared" si="223"/>
        <v>0</v>
      </c>
      <c r="AJ181" s="26">
        <f t="shared" si="223"/>
        <v>0</v>
      </c>
      <c r="AK181" s="27">
        <f t="shared" si="223"/>
        <v>0</v>
      </c>
      <c r="AL181" s="25">
        <f t="shared" si="223"/>
        <v>0</v>
      </c>
      <c r="AM181" s="26">
        <f t="shared" si="223"/>
        <v>0</v>
      </c>
      <c r="AN181" s="26">
        <f t="shared" si="223"/>
        <v>0</v>
      </c>
      <c r="AO181" s="27">
        <f t="shared" si="223"/>
        <v>0</v>
      </c>
      <c r="AP181" s="25">
        <f t="shared" si="224"/>
        <v>0</v>
      </c>
      <c r="AQ181" s="26">
        <f t="shared" si="224"/>
        <v>0</v>
      </c>
      <c r="AR181" s="26">
        <f t="shared" si="224"/>
        <v>0</v>
      </c>
      <c r="AS181" s="27">
        <f t="shared" si="224"/>
        <v>0</v>
      </c>
      <c r="AT181" s="25">
        <f t="shared" si="224"/>
        <v>0</v>
      </c>
      <c r="AU181" s="26">
        <f t="shared" si="224"/>
        <v>0</v>
      </c>
      <c r="AV181" s="26">
        <f t="shared" si="224"/>
        <v>0</v>
      </c>
      <c r="AW181" s="27">
        <f t="shared" si="224"/>
        <v>0</v>
      </c>
      <c r="AX181" s="25">
        <f t="shared" si="224"/>
        <v>0</v>
      </c>
      <c r="AY181" s="26">
        <f t="shared" si="224"/>
        <v>0</v>
      </c>
      <c r="AZ181" s="26">
        <f t="shared" si="225"/>
        <v>0</v>
      </c>
      <c r="BA181" s="27">
        <f t="shared" si="225"/>
        <v>0</v>
      </c>
      <c r="BB181" s="25">
        <f t="shared" si="225"/>
        <v>0</v>
      </c>
      <c r="BC181" s="26">
        <f t="shared" si="225"/>
        <v>0</v>
      </c>
      <c r="BD181" s="26">
        <f t="shared" si="225"/>
        <v>0</v>
      </c>
      <c r="BE181" s="27">
        <f t="shared" si="225"/>
        <v>0</v>
      </c>
      <c r="BF181" s="25">
        <f t="shared" si="225"/>
        <v>0</v>
      </c>
      <c r="BG181" s="26">
        <f t="shared" si="225"/>
        <v>0</v>
      </c>
      <c r="BH181" s="26">
        <f t="shared" si="225"/>
        <v>0</v>
      </c>
      <c r="BI181" s="27">
        <f t="shared" si="225"/>
        <v>0</v>
      </c>
      <c r="BJ181" s="25">
        <f t="shared" si="226"/>
        <v>0</v>
      </c>
      <c r="BK181" s="26">
        <f t="shared" si="226"/>
        <v>0</v>
      </c>
      <c r="BL181" s="26">
        <f t="shared" si="226"/>
        <v>0</v>
      </c>
      <c r="BM181" s="27">
        <f t="shared" si="226"/>
        <v>0</v>
      </c>
      <c r="BN181" s="25">
        <f t="shared" si="226"/>
        <v>0</v>
      </c>
      <c r="BO181" s="26">
        <f t="shared" si="226"/>
        <v>0</v>
      </c>
      <c r="BP181" s="26">
        <f t="shared" si="226"/>
        <v>0</v>
      </c>
      <c r="BQ181" s="27">
        <f t="shared" si="226"/>
        <v>0</v>
      </c>
      <c r="BR181" s="25">
        <f t="shared" si="226"/>
        <v>0</v>
      </c>
      <c r="BS181" s="26">
        <f t="shared" si="226"/>
        <v>0</v>
      </c>
      <c r="BT181" s="26">
        <f t="shared" si="227"/>
        <v>0</v>
      </c>
      <c r="BU181" s="27">
        <f t="shared" si="227"/>
        <v>0</v>
      </c>
      <c r="BV181" s="25">
        <f t="shared" si="227"/>
        <v>0</v>
      </c>
      <c r="BW181" s="26">
        <f t="shared" si="227"/>
        <v>0</v>
      </c>
      <c r="BX181" s="26">
        <f t="shared" si="227"/>
        <v>0</v>
      </c>
      <c r="BY181" s="27">
        <f t="shared" si="227"/>
        <v>0</v>
      </c>
      <c r="BZ181" s="25">
        <f t="shared" si="227"/>
        <v>0</v>
      </c>
      <c r="CA181" s="26">
        <f t="shared" si="227"/>
        <v>0</v>
      </c>
      <c r="CB181" s="26">
        <f t="shared" si="227"/>
        <v>0</v>
      </c>
      <c r="CC181" s="27">
        <f t="shared" si="227"/>
        <v>0</v>
      </c>
      <c r="CD181" s="25">
        <f t="shared" si="228"/>
        <v>0</v>
      </c>
      <c r="CE181" s="26">
        <f t="shared" si="228"/>
        <v>0</v>
      </c>
      <c r="CF181" s="26">
        <f t="shared" si="228"/>
        <v>0</v>
      </c>
      <c r="CG181" s="27">
        <f t="shared" si="228"/>
        <v>0</v>
      </c>
      <c r="CH181" s="25">
        <f t="shared" si="228"/>
        <v>0</v>
      </c>
      <c r="CI181" s="26">
        <f t="shared" si="228"/>
        <v>0</v>
      </c>
      <c r="CJ181" s="26">
        <f t="shared" si="228"/>
        <v>0</v>
      </c>
      <c r="CK181" s="27">
        <f t="shared" si="228"/>
        <v>0</v>
      </c>
      <c r="CL181" s="25">
        <f t="shared" si="228"/>
        <v>0</v>
      </c>
      <c r="CM181" s="26">
        <f t="shared" si="228"/>
        <v>0</v>
      </c>
      <c r="CN181" s="26">
        <f t="shared" si="229"/>
        <v>0</v>
      </c>
      <c r="CO181" s="27">
        <f t="shared" si="229"/>
        <v>0</v>
      </c>
      <c r="CP181" s="25">
        <f t="shared" si="229"/>
        <v>0</v>
      </c>
      <c r="CQ181" s="26">
        <f t="shared" si="229"/>
        <v>0</v>
      </c>
      <c r="CR181" s="26">
        <f t="shared" si="229"/>
        <v>0</v>
      </c>
      <c r="CS181" s="27">
        <f t="shared" si="229"/>
        <v>0</v>
      </c>
      <c r="CT181" s="25">
        <f t="shared" si="229"/>
        <v>0</v>
      </c>
      <c r="CU181" s="26">
        <f t="shared" si="229"/>
        <v>0</v>
      </c>
      <c r="CV181" s="26">
        <f t="shared" si="229"/>
        <v>0</v>
      </c>
      <c r="CW181" s="27">
        <f t="shared" si="229"/>
        <v>0</v>
      </c>
      <c r="CX181" s="25">
        <f t="shared" si="230"/>
        <v>0</v>
      </c>
      <c r="CY181" s="26">
        <f t="shared" si="230"/>
        <v>0</v>
      </c>
      <c r="CZ181" s="26">
        <f t="shared" si="230"/>
        <v>0</v>
      </c>
      <c r="DA181" s="27">
        <f t="shared" si="230"/>
        <v>0</v>
      </c>
      <c r="DB181" s="25">
        <f t="shared" si="230"/>
        <v>0</v>
      </c>
      <c r="DC181" s="26">
        <f t="shared" si="230"/>
        <v>0</v>
      </c>
      <c r="DD181" s="26">
        <f t="shared" si="230"/>
        <v>0</v>
      </c>
      <c r="DE181" s="27">
        <f t="shared" si="230"/>
        <v>0</v>
      </c>
      <c r="DF181" s="25">
        <f t="shared" si="230"/>
        <v>0</v>
      </c>
      <c r="DG181" s="26">
        <f t="shared" si="230"/>
        <v>0</v>
      </c>
      <c r="DH181" s="26">
        <f t="shared" si="231"/>
        <v>0</v>
      </c>
      <c r="DI181" s="27">
        <f t="shared" si="231"/>
        <v>0</v>
      </c>
      <c r="DJ181" s="25">
        <f t="shared" si="231"/>
        <v>0</v>
      </c>
      <c r="DK181" s="26">
        <f t="shared" si="231"/>
        <v>0</v>
      </c>
      <c r="DL181" s="26">
        <f t="shared" si="231"/>
        <v>0</v>
      </c>
      <c r="DM181" s="27">
        <f t="shared" si="231"/>
        <v>0</v>
      </c>
      <c r="DN181" s="7">
        <v>96</v>
      </c>
      <c r="DO181" s="23">
        <f>IFERROR(VLOOKUP(H181,'Cpte exploit'!$A$11:$E$35,4,FALSE),0)</f>
        <v>0</v>
      </c>
      <c r="DP181" s="24">
        <f t="shared" si="18"/>
        <v>0</v>
      </c>
      <c r="DQ181" s="23">
        <f>'Cpte exploit'!$B$39</f>
        <v>0</v>
      </c>
      <c r="DR181" s="24">
        <f t="shared" si="19"/>
        <v>0</v>
      </c>
      <c r="DS181" s="23">
        <f>'Cpte exploit'!$B$40</f>
        <v>0</v>
      </c>
      <c r="DT181" s="24">
        <f t="shared" si="20"/>
        <v>0</v>
      </c>
      <c r="DU181" s="23">
        <f>'Cpte exploit'!$B$41</f>
        <v>0</v>
      </c>
      <c r="DV181" s="23"/>
      <c r="DW181" s="24">
        <f t="shared" si="175"/>
        <v>0</v>
      </c>
      <c r="DX181" s="45">
        <f t="shared" si="176"/>
        <v>0</v>
      </c>
      <c r="DY181" s="45">
        <f t="shared" si="168"/>
        <v>0</v>
      </c>
      <c r="DZ181" s="123">
        <f t="shared" si="190"/>
        <v>0</v>
      </c>
      <c r="EA181" s="15" t="str">
        <f>IFERROR(VLOOKUP(Q181,BDD!$G$2:$H$99,2,FALSE),"")</f>
        <v/>
      </c>
      <c r="EB181" s="15" t="str">
        <f>IFERROR(VLOOKUP(R181,BDD!$G$2:$H$99,2,FALSE),"")</f>
        <v/>
      </c>
      <c r="EC181" s="15" t="str">
        <f>IFERROR(VLOOKUP(S181,BDD!$G$2:$H$99,2,FALSE),"")</f>
        <v/>
      </c>
      <c r="ED181" s="15" t="str">
        <f>IFERROR(VLOOKUP(T181,BDD!$G$2:$H$99,2,FALSE),"")</f>
        <v/>
      </c>
      <c r="EE181" s="15" t="str">
        <f t="shared" si="23"/>
        <v/>
      </c>
      <c r="EF181" s="15" t="str">
        <f t="shared" si="24"/>
        <v/>
      </c>
      <c r="EG181" s="15">
        <f t="shared" si="25"/>
        <v>0</v>
      </c>
      <c r="EH181" s="15">
        <f t="shared" si="26"/>
        <v>0</v>
      </c>
      <c r="EI181" s="15" t="str">
        <f t="shared" si="27"/>
        <v/>
      </c>
      <c r="EJ181" s="15" t="str">
        <f t="shared" si="28"/>
        <v/>
      </c>
      <c r="EK181" s="15">
        <f t="shared" si="29"/>
        <v>0</v>
      </c>
      <c r="EL181" s="15">
        <f t="shared" si="30"/>
        <v>0</v>
      </c>
      <c r="EM181" s="15">
        <f t="shared" si="169"/>
        <v>0</v>
      </c>
      <c r="EN181" s="15">
        <f t="shared" si="170"/>
        <v>0</v>
      </c>
      <c r="EO181" s="15"/>
      <c r="EP181" s="15"/>
      <c r="EQ181" s="15">
        <f t="shared" si="12"/>
        <v>0</v>
      </c>
      <c r="ER181" s="15">
        <f t="shared" si="13"/>
        <v>0</v>
      </c>
      <c r="ES181" s="18">
        <f t="shared" si="177"/>
        <v>0</v>
      </c>
      <c r="ET181" s="19">
        <f t="shared" si="171"/>
        <v>0</v>
      </c>
      <c r="EU181" s="19">
        <f t="shared" si="172"/>
        <v>0</v>
      </c>
      <c r="EV181" s="19">
        <f t="shared" si="173"/>
        <v>0</v>
      </c>
      <c r="EW181" s="19">
        <f t="shared" si="174"/>
        <v>0</v>
      </c>
      <c r="EX181" s="19">
        <f t="shared" si="178"/>
        <v>0</v>
      </c>
      <c r="EY181" s="19">
        <f t="shared" si="179"/>
        <v>0</v>
      </c>
      <c r="EZ181" s="122">
        <f t="shared" si="191"/>
        <v>0</v>
      </c>
      <c r="FA181" s="122"/>
    </row>
    <row r="182" spans="1:157" hidden="1" x14ac:dyDescent="0.3">
      <c r="A182" s="114"/>
      <c r="B182" s="114" t="e">
        <f>VLOOKUP(A182,Info!$B$6:$D$106,3,FALSE)</f>
        <v>#N/A</v>
      </c>
      <c r="C182" s="115" t="str">
        <f>IFERROR(VLOOKUP(A182,Info!$B$6:$AD$106,29,FALSE),"")</f>
        <v/>
      </c>
      <c r="D182" s="115" t="str">
        <f>IFERROR(VLOOKUP(A182,Info!$B$6:$AD$106,28,FALSE),"")</f>
        <v/>
      </c>
      <c r="E182" s="116">
        <f>IFERROR(VLOOKUP(A182,Info!$B$6:$AD$106,13,FALSE),0)</f>
        <v>0</v>
      </c>
      <c r="F182" s="117">
        <f>IFERROR(VLOOKUP(A182,'Base travail'!$B$22:$G$121,4,FALSE)+VLOOKUP(A182,'Base travail'!$B$22:$G$121,5,FALSE),0)</f>
        <v>0</v>
      </c>
      <c r="G182" s="117">
        <f>IFERROR(VLOOKUP(A182,'Base travail'!$B$22:$G$121,6,FALSE),0)</f>
        <v>0</v>
      </c>
      <c r="H182" s="575"/>
      <c r="I182" s="575"/>
      <c r="J182" s="576"/>
      <c r="K182" s="576"/>
      <c r="L182" s="576"/>
      <c r="M182" s="576"/>
      <c r="N182" s="576"/>
      <c r="O182" s="576"/>
      <c r="P182" s="576"/>
      <c r="Q182" s="576"/>
      <c r="R182" s="576"/>
      <c r="S182" s="576"/>
      <c r="T182" s="576"/>
      <c r="V182" s="25">
        <f t="shared" si="222"/>
        <v>0</v>
      </c>
      <c r="W182" s="26">
        <f t="shared" si="222"/>
        <v>0</v>
      </c>
      <c r="X182" s="26">
        <f t="shared" si="222"/>
        <v>0</v>
      </c>
      <c r="Y182" s="27">
        <f t="shared" si="222"/>
        <v>0</v>
      </c>
      <c r="Z182" s="25">
        <f t="shared" si="222"/>
        <v>0</v>
      </c>
      <c r="AA182" s="26">
        <f t="shared" si="222"/>
        <v>0</v>
      </c>
      <c r="AB182" s="26">
        <f t="shared" si="222"/>
        <v>0</v>
      </c>
      <c r="AC182" s="27">
        <f t="shared" si="222"/>
        <v>0</v>
      </c>
      <c r="AD182" s="25">
        <f t="shared" si="222"/>
        <v>0</v>
      </c>
      <c r="AE182" s="26">
        <f t="shared" si="222"/>
        <v>0</v>
      </c>
      <c r="AF182" s="26">
        <f t="shared" si="223"/>
        <v>0</v>
      </c>
      <c r="AG182" s="27">
        <f t="shared" si="223"/>
        <v>0</v>
      </c>
      <c r="AH182" s="25">
        <f t="shared" si="223"/>
        <v>0</v>
      </c>
      <c r="AI182" s="26">
        <f t="shared" si="223"/>
        <v>0</v>
      </c>
      <c r="AJ182" s="26">
        <f t="shared" si="223"/>
        <v>0</v>
      </c>
      <c r="AK182" s="27">
        <f t="shared" si="223"/>
        <v>0</v>
      </c>
      <c r="AL182" s="25">
        <f t="shared" si="223"/>
        <v>0</v>
      </c>
      <c r="AM182" s="26">
        <f t="shared" si="223"/>
        <v>0</v>
      </c>
      <c r="AN182" s="26">
        <f t="shared" si="223"/>
        <v>0</v>
      </c>
      <c r="AO182" s="27">
        <f t="shared" si="223"/>
        <v>0</v>
      </c>
      <c r="AP182" s="25">
        <f t="shared" si="224"/>
        <v>0</v>
      </c>
      <c r="AQ182" s="26">
        <f t="shared" si="224"/>
        <v>0</v>
      </c>
      <c r="AR182" s="26">
        <f t="shared" si="224"/>
        <v>0</v>
      </c>
      <c r="AS182" s="27">
        <f t="shared" si="224"/>
        <v>0</v>
      </c>
      <c r="AT182" s="25">
        <f t="shared" si="224"/>
        <v>0</v>
      </c>
      <c r="AU182" s="26">
        <f t="shared" si="224"/>
        <v>0</v>
      </c>
      <c r="AV182" s="26">
        <f t="shared" si="224"/>
        <v>0</v>
      </c>
      <c r="AW182" s="27">
        <f t="shared" si="224"/>
        <v>0</v>
      </c>
      <c r="AX182" s="25">
        <f t="shared" si="224"/>
        <v>0</v>
      </c>
      <c r="AY182" s="26">
        <f t="shared" si="224"/>
        <v>0</v>
      </c>
      <c r="AZ182" s="26">
        <f t="shared" si="225"/>
        <v>0</v>
      </c>
      <c r="BA182" s="27">
        <f t="shared" si="225"/>
        <v>0</v>
      </c>
      <c r="BB182" s="25">
        <f t="shared" si="225"/>
        <v>0</v>
      </c>
      <c r="BC182" s="26">
        <f t="shared" si="225"/>
        <v>0</v>
      </c>
      <c r="BD182" s="26">
        <f t="shared" si="225"/>
        <v>0</v>
      </c>
      <c r="BE182" s="27">
        <f t="shared" si="225"/>
        <v>0</v>
      </c>
      <c r="BF182" s="25">
        <f t="shared" si="225"/>
        <v>0</v>
      </c>
      <c r="BG182" s="26">
        <f t="shared" si="225"/>
        <v>0</v>
      </c>
      <c r="BH182" s="26">
        <f t="shared" si="225"/>
        <v>0</v>
      </c>
      <c r="BI182" s="27">
        <f t="shared" si="225"/>
        <v>0</v>
      </c>
      <c r="BJ182" s="25">
        <f t="shared" si="226"/>
        <v>0</v>
      </c>
      <c r="BK182" s="26">
        <f t="shared" si="226"/>
        <v>0</v>
      </c>
      <c r="BL182" s="26">
        <f t="shared" si="226"/>
        <v>0</v>
      </c>
      <c r="BM182" s="27">
        <f t="shared" si="226"/>
        <v>0</v>
      </c>
      <c r="BN182" s="25">
        <f t="shared" si="226"/>
        <v>0</v>
      </c>
      <c r="BO182" s="26">
        <f t="shared" si="226"/>
        <v>0</v>
      </c>
      <c r="BP182" s="26">
        <f t="shared" si="226"/>
        <v>0</v>
      </c>
      <c r="BQ182" s="27">
        <f t="shared" si="226"/>
        <v>0</v>
      </c>
      <c r="BR182" s="25">
        <f t="shared" si="226"/>
        <v>0</v>
      </c>
      <c r="BS182" s="26">
        <f t="shared" si="226"/>
        <v>0</v>
      </c>
      <c r="BT182" s="26">
        <f t="shared" si="227"/>
        <v>0</v>
      </c>
      <c r="BU182" s="27">
        <f t="shared" si="227"/>
        <v>0</v>
      </c>
      <c r="BV182" s="25">
        <f t="shared" si="227"/>
        <v>0</v>
      </c>
      <c r="BW182" s="26">
        <f t="shared" si="227"/>
        <v>0</v>
      </c>
      <c r="BX182" s="26">
        <f t="shared" si="227"/>
        <v>0</v>
      </c>
      <c r="BY182" s="27">
        <f t="shared" si="227"/>
        <v>0</v>
      </c>
      <c r="BZ182" s="25">
        <f t="shared" si="227"/>
        <v>0</v>
      </c>
      <c r="CA182" s="26">
        <f t="shared" si="227"/>
        <v>0</v>
      </c>
      <c r="CB182" s="26">
        <f t="shared" si="227"/>
        <v>0</v>
      </c>
      <c r="CC182" s="27">
        <f t="shared" si="227"/>
        <v>0</v>
      </c>
      <c r="CD182" s="25">
        <f t="shared" si="228"/>
        <v>0</v>
      </c>
      <c r="CE182" s="26">
        <f t="shared" si="228"/>
        <v>0</v>
      </c>
      <c r="CF182" s="26">
        <f t="shared" si="228"/>
        <v>0</v>
      </c>
      <c r="CG182" s="27">
        <f t="shared" si="228"/>
        <v>0</v>
      </c>
      <c r="CH182" s="25">
        <f t="shared" si="228"/>
        <v>0</v>
      </c>
      <c r="CI182" s="26">
        <f t="shared" si="228"/>
        <v>0</v>
      </c>
      <c r="CJ182" s="26">
        <f t="shared" si="228"/>
        <v>0</v>
      </c>
      <c r="CK182" s="27">
        <f t="shared" si="228"/>
        <v>0</v>
      </c>
      <c r="CL182" s="25">
        <f t="shared" si="228"/>
        <v>0</v>
      </c>
      <c r="CM182" s="26">
        <f t="shared" si="228"/>
        <v>0</v>
      </c>
      <c r="CN182" s="26">
        <f t="shared" si="229"/>
        <v>0</v>
      </c>
      <c r="CO182" s="27">
        <f t="shared" si="229"/>
        <v>0</v>
      </c>
      <c r="CP182" s="25">
        <f t="shared" si="229"/>
        <v>0</v>
      </c>
      <c r="CQ182" s="26">
        <f t="shared" si="229"/>
        <v>0</v>
      </c>
      <c r="CR182" s="26">
        <f t="shared" si="229"/>
        <v>0</v>
      </c>
      <c r="CS182" s="27">
        <f t="shared" si="229"/>
        <v>0</v>
      </c>
      <c r="CT182" s="25">
        <f t="shared" si="229"/>
        <v>0</v>
      </c>
      <c r="CU182" s="26">
        <f t="shared" si="229"/>
        <v>0</v>
      </c>
      <c r="CV182" s="26">
        <f t="shared" si="229"/>
        <v>0</v>
      </c>
      <c r="CW182" s="27">
        <f t="shared" si="229"/>
        <v>0</v>
      </c>
      <c r="CX182" s="25">
        <f t="shared" si="230"/>
        <v>0</v>
      </c>
      <c r="CY182" s="26">
        <f t="shared" si="230"/>
        <v>0</v>
      </c>
      <c r="CZ182" s="26">
        <f t="shared" si="230"/>
        <v>0</v>
      </c>
      <c r="DA182" s="27">
        <f t="shared" si="230"/>
        <v>0</v>
      </c>
      <c r="DB182" s="25">
        <f t="shared" si="230"/>
        <v>0</v>
      </c>
      <c r="DC182" s="26">
        <f t="shared" si="230"/>
        <v>0</v>
      </c>
      <c r="DD182" s="26">
        <f t="shared" si="230"/>
        <v>0</v>
      </c>
      <c r="DE182" s="27">
        <f t="shared" si="230"/>
        <v>0</v>
      </c>
      <c r="DF182" s="25">
        <f t="shared" si="230"/>
        <v>0</v>
      </c>
      <c r="DG182" s="26">
        <f t="shared" si="230"/>
        <v>0</v>
      </c>
      <c r="DH182" s="26">
        <f t="shared" si="231"/>
        <v>0</v>
      </c>
      <c r="DI182" s="27">
        <f t="shared" si="231"/>
        <v>0</v>
      </c>
      <c r="DJ182" s="25">
        <f t="shared" si="231"/>
        <v>0</v>
      </c>
      <c r="DK182" s="26">
        <f t="shared" si="231"/>
        <v>0</v>
      </c>
      <c r="DL182" s="26">
        <f t="shared" si="231"/>
        <v>0</v>
      </c>
      <c r="DM182" s="27">
        <f t="shared" si="231"/>
        <v>0</v>
      </c>
      <c r="DN182" s="7">
        <v>97</v>
      </c>
      <c r="DO182" s="16">
        <f>IFERROR(VLOOKUP(H182,'Cpte exploit'!$A$11:$E$35,4,FALSE),0)</f>
        <v>0</v>
      </c>
      <c r="DP182" s="17">
        <f t="shared" si="18"/>
        <v>0</v>
      </c>
      <c r="DQ182" s="16">
        <f>'Cpte exploit'!$B$39</f>
        <v>0</v>
      </c>
      <c r="DR182" s="17">
        <f t="shared" si="19"/>
        <v>0</v>
      </c>
      <c r="DS182" s="16">
        <f>'Cpte exploit'!$B$40</f>
        <v>0</v>
      </c>
      <c r="DT182" s="17">
        <f t="shared" si="20"/>
        <v>0</v>
      </c>
      <c r="DU182" s="16">
        <f>'Cpte exploit'!$B$41</f>
        <v>0</v>
      </c>
      <c r="DV182" s="16"/>
      <c r="DW182" s="17">
        <f t="shared" si="175"/>
        <v>0</v>
      </c>
      <c r="DX182" s="44">
        <f t="shared" si="176"/>
        <v>0</v>
      </c>
      <c r="DY182" s="44">
        <f t="shared" si="168"/>
        <v>0</v>
      </c>
      <c r="DZ182" s="124">
        <f t="shared" si="190"/>
        <v>0</v>
      </c>
      <c r="EA182" s="15" t="str">
        <f>IFERROR(VLOOKUP(Q182,BDD!$G$2:$H$99,2,FALSE),"")</f>
        <v/>
      </c>
      <c r="EB182" s="15" t="str">
        <f>IFERROR(VLOOKUP(R182,BDD!$G$2:$H$99,2,FALSE),"")</f>
        <v/>
      </c>
      <c r="EC182" s="15" t="str">
        <f>IFERROR(VLOOKUP(S182,BDD!$G$2:$H$99,2,FALSE),"")</f>
        <v/>
      </c>
      <c r="ED182" s="15" t="str">
        <f>IFERROR(VLOOKUP(T182,BDD!$G$2:$H$99,2,FALSE),"")</f>
        <v/>
      </c>
      <c r="EE182" s="15" t="str">
        <f t="shared" si="23"/>
        <v/>
      </c>
      <c r="EF182" s="15" t="str">
        <f t="shared" si="24"/>
        <v/>
      </c>
      <c r="EG182" s="15">
        <f t="shared" si="25"/>
        <v>0</v>
      </c>
      <c r="EH182" s="15">
        <f t="shared" si="26"/>
        <v>0</v>
      </c>
      <c r="EI182" s="15" t="str">
        <f t="shared" si="27"/>
        <v/>
      </c>
      <c r="EJ182" s="15" t="str">
        <f t="shared" si="28"/>
        <v/>
      </c>
      <c r="EK182" s="15">
        <f t="shared" si="29"/>
        <v>0</v>
      </c>
      <c r="EL182" s="15">
        <f t="shared" si="30"/>
        <v>0</v>
      </c>
      <c r="EM182" s="15">
        <f t="shared" si="169"/>
        <v>0</v>
      </c>
      <c r="EN182" s="15">
        <f t="shared" si="170"/>
        <v>0</v>
      </c>
      <c r="EO182" s="15"/>
      <c r="EP182" s="15"/>
      <c r="EQ182" s="15">
        <f t="shared" si="12"/>
        <v>0</v>
      </c>
      <c r="ER182" s="15">
        <f t="shared" si="13"/>
        <v>0</v>
      </c>
      <c r="ES182" s="18">
        <f t="shared" si="177"/>
        <v>0</v>
      </c>
      <c r="ET182" s="19">
        <f t="shared" si="171"/>
        <v>0</v>
      </c>
      <c r="EU182" s="19">
        <f t="shared" si="172"/>
        <v>0</v>
      </c>
      <c r="EV182" s="19">
        <f t="shared" si="173"/>
        <v>0</v>
      </c>
      <c r="EW182" s="19">
        <f t="shared" si="174"/>
        <v>0</v>
      </c>
      <c r="EX182" s="19">
        <f t="shared" si="178"/>
        <v>0</v>
      </c>
      <c r="EY182" s="19">
        <f t="shared" si="179"/>
        <v>0</v>
      </c>
      <c r="EZ182" s="117">
        <f t="shared" si="191"/>
        <v>0</v>
      </c>
      <c r="FA182" s="117"/>
    </row>
    <row r="183" spans="1:157" hidden="1" x14ac:dyDescent="0.3">
      <c r="A183" s="119"/>
      <c r="B183" s="119" t="e">
        <f>VLOOKUP(A183,Info!$B$6:$D$106,3,FALSE)</f>
        <v>#N/A</v>
      </c>
      <c r="C183" s="120" t="str">
        <f>IFERROR(VLOOKUP(A183,Info!$B$6:$AD$106,29,FALSE),"")</f>
        <v/>
      </c>
      <c r="D183" s="120" t="str">
        <f>IFERROR(VLOOKUP(A183,Info!$B$6:$AD$106,28,FALSE),"")</f>
        <v/>
      </c>
      <c r="E183" s="121">
        <f>IFERROR(VLOOKUP(A183,Info!$B$6:$AD$106,13,FALSE),0)</f>
        <v>0</v>
      </c>
      <c r="F183" s="122">
        <f>IFERROR(VLOOKUP(A183,'Base travail'!$B$22:$G$121,4,FALSE)+VLOOKUP(A183,'Base travail'!$B$22:$G$121,5,FALSE),0)</f>
        <v>0</v>
      </c>
      <c r="G183" s="122">
        <f>IFERROR(VLOOKUP(A183,'Base travail'!$B$22:$G$121,6,FALSE),0)</f>
        <v>0</v>
      </c>
      <c r="H183" s="573"/>
      <c r="I183" s="573"/>
      <c r="J183" s="574"/>
      <c r="K183" s="574"/>
      <c r="L183" s="574"/>
      <c r="M183" s="574"/>
      <c r="N183" s="574"/>
      <c r="O183" s="574"/>
      <c r="P183" s="574"/>
      <c r="Q183" s="574"/>
      <c r="R183" s="574"/>
      <c r="S183" s="574"/>
      <c r="T183" s="574"/>
      <c r="V183" s="25">
        <f t="shared" si="222"/>
        <v>0</v>
      </c>
      <c r="W183" s="26">
        <f t="shared" si="222"/>
        <v>0</v>
      </c>
      <c r="X183" s="26">
        <f t="shared" si="222"/>
        <v>0</v>
      </c>
      <c r="Y183" s="27">
        <f t="shared" si="222"/>
        <v>0</v>
      </c>
      <c r="Z183" s="25">
        <f t="shared" si="222"/>
        <v>0</v>
      </c>
      <c r="AA183" s="26">
        <f t="shared" si="222"/>
        <v>0</v>
      </c>
      <c r="AB183" s="26">
        <f t="shared" si="222"/>
        <v>0</v>
      </c>
      <c r="AC183" s="27">
        <f t="shared" si="222"/>
        <v>0</v>
      </c>
      <c r="AD183" s="25">
        <f t="shared" si="222"/>
        <v>0</v>
      </c>
      <c r="AE183" s="26">
        <f t="shared" si="222"/>
        <v>0</v>
      </c>
      <c r="AF183" s="26">
        <f t="shared" si="223"/>
        <v>0</v>
      </c>
      <c r="AG183" s="27">
        <f t="shared" si="223"/>
        <v>0</v>
      </c>
      <c r="AH183" s="25">
        <f t="shared" si="223"/>
        <v>0</v>
      </c>
      <c r="AI183" s="26">
        <f t="shared" si="223"/>
        <v>0</v>
      </c>
      <c r="AJ183" s="26">
        <f t="shared" si="223"/>
        <v>0</v>
      </c>
      <c r="AK183" s="27">
        <f t="shared" si="223"/>
        <v>0</v>
      </c>
      <c r="AL183" s="25">
        <f t="shared" si="223"/>
        <v>0</v>
      </c>
      <c r="AM183" s="26">
        <f t="shared" si="223"/>
        <v>0</v>
      </c>
      <c r="AN183" s="26">
        <f t="shared" si="223"/>
        <v>0</v>
      </c>
      <c r="AO183" s="27">
        <f t="shared" si="223"/>
        <v>0</v>
      </c>
      <c r="AP183" s="25">
        <f t="shared" si="224"/>
        <v>0</v>
      </c>
      <c r="AQ183" s="26">
        <f t="shared" si="224"/>
        <v>0</v>
      </c>
      <c r="AR183" s="26">
        <f t="shared" si="224"/>
        <v>0</v>
      </c>
      <c r="AS183" s="27">
        <f t="shared" si="224"/>
        <v>0</v>
      </c>
      <c r="AT183" s="25">
        <f t="shared" si="224"/>
        <v>0</v>
      </c>
      <c r="AU183" s="26">
        <f t="shared" si="224"/>
        <v>0</v>
      </c>
      <c r="AV183" s="26">
        <f t="shared" si="224"/>
        <v>0</v>
      </c>
      <c r="AW183" s="27">
        <f t="shared" si="224"/>
        <v>0</v>
      </c>
      <c r="AX183" s="25">
        <f t="shared" si="224"/>
        <v>0</v>
      </c>
      <c r="AY183" s="26">
        <f t="shared" si="224"/>
        <v>0</v>
      </c>
      <c r="AZ183" s="26">
        <f t="shared" si="225"/>
        <v>0</v>
      </c>
      <c r="BA183" s="27">
        <f t="shared" si="225"/>
        <v>0</v>
      </c>
      <c r="BB183" s="25">
        <f t="shared" si="225"/>
        <v>0</v>
      </c>
      <c r="BC183" s="26">
        <f t="shared" si="225"/>
        <v>0</v>
      </c>
      <c r="BD183" s="26">
        <f t="shared" si="225"/>
        <v>0</v>
      </c>
      <c r="BE183" s="27">
        <f t="shared" si="225"/>
        <v>0</v>
      </c>
      <c r="BF183" s="25">
        <f t="shared" si="225"/>
        <v>0</v>
      </c>
      <c r="BG183" s="26">
        <f t="shared" si="225"/>
        <v>0</v>
      </c>
      <c r="BH183" s="26">
        <f t="shared" si="225"/>
        <v>0</v>
      </c>
      <c r="BI183" s="27">
        <f t="shared" si="225"/>
        <v>0</v>
      </c>
      <c r="BJ183" s="25">
        <f t="shared" si="226"/>
        <v>0</v>
      </c>
      <c r="BK183" s="26">
        <f t="shared" si="226"/>
        <v>0</v>
      </c>
      <c r="BL183" s="26">
        <f t="shared" si="226"/>
        <v>0</v>
      </c>
      <c r="BM183" s="27">
        <f t="shared" si="226"/>
        <v>0</v>
      </c>
      <c r="BN183" s="25">
        <f t="shared" si="226"/>
        <v>0</v>
      </c>
      <c r="BO183" s="26">
        <f t="shared" si="226"/>
        <v>0</v>
      </c>
      <c r="BP183" s="26">
        <f t="shared" si="226"/>
        <v>0</v>
      </c>
      <c r="BQ183" s="27">
        <f t="shared" si="226"/>
        <v>0</v>
      </c>
      <c r="BR183" s="25">
        <f t="shared" si="226"/>
        <v>0</v>
      </c>
      <c r="BS183" s="26">
        <f t="shared" si="226"/>
        <v>0</v>
      </c>
      <c r="BT183" s="26">
        <f t="shared" si="227"/>
        <v>0</v>
      </c>
      <c r="BU183" s="27">
        <f t="shared" si="227"/>
        <v>0</v>
      </c>
      <c r="BV183" s="25">
        <f t="shared" si="227"/>
        <v>0</v>
      </c>
      <c r="BW183" s="26">
        <f t="shared" si="227"/>
        <v>0</v>
      </c>
      <c r="BX183" s="26">
        <f t="shared" si="227"/>
        <v>0</v>
      </c>
      <c r="BY183" s="27">
        <f t="shared" si="227"/>
        <v>0</v>
      </c>
      <c r="BZ183" s="25">
        <f t="shared" si="227"/>
        <v>0</v>
      </c>
      <c r="CA183" s="26">
        <f t="shared" si="227"/>
        <v>0</v>
      </c>
      <c r="CB183" s="26">
        <f t="shared" si="227"/>
        <v>0</v>
      </c>
      <c r="CC183" s="27">
        <f t="shared" si="227"/>
        <v>0</v>
      </c>
      <c r="CD183" s="25">
        <f t="shared" si="228"/>
        <v>0</v>
      </c>
      <c r="CE183" s="26">
        <f t="shared" si="228"/>
        <v>0</v>
      </c>
      <c r="CF183" s="26">
        <f t="shared" si="228"/>
        <v>0</v>
      </c>
      <c r="CG183" s="27">
        <f t="shared" si="228"/>
        <v>0</v>
      </c>
      <c r="CH183" s="25">
        <f t="shared" si="228"/>
        <v>0</v>
      </c>
      <c r="CI183" s="26">
        <f t="shared" si="228"/>
        <v>0</v>
      </c>
      <c r="CJ183" s="26">
        <f t="shared" si="228"/>
        <v>0</v>
      </c>
      <c r="CK183" s="27">
        <f t="shared" si="228"/>
        <v>0</v>
      </c>
      <c r="CL183" s="25">
        <f t="shared" si="228"/>
        <v>0</v>
      </c>
      <c r="CM183" s="26">
        <f t="shared" si="228"/>
        <v>0</v>
      </c>
      <c r="CN183" s="26">
        <f t="shared" si="229"/>
        <v>0</v>
      </c>
      <c r="CO183" s="27">
        <f t="shared" si="229"/>
        <v>0</v>
      </c>
      <c r="CP183" s="25">
        <f t="shared" si="229"/>
        <v>0</v>
      </c>
      <c r="CQ183" s="26">
        <f t="shared" si="229"/>
        <v>0</v>
      </c>
      <c r="CR183" s="26">
        <f t="shared" si="229"/>
        <v>0</v>
      </c>
      <c r="CS183" s="27">
        <f t="shared" si="229"/>
        <v>0</v>
      </c>
      <c r="CT183" s="25">
        <f t="shared" si="229"/>
        <v>0</v>
      </c>
      <c r="CU183" s="26">
        <f t="shared" si="229"/>
        <v>0</v>
      </c>
      <c r="CV183" s="26">
        <f t="shared" si="229"/>
        <v>0</v>
      </c>
      <c r="CW183" s="27">
        <f t="shared" si="229"/>
        <v>0</v>
      </c>
      <c r="CX183" s="25">
        <f t="shared" si="230"/>
        <v>0</v>
      </c>
      <c r="CY183" s="26">
        <f t="shared" si="230"/>
        <v>0</v>
      </c>
      <c r="CZ183" s="26">
        <f t="shared" si="230"/>
        <v>0</v>
      </c>
      <c r="DA183" s="27">
        <f t="shared" si="230"/>
        <v>0</v>
      </c>
      <c r="DB183" s="25">
        <f t="shared" si="230"/>
        <v>0</v>
      </c>
      <c r="DC183" s="26">
        <f t="shared" si="230"/>
        <v>0</v>
      </c>
      <c r="DD183" s="26">
        <f t="shared" si="230"/>
        <v>0</v>
      </c>
      <c r="DE183" s="27">
        <f t="shared" si="230"/>
        <v>0</v>
      </c>
      <c r="DF183" s="25">
        <f t="shared" si="230"/>
        <v>0</v>
      </c>
      <c r="DG183" s="26">
        <f t="shared" si="230"/>
        <v>0</v>
      </c>
      <c r="DH183" s="26">
        <f t="shared" si="231"/>
        <v>0</v>
      </c>
      <c r="DI183" s="27">
        <f t="shared" si="231"/>
        <v>0</v>
      </c>
      <c r="DJ183" s="25">
        <f t="shared" si="231"/>
        <v>0</v>
      </c>
      <c r="DK183" s="26">
        <f t="shared" si="231"/>
        <v>0</v>
      </c>
      <c r="DL183" s="26">
        <f t="shared" si="231"/>
        <v>0</v>
      </c>
      <c r="DM183" s="27">
        <f t="shared" si="231"/>
        <v>0</v>
      </c>
      <c r="DN183" s="7">
        <v>98</v>
      </c>
      <c r="DO183" s="23">
        <f>IFERROR(VLOOKUP(H183,'Cpte exploit'!$A$11:$E$35,4,FALSE),0)</f>
        <v>0</v>
      </c>
      <c r="DP183" s="24">
        <f t="shared" si="18"/>
        <v>0</v>
      </c>
      <c r="DQ183" s="23">
        <f>'Cpte exploit'!$B$39</f>
        <v>0</v>
      </c>
      <c r="DR183" s="24">
        <f t="shared" si="19"/>
        <v>0</v>
      </c>
      <c r="DS183" s="23">
        <f>'Cpte exploit'!$B$40</f>
        <v>0</v>
      </c>
      <c r="DT183" s="24">
        <f t="shared" si="20"/>
        <v>0</v>
      </c>
      <c r="DU183" s="23">
        <f>'Cpte exploit'!$B$41</f>
        <v>0</v>
      </c>
      <c r="DV183" s="23"/>
      <c r="DW183" s="24">
        <f t="shared" si="175"/>
        <v>0</v>
      </c>
      <c r="DX183" s="45">
        <f t="shared" si="176"/>
        <v>0</v>
      </c>
      <c r="DY183" s="45">
        <f t="shared" si="168"/>
        <v>0</v>
      </c>
      <c r="DZ183" s="123">
        <f t="shared" si="190"/>
        <v>0</v>
      </c>
      <c r="EA183" s="15" t="str">
        <f>IFERROR(VLOOKUP(Q183,BDD!$G$2:$H$99,2,FALSE),"")</f>
        <v/>
      </c>
      <c r="EB183" s="15" t="str">
        <f>IFERROR(VLOOKUP(R183,BDD!$G$2:$H$99,2,FALSE),"")</f>
        <v/>
      </c>
      <c r="EC183" s="15" t="str">
        <f>IFERROR(VLOOKUP(S183,BDD!$G$2:$H$99,2,FALSE),"")</f>
        <v/>
      </c>
      <c r="ED183" s="15" t="str">
        <f>IFERROR(VLOOKUP(T183,BDD!$G$2:$H$99,2,FALSE),"")</f>
        <v/>
      </c>
      <c r="EE183" s="15" t="str">
        <f t="shared" si="23"/>
        <v/>
      </c>
      <c r="EF183" s="15" t="str">
        <f t="shared" si="24"/>
        <v/>
      </c>
      <c r="EG183" s="15">
        <f t="shared" si="25"/>
        <v>0</v>
      </c>
      <c r="EH183" s="15">
        <f t="shared" si="26"/>
        <v>0</v>
      </c>
      <c r="EI183" s="15" t="str">
        <f t="shared" si="27"/>
        <v/>
      </c>
      <c r="EJ183" s="15" t="str">
        <f t="shared" si="28"/>
        <v/>
      </c>
      <c r="EK183" s="15">
        <f t="shared" si="29"/>
        <v>0</v>
      </c>
      <c r="EL183" s="15">
        <f t="shared" si="30"/>
        <v>0</v>
      </c>
      <c r="EM183" s="15">
        <f t="shared" si="169"/>
        <v>0</v>
      </c>
      <c r="EN183" s="15">
        <f t="shared" si="170"/>
        <v>0</v>
      </c>
      <c r="EO183" s="15"/>
      <c r="EP183" s="15"/>
      <c r="EQ183" s="15">
        <f t="shared" si="12"/>
        <v>0</v>
      </c>
      <c r="ER183" s="15">
        <f t="shared" si="13"/>
        <v>0</v>
      </c>
      <c r="ES183" s="18">
        <f t="shared" si="177"/>
        <v>0</v>
      </c>
      <c r="ET183" s="19">
        <f t="shared" si="171"/>
        <v>0</v>
      </c>
      <c r="EU183" s="19">
        <f t="shared" si="172"/>
        <v>0</v>
      </c>
      <c r="EV183" s="19">
        <f t="shared" si="173"/>
        <v>0</v>
      </c>
      <c r="EW183" s="19">
        <f t="shared" si="174"/>
        <v>0</v>
      </c>
      <c r="EX183" s="19">
        <f t="shared" si="178"/>
        <v>0</v>
      </c>
      <c r="EY183" s="19">
        <f t="shared" si="179"/>
        <v>0</v>
      </c>
      <c r="EZ183" s="122">
        <f t="shared" si="191"/>
        <v>0</v>
      </c>
      <c r="FA183" s="122"/>
    </row>
    <row r="184" spans="1:157" hidden="1" x14ac:dyDescent="0.3">
      <c r="A184" s="114"/>
      <c r="B184" s="114" t="e">
        <f>VLOOKUP(A184,Info!$B$6:$D$106,3,FALSE)</f>
        <v>#N/A</v>
      </c>
      <c r="C184" s="115" t="str">
        <f>IFERROR(VLOOKUP(A184,Info!$B$6:$AD$106,29,FALSE),"")</f>
        <v/>
      </c>
      <c r="D184" s="115" t="str">
        <f>IFERROR(VLOOKUP(A184,Info!$B$6:$AD$106,28,FALSE),"")</f>
        <v/>
      </c>
      <c r="E184" s="116">
        <f>IFERROR(VLOOKUP(A184,Info!$B$6:$AD$106,13,FALSE),0)</f>
        <v>0</v>
      </c>
      <c r="F184" s="117">
        <f>IFERROR(VLOOKUP(A184,'Base travail'!$B$22:$G$121,4,FALSE)+VLOOKUP(A184,'Base travail'!$B$22:$G$121,5,FALSE),0)</f>
        <v>0</v>
      </c>
      <c r="G184" s="117">
        <f>IFERROR(VLOOKUP(A184,'Base travail'!$B$22:$G$121,6,FALSE),0)</f>
        <v>0</v>
      </c>
      <c r="H184" s="575"/>
      <c r="I184" s="575"/>
      <c r="J184" s="576"/>
      <c r="K184" s="576"/>
      <c r="L184" s="576"/>
      <c r="M184" s="576"/>
      <c r="N184" s="576"/>
      <c r="O184" s="576"/>
      <c r="P184" s="576"/>
      <c r="Q184" s="576"/>
      <c r="R184" s="576"/>
      <c r="S184" s="576"/>
      <c r="T184" s="576"/>
      <c r="V184" s="25">
        <f t="shared" si="222"/>
        <v>0</v>
      </c>
      <c r="W184" s="26">
        <f t="shared" si="222"/>
        <v>0</v>
      </c>
      <c r="X184" s="26">
        <f t="shared" si="222"/>
        <v>0</v>
      </c>
      <c r="Y184" s="27">
        <f t="shared" si="222"/>
        <v>0</v>
      </c>
      <c r="Z184" s="25">
        <f t="shared" si="222"/>
        <v>0</v>
      </c>
      <c r="AA184" s="26">
        <f t="shared" si="222"/>
        <v>0</v>
      </c>
      <c r="AB184" s="26">
        <f t="shared" si="222"/>
        <v>0</v>
      </c>
      <c r="AC184" s="27">
        <f t="shared" si="222"/>
        <v>0</v>
      </c>
      <c r="AD184" s="25">
        <f t="shared" si="222"/>
        <v>0</v>
      </c>
      <c r="AE184" s="26">
        <f t="shared" si="222"/>
        <v>0</v>
      </c>
      <c r="AF184" s="26">
        <f t="shared" si="223"/>
        <v>0</v>
      </c>
      <c r="AG184" s="27">
        <f t="shared" si="223"/>
        <v>0</v>
      </c>
      <c r="AH184" s="25">
        <f t="shared" si="223"/>
        <v>0</v>
      </c>
      <c r="AI184" s="26">
        <f t="shared" si="223"/>
        <v>0</v>
      </c>
      <c r="AJ184" s="26">
        <f t="shared" si="223"/>
        <v>0</v>
      </c>
      <c r="AK184" s="27">
        <f t="shared" si="223"/>
        <v>0</v>
      </c>
      <c r="AL184" s="25">
        <f t="shared" si="223"/>
        <v>0</v>
      </c>
      <c r="AM184" s="26">
        <f t="shared" si="223"/>
        <v>0</v>
      </c>
      <c r="AN184" s="26">
        <f t="shared" si="223"/>
        <v>0</v>
      </c>
      <c r="AO184" s="27">
        <f t="shared" si="223"/>
        <v>0</v>
      </c>
      <c r="AP184" s="25">
        <f t="shared" si="224"/>
        <v>0</v>
      </c>
      <c r="AQ184" s="26">
        <f t="shared" si="224"/>
        <v>0</v>
      </c>
      <c r="AR184" s="26">
        <f t="shared" si="224"/>
        <v>0</v>
      </c>
      <c r="AS184" s="27">
        <f t="shared" si="224"/>
        <v>0</v>
      </c>
      <c r="AT184" s="25">
        <f t="shared" si="224"/>
        <v>0</v>
      </c>
      <c r="AU184" s="26">
        <f t="shared" si="224"/>
        <v>0</v>
      </c>
      <c r="AV184" s="26">
        <f t="shared" si="224"/>
        <v>0</v>
      </c>
      <c r="AW184" s="27">
        <f t="shared" si="224"/>
        <v>0</v>
      </c>
      <c r="AX184" s="25">
        <f t="shared" si="224"/>
        <v>0</v>
      </c>
      <c r="AY184" s="26">
        <f t="shared" si="224"/>
        <v>0</v>
      </c>
      <c r="AZ184" s="26">
        <f t="shared" si="225"/>
        <v>0</v>
      </c>
      <c r="BA184" s="27">
        <f t="shared" si="225"/>
        <v>0</v>
      </c>
      <c r="BB184" s="25">
        <f t="shared" si="225"/>
        <v>0</v>
      </c>
      <c r="BC184" s="26">
        <f t="shared" si="225"/>
        <v>0</v>
      </c>
      <c r="BD184" s="26">
        <f t="shared" si="225"/>
        <v>0</v>
      </c>
      <c r="BE184" s="27">
        <f t="shared" si="225"/>
        <v>0</v>
      </c>
      <c r="BF184" s="25">
        <f t="shared" si="225"/>
        <v>0</v>
      </c>
      <c r="BG184" s="26">
        <f t="shared" si="225"/>
        <v>0</v>
      </c>
      <c r="BH184" s="26">
        <f t="shared" si="225"/>
        <v>0</v>
      </c>
      <c r="BI184" s="27">
        <f t="shared" si="225"/>
        <v>0</v>
      </c>
      <c r="BJ184" s="25">
        <f t="shared" si="226"/>
        <v>0</v>
      </c>
      <c r="BK184" s="26">
        <f t="shared" si="226"/>
        <v>0</v>
      </c>
      <c r="BL184" s="26">
        <f t="shared" si="226"/>
        <v>0</v>
      </c>
      <c r="BM184" s="27">
        <f t="shared" si="226"/>
        <v>0</v>
      </c>
      <c r="BN184" s="25">
        <f t="shared" si="226"/>
        <v>0</v>
      </c>
      <c r="BO184" s="26">
        <f t="shared" si="226"/>
        <v>0</v>
      </c>
      <c r="BP184" s="26">
        <f t="shared" si="226"/>
        <v>0</v>
      </c>
      <c r="BQ184" s="27">
        <f t="shared" si="226"/>
        <v>0</v>
      </c>
      <c r="BR184" s="25">
        <f t="shared" si="226"/>
        <v>0</v>
      </c>
      <c r="BS184" s="26">
        <f t="shared" si="226"/>
        <v>0</v>
      </c>
      <c r="BT184" s="26">
        <f t="shared" si="227"/>
        <v>0</v>
      </c>
      <c r="BU184" s="27">
        <f t="shared" si="227"/>
        <v>0</v>
      </c>
      <c r="BV184" s="25">
        <f t="shared" si="227"/>
        <v>0</v>
      </c>
      <c r="BW184" s="26">
        <f t="shared" si="227"/>
        <v>0</v>
      </c>
      <c r="BX184" s="26">
        <f t="shared" si="227"/>
        <v>0</v>
      </c>
      <c r="BY184" s="27">
        <f t="shared" si="227"/>
        <v>0</v>
      </c>
      <c r="BZ184" s="25">
        <f t="shared" si="227"/>
        <v>0</v>
      </c>
      <c r="CA184" s="26">
        <f t="shared" si="227"/>
        <v>0</v>
      </c>
      <c r="CB184" s="26">
        <f t="shared" si="227"/>
        <v>0</v>
      </c>
      <c r="CC184" s="27">
        <f t="shared" si="227"/>
        <v>0</v>
      </c>
      <c r="CD184" s="25">
        <f t="shared" si="228"/>
        <v>0</v>
      </c>
      <c r="CE184" s="26">
        <f t="shared" si="228"/>
        <v>0</v>
      </c>
      <c r="CF184" s="26">
        <f t="shared" si="228"/>
        <v>0</v>
      </c>
      <c r="CG184" s="27">
        <f t="shared" si="228"/>
        <v>0</v>
      </c>
      <c r="CH184" s="25">
        <f t="shared" si="228"/>
        <v>0</v>
      </c>
      <c r="CI184" s="26">
        <f t="shared" si="228"/>
        <v>0</v>
      </c>
      <c r="CJ184" s="26">
        <f t="shared" si="228"/>
        <v>0</v>
      </c>
      <c r="CK184" s="27">
        <f t="shared" si="228"/>
        <v>0</v>
      </c>
      <c r="CL184" s="25">
        <f t="shared" si="228"/>
        <v>0</v>
      </c>
      <c r="CM184" s="26">
        <f t="shared" si="228"/>
        <v>0</v>
      </c>
      <c r="CN184" s="26">
        <f t="shared" si="229"/>
        <v>0</v>
      </c>
      <c r="CO184" s="27">
        <f t="shared" si="229"/>
        <v>0</v>
      </c>
      <c r="CP184" s="25">
        <f t="shared" si="229"/>
        <v>0</v>
      </c>
      <c r="CQ184" s="26">
        <f t="shared" si="229"/>
        <v>0</v>
      </c>
      <c r="CR184" s="26">
        <f t="shared" si="229"/>
        <v>0</v>
      </c>
      <c r="CS184" s="27">
        <f t="shared" si="229"/>
        <v>0</v>
      </c>
      <c r="CT184" s="25">
        <f t="shared" si="229"/>
        <v>0</v>
      </c>
      <c r="CU184" s="26">
        <f t="shared" si="229"/>
        <v>0</v>
      </c>
      <c r="CV184" s="26">
        <f t="shared" si="229"/>
        <v>0</v>
      </c>
      <c r="CW184" s="27">
        <f t="shared" si="229"/>
        <v>0</v>
      </c>
      <c r="CX184" s="25">
        <f t="shared" si="230"/>
        <v>0</v>
      </c>
      <c r="CY184" s="26">
        <f t="shared" si="230"/>
        <v>0</v>
      </c>
      <c r="CZ184" s="26">
        <f t="shared" si="230"/>
        <v>0</v>
      </c>
      <c r="DA184" s="27">
        <f t="shared" si="230"/>
        <v>0</v>
      </c>
      <c r="DB184" s="25">
        <f t="shared" si="230"/>
        <v>0</v>
      </c>
      <c r="DC184" s="26">
        <f t="shared" si="230"/>
        <v>0</v>
      </c>
      <c r="DD184" s="26">
        <f t="shared" si="230"/>
        <v>0</v>
      </c>
      <c r="DE184" s="27">
        <f t="shared" si="230"/>
        <v>0</v>
      </c>
      <c r="DF184" s="25">
        <f t="shared" si="230"/>
        <v>0</v>
      </c>
      <c r="DG184" s="26">
        <f t="shared" si="230"/>
        <v>0</v>
      </c>
      <c r="DH184" s="26">
        <f t="shared" si="231"/>
        <v>0</v>
      </c>
      <c r="DI184" s="27">
        <f t="shared" si="231"/>
        <v>0</v>
      </c>
      <c r="DJ184" s="25">
        <f t="shared" si="231"/>
        <v>0</v>
      </c>
      <c r="DK184" s="26">
        <f t="shared" si="231"/>
        <v>0</v>
      </c>
      <c r="DL184" s="26">
        <f t="shared" si="231"/>
        <v>0</v>
      </c>
      <c r="DM184" s="27">
        <f t="shared" si="231"/>
        <v>0</v>
      </c>
      <c r="DN184" s="7">
        <v>99</v>
      </c>
      <c r="DO184" s="16">
        <f>IFERROR(VLOOKUP(H184,'Cpte exploit'!$A$11:$E$35,4,FALSE),0)</f>
        <v>0</v>
      </c>
      <c r="DP184" s="17">
        <f t="shared" si="18"/>
        <v>0</v>
      </c>
      <c r="DQ184" s="16">
        <f>'Cpte exploit'!$B$39</f>
        <v>0</v>
      </c>
      <c r="DR184" s="17">
        <f t="shared" si="19"/>
        <v>0</v>
      </c>
      <c r="DS184" s="16">
        <f>'Cpte exploit'!$B$40</f>
        <v>0</v>
      </c>
      <c r="DT184" s="17">
        <f t="shared" si="20"/>
        <v>0</v>
      </c>
      <c r="DU184" s="16">
        <f>'Cpte exploit'!$B$41</f>
        <v>0</v>
      </c>
      <c r="DV184" s="16"/>
      <c r="DW184" s="17">
        <f t="shared" si="175"/>
        <v>0</v>
      </c>
      <c r="DX184" s="44">
        <f t="shared" si="176"/>
        <v>0</v>
      </c>
      <c r="DY184" s="44">
        <f t="shared" si="168"/>
        <v>0</v>
      </c>
      <c r="DZ184" s="124">
        <f t="shared" si="190"/>
        <v>0</v>
      </c>
      <c r="EA184" s="15" t="str">
        <f>IFERROR(VLOOKUP(Q184,BDD!$G$2:$H$99,2,FALSE),"")</f>
        <v/>
      </c>
      <c r="EB184" s="15" t="str">
        <f>IFERROR(VLOOKUP(R184,BDD!$G$2:$H$99,2,FALSE),"")</f>
        <v/>
      </c>
      <c r="EC184" s="15" t="str">
        <f>IFERROR(VLOOKUP(S184,BDD!$G$2:$H$99,2,FALSE),"")</f>
        <v/>
      </c>
      <c r="ED184" s="15" t="str">
        <f>IFERROR(VLOOKUP(T184,BDD!$G$2:$H$99,2,FALSE),"")</f>
        <v/>
      </c>
      <c r="EE184" s="15" t="str">
        <f t="shared" si="23"/>
        <v/>
      </c>
      <c r="EF184" s="15" t="str">
        <f t="shared" si="24"/>
        <v/>
      </c>
      <c r="EG184" s="15">
        <f t="shared" si="25"/>
        <v>0</v>
      </c>
      <c r="EH184" s="15">
        <f t="shared" si="26"/>
        <v>0</v>
      </c>
      <c r="EI184" s="15" t="str">
        <f t="shared" si="27"/>
        <v/>
      </c>
      <c r="EJ184" s="15" t="str">
        <f t="shared" si="28"/>
        <v/>
      </c>
      <c r="EK184" s="15">
        <f t="shared" si="29"/>
        <v>0</v>
      </c>
      <c r="EL184" s="15">
        <f t="shared" si="30"/>
        <v>0</v>
      </c>
      <c r="EM184" s="15">
        <f t="shared" si="169"/>
        <v>0</v>
      </c>
      <c r="EN184" s="15">
        <f t="shared" si="170"/>
        <v>0</v>
      </c>
      <c r="EO184" s="15"/>
      <c r="EP184" s="15"/>
      <c r="EQ184" s="15">
        <f t="shared" si="12"/>
        <v>0</v>
      </c>
      <c r="ER184" s="15">
        <f t="shared" si="13"/>
        <v>0</v>
      </c>
      <c r="ES184" s="18">
        <f t="shared" si="177"/>
        <v>0</v>
      </c>
      <c r="ET184" s="19">
        <f t="shared" si="171"/>
        <v>0</v>
      </c>
      <c r="EU184" s="19">
        <f t="shared" si="172"/>
        <v>0</v>
      </c>
      <c r="EV184" s="19">
        <f t="shared" si="173"/>
        <v>0</v>
      </c>
      <c r="EW184" s="19">
        <f t="shared" si="174"/>
        <v>0</v>
      </c>
      <c r="EX184" s="19">
        <f t="shared" si="178"/>
        <v>0</v>
      </c>
      <c r="EY184" s="19">
        <f t="shared" si="179"/>
        <v>0</v>
      </c>
      <c r="EZ184" s="117">
        <f t="shared" si="191"/>
        <v>0</v>
      </c>
      <c r="FA184" s="117"/>
    </row>
    <row r="185" spans="1:157" hidden="1" x14ac:dyDescent="0.3">
      <c r="A185" s="119"/>
      <c r="B185" s="119" t="e">
        <f>VLOOKUP(A185,Info!$B$6:$D$106,3,FALSE)</f>
        <v>#N/A</v>
      </c>
      <c r="C185" s="120" t="str">
        <f>IFERROR(VLOOKUP(A185,Info!$B$6:$AD$106,29,FALSE),"")</f>
        <v/>
      </c>
      <c r="D185" s="120" t="str">
        <f>IFERROR(VLOOKUP(A185,Info!$B$6:$AD$106,28,FALSE),"")</f>
        <v/>
      </c>
      <c r="E185" s="121">
        <f>IFERROR(VLOOKUP(A185,Info!$B$6:$AD$106,13,FALSE),0)</f>
        <v>0</v>
      </c>
      <c r="F185" s="122">
        <f>IFERROR(VLOOKUP(A185,'Base travail'!$B$22:$G$121,4,FALSE)+VLOOKUP(A185,'Base travail'!$B$22:$G$121,5,FALSE),0)</f>
        <v>0</v>
      </c>
      <c r="G185" s="122">
        <f>IFERROR(VLOOKUP(A185,'Base travail'!$B$22:$G$121,6,FALSE),0)</f>
        <v>0</v>
      </c>
      <c r="H185" s="573"/>
      <c r="I185" s="573"/>
      <c r="J185" s="574"/>
      <c r="K185" s="574"/>
      <c r="L185" s="574"/>
      <c r="M185" s="574"/>
      <c r="N185" s="574"/>
      <c r="O185" s="574"/>
      <c r="P185" s="574"/>
      <c r="Q185" s="574"/>
      <c r="R185" s="574"/>
      <c r="S185" s="574"/>
      <c r="T185" s="574"/>
      <c r="V185" s="25">
        <f t="shared" si="222"/>
        <v>0</v>
      </c>
      <c r="W185" s="26">
        <f t="shared" si="222"/>
        <v>0</v>
      </c>
      <c r="X185" s="26">
        <f t="shared" si="222"/>
        <v>0</v>
      </c>
      <c r="Y185" s="27">
        <f t="shared" si="222"/>
        <v>0</v>
      </c>
      <c r="Z185" s="25">
        <f t="shared" si="222"/>
        <v>0</v>
      </c>
      <c r="AA185" s="26">
        <f t="shared" si="222"/>
        <v>0</v>
      </c>
      <c r="AB185" s="26">
        <f t="shared" si="222"/>
        <v>0</v>
      </c>
      <c r="AC185" s="27">
        <f t="shared" si="222"/>
        <v>0</v>
      </c>
      <c r="AD185" s="25">
        <f t="shared" si="222"/>
        <v>0</v>
      </c>
      <c r="AE185" s="26">
        <f t="shared" si="222"/>
        <v>0</v>
      </c>
      <c r="AF185" s="26">
        <f t="shared" si="223"/>
        <v>0</v>
      </c>
      <c r="AG185" s="27">
        <f t="shared" si="223"/>
        <v>0</v>
      </c>
      <c r="AH185" s="25">
        <f t="shared" si="223"/>
        <v>0</v>
      </c>
      <c r="AI185" s="26">
        <f t="shared" si="223"/>
        <v>0</v>
      </c>
      <c r="AJ185" s="26">
        <f t="shared" si="223"/>
        <v>0</v>
      </c>
      <c r="AK185" s="27">
        <f t="shared" si="223"/>
        <v>0</v>
      </c>
      <c r="AL185" s="25">
        <f t="shared" si="223"/>
        <v>0</v>
      </c>
      <c r="AM185" s="26">
        <f t="shared" si="223"/>
        <v>0</v>
      </c>
      <c r="AN185" s="26">
        <f t="shared" si="223"/>
        <v>0</v>
      </c>
      <c r="AO185" s="27">
        <f t="shared" si="223"/>
        <v>0</v>
      </c>
      <c r="AP185" s="25">
        <f t="shared" si="224"/>
        <v>0</v>
      </c>
      <c r="AQ185" s="26">
        <f t="shared" si="224"/>
        <v>0</v>
      </c>
      <c r="AR185" s="26">
        <f t="shared" si="224"/>
        <v>0</v>
      </c>
      <c r="AS185" s="27">
        <f t="shared" si="224"/>
        <v>0</v>
      </c>
      <c r="AT185" s="25">
        <f t="shared" si="224"/>
        <v>0</v>
      </c>
      <c r="AU185" s="26">
        <f t="shared" si="224"/>
        <v>0</v>
      </c>
      <c r="AV185" s="26">
        <f t="shared" si="224"/>
        <v>0</v>
      </c>
      <c r="AW185" s="27">
        <f t="shared" si="224"/>
        <v>0</v>
      </c>
      <c r="AX185" s="25">
        <f t="shared" si="224"/>
        <v>0</v>
      </c>
      <c r="AY185" s="26">
        <f t="shared" si="224"/>
        <v>0</v>
      </c>
      <c r="AZ185" s="26">
        <f t="shared" si="225"/>
        <v>0</v>
      </c>
      <c r="BA185" s="27">
        <f t="shared" si="225"/>
        <v>0</v>
      </c>
      <c r="BB185" s="25">
        <f t="shared" si="225"/>
        <v>0</v>
      </c>
      <c r="BC185" s="26">
        <f t="shared" si="225"/>
        <v>0</v>
      </c>
      <c r="BD185" s="26">
        <f t="shared" si="225"/>
        <v>0</v>
      </c>
      <c r="BE185" s="27">
        <f t="shared" si="225"/>
        <v>0</v>
      </c>
      <c r="BF185" s="25">
        <f t="shared" si="225"/>
        <v>0</v>
      </c>
      <c r="BG185" s="26">
        <f t="shared" si="225"/>
        <v>0</v>
      </c>
      <c r="BH185" s="26">
        <f t="shared" si="225"/>
        <v>0</v>
      </c>
      <c r="BI185" s="27">
        <f t="shared" si="225"/>
        <v>0</v>
      </c>
      <c r="BJ185" s="25">
        <f t="shared" si="226"/>
        <v>0</v>
      </c>
      <c r="BK185" s="26">
        <f t="shared" si="226"/>
        <v>0</v>
      </c>
      <c r="BL185" s="26">
        <f t="shared" si="226"/>
        <v>0</v>
      </c>
      <c r="BM185" s="27">
        <f t="shared" si="226"/>
        <v>0</v>
      </c>
      <c r="BN185" s="25">
        <f t="shared" si="226"/>
        <v>0</v>
      </c>
      <c r="BO185" s="26">
        <f t="shared" si="226"/>
        <v>0</v>
      </c>
      <c r="BP185" s="26">
        <f t="shared" si="226"/>
        <v>0</v>
      </c>
      <c r="BQ185" s="27">
        <f t="shared" si="226"/>
        <v>0</v>
      </c>
      <c r="BR185" s="25">
        <f t="shared" si="226"/>
        <v>0</v>
      </c>
      <c r="BS185" s="26">
        <f t="shared" si="226"/>
        <v>0</v>
      </c>
      <c r="BT185" s="26">
        <f t="shared" si="227"/>
        <v>0</v>
      </c>
      <c r="BU185" s="27">
        <f t="shared" si="227"/>
        <v>0</v>
      </c>
      <c r="BV185" s="25">
        <f t="shared" si="227"/>
        <v>0</v>
      </c>
      <c r="BW185" s="26">
        <f t="shared" si="227"/>
        <v>0</v>
      </c>
      <c r="BX185" s="26">
        <f t="shared" si="227"/>
        <v>0</v>
      </c>
      <c r="BY185" s="27">
        <f t="shared" si="227"/>
        <v>0</v>
      </c>
      <c r="BZ185" s="25">
        <f t="shared" si="227"/>
        <v>0</v>
      </c>
      <c r="CA185" s="26">
        <f t="shared" si="227"/>
        <v>0</v>
      </c>
      <c r="CB185" s="26">
        <f t="shared" si="227"/>
        <v>0</v>
      </c>
      <c r="CC185" s="27">
        <f t="shared" si="227"/>
        <v>0</v>
      </c>
      <c r="CD185" s="25">
        <f t="shared" si="228"/>
        <v>0</v>
      </c>
      <c r="CE185" s="26">
        <f t="shared" si="228"/>
        <v>0</v>
      </c>
      <c r="CF185" s="26">
        <f t="shared" si="228"/>
        <v>0</v>
      </c>
      <c r="CG185" s="27">
        <f t="shared" si="228"/>
        <v>0</v>
      </c>
      <c r="CH185" s="25">
        <f t="shared" si="228"/>
        <v>0</v>
      </c>
      <c r="CI185" s="26">
        <f t="shared" si="228"/>
        <v>0</v>
      </c>
      <c r="CJ185" s="26">
        <f t="shared" si="228"/>
        <v>0</v>
      </c>
      <c r="CK185" s="27">
        <f t="shared" si="228"/>
        <v>0</v>
      </c>
      <c r="CL185" s="25">
        <f t="shared" si="228"/>
        <v>0</v>
      </c>
      <c r="CM185" s="26">
        <f t="shared" si="228"/>
        <v>0</v>
      </c>
      <c r="CN185" s="26">
        <f t="shared" si="229"/>
        <v>0</v>
      </c>
      <c r="CO185" s="27">
        <f t="shared" si="229"/>
        <v>0</v>
      </c>
      <c r="CP185" s="25">
        <f t="shared" si="229"/>
        <v>0</v>
      </c>
      <c r="CQ185" s="26">
        <f t="shared" si="229"/>
        <v>0</v>
      </c>
      <c r="CR185" s="26">
        <f t="shared" si="229"/>
        <v>0</v>
      </c>
      <c r="CS185" s="27">
        <f t="shared" si="229"/>
        <v>0</v>
      </c>
      <c r="CT185" s="25">
        <f t="shared" si="229"/>
        <v>0</v>
      </c>
      <c r="CU185" s="26">
        <f t="shared" si="229"/>
        <v>0</v>
      </c>
      <c r="CV185" s="26">
        <f t="shared" si="229"/>
        <v>0</v>
      </c>
      <c r="CW185" s="27">
        <f t="shared" si="229"/>
        <v>0</v>
      </c>
      <c r="CX185" s="25">
        <f t="shared" si="230"/>
        <v>0</v>
      </c>
      <c r="CY185" s="26">
        <f t="shared" si="230"/>
        <v>0</v>
      </c>
      <c r="CZ185" s="26">
        <f t="shared" si="230"/>
        <v>0</v>
      </c>
      <c r="DA185" s="27">
        <f t="shared" si="230"/>
        <v>0</v>
      </c>
      <c r="DB185" s="25">
        <f t="shared" si="230"/>
        <v>0</v>
      </c>
      <c r="DC185" s="26">
        <f t="shared" si="230"/>
        <v>0</v>
      </c>
      <c r="DD185" s="26">
        <f t="shared" si="230"/>
        <v>0</v>
      </c>
      <c r="DE185" s="27">
        <f t="shared" si="230"/>
        <v>0</v>
      </c>
      <c r="DF185" s="25">
        <f t="shared" si="230"/>
        <v>0</v>
      </c>
      <c r="DG185" s="26">
        <f t="shared" si="230"/>
        <v>0</v>
      </c>
      <c r="DH185" s="26">
        <f t="shared" si="231"/>
        <v>0</v>
      </c>
      <c r="DI185" s="27">
        <f t="shared" si="231"/>
        <v>0</v>
      </c>
      <c r="DJ185" s="25">
        <f t="shared" si="231"/>
        <v>0</v>
      </c>
      <c r="DK185" s="26">
        <f t="shared" si="231"/>
        <v>0</v>
      </c>
      <c r="DL185" s="26">
        <f t="shared" si="231"/>
        <v>0</v>
      </c>
      <c r="DM185" s="27">
        <f t="shared" si="231"/>
        <v>0</v>
      </c>
      <c r="DN185" s="7">
        <v>100</v>
      </c>
      <c r="DO185" s="23">
        <f>IFERROR(VLOOKUP(H185,'Cpte exploit'!$A$11:$E$35,4,FALSE),0)</f>
        <v>0</v>
      </c>
      <c r="DP185" s="24">
        <f t="shared" si="18"/>
        <v>0</v>
      </c>
      <c r="DQ185" s="23">
        <f>'Cpte exploit'!$B$39</f>
        <v>0</v>
      </c>
      <c r="DR185" s="24">
        <f t="shared" si="19"/>
        <v>0</v>
      </c>
      <c r="DS185" s="23">
        <f>'Cpte exploit'!$B$40</f>
        <v>0</v>
      </c>
      <c r="DT185" s="24">
        <f t="shared" si="20"/>
        <v>0</v>
      </c>
      <c r="DU185" s="23">
        <f>'Cpte exploit'!$B$41</f>
        <v>0</v>
      </c>
      <c r="DV185" s="23"/>
      <c r="DW185" s="24">
        <f t="shared" si="175"/>
        <v>0</v>
      </c>
      <c r="DX185" s="45">
        <f t="shared" si="176"/>
        <v>0</v>
      </c>
      <c r="DY185" s="45">
        <f t="shared" si="168"/>
        <v>0</v>
      </c>
      <c r="DZ185" s="123">
        <f t="shared" si="190"/>
        <v>0</v>
      </c>
      <c r="EA185" s="15" t="str">
        <f>IFERROR(VLOOKUP(Q185,BDD!$G$2:$H$99,2,FALSE),"")</f>
        <v/>
      </c>
      <c r="EB185" s="15" t="str">
        <f>IFERROR(VLOOKUP(R185,BDD!$G$2:$H$99,2,FALSE),"")</f>
        <v/>
      </c>
      <c r="EC185" s="15" t="str">
        <f>IFERROR(VLOOKUP(S185,BDD!$G$2:$H$99,2,FALSE),"")</f>
        <v/>
      </c>
      <c r="ED185" s="15" t="str">
        <f>IFERROR(VLOOKUP(T185,BDD!$G$2:$H$99,2,FALSE),"")</f>
        <v/>
      </c>
      <c r="EE185" s="15" t="str">
        <f t="shared" si="23"/>
        <v/>
      </c>
      <c r="EF185" s="15" t="str">
        <f t="shared" si="24"/>
        <v/>
      </c>
      <c r="EG185" s="15">
        <f t="shared" si="25"/>
        <v>0</v>
      </c>
      <c r="EH185" s="15">
        <f t="shared" si="26"/>
        <v>0</v>
      </c>
      <c r="EI185" s="15" t="str">
        <f t="shared" si="27"/>
        <v/>
      </c>
      <c r="EJ185" s="15" t="str">
        <f t="shared" si="28"/>
        <v/>
      </c>
      <c r="EK185" s="15">
        <f t="shared" si="29"/>
        <v>0</v>
      </c>
      <c r="EL185" s="15">
        <f t="shared" si="30"/>
        <v>0</v>
      </c>
      <c r="EM185" s="15">
        <f t="shared" si="169"/>
        <v>0</v>
      </c>
      <c r="EN185" s="15">
        <f t="shared" si="170"/>
        <v>0</v>
      </c>
      <c r="EO185" s="15"/>
      <c r="EP185" s="15"/>
      <c r="EQ185" s="15">
        <f t="shared" si="12"/>
        <v>0</v>
      </c>
      <c r="ER185" s="15">
        <f t="shared" si="13"/>
        <v>0</v>
      </c>
      <c r="ES185" s="18">
        <f t="shared" si="177"/>
        <v>0</v>
      </c>
      <c r="ET185" s="19">
        <f t="shared" si="171"/>
        <v>0</v>
      </c>
      <c r="EU185" s="19">
        <f t="shared" si="172"/>
        <v>0</v>
      </c>
      <c r="EV185" s="19">
        <f t="shared" si="173"/>
        <v>0</v>
      </c>
      <c r="EW185" s="19">
        <f t="shared" si="174"/>
        <v>0</v>
      </c>
      <c r="EX185" s="19">
        <f t="shared" si="178"/>
        <v>0</v>
      </c>
      <c r="EY185" s="19">
        <f t="shared" si="179"/>
        <v>0</v>
      </c>
      <c r="EZ185" s="122">
        <f t="shared" si="191"/>
        <v>0</v>
      </c>
      <c r="FA185" s="122"/>
    </row>
    <row r="186" spans="1:157" hidden="1" x14ac:dyDescent="0.3">
      <c r="A186" s="114"/>
      <c r="B186" s="114" t="e">
        <f>VLOOKUP(A186,Info!$B$6:$D$106,3,FALSE)</f>
        <v>#N/A</v>
      </c>
      <c r="C186" s="115" t="str">
        <f>IFERROR(VLOOKUP(A186,Info!$B$6:$AD$106,29,FALSE),"")</f>
        <v/>
      </c>
      <c r="D186" s="115" t="str">
        <f>IFERROR(VLOOKUP(A186,Info!$B$6:$AD$106,28,FALSE),"")</f>
        <v/>
      </c>
      <c r="E186" s="116">
        <f>IFERROR(VLOOKUP(A186,Info!$B$6:$AD$106,13,FALSE),0)</f>
        <v>0</v>
      </c>
      <c r="F186" s="117">
        <f>IFERROR(VLOOKUP(A186,'Base travail'!$B$22:$G$121,4,FALSE)+VLOOKUP(A186,'Base travail'!$B$22:$G$121,5,FALSE),0)</f>
        <v>0</v>
      </c>
      <c r="G186" s="117">
        <f>IFERROR(VLOOKUP(A186,'Base travail'!$B$22:$G$121,6,FALSE),0)</f>
        <v>0</v>
      </c>
      <c r="H186" s="575"/>
      <c r="I186" s="575"/>
      <c r="J186" s="576"/>
      <c r="K186" s="576"/>
      <c r="L186" s="576"/>
      <c r="M186" s="576"/>
      <c r="N186" s="576"/>
      <c r="O186" s="576"/>
      <c r="P186" s="576"/>
      <c r="Q186" s="576"/>
      <c r="R186" s="576"/>
      <c r="S186" s="576"/>
      <c r="T186" s="576"/>
      <c r="V186" s="25">
        <f t="shared" ref="V186:AE195" si="232">IF(OR(AND(V$3&lt;$EF186,V$3&gt;=$EE186),AND(V$3&lt;$EH186,V$3&gt;=$EG186),AND(V$3&lt;$EJ186,V$3&gt;=$EI186),AND(V$3&lt;$EL186,V$3&gt;=$EK186)),1,0)</f>
        <v>0</v>
      </c>
      <c r="W186" s="26">
        <f t="shared" si="232"/>
        <v>0</v>
      </c>
      <c r="X186" s="26">
        <f t="shared" si="232"/>
        <v>0</v>
      </c>
      <c r="Y186" s="27">
        <f t="shared" si="232"/>
        <v>0</v>
      </c>
      <c r="Z186" s="25">
        <f t="shared" si="232"/>
        <v>0</v>
      </c>
      <c r="AA186" s="26">
        <f t="shared" si="232"/>
        <v>0</v>
      </c>
      <c r="AB186" s="26">
        <f t="shared" si="232"/>
        <v>0</v>
      </c>
      <c r="AC186" s="27">
        <f t="shared" si="232"/>
        <v>0</v>
      </c>
      <c r="AD186" s="25">
        <f t="shared" si="232"/>
        <v>0</v>
      </c>
      <c r="AE186" s="26">
        <f t="shared" si="232"/>
        <v>0</v>
      </c>
      <c r="AF186" s="26">
        <f t="shared" ref="AF186:AO195" si="233">IF(OR(AND(AF$3&lt;$EF186,AF$3&gt;=$EE186),AND(AF$3&lt;$EH186,AF$3&gt;=$EG186),AND(AF$3&lt;$EJ186,AF$3&gt;=$EI186),AND(AF$3&lt;$EL186,AF$3&gt;=$EK186)),1,0)</f>
        <v>0</v>
      </c>
      <c r="AG186" s="27">
        <f t="shared" si="233"/>
        <v>0</v>
      </c>
      <c r="AH186" s="25">
        <f t="shared" si="233"/>
        <v>0</v>
      </c>
      <c r="AI186" s="26">
        <f t="shared" si="233"/>
        <v>0</v>
      </c>
      <c r="AJ186" s="26">
        <f t="shared" si="233"/>
        <v>0</v>
      </c>
      <c r="AK186" s="27">
        <f t="shared" si="233"/>
        <v>0</v>
      </c>
      <c r="AL186" s="25">
        <f t="shared" si="233"/>
        <v>0</v>
      </c>
      <c r="AM186" s="26">
        <f t="shared" si="233"/>
        <v>0</v>
      </c>
      <c r="AN186" s="26">
        <f t="shared" si="233"/>
        <v>0</v>
      </c>
      <c r="AO186" s="27">
        <f t="shared" si="233"/>
        <v>0</v>
      </c>
      <c r="AP186" s="25">
        <f t="shared" ref="AP186:AY195" si="234">IF(OR(AND(AP$3&lt;$EF186,AP$3&gt;=$EE186),AND(AP$3&lt;$EH186,AP$3&gt;=$EG186),AND(AP$3&lt;$EJ186,AP$3&gt;=$EI186),AND(AP$3&lt;$EL186,AP$3&gt;=$EK186)),1,0)</f>
        <v>0</v>
      </c>
      <c r="AQ186" s="26">
        <f t="shared" si="234"/>
        <v>0</v>
      </c>
      <c r="AR186" s="26">
        <f t="shared" si="234"/>
        <v>0</v>
      </c>
      <c r="AS186" s="27">
        <f t="shared" si="234"/>
        <v>0</v>
      </c>
      <c r="AT186" s="25">
        <f t="shared" si="234"/>
        <v>0</v>
      </c>
      <c r="AU186" s="26">
        <f t="shared" si="234"/>
        <v>0</v>
      </c>
      <c r="AV186" s="26">
        <f t="shared" si="234"/>
        <v>0</v>
      </c>
      <c r="AW186" s="27">
        <f t="shared" si="234"/>
        <v>0</v>
      </c>
      <c r="AX186" s="25">
        <f t="shared" si="234"/>
        <v>0</v>
      </c>
      <c r="AY186" s="26">
        <f t="shared" si="234"/>
        <v>0</v>
      </c>
      <c r="AZ186" s="26">
        <f t="shared" ref="AZ186:BI195" si="235">IF(OR(AND(AZ$3&lt;$EF186,AZ$3&gt;=$EE186),AND(AZ$3&lt;$EH186,AZ$3&gt;=$EG186),AND(AZ$3&lt;$EJ186,AZ$3&gt;=$EI186),AND(AZ$3&lt;$EL186,AZ$3&gt;=$EK186)),1,0)</f>
        <v>0</v>
      </c>
      <c r="BA186" s="27">
        <f t="shared" si="235"/>
        <v>0</v>
      </c>
      <c r="BB186" s="25">
        <f t="shared" si="235"/>
        <v>0</v>
      </c>
      <c r="BC186" s="26">
        <f t="shared" si="235"/>
        <v>0</v>
      </c>
      <c r="BD186" s="26">
        <f t="shared" si="235"/>
        <v>0</v>
      </c>
      <c r="BE186" s="27">
        <f t="shared" si="235"/>
        <v>0</v>
      </c>
      <c r="BF186" s="25">
        <f t="shared" si="235"/>
        <v>0</v>
      </c>
      <c r="BG186" s="26">
        <f t="shared" si="235"/>
        <v>0</v>
      </c>
      <c r="BH186" s="26">
        <f t="shared" si="235"/>
        <v>0</v>
      </c>
      <c r="BI186" s="27">
        <f t="shared" si="235"/>
        <v>0</v>
      </c>
      <c r="BJ186" s="25">
        <f t="shared" ref="BJ186:BS195" si="236">IF(OR(AND(BJ$3&lt;$EF186,BJ$3&gt;=$EE186),AND(BJ$3&lt;$EH186,BJ$3&gt;=$EG186),AND(BJ$3&lt;$EJ186,BJ$3&gt;=$EI186),AND(BJ$3&lt;$EL186,BJ$3&gt;=$EK186)),1,0)</f>
        <v>0</v>
      </c>
      <c r="BK186" s="26">
        <f t="shared" si="236"/>
        <v>0</v>
      </c>
      <c r="BL186" s="26">
        <f t="shared" si="236"/>
        <v>0</v>
      </c>
      <c r="BM186" s="27">
        <f t="shared" si="236"/>
        <v>0</v>
      </c>
      <c r="BN186" s="25">
        <f t="shared" si="236"/>
        <v>0</v>
      </c>
      <c r="BO186" s="26">
        <f t="shared" si="236"/>
        <v>0</v>
      </c>
      <c r="BP186" s="26">
        <f t="shared" si="236"/>
        <v>0</v>
      </c>
      <c r="BQ186" s="27">
        <f t="shared" si="236"/>
        <v>0</v>
      </c>
      <c r="BR186" s="25">
        <f t="shared" si="236"/>
        <v>0</v>
      </c>
      <c r="BS186" s="26">
        <f t="shared" si="236"/>
        <v>0</v>
      </c>
      <c r="BT186" s="26">
        <f t="shared" ref="BT186:CC195" si="237">IF(OR(AND(BT$3&lt;$EF186,BT$3&gt;=$EE186),AND(BT$3&lt;$EH186,BT$3&gt;=$EG186),AND(BT$3&lt;$EJ186,BT$3&gt;=$EI186),AND(BT$3&lt;$EL186,BT$3&gt;=$EK186)),1,0)</f>
        <v>0</v>
      </c>
      <c r="BU186" s="27">
        <f t="shared" si="237"/>
        <v>0</v>
      </c>
      <c r="BV186" s="25">
        <f t="shared" si="237"/>
        <v>0</v>
      </c>
      <c r="BW186" s="26">
        <f t="shared" si="237"/>
        <v>0</v>
      </c>
      <c r="BX186" s="26">
        <f t="shared" si="237"/>
        <v>0</v>
      </c>
      <c r="BY186" s="27">
        <f t="shared" si="237"/>
        <v>0</v>
      </c>
      <c r="BZ186" s="25">
        <f t="shared" si="237"/>
        <v>0</v>
      </c>
      <c r="CA186" s="26">
        <f t="shared" si="237"/>
        <v>0</v>
      </c>
      <c r="CB186" s="26">
        <f t="shared" si="237"/>
        <v>0</v>
      </c>
      <c r="CC186" s="27">
        <f t="shared" si="237"/>
        <v>0</v>
      </c>
      <c r="CD186" s="25">
        <f t="shared" ref="CD186:CM195" si="238">IF(OR(AND(CD$3&lt;$EF186,CD$3&gt;=$EE186),AND(CD$3&lt;$EH186,CD$3&gt;=$EG186),AND(CD$3&lt;$EJ186,CD$3&gt;=$EI186),AND(CD$3&lt;$EL186,CD$3&gt;=$EK186)),1,0)</f>
        <v>0</v>
      </c>
      <c r="CE186" s="26">
        <f t="shared" si="238"/>
        <v>0</v>
      </c>
      <c r="CF186" s="26">
        <f t="shared" si="238"/>
        <v>0</v>
      </c>
      <c r="CG186" s="27">
        <f t="shared" si="238"/>
        <v>0</v>
      </c>
      <c r="CH186" s="25">
        <f t="shared" si="238"/>
        <v>0</v>
      </c>
      <c r="CI186" s="26">
        <f t="shared" si="238"/>
        <v>0</v>
      </c>
      <c r="CJ186" s="26">
        <f t="shared" si="238"/>
        <v>0</v>
      </c>
      <c r="CK186" s="27">
        <f t="shared" si="238"/>
        <v>0</v>
      </c>
      <c r="CL186" s="25">
        <f t="shared" si="238"/>
        <v>0</v>
      </c>
      <c r="CM186" s="26">
        <f t="shared" si="238"/>
        <v>0</v>
      </c>
      <c r="CN186" s="26">
        <f t="shared" ref="CN186:CW195" si="239">IF(OR(AND(CN$3&lt;$EF186,CN$3&gt;=$EE186),AND(CN$3&lt;$EH186,CN$3&gt;=$EG186),AND(CN$3&lt;$EJ186,CN$3&gt;=$EI186),AND(CN$3&lt;$EL186,CN$3&gt;=$EK186)),1,0)</f>
        <v>0</v>
      </c>
      <c r="CO186" s="27">
        <f t="shared" si="239"/>
        <v>0</v>
      </c>
      <c r="CP186" s="25">
        <f t="shared" si="239"/>
        <v>0</v>
      </c>
      <c r="CQ186" s="26">
        <f t="shared" si="239"/>
        <v>0</v>
      </c>
      <c r="CR186" s="26">
        <f t="shared" si="239"/>
        <v>0</v>
      </c>
      <c r="CS186" s="27">
        <f t="shared" si="239"/>
        <v>0</v>
      </c>
      <c r="CT186" s="25">
        <f t="shared" si="239"/>
        <v>0</v>
      </c>
      <c r="CU186" s="26">
        <f t="shared" si="239"/>
        <v>0</v>
      </c>
      <c r="CV186" s="26">
        <f t="shared" si="239"/>
        <v>0</v>
      </c>
      <c r="CW186" s="27">
        <f t="shared" si="239"/>
        <v>0</v>
      </c>
      <c r="CX186" s="25">
        <f t="shared" ref="CX186:DG195" si="240">IF(OR(AND(CX$3&lt;$EF186,CX$3&gt;=$EE186),AND(CX$3&lt;$EH186,CX$3&gt;=$EG186),AND(CX$3&lt;$EJ186,CX$3&gt;=$EI186),AND(CX$3&lt;$EL186,CX$3&gt;=$EK186)),1,0)</f>
        <v>0</v>
      </c>
      <c r="CY186" s="26">
        <f t="shared" si="240"/>
        <v>0</v>
      </c>
      <c r="CZ186" s="26">
        <f t="shared" si="240"/>
        <v>0</v>
      </c>
      <c r="DA186" s="27">
        <f t="shared" si="240"/>
        <v>0</v>
      </c>
      <c r="DB186" s="25">
        <f t="shared" si="240"/>
        <v>0</v>
      </c>
      <c r="DC186" s="26">
        <f t="shared" si="240"/>
        <v>0</v>
      </c>
      <c r="DD186" s="26">
        <f t="shared" si="240"/>
        <v>0</v>
      </c>
      <c r="DE186" s="27">
        <f t="shared" si="240"/>
        <v>0</v>
      </c>
      <c r="DF186" s="25">
        <f t="shared" si="240"/>
        <v>0</v>
      </c>
      <c r="DG186" s="26">
        <f t="shared" si="240"/>
        <v>0</v>
      </c>
      <c r="DH186" s="26">
        <f t="shared" ref="DH186:DM195" si="241">IF(OR(AND(DH$3&lt;$EF186,DH$3&gt;=$EE186),AND(DH$3&lt;$EH186,DH$3&gt;=$EG186),AND(DH$3&lt;$EJ186,DH$3&gt;=$EI186),AND(DH$3&lt;$EL186,DH$3&gt;=$EK186)),1,0)</f>
        <v>0</v>
      </c>
      <c r="DI186" s="27">
        <f t="shared" si="241"/>
        <v>0</v>
      </c>
      <c r="DJ186" s="25">
        <f t="shared" si="241"/>
        <v>0</v>
      </c>
      <c r="DK186" s="26">
        <f t="shared" si="241"/>
        <v>0</v>
      </c>
      <c r="DL186" s="26">
        <f t="shared" si="241"/>
        <v>0</v>
      </c>
      <c r="DM186" s="27">
        <f t="shared" si="241"/>
        <v>0</v>
      </c>
      <c r="DN186" s="7">
        <v>101</v>
      </c>
      <c r="DO186" s="16">
        <f>IFERROR(VLOOKUP(H186,'Cpte exploit'!$A$11:$E$35,4,FALSE),0)</f>
        <v>0</v>
      </c>
      <c r="DP186" s="17">
        <f t="shared" si="18"/>
        <v>0</v>
      </c>
      <c r="DQ186" s="16">
        <f>'Cpte exploit'!$B$39</f>
        <v>0</v>
      </c>
      <c r="DR186" s="17">
        <f t="shared" si="19"/>
        <v>0</v>
      </c>
      <c r="DS186" s="16">
        <f>'Cpte exploit'!$B$40</f>
        <v>0</v>
      </c>
      <c r="DT186" s="17">
        <f t="shared" si="20"/>
        <v>0</v>
      </c>
      <c r="DU186" s="16">
        <f>'Cpte exploit'!$B$41</f>
        <v>0</v>
      </c>
      <c r="DV186" s="16"/>
      <c r="DW186" s="17">
        <f t="shared" si="175"/>
        <v>0</v>
      </c>
      <c r="DX186" s="44">
        <f t="shared" si="176"/>
        <v>0</v>
      </c>
      <c r="DY186" s="44">
        <f t="shared" si="168"/>
        <v>0</v>
      </c>
      <c r="DZ186" s="124">
        <f t="shared" si="190"/>
        <v>0</v>
      </c>
      <c r="EA186" s="15" t="str">
        <f>IFERROR(VLOOKUP(Q186,BDD!$G$2:$H$99,2,FALSE),"")</f>
        <v/>
      </c>
      <c r="EB186" s="15" t="str">
        <f>IFERROR(VLOOKUP(R186,BDD!$G$2:$H$99,2,FALSE),"")</f>
        <v/>
      </c>
      <c r="EC186" s="15" t="str">
        <f>IFERROR(VLOOKUP(S186,BDD!$G$2:$H$99,2,FALSE),"")</f>
        <v/>
      </c>
      <c r="ED186" s="15" t="str">
        <f>IFERROR(VLOOKUP(T186,BDD!$G$2:$H$99,2,FALSE),"")</f>
        <v/>
      </c>
      <c r="EE186" s="15" t="str">
        <f t="shared" si="23"/>
        <v/>
      </c>
      <c r="EF186" s="15" t="str">
        <f t="shared" si="24"/>
        <v/>
      </c>
      <c r="EG186" s="15">
        <f t="shared" si="25"/>
        <v>0</v>
      </c>
      <c r="EH186" s="15">
        <f t="shared" si="26"/>
        <v>0</v>
      </c>
      <c r="EI186" s="15" t="str">
        <f t="shared" si="27"/>
        <v/>
      </c>
      <c r="EJ186" s="15" t="str">
        <f t="shared" si="28"/>
        <v/>
      </c>
      <c r="EK186" s="15">
        <f t="shared" si="29"/>
        <v>0</v>
      </c>
      <c r="EL186" s="15">
        <f t="shared" si="30"/>
        <v>0</v>
      </c>
      <c r="EM186" s="15">
        <f t="shared" si="169"/>
        <v>0</v>
      </c>
      <c r="EN186" s="15">
        <f t="shared" si="170"/>
        <v>0</v>
      </c>
      <c r="EO186" s="15"/>
      <c r="EP186" s="15"/>
      <c r="EQ186" s="15">
        <f t="shared" si="12"/>
        <v>0</v>
      </c>
      <c r="ER186" s="15">
        <f t="shared" si="13"/>
        <v>0</v>
      </c>
      <c r="ES186" s="18">
        <f t="shared" si="177"/>
        <v>0</v>
      </c>
      <c r="ET186" s="19">
        <f t="shared" si="171"/>
        <v>0</v>
      </c>
      <c r="EU186" s="19">
        <f t="shared" si="172"/>
        <v>0</v>
      </c>
      <c r="EV186" s="19">
        <f t="shared" si="173"/>
        <v>0</v>
      </c>
      <c r="EW186" s="19">
        <f t="shared" si="174"/>
        <v>0</v>
      </c>
      <c r="EX186" s="19">
        <f t="shared" si="178"/>
        <v>0</v>
      </c>
      <c r="EY186" s="19">
        <f t="shared" si="179"/>
        <v>0</v>
      </c>
      <c r="EZ186" s="117">
        <f t="shared" si="191"/>
        <v>0</v>
      </c>
      <c r="FA186" s="117"/>
    </row>
    <row r="187" spans="1:157" hidden="1" x14ac:dyDescent="0.3">
      <c r="A187" s="119"/>
      <c r="B187" s="119" t="e">
        <f>VLOOKUP(A187,Info!$B$6:$D$106,3,FALSE)</f>
        <v>#N/A</v>
      </c>
      <c r="C187" s="120" t="str">
        <f>IFERROR(VLOOKUP(A187,Info!$B$6:$AD$106,29,FALSE),"")</f>
        <v/>
      </c>
      <c r="D187" s="120" t="str">
        <f>IFERROR(VLOOKUP(A187,Info!$B$6:$AD$106,28,FALSE),"")</f>
        <v/>
      </c>
      <c r="E187" s="121">
        <f>IFERROR(VLOOKUP(A187,Info!$B$6:$AD$106,13,FALSE),0)</f>
        <v>0</v>
      </c>
      <c r="F187" s="122">
        <f>IFERROR(VLOOKUP(A187,'Base travail'!$B$22:$G$121,4,FALSE)+VLOOKUP(A187,'Base travail'!$B$22:$G$121,5,FALSE),0)</f>
        <v>0</v>
      </c>
      <c r="G187" s="122">
        <f>IFERROR(VLOOKUP(A187,'Base travail'!$B$22:$G$121,6,FALSE),0)</f>
        <v>0</v>
      </c>
      <c r="H187" s="573"/>
      <c r="I187" s="573"/>
      <c r="J187" s="574"/>
      <c r="K187" s="574"/>
      <c r="L187" s="574"/>
      <c r="M187" s="574"/>
      <c r="N187" s="574"/>
      <c r="O187" s="574"/>
      <c r="P187" s="574"/>
      <c r="Q187" s="574"/>
      <c r="R187" s="574"/>
      <c r="S187" s="574"/>
      <c r="T187" s="574"/>
      <c r="V187" s="25">
        <f t="shared" si="232"/>
        <v>0</v>
      </c>
      <c r="W187" s="26">
        <f t="shared" si="232"/>
        <v>0</v>
      </c>
      <c r="X187" s="26">
        <f t="shared" si="232"/>
        <v>0</v>
      </c>
      <c r="Y187" s="27">
        <f t="shared" si="232"/>
        <v>0</v>
      </c>
      <c r="Z187" s="25">
        <f t="shared" si="232"/>
        <v>0</v>
      </c>
      <c r="AA187" s="26">
        <f t="shared" si="232"/>
        <v>0</v>
      </c>
      <c r="AB187" s="26">
        <f t="shared" si="232"/>
        <v>0</v>
      </c>
      <c r="AC187" s="27">
        <f t="shared" si="232"/>
        <v>0</v>
      </c>
      <c r="AD187" s="25">
        <f t="shared" si="232"/>
        <v>0</v>
      </c>
      <c r="AE187" s="26">
        <f t="shared" si="232"/>
        <v>0</v>
      </c>
      <c r="AF187" s="26">
        <f t="shared" si="233"/>
        <v>0</v>
      </c>
      <c r="AG187" s="27">
        <f t="shared" si="233"/>
        <v>0</v>
      </c>
      <c r="AH187" s="25">
        <f t="shared" si="233"/>
        <v>0</v>
      </c>
      <c r="AI187" s="26">
        <f t="shared" si="233"/>
        <v>0</v>
      </c>
      <c r="AJ187" s="26">
        <f t="shared" si="233"/>
        <v>0</v>
      </c>
      <c r="AK187" s="27">
        <f t="shared" si="233"/>
        <v>0</v>
      </c>
      <c r="AL187" s="25">
        <f t="shared" si="233"/>
        <v>0</v>
      </c>
      <c r="AM187" s="26">
        <f t="shared" si="233"/>
        <v>0</v>
      </c>
      <c r="AN187" s="26">
        <f t="shared" si="233"/>
        <v>0</v>
      </c>
      <c r="AO187" s="27">
        <f t="shared" si="233"/>
        <v>0</v>
      </c>
      <c r="AP187" s="25">
        <f t="shared" si="234"/>
        <v>0</v>
      </c>
      <c r="AQ187" s="26">
        <f t="shared" si="234"/>
        <v>0</v>
      </c>
      <c r="AR187" s="26">
        <f t="shared" si="234"/>
        <v>0</v>
      </c>
      <c r="AS187" s="27">
        <f t="shared" si="234"/>
        <v>0</v>
      </c>
      <c r="AT187" s="25">
        <f t="shared" si="234"/>
        <v>0</v>
      </c>
      <c r="AU187" s="26">
        <f t="shared" si="234"/>
        <v>0</v>
      </c>
      <c r="AV187" s="26">
        <f t="shared" si="234"/>
        <v>0</v>
      </c>
      <c r="AW187" s="27">
        <f t="shared" si="234"/>
        <v>0</v>
      </c>
      <c r="AX187" s="25">
        <f t="shared" si="234"/>
        <v>0</v>
      </c>
      <c r="AY187" s="26">
        <f t="shared" si="234"/>
        <v>0</v>
      </c>
      <c r="AZ187" s="26">
        <f t="shared" si="235"/>
        <v>0</v>
      </c>
      <c r="BA187" s="27">
        <f t="shared" si="235"/>
        <v>0</v>
      </c>
      <c r="BB187" s="25">
        <f t="shared" si="235"/>
        <v>0</v>
      </c>
      <c r="BC187" s="26">
        <f t="shared" si="235"/>
        <v>0</v>
      </c>
      <c r="BD187" s="26">
        <f t="shared" si="235"/>
        <v>0</v>
      </c>
      <c r="BE187" s="27">
        <f t="shared" si="235"/>
        <v>0</v>
      </c>
      <c r="BF187" s="25">
        <f t="shared" si="235"/>
        <v>0</v>
      </c>
      <c r="BG187" s="26">
        <f t="shared" si="235"/>
        <v>0</v>
      </c>
      <c r="BH187" s="26">
        <f t="shared" si="235"/>
        <v>0</v>
      </c>
      <c r="BI187" s="27">
        <f t="shared" si="235"/>
        <v>0</v>
      </c>
      <c r="BJ187" s="25">
        <f t="shared" si="236"/>
        <v>0</v>
      </c>
      <c r="BK187" s="26">
        <f t="shared" si="236"/>
        <v>0</v>
      </c>
      <c r="BL187" s="26">
        <f t="shared" si="236"/>
        <v>0</v>
      </c>
      <c r="BM187" s="27">
        <f t="shared" si="236"/>
        <v>0</v>
      </c>
      <c r="BN187" s="25">
        <f t="shared" si="236"/>
        <v>0</v>
      </c>
      <c r="BO187" s="26">
        <f t="shared" si="236"/>
        <v>0</v>
      </c>
      <c r="BP187" s="26">
        <f t="shared" si="236"/>
        <v>0</v>
      </c>
      <c r="BQ187" s="27">
        <f t="shared" si="236"/>
        <v>0</v>
      </c>
      <c r="BR187" s="25">
        <f t="shared" si="236"/>
        <v>0</v>
      </c>
      <c r="BS187" s="26">
        <f t="shared" si="236"/>
        <v>0</v>
      </c>
      <c r="BT187" s="26">
        <f t="shared" si="237"/>
        <v>0</v>
      </c>
      <c r="BU187" s="27">
        <f t="shared" si="237"/>
        <v>0</v>
      </c>
      <c r="BV187" s="25">
        <f t="shared" si="237"/>
        <v>0</v>
      </c>
      <c r="BW187" s="26">
        <f t="shared" si="237"/>
        <v>0</v>
      </c>
      <c r="BX187" s="26">
        <f t="shared" si="237"/>
        <v>0</v>
      </c>
      <c r="BY187" s="27">
        <f t="shared" si="237"/>
        <v>0</v>
      </c>
      <c r="BZ187" s="25">
        <f t="shared" si="237"/>
        <v>0</v>
      </c>
      <c r="CA187" s="26">
        <f t="shared" si="237"/>
        <v>0</v>
      </c>
      <c r="CB187" s="26">
        <f t="shared" si="237"/>
        <v>0</v>
      </c>
      <c r="CC187" s="27">
        <f t="shared" si="237"/>
        <v>0</v>
      </c>
      <c r="CD187" s="25">
        <f t="shared" si="238"/>
        <v>0</v>
      </c>
      <c r="CE187" s="26">
        <f t="shared" si="238"/>
        <v>0</v>
      </c>
      <c r="CF187" s="26">
        <f t="shared" si="238"/>
        <v>0</v>
      </c>
      <c r="CG187" s="27">
        <f t="shared" si="238"/>
        <v>0</v>
      </c>
      <c r="CH187" s="25">
        <f t="shared" si="238"/>
        <v>0</v>
      </c>
      <c r="CI187" s="26">
        <f t="shared" si="238"/>
        <v>0</v>
      </c>
      <c r="CJ187" s="26">
        <f t="shared" si="238"/>
        <v>0</v>
      </c>
      <c r="CK187" s="27">
        <f t="shared" si="238"/>
        <v>0</v>
      </c>
      <c r="CL187" s="25">
        <f t="shared" si="238"/>
        <v>0</v>
      </c>
      <c r="CM187" s="26">
        <f t="shared" si="238"/>
        <v>0</v>
      </c>
      <c r="CN187" s="26">
        <f t="shared" si="239"/>
        <v>0</v>
      </c>
      <c r="CO187" s="27">
        <f t="shared" si="239"/>
        <v>0</v>
      </c>
      <c r="CP187" s="25">
        <f t="shared" si="239"/>
        <v>0</v>
      </c>
      <c r="CQ187" s="26">
        <f t="shared" si="239"/>
        <v>0</v>
      </c>
      <c r="CR187" s="26">
        <f t="shared" si="239"/>
        <v>0</v>
      </c>
      <c r="CS187" s="27">
        <f t="shared" si="239"/>
        <v>0</v>
      </c>
      <c r="CT187" s="25">
        <f t="shared" si="239"/>
        <v>0</v>
      </c>
      <c r="CU187" s="26">
        <f t="shared" si="239"/>
        <v>0</v>
      </c>
      <c r="CV187" s="26">
        <f t="shared" si="239"/>
        <v>0</v>
      </c>
      <c r="CW187" s="27">
        <f t="shared" si="239"/>
        <v>0</v>
      </c>
      <c r="CX187" s="25">
        <f t="shared" si="240"/>
        <v>0</v>
      </c>
      <c r="CY187" s="26">
        <f t="shared" si="240"/>
        <v>0</v>
      </c>
      <c r="CZ187" s="26">
        <f t="shared" si="240"/>
        <v>0</v>
      </c>
      <c r="DA187" s="27">
        <f t="shared" si="240"/>
        <v>0</v>
      </c>
      <c r="DB187" s="25">
        <f t="shared" si="240"/>
        <v>0</v>
      </c>
      <c r="DC187" s="26">
        <f t="shared" si="240"/>
        <v>0</v>
      </c>
      <c r="DD187" s="26">
        <f t="shared" si="240"/>
        <v>0</v>
      </c>
      <c r="DE187" s="27">
        <f t="shared" si="240"/>
        <v>0</v>
      </c>
      <c r="DF187" s="25">
        <f t="shared" si="240"/>
        <v>0</v>
      </c>
      <c r="DG187" s="26">
        <f t="shared" si="240"/>
        <v>0</v>
      </c>
      <c r="DH187" s="26">
        <f t="shared" si="241"/>
        <v>0</v>
      </c>
      <c r="DI187" s="27">
        <f t="shared" si="241"/>
        <v>0</v>
      </c>
      <c r="DJ187" s="25">
        <f t="shared" si="241"/>
        <v>0</v>
      </c>
      <c r="DK187" s="26">
        <f t="shared" si="241"/>
        <v>0</v>
      </c>
      <c r="DL187" s="26">
        <f t="shared" si="241"/>
        <v>0</v>
      </c>
      <c r="DM187" s="27">
        <f t="shared" si="241"/>
        <v>0</v>
      </c>
      <c r="DN187" s="7">
        <v>102</v>
      </c>
      <c r="DO187" s="23">
        <f>IFERROR(VLOOKUP(H187,'Cpte exploit'!$A$11:$E$35,4,FALSE),0)</f>
        <v>0</v>
      </c>
      <c r="DP187" s="24">
        <f t="shared" si="18"/>
        <v>0</v>
      </c>
      <c r="DQ187" s="23">
        <f>'Cpte exploit'!$B$39</f>
        <v>0</v>
      </c>
      <c r="DR187" s="24">
        <f t="shared" si="19"/>
        <v>0</v>
      </c>
      <c r="DS187" s="23">
        <f>'Cpte exploit'!$B$40</f>
        <v>0</v>
      </c>
      <c r="DT187" s="24">
        <f t="shared" si="20"/>
        <v>0</v>
      </c>
      <c r="DU187" s="23">
        <f>'Cpte exploit'!$B$41</f>
        <v>0</v>
      </c>
      <c r="DV187" s="23"/>
      <c r="DW187" s="24">
        <f t="shared" si="175"/>
        <v>0</v>
      </c>
      <c r="DX187" s="45">
        <f t="shared" si="176"/>
        <v>0</v>
      </c>
      <c r="DY187" s="45">
        <f t="shared" si="168"/>
        <v>0</v>
      </c>
      <c r="DZ187" s="123">
        <f t="shared" si="190"/>
        <v>0</v>
      </c>
      <c r="EA187" s="15" t="str">
        <f>IFERROR(VLOOKUP(Q187,BDD!$G$2:$H$99,2,FALSE),"")</f>
        <v/>
      </c>
      <c r="EB187" s="15" t="str">
        <f>IFERROR(VLOOKUP(R187,BDD!$G$2:$H$99,2,FALSE),"")</f>
        <v/>
      </c>
      <c r="EC187" s="15" t="str">
        <f>IFERROR(VLOOKUP(S187,BDD!$G$2:$H$99,2,FALSE),"")</f>
        <v/>
      </c>
      <c r="ED187" s="15" t="str">
        <f>IFERROR(VLOOKUP(T187,BDD!$G$2:$H$99,2,FALSE),"")</f>
        <v/>
      </c>
      <c r="EE187" s="15" t="str">
        <f t="shared" si="23"/>
        <v/>
      </c>
      <c r="EF187" s="15" t="str">
        <f t="shared" si="24"/>
        <v/>
      </c>
      <c r="EG187" s="15">
        <f t="shared" si="25"/>
        <v>0</v>
      </c>
      <c r="EH187" s="15">
        <f t="shared" si="26"/>
        <v>0</v>
      </c>
      <c r="EI187" s="15" t="str">
        <f t="shared" si="27"/>
        <v/>
      </c>
      <c r="EJ187" s="15" t="str">
        <f t="shared" si="28"/>
        <v/>
      </c>
      <c r="EK187" s="15">
        <f t="shared" si="29"/>
        <v>0</v>
      </c>
      <c r="EL187" s="15">
        <f t="shared" si="30"/>
        <v>0</v>
      </c>
      <c r="EM187" s="15">
        <f t="shared" si="169"/>
        <v>0</v>
      </c>
      <c r="EN187" s="15">
        <f t="shared" si="170"/>
        <v>0</v>
      </c>
      <c r="EO187" s="15"/>
      <c r="EP187" s="15"/>
      <c r="EQ187" s="15">
        <f t="shared" si="12"/>
        <v>0</v>
      </c>
      <c r="ER187" s="15">
        <f t="shared" si="13"/>
        <v>0</v>
      </c>
      <c r="ES187" s="18">
        <f t="shared" si="177"/>
        <v>0</v>
      </c>
      <c r="ET187" s="19">
        <f t="shared" si="171"/>
        <v>0</v>
      </c>
      <c r="EU187" s="19">
        <f t="shared" si="172"/>
        <v>0</v>
      </c>
      <c r="EV187" s="19">
        <f t="shared" si="173"/>
        <v>0</v>
      </c>
      <c r="EW187" s="19">
        <f t="shared" si="174"/>
        <v>0</v>
      </c>
      <c r="EX187" s="19">
        <f t="shared" si="178"/>
        <v>0</v>
      </c>
      <c r="EY187" s="19">
        <f t="shared" si="179"/>
        <v>0</v>
      </c>
      <c r="EZ187" s="122">
        <f t="shared" si="191"/>
        <v>0</v>
      </c>
      <c r="FA187" s="122"/>
    </row>
    <row r="188" spans="1:157" hidden="1" x14ac:dyDescent="0.3">
      <c r="A188" s="114"/>
      <c r="B188" s="114" t="e">
        <f>VLOOKUP(A188,Info!$B$6:$D$106,3,FALSE)</f>
        <v>#N/A</v>
      </c>
      <c r="C188" s="115" t="str">
        <f>IFERROR(VLOOKUP(A188,Info!$B$6:$AD$106,29,FALSE),"")</f>
        <v/>
      </c>
      <c r="D188" s="115" t="str">
        <f>IFERROR(VLOOKUP(A188,Info!$B$6:$AD$106,28,FALSE),"")</f>
        <v/>
      </c>
      <c r="E188" s="116">
        <f>IFERROR(VLOOKUP(A188,Info!$B$6:$AD$106,13,FALSE),0)</f>
        <v>0</v>
      </c>
      <c r="F188" s="117">
        <f>IFERROR(VLOOKUP(A188,'Base travail'!$B$22:$G$121,4,FALSE)+VLOOKUP(A188,'Base travail'!$B$22:$G$121,5,FALSE),0)</f>
        <v>0</v>
      </c>
      <c r="G188" s="117">
        <f>IFERROR(VLOOKUP(A188,'Base travail'!$B$22:$G$121,6,FALSE),0)</f>
        <v>0</v>
      </c>
      <c r="H188" s="575"/>
      <c r="I188" s="575"/>
      <c r="J188" s="576"/>
      <c r="K188" s="576"/>
      <c r="L188" s="576"/>
      <c r="M188" s="576"/>
      <c r="N188" s="576"/>
      <c r="O188" s="576"/>
      <c r="P188" s="576"/>
      <c r="Q188" s="576"/>
      <c r="R188" s="576"/>
      <c r="S188" s="576"/>
      <c r="T188" s="576"/>
      <c r="V188" s="25">
        <f t="shared" si="232"/>
        <v>0</v>
      </c>
      <c r="W188" s="26">
        <f t="shared" si="232"/>
        <v>0</v>
      </c>
      <c r="X188" s="26">
        <f t="shared" si="232"/>
        <v>0</v>
      </c>
      <c r="Y188" s="27">
        <f t="shared" si="232"/>
        <v>0</v>
      </c>
      <c r="Z188" s="25">
        <f t="shared" si="232"/>
        <v>0</v>
      </c>
      <c r="AA188" s="26">
        <f t="shared" si="232"/>
        <v>0</v>
      </c>
      <c r="AB188" s="26">
        <f t="shared" si="232"/>
        <v>0</v>
      </c>
      <c r="AC188" s="27">
        <f t="shared" si="232"/>
        <v>0</v>
      </c>
      <c r="AD188" s="25">
        <f t="shared" si="232"/>
        <v>0</v>
      </c>
      <c r="AE188" s="26">
        <f t="shared" si="232"/>
        <v>0</v>
      </c>
      <c r="AF188" s="26">
        <f t="shared" si="233"/>
        <v>0</v>
      </c>
      <c r="AG188" s="27">
        <f t="shared" si="233"/>
        <v>0</v>
      </c>
      <c r="AH188" s="25">
        <f t="shared" si="233"/>
        <v>0</v>
      </c>
      <c r="AI188" s="26">
        <f t="shared" si="233"/>
        <v>0</v>
      </c>
      <c r="AJ188" s="26">
        <f t="shared" si="233"/>
        <v>0</v>
      </c>
      <c r="AK188" s="27">
        <f t="shared" si="233"/>
        <v>0</v>
      </c>
      <c r="AL188" s="25">
        <f t="shared" si="233"/>
        <v>0</v>
      </c>
      <c r="AM188" s="26">
        <f t="shared" si="233"/>
        <v>0</v>
      </c>
      <c r="AN188" s="26">
        <f t="shared" si="233"/>
        <v>0</v>
      </c>
      <c r="AO188" s="27">
        <f t="shared" si="233"/>
        <v>0</v>
      </c>
      <c r="AP188" s="25">
        <f t="shared" si="234"/>
        <v>0</v>
      </c>
      <c r="AQ188" s="26">
        <f t="shared" si="234"/>
        <v>0</v>
      </c>
      <c r="AR188" s="26">
        <f t="shared" si="234"/>
        <v>0</v>
      </c>
      <c r="AS188" s="27">
        <f t="shared" si="234"/>
        <v>0</v>
      </c>
      <c r="AT188" s="25">
        <f t="shared" si="234"/>
        <v>0</v>
      </c>
      <c r="AU188" s="26">
        <f t="shared" si="234"/>
        <v>0</v>
      </c>
      <c r="AV188" s="26">
        <f t="shared" si="234"/>
        <v>0</v>
      </c>
      <c r="AW188" s="27">
        <f t="shared" si="234"/>
        <v>0</v>
      </c>
      <c r="AX188" s="25">
        <f t="shared" si="234"/>
        <v>0</v>
      </c>
      <c r="AY188" s="26">
        <f t="shared" si="234"/>
        <v>0</v>
      </c>
      <c r="AZ188" s="26">
        <f t="shared" si="235"/>
        <v>0</v>
      </c>
      <c r="BA188" s="27">
        <f t="shared" si="235"/>
        <v>0</v>
      </c>
      <c r="BB188" s="25">
        <f t="shared" si="235"/>
        <v>0</v>
      </c>
      <c r="BC188" s="26">
        <f t="shared" si="235"/>
        <v>0</v>
      </c>
      <c r="BD188" s="26">
        <f t="shared" si="235"/>
        <v>0</v>
      </c>
      <c r="BE188" s="27">
        <f t="shared" si="235"/>
        <v>0</v>
      </c>
      <c r="BF188" s="25">
        <f t="shared" si="235"/>
        <v>0</v>
      </c>
      <c r="BG188" s="26">
        <f t="shared" si="235"/>
        <v>0</v>
      </c>
      <c r="BH188" s="26">
        <f t="shared" si="235"/>
        <v>0</v>
      </c>
      <c r="BI188" s="27">
        <f t="shared" si="235"/>
        <v>0</v>
      </c>
      <c r="BJ188" s="25">
        <f t="shared" si="236"/>
        <v>0</v>
      </c>
      <c r="BK188" s="26">
        <f t="shared" si="236"/>
        <v>0</v>
      </c>
      <c r="BL188" s="26">
        <f t="shared" si="236"/>
        <v>0</v>
      </c>
      <c r="BM188" s="27">
        <f t="shared" si="236"/>
        <v>0</v>
      </c>
      <c r="BN188" s="25">
        <f t="shared" si="236"/>
        <v>0</v>
      </c>
      <c r="BO188" s="26">
        <f t="shared" si="236"/>
        <v>0</v>
      </c>
      <c r="BP188" s="26">
        <f t="shared" si="236"/>
        <v>0</v>
      </c>
      <c r="BQ188" s="27">
        <f t="shared" si="236"/>
        <v>0</v>
      </c>
      <c r="BR188" s="25">
        <f t="shared" si="236"/>
        <v>0</v>
      </c>
      <c r="BS188" s="26">
        <f t="shared" si="236"/>
        <v>0</v>
      </c>
      <c r="BT188" s="26">
        <f t="shared" si="237"/>
        <v>0</v>
      </c>
      <c r="BU188" s="27">
        <f t="shared" si="237"/>
        <v>0</v>
      </c>
      <c r="BV188" s="25">
        <f t="shared" si="237"/>
        <v>0</v>
      </c>
      <c r="BW188" s="26">
        <f t="shared" si="237"/>
        <v>0</v>
      </c>
      <c r="BX188" s="26">
        <f t="shared" si="237"/>
        <v>0</v>
      </c>
      <c r="BY188" s="27">
        <f t="shared" si="237"/>
        <v>0</v>
      </c>
      <c r="BZ188" s="25">
        <f t="shared" si="237"/>
        <v>0</v>
      </c>
      <c r="CA188" s="26">
        <f t="shared" si="237"/>
        <v>0</v>
      </c>
      <c r="CB188" s="26">
        <f t="shared" si="237"/>
        <v>0</v>
      </c>
      <c r="CC188" s="27">
        <f t="shared" si="237"/>
        <v>0</v>
      </c>
      <c r="CD188" s="25">
        <f t="shared" si="238"/>
        <v>0</v>
      </c>
      <c r="CE188" s="26">
        <f t="shared" si="238"/>
        <v>0</v>
      </c>
      <c r="CF188" s="26">
        <f t="shared" si="238"/>
        <v>0</v>
      </c>
      <c r="CG188" s="27">
        <f t="shared" si="238"/>
        <v>0</v>
      </c>
      <c r="CH188" s="25">
        <f t="shared" si="238"/>
        <v>0</v>
      </c>
      <c r="CI188" s="26">
        <f t="shared" si="238"/>
        <v>0</v>
      </c>
      <c r="CJ188" s="26">
        <f t="shared" si="238"/>
        <v>0</v>
      </c>
      <c r="CK188" s="27">
        <f t="shared" si="238"/>
        <v>0</v>
      </c>
      <c r="CL188" s="25">
        <f t="shared" si="238"/>
        <v>0</v>
      </c>
      <c r="CM188" s="26">
        <f t="shared" si="238"/>
        <v>0</v>
      </c>
      <c r="CN188" s="26">
        <f t="shared" si="239"/>
        <v>0</v>
      </c>
      <c r="CO188" s="27">
        <f t="shared" si="239"/>
        <v>0</v>
      </c>
      <c r="CP188" s="25">
        <f t="shared" si="239"/>
        <v>0</v>
      </c>
      <c r="CQ188" s="26">
        <f t="shared" si="239"/>
        <v>0</v>
      </c>
      <c r="CR188" s="26">
        <f t="shared" si="239"/>
        <v>0</v>
      </c>
      <c r="CS188" s="27">
        <f t="shared" si="239"/>
        <v>0</v>
      </c>
      <c r="CT188" s="25">
        <f t="shared" si="239"/>
        <v>0</v>
      </c>
      <c r="CU188" s="26">
        <f t="shared" si="239"/>
        <v>0</v>
      </c>
      <c r="CV188" s="26">
        <f t="shared" si="239"/>
        <v>0</v>
      </c>
      <c r="CW188" s="27">
        <f t="shared" si="239"/>
        <v>0</v>
      </c>
      <c r="CX188" s="25">
        <f t="shared" si="240"/>
        <v>0</v>
      </c>
      <c r="CY188" s="26">
        <f t="shared" si="240"/>
        <v>0</v>
      </c>
      <c r="CZ188" s="26">
        <f t="shared" si="240"/>
        <v>0</v>
      </c>
      <c r="DA188" s="27">
        <f t="shared" si="240"/>
        <v>0</v>
      </c>
      <c r="DB188" s="25">
        <f t="shared" si="240"/>
        <v>0</v>
      </c>
      <c r="DC188" s="26">
        <f t="shared" si="240"/>
        <v>0</v>
      </c>
      <c r="DD188" s="26">
        <f t="shared" si="240"/>
        <v>0</v>
      </c>
      <c r="DE188" s="27">
        <f t="shared" si="240"/>
        <v>0</v>
      </c>
      <c r="DF188" s="25">
        <f t="shared" si="240"/>
        <v>0</v>
      </c>
      <c r="DG188" s="26">
        <f t="shared" si="240"/>
        <v>0</v>
      </c>
      <c r="DH188" s="26">
        <f t="shared" si="241"/>
        <v>0</v>
      </c>
      <c r="DI188" s="27">
        <f t="shared" si="241"/>
        <v>0</v>
      </c>
      <c r="DJ188" s="25">
        <f t="shared" si="241"/>
        <v>0</v>
      </c>
      <c r="DK188" s="26">
        <f t="shared" si="241"/>
        <v>0</v>
      </c>
      <c r="DL188" s="26">
        <f t="shared" si="241"/>
        <v>0</v>
      </c>
      <c r="DM188" s="27">
        <f t="shared" si="241"/>
        <v>0</v>
      </c>
      <c r="DN188" s="7">
        <v>103</v>
      </c>
      <c r="DO188" s="16">
        <f>IFERROR(VLOOKUP(H188,'Cpte exploit'!$A$11:$E$35,4,FALSE),0)</f>
        <v>0</v>
      </c>
      <c r="DP188" s="17">
        <f t="shared" si="18"/>
        <v>0</v>
      </c>
      <c r="DQ188" s="16">
        <f>'Cpte exploit'!$B$39</f>
        <v>0</v>
      </c>
      <c r="DR188" s="17">
        <f t="shared" si="19"/>
        <v>0</v>
      </c>
      <c r="DS188" s="16">
        <f>'Cpte exploit'!$B$40</f>
        <v>0</v>
      </c>
      <c r="DT188" s="17">
        <f t="shared" si="20"/>
        <v>0</v>
      </c>
      <c r="DU188" s="16">
        <f>'Cpte exploit'!$B$41</f>
        <v>0</v>
      </c>
      <c r="DV188" s="16"/>
      <c r="DW188" s="17">
        <f t="shared" si="175"/>
        <v>0</v>
      </c>
      <c r="DX188" s="44">
        <f t="shared" si="176"/>
        <v>0</v>
      </c>
      <c r="DY188" s="44">
        <f t="shared" si="168"/>
        <v>0</v>
      </c>
      <c r="DZ188" s="124">
        <f t="shared" si="190"/>
        <v>0</v>
      </c>
      <c r="EA188" s="15" t="str">
        <f>IFERROR(VLOOKUP(Q188,BDD!$G$2:$H$99,2,FALSE),"")</f>
        <v/>
      </c>
      <c r="EB188" s="15" t="str">
        <f>IFERROR(VLOOKUP(R188,BDD!$G$2:$H$99,2,FALSE),"")</f>
        <v/>
      </c>
      <c r="EC188" s="15" t="str">
        <f>IFERROR(VLOOKUP(S188,BDD!$G$2:$H$99,2,FALSE),"")</f>
        <v/>
      </c>
      <c r="ED188" s="15" t="str">
        <f>IFERROR(VLOOKUP(T188,BDD!$G$2:$H$99,2,FALSE),"")</f>
        <v/>
      </c>
      <c r="EE188" s="15" t="str">
        <f t="shared" si="23"/>
        <v/>
      </c>
      <c r="EF188" s="15" t="str">
        <f t="shared" si="24"/>
        <v/>
      </c>
      <c r="EG188" s="15">
        <f t="shared" si="25"/>
        <v>0</v>
      </c>
      <c r="EH188" s="15">
        <f t="shared" si="26"/>
        <v>0</v>
      </c>
      <c r="EI188" s="15" t="str">
        <f t="shared" si="27"/>
        <v/>
      </c>
      <c r="EJ188" s="15" t="str">
        <f t="shared" si="28"/>
        <v/>
      </c>
      <c r="EK188" s="15">
        <f t="shared" si="29"/>
        <v>0</v>
      </c>
      <c r="EL188" s="15">
        <f t="shared" si="30"/>
        <v>0</v>
      </c>
      <c r="EM188" s="15">
        <f t="shared" si="169"/>
        <v>0</v>
      </c>
      <c r="EN188" s="15">
        <f t="shared" si="170"/>
        <v>0</v>
      </c>
      <c r="EO188" s="15"/>
      <c r="EP188" s="15"/>
      <c r="EQ188" s="15">
        <f t="shared" si="12"/>
        <v>0</v>
      </c>
      <c r="ER188" s="15">
        <f t="shared" si="13"/>
        <v>0</v>
      </c>
      <c r="ES188" s="18">
        <f t="shared" si="177"/>
        <v>0</v>
      </c>
      <c r="ET188" s="19">
        <f t="shared" si="171"/>
        <v>0</v>
      </c>
      <c r="EU188" s="19">
        <f t="shared" si="172"/>
        <v>0</v>
      </c>
      <c r="EV188" s="19">
        <f t="shared" si="173"/>
        <v>0</v>
      </c>
      <c r="EW188" s="19">
        <f t="shared" si="174"/>
        <v>0</v>
      </c>
      <c r="EX188" s="19">
        <f t="shared" si="178"/>
        <v>0</v>
      </c>
      <c r="EY188" s="19">
        <f t="shared" si="179"/>
        <v>0</v>
      </c>
      <c r="EZ188" s="117">
        <f t="shared" si="191"/>
        <v>0</v>
      </c>
      <c r="FA188" s="117"/>
    </row>
    <row r="189" spans="1:157" hidden="1" x14ac:dyDescent="0.3">
      <c r="A189" s="119"/>
      <c r="B189" s="119" t="e">
        <f>VLOOKUP(A189,Info!$B$6:$D$106,3,FALSE)</f>
        <v>#N/A</v>
      </c>
      <c r="C189" s="120" t="str">
        <f>IFERROR(VLOOKUP(A189,Info!$B$6:$AD$106,29,FALSE),"")</f>
        <v/>
      </c>
      <c r="D189" s="120" t="str">
        <f>IFERROR(VLOOKUP(A189,Info!$B$6:$AD$106,28,FALSE),"")</f>
        <v/>
      </c>
      <c r="E189" s="121">
        <f>IFERROR(VLOOKUP(A189,Info!$B$6:$AD$106,13,FALSE),0)</f>
        <v>0</v>
      </c>
      <c r="F189" s="122">
        <f>IFERROR(VLOOKUP(A189,'Base travail'!$B$22:$G$121,4,FALSE)+VLOOKUP(A189,'Base travail'!$B$22:$G$121,5,FALSE),0)</f>
        <v>0</v>
      </c>
      <c r="G189" s="122">
        <f>IFERROR(VLOOKUP(A189,'Base travail'!$B$22:$G$121,6,FALSE),0)</f>
        <v>0</v>
      </c>
      <c r="H189" s="573"/>
      <c r="I189" s="573"/>
      <c r="J189" s="574"/>
      <c r="K189" s="574"/>
      <c r="L189" s="574"/>
      <c r="M189" s="574"/>
      <c r="N189" s="574"/>
      <c r="O189" s="574"/>
      <c r="P189" s="574"/>
      <c r="Q189" s="574"/>
      <c r="R189" s="574"/>
      <c r="S189" s="574"/>
      <c r="T189" s="574"/>
      <c r="V189" s="25">
        <f t="shared" si="232"/>
        <v>0</v>
      </c>
      <c r="W189" s="26">
        <f t="shared" si="232"/>
        <v>0</v>
      </c>
      <c r="X189" s="26">
        <f t="shared" si="232"/>
        <v>0</v>
      </c>
      <c r="Y189" s="27">
        <f t="shared" si="232"/>
        <v>0</v>
      </c>
      <c r="Z189" s="25">
        <f t="shared" si="232"/>
        <v>0</v>
      </c>
      <c r="AA189" s="26">
        <f t="shared" si="232"/>
        <v>0</v>
      </c>
      <c r="AB189" s="26">
        <f t="shared" si="232"/>
        <v>0</v>
      </c>
      <c r="AC189" s="27">
        <f t="shared" si="232"/>
        <v>0</v>
      </c>
      <c r="AD189" s="25">
        <f t="shared" si="232"/>
        <v>0</v>
      </c>
      <c r="AE189" s="26">
        <f t="shared" si="232"/>
        <v>0</v>
      </c>
      <c r="AF189" s="26">
        <f t="shared" si="233"/>
        <v>0</v>
      </c>
      <c r="AG189" s="27">
        <f t="shared" si="233"/>
        <v>0</v>
      </c>
      <c r="AH189" s="25">
        <f t="shared" si="233"/>
        <v>0</v>
      </c>
      <c r="AI189" s="26">
        <f t="shared" si="233"/>
        <v>0</v>
      </c>
      <c r="AJ189" s="26">
        <f t="shared" si="233"/>
        <v>0</v>
      </c>
      <c r="AK189" s="27">
        <f t="shared" si="233"/>
        <v>0</v>
      </c>
      <c r="AL189" s="25">
        <f t="shared" si="233"/>
        <v>0</v>
      </c>
      <c r="AM189" s="26">
        <f t="shared" si="233"/>
        <v>0</v>
      </c>
      <c r="AN189" s="26">
        <f t="shared" si="233"/>
        <v>0</v>
      </c>
      <c r="AO189" s="27">
        <f t="shared" si="233"/>
        <v>0</v>
      </c>
      <c r="AP189" s="25">
        <f t="shared" si="234"/>
        <v>0</v>
      </c>
      <c r="AQ189" s="26">
        <f t="shared" si="234"/>
        <v>0</v>
      </c>
      <c r="AR189" s="26">
        <f t="shared" si="234"/>
        <v>0</v>
      </c>
      <c r="AS189" s="27">
        <f t="shared" si="234"/>
        <v>0</v>
      </c>
      <c r="AT189" s="25">
        <f t="shared" si="234"/>
        <v>0</v>
      </c>
      <c r="AU189" s="26">
        <f t="shared" si="234"/>
        <v>0</v>
      </c>
      <c r="AV189" s="26">
        <f t="shared" si="234"/>
        <v>0</v>
      </c>
      <c r="AW189" s="27">
        <f t="shared" si="234"/>
        <v>0</v>
      </c>
      <c r="AX189" s="25">
        <f t="shared" si="234"/>
        <v>0</v>
      </c>
      <c r="AY189" s="26">
        <f t="shared" si="234"/>
        <v>0</v>
      </c>
      <c r="AZ189" s="26">
        <f t="shared" si="235"/>
        <v>0</v>
      </c>
      <c r="BA189" s="27">
        <f t="shared" si="235"/>
        <v>0</v>
      </c>
      <c r="BB189" s="25">
        <f t="shared" si="235"/>
        <v>0</v>
      </c>
      <c r="BC189" s="26">
        <f t="shared" si="235"/>
        <v>0</v>
      </c>
      <c r="BD189" s="26">
        <f t="shared" si="235"/>
        <v>0</v>
      </c>
      <c r="BE189" s="27">
        <f t="shared" si="235"/>
        <v>0</v>
      </c>
      <c r="BF189" s="25">
        <f t="shared" si="235"/>
        <v>0</v>
      </c>
      <c r="BG189" s="26">
        <f t="shared" si="235"/>
        <v>0</v>
      </c>
      <c r="BH189" s="26">
        <f t="shared" si="235"/>
        <v>0</v>
      </c>
      <c r="BI189" s="27">
        <f t="shared" si="235"/>
        <v>0</v>
      </c>
      <c r="BJ189" s="25">
        <f t="shared" si="236"/>
        <v>0</v>
      </c>
      <c r="BK189" s="26">
        <f t="shared" si="236"/>
        <v>0</v>
      </c>
      <c r="BL189" s="26">
        <f t="shared" si="236"/>
        <v>0</v>
      </c>
      <c r="BM189" s="27">
        <f t="shared" si="236"/>
        <v>0</v>
      </c>
      <c r="BN189" s="25">
        <f t="shared" si="236"/>
        <v>0</v>
      </c>
      <c r="BO189" s="26">
        <f t="shared" si="236"/>
        <v>0</v>
      </c>
      <c r="BP189" s="26">
        <f t="shared" si="236"/>
        <v>0</v>
      </c>
      <c r="BQ189" s="27">
        <f t="shared" si="236"/>
        <v>0</v>
      </c>
      <c r="BR189" s="25">
        <f t="shared" si="236"/>
        <v>0</v>
      </c>
      <c r="BS189" s="26">
        <f t="shared" si="236"/>
        <v>0</v>
      </c>
      <c r="BT189" s="26">
        <f t="shared" si="237"/>
        <v>0</v>
      </c>
      <c r="BU189" s="27">
        <f t="shared" si="237"/>
        <v>0</v>
      </c>
      <c r="BV189" s="25">
        <f t="shared" si="237"/>
        <v>0</v>
      </c>
      <c r="BW189" s="26">
        <f t="shared" si="237"/>
        <v>0</v>
      </c>
      <c r="BX189" s="26">
        <f t="shared" si="237"/>
        <v>0</v>
      </c>
      <c r="BY189" s="27">
        <f t="shared" si="237"/>
        <v>0</v>
      </c>
      <c r="BZ189" s="25">
        <f t="shared" si="237"/>
        <v>0</v>
      </c>
      <c r="CA189" s="26">
        <f t="shared" si="237"/>
        <v>0</v>
      </c>
      <c r="CB189" s="26">
        <f t="shared" si="237"/>
        <v>0</v>
      </c>
      <c r="CC189" s="27">
        <f t="shared" si="237"/>
        <v>0</v>
      </c>
      <c r="CD189" s="25">
        <f t="shared" si="238"/>
        <v>0</v>
      </c>
      <c r="CE189" s="26">
        <f t="shared" si="238"/>
        <v>0</v>
      </c>
      <c r="CF189" s="26">
        <f t="shared" si="238"/>
        <v>0</v>
      </c>
      <c r="CG189" s="27">
        <f t="shared" si="238"/>
        <v>0</v>
      </c>
      <c r="CH189" s="25">
        <f t="shared" si="238"/>
        <v>0</v>
      </c>
      <c r="CI189" s="26">
        <f t="shared" si="238"/>
        <v>0</v>
      </c>
      <c r="CJ189" s="26">
        <f t="shared" si="238"/>
        <v>0</v>
      </c>
      <c r="CK189" s="27">
        <f t="shared" si="238"/>
        <v>0</v>
      </c>
      <c r="CL189" s="25">
        <f t="shared" si="238"/>
        <v>0</v>
      </c>
      <c r="CM189" s="26">
        <f t="shared" si="238"/>
        <v>0</v>
      </c>
      <c r="CN189" s="26">
        <f t="shared" si="239"/>
        <v>0</v>
      </c>
      <c r="CO189" s="27">
        <f t="shared" si="239"/>
        <v>0</v>
      </c>
      <c r="CP189" s="25">
        <f t="shared" si="239"/>
        <v>0</v>
      </c>
      <c r="CQ189" s="26">
        <f t="shared" si="239"/>
        <v>0</v>
      </c>
      <c r="CR189" s="26">
        <f t="shared" si="239"/>
        <v>0</v>
      </c>
      <c r="CS189" s="27">
        <f t="shared" si="239"/>
        <v>0</v>
      </c>
      <c r="CT189" s="25">
        <f t="shared" si="239"/>
        <v>0</v>
      </c>
      <c r="CU189" s="26">
        <f t="shared" si="239"/>
        <v>0</v>
      </c>
      <c r="CV189" s="26">
        <f t="shared" si="239"/>
        <v>0</v>
      </c>
      <c r="CW189" s="27">
        <f t="shared" si="239"/>
        <v>0</v>
      </c>
      <c r="CX189" s="25">
        <f t="shared" si="240"/>
        <v>0</v>
      </c>
      <c r="CY189" s="26">
        <f t="shared" si="240"/>
        <v>0</v>
      </c>
      <c r="CZ189" s="26">
        <f t="shared" si="240"/>
        <v>0</v>
      </c>
      <c r="DA189" s="27">
        <f t="shared" si="240"/>
        <v>0</v>
      </c>
      <c r="DB189" s="25">
        <f t="shared" si="240"/>
        <v>0</v>
      </c>
      <c r="DC189" s="26">
        <f t="shared" si="240"/>
        <v>0</v>
      </c>
      <c r="DD189" s="26">
        <f t="shared" si="240"/>
        <v>0</v>
      </c>
      <c r="DE189" s="27">
        <f t="shared" si="240"/>
        <v>0</v>
      </c>
      <c r="DF189" s="25">
        <f t="shared" si="240"/>
        <v>0</v>
      </c>
      <c r="DG189" s="26">
        <f t="shared" si="240"/>
        <v>0</v>
      </c>
      <c r="DH189" s="26">
        <f t="shared" si="241"/>
        <v>0</v>
      </c>
      <c r="DI189" s="27">
        <f t="shared" si="241"/>
        <v>0</v>
      </c>
      <c r="DJ189" s="25">
        <f t="shared" si="241"/>
        <v>0</v>
      </c>
      <c r="DK189" s="26">
        <f t="shared" si="241"/>
        <v>0</v>
      </c>
      <c r="DL189" s="26">
        <f t="shared" si="241"/>
        <v>0</v>
      </c>
      <c r="DM189" s="27">
        <f t="shared" si="241"/>
        <v>0</v>
      </c>
      <c r="DN189" s="7">
        <v>104</v>
      </c>
      <c r="DO189" s="23">
        <f>IFERROR(VLOOKUP(H189,'Cpte exploit'!$A$11:$E$35,4,FALSE),0)</f>
        <v>0</v>
      </c>
      <c r="DP189" s="24">
        <f t="shared" si="18"/>
        <v>0</v>
      </c>
      <c r="DQ189" s="23">
        <f>'Cpte exploit'!$B$39</f>
        <v>0</v>
      </c>
      <c r="DR189" s="24">
        <f t="shared" si="19"/>
        <v>0</v>
      </c>
      <c r="DS189" s="23">
        <f>'Cpte exploit'!$B$40</f>
        <v>0</v>
      </c>
      <c r="DT189" s="24">
        <f t="shared" si="20"/>
        <v>0</v>
      </c>
      <c r="DU189" s="23">
        <f>'Cpte exploit'!$B$41</f>
        <v>0</v>
      </c>
      <c r="DV189" s="23"/>
      <c r="DW189" s="24">
        <f t="shared" si="175"/>
        <v>0</v>
      </c>
      <c r="DX189" s="45">
        <f t="shared" si="176"/>
        <v>0</v>
      </c>
      <c r="DY189" s="45">
        <f t="shared" si="168"/>
        <v>0</v>
      </c>
      <c r="DZ189" s="123">
        <f t="shared" si="190"/>
        <v>0</v>
      </c>
      <c r="EA189" s="15" t="str">
        <f>IFERROR(VLOOKUP(Q189,BDD!$G$2:$H$99,2,FALSE),"")</f>
        <v/>
      </c>
      <c r="EB189" s="15" t="str">
        <f>IFERROR(VLOOKUP(R189,BDD!$G$2:$H$99,2,FALSE),"")</f>
        <v/>
      </c>
      <c r="EC189" s="15" t="str">
        <f>IFERROR(VLOOKUP(S189,BDD!$G$2:$H$99,2,FALSE),"")</f>
        <v/>
      </c>
      <c r="ED189" s="15" t="str">
        <f>IFERROR(VLOOKUP(T189,BDD!$G$2:$H$99,2,FALSE),"")</f>
        <v/>
      </c>
      <c r="EE189" s="15" t="str">
        <f t="shared" si="23"/>
        <v/>
      </c>
      <c r="EF189" s="15" t="str">
        <f t="shared" si="24"/>
        <v/>
      </c>
      <c r="EG189" s="15">
        <f t="shared" si="25"/>
        <v>0</v>
      </c>
      <c r="EH189" s="15">
        <f t="shared" si="26"/>
        <v>0</v>
      </c>
      <c r="EI189" s="15" t="str">
        <f t="shared" si="27"/>
        <v/>
      </c>
      <c r="EJ189" s="15" t="str">
        <f t="shared" si="28"/>
        <v/>
      </c>
      <c r="EK189" s="15">
        <f t="shared" si="29"/>
        <v>0</v>
      </c>
      <c r="EL189" s="15">
        <f t="shared" si="30"/>
        <v>0</v>
      </c>
      <c r="EM189" s="15">
        <f t="shared" si="169"/>
        <v>0</v>
      </c>
      <c r="EN189" s="15">
        <f t="shared" si="170"/>
        <v>0</v>
      </c>
      <c r="EO189" s="15"/>
      <c r="EP189" s="15"/>
      <c r="EQ189" s="15">
        <f t="shared" si="12"/>
        <v>0</v>
      </c>
      <c r="ER189" s="15">
        <f t="shared" si="13"/>
        <v>0</v>
      </c>
      <c r="ES189" s="18">
        <f t="shared" si="177"/>
        <v>0</v>
      </c>
      <c r="ET189" s="19">
        <f t="shared" si="171"/>
        <v>0</v>
      </c>
      <c r="EU189" s="19">
        <f t="shared" si="172"/>
        <v>0</v>
      </c>
      <c r="EV189" s="19">
        <f t="shared" si="173"/>
        <v>0</v>
      </c>
      <c r="EW189" s="19">
        <f t="shared" si="174"/>
        <v>0</v>
      </c>
      <c r="EX189" s="19">
        <f t="shared" si="178"/>
        <v>0</v>
      </c>
      <c r="EY189" s="19">
        <f t="shared" si="179"/>
        <v>0</v>
      </c>
      <c r="EZ189" s="122">
        <f t="shared" si="191"/>
        <v>0</v>
      </c>
      <c r="FA189" s="122"/>
    </row>
    <row r="190" spans="1:157" hidden="1" x14ac:dyDescent="0.3">
      <c r="A190" s="114"/>
      <c r="B190" s="114" t="e">
        <f>VLOOKUP(A190,Info!$B$6:$D$106,3,FALSE)</f>
        <v>#N/A</v>
      </c>
      <c r="C190" s="115" t="str">
        <f>IFERROR(VLOOKUP(A190,Info!$B$6:$AD$106,29,FALSE),"")</f>
        <v/>
      </c>
      <c r="D190" s="115" t="str">
        <f>IFERROR(VLOOKUP(A190,Info!$B$6:$AD$106,28,FALSE),"")</f>
        <v/>
      </c>
      <c r="E190" s="116">
        <f>IFERROR(VLOOKUP(A190,Info!$B$6:$AD$106,13,FALSE),0)</f>
        <v>0</v>
      </c>
      <c r="F190" s="117">
        <f>IFERROR(VLOOKUP(A190,'Base travail'!$B$22:$G$121,4,FALSE)+VLOOKUP(A190,'Base travail'!$B$22:$G$121,5,FALSE),0)</f>
        <v>0</v>
      </c>
      <c r="G190" s="117">
        <f>IFERROR(VLOOKUP(A190,'Base travail'!$B$22:$G$121,6,FALSE),0)</f>
        <v>0</v>
      </c>
      <c r="H190" s="575"/>
      <c r="I190" s="575"/>
      <c r="J190" s="576"/>
      <c r="K190" s="576"/>
      <c r="L190" s="576"/>
      <c r="M190" s="576"/>
      <c r="N190" s="576"/>
      <c r="O190" s="576"/>
      <c r="P190" s="576"/>
      <c r="Q190" s="576"/>
      <c r="R190" s="576"/>
      <c r="S190" s="576"/>
      <c r="T190" s="576"/>
      <c r="V190" s="25">
        <f t="shared" si="232"/>
        <v>0</v>
      </c>
      <c r="W190" s="26">
        <f t="shared" si="232"/>
        <v>0</v>
      </c>
      <c r="X190" s="26">
        <f t="shared" si="232"/>
        <v>0</v>
      </c>
      <c r="Y190" s="27">
        <f t="shared" si="232"/>
        <v>0</v>
      </c>
      <c r="Z190" s="25">
        <f t="shared" si="232"/>
        <v>0</v>
      </c>
      <c r="AA190" s="26">
        <f t="shared" si="232"/>
        <v>0</v>
      </c>
      <c r="AB190" s="26">
        <f t="shared" si="232"/>
        <v>0</v>
      </c>
      <c r="AC190" s="27">
        <f t="shared" si="232"/>
        <v>0</v>
      </c>
      <c r="AD190" s="25">
        <f t="shared" si="232"/>
        <v>0</v>
      </c>
      <c r="AE190" s="26">
        <f t="shared" si="232"/>
        <v>0</v>
      </c>
      <c r="AF190" s="26">
        <f t="shared" si="233"/>
        <v>0</v>
      </c>
      <c r="AG190" s="27">
        <f t="shared" si="233"/>
        <v>0</v>
      </c>
      <c r="AH190" s="25">
        <f t="shared" si="233"/>
        <v>0</v>
      </c>
      <c r="AI190" s="26">
        <f t="shared" si="233"/>
        <v>0</v>
      </c>
      <c r="AJ190" s="26">
        <f t="shared" si="233"/>
        <v>0</v>
      </c>
      <c r="AK190" s="27">
        <f t="shared" si="233"/>
        <v>0</v>
      </c>
      <c r="AL190" s="25">
        <f t="shared" si="233"/>
        <v>0</v>
      </c>
      <c r="AM190" s="26">
        <f t="shared" si="233"/>
        <v>0</v>
      </c>
      <c r="AN190" s="26">
        <f t="shared" si="233"/>
        <v>0</v>
      </c>
      <c r="AO190" s="27">
        <f t="shared" si="233"/>
        <v>0</v>
      </c>
      <c r="AP190" s="25">
        <f t="shared" si="234"/>
        <v>0</v>
      </c>
      <c r="AQ190" s="26">
        <f t="shared" si="234"/>
        <v>0</v>
      </c>
      <c r="AR190" s="26">
        <f t="shared" si="234"/>
        <v>0</v>
      </c>
      <c r="AS190" s="27">
        <f t="shared" si="234"/>
        <v>0</v>
      </c>
      <c r="AT190" s="25">
        <f t="shared" si="234"/>
        <v>0</v>
      </c>
      <c r="AU190" s="26">
        <f t="shared" si="234"/>
        <v>0</v>
      </c>
      <c r="AV190" s="26">
        <f t="shared" si="234"/>
        <v>0</v>
      </c>
      <c r="AW190" s="27">
        <f t="shared" si="234"/>
        <v>0</v>
      </c>
      <c r="AX190" s="25">
        <f t="shared" si="234"/>
        <v>0</v>
      </c>
      <c r="AY190" s="26">
        <f t="shared" si="234"/>
        <v>0</v>
      </c>
      <c r="AZ190" s="26">
        <f t="shared" si="235"/>
        <v>0</v>
      </c>
      <c r="BA190" s="27">
        <f t="shared" si="235"/>
        <v>0</v>
      </c>
      <c r="BB190" s="25">
        <f t="shared" si="235"/>
        <v>0</v>
      </c>
      <c r="BC190" s="26">
        <f t="shared" si="235"/>
        <v>0</v>
      </c>
      <c r="BD190" s="26">
        <f t="shared" si="235"/>
        <v>0</v>
      </c>
      <c r="BE190" s="27">
        <f t="shared" si="235"/>
        <v>0</v>
      </c>
      <c r="BF190" s="25">
        <f t="shared" si="235"/>
        <v>0</v>
      </c>
      <c r="BG190" s="26">
        <f t="shared" si="235"/>
        <v>0</v>
      </c>
      <c r="BH190" s="26">
        <f t="shared" si="235"/>
        <v>0</v>
      </c>
      <c r="BI190" s="27">
        <f t="shared" si="235"/>
        <v>0</v>
      </c>
      <c r="BJ190" s="25">
        <f t="shared" si="236"/>
        <v>0</v>
      </c>
      <c r="BK190" s="26">
        <f t="shared" si="236"/>
        <v>0</v>
      </c>
      <c r="BL190" s="26">
        <f t="shared" si="236"/>
        <v>0</v>
      </c>
      <c r="BM190" s="27">
        <f t="shared" si="236"/>
        <v>0</v>
      </c>
      <c r="BN190" s="25">
        <f t="shared" si="236"/>
        <v>0</v>
      </c>
      <c r="BO190" s="26">
        <f t="shared" si="236"/>
        <v>0</v>
      </c>
      <c r="BP190" s="26">
        <f t="shared" si="236"/>
        <v>0</v>
      </c>
      <c r="BQ190" s="27">
        <f t="shared" si="236"/>
        <v>0</v>
      </c>
      <c r="BR190" s="25">
        <f t="shared" si="236"/>
        <v>0</v>
      </c>
      <c r="BS190" s="26">
        <f t="shared" si="236"/>
        <v>0</v>
      </c>
      <c r="BT190" s="26">
        <f t="shared" si="237"/>
        <v>0</v>
      </c>
      <c r="BU190" s="27">
        <f t="shared" si="237"/>
        <v>0</v>
      </c>
      <c r="BV190" s="25">
        <f t="shared" si="237"/>
        <v>0</v>
      </c>
      <c r="BW190" s="26">
        <f t="shared" si="237"/>
        <v>0</v>
      </c>
      <c r="BX190" s="26">
        <f t="shared" si="237"/>
        <v>0</v>
      </c>
      <c r="BY190" s="27">
        <f t="shared" si="237"/>
        <v>0</v>
      </c>
      <c r="BZ190" s="25">
        <f t="shared" si="237"/>
        <v>0</v>
      </c>
      <c r="CA190" s="26">
        <f t="shared" si="237"/>
        <v>0</v>
      </c>
      <c r="CB190" s="26">
        <f t="shared" si="237"/>
        <v>0</v>
      </c>
      <c r="CC190" s="27">
        <f t="shared" si="237"/>
        <v>0</v>
      </c>
      <c r="CD190" s="25">
        <f t="shared" si="238"/>
        <v>0</v>
      </c>
      <c r="CE190" s="26">
        <f t="shared" si="238"/>
        <v>0</v>
      </c>
      <c r="CF190" s="26">
        <f t="shared" si="238"/>
        <v>0</v>
      </c>
      <c r="CG190" s="27">
        <f t="shared" si="238"/>
        <v>0</v>
      </c>
      <c r="CH190" s="25">
        <f t="shared" si="238"/>
        <v>0</v>
      </c>
      <c r="CI190" s="26">
        <f t="shared" si="238"/>
        <v>0</v>
      </c>
      <c r="CJ190" s="26">
        <f t="shared" si="238"/>
        <v>0</v>
      </c>
      <c r="CK190" s="27">
        <f t="shared" si="238"/>
        <v>0</v>
      </c>
      <c r="CL190" s="25">
        <f t="shared" si="238"/>
        <v>0</v>
      </c>
      <c r="CM190" s="26">
        <f t="shared" si="238"/>
        <v>0</v>
      </c>
      <c r="CN190" s="26">
        <f t="shared" si="239"/>
        <v>0</v>
      </c>
      <c r="CO190" s="27">
        <f t="shared" si="239"/>
        <v>0</v>
      </c>
      <c r="CP190" s="25">
        <f t="shared" si="239"/>
        <v>0</v>
      </c>
      <c r="CQ190" s="26">
        <f t="shared" si="239"/>
        <v>0</v>
      </c>
      <c r="CR190" s="26">
        <f t="shared" si="239"/>
        <v>0</v>
      </c>
      <c r="CS190" s="27">
        <f t="shared" si="239"/>
        <v>0</v>
      </c>
      <c r="CT190" s="25">
        <f t="shared" si="239"/>
        <v>0</v>
      </c>
      <c r="CU190" s="26">
        <f t="shared" si="239"/>
        <v>0</v>
      </c>
      <c r="CV190" s="26">
        <f t="shared" si="239"/>
        <v>0</v>
      </c>
      <c r="CW190" s="27">
        <f t="shared" si="239"/>
        <v>0</v>
      </c>
      <c r="CX190" s="25">
        <f t="shared" si="240"/>
        <v>0</v>
      </c>
      <c r="CY190" s="26">
        <f t="shared" si="240"/>
        <v>0</v>
      </c>
      <c r="CZ190" s="26">
        <f t="shared" si="240"/>
        <v>0</v>
      </c>
      <c r="DA190" s="27">
        <f t="shared" si="240"/>
        <v>0</v>
      </c>
      <c r="DB190" s="25">
        <f t="shared" si="240"/>
        <v>0</v>
      </c>
      <c r="DC190" s="26">
        <f t="shared" si="240"/>
        <v>0</v>
      </c>
      <c r="DD190" s="26">
        <f t="shared" si="240"/>
        <v>0</v>
      </c>
      <c r="DE190" s="27">
        <f t="shared" si="240"/>
        <v>0</v>
      </c>
      <c r="DF190" s="25">
        <f t="shared" si="240"/>
        <v>0</v>
      </c>
      <c r="DG190" s="26">
        <f t="shared" si="240"/>
        <v>0</v>
      </c>
      <c r="DH190" s="26">
        <f t="shared" si="241"/>
        <v>0</v>
      </c>
      <c r="DI190" s="27">
        <f t="shared" si="241"/>
        <v>0</v>
      </c>
      <c r="DJ190" s="25">
        <f t="shared" si="241"/>
        <v>0</v>
      </c>
      <c r="DK190" s="26">
        <f t="shared" si="241"/>
        <v>0</v>
      </c>
      <c r="DL190" s="26">
        <f t="shared" si="241"/>
        <v>0</v>
      </c>
      <c r="DM190" s="27">
        <f t="shared" si="241"/>
        <v>0</v>
      </c>
      <c r="DN190" s="7">
        <v>105</v>
      </c>
      <c r="DO190" s="16">
        <f>IFERROR(VLOOKUP(H190,'Cpte exploit'!$A$11:$E$35,4,FALSE),0)</f>
        <v>0</v>
      </c>
      <c r="DP190" s="17">
        <f t="shared" si="18"/>
        <v>0</v>
      </c>
      <c r="DQ190" s="16">
        <f>'Cpte exploit'!$B$39</f>
        <v>0</v>
      </c>
      <c r="DR190" s="17">
        <f t="shared" si="19"/>
        <v>0</v>
      </c>
      <c r="DS190" s="16">
        <f>'Cpte exploit'!$B$40</f>
        <v>0</v>
      </c>
      <c r="DT190" s="17">
        <f t="shared" si="20"/>
        <v>0</v>
      </c>
      <c r="DU190" s="16">
        <f>'Cpte exploit'!$B$41</f>
        <v>0</v>
      </c>
      <c r="DV190" s="16"/>
      <c r="DW190" s="17">
        <f t="shared" si="175"/>
        <v>0</v>
      </c>
      <c r="DX190" s="44">
        <f t="shared" si="176"/>
        <v>0</v>
      </c>
      <c r="DY190" s="44">
        <f t="shared" si="168"/>
        <v>0</v>
      </c>
      <c r="DZ190" s="124">
        <f t="shared" si="190"/>
        <v>0</v>
      </c>
      <c r="EA190" s="15" t="str">
        <f>IFERROR(VLOOKUP(Q190,BDD!$G$2:$H$99,2,FALSE),"")</f>
        <v/>
      </c>
      <c r="EB190" s="15" t="str">
        <f>IFERROR(VLOOKUP(R190,BDD!$G$2:$H$99,2,FALSE),"")</f>
        <v/>
      </c>
      <c r="EC190" s="15" t="str">
        <f>IFERROR(VLOOKUP(S190,BDD!$G$2:$H$99,2,FALSE),"")</f>
        <v/>
      </c>
      <c r="ED190" s="15" t="str">
        <f>IFERROR(VLOOKUP(T190,BDD!$G$2:$H$99,2,FALSE),"")</f>
        <v/>
      </c>
      <c r="EE190" s="15" t="str">
        <f t="shared" si="23"/>
        <v/>
      </c>
      <c r="EF190" s="15" t="str">
        <f t="shared" si="24"/>
        <v/>
      </c>
      <c r="EG190" s="15">
        <f t="shared" si="25"/>
        <v>0</v>
      </c>
      <c r="EH190" s="15">
        <f t="shared" si="26"/>
        <v>0</v>
      </c>
      <c r="EI190" s="15" t="str">
        <f t="shared" si="27"/>
        <v/>
      </c>
      <c r="EJ190" s="15" t="str">
        <f t="shared" si="28"/>
        <v/>
      </c>
      <c r="EK190" s="15">
        <f t="shared" si="29"/>
        <v>0</v>
      </c>
      <c r="EL190" s="15">
        <f t="shared" si="30"/>
        <v>0</v>
      </c>
      <c r="EM190" s="15">
        <f t="shared" si="169"/>
        <v>0</v>
      </c>
      <c r="EN190" s="15">
        <f t="shared" si="170"/>
        <v>0</v>
      </c>
      <c r="EO190" s="15"/>
      <c r="EP190" s="15"/>
      <c r="EQ190" s="15">
        <f t="shared" si="12"/>
        <v>0</v>
      </c>
      <c r="ER190" s="15">
        <f t="shared" si="13"/>
        <v>0</v>
      </c>
      <c r="ES190" s="18">
        <f t="shared" si="177"/>
        <v>0</v>
      </c>
      <c r="ET190" s="19">
        <f t="shared" si="171"/>
        <v>0</v>
      </c>
      <c r="EU190" s="19">
        <f t="shared" si="172"/>
        <v>0</v>
      </c>
      <c r="EV190" s="19">
        <f t="shared" si="173"/>
        <v>0</v>
      </c>
      <c r="EW190" s="19">
        <f t="shared" si="174"/>
        <v>0</v>
      </c>
      <c r="EX190" s="19">
        <f t="shared" si="178"/>
        <v>0</v>
      </c>
      <c r="EY190" s="19">
        <f t="shared" si="179"/>
        <v>0</v>
      </c>
      <c r="EZ190" s="117">
        <f t="shared" si="191"/>
        <v>0</v>
      </c>
      <c r="FA190" s="117"/>
    </row>
    <row r="191" spans="1:157" hidden="1" x14ac:dyDescent="0.3">
      <c r="A191" s="119"/>
      <c r="B191" s="119" t="e">
        <f>VLOOKUP(A191,Info!$B$6:$D$106,3,FALSE)</f>
        <v>#N/A</v>
      </c>
      <c r="C191" s="120" t="str">
        <f>IFERROR(VLOOKUP(A191,Info!$B$6:$AD$106,29,FALSE),"")</f>
        <v/>
      </c>
      <c r="D191" s="120" t="str">
        <f>IFERROR(VLOOKUP(A191,Info!$B$6:$AD$106,28,FALSE),"")</f>
        <v/>
      </c>
      <c r="E191" s="121">
        <f>IFERROR(VLOOKUP(A191,Info!$B$6:$AD$106,13,FALSE),0)</f>
        <v>0</v>
      </c>
      <c r="F191" s="122">
        <f>IFERROR(VLOOKUP(A191,'Base travail'!$B$22:$G$121,4,FALSE)+VLOOKUP(A191,'Base travail'!$B$22:$G$121,5,FALSE),0)</f>
        <v>0</v>
      </c>
      <c r="G191" s="122">
        <f>IFERROR(VLOOKUP(A191,'Base travail'!$B$22:$G$121,6,FALSE),0)</f>
        <v>0</v>
      </c>
      <c r="H191" s="573"/>
      <c r="I191" s="573"/>
      <c r="J191" s="574"/>
      <c r="K191" s="574"/>
      <c r="L191" s="574"/>
      <c r="M191" s="574"/>
      <c r="N191" s="574"/>
      <c r="O191" s="574"/>
      <c r="P191" s="574"/>
      <c r="Q191" s="574"/>
      <c r="R191" s="574"/>
      <c r="S191" s="574"/>
      <c r="T191" s="574"/>
      <c r="V191" s="25">
        <f t="shared" si="232"/>
        <v>0</v>
      </c>
      <c r="W191" s="26">
        <f t="shared" si="232"/>
        <v>0</v>
      </c>
      <c r="X191" s="26">
        <f t="shared" si="232"/>
        <v>0</v>
      </c>
      <c r="Y191" s="27">
        <f t="shared" si="232"/>
        <v>0</v>
      </c>
      <c r="Z191" s="25">
        <f t="shared" si="232"/>
        <v>0</v>
      </c>
      <c r="AA191" s="26">
        <f t="shared" si="232"/>
        <v>0</v>
      </c>
      <c r="AB191" s="26">
        <f t="shared" si="232"/>
        <v>0</v>
      </c>
      <c r="AC191" s="27">
        <f t="shared" si="232"/>
        <v>0</v>
      </c>
      <c r="AD191" s="25">
        <f t="shared" si="232"/>
        <v>0</v>
      </c>
      <c r="AE191" s="26">
        <f t="shared" si="232"/>
        <v>0</v>
      </c>
      <c r="AF191" s="26">
        <f t="shared" si="233"/>
        <v>0</v>
      </c>
      <c r="AG191" s="27">
        <f t="shared" si="233"/>
        <v>0</v>
      </c>
      <c r="AH191" s="25">
        <f t="shared" si="233"/>
        <v>0</v>
      </c>
      <c r="AI191" s="26">
        <f t="shared" si="233"/>
        <v>0</v>
      </c>
      <c r="AJ191" s="26">
        <f t="shared" si="233"/>
        <v>0</v>
      </c>
      <c r="AK191" s="27">
        <f t="shared" si="233"/>
        <v>0</v>
      </c>
      <c r="AL191" s="25">
        <f t="shared" si="233"/>
        <v>0</v>
      </c>
      <c r="AM191" s="26">
        <f t="shared" si="233"/>
        <v>0</v>
      </c>
      <c r="AN191" s="26">
        <f t="shared" si="233"/>
        <v>0</v>
      </c>
      <c r="AO191" s="27">
        <f t="shared" si="233"/>
        <v>0</v>
      </c>
      <c r="AP191" s="25">
        <f t="shared" si="234"/>
        <v>0</v>
      </c>
      <c r="AQ191" s="26">
        <f t="shared" si="234"/>
        <v>0</v>
      </c>
      <c r="AR191" s="26">
        <f t="shared" si="234"/>
        <v>0</v>
      </c>
      <c r="AS191" s="27">
        <f t="shared" si="234"/>
        <v>0</v>
      </c>
      <c r="AT191" s="25">
        <f t="shared" si="234"/>
        <v>0</v>
      </c>
      <c r="AU191" s="26">
        <f t="shared" si="234"/>
        <v>0</v>
      </c>
      <c r="AV191" s="26">
        <f t="shared" si="234"/>
        <v>0</v>
      </c>
      <c r="AW191" s="27">
        <f t="shared" si="234"/>
        <v>0</v>
      </c>
      <c r="AX191" s="25">
        <f t="shared" si="234"/>
        <v>0</v>
      </c>
      <c r="AY191" s="26">
        <f t="shared" si="234"/>
        <v>0</v>
      </c>
      <c r="AZ191" s="26">
        <f t="shared" si="235"/>
        <v>0</v>
      </c>
      <c r="BA191" s="27">
        <f t="shared" si="235"/>
        <v>0</v>
      </c>
      <c r="BB191" s="25">
        <f t="shared" si="235"/>
        <v>0</v>
      </c>
      <c r="BC191" s="26">
        <f t="shared" si="235"/>
        <v>0</v>
      </c>
      <c r="BD191" s="26">
        <f t="shared" si="235"/>
        <v>0</v>
      </c>
      <c r="BE191" s="27">
        <f t="shared" si="235"/>
        <v>0</v>
      </c>
      <c r="BF191" s="25">
        <f t="shared" si="235"/>
        <v>0</v>
      </c>
      <c r="BG191" s="26">
        <f t="shared" si="235"/>
        <v>0</v>
      </c>
      <c r="BH191" s="26">
        <f t="shared" si="235"/>
        <v>0</v>
      </c>
      <c r="BI191" s="27">
        <f t="shared" si="235"/>
        <v>0</v>
      </c>
      <c r="BJ191" s="25">
        <f t="shared" si="236"/>
        <v>0</v>
      </c>
      <c r="BK191" s="26">
        <f t="shared" si="236"/>
        <v>0</v>
      </c>
      <c r="BL191" s="26">
        <f t="shared" si="236"/>
        <v>0</v>
      </c>
      <c r="BM191" s="27">
        <f t="shared" si="236"/>
        <v>0</v>
      </c>
      <c r="BN191" s="25">
        <f t="shared" si="236"/>
        <v>0</v>
      </c>
      <c r="BO191" s="26">
        <f t="shared" si="236"/>
        <v>0</v>
      </c>
      <c r="BP191" s="26">
        <f t="shared" si="236"/>
        <v>0</v>
      </c>
      <c r="BQ191" s="27">
        <f t="shared" si="236"/>
        <v>0</v>
      </c>
      <c r="BR191" s="25">
        <f t="shared" si="236"/>
        <v>0</v>
      </c>
      <c r="BS191" s="26">
        <f t="shared" si="236"/>
        <v>0</v>
      </c>
      <c r="BT191" s="26">
        <f t="shared" si="237"/>
        <v>0</v>
      </c>
      <c r="BU191" s="27">
        <f t="shared" si="237"/>
        <v>0</v>
      </c>
      <c r="BV191" s="25">
        <f t="shared" si="237"/>
        <v>0</v>
      </c>
      <c r="BW191" s="26">
        <f t="shared" si="237"/>
        <v>0</v>
      </c>
      <c r="BX191" s="26">
        <f t="shared" si="237"/>
        <v>0</v>
      </c>
      <c r="BY191" s="27">
        <f t="shared" si="237"/>
        <v>0</v>
      </c>
      <c r="BZ191" s="25">
        <f t="shared" si="237"/>
        <v>0</v>
      </c>
      <c r="CA191" s="26">
        <f t="shared" si="237"/>
        <v>0</v>
      </c>
      <c r="CB191" s="26">
        <f t="shared" si="237"/>
        <v>0</v>
      </c>
      <c r="CC191" s="27">
        <f t="shared" si="237"/>
        <v>0</v>
      </c>
      <c r="CD191" s="25">
        <f t="shared" si="238"/>
        <v>0</v>
      </c>
      <c r="CE191" s="26">
        <f t="shared" si="238"/>
        <v>0</v>
      </c>
      <c r="CF191" s="26">
        <f t="shared" si="238"/>
        <v>0</v>
      </c>
      <c r="CG191" s="27">
        <f t="shared" si="238"/>
        <v>0</v>
      </c>
      <c r="CH191" s="25">
        <f t="shared" si="238"/>
        <v>0</v>
      </c>
      <c r="CI191" s="26">
        <f t="shared" si="238"/>
        <v>0</v>
      </c>
      <c r="CJ191" s="26">
        <f t="shared" si="238"/>
        <v>0</v>
      </c>
      <c r="CK191" s="27">
        <f t="shared" si="238"/>
        <v>0</v>
      </c>
      <c r="CL191" s="25">
        <f t="shared" si="238"/>
        <v>0</v>
      </c>
      <c r="CM191" s="26">
        <f t="shared" si="238"/>
        <v>0</v>
      </c>
      <c r="CN191" s="26">
        <f t="shared" si="239"/>
        <v>0</v>
      </c>
      <c r="CO191" s="27">
        <f t="shared" si="239"/>
        <v>0</v>
      </c>
      <c r="CP191" s="25">
        <f t="shared" si="239"/>
        <v>0</v>
      </c>
      <c r="CQ191" s="26">
        <f t="shared" si="239"/>
        <v>0</v>
      </c>
      <c r="CR191" s="26">
        <f t="shared" si="239"/>
        <v>0</v>
      </c>
      <c r="CS191" s="27">
        <f t="shared" si="239"/>
        <v>0</v>
      </c>
      <c r="CT191" s="25">
        <f t="shared" si="239"/>
        <v>0</v>
      </c>
      <c r="CU191" s="26">
        <f t="shared" si="239"/>
        <v>0</v>
      </c>
      <c r="CV191" s="26">
        <f t="shared" si="239"/>
        <v>0</v>
      </c>
      <c r="CW191" s="27">
        <f t="shared" si="239"/>
        <v>0</v>
      </c>
      <c r="CX191" s="25">
        <f t="shared" si="240"/>
        <v>0</v>
      </c>
      <c r="CY191" s="26">
        <f t="shared" si="240"/>
        <v>0</v>
      </c>
      <c r="CZ191" s="26">
        <f t="shared" si="240"/>
        <v>0</v>
      </c>
      <c r="DA191" s="27">
        <f t="shared" si="240"/>
        <v>0</v>
      </c>
      <c r="DB191" s="25">
        <f t="shared" si="240"/>
        <v>0</v>
      </c>
      <c r="DC191" s="26">
        <f t="shared" si="240"/>
        <v>0</v>
      </c>
      <c r="DD191" s="26">
        <f t="shared" si="240"/>
        <v>0</v>
      </c>
      <c r="DE191" s="27">
        <f t="shared" si="240"/>
        <v>0</v>
      </c>
      <c r="DF191" s="25">
        <f t="shared" si="240"/>
        <v>0</v>
      </c>
      <c r="DG191" s="26">
        <f t="shared" si="240"/>
        <v>0</v>
      </c>
      <c r="DH191" s="26">
        <f t="shared" si="241"/>
        <v>0</v>
      </c>
      <c r="DI191" s="27">
        <f t="shared" si="241"/>
        <v>0</v>
      </c>
      <c r="DJ191" s="25">
        <f t="shared" si="241"/>
        <v>0</v>
      </c>
      <c r="DK191" s="26">
        <f t="shared" si="241"/>
        <v>0</v>
      </c>
      <c r="DL191" s="26">
        <f t="shared" si="241"/>
        <v>0</v>
      </c>
      <c r="DM191" s="27">
        <f t="shared" si="241"/>
        <v>0</v>
      </c>
      <c r="DN191" s="7">
        <v>106</v>
      </c>
      <c r="DO191" s="23">
        <f>IFERROR(VLOOKUP(H191,'Cpte exploit'!$A$11:$E$35,4,FALSE),0)</f>
        <v>0</v>
      </c>
      <c r="DP191" s="24">
        <f t="shared" si="18"/>
        <v>0</v>
      </c>
      <c r="DQ191" s="23">
        <f>'Cpte exploit'!$B$39</f>
        <v>0</v>
      </c>
      <c r="DR191" s="24">
        <f t="shared" si="19"/>
        <v>0</v>
      </c>
      <c r="DS191" s="23">
        <f>'Cpte exploit'!$B$40</f>
        <v>0</v>
      </c>
      <c r="DT191" s="24">
        <f t="shared" si="20"/>
        <v>0</v>
      </c>
      <c r="DU191" s="23">
        <f>'Cpte exploit'!$B$41</f>
        <v>0</v>
      </c>
      <c r="DV191" s="23"/>
      <c r="DW191" s="24">
        <f t="shared" si="175"/>
        <v>0</v>
      </c>
      <c r="DX191" s="45">
        <f t="shared" si="176"/>
        <v>0</v>
      </c>
      <c r="DY191" s="45">
        <f t="shared" si="168"/>
        <v>0</v>
      </c>
      <c r="DZ191" s="123">
        <f t="shared" si="190"/>
        <v>0</v>
      </c>
      <c r="EA191" s="15" t="str">
        <f>IFERROR(VLOOKUP(Q191,BDD!$G$2:$H$99,2,FALSE),"")</f>
        <v/>
      </c>
      <c r="EB191" s="15" t="str">
        <f>IFERROR(VLOOKUP(R191,BDD!$G$2:$H$99,2,FALSE),"")</f>
        <v/>
      </c>
      <c r="EC191" s="15" t="str">
        <f>IFERROR(VLOOKUP(S191,BDD!$G$2:$H$99,2,FALSE),"")</f>
        <v/>
      </c>
      <c r="ED191" s="15" t="str">
        <f>IFERROR(VLOOKUP(T191,BDD!$G$2:$H$99,2,FALSE),"")</f>
        <v/>
      </c>
      <c r="EE191" s="15" t="str">
        <f t="shared" si="23"/>
        <v/>
      </c>
      <c r="EF191" s="15" t="str">
        <f t="shared" si="24"/>
        <v/>
      </c>
      <c r="EG191" s="15">
        <f t="shared" si="25"/>
        <v>0</v>
      </c>
      <c r="EH191" s="15">
        <f t="shared" si="26"/>
        <v>0</v>
      </c>
      <c r="EI191" s="15" t="str">
        <f t="shared" si="27"/>
        <v/>
      </c>
      <c r="EJ191" s="15" t="str">
        <f t="shared" si="28"/>
        <v/>
      </c>
      <c r="EK191" s="15">
        <f t="shared" si="29"/>
        <v>0</v>
      </c>
      <c r="EL191" s="15">
        <f t="shared" si="30"/>
        <v>0</v>
      </c>
      <c r="EM191" s="15">
        <f t="shared" si="169"/>
        <v>0</v>
      </c>
      <c r="EN191" s="15">
        <f t="shared" si="170"/>
        <v>0</v>
      </c>
      <c r="EO191" s="15"/>
      <c r="EP191" s="15"/>
      <c r="EQ191" s="15">
        <f t="shared" si="12"/>
        <v>0</v>
      </c>
      <c r="ER191" s="15">
        <f t="shared" si="13"/>
        <v>0</v>
      </c>
      <c r="ES191" s="18">
        <f t="shared" si="177"/>
        <v>0</v>
      </c>
      <c r="ET191" s="19">
        <f t="shared" si="171"/>
        <v>0</v>
      </c>
      <c r="EU191" s="19">
        <f t="shared" si="172"/>
        <v>0</v>
      </c>
      <c r="EV191" s="19">
        <f t="shared" si="173"/>
        <v>0</v>
      </c>
      <c r="EW191" s="19">
        <f t="shared" si="174"/>
        <v>0</v>
      </c>
      <c r="EX191" s="19">
        <f t="shared" si="178"/>
        <v>0</v>
      </c>
      <c r="EY191" s="19">
        <f t="shared" si="179"/>
        <v>0</v>
      </c>
      <c r="EZ191" s="122">
        <f t="shared" si="191"/>
        <v>0</v>
      </c>
      <c r="FA191" s="122"/>
    </row>
    <row r="192" spans="1:157" hidden="1" x14ac:dyDescent="0.3">
      <c r="A192" s="114"/>
      <c r="B192" s="114" t="e">
        <f>VLOOKUP(A192,Info!$B$6:$D$106,3,FALSE)</f>
        <v>#N/A</v>
      </c>
      <c r="C192" s="115" t="str">
        <f>IFERROR(VLOOKUP(A192,Info!$B$6:$AD$106,29,FALSE),"")</f>
        <v/>
      </c>
      <c r="D192" s="115" t="str">
        <f>IFERROR(VLOOKUP(A192,Info!$B$6:$AD$106,28,FALSE),"")</f>
        <v/>
      </c>
      <c r="E192" s="116">
        <f>IFERROR(VLOOKUP(A192,Info!$B$6:$AD$106,13,FALSE),0)</f>
        <v>0</v>
      </c>
      <c r="F192" s="117">
        <f>IFERROR(VLOOKUP(A192,'Base travail'!$B$22:$G$121,4,FALSE)+VLOOKUP(A192,'Base travail'!$B$22:$G$121,5,FALSE),0)</f>
        <v>0</v>
      </c>
      <c r="G192" s="117">
        <f>IFERROR(VLOOKUP(A192,'Base travail'!$B$22:$G$121,6,FALSE),0)</f>
        <v>0</v>
      </c>
      <c r="H192" s="575"/>
      <c r="I192" s="575"/>
      <c r="J192" s="576"/>
      <c r="K192" s="576"/>
      <c r="L192" s="576"/>
      <c r="M192" s="576"/>
      <c r="N192" s="576"/>
      <c r="O192" s="576"/>
      <c r="P192" s="576"/>
      <c r="Q192" s="576"/>
      <c r="R192" s="576"/>
      <c r="S192" s="576"/>
      <c r="T192" s="576"/>
      <c r="V192" s="25">
        <f t="shared" si="232"/>
        <v>0</v>
      </c>
      <c r="W192" s="26">
        <f t="shared" si="232"/>
        <v>0</v>
      </c>
      <c r="X192" s="26">
        <f t="shared" si="232"/>
        <v>0</v>
      </c>
      <c r="Y192" s="27">
        <f t="shared" si="232"/>
        <v>0</v>
      </c>
      <c r="Z192" s="25">
        <f t="shared" si="232"/>
        <v>0</v>
      </c>
      <c r="AA192" s="26">
        <f t="shared" si="232"/>
        <v>0</v>
      </c>
      <c r="AB192" s="26">
        <f t="shared" si="232"/>
        <v>0</v>
      </c>
      <c r="AC192" s="27">
        <f t="shared" si="232"/>
        <v>0</v>
      </c>
      <c r="AD192" s="25">
        <f t="shared" si="232"/>
        <v>0</v>
      </c>
      <c r="AE192" s="26">
        <f t="shared" si="232"/>
        <v>0</v>
      </c>
      <c r="AF192" s="26">
        <f t="shared" si="233"/>
        <v>0</v>
      </c>
      <c r="AG192" s="27">
        <f t="shared" si="233"/>
        <v>0</v>
      </c>
      <c r="AH192" s="25">
        <f t="shared" si="233"/>
        <v>0</v>
      </c>
      <c r="AI192" s="26">
        <f t="shared" si="233"/>
        <v>0</v>
      </c>
      <c r="AJ192" s="26">
        <f t="shared" si="233"/>
        <v>0</v>
      </c>
      <c r="AK192" s="27">
        <f t="shared" si="233"/>
        <v>0</v>
      </c>
      <c r="AL192" s="25">
        <f t="shared" si="233"/>
        <v>0</v>
      </c>
      <c r="AM192" s="26">
        <f t="shared" si="233"/>
        <v>0</v>
      </c>
      <c r="AN192" s="26">
        <f t="shared" si="233"/>
        <v>0</v>
      </c>
      <c r="AO192" s="27">
        <f t="shared" si="233"/>
        <v>0</v>
      </c>
      <c r="AP192" s="25">
        <f t="shared" si="234"/>
        <v>0</v>
      </c>
      <c r="AQ192" s="26">
        <f t="shared" si="234"/>
        <v>0</v>
      </c>
      <c r="AR192" s="26">
        <f t="shared" si="234"/>
        <v>0</v>
      </c>
      <c r="AS192" s="27">
        <f t="shared" si="234"/>
        <v>0</v>
      </c>
      <c r="AT192" s="25">
        <f t="shared" si="234"/>
        <v>0</v>
      </c>
      <c r="AU192" s="26">
        <f t="shared" si="234"/>
        <v>0</v>
      </c>
      <c r="AV192" s="26">
        <f t="shared" si="234"/>
        <v>0</v>
      </c>
      <c r="AW192" s="27">
        <f t="shared" si="234"/>
        <v>0</v>
      </c>
      <c r="AX192" s="25">
        <f t="shared" si="234"/>
        <v>0</v>
      </c>
      <c r="AY192" s="26">
        <f t="shared" si="234"/>
        <v>0</v>
      </c>
      <c r="AZ192" s="26">
        <f t="shared" si="235"/>
        <v>0</v>
      </c>
      <c r="BA192" s="27">
        <f t="shared" si="235"/>
        <v>0</v>
      </c>
      <c r="BB192" s="25">
        <f t="shared" si="235"/>
        <v>0</v>
      </c>
      <c r="BC192" s="26">
        <f t="shared" si="235"/>
        <v>0</v>
      </c>
      <c r="BD192" s="26">
        <f t="shared" si="235"/>
        <v>0</v>
      </c>
      <c r="BE192" s="27">
        <f t="shared" si="235"/>
        <v>0</v>
      </c>
      <c r="BF192" s="25">
        <f t="shared" si="235"/>
        <v>0</v>
      </c>
      <c r="BG192" s="26">
        <f t="shared" si="235"/>
        <v>0</v>
      </c>
      <c r="BH192" s="26">
        <f t="shared" si="235"/>
        <v>0</v>
      </c>
      <c r="BI192" s="27">
        <f t="shared" si="235"/>
        <v>0</v>
      </c>
      <c r="BJ192" s="25">
        <f t="shared" si="236"/>
        <v>0</v>
      </c>
      <c r="BK192" s="26">
        <f t="shared" si="236"/>
        <v>0</v>
      </c>
      <c r="BL192" s="26">
        <f t="shared" si="236"/>
        <v>0</v>
      </c>
      <c r="BM192" s="27">
        <f t="shared" si="236"/>
        <v>0</v>
      </c>
      <c r="BN192" s="25">
        <f t="shared" si="236"/>
        <v>0</v>
      </c>
      <c r="BO192" s="26">
        <f t="shared" si="236"/>
        <v>0</v>
      </c>
      <c r="BP192" s="26">
        <f t="shared" si="236"/>
        <v>0</v>
      </c>
      <c r="BQ192" s="27">
        <f t="shared" si="236"/>
        <v>0</v>
      </c>
      <c r="BR192" s="25">
        <f t="shared" si="236"/>
        <v>0</v>
      </c>
      <c r="BS192" s="26">
        <f t="shared" si="236"/>
        <v>0</v>
      </c>
      <c r="BT192" s="26">
        <f t="shared" si="237"/>
        <v>0</v>
      </c>
      <c r="BU192" s="27">
        <f t="shared" si="237"/>
        <v>0</v>
      </c>
      <c r="BV192" s="25">
        <f t="shared" si="237"/>
        <v>0</v>
      </c>
      <c r="BW192" s="26">
        <f t="shared" si="237"/>
        <v>0</v>
      </c>
      <c r="BX192" s="26">
        <f t="shared" si="237"/>
        <v>0</v>
      </c>
      <c r="BY192" s="27">
        <f t="shared" si="237"/>
        <v>0</v>
      </c>
      <c r="BZ192" s="25">
        <f t="shared" si="237"/>
        <v>0</v>
      </c>
      <c r="CA192" s="26">
        <f t="shared" si="237"/>
        <v>0</v>
      </c>
      <c r="CB192" s="26">
        <f t="shared" si="237"/>
        <v>0</v>
      </c>
      <c r="CC192" s="27">
        <f t="shared" si="237"/>
        <v>0</v>
      </c>
      <c r="CD192" s="25">
        <f t="shared" si="238"/>
        <v>0</v>
      </c>
      <c r="CE192" s="26">
        <f t="shared" si="238"/>
        <v>0</v>
      </c>
      <c r="CF192" s="26">
        <f t="shared" si="238"/>
        <v>0</v>
      </c>
      <c r="CG192" s="27">
        <f t="shared" si="238"/>
        <v>0</v>
      </c>
      <c r="CH192" s="25">
        <f t="shared" si="238"/>
        <v>0</v>
      </c>
      <c r="CI192" s="26">
        <f t="shared" si="238"/>
        <v>0</v>
      </c>
      <c r="CJ192" s="26">
        <f t="shared" si="238"/>
        <v>0</v>
      </c>
      <c r="CK192" s="27">
        <f t="shared" si="238"/>
        <v>0</v>
      </c>
      <c r="CL192" s="25">
        <f t="shared" si="238"/>
        <v>0</v>
      </c>
      <c r="CM192" s="26">
        <f t="shared" si="238"/>
        <v>0</v>
      </c>
      <c r="CN192" s="26">
        <f t="shared" si="239"/>
        <v>0</v>
      </c>
      <c r="CO192" s="27">
        <f t="shared" si="239"/>
        <v>0</v>
      </c>
      <c r="CP192" s="25">
        <f t="shared" si="239"/>
        <v>0</v>
      </c>
      <c r="CQ192" s="26">
        <f t="shared" si="239"/>
        <v>0</v>
      </c>
      <c r="CR192" s="26">
        <f t="shared" si="239"/>
        <v>0</v>
      </c>
      <c r="CS192" s="27">
        <f t="shared" si="239"/>
        <v>0</v>
      </c>
      <c r="CT192" s="25">
        <f t="shared" si="239"/>
        <v>0</v>
      </c>
      <c r="CU192" s="26">
        <f t="shared" si="239"/>
        <v>0</v>
      </c>
      <c r="CV192" s="26">
        <f t="shared" si="239"/>
        <v>0</v>
      </c>
      <c r="CW192" s="27">
        <f t="shared" si="239"/>
        <v>0</v>
      </c>
      <c r="CX192" s="25">
        <f t="shared" si="240"/>
        <v>0</v>
      </c>
      <c r="CY192" s="26">
        <f t="shared" si="240"/>
        <v>0</v>
      </c>
      <c r="CZ192" s="26">
        <f t="shared" si="240"/>
        <v>0</v>
      </c>
      <c r="DA192" s="27">
        <f t="shared" si="240"/>
        <v>0</v>
      </c>
      <c r="DB192" s="25">
        <f t="shared" si="240"/>
        <v>0</v>
      </c>
      <c r="DC192" s="26">
        <f t="shared" si="240"/>
        <v>0</v>
      </c>
      <c r="DD192" s="26">
        <f t="shared" si="240"/>
        <v>0</v>
      </c>
      <c r="DE192" s="27">
        <f t="shared" si="240"/>
        <v>0</v>
      </c>
      <c r="DF192" s="25">
        <f t="shared" si="240"/>
        <v>0</v>
      </c>
      <c r="DG192" s="26">
        <f t="shared" si="240"/>
        <v>0</v>
      </c>
      <c r="DH192" s="26">
        <f t="shared" si="241"/>
        <v>0</v>
      </c>
      <c r="DI192" s="27">
        <f t="shared" si="241"/>
        <v>0</v>
      </c>
      <c r="DJ192" s="25">
        <f t="shared" si="241"/>
        <v>0</v>
      </c>
      <c r="DK192" s="26">
        <f t="shared" si="241"/>
        <v>0</v>
      </c>
      <c r="DL192" s="26">
        <f t="shared" si="241"/>
        <v>0</v>
      </c>
      <c r="DM192" s="27">
        <f t="shared" si="241"/>
        <v>0</v>
      </c>
      <c r="DN192" s="7">
        <v>107</v>
      </c>
      <c r="DO192" s="16">
        <f>IFERROR(VLOOKUP(H192,'Cpte exploit'!$A$11:$E$35,4,FALSE),0)</f>
        <v>0</v>
      </c>
      <c r="DP192" s="17">
        <f t="shared" si="18"/>
        <v>0</v>
      </c>
      <c r="DQ192" s="16">
        <f>'Cpte exploit'!$B$39</f>
        <v>0</v>
      </c>
      <c r="DR192" s="17">
        <f t="shared" si="19"/>
        <v>0</v>
      </c>
      <c r="DS192" s="16">
        <f>'Cpte exploit'!$B$40</f>
        <v>0</v>
      </c>
      <c r="DT192" s="17">
        <f t="shared" si="20"/>
        <v>0</v>
      </c>
      <c r="DU192" s="16">
        <f>'Cpte exploit'!$B$41</f>
        <v>0</v>
      </c>
      <c r="DV192" s="16"/>
      <c r="DW192" s="17">
        <f t="shared" si="175"/>
        <v>0</v>
      </c>
      <c r="DX192" s="44">
        <f t="shared" si="176"/>
        <v>0</v>
      </c>
      <c r="DY192" s="44">
        <f t="shared" si="168"/>
        <v>0</v>
      </c>
      <c r="DZ192" s="124">
        <f t="shared" si="190"/>
        <v>0</v>
      </c>
      <c r="EA192" s="15" t="str">
        <f>IFERROR(VLOOKUP(Q192,BDD!$G$2:$H$99,2,FALSE),"")</f>
        <v/>
      </c>
      <c r="EB192" s="15" t="str">
        <f>IFERROR(VLOOKUP(R192,BDD!$G$2:$H$99,2,FALSE),"")</f>
        <v/>
      </c>
      <c r="EC192" s="15" t="str">
        <f>IFERROR(VLOOKUP(S192,BDD!$G$2:$H$99,2,FALSE),"")</f>
        <v/>
      </c>
      <c r="ED192" s="15" t="str">
        <f>IFERROR(VLOOKUP(T192,BDD!$G$2:$H$99,2,FALSE),"")</f>
        <v/>
      </c>
      <c r="EE192" s="15" t="str">
        <f t="shared" si="23"/>
        <v/>
      </c>
      <c r="EF192" s="15" t="str">
        <f t="shared" si="24"/>
        <v/>
      </c>
      <c r="EG192" s="15">
        <f t="shared" si="25"/>
        <v>0</v>
      </c>
      <c r="EH192" s="15">
        <f t="shared" si="26"/>
        <v>0</v>
      </c>
      <c r="EI192" s="15" t="str">
        <f t="shared" si="27"/>
        <v/>
      </c>
      <c r="EJ192" s="15" t="str">
        <f t="shared" si="28"/>
        <v/>
      </c>
      <c r="EK192" s="15">
        <f t="shared" si="29"/>
        <v>0</v>
      </c>
      <c r="EL192" s="15">
        <f t="shared" si="30"/>
        <v>0</v>
      </c>
      <c r="EM192" s="15">
        <f t="shared" si="169"/>
        <v>0</v>
      </c>
      <c r="EN192" s="15">
        <f t="shared" si="170"/>
        <v>0</v>
      </c>
      <c r="EO192" s="15"/>
      <c r="EP192" s="15"/>
      <c r="EQ192" s="15">
        <f t="shared" si="12"/>
        <v>0</v>
      </c>
      <c r="ER192" s="15">
        <f t="shared" si="13"/>
        <v>0</v>
      </c>
      <c r="ES192" s="18">
        <f t="shared" si="177"/>
        <v>0</v>
      </c>
      <c r="ET192" s="19">
        <f t="shared" si="171"/>
        <v>0</v>
      </c>
      <c r="EU192" s="19">
        <f t="shared" si="172"/>
        <v>0</v>
      </c>
      <c r="EV192" s="19">
        <f t="shared" si="173"/>
        <v>0</v>
      </c>
      <c r="EW192" s="19">
        <f t="shared" si="174"/>
        <v>0</v>
      </c>
      <c r="EX192" s="19">
        <f t="shared" si="178"/>
        <v>0</v>
      </c>
      <c r="EY192" s="19">
        <f t="shared" si="179"/>
        <v>0</v>
      </c>
      <c r="EZ192" s="117">
        <f t="shared" si="191"/>
        <v>0</v>
      </c>
      <c r="FA192" s="117"/>
    </row>
    <row r="193" spans="1:157" hidden="1" x14ac:dyDescent="0.3">
      <c r="A193" s="119"/>
      <c r="B193" s="119" t="e">
        <f>VLOOKUP(A193,Info!$B$6:$D$106,3,FALSE)</f>
        <v>#N/A</v>
      </c>
      <c r="C193" s="120" t="str">
        <f>IFERROR(VLOOKUP(A193,Info!$B$6:$AD$106,29,FALSE),"")</f>
        <v/>
      </c>
      <c r="D193" s="120" t="str">
        <f>IFERROR(VLOOKUP(A193,Info!$B$6:$AD$106,28,FALSE),"")</f>
        <v/>
      </c>
      <c r="E193" s="121">
        <f>IFERROR(VLOOKUP(A193,Info!$B$6:$AD$106,13,FALSE),0)</f>
        <v>0</v>
      </c>
      <c r="F193" s="122">
        <f>IFERROR(VLOOKUP(A193,'Base travail'!$B$22:$G$121,4,FALSE)+VLOOKUP(A193,'Base travail'!$B$22:$G$121,5,FALSE),0)</f>
        <v>0</v>
      </c>
      <c r="G193" s="122">
        <f>IFERROR(VLOOKUP(A193,'Base travail'!$B$22:$G$121,6,FALSE),0)</f>
        <v>0</v>
      </c>
      <c r="H193" s="573"/>
      <c r="I193" s="573"/>
      <c r="J193" s="574"/>
      <c r="K193" s="574"/>
      <c r="L193" s="574"/>
      <c r="M193" s="574"/>
      <c r="N193" s="574"/>
      <c r="O193" s="574"/>
      <c r="P193" s="574"/>
      <c r="Q193" s="574"/>
      <c r="R193" s="574"/>
      <c r="S193" s="574"/>
      <c r="T193" s="574"/>
      <c r="V193" s="25">
        <f t="shared" si="232"/>
        <v>0</v>
      </c>
      <c r="W193" s="26">
        <f t="shared" si="232"/>
        <v>0</v>
      </c>
      <c r="X193" s="26">
        <f t="shared" si="232"/>
        <v>0</v>
      </c>
      <c r="Y193" s="27">
        <f t="shared" si="232"/>
        <v>0</v>
      </c>
      <c r="Z193" s="25">
        <f t="shared" si="232"/>
        <v>0</v>
      </c>
      <c r="AA193" s="26">
        <f t="shared" si="232"/>
        <v>0</v>
      </c>
      <c r="AB193" s="26">
        <f t="shared" si="232"/>
        <v>0</v>
      </c>
      <c r="AC193" s="27">
        <f t="shared" si="232"/>
        <v>0</v>
      </c>
      <c r="AD193" s="25">
        <f t="shared" si="232"/>
        <v>0</v>
      </c>
      <c r="AE193" s="26">
        <f t="shared" si="232"/>
        <v>0</v>
      </c>
      <c r="AF193" s="26">
        <f t="shared" si="233"/>
        <v>0</v>
      </c>
      <c r="AG193" s="27">
        <f t="shared" si="233"/>
        <v>0</v>
      </c>
      <c r="AH193" s="25">
        <f t="shared" si="233"/>
        <v>0</v>
      </c>
      <c r="AI193" s="26">
        <f t="shared" si="233"/>
        <v>0</v>
      </c>
      <c r="AJ193" s="26">
        <f t="shared" si="233"/>
        <v>0</v>
      </c>
      <c r="AK193" s="27">
        <f t="shared" si="233"/>
        <v>0</v>
      </c>
      <c r="AL193" s="25">
        <f t="shared" si="233"/>
        <v>0</v>
      </c>
      <c r="AM193" s="26">
        <f t="shared" si="233"/>
        <v>0</v>
      </c>
      <c r="AN193" s="26">
        <f t="shared" si="233"/>
        <v>0</v>
      </c>
      <c r="AO193" s="27">
        <f t="shared" si="233"/>
        <v>0</v>
      </c>
      <c r="AP193" s="25">
        <f t="shared" si="234"/>
        <v>0</v>
      </c>
      <c r="AQ193" s="26">
        <f t="shared" si="234"/>
        <v>0</v>
      </c>
      <c r="AR193" s="26">
        <f t="shared" si="234"/>
        <v>0</v>
      </c>
      <c r="AS193" s="27">
        <f t="shared" si="234"/>
        <v>0</v>
      </c>
      <c r="AT193" s="25">
        <f t="shared" si="234"/>
        <v>0</v>
      </c>
      <c r="AU193" s="26">
        <f t="shared" si="234"/>
        <v>0</v>
      </c>
      <c r="AV193" s="26">
        <f t="shared" si="234"/>
        <v>0</v>
      </c>
      <c r="AW193" s="27">
        <f t="shared" si="234"/>
        <v>0</v>
      </c>
      <c r="AX193" s="25">
        <f t="shared" si="234"/>
        <v>0</v>
      </c>
      <c r="AY193" s="26">
        <f t="shared" si="234"/>
        <v>0</v>
      </c>
      <c r="AZ193" s="26">
        <f t="shared" si="235"/>
        <v>0</v>
      </c>
      <c r="BA193" s="27">
        <f t="shared" si="235"/>
        <v>0</v>
      </c>
      <c r="BB193" s="25">
        <f t="shared" si="235"/>
        <v>0</v>
      </c>
      <c r="BC193" s="26">
        <f t="shared" si="235"/>
        <v>0</v>
      </c>
      <c r="BD193" s="26">
        <f t="shared" si="235"/>
        <v>0</v>
      </c>
      <c r="BE193" s="27">
        <f t="shared" si="235"/>
        <v>0</v>
      </c>
      <c r="BF193" s="25">
        <f t="shared" si="235"/>
        <v>0</v>
      </c>
      <c r="BG193" s="26">
        <f t="shared" si="235"/>
        <v>0</v>
      </c>
      <c r="BH193" s="26">
        <f t="shared" si="235"/>
        <v>0</v>
      </c>
      <c r="BI193" s="27">
        <f t="shared" si="235"/>
        <v>0</v>
      </c>
      <c r="BJ193" s="25">
        <f t="shared" si="236"/>
        <v>0</v>
      </c>
      <c r="BK193" s="26">
        <f t="shared" si="236"/>
        <v>0</v>
      </c>
      <c r="BL193" s="26">
        <f t="shared" si="236"/>
        <v>0</v>
      </c>
      <c r="BM193" s="27">
        <f t="shared" si="236"/>
        <v>0</v>
      </c>
      <c r="BN193" s="25">
        <f t="shared" si="236"/>
        <v>0</v>
      </c>
      <c r="BO193" s="26">
        <f t="shared" si="236"/>
        <v>0</v>
      </c>
      <c r="BP193" s="26">
        <f t="shared" si="236"/>
        <v>0</v>
      </c>
      <c r="BQ193" s="27">
        <f t="shared" si="236"/>
        <v>0</v>
      </c>
      <c r="BR193" s="25">
        <f t="shared" si="236"/>
        <v>0</v>
      </c>
      <c r="BS193" s="26">
        <f t="shared" si="236"/>
        <v>0</v>
      </c>
      <c r="BT193" s="26">
        <f t="shared" si="237"/>
        <v>0</v>
      </c>
      <c r="BU193" s="27">
        <f t="shared" si="237"/>
        <v>0</v>
      </c>
      <c r="BV193" s="25">
        <f t="shared" si="237"/>
        <v>0</v>
      </c>
      <c r="BW193" s="26">
        <f t="shared" si="237"/>
        <v>0</v>
      </c>
      <c r="BX193" s="26">
        <f t="shared" si="237"/>
        <v>0</v>
      </c>
      <c r="BY193" s="27">
        <f t="shared" si="237"/>
        <v>0</v>
      </c>
      <c r="BZ193" s="25">
        <f t="shared" si="237"/>
        <v>0</v>
      </c>
      <c r="CA193" s="26">
        <f t="shared" si="237"/>
        <v>0</v>
      </c>
      <c r="CB193" s="26">
        <f t="shared" si="237"/>
        <v>0</v>
      </c>
      <c r="CC193" s="27">
        <f t="shared" si="237"/>
        <v>0</v>
      </c>
      <c r="CD193" s="25">
        <f t="shared" si="238"/>
        <v>0</v>
      </c>
      <c r="CE193" s="26">
        <f t="shared" si="238"/>
        <v>0</v>
      </c>
      <c r="CF193" s="26">
        <f t="shared" si="238"/>
        <v>0</v>
      </c>
      <c r="CG193" s="27">
        <f t="shared" si="238"/>
        <v>0</v>
      </c>
      <c r="CH193" s="25">
        <f t="shared" si="238"/>
        <v>0</v>
      </c>
      <c r="CI193" s="26">
        <f t="shared" si="238"/>
        <v>0</v>
      </c>
      <c r="CJ193" s="26">
        <f t="shared" si="238"/>
        <v>0</v>
      </c>
      <c r="CK193" s="27">
        <f t="shared" si="238"/>
        <v>0</v>
      </c>
      <c r="CL193" s="25">
        <f t="shared" si="238"/>
        <v>0</v>
      </c>
      <c r="CM193" s="26">
        <f t="shared" si="238"/>
        <v>0</v>
      </c>
      <c r="CN193" s="26">
        <f t="shared" si="239"/>
        <v>0</v>
      </c>
      <c r="CO193" s="27">
        <f t="shared" si="239"/>
        <v>0</v>
      </c>
      <c r="CP193" s="25">
        <f t="shared" si="239"/>
        <v>0</v>
      </c>
      <c r="CQ193" s="26">
        <f t="shared" si="239"/>
        <v>0</v>
      </c>
      <c r="CR193" s="26">
        <f t="shared" si="239"/>
        <v>0</v>
      </c>
      <c r="CS193" s="27">
        <f t="shared" si="239"/>
        <v>0</v>
      </c>
      <c r="CT193" s="25">
        <f t="shared" si="239"/>
        <v>0</v>
      </c>
      <c r="CU193" s="26">
        <f t="shared" si="239"/>
        <v>0</v>
      </c>
      <c r="CV193" s="26">
        <f t="shared" si="239"/>
        <v>0</v>
      </c>
      <c r="CW193" s="27">
        <f t="shared" si="239"/>
        <v>0</v>
      </c>
      <c r="CX193" s="25">
        <f t="shared" si="240"/>
        <v>0</v>
      </c>
      <c r="CY193" s="26">
        <f t="shared" si="240"/>
        <v>0</v>
      </c>
      <c r="CZ193" s="26">
        <f t="shared" si="240"/>
        <v>0</v>
      </c>
      <c r="DA193" s="27">
        <f t="shared" si="240"/>
        <v>0</v>
      </c>
      <c r="DB193" s="25">
        <f t="shared" si="240"/>
        <v>0</v>
      </c>
      <c r="DC193" s="26">
        <f t="shared" si="240"/>
        <v>0</v>
      </c>
      <c r="DD193" s="26">
        <f t="shared" si="240"/>
        <v>0</v>
      </c>
      <c r="DE193" s="27">
        <f t="shared" si="240"/>
        <v>0</v>
      </c>
      <c r="DF193" s="25">
        <f t="shared" si="240"/>
        <v>0</v>
      </c>
      <c r="DG193" s="26">
        <f t="shared" si="240"/>
        <v>0</v>
      </c>
      <c r="DH193" s="26">
        <f t="shared" si="241"/>
        <v>0</v>
      </c>
      <c r="DI193" s="27">
        <f t="shared" si="241"/>
        <v>0</v>
      </c>
      <c r="DJ193" s="25">
        <f t="shared" si="241"/>
        <v>0</v>
      </c>
      <c r="DK193" s="26">
        <f t="shared" si="241"/>
        <v>0</v>
      </c>
      <c r="DL193" s="26">
        <f t="shared" si="241"/>
        <v>0</v>
      </c>
      <c r="DM193" s="27">
        <f t="shared" si="241"/>
        <v>0</v>
      </c>
      <c r="DN193" s="7">
        <v>108</v>
      </c>
      <c r="DO193" s="23">
        <f>IFERROR(VLOOKUP(H193,'Cpte exploit'!$A$11:$E$35,4,FALSE),0)</f>
        <v>0</v>
      </c>
      <c r="DP193" s="24">
        <f t="shared" si="18"/>
        <v>0</v>
      </c>
      <c r="DQ193" s="23">
        <f>'Cpte exploit'!$B$39</f>
        <v>0</v>
      </c>
      <c r="DR193" s="24">
        <f t="shared" si="19"/>
        <v>0</v>
      </c>
      <c r="DS193" s="23">
        <f>'Cpte exploit'!$B$40</f>
        <v>0</v>
      </c>
      <c r="DT193" s="24">
        <f t="shared" si="20"/>
        <v>0</v>
      </c>
      <c r="DU193" s="23">
        <f>'Cpte exploit'!$B$41</f>
        <v>0</v>
      </c>
      <c r="DV193" s="23"/>
      <c r="DW193" s="24">
        <f t="shared" si="175"/>
        <v>0</v>
      </c>
      <c r="DX193" s="45">
        <f t="shared" si="176"/>
        <v>0</v>
      </c>
      <c r="DY193" s="45">
        <f t="shared" si="168"/>
        <v>0</v>
      </c>
      <c r="DZ193" s="123">
        <f t="shared" si="190"/>
        <v>0</v>
      </c>
      <c r="EA193" s="15" t="str">
        <f>IFERROR(VLOOKUP(Q193,BDD!$G$2:$H$99,2,FALSE),"")</f>
        <v/>
      </c>
      <c r="EB193" s="15" t="str">
        <f>IFERROR(VLOOKUP(R193,BDD!$G$2:$H$99,2,FALSE),"")</f>
        <v/>
      </c>
      <c r="EC193" s="15" t="str">
        <f>IFERROR(VLOOKUP(S193,BDD!$G$2:$H$99,2,FALSE),"")</f>
        <v/>
      </c>
      <c r="ED193" s="15" t="str">
        <f>IFERROR(VLOOKUP(T193,BDD!$G$2:$H$99,2,FALSE),"")</f>
        <v/>
      </c>
      <c r="EE193" s="15" t="str">
        <f t="shared" si="23"/>
        <v/>
      </c>
      <c r="EF193" s="15" t="str">
        <f t="shared" si="24"/>
        <v/>
      </c>
      <c r="EG193" s="15">
        <f t="shared" si="25"/>
        <v>0</v>
      </c>
      <c r="EH193" s="15">
        <f t="shared" si="26"/>
        <v>0</v>
      </c>
      <c r="EI193" s="15" t="str">
        <f t="shared" si="27"/>
        <v/>
      </c>
      <c r="EJ193" s="15" t="str">
        <f t="shared" si="28"/>
        <v/>
      </c>
      <c r="EK193" s="15">
        <f t="shared" si="29"/>
        <v>0</v>
      </c>
      <c r="EL193" s="15">
        <f t="shared" si="30"/>
        <v>0</v>
      </c>
      <c r="EM193" s="15">
        <f t="shared" si="169"/>
        <v>0</v>
      </c>
      <c r="EN193" s="15">
        <f t="shared" si="170"/>
        <v>0</v>
      </c>
      <c r="EO193" s="15"/>
      <c r="EP193" s="15"/>
      <c r="EQ193" s="15">
        <f t="shared" si="12"/>
        <v>0</v>
      </c>
      <c r="ER193" s="15">
        <f t="shared" si="13"/>
        <v>0</v>
      </c>
      <c r="ES193" s="18">
        <f t="shared" si="177"/>
        <v>0</v>
      </c>
      <c r="ET193" s="19">
        <f t="shared" si="171"/>
        <v>0</v>
      </c>
      <c r="EU193" s="19">
        <f t="shared" si="172"/>
        <v>0</v>
      </c>
      <c r="EV193" s="19">
        <f t="shared" si="173"/>
        <v>0</v>
      </c>
      <c r="EW193" s="19">
        <f t="shared" si="174"/>
        <v>0</v>
      </c>
      <c r="EX193" s="19">
        <f t="shared" si="178"/>
        <v>0</v>
      </c>
      <c r="EY193" s="19">
        <f t="shared" si="179"/>
        <v>0</v>
      </c>
      <c r="EZ193" s="122">
        <f t="shared" si="191"/>
        <v>0</v>
      </c>
      <c r="FA193" s="122"/>
    </row>
    <row r="194" spans="1:157" hidden="1" x14ac:dyDescent="0.3">
      <c r="A194" s="114"/>
      <c r="B194" s="114" t="e">
        <f>VLOOKUP(A194,Info!$B$6:$D$106,3,FALSE)</f>
        <v>#N/A</v>
      </c>
      <c r="C194" s="115" t="str">
        <f>IFERROR(VLOOKUP(A194,Info!$B$6:$AD$106,29,FALSE),"")</f>
        <v/>
      </c>
      <c r="D194" s="115" t="str">
        <f>IFERROR(VLOOKUP(A194,Info!$B$6:$AD$106,28,FALSE),"")</f>
        <v/>
      </c>
      <c r="E194" s="116">
        <f>IFERROR(VLOOKUP(A194,Info!$B$6:$AD$106,13,FALSE),0)</f>
        <v>0</v>
      </c>
      <c r="F194" s="117">
        <f>IFERROR(VLOOKUP(A194,'Base travail'!$B$22:$G$121,4,FALSE)+VLOOKUP(A194,'Base travail'!$B$22:$G$121,5,FALSE),0)</f>
        <v>0</v>
      </c>
      <c r="G194" s="117">
        <f>IFERROR(VLOOKUP(A194,'Base travail'!$B$22:$G$121,6,FALSE),0)</f>
        <v>0</v>
      </c>
      <c r="H194" s="575"/>
      <c r="I194" s="575"/>
      <c r="J194" s="576"/>
      <c r="K194" s="576"/>
      <c r="L194" s="576"/>
      <c r="M194" s="576"/>
      <c r="N194" s="576"/>
      <c r="O194" s="576"/>
      <c r="P194" s="576"/>
      <c r="Q194" s="576"/>
      <c r="R194" s="576"/>
      <c r="S194" s="576"/>
      <c r="T194" s="576"/>
      <c r="V194" s="25">
        <f t="shared" si="232"/>
        <v>0</v>
      </c>
      <c r="W194" s="26">
        <f t="shared" si="232"/>
        <v>0</v>
      </c>
      <c r="X194" s="26">
        <f t="shared" si="232"/>
        <v>0</v>
      </c>
      <c r="Y194" s="27">
        <f t="shared" si="232"/>
        <v>0</v>
      </c>
      <c r="Z194" s="25">
        <f t="shared" si="232"/>
        <v>0</v>
      </c>
      <c r="AA194" s="26">
        <f t="shared" si="232"/>
        <v>0</v>
      </c>
      <c r="AB194" s="26">
        <f t="shared" si="232"/>
        <v>0</v>
      </c>
      <c r="AC194" s="27">
        <f t="shared" si="232"/>
        <v>0</v>
      </c>
      <c r="AD194" s="25">
        <f t="shared" si="232"/>
        <v>0</v>
      </c>
      <c r="AE194" s="26">
        <f t="shared" si="232"/>
        <v>0</v>
      </c>
      <c r="AF194" s="26">
        <f t="shared" si="233"/>
        <v>0</v>
      </c>
      <c r="AG194" s="27">
        <f t="shared" si="233"/>
        <v>0</v>
      </c>
      <c r="AH194" s="25">
        <f t="shared" si="233"/>
        <v>0</v>
      </c>
      <c r="AI194" s="26">
        <f t="shared" si="233"/>
        <v>0</v>
      </c>
      <c r="AJ194" s="26">
        <f t="shared" si="233"/>
        <v>0</v>
      </c>
      <c r="AK194" s="27">
        <f t="shared" si="233"/>
        <v>0</v>
      </c>
      <c r="AL194" s="25">
        <f t="shared" si="233"/>
        <v>0</v>
      </c>
      <c r="AM194" s="26">
        <f t="shared" si="233"/>
        <v>0</v>
      </c>
      <c r="AN194" s="26">
        <f t="shared" si="233"/>
        <v>0</v>
      </c>
      <c r="AO194" s="27">
        <f t="shared" si="233"/>
        <v>0</v>
      </c>
      <c r="AP194" s="25">
        <f t="shared" si="234"/>
        <v>0</v>
      </c>
      <c r="AQ194" s="26">
        <f t="shared" si="234"/>
        <v>0</v>
      </c>
      <c r="AR194" s="26">
        <f t="shared" si="234"/>
        <v>0</v>
      </c>
      <c r="AS194" s="27">
        <f t="shared" si="234"/>
        <v>0</v>
      </c>
      <c r="AT194" s="25">
        <f t="shared" si="234"/>
        <v>0</v>
      </c>
      <c r="AU194" s="26">
        <f t="shared" si="234"/>
        <v>0</v>
      </c>
      <c r="AV194" s="26">
        <f t="shared" si="234"/>
        <v>0</v>
      </c>
      <c r="AW194" s="27">
        <f t="shared" si="234"/>
        <v>0</v>
      </c>
      <c r="AX194" s="25">
        <f t="shared" si="234"/>
        <v>0</v>
      </c>
      <c r="AY194" s="26">
        <f t="shared" si="234"/>
        <v>0</v>
      </c>
      <c r="AZ194" s="26">
        <f t="shared" si="235"/>
        <v>0</v>
      </c>
      <c r="BA194" s="27">
        <f t="shared" si="235"/>
        <v>0</v>
      </c>
      <c r="BB194" s="25">
        <f t="shared" si="235"/>
        <v>0</v>
      </c>
      <c r="BC194" s="26">
        <f t="shared" si="235"/>
        <v>0</v>
      </c>
      <c r="BD194" s="26">
        <f t="shared" si="235"/>
        <v>0</v>
      </c>
      <c r="BE194" s="27">
        <f t="shared" si="235"/>
        <v>0</v>
      </c>
      <c r="BF194" s="25">
        <f t="shared" si="235"/>
        <v>0</v>
      </c>
      <c r="BG194" s="26">
        <f t="shared" si="235"/>
        <v>0</v>
      </c>
      <c r="BH194" s="26">
        <f t="shared" si="235"/>
        <v>0</v>
      </c>
      <c r="BI194" s="27">
        <f t="shared" si="235"/>
        <v>0</v>
      </c>
      <c r="BJ194" s="25">
        <f t="shared" si="236"/>
        <v>0</v>
      </c>
      <c r="BK194" s="26">
        <f t="shared" si="236"/>
        <v>0</v>
      </c>
      <c r="BL194" s="26">
        <f t="shared" si="236"/>
        <v>0</v>
      </c>
      <c r="BM194" s="27">
        <f t="shared" si="236"/>
        <v>0</v>
      </c>
      <c r="BN194" s="25">
        <f t="shared" si="236"/>
        <v>0</v>
      </c>
      <c r="BO194" s="26">
        <f t="shared" si="236"/>
        <v>0</v>
      </c>
      <c r="BP194" s="26">
        <f t="shared" si="236"/>
        <v>0</v>
      </c>
      <c r="BQ194" s="27">
        <f t="shared" si="236"/>
        <v>0</v>
      </c>
      <c r="BR194" s="25">
        <f t="shared" si="236"/>
        <v>0</v>
      </c>
      <c r="BS194" s="26">
        <f t="shared" si="236"/>
        <v>0</v>
      </c>
      <c r="BT194" s="26">
        <f t="shared" si="237"/>
        <v>0</v>
      </c>
      <c r="BU194" s="27">
        <f t="shared" si="237"/>
        <v>0</v>
      </c>
      <c r="BV194" s="25">
        <f t="shared" si="237"/>
        <v>0</v>
      </c>
      <c r="BW194" s="26">
        <f t="shared" si="237"/>
        <v>0</v>
      </c>
      <c r="BX194" s="26">
        <f t="shared" si="237"/>
        <v>0</v>
      </c>
      <c r="BY194" s="27">
        <f t="shared" si="237"/>
        <v>0</v>
      </c>
      <c r="BZ194" s="25">
        <f t="shared" si="237"/>
        <v>0</v>
      </c>
      <c r="CA194" s="26">
        <f t="shared" si="237"/>
        <v>0</v>
      </c>
      <c r="CB194" s="26">
        <f t="shared" si="237"/>
        <v>0</v>
      </c>
      <c r="CC194" s="27">
        <f t="shared" si="237"/>
        <v>0</v>
      </c>
      <c r="CD194" s="25">
        <f t="shared" si="238"/>
        <v>0</v>
      </c>
      <c r="CE194" s="26">
        <f t="shared" si="238"/>
        <v>0</v>
      </c>
      <c r="CF194" s="26">
        <f t="shared" si="238"/>
        <v>0</v>
      </c>
      <c r="CG194" s="27">
        <f t="shared" si="238"/>
        <v>0</v>
      </c>
      <c r="CH194" s="25">
        <f t="shared" si="238"/>
        <v>0</v>
      </c>
      <c r="CI194" s="26">
        <f t="shared" si="238"/>
        <v>0</v>
      </c>
      <c r="CJ194" s="26">
        <f t="shared" si="238"/>
        <v>0</v>
      </c>
      <c r="CK194" s="27">
        <f t="shared" si="238"/>
        <v>0</v>
      </c>
      <c r="CL194" s="25">
        <f t="shared" si="238"/>
        <v>0</v>
      </c>
      <c r="CM194" s="26">
        <f t="shared" si="238"/>
        <v>0</v>
      </c>
      <c r="CN194" s="26">
        <f t="shared" si="239"/>
        <v>0</v>
      </c>
      <c r="CO194" s="27">
        <f t="shared" si="239"/>
        <v>0</v>
      </c>
      <c r="CP194" s="25">
        <f t="shared" si="239"/>
        <v>0</v>
      </c>
      <c r="CQ194" s="26">
        <f t="shared" si="239"/>
        <v>0</v>
      </c>
      <c r="CR194" s="26">
        <f t="shared" si="239"/>
        <v>0</v>
      </c>
      <c r="CS194" s="27">
        <f t="shared" si="239"/>
        <v>0</v>
      </c>
      <c r="CT194" s="25">
        <f t="shared" si="239"/>
        <v>0</v>
      </c>
      <c r="CU194" s="26">
        <f t="shared" si="239"/>
        <v>0</v>
      </c>
      <c r="CV194" s="26">
        <f t="shared" si="239"/>
        <v>0</v>
      </c>
      <c r="CW194" s="27">
        <f t="shared" si="239"/>
        <v>0</v>
      </c>
      <c r="CX194" s="25">
        <f t="shared" si="240"/>
        <v>0</v>
      </c>
      <c r="CY194" s="26">
        <f t="shared" si="240"/>
        <v>0</v>
      </c>
      <c r="CZ194" s="26">
        <f t="shared" si="240"/>
        <v>0</v>
      </c>
      <c r="DA194" s="27">
        <f t="shared" si="240"/>
        <v>0</v>
      </c>
      <c r="DB194" s="25">
        <f t="shared" si="240"/>
        <v>0</v>
      </c>
      <c r="DC194" s="26">
        <f t="shared" si="240"/>
        <v>0</v>
      </c>
      <c r="DD194" s="26">
        <f t="shared" si="240"/>
        <v>0</v>
      </c>
      <c r="DE194" s="27">
        <f t="shared" si="240"/>
        <v>0</v>
      </c>
      <c r="DF194" s="25">
        <f t="shared" si="240"/>
        <v>0</v>
      </c>
      <c r="DG194" s="26">
        <f t="shared" si="240"/>
        <v>0</v>
      </c>
      <c r="DH194" s="26">
        <f t="shared" si="241"/>
        <v>0</v>
      </c>
      <c r="DI194" s="27">
        <f t="shared" si="241"/>
        <v>0</v>
      </c>
      <c r="DJ194" s="25">
        <f t="shared" si="241"/>
        <v>0</v>
      </c>
      <c r="DK194" s="26">
        <f t="shared" si="241"/>
        <v>0</v>
      </c>
      <c r="DL194" s="26">
        <f t="shared" si="241"/>
        <v>0</v>
      </c>
      <c r="DM194" s="27">
        <f t="shared" si="241"/>
        <v>0</v>
      </c>
      <c r="DN194" s="7">
        <v>109</v>
      </c>
      <c r="DO194" s="16">
        <f>IFERROR(VLOOKUP(H194,'Cpte exploit'!$A$11:$E$35,4,FALSE),0)</f>
        <v>0</v>
      </c>
      <c r="DP194" s="17">
        <f t="shared" si="18"/>
        <v>0</v>
      </c>
      <c r="DQ194" s="16">
        <f>'Cpte exploit'!$B$39</f>
        <v>0</v>
      </c>
      <c r="DR194" s="17">
        <f t="shared" si="19"/>
        <v>0</v>
      </c>
      <c r="DS194" s="16">
        <f>'Cpte exploit'!$B$40</f>
        <v>0</v>
      </c>
      <c r="DT194" s="17">
        <f t="shared" si="20"/>
        <v>0</v>
      </c>
      <c r="DU194" s="16">
        <f>'Cpte exploit'!$B$41</f>
        <v>0</v>
      </c>
      <c r="DV194" s="16"/>
      <c r="DW194" s="17">
        <f t="shared" si="175"/>
        <v>0</v>
      </c>
      <c r="DX194" s="44">
        <f t="shared" si="176"/>
        <v>0</v>
      </c>
      <c r="DY194" s="44">
        <f t="shared" si="168"/>
        <v>0</v>
      </c>
      <c r="DZ194" s="124">
        <f t="shared" si="190"/>
        <v>0</v>
      </c>
      <c r="EA194" s="15" t="str">
        <f>IFERROR(VLOOKUP(Q194,BDD!$G$2:$H$99,2,FALSE),"")</f>
        <v/>
      </c>
      <c r="EB194" s="15" t="str">
        <f>IFERROR(VLOOKUP(R194,BDD!$G$2:$H$99,2,FALSE),"")</f>
        <v/>
      </c>
      <c r="EC194" s="15" t="str">
        <f>IFERROR(VLOOKUP(S194,BDD!$G$2:$H$99,2,FALSE),"")</f>
        <v/>
      </c>
      <c r="ED194" s="15" t="str">
        <f>IFERROR(VLOOKUP(T194,BDD!$G$2:$H$99,2,FALSE),"")</f>
        <v/>
      </c>
      <c r="EE194" s="15" t="str">
        <f t="shared" si="23"/>
        <v/>
      </c>
      <c r="EF194" s="15" t="str">
        <f t="shared" si="24"/>
        <v/>
      </c>
      <c r="EG194" s="15">
        <f t="shared" si="25"/>
        <v>0</v>
      </c>
      <c r="EH194" s="15">
        <f t="shared" si="26"/>
        <v>0</v>
      </c>
      <c r="EI194" s="15" t="str">
        <f t="shared" si="27"/>
        <v/>
      </c>
      <c r="EJ194" s="15" t="str">
        <f t="shared" si="28"/>
        <v/>
      </c>
      <c r="EK194" s="15">
        <f t="shared" si="29"/>
        <v>0</v>
      </c>
      <c r="EL194" s="15">
        <f t="shared" si="30"/>
        <v>0</v>
      </c>
      <c r="EM194" s="15">
        <f t="shared" si="169"/>
        <v>0</v>
      </c>
      <c r="EN194" s="15">
        <f t="shared" si="170"/>
        <v>0</v>
      </c>
      <c r="EO194" s="15"/>
      <c r="EP194" s="15"/>
      <c r="EQ194" s="15">
        <f t="shared" si="12"/>
        <v>0</v>
      </c>
      <c r="ER194" s="15">
        <f t="shared" si="13"/>
        <v>0</v>
      </c>
      <c r="ES194" s="18">
        <f t="shared" si="177"/>
        <v>0</v>
      </c>
      <c r="ET194" s="19">
        <f t="shared" si="171"/>
        <v>0</v>
      </c>
      <c r="EU194" s="19">
        <f t="shared" si="172"/>
        <v>0</v>
      </c>
      <c r="EV194" s="19">
        <f t="shared" si="173"/>
        <v>0</v>
      </c>
      <c r="EW194" s="19">
        <f t="shared" si="174"/>
        <v>0</v>
      </c>
      <c r="EX194" s="19">
        <f t="shared" si="178"/>
        <v>0</v>
      </c>
      <c r="EY194" s="19">
        <f t="shared" si="179"/>
        <v>0</v>
      </c>
      <c r="EZ194" s="117">
        <f t="shared" si="191"/>
        <v>0</v>
      </c>
      <c r="FA194" s="117"/>
    </row>
    <row r="195" spans="1:157" hidden="1" x14ac:dyDescent="0.3">
      <c r="A195" s="119"/>
      <c r="B195" s="119" t="e">
        <f>VLOOKUP(A195,Info!$B$6:$D$106,3,FALSE)</f>
        <v>#N/A</v>
      </c>
      <c r="C195" s="120" t="str">
        <f>IFERROR(VLOOKUP(A195,Info!$B$6:$AD$106,29,FALSE),"")</f>
        <v/>
      </c>
      <c r="D195" s="120" t="str">
        <f>IFERROR(VLOOKUP(A195,Info!$B$6:$AD$106,28,FALSE),"")</f>
        <v/>
      </c>
      <c r="E195" s="121">
        <f>IFERROR(VLOOKUP(A195,Info!$B$6:$AD$106,13,FALSE),0)</f>
        <v>0</v>
      </c>
      <c r="F195" s="122">
        <f>IFERROR(VLOOKUP(A195,'Base travail'!$B$22:$G$121,4,FALSE)+VLOOKUP(A195,'Base travail'!$B$22:$G$121,5,FALSE),0)</f>
        <v>0</v>
      </c>
      <c r="G195" s="122">
        <f>IFERROR(VLOOKUP(A195,'Base travail'!$B$22:$G$121,6,FALSE),0)</f>
        <v>0</v>
      </c>
      <c r="H195" s="573"/>
      <c r="I195" s="573"/>
      <c r="J195" s="574"/>
      <c r="K195" s="574"/>
      <c r="L195" s="574"/>
      <c r="M195" s="574"/>
      <c r="N195" s="574"/>
      <c r="O195" s="574"/>
      <c r="P195" s="574"/>
      <c r="Q195" s="574"/>
      <c r="R195" s="574"/>
      <c r="S195" s="574"/>
      <c r="T195" s="574"/>
      <c r="V195" s="25">
        <f t="shared" si="232"/>
        <v>0</v>
      </c>
      <c r="W195" s="26">
        <f t="shared" si="232"/>
        <v>0</v>
      </c>
      <c r="X195" s="26">
        <f t="shared" si="232"/>
        <v>0</v>
      </c>
      <c r="Y195" s="27">
        <f t="shared" si="232"/>
        <v>0</v>
      </c>
      <c r="Z195" s="25">
        <f t="shared" si="232"/>
        <v>0</v>
      </c>
      <c r="AA195" s="26">
        <f t="shared" si="232"/>
        <v>0</v>
      </c>
      <c r="AB195" s="26">
        <f t="shared" si="232"/>
        <v>0</v>
      </c>
      <c r="AC195" s="27">
        <f t="shared" si="232"/>
        <v>0</v>
      </c>
      <c r="AD195" s="25">
        <f t="shared" si="232"/>
        <v>0</v>
      </c>
      <c r="AE195" s="26">
        <f t="shared" si="232"/>
        <v>0</v>
      </c>
      <c r="AF195" s="26">
        <f t="shared" si="233"/>
        <v>0</v>
      </c>
      <c r="AG195" s="27">
        <f t="shared" si="233"/>
        <v>0</v>
      </c>
      <c r="AH195" s="25">
        <f t="shared" si="233"/>
        <v>0</v>
      </c>
      <c r="AI195" s="26">
        <f t="shared" si="233"/>
        <v>0</v>
      </c>
      <c r="AJ195" s="26">
        <f t="shared" si="233"/>
        <v>0</v>
      </c>
      <c r="AK195" s="27">
        <f t="shared" si="233"/>
        <v>0</v>
      </c>
      <c r="AL195" s="25">
        <f t="shared" si="233"/>
        <v>0</v>
      </c>
      <c r="AM195" s="26">
        <f t="shared" si="233"/>
        <v>0</v>
      </c>
      <c r="AN195" s="26">
        <f t="shared" si="233"/>
        <v>0</v>
      </c>
      <c r="AO195" s="27">
        <f t="shared" si="233"/>
        <v>0</v>
      </c>
      <c r="AP195" s="25">
        <f t="shared" si="234"/>
        <v>0</v>
      </c>
      <c r="AQ195" s="26">
        <f t="shared" si="234"/>
        <v>0</v>
      </c>
      <c r="AR195" s="26">
        <f t="shared" si="234"/>
        <v>0</v>
      </c>
      <c r="AS195" s="27">
        <f t="shared" si="234"/>
        <v>0</v>
      </c>
      <c r="AT195" s="25">
        <f t="shared" si="234"/>
        <v>0</v>
      </c>
      <c r="AU195" s="26">
        <f t="shared" si="234"/>
        <v>0</v>
      </c>
      <c r="AV195" s="26">
        <f t="shared" si="234"/>
        <v>0</v>
      </c>
      <c r="AW195" s="27">
        <f t="shared" si="234"/>
        <v>0</v>
      </c>
      <c r="AX195" s="25">
        <f t="shared" si="234"/>
        <v>0</v>
      </c>
      <c r="AY195" s="26">
        <f t="shared" si="234"/>
        <v>0</v>
      </c>
      <c r="AZ195" s="26">
        <f t="shared" si="235"/>
        <v>0</v>
      </c>
      <c r="BA195" s="27">
        <f t="shared" si="235"/>
        <v>0</v>
      </c>
      <c r="BB195" s="25">
        <f t="shared" si="235"/>
        <v>0</v>
      </c>
      <c r="BC195" s="26">
        <f t="shared" si="235"/>
        <v>0</v>
      </c>
      <c r="BD195" s="26">
        <f t="shared" si="235"/>
        <v>0</v>
      </c>
      <c r="BE195" s="27">
        <f t="shared" si="235"/>
        <v>0</v>
      </c>
      <c r="BF195" s="25">
        <f t="shared" si="235"/>
        <v>0</v>
      </c>
      <c r="BG195" s="26">
        <f t="shared" si="235"/>
        <v>0</v>
      </c>
      <c r="BH195" s="26">
        <f t="shared" si="235"/>
        <v>0</v>
      </c>
      <c r="BI195" s="27">
        <f t="shared" si="235"/>
        <v>0</v>
      </c>
      <c r="BJ195" s="25">
        <f t="shared" si="236"/>
        <v>0</v>
      </c>
      <c r="BK195" s="26">
        <f t="shared" si="236"/>
        <v>0</v>
      </c>
      <c r="BL195" s="26">
        <f t="shared" si="236"/>
        <v>0</v>
      </c>
      <c r="BM195" s="27">
        <f t="shared" si="236"/>
        <v>0</v>
      </c>
      <c r="BN195" s="25">
        <f t="shared" si="236"/>
        <v>0</v>
      </c>
      <c r="BO195" s="26">
        <f t="shared" si="236"/>
        <v>0</v>
      </c>
      <c r="BP195" s="26">
        <f t="shared" si="236"/>
        <v>0</v>
      </c>
      <c r="BQ195" s="27">
        <f t="shared" si="236"/>
        <v>0</v>
      </c>
      <c r="BR195" s="25">
        <f t="shared" si="236"/>
        <v>0</v>
      </c>
      <c r="BS195" s="26">
        <f t="shared" si="236"/>
        <v>0</v>
      </c>
      <c r="BT195" s="26">
        <f t="shared" si="237"/>
        <v>0</v>
      </c>
      <c r="BU195" s="27">
        <f t="shared" si="237"/>
        <v>0</v>
      </c>
      <c r="BV195" s="25">
        <f t="shared" si="237"/>
        <v>0</v>
      </c>
      <c r="BW195" s="26">
        <f t="shared" si="237"/>
        <v>0</v>
      </c>
      <c r="BX195" s="26">
        <f t="shared" si="237"/>
        <v>0</v>
      </c>
      <c r="BY195" s="27">
        <f t="shared" si="237"/>
        <v>0</v>
      </c>
      <c r="BZ195" s="25">
        <f t="shared" si="237"/>
        <v>0</v>
      </c>
      <c r="CA195" s="26">
        <f t="shared" si="237"/>
        <v>0</v>
      </c>
      <c r="CB195" s="26">
        <f t="shared" si="237"/>
        <v>0</v>
      </c>
      <c r="CC195" s="27">
        <f t="shared" si="237"/>
        <v>0</v>
      </c>
      <c r="CD195" s="25">
        <f t="shared" si="238"/>
        <v>0</v>
      </c>
      <c r="CE195" s="26">
        <f t="shared" si="238"/>
        <v>0</v>
      </c>
      <c r="CF195" s="26">
        <f t="shared" si="238"/>
        <v>0</v>
      </c>
      <c r="CG195" s="27">
        <f t="shared" si="238"/>
        <v>0</v>
      </c>
      <c r="CH195" s="25">
        <f t="shared" si="238"/>
        <v>0</v>
      </c>
      <c r="CI195" s="26">
        <f t="shared" si="238"/>
        <v>0</v>
      </c>
      <c r="CJ195" s="26">
        <f t="shared" si="238"/>
        <v>0</v>
      </c>
      <c r="CK195" s="27">
        <f t="shared" si="238"/>
        <v>0</v>
      </c>
      <c r="CL195" s="25">
        <f t="shared" si="238"/>
        <v>0</v>
      </c>
      <c r="CM195" s="26">
        <f t="shared" si="238"/>
        <v>0</v>
      </c>
      <c r="CN195" s="26">
        <f t="shared" si="239"/>
        <v>0</v>
      </c>
      <c r="CO195" s="27">
        <f t="shared" si="239"/>
        <v>0</v>
      </c>
      <c r="CP195" s="25">
        <f t="shared" si="239"/>
        <v>0</v>
      </c>
      <c r="CQ195" s="26">
        <f t="shared" si="239"/>
        <v>0</v>
      </c>
      <c r="CR195" s="26">
        <f t="shared" si="239"/>
        <v>0</v>
      </c>
      <c r="CS195" s="27">
        <f t="shared" si="239"/>
        <v>0</v>
      </c>
      <c r="CT195" s="25">
        <f t="shared" si="239"/>
        <v>0</v>
      </c>
      <c r="CU195" s="26">
        <f t="shared" si="239"/>
        <v>0</v>
      </c>
      <c r="CV195" s="26">
        <f t="shared" si="239"/>
        <v>0</v>
      </c>
      <c r="CW195" s="27">
        <f t="shared" si="239"/>
        <v>0</v>
      </c>
      <c r="CX195" s="25">
        <f t="shared" si="240"/>
        <v>0</v>
      </c>
      <c r="CY195" s="26">
        <f t="shared" si="240"/>
        <v>0</v>
      </c>
      <c r="CZ195" s="26">
        <f t="shared" si="240"/>
        <v>0</v>
      </c>
      <c r="DA195" s="27">
        <f t="shared" si="240"/>
        <v>0</v>
      </c>
      <c r="DB195" s="25">
        <f t="shared" si="240"/>
        <v>0</v>
      </c>
      <c r="DC195" s="26">
        <f t="shared" si="240"/>
        <v>0</v>
      </c>
      <c r="DD195" s="26">
        <f t="shared" si="240"/>
        <v>0</v>
      </c>
      <c r="DE195" s="27">
        <f t="shared" si="240"/>
        <v>0</v>
      </c>
      <c r="DF195" s="25">
        <f t="shared" si="240"/>
        <v>0</v>
      </c>
      <c r="DG195" s="26">
        <f t="shared" si="240"/>
        <v>0</v>
      </c>
      <c r="DH195" s="26">
        <f t="shared" si="241"/>
        <v>0</v>
      </c>
      <c r="DI195" s="27">
        <f t="shared" si="241"/>
        <v>0</v>
      </c>
      <c r="DJ195" s="25">
        <f t="shared" si="241"/>
        <v>0</v>
      </c>
      <c r="DK195" s="26">
        <f t="shared" si="241"/>
        <v>0</v>
      </c>
      <c r="DL195" s="26">
        <f t="shared" si="241"/>
        <v>0</v>
      </c>
      <c r="DM195" s="27">
        <f t="shared" si="241"/>
        <v>0</v>
      </c>
      <c r="DN195" s="7">
        <v>110</v>
      </c>
      <c r="DO195" s="23">
        <f>IFERROR(VLOOKUP(H195,'Cpte exploit'!$A$11:$E$35,4,FALSE),0)</f>
        <v>0</v>
      </c>
      <c r="DP195" s="24">
        <f t="shared" si="18"/>
        <v>0</v>
      </c>
      <c r="DQ195" s="23">
        <f>'Cpte exploit'!$B$39</f>
        <v>0</v>
      </c>
      <c r="DR195" s="24">
        <f t="shared" si="19"/>
        <v>0</v>
      </c>
      <c r="DS195" s="23">
        <f>'Cpte exploit'!$B$40</f>
        <v>0</v>
      </c>
      <c r="DT195" s="24">
        <f t="shared" si="20"/>
        <v>0</v>
      </c>
      <c r="DU195" s="23">
        <f>'Cpte exploit'!$B$41</f>
        <v>0</v>
      </c>
      <c r="DV195" s="23"/>
      <c r="DW195" s="24">
        <f t="shared" si="175"/>
        <v>0</v>
      </c>
      <c r="DX195" s="45">
        <f t="shared" si="176"/>
        <v>0</v>
      </c>
      <c r="DY195" s="45">
        <f t="shared" si="168"/>
        <v>0</v>
      </c>
      <c r="DZ195" s="123">
        <f t="shared" si="190"/>
        <v>0</v>
      </c>
      <c r="EA195" s="15" t="str">
        <f>IFERROR(VLOOKUP(Q195,BDD!$G$2:$H$99,2,FALSE),"")</f>
        <v/>
      </c>
      <c r="EB195" s="15" t="str">
        <f>IFERROR(VLOOKUP(R195,BDD!$G$2:$H$99,2,FALSE),"")</f>
        <v/>
      </c>
      <c r="EC195" s="15" t="str">
        <f>IFERROR(VLOOKUP(S195,BDD!$G$2:$H$99,2,FALSE),"")</f>
        <v/>
      </c>
      <c r="ED195" s="15" t="str">
        <f>IFERROR(VLOOKUP(T195,BDD!$G$2:$H$99,2,FALSE),"")</f>
        <v/>
      </c>
      <c r="EE195" s="15" t="str">
        <f t="shared" si="23"/>
        <v/>
      </c>
      <c r="EF195" s="15" t="str">
        <f t="shared" si="24"/>
        <v/>
      </c>
      <c r="EG195" s="15">
        <f t="shared" si="25"/>
        <v>0</v>
      </c>
      <c r="EH195" s="15">
        <f t="shared" si="26"/>
        <v>0</v>
      </c>
      <c r="EI195" s="15" t="str">
        <f t="shared" si="27"/>
        <v/>
      </c>
      <c r="EJ195" s="15" t="str">
        <f t="shared" si="28"/>
        <v/>
      </c>
      <c r="EK195" s="15">
        <f t="shared" si="29"/>
        <v>0</v>
      </c>
      <c r="EL195" s="15">
        <f t="shared" si="30"/>
        <v>0</v>
      </c>
      <c r="EM195" s="15">
        <f t="shared" si="169"/>
        <v>0</v>
      </c>
      <c r="EN195" s="15">
        <f t="shared" si="170"/>
        <v>0</v>
      </c>
      <c r="EO195" s="15"/>
      <c r="EP195" s="15"/>
      <c r="EQ195" s="15">
        <f t="shared" si="12"/>
        <v>0</v>
      </c>
      <c r="ER195" s="15">
        <f t="shared" si="13"/>
        <v>0</v>
      </c>
      <c r="ES195" s="18">
        <f t="shared" si="177"/>
        <v>0</v>
      </c>
      <c r="ET195" s="19">
        <f t="shared" si="171"/>
        <v>0</v>
      </c>
      <c r="EU195" s="19">
        <f t="shared" si="172"/>
        <v>0</v>
      </c>
      <c r="EV195" s="19">
        <f t="shared" si="173"/>
        <v>0</v>
      </c>
      <c r="EW195" s="19">
        <f t="shared" si="174"/>
        <v>0</v>
      </c>
      <c r="EX195" s="19">
        <f t="shared" si="178"/>
        <v>0</v>
      </c>
      <c r="EY195" s="19">
        <f t="shared" si="179"/>
        <v>0</v>
      </c>
      <c r="EZ195" s="122">
        <f t="shared" si="191"/>
        <v>0</v>
      </c>
      <c r="FA195" s="122"/>
    </row>
    <row r="196" spans="1:157" hidden="1" x14ac:dyDescent="0.3">
      <c r="A196" s="114"/>
      <c r="B196" s="114" t="e">
        <f>VLOOKUP(A196,Info!$B$6:$D$106,3,FALSE)</f>
        <v>#N/A</v>
      </c>
      <c r="C196" s="115" t="str">
        <f>IFERROR(VLOOKUP(A196,Info!$B$6:$AD$106,29,FALSE),"")</f>
        <v/>
      </c>
      <c r="D196" s="115" t="str">
        <f>IFERROR(VLOOKUP(A196,Info!$B$6:$AD$106,28,FALSE),"")</f>
        <v/>
      </c>
      <c r="E196" s="116">
        <f>IFERROR(VLOOKUP(A196,Info!$B$6:$AD$106,13,FALSE),0)</f>
        <v>0</v>
      </c>
      <c r="F196" s="117">
        <f>IFERROR(VLOOKUP(A196,'Base travail'!$B$22:$G$121,4,FALSE)+VLOOKUP(A196,'Base travail'!$B$22:$G$121,5,FALSE),0)</f>
        <v>0</v>
      </c>
      <c r="G196" s="117">
        <f>IFERROR(VLOOKUP(A196,'Base travail'!$B$22:$G$121,6,FALSE),0)</f>
        <v>0</v>
      </c>
      <c r="H196" s="575"/>
      <c r="I196" s="575"/>
      <c r="J196" s="576"/>
      <c r="K196" s="576"/>
      <c r="L196" s="576"/>
      <c r="M196" s="576"/>
      <c r="N196" s="576"/>
      <c r="O196" s="576"/>
      <c r="P196" s="576"/>
      <c r="Q196" s="576"/>
      <c r="R196" s="576"/>
      <c r="S196" s="576"/>
      <c r="T196" s="576"/>
      <c r="V196" s="25">
        <f t="shared" ref="V196:AE205" si="242">IF(OR(AND(V$3&lt;$EF196,V$3&gt;=$EE196),AND(V$3&lt;$EH196,V$3&gt;=$EG196),AND(V$3&lt;$EJ196,V$3&gt;=$EI196),AND(V$3&lt;$EL196,V$3&gt;=$EK196)),1,0)</f>
        <v>0</v>
      </c>
      <c r="W196" s="26">
        <f t="shared" si="242"/>
        <v>0</v>
      </c>
      <c r="X196" s="26">
        <f t="shared" si="242"/>
        <v>0</v>
      </c>
      <c r="Y196" s="27">
        <f t="shared" si="242"/>
        <v>0</v>
      </c>
      <c r="Z196" s="25">
        <f t="shared" si="242"/>
        <v>0</v>
      </c>
      <c r="AA196" s="26">
        <f t="shared" si="242"/>
        <v>0</v>
      </c>
      <c r="AB196" s="26">
        <f t="shared" si="242"/>
        <v>0</v>
      </c>
      <c r="AC196" s="27">
        <f t="shared" si="242"/>
        <v>0</v>
      </c>
      <c r="AD196" s="25">
        <f t="shared" si="242"/>
        <v>0</v>
      </c>
      <c r="AE196" s="26">
        <f t="shared" si="242"/>
        <v>0</v>
      </c>
      <c r="AF196" s="26">
        <f t="shared" ref="AF196:AO205" si="243">IF(OR(AND(AF$3&lt;$EF196,AF$3&gt;=$EE196),AND(AF$3&lt;$EH196,AF$3&gt;=$EG196),AND(AF$3&lt;$EJ196,AF$3&gt;=$EI196),AND(AF$3&lt;$EL196,AF$3&gt;=$EK196)),1,0)</f>
        <v>0</v>
      </c>
      <c r="AG196" s="27">
        <f t="shared" si="243"/>
        <v>0</v>
      </c>
      <c r="AH196" s="25">
        <f t="shared" si="243"/>
        <v>0</v>
      </c>
      <c r="AI196" s="26">
        <f t="shared" si="243"/>
        <v>0</v>
      </c>
      <c r="AJ196" s="26">
        <f t="shared" si="243"/>
        <v>0</v>
      </c>
      <c r="AK196" s="27">
        <f t="shared" si="243"/>
        <v>0</v>
      </c>
      <c r="AL196" s="25">
        <f t="shared" si="243"/>
        <v>0</v>
      </c>
      <c r="AM196" s="26">
        <f t="shared" si="243"/>
        <v>0</v>
      </c>
      <c r="AN196" s="26">
        <f t="shared" si="243"/>
        <v>0</v>
      </c>
      <c r="AO196" s="27">
        <f t="shared" si="243"/>
        <v>0</v>
      </c>
      <c r="AP196" s="25">
        <f t="shared" ref="AP196:AY205" si="244">IF(OR(AND(AP$3&lt;$EF196,AP$3&gt;=$EE196),AND(AP$3&lt;$EH196,AP$3&gt;=$EG196),AND(AP$3&lt;$EJ196,AP$3&gt;=$EI196),AND(AP$3&lt;$EL196,AP$3&gt;=$EK196)),1,0)</f>
        <v>0</v>
      </c>
      <c r="AQ196" s="26">
        <f t="shared" si="244"/>
        <v>0</v>
      </c>
      <c r="AR196" s="26">
        <f t="shared" si="244"/>
        <v>0</v>
      </c>
      <c r="AS196" s="27">
        <f t="shared" si="244"/>
        <v>0</v>
      </c>
      <c r="AT196" s="25">
        <f t="shared" si="244"/>
        <v>0</v>
      </c>
      <c r="AU196" s="26">
        <f t="shared" si="244"/>
        <v>0</v>
      </c>
      <c r="AV196" s="26">
        <f t="shared" si="244"/>
        <v>0</v>
      </c>
      <c r="AW196" s="27">
        <f t="shared" si="244"/>
        <v>0</v>
      </c>
      <c r="AX196" s="25">
        <f t="shared" si="244"/>
        <v>0</v>
      </c>
      <c r="AY196" s="26">
        <f t="shared" si="244"/>
        <v>0</v>
      </c>
      <c r="AZ196" s="26">
        <f t="shared" ref="AZ196:BI205" si="245">IF(OR(AND(AZ$3&lt;$EF196,AZ$3&gt;=$EE196),AND(AZ$3&lt;$EH196,AZ$3&gt;=$EG196),AND(AZ$3&lt;$EJ196,AZ$3&gt;=$EI196),AND(AZ$3&lt;$EL196,AZ$3&gt;=$EK196)),1,0)</f>
        <v>0</v>
      </c>
      <c r="BA196" s="27">
        <f t="shared" si="245"/>
        <v>0</v>
      </c>
      <c r="BB196" s="25">
        <f t="shared" si="245"/>
        <v>0</v>
      </c>
      <c r="BC196" s="26">
        <f t="shared" si="245"/>
        <v>0</v>
      </c>
      <c r="BD196" s="26">
        <f t="shared" si="245"/>
        <v>0</v>
      </c>
      <c r="BE196" s="27">
        <f t="shared" si="245"/>
        <v>0</v>
      </c>
      <c r="BF196" s="25">
        <f t="shared" si="245"/>
        <v>0</v>
      </c>
      <c r="BG196" s="26">
        <f t="shared" si="245"/>
        <v>0</v>
      </c>
      <c r="BH196" s="26">
        <f t="shared" si="245"/>
        <v>0</v>
      </c>
      <c r="BI196" s="27">
        <f t="shared" si="245"/>
        <v>0</v>
      </c>
      <c r="BJ196" s="25">
        <f t="shared" ref="BJ196:BS205" si="246">IF(OR(AND(BJ$3&lt;$EF196,BJ$3&gt;=$EE196),AND(BJ$3&lt;$EH196,BJ$3&gt;=$EG196),AND(BJ$3&lt;$EJ196,BJ$3&gt;=$EI196),AND(BJ$3&lt;$EL196,BJ$3&gt;=$EK196)),1,0)</f>
        <v>0</v>
      </c>
      <c r="BK196" s="26">
        <f t="shared" si="246"/>
        <v>0</v>
      </c>
      <c r="BL196" s="26">
        <f t="shared" si="246"/>
        <v>0</v>
      </c>
      <c r="BM196" s="27">
        <f t="shared" si="246"/>
        <v>0</v>
      </c>
      <c r="BN196" s="25">
        <f t="shared" si="246"/>
        <v>0</v>
      </c>
      <c r="BO196" s="26">
        <f t="shared" si="246"/>
        <v>0</v>
      </c>
      <c r="BP196" s="26">
        <f t="shared" si="246"/>
        <v>0</v>
      </c>
      <c r="BQ196" s="27">
        <f t="shared" si="246"/>
        <v>0</v>
      </c>
      <c r="BR196" s="25">
        <f t="shared" si="246"/>
        <v>0</v>
      </c>
      <c r="BS196" s="26">
        <f t="shared" si="246"/>
        <v>0</v>
      </c>
      <c r="BT196" s="26">
        <f t="shared" ref="BT196:CC205" si="247">IF(OR(AND(BT$3&lt;$EF196,BT$3&gt;=$EE196),AND(BT$3&lt;$EH196,BT$3&gt;=$EG196),AND(BT$3&lt;$EJ196,BT$3&gt;=$EI196),AND(BT$3&lt;$EL196,BT$3&gt;=$EK196)),1,0)</f>
        <v>0</v>
      </c>
      <c r="BU196" s="27">
        <f t="shared" si="247"/>
        <v>0</v>
      </c>
      <c r="BV196" s="25">
        <f t="shared" si="247"/>
        <v>0</v>
      </c>
      <c r="BW196" s="26">
        <f t="shared" si="247"/>
        <v>0</v>
      </c>
      <c r="BX196" s="26">
        <f t="shared" si="247"/>
        <v>0</v>
      </c>
      <c r="BY196" s="27">
        <f t="shared" si="247"/>
        <v>0</v>
      </c>
      <c r="BZ196" s="25">
        <f t="shared" si="247"/>
        <v>0</v>
      </c>
      <c r="CA196" s="26">
        <f t="shared" si="247"/>
        <v>0</v>
      </c>
      <c r="CB196" s="26">
        <f t="shared" si="247"/>
        <v>0</v>
      </c>
      <c r="CC196" s="27">
        <f t="shared" si="247"/>
        <v>0</v>
      </c>
      <c r="CD196" s="25">
        <f t="shared" ref="CD196:CM205" si="248">IF(OR(AND(CD$3&lt;$EF196,CD$3&gt;=$EE196),AND(CD$3&lt;$EH196,CD$3&gt;=$EG196),AND(CD$3&lt;$EJ196,CD$3&gt;=$EI196),AND(CD$3&lt;$EL196,CD$3&gt;=$EK196)),1,0)</f>
        <v>0</v>
      </c>
      <c r="CE196" s="26">
        <f t="shared" si="248"/>
        <v>0</v>
      </c>
      <c r="CF196" s="26">
        <f t="shared" si="248"/>
        <v>0</v>
      </c>
      <c r="CG196" s="27">
        <f t="shared" si="248"/>
        <v>0</v>
      </c>
      <c r="CH196" s="25">
        <f t="shared" si="248"/>
        <v>0</v>
      </c>
      <c r="CI196" s="26">
        <f t="shared" si="248"/>
        <v>0</v>
      </c>
      <c r="CJ196" s="26">
        <f t="shared" si="248"/>
        <v>0</v>
      </c>
      <c r="CK196" s="27">
        <f t="shared" si="248"/>
        <v>0</v>
      </c>
      <c r="CL196" s="25">
        <f t="shared" si="248"/>
        <v>0</v>
      </c>
      <c r="CM196" s="26">
        <f t="shared" si="248"/>
        <v>0</v>
      </c>
      <c r="CN196" s="26">
        <f t="shared" ref="CN196:CW205" si="249">IF(OR(AND(CN$3&lt;$EF196,CN$3&gt;=$EE196),AND(CN$3&lt;$EH196,CN$3&gt;=$EG196),AND(CN$3&lt;$EJ196,CN$3&gt;=$EI196),AND(CN$3&lt;$EL196,CN$3&gt;=$EK196)),1,0)</f>
        <v>0</v>
      </c>
      <c r="CO196" s="27">
        <f t="shared" si="249"/>
        <v>0</v>
      </c>
      <c r="CP196" s="25">
        <f t="shared" si="249"/>
        <v>0</v>
      </c>
      <c r="CQ196" s="26">
        <f t="shared" si="249"/>
        <v>0</v>
      </c>
      <c r="CR196" s="26">
        <f t="shared" si="249"/>
        <v>0</v>
      </c>
      <c r="CS196" s="27">
        <f t="shared" si="249"/>
        <v>0</v>
      </c>
      <c r="CT196" s="25">
        <f t="shared" si="249"/>
        <v>0</v>
      </c>
      <c r="CU196" s="26">
        <f t="shared" si="249"/>
        <v>0</v>
      </c>
      <c r="CV196" s="26">
        <f t="shared" si="249"/>
        <v>0</v>
      </c>
      <c r="CW196" s="27">
        <f t="shared" si="249"/>
        <v>0</v>
      </c>
      <c r="CX196" s="25">
        <f t="shared" ref="CX196:DG205" si="250">IF(OR(AND(CX$3&lt;$EF196,CX$3&gt;=$EE196),AND(CX$3&lt;$EH196,CX$3&gt;=$EG196),AND(CX$3&lt;$EJ196,CX$3&gt;=$EI196),AND(CX$3&lt;$EL196,CX$3&gt;=$EK196)),1,0)</f>
        <v>0</v>
      </c>
      <c r="CY196" s="26">
        <f t="shared" si="250"/>
        <v>0</v>
      </c>
      <c r="CZ196" s="26">
        <f t="shared" si="250"/>
        <v>0</v>
      </c>
      <c r="DA196" s="27">
        <f t="shared" si="250"/>
        <v>0</v>
      </c>
      <c r="DB196" s="25">
        <f t="shared" si="250"/>
        <v>0</v>
      </c>
      <c r="DC196" s="26">
        <f t="shared" si="250"/>
        <v>0</v>
      </c>
      <c r="DD196" s="26">
        <f t="shared" si="250"/>
        <v>0</v>
      </c>
      <c r="DE196" s="27">
        <f t="shared" si="250"/>
        <v>0</v>
      </c>
      <c r="DF196" s="25">
        <f t="shared" si="250"/>
        <v>0</v>
      </c>
      <c r="DG196" s="26">
        <f t="shared" si="250"/>
        <v>0</v>
      </c>
      <c r="DH196" s="26">
        <f t="shared" ref="DH196:DM205" si="251">IF(OR(AND(DH$3&lt;$EF196,DH$3&gt;=$EE196),AND(DH$3&lt;$EH196,DH$3&gt;=$EG196),AND(DH$3&lt;$EJ196,DH$3&gt;=$EI196),AND(DH$3&lt;$EL196,DH$3&gt;=$EK196)),1,0)</f>
        <v>0</v>
      </c>
      <c r="DI196" s="27">
        <f t="shared" si="251"/>
        <v>0</v>
      </c>
      <c r="DJ196" s="25">
        <f t="shared" si="251"/>
        <v>0</v>
      </c>
      <c r="DK196" s="26">
        <f t="shared" si="251"/>
        <v>0</v>
      </c>
      <c r="DL196" s="26">
        <f t="shared" si="251"/>
        <v>0</v>
      </c>
      <c r="DM196" s="27">
        <f t="shared" si="251"/>
        <v>0</v>
      </c>
      <c r="DN196" s="7">
        <v>111</v>
      </c>
      <c r="DO196" s="16">
        <f>IFERROR(VLOOKUP(H196,'Cpte exploit'!$A$11:$E$35,4,FALSE),0)</f>
        <v>0</v>
      </c>
      <c r="DP196" s="17">
        <f t="shared" si="18"/>
        <v>0</v>
      </c>
      <c r="DQ196" s="16">
        <f>'Cpte exploit'!$B$39</f>
        <v>0</v>
      </c>
      <c r="DR196" s="17">
        <f t="shared" si="19"/>
        <v>0</v>
      </c>
      <c r="DS196" s="16">
        <f>'Cpte exploit'!$B$40</f>
        <v>0</v>
      </c>
      <c r="DT196" s="17">
        <f t="shared" si="20"/>
        <v>0</v>
      </c>
      <c r="DU196" s="16">
        <f>'Cpte exploit'!$B$41</f>
        <v>0</v>
      </c>
      <c r="DV196" s="16"/>
      <c r="DW196" s="17">
        <f t="shared" si="175"/>
        <v>0</v>
      </c>
      <c r="DX196" s="44">
        <f t="shared" si="176"/>
        <v>0</v>
      </c>
      <c r="DY196" s="44">
        <f t="shared" si="168"/>
        <v>0</v>
      </c>
      <c r="DZ196" s="124">
        <f t="shared" si="190"/>
        <v>0</v>
      </c>
      <c r="EA196" s="15" t="str">
        <f>IFERROR(VLOOKUP(Q196,BDD!$G$2:$H$99,2,FALSE),"")</f>
        <v/>
      </c>
      <c r="EB196" s="15" t="str">
        <f>IFERROR(VLOOKUP(R196,BDD!$G$2:$H$99,2,FALSE),"")</f>
        <v/>
      </c>
      <c r="EC196" s="15" t="str">
        <f>IFERROR(VLOOKUP(S196,BDD!$G$2:$H$99,2,FALSE),"")</f>
        <v/>
      </c>
      <c r="ED196" s="15" t="str">
        <f>IFERROR(VLOOKUP(T196,BDD!$G$2:$H$99,2,FALSE),"")</f>
        <v/>
      </c>
      <c r="EE196" s="15" t="str">
        <f t="shared" si="23"/>
        <v/>
      </c>
      <c r="EF196" s="15" t="str">
        <f t="shared" si="24"/>
        <v/>
      </c>
      <c r="EG196" s="15">
        <f t="shared" si="25"/>
        <v>0</v>
      </c>
      <c r="EH196" s="15">
        <f t="shared" si="26"/>
        <v>0</v>
      </c>
      <c r="EI196" s="15" t="str">
        <f t="shared" si="27"/>
        <v/>
      </c>
      <c r="EJ196" s="15" t="str">
        <f t="shared" si="28"/>
        <v/>
      </c>
      <c r="EK196" s="15">
        <f t="shared" si="29"/>
        <v>0</v>
      </c>
      <c r="EL196" s="15">
        <f t="shared" si="30"/>
        <v>0</v>
      </c>
      <c r="EM196" s="15">
        <f t="shared" si="169"/>
        <v>0</v>
      </c>
      <c r="EN196" s="15">
        <f t="shared" si="170"/>
        <v>0</v>
      </c>
      <c r="EO196" s="15"/>
      <c r="EP196" s="15"/>
      <c r="EQ196" s="15">
        <f t="shared" si="12"/>
        <v>0</v>
      </c>
      <c r="ER196" s="15">
        <f t="shared" si="13"/>
        <v>0</v>
      </c>
      <c r="ES196" s="18">
        <f t="shared" si="177"/>
        <v>0</v>
      </c>
      <c r="ET196" s="19">
        <f t="shared" si="171"/>
        <v>0</v>
      </c>
      <c r="EU196" s="19">
        <f t="shared" si="172"/>
        <v>0</v>
      </c>
      <c r="EV196" s="19">
        <f t="shared" si="173"/>
        <v>0</v>
      </c>
      <c r="EW196" s="19">
        <f t="shared" si="174"/>
        <v>0</v>
      </c>
      <c r="EX196" s="19">
        <f t="shared" si="178"/>
        <v>0</v>
      </c>
      <c r="EY196" s="19">
        <f t="shared" si="179"/>
        <v>0</v>
      </c>
      <c r="EZ196" s="117">
        <f t="shared" si="191"/>
        <v>0</v>
      </c>
      <c r="FA196" s="117"/>
    </row>
    <row r="197" spans="1:157" hidden="1" x14ac:dyDescent="0.3">
      <c r="A197" s="119"/>
      <c r="B197" s="119" t="e">
        <f>VLOOKUP(A197,Info!$B$6:$D$106,3,FALSE)</f>
        <v>#N/A</v>
      </c>
      <c r="C197" s="120" t="str">
        <f>IFERROR(VLOOKUP(A197,Info!$B$6:$AD$106,29,FALSE),"")</f>
        <v/>
      </c>
      <c r="D197" s="120" t="str">
        <f>IFERROR(VLOOKUP(A197,Info!$B$6:$AD$106,28,FALSE),"")</f>
        <v/>
      </c>
      <c r="E197" s="121">
        <f>IFERROR(VLOOKUP(A197,Info!$B$6:$AD$106,13,FALSE),0)</f>
        <v>0</v>
      </c>
      <c r="F197" s="122">
        <f>IFERROR(VLOOKUP(A197,'Base travail'!$B$22:$G$121,4,FALSE)+VLOOKUP(A197,'Base travail'!$B$22:$G$121,5,FALSE),0)</f>
        <v>0</v>
      </c>
      <c r="G197" s="122">
        <f>IFERROR(VLOOKUP(A197,'Base travail'!$B$22:$G$121,6,FALSE),0)</f>
        <v>0</v>
      </c>
      <c r="H197" s="573"/>
      <c r="I197" s="573"/>
      <c r="J197" s="574"/>
      <c r="K197" s="574"/>
      <c r="L197" s="574"/>
      <c r="M197" s="574"/>
      <c r="N197" s="574"/>
      <c r="O197" s="574"/>
      <c r="P197" s="574"/>
      <c r="Q197" s="574"/>
      <c r="R197" s="574"/>
      <c r="S197" s="574"/>
      <c r="T197" s="574"/>
      <c r="V197" s="25">
        <f t="shared" si="242"/>
        <v>0</v>
      </c>
      <c r="W197" s="26">
        <f t="shared" si="242"/>
        <v>0</v>
      </c>
      <c r="X197" s="26">
        <f t="shared" si="242"/>
        <v>0</v>
      </c>
      <c r="Y197" s="27">
        <f t="shared" si="242"/>
        <v>0</v>
      </c>
      <c r="Z197" s="25">
        <f t="shared" si="242"/>
        <v>0</v>
      </c>
      <c r="AA197" s="26">
        <f t="shared" si="242"/>
        <v>0</v>
      </c>
      <c r="AB197" s="26">
        <f t="shared" si="242"/>
        <v>0</v>
      </c>
      <c r="AC197" s="27">
        <f t="shared" si="242"/>
        <v>0</v>
      </c>
      <c r="AD197" s="25">
        <f t="shared" si="242"/>
        <v>0</v>
      </c>
      <c r="AE197" s="26">
        <f t="shared" si="242"/>
        <v>0</v>
      </c>
      <c r="AF197" s="26">
        <f t="shared" si="243"/>
        <v>0</v>
      </c>
      <c r="AG197" s="27">
        <f t="shared" si="243"/>
        <v>0</v>
      </c>
      <c r="AH197" s="25">
        <f t="shared" si="243"/>
        <v>0</v>
      </c>
      <c r="AI197" s="26">
        <f t="shared" si="243"/>
        <v>0</v>
      </c>
      <c r="AJ197" s="26">
        <f t="shared" si="243"/>
        <v>0</v>
      </c>
      <c r="AK197" s="27">
        <f t="shared" si="243"/>
        <v>0</v>
      </c>
      <c r="AL197" s="25">
        <f t="shared" si="243"/>
        <v>0</v>
      </c>
      <c r="AM197" s="26">
        <f t="shared" si="243"/>
        <v>0</v>
      </c>
      <c r="AN197" s="26">
        <f t="shared" si="243"/>
        <v>0</v>
      </c>
      <c r="AO197" s="27">
        <f t="shared" si="243"/>
        <v>0</v>
      </c>
      <c r="AP197" s="25">
        <f t="shared" si="244"/>
        <v>0</v>
      </c>
      <c r="AQ197" s="26">
        <f t="shared" si="244"/>
        <v>0</v>
      </c>
      <c r="AR197" s="26">
        <f t="shared" si="244"/>
        <v>0</v>
      </c>
      <c r="AS197" s="27">
        <f t="shared" si="244"/>
        <v>0</v>
      </c>
      <c r="AT197" s="25">
        <f t="shared" si="244"/>
        <v>0</v>
      </c>
      <c r="AU197" s="26">
        <f t="shared" si="244"/>
        <v>0</v>
      </c>
      <c r="AV197" s="26">
        <f t="shared" si="244"/>
        <v>0</v>
      </c>
      <c r="AW197" s="27">
        <f t="shared" si="244"/>
        <v>0</v>
      </c>
      <c r="AX197" s="25">
        <f t="shared" si="244"/>
        <v>0</v>
      </c>
      <c r="AY197" s="26">
        <f t="shared" si="244"/>
        <v>0</v>
      </c>
      <c r="AZ197" s="26">
        <f t="shared" si="245"/>
        <v>0</v>
      </c>
      <c r="BA197" s="27">
        <f t="shared" si="245"/>
        <v>0</v>
      </c>
      <c r="BB197" s="25">
        <f t="shared" si="245"/>
        <v>0</v>
      </c>
      <c r="BC197" s="26">
        <f t="shared" si="245"/>
        <v>0</v>
      </c>
      <c r="BD197" s="26">
        <f t="shared" si="245"/>
        <v>0</v>
      </c>
      <c r="BE197" s="27">
        <f t="shared" si="245"/>
        <v>0</v>
      </c>
      <c r="BF197" s="25">
        <f t="shared" si="245"/>
        <v>0</v>
      </c>
      <c r="BG197" s="26">
        <f t="shared" si="245"/>
        <v>0</v>
      </c>
      <c r="BH197" s="26">
        <f t="shared" si="245"/>
        <v>0</v>
      </c>
      <c r="BI197" s="27">
        <f t="shared" si="245"/>
        <v>0</v>
      </c>
      <c r="BJ197" s="25">
        <f t="shared" si="246"/>
        <v>0</v>
      </c>
      <c r="BK197" s="26">
        <f t="shared" si="246"/>
        <v>0</v>
      </c>
      <c r="BL197" s="26">
        <f t="shared" si="246"/>
        <v>0</v>
      </c>
      <c r="BM197" s="27">
        <f t="shared" si="246"/>
        <v>0</v>
      </c>
      <c r="BN197" s="25">
        <f t="shared" si="246"/>
        <v>0</v>
      </c>
      <c r="BO197" s="26">
        <f t="shared" si="246"/>
        <v>0</v>
      </c>
      <c r="BP197" s="26">
        <f t="shared" si="246"/>
        <v>0</v>
      </c>
      <c r="BQ197" s="27">
        <f t="shared" si="246"/>
        <v>0</v>
      </c>
      <c r="BR197" s="25">
        <f t="shared" si="246"/>
        <v>0</v>
      </c>
      <c r="BS197" s="26">
        <f t="shared" si="246"/>
        <v>0</v>
      </c>
      <c r="BT197" s="26">
        <f t="shared" si="247"/>
        <v>0</v>
      </c>
      <c r="BU197" s="27">
        <f t="shared" si="247"/>
        <v>0</v>
      </c>
      <c r="BV197" s="25">
        <f t="shared" si="247"/>
        <v>0</v>
      </c>
      <c r="BW197" s="26">
        <f t="shared" si="247"/>
        <v>0</v>
      </c>
      <c r="BX197" s="26">
        <f t="shared" si="247"/>
        <v>0</v>
      </c>
      <c r="BY197" s="27">
        <f t="shared" si="247"/>
        <v>0</v>
      </c>
      <c r="BZ197" s="25">
        <f t="shared" si="247"/>
        <v>0</v>
      </c>
      <c r="CA197" s="26">
        <f t="shared" si="247"/>
        <v>0</v>
      </c>
      <c r="CB197" s="26">
        <f t="shared" si="247"/>
        <v>0</v>
      </c>
      <c r="CC197" s="27">
        <f t="shared" si="247"/>
        <v>0</v>
      </c>
      <c r="CD197" s="25">
        <f t="shared" si="248"/>
        <v>0</v>
      </c>
      <c r="CE197" s="26">
        <f t="shared" si="248"/>
        <v>0</v>
      </c>
      <c r="CF197" s="26">
        <f t="shared" si="248"/>
        <v>0</v>
      </c>
      <c r="CG197" s="27">
        <f t="shared" si="248"/>
        <v>0</v>
      </c>
      <c r="CH197" s="25">
        <f t="shared" si="248"/>
        <v>0</v>
      </c>
      <c r="CI197" s="26">
        <f t="shared" si="248"/>
        <v>0</v>
      </c>
      <c r="CJ197" s="26">
        <f t="shared" si="248"/>
        <v>0</v>
      </c>
      <c r="CK197" s="27">
        <f t="shared" si="248"/>
        <v>0</v>
      </c>
      <c r="CL197" s="25">
        <f t="shared" si="248"/>
        <v>0</v>
      </c>
      <c r="CM197" s="26">
        <f t="shared" si="248"/>
        <v>0</v>
      </c>
      <c r="CN197" s="26">
        <f t="shared" si="249"/>
        <v>0</v>
      </c>
      <c r="CO197" s="27">
        <f t="shared" si="249"/>
        <v>0</v>
      </c>
      <c r="CP197" s="25">
        <f t="shared" si="249"/>
        <v>0</v>
      </c>
      <c r="CQ197" s="26">
        <f t="shared" si="249"/>
        <v>0</v>
      </c>
      <c r="CR197" s="26">
        <f t="shared" si="249"/>
        <v>0</v>
      </c>
      <c r="CS197" s="27">
        <f t="shared" si="249"/>
        <v>0</v>
      </c>
      <c r="CT197" s="25">
        <f t="shared" si="249"/>
        <v>0</v>
      </c>
      <c r="CU197" s="26">
        <f t="shared" si="249"/>
        <v>0</v>
      </c>
      <c r="CV197" s="26">
        <f t="shared" si="249"/>
        <v>0</v>
      </c>
      <c r="CW197" s="27">
        <f t="shared" si="249"/>
        <v>0</v>
      </c>
      <c r="CX197" s="25">
        <f t="shared" si="250"/>
        <v>0</v>
      </c>
      <c r="CY197" s="26">
        <f t="shared" si="250"/>
        <v>0</v>
      </c>
      <c r="CZ197" s="26">
        <f t="shared" si="250"/>
        <v>0</v>
      </c>
      <c r="DA197" s="27">
        <f t="shared" si="250"/>
        <v>0</v>
      </c>
      <c r="DB197" s="25">
        <f t="shared" si="250"/>
        <v>0</v>
      </c>
      <c r="DC197" s="26">
        <f t="shared" si="250"/>
        <v>0</v>
      </c>
      <c r="DD197" s="26">
        <f t="shared" si="250"/>
        <v>0</v>
      </c>
      <c r="DE197" s="27">
        <f t="shared" si="250"/>
        <v>0</v>
      </c>
      <c r="DF197" s="25">
        <f t="shared" si="250"/>
        <v>0</v>
      </c>
      <c r="DG197" s="26">
        <f t="shared" si="250"/>
        <v>0</v>
      </c>
      <c r="DH197" s="26">
        <f t="shared" si="251"/>
        <v>0</v>
      </c>
      <c r="DI197" s="27">
        <f t="shared" si="251"/>
        <v>0</v>
      </c>
      <c r="DJ197" s="25">
        <f t="shared" si="251"/>
        <v>0</v>
      </c>
      <c r="DK197" s="26">
        <f t="shared" si="251"/>
        <v>0</v>
      </c>
      <c r="DL197" s="26">
        <f t="shared" si="251"/>
        <v>0</v>
      </c>
      <c r="DM197" s="27">
        <f t="shared" si="251"/>
        <v>0</v>
      </c>
      <c r="DN197" s="7">
        <v>112</v>
      </c>
      <c r="DO197" s="23">
        <f>IFERROR(VLOOKUP(H197,'Cpte exploit'!$A$11:$E$35,4,FALSE),0)</f>
        <v>0</v>
      </c>
      <c r="DP197" s="24">
        <f t="shared" si="18"/>
        <v>0</v>
      </c>
      <c r="DQ197" s="23">
        <f>'Cpte exploit'!$B$39</f>
        <v>0</v>
      </c>
      <c r="DR197" s="24">
        <f t="shared" si="19"/>
        <v>0</v>
      </c>
      <c r="DS197" s="23">
        <f>'Cpte exploit'!$B$40</f>
        <v>0</v>
      </c>
      <c r="DT197" s="24">
        <f t="shared" si="20"/>
        <v>0</v>
      </c>
      <c r="DU197" s="23">
        <f>'Cpte exploit'!$B$41</f>
        <v>0</v>
      </c>
      <c r="DV197" s="23"/>
      <c r="DW197" s="24">
        <f t="shared" si="175"/>
        <v>0</v>
      </c>
      <c r="DX197" s="45">
        <f t="shared" si="176"/>
        <v>0</v>
      </c>
      <c r="DY197" s="45">
        <f t="shared" si="168"/>
        <v>0</v>
      </c>
      <c r="DZ197" s="123">
        <f t="shared" si="190"/>
        <v>0</v>
      </c>
      <c r="EA197" s="15" t="str">
        <f>IFERROR(VLOOKUP(Q197,BDD!$G$2:$H$99,2,FALSE),"")</f>
        <v/>
      </c>
      <c r="EB197" s="15" t="str">
        <f>IFERROR(VLOOKUP(R197,BDD!$G$2:$H$99,2,FALSE),"")</f>
        <v/>
      </c>
      <c r="EC197" s="15" t="str">
        <f>IFERROR(VLOOKUP(S197,BDD!$G$2:$H$99,2,FALSE),"")</f>
        <v/>
      </c>
      <c r="ED197" s="15" t="str">
        <f>IFERROR(VLOOKUP(T197,BDD!$G$2:$H$99,2,FALSE),"")</f>
        <v/>
      </c>
      <c r="EE197" s="15" t="str">
        <f t="shared" si="23"/>
        <v/>
      </c>
      <c r="EF197" s="15" t="str">
        <f t="shared" si="24"/>
        <v/>
      </c>
      <c r="EG197" s="15">
        <f t="shared" si="25"/>
        <v>0</v>
      </c>
      <c r="EH197" s="15">
        <f t="shared" si="26"/>
        <v>0</v>
      </c>
      <c r="EI197" s="15" t="str">
        <f t="shared" si="27"/>
        <v/>
      </c>
      <c r="EJ197" s="15" t="str">
        <f t="shared" si="28"/>
        <v/>
      </c>
      <c r="EK197" s="15">
        <f t="shared" si="29"/>
        <v>0</v>
      </c>
      <c r="EL197" s="15">
        <f t="shared" si="30"/>
        <v>0</v>
      </c>
      <c r="EM197" s="15">
        <f t="shared" si="169"/>
        <v>0</v>
      </c>
      <c r="EN197" s="15">
        <f t="shared" si="170"/>
        <v>0</v>
      </c>
      <c r="EO197" s="15"/>
      <c r="EP197" s="15"/>
      <c r="EQ197" s="15">
        <f t="shared" si="12"/>
        <v>0</v>
      </c>
      <c r="ER197" s="15">
        <f t="shared" si="13"/>
        <v>0</v>
      </c>
      <c r="ES197" s="18">
        <f t="shared" si="177"/>
        <v>0</v>
      </c>
      <c r="ET197" s="19">
        <f t="shared" si="171"/>
        <v>0</v>
      </c>
      <c r="EU197" s="19">
        <f t="shared" si="172"/>
        <v>0</v>
      </c>
      <c r="EV197" s="19">
        <f t="shared" si="173"/>
        <v>0</v>
      </c>
      <c r="EW197" s="19">
        <f t="shared" si="174"/>
        <v>0</v>
      </c>
      <c r="EX197" s="19">
        <f t="shared" si="178"/>
        <v>0</v>
      </c>
      <c r="EY197" s="19">
        <f t="shared" si="179"/>
        <v>0</v>
      </c>
      <c r="EZ197" s="122">
        <f t="shared" si="191"/>
        <v>0</v>
      </c>
      <c r="FA197" s="122"/>
    </row>
    <row r="198" spans="1:157" hidden="1" x14ac:dyDescent="0.3">
      <c r="A198" s="114"/>
      <c r="B198" s="114" t="e">
        <f>VLOOKUP(A198,Info!$B$6:$D$106,3,FALSE)</f>
        <v>#N/A</v>
      </c>
      <c r="C198" s="115" t="str">
        <f>IFERROR(VLOOKUP(A198,Info!$B$6:$AD$106,29,FALSE),"")</f>
        <v/>
      </c>
      <c r="D198" s="115" t="str">
        <f>IFERROR(VLOOKUP(A198,Info!$B$6:$AD$106,28,FALSE),"")</f>
        <v/>
      </c>
      <c r="E198" s="116">
        <f>IFERROR(VLOOKUP(A198,Info!$B$6:$AD$106,13,FALSE),0)</f>
        <v>0</v>
      </c>
      <c r="F198" s="117">
        <f>IFERROR(VLOOKUP(A198,'Base travail'!$B$22:$G$121,4,FALSE)+VLOOKUP(A198,'Base travail'!$B$22:$G$121,5,FALSE),0)</f>
        <v>0</v>
      </c>
      <c r="G198" s="117">
        <f>IFERROR(VLOOKUP(A198,'Base travail'!$B$22:$G$121,6,FALSE),0)</f>
        <v>0</v>
      </c>
      <c r="H198" s="575"/>
      <c r="I198" s="575"/>
      <c r="J198" s="576"/>
      <c r="K198" s="576"/>
      <c r="L198" s="576"/>
      <c r="M198" s="576"/>
      <c r="N198" s="576"/>
      <c r="O198" s="576"/>
      <c r="P198" s="576"/>
      <c r="Q198" s="576"/>
      <c r="R198" s="576"/>
      <c r="S198" s="576"/>
      <c r="T198" s="576"/>
      <c r="V198" s="25">
        <f t="shared" si="242"/>
        <v>0</v>
      </c>
      <c r="W198" s="26">
        <f t="shared" si="242"/>
        <v>0</v>
      </c>
      <c r="X198" s="26">
        <f t="shared" si="242"/>
        <v>0</v>
      </c>
      <c r="Y198" s="27">
        <f t="shared" si="242"/>
        <v>0</v>
      </c>
      <c r="Z198" s="25">
        <f t="shared" si="242"/>
        <v>0</v>
      </c>
      <c r="AA198" s="26">
        <f t="shared" si="242"/>
        <v>0</v>
      </c>
      <c r="AB198" s="26">
        <f t="shared" si="242"/>
        <v>0</v>
      </c>
      <c r="AC198" s="27">
        <f t="shared" si="242"/>
        <v>0</v>
      </c>
      <c r="AD198" s="25">
        <f t="shared" si="242"/>
        <v>0</v>
      </c>
      <c r="AE198" s="26">
        <f t="shared" si="242"/>
        <v>0</v>
      </c>
      <c r="AF198" s="26">
        <f t="shared" si="243"/>
        <v>0</v>
      </c>
      <c r="AG198" s="27">
        <f t="shared" si="243"/>
        <v>0</v>
      </c>
      <c r="AH198" s="25">
        <f t="shared" si="243"/>
        <v>0</v>
      </c>
      <c r="AI198" s="26">
        <f t="shared" si="243"/>
        <v>0</v>
      </c>
      <c r="AJ198" s="26">
        <f t="shared" si="243"/>
        <v>0</v>
      </c>
      <c r="AK198" s="27">
        <f t="shared" si="243"/>
        <v>0</v>
      </c>
      <c r="AL198" s="25">
        <f t="shared" si="243"/>
        <v>0</v>
      </c>
      <c r="AM198" s="26">
        <f t="shared" si="243"/>
        <v>0</v>
      </c>
      <c r="AN198" s="26">
        <f t="shared" si="243"/>
        <v>0</v>
      </c>
      <c r="AO198" s="27">
        <f t="shared" si="243"/>
        <v>0</v>
      </c>
      <c r="AP198" s="25">
        <f t="shared" si="244"/>
        <v>0</v>
      </c>
      <c r="AQ198" s="26">
        <f t="shared" si="244"/>
        <v>0</v>
      </c>
      <c r="AR198" s="26">
        <f t="shared" si="244"/>
        <v>0</v>
      </c>
      <c r="AS198" s="27">
        <f t="shared" si="244"/>
        <v>0</v>
      </c>
      <c r="AT198" s="25">
        <f t="shared" si="244"/>
        <v>0</v>
      </c>
      <c r="AU198" s="26">
        <f t="shared" si="244"/>
        <v>0</v>
      </c>
      <c r="AV198" s="26">
        <f t="shared" si="244"/>
        <v>0</v>
      </c>
      <c r="AW198" s="27">
        <f t="shared" si="244"/>
        <v>0</v>
      </c>
      <c r="AX198" s="25">
        <f t="shared" si="244"/>
        <v>0</v>
      </c>
      <c r="AY198" s="26">
        <f t="shared" si="244"/>
        <v>0</v>
      </c>
      <c r="AZ198" s="26">
        <f t="shared" si="245"/>
        <v>0</v>
      </c>
      <c r="BA198" s="27">
        <f t="shared" si="245"/>
        <v>0</v>
      </c>
      <c r="BB198" s="25">
        <f t="shared" si="245"/>
        <v>0</v>
      </c>
      <c r="BC198" s="26">
        <f t="shared" si="245"/>
        <v>0</v>
      </c>
      <c r="BD198" s="26">
        <f t="shared" si="245"/>
        <v>0</v>
      </c>
      <c r="BE198" s="27">
        <f t="shared" si="245"/>
        <v>0</v>
      </c>
      <c r="BF198" s="25">
        <f t="shared" si="245"/>
        <v>0</v>
      </c>
      <c r="BG198" s="26">
        <f t="shared" si="245"/>
        <v>0</v>
      </c>
      <c r="BH198" s="26">
        <f t="shared" si="245"/>
        <v>0</v>
      </c>
      <c r="BI198" s="27">
        <f t="shared" si="245"/>
        <v>0</v>
      </c>
      <c r="BJ198" s="25">
        <f t="shared" si="246"/>
        <v>0</v>
      </c>
      <c r="BK198" s="26">
        <f t="shared" si="246"/>
        <v>0</v>
      </c>
      <c r="BL198" s="26">
        <f t="shared" si="246"/>
        <v>0</v>
      </c>
      <c r="BM198" s="27">
        <f t="shared" si="246"/>
        <v>0</v>
      </c>
      <c r="BN198" s="25">
        <f t="shared" si="246"/>
        <v>0</v>
      </c>
      <c r="BO198" s="26">
        <f t="shared" si="246"/>
        <v>0</v>
      </c>
      <c r="BP198" s="26">
        <f t="shared" si="246"/>
        <v>0</v>
      </c>
      <c r="BQ198" s="27">
        <f t="shared" si="246"/>
        <v>0</v>
      </c>
      <c r="BR198" s="25">
        <f t="shared" si="246"/>
        <v>0</v>
      </c>
      <c r="BS198" s="26">
        <f t="shared" si="246"/>
        <v>0</v>
      </c>
      <c r="BT198" s="26">
        <f t="shared" si="247"/>
        <v>0</v>
      </c>
      <c r="BU198" s="27">
        <f t="shared" si="247"/>
        <v>0</v>
      </c>
      <c r="BV198" s="25">
        <f t="shared" si="247"/>
        <v>0</v>
      </c>
      <c r="BW198" s="26">
        <f t="shared" si="247"/>
        <v>0</v>
      </c>
      <c r="BX198" s="26">
        <f t="shared" si="247"/>
        <v>0</v>
      </c>
      <c r="BY198" s="27">
        <f t="shared" si="247"/>
        <v>0</v>
      </c>
      <c r="BZ198" s="25">
        <f t="shared" si="247"/>
        <v>0</v>
      </c>
      <c r="CA198" s="26">
        <f t="shared" si="247"/>
        <v>0</v>
      </c>
      <c r="CB198" s="26">
        <f t="shared" si="247"/>
        <v>0</v>
      </c>
      <c r="CC198" s="27">
        <f t="shared" si="247"/>
        <v>0</v>
      </c>
      <c r="CD198" s="25">
        <f t="shared" si="248"/>
        <v>0</v>
      </c>
      <c r="CE198" s="26">
        <f t="shared" si="248"/>
        <v>0</v>
      </c>
      <c r="CF198" s="26">
        <f t="shared" si="248"/>
        <v>0</v>
      </c>
      <c r="CG198" s="27">
        <f t="shared" si="248"/>
        <v>0</v>
      </c>
      <c r="CH198" s="25">
        <f t="shared" si="248"/>
        <v>0</v>
      </c>
      <c r="CI198" s="26">
        <f t="shared" si="248"/>
        <v>0</v>
      </c>
      <c r="CJ198" s="26">
        <f t="shared" si="248"/>
        <v>0</v>
      </c>
      <c r="CK198" s="27">
        <f t="shared" si="248"/>
        <v>0</v>
      </c>
      <c r="CL198" s="25">
        <f t="shared" si="248"/>
        <v>0</v>
      </c>
      <c r="CM198" s="26">
        <f t="shared" si="248"/>
        <v>0</v>
      </c>
      <c r="CN198" s="26">
        <f t="shared" si="249"/>
        <v>0</v>
      </c>
      <c r="CO198" s="27">
        <f t="shared" si="249"/>
        <v>0</v>
      </c>
      <c r="CP198" s="25">
        <f t="shared" si="249"/>
        <v>0</v>
      </c>
      <c r="CQ198" s="26">
        <f t="shared" si="249"/>
        <v>0</v>
      </c>
      <c r="CR198" s="26">
        <f t="shared" si="249"/>
        <v>0</v>
      </c>
      <c r="CS198" s="27">
        <f t="shared" si="249"/>
        <v>0</v>
      </c>
      <c r="CT198" s="25">
        <f t="shared" si="249"/>
        <v>0</v>
      </c>
      <c r="CU198" s="26">
        <f t="shared" si="249"/>
        <v>0</v>
      </c>
      <c r="CV198" s="26">
        <f t="shared" si="249"/>
        <v>0</v>
      </c>
      <c r="CW198" s="27">
        <f t="shared" si="249"/>
        <v>0</v>
      </c>
      <c r="CX198" s="25">
        <f t="shared" si="250"/>
        <v>0</v>
      </c>
      <c r="CY198" s="26">
        <f t="shared" si="250"/>
        <v>0</v>
      </c>
      <c r="CZ198" s="26">
        <f t="shared" si="250"/>
        <v>0</v>
      </c>
      <c r="DA198" s="27">
        <f t="shared" si="250"/>
        <v>0</v>
      </c>
      <c r="DB198" s="25">
        <f t="shared" si="250"/>
        <v>0</v>
      </c>
      <c r="DC198" s="26">
        <f t="shared" si="250"/>
        <v>0</v>
      </c>
      <c r="DD198" s="26">
        <f t="shared" si="250"/>
        <v>0</v>
      </c>
      <c r="DE198" s="27">
        <f t="shared" si="250"/>
        <v>0</v>
      </c>
      <c r="DF198" s="25">
        <f t="shared" si="250"/>
        <v>0</v>
      </c>
      <c r="DG198" s="26">
        <f t="shared" si="250"/>
        <v>0</v>
      </c>
      <c r="DH198" s="26">
        <f t="shared" si="251"/>
        <v>0</v>
      </c>
      <c r="DI198" s="27">
        <f t="shared" si="251"/>
        <v>0</v>
      </c>
      <c r="DJ198" s="25">
        <f t="shared" si="251"/>
        <v>0</v>
      </c>
      <c r="DK198" s="26">
        <f t="shared" si="251"/>
        <v>0</v>
      </c>
      <c r="DL198" s="26">
        <f t="shared" si="251"/>
        <v>0</v>
      </c>
      <c r="DM198" s="27">
        <f t="shared" si="251"/>
        <v>0</v>
      </c>
      <c r="DN198" s="7">
        <v>113</v>
      </c>
      <c r="DO198" s="16">
        <f>IFERROR(VLOOKUP(H198,'Cpte exploit'!$A$11:$E$35,4,FALSE),0)</f>
        <v>0</v>
      </c>
      <c r="DP198" s="17">
        <f t="shared" si="18"/>
        <v>0</v>
      </c>
      <c r="DQ198" s="16">
        <f>'Cpte exploit'!$B$39</f>
        <v>0</v>
      </c>
      <c r="DR198" s="17">
        <f t="shared" si="19"/>
        <v>0</v>
      </c>
      <c r="DS198" s="16">
        <f>'Cpte exploit'!$B$40</f>
        <v>0</v>
      </c>
      <c r="DT198" s="17">
        <f t="shared" si="20"/>
        <v>0</v>
      </c>
      <c r="DU198" s="16">
        <f>'Cpte exploit'!$B$41</f>
        <v>0</v>
      </c>
      <c r="DV198" s="16"/>
      <c r="DW198" s="17">
        <f t="shared" si="175"/>
        <v>0</v>
      </c>
      <c r="DX198" s="44">
        <f t="shared" si="176"/>
        <v>0</v>
      </c>
      <c r="DY198" s="44">
        <f t="shared" si="168"/>
        <v>0</v>
      </c>
      <c r="DZ198" s="124">
        <f t="shared" si="190"/>
        <v>0</v>
      </c>
      <c r="EA198" s="15" t="str">
        <f>IFERROR(VLOOKUP(Q198,BDD!$G$2:$H$99,2,FALSE),"")</f>
        <v/>
      </c>
      <c r="EB198" s="15" t="str">
        <f>IFERROR(VLOOKUP(R198,BDD!$G$2:$H$99,2,FALSE),"")</f>
        <v/>
      </c>
      <c r="EC198" s="15" t="str">
        <f>IFERROR(VLOOKUP(S198,BDD!$G$2:$H$99,2,FALSE),"")</f>
        <v/>
      </c>
      <c r="ED198" s="15" t="str">
        <f>IFERROR(VLOOKUP(T198,BDD!$G$2:$H$99,2,FALSE),"")</f>
        <v/>
      </c>
      <c r="EE198" s="15" t="str">
        <f t="shared" si="23"/>
        <v/>
      </c>
      <c r="EF198" s="15" t="str">
        <f t="shared" si="24"/>
        <v/>
      </c>
      <c r="EG198" s="15">
        <f t="shared" si="25"/>
        <v>0</v>
      </c>
      <c r="EH198" s="15">
        <f t="shared" si="26"/>
        <v>0</v>
      </c>
      <c r="EI198" s="15" t="str">
        <f t="shared" si="27"/>
        <v/>
      </c>
      <c r="EJ198" s="15" t="str">
        <f t="shared" si="28"/>
        <v/>
      </c>
      <c r="EK198" s="15">
        <f t="shared" si="29"/>
        <v>0</v>
      </c>
      <c r="EL198" s="15">
        <f t="shared" si="30"/>
        <v>0</v>
      </c>
      <c r="EM198" s="15">
        <f t="shared" ref="EM198:EM261" si="252">SUM($V198:$AS198,$DB198:$DM198)*0.25</f>
        <v>0</v>
      </c>
      <c r="EN198" s="15">
        <f t="shared" ref="EN198:EN261" si="253">SUM(AT198:DA198)*0.25</f>
        <v>0</v>
      </c>
      <c r="EO198" s="15"/>
      <c r="EP198" s="15"/>
      <c r="EQ198" s="15">
        <f t="shared" si="12"/>
        <v>0</v>
      </c>
      <c r="ER198" s="15">
        <f t="shared" si="13"/>
        <v>0</v>
      </c>
      <c r="ES198" s="18">
        <f t="shared" si="177"/>
        <v>0</v>
      </c>
      <c r="ET198" s="19">
        <f t="shared" ref="ET198:ET261" si="254">EN198*4.3334*EQ198*I198</f>
        <v>0</v>
      </c>
      <c r="EU198" s="19">
        <f t="shared" ref="EU198:EU261" si="255">EM198*4.3334*EQ198*I198</f>
        <v>0</v>
      </c>
      <c r="EV198" s="19">
        <f t="shared" ref="EV198:EV261" si="256">EN198*4.3334*ER198*I198</f>
        <v>0</v>
      </c>
      <c r="EW198" s="19">
        <f t="shared" ref="EW198:EW261" si="257">EM198*4.3334*ER198*I198</f>
        <v>0</v>
      </c>
      <c r="EX198" s="19">
        <f t="shared" si="178"/>
        <v>0</v>
      </c>
      <c r="EY198" s="19">
        <f t="shared" si="179"/>
        <v>0</v>
      </c>
      <c r="EZ198" s="117">
        <f t="shared" si="191"/>
        <v>0</v>
      </c>
      <c r="FA198" s="117"/>
    </row>
    <row r="199" spans="1:157" hidden="1" x14ac:dyDescent="0.3">
      <c r="A199" s="119"/>
      <c r="B199" s="119" t="e">
        <f>VLOOKUP(A199,Info!$B$6:$D$106,3,FALSE)</f>
        <v>#N/A</v>
      </c>
      <c r="C199" s="120" t="str">
        <f>IFERROR(VLOOKUP(A199,Info!$B$6:$AD$106,29,FALSE),"")</f>
        <v/>
      </c>
      <c r="D199" s="120" t="str">
        <f>IFERROR(VLOOKUP(A199,Info!$B$6:$AD$106,28,FALSE),"")</f>
        <v/>
      </c>
      <c r="E199" s="121">
        <f>IFERROR(VLOOKUP(A199,Info!$B$6:$AD$106,13,FALSE),0)</f>
        <v>0</v>
      </c>
      <c r="F199" s="122">
        <f>IFERROR(VLOOKUP(A199,'Base travail'!$B$22:$G$121,4,FALSE)+VLOOKUP(A199,'Base travail'!$B$22:$G$121,5,FALSE),0)</f>
        <v>0</v>
      </c>
      <c r="G199" s="122">
        <f>IFERROR(VLOOKUP(A199,'Base travail'!$B$22:$G$121,6,FALSE),0)</f>
        <v>0</v>
      </c>
      <c r="H199" s="573"/>
      <c r="I199" s="573"/>
      <c r="J199" s="574"/>
      <c r="K199" s="574"/>
      <c r="L199" s="574"/>
      <c r="M199" s="574"/>
      <c r="N199" s="574"/>
      <c r="O199" s="574"/>
      <c r="P199" s="574"/>
      <c r="Q199" s="574"/>
      <c r="R199" s="574"/>
      <c r="S199" s="574"/>
      <c r="T199" s="574"/>
      <c r="V199" s="25">
        <f t="shared" si="242"/>
        <v>0</v>
      </c>
      <c r="W199" s="26">
        <f t="shared" si="242"/>
        <v>0</v>
      </c>
      <c r="X199" s="26">
        <f t="shared" si="242"/>
        <v>0</v>
      </c>
      <c r="Y199" s="27">
        <f t="shared" si="242"/>
        <v>0</v>
      </c>
      <c r="Z199" s="25">
        <f t="shared" si="242"/>
        <v>0</v>
      </c>
      <c r="AA199" s="26">
        <f t="shared" si="242"/>
        <v>0</v>
      </c>
      <c r="AB199" s="26">
        <f t="shared" si="242"/>
        <v>0</v>
      </c>
      <c r="AC199" s="27">
        <f t="shared" si="242"/>
        <v>0</v>
      </c>
      <c r="AD199" s="25">
        <f t="shared" si="242"/>
        <v>0</v>
      </c>
      <c r="AE199" s="26">
        <f t="shared" si="242"/>
        <v>0</v>
      </c>
      <c r="AF199" s="26">
        <f t="shared" si="243"/>
        <v>0</v>
      </c>
      <c r="AG199" s="27">
        <f t="shared" si="243"/>
        <v>0</v>
      </c>
      <c r="AH199" s="25">
        <f t="shared" si="243"/>
        <v>0</v>
      </c>
      <c r="AI199" s="26">
        <f t="shared" si="243"/>
        <v>0</v>
      </c>
      <c r="AJ199" s="26">
        <f t="shared" si="243"/>
        <v>0</v>
      </c>
      <c r="AK199" s="27">
        <f t="shared" si="243"/>
        <v>0</v>
      </c>
      <c r="AL199" s="25">
        <f t="shared" si="243"/>
        <v>0</v>
      </c>
      <c r="AM199" s="26">
        <f t="shared" si="243"/>
        <v>0</v>
      </c>
      <c r="AN199" s="26">
        <f t="shared" si="243"/>
        <v>0</v>
      </c>
      <c r="AO199" s="27">
        <f t="shared" si="243"/>
        <v>0</v>
      </c>
      <c r="AP199" s="25">
        <f t="shared" si="244"/>
        <v>0</v>
      </c>
      <c r="AQ199" s="26">
        <f t="shared" si="244"/>
        <v>0</v>
      </c>
      <c r="AR199" s="26">
        <f t="shared" si="244"/>
        <v>0</v>
      </c>
      <c r="AS199" s="27">
        <f t="shared" si="244"/>
        <v>0</v>
      </c>
      <c r="AT199" s="25">
        <f t="shared" si="244"/>
        <v>0</v>
      </c>
      <c r="AU199" s="26">
        <f t="shared" si="244"/>
        <v>0</v>
      </c>
      <c r="AV199" s="26">
        <f t="shared" si="244"/>
        <v>0</v>
      </c>
      <c r="AW199" s="27">
        <f t="shared" si="244"/>
        <v>0</v>
      </c>
      <c r="AX199" s="25">
        <f t="shared" si="244"/>
        <v>0</v>
      </c>
      <c r="AY199" s="26">
        <f t="shared" si="244"/>
        <v>0</v>
      </c>
      <c r="AZ199" s="26">
        <f t="shared" si="245"/>
        <v>0</v>
      </c>
      <c r="BA199" s="27">
        <f t="shared" si="245"/>
        <v>0</v>
      </c>
      <c r="BB199" s="25">
        <f t="shared" si="245"/>
        <v>0</v>
      </c>
      <c r="BC199" s="26">
        <f t="shared" si="245"/>
        <v>0</v>
      </c>
      <c r="BD199" s="26">
        <f t="shared" si="245"/>
        <v>0</v>
      </c>
      <c r="BE199" s="27">
        <f t="shared" si="245"/>
        <v>0</v>
      </c>
      <c r="BF199" s="25">
        <f t="shared" si="245"/>
        <v>0</v>
      </c>
      <c r="BG199" s="26">
        <f t="shared" si="245"/>
        <v>0</v>
      </c>
      <c r="BH199" s="26">
        <f t="shared" si="245"/>
        <v>0</v>
      </c>
      <c r="BI199" s="27">
        <f t="shared" si="245"/>
        <v>0</v>
      </c>
      <c r="BJ199" s="25">
        <f t="shared" si="246"/>
        <v>0</v>
      </c>
      <c r="BK199" s="26">
        <f t="shared" si="246"/>
        <v>0</v>
      </c>
      <c r="BL199" s="26">
        <f t="shared" si="246"/>
        <v>0</v>
      </c>
      <c r="BM199" s="27">
        <f t="shared" si="246"/>
        <v>0</v>
      </c>
      <c r="BN199" s="25">
        <f t="shared" si="246"/>
        <v>0</v>
      </c>
      <c r="BO199" s="26">
        <f t="shared" si="246"/>
        <v>0</v>
      </c>
      <c r="BP199" s="26">
        <f t="shared" si="246"/>
        <v>0</v>
      </c>
      <c r="BQ199" s="27">
        <f t="shared" si="246"/>
        <v>0</v>
      </c>
      <c r="BR199" s="25">
        <f t="shared" si="246"/>
        <v>0</v>
      </c>
      <c r="BS199" s="26">
        <f t="shared" si="246"/>
        <v>0</v>
      </c>
      <c r="BT199" s="26">
        <f t="shared" si="247"/>
        <v>0</v>
      </c>
      <c r="BU199" s="27">
        <f t="shared" si="247"/>
        <v>0</v>
      </c>
      <c r="BV199" s="25">
        <f t="shared" si="247"/>
        <v>0</v>
      </c>
      <c r="BW199" s="26">
        <f t="shared" si="247"/>
        <v>0</v>
      </c>
      <c r="BX199" s="26">
        <f t="shared" si="247"/>
        <v>0</v>
      </c>
      <c r="BY199" s="27">
        <f t="shared" si="247"/>
        <v>0</v>
      </c>
      <c r="BZ199" s="25">
        <f t="shared" si="247"/>
        <v>0</v>
      </c>
      <c r="CA199" s="26">
        <f t="shared" si="247"/>
        <v>0</v>
      </c>
      <c r="CB199" s="26">
        <f t="shared" si="247"/>
        <v>0</v>
      </c>
      <c r="CC199" s="27">
        <f t="shared" si="247"/>
        <v>0</v>
      </c>
      <c r="CD199" s="25">
        <f t="shared" si="248"/>
        <v>0</v>
      </c>
      <c r="CE199" s="26">
        <f t="shared" si="248"/>
        <v>0</v>
      </c>
      <c r="CF199" s="26">
        <f t="shared" si="248"/>
        <v>0</v>
      </c>
      <c r="CG199" s="27">
        <f t="shared" si="248"/>
        <v>0</v>
      </c>
      <c r="CH199" s="25">
        <f t="shared" si="248"/>
        <v>0</v>
      </c>
      <c r="CI199" s="26">
        <f t="shared" si="248"/>
        <v>0</v>
      </c>
      <c r="CJ199" s="26">
        <f t="shared" si="248"/>
        <v>0</v>
      </c>
      <c r="CK199" s="27">
        <f t="shared" si="248"/>
        <v>0</v>
      </c>
      <c r="CL199" s="25">
        <f t="shared" si="248"/>
        <v>0</v>
      </c>
      <c r="CM199" s="26">
        <f t="shared" si="248"/>
        <v>0</v>
      </c>
      <c r="CN199" s="26">
        <f t="shared" si="249"/>
        <v>0</v>
      </c>
      <c r="CO199" s="27">
        <f t="shared" si="249"/>
        <v>0</v>
      </c>
      <c r="CP199" s="25">
        <f t="shared" si="249"/>
        <v>0</v>
      </c>
      <c r="CQ199" s="26">
        <f t="shared" si="249"/>
        <v>0</v>
      </c>
      <c r="CR199" s="26">
        <f t="shared" si="249"/>
        <v>0</v>
      </c>
      <c r="CS199" s="27">
        <f t="shared" si="249"/>
        <v>0</v>
      </c>
      <c r="CT199" s="25">
        <f t="shared" si="249"/>
        <v>0</v>
      </c>
      <c r="CU199" s="26">
        <f t="shared" si="249"/>
        <v>0</v>
      </c>
      <c r="CV199" s="26">
        <f t="shared" si="249"/>
        <v>0</v>
      </c>
      <c r="CW199" s="27">
        <f t="shared" si="249"/>
        <v>0</v>
      </c>
      <c r="CX199" s="25">
        <f t="shared" si="250"/>
        <v>0</v>
      </c>
      <c r="CY199" s="26">
        <f t="shared" si="250"/>
        <v>0</v>
      </c>
      <c r="CZ199" s="26">
        <f t="shared" si="250"/>
        <v>0</v>
      </c>
      <c r="DA199" s="27">
        <f t="shared" si="250"/>
        <v>0</v>
      </c>
      <c r="DB199" s="25">
        <f t="shared" si="250"/>
        <v>0</v>
      </c>
      <c r="DC199" s="26">
        <f t="shared" si="250"/>
        <v>0</v>
      </c>
      <c r="DD199" s="26">
        <f t="shared" si="250"/>
        <v>0</v>
      </c>
      <c r="DE199" s="27">
        <f t="shared" si="250"/>
        <v>0</v>
      </c>
      <c r="DF199" s="25">
        <f t="shared" si="250"/>
        <v>0</v>
      </c>
      <c r="DG199" s="26">
        <f t="shared" si="250"/>
        <v>0</v>
      </c>
      <c r="DH199" s="26">
        <f t="shared" si="251"/>
        <v>0</v>
      </c>
      <c r="DI199" s="27">
        <f t="shared" si="251"/>
        <v>0</v>
      </c>
      <c r="DJ199" s="25">
        <f t="shared" si="251"/>
        <v>0</v>
      </c>
      <c r="DK199" s="26">
        <f t="shared" si="251"/>
        <v>0</v>
      </c>
      <c r="DL199" s="26">
        <f t="shared" si="251"/>
        <v>0</v>
      </c>
      <c r="DM199" s="27">
        <f t="shared" si="251"/>
        <v>0</v>
      </c>
      <c r="DN199" s="7">
        <v>114</v>
      </c>
      <c r="DO199" s="23">
        <f>IFERROR(VLOOKUP(H199,'Cpte exploit'!$A$11:$E$35,4,FALSE),0)</f>
        <v>0</v>
      </c>
      <c r="DP199" s="24">
        <f t="shared" si="18"/>
        <v>0</v>
      </c>
      <c r="DQ199" s="23">
        <f>'Cpte exploit'!$B$39</f>
        <v>0</v>
      </c>
      <c r="DR199" s="24">
        <f t="shared" si="19"/>
        <v>0</v>
      </c>
      <c r="DS199" s="23">
        <f>'Cpte exploit'!$B$40</f>
        <v>0</v>
      </c>
      <c r="DT199" s="24">
        <f t="shared" si="20"/>
        <v>0</v>
      </c>
      <c r="DU199" s="23">
        <f>'Cpte exploit'!$B$41</f>
        <v>0</v>
      </c>
      <c r="DV199" s="23"/>
      <c r="DW199" s="24">
        <f t="shared" ref="DW199:DW262" si="258">(EX199+EY199)*(DO199+DO199*DU199)</f>
        <v>0</v>
      </c>
      <c r="DX199" s="45">
        <f t="shared" si="176"/>
        <v>0</v>
      </c>
      <c r="DY199" s="45">
        <f t="shared" si="168"/>
        <v>0</v>
      </c>
      <c r="DZ199" s="123">
        <f t="shared" si="190"/>
        <v>0</v>
      </c>
      <c r="EA199" s="15" t="str">
        <f>IFERROR(VLOOKUP(Q199,BDD!$G$2:$H$99,2,FALSE),"")</f>
        <v/>
      </c>
      <c r="EB199" s="15" t="str">
        <f>IFERROR(VLOOKUP(R199,BDD!$G$2:$H$99,2,FALSE),"")</f>
        <v/>
      </c>
      <c r="EC199" s="15" t="str">
        <f>IFERROR(VLOOKUP(S199,BDD!$G$2:$H$99,2,FALSE),"")</f>
        <v/>
      </c>
      <c r="ED199" s="15" t="str">
        <f>IFERROR(VLOOKUP(T199,BDD!$G$2:$H$99,2,FALSE),"")</f>
        <v/>
      </c>
      <c r="EE199" s="15" t="str">
        <f t="shared" si="23"/>
        <v/>
      </c>
      <c r="EF199" s="15" t="str">
        <f t="shared" si="24"/>
        <v/>
      </c>
      <c r="EG199" s="15">
        <f t="shared" si="25"/>
        <v>0</v>
      </c>
      <c r="EH199" s="15">
        <f t="shared" si="26"/>
        <v>0</v>
      </c>
      <c r="EI199" s="15" t="str">
        <f t="shared" si="27"/>
        <v/>
      </c>
      <c r="EJ199" s="15" t="str">
        <f t="shared" si="28"/>
        <v/>
      </c>
      <c r="EK199" s="15">
        <f t="shared" si="29"/>
        <v>0</v>
      </c>
      <c r="EL199" s="15">
        <f t="shared" si="30"/>
        <v>0</v>
      </c>
      <c r="EM199" s="15">
        <f t="shared" si="252"/>
        <v>0</v>
      </c>
      <c r="EN199" s="15">
        <f t="shared" si="253"/>
        <v>0</v>
      </c>
      <c r="EO199" s="15"/>
      <c r="EP199" s="15"/>
      <c r="EQ199" s="15">
        <f t="shared" si="12"/>
        <v>0</v>
      </c>
      <c r="ER199" s="15">
        <f t="shared" si="13"/>
        <v>0</v>
      </c>
      <c r="ES199" s="18">
        <f t="shared" ref="ES199:ES262" si="259">E199/12</f>
        <v>0</v>
      </c>
      <c r="ET199" s="19">
        <f t="shared" si="254"/>
        <v>0</v>
      </c>
      <c r="EU199" s="19">
        <f t="shared" si="255"/>
        <v>0</v>
      </c>
      <c r="EV199" s="19">
        <f t="shared" si="256"/>
        <v>0</v>
      </c>
      <c r="EW199" s="19">
        <f t="shared" si="257"/>
        <v>0</v>
      </c>
      <c r="EX199" s="19">
        <f t="shared" ref="EX199:EX262" si="260">(ET199+EV199)/30.415*ES199</f>
        <v>0</v>
      </c>
      <c r="EY199" s="19">
        <f t="shared" ref="EY199:EY262" si="261">(EU199+EW199)/30.415*ES199</f>
        <v>0</v>
      </c>
      <c r="EZ199" s="122">
        <f t="shared" si="191"/>
        <v>0</v>
      </c>
      <c r="FA199" s="122"/>
    </row>
    <row r="200" spans="1:157" hidden="1" x14ac:dyDescent="0.3">
      <c r="A200" s="114"/>
      <c r="B200" s="114" t="e">
        <f>VLOOKUP(A200,Info!$B$6:$D$106,3,FALSE)</f>
        <v>#N/A</v>
      </c>
      <c r="C200" s="115" t="str">
        <f>IFERROR(VLOOKUP(A200,Info!$B$6:$AD$106,29,FALSE),"")</f>
        <v/>
      </c>
      <c r="D200" s="115" t="str">
        <f>IFERROR(VLOOKUP(A200,Info!$B$6:$AD$106,28,FALSE),"")</f>
        <v/>
      </c>
      <c r="E200" s="116">
        <f>IFERROR(VLOOKUP(A200,Info!$B$6:$AD$106,13,FALSE),0)</f>
        <v>0</v>
      </c>
      <c r="F200" s="117">
        <f>IFERROR(VLOOKUP(A200,'Base travail'!$B$22:$G$121,4,FALSE)+VLOOKUP(A200,'Base travail'!$B$22:$G$121,5,FALSE),0)</f>
        <v>0</v>
      </c>
      <c r="G200" s="117">
        <f>IFERROR(VLOOKUP(A200,'Base travail'!$B$22:$G$121,6,FALSE),0)</f>
        <v>0</v>
      </c>
      <c r="H200" s="575"/>
      <c r="I200" s="575"/>
      <c r="J200" s="576"/>
      <c r="K200" s="576"/>
      <c r="L200" s="576"/>
      <c r="M200" s="576"/>
      <c r="N200" s="576"/>
      <c r="O200" s="576"/>
      <c r="P200" s="576"/>
      <c r="Q200" s="576"/>
      <c r="R200" s="576"/>
      <c r="S200" s="576"/>
      <c r="T200" s="576"/>
      <c r="V200" s="25">
        <f t="shared" si="242"/>
        <v>0</v>
      </c>
      <c r="W200" s="26">
        <f t="shared" si="242"/>
        <v>0</v>
      </c>
      <c r="X200" s="26">
        <f t="shared" si="242"/>
        <v>0</v>
      </c>
      <c r="Y200" s="27">
        <f t="shared" si="242"/>
        <v>0</v>
      </c>
      <c r="Z200" s="25">
        <f t="shared" si="242"/>
        <v>0</v>
      </c>
      <c r="AA200" s="26">
        <f t="shared" si="242"/>
        <v>0</v>
      </c>
      <c r="AB200" s="26">
        <f t="shared" si="242"/>
        <v>0</v>
      </c>
      <c r="AC200" s="27">
        <f t="shared" si="242"/>
        <v>0</v>
      </c>
      <c r="AD200" s="25">
        <f t="shared" si="242"/>
        <v>0</v>
      </c>
      <c r="AE200" s="26">
        <f t="shared" si="242"/>
        <v>0</v>
      </c>
      <c r="AF200" s="26">
        <f t="shared" si="243"/>
        <v>0</v>
      </c>
      <c r="AG200" s="27">
        <f t="shared" si="243"/>
        <v>0</v>
      </c>
      <c r="AH200" s="25">
        <f t="shared" si="243"/>
        <v>0</v>
      </c>
      <c r="AI200" s="26">
        <f t="shared" si="243"/>
        <v>0</v>
      </c>
      <c r="AJ200" s="26">
        <f t="shared" si="243"/>
        <v>0</v>
      </c>
      <c r="AK200" s="27">
        <f t="shared" si="243"/>
        <v>0</v>
      </c>
      <c r="AL200" s="25">
        <f t="shared" si="243"/>
        <v>0</v>
      </c>
      <c r="AM200" s="26">
        <f t="shared" si="243"/>
        <v>0</v>
      </c>
      <c r="AN200" s="26">
        <f t="shared" si="243"/>
        <v>0</v>
      </c>
      <c r="AO200" s="27">
        <f t="shared" si="243"/>
        <v>0</v>
      </c>
      <c r="AP200" s="25">
        <f t="shared" si="244"/>
        <v>0</v>
      </c>
      <c r="AQ200" s="26">
        <f t="shared" si="244"/>
        <v>0</v>
      </c>
      <c r="AR200" s="26">
        <f t="shared" si="244"/>
        <v>0</v>
      </c>
      <c r="AS200" s="27">
        <f t="shared" si="244"/>
        <v>0</v>
      </c>
      <c r="AT200" s="25">
        <f t="shared" si="244"/>
        <v>0</v>
      </c>
      <c r="AU200" s="26">
        <f t="shared" si="244"/>
        <v>0</v>
      </c>
      <c r="AV200" s="26">
        <f t="shared" si="244"/>
        <v>0</v>
      </c>
      <c r="AW200" s="27">
        <f t="shared" si="244"/>
        <v>0</v>
      </c>
      <c r="AX200" s="25">
        <f t="shared" si="244"/>
        <v>0</v>
      </c>
      <c r="AY200" s="26">
        <f t="shared" si="244"/>
        <v>0</v>
      </c>
      <c r="AZ200" s="26">
        <f t="shared" si="245"/>
        <v>0</v>
      </c>
      <c r="BA200" s="27">
        <f t="shared" si="245"/>
        <v>0</v>
      </c>
      <c r="BB200" s="25">
        <f t="shared" si="245"/>
        <v>0</v>
      </c>
      <c r="BC200" s="26">
        <f t="shared" si="245"/>
        <v>0</v>
      </c>
      <c r="BD200" s="26">
        <f t="shared" si="245"/>
        <v>0</v>
      </c>
      <c r="BE200" s="27">
        <f t="shared" si="245"/>
        <v>0</v>
      </c>
      <c r="BF200" s="25">
        <f t="shared" si="245"/>
        <v>0</v>
      </c>
      <c r="BG200" s="26">
        <f t="shared" si="245"/>
        <v>0</v>
      </c>
      <c r="BH200" s="26">
        <f t="shared" si="245"/>
        <v>0</v>
      </c>
      <c r="BI200" s="27">
        <f t="shared" si="245"/>
        <v>0</v>
      </c>
      <c r="BJ200" s="25">
        <f t="shared" si="246"/>
        <v>0</v>
      </c>
      <c r="BK200" s="26">
        <f t="shared" si="246"/>
        <v>0</v>
      </c>
      <c r="BL200" s="26">
        <f t="shared" si="246"/>
        <v>0</v>
      </c>
      <c r="BM200" s="27">
        <f t="shared" si="246"/>
        <v>0</v>
      </c>
      <c r="BN200" s="25">
        <f t="shared" si="246"/>
        <v>0</v>
      </c>
      <c r="BO200" s="26">
        <f t="shared" si="246"/>
        <v>0</v>
      </c>
      <c r="BP200" s="26">
        <f t="shared" si="246"/>
        <v>0</v>
      </c>
      <c r="BQ200" s="27">
        <f t="shared" si="246"/>
        <v>0</v>
      </c>
      <c r="BR200" s="25">
        <f t="shared" si="246"/>
        <v>0</v>
      </c>
      <c r="BS200" s="26">
        <f t="shared" si="246"/>
        <v>0</v>
      </c>
      <c r="BT200" s="26">
        <f t="shared" si="247"/>
        <v>0</v>
      </c>
      <c r="BU200" s="27">
        <f t="shared" si="247"/>
        <v>0</v>
      </c>
      <c r="BV200" s="25">
        <f t="shared" si="247"/>
        <v>0</v>
      </c>
      <c r="BW200" s="26">
        <f t="shared" si="247"/>
        <v>0</v>
      </c>
      <c r="BX200" s="26">
        <f t="shared" si="247"/>
        <v>0</v>
      </c>
      <c r="BY200" s="27">
        <f t="shared" si="247"/>
        <v>0</v>
      </c>
      <c r="BZ200" s="25">
        <f t="shared" si="247"/>
        <v>0</v>
      </c>
      <c r="CA200" s="26">
        <f t="shared" si="247"/>
        <v>0</v>
      </c>
      <c r="CB200" s="26">
        <f t="shared" si="247"/>
        <v>0</v>
      </c>
      <c r="CC200" s="27">
        <f t="shared" si="247"/>
        <v>0</v>
      </c>
      <c r="CD200" s="25">
        <f t="shared" si="248"/>
        <v>0</v>
      </c>
      <c r="CE200" s="26">
        <f t="shared" si="248"/>
        <v>0</v>
      </c>
      <c r="CF200" s="26">
        <f t="shared" si="248"/>
        <v>0</v>
      </c>
      <c r="CG200" s="27">
        <f t="shared" si="248"/>
        <v>0</v>
      </c>
      <c r="CH200" s="25">
        <f t="shared" si="248"/>
        <v>0</v>
      </c>
      <c r="CI200" s="26">
        <f t="shared" si="248"/>
        <v>0</v>
      </c>
      <c r="CJ200" s="26">
        <f t="shared" si="248"/>
        <v>0</v>
      </c>
      <c r="CK200" s="27">
        <f t="shared" si="248"/>
        <v>0</v>
      </c>
      <c r="CL200" s="25">
        <f t="shared" si="248"/>
        <v>0</v>
      </c>
      <c r="CM200" s="26">
        <f t="shared" si="248"/>
        <v>0</v>
      </c>
      <c r="CN200" s="26">
        <f t="shared" si="249"/>
        <v>0</v>
      </c>
      <c r="CO200" s="27">
        <f t="shared" si="249"/>
        <v>0</v>
      </c>
      <c r="CP200" s="25">
        <f t="shared" si="249"/>
        <v>0</v>
      </c>
      <c r="CQ200" s="26">
        <f t="shared" si="249"/>
        <v>0</v>
      </c>
      <c r="CR200" s="26">
        <f t="shared" si="249"/>
        <v>0</v>
      </c>
      <c r="CS200" s="27">
        <f t="shared" si="249"/>
        <v>0</v>
      </c>
      <c r="CT200" s="25">
        <f t="shared" si="249"/>
        <v>0</v>
      </c>
      <c r="CU200" s="26">
        <f t="shared" si="249"/>
        <v>0</v>
      </c>
      <c r="CV200" s="26">
        <f t="shared" si="249"/>
        <v>0</v>
      </c>
      <c r="CW200" s="27">
        <f t="shared" si="249"/>
        <v>0</v>
      </c>
      <c r="CX200" s="25">
        <f t="shared" si="250"/>
        <v>0</v>
      </c>
      <c r="CY200" s="26">
        <f t="shared" si="250"/>
        <v>0</v>
      </c>
      <c r="CZ200" s="26">
        <f t="shared" si="250"/>
        <v>0</v>
      </c>
      <c r="DA200" s="27">
        <f t="shared" si="250"/>
        <v>0</v>
      </c>
      <c r="DB200" s="25">
        <f t="shared" si="250"/>
        <v>0</v>
      </c>
      <c r="DC200" s="26">
        <f t="shared" si="250"/>
        <v>0</v>
      </c>
      <c r="DD200" s="26">
        <f t="shared" si="250"/>
        <v>0</v>
      </c>
      <c r="DE200" s="27">
        <f t="shared" si="250"/>
        <v>0</v>
      </c>
      <c r="DF200" s="25">
        <f t="shared" si="250"/>
        <v>0</v>
      </c>
      <c r="DG200" s="26">
        <f t="shared" si="250"/>
        <v>0</v>
      </c>
      <c r="DH200" s="26">
        <f t="shared" si="251"/>
        <v>0</v>
      </c>
      <c r="DI200" s="27">
        <f t="shared" si="251"/>
        <v>0</v>
      </c>
      <c r="DJ200" s="25">
        <f t="shared" si="251"/>
        <v>0</v>
      </c>
      <c r="DK200" s="26">
        <f t="shared" si="251"/>
        <v>0</v>
      </c>
      <c r="DL200" s="26">
        <f t="shared" si="251"/>
        <v>0</v>
      </c>
      <c r="DM200" s="27">
        <f t="shared" si="251"/>
        <v>0</v>
      </c>
      <c r="DN200" s="7">
        <v>115</v>
      </c>
      <c r="DO200" s="16">
        <f>IFERROR(VLOOKUP(H200,'Cpte exploit'!$A$11:$E$35,4,FALSE),0)</f>
        <v>0</v>
      </c>
      <c r="DP200" s="17">
        <f t="shared" si="18"/>
        <v>0</v>
      </c>
      <c r="DQ200" s="16">
        <f>'Cpte exploit'!$B$39</f>
        <v>0</v>
      </c>
      <c r="DR200" s="17">
        <f t="shared" si="19"/>
        <v>0</v>
      </c>
      <c r="DS200" s="16">
        <f>'Cpte exploit'!$B$40</f>
        <v>0</v>
      </c>
      <c r="DT200" s="17">
        <f t="shared" si="20"/>
        <v>0</v>
      </c>
      <c r="DU200" s="16">
        <f>'Cpte exploit'!$B$41</f>
        <v>0</v>
      </c>
      <c r="DV200" s="16"/>
      <c r="DW200" s="17">
        <f t="shared" si="258"/>
        <v>0</v>
      </c>
      <c r="DX200" s="44">
        <f t="shared" si="176"/>
        <v>0</v>
      </c>
      <c r="DY200" s="44">
        <f t="shared" si="168"/>
        <v>0</v>
      </c>
      <c r="DZ200" s="124">
        <f t="shared" ref="DZ200:DZ263" si="262">IF(A200=A199,DX200+DY200+DZ199,DX200+DY200)</f>
        <v>0</v>
      </c>
      <c r="EA200" s="15" t="str">
        <f>IFERROR(VLOOKUP(Q200,BDD!$G$2:$H$99,2,FALSE),"")</f>
        <v/>
      </c>
      <c r="EB200" s="15" t="str">
        <f>IFERROR(VLOOKUP(R200,BDD!$G$2:$H$99,2,FALSE),"")</f>
        <v/>
      </c>
      <c r="EC200" s="15" t="str">
        <f>IFERROR(VLOOKUP(S200,BDD!$G$2:$H$99,2,FALSE),"")</f>
        <v/>
      </c>
      <c r="ED200" s="15" t="str">
        <f>IFERROR(VLOOKUP(T200,BDD!$G$2:$H$99,2,FALSE),"")</f>
        <v/>
      </c>
      <c r="EE200" s="15" t="str">
        <f t="shared" si="23"/>
        <v/>
      </c>
      <c r="EF200" s="15" t="str">
        <f t="shared" si="24"/>
        <v/>
      </c>
      <c r="EG200" s="15">
        <f t="shared" si="25"/>
        <v>0</v>
      </c>
      <c r="EH200" s="15">
        <f t="shared" si="26"/>
        <v>0</v>
      </c>
      <c r="EI200" s="15" t="str">
        <f t="shared" si="27"/>
        <v/>
      </c>
      <c r="EJ200" s="15" t="str">
        <f t="shared" si="28"/>
        <v/>
      </c>
      <c r="EK200" s="15">
        <f t="shared" si="29"/>
        <v>0</v>
      </c>
      <c r="EL200" s="15">
        <f t="shared" si="30"/>
        <v>0</v>
      </c>
      <c r="EM200" s="15">
        <f t="shared" si="252"/>
        <v>0</v>
      </c>
      <c r="EN200" s="15">
        <f t="shared" si="253"/>
        <v>0</v>
      </c>
      <c r="EO200" s="15"/>
      <c r="EP200" s="15"/>
      <c r="EQ200" s="15">
        <f t="shared" si="12"/>
        <v>0</v>
      </c>
      <c r="ER200" s="15">
        <f t="shared" si="13"/>
        <v>0</v>
      </c>
      <c r="ES200" s="18">
        <f t="shared" si="259"/>
        <v>0</v>
      </c>
      <c r="ET200" s="19">
        <f t="shared" si="254"/>
        <v>0</v>
      </c>
      <c r="EU200" s="19">
        <f t="shared" si="255"/>
        <v>0</v>
      </c>
      <c r="EV200" s="19">
        <f t="shared" si="256"/>
        <v>0</v>
      </c>
      <c r="EW200" s="19">
        <f t="shared" si="257"/>
        <v>0</v>
      </c>
      <c r="EX200" s="19">
        <f t="shared" si="260"/>
        <v>0</v>
      </c>
      <c r="EY200" s="19">
        <f t="shared" si="261"/>
        <v>0</v>
      </c>
      <c r="EZ200" s="117">
        <f t="shared" ref="EZ200:EZ263" si="263">IF(A200=A199,DP200+DR200+DT200+DW200+EZ199,DP200+DR200+DT200+DW200)</f>
        <v>0</v>
      </c>
      <c r="FA200" s="117"/>
    </row>
    <row r="201" spans="1:157" hidden="1" x14ac:dyDescent="0.3">
      <c r="A201" s="119"/>
      <c r="B201" s="119" t="e">
        <f>VLOOKUP(A201,Info!$B$6:$D$106,3,FALSE)</f>
        <v>#N/A</v>
      </c>
      <c r="C201" s="120" t="str">
        <f>IFERROR(VLOOKUP(A201,Info!$B$6:$AD$106,29,FALSE),"")</f>
        <v/>
      </c>
      <c r="D201" s="120" t="str">
        <f>IFERROR(VLOOKUP(A201,Info!$B$6:$AD$106,28,FALSE),"")</f>
        <v/>
      </c>
      <c r="E201" s="121">
        <f>IFERROR(VLOOKUP(A201,Info!$B$6:$AD$106,13,FALSE),0)</f>
        <v>0</v>
      </c>
      <c r="F201" s="122">
        <f>IFERROR(VLOOKUP(A201,'Base travail'!$B$22:$G$121,4,FALSE)+VLOOKUP(A201,'Base travail'!$B$22:$G$121,5,FALSE),0)</f>
        <v>0</v>
      </c>
      <c r="G201" s="122">
        <f>IFERROR(VLOOKUP(A201,'Base travail'!$B$22:$G$121,6,FALSE),0)</f>
        <v>0</v>
      </c>
      <c r="H201" s="573"/>
      <c r="I201" s="573"/>
      <c r="J201" s="574"/>
      <c r="K201" s="574"/>
      <c r="L201" s="574"/>
      <c r="M201" s="574"/>
      <c r="N201" s="574"/>
      <c r="O201" s="574"/>
      <c r="P201" s="574"/>
      <c r="Q201" s="574"/>
      <c r="R201" s="574"/>
      <c r="S201" s="574"/>
      <c r="T201" s="574"/>
      <c r="V201" s="25">
        <f t="shared" si="242"/>
        <v>0</v>
      </c>
      <c r="W201" s="26">
        <f t="shared" si="242"/>
        <v>0</v>
      </c>
      <c r="X201" s="26">
        <f t="shared" si="242"/>
        <v>0</v>
      </c>
      <c r="Y201" s="27">
        <f t="shared" si="242"/>
        <v>0</v>
      </c>
      <c r="Z201" s="25">
        <f t="shared" si="242"/>
        <v>0</v>
      </c>
      <c r="AA201" s="26">
        <f t="shared" si="242"/>
        <v>0</v>
      </c>
      <c r="AB201" s="26">
        <f t="shared" si="242"/>
        <v>0</v>
      </c>
      <c r="AC201" s="27">
        <f t="shared" si="242"/>
        <v>0</v>
      </c>
      <c r="AD201" s="25">
        <f t="shared" si="242"/>
        <v>0</v>
      </c>
      <c r="AE201" s="26">
        <f t="shared" si="242"/>
        <v>0</v>
      </c>
      <c r="AF201" s="26">
        <f t="shared" si="243"/>
        <v>0</v>
      </c>
      <c r="AG201" s="27">
        <f t="shared" si="243"/>
        <v>0</v>
      </c>
      <c r="AH201" s="25">
        <f t="shared" si="243"/>
        <v>0</v>
      </c>
      <c r="AI201" s="26">
        <f t="shared" si="243"/>
        <v>0</v>
      </c>
      <c r="AJ201" s="26">
        <f t="shared" si="243"/>
        <v>0</v>
      </c>
      <c r="AK201" s="27">
        <f t="shared" si="243"/>
        <v>0</v>
      </c>
      <c r="AL201" s="25">
        <f t="shared" si="243"/>
        <v>0</v>
      </c>
      <c r="AM201" s="26">
        <f t="shared" si="243"/>
        <v>0</v>
      </c>
      <c r="AN201" s="26">
        <f t="shared" si="243"/>
        <v>0</v>
      </c>
      <c r="AO201" s="27">
        <f t="shared" si="243"/>
        <v>0</v>
      </c>
      <c r="AP201" s="25">
        <f t="shared" si="244"/>
        <v>0</v>
      </c>
      <c r="AQ201" s="26">
        <f t="shared" si="244"/>
        <v>0</v>
      </c>
      <c r="AR201" s="26">
        <f t="shared" si="244"/>
        <v>0</v>
      </c>
      <c r="AS201" s="27">
        <f t="shared" si="244"/>
        <v>0</v>
      </c>
      <c r="AT201" s="25">
        <f t="shared" si="244"/>
        <v>0</v>
      </c>
      <c r="AU201" s="26">
        <f t="shared" si="244"/>
        <v>0</v>
      </c>
      <c r="AV201" s="26">
        <f t="shared" si="244"/>
        <v>0</v>
      </c>
      <c r="AW201" s="27">
        <f t="shared" si="244"/>
        <v>0</v>
      </c>
      <c r="AX201" s="25">
        <f t="shared" si="244"/>
        <v>0</v>
      </c>
      <c r="AY201" s="26">
        <f t="shared" si="244"/>
        <v>0</v>
      </c>
      <c r="AZ201" s="26">
        <f t="shared" si="245"/>
        <v>0</v>
      </c>
      <c r="BA201" s="27">
        <f t="shared" si="245"/>
        <v>0</v>
      </c>
      <c r="BB201" s="25">
        <f t="shared" si="245"/>
        <v>0</v>
      </c>
      <c r="BC201" s="26">
        <f t="shared" si="245"/>
        <v>0</v>
      </c>
      <c r="BD201" s="26">
        <f t="shared" si="245"/>
        <v>0</v>
      </c>
      <c r="BE201" s="27">
        <f t="shared" si="245"/>
        <v>0</v>
      </c>
      <c r="BF201" s="25">
        <f t="shared" si="245"/>
        <v>0</v>
      </c>
      <c r="BG201" s="26">
        <f t="shared" si="245"/>
        <v>0</v>
      </c>
      <c r="BH201" s="26">
        <f t="shared" si="245"/>
        <v>0</v>
      </c>
      <c r="BI201" s="27">
        <f t="shared" si="245"/>
        <v>0</v>
      </c>
      <c r="BJ201" s="25">
        <f t="shared" si="246"/>
        <v>0</v>
      </c>
      <c r="BK201" s="26">
        <f t="shared" si="246"/>
        <v>0</v>
      </c>
      <c r="BL201" s="26">
        <f t="shared" si="246"/>
        <v>0</v>
      </c>
      <c r="BM201" s="27">
        <f t="shared" si="246"/>
        <v>0</v>
      </c>
      <c r="BN201" s="25">
        <f t="shared" si="246"/>
        <v>0</v>
      </c>
      <c r="BO201" s="26">
        <f t="shared" si="246"/>
        <v>0</v>
      </c>
      <c r="BP201" s="26">
        <f t="shared" si="246"/>
        <v>0</v>
      </c>
      <c r="BQ201" s="27">
        <f t="shared" si="246"/>
        <v>0</v>
      </c>
      <c r="BR201" s="25">
        <f t="shared" si="246"/>
        <v>0</v>
      </c>
      <c r="BS201" s="26">
        <f t="shared" si="246"/>
        <v>0</v>
      </c>
      <c r="BT201" s="26">
        <f t="shared" si="247"/>
        <v>0</v>
      </c>
      <c r="BU201" s="27">
        <f t="shared" si="247"/>
        <v>0</v>
      </c>
      <c r="BV201" s="25">
        <f t="shared" si="247"/>
        <v>0</v>
      </c>
      <c r="BW201" s="26">
        <f t="shared" si="247"/>
        <v>0</v>
      </c>
      <c r="BX201" s="26">
        <f t="shared" si="247"/>
        <v>0</v>
      </c>
      <c r="BY201" s="27">
        <f t="shared" si="247"/>
        <v>0</v>
      </c>
      <c r="BZ201" s="25">
        <f t="shared" si="247"/>
        <v>0</v>
      </c>
      <c r="CA201" s="26">
        <f t="shared" si="247"/>
        <v>0</v>
      </c>
      <c r="CB201" s="26">
        <f t="shared" si="247"/>
        <v>0</v>
      </c>
      <c r="CC201" s="27">
        <f t="shared" si="247"/>
        <v>0</v>
      </c>
      <c r="CD201" s="25">
        <f t="shared" si="248"/>
        <v>0</v>
      </c>
      <c r="CE201" s="26">
        <f t="shared" si="248"/>
        <v>0</v>
      </c>
      <c r="CF201" s="26">
        <f t="shared" si="248"/>
        <v>0</v>
      </c>
      <c r="CG201" s="27">
        <f t="shared" si="248"/>
        <v>0</v>
      </c>
      <c r="CH201" s="25">
        <f t="shared" si="248"/>
        <v>0</v>
      </c>
      <c r="CI201" s="26">
        <f t="shared" si="248"/>
        <v>0</v>
      </c>
      <c r="CJ201" s="26">
        <f t="shared" si="248"/>
        <v>0</v>
      </c>
      <c r="CK201" s="27">
        <f t="shared" si="248"/>
        <v>0</v>
      </c>
      <c r="CL201" s="25">
        <f t="shared" si="248"/>
        <v>0</v>
      </c>
      <c r="CM201" s="26">
        <f t="shared" si="248"/>
        <v>0</v>
      </c>
      <c r="CN201" s="26">
        <f t="shared" si="249"/>
        <v>0</v>
      </c>
      <c r="CO201" s="27">
        <f t="shared" si="249"/>
        <v>0</v>
      </c>
      <c r="CP201" s="25">
        <f t="shared" si="249"/>
        <v>0</v>
      </c>
      <c r="CQ201" s="26">
        <f t="shared" si="249"/>
        <v>0</v>
      </c>
      <c r="CR201" s="26">
        <f t="shared" si="249"/>
        <v>0</v>
      </c>
      <c r="CS201" s="27">
        <f t="shared" si="249"/>
        <v>0</v>
      </c>
      <c r="CT201" s="25">
        <f t="shared" si="249"/>
        <v>0</v>
      </c>
      <c r="CU201" s="26">
        <f t="shared" si="249"/>
        <v>0</v>
      </c>
      <c r="CV201" s="26">
        <f t="shared" si="249"/>
        <v>0</v>
      </c>
      <c r="CW201" s="27">
        <f t="shared" si="249"/>
        <v>0</v>
      </c>
      <c r="CX201" s="25">
        <f t="shared" si="250"/>
        <v>0</v>
      </c>
      <c r="CY201" s="26">
        <f t="shared" si="250"/>
        <v>0</v>
      </c>
      <c r="CZ201" s="26">
        <f t="shared" si="250"/>
        <v>0</v>
      </c>
      <c r="DA201" s="27">
        <f t="shared" si="250"/>
        <v>0</v>
      </c>
      <c r="DB201" s="25">
        <f t="shared" si="250"/>
        <v>0</v>
      </c>
      <c r="DC201" s="26">
        <f t="shared" si="250"/>
        <v>0</v>
      </c>
      <c r="DD201" s="26">
        <f t="shared" si="250"/>
        <v>0</v>
      </c>
      <c r="DE201" s="27">
        <f t="shared" si="250"/>
        <v>0</v>
      </c>
      <c r="DF201" s="25">
        <f t="shared" si="250"/>
        <v>0</v>
      </c>
      <c r="DG201" s="26">
        <f t="shared" si="250"/>
        <v>0</v>
      </c>
      <c r="DH201" s="26">
        <f t="shared" si="251"/>
        <v>0</v>
      </c>
      <c r="DI201" s="27">
        <f t="shared" si="251"/>
        <v>0</v>
      </c>
      <c r="DJ201" s="25">
        <f t="shared" si="251"/>
        <v>0</v>
      </c>
      <c r="DK201" s="26">
        <f t="shared" si="251"/>
        <v>0</v>
      </c>
      <c r="DL201" s="26">
        <f t="shared" si="251"/>
        <v>0</v>
      </c>
      <c r="DM201" s="27">
        <f t="shared" si="251"/>
        <v>0</v>
      </c>
      <c r="DN201" s="7">
        <v>116</v>
      </c>
      <c r="DO201" s="23">
        <f>IFERROR(VLOOKUP(H201,'Cpte exploit'!$A$11:$E$35,4,FALSE),0)</f>
        <v>0</v>
      </c>
      <c r="DP201" s="24">
        <f t="shared" si="18"/>
        <v>0</v>
      </c>
      <c r="DQ201" s="23">
        <f>'Cpte exploit'!$B$39</f>
        <v>0</v>
      </c>
      <c r="DR201" s="24">
        <f t="shared" si="19"/>
        <v>0</v>
      </c>
      <c r="DS201" s="23">
        <f>'Cpte exploit'!$B$40</f>
        <v>0</v>
      </c>
      <c r="DT201" s="24">
        <f t="shared" si="20"/>
        <v>0</v>
      </c>
      <c r="DU201" s="23">
        <f>'Cpte exploit'!$B$41</f>
        <v>0</v>
      </c>
      <c r="DV201" s="23"/>
      <c r="DW201" s="24">
        <f t="shared" si="258"/>
        <v>0</v>
      </c>
      <c r="DX201" s="45">
        <f t="shared" si="176"/>
        <v>0</v>
      </c>
      <c r="DY201" s="45">
        <f t="shared" si="168"/>
        <v>0</v>
      </c>
      <c r="DZ201" s="123">
        <f t="shared" si="262"/>
        <v>0</v>
      </c>
      <c r="EA201" s="15" t="str">
        <f>IFERROR(VLOOKUP(Q201,BDD!$G$2:$H$99,2,FALSE),"")</f>
        <v/>
      </c>
      <c r="EB201" s="15" t="str">
        <f>IFERROR(VLOOKUP(R201,BDD!$G$2:$H$99,2,FALSE),"")</f>
        <v/>
      </c>
      <c r="EC201" s="15" t="str">
        <f>IFERROR(VLOOKUP(S201,BDD!$G$2:$H$99,2,FALSE),"")</f>
        <v/>
      </c>
      <c r="ED201" s="15" t="str">
        <f>IFERROR(VLOOKUP(T201,BDD!$G$2:$H$99,2,FALSE),"")</f>
        <v/>
      </c>
      <c r="EE201" s="15" t="str">
        <f t="shared" si="23"/>
        <v/>
      </c>
      <c r="EF201" s="15" t="str">
        <f t="shared" si="24"/>
        <v/>
      </c>
      <c r="EG201" s="15">
        <f t="shared" si="25"/>
        <v>0</v>
      </c>
      <c r="EH201" s="15">
        <f t="shared" si="26"/>
        <v>0</v>
      </c>
      <c r="EI201" s="15" t="str">
        <f t="shared" si="27"/>
        <v/>
      </c>
      <c r="EJ201" s="15" t="str">
        <f t="shared" si="28"/>
        <v/>
      </c>
      <c r="EK201" s="15">
        <f t="shared" si="29"/>
        <v>0</v>
      </c>
      <c r="EL201" s="15">
        <f t="shared" si="30"/>
        <v>0</v>
      </c>
      <c r="EM201" s="15">
        <f t="shared" si="252"/>
        <v>0</v>
      </c>
      <c r="EN201" s="15">
        <f t="shared" si="253"/>
        <v>0</v>
      </c>
      <c r="EO201" s="15"/>
      <c r="EP201" s="15"/>
      <c r="EQ201" s="15">
        <f t="shared" si="12"/>
        <v>0</v>
      </c>
      <c r="ER201" s="15">
        <f t="shared" si="13"/>
        <v>0</v>
      </c>
      <c r="ES201" s="18">
        <f t="shared" si="259"/>
        <v>0</v>
      </c>
      <c r="ET201" s="19">
        <f t="shared" si="254"/>
        <v>0</v>
      </c>
      <c r="EU201" s="19">
        <f t="shared" si="255"/>
        <v>0</v>
      </c>
      <c r="EV201" s="19">
        <f t="shared" si="256"/>
        <v>0</v>
      </c>
      <c r="EW201" s="19">
        <f t="shared" si="257"/>
        <v>0</v>
      </c>
      <c r="EX201" s="19">
        <f t="shared" si="260"/>
        <v>0</v>
      </c>
      <c r="EY201" s="19">
        <f t="shared" si="261"/>
        <v>0</v>
      </c>
      <c r="EZ201" s="122">
        <f t="shared" si="263"/>
        <v>0</v>
      </c>
      <c r="FA201" s="122"/>
    </row>
    <row r="202" spans="1:157" hidden="1" x14ac:dyDescent="0.3">
      <c r="A202" s="114"/>
      <c r="B202" s="114" t="e">
        <f>VLOOKUP(A202,Info!$B$6:$D$106,3,FALSE)</f>
        <v>#N/A</v>
      </c>
      <c r="C202" s="115" t="str">
        <f>IFERROR(VLOOKUP(A202,Info!$B$6:$AD$106,29,FALSE),"")</f>
        <v/>
      </c>
      <c r="D202" s="115" t="str">
        <f>IFERROR(VLOOKUP(A202,Info!$B$6:$AD$106,28,FALSE),"")</f>
        <v/>
      </c>
      <c r="E202" s="116">
        <f>IFERROR(VLOOKUP(A202,Info!$B$6:$AD$106,13,FALSE),0)</f>
        <v>0</v>
      </c>
      <c r="F202" s="117">
        <f>IFERROR(VLOOKUP(A202,'Base travail'!$B$22:$G$121,4,FALSE)+VLOOKUP(A202,'Base travail'!$B$22:$G$121,5,FALSE),0)</f>
        <v>0</v>
      </c>
      <c r="G202" s="117">
        <f>IFERROR(VLOOKUP(A202,'Base travail'!$B$22:$G$121,6,FALSE),0)</f>
        <v>0</v>
      </c>
      <c r="H202" s="575"/>
      <c r="I202" s="575"/>
      <c r="J202" s="576"/>
      <c r="K202" s="576"/>
      <c r="L202" s="576"/>
      <c r="M202" s="576"/>
      <c r="N202" s="576"/>
      <c r="O202" s="576"/>
      <c r="P202" s="576"/>
      <c r="Q202" s="576"/>
      <c r="R202" s="576"/>
      <c r="S202" s="576"/>
      <c r="T202" s="576"/>
      <c r="V202" s="25">
        <f t="shared" si="242"/>
        <v>0</v>
      </c>
      <c r="W202" s="26">
        <f t="shared" si="242"/>
        <v>0</v>
      </c>
      <c r="X202" s="26">
        <f t="shared" si="242"/>
        <v>0</v>
      </c>
      <c r="Y202" s="27">
        <f t="shared" si="242"/>
        <v>0</v>
      </c>
      <c r="Z202" s="25">
        <f t="shared" si="242"/>
        <v>0</v>
      </c>
      <c r="AA202" s="26">
        <f t="shared" si="242"/>
        <v>0</v>
      </c>
      <c r="AB202" s="26">
        <f t="shared" si="242"/>
        <v>0</v>
      </c>
      <c r="AC202" s="27">
        <f t="shared" si="242"/>
        <v>0</v>
      </c>
      <c r="AD202" s="25">
        <f t="shared" si="242"/>
        <v>0</v>
      </c>
      <c r="AE202" s="26">
        <f t="shared" si="242"/>
        <v>0</v>
      </c>
      <c r="AF202" s="26">
        <f t="shared" si="243"/>
        <v>0</v>
      </c>
      <c r="AG202" s="27">
        <f t="shared" si="243"/>
        <v>0</v>
      </c>
      <c r="AH202" s="25">
        <f t="shared" si="243"/>
        <v>0</v>
      </c>
      <c r="AI202" s="26">
        <f t="shared" si="243"/>
        <v>0</v>
      </c>
      <c r="AJ202" s="26">
        <f t="shared" si="243"/>
        <v>0</v>
      </c>
      <c r="AK202" s="27">
        <f t="shared" si="243"/>
        <v>0</v>
      </c>
      <c r="AL202" s="25">
        <f t="shared" si="243"/>
        <v>0</v>
      </c>
      <c r="AM202" s="26">
        <f t="shared" si="243"/>
        <v>0</v>
      </c>
      <c r="AN202" s="26">
        <f t="shared" si="243"/>
        <v>0</v>
      </c>
      <c r="AO202" s="27">
        <f t="shared" si="243"/>
        <v>0</v>
      </c>
      <c r="AP202" s="25">
        <f t="shared" si="244"/>
        <v>0</v>
      </c>
      <c r="AQ202" s="26">
        <f t="shared" si="244"/>
        <v>0</v>
      </c>
      <c r="AR202" s="26">
        <f t="shared" si="244"/>
        <v>0</v>
      </c>
      <c r="AS202" s="27">
        <f t="shared" si="244"/>
        <v>0</v>
      </c>
      <c r="AT202" s="25">
        <f t="shared" si="244"/>
        <v>0</v>
      </c>
      <c r="AU202" s="26">
        <f t="shared" si="244"/>
        <v>0</v>
      </c>
      <c r="AV202" s="26">
        <f t="shared" si="244"/>
        <v>0</v>
      </c>
      <c r="AW202" s="27">
        <f t="shared" si="244"/>
        <v>0</v>
      </c>
      <c r="AX202" s="25">
        <f t="shared" si="244"/>
        <v>0</v>
      </c>
      <c r="AY202" s="26">
        <f t="shared" si="244"/>
        <v>0</v>
      </c>
      <c r="AZ202" s="26">
        <f t="shared" si="245"/>
        <v>0</v>
      </c>
      <c r="BA202" s="27">
        <f t="shared" si="245"/>
        <v>0</v>
      </c>
      <c r="BB202" s="25">
        <f t="shared" si="245"/>
        <v>0</v>
      </c>
      <c r="BC202" s="26">
        <f t="shared" si="245"/>
        <v>0</v>
      </c>
      <c r="BD202" s="26">
        <f t="shared" si="245"/>
        <v>0</v>
      </c>
      <c r="BE202" s="27">
        <f t="shared" si="245"/>
        <v>0</v>
      </c>
      <c r="BF202" s="25">
        <f t="shared" si="245"/>
        <v>0</v>
      </c>
      <c r="BG202" s="26">
        <f t="shared" si="245"/>
        <v>0</v>
      </c>
      <c r="BH202" s="26">
        <f t="shared" si="245"/>
        <v>0</v>
      </c>
      <c r="BI202" s="27">
        <f t="shared" si="245"/>
        <v>0</v>
      </c>
      <c r="BJ202" s="25">
        <f t="shared" si="246"/>
        <v>0</v>
      </c>
      <c r="BK202" s="26">
        <f t="shared" si="246"/>
        <v>0</v>
      </c>
      <c r="BL202" s="26">
        <f t="shared" si="246"/>
        <v>0</v>
      </c>
      <c r="BM202" s="27">
        <f t="shared" si="246"/>
        <v>0</v>
      </c>
      <c r="BN202" s="25">
        <f t="shared" si="246"/>
        <v>0</v>
      </c>
      <c r="BO202" s="26">
        <f t="shared" si="246"/>
        <v>0</v>
      </c>
      <c r="BP202" s="26">
        <f t="shared" si="246"/>
        <v>0</v>
      </c>
      <c r="BQ202" s="27">
        <f t="shared" si="246"/>
        <v>0</v>
      </c>
      <c r="BR202" s="25">
        <f t="shared" si="246"/>
        <v>0</v>
      </c>
      <c r="BS202" s="26">
        <f t="shared" si="246"/>
        <v>0</v>
      </c>
      <c r="BT202" s="26">
        <f t="shared" si="247"/>
        <v>0</v>
      </c>
      <c r="BU202" s="27">
        <f t="shared" si="247"/>
        <v>0</v>
      </c>
      <c r="BV202" s="25">
        <f t="shared" si="247"/>
        <v>0</v>
      </c>
      <c r="BW202" s="26">
        <f t="shared" si="247"/>
        <v>0</v>
      </c>
      <c r="BX202" s="26">
        <f t="shared" si="247"/>
        <v>0</v>
      </c>
      <c r="BY202" s="27">
        <f t="shared" si="247"/>
        <v>0</v>
      </c>
      <c r="BZ202" s="25">
        <f t="shared" si="247"/>
        <v>0</v>
      </c>
      <c r="CA202" s="26">
        <f t="shared" si="247"/>
        <v>0</v>
      </c>
      <c r="CB202" s="26">
        <f t="shared" si="247"/>
        <v>0</v>
      </c>
      <c r="CC202" s="27">
        <f t="shared" si="247"/>
        <v>0</v>
      </c>
      <c r="CD202" s="25">
        <f t="shared" si="248"/>
        <v>0</v>
      </c>
      <c r="CE202" s="26">
        <f t="shared" si="248"/>
        <v>0</v>
      </c>
      <c r="CF202" s="26">
        <f t="shared" si="248"/>
        <v>0</v>
      </c>
      <c r="CG202" s="27">
        <f t="shared" si="248"/>
        <v>0</v>
      </c>
      <c r="CH202" s="25">
        <f t="shared" si="248"/>
        <v>0</v>
      </c>
      <c r="CI202" s="26">
        <f t="shared" si="248"/>
        <v>0</v>
      </c>
      <c r="CJ202" s="26">
        <f t="shared" si="248"/>
        <v>0</v>
      </c>
      <c r="CK202" s="27">
        <f t="shared" si="248"/>
        <v>0</v>
      </c>
      <c r="CL202" s="25">
        <f t="shared" si="248"/>
        <v>0</v>
      </c>
      <c r="CM202" s="26">
        <f t="shared" si="248"/>
        <v>0</v>
      </c>
      <c r="CN202" s="26">
        <f t="shared" si="249"/>
        <v>0</v>
      </c>
      <c r="CO202" s="27">
        <f t="shared" si="249"/>
        <v>0</v>
      </c>
      <c r="CP202" s="25">
        <f t="shared" si="249"/>
        <v>0</v>
      </c>
      <c r="CQ202" s="26">
        <f t="shared" si="249"/>
        <v>0</v>
      </c>
      <c r="CR202" s="26">
        <f t="shared" si="249"/>
        <v>0</v>
      </c>
      <c r="CS202" s="27">
        <f t="shared" si="249"/>
        <v>0</v>
      </c>
      <c r="CT202" s="25">
        <f t="shared" si="249"/>
        <v>0</v>
      </c>
      <c r="CU202" s="26">
        <f t="shared" si="249"/>
        <v>0</v>
      </c>
      <c r="CV202" s="26">
        <f t="shared" si="249"/>
        <v>0</v>
      </c>
      <c r="CW202" s="27">
        <f t="shared" si="249"/>
        <v>0</v>
      </c>
      <c r="CX202" s="25">
        <f t="shared" si="250"/>
        <v>0</v>
      </c>
      <c r="CY202" s="26">
        <f t="shared" si="250"/>
        <v>0</v>
      </c>
      <c r="CZ202" s="26">
        <f t="shared" si="250"/>
        <v>0</v>
      </c>
      <c r="DA202" s="27">
        <f t="shared" si="250"/>
        <v>0</v>
      </c>
      <c r="DB202" s="25">
        <f t="shared" si="250"/>
        <v>0</v>
      </c>
      <c r="DC202" s="26">
        <f t="shared" si="250"/>
        <v>0</v>
      </c>
      <c r="DD202" s="26">
        <f t="shared" si="250"/>
        <v>0</v>
      </c>
      <c r="DE202" s="27">
        <f t="shared" si="250"/>
        <v>0</v>
      </c>
      <c r="DF202" s="25">
        <f t="shared" si="250"/>
        <v>0</v>
      </c>
      <c r="DG202" s="26">
        <f t="shared" si="250"/>
        <v>0</v>
      </c>
      <c r="DH202" s="26">
        <f t="shared" si="251"/>
        <v>0</v>
      </c>
      <c r="DI202" s="27">
        <f t="shared" si="251"/>
        <v>0</v>
      </c>
      <c r="DJ202" s="25">
        <f t="shared" si="251"/>
        <v>0</v>
      </c>
      <c r="DK202" s="26">
        <f t="shared" si="251"/>
        <v>0</v>
      </c>
      <c r="DL202" s="26">
        <f t="shared" si="251"/>
        <v>0</v>
      </c>
      <c r="DM202" s="27">
        <f t="shared" si="251"/>
        <v>0</v>
      </c>
      <c r="DN202" s="7">
        <v>117</v>
      </c>
      <c r="DO202" s="16">
        <f>IFERROR(VLOOKUP(H202,'Cpte exploit'!$A$11:$E$35,4,FALSE),0)</f>
        <v>0</v>
      </c>
      <c r="DP202" s="17">
        <f t="shared" si="18"/>
        <v>0</v>
      </c>
      <c r="DQ202" s="16">
        <f>'Cpte exploit'!$B$39</f>
        <v>0</v>
      </c>
      <c r="DR202" s="17">
        <f t="shared" si="19"/>
        <v>0</v>
      </c>
      <c r="DS202" s="16">
        <f>'Cpte exploit'!$B$40</f>
        <v>0</v>
      </c>
      <c r="DT202" s="17">
        <f t="shared" si="20"/>
        <v>0</v>
      </c>
      <c r="DU202" s="16">
        <f>'Cpte exploit'!$B$41</f>
        <v>0</v>
      </c>
      <c r="DV202" s="16"/>
      <c r="DW202" s="17">
        <f t="shared" si="258"/>
        <v>0</v>
      </c>
      <c r="DX202" s="44">
        <f t="shared" si="176"/>
        <v>0</v>
      </c>
      <c r="DY202" s="44">
        <f t="shared" si="168"/>
        <v>0</v>
      </c>
      <c r="DZ202" s="124">
        <f t="shared" si="262"/>
        <v>0</v>
      </c>
      <c r="EA202" s="15" t="str">
        <f>IFERROR(VLOOKUP(Q202,BDD!$G$2:$H$99,2,FALSE),"")</f>
        <v/>
      </c>
      <c r="EB202" s="15" t="str">
        <f>IFERROR(VLOOKUP(R202,BDD!$G$2:$H$99,2,FALSE),"")</f>
        <v/>
      </c>
      <c r="EC202" s="15" t="str">
        <f>IFERROR(VLOOKUP(S202,BDD!$G$2:$H$99,2,FALSE),"")</f>
        <v/>
      </c>
      <c r="ED202" s="15" t="str">
        <f>IFERROR(VLOOKUP(T202,BDD!$G$2:$H$99,2,FALSE),"")</f>
        <v/>
      </c>
      <c r="EE202" s="15" t="str">
        <f t="shared" si="23"/>
        <v/>
      </c>
      <c r="EF202" s="15" t="str">
        <f t="shared" si="24"/>
        <v/>
      </c>
      <c r="EG202" s="15">
        <f t="shared" si="25"/>
        <v>0</v>
      </c>
      <c r="EH202" s="15">
        <f t="shared" si="26"/>
        <v>0</v>
      </c>
      <c r="EI202" s="15" t="str">
        <f t="shared" si="27"/>
        <v/>
      </c>
      <c r="EJ202" s="15" t="str">
        <f t="shared" si="28"/>
        <v/>
      </c>
      <c r="EK202" s="15">
        <f t="shared" si="29"/>
        <v>0</v>
      </c>
      <c r="EL202" s="15">
        <f t="shared" si="30"/>
        <v>0</v>
      </c>
      <c r="EM202" s="15">
        <f t="shared" si="252"/>
        <v>0</v>
      </c>
      <c r="EN202" s="15">
        <f t="shared" si="253"/>
        <v>0</v>
      </c>
      <c r="EO202" s="15"/>
      <c r="EP202" s="15"/>
      <c r="EQ202" s="15">
        <f t="shared" si="12"/>
        <v>0</v>
      </c>
      <c r="ER202" s="15">
        <f t="shared" si="13"/>
        <v>0</v>
      </c>
      <c r="ES202" s="18">
        <f t="shared" si="259"/>
        <v>0</v>
      </c>
      <c r="ET202" s="19">
        <f t="shared" si="254"/>
        <v>0</v>
      </c>
      <c r="EU202" s="19">
        <f t="shared" si="255"/>
        <v>0</v>
      </c>
      <c r="EV202" s="19">
        <f t="shared" si="256"/>
        <v>0</v>
      </c>
      <c r="EW202" s="19">
        <f t="shared" si="257"/>
        <v>0</v>
      </c>
      <c r="EX202" s="19">
        <f t="shared" si="260"/>
        <v>0</v>
      </c>
      <c r="EY202" s="19">
        <f t="shared" si="261"/>
        <v>0</v>
      </c>
      <c r="EZ202" s="117">
        <f t="shared" si="263"/>
        <v>0</v>
      </c>
      <c r="FA202" s="117"/>
    </row>
    <row r="203" spans="1:157" hidden="1" x14ac:dyDescent="0.3">
      <c r="A203" s="119"/>
      <c r="B203" s="119" t="e">
        <f>VLOOKUP(A203,Info!$B$6:$D$106,3,FALSE)</f>
        <v>#N/A</v>
      </c>
      <c r="C203" s="120" t="str">
        <f>IFERROR(VLOOKUP(A203,Info!$B$6:$AD$106,29,FALSE),"")</f>
        <v/>
      </c>
      <c r="D203" s="120" t="str">
        <f>IFERROR(VLOOKUP(A203,Info!$B$6:$AD$106,28,FALSE),"")</f>
        <v/>
      </c>
      <c r="E203" s="121">
        <f>IFERROR(VLOOKUP(A203,Info!$B$6:$AD$106,13,FALSE),0)</f>
        <v>0</v>
      </c>
      <c r="F203" s="122">
        <f>IFERROR(VLOOKUP(A203,'Base travail'!$B$22:$G$121,4,FALSE)+VLOOKUP(A203,'Base travail'!$B$22:$G$121,5,FALSE),0)</f>
        <v>0</v>
      </c>
      <c r="G203" s="122">
        <f>IFERROR(VLOOKUP(A203,'Base travail'!$B$22:$G$121,6,FALSE),0)</f>
        <v>0</v>
      </c>
      <c r="H203" s="573"/>
      <c r="I203" s="573"/>
      <c r="J203" s="574"/>
      <c r="K203" s="574"/>
      <c r="L203" s="574"/>
      <c r="M203" s="574"/>
      <c r="N203" s="574"/>
      <c r="O203" s="574"/>
      <c r="P203" s="574"/>
      <c r="Q203" s="574"/>
      <c r="R203" s="574"/>
      <c r="S203" s="574"/>
      <c r="T203" s="574"/>
      <c r="V203" s="25">
        <f t="shared" si="242"/>
        <v>0</v>
      </c>
      <c r="W203" s="26">
        <f t="shared" si="242"/>
        <v>0</v>
      </c>
      <c r="X203" s="26">
        <f t="shared" si="242"/>
        <v>0</v>
      </c>
      <c r="Y203" s="27">
        <f t="shared" si="242"/>
        <v>0</v>
      </c>
      <c r="Z203" s="25">
        <f t="shared" si="242"/>
        <v>0</v>
      </c>
      <c r="AA203" s="26">
        <f t="shared" si="242"/>
        <v>0</v>
      </c>
      <c r="AB203" s="26">
        <f t="shared" si="242"/>
        <v>0</v>
      </c>
      <c r="AC203" s="27">
        <f t="shared" si="242"/>
        <v>0</v>
      </c>
      <c r="AD203" s="25">
        <f t="shared" si="242"/>
        <v>0</v>
      </c>
      <c r="AE203" s="26">
        <f t="shared" si="242"/>
        <v>0</v>
      </c>
      <c r="AF203" s="26">
        <f t="shared" si="243"/>
        <v>0</v>
      </c>
      <c r="AG203" s="27">
        <f t="shared" si="243"/>
        <v>0</v>
      </c>
      <c r="AH203" s="25">
        <f t="shared" si="243"/>
        <v>0</v>
      </c>
      <c r="AI203" s="26">
        <f t="shared" si="243"/>
        <v>0</v>
      </c>
      <c r="AJ203" s="26">
        <f t="shared" si="243"/>
        <v>0</v>
      </c>
      <c r="AK203" s="27">
        <f t="shared" si="243"/>
        <v>0</v>
      </c>
      <c r="AL203" s="25">
        <f t="shared" si="243"/>
        <v>0</v>
      </c>
      <c r="AM203" s="26">
        <f t="shared" si="243"/>
        <v>0</v>
      </c>
      <c r="AN203" s="26">
        <f t="shared" si="243"/>
        <v>0</v>
      </c>
      <c r="AO203" s="27">
        <f t="shared" si="243"/>
        <v>0</v>
      </c>
      <c r="AP203" s="25">
        <f t="shared" si="244"/>
        <v>0</v>
      </c>
      <c r="AQ203" s="26">
        <f t="shared" si="244"/>
        <v>0</v>
      </c>
      <c r="AR203" s="26">
        <f t="shared" si="244"/>
        <v>0</v>
      </c>
      <c r="AS203" s="27">
        <f t="shared" si="244"/>
        <v>0</v>
      </c>
      <c r="AT203" s="25">
        <f t="shared" si="244"/>
        <v>0</v>
      </c>
      <c r="AU203" s="26">
        <f t="shared" si="244"/>
        <v>0</v>
      </c>
      <c r="AV203" s="26">
        <f t="shared" si="244"/>
        <v>0</v>
      </c>
      <c r="AW203" s="27">
        <f t="shared" si="244"/>
        <v>0</v>
      </c>
      <c r="AX203" s="25">
        <f t="shared" si="244"/>
        <v>0</v>
      </c>
      <c r="AY203" s="26">
        <f t="shared" si="244"/>
        <v>0</v>
      </c>
      <c r="AZ203" s="26">
        <f t="shared" si="245"/>
        <v>0</v>
      </c>
      <c r="BA203" s="27">
        <f t="shared" si="245"/>
        <v>0</v>
      </c>
      <c r="BB203" s="25">
        <f t="shared" si="245"/>
        <v>0</v>
      </c>
      <c r="BC203" s="26">
        <f t="shared" si="245"/>
        <v>0</v>
      </c>
      <c r="BD203" s="26">
        <f t="shared" si="245"/>
        <v>0</v>
      </c>
      <c r="BE203" s="27">
        <f t="shared" si="245"/>
        <v>0</v>
      </c>
      <c r="BF203" s="25">
        <f t="shared" si="245"/>
        <v>0</v>
      </c>
      <c r="BG203" s="26">
        <f t="shared" si="245"/>
        <v>0</v>
      </c>
      <c r="BH203" s="26">
        <f t="shared" si="245"/>
        <v>0</v>
      </c>
      <c r="BI203" s="27">
        <f t="shared" si="245"/>
        <v>0</v>
      </c>
      <c r="BJ203" s="25">
        <f t="shared" si="246"/>
        <v>0</v>
      </c>
      <c r="BK203" s="26">
        <f t="shared" si="246"/>
        <v>0</v>
      </c>
      <c r="BL203" s="26">
        <f t="shared" si="246"/>
        <v>0</v>
      </c>
      <c r="BM203" s="27">
        <f t="shared" si="246"/>
        <v>0</v>
      </c>
      <c r="BN203" s="25">
        <f t="shared" si="246"/>
        <v>0</v>
      </c>
      <c r="BO203" s="26">
        <f t="shared" si="246"/>
        <v>0</v>
      </c>
      <c r="BP203" s="26">
        <f t="shared" si="246"/>
        <v>0</v>
      </c>
      <c r="BQ203" s="27">
        <f t="shared" si="246"/>
        <v>0</v>
      </c>
      <c r="BR203" s="25">
        <f t="shared" si="246"/>
        <v>0</v>
      </c>
      <c r="BS203" s="26">
        <f t="shared" si="246"/>
        <v>0</v>
      </c>
      <c r="BT203" s="26">
        <f t="shared" si="247"/>
        <v>0</v>
      </c>
      <c r="BU203" s="27">
        <f t="shared" si="247"/>
        <v>0</v>
      </c>
      <c r="BV203" s="25">
        <f t="shared" si="247"/>
        <v>0</v>
      </c>
      <c r="BW203" s="26">
        <f t="shared" si="247"/>
        <v>0</v>
      </c>
      <c r="BX203" s="26">
        <f t="shared" si="247"/>
        <v>0</v>
      </c>
      <c r="BY203" s="27">
        <f t="shared" si="247"/>
        <v>0</v>
      </c>
      <c r="BZ203" s="25">
        <f t="shared" si="247"/>
        <v>0</v>
      </c>
      <c r="CA203" s="26">
        <f t="shared" si="247"/>
        <v>0</v>
      </c>
      <c r="CB203" s="26">
        <f t="shared" si="247"/>
        <v>0</v>
      </c>
      <c r="CC203" s="27">
        <f t="shared" si="247"/>
        <v>0</v>
      </c>
      <c r="CD203" s="25">
        <f t="shared" si="248"/>
        <v>0</v>
      </c>
      <c r="CE203" s="26">
        <f t="shared" si="248"/>
        <v>0</v>
      </c>
      <c r="CF203" s="26">
        <f t="shared" si="248"/>
        <v>0</v>
      </c>
      <c r="CG203" s="27">
        <f t="shared" si="248"/>
        <v>0</v>
      </c>
      <c r="CH203" s="25">
        <f t="shared" si="248"/>
        <v>0</v>
      </c>
      <c r="CI203" s="26">
        <f t="shared" si="248"/>
        <v>0</v>
      </c>
      <c r="CJ203" s="26">
        <f t="shared" si="248"/>
        <v>0</v>
      </c>
      <c r="CK203" s="27">
        <f t="shared" si="248"/>
        <v>0</v>
      </c>
      <c r="CL203" s="25">
        <f t="shared" si="248"/>
        <v>0</v>
      </c>
      <c r="CM203" s="26">
        <f t="shared" si="248"/>
        <v>0</v>
      </c>
      <c r="CN203" s="26">
        <f t="shared" si="249"/>
        <v>0</v>
      </c>
      <c r="CO203" s="27">
        <f t="shared" si="249"/>
        <v>0</v>
      </c>
      <c r="CP203" s="25">
        <f t="shared" si="249"/>
        <v>0</v>
      </c>
      <c r="CQ203" s="26">
        <f t="shared" si="249"/>
        <v>0</v>
      </c>
      <c r="CR203" s="26">
        <f t="shared" si="249"/>
        <v>0</v>
      </c>
      <c r="CS203" s="27">
        <f t="shared" si="249"/>
        <v>0</v>
      </c>
      <c r="CT203" s="25">
        <f t="shared" si="249"/>
        <v>0</v>
      </c>
      <c r="CU203" s="26">
        <f t="shared" si="249"/>
        <v>0</v>
      </c>
      <c r="CV203" s="26">
        <f t="shared" si="249"/>
        <v>0</v>
      </c>
      <c r="CW203" s="27">
        <f t="shared" si="249"/>
        <v>0</v>
      </c>
      <c r="CX203" s="25">
        <f t="shared" si="250"/>
        <v>0</v>
      </c>
      <c r="CY203" s="26">
        <f t="shared" si="250"/>
        <v>0</v>
      </c>
      <c r="CZ203" s="26">
        <f t="shared" si="250"/>
        <v>0</v>
      </c>
      <c r="DA203" s="27">
        <f t="shared" si="250"/>
        <v>0</v>
      </c>
      <c r="DB203" s="25">
        <f t="shared" si="250"/>
        <v>0</v>
      </c>
      <c r="DC203" s="26">
        <f t="shared" si="250"/>
        <v>0</v>
      </c>
      <c r="DD203" s="26">
        <f t="shared" si="250"/>
        <v>0</v>
      </c>
      <c r="DE203" s="27">
        <f t="shared" si="250"/>
        <v>0</v>
      </c>
      <c r="DF203" s="25">
        <f t="shared" si="250"/>
        <v>0</v>
      </c>
      <c r="DG203" s="26">
        <f t="shared" si="250"/>
        <v>0</v>
      </c>
      <c r="DH203" s="26">
        <f t="shared" si="251"/>
        <v>0</v>
      </c>
      <c r="DI203" s="27">
        <f t="shared" si="251"/>
        <v>0</v>
      </c>
      <c r="DJ203" s="25">
        <f t="shared" si="251"/>
        <v>0</v>
      </c>
      <c r="DK203" s="26">
        <f t="shared" si="251"/>
        <v>0</v>
      </c>
      <c r="DL203" s="26">
        <f t="shared" si="251"/>
        <v>0</v>
      </c>
      <c r="DM203" s="27">
        <f t="shared" si="251"/>
        <v>0</v>
      </c>
      <c r="DN203" s="7">
        <v>118</v>
      </c>
      <c r="DO203" s="23">
        <f>IFERROR(VLOOKUP(H203,'Cpte exploit'!$A$11:$E$35,4,FALSE),0)</f>
        <v>0</v>
      </c>
      <c r="DP203" s="24">
        <f t="shared" si="18"/>
        <v>0</v>
      </c>
      <c r="DQ203" s="23">
        <f>'Cpte exploit'!$B$39</f>
        <v>0</v>
      </c>
      <c r="DR203" s="24">
        <f t="shared" si="19"/>
        <v>0</v>
      </c>
      <c r="DS203" s="23">
        <f>'Cpte exploit'!$B$40</f>
        <v>0</v>
      </c>
      <c r="DT203" s="24">
        <f t="shared" si="20"/>
        <v>0</v>
      </c>
      <c r="DU203" s="23">
        <f>'Cpte exploit'!$B$41</f>
        <v>0</v>
      </c>
      <c r="DV203" s="23"/>
      <c r="DW203" s="24">
        <f t="shared" si="258"/>
        <v>0</v>
      </c>
      <c r="DX203" s="45">
        <f t="shared" si="176"/>
        <v>0</v>
      </c>
      <c r="DY203" s="45">
        <f t="shared" si="168"/>
        <v>0</v>
      </c>
      <c r="DZ203" s="123">
        <f t="shared" si="262"/>
        <v>0</v>
      </c>
      <c r="EA203" s="15" t="str">
        <f>IFERROR(VLOOKUP(Q203,BDD!$G$2:$H$99,2,FALSE),"")</f>
        <v/>
      </c>
      <c r="EB203" s="15" t="str">
        <f>IFERROR(VLOOKUP(R203,BDD!$G$2:$H$99,2,FALSE),"")</f>
        <v/>
      </c>
      <c r="EC203" s="15" t="str">
        <f>IFERROR(VLOOKUP(S203,BDD!$G$2:$H$99,2,FALSE),"")</f>
        <v/>
      </c>
      <c r="ED203" s="15" t="str">
        <f>IFERROR(VLOOKUP(T203,BDD!$G$2:$H$99,2,FALSE),"")</f>
        <v/>
      </c>
      <c r="EE203" s="15" t="str">
        <f t="shared" si="23"/>
        <v/>
      </c>
      <c r="EF203" s="15" t="str">
        <f t="shared" si="24"/>
        <v/>
      </c>
      <c r="EG203" s="15">
        <f t="shared" si="25"/>
        <v>0</v>
      </c>
      <c r="EH203" s="15">
        <f t="shared" si="26"/>
        <v>0</v>
      </c>
      <c r="EI203" s="15" t="str">
        <f t="shared" si="27"/>
        <v/>
      </c>
      <c r="EJ203" s="15" t="str">
        <f t="shared" si="28"/>
        <v/>
      </c>
      <c r="EK203" s="15">
        <f t="shared" si="29"/>
        <v>0</v>
      </c>
      <c r="EL203" s="15">
        <f t="shared" si="30"/>
        <v>0</v>
      </c>
      <c r="EM203" s="15">
        <f t="shared" si="252"/>
        <v>0</v>
      </c>
      <c r="EN203" s="15">
        <f t="shared" si="253"/>
        <v>0</v>
      </c>
      <c r="EO203" s="15"/>
      <c r="EP203" s="15"/>
      <c r="EQ203" s="15">
        <f t="shared" si="12"/>
        <v>0</v>
      </c>
      <c r="ER203" s="15">
        <f t="shared" si="13"/>
        <v>0</v>
      </c>
      <c r="ES203" s="18">
        <f t="shared" si="259"/>
        <v>0</v>
      </c>
      <c r="ET203" s="19">
        <f t="shared" si="254"/>
        <v>0</v>
      </c>
      <c r="EU203" s="19">
        <f t="shared" si="255"/>
        <v>0</v>
      </c>
      <c r="EV203" s="19">
        <f t="shared" si="256"/>
        <v>0</v>
      </c>
      <c r="EW203" s="19">
        <f t="shared" si="257"/>
        <v>0</v>
      </c>
      <c r="EX203" s="19">
        <f t="shared" si="260"/>
        <v>0</v>
      </c>
      <c r="EY203" s="19">
        <f t="shared" si="261"/>
        <v>0</v>
      </c>
      <c r="EZ203" s="122">
        <f t="shared" si="263"/>
        <v>0</v>
      </c>
      <c r="FA203" s="122"/>
    </row>
    <row r="204" spans="1:157" hidden="1" x14ac:dyDescent="0.3">
      <c r="A204" s="114"/>
      <c r="B204" s="114" t="e">
        <f>VLOOKUP(A204,Info!$B$6:$D$106,3,FALSE)</f>
        <v>#N/A</v>
      </c>
      <c r="C204" s="115" t="str">
        <f>IFERROR(VLOOKUP(A204,Info!$B$6:$AD$106,29,FALSE),"")</f>
        <v/>
      </c>
      <c r="D204" s="115" t="str">
        <f>IFERROR(VLOOKUP(A204,Info!$B$6:$AD$106,28,FALSE),"")</f>
        <v/>
      </c>
      <c r="E204" s="116">
        <f>IFERROR(VLOOKUP(A204,Info!$B$6:$AD$106,13,FALSE),0)</f>
        <v>0</v>
      </c>
      <c r="F204" s="117">
        <f>IFERROR(VLOOKUP(A204,'Base travail'!$B$22:$G$121,4,FALSE)+VLOOKUP(A204,'Base travail'!$B$22:$G$121,5,FALSE),0)</f>
        <v>0</v>
      </c>
      <c r="G204" s="117">
        <f>IFERROR(VLOOKUP(A204,'Base travail'!$B$22:$G$121,6,FALSE),0)</f>
        <v>0</v>
      </c>
      <c r="H204" s="575"/>
      <c r="I204" s="575"/>
      <c r="J204" s="576"/>
      <c r="K204" s="576"/>
      <c r="L204" s="576"/>
      <c r="M204" s="576"/>
      <c r="N204" s="576"/>
      <c r="O204" s="576"/>
      <c r="P204" s="576"/>
      <c r="Q204" s="576"/>
      <c r="R204" s="576"/>
      <c r="S204" s="576"/>
      <c r="T204" s="576"/>
      <c r="V204" s="25">
        <f t="shared" si="242"/>
        <v>0</v>
      </c>
      <c r="W204" s="26">
        <f t="shared" si="242"/>
        <v>0</v>
      </c>
      <c r="X204" s="26">
        <f t="shared" si="242"/>
        <v>0</v>
      </c>
      <c r="Y204" s="27">
        <f t="shared" si="242"/>
        <v>0</v>
      </c>
      <c r="Z204" s="25">
        <f t="shared" si="242"/>
        <v>0</v>
      </c>
      <c r="AA204" s="26">
        <f t="shared" si="242"/>
        <v>0</v>
      </c>
      <c r="AB204" s="26">
        <f t="shared" si="242"/>
        <v>0</v>
      </c>
      <c r="AC204" s="27">
        <f t="shared" si="242"/>
        <v>0</v>
      </c>
      <c r="AD204" s="25">
        <f t="shared" si="242"/>
        <v>0</v>
      </c>
      <c r="AE204" s="26">
        <f t="shared" si="242"/>
        <v>0</v>
      </c>
      <c r="AF204" s="26">
        <f t="shared" si="243"/>
        <v>0</v>
      </c>
      <c r="AG204" s="27">
        <f t="shared" si="243"/>
        <v>0</v>
      </c>
      <c r="AH204" s="25">
        <f t="shared" si="243"/>
        <v>0</v>
      </c>
      <c r="AI204" s="26">
        <f t="shared" si="243"/>
        <v>0</v>
      </c>
      <c r="AJ204" s="26">
        <f t="shared" si="243"/>
        <v>0</v>
      </c>
      <c r="AK204" s="27">
        <f t="shared" si="243"/>
        <v>0</v>
      </c>
      <c r="AL204" s="25">
        <f t="shared" si="243"/>
        <v>0</v>
      </c>
      <c r="AM204" s="26">
        <f t="shared" si="243"/>
        <v>0</v>
      </c>
      <c r="AN204" s="26">
        <f t="shared" si="243"/>
        <v>0</v>
      </c>
      <c r="AO204" s="27">
        <f t="shared" si="243"/>
        <v>0</v>
      </c>
      <c r="AP204" s="25">
        <f t="shared" si="244"/>
        <v>0</v>
      </c>
      <c r="AQ204" s="26">
        <f t="shared" si="244"/>
        <v>0</v>
      </c>
      <c r="AR204" s="26">
        <f t="shared" si="244"/>
        <v>0</v>
      </c>
      <c r="AS204" s="27">
        <f t="shared" si="244"/>
        <v>0</v>
      </c>
      <c r="AT204" s="25">
        <f t="shared" si="244"/>
        <v>0</v>
      </c>
      <c r="AU204" s="26">
        <f t="shared" si="244"/>
        <v>0</v>
      </c>
      <c r="AV204" s="26">
        <f t="shared" si="244"/>
        <v>0</v>
      </c>
      <c r="AW204" s="27">
        <f t="shared" si="244"/>
        <v>0</v>
      </c>
      <c r="AX204" s="25">
        <f t="shared" si="244"/>
        <v>0</v>
      </c>
      <c r="AY204" s="26">
        <f t="shared" si="244"/>
        <v>0</v>
      </c>
      <c r="AZ204" s="26">
        <f t="shared" si="245"/>
        <v>0</v>
      </c>
      <c r="BA204" s="27">
        <f t="shared" si="245"/>
        <v>0</v>
      </c>
      <c r="BB204" s="25">
        <f t="shared" si="245"/>
        <v>0</v>
      </c>
      <c r="BC204" s="26">
        <f t="shared" si="245"/>
        <v>0</v>
      </c>
      <c r="BD204" s="26">
        <f t="shared" si="245"/>
        <v>0</v>
      </c>
      <c r="BE204" s="27">
        <f t="shared" si="245"/>
        <v>0</v>
      </c>
      <c r="BF204" s="25">
        <f t="shared" si="245"/>
        <v>0</v>
      </c>
      <c r="BG204" s="26">
        <f t="shared" si="245"/>
        <v>0</v>
      </c>
      <c r="BH204" s="26">
        <f t="shared" si="245"/>
        <v>0</v>
      </c>
      <c r="BI204" s="27">
        <f t="shared" si="245"/>
        <v>0</v>
      </c>
      <c r="BJ204" s="25">
        <f t="shared" si="246"/>
        <v>0</v>
      </c>
      <c r="BK204" s="26">
        <f t="shared" si="246"/>
        <v>0</v>
      </c>
      <c r="BL204" s="26">
        <f t="shared" si="246"/>
        <v>0</v>
      </c>
      <c r="BM204" s="27">
        <f t="shared" si="246"/>
        <v>0</v>
      </c>
      <c r="BN204" s="25">
        <f t="shared" si="246"/>
        <v>0</v>
      </c>
      <c r="BO204" s="26">
        <f t="shared" si="246"/>
        <v>0</v>
      </c>
      <c r="BP204" s="26">
        <f t="shared" si="246"/>
        <v>0</v>
      </c>
      <c r="BQ204" s="27">
        <f t="shared" si="246"/>
        <v>0</v>
      </c>
      <c r="BR204" s="25">
        <f t="shared" si="246"/>
        <v>0</v>
      </c>
      <c r="BS204" s="26">
        <f t="shared" si="246"/>
        <v>0</v>
      </c>
      <c r="BT204" s="26">
        <f t="shared" si="247"/>
        <v>0</v>
      </c>
      <c r="BU204" s="27">
        <f t="shared" si="247"/>
        <v>0</v>
      </c>
      <c r="BV204" s="25">
        <f t="shared" si="247"/>
        <v>0</v>
      </c>
      <c r="BW204" s="26">
        <f t="shared" si="247"/>
        <v>0</v>
      </c>
      <c r="BX204" s="26">
        <f t="shared" si="247"/>
        <v>0</v>
      </c>
      <c r="BY204" s="27">
        <f t="shared" si="247"/>
        <v>0</v>
      </c>
      <c r="BZ204" s="25">
        <f t="shared" si="247"/>
        <v>0</v>
      </c>
      <c r="CA204" s="26">
        <f t="shared" si="247"/>
        <v>0</v>
      </c>
      <c r="CB204" s="26">
        <f t="shared" si="247"/>
        <v>0</v>
      </c>
      <c r="CC204" s="27">
        <f t="shared" si="247"/>
        <v>0</v>
      </c>
      <c r="CD204" s="25">
        <f t="shared" si="248"/>
        <v>0</v>
      </c>
      <c r="CE204" s="26">
        <f t="shared" si="248"/>
        <v>0</v>
      </c>
      <c r="CF204" s="26">
        <f t="shared" si="248"/>
        <v>0</v>
      </c>
      <c r="CG204" s="27">
        <f t="shared" si="248"/>
        <v>0</v>
      </c>
      <c r="CH204" s="25">
        <f t="shared" si="248"/>
        <v>0</v>
      </c>
      <c r="CI204" s="26">
        <f t="shared" si="248"/>
        <v>0</v>
      </c>
      <c r="CJ204" s="26">
        <f t="shared" si="248"/>
        <v>0</v>
      </c>
      <c r="CK204" s="27">
        <f t="shared" si="248"/>
        <v>0</v>
      </c>
      <c r="CL204" s="25">
        <f t="shared" si="248"/>
        <v>0</v>
      </c>
      <c r="CM204" s="26">
        <f t="shared" si="248"/>
        <v>0</v>
      </c>
      <c r="CN204" s="26">
        <f t="shared" si="249"/>
        <v>0</v>
      </c>
      <c r="CO204" s="27">
        <f t="shared" si="249"/>
        <v>0</v>
      </c>
      <c r="CP204" s="25">
        <f t="shared" si="249"/>
        <v>0</v>
      </c>
      <c r="CQ204" s="26">
        <f t="shared" si="249"/>
        <v>0</v>
      </c>
      <c r="CR204" s="26">
        <f t="shared" si="249"/>
        <v>0</v>
      </c>
      <c r="CS204" s="27">
        <f t="shared" si="249"/>
        <v>0</v>
      </c>
      <c r="CT204" s="25">
        <f t="shared" si="249"/>
        <v>0</v>
      </c>
      <c r="CU204" s="26">
        <f t="shared" si="249"/>
        <v>0</v>
      </c>
      <c r="CV204" s="26">
        <f t="shared" si="249"/>
        <v>0</v>
      </c>
      <c r="CW204" s="27">
        <f t="shared" si="249"/>
        <v>0</v>
      </c>
      <c r="CX204" s="25">
        <f t="shared" si="250"/>
        <v>0</v>
      </c>
      <c r="CY204" s="26">
        <f t="shared" si="250"/>
        <v>0</v>
      </c>
      <c r="CZ204" s="26">
        <f t="shared" si="250"/>
        <v>0</v>
      </c>
      <c r="DA204" s="27">
        <f t="shared" si="250"/>
        <v>0</v>
      </c>
      <c r="DB204" s="25">
        <f t="shared" si="250"/>
        <v>0</v>
      </c>
      <c r="DC204" s="26">
        <f t="shared" si="250"/>
        <v>0</v>
      </c>
      <c r="DD204" s="26">
        <f t="shared" si="250"/>
        <v>0</v>
      </c>
      <c r="DE204" s="27">
        <f t="shared" si="250"/>
        <v>0</v>
      </c>
      <c r="DF204" s="25">
        <f t="shared" si="250"/>
        <v>0</v>
      </c>
      <c r="DG204" s="26">
        <f t="shared" si="250"/>
        <v>0</v>
      </c>
      <c r="DH204" s="26">
        <f t="shared" si="251"/>
        <v>0</v>
      </c>
      <c r="DI204" s="27">
        <f t="shared" si="251"/>
        <v>0</v>
      </c>
      <c r="DJ204" s="25">
        <f t="shared" si="251"/>
        <v>0</v>
      </c>
      <c r="DK204" s="26">
        <f t="shared" si="251"/>
        <v>0</v>
      </c>
      <c r="DL204" s="26">
        <f t="shared" si="251"/>
        <v>0</v>
      </c>
      <c r="DM204" s="27">
        <f t="shared" si="251"/>
        <v>0</v>
      </c>
      <c r="DN204" s="7">
        <v>119</v>
      </c>
      <c r="DO204" s="16">
        <f>IFERROR(VLOOKUP(H204,'Cpte exploit'!$A$11:$E$35,4,FALSE),0)</f>
        <v>0</v>
      </c>
      <c r="DP204" s="17">
        <f t="shared" si="18"/>
        <v>0</v>
      </c>
      <c r="DQ204" s="16">
        <f>'Cpte exploit'!$B$39</f>
        <v>0</v>
      </c>
      <c r="DR204" s="17">
        <f t="shared" si="19"/>
        <v>0</v>
      </c>
      <c r="DS204" s="16">
        <f>'Cpte exploit'!$B$40</f>
        <v>0</v>
      </c>
      <c r="DT204" s="17">
        <f t="shared" si="20"/>
        <v>0</v>
      </c>
      <c r="DU204" s="16">
        <f>'Cpte exploit'!$B$41</f>
        <v>0</v>
      </c>
      <c r="DV204" s="16"/>
      <c r="DW204" s="17">
        <f t="shared" si="258"/>
        <v>0</v>
      </c>
      <c r="DX204" s="44">
        <f t="shared" si="176"/>
        <v>0</v>
      </c>
      <c r="DY204" s="44">
        <f t="shared" si="168"/>
        <v>0</v>
      </c>
      <c r="DZ204" s="124">
        <f t="shared" si="262"/>
        <v>0</v>
      </c>
      <c r="EA204" s="15" t="str">
        <f>IFERROR(VLOOKUP(Q204,BDD!$G$2:$H$99,2,FALSE),"")</f>
        <v/>
      </c>
      <c r="EB204" s="15" t="str">
        <f>IFERROR(VLOOKUP(R204,BDD!$G$2:$H$99,2,FALSE),"")</f>
        <v/>
      </c>
      <c r="EC204" s="15" t="str">
        <f>IFERROR(VLOOKUP(S204,BDD!$G$2:$H$99,2,FALSE),"")</f>
        <v/>
      </c>
      <c r="ED204" s="15" t="str">
        <f>IFERROR(VLOOKUP(T204,BDD!$G$2:$H$99,2,FALSE),"")</f>
        <v/>
      </c>
      <c r="EE204" s="15" t="str">
        <f t="shared" si="23"/>
        <v/>
      </c>
      <c r="EF204" s="15" t="str">
        <f t="shared" si="24"/>
        <v/>
      </c>
      <c r="EG204" s="15">
        <f t="shared" si="25"/>
        <v>0</v>
      </c>
      <c r="EH204" s="15">
        <f t="shared" si="26"/>
        <v>0</v>
      </c>
      <c r="EI204" s="15" t="str">
        <f t="shared" si="27"/>
        <v/>
      </c>
      <c r="EJ204" s="15" t="str">
        <f t="shared" si="28"/>
        <v/>
      </c>
      <c r="EK204" s="15">
        <f t="shared" si="29"/>
        <v>0</v>
      </c>
      <c r="EL204" s="15">
        <f t="shared" si="30"/>
        <v>0</v>
      </c>
      <c r="EM204" s="15">
        <f t="shared" si="252"/>
        <v>0</v>
      </c>
      <c r="EN204" s="15">
        <f t="shared" si="253"/>
        <v>0</v>
      </c>
      <c r="EO204" s="15"/>
      <c r="EP204" s="15"/>
      <c r="EQ204" s="15">
        <f t="shared" si="12"/>
        <v>0</v>
      </c>
      <c r="ER204" s="15">
        <f t="shared" si="13"/>
        <v>0</v>
      </c>
      <c r="ES204" s="18">
        <f t="shared" si="259"/>
        <v>0</v>
      </c>
      <c r="ET204" s="19">
        <f t="shared" si="254"/>
        <v>0</v>
      </c>
      <c r="EU204" s="19">
        <f t="shared" si="255"/>
        <v>0</v>
      </c>
      <c r="EV204" s="19">
        <f t="shared" si="256"/>
        <v>0</v>
      </c>
      <c r="EW204" s="19">
        <f t="shared" si="257"/>
        <v>0</v>
      </c>
      <c r="EX204" s="19">
        <f t="shared" si="260"/>
        <v>0</v>
      </c>
      <c r="EY204" s="19">
        <f t="shared" si="261"/>
        <v>0</v>
      </c>
      <c r="EZ204" s="117">
        <f t="shared" si="263"/>
        <v>0</v>
      </c>
      <c r="FA204" s="117"/>
    </row>
    <row r="205" spans="1:157" hidden="1" x14ac:dyDescent="0.3">
      <c r="A205" s="119"/>
      <c r="B205" s="119" t="e">
        <f>VLOOKUP(A205,Info!$B$6:$D$106,3,FALSE)</f>
        <v>#N/A</v>
      </c>
      <c r="C205" s="120" t="str">
        <f>IFERROR(VLOOKUP(A205,Info!$B$6:$AD$106,29,FALSE),"")</f>
        <v/>
      </c>
      <c r="D205" s="120" t="str">
        <f>IFERROR(VLOOKUP(A205,Info!$B$6:$AD$106,28,FALSE),"")</f>
        <v/>
      </c>
      <c r="E205" s="121">
        <f>IFERROR(VLOOKUP(A205,Info!$B$6:$AD$106,13,FALSE),0)</f>
        <v>0</v>
      </c>
      <c r="F205" s="122">
        <f>IFERROR(VLOOKUP(A205,'Base travail'!$B$22:$G$121,4,FALSE)+VLOOKUP(A205,'Base travail'!$B$22:$G$121,5,FALSE),0)</f>
        <v>0</v>
      </c>
      <c r="G205" s="122">
        <f>IFERROR(VLOOKUP(A205,'Base travail'!$B$22:$G$121,6,FALSE),0)</f>
        <v>0</v>
      </c>
      <c r="H205" s="582"/>
      <c r="I205" s="582"/>
      <c r="J205" s="583"/>
      <c r="K205" s="583"/>
      <c r="L205" s="583"/>
      <c r="M205" s="583"/>
      <c r="N205" s="583"/>
      <c r="O205" s="583"/>
      <c r="P205" s="583"/>
      <c r="Q205" s="583"/>
      <c r="R205" s="583"/>
      <c r="S205" s="583"/>
      <c r="T205" s="583"/>
      <c r="V205" s="25">
        <f t="shared" si="242"/>
        <v>0</v>
      </c>
      <c r="W205" s="26">
        <f t="shared" si="242"/>
        <v>0</v>
      </c>
      <c r="X205" s="26">
        <f t="shared" si="242"/>
        <v>0</v>
      </c>
      <c r="Y205" s="27">
        <f t="shared" si="242"/>
        <v>0</v>
      </c>
      <c r="Z205" s="25">
        <f t="shared" si="242"/>
        <v>0</v>
      </c>
      <c r="AA205" s="26">
        <f t="shared" si="242"/>
        <v>0</v>
      </c>
      <c r="AB205" s="26">
        <f t="shared" si="242"/>
        <v>0</v>
      </c>
      <c r="AC205" s="27">
        <f t="shared" si="242"/>
        <v>0</v>
      </c>
      <c r="AD205" s="25">
        <f t="shared" si="242"/>
        <v>0</v>
      </c>
      <c r="AE205" s="26">
        <f t="shared" si="242"/>
        <v>0</v>
      </c>
      <c r="AF205" s="26">
        <f t="shared" si="243"/>
        <v>0</v>
      </c>
      <c r="AG205" s="27">
        <f t="shared" si="243"/>
        <v>0</v>
      </c>
      <c r="AH205" s="25">
        <f t="shared" si="243"/>
        <v>0</v>
      </c>
      <c r="AI205" s="26">
        <f t="shared" si="243"/>
        <v>0</v>
      </c>
      <c r="AJ205" s="26">
        <f t="shared" si="243"/>
        <v>0</v>
      </c>
      <c r="AK205" s="27">
        <f t="shared" si="243"/>
        <v>0</v>
      </c>
      <c r="AL205" s="25">
        <f t="shared" si="243"/>
        <v>0</v>
      </c>
      <c r="AM205" s="26">
        <f t="shared" si="243"/>
        <v>0</v>
      </c>
      <c r="AN205" s="26">
        <f t="shared" si="243"/>
        <v>0</v>
      </c>
      <c r="AO205" s="27">
        <f t="shared" si="243"/>
        <v>0</v>
      </c>
      <c r="AP205" s="25">
        <f t="shared" si="244"/>
        <v>0</v>
      </c>
      <c r="AQ205" s="26">
        <f t="shared" si="244"/>
        <v>0</v>
      </c>
      <c r="AR205" s="26">
        <f t="shared" si="244"/>
        <v>0</v>
      </c>
      <c r="AS205" s="27">
        <f t="shared" si="244"/>
        <v>0</v>
      </c>
      <c r="AT205" s="25">
        <f t="shared" si="244"/>
        <v>0</v>
      </c>
      <c r="AU205" s="26">
        <f t="shared" si="244"/>
        <v>0</v>
      </c>
      <c r="AV205" s="26">
        <f t="shared" si="244"/>
        <v>0</v>
      </c>
      <c r="AW205" s="27">
        <f t="shared" si="244"/>
        <v>0</v>
      </c>
      <c r="AX205" s="25">
        <f t="shared" si="244"/>
        <v>0</v>
      </c>
      <c r="AY205" s="26">
        <f t="shared" si="244"/>
        <v>0</v>
      </c>
      <c r="AZ205" s="26">
        <f t="shared" si="245"/>
        <v>0</v>
      </c>
      <c r="BA205" s="27">
        <f t="shared" si="245"/>
        <v>0</v>
      </c>
      <c r="BB205" s="25">
        <f t="shared" si="245"/>
        <v>0</v>
      </c>
      <c r="BC205" s="26">
        <f t="shared" si="245"/>
        <v>0</v>
      </c>
      <c r="BD205" s="26">
        <f t="shared" si="245"/>
        <v>0</v>
      </c>
      <c r="BE205" s="27">
        <f t="shared" si="245"/>
        <v>0</v>
      </c>
      <c r="BF205" s="25">
        <f t="shared" si="245"/>
        <v>0</v>
      </c>
      <c r="BG205" s="26">
        <f t="shared" si="245"/>
        <v>0</v>
      </c>
      <c r="BH205" s="26">
        <f t="shared" si="245"/>
        <v>0</v>
      </c>
      <c r="BI205" s="27">
        <f t="shared" si="245"/>
        <v>0</v>
      </c>
      <c r="BJ205" s="25">
        <f t="shared" si="246"/>
        <v>0</v>
      </c>
      <c r="BK205" s="26">
        <f t="shared" si="246"/>
        <v>0</v>
      </c>
      <c r="BL205" s="26">
        <f t="shared" si="246"/>
        <v>0</v>
      </c>
      <c r="BM205" s="27">
        <f t="shared" si="246"/>
        <v>0</v>
      </c>
      <c r="BN205" s="25">
        <f t="shared" si="246"/>
        <v>0</v>
      </c>
      <c r="BO205" s="26">
        <f t="shared" si="246"/>
        <v>0</v>
      </c>
      <c r="BP205" s="26">
        <f t="shared" si="246"/>
        <v>0</v>
      </c>
      <c r="BQ205" s="27">
        <f t="shared" si="246"/>
        <v>0</v>
      </c>
      <c r="BR205" s="25">
        <f t="shared" si="246"/>
        <v>0</v>
      </c>
      <c r="BS205" s="26">
        <f t="shared" si="246"/>
        <v>0</v>
      </c>
      <c r="BT205" s="26">
        <f t="shared" si="247"/>
        <v>0</v>
      </c>
      <c r="BU205" s="27">
        <f t="shared" si="247"/>
        <v>0</v>
      </c>
      <c r="BV205" s="25">
        <f t="shared" si="247"/>
        <v>0</v>
      </c>
      <c r="BW205" s="26">
        <f t="shared" si="247"/>
        <v>0</v>
      </c>
      <c r="BX205" s="26">
        <f t="shared" si="247"/>
        <v>0</v>
      </c>
      <c r="BY205" s="27">
        <f t="shared" si="247"/>
        <v>0</v>
      </c>
      <c r="BZ205" s="25">
        <f t="shared" si="247"/>
        <v>0</v>
      </c>
      <c r="CA205" s="26">
        <f t="shared" si="247"/>
        <v>0</v>
      </c>
      <c r="CB205" s="26">
        <f t="shared" si="247"/>
        <v>0</v>
      </c>
      <c r="CC205" s="27">
        <f t="shared" si="247"/>
        <v>0</v>
      </c>
      <c r="CD205" s="25">
        <f t="shared" si="248"/>
        <v>0</v>
      </c>
      <c r="CE205" s="26">
        <f t="shared" si="248"/>
        <v>0</v>
      </c>
      <c r="CF205" s="26">
        <f t="shared" si="248"/>
        <v>0</v>
      </c>
      <c r="CG205" s="27">
        <f t="shared" si="248"/>
        <v>0</v>
      </c>
      <c r="CH205" s="25">
        <f t="shared" si="248"/>
        <v>0</v>
      </c>
      <c r="CI205" s="26">
        <f t="shared" si="248"/>
        <v>0</v>
      </c>
      <c r="CJ205" s="26">
        <f t="shared" si="248"/>
        <v>0</v>
      </c>
      <c r="CK205" s="27">
        <f t="shared" si="248"/>
        <v>0</v>
      </c>
      <c r="CL205" s="25">
        <f t="shared" si="248"/>
        <v>0</v>
      </c>
      <c r="CM205" s="26">
        <f t="shared" si="248"/>
        <v>0</v>
      </c>
      <c r="CN205" s="26">
        <f t="shared" si="249"/>
        <v>0</v>
      </c>
      <c r="CO205" s="27">
        <f t="shared" si="249"/>
        <v>0</v>
      </c>
      <c r="CP205" s="25">
        <f t="shared" si="249"/>
        <v>0</v>
      </c>
      <c r="CQ205" s="26">
        <f t="shared" si="249"/>
        <v>0</v>
      </c>
      <c r="CR205" s="26">
        <f t="shared" si="249"/>
        <v>0</v>
      </c>
      <c r="CS205" s="27">
        <f t="shared" si="249"/>
        <v>0</v>
      </c>
      <c r="CT205" s="25">
        <f t="shared" si="249"/>
        <v>0</v>
      </c>
      <c r="CU205" s="26">
        <f t="shared" si="249"/>
        <v>0</v>
      </c>
      <c r="CV205" s="26">
        <f t="shared" si="249"/>
        <v>0</v>
      </c>
      <c r="CW205" s="27">
        <f t="shared" si="249"/>
        <v>0</v>
      </c>
      <c r="CX205" s="25">
        <f t="shared" si="250"/>
        <v>0</v>
      </c>
      <c r="CY205" s="26">
        <f t="shared" si="250"/>
        <v>0</v>
      </c>
      <c r="CZ205" s="26">
        <f t="shared" si="250"/>
        <v>0</v>
      </c>
      <c r="DA205" s="27">
        <f t="shared" si="250"/>
        <v>0</v>
      </c>
      <c r="DB205" s="25">
        <f t="shared" si="250"/>
        <v>0</v>
      </c>
      <c r="DC205" s="26">
        <f t="shared" si="250"/>
        <v>0</v>
      </c>
      <c r="DD205" s="26">
        <f t="shared" si="250"/>
        <v>0</v>
      </c>
      <c r="DE205" s="27">
        <f t="shared" si="250"/>
        <v>0</v>
      </c>
      <c r="DF205" s="25">
        <f t="shared" si="250"/>
        <v>0</v>
      </c>
      <c r="DG205" s="26">
        <f t="shared" si="250"/>
        <v>0</v>
      </c>
      <c r="DH205" s="26">
        <f t="shared" si="251"/>
        <v>0</v>
      </c>
      <c r="DI205" s="27">
        <f t="shared" si="251"/>
        <v>0</v>
      </c>
      <c r="DJ205" s="25">
        <f t="shared" si="251"/>
        <v>0</v>
      </c>
      <c r="DK205" s="26">
        <f t="shared" si="251"/>
        <v>0</v>
      </c>
      <c r="DL205" s="26">
        <f t="shared" si="251"/>
        <v>0</v>
      </c>
      <c r="DM205" s="27">
        <f t="shared" si="251"/>
        <v>0</v>
      </c>
      <c r="DN205" s="7">
        <v>120</v>
      </c>
      <c r="DO205" s="23">
        <f>IFERROR(VLOOKUP(H205,'Cpte exploit'!$A$11:$E$35,4,FALSE),0)</f>
        <v>0</v>
      </c>
      <c r="DP205" s="24">
        <f t="shared" si="18"/>
        <v>0</v>
      </c>
      <c r="DQ205" s="23">
        <f>'Cpte exploit'!$B$39</f>
        <v>0</v>
      </c>
      <c r="DR205" s="24">
        <f t="shared" si="19"/>
        <v>0</v>
      </c>
      <c r="DS205" s="23">
        <f>'Cpte exploit'!$B$40</f>
        <v>0</v>
      </c>
      <c r="DT205" s="24">
        <f t="shared" si="20"/>
        <v>0</v>
      </c>
      <c r="DU205" s="23">
        <f>'Cpte exploit'!$B$41</f>
        <v>0</v>
      </c>
      <c r="DV205" s="23"/>
      <c r="DW205" s="24">
        <f t="shared" si="258"/>
        <v>0</v>
      </c>
      <c r="DX205" s="45">
        <f t="shared" si="176"/>
        <v>0</v>
      </c>
      <c r="DY205" s="45">
        <f t="shared" si="168"/>
        <v>0</v>
      </c>
      <c r="DZ205" s="123">
        <f t="shared" si="262"/>
        <v>0</v>
      </c>
      <c r="EA205" s="15" t="str">
        <f>IFERROR(VLOOKUP(Q205,BDD!$G$2:$H$99,2,FALSE),"")</f>
        <v/>
      </c>
      <c r="EB205" s="15" t="str">
        <f>IFERROR(VLOOKUP(R205,BDD!$G$2:$H$99,2,FALSE),"")</f>
        <v/>
      </c>
      <c r="EC205" s="15" t="str">
        <f>IFERROR(VLOOKUP(S205,BDD!$G$2:$H$99,2,FALSE),"")</f>
        <v/>
      </c>
      <c r="ED205" s="15" t="str">
        <f>IFERROR(VLOOKUP(T205,BDD!$G$2:$H$99,2,FALSE),"")</f>
        <v/>
      </c>
      <c r="EE205" s="15" t="str">
        <f t="shared" si="23"/>
        <v/>
      </c>
      <c r="EF205" s="15" t="str">
        <f t="shared" si="24"/>
        <v/>
      </c>
      <c r="EG205" s="15">
        <f t="shared" si="25"/>
        <v>0</v>
      </c>
      <c r="EH205" s="15">
        <f t="shared" si="26"/>
        <v>0</v>
      </c>
      <c r="EI205" s="15" t="str">
        <f t="shared" si="27"/>
        <v/>
      </c>
      <c r="EJ205" s="15" t="str">
        <f t="shared" si="28"/>
        <v/>
      </c>
      <c r="EK205" s="15">
        <f t="shared" si="29"/>
        <v>0</v>
      </c>
      <c r="EL205" s="15">
        <f t="shared" si="30"/>
        <v>0</v>
      </c>
      <c r="EM205" s="15">
        <f t="shared" si="252"/>
        <v>0</v>
      </c>
      <c r="EN205" s="15">
        <f t="shared" si="253"/>
        <v>0</v>
      </c>
      <c r="EO205" s="15"/>
      <c r="EP205" s="15"/>
      <c r="EQ205" s="15">
        <f t="shared" si="12"/>
        <v>0</v>
      </c>
      <c r="ER205" s="15">
        <f t="shared" si="13"/>
        <v>0</v>
      </c>
      <c r="ES205" s="18">
        <f t="shared" si="259"/>
        <v>0</v>
      </c>
      <c r="ET205" s="19">
        <f t="shared" si="254"/>
        <v>0</v>
      </c>
      <c r="EU205" s="19">
        <f t="shared" si="255"/>
        <v>0</v>
      </c>
      <c r="EV205" s="19">
        <f t="shared" si="256"/>
        <v>0</v>
      </c>
      <c r="EW205" s="19">
        <f t="shared" si="257"/>
        <v>0</v>
      </c>
      <c r="EX205" s="19">
        <f t="shared" si="260"/>
        <v>0</v>
      </c>
      <c r="EY205" s="19">
        <f t="shared" si="261"/>
        <v>0</v>
      </c>
      <c r="EZ205" s="122">
        <f t="shared" si="263"/>
        <v>0</v>
      </c>
      <c r="FA205" s="122"/>
    </row>
    <row r="206" spans="1:157" hidden="1" x14ac:dyDescent="0.3">
      <c r="A206" s="114"/>
      <c r="B206" s="114" t="e">
        <f>VLOOKUP(A206,Info!$B$6:$D$106,3,FALSE)</f>
        <v>#N/A</v>
      </c>
      <c r="C206" s="115" t="str">
        <f>IFERROR(VLOOKUP(A206,Info!$B$6:$AD$106,29,FALSE),"")</f>
        <v/>
      </c>
      <c r="D206" s="115" t="str">
        <f>IFERROR(VLOOKUP(A206,Info!$B$6:$AD$106,28,FALSE),"")</f>
        <v/>
      </c>
      <c r="E206" s="116">
        <f>IFERROR(VLOOKUP(A206,Info!$B$6:$AD$106,13,FALSE),0)</f>
        <v>0</v>
      </c>
      <c r="F206" s="117">
        <f>IFERROR(VLOOKUP(A206,'Base travail'!$B$22:$G$121,4,FALSE)+VLOOKUP(A206,'Base travail'!$B$22:$G$121,5,FALSE),0)</f>
        <v>0</v>
      </c>
      <c r="G206" s="117">
        <f>IFERROR(VLOOKUP(A206,'Base travail'!$B$22:$G$121,6,FALSE),0)</f>
        <v>0</v>
      </c>
      <c r="H206" s="584"/>
      <c r="I206" s="584"/>
      <c r="J206" s="585"/>
      <c r="K206" s="585"/>
      <c r="L206" s="585"/>
      <c r="M206" s="585"/>
      <c r="N206" s="585"/>
      <c r="O206" s="585"/>
      <c r="P206" s="585"/>
      <c r="Q206" s="585"/>
      <c r="R206" s="585"/>
      <c r="S206" s="585"/>
      <c r="T206" s="585"/>
      <c r="V206" s="25">
        <f t="shared" ref="V206:AE215" si="264">IF(OR(AND(V$3&lt;$EF206,V$3&gt;=$EE206),AND(V$3&lt;$EH206,V$3&gt;=$EG206),AND(V$3&lt;$EJ206,V$3&gt;=$EI206),AND(V$3&lt;$EL206,V$3&gt;=$EK206)),1,0)</f>
        <v>0</v>
      </c>
      <c r="W206" s="26">
        <f t="shared" si="264"/>
        <v>0</v>
      </c>
      <c r="X206" s="26">
        <f t="shared" si="264"/>
        <v>0</v>
      </c>
      <c r="Y206" s="27">
        <f t="shared" si="264"/>
        <v>0</v>
      </c>
      <c r="Z206" s="25">
        <f t="shared" si="264"/>
        <v>0</v>
      </c>
      <c r="AA206" s="26">
        <f t="shared" si="264"/>
        <v>0</v>
      </c>
      <c r="AB206" s="26">
        <f t="shared" si="264"/>
        <v>0</v>
      </c>
      <c r="AC206" s="27">
        <f t="shared" si="264"/>
        <v>0</v>
      </c>
      <c r="AD206" s="25">
        <f t="shared" si="264"/>
        <v>0</v>
      </c>
      <c r="AE206" s="26">
        <f t="shared" si="264"/>
        <v>0</v>
      </c>
      <c r="AF206" s="26">
        <f t="shared" ref="AF206:AO215" si="265">IF(OR(AND(AF$3&lt;$EF206,AF$3&gt;=$EE206),AND(AF$3&lt;$EH206,AF$3&gt;=$EG206),AND(AF$3&lt;$EJ206,AF$3&gt;=$EI206),AND(AF$3&lt;$EL206,AF$3&gt;=$EK206)),1,0)</f>
        <v>0</v>
      </c>
      <c r="AG206" s="27">
        <f t="shared" si="265"/>
        <v>0</v>
      </c>
      <c r="AH206" s="25">
        <f t="shared" si="265"/>
        <v>0</v>
      </c>
      <c r="AI206" s="26">
        <f t="shared" si="265"/>
        <v>0</v>
      </c>
      <c r="AJ206" s="26">
        <f t="shared" si="265"/>
        <v>0</v>
      </c>
      <c r="AK206" s="27">
        <f t="shared" si="265"/>
        <v>0</v>
      </c>
      <c r="AL206" s="25">
        <f t="shared" si="265"/>
        <v>0</v>
      </c>
      <c r="AM206" s="26">
        <f t="shared" si="265"/>
        <v>0</v>
      </c>
      <c r="AN206" s="26">
        <f t="shared" si="265"/>
        <v>0</v>
      </c>
      <c r="AO206" s="27">
        <f t="shared" si="265"/>
        <v>0</v>
      </c>
      <c r="AP206" s="25">
        <f t="shared" ref="AP206:AY215" si="266">IF(OR(AND(AP$3&lt;$EF206,AP$3&gt;=$EE206),AND(AP$3&lt;$EH206,AP$3&gt;=$EG206),AND(AP$3&lt;$EJ206,AP$3&gt;=$EI206),AND(AP$3&lt;$EL206,AP$3&gt;=$EK206)),1,0)</f>
        <v>0</v>
      </c>
      <c r="AQ206" s="26">
        <f t="shared" si="266"/>
        <v>0</v>
      </c>
      <c r="AR206" s="26">
        <f t="shared" si="266"/>
        <v>0</v>
      </c>
      <c r="AS206" s="27">
        <f t="shared" si="266"/>
        <v>0</v>
      </c>
      <c r="AT206" s="25">
        <f t="shared" si="266"/>
        <v>0</v>
      </c>
      <c r="AU206" s="26">
        <f t="shared" si="266"/>
        <v>0</v>
      </c>
      <c r="AV206" s="26">
        <f t="shared" si="266"/>
        <v>0</v>
      </c>
      <c r="AW206" s="27">
        <f t="shared" si="266"/>
        <v>0</v>
      </c>
      <c r="AX206" s="25">
        <f t="shared" si="266"/>
        <v>0</v>
      </c>
      <c r="AY206" s="26">
        <f t="shared" si="266"/>
        <v>0</v>
      </c>
      <c r="AZ206" s="26">
        <f t="shared" ref="AZ206:BI215" si="267">IF(OR(AND(AZ$3&lt;$EF206,AZ$3&gt;=$EE206),AND(AZ$3&lt;$EH206,AZ$3&gt;=$EG206),AND(AZ$3&lt;$EJ206,AZ$3&gt;=$EI206),AND(AZ$3&lt;$EL206,AZ$3&gt;=$EK206)),1,0)</f>
        <v>0</v>
      </c>
      <c r="BA206" s="27">
        <f t="shared" si="267"/>
        <v>0</v>
      </c>
      <c r="BB206" s="25">
        <f t="shared" si="267"/>
        <v>0</v>
      </c>
      <c r="BC206" s="26">
        <f t="shared" si="267"/>
        <v>0</v>
      </c>
      <c r="BD206" s="26">
        <f t="shared" si="267"/>
        <v>0</v>
      </c>
      <c r="BE206" s="27">
        <f t="shared" si="267"/>
        <v>0</v>
      </c>
      <c r="BF206" s="25">
        <f t="shared" si="267"/>
        <v>0</v>
      </c>
      <c r="BG206" s="26">
        <f t="shared" si="267"/>
        <v>0</v>
      </c>
      <c r="BH206" s="26">
        <f t="shared" si="267"/>
        <v>0</v>
      </c>
      <c r="BI206" s="27">
        <f t="shared" si="267"/>
        <v>0</v>
      </c>
      <c r="BJ206" s="25">
        <f t="shared" ref="BJ206:BS215" si="268">IF(OR(AND(BJ$3&lt;$EF206,BJ$3&gt;=$EE206),AND(BJ$3&lt;$EH206,BJ$3&gt;=$EG206),AND(BJ$3&lt;$EJ206,BJ$3&gt;=$EI206),AND(BJ$3&lt;$EL206,BJ$3&gt;=$EK206)),1,0)</f>
        <v>0</v>
      </c>
      <c r="BK206" s="26">
        <f t="shared" si="268"/>
        <v>0</v>
      </c>
      <c r="BL206" s="26">
        <f t="shared" si="268"/>
        <v>0</v>
      </c>
      <c r="BM206" s="27">
        <f t="shared" si="268"/>
        <v>0</v>
      </c>
      <c r="BN206" s="25">
        <f t="shared" si="268"/>
        <v>0</v>
      </c>
      <c r="BO206" s="26">
        <f t="shared" si="268"/>
        <v>0</v>
      </c>
      <c r="BP206" s="26">
        <f t="shared" si="268"/>
        <v>0</v>
      </c>
      <c r="BQ206" s="27">
        <f t="shared" si="268"/>
        <v>0</v>
      </c>
      <c r="BR206" s="25">
        <f t="shared" si="268"/>
        <v>0</v>
      </c>
      <c r="BS206" s="26">
        <f t="shared" si="268"/>
        <v>0</v>
      </c>
      <c r="BT206" s="26">
        <f t="shared" ref="BT206:CC215" si="269">IF(OR(AND(BT$3&lt;$EF206,BT$3&gt;=$EE206),AND(BT$3&lt;$EH206,BT$3&gt;=$EG206),AND(BT$3&lt;$EJ206,BT$3&gt;=$EI206),AND(BT$3&lt;$EL206,BT$3&gt;=$EK206)),1,0)</f>
        <v>0</v>
      </c>
      <c r="BU206" s="27">
        <f t="shared" si="269"/>
        <v>0</v>
      </c>
      <c r="BV206" s="25">
        <f t="shared" si="269"/>
        <v>0</v>
      </c>
      <c r="BW206" s="26">
        <f t="shared" si="269"/>
        <v>0</v>
      </c>
      <c r="BX206" s="26">
        <f t="shared" si="269"/>
        <v>0</v>
      </c>
      <c r="BY206" s="27">
        <f t="shared" si="269"/>
        <v>0</v>
      </c>
      <c r="BZ206" s="25">
        <f t="shared" si="269"/>
        <v>0</v>
      </c>
      <c r="CA206" s="26">
        <f t="shared" si="269"/>
        <v>0</v>
      </c>
      <c r="CB206" s="26">
        <f t="shared" si="269"/>
        <v>0</v>
      </c>
      <c r="CC206" s="27">
        <f t="shared" si="269"/>
        <v>0</v>
      </c>
      <c r="CD206" s="25">
        <f t="shared" ref="CD206:CM215" si="270">IF(OR(AND(CD$3&lt;$EF206,CD$3&gt;=$EE206),AND(CD$3&lt;$EH206,CD$3&gt;=$EG206),AND(CD$3&lt;$EJ206,CD$3&gt;=$EI206),AND(CD$3&lt;$EL206,CD$3&gt;=$EK206)),1,0)</f>
        <v>0</v>
      </c>
      <c r="CE206" s="26">
        <f t="shared" si="270"/>
        <v>0</v>
      </c>
      <c r="CF206" s="26">
        <f t="shared" si="270"/>
        <v>0</v>
      </c>
      <c r="CG206" s="27">
        <f t="shared" si="270"/>
        <v>0</v>
      </c>
      <c r="CH206" s="25">
        <f t="shared" si="270"/>
        <v>0</v>
      </c>
      <c r="CI206" s="26">
        <f t="shared" si="270"/>
        <v>0</v>
      </c>
      <c r="CJ206" s="26">
        <f t="shared" si="270"/>
        <v>0</v>
      </c>
      <c r="CK206" s="27">
        <f t="shared" si="270"/>
        <v>0</v>
      </c>
      <c r="CL206" s="25">
        <f t="shared" si="270"/>
        <v>0</v>
      </c>
      <c r="CM206" s="26">
        <f t="shared" si="270"/>
        <v>0</v>
      </c>
      <c r="CN206" s="26">
        <f t="shared" ref="CN206:CW215" si="271">IF(OR(AND(CN$3&lt;$EF206,CN$3&gt;=$EE206),AND(CN$3&lt;$EH206,CN$3&gt;=$EG206),AND(CN$3&lt;$EJ206,CN$3&gt;=$EI206),AND(CN$3&lt;$EL206,CN$3&gt;=$EK206)),1,0)</f>
        <v>0</v>
      </c>
      <c r="CO206" s="27">
        <f t="shared" si="271"/>
        <v>0</v>
      </c>
      <c r="CP206" s="25">
        <f t="shared" si="271"/>
        <v>0</v>
      </c>
      <c r="CQ206" s="26">
        <f t="shared" si="271"/>
        <v>0</v>
      </c>
      <c r="CR206" s="26">
        <f t="shared" si="271"/>
        <v>0</v>
      </c>
      <c r="CS206" s="27">
        <f t="shared" si="271"/>
        <v>0</v>
      </c>
      <c r="CT206" s="25">
        <f t="shared" si="271"/>
        <v>0</v>
      </c>
      <c r="CU206" s="26">
        <f t="shared" si="271"/>
        <v>0</v>
      </c>
      <c r="CV206" s="26">
        <f t="shared" si="271"/>
        <v>0</v>
      </c>
      <c r="CW206" s="27">
        <f t="shared" si="271"/>
        <v>0</v>
      </c>
      <c r="CX206" s="25">
        <f t="shared" ref="CX206:DG215" si="272">IF(OR(AND(CX$3&lt;$EF206,CX$3&gt;=$EE206),AND(CX$3&lt;$EH206,CX$3&gt;=$EG206),AND(CX$3&lt;$EJ206,CX$3&gt;=$EI206),AND(CX$3&lt;$EL206,CX$3&gt;=$EK206)),1,0)</f>
        <v>0</v>
      </c>
      <c r="CY206" s="26">
        <f t="shared" si="272"/>
        <v>0</v>
      </c>
      <c r="CZ206" s="26">
        <f t="shared" si="272"/>
        <v>0</v>
      </c>
      <c r="DA206" s="27">
        <f t="shared" si="272"/>
        <v>0</v>
      </c>
      <c r="DB206" s="25">
        <f t="shared" si="272"/>
        <v>0</v>
      </c>
      <c r="DC206" s="26">
        <f t="shared" si="272"/>
        <v>0</v>
      </c>
      <c r="DD206" s="26">
        <f t="shared" si="272"/>
        <v>0</v>
      </c>
      <c r="DE206" s="27">
        <f t="shared" si="272"/>
        <v>0</v>
      </c>
      <c r="DF206" s="25">
        <f t="shared" si="272"/>
        <v>0</v>
      </c>
      <c r="DG206" s="26">
        <f t="shared" si="272"/>
        <v>0</v>
      </c>
      <c r="DH206" s="26">
        <f t="shared" ref="DH206:DM215" si="273">IF(OR(AND(DH$3&lt;$EF206,DH$3&gt;=$EE206),AND(DH$3&lt;$EH206,DH$3&gt;=$EG206),AND(DH$3&lt;$EJ206,DH$3&gt;=$EI206),AND(DH$3&lt;$EL206,DH$3&gt;=$EK206)),1,0)</f>
        <v>0</v>
      </c>
      <c r="DI206" s="27">
        <f t="shared" si="273"/>
        <v>0</v>
      </c>
      <c r="DJ206" s="25">
        <f t="shared" si="273"/>
        <v>0</v>
      </c>
      <c r="DK206" s="26">
        <f t="shared" si="273"/>
        <v>0</v>
      </c>
      <c r="DL206" s="26">
        <f t="shared" si="273"/>
        <v>0</v>
      </c>
      <c r="DM206" s="27">
        <f t="shared" si="273"/>
        <v>0</v>
      </c>
      <c r="DN206" s="7">
        <v>121</v>
      </c>
      <c r="DO206" s="16">
        <f>IFERROR(VLOOKUP(H206,'Cpte exploit'!$A$11:$E$35,4,FALSE),0)</f>
        <v>0</v>
      </c>
      <c r="DP206" s="17">
        <f t="shared" si="18"/>
        <v>0</v>
      </c>
      <c r="DQ206" s="16">
        <f>'Cpte exploit'!$B$39</f>
        <v>0</v>
      </c>
      <c r="DR206" s="17">
        <f t="shared" si="19"/>
        <v>0</v>
      </c>
      <c r="DS206" s="16">
        <f>'Cpte exploit'!$B$40</f>
        <v>0</v>
      </c>
      <c r="DT206" s="17">
        <f t="shared" si="20"/>
        <v>0</v>
      </c>
      <c r="DU206" s="16">
        <f>'Cpte exploit'!$B$41</f>
        <v>0</v>
      </c>
      <c r="DV206" s="16"/>
      <c r="DW206" s="17">
        <f t="shared" si="258"/>
        <v>0</v>
      </c>
      <c r="DX206" s="44">
        <f t="shared" si="176"/>
        <v>0</v>
      </c>
      <c r="DY206" s="44">
        <f t="shared" si="168"/>
        <v>0</v>
      </c>
      <c r="DZ206" s="124">
        <f t="shared" si="262"/>
        <v>0</v>
      </c>
      <c r="EA206" s="15" t="str">
        <f>IFERROR(VLOOKUP(Q206,BDD!$G$2:$H$99,2,FALSE),"")</f>
        <v/>
      </c>
      <c r="EB206" s="15" t="str">
        <f>IFERROR(VLOOKUP(R206,BDD!$G$2:$H$99,2,FALSE),"")</f>
        <v/>
      </c>
      <c r="EC206" s="15" t="str">
        <f>IFERROR(VLOOKUP(S206,BDD!$G$2:$H$99,2,FALSE),"")</f>
        <v/>
      </c>
      <c r="ED206" s="15" t="str">
        <f>IFERROR(VLOOKUP(T206,BDD!$G$2:$H$99,2,FALSE),"")</f>
        <v/>
      </c>
      <c r="EE206" s="15" t="str">
        <f t="shared" si="23"/>
        <v/>
      </c>
      <c r="EF206" s="15" t="str">
        <f t="shared" si="24"/>
        <v/>
      </c>
      <c r="EG206" s="15">
        <f t="shared" si="25"/>
        <v>0</v>
      </c>
      <c r="EH206" s="15">
        <f t="shared" si="26"/>
        <v>0</v>
      </c>
      <c r="EI206" s="15" t="str">
        <f t="shared" si="27"/>
        <v/>
      </c>
      <c r="EJ206" s="15" t="str">
        <f t="shared" si="28"/>
        <v/>
      </c>
      <c r="EK206" s="15">
        <f t="shared" si="29"/>
        <v>0</v>
      </c>
      <c r="EL206" s="15">
        <f t="shared" si="30"/>
        <v>0</v>
      </c>
      <c r="EM206" s="15">
        <f t="shared" si="252"/>
        <v>0</v>
      </c>
      <c r="EN206" s="15">
        <f t="shared" si="253"/>
        <v>0</v>
      </c>
      <c r="EO206" s="15"/>
      <c r="EP206" s="15"/>
      <c r="EQ206" s="15">
        <f t="shared" si="12"/>
        <v>0</v>
      </c>
      <c r="ER206" s="15">
        <f t="shared" si="13"/>
        <v>0</v>
      </c>
      <c r="ES206" s="18">
        <f t="shared" si="259"/>
        <v>0</v>
      </c>
      <c r="ET206" s="19">
        <f t="shared" si="254"/>
        <v>0</v>
      </c>
      <c r="EU206" s="19">
        <f t="shared" si="255"/>
        <v>0</v>
      </c>
      <c r="EV206" s="19">
        <f t="shared" si="256"/>
        <v>0</v>
      </c>
      <c r="EW206" s="19">
        <f t="shared" si="257"/>
        <v>0</v>
      </c>
      <c r="EX206" s="19">
        <f t="shared" si="260"/>
        <v>0</v>
      </c>
      <c r="EY206" s="19">
        <f t="shared" si="261"/>
        <v>0</v>
      </c>
      <c r="EZ206" s="117">
        <f t="shared" si="263"/>
        <v>0</v>
      </c>
      <c r="FA206" s="117"/>
    </row>
    <row r="207" spans="1:157" hidden="1" x14ac:dyDescent="0.3">
      <c r="A207" s="119"/>
      <c r="B207" s="119" t="e">
        <f>VLOOKUP(A207,Info!$B$6:$D$106,3,FALSE)</f>
        <v>#N/A</v>
      </c>
      <c r="C207" s="120" t="str">
        <f>IFERROR(VLOOKUP(A207,Info!$B$6:$AD$106,29,FALSE),"")</f>
        <v/>
      </c>
      <c r="D207" s="120" t="str">
        <f>IFERROR(VLOOKUP(A207,Info!$B$6:$AD$106,28,FALSE),"")</f>
        <v/>
      </c>
      <c r="E207" s="121">
        <f>IFERROR(VLOOKUP(A207,Info!$B$6:$AD$106,13,FALSE),0)</f>
        <v>0</v>
      </c>
      <c r="F207" s="122">
        <f>IFERROR(VLOOKUP(A207,'Base travail'!$B$22:$G$121,4,FALSE)+VLOOKUP(A207,'Base travail'!$B$22:$G$121,5,FALSE),0)</f>
        <v>0</v>
      </c>
      <c r="G207" s="122">
        <f>IFERROR(VLOOKUP(A207,'Base travail'!$B$22:$G$121,6,FALSE),0)</f>
        <v>0</v>
      </c>
      <c r="H207" s="573"/>
      <c r="I207" s="573"/>
      <c r="J207" s="574"/>
      <c r="K207" s="574"/>
      <c r="L207" s="574"/>
      <c r="M207" s="574"/>
      <c r="N207" s="574"/>
      <c r="O207" s="574"/>
      <c r="P207" s="574"/>
      <c r="Q207" s="574"/>
      <c r="R207" s="574"/>
      <c r="S207" s="574"/>
      <c r="T207" s="574"/>
      <c r="V207" s="25">
        <f t="shared" si="264"/>
        <v>0</v>
      </c>
      <c r="W207" s="26">
        <f t="shared" si="264"/>
        <v>0</v>
      </c>
      <c r="X207" s="26">
        <f t="shared" si="264"/>
        <v>0</v>
      </c>
      <c r="Y207" s="27">
        <f t="shared" si="264"/>
        <v>0</v>
      </c>
      <c r="Z207" s="25">
        <f t="shared" si="264"/>
        <v>0</v>
      </c>
      <c r="AA207" s="26">
        <f t="shared" si="264"/>
        <v>0</v>
      </c>
      <c r="AB207" s="26">
        <f t="shared" si="264"/>
        <v>0</v>
      </c>
      <c r="AC207" s="27">
        <f t="shared" si="264"/>
        <v>0</v>
      </c>
      <c r="AD207" s="25">
        <f t="shared" si="264"/>
        <v>0</v>
      </c>
      <c r="AE207" s="26">
        <f t="shared" si="264"/>
        <v>0</v>
      </c>
      <c r="AF207" s="26">
        <f t="shared" si="265"/>
        <v>0</v>
      </c>
      <c r="AG207" s="27">
        <f t="shared" si="265"/>
        <v>0</v>
      </c>
      <c r="AH207" s="25">
        <f t="shared" si="265"/>
        <v>0</v>
      </c>
      <c r="AI207" s="26">
        <f t="shared" si="265"/>
        <v>0</v>
      </c>
      <c r="AJ207" s="26">
        <f t="shared" si="265"/>
        <v>0</v>
      </c>
      <c r="AK207" s="27">
        <f t="shared" si="265"/>
        <v>0</v>
      </c>
      <c r="AL207" s="25">
        <f t="shared" si="265"/>
        <v>0</v>
      </c>
      <c r="AM207" s="26">
        <f t="shared" si="265"/>
        <v>0</v>
      </c>
      <c r="AN207" s="26">
        <f t="shared" si="265"/>
        <v>0</v>
      </c>
      <c r="AO207" s="27">
        <f t="shared" si="265"/>
        <v>0</v>
      </c>
      <c r="AP207" s="25">
        <f t="shared" si="266"/>
        <v>0</v>
      </c>
      <c r="AQ207" s="26">
        <f t="shared" si="266"/>
        <v>0</v>
      </c>
      <c r="AR207" s="26">
        <f t="shared" si="266"/>
        <v>0</v>
      </c>
      <c r="AS207" s="27">
        <f t="shared" si="266"/>
        <v>0</v>
      </c>
      <c r="AT207" s="25">
        <f t="shared" si="266"/>
        <v>0</v>
      </c>
      <c r="AU207" s="26">
        <f t="shared" si="266"/>
        <v>0</v>
      </c>
      <c r="AV207" s="26">
        <f t="shared" si="266"/>
        <v>0</v>
      </c>
      <c r="AW207" s="27">
        <f t="shared" si="266"/>
        <v>0</v>
      </c>
      <c r="AX207" s="25">
        <f t="shared" si="266"/>
        <v>0</v>
      </c>
      <c r="AY207" s="26">
        <f t="shared" si="266"/>
        <v>0</v>
      </c>
      <c r="AZ207" s="26">
        <f t="shared" si="267"/>
        <v>0</v>
      </c>
      <c r="BA207" s="27">
        <f t="shared" si="267"/>
        <v>0</v>
      </c>
      <c r="BB207" s="25">
        <f t="shared" si="267"/>
        <v>0</v>
      </c>
      <c r="BC207" s="26">
        <f t="shared" si="267"/>
        <v>0</v>
      </c>
      <c r="BD207" s="26">
        <f t="shared" si="267"/>
        <v>0</v>
      </c>
      <c r="BE207" s="27">
        <f t="shared" si="267"/>
        <v>0</v>
      </c>
      <c r="BF207" s="25">
        <f t="shared" si="267"/>
        <v>0</v>
      </c>
      <c r="BG207" s="26">
        <f t="shared" si="267"/>
        <v>0</v>
      </c>
      <c r="BH207" s="26">
        <f t="shared" si="267"/>
        <v>0</v>
      </c>
      <c r="BI207" s="27">
        <f t="shared" si="267"/>
        <v>0</v>
      </c>
      <c r="BJ207" s="25">
        <f t="shared" si="268"/>
        <v>0</v>
      </c>
      <c r="BK207" s="26">
        <f t="shared" si="268"/>
        <v>0</v>
      </c>
      <c r="BL207" s="26">
        <f t="shared" si="268"/>
        <v>0</v>
      </c>
      <c r="BM207" s="27">
        <f t="shared" si="268"/>
        <v>0</v>
      </c>
      <c r="BN207" s="25">
        <f t="shared" si="268"/>
        <v>0</v>
      </c>
      <c r="BO207" s="26">
        <f t="shared" si="268"/>
        <v>0</v>
      </c>
      <c r="BP207" s="26">
        <f t="shared" si="268"/>
        <v>0</v>
      </c>
      <c r="BQ207" s="27">
        <f t="shared" si="268"/>
        <v>0</v>
      </c>
      <c r="BR207" s="25">
        <f t="shared" si="268"/>
        <v>0</v>
      </c>
      <c r="BS207" s="26">
        <f t="shared" si="268"/>
        <v>0</v>
      </c>
      <c r="BT207" s="26">
        <f t="shared" si="269"/>
        <v>0</v>
      </c>
      <c r="BU207" s="27">
        <f t="shared" si="269"/>
        <v>0</v>
      </c>
      <c r="BV207" s="25">
        <f t="shared" si="269"/>
        <v>0</v>
      </c>
      <c r="BW207" s="26">
        <f t="shared" si="269"/>
        <v>0</v>
      </c>
      <c r="BX207" s="26">
        <f t="shared" si="269"/>
        <v>0</v>
      </c>
      <c r="BY207" s="27">
        <f t="shared" si="269"/>
        <v>0</v>
      </c>
      <c r="BZ207" s="25">
        <f t="shared" si="269"/>
        <v>0</v>
      </c>
      <c r="CA207" s="26">
        <f t="shared" si="269"/>
        <v>0</v>
      </c>
      <c r="CB207" s="26">
        <f t="shared" si="269"/>
        <v>0</v>
      </c>
      <c r="CC207" s="27">
        <f t="shared" si="269"/>
        <v>0</v>
      </c>
      <c r="CD207" s="25">
        <f t="shared" si="270"/>
        <v>0</v>
      </c>
      <c r="CE207" s="26">
        <f t="shared" si="270"/>
        <v>0</v>
      </c>
      <c r="CF207" s="26">
        <f t="shared" si="270"/>
        <v>0</v>
      </c>
      <c r="CG207" s="27">
        <f t="shared" si="270"/>
        <v>0</v>
      </c>
      <c r="CH207" s="25">
        <f t="shared" si="270"/>
        <v>0</v>
      </c>
      <c r="CI207" s="26">
        <f t="shared" si="270"/>
        <v>0</v>
      </c>
      <c r="CJ207" s="26">
        <f t="shared" si="270"/>
        <v>0</v>
      </c>
      <c r="CK207" s="27">
        <f t="shared" si="270"/>
        <v>0</v>
      </c>
      <c r="CL207" s="25">
        <f t="shared" si="270"/>
        <v>0</v>
      </c>
      <c r="CM207" s="26">
        <f t="shared" si="270"/>
        <v>0</v>
      </c>
      <c r="CN207" s="26">
        <f t="shared" si="271"/>
        <v>0</v>
      </c>
      <c r="CO207" s="27">
        <f t="shared" si="271"/>
        <v>0</v>
      </c>
      <c r="CP207" s="25">
        <f t="shared" si="271"/>
        <v>0</v>
      </c>
      <c r="CQ207" s="26">
        <f t="shared" si="271"/>
        <v>0</v>
      </c>
      <c r="CR207" s="26">
        <f t="shared" si="271"/>
        <v>0</v>
      </c>
      <c r="CS207" s="27">
        <f t="shared" si="271"/>
        <v>0</v>
      </c>
      <c r="CT207" s="25">
        <f t="shared" si="271"/>
        <v>0</v>
      </c>
      <c r="CU207" s="26">
        <f t="shared" si="271"/>
        <v>0</v>
      </c>
      <c r="CV207" s="26">
        <f t="shared" si="271"/>
        <v>0</v>
      </c>
      <c r="CW207" s="27">
        <f t="shared" si="271"/>
        <v>0</v>
      </c>
      <c r="CX207" s="25">
        <f t="shared" si="272"/>
        <v>0</v>
      </c>
      <c r="CY207" s="26">
        <f t="shared" si="272"/>
        <v>0</v>
      </c>
      <c r="CZ207" s="26">
        <f t="shared" si="272"/>
        <v>0</v>
      </c>
      <c r="DA207" s="27">
        <f t="shared" si="272"/>
        <v>0</v>
      </c>
      <c r="DB207" s="25">
        <f t="shared" si="272"/>
        <v>0</v>
      </c>
      <c r="DC207" s="26">
        <f t="shared" si="272"/>
        <v>0</v>
      </c>
      <c r="DD207" s="26">
        <f t="shared" si="272"/>
        <v>0</v>
      </c>
      <c r="DE207" s="27">
        <f t="shared" si="272"/>
        <v>0</v>
      </c>
      <c r="DF207" s="25">
        <f t="shared" si="272"/>
        <v>0</v>
      </c>
      <c r="DG207" s="26">
        <f t="shared" si="272"/>
        <v>0</v>
      </c>
      <c r="DH207" s="26">
        <f t="shared" si="273"/>
        <v>0</v>
      </c>
      <c r="DI207" s="27">
        <f t="shared" si="273"/>
        <v>0</v>
      </c>
      <c r="DJ207" s="25">
        <f t="shared" si="273"/>
        <v>0</v>
      </c>
      <c r="DK207" s="26">
        <f t="shared" si="273"/>
        <v>0</v>
      </c>
      <c r="DL207" s="26">
        <f t="shared" si="273"/>
        <v>0</v>
      </c>
      <c r="DM207" s="27">
        <f t="shared" si="273"/>
        <v>0</v>
      </c>
      <c r="DN207" s="7">
        <v>122</v>
      </c>
      <c r="DO207" s="23">
        <f>IFERROR(VLOOKUP(H207,'Cpte exploit'!$A$11:$E$35,4,FALSE),0)</f>
        <v>0</v>
      </c>
      <c r="DP207" s="24">
        <f t="shared" si="18"/>
        <v>0</v>
      </c>
      <c r="DQ207" s="23">
        <f>'Cpte exploit'!$B$39</f>
        <v>0</v>
      </c>
      <c r="DR207" s="24">
        <f t="shared" si="19"/>
        <v>0</v>
      </c>
      <c r="DS207" s="23">
        <f>'Cpte exploit'!$B$40</f>
        <v>0</v>
      </c>
      <c r="DT207" s="24">
        <f t="shared" si="20"/>
        <v>0</v>
      </c>
      <c r="DU207" s="23">
        <f>'Cpte exploit'!$B$41</f>
        <v>0</v>
      </c>
      <c r="DV207" s="23"/>
      <c r="DW207" s="24">
        <f t="shared" si="258"/>
        <v>0</v>
      </c>
      <c r="DX207" s="45">
        <f t="shared" si="176"/>
        <v>0</v>
      </c>
      <c r="DY207" s="45">
        <f t="shared" si="168"/>
        <v>0</v>
      </c>
      <c r="DZ207" s="123">
        <f t="shared" si="262"/>
        <v>0</v>
      </c>
      <c r="EA207" s="15" t="str">
        <f>IFERROR(VLOOKUP(Q207,BDD!$G$2:$H$99,2,FALSE),"")</f>
        <v/>
      </c>
      <c r="EB207" s="15" t="str">
        <f>IFERROR(VLOOKUP(R207,BDD!$G$2:$H$99,2,FALSE),"")</f>
        <v/>
      </c>
      <c r="EC207" s="15" t="str">
        <f>IFERROR(VLOOKUP(S207,BDD!$G$2:$H$99,2,FALSE),"")</f>
        <v/>
      </c>
      <c r="ED207" s="15" t="str">
        <f>IFERROR(VLOOKUP(T207,BDD!$G$2:$H$99,2,FALSE),"")</f>
        <v/>
      </c>
      <c r="EE207" s="15" t="str">
        <f t="shared" si="23"/>
        <v/>
      </c>
      <c r="EF207" s="15" t="str">
        <f t="shared" si="24"/>
        <v/>
      </c>
      <c r="EG207" s="15">
        <f t="shared" si="25"/>
        <v>0</v>
      </c>
      <c r="EH207" s="15">
        <f t="shared" si="26"/>
        <v>0</v>
      </c>
      <c r="EI207" s="15" t="str">
        <f t="shared" si="27"/>
        <v/>
      </c>
      <c r="EJ207" s="15" t="str">
        <f t="shared" si="28"/>
        <v/>
      </c>
      <c r="EK207" s="15">
        <f t="shared" si="29"/>
        <v>0</v>
      </c>
      <c r="EL207" s="15">
        <f t="shared" si="30"/>
        <v>0</v>
      </c>
      <c r="EM207" s="15">
        <f t="shared" si="252"/>
        <v>0</v>
      </c>
      <c r="EN207" s="15">
        <f t="shared" si="253"/>
        <v>0</v>
      </c>
      <c r="EO207" s="15"/>
      <c r="EP207" s="15"/>
      <c r="EQ207" s="15">
        <f t="shared" si="12"/>
        <v>0</v>
      </c>
      <c r="ER207" s="15">
        <f t="shared" si="13"/>
        <v>0</v>
      </c>
      <c r="ES207" s="18">
        <f t="shared" si="259"/>
        <v>0</v>
      </c>
      <c r="ET207" s="19">
        <f t="shared" si="254"/>
        <v>0</v>
      </c>
      <c r="EU207" s="19">
        <f t="shared" si="255"/>
        <v>0</v>
      </c>
      <c r="EV207" s="19">
        <f t="shared" si="256"/>
        <v>0</v>
      </c>
      <c r="EW207" s="19">
        <f t="shared" si="257"/>
        <v>0</v>
      </c>
      <c r="EX207" s="19">
        <f t="shared" si="260"/>
        <v>0</v>
      </c>
      <c r="EY207" s="19">
        <f t="shared" si="261"/>
        <v>0</v>
      </c>
      <c r="EZ207" s="122">
        <f t="shared" si="263"/>
        <v>0</v>
      </c>
      <c r="FA207" s="122"/>
    </row>
    <row r="208" spans="1:157" hidden="1" x14ac:dyDescent="0.3">
      <c r="A208" s="114"/>
      <c r="B208" s="114" t="e">
        <f>VLOOKUP(A208,Info!$B$6:$D$106,3,FALSE)</f>
        <v>#N/A</v>
      </c>
      <c r="C208" s="115" t="str">
        <f>IFERROR(VLOOKUP(A208,Info!$B$6:$AD$106,29,FALSE),"")</f>
        <v/>
      </c>
      <c r="D208" s="115" t="str">
        <f>IFERROR(VLOOKUP(A208,Info!$B$6:$AD$106,28,FALSE),"")</f>
        <v/>
      </c>
      <c r="E208" s="116">
        <f>IFERROR(VLOOKUP(A208,Info!$B$6:$AD$106,13,FALSE),0)</f>
        <v>0</v>
      </c>
      <c r="F208" s="117">
        <f>IFERROR(VLOOKUP(A208,'Base travail'!$B$22:$G$121,4,FALSE)+VLOOKUP(A208,'Base travail'!$B$22:$G$121,5,FALSE),0)</f>
        <v>0</v>
      </c>
      <c r="G208" s="117">
        <f>IFERROR(VLOOKUP(A208,'Base travail'!$B$22:$G$121,6,FALSE),0)</f>
        <v>0</v>
      </c>
      <c r="H208" s="575"/>
      <c r="I208" s="575"/>
      <c r="J208" s="576"/>
      <c r="K208" s="576"/>
      <c r="L208" s="576"/>
      <c r="M208" s="576"/>
      <c r="N208" s="576"/>
      <c r="O208" s="576"/>
      <c r="P208" s="576"/>
      <c r="Q208" s="576"/>
      <c r="R208" s="576"/>
      <c r="S208" s="576"/>
      <c r="T208" s="576"/>
      <c r="V208" s="25">
        <f t="shared" si="264"/>
        <v>0</v>
      </c>
      <c r="W208" s="26">
        <f t="shared" si="264"/>
        <v>0</v>
      </c>
      <c r="X208" s="26">
        <f t="shared" si="264"/>
        <v>0</v>
      </c>
      <c r="Y208" s="27">
        <f t="shared" si="264"/>
        <v>0</v>
      </c>
      <c r="Z208" s="25">
        <f t="shared" si="264"/>
        <v>0</v>
      </c>
      <c r="AA208" s="26">
        <f t="shared" si="264"/>
        <v>0</v>
      </c>
      <c r="AB208" s="26">
        <f t="shared" si="264"/>
        <v>0</v>
      </c>
      <c r="AC208" s="27">
        <f t="shared" si="264"/>
        <v>0</v>
      </c>
      <c r="AD208" s="25">
        <f t="shared" si="264"/>
        <v>0</v>
      </c>
      <c r="AE208" s="26">
        <f t="shared" si="264"/>
        <v>0</v>
      </c>
      <c r="AF208" s="26">
        <f t="shared" si="265"/>
        <v>0</v>
      </c>
      <c r="AG208" s="27">
        <f t="shared" si="265"/>
        <v>0</v>
      </c>
      <c r="AH208" s="25">
        <f t="shared" si="265"/>
        <v>0</v>
      </c>
      <c r="AI208" s="26">
        <f t="shared" si="265"/>
        <v>0</v>
      </c>
      <c r="AJ208" s="26">
        <f t="shared" si="265"/>
        <v>0</v>
      </c>
      <c r="AK208" s="27">
        <f t="shared" si="265"/>
        <v>0</v>
      </c>
      <c r="AL208" s="25">
        <f t="shared" si="265"/>
        <v>0</v>
      </c>
      <c r="AM208" s="26">
        <f t="shared" si="265"/>
        <v>0</v>
      </c>
      <c r="AN208" s="26">
        <f t="shared" si="265"/>
        <v>0</v>
      </c>
      <c r="AO208" s="27">
        <f t="shared" si="265"/>
        <v>0</v>
      </c>
      <c r="AP208" s="25">
        <f t="shared" si="266"/>
        <v>0</v>
      </c>
      <c r="AQ208" s="26">
        <f t="shared" si="266"/>
        <v>0</v>
      </c>
      <c r="AR208" s="26">
        <f t="shared" si="266"/>
        <v>0</v>
      </c>
      <c r="AS208" s="27">
        <f t="shared" si="266"/>
        <v>0</v>
      </c>
      <c r="AT208" s="25">
        <f t="shared" si="266"/>
        <v>0</v>
      </c>
      <c r="AU208" s="26">
        <f t="shared" si="266"/>
        <v>0</v>
      </c>
      <c r="AV208" s="26">
        <f t="shared" si="266"/>
        <v>0</v>
      </c>
      <c r="AW208" s="27">
        <f t="shared" si="266"/>
        <v>0</v>
      </c>
      <c r="AX208" s="25">
        <f t="shared" si="266"/>
        <v>0</v>
      </c>
      <c r="AY208" s="26">
        <f t="shared" si="266"/>
        <v>0</v>
      </c>
      <c r="AZ208" s="26">
        <f t="shared" si="267"/>
        <v>0</v>
      </c>
      <c r="BA208" s="27">
        <f t="shared" si="267"/>
        <v>0</v>
      </c>
      <c r="BB208" s="25">
        <f t="shared" si="267"/>
        <v>0</v>
      </c>
      <c r="BC208" s="26">
        <f t="shared" si="267"/>
        <v>0</v>
      </c>
      <c r="BD208" s="26">
        <f t="shared" si="267"/>
        <v>0</v>
      </c>
      <c r="BE208" s="27">
        <f t="shared" si="267"/>
        <v>0</v>
      </c>
      <c r="BF208" s="25">
        <f t="shared" si="267"/>
        <v>0</v>
      </c>
      <c r="BG208" s="26">
        <f t="shared" si="267"/>
        <v>0</v>
      </c>
      <c r="BH208" s="26">
        <f t="shared" si="267"/>
        <v>0</v>
      </c>
      <c r="BI208" s="27">
        <f t="shared" si="267"/>
        <v>0</v>
      </c>
      <c r="BJ208" s="25">
        <f t="shared" si="268"/>
        <v>0</v>
      </c>
      <c r="BK208" s="26">
        <f t="shared" si="268"/>
        <v>0</v>
      </c>
      <c r="BL208" s="26">
        <f t="shared" si="268"/>
        <v>0</v>
      </c>
      <c r="BM208" s="27">
        <f t="shared" si="268"/>
        <v>0</v>
      </c>
      <c r="BN208" s="25">
        <f t="shared" si="268"/>
        <v>0</v>
      </c>
      <c r="BO208" s="26">
        <f t="shared" si="268"/>
        <v>0</v>
      </c>
      <c r="BP208" s="26">
        <f t="shared" si="268"/>
        <v>0</v>
      </c>
      <c r="BQ208" s="27">
        <f t="shared" si="268"/>
        <v>0</v>
      </c>
      <c r="BR208" s="25">
        <f t="shared" si="268"/>
        <v>0</v>
      </c>
      <c r="BS208" s="26">
        <f t="shared" si="268"/>
        <v>0</v>
      </c>
      <c r="BT208" s="26">
        <f t="shared" si="269"/>
        <v>0</v>
      </c>
      <c r="BU208" s="27">
        <f t="shared" si="269"/>
        <v>0</v>
      </c>
      <c r="BV208" s="25">
        <f t="shared" si="269"/>
        <v>0</v>
      </c>
      <c r="BW208" s="26">
        <f t="shared" si="269"/>
        <v>0</v>
      </c>
      <c r="BX208" s="26">
        <f t="shared" si="269"/>
        <v>0</v>
      </c>
      <c r="BY208" s="27">
        <f t="shared" si="269"/>
        <v>0</v>
      </c>
      <c r="BZ208" s="25">
        <f t="shared" si="269"/>
        <v>0</v>
      </c>
      <c r="CA208" s="26">
        <f t="shared" si="269"/>
        <v>0</v>
      </c>
      <c r="CB208" s="26">
        <f t="shared" si="269"/>
        <v>0</v>
      </c>
      <c r="CC208" s="27">
        <f t="shared" si="269"/>
        <v>0</v>
      </c>
      <c r="CD208" s="25">
        <f t="shared" si="270"/>
        <v>0</v>
      </c>
      <c r="CE208" s="26">
        <f t="shared" si="270"/>
        <v>0</v>
      </c>
      <c r="CF208" s="26">
        <f t="shared" si="270"/>
        <v>0</v>
      </c>
      <c r="CG208" s="27">
        <f t="shared" si="270"/>
        <v>0</v>
      </c>
      <c r="CH208" s="25">
        <f t="shared" si="270"/>
        <v>0</v>
      </c>
      <c r="CI208" s="26">
        <f t="shared" si="270"/>
        <v>0</v>
      </c>
      <c r="CJ208" s="26">
        <f t="shared" si="270"/>
        <v>0</v>
      </c>
      <c r="CK208" s="27">
        <f t="shared" si="270"/>
        <v>0</v>
      </c>
      <c r="CL208" s="25">
        <f t="shared" si="270"/>
        <v>0</v>
      </c>
      <c r="CM208" s="26">
        <f t="shared" si="270"/>
        <v>0</v>
      </c>
      <c r="CN208" s="26">
        <f t="shared" si="271"/>
        <v>0</v>
      </c>
      <c r="CO208" s="27">
        <f t="shared" si="271"/>
        <v>0</v>
      </c>
      <c r="CP208" s="25">
        <f t="shared" si="271"/>
        <v>0</v>
      </c>
      <c r="CQ208" s="26">
        <f t="shared" si="271"/>
        <v>0</v>
      </c>
      <c r="CR208" s="26">
        <f t="shared" si="271"/>
        <v>0</v>
      </c>
      <c r="CS208" s="27">
        <f t="shared" si="271"/>
        <v>0</v>
      </c>
      <c r="CT208" s="25">
        <f t="shared" si="271"/>
        <v>0</v>
      </c>
      <c r="CU208" s="26">
        <f t="shared" si="271"/>
        <v>0</v>
      </c>
      <c r="CV208" s="26">
        <f t="shared" si="271"/>
        <v>0</v>
      </c>
      <c r="CW208" s="27">
        <f t="shared" si="271"/>
        <v>0</v>
      </c>
      <c r="CX208" s="25">
        <f t="shared" si="272"/>
        <v>0</v>
      </c>
      <c r="CY208" s="26">
        <f t="shared" si="272"/>
        <v>0</v>
      </c>
      <c r="CZ208" s="26">
        <f t="shared" si="272"/>
        <v>0</v>
      </c>
      <c r="DA208" s="27">
        <f t="shared" si="272"/>
        <v>0</v>
      </c>
      <c r="DB208" s="25">
        <f t="shared" si="272"/>
        <v>0</v>
      </c>
      <c r="DC208" s="26">
        <f t="shared" si="272"/>
        <v>0</v>
      </c>
      <c r="DD208" s="26">
        <f t="shared" si="272"/>
        <v>0</v>
      </c>
      <c r="DE208" s="27">
        <f t="shared" si="272"/>
        <v>0</v>
      </c>
      <c r="DF208" s="25">
        <f t="shared" si="272"/>
        <v>0</v>
      </c>
      <c r="DG208" s="26">
        <f t="shared" si="272"/>
        <v>0</v>
      </c>
      <c r="DH208" s="26">
        <f t="shared" si="273"/>
        <v>0</v>
      </c>
      <c r="DI208" s="27">
        <f t="shared" si="273"/>
        <v>0</v>
      </c>
      <c r="DJ208" s="25">
        <f t="shared" si="273"/>
        <v>0</v>
      </c>
      <c r="DK208" s="26">
        <f t="shared" si="273"/>
        <v>0</v>
      </c>
      <c r="DL208" s="26">
        <f t="shared" si="273"/>
        <v>0</v>
      </c>
      <c r="DM208" s="27">
        <f t="shared" si="273"/>
        <v>0</v>
      </c>
      <c r="DN208" s="7">
        <v>123</v>
      </c>
      <c r="DO208" s="16">
        <f>IFERROR(VLOOKUP(H208,'Cpte exploit'!$A$11:$E$35,4,FALSE),0)</f>
        <v>0</v>
      </c>
      <c r="DP208" s="17">
        <f t="shared" si="18"/>
        <v>0</v>
      </c>
      <c r="DQ208" s="16">
        <f>'Cpte exploit'!$B$39</f>
        <v>0</v>
      </c>
      <c r="DR208" s="17">
        <f t="shared" si="19"/>
        <v>0</v>
      </c>
      <c r="DS208" s="16">
        <f>'Cpte exploit'!$B$40</f>
        <v>0</v>
      </c>
      <c r="DT208" s="17">
        <f t="shared" si="20"/>
        <v>0</v>
      </c>
      <c r="DU208" s="16">
        <f>'Cpte exploit'!$B$41</f>
        <v>0</v>
      </c>
      <c r="DV208" s="16"/>
      <c r="DW208" s="17">
        <f t="shared" si="258"/>
        <v>0</v>
      </c>
      <c r="DX208" s="44">
        <f t="shared" si="176"/>
        <v>0</v>
      </c>
      <c r="DY208" s="44">
        <f t="shared" si="168"/>
        <v>0</v>
      </c>
      <c r="DZ208" s="124">
        <f t="shared" si="262"/>
        <v>0</v>
      </c>
      <c r="EA208" s="15" t="str">
        <f>IFERROR(VLOOKUP(Q208,BDD!$G$2:$H$99,2,FALSE),"")</f>
        <v/>
      </c>
      <c r="EB208" s="15" t="str">
        <f>IFERROR(VLOOKUP(R208,BDD!$G$2:$H$99,2,FALSE),"")</f>
        <v/>
      </c>
      <c r="EC208" s="15" t="str">
        <f>IFERROR(VLOOKUP(S208,BDD!$G$2:$H$99,2,FALSE),"")</f>
        <v/>
      </c>
      <c r="ED208" s="15" t="str">
        <f>IFERROR(VLOOKUP(T208,BDD!$G$2:$H$99,2,FALSE),"")</f>
        <v/>
      </c>
      <c r="EE208" s="15" t="str">
        <f t="shared" si="23"/>
        <v/>
      </c>
      <c r="EF208" s="15" t="str">
        <f t="shared" si="24"/>
        <v/>
      </c>
      <c r="EG208" s="15">
        <f t="shared" si="25"/>
        <v>0</v>
      </c>
      <c r="EH208" s="15">
        <f t="shared" si="26"/>
        <v>0</v>
      </c>
      <c r="EI208" s="15" t="str">
        <f t="shared" si="27"/>
        <v/>
      </c>
      <c r="EJ208" s="15" t="str">
        <f t="shared" si="28"/>
        <v/>
      </c>
      <c r="EK208" s="15">
        <f t="shared" si="29"/>
        <v>0</v>
      </c>
      <c r="EL208" s="15">
        <f t="shared" si="30"/>
        <v>0</v>
      </c>
      <c r="EM208" s="15">
        <f t="shared" si="252"/>
        <v>0</v>
      </c>
      <c r="EN208" s="15">
        <f t="shared" si="253"/>
        <v>0</v>
      </c>
      <c r="EO208" s="15"/>
      <c r="EP208" s="15"/>
      <c r="EQ208" s="15">
        <f t="shared" si="12"/>
        <v>0</v>
      </c>
      <c r="ER208" s="15">
        <f t="shared" si="13"/>
        <v>0</v>
      </c>
      <c r="ES208" s="18">
        <f t="shared" si="259"/>
        <v>0</v>
      </c>
      <c r="ET208" s="19">
        <f t="shared" si="254"/>
        <v>0</v>
      </c>
      <c r="EU208" s="19">
        <f t="shared" si="255"/>
        <v>0</v>
      </c>
      <c r="EV208" s="19">
        <f t="shared" si="256"/>
        <v>0</v>
      </c>
      <c r="EW208" s="19">
        <f t="shared" si="257"/>
        <v>0</v>
      </c>
      <c r="EX208" s="19">
        <f t="shared" si="260"/>
        <v>0</v>
      </c>
      <c r="EY208" s="19">
        <f t="shared" si="261"/>
        <v>0</v>
      </c>
      <c r="EZ208" s="117">
        <f t="shared" si="263"/>
        <v>0</v>
      </c>
      <c r="FA208" s="117"/>
    </row>
    <row r="209" spans="1:157" hidden="1" x14ac:dyDescent="0.3">
      <c r="A209" s="119"/>
      <c r="B209" s="119" t="e">
        <f>VLOOKUP(A209,Info!$B$6:$D$106,3,FALSE)</f>
        <v>#N/A</v>
      </c>
      <c r="C209" s="120" t="str">
        <f>IFERROR(VLOOKUP(A209,Info!$B$6:$AD$106,29,FALSE),"")</f>
        <v/>
      </c>
      <c r="D209" s="120" t="str">
        <f>IFERROR(VLOOKUP(A209,Info!$B$6:$AD$106,28,FALSE),"")</f>
        <v/>
      </c>
      <c r="E209" s="121">
        <f>IFERROR(VLOOKUP(A209,Info!$B$6:$AD$106,13,FALSE),0)</f>
        <v>0</v>
      </c>
      <c r="F209" s="122">
        <f>IFERROR(VLOOKUP(A209,'Base travail'!$B$22:$G$121,4,FALSE)+VLOOKUP(A209,'Base travail'!$B$22:$G$121,5,FALSE),0)</f>
        <v>0</v>
      </c>
      <c r="G209" s="122">
        <f>IFERROR(VLOOKUP(A209,'Base travail'!$B$22:$G$121,6,FALSE),0)</f>
        <v>0</v>
      </c>
      <c r="H209" s="573"/>
      <c r="I209" s="573"/>
      <c r="J209" s="574"/>
      <c r="K209" s="574"/>
      <c r="L209" s="574"/>
      <c r="M209" s="574"/>
      <c r="N209" s="574"/>
      <c r="O209" s="574"/>
      <c r="P209" s="574"/>
      <c r="Q209" s="574"/>
      <c r="R209" s="574"/>
      <c r="S209" s="574"/>
      <c r="T209" s="574"/>
      <c r="V209" s="25">
        <f t="shared" si="264"/>
        <v>0</v>
      </c>
      <c r="W209" s="26">
        <f t="shared" si="264"/>
        <v>0</v>
      </c>
      <c r="X209" s="26">
        <f t="shared" si="264"/>
        <v>0</v>
      </c>
      <c r="Y209" s="27">
        <f t="shared" si="264"/>
        <v>0</v>
      </c>
      <c r="Z209" s="25">
        <f t="shared" si="264"/>
        <v>0</v>
      </c>
      <c r="AA209" s="26">
        <f t="shared" si="264"/>
        <v>0</v>
      </c>
      <c r="AB209" s="26">
        <f t="shared" si="264"/>
        <v>0</v>
      </c>
      <c r="AC209" s="27">
        <f t="shared" si="264"/>
        <v>0</v>
      </c>
      <c r="AD209" s="25">
        <f t="shared" si="264"/>
        <v>0</v>
      </c>
      <c r="AE209" s="26">
        <f t="shared" si="264"/>
        <v>0</v>
      </c>
      <c r="AF209" s="26">
        <f t="shared" si="265"/>
        <v>0</v>
      </c>
      <c r="AG209" s="27">
        <f t="shared" si="265"/>
        <v>0</v>
      </c>
      <c r="AH209" s="25">
        <f t="shared" si="265"/>
        <v>0</v>
      </c>
      <c r="AI209" s="26">
        <f t="shared" si="265"/>
        <v>0</v>
      </c>
      <c r="AJ209" s="26">
        <f t="shared" si="265"/>
        <v>0</v>
      </c>
      <c r="AK209" s="27">
        <f t="shared" si="265"/>
        <v>0</v>
      </c>
      <c r="AL209" s="25">
        <f t="shared" si="265"/>
        <v>0</v>
      </c>
      <c r="AM209" s="26">
        <f t="shared" si="265"/>
        <v>0</v>
      </c>
      <c r="AN209" s="26">
        <f t="shared" si="265"/>
        <v>0</v>
      </c>
      <c r="AO209" s="27">
        <f t="shared" si="265"/>
        <v>0</v>
      </c>
      <c r="AP209" s="25">
        <f t="shared" si="266"/>
        <v>0</v>
      </c>
      <c r="AQ209" s="26">
        <f t="shared" si="266"/>
        <v>0</v>
      </c>
      <c r="AR209" s="26">
        <f t="shared" si="266"/>
        <v>0</v>
      </c>
      <c r="AS209" s="27">
        <f t="shared" si="266"/>
        <v>0</v>
      </c>
      <c r="AT209" s="25">
        <f t="shared" si="266"/>
        <v>0</v>
      </c>
      <c r="AU209" s="26">
        <f t="shared" si="266"/>
        <v>0</v>
      </c>
      <c r="AV209" s="26">
        <f t="shared" si="266"/>
        <v>0</v>
      </c>
      <c r="AW209" s="27">
        <f t="shared" si="266"/>
        <v>0</v>
      </c>
      <c r="AX209" s="25">
        <f t="shared" si="266"/>
        <v>0</v>
      </c>
      <c r="AY209" s="26">
        <f t="shared" si="266"/>
        <v>0</v>
      </c>
      <c r="AZ209" s="26">
        <f t="shared" si="267"/>
        <v>0</v>
      </c>
      <c r="BA209" s="27">
        <f t="shared" si="267"/>
        <v>0</v>
      </c>
      <c r="BB209" s="25">
        <f t="shared" si="267"/>
        <v>0</v>
      </c>
      <c r="BC209" s="26">
        <f t="shared" si="267"/>
        <v>0</v>
      </c>
      <c r="BD209" s="26">
        <f t="shared" si="267"/>
        <v>0</v>
      </c>
      <c r="BE209" s="27">
        <f t="shared" si="267"/>
        <v>0</v>
      </c>
      <c r="BF209" s="25">
        <f t="shared" si="267"/>
        <v>0</v>
      </c>
      <c r="BG209" s="26">
        <f t="shared" si="267"/>
        <v>0</v>
      </c>
      <c r="BH209" s="26">
        <f t="shared" si="267"/>
        <v>0</v>
      </c>
      <c r="BI209" s="27">
        <f t="shared" si="267"/>
        <v>0</v>
      </c>
      <c r="BJ209" s="25">
        <f t="shared" si="268"/>
        <v>0</v>
      </c>
      <c r="BK209" s="26">
        <f t="shared" si="268"/>
        <v>0</v>
      </c>
      <c r="BL209" s="26">
        <f t="shared" si="268"/>
        <v>0</v>
      </c>
      <c r="BM209" s="27">
        <f t="shared" si="268"/>
        <v>0</v>
      </c>
      <c r="BN209" s="25">
        <f t="shared" si="268"/>
        <v>0</v>
      </c>
      <c r="BO209" s="26">
        <f t="shared" si="268"/>
        <v>0</v>
      </c>
      <c r="BP209" s="26">
        <f t="shared" si="268"/>
        <v>0</v>
      </c>
      <c r="BQ209" s="27">
        <f t="shared" si="268"/>
        <v>0</v>
      </c>
      <c r="BR209" s="25">
        <f t="shared" si="268"/>
        <v>0</v>
      </c>
      <c r="BS209" s="26">
        <f t="shared" si="268"/>
        <v>0</v>
      </c>
      <c r="BT209" s="26">
        <f t="shared" si="269"/>
        <v>0</v>
      </c>
      <c r="BU209" s="27">
        <f t="shared" si="269"/>
        <v>0</v>
      </c>
      <c r="BV209" s="25">
        <f t="shared" si="269"/>
        <v>0</v>
      </c>
      <c r="BW209" s="26">
        <f t="shared" si="269"/>
        <v>0</v>
      </c>
      <c r="BX209" s="26">
        <f t="shared" si="269"/>
        <v>0</v>
      </c>
      <c r="BY209" s="27">
        <f t="shared" si="269"/>
        <v>0</v>
      </c>
      <c r="BZ209" s="25">
        <f t="shared" si="269"/>
        <v>0</v>
      </c>
      <c r="CA209" s="26">
        <f t="shared" si="269"/>
        <v>0</v>
      </c>
      <c r="CB209" s="26">
        <f t="shared" si="269"/>
        <v>0</v>
      </c>
      <c r="CC209" s="27">
        <f t="shared" si="269"/>
        <v>0</v>
      </c>
      <c r="CD209" s="25">
        <f t="shared" si="270"/>
        <v>0</v>
      </c>
      <c r="CE209" s="26">
        <f t="shared" si="270"/>
        <v>0</v>
      </c>
      <c r="CF209" s="26">
        <f t="shared" si="270"/>
        <v>0</v>
      </c>
      <c r="CG209" s="27">
        <f t="shared" si="270"/>
        <v>0</v>
      </c>
      <c r="CH209" s="25">
        <f t="shared" si="270"/>
        <v>0</v>
      </c>
      <c r="CI209" s="26">
        <f t="shared" si="270"/>
        <v>0</v>
      </c>
      <c r="CJ209" s="26">
        <f t="shared" si="270"/>
        <v>0</v>
      </c>
      <c r="CK209" s="27">
        <f t="shared" si="270"/>
        <v>0</v>
      </c>
      <c r="CL209" s="25">
        <f t="shared" si="270"/>
        <v>0</v>
      </c>
      <c r="CM209" s="26">
        <f t="shared" si="270"/>
        <v>0</v>
      </c>
      <c r="CN209" s="26">
        <f t="shared" si="271"/>
        <v>0</v>
      </c>
      <c r="CO209" s="27">
        <f t="shared" si="271"/>
        <v>0</v>
      </c>
      <c r="CP209" s="25">
        <f t="shared" si="271"/>
        <v>0</v>
      </c>
      <c r="CQ209" s="26">
        <f t="shared" si="271"/>
        <v>0</v>
      </c>
      <c r="CR209" s="26">
        <f t="shared" si="271"/>
        <v>0</v>
      </c>
      <c r="CS209" s="27">
        <f t="shared" si="271"/>
        <v>0</v>
      </c>
      <c r="CT209" s="25">
        <f t="shared" si="271"/>
        <v>0</v>
      </c>
      <c r="CU209" s="26">
        <f t="shared" si="271"/>
        <v>0</v>
      </c>
      <c r="CV209" s="26">
        <f t="shared" si="271"/>
        <v>0</v>
      </c>
      <c r="CW209" s="27">
        <f t="shared" si="271"/>
        <v>0</v>
      </c>
      <c r="CX209" s="25">
        <f t="shared" si="272"/>
        <v>0</v>
      </c>
      <c r="CY209" s="26">
        <f t="shared" si="272"/>
        <v>0</v>
      </c>
      <c r="CZ209" s="26">
        <f t="shared" si="272"/>
        <v>0</v>
      </c>
      <c r="DA209" s="27">
        <f t="shared" si="272"/>
        <v>0</v>
      </c>
      <c r="DB209" s="25">
        <f t="shared" si="272"/>
        <v>0</v>
      </c>
      <c r="DC209" s="26">
        <f t="shared" si="272"/>
        <v>0</v>
      </c>
      <c r="DD209" s="26">
        <f t="shared" si="272"/>
        <v>0</v>
      </c>
      <c r="DE209" s="27">
        <f t="shared" si="272"/>
        <v>0</v>
      </c>
      <c r="DF209" s="25">
        <f t="shared" si="272"/>
        <v>0</v>
      </c>
      <c r="DG209" s="26">
        <f t="shared" si="272"/>
        <v>0</v>
      </c>
      <c r="DH209" s="26">
        <f t="shared" si="273"/>
        <v>0</v>
      </c>
      <c r="DI209" s="27">
        <f t="shared" si="273"/>
        <v>0</v>
      </c>
      <c r="DJ209" s="25">
        <f t="shared" si="273"/>
        <v>0</v>
      </c>
      <c r="DK209" s="26">
        <f t="shared" si="273"/>
        <v>0</v>
      </c>
      <c r="DL209" s="26">
        <f t="shared" si="273"/>
        <v>0</v>
      </c>
      <c r="DM209" s="27">
        <f t="shared" si="273"/>
        <v>0</v>
      </c>
      <c r="DN209" s="7">
        <v>124</v>
      </c>
      <c r="DO209" s="23">
        <f>IFERROR(VLOOKUP(H209,'Cpte exploit'!$A$11:$E$35,4,FALSE),0)</f>
        <v>0</v>
      </c>
      <c r="DP209" s="24">
        <f t="shared" si="18"/>
        <v>0</v>
      </c>
      <c r="DQ209" s="23">
        <f>'Cpte exploit'!$B$39</f>
        <v>0</v>
      </c>
      <c r="DR209" s="24">
        <f t="shared" si="19"/>
        <v>0</v>
      </c>
      <c r="DS209" s="23">
        <f>'Cpte exploit'!$B$40</f>
        <v>0</v>
      </c>
      <c r="DT209" s="24">
        <f t="shared" si="20"/>
        <v>0</v>
      </c>
      <c r="DU209" s="23">
        <f>'Cpte exploit'!$B$41</f>
        <v>0</v>
      </c>
      <c r="DV209" s="23"/>
      <c r="DW209" s="24">
        <f t="shared" si="258"/>
        <v>0</v>
      </c>
      <c r="DX209" s="45">
        <f t="shared" si="176"/>
        <v>0</v>
      </c>
      <c r="DY209" s="45">
        <f t="shared" si="168"/>
        <v>0</v>
      </c>
      <c r="DZ209" s="123">
        <f t="shared" si="262"/>
        <v>0</v>
      </c>
      <c r="EA209" s="15" t="str">
        <f>IFERROR(VLOOKUP(Q209,BDD!$G$2:$H$99,2,FALSE),"")</f>
        <v/>
      </c>
      <c r="EB209" s="15" t="str">
        <f>IFERROR(VLOOKUP(R209,BDD!$G$2:$H$99,2,FALSE),"")</f>
        <v/>
      </c>
      <c r="EC209" s="15" t="str">
        <f>IFERROR(VLOOKUP(S209,BDD!$G$2:$H$99,2,FALSE),"")</f>
        <v/>
      </c>
      <c r="ED209" s="15" t="str">
        <f>IFERROR(VLOOKUP(T209,BDD!$G$2:$H$99,2,FALSE),"")</f>
        <v/>
      </c>
      <c r="EE209" s="15" t="str">
        <f t="shared" si="23"/>
        <v/>
      </c>
      <c r="EF209" s="15" t="str">
        <f t="shared" si="24"/>
        <v/>
      </c>
      <c r="EG209" s="15">
        <f t="shared" si="25"/>
        <v>0</v>
      </c>
      <c r="EH209" s="15">
        <f t="shared" si="26"/>
        <v>0</v>
      </c>
      <c r="EI209" s="15" t="str">
        <f t="shared" si="27"/>
        <v/>
      </c>
      <c r="EJ209" s="15" t="str">
        <f t="shared" si="28"/>
        <v/>
      </c>
      <c r="EK209" s="15">
        <f t="shared" si="29"/>
        <v>0</v>
      </c>
      <c r="EL209" s="15">
        <f t="shared" si="30"/>
        <v>0</v>
      </c>
      <c r="EM209" s="15">
        <f t="shared" si="252"/>
        <v>0</v>
      </c>
      <c r="EN209" s="15">
        <f t="shared" si="253"/>
        <v>0</v>
      </c>
      <c r="EO209" s="15"/>
      <c r="EP209" s="15"/>
      <c r="EQ209" s="15">
        <f t="shared" si="12"/>
        <v>0</v>
      </c>
      <c r="ER209" s="15">
        <f t="shared" si="13"/>
        <v>0</v>
      </c>
      <c r="ES209" s="18">
        <f t="shared" si="259"/>
        <v>0</v>
      </c>
      <c r="ET209" s="19">
        <f t="shared" si="254"/>
        <v>0</v>
      </c>
      <c r="EU209" s="19">
        <f t="shared" si="255"/>
        <v>0</v>
      </c>
      <c r="EV209" s="19">
        <f t="shared" si="256"/>
        <v>0</v>
      </c>
      <c r="EW209" s="19">
        <f t="shared" si="257"/>
        <v>0</v>
      </c>
      <c r="EX209" s="19">
        <f t="shared" si="260"/>
        <v>0</v>
      </c>
      <c r="EY209" s="19">
        <f t="shared" si="261"/>
        <v>0</v>
      </c>
      <c r="EZ209" s="122">
        <f t="shared" si="263"/>
        <v>0</v>
      </c>
      <c r="FA209" s="122"/>
    </row>
    <row r="210" spans="1:157" hidden="1" x14ac:dyDescent="0.3">
      <c r="A210" s="114"/>
      <c r="B210" s="114" t="e">
        <f>VLOOKUP(A210,Info!$B$6:$D$106,3,FALSE)</f>
        <v>#N/A</v>
      </c>
      <c r="C210" s="115" t="str">
        <f>IFERROR(VLOOKUP(A210,Info!$B$6:$AD$106,29,FALSE),"")</f>
        <v/>
      </c>
      <c r="D210" s="115" t="str">
        <f>IFERROR(VLOOKUP(A210,Info!$B$6:$AD$106,28,FALSE),"")</f>
        <v/>
      </c>
      <c r="E210" s="116">
        <f>IFERROR(VLOOKUP(A210,Info!$B$6:$AD$106,13,FALSE),0)</f>
        <v>0</v>
      </c>
      <c r="F210" s="117">
        <f>IFERROR(VLOOKUP(A210,'Base travail'!$B$22:$G$121,4,FALSE)+VLOOKUP(A210,'Base travail'!$B$22:$G$121,5,FALSE),0)</f>
        <v>0</v>
      </c>
      <c r="G210" s="117">
        <f>IFERROR(VLOOKUP(A210,'Base travail'!$B$22:$G$121,6,FALSE),0)</f>
        <v>0</v>
      </c>
      <c r="H210" s="575"/>
      <c r="I210" s="575"/>
      <c r="J210" s="576"/>
      <c r="K210" s="576"/>
      <c r="L210" s="576"/>
      <c r="M210" s="576"/>
      <c r="N210" s="576"/>
      <c r="O210" s="576"/>
      <c r="P210" s="576"/>
      <c r="Q210" s="576"/>
      <c r="R210" s="576"/>
      <c r="S210" s="576"/>
      <c r="T210" s="576"/>
      <c r="V210" s="25">
        <f t="shared" si="264"/>
        <v>0</v>
      </c>
      <c r="W210" s="26">
        <f t="shared" si="264"/>
        <v>0</v>
      </c>
      <c r="X210" s="26">
        <f t="shared" si="264"/>
        <v>0</v>
      </c>
      <c r="Y210" s="27">
        <f t="shared" si="264"/>
        <v>0</v>
      </c>
      <c r="Z210" s="25">
        <f t="shared" si="264"/>
        <v>0</v>
      </c>
      <c r="AA210" s="26">
        <f t="shared" si="264"/>
        <v>0</v>
      </c>
      <c r="AB210" s="26">
        <f t="shared" si="264"/>
        <v>0</v>
      </c>
      <c r="AC210" s="27">
        <f t="shared" si="264"/>
        <v>0</v>
      </c>
      <c r="AD210" s="25">
        <f t="shared" si="264"/>
        <v>0</v>
      </c>
      <c r="AE210" s="26">
        <f t="shared" si="264"/>
        <v>0</v>
      </c>
      <c r="AF210" s="26">
        <f t="shared" si="265"/>
        <v>0</v>
      </c>
      <c r="AG210" s="27">
        <f t="shared" si="265"/>
        <v>0</v>
      </c>
      <c r="AH210" s="25">
        <f t="shared" si="265"/>
        <v>0</v>
      </c>
      <c r="AI210" s="26">
        <f t="shared" si="265"/>
        <v>0</v>
      </c>
      <c r="AJ210" s="26">
        <f t="shared" si="265"/>
        <v>0</v>
      </c>
      <c r="AK210" s="27">
        <f t="shared" si="265"/>
        <v>0</v>
      </c>
      <c r="AL210" s="25">
        <f t="shared" si="265"/>
        <v>0</v>
      </c>
      <c r="AM210" s="26">
        <f t="shared" si="265"/>
        <v>0</v>
      </c>
      <c r="AN210" s="26">
        <f t="shared" si="265"/>
        <v>0</v>
      </c>
      <c r="AO210" s="27">
        <f t="shared" si="265"/>
        <v>0</v>
      </c>
      <c r="AP210" s="25">
        <f t="shared" si="266"/>
        <v>0</v>
      </c>
      <c r="AQ210" s="26">
        <f t="shared" si="266"/>
        <v>0</v>
      </c>
      <c r="AR210" s="26">
        <f t="shared" si="266"/>
        <v>0</v>
      </c>
      <c r="AS210" s="27">
        <f t="shared" si="266"/>
        <v>0</v>
      </c>
      <c r="AT210" s="25">
        <f t="shared" si="266"/>
        <v>0</v>
      </c>
      <c r="AU210" s="26">
        <f t="shared" si="266"/>
        <v>0</v>
      </c>
      <c r="AV210" s="26">
        <f t="shared" si="266"/>
        <v>0</v>
      </c>
      <c r="AW210" s="27">
        <f t="shared" si="266"/>
        <v>0</v>
      </c>
      <c r="AX210" s="25">
        <f t="shared" si="266"/>
        <v>0</v>
      </c>
      <c r="AY210" s="26">
        <f t="shared" si="266"/>
        <v>0</v>
      </c>
      <c r="AZ210" s="26">
        <f t="shared" si="267"/>
        <v>0</v>
      </c>
      <c r="BA210" s="27">
        <f t="shared" si="267"/>
        <v>0</v>
      </c>
      <c r="BB210" s="25">
        <f t="shared" si="267"/>
        <v>0</v>
      </c>
      <c r="BC210" s="26">
        <f t="shared" si="267"/>
        <v>0</v>
      </c>
      <c r="BD210" s="26">
        <f t="shared" si="267"/>
        <v>0</v>
      </c>
      <c r="BE210" s="27">
        <f t="shared" si="267"/>
        <v>0</v>
      </c>
      <c r="BF210" s="25">
        <f t="shared" si="267"/>
        <v>0</v>
      </c>
      <c r="BG210" s="26">
        <f t="shared" si="267"/>
        <v>0</v>
      </c>
      <c r="BH210" s="26">
        <f t="shared" si="267"/>
        <v>0</v>
      </c>
      <c r="BI210" s="27">
        <f t="shared" si="267"/>
        <v>0</v>
      </c>
      <c r="BJ210" s="25">
        <f t="shared" si="268"/>
        <v>0</v>
      </c>
      <c r="BK210" s="26">
        <f t="shared" si="268"/>
        <v>0</v>
      </c>
      <c r="BL210" s="26">
        <f t="shared" si="268"/>
        <v>0</v>
      </c>
      <c r="BM210" s="27">
        <f t="shared" si="268"/>
        <v>0</v>
      </c>
      <c r="BN210" s="25">
        <f t="shared" si="268"/>
        <v>0</v>
      </c>
      <c r="BO210" s="26">
        <f t="shared" si="268"/>
        <v>0</v>
      </c>
      <c r="BP210" s="26">
        <f t="shared" si="268"/>
        <v>0</v>
      </c>
      <c r="BQ210" s="27">
        <f t="shared" si="268"/>
        <v>0</v>
      </c>
      <c r="BR210" s="25">
        <f t="shared" si="268"/>
        <v>0</v>
      </c>
      <c r="BS210" s="26">
        <f t="shared" si="268"/>
        <v>0</v>
      </c>
      <c r="BT210" s="26">
        <f t="shared" si="269"/>
        <v>0</v>
      </c>
      <c r="BU210" s="27">
        <f t="shared" si="269"/>
        <v>0</v>
      </c>
      <c r="BV210" s="25">
        <f t="shared" si="269"/>
        <v>0</v>
      </c>
      <c r="BW210" s="26">
        <f t="shared" si="269"/>
        <v>0</v>
      </c>
      <c r="BX210" s="26">
        <f t="shared" si="269"/>
        <v>0</v>
      </c>
      <c r="BY210" s="27">
        <f t="shared" si="269"/>
        <v>0</v>
      </c>
      <c r="BZ210" s="25">
        <f t="shared" si="269"/>
        <v>0</v>
      </c>
      <c r="CA210" s="26">
        <f t="shared" si="269"/>
        <v>0</v>
      </c>
      <c r="CB210" s="26">
        <f t="shared" si="269"/>
        <v>0</v>
      </c>
      <c r="CC210" s="27">
        <f t="shared" si="269"/>
        <v>0</v>
      </c>
      <c r="CD210" s="25">
        <f t="shared" si="270"/>
        <v>0</v>
      </c>
      <c r="CE210" s="26">
        <f t="shared" si="270"/>
        <v>0</v>
      </c>
      <c r="CF210" s="26">
        <f t="shared" si="270"/>
        <v>0</v>
      </c>
      <c r="CG210" s="27">
        <f t="shared" si="270"/>
        <v>0</v>
      </c>
      <c r="CH210" s="25">
        <f t="shared" si="270"/>
        <v>0</v>
      </c>
      <c r="CI210" s="26">
        <f t="shared" si="270"/>
        <v>0</v>
      </c>
      <c r="CJ210" s="26">
        <f t="shared" si="270"/>
        <v>0</v>
      </c>
      <c r="CK210" s="27">
        <f t="shared" si="270"/>
        <v>0</v>
      </c>
      <c r="CL210" s="25">
        <f t="shared" si="270"/>
        <v>0</v>
      </c>
      <c r="CM210" s="26">
        <f t="shared" si="270"/>
        <v>0</v>
      </c>
      <c r="CN210" s="26">
        <f t="shared" si="271"/>
        <v>0</v>
      </c>
      <c r="CO210" s="27">
        <f t="shared" si="271"/>
        <v>0</v>
      </c>
      <c r="CP210" s="25">
        <f t="shared" si="271"/>
        <v>0</v>
      </c>
      <c r="CQ210" s="26">
        <f t="shared" si="271"/>
        <v>0</v>
      </c>
      <c r="CR210" s="26">
        <f t="shared" si="271"/>
        <v>0</v>
      </c>
      <c r="CS210" s="27">
        <f t="shared" si="271"/>
        <v>0</v>
      </c>
      <c r="CT210" s="25">
        <f t="shared" si="271"/>
        <v>0</v>
      </c>
      <c r="CU210" s="26">
        <f t="shared" si="271"/>
        <v>0</v>
      </c>
      <c r="CV210" s="26">
        <f t="shared" si="271"/>
        <v>0</v>
      </c>
      <c r="CW210" s="27">
        <f t="shared" si="271"/>
        <v>0</v>
      </c>
      <c r="CX210" s="25">
        <f t="shared" si="272"/>
        <v>0</v>
      </c>
      <c r="CY210" s="26">
        <f t="shared" si="272"/>
        <v>0</v>
      </c>
      <c r="CZ210" s="26">
        <f t="shared" si="272"/>
        <v>0</v>
      </c>
      <c r="DA210" s="27">
        <f t="shared" si="272"/>
        <v>0</v>
      </c>
      <c r="DB210" s="25">
        <f t="shared" si="272"/>
        <v>0</v>
      </c>
      <c r="DC210" s="26">
        <f t="shared" si="272"/>
        <v>0</v>
      </c>
      <c r="DD210" s="26">
        <f t="shared" si="272"/>
        <v>0</v>
      </c>
      <c r="DE210" s="27">
        <f t="shared" si="272"/>
        <v>0</v>
      </c>
      <c r="DF210" s="25">
        <f t="shared" si="272"/>
        <v>0</v>
      </c>
      <c r="DG210" s="26">
        <f t="shared" si="272"/>
        <v>0</v>
      </c>
      <c r="DH210" s="26">
        <f t="shared" si="273"/>
        <v>0</v>
      </c>
      <c r="DI210" s="27">
        <f t="shared" si="273"/>
        <v>0</v>
      </c>
      <c r="DJ210" s="25">
        <f t="shared" si="273"/>
        <v>0</v>
      </c>
      <c r="DK210" s="26">
        <f t="shared" si="273"/>
        <v>0</v>
      </c>
      <c r="DL210" s="26">
        <f t="shared" si="273"/>
        <v>0</v>
      </c>
      <c r="DM210" s="27">
        <f t="shared" si="273"/>
        <v>0</v>
      </c>
      <c r="DN210" s="7">
        <v>125</v>
      </c>
      <c r="DO210" s="16">
        <f>IFERROR(VLOOKUP(H210,'Cpte exploit'!$A$11:$E$35,4,FALSE),0)</f>
        <v>0</v>
      </c>
      <c r="DP210" s="17">
        <f t="shared" si="18"/>
        <v>0</v>
      </c>
      <c r="DQ210" s="16">
        <f>'Cpte exploit'!$B$39</f>
        <v>0</v>
      </c>
      <c r="DR210" s="17">
        <f t="shared" si="19"/>
        <v>0</v>
      </c>
      <c r="DS210" s="16">
        <f>'Cpte exploit'!$B$40</f>
        <v>0</v>
      </c>
      <c r="DT210" s="17">
        <f t="shared" si="20"/>
        <v>0</v>
      </c>
      <c r="DU210" s="16">
        <f>'Cpte exploit'!$B$41</f>
        <v>0</v>
      </c>
      <c r="DV210" s="16"/>
      <c r="DW210" s="17">
        <f t="shared" si="258"/>
        <v>0</v>
      </c>
      <c r="DX210" s="44">
        <f t="shared" si="176"/>
        <v>0</v>
      </c>
      <c r="DY210" s="44">
        <f t="shared" si="168"/>
        <v>0</v>
      </c>
      <c r="DZ210" s="124">
        <f t="shared" si="262"/>
        <v>0</v>
      </c>
      <c r="EA210" s="15" t="str">
        <f>IFERROR(VLOOKUP(Q210,BDD!$G$2:$H$99,2,FALSE),"")</f>
        <v/>
      </c>
      <c r="EB210" s="15" t="str">
        <f>IFERROR(VLOOKUP(R210,BDD!$G$2:$H$99,2,FALSE),"")</f>
        <v/>
      </c>
      <c r="EC210" s="15" t="str">
        <f>IFERROR(VLOOKUP(S210,BDD!$G$2:$H$99,2,FALSE),"")</f>
        <v/>
      </c>
      <c r="ED210" s="15" t="str">
        <f>IFERROR(VLOOKUP(T210,BDD!$G$2:$H$99,2,FALSE),"")</f>
        <v/>
      </c>
      <c r="EE210" s="15" t="str">
        <f t="shared" si="23"/>
        <v/>
      </c>
      <c r="EF210" s="15" t="str">
        <f t="shared" si="24"/>
        <v/>
      </c>
      <c r="EG210" s="15">
        <f t="shared" si="25"/>
        <v>0</v>
      </c>
      <c r="EH210" s="15">
        <f t="shared" si="26"/>
        <v>0</v>
      </c>
      <c r="EI210" s="15" t="str">
        <f t="shared" si="27"/>
        <v/>
      </c>
      <c r="EJ210" s="15" t="str">
        <f t="shared" si="28"/>
        <v/>
      </c>
      <c r="EK210" s="15">
        <f t="shared" si="29"/>
        <v>0</v>
      </c>
      <c r="EL210" s="15">
        <f t="shared" si="30"/>
        <v>0</v>
      </c>
      <c r="EM210" s="15">
        <f t="shared" si="252"/>
        <v>0</v>
      </c>
      <c r="EN210" s="15">
        <f t="shared" si="253"/>
        <v>0</v>
      </c>
      <c r="EO210" s="15"/>
      <c r="EP210" s="15"/>
      <c r="EQ210" s="15">
        <f t="shared" si="12"/>
        <v>0</v>
      </c>
      <c r="ER210" s="15">
        <f t="shared" si="13"/>
        <v>0</v>
      </c>
      <c r="ES210" s="18">
        <f t="shared" si="259"/>
        <v>0</v>
      </c>
      <c r="ET210" s="19">
        <f t="shared" si="254"/>
        <v>0</v>
      </c>
      <c r="EU210" s="19">
        <f t="shared" si="255"/>
        <v>0</v>
      </c>
      <c r="EV210" s="19">
        <f t="shared" si="256"/>
        <v>0</v>
      </c>
      <c r="EW210" s="19">
        <f t="shared" si="257"/>
        <v>0</v>
      </c>
      <c r="EX210" s="19">
        <f t="shared" si="260"/>
        <v>0</v>
      </c>
      <c r="EY210" s="19">
        <f t="shared" si="261"/>
        <v>0</v>
      </c>
      <c r="EZ210" s="117">
        <f t="shared" si="263"/>
        <v>0</v>
      </c>
      <c r="FA210" s="117"/>
    </row>
    <row r="211" spans="1:157" hidden="1" x14ac:dyDescent="0.3">
      <c r="A211" s="119"/>
      <c r="B211" s="119" t="e">
        <f>VLOOKUP(A211,Info!$B$6:$D$106,3,FALSE)</f>
        <v>#N/A</v>
      </c>
      <c r="C211" s="120" t="str">
        <f>IFERROR(VLOOKUP(A211,Info!$B$6:$AD$106,29,FALSE),"")</f>
        <v/>
      </c>
      <c r="D211" s="120" t="str">
        <f>IFERROR(VLOOKUP(A211,Info!$B$6:$AD$106,28,FALSE),"")</f>
        <v/>
      </c>
      <c r="E211" s="121">
        <f>IFERROR(VLOOKUP(A211,Info!$B$6:$AD$106,13,FALSE),0)</f>
        <v>0</v>
      </c>
      <c r="F211" s="122">
        <f>IFERROR(VLOOKUP(A211,'Base travail'!$B$22:$G$121,4,FALSE)+VLOOKUP(A211,'Base travail'!$B$22:$G$121,5,FALSE),0)</f>
        <v>0</v>
      </c>
      <c r="G211" s="122">
        <f>IFERROR(VLOOKUP(A211,'Base travail'!$B$22:$G$121,6,FALSE),0)</f>
        <v>0</v>
      </c>
      <c r="H211" s="573"/>
      <c r="I211" s="573"/>
      <c r="J211" s="574"/>
      <c r="K211" s="574"/>
      <c r="L211" s="574"/>
      <c r="M211" s="574"/>
      <c r="N211" s="574"/>
      <c r="O211" s="574"/>
      <c r="P211" s="574"/>
      <c r="Q211" s="574"/>
      <c r="R211" s="574"/>
      <c r="S211" s="574"/>
      <c r="T211" s="574"/>
      <c r="V211" s="25">
        <f t="shared" si="264"/>
        <v>0</v>
      </c>
      <c r="W211" s="26">
        <f t="shared" si="264"/>
        <v>0</v>
      </c>
      <c r="X211" s="26">
        <f t="shared" si="264"/>
        <v>0</v>
      </c>
      <c r="Y211" s="27">
        <f t="shared" si="264"/>
        <v>0</v>
      </c>
      <c r="Z211" s="25">
        <f t="shared" si="264"/>
        <v>0</v>
      </c>
      <c r="AA211" s="26">
        <f t="shared" si="264"/>
        <v>0</v>
      </c>
      <c r="AB211" s="26">
        <f t="shared" si="264"/>
        <v>0</v>
      </c>
      <c r="AC211" s="27">
        <f t="shared" si="264"/>
        <v>0</v>
      </c>
      <c r="AD211" s="25">
        <f t="shared" si="264"/>
        <v>0</v>
      </c>
      <c r="AE211" s="26">
        <f t="shared" si="264"/>
        <v>0</v>
      </c>
      <c r="AF211" s="26">
        <f t="shared" si="265"/>
        <v>0</v>
      </c>
      <c r="AG211" s="27">
        <f t="shared" si="265"/>
        <v>0</v>
      </c>
      <c r="AH211" s="25">
        <f t="shared" si="265"/>
        <v>0</v>
      </c>
      <c r="AI211" s="26">
        <f t="shared" si="265"/>
        <v>0</v>
      </c>
      <c r="AJ211" s="26">
        <f t="shared" si="265"/>
        <v>0</v>
      </c>
      <c r="AK211" s="27">
        <f t="shared" si="265"/>
        <v>0</v>
      </c>
      <c r="AL211" s="25">
        <f t="shared" si="265"/>
        <v>0</v>
      </c>
      <c r="AM211" s="26">
        <f t="shared" si="265"/>
        <v>0</v>
      </c>
      <c r="AN211" s="26">
        <f t="shared" si="265"/>
        <v>0</v>
      </c>
      <c r="AO211" s="27">
        <f t="shared" si="265"/>
        <v>0</v>
      </c>
      <c r="AP211" s="25">
        <f t="shared" si="266"/>
        <v>0</v>
      </c>
      <c r="AQ211" s="26">
        <f t="shared" si="266"/>
        <v>0</v>
      </c>
      <c r="AR211" s="26">
        <f t="shared" si="266"/>
        <v>0</v>
      </c>
      <c r="AS211" s="27">
        <f t="shared" si="266"/>
        <v>0</v>
      </c>
      <c r="AT211" s="25">
        <f t="shared" si="266"/>
        <v>0</v>
      </c>
      <c r="AU211" s="26">
        <f t="shared" si="266"/>
        <v>0</v>
      </c>
      <c r="AV211" s="26">
        <f t="shared" si="266"/>
        <v>0</v>
      </c>
      <c r="AW211" s="27">
        <f t="shared" si="266"/>
        <v>0</v>
      </c>
      <c r="AX211" s="25">
        <f t="shared" si="266"/>
        <v>0</v>
      </c>
      <c r="AY211" s="26">
        <f t="shared" si="266"/>
        <v>0</v>
      </c>
      <c r="AZ211" s="26">
        <f t="shared" si="267"/>
        <v>0</v>
      </c>
      <c r="BA211" s="27">
        <f t="shared" si="267"/>
        <v>0</v>
      </c>
      <c r="BB211" s="25">
        <f t="shared" si="267"/>
        <v>0</v>
      </c>
      <c r="BC211" s="26">
        <f t="shared" si="267"/>
        <v>0</v>
      </c>
      <c r="BD211" s="26">
        <f t="shared" si="267"/>
        <v>0</v>
      </c>
      <c r="BE211" s="27">
        <f t="shared" si="267"/>
        <v>0</v>
      </c>
      <c r="BF211" s="25">
        <f t="shared" si="267"/>
        <v>0</v>
      </c>
      <c r="BG211" s="26">
        <f t="shared" si="267"/>
        <v>0</v>
      </c>
      <c r="BH211" s="26">
        <f t="shared" si="267"/>
        <v>0</v>
      </c>
      <c r="BI211" s="27">
        <f t="shared" si="267"/>
        <v>0</v>
      </c>
      <c r="BJ211" s="25">
        <f t="shared" si="268"/>
        <v>0</v>
      </c>
      <c r="BK211" s="26">
        <f t="shared" si="268"/>
        <v>0</v>
      </c>
      <c r="BL211" s="26">
        <f t="shared" si="268"/>
        <v>0</v>
      </c>
      <c r="BM211" s="27">
        <f t="shared" si="268"/>
        <v>0</v>
      </c>
      <c r="BN211" s="25">
        <f t="shared" si="268"/>
        <v>0</v>
      </c>
      <c r="BO211" s="26">
        <f t="shared" si="268"/>
        <v>0</v>
      </c>
      <c r="BP211" s="26">
        <f t="shared" si="268"/>
        <v>0</v>
      </c>
      <c r="BQ211" s="27">
        <f t="shared" si="268"/>
        <v>0</v>
      </c>
      <c r="BR211" s="25">
        <f t="shared" si="268"/>
        <v>0</v>
      </c>
      <c r="BS211" s="26">
        <f t="shared" si="268"/>
        <v>0</v>
      </c>
      <c r="BT211" s="26">
        <f t="shared" si="269"/>
        <v>0</v>
      </c>
      <c r="BU211" s="27">
        <f t="shared" si="269"/>
        <v>0</v>
      </c>
      <c r="BV211" s="25">
        <f t="shared" si="269"/>
        <v>0</v>
      </c>
      <c r="BW211" s="26">
        <f t="shared" si="269"/>
        <v>0</v>
      </c>
      <c r="BX211" s="26">
        <f t="shared" si="269"/>
        <v>0</v>
      </c>
      <c r="BY211" s="27">
        <f t="shared" si="269"/>
        <v>0</v>
      </c>
      <c r="BZ211" s="25">
        <f t="shared" si="269"/>
        <v>0</v>
      </c>
      <c r="CA211" s="26">
        <f t="shared" si="269"/>
        <v>0</v>
      </c>
      <c r="CB211" s="26">
        <f t="shared" si="269"/>
        <v>0</v>
      </c>
      <c r="CC211" s="27">
        <f t="shared" si="269"/>
        <v>0</v>
      </c>
      <c r="CD211" s="25">
        <f t="shared" si="270"/>
        <v>0</v>
      </c>
      <c r="CE211" s="26">
        <f t="shared" si="270"/>
        <v>0</v>
      </c>
      <c r="CF211" s="26">
        <f t="shared" si="270"/>
        <v>0</v>
      </c>
      <c r="CG211" s="27">
        <f t="shared" si="270"/>
        <v>0</v>
      </c>
      <c r="CH211" s="25">
        <f t="shared" si="270"/>
        <v>0</v>
      </c>
      <c r="CI211" s="26">
        <f t="shared" si="270"/>
        <v>0</v>
      </c>
      <c r="CJ211" s="26">
        <f t="shared" si="270"/>
        <v>0</v>
      </c>
      <c r="CK211" s="27">
        <f t="shared" si="270"/>
        <v>0</v>
      </c>
      <c r="CL211" s="25">
        <f t="shared" si="270"/>
        <v>0</v>
      </c>
      <c r="CM211" s="26">
        <f t="shared" si="270"/>
        <v>0</v>
      </c>
      <c r="CN211" s="26">
        <f t="shared" si="271"/>
        <v>0</v>
      </c>
      <c r="CO211" s="27">
        <f t="shared" si="271"/>
        <v>0</v>
      </c>
      <c r="CP211" s="25">
        <f t="shared" si="271"/>
        <v>0</v>
      </c>
      <c r="CQ211" s="26">
        <f t="shared" si="271"/>
        <v>0</v>
      </c>
      <c r="CR211" s="26">
        <f t="shared" si="271"/>
        <v>0</v>
      </c>
      <c r="CS211" s="27">
        <f t="shared" si="271"/>
        <v>0</v>
      </c>
      <c r="CT211" s="25">
        <f t="shared" si="271"/>
        <v>0</v>
      </c>
      <c r="CU211" s="26">
        <f t="shared" si="271"/>
        <v>0</v>
      </c>
      <c r="CV211" s="26">
        <f t="shared" si="271"/>
        <v>0</v>
      </c>
      <c r="CW211" s="27">
        <f t="shared" si="271"/>
        <v>0</v>
      </c>
      <c r="CX211" s="25">
        <f t="shared" si="272"/>
        <v>0</v>
      </c>
      <c r="CY211" s="26">
        <f t="shared" si="272"/>
        <v>0</v>
      </c>
      <c r="CZ211" s="26">
        <f t="shared" si="272"/>
        <v>0</v>
      </c>
      <c r="DA211" s="27">
        <f t="shared" si="272"/>
        <v>0</v>
      </c>
      <c r="DB211" s="25">
        <f t="shared" si="272"/>
        <v>0</v>
      </c>
      <c r="DC211" s="26">
        <f t="shared" si="272"/>
        <v>0</v>
      </c>
      <c r="DD211" s="26">
        <f t="shared" si="272"/>
        <v>0</v>
      </c>
      <c r="DE211" s="27">
        <f t="shared" si="272"/>
        <v>0</v>
      </c>
      <c r="DF211" s="25">
        <f t="shared" si="272"/>
        <v>0</v>
      </c>
      <c r="DG211" s="26">
        <f t="shared" si="272"/>
        <v>0</v>
      </c>
      <c r="DH211" s="26">
        <f t="shared" si="273"/>
        <v>0</v>
      </c>
      <c r="DI211" s="27">
        <f t="shared" si="273"/>
        <v>0</v>
      </c>
      <c r="DJ211" s="25">
        <f t="shared" si="273"/>
        <v>0</v>
      </c>
      <c r="DK211" s="26">
        <f t="shared" si="273"/>
        <v>0</v>
      </c>
      <c r="DL211" s="26">
        <f t="shared" si="273"/>
        <v>0</v>
      </c>
      <c r="DM211" s="27">
        <f t="shared" si="273"/>
        <v>0</v>
      </c>
      <c r="DN211" s="7">
        <v>126</v>
      </c>
      <c r="DO211" s="23">
        <f>IFERROR(VLOOKUP(H211,'Cpte exploit'!$A$11:$E$35,4,FALSE),0)</f>
        <v>0</v>
      </c>
      <c r="DP211" s="24">
        <f t="shared" si="18"/>
        <v>0</v>
      </c>
      <c r="DQ211" s="23">
        <f>'Cpte exploit'!$B$39</f>
        <v>0</v>
      </c>
      <c r="DR211" s="24">
        <f t="shared" si="19"/>
        <v>0</v>
      </c>
      <c r="DS211" s="23">
        <f>'Cpte exploit'!$B$40</f>
        <v>0</v>
      </c>
      <c r="DT211" s="24">
        <f t="shared" si="20"/>
        <v>0</v>
      </c>
      <c r="DU211" s="23">
        <f>'Cpte exploit'!$B$41</f>
        <v>0</v>
      </c>
      <c r="DV211" s="23"/>
      <c r="DW211" s="24">
        <f t="shared" si="258"/>
        <v>0</v>
      </c>
      <c r="DX211" s="45">
        <f t="shared" si="176"/>
        <v>0</v>
      </c>
      <c r="DY211" s="45">
        <f t="shared" si="168"/>
        <v>0</v>
      </c>
      <c r="DZ211" s="123">
        <f t="shared" si="262"/>
        <v>0</v>
      </c>
      <c r="EA211" s="15" t="str">
        <f>IFERROR(VLOOKUP(Q211,BDD!$G$2:$H$99,2,FALSE),"")</f>
        <v/>
      </c>
      <c r="EB211" s="15" t="str">
        <f>IFERROR(VLOOKUP(R211,BDD!$G$2:$H$99,2,FALSE),"")</f>
        <v/>
      </c>
      <c r="EC211" s="15" t="str">
        <f>IFERROR(VLOOKUP(S211,BDD!$G$2:$H$99,2,FALSE),"")</f>
        <v/>
      </c>
      <c r="ED211" s="15" t="str">
        <f>IFERROR(VLOOKUP(T211,BDD!$G$2:$H$99,2,FALSE),"")</f>
        <v/>
      </c>
      <c r="EE211" s="15" t="str">
        <f t="shared" si="23"/>
        <v/>
      </c>
      <c r="EF211" s="15" t="str">
        <f t="shared" si="24"/>
        <v/>
      </c>
      <c r="EG211" s="15">
        <f t="shared" si="25"/>
        <v>0</v>
      </c>
      <c r="EH211" s="15">
        <f t="shared" si="26"/>
        <v>0</v>
      </c>
      <c r="EI211" s="15" t="str">
        <f t="shared" si="27"/>
        <v/>
      </c>
      <c r="EJ211" s="15" t="str">
        <f t="shared" si="28"/>
        <v/>
      </c>
      <c r="EK211" s="15">
        <f t="shared" si="29"/>
        <v>0</v>
      </c>
      <c r="EL211" s="15">
        <f t="shared" si="30"/>
        <v>0</v>
      </c>
      <c r="EM211" s="15">
        <f t="shared" si="252"/>
        <v>0</v>
      </c>
      <c r="EN211" s="15">
        <f t="shared" si="253"/>
        <v>0</v>
      </c>
      <c r="EO211" s="15"/>
      <c r="EP211" s="15"/>
      <c r="EQ211" s="15">
        <f t="shared" si="12"/>
        <v>0</v>
      </c>
      <c r="ER211" s="15">
        <f t="shared" si="13"/>
        <v>0</v>
      </c>
      <c r="ES211" s="18">
        <f t="shared" si="259"/>
        <v>0</v>
      </c>
      <c r="ET211" s="19">
        <f t="shared" si="254"/>
        <v>0</v>
      </c>
      <c r="EU211" s="19">
        <f t="shared" si="255"/>
        <v>0</v>
      </c>
      <c r="EV211" s="19">
        <f t="shared" si="256"/>
        <v>0</v>
      </c>
      <c r="EW211" s="19">
        <f t="shared" si="257"/>
        <v>0</v>
      </c>
      <c r="EX211" s="19">
        <f t="shared" si="260"/>
        <v>0</v>
      </c>
      <c r="EY211" s="19">
        <f t="shared" si="261"/>
        <v>0</v>
      </c>
      <c r="EZ211" s="122">
        <f t="shared" si="263"/>
        <v>0</v>
      </c>
      <c r="FA211" s="122"/>
    </row>
    <row r="212" spans="1:157" hidden="1" x14ac:dyDescent="0.3">
      <c r="A212" s="114"/>
      <c r="B212" s="114" t="e">
        <f>VLOOKUP(A212,Info!$B$6:$D$106,3,FALSE)</f>
        <v>#N/A</v>
      </c>
      <c r="C212" s="115" t="str">
        <f>IFERROR(VLOOKUP(A212,Info!$B$6:$AD$106,29,FALSE),"")</f>
        <v/>
      </c>
      <c r="D212" s="115" t="str">
        <f>IFERROR(VLOOKUP(A212,Info!$B$6:$AD$106,28,FALSE),"")</f>
        <v/>
      </c>
      <c r="E212" s="116">
        <f>IFERROR(VLOOKUP(A212,Info!$B$6:$AD$106,13,FALSE),0)</f>
        <v>0</v>
      </c>
      <c r="F212" s="117">
        <f>IFERROR(VLOOKUP(A212,'Base travail'!$B$22:$G$121,4,FALSE)+VLOOKUP(A212,'Base travail'!$B$22:$G$121,5,FALSE),0)</f>
        <v>0</v>
      </c>
      <c r="G212" s="117">
        <f>IFERROR(VLOOKUP(A212,'Base travail'!$B$22:$G$121,6,FALSE),0)</f>
        <v>0</v>
      </c>
      <c r="H212" s="575"/>
      <c r="I212" s="575"/>
      <c r="J212" s="576"/>
      <c r="K212" s="576"/>
      <c r="L212" s="576"/>
      <c r="M212" s="576"/>
      <c r="N212" s="576"/>
      <c r="O212" s="576"/>
      <c r="P212" s="576"/>
      <c r="Q212" s="576"/>
      <c r="R212" s="576"/>
      <c r="S212" s="576"/>
      <c r="T212" s="576"/>
      <c r="V212" s="25">
        <f t="shared" si="264"/>
        <v>0</v>
      </c>
      <c r="W212" s="26">
        <f t="shared" si="264"/>
        <v>0</v>
      </c>
      <c r="X212" s="26">
        <f t="shared" si="264"/>
        <v>0</v>
      </c>
      <c r="Y212" s="27">
        <f t="shared" si="264"/>
        <v>0</v>
      </c>
      <c r="Z212" s="25">
        <f t="shared" si="264"/>
        <v>0</v>
      </c>
      <c r="AA212" s="26">
        <f t="shared" si="264"/>
        <v>0</v>
      </c>
      <c r="AB212" s="26">
        <f t="shared" si="264"/>
        <v>0</v>
      </c>
      <c r="AC212" s="27">
        <f t="shared" si="264"/>
        <v>0</v>
      </c>
      <c r="AD212" s="25">
        <f t="shared" si="264"/>
        <v>0</v>
      </c>
      <c r="AE212" s="26">
        <f t="shared" si="264"/>
        <v>0</v>
      </c>
      <c r="AF212" s="26">
        <f t="shared" si="265"/>
        <v>0</v>
      </c>
      <c r="AG212" s="27">
        <f t="shared" si="265"/>
        <v>0</v>
      </c>
      <c r="AH212" s="25">
        <f t="shared" si="265"/>
        <v>0</v>
      </c>
      <c r="AI212" s="26">
        <f t="shared" si="265"/>
        <v>0</v>
      </c>
      <c r="AJ212" s="26">
        <f t="shared" si="265"/>
        <v>0</v>
      </c>
      <c r="AK212" s="27">
        <f t="shared" si="265"/>
        <v>0</v>
      </c>
      <c r="AL212" s="25">
        <f t="shared" si="265"/>
        <v>0</v>
      </c>
      <c r="AM212" s="26">
        <f t="shared" si="265"/>
        <v>0</v>
      </c>
      <c r="AN212" s="26">
        <f t="shared" si="265"/>
        <v>0</v>
      </c>
      <c r="AO212" s="27">
        <f t="shared" si="265"/>
        <v>0</v>
      </c>
      <c r="AP212" s="25">
        <f t="shared" si="266"/>
        <v>0</v>
      </c>
      <c r="AQ212" s="26">
        <f t="shared" si="266"/>
        <v>0</v>
      </c>
      <c r="AR212" s="26">
        <f t="shared" si="266"/>
        <v>0</v>
      </c>
      <c r="AS212" s="27">
        <f t="shared" si="266"/>
        <v>0</v>
      </c>
      <c r="AT212" s="25">
        <f t="shared" si="266"/>
        <v>0</v>
      </c>
      <c r="AU212" s="26">
        <f t="shared" si="266"/>
        <v>0</v>
      </c>
      <c r="AV212" s="26">
        <f t="shared" si="266"/>
        <v>0</v>
      </c>
      <c r="AW212" s="27">
        <f t="shared" si="266"/>
        <v>0</v>
      </c>
      <c r="AX212" s="25">
        <f t="shared" si="266"/>
        <v>0</v>
      </c>
      <c r="AY212" s="26">
        <f t="shared" si="266"/>
        <v>0</v>
      </c>
      <c r="AZ212" s="26">
        <f t="shared" si="267"/>
        <v>0</v>
      </c>
      <c r="BA212" s="27">
        <f t="shared" si="267"/>
        <v>0</v>
      </c>
      <c r="BB212" s="25">
        <f t="shared" si="267"/>
        <v>0</v>
      </c>
      <c r="BC212" s="26">
        <f t="shared" si="267"/>
        <v>0</v>
      </c>
      <c r="BD212" s="26">
        <f t="shared" si="267"/>
        <v>0</v>
      </c>
      <c r="BE212" s="27">
        <f t="shared" si="267"/>
        <v>0</v>
      </c>
      <c r="BF212" s="25">
        <f t="shared" si="267"/>
        <v>0</v>
      </c>
      <c r="BG212" s="26">
        <f t="shared" si="267"/>
        <v>0</v>
      </c>
      <c r="BH212" s="26">
        <f t="shared" si="267"/>
        <v>0</v>
      </c>
      <c r="BI212" s="27">
        <f t="shared" si="267"/>
        <v>0</v>
      </c>
      <c r="BJ212" s="25">
        <f t="shared" si="268"/>
        <v>0</v>
      </c>
      <c r="BK212" s="26">
        <f t="shared" si="268"/>
        <v>0</v>
      </c>
      <c r="BL212" s="26">
        <f t="shared" si="268"/>
        <v>0</v>
      </c>
      <c r="BM212" s="27">
        <f t="shared" si="268"/>
        <v>0</v>
      </c>
      <c r="BN212" s="25">
        <f t="shared" si="268"/>
        <v>0</v>
      </c>
      <c r="BO212" s="26">
        <f t="shared" si="268"/>
        <v>0</v>
      </c>
      <c r="BP212" s="26">
        <f t="shared" si="268"/>
        <v>0</v>
      </c>
      <c r="BQ212" s="27">
        <f t="shared" si="268"/>
        <v>0</v>
      </c>
      <c r="BR212" s="25">
        <f t="shared" si="268"/>
        <v>0</v>
      </c>
      <c r="BS212" s="26">
        <f t="shared" si="268"/>
        <v>0</v>
      </c>
      <c r="BT212" s="26">
        <f t="shared" si="269"/>
        <v>0</v>
      </c>
      <c r="BU212" s="27">
        <f t="shared" si="269"/>
        <v>0</v>
      </c>
      <c r="BV212" s="25">
        <f t="shared" si="269"/>
        <v>0</v>
      </c>
      <c r="BW212" s="26">
        <f t="shared" si="269"/>
        <v>0</v>
      </c>
      <c r="BX212" s="26">
        <f t="shared" si="269"/>
        <v>0</v>
      </c>
      <c r="BY212" s="27">
        <f t="shared" si="269"/>
        <v>0</v>
      </c>
      <c r="BZ212" s="25">
        <f t="shared" si="269"/>
        <v>0</v>
      </c>
      <c r="CA212" s="26">
        <f t="shared" si="269"/>
        <v>0</v>
      </c>
      <c r="CB212" s="26">
        <f t="shared" si="269"/>
        <v>0</v>
      </c>
      <c r="CC212" s="27">
        <f t="shared" si="269"/>
        <v>0</v>
      </c>
      <c r="CD212" s="25">
        <f t="shared" si="270"/>
        <v>0</v>
      </c>
      <c r="CE212" s="26">
        <f t="shared" si="270"/>
        <v>0</v>
      </c>
      <c r="CF212" s="26">
        <f t="shared" si="270"/>
        <v>0</v>
      </c>
      <c r="CG212" s="27">
        <f t="shared" si="270"/>
        <v>0</v>
      </c>
      <c r="CH212" s="25">
        <f t="shared" si="270"/>
        <v>0</v>
      </c>
      <c r="CI212" s="26">
        <f t="shared" si="270"/>
        <v>0</v>
      </c>
      <c r="CJ212" s="26">
        <f t="shared" si="270"/>
        <v>0</v>
      </c>
      <c r="CK212" s="27">
        <f t="shared" si="270"/>
        <v>0</v>
      </c>
      <c r="CL212" s="25">
        <f t="shared" si="270"/>
        <v>0</v>
      </c>
      <c r="CM212" s="26">
        <f t="shared" si="270"/>
        <v>0</v>
      </c>
      <c r="CN212" s="26">
        <f t="shared" si="271"/>
        <v>0</v>
      </c>
      <c r="CO212" s="27">
        <f t="shared" si="271"/>
        <v>0</v>
      </c>
      <c r="CP212" s="25">
        <f t="shared" si="271"/>
        <v>0</v>
      </c>
      <c r="CQ212" s="26">
        <f t="shared" si="271"/>
        <v>0</v>
      </c>
      <c r="CR212" s="26">
        <f t="shared" si="271"/>
        <v>0</v>
      </c>
      <c r="CS212" s="27">
        <f t="shared" si="271"/>
        <v>0</v>
      </c>
      <c r="CT212" s="25">
        <f t="shared" si="271"/>
        <v>0</v>
      </c>
      <c r="CU212" s="26">
        <f t="shared" si="271"/>
        <v>0</v>
      </c>
      <c r="CV212" s="26">
        <f t="shared" si="271"/>
        <v>0</v>
      </c>
      <c r="CW212" s="27">
        <f t="shared" si="271"/>
        <v>0</v>
      </c>
      <c r="CX212" s="25">
        <f t="shared" si="272"/>
        <v>0</v>
      </c>
      <c r="CY212" s="26">
        <f t="shared" si="272"/>
        <v>0</v>
      </c>
      <c r="CZ212" s="26">
        <f t="shared" si="272"/>
        <v>0</v>
      </c>
      <c r="DA212" s="27">
        <f t="shared" si="272"/>
        <v>0</v>
      </c>
      <c r="DB212" s="25">
        <f t="shared" si="272"/>
        <v>0</v>
      </c>
      <c r="DC212" s="26">
        <f t="shared" si="272"/>
        <v>0</v>
      </c>
      <c r="DD212" s="26">
        <f t="shared" si="272"/>
        <v>0</v>
      </c>
      <c r="DE212" s="27">
        <f t="shared" si="272"/>
        <v>0</v>
      </c>
      <c r="DF212" s="25">
        <f t="shared" si="272"/>
        <v>0</v>
      </c>
      <c r="DG212" s="26">
        <f t="shared" si="272"/>
        <v>0</v>
      </c>
      <c r="DH212" s="26">
        <f t="shared" si="273"/>
        <v>0</v>
      </c>
      <c r="DI212" s="27">
        <f t="shared" si="273"/>
        <v>0</v>
      </c>
      <c r="DJ212" s="25">
        <f t="shared" si="273"/>
        <v>0</v>
      </c>
      <c r="DK212" s="26">
        <f t="shared" si="273"/>
        <v>0</v>
      </c>
      <c r="DL212" s="26">
        <f t="shared" si="273"/>
        <v>0</v>
      </c>
      <c r="DM212" s="27">
        <f t="shared" si="273"/>
        <v>0</v>
      </c>
      <c r="DN212" s="7">
        <v>127</v>
      </c>
      <c r="DO212" s="16">
        <f>IFERROR(VLOOKUP(H212,'Cpte exploit'!$A$11:$E$35,4,FALSE),0)</f>
        <v>0</v>
      </c>
      <c r="DP212" s="17">
        <f t="shared" si="18"/>
        <v>0</v>
      </c>
      <c r="DQ212" s="16">
        <f>'Cpte exploit'!$B$39</f>
        <v>0</v>
      </c>
      <c r="DR212" s="17">
        <f t="shared" si="19"/>
        <v>0</v>
      </c>
      <c r="DS212" s="16">
        <f>'Cpte exploit'!$B$40</f>
        <v>0</v>
      </c>
      <c r="DT212" s="17">
        <f t="shared" si="20"/>
        <v>0</v>
      </c>
      <c r="DU212" s="16">
        <f>'Cpte exploit'!$B$41</f>
        <v>0</v>
      </c>
      <c r="DV212" s="16"/>
      <c r="DW212" s="17">
        <f t="shared" si="258"/>
        <v>0</v>
      </c>
      <c r="DX212" s="44">
        <f t="shared" si="176"/>
        <v>0</v>
      </c>
      <c r="DY212" s="44">
        <f t="shared" si="168"/>
        <v>0</v>
      </c>
      <c r="DZ212" s="124">
        <f t="shared" si="262"/>
        <v>0</v>
      </c>
      <c r="EA212" s="15" t="str">
        <f>IFERROR(VLOOKUP(Q212,BDD!$G$2:$H$99,2,FALSE),"")</f>
        <v/>
      </c>
      <c r="EB212" s="15" t="str">
        <f>IFERROR(VLOOKUP(R212,BDD!$G$2:$H$99,2,FALSE),"")</f>
        <v/>
      </c>
      <c r="EC212" s="15" t="str">
        <f>IFERROR(VLOOKUP(S212,BDD!$G$2:$H$99,2,FALSE),"")</f>
        <v/>
      </c>
      <c r="ED212" s="15" t="str">
        <f>IFERROR(VLOOKUP(T212,BDD!$G$2:$H$99,2,FALSE),"")</f>
        <v/>
      </c>
      <c r="EE212" s="15" t="str">
        <f t="shared" si="23"/>
        <v/>
      </c>
      <c r="EF212" s="15" t="str">
        <f t="shared" si="24"/>
        <v/>
      </c>
      <c r="EG212" s="15">
        <f t="shared" si="25"/>
        <v>0</v>
      </c>
      <c r="EH212" s="15">
        <f t="shared" si="26"/>
        <v>0</v>
      </c>
      <c r="EI212" s="15" t="str">
        <f t="shared" si="27"/>
        <v/>
      </c>
      <c r="EJ212" s="15" t="str">
        <f t="shared" si="28"/>
        <v/>
      </c>
      <c r="EK212" s="15">
        <f t="shared" si="29"/>
        <v>0</v>
      </c>
      <c r="EL212" s="15">
        <f t="shared" si="30"/>
        <v>0</v>
      </c>
      <c r="EM212" s="15">
        <f t="shared" si="252"/>
        <v>0</v>
      </c>
      <c r="EN212" s="15">
        <f t="shared" si="253"/>
        <v>0</v>
      </c>
      <c r="EO212" s="15"/>
      <c r="EP212" s="15"/>
      <c r="EQ212" s="15">
        <f t="shared" si="12"/>
        <v>0</v>
      </c>
      <c r="ER212" s="15">
        <f t="shared" si="13"/>
        <v>0</v>
      </c>
      <c r="ES212" s="18">
        <f t="shared" si="259"/>
        <v>0</v>
      </c>
      <c r="ET212" s="19">
        <f t="shared" si="254"/>
        <v>0</v>
      </c>
      <c r="EU212" s="19">
        <f t="shared" si="255"/>
        <v>0</v>
      </c>
      <c r="EV212" s="19">
        <f t="shared" si="256"/>
        <v>0</v>
      </c>
      <c r="EW212" s="19">
        <f t="shared" si="257"/>
        <v>0</v>
      </c>
      <c r="EX212" s="19">
        <f t="shared" si="260"/>
        <v>0</v>
      </c>
      <c r="EY212" s="19">
        <f t="shared" si="261"/>
        <v>0</v>
      </c>
      <c r="EZ212" s="117">
        <f t="shared" si="263"/>
        <v>0</v>
      </c>
      <c r="FA212" s="117"/>
    </row>
    <row r="213" spans="1:157" hidden="1" x14ac:dyDescent="0.3">
      <c r="A213" s="119"/>
      <c r="B213" s="119" t="e">
        <f>VLOOKUP(A213,Info!$B$6:$D$106,3,FALSE)</f>
        <v>#N/A</v>
      </c>
      <c r="C213" s="120" t="str">
        <f>IFERROR(VLOOKUP(A213,Info!$B$6:$AD$106,29,FALSE),"")</f>
        <v/>
      </c>
      <c r="D213" s="120" t="str">
        <f>IFERROR(VLOOKUP(A213,Info!$B$6:$AD$106,28,FALSE),"")</f>
        <v/>
      </c>
      <c r="E213" s="121">
        <f>IFERROR(VLOOKUP(A213,Info!$B$6:$AD$106,13,FALSE),0)</f>
        <v>0</v>
      </c>
      <c r="F213" s="122">
        <f>IFERROR(VLOOKUP(A213,'Base travail'!$B$22:$G$121,4,FALSE)+VLOOKUP(A213,'Base travail'!$B$22:$G$121,5,FALSE),0)</f>
        <v>0</v>
      </c>
      <c r="G213" s="122">
        <f>IFERROR(VLOOKUP(A213,'Base travail'!$B$22:$G$121,6,FALSE),0)</f>
        <v>0</v>
      </c>
      <c r="H213" s="573"/>
      <c r="I213" s="573"/>
      <c r="J213" s="574"/>
      <c r="K213" s="574"/>
      <c r="L213" s="574"/>
      <c r="M213" s="574"/>
      <c r="N213" s="574"/>
      <c r="O213" s="574"/>
      <c r="P213" s="574"/>
      <c r="Q213" s="574"/>
      <c r="R213" s="574"/>
      <c r="S213" s="574"/>
      <c r="T213" s="574"/>
      <c r="V213" s="25">
        <f t="shared" si="264"/>
        <v>0</v>
      </c>
      <c r="W213" s="26">
        <f t="shared" si="264"/>
        <v>0</v>
      </c>
      <c r="X213" s="26">
        <f t="shared" si="264"/>
        <v>0</v>
      </c>
      <c r="Y213" s="27">
        <f t="shared" si="264"/>
        <v>0</v>
      </c>
      <c r="Z213" s="25">
        <f t="shared" si="264"/>
        <v>0</v>
      </c>
      <c r="AA213" s="26">
        <f t="shared" si="264"/>
        <v>0</v>
      </c>
      <c r="AB213" s="26">
        <f t="shared" si="264"/>
        <v>0</v>
      </c>
      <c r="AC213" s="27">
        <f t="shared" si="264"/>
        <v>0</v>
      </c>
      <c r="AD213" s="25">
        <f t="shared" si="264"/>
        <v>0</v>
      </c>
      <c r="AE213" s="26">
        <f t="shared" si="264"/>
        <v>0</v>
      </c>
      <c r="AF213" s="26">
        <f t="shared" si="265"/>
        <v>0</v>
      </c>
      <c r="AG213" s="27">
        <f t="shared" si="265"/>
        <v>0</v>
      </c>
      <c r="AH213" s="25">
        <f t="shared" si="265"/>
        <v>0</v>
      </c>
      <c r="AI213" s="26">
        <f t="shared" si="265"/>
        <v>0</v>
      </c>
      <c r="AJ213" s="26">
        <f t="shared" si="265"/>
        <v>0</v>
      </c>
      <c r="AK213" s="27">
        <f t="shared" si="265"/>
        <v>0</v>
      </c>
      <c r="AL213" s="25">
        <f t="shared" si="265"/>
        <v>0</v>
      </c>
      <c r="AM213" s="26">
        <f t="shared" si="265"/>
        <v>0</v>
      </c>
      <c r="AN213" s="26">
        <f t="shared" si="265"/>
        <v>0</v>
      </c>
      <c r="AO213" s="27">
        <f t="shared" si="265"/>
        <v>0</v>
      </c>
      <c r="AP213" s="25">
        <f t="shared" si="266"/>
        <v>0</v>
      </c>
      <c r="AQ213" s="26">
        <f t="shared" si="266"/>
        <v>0</v>
      </c>
      <c r="AR213" s="26">
        <f t="shared" si="266"/>
        <v>0</v>
      </c>
      <c r="AS213" s="27">
        <f t="shared" si="266"/>
        <v>0</v>
      </c>
      <c r="AT213" s="25">
        <f t="shared" si="266"/>
        <v>0</v>
      </c>
      <c r="AU213" s="26">
        <f t="shared" si="266"/>
        <v>0</v>
      </c>
      <c r="AV213" s="26">
        <f t="shared" si="266"/>
        <v>0</v>
      </c>
      <c r="AW213" s="27">
        <f t="shared" si="266"/>
        <v>0</v>
      </c>
      <c r="AX213" s="25">
        <f t="shared" si="266"/>
        <v>0</v>
      </c>
      <c r="AY213" s="26">
        <f t="shared" si="266"/>
        <v>0</v>
      </c>
      <c r="AZ213" s="26">
        <f t="shared" si="267"/>
        <v>0</v>
      </c>
      <c r="BA213" s="27">
        <f t="shared" si="267"/>
        <v>0</v>
      </c>
      <c r="BB213" s="25">
        <f t="shared" si="267"/>
        <v>0</v>
      </c>
      <c r="BC213" s="26">
        <f t="shared" si="267"/>
        <v>0</v>
      </c>
      <c r="BD213" s="26">
        <f t="shared" si="267"/>
        <v>0</v>
      </c>
      <c r="BE213" s="27">
        <f t="shared" si="267"/>
        <v>0</v>
      </c>
      <c r="BF213" s="25">
        <f t="shared" si="267"/>
        <v>0</v>
      </c>
      <c r="BG213" s="26">
        <f t="shared" si="267"/>
        <v>0</v>
      </c>
      <c r="BH213" s="26">
        <f t="shared" si="267"/>
        <v>0</v>
      </c>
      <c r="BI213" s="27">
        <f t="shared" si="267"/>
        <v>0</v>
      </c>
      <c r="BJ213" s="25">
        <f t="shared" si="268"/>
        <v>0</v>
      </c>
      <c r="BK213" s="26">
        <f t="shared" si="268"/>
        <v>0</v>
      </c>
      <c r="BL213" s="26">
        <f t="shared" si="268"/>
        <v>0</v>
      </c>
      <c r="BM213" s="27">
        <f t="shared" si="268"/>
        <v>0</v>
      </c>
      <c r="BN213" s="25">
        <f t="shared" si="268"/>
        <v>0</v>
      </c>
      <c r="BO213" s="26">
        <f t="shared" si="268"/>
        <v>0</v>
      </c>
      <c r="BP213" s="26">
        <f t="shared" si="268"/>
        <v>0</v>
      </c>
      <c r="BQ213" s="27">
        <f t="shared" si="268"/>
        <v>0</v>
      </c>
      <c r="BR213" s="25">
        <f t="shared" si="268"/>
        <v>0</v>
      </c>
      <c r="BS213" s="26">
        <f t="shared" si="268"/>
        <v>0</v>
      </c>
      <c r="BT213" s="26">
        <f t="shared" si="269"/>
        <v>0</v>
      </c>
      <c r="BU213" s="27">
        <f t="shared" si="269"/>
        <v>0</v>
      </c>
      <c r="BV213" s="25">
        <f t="shared" si="269"/>
        <v>0</v>
      </c>
      <c r="BW213" s="26">
        <f t="shared" si="269"/>
        <v>0</v>
      </c>
      <c r="BX213" s="26">
        <f t="shared" si="269"/>
        <v>0</v>
      </c>
      <c r="BY213" s="27">
        <f t="shared" si="269"/>
        <v>0</v>
      </c>
      <c r="BZ213" s="25">
        <f t="shared" si="269"/>
        <v>0</v>
      </c>
      <c r="CA213" s="26">
        <f t="shared" si="269"/>
        <v>0</v>
      </c>
      <c r="CB213" s="26">
        <f t="shared" si="269"/>
        <v>0</v>
      </c>
      <c r="CC213" s="27">
        <f t="shared" si="269"/>
        <v>0</v>
      </c>
      <c r="CD213" s="25">
        <f t="shared" si="270"/>
        <v>0</v>
      </c>
      <c r="CE213" s="26">
        <f t="shared" si="270"/>
        <v>0</v>
      </c>
      <c r="CF213" s="26">
        <f t="shared" si="270"/>
        <v>0</v>
      </c>
      <c r="CG213" s="27">
        <f t="shared" si="270"/>
        <v>0</v>
      </c>
      <c r="CH213" s="25">
        <f t="shared" si="270"/>
        <v>0</v>
      </c>
      <c r="CI213" s="26">
        <f t="shared" si="270"/>
        <v>0</v>
      </c>
      <c r="CJ213" s="26">
        <f t="shared" si="270"/>
        <v>0</v>
      </c>
      <c r="CK213" s="27">
        <f t="shared" si="270"/>
        <v>0</v>
      </c>
      <c r="CL213" s="25">
        <f t="shared" si="270"/>
        <v>0</v>
      </c>
      <c r="CM213" s="26">
        <f t="shared" si="270"/>
        <v>0</v>
      </c>
      <c r="CN213" s="26">
        <f t="shared" si="271"/>
        <v>0</v>
      </c>
      <c r="CO213" s="27">
        <f t="shared" si="271"/>
        <v>0</v>
      </c>
      <c r="CP213" s="25">
        <f t="shared" si="271"/>
        <v>0</v>
      </c>
      <c r="CQ213" s="26">
        <f t="shared" si="271"/>
        <v>0</v>
      </c>
      <c r="CR213" s="26">
        <f t="shared" si="271"/>
        <v>0</v>
      </c>
      <c r="CS213" s="27">
        <f t="shared" si="271"/>
        <v>0</v>
      </c>
      <c r="CT213" s="25">
        <f t="shared" si="271"/>
        <v>0</v>
      </c>
      <c r="CU213" s="26">
        <f t="shared" si="271"/>
        <v>0</v>
      </c>
      <c r="CV213" s="26">
        <f t="shared" si="271"/>
        <v>0</v>
      </c>
      <c r="CW213" s="27">
        <f t="shared" si="271"/>
        <v>0</v>
      </c>
      <c r="CX213" s="25">
        <f t="shared" si="272"/>
        <v>0</v>
      </c>
      <c r="CY213" s="26">
        <f t="shared" si="272"/>
        <v>0</v>
      </c>
      <c r="CZ213" s="26">
        <f t="shared" si="272"/>
        <v>0</v>
      </c>
      <c r="DA213" s="27">
        <f t="shared" si="272"/>
        <v>0</v>
      </c>
      <c r="DB213" s="25">
        <f t="shared" si="272"/>
        <v>0</v>
      </c>
      <c r="DC213" s="26">
        <f t="shared" si="272"/>
        <v>0</v>
      </c>
      <c r="DD213" s="26">
        <f t="shared" si="272"/>
        <v>0</v>
      </c>
      <c r="DE213" s="27">
        <f t="shared" si="272"/>
        <v>0</v>
      </c>
      <c r="DF213" s="25">
        <f t="shared" si="272"/>
        <v>0</v>
      </c>
      <c r="DG213" s="26">
        <f t="shared" si="272"/>
        <v>0</v>
      </c>
      <c r="DH213" s="26">
        <f t="shared" si="273"/>
        <v>0</v>
      </c>
      <c r="DI213" s="27">
        <f t="shared" si="273"/>
        <v>0</v>
      </c>
      <c r="DJ213" s="25">
        <f t="shared" si="273"/>
        <v>0</v>
      </c>
      <c r="DK213" s="26">
        <f t="shared" si="273"/>
        <v>0</v>
      </c>
      <c r="DL213" s="26">
        <f t="shared" si="273"/>
        <v>0</v>
      </c>
      <c r="DM213" s="27">
        <f t="shared" si="273"/>
        <v>0</v>
      </c>
      <c r="DN213" s="7">
        <v>128</v>
      </c>
      <c r="DO213" s="23">
        <f>IFERROR(VLOOKUP(H213,'Cpte exploit'!$A$11:$E$35,4,FALSE),0)</f>
        <v>0</v>
      </c>
      <c r="DP213" s="24">
        <f t="shared" si="18"/>
        <v>0</v>
      </c>
      <c r="DQ213" s="23">
        <f>'Cpte exploit'!$B$39</f>
        <v>0</v>
      </c>
      <c r="DR213" s="24">
        <f t="shared" si="19"/>
        <v>0</v>
      </c>
      <c r="DS213" s="23">
        <f>'Cpte exploit'!$B$40</f>
        <v>0</v>
      </c>
      <c r="DT213" s="24">
        <f t="shared" si="20"/>
        <v>0</v>
      </c>
      <c r="DU213" s="23">
        <f>'Cpte exploit'!$B$41</f>
        <v>0</v>
      </c>
      <c r="DV213" s="23"/>
      <c r="DW213" s="24">
        <f t="shared" si="258"/>
        <v>0</v>
      </c>
      <c r="DX213" s="45">
        <f t="shared" si="176"/>
        <v>0</v>
      </c>
      <c r="DY213" s="45">
        <f t="shared" si="168"/>
        <v>0</v>
      </c>
      <c r="DZ213" s="123">
        <f t="shared" si="262"/>
        <v>0</v>
      </c>
      <c r="EA213" s="15" t="str">
        <f>IFERROR(VLOOKUP(Q213,BDD!$G$2:$H$99,2,FALSE),"")</f>
        <v/>
      </c>
      <c r="EB213" s="15" t="str">
        <f>IFERROR(VLOOKUP(R213,BDD!$G$2:$H$99,2,FALSE),"")</f>
        <v/>
      </c>
      <c r="EC213" s="15" t="str">
        <f>IFERROR(VLOOKUP(S213,BDD!$G$2:$H$99,2,FALSE),"")</f>
        <v/>
      </c>
      <c r="ED213" s="15" t="str">
        <f>IFERROR(VLOOKUP(T213,BDD!$G$2:$H$99,2,FALSE),"")</f>
        <v/>
      </c>
      <c r="EE213" s="15" t="str">
        <f t="shared" si="23"/>
        <v/>
      </c>
      <c r="EF213" s="15" t="str">
        <f t="shared" si="24"/>
        <v/>
      </c>
      <c r="EG213" s="15">
        <f t="shared" si="25"/>
        <v>0</v>
      </c>
      <c r="EH213" s="15">
        <f t="shared" si="26"/>
        <v>0</v>
      </c>
      <c r="EI213" s="15" t="str">
        <f t="shared" si="27"/>
        <v/>
      </c>
      <c r="EJ213" s="15" t="str">
        <f t="shared" si="28"/>
        <v/>
      </c>
      <c r="EK213" s="15">
        <f t="shared" si="29"/>
        <v>0</v>
      </c>
      <c r="EL213" s="15">
        <f t="shared" si="30"/>
        <v>0</v>
      </c>
      <c r="EM213" s="15">
        <f t="shared" si="252"/>
        <v>0</v>
      </c>
      <c r="EN213" s="15">
        <f t="shared" si="253"/>
        <v>0</v>
      </c>
      <c r="EO213" s="15"/>
      <c r="EP213" s="15"/>
      <c r="EQ213" s="15">
        <f t="shared" si="12"/>
        <v>0</v>
      </c>
      <c r="ER213" s="15">
        <f t="shared" si="13"/>
        <v>0</v>
      </c>
      <c r="ES213" s="18">
        <f t="shared" si="259"/>
        <v>0</v>
      </c>
      <c r="ET213" s="19">
        <f t="shared" si="254"/>
        <v>0</v>
      </c>
      <c r="EU213" s="19">
        <f t="shared" si="255"/>
        <v>0</v>
      </c>
      <c r="EV213" s="19">
        <f t="shared" si="256"/>
        <v>0</v>
      </c>
      <c r="EW213" s="19">
        <f t="shared" si="257"/>
        <v>0</v>
      </c>
      <c r="EX213" s="19">
        <f t="shared" si="260"/>
        <v>0</v>
      </c>
      <c r="EY213" s="19">
        <f t="shared" si="261"/>
        <v>0</v>
      </c>
      <c r="EZ213" s="122">
        <f t="shared" si="263"/>
        <v>0</v>
      </c>
      <c r="FA213" s="122"/>
    </row>
    <row r="214" spans="1:157" hidden="1" x14ac:dyDescent="0.3">
      <c r="A214" s="114"/>
      <c r="B214" s="114" t="e">
        <f>VLOOKUP(A214,Info!$B$6:$D$106,3,FALSE)</f>
        <v>#N/A</v>
      </c>
      <c r="C214" s="115" t="str">
        <f>IFERROR(VLOOKUP(A214,Info!$B$6:$AD$106,29,FALSE),"")</f>
        <v/>
      </c>
      <c r="D214" s="115" t="str">
        <f>IFERROR(VLOOKUP(A214,Info!$B$6:$AD$106,28,FALSE),"")</f>
        <v/>
      </c>
      <c r="E214" s="116">
        <f>IFERROR(VLOOKUP(A214,Info!$B$6:$AD$106,13,FALSE),0)</f>
        <v>0</v>
      </c>
      <c r="F214" s="117">
        <f>IFERROR(VLOOKUP(A214,'Base travail'!$B$22:$G$121,4,FALSE)+VLOOKUP(A214,'Base travail'!$B$22:$G$121,5,FALSE),0)</f>
        <v>0</v>
      </c>
      <c r="G214" s="117">
        <f>IFERROR(VLOOKUP(A214,'Base travail'!$B$22:$G$121,6,FALSE),0)</f>
        <v>0</v>
      </c>
      <c r="H214" s="575"/>
      <c r="I214" s="575"/>
      <c r="J214" s="576"/>
      <c r="K214" s="576"/>
      <c r="L214" s="576"/>
      <c r="M214" s="576"/>
      <c r="N214" s="576"/>
      <c r="O214" s="576"/>
      <c r="P214" s="576"/>
      <c r="Q214" s="576"/>
      <c r="R214" s="576"/>
      <c r="S214" s="576"/>
      <c r="T214" s="576"/>
      <c r="V214" s="25">
        <f t="shared" si="264"/>
        <v>0</v>
      </c>
      <c r="W214" s="26">
        <f t="shared" si="264"/>
        <v>0</v>
      </c>
      <c r="X214" s="26">
        <f t="shared" si="264"/>
        <v>0</v>
      </c>
      <c r="Y214" s="27">
        <f t="shared" si="264"/>
        <v>0</v>
      </c>
      <c r="Z214" s="25">
        <f t="shared" si="264"/>
        <v>0</v>
      </c>
      <c r="AA214" s="26">
        <f t="shared" si="264"/>
        <v>0</v>
      </c>
      <c r="AB214" s="26">
        <f t="shared" si="264"/>
        <v>0</v>
      </c>
      <c r="AC214" s="27">
        <f t="shared" si="264"/>
        <v>0</v>
      </c>
      <c r="AD214" s="25">
        <f t="shared" si="264"/>
        <v>0</v>
      </c>
      <c r="AE214" s="26">
        <f t="shared" si="264"/>
        <v>0</v>
      </c>
      <c r="AF214" s="26">
        <f t="shared" si="265"/>
        <v>0</v>
      </c>
      <c r="AG214" s="27">
        <f t="shared" si="265"/>
        <v>0</v>
      </c>
      <c r="AH214" s="25">
        <f t="shared" si="265"/>
        <v>0</v>
      </c>
      <c r="AI214" s="26">
        <f t="shared" si="265"/>
        <v>0</v>
      </c>
      <c r="AJ214" s="26">
        <f t="shared" si="265"/>
        <v>0</v>
      </c>
      <c r="AK214" s="27">
        <f t="shared" si="265"/>
        <v>0</v>
      </c>
      <c r="AL214" s="25">
        <f t="shared" si="265"/>
        <v>0</v>
      </c>
      <c r="AM214" s="26">
        <f t="shared" si="265"/>
        <v>0</v>
      </c>
      <c r="AN214" s="26">
        <f t="shared" si="265"/>
        <v>0</v>
      </c>
      <c r="AO214" s="27">
        <f t="shared" si="265"/>
        <v>0</v>
      </c>
      <c r="AP214" s="25">
        <f t="shared" si="266"/>
        <v>0</v>
      </c>
      <c r="AQ214" s="26">
        <f t="shared" si="266"/>
        <v>0</v>
      </c>
      <c r="AR214" s="26">
        <f t="shared" si="266"/>
        <v>0</v>
      </c>
      <c r="AS214" s="27">
        <f t="shared" si="266"/>
        <v>0</v>
      </c>
      <c r="AT214" s="25">
        <f t="shared" si="266"/>
        <v>0</v>
      </c>
      <c r="AU214" s="26">
        <f t="shared" si="266"/>
        <v>0</v>
      </c>
      <c r="AV214" s="26">
        <f t="shared" si="266"/>
        <v>0</v>
      </c>
      <c r="AW214" s="27">
        <f t="shared" si="266"/>
        <v>0</v>
      </c>
      <c r="AX214" s="25">
        <f t="shared" si="266"/>
        <v>0</v>
      </c>
      <c r="AY214" s="26">
        <f t="shared" si="266"/>
        <v>0</v>
      </c>
      <c r="AZ214" s="26">
        <f t="shared" si="267"/>
        <v>0</v>
      </c>
      <c r="BA214" s="27">
        <f t="shared" si="267"/>
        <v>0</v>
      </c>
      <c r="BB214" s="25">
        <f t="shared" si="267"/>
        <v>0</v>
      </c>
      <c r="BC214" s="26">
        <f t="shared" si="267"/>
        <v>0</v>
      </c>
      <c r="BD214" s="26">
        <f t="shared" si="267"/>
        <v>0</v>
      </c>
      <c r="BE214" s="27">
        <f t="shared" si="267"/>
        <v>0</v>
      </c>
      <c r="BF214" s="25">
        <f t="shared" si="267"/>
        <v>0</v>
      </c>
      <c r="BG214" s="26">
        <f t="shared" si="267"/>
        <v>0</v>
      </c>
      <c r="BH214" s="26">
        <f t="shared" si="267"/>
        <v>0</v>
      </c>
      <c r="BI214" s="27">
        <f t="shared" si="267"/>
        <v>0</v>
      </c>
      <c r="BJ214" s="25">
        <f t="shared" si="268"/>
        <v>0</v>
      </c>
      <c r="BK214" s="26">
        <f t="shared" si="268"/>
        <v>0</v>
      </c>
      <c r="BL214" s="26">
        <f t="shared" si="268"/>
        <v>0</v>
      </c>
      <c r="BM214" s="27">
        <f t="shared" si="268"/>
        <v>0</v>
      </c>
      <c r="BN214" s="25">
        <f t="shared" si="268"/>
        <v>0</v>
      </c>
      <c r="BO214" s="26">
        <f t="shared" si="268"/>
        <v>0</v>
      </c>
      <c r="BP214" s="26">
        <f t="shared" si="268"/>
        <v>0</v>
      </c>
      <c r="BQ214" s="27">
        <f t="shared" si="268"/>
        <v>0</v>
      </c>
      <c r="BR214" s="25">
        <f t="shared" si="268"/>
        <v>0</v>
      </c>
      <c r="BS214" s="26">
        <f t="shared" si="268"/>
        <v>0</v>
      </c>
      <c r="BT214" s="26">
        <f t="shared" si="269"/>
        <v>0</v>
      </c>
      <c r="BU214" s="27">
        <f t="shared" si="269"/>
        <v>0</v>
      </c>
      <c r="BV214" s="25">
        <f t="shared" si="269"/>
        <v>0</v>
      </c>
      <c r="BW214" s="26">
        <f t="shared" si="269"/>
        <v>0</v>
      </c>
      <c r="BX214" s="26">
        <f t="shared" si="269"/>
        <v>0</v>
      </c>
      <c r="BY214" s="27">
        <f t="shared" si="269"/>
        <v>0</v>
      </c>
      <c r="BZ214" s="25">
        <f t="shared" si="269"/>
        <v>0</v>
      </c>
      <c r="CA214" s="26">
        <f t="shared" si="269"/>
        <v>0</v>
      </c>
      <c r="CB214" s="26">
        <f t="shared" si="269"/>
        <v>0</v>
      </c>
      <c r="CC214" s="27">
        <f t="shared" si="269"/>
        <v>0</v>
      </c>
      <c r="CD214" s="25">
        <f t="shared" si="270"/>
        <v>0</v>
      </c>
      <c r="CE214" s="26">
        <f t="shared" si="270"/>
        <v>0</v>
      </c>
      <c r="CF214" s="26">
        <f t="shared" si="270"/>
        <v>0</v>
      </c>
      <c r="CG214" s="27">
        <f t="shared" si="270"/>
        <v>0</v>
      </c>
      <c r="CH214" s="25">
        <f t="shared" si="270"/>
        <v>0</v>
      </c>
      <c r="CI214" s="26">
        <f t="shared" si="270"/>
        <v>0</v>
      </c>
      <c r="CJ214" s="26">
        <f t="shared" si="270"/>
        <v>0</v>
      </c>
      <c r="CK214" s="27">
        <f t="shared" si="270"/>
        <v>0</v>
      </c>
      <c r="CL214" s="25">
        <f t="shared" si="270"/>
        <v>0</v>
      </c>
      <c r="CM214" s="26">
        <f t="shared" si="270"/>
        <v>0</v>
      </c>
      <c r="CN214" s="26">
        <f t="shared" si="271"/>
        <v>0</v>
      </c>
      <c r="CO214" s="27">
        <f t="shared" si="271"/>
        <v>0</v>
      </c>
      <c r="CP214" s="25">
        <f t="shared" si="271"/>
        <v>0</v>
      </c>
      <c r="CQ214" s="26">
        <f t="shared" si="271"/>
        <v>0</v>
      </c>
      <c r="CR214" s="26">
        <f t="shared" si="271"/>
        <v>0</v>
      </c>
      <c r="CS214" s="27">
        <f t="shared" si="271"/>
        <v>0</v>
      </c>
      <c r="CT214" s="25">
        <f t="shared" si="271"/>
        <v>0</v>
      </c>
      <c r="CU214" s="26">
        <f t="shared" si="271"/>
        <v>0</v>
      </c>
      <c r="CV214" s="26">
        <f t="shared" si="271"/>
        <v>0</v>
      </c>
      <c r="CW214" s="27">
        <f t="shared" si="271"/>
        <v>0</v>
      </c>
      <c r="CX214" s="25">
        <f t="shared" si="272"/>
        <v>0</v>
      </c>
      <c r="CY214" s="26">
        <f t="shared" si="272"/>
        <v>0</v>
      </c>
      <c r="CZ214" s="26">
        <f t="shared" si="272"/>
        <v>0</v>
      </c>
      <c r="DA214" s="27">
        <f t="shared" si="272"/>
        <v>0</v>
      </c>
      <c r="DB214" s="25">
        <f t="shared" si="272"/>
        <v>0</v>
      </c>
      <c r="DC214" s="26">
        <f t="shared" si="272"/>
        <v>0</v>
      </c>
      <c r="DD214" s="26">
        <f t="shared" si="272"/>
        <v>0</v>
      </c>
      <c r="DE214" s="27">
        <f t="shared" si="272"/>
        <v>0</v>
      </c>
      <c r="DF214" s="25">
        <f t="shared" si="272"/>
        <v>0</v>
      </c>
      <c r="DG214" s="26">
        <f t="shared" si="272"/>
        <v>0</v>
      </c>
      <c r="DH214" s="26">
        <f t="shared" si="273"/>
        <v>0</v>
      </c>
      <c r="DI214" s="27">
        <f t="shared" si="273"/>
        <v>0</v>
      </c>
      <c r="DJ214" s="25">
        <f t="shared" si="273"/>
        <v>0</v>
      </c>
      <c r="DK214" s="26">
        <f t="shared" si="273"/>
        <v>0</v>
      </c>
      <c r="DL214" s="26">
        <f t="shared" si="273"/>
        <v>0</v>
      </c>
      <c r="DM214" s="27">
        <f t="shared" si="273"/>
        <v>0</v>
      </c>
      <c r="DN214" s="7">
        <v>129</v>
      </c>
      <c r="DO214" s="16">
        <f>IFERROR(VLOOKUP(H214,'Cpte exploit'!$A$11:$E$35,4,FALSE),0)</f>
        <v>0</v>
      </c>
      <c r="DP214" s="17">
        <f t="shared" si="18"/>
        <v>0</v>
      </c>
      <c r="DQ214" s="16">
        <f>'Cpte exploit'!$B$39</f>
        <v>0</v>
      </c>
      <c r="DR214" s="17">
        <f t="shared" si="19"/>
        <v>0</v>
      </c>
      <c r="DS214" s="16">
        <f>'Cpte exploit'!$B$40</f>
        <v>0</v>
      </c>
      <c r="DT214" s="17">
        <f t="shared" si="20"/>
        <v>0</v>
      </c>
      <c r="DU214" s="16">
        <f>'Cpte exploit'!$B$41</f>
        <v>0</v>
      </c>
      <c r="DV214" s="16"/>
      <c r="DW214" s="17">
        <f t="shared" si="258"/>
        <v>0</v>
      </c>
      <c r="DX214" s="44">
        <f t="shared" si="176"/>
        <v>0</v>
      </c>
      <c r="DY214" s="44">
        <f t="shared" si="168"/>
        <v>0</v>
      </c>
      <c r="DZ214" s="124">
        <f t="shared" si="262"/>
        <v>0</v>
      </c>
      <c r="EA214" s="15" t="str">
        <f>IFERROR(VLOOKUP(Q214,BDD!$G$2:$H$99,2,FALSE),"")</f>
        <v/>
      </c>
      <c r="EB214" s="15" t="str">
        <f>IFERROR(VLOOKUP(R214,BDD!$G$2:$H$99,2,FALSE),"")</f>
        <v/>
      </c>
      <c r="EC214" s="15" t="str">
        <f>IFERROR(VLOOKUP(S214,BDD!$G$2:$H$99,2,FALSE),"")</f>
        <v/>
      </c>
      <c r="ED214" s="15" t="str">
        <f>IFERROR(VLOOKUP(T214,BDD!$G$2:$H$99,2,FALSE),"")</f>
        <v/>
      </c>
      <c r="EE214" s="15" t="str">
        <f t="shared" si="23"/>
        <v/>
      </c>
      <c r="EF214" s="15" t="str">
        <f t="shared" si="24"/>
        <v/>
      </c>
      <c r="EG214" s="15">
        <f t="shared" si="25"/>
        <v>0</v>
      </c>
      <c r="EH214" s="15">
        <f t="shared" si="26"/>
        <v>0</v>
      </c>
      <c r="EI214" s="15" t="str">
        <f t="shared" si="27"/>
        <v/>
      </c>
      <c r="EJ214" s="15" t="str">
        <f t="shared" si="28"/>
        <v/>
      </c>
      <c r="EK214" s="15">
        <f t="shared" si="29"/>
        <v>0</v>
      </c>
      <c r="EL214" s="15">
        <f t="shared" si="30"/>
        <v>0</v>
      </c>
      <c r="EM214" s="15">
        <f t="shared" si="252"/>
        <v>0</v>
      </c>
      <c r="EN214" s="15">
        <f t="shared" si="253"/>
        <v>0</v>
      </c>
      <c r="EO214" s="15"/>
      <c r="EP214" s="15"/>
      <c r="EQ214" s="15">
        <f t="shared" si="12"/>
        <v>0</v>
      </c>
      <c r="ER214" s="15">
        <f t="shared" si="13"/>
        <v>0</v>
      </c>
      <c r="ES214" s="18">
        <f t="shared" si="259"/>
        <v>0</v>
      </c>
      <c r="ET214" s="19">
        <f t="shared" si="254"/>
        <v>0</v>
      </c>
      <c r="EU214" s="19">
        <f t="shared" si="255"/>
        <v>0</v>
      </c>
      <c r="EV214" s="19">
        <f t="shared" si="256"/>
        <v>0</v>
      </c>
      <c r="EW214" s="19">
        <f t="shared" si="257"/>
        <v>0</v>
      </c>
      <c r="EX214" s="19">
        <f t="shared" si="260"/>
        <v>0</v>
      </c>
      <c r="EY214" s="19">
        <f t="shared" si="261"/>
        <v>0</v>
      </c>
      <c r="EZ214" s="117">
        <f t="shared" si="263"/>
        <v>0</v>
      </c>
      <c r="FA214" s="117"/>
    </row>
    <row r="215" spans="1:157" hidden="1" x14ac:dyDescent="0.3">
      <c r="A215" s="119"/>
      <c r="B215" s="119" t="e">
        <f>VLOOKUP(A215,Info!$B$6:$D$106,3,FALSE)</f>
        <v>#N/A</v>
      </c>
      <c r="C215" s="120" t="str">
        <f>IFERROR(VLOOKUP(A215,Info!$B$6:$AD$106,29,FALSE),"")</f>
        <v/>
      </c>
      <c r="D215" s="120" t="str">
        <f>IFERROR(VLOOKUP(A215,Info!$B$6:$AD$106,28,FALSE),"")</f>
        <v/>
      </c>
      <c r="E215" s="121">
        <f>IFERROR(VLOOKUP(A215,Info!$B$6:$AD$106,13,FALSE),0)</f>
        <v>0</v>
      </c>
      <c r="F215" s="122">
        <f>IFERROR(VLOOKUP(A215,'Base travail'!$B$22:$G$121,4,FALSE)+VLOOKUP(A215,'Base travail'!$B$22:$G$121,5,FALSE),0)</f>
        <v>0</v>
      </c>
      <c r="G215" s="122">
        <f>IFERROR(VLOOKUP(A215,'Base travail'!$B$22:$G$121,6,FALSE),0)</f>
        <v>0</v>
      </c>
      <c r="H215" s="573"/>
      <c r="I215" s="573"/>
      <c r="J215" s="574"/>
      <c r="K215" s="574"/>
      <c r="L215" s="574"/>
      <c r="M215" s="574"/>
      <c r="N215" s="574"/>
      <c r="O215" s="574"/>
      <c r="P215" s="574"/>
      <c r="Q215" s="574"/>
      <c r="R215" s="574"/>
      <c r="S215" s="574"/>
      <c r="T215" s="574"/>
      <c r="V215" s="25">
        <f t="shared" si="264"/>
        <v>0</v>
      </c>
      <c r="W215" s="26">
        <f t="shared" si="264"/>
        <v>0</v>
      </c>
      <c r="X215" s="26">
        <f t="shared" si="264"/>
        <v>0</v>
      </c>
      <c r="Y215" s="27">
        <f t="shared" si="264"/>
        <v>0</v>
      </c>
      <c r="Z215" s="25">
        <f t="shared" si="264"/>
        <v>0</v>
      </c>
      <c r="AA215" s="26">
        <f t="shared" si="264"/>
        <v>0</v>
      </c>
      <c r="AB215" s="26">
        <f t="shared" si="264"/>
        <v>0</v>
      </c>
      <c r="AC215" s="27">
        <f t="shared" si="264"/>
        <v>0</v>
      </c>
      <c r="AD215" s="25">
        <f t="shared" si="264"/>
        <v>0</v>
      </c>
      <c r="AE215" s="26">
        <f t="shared" si="264"/>
        <v>0</v>
      </c>
      <c r="AF215" s="26">
        <f t="shared" si="265"/>
        <v>0</v>
      </c>
      <c r="AG215" s="27">
        <f t="shared" si="265"/>
        <v>0</v>
      </c>
      <c r="AH215" s="25">
        <f t="shared" si="265"/>
        <v>0</v>
      </c>
      <c r="AI215" s="26">
        <f t="shared" si="265"/>
        <v>0</v>
      </c>
      <c r="AJ215" s="26">
        <f t="shared" si="265"/>
        <v>0</v>
      </c>
      <c r="AK215" s="27">
        <f t="shared" si="265"/>
        <v>0</v>
      </c>
      <c r="AL215" s="25">
        <f t="shared" si="265"/>
        <v>0</v>
      </c>
      <c r="AM215" s="26">
        <f t="shared" si="265"/>
        <v>0</v>
      </c>
      <c r="AN215" s="26">
        <f t="shared" si="265"/>
        <v>0</v>
      </c>
      <c r="AO215" s="27">
        <f t="shared" si="265"/>
        <v>0</v>
      </c>
      <c r="AP215" s="25">
        <f t="shared" si="266"/>
        <v>0</v>
      </c>
      <c r="AQ215" s="26">
        <f t="shared" si="266"/>
        <v>0</v>
      </c>
      <c r="AR215" s="26">
        <f t="shared" si="266"/>
        <v>0</v>
      </c>
      <c r="AS215" s="27">
        <f t="shared" si="266"/>
        <v>0</v>
      </c>
      <c r="AT215" s="25">
        <f t="shared" si="266"/>
        <v>0</v>
      </c>
      <c r="AU215" s="26">
        <f t="shared" si="266"/>
        <v>0</v>
      </c>
      <c r="AV215" s="26">
        <f t="shared" si="266"/>
        <v>0</v>
      </c>
      <c r="AW215" s="27">
        <f t="shared" si="266"/>
        <v>0</v>
      </c>
      <c r="AX215" s="25">
        <f t="shared" si="266"/>
        <v>0</v>
      </c>
      <c r="AY215" s="26">
        <f t="shared" si="266"/>
        <v>0</v>
      </c>
      <c r="AZ215" s="26">
        <f t="shared" si="267"/>
        <v>0</v>
      </c>
      <c r="BA215" s="27">
        <f t="shared" si="267"/>
        <v>0</v>
      </c>
      <c r="BB215" s="25">
        <f t="shared" si="267"/>
        <v>0</v>
      </c>
      <c r="BC215" s="26">
        <f t="shared" si="267"/>
        <v>0</v>
      </c>
      <c r="BD215" s="26">
        <f t="shared" si="267"/>
        <v>0</v>
      </c>
      <c r="BE215" s="27">
        <f t="shared" si="267"/>
        <v>0</v>
      </c>
      <c r="BF215" s="25">
        <f t="shared" si="267"/>
        <v>0</v>
      </c>
      <c r="BG215" s="26">
        <f t="shared" si="267"/>
        <v>0</v>
      </c>
      <c r="BH215" s="26">
        <f t="shared" si="267"/>
        <v>0</v>
      </c>
      <c r="BI215" s="27">
        <f t="shared" si="267"/>
        <v>0</v>
      </c>
      <c r="BJ215" s="25">
        <f t="shared" si="268"/>
        <v>0</v>
      </c>
      <c r="BK215" s="26">
        <f t="shared" si="268"/>
        <v>0</v>
      </c>
      <c r="BL215" s="26">
        <f t="shared" si="268"/>
        <v>0</v>
      </c>
      <c r="BM215" s="27">
        <f t="shared" si="268"/>
        <v>0</v>
      </c>
      <c r="BN215" s="25">
        <f t="shared" si="268"/>
        <v>0</v>
      </c>
      <c r="BO215" s="26">
        <f t="shared" si="268"/>
        <v>0</v>
      </c>
      <c r="BP215" s="26">
        <f t="shared" si="268"/>
        <v>0</v>
      </c>
      <c r="BQ215" s="27">
        <f t="shared" si="268"/>
        <v>0</v>
      </c>
      <c r="BR215" s="25">
        <f t="shared" si="268"/>
        <v>0</v>
      </c>
      <c r="BS215" s="26">
        <f t="shared" si="268"/>
        <v>0</v>
      </c>
      <c r="BT215" s="26">
        <f t="shared" si="269"/>
        <v>0</v>
      </c>
      <c r="BU215" s="27">
        <f t="shared" si="269"/>
        <v>0</v>
      </c>
      <c r="BV215" s="25">
        <f t="shared" si="269"/>
        <v>0</v>
      </c>
      <c r="BW215" s="26">
        <f t="shared" si="269"/>
        <v>0</v>
      </c>
      <c r="BX215" s="26">
        <f t="shared" si="269"/>
        <v>0</v>
      </c>
      <c r="BY215" s="27">
        <f t="shared" si="269"/>
        <v>0</v>
      </c>
      <c r="BZ215" s="25">
        <f t="shared" si="269"/>
        <v>0</v>
      </c>
      <c r="CA215" s="26">
        <f t="shared" si="269"/>
        <v>0</v>
      </c>
      <c r="CB215" s="26">
        <f t="shared" si="269"/>
        <v>0</v>
      </c>
      <c r="CC215" s="27">
        <f t="shared" si="269"/>
        <v>0</v>
      </c>
      <c r="CD215" s="25">
        <f t="shared" si="270"/>
        <v>0</v>
      </c>
      <c r="CE215" s="26">
        <f t="shared" si="270"/>
        <v>0</v>
      </c>
      <c r="CF215" s="26">
        <f t="shared" si="270"/>
        <v>0</v>
      </c>
      <c r="CG215" s="27">
        <f t="shared" si="270"/>
        <v>0</v>
      </c>
      <c r="CH215" s="25">
        <f t="shared" si="270"/>
        <v>0</v>
      </c>
      <c r="CI215" s="26">
        <f t="shared" si="270"/>
        <v>0</v>
      </c>
      <c r="CJ215" s="26">
        <f t="shared" si="270"/>
        <v>0</v>
      </c>
      <c r="CK215" s="27">
        <f t="shared" si="270"/>
        <v>0</v>
      </c>
      <c r="CL215" s="25">
        <f t="shared" si="270"/>
        <v>0</v>
      </c>
      <c r="CM215" s="26">
        <f t="shared" si="270"/>
        <v>0</v>
      </c>
      <c r="CN215" s="26">
        <f t="shared" si="271"/>
        <v>0</v>
      </c>
      <c r="CO215" s="27">
        <f t="shared" si="271"/>
        <v>0</v>
      </c>
      <c r="CP215" s="25">
        <f t="shared" si="271"/>
        <v>0</v>
      </c>
      <c r="CQ215" s="26">
        <f t="shared" si="271"/>
        <v>0</v>
      </c>
      <c r="CR215" s="26">
        <f t="shared" si="271"/>
        <v>0</v>
      </c>
      <c r="CS215" s="27">
        <f t="shared" si="271"/>
        <v>0</v>
      </c>
      <c r="CT215" s="25">
        <f t="shared" si="271"/>
        <v>0</v>
      </c>
      <c r="CU215" s="26">
        <f t="shared" si="271"/>
        <v>0</v>
      </c>
      <c r="CV215" s="26">
        <f t="shared" si="271"/>
        <v>0</v>
      </c>
      <c r="CW215" s="27">
        <f t="shared" si="271"/>
        <v>0</v>
      </c>
      <c r="CX215" s="25">
        <f t="shared" si="272"/>
        <v>0</v>
      </c>
      <c r="CY215" s="26">
        <f t="shared" si="272"/>
        <v>0</v>
      </c>
      <c r="CZ215" s="26">
        <f t="shared" si="272"/>
        <v>0</v>
      </c>
      <c r="DA215" s="27">
        <f t="shared" si="272"/>
        <v>0</v>
      </c>
      <c r="DB215" s="25">
        <f t="shared" si="272"/>
        <v>0</v>
      </c>
      <c r="DC215" s="26">
        <f t="shared" si="272"/>
        <v>0</v>
      </c>
      <c r="DD215" s="26">
        <f t="shared" si="272"/>
        <v>0</v>
      </c>
      <c r="DE215" s="27">
        <f t="shared" si="272"/>
        <v>0</v>
      </c>
      <c r="DF215" s="25">
        <f t="shared" si="272"/>
        <v>0</v>
      </c>
      <c r="DG215" s="26">
        <f t="shared" si="272"/>
        <v>0</v>
      </c>
      <c r="DH215" s="26">
        <f t="shared" si="273"/>
        <v>0</v>
      </c>
      <c r="DI215" s="27">
        <f t="shared" si="273"/>
        <v>0</v>
      </c>
      <c r="DJ215" s="25">
        <f t="shared" si="273"/>
        <v>0</v>
      </c>
      <c r="DK215" s="26">
        <f t="shared" si="273"/>
        <v>0</v>
      </c>
      <c r="DL215" s="26">
        <f t="shared" si="273"/>
        <v>0</v>
      </c>
      <c r="DM215" s="27">
        <f t="shared" si="273"/>
        <v>0</v>
      </c>
      <c r="DN215" s="7">
        <v>130</v>
      </c>
      <c r="DO215" s="23">
        <f>IFERROR(VLOOKUP(H215,'Cpte exploit'!$A$11:$E$35,4,FALSE),0)</f>
        <v>0</v>
      </c>
      <c r="DP215" s="24">
        <f t="shared" si="18"/>
        <v>0</v>
      </c>
      <c r="DQ215" s="23">
        <f>'Cpte exploit'!$B$39</f>
        <v>0</v>
      </c>
      <c r="DR215" s="24">
        <f t="shared" si="19"/>
        <v>0</v>
      </c>
      <c r="DS215" s="23">
        <f>'Cpte exploit'!$B$40</f>
        <v>0</v>
      </c>
      <c r="DT215" s="24">
        <f t="shared" si="20"/>
        <v>0</v>
      </c>
      <c r="DU215" s="23">
        <f>'Cpte exploit'!$B$41</f>
        <v>0</v>
      </c>
      <c r="DV215" s="23"/>
      <c r="DW215" s="24">
        <f t="shared" si="258"/>
        <v>0</v>
      </c>
      <c r="DX215" s="45">
        <f t="shared" si="176"/>
        <v>0</v>
      </c>
      <c r="DY215" s="45">
        <f t="shared" si="168"/>
        <v>0</v>
      </c>
      <c r="DZ215" s="123">
        <f t="shared" si="262"/>
        <v>0</v>
      </c>
      <c r="EA215" s="15" t="str">
        <f>IFERROR(VLOOKUP(Q215,BDD!$G$2:$H$99,2,FALSE),"")</f>
        <v/>
      </c>
      <c r="EB215" s="15" t="str">
        <f>IFERROR(VLOOKUP(R215,BDD!$G$2:$H$99,2,FALSE),"")</f>
        <v/>
      </c>
      <c r="EC215" s="15" t="str">
        <f>IFERROR(VLOOKUP(S215,BDD!$G$2:$H$99,2,FALSE),"")</f>
        <v/>
      </c>
      <c r="ED215" s="15" t="str">
        <f>IFERROR(VLOOKUP(T215,BDD!$G$2:$H$99,2,FALSE),"")</f>
        <v/>
      </c>
      <c r="EE215" s="15" t="str">
        <f t="shared" si="23"/>
        <v/>
      </c>
      <c r="EF215" s="15" t="str">
        <f t="shared" si="24"/>
        <v/>
      </c>
      <c r="EG215" s="15">
        <f t="shared" si="25"/>
        <v>0</v>
      </c>
      <c r="EH215" s="15">
        <f t="shared" si="26"/>
        <v>0</v>
      </c>
      <c r="EI215" s="15" t="str">
        <f t="shared" si="27"/>
        <v/>
      </c>
      <c r="EJ215" s="15" t="str">
        <f t="shared" si="28"/>
        <v/>
      </c>
      <c r="EK215" s="15">
        <f t="shared" si="29"/>
        <v>0</v>
      </c>
      <c r="EL215" s="15">
        <f t="shared" si="30"/>
        <v>0</v>
      </c>
      <c r="EM215" s="15">
        <f t="shared" si="252"/>
        <v>0</v>
      </c>
      <c r="EN215" s="15">
        <f t="shared" si="253"/>
        <v>0</v>
      </c>
      <c r="EO215" s="15"/>
      <c r="EP215" s="15"/>
      <c r="EQ215" s="15">
        <f t="shared" si="12"/>
        <v>0</v>
      </c>
      <c r="ER215" s="15">
        <f t="shared" si="13"/>
        <v>0</v>
      </c>
      <c r="ES215" s="18">
        <f t="shared" si="259"/>
        <v>0</v>
      </c>
      <c r="ET215" s="19">
        <f t="shared" si="254"/>
        <v>0</v>
      </c>
      <c r="EU215" s="19">
        <f t="shared" si="255"/>
        <v>0</v>
      </c>
      <c r="EV215" s="19">
        <f t="shared" si="256"/>
        <v>0</v>
      </c>
      <c r="EW215" s="19">
        <f t="shared" si="257"/>
        <v>0</v>
      </c>
      <c r="EX215" s="19">
        <f t="shared" si="260"/>
        <v>0</v>
      </c>
      <c r="EY215" s="19">
        <f t="shared" si="261"/>
        <v>0</v>
      </c>
      <c r="EZ215" s="122">
        <f t="shared" si="263"/>
        <v>0</v>
      </c>
      <c r="FA215" s="122"/>
    </row>
    <row r="216" spans="1:157" hidden="1" x14ac:dyDescent="0.3">
      <c r="A216" s="114"/>
      <c r="B216" s="114" t="e">
        <f>VLOOKUP(A216,Info!$B$6:$D$106,3,FALSE)</f>
        <v>#N/A</v>
      </c>
      <c r="C216" s="115" t="str">
        <f>IFERROR(VLOOKUP(A216,Info!$B$6:$AD$106,29,FALSE),"")</f>
        <v/>
      </c>
      <c r="D216" s="115" t="str">
        <f>IFERROR(VLOOKUP(A216,Info!$B$6:$AD$106,28,FALSE),"")</f>
        <v/>
      </c>
      <c r="E216" s="116">
        <f>IFERROR(VLOOKUP(A216,Info!$B$6:$AD$106,13,FALSE),0)</f>
        <v>0</v>
      </c>
      <c r="F216" s="117">
        <f>IFERROR(VLOOKUP(A216,'Base travail'!$B$22:$G$121,4,FALSE)+VLOOKUP(A216,'Base travail'!$B$22:$G$121,5,FALSE),0)</f>
        <v>0</v>
      </c>
      <c r="G216" s="117">
        <f>IFERROR(VLOOKUP(A216,'Base travail'!$B$22:$G$121,6,FALSE),0)</f>
        <v>0</v>
      </c>
      <c r="H216" s="575"/>
      <c r="I216" s="575"/>
      <c r="J216" s="576"/>
      <c r="K216" s="576"/>
      <c r="L216" s="576"/>
      <c r="M216" s="576"/>
      <c r="N216" s="576"/>
      <c r="O216" s="576"/>
      <c r="P216" s="576"/>
      <c r="Q216" s="576"/>
      <c r="R216" s="576"/>
      <c r="S216" s="576"/>
      <c r="T216" s="576"/>
      <c r="V216" s="25">
        <f t="shared" ref="V216:AE225" si="274">IF(OR(AND(V$3&lt;$EF216,V$3&gt;=$EE216),AND(V$3&lt;$EH216,V$3&gt;=$EG216),AND(V$3&lt;$EJ216,V$3&gt;=$EI216),AND(V$3&lt;$EL216,V$3&gt;=$EK216)),1,0)</f>
        <v>0</v>
      </c>
      <c r="W216" s="26">
        <f t="shared" si="274"/>
        <v>0</v>
      </c>
      <c r="X216" s="26">
        <f t="shared" si="274"/>
        <v>0</v>
      </c>
      <c r="Y216" s="27">
        <f t="shared" si="274"/>
        <v>0</v>
      </c>
      <c r="Z216" s="25">
        <f t="shared" si="274"/>
        <v>0</v>
      </c>
      <c r="AA216" s="26">
        <f t="shared" si="274"/>
        <v>0</v>
      </c>
      <c r="AB216" s="26">
        <f t="shared" si="274"/>
        <v>0</v>
      </c>
      <c r="AC216" s="27">
        <f t="shared" si="274"/>
        <v>0</v>
      </c>
      <c r="AD216" s="25">
        <f t="shared" si="274"/>
        <v>0</v>
      </c>
      <c r="AE216" s="26">
        <f t="shared" si="274"/>
        <v>0</v>
      </c>
      <c r="AF216" s="26">
        <f t="shared" ref="AF216:AO225" si="275">IF(OR(AND(AF$3&lt;$EF216,AF$3&gt;=$EE216),AND(AF$3&lt;$EH216,AF$3&gt;=$EG216),AND(AF$3&lt;$EJ216,AF$3&gt;=$EI216),AND(AF$3&lt;$EL216,AF$3&gt;=$EK216)),1,0)</f>
        <v>0</v>
      </c>
      <c r="AG216" s="27">
        <f t="shared" si="275"/>
        <v>0</v>
      </c>
      <c r="AH216" s="25">
        <f t="shared" si="275"/>
        <v>0</v>
      </c>
      <c r="AI216" s="26">
        <f t="shared" si="275"/>
        <v>0</v>
      </c>
      <c r="AJ216" s="26">
        <f t="shared" si="275"/>
        <v>0</v>
      </c>
      <c r="AK216" s="27">
        <f t="shared" si="275"/>
        <v>0</v>
      </c>
      <c r="AL216" s="25">
        <f t="shared" si="275"/>
        <v>0</v>
      </c>
      <c r="AM216" s="26">
        <f t="shared" si="275"/>
        <v>0</v>
      </c>
      <c r="AN216" s="26">
        <f t="shared" si="275"/>
        <v>0</v>
      </c>
      <c r="AO216" s="27">
        <f t="shared" si="275"/>
        <v>0</v>
      </c>
      <c r="AP216" s="25">
        <f t="shared" ref="AP216:AY225" si="276">IF(OR(AND(AP$3&lt;$EF216,AP$3&gt;=$EE216),AND(AP$3&lt;$EH216,AP$3&gt;=$EG216),AND(AP$3&lt;$EJ216,AP$3&gt;=$EI216),AND(AP$3&lt;$EL216,AP$3&gt;=$EK216)),1,0)</f>
        <v>0</v>
      </c>
      <c r="AQ216" s="26">
        <f t="shared" si="276"/>
        <v>0</v>
      </c>
      <c r="AR216" s="26">
        <f t="shared" si="276"/>
        <v>0</v>
      </c>
      <c r="AS216" s="27">
        <f t="shared" si="276"/>
        <v>0</v>
      </c>
      <c r="AT216" s="25">
        <f t="shared" si="276"/>
        <v>0</v>
      </c>
      <c r="AU216" s="26">
        <f t="shared" si="276"/>
        <v>0</v>
      </c>
      <c r="AV216" s="26">
        <f t="shared" si="276"/>
        <v>0</v>
      </c>
      <c r="AW216" s="27">
        <f t="shared" si="276"/>
        <v>0</v>
      </c>
      <c r="AX216" s="25">
        <f t="shared" si="276"/>
        <v>0</v>
      </c>
      <c r="AY216" s="26">
        <f t="shared" si="276"/>
        <v>0</v>
      </c>
      <c r="AZ216" s="26">
        <f t="shared" ref="AZ216:BI225" si="277">IF(OR(AND(AZ$3&lt;$EF216,AZ$3&gt;=$EE216),AND(AZ$3&lt;$EH216,AZ$3&gt;=$EG216),AND(AZ$3&lt;$EJ216,AZ$3&gt;=$EI216),AND(AZ$3&lt;$EL216,AZ$3&gt;=$EK216)),1,0)</f>
        <v>0</v>
      </c>
      <c r="BA216" s="27">
        <f t="shared" si="277"/>
        <v>0</v>
      </c>
      <c r="BB216" s="25">
        <f t="shared" si="277"/>
        <v>0</v>
      </c>
      <c r="BC216" s="26">
        <f t="shared" si="277"/>
        <v>0</v>
      </c>
      <c r="BD216" s="26">
        <f t="shared" si="277"/>
        <v>0</v>
      </c>
      <c r="BE216" s="27">
        <f t="shared" si="277"/>
        <v>0</v>
      </c>
      <c r="BF216" s="25">
        <f t="shared" si="277"/>
        <v>0</v>
      </c>
      <c r="BG216" s="26">
        <f t="shared" si="277"/>
        <v>0</v>
      </c>
      <c r="BH216" s="26">
        <f t="shared" si="277"/>
        <v>0</v>
      </c>
      <c r="BI216" s="27">
        <f t="shared" si="277"/>
        <v>0</v>
      </c>
      <c r="BJ216" s="25">
        <f t="shared" ref="BJ216:BS225" si="278">IF(OR(AND(BJ$3&lt;$EF216,BJ$3&gt;=$EE216),AND(BJ$3&lt;$EH216,BJ$3&gt;=$EG216),AND(BJ$3&lt;$EJ216,BJ$3&gt;=$EI216),AND(BJ$3&lt;$EL216,BJ$3&gt;=$EK216)),1,0)</f>
        <v>0</v>
      </c>
      <c r="BK216" s="26">
        <f t="shared" si="278"/>
        <v>0</v>
      </c>
      <c r="BL216" s="26">
        <f t="shared" si="278"/>
        <v>0</v>
      </c>
      <c r="BM216" s="27">
        <f t="shared" si="278"/>
        <v>0</v>
      </c>
      <c r="BN216" s="25">
        <f t="shared" si="278"/>
        <v>0</v>
      </c>
      <c r="BO216" s="26">
        <f t="shared" si="278"/>
        <v>0</v>
      </c>
      <c r="BP216" s="26">
        <f t="shared" si="278"/>
        <v>0</v>
      </c>
      <c r="BQ216" s="27">
        <f t="shared" si="278"/>
        <v>0</v>
      </c>
      <c r="BR216" s="25">
        <f t="shared" si="278"/>
        <v>0</v>
      </c>
      <c r="BS216" s="26">
        <f t="shared" si="278"/>
        <v>0</v>
      </c>
      <c r="BT216" s="26">
        <f t="shared" ref="BT216:CC225" si="279">IF(OR(AND(BT$3&lt;$EF216,BT$3&gt;=$EE216),AND(BT$3&lt;$EH216,BT$3&gt;=$EG216),AND(BT$3&lt;$EJ216,BT$3&gt;=$EI216),AND(BT$3&lt;$EL216,BT$3&gt;=$EK216)),1,0)</f>
        <v>0</v>
      </c>
      <c r="BU216" s="27">
        <f t="shared" si="279"/>
        <v>0</v>
      </c>
      <c r="BV216" s="25">
        <f t="shared" si="279"/>
        <v>0</v>
      </c>
      <c r="BW216" s="26">
        <f t="shared" si="279"/>
        <v>0</v>
      </c>
      <c r="BX216" s="26">
        <f t="shared" si="279"/>
        <v>0</v>
      </c>
      <c r="BY216" s="27">
        <f t="shared" si="279"/>
        <v>0</v>
      </c>
      <c r="BZ216" s="25">
        <f t="shared" si="279"/>
        <v>0</v>
      </c>
      <c r="CA216" s="26">
        <f t="shared" si="279"/>
        <v>0</v>
      </c>
      <c r="CB216" s="26">
        <f t="shared" si="279"/>
        <v>0</v>
      </c>
      <c r="CC216" s="27">
        <f t="shared" si="279"/>
        <v>0</v>
      </c>
      <c r="CD216" s="25">
        <f t="shared" ref="CD216:CM225" si="280">IF(OR(AND(CD$3&lt;$EF216,CD$3&gt;=$EE216),AND(CD$3&lt;$EH216,CD$3&gt;=$EG216),AND(CD$3&lt;$EJ216,CD$3&gt;=$EI216),AND(CD$3&lt;$EL216,CD$3&gt;=$EK216)),1,0)</f>
        <v>0</v>
      </c>
      <c r="CE216" s="26">
        <f t="shared" si="280"/>
        <v>0</v>
      </c>
      <c r="CF216" s="26">
        <f t="shared" si="280"/>
        <v>0</v>
      </c>
      <c r="CG216" s="27">
        <f t="shared" si="280"/>
        <v>0</v>
      </c>
      <c r="CH216" s="25">
        <f t="shared" si="280"/>
        <v>0</v>
      </c>
      <c r="CI216" s="26">
        <f t="shared" si="280"/>
        <v>0</v>
      </c>
      <c r="CJ216" s="26">
        <f t="shared" si="280"/>
        <v>0</v>
      </c>
      <c r="CK216" s="27">
        <f t="shared" si="280"/>
        <v>0</v>
      </c>
      <c r="CL216" s="25">
        <f t="shared" si="280"/>
        <v>0</v>
      </c>
      <c r="CM216" s="26">
        <f t="shared" si="280"/>
        <v>0</v>
      </c>
      <c r="CN216" s="26">
        <f t="shared" ref="CN216:CW225" si="281">IF(OR(AND(CN$3&lt;$EF216,CN$3&gt;=$EE216),AND(CN$3&lt;$EH216,CN$3&gt;=$EG216),AND(CN$3&lt;$EJ216,CN$3&gt;=$EI216),AND(CN$3&lt;$EL216,CN$3&gt;=$EK216)),1,0)</f>
        <v>0</v>
      </c>
      <c r="CO216" s="27">
        <f t="shared" si="281"/>
        <v>0</v>
      </c>
      <c r="CP216" s="25">
        <f t="shared" si="281"/>
        <v>0</v>
      </c>
      <c r="CQ216" s="26">
        <f t="shared" si="281"/>
        <v>0</v>
      </c>
      <c r="CR216" s="26">
        <f t="shared" si="281"/>
        <v>0</v>
      </c>
      <c r="CS216" s="27">
        <f t="shared" si="281"/>
        <v>0</v>
      </c>
      <c r="CT216" s="25">
        <f t="shared" si="281"/>
        <v>0</v>
      </c>
      <c r="CU216" s="26">
        <f t="shared" si="281"/>
        <v>0</v>
      </c>
      <c r="CV216" s="26">
        <f t="shared" si="281"/>
        <v>0</v>
      </c>
      <c r="CW216" s="27">
        <f t="shared" si="281"/>
        <v>0</v>
      </c>
      <c r="CX216" s="25">
        <f t="shared" ref="CX216:DG225" si="282">IF(OR(AND(CX$3&lt;$EF216,CX$3&gt;=$EE216),AND(CX$3&lt;$EH216,CX$3&gt;=$EG216),AND(CX$3&lt;$EJ216,CX$3&gt;=$EI216),AND(CX$3&lt;$EL216,CX$3&gt;=$EK216)),1,0)</f>
        <v>0</v>
      </c>
      <c r="CY216" s="26">
        <f t="shared" si="282"/>
        <v>0</v>
      </c>
      <c r="CZ216" s="26">
        <f t="shared" si="282"/>
        <v>0</v>
      </c>
      <c r="DA216" s="27">
        <f t="shared" si="282"/>
        <v>0</v>
      </c>
      <c r="DB216" s="25">
        <f t="shared" si="282"/>
        <v>0</v>
      </c>
      <c r="DC216" s="26">
        <f t="shared" si="282"/>
        <v>0</v>
      </c>
      <c r="DD216" s="26">
        <f t="shared" si="282"/>
        <v>0</v>
      </c>
      <c r="DE216" s="27">
        <f t="shared" si="282"/>
        <v>0</v>
      </c>
      <c r="DF216" s="25">
        <f t="shared" si="282"/>
        <v>0</v>
      </c>
      <c r="DG216" s="26">
        <f t="shared" si="282"/>
        <v>0</v>
      </c>
      <c r="DH216" s="26">
        <f t="shared" ref="DH216:DM225" si="283">IF(OR(AND(DH$3&lt;$EF216,DH$3&gt;=$EE216),AND(DH$3&lt;$EH216,DH$3&gt;=$EG216),AND(DH$3&lt;$EJ216,DH$3&gt;=$EI216),AND(DH$3&lt;$EL216,DH$3&gt;=$EK216)),1,0)</f>
        <v>0</v>
      </c>
      <c r="DI216" s="27">
        <f t="shared" si="283"/>
        <v>0</v>
      </c>
      <c r="DJ216" s="25">
        <f t="shared" si="283"/>
        <v>0</v>
      </c>
      <c r="DK216" s="26">
        <f t="shared" si="283"/>
        <v>0</v>
      </c>
      <c r="DL216" s="26">
        <f t="shared" si="283"/>
        <v>0</v>
      </c>
      <c r="DM216" s="27">
        <f t="shared" si="283"/>
        <v>0</v>
      </c>
      <c r="DN216" s="7">
        <v>131</v>
      </c>
      <c r="DO216" s="16">
        <f>IFERROR(VLOOKUP(H216,'Cpte exploit'!$A$11:$E$35,4,FALSE),0)</f>
        <v>0</v>
      </c>
      <c r="DP216" s="17">
        <f t="shared" si="18"/>
        <v>0</v>
      </c>
      <c r="DQ216" s="16">
        <f>'Cpte exploit'!$B$39</f>
        <v>0</v>
      </c>
      <c r="DR216" s="17">
        <f t="shared" si="19"/>
        <v>0</v>
      </c>
      <c r="DS216" s="16">
        <f>'Cpte exploit'!$B$40</f>
        <v>0</v>
      </c>
      <c r="DT216" s="17">
        <f t="shared" si="20"/>
        <v>0</v>
      </c>
      <c r="DU216" s="16">
        <f>'Cpte exploit'!$B$41</f>
        <v>0</v>
      </c>
      <c r="DV216" s="16"/>
      <c r="DW216" s="17">
        <f t="shared" si="258"/>
        <v>0</v>
      </c>
      <c r="DX216" s="44">
        <f t="shared" si="176"/>
        <v>0</v>
      </c>
      <c r="DY216" s="44">
        <f t="shared" si="168"/>
        <v>0</v>
      </c>
      <c r="DZ216" s="124">
        <f t="shared" si="262"/>
        <v>0</v>
      </c>
      <c r="EA216" s="15" t="str">
        <f>IFERROR(VLOOKUP(Q216,BDD!$G$2:$H$99,2,FALSE),"")</f>
        <v/>
      </c>
      <c r="EB216" s="15" t="str">
        <f>IFERROR(VLOOKUP(R216,BDD!$G$2:$H$99,2,FALSE),"")</f>
        <v/>
      </c>
      <c r="EC216" s="15" t="str">
        <f>IFERROR(VLOOKUP(S216,BDD!$G$2:$H$99,2,FALSE),"")</f>
        <v/>
      </c>
      <c r="ED216" s="15" t="str">
        <f>IFERROR(VLOOKUP(T216,BDD!$G$2:$H$99,2,FALSE),"")</f>
        <v/>
      </c>
      <c r="EE216" s="15" t="str">
        <f t="shared" si="23"/>
        <v/>
      </c>
      <c r="EF216" s="15" t="str">
        <f t="shared" si="24"/>
        <v/>
      </c>
      <c r="EG216" s="15">
        <f t="shared" si="25"/>
        <v>0</v>
      </c>
      <c r="EH216" s="15">
        <f t="shared" si="26"/>
        <v>0</v>
      </c>
      <c r="EI216" s="15" t="str">
        <f t="shared" si="27"/>
        <v/>
      </c>
      <c r="EJ216" s="15" t="str">
        <f t="shared" si="28"/>
        <v/>
      </c>
      <c r="EK216" s="15">
        <f t="shared" si="29"/>
        <v>0</v>
      </c>
      <c r="EL216" s="15">
        <f t="shared" si="30"/>
        <v>0</v>
      </c>
      <c r="EM216" s="15">
        <f t="shared" si="252"/>
        <v>0</v>
      </c>
      <c r="EN216" s="15">
        <f t="shared" si="253"/>
        <v>0</v>
      </c>
      <c r="EO216" s="15"/>
      <c r="EP216" s="15"/>
      <c r="EQ216" s="15">
        <f t="shared" si="12"/>
        <v>0</v>
      </c>
      <c r="ER216" s="15">
        <f t="shared" si="13"/>
        <v>0</v>
      </c>
      <c r="ES216" s="18">
        <f t="shared" si="259"/>
        <v>0</v>
      </c>
      <c r="ET216" s="19">
        <f t="shared" si="254"/>
        <v>0</v>
      </c>
      <c r="EU216" s="19">
        <f t="shared" si="255"/>
        <v>0</v>
      </c>
      <c r="EV216" s="19">
        <f t="shared" si="256"/>
        <v>0</v>
      </c>
      <c r="EW216" s="19">
        <f t="shared" si="257"/>
        <v>0</v>
      </c>
      <c r="EX216" s="19">
        <f t="shared" si="260"/>
        <v>0</v>
      </c>
      <c r="EY216" s="19">
        <f t="shared" si="261"/>
        <v>0</v>
      </c>
      <c r="EZ216" s="117">
        <f t="shared" si="263"/>
        <v>0</v>
      </c>
      <c r="FA216" s="117"/>
    </row>
    <row r="217" spans="1:157" hidden="1" x14ac:dyDescent="0.3">
      <c r="A217" s="119"/>
      <c r="B217" s="119" t="e">
        <f>VLOOKUP(A217,Info!$B$6:$D$106,3,FALSE)</f>
        <v>#N/A</v>
      </c>
      <c r="C217" s="120" t="str">
        <f>IFERROR(VLOOKUP(A217,Info!$B$6:$AD$106,29,FALSE),"")</f>
        <v/>
      </c>
      <c r="D217" s="120" t="str">
        <f>IFERROR(VLOOKUP(A217,Info!$B$6:$AD$106,28,FALSE),"")</f>
        <v/>
      </c>
      <c r="E217" s="121">
        <f>IFERROR(VLOOKUP(A217,Info!$B$6:$AD$106,13,FALSE),0)</f>
        <v>0</v>
      </c>
      <c r="F217" s="122">
        <f>IFERROR(VLOOKUP(A217,'Base travail'!$B$22:$G$121,4,FALSE)+VLOOKUP(A217,'Base travail'!$B$22:$G$121,5,FALSE),0)</f>
        <v>0</v>
      </c>
      <c r="G217" s="122">
        <f>IFERROR(VLOOKUP(A217,'Base travail'!$B$22:$G$121,6,FALSE),0)</f>
        <v>0</v>
      </c>
      <c r="H217" s="573"/>
      <c r="I217" s="573"/>
      <c r="J217" s="574"/>
      <c r="K217" s="574"/>
      <c r="L217" s="574"/>
      <c r="M217" s="574"/>
      <c r="N217" s="574"/>
      <c r="O217" s="574"/>
      <c r="P217" s="574"/>
      <c r="Q217" s="574"/>
      <c r="R217" s="574"/>
      <c r="S217" s="574"/>
      <c r="T217" s="574"/>
      <c r="V217" s="25">
        <f t="shared" si="274"/>
        <v>0</v>
      </c>
      <c r="W217" s="26">
        <f t="shared" si="274"/>
        <v>0</v>
      </c>
      <c r="X217" s="26">
        <f t="shared" si="274"/>
        <v>0</v>
      </c>
      <c r="Y217" s="27">
        <f t="shared" si="274"/>
        <v>0</v>
      </c>
      <c r="Z217" s="25">
        <f t="shared" si="274"/>
        <v>0</v>
      </c>
      <c r="AA217" s="26">
        <f t="shared" si="274"/>
        <v>0</v>
      </c>
      <c r="AB217" s="26">
        <f t="shared" si="274"/>
        <v>0</v>
      </c>
      <c r="AC217" s="27">
        <f t="shared" si="274"/>
        <v>0</v>
      </c>
      <c r="AD217" s="25">
        <f t="shared" si="274"/>
        <v>0</v>
      </c>
      <c r="AE217" s="26">
        <f t="shared" si="274"/>
        <v>0</v>
      </c>
      <c r="AF217" s="26">
        <f t="shared" si="275"/>
        <v>0</v>
      </c>
      <c r="AG217" s="27">
        <f t="shared" si="275"/>
        <v>0</v>
      </c>
      <c r="AH217" s="25">
        <f t="shared" si="275"/>
        <v>0</v>
      </c>
      <c r="AI217" s="26">
        <f t="shared" si="275"/>
        <v>0</v>
      </c>
      <c r="AJ217" s="26">
        <f t="shared" si="275"/>
        <v>0</v>
      </c>
      <c r="AK217" s="27">
        <f t="shared" si="275"/>
        <v>0</v>
      </c>
      <c r="AL217" s="25">
        <f t="shared" si="275"/>
        <v>0</v>
      </c>
      <c r="AM217" s="26">
        <f t="shared" si="275"/>
        <v>0</v>
      </c>
      <c r="AN217" s="26">
        <f t="shared" si="275"/>
        <v>0</v>
      </c>
      <c r="AO217" s="27">
        <f t="shared" si="275"/>
        <v>0</v>
      </c>
      <c r="AP217" s="25">
        <f t="shared" si="276"/>
        <v>0</v>
      </c>
      <c r="AQ217" s="26">
        <f t="shared" si="276"/>
        <v>0</v>
      </c>
      <c r="AR217" s="26">
        <f t="shared" si="276"/>
        <v>0</v>
      </c>
      <c r="AS217" s="27">
        <f t="shared" si="276"/>
        <v>0</v>
      </c>
      <c r="AT217" s="25">
        <f t="shared" si="276"/>
        <v>0</v>
      </c>
      <c r="AU217" s="26">
        <f t="shared" si="276"/>
        <v>0</v>
      </c>
      <c r="AV217" s="26">
        <f t="shared" si="276"/>
        <v>0</v>
      </c>
      <c r="AW217" s="27">
        <f t="shared" si="276"/>
        <v>0</v>
      </c>
      <c r="AX217" s="25">
        <f t="shared" si="276"/>
        <v>0</v>
      </c>
      <c r="AY217" s="26">
        <f t="shared" si="276"/>
        <v>0</v>
      </c>
      <c r="AZ217" s="26">
        <f t="shared" si="277"/>
        <v>0</v>
      </c>
      <c r="BA217" s="27">
        <f t="shared" si="277"/>
        <v>0</v>
      </c>
      <c r="BB217" s="25">
        <f t="shared" si="277"/>
        <v>0</v>
      </c>
      <c r="BC217" s="26">
        <f t="shared" si="277"/>
        <v>0</v>
      </c>
      <c r="BD217" s="26">
        <f t="shared" si="277"/>
        <v>0</v>
      </c>
      <c r="BE217" s="27">
        <f t="shared" si="277"/>
        <v>0</v>
      </c>
      <c r="BF217" s="25">
        <f t="shared" si="277"/>
        <v>0</v>
      </c>
      <c r="BG217" s="26">
        <f t="shared" si="277"/>
        <v>0</v>
      </c>
      <c r="BH217" s="26">
        <f t="shared" si="277"/>
        <v>0</v>
      </c>
      <c r="BI217" s="27">
        <f t="shared" si="277"/>
        <v>0</v>
      </c>
      <c r="BJ217" s="25">
        <f t="shared" si="278"/>
        <v>0</v>
      </c>
      <c r="BK217" s="26">
        <f t="shared" si="278"/>
        <v>0</v>
      </c>
      <c r="BL217" s="26">
        <f t="shared" si="278"/>
        <v>0</v>
      </c>
      <c r="BM217" s="27">
        <f t="shared" si="278"/>
        <v>0</v>
      </c>
      <c r="BN217" s="25">
        <f t="shared" si="278"/>
        <v>0</v>
      </c>
      <c r="BO217" s="26">
        <f t="shared" si="278"/>
        <v>0</v>
      </c>
      <c r="BP217" s="26">
        <f t="shared" si="278"/>
        <v>0</v>
      </c>
      <c r="BQ217" s="27">
        <f t="shared" si="278"/>
        <v>0</v>
      </c>
      <c r="BR217" s="25">
        <f t="shared" si="278"/>
        <v>0</v>
      </c>
      <c r="BS217" s="26">
        <f t="shared" si="278"/>
        <v>0</v>
      </c>
      <c r="BT217" s="26">
        <f t="shared" si="279"/>
        <v>0</v>
      </c>
      <c r="BU217" s="27">
        <f t="shared" si="279"/>
        <v>0</v>
      </c>
      <c r="BV217" s="25">
        <f t="shared" si="279"/>
        <v>0</v>
      </c>
      <c r="BW217" s="26">
        <f t="shared" si="279"/>
        <v>0</v>
      </c>
      <c r="BX217" s="26">
        <f t="shared" si="279"/>
        <v>0</v>
      </c>
      <c r="BY217" s="27">
        <f t="shared" si="279"/>
        <v>0</v>
      </c>
      <c r="BZ217" s="25">
        <f t="shared" si="279"/>
        <v>0</v>
      </c>
      <c r="CA217" s="26">
        <f t="shared" si="279"/>
        <v>0</v>
      </c>
      <c r="CB217" s="26">
        <f t="shared" si="279"/>
        <v>0</v>
      </c>
      <c r="CC217" s="27">
        <f t="shared" si="279"/>
        <v>0</v>
      </c>
      <c r="CD217" s="25">
        <f t="shared" si="280"/>
        <v>0</v>
      </c>
      <c r="CE217" s="26">
        <f t="shared" si="280"/>
        <v>0</v>
      </c>
      <c r="CF217" s="26">
        <f t="shared" si="280"/>
        <v>0</v>
      </c>
      <c r="CG217" s="27">
        <f t="shared" si="280"/>
        <v>0</v>
      </c>
      <c r="CH217" s="25">
        <f t="shared" si="280"/>
        <v>0</v>
      </c>
      <c r="CI217" s="26">
        <f t="shared" si="280"/>
        <v>0</v>
      </c>
      <c r="CJ217" s="26">
        <f t="shared" si="280"/>
        <v>0</v>
      </c>
      <c r="CK217" s="27">
        <f t="shared" si="280"/>
        <v>0</v>
      </c>
      <c r="CL217" s="25">
        <f t="shared" si="280"/>
        <v>0</v>
      </c>
      <c r="CM217" s="26">
        <f t="shared" si="280"/>
        <v>0</v>
      </c>
      <c r="CN217" s="26">
        <f t="shared" si="281"/>
        <v>0</v>
      </c>
      <c r="CO217" s="27">
        <f t="shared" si="281"/>
        <v>0</v>
      </c>
      <c r="CP217" s="25">
        <f t="shared" si="281"/>
        <v>0</v>
      </c>
      <c r="CQ217" s="26">
        <f t="shared" si="281"/>
        <v>0</v>
      </c>
      <c r="CR217" s="26">
        <f t="shared" si="281"/>
        <v>0</v>
      </c>
      <c r="CS217" s="27">
        <f t="shared" si="281"/>
        <v>0</v>
      </c>
      <c r="CT217" s="25">
        <f t="shared" si="281"/>
        <v>0</v>
      </c>
      <c r="CU217" s="26">
        <f t="shared" si="281"/>
        <v>0</v>
      </c>
      <c r="CV217" s="26">
        <f t="shared" si="281"/>
        <v>0</v>
      </c>
      <c r="CW217" s="27">
        <f t="shared" si="281"/>
        <v>0</v>
      </c>
      <c r="CX217" s="25">
        <f t="shared" si="282"/>
        <v>0</v>
      </c>
      <c r="CY217" s="26">
        <f t="shared" si="282"/>
        <v>0</v>
      </c>
      <c r="CZ217" s="26">
        <f t="shared" si="282"/>
        <v>0</v>
      </c>
      <c r="DA217" s="27">
        <f t="shared" si="282"/>
        <v>0</v>
      </c>
      <c r="DB217" s="25">
        <f t="shared" si="282"/>
        <v>0</v>
      </c>
      <c r="DC217" s="26">
        <f t="shared" si="282"/>
        <v>0</v>
      </c>
      <c r="DD217" s="26">
        <f t="shared" si="282"/>
        <v>0</v>
      </c>
      <c r="DE217" s="27">
        <f t="shared" si="282"/>
        <v>0</v>
      </c>
      <c r="DF217" s="25">
        <f t="shared" si="282"/>
        <v>0</v>
      </c>
      <c r="DG217" s="26">
        <f t="shared" si="282"/>
        <v>0</v>
      </c>
      <c r="DH217" s="26">
        <f t="shared" si="283"/>
        <v>0</v>
      </c>
      <c r="DI217" s="27">
        <f t="shared" si="283"/>
        <v>0</v>
      </c>
      <c r="DJ217" s="25">
        <f t="shared" si="283"/>
        <v>0</v>
      </c>
      <c r="DK217" s="26">
        <f t="shared" si="283"/>
        <v>0</v>
      </c>
      <c r="DL217" s="26">
        <f t="shared" si="283"/>
        <v>0</v>
      </c>
      <c r="DM217" s="27">
        <f t="shared" si="283"/>
        <v>0</v>
      </c>
      <c r="DN217" s="7">
        <v>132</v>
      </c>
      <c r="DO217" s="23">
        <f>IFERROR(VLOOKUP(H217,'Cpte exploit'!$A$11:$E$35,4,FALSE),0)</f>
        <v>0</v>
      </c>
      <c r="DP217" s="24">
        <f t="shared" si="18"/>
        <v>0</v>
      </c>
      <c r="DQ217" s="23">
        <f>'Cpte exploit'!$B$39</f>
        <v>0</v>
      </c>
      <c r="DR217" s="24">
        <f t="shared" si="19"/>
        <v>0</v>
      </c>
      <c r="DS217" s="23">
        <f>'Cpte exploit'!$B$40</f>
        <v>0</v>
      </c>
      <c r="DT217" s="24">
        <f t="shared" si="20"/>
        <v>0</v>
      </c>
      <c r="DU217" s="23">
        <f>'Cpte exploit'!$B$41</f>
        <v>0</v>
      </c>
      <c r="DV217" s="23"/>
      <c r="DW217" s="24">
        <f t="shared" si="258"/>
        <v>0</v>
      </c>
      <c r="DX217" s="45">
        <f t="shared" si="176"/>
        <v>0</v>
      </c>
      <c r="DY217" s="45">
        <f t="shared" si="168"/>
        <v>0</v>
      </c>
      <c r="DZ217" s="123">
        <f t="shared" si="262"/>
        <v>0</v>
      </c>
      <c r="EA217" s="15" t="str">
        <f>IFERROR(VLOOKUP(Q217,BDD!$G$2:$H$99,2,FALSE),"")</f>
        <v/>
      </c>
      <c r="EB217" s="15" t="str">
        <f>IFERROR(VLOOKUP(R217,BDD!$G$2:$H$99,2,FALSE),"")</f>
        <v/>
      </c>
      <c r="EC217" s="15" t="str">
        <f>IFERROR(VLOOKUP(S217,BDD!$G$2:$H$99,2,FALSE),"")</f>
        <v/>
      </c>
      <c r="ED217" s="15" t="str">
        <f>IFERROR(VLOOKUP(T217,BDD!$G$2:$H$99,2,FALSE),"")</f>
        <v/>
      </c>
      <c r="EE217" s="15" t="str">
        <f t="shared" si="23"/>
        <v/>
      </c>
      <c r="EF217" s="15" t="str">
        <f t="shared" si="24"/>
        <v/>
      </c>
      <c r="EG217" s="15">
        <f t="shared" si="25"/>
        <v>0</v>
      </c>
      <c r="EH217" s="15">
        <f t="shared" si="26"/>
        <v>0</v>
      </c>
      <c r="EI217" s="15" t="str">
        <f t="shared" si="27"/>
        <v/>
      </c>
      <c r="EJ217" s="15" t="str">
        <f t="shared" si="28"/>
        <v/>
      </c>
      <c r="EK217" s="15">
        <f t="shared" si="29"/>
        <v>0</v>
      </c>
      <c r="EL217" s="15">
        <f t="shared" si="30"/>
        <v>0</v>
      </c>
      <c r="EM217" s="15">
        <f t="shared" si="252"/>
        <v>0</v>
      </c>
      <c r="EN217" s="15">
        <f t="shared" si="253"/>
        <v>0</v>
      </c>
      <c r="EO217" s="15"/>
      <c r="EP217" s="15"/>
      <c r="EQ217" s="15">
        <f t="shared" si="12"/>
        <v>0</v>
      </c>
      <c r="ER217" s="15">
        <f t="shared" si="13"/>
        <v>0</v>
      </c>
      <c r="ES217" s="18">
        <f t="shared" si="259"/>
        <v>0</v>
      </c>
      <c r="ET217" s="19">
        <f t="shared" si="254"/>
        <v>0</v>
      </c>
      <c r="EU217" s="19">
        <f t="shared" si="255"/>
        <v>0</v>
      </c>
      <c r="EV217" s="19">
        <f t="shared" si="256"/>
        <v>0</v>
      </c>
      <c r="EW217" s="19">
        <f t="shared" si="257"/>
        <v>0</v>
      </c>
      <c r="EX217" s="19">
        <f t="shared" si="260"/>
        <v>0</v>
      </c>
      <c r="EY217" s="19">
        <f t="shared" si="261"/>
        <v>0</v>
      </c>
      <c r="EZ217" s="122">
        <f t="shared" si="263"/>
        <v>0</v>
      </c>
      <c r="FA217" s="122"/>
    </row>
    <row r="218" spans="1:157" hidden="1" x14ac:dyDescent="0.3">
      <c r="A218" s="114"/>
      <c r="B218" s="114" t="e">
        <f>VLOOKUP(A218,Info!$B$6:$D$106,3,FALSE)</f>
        <v>#N/A</v>
      </c>
      <c r="C218" s="115" t="str">
        <f>IFERROR(VLOOKUP(A218,Info!$B$6:$AD$106,29,FALSE),"")</f>
        <v/>
      </c>
      <c r="D218" s="115" t="str">
        <f>IFERROR(VLOOKUP(A218,Info!$B$6:$AD$106,28,FALSE),"")</f>
        <v/>
      </c>
      <c r="E218" s="116">
        <f>IFERROR(VLOOKUP(A218,Info!$B$6:$AD$106,13,FALSE),0)</f>
        <v>0</v>
      </c>
      <c r="F218" s="117">
        <f>IFERROR(VLOOKUP(A218,'Base travail'!$B$22:$G$121,4,FALSE)+VLOOKUP(A218,'Base travail'!$B$22:$G$121,5,FALSE),0)</f>
        <v>0</v>
      </c>
      <c r="G218" s="117">
        <f>IFERROR(VLOOKUP(A218,'Base travail'!$B$22:$G$121,6,FALSE),0)</f>
        <v>0</v>
      </c>
      <c r="H218" s="575"/>
      <c r="I218" s="575"/>
      <c r="J218" s="576"/>
      <c r="K218" s="576"/>
      <c r="L218" s="576"/>
      <c r="M218" s="576"/>
      <c r="N218" s="576"/>
      <c r="O218" s="576"/>
      <c r="P218" s="576"/>
      <c r="Q218" s="576"/>
      <c r="R218" s="576"/>
      <c r="S218" s="576"/>
      <c r="T218" s="576"/>
      <c r="V218" s="25">
        <f t="shared" si="274"/>
        <v>0</v>
      </c>
      <c r="W218" s="26">
        <f t="shared" si="274"/>
        <v>0</v>
      </c>
      <c r="X218" s="26">
        <f t="shared" si="274"/>
        <v>0</v>
      </c>
      <c r="Y218" s="27">
        <f t="shared" si="274"/>
        <v>0</v>
      </c>
      <c r="Z218" s="25">
        <f t="shared" si="274"/>
        <v>0</v>
      </c>
      <c r="AA218" s="26">
        <f t="shared" si="274"/>
        <v>0</v>
      </c>
      <c r="AB218" s="26">
        <f t="shared" si="274"/>
        <v>0</v>
      </c>
      <c r="AC218" s="27">
        <f t="shared" si="274"/>
        <v>0</v>
      </c>
      <c r="AD218" s="25">
        <f t="shared" si="274"/>
        <v>0</v>
      </c>
      <c r="AE218" s="26">
        <f t="shared" si="274"/>
        <v>0</v>
      </c>
      <c r="AF218" s="26">
        <f t="shared" si="275"/>
        <v>0</v>
      </c>
      <c r="AG218" s="27">
        <f t="shared" si="275"/>
        <v>0</v>
      </c>
      <c r="AH218" s="25">
        <f t="shared" si="275"/>
        <v>0</v>
      </c>
      <c r="AI218" s="26">
        <f t="shared" si="275"/>
        <v>0</v>
      </c>
      <c r="AJ218" s="26">
        <f t="shared" si="275"/>
        <v>0</v>
      </c>
      <c r="AK218" s="27">
        <f t="shared" si="275"/>
        <v>0</v>
      </c>
      <c r="AL218" s="25">
        <f t="shared" si="275"/>
        <v>0</v>
      </c>
      <c r="AM218" s="26">
        <f t="shared" si="275"/>
        <v>0</v>
      </c>
      <c r="AN218" s="26">
        <f t="shared" si="275"/>
        <v>0</v>
      </c>
      <c r="AO218" s="27">
        <f t="shared" si="275"/>
        <v>0</v>
      </c>
      <c r="AP218" s="25">
        <f t="shared" si="276"/>
        <v>0</v>
      </c>
      <c r="AQ218" s="26">
        <f t="shared" si="276"/>
        <v>0</v>
      </c>
      <c r="AR218" s="26">
        <f t="shared" si="276"/>
        <v>0</v>
      </c>
      <c r="AS218" s="27">
        <f t="shared" si="276"/>
        <v>0</v>
      </c>
      <c r="AT218" s="25">
        <f t="shared" si="276"/>
        <v>0</v>
      </c>
      <c r="AU218" s="26">
        <f t="shared" si="276"/>
        <v>0</v>
      </c>
      <c r="AV218" s="26">
        <f t="shared" si="276"/>
        <v>0</v>
      </c>
      <c r="AW218" s="27">
        <f t="shared" si="276"/>
        <v>0</v>
      </c>
      <c r="AX218" s="25">
        <f t="shared" si="276"/>
        <v>0</v>
      </c>
      <c r="AY218" s="26">
        <f t="shared" si="276"/>
        <v>0</v>
      </c>
      <c r="AZ218" s="26">
        <f t="shared" si="277"/>
        <v>0</v>
      </c>
      <c r="BA218" s="27">
        <f t="shared" si="277"/>
        <v>0</v>
      </c>
      <c r="BB218" s="25">
        <f t="shared" si="277"/>
        <v>0</v>
      </c>
      <c r="BC218" s="26">
        <f t="shared" si="277"/>
        <v>0</v>
      </c>
      <c r="BD218" s="26">
        <f t="shared" si="277"/>
        <v>0</v>
      </c>
      <c r="BE218" s="27">
        <f t="shared" si="277"/>
        <v>0</v>
      </c>
      <c r="BF218" s="25">
        <f t="shared" si="277"/>
        <v>0</v>
      </c>
      <c r="BG218" s="26">
        <f t="shared" si="277"/>
        <v>0</v>
      </c>
      <c r="BH218" s="26">
        <f t="shared" si="277"/>
        <v>0</v>
      </c>
      <c r="BI218" s="27">
        <f t="shared" si="277"/>
        <v>0</v>
      </c>
      <c r="BJ218" s="25">
        <f t="shared" si="278"/>
        <v>0</v>
      </c>
      <c r="BK218" s="26">
        <f t="shared" si="278"/>
        <v>0</v>
      </c>
      <c r="BL218" s="26">
        <f t="shared" si="278"/>
        <v>0</v>
      </c>
      <c r="BM218" s="27">
        <f t="shared" si="278"/>
        <v>0</v>
      </c>
      <c r="BN218" s="25">
        <f t="shared" si="278"/>
        <v>0</v>
      </c>
      <c r="BO218" s="26">
        <f t="shared" si="278"/>
        <v>0</v>
      </c>
      <c r="BP218" s="26">
        <f t="shared" si="278"/>
        <v>0</v>
      </c>
      <c r="BQ218" s="27">
        <f t="shared" si="278"/>
        <v>0</v>
      </c>
      <c r="BR218" s="25">
        <f t="shared" si="278"/>
        <v>0</v>
      </c>
      <c r="BS218" s="26">
        <f t="shared" si="278"/>
        <v>0</v>
      </c>
      <c r="BT218" s="26">
        <f t="shared" si="279"/>
        <v>0</v>
      </c>
      <c r="BU218" s="27">
        <f t="shared" si="279"/>
        <v>0</v>
      </c>
      <c r="BV218" s="25">
        <f t="shared" si="279"/>
        <v>0</v>
      </c>
      <c r="BW218" s="26">
        <f t="shared" si="279"/>
        <v>0</v>
      </c>
      <c r="BX218" s="26">
        <f t="shared" si="279"/>
        <v>0</v>
      </c>
      <c r="BY218" s="27">
        <f t="shared" si="279"/>
        <v>0</v>
      </c>
      <c r="BZ218" s="25">
        <f t="shared" si="279"/>
        <v>0</v>
      </c>
      <c r="CA218" s="26">
        <f t="shared" si="279"/>
        <v>0</v>
      </c>
      <c r="CB218" s="26">
        <f t="shared" si="279"/>
        <v>0</v>
      </c>
      <c r="CC218" s="27">
        <f t="shared" si="279"/>
        <v>0</v>
      </c>
      <c r="CD218" s="25">
        <f t="shared" si="280"/>
        <v>0</v>
      </c>
      <c r="CE218" s="26">
        <f t="shared" si="280"/>
        <v>0</v>
      </c>
      <c r="CF218" s="26">
        <f t="shared" si="280"/>
        <v>0</v>
      </c>
      <c r="CG218" s="27">
        <f t="shared" si="280"/>
        <v>0</v>
      </c>
      <c r="CH218" s="25">
        <f t="shared" si="280"/>
        <v>0</v>
      </c>
      <c r="CI218" s="26">
        <f t="shared" si="280"/>
        <v>0</v>
      </c>
      <c r="CJ218" s="26">
        <f t="shared" si="280"/>
        <v>0</v>
      </c>
      <c r="CK218" s="27">
        <f t="shared" si="280"/>
        <v>0</v>
      </c>
      <c r="CL218" s="25">
        <f t="shared" si="280"/>
        <v>0</v>
      </c>
      <c r="CM218" s="26">
        <f t="shared" si="280"/>
        <v>0</v>
      </c>
      <c r="CN218" s="26">
        <f t="shared" si="281"/>
        <v>0</v>
      </c>
      <c r="CO218" s="27">
        <f t="shared" si="281"/>
        <v>0</v>
      </c>
      <c r="CP218" s="25">
        <f t="shared" si="281"/>
        <v>0</v>
      </c>
      <c r="CQ218" s="26">
        <f t="shared" si="281"/>
        <v>0</v>
      </c>
      <c r="CR218" s="26">
        <f t="shared" si="281"/>
        <v>0</v>
      </c>
      <c r="CS218" s="27">
        <f t="shared" si="281"/>
        <v>0</v>
      </c>
      <c r="CT218" s="25">
        <f t="shared" si="281"/>
        <v>0</v>
      </c>
      <c r="CU218" s="26">
        <f t="shared" si="281"/>
        <v>0</v>
      </c>
      <c r="CV218" s="26">
        <f t="shared" si="281"/>
        <v>0</v>
      </c>
      <c r="CW218" s="27">
        <f t="shared" si="281"/>
        <v>0</v>
      </c>
      <c r="CX218" s="25">
        <f t="shared" si="282"/>
        <v>0</v>
      </c>
      <c r="CY218" s="26">
        <f t="shared" si="282"/>
        <v>0</v>
      </c>
      <c r="CZ218" s="26">
        <f t="shared" si="282"/>
        <v>0</v>
      </c>
      <c r="DA218" s="27">
        <f t="shared" si="282"/>
        <v>0</v>
      </c>
      <c r="DB218" s="25">
        <f t="shared" si="282"/>
        <v>0</v>
      </c>
      <c r="DC218" s="26">
        <f t="shared" si="282"/>
        <v>0</v>
      </c>
      <c r="DD218" s="26">
        <f t="shared" si="282"/>
        <v>0</v>
      </c>
      <c r="DE218" s="27">
        <f t="shared" si="282"/>
        <v>0</v>
      </c>
      <c r="DF218" s="25">
        <f t="shared" si="282"/>
        <v>0</v>
      </c>
      <c r="DG218" s="26">
        <f t="shared" si="282"/>
        <v>0</v>
      </c>
      <c r="DH218" s="26">
        <f t="shared" si="283"/>
        <v>0</v>
      </c>
      <c r="DI218" s="27">
        <f t="shared" si="283"/>
        <v>0</v>
      </c>
      <c r="DJ218" s="25">
        <f t="shared" si="283"/>
        <v>0</v>
      </c>
      <c r="DK218" s="26">
        <f t="shared" si="283"/>
        <v>0</v>
      </c>
      <c r="DL218" s="26">
        <f t="shared" si="283"/>
        <v>0</v>
      </c>
      <c r="DM218" s="27">
        <f t="shared" si="283"/>
        <v>0</v>
      </c>
      <c r="DN218" s="7">
        <v>133</v>
      </c>
      <c r="DO218" s="16">
        <f>IFERROR(VLOOKUP(H218,'Cpte exploit'!$A$11:$E$35,4,FALSE),0)</f>
        <v>0</v>
      </c>
      <c r="DP218" s="17">
        <f t="shared" si="18"/>
        <v>0</v>
      </c>
      <c r="DQ218" s="16">
        <f>'Cpte exploit'!$B$39</f>
        <v>0</v>
      </c>
      <c r="DR218" s="17">
        <f t="shared" si="19"/>
        <v>0</v>
      </c>
      <c r="DS218" s="16">
        <f>'Cpte exploit'!$B$40</f>
        <v>0</v>
      </c>
      <c r="DT218" s="17">
        <f t="shared" si="20"/>
        <v>0</v>
      </c>
      <c r="DU218" s="16">
        <f>'Cpte exploit'!$B$41</f>
        <v>0</v>
      </c>
      <c r="DV218" s="16"/>
      <c r="DW218" s="17">
        <f t="shared" si="258"/>
        <v>0</v>
      </c>
      <c r="DX218" s="44">
        <f t="shared" si="176"/>
        <v>0</v>
      </c>
      <c r="DY218" s="44">
        <f t="shared" si="168"/>
        <v>0</v>
      </c>
      <c r="DZ218" s="124">
        <f t="shared" si="262"/>
        <v>0</v>
      </c>
      <c r="EA218" s="15" t="str">
        <f>IFERROR(VLOOKUP(Q218,BDD!$G$2:$H$99,2,FALSE),"")</f>
        <v/>
      </c>
      <c r="EB218" s="15" t="str">
        <f>IFERROR(VLOOKUP(R218,BDD!$G$2:$H$99,2,FALSE),"")</f>
        <v/>
      </c>
      <c r="EC218" s="15" t="str">
        <f>IFERROR(VLOOKUP(S218,BDD!$G$2:$H$99,2,FALSE),"")</f>
        <v/>
      </c>
      <c r="ED218" s="15" t="str">
        <f>IFERROR(VLOOKUP(T218,BDD!$G$2:$H$99,2,FALSE),"")</f>
        <v/>
      </c>
      <c r="EE218" s="15" t="str">
        <f t="shared" si="23"/>
        <v/>
      </c>
      <c r="EF218" s="15" t="str">
        <f t="shared" si="24"/>
        <v/>
      </c>
      <c r="EG218" s="15">
        <f t="shared" si="25"/>
        <v>0</v>
      </c>
      <c r="EH218" s="15">
        <f t="shared" si="26"/>
        <v>0</v>
      </c>
      <c r="EI218" s="15" t="str">
        <f t="shared" si="27"/>
        <v/>
      </c>
      <c r="EJ218" s="15" t="str">
        <f t="shared" si="28"/>
        <v/>
      </c>
      <c r="EK218" s="15">
        <f t="shared" si="29"/>
        <v>0</v>
      </c>
      <c r="EL218" s="15">
        <f t="shared" si="30"/>
        <v>0</v>
      </c>
      <c r="EM218" s="15">
        <f t="shared" si="252"/>
        <v>0</v>
      </c>
      <c r="EN218" s="15">
        <f t="shared" si="253"/>
        <v>0</v>
      </c>
      <c r="EO218" s="15"/>
      <c r="EP218" s="15"/>
      <c r="EQ218" s="15">
        <f t="shared" si="12"/>
        <v>0</v>
      </c>
      <c r="ER218" s="15">
        <f t="shared" si="13"/>
        <v>0</v>
      </c>
      <c r="ES218" s="18">
        <f t="shared" si="259"/>
        <v>0</v>
      </c>
      <c r="ET218" s="19">
        <f t="shared" si="254"/>
        <v>0</v>
      </c>
      <c r="EU218" s="19">
        <f t="shared" si="255"/>
        <v>0</v>
      </c>
      <c r="EV218" s="19">
        <f t="shared" si="256"/>
        <v>0</v>
      </c>
      <c r="EW218" s="19">
        <f t="shared" si="257"/>
        <v>0</v>
      </c>
      <c r="EX218" s="19">
        <f t="shared" si="260"/>
        <v>0</v>
      </c>
      <c r="EY218" s="19">
        <f t="shared" si="261"/>
        <v>0</v>
      </c>
      <c r="EZ218" s="117">
        <f t="shared" si="263"/>
        <v>0</v>
      </c>
      <c r="FA218" s="117"/>
    </row>
    <row r="219" spans="1:157" hidden="1" x14ac:dyDescent="0.3">
      <c r="A219" s="119"/>
      <c r="B219" s="119" t="e">
        <f>VLOOKUP(A219,Info!$B$6:$D$106,3,FALSE)</f>
        <v>#N/A</v>
      </c>
      <c r="C219" s="120" t="str">
        <f>IFERROR(VLOOKUP(A219,Info!$B$6:$AD$106,29,FALSE),"")</f>
        <v/>
      </c>
      <c r="D219" s="120" t="str">
        <f>IFERROR(VLOOKUP(A219,Info!$B$6:$AD$106,28,FALSE),"")</f>
        <v/>
      </c>
      <c r="E219" s="121">
        <f>IFERROR(VLOOKUP(A219,Info!$B$6:$AD$106,13,FALSE),0)</f>
        <v>0</v>
      </c>
      <c r="F219" s="122">
        <f>IFERROR(VLOOKUP(A219,'Base travail'!$B$22:$G$121,4,FALSE)+VLOOKUP(A219,'Base travail'!$B$22:$G$121,5,FALSE),0)</f>
        <v>0</v>
      </c>
      <c r="G219" s="122">
        <f>IFERROR(VLOOKUP(A219,'Base travail'!$B$22:$G$121,6,FALSE),0)</f>
        <v>0</v>
      </c>
      <c r="H219" s="573"/>
      <c r="I219" s="573"/>
      <c r="J219" s="574"/>
      <c r="K219" s="574"/>
      <c r="L219" s="574"/>
      <c r="M219" s="574"/>
      <c r="N219" s="574"/>
      <c r="O219" s="574"/>
      <c r="P219" s="574"/>
      <c r="Q219" s="574"/>
      <c r="R219" s="574"/>
      <c r="S219" s="574"/>
      <c r="T219" s="574"/>
      <c r="V219" s="25">
        <f t="shared" si="274"/>
        <v>0</v>
      </c>
      <c r="W219" s="26">
        <f t="shared" si="274"/>
        <v>0</v>
      </c>
      <c r="X219" s="26">
        <f t="shared" si="274"/>
        <v>0</v>
      </c>
      <c r="Y219" s="27">
        <f t="shared" si="274"/>
        <v>0</v>
      </c>
      <c r="Z219" s="25">
        <f t="shared" si="274"/>
        <v>0</v>
      </c>
      <c r="AA219" s="26">
        <f t="shared" si="274"/>
        <v>0</v>
      </c>
      <c r="AB219" s="26">
        <f t="shared" si="274"/>
        <v>0</v>
      </c>
      <c r="AC219" s="27">
        <f t="shared" si="274"/>
        <v>0</v>
      </c>
      <c r="AD219" s="25">
        <f t="shared" si="274"/>
        <v>0</v>
      </c>
      <c r="AE219" s="26">
        <f t="shared" si="274"/>
        <v>0</v>
      </c>
      <c r="AF219" s="26">
        <f t="shared" si="275"/>
        <v>0</v>
      </c>
      <c r="AG219" s="27">
        <f t="shared" si="275"/>
        <v>0</v>
      </c>
      <c r="AH219" s="25">
        <f t="shared" si="275"/>
        <v>0</v>
      </c>
      <c r="AI219" s="26">
        <f t="shared" si="275"/>
        <v>0</v>
      </c>
      <c r="AJ219" s="26">
        <f t="shared" si="275"/>
        <v>0</v>
      </c>
      <c r="AK219" s="27">
        <f t="shared" si="275"/>
        <v>0</v>
      </c>
      <c r="AL219" s="25">
        <f t="shared" si="275"/>
        <v>0</v>
      </c>
      <c r="AM219" s="26">
        <f t="shared" si="275"/>
        <v>0</v>
      </c>
      <c r="AN219" s="26">
        <f t="shared" si="275"/>
        <v>0</v>
      </c>
      <c r="AO219" s="27">
        <f t="shared" si="275"/>
        <v>0</v>
      </c>
      <c r="AP219" s="25">
        <f t="shared" si="276"/>
        <v>0</v>
      </c>
      <c r="AQ219" s="26">
        <f t="shared" si="276"/>
        <v>0</v>
      </c>
      <c r="AR219" s="26">
        <f t="shared" si="276"/>
        <v>0</v>
      </c>
      <c r="AS219" s="27">
        <f t="shared" si="276"/>
        <v>0</v>
      </c>
      <c r="AT219" s="25">
        <f t="shared" si="276"/>
        <v>0</v>
      </c>
      <c r="AU219" s="26">
        <f t="shared" si="276"/>
        <v>0</v>
      </c>
      <c r="AV219" s="26">
        <f t="shared" si="276"/>
        <v>0</v>
      </c>
      <c r="AW219" s="27">
        <f t="shared" si="276"/>
        <v>0</v>
      </c>
      <c r="AX219" s="25">
        <f t="shared" si="276"/>
        <v>0</v>
      </c>
      <c r="AY219" s="26">
        <f t="shared" si="276"/>
        <v>0</v>
      </c>
      <c r="AZ219" s="26">
        <f t="shared" si="277"/>
        <v>0</v>
      </c>
      <c r="BA219" s="27">
        <f t="shared" si="277"/>
        <v>0</v>
      </c>
      <c r="BB219" s="25">
        <f t="shared" si="277"/>
        <v>0</v>
      </c>
      <c r="BC219" s="26">
        <f t="shared" si="277"/>
        <v>0</v>
      </c>
      <c r="BD219" s="26">
        <f t="shared" si="277"/>
        <v>0</v>
      </c>
      <c r="BE219" s="27">
        <f t="shared" si="277"/>
        <v>0</v>
      </c>
      <c r="BF219" s="25">
        <f t="shared" si="277"/>
        <v>0</v>
      </c>
      <c r="BG219" s="26">
        <f t="shared" si="277"/>
        <v>0</v>
      </c>
      <c r="BH219" s="26">
        <f t="shared" si="277"/>
        <v>0</v>
      </c>
      <c r="BI219" s="27">
        <f t="shared" si="277"/>
        <v>0</v>
      </c>
      <c r="BJ219" s="25">
        <f t="shared" si="278"/>
        <v>0</v>
      </c>
      <c r="BK219" s="26">
        <f t="shared" si="278"/>
        <v>0</v>
      </c>
      <c r="BL219" s="26">
        <f t="shared" si="278"/>
        <v>0</v>
      </c>
      <c r="BM219" s="27">
        <f t="shared" si="278"/>
        <v>0</v>
      </c>
      <c r="BN219" s="25">
        <f t="shared" si="278"/>
        <v>0</v>
      </c>
      <c r="BO219" s="26">
        <f t="shared" si="278"/>
        <v>0</v>
      </c>
      <c r="BP219" s="26">
        <f t="shared" si="278"/>
        <v>0</v>
      </c>
      <c r="BQ219" s="27">
        <f t="shared" si="278"/>
        <v>0</v>
      </c>
      <c r="BR219" s="25">
        <f t="shared" si="278"/>
        <v>0</v>
      </c>
      <c r="BS219" s="26">
        <f t="shared" si="278"/>
        <v>0</v>
      </c>
      <c r="BT219" s="26">
        <f t="shared" si="279"/>
        <v>0</v>
      </c>
      <c r="BU219" s="27">
        <f t="shared" si="279"/>
        <v>0</v>
      </c>
      <c r="BV219" s="25">
        <f t="shared" si="279"/>
        <v>0</v>
      </c>
      <c r="BW219" s="26">
        <f t="shared" si="279"/>
        <v>0</v>
      </c>
      <c r="BX219" s="26">
        <f t="shared" si="279"/>
        <v>0</v>
      </c>
      <c r="BY219" s="27">
        <f t="shared" si="279"/>
        <v>0</v>
      </c>
      <c r="BZ219" s="25">
        <f t="shared" si="279"/>
        <v>0</v>
      </c>
      <c r="CA219" s="26">
        <f t="shared" si="279"/>
        <v>0</v>
      </c>
      <c r="CB219" s="26">
        <f t="shared" si="279"/>
        <v>0</v>
      </c>
      <c r="CC219" s="27">
        <f t="shared" si="279"/>
        <v>0</v>
      </c>
      <c r="CD219" s="25">
        <f t="shared" si="280"/>
        <v>0</v>
      </c>
      <c r="CE219" s="26">
        <f t="shared" si="280"/>
        <v>0</v>
      </c>
      <c r="CF219" s="26">
        <f t="shared" si="280"/>
        <v>0</v>
      </c>
      <c r="CG219" s="27">
        <f t="shared" si="280"/>
        <v>0</v>
      </c>
      <c r="CH219" s="25">
        <f t="shared" si="280"/>
        <v>0</v>
      </c>
      <c r="CI219" s="26">
        <f t="shared" si="280"/>
        <v>0</v>
      </c>
      <c r="CJ219" s="26">
        <f t="shared" si="280"/>
        <v>0</v>
      </c>
      <c r="CK219" s="27">
        <f t="shared" si="280"/>
        <v>0</v>
      </c>
      <c r="CL219" s="25">
        <f t="shared" si="280"/>
        <v>0</v>
      </c>
      <c r="CM219" s="26">
        <f t="shared" si="280"/>
        <v>0</v>
      </c>
      <c r="CN219" s="26">
        <f t="shared" si="281"/>
        <v>0</v>
      </c>
      <c r="CO219" s="27">
        <f t="shared" si="281"/>
        <v>0</v>
      </c>
      <c r="CP219" s="25">
        <f t="shared" si="281"/>
        <v>0</v>
      </c>
      <c r="CQ219" s="26">
        <f t="shared" si="281"/>
        <v>0</v>
      </c>
      <c r="CR219" s="26">
        <f t="shared" si="281"/>
        <v>0</v>
      </c>
      <c r="CS219" s="27">
        <f t="shared" si="281"/>
        <v>0</v>
      </c>
      <c r="CT219" s="25">
        <f t="shared" si="281"/>
        <v>0</v>
      </c>
      <c r="CU219" s="26">
        <f t="shared" si="281"/>
        <v>0</v>
      </c>
      <c r="CV219" s="26">
        <f t="shared" si="281"/>
        <v>0</v>
      </c>
      <c r="CW219" s="27">
        <f t="shared" si="281"/>
        <v>0</v>
      </c>
      <c r="CX219" s="25">
        <f t="shared" si="282"/>
        <v>0</v>
      </c>
      <c r="CY219" s="26">
        <f t="shared" si="282"/>
        <v>0</v>
      </c>
      <c r="CZ219" s="26">
        <f t="shared" si="282"/>
        <v>0</v>
      </c>
      <c r="DA219" s="27">
        <f t="shared" si="282"/>
        <v>0</v>
      </c>
      <c r="DB219" s="25">
        <f t="shared" si="282"/>
        <v>0</v>
      </c>
      <c r="DC219" s="26">
        <f t="shared" si="282"/>
        <v>0</v>
      </c>
      <c r="DD219" s="26">
        <f t="shared" si="282"/>
        <v>0</v>
      </c>
      <c r="DE219" s="27">
        <f t="shared" si="282"/>
        <v>0</v>
      </c>
      <c r="DF219" s="25">
        <f t="shared" si="282"/>
        <v>0</v>
      </c>
      <c r="DG219" s="26">
        <f t="shared" si="282"/>
        <v>0</v>
      </c>
      <c r="DH219" s="26">
        <f t="shared" si="283"/>
        <v>0</v>
      </c>
      <c r="DI219" s="27">
        <f t="shared" si="283"/>
        <v>0</v>
      </c>
      <c r="DJ219" s="25">
        <f t="shared" si="283"/>
        <v>0</v>
      </c>
      <c r="DK219" s="26">
        <f t="shared" si="283"/>
        <v>0</v>
      </c>
      <c r="DL219" s="26">
        <f t="shared" si="283"/>
        <v>0</v>
      </c>
      <c r="DM219" s="27">
        <f t="shared" si="283"/>
        <v>0</v>
      </c>
      <c r="DN219" s="7">
        <v>134</v>
      </c>
      <c r="DO219" s="23">
        <f>IFERROR(VLOOKUP(H219,'Cpte exploit'!$A$11:$E$35,4,FALSE),0)</f>
        <v>0</v>
      </c>
      <c r="DP219" s="24">
        <f t="shared" si="18"/>
        <v>0</v>
      </c>
      <c r="DQ219" s="23">
        <f>'Cpte exploit'!$B$39</f>
        <v>0</v>
      </c>
      <c r="DR219" s="24">
        <f t="shared" si="19"/>
        <v>0</v>
      </c>
      <c r="DS219" s="23">
        <f>'Cpte exploit'!$B$40</f>
        <v>0</v>
      </c>
      <c r="DT219" s="24">
        <f t="shared" si="20"/>
        <v>0</v>
      </c>
      <c r="DU219" s="23">
        <f>'Cpte exploit'!$B$41</f>
        <v>0</v>
      </c>
      <c r="DV219" s="23"/>
      <c r="DW219" s="24">
        <f t="shared" si="258"/>
        <v>0</v>
      </c>
      <c r="DX219" s="45">
        <f t="shared" si="176"/>
        <v>0</v>
      </c>
      <c r="DY219" s="45">
        <f t="shared" si="168"/>
        <v>0</v>
      </c>
      <c r="DZ219" s="123">
        <f t="shared" si="262"/>
        <v>0</v>
      </c>
      <c r="EA219" s="15" t="str">
        <f>IFERROR(VLOOKUP(Q219,BDD!$G$2:$H$99,2,FALSE),"")</f>
        <v/>
      </c>
      <c r="EB219" s="15" t="str">
        <f>IFERROR(VLOOKUP(R219,BDD!$G$2:$H$99,2,FALSE),"")</f>
        <v/>
      </c>
      <c r="EC219" s="15" t="str">
        <f>IFERROR(VLOOKUP(S219,BDD!$G$2:$H$99,2,FALSE),"")</f>
        <v/>
      </c>
      <c r="ED219" s="15" t="str">
        <f>IFERROR(VLOOKUP(T219,BDD!$G$2:$H$99,2,FALSE),"")</f>
        <v/>
      </c>
      <c r="EE219" s="15" t="str">
        <f t="shared" si="23"/>
        <v/>
      </c>
      <c r="EF219" s="15" t="str">
        <f t="shared" si="24"/>
        <v/>
      </c>
      <c r="EG219" s="15">
        <f t="shared" si="25"/>
        <v>0</v>
      </c>
      <c r="EH219" s="15">
        <f t="shared" si="26"/>
        <v>0</v>
      </c>
      <c r="EI219" s="15" t="str">
        <f t="shared" si="27"/>
        <v/>
      </c>
      <c r="EJ219" s="15" t="str">
        <f t="shared" si="28"/>
        <v/>
      </c>
      <c r="EK219" s="15">
        <f t="shared" si="29"/>
        <v>0</v>
      </c>
      <c r="EL219" s="15">
        <f t="shared" si="30"/>
        <v>0</v>
      </c>
      <c r="EM219" s="15">
        <f t="shared" si="252"/>
        <v>0</v>
      </c>
      <c r="EN219" s="15">
        <f t="shared" si="253"/>
        <v>0</v>
      </c>
      <c r="EO219" s="15"/>
      <c r="EP219" s="15"/>
      <c r="EQ219" s="15">
        <f t="shared" si="12"/>
        <v>0</v>
      </c>
      <c r="ER219" s="15">
        <f t="shared" si="13"/>
        <v>0</v>
      </c>
      <c r="ES219" s="18">
        <f t="shared" si="259"/>
        <v>0</v>
      </c>
      <c r="ET219" s="19">
        <f t="shared" si="254"/>
        <v>0</v>
      </c>
      <c r="EU219" s="19">
        <f t="shared" si="255"/>
        <v>0</v>
      </c>
      <c r="EV219" s="19">
        <f t="shared" si="256"/>
        <v>0</v>
      </c>
      <c r="EW219" s="19">
        <f t="shared" si="257"/>
        <v>0</v>
      </c>
      <c r="EX219" s="19">
        <f t="shared" si="260"/>
        <v>0</v>
      </c>
      <c r="EY219" s="19">
        <f t="shared" si="261"/>
        <v>0</v>
      </c>
      <c r="EZ219" s="122">
        <f t="shared" si="263"/>
        <v>0</v>
      </c>
      <c r="FA219" s="122"/>
    </row>
    <row r="220" spans="1:157" hidden="1" x14ac:dyDescent="0.3">
      <c r="A220" s="114"/>
      <c r="B220" s="114" t="e">
        <f>VLOOKUP(A220,Info!$B$6:$D$106,3,FALSE)</f>
        <v>#N/A</v>
      </c>
      <c r="C220" s="115" t="str">
        <f>IFERROR(VLOOKUP(A220,Info!$B$6:$AD$106,29,FALSE),"")</f>
        <v/>
      </c>
      <c r="D220" s="115" t="str">
        <f>IFERROR(VLOOKUP(A220,Info!$B$6:$AD$106,28,FALSE),"")</f>
        <v/>
      </c>
      <c r="E220" s="116">
        <f>IFERROR(VLOOKUP(A220,Info!$B$6:$AD$106,13,FALSE),0)</f>
        <v>0</v>
      </c>
      <c r="F220" s="117">
        <f>IFERROR(VLOOKUP(A220,'Base travail'!$B$22:$G$121,4,FALSE)+VLOOKUP(A220,'Base travail'!$B$22:$G$121,5,FALSE),0)</f>
        <v>0</v>
      </c>
      <c r="G220" s="117">
        <f>IFERROR(VLOOKUP(A220,'Base travail'!$B$22:$G$121,6,FALSE),0)</f>
        <v>0</v>
      </c>
      <c r="H220" s="575"/>
      <c r="I220" s="575"/>
      <c r="J220" s="576"/>
      <c r="K220" s="576"/>
      <c r="L220" s="576"/>
      <c r="M220" s="576"/>
      <c r="N220" s="576"/>
      <c r="O220" s="576"/>
      <c r="P220" s="576"/>
      <c r="Q220" s="576"/>
      <c r="R220" s="576"/>
      <c r="S220" s="576"/>
      <c r="T220" s="576"/>
      <c r="V220" s="25">
        <f t="shared" si="274"/>
        <v>0</v>
      </c>
      <c r="W220" s="26">
        <f t="shared" si="274"/>
        <v>0</v>
      </c>
      <c r="X220" s="26">
        <f t="shared" si="274"/>
        <v>0</v>
      </c>
      <c r="Y220" s="27">
        <f t="shared" si="274"/>
        <v>0</v>
      </c>
      <c r="Z220" s="25">
        <f t="shared" si="274"/>
        <v>0</v>
      </c>
      <c r="AA220" s="26">
        <f t="shared" si="274"/>
        <v>0</v>
      </c>
      <c r="AB220" s="26">
        <f t="shared" si="274"/>
        <v>0</v>
      </c>
      <c r="AC220" s="27">
        <f t="shared" si="274"/>
        <v>0</v>
      </c>
      <c r="AD220" s="25">
        <f t="shared" si="274"/>
        <v>0</v>
      </c>
      <c r="AE220" s="26">
        <f t="shared" si="274"/>
        <v>0</v>
      </c>
      <c r="AF220" s="26">
        <f t="shared" si="275"/>
        <v>0</v>
      </c>
      <c r="AG220" s="27">
        <f t="shared" si="275"/>
        <v>0</v>
      </c>
      <c r="AH220" s="25">
        <f t="shared" si="275"/>
        <v>0</v>
      </c>
      <c r="AI220" s="26">
        <f t="shared" si="275"/>
        <v>0</v>
      </c>
      <c r="AJ220" s="26">
        <f t="shared" si="275"/>
        <v>0</v>
      </c>
      <c r="AK220" s="27">
        <f t="shared" si="275"/>
        <v>0</v>
      </c>
      <c r="AL220" s="25">
        <f t="shared" si="275"/>
        <v>0</v>
      </c>
      <c r="AM220" s="26">
        <f t="shared" si="275"/>
        <v>0</v>
      </c>
      <c r="AN220" s="26">
        <f t="shared" si="275"/>
        <v>0</v>
      </c>
      <c r="AO220" s="27">
        <f t="shared" si="275"/>
        <v>0</v>
      </c>
      <c r="AP220" s="25">
        <f t="shared" si="276"/>
        <v>0</v>
      </c>
      <c r="AQ220" s="26">
        <f t="shared" si="276"/>
        <v>0</v>
      </c>
      <c r="AR220" s="26">
        <f t="shared" si="276"/>
        <v>0</v>
      </c>
      <c r="AS220" s="27">
        <f t="shared" si="276"/>
        <v>0</v>
      </c>
      <c r="AT220" s="25">
        <f t="shared" si="276"/>
        <v>0</v>
      </c>
      <c r="AU220" s="26">
        <f t="shared" si="276"/>
        <v>0</v>
      </c>
      <c r="AV220" s="26">
        <f t="shared" si="276"/>
        <v>0</v>
      </c>
      <c r="AW220" s="27">
        <f t="shared" si="276"/>
        <v>0</v>
      </c>
      <c r="AX220" s="25">
        <f t="shared" si="276"/>
        <v>0</v>
      </c>
      <c r="AY220" s="26">
        <f t="shared" si="276"/>
        <v>0</v>
      </c>
      <c r="AZ220" s="26">
        <f t="shared" si="277"/>
        <v>0</v>
      </c>
      <c r="BA220" s="27">
        <f t="shared" si="277"/>
        <v>0</v>
      </c>
      <c r="BB220" s="25">
        <f t="shared" si="277"/>
        <v>0</v>
      </c>
      <c r="BC220" s="26">
        <f t="shared" si="277"/>
        <v>0</v>
      </c>
      <c r="BD220" s="26">
        <f t="shared" si="277"/>
        <v>0</v>
      </c>
      <c r="BE220" s="27">
        <f t="shared" si="277"/>
        <v>0</v>
      </c>
      <c r="BF220" s="25">
        <f t="shared" si="277"/>
        <v>0</v>
      </c>
      <c r="BG220" s="26">
        <f t="shared" si="277"/>
        <v>0</v>
      </c>
      <c r="BH220" s="26">
        <f t="shared" si="277"/>
        <v>0</v>
      </c>
      <c r="BI220" s="27">
        <f t="shared" si="277"/>
        <v>0</v>
      </c>
      <c r="BJ220" s="25">
        <f t="shared" si="278"/>
        <v>0</v>
      </c>
      <c r="BK220" s="26">
        <f t="shared" si="278"/>
        <v>0</v>
      </c>
      <c r="BL220" s="26">
        <f t="shared" si="278"/>
        <v>0</v>
      </c>
      <c r="BM220" s="27">
        <f t="shared" si="278"/>
        <v>0</v>
      </c>
      <c r="BN220" s="25">
        <f t="shared" si="278"/>
        <v>0</v>
      </c>
      <c r="BO220" s="26">
        <f t="shared" si="278"/>
        <v>0</v>
      </c>
      <c r="BP220" s="26">
        <f t="shared" si="278"/>
        <v>0</v>
      </c>
      <c r="BQ220" s="27">
        <f t="shared" si="278"/>
        <v>0</v>
      </c>
      <c r="BR220" s="25">
        <f t="shared" si="278"/>
        <v>0</v>
      </c>
      <c r="BS220" s="26">
        <f t="shared" si="278"/>
        <v>0</v>
      </c>
      <c r="BT220" s="26">
        <f t="shared" si="279"/>
        <v>0</v>
      </c>
      <c r="BU220" s="27">
        <f t="shared" si="279"/>
        <v>0</v>
      </c>
      <c r="BV220" s="25">
        <f t="shared" si="279"/>
        <v>0</v>
      </c>
      <c r="BW220" s="26">
        <f t="shared" si="279"/>
        <v>0</v>
      </c>
      <c r="BX220" s="26">
        <f t="shared" si="279"/>
        <v>0</v>
      </c>
      <c r="BY220" s="27">
        <f t="shared" si="279"/>
        <v>0</v>
      </c>
      <c r="BZ220" s="25">
        <f t="shared" si="279"/>
        <v>0</v>
      </c>
      <c r="CA220" s="26">
        <f t="shared" si="279"/>
        <v>0</v>
      </c>
      <c r="CB220" s="26">
        <f t="shared" si="279"/>
        <v>0</v>
      </c>
      <c r="CC220" s="27">
        <f t="shared" si="279"/>
        <v>0</v>
      </c>
      <c r="CD220" s="25">
        <f t="shared" si="280"/>
        <v>0</v>
      </c>
      <c r="CE220" s="26">
        <f t="shared" si="280"/>
        <v>0</v>
      </c>
      <c r="CF220" s="26">
        <f t="shared" si="280"/>
        <v>0</v>
      </c>
      <c r="CG220" s="27">
        <f t="shared" si="280"/>
        <v>0</v>
      </c>
      <c r="CH220" s="25">
        <f t="shared" si="280"/>
        <v>0</v>
      </c>
      <c r="CI220" s="26">
        <f t="shared" si="280"/>
        <v>0</v>
      </c>
      <c r="CJ220" s="26">
        <f t="shared" si="280"/>
        <v>0</v>
      </c>
      <c r="CK220" s="27">
        <f t="shared" si="280"/>
        <v>0</v>
      </c>
      <c r="CL220" s="25">
        <f t="shared" si="280"/>
        <v>0</v>
      </c>
      <c r="CM220" s="26">
        <f t="shared" si="280"/>
        <v>0</v>
      </c>
      <c r="CN220" s="26">
        <f t="shared" si="281"/>
        <v>0</v>
      </c>
      <c r="CO220" s="27">
        <f t="shared" si="281"/>
        <v>0</v>
      </c>
      <c r="CP220" s="25">
        <f t="shared" si="281"/>
        <v>0</v>
      </c>
      <c r="CQ220" s="26">
        <f t="shared" si="281"/>
        <v>0</v>
      </c>
      <c r="CR220" s="26">
        <f t="shared" si="281"/>
        <v>0</v>
      </c>
      <c r="CS220" s="27">
        <f t="shared" si="281"/>
        <v>0</v>
      </c>
      <c r="CT220" s="25">
        <f t="shared" si="281"/>
        <v>0</v>
      </c>
      <c r="CU220" s="26">
        <f t="shared" si="281"/>
        <v>0</v>
      </c>
      <c r="CV220" s="26">
        <f t="shared" si="281"/>
        <v>0</v>
      </c>
      <c r="CW220" s="27">
        <f t="shared" si="281"/>
        <v>0</v>
      </c>
      <c r="CX220" s="25">
        <f t="shared" si="282"/>
        <v>0</v>
      </c>
      <c r="CY220" s="26">
        <f t="shared" si="282"/>
        <v>0</v>
      </c>
      <c r="CZ220" s="26">
        <f t="shared" si="282"/>
        <v>0</v>
      </c>
      <c r="DA220" s="27">
        <f t="shared" si="282"/>
        <v>0</v>
      </c>
      <c r="DB220" s="25">
        <f t="shared" si="282"/>
        <v>0</v>
      </c>
      <c r="DC220" s="26">
        <f t="shared" si="282"/>
        <v>0</v>
      </c>
      <c r="DD220" s="26">
        <f t="shared" si="282"/>
        <v>0</v>
      </c>
      <c r="DE220" s="27">
        <f t="shared" si="282"/>
        <v>0</v>
      </c>
      <c r="DF220" s="25">
        <f t="shared" si="282"/>
        <v>0</v>
      </c>
      <c r="DG220" s="26">
        <f t="shared" si="282"/>
        <v>0</v>
      </c>
      <c r="DH220" s="26">
        <f t="shared" si="283"/>
        <v>0</v>
      </c>
      <c r="DI220" s="27">
        <f t="shared" si="283"/>
        <v>0</v>
      </c>
      <c r="DJ220" s="25">
        <f t="shared" si="283"/>
        <v>0</v>
      </c>
      <c r="DK220" s="26">
        <f t="shared" si="283"/>
        <v>0</v>
      </c>
      <c r="DL220" s="26">
        <f t="shared" si="283"/>
        <v>0</v>
      </c>
      <c r="DM220" s="27">
        <f t="shared" si="283"/>
        <v>0</v>
      </c>
      <c r="DN220" s="7">
        <v>135</v>
      </c>
      <c r="DO220" s="16">
        <f>IFERROR(VLOOKUP(H220,'Cpte exploit'!$A$11:$E$35,4,FALSE),0)</f>
        <v>0</v>
      </c>
      <c r="DP220" s="17">
        <f t="shared" si="18"/>
        <v>0</v>
      </c>
      <c r="DQ220" s="16">
        <f>'Cpte exploit'!$B$39</f>
        <v>0</v>
      </c>
      <c r="DR220" s="17">
        <f t="shared" si="19"/>
        <v>0</v>
      </c>
      <c r="DS220" s="16">
        <f>'Cpte exploit'!$B$40</f>
        <v>0</v>
      </c>
      <c r="DT220" s="17">
        <f t="shared" si="20"/>
        <v>0</v>
      </c>
      <c r="DU220" s="16">
        <f>'Cpte exploit'!$B$41</f>
        <v>0</v>
      </c>
      <c r="DV220" s="16"/>
      <c r="DW220" s="17">
        <f t="shared" si="258"/>
        <v>0</v>
      </c>
      <c r="DX220" s="44">
        <f t="shared" si="176"/>
        <v>0</v>
      </c>
      <c r="DY220" s="44">
        <f t="shared" si="168"/>
        <v>0</v>
      </c>
      <c r="DZ220" s="124">
        <f t="shared" si="262"/>
        <v>0</v>
      </c>
      <c r="EA220" s="15" t="str">
        <f>IFERROR(VLOOKUP(Q220,BDD!$G$2:$H$99,2,FALSE),"")</f>
        <v/>
      </c>
      <c r="EB220" s="15" t="str">
        <f>IFERROR(VLOOKUP(R220,BDD!$G$2:$H$99,2,FALSE),"")</f>
        <v/>
      </c>
      <c r="EC220" s="15" t="str">
        <f>IFERROR(VLOOKUP(S220,BDD!$G$2:$H$99,2,FALSE),"")</f>
        <v/>
      </c>
      <c r="ED220" s="15" t="str">
        <f>IFERROR(VLOOKUP(T220,BDD!$G$2:$H$99,2,FALSE),"")</f>
        <v/>
      </c>
      <c r="EE220" s="15" t="str">
        <f t="shared" si="23"/>
        <v/>
      </c>
      <c r="EF220" s="15" t="str">
        <f t="shared" si="24"/>
        <v/>
      </c>
      <c r="EG220" s="15">
        <f t="shared" si="25"/>
        <v>0</v>
      </c>
      <c r="EH220" s="15">
        <f t="shared" si="26"/>
        <v>0</v>
      </c>
      <c r="EI220" s="15" t="str">
        <f t="shared" si="27"/>
        <v/>
      </c>
      <c r="EJ220" s="15" t="str">
        <f t="shared" si="28"/>
        <v/>
      </c>
      <c r="EK220" s="15">
        <f t="shared" si="29"/>
        <v>0</v>
      </c>
      <c r="EL220" s="15">
        <f t="shared" si="30"/>
        <v>0</v>
      </c>
      <c r="EM220" s="15">
        <f t="shared" si="252"/>
        <v>0</v>
      </c>
      <c r="EN220" s="15">
        <f t="shared" si="253"/>
        <v>0</v>
      </c>
      <c r="EO220" s="15"/>
      <c r="EP220" s="15"/>
      <c r="EQ220" s="15">
        <f t="shared" si="12"/>
        <v>0</v>
      </c>
      <c r="ER220" s="15">
        <f t="shared" si="13"/>
        <v>0</v>
      </c>
      <c r="ES220" s="18">
        <f t="shared" si="259"/>
        <v>0</v>
      </c>
      <c r="ET220" s="19">
        <f t="shared" si="254"/>
        <v>0</v>
      </c>
      <c r="EU220" s="19">
        <f t="shared" si="255"/>
        <v>0</v>
      </c>
      <c r="EV220" s="19">
        <f t="shared" si="256"/>
        <v>0</v>
      </c>
      <c r="EW220" s="19">
        <f t="shared" si="257"/>
        <v>0</v>
      </c>
      <c r="EX220" s="19">
        <f t="shared" si="260"/>
        <v>0</v>
      </c>
      <c r="EY220" s="19">
        <f t="shared" si="261"/>
        <v>0</v>
      </c>
      <c r="EZ220" s="117">
        <f t="shared" si="263"/>
        <v>0</v>
      </c>
      <c r="FA220" s="117"/>
    </row>
    <row r="221" spans="1:157" hidden="1" x14ac:dyDescent="0.3">
      <c r="A221" s="119"/>
      <c r="B221" s="119" t="e">
        <f>VLOOKUP(A221,Info!$B$6:$D$106,3,FALSE)</f>
        <v>#N/A</v>
      </c>
      <c r="C221" s="120" t="str">
        <f>IFERROR(VLOOKUP(A221,Info!$B$6:$AD$106,29,FALSE),"")</f>
        <v/>
      </c>
      <c r="D221" s="120" t="str">
        <f>IFERROR(VLOOKUP(A221,Info!$B$6:$AD$106,28,FALSE),"")</f>
        <v/>
      </c>
      <c r="E221" s="121">
        <f>IFERROR(VLOOKUP(A221,Info!$B$6:$AD$106,13,FALSE),0)</f>
        <v>0</v>
      </c>
      <c r="F221" s="122">
        <f>IFERROR(VLOOKUP(A221,'Base travail'!$B$22:$G$121,4,FALSE)+VLOOKUP(A221,'Base travail'!$B$22:$G$121,5,FALSE),0)</f>
        <v>0</v>
      </c>
      <c r="G221" s="122">
        <f>IFERROR(VLOOKUP(A221,'Base travail'!$B$22:$G$121,6,FALSE),0)</f>
        <v>0</v>
      </c>
      <c r="H221" s="573"/>
      <c r="I221" s="573"/>
      <c r="J221" s="574"/>
      <c r="K221" s="574"/>
      <c r="L221" s="574"/>
      <c r="M221" s="574"/>
      <c r="N221" s="574"/>
      <c r="O221" s="574"/>
      <c r="P221" s="574"/>
      <c r="Q221" s="574"/>
      <c r="R221" s="574"/>
      <c r="S221" s="574"/>
      <c r="T221" s="574"/>
      <c r="V221" s="25">
        <f t="shared" si="274"/>
        <v>0</v>
      </c>
      <c r="W221" s="26">
        <f t="shared" si="274"/>
        <v>0</v>
      </c>
      <c r="X221" s="26">
        <f t="shared" si="274"/>
        <v>0</v>
      </c>
      <c r="Y221" s="27">
        <f t="shared" si="274"/>
        <v>0</v>
      </c>
      <c r="Z221" s="25">
        <f t="shared" si="274"/>
        <v>0</v>
      </c>
      <c r="AA221" s="26">
        <f t="shared" si="274"/>
        <v>0</v>
      </c>
      <c r="AB221" s="26">
        <f t="shared" si="274"/>
        <v>0</v>
      </c>
      <c r="AC221" s="27">
        <f t="shared" si="274"/>
        <v>0</v>
      </c>
      <c r="AD221" s="25">
        <f t="shared" si="274"/>
        <v>0</v>
      </c>
      <c r="AE221" s="26">
        <f t="shared" si="274"/>
        <v>0</v>
      </c>
      <c r="AF221" s="26">
        <f t="shared" si="275"/>
        <v>0</v>
      </c>
      <c r="AG221" s="27">
        <f t="shared" si="275"/>
        <v>0</v>
      </c>
      <c r="AH221" s="25">
        <f t="shared" si="275"/>
        <v>0</v>
      </c>
      <c r="AI221" s="26">
        <f t="shared" si="275"/>
        <v>0</v>
      </c>
      <c r="AJ221" s="26">
        <f t="shared" si="275"/>
        <v>0</v>
      </c>
      <c r="AK221" s="27">
        <f t="shared" si="275"/>
        <v>0</v>
      </c>
      <c r="AL221" s="25">
        <f t="shared" si="275"/>
        <v>0</v>
      </c>
      <c r="AM221" s="26">
        <f t="shared" si="275"/>
        <v>0</v>
      </c>
      <c r="AN221" s="26">
        <f t="shared" si="275"/>
        <v>0</v>
      </c>
      <c r="AO221" s="27">
        <f t="shared" si="275"/>
        <v>0</v>
      </c>
      <c r="AP221" s="25">
        <f t="shared" si="276"/>
        <v>0</v>
      </c>
      <c r="AQ221" s="26">
        <f t="shared" si="276"/>
        <v>0</v>
      </c>
      <c r="AR221" s="26">
        <f t="shared" si="276"/>
        <v>0</v>
      </c>
      <c r="AS221" s="27">
        <f t="shared" si="276"/>
        <v>0</v>
      </c>
      <c r="AT221" s="25">
        <f t="shared" si="276"/>
        <v>0</v>
      </c>
      <c r="AU221" s="26">
        <f t="shared" si="276"/>
        <v>0</v>
      </c>
      <c r="AV221" s="26">
        <f t="shared" si="276"/>
        <v>0</v>
      </c>
      <c r="AW221" s="27">
        <f t="shared" si="276"/>
        <v>0</v>
      </c>
      <c r="AX221" s="25">
        <f t="shared" si="276"/>
        <v>0</v>
      </c>
      <c r="AY221" s="26">
        <f t="shared" si="276"/>
        <v>0</v>
      </c>
      <c r="AZ221" s="26">
        <f t="shared" si="277"/>
        <v>0</v>
      </c>
      <c r="BA221" s="27">
        <f t="shared" si="277"/>
        <v>0</v>
      </c>
      <c r="BB221" s="25">
        <f t="shared" si="277"/>
        <v>0</v>
      </c>
      <c r="BC221" s="26">
        <f t="shared" si="277"/>
        <v>0</v>
      </c>
      <c r="BD221" s="26">
        <f t="shared" si="277"/>
        <v>0</v>
      </c>
      <c r="BE221" s="27">
        <f t="shared" si="277"/>
        <v>0</v>
      </c>
      <c r="BF221" s="25">
        <f t="shared" si="277"/>
        <v>0</v>
      </c>
      <c r="BG221" s="26">
        <f t="shared" si="277"/>
        <v>0</v>
      </c>
      <c r="BH221" s="26">
        <f t="shared" si="277"/>
        <v>0</v>
      </c>
      <c r="BI221" s="27">
        <f t="shared" si="277"/>
        <v>0</v>
      </c>
      <c r="BJ221" s="25">
        <f t="shared" si="278"/>
        <v>0</v>
      </c>
      <c r="BK221" s="26">
        <f t="shared" si="278"/>
        <v>0</v>
      </c>
      <c r="BL221" s="26">
        <f t="shared" si="278"/>
        <v>0</v>
      </c>
      <c r="BM221" s="27">
        <f t="shared" si="278"/>
        <v>0</v>
      </c>
      <c r="BN221" s="25">
        <f t="shared" si="278"/>
        <v>0</v>
      </c>
      <c r="BO221" s="26">
        <f t="shared" si="278"/>
        <v>0</v>
      </c>
      <c r="BP221" s="26">
        <f t="shared" si="278"/>
        <v>0</v>
      </c>
      <c r="BQ221" s="27">
        <f t="shared" si="278"/>
        <v>0</v>
      </c>
      <c r="BR221" s="25">
        <f t="shared" si="278"/>
        <v>0</v>
      </c>
      <c r="BS221" s="26">
        <f t="shared" si="278"/>
        <v>0</v>
      </c>
      <c r="BT221" s="26">
        <f t="shared" si="279"/>
        <v>0</v>
      </c>
      <c r="BU221" s="27">
        <f t="shared" si="279"/>
        <v>0</v>
      </c>
      <c r="BV221" s="25">
        <f t="shared" si="279"/>
        <v>0</v>
      </c>
      <c r="BW221" s="26">
        <f t="shared" si="279"/>
        <v>0</v>
      </c>
      <c r="BX221" s="26">
        <f t="shared" si="279"/>
        <v>0</v>
      </c>
      <c r="BY221" s="27">
        <f t="shared" si="279"/>
        <v>0</v>
      </c>
      <c r="BZ221" s="25">
        <f t="shared" si="279"/>
        <v>0</v>
      </c>
      <c r="CA221" s="26">
        <f t="shared" si="279"/>
        <v>0</v>
      </c>
      <c r="CB221" s="26">
        <f t="shared" si="279"/>
        <v>0</v>
      </c>
      <c r="CC221" s="27">
        <f t="shared" si="279"/>
        <v>0</v>
      </c>
      <c r="CD221" s="25">
        <f t="shared" si="280"/>
        <v>0</v>
      </c>
      <c r="CE221" s="26">
        <f t="shared" si="280"/>
        <v>0</v>
      </c>
      <c r="CF221" s="26">
        <f t="shared" si="280"/>
        <v>0</v>
      </c>
      <c r="CG221" s="27">
        <f t="shared" si="280"/>
        <v>0</v>
      </c>
      <c r="CH221" s="25">
        <f t="shared" si="280"/>
        <v>0</v>
      </c>
      <c r="CI221" s="26">
        <f t="shared" si="280"/>
        <v>0</v>
      </c>
      <c r="CJ221" s="26">
        <f t="shared" si="280"/>
        <v>0</v>
      </c>
      <c r="CK221" s="27">
        <f t="shared" si="280"/>
        <v>0</v>
      </c>
      <c r="CL221" s="25">
        <f t="shared" si="280"/>
        <v>0</v>
      </c>
      <c r="CM221" s="26">
        <f t="shared" si="280"/>
        <v>0</v>
      </c>
      <c r="CN221" s="26">
        <f t="shared" si="281"/>
        <v>0</v>
      </c>
      <c r="CO221" s="27">
        <f t="shared" si="281"/>
        <v>0</v>
      </c>
      <c r="CP221" s="25">
        <f t="shared" si="281"/>
        <v>0</v>
      </c>
      <c r="CQ221" s="26">
        <f t="shared" si="281"/>
        <v>0</v>
      </c>
      <c r="CR221" s="26">
        <f t="shared" si="281"/>
        <v>0</v>
      </c>
      <c r="CS221" s="27">
        <f t="shared" si="281"/>
        <v>0</v>
      </c>
      <c r="CT221" s="25">
        <f t="shared" si="281"/>
        <v>0</v>
      </c>
      <c r="CU221" s="26">
        <f t="shared" si="281"/>
        <v>0</v>
      </c>
      <c r="CV221" s="26">
        <f t="shared" si="281"/>
        <v>0</v>
      </c>
      <c r="CW221" s="27">
        <f t="shared" si="281"/>
        <v>0</v>
      </c>
      <c r="CX221" s="25">
        <f t="shared" si="282"/>
        <v>0</v>
      </c>
      <c r="CY221" s="26">
        <f t="shared" si="282"/>
        <v>0</v>
      </c>
      <c r="CZ221" s="26">
        <f t="shared" si="282"/>
        <v>0</v>
      </c>
      <c r="DA221" s="27">
        <f t="shared" si="282"/>
        <v>0</v>
      </c>
      <c r="DB221" s="25">
        <f t="shared" si="282"/>
        <v>0</v>
      </c>
      <c r="DC221" s="26">
        <f t="shared" si="282"/>
        <v>0</v>
      </c>
      <c r="DD221" s="26">
        <f t="shared" si="282"/>
        <v>0</v>
      </c>
      <c r="DE221" s="27">
        <f t="shared" si="282"/>
        <v>0</v>
      </c>
      <c r="DF221" s="25">
        <f t="shared" si="282"/>
        <v>0</v>
      </c>
      <c r="DG221" s="26">
        <f t="shared" si="282"/>
        <v>0</v>
      </c>
      <c r="DH221" s="26">
        <f t="shared" si="283"/>
        <v>0</v>
      </c>
      <c r="DI221" s="27">
        <f t="shared" si="283"/>
        <v>0</v>
      </c>
      <c r="DJ221" s="25">
        <f t="shared" si="283"/>
        <v>0</v>
      </c>
      <c r="DK221" s="26">
        <f t="shared" si="283"/>
        <v>0</v>
      </c>
      <c r="DL221" s="26">
        <f t="shared" si="283"/>
        <v>0</v>
      </c>
      <c r="DM221" s="27">
        <f t="shared" si="283"/>
        <v>0</v>
      </c>
      <c r="DN221" s="7">
        <v>136</v>
      </c>
      <c r="DO221" s="23">
        <f>IFERROR(VLOOKUP(H221,'Cpte exploit'!$A$11:$E$35,4,FALSE),0)</f>
        <v>0</v>
      </c>
      <c r="DP221" s="24">
        <f t="shared" si="18"/>
        <v>0</v>
      </c>
      <c r="DQ221" s="23">
        <f>'Cpte exploit'!$B$39</f>
        <v>0</v>
      </c>
      <c r="DR221" s="24">
        <f t="shared" si="19"/>
        <v>0</v>
      </c>
      <c r="DS221" s="23">
        <f>'Cpte exploit'!$B$40</f>
        <v>0</v>
      </c>
      <c r="DT221" s="24">
        <f t="shared" si="20"/>
        <v>0</v>
      </c>
      <c r="DU221" s="23">
        <f>'Cpte exploit'!$B$41</f>
        <v>0</v>
      </c>
      <c r="DV221" s="23"/>
      <c r="DW221" s="24">
        <f t="shared" si="258"/>
        <v>0</v>
      </c>
      <c r="DX221" s="45">
        <f t="shared" si="176"/>
        <v>0</v>
      </c>
      <c r="DY221" s="45">
        <f t="shared" si="168"/>
        <v>0</v>
      </c>
      <c r="DZ221" s="123">
        <f t="shared" si="262"/>
        <v>0</v>
      </c>
      <c r="EA221" s="15" t="str">
        <f>IFERROR(VLOOKUP(Q221,BDD!$G$2:$H$99,2,FALSE),"")</f>
        <v/>
      </c>
      <c r="EB221" s="15" t="str">
        <f>IFERROR(VLOOKUP(R221,BDD!$G$2:$H$99,2,FALSE),"")</f>
        <v/>
      </c>
      <c r="EC221" s="15" t="str">
        <f>IFERROR(VLOOKUP(S221,BDD!$G$2:$H$99,2,FALSE),"")</f>
        <v/>
      </c>
      <c r="ED221" s="15" t="str">
        <f>IFERROR(VLOOKUP(T221,BDD!$G$2:$H$99,2,FALSE),"")</f>
        <v/>
      </c>
      <c r="EE221" s="15" t="str">
        <f t="shared" si="23"/>
        <v/>
      </c>
      <c r="EF221" s="15" t="str">
        <f t="shared" si="24"/>
        <v/>
      </c>
      <c r="EG221" s="15">
        <f t="shared" si="25"/>
        <v>0</v>
      </c>
      <c r="EH221" s="15">
        <f t="shared" si="26"/>
        <v>0</v>
      </c>
      <c r="EI221" s="15" t="str">
        <f t="shared" si="27"/>
        <v/>
      </c>
      <c r="EJ221" s="15" t="str">
        <f t="shared" si="28"/>
        <v/>
      </c>
      <c r="EK221" s="15">
        <f t="shared" si="29"/>
        <v>0</v>
      </c>
      <c r="EL221" s="15">
        <f t="shared" si="30"/>
        <v>0</v>
      </c>
      <c r="EM221" s="15">
        <f t="shared" si="252"/>
        <v>0</v>
      </c>
      <c r="EN221" s="15">
        <f t="shared" si="253"/>
        <v>0</v>
      </c>
      <c r="EO221" s="15"/>
      <c r="EP221" s="15"/>
      <c r="EQ221" s="15">
        <f t="shared" si="12"/>
        <v>0</v>
      </c>
      <c r="ER221" s="15">
        <f t="shared" si="13"/>
        <v>0</v>
      </c>
      <c r="ES221" s="18">
        <f t="shared" si="259"/>
        <v>0</v>
      </c>
      <c r="ET221" s="19">
        <f t="shared" si="254"/>
        <v>0</v>
      </c>
      <c r="EU221" s="19">
        <f t="shared" si="255"/>
        <v>0</v>
      </c>
      <c r="EV221" s="19">
        <f t="shared" si="256"/>
        <v>0</v>
      </c>
      <c r="EW221" s="19">
        <f t="shared" si="257"/>
        <v>0</v>
      </c>
      <c r="EX221" s="19">
        <f t="shared" si="260"/>
        <v>0</v>
      </c>
      <c r="EY221" s="19">
        <f t="shared" si="261"/>
        <v>0</v>
      </c>
      <c r="EZ221" s="122">
        <f t="shared" si="263"/>
        <v>0</v>
      </c>
      <c r="FA221" s="122"/>
    </row>
    <row r="222" spans="1:157" hidden="1" x14ac:dyDescent="0.3">
      <c r="A222" s="114"/>
      <c r="B222" s="114" t="e">
        <f>VLOOKUP(A222,Info!$B$6:$D$106,3,FALSE)</f>
        <v>#N/A</v>
      </c>
      <c r="C222" s="115" t="str">
        <f>IFERROR(VLOOKUP(A222,Info!$B$6:$AD$106,29,FALSE),"")</f>
        <v/>
      </c>
      <c r="D222" s="115" t="str">
        <f>IFERROR(VLOOKUP(A222,Info!$B$6:$AD$106,28,FALSE),"")</f>
        <v/>
      </c>
      <c r="E222" s="116">
        <f>IFERROR(VLOOKUP(A222,Info!$B$6:$AD$106,13,FALSE),0)</f>
        <v>0</v>
      </c>
      <c r="F222" s="117">
        <f>IFERROR(VLOOKUP(A222,'Base travail'!$B$22:$G$121,4,FALSE)+VLOOKUP(A222,'Base travail'!$B$22:$G$121,5,FALSE),0)</f>
        <v>0</v>
      </c>
      <c r="G222" s="117">
        <f>IFERROR(VLOOKUP(A222,'Base travail'!$B$22:$G$121,6,FALSE),0)</f>
        <v>0</v>
      </c>
      <c r="H222" s="575"/>
      <c r="I222" s="575"/>
      <c r="J222" s="576"/>
      <c r="K222" s="576"/>
      <c r="L222" s="576"/>
      <c r="M222" s="576"/>
      <c r="N222" s="576"/>
      <c r="O222" s="576"/>
      <c r="P222" s="576"/>
      <c r="Q222" s="576"/>
      <c r="R222" s="576"/>
      <c r="S222" s="576"/>
      <c r="T222" s="576"/>
      <c r="V222" s="25">
        <f t="shared" si="274"/>
        <v>0</v>
      </c>
      <c r="W222" s="26">
        <f t="shared" si="274"/>
        <v>0</v>
      </c>
      <c r="X222" s="26">
        <f t="shared" si="274"/>
        <v>0</v>
      </c>
      <c r="Y222" s="27">
        <f t="shared" si="274"/>
        <v>0</v>
      </c>
      <c r="Z222" s="25">
        <f t="shared" si="274"/>
        <v>0</v>
      </c>
      <c r="AA222" s="26">
        <f t="shared" si="274"/>
        <v>0</v>
      </c>
      <c r="AB222" s="26">
        <f t="shared" si="274"/>
        <v>0</v>
      </c>
      <c r="AC222" s="27">
        <f t="shared" si="274"/>
        <v>0</v>
      </c>
      <c r="AD222" s="25">
        <f t="shared" si="274"/>
        <v>0</v>
      </c>
      <c r="AE222" s="26">
        <f t="shared" si="274"/>
        <v>0</v>
      </c>
      <c r="AF222" s="26">
        <f t="shared" si="275"/>
        <v>0</v>
      </c>
      <c r="AG222" s="27">
        <f t="shared" si="275"/>
        <v>0</v>
      </c>
      <c r="AH222" s="25">
        <f t="shared" si="275"/>
        <v>0</v>
      </c>
      <c r="AI222" s="26">
        <f t="shared" si="275"/>
        <v>0</v>
      </c>
      <c r="AJ222" s="26">
        <f t="shared" si="275"/>
        <v>0</v>
      </c>
      <c r="AK222" s="27">
        <f t="shared" si="275"/>
        <v>0</v>
      </c>
      <c r="AL222" s="25">
        <f t="shared" si="275"/>
        <v>0</v>
      </c>
      <c r="AM222" s="26">
        <f t="shared" si="275"/>
        <v>0</v>
      </c>
      <c r="AN222" s="26">
        <f t="shared" si="275"/>
        <v>0</v>
      </c>
      <c r="AO222" s="27">
        <f t="shared" si="275"/>
        <v>0</v>
      </c>
      <c r="AP222" s="25">
        <f t="shared" si="276"/>
        <v>0</v>
      </c>
      <c r="AQ222" s="26">
        <f t="shared" si="276"/>
        <v>0</v>
      </c>
      <c r="AR222" s="26">
        <f t="shared" si="276"/>
        <v>0</v>
      </c>
      <c r="AS222" s="27">
        <f t="shared" si="276"/>
        <v>0</v>
      </c>
      <c r="AT222" s="25">
        <f t="shared" si="276"/>
        <v>0</v>
      </c>
      <c r="AU222" s="26">
        <f t="shared" si="276"/>
        <v>0</v>
      </c>
      <c r="AV222" s="26">
        <f t="shared" si="276"/>
        <v>0</v>
      </c>
      <c r="AW222" s="27">
        <f t="shared" si="276"/>
        <v>0</v>
      </c>
      <c r="AX222" s="25">
        <f t="shared" si="276"/>
        <v>0</v>
      </c>
      <c r="AY222" s="26">
        <f t="shared" si="276"/>
        <v>0</v>
      </c>
      <c r="AZ222" s="26">
        <f t="shared" si="277"/>
        <v>0</v>
      </c>
      <c r="BA222" s="27">
        <f t="shared" si="277"/>
        <v>0</v>
      </c>
      <c r="BB222" s="25">
        <f t="shared" si="277"/>
        <v>0</v>
      </c>
      <c r="BC222" s="26">
        <f t="shared" si="277"/>
        <v>0</v>
      </c>
      <c r="BD222" s="26">
        <f t="shared" si="277"/>
        <v>0</v>
      </c>
      <c r="BE222" s="27">
        <f t="shared" si="277"/>
        <v>0</v>
      </c>
      <c r="BF222" s="25">
        <f t="shared" si="277"/>
        <v>0</v>
      </c>
      <c r="BG222" s="26">
        <f t="shared" si="277"/>
        <v>0</v>
      </c>
      <c r="BH222" s="26">
        <f t="shared" si="277"/>
        <v>0</v>
      </c>
      <c r="BI222" s="27">
        <f t="shared" si="277"/>
        <v>0</v>
      </c>
      <c r="BJ222" s="25">
        <f t="shared" si="278"/>
        <v>0</v>
      </c>
      <c r="BK222" s="26">
        <f t="shared" si="278"/>
        <v>0</v>
      </c>
      <c r="BL222" s="26">
        <f t="shared" si="278"/>
        <v>0</v>
      </c>
      <c r="BM222" s="27">
        <f t="shared" si="278"/>
        <v>0</v>
      </c>
      <c r="BN222" s="25">
        <f t="shared" si="278"/>
        <v>0</v>
      </c>
      <c r="BO222" s="26">
        <f t="shared" si="278"/>
        <v>0</v>
      </c>
      <c r="BP222" s="26">
        <f t="shared" si="278"/>
        <v>0</v>
      </c>
      <c r="BQ222" s="27">
        <f t="shared" si="278"/>
        <v>0</v>
      </c>
      <c r="BR222" s="25">
        <f t="shared" si="278"/>
        <v>0</v>
      </c>
      <c r="BS222" s="26">
        <f t="shared" si="278"/>
        <v>0</v>
      </c>
      <c r="BT222" s="26">
        <f t="shared" si="279"/>
        <v>0</v>
      </c>
      <c r="BU222" s="27">
        <f t="shared" si="279"/>
        <v>0</v>
      </c>
      <c r="BV222" s="25">
        <f t="shared" si="279"/>
        <v>0</v>
      </c>
      <c r="BW222" s="26">
        <f t="shared" si="279"/>
        <v>0</v>
      </c>
      <c r="BX222" s="26">
        <f t="shared" si="279"/>
        <v>0</v>
      </c>
      <c r="BY222" s="27">
        <f t="shared" si="279"/>
        <v>0</v>
      </c>
      <c r="BZ222" s="25">
        <f t="shared" si="279"/>
        <v>0</v>
      </c>
      <c r="CA222" s="26">
        <f t="shared" si="279"/>
        <v>0</v>
      </c>
      <c r="CB222" s="26">
        <f t="shared" si="279"/>
        <v>0</v>
      </c>
      <c r="CC222" s="27">
        <f t="shared" si="279"/>
        <v>0</v>
      </c>
      <c r="CD222" s="25">
        <f t="shared" si="280"/>
        <v>0</v>
      </c>
      <c r="CE222" s="26">
        <f t="shared" si="280"/>
        <v>0</v>
      </c>
      <c r="CF222" s="26">
        <f t="shared" si="280"/>
        <v>0</v>
      </c>
      <c r="CG222" s="27">
        <f t="shared" si="280"/>
        <v>0</v>
      </c>
      <c r="CH222" s="25">
        <f t="shared" si="280"/>
        <v>0</v>
      </c>
      <c r="CI222" s="26">
        <f t="shared" si="280"/>
        <v>0</v>
      </c>
      <c r="CJ222" s="26">
        <f t="shared" si="280"/>
        <v>0</v>
      </c>
      <c r="CK222" s="27">
        <f t="shared" si="280"/>
        <v>0</v>
      </c>
      <c r="CL222" s="25">
        <f t="shared" si="280"/>
        <v>0</v>
      </c>
      <c r="CM222" s="26">
        <f t="shared" si="280"/>
        <v>0</v>
      </c>
      <c r="CN222" s="26">
        <f t="shared" si="281"/>
        <v>0</v>
      </c>
      <c r="CO222" s="27">
        <f t="shared" si="281"/>
        <v>0</v>
      </c>
      <c r="CP222" s="25">
        <f t="shared" si="281"/>
        <v>0</v>
      </c>
      <c r="CQ222" s="26">
        <f t="shared" si="281"/>
        <v>0</v>
      </c>
      <c r="CR222" s="26">
        <f t="shared" si="281"/>
        <v>0</v>
      </c>
      <c r="CS222" s="27">
        <f t="shared" si="281"/>
        <v>0</v>
      </c>
      <c r="CT222" s="25">
        <f t="shared" si="281"/>
        <v>0</v>
      </c>
      <c r="CU222" s="26">
        <f t="shared" si="281"/>
        <v>0</v>
      </c>
      <c r="CV222" s="26">
        <f t="shared" si="281"/>
        <v>0</v>
      </c>
      <c r="CW222" s="27">
        <f t="shared" si="281"/>
        <v>0</v>
      </c>
      <c r="CX222" s="25">
        <f t="shared" si="282"/>
        <v>0</v>
      </c>
      <c r="CY222" s="26">
        <f t="shared" si="282"/>
        <v>0</v>
      </c>
      <c r="CZ222" s="26">
        <f t="shared" si="282"/>
        <v>0</v>
      </c>
      <c r="DA222" s="27">
        <f t="shared" si="282"/>
        <v>0</v>
      </c>
      <c r="DB222" s="25">
        <f t="shared" si="282"/>
        <v>0</v>
      </c>
      <c r="DC222" s="26">
        <f t="shared" si="282"/>
        <v>0</v>
      </c>
      <c r="DD222" s="26">
        <f t="shared" si="282"/>
        <v>0</v>
      </c>
      <c r="DE222" s="27">
        <f t="shared" si="282"/>
        <v>0</v>
      </c>
      <c r="DF222" s="25">
        <f t="shared" si="282"/>
        <v>0</v>
      </c>
      <c r="DG222" s="26">
        <f t="shared" si="282"/>
        <v>0</v>
      </c>
      <c r="DH222" s="26">
        <f t="shared" si="283"/>
        <v>0</v>
      </c>
      <c r="DI222" s="27">
        <f t="shared" si="283"/>
        <v>0</v>
      </c>
      <c r="DJ222" s="25">
        <f t="shared" si="283"/>
        <v>0</v>
      </c>
      <c r="DK222" s="26">
        <f t="shared" si="283"/>
        <v>0</v>
      </c>
      <c r="DL222" s="26">
        <f t="shared" si="283"/>
        <v>0</v>
      </c>
      <c r="DM222" s="27">
        <f t="shared" si="283"/>
        <v>0</v>
      </c>
      <c r="DN222" s="7">
        <v>137</v>
      </c>
      <c r="DO222" s="16">
        <f>IFERROR(VLOOKUP(H222,'Cpte exploit'!$A$11:$E$35,4,FALSE),0)</f>
        <v>0</v>
      </c>
      <c r="DP222" s="17">
        <f t="shared" si="18"/>
        <v>0</v>
      </c>
      <c r="DQ222" s="16">
        <f>'Cpte exploit'!$B$39</f>
        <v>0</v>
      </c>
      <c r="DR222" s="17">
        <f t="shared" si="19"/>
        <v>0</v>
      </c>
      <c r="DS222" s="16">
        <f>'Cpte exploit'!$B$40</f>
        <v>0</v>
      </c>
      <c r="DT222" s="17">
        <f t="shared" si="20"/>
        <v>0</v>
      </c>
      <c r="DU222" s="16">
        <f>'Cpte exploit'!$B$41</f>
        <v>0</v>
      </c>
      <c r="DV222" s="16"/>
      <c r="DW222" s="17">
        <f t="shared" si="258"/>
        <v>0</v>
      </c>
      <c r="DX222" s="44">
        <f t="shared" si="176"/>
        <v>0</v>
      </c>
      <c r="DY222" s="44">
        <f t="shared" si="168"/>
        <v>0</v>
      </c>
      <c r="DZ222" s="124">
        <f t="shared" si="262"/>
        <v>0</v>
      </c>
      <c r="EA222" s="15" t="str">
        <f>IFERROR(VLOOKUP(Q222,BDD!$G$2:$H$99,2,FALSE),"")</f>
        <v/>
      </c>
      <c r="EB222" s="15" t="str">
        <f>IFERROR(VLOOKUP(R222,BDD!$G$2:$H$99,2,FALSE),"")</f>
        <v/>
      </c>
      <c r="EC222" s="15" t="str">
        <f>IFERROR(VLOOKUP(S222,BDD!$G$2:$H$99,2,FALSE),"")</f>
        <v/>
      </c>
      <c r="ED222" s="15" t="str">
        <f>IFERROR(VLOOKUP(T222,BDD!$G$2:$H$99,2,FALSE),"")</f>
        <v/>
      </c>
      <c r="EE222" s="15" t="str">
        <f t="shared" si="23"/>
        <v/>
      </c>
      <c r="EF222" s="15" t="str">
        <f t="shared" si="24"/>
        <v/>
      </c>
      <c r="EG222" s="15">
        <f t="shared" si="25"/>
        <v>0</v>
      </c>
      <c r="EH222" s="15">
        <f t="shared" si="26"/>
        <v>0</v>
      </c>
      <c r="EI222" s="15" t="str">
        <f t="shared" si="27"/>
        <v/>
      </c>
      <c r="EJ222" s="15" t="str">
        <f t="shared" si="28"/>
        <v/>
      </c>
      <c r="EK222" s="15">
        <f t="shared" si="29"/>
        <v>0</v>
      </c>
      <c r="EL222" s="15">
        <f t="shared" si="30"/>
        <v>0</v>
      </c>
      <c r="EM222" s="15">
        <f t="shared" si="252"/>
        <v>0</v>
      </c>
      <c r="EN222" s="15">
        <f t="shared" si="253"/>
        <v>0</v>
      </c>
      <c r="EO222" s="15"/>
      <c r="EP222" s="15"/>
      <c r="EQ222" s="15">
        <f t="shared" si="12"/>
        <v>0</v>
      </c>
      <c r="ER222" s="15">
        <f t="shared" si="13"/>
        <v>0</v>
      </c>
      <c r="ES222" s="18">
        <f t="shared" si="259"/>
        <v>0</v>
      </c>
      <c r="ET222" s="19">
        <f t="shared" si="254"/>
        <v>0</v>
      </c>
      <c r="EU222" s="19">
        <f t="shared" si="255"/>
        <v>0</v>
      </c>
      <c r="EV222" s="19">
        <f t="shared" si="256"/>
        <v>0</v>
      </c>
      <c r="EW222" s="19">
        <f t="shared" si="257"/>
        <v>0</v>
      </c>
      <c r="EX222" s="19">
        <f t="shared" si="260"/>
        <v>0</v>
      </c>
      <c r="EY222" s="19">
        <f t="shared" si="261"/>
        <v>0</v>
      </c>
      <c r="EZ222" s="117">
        <f t="shared" si="263"/>
        <v>0</v>
      </c>
      <c r="FA222" s="117"/>
    </row>
    <row r="223" spans="1:157" hidden="1" x14ac:dyDescent="0.3">
      <c r="A223" s="119"/>
      <c r="B223" s="119" t="e">
        <f>VLOOKUP(A223,Info!$B$6:$D$106,3,FALSE)</f>
        <v>#N/A</v>
      </c>
      <c r="C223" s="120" t="str">
        <f>IFERROR(VLOOKUP(A223,Info!$B$6:$AD$106,29,FALSE),"")</f>
        <v/>
      </c>
      <c r="D223" s="120" t="str">
        <f>IFERROR(VLOOKUP(A223,Info!$B$6:$AD$106,28,FALSE),"")</f>
        <v/>
      </c>
      <c r="E223" s="121">
        <f>IFERROR(VLOOKUP(A223,Info!$B$6:$AD$106,13,FALSE),0)</f>
        <v>0</v>
      </c>
      <c r="F223" s="122">
        <f>IFERROR(VLOOKUP(A223,'Base travail'!$B$22:$G$121,4,FALSE)+VLOOKUP(A223,'Base travail'!$B$22:$G$121,5,FALSE),0)</f>
        <v>0</v>
      </c>
      <c r="G223" s="122">
        <f>IFERROR(VLOOKUP(A223,'Base travail'!$B$22:$G$121,6,FALSE),0)</f>
        <v>0</v>
      </c>
      <c r="H223" s="573"/>
      <c r="I223" s="573"/>
      <c r="J223" s="574"/>
      <c r="K223" s="574"/>
      <c r="L223" s="574"/>
      <c r="M223" s="574"/>
      <c r="N223" s="574"/>
      <c r="O223" s="574"/>
      <c r="P223" s="574"/>
      <c r="Q223" s="574"/>
      <c r="R223" s="574"/>
      <c r="S223" s="574"/>
      <c r="T223" s="574"/>
      <c r="V223" s="25">
        <f t="shared" si="274"/>
        <v>0</v>
      </c>
      <c r="W223" s="26">
        <f t="shared" si="274"/>
        <v>0</v>
      </c>
      <c r="X223" s="26">
        <f t="shared" si="274"/>
        <v>0</v>
      </c>
      <c r="Y223" s="27">
        <f t="shared" si="274"/>
        <v>0</v>
      </c>
      <c r="Z223" s="25">
        <f t="shared" si="274"/>
        <v>0</v>
      </c>
      <c r="AA223" s="26">
        <f t="shared" si="274"/>
        <v>0</v>
      </c>
      <c r="AB223" s="26">
        <f t="shared" si="274"/>
        <v>0</v>
      </c>
      <c r="AC223" s="27">
        <f t="shared" si="274"/>
        <v>0</v>
      </c>
      <c r="AD223" s="25">
        <f t="shared" si="274"/>
        <v>0</v>
      </c>
      <c r="AE223" s="26">
        <f t="shared" si="274"/>
        <v>0</v>
      </c>
      <c r="AF223" s="26">
        <f t="shared" si="275"/>
        <v>0</v>
      </c>
      <c r="AG223" s="27">
        <f t="shared" si="275"/>
        <v>0</v>
      </c>
      <c r="AH223" s="25">
        <f t="shared" si="275"/>
        <v>0</v>
      </c>
      <c r="AI223" s="26">
        <f t="shared" si="275"/>
        <v>0</v>
      </c>
      <c r="AJ223" s="26">
        <f t="shared" si="275"/>
        <v>0</v>
      </c>
      <c r="AK223" s="27">
        <f t="shared" si="275"/>
        <v>0</v>
      </c>
      <c r="AL223" s="25">
        <f t="shared" si="275"/>
        <v>0</v>
      </c>
      <c r="AM223" s="26">
        <f t="shared" si="275"/>
        <v>0</v>
      </c>
      <c r="AN223" s="26">
        <f t="shared" si="275"/>
        <v>0</v>
      </c>
      <c r="AO223" s="27">
        <f t="shared" si="275"/>
        <v>0</v>
      </c>
      <c r="AP223" s="25">
        <f t="shared" si="276"/>
        <v>0</v>
      </c>
      <c r="AQ223" s="26">
        <f t="shared" si="276"/>
        <v>0</v>
      </c>
      <c r="AR223" s="26">
        <f t="shared" si="276"/>
        <v>0</v>
      </c>
      <c r="AS223" s="27">
        <f t="shared" si="276"/>
        <v>0</v>
      </c>
      <c r="AT223" s="25">
        <f t="shared" si="276"/>
        <v>0</v>
      </c>
      <c r="AU223" s="26">
        <f t="shared" si="276"/>
        <v>0</v>
      </c>
      <c r="AV223" s="26">
        <f t="shared" si="276"/>
        <v>0</v>
      </c>
      <c r="AW223" s="27">
        <f t="shared" si="276"/>
        <v>0</v>
      </c>
      <c r="AX223" s="25">
        <f t="shared" si="276"/>
        <v>0</v>
      </c>
      <c r="AY223" s="26">
        <f t="shared" si="276"/>
        <v>0</v>
      </c>
      <c r="AZ223" s="26">
        <f t="shared" si="277"/>
        <v>0</v>
      </c>
      <c r="BA223" s="27">
        <f t="shared" si="277"/>
        <v>0</v>
      </c>
      <c r="BB223" s="25">
        <f t="shared" si="277"/>
        <v>0</v>
      </c>
      <c r="BC223" s="26">
        <f t="shared" si="277"/>
        <v>0</v>
      </c>
      <c r="BD223" s="26">
        <f t="shared" si="277"/>
        <v>0</v>
      </c>
      <c r="BE223" s="27">
        <f t="shared" si="277"/>
        <v>0</v>
      </c>
      <c r="BF223" s="25">
        <f t="shared" si="277"/>
        <v>0</v>
      </c>
      <c r="BG223" s="26">
        <f t="shared" si="277"/>
        <v>0</v>
      </c>
      <c r="BH223" s="26">
        <f t="shared" si="277"/>
        <v>0</v>
      </c>
      <c r="BI223" s="27">
        <f t="shared" si="277"/>
        <v>0</v>
      </c>
      <c r="BJ223" s="25">
        <f t="shared" si="278"/>
        <v>0</v>
      </c>
      <c r="BK223" s="26">
        <f t="shared" si="278"/>
        <v>0</v>
      </c>
      <c r="BL223" s="26">
        <f t="shared" si="278"/>
        <v>0</v>
      </c>
      <c r="BM223" s="27">
        <f t="shared" si="278"/>
        <v>0</v>
      </c>
      <c r="BN223" s="25">
        <f t="shared" si="278"/>
        <v>0</v>
      </c>
      <c r="BO223" s="26">
        <f t="shared" si="278"/>
        <v>0</v>
      </c>
      <c r="BP223" s="26">
        <f t="shared" si="278"/>
        <v>0</v>
      </c>
      <c r="BQ223" s="27">
        <f t="shared" si="278"/>
        <v>0</v>
      </c>
      <c r="BR223" s="25">
        <f t="shared" si="278"/>
        <v>0</v>
      </c>
      <c r="BS223" s="26">
        <f t="shared" si="278"/>
        <v>0</v>
      </c>
      <c r="BT223" s="26">
        <f t="shared" si="279"/>
        <v>0</v>
      </c>
      <c r="BU223" s="27">
        <f t="shared" si="279"/>
        <v>0</v>
      </c>
      <c r="BV223" s="25">
        <f t="shared" si="279"/>
        <v>0</v>
      </c>
      <c r="BW223" s="26">
        <f t="shared" si="279"/>
        <v>0</v>
      </c>
      <c r="BX223" s="26">
        <f t="shared" si="279"/>
        <v>0</v>
      </c>
      <c r="BY223" s="27">
        <f t="shared" si="279"/>
        <v>0</v>
      </c>
      <c r="BZ223" s="25">
        <f t="shared" si="279"/>
        <v>0</v>
      </c>
      <c r="CA223" s="26">
        <f t="shared" si="279"/>
        <v>0</v>
      </c>
      <c r="CB223" s="26">
        <f t="shared" si="279"/>
        <v>0</v>
      </c>
      <c r="CC223" s="27">
        <f t="shared" si="279"/>
        <v>0</v>
      </c>
      <c r="CD223" s="25">
        <f t="shared" si="280"/>
        <v>0</v>
      </c>
      <c r="CE223" s="26">
        <f t="shared" si="280"/>
        <v>0</v>
      </c>
      <c r="CF223" s="26">
        <f t="shared" si="280"/>
        <v>0</v>
      </c>
      <c r="CG223" s="27">
        <f t="shared" si="280"/>
        <v>0</v>
      </c>
      <c r="CH223" s="25">
        <f t="shared" si="280"/>
        <v>0</v>
      </c>
      <c r="CI223" s="26">
        <f t="shared" si="280"/>
        <v>0</v>
      </c>
      <c r="CJ223" s="26">
        <f t="shared" si="280"/>
        <v>0</v>
      </c>
      <c r="CK223" s="27">
        <f t="shared" si="280"/>
        <v>0</v>
      </c>
      <c r="CL223" s="25">
        <f t="shared" si="280"/>
        <v>0</v>
      </c>
      <c r="CM223" s="26">
        <f t="shared" si="280"/>
        <v>0</v>
      </c>
      <c r="CN223" s="26">
        <f t="shared" si="281"/>
        <v>0</v>
      </c>
      <c r="CO223" s="27">
        <f t="shared" si="281"/>
        <v>0</v>
      </c>
      <c r="CP223" s="25">
        <f t="shared" si="281"/>
        <v>0</v>
      </c>
      <c r="CQ223" s="26">
        <f t="shared" si="281"/>
        <v>0</v>
      </c>
      <c r="CR223" s="26">
        <f t="shared" si="281"/>
        <v>0</v>
      </c>
      <c r="CS223" s="27">
        <f t="shared" si="281"/>
        <v>0</v>
      </c>
      <c r="CT223" s="25">
        <f t="shared" si="281"/>
        <v>0</v>
      </c>
      <c r="CU223" s="26">
        <f t="shared" si="281"/>
        <v>0</v>
      </c>
      <c r="CV223" s="26">
        <f t="shared" si="281"/>
        <v>0</v>
      </c>
      <c r="CW223" s="27">
        <f t="shared" si="281"/>
        <v>0</v>
      </c>
      <c r="CX223" s="25">
        <f t="shared" si="282"/>
        <v>0</v>
      </c>
      <c r="CY223" s="26">
        <f t="shared" si="282"/>
        <v>0</v>
      </c>
      <c r="CZ223" s="26">
        <f t="shared" si="282"/>
        <v>0</v>
      </c>
      <c r="DA223" s="27">
        <f t="shared" si="282"/>
        <v>0</v>
      </c>
      <c r="DB223" s="25">
        <f t="shared" si="282"/>
        <v>0</v>
      </c>
      <c r="DC223" s="26">
        <f t="shared" si="282"/>
        <v>0</v>
      </c>
      <c r="DD223" s="26">
        <f t="shared" si="282"/>
        <v>0</v>
      </c>
      <c r="DE223" s="27">
        <f t="shared" si="282"/>
        <v>0</v>
      </c>
      <c r="DF223" s="25">
        <f t="shared" si="282"/>
        <v>0</v>
      </c>
      <c r="DG223" s="26">
        <f t="shared" si="282"/>
        <v>0</v>
      </c>
      <c r="DH223" s="26">
        <f t="shared" si="283"/>
        <v>0</v>
      </c>
      <c r="DI223" s="27">
        <f t="shared" si="283"/>
        <v>0</v>
      </c>
      <c r="DJ223" s="25">
        <f t="shared" si="283"/>
        <v>0</v>
      </c>
      <c r="DK223" s="26">
        <f t="shared" si="283"/>
        <v>0</v>
      </c>
      <c r="DL223" s="26">
        <f t="shared" si="283"/>
        <v>0</v>
      </c>
      <c r="DM223" s="27">
        <f t="shared" si="283"/>
        <v>0</v>
      </c>
      <c r="DN223" s="7">
        <v>138</v>
      </c>
      <c r="DO223" s="23">
        <f>IFERROR(VLOOKUP(H223,'Cpte exploit'!$A$11:$E$35,4,FALSE),0)</f>
        <v>0</v>
      </c>
      <c r="DP223" s="24">
        <f t="shared" si="18"/>
        <v>0</v>
      </c>
      <c r="DQ223" s="23">
        <f>'Cpte exploit'!$B$39</f>
        <v>0</v>
      </c>
      <c r="DR223" s="24">
        <f t="shared" si="19"/>
        <v>0</v>
      </c>
      <c r="DS223" s="23">
        <f>'Cpte exploit'!$B$40</f>
        <v>0</v>
      </c>
      <c r="DT223" s="24">
        <f t="shared" si="20"/>
        <v>0</v>
      </c>
      <c r="DU223" s="23">
        <f>'Cpte exploit'!$B$41</f>
        <v>0</v>
      </c>
      <c r="DV223" s="23"/>
      <c r="DW223" s="24">
        <f t="shared" si="258"/>
        <v>0</v>
      </c>
      <c r="DX223" s="45">
        <f t="shared" si="176"/>
        <v>0</v>
      </c>
      <c r="DY223" s="45">
        <f t="shared" si="168"/>
        <v>0</v>
      </c>
      <c r="DZ223" s="123">
        <f t="shared" si="262"/>
        <v>0</v>
      </c>
      <c r="EA223" s="15" t="str">
        <f>IFERROR(VLOOKUP(Q223,BDD!$G$2:$H$99,2,FALSE),"")</f>
        <v/>
      </c>
      <c r="EB223" s="15" t="str">
        <f>IFERROR(VLOOKUP(R223,BDD!$G$2:$H$99,2,FALSE),"")</f>
        <v/>
      </c>
      <c r="EC223" s="15" t="str">
        <f>IFERROR(VLOOKUP(S223,BDD!$G$2:$H$99,2,FALSE),"")</f>
        <v/>
      </c>
      <c r="ED223" s="15" t="str">
        <f>IFERROR(VLOOKUP(T223,BDD!$G$2:$H$99,2,FALSE),"")</f>
        <v/>
      </c>
      <c r="EE223" s="15" t="str">
        <f t="shared" si="23"/>
        <v/>
      </c>
      <c r="EF223" s="15" t="str">
        <f t="shared" si="24"/>
        <v/>
      </c>
      <c r="EG223" s="15">
        <f t="shared" si="25"/>
        <v>0</v>
      </c>
      <c r="EH223" s="15">
        <f t="shared" si="26"/>
        <v>0</v>
      </c>
      <c r="EI223" s="15" t="str">
        <f t="shared" si="27"/>
        <v/>
      </c>
      <c r="EJ223" s="15" t="str">
        <f t="shared" si="28"/>
        <v/>
      </c>
      <c r="EK223" s="15">
        <f t="shared" si="29"/>
        <v>0</v>
      </c>
      <c r="EL223" s="15">
        <f t="shared" si="30"/>
        <v>0</v>
      </c>
      <c r="EM223" s="15">
        <f t="shared" si="252"/>
        <v>0</v>
      </c>
      <c r="EN223" s="15">
        <f t="shared" si="253"/>
        <v>0</v>
      </c>
      <c r="EO223" s="15"/>
      <c r="EP223" s="15"/>
      <c r="EQ223" s="15">
        <f t="shared" si="12"/>
        <v>0</v>
      </c>
      <c r="ER223" s="15">
        <f t="shared" si="13"/>
        <v>0</v>
      </c>
      <c r="ES223" s="18">
        <f t="shared" si="259"/>
        <v>0</v>
      </c>
      <c r="ET223" s="19">
        <f t="shared" si="254"/>
        <v>0</v>
      </c>
      <c r="EU223" s="19">
        <f t="shared" si="255"/>
        <v>0</v>
      </c>
      <c r="EV223" s="19">
        <f t="shared" si="256"/>
        <v>0</v>
      </c>
      <c r="EW223" s="19">
        <f t="shared" si="257"/>
        <v>0</v>
      </c>
      <c r="EX223" s="19">
        <f t="shared" si="260"/>
        <v>0</v>
      </c>
      <c r="EY223" s="19">
        <f t="shared" si="261"/>
        <v>0</v>
      </c>
      <c r="EZ223" s="122">
        <f t="shared" si="263"/>
        <v>0</v>
      </c>
      <c r="FA223" s="122"/>
    </row>
    <row r="224" spans="1:157" hidden="1" x14ac:dyDescent="0.3">
      <c r="A224" s="114"/>
      <c r="B224" s="114" t="e">
        <f>VLOOKUP(A224,Info!$B$6:$D$106,3,FALSE)</f>
        <v>#N/A</v>
      </c>
      <c r="C224" s="115" t="str">
        <f>IFERROR(VLOOKUP(A224,Info!$B$6:$AD$106,29,FALSE),"")</f>
        <v/>
      </c>
      <c r="D224" s="115" t="str">
        <f>IFERROR(VLOOKUP(A224,Info!$B$6:$AD$106,28,FALSE),"")</f>
        <v/>
      </c>
      <c r="E224" s="116">
        <f>IFERROR(VLOOKUP(A224,Info!$B$6:$AD$106,13,FALSE),0)</f>
        <v>0</v>
      </c>
      <c r="F224" s="117">
        <f>IFERROR(VLOOKUP(A224,'Base travail'!$B$22:$G$121,4,FALSE)+VLOOKUP(A224,'Base travail'!$B$22:$G$121,5,FALSE),0)</f>
        <v>0</v>
      </c>
      <c r="G224" s="117">
        <f>IFERROR(VLOOKUP(A224,'Base travail'!$B$22:$G$121,6,FALSE),0)</f>
        <v>0</v>
      </c>
      <c r="H224" s="575"/>
      <c r="I224" s="575"/>
      <c r="J224" s="576"/>
      <c r="K224" s="576"/>
      <c r="L224" s="576"/>
      <c r="M224" s="576"/>
      <c r="N224" s="576"/>
      <c r="O224" s="576"/>
      <c r="P224" s="576"/>
      <c r="Q224" s="576"/>
      <c r="R224" s="576"/>
      <c r="S224" s="576"/>
      <c r="T224" s="576"/>
      <c r="V224" s="25">
        <f t="shared" si="274"/>
        <v>0</v>
      </c>
      <c r="W224" s="26">
        <f t="shared" si="274"/>
        <v>0</v>
      </c>
      <c r="X224" s="26">
        <f t="shared" si="274"/>
        <v>0</v>
      </c>
      <c r="Y224" s="27">
        <f t="shared" si="274"/>
        <v>0</v>
      </c>
      <c r="Z224" s="25">
        <f t="shared" si="274"/>
        <v>0</v>
      </c>
      <c r="AA224" s="26">
        <f t="shared" si="274"/>
        <v>0</v>
      </c>
      <c r="AB224" s="26">
        <f t="shared" si="274"/>
        <v>0</v>
      </c>
      <c r="AC224" s="27">
        <f t="shared" si="274"/>
        <v>0</v>
      </c>
      <c r="AD224" s="25">
        <f t="shared" si="274"/>
        <v>0</v>
      </c>
      <c r="AE224" s="26">
        <f t="shared" si="274"/>
        <v>0</v>
      </c>
      <c r="AF224" s="26">
        <f t="shared" si="275"/>
        <v>0</v>
      </c>
      <c r="AG224" s="27">
        <f t="shared" si="275"/>
        <v>0</v>
      </c>
      <c r="AH224" s="25">
        <f t="shared" si="275"/>
        <v>0</v>
      </c>
      <c r="AI224" s="26">
        <f t="shared" si="275"/>
        <v>0</v>
      </c>
      <c r="AJ224" s="26">
        <f t="shared" si="275"/>
        <v>0</v>
      </c>
      <c r="AK224" s="27">
        <f t="shared" si="275"/>
        <v>0</v>
      </c>
      <c r="AL224" s="25">
        <f t="shared" si="275"/>
        <v>0</v>
      </c>
      <c r="AM224" s="26">
        <f t="shared" si="275"/>
        <v>0</v>
      </c>
      <c r="AN224" s="26">
        <f t="shared" si="275"/>
        <v>0</v>
      </c>
      <c r="AO224" s="27">
        <f t="shared" si="275"/>
        <v>0</v>
      </c>
      <c r="AP224" s="25">
        <f t="shared" si="276"/>
        <v>0</v>
      </c>
      <c r="AQ224" s="26">
        <f t="shared" si="276"/>
        <v>0</v>
      </c>
      <c r="AR224" s="26">
        <f t="shared" si="276"/>
        <v>0</v>
      </c>
      <c r="AS224" s="27">
        <f t="shared" si="276"/>
        <v>0</v>
      </c>
      <c r="AT224" s="25">
        <f t="shared" si="276"/>
        <v>0</v>
      </c>
      <c r="AU224" s="26">
        <f t="shared" si="276"/>
        <v>0</v>
      </c>
      <c r="AV224" s="26">
        <f t="shared" si="276"/>
        <v>0</v>
      </c>
      <c r="AW224" s="27">
        <f t="shared" si="276"/>
        <v>0</v>
      </c>
      <c r="AX224" s="25">
        <f t="shared" si="276"/>
        <v>0</v>
      </c>
      <c r="AY224" s="26">
        <f t="shared" si="276"/>
        <v>0</v>
      </c>
      <c r="AZ224" s="26">
        <f t="shared" si="277"/>
        <v>0</v>
      </c>
      <c r="BA224" s="27">
        <f t="shared" si="277"/>
        <v>0</v>
      </c>
      <c r="BB224" s="25">
        <f t="shared" si="277"/>
        <v>0</v>
      </c>
      <c r="BC224" s="26">
        <f t="shared" si="277"/>
        <v>0</v>
      </c>
      <c r="BD224" s="26">
        <f t="shared" si="277"/>
        <v>0</v>
      </c>
      <c r="BE224" s="27">
        <f t="shared" si="277"/>
        <v>0</v>
      </c>
      <c r="BF224" s="25">
        <f t="shared" si="277"/>
        <v>0</v>
      </c>
      <c r="BG224" s="26">
        <f t="shared" si="277"/>
        <v>0</v>
      </c>
      <c r="BH224" s="26">
        <f t="shared" si="277"/>
        <v>0</v>
      </c>
      <c r="BI224" s="27">
        <f t="shared" si="277"/>
        <v>0</v>
      </c>
      <c r="BJ224" s="25">
        <f t="shared" si="278"/>
        <v>0</v>
      </c>
      <c r="BK224" s="26">
        <f t="shared" si="278"/>
        <v>0</v>
      </c>
      <c r="BL224" s="26">
        <f t="shared" si="278"/>
        <v>0</v>
      </c>
      <c r="BM224" s="27">
        <f t="shared" si="278"/>
        <v>0</v>
      </c>
      <c r="BN224" s="25">
        <f t="shared" si="278"/>
        <v>0</v>
      </c>
      <c r="BO224" s="26">
        <f t="shared" si="278"/>
        <v>0</v>
      </c>
      <c r="BP224" s="26">
        <f t="shared" si="278"/>
        <v>0</v>
      </c>
      <c r="BQ224" s="27">
        <f t="shared" si="278"/>
        <v>0</v>
      </c>
      <c r="BR224" s="25">
        <f t="shared" si="278"/>
        <v>0</v>
      </c>
      <c r="BS224" s="26">
        <f t="shared" si="278"/>
        <v>0</v>
      </c>
      <c r="BT224" s="26">
        <f t="shared" si="279"/>
        <v>0</v>
      </c>
      <c r="BU224" s="27">
        <f t="shared" si="279"/>
        <v>0</v>
      </c>
      <c r="BV224" s="25">
        <f t="shared" si="279"/>
        <v>0</v>
      </c>
      <c r="BW224" s="26">
        <f t="shared" si="279"/>
        <v>0</v>
      </c>
      <c r="BX224" s="26">
        <f t="shared" si="279"/>
        <v>0</v>
      </c>
      <c r="BY224" s="27">
        <f t="shared" si="279"/>
        <v>0</v>
      </c>
      <c r="BZ224" s="25">
        <f t="shared" si="279"/>
        <v>0</v>
      </c>
      <c r="CA224" s="26">
        <f t="shared" si="279"/>
        <v>0</v>
      </c>
      <c r="CB224" s="26">
        <f t="shared" si="279"/>
        <v>0</v>
      </c>
      <c r="CC224" s="27">
        <f t="shared" si="279"/>
        <v>0</v>
      </c>
      <c r="CD224" s="25">
        <f t="shared" si="280"/>
        <v>0</v>
      </c>
      <c r="CE224" s="26">
        <f t="shared" si="280"/>
        <v>0</v>
      </c>
      <c r="CF224" s="26">
        <f t="shared" si="280"/>
        <v>0</v>
      </c>
      <c r="CG224" s="27">
        <f t="shared" si="280"/>
        <v>0</v>
      </c>
      <c r="CH224" s="25">
        <f t="shared" si="280"/>
        <v>0</v>
      </c>
      <c r="CI224" s="26">
        <f t="shared" si="280"/>
        <v>0</v>
      </c>
      <c r="CJ224" s="26">
        <f t="shared" si="280"/>
        <v>0</v>
      </c>
      <c r="CK224" s="27">
        <f t="shared" si="280"/>
        <v>0</v>
      </c>
      <c r="CL224" s="25">
        <f t="shared" si="280"/>
        <v>0</v>
      </c>
      <c r="CM224" s="26">
        <f t="shared" si="280"/>
        <v>0</v>
      </c>
      <c r="CN224" s="26">
        <f t="shared" si="281"/>
        <v>0</v>
      </c>
      <c r="CO224" s="27">
        <f t="shared" si="281"/>
        <v>0</v>
      </c>
      <c r="CP224" s="25">
        <f t="shared" si="281"/>
        <v>0</v>
      </c>
      <c r="CQ224" s="26">
        <f t="shared" si="281"/>
        <v>0</v>
      </c>
      <c r="CR224" s="26">
        <f t="shared" si="281"/>
        <v>0</v>
      </c>
      <c r="CS224" s="27">
        <f t="shared" si="281"/>
        <v>0</v>
      </c>
      <c r="CT224" s="25">
        <f t="shared" si="281"/>
        <v>0</v>
      </c>
      <c r="CU224" s="26">
        <f t="shared" si="281"/>
        <v>0</v>
      </c>
      <c r="CV224" s="26">
        <f t="shared" si="281"/>
        <v>0</v>
      </c>
      <c r="CW224" s="27">
        <f t="shared" si="281"/>
        <v>0</v>
      </c>
      <c r="CX224" s="25">
        <f t="shared" si="282"/>
        <v>0</v>
      </c>
      <c r="CY224" s="26">
        <f t="shared" si="282"/>
        <v>0</v>
      </c>
      <c r="CZ224" s="26">
        <f t="shared" si="282"/>
        <v>0</v>
      </c>
      <c r="DA224" s="27">
        <f t="shared" si="282"/>
        <v>0</v>
      </c>
      <c r="DB224" s="25">
        <f t="shared" si="282"/>
        <v>0</v>
      </c>
      <c r="DC224" s="26">
        <f t="shared" si="282"/>
        <v>0</v>
      </c>
      <c r="DD224" s="26">
        <f t="shared" si="282"/>
        <v>0</v>
      </c>
      <c r="DE224" s="27">
        <f t="shared" si="282"/>
        <v>0</v>
      </c>
      <c r="DF224" s="25">
        <f t="shared" si="282"/>
        <v>0</v>
      </c>
      <c r="DG224" s="26">
        <f t="shared" si="282"/>
        <v>0</v>
      </c>
      <c r="DH224" s="26">
        <f t="shared" si="283"/>
        <v>0</v>
      </c>
      <c r="DI224" s="27">
        <f t="shared" si="283"/>
        <v>0</v>
      </c>
      <c r="DJ224" s="25">
        <f t="shared" si="283"/>
        <v>0</v>
      </c>
      <c r="DK224" s="26">
        <f t="shared" si="283"/>
        <v>0</v>
      </c>
      <c r="DL224" s="26">
        <f t="shared" si="283"/>
        <v>0</v>
      </c>
      <c r="DM224" s="27">
        <f t="shared" si="283"/>
        <v>0</v>
      </c>
      <c r="DN224" s="7">
        <v>139</v>
      </c>
      <c r="DO224" s="16">
        <f>IFERROR(VLOOKUP(H224,'Cpte exploit'!$A$11:$E$35,4,FALSE),0)</f>
        <v>0</v>
      </c>
      <c r="DP224" s="17">
        <f t="shared" si="18"/>
        <v>0</v>
      </c>
      <c r="DQ224" s="16">
        <f>'Cpte exploit'!$B$39</f>
        <v>0</v>
      </c>
      <c r="DR224" s="17">
        <f t="shared" si="19"/>
        <v>0</v>
      </c>
      <c r="DS224" s="16">
        <f>'Cpte exploit'!$B$40</f>
        <v>0</v>
      </c>
      <c r="DT224" s="17">
        <f t="shared" si="20"/>
        <v>0</v>
      </c>
      <c r="DU224" s="16">
        <f>'Cpte exploit'!$B$41</f>
        <v>0</v>
      </c>
      <c r="DV224" s="16"/>
      <c r="DW224" s="17">
        <f t="shared" si="258"/>
        <v>0</v>
      </c>
      <c r="DX224" s="44">
        <f t="shared" si="176"/>
        <v>0</v>
      </c>
      <c r="DY224" s="44">
        <f t="shared" si="168"/>
        <v>0</v>
      </c>
      <c r="DZ224" s="124">
        <f t="shared" si="262"/>
        <v>0</v>
      </c>
      <c r="EA224" s="15" t="str">
        <f>IFERROR(VLOOKUP(Q224,BDD!$G$2:$H$99,2,FALSE),"")</f>
        <v/>
      </c>
      <c r="EB224" s="15" t="str">
        <f>IFERROR(VLOOKUP(R224,BDD!$G$2:$H$99,2,FALSE),"")</f>
        <v/>
      </c>
      <c r="EC224" s="15" t="str">
        <f>IFERROR(VLOOKUP(S224,BDD!$G$2:$H$99,2,FALSE),"")</f>
        <v/>
      </c>
      <c r="ED224" s="15" t="str">
        <f>IFERROR(VLOOKUP(T224,BDD!$G$2:$H$99,2,FALSE),"")</f>
        <v/>
      </c>
      <c r="EE224" s="15" t="str">
        <f t="shared" si="23"/>
        <v/>
      </c>
      <c r="EF224" s="15" t="str">
        <f t="shared" si="24"/>
        <v/>
      </c>
      <c r="EG224" s="15">
        <f t="shared" si="25"/>
        <v>0</v>
      </c>
      <c r="EH224" s="15">
        <f t="shared" si="26"/>
        <v>0</v>
      </c>
      <c r="EI224" s="15" t="str">
        <f t="shared" si="27"/>
        <v/>
      </c>
      <c r="EJ224" s="15" t="str">
        <f t="shared" si="28"/>
        <v/>
      </c>
      <c r="EK224" s="15">
        <f t="shared" si="29"/>
        <v>0</v>
      </c>
      <c r="EL224" s="15">
        <f t="shared" si="30"/>
        <v>0</v>
      </c>
      <c r="EM224" s="15">
        <f t="shared" si="252"/>
        <v>0</v>
      </c>
      <c r="EN224" s="15">
        <f t="shared" si="253"/>
        <v>0</v>
      </c>
      <c r="EO224" s="15"/>
      <c r="EP224" s="15"/>
      <c r="EQ224" s="15">
        <f t="shared" si="12"/>
        <v>0</v>
      </c>
      <c r="ER224" s="15">
        <f t="shared" si="13"/>
        <v>0</v>
      </c>
      <c r="ES224" s="18">
        <f t="shared" si="259"/>
        <v>0</v>
      </c>
      <c r="ET224" s="19">
        <f t="shared" si="254"/>
        <v>0</v>
      </c>
      <c r="EU224" s="19">
        <f t="shared" si="255"/>
        <v>0</v>
      </c>
      <c r="EV224" s="19">
        <f t="shared" si="256"/>
        <v>0</v>
      </c>
      <c r="EW224" s="19">
        <f t="shared" si="257"/>
        <v>0</v>
      </c>
      <c r="EX224" s="19">
        <f t="shared" si="260"/>
        <v>0</v>
      </c>
      <c r="EY224" s="19">
        <f t="shared" si="261"/>
        <v>0</v>
      </c>
      <c r="EZ224" s="117">
        <f t="shared" si="263"/>
        <v>0</v>
      </c>
      <c r="FA224" s="117"/>
    </row>
    <row r="225" spans="1:157" hidden="1" x14ac:dyDescent="0.3">
      <c r="A225" s="119"/>
      <c r="B225" s="119" t="e">
        <f>VLOOKUP(A225,Info!$B$6:$D$106,3,FALSE)</f>
        <v>#N/A</v>
      </c>
      <c r="C225" s="120" t="str">
        <f>IFERROR(VLOOKUP(A225,Info!$B$6:$AD$106,29,FALSE),"")</f>
        <v/>
      </c>
      <c r="D225" s="120" t="str">
        <f>IFERROR(VLOOKUP(A225,Info!$B$6:$AD$106,28,FALSE),"")</f>
        <v/>
      </c>
      <c r="E225" s="121">
        <f>IFERROR(VLOOKUP(A225,Info!$B$6:$AD$106,13,FALSE),0)</f>
        <v>0</v>
      </c>
      <c r="F225" s="122">
        <f>IFERROR(VLOOKUP(A225,'Base travail'!$B$22:$G$121,4,FALSE)+VLOOKUP(A225,'Base travail'!$B$22:$G$121,5,FALSE),0)</f>
        <v>0</v>
      </c>
      <c r="G225" s="122">
        <f>IFERROR(VLOOKUP(A225,'Base travail'!$B$22:$G$121,6,FALSE),0)</f>
        <v>0</v>
      </c>
      <c r="H225" s="573"/>
      <c r="I225" s="573"/>
      <c r="J225" s="574"/>
      <c r="K225" s="574"/>
      <c r="L225" s="574"/>
      <c r="M225" s="574"/>
      <c r="N225" s="574"/>
      <c r="O225" s="574"/>
      <c r="P225" s="574"/>
      <c r="Q225" s="574"/>
      <c r="R225" s="574"/>
      <c r="S225" s="574"/>
      <c r="T225" s="574"/>
      <c r="V225" s="25">
        <f t="shared" si="274"/>
        <v>0</v>
      </c>
      <c r="W225" s="26">
        <f t="shared" si="274"/>
        <v>0</v>
      </c>
      <c r="X225" s="26">
        <f t="shared" si="274"/>
        <v>0</v>
      </c>
      <c r="Y225" s="27">
        <f t="shared" si="274"/>
        <v>0</v>
      </c>
      <c r="Z225" s="25">
        <f t="shared" si="274"/>
        <v>0</v>
      </c>
      <c r="AA225" s="26">
        <f t="shared" si="274"/>
        <v>0</v>
      </c>
      <c r="AB225" s="26">
        <f t="shared" si="274"/>
        <v>0</v>
      </c>
      <c r="AC225" s="27">
        <f t="shared" si="274"/>
        <v>0</v>
      </c>
      <c r="AD225" s="25">
        <f t="shared" si="274"/>
        <v>0</v>
      </c>
      <c r="AE225" s="26">
        <f t="shared" si="274"/>
        <v>0</v>
      </c>
      <c r="AF225" s="26">
        <f t="shared" si="275"/>
        <v>0</v>
      </c>
      <c r="AG225" s="27">
        <f t="shared" si="275"/>
        <v>0</v>
      </c>
      <c r="AH225" s="25">
        <f t="shared" si="275"/>
        <v>0</v>
      </c>
      <c r="AI225" s="26">
        <f t="shared" si="275"/>
        <v>0</v>
      </c>
      <c r="AJ225" s="26">
        <f t="shared" si="275"/>
        <v>0</v>
      </c>
      <c r="AK225" s="27">
        <f t="shared" si="275"/>
        <v>0</v>
      </c>
      <c r="AL225" s="25">
        <f t="shared" si="275"/>
        <v>0</v>
      </c>
      <c r="AM225" s="26">
        <f t="shared" si="275"/>
        <v>0</v>
      </c>
      <c r="AN225" s="26">
        <f t="shared" si="275"/>
        <v>0</v>
      </c>
      <c r="AO225" s="27">
        <f t="shared" si="275"/>
        <v>0</v>
      </c>
      <c r="AP225" s="25">
        <f t="shared" si="276"/>
        <v>0</v>
      </c>
      <c r="AQ225" s="26">
        <f t="shared" si="276"/>
        <v>0</v>
      </c>
      <c r="AR225" s="26">
        <f t="shared" si="276"/>
        <v>0</v>
      </c>
      <c r="AS225" s="27">
        <f t="shared" si="276"/>
        <v>0</v>
      </c>
      <c r="AT225" s="25">
        <f t="shared" si="276"/>
        <v>0</v>
      </c>
      <c r="AU225" s="26">
        <f t="shared" si="276"/>
        <v>0</v>
      </c>
      <c r="AV225" s="26">
        <f t="shared" si="276"/>
        <v>0</v>
      </c>
      <c r="AW225" s="27">
        <f t="shared" si="276"/>
        <v>0</v>
      </c>
      <c r="AX225" s="25">
        <f t="shared" si="276"/>
        <v>0</v>
      </c>
      <c r="AY225" s="26">
        <f t="shared" si="276"/>
        <v>0</v>
      </c>
      <c r="AZ225" s="26">
        <f t="shared" si="277"/>
        <v>0</v>
      </c>
      <c r="BA225" s="27">
        <f t="shared" si="277"/>
        <v>0</v>
      </c>
      <c r="BB225" s="25">
        <f t="shared" si="277"/>
        <v>0</v>
      </c>
      <c r="BC225" s="26">
        <f t="shared" si="277"/>
        <v>0</v>
      </c>
      <c r="BD225" s="26">
        <f t="shared" si="277"/>
        <v>0</v>
      </c>
      <c r="BE225" s="27">
        <f t="shared" si="277"/>
        <v>0</v>
      </c>
      <c r="BF225" s="25">
        <f t="shared" si="277"/>
        <v>0</v>
      </c>
      <c r="BG225" s="26">
        <f t="shared" si="277"/>
        <v>0</v>
      </c>
      <c r="BH225" s="26">
        <f t="shared" si="277"/>
        <v>0</v>
      </c>
      <c r="BI225" s="27">
        <f t="shared" si="277"/>
        <v>0</v>
      </c>
      <c r="BJ225" s="25">
        <f t="shared" si="278"/>
        <v>0</v>
      </c>
      <c r="BK225" s="26">
        <f t="shared" si="278"/>
        <v>0</v>
      </c>
      <c r="BL225" s="26">
        <f t="shared" si="278"/>
        <v>0</v>
      </c>
      <c r="BM225" s="27">
        <f t="shared" si="278"/>
        <v>0</v>
      </c>
      <c r="BN225" s="25">
        <f t="shared" si="278"/>
        <v>0</v>
      </c>
      <c r="BO225" s="26">
        <f t="shared" si="278"/>
        <v>0</v>
      </c>
      <c r="BP225" s="26">
        <f t="shared" si="278"/>
        <v>0</v>
      </c>
      <c r="BQ225" s="27">
        <f t="shared" si="278"/>
        <v>0</v>
      </c>
      <c r="BR225" s="25">
        <f t="shared" si="278"/>
        <v>0</v>
      </c>
      <c r="BS225" s="26">
        <f t="shared" si="278"/>
        <v>0</v>
      </c>
      <c r="BT225" s="26">
        <f t="shared" si="279"/>
        <v>0</v>
      </c>
      <c r="BU225" s="27">
        <f t="shared" si="279"/>
        <v>0</v>
      </c>
      <c r="BV225" s="25">
        <f t="shared" si="279"/>
        <v>0</v>
      </c>
      <c r="BW225" s="26">
        <f t="shared" si="279"/>
        <v>0</v>
      </c>
      <c r="BX225" s="26">
        <f t="shared" si="279"/>
        <v>0</v>
      </c>
      <c r="BY225" s="27">
        <f t="shared" si="279"/>
        <v>0</v>
      </c>
      <c r="BZ225" s="25">
        <f t="shared" si="279"/>
        <v>0</v>
      </c>
      <c r="CA225" s="26">
        <f t="shared" si="279"/>
        <v>0</v>
      </c>
      <c r="CB225" s="26">
        <f t="shared" si="279"/>
        <v>0</v>
      </c>
      <c r="CC225" s="27">
        <f t="shared" si="279"/>
        <v>0</v>
      </c>
      <c r="CD225" s="25">
        <f t="shared" si="280"/>
        <v>0</v>
      </c>
      <c r="CE225" s="26">
        <f t="shared" si="280"/>
        <v>0</v>
      </c>
      <c r="CF225" s="26">
        <f t="shared" si="280"/>
        <v>0</v>
      </c>
      <c r="CG225" s="27">
        <f t="shared" si="280"/>
        <v>0</v>
      </c>
      <c r="CH225" s="25">
        <f t="shared" si="280"/>
        <v>0</v>
      </c>
      <c r="CI225" s="26">
        <f t="shared" si="280"/>
        <v>0</v>
      </c>
      <c r="CJ225" s="26">
        <f t="shared" si="280"/>
        <v>0</v>
      </c>
      <c r="CK225" s="27">
        <f t="shared" si="280"/>
        <v>0</v>
      </c>
      <c r="CL225" s="25">
        <f t="shared" si="280"/>
        <v>0</v>
      </c>
      <c r="CM225" s="26">
        <f t="shared" si="280"/>
        <v>0</v>
      </c>
      <c r="CN225" s="26">
        <f t="shared" si="281"/>
        <v>0</v>
      </c>
      <c r="CO225" s="27">
        <f t="shared" si="281"/>
        <v>0</v>
      </c>
      <c r="CP225" s="25">
        <f t="shared" si="281"/>
        <v>0</v>
      </c>
      <c r="CQ225" s="26">
        <f t="shared" si="281"/>
        <v>0</v>
      </c>
      <c r="CR225" s="26">
        <f t="shared" si="281"/>
        <v>0</v>
      </c>
      <c r="CS225" s="27">
        <f t="shared" si="281"/>
        <v>0</v>
      </c>
      <c r="CT225" s="25">
        <f t="shared" si="281"/>
        <v>0</v>
      </c>
      <c r="CU225" s="26">
        <f t="shared" si="281"/>
        <v>0</v>
      </c>
      <c r="CV225" s="26">
        <f t="shared" si="281"/>
        <v>0</v>
      </c>
      <c r="CW225" s="27">
        <f t="shared" si="281"/>
        <v>0</v>
      </c>
      <c r="CX225" s="25">
        <f t="shared" si="282"/>
        <v>0</v>
      </c>
      <c r="CY225" s="26">
        <f t="shared" si="282"/>
        <v>0</v>
      </c>
      <c r="CZ225" s="26">
        <f t="shared" si="282"/>
        <v>0</v>
      </c>
      <c r="DA225" s="27">
        <f t="shared" si="282"/>
        <v>0</v>
      </c>
      <c r="DB225" s="25">
        <f t="shared" si="282"/>
        <v>0</v>
      </c>
      <c r="DC225" s="26">
        <f t="shared" si="282"/>
        <v>0</v>
      </c>
      <c r="DD225" s="26">
        <f t="shared" si="282"/>
        <v>0</v>
      </c>
      <c r="DE225" s="27">
        <f t="shared" si="282"/>
        <v>0</v>
      </c>
      <c r="DF225" s="25">
        <f t="shared" si="282"/>
        <v>0</v>
      </c>
      <c r="DG225" s="26">
        <f t="shared" si="282"/>
        <v>0</v>
      </c>
      <c r="DH225" s="26">
        <f t="shared" si="283"/>
        <v>0</v>
      </c>
      <c r="DI225" s="27">
        <f t="shared" si="283"/>
        <v>0</v>
      </c>
      <c r="DJ225" s="25">
        <f t="shared" si="283"/>
        <v>0</v>
      </c>
      <c r="DK225" s="26">
        <f t="shared" si="283"/>
        <v>0</v>
      </c>
      <c r="DL225" s="26">
        <f t="shared" si="283"/>
        <v>0</v>
      </c>
      <c r="DM225" s="27">
        <f t="shared" si="283"/>
        <v>0</v>
      </c>
      <c r="DN225" s="7">
        <v>140</v>
      </c>
      <c r="DO225" s="23">
        <f>IFERROR(VLOOKUP(H225,'Cpte exploit'!$A$11:$E$35,4,FALSE),0)</f>
        <v>0</v>
      </c>
      <c r="DP225" s="24">
        <f t="shared" si="18"/>
        <v>0</v>
      </c>
      <c r="DQ225" s="23">
        <f>'Cpte exploit'!$B$39</f>
        <v>0</v>
      </c>
      <c r="DR225" s="24">
        <f t="shared" si="19"/>
        <v>0</v>
      </c>
      <c r="DS225" s="23">
        <f>'Cpte exploit'!$B$40</f>
        <v>0</v>
      </c>
      <c r="DT225" s="24">
        <f t="shared" si="20"/>
        <v>0</v>
      </c>
      <c r="DU225" s="23">
        <f>'Cpte exploit'!$B$41</f>
        <v>0</v>
      </c>
      <c r="DV225" s="23"/>
      <c r="DW225" s="24">
        <f t="shared" si="258"/>
        <v>0</v>
      </c>
      <c r="DX225" s="45">
        <f t="shared" si="176"/>
        <v>0</v>
      </c>
      <c r="DY225" s="45">
        <f t="shared" si="168"/>
        <v>0</v>
      </c>
      <c r="DZ225" s="123">
        <f t="shared" si="262"/>
        <v>0</v>
      </c>
      <c r="EA225" s="15" t="str">
        <f>IFERROR(VLOOKUP(Q225,BDD!$G$2:$H$99,2,FALSE),"")</f>
        <v/>
      </c>
      <c r="EB225" s="15" t="str">
        <f>IFERROR(VLOOKUP(R225,BDD!$G$2:$H$99,2,FALSE),"")</f>
        <v/>
      </c>
      <c r="EC225" s="15" t="str">
        <f>IFERROR(VLOOKUP(S225,BDD!$G$2:$H$99,2,FALSE),"")</f>
        <v/>
      </c>
      <c r="ED225" s="15" t="str">
        <f>IFERROR(VLOOKUP(T225,BDD!$G$2:$H$99,2,FALSE),"")</f>
        <v/>
      </c>
      <c r="EE225" s="15" t="str">
        <f t="shared" si="23"/>
        <v/>
      </c>
      <c r="EF225" s="15" t="str">
        <f t="shared" si="24"/>
        <v/>
      </c>
      <c r="EG225" s="15">
        <f t="shared" si="25"/>
        <v>0</v>
      </c>
      <c r="EH225" s="15">
        <f t="shared" si="26"/>
        <v>0</v>
      </c>
      <c r="EI225" s="15" t="str">
        <f t="shared" si="27"/>
        <v/>
      </c>
      <c r="EJ225" s="15" t="str">
        <f t="shared" si="28"/>
        <v/>
      </c>
      <c r="EK225" s="15">
        <f t="shared" si="29"/>
        <v>0</v>
      </c>
      <c r="EL225" s="15">
        <f t="shared" si="30"/>
        <v>0</v>
      </c>
      <c r="EM225" s="15">
        <f t="shared" si="252"/>
        <v>0</v>
      </c>
      <c r="EN225" s="15">
        <f t="shared" si="253"/>
        <v>0</v>
      </c>
      <c r="EO225" s="15"/>
      <c r="EP225" s="15"/>
      <c r="EQ225" s="15">
        <f t="shared" si="12"/>
        <v>0</v>
      </c>
      <c r="ER225" s="15">
        <f t="shared" si="13"/>
        <v>0</v>
      </c>
      <c r="ES225" s="18">
        <f t="shared" si="259"/>
        <v>0</v>
      </c>
      <c r="ET225" s="19">
        <f t="shared" si="254"/>
        <v>0</v>
      </c>
      <c r="EU225" s="19">
        <f t="shared" si="255"/>
        <v>0</v>
      </c>
      <c r="EV225" s="19">
        <f t="shared" si="256"/>
        <v>0</v>
      </c>
      <c r="EW225" s="19">
        <f t="shared" si="257"/>
        <v>0</v>
      </c>
      <c r="EX225" s="19">
        <f t="shared" si="260"/>
        <v>0</v>
      </c>
      <c r="EY225" s="19">
        <f t="shared" si="261"/>
        <v>0</v>
      </c>
      <c r="EZ225" s="122">
        <f t="shared" si="263"/>
        <v>0</v>
      </c>
      <c r="FA225" s="122"/>
    </row>
    <row r="226" spans="1:157" hidden="1" x14ac:dyDescent="0.3">
      <c r="A226" s="114"/>
      <c r="B226" s="114" t="e">
        <f>VLOOKUP(A226,Info!$B$6:$D$106,3,FALSE)</f>
        <v>#N/A</v>
      </c>
      <c r="C226" s="115" t="str">
        <f>IFERROR(VLOOKUP(A226,Info!$B$6:$AD$106,29,FALSE),"")</f>
        <v/>
      </c>
      <c r="D226" s="115" t="str">
        <f>IFERROR(VLOOKUP(A226,Info!$B$6:$AD$106,28,FALSE),"")</f>
        <v/>
      </c>
      <c r="E226" s="116">
        <f>IFERROR(VLOOKUP(A226,Info!$B$6:$AD$106,13,FALSE),0)</f>
        <v>0</v>
      </c>
      <c r="F226" s="117">
        <f>IFERROR(VLOOKUP(A226,'Base travail'!$B$22:$G$121,4,FALSE)+VLOOKUP(A226,'Base travail'!$B$22:$G$121,5,FALSE),0)</f>
        <v>0</v>
      </c>
      <c r="G226" s="117">
        <f>IFERROR(VLOOKUP(A226,'Base travail'!$B$22:$G$121,6,FALSE),0)</f>
        <v>0</v>
      </c>
      <c r="H226" s="575"/>
      <c r="I226" s="575"/>
      <c r="J226" s="576"/>
      <c r="K226" s="576"/>
      <c r="L226" s="576"/>
      <c r="M226" s="576"/>
      <c r="N226" s="576"/>
      <c r="O226" s="576"/>
      <c r="P226" s="576"/>
      <c r="Q226" s="576"/>
      <c r="R226" s="576"/>
      <c r="S226" s="576"/>
      <c r="T226" s="576"/>
      <c r="V226" s="25">
        <f t="shared" ref="V226:AE235" si="284">IF(OR(AND(V$3&lt;$EF226,V$3&gt;=$EE226),AND(V$3&lt;$EH226,V$3&gt;=$EG226),AND(V$3&lt;$EJ226,V$3&gt;=$EI226),AND(V$3&lt;$EL226,V$3&gt;=$EK226)),1,0)</f>
        <v>0</v>
      </c>
      <c r="W226" s="26">
        <f t="shared" si="284"/>
        <v>0</v>
      </c>
      <c r="X226" s="26">
        <f t="shared" si="284"/>
        <v>0</v>
      </c>
      <c r="Y226" s="27">
        <f t="shared" si="284"/>
        <v>0</v>
      </c>
      <c r="Z226" s="25">
        <f t="shared" si="284"/>
        <v>0</v>
      </c>
      <c r="AA226" s="26">
        <f t="shared" si="284"/>
        <v>0</v>
      </c>
      <c r="AB226" s="26">
        <f t="shared" si="284"/>
        <v>0</v>
      </c>
      <c r="AC226" s="27">
        <f t="shared" si="284"/>
        <v>0</v>
      </c>
      <c r="AD226" s="25">
        <f t="shared" si="284"/>
        <v>0</v>
      </c>
      <c r="AE226" s="26">
        <f t="shared" si="284"/>
        <v>0</v>
      </c>
      <c r="AF226" s="26">
        <f t="shared" ref="AF226:AO235" si="285">IF(OR(AND(AF$3&lt;$EF226,AF$3&gt;=$EE226),AND(AF$3&lt;$EH226,AF$3&gt;=$EG226),AND(AF$3&lt;$EJ226,AF$3&gt;=$EI226),AND(AF$3&lt;$EL226,AF$3&gt;=$EK226)),1,0)</f>
        <v>0</v>
      </c>
      <c r="AG226" s="27">
        <f t="shared" si="285"/>
        <v>0</v>
      </c>
      <c r="AH226" s="25">
        <f t="shared" si="285"/>
        <v>0</v>
      </c>
      <c r="AI226" s="26">
        <f t="shared" si="285"/>
        <v>0</v>
      </c>
      <c r="AJ226" s="26">
        <f t="shared" si="285"/>
        <v>0</v>
      </c>
      <c r="AK226" s="27">
        <f t="shared" si="285"/>
        <v>0</v>
      </c>
      <c r="AL226" s="25">
        <f t="shared" si="285"/>
        <v>0</v>
      </c>
      <c r="AM226" s="26">
        <f t="shared" si="285"/>
        <v>0</v>
      </c>
      <c r="AN226" s="26">
        <f t="shared" si="285"/>
        <v>0</v>
      </c>
      <c r="AO226" s="27">
        <f t="shared" si="285"/>
        <v>0</v>
      </c>
      <c r="AP226" s="25">
        <f t="shared" ref="AP226:AY235" si="286">IF(OR(AND(AP$3&lt;$EF226,AP$3&gt;=$EE226),AND(AP$3&lt;$EH226,AP$3&gt;=$EG226),AND(AP$3&lt;$EJ226,AP$3&gt;=$EI226),AND(AP$3&lt;$EL226,AP$3&gt;=$EK226)),1,0)</f>
        <v>0</v>
      </c>
      <c r="AQ226" s="26">
        <f t="shared" si="286"/>
        <v>0</v>
      </c>
      <c r="AR226" s="26">
        <f t="shared" si="286"/>
        <v>0</v>
      </c>
      <c r="AS226" s="27">
        <f t="shared" si="286"/>
        <v>0</v>
      </c>
      <c r="AT226" s="25">
        <f t="shared" si="286"/>
        <v>0</v>
      </c>
      <c r="AU226" s="26">
        <f t="shared" si="286"/>
        <v>0</v>
      </c>
      <c r="AV226" s="26">
        <f t="shared" si="286"/>
        <v>0</v>
      </c>
      <c r="AW226" s="27">
        <f t="shared" si="286"/>
        <v>0</v>
      </c>
      <c r="AX226" s="25">
        <f t="shared" si="286"/>
        <v>0</v>
      </c>
      <c r="AY226" s="26">
        <f t="shared" si="286"/>
        <v>0</v>
      </c>
      <c r="AZ226" s="26">
        <f t="shared" ref="AZ226:BI235" si="287">IF(OR(AND(AZ$3&lt;$EF226,AZ$3&gt;=$EE226),AND(AZ$3&lt;$EH226,AZ$3&gt;=$EG226),AND(AZ$3&lt;$EJ226,AZ$3&gt;=$EI226),AND(AZ$3&lt;$EL226,AZ$3&gt;=$EK226)),1,0)</f>
        <v>0</v>
      </c>
      <c r="BA226" s="27">
        <f t="shared" si="287"/>
        <v>0</v>
      </c>
      <c r="BB226" s="25">
        <f t="shared" si="287"/>
        <v>0</v>
      </c>
      <c r="BC226" s="26">
        <f t="shared" si="287"/>
        <v>0</v>
      </c>
      <c r="BD226" s="26">
        <f t="shared" si="287"/>
        <v>0</v>
      </c>
      <c r="BE226" s="27">
        <f t="shared" si="287"/>
        <v>0</v>
      </c>
      <c r="BF226" s="25">
        <f t="shared" si="287"/>
        <v>0</v>
      </c>
      <c r="BG226" s="26">
        <f t="shared" si="287"/>
        <v>0</v>
      </c>
      <c r="BH226" s="26">
        <f t="shared" si="287"/>
        <v>0</v>
      </c>
      <c r="BI226" s="27">
        <f t="shared" si="287"/>
        <v>0</v>
      </c>
      <c r="BJ226" s="25">
        <f t="shared" ref="BJ226:BS235" si="288">IF(OR(AND(BJ$3&lt;$EF226,BJ$3&gt;=$EE226),AND(BJ$3&lt;$EH226,BJ$3&gt;=$EG226),AND(BJ$3&lt;$EJ226,BJ$3&gt;=$EI226),AND(BJ$3&lt;$EL226,BJ$3&gt;=$EK226)),1,0)</f>
        <v>0</v>
      </c>
      <c r="BK226" s="26">
        <f t="shared" si="288"/>
        <v>0</v>
      </c>
      <c r="BL226" s="26">
        <f t="shared" si="288"/>
        <v>0</v>
      </c>
      <c r="BM226" s="27">
        <f t="shared" si="288"/>
        <v>0</v>
      </c>
      <c r="BN226" s="25">
        <f t="shared" si="288"/>
        <v>0</v>
      </c>
      <c r="BO226" s="26">
        <f t="shared" si="288"/>
        <v>0</v>
      </c>
      <c r="BP226" s="26">
        <f t="shared" si="288"/>
        <v>0</v>
      </c>
      <c r="BQ226" s="27">
        <f t="shared" si="288"/>
        <v>0</v>
      </c>
      <c r="BR226" s="25">
        <f t="shared" si="288"/>
        <v>0</v>
      </c>
      <c r="BS226" s="26">
        <f t="shared" si="288"/>
        <v>0</v>
      </c>
      <c r="BT226" s="26">
        <f t="shared" ref="BT226:CC235" si="289">IF(OR(AND(BT$3&lt;$EF226,BT$3&gt;=$EE226),AND(BT$3&lt;$EH226,BT$3&gt;=$EG226),AND(BT$3&lt;$EJ226,BT$3&gt;=$EI226),AND(BT$3&lt;$EL226,BT$3&gt;=$EK226)),1,0)</f>
        <v>0</v>
      </c>
      <c r="BU226" s="27">
        <f t="shared" si="289"/>
        <v>0</v>
      </c>
      <c r="BV226" s="25">
        <f t="shared" si="289"/>
        <v>0</v>
      </c>
      <c r="BW226" s="26">
        <f t="shared" si="289"/>
        <v>0</v>
      </c>
      <c r="BX226" s="26">
        <f t="shared" si="289"/>
        <v>0</v>
      </c>
      <c r="BY226" s="27">
        <f t="shared" si="289"/>
        <v>0</v>
      </c>
      <c r="BZ226" s="25">
        <f t="shared" si="289"/>
        <v>0</v>
      </c>
      <c r="CA226" s="26">
        <f t="shared" si="289"/>
        <v>0</v>
      </c>
      <c r="CB226" s="26">
        <f t="shared" si="289"/>
        <v>0</v>
      </c>
      <c r="CC226" s="27">
        <f t="shared" si="289"/>
        <v>0</v>
      </c>
      <c r="CD226" s="25">
        <f t="shared" ref="CD226:CM235" si="290">IF(OR(AND(CD$3&lt;$EF226,CD$3&gt;=$EE226),AND(CD$3&lt;$EH226,CD$3&gt;=$EG226),AND(CD$3&lt;$EJ226,CD$3&gt;=$EI226),AND(CD$3&lt;$EL226,CD$3&gt;=$EK226)),1,0)</f>
        <v>0</v>
      </c>
      <c r="CE226" s="26">
        <f t="shared" si="290"/>
        <v>0</v>
      </c>
      <c r="CF226" s="26">
        <f t="shared" si="290"/>
        <v>0</v>
      </c>
      <c r="CG226" s="27">
        <f t="shared" si="290"/>
        <v>0</v>
      </c>
      <c r="CH226" s="25">
        <f t="shared" si="290"/>
        <v>0</v>
      </c>
      <c r="CI226" s="26">
        <f t="shared" si="290"/>
        <v>0</v>
      </c>
      <c r="CJ226" s="26">
        <f t="shared" si="290"/>
        <v>0</v>
      </c>
      <c r="CK226" s="27">
        <f t="shared" si="290"/>
        <v>0</v>
      </c>
      <c r="CL226" s="25">
        <f t="shared" si="290"/>
        <v>0</v>
      </c>
      <c r="CM226" s="26">
        <f t="shared" si="290"/>
        <v>0</v>
      </c>
      <c r="CN226" s="26">
        <f t="shared" ref="CN226:CW235" si="291">IF(OR(AND(CN$3&lt;$EF226,CN$3&gt;=$EE226),AND(CN$3&lt;$EH226,CN$3&gt;=$EG226),AND(CN$3&lt;$EJ226,CN$3&gt;=$EI226),AND(CN$3&lt;$EL226,CN$3&gt;=$EK226)),1,0)</f>
        <v>0</v>
      </c>
      <c r="CO226" s="27">
        <f t="shared" si="291"/>
        <v>0</v>
      </c>
      <c r="CP226" s="25">
        <f t="shared" si="291"/>
        <v>0</v>
      </c>
      <c r="CQ226" s="26">
        <f t="shared" si="291"/>
        <v>0</v>
      </c>
      <c r="CR226" s="26">
        <f t="shared" si="291"/>
        <v>0</v>
      </c>
      <c r="CS226" s="27">
        <f t="shared" si="291"/>
        <v>0</v>
      </c>
      <c r="CT226" s="25">
        <f t="shared" si="291"/>
        <v>0</v>
      </c>
      <c r="CU226" s="26">
        <f t="shared" si="291"/>
        <v>0</v>
      </c>
      <c r="CV226" s="26">
        <f t="shared" si="291"/>
        <v>0</v>
      </c>
      <c r="CW226" s="27">
        <f t="shared" si="291"/>
        <v>0</v>
      </c>
      <c r="CX226" s="25">
        <f t="shared" ref="CX226:DG235" si="292">IF(OR(AND(CX$3&lt;$EF226,CX$3&gt;=$EE226),AND(CX$3&lt;$EH226,CX$3&gt;=$EG226),AND(CX$3&lt;$EJ226,CX$3&gt;=$EI226),AND(CX$3&lt;$EL226,CX$3&gt;=$EK226)),1,0)</f>
        <v>0</v>
      </c>
      <c r="CY226" s="26">
        <f t="shared" si="292"/>
        <v>0</v>
      </c>
      <c r="CZ226" s="26">
        <f t="shared" si="292"/>
        <v>0</v>
      </c>
      <c r="DA226" s="27">
        <f t="shared" si="292"/>
        <v>0</v>
      </c>
      <c r="DB226" s="25">
        <f t="shared" si="292"/>
        <v>0</v>
      </c>
      <c r="DC226" s="26">
        <f t="shared" si="292"/>
        <v>0</v>
      </c>
      <c r="DD226" s="26">
        <f t="shared" si="292"/>
        <v>0</v>
      </c>
      <c r="DE226" s="27">
        <f t="shared" si="292"/>
        <v>0</v>
      </c>
      <c r="DF226" s="25">
        <f t="shared" si="292"/>
        <v>0</v>
      </c>
      <c r="DG226" s="26">
        <f t="shared" si="292"/>
        <v>0</v>
      </c>
      <c r="DH226" s="26">
        <f t="shared" ref="DH226:DM235" si="293">IF(OR(AND(DH$3&lt;$EF226,DH$3&gt;=$EE226),AND(DH$3&lt;$EH226,DH$3&gt;=$EG226),AND(DH$3&lt;$EJ226,DH$3&gt;=$EI226),AND(DH$3&lt;$EL226,DH$3&gt;=$EK226)),1,0)</f>
        <v>0</v>
      </c>
      <c r="DI226" s="27">
        <f t="shared" si="293"/>
        <v>0</v>
      </c>
      <c r="DJ226" s="25">
        <f t="shared" si="293"/>
        <v>0</v>
      </c>
      <c r="DK226" s="26">
        <f t="shared" si="293"/>
        <v>0</v>
      </c>
      <c r="DL226" s="26">
        <f t="shared" si="293"/>
        <v>0</v>
      </c>
      <c r="DM226" s="27">
        <f t="shared" si="293"/>
        <v>0</v>
      </c>
      <c r="DN226" s="7">
        <v>141</v>
      </c>
      <c r="DO226" s="16">
        <f>IFERROR(VLOOKUP(H226,'Cpte exploit'!$A$11:$E$35,4,FALSE),0)</f>
        <v>0</v>
      </c>
      <c r="DP226" s="17">
        <f t="shared" si="18"/>
        <v>0</v>
      </c>
      <c r="DQ226" s="16">
        <f>'Cpte exploit'!$B$39</f>
        <v>0</v>
      </c>
      <c r="DR226" s="17">
        <f t="shared" si="19"/>
        <v>0</v>
      </c>
      <c r="DS226" s="16">
        <f>'Cpte exploit'!$B$40</f>
        <v>0</v>
      </c>
      <c r="DT226" s="17">
        <f t="shared" si="20"/>
        <v>0</v>
      </c>
      <c r="DU226" s="16">
        <f>'Cpte exploit'!$B$41</f>
        <v>0</v>
      </c>
      <c r="DV226" s="16"/>
      <c r="DW226" s="17">
        <f t="shared" si="258"/>
        <v>0</v>
      </c>
      <c r="DX226" s="44">
        <f t="shared" si="176"/>
        <v>0</v>
      </c>
      <c r="DY226" s="44">
        <f t="shared" si="168"/>
        <v>0</v>
      </c>
      <c r="DZ226" s="124">
        <f t="shared" si="262"/>
        <v>0</v>
      </c>
      <c r="EA226" s="15" t="str">
        <f>IFERROR(VLOOKUP(Q226,BDD!$G$2:$H$99,2,FALSE),"")</f>
        <v/>
      </c>
      <c r="EB226" s="15" t="str">
        <f>IFERROR(VLOOKUP(R226,BDD!$G$2:$H$99,2,FALSE),"")</f>
        <v/>
      </c>
      <c r="EC226" s="15" t="str">
        <f>IFERROR(VLOOKUP(S226,BDD!$G$2:$H$99,2,FALSE),"")</f>
        <v/>
      </c>
      <c r="ED226" s="15" t="str">
        <f>IFERROR(VLOOKUP(T226,BDD!$G$2:$H$99,2,FALSE),"")</f>
        <v/>
      </c>
      <c r="EE226" s="15" t="str">
        <f t="shared" si="23"/>
        <v/>
      </c>
      <c r="EF226" s="15" t="str">
        <f t="shared" si="24"/>
        <v/>
      </c>
      <c r="EG226" s="15">
        <f t="shared" si="25"/>
        <v>0</v>
      </c>
      <c r="EH226" s="15">
        <f t="shared" si="26"/>
        <v>0</v>
      </c>
      <c r="EI226" s="15" t="str">
        <f t="shared" si="27"/>
        <v/>
      </c>
      <c r="EJ226" s="15" t="str">
        <f t="shared" si="28"/>
        <v/>
      </c>
      <c r="EK226" s="15">
        <f t="shared" si="29"/>
        <v>0</v>
      </c>
      <c r="EL226" s="15">
        <f t="shared" si="30"/>
        <v>0</v>
      </c>
      <c r="EM226" s="15">
        <f t="shared" si="252"/>
        <v>0</v>
      </c>
      <c r="EN226" s="15">
        <f t="shared" si="253"/>
        <v>0</v>
      </c>
      <c r="EO226" s="15"/>
      <c r="EP226" s="15"/>
      <c r="EQ226" s="15">
        <f t="shared" si="12"/>
        <v>0</v>
      </c>
      <c r="ER226" s="15">
        <f t="shared" si="13"/>
        <v>0</v>
      </c>
      <c r="ES226" s="18">
        <f t="shared" si="259"/>
        <v>0</v>
      </c>
      <c r="ET226" s="19">
        <f t="shared" si="254"/>
        <v>0</v>
      </c>
      <c r="EU226" s="19">
        <f t="shared" si="255"/>
        <v>0</v>
      </c>
      <c r="EV226" s="19">
        <f t="shared" si="256"/>
        <v>0</v>
      </c>
      <c r="EW226" s="19">
        <f t="shared" si="257"/>
        <v>0</v>
      </c>
      <c r="EX226" s="19">
        <f t="shared" si="260"/>
        <v>0</v>
      </c>
      <c r="EY226" s="19">
        <f t="shared" si="261"/>
        <v>0</v>
      </c>
      <c r="EZ226" s="117">
        <f t="shared" si="263"/>
        <v>0</v>
      </c>
      <c r="FA226" s="117"/>
    </row>
    <row r="227" spans="1:157" hidden="1" x14ac:dyDescent="0.3">
      <c r="A227" s="119"/>
      <c r="B227" s="119" t="e">
        <f>VLOOKUP(A227,Info!$B$6:$D$106,3,FALSE)</f>
        <v>#N/A</v>
      </c>
      <c r="C227" s="120" t="str">
        <f>IFERROR(VLOOKUP(A227,Info!$B$6:$AD$106,29,FALSE),"")</f>
        <v/>
      </c>
      <c r="D227" s="120" t="str">
        <f>IFERROR(VLOOKUP(A227,Info!$B$6:$AD$106,28,FALSE),"")</f>
        <v/>
      </c>
      <c r="E227" s="121">
        <f>IFERROR(VLOOKUP(A227,Info!$B$6:$AD$106,13,FALSE),0)</f>
        <v>0</v>
      </c>
      <c r="F227" s="122">
        <f>IFERROR(VLOOKUP(A227,'Base travail'!$B$22:$G$121,4,FALSE)+VLOOKUP(A227,'Base travail'!$B$22:$G$121,5,FALSE),0)</f>
        <v>0</v>
      </c>
      <c r="G227" s="122">
        <f>IFERROR(VLOOKUP(A227,'Base travail'!$B$22:$G$121,6,FALSE),0)</f>
        <v>0</v>
      </c>
      <c r="H227" s="573"/>
      <c r="I227" s="573"/>
      <c r="J227" s="574"/>
      <c r="K227" s="574"/>
      <c r="L227" s="574"/>
      <c r="M227" s="574"/>
      <c r="N227" s="574"/>
      <c r="O227" s="574"/>
      <c r="P227" s="574"/>
      <c r="Q227" s="574"/>
      <c r="R227" s="574"/>
      <c r="S227" s="574"/>
      <c r="T227" s="574"/>
      <c r="V227" s="25">
        <f t="shared" si="284"/>
        <v>0</v>
      </c>
      <c r="W227" s="26">
        <f t="shared" si="284"/>
        <v>0</v>
      </c>
      <c r="X227" s="26">
        <f t="shared" si="284"/>
        <v>0</v>
      </c>
      <c r="Y227" s="27">
        <f t="shared" si="284"/>
        <v>0</v>
      </c>
      <c r="Z227" s="25">
        <f t="shared" si="284"/>
        <v>0</v>
      </c>
      <c r="AA227" s="26">
        <f t="shared" si="284"/>
        <v>0</v>
      </c>
      <c r="AB227" s="26">
        <f t="shared" si="284"/>
        <v>0</v>
      </c>
      <c r="AC227" s="27">
        <f t="shared" si="284"/>
        <v>0</v>
      </c>
      <c r="AD227" s="25">
        <f t="shared" si="284"/>
        <v>0</v>
      </c>
      <c r="AE227" s="26">
        <f t="shared" si="284"/>
        <v>0</v>
      </c>
      <c r="AF227" s="26">
        <f t="shared" si="285"/>
        <v>0</v>
      </c>
      <c r="AG227" s="27">
        <f t="shared" si="285"/>
        <v>0</v>
      </c>
      <c r="AH227" s="25">
        <f t="shared" si="285"/>
        <v>0</v>
      </c>
      <c r="AI227" s="26">
        <f t="shared" si="285"/>
        <v>0</v>
      </c>
      <c r="AJ227" s="26">
        <f t="shared" si="285"/>
        <v>0</v>
      </c>
      <c r="AK227" s="27">
        <f t="shared" si="285"/>
        <v>0</v>
      </c>
      <c r="AL227" s="25">
        <f t="shared" si="285"/>
        <v>0</v>
      </c>
      <c r="AM227" s="26">
        <f t="shared" si="285"/>
        <v>0</v>
      </c>
      <c r="AN227" s="26">
        <f t="shared" si="285"/>
        <v>0</v>
      </c>
      <c r="AO227" s="27">
        <f t="shared" si="285"/>
        <v>0</v>
      </c>
      <c r="AP227" s="25">
        <f t="shared" si="286"/>
        <v>0</v>
      </c>
      <c r="AQ227" s="26">
        <f t="shared" si="286"/>
        <v>0</v>
      </c>
      <c r="AR227" s="26">
        <f t="shared" si="286"/>
        <v>0</v>
      </c>
      <c r="AS227" s="27">
        <f t="shared" si="286"/>
        <v>0</v>
      </c>
      <c r="AT227" s="25">
        <f t="shared" si="286"/>
        <v>0</v>
      </c>
      <c r="AU227" s="26">
        <f t="shared" si="286"/>
        <v>0</v>
      </c>
      <c r="AV227" s="26">
        <f t="shared" si="286"/>
        <v>0</v>
      </c>
      <c r="AW227" s="27">
        <f t="shared" si="286"/>
        <v>0</v>
      </c>
      <c r="AX227" s="25">
        <f t="shared" si="286"/>
        <v>0</v>
      </c>
      <c r="AY227" s="26">
        <f t="shared" si="286"/>
        <v>0</v>
      </c>
      <c r="AZ227" s="26">
        <f t="shared" si="287"/>
        <v>0</v>
      </c>
      <c r="BA227" s="27">
        <f t="shared" si="287"/>
        <v>0</v>
      </c>
      <c r="BB227" s="25">
        <f t="shared" si="287"/>
        <v>0</v>
      </c>
      <c r="BC227" s="26">
        <f t="shared" si="287"/>
        <v>0</v>
      </c>
      <c r="BD227" s="26">
        <f t="shared" si="287"/>
        <v>0</v>
      </c>
      <c r="BE227" s="27">
        <f t="shared" si="287"/>
        <v>0</v>
      </c>
      <c r="BF227" s="25">
        <f t="shared" si="287"/>
        <v>0</v>
      </c>
      <c r="BG227" s="26">
        <f t="shared" si="287"/>
        <v>0</v>
      </c>
      <c r="BH227" s="26">
        <f t="shared" si="287"/>
        <v>0</v>
      </c>
      <c r="BI227" s="27">
        <f t="shared" si="287"/>
        <v>0</v>
      </c>
      <c r="BJ227" s="25">
        <f t="shared" si="288"/>
        <v>0</v>
      </c>
      <c r="BK227" s="26">
        <f t="shared" si="288"/>
        <v>0</v>
      </c>
      <c r="BL227" s="26">
        <f t="shared" si="288"/>
        <v>0</v>
      </c>
      <c r="BM227" s="27">
        <f t="shared" si="288"/>
        <v>0</v>
      </c>
      <c r="BN227" s="25">
        <f t="shared" si="288"/>
        <v>0</v>
      </c>
      <c r="BO227" s="26">
        <f t="shared" si="288"/>
        <v>0</v>
      </c>
      <c r="BP227" s="26">
        <f t="shared" si="288"/>
        <v>0</v>
      </c>
      <c r="BQ227" s="27">
        <f t="shared" si="288"/>
        <v>0</v>
      </c>
      <c r="BR227" s="25">
        <f t="shared" si="288"/>
        <v>0</v>
      </c>
      <c r="BS227" s="26">
        <f t="shared" si="288"/>
        <v>0</v>
      </c>
      <c r="BT227" s="26">
        <f t="shared" si="289"/>
        <v>0</v>
      </c>
      <c r="BU227" s="27">
        <f t="shared" si="289"/>
        <v>0</v>
      </c>
      <c r="BV227" s="25">
        <f t="shared" si="289"/>
        <v>0</v>
      </c>
      <c r="BW227" s="26">
        <f t="shared" si="289"/>
        <v>0</v>
      </c>
      <c r="BX227" s="26">
        <f t="shared" si="289"/>
        <v>0</v>
      </c>
      <c r="BY227" s="27">
        <f t="shared" si="289"/>
        <v>0</v>
      </c>
      <c r="BZ227" s="25">
        <f t="shared" si="289"/>
        <v>0</v>
      </c>
      <c r="CA227" s="26">
        <f t="shared" si="289"/>
        <v>0</v>
      </c>
      <c r="CB227" s="26">
        <f t="shared" si="289"/>
        <v>0</v>
      </c>
      <c r="CC227" s="27">
        <f t="shared" si="289"/>
        <v>0</v>
      </c>
      <c r="CD227" s="25">
        <f t="shared" si="290"/>
        <v>0</v>
      </c>
      <c r="CE227" s="26">
        <f t="shared" si="290"/>
        <v>0</v>
      </c>
      <c r="CF227" s="26">
        <f t="shared" si="290"/>
        <v>0</v>
      </c>
      <c r="CG227" s="27">
        <f t="shared" si="290"/>
        <v>0</v>
      </c>
      <c r="CH227" s="25">
        <f t="shared" si="290"/>
        <v>0</v>
      </c>
      <c r="CI227" s="26">
        <f t="shared" si="290"/>
        <v>0</v>
      </c>
      <c r="CJ227" s="26">
        <f t="shared" si="290"/>
        <v>0</v>
      </c>
      <c r="CK227" s="27">
        <f t="shared" si="290"/>
        <v>0</v>
      </c>
      <c r="CL227" s="25">
        <f t="shared" si="290"/>
        <v>0</v>
      </c>
      <c r="CM227" s="26">
        <f t="shared" si="290"/>
        <v>0</v>
      </c>
      <c r="CN227" s="26">
        <f t="shared" si="291"/>
        <v>0</v>
      </c>
      <c r="CO227" s="27">
        <f t="shared" si="291"/>
        <v>0</v>
      </c>
      <c r="CP227" s="25">
        <f t="shared" si="291"/>
        <v>0</v>
      </c>
      <c r="CQ227" s="26">
        <f t="shared" si="291"/>
        <v>0</v>
      </c>
      <c r="CR227" s="26">
        <f t="shared" si="291"/>
        <v>0</v>
      </c>
      <c r="CS227" s="27">
        <f t="shared" si="291"/>
        <v>0</v>
      </c>
      <c r="CT227" s="25">
        <f t="shared" si="291"/>
        <v>0</v>
      </c>
      <c r="CU227" s="26">
        <f t="shared" si="291"/>
        <v>0</v>
      </c>
      <c r="CV227" s="26">
        <f t="shared" si="291"/>
        <v>0</v>
      </c>
      <c r="CW227" s="27">
        <f t="shared" si="291"/>
        <v>0</v>
      </c>
      <c r="CX227" s="25">
        <f t="shared" si="292"/>
        <v>0</v>
      </c>
      <c r="CY227" s="26">
        <f t="shared" si="292"/>
        <v>0</v>
      </c>
      <c r="CZ227" s="26">
        <f t="shared" si="292"/>
        <v>0</v>
      </c>
      <c r="DA227" s="27">
        <f t="shared" si="292"/>
        <v>0</v>
      </c>
      <c r="DB227" s="25">
        <f t="shared" si="292"/>
        <v>0</v>
      </c>
      <c r="DC227" s="26">
        <f t="shared" si="292"/>
        <v>0</v>
      </c>
      <c r="DD227" s="26">
        <f t="shared" si="292"/>
        <v>0</v>
      </c>
      <c r="DE227" s="27">
        <f t="shared" si="292"/>
        <v>0</v>
      </c>
      <c r="DF227" s="25">
        <f t="shared" si="292"/>
        <v>0</v>
      </c>
      <c r="DG227" s="26">
        <f t="shared" si="292"/>
        <v>0</v>
      </c>
      <c r="DH227" s="26">
        <f t="shared" si="293"/>
        <v>0</v>
      </c>
      <c r="DI227" s="27">
        <f t="shared" si="293"/>
        <v>0</v>
      </c>
      <c r="DJ227" s="25">
        <f t="shared" si="293"/>
        <v>0</v>
      </c>
      <c r="DK227" s="26">
        <f t="shared" si="293"/>
        <v>0</v>
      </c>
      <c r="DL227" s="26">
        <f t="shared" si="293"/>
        <v>0</v>
      </c>
      <c r="DM227" s="27">
        <f t="shared" si="293"/>
        <v>0</v>
      </c>
      <c r="DN227" s="7">
        <v>142</v>
      </c>
      <c r="DO227" s="23">
        <f>IFERROR(VLOOKUP(H227,'Cpte exploit'!$A$11:$E$35,4,FALSE),0)</f>
        <v>0</v>
      </c>
      <c r="DP227" s="24">
        <f t="shared" si="18"/>
        <v>0</v>
      </c>
      <c r="DQ227" s="23">
        <f>'Cpte exploit'!$B$39</f>
        <v>0</v>
      </c>
      <c r="DR227" s="24">
        <f t="shared" si="19"/>
        <v>0</v>
      </c>
      <c r="DS227" s="23">
        <f>'Cpte exploit'!$B$40</f>
        <v>0</v>
      </c>
      <c r="DT227" s="24">
        <f t="shared" si="20"/>
        <v>0</v>
      </c>
      <c r="DU227" s="23">
        <f>'Cpte exploit'!$B$41</f>
        <v>0</v>
      </c>
      <c r="DV227" s="23"/>
      <c r="DW227" s="24">
        <f t="shared" si="258"/>
        <v>0</v>
      </c>
      <c r="DX227" s="45">
        <f t="shared" si="176"/>
        <v>0</v>
      </c>
      <c r="DY227" s="45">
        <f t="shared" si="168"/>
        <v>0</v>
      </c>
      <c r="DZ227" s="123">
        <f t="shared" si="262"/>
        <v>0</v>
      </c>
      <c r="EA227" s="15" t="str">
        <f>IFERROR(VLOOKUP(Q227,BDD!$G$2:$H$99,2,FALSE),"")</f>
        <v/>
      </c>
      <c r="EB227" s="15" t="str">
        <f>IFERROR(VLOOKUP(R227,BDD!$G$2:$H$99,2,FALSE),"")</f>
        <v/>
      </c>
      <c r="EC227" s="15" t="str">
        <f>IFERROR(VLOOKUP(S227,BDD!$G$2:$H$99,2,FALSE),"")</f>
        <v/>
      </c>
      <c r="ED227" s="15" t="str">
        <f>IFERROR(VLOOKUP(T227,BDD!$G$2:$H$99,2,FALSE),"")</f>
        <v/>
      </c>
      <c r="EE227" s="15" t="str">
        <f t="shared" si="23"/>
        <v/>
      </c>
      <c r="EF227" s="15" t="str">
        <f t="shared" si="24"/>
        <v/>
      </c>
      <c r="EG227" s="15">
        <f t="shared" si="25"/>
        <v>0</v>
      </c>
      <c r="EH227" s="15">
        <f t="shared" si="26"/>
        <v>0</v>
      </c>
      <c r="EI227" s="15" t="str">
        <f t="shared" si="27"/>
        <v/>
      </c>
      <c r="EJ227" s="15" t="str">
        <f t="shared" si="28"/>
        <v/>
      </c>
      <c r="EK227" s="15">
        <f t="shared" si="29"/>
        <v>0</v>
      </c>
      <c r="EL227" s="15">
        <f t="shared" si="30"/>
        <v>0</v>
      </c>
      <c r="EM227" s="15">
        <f t="shared" si="252"/>
        <v>0</v>
      </c>
      <c r="EN227" s="15">
        <f t="shared" si="253"/>
        <v>0</v>
      </c>
      <c r="EO227" s="15"/>
      <c r="EP227" s="15"/>
      <c r="EQ227" s="15">
        <f t="shared" si="12"/>
        <v>0</v>
      </c>
      <c r="ER227" s="15">
        <f t="shared" si="13"/>
        <v>0</v>
      </c>
      <c r="ES227" s="18">
        <f t="shared" si="259"/>
        <v>0</v>
      </c>
      <c r="ET227" s="19">
        <f t="shared" si="254"/>
        <v>0</v>
      </c>
      <c r="EU227" s="19">
        <f t="shared" si="255"/>
        <v>0</v>
      </c>
      <c r="EV227" s="19">
        <f t="shared" si="256"/>
        <v>0</v>
      </c>
      <c r="EW227" s="19">
        <f t="shared" si="257"/>
        <v>0</v>
      </c>
      <c r="EX227" s="19">
        <f t="shared" si="260"/>
        <v>0</v>
      </c>
      <c r="EY227" s="19">
        <f t="shared" si="261"/>
        <v>0</v>
      </c>
      <c r="EZ227" s="122">
        <f t="shared" si="263"/>
        <v>0</v>
      </c>
      <c r="FA227" s="122"/>
    </row>
    <row r="228" spans="1:157" hidden="1" x14ac:dyDescent="0.3">
      <c r="A228" s="114"/>
      <c r="B228" s="114" t="e">
        <f>VLOOKUP(A228,Info!$B$6:$D$106,3,FALSE)</f>
        <v>#N/A</v>
      </c>
      <c r="C228" s="115" t="str">
        <f>IFERROR(VLOOKUP(A228,Info!$B$6:$AD$106,29,FALSE),"")</f>
        <v/>
      </c>
      <c r="D228" s="115" t="str">
        <f>IFERROR(VLOOKUP(A228,Info!$B$6:$AD$106,28,FALSE),"")</f>
        <v/>
      </c>
      <c r="E228" s="116">
        <f>IFERROR(VLOOKUP(A228,Info!$B$6:$AD$106,13,FALSE),0)</f>
        <v>0</v>
      </c>
      <c r="F228" s="117">
        <f>IFERROR(VLOOKUP(A228,'Base travail'!$B$22:$G$121,4,FALSE)+VLOOKUP(A228,'Base travail'!$B$22:$G$121,5,FALSE),0)</f>
        <v>0</v>
      </c>
      <c r="G228" s="117">
        <f>IFERROR(VLOOKUP(A228,'Base travail'!$B$22:$G$121,6,FALSE),0)</f>
        <v>0</v>
      </c>
      <c r="H228" s="575"/>
      <c r="I228" s="575"/>
      <c r="J228" s="576"/>
      <c r="K228" s="576"/>
      <c r="L228" s="576"/>
      <c r="M228" s="576"/>
      <c r="N228" s="576"/>
      <c r="O228" s="576"/>
      <c r="P228" s="576"/>
      <c r="Q228" s="576"/>
      <c r="R228" s="576"/>
      <c r="S228" s="576"/>
      <c r="T228" s="576"/>
      <c r="V228" s="25">
        <f t="shared" si="284"/>
        <v>0</v>
      </c>
      <c r="W228" s="26">
        <f t="shared" si="284"/>
        <v>0</v>
      </c>
      <c r="X228" s="26">
        <f t="shared" si="284"/>
        <v>0</v>
      </c>
      <c r="Y228" s="27">
        <f t="shared" si="284"/>
        <v>0</v>
      </c>
      <c r="Z228" s="25">
        <f t="shared" si="284"/>
        <v>0</v>
      </c>
      <c r="AA228" s="26">
        <f t="shared" si="284"/>
        <v>0</v>
      </c>
      <c r="AB228" s="26">
        <f t="shared" si="284"/>
        <v>0</v>
      </c>
      <c r="AC228" s="27">
        <f t="shared" si="284"/>
        <v>0</v>
      </c>
      <c r="AD228" s="25">
        <f t="shared" si="284"/>
        <v>0</v>
      </c>
      <c r="AE228" s="26">
        <f t="shared" si="284"/>
        <v>0</v>
      </c>
      <c r="AF228" s="26">
        <f t="shared" si="285"/>
        <v>0</v>
      </c>
      <c r="AG228" s="27">
        <f t="shared" si="285"/>
        <v>0</v>
      </c>
      <c r="AH228" s="25">
        <f t="shared" si="285"/>
        <v>0</v>
      </c>
      <c r="AI228" s="26">
        <f t="shared" si="285"/>
        <v>0</v>
      </c>
      <c r="AJ228" s="26">
        <f t="shared" si="285"/>
        <v>0</v>
      </c>
      <c r="AK228" s="27">
        <f t="shared" si="285"/>
        <v>0</v>
      </c>
      <c r="AL228" s="25">
        <f t="shared" si="285"/>
        <v>0</v>
      </c>
      <c r="AM228" s="26">
        <f t="shared" si="285"/>
        <v>0</v>
      </c>
      <c r="AN228" s="26">
        <f t="shared" si="285"/>
        <v>0</v>
      </c>
      <c r="AO228" s="27">
        <f t="shared" si="285"/>
        <v>0</v>
      </c>
      <c r="AP228" s="25">
        <f t="shared" si="286"/>
        <v>0</v>
      </c>
      <c r="AQ228" s="26">
        <f t="shared" si="286"/>
        <v>0</v>
      </c>
      <c r="AR228" s="26">
        <f t="shared" si="286"/>
        <v>0</v>
      </c>
      <c r="AS228" s="27">
        <f t="shared" si="286"/>
        <v>0</v>
      </c>
      <c r="AT228" s="25">
        <f t="shared" si="286"/>
        <v>0</v>
      </c>
      <c r="AU228" s="26">
        <f t="shared" si="286"/>
        <v>0</v>
      </c>
      <c r="AV228" s="26">
        <f t="shared" si="286"/>
        <v>0</v>
      </c>
      <c r="AW228" s="27">
        <f t="shared" si="286"/>
        <v>0</v>
      </c>
      <c r="AX228" s="25">
        <f t="shared" si="286"/>
        <v>0</v>
      </c>
      <c r="AY228" s="26">
        <f t="shared" si="286"/>
        <v>0</v>
      </c>
      <c r="AZ228" s="26">
        <f t="shared" si="287"/>
        <v>0</v>
      </c>
      <c r="BA228" s="27">
        <f t="shared" si="287"/>
        <v>0</v>
      </c>
      <c r="BB228" s="25">
        <f t="shared" si="287"/>
        <v>0</v>
      </c>
      <c r="BC228" s="26">
        <f t="shared" si="287"/>
        <v>0</v>
      </c>
      <c r="BD228" s="26">
        <f t="shared" si="287"/>
        <v>0</v>
      </c>
      <c r="BE228" s="27">
        <f t="shared" si="287"/>
        <v>0</v>
      </c>
      <c r="BF228" s="25">
        <f t="shared" si="287"/>
        <v>0</v>
      </c>
      <c r="BG228" s="26">
        <f t="shared" si="287"/>
        <v>0</v>
      </c>
      <c r="BH228" s="26">
        <f t="shared" si="287"/>
        <v>0</v>
      </c>
      <c r="BI228" s="27">
        <f t="shared" si="287"/>
        <v>0</v>
      </c>
      <c r="BJ228" s="25">
        <f t="shared" si="288"/>
        <v>0</v>
      </c>
      <c r="BK228" s="26">
        <f t="shared" si="288"/>
        <v>0</v>
      </c>
      <c r="BL228" s="26">
        <f t="shared" si="288"/>
        <v>0</v>
      </c>
      <c r="BM228" s="27">
        <f t="shared" si="288"/>
        <v>0</v>
      </c>
      <c r="BN228" s="25">
        <f t="shared" si="288"/>
        <v>0</v>
      </c>
      <c r="BO228" s="26">
        <f t="shared" si="288"/>
        <v>0</v>
      </c>
      <c r="BP228" s="26">
        <f t="shared" si="288"/>
        <v>0</v>
      </c>
      <c r="BQ228" s="27">
        <f t="shared" si="288"/>
        <v>0</v>
      </c>
      <c r="BR228" s="25">
        <f t="shared" si="288"/>
        <v>0</v>
      </c>
      <c r="BS228" s="26">
        <f t="shared" si="288"/>
        <v>0</v>
      </c>
      <c r="BT228" s="26">
        <f t="shared" si="289"/>
        <v>0</v>
      </c>
      <c r="BU228" s="27">
        <f t="shared" si="289"/>
        <v>0</v>
      </c>
      <c r="BV228" s="25">
        <f t="shared" si="289"/>
        <v>0</v>
      </c>
      <c r="BW228" s="26">
        <f t="shared" si="289"/>
        <v>0</v>
      </c>
      <c r="BX228" s="26">
        <f t="shared" si="289"/>
        <v>0</v>
      </c>
      <c r="BY228" s="27">
        <f t="shared" si="289"/>
        <v>0</v>
      </c>
      <c r="BZ228" s="25">
        <f t="shared" si="289"/>
        <v>0</v>
      </c>
      <c r="CA228" s="26">
        <f t="shared" si="289"/>
        <v>0</v>
      </c>
      <c r="CB228" s="26">
        <f t="shared" si="289"/>
        <v>0</v>
      </c>
      <c r="CC228" s="27">
        <f t="shared" si="289"/>
        <v>0</v>
      </c>
      <c r="CD228" s="25">
        <f t="shared" si="290"/>
        <v>0</v>
      </c>
      <c r="CE228" s="26">
        <f t="shared" si="290"/>
        <v>0</v>
      </c>
      <c r="CF228" s="26">
        <f t="shared" si="290"/>
        <v>0</v>
      </c>
      <c r="CG228" s="27">
        <f t="shared" si="290"/>
        <v>0</v>
      </c>
      <c r="CH228" s="25">
        <f t="shared" si="290"/>
        <v>0</v>
      </c>
      <c r="CI228" s="26">
        <f t="shared" si="290"/>
        <v>0</v>
      </c>
      <c r="CJ228" s="26">
        <f t="shared" si="290"/>
        <v>0</v>
      </c>
      <c r="CK228" s="27">
        <f t="shared" si="290"/>
        <v>0</v>
      </c>
      <c r="CL228" s="25">
        <f t="shared" si="290"/>
        <v>0</v>
      </c>
      <c r="CM228" s="26">
        <f t="shared" si="290"/>
        <v>0</v>
      </c>
      <c r="CN228" s="26">
        <f t="shared" si="291"/>
        <v>0</v>
      </c>
      <c r="CO228" s="27">
        <f t="shared" si="291"/>
        <v>0</v>
      </c>
      <c r="CP228" s="25">
        <f t="shared" si="291"/>
        <v>0</v>
      </c>
      <c r="CQ228" s="26">
        <f t="shared" si="291"/>
        <v>0</v>
      </c>
      <c r="CR228" s="26">
        <f t="shared" si="291"/>
        <v>0</v>
      </c>
      <c r="CS228" s="27">
        <f t="shared" si="291"/>
        <v>0</v>
      </c>
      <c r="CT228" s="25">
        <f t="shared" si="291"/>
        <v>0</v>
      </c>
      <c r="CU228" s="26">
        <f t="shared" si="291"/>
        <v>0</v>
      </c>
      <c r="CV228" s="26">
        <f t="shared" si="291"/>
        <v>0</v>
      </c>
      <c r="CW228" s="27">
        <f t="shared" si="291"/>
        <v>0</v>
      </c>
      <c r="CX228" s="25">
        <f t="shared" si="292"/>
        <v>0</v>
      </c>
      <c r="CY228" s="26">
        <f t="shared" si="292"/>
        <v>0</v>
      </c>
      <c r="CZ228" s="26">
        <f t="shared" si="292"/>
        <v>0</v>
      </c>
      <c r="DA228" s="27">
        <f t="shared" si="292"/>
        <v>0</v>
      </c>
      <c r="DB228" s="25">
        <f t="shared" si="292"/>
        <v>0</v>
      </c>
      <c r="DC228" s="26">
        <f t="shared" si="292"/>
        <v>0</v>
      </c>
      <c r="DD228" s="26">
        <f t="shared" si="292"/>
        <v>0</v>
      </c>
      <c r="DE228" s="27">
        <f t="shared" si="292"/>
        <v>0</v>
      </c>
      <c r="DF228" s="25">
        <f t="shared" si="292"/>
        <v>0</v>
      </c>
      <c r="DG228" s="26">
        <f t="shared" si="292"/>
        <v>0</v>
      </c>
      <c r="DH228" s="26">
        <f t="shared" si="293"/>
        <v>0</v>
      </c>
      <c r="DI228" s="27">
        <f t="shared" si="293"/>
        <v>0</v>
      </c>
      <c r="DJ228" s="25">
        <f t="shared" si="293"/>
        <v>0</v>
      </c>
      <c r="DK228" s="26">
        <f t="shared" si="293"/>
        <v>0</v>
      </c>
      <c r="DL228" s="26">
        <f t="shared" si="293"/>
        <v>0</v>
      </c>
      <c r="DM228" s="27">
        <f t="shared" si="293"/>
        <v>0</v>
      </c>
      <c r="DN228" s="7">
        <v>143</v>
      </c>
      <c r="DO228" s="16">
        <f>IFERROR(VLOOKUP(H228,'Cpte exploit'!$A$11:$E$35,4,FALSE),0)</f>
        <v>0</v>
      </c>
      <c r="DP228" s="17">
        <f t="shared" si="18"/>
        <v>0</v>
      </c>
      <c r="DQ228" s="16">
        <f>'Cpte exploit'!$B$39</f>
        <v>0</v>
      </c>
      <c r="DR228" s="17">
        <f t="shared" si="19"/>
        <v>0</v>
      </c>
      <c r="DS228" s="16">
        <f>'Cpte exploit'!$B$40</f>
        <v>0</v>
      </c>
      <c r="DT228" s="17">
        <f t="shared" si="20"/>
        <v>0</v>
      </c>
      <c r="DU228" s="16">
        <f>'Cpte exploit'!$B$41</f>
        <v>0</v>
      </c>
      <c r="DV228" s="16"/>
      <c r="DW228" s="17">
        <f t="shared" si="258"/>
        <v>0</v>
      </c>
      <c r="DX228" s="44">
        <f t="shared" si="176"/>
        <v>0</v>
      </c>
      <c r="DY228" s="44">
        <f t="shared" si="168"/>
        <v>0</v>
      </c>
      <c r="DZ228" s="124">
        <f t="shared" si="262"/>
        <v>0</v>
      </c>
      <c r="EA228" s="15" t="str">
        <f>IFERROR(VLOOKUP(Q228,BDD!$G$2:$H$99,2,FALSE),"")</f>
        <v/>
      </c>
      <c r="EB228" s="15" t="str">
        <f>IFERROR(VLOOKUP(R228,BDD!$G$2:$H$99,2,FALSE),"")</f>
        <v/>
      </c>
      <c r="EC228" s="15" t="str">
        <f>IFERROR(VLOOKUP(S228,BDD!$G$2:$H$99,2,FALSE),"")</f>
        <v/>
      </c>
      <c r="ED228" s="15" t="str">
        <f>IFERROR(VLOOKUP(T228,BDD!$G$2:$H$99,2,FALSE),"")</f>
        <v/>
      </c>
      <c r="EE228" s="15" t="str">
        <f t="shared" si="23"/>
        <v/>
      </c>
      <c r="EF228" s="15" t="str">
        <f t="shared" si="24"/>
        <v/>
      </c>
      <c r="EG228" s="15">
        <f t="shared" si="25"/>
        <v>0</v>
      </c>
      <c r="EH228" s="15">
        <f t="shared" si="26"/>
        <v>0</v>
      </c>
      <c r="EI228" s="15" t="str">
        <f t="shared" si="27"/>
        <v/>
      </c>
      <c r="EJ228" s="15" t="str">
        <f t="shared" si="28"/>
        <v/>
      </c>
      <c r="EK228" s="15">
        <f t="shared" si="29"/>
        <v>0</v>
      </c>
      <c r="EL228" s="15">
        <f t="shared" si="30"/>
        <v>0</v>
      </c>
      <c r="EM228" s="15">
        <f t="shared" si="252"/>
        <v>0</v>
      </c>
      <c r="EN228" s="15">
        <f t="shared" si="253"/>
        <v>0</v>
      </c>
      <c r="EO228" s="15"/>
      <c r="EP228" s="15"/>
      <c r="EQ228" s="15">
        <f t="shared" si="12"/>
        <v>0</v>
      </c>
      <c r="ER228" s="15">
        <f t="shared" si="13"/>
        <v>0</v>
      </c>
      <c r="ES228" s="18">
        <f t="shared" si="259"/>
        <v>0</v>
      </c>
      <c r="ET228" s="19">
        <f t="shared" si="254"/>
        <v>0</v>
      </c>
      <c r="EU228" s="19">
        <f t="shared" si="255"/>
        <v>0</v>
      </c>
      <c r="EV228" s="19">
        <f t="shared" si="256"/>
        <v>0</v>
      </c>
      <c r="EW228" s="19">
        <f t="shared" si="257"/>
        <v>0</v>
      </c>
      <c r="EX228" s="19">
        <f t="shared" si="260"/>
        <v>0</v>
      </c>
      <c r="EY228" s="19">
        <f t="shared" si="261"/>
        <v>0</v>
      </c>
      <c r="EZ228" s="117">
        <f t="shared" si="263"/>
        <v>0</v>
      </c>
      <c r="FA228" s="117"/>
    </row>
    <row r="229" spans="1:157" hidden="1" x14ac:dyDescent="0.3">
      <c r="A229" s="119"/>
      <c r="B229" s="119" t="e">
        <f>VLOOKUP(A229,Info!$B$6:$D$106,3,FALSE)</f>
        <v>#N/A</v>
      </c>
      <c r="C229" s="120" t="str">
        <f>IFERROR(VLOOKUP(A229,Info!$B$6:$AD$106,29,FALSE),"")</f>
        <v/>
      </c>
      <c r="D229" s="120" t="str">
        <f>IFERROR(VLOOKUP(A229,Info!$B$6:$AD$106,28,FALSE),"")</f>
        <v/>
      </c>
      <c r="E229" s="121">
        <f>IFERROR(VLOOKUP(A229,Info!$B$6:$AD$106,13,FALSE),0)</f>
        <v>0</v>
      </c>
      <c r="F229" s="122">
        <f>IFERROR(VLOOKUP(A229,'Base travail'!$B$22:$G$121,4,FALSE)+VLOOKUP(A229,'Base travail'!$B$22:$G$121,5,FALSE),0)</f>
        <v>0</v>
      </c>
      <c r="G229" s="122">
        <f>IFERROR(VLOOKUP(A229,'Base travail'!$B$22:$G$121,6,FALSE),0)</f>
        <v>0</v>
      </c>
      <c r="H229" s="573"/>
      <c r="I229" s="573"/>
      <c r="J229" s="574"/>
      <c r="K229" s="574"/>
      <c r="L229" s="574"/>
      <c r="M229" s="574"/>
      <c r="N229" s="574"/>
      <c r="O229" s="574"/>
      <c r="P229" s="574"/>
      <c r="Q229" s="574"/>
      <c r="R229" s="574"/>
      <c r="S229" s="574"/>
      <c r="T229" s="574"/>
      <c r="V229" s="25">
        <f t="shared" si="284"/>
        <v>0</v>
      </c>
      <c r="W229" s="26">
        <f t="shared" si="284"/>
        <v>0</v>
      </c>
      <c r="X229" s="26">
        <f t="shared" si="284"/>
        <v>0</v>
      </c>
      <c r="Y229" s="27">
        <f t="shared" si="284"/>
        <v>0</v>
      </c>
      <c r="Z229" s="25">
        <f t="shared" si="284"/>
        <v>0</v>
      </c>
      <c r="AA229" s="26">
        <f t="shared" si="284"/>
        <v>0</v>
      </c>
      <c r="AB229" s="26">
        <f t="shared" si="284"/>
        <v>0</v>
      </c>
      <c r="AC229" s="27">
        <f t="shared" si="284"/>
        <v>0</v>
      </c>
      <c r="AD229" s="25">
        <f t="shared" si="284"/>
        <v>0</v>
      </c>
      <c r="AE229" s="26">
        <f t="shared" si="284"/>
        <v>0</v>
      </c>
      <c r="AF229" s="26">
        <f t="shared" si="285"/>
        <v>0</v>
      </c>
      <c r="AG229" s="27">
        <f t="shared" si="285"/>
        <v>0</v>
      </c>
      <c r="AH229" s="25">
        <f t="shared" si="285"/>
        <v>0</v>
      </c>
      <c r="AI229" s="26">
        <f t="shared" si="285"/>
        <v>0</v>
      </c>
      <c r="AJ229" s="26">
        <f t="shared" si="285"/>
        <v>0</v>
      </c>
      <c r="AK229" s="27">
        <f t="shared" si="285"/>
        <v>0</v>
      </c>
      <c r="AL229" s="25">
        <f t="shared" si="285"/>
        <v>0</v>
      </c>
      <c r="AM229" s="26">
        <f t="shared" si="285"/>
        <v>0</v>
      </c>
      <c r="AN229" s="26">
        <f t="shared" si="285"/>
        <v>0</v>
      </c>
      <c r="AO229" s="27">
        <f t="shared" si="285"/>
        <v>0</v>
      </c>
      <c r="AP229" s="25">
        <f t="shared" si="286"/>
        <v>0</v>
      </c>
      <c r="AQ229" s="26">
        <f t="shared" si="286"/>
        <v>0</v>
      </c>
      <c r="AR229" s="26">
        <f t="shared" si="286"/>
        <v>0</v>
      </c>
      <c r="AS229" s="27">
        <f t="shared" si="286"/>
        <v>0</v>
      </c>
      <c r="AT229" s="25">
        <f t="shared" si="286"/>
        <v>0</v>
      </c>
      <c r="AU229" s="26">
        <f t="shared" si="286"/>
        <v>0</v>
      </c>
      <c r="AV229" s="26">
        <f t="shared" si="286"/>
        <v>0</v>
      </c>
      <c r="AW229" s="27">
        <f t="shared" si="286"/>
        <v>0</v>
      </c>
      <c r="AX229" s="25">
        <f t="shared" si="286"/>
        <v>0</v>
      </c>
      <c r="AY229" s="26">
        <f t="shared" si="286"/>
        <v>0</v>
      </c>
      <c r="AZ229" s="26">
        <f t="shared" si="287"/>
        <v>0</v>
      </c>
      <c r="BA229" s="27">
        <f t="shared" si="287"/>
        <v>0</v>
      </c>
      <c r="BB229" s="25">
        <f t="shared" si="287"/>
        <v>0</v>
      </c>
      <c r="BC229" s="26">
        <f t="shared" si="287"/>
        <v>0</v>
      </c>
      <c r="BD229" s="26">
        <f t="shared" si="287"/>
        <v>0</v>
      </c>
      <c r="BE229" s="27">
        <f t="shared" si="287"/>
        <v>0</v>
      </c>
      <c r="BF229" s="25">
        <f t="shared" si="287"/>
        <v>0</v>
      </c>
      <c r="BG229" s="26">
        <f t="shared" si="287"/>
        <v>0</v>
      </c>
      <c r="BH229" s="26">
        <f t="shared" si="287"/>
        <v>0</v>
      </c>
      <c r="BI229" s="27">
        <f t="shared" si="287"/>
        <v>0</v>
      </c>
      <c r="BJ229" s="25">
        <f t="shared" si="288"/>
        <v>0</v>
      </c>
      <c r="BK229" s="26">
        <f t="shared" si="288"/>
        <v>0</v>
      </c>
      <c r="BL229" s="26">
        <f t="shared" si="288"/>
        <v>0</v>
      </c>
      <c r="BM229" s="27">
        <f t="shared" si="288"/>
        <v>0</v>
      </c>
      <c r="BN229" s="25">
        <f t="shared" si="288"/>
        <v>0</v>
      </c>
      <c r="BO229" s="26">
        <f t="shared" si="288"/>
        <v>0</v>
      </c>
      <c r="BP229" s="26">
        <f t="shared" si="288"/>
        <v>0</v>
      </c>
      <c r="BQ229" s="27">
        <f t="shared" si="288"/>
        <v>0</v>
      </c>
      <c r="BR229" s="25">
        <f t="shared" si="288"/>
        <v>0</v>
      </c>
      <c r="BS229" s="26">
        <f t="shared" si="288"/>
        <v>0</v>
      </c>
      <c r="BT229" s="26">
        <f t="shared" si="289"/>
        <v>0</v>
      </c>
      <c r="BU229" s="27">
        <f t="shared" si="289"/>
        <v>0</v>
      </c>
      <c r="BV229" s="25">
        <f t="shared" si="289"/>
        <v>0</v>
      </c>
      <c r="BW229" s="26">
        <f t="shared" si="289"/>
        <v>0</v>
      </c>
      <c r="BX229" s="26">
        <f t="shared" si="289"/>
        <v>0</v>
      </c>
      <c r="BY229" s="27">
        <f t="shared" si="289"/>
        <v>0</v>
      </c>
      <c r="BZ229" s="25">
        <f t="shared" si="289"/>
        <v>0</v>
      </c>
      <c r="CA229" s="26">
        <f t="shared" si="289"/>
        <v>0</v>
      </c>
      <c r="CB229" s="26">
        <f t="shared" si="289"/>
        <v>0</v>
      </c>
      <c r="CC229" s="27">
        <f t="shared" si="289"/>
        <v>0</v>
      </c>
      <c r="CD229" s="25">
        <f t="shared" si="290"/>
        <v>0</v>
      </c>
      <c r="CE229" s="26">
        <f t="shared" si="290"/>
        <v>0</v>
      </c>
      <c r="CF229" s="26">
        <f t="shared" si="290"/>
        <v>0</v>
      </c>
      <c r="CG229" s="27">
        <f t="shared" si="290"/>
        <v>0</v>
      </c>
      <c r="CH229" s="25">
        <f t="shared" si="290"/>
        <v>0</v>
      </c>
      <c r="CI229" s="26">
        <f t="shared" si="290"/>
        <v>0</v>
      </c>
      <c r="CJ229" s="26">
        <f t="shared" si="290"/>
        <v>0</v>
      </c>
      <c r="CK229" s="27">
        <f t="shared" si="290"/>
        <v>0</v>
      </c>
      <c r="CL229" s="25">
        <f t="shared" si="290"/>
        <v>0</v>
      </c>
      <c r="CM229" s="26">
        <f t="shared" si="290"/>
        <v>0</v>
      </c>
      <c r="CN229" s="26">
        <f t="shared" si="291"/>
        <v>0</v>
      </c>
      <c r="CO229" s="27">
        <f t="shared" si="291"/>
        <v>0</v>
      </c>
      <c r="CP229" s="25">
        <f t="shared" si="291"/>
        <v>0</v>
      </c>
      <c r="CQ229" s="26">
        <f t="shared" si="291"/>
        <v>0</v>
      </c>
      <c r="CR229" s="26">
        <f t="shared" si="291"/>
        <v>0</v>
      </c>
      <c r="CS229" s="27">
        <f t="shared" si="291"/>
        <v>0</v>
      </c>
      <c r="CT229" s="25">
        <f t="shared" si="291"/>
        <v>0</v>
      </c>
      <c r="CU229" s="26">
        <f t="shared" si="291"/>
        <v>0</v>
      </c>
      <c r="CV229" s="26">
        <f t="shared" si="291"/>
        <v>0</v>
      </c>
      <c r="CW229" s="27">
        <f t="shared" si="291"/>
        <v>0</v>
      </c>
      <c r="CX229" s="25">
        <f t="shared" si="292"/>
        <v>0</v>
      </c>
      <c r="CY229" s="26">
        <f t="shared" si="292"/>
        <v>0</v>
      </c>
      <c r="CZ229" s="26">
        <f t="shared" si="292"/>
        <v>0</v>
      </c>
      <c r="DA229" s="27">
        <f t="shared" si="292"/>
        <v>0</v>
      </c>
      <c r="DB229" s="25">
        <f t="shared" si="292"/>
        <v>0</v>
      </c>
      <c r="DC229" s="26">
        <f t="shared" si="292"/>
        <v>0</v>
      </c>
      <c r="DD229" s="26">
        <f t="shared" si="292"/>
        <v>0</v>
      </c>
      <c r="DE229" s="27">
        <f t="shared" si="292"/>
        <v>0</v>
      </c>
      <c r="DF229" s="25">
        <f t="shared" si="292"/>
        <v>0</v>
      </c>
      <c r="DG229" s="26">
        <f t="shared" si="292"/>
        <v>0</v>
      </c>
      <c r="DH229" s="26">
        <f t="shared" si="293"/>
        <v>0</v>
      </c>
      <c r="DI229" s="27">
        <f t="shared" si="293"/>
        <v>0</v>
      </c>
      <c r="DJ229" s="25">
        <f t="shared" si="293"/>
        <v>0</v>
      </c>
      <c r="DK229" s="26">
        <f t="shared" si="293"/>
        <v>0</v>
      </c>
      <c r="DL229" s="26">
        <f t="shared" si="293"/>
        <v>0</v>
      </c>
      <c r="DM229" s="27">
        <f t="shared" si="293"/>
        <v>0</v>
      </c>
      <c r="DN229" s="7">
        <v>144</v>
      </c>
      <c r="DO229" s="23">
        <f>IFERROR(VLOOKUP(H229,'Cpte exploit'!$A$11:$E$35,4,FALSE),0)</f>
        <v>0</v>
      </c>
      <c r="DP229" s="24">
        <f t="shared" si="18"/>
        <v>0</v>
      </c>
      <c r="DQ229" s="23">
        <f>'Cpte exploit'!$B$39</f>
        <v>0</v>
      </c>
      <c r="DR229" s="24">
        <f t="shared" si="19"/>
        <v>0</v>
      </c>
      <c r="DS229" s="23">
        <f>'Cpte exploit'!$B$40</f>
        <v>0</v>
      </c>
      <c r="DT229" s="24">
        <f t="shared" si="20"/>
        <v>0</v>
      </c>
      <c r="DU229" s="23">
        <f>'Cpte exploit'!$B$41</f>
        <v>0</v>
      </c>
      <c r="DV229" s="23"/>
      <c r="DW229" s="24">
        <f t="shared" si="258"/>
        <v>0</v>
      </c>
      <c r="DX229" s="45">
        <f t="shared" si="176"/>
        <v>0</v>
      </c>
      <c r="DY229" s="45">
        <f t="shared" si="168"/>
        <v>0</v>
      </c>
      <c r="DZ229" s="123">
        <f t="shared" si="262"/>
        <v>0</v>
      </c>
      <c r="EA229" s="15" t="str">
        <f>IFERROR(VLOOKUP(Q229,BDD!$G$2:$H$99,2,FALSE),"")</f>
        <v/>
      </c>
      <c r="EB229" s="15" t="str">
        <f>IFERROR(VLOOKUP(R229,BDD!$G$2:$H$99,2,FALSE),"")</f>
        <v/>
      </c>
      <c r="EC229" s="15" t="str">
        <f>IFERROR(VLOOKUP(S229,BDD!$G$2:$H$99,2,FALSE),"")</f>
        <v/>
      </c>
      <c r="ED229" s="15" t="str">
        <f>IFERROR(VLOOKUP(T229,BDD!$G$2:$H$99,2,FALSE),"")</f>
        <v/>
      </c>
      <c r="EE229" s="15" t="str">
        <f t="shared" si="23"/>
        <v/>
      </c>
      <c r="EF229" s="15" t="str">
        <f t="shared" si="24"/>
        <v/>
      </c>
      <c r="EG229" s="15">
        <f t="shared" si="25"/>
        <v>0</v>
      </c>
      <c r="EH229" s="15">
        <f t="shared" si="26"/>
        <v>0</v>
      </c>
      <c r="EI229" s="15" t="str">
        <f t="shared" si="27"/>
        <v/>
      </c>
      <c r="EJ229" s="15" t="str">
        <f t="shared" si="28"/>
        <v/>
      </c>
      <c r="EK229" s="15">
        <f t="shared" si="29"/>
        <v>0</v>
      </c>
      <c r="EL229" s="15">
        <f t="shared" si="30"/>
        <v>0</v>
      </c>
      <c r="EM229" s="15">
        <f t="shared" si="252"/>
        <v>0</v>
      </c>
      <c r="EN229" s="15">
        <f t="shared" si="253"/>
        <v>0</v>
      </c>
      <c r="EO229" s="15"/>
      <c r="EP229" s="15"/>
      <c r="EQ229" s="15">
        <f t="shared" si="12"/>
        <v>0</v>
      </c>
      <c r="ER229" s="15">
        <f t="shared" si="13"/>
        <v>0</v>
      </c>
      <c r="ES229" s="18">
        <f t="shared" si="259"/>
        <v>0</v>
      </c>
      <c r="ET229" s="19">
        <f t="shared" si="254"/>
        <v>0</v>
      </c>
      <c r="EU229" s="19">
        <f t="shared" si="255"/>
        <v>0</v>
      </c>
      <c r="EV229" s="19">
        <f t="shared" si="256"/>
        <v>0</v>
      </c>
      <c r="EW229" s="19">
        <f t="shared" si="257"/>
        <v>0</v>
      </c>
      <c r="EX229" s="19">
        <f t="shared" si="260"/>
        <v>0</v>
      </c>
      <c r="EY229" s="19">
        <f t="shared" si="261"/>
        <v>0</v>
      </c>
      <c r="EZ229" s="122">
        <f t="shared" si="263"/>
        <v>0</v>
      </c>
      <c r="FA229" s="122"/>
    </row>
    <row r="230" spans="1:157" hidden="1" x14ac:dyDescent="0.3">
      <c r="A230" s="114"/>
      <c r="B230" s="114" t="e">
        <f>VLOOKUP(A230,Info!$B$6:$D$106,3,FALSE)</f>
        <v>#N/A</v>
      </c>
      <c r="C230" s="115" t="str">
        <f>IFERROR(VLOOKUP(A230,Info!$B$6:$AD$106,29,FALSE),"")</f>
        <v/>
      </c>
      <c r="D230" s="115" t="str">
        <f>IFERROR(VLOOKUP(A230,Info!$B$6:$AD$106,28,FALSE),"")</f>
        <v/>
      </c>
      <c r="E230" s="116">
        <f>IFERROR(VLOOKUP(A230,Info!$B$6:$AD$106,13,FALSE),0)</f>
        <v>0</v>
      </c>
      <c r="F230" s="117">
        <f>IFERROR(VLOOKUP(A230,'Base travail'!$B$22:$G$121,4,FALSE)+VLOOKUP(A230,'Base travail'!$B$22:$G$121,5,FALSE),0)</f>
        <v>0</v>
      </c>
      <c r="G230" s="117">
        <f>IFERROR(VLOOKUP(A230,'Base travail'!$B$22:$G$121,6,FALSE),0)</f>
        <v>0</v>
      </c>
      <c r="H230" s="575"/>
      <c r="I230" s="575"/>
      <c r="J230" s="576"/>
      <c r="K230" s="576"/>
      <c r="L230" s="576"/>
      <c r="M230" s="576"/>
      <c r="N230" s="576"/>
      <c r="O230" s="576"/>
      <c r="P230" s="576"/>
      <c r="Q230" s="576"/>
      <c r="R230" s="576"/>
      <c r="S230" s="576"/>
      <c r="T230" s="576"/>
      <c r="V230" s="25">
        <f t="shared" si="284"/>
        <v>0</v>
      </c>
      <c r="W230" s="26">
        <f t="shared" si="284"/>
        <v>0</v>
      </c>
      <c r="X230" s="26">
        <f t="shared" si="284"/>
        <v>0</v>
      </c>
      <c r="Y230" s="27">
        <f t="shared" si="284"/>
        <v>0</v>
      </c>
      <c r="Z230" s="25">
        <f t="shared" si="284"/>
        <v>0</v>
      </c>
      <c r="AA230" s="26">
        <f t="shared" si="284"/>
        <v>0</v>
      </c>
      <c r="AB230" s="26">
        <f t="shared" si="284"/>
        <v>0</v>
      </c>
      <c r="AC230" s="27">
        <f t="shared" si="284"/>
        <v>0</v>
      </c>
      <c r="AD230" s="25">
        <f t="shared" si="284"/>
        <v>0</v>
      </c>
      <c r="AE230" s="26">
        <f t="shared" si="284"/>
        <v>0</v>
      </c>
      <c r="AF230" s="26">
        <f t="shared" si="285"/>
        <v>0</v>
      </c>
      <c r="AG230" s="27">
        <f t="shared" si="285"/>
        <v>0</v>
      </c>
      <c r="AH230" s="25">
        <f t="shared" si="285"/>
        <v>0</v>
      </c>
      <c r="AI230" s="26">
        <f t="shared" si="285"/>
        <v>0</v>
      </c>
      <c r="AJ230" s="26">
        <f t="shared" si="285"/>
        <v>0</v>
      </c>
      <c r="AK230" s="27">
        <f t="shared" si="285"/>
        <v>0</v>
      </c>
      <c r="AL230" s="25">
        <f t="shared" si="285"/>
        <v>0</v>
      </c>
      <c r="AM230" s="26">
        <f t="shared" si="285"/>
        <v>0</v>
      </c>
      <c r="AN230" s="26">
        <f t="shared" si="285"/>
        <v>0</v>
      </c>
      <c r="AO230" s="27">
        <f t="shared" si="285"/>
        <v>0</v>
      </c>
      <c r="AP230" s="25">
        <f t="shared" si="286"/>
        <v>0</v>
      </c>
      <c r="AQ230" s="26">
        <f t="shared" si="286"/>
        <v>0</v>
      </c>
      <c r="AR230" s="26">
        <f t="shared" si="286"/>
        <v>0</v>
      </c>
      <c r="AS230" s="27">
        <f t="shared" si="286"/>
        <v>0</v>
      </c>
      <c r="AT230" s="25">
        <f t="shared" si="286"/>
        <v>0</v>
      </c>
      <c r="AU230" s="26">
        <f t="shared" si="286"/>
        <v>0</v>
      </c>
      <c r="AV230" s="26">
        <f t="shared" si="286"/>
        <v>0</v>
      </c>
      <c r="AW230" s="27">
        <f t="shared" si="286"/>
        <v>0</v>
      </c>
      <c r="AX230" s="25">
        <f t="shared" si="286"/>
        <v>0</v>
      </c>
      <c r="AY230" s="26">
        <f t="shared" si="286"/>
        <v>0</v>
      </c>
      <c r="AZ230" s="26">
        <f t="shared" si="287"/>
        <v>0</v>
      </c>
      <c r="BA230" s="27">
        <f t="shared" si="287"/>
        <v>0</v>
      </c>
      <c r="BB230" s="25">
        <f t="shared" si="287"/>
        <v>0</v>
      </c>
      <c r="BC230" s="26">
        <f t="shared" si="287"/>
        <v>0</v>
      </c>
      <c r="BD230" s="26">
        <f t="shared" si="287"/>
        <v>0</v>
      </c>
      <c r="BE230" s="27">
        <f t="shared" si="287"/>
        <v>0</v>
      </c>
      <c r="BF230" s="25">
        <f t="shared" si="287"/>
        <v>0</v>
      </c>
      <c r="BG230" s="26">
        <f t="shared" si="287"/>
        <v>0</v>
      </c>
      <c r="BH230" s="26">
        <f t="shared" si="287"/>
        <v>0</v>
      </c>
      <c r="BI230" s="27">
        <f t="shared" si="287"/>
        <v>0</v>
      </c>
      <c r="BJ230" s="25">
        <f t="shared" si="288"/>
        <v>0</v>
      </c>
      <c r="BK230" s="26">
        <f t="shared" si="288"/>
        <v>0</v>
      </c>
      <c r="BL230" s="26">
        <f t="shared" si="288"/>
        <v>0</v>
      </c>
      <c r="BM230" s="27">
        <f t="shared" si="288"/>
        <v>0</v>
      </c>
      <c r="BN230" s="25">
        <f t="shared" si="288"/>
        <v>0</v>
      </c>
      <c r="BO230" s="26">
        <f t="shared" si="288"/>
        <v>0</v>
      </c>
      <c r="BP230" s="26">
        <f t="shared" si="288"/>
        <v>0</v>
      </c>
      <c r="BQ230" s="27">
        <f t="shared" si="288"/>
        <v>0</v>
      </c>
      <c r="BR230" s="25">
        <f t="shared" si="288"/>
        <v>0</v>
      </c>
      <c r="BS230" s="26">
        <f t="shared" si="288"/>
        <v>0</v>
      </c>
      <c r="BT230" s="26">
        <f t="shared" si="289"/>
        <v>0</v>
      </c>
      <c r="BU230" s="27">
        <f t="shared" si="289"/>
        <v>0</v>
      </c>
      <c r="BV230" s="25">
        <f t="shared" si="289"/>
        <v>0</v>
      </c>
      <c r="BW230" s="26">
        <f t="shared" si="289"/>
        <v>0</v>
      </c>
      <c r="BX230" s="26">
        <f t="shared" si="289"/>
        <v>0</v>
      </c>
      <c r="BY230" s="27">
        <f t="shared" si="289"/>
        <v>0</v>
      </c>
      <c r="BZ230" s="25">
        <f t="shared" si="289"/>
        <v>0</v>
      </c>
      <c r="CA230" s="26">
        <f t="shared" si="289"/>
        <v>0</v>
      </c>
      <c r="CB230" s="26">
        <f t="shared" si="289"/>
        <v>0</v>
      </c>
      <c r="CC230" s="27">
        <f t="shared" si="289"/>
        <v>0</v>
      </c>
      <c r="CD230" s="25">
        <f t="shared" si="290"/>
        <v>0</v>
      </c>
      <c r="CE230" s="26">
        <f t="shared" si="290"/>
        <v>0</v>
      </c>
      <c r="CF230" s="26">
        <f t="shared" si="290"/>
        <v>0</v>
      </c>
      <c r="CG230" s="27">
        <f t="shared" si="290"/>
        <v>0</v>
      </c>
      <c r="CH230" s="25">
        <f t="shared" si="290"/>
        <v>0</v>
      </c>
      <c r="CI230" s="26">
        <f t="shared" si="290"/>
        <v>0</v>
      </c>
      <c r="CJ230" s="26">
        <f t="shared" si="290"/>
        <v>0</v>
      </c>
      <c r="CK230" s="27">
        <f t="shared" si="290"/>
        <v>0</v>
      </c>
      <c r="CL230" s="25">
        <f t="shared" si="290"/>
        <v>0</v>
      </c>
      <c r="CM230" s="26">
        <f t="shared" si="290"/>
        <v>0</v>
      </c>
      <c r="CN230" s="26">
        <f t="shared" si="291"/>
        <v>0</v>
      </c>
      <c r="CO230" s="27">
        <f t="shared" si="291"/>
        <v>0</v>
      </c>
      <c r="CP230" s="25">
        <f t="shared" si="291"/>
        <v>0</v>
      </c>
      <c r="CQ230" s="26">
        <f t="shared" si="291"/>
        <v>0</v>
      </c>
      <c r="CR230" s="26">
        <f t="shared" si="291"/>
        <v>0</v>
      </c>
      <c r="CS230" s="27">
        <f t="shared" si="291"/>
        <v>0</v>
      </c>
      <c r="CT230" s="25">
        <f t="shared" si="291"/>
        <v>0</v>
      </c>
      <c r="CU230" s="26">
        <f t="shared" si="291"/>
        <v>0</v>
      </c>
      <c r="CV230" s="26">
        <f t="shared" si="291"/>
        <v>0</v>
      </c>
      <c r="CW230" s="27">
        <f t="shared" si="291"/>
        <v>0</v>
      </c>
      <c r="CX230" s="25">
        <f t="shared" si="292"/>
        <v>0</v>
      </c>
      <c r="CY230" s="26">
        <f t="shared" si="292"/>
        <v>0</v>
      </c>
      <c r="CZ230" s="26">
        <f t="shared" si="292"/>
        <v>0</v>
      </c>
      <c r="DA230" s="27">
        <f t="shared" si="292"/>
        <v>0</v>
      </c>
      <c r="DB230" s="25">
        <f t="shared" si="292"/>
        <v>0</v>
      </c>
      <c r="DC230" s="26">
        <f t="shared" si="292"/>
        <v>0</v>
      </c>
      <c r="DD230" s="26">
        <f t="shared" si="292"/>
        <v>0</v>
      </c>
      <c r="DE230" s="27">
        <f t="shared" si="292"/>
        <v>0</v>
      </c>
      <c r="DF230" s="25">
        <f t="shared" si="292"/>
        <v>0</v>
      </c>
      <c r="DG230" s="26">
        <f t="shared" si="292"/>
        <v>0</v>
      </c>
      <c r="DH230" s="26">
        <f t="shared" si="293"/>
        <v>0</v>
      </c>
      <c r="DI230" s="27">
        <f t="shared" si="293"/>
        <v>0</v>
      </c>
      <c r="DJ230" s="25">
        <f t="shared" si="293"/>
        <v>0</v>
      </c>
      <c r="DK230" s="26">
        <f t="shared" si="293"/>
        <v>0</v>
      </c>
      <c r="DL230" s="26">
        <f t="shared" si="293"/>
        <v>0</v>
      </c>
      <c r="DM230" s="27">
        <f t="shared" si="293"/>
        <v>0</v>
      </c>
      <c r="DN230" s="7">
        <v>145</v>
      </c>
      <c r="DO230" s="16">
        <f>IFERROR(VLOOKUP(H230,'Cpte exploit'!$A$11:$E$35,4,FALSE),0)</f>
        <v>0</v>
      </c>
      <c r="DP230" s="17">
        <f t="shared" si="18"/>
        <v>0</v>
      </c>
      <c r="DQ230" s="16">
        <f>'Cpte exploit'!$B$39</f>
        <v>0</v>
      </c>
      <c r="DR230" s="17">
        <f t="shared" si="19"/>
        <v>0</v>
      </c>
      <c r="DS230" s="16">
        <f>'Cpte exploit'!$B$40</f>
        <v>0</v>
      </c>
      <c r="DT230" s="17">
        <f t="shared" si="20"/>
        <v>0</v>
      </c>
      <c r="DU230" s="16">
        <f>'Cpte exploit'!$B$41</f>
        <v>0</v>
      </c>
      <c r="DV230" s="16"/>
      <c r="DW230" s="17">
        <f t="shared" si="258"/>
        <v>0</v>
      </c>
      <c r="DX230" s="44">
        <f t="shared" si="176"/>
        <v>0</v>
      </c>
      <c r="DY230" s="44">
        <f t="shared" si="168"/>
        <v>0</v>
      </c>
      <c r="DZ230" s="124">
        <f t="shared" si="262"/>
        <v>0</v>
      </c>
      <c r="EA230" s="15" t="str">
        <f>IFERROR(VLOOKUP(Q230,BDD!$G$2:$H$99,2,FALSE),"")</f>
        <v/>
      </c>
      <c r="EB230" s="15" t="str">
        <f>IFERROR(VLOOKUP(R230,BDD!$G$2:$H$99,2,FALSE),"")</f>
        <v/>
      </c>
      <c r="EC230" s="15" t="str">
        <f>IFERROR(VLOOKUP(S230,BDD!$G$2:$H$99,2,FALSE),"")</f>
        <v/>
      </c>
      <c r="ED230" s="15" t="str">
        <f>IFERROR(VLOOKUP(T230,BDD!$G$2:$H$99,2,FALSE),"")</f>
        <v/>
      </c>
      <c r="EE230" s="15" t="str">
        <f t="shared" si="23"/>
        <v/>
      </c>
      <c r="EF230" s="15" t="str">
        <f t="shared" si="24"/>
        <v/>
      </c>
      <c r="EG230" s="15">
        <f t="shared" si="25"/>
        <v>0</v>
      </c>
      <c r="EH230" s="15">
        <f t="shared" si="26"/>
        <v>0</v>
      </c>
      <c r="EI230" s="15" t="str">
        <f t="shared" si="27"/>
        <v/>
      </c>
      <c r="EJ230" s="15" t="str">
        <f t="shared" si="28"/>
        <v/>
      </c>
      <c r="EK230" s="15">
        <f t="shared" si="29"/>
        <v>0</v>
      </c>
      <c r="EL230" s="15">
        <f t="shared" si="30"/>
        <v>0</v>
      </c>
      <c r="EM230" s="15">
        <f t="shared" si="252"/>
        <v>0</v>
      </c>
      <c r="EN230" s="15">
        <f t="shared" si="253"/>
        <v>0</v>
      </c>
      <c r="EO230" s="15"/>
      <c r="EP230" s="15"/>
      <c r="EQ230" s="15">
        <f t="shared" si="12"/>
        <v>0</v>
      </c>
      <c r="ER230" s="15">
        <f t="shared" si="13"/>
        <v>0</v>
      </c>
      <c r="ES230" s="18">
        <f t="shared" si="259"/>
        <v>0</v>
      </c>
      <c r="ET230" s="19">
        <f t="shared" si="254"/>
        <v>0</v>
      </c>
      <c r="EU230" s="19">
        <f t="shared" si="255"/>
        <v>0</v>
      </c>
      <c r="EV230" s="19">
        <f t="shared" si="256"/>
        <v>0</v>
      </c>
      <c r="EW230" s="19">
        <f t="shared" si="257"/>
        <v>0</v>
      </c>
      <c r="EX230" s="19">
        <f t="shared" si="260"/>
        <v>0</v>
      </c>
      <c r="EY230" s="19">
        <f t="shared" si="261"/>
        <v>0</v>
      </c>
      <c r="EZ230" s="117">
        <f t="shared" si="263"/>
        <v>0</v>
      </c>
      <c r="FA230" s="117"/>
    </row>
    <row r="231" spans="1:157" hidden="1" x14ac:dyDescent="0.3">
      <c r="A231" s="119"/>
      <c r="B231" s="119" t="e">
        <f>VLOOKUP(A231,Info!$B$6:$D$106,3,FALSE)</f>
        <v>#N/A</v>
      </c>
      <c r="C231" s="120" t="str">
        <f>IFERROR(VLOOKUP(A231,Info!$B$6:$AD$106,29,FALSE),"")</f>
        <v/>
      </c>
      <c r="D231" s="120" t="str">
        <f>IFERROR(VLOOKUP(A231,Info!$B$6:$AD$106,28,FALSE),"")</f>
        <v/>
      </c>
      <c r="E231" s="121">
        <f>IFERROR(VLOOKUP(A231,Info!$B$6:$AD$106,13,FALSE),0)</f>
        <v>0</v>
      </c>
      <c r="F231" s="122">
        <f>IFERROR(VLOOKUP(A231,'Base travail'!$B$22:$G$121,4,FALSE)+VLOOKUP(A231,'Base travail'!$B$22:$G$121,5,FALSE),0)</f>
        <v>0</v>
      </c>
      <c r="G231" s="122">
        <f>IFERROR(VLOOKUP(A231,'Base travail'!$B$22:$G$121,6,FALSE),0)</f>
        <v>0</v>
      </c>
      <c r="H231" s="573"/>
      <c r="I231" s="573"/>
      <c r="J231" s="574"/>
      <c r="K231" s="574"/>
      <c r="L231" s="574"/>
      <c r="M231" s="574"/>
      <c r="N231" s="574"/>
      <c r="O231" s="574"/>
      <c r="P231" s="574"/>
      <c r="Q231" s="574"/>
      <c r="R231" s="574"/>
      <c r="S231" s="574"/>
      <c r="T231" s="574"/>
      <c r="V231" s="25">
        <f t="shared" si="284"/>
        <v>0</v>
      </c>
      <c r="W231" s="26">
        <f t="shared" si="284"/>
        <v>0</v>
      </c>
      <c r="X231" s="26">
        <f t="shared" si="284"/>
        <v>0</v>
      </c>
      <c r="Y231" s="27">
        <f t="shared" si="284"/>
        <v>0</v>
      </c>
      <c r="Z231" s="25">
        <f t="shared" si="284"/>
        <v>0</v>
      </c>
      <c r="AA231" s="26">
        <f t="shared" si="284"/>
        <v>0</v>
      </c>
      <c r="AB231" s="26">
        <f t="shared" si="284"/>
        <v>0</v>
      </c>
      <c r="AC231" s="27">
        <f t="shared" si="284"/>
        <v>0</v>
      </c>
      <c r="AD231" s="25">
        <f t="shared" si="284"/>
        <v>0</v>
      </c>
      <c r="AE231" s="26">
        <f t="shared" si="284"/>
        <v>0</v>
      </c>
      <c r="AF231" s="26">
        <f t="shared" si="285"/>
        <v>0</v>
      </c>
      <c r="AG231" s="27">
        <f t="shared" si="285"/>
        <v>0</v>
      </c>
      <c r="AH231" s="25">
        <f t="shared" si="285"/>
        <v>0</v>
      </c>
      <c r="AI231" s="26">
        <f t="shared" si="285"/>
        <v>0</v>
      </c>
      <c r="AJ231" s="26">
        <f t="shared" si="285"/>
        <v>0</v>
      </c>
      <c r="AK231" s="27">
        <f t="shared" si="285"/>
        <v>0</v>
      </c>
      <c r="AL231" s="25">
        <f t="shared" si="285"/>
        <v>0</v>
      </c>
      <c r="AM231" s="26">
        <f t="shared" si="285"/>
        <v>0</v>
      </c>
      <c r="AN231" s="26">
        <f t="shared" si="285"/>
        <v>0</v>
      </c>
      <c r="AO231" s="27">
        <f t="shared" si="285"/>
        <v>0</v>
      </c>
      <c r="AP231" s="25">
        <f t="shared" si="286"/>
        <v>0</v>
      </c>
      <c r="AQ231" s="26">
        <f t="shared" si="286"/>
        <v>0</v>
      </c>
      <c r="AR231" s="26">
        <f t="shared" si="286"/>
        <v>0</v>
      </c>
      <c r="AS231" s="27">
        <f t="shared" si="286"/>
        <v>0</v>
      </c>
      <c r="AT231" s="25">
        <f t="shared" si="286"/>
        <v>0</v>
      </c>
      <c r="AU231" s="26">
        <f t="shared" si="286"/>
        <v>0</v>
      </c>
      <c r="AV231" s="26">
        <f t="shared" si="286"/>
        <v>0</v>
      </c>
      <c r="AW231" s="27">
        <f t="shared" si="286"/>
        <v>0</v>
      </c>
      <c r="AX231" s="25">
        <f t="shared" si="286"/>
        <v>0</v>
      </c>
      <c r="AY231" s="26">
        <f t="shared" si="286"/>
        <v>0</v>
      </c>
      <c r="AZ231" s="26">
        <f t="shared" si="287"/>
        <v>0</v>
      </c>
      <c r="BA231" s="27">
        <f t="shared" si="287"/>
        <v>0</v>
      </c>
      <c r="BB231" s="25">
        <f t="shared" si="287"/>
        <v>0</v>
      </c>
      <c r="BC231" s="26">
        <f t="shared" si="287"/>
        <v>0</v>
      </c>
      <c r="BD231" s="26">
        <f t="shared" si="287"/>
        <v>0</v>
      </c>
      <c r="BE231" s="27">
        <f t="shared" si="287"/>
        <v>0</v>
      </c>
      <c r="BF231" s="25">
        <f t="shared" si="287"/>
        <v>0</v>
      </c>
      <c r="BG231" s="26">
        <f t="shared" si="287"/>
        <v>0</v>
      </c>
      <c r="BH231" s="26">
        <f t="shared" si="287"/>
        <v>0</v>
      </c>
      <c r="BI231" s="27">
        <f t="shared" si="287"/>
        <v>0</v>
      </c>
      <c r="BJ231" s="25">
        <f t="shared" si="288"/>
        <v>0</v>
      </c>
      <c r="BK231" s="26">
        <f t="shared" si="288"/>
        <v>0</v>
      </c>
      <c r="BL231" s="26">
        <f t="shared" si="288"/>
        <v>0</v>
      </c>
      <c r="BM231" s="27">
        <f t="shared" si="288"/>
        <v>0</v>
      </c>
      <c r="BN231" s="25">
        <f t="shared" si="288"/>
        <v>0</v>
      </c>
      <c r="BO231" s="26">
        <f t="shared" si="288"/>
        <v>0</v>
      </c>
      <c r="BP231" s="26">
        <f t="shared" si="288"/>
        <v>0</v>
      </c>
      <c r="BQ231" s="27">
        <f t="shared" si="288"/>
        <v>0</v>
      </c>
      <c r="BR231" s="25">
        <f t="shared" si="288"/>
        <v>0</v>
      </c>
      <c r="BS231" s="26">
        <f t="shared" si="288"/>
        <v>0</v>
      </c>
      <c r="BT231" s="26">
        <f t="shared" si="289"/>
        <v>0</v>
      </c>
      <c r="BU231" s="27">
        <f t="shared" si="289"/>
        <v>0</v>
      </c>
      <c r="BV231" s="25">
        <f t="shared" si="289"/>
        <v>0</v>
      </c>
      <c r="BW231" s="26">
        <f t="shared" si="289"/>
        <v>0</v>
      </c>
      <c r="BX231" s="26">
        <f t="shared" si="289"/>
        <v>0</v>
      </c>
      <c r="BY231" s="27">
        <f t="shared" si="289"/>
        <v>0</v>
      </c>
      <c r="BZ231" s="25">
        <f t="shared" si="289"/>
        <v>0</v>
      </c>
      <c r="CA231" s="26">
        <f t="shared" si="289"/>
        <v>0</v>
      </c>
      <c r="CB231" s="26">
        <f t="shared" si="289"/>
        <v>0</v>
      </c>
      <c r="CC231" s="27">
        <f t="shared" si="289"/>
        <v>0</v>
      </c>
      <c r="CD231" s="25">
        <f t="shared" si="290"/>
        <v>0</v>
      </c>
      <c r="CE231" s="26">
        <f t="shared" si="290"/>
        <v>0</v>
      </c>
      <c r="CF231" s="26">
        <f t="shared" si="290"/>
        <v>0</v>
      </c>
      <c r="CG231" s="27">
        <f t="shared" si="290"/>
        <v>0</v>
      </c>
      <c r="CH231" s="25">
        <f t="shared" si="290"/>
        <v>0</v>
      </c>
      <c r="CI231" s="26">
        <f t="shared" si="290"/>
        <v>0</v>
      </c>
      <c r="CJ231" s="26">
        <f t="shared" si="290"/>
        <v>0</v>
      </c>
      <c r="CK231" s="27">
        <f t="shared" si="290"/>
        <v>0</v>
      </c>
      <c r="CL231" s="25">
        <f t="shared" si="290"/>
        <v>0</v>
      </c>
      <c r="CM231" s="26">
        <f t="shared" si="290"/>
        <v>0</v>
      </c>
      <c r="CN231" s="26">
        <f t="shared" si="291"/>
        <v>0</v>
      </c>
      <c r="CO231" s="27">
        <f t="shared" si="291"/>
        <v>0</v>
      </c>
      <c r="CP231" s="25">
        <f t="shared" si="291"/>
        <v>0</v>
      </c>
      <c r="CQ231" s="26">
        <f t="shared" si="291"/>
        <v>0</v>
      </c>
      <c r="CR231" s="26">
        <f t="shared" si="291"/>
        <v>0</v>
      </c>
      <c r="CS231" s="27">
        <f t="shared" si="291"/>
        <v>0</v>
      </c>
      <c r="CT231" s="25">
        <f t="shared" si="291"/>
        <v>0</v>
      </c>
      <c r="CU231" s="26">
        <f t="shared" si="291"/>
        <v>0</v>
      </c>
      <c r="CV231" s="26">
        <f t="shared" si="291"/>
        <v>0</v>
      </c>
      <c r="CW231" s="27">
        <f t="shared" si="291"/>
        <v>0</v>
      </c>
      <c r="CX231" s="25">
        <f t="shared" si="292"/>
        <v>0</v>
      </c>
      <c r="CY231" s="26">
        <f t="shared" si="292"/>
        <v>0</v>
      </c>
      <c r="CZ231" s="26">
        <f t="shared" si="292"/>
        <v>0</v>
      </c>
      <c r="DA231" s="27">
        <f t="shared" si="292"/>
        <v>0</v>
      </c>
      <c r="DB231" s="25">
        <f t="shared" si="292"/>
        <v>0</v>
      </c>
      <c r="DC231" s="26">
        <f t="shared" si="292"/>
        <v>0</v>
      </c>
      <c r="DD231" s="26">
        <f t="shared" si="292"/>
        <v>0</v>
      </c>
      <c r="DE231" s="27">
        <f t="shared" si="292"/>
        <v>0</v>
      </c>
      <c r="DF231" s="25">
        <f t="shared" si="292"/>
        <v>0</v>
      </c>
      <c r="DG231" s="26">
        <f t="shared" si="292"/>
        <v>0</v>
      </c>
      <c r="DH231" s="26">
        <f t="shared" si="293"/>
        <v>0</v>
      </c>
      <c r="DI231" s="27">
        <f t="shared" si="293"/>
        <v>0</v>
      </c>
      <c r="DJ231" s="25">
        <f t="shared" si="293"/>
        <v>0</v>
      </c>
      <c r="DK231" s="26">
        <f t="shared" si="293"/>
        <v>0</v>
      </c>
      <c r="DL231" s="26">
        <f t="shared" si="293"/>
        <v>0</v>
      </c>
      <c r="DM231" s="27">
        <f t="shared" si="293"/>
        <v>0</v>
      </c>
      <c r="DN231" s="7">
        <v>146</v>
      </c>
      <c r="DO231" s="23">
        <f>IFERROR(VLOOKUP(H231,'Cpte exploit'!$A$11:$E$35,4,FALSE),0)</f>
        <v>0</v>
      </c>
      <c r="DP231" s="24">
        <f t="shared" si="18"/>
        <v>0</v>
      </c>
      <c r="DQ231" s="23">
        <f>'Cpte exploit'!$B$39</f>
        <v>0</v>
      </c>
      <c r="DR231" s="24">
        <f t="shared" si="19"/>
        <v>0</v>
      </c>
      <c r="DS231" s="23">
        <f>'Cpte exploit'!$B$40</f>
        <v>0</v>
      </c>
      <c r="DT231" s="24">
        <f t="shared" si="20"/>
        <v>0</v>
      </c>
      <c r="DU231" s="23">
        <f>'Cpte exploit'!$B$41</f>
        <v>0</v>
      </c>
      <c r="DV231" s="23"/>
      <c r="DW231" s="24">
        <f t="shared" si="258"/>
        <v>0</v>
      </c>
      <c r="DX231" s="45">
        <f t="shared" si="176"/>
        <v>0</v>
      </c>
      <c r="DY231" s="45">
        <f t="shared" si="168"/>
        <v>0</v>
      </c>
      <c r="DZ231" s="123">
        <f t="shared" si="262"/>
        <v>0</v>
      </c>
      <c r="EA231" s="15" t="str">
        <f>IFERROR(VLOOKUP(Q231,BDD!$G$2:$H$99,2,FALSE),"")</f>
        <v/>
      </c>
      <c r="EB231" s="15" t="str">
        <f>IFERROR(VLOOKUP(R231,BDD!$G$2:$H$99,2,FALSE),"")</f>
        <v/>
      </c>
      <c r="EC231" s="15" t="str">
        <f>IFERROR(VLOOKUP(S231,BDD!$G$2:$H$99,2,FALSE),"")</f>
        <v/>
      </c>
      <c r="ED231" s="15" t="str">
        <f>IFERROR(VLOOKUP(T231,BDD!$G$2:$H$99,2,FALSE),"")</f>
        <v/>
      </c>
      <c r="EE231" s="15" t="str">
        <f t="shared" si="23"/>
        <v/>
      </c>
      <c r="EF231" s="15" t="str">
        <f t="shared" si="24"/>
        <v/>
      </c>
      <c r="EG231" s="15">
        <f t="shared" si="25"/>
        <v>0</v>
      </c>
      <c r="EH231" s="15">
        <f t="shared" si="26"/>
        <v>0</v>
      </c>
      <c r="EI231" s="15" t="str">
        <f t="shared" si="27"/>
        <v/>
      </c>
      <c r="EJ231" s="15" t="str">
        <f t="shared" si="28"/>
        <v/>
      </c>
      <c r="EK231" s="15">
        <f t="shared" si="29"/>
        <v>0</v>
      </c>
      <c r="EL231" s="15">
        <f t="shared" si="30"/>
        <v>0</v>
      </c>
      <c r="EM231" s="15">
        <f t="shared" si="252"/>
        <v>0</v>
      </c>
      <c r="EN231" s="15">
        <f t="shared" si="253"/>
        <v>0</v>
      </c>
      <c r="EO231" s="15"/>
      <c r="EP231" s="15"/>
      <c r="EQ231" s="15">
        <f t="shared" si="12"/>
        <v>0</v>
      </c>
      <c r="ER231" s="15">
        <f t="shared" si="13"/>
        <v>0</v>
      </c>
      <c r="ES231" s="18">
        <f t="shared" si="259"/>
        <v>0</v>
      </c>
      <c r="ET231" s="19">
        <f t="shared" si="254"/>
        <v>0</v>
      </c>
      <c r="EU231" s="19">
        <f t="shared" si="255"/>
        <v>0</v>
      </c>
      <c r="EV231" s="19">
        <f t="shared" si="256"/>
        <v>0</v>
      </c>
      <c r="EW231" s="19">
        <f t="shared" si="257"/>
        <v>0</v>
      </c>
      <c r="EX231" s="19">
        <f t="shared" si="260"/>
        <v>0</v>
      </c>
      <c r="EY231" s="19">
        <f t="shared" si="261"/>
        <v>0</v>
      </c>
      <c r="EZ231" s="122">
        <f t="shared" si="263"/>
        <v>0</v>
      </c>
      <c r="FA231" s="122"/>
    </row>
    <row r="232" spans="1:157" hidden="1" x14ac:dyDescent="0.3">
      <c r="A232" s="114"/>
      <c r="B232" s="114" t="e">
        <f>VLOOKUP(A232,Info!$B$6:$D$106,3,FALSE)</f>
        <v>#N/A</v>
      </c>
      <c r="C232" s="115" t="str">
        <f>IFERROR(VLOOKUP(A232,Info!$B$6:$AD$106,29,FALSE),"")</f>
        <v/>
      </c>
      <c r="D232" s="115" t="str">
        <f>IFERROR(VLOOKUP(A232,Info!$B$6:$AD$106,28,FALSE),"")</f>
        <v/>
      </c>
      <c r="E232" s="116">
        <f>IFERROR(VLOOKUP(A232,Info!$B$6:$AD$106,13,FALSE),0)</f>
        <v>0</v>
      </c>
      <c r="F232" s="117">
        <f>IFERROR(VLOOKUP(A232,'Base travail'!$B$22:$G$121,4,FALSE)+VLOOKUP(A232,'Base travail'!$B$22:$G$121,5,FALSE),0)</f>
        <v>0</v>
      </c>
      <c r="G232" s="117">
        <f>IFERROR(VLOOKUP(A232,'Base travail'!$B$22:$G$121,6,FALSE),0)</f>
        <v>0</v>
      </c>
      <c r="H232" s="575"/>
      <c r="I232" s="575"/>
      <c r="J232" s="576"/>
      <c r="K232" s="576"/>
      <c r="L232" s="576"/>
      <c r="M232" s="576"/>
      <c r="N232" s="576"/>
      <c r="O232" s="576"/>
      <c r="P232" s="576"/>
      <c r="Q232" s="576"/>
      <c r="R232" s="576"/>
      <c r="S232" s="576"/>
      <c r="T232" s="576"/>
      <c r="V232" s="25">
        <f t="shared" si="284"/>
        <v>0</v>
      </c>
      <c r="W232" s="26">
        <f t="shared" si="284"/>
        <v>0</v>
      </c>
      <c r="X232" s="26">
        <f t="shared" si="284"/>
        <v>0</v>
      </c>
      <c r="Y232" s="27">
        <f t="shared" si="284"/>
        <v>0</v>
      </c>
      <c r="Z232" s="25">
        <f t="shared" si="284"/>
        <v>0</v>
      </c>
      <c r="AA232" s="26">
        <f t="shared" si="284"/>
        <v>0</v>
      </c>
      <c r="AB232" s="26">
        <f t="shared" si="284"/>
        <v>0</v>
      </c>
      <c r="AC232" s="27">
        <f t="shared" si="284"/>
        <v>0</v>
      </c>
      <c r="AD232" s="25">
        <f t="shared" si="284"/>
        <v>0</v>
      </c>
      <c r="AE232" s="26">
        <f t="shared" si="284"/>
        <v>0</v>
      </c>
      <c r="AF232" s="26">
        <f t="shared" si="285"/>
        <v>0</v>
      </c>
      <c r="AG232" s="27">
        <f t="shared" si="285"/>
        <v>0</v>
      </c>
      <c r="AH232" s="25">
        <f t="shared" si="285"/>
        <v>0</v>
      </c>
      <c r="AI232" s="26">
        <f t="shared" si="285"/>
        <v>0</v>
      </c>
      <c r="AJ232" s="26">
        <f t="shared" si="285"/>
        <v>0</v>
      </c>
      <c r="AK232" s="27">
        <f t="shared" si="285"/>
        <v>0</v>
      </c>
      <c r="AL232" s="25">
        <f t="shared" si="285"/>
        <v>0</v>
      </c>
      <c r="AM232" s="26">
        <f t="shared" si="285"/>
        <v>0</v>
      </c>
      <c r="AN232" s="26">
        <f t="shared" si="285"/>
        <v>0</v>
      </c>
      <c r="AO232" s="27">
        <f t="shared" si="285"/>
        <v>0</v>
      </c>
      <c r="AP232" s="25">
        <f t="shared" si="286"/>
        <v>0</v>
      </c>
      <c r="AQ232" s="26">
        <f t="shared" si="286"/>
        <v>0</v>
      </c>
      <c r="AR232" s="26">
        <f t="shared" si="286"/>
        <v>0</v>
      </c>
      <c r="AS232" s="27">
        <f t="shared" si="286"/>
        <v>0</v>
      </c>
      <c r="AT232" s="25">
        <f t="shared" si="286"/>
        <v>0</v>
      </c>
      <c r="AU232" s="26">
        <f t="shared" si="286"/>
        <v>0</v>
      </c>
      <c r="AV232" s="26">
        <f t="shared" si="286"/>
        <v>0</v>
      </c>
      <c r="AW232" s="27">
        <f t="shared" si="286"/>
        <v>0</v>
      </c>
      <c r="AX232" s="25">
        <f t="shared" si="286"/>
        <v>0</v>
      </c>
      <c r="AY232" s="26">
        <f t="shared" si="286"/>
        <v>0</v>
      </c>
      <c r="AZ232" s="26">
        <f t="shared" si="287"/>
        <v>0</v>
      </c>
      <c r="BA232" s="27">
        <f t="shared" si="287"/>
        <v>0</v>
      </c>
      <c r="BB232" s="25">
        <f t="shared" si="287"/>
        <v>0</v>
      </c>
      <c r="BC232" s="26">
        <f t="shared" si="287"/>
        <v>0</v>
      </c>
      <c r="BD232" s="26">
        <f t="shared" si="287"/>
        <v>0</v>
      </c>
      <c r="BE232" s="27">
        <f t="shared" si="287"/>
        <v>0</v>
      </c>
      <c r="BF232" s="25">
        <f t="shared" si="287"/>
        <v>0</v>
      </c>
      <c r="BG232" s="26">
        <f t="shared" si="287"/>
        <v>0</v>
      </c>
      <c r="BH232" s="26">
        <f t="shared" si="287"/>
        <v>0</v>
      </c>
      <c r="BI232" s="27">
        <f t="shared" si="287"/>
        <v>0</v>
      </c>
      <c r="BJ232" s="25">
        <f t="shared" si="288"/>
        <v>0</v>
      </c>
      <c r="BK232" s="26">
        <f t="shared" si="288"/>
        <v>0</v>
      </c>
      <c r="BL232" s="26">
        <f t="shared" si="288"/>
        <v>0</v>
      </c>
      <c r="BM232" s="27">
        <f t="shared" si="288"/>
        <v>0</v>
      </c>
      <c r="BN232" s="25">
        <f t="shared" si="288"/>
        <v>0</v>
      </c>
      <c r="BO232" s="26">
        <f t="shared" si="288"/>
        <v>0</v>
      </c>
      <c r="BP232" s="26">
        <f t="shared" si="288"/>
        <v>0</v>
      </c>
      <c r="BQ232" s="27">
        <f t="shared" si="288"/>
        <v>0</v>
      </c>
      <c r="BR232" s="25">
        <f t="shared" si="288"/>
        <v>0</v>
      </c>
      <c r="BS232" s="26">
        <f t="shared" si="288"/>
        <v>0</v>
      </c>
      <c r="BT232" s="26">
        <f t="shared" si="289"/>
        <v>0</v>
      </c>
      <c r="BU232" s="27">
        <f t="shared" si="289"/>
        <v>0</v>
      </c>
      <c r="BV232" s="25">
        <f t="shared" si="289"/>
        <v>0</v>
      </c>
      <c r="BW232" s="26">
        <f t="shared" si="289"/>
        <v>0</v>
      </c>
      <c r="BX232" s="26">
        <f t="shared" si="289"/>
        <v>0</v>
      </c>
      <c r="BY232" s="27">
        <f t="shared" si="289"/>
        <v>0</v>
      </c>
      <c r="BZ232" s="25">
        <f t="shared" si="289"/>
        <v>0</v>
      </c>
      <c r="CA232" s="26">
        <f t="shared" si="289"/>
        <v>0</v>
      </c>
      <c r="CB232" s="26">
        <f t="shared" si="289"/>
        <v>0</v>
      </c>
      <c r="CC232" s="27">
        <f t="shared" si="289"/>
        <v>0</v>
      </c>
      <c r="CD232" s="25">
        <f t="shared" si="290"/>
        <v>0</v>
      </c>
      <c r="CE232" s="26">
        <f t="shared" si="290"/>
        <v>0</v>
      </c>
      <c r="CF232" s="26">
        <f t="shared" si="290"/>
        <v>0</v>
      </c>
      <c r="CG232" s="27">
        <f t="shared" si="290"/>
        <v>0</v>
      </c>
      <c r="CH232" s="25">
        <f t="shared" si="290"/>
        <v>0</v>
      </c>
      <c r="CI232" s="26">
        <f t="shared" si="290"/>
        <v>0</v>
      </c>
      <c r="CJ232" s="26">
        <f t="shared" si="290"/>
        <v>0</v>
      </c>
      <c r="CK232" s="27">
        <f t="shared" si="290"/>
        <v>0</v>
      </c>
      <c r="CL232" s="25">
        <f t="shared" si="290"/>
        <v>0</v>
      </c>
      <c r="CM232" s="26">
        <f t="shared" si="290"/>
        <v>0</v>
      </c>
      <c r="CN232" s="26">
        <f t="shared" si="291"/>
        <v>0</v>
      </c>
      <c r="CO232" s="27">
        <f t="shared" si="291"/>
        <v>0</v>
      </c>
      <c r="CP232" s="25">
        <f t="shared" si="291"/>
        <v>0</v>
      </c>
      <c r="CQ232" s="26">
        <f t="shared" si="291"/>
        <v>0</v>
      </c>
      <c r="CR232" s="26">
        <f t="shared" si="291"/>
        <v>0</v>
      </c>
      <c r="CS232" s="27">
        <f t="shared" si="291"/>
        <v>0</v>
      </c>
      <c r="CT232" s="25">
        <f t="shared" si="291"/>
        <v>0</v>
      </c>
      <c r="CU232" s="26">
        <f t="shared" si="291"/>
        <v>0</v>
      </c>
      <c r="CV232" s="26">
        <f t="shared" si="291"/>
        <v>0</v>
      </c>
      <c r="CW232" s="27">
        <f t="shared" si="291"/>
        <v>0</v>
      </c>
      <c r="CX232" s="25">
        <f t="shared" si="292"/>
        <v>0</v>
      </c>
      <c r="CY232" s="26">
        <f t="shared" si="292"/>
        <v>0</v>
      </c>
      <c r="CZ232" s="26">
        <f t="shared" si="292"/>
        <v>0</v>
      </c>
      <c r="DA232" s="27">
        <f t="shared" si="292"/>
        <v>0</v>
      </c>
      <c r="DB232" s="25">
        <f t="shared" si="292"/>
        <v>0</v>
      </c>
      <c r="DC232" s="26">
        <f t="shared" si="292"/>
        <v>0</v>
      </c>
      <c r="DD232" s="26">
        <f t="shared" si="292"/>
        <v>0</v>
      </c>
      <c r="DE232" s="27">
        <f t="shared" si="292"/>
        <v>0</v>
      </c>
      <c r="DF232" s="25">
        <f t="shared" si="292"/>
        <v>0</v>
      </c>
      <c r="DG232" s="26">
        <f t="shared" si="292"/>
        <v>0</v>
      </c>
      <c r="DH232" s="26">
        <f t="shared" si="293"/>
        <v>0</v>
      </c>
      <c r="DI232" s="27">
        <f t="shared" si="293"/>
        <v>0</v>
      </c>
      <c r="DJ232" s="25">
        <f t="shared" si="293"/>
        <v>0</v>
      </c>
      <c r="DK232" s="26">
        <f t="shared" si="293"/>
        <v>0</v>
      </c>
      <c r="DL232" s="26">
        <f t="shared" si="293"/>
        <v>0</v>
      </c>
      <c r="DM232" s="27">
        <f t="shared" si="293"/>
        <v>0</v>
      </c>
      <c r="DN232" s="7">
        <v>147</v>
      </c>
      <c r="DO232" s="16">
        <f>IFERROR(VLOOKUP(H232,'Cpte exploit'!$A$11:$E$35,4,FALSE),0)</f>
        <v>0</v>
      </c>
      <c r="DP232" s="17">
        <f t="shared" si="18"/>
        <v>0</v>
      </c>
      <c r="DQ232" s="16">
        <f>'Cpte exploit'!$B$39</f>
        <v>0</v>
      </c>
      <c r="DR232" s="17">
        <f t="shared" si="19"/>
        <v>0</v>
      </c>
      <c r="DS232" s="16">
        <f>'Cpte exploit'!$B$40</f>
        <v>0</v>
      </c>
      <c r="DT232" s="17">
        <f t="shared" si="20"/>
        <v>0</v>
      </c>
      <c r="DU232" s="16">
        <f>'Cpte exploit'!$B$41</f>
        <v>0</v>
      </c>
      <c r="DV232" s="16"/>
      <c r="DW232" s="17">
        <f t="shared" si="258"/>
        <v>0</v>
      </c>
      <c r="DX232" s="44">
        <f t="shared" si="176"/>
        <v>0</v>
      </c>
      <c r="DY232" s="44">
        <f t="shared" si="168"/>
        <v>0</v>
      </c>
      <c r="DZ232" s="124">
        <f t="shared" si="262"/>
        <v>0</v>
      </c>
      <c r="EA232" s="15" t="str">
        <f>IFERROR(VLOOKUP(Q232,BDD!$G$2:$H$99,2,FALSE),"")</f>
        <v/>
      </c>
      <c r="EB232" s="15" t="str">
        <f>IFERROR(VLOOKUP(R232,BDD!$G$2:$H$99,2,FALSE),"")</f>
        <v/>
      </c>
      <c r="EC232" s="15" t="str">
        <f>IFERROR(VLOOKUP(S232,BDD!$G$2:$H$99,2,FALSE),"")</f>
        <v/>
      </c>
      <c r="ED232" s="15" t="str">
        <f>IFERROR(VLOOKUP(T232,BDD!$G$2:$H$99,2,FALSE),"")</f>
        <v/>
      </c>
      <c r="EE232" s="15" t="str">
        <f t="shared" si="23"/>
        <v/>
      </c>
      <c r="EF232" s="15" t="str">
        <f t="shared" si="24"/>
        <v/>
      </c>
      <c r="EG232" s="15">
        <f t="shared" si="25"/>
        <v>0</v>
      </c>
      <c r="EH232" s="15">
        <f t="shared" si="26"/>
        <v>0</v>
      </c>
      <c r="EI232" s="15" t="str">
        <f t="shared" si="27"/>
        <v/>
      </c>
      <c r="EJ232" s="15" t="str">
        <f t="shared" si="28"/>
        <v/>
      </c>
      <c r="EK232" s="15">
        <f t="shared" si="29"/>
        <v>0</v>
      </c>
      <c r="EL232" s="15">
        <f t="shared" si="30"/>
        <v>0</v>
      </c>
      <c r="EM232" s="15">
        <f t="shared" si="252"/>
        <v>0</v>
      </c>
      <c r="EN232" s="15">
        <f t="shared" si="253"/>
        <v>0</v>
      </c>
      <c r="EO232" s="15"/>
      <c r="EP232" s="15"/>
      <c r="EQ232" s="15">
        <f t="shared" si="12"/>
        <v>0</v>
      </c>
      <c r="ER232" s="15">
        <f t="shared" si="13"/>
        <v>0</v>
      </c>
      <c r="ES232" s="18">
        <f t="shared" si="259"/>
        <v>0</v>
      </c>
      <c r="ET232" s="19">
        <f t="shared" si="254"/>
        <v>0</v>
      </c>
      <c r="EU232" s="19">
        <f t="shared" si="255"/>
        <v>0</v>
      </c>
      <c r="EV232" s="19">
        <f t="shared" si="256"/>
        <v>0</v>
      </c>
      <c r="EW232" s="19">
        <f t="shared" si="257"/>
        <v>0</v>
      </c>
      <c r="EX232" s="19">
        <f t="shared" si="260"/>
        <v>0</v>
      </c>
      <c r="EY232" s="19">
        <f t="shared" si="261"/>
        <v>0</v>
      </c>
      <c r="EZ232" s="117">
        <f t="shared" si="263"/>
        <v>0</v>
      </c>
      <c r="FA232" s="117"/>
    </row>
    <row r="233" spans="1:157" hidden="1" x14ac:dyDescent="0.3">
      <c r="A233" s="119"/>
      <c r="B233" s="119" t="e">
        <f>VLOOKUP(A233,Info!$B$6:$D$106,3,FALSE)</f>
        <v>#N/A</v>
      </c>
      <c r="C233" s="120" t="str">
        <f>IFERROR(VLOOKUP(A233,Info!$B$6:$AD$106,29,FALSE),"")</f>
        <v/>
      </c>
      <c r="D233" s="120" t="str">
        <f>IFERROR(VLOOKUP(A233,Info!$B$6:$AD$106,28,FALSE),"")</f>
        <v/>
      </c>
      <c r="E233" s="121">
        <f>IFERROR(VLOOKUP(A233,Info!$B$6:$AD$106,13,FALSE),0)</f>
        <v>0</v>
      </c>
      <c r="F233" s="122">
        <f>IFERROR(VLOOKUP(A233,'Base travail'!$B$22:$G$121,4,FALSE)+VLOOKUP(A233,'Base travail'!$B$22:$G$121,5,FALSE),0)</f>
        <v>0</v>
      </c>
      <c r="G233" s="122">
        <f>IFERROR(VLOOKUP(A233,'Base travail'!$B$22:$G$121,6,FALSE),0)</f>
        <v>0</v>
      </c>
      <c r="H233" s="582"/>
      <c r="I233" s="582"/>
      <c r="J233" s="583"/>
      <c r="K233" s="583"/>
      <c r="L233" s="583"/>
      <c r="M233" s="583"/>
      <c r="N233" s="583"/>
      <c r="O233" s="583"/>
      <c r="P233" s="583"/>
      <c r="Q233" s="583"/>
      <c r="R233" s="583"/>
      <c r="S233" s="583"/>
      <c r="T233" s="583"/>
      <c r="V233" s="25">
        <f t="shared" si="284"/>
        <v>0</v>
      </c>
      <c r="W233" s="26">
        <f t="shared" si="284"/>
        <v>0</v>
      </c>
      <c r="X233" s="26">
        <f t="shared" si="284"/>
        <v>0</v>
      </c>
      <c r="Y233" s="27">
        <f t="shared" si="284"/>
        <v>0</v>
      </c>
      <c r="Z233" s="25">
        <f t="shared" si="284"/>
        <v>0</v>
      </c>
      <c r="AA233" s="26">
        <f t="shared" si="284"/>
        <v>0</v>
      </c>
      <c r="AB233" s="26">
        <f t="shared" si="284"/>
        <v>0</v>
      </c>
      <c r="AC233" s="27">
        <f t="shared" si="284"/>
        <v>0</v>
      </c>
      <c r="AD233" s="25">
        <f t="shared" si="284"/>
        <v>0</v>
      </c>
      <c r="AE233" s="26">
        <f t="shared" si="284"/>
        <v>0</v>
      </c>
      <c r="AF233" s="26">
        <f t="shared" si="285"/>
        <v>0</v>
      </c>
      <c r="AG233" s="27">
        <f t="shared" si="285"/>
        <v>0</v>
      </c>
      <c r="AH233" s="25">
        <f t="shared" si="285"/>
        <v>0</v>
      </c>
      <c r="AI233" s="26">
        <f t="shared" si="285"/>
        <v>0</v>
      </c>
      <c r="AJ233" s="26">
        <f t="shared" si="285"/>
        <v>0</v>
      </c>
      <c r="AK233" s="27">
        <f t="shared" si="285"/>
        <v>0</v>
      </c>
      <c r="AL233" s="25">
        <f t="shared" si="285"/>
        <v>0</v>
      </c>
      <c r="AM233" s="26">
        <f t="shared" si="285"/>
        <v>0</v>
      </c>
      <c r="AN233" s="26">
        <f t="shared" si="285"/>
        <v>0</v>
      </c>
      <c r="AO233" s="27">
        <f t="shared" si="285"/>
        <v>0</v>
      </c>
      <c r="AP233" s="25">
        <f t="shared" si="286"/>
        <v>0</v>
      </c>
      <c r="AQ233" s="26">
        <f t="shared" si="286"/>
        <v>0</v>
      </c>
      <c r="AR233" s="26">
        <f t="shared" si="286"/>
        <v>0</v>
      </c>
      <c r="AS233" s="27">
        <f t="shared" si="286"/>
        <v>0</v>
      </c>
      <c r="AT233" s="25">
        <f t="shared" si="286"/>
        <v>0</v>
      </c>
      <c r="AU233" s="26">
        <f t="shared" si="286"/>
        <v>0</v>
      </c>
      <c r="AV233" s="26">
        <f t="shared" si="286"/>
        <v>0</v>
      </c>
      <c r="AW233" s="27">
        <f t="shared" si="286"/>
        <v>0</v>
      </c>
      <c r="AX233" s="25">
        <f t="shared" si="286"/>
        <v>0</v>
      </c>
      <c r="AY233" s="26">
        <f t="shared" si="286"/>
        <v>0</v>
      </c>
      <c r="AZ233" s="26">
        <f t="shared" si="287"/>
        <v>0</v>
      </c>
      <c r="BA233" s="27">
        <f t="shared" si="287"/>
        <v>0</v>
      </c>
      <c r="BB233" s="25">
        <f t="shared" si="287"/>
        <v>0</v>
      </c>
      <c r="BC233" s="26">
        <f t="shared" si="287"/>
        <v>0</v>
      </c>
      <c r="BD233" s="26">
        <f t="shared" si="287"/>
        <v>0</v>
      </c>
      <c r="BE233" s="27">
        <f t="shared" si="287"/>
        <v>0</v>
      </c>
      <c r="BF233" s="25">
        <f t="shared" si="287"/>
        <v>0</v>
      </c>
      <c r="BG233" s="26">
        <f t="shared" si="287"/>
        <v>0</v>
      </c>
      <c r="BH233" s="26">
        <f t="shared" si="287"/>
        <v>0</v>
      </c>
      <c r="BI233" s="27">
        <f t="shared" si="287"/>
        <v>0</v>
      </c>
      <c r="BJ233" s="25">
        <f t="shared" si="288"/>
        <v>0</v>
      </c>
      <c r="BK233" s="26">
        <f t="shared" si="288"/>
        <v>0</v>
      </c>
      <c r="BL233" s="26">
        <f t="shared" si="288"/>
        <v>0</v>
      </c>
      <c r="BM233" s="27">
        <f t="shared" si="288"/>
        <v>0</v>
      </c>
      <c r="BN233" s="25">
        <f t="shared" si="288"/>
        <v>0</v>
      </c>
      <c r="BO233" s="26">
        <f t="shared" si="288"/>
        <v>0</v>
      </c>
      <c r="BP233" s="26">
        <f t="shared" si="288"/>
        <v>0</v>
      </c>
      <c r="BQ233" s="27">
        <f t="shared" si="288"/>
        <v>0</v>
      </c>
      <c r="BR233" s="25">
        <f t="shared" si="288"/>
        <v>0</v>
      </c>
      <c r="BS233" s="26">
        <f t="shared" si="288"/>
        <v>0</v>
      </c>
      <c r="BT233" s="26">
        <f t="shared" si="289"/>
        <v>0</v>
      </c>
      <c r="BU233" s="27">
        <f t="shared" si="289"/>
        <v>0</v>
      </c>
      <c r="BV233" s="25">
        <f t="shared" si="289"/>
        <v>0</v>
      </c>
      <c r="BW233" s="26">
        <f t="shared" si="289"/>
        <v>0</v>
      </c>
      <c r="BX233" s="26">
        <f t="shared" si="289"/>
        <v>0</v>
      </c>
      <c r="BY233" s="27">
        <f t="shared" si="289"/>
        <v>0</v>
      </c>
      <c r="BZ233" s="25">
        <f t="shared" si="289"/>
        <v>0</v>
      </c>
      <c r="CA233" s="26">
        <f t="shared" si="289"/>
        <v>0</v>
      </c>
      <c r="CB233" s="26">
        <f t="shared" si="289"/>
        <v>0</v>
      </c>
      <c r="CC233" s="27">
        <f t="shared" si="289"/>
        <v>0</v>
      </c>
      <c r="CD233" s="25">
        <f t="shared" si="290"/>
        <v>0</v>
      </c>
      <c r="CE233" s="26">
        <f t="shared" si="290"/>
        <v>0</v>
      </c>
      <c r="CF233" s="26">
        <f t="shared" si="290"/>
        <v>0</v>
      </c>
      <c r="CG233" s="27">
        <f t="shared" si="290"/>
        <v>0</v>
      </c>
      <c r="CH233" s="25">
        <f t="shared" si="290"/>
        <v>0</v>
      </c>
      <c r="CI233" s="26">
        <f t="shared" si="290"/>
        <v>0</v>
      </c>
      <c r="CJ233" s="26">
        <f t="shared" si="290"/>
        <v>0</v>
      </c>
      <c r="CK233" s="27">
        <f t="shared" si="290"/>
        <v>0</v>
      </c>
      <c r="CL233" s="25">
        <f t="shared" si="290"/>
        <v>0</v>
      </c>
      <c r="CM233" s="26">
        <f t="shared" si="290"/>
        <v>0</v>
      </c>
      <c r="CN233" s="26">
        <f t="shared" si="291"/>
        <v>0</v>
      </c>
      <c r="CO233" s="27">
        <f t="shared" si="291"/>
        <v>0</v>
      </c>
      <c r="CP233" s="25">
        <f t="shared" si="291"/>
        <v>0</v>
      </c>
      <c r="CQ233" s="26">
        <f t="shared" si="291"/>
        <v>0</v>
      </c>
      <c r="CR233" s="26">
        <f t="shared" si="291"/>
        <v>0</v>
      </c>
      <c r="CS233" s="27">
        <f t="shared" si="291"/>
        <v>0</v>
      </c>
      <c r="CT233" s="25">
        <f t="shared" si="291"/>
        <v>0</v>
      </c>
      <c r="CU233" s="26">
        <f t="shared" si="291"/>
        <v>0</v>
      </c>
      <c r="CV233" s="26">
        <f t="shared" si="291"/>
        <v>0</v>
      </c>
      <c r="CW233" s="27">
        <f t="shared" si="291"/>
        <v>0</v>
      </c>
      <c r="CX233" s="25">
        <f t="shared" si="292"/>
        <v>0</v>
      </c>
      <c r="CY233" s="26">
        <f t="shared" si="292"/>
        <v>0</v>
      </c>
      <c r="CZ233" s="26">
        <f t="shared" si="292"/>
        <v>0</v>
      </c>
      <c r="DA233" s="27">
        <f t="shared" si="292"/>
        <v>0</v>
      </c>
      <c r="DB233" s="25">
        <f t="shared" si="292"/>
        <v>0</v>
      </c>
      <c r="DC233" s="26">
        <f t="shared" si="292"/>
        <v>0</v>
      </c>
      <c r="DD233" s="26">
        <f t="shared" si="292"/>
        <v>0</v>
      </c>
      <c r="DE233" s="27">
        <f t="shared" si="292"/>
        <v>0</v>
      </c>
      <c r="DF233" s="25">
        <f t="shared" si="292"/>
        <v>0</v>
      </c>
      <c r="DG233" s="26">
        <f t="shared" si="292"/>
        <v>0</v>
      </c>
      <c r="DH233" s="26">
        <f t="shared" si="293"/>
        <v>0</v>
      </c>
      <c r="DI233" s="27">
        <f t="shared" si="293"/>
        <v>0</v>
      </c>
      <c r="DJ233" s="25">
        <f t="shared" si="293"/>
        <v>0</v>
      </c>
      <c r="DK233" s="26">
        <f t="shared" si="293"/>
        <v>0</v>
      </c>
      <c r="DL233" s="26">
        <f t="shared" si="293"/>
        <v>0</v>
      </c>
      <c r="DM233" s="27">
        <f t="shared" si="293"/>
        <v>0</v>
      </c>
      <c r="DN233" s="7">
        <v>148</v>
      </c>
      <c r="DO233" s="23">
        <f>IFERROR(VLOOKUP(H233,'Cpte exploit'!$A$11:$E$35,4,FALSE),0)</f>
        <v>0</v>
      </c>
      <c r="DP233" s="24">
        <f t="shared" si="18"/>
        <v>0</v>
      </c>
      <c r="DQ233" s="23">
        <f>'Cpte exploit'!$B$39</f>
        <v>0</v>
      </c>
      <c r="DR233" s="24">
        <f t="shared" si="19"/>
        <v>0</v>
      </c>
      <c r="DS233" s="23">
        <f>'Cpte exploit'!$B$40</f>
        <v>0</v>
      </c>
      <c r="DT233" s="24">
        <f t="shared" si="20"/>
        <v>0</v>
      </c>
      <c r="DU233" s="23">
        <f>'Cpte exploit'!$B$41</f>
        <v>0</v>
      </c>
      <c r="DV233" s="23"/>
      <c r="DW233" s="24">
        <f t="shared" si="258"/>
        <v>0</v>
      </c>
      <c r="DX233" s="45">
        <f t="shared" si="176"/>
        <v>0</v>
      </c>
      <c r="DY233" s="45">
        <f t="shared" si="168"/>
        <v>0</v>
      </c>
      <c r="DZ233" s="123">
        <f t="shared" si="262"/>
        <v>0</v>
      </c>
      <c r="EA233" s="15" t="str">
        <f>IFERROR(VLOOKUP(Q233,BDD!$G$2:$H$99,2,FALSE),"")</f>
        <v/>
      </c>
      <c r="EB233" s="15" t="str">
        <f>IFERROR(VLOOKUP(R233,BDD!$G$2:$H$99,2,FALSE),"")</f>
        <v/>
      </c>
      <c r="EC233" s="15" t="str">
        <f>IFERROR(VLOOKUP(S233,BDD!$G$2:$H$99,2,FALSE),"")</f>
        <v/>
      </c>
      <c r="ED233" s="15" t="str">
        <f>IFERROR(VLOOKUP(T233,BDD!$G$2:$H$99,2,FALSE),"")</f>
        <v/>
      </c>
      <c r="EE233" s="15" t="str">
        <f t="shared" si="23"/>
        <v/>
      </c>
      <c r="EF233" s="15" t="str">
        <f t="shared" si="24"/>
        <v/>
      </c>
      <c r="EG233" s="15">
        <f t="shared" si="25"/>
        <v>0</v>
      </c>
      <c r="EH233" s="15">
        <f t="shared" si="26"/>
        <v>0</v>
      </c>
      <c r="EI233" s="15" t="str">
        <f t="shared" si="27"/>
        <v/>
      </c>
      <c r="EJ233" s="15" t="str">
        <f t="shared" si="28"/>
        <v/>
      </c>
      <c r="EK233" s="15">
        <f t="shared" si="29"/>
        <v>0</v>
      </c>
      <c r="EL233" s="15">
        <f t="shared" si="30"/>
        <v>0</v>
      </c>
      <c r="EM233" s="15">
        <f t="shared" si="252"/>
        <v>0</v>
      </c>
      <c r="EN233" s="15">
        <f t="shared" si="253"/>
        <v>0</v>
      </c>
      <c r="EO233" s="15"/>
      <c r="EP233" s="15"/>
      <c r="EQ233" s="15">
        <f t="shared" si="12"/>
        <v>0</v>
      </c>
      <c r="ER233" s="15">
        <f t="shared" si="13"/>
        <v>0</v>
      </c>
      <c r="ES233" s="18">
        <f t="shared" si="259"/>
        <v>0</v>
      </c>
      <c r="ET233" s="19">
        <f t="shared" si="254"/>
        <v>0</v>
      </c>
      <c r="EU233" s="19">
        <f t="shared" si="255"/>
        <v>0</v>
      </c>
      <c r="EV233" s="19">
        <f t="shared" si="256"/>
        <v>0</v>
      </c>
      <c r="EW233" s="19">
        <f t="shared" si="257"/>
        <v>0</v>
      </c>
      <c r="EX233" s="19">
        <f t="shared" si="260"/>
        <v>0</v>
      </c>
      <c r="EY233" s="19">
        <f t="shared" si="261"/>
        <v>0</v>
      </c>
      <c r="EZ233" s="122">
        <f t="shared" si="263"/>
        <v>0</v>
      </c>
      <c r="FA233" s="122"/>
    </row>
    <row r="234" spans="1:157" hidden="1" x14ac:dyDescent="0.3">
      <c r="A234" s="114"/>
      <c r="B234" s="114" t="e">
        <f>VLOOKUP(A234,Info!$B$6:$D$106,3,FALSE)</f>
        <v>#N/A</v>
      </c>
      <c r="C234" s="115" t="str">
        <f>IFERROR(VLOOKUP(A234,Info!$B$6:$AD$106,29,FALSE),"")</f>
        <v/>
      </c>
      <c r="D234" s="115" t="str">
        <f>IFERROR(VLOOKUP(A234,Info!$B$6:$AD$106,28,FALSE),"")</f>
        <v/>
      </c>
      <c r="E234" s="116">
        <f>IFERROR(VLOOKUP(A234,Info!$B$6:$AD$106,13,FALSE),0)</f>
        <v>0</v>
      </c>
      <c r="F234" s="117">
        <f>IFERROR(VLOOKUP(A234,'Base travail'!$B$22:$G$121,4,FALSE)+VLOOKUP(A234,'Base travail'!$B$22:$G$121,5,FALSE),0)</f>
        <v>0</v>
      </c>
      <c r="G234" s="117">
        <f>IFERROR(VLOOKUP(A234,'Base travail'!$B$22:$G$121,6,FALSE),0)</f>
        <v>0</v>
      </c>
      <c r="H234" s="584"/>
      <c r="I234" s="584"/>
      <c r="J234" s="585"/>
      <c r="K234" s="585"/>
      <c r="L234" s="585"/>
      <c r="M234" s="585"/>
      <c r="N234" s="585"/>
      <c r="O234" s="585"/>
      <c r="P234" s="585"/>
      <c r="Q234" s="585"/>
      <c r="R234" s="585"/>
      <c r="S234" s="585"/>
      <c r="T234" s="585"/>
      <c r="V234" s="25">
        <f t="shared" si="284"/>
        <v>0</v>
      </c>
      <c r="W234" s="26">
        <f t="shared" si="284"/>
        <v>0</v>
      </c>
      <c r="X234" s="26">
        <f t="shared" si="284"/>
        <v>0</v>
      </c>
      <c r="Y234" s="27">
        <f t="shared" si="284"/>
        <v>0</v>
      </c>
      <c r="Z234" s="25">
        <f t="shared" si="284"/>
        <v>0</v>
      </c>
      <c r="AA234" s="26">
        <f t="shared" si="284"/>
        <v>0</v>
      </c>
      <c r="AB234" s="26">
        <f t="shared" si="284"/>
        <v>0</v>
      </c>
      <c r="AC234" s="27">
        <f t="shared" si="284"/>
        <v>0</v>
      </c>
      <c r="AD234" s="25">
        <f t="shared" si="284"/>
        <v>0</v>
      </c>
      <c r="AE234" s="26">
        <f t="shared" si="284"/>
        <v>0</v>
      </c>
      <c r="AF234" s="26">
        <f t="shared" si="285"/>
        <v>0</v>
      </c>
      <c r="AG234" s="27">
        <f t="shared" si="285"/>
        <v>0</v>
      </c>
      <c r="AH234" s="25">
        <f t="shared" si="285"/>
        <v>0</v>
      </c>
      <c r="AI234" s="26">
        <f t="shared" si="285"/>
        <v>0</v>
      </c>
      <c r="AJ234" s="26">
        <f t="shared" si="285"/>
        <v>0</v>
      </c>
      <c r="AK234" s="27">
        <f t="shared" si="285"/>
        <v>0</v>
      </c>
      <c r="AL234" s="25">
        <f t="shared" si="285"/>
        <v>0</v>
      </c>
      <c r="AM234" s="26">
        <f t="shared" si="285"/>
        <v>0</v>
      </c>
      <c r="AN234" s="26">
        <f t="shared" si="285"/>
        <v>0</v>
      </c>
      <c r="AO234" s="27">
        <f t="shared" si="285"/>
        <v>0</v>
      </c>
      <c r="AP234" s="25">
        <f t="shared" si="286"/>
        <v>0</v>
      </c>
      <c r="AQ234" s="26">
        <f t="shared" si="286"/>
        <v>0</v>
      </c>
      <c r="AR234" s="26">
        <f t="shared" si="286"/>
        <v>0</v>
      </c>
      <c r="AS234" s="27">
        <f t="shared" si="286"/>
        <v>0</v>
      </c>
      <c r="AT234" s="25">
        <f t="shared" si="286"/>
        <v>0</v>
      </c>
      <c r="AU234" s="26">
        <f t="shared" si="286"/>
        <v>0</v>
      </c>
      <c r="AV234" s="26">
        <f t="shared" si="286"/>
        <v>0</v>
      </c>
      <c r="AW234" s="27">
        <f t="shared" si="286"/>
        <v>0</v>
      </c>
      <c r="AX234" s="25">
        <f t="shared" si="286"/>
        <v>0</v>
      </c>
      <c r="AY234" s="26">
        <f t="shared" si="286"/>
        <v>0</v>
      </c>
      <c r="AZ234" s="26">
        <f t="shared" si="287"/>
        <v>0</v>
      </c>
      <c r="BA234" s="27">
        <f t="shared" si="287"/>
        <v>0</v>
      </c>
      <c r="BB234" s="25">
        <f t="shared" si="287"/>
        <v>0</v>
      </c>
      <c r="BC234" s="26">
        <f t="shared" si="287"/>
        <v>0</v>
      </c>
      <c r="BD234" s="26">
        <f t="shared" si="287"/>
        <v>0</v>
      </c>
      <c r="BE234" s="27">
        <f t="shared" si="287"/>
        <v>0</v>
      </c>
      <c r="BF234" s="25">
        <f t="shared" si="287"/>
        <v>0</v>
      </c>
      <c r="BG234" s="26">
        <f t="shared" si="287"/>
        <v>0</v>
      </c>
      <c r="BH234" s="26">
        <f t="shared" si="287"/>
        <v>0</v>
      </c>
      <c r="BI234" s="27">
        <f t="shared" si="287"/>
        <v>0</v>
      </c>
      <c r="BJ234" s="25">
        <f t="shared" si="288"/>
        <v>0</v>
      </c>
      <c r="BK234" s="26">
        <f t="shared" si="288"/>
        <v>0</v>
      </c>
      <c r="BL234" s="26">
        <f t="shared" si="288"/>
        <v>0</v>
      </c>
      <c r="BM234" s="27">
        <f t="shared" si="288"/>
        <v>0</v>
      </c>
      <c r="BN234" s="25">
        <f t="shared" si="288"/>
        <v>0</v>
      </c>
      <c r="BO234" s="26">
        <f t="shared" si="288"/>
        <v>0</v>
      </c>
      <c r="BP234" s="26">
        <f t="shared" si="288"/>
        <v>0</v>
      </c>
      <c r="BQ234" s="27">
        <f t="shared" si="288"/>
        <v>0</v>
      </c>
      <c r="BR234" s="25">
        <f t="shared" si="288"/>
        <v>0</v>
      </c>
      <c r="BS234" s="26">
        <f t="shared" si="288"/>
        <v>0</v>
      </c>
      <c r="BT234" s="26">
        <f t="shared" si="289"/>
        <v>0</v>
      </c>
      <c r="BU234" s="27">
        <f t="shared" si="289"/>
        <v>0</v>
      </c>
      <c r="BV234" s="25">
        <f t="shared" si="289"/>
        <v>0</v>
      </c>
      <c r="BW234" s="26">
        <f t="shared" si="289"/>
        <v>0</v>
      </c>
      <c r="BX234" s="26">
        <f t="shared" si="289"/>
        <v>0</v>
      </c>
      <c r="BY234" s="27">
        <f t="shared" si="289"/>
        <v>0</v>
      </c>
      <c r="BZ234" s="25">
        <f t="shared" si="289"/>
        <v>0</v>
      </c>
      <c r="CA234" s="26">
        <f t="shared" si="289"/>
        <v>0</v>
      </c>
      <c r="CB234" s="26">
        <f t="shared" si="289"/>
        <v>0</v>
      </c>
      <c r="CC234" s="27">
        <f t="shared" si="289"/>
        <v>0</v>
      </c>
      <c r="CD234" s="25">
        <f t="shared" si="290"/>
        <v>0</v>
      </c>
      <c r="CE234" s="26">
        <f t="shared" si="290"/>
        <v>0</v>
      </c>
      <c r="CF234" s="26">
        <f t="shared" si="290"/>
        <v>0</v>
      </c>
      <c r="CG234" s="27">
        <f t="shared" si="290"/>
        <v>0</v>
      </c>
      <c r="CH234" s="25">
        <f t="shared" si="290"/>
        <v>0</v>
      </c>
      <c r="CI234" s="26">
        <f t="shared" si="290"/>
        <v>0</v>
      </c>
      <c r="CJ234" s="26">
        <f t="shared" si="290"/>
        <v>0</v>
      </c>
      <c r="CK234" s="27">
        <f t="shared" si="290"/>
        <v>0</v>
      </c>
      <c r="CL234" s="25">
        <f t="shared" si="290"/>
        <v>0</v>
      </c>
      <c r="CM234" s="26">
        <f t="shared" si="290"/>
        <v>0</v>
      </c>
      <c r="CN234" s="26">
        <f t="shared" si="291"/>
        <v>0</v>
      </c>
      <c r="CO234" s="27">
        <f t="shared" si="291"/>
        <v>0</v>
      </c>
      <c r="CP234" s="25">
        <f t="shared" si="291"/>
        <v>0</v>
      </c>
      <c r="CQ234" s="26">
        <f t="shared" si="291"/>
        <v>0</v>
      </c>
      <c r="CR234" s="26">
        <f t="shared" si="291"/>
        <v>0</v>
      </c>
      <c r="CS234" s="27">
        <f t="shared" si="291"/>
        <v>0</v>
      </c>
      <c r="CT234" s="25">
        <f t="shared" si="291"/>
        <v>0</v>
      </c>
      <c r="CU234" s="26">
        <f t="shared" si="291"/>
        <v>0</v>
      </c>
      <c r="CV234" s="26">
        <f t="shared" si="291"/>
        <v>0</v>
      </c>
      <c r="CW234" s="27">
        <f t="shared" si="291"/>
        <v>0</v>
      </c>
      <c r="CX234" s="25">
        <f t="shared" si="292"/>
        <v>0</v>
      </c>
      <c r="CY234" s="26">
        <f t="shared" si="292"/>
        <v>0</v>
      </c>
      <c r="CZ234" s="26">
        <f t="shared" si="292"/>
        <v>0</v>
      </c>
      <c r="DA234" s="27">
        <f t="shared" si="292"/>
        <v>0</v>
      </c>
      <c r="DB234" s="25">
        <f t="shared" si="292"/>
        <v>0</v>
      </c>
      <c r="DC234" s="26">
        <f t="shared" si="292"/>
        <v>0</v>
      </c>
      <c r="DD234" s="26">
        <f t="shared" si="292"/>
        <v>0</v>
      </c>
      <c r="DE234" s="27">
        <f t="shared" si="292"/>
        <v>0</v>
      </c>
      <c r="DF234" s="25">
        <f t="shared" si="292"/>
        <v>0</v>
      </c>
      <c r="DG234" s="26">
        <f t="shared" si="292"/>
        <v>0</v>
      </c>
      <c r="DH234" s="26">
        <f t="shared" si="293"/>
        <v>0</v>
      </c>
      <c r="DI234" s="27">
        <f t="shared" si="293"/>
        <v>0</v>
      </c>
      <c r="DJ234" s="25">
        <f t="shared" si="293"/>
        <v>0</v>
      </c>
      <c r="DK234" s="26">
        <f t="shared" si="293"/>
        <v>0</v>
      </c>
      <c r="DL234" s="26">
        <f t="shared" si="293"/>
        <v>0</v>
      </c>
      <c r="DM234" s="27">
        <f t="shared" si="293"/>
        <v>0</v>
      </c>
      <c r="DN234" s="7">
        <v>149</v>
      </c>
      <c r="DO234" s="16">
        <f>IFERROR(VLOOKUP(H234,'Cpte exploit'!$A$11:$E$35,4,FALSE),0)</f>
        <v>0</v>
      </c>
      <c r="DP234" s="17">
        <f t="shared" si="18"/>
        <v>0</v>
      </c>
      <c r="DQ234" s="16">
        <f>'Cpte exploit'!$B$39</f>
        <v>0</v>
      </c>
      <c r="DR234" s="17">
        <f t="shared" si="19"/>
        <v>0</v>
      </c>
      <c r="DS234" s="16">
        <f>'Cpte exploit'!$B$40</f>
        <v>0</v>
      </c>
      <c r="DT234" s="17">
        <f t="shared" si="20"/>
        <v>0</v>
      </c>
      <c r="DU234" s="16">
        <f>'Cpte exploit'!$B$41</f>
        <v>0</v>
      </c>
      <c r="DV234" s="16"/>
      <c r="DW234" s="17">
        <f t="shared" si="258"/>
        <v>0</v>
      </c>
      <c r="DX234" s="44">
        <f t="shared" si="176"/>
        <v>0</v>
      </c>
      <c r="DY234" s="44">
        <f t="shared" si="168"/>
        <v>0</v>
      </c>
      <c r="DZ234" s="124">
        <f t="shared" si="262"/>
        <v>0</v>
      </c>
      <c r="EA234" s="15" t="str">
        <f>IFERROR(VLOOKUP(Q234,BDD!$G$2:$H$99,2,FALSE),"")</f>
        <v/>
      </c>
      <c r="EB234" s="15" t="str">
        <f>IFERROR(VLOOKUP(R234,BDD!$G$2:$H$99,2,FALSE),"")</f>
        <v/>
      </c>
      <c r="EC234" s="15" t="str">
        <f>IFERROR(VLOOKUP(S234,BDD!$G$2:$H$99,2,FALSE),"")</f>
        <v/>
      </c>
      <c r="ED234" s="15" t="str">
        <f>IFERROR(VLOOKUP(T234,BDD!$G$2:$H$99,2,FALSE),"")</f>
        <v/>
      </c>
      <c r="EE234" s="15" t="str">
        <f t="shared" si="23"/>
        <v/>
      </c>
      <c r="EF234" s="15" t="str">
        <f t="shared" si="24"/>
        <v/>
      </c>
      <c r="EG234" s="15">
        <f t="shared" si="25"/>
        <v>0</v>
      </c>
      <c r="EH234" s="15">
        <f t="shared" si="26"/>
        <v>0</v>
      </c>
      <c r="EI234" s="15" t="str">
        <f t="shared" si="27"/>
        <v/>
      </c>
      <c r="EJ234" s="15" t="str">
        <f t="shared" si="28"/>
        <v/>
      </c>
      <c r="EK234" s="15">
        <f t="shared" si="29"/>
        <v>0</v>
      </c>
      <c r="EL234" s="15">
        <f t="shared" si="30"/>
        <v>0</v>
      </c>
      <c r="EM234" s="15">
        <f t="shared" si="252"/>
        <v>0</v>
      </c>
      <c r="EN234" s="15">
        <f t="shared" si="253"/>
        <v>0</v>
      </c>
      <c r="EO234" s="15"/>
      <c r="EP234" s="15"/>
      <c r="EQ234" s="15">
        <f t="shared" si="12"/>
        <v>0</v>
      </c>
      <c r="ER234" s="15">
        <f t="shared" si="13"/>
        <v>0</v>
      </c>
      <c r="ES234" s="18">
        <f t="shared" si="259"/>
        <v>0</v>
      </c>
      <c r="ET234" s="19">
        <f t="shared" si="254"/>
        <v>0</v>
      </c>
      <c r="EU234" s="19">
        <f t="shared" si="255"/>
        <v>0</v>
      </c>
      <c r="EV234" s="19">
        <f t="shared" si="256"/>
        <v>0</v>
      </c>
      <c r="EW234" s="19">
        <f t="shared" si="257"/>
        <v>0</v>
      </c>
      <c r="EX234" s="19">
        <f t="shared" si="260"/>
        <v>0</v>
      </c>
      <c r="EY234" s="19">
        <f t="shared" si="261"/>
        <v>0</v>
      </c>
      <c r="EZ234" s="117">
        <f t="shared" si="263"/>
        <v>0</v>
      </c>
      <c r="FA234" s="117"/>
    </row>
    <row r="235" spans="1:157" hidden="1" x14ac:dyDescent="0.3">
      <c r="A235" s="119"/>
      <c r="B235" s="119" t="e">
        <f>VLOOKUP(A235,Info!$B$6:$D$106,3,FALSE)</f>
        <v>#N/A</v>
      </c>
      <c r="C235" s="120" t="str">
        <f>IFERROR(VLOOKUP(A235,Info!$B$6:$AD$106,29,FALSE),"")</f>
        <v/>
      </c>
      <c r="D235" s="120" t="str">
        <f>IFERROR(VLOOKUP(A235,Info!$B$6:$AD$106,28,FALSE),"")</f>
        <v/>
      </c>
      <c r="E235" s="121">
        <f>IFERROR(VLOOKUP(A235,Info!$B$6:$AD$106,13,FALSE),0)</f>
        <v>0</v>
      </c>
      <c r="F235" s="122">
        <f>IFERROR(VLOOKUP(A235,'Base travail'!$B$22:$G$121,4,FALSE)+VLOOKUP(A235,'Base travail'!$B$22:$G$121,5,FALSE),0)</f>
        <v>0</v>
      </c>
      <c r="G235" s="122">
        <f>IFERROR(VLOOKUP(A235,'Base travail'!$B$22:$G$121,6,FALSE),0)</f>
        <v>0</v>
      </c>
      <c r="H235" s="573"/>
      <c r="I235" s="573"/>
      <c r="J235" s="574"/>
      <c r="K235" s="574"/>
      <c r="L235" s="574"/>
      <c r="M235" s="574"/>
      <c r="N235" s="574"/>
      <c r="O235" s="574"/>
      <c r="P235" s="574"/>
      <c r="Q235" s="574"/>
      <c r="R235" s="574"/>
      <c r="S235" s="574"/>
      <c r="T235" s="574"/>
      <c r="V235" s="25">
        <f t="shared" si="284"/>
        <v>0</v>
      </c>
      <c r="W235" s="26">
        <f t="shared" si="284"/>
        <v>0</v>
      </c>
      <c r="X235" s="26">
        <f t="shared" si="284"/>
        <v>0</v>
      </c>
      <c r="Y235" s="27">
        <f t="shared" si="284"/>
        <v>0</v>
      </c>
      <c r="Z235" s="25">
        <f t="shared" si="284"/>
        <v>0</v>
      </c>
      <c r="AA235" s="26">
        <f t="shared" si="284"/>
        <v>0</v>
      </c>
      <c r="AB235" s="26">
        <f t="shared" si="284"/>
        <v>0</v>
      </c>
      <c r="AC235" s="27">
        <f t="shared" si="284"/>
        <v>0</v>
      </c>
      <c r="AD235" s="25">
        <f t="shared" si="284"/>
        <v>0</v>
      </c>
      <c r="AE235" s="26">
        <f t="shared" si="284"/>
        <v>0</v>
      </c>
      <c r="AF235" s="26">
        <f t="shared" si="285"/>
        <v>0</v>
      </c>
      <c r="AG235" s="27">
        <f t="shared" si="285"/>
        <v>0</v>
      </c>
      <c r="AH235" s="25">
        <f t="shared" si="285"/>
        <v>0</v>
      </c>
      <c r="AI235" s="26">
        <f t="shared" si="285"/>
        <v>0</v>
      </c>
      <c r="AJ235" s="26">
        <f t="shared" si="285"/>
        <v>0</v>
      </c>
      <c r="AK235" s="27">
        <f t="shared" si="285"/>
        <v>0</v>
      </c>
      <c r="AL235" s="25">
        <f t="shared" si="285"/>
        <v>0</v>
      </c>
      <c r="AM235" s="26">
        <f t="shared" si="285"/>
        <v>0</v>
      </c>
      <c r="AN235" s="26">
        <f t="shared" si="285"/>
        <v>0</v>
      </c>
      <c r="AO235" s="27">
        <f t="shared" si="285"/>
        <v>0</v>
      </c>
      <c r="AP235" s="25">
        <f t="shared" si="286"/>
        <v>0</v>
      </c>
      <c r="AQ235" s="26">
        <f t="shared" si="286"/>
        <v>0</v>
      </c>
      <c r="AR235" s="26">
        <f t="shared" si="286"/>
        <v>0</v>
      </c>
      <c r="AS235" s="27">
        <f t="shared" si="286"/>
        <v>0</v>
      </c>
      <c r="AT235" s="25">
        <f t="shared" si="286"/>
        <v>0</v>
      </c>
      <c r="AU235" s="26">
        <f t="shared" si="286"/>
        <v>0</v>
      </c>
      <c r="AV235" s="26">
        <f t="shared" si="286"/>
        <v>0</v>
      </c>
      <c r="AW235" s="27">
        <f t="shared" si="286"/>
        <v>0</v>
      </c>
      <c r="AX235" s="25">
        <f t="shared" si="286"/>
        <v>0</v>
      </c>
      <c r="AY235" s="26">
        <f t="shared" si="286"/>
        <v>0</v>
      </c>
      <c r="AZ235" s="26">
        <f t="shared" si="287"/>
        <v>0</v>
      </c>
      <c r="BA235" s="27">
        <f t="shared" si="287"/>
        <v>0</v>
      </c>
      <c r="BB235" s="25">
        <f t="shared" si="287"/>
        <v>0</v>
      </c>
      <c r="BC235" s="26">
        <f t="shared" si="287"/>
        <v>0</v>
      </c>
      <c r="BD235" s="26">
        <f t="shared" si="287"/>
        <v>0</v>
      </c>
      <c r="BE235" s="27">
        <f t="shared" si="287"/>
        <v>0</v>
      </c>
      <c r="BF235" s="25">
        <f t="shared" si="287"/>
        <v>0</v>
      </c>
      <c r="BG235" s="26">
        <f t="shared" si="287"/>
        <v>0</v>
      </c>
      <c r="BH235" s="26">
        <f t="shared" si="287"/>
        <v>0</v>
      </c>
      <c r="BI235" s="27">
        <f t="shared" si="287"/>
        <v>0</v>
      </c>
      <c r="BJ235" s="25">
        <f t="shared" si="288"/>
        <v>0</v>
      </c>
      <c r="BK235" s="26">
        <f t="shared" si="288"/>
        <v>0</v>
      </c>
      <c r="BL235" s="26">
        <f t="shared" si="288"/>
        <v>0</v>
      </c>
      <c r="BM235" s="27">
        <f t="shared" si="288"/>
        <v>0</v>
      </c>
      <c r="BN235" s="25">
        <f t="shared" si="288"/>
        <v>0</v>
      </c>
      <c r="BO235" s="26">
        <f t="shared" si="288"/>
        <v>0</v>
      </c>
      <c r="BP235" s="26">
        <f t="shared" si="288"/>
        <v>0</v>
      </c>
      <c r="BQ235" s="27">
        <f t="shared" si="288"/>
        <v>0</v>
      </c>
      <c r="BR235" s="25">
        <f t="shared" si="288"/>
        <v>0</v>
      </c>
      <c r="BS235" s="26">
        <f t="shared" si="288"/>
        <v>0</v>
      </c>
      <c r="BT235" s="26">
        <f t="shared" si="289"/>
        <v>0</v>
      </c>
      <c r="BU235" s="27">
        <f t="shared" si="289"/>
        <v>0</v>
      </c>
      <c r="BV235" s="25">
        <f t="shared" si="289"/>
        <v>0</v>
      </c>
      <c r="BW235" s="26">
        <f t="shared" si="289"/>
        <v>0</v>
      </c>
      <c r="BX235" s="26">
        <f t="shared" si="289"/>
        <v>0</v>
      </c>
      <c r="BY235" s="27">
        <f t="shared" si="289"/>
        <v>0</v>
      </c>
      <c r="BZ235" s="25">
        <f t="shared" si="289"/>
        <v>0</v>
      </c>
      <c r="CA235" s="26">
        <f t="shared" si="289"/>
        <v>0</v>
      </c>
      <c r="CB235" s="26">
        <f t="shared" si="289"/>
        <v>0</v>
      </c>
      <c r="CC235" s="27">
        <f t="shared" si="289"/>
        <v>0</v>
      </c>
      <c r="CD235" s="25">
        <f t="shared" si="290"/>
        <v>0</v>
      </c>
      <c r="CE235" s="26">
        <f t="shared" si="290"/>
        <v>0</v>
      </c>
      <c r="CF235" s="26">
        <f t="shared" si="290"/>
        <v>0</v>
      </c>
      <c r="CG235" s="27">
        <f t="shared" si="290"/>
        <v>0</v>
      </c>
      <c r="CH235" s="25">
        <f t="shared" si="290"/>
        <v>0</v>
      </c>
      <c r="CI235" s="26">
        <f t="shared" si="290"/>
        <v>0</v>
      </c>
      <c r="CJ235" s="26">
        <f t="shared" si="290"/>
        <v>0</v>
      </c>
      <c r="CK235" s="27">
        <f t="shared" si="290"/>
        <v>0</v>
      </c>
      <c r="CL235" s="25">
        <f t="shared" si="290"/>
        <v>0</v>
      </c>
      <c r="CM235" s="26">
        <f t="shared" si="290"/>
        <v>0</v>
      </c>
      <c r="CN235" s="26">
        <f t="shared" si="291"/>
        <v>0</v>
      </c>
      <c r="CO235" s="27">
        <f t="shared" si="291"/>
        <v>0</v>
      </c>
      <c r="CP235" s="25">
        <f t="shared" si="291"/>
        <v>0</v>
      </c>
      <c r="CQ235" s="26">
        <f t="shared" si="291"/>
        <v>0</v>
      </c>
      <c r="CR235" s="26">
        <f t="shared" si="291"/>
        <v>0</v>
      </c>
      <c r="CS235" s="27">
        <f t="shared" si="291"/>
        <v>0</v>
      </c>
      <c r="CT235" s="25">
        <f t="shared" si="291"/>
        <v>0</v>
      </c>
      <c r="CU235" s="26">
        <f t="shared" si="291"/>
        <v>0</v>
      </c>
      <c r="CV235" s="26">
        <f t="shared" si="291"/>
        <v>0</v>
      </c>
      <c r="CW235" s="27">
        <f t="shared" si="291"/>
        <v>0</v>
      </c>
      <c r="CX235" s="25">
        <f t="shared" si="292"/>
        <v>0</v>
      </c>
      <c r="CY235" s="26">
        <f t="shared" si="292"/>
        <v>0</v>
      </c>
      <c r="CZ235" s="26">
        <f t="shared" si="292"/>
        <v>0</v>
      </c>
      <c r="DA235" s="27">
        <f t="shared" si="292"/>
        <v>0</v>
      </c>
      <c r="DB235" s="25">
        <f t="shared" si="292"/>
        <v>0</v>
      </c>
      <c r="DC235" s="26">
        <f t="shared" si="292"/>
        <v>0</v>
      </c>
      <c r="DD235" s="26">
        <f t="shared" si="292"/>
        <v>0</v>
      </c>
      <c r="DE235" s="27">
        <f t="shared" si="292"/>
        <v>0</v>
      </c>
      <c r="DF235" s="25">
        <f t="shared" si="292"/>
        <v>0</v>
      </c>
      <c r="DG235" s="26">
        <f t="shared" si="292"/>
        <v>0</v>
      </c>
      <c r="DH235" s="26">
        <f t="shared" si="293"/>
        <v>0</v>
      </c>
      <c r="DI235" s="27">
        <f t="shared" si="293"/>
        <v>0</v>
      </c>
      <c r="DJ235" s="25">
        <f t="shared" si="293"/>
        <v>0</v>
      </c>
      <c r="DK235" s="26">
        <f t="shared" si="293"/>
        <v>0</v>
      </c>
      <c r="DL235" s="26">
        <f t="shared" si="293"/>
        <v>0</v>
      </c>
      <c r="DM235" s="27">
        <f t="shared" si="293"/>
        <v>0</v>
      </c>
      <c r="DN235" s="7">
        <v>150</v>
      </c>
      <c r="DO235" s="23">
        <f>IFERROR(VLOOKUP(H235,'Cpte exploit'!$A$11:$E$35,4,FALSE),0)</f>
        <v>0</v>
      </c>
      <c r="DP235" s="24">
        <f t="shared" si="18"/>
        <v>0</v>
      </c>
      <c r="DQ235" s="23">
        <f>'Cpte exploit'!$B$39</f>
        <v>0</v>
      </c>
      <c r="DR235" s="24">
        <f t="shared" si="19"/>
        <v>0</v>
      </c>
      <c r="DS235" s="23">
        <f>'Cpte exploit'!$B$40</f>
        <v>0</v>
      </c>
      <c r="DT235" s="24">
        <f t="shared" si="20"/>
        <v>0</v>
      </c>
      <c r="DU235" s="23">
        <f>'Cpte exploit'!$B$41</f>
        <v>0</v>
      </c>
      <c r="DV235" s="23"/>
      <c r="DW235" s="24">
        <f t="shared" si="258"/>
        <v>0</v>
      </c>
      <c r="DX235" s="45">
        <f t="shared" si="176"/>
        <v>0</v>
      </c>
      <c r="DY235" s="45">
        <f t="shared" si="168"/>
        <v>0</v>
      </c>
      <c r="DZ235" s="123">
        <f t="shared" si="262"/>
        <v>0</v>
      </c>
      <c r="EA235" s="15" t="str">
        <f>IFERROR(VLOOKUP(Q235,BDD!$G$2:$H$99,2,FALSE),"")</f>
        <v/>
      </c>
      <c r="EB235" s="15" t="str">
        <f>IFERROR(VLOOKUP(R235,BDD!$G$2:$H$99,2,FALSE),"")</f>
        <v/>
      </c>
      <c r="EC235" s="15" t="str">
        <f>IFERROR(VLOOKUP(S235,BDD!$G$2:$H$99,2,FALSE),"")</f>
        <v/>
      </c>
      <c r="ED235" s="15" t="str">
        <f>IFERROR(VLOOKUP(T235,BDD!$G$2:$H$99,2,FALSE),"")</f>
        <v/>
      </c>
      <c r="EE235" s="15" t="str">
        <f t="shared" si="23"/>
        <v/>
      </c>
      <c r="EF235" s="15" t="str">
        <f t="shared" si="24"/>
        <v/>
      </c>
      <c r="EG235" s="15">
        <f t="shared" si="25"/>
        <v>0</v>
      </c>
      <c r="EH235" s="15">
        <f t="shared" si="26"/>
        <v>0</v>
      </c>
      <c r="EI235" s="15" t="str">
        <f t="shared" si="27"/>
        <v/>
      </c>
      <c r="EJ235" s="15" t="str">
        <f t="shared" si="28"/>
        <v/>
      </c>
      <c r="EK235" s="15">
        <f t="shared" si="29"/>
        <v>0</v>
      </c>
      <c r="EL235" s="15">
        <f t="shared" si="30"/>
        <v>0</v>
      </c>
      <c r="EM235" s="15">
        <f t="shared" si="252"/>
        <v>0</v>
      </c>
      <c r="EN235" s="15">
        <f t="shared" si="253"/>
        <v>0</v>
      </c>
      <c r="EO235" s="15"/>
      <c r="EP235" s="15"/>
      <c r="EQ235" s="15">
        <f t="shared" si="12"/>
        <v>0</v>
      </c>
      <c r="ER235" s="15">
        <f t="shared" si="13"/>
        <v>0</v>
      </c>
      <c r="ES235" s="18">
        <f t="shared" si="259"/>
        <v>0</v>
      </c>
      <c r="ET235" s="19">
        <f t="shared" si="254"/>
        <v>0</v>
      </c>
      <c r="EU235" s="19">
        <f t="shared" si="255"/>
        <v>0</v>
      </c>
      <c r="EV235" s="19">
        <f t="shared" si="256"/>
        <v>0</v>
      </c>
      <c r="EW235" s="19">
        <f t="shared" si="257"/>
        <v>0</v>
      </c>
      <c r="EX235" s="19">
        <f t="shared" si="260"/>
        <v>0</v>
      </c>
      <c r="EY235" s="19">
        <f t="shared" si="261"/>
        <v>0</v>
      </c>
      <c r="EZ235" s="122">
        <f t="shared" si="263"/>
        <v>0</v>
      </c>
      <c r="FA235" s="122"/>
    </row>
    <row r="236" spans="1:157" hidden="1" x14ac:dyDescent="0.3">
      <c r="A236" s="114"/>
      <c r="B236" s="114" t="e">
        <f>VLOOKUP(A236,Info!$B$6:$D$106,3,FALSE)</f>
        <v>#N/A</v>
      </c>
      <c r="C236" s="115" t="str">
        <f>IFERROR(VLOOKUP(A236,Info!$B$6:$AD$106,29,FALSE),"")</f>
        <v/>
      </c>
      <c r="D236" s="115" t="str">
        <f>IFERROR(VLOOKUP(A236,Info!$B$6:$AD$106,28,FALSE),"")</f>
        <v/>
      </c>
      <c r="E236" s="116">
        <f>IFERROR(VLOOKUP(A236,Info!$B$6:$AD$106,13,FALSE),0)</f>
        <v>0</v>
      </c>
      <c r="F236" s="117">
        <f>IFERROR(VLOOKUP(A236,'Base travail'!$B$22:$G$121,4,FALSE)+VLOOKUP(A236,'Base travail'!$B$22:$G$121,5,FALSE),0)</f>
        <v>0</v>
      </c>
      <c r="G236" s="117">
        <f>IFERROR(VLOOKUP(A236,'Base travail'!$B$22:$G$121,6,FALSE),0)</f>
        <v>0</v>
      </c>
      <c r="H236" s="575"/>
      <c r="I236" s="575"/>
      <c r="J236" s="576"/>
      <c r="K236" s="576"/>
      <c r="L236" s="576"/>
      <c r="M236" s="576"/>
      <c r="N236" s="576"/>
      <c r="O236" s="576"/>
      <c r="P236" s="576"/>
      <c r="Q236" s="576"/>
      <c r="R236" s="576"/>
      <c r="S236" s="576"/>
      <c r="T236" s="576"/>
      <c r="V236" s="25">
        <f t="shared" ref="V236:AE245" si="294">IF(OR(AND(V$3&lt;$EF236,V$3&gt;=$EE236),AND(V$3&lt;$EH236,V$3&gt;=$EG236),AND(V$3&lt;$EJ236,V$3&gt;=$EI236),AND(V$3&lt;$EL236,V$3&gt;=$EK236)),1,0)</f>
        <v>0</v>
      </c>
      <c r="W236" s="26">
        <f t="shared" si="294"/>
        <v>0</v>
      </c>
      <c r="X236" s="26">
        <f t="shared" si="294"/>
        <v>0</v>
      </c>
      <c r="Y236" s="27">
        <f t="shared" si="294"/>
        <v>0</v>
      </c>
      <c r="Z236" s="25">
        <f t="shared" si="294"/>
        <v>0</v>
      </c>
      <c r="AA236" s="26">
        <f t="shared" si="294"/>
        <v>0</v>
      </c>
      <c r="AB236" s="26">
        <f t="shared" si="294"/>
        <v>0</v>
      </c>
      <c r="AC236" s="27">
        <f t="shared" si="294"/>
        <v>0</v>
      </c>
      <c r="AD236" s="25">
        <f t="shared" si="294"/>
        <v>0</v>
      </c>
      <c r="AE236" s="26">
        <f t="shared" si="294"/>
        <v>0</v>
      </c>
      <c r="AF236" s="26">
        <f t="shared" ref="AF236:AO245" si="295">IF(OR(AND(AF$3&lt;$EF236,AF$3&gt;=$EE236),AND(AF$3&lt;$EH236,AF$3&gt;=$EG236),AND(AF$3&lt;$EJ236,AF$3&gt;=$EI236),AND(AF$3&lt;$EL236,AF$3&gt;=$EK236)),1,0)</f>
        <v>0</v>
      </c>
      <c r="AG236" s="27">
        <f t="shared" si="295"/>
        <v>0</v>
      </c>
      <c r="AH236" s="25">
        <f t="shared" si="295"/>
        <v>0</v>
      </c>
      <c r="AI236" s="26">
        <f t="shared" si="295"/>
        <v>0</v>
      </c>
      <c r="AJ236" s="26">
        <f t="shared" si="295"/>
        <v>0</v>
      </c>
      <c r="AK236" s="27">
        <f t="shared" si="295"/>
        <v>0</v>
      </c>
      <c r="AL236" s="25">
        <f t="shared" si="295"/>
        <v>0</v>
      </c>
      <c r="AM236" s="26">
        <f t="shared" si="295"/>
        <v>0</v>
      </c>
      <c r="AN236" s="26">
        <f t="shared" si="295"/>
        <v>0</v>
      </c>
      <c r="AO236" s="27">
        <f t="shared" si="295"/>
        <v>0</v>
      </c>
      <c r="AP236" s="25">
        <f t="shared" ref="AP236:AY245" si="296">IF(OR(AND(AP$3&lt;$EF236,AP$3&gt;=$EE236),AND(AP$3&lt;$EH236,AP$3&gt;=$EG236),AND(AP$3&lt;$EJ236,AP$3&gt;=$EI236),AND(AP$3&lt;$EL236,AP$3&gt;=$EK236)),1,0)</f>
        <v>0</v>
      </c>
      <c r="AQ236" s="26">
        <f t="shared" si="296"/>
        <v>0</v>
      </c>
      <c r="AR236" s="26">
        <f t="shared" si="296"/>
        <v>0</v>
      </c>
      <c r="AS236" s="27">
        <f t="shared" si="296"/>
        <v>0</v>
      </c>
      <c r="AT236" s="25">
        <f t="shared" si="296"/>
        <v>0</v>
      </c>
      <c r="AU236" s="26">
        <f t="shared" si="296"/>
        <v>0</v>
      </c>
      <c r="AV236" s="26">
        <f t="shared" si="296"/>
        <v>0</v>
      </c>
      <c r="AW236" s="27">
        <f t="shared" si="296"/>
        <v>0</v>
      </c>
      <c r="AX236" s="25">
        <f t="shared" si="296"/>
        <v>0</v>
      </c>
      <c r="AY236" s="26">
        <f t="shared" si="296"/>
        <v>0</v>
      </c>
      <c r="AZ236" s="26">
        <f t="shared" ref="AZ236:BI245" si="297">IF(OR(AND(AZ$3&lt;$EF236,AZ$3&gt;=$EE236),AND(AZ$3&lt;$EH236,AZ$3&gt;=$EG236),AND(AZ$3&lt;$EJ236,AZ$3&gt;=$EI236),AND(AZ$3&lt;$EL236,AZ$3&gt;=$EK236)),1,0)</f>
        <v>0</v>
      </c>
      <c r="BA236" s="27">
        <f t="shared" si="297"/>
        <v>0</v>
      </c>
      <c r="BB236" s="25">
        <f t="shared" si="297"/>
        <v>0</v>
      </c>
      <c r="BC236" s="26">
        <f t="shared" si="297"/>
        <v>0</v>
      </c>
      <c r="BD236" s="26">
        <f t="shared" si="297"/>
        <v>0</v>
      </c>
      <c r="BE236" s="27">
        <f t="shared" si="297"/>
        <v>0</v>
      </c>
      <c r="BF236" s="25">
        <f t="shared" si="297"/>
        <v>0</v>
      </c>
      <c r="BG236" s="26">
        <f t="shared" si="297"/>
        <v>0</v>
      </c>
      <c r="BH236" s="26">
        <f t="shared" si="297"/>
        <v>0</v>
      </c>
      <c r="BI236" s="27">
        <f t="shared" si="297"/>
        <v>0</v>
      </c>
      <c r="BJ236" s="25">
        <f t="shared" ref="BJ236:BS245" si="298">IF(OR(AND(BJ$3&lt;$EF236,BJ$3&gt;=$EE236),AND(BJ$3&lt;$EH236,BJ$3&gt;=$EG236),AND(BJ$3&lt;$EJ236,BJ$3&gt;=$EI236),AND(BJ$3&lt;$EL236,BJ$3&gt;=$EK236)),1,0)</f>
        <v>0</v>
      </c>
      <c r="BK236" s="26">
        <f t="shared" si="298"/>
        <v>0</v>
      </c>
      <c r="BL236" s="26">
        <f t="shared" si="298"/>
        <v>0</v>
      </c>
      <c r="BM236" s="27">
        <f t="shared" si="298"/>
        <v>0</v>
      </c>
      <c r="BN236" s="25">
        <f t="shared" si="298"/>
        <v>0</v>
      </c>
      <c r="BO236" s="26">
        <f t="shared" si="298"/>
        <v>0</v>
      </c>
      <c r="BP236" s="26">
        <f t="shared" si="298"/>
        <v>0</v>
      </c>
      <c r="BQ236" s="27">
        <f t="shared" si="298"/>
        <v>0</v>
      </c>
      <c r="BR236" s="25">
        <f t="shared" si="298"/>
        <v>0</v>
      </c>
      <c r="BS236" s="26">
        <f t="shared" si="298"/>
        <v>0</v>
      </c>
      <c r="BT236" s="26">
        <f t="shared" ref="BT236:CC245" si="299">IF(OR(AND(BT$3&lt;$EF236,BT$3&gt;=$EE236),AND(BT$3&lt;$EH236,BT$3&gt;=$EG236),AND(BT$3&lt;$EJ236,BT$3&gt;=$EI236),AND(BT$3&lt;$EL236,BT$3&gt;=$EK236)),1,0)</f>
        <v>0</v>
      </c>
      <c r="BU236" s="27">
        <f t="shared" si="299"/>
        <v>0</v>
      </c>
      <c r="BV236" s="25">
        <f t="shared" si="299"/>
        <v>0</v>
      </c>
      <c r="BW236" s="26">
        <f t="shared" si="299"/>
        <v>0</v>
      </c>
      <c r="BX236" s="26">
        <f t="shared" si="299"/>
        <v>0</v>
      </c>
      <c r="BY236" s="27">
        <f t="shared" si="299"/>
        <v>0</v>
      </c>
      <c r="BZ236" s="25">
        <f t="shared" si="299"/>
        <v>0</v>
      </c>
      <c r="CA236" s="26">
        <f t="shared" si="299"/>
        <v>0</v>
      </c>
      <c r="CB236" s="26">
        <f t="shared" si="299"/>
        <v>0</v>
      </c>
      <c r="CC236" s="27">
        <f t="shared" si="299"/>
        <v>0</v>
      </c>
      <c r="CD236" s="25">
        <f t="shared" ref="CD236:CM245" si="300">IF(OR(AND(CD$3&lt;$EF236,CD$3&gt;=$EE236),AND(CD$3&lt;$EH236,CD$3&gt;=$EG236),AND(CD$3&lt;$EJ236,CD$3&gt;=$EI236),AND(CD$3&lt;$EL236,CD$3&gt;=$EK236)),1,0)</f>
        <v>0</v>
      </c>
      <c r="CE236" s="26">
        <f t="shared" si="300"/>
        <v>0</v>
      </c>
      <c r="CF236" s="26">
        <f t="shared" si="300"/>
        <v>0</v>
      </c>
      <c r="CG236" s="27">
        <f t="shared" si="300"/>
        <v>0</v>
      </c>
      <c r="CH236" s="25">
        <f t="shared" si="300"/>
        <v>0</v>
      </c>
      <c r="CI236" s="26">
        <f t="shared" si="300"/>
        <v>0</v>
      </c>
      <c r="CJ236" s="26">
        <f t="shared" si="300"/>
        <v>0</v>
      </c>
      <c r="CK236" s="27">
        <f t="shared" si="300"/>
        <v>0</v>
      </c>
      <c r="CL236" s="25">
        <f t="shared" si="300"/>
        <v>0</v>
      </c>
      <c r="CM236" s="26">
        <f t="shared" si="300"/>
        <v>0</v>
      </c>
      <c r="CN236" s="26">
        <f t="shared" ref="CN236:CW245" si="301">IF(OR(AND(CN$3&lt;$EF236,CN$3&gt;=$EE236),AND(CN$3&lt;$EH236,CN$3&gt;=$EG236),AND(CN$3&lt;$EJ236,CN$3&gt;=$EI236),AND(CN$3&lt;$EL236,CN$3&gt;=$EK236)),1,0)</f>
        <v>0</v>
      </c>
      <c r="CO236" s="27">
        <f t="shared" si="301"/>
        <v>0</v>
      </c>
      <c r="CP236" s="25">
        <f t="shared" si="301"/>
        <v>0</v>
      </c>
      <c r="CQ236" s="26">
        <f t="shared" si="301"/>
        <v>0</v>
      </c>
      <c r="CR236" s="26">
        <f t="shared" si="301"/>
        <v>0</v>
      </c>
      <c r="CS236" s="27">
        <f t="shared" si="301"/>
        <v>0</v>
      </c>
      <c r="CT236" s="25">
        <f t="shared" si="301"/>
        <v>0</v>
      </c>
      <c r="CU236" s="26">
        <f t="shared" si="301"/>
        <v>0</v>
      </c>
      <c r="CV236" s="26">
        <f t="shared" si="301"/>
        <v>0</v>
      </c>
      <c r="CW236" s="27">
        <f t="shared" si="301"/>
        <v>0</v>
      </c>
      <c r="CX236" s="25">
        <f t="shared" ref="CX236:DG245" si="302">IF(OR(AND(CX$3&lt;$EF236,CX$3&gt;=$EE236),AND(CX$3&lt;$EH236,CX$3&gt;=$EG236),AND(CX$3&lt;$EJ236,CX$3&gt;=$EI236),AND(CX$3&lt;$EL236,CX$3&gt;=$EK236)),1,0)</f>
        <v>0</v>
      </c>
      <c r="CY236" s="26">
        <f t="shared" si="302"/>
        <v>0</v>
      </c>
      <c r="CZ236" s="26">
        <f t="shared" si="302"/>
        <v>0</v>
      </c>
      <c r="DA236" s="27">
        <f t="shared" si="302"/>
        <v>0</v>
      </c>
      <c r="DB236" s="25">
        <f t="shared" si="302"/>
        <v>0</v>
      </c>
      <c r="DC236" s="26">
        <f t="shared" si="302"/>
        <v>0</v>
      </c>
      <c r="DD236" s="26">
        <f t="shared" si="302"/>
        <v>0</v>
      </c>
      <c r="DE236" s="27">
        <f t="shared" si="302"/>
        <v>0</v>
      </c>
      <c r="DF236" s="25">
        <f t="shared" si="302"/>
        <v>0</v>
      </c>
      <c r="DG236" s="26">
        <f t="shared" si="302"/>
        <v>0</v>
      </c>
      <c r="DH236" s="26">
        <f t="shared" ref="DH236:DM245" si="303">IF(OR(AND(DH$3&lt;$EF236,DH$3&gt;=$EE236),AND(DH$3&lt;$EH236,DH$3&gt;=$EG236),AND(DH$3&lt;$EJ236,DH$3&gt;=$EI236),AND(DH$3&lt;$EL236,DH$3&gt;=$EK236)),1,0)</f>
        <v>0</v>
      </c>
      <c r="DI236" s="27">
        <f t="shared" si="303"/>
        <v>0</v>
      </c>
      <c r="DJ236" s="25">
        <f t="shared" si="303"/>
        <v>0</v>
      </c>
      <c r="DK236" s="26">
        <f t="shared" si="303"/>
        <v>0</v>
      </c>
      <c r="DL236" s="26">
        <f t="shared" si="303"/>
        <v>0</v>
      </c>
      <c r="DM236" s="27">
        <f t="shared" si="303"/>
        <v>0</v>
      </c>
      <c r="DN236" s="7">
        <v>24</v>
      </c>
      <c r="DO236" s="16">
        <f>IFERROR(VLOOKUP(H236,'Cpte exploit'!$A$11:$E$35,4,FALSE),0)</f>
        <v>0</v>
      </c>
      <c r="DP236" s="17">
        <f t="shared" si="18"/>
        <v>0</v>
      </c>
      <c r="DQ236" s="16">
        <f>'Cpte exploit'!$B$39</f>
        <v>0</v>
      </c>
      <c r="DR236" s="17">
        <f t="shared" si="19"/>
        <v>0</v>
      </c>
      <c r="DS236" s="16">
        <f>'Cpte exploit'!$B$40</f>
        <v>0</v>
      </c>
      <c r="DT236" s="17">
        <f t="shared" si="20"/>
        <v>0</v>
      </c>
      <c r="DU236" s="16">
        <f>'Cpte exploit'!$B$41</f>
        <v>0</v>
      </c>
      <c r="DV236" s="16"/>
      <c r="DW236" s="17">
        <f t="shared" si="258"/>
        <v>0</v>
      </c>
      <c r="DX236" s="44">
        <f t="shared" si="176"/>
        <v>0</v>
      </c>
      <c r="DY236" s="44">
        <f t="shared" si="168"/>
        <v>0</v>
      </c>
      <c r="DZ236" s="124">
        <f t="shared" si="262"/>
        <v>0</v>
      </c>
      <c r="EA236" s="15" t="str">
        <f>IFERROR(VLOOKUP(Q236,BDD!$G$2:$H$99,2,FALSE),"")</f>
        <v/>
      </c>
      <c r="EB236" s="15" t="str">
        <f>IFERROR(VLOOKUP(R236,BDD!$G$2:$H$99,2,FALSE),"")</f>
        <v/>
      </c>
      <c r="EC236" s="15" t="str">
        <f>IFERROR(VLOOKUP(S236,BDD!$G$2:$H$99,2,FALSE),"")</f>
        <v/>
      </c>
      <c r="ED236" s="15" t="str">
        <f>IFERROR(VLOOKUP(T236,BDD!$G$2:$H$99,2,FALSE),"")</f>
        <v/>
      </c>
      <c r="EE236" s="15" t="str">
        <f t="shared" si="23"/>
        <v/>
      </c>
      <c r="EF236" s="15" t="str">
        <f t="shared" si="24"/>
        <v/>
      </c>
      <c r="EG236" s="15">
        <f t="shared" si="25"/>
        <v>0</v>
      </c>
      <c r="EH236" s="15">
        <f t="shared" si="26"/>
        <v>0</v>
      </c>
      <c r="EI236" s="15" t="str">
        <f t="shared" si="27"/>
        <v/>
      </c>
      <c r="EJ236" s="15" t="str">
        <f t="shared" si="28"/>
        <v/>
      </c>
      <c r="EK236" s="15">
        <f t="shared" si="29"/>
        <v>0</v>
      </c>
      <c r="EL236" s="15">
        <f t="shared" si="30"/>
        <v>0</v>
      </c>
      <c r="EM236" s="15">
        <f t="shared" si="252"/>
        <v>0</v>
      </c>
      <c r="EN236" s="15">
        <f t="shared" si="253"/>
        <v>0</v>
      </c>
      <c r="EO236" s="15"/>
      <c r="EP236" s="15"/>
      <c r="EQ236" s="15">
        <f t="shared" si="12"/>
        <v>0</v>
      </c>
      <c r="ER236" s="15">
        <f t="shared" si="13"/>
        <v>0</v>
      </c>
      <c r="ES236" s="18">
        <f t="shared" si="259"/>
        <v>0</v>
      </c>
      <c r="ET236" s="19">
        <f t="shared" si="254"/>
        <v>0</v>
      </c>
      <c r="EU236" s="19">
        <f t="shared" si="255"/>
        <v>0</v>
      </c>
      <c r="EV236" s="19">
        <f t="shared" si="256"/>
        <v>0</v>
      </c>
      <c r="EW236" s="19">
        <f t="shared" si="257"/>
        <v>0</v>
      </c>
      <c r="EX236" s="19">
        <f t="shared" si="260"/>
        <v>0</v>
      </c>
      <c r="EY236" s="19">
        <f t="shared" si="261"/>
        <v>0</v>
      </c>
      <c r="EZ236" s="117">
        <f t="shared" si="263"/>
        <v>0</v>
      </c>
      <c r="FA236" s="117"/>
    </row>
    <row r="237" spans="1:157" hidden="1" x14ac:dyDescent="0.3">
      <c r="A237" s="119"/>
      <c r="B237" s="119" t="e">
        <f>VLOOKUP(A237,Info!$B$6:$D$106,3,FALSE)</f>
        <v>#N/A</v>
      </c>
      <c r="C237" s="120" t="str">
        <f>IFERROR(VLOOKUP(A237,Info!$B$6:$AD$106,29,FALSE),"")</f>
        <v/>
      </c>
      <c r="D237" s="120" t="str">
        <f>IFERROR(VLOOKUP(A237,Info!$B$6:$AD$106,28,FALSE),"")</f>
        <v/>
      </c>
      <c r="E237" s="121">
        <f>IFERROR(VLOOKUP(A237,Info!$B$6:$AD$106,13,FALSE),0)</f>
        <v>0</v>
      </c>
      <c r="F237" s="122">
        <f>IFERROR(VLOOKUP(A237,'Base travail'!$B$22:$G$121,4,FALSE)+VLOOKUP(A237,'Base travail'!$B$22:$G$121,5,FALSE),0)</f>
        <v>0</v>
      </c>
      <c r="G237" s="122">
        <f>IFERROR(VLOOKUP(A237,'Base travail'!$B$22:$G$121,6,FALSE),0)</f>
        <v>0</v>
      </c>
      <c r="H237" s="573"/>
      <c r="I237" s="573"/>
      <c r="J237" s="574"/>
      <c r="K237" s="574"/>
      <c r="L237" s="574"/>
      <c r="M237" s="574"/>
      <c r="N237" s="574"/>
      <c r="O237" s="574"/>
      <c r="P237" s="574"/>
      <c r="Q237" s="574"/>
      <c r="R237" s="574"/>
      <c r="S237" s="574"/>
      <c r="T237" s="574"/>
      <c r="V237" s="25">
        <f t="shared" si="294"/>
        <v>0</v>
      </c>
      <c r="W237" s="26">
        <f t="shared" si="294"/>
        <v>0</v>
      </c>
      <c r="X237" s="26">
        <f t="shared" si="294"/>
        <v>0</v>
      </c>
      <c r="Y237" s="27">
        <f t="shared" si="294"/>
        <v>0</v>
      </c>
      <c r="Z237" s="25">
        <f t="shared" si="294"/>
        <v>0</v>
      </c>
      <c r="AA237" s="26">
        <f t="shared" si="294"/>
        <v>0</v>
      </c>
      <c r="AB237" s="26">
        <f t="shared" si="294"/>
        <v>0</v>
      </c>
      <c r="AC237" s="27">
        <f t="shared" si="294"/>
        <v>0</v>
      </c>
      <c r="AD237" s="25">
        <f t="shared" si="294"/>
        <v>0</v>
      </c>
      <c r="AE237" s="26">
        <f t="shared" si="294"/>
        <v>0</v>
      </c>
      <c r="AF237" s="26">
        <f t="shared" si="295"/>
        <v>0</v>
      </c>
      <c r="AG237" s="27">
        <f t="shared" si="295"/>
        <v>0</v>
      </c>
      <c r="AH237" s="25">
        <f t="shared" si="295"/>
        <v>0</v>
      </c>
      <c r="AI237" s="26">
        <f t="shared" si="295"/>
        <v>0</v>
      </c>
      <c r="AJ237" s="26">
        <f t="shared" si="295"/>
        <v>0</v>
      </c>
      <c r="AK237" s="27">
        <f t="shared" si="295"/>
        <v>0</v>
      </c>
      <c r="AL237" s="25">
        <f t="shared" si="295"/>
        <v>0</v>
      </c>
      <c r="AM237" s="26">
        <f t="shared" si="295"/>
        <v>0</v>
      </c>
      <c r="AN237" s="26">
        <f t="shared" si="295"/>
        <v>0</v>
      </c>
      <c r="AO237" s="27">
        <f t="shared" si="295"/>
        <v>0</v>
      </c>
      <c r="AP237" s="25">
        <f t="shared" si="296"/>
        <v>0</v>
      </c>
      <c r="AQ237" s="26">
        <f t="shared" si="296"/>
        <v>0</v>
      </c>
      <c r="AR237" s="26">
        <f t="shared" si="296"/>
        <v>0</v>
      </c>
      <c r="AS237" s="27">
        <f t="shared" si="296"/>
        <v>0</v>
      </c>
      <c r="AT237" s="25">
        <f t="shared" si="296"/>
        <v>0</v>
      </c>
      <c r="AU237" s="26">
        <f t="shared" si="296"/>
        <v>0</v>
      </c>
      <c r="AV237" s="26">
        <f t="shared" si="296"/>
        <v>0</v>
      </c>
      <c r="AW237" s="27">
        <f t="shared" si="296"/>
        <v>0</v>
      </c>
      <c r="AX237" s="25">
        <f t="shared" si="296"/>
        <v>0</v>
      </c>
      <c r="AY237" s="26">
        <f t="shared" si="296"/>
        <v>0</v>
      </c>
      <c r="AZ237" s="26">
        <f t="shared" si="297"/>
        <v>0</v>
      </c>
      <c r="BA237" s="27">
        <f t="shared" si="297"/>
        <v>0</v>
      </c>
      <c r="BB237" s="25">
        <f t="shared" si="297"/>
        <v>0</v>
      </c>
      <c r="BC237" s="26">
        <f t="shared" si="297"/>
        <v>0</v>
      </c>
      <c r="BD237" s="26">
        <f t="shared" si="297"/>
        <v>0</v>
      </c>
      <c r="BE237" s="27">
        <f t="shared" si="297"/>
        <v>0</v>
      </c>
      <c r="BF237" s="25">
        <f t="shared" si="297"/>
        <v>0</v>
      </c>
      <c r="BG237" s="26">
        <f t="shared" si="297"/>
        <v>0</v>
      </c>
      <c r="BH237" s="26">
        <f t="shared" si="297"/>
        <v>0</v>
      </c>
      <c r="BI237" s="27">
        <f t="shared" si="297"/>
        <v>0</v>
      </c>
      <c r="BJ237" s="25">
        <f t="shared" si="298"/>
        <v>0</v>
      </c>
      <c r="BK237" s="26">
        <f t="shared" si="298"/>
        <v>0</v>
      </c>
      <c r="BL237" s="26">
        <f t="shared" si="298"/>
        <v>0</v>
      </c>
      <c r="BM237" s="27">
        <f t="shared" si="298"/>
        <v>0</v>
      </c>
      <c r="BN237" s="25">
        <f t="shared" si="298"/>
        <v>0</v>
      </c>
      <c r="BO237" s="26">
        <f t="shared" si="298"/>
        <v>0</v>
      </c>
      <c r="BP237" s="26">
        <f t="shared" si="298"/>
        <v>0</v>
      </c>
      <c r="BQ237" s="27">
        <f t="shared" si="298"/>
        <v>0</v>
      </c>
      <c r="BR237" s="25">
        <f t="shared" si="298"/>
        <v>0</v>
      </c>
      <c r="BS237" s="26">
        <f t="shared" si="298"/>
        <v>0</v>
      </c>
      <c r="BT237" s="26">
        <f t="shared" si="299"/>
        <v>0</v>
      </c>
      <c r="BU237" s="27">
        <f t="shared" si="299"/>
        <v>0</v>
      </c>
      <c r="BV237" s="25">
        <f t="shared" si="299"/>
        <v>0</v>
      </c>
      <c r="BW237" s="26">
        <f t="shared" si="299"/>
        <v>0</v>
      </c>
      <c r="BX237" s="26">
        <f t="shared" si="299"/>
        <v>0</v>
      </c>
      <c r="BY237" s="27">
        <f t="shared" si="299"/>
        <v>0</v>
      </c>
      <c r="BZ237" s="25">
        <f t="shared" si="299"/>
        <v>0</v>
      </c>
      <c r="CA237" s="26">
        <f t="shared" si="299"/>
        <v>0</v>
      </c>
      <c r="CB237" s="26">
        <f t="shared" si="299"/>
        <v>0</v>
      </c>
      <c r="CC237" s="27">
        <f t="shared" si="299"/>
        <v>0</v>
      </c>
      <c r="CD237" s="25">
        <f t="shared" si="300"/>
        <v>0</v>
      </c>
      <c r="CE237" s="26">
        <f t="shared" si="300"/>
        <v>0</v>
      </c>
      <c r="CF237" s="26">
        <f t="shared" si="300"/>
        <v>0</v>
      </c>
      <c r="CG237" s="27">
        <f t="shared" si="300"/>
        <v>0</v>
      </c>
      <c r="CH237" s="25">
        <f t="shared" si="300"/>
        <v>0</v>
      </c>
      <c r="CI237" s="26">
        <f t="shared" si="300"/>
        <v>0</v>
      </c>
      <c r="CJ237" s="26">
        <f t="shared" si="300"/>
        <v>0</v>
      </c>
      <c r="CK237" s="27">
        <f t="shared" si="300"/>
        <v>0</v>
      </c>
      <c r="CL237" s="25">
        <f t="shared" si="300"/>
        <v>0</v>
      </c>
      <c r="CM237" s="26">
        <f t="shared" si="300"/>
        <v>0</v>
      </c>
      <c r="CN237" s="26">
        <f t="shared" si="301"/>
        <v>0</v>
      </c>
      <c r="CO237" s="27">
        <f t="shared" si="301"/>
        <v>0</v>
      </c>
      <c r="CP237" s="25">
        <f t="shared" si="301"/>
        <v>0</v>
      </c>
      <c r="CQ237" s="26">
        <f t="shared" si="301"/>
        <v>0</v>
      </c>
      <c r="CR237" s="26">
        <f t="shared" si="301"/>
        <v>0</v>
      </c>
      <c r="CS237" s="27">
        <f t="shared" si="301"/>
        <v>0</v>
      </c>
      <c r="CT237" s="25">
        <f t="shared" si="301"/>
        <v>0</v>
      </c>
      <c r="CU237" s="26">
        <f t="shared" si="301"/>
        <v>0</v>
      </c>
      <c r="CV237" s="26">
        <f t="shared" si="301"/>
        <v>0</v>
      </c>
      <c r="CW237" s="27">
        <f t="shared" si="301"/>
        <v>0</v>
      </c>
      <c r="CX237" s="25">
        <f t="shared" si="302"/>
        <v>0</v>
      </c>
      <c r="CY237" s="26">
        <f t="shared" si="302"/>
        <v>0</v>
      </c>
      <c r="CZ237" s="26">
        <f t="shared" si="302"/>
        <v>0</v>
      </c>
      <c r="DA237" s="27">
        <f t="shared" si="302"/>
        <v>0</v>
      </c>
      <c r="DB237" s="25">
        <f t="shared" si="302"/>
        <v>0</v>
      </c>
      <c r="DC237" s="26">
        <f t="shared" si="302"/>
        <v>0</v>
      </c>
      <c r="DD237" s="26">
        <f t="shared" si="302"/>
        <v>0</v>
      </c>
      <c r="DE237" s="27">
        <f t="shared" si="302"/>
        <v>0</v>
      </c>
      <c r="DF237" s="25">
        <f t="shared" si="302"/>
        <v>0</v>
      </c>
      <c r="DG237" s="26">
        <f t="shared" si="302"/>
        <v>0</v>
      </c>
      <c r="DH237" s="26">
        <f t="shared" si="303"/>
        <v>0</v>
      </c>
      <c r="DI237" s="27">
        <f t="shared" si="303"/>
        <v>0</v>
      </c>
      <c r="DJ237" s="25">
        <f t="shared" si="303"/>
        <v>0</v>
      </c>
      <c r="DK237" s="26">
        <f t="shared" si="303"/>
        <v>0</v>
      </c>
      <c r="DL237" s="26">
        <f t="shared" si="303"/>
        <v>0</v>
      </c>
      <c r="DM237" s="27">
        <f t="shared" si="303"/>
        <v>0</v>
      </c>
      <c r="DN237" s="7">
        <v>24</v>
      </c>
      <c r="DO237" s="23">
        <f>IFERROR(VLOOKUP(H237,'Cpte exploit'!$A$11:$E$35,4,FALSE),0)</f>
        <v>0</v>
      </c>
      <c r="DP237" s="24">
        <f t="shared" si="18"/>
        <v>0</v>
      </c>
      <c r="DQ237" s="23">
        <f>'Cpte exploit'!$B$39</f>
        <v>0</v>
      </c>
      <c r="DR237" s="24">
        <f t="shared" si="19"/>
        <v>0</v>
      </c>
      <c r="DS237" s="23">
        <f>'Cpte exploit'!$B$40</f>
        <v>0</v>
      </c>
      <c r="DT237" s="24">
        <f t="shared" si="20"/>
        <v>0</v>
      </c>
      <c r="DU237" s="23">
        <f>'Cpte exploit'!$B$41</f>
        <v>0</v>
      </c>
      <c r="DV237" s="23"/>
      <c r="DW237" s="24">
        <f t="shared" si="258"/>
        <v>0</v>
      </c>
      <c r="DX237" s="45">
        <f t="shared" si="176"/>
        <v>0</v>
      </c>
      <c r="DY237" s="45">
        <f t="shared" si="168"/>
        <v>0</v>
      </c>
      <c r="DZ237" s="123">
        <f t="shared" si="262"/>
        <v>0</v>
      </c>
      <c r="EA237" s="15" t="str">
        <f>IFERROR(VLOOKUP(Q237,BDD!$G$2:$H$99,2,FALSE),"")</f>
        <v/>
      </c>
      <c r="EB237" s="15" t="str">
        <f>IFERROR(VLOOKUP(R237,BDD!$G$2:$H$99,2,FALSE),"")</f>
        <v/>
      </c>
      <c r="EC237" s="15" t="str">
        <f>IFERROR(VLOOKUP(S237,BDD!$G$2:$H$99,2,FALSE),"")</f>
        <v/>
      </c>
      <c r="ED237" s="15" t="str">
        <f>IFERROR(VLOOKUP(T237,BDD!$G$2:$H$99,2,FALSE),"")</f>
        <v/>
      </c>
      <c r="EE237" s="15" t="str">
        <f t="shared" si="23"/>
        <v/>
      </c>
      <c r="EF237" s="15" t="str">
        <f t="shared" si="24"/>
        <v/>
      </c>
      <c r="EG237" s="15">
        <f t="shared" si="25"/>
        <v>0</v>
      </c>
      <c r="EH237" s="15">
        <f t="shared" si="26"/>
        <v>0</v>
      </c>
      <c r="EI237" s="15" t="str">
        <f t="shared" si="27"/>
        <v/>
      </c>
      <c r="EJ237" s="15" t="str">
        <f t="shared" si="28"/>
        <v/>
      </c>
      <c r="EK237" s="15">
        <f t="shared" si="29"/>
        <v>0</v>
      </c>
      <c r="EL237" s="15">
        <f t="shared" si="30"/>
        <v>0</v>
      </c>
      <c r="EM237" s="15">
        <f t="shared" si="252"/>
        <v>0</v>
      </c>
      <c r="EN237" s="15">
        <f t="shared" si="253"/>
        <v>0</v>
      </c>
      <c r="EO237" s="15"/>
      <c r="EP237" s="15"/>
      <c r="EQ237" s="15">
        <f t="shared" si="12"/>
        <v>0</v>
      </c>
      <c r="ER237" s="15">
        <f t="shared" si="13"/>
        <v>0</v>
      </c>
      <c r="ES237" s="18">
        <f t="shared" si="259"/>
        <v>0</v>
      </c>
      <c r="ET237" s="19">
        <f t="shared" si="254"/>
        <v>0</v>
      </c>
      <c r="EU237" s="19">
        <f t="shared" si="255"/>
        <v>0</v>
      </c>
      <c r="EV237" s="19">
        <f t="shared" si="256"/>
        <v>0</v>
      </c>
      <c r="EW237" s="19">
        <f t="shared" si="257"/>
        <v>0</v>
      </c>
      <c r="EX237" s="19">
        <f t="shared" si="260"/>
        <v>0</v>
      </c>
      <c r="EY237" s="19">
        <f t="shared" si="261"/>
        <v>0</v>
      </c>
      <c r="EZ237" s="122">
        <f t="shared" si="263"/>
        <v>0</v>
      </c>
      <c r="FA237" s="122"/>
    </row>
    <row r="238" spans="1:157" hidden="1" x14ac:dyDescent="0.3">
      <c r="A238" s="114"/>
      <c r="B238" s="114" t="e">
        <f>VLOOKUP(A238,Info!$B$6:$D$106,3,FALSE)</f>
        <v>#N/A</v>
      </c>
      <c r="C238" s="115" t="str">
        <f>IFERROR(VLOOKUP(A238,Info!$B$6:$AD$106,29,FALSE),"")</f>
        <v/>
      </c>
      <c r="D238" s="115" t="str">
        <f>IFERROR(VLOOKUP(A238,Info!$B$6:$AD$106,28,FALSE),"")</f>
        <v/>
      </c>
      <c r="E238" s="116">
        <f>IFERROR(VLOOKUP(A238,Info!$B$6:$AD$106,13,FALSE),0)</f>
        <v>0</v>
      </c>
      <c r="F238" s="117">
        <f>IFERROR(VLOOKUP(A238,'Base travail'!$B$22:$G$121,4,FALSE)+VLOOKUP(A238,'Base travail'!$B$22:$G$121,5,FALSE),0)</f>
        <v>0</v>
      </c>
      <c r="G238" s="117">
        <f>IFERROR(VLOOKUP(A238,'Base travail'!$B$22:$G$121,6,FALSE),0)</f>
        <v>0</v>
      </c>
      <c r="H238" s="575"/>
      <c r="I238" s="575"/>
      <c r="J238" s="576"/>
      <c r="K238" s="576"/>
      <c r="L238" s="576"/>
      <c r="M238" s="576"/>
      <c r="N238" s="576"/>
      <c r="O238" s="576"/>
      <c r="P238" s="576"/>
      <c r="Q238" s="576"/>
      <c r="R238" s="576"/>
      <c r="S238" s="576"/>
      <c r="T238" s="576"/>
      <c r="V238" s="25">
        <f t="shared" si="294"/>
        <v>0</v>
      </c>
      <c r="W238" s="26">
        <f t="shared" si="294"/>
        <v>0</v>
      </c>
      <c r="X238" s="26">
        <f t="shared" si="294"/>
        <v>0</v>
      </c>
      <c r="Y238" s="27">
        <f t="shared" si="294"/>
        <v>0</v>
      </c>
      <c r="Z238" s="25">
        <f t="shared" si="294"/>
        <v>0</v>
      </c>
      <c r="AA238" s="26">
        <f t="shared" si="294"/>
        <v>0</v>
      </c>
      <c r="AB238" s="26">
        <f t="shared" si="294"/>
        <v>0</v>
      </c>
      <c r="AC238" s="27">
        <f t="shared" si="294"/>
        <v>0</v>
      </c>
      <c r="AD238" s="25">
        <f t="shared" si="294"/>
        <v>0</v>
      </c>
      <c r="AE238" s="26">
        <f t="shared" si="294"/>
        <v>0</v>
      </c>
      <c r="AF238" s="26">
        <f t="shared" si="295"/>
        <v>0</v>
      </c>
      <c r="AG238" s="27">
        <f t="shared" si="295"/>
        <v>0</v>
      </c>
      <c r="AH238" s="25">
        <f t="shared" si="295"/>
        <v>0</v>
      </c>
      <c r="AI238" s="26">
        <f t="shared" si="295"/>
        <v>0</v>
      </c>
      <c r="AJ238" s="26">
        <f t="shared" si="295"/>
        <v>0</v>
      </c>
      <c r="AK238" s="27">
        <f t="shared" si="295"/>
        <v>0</v>
      </c>
      <c r="AL238" s="25">
        <f t="shared" si="295"/>
        <v>0</v>
      </c>
      <c r="AM238" s="26">
        <f t="shared" si="295"/>
        <v>0</v>
      </c>
      <c r="AN238" s="26">
        <f t="shared" si="295"/>
        <v>0</v>
      </c>
      <c r="AO238" s="27">
        <f t="shared" si="295"/>
        <v>0</v>
      </c>
      <c r="AP238" s="25">
        <f t="shared" si="296"/>
        <v>0</v>
      </c>
      <c r="AQ238" s="26">
        <f t="shared" si="296"/>
        <v>0</v>
      </c>
      <c r="AR238" s="26">
        <f t="shared" si="296"/>
        <v>0</v>
      </c>
      <c r="AS238" s="27">
        <f t="shared" si="296"/>
        <v>0</v>
      </c>
      <c r="AT238" s="25">
        <f t="shared" si="296"/>
        <v>0</v>
      </c>
      <c r="AU238" s="26">
        <f t="shared" si="296"/>
        <v>0</v>
      </c>
      <c r="AV238" s="26">
        <f t="shared" si="296"/>
        <v>0</v>
      </c>
      <c r="AW238" s="27">
        <f t="shared" si="296"/>
        <v>0</v>
      </c>
      <c r="AX238" s="25">
        <f t="shared" si="296"/>
        <v>0</v>
      </c>
      <c r="AY238" s="26">
        <f t="shared" si="296"/>
        <v>0</v>
      </c>
      <c r="AZ238" s="26">
        <f t="shared" si="297"/>
        <v>0</v>
      </c>
      <c r="BA238" s="27">
        <f t="shared" si="297"/>
        <v>0</v>
      </c>
      <c r="BB238" s="25">
        <f t="shared" si="297"/>
        <v>0</v>
      </c>
      <c r="BC238" s="26">
        <f t="shared" si="297"/>
        <v>0</v>
      </c>
      <c r="BD238" s="26">
        <f t="shared" si="297"/>
        <v>0</v>
      </c>
      <c r="BE238" s="27">
        <f t="shared" si="297"/>
        <v>0</v>
      </c>
      <c r="BF238" s="25">
        <f t="shared" si="297"/>
        <v>0</v>
      </c>
      <c r="BG238" s="26">
        <f t="shared" si="297"/>
        <v>0</v>
      </c>
      <c r="BH238" s="26">
        <f t="shared" si="297"/>
        <v>0</v>
      </c>
      <c r="BI238" s="27">
        <f t="shared" si="297"/>
        <v>0</v>
      </c>
      <c r="BJ238" s="25">
        <f t="shared" si="298"/>
        <v>0</v>
      </c>
      <c r="BK238" s="26">
        <f t="shared" si="298"/>
        <v>0</v>
      </c>
      <c r="BL238" s="26">
        <f t="shared" si="298"/>
        <v>0</v>
      </c>
      <c r="BM238" s="27">
        <f t="shared" si="298"/>
        <v>0</v>
      </c>
      <c r="BN238" s="25">
        <f t="shared" si="298"/>
        <v>0</v>
      </c>
      <c r="BO238" s="26">
        <f t="shared" si="298"/>
        <v>0</v>
      </c>
      <c r="BP238" s="26">
        <f t="shared" si="298"/>
        <v>0</v>
      </c>
      <c r="BQ238" s="27">
        <f t="shared" si="298"/>
        <v>0</v>
      </c>
      <c r="BR238" s="25">
        <f t="shared" si="298"/>
        <v>0</v>
      </c>
      <c r="BS238" s="26">
        <f t="shared" si="298"/>
        <v>0</v>
      </c>
      <c r="BT238" s="26">
        <f t="shared" si="299"/>
        <v>0</v>
      </c>
      <c r="BU238" s="27">
        <f t="shared" si="299"/>
        <v>0</v>
      </c>
      <c r="BV238" s="25">
        <f t="shared" si="299"/>
        <v>0</v>
      </c>
      <c r="BW238" s="26">
        <f t="shared" si="299"/>
        <v>0</v>
      </c>
      <c r="BX238" s="26">
        <f t="shared" si="299"/>
        <v>0</v>
      </c>
      <c r="BY238" s="27">
        <f t="shared" si="299"/>
        <v>0</v>
      </c>
      <c r="BZ238" s="25">
        <f t="shared" si="299"/>
        <v>0</v>
      </c>
      <c r="CA238" s="26">
        <f t="shared" si="299"/>
        <v>0</v>
      </c>
      <c r="CB238" s="26">
        <f t="shared" si="299"/>
        <v>0</v>
      </c>
      <c r="CC238" s="27">
        <f t="shared" si="299"/>
        <v>0</v>
      </c>
      <c r="CD238" s="25">
        <f t="shared" si="300"/>
        <v>0</v>
      </c>
      <c r="CE238" s="26">
        <f t="shared" si="300"/>
        <v>0</v>
      </c>
      <c r="CF238" s="26">
        <f t="shared" si="300"/>
        <v>0</v>
      </c>
      <c r="CG238" s="27">
        <f t="shared" si="300"/>
        <v>0</v>
      </c>
      <c r="CH238" s="25">
        <f t="shared" si="300"/>
        <v>0</v>
      </c>
      <c r="CI238" s="26">
        <f t="shared" si="300"/>
        <v>0</v>
      </c>
      <c r="CJ238" s="26">
        <f t="shared" si="300"/>
        <v>0</v>
      </c>
      <c r="CK238" s="27">
        <f t="shared" si="300"/>
        <v>0</v>
      </c>
      <c r="CL238" s="25">
        <f t="shared" si="300"/>
        <v>0</v>
      </c>
      <c r="CM238" s="26">
        <f t="shared" si="300"/>
        <v>0</v>
      </c>
      <c r="CN238" s="26">
        <f t="shared" si="301"/>
        <v>0</v>
      </c>
      <c r="CO238" s="27">
        <f t="shared" si="301"/>
        <v>0</v>
      </c>
      <c r="CP238" s="25">
        <f t="shared" si="301"/>
        <v>0</v>
      </c>
      <c r="CQ238" s="26">
        <f t="shared" si="301"/>
        <v>0</v>
      </c>
      <c r="CR238" s="26">
        <f t="shared" si="301"/>
        <v>0</v>
      </c>
      <c r="CS238" s="27">
        <f t="shared" si="301"/>
        <v>0</v>
      </c>
      <c r="CT238" s="25">
        <f t="shared" si="301"/>
        <v>0</v>
      </c>
      <c r="CU238" s="26">
        <f t="shared" si="301"/>
        <v>0</v>
      </c>
      <c r="CV238" s="26">
        <f t="shared" si="301"/>
        <v>0</v>
      </c>
      <c r="CW238" s="27">
        <f t="shared" si="301"/>
        <v>0</v>
      </c>
      <c r="CX238" s="25">
        <f t="shared" si="302"/>
        <v>0</v>
      </c>
      <c r="CY238" s="26">
        <f t="shared" si="302"/>
        <v>0</v>
      </c>
      <c r="CZ238" s="26">
        <f t="shared" si="302"/>
        <v>0</v>
      </c>
      <c r="DA238" s="27">
        <f t="shared" si="302"/>
        <v>0</v>
      </c>
      <c r="DB238" s="25">
        <f t="shared" si="302"/>
        <v>0</v>
      </c>
      <c r="DC238" s="26">
        <f t="shared" si="302"/>
        <v>0</v>
      </c>
      <c r="DD238" s="26">
        <f t="shared" si="302"/>
        <v>0</v>
      </c>
      <c r="DE238" s="27">
        <f t="shared" si="302"/>
        <v>0</v>
      </c>
      <c r="DF238" s="25">
        <f t="shared" si="302"/>
        <v>0</v>
      </c>
      <c r="DG238" s="26">
        <f t="shared" si="302"/>
        <v>0</v>
      </c>
      <c r="DH238" s="26">
        <f t="shared" si="303"/>
        <v>0</v>
      </c>
      <c r="DI238" s="27">
        <f t="shared" si="303"/>
        <v>0</v>
      </c>
      <c r="DJ238" s="25">
        <f t="shared" si="303"/>
        <v>0</v>
      </c>
      <c r="DK238" s="26">
        <f t="shared" si="303"/>
        <v>0</v>
      </c>
      <c r="DL238" s="26">
        <f t="shared" si="303"/>
        <v>0</v>
      </c>
      <c r="DM238" s="27">
        <f t="shared" si="303"/>
        <v>0</v>
      </c>
      <c r="DN238" s="7">
        <v>24</v>
      </c>
      <c r="DO238" s="16">
        <f>IFERROR(VLOOKUP(H238,'Cpte exploit'!$A$11:$E$35,4,FALSE),0)</f>
        <v>0</v>
      </c>
      <c r="DP238" s="17">
        <f t="shared" si="18"/>
        <v>0</v>
      </c>
      <c r="DQ238" s="16">
        <f>'Cpte exploit'!$B$39</f>
        <v>0</v>
      </c>
      <c r="DR238" s="17">
        <f t="shared" si="19"/>
        <v>0</v>
      </c>
      <c r="DS238" s="16">
        <f>'Cpte exploit'!$B$40</f>
        <v>0</v>
      </c>
      <c r="DT238" s="17">
        <f t="shared" si="20"/>
        <v>0</v>
      </c>
      <c r="DU238" s="16">
        <f>'Cpte exploit'!$B$41</f>
        <v>0</v>
      </c>
      <c r="DV238" s="16"/>
      <c r="DW238" s="17">
        <f t="shared" si="258"/>
        <v>0</v>
      </c>
      <c r="DX238" s="44">
        <f t="shared" si="176"/>
        <v>0</v>
      </c>
      <c r="DY238" s="44">
        <f t="shared" si="168"/>
        <v>0</v>
      </c>
      <c r="DZ238" s="124">
        <f t="shared" si="262"/>
        <v>0</v>
      </c>
      <c r="EA238" s="15" t="str">
        <f>IFERROR(VLOOKUP(Q238,BDD!$G$2:$H$99,2,FALSE),"")</f>
        <v/>
      </c>
      <c r="EB238" s="15" t="str">
        <f>IFERROR(VLOOKUP(R238,BDD!$G$2:$H$99,2,FALSE),"")</f>
        <v/>
      </c>
      <c r="EC238" s="15" t="str">
        <f>IFERROR(VLOOKUP(S238,BDD!$G$2:$H$99,2,FALSE),"")</f>
        <v/>
      </c>
      <c r="ED238" s="15" t="str">
        <f>IFERROR(VLOOKUP(T238,BDD!$G$2:$H$99,2,FALSE),"")</f>
        <v/>
      </c>
      <c r="EE238" s="15" t="str">
        <f t="shared" si="23"/>
        <v/>
      </c>
      <c r="EF238" s="15" t="str">
        <f t="shared" si="24"/>
        <v/>
      </c>
      <c r="EG238" s="15">
        <f t="shared" si="25"/>
        <v>0</v>
      </c>
      <c r="EH238" s="15">
        <f t="shared" si="26"/>
        <v>0</v>
      </c>
      <c r="EI238" s="15" t="str">
        <f t="shared" si="27"/>
        <v/>
      </c>
      <c r="EJ238" s="15" t="str">
        <f t="shared" si="28"/>
        <v/>
      </c>
      <c r="EK238" s="15">
        <f t="shared" si="29"/>
        <v>0</v>
      </c>
      <c r="EL238" s="15">
        <f t="shared" si="30"/>
        <v>0</v>
      </c>
      <c r="EM238" s="15">
        <f t="shared" si="252"/>
        <v>0</v>
      </c>
      <c r="EN238" s="15">
        <f t="shared" si="253"/>
        <v>0</v>
      </c>
      <c r="EO238" s="15"/>
      <c r="EP238" s="15"/>
      <c r="EQ238" s="15">
        <f t="shared" si="12"/>
        <v>0</v>
      </c>
      <c r="ER238" s="15">
        <f t="shared" si="13"/>
        <v>0</v>
      </c>
      <c r="ES238" s="18">
        <f t="shared" si="259"/>
        <v>0</v>
      </c>
      <c r="ET238" s="19">
        <f t="shared" si="254"/>
        <v>0</v>
      </c>
      <c r="EU238" s="19">
        <f t="shared" si="255"/>
        <v>0</v>
      </c>
      <c r="EV238" s="19">
        <f t="shared" si="256"/>
        <v>0</v>
      </c>
      <c r="EW238" s="19">
        <f t="shared" si="257"/>
        <v>0</v>
      </c>
      <c r="EX238" s="19">
        <f t="shared" si="260"/>
        <v>0</v>
      </c>
      <c r="EY238" s="19">
        <f t="shared" si="261"/>
        <v>0</v>
      </c>
      <c r="EZ238" s="117">
        <f t="shared" si="263"/>
        <v>0</v>
      </c>
      <c r="FA238" s="117"/>
    </row>
    <row r="239" spans="1:157" hidden="1" x14ac:dyDescent="0.3">
      <c r="A239" s="119"/>
      <c r="B239" s="119" t="e">
        <f>VLOOKUP(A239,Info!$B$6:$D$106,3,FALSE)</f>
        <v>#N/A</v>
      </c>
      <c r="C239" s="120" t="str">
        <f>IFERROR(VLOOKUP(A239,Info!$B$6:$AD$106,29,FALSE),"")</f>
        <v/>
      </c>
      <c r="D239" s="120" t="str">
        <f>IFERROR(VLOOKUP(A239,Info!$B$6:$AD$106,28,FALSE),"")</f>
        <v/>
      </c>
      <c r="E239" s="121">
        <f>IFERROR(VLOOKUP(A239,Info!$B$6:$AD$106,13,FALSE),0)</f>
        <v>0</v>
      </c>
      <c r="F239" s="122">
        <f>IFERROR(VLOOKUP(A239,'Base travail'!$B$22:$G$121,4,FALSE)+VLOOKUP(A239,'Base travail'!$B$22:$G$121,5,FALSE),0)</f>
        <v>0</v>
      </c>
      <c r="G239" s="122">
        <f>IFERROR(VLOOKUP(A239,'Base travail'!$B$22:$G$121,6,FALSE),0)</f>
        <v>0</v>
      </c>
      <c r="H239" s="573"/>
      <c r="I239" s="573"/>
      <c r="J239" s="574"/>
      <c r="K239" s="574"/>
      <c r="L239" s="574"/>
      <c r="M239" s="574"/>
      <c r="N239" s="574"/>
      <c r="O239" s="574"/>
      <c r="P239" s="574"/>
      <c r="Q239" s="574"/>
      <c r="R239" s="574"/>
      <c r="S239" s="574"/>
      <c r="T239" s="574"/>
      <c r="V239" s="25">
        <f t="shared" si="294"/>
        <v>0</v>
      </c>
      <c r="W239" s="26">
        <f t="shared" si="294"/>
        <v>0</v>
      </c>
      <c r="X239" s="26">
        <f t="shared" si="294"/>
        <v>0</v>
      </c>
      <c r="Y239" s="27">
        <f t="shared" si="294"/>
        <v>0</v>
      </c>
      <c r="Z239" s="25">
        <f t="shared" si="294"/>
        <v>0</v>
      </c>
      <c r="AA239" s="26">
        <f t="shared" si="294"/>
        <v>0</v>
      </c>
      <c r="AB239" s="26">
        <f t="shared" si="294"/>
        <v>0</v>
      </c>
      <c r="AC239" s="27">
        <f t="shared" si="294"/>
        <v>0</v>
      </c>
      <c r="AD239" s="25">
        <f t="shared" si="294"/>
        <v>0</v>
      </c>
      <c r="AE239" s="26">
        <f t="shared" si="294"/>
        <v>0</v>
      </c>
      <c r="AF239" s="26">
        <f t="shared" si="295"/>
        <v>0</v>
      </c>
      <c r="AG239" s="27">
        <f t="shared" si="295"/>
        <v>0</v>
      </c>
      <c r="AH239" s="25">
        <f t="shared" si="295"/>
        <v>0</v>
      </c>
      <c r="AI239" s="26">
        <f t="shared" si="295"/>
        <v>0</v>
      </c>
      <c r="AJ239" s="26">
        <f t="shared" si="295"/>
        <v>0</v>
      </c>
      <c r="AK239" s="27">
        <f t="shared" si="295"/>
        <v>0</v>
      </c>
      <c r="AL239" s="25">
        <f t="shared" si="295"/>
        <v>0</v>
      </c>
      <c r="AM239" s="26">
        <f t="shared" si="295"/>
        <v>0</v>
      </c>
      <c r="AN239" s="26">
        <f t="shared" si="295"/>
        <v>0</v>
      </c>
      <c r="AO239" s="27">
        <f t="shared" si="295"/>
        <v>0</v>
      </c>
      <c r="AP239" s="25">
        <f t="shared" si="296"/>
        <v>0</v>
      </c>
      <c r="AQ239" s="26">
        <f t="shared" si="296"/>
        <v>0</v>
      </c>
      <c r="AR239" s="26">
        <f t="shared" si="296"/>
        <v>0</v>
      </c>
      <c r="AS239" s="27">
        <f t="shared" si="296"/>
        <v>0</v>
      </c>
      <c r="AT239" s="25">
        <f t="shared" si="296"/>
        <v>0</v>
      </c>
      <c r="AU239" s="26">
        <f t="shared" si="296"/>
        <v>0</v>
      </c>
      <c r="AV239" s="26">
        <f t="shared" si="296"/>
        <v>0</v>
      </c>
      <c r="AW239" s="27">
        <f t="shared" si="296"/>
        <v>0</v>
      </c>
      <c r="AX239" s="25">
        <f t="shared" si="296"/>
        <v>0</v>
      </c>
      <c r="AY239" s="26">
        <f t="shared" si="296"/>
        <v>0</v>
      </c>
      <c r="AZ239" s="26">
        <f t="shared" si="297"/>
        <v>0</v>
      </c>
      <c r="BA239" s="27">
        <f t="shared" si="297"/>
        <v>0</v>
      </c>
      <c r="BB239" s="25">
        <f t="shared" si="297"/>
        <v>0</v>
      </c>
      <c r="BC239" s="26">
        <f t="shared" si="297"/>
        <v>0</v>
      </c>
      <c r="BD239" s="26">
        <f t="shared" si="297"/>
        <v>0</v>
      </c>
      <c r="BE239" s="27">
        <f t="shared" si="297"/>
        <v>0</v>
      </c>
      <c r="BF239" s="25">
        <f t="shared" si="297"/>
        <v>0</v>
      </c>
      <c r="BG239" s="26">
        <f t="shared" si="297"/>
        <v>0</v>
      </c>
      <c r="BH239" s="26">
        <f t="shared" si="297"/>
        <v>0</v>
      </c>
      <c r="BI239" s="27">
        <f t="shared" si="297"/>
        <v>0</v>
      </c>
      <c r="BJ239" s="25">
        <f t="shared" si="298"/>
        <v>0</v>
      </c>
      <c r="BK239" s="26">
        <f t="shared" si="298"/>
        <v>0</v>
      </c>
      <c r="BL239" s="26">
        <f t="shared" si="298"/>
        <v>0</v>
      </c>
      <c r="BM239" s="27">
        <f t="shared" si="298"/>
        <v>0</v>
      </c>
      <c r="BN239" s="25">
        <f t="shared" si="298"/>
        <v>0</v>
      </c>
      <c r="BO239" s="26">
        <f t="shared" si="298"/>
        <v>0</v>
      </c>
      <c r="BP239" s="26">
        <f t="shared" si="298"/>
        <v>0</v>
      </c>
      <c r="BQ239" s="27">
        <f t="shared" si="298"/>
        <v>0</v>
      </c>
      <c r="BR239" s="25">
        <f t="shared" si="298"/>
        <v>0</v>
      </c>
      <c r="BS239" s="26">
        <f t="shared" si="298"/>
        <v>0</v>
      </c>
      <c r="BT239" s="26">
        <f t="shared" si="299"/>
        <v>0</v>
      </c>
      <c r="BU239" s="27">
        <f t="shared" si="299"/>
        <v>0</v>
      </c>
      <c r="BV239" s="25">
        <f t="shared" si="299"/>
        <v>0</v>
      </c>
      <c r="BW239" s="26">
        <f t="shared" si="299"/>
        <v>0</v>
      </c>
      <c r="BX239" s="26">
        <f t="shared" si="299"/>
        <v>0</v>
      </c>
      <c r="BY239" s="27">
        <f t="shared" si="299"/>
        <v>0</v>
      </c>
      <c r="BZ239" s="25">
        <f t="shared" si="299"/>
        <v>0</v>
      </c>
      <c r="CA239" s="26">
        <f t="shared" si="299"/>
        <v>0</v>
      </c>
      <c r="CB239" s="26">
        <f t="shared" si="299"/>
        <v>0</v>
      </c>
      <c r="CC239" s="27">
        <f t="shared" si="299"/>
        <v>0</v>
      </c>
      <c r="CD239" s="25">
        <f t="shared" si="300"/>
        <v>0</v>
      </c>
      <c r="CE239" s="26">
        <f t="shared" si="300"/>
        <v>0</v>
      </c>
      <c r="CF239" s="26">
        <f t="shared" si="300"/>
        <v>0</v>
      </c>
      <c r="CG239" s="27">
        <f t="shared" si="300"/>
        <v>0</v>
      </c>
      <c r="CH239" s="25">
        <f t="shared" si="300"/>
        <v>0</v>
      </c>
      <c r="CI239" s="26">
        <f t="shared" si="300"/>
        <v>0</v>
      </c>
      <c r="CJ239" s="26">
        <f t="shared" si="300"/>
        <v>0</v>
      </c>
      <c r="CK239" s="27">
        <f t="shared" si="300"/>
        <v>0</v>
      </c>
      <c r="CL239" s="25">
        <f t="shared" si="300"/>
        <v>0</v>
      </c>
      <c r="CM239" s="26">
        <f t="shared" si="300"/>
        <v>0</v>
      </c>
      <c r="CN239" s="26">
        <f t="shared" si="301"/>
        <v>0</v>
      </c>
      <c r="CO239" s="27">
        <f t="shared" si="301"/>
        <v>0</v>
      </c>
      <c r="CP239" s="25">
        <f t="shared" si="301"/>
        <v>0</v>
      </c>
      <c r="CQ239" s="26">
        <f t="shared" si="301"/>
        <v>0</v>
      </c>
      <c r="CR239" s="26">
        <f t="shared" si="301"/>
        <v>0</v>
      </c>
      <c r="CS239" s="27">
        <f t="shared" si="301"/>
        <v>0</v>
      </c>
      <c r="CT239" s="25">
        <f t="shared" si="301"/>
        <v>0</v>
      </c>
      <c r="CU239" s="26">
        <f t="shared" si="301"/>
        <v>0</v>
      </c>
      <c r="CV239" s="26">
        <f t="shared" si="301"/>
        <v>0</v>
      </c>
      <c r="CW239" s="27">
        <f t="shared" si="301"/>
        <v>0</v>
      </c>
      <c r="CX239" s="25">
        <f t="shared" si="302"/>
        <v>0</v>
      </c>
      <c r="CY239" s="26">
        <f t="shared" si="302"/>
        <v>0</v>
      </c>
      <c r="CZ239" s="26">
        <f t="shared" si="302"/>
        <v>0</v>
      </c>
      <c r="DA239" s="27">
        <f t="shared" si="302"/>
        <v>0</v>
      </c>
      <c r="DB239" s="25">
        <f t="shared" si="302"/>
        <v>0</v>
      </c>
      <c r="DC239" s="26">
        <f t="shared" si="302"/>
        <v>0</v>
      </c>
      <c r="DD239" s="26">
        <f t="shared" si="302"/>
        <v>0</v>
      </c>
      <c r="DE239" s="27">
        <f t="shared" si="302"/>
        <v>0</v>
      </c>
      <c r="DF239" s="25">
        <f t="shared" si="302"/>
        <v>0</v>
      </c>
      <c r="DG239" s="26">
        <f t="shared" si="302"/>
        <v>0</v>
      </c>
      <c r="DH239" s="26">
        <f t="shared" si="303"/>
        <v>0</v>
      </c>
      <c r="DI239" s="27">
        <f t="shared" si="303"/>
        <v>0</v>
      </c>
      <c r="DJ239" s="25">
        <f t="shared" si="303"/>
        <v>0</v>
      </c>
      <c r="DK239" s="26">
        <f t="shared" si="303"/>
        <v>0</v>
      </c>
      <c r="DL239" s="26">
        <f t="shared" si="303"/>
        <v>0</v>
      </c>
      <c r="DM239" s="27">
        <f t="shared" si="303"/>
        <v>0</v>
      </c>
      <c r="DN239" s="7">
        <v>24</v>
      </c>
      <c r="DO239" s="23">
        <f>IFERROR(VLOOKUP(H239,'Cpte exploit'!$A$11:$E$35,4,FALSE),0)</f>
        <v>0</v>
      </c>
      <c r="DP239" s="24">
        <f t="shared" si="18"/>
        <v>0</v>
      </c>
      <c r="DQ239" s="23">
        <f>'Cpte exploit'!$B$39</f>
        <v>0</v>
      </c>
      <c r="DR239" s="24">
        <f t="shared" si="19"/>
        <v>0</v>
      </c>
      <c r="DS239" s="23">
        <f>'Cpte exploit'!$B$40</f>
        <v>0</v>
      </c>
      <c r="DT239" s="24">
        <f t="shared" si="20"/>
        <v>0</v>
      </c>
      <c r="DU239" s="23">
        <f>'Cpte exploit'!$B$41</f>
        <v>0</v>
      </c>
      <c r="DV239" s="23"/>
      <c r="DW239" s="24">
        <f t="shared" si="258"/>
        <v>0</v>
      </c>
      <c r="DX239" s="45">
        <f t="shared" si="176"/>
        <v>0</v>
      </c>
      <c r="DY239" s="45">
        <f t="shared" si="168"/>
        <v>0</v>
      </c>
      <c r="DZ239" s="123">
        <f t="shared" si="262"/>
        <v>0</v>
      </c>
      <c r="EA239" s="15" t="str">
        <f>IFERROR(VLOOKUP(Q239,BDD!$G$2:$H$99,2,FALSE),"")</f>
        <v/>
      </c>
      <c r="EB239" s="15" t="str">
        <f>IFERROR(VLOOKUP(R239,BDD!$G$2:$H$99,2,FALSE),"")</f>
        <v/>
      </c>
      <c r="EC239" s="15" t="str">
        <f>IFERROR(VLOOKUP(S239,BDD!$G$2:$H$99,2,FALSE),"")</f>
        <v/>
      </c>
      <c r="ED239" s="15" t="str">
        <f>IFERROR(VLOOKUP(T239,BDD!$G$2:$H$99,2,FALSE),"")</f>
        <v/>
      </c>
      <c r="EE239" s="15" t="str">
        <f t="shared" si="23"/>
        <v/>
      </c>
      <c r="EF239" s="15" t="str">
        <f t="shared" si="24"/>
        <v/>
      </c>
      <c r="EG239" s="15">
        <f t="shared" si="25"/>
        <v>0</v>
      </c>
      <c r="EH239" s="15">
        <f t="shared" si="26"/>
        <v>0</v>
      </c>
      <c r="EI239" s="15" t="str">
        <f t="shared" si="27"/>
        <v/>
      </c>
      <c r="EJ239" s="15" t="str">
        <f t="shared" si="28"/>
        <v/>
      </c>
      <c r="EK239" s="15">
        <f t="shared" si="29"/>
        <v>0</v>
      </c>
      <c r="EL239" s="15">
        <f t="shared" si="30"/>
        <v>0</v>
      </c>
      <c r="EM239" s="15">
        <f t="shared" si="252"/>
        <v>0</v>
      </c>
      <c r="EN239" s="15">
        <f t="shared" si="253"/>
        <v>0</v>
      </c>
      <c r="EO239" s="15"/>
      <c r="EP239" s="15"/>
      <c r="EQ239" s="15">
        <f t="shared" si="12"/>
        <v>0</v>
      </c>
      <c r="ER239" s="15">
        <f t="shared" si="13"/>
        <v>0</v>
      </c>
      <c r="ES239" s="18">
        <f t="shared" si="259"/>
        <v>0</v>
      </c>
      <c r="ET239" s="19">
        <f t="shared" si="254"/>
        <v>0</v>
      </c>
      <c r="EU239" s="19">
        <f t="shared" si="255"/>
        <v>0</v>
      </c>
      <c r="EV239" s="19">
        <f t="shared" si="256"/>
        <v>0</v>
      </c>
      <c r="EW239" s="19">
        <f t="shared" si="257"/>
        <v>0</v>
      </c>
      <c r="EX239" s="19">
        <f t="shared" si="260"/>
        <v>0</v>
      </c>
      <c r="EY239" s="19">
        <f t="shared" si="261"/>
        <v>0</v>
      </c>
      <c r="EZ239" s="122">
        <f t="shared" si="263"/>
        <v>0</v>
      </c>
      <c r="FA239" s="122"/>
    </row>
    <row r="240" spans="1:157" hidden="1" x14ac:dyDescent="0.3">
      <c r="A240" s="114"/>
      <c r="B240" s="114" t="e">
        <f>VLOOKUP(A240,Info!$B$6:$D$106,3,FALSE)</f>
        <v>#N/A</v>
      </c>
      <c r="C240" s="115" t="str">
        <f>IFERROR(VLOOKUP(A240,Info!$B$6:$AD$106,29,FALSE),"")</f>
        <v/>
      </c>
      <c r="D240" s="115" t="str">
        <f>IFERROR(VLOOKUP(A240,Info!$B$6:$AD$106,28,FALSE),"")</f>
        <v/>
      </c>
      <c r="E240" s="116">
        <f>IFERROR(VLOOKUP(A240,Info!$B$6:$AD$106,13,FALSE),0)</f>
        <v>0</v>
      </c>
      <c r="F240" s="117">
        <f>IFERROR(VLOOKUP(A240,'Base travail'!$B$22:$G$121,4,FALSE)+VLOOKUP(A240,'Base travail'!$B$22:$G$121,5,FALSE),0)</f>
        <v>0</v>
      </c>
      <c r="G240" s="117">
        <f>IFERROR(VLOOKUP(A240,'Base travail'!$B$22:$G$121,6,FALSE),0)</f>
        <v>0</v>
      </c>
      <c r="H240" s="575"/>
      <c r="I240" s="575"/>
      <c r="J240" s="576"/>
      <c r="K240" s="576"/>
      <c r="L240" s="576"/>
      <c r="M240" s="576"/>
      <c r="N240" s="576"/>
      <c r="O240" s="576"/>
      <c r="P240" s="576"/>
      <c r="Q240" s="576"/>
      <c r="R240" s="576"/>
      <c r="S240" s="576"/>
      <c r="T240" s="576"/>
      <c r="V240" s="25">
        <f t="shared" si="294"/>
        <v>0</v>
      </c>
      <c r="W240" s="26">
        <f t="shared" si="294"/>
        <v>0</v>
      </c>
      <c r="X240" s="26">
        <f t="shared" si="294"/>
        <v>0</v>
      </c>
      <c r="Y240" s="27">
        <f t="shared" si="294"/>
        <v>0</v>
      </c>
      <c r="Z240" s="25">
        <f t="shared" si="294"/>
        <v>0</v>
      </c>
      <c r="AA240" s="26">
        <f t="shared" si="294"/>
        <v>0</v>
      </c>
      <c r="AB240" s="26">
        <f t="shared" si="294"/>
        <v>0</v>
      </c>
      <c r="AC240" s="27">
        <f t="shared" si="294"/>
        <v>0</v>
      </c>
      <c r="AD240" s="25">
        <f t="shared" si="294"/>
        <v>0</v>
      </c>
      <c r="AE240" s="26">
        <f t="shared" si="294"/>
        <v>0</v>
      </c>
      <c r="AF240" s="26">
        <f t="shared" si="295"/>
        <v>0</v>
      </c>
      <c r="AG240" s="27">
        <f t="shared" si="295"/>
        <v>0</v>
      </c>
      <c r="AH240" s="25">
        <f t="shared" si="295"/>
        <v>0</v>
      </c>
      <c r="AI240" s="26">
        <f t="shared" si="295"/>
        <v>0</v>
      </c>
      <c r="AJ240" s="26">
        <f t="shared" si="295"/>
        <v>0</v>
      </c>
      <c r="AK240" s="27">
        <f t="shared" si="295"/>
        <v>0</v>
      </c>
      <c r="AL240" s="25">
        <f t="shared" si="295"/>
        <v>0</v>
      </c>
      <c r="AM240" s="26">
        <f t="shared" si="295"/>
        <v>0</v>
      </c>
      <c r="AN240" s="26">
        <f t="shared" si="295"/>
        <v>0</v>
      </c>
      <c r="AO240" s="27">
        <f t="shared" si="295"/>
        <v>0</v>
      </c>
      <c r="AP240" s="25">
        <f t="shared" si="296"/>
        <v>0</v>
      </c>
      <c r="AQ240" s="26">
        <f t="shared" si="296"/>
        <v>0</v>
      </c>
      <c r="AR240" s="26">
        <f t="shared" si="296"/>
        <v>0</v>
      </c>
      <c r="AS240" s="27">
        <f t="shared" si="296"/>
        <v>0</v>
      </c>
      <c r="AT240" s="25">
        <f t="shared" si="296"/>
        <v>0</v>
      </c>
      <c r="AU240" s="26">
        <f t="shared" si="296"/>
        <v>0</v>
      </c>
      <c r="AV240" s="26">
        <f t="shared" si="296"/>
        <v>0</v>
      </c>
      <c r="AW240" s="27">
        <f t="shared" si="296"/>
        <v>0</v>
      </c>
      <c r="AX240" s="25">
        <f t="shared" si="296"/>
        <v>0</v>
      </c>
      <c r="AY240" s="26">
        <f t="shared" si="296"/>
        <v>0</v>
      </c>
      <c r="AZ240" s="26">
        <f t="shared" si="297"/>
        <v>0</v>
      </c>
      <c r="BA240" s="27">
        <f t="shared" si="297"/>
        <v>0</v>
      </c>
      <c r="BB240" s="25">
        <f t="shared" si="297"/>
        <v>0</v>
      </c>
      <c r="BC240" s="26">
        <f t="shared" si="297"/>
        <v>0</v>
      </c>
      <c r="BD240" s="26">
        <f t="shared" si="297"/>
        <v>0</v>
      </c>
      <c r="BE240" s="27">
        <f t="shared" si="297"/>
        <v>0</v>
      </c>
      <c r="BF240" s="25">
        <f t="shared" si="297"/>
        <v>0</v>
      </c>
      <c r="BG240" s="26">
        <f t="shared" si="297"/>
        <v>0</v>
      </c>
      <c r="BH240" s="26">
        <f t="shared" si="297"/>
        <v>0</v>
      </c>
      <c r="BI240" s="27">
        <f t="shared" si="297"/>
        <v>0</v>
      </c>
      <c r="BJ240" s="25">
        <f t="shared" si="298"/>
        <v>0</v>
      </c>
      <c r="BK240" s="26">
        <f t="shared" si="298"/>
        <v>0</v>
      </c>
      <c r="BL240" s="26">
        <f t="shared" si="298"/>
        <v>0</v>
      </c>
      <c r="BM240" s="27">
        <f t="shared" si="298"/>
        <v>0</v>
      </c>
      <c r="BN240" s="25">
        <f t="shared" si="298"/>
        <v>0</v>
      </c>
      <c r="BO240" s="26">
        <f t="shared" si="298"/>
        <v>0</v>
      </c>
      <c r="BP240" s="26">
        <f t="shared" si="298"/>
        <v>0</v>
      </c>
      <c r="BQ240" s="27">
        <f t="shared" si="298"/>
        <v>0</v>
      </c>
      <c r="BR240" s="25">
        <f t="shared" si="298"/>
        <v>0</v>
      </c>
      <c r="BS240" s="26">
        <f t="shared" si="298"/>
        <v>0</v>
      </c>
      <c r="BT240" s="26">
        <f t="shared" si="299"/>
        <v>0</v>
      </c>
      <c r="BU240" s="27">
        <f t="shared" si="299"/>
        <v>0</v>
      </c>
      <c r="BV240" s="25">
        <f t="shared" si="299"/>
        <v>0</v>
      </c>
      <c r="BW240" s="26">
        <f t="shared" si="299"/>
        <v>0</v>
      </c>
      <c r="BX240" s="26">
        <f t="shared" si="299"/>
        <v>0</v>
      </c>
      <c r="BY240" s="27">
        <f t="shared" si="299"/>
        <v>0</v>
      </c>
      <c r="BZ240" s="25">
        <f t="shared" si="299"/>
        <v>0</v>
      </c>
      <c r="CA240" s="26">
        <f t="shared" si="299"/>
        <v>0</v>
      </c>
      <c r="CB240" s="26">
        <f t="shared" si="299"/>
        <v>0</v>
      </c>
      <c r="CC240" s="27">
        <f t="shared" si="299"/>
        <v>0</v>
      </c>
      <c r="CD240" s="25">
        <f t="shared" si="300"/>
        <v>0</v>
      </c>
      <c r="CE240" s="26">
        <f t="shared" si="300"/>
        <v>0</v>
      </c>
      <c r="CF240" s="26">
        <f t="shared" si="300"/>
        <v>0</v>
      </c>
      <c r="CG240" s="27">
        <f t="shared" si="300"/>
        <v>0</v>
      </c>
      <c r="CH240" s="25">
        <f t="shared" si="300"/>
        <v>0</v>
      </c>
      <c r="CI240" s="26">
        <f t="shared" si="300"/>
        <v>0</v>
      </c>
      <c r="CJ240" s="26">
        <f t="shared" si="300"/>
        <v>0</v>
      </c>
      <c r="CK240" s="27">
        <f t="shared" si="300"/>
        <v>0</v>
      </c>
      <c r="CL240" s="25">
        <f t="shared" si="300"/>
        <v>0</v>
      </c>
      <c r="CM240" s="26">
        <f t="shared" si="300"/>
        <v>0</v>
      </c>
      <c r="CN240" s="26">
        <f t="shared" si="301"/>
        <v>0</v>
      </c>
      <c r="CO240" s="27">
        <f t="shared" si="301"/>
        <v>0</v>
      </c>
      <c r="CP240" s="25">
        <f t="shared" si="301"/>
        <v>0</v>
      </c>
      <c r="CQ240" s="26">
        <f t="shared" si="301"/>
        <v>0</v>
      </c>
      <c r="CR240" s="26">
        <f t="shared" si="301"/>
        <v>0</v>
      </c>
      <c r="CS240" s="27">
        <f t="shared" si="301"/>
        <v>0</v>
      </c>
      <c r="CT240" s="25">
        <f t="shared" si="301"/>
        <v>0</v>
      </c>
      <c r="CU240" s="26">
        <f t="shared" si="301"/>
        <v>0</v>
      </c>
      <c r="CV240" s="26">
        <f t="shared" si="301"/>
        <v>0</v>
      </c>
      <c r="CW240" s="27">
        <f t="shared" si="301"/>
        <v>0</v>
      </c>
      <c r="CX240" s="25">
        <f t="shared" si="302"/>
        <v>0</v>
      </c>
      <c r="CY240" s="26">
        <f t="shared" si="302"/>
        <v>0</v>
      </c>
      <c r="CZ240" s="26">
        <f t="shared" si="302"/>
        <v>0</v>
      </c>
      <c r="DA240" s="27">
        <f t="shared" si="302"/>
        <v>0</v>
      </c>
      <c r="DB240" s="25">
        <f t="shared" si="302"/>
        <v>0</v>
      </c>
      <c r="DC240" s="26">
        <f t="shared" si="302"/>
        <v>0</v>
      </c>
      <c r="DD240" s="26">
        <f t="shared" si="302"/>
        <v>0</v>
      </c>
      <c r="DE240" s="27">
        <f t="shared" si="302"/>
        <v>0</v>
      </c>
      <c r="DF240" s="25">
        <f t="shared" si="302"/>
        <v>0</v>
      </c>
      <c r="DG240" s="26">
        <f t="shared" si="302"/>
        <v>0</v>
      </c>
      <c r="DH240" s="26">
        <f t="shared" si="303"/>
        <v>0</v>
      </c>
      <c r="DI240" s="27">
        <f t="shared" si="303"/>
        <v>0</v>
      </c>
      <c r="DJ240" s="25">
        <f t="shared" si="303"/>
        <v>0</v>
      </c>
      <c r="DK240" s="26">
        <f t="shared" si="303"/>
        <v>0</v>
      </c>
      <c r="DL240" s="26">
        <f t="shared" si="303"/>
        <v>0</v>
      </c>
      <c r="DM240" s="27">
        <f t="shared" si="303"/>
        <v>0</v>
      </c>
      <c r="DN240" s="7">
        <v>24</v>
      </c>
      <c r="DO240" s="16">
        <f>IFERROR(VLOOKUP(H240,'Cpte exploit'!$A$11:$E$35,4,FALSE),0)</f>
        <v>0</v>
      </c>
      <c r="DP240" s="17">
        <f t="shared" si="18"/>
        <v>0</v>
      </c>
      <c r="DQ240" s="16">
        <f>'Cpte exploit'!$B$39</f>
        <v>0</v>
      </c>
      <c r="DR240" s="17">
        <f t="shared" si="19"/>
        <v>0</v>
      </c>
      <c r="DS240" s="16">
        <f>'Cpte exploit'!$B$40</f>
        <v>0</v>
      </c>
      <c r="DT240" s="17">
        <f t="shared" si="20"/>
        <v>0</v>
      </c>
      <c r="DU240" s="16">
        <f>'Cpte exploit'!$B$41</f>
        <v>0</v>
      </c>
      <c r="DV240" s="16"/>
      <c r="DW240" s="17">
        <f t="shared" si="258"/>
        <v>0</v>
      </c>
      <c r="DX240" s="44">
        <f t="shared" si="176"/>
        <v>0</v>
      </c>
      <c r="DY240" s="44">
        <f t="shared" si="168"/>
        <v>0</v>
      </c>
      <c r="DZ240" s="124">
        <f t="shared" si="262"/>
        <v>0</v>
      </c>
      <c r="EA240" s="15" t="str">
        <f>IFERROR(VLOOKUP(Q240,BDD!$G$2:$H$99,2,FALSE),"")</f>
        <v/>
      </c>
      <c r="EB240" s="15" t="str">
        <f>IFERROR(VLOOKUP(R240,BDD!$G$2:$H$99,2,FALSE),"")</f>
        <v/>
      </c>
      <c r="EC240" s="15" t="str">
        <f>IFERROR(VLOOKUP(S240,BDD!$G$2:$H$99,2,FALSE),"")</f>
        <v/>
      </c>
      <c r="ED240" s="15" t="str">
        <f>IFERROR(VLOOKUP(T240,BDD!$G$2:$H$99,2,FALSE),"")</f>
        <v/>
      </c>
      <c r="EE240" s="15" t="str">
        <f t="shared" si="23"/>
        <v/>
      </c>
      <c r="EF240" s="15" t="str">
        <f t="shared" si="24"/>
        <v/>
      </c>
      <c r="EG240" s="15">
        <f t="shared" si="25"/>
        <v>0</v>
      </c>
      <c r="EH240" s="15">
        <f t="shared" si="26"/>
        <v>0</v>
      </c>
      <c r="EI240" s="15" t="str">
        <f t="shared" si="27"/>
        <v/>
      </c>
      <c r="EJ240" s="15" t="str">
        <f t="shared" si="28"/>
        <v/>
      </c>
      <c r="EK240" s="15">
        <f t="shared" si="29"/>
        <v>0</v>
      </c>
      <c r="EL240" s="15">
        <f t="shared" si="30"/>
        <v>0</v>
      </c>
      <c r="EM240" s="15">
        <f t="shared" si="252"/>
        <v>0</v>
      </c>
      <c r="EN240" s="15">
        <f t="shared" si="253"/>
        <v>0</v>
      </c>
      <c r="EO240" s="15"/>
      <c r="EP240" s="15"/>
      <c r="EQ240" s="15">
        <f t="shared" si="12"/>
        <v>0</v>
      </c>
      <c r="ER240" s="15">
        <f t="shared" si="13"/>
        <v>0</v>
      </c>
      <c r="ES240" s="18">
        <f t="shared" si="259"/>
        <v>0</v>
      </c>
      <c r="ET240" s="19">
        <f t="shared" si="254"/>
        <v>0</v>
      </c>
      <c r="EU240" s="19">
        <f t="shared" si="255"/>
        <v>0</v>
      </c>
      <c r="EV240" s="19">
        <f t="shared" si="256"/>
        <v>0</v>
      </c>
      <c r="EW240" s="19">
        <f t="shared" si="257"/>
        <v>0</v>
      </c>
      <c r="EX240" s="19">
        <f t="shared" si="260"/>
        <v>0</v>
      </c>
      <c r="EY240" s="19">
        <f t="shared" si="261"/>
        <v>0</v>
      </c>
      <c r="EZ240" s="117">
        <f t="shared" si="263"/>
        <v>0</v>
      </c>
      <c r="FA240" s="117"/>
    </row>
    <row r="241" spans="1:157" hidden="1" x14ac:dyDescent="0.3">
      <c r="A241" s="119"/>
      <c r="B241" s="119" t="e">
        <f>VLOOKUP(A241,Info!$B$6:$D$106,3,FALSE)</f>
        <v>#N/A</v>
      </c>
      <c r="C241" s="120" t="str">
        <f>IFERROR(VLOOKUP(A241,Info!$B$6:$AD$106,29,FALSE),"")</f>
        <v/>
      </c>
      <c r="D241" s="120" t="str">
        <f>IFERROR(VLOOKUP(A241,Info!$B$6:$AD$106,28,FALSE),"")</f>
        <v/>
      </c>
      <c r="E241" s="121">
        <f>IFERROR(VLOOKUP(A241,Info!$B$6:$AD$106,13,FALSE),0)</f>
        <v>0</v>
      </c>
      <c r="F241" s="122">
        <f>IFERROR(VLOOKUP(A241,'Base travail'!$B$22:$G$121,4,FALSE)+VLOOKUP(A241,'Base travail'!$B$22:$G$121,5,FALSE),0)</f>
        <v>0</v>
      </c>
      <c r="G241" s="122">
        <f>IFERROR(VLOOKUP(A241,'Base travail'!$B$22:$G$121,6,FALSE),0)</f>
        <v>0</v>
      </c>
      <c r="H241" s="573"/>
      <c r="I241" s="573"/>
      <c r="J241" s="574"/>
      <c r="K241" s="574"/>
      <c r="L241" s="574"/>
      <c r="M241" s="574"/>
      <c r="N241" s="574"/>
      <c r="O241" s="574"/>
      <c r="P241" s="574"/>
      <c r="Q241" s="574"/>
      <c r="R241" s="574"/>
      <c r="S241" s="574"/>
      <c r="T241" s="574"/>
      <c r="V241" s="25">
        <f t="shared" si="294"/>
        <v>0</v>
      </c>
      <c r="W241" s="26">
        <f t="shared" si="294"/>
        <v>0</v>
      </c>
      <c r="X241" s="26">
        <f t="shared" si="294"/>
        <v>0</v>
      </c>
      <c r="Y241" s="27">
        <f t="shared" si="294"/>
        <v>0</v>
      </c>
      <c r="Z241" s="25">
        <f t="shared" si="294"/>
        <v>0</v>
      </c>
      <c r="AA241" s="26">
        <f t="shared" si="294"/>
        <v>0</v>
      </c>
      <c r="AB241" s="26">
        <f t="shared" si="294"/>
        <v>0</v>
      </c>
      <c r="AC241" s="27">
        <f t="shared" si="294"/>
        <v>0</v>
      </c>
      <c r="AD241" s="25">
        <f t="shared" si="294"/>
        <v>0</v>
      </c>
      <c r="AE241" s="26">
        <f t="shared" si="294"/>
        <v>0</v>
      </c>
      <c r="AF241" s="26">
        <f t="shared" si="295"/>
        <v>0</v>
      </c>
      <c r="AG241" s="27">
        <f t="shared" si="295"/>
        <v>0</v>
      </c>
      <c r="AH241" s="25">
        <f t="shared" si="295"/>
        <v>0</v>
      </c>
      <c r="AI241" s="26">
        <f t="shared" si="295"/>
        <v>0</v>
      </c>
      <c r="AJ241" s="26">
        <f t="shared" si="295"/>
        <v>0</v>
      </c>
      <c r="AK241" s="27">
        <f t="shared" si="295"/>
        <v>0</v>
      </c>
      <c r="AL241" s="25">
        <f t="shared" si="295"/>
        <v>0</v>
      </c>
      <c r="AM241" s="26">
        <f t="shared" si="295"/>
        <v>0</v>
      </c>
      <c r="AN241" s="26">
        <f t="shared" si="295"/>
        <v>0</v>
      </c>
      <c r="AO241" s="27">
        <f t="shared" si="295"/>
        <v>0</v>
      </c>
      <c r="AP241" s="25">
        <f t="shared" si="296"/>
        <v>0</v>
      </c>
      <c r="AQ241" s="26">
        <f t="shared" si="296"/>
        <v>0</v>
      </c>
      <c r="AR241" s="26">
        <f t="shared" si="296"/>
        <v>0</v>
      </c>
      <c r="AS241" s="27">
        <f t="shared" si="296"/>
        <v>0</v>
      </c>
      <c r="AT241" s="25">
        <f t="shared" si="296"/>
        <v>0</v>
      </c>
      <c r="AU241" s="26">
        <f t="shared" si="296"/>
        <v>0</v>
      </c>
      <c r="AV241" s="26">
        <f t="shared" si="296"/>
        <v>0</v>
      </c>
      <c r="AW241" s="27">
        <f t="shared" si="296"/>
        <v>0</v>
      </c>
      <c r="AX241" s="25">
        <f t="shared" si="296"/>
        <v>0</v>
      </c>
      <c r="AY241" s="26">
        <f t="shared" si="296"/>
        <v>0</v>
      </c>
      <c r="AZ241" s="26">
        <f t="shared" si="297"/>
        <v>0</v>
      </c>
      <c r="BA241" s="27">
        <f t="shared" si="297"/>
        <v>0</v>
      </c>
      <c r="BB241" s="25">
        <f t="shared" si="297"/>
        <v>0</v>
      </c>
      <c r="BC241" s="26">
        <f t="shared" si="297"/>
        <v>0</v>
      </c>
      <c r="BD241" s="26">
        <f t="shared" si="297"/>
        <v>0</v>
      </c>
      <c r="BE241" s="27">
        <f t="shared" si="297"/>
        <v>0</v>
      </c>
      <c r="BF241" s="25">
        <f t="shared" si="297"/>
        <v>0</v>
      </c>
      <c r="BG241" s="26">
        <f t="shared" si="297"/>
        <v>0</v>
      </c>
      <c r="BH241" s="26">
        <f t="shared" si="297"/>
        <v>0</v>
      </c>
      <c r="BI241" s="27">
        <f t="shared" si="297"/>
        <v>0</v>
      </c>
      <c r="BJ241" s="25">
        <f t="shared" si="298"/>
        <v>0</v>
      </c>
      <c r="BK241" s="26">
        <f t="shared" si="298"/>
        <v>0</v>
      </c>
      <c r="BL241" s="26">
        <f t="shared" si="298"/>
        <v>0</v>
      </c>
      <c r="BM241" s="27">
        <f t="shared" si="298"/>
        <v>0</v>
      </c>
      <c r="BN241" s="25">
        <f t="shared" si="298"/>
        <v>0</v>
      </c>
      <c r="BO241" s="26">
        <f t="shared" si="298"/>
        <v>0</v>
      </c>
      <c r="BP241" s="26">
        <f t="shared" si="298"/>
        <v>0</v>
      </c>
      <c r="BQ241" s="27">
        <f t="shared" si="298"/>
        <v>0</v>
      </c>
      <c r="BR241" s="25">
        <f t="shared" si="298"/>
        <v>0</v>
      </c>
      <c r="BS241" s="26">
        <f t="shared" si="298"/>
        <v>0</v>
      </c>
      <c r="BT241" s="26">
        <f t="shared" si="299"/>
        <v>0</v>
      </c>
      <c r="BU241" s="27">
        <f t="shared" si="299"/>
        <v>0</v>
      </c>
      <c r="BV241" s="25">
        <f t="shared" si="299"/>
        <v>0</v>
      </c>
      <c r="BW241" s="26">
        <f t="shared" si="299"/>
        <v>0</v>
      </c>
      <c r="BX241" s="26">
        <f t="shared" si="299"/>
        <v>0</v>
      </c>
      <c r="BY241" s="27">
        <f t="shared" si="299"/>
        <v>0</v>
      </c>
      <c r="BZ241" s="25">
        <f t="shared" si="299"/>
        <v>0</v>
      </c>
      <c r="CA241" s="26">
        <f t="shared" si="299"/>
        <v>0</v>
      </c>
      <c r="CB241" s="26">
        <f t="shared" si="299"/>
        <v>0</v>
      </c>
      <c r="CC241" s="27">
        <f t="shared" si="299"/>
        <v>0</v>
      </c>
      <c r="CD241" s="25">
        <f t="shared" si="300"/>
        <v>0</v>
      </c>
      <c r="CE241" s="26">
        <f t="shared" si="300"/>
        <v>0</v>
      </c>
      <c r="CF241" s="26">
        <f t="shared" si="300"/>
        <v>0</v>
      </c>
      <c r="CG241" s="27">
        <f t="shared" si="300"/>
        <v>0</v>
      </c>
      <c r="CH241" s="25">
        <f t="shared" si="300"/>
        <v>0</v>
      </c>
      <c r="CI241" s="26">
        <f t="shared" si="300"/>
        <v>0</v>
      </c>
      <c r="CJ241" s="26">
        <f t="shared" si="300"/>
        <v>0</v>
      </c>
      <c r="CK241" s="27">
        <f t="shared" si="300"/>
        <v>0</v>
      </c>
      <c r="CL241" s="25">
        <f t="shared" si="300"/>
        <v>0</v>
      </c>
      <c r="CM241" s="26">
        <f t="shared" si="300"/>
        <v>0</v>
      </c>
      <c r="CN241" s="26">
        <f t="shared" si="301"/>
        <v>0</v>
      </c>
      <c r="CO241" s="27">
        <f t="shared" si="301"/>
        <v>0</v>
      </c>
      <c r="CP241" s="25">
        <f t="shared" si="301"/>
        <v>0</v>
      </c>
      <c r="CQ241" s="26">
        <f t="shared" si="301"/>
        <v>0</v>
      </c>
      <c r="CR241" s="26">
        <f t="shared" si="301"/>
        <v>0</v>
      </c>
      <c r="CS241" s="27">
        <f t="shared" si="301"/>
        <v>0</v>
      </c>
      <c r="CT241" s="25">
        <f t="shared" si="301"/>
        <v>0</v>
      </c>
      <c r="CU241" s="26">
        <f t="shared" si="301"/>
        <v>0</v>
      </c>
      <c r="CV241" s="26">
        <f t="shared" si="301"/>
        <v>0</v>
      </c>
      <c r="CW241" s="27">
        <f t="shared" si="301"/>
        <v>0</v>
      </c>
      <c r="CX241" s="25">
        <f t="shared" si="302"/>
        <v>0</v>
      </c>
      <c r="CY241" s="26">
        <f t="shared" si="302"/>
        <v>0</v>
      </c>
      <c r="CZ241" s="26">
        <f t="shared" si="302"/>
        <v>0</v>
      </c>
      <c r="DA241" s="27">
        <f t="shared" si="302"/>
        <v>0</v>
      </c>
      <c r="DB241" s="25">
        <f t="shared" si="302"/>
        <v>0</v>
      </c>
      <c r="DC241" s="26">
        <f t="shared" si="302"/>
        <v>0</v>
      </c>
      <c r="DD241" s="26">
        <f t="shared" si="302"/>
        <v>0</v>
      </c>
      <c r="DE241" s="27">
        <f t="shared" si="302"/>
        <v>0</v>
      </c>
      <c r="DF241" s="25">
        <f t="shared" si="302"/>
        <v>0</v>
      </c>
      <c r="DG241" s="26">
        <f t="shared" si="302"/>
        <v>0</v>
      </c>
      <c r="DH241" s="26">
        <f t="shared" si="303"/>
        <v>0</v>
      </c>
      <c r="DI241" s="27">
        <f t="shared" si="303"/>
        <v>0</v>
      </c>
      <c r="DJ241" s="25">
        <f t="shared" si="303"/>
        <v>0</v>
      </c>
      <c r="DK241" s="26">
        <f t="shared" si="303"/>
        <v>0</v>
      </c>
      <c r="DL241" s="26">
        <f t="shared" si="303"/>
        <v>0</v>
      </c>
      <c r="DM241" s="27">
        <f t="shared" si="303"/>
        <v>0</v>
      </c>
      <c r="DN241" s="7">
        <v>24</v>
      </c>
      <c r="DO241" s="23">
        <f>IFERROR(VLOOKUP(H241,'Cpte exploit'!$A$11:$E$35,4,FALSE),0)</f>
        <v>0</v>
      </c>
      <c r="DP241" s="24">
        <f t="shared" si="18"/>
        <v>0</v>
      </c>
      <c r="DQ241" s="23">
        <f>'Cpte exploit'!$B$39</f>
        <v>0</v>
      </c>
      <c r="DR241" s="24">
        <f t="shared" si="19"/>
        <v>0</v>
      </c>
      <c r="DS241" s="23">
        <f>'Cpte exploit'!$B$40</f>
        <v>0</v>
      </c>
      <c r="DT241" s="24">
        <f t="shared" si="20"/>
        <v>0</v>
      </c>
      <c r="DU241" s="23">
        <f>'Cpte exploit'!$B$41</f>
        <v>0</v>
      </c>
      <c r="DV241" s="23"/>
      <c r="DW241" s="24">
        <f t="shared" si="258"/>
        <v>0</v>
      </c>
      <c r="DX241" s="45">
        <f t="shared" si="176"/>
        <v>0</v>
      </c>
      <c r="DY241" s="45">
        <f t="shared" si="168"/>
        <v>0</v>
      </c>
      <c r="DZ241" s="123">
        <f t="shared" si="262"/>
        <v>0</v>
      </c>
      <c r="EA241" s="15" t="str">
        <f>IFERROR(VLOOKUP(Q241,BDD!$G$2:$H$99,2,FALSE),"")</f>
        <v/>
      </c>
      <c r="EB241" s="15" t="str">
        <f>IFERROR(VLOOKUP(R241,BDD!$G$2:$H$99,2,FALSE),"")</f>
        <v/>
      </c>
      <c r="EC241" s="15" t="str">
        <f>IFERROR(VLOOKUP(S241,BDD!$G$2:$H$99,2,FALSE),"")</f>
        <v/>
      </c>
      <c r="ED241" s="15" t="str">
        <f>IFERROR(VLOOKUP(T241,BDD!$G$2:$H$99,2,FALSE),"")</f>
        <v/>
      </c>
      <c r="EE241" s="15" t="str">
        <f t="shared" si="23"/>
        <v/>
      </c>
      <c r="EF241" s="15" t="str">
        <f t="shared" si="24"/>
        <v/>
      </c>
      <c r="EG241" s="15">
        <f t="shared" si="25"/>
        <v>0</v>
      </c>
      <c r="EH241" s="15">
        <f t="shared" si="26"/>
        <v>0</v>
      </c>
      <c r="EI241" s="15" t="str">
        <f t="shared" si="27"/>
        <v/>
      </c>
      <c r="EJ241" s="15" t="str">
        <f t="shared" si="28"/>
        <v/>
      </c>
      <c r="EK241" s="15">
        <f t="shared" si="29"/>
        <v>0</v>
      </c>
      <c r="EL241" s="15">
        <f t="shared" si="30"/>
        <v>0</v>
      </c>
      <c r="EM241" s="15">
        <f t="shared" si="252"/>
        <v>0</v>
      </c>
      <c r="EN241" s="15">
        <f t="shared" si="253"/>
        <v>0</v>
      </c>
      <c r="EO241" s="15"/>
      <c r="EP241" s="15"/>
      <c r="EQ241" s="15">
        <f t="shared" si="12"/>
        <v>0</v>
      </c>
      <c r="ER241" s="15">
        <f t="shared" si="13"/>
        <v>0</v>
      </c>
      <c r="ES241" s="18">
        <f t="shared" si="259"/>
        <v>0</v>
      </c>
      <c r="ET241" s="19">
        <f t="shared" si="254"/>
        <v>0</v>
      </c>
      <c r="EU241" s="19">
        <f t="shared" si="255"/>
        <v>0</v>
      </c>
      <c r="EV241" s="19">
        <f t="shared" si="256"/>
        <v>0</v>
      </c>
      <c r="EW241" s="19">
        <f t="shared" si="257"/>
        <v>0</v>
      </c>
      <c r="EX241" s="19">
        <f t="shared" si="260"/>
        <v>0</v>
      </c>
      <c r="EY241" s="19">
        <f t="shared" si="261"/>
        <v>0</v>
      </c>
      <c r="EZ241" s="122">
        <f t="shared" si="263"/>
        <v>0</v>
      </c>
      <c r="FA241" s="122"/>
    </row>
    <row r="242" spans="1:157" hidden="1" x14ac:dyDescent="0.3">
      <c r="A242" s="114"/>
      <c r="B242" s="114" t="e">
        <f>VLOOKUP(A242,Info!$B$6:$D$106,3,FALSE)</f>
        <v>#N/A</v>
      </c>
      <c r="C242" s="115" t="str">
        <f>IFERROR(VLOOKUP(A242,Info!$B$6:$AD$106,29,FALSE),"")</f>
        <v/>
      </c>
      <c r="D242" s="115" t="str">
        <f>IFERROR(VLOOKUP(A242,Info!$B$6:$AD$106,28,FALSE),"")</f>
        <v/>
      </c>
      <c r="E242" s="116">
        <f>IFERROR(VLOOKUP(A242,Info!$B$6:$AD$106,13,FALSE),0)</f>
        <v>0</v>
      </c>
      <c r="F242" s="117">
        <f>IFERROR(VLOOKUP(A242,'Base travail'!$B$22:$G$121,4,FALSE)+VLOOKUP(A242,'Base travail'!$B$22:$G$121,5,FALSE),0)</f>
        <v>0</v>
      </c>
      <c r="G242" s="117">
        <f>IFERROR(VLOOKUP(A242,'Base travail'!$B$22:$G$121,6,FALSE),0)</f>
        <v>0</v>
      </c>
      <c r="H242" s="575"/>
      <c r="I242" s="575"/>
      <c r="J242" s="576"/>
      <c r="K242" s="576"/>
      <c r="L242" s="576"/>
      <c r="M242" s="576"/>
      <c r="N242" s="576"/>
      <c r="O242" s="576"/>
      <c r="P242" s="576"/>
      <c r="Q242" s="576"/>
      <c r="R242" s="576"/>
      <c r="S242" s="576"/>
      <c r="T242" s="576"/>
      <c r="V242" s="25">
        <f t="shared" si="294"/>
        <v>0</v>
      </c>
      <c r="W242" s="26">
        <f t="shared" si="294"/>
        <v>0</v>
      </c>
      <c r="X242" s="26">
        <f t="shared" si="294"/>
        <v>0</v>
      </c>
      <c r="Y242" s="27">
        <f t="shared" si="294"/>
        <v>0</v>
      </c>
      <c r="Z242" s="25">
        <f t="shared" si="294"/>
        <v>0</v>
      </c>
      <c r="AA242" s="26">
        <f t="shared" si="294"/>
        <v>0</v>
      </c>
      <c r="AB242" s="26">
        <f t="shared" si="294"/>
        <v>0</v>
      </c>
      <c r="AC242" s="27">
        <f t="shared" si="294"/>
        <v>0</v>
      </c>
      <c r="AD242" s="25">
        <f t="shared" si="294"/>
        <v>0</v>
      </c>
      <c r="AE242" s="26">
        <f t="shared" si="294"/>
        <v>0</v>
      </c>
      <c r="AF242" s="26">
        <f t="shared" si="295"/>
        <v>0</v>
      </c>
      <c r="AG242" s="27">
        <f t="shared" si="295"/>
        <v>0</v>
      </c>
      <c r="AH242" s="25">
        <f t="shared" si="295"/>
        <v>0</v>
      </c>
      <c r="AI242" s="26">
        <f t="shared" si="295"/>
        <v>0</v>
      </c>
      <c r="AJ242" s="26">
        <f t="shared" si="295"/>
        <v>0</v>
      </c>
      <c r="AK242" s="27">
        <f t="shared" si="295"/>
        <v>0</v>
      </c>
      <c r="AL242" s="25">
        <f t="shared" si="295"/>
        <v>0</v>
      </c>
      <c r="AM242" s="26">
        <f t="shared" si="295"/>
        <v>0</v>
      </c>
      <c r="AN242" s="26">
        <f t="shared" si="295"/>
        <v>0</v>
      </c>
      <c r="AO242" s="27">
        <f t="shared" si="295"/>
        <v>0</v>
      </c>
      <c r="AP242" s="25">
        <f t="shared" si="296"/>
        <v>0</v>
      </c>
      <c r="AQ242" s="26">
        <f t="shared" si="296"/>
        <v>0</v>
      </c>
      <c r="AR242" s="26">
        <f t="shared" si="296"/>
        <v>0</v>
      </c>
      <c r="AS242" s="27">
        <f t="shared" si="296"/>
        <v>0</v>
      </c>
      <c r="AT242" s="25">
        <f t="shared" si="296"/>
        <v>0</v>
      </c>
      <c r="AU242" s="26">
        <f t="shared" si="296"/>
        <v>0</v>
      </c>
      <c r="AV242" s="26">
        <f t="shared" si="296"/>
        <v>0</v>
      </c>
      <c r="AW242" s="27">
        <f t="shared" si="296"/>
        <v>0</v>
      </c>
      <c r="AX242" s="25">
        <f t="shared" si="296"/>
        <v>0</v>
      </c>
      <c r="AY242" s="26">
        <f t="shared" si="296"/>
        <v>0</v>
      </c>
      <c r="AZ242" s="26">
        <f t="shared" si="297"/>
        <v>0</v>
      </c>
      <c r="BA242" s="27">
        <f t="shared" si="297"/>
        <v>0</v>
      </c>
      <c r="BB242" s="25">
        <f t="shared" si="297"/>
        <v>0</v>
      </c>
      <c r="BC242" s="26">
        <f t="shared" si="297"/>
        <v>0</v>
      </c>
      <c r="BD242" s="26">
        <f t="shared" si="297"/>
        <v>0</v>
      </c>
      <c r="BE242" s="27">
        <f t="shared" si="297"/>
        <v>0</v>
      </c>
      <c r="BF242" s="25">
        <f t="shared" si="297"/>
        <v>0</v>
      </c>
      <c r="BG242" s="26">
        <f t="shared" si="297"/>
        <v>0</v>
      </c>
      <c r="BH242" s="26">
        <f t="shared" si="297"/>
        <v>0</v>
      </c>
      <c r="BI242" s="27">
        <f t="shared" si="297"/>
        <v>0</v>
      </c>
      <c r="BJ242" s="25">
        <f t="shared" si="298"/>
        <v>0</v>
      </c>
      <c r="BK242" s="26">
        <f t="shared" si="298"/>
        <v>0</v>
      </c>
      <c r="BL242" s="26">
        <f t="shared" si="298"/>
        <v>0</v>
      </c>
      <c r="BM242" s="27">
        <f t="shared" si="298"/>
        <v>0</v>
      </c>
      <c r="BN242" s="25">
        <f t="shared" si="298"/>
        <v>0</v>
      </c>
      <c r="BO242" s="26">
        <f t="shared" si="298"/>
        <v>0</v>
      </c>
      <c r="BP242" s="26">
        <f t="shared" si="298"/>
        <v>0</v>
      </c>
      <c r="BQ242" s="27">
        <f t="shared" si="298"/>
        <v>0</v>
      </c>
      <c r="BR242" s="25">
        <f t="shared" si="298"/>
        <v>0</v>
      </c>
      <c r="BS242" s="26">
        <f t="shared" si="298"/>
        <v>0</v>
      </c>
      <c r="BT242" s="26">
        <f t="shared" si="299"/>
        <v>0</v>
      </c>
      <c r="BU242" s="27">
        <f t="shared" si="299"/>
        <v>0</v>
      </c>
      <c r="BV242" s="25">
        <f t="shared" si="299"/>
        <v>0</v>
      </c>
      <c r="BW242" s="26">
        <f t="shared" si="299"/>
        <v>0</v>
      </c>
      <c r="BX242" s="26">
        <f t="shared" si="299"/>
        <v>0</v>
      </c>
      <c r="BY242" s="27">
        <f t="shared" si="299"/>
        <v>0</v>
      </c>
      <c r="BZ242" s="25">
        <f t="shared" si="299"/>
        <v>0</v>
      </c>
      <c r="CA242" s="26">
        <f t="shared" si="299"/>
        <v>0</v>
      </c>
      <c r="CB242" s="26">
        <f t="shared" si="299"/>
        <v>0</v>
      </c>
      <c r="CC242" s="27">
        <f t="shared" si="299"/>
        <v>0</v>
      </c>
      <c r="CD242" s="25">
        <f t="shared" si="300"/>
        <v>0</v>
      </c>
      <c r="CE242" s="26">
        <f t="shared" si="300"/>
        <v>0</v>
      </c>
      <c r="CF242" s="26">
        <f t="shared" si="300"/>
        <v>0</v>
      </c>
      <c r="CG242" s="27">
        <f t="shared" si="300"/>
        <v>0</v>
      </c>
      <c r="CH242" s="25">
        <f t="shared" si="300"/>
        <v>0</v>
      </c>
      <c r="CI242" s="26">
        <f t="shared" si="300"/>
        <v>0</v>
      </c>
      <c r="CJ242" s="26">
        <f t="shared" si="300"/>
        <v>0</v>
      </c>
      <c r="CK242" s="27">
        <f t="shared" si="300"/>
        <v>0</v>
      </c>
      <c r="CL242" s="25">
        <f t="shared" si="300"/>
        <v>0</v>
      </c>
      <c r="CM242" s="26">
        <f t="shared" si="300"/>
        <v>0</v>
      </c>
      <c r="CN242" s="26">
        <f t="shared" si="301"/>
        <v>0</v>
      </c>
      <c r="CO242" s="27">
        <f t="shared" si="301"/>
        <v>0</v>
      </c>
      <c r="CP242" s="25">
        <f t="shared" si="301"/>
        <v>0</v>
      </c>
      <c r="CQ242" s="26">
        <f t="shared" si="301"/>
        <v>0</v>
      </c>
      <c r="CR242" s="26">
        <f t="shared" si="301"/>
        <v>0</v>
      </c>
      <c r="CS242" s="27">
        <f t="shared" si="301"/>
        <v>0</v>
      </c>
      <c r="CT242" s="25">
        <f t="shared" si="301"/>
        <v>0</v>
      </c>
      <c r="CU242" s="26">
        <f t="shared" si="301"/>
        <v>0</v>
      </c>
      <c r="CV242" s="26">
        <f t="shared" si="301"/>
        <v>0</v>
      </c>
      <c r="CW242" s="27">
        <f t="shared" si="301"/>
        <v>0</v>
      </c>
      <c r="CX242" s="25">
        <f t="shared" si="302"/>
        <v>0</v>
      </c>
      <c r="CY242" s="26">
        <f t="shared" si="302"/>
        <v>0</v>
      </c>
      <c r="CZ242" s="26">
        <f t="shared" si="302"/>
        <v>0</v>
      </c>
      <c r="DA242" s="27">
        <f t="shared" si="302"/>
        <v>0</v>
      </c>
      <c r="DB242" s="25">
        <f t="shared" si="302"/>
        <v>0</v>
      </c>
      <c r="DC242" s="26">
        <f t="shared" si="302"/>
        <v>0</v>
      </c>
      <c r="DD242" s="26">
        <f t="shared" si="302"/>
        <v>0</v>
      </c>
      <c r="DE242" s="27">
        <f t="shared" si="302"/>
        <v>0</v>
      </c>
      <c r="DF242" s="25">
        <f t="shared" si="302"/>
        <v>0</v>
      </c>
      <c r="DG242" s="26">
        <f t="shared" si="302"/>
        <v>0</v>
      </c>
      <c r="DH242" s="26">
        <f t="shared" si="303"/>
        <v>0</v>
      </c>
      <c r="DI242" s="27">
        <f t="shared" si="303"/>
        <v>0</v>
      </c>
      <c r="DJ242" s="25">
        <f t="shared" si="303"/>
        <v>0</v>
      </c>
      <c r="DK242" s="26">
        <f t="shared" si="303"/>
        <v>0</v>
      </c>
      <c r="DL242" s="26">
        <f t="shared" si="303"/>
        <v>0</v>
      </c>
      <c r="DM242" s="27">
        <f t="shared" si="303"/>
        <v>0</v>
      </c>
      <c r="DN242" s="7">
        <v>24</v>
      </c>
      <c r="DO242" s="16">
        <f>IFERROR(VLOOKUP(H242,'Cpte exploit'!$A$11:$E$35,4,FALSE),0)</f>
        <v>0</v>
      </c>
      <c r="DP242" s="17">
        <f t="shared" si="18"/>
        <v>0</v>
      </c>
      <c r="DQ242" s="16">
        <f>'Cpte exploit'!$B$39</f>
        <v>0</v>
      </c>
      <c r="DR242" s="17">
        <f t="shared" si="19"/>
        <v>0</v>
      </c>
      <c r="DS242" s="16">
        <f>'Cpte exploit'!$B$40</f>
        <v>0</v>
      </c>
      <c r="DT242" s="17">
        <f t="shared" si="20"/>
        <v>0</v>
      </c>
      <c r="DU242" s="16">
        <f>'Cpte exploit'!$B$41</f>
        <v>0</v>
      </c>
      <c r="DV242" s="16"/>
      <c r="DW242" s="17">
        <f t="shared" si="258"/>
        <v>0</v>
      </c>
      <c r="DX242" s="44">
        <f t="shared" si="176"/>
        <v>0</v>
      </c>
      <c r="DY242" s="44">
        <f t="shared" si="168"/>
        <v>0</v>
      </c>
      <c r="DZ242" s="124">
        <f t="shared" si="262"/>
        <v>0</v>
      </c>
      <c r="EA242" s="15" t="str">
        <f>IFERROR(VLOOKUP(Q242,BDD!$G$2:$H$99,2,FALSE),"")</f>
        <v/>
      </c>
      <c r="EB242" s="15" t="str">
        <f>IFERROR(VLOOKUP(R242,BDD!$G$2:$H$99,2,FALSE),"")</f>
        <v/>
      </c>
      <c r="EC242" s="15" t="str">
        <f>IFERROR(VLOOKUP(S242,BDD!$G$2:$H$99,2,FALSE),"")</f>
        <v/>
      </c>
      <c r="ED242" s="15" t="str">
        <f>IFERROR(VLOOKUP(T242,BDD!$G$2:$H$99,2,FALSE),"")</f>
        <v/>
      </c>
      <c r="EE242" s="15" t="str">
        <f t="shared" si="23"/>
        <v/>
      </c>
      <c r="EF242" s="15" t="str">
        <f t="shared" si="24"/>
        <v/>
      </c>
      <c r="EG242" s="15">
        <f t="shared" si="25"/>
        <v>0</v>
      </c>
      <c r="EH242" s="15">
        <f t="shared" si="26"/>
        <v>0</v>
      </c>
      <c r="EI242" s="15" t="str">
        <f t="shared" si="27"/>
        <v/>
      </c>
      <c r="EJ242" s="15" t="str">
        <f t="shared" si="28"/>
        <v/>
      </c>
      <c r="EK242" s="15">
        <f t="shared" si="29"/>
        <v>0</v>
      </c>
      <c r="EL242" s="15">
        <f t="shared" si="30"/>
        <v>0</v>
      </c>
      <c r="EM242" s="15">
        <f t="shared" si="252"/>
        <v>0</v>
      </c>
      <c r="EN242" s="15">
        <f t="shared" si="253"/>
        <v>0</v>
      </c>
      <c r="EO242" s="15"/>
      <c r="EP242" s="15"/>
      <c r="EQ242" s="15">
        <f t="shared" si="12"/>
        <v>0</v>
      </c>
      <c r="ER242" s="15">
        <f t="shared" si="13"/>
        <v>0</v>
      </c>
      <c r="ES242" s="18">
        <f t="shared" si="259"/>
        <v>0</v>
      </c>
      <c r="ET242" s="19">
        <f t="shared" si="254"/>
        <v>0</v>
      </c>
      <c r="EU242" s="19">
        <f t="shared" si="255"/>
        <v>0</v>
      </c>
      <c r="EV242" s="19">
        <f t="shared" si="256"/>
        <v>0</v>
      </c>
      <c r="EW242" s="19">
        <f t="shared" si="257"/>
        <v>0</v>
      </c>
      <c r="EX242" s="19">
        <f t="shared" si="260"/>
        <v>0</v>
      </c>
      <c r="EY242" s="19">
        <f t="shared" si="261"/>
        <v>0</v>
      </c>
      <c r="EZ242" s="117">
        <f t="shared" si="263"/>
        <v>0</v>
      </c>
      <c r="FA242" s="117"/>
    </row>
    <row r="243" spans="1:157" hidden="1" x14ac:dyDescent="0.3">
      <c r="A243" s="119"/>
      <c r="B243" s="119" t="e">
        <f>VLOOKUP(A243,Info!$B$6:$D$106,3,FALSE)</f>
        <v>#N/A</v>
      </c>
      <c r="C243" s="120" t="str">
        <f>IFERROR(VLOOKUP(A243,Info!$B$6:$AD$106,29,FALSE),"")</f>
        <v/>
      </c>
      <c r="D243" s="120" t="str">
        <f>IFERROR(VLOOKUP(A243,Info!$B$6:$AD$106,28,FALSE),"")</f>
        <v/>
      </c>
      <c r="E243" s="121">
        <f>IFERROR(VLOOKUP(A243,Info!$B$6:$AD$106,13,FALSE),0)</f>
        <v>0</v>
      </c>
      <c r="F243" s="122">
        <f>IFERROR(VLOOKUP(A243,'Base travail'!$B$22:$G$121,4,FALSE)+VLOOKUP(A243,'Base travail'!$B$22:$G$121,5,FALSE),0)</f>
        <v>0</v>
      </c>
      <c r="G243" s="122">
        <f>IFERROR(VLOOKUP(A243,'Base travail'!$B$22:$G$121,6,FALSE),0)</f>
        <v>0</v>
      </c>
      <c r="H243" s="573"/>
      <c r="I243" s="573"/>
      <c r="J243" s="574"/>
      <c r="K243" s="574"/>
      <c r="L243" s="574"/>
      <c r="M243" s="574"/>
      <c r="N243" s="574"/>
      <c r="O243" s="574"/>
      <c r="P243" s="574"/>
      <c r="Q243" s="574"/>
      <c r="R243" s="574"/>
      <c r="S243" s="574"/>
      <c r="T243" s="574"/>
      <c r="V243" s="25">
        <f t="shared" si="294"/>
        <v>0</v>
      </c>
      <c r="W243" s="26">
        <f t="shared" si="294"/>
        <v>0</v>
      </c>
      <c r="X243" s="26">
        <f t="shared" si="294"/>
        <v>0</v>
      </c>
      <c r="Y243" s="27">
        <f t="shared" si="294"/>
        <v>0</v>
      </c>
      <c r="Z243" s="25">
        <f t="shared" si="294"/>
        <v>0</v>
      </c>
      <c r="AA243" s="26">
        <f t="shared" si="294"/>
        <v>0</v>
      </c>
      <c r="AB243" s="26">
        <f t="shared" si="294"/>
        <v>0</v>
      </c>
      <c r="AC243" s="27">
        <f t="shared" si="294"/>
        <v>0</v>
      </c>
      <c r="AD243" s="25">
        <f t="shared" si="294"/>
        <v>0</v>
      </c>
      <c r="AE243" s="26">
        <f t="shared" si="294"/>
        <v>0</v>
      </c>
      <c r="AF243" s="26">
        <f t="shared" si="295"/>
        <v>0</v>
      </c>
      <c r="AG243" s="27">
        <f t="shared" si="295"/>
        <v>0</v>
      </c>
      <c r="AH243" s="25">
        <f t="shared" si="295"/>
        <v>0</v>
      </c>
      <c r="AI243" s="26">
        <f t="shared" si="295"/>
        <v>0</v>
      </c>
      <c r="AJ243" s="26">
        <f t="shared" si="295"/>
        <v>0</v>
      </c>
      <c r="AK243" s="27">
        <f t="shared" si="295"/>
        <v>0</v>
      </c>
      <c r="AL243" s="25">
        <f t="shared" si="295"/>
        <v>0</v>
      </c>
      <c r="AM243" s="26">
        <f t="shared" si="295"/>
        <v>0</v>
      </c>
      <c r="AN243" s="26">
        <f t="shared" si="295"/>
        <v>0</v>
      </c>
      <c r="AO243" s="27">
        <f t="shared" si="295"/>
        <v>0</v>
      </c>
      <c r="AP243" s="25">
        <f t="shared" si="296"/>
        <v>0</v>
      </c>
      <c r="AQ243" s="26">
        <f t="shared" si="296"/>
        <v>0</v>
      </c>
      <c r="AR243" s="26">
        <f t="shared" si="296"/>
        <v>0</v>
      </c>
      <c r="AS243" s="27">
        <f t="shared" si="296"/>
        <v>0</v>
      </c>
      <c r="AT243" s="25">
        <f t="shared" si="296"/>
        <v>0</v>
      </c>
      <c r="AU243" s="26">
        <f t="shared" si="296"/>
        <v>0</v>
      </c>
      <c r="AV243" s="26">
        <f t="shared" si="296"/>
        <v>0</v>
      </c>
      <c r="AW243" s="27">
        <f t="shared" si="296"/>
        <v>0</v>
      </c>
      <c r="AX243" s="25">
        <f t="shared" si="296"/>
        <v>0</v>
      </c>
      <c r="AY243" s="26">
        <f t="shared" si="296"/>
        <v>0</v>
      </c>
      <c r="AZ243" s="26">
        <f t="shared" si="297"/>
        <v>0</v>
      </c>
      <c r="BA243" s="27">
        <f t="shared" si="297"/>
        <v>0</v>
      </c>
      <c r="BB243" s="25">
        <f t="shared" si="297"/>
        <v>0</v>
      </c>
      <c r="BC243" s="26">
        <f t="shared" si="297"/>
        <v>0</v>
      </c>
      <c r="BD243" s="26">
        <f t="shared" si="297"/>
        <v>0</v>
      </c>
      <c r="BE243" s="27">
        <f t="shared" si="297"/>
        <v>0</v>
      </c>
      <c r="BF243" s="25">
        <f t="shared" si="297"/>
        <v>0</v>
      </c>
      <c r="BG243" s="26">
        <f t="shared" si="297"/>
        <v>0</v>
      </c>
      <c r="BH243" s="26">
        <f t="shared" si="297"/>
        <v>0</v>
      </c>
      <c r="BI243" s="27">
        <f t="shared" si="297"/>
        <v>0</v>
      </c>
      <c r="BJ243" s="25">
        <f t="shared" si="298"/>
        <v>0</v>
      </c>
      <c r="BK243" s="26">
        <f t="shared" si="298"/>
        <v>0</v>
      </c>
      <c r="BL243" s="26">
        <f t="shared" si="298"/>
        <v>0</v>
      </c>
      <c r="BM243" s="27">
        <f t="shared" si="298"/>
        <v>0</v>
      </c>
      <c r="BN243" s="25">
        <f t="shared" si="298"/>
        <v>0</v>
      </c>
      <c r="BO243" s="26">
        <f t="shared" si="298"/>
        <v>0</v>
      </c>
      <c r="BP243" s="26">
        <f t="shared" si="298"/>
        <v>0</v>
      </c>
      <c r="BQ243" s="27">
        <f t="shared" si="298"/>
        <v>0</v>
      </c>
      <c r="BR243" s="25">
        <f t="shared" si="298"/>
        <v>0</v>
      </c>
      <c r="BS243" s="26">
        <f t="shared" si="298"/>
        <v>0</v>
      </c>
      <c r="BT243" s="26">
        <f t="shared" si="299"/>
        <v>0</v>
      </c>
      <c r="BU243" s="27">
        <f t="shared" si="299"/>
        <v>0</v>
      </c>
      <c r="BV243" s="25">
        <f t="shared" si="299"/>
        <v>0</v>
      </c>
      <c r="BW243" s="26">
        <f t="shared" si="299"/>
        <v>0</v>
      </c>
      <c r="BX243" s="26">
        <f t="shared" si="299"/>
        <v>0</v>
      </c>
      <c r="BY243" s="27">
        <f t="shared" si="299"/>
        <v>0</v>
      </c>
      <c r="BZ243" s="25">
        <f t="shared" si="299"/>
        <v>0</v>
      </c>
      <c r="CA243" s="26">
        <f t="shared" si="299"/>
        <v>0</v>
      </c>
      <c r="CB243" s="26">
        <f t="shared" si="299"/>
        <v>0</v>
      </c>
      <c r="CC243" s="27">
        <f t="shared" si="299"/>
        <v>0</v>
      </c>
      <c r="CD243" s="25">
        <f t="shared" si="300"/>
        <v>0</v>
      </c>
      <c r="CE243" s="26">
        <f t="shared" si="300"/>
        <v>0</v>
      </c>
      <c r="CF243" s="26">
        <f t="shared" si="300"/>
        <v>0</v>
      </c>
      <c r="CG243" s="27">
        <f t="shared" si="300"/>
        <v>0</v>
      </c>
      <c r="CH243" s="25">
        <f t="shared" si="300"/>
        <v>0</v>
      </c>
      <c r="CI243" s="26">
        <f t="shared" si="300"/>
        <v>0</v>
      </c>
      <c r="CJ243" s="26">
        <f t="shared" si="300"/>
        <v>0</v>
      </c>
      <c r="CK243" s="27">
        <f t="shared" si="300"/>
        <v>0</v>
      </c>
      <c r="CL243" s="25">
        <f t="shared" si="300"/>
        <v>0</v>
      </c>
      <c r="CM243" s="26">
        <f t="shared" si="300"/>
        <v>0</v>
      </c>
      <c r="CN243" s="26">
        <f t="shared" si="301"/>
        <v>0</v>
      </c>
      <c r="CO243" s="27">
        <f t="shared" si="301"/>
        <v>0</v>
      </c>
      <c r="CP243" s="25">
        <f t="shared" si="301"/>
        <v>0</v>
      </c>
      <c r="CQ243" s="26">
        <f t="shared" si="301"/>
        <v>0</v>
      </c>
      <c r="CR243" s="26">
        <f t="shared" si="301"/>
        <v>0</v>
      </c>
      <c r="CS243" s="27">
        <f t="shared" si="301"/>
        <v>0</v>
      </c>
      <c r="CT243" s="25">
        <f t="shared" si="301"/>
        <v>0</v>
      </c>
      <c r="CU243" s="26">
        <f t="shared" si="301"/>
        <v>0</v>
      </c>
      <c r="CV243" s="26">
        <f t="shared" si="301"/>
        <v>0</v>
      </c>
      <c r="CW243" s="27">
        <f t="shared" si="301"/>
        <v>0</v>
      </c>
      <c r="CX243" s="25">
        <f t="shared" si="302"/>
        <v>0</v>
      </c>
      <c r="CY243" s="26">
        <f t="shared" si="302"/>
        <v>0</v>
      </c>
      <c r="CZ243" s="26">
        <f t="shared" si="302"/>
        <v>0</v>
      </c>
      <c r="DA243" s="27">
        <f t="shared" si="302"/>
        <v>0</v>
      </c>
      <c r="DB243" s="25">
        <f t="shared" si="302"/>
        <v>0</v>
      </c>
      <c r="DC243" s="26">
        <f t="shared" si="302"/>
        <v>0</v>
      </c>
      <c r="DD243" s="26">
        <f t="shared" si="302"/>
        <v>0</v>
      </c>
      <c r="DE243" s="27">
        <f t="shared" si="302"/>
        <v>0</v>
      </c>
      <c r="DF243" s="25">
        <f t="shared" si="302"/>
        <v>0</v>
      </c>
      <c r="DG243" s="26">
        <f t="shared" si="302"/>
        <v>0</v>
      </c>
      <c r="DH243" s="26">
        <f t="shared" si="303"/>
        <v>0</v>
      </c>
      <c r="DI243" s="27">
        <f t="shared" si="303"/>
        <v>0</v>
      </c>
      <c r="DJ243" s="25">
        <f t="shared" si="303"/>
        <v>0</v>
      </c>
      <c r="DK243" s="26">
        <f t="shared" si="303"/>
        <v>0</v>
      </c>
      <c r="DL243" s="26">
        <f t="shared" si="303"/>
        <v>0</v>
      </c>
      <c r="DM243" s="27">
        <f t="shared" si="303"/>
        <v>0</v>
      </c>
      <c r="DN243" s="7">
        <v>24</v>
      </c>
      <c r="DO243" s="23">
        <f>IFERROR(VLOOKUP(H243,'Cpte exploit'!$A$11:$E$35,4,FALSE),0)</f>
        <v>0</v>
      </c>
      <c r="DP243" s="24">
        <f t="shared" si="18"/>
        <v>0</v>
      </c>
      <c r="DQ243" s="23">
        <f>'Cpte exploit'!$B$39</f>
        <v>0</v>
      </c>
      <c r="DR243" s="24">
        <f t="shared" si="19"/>
        <v>0</v>
      </c>
      <c r="DS243" s="23">
        <f>'Cpte exploit'!$B$40</f>
        <v>0</v>
      </c>
      <c r="DT243" s="24">
        <f t="shared" si="20"/>
        <v>0</v>
      </c>
      <c r="DU243" s="23">
        <f>'Cpte exploit'!$B$41</f>
        <v>0</v>
      </c>
      <c r="DV243" s="23"/>
      <c r="DW243" s="24">
        <f t="shared" si="258"/>
        <v>0</v>
      </c>
      <c r="DX243" s="45">
        <f t="shared" si="176"/>
        <v>0</v>
      </c>
      <c r="DY243" s="45">
        <f t="shared" si="168"/>
        <v>0</v>
      </c>
      <c r="DZ243" s="123">
        <f t="shared" si="262"/>
        <v>0</v>
      </c>
      <c r="EA243" s="15" t="str">
        <f>IFERROR(VLOOKUP(Q243,BDD!$G$2:$H$99,2,FALSE),"")</f>
        <v/>
      </c>
      <c r="EB243" s="15" t="str">
        <f>IFERROR(VLOOKUP(R243,BDD!$G$2:$H$99,2,FALSE),"")</f>
        <v/>
      </c>
      <c r="EC243" s="15" t="str">
        <f>IFERROR(VLOOKUP(S243,BDD!$G$2:$H$99,2,FALSE),"")</f>
        <v/>
      </c>
      <c r="ED243" s="15" t="str">
        <f>IFERROR(VLOOKUP(T243,BDD!$G$2:$H$99,2,FALSE),"")</f>
        <v/>
      </c>
      <c r="EE243" s="15" t="str">
        <f t="shared" si="23"/>
        <v/>
      </c>
      <c r="EF243" s="15" t="str">
        <f t="shared" si="24"/>
        <v/>
      </c>
      <c r="EG243" s="15">
        <f t="shared" si="25"/>
        <v>0</v>
      </c>
      <c r="EH243" s="15">
        <f t="shared" si="26"/>
        <v>0</v>
      </c>
      <c r="EI243" s="15" t="str">
        <f t="shared" si="27"/>
        <v/>
      </c>
      <c r="EJ243" s="15" t="str">
        <f t="shared" si="28"/>
        <v/>
      </c>
      <c r="EK243" s="15">
        <f t="shared" si="29"/>
        <v>0</v>
      </c>
      <c r="EL243" s="15">
        <f t="shared" si="30"/>
        <v>0</v>
      </c>
      <c r="EM243" s="15">
        <f t="shared" si="252"/>
        <v>0</v>
      </c>
      <c r="EN243" s="15">
        <f t="shared" si="253"/>
        <v>0</v>
      </c>
      <c r="EO243" s="15"/>
      <c r="EP243" s="15"/>
      <c r="EQ243" s="15">
        <f t="shared" si="12"/>
        <v>0</v>
      </c>
      <c r="ER243" s="15">
        <f t="shared" si="13"/>
        <v>0</v>
      </c>
      <c r="ES243" s="18">
        <f t="shared" si="259"/>
        <v>0</v>
      </c>
      <c r="ET243" s="19">
        <f t="shared" si="254"/>
        <v>0</v>
      </c>
      <c r="EU243" s="19">
        <f t="shared" si="255"/>
        <v>0</v>
      </c>
      <c r="EV243" s="19">
        <f t="shared" si="256"/>
        <v>0</v>
      </c>
      <c r="EW243" s="19">
        <f t="shared" si="257"/>
        <v>0</v>
      </c>
      <c r="EX243" s="19">
        <f t="shared" si="260"/>
        <v>0</v>
      </c>
      <c r="EY243" s="19">
        <f t="shared" si="261"/>
        <v>0</v>
      </c>
      <c r="EZ243" s="122">
        <f t="shared" si="263"/>
        <v>0</v>
      </c>
      <c r="FA243" s="122"/>
    </row>
    <row r="244" spans="1:157" hidden="1" x14ac:dyDescent="0.3">
      <c r="A244" s="114"/>
      <c r="B244" s="114" t="e">
        <f>VLOOKUP(A244,Info!$B$6:$D$106,3,FALSE)</f>
        <v>#N/A</v>
      </c>
      <c r="C244" s="115" t="str">
        <f>IFERROR(VLOOKUP(A244,Info!$B$6:$AD$106,29,FALSE),"")</f>
        <v/>
      </c>
      <c r="D244" s="115" t="str">
        <f>IFERROR(VLOOKUP(A244,Info!$B$6:$AD$106,28,FALSE),"")</f>
        <v/>
      </c>
      <c r="E244" s="116">
        <f>IFERROR(VLOOKUP(A244,Info!$B$6:$AD$106,13,FALSE),0)</f>
        <v>0</v>
      </c>
      <c r="F244" s="117">
        <f>IFERROR(VLOOKUP(A244,'Base travail'!$B$22:$G$121,4,FALSE)+VLOOKUP(A244,'Base travail'!$B$22:$G$121,5,FALSE),0)</f>
        <v>0</v>
      </c>
      <c r="G244" s="117">
        <f>IFERROR(VLOOKUP(A244,'Base travail'!$B$22:$G$121,6,FALSE),0)</f>
        <v>0</v>
      </c>
      <c r="H244" s="575"/>
      <c r="I244" s="575"/>
      <c r="J244" s="576"/>
      <c r="K244" s="576"/>
      <c r="L244" s="576"/>
      <c r="M244" s="576"/>
      <c r="N244" s="576"/>
      <c r="O244" s="576"/>
      <c r="P244" s="576"/>
      <c r="Q244" s="576"/>
      <c r="R244" s="576"/>
      <c r="S244" s="576"/>
      <c r="T244" s="576"/>
      <c r="V244" s="25">
        <f t="shared" si="294"/>
        <v>0</v>
      </c>
      <c r="W244" s="26">
        <f t="shared" si="294"/>
        <v>0</v>
      </c>
      <c r="X244" s="26">
        <f t="shared" si="294"/>
        <v>0</v>
      </c>
      <c r="Y244" s="27">
        <f t="shared" si="294"/>
        <v>0</v>
      </c>
      <c r="Z244" s="25">
        <f t="shared" si="294"/>
        <v>0</v>
      </c>
      <c r="AA244" s="26">
        <f t="shared" si="294"/>
        <v>0</v>
      </c>
      <c r="AB244" s="26">
        <f t="shared" si="294"/>
        <v>0</v>
      </c>
      <c r="AC244" s="27">
        <f t="shared" si="294"/>
        <v>0</v>
      </c>
      <c r="AD244" s="25">
        <f t="shared" si="294"/>
        <v>0</v>
      </c>
      <c r="AE244" s="26">
        <f t="shared" si="294"/>
        <v>0</v>
      </c>
      <c r="AF244" s="26">
        <f t="shared" si="295"/>
        <v>0</v>
      </c>
      <c r="AG244" s="27">
        <f t="shared" si="295"/>
        <v>0</v>
      </c>
      <c r="AH244" s="25">
        <f t="shared" si="295"/>
        <v>0</v>
      </c>
      <c r="AI244" s="26">
        <f t="shared" si="295"/>
        <v>0</v>
      </c>
      <c r="AJ244" s="26">
        <f t="shared" si="295"/>
        <v>0</v>
      </c>
      <c r="AK244" s="27">
        <f t="shared" si="295"/>
        <v>0</v>
      </c>
      <c r="AL244" s="25">
        <f t="shared" si="295"/>
        <v>0</v>
      </c>
      <c r="AM244" s="26">
        <f t="shared" si="295"/>
        <v>0</v>
      </c>
      <c r="AN244" s="26">
        <f t="shared" si="295"/>
        <v>0</v>
      </c>
      <c r="AO244" s="27">
        <f t="shared" si="295"/>
        <v>0</v>
      </c>
      <c r="AP244" s="25">
        <f t="shared" si="296"/>
        <v>0</v>
      </c>
      <c r="AQ244" s="26">
        <f t="shared" si="296"/>
        <v>0</v>
      </c>
      <c r="AR244" s="26">
        <f t="shared" si="296"/>
        <v>0</v>
      </c>
      <c r="AS244" s="27">
        <f t="shared" si="296"/>
        <v>0</v>
      </c>
      <c r="AT244" s="25">
        <f t="shared" si="296"/>
        <v>0</v>
      </c>
      <c r="AU244" s="26">
        <f t="shared" si="296"/>
        <v>0</v>
      </c>
      <c r="AV244" s="26">
        <f t="shared" si="296"/>
        <v>0</v>
      </c>
      <c r="AW244" s="27">
        <f t="shared" si="296"/>
        <v>0</v>
      </c>
      <c r="AX244" s="25">
        <f t="shared" si="296"/>
        <v>0</v>
      </c>
      <c r="AY244" s="26">
        <f t="shared" si="296"/>
        <v>0</v>
      </c>
      <c r="AZ244" s="26">
        <f t="shared" si="297"/>
        <v>0</v>
      </c>
      <c r="BA244" s="27">
        <f t="shared" si="297"/>
        <v>0</v>
      </c>
      <c r="BB244" s="25">
        <f t="shared" si="297"/>
        <v>0</v>
      </c>
      <c r="BC244" s="26">
        <f t="shared" si="297"/>
        <v>0</v>
      </c>
      <c r="BD244" s="26">
        <f t="shared" si="297"/>
        <v>0</v>
      </c>
      <c r="BE244" s="27">
        <f t="shared" si="297"/>
        <v>0</v>
      </c>
      <c r="BF244" s="25">
        <f t="shared" si="297"/>
        <v>0</v>
      </c>
      <c r="BG244" s="26">
        <f t="shared" si="297"/>
        <v>0</v>
      </c>
      <c r="BH244" s="26">
        <f t="shared" si="297"/>
        <v>0</v>
      </c>
      <c r="BI244" s="27">
        <f t="shared" si="297"/>
        <v>0</v>
      </c>
      <c r="BJ244" s="25">
        <f t="shared" si="298"/>
        <v>0</v>
      </c>
      <c r="BK244" s="26">
        <f t="shared" si="298"/>
        <v>0</v>
      </c>
      <c r="BL244" s="26">
        <f t="shared" si="298"/>
        <v>0</v>
      </c>
      <c r="BM244" s="27">
        <f t="shared" si="298"/>
        <v>0</v>
      </c>
      <c r="BN244" s="25">
        <f t="shared" si="298"/>
        <v>0</v>
      </c>
      <c r="BO244" s="26">
        <f t="shared" si="298"/>
        <v>0</v>
      </c>
      <c r="BP244" s="26">
        <f t="shared" si="298"/>
        <v>0</v>
      </c>
      <c r="BQ244" s="27">
        <f t="shared" si="298"/>
        <v>0</v>
      </c>
      <c r="BR244" s="25">
        <f t="shared" si="298"/>
        <v>0</v>
      </c>
      <c r="BS244" s="26">
        <f t="shared" si="298"/>
        <v>0</v>
      </c>
      <c r="BT244" s="26">
        <f t="shared" si="299"/>
        <v>0</v>
      </c>
      <c r="BU244" s="27">
        <f t="shared" si="299"/>
        <v>0</v>
      </c>
      <c r="BV244" s="25">
        <f t="shared" si="299"/>
        <v>0</v>
      </c>
      <c r="BW244" s="26">
        <f t="shared" si="299"/>
        <v>0</v>
      </c>
      <c r="BX244" s="26">
        <f t="shared" si="299"/>
        <v>0</v>
      </c>
      <c r="BY244" s="27">
        <f t="shared" si="299"/>
        <v>0</v>
      </c>
      <c r="BZ244" s="25">
        <f t="shared" si="299"/>
        <v>0</v>
      </c>
      <c r="CA244" s="26">
        <f t="shared" si="299"/>
        <v>0</v>
      </c>
      <c r="CB244" s="26">
        <f t="shared" si="299"/>
        <v>0</v>
      </c>
      <c r="CC244" s="27">
        <f t="shared" si="299"/>
        <v>0</v>
      </c>
      <c r="CD244" s="25">
        <f t="shared" si="300"/>
        <v>0</v>
      </c>
      <c r="CE244" s="26">
        <f t="shared" si="300"/>
        <v>0</v>
      </c>
      <c r="CF244" s="26">
        <f t="shared" si="300"/>
        <v>0</v>
      </c>
      <c r="CG244" s="27">
        <f t="shared" si="300"/>
        <v>0</v>
      </c>
      <c r="CH244" s="25">
        <f t="shared" si="300"/>
        <v>0</v>
      </c>
      <c r="CI244" s="26">
        <f t="shared" si="300"/>
        <v>0</v>
      </c>
      <c r="CJ244" s="26">
        <f t="shared" si="300"/>
        <v>0</v>
      </c>
      <c r="CK244" s="27">
        <f t="shared" si="300"/>
        <v>0</v>
      </c>
      <c r="CL244" s="25">
        <f t="shared" si="300"/>
        <v>0</v>
      </c>
      <c r="CM244" s="26">
        <f t="shared" si="300"/>
        <v>0</v>
      </c>
      <c r="CN244" s="26">
        <f t="shared" si="301"/>
        <v>0</v>
      </c>
      <c r="CO244" s="27">
        <f t="shared" si="301"/>
        <v>0</v>
      </c>
      <c r="CP244" s="25">
        <f t="shared" si="301"/>
        <v>0</v>
      </c>
      <c r="CQ244" s="26">
        <f t="shared" si="301"/>
        <v>0</v>
      </c>
      <c r="CR244" s="26">
        <f t="shared" si="301"/>
        <v>0</v>
      </c>
      <c r="CS244" s="27">
        <f t="shared" si="301"/>
        <v>0</v>
      </c>
      <c r="CT244" s="25">
        <f t="shared" si="301"/>
        <v>0</v>
      </c>
      <c r="CU244" s="26">
        <f t="shared" si="301"/>
        <v>0</v>
      </c>
      <c r="CV244" s="26">
        <f t="shared" si="301"/>
        <v>0</v>
      </c>
      <c r="CW244" s="27">
        <f t="shared" si="301"/>
        <v>0</v>
      </c>
      <c r="CX244" s="25">
        <f t="shared" si="302"/>
        <v>0</v>
      </c>
      <c r="CY244" s="26">
        <f t="shared" si="302"/>
        <v>0</v>
      </c>
      <c r="CZ244" s="26">
        <f t="shared" si="302"/>
        <v>0</v>
      </c>
      <c r="DA244" s="27">
        <f t="shared" si="302"/>
        <v>0</v>
      </c>
      <c r="DB244" s="25">
        <f t="shared" si="302"/>
        <v>0</v>
      </c>
      <c r="DC244" s="26">
        <f t="shared" si="302"/>
        <v>0</v>
      </c>
      <c r="DD244" s="26">
        <f t="shared" si="302"/>
        <v>0</v>
      </c>
      <c r="DE244" s="27">
        <f t="shared" si="302"/>
        <v>0</v>
      </c>
      <c r="DF244" s="25">
        <f t="shared" si="302"/>
        <v>0</v>
      </c>
      <c r="DG244" s="26">
        <f t="shared" si="302"/>
        <v>0</v>
      </c>
      <c r="DH244" s="26">
        <f t="shared" si="303"/>
        <v>0</v>
      </c>
      <c r="DI244" s="27">
        <f t="shared" si="303"/>
        <v>0</v>
      </c>
      <c r="DJ244" s="25">
        <f t="shared" si="303"/>
        <v>0</v>
      </c>
      <c r="DK244" s="26">
        <f t="shared" si="303"/>
        <v>0</v>
      </c>
      <c r="DL244" s="26">
        <f t="shared" si="303"/>
        <v>0</v>
      </c>
      <c r="DM244" s="27">
        <f t="shared" si="303"/>
        <v>0</v>
      </c>
      <c r="DN244" s="7">
        <v>24</v>
      </c>
      <c r="DO244" s="16">
        <f>IFERROR(VLOOKUP(H244,'Cpte exploit'!$A$11:$E$35,4,FALSE),0)</f>
        <v>0</v>
      </c>
      <c r="DP244" s="17">
        <f t="shared" si="18"/>
        <v>0</v>
      </c>
      <c r="DQ244" s="16">
        <f>'Cpte exploit'!$B$39</f>
        <v>0</v>
      </c>
      <c r="DR244" s="17">
        <f t="shared" si="19"/>
        <v>0</v>
      </c>
      <c r="DS244" s="16">
        <f>'Cpte exploit'!$B$40</f>
        <v>0</v>
      </c>
      <c r="DT244" s="17">
        <f t="shared" si="20"/>
        <v>0</v>
      </c>
      <c r="DU244" s="16">
        <f>'Cpte exploit'!$B$41</f>
        <v>0</v>
      </c>
      <c r="DV244" s="16"/>
      <c r="DW244" s="17">
        <f t="shared" si="258"/>
        <v>0</v>
      </c>
      <c r="DX244" s="44">
        <f t="shared" si="176"/>
        <v>0</v>
      </c>
      <c r="DY244" s="44">
        <f t="shared" si="168"/>
        <v>0</v>
      </c>
      <c r="DZ244" s="124">
        <f t="shared" si="262"/>
        <v>0</v>
      </c>
      <c r="EA244" s="15" t="str">
        <f>IFERROR(VLOOKUP(Q244,BDD!$G$2:$H$99,2,FALSE),"")</f>
        <v/>
      </c>
      <c r="EB244" s="15" t="str">
        <f>IFERROR(VLOOKUP(R244,BDD!$G$2:$H$99,2,FALSE),"")</f>
        <v/>
      </c>
      <c r="EC244" s="15" t="str">
        <f>IFERROR(VLOOKUP(S244,BDD!$G$2:$H$99,2,FALSE),"")</f>
        <v/>
      </c>
      <c r="ED244" s="15" t="str">
        <f>IFERROR(VLOOKUP(T244,BDD!$G$2:$H$99,2,FALSE),"")</f>
        <v/>
      </c>
      <c r="EE244" s="15" t="str">
        <f t="shared" si="23"/>
        <v/>
      </c>
      <c r="EF244" s="15" t="str">
        <f t="shared" si="24"/>
        <v/>
      </c>
      <c r="EG244" s="15">
        <f t="shared" si="25"/>
        <v>0</v>
      </c>
      <c r="EH244" s="15">
        <f t="shared" si="26"/>
        <v>0</v>
      </c>
      <c r="EI244" s="15" t="str">
        <f t="shared" si="27"/>
        <v/>
      </c>
      <c r="EJ244" s="15" t="str">
        <f t="shared" si="28"/>
        <v/>
      </c>
      <c r="EK244" s="15">
        <f t="shared" si="29"/>
        <v>0</v>
      </c>
      <c r="EL244" s="15">
        <f t="shared" si="30"/>
        <v>0</v>
      </c>
      <c r="EM244" s="15">
        <f t="shared" si="252"/>
        <v>0</v>
      </c>
      <c r="EN244" s="15">
        <f t="shared" si="253"/>
        <v>0</v>
      </c>
      <c r="EO244" s="15"/>
      <c r="EP244" s="15"/>
      <c r="EQ244" s="15">
        <f t="shared" si="12"/>
        <v>0</v>
      </c>
      <c r="ER244" s="15">
        <f t="shared" si="13"/>
        <v>0</v>
      </c>
      <c r="ES244" s="18">
        <f t="shared" si="259"/>
        <v>0</v>
      </c>
      <c r="ET244" s="19">
        <f t="shared" si="254"/>
        <v>0</v>
      </c>
      <c r="EU244" s="19">
        <f t="shared" si="255"/>
        <v>0</v>
      </c>
      <c r="EV244" s="19">
        <f t="shared" si="256"/>
        <v>0</v>
      </c>
      <c r="EW244" s="19">
        <f t="shared" si="257"/>
        <v>0</v>
      </c>
      <c r="EX244" s="19">
        <f t="shared" si="260"/>
        <v>0</v>
      </c>
      <c r="EY244" s="19">
        <f t="shared" si="261"/>
        <v>0</v>
      </c>
      <c r="EZ244" s="117">
        <f t="shared" si="263"/>
        <v>0</v>
      </c>
      <c r="FA244" s="117"/>
    </row>
    <row r="245" spans="1:157" hidden="1" x14ac:dyDescent="0.3">
      <c r="A245" s="119"/>
      <c r="B245" s="119" t="e">
        <f>VLOOKUP(A245,Info!$B$6:$D$106,3,FALSE)</f>
        <v>#N/A</v>
      </c>
      <c r="C245" s="120" t="str">
        <f>IFERROR(VLOOKUP(A245,Info!$B$6:$AD$106,29,FALSE),"")</f>
        <v/>
      </c>
      <c r="D245" s="120" t="str">
        <f>IFERROR(VLOOKUP(A245,Info!$B$6:$AD$106,28,FALSE),"")</f>
        <v/>
      </c>
      <c r="E245" s="121">
        <f>IFERROR(VLOOKUP(A245,Info!$B$6:$AD$106,13,FALSE),0)</f>
        <v>0</v>
      </c>
      <c r="F245" s="122">
        <f>IFERROR(VLOOKUP(A245,'Base travail'!$B$22:$G$121,4,FALSE)+VLOOKUP(A245,'Base travail'!$B$22:$G$121,5,FALSE),0)</f>
        <v>0</v>
      </c>
      <c r="G245" s="122">
        <f>IFERROR(VLOOKUP(A245,'Base travail'!$B$22:$G$121,6,FALSE),0)</f>
        <v>0</v>
      </c>
      <c r="H245" s="573"/>
      <c r="I245" s="573"/>
      <c r="J245" s="574"/>
      <c r="K245" s="574"/>
      <c r="L245" s="574"/>
      <c r="M245" s="574"/>
      <c r="N245" s="574"/>
      <c r="O245" s="574"/>
      <c r="P245" s="574"/>
      <c r="Q245" s="574"/>
      <c r="R245" s="574"/>
      <c r="S245" s="574"/>
      <c r="T245" s="574"/>
      <c r="V245" s="25">
        <f t="shared" si="294"/>
        <v>0</v>
      </c>
      <c r="W245" s="26">
        <f t="shared" si="294"/>
        <v>0</v>
      </c>
      <c r="X245" s="26">
        <f t="shared" si="294"/>
        <v>0</v>
      </c>
      <c r="Y245" s="27">
        <f t="shared" si="294"/>
        <v>0</v>
      </c>
      <c r="Z245" s="25">
        <f t="shared" si="294"/>
        <v>0</v>
      </c>
      <c r="AA245" s="26">
        <f t="shared" si="294"/>
        <v>0</v>
      </c>
      <c r="AB245" s="26">
        <f t="shared" si="294"/>
        <v>0</v>
      </c>
      <c r="AC245" s="27">
        <f t="shared" si="294"/>
        <v>0</v>
      </c>
      <c r="AD245" s="25">
        <f t="shared" si="294"/>
        <v>0</v>
      </c>
      <c r="AE245" s="26">
        <f t="shared" si="294"/>
        <v>0</v>
      </c>
      <c r="AF245" s="26">
        <f t="shared" si="295"/>
        <v>0</v>
      </c>
      <c r="AG245" s="27">
        <f t="shared" si="295"/>
        <v>0</v>
      </c>
      <c r="AH245" s="25">
        <f t="shared" si="295"/>
        <v>0</v>
      </c>
      <c r="AI245" s="26">
        <f t="shared" si="295"/>
        <v>0</v>
      </c>
      <c r="AJ245" s="26">
        <f t="shared" si="295"/>
        <v>0</v>
      </c>
      <c r="AK245" s="27">
        <f t="shared" si="295"/>
        <v>0</v>
      </c>
      <c r="AL245" s="25">
        <f t="shared" si="295"/>
        <v>0</v>
      </c>
      <c r="AM245" s="26">
        <f t="shared" si="295"/>
        <v>0</v>
      </c>
      <c r="AN245" s="26">
        <f t="shared" si="295"/>
        <v>0</v>
      </c>
      <c r="AO245" s="27">
        <f t="shared" si="295"/>
        <v>0</v>
      </c>
      <c r="AP245" s="25">
        <f t="shared" si="296"/>
        <v>0</v>
      </c>
      <c r="AQ245" s="26">
        <f t="shared" si="296"/>
        <v>0</v>
      </c>
      <c r="AR245" s="26">
        <f t="shared" si="296"/>
        <v>0</v>
      </c>
      <c r="AS245" s="27">
        <f t="shared" si="296"/>
        <v>0</v>
      </c>
      <c r="AT245" s="25">
        <f t="shared" si="296"/>
        <v>0</v>
      </c>
      <c r="AU245" s="26">
        <f t="shared" si="296"/>
        <v>0</v>
      </c>
      <c r="AV245" s="26">
        <f t="shared" si="296"/>
        <v>0</v>
      </c>
      <c r="AW245" s="27">
        <f t="shared" si="296"/>
        <v>0</v>
      </c>
      <c r="AX245" s="25">
        <f t="shared" si="296"/>
        <v>0</v>
      </c>
      <c r="AY245" s="26">
        <f t="shared" si="296"/>
        <v>0</v>
      </c>
      <c r="AZ245" s="26">
        <f t="shared" si="297"/>
        <v>0</v>
      </c>
      <c r="BA245" s="27">
        <f t="shared" si="297"/>
        <v>0</v>
      </c>
      <c r="BB245" s="25">
        <f t="shared" si="297"/>
        <v>0</v>
      </c>
      <c r="BC245" s="26">
        <f t="shared" si="297"/>
        <v>0</v>
      </c>
      <c r="BD245" s="26">
        <f t="shared" si="297"/>
        <v>0</v>
      </c>
      <c r="BE245" s="27">
        <f t="shared" si="297"/>
        <v>0</v>
      </c>
      <c r="BF245" s="25">
        <f t="shared" si="297"/>
        <v>0</v>
      </c>
      <c r="BG245" s="26">
        <f t="shared" si="297"/>
        <v>0</v>
      </c>
      <c r="BH245" s="26">
        <f t="shared" si="297"/>
        <v>0</v>
      </c>
      <c r="BI245" s="27">
        <f t="shared" si="297"/>
        <v>0</v>
      </c>
      <c r="BJ245" s="25">
        <f t="shared" si="298"/>
        <v>0</v>
      </c>
      <c r="BK245" s="26">
        <f t="shared" si="298"/>
        <v>0</v>
      </c>
      <c r="BL245" s="26">
        <f t="shared" si="298"/>
        <v>0</v>
      </c>
      <c r="BM245" s="27">
        <f t="shared" si="298"/>
        <v>0</v>
      </c>
      <c r="BN245" s="25">
        <f t="shared" si="298"/>
        <v>0</v>
      </c>
      <c r="BO245" s="26">
        <f t="shared" si="298"/>
        <v>0</v>
      </c>
      <c r="BP245" s="26">
        <f t="shared" si="298"/>
        <v>0</v>
      </c>
      <c r="BQ245" s="27">
        <f t="shared" si="298"/>
        <v>0</v>
      </c>
      <c r="BR245" s="25">
        <f t="shared" si="298"/>
        <v>0</v>
      </c>
      <c r="BS245" s="26">
        <f t="shared" si="298"/>
        <v>0</v>
      </c>
      <c r="BT245" s="26">
        <f t="shared" si="299"/>
        <v>0</v>
      </c>
      <c r="BU245" s="27">
        <f t="shared" si="299"/>
        <v>0</v>
      </c>
      <c r="BV245" s="25">
        <f t="shared" si="299"/>
        <v>0</v>
      </c>
      <c r="BW245" s="26">
        <f t="shared" si="299"/>
        <v>0</v>
      </c>
      <c r="BX245" s="26">
        <f t="shared" si="299"/>
        <v>0</v>
      </c>
      <c r="BY245" s="27">
        <f t="shared" si="299"/>
        <v>0</v>
      </c>
      <c r="BZ245" s="25">
        <f t="shared" si="299"/>
        <v>0</v>
      </c>
      <c r="CA245" s="26">
        <f t="shared" si="299"/>
        <v>0</v>
      </c>
      <c r="CB245" s="26">
        <f t="shared" si="299"/>
        <v>0</v>
      </c>
      <c r="CC245" s="27">
        <f t="shared" si="299"/>
        <v>0</v>
      </c>
      <c r="CD245" s="25">
        <f t="shared" si="300"/>
        <v>0</v>
      </c>
      <c r="CE245" s="26">
        <f t="shared" si="300"/>
        <v>0</v>
      </c>
      <c r="CF245" s="26">
        <f t="shared" si="300"/>
        <v>0</v>
      </c>
      <c r="CG245" s="27">
        <f t="shared" si="300"/>
        <v>0</v>
      </c>
      <c r="CH245" s="25">
        <f t="shared" si="300"/>
        <v>0</v>
      </c>
      <c r="CI245" s="26">
        <f t="shared" si="300"/>
        <v>0</v>
      </c>
      <c r="CJ245" s="26">
        <f t="shared" si="300"/>
        <v>0</v>
      </c>
      <c r="CK245" s="27">
        <f t="shared" si="300"/>
        <v>0</v>
      </c>
      <c r="CL245" s="25">
        <f t="shared" si="300"/>
        <v>0</v>
      </c>
      <c r="CM245" s="26">
        <f t="shared" si="300"/>
        <v>0</v>
      </c>
      <c r="CN245" s="26">
        <f t="shared" si="301"/>
        <v>0</v>
      </c>
      <c r="CO245" s="27">
        <f t="shared" si="301"/>
        <v>0</v>
      </c>
      <c r="CP245" s="25">
        <f t="shared" si="301"/>
        <v>0</v>
      </c>
      <c r="CQ245" s="26">
        <f t="shared" si="301"/>
        <v>0</v>
      </c>
      <c r="CR245" s="26">
        <f t="shared" si="301"/>
        <v>0</v>
      </c>
      <c r="CS245" s="27">
        <f t="shared" si="301"/>
        <v>0</v>
      </c>
      <c r="CT245" s="25">
        <f t="shared" si="301"/>
        <v>0</v>
      </c>
      <c r="CU245" s="26">
        <f t="shared" si="301"/>
        <v>0</v>
      </c>
      <c r="CV245" s="26">
        <f t="shared" si="301"/>
        <v>0</v>
      </c>
      <c r="CW245" s="27">
        <f t="shared" si="301"/>
        <v>0</v>
      </c>
      <c r="CX245" s="25">
        <f t="shared" si="302"/>
        <v>0</v>
      </c>
      <c r="CY245" s="26">
        <f t="shared" si="302"/>
        <v>0</v>
      </c>
      <c r="CZ245" s="26">
        <f t="shared" si="302"/>
        <v>0</v>
      </c>
      <c r="DA245" s="27">
        <f t="shared" si="302"/>
        <v>0</v>
      </c>
      <c r="DB245" s="25">
        <f t="shared" si="302"/>
        <v>0</v>
      </c>
      <c r="DC245" s="26">
        <f t="shared" si="302"/>
        <v>0</v>
      </c>
      <c r="DD245" s="26">
        <f t="shared" si="302"/>
        <v>0</v>
      </c>
      <c r="DE245" s="27">
        <f t="shared" si="302"/>
        <v>0</v>
      </c>
      <c r="DF245" s="25">
        <f t="shared" si="302"/>
        <v>0</v>
      </c>
      <c r="DG245" s="26">
        <f t="shared" si="302"/>
        <v>0</v>
      </c>
      <c r="DH245" s="26">
        <f t="shared" si="303"/>
        <v>0</v>
      </c>
      <c r="DI245" s="27">
        <f t="shared" si="303"/>
        <v>0</v>
      </c>
      <c r="DJ245" s="25">
        <f t="shared" si="303"/>
        <v>0</v>
      </c>
      <c r="DK245" s="26">
        <f t="shared" si="303"/>
        <v>0</v>
      </c>
      <c r="DL245" s="26">
        <f t="shared" si="303"/>
        <v>0</v>
      </c>
      <c r="DM245" s="27">
        <f t="shared" si="303"/>
        <v>0</v>
      </c>
      <c r="DN245" s="7">
        <v>24</v>
      </c>
      <c r="DO245" s="23">
        <f>IFERROR(VLOOKUP(H245,'Cpte exploit'!$A$11:$E$35,4,FALSE),0)</f>
        <v>0</v>
      </c>
      <c r="DP245" s="24">
        <f t="shared" si="18"/>
        <v>0</v>
      </c>
      <c r="DQ245" s="23">
        <f>'Cpte exploit'!$B$39</f>
        <v>0</v>
      </c>
      <c r="DR245" s="24">
        <f t="shared" si="19"/>
        <v>0</v>
      </c>
      <c r="DS245" s="23">
        <f>'Cpte exploit'!$B$40</f>
        <v>0</v>
      </c>
      <c r="DT245" s="24">
        <f t="shared" si="20"/>
        <v>0</v>
      </c>
      <c r="DU245" s="23">
        <f>'Cpte exploit'!$B$41</f>
        <v>0</v>
      </c>
      <c r="DV245" s="23"/>
      <c r="DW245" s="24">
        <f t="shared" si="258"/>
        <v>0</v>
      </c>
      <c r="DX245" s="45">
        <f t="shared" si="176"/>
        <v>0</v>
      </c>
      <c r="DY245" s="45">
        <f t="shared" si="168"/>
        <v>0</v>
      </c>
      <c r="DZ245" s="123">
        <f t="shared" si="262"/>
        <v>0</v>
      </c>
      <c r="EA245" s="15" t="str">
        <f>IFERROR(VLOOKUP(Q245,BDD!$G$2:$H$99,2,FALSE),"")</f>
        <v/>
      </c>
      <c r="EB245" s="15" t="str">
        <f>IFERROR(VLOOKUP(R245,BDD!$G$2:$H$99,2,FALSE),"")</f>
        <v/>
      </c>
      <c r="EC245" s="15" t="str">
        <f>IFERROR(VLOOKUP(S245,BDD!$G$2:$H$99,2,FALSE),"")</f>
        <v/>
      </c>
      <c r="ED245" s="15" t="str">
        <f>IFERROR(VLOOKUP(T245,BDD!$G$2:$H$99,2,FALSE),"")</f>
        <v/>
      </c>
      <c r="EE245" s="15" t="str">
        <f t="shared" si="23"/>
        <v/>
      </c>
      <c r="EF245" s="15" t="str">
        <f t="shared" si="24"/>
        <v/>
      </c>
      <c r="EG245" s="15">
        <f t="shared" si="25"/>
        <v>0</v>
      </c>
      <c r="EH245" s="15">
        <f t="shared" si="26"/>
        <v>0</v>
      </c>
      <c r="EI245" s="15" t="str">
        <f t="shared" si="27"/>
        <v/>
      </c>
      <c r="EJ245" s="15" t="str">
        <f t="shared" si="28"/>
        <v/>
      </c>
      <c r="EK245" s="15">
        <f t="shared" si="29"/>
        <v>0</v>
      </c>
      <c r="EL245" s="15">
        <f t="shared" si="30"/>
        <v>0</v>
      </c>
      <c r="EM245" s="15">
        <f t="shared" si="252"/>
        <v>0</v>
      </c>
      <c r="EN245" s="15">
        <f t="shared" si="253"/>
        <v>0</v>
      </c>
      <c r="EO245" s="15"/>
      <c r="EP245" s="15"/>
      <c r="EQ245" s="15">
        <f t="shared" si="12"/>
        <v>0</v>
      </c>
      <c r="ER245" s="15">
        <f t="shared" si="13"/>
        <v>0</v>
      </c>
      <c r="ES245" s="18">
        <f t="shared" si="259"/>
        <v>0</v>
      </c>
      <c r="ET245" s="19">
        <f t="shared" si="254"/>
        <v>0</v>
      </c>
      <c r="EU245" s="19">
        <f t="shared" si="255"/>
        <v>0</v>
      </c>
      <c r="EV245" s="19">
        <f t="shared" si="256"/>
        <v>0</v>
      </c>
      <c r="EW245" s="19">
        <f t="shared" si="257"/>
        <v>0</v>
      </c>
      <c r="EX245" s="19">
        <f t="shared" si="260"/>
        <v>0</v>
      </c>
      <c r="EY245" s="19">
        <f t="shared" si="261"/>
        <v>0</v>
      </c>
      <c r="EZ245" s="122">
        <f t="shared" si="263"/>
        <v>0</v>
      </c>
      <c r="FA245" s="122"/>
    </row>
    <row r="246" spans="1:157" hidden="1" x14ac:dyDescent="0.3">
      <c r="A246" s="114"/>
      <c r="B246" s="114" t="e">
        <f>VLOOKUP(A246,Info!$B$6:$D$106,3,FALSE)</f>
        <v>#N/A</v>
      </c>
      <c r="C246" s="115" t="str">
        <f>IFERROR(VLOOKUP(A246,Info!$B$6:$AD$106,29,FALSE),"")</f>
        <v/>
      </c>
      <c r="D246" s="115" t="str">
        <f>IFERROR(VLOOKUP(A246,Info!$B$6:$AD$106,28,FALSE),"")</f>
        <v/>
      </c>
      <c r="E246" s="116">
        <f>IFERROR(VLOOKUP(A246,Info!$B$6:$AD$106,13,FALSE),0)</f>
        <v>0</v>
      </c>
      <c r="F246" s="117">
        <f>IFERROR(VLOOKUP(A246,'Base travail'!$B$22:$G$121,4,FALSE)+VLOOKUP(A246,'Base travail'!$B$22:$G$121,5,FALSE),0)</f>
        <v>0</v>
      </c>
      <c r="G246" s="117">
        <f>IFERROR(VLOOKUP(A246,'Base travail'!$B$22:$G$121,6,FALSE),0)</f>
        <v>0</v>
      </c>
      <c r="H246" s="575"/>
      <c r="I246" s="575"/>
      <c r="J246" s="576"/>
      <c r="K246" s="576"/>
      <c r="L246" s="576"/>
      <c r="M246" s="576"/>
      <c r="N246" s="576"/>
      <c r="O246" s="576"/>
      <c r="P246" s="576"/>
      <c r="Q246" s="576"/>
      <c r="R246" s="576"/>
      <c r="S246" s="576"/>
      <c r="T246" s="576"/>
      <c r="V246" s="25">
        <f t="shared" ref="V246:AE255" si="304">IF(OR(AND(V$3&lt;$EF246,V$3&gt;=$EE246),AND(V$3&lt;$EH246,V$3&gt;=$EG246),AND(V$3&lt;$EJ246,V$3&gt;=$EI246),AND(V$3&lt;$EL246,V$3&gt;=$EK246)),1,0)</f>
        <v>0</v>
      </c>
      <c r="W246" s="26">
        <f t="shared" si="304"/>
        <v>0</v>
      </c>
      <c r="X246" s="26">
        <f t="shared" si="304"/>
        <v>0</v>
      </c>
      <c r="Y246" s="27">
        <f t="shared" si="304"/>
        <v>0</v>
      </c>
      <c r="Z246" s="25">
        <f t="shared" si="304"/>
        <v>0</v>
      </c>
      <c r="AA246" s="26">
        <f t="shared" si="304"/>
        <v>0</v>
      </c>
      <c r="AB246" s="26">
        <f t="shared" si="304"/>
        <v>0</v>
      </c>
      <c r="AC246" s="27">
        <f t="shared" si="304"/>
        <v>0</v>
      </c>
      <c r="AD246" s="25">
        <f t="shared" si="304"/>
        <v>0</v>
      </c>
      <c r="AE246" s="26">
        <f t="shared" si="304"/>
        <v>0</v>
      </c>
      <c r="AF246" s="26">
        <f t="shared" ref="AF246:AO255" si="305">IF(OR(AND(AF$3&lt;$EF246,AF$3&gt;=$EE246),AND(AF$3&lt;$EH246,AF$3&gt;=$EG246),AND(AF$3&lt;$EJ246,AF$3&gt;=$EI246),AND(AF$3&lt;$EL246,AF$3&gt;=$EK246)),1,0)</f>
        <v>0</v>
      </c>
      <c r="AG246" s="27">
        <f t="shared" si="305"/>
        <v>0</v>
      </c>
      <c r="AH246" s="25">
        <f t="shared" si="305"/>
        <v>0</v>
      </c>
      <c r="AI246" s="26">
        <f t="shared" si="305"/>
        <v>0</v>
      </c>
      <c r="AJ246" s="26">
        <f t="shared" si="305"/>
        <v>0</v>
      </c>
      <c r="AK246" s="27">
        <f t="shared" si="305"/>
        <v>0</v>
      </c>
      <c r="AL246" s="25">
        <f t="shared" si="305"/>
        <v>0</v>
      </c>
      <c r="AM246" s="26">
        <f t="shared" si="305"/>
        <v>0</v>
      </c>
      <c r="AN246" s="26">
        <f t="shared" si="305"/>
        <v>0</v>
      </c>
      <c r="AO246" s="27">
        <f t="shared" si="305"/>
        <v>0</v>
      </c>
      <c r="AP246" s="25">
        <f t="shared" ref="AP246:AY255" si="306">IF(OR(AND(AP$3&lt;$EF246,AP$3&gt;=$EE246),AND(AP$3&lt;$EH246,AP$3&gt;=$EG246),AND(AP$3&lt;$EJ246,AP$3&gt;=$EI246),AND(AP$3&lt;$EL246,AP$3&gt;=$EK246)),1,0)</f>
        <v>0</v>
      </c>
      <c r="AQ246" s="26">
        <f t="shared" si="306"/>
        <v>0</v>
      </c>
      <c r="AR246" s="26">
        <f t="shared" si="306"/>
        <v>0</v>
      </c>
      <c r="AS246" s="27">
        <f t="shared" si="306"/>
        <v>0</v>
      </c>
      <c r="AT246" s="25">
        <f t="shared" si="306"/>
        <v>0</v>
      </c>
      <c r="AU246" s="26">
        <f t="shared" si="306"/>
        <v>0</v>
      </c>
      <c r="AV246" s="26">
        <f t="shared" si="306"/>
        <v>0</v>
      </c>
      <c r="AW246" s="27">
        <f t="shared" si="306"/>
        <v>0</v>
      </c>
      <c r="AX246" s="25">
        <f t="shared" si="306"/>
        <v>0</v>
      </c>
      <c r="AY246" s="26">
        <f t="shared" si="306"/>
        <v>0</v>
      </c>
      <c r="AZ246" s="26">
        <f t="shared" ref="AZ246:BI255" si="307">IF(OR(AND(AZ$3&lt;$EF246,AZ$3&gt;=$EE246),AND(AZ$3&lt;$EH246,AZ$3&gt;=$EG246),AND(AZ$3&lt;$EJ246,AZ$3&gt;=$EI246),AND(AZ$3&lt;$EL246,AZ$3&gt;=$EK246)),1,0)</f>
        <v>0</v>
      </c>
      <c r="BA246" s="27">
        <f t="shared" si="307"/>
        <v>0</v>
      </c>
      <c r="BB246" s="25">
        <f t="shared" si="307"/>
        <v>0</v>
      </c>
      <c r="BC246" s="26">
        <f t="shared" si="307"/>
        <v>0</v>
      </c>
      <c r="BD246" s="26">
        <f t="shared" si="307"/>
        <v>0</v>
      </c>
      <c r="BE246" s="27">
        <f t="shared" si="307"/>
        <v>0</v>
      </c>
      <c r="BF246" s="25">
        <f t="shared" si="307"/>
        <v>0</v>
      </c>
      <c r="BG246" s="26">
        <f t="shared" si="307"/>
        <v>0</v>
      </c>
      <c r="BH246" s="26">
        <f t="shared" si="307"/>
        <v>0</v>
      </c>
      <c r="BI246" s="27">
        <f t="shared" si="307"/>
        <v>0</v>
      </c>
      <c r="BJ246" s="25">
        <f t="shared" ref="BJ246:BS255" si="308">IF(OR(AND(BJ$3&lt;$EF246,BJ$3&gt;=$EE246),AND(BJ$3&lt;$EH246,BJ$3&gt;=$EG246),AND(BJ$3&lt;$EJ246,BJ$3&gt;=$EI246),AND(BJ$3&lt;$EL246,BJ$3&gt;=$EK246)),1,0)</f>
        <v>0</v>
      </c>
      <c r="BK246" s="26">
        <f t="shared" si="308"/>
        <v>0</v>
      </c>
      <c r="BL246" s="26">
        <f t="shared" si="308"/>
        <v>0</v>
      </c>
      <c r="BM246" s="27">
        <f t="shared" si="308"/>
        <v>0</v>
      </c>
      <c r="BN246" s="25">
        <f t="shared" si="308"/>
        <v>0</v>
      </c>
      <c r="BO246" s="26">
        <f t="shared" si="308"/>
        <v>0</v>
      </c>
      <c r="BP246" s="26">
        <f t="shared" si="308"/>
        <v>0</v>
      </c>
      <c r="BQ246" s="27">
        <f t="shared" si="308"/>
        <v>0</v>
      </c>
      <c r="BR246" s="25">
        <f t="shared" si="308"/>
        <v>0</v>
      </c>
      <c r="BS246" s="26">
        <f t="shared" si="308"/>
        <v>0</v>
      </c>
      <c r="BT246" s="26">
        <f t="shared" ref="BT246:CC255" si="309">IF(OR(AND(BT$3&lt;$EF246,BT$3&gt;=$EE246),AND(BT$3&lt;$EH246,BT$3&gt;=$EG246),AND(BT$3&lt;$EJ246,BT$3&gt;=$EI246),AND(BT$3&lt;$EL246,BT$3&gt;=$EK246)),1,0)</f>
        <v>0</v>
      </c>
      <c r="BU246" s="27">
        <f t="shared" si="309"/>
        <v>0</v>
      </c>
      <c r="BV246" s="25">
        <f t="shared" si="309"/>
        <v>0</v>
      </c>
      <c r="BW246" s="26">
        <f t="shared" si="309"/>
        <v>0</v>
      </c>
      <c r="BX246" s="26">
        <f t="shared" si="309"/>
        <v>0</v>
      </c>
      <c r="BY246" s="27">
        <f t="shared" si="309"/>
        <v>0</v>
      </c>
      <c r="BZ246" s="25">
        <f t="shared" si="309"/>
        <v>0</v>
      </c>
      <c r="CA246" s="26">
        <f t="shared" si="309"/>
        <v>0</v>
      </c>
      <c r="CB246" s="26">
        <f t="shared" si="309"/>
        <v>0</v>
      </c>
      <c r="CC246" s="27">
        <f t="shared" si="309"/>
        <v>0</v>
      </c>
      <c r="CD246" s="25">
        <f t="shared" ref="CD246:CM255" si="310">IF(OR(AND(CD$3&lt;$EF246,CD$3&gt;=$EE246),AND(CD$3&lt;$EH246,CD$3&gt;=$EG246),AND(CD$3&lt;$EJ246,CD$3&gt;=$EI246),AND(CD$3&lt;$EL246,CD$3&gt;=$EK246)),1,0)</f>
        <v>0</v>
      </c>
      <c r="CE246" s="26">
        <f t="shared" si="310"/>
        <v>0</v>
      </c>
      <c r="CF246" s="26">
        <f t="shared" si="310"/>
        <v>0</v>
      </c>
      <c r="CG246" s="27">
        <f t="shared" si="310"/>
        <v>0</v>
      </c>
      <c r="CH246" s="25">
        <f t="shared" si="310"/>
        <v>0</v>
      </c>
      <c r="CI246" s="26">
        <f t="shared" si="310"/>
        <v>0</v>
      </c>
      <c r="CJ246" s="26">
        <f t="shared" si="310"/>
        <v>0</v>
      </c>
      <c r="CK246" s="27">
        <f t="shared" si="310"/>
        <v>0</v>
      </c>
      <c r="CL246" s="25">
        <f t="shared" si="310"/>
        <v>0</v>
      </c>
      <c r="CM246" s="26">
        <f t="shared" si="310"/>
        <v>0</v>
      </c>
      <c r="CN246" s="26">
        <f t="shared" ref="CN246:CW255" si="311">IF(OR(AND(CN$3&lt;$EF246,CN$3&gt;=$EE246),AND(CN$3&lt;$EH246,CN$3&gt;=$EG246),AND(CN$3&lt;$EJ246,CN$3&gt;=$EI246),AND(CN$3&lt;$EL246,CN$3&gt;=$EK246)),1,0)</f>
        <v>0</v>
      </c>
      <c r="CO246" s="27">
        <f t="shared" si="311"/>
        <v>0</v>
      </c>
      <c r="CP246" s="25">
        <f t="shared" si="311"/>
        <v>0</v>
      </c>
      <c r="CQ246" s="26">
        <f t="shared" si="311"/>
        <v>0</v>
      </c>
      <c r="CR246" s="26">
        <f t="shared" si="311"/>
        <v>0</v>
      </c>
      <c r="CS246" s="27">
        <f t="shared" si="311"/>
        <v>0</v>
      </c>
      <c r="CT246" s="25">
        <f t="shared" si="311"/>
        <v>0</v>
      </c>
      <c r="CU246" s="26">
        <f t="shared" si="311"/>
        <v>0</v>
      </c>
      <c r="CV246" s="26">
        <f t="shared" si="311"/>
        <v>0</v>
      </c>
      <c r="CW246" s="27">
        <f t="shared" si="311"/>
        <v>0</v>
      </c>
      <c r="CX246" s="25">
        <f t="shared" ref="CX246:DG255" si="312">IF(OR(AND(CX$3&lt;$EF246,CX$3&gt;=$EE246),AND(CX$3&lt;$EH246,CX$3&gt;=$EG246),AND(CX$3&lt;$EJ246,CX$3&gt;=$EI246),AND(CX$3&lt;$EL246,CX$3&gt;=$EK246)),1,0)</f>
        <v>0</v>
      </c>
      <c r="CY246" s="26">
        <f t="shared" si="312"/>
        <v>0</v>
      </c>
      <c r="CZ246" s="26">
        <f t="shared" si="312"/>
        <v>0</v>
      </c>
      <c r="DA246" s="27">
        <f t="shared" si="312"/>
        <v>0</v>
      </c>
      <c r="DB246" s="25">
        <f t="shared" si="312"/>
        <v>0</v>
      </c>
      <c r="DC246" s="26">
        <f t="shared" si="312"/>
        <v>0</v>
      </c>
      <c r="DD246" s="26">
        <f t="shared" si="312"/>
        <v>0</v>
      </c>
      <c r="DE246" s="27">
        <f t="shared" si="312"/>
        <v>0</v>
      </c>
      <c r="DF246" s="25">
        <f t="shared" si="312"/>
        <v>0</v>
      </c>
      <c r="DG246" s="26">
        <f t="shared" si="312"/>
        <v>0</v>
      </c>
      <c r="DH246" s="26">
        <f t="shared" ref="DH246:DM255" si="313">IF(OR(AND(DH$3&lt;$EF246,DH$3&gt;=$EE246),AND(DH$3&lt;$EH246,DH$3&gt;=$EG246),AND(DH$3&lt;$EJ246,DH$3&gt;=$EI246),AND(DH$3&lt;$EL246,DH$3&gt;=$EK246)),1,0)</f>
        <v>0</v>
      </c>
      <c r="DI246" s="27">
        <f t="shared" si="313"/>
        <v>0</v>
      </c>
      <c r="DJ246" s="25">
        <f t="shared" si="313"/>
        <v>0</v>
      </c>
      <c r="DK246" s="26">
        <f t="shared" si="313"/>
        <v>0</v>
      </c>
      <c r="DL246" s="26">
        <f t="shared" si="313"/>
        <v>0</v>
      </c>
      <c r="DM246" s="27">
        <f t="shared" si="313"/>
        <v>0</v>
      </c>
      <c r="DN246" s="7">
        <v>24</v>
      </c>
      <c r="DO246" s="16">
        <f>IFERROR(VLOOKUP(H246,'Cpte exploit'!$A$11:$E$35,4,FALSE),0)</f>
        <v>0</v>
      </c>
      <c r="DP246" s="17">
        <f t="shared" si="18"/>
        <v>0</v>
      </c>
      <c r="DQ246" s="16">
        <f>'Cpte exploit'!$B$39</f>
        <v>0</v>
      </c>
      <c r="DR246" s="17">
        <f t="shared" si="19"/>
        <v>0</v>
      </c>
      <c r="DS246" s="16">
        <f>'Cpte exploit'!$B$40</f>
        <v>0</v>
      </c>
      <c r="DT246" s="17">
        <f t="shared" si="20"/>
        <v>0</v>
      </c>
      <c r="DU246" s="16">
        <f>'Cpte exploit'!$B$41</f>
        <v>0</v>
      </c>
      <c r="DV246" s="16"/>
      <c r="DW246" s="17">
        <f t="shared" si="258"/>
        <v>0</v>
      </c>
      <c r="DX246" s="44">
        <f t="shared" si="176"/>
        <v>0</v>
      </c>
      <c r="DY246" s="44">
        <f t="shared" si="168"/>
        <v>0</v>
      </c>
      <c r="DZ246" s="124">
        <f t="shared" si="262"/>
        <v>0</v>
      </c>
      <c r="EA246" s="15" t="str">
        <f>IFERROR(VLOOKUP(Q246,BDD!$G$2:$H$99,2,FALSE),"")</f>
        <v/>
      </c>
      <c r="EB246" s="15" t="str">
        <f>IFERROR(VLOOKUP(R246,BDD!$G$2:$H$99,2,FALSE),"")</f>
        <v/>
      </c>
      <c r="EC246" s="15" t="str">
        <f>IFERROR(VLOOKUP(S246,BDD!$G$2:$H$99,2,FALSE),"")</f>
        <v/>
      </c>
      <c r="ED246" s="15" t="str">
        <f>IFERROR(VLOOKUP(T246,BDD!$G$2:$H$99,2,FALSE),"")</f>
        <v/>
      </c>
      <c r="EE246" s="15" t="str">
        <f t="shared" si="23"/>
        <v/>
      </c>
      <c r="EF246" s="15" t="str">
        <f t="shared" si="24"/>
        <v/>
      </c>
      <c r="EG246" s="15">
        <f t="shared" si="25"/>
        <v>0</v>
      </c>
      <c r="EH246" s="15">
        <f t="shared" si="26"/>
        <v>0</v>
      </c>
      <c r="EI246" s="15" t="str">
        <f t="shared" si="27"/>
        <v/>
      </c>
      <c r="EJ246" s="15" t="str">
        <f t="shared" si="28"/>
        <v/>
      </c>
      <c r="EK246" s="15">
        <f t="shared" si="29"/>
        <v>0</v>
      </c>
      <c r="EL246" s="15">
        <f t="shared" si="30"/>
        <v>0</v>
      </c>
      <c r="EM246" s="15">
        <f t="shared" si="252"/>
        <v>0</v>
      </c>
      <c r="EN246" s="15">
        <f t="shared" si="253"/>
        <v>0</v>
      </c>
      <c r="EO246" s="15"/>
      <c r="EP246" s="15"/>
      <c r="EQ246" s="15">
        <f t="shared" si="12"/>
        <v>0</v>
      </c>
      <c r="ER246" s="15">
        <f t="shared" si="13"/>
        <v>0</v>
      </c>
      <c r="ES246" s="18">
        <f t="shared" si="259"/>
        <v>0</v>
      </c>
      <c r="ET246" s="19">
        <f t="shared" si="254"/>
        <v>0</v>
      </c>
      <c r="EU246" s="19">
        <f t="shared" si="255"/>
        <v>0</v>
      </c>
      <c r="EV246" s="19">
        <f t="shared" si="256"/>
        <v>0</v>
      </c>
      <c r="EW246" s="19">
        <f t="shared" si="257"/>
        <v>0</v>
      </c>
      <c r="EX246" s="19">
        <f t="shared" si="260"/>
        <v>0</v>
      </c>
      <c r="EY246" s="19">
        <f t="shared" si="261"/>
        <v>0</v>
      </c>
      <c r="EZ246" s="117">
        <f t="shared" si="263"/>
        <v>0</v>
      </c>
      <c r="FA246" s="117"/>
    </row>
    <row r="247" spans="1:157" hidden="1" x14ac:dyDescent="0.3">
      <c r="A247" s="119"/>
      <c r="B247" s="119" t="e">
        <f>VLOOKUP(A247,Info!$B$6:$D$106,3,FALSE)</f>
        <v>#N/A</v>
      </c>
      <c r="C247" s="120" t="str">
        <f>IFERROR(VLOOKUP(A247,Info!$B$6:$AD$106,29,FALSE),"")</f>
        <v/>
      </c>
      <c r="D247" s="120" t="str">
        <f>IFERROR(VLOOKUP(A247,Info!$B$6:$AD$106,28,FALSE),"")</f>
        <v/>
      </c>
      <c r="E247" s="121">
        <f>IFERROR(VLOOKUP(A247,Info!$B$6:$AD$106,13,FALSE),0)</f>
        <v>0</v>
      </c>
      <c r="F247" s="122">
        <f>IFERROR(VLOOKUP(A247,'Base travail'!$B$22:$G$121,4,FALSE)+VLOOKUP(A247,'Base travail'!$B$22:$G$121,5,FALSE),0)</f>
        <v>0</v>
      </c>
      <c r="G247" s="122">
        <f>IFERROR(VLOOKUP(A247,'Base travail'!$B$22:$G$121,6,FALSE),0)</f>
        <v>0</v>
      </c>
      <c r="H247" s="573"/>
      <c r="I247" s="573"/>
      <c r="J247" s="574"/>
      <c r="K247" s="574"/>
      <c r="L247" s="574"/>
      <c r="M247" s="574"/>
      <c r="N247" s="574"/>
      <c r="O247" s="574"/>
      <c r="P247" s="574"/>
      <c r="Q247" s="574"/>
      <c r="R247" s="574"/>
      <c r="S247" s="574"/>
      <c r="T247" s="574"/>
      <c r="V247" s="25">
        <f t="shared" si="304"/>
        <v>0</v>
      </c>
      <c r="W247" s="26">
        <f t="shared" si="304"/>
        <v>0</v>
      </c>
      <c r="X247" s="26">
        <f t="shared" si="304"/>
        <v>0</v>
      </c>
      <c r="Y247" s="27">
        <f t="shared" si="304"/>
        <v>0</v>
      </c>
      <c r="Z247" s="25">
        <f t="shared" si="304"/>
        <v>0</v>
      </c>
      <c r="AA247" s="26">
        <f t="shared" si="304"/>
        <v>0</v>
      </c>
      <c r="AB247" s="26">
        <f t="shared" si="304"/>
        <v>0</v>
      </c>
      <c r="AC247" s="27">
        <f t="shared" si="304"/>
        <v>0</v>
      </c>
      <c r="AD247" s="25">
        <f t="shared" si="304"/>
        <v>0</v>
      </c>
      <c r="AE247" s="26">
        <f t="shared" si="304"/>
        <v>0</v>
      </c>
      <c r="AF247" s="26">
        <f t="shared" si="305"/>
        <v>0</v>
      </c>
      <c r="AG247" s="27">
        <f t="shared" si="305"/>
        <v>0</v>
      </c>
      <c r="AH247" s="25">
        <f t="shared" si="305"/>
        <v>0</v>
      </c>
      <c r="AI247" s="26">
        <f t="shared" si="305"/>
        <v>0</v>
      </c>
      <c r="AJ247" s="26">
        <f t="shared" si="305"/>
        <v>0</v>
      </c>
      <c r="AK247" s="27">
        <f t="shared" si="305"/>
        <v>0</v>
      </c>
      <c r="AL247" s="25">
        <f t="shared" si="305"/>
        <v>0</v>
      </c>
      <c r="AM247" s="26">
        <f t="shared" si="305"/>
        <v>0</v>
      </c>
      <c r="AN247" s="26">
        <f t="shared" si="305"/>
        <v>0</v>
      </c>
      <c r="AO247" s="27">
        <f t="shared" si="305"/>
        <v>0</v>
      </c>
      <c r="AP247" s="25">
        <f t="shared" si="306"/>
        <v>0</v>
      </c>
      <c r="AQ247" s="26">
        <f t="shared" si="306"/>
        <v>0</v>
      </c>
      <c r="AR247" s="26">
        <f t="shared" si="306"/>
        <v>0</v>
      </c>
      <c r="AS247" s="27">
        <f t="shared" si="306"/>
        <v>0</v>
      </c>
      <c r="AT247" s="25">
        <f t="shared" si="306"/>
        <v>0</v>
      </c>
      <c r="AU247" s="26">
        <f t="shared" si="306"/>
        <v>0</v>
      </c>
      <c r="AV247" s="26">
        <f t="shared" si="306"/>
        <v>0</v>
      </c>
      <c r="AW247" s="27">
        <f t="shared" si="306"/>
        <v>0</v>
      </c>
      <c r="AX247" s="25">
        <f t="shared" si="306"/>
        <v>0</v>
      </c>
      <c r="AY247" s="26">
        <f t="shared" si="306"/>
        <v>0</v>
      </c>
      <c r="AZ247" s="26">
        <f t="shared" si="307"/>
        <v>0</v>
      </c>
      <c r="BA247" s="27">
        <f t="shared" si="307"/>
        <v>0</v>
      </c>
      <c r="BB247" s="25">
        <f t="shared" si="307"/>
        <v>0</v>
      </c>
      <c r="BC247" s="26">
        <f t="shared" si="307"/>
        <v>0</v>
      </c>
      <c r="BD247" s="26">
        <f t="shared" si="307"/>
        <v>0</v>
      </c>
      <c r="BE247" s="27">
        <f t="shared" si="307"/>
        <v>0</v>
      </c>
      <c r="BF247" s="25">
        <f t="shared" si="307"/>
        <v>0</v>
      </c>
      <c r="BG247" s="26">
        <f t="shared" si="307"/>
        <v>0</v>
      </c>
      <c r="BH247" s="26">
        <f t="shared" si="307"/>
        <v>0</v>
      </c>
      <c r="BI247" s="27">
        <f t="shared" si="307"/>
        <v>0</v>
      </c>
      <c r="BJ247" s="25">
        <f t="shared" si="308"/>
        <v>0</v>
      </c>
      <c r="BK247" s="26">
        <f t="shared" si="308"/>
        <v>0</v>
      </c>
      <c r="BL247" s="26">
        <f t="shared" si="308"/>
        <v>0</v>
      </c>
      <c r="BM247" s="27">
        <f t="shared" si="308"/>
        <v>0</v>
      </c>
      <c r="BN247" s="25">
        <f t="shared" si="308"/>
        <v>0</v>
      </c>
      <c r="BO247" s="26">
        <f t="shared" si="308"/>
        <v>0</v>
      </c>
      <c r="BP247" s="26">
        <f t="shared" si="308"/>
        <v>0</v>
      </c>
      <c r="BQ247" s="27">
        <f t="shared" si="308"/>
        <v>0</v>
      </c>
      <c r="BR247" s="25">
        <f t="shared" si="308"/>
        <v>0</v>
      </c>
      <c r="BS247" s="26">
        <f t="shared" si="308"/>
        <v>0</v>
      </c>
      <c r="BT247" s="26">
        <f t="shared" si="309"/>
        <v>0</v>
      </c>
      <c r="BU247" s="27">
        <f t="shared" si="309"/>
        <v>0</v>
      </c>
      <c r="BV247" s="25">
        <f t="shared" si="309"/>
        <v>0</v>
      </c>
      <c r="BW247" s="26">
        <f t="shared" si="309"/>
        <v>0</v>
      </c>
      <c r="BX247" s="26">
        <f t="shared" si="309"/>
        <v>0</v>
      </c>
      <c r="BY247" s="27">
        <f t="shared" si="309"/>
        <v>0</v>
      </c>
      <c r="BZ247" s="25">
        <f t="shared" si="309"/>
        <v>0</v>
      </c>
      <c r="CA247" s="26">
        <f t="shared" si="309"/>
        <v>0</v>
      </c>
      <c r="CB247" s="26">
        <f t="shared" si="309"/>
        <v>0</v>
      </c>
      <c r="CC247" s="27">
        <f t="shared" si="309"/>
        <v>0</v>
      </c>
      <c r="CD247" s="25">
        <f t="shared" si="310"/>
        <v>0</v>
      </c>
      <c r="CE247" s="26">
        <f t="shared" si="310"/>
        <v>0</v>
      </c>
      <c r="CF247" s="26">
        <f t="shared" si="310"/>
        <v>0</v>
      </c>
      <c r="CG247" s="27">
        <f t="shared" si="310"/>
        <v>0</v>
      </c>
      <c r="CH247" s="25">
        <f t="shared" si="310"/>
        <v>0</v>
      </c>
      <c r="CI247" s="26">
        <f t="shared" si="310"/>
        <v>0</v>
      </c>
      <c r="CJ247" s="26">
        <f t="shared" si="310"/>
        <v>0</v>
      </c>
      <c r="CK247" s="27">
        <f t="shared" si="310"/>
        <v>0</v>
      </c>
      <c r="CL247" s="25">
        <f t="shared" si="310"/>
        <v>0</v>
      </c>
      <c r="CM247" s="26">
        <f t="shared" si="310"/>
        <v>0</v>
      </c>
      <c r="CN247" s="26">
        <f t="shared" si="311"/>
        <v>0</v>
      </c>
      <c r="CO247" s="27">
        <f t="shared" si="311"/>
        <v>0</v>
      </c>
      <c r="CP247" s="25">
        <f t="shared" si="311"/>
        <v>0</v>
      </c>
      <c r="CQ247" s="26">
        <f t="shared" si="311"/>
        <v>0</v>
      </c>
      <c r="CR247" s="26">
        <f t="shared" si="311"/>
        <v>0</v>
      </c>
      <c r="CS247" s="27">
        <f t="shared" si="311"/>
        <v>0</v>
      </c>
      <c r="CT247" s="25">
        <f t="shared" si="311"/>
        <v>0</v>
      </c>
      <c r="CU247" s="26">
        <f t="shared" si="311"/>
        <v>0</v>
      </c>
      <c r="CV247" s="26">
        <f t="shared" si="311"/>
        <v>0</v>
      </c>
      <c r="CW247" s="27">
        <f t="shared" si="311"/>
        <v>0</v>
      </c>
      <c r="CX247" s="25">
        <f t="shared" si="312"/>
        <v>0</v>
      </c>
      <c r="CY247" s="26">
        <f t="shared" si="312"/>
        <v>0</v>
      </c>
      <c r="CZ247" s="26">
        <f t="shared" si="312"/>
        <v>0</v>
      </c>
      <c r="DA247" s="27">
        <f t="shared" si="312"/>
        <v>0</v>
      </c>
      <c r="DB247" s="25">
        <f t="shared" si="312"/>
        <v>0</v>
      </c>
      <c r="DC247" s="26">
        <f t="shared" si="312"/>
        <v>0</v>
      </c>
      <c r="DD247" s="26">
        <f t="shared" si="312"/>
        <v>0</v>
      </c>
      <c r="DE247" s="27">
        <f t="shared" si="312"/>
        <v>0</v>
      </c>
      <c r="DF247" s="25">
        <f t="shared" si="312"/>
        <v>0</v>
      </c>
      <c r="DG247" s="26">
        <f t="shared" si="312"/>
        <v>0</v>
      </c>
      <c r="DH247" s="26">
        <f t="shared" si="313"/>
        <v>0</v>
      </c>
      <c r="DI247" s="27">
        <f t="shared" si="313"/>
        <v>0</v>
      </c>
      <c r="DJ247" s="25">
        <f t="shared" si="313"/>
        <v>0</v>
      </c>
      <c r="DK247" s="26">
        <f t="shared" si="313"/>
        <v>0</v>
      </c>
      <c r="DL247" s="26">
        <f t="shared" si="313"/>
        <v>0</v>
      </c>
      <c r="DM247" s="27">
        <f t="shared" si="313"/>
        <v>0</v>
      </c>
      <c r="DN247" s="7">
        <v>24</v>
      </c>
      <c r="DO247" s="23">
        <f>IFERROR(VLOOKUP(H247,'Cpte exploit'!$A$11:$E$35,4,FALSE),0)</f>
        <v>0</v>
      </c>
      <c r="DP247" s="24">
        <f t="shared" si="18"/>
        <v>0</v>
      </c>
      <c r="DQ247" s="23">
        <f>'Cpte exploit'!$B$39</f>
        <v>0</v>
      </c>
      <c r="DR247" s="24">
        <f t="shared" si="19"/>
        <v>0</v>
      </c>
      <c r="DS247" s="23">
        <f>'Cpte exploit'!$B$40</f>
        <v>0</v>
      </c>
      <c r="DT247" s="24">
        <f t="shared" si="20"/>
        <v>0</v>
      </c>
      <c r="DU247" s="23">
        <f>'Cpte exploit'!$B$41</f>
        <v>0</v>
      </c>
      <c r="DV247" s="23"/>
      <c r="DW247" s="24">
        <f t="shared" si="258"/>
        <v>0</v>
      </c>
      <c r="DX247" s="45">
        <f t="shared" si="176"/>
        <v>0</v>
      </c>
      <c r="DY247" s="45">
        <f t="shared" si="168"/>
        <v>0</v>
      </c>
      <c r="DZ247" s="123">
        <f t="shared" si="262"/>
        <v>0</v>
      </c>
      <c r="EA247" s="15" t="str">
        <f>IFERROR(VLOOKUP(Q247,BDD!$G$2:$H$99,2,FALSE),"")</f>
        <v/>
      </c>
      <c r="EB247" s="15" t="str">
        <f>IFERROR(VLOOKUP(R247,BDD!$G$2:$H$99,2,FALSE),"")</f>
        <v/>
      </c>
      <c r="EC247" s="15" t="str">
        <f>IFERROR(VLOOKUP(S247,BDD!$G$2:$H$99,2,FALSE),"")</f>
        <v/>
      </c>
      <c r="ED247" s="15" t="str">
        <f>IFERROR(VLOOKUP(T247,BDD!$G$2:$H$99,2,FALSE),"")</f>
        <v/>
      </c>
      <c r="EE247" s="15" t="str">
        <f t="shared" si="23"/>
        <v/>
      </c>
      <c r="EF247" s="15" t="str">
        <f t="shared" si="24"/>
        <v/>
      </c>
      <c r="EG247" s="15">
        <f t="shared" si="25"/>
        <v>0</v>
      </c>
      <c r="EH247" s="15">
        <f t="shared" si="26"/>
        <v>0</v>
      </c>
      <c r="EI247" s="15" t="str">
        <f t="shared" si="27"/>
        <v/>
      </c>
      <c r="EJ247" s="15" t="str">
        <f t="shared" si="28"/>
        <v/>
      </c>
      <c r="EK247" s="15">
        <f t="shared" si="29"/>
        <v>0</v>
      </c>
      <c r="EL247" s="15">
        <f t="shared" si="30"/>
        <v>0</v>
      </c>
      <c r="EM247" s="15">
        <f t="shared" si="252"/>
        <v>0</v>
      </c>
      <c r="EN247" s="15">
        <f t="shared" si="253"/>
        <v>0</v>
      </c>
      <c r="EO247" s="15"/>
      <c r="EP247" s="15"/>
      <c r="EQ247" s="15">
        <f t="shared" si="12"/>
        <v>0</v>
      </c>
      <c r="ER247" s="15">
        <f t="shared" si="13"/>
        <v>0</v>
      </c>
      <c r="ES247" s="18">
        <f t="shared" si="259"/>
        <v>0</v>
      </c>
      <c r="ET247" s="19">
        <f t="shared" si="254"/>
        <v>0</v>
      </c>
      <c r="EU247" s="19">
        <f t="shared" si="255"/>
        <v>0</v>
      </c>
      <c r="EV247" s="19">
        <f t="shared" si="256"/>
        <v>0</v>
      </c>
      <c r="EW247" s="19">
        <f t="shared" si="257"/>
        <v>0</v>
      </c>
      <c r="EX247" s="19">
        <f t="shared" si="260"/>
        <v>0</v>
      </c>
      <c r="EY247" s="19">
        <f t="shared" si="261"/>
        <v>0</v>
      </c>
      <c r="EZ247" s="122">
        <f t="shared" si="263"/>
        <v>0</v>
      </c>
      <c r="FA247" s="122"/>
    </row>
    <row r="248" spans="1:157" hidden="1" x14ac:dyDescent="0.3">
      <c r="A248" s="114"/>
      <c r="B248" s="114" t="e">
        <f>VLOOKUP(A248,Info!$B$6:$D$106,3,FALSE)</f>
        <v>#N/A</v>
      </c>
      <c r="C248" s="115" t="str">
        <f>IFERROR(VLOOKUP(A248,Info!$B$6:$AD$106,29,FALSE),"")</f>
        <v/>
      </c>
      <c r="D248" s="115" t="str">
        <f>IFERROR(VLOOKUP(A248,Info!$B$6:$AD$106,28,FALSE),"")</f>
        <v/>
      </c>
      <c r="E248" s="116">
        <f>IFERROR(VLOOKUP(A248,Info!$B$6:$AD$106,13,FALSE),0)</f>
        <v>0</v>
      </c>
      <c r="F248" s="117">
        <f>IFERROR(VLOOKUP(A248,'Base travail'!$B$22:$G$121,4,FALSE)+VLOOKUP(A248,'Base travail'!$B$22:$G$121,5,FALSE),0)</f>
        <v>0</v>
      </c>
      <c r="G248" s="117">
        <f>IFERROR(VLOOKUP(A248,'Base travail'!$B$22:$G$121,6,FALSE),0)</f>
        <v>0</v>
      </c>
      <c r="H248" s="575"/>
      <c r="I248" s="575"/>
      <c r="J248" s="576"/>
      <c r="K248" s="576"/>
      <c r="L248" s="576"/>
      <c r="M248" s="576"/>
      <c r="N248" s="576"/>
      <c r="O248" s="576"/>
      <c r="P248" s="576"/>
      <c r="Q248" s="576"/>
      <c r="R248" s="576"/>
      <c r="S248" s="576"/>
      <c r="T248" s="576"/>
      <c r="V248" s="25">
        <f t="shared" si="304"/>
        <v>0</v>
      </c>
      <c r="W248" s="26">
        <f t="shared" si="304"/>
        <v>0</v>
      </c>
      <c r="X248" s="26">
        <f t="shared" si="304"/>
        <v>0</v>
      </c>
      <c r="Y248" s="27">
        <f t="shared" si="304"/>
        <v>0</v>
      </c>
      <c r="Z248" s="25">
        <f t="shared" si="304"/>
        <v>0</v>
      </c>
      <c r="AA248" s="26">
        <f t="shared" si="304"/>
        <v>0</v>
      </c>
      <c r="AB248" s="26">
        <f t="shared" si="304"/>
        <v>0</v>
      </c>
      <c r="AC248" s="27">
        <f t="shared" si="304"/>
        <v>0</v>
      </c>
      <c r="AD248" s="25">
        <f t="shared" si="304"/>
        <v>0</v>
      </c>
      <c r="AE248" s="26">
        <f t="shared" si="304"/>
        <v>0</v>
      </c>
      <c r="AF248" s="26">
        <f t="shared" si="305"/>
        <v>0</v>
      </c>
      <c r="AG248" s="27">
        <f t="shared" si="305"/>
        <v>0</v>
      </c>
      <c r="AH248" s="25">
        <f t="shared" si="305"/>
        <v>0</v>
      </c>
      <c r="AI248" s="26">
        <f t="shared" si="305"/>
        <v>0</v>
      </c>
      <c r="AJ248" s="26">
        <f t="shared" si="305"/>
        <v>0</v>
      </c>
      <c r="AK248" s="27">
        <f t="shared" si="305"/>
        <v>0</v>
      </c>
      <c r="AL248" s="25">
        <f t="shared" si="305"/>
        <v>0</v>
      </c>
      <c r="AM248" s="26">
        <f t="shared" si="305"/>
        <v>0</v>
      </c>
      <c r="AN248" s="26">
        <f t="shared" si="305"/>
        <v>0</v>
      </c>
      <c r="AO248" s="27">
        <f t="shared" si="305"/>
        <v>0</v>
      </c>
      <c r="AP248" s="25">
        <f t="shared" si="306"/>
        <v>0</v>
      </c>
      <c r="AQ248" s="26">
        <f t="shared" si="306"/>
        <v>0</v>
      </c>
      <c r="AR248" s="26">
        <f t="shared" si="306"/>
        <v>0</v>
      </c>
      <c r="AS248" s="27">
        <f t="shared" si="306"/>
        <v>0</v>
      </c>
      <c r="AT248" s="25">
        <f t="shared" si="306"/>
        <v>0</v>
      </c>
      <c r="AU248" s="26">
        <f t="shared" si="306"/>
        <v>0</v>
      </c>
      <c r="AV248" s="26">
        <f t="shared" si="306"/>
        <v>0</v>
      </c>
      <c r="AW248" s="27">
        <f t="shared" si="306"/>
        <v>0</v>
      </c>
      <c r="AX248" s="25">
        <f t="shared" si="306"/>
        <v>0</v>
      </c>
      <c r="AY248" s="26">
        <f t="shared" si="306"/>
        <v>0</v>
      </c>
      <c r="AZ248" s="26">
        <f t="shared" si="307"/>
        <v>0</v>
      </c>
      <c r="BA248" s="27">
        <f t="shared" si="307"/>
        <v>0</v>
      </c>
      <c r="BB248" s="25">
        <f t="shared" si="307"/>
        <v>0</v>
      </c>
      <c r="BC248" s="26">
        <f t="shared" si="307"/>
        <v>0</v>
      </c>
      <c r="BD248" s="26">
        <f t="shared" si="307"/>
        <v>0</v>
      </c>
      <c r="BE248" s="27">
        <f t="shared" si="307"/>
        <v>0</v>
      </c>
      <c r="BF248" s="25">
        <f t="shared" si="307"/>
        <v>0</v>
      </c>
      <c r="BG248" s="26">
        <f t="shared" si="307"/>
        <v>0</v>
      </c>
      <c r="BH248" s="26">
        <f t="shared" si="307"/>
        <v>0</v>
      </c>
      <c r="BI248" s="27">
        <f t="shared" si="307"/>
        <v>0</v>
      </c>
      <c r="BJ248" s="25">
        <f t="shared" si="308"/>
        <v>0</v>
      </c>
      <c r="BK248" s="26">
        <f t="shared" si="308"/>
        <v>0</v>
      </c>
      <c r="BL248" s="26">
        <f t="shared" si="308"/>
        <v>0</v>
      </c>
      <c r="BM248" s="27">
        <f t="shared" si="308"/>
        <v>0</v>
      </c>
      <c r="BN248" s="25">
        <f t="shared" si="308"/>
        <v>0</v>
      </c>
      <c r="BO248" s="26">
        <f t="shared" si="308"/>
        <v>0</v>
      </c>
      <c r="BP248" s="26">
        <f t="shared" si="308"/>
        <v>0</v>
      </c>
      <c r="BQ248" s="27">
        <f t="shared" si="308"/>
        <v>0</v>
      </c>
      <c r="BR248" s="25">
        <f t="shared" si="308"/>
        <v>0</v>
      </c>
      <c r="BS248" s="26">
        <f t="shared" si="308"/>
        <v>0</v>
      </c>
      <c r="BT248" s="26">
        <f t="shared" si="309"/>
        <v>0</v>
      </c>
      <c r="BU248" s="27">
        <f t="shared" si="309"/>
        <v>0</v>
      </c>
      <c r="BV248" s="25">
        <f t="shared" si="309"/>
        <v>0</v>
      </c>
      <c r="BW248" s="26">
        <f t="shared" si="309"/>
        <v>0</v>
      </c>
      <c r="BX248" s="26">
        <f t="shared" si="309"/>
        <v>0</v>
      </c>
      <c r="BY248" s="27">
        <f t="shared" si="309"/>
        <v>0</v>
      </c>
      <c r="BZ248" s="25">
        <f t="shared" si="309"/>
        <v>0</v>
      </c>
      <c r="CA248" s="26">
        <f t="shared" si="309"/>
        <v>0</v>
      </c>
      <c r="CB248" s="26">
        <f t="shared" si="309"/>
        <v>0</v>
      </c>
      <c r="CC248" s="27">
        <f t="shared" si="309"/>
        <v>0</v>
      </c>
      <c r="CD248" s="25">
        <f t="shared" si="310"/>
        <v>0</v>
      </c>
      <c r="CE248" s="26">
        <f t="shared" si="310"/>
        <v>0</v>
      </c>
      <c r="CF248" s="26">
        <f t="shared" si="310"/>
        <v>0</v>
      </c>
      <c r="CG248" s="27">
        <f t="shared" si="310"/>
        <v>0</v>
      </c>
      <c r="CH248" s="25">
        <f t="shared" si="310"/>
        <v>0</v>
      </c>
      <c r="CI248" s="26">
        <f t="shared" si="310"/>
        <v>0</v>
      </c>
      <c r="CJ248" s="26">
        <f t="shared" si="310"/>
        <v>0</v>
      </c>
      <c r="CK248" s="27">
        <f t="shared" si="310"/>
        <v>0</v>
      </c>
      <c r="CL248" s="25">
        <f t="shared" si="310"/>
        <v>0</v>
      </c>
      <c r="CM248" s="26">
        <f t="shared" si="310"/>
        <v>0</v>
      </c>
      <c r="CN248" s="26">
        <f t="shared" si="311"/>
        <v>0</v>
      </c>
      <c r="CO248" s="27">
        <f t="shared" si="311"/>
        <v>0</v>
      </c>
      <c r="CP248" s="25">
        <f t="shared" si="311"/>
        <v>0</v>
      </c>
      <c r="CQ248" s="26">
        <f t="shared" si="311"/>
        <v>0</v>
      </c>
      <c r="CR248" s="26">
        <f t="shared" si="311"/>
        <v>0</v>
      </c>
      <c r="CS248" s="27">
        <f t="shared" si="311"/>
        <v>0</v>
      </c>
      <c r="CT248" s="25">
        <f t="shared" si="311"/>
        <v>0</v>
      </c>
      <c r="CU248" s="26">
        <f t="shared" si="311"/>
        <v>0</v>
      </c>
      <c r="CV248" s="26">
        <f t="shared" si="311"/>
        <v>0</v>
      </c>
      <c r="CW248" s="27">
        <f t="shared" si="311"/>
        <v>0</v>
      </c>
      <c r="CX248" s="25">
        <f t="shared" si="312"/>
        <v>0</v>
      </c>
      <c r="CY248" s="26">
        <f t="shared" si="312"/>
        <v>0</v>
      </c>
      <c r="CZ248" s="26">
        <f t="shared" si="312"/>
        <v>0</v>
      </c>
      <c r="DA248" s="27">
        <f t="shared" si="312"/>
        <v>0</v>
      </c>
      <c r="DB248" s="25">
        <f t="shared" si="312"/>
        <v>0</v>
      </c>
      <c r="DC248" s="26">
        <f t="shared" si="312"/>
        <v>0</v>
      </c>
      <c r="DD248" s="26">
        <f t="shared" si="312"/>
        <v>0</v>
      </c>
      <c r="DE248" s="27">
        <f t="shared" si="312"/>
        <v>0</v>
      </c>
      <c r="DF248" s="25">
        <f t="shared" si="312"/>
        <v>0</v>
      </c>
      <c r="DG248" s="26">
        <f t="shared" si="312"/>
        <v>0</v>
      </c>
      <c r="DH248" s="26">
        <f t="shared" si="313"/>
        <v>0</v>
      </c>
      <c r="DI248" s="27">
        <f t="shared" si="313"/>
        <v>0</v>
      </c>
      <c r="DJ248" s="25">
        <f t="shared" si="313"/>
        <v>0</v>
      </c>
      <c r="DK248" s="26">
        <f t="shared" si="313"/>
        <v>0</v>
      </c>
      <c r="DL248" s="26">
        <f t="shared" si="313"/>
        <v>0</v>
      </c>
      <c r="DM248" s="27">
        <f t="shared" si="313"/>
        <v>0</v>
      </c>
      <c r="DN248" s="7">
        <v>24</v>
      </c>
      <c r="DO248" s="16">
        <f>IFERROR(VLOOKUP(H248,'Cpte exploit'!$A$11:$E$35,4,FALSE),0)</f>
        <v>0</v>
      </c>
      <c r="DP248" s="17">
        <f t="shared" si="18"/>
        <v>0</v>
      </c>
      <c r="DQ248" s="16">
        <f>'Cpte exploit'!$B$39</f>
        <v>0</v>
      </c>
      <c r="DR248" s="17">
        <f t="shared" si="19"/>
        <v>0</v>
      </c>
      <c r="DS248" s="16">
        <f>'Cpte exploit'!$B$40</f>
        <v>0</v>
      </c>
      <c r="DT248" s="17">
        <f t="shared" si="20"/>
        <v>0</v>
      </c>
      <c r="DU248" s="16">
        <f>'Cpte exploit'!$B$41</f>
        <v>0</v>
      </c>
      <c r="DV248" s="16"/>
      <c r="DW248" s="17">
        <f t="shared" si="258"/>
        <v>0</v>
      </c>
      <c r="DX248" s="44">
        <f t="shared" si="176"/>
        <v>0</v>
      </c>
      <c r="DY248" s="44">
        <f t="shared" si="168"/>
        <v>0</v>
      </c>
      <c r="DZ248" s="124">
        <f t="shared" si="262"/>
        <v>0</v>
      </c>
      <c r="EA248" s="15" t="str">
        <f>IFERROR(VLOOKUP(Q248,BDD!$G$2:$H$99,2,FALSE),"")</f>
        <v/>
      </c>
      <c r="EB248" s="15" t="str">
        <f>IFERROR(VLOOKUP(R248,BDD!$G$2:$H$99,2,FALSE),"")</f>
        <v/>
      </c>
      <c r="EC248" s="15" t="str">
        <f>IFERROR(VLOOKUP(S248,BDD!$G$2:$H$99,2,FALSE),"")</f>
        <v/>
      </c>
      <c r="ED248" s="15" t="str">
        <f>IFERROR(VLOOKUP(T248,BDD!$G$2:$H$99,2,FALSE),"")</f>
        <v/>
      </c>
      <c r="EE248" s="15" t="str">
        <f t="shared" si="23"/>
        <v/>
      </c>
      <c r="EF248" s="15" t="str">
        <f t="shared" si="24"/>
        <v/>
      </c>
      <c r="EG248" s="15">
        <f t="shared" si="25"/>
        <v>0</v>
      </c>
      <c r="EH248" s="15">
        <f t="shared" si="26"/>
        <v>0</v>
      </c>
      <c r="EI248" s="15" t="str">
        <f t="shared" si="27"/>
        <v/>
      </c>
      <c r="EJ248" s="15" t="str">
        <f t="shared" si="28"/>
        <v/>
      </c>
      <c r="EK248" s="15">
        <f t="shared" si="29"/>
        <v>0</v>
      </c>
      <c r="EL248" s="15">
        <f t="shared" si="30"/>
        <v>0</v>
      </c>
      <c r="EM248" s="15">
        <f t="shared" si="252"/>
        <v>0</v>
      </c>
      <c r="EN248" s="15">
        <f t="shared" si="253"/>
        <v>0</v>
      </c>
      <c r="EO248" s="15"/>
      <c r="EP248" s="15"/>
      <c r="EQ248" s="15">
        <f t="shared" si="12"/>
        <v>0</v>
      </c>
      <c r="ER248" s="15">
        <f t="shared" si="13"/>
        <v>0</v>
      </c>
      <c r="ES248" s="18">
        <f t="shared" si="259"/>
        <v>0</v>
      </c>
      <c r="ET248" s="19">
        <f t="shared" si="254"/>
        <v>0</v>
      </c>
      <c r="EU248" s="19">
        <f t="shared" si="255"/>
        <v>0</v>
      </c>
      <c r="EV248" s="19">
        <f t="shared" si="256"/>
        <v>0</v>
      </c>
      <c r="EW248" s="19">
        <f t="shared" si="257"/>
        <v>0</v>
      </c>
      <c r="EX248" s="19">
        <f t="shared" si="260"/>
        <v>0</v>
      </c>
      <c r="EY248" s="19">
        <f t="shared" si="261"/>
        <v>0</v>
      </c>
      <c r="EZ248" s="117">
        <f t="shared" si="263"/>
        <v>0</v>
      </c>
      <c r="FA248" s="117"/>
    </row>
    <row r="249" spans="1:157" hidden="1" x14ac:dyDescent="0.3">
      <c r="A249" s="119"/>
      <c r="B249" s="119" t="e">
        <f>VLOOKUP(A249,Info!$B$6:$D$106,3,FALSE)</f>
        <v>#N/A</v>
      </c>
      <c r="C249" s="120" t="str">
        <f>IFERROR(VLOOKUP(A249,Info!$B$6:$AD$106,29,FALSE),"")</f>
        <v/>
      </c>
      <c r="D249" s="120" t="str">
        <f>IFERROR(VLOOKUP(A249,Info!$B$6:$AD$106,28,FALSE),"")</f>
        <v/>
      </c>
      <c r="E249" s="121">
        <f>IFERROR(VLOOKUP(A249,Info!$B$6:$AD$106,13,FALSE),0)</f>
        <v>0</v>
      </c>
      <c r="F249" s="122">
        <f>IFERROR(VLOOKUP(A249,'Base travail'!$B$22:$G$121,4,FALSE)+VLOOKUP(A249,'Base travail'!$B$22:$G$121,5,FALSE),0)</f>
        <v>0</v>
      </c>
      <c r="G249" s="122">
        <f>IFERROR(VLOOKUP(A249,'Base travail'!$B$22:$G$121,6,FALSE),0)</f>
        <v>0</v>
      </c>
      <c r="H249" s="573"/>
      <c r="I249" s="573"/>
      <c r="J249" s="574"/>
      <c r="K249" s="574"/>
      <c r="L249" s="574"/>
      <c r="M249" s="574"/>
      <c r="N249" s="574"/>
      <c r="O249" s="574"/>
      <c r="P249" s="574"/>
      <c r="Q249" s="574"/>
      <c r="R249" s="574"/>
      <c r="S249" s="574"/>
      <c r="T249" s="574"/>
      <c r="V249" s="25">
        <f t="shared" si="304"/>
        <v>0</v>
      </c>
      <c r="W249" s="26">
        <f t="shared" si="304"/>
        <v>0</v>
      </c>
      <c r="X249" s="26">
        <f t="shared" si="304"/>
        <v>0</v>
      </c>
      <c r="Y249" s="27">
        <f t="shared" si="304"/>
        <v>0</v>
      </c>
      <c r="Z249" s="25">
        <f t="shared" si="304"/>
        <v>0</v>
      </c>
      <c r="AA249" s="26">
        <f t="shared" si="304"/>
        <v>0</v>
      </c>
      <c r="AB249" s="26">
        <f t="shared" si="304"/>
        <v>0</v>
      </c>
      <c r="AC249" s="27">
        <f t="shared" si="304"/>
        <v>0</v>
      </c>
      <c r="AD249" s="25">
        <f t="shared" si="304"/>
        <v>0</v>
      </c>
      <c r="AE249" s="26">
        <f t="shared" si="304"/>
        <v>0</v>
      </c>
      <c r="AF249" s="26">
        <f t="shared" si="305"/>
        <v>0</v>
      </c>
      <c r="AG249" s="27">
        <f t="shared" si="305"/>
        <v>0</v>
      </c>
      <c r="AH249" s="25">
        <f t="shared" si="305"/>
        <v>0</v>
      </c>
      <c r="AI249" s="26">
        <f t="shared" si="305"/>
        <v>0</v>
      </c>
      <c r="AJ249" s="26">
        <f t="shared" si="305"/>
        <v>0</v>
      </c>
      <c r="AK249" s="27">
        <f t="shared" si="305"/>
        <v>0</v>
      </c>
      <c r="AL249" s="25">
        <f t="shared" si="305"/>
        <v>0</v>
      </c>
      <c r="AM249" s="26">
        <f t="shared" si="305"/>
        <v>0</v>
      </c>
      <c r="AN249" s="26">
        <f t="shared" si="305"/>
        <v>0</v>
      </c>
      <c r="AO249" s="27">
        <f t="shared" si="305"/>
        <v>0</v>
      </c>
      <c r="AP249" s="25">
        <f t="shared" si="306"/>
        <v>0</v>
      </c>
      <c r="AQ249" s="26">
        <f t="shared" si="306"/>
        <v>0</v>
      </c>
      <c r="AR249" s="26">
        <f t="shared" si="306"/>
        <v>0</v>
      </c>
      <c r="AS249" s="27">
        <f t="shared" si="306"/>
        <v>0</v>
      </c>
      <c r="AT249" s="25">
        <f t="shared" si="306"/>
        <v>0</v>
      </c>
      <c r="AU249" s="26">
        <f t="shared" si="306"/>
        <v>0</v>
      </c>
      <c r="AV249" s="26">
        <f t="shared" si="306"/>
        <v>0</v>
      </c>
      <c r="AW249" s="27">
        <f t="shared" si="306"/>
        <v>0</v>
      </c>
      <c r="AX249" s="25">
        <f t="shared" si="306"/>
        <v>0</v>
      </c>
      <c r="AY249" s="26">
        <f t="shared" si="306"/>
        <v>0</v>
      </c>
      <c r="AZ249" s="26">
        <f t="shared" si="307"/>
        <v>0</v>
      </c>
      <c r="BA249" s="27">
        <f t="shared" si="307"/>
        <v>0</v>
      </c>
      <c r="BB249" s="25">
        <f t="shared" si="307"/>
        <v>0</v>
      </c>
      <c r="BC249" s="26">
        <f t="shared" si="307"/>
        <v>0</v>
      </c>
      <c r="BD249" s="26">
        <f t="shared" si="307"/>
        <v>0</v>
      </c>
      <c r="BE249" s="27">
        <f t="shared" si="307"/>
        <v>0</v>
      </c>
      <c r="BF249" s="25">
        <f t="shared" si="307"/>
        <v>0</v>
      </c>
      <c r="BG249" s="26">
        <f t="shared" si="307"/>
        <v>0</v>
      </c>
      <c r="BH249" s="26">
        <f t="shared" si="307"/>
        <v>0</v>
      </c>
      <c r="BI249" s="27">
        <f t="shared" si="307"/>
        <v>0</v>
      </c>
      <c r="BJ249" s="25">
        <f t="shared" si="308"/>
        <v>0</v>
      </c>
      <c r="BK249" s="26">
        <f t="shared" si="308"/>
        <v>0</v>
      </c>
      <c r="BL249" s="26">
        <f t="shared" si="308"/>
        <v>0</v>
      </c>
      <c r="BM249" s="27">
        <f t="shared" si="308"/>
        <v>0</v>
      </c>
      <c r="BN249" s="25">
        <f t="shared" si="308"/>
        <v>0</v>
      </c>
      <c r="BO249" s="26">
        <f t="shared" si="308"/>
        <v>0</v>
      </c>
      <c r="BP249" s="26">
        <f t="shared" si="308"/>
        <v>0</v>
      </c>
      <c r="BQ249" s="27">
        <f t="shared" si="308"/>
        <v>0</v>
      </c>
      <c r="BR249" s="25">
        <f t="shared" si="308"/>
        <v>0</v>
      </c>
      <c r="BS249" s="26">
        <f t="shared" si="308"/>
        <v>0</v>
      </c>
      <c r="BT249" s="26">
        <f t="shared" si="309"/>
        <v>0</v>
      </c>
      <c r="BU249" s="27">
        <f t="shared" si="309"/>
        <v>0</v>
      </c>
      <c r="BV249" s="25">
        <f t="shared" si="309"/>
        <v>0</v>
      </c>
      <c r="BW249" s="26">
        <f t="shared" si="309"/>
        <v>0</v>
      </c>
      <c r="BX249" s="26">
        <f t="shared" si="309"/>
        <v>0</v>
      </c>
      <c r="BY249" s="27">
        <f t="shared" si="309"/>
        <v>0</v>
      </c>
      <c r="BZ249" s="25">
        <f t="shared" si="309"/>
        <v>0</v>
      </c>
      <c r="CA249" s="26">
        <f t="shared" si="309"/>
        <v>0</v>
      </c>
      <c r="CB249" s="26">
        <f t="shared" si="309"/>
        <v>0</v>
      </c>
      <c r="CC249" s="27">
        <f t="shared" si="309"/>
        <v>0</v>
      </c>
      <c r="CD249" s="25">
        <f t="shared" si="310"/>
        <v>0</v>
      </c>
      <c r="CE249" s="26">
        <f t="shared" si="310"/>
        <v>0</v>
      </c>
      <c r="CF249" s="26">
        <f t="shared" si="310"/>
        <v>0</v>
      </c>
      <c r="CG249" s="27">
        <f t="shared" si="310"/>
        <v>0</v>
      </c>
      <c r="CH249" s="25">
        <f t="shared" si="310"/>
        <v>0</v>
      </c>
      <c r="CI249" s="26">
        <f t="shared" si="310"/>
        <v>0</v>
      </c>
      <c r="CJ249" s="26">
        <f t="shared" si="310"/>
        <v>0</v>
      </c>
      <c r="CK249" s="27">
        <f t="shared" si="310"/>
        <v>0</v>
      </c>
      <c r="CL249" s="25">
        <f t="shared" si="310"/>
        <v>0</v>
      </c>
      <c r="CM249" s="26">
        <f t="shared" si="310"/>
        <v>0</v>
      </c>
      <c r="CN249" s="26">
        <f t="shared" si="311"/>
        <v>0</v>
      </c>
      <c r="CO249" s="27">
        <f t="shared" si="311"/>
        <v>0</v>
      </c>
      <c r="CP249" s="25">
        <f t="shared" si="311"/>
        <v>0</v>
      </c>
      <c r="CQ249" s="26">
        <f t="shared" si="311"/>
        <v>0</v>
      </c>
      <c r="CR249" s="26">
        <f t="shared" si="311"/>
        <v>0</v>
      </c>
      <c r="CS249" s="27">
        <f t="shared" si="311"/>
        <v>0</v>
      </c>
      <c r="CT249" s="25">
        <f t="shared" si="311"/>
        <v>0</v>
      </c>
      <c r="CU249" s="26">
        <f t="shared" si="311"/>
        <v>0</v>
      </c>
      <c r="CV249" s="26">
        <f t="shared" si="311"/>
        <v>0</v>
      </c>
      <c r="CW249" s="27">
        <f t="shared" si="311"/>
        <v>0</v>
      </c>
      <c r="CX249" s="25">
        <f t="shared" si="312"/>
        <v>0</v>
      </c>
      <c r="CY249" s="26">
        <f t="shared" si="312"/>
        <v>0</v>
      </c>
      <c r="CZ249" s="26">
        <f t="shared" si="312"/>
        <v>0</v>
      </c>
      <c r="DA249" s="27">
        <f t="shared" si="312"/>
        <v>0</v>
      </c>
      <c r="DB249" s="25">
        <f t="shared" si="312"/>
        <v>0</v>
      </c>
      <c r="DC249" s="26">
        <f t="shared" si="312"/>
        <v>0</v>
      </c>
      <c r="DD249" s="26">
        <f t="shared" si="312"/>
        <v>0</v>
      </c>
      <c r="DE249" s="27">
        <f t="shared" si="312"/>
        <v>0</v>
      </c>
      <c r="DF249" s="25">
        <f t="shared" si="312"/>
        <v>0</v>
      </c>
      <c r="DG249" s="26">
        <f t="shared" si="312"/>
        <v>0</v>
      </c>
      <c r="DH249" s="26">
        <f t="shared" si="313"/>
        <v>0</v>
      </c>
      <c r="DI249" s="27">
        <f t="shared" si="313"/>
        <v>0</v>
      </c>
      <c r="DJ249" s="25">
        <f t="shared" si="313"/>
        <v>0</v>
      </c>
      <c r="DK249" s="26">
        <f t="shared" si="313"/>
        <v>0</v>
      </c>
      <c r="DL249" s="26">
        <f t="shared" si="313"/>
        <v>0</v>
      </c>
      <c r="DM249" s="27">
        <f t="shared" si="313"/>
        <v>0</v>
      </c>
      <c r="DN249" s="7">
        <v>24</v>
      </c>
      <c r="DO249" s="23">
        <f>IFERROR(VLOOKUP(H249,'Cpte exploit'!$A$11:$E$35,4,FALSE),0)</f>
        <v>0</v>
      </c>
      <c r="DP249" s="24">
        <f t="shared" si="18"/>
        <v>0</v>
      </c>
      <c r="DQ249" s="23">
        <f>'Cpte exploit'!$B$39</f>
        <v>0</v>
      </c>
      <c r="DR249" s="24">
        <f t="shared" si="19"/>
        <v>0</v>
      </c>
      <c r="DS249" s="23">
        <f>'Cpte exploit'!$B$40</f>
        <v>0</v>
      </c>
      <c r="DT249" s="24">
        <f t="shared" si="20"/>
        <v>0</v>
      </c>
      <c r="DU249" s="23">
        <f>'Cpte exploit'!$B$41</f>
        <v>0</v>
      </c>
      <c r="DV249" s="23"/>
      <c r="DW249" s="24">
        <f t="shared" si="258"/>
        <v>0</v>
      </c>
      <c r="DX249" s="45">
        <f t="shared" si="176"/>
        <v>0</v>
      </c>
      <c r="DY249" s="45">
        <f t="shared" si="168"/>
        <v>0</v>
      </c>
      <c r="DZ249" s="123">
        <f t="shared" si="262"/>
        <v>0</v>
      </c>
      <c r="EA249" s="15" t="str">
        <f>IFERROR(VLOOKUP(Q249,BDD!$G$2:$H$99,2,FALSE),"")</f>
        <v/>
      </c>
      <c r="EB249" s="15" t="str">
        <f>IFERROR(VLOOKUP(R249,BDD!$G$2:$H$99,2,FALSE),"")</f>
        <v/>
      </c>
      <c r="EC249" s="15" t="str">
        <f>IFERROR(VLOOKUP(S249,BDD!$G$2:$H$99,2,FALSE),"")</f>
        <v/>
      </c>
      <c r="ED249" s="15" t="str">
        <f>IFERROR(VLOOKUP(T249,BDD!$G$2:$H$99,2,FALSE),"")</f>
        <v/>
      </c>
      <c r="EE249" s="15" t="str">
        <f t="shared" si="23"/>
        <v/>
      </c>
      <c r="EF249" s="15" t="str">
        <f t="shared" si="24"/>
        <v/>
      </c>
      <c r="EG249" s="15">
        <f t="shared" si="25"/>
        <v>0</v>
      </c>
      <c r="EH249" s="15">
        <f t="shared" si="26"/>
        <v>0</v>
      </c>
      <c r="EI249" s="15" t="str">
        <f t="shared" si="27"/>
        <v/>
      </c>
      <c r="EJ249" s="15" t="str">
        <f t="shared" si="28"/>
        <v/>
      </c>
      <c r="EK249" s="15">
        <f t="shared" si="29"/>
        <v>0</v>
      </c>
      <c r="EL249" s="15">
        <f t="shared" si="30"/>
        <v>0</v>
      </c>
      <c r="EM249" s="15">
        <f t="shared" si="252"/>
        <v>0</v>
      </c>
      <c r="EN249" s="15">
        <f t="shared" si="253"/>
        <v>0</v>
      </c>
      <c r="EO249" s="15"/>
      <c r="EP249" s="15"/>
      <c r="EQ249" s="15">
        <f t="shared" si="12"/>
        <v>0</v>
      </c>
      <c r="ER249" s="15">
        <f t="shared" si="13"/>
        <v>0</v>
      </c>
      <c r="ES249" s="18">
        <f t="shared" si="259"/>
        <v>0</v>
      </c>
      <c r="ET249" s="19">
        <f t="shared" si="254"/>
        <v>0</v>
      </c>
      <c r="EU249" s="19">
        <f t="shared" si="255"/>
        <v>0</v>
      </c>
      <c r="EV249" s="19">
        <f t="shared" si="256"/>
        <v>0</v>
      </c>
      <c r="EW249" s="19">
        <f t="shared" si="257"/>
        <v>0</v>
      </c>
      <c r="EX249" s="19">
        <f t="shared" si="260"/>
        <v>0</v>
      </c>
      <c r="EY249" s="19">
        <f t="shared" si="261"/>
        <v>0</v>
      </c>
      <c r="EZ249" s="122">
        <f t="shared" si="263"/>
        <v>0</v>
      </c>
      <c r="FA249" s="122"/>
    </row>
    <row r="250" spans="1:157" hidden="1" x14ac:dyDescent="0.3">
      <c r="A250" s="114"/>
      <c r="B250" s="114" t="e">
        <f>VLOOKUP(A250,Info!$B$6:$D$106,3,FALSE)</f>
        <v>#N/A</v>
      </c>
      <c r="C250" s="115" t="str">
        <f>IFERROR(VLOOKUP(A250,Info!$B$6:$AD$106,29,FALSE),"")</f>
        <v/>
      </c>
      <c r="D250" s="115" t="str">
        <f>IFERROR(VLOOKUP(A250,Info!$B$6:$AD$106,28,FALSE),"")</f>
        <v/>
      </c>
      <c r="E250" s="116">
        <f>IFERROR(VLOOKUP(A250,Info!$B$6:$AD$106,13,FALSE),0)</f>
        <v>0</v>
      </c>
      <c r="F250" s="117">
        <f>IFERROR(VLOOKUP(A250,'Base travail'!$B$22:$G$121,4,FALSE)+VLOOKUP(A250,'Base travail'!$B$22:$G$121,5,FALSE),0)</f>
        <v>0</v>
      </c>
      <c r="G250" s="117">
        <f>IFERROR(VLOOKUP(A250,'Base travail'!$B$22:$G$121,6,FALSE),0)</f>
        <v>0</v>
      </c>
      <c r="H250" s="575"/>
      <c r="I250" s="575"/>
      <c r="J250" s="576"/>
      <c r="K250" s="576"/>
      <c r="L250" s="576"/>
      <c r="M250" s="576"/>
      <c r="N250" s="576"/>
      <c r="O250" s="576"/>
      <c r="P250" s="576"/>
      <c r="Q250" s="576"/>
      <c r="R250" s="576"/>
      <c r="S250" s="576"/>
      <c r="T250" s="576"/>
      <c r="V250" s="25">
        <f t="shared" si="304"/>
        <v>0</v>
      </c>
      <c r="W250" s="26">
        <f t="shared" si="304"/>
        <v>0</v>
      </c>
      <c r="X250" s="26">
        <f t="shared" si="304"/>
        <v>0</v>
      </c>
      <c r="Y250" s="27">
        <f t="shared" si="304"/>
        <v>0</v>
      </c>
      <c r="Z250" s="25">
        <f t="shared" si="304"/>
        <v>0</v>
      </c>
      <c r="AA250" s="26">
        <f t="shared" si="304"/>
        <v>0</v>
      </c>
      <c r="AB250" s="26">
        <f t="shared" si="304"/>
        <v>0</v>
      </c>
      <c r="AC250" s="27">
        <f t="shared" si="304"/>
        <v>0</v>
      </c>
      <c r="AD250" s="25">
        <f t="shared" si="304"/>
        <v>0</v>
      </c>
      <c r="AE250" s="26">
        <f t="shared" si="304"/>
        <v>0</v>
      </c>
      <c r="AF250" s="26">
        <f t="shared" si="305"/>
        <v>0</v>
      </c>
      <c r="AG250" s="27">
        <f t="shared" si="305"/>
        <v>0</v>
      </c>
      <c r="AH250" s="25">
        <f t="shared" si="305"/>
        <v>0</v>
      </c>
      <c r="AI250" s="26">
        <f t="shared" si="305"/>
        <v>0</v>
      </c>
      <c r="AJ250" s="26">
        <f t="shared" si="305"/>
        <v>0</v>
      </c>
      <c r="AK250" s="27">
        <f t="shared" si="305"/>
        <v>0</v>
      </c>
      <c r="AL250" s="25">
        <f t="shared" si="305"/>
        <v>0</v>
      </c>
      <c r="AM250" s="26">
        <f t="shared" si="305"/>
        <v>0</v>
      </c>
      <c r="AN250" s="26">
        <f t="shared" si="305"/>
        <v>0</v>
      </c>
      <c r="AO250" s="27">
        <f t="shared" si="305"/>
        <v>0</v>
      </c>
      <c r="AP250" s="25">
        <f t="shared" si="306"/>
        <v>0</v>
      </c>
      <c r="AQ250" s="26">
        <f t="shared" si="306"/>
        <v>0</v>
      </c>
      <c r="AR250" s="26">
        <f t="shared" si="306"/>
        <v>0</v>
      </c>
      <c r="AS250" s="27">
        <f t="shared" si="306"/>
        <v>0</v>
      </c>
      <c r="AT250" s="25">
        <f t="shared" si="306"/>
        <v>0</v>
      </c>
      <c r="AU250" s="26">
        <f t="shared" si="306"/>
        <v>0</v>
      </c>
      <c r="AV250" s="26">
        <f t="shared" si="306"/>
        <v>0</v>
      </c>
      <c r="AW250" s="27">
        <f t="shared" si="306"/>
        <v>0</v>
      </c>
      <c r="AX250" s="25">
        <f t="shared" si="306"/>
        <v>0</v>
      </c>
      <c r="AY250" s="26">
        <f t="shared" si="306"/>
        <v>0</v>
      </c>
      <c r="AZ250" s="26">
        <f t="shared" si="307"/>
        <v>0</v>
      </c>
      <c r="BA250" s="27">
        <f t="shared" si="307"/>
        <v>0</v>
      </c>
      <c r="BB250" s="25">
        <f t="shared" si="307"/>
        <v>0</v>
      </c>
      <c r="BC250" s="26">
        <f t="shared" si="307"/>
        <v>0</v>
      </c>
      <c r="BD250" s="26">
        <f t="shared" si="307"/>
        <v>0</v>
      </c>
      <c r="BE250" s="27">
        <f t="shared" si="307"/>
        <v>0</v>
      </c>
      <c r="BF250" s="25">
        <f t="shared" si="307"/>
        <v>0</v>
      </c>
      <c r="BG250" s="26">
        <f t="shared" si="307"/>
        <v>0</v>
      </c>
      <c r="BH250" s="26">
        <f t="shared" si="307"/>
        <v>0</v>
      </c>
      <c r="BI250" s="27">
        <f t="shared" si="307"/>
        <v>0</v>
      </c>
      <c r="BJ250" s="25">
        <f t="shared" si="308"/>
        <v>0</v>
      </c>
      <c r="BK250" s="26">
        <f t="shared" si="308"/>
        <v>0</v>
      </c>
      <c r="BL250" s="26">
        <f t="shared" si="308"/>
        <v>0</v>
      </c>
      <c r="BM250" s="27">
        <f t="shared" si="308"/>
        <v>0</v>
      </c>
      <c r="BN250" s="25">
        <f t="shared" si="308"/>
        <v>0</v>
      </c>
      <c r="BO250" s="26">
        <f t="shared" si="308"/>
        <v>0</v>
      </c>
      <c r="BP250" s="26">
        <f t="shared" si="308"/>
        <v>0</v>
      </c>
      <c r="BQ250" s="27">
        <f t="shared" si="308"/>
        <v>0</v>
      </c>
      <c r="BR250" s="25">
        <f t="shared" si="308"/>
        <v>0</v>
      </c>
      <c r="BS250" s="26">
        <f t="shared" si="308"/>
        <v>0</v>
      </c>
      <c r="BT250" s="26">
        <f t="shared" si="309"/>
        <v>0</v>
      </c>
      <c r="BU250" s="27">
        <f t="shared" si="309"/>
        <v>0</v>
      </c>
      <c r="BV250" s="25">
        <f t="shared" si="309"/>
        <v>0</v>
      </c>
      <c r="BW250" s="26">
        <f t="shared" si="309"/>
        <v>0</v>
      </c>
      <c r="BX250" s="26">
        <f t="shared" si="309"/>
        <v>0</v>
      </c>
      <c r="BY250" s="27">
        <f t="shared" si="309"/>
        <v>0</v>
      </c>
      <c r="BZ250" s="25">
        <f t="shared" si="309"/>
        <v>0</v>
      </c>
      <c r="CA250" s="26">
        <f t="shared" si="309"/>
        <v>0</v>
      </c>
      <c r="CB250" s="26">
        <f t="shared" si="309"/>
        <v>0</v>
      </c>
      <c r="CC250" s="27">
        <f t="shared" si="309"/>
        <v>0</v>
      </c>
      <c r="CD250" s="25">
        <f t="shared" si="310"/>
        <v>0</v>
      </c>
      <c r="CE250" s="26">
        <f t="shared" si="310"/>
        <v>0</v>
      </c>
      <c r="CF250" s="26">
        <f t="shared" si="310"/>
        <v>0</v>
      </c>
      <c r="CG250" s="27">
        <f t="shared" si="310"/>
        <v>0</v>
      </c>
      <c r="CH250" s="25">
        <f t="shared" si="310"/>
        <v>0</v>
      </c>
      <c r="CI250" s="26">
        <f t="shared" si="310"/>
        <v>0</v>
      </c>
      <c r="CJ250" s="26">
        <f t="shared" si="310"/>
        <v>0</v>
      </c>
      <c r="CK250" s="27">
        <f t="shared" si="310"/>
        <v>0</v>
      </c>
      <c r="CL250" s="25">
        <f t="shared" si="310"/>
        <v>0</v>
      </c>
      <c r="CM250" s="26">
        <f t="shared" si="310"/>
        <v>0</v>
      </c>
      <c r="CN250" s="26">
        <f t="shared" si="311"/>
        <v>0</v>
      </c>
      <c r="CO250" s="27">
        <f t="shared" si="311"/>
        <v>0</v>
      </c>
      <c r="CP250" s="25">
        <f t="shared" si="311"/>
        <v>0</v>
      </c>
      <c r="CQ250" s="26">
        <f t="shared" si="311"/>
        <v>0</v>
      </c>
      <c r="CR250" s="26">
        <f t="shared" si="311"/>
        <v>0</v>
      </c>
      <c r="CS250" s="27">
        <f t="shared" si="311"/>
        <v>0</v>
      </c>
      <c r="CT250" s="25">
        <f t="shared" si="311"/>
        <v>0</v>
      </c>
      <c r="CU250" s="26">
        <f t="shared" si="311"/>
        <v>0</v>
      </c>
      <c r="CV250" s="26">
        <f t="shared" si="311"/>
        <v>0</v>
      </c>
      <c r="CW250" s="27">
        <f t="shared" si="311"/>
        <v>0</v>
      </c>
      <c r="CX250" s="25">
        <f t="shared" si="312"/>
        <v>0</v>
      </c>
      <c r="CY250" s="26">
        <f t="shared" si="312"/>
        <v>0</v>
      </c>
      <c r="CZ250" s="26">
        <f t="shared" si="312"/>
        <v>0</v>
      </c>
      <c r="DA250" s="27">
        <f t="shared" si="312"/>
        <v>0</v>
      </c>
      <c r="DB250" s="25">
        <f t="shared" si="312"/>
        <v>0</v>
      </c>
      <c r="DC250" s="26">
        <f t="shared" si="312"/>
        <v>0</v>
      </c>
      <c r="DD250" s="26">
        <f t="shared" si="312"/>
        <v>0</v>
      </c>
      <c r="DE250" s="27">
        <f t="shared" si="312"/>
        <v>0</v>
      </c>
      <c r="DF250" s="25">
        <f t="shared" si="312"/>
        <v>0</v>
      </c>
      <c r="DG250" s="26">
        <f t="shared" si="312"/>
        <v>0</v>
      </c>
      <c r="DH250" s="26">
        <f t="shared" si="313"/>
        <v>0</v>
      </c>
      <c r="DI250" s="27">
        <f t="shared" si="313"/>
        <v>0</v>
      </c>
      <c r="DJ250" s="25">
        <f t="shared" si="313"/>
        <v>0</v>
      </c>
      <c r="DK250" s="26">
        <f t="shared" si="313"/>
        <v>0</v>
      </c>
      <c r="DL250" s="26">
        <f t="shared" si="313"/>
        <v>0</v>
      </c>
      <c r="DM250" s="27">
        <f t="shared" si="313"/>
        <v>0</v>
      </c>
      <c r="DN250" s="7">
        <v>24</v>
      </c>
      <c r="DO250" s="16">
        <f>IFERROR(VLOOKUP(H250,'Cpte exploit'!$A$11:$E$35,4,FALSE),0)</f>
        <v>0</v>
      </c>
      <c r="DP250" s="17">
        <f t="shared" si="18"/>
        <v>0</v>
      </c>
      <c r="DQ250" s="16">
        <f>'Cpte exploit'!$B$39</f>
        <v>0</v>
      </c>
      <c r="DR250" s="17">
        <f t="shared" si="19"/>
        <v>0</v>
      </c>
      <c r="DS250" s="16">
        <f>'Cpte exploit'!$B$40</f>
        <v>0</v>
      </c>
      <c r="DT250" s="17">
        <f t="shared" si="20"/>
        <v>0</v>
      </c>
      <c r="DU250" s="16">
        <f>'Cpte exploit'!$B$41</f>
        <v>0</v>
      </c>
      <c r="DV250" s="16"/>
      <c r="DW250" s="17">
        <f t="shared" si="258"/>
        <v>0</v>
      </c>
      <c r="DX250" s="44">
        <f t="shared" si="176"/>
        <v>0</v>
      </c>
      <c r="DY250" s="44">
        <f t="shared" si="168"/>
        <v>0</v>
      </c>
      <c r="DZ250" s="124">
        <f t="shared" si="262"/>
        <v>0</v>
      </c>
      <c r="EA250" s="15" t="str">
        <f>IFERROR(VLOOKUP(Q250,BDD!$G$2:$H$99,2,FALSE),"")</f>
        <v/>
      </c>
      <c r="EB250" s="15" t="str">
        <f>IFERROR(VLOOKUP(R250,BDD!$G$2:$H$99,2,FALSE),"")</f>
        <v/>
      </c>
      <c r="EC250" s="15" t="str">
        <f>IFERROR(VLOOKUP(S250,BDD!$G$2:$H$99,2,FALSE),"")</f>
        <v/>
      </c>
      <c r="ED250" s="15" t="str">
        <f>IFERROR(VLOOKUP(T250,BDD!$G$2:$H$99,2,FALSE),"")</f>
        <v/>
      </c>
      <c r="EE250" s="15" t="str">
        <f t="shared" si="23"/>
        <v/>
      </c>
      <c r="EF250" s="15" t="str">
        <f t="shared" si="24"/>
        <v/>
      </c>
      <c r="EG250" s="15">
        <f t="shared" si="25"/>
        <v>0</v>
      </c>
      <c r="EH250" s="15">
        <f t="shared" si="26"/>
        <v>0</v>
      </c>
      <c r="EI250" s="15" t="str">
        <f t="shared" si="27"/>
        <v/>
      </c>
      <c r="EJ250" s="15" t="str">
        <f t="shared" si="28"/>
        <v/>
      </c>
      <c r="EK250" s="15">
        <f t="shared" si="29"/>
        <v>0</v>
      </c>
      <c r="EL250" s="15">
        <f t="shared" si="30"/>
        <v>0</v>
      </c>
      <c r="EM250" s="15">
        <f t="shared" si="252"/>
        <v>0</v>
      </c>
      <c r="EN250" s="15">
        <f t="shared" si="253"/>
        <v>0</v>
      </c>
      <c r="EO250" s="15"/>
      <c r="EP250" s="15"/>
      <c r="EQ250" s="15">
        <f t="shared" si="12"/>
        <v>0</v>
      </c>
      <c r="ER250" s="15">
        <f t="shared" si="13"/>
        <v>0</v>
      </c>
      <c r="ES250" s="18">
        <f t="shared" si="259"/>
        <v>0</v>
      </c>
      <c r="ET250" s="19">
        <f t="shared" si="254"/>
        <v>0</v>
      </c>
      <c r="EU250" s="19">
        <f t="shared" si="255"/>
        <v>0</v>
      </c>
      <c r="EV250" s="19">
        <f t="shared" si="256"/>
        <v>0</v>
      </c>
      <c r="EW250" s="19">
        <f t="shared" si="257"/>
        <v>0</v>
      </c>
      <c r="EX250" s="19">
        <f t="shared" si="260"/>
        <v>0</v>
      </c>
      <c r="EY250" s="19">
        <f t="shared" si="261"/>
        <v>0</v>
      </c>
      <c r="EZ250" s="117">
        <f t="shared" si="263"/>
        <v>0</v>
      </c>
      <c r="FA250" s="117"/>
    </row>
    <row r="251" spans="1:157" hidden="1" x14ac:dyDescent="0.3">
      <c r="A251" s="119"/>
      <c r="B251" s="119" t="e">
        <f>VLOOKUP(A251,Info!$B$6:$D$106,3,FALSE)</f>
        <v>#N/A</v>
      </c>
      <c r="C251" s="120" t="str">
        <f>IFERROR(VLOOKUP(A251,Info!$B$6:$AD$106,29,FALSE),"")</f>
        <v/>
      </c>
      <c r="D251" s="120" t="str">
        <f>IFERROR(VLOOKUP(A251,Info!$B$6:$AD$106,28,FALSE),"")</f>
        <v/>
      </c>
      <c r="E251" s="121">
        <f>IFERROR(VLOOKUP(A251,Info!$B$6:$AD$106,13,FALSE),0)</f>
        <v>0</v>
      </c>
      <c r="F251" s="122">
        <f>IFERROR(VLOOKUP(A251,'Base travail'!$B$22:$G$121,4,FALSE)+VLOOKUP(A251,'Base travail'!$B$22:$G$121,5,FALSE),0)</f>
        <v>0</v>
      </c>
      <c r="G251" s="122">
        <f>IFERROR(VLOOKUP(A251,'Base travail'!$B$22:$G$121,6,FALSE),0)</f>
        <v>0</v>
      </c>
      <c r="H251" s="573"/>
      <c r="I251" s="573"/>
      <c r="J251" s="574"/>
      <c r="K251" s="574"/>
      <c r="L251" s="574"/>
      <c r="M251" s="574"/>
      <c r="N251" s="574"/>
      <c r="O251" s="574"/>
      <c r="P251" s="574"/>
      <c r="Q251" s="574"/>
      <c r="R251" s="574"/>
      <c r="S251" s="574"/>
      <c r="T251" s="574"/>
      <c r="V251" s="25">
        <f t="shared" si="304"/>
        <v>0</v>
      </c>
      <c r="W251" s="26">
        <f t="shared" si="304"/>
        <v>0</v>
      </c>
      <c r="X251" s="26">
        <f t="shared" si="304"/>
        <v>0</v>
      </c>
      <c r="Y251" s="27">
        <f t="shared" si="304"/>
        <v>0</v>
      </c>
      <c r="Z251" s="25">
        <f t="shared" si="304"/>
        <v>0</v>
      </c>
      <c r="AA251" s="26">
        <f t="shared" si="304"/>
        <v>0</v>
      </c>
      <c r="AB251" s="26">
        <f t="shared" si="304"/>
        <v>0</v>
      </c>
      <c r="AC251" s="27">
        <f t="shared" si="304"/>
        <v>0</v>
      </c>
      <c r="AD251" s="25">
        <f t="shared" si="304"/>
        <v>0</v>
      </c>
      <c r="AE251" s="26">
        <f t="shared" si="304"/>
        <v>0</v>
      </c>
      <c r="AF251" s="26">
        <f t="shared" si="305"/>
        <v>0</v>
      </c>
      <c r="AG251" s="27">
        <f t="shared" si="305"/>
        <v>0</v>
      </c>
      <c r="AH251" s="25">
        <f t="shared" si="305"/>
        <v>0</v>
      </c>
      <c r="AI251" s="26">
        <f t="shared" si="305"/>
        <v>0</v>
      </c>
      <c r="AJ251" s="26">
        <f t="shared" si="305"/>
        <v>0</v>
      </c>
      <c r="AK251" s="27">
        <f t="shared" si="305"/>
        <v>0</v>
      </c>
      <c r="AL251" s="25">
        <f t="shared" si="305"/>
        <v>0</v>
      </c>
      <c r="AM251" s="26">
        <f t="shared" si="305"/>
        <v>0</v>
      </c>
      <c r="AN251" s="26">
        <f t="shared" si="305"/>
        <v>0</v>
      </c>
      <c r="AO251" s="27">
        <f t="shared" si="305"/>
        <v>0</v>
      </c>
      <c r="AP251" s="25">
        <f t="shared" si="306"/>
        <v>0</v>
      </c>
      <c r="AQ251" s="26">
        <f t="shared" si="306"/>
        <v>0</v>
      </c>
      <c r="AR251" s="26">
        <f t="shared" si="306"/>
        <v>0</v>
      </c>
      <c r="AS251" s="27">
        <f t="shared" si="306"/>
        <v>0</v>
      </c>
      <c r="AT251" s="25">
        <f t="shared" si="306"/>
        <v>0</v>
      </c>
      <c r="AU251" s="26">
        <f t="shared" si="306"/>
        <v>0</v>
      </c>
      <c r="AV251" s="26">
        <f t="shared" si="306"/>
        <v>0</v>
      </c>
      <c r="AW251" s="27">
        <f t="shared" si="306"/>
        <v>0</v>
      </c>
      <c r="AX251" s="25">
        <f t="shared" si="306"/>
        <v>0</v>
      </c>
      <c r="AY251" s="26">
        <f t="shared" si="306"/>
        <v>0</v>
      </c>
      <c r="AZ251" s="26">
        <f t="shared" si="307"/>
        <v>0</v>
      </c>
      <c r="BA251" s="27">
        <f t="shared" si="307"/>
        <v>0</v>
      </c>
      <c r="BB251" s="25">
        <f t="shared" si="307"/>
        <v>0</v>
      </c>
      <c r="BC251" s="26">
        <f t="shared" si="307"/>
        <v>0</v>
      </c>
      <c r="BD251" s="26">
        <f t="shared" si="307"/>
        <v>0</v>
      </c>
      <c r="BE251" s="27">
        <f t="shared" si="307"/>
        <v>0</v>
      </c>
      <c r="BF251" s="25">
        <f t="shared" si="307"/>
        <v>0</v>
      </c>
      <c r="BG251" s="26">
        <f t="shared" si="307"/>
        <v>0</v>
      </c>
      <c r="BH251" s="26">
        <f t="shared" si="307"/>
        <v>0</v>
      </c>
      <c r="BI251" s="27">
        <f t="shared" si="307"/>
        <v>0</v>
      </c>
      <c r="BJ251" s="25">
        <f t="shared" si="308"/>
        <v>0</v>
      </c>
      <c r="BK251" s="26">
        <f t="shared" si="308"/>
        <v>0</v>
      </c>
      <c r="BL251" s="26">
        <f t="shared" si="308"/>
        <v>0</v>
      </c>
      <c r="BM251" s="27">
        <f t="shared" si="308"/>
        <v>0</v>
      </c>
      <c r="BN251" s="25">
        <f t="shared" si="308"/>
        <v>0</v>
      </c>
      <c r="BO251" s="26">
        <f t="shared" si="308"/>
        <v>0</v>
      </c>
      <c r="BP251" s="26">
        <f t="shared" si="308"/>
        <v>0</v>
      </c>
      <c r="BQ251" s="27">
        <f t="shared" si="308"/>
        <v>0</v>
      </c>
      <c r="BR251" s="25">
        <f t="shared" si="308"/>
        <v>0</v>
      </c>
      <c r="BS251" s="26">
        <f t="shared" si="308"/>
        <v>0</v>
      </c>
      <c r="BT251" s="26">
        <f t="shared" si="309"/>
        <v>0</v>
      </c>
      <c r="BU251" s="27">
        <f t="shared" si="309"/>
        <v>0</v>
      </c>
      <c r="BV251" s="25">
        <f t="shared" si="309"/>
        <v>0</v>
      </c>
      <c r="BW251" s="26">
        <f t="shared" si="309"/>
        <v>0</v>
      </c>
      <c r="BX251" s="26">
        <f t="shared" si="309"/>
        <v>0</v>
      </c>
      <c r="BY251" s="27">
        <f t="shared" si="309"/>
        <v>0</v>
      </c>
      <c r="BZ251" s="25">
        <f t="shared" si="309"/>
        <v>0</v>
      </c>
      <c r="CA251" s="26">
        <f t="shared" si="309"/>
        <v>0</v>
      </c>
      <c r="CB251" s="26">
        <f t="shared" si="309"/>
        <v>0</v>
      </c>
      <c r="CC251" s="27">
        <f t="shared" si="309"/>
        <v>0</v>
      </c>
      <c r="CD251" s="25">
        <f t="shared" si="310"/>
        <v>0</v>
      </c>
      <c r="CE251" s="26">
        <f t="shared" si="310"/>
        <v>0</v>
      </c>
      <c r="CF251" s="26">
        <f t="shared" si="310"/>
        <v>0</v>
      </c>
      <c r="CG251" s="27">
        <f t="shared" si="310"/>
        <v>0</v>
      </c>
      <c r="CH251" s="25">
        <f t="shared" si="310"/>
        <v>0</v>
      </c>
      <c r="CI251" s="26">
        <f t="shared" si="310"/>
        <v>0</v>
      </c>
      <c r="CJ251" s="26">
        <f t="shared" si="310"/>
        <v>0</v>
      </c>
      <c r="CK251" s="27">
        <f t="shared" si="310"/>
        <v>0</v>
      </c>
      <c r="CL251" s="25">
        <f t="shared" si="310"/>
        <v>0</v>
      </c>
      <c r="CM251" s="26">
        <f t="shared" si="310"/>
        <v>0</v>
      </c>
      <c r="CN251" s="26">
        <f t="shared" si="311"/>
        <v>0</v>
      </c>
      <c r="CO251" s="27">
        <f t="shared" si="311"/>
        <v>0</v>
      </c>
      <c r="CP251" s="25">
        <f t="shared" si="311"/>
        <v>0</v>
      </c>
      <c r="CQ251" s="26">
        <f t="shared" si="311"/>
        <v>0</v>
      </c>
      <c r="CR251" s="26">
        <f t="shared" si="311"/>
        <v>0</v>
      </c>
      <c r="CS251" s="27">
        <f t="shared" si="311"/>
        <v>0</v>
      </c>
      <c r="CT251" s="25">
        <f t="shared" si="311"/>
        <v>0</v>
      </c>
      <c r="CU251" s="26">
        <f t="shared" si="311"/>
        <v>0</v>
      </c>
      <c r="CV251" s="26">
        <f t="shared" si="311"/>
        <v>0</v>
      </c>
      <c r="CW251" s="27">
        <f t="shared" si="311"/>
        <v>0</v>
      </c>
      <c r="CX251" s="25">
        <f t="shared" si="312"/>
        <v>0</v>
      </c>
      <c r="CY251" s="26">
        <f t="shared" si="312"/>
        <v>0</v>
      </c>
      <c r="CZ251" s="26">
        <f t="shared" si="312"/>
        <v>0</v>
      </c>
      <c r="DA251" s="27">
        <f t="shared" si="312"/>
        <v>0</v>
      </c>
      <c r="DB251" s="25">
        <f t="shared" si="312"/>
        <v>0</v>
      </c>
      <c r="DC251" s="26">
        <f t="shared" si="312"/>
        <v>0</v>
      </c>
      <c r="DD251" s="26">
        <f t="shared" si="312"/>
        <v>0</v>
      </c>
      <c r="DE251" s="27">
        <f t="shared" si="312"/>
        <v>0</v>
      </c>
      <c r="DF251" s="25">
        <f t="shared" si="312"/>
        <v>0</v>
      </c>
      <c r="DG251" s="26">
        <f t="shared" si="312"/>
        <v>0</v>
      </c>
      <c r="DH251" s="26">
        <f t="shared" si="313"/>
        <v>0</v>
      </c>
      <c r="DI251" s="27">
        <f t="shared" si="313"/>
        <v>0</v>
      </c>
      <c r="DJ251" s="25">
        <f t="shared" si="313"/>
        <v>0</v>
      </c>
      <c r="DK251" s="26">
        <f t="shared" si="313"/>
        <v>0</v>
      </c>
      <c r="DL251" s="26">
        <f t="shared" si="313"/>
        <v>0</v>
      </c>
      <c r="DM251" s="27">
        <f t="shared" si="313"/>
        <v>0</v>
      </c>
      <c r="DN251" s="7">
        <v>24</v>
      </c>
      <c r="DO251" s="23">
        <f>IFERROR(VLOOKUP(H251,'Cpte exploit'!$A$11:$E$35,4,FALSE),0)</f>
        <v>0</v>
      </c>
      <c r="DP251" s="24">
        <f t="shared" si="18"/>
        <v>0</v>
      </c>
      <c r="DQ251" s="23">
        <f>'Cpte exploit'!$B$39</f>
        <v>0</v>
      </c>
      <c r="DR251" s="24">
        <f t="shared" si="19"/>
        <v>0</v>
      </c>
      <c r="DS251" s="23">
        <f>'Cpte exploit'!$B$40</f>
        <v>0</v>
      </c>
      <c r="DT251" s="24">
        <f t="shared" si="20"/>
        <v>0</v>
      </c>
      <c r="DU251" s="23">
        <f>'Cpte exploit'!$B$41</f>
        <v>0</v>
      </c>
      <c r="DV251" s="23"/>
      <c r="DW251" s="24">
        <f t="shared" si="258"/>
        <v>0</v>
      </c>
      <c r="DX251" s="45">
        <f t="shared" si="176"/>
        <v>0</v>
      </c>
      <c r="DY251" s="45">
        <f t="shared" si="168"/>
        <v>0</v>
      </c>
      <c r="DZ251" s="123">
        <f t="shared" si="262"/>
        <v>0</v>
      </c>
      <c r="EA251" s="15" t="str">
        <f>IFERROR(VLOOKUP(Q251,BDD!$G$2:$H$99,2,FALSE),"")</f>
        <v/>
      </c>
      <c r="EB251" s="15" t="str">
        <f>IFERROR(VLOOKUP(R251,BDD!$G$2:$H$99,2,FALSE),"")</f>
        <v/>
      </c>
      <c r="EC251" s="15" t="str">
        <f>IFERROR(VLOOKUP(S251,BDD!$G$2:$H$99,2,FALSE),"")</f>
        <v/>
      </c>
      <c r="ED251" s="15" t="str">
        <f>IFERROR(VLOOKUP(T251,BDD!$G$2:$H$99,2,FALSE),"")</f>
        <v/>
      </c>
      <c r="EE251" s="15" t="str">
        <f t="shared" si="23"/>
        <v/>
      </c>
      <c r="EF251" s="15" t="str">
        <f t="shared" si="24"/>
        <v/>
      </c>
      <c r="EG251" s="15">
        <f t="shared" si="25"/>
        <v>0</v>
      </c>
      <c r="EH251" s="15">
        <f t="shared" si="26"/>
        <v>0</v>
      </c>
      <c r="EI251" s="15" t="str">
        <f t="shared" si="27"/>
        <v/>
      </c>
      <c r="EJ251" s="15" t="str">
        <f t="shared" si="28"/>
        <v/>
      </c>
      <c r="EK251" s="15">
        <f t="shared" si="29"/>
        <v>0</v>
      </c>
      <c r="EL251" s="15">
        <f t="shared" si="30"/>
        <v>0</v>
      </c>
      <c r="EM251" s="15">
        <f t="shared" si="252"/>
        <v>0</v>
      </c>
      <c r="EN251" s="15">
        <f t="shared" si="253"/>
        <v>0</v>
      </c>
      <c r="EO251" s="15"/>
      <c r="EP251" s="15"/>
      <c r="EQ251" s="15">
        <f t="shared" si="12"/>
        <v>0</v>
      </c>
      <c r="ER251" s="15">
        <f t="shared" si="13"/>
        <v>0</v>
      </c>
      <c r="ES251" s="18">
        <f t="shared" si="259"/>
        <v>0</v>
      </c>
      <c r="ET251" s="19">
        <f t="shared" si="254"/>
        <v>0</v>
      </c>
      <c r="EU251" s="19">
        <f t="shared" si="255"/>
        <v>0</v>
      </c>
      <c r="EV251" s="19">
        <f t="shared" si="256"/>
        <v>0</v>
      </c>
      <c r="EW251" s="19">
        <f t="shared" si="257"/>
        <v>0</v>
      </c>
      <c r="EX251" s="19">
        <f t="shared" si="260"/>
        <v>0</v>
      </c>
      <c r="EY251" s="19">
        <f t="shared" si="261"/>
        <v>0</v>
      </c>
      <c r="EZ251" s="122">
        <f t="shared" si="263"/>
        <v>0</v>
      </c>
      <c r="FA251" s="122"/>
    </row>
    <row r="252" spans="1:157" hidden="1" x14ac:dyDescent="0.3">
      <c r="A252" s="114"/>
      <c r="B252" s="114" t="e">
        <f>VLOOKUP(A252,Info!$B$6:$D$106,3,FALSE)</f>
        <v>#N/A</v>
      </c>
      <c r="C252" s="115" t="str">
        <f>IFERROR(VLOOKUP(A252,Info!$B$6:$AD$106,29,FALSE),"")</f>
        <v/>
      </c>
      <c r="D252" s="115" t="str">
        <f>IFERROR(VLOOKUP(A252,Info!$B$6:$AD$106,28,FALSE),"")</f>
        <v/>
      </c>
      <c r="E252" s="116">
        <f>IFERROR(VLOOKUP(A252,Info!$B$6:$AD$106,13,FALSE),0)</f>
        <v>0</v>
      </c>
      <c r="F252" s="117">
        <f>IFERROR(VLOOKUP(A252,'Base travail'!$B$22:$G$121,4,FALSE)+VLOOKUP(A252,'Base travail'!$B$22:$G$121,5,FALSE),0)</f>
        <v>0</v>
      </c>
      <c r="G252" s="117">
        <f>IFERROR(VLOOKUP(A252,'Base travail'!$B$22:$G$121,6,FALSE),0)</f>
        <v>0</v>
      </c>
      <c r="H252" s="575"/>
      <c r="I252" s="575"/>
      <c r="J252" s="576"/>
      <c r="K252" s="576"/>
      <c r="L252" s="576"/>
      <c r="M252" s="576"/>
      <c r="N252" s="576"/>
      <c r="O252" s="576"/>
      <c r="P252" s="576"/>
      <c r="Q252" s="576"/>
      <c r="R252" s="576"/>
      <c r="S252" s="576"/>
      <c r="T252" s="576"/>
      <c r="V252" s="25">
        <f t="shared" si="304"/>
        <v>0</v>
      </c>
      <c r="W252" s="26">
        <f t="shared" si="304"/>
        <v>0</v>
      </c>
      <c r="X252" s="26">
        <f t="shared" si="304"/>
        <v>0</v>
      </c>
      <c r="Y252" s="27">
        <f t="shared" si="304"/>
        <v>0</v>
      </c>
      <c r="Z252" s="25">
        <f t="shared" si="304"/>
        <v>0</v>
      </c>
      <c r="AA252" s="26">
        <f t="shared" si="304"/>
        <v>0</v>
      </c>
      <c r="AB252" s="26">
        <f t="shared" si="304"/>
        <v>0</v>
      </c>
      <c r="AC252" s="27">
        <f t="shared" si="304"/>
        <v>0</v>
      </c>
      <c r="AD252" s="25">
        <f t="shared" si="304"/>
        <v>0</v>
      </c>
      <c r="AE252" s="26">
        <f t="shared" si="304"/>
        <v>0</v>
      </c>
      <c r="AF252" s="26">
        <f t="shared" si="305"/>
        <v>0</v>
      </c>
      <c r="AG252" s="27">
        <f t="shared" si="305"/>
        <v>0</v>
      </c>
      <c r="AH252" s="25">
        <f t="shared" si="305"/>
        <v>0</v>
      </c>
      <c r="AI252" s="26">
        <f t="shared" si="305"/>
        <v>0</v>
      </c>
      <c r="AJ252" s="26">
        <f t="shared" si="305"/>
        <v>0</v>
      </c>
      <c r="AK252" s="27">
        <f t="shared" si="305"/>
        <v>0</v>
      </c>
      <c r="AL252" s="25">
        <f t="shared" si="305"/>
        <v>0</v>
      </c>
      <c r="AM252" s="26">
        <f t="shared" si="305"/>
        <v>0</v>
      </c>
      <c r="AN252" s="26">
        <f t="shared" si="305"/>
        <v>0</v>
      </c>
      <c r="AO252" s="27">
        <f t="shared" si="305"/>
        <v>0</v>
      </c>
      <c r="AP252" s="25">
        <f t="shared" si="306"/>
        <v>0</v>
      </c>
      <c r="AQ252" s="26">
        <f t="shared" si="306"/>
        <v>0</v>
      </c>
      <c r="AR252" s="26">
        <f t="shared" si="306"/>
        <v>0</v>
      </c>
      <c r="AS252" s="27">
        <f t="shared" si="306"/>
        <v>0</v>
      </c>
      <c r="AT252" s="25">
        <f t="shared" si="306"/>
        <v>0</v>
      </c>
      <c r="AU252" s="26">
        <f t="shared" si="306"/>
        <v>0</v>
      </c>
      <c r="AV252" s="26">
        <f t="shared" si="306"/>
        <v>0</v>
      </c>
      <c r="AW252" s="27">
        <f t="shared" si="306"/>
        <v>0</v>
      </c>
      <c r="AX252" s="25">
        <f t="shared" si="306"/>
        <v>0</v>
      </c>
      <c r="AY252" s="26">
        <f t="shared" si="306"/>
        <v>0</v>
      </c>
      <c r="AZ252" s="26">
        <f t="shared" si="307"/>
        <v>0</v>
      </c>
      <c r="BA252" s="27">
        <f t="shared" si="307"/>
        <v>0</v>
      </c>
      <c r="BB252" s="25">
        <f t="shared" si="307"/>
        <v>0</v>
      </c>
      <c r="BC252" s="26">
        <f t="shared" si="307"/>
        <v>0</v>
      </c>
      <c r="BD252" s="26">
        <f t="shared" si="307"/>
        <v>0</v>
      </c>
      <c r="BE252" s="27">
        <f t="shared" si="307"/>
        <v>0</v>
      </c>
      <c r="BF252" s="25">
        <f t="shared" si="307"/>
        <v>0</v>
      </c>
      <c r="BG252" s="26">
        <f t="shared" si="307"/>
        <v>0</v>
      </c>
      <c r="BH252" s="26">
        <f t="shared" si="307"/>
        <v>0</v>
      </c>
      <c r="BI252" s="27">
        <f t="shared" si="307"/>
        <v>0</v>
      </c>
      <c r="BJ252" s="25">
        <f t="shared" si="308"/>
        <v>0</v>
      </c>
      <c r="BK252" s="26">
        <f t="shared" si="308"/>
        <v>0</v>
      </c>
      <c r="BL252" s="26">
        <f t="shared" si="308"/>
        <v>0</v>
      </c>
      <c r="BM252" s="27">
        <f t="shared" si="308"/>
        <v>0</v>
      </c>
      <c r="BN252" s="25">
        <f t="shared" si="308"/>
        <v>0</v>
      </c>
      <c r="BO252" s="26">
        <f t="shared" si="308"/>
        <v>0</v>
      </c>
      <c r="BP252" s="26">
        <f t="shared" si="308"/>
        <v>0</v>
      </c>
      <c r="BQ252" s="27">
        <f t="shared" si="308"/>
        <v>0</v>
      </c>
      <c r="BR252" s="25">
        <f t="shared" si="308"/>
        <v>0</v>
      </c>
      <c r="BS252" s="26">
        <f t="shared" si="308"/>
        <v>0</v>
      </c>
      <c r="BT252" s="26">
        <f t="shared" si="309"/>
        <v>0</v>
      </c>
      <c r="BU252" s="27">
        <f t="shared" si="309"/>
        <v>0</v>
      </c>
      <c r="BV252" s="25">
        <f t="shared" si="309"/>
        <v>0</v>
      </c>
      <c r="BW252" s="26">
        <f t="shared" si="309"/>
        <v>0</v>
      </c>
      <c r="BX252" s="26">
        <f t="shared" si="309"/>
        <v>0</v>
      </c>
      <c r="BY252" s="27">
        <f t="shared" si="309"/>
        <v>0</v>
      </c>
      <c r="BZ252" s="25">
        <f t="shared" si="309"/>
        <v>0</v>
      </c>
      <c r="CA252" s="26">
        <f t="shared" si="309"/>
        <v>0</v>
      </c>
      <c r="CB252" s="26">
        <f t="shared" si="309"/>
        <v>0</v>
      </c>
      <c r="CC252" s="27">
        <f t="shared" si="309"/>
        <v>0</v>
      </c>
      <c r="CD252" s="25">
        <f t="shared" si="310"/>
        <v>0</v>
      </c>
      <c r="CE252" s="26">
        <f t="shared" si="310"/>
        <v>0</v>
      </c>
      <c r="CF252" s="26">
        <f t="shared" si="310"/>
        <v>0</v>
      </c>
      <c r="CG252" s="27">
        <f t="shared" si="310"/>
        <v>0</v>
      </c>
      <c r="CH252" s="25">
        <f t="shared" si="310"/>
        <v>0</v>
      </c>
      <c r="CI252" s="26">
        <f t="shared" si="310"/>
        <v>0</v>
      </c>
      <c r="CJ252" s="26">
        <f t="shared" si="310"/>
        <v>0</v>
      </c>
      <c r="CK252" s="27">
        <f t="shared" si="310"/>
        <v>0</v>
      </c>
      <c r="CL252" s="25">
        <f t="shared" si="310"/>
        <v>0</v>
      </c>
      <c r="CM252" s="26">
        <f t="shared" si="310"/>
        <v>0</v>
      </c>
      <c r="CN252" s="26">
        <f t="shared" si="311"/>
        <v>0</v>
      </c>
      <c r="CO252" s="27">
        <f t="shared" si="311"/>
        <v>0</v>
      </c>
      <c r="CP252" s="25">
        <f t="shared" si="311"/>
        <v>0</v>
      </c>
      <c r="CQ252" s="26">
        <f t="shared" si="311"/>
        <v>0</v>
      </c>
      <c r="CR252" s="26">
        <f t="shared" si="311"/>
        <v>0</v>
      </c>
      <c r="CS252" s="27">
        <f t="shared" si="311"/>
        <v>0</v>
      </c>
      <c r="CT252" s="25">
        <f t="shared" si="311"/>
        <v>0</v>
      </c>
      <c r="CU252" s="26">
        <f t="shared" si="311"/>
        <v>0</v>
      </c>
      <c r="CV252" s="26">
        <f t="shared" si="311"/>
        <v>0</v>
      </c>
      <c r="CW252" s="27">
        <f t="shared" si="311"/>
        <v>0</v>
      </c>
      <c r="CX252" s="25">
        <f t="shared" si="312"/>
        <v>0</v>
      </c>
      <c r="CY252" s="26">
        <f t="shared" si="312"/>
        <v>0</v>
      </c>
      <c r="CZ252" s="26">
        <f t="shared" si="312"/>
        <v>0</v>
      </c>
      <c r="DA252" s="27">
        <f t="shared" si="312"/>
        <v>0</v>
      </c>
      <c r="DB252" s="25">
        <f t="shared" si="312"/>
        <v>0</v>
      </c>
      <c r="DC252" s="26">
        <f t="shared" si="312"/>
        <v>0</v>
      </c>
      <c r="DD252" s="26">
        <f t="shared" si="312"/>
        <v>0</v>
      </c>
      <c r="DE252" s="27">
        <f t="shared" si="312"/>
        <v>0</v>
      </c>
      <c r="DF252" s="25">
        <f t="shared" si="312"/>
        <v>0</v>
      </c>
      <c r="DG252" s="26">
        <f t="shared" si="312"/>
        <v>0</v>
      </c>
      <c r="DH252" s="26">
        <f t="shared" si="313"/>
        <v>0</v>
      </c>
      <c r="DI252" s="27">
        <f t="shared" si="313"/>
        <v>0</v>
      </c>
      <c r="DJ252" s="25">
        <f t="shared" si="313"/>
        <v>0</v>
      </c>
      <c r="DK252" s="26">
        <f t="shared" si="313"/>
        <v>0</v>
      </c>
      <c r="DL252" s="26">
        <f t="shared" si="313"/>
        <v>0</v>
      </c>
      <c r="DM252" s="27">
        <f t="shared" si="313"/>
        <v>0</v>
      </c>
      <c r="DN252" s="7">
        <v>24</v>
      </c>
      <c r="DO252" s="16">
        <f>IFERROR(VLOOKUP(H252,'Cpte exploit'!$A$11:$E$35,4,FALSE),0)</f>
        <v>0</v>
      </c>
      <c r="DP252" s="17">
        <f t="shared" si="18"/>
        <v>0</v>
      </c>
      <c r="DQ252" s="16">
        <f>'Cpte exploit'!$B$39</f>
        <v>0</v>
      </c>
      <c r="DR252" s="17">
        <f t="shared" si="19"/>
        <v>0</v>
      </c>
      <c r="DS252" s="16">
        <f>'Cpte exploit'!$B$40</f>
        <v>0</v>
      </c>
      <c r="DT252" s="17">
        <f t="shared" si="20"/>
        <v>0</v>
      </c>
      <c r="DU252" s="16">
        <f>'Cpte exploit'!$B$41</f>
        <v>0</v>
      </c>
      <c r="DV252" s="16"/>
      <c r="DW252" s="17">
        <f t="shared" si="258"/>
        <v>0</v>
      </c>
      <c r="DX252" s="44">
        <f t="shared" si="176"/>
        <v>0</v>
      </c>
      <c r="DY252" s="44">
        <f t="shared" si="168"/>
        <v>0</v>
      </c>
      <c r="DZ252" s="124">
        <f t="shared" si="262"/>
        <v>0</v>
      </c>
      <c r="EA252" s="15" t="str">
        <f>IFERROR(VLOOKUP(Q252,BDD!$G$2:$H$99,2,FALSE),"")</f>
        <v/>
      </c>
      <c r="EB252" s="15" t="str">
        <f>IFERROR(VLOOKUP(R252,BDD!$G$2:$H$99,2,FALSE),"")</f>
        <v/>
      </c>
      <c r="EC252" s="15" t="str">
        <f>IFERROR(VLOOKUP(S252,BDD!$G$2:$H$99,2,FALSE),"")</f>
        <v/>
      </c>
      <c r="ED252" s="15" t="str">
        <f>IFERROR(VLOOKUP(T252,BDD!$G$2:$H$99,2,FALSE),"")</f>
        <v/>
      </c>
      <c r="EE252" s="15" t="str">
        <f t="shared" si="23"/>
        <v/>
      </c>
      <c r="EF252" s="15" t="str">
        <f t="shared" si="24"/>
        <v/>
      </c>
      <c r="EG252" s="15">
        <f t="shared" si="25"/>
        <v>0</v>
      </c>
      <c r="EH252" s="15">
        <f t="shared" si="26"/>
        <v>0</v>
      </c>
      <c r="EI252" s="15" t="str">
        <f t="shared" si="27"/>
        <v/>
      </c>
      <c r="EJ252" s="15" t="str">
        <f t="shared" si="28"/>
        <v/>
      </c>
      <c r="EK252" s="15">
        <f t="shared" si="29"/>
        <v>0</v>
      </c>
      <c r="EL252" s="15">
        <f t="shared" si="30"/>
        <v>0</v>
      </c>
      <c r="EM252" s="15">
        <f t="shared" si="252"/>
        <v>0</v>
      </c>
      <c r="EN252" s="15">
        <f t="shared" si="253"/>
        <v>0</v>
      </c>
      <c r="EO252" s="15"/>
      <c r="EP252" s="15"/>
      <c r="EQ252" s="15">
        <f t="shared" si="12"/>
        <v>0</v>
      </c>
      <c r="ER252" s="15">
        <f t="shared" si="13"/>
        <v>0</v>
      </c>
      <c r="ES252" s="18">
        <f t="shared" si="259"/>
        <v>0</v>
      </c>
      <c r="ET252" s="19">
        <f t="shared" si="254"/>
        <v>0</v>
      </c>
      <c r="EU252" s="19">
        <f t="shared" si="255"/>
        <v>0</v>
      </c>
      <c r="EV252" s="19">
        <f t="shared" si="256"/>
        <v>0</v>
      </c>
      <c r="EW252" s="19">
        <f t="shared" si="257"/>
        <v>0</v>
      </c>
      <c r="EX252" s="19">
        <f t="shared" si="260"/>
        <v>0</v>
      </c>
      <c r="EY252" s="19">
        <f t="shared" si="261"/>
        <v>0</v>
      </c>
      <c r="EZ252" s="117">
        <f t="shared" si="263"/>
        <v>0</v>
      </c>
      <c r="FA252" s="117"/>
    </row>
    <row r="253" spans="1:157" hidden="1" x14ac:dyDescent="0.3">
      <c r="A253" s="119"/>
      <c r="B253" s="119" t="e">
        <f>VLOOKUP(A253,Info!$B$6:$D$106,3,FALSE)</f>
        <v>#N/A</v>
      </c>
      <c r="C253" s="120" t="str">
        <f>IFERROR(VLOOKUP(A253,Info!$B$6:$AD$106,29,FALSE),"")</f>
        <v/>
      </c>
      <c r="D253" s="120" t="str">
        <f>IFERROR(VLOOKUP(A253,Info!$B$6:$AD$106,28,FALSE),"")</f>
        <v/>
      </c>
      <c r="E253" s="121">
        <f>IFERROR(VLOOKUP(A253,Info!$B$6:$AD$106,13,FALSE),0)</f>
        <v>0</v>
      </c>
      <c r="F253" s="122">
        <f>IFERROR(VLOOKUP(A253,'Base travail'!$B$22:$G$121,4,FALSE)+VLOOKUP(A253,'Base travail'!$B$22:$G$121,5,FALSE),0)</f>
        <v>0</v>
      </c>
      <c r="G253" s="122">
        <f>IFERROR(VLOOKUP(A253,'Base travail'!$B$22:$G$121,6,FALSE),0)</f>
        <v>0</v>
      </c>
      <c r="H253" s="573"/>
      <c r="I253" s="573"/>
      <c r="J253" s="574"/>
      <c r="K253" s="574"/>
      <c r="L253" s="574"/>
      <c r="M253" s="574"/>
      <c r="N253" s="574"/>
      <c r="O253" s="574"/>
      <c r="P253" s="574"/>
      <c r="Q253" s="574"/>
      <c r="R253" s="574"/>
      <c r="S253" s="574"/>
      <c r="T253" s="574"/>
      <c r="V253" s="25">
        <f t="shared" si="304"/>
        <v>0</v>
      </c>
      <c r="W253" s="26">
        <f t="shared" si="304"/>
        <v>0</v>
      </c>
      <c r="X253" s="26">
        <f t="shared" si="304"/>
        <v>0</v>
      </c>
      <c r="Y253" s="27">
        <f t="shared" si="304"/>
        <v>0</v>
      </c>
      <c r="Z253" s="25">
        <f t="shared" si="304"/>
        <v>0</v>
      </c>
      <c r="AA253" s="26">
        <f t="shared" si="304"/>
        <v>0</v>
      </c>
      <c r="AB253" s="26">
        <f t="shared" si="304"/>
        <v>0</v>
      </c>
      <c r="AC253" s="27">
        <f t="shared" si="304"/>
        <v>0</v>
      </c>
      <c r="AD253" s="25">
        <f t="shared" si="304"/>
        <v>0</v>
      </c>
      <c r="AE253" s="26">
        <f t="shared" si="304"/>
        <v>0</v>
      </c>
      <c r="AF253" s="26">
        <f t="shared" si="305"/>
        <v>0</v>
      </c>
      <c r="AG253" s="27">
        <f t="shared" si="305"/>
        <v>0</v>
      </c>
      <c r="AH253" s="25">
        <f t="shared" si="305"/>
        <v>0</v>
      </c>
      <c r="AI253" s="26">
        <f t="shared" si="305"/>
        <v>0</v>
      </c>
      <c r="AJ253" s="26">
        <f t="shared" si="305"/>
        <v>0</v>
      </c>
      <c r="AK253" s="27">
        <f t="shared" si="305"/>
        <v>0</v>
      </c>
      <c r="AL253" s="25">
        <f t="shared" si="305"/>
        <v>0</v>
      </c>
      <c r="AM253" s="26">
        <f t="shared" si="305"/>
        <v>0</v>
      </c>
      <c r="AN253" s="26">
        <f t="shared" si="305"/>
        <v>0</v>
      </c>
      <c r="AO253" s="27">
        <f t="shared" si="305"/>
        <v>0</v>
      </c>
      <c r="AP253" s="25">
        <f t="shared" si="306"/>
        <v>0</v>
      </c>
      <c r="AQ253" s="26">
        <f t="shared" si="306"/>
        <v>0</v>
      </c>
      <c r="AR253" s="26">
        <f t="shared" si="306"/>
        <v>0</v>
      </c>
      <c r="AS253" s="27">
        <f t="shared" si="306"/>
        <v>0</v>
      </c>
      <c r="AT253" s="25">
        <f t="shared" si="306"/>
        <v>0</v>
      </c>
      <c r="AU253" s="26">
        <f t="shared" si="306"/>
        <v>0</v>
      </c>
      <c r="AV253" s="26">
        <f t="shared" si="306"/>
        <v>0</v>
      </c>
      <c r="AW253" s="27">
        <f t="shared" si="306"/>
        <v>0</v>
      </c>
      <c r="AX253" s="25">
        <f t="shared" si="306"/>
        <v>0</v>
      </c>
      <c r="AY253" s="26">
        <f t="shared" si="306"/>
        <v>0</v>
      </c>
      <c r="AZ253" s="26">
        <f t="shared" si="307"/>
        <v>0</v>
      </c>
      <c r="BA253" s="27">
        <f t="shared" si="307"/>
        <v>0</v>
      </c>
      <c r="BB253" s="25">
        <f t="shared" si="307"/>
        <v>0</v>
      </c>
      <c r="BC253" s="26">
        <f t="shared" si="307"/>
        <v>0</v>
      </c>
      <c r="BD253" s="26">
        <f t="shared" si="307"/>
        <v>0</v>
      </c>
      <c r="BE253" s="27">
        <f t="shared" si="307"/>
        <v>0</v>
      </c>
      <c r="BF253" s="25">
        <f t="shared" si="307"/>
        <v>0</v>
      </c>
      <c r="BG253" s="26">
        <f t="shared" si="307"/>
        <v>0</v>
      </c>
      <c r="BH253" s="26">
        <f t="shared" si="307"/>
        <v>0</v>
      </c>
      <c r="BI253" s="27">
        <f t="shared" si="307"/>
        <v>0</v>
      </c>
      <c r="BJ253" s="25">
        <f t="shared" si="308"/>
        <v>0</v>
      </c>
      <c r="BK253" s="26">
        <f t="shared" si="308"/>
        <v>0</v>
      </c>
      <c r="BL253" s="26">
        <f t="shared" si="308"/>
        <v>0</v>
      </c>
      <c r="BM253" s="27">
        <f t="shared" si="308"/>
        <v>0</v>
      </c>
      <c r="BN253" s="25">
        <f t="shared" si="308"/>
        <v>0</v>
      </c>
      <c r="BO253" s="26">
        <f t="shared" si="308"/>
        <v>0</v>
      </c>
      <c r="BP253" s="26">
        <f t="shared" si="308"/>
        <v>0</v>
      </c>
      <c r="BQ253" s="27">
        <f t="shared" si="308"/>
        <v>0</v>
      </c>
      <c r="BR253" s="25">
        <f t="shared" si="308"/>
        <v>0</v>
      </c>
      <c r="BS253" s="26">
        <f t="shared" si="308"/>
        <v>0</v>
      </c>
      <c r="BT253" s="26">
        <f t="shared" si="309"/>
        <v>0</v>
      </c>
      <c r="BU253" s="27">
        <f t="shared" si="309"/>
        <v>0</v>
      </c>
      <c r="BV253" s="25">
        <f t="shared" si="309"/>
        <v>0</v>
      </c>
      <c r="BW253" s="26">
        <f t="shared" si="309"/>
        <v>0</v>
      </c>
      <c r="BX253" s="26">
        <f t="shared" si="309"/>
        <v>0</v>
      </c>
      <c r="BY253" s="27">
        <f t="shared" si="309"/>
        <v>0</v>
      </c>
      <c r="BZ253" s="25">
        <f t="shared" si="309"/>
        <v>0</v>
      </c>
      <c r="CA253" s="26">
        <f t="shared" si="309"/>
        <v>0</v>
      </c>
      <c r="CB253" s="26">
        <f t="shared" si="309"/>
        <v>0</v>
      </c>
      <c r="CC253" s="27">
        <f t="shared" si="309"/>
        <v>0</v>
      </c>
      <c r="CD253" s="25">
        <f t="shared" si="310"/>
        <v>0</v>
      </c>
      <c r="CE253" s="26">
        <f t="shared" si="310"/>
        <v>0</v>
      </c>
      <c r="CF253" s="26">
        <f t="shared" si="310"/>
        <v>0</v>
      </c>
      <c r="CG253" s="27">
        <f t="shared" si="310"/>
        <v>0</v>
      </c>
      <c r="CH253" s="25">
        <f t="shared" si="310"/>
        <v>0</v>
      </c>
      <c r="CI253" s="26">
        <f t="shared" si="310"/>
        <v>0</v>
      </c>
      <c r="CJ253" s="26">
        <f t="shared" si="310"/>
        <v>0</v>
      </c>
      <c r="CK253" s="27">
        <f t="shared" si="310"/>
        <v>0</v>
      </c>
      <c r="CL253" s="25">
        <f t="shared" si="310"/>
        <v>0</v>
      </c>
      <c r="CM253" s="26">
        <f t="shared" si="310"/>
        <v>0</v>
      </c>
      <c r="CN253" s="26">
        <f t="shared" si="311"/>
        <v>0</v>
      </c>
      <c r="CO253" s="27">
        <f t="shared" si="311"/>
        <v>0</v>
      </c>
      <c r="CP253" s="25">
        <f t="shared" si="311"/>
        <v>0</v>
      </c>
      <c r="CQ253" s="26">
        <f t="shared" si="311"/>
        <v>0</v>
      </c>
      <c r="CR253" s="26">
        <f t="shared" si="311"/>
        <v>0</v>
      </c>
      <c r="CS253" s="27">
        <f t="shared" si="311"/>
        <v>0</v>
      </c>
      <c r="CT253" s="25">
        <f t="shared" si="311"/>
        <v>0</v>
      </c>
      <c r="CU253" s="26">
        <f t="shared" si="311"/>
        <v>0</v>
      </c>
      <c r="CV253" s="26">
        <f t="shared" si="311"/>
        <v>0</v>
      </c>
      <c r="CW253" s="27">
        <f t="shared" si="311"/>
        <v>0</v>
      </c>
      <c r="CX253" s="25">
        <f t="shared" si="312"/>
        <v>0</v>
      </c>
      <c r="CY253" s="26">
        <f t="shared" si="312"/>
        <v>0</v>
      </c>
      <c r="CZ253" s="26">
        <f t="shared" si="312"/>
        <v>0</v>
      </c>
      <c r="DA253" s="27">
        <f t="shared" si="312"/>
        <v>0</v>
      </c>
      <c r="DB253" s="25">
        <f t="shared" si="312"/>
        <v>0</v>
      </c>
      <c r="DC253" s="26">
        <f t="shared" si="312"/>
        <v>0</v>
      </c>
      <c r="DD253" s="26">
        <f t="shared" si="312"/>
        <v>0</v>
      </c>
      <c r="DE253" s="27">
        <f t="shared" si="312"/>
        <v>0</v>
      </c>
      <c r="DF253" s="25">
        <f t="shared" si="312"/>
        <v>0</v>
      </c>
      <c r="DG253" s="26">
        <f t="shared" si="312"/>
        <v>0</v>
      </c>
      <c r="DH253" s="26">
        <f t="shared" si="313"/>
        <v>0</v>
      </c>
      <c r="DI253" s="27">
        <f t="shared" si="313"/>
        <v>0</v>
      </c>
      <c r="DJ253" s="25">
        <f t="shared" si="313"/>
        <v>0</v>
      </c>
      <c r="DK253" s="26">
        <f t="shared" si="313"/>
        <v>0</v>
      </c>
      <c r="DL253" s="26">
        <f t="shared" si="313"/>
        <v>0</v>
      </c>
      <c r="DM253" s="27">
        <f t="shared" si="313"/>
        <v>0</v>
      </c>
      <c r="DN253" s="7">
        <v>24</v>
      </c>
      <c r="DO253" s="23">
        <f>IFERROR(VLOOKUP(H253,'Cpte exploit'!$A$11:$E$35,4,FALSE),0)</f>
        <v>0</v>
      </c>
      <c r="DP253" s="24">
        <f t="shared" si="18"/>
        <v>0</v>
      </c>
      <c r="DQ253" s="23">
        <f>'Cpte exploit'!$B$39</f>
        <v>0</v>
      </c>
      <c r="DR253" s="24">
        <f t="shared" si="19"/>
        <v>0</v>
      </c>
      <c r="DS253" s="23">
        <f>'Cpte exploit'!$B$40</f>
        <v>0</v>
      </c>
      <c r="DT253" s="24">
        <f t="shared" si="20"/>
        <v>0</v>
      </c>
      <c r="DU253" s="23">
        <f>'Cpte exploit'!$B$41</f>
        <v>0</v>
      </c>
      <c r="DV253" s="23"/>
      <c r="DW253" s="24">
        <f t="shared" si="258"/>
        <v>0</v>
      </c>
      <c r="DX253" s="45">
        <f t="shared" si="176"/>
        <v>0</v>
      </c>
      <c r="DY253" s="45">
        <f t="shared" si="168"/>
        <v>0</v>
      </c>
      <c r="DZ253" s="123">
        <f t="shared" si="262"/>
        <v>0</v>
      </c>
      <c r="EA253" s="15" t="str">
        <f>IFERROR(VLOOKUP(Q253,BDD!$G$2:$H$99,2,FALSE),"")</f>
        <v/>
      </c>
      <c r="EB253" s="15" t="str">
        <f>IFERROR(VLOOKUP(R253,BDD!$G$2:$H$99,2,FALSE),"")</f>
        <v/>
      </c>
      <c r="EC253" s="15" t="str">
        <f>IFERROR(VLOOKUP(S253,BDD!$G$2:$H$99,2,FALSE),"")</f>
        <v/>
      </c>
      <c r="ED253" s="15" t="str">
        <f>IFERROR(VLOOKUP(T253,BDD!$G$2:$H$99,2,FALSE),"")</f>
        <v/>
      </c>
      <c r="EE253" s="15" t="str">
        <f t="shared" si="23"/>
        <v/>
      </c>
      <c r="EF253" s="15" t="str">
        <f t="shared" si="24"/>
        <v/>
      </c>
      <c r="EG253" s="15">
        <f t="shared" si="25"/>
        <v>0</v>
      </c>
      <c r="EH253" s="15">
        <f t="shared" si="26"/>
        <v>0</v>
      </c>
      <c r="EI253" s="15" t="str">
        <f t="shared" si="27"/>
        <v/>
      </c>
      <c r="EJ253" s="15" t="str">
        <f t="shared" si="28"/>
        <v/>
      </c>
      <c r="EK253" s="15">
        <f t="shared" si="29"/>
        <v>0</v>
      </c>
      <c r="EL253" s="15">
        <f t="shared" si="30"/>
        <v>0</v>
      </c>
      <c r="EM253" s="15">
        <f t="shared" si="252"/>
        <v>0</v>
      </c>
      <c r="EN253" s="15">
        <f t="shared" si="253"/>
        <v>0</v>
      </c>
      <c r="EO253" s="15"/>
      <c r="EP253" s="15"/>
      <c r="EQ253" s="15">
        <f t="shared" si="12"/>
        <v>0</v>
      </c>
      <c r="ER253" s="15">
        <f t="shared" si="13"/>
        <v>0</v>
      </c>
      <c r="ES253" s="18">
        <f t="shared" si="259"/>
        <v>0</v>
      </c>
      <c r="ET253" s="19">
        <f t="shared" si="254"/>
        <v>0</v>
      </c>
      <c r="EU253" s="19">
        <f t="shared" si="255"/>
        <v>0</v>
      </c>
      <c r="EV253" s="19">
        <f t="shared" si="256"/>
        <v>0</v>
      </c>
      <c r="EW253" s="19">
        <f t="shared" si="257"/>
        <v>0</v>
      </c>
      <c r="EX253" s="19">
        <f t="shared" si="260"/>
        <v>0</v>
      </c>
      <c r="EY253" s="19">
        <f t="shared" si="261"/>
        <v>0</v>
      </c>
      <c r="EZ253" s="122">
        <f t="shared" si="263"/>
        <v>0</v>
      </c>
      <c r="FA253" s="122"/>
    </row>
    <row r="254" spans="1:157" hidden="1" x14ac:dyDescent="0.3">
      <c r="A254" s="114"/>
      <c r="B254" s="114" t="e">
        <f>VLOOKUP(A254,Info!$B$6:$D$106,3,FALSE)</f>
        <v>#N/A</v>
      </c>
      <c r="C254" s="115" t="str">
        <f>IFERROR(VLOOKUP(A254,Info!$B$6:$AD$106,29,FALSE),"")</f>
        <v/>
      </c>
      <c r="D254" s="115" t="str">
        <f>IFERROR(VLOOKUP(A254,Info!$B$6:$AD$106,28,FALSE),"")</f>
        <v/>
      </c>
      <c r="E254" s="116">
        <f>IFERROR(VLOOKUP(A254,Info!$B$6:$AD$106,13,FALSE),0)</f>
        <v>0</v>
      </c>
      <c r="F254" s="117">
        <f>IFERROR(VLOOKUP(A254,'Base travail'!$B$22:$G$121,4,FALSE)+VLOOKUP(A254,'Base travail'!$B$22:$G$121,5,FALSE),0)</f>
        <v>0</v>
      </c>
      <c r="G254" s="117">
        <f>IFERROR(VLOOKUP(A254,'Base travail'!$B$22:$G$121,6,FALSE),0)</f>
        <v>0</v>
      </c>
      <c r="H254" s="575"/>
      <c r="I254" s="575"/>
      <c r="J254" s="576"/>
      <c r="K254" s="576"/>
      <c r="L254" s="576"/>
      <c r="M254" s="576"/>
      <c r="N254" s="576"/>
      <c r="O254" s="576"/>
      <c r="P254" s="576"/>
      <c r="Q254" s="576"/>
      <c r="R254" s="576"/>
      <c r="S254" s="576"/>
      <c r="T254" s="576"/>
      <c r="V254" s="25">
        <f t="shared" si="304"/>
        <v>0</v>
      </c>
      <c r="W254" s="26">
        <f t="shared" si="304"/>
        <v>0</v>
      </c>
      <c r="X254" s="26">
        <f t="shared" si="304"/>
        <v>0</v>
      </c>
      <c r="Y254" s="27">
        <f t="shared" si="304"/>
        <v>0</v>
      </c>
      <c r="Z254" s="25">
        <f t="shared" si="304"/>
        <v>0</v>
      </c>
      <c r="AA254" s="26">
        <f t="shared" si="304"/>
        <v>0</v>
      </c>
      <c r="AB254" s="26">
        <f t="shared" si="304"/>
        <v>0</v>
      </c>
      <c r="AC254" s="27">
        <f t="shared" si="304"/>
        <v>0</v>
      </c>
      <c r="AD254" s="25">
        <f t="shared" si="304"/>
        <v>0</v>
      </c>
      <c r="AE254" s="26">
        <f t="shared" si="304"/>
        <v>0</v>
      </c>
      <c r="AF254" s="26">
        <f t="shared" si="305"/>
        <v>0</v>
      </c>
      <c r="AG254" s="27">
        <f t="shared" si="305"/>
        <v>0</v>
      </c>
      <c r="AH254" s="25">
        <f t="shared" si="305"/>
        <v>0</v>
      </c>
      <c r="AI254" s="26">
        <f t="shared" si="305"/>
        <v>0</v>
      </c>
      <c r="AJ254" s="26">
        <f t="shared" si="305"/>
        <v>0</v>
      </c>
      <c r="AK254" s="27">
        <f t="shared" si="305"/>
        <v>0</v>
      </c>
      <c r="AL254" s="25">
        <f t="shared" si="305"/>
        <v>0</v>
      </c>
      <c r="AM254" s="26">
        <f t="shared" si="305"/>
        <v>0</v>
      </c>
      <c r="AN254" s="26">
        <f t="shared" si="305"/>
        <v>0</v>
      </c>
      <c r="AO254" s="27">
        <f t="shared" si="305"/>
        <v>0</v>
      </c>
      <c r="AP254" s="25">
        <f t="shared" si="306"/>
        <v>0</v>
      </c>
      <c r="AQ254" s="26">
        <f t="shared" si="306"/>
        <v>0</v>
      </c>
      <c r="AR254" s="26">
        <f t="shared" si="306"/>
        <v>0</v>
      </c>
      <c r="AS254" s="27">
        <f t="shared" si="306"/>
        <v>0</v>
      </c>
      <c r="AT254" s="25">
        <f t="shared" si="306"/>
        <v>0</v>
      </c>
      <c r="AU254" s="26">
        <f t="shared" si="306"/>
        <v>0</v>
      </c>
      <c r="AV254" s="26">
        <f t="shared" si="306"/>
        <v>0</v>
      </c>
      <c r="AW254" s="27">
        <f t="shared" si="306"/>
        <v>0</v>
      </c>
      <c r="AX254" s="25">
        <f t="shared" si="306"/>
        <v>0</v>
      </c>
      <c r="AY254" s="26">
        <f t="shared" si="306"/>
        <v>0</v>
      </c>
      <c r="AZ254" s="26">
        <f t="shared" si="307"/>
        <v>0</v>
      </c>
      <c r="BA254" s="27">
        <f t="shared" si="307"/>
        <v>0</v>
      </c>
      <c r="BB254" s="25">
        <f t="shared" si="307"/>
        <v>0</v>
      </c>
      <c r="BC254" s="26">
        <f t="shared" si="307"/>
        <v>0</v>
      </c>
      <c r="BD254" s="26">
        <f t="shared" si="307"/>
        <v>0</v>
      </c>
      <c r="BE254" s="27">
        <f t="shared" si="307"/>
        <v>0</v>
      </c>
      <c r="BF254" s="25">
        <f t="shared" si="307"/>
        <v>0</v>
      </c>
      <c r="BG254" s="26">
        <f t="shared" si="307"/>
        <v>0</v>
      </c>
      <c r="BH254" s="26">
        <f t="shared" si="307"/>
        <v>0</v>
      </c>
      <c r="BI254" s="27">
        <f t="shared" si="307"/>
        <v>0</v>
      </c>
      <c r="BJ254" s="25">
        <f t="shared" si="308"/>
        <v>0</v>
      </c>
      <c r="BK254" s="26">
        <f t="shared" si="308"/>
        <v>0</v>
      </c>
      <c r="BL254" s="26">
        <f t="shared" si="308"/>
        <v>0</v>
      </c>
      <c r="BM254" s="27">
        <f t="shared" si="308"/>
        <v>0</v>
      </c>
      <c r="BN254" s="25">
        <f t="shared" si="308"/>
        <v>0</v>
      </c>
      <c r="BO254" s="26">
        <f t="shared" si="308"/>
        <v>0</v>
      </c>
      <c r="BP254" s="26">
        <f t="shared" si="308"/>
        <v>0</v>
      </c>
      <c r="BQ254" s="27">
        <f t="shared" si="308"/>
        <v>0</v>
      </c>
      <c r="BR254" s="25">
        <f t="shared" si="308"/>
        <v>0</v>
      </c>
      <c r="BS254" s="26">
        <f t="shared" si="308"/>
        <v>0</v>
      </c>
      <c r="BT254" s="26">
        <f t="shared" si="309"/>
        <v>0</v>
      </c>
      <c r="BU254" s="27">
        <f t="shared" si="309"/>
        <v>0</v>
      </c>
      <c r="BV254" s="25">
        <f t="shared" si="309"/>
        <v>0</v>
      </c>
      <c r="BW254" s="26">
        <f t="shared" si="309"/>
        <v>0</v>
      </c>
      <c r="BX254" s="26">
        <f t="shared" si="309"/>
        <v>0</v>
      </c>
      <c r="BY254" s="27">
        <f t="shared" si="309"/>
        <v>0</v>
      </c>
      <c r="BZ254" s="25">
        <f t="shared" si="309"/>
        <v>0</v>
      </c>
      <c r="CA254" s="26">
        <f t="shared" si="309"/>
        <v>0</v>
      </c>
      <c r="CB254" s="26">
        <f t="shared" si="309"/>
        <v>0</v>
      </c>
      <c r="CC254" s="27">
        <f t="shared" si="309"/>
        <v>0</v>
      </c>
      <c r="CD254" s="25">
        <f t="shared" si="310"/>
        <v>0</v>
      </c>
      <c r="CE254" s="26">
        <f t="shared" si="310"/>
        <v>0</v>
      </c>
      <c r="CF254" s="26">
        <f t="shared" si="310"/>
        <v>0</v>
      </c>
      <c r="CG254" s="27">
        <f t="shared" si="310"/>
        <v>0</v>
      </c>
      <c r="CH254" s="25">
        <f t="shared" si="310"/>
        <v>0</v>
      </c>
      <c r="CI254" s="26">
        <f t="shared" si="310"/>
        <v>0</v>
      </c>
      <c r="CJ254" s="26">
        <f t="shared" si="310"/>
        <v>0</v>
      </c>
      <c r="CK254" s="27">
        <f t="shared" si="310"/>
        <v>0</v>
      </c>
      <c r="CL254" s="25">
        <f t="shared" si="310"/>
        <v>0</v>
      </c>
      <c r="CM254" s="26">
        <f t="shared" si="310"/>
        <v>0</v>
      </c>
      <c r="CN254" s="26">
        <f t="shared" si="311"/>
        <v>0</v>
      </c>
      <c r="CO254" s="27">
        <f t="shared" si="311"/>
        <v>0</v>
      </c>
      <c r="CP254" s="25">
        <f t="shared" si="311"/>
        <v>0</v>
      </c>
      <c r="CQ254" s="26">
        <f t="shared" si="311"/>
        <v>0</v>
      </c>
      <c r="CR254" s="26">
        <f t="shared" si="311"/>
        <v>0</v>
      </c>
      <c r="CS254" s="27">
        <f t="shared" si="311"/>
        <v>0</v>
      </c>
      <c r="CT254" s="25">
        <f t="shared" si="311"/>
        <v>0</v>
      </c>
      <c r="CU254" s="26">
        <f t="shared" si="311"/>
        <v>0</v>
      </c>
      <c r="CV254" s="26">
        <f t="shared" si="311"/>
        <v>0</v>
      </c>
      <c r="CW254" s="27">
        <f t="shared" si="311"/>
        <v>0</v>
      </c>
      <c r="CX254" s="25">
        <f t="shared" si="312"/>
        <v>0</v>
      </c>
      <c r="CY254" s="26">
        <f t="shared" si="312"/>
        <v>0</v>
      </c>
      <c r="CZ254" s="26">
        <f t="shared" si="312"/>
        <v>0</v>
      </c>
      <c r="DA254" s="27">
        <f t="shared" si="312"/>
        <v>0</v>
      </c>
      <c r="DB254" s="25">
        <f t="shared" si="312"/>
        <v>0</v>
      </c>
      <c r="DC254" s="26">
        <f t="shared" si="312"/>
        <v>0</v>
      </c>
      <c r="DD254" s="26">
        <f t="shared" si="312"/>
        <v>0</v>
      </c>
      <c r="DE254" s="27">
        <f t="shared" si="312"/>
        <v>0</v>
      </c>
      <c r="DF254" s="25">
        <f t="shared" si="312"/>
        <v>0</v>
      </c>
      <c r="DG254" s="26">
        <f t="shared" si="312"/>
        <v>0</v>
      </c>
      <c r="DH254" s="26">
        <f t="shared" si="313"/>
        <v>0</v>
      </c>
      <c r="DI254" s="27">
        <f t="shared" si="313"/>
        <v>0</v>
      </c>
      <c r="DJ254" s="25">
        <f t="shared" si="313"/>
        <v>0</v>
      </c>
      <c r="DK254" s="26">
        <f t="shared" si="313"/>
        <v>0</v>
      </c>
      <c r="DL254" s="26">
        <f t="shared" si="313"/>
        <v>0</v>
      </c>
      <c r="DM254" s="27">
        <f t="shared" si="313"/>
        <v>0</v>
      </c>
      <c r="DN254" s="7">
        <v>24</v>
      </c>
      <c r="DO254" s="16">
        <f>IFERROR(VLOOKUP(H254,'Cpte exploit'!$A$11:$E$35,4,FALSE),0)</f>
        <v>0</v>
      </c>
      <c r="DP254" s="17">
        <f t="shared" si="18"/>
        <v>0</v>
      </c>
      <c r="DQ254" s="16">
        <f>'Cpte exploit'!$B$39</f>
        <v>0</v>
      </c>
      <c r="DR254" s="17">
        <f t="shared" si="19"/>
        <v>0</v>
      </c>
      <c r="DS254" s="16">
        <f>'Cpte exploit'!$B$40</f>
        <v>0</v>
      </c>
      <c r="DT254" s="17">
        <f t="shared" si="20"/>
        <v>0</v>
      </c>
      <c r="DU254" s="16">
        <f>'Cpte exploit'!$B$41</f>
        <v>0</v>
      </c>
      <c r="DV254" s="16"/>
      <c r="DW254" s="17">
        <f t="shared" si="258"/>
        <v>0</v>
      </c>
      <c r="DX254" s="44">
        <f t="shared" si="176"/>
        <v>0</v>
      </c>
      <c r="DY254" s="44">
        <f t="shared" si="168"/>
        <v>0</v>
      </c>
      <c r="DZ254" s="124">
        <f t="shared" si="262"/>
        <v>0</v>
      </c>
      <c r="EA254" s="15" t="str">
        <f>IFERROR(VLOOKUP(Q254,BDD!$G$2:$H$99,2,FALSE),"")</f>
        <v/>
      </c>
      <c r="EB254" s="15" t="str">
        <f>IFERROR(VLOOKUP(R254,BDD!$G$2:$H$99,2,FALSE),"")</f>
        <v/>
      </c>
      <c r="EC254" s="15" t="str">
        <f>IFERROR(VLOOKUP(S254,BDD!$G$2:$H$99,2,FALSE),"")</f>
        <v/>
      </c>
      <c r="ED254" s="15" t="str">
        <f>IFERROR(VLOOKUP(T254,BDD!$G$2:$H$99,2,FALSE),"")</f>
        <v/>
      </c>
      <c r="EE254" s="15" t="str">
        <f t="shared" si="23"/>
        <v/>
      </c>
      <c r="EF254" s="15" t="str">
        <f t="shared" si="24"/>
        <v/>
      </c>
      <c r="EG254" s="15">
        <f t="shared" si="25"/>
        <v>0</v>
      </c>
      <c r="EH254" s="15">
        <f t="shared" si="26"/>
        <v>0</v>
      </c>
      <c r="EI254" s="15" t="str">
        <f t="shared" si="27"/>
        <v/>
      </c>
      <c r="EJ254" s="15" t="str">
        <f t="shared" si="28"/>
        <v/>
      </c>
      <c r="EK254" s="15">
        <f t="shared" si="29"/>
        <v>0</v>
      </c>
      <c r="EL254" s="15">
        <f t="shared" si="30"/>
        <v>0</v>
      </c>
      <c r="EM254" s="15">
        <f t="shared" si="252"/>
        <v>0</v>
      </c>
      <c r="EN254" s="15">
        <f t="shared" si="253"/>
        <v>0</v>
      </c>
      <c r="EO254" s="15"/>
      <c r="EP254" s="15"/>
      <c r="EQ254" s="15">
        <f t="shared" si="12"/>
        <v>0</v>
      </c>
      <c r="ER254" s="15">
        <f t="shared" si="13"/>
        <v>0</v>
      </c>
      <c r="ES254" s="18">
        <f t="shared" si="259"/>
        <v>0</v>
      </c>
      <c r="ET254" s="19">
        <f t="shared" si="254"/>
        <v>0</v>
      </c>
      <c r="EU254" s="19">
        <f t="shared" si="255"/>
        <v>0</v>
      </c>
      <c r="EV254" s="19">
        <f t="shared" si="256"/>
        <v>0</v>
      </c>
      <c r="EW254" s="19">
        <f t="shared" si="257"/>
        <v>0</v>
      </c>
      <c r="EX254" s="19">
        <f t="shared" si="260"/>
        <v>0</v>
      </c>
      <c r="EY254" s="19">
        <f t="shared" si="261"/>
        <v>0</v>
      </c>
      <c r="EZ254" s="117">
        <f t="shared" si="263"/>
        <v>0</v>
      </c>
      <c r="FA254" s="117"/>
    </row>
    <row r="255" spans="1:157" hidden="1" x14ac:dyDescent="0.3">
      <c r="A255" s="119"/>
      <c r="B255" s="119" t="e">
        <f>VLOOKUP(A255,Info!$B$6:$D$106,3,FALSE)</f>
        <v>#N/A</v>
      </c>
      <c r="C255" s="120" t="str">
        <f>IFERROR(VLOOKUP(A255,Info!$B$6:$AD$106,29,FALSE),"")</f>
        <v/>
      </c>
      <c r="D255" s="120" t="str">
        <f>IFERROR(VLOOKUP(A255,Info!$B$6:$AD$106,28,FALSE),"")</f>
        <v/>
      </c>
      <c r="E255" s="121">
        <f>IFERROR(VLOOKUP(A255,Info!$B$6:$AD$106,13,FALSE),0)</f>
        <v>0</v>
      </c>
      <c r="F255" s="122">
        <f>IFERROR(VLOOKUP(A255,'Base travail'!$B$22:$G$121,4,FALSE)+VLOOKUP(A255,'Base travail'!$B$22:$G$121,5,FALSE),0)</f>
        <v>0</v>
      </c>
      <c r="G255" s="122">
        <f>IFERROR(VLOOKUP(A255,'Base travail'!$B$22:$G$121,6,FALSE),0)</f>
        <v>0</v>
      </c>
      <c r="H255" s="573"/>
      <c r="I255" s="573"/>
      <c r="J255" s="574"/>
      <c r="K255" s="574"/>
      <c r="L255" s="574"/>
      <c r="M255" s="574"/>
      <c r="N255" s="574"/>
      <c r="O255" s="574"/>
      <c r="P255" s="574"/>
      <c r="Q255" s="574"/>
      <c r="R255" s="574"/>
      <c r="S255" s="574"/>
      <c r="T255" s="574"/>
      <c r="V255" s="25">
        <f t="shared" si="304"/>
        <v>0</v>
      </c>
      <c r="W255" s="26">
        <f t="shared" si="304"/>
        <v>0</v>
      </c>
      <c r="X255" s="26">
        <f t="shared" si="304"/>
        <v>0</v>
      </c>
      <c r="Y255" s="27">
        <f t="shared" si="304"/>
        <v>0</v>
      </c>
      <c r="Z255" s="25">
        <f t="shared" si="304"/>
        <v>0</v>
      </c>
      <c r="AA255" s="26">
        <f t="shared" si="304"/>
        <v>0</v>
      </c>
      <c r="AB255" s="26">
        <f t="shared" si="304"/>
        <v>0</v>
      </c>
      <c r="AC255" s="27">
        <f t="shared" si="304"/>
        <v>0</v>
      </c>
      <c r="AD255" s="25">
        <f t="shared" si="304"/>
        <v>0</v>
      </c>
      <c r="AE255" s="26">
        <f t="shared" si="304"/>
        <v>0</v>
      </c>
      <c r="AF255" s="26">
        <f t="shared" si="305"/>
        <v>0</v>
      </c>
      <c r="AG255" s="27">
        <f t="shared" si="305"/>
        <v>0</v>
      </c>
      <c r="AH255" s="25">
        <f t="shared" si="305"/>
        <v>0</v>
      </c>
      <c r="AI255" s="26">
        <f t="shared" si="305"/>
        <v>0</v>
      </c>
      <c r="AJ255" s="26">
        <f t="shared" si="305"/>
        <v>0</v>
      </c>
      <c r="AK255" s="27">
        <f t="shared" si="305"/>
        <v>0</v>
      </c>
      <c r="AL255" s="25">
        <f t="shared" si="305"/>
        <v>0</v>
      </c>
      <c r="AM255" s="26">
        <f t="shared" si="305"/>
        <v>0</v>
      </c>
      <c r="AN255" s="26">
        <f t="shared" si="305"/>
        <v>0</v>
      </c>
      <c r="AO255" s="27">
        <f t="shared" si="305"/>
        <v>0</v>
      </c>
      <c r="AP255" s="25">
        <f t="shared" si="306"/>
        <v>0</v>
      </c>
      <c r="AQ255" s="26">
        <f t="shared" si="306"/>
        <v>0</v>
      </c>
      <c r="AR255" s="26">
        <f t="shared" si="306"/>
        <v>0</v>
      </c>
      <c r="AS255" s="27">
        <f t="shared" si="306"/>
        <v>0</v>
      </c>
      <c r="AT255" s="25">
        <f t="shared" si="306"/>
        <v>0</v>
      </c>
      <c r="AU255" s="26">
        <f t="shared" si="306"/>
        <v>0</v>
      </c>
      <c r="AV255" s="26">
        <f t="shared" si="306"/>
        <v>0</v>
      </c>
      <c r="AW255" s="27">
        <f t="shared" si="306"/>
        <v>0</v>
      </c>
      <c r="AX255" s="25">
        <f t="shared" si="306"/>
        <v>0</v>
      </c>
      <c r="AY255" s="26">
        <f t="shared" si="306"/>
        <v>0</v>
      </c>
      <c r="AZ255" s="26">
        <f t="shared" si="307"/>
        <v>0</v>
      </c>
      <c r="BA255" s="27">
        <f t="shared" si="307"/>
        <v>0</v>
      </c>
      <c r="BB255" s="25">
        <f t="shared" si="307"/>
        <v>0</v>
      </c>
      <c r="BC255" s="26">
        <f t="shared" si="307"/>
        <v>0</v>
      </c>
      <c r="BD255" s="26">
        <f t="shared" si="307"/>
        <v>0</v>
      </c>
      <c r="BE255" s="27">
        <f t="shared" si="307"/>
        <v>0</v>
      </c>
      <c r="BF255" s="25">
        <f t="shared" si="307"/>
        <v>0</v>
      </c>
      <c r="BG255" s="26">
        <f t="shared" si="307"/>
        <v>0</v>
      </c>
      <c r="BH255" s="26">
        <f t="shared" si="307"/>
        <v>0</v>
      </c>
      <c r="BI255" s="27">
        <f t="shared" si="307"/>
        <v>0</v>
      </c>
      <c r="BJ255" s="25">
        <f t="shared" si="308"/>
        <v>0</v>
      </c>
      <c r="BK255" s="26">
        <f t="shared" si="308"/>
        <v>0</v>
      </c>
      <c r="BL255" s="26">
        <f t="shared" si="308"/>
        <v>0</v>
      </c>
      <c r="BM255" s="27">
        <f t="shared" si="308"/>
        <v>0</v>
      </c>
      <c r="BN255" s="25">
        <f t="shared" si="308"/>
        <v>0</v>
      </c>
      <c r="BO255" s="26">
        <f t="shared" si="308"/>
        <v>0</v>
      </c>
      <c r="BP255" s="26">
        <f t="shared" si="308"/>
        <v>0</v>
      </c>
      <c r="BQ255" s="27">
        <f t="shared" si="308"/>
        <v>0</v>
      </c>
      <c r="BR255" s="25">
        <f t="shared" si="308"/>
        <v>0</v>
      </c>
      <c r="BS255" s="26">
        <f t="shared" si="308"/>
        <v>0</v>
      </c>
      <c r="BT255" s="26">
        <f t="shared" si="309"/>
        <v>0</v>
      </c>
      <c r="BU255" s="27">
        <f t="shared" si="309"/>
        <v>0</v>
      </c>
      <c r="BV255" s="25">
        <f t="shared" si="309"/>
        <v>0</v>
      </c>
      <c r="BW255" s="26">
        <f t="shared" si="309"/>
        <v>0</v>
      </c>
      <c r="BX255" s="26">
        <f t="shared" si="309"/>
        <v>0</v>
      </c>
      <c r="BY255" s="27">
        <f t="shared" si="309"/>
        <v>0</v>
      </c>
      <c r="BZ255" s="25">
        <f t="shared" si="309"/>
        <v>0</v>
      </c>
      <c r="CA255" s="26">
        <f t="shared" si="309"/>
        <v>0</v>
      </c>
      <c r="CB255" s="26">
        <f t="shared" si="309"/>
        <v>0</v>
      </c>
      <c r="CC255" s="27">
        <f t="shared" si="309"/>
        <v>0</v>
      </c>
      <c r="CD255" s="25">
        <f t="shared" si="310"/>
        <v>0</v>
      </c>
      <c r="CE255" s="26">
        <f t="shared" si="310"/>
        <v>0</v>
      </c>
      <c r="CF255" s="26">
        <f t="shared" si="310"/>
        <v>0</v>
      </c>
      <c r="CG255" s="27">
        <f t="shared" si="310"/>
        <v>0</v>
      </c>
      <c r="CH255" s="25">
        <f t="shared" si="310"/>
        <v>0</v>
      </c>
      <c r="CI255" s="26">
        <f t="shared" si="310"/>
        <v>0</v>
      </c>
      <c r="CJ255" s="26">
        <f t="shared" si="310"/>
        <v>0</v>
      </c>
      <c r="CK255" s="27">
        <f t="shared" si="310"/>
        <v>0</v>
      </c>
      <c r="CL255" s="25">
        <f t="shared" si="310"/>
        <v>0</v>
      </c>
      <c r="CM255" s="26">
        <f t="shared" si="310"/>
        <v>0</v>
      </c>
      <c r="CN255" s="26">
        <f t="shared" si="311"/>
        <v>0</v>
      </c>
      <c r="CO255" s="27">
        <f t="shared" si="311"/>
        <v>0</v>
      </c>
      <c r="CP255" s="25">
        <f t="shared" si="311"/>
        <v>0</v>
      </c>
      <c r="CQ255" s="26">
        <f t="shared" si="311"/>
        <v>0</v>
      </c>
      <c r="CR255" s="26">
        <f t="shared" si="311"/>
        <v>0</v>
      </c>
      <c r="CS255" s="27">
        <f t="shared" si="311"/>
        <v>0</v>
      </c>
      <c r="CT255" s="25">
        <f t="shared" si="311"/>
        <v>0</v>
      </c>
      <c r="CU255" s="26">
        <f t="shared" si="311"/>
        <v>0</v>
      </c>
      <c r="CV255" s="26">
        <f t="shared" si="311"/>
        <v>0</v>
      </c>
      <c r="CW255" s="27">
        <f t="shared" si="311"/>
        <v>0</v>
      </c>
      <c r="CX255" s="25">
        <f t="shared" si="312"/>
        <v>0</v>
      </c>
      <c r="CY255" s="26">
        <f t="shared" si="312"/>
        <v>0</v>
      </c>
      <c r="CZ255" s="26">
        <f t="shared" si="312"/>
        <v>0</v>
      </c>
      <c r="DA255" s="27">
        <f t="shared" si="312"/>
        <v>0</v>
      </c>
      <c r="DB255" s="25">
        <f t="shared" si="312"/>
        <v>0</v>
      </c>
      <c r="DC255" s="26">
        <f t="shared" si="312"/>
        <v>0</v>
      </c>
      <c r="DD255" s="26">
        <f t="shared" si="312"/>
        <v>0</v>
      </c>
      <c r="DE255" s="27">
        <f t="shared" si="312"/>
        <v>0</v>
      </c>
      <c r="DF255" s="25">
        <f t="shared" si="312"/>
        <v>0</v>
      </c>
      <c r="DG255" s="26">
        <f t="shared" si="312"/>
        <v>0</v>
      </c>
      <c r="DH255" s="26">
        <f t="shared" si="313"/>
        <v>0</v>
      </c>
      <c r="DI255" s="27">
        <f t="shared" si="313"/>
        <v>0</v>
      </c>
      <c r="DJ255" s="25">
        <f t="shared" si="313"/>
        <v>0</v>
      </c>
      <c r="DK255" s="26">
        <f t="shared" si="313"/>
        <v>0</v>
      </c>
      <c r="DL255" s="26">
        <f t="shared" si="313"/>
        <v>0</v>
      </c>
      <c r="DM255" s="27">
        <f t="shared" si="313"/>
        <v>0</v>
      </c>
      <c r="DN255" s="7">
        <v>24</v>
      </c>
      <c r="DO255" s="23">
        <f>IFERROR(VLOOKUP(H255,'Cpte exploit'!$A$11:$E$35,4,FALSE),0)</f>
        <v>0</v>
      </c>
      <c r="DP255" s="24">
        <f t="shared" si="18"/>
        <v>0</v>
      </c>
      <c r="DQ255" s="23">
        <f>'Cpte exploit'!$B$39</f>
        <v>0</v>
      </c>
      <c r="DR255" s="24">
        <f t="shared" si="19"/>
        <v>0</v>
      </c>
      <c r="DS255" s="23">
        <f>'Cpte exploit'!$B$40</f>
        <v>0</v>
      </c>
      <c r="DT255" s="24">
        <f t="shared" si="20"/>
        <v>0</v>
      </c>
      <c r="DU255" s="23">
        <f>'Cpte exploit'!$B$41</f>
        <v>0</v>
      </c>
      <c r="DV255" s="23"/>
      <c r="DW255" s="24">
        <f t="shared" si="258"/>
        <v>0</v>
      </c>
      <c r="DX255" s="45">
        <f t="shared" si="176"/>
        <v>0</v>
      </c>
      <c r="DY255" s="45">
        <f t="shared" si="168"/>
        <v>0</v>
      </c>
      <c r="DZ255" s="123">
        <f t="shared" si="262"/>
        <v>0</v>
      </c>
      <c r="EA255" s="15" t="str">
        <f>IFERROR(VLOOKUP(Q255,BDD!$G$2:$H$99,2,FALSE),"")</f>
        <v/>
      </c>
      <c r="EB255" s="15" t="str">
        <f>IFERROR(VLOOKUP(R255,BDD!$G$2:$H$99,2,FALSE),"")</f>
        <v/>
      </c>
      <c r="EC255" s="15" t="str">
        <f>IFERROR(VLOOKUP(S255,BDD!$G$2:$H$99,2,FALSE),"")</f>
        <v/>
      </c>
      <c r="ED255" s="15" t="str">
        <f>IFERROR(VLOOKUP(T255,BDD!$G$2:$H$99,2,FALSE),"")</f>
        <v/>
      </c>
      <c r="EE255" s="15" t="str">
        <f t="shared" si="23"/>
        <v/>
      </c>
      <c r="EF255" s="15" t="str">
        <f t="shared" si="24"/>
        <v/>
      </c>
      <c r="EG255" s="15">
        <f t="shared" si="25"/>
        <v>0</v>
      </c>
      <c r="EH255" s="15">
        <f t="shared" si="26"/>
        <v>0</v>
      </c>
      <c r="EI255" s="15" t="str">
        <f t="shared" si="27"/>
        <v/>
      </c>
      <c r="EJ255" s="15" t="str">
        <f t="shared" si="28"/>
        <v/>
      </c>
      <c r="EK255" s="15">
        <f t="shared" si="29"/>
        <v>0</v>
      </c>
      <c r="EL255" s="15">
        <f t="shared" si="30"/>
        <v>0</v>
      </c>
      <c r="EM255" s="15">
        <f t="shared" si="252"/>
        <v>0</v>
      </c>
      <c r="EN255" s="15">
        <f t="shared" si="253"/>
        <v>0</v>
      </c>
      <c r="EO255" s="15"/>
      <c r="EP255" s="15"/>
      <c r="EQ255" s="15">
        <f t="shared" si="12"/>
        <v>0</v>
      </c>
      <c r="ER255" s="15">
        <f t="shared" si="13"/>
        <v>0</v>
      </c>
      <c r="ES255" s="18">
        <f t="shared" si="259"/>
        <v>0</v>
      </c>
      <c r="ET255" s="19">
        <f t="shared" si="254"/>
        <v>0</v>
      </c>
      <c r="EU255" s="19">
        <f t="shared" si="255"/>
        <v>0</v>
      </c>
      <c r="EV255" s="19">
        <f t="shared" si="256"/>
        <v>0</v>
      </c>
      <c r="EW255" s="19">
        <f t="shared" si="257"/>
        <v>0</v>
      </c>
      <c r="EX255" s="19">
        <f t="shared" si="260"/>
        <v>0</v>
      </c>
      <c r="EY255" s="19">
        <f t="shared" si="261"/>
        <v>0</v>
      </c>
      <c r="EZ255" s="122">
        <f t="shared" si="263"/>
        <v>0</v>
      </c>
      <c r="FA255" s="122"/>
    </row>
    <row r="256" spans="1:157" hidden="1" x14ac:dyDescent="0.3">
      <c r="A256" s="114"/>
      <c r="B256" s="114" t="e">
        <f>VLOOKUP(A256,Info!$B$6:$D$106,3,FALSE)</f>
        <v>#N/A</v>
      </c>
      <c r="C256" s="115" t="str">
        <f>IFERROR(VLOOKUP(A256,Info!$B$6:$AD$106,29,FALSE),"")</f>
        <v/>
      </c>
      <c r="D256" s="115" t="str">
        <f>IFERROR(VLOOKUP(A256,Info!$B$6:$AD$106,28,FALSE),"")</f>
        <v/>
      </c>
      <c r="E256" s="116">
        <f>IFERROR(VLOOKUP(A256,Info!$B$6:$AD$106,13,FALSE),0)</f>
        <v>0</v>
      </c>
      <c r="F256" s="117">
        <f>IFERROR(VLOOKUP(A256,'Base travail'!$B$22:$G$121,4,FALSE)+VLOOKUP(A256,'Base travail'!$B$22:$G$121,5,FALSE),0)</f>
        <v>0</v>
      </c>
      <c r="G256" s="117">
        <f>IFERROR(VLOOKUP(A256,'Base travail'!$B$22:$G$121,6,FALSE),0)</f>
        <v>0</v>
      </c>
      <c r="H256" s="575"/>
      <c r="I256" s="575"/>
      <c r="J256" s="576"/>
      <c r="K256" s="576"/>
      <c r="L256" s="576"/>
      <c r="M256" s="576"/>
      <c r="N256" s="576"/>
      <c r="O256" s="576"/>
      <c r="P256" s="576"/>
      <c r="Q256" s="576"/>
      <c r="R256" s="576"/>
      <c r="S256" s="576"/>
      <c r="T256" s="576"/>
      <c r="V256" s="25">
        <f t="shared" ref="V256:AE265" si="314">IF(OR(AND(V$3&lt;$EF256,V$3&gt;=$EE256),AND(V$3&lt;$EH256,V$3&gt;=$EG256),AND(V$3&lt;$EJ256,V$3&gt;=$EI256),AND(V$3&lt;$EL256,V$3&gt;=$EK256)),1,0)</f>
        <v>0</v>
      </c>
      <c r="W256" s="26">
        <f t="shared" si="314"/>
        <v>0</v>
      </c>
      <c r="X256" s="26">
        <f t="shared" si="314"/>
        <v>0</v>
      </c>
      <c r="Y256" s="27">
        <f t="shared" si="314"/>
        <v>0</v>
      </c>
      <c r="Z256" s="25">
        <f t="shared" si="314"/>
        <v>0</v>
      </c>
      <c r="AA256" s="26">
        <f t="shared" si="314"/>
        <v>0</v>
      </c>
      <c r="AB256" s="26">
        <f t="shared" si="314"/>
        <v>0</v>
      </c>
      <c r="AC256" s="27">
        <f t="shared" si="314"/>
        <v>0</v>
      </c>
      <c r="AD256" s="25">
        <f t="shared" si="314"/>
        <v>0</v>
      </c>
      <c r="AE256" s="26">
        <f t="shared" si="314"/>
        <v>0</v>
      </c>
      <c r="AF256" s="26">
        <f t="shared" ref="AF256:AO265" si="315">IF(OR(AND(AF$3&lt;$EF256,AF$3&gt;=$EE256),AND(AF$3&lt;$EH256,AF$3&gt;=$EG256),AND(AF$3&lt;$EJ256,AF$3&gt;=$EI256),AND(AF$3&lt;$EL256,AF$3&gt;=$EK256)),1,0)</f>
        <v>0</v>
      </c>
      <c r="AG256" s="27">
        <f t="shared" si="315"/>
        <v>0</v>
      </c>
      <c r="AH256" s="25">
        <f t="shared" si="315"/>
        <v>0</v>
      </c>
      <c r="AI256" s="26">
        <f t="shared" si="315"/>
        <v>0</v>
      </c>
      <c r="AJ256" s="26">
        <f t="shared" si="315"/>
        <v>0</v>
      </c>
      <c r="AK256" s="27">
        <f t="shared" si="315"/>
        <v>0</v>
      </c>
      <c r="AL256" s="25">
        <f t="shared" si="315"/>
        <v>0</v>
      </c>
      <c r="AM256" s="26">
        <f t="shared" si="315"/>
        <v>0</v>
      </c>
      <c r="AN256" s="26">
        <f t="shared" si="315"/>
        <v>0</v>
      </c>
      <c r="AO256" s="27">
        <f t="shared" si="315"/>
        <v>0</v>
      </c>
      <c r="AP256" s="25">
        <f t="shared" ref="AP256:AY265" si="316">IF(OR(AND(AP$3&lt;$EF256,AP$3&gt;=$EE256),AND(AP$3&lt;$EH256,AP$3&gt;=$EG256),AND(AP$3&lt;$EJ256,AP$3&gt;=$EI256),AND(AP$3&lt;$EL256,AP$3&gt;=$EK256)),1,0)</f>
        <v>0</v>
      </c>
      <c r="AQ256" s="26">
        <f t="shared" si="316"/>
        <v>0</v>
      </c>
      <c r="AR256" s="26">
        <f t="shared" si="316"/>
        <v>0</v>
      </c>
      <c r="AS256" s="27">
        <f t="shared" si="316"/>
        <v>0</v>
      </c>
      <c r="AT256" s="25">
        <f t="shared" si="316"/>
        <v>0</v>
      </c>
      <c r="AU256" s="26">
        <f t="shared" si="316"/>
        <v>0</v>
      </c>
      <c r="AV256" s="26">
        <f t="shared" si="316"/>
        <v>0</v>
      </c>
      <c r="AW256" s="27">
        <f t="shared" si="316"/>
        <v>0</v>
      </c>
      <c r="AX256" s="25">
        <f t="shared" si="316"/>
        <v>0</v>
      </c>
      <c r="AY256" s="26">
        <f t="shared" si="316"/>
        <v>0</v>
      </c>
      <c r="AZ256" s="26">
        <f t="shared" ref="AZ256:BI265" si="317">IF(OR(AND(AZ$3&lt;$EF256,AZ$3&gt;=$EE256),AND(AZ$3&lt;$EH256,AZ$3&gt;=$EG256),AND(AZ$3&lt;$EJ256,AZ$3&gt;=$EI256),AND(AZ$3&lt;$EL256,AZ$3&gt;=$EK256)),1,0)</f>
        <v>0</v>
      </c>
      <c r="BA256" s="27">
        <f t="shared" si="317"/>
        <v>0</v>
      </c>
      <c r="BB256" s="25">
        <f t="shared" si="317"/>
        <v>0</v>
      </c>
      <c r="BC256" s="26">
        <f t="shared" si="317"/>
        <v>0</v>
      </c>
      <c r="BD256" s="26">
        <f t="shared" si="317"/>
        <v>0</v>
      </c>
      <c r="BE256" s="27">
        <f t="shared" si="317"/>
        <v>0</v>
      </c>
      <c r="BF256" s="25">
        <f t="shared" si="317"/>
        <v>0</v>
      </c>
      <c r="BG256" s="26">
        <f t="shared" si="317"/>
        <v>0</v>
      </c>
      <c r="BH256" s="26">
        <f t="shared" si="317"/>
        <v>0</v>
      </c>
      <c r="BI256" s="27">
        <f t="shared" si="317"/>
        <v>0</v>
      </c>
      <c r="BJ256" s="25">
        <f t="shared" ref="BJ256:BS265" si="318">IF(OR(AND(BJ$3&lt;$EF256,BJ$3&gt;=$EE256),AND(BJ$3&lt;$EH256,BJ$3&gt;=$EG256),AND(BJ$3&lt;$EJ256,BJ$3&gt;=$EI256),AND(BJ$3&lt;$EL256,BJ$3&gt;=$EK256)),1,0)</f>
        <v>0</v>
      </c>
      <c r="BK256" s="26">
        <f t="shared" si="318"/>
        <v>0</v>
      </c>
      <c r="BL256" s="26">
        <f t="shared" si="318"/>
        <v>0</v>
      </c>
      <c r="BM256" s="27">
        <f t="shared" si="318"/>
        <v>0</v>
      </c>
      <c r="BN256" s="25">
        <f t="shared" si="318"/>
        <v>0</v>
      </c>
      <c r="BO256" s="26">
        <f t="shared" si="318"/>
        <v>0</v>
      </c>
      <c r="BP256" s="26">
        <f t="shared" si="318"/>
        <v>0</v>
      </c>
      <c r="BQ256" s="27">
        <f t="shared" si="318"/>
        <v>0</v>
      </c>
      <c r="BR256" s="25">
        <f t="shared" si="318"/>
        <v>0</v>
      </c>
      <c r="BS256" s="26">
        <f t="shared" si="318"/>
        <v>0</v>
      </c>
      <c r="BT256" s="26">
        <f t="shared" ref="BT256:CC265" si="319">IF(OR(AND(BT$3&lt;$EF256,BT$3&gt;=$EE256),AND(BT$3&lt;$EH256,BT$3&gt;=$EG256),AND(BT$3&lt;$EJ256,BT$3&gt;=$EI256),AND(BT$3&lt;$EL256,BT$3&gt;=$EK256)),1,0)</f>
        <v>0</v>
      </c>
      <c r="BU256" s="27">
        <f t="shared" si="319"/>
        <v>0</v>
      </c>
      <c r="BV256" s="25">
        <f t="shared" si="319"/>
        <v>0</v>
      </c>
      <c r="BW256" s="26">
        <f t="shared" si="319"/>
        <v>0</v>
      </c>
      <c r="BX256" s="26">
        <f t="shared" si="319"/>
        <v>0</v>
      </c>
      <c r="BY256" s="27">
        <f t="shared" si="319"/>
        <v>0</v>
      </c>
      <c r="BZ256" s="25">
        <f t="shared" si="319"/>
        <v>0</v>
      </c>
      <c r="CA256" s="26">
        <f t="shared" si="319"/>
        <v>0</v>
      </c>
      <c r="CB256" s="26">
        <f t="shared" si="319"/>
        <v>0</v>
      </c>
      <c r="CC256" s="27">
        <f t="shared" si="319"/>
        <v>0</v>
      </c>
      <c r="CD256" s="25">
        <f t="shared" ref="CD256:CM265" si="320">IF(OR(AND(CD$3&lt;$EF256,CD$3&gt;=$EE256),AND(CD$3&lt;$EH256,CD$3&gt;=$EG256),AND(CD$3&lt;$EJ256,CD$3&gt;=$EI256),AND(CD$3&lt;$EL256,CD$3&gt;=$EK256)),1,0)</f>
        <v>0</v>
      </c>
      <c r="CE256" s="26">
        <f t="shared" si="320"/>
        <v>0</v>
      </c>
      <c r="CF256" s="26">
        <f t="shared" si="320"/>
        <v>0</v>
      </c>
      <c r="CG256" s="27">
        <f t="shared" si="320"/>
        <v>0</v>
      </c>
      <c r="CH256" s="25">
        <f t="shared" si="320"/>
        <v>0</v>
      </c>
      <c r="CI256" s="26">
        <f t="shared" si="320"/>
        <v>0</v>
      </c>
      <c r="CJ256" s="26">
        <f t="shared" si="320"/>
        <v>0</v>
      </c>
      <c r="CK256" s="27">
        <f t="shared" si="320"/>
        <v>0</v>
      </c>
      <c r="CL256" s="25">
        <f t="shared" si="320"/>
        <v>0</v>
      </c>
      <c r="CM256" s="26">
        <f t="shared" si="320"/>
        <v>0</v>
      </c>
      <c r="CN256" s="26">
        <f t="shared" ref="CN256:CW265" si="321">IF(OR(AND(CN$3&lt;$EF256,CN$3&gt;=$EE256),AND(CN$3&lt;$EH256,CN$3&gt;=$EG256),AND(CN$3&lt;$EJ256,CN$3&gt;=$EI256),AND(CN$3&lt;$EL256,CN$3&gt;=$EK256)),1,0)</f>
        <v>0</v>
      </c>
      <c r="CO256" s="27">
        <f t="shared" si="321"/>
        <v>0</v>
      </c>
      <c r="CP256" s="25">
        <f t="shared" si="321"/>
        <v>0</v>
      </c>
      <c r="CQ256" s="26">
        <f t="shared" si="321"/>
        <v>0</v>
      </c>
      <c r="CR256" s="26">
        <f t="shared" si="321"/>
        <v>0</v>
      </c>
      <c r="CS256" s="27">
        <f t="shared" si="321"/>
        <v>0</v>
      </c>
      <c r="CT256" s="25">
        <f t="shared" si="321"/>
        <v>0</v>
      </c>
      <c r="CU256" s="26">
        <f t="shared" si="321"/>
        <v>0</v>
      </c>
      <c r="CV256" s="26">
        <f t="shared" si="321"/>
        <v>0</v>
      </c>
      <c r="CW256" s="27">
        <f t="shared" si="321"/>
        <v>0</v>
      </c>
      <c r="CX256" s="25">
        <f t="shared" ref="CX256:DG265" si="322">IF(OR(AND(CX$3&lt;$EF256,CX$3&gt;=$EE256),AND(CX$3&lt;$EH256,CX$3&gt;=$EG256),AND(CX$3&lt;$EJ256,CX$3&gt;=$EI256),AND(CX$3&lt;$EL256,CX$3&gt;=$EK256)),1,0)</f>
        <v>0</v>
      </c>
      <c r="CY256" s="26">
        <f t="shared" si="322"/>
        <v>0</v>
      </c>
      <c r="CZ256" s="26">
        <f t="shared" si="322"/>
        <v>0</v>
      </c>
      <c r="DA256" s="27">
        <f t="shared" si="322"/>
        <v>0</v>
      </c>
      <c r="DB256" s="25">
        <f t="shared" si="322"/>
        <v>0</v>
      </c>
      <c r="DC256" s="26">
        <f t="shared" si="322"/>
        <v>0</v>
      </c>
      <c r="DD256" s="26">
        <f t="shared" si="322"/>
        <v>0</v>
      </c>
      <c r="DE256" s="27">
        <f t="shared" si="322"/>
        <v>0</v>
      </c>
      <c r="DF256" s="25">
        <f t="shared" si="322"/>
        <v>0</v>
      </c>
      <c r="DG256" s="26">
        <f t="shared" si="322"/>
        <v>0</v>
      </c>
      <c r="DH256" s="26">
        <f t="shared" ref="DH256:DM265" si="323">IF(OR(AND(DH$3&lt;$EF256,DH$3&gt;=$EE256),AND(DH$3&lt;$EH256,DH$3&gt;=$EG256),AND(DH$3&lt;$EJ256,DH$3&gt;=$EI256),AND(DH$3&lt;$EL256,DH$3&gt;=$EK256)),1,0)</f>
        <v>0</v>
      </c>
      <c r="DI256" s="27">
        <f t="shared" si="323"/>
        <v>0</v>
      </c>
      <c r="DJ256" s="25">
        <f t="shared" si="323"/>
        <v>0</v>
      </c>
      <c r="DK256" s="26">
        <f t="shared" si="323"/>
        <v>0</v>
      </c>
      <c r="DL256" s="26">
        <f t="shared" si="323"/>
        <v>0</v>
      </c>
      <c r="DM256" s="27">
        <f t="shared" si="323"/>
        <v>0</v>
      </c>
      <c r="DN256" s="7">
        <v>24</v>
      </c>
      <c r="DO256" s="16">
        <f>IFERROR(VLOOKUP(H256,'Cpte exploit'!$A$11:$E$35,4,FALSE),0)</f>
        <v>0</v>
      </c>
      <c r="DP256" s="17">
        <f t="shared" si="18"/>
        <v>0</v>
      </c>
      <c r="DQ256" s="16">
        <f>'Cpte exploit'!$B$39</f>
        <v>0</v>
      </c>
      <c r="DR256" s="17">
        <f t="shared" si="19"/>
        <v>0</v>
      </c>
      <c r="DS256" s="16">
        <f>'Cpte exploit'!$B$40</f>
        <v>0</v>
      </c>
      <c r="DT256" s="17">
        <f t="shared" si="20"/>
        <v>0</v>
      </c>
      <c r="DU256" s="16">
        <f>'Cpte exploit'!$B$41</f>
        <v>0</v>
      </c>
      <c r="DV256" s="16"/>
      <c r="DW256" s="17">
        <f t="shared" si="258"/>
        <v>0</v>
      </c>
      <c r="DX256" s="44">
        <f t="shared" si="176"/>
        <v>0</v>
      </c>
      <c r="DY256" s="44">
        <f t="shared" si="168"/>
        <v>0</v>
      </c>
      <c r="DZ256" s="124">
        <f t="shared" si="262"/>
        <v>0</v>
      </c>
      <c r="EA256" s="15" t="str">
        <f>IFERROR(VLOOKUP(Q256,BDD!$G$2:$H$99,2,FALSE),"")</f>
        <v/>
      </c>
      <c r="EB256" s="15" t="str">
        <f>IFERROR(VLOOKUP(R256,BDD!$G$2:$H$99,2,FALSE),"")</f>
        <v/>
      </c>
      <c r="EC256" s="15" t="str">
        <f>IFERROR(VLOOKUP(S256,BDD!$G$2:$H$99,2,FALSE),"")</f>
        <v/>
      </c>
      <c r="ED256" s="15" t="str">
        <f>IFERROR(VLOOKUP(T256,BDD!$G$2:$H$99,2,FALSE),"")</f>
        <v/>
      </c>
      <c r="EE256" s="15" t="str">
        <f t="shared" si="23"/>
        <v/>
      </c>
      <c r="EF256" s="15" t="str">
        <f t="shared" si="24"/>
        <v/>
      </c>
      <c r="EG256" s="15">
        <f t="shared" si="25"/>
        <v>0</v>
      </c>
      <c r="EH256" s="15">
        <f t="shared" si="26"/>
        <v>0</v>
      </c>
      <c r="EI256" s="15" t="str">
        <f t="shared" si="27"/>
        <v/>
      </c>
      <c r="EJ256" s="15" t="str">
        <f t="shared" si="28"/>
        <v/>
      </c>
      <c r="EK256" s="15">
        <f t="shared" si="29"/>
        <v>0</v>
      </c>
      <c r="EL256" s="15">
        <f t="shared" si="30"/>
        <v>0</v>
      </c>
      <c r="EM256" s="15">
        <f t="shared" si="252"/>
        <v>0</v>
      </c>
      <c r="EN256" s="15">
        <f t="shared" si="253"/>
        <v>0</v>
      </c>
      <c r="EO256" s="15"/>
      <c r="EP256" s="15"/>
      <c r="EQ256" s="15">
        <f t="shared" si="12"/>
        <v>0</v>
      </c>
      <c r="ER256" s="15">
        <f t="shared" si="13"/>
        <v>0</v>
      </c>
      <c r="ES256" s="18">
        <f t="shared" si="259"/>
        <v>0</v>
      </c>
      <c r="ET256" s="19">
        <f t="shared" si="254"/>
        <v>0</v>
      </c>
      <c r="EU256" s="19">
        <f t="shared" si="255"/>
        <v>0</v>
      </c>
      <c r="EV256" s="19">
        <f t="shared" si="256"/>
        <v>0</v>
      </c>
      <c r="EW256" s="19">
        <f t="shared" si="257"/>
        <v>0</v>
      </c>
      <c r="EX256" s="19">
        <f t="shared" si="260"/>
        <v>0</v>
      </c>
      <c r="EY256" s="19">
        <f t="shared" si="261"/>
        <v>0</v>
      </c>
      <c r="EZ256" s="117">
        <f t="shared" si="263"/>
        <v>0</v>
      </c>
      <c r="FA256" s="117"/>
    </row>
    <row r="257" spans="1:157" hidden="1" x14ac:dyDescent="0.3">
      <c r="A257" s="119"/>
      <c r="B257" s="119" t="e">
        <f>VLOOKUP(A257,Info!$B$6:$D$106,3,FALSE)</f>
        <v>#N/A</v>
      </c>
      <c r="C257" s="120" t="str">
        <f>IFERROR(VLOOKUP(A257,Info!$B$6:$AD$106,29,FALSE),"")</f>
        <v/>
      </c>
      <c r="D257" s="120" t="str">
        <f>IFERROR(VLOOKUP(A257,Info!$B$6:$AD$106,28,FALSE),"")</f>
        <v/>
      </c>
      <c r="E257" s="121">
        <f>IFERROR(VLOOKUP(A257,Info!$B$6:$AD$106,13,FALSE),0)</f>
        <v>0</v>
      </c>
      <c r="F257" s="122">
        <f>IFERROR(VLOOKUP(A257,'Base travail'!$B$22:$G$121,4,FALSE)+VLOOKUP(A257,'Base travail'!$B$22:$G$121,5,FALSE),0)</f>
        <v>0</v>
      </c>
      <c r="G257" s="122">
        <f>IFERROR(VLOOKUP(A257,'Base travail'!$B$22:$G$121,6,FALSE),0)</f>
        <v>0</v>
      </c>
      <c r="H257" s="573"/>
      <c r="I257" s="573"/>
      <c r="J257" s="574"/>
      <c r="K257" s="574"/>
      <c r="L257" s="574"/>
      <c r="M257" s="574"/>
      <c r="N257" s="574"/>
      <c r="O257" s="574"/>
      <c r="P257" s="574"/>
      <c r="Q257" s="574"/>
      <c r="R257" s="574"/>
      <c r="S257" s="574"/>
      <c r="T257" s="574"/>
      <c r="V257" s="25">
        <f t="shared" si="314"/>
        <v>0</v>
      </c>
      <c r="W257" s="26">
        <f t="shared" si="314"/>
        <v>0</v>
      </c>
      <c r="X257" s="26">
        <f t="shared" si="314"/>
        <v>0</v>
      </c>
      <c r="Y257" s="27">
        <f t="shared" si="314"/>
        <v>0</v>
      </c>
      <c r="Z257" s="25">
        <f t="shared" si="314"/>
        <v>0</v>
      </c>
      <c r="AA257" s="26">
        <f t="shared" si="314"/>
        <v>0</v>
      </c>
      <c r="AB257" s="26">
        <f t="shared" si="314"/>
        <v>0</v>
      </c>
      <c r="AC257" s="27">
        <f t="shared" si="314"/>
        <v>0</v>
      </c>
      <c r="AD257" s="25">
        <f t="shared" si="314"/>
        <v>0</v>
      </c>
      <c r="AE257" s="26">
        <f t="shared" si="314"/>
        <v>0</v>
      </c>
      <c r="AF257" s="26">
        <f t="shared" si="315"/>
        <v>0</v>
      </c>
      <c r="AG257" s="27">
        <f t="shared" si="315"/>
        <v>0</v>
      </c>
      <c r="AH257" s="25">
        <f t="shared" si="315"/>
        <v>0</v>
      </c>
      <c r="AI257" s="26">
        <f t="shared" si="315"/>
        <v>0</v>
      </c>
      <c r="AJ257" s="26">
        <f t="shared" si="315"/>
        <v>0</v>
      </c>
      <c r="AK257" s="27">
        <f t="shared" si="315"/>
        <v>0</v>
      </c>
      <c r="AL257" s="25">
        <f t="shared" si="315"/>
        <v>0</v>
      </c>
      <c r="AM257" s="26">
        <f t="shared" si="315"/>
        <v>0</v>
      </c>
      <c r="AN257" s="26">
        <f t="shared" si="315"/>
        <v>0</v>
      </c>
      <c r="AO257" s="27">
        <f t="shared" si="315"/>
        <v>0</v>
      </c>
      <c r="AP257" s="25">
        <f t="shared" si="316"/>
        <v>0</v>
      </c>
      <c r="AQ257" s="26">
        <f t="shared" si="316"/>
        <v>0</v>
      </c>
      <c r="AR257" s="26">
        <f t="shared" si="316"/>
        <v>0</v>
      </c>
      <c r="AS257" s="27">
        <f t="shared" si="316"/>
        <v>0</v>
      </c>
      <c r="AT257" s="25">
        <f t="shared" si="316"/>
        <v>0</v>
      </c>
      <c r="AU257" s="26">
        <f t="shared" si="316"/>
        <v>0</v>
      </c>
      <c r="AV257" s="26">
        <f t="shared" si="316"/>
        <v>0</v>
      </c>
      <c r="AW257" s="27">
        <f t="shared" si="316"/>
        <v>0</v>
      </c>
      <c r="AX257" s="25">
        <f t="shared" si="316"/>
        <v>0</v>
      </c>
      <c r="AY257" s="26">
        <f t="shared" si="316"/>
        <v>0</v>
      </c>
      <c r="AZ257" s="26">
        <f t="shared" si="317"/>
        <v>0</v>
      </c>
      <c r="BA257" s="27">
        <f t="shared" si="317"/>
        <v>0</v>
      </c>
      <c r="BB257" s="25">
        <f t="shared" si="317"/>
        <v>0</v>
      </c>
      <c r="BC257" s="26">
        <f t="shared" si="317"/>
        <v>0</v>
      </c>
      <c r="BD257" s="26">
        <f t="shared" si="317"/>
        <v>0</v>
      </c>
      <c r="BE257" s="27">
        <f t="shared" si="317"/>
        <v>0</v>
      </c>
      <c r="BF257" s="25">
        <f t="shared" si="317"/>
        <v>0</v>
      </c>
      <c r="BG257" s="26">
        <f t="shared" si="317"/>
        <v>0</v>
      </c>
      <c r="BH257" s="26">
        <f t="shared" si="317"/>
        <v>0</v>
      </c>
      <c r="BI257" s="27">
        <f t="shared" si="317"/>
        <v>0</v>
      </c>
      <c r="BJ257" s="25">
        <f t="shared" si="318"/>
        <v>0</v>
      </c>
      <c r="BK257" s="26">
        <f t="shared" si="318"/>
        <v>0</v>
      </c>
      <c r="BL257" s="26">
        <f t="shared" si="318"/>
        <v>0</v>
      </c>
      <c r="BM257" s="27">
        <f t="shared" si="318"/>
        <v>0</v>
      </c>
      <c r="BN257" s="25">
        <f t="shared" si="318"/>
        <v>0</v>
      </c>
      <c r="BO257" s="26">
        <f t="shared" si="318"/>
        <v>0</v>
      </c>
      <c r="BP257" s="26">
        <f t="shared" si="318"/>
        <v>0</v>
      </c>
      <c r="BQ257" s="27">
        <f t="shared" si="318"/>
        <v>0</v>
      </c>
      <c r="BR257" s="25">
        <f t="shared" si="318"/>
        <v>0</v>
      </c>
      <c r="BS257" s="26">
        <f t="shared" si="318"/>
        <v>0</v>
      </c>
      <c r="BT257" s="26">
        <f t="shared" si="319"/>
        <v>0</v>
      </c>
      <c r="BU257" s="27">
        <f t="shared" si="319"/>
        <v>0</v>
      </c>
      <c r="BV257" s="25">
        <f t="shared" si="319"/>
        <v>0</v>
      </c>
      <c r="BW257" s="26">
        <f t="shared" si="319"/>
        <v>0</v>
      </c>
      <c r="BX257" s="26">
        <f t="shared" si="319"/>
        <v>0</v>
      </c>
      <c r="BY257" s="27">
        <f t="shared" si="319"/>
        <v>0</v>
      </c>
      <c r="BZ257" s="25">
        <f t="shared" si="319"/>
        <v>0</v>
      </c>
      <c r="CA257" s="26">
        <f t="shared" si="319"/>
        <v>0</v>
      </c>
      <c r="CB257" s="26">
        <f t="shared" si="319"/>
        <v>0</v>
      </c>
      <c r="CC257" s="27">
        <f t="shared" si="319"/>
        <v>0</v>
      </c>
      <c r="CD257" s="25">
        <f t="shared" si="320"/>
        <v>0</v>
      </c>
      <c r="CE257" s="26">
        <f t="shared" si="320"/>
        <v>0</v>
      </c>
      <c r="CF257" s="26">
        <f t="shared" si="320"/>
        <v>0</v>
      </c>
      <c r="CG257" s="27">
        <f t="shared" si="320"/>
        <v>0</v>
      </c>
      <c r="CH257" s="25">
        <f t="shared" si="320"/>
        <v>0</v>
      </c>
      <c r="CI257" s="26">
        <f t="shared" si="320"/>
        <v>0</v>
      </c>
      <c r="CJ257" s="26">
        <f t="shared" si="320"/>
        <v>0</v>
      </c>
      <c r="CK257" s="27">
        <f t="shared" si="320"/>
        <v>0</v>
      </c>
      <c r="CL257" s="25">
        <f t="shared" si="320"/>
        <v>0</v>
      </c>
      <c r="CM257" s="26">
        <f t="shared" si="320"/>
        <v>0</v>
      </c>
      <c r="CN257" s="26">
        <f t="shared" si="321"/>
        <v>0</v>
      </c>
      <c r="CO257" s="27">
        <f t="shared" si="321"/>
        <v>0</v>
      </c>
      <c r="CP257" s="25">
        <f t="shared" si="321"/>
        <v>0</v>
      </c>
      <c r="CQ257" s="26">
        <f t="shared" si="321"/>
        <v>0</v>
      </c>
      <c r="CR257" s="26">
        <f t="shared" si="321"/>
        <v>0</v>
      </c>
      <c r="CS257" s="27">
        <f t="shared" si="321"/>
        <v>0</v>
      </c>
      <c r="CT257" s="25">
        <f t="shared" si="321"/>
        <v>0</v>
      </c>
      <c r="CU257" s="26">
        <f t="shared" si="321"/>
        <v>0</v>
      </c>
      <c r="CV257" s="26">
        <f t="shared" si="321"/>
        <v>0</v>
      </c>
      <c r="CW257" s="27">
        <f t="shared" si="321"/>
        <v>0</v>
      </c>
      <c r="CX257" s="25">
        <f t="shared" si="322"/>
        <v>0</v>
      </c>
      <c r="CY257" s="26">
        <f t="shared" si="322"/>
        <v>0</v>
      </c>
      <c r="CZ257" s="26">
        <f t="shared" si="322"/>
        <v>0</v>
      </c>
      <c r="DA257" s="27">
        <f t="shared" si="322"/>
        <v>0</v>
      </c>
      <c r="DB257" s="25">
        <f t="shared" si="322"/>
        <v>0</v>
      </c>
      <c r="DC257" s="26">
        <f t="shared" si="322"/>
        <v>0</v>
      </c>
      <c r="DD257" s="26">
        <f t="shared" si="322"/>
        <v>0</v>
      </c>
      <c r="DE257" s="27">
        <f t="shared" si="322"/>
        <v>0</v>
      </c>
      <c r="DF257" s="25">
        <f t="shared" si="322"/>
        <v>0</v>
      </c>
      <c r="DG257" s="26">
        <f t="shared" si="322"/>
        <v>0</v>
      </c>
      <c r="DH257" s="26">
        <f t="shared" si="323"/>
        <v>0</v>
      </c>
      <c r="DI257" s="27">
        <f t="shared" si="323"/>
        <v>0</v>
      </c>
      <c r="DJ257" s="25">
        <f t="shared" si="323"/>
        <v>0</v>
      </c>
      <c r="DK257" s="26">
        <f t="shared" si="323"/>
        <v>0</v>
      </c>
      <c r="DL257" s="26">
        <f t="shared" si="323"/>
        <v>0</v>
      </c>
      <c r="DM257" s="27">
        <f t="shared" si="323"/>
        <v>0</v>
      </c>
      <c r="DN257" s="7">
        <v>24</v>
      </c>
      <c r="DO257" s="23">
        <f>IFERROR(VLOOKUP(H257,'Cpte exploit'!$A$11:$E$35,4,FALSE),0)</f>
        <v>0</v>
      </c>
      <c r="DP257" s="24">
        <f t="shared" si="18"/>
        <v>0</v>
      </c>
      <c r="DQ257" s="23">
        <f>'Cpte exploit'!$B$39</f>
        <v>0</v>
      </c>
      <c r="DR257" s="24">
        <f t="shared" si="19"/>
        <v>0</v>
      </c>
      <c r="DS257" s="23">
        <f>'Cpte exploit'!$B$40</f>
        <v>0</v>
      </c>
      <c r="DT257" s="24">
        <f t="shared" si="20"/>
        <v>0</v>
      </c>
      <c r="DU257" s="23">
        <f>'Cpte exploit'!$B$41</f>
        <v>0</v>
      </c>
      <c r="DV257" s="23"/>
      <c r="DW257" s="24">
        <f t="shared" si="258"/>
        <v>0</v>
      </c>
      <c r="DX257" s="45">
        <f t="shared" si="176"/>
        <v>0</v>
      </c>
      <c r="DY257" s="45">
        <f t="shared" si="168"/>
        <v>0</v>
      </c>
      <c r="DZ257" s="123">
        <f t="shared" si="262"/>
        <v>0</v>
      </c>
      <c r="EA257" s="15" t="str">
        <f>IFERROR(VLOOKUP(Q257,BDD!$G$2:$H$99,2,FALSE),"")</f>
        <v/>
      </c>
      <c r="EB257" s="15" t="str">
        <f>IFERROR(VLOOKUP(R257,BDD!$G$2:$H$99,2,FALSE),"")</f>
        <v/>
      </c>
      <c r="EC257" s="15" t="str">
        <f>IFERROR(VLOOKUP(S257,BDD!$G$2:$H$99,2,FALSE),"")</f>
        <v/>
      </c>
      <c r="ED257" s="15" t="str">
        <f>IFERROR(VLOOKUP(T257,BDD!$G$2:$H$99,2,FALSE),"")</f>
        <v/>
      </c>
      <c r="EE257" s="15" t="str">
        <f t="shared" si="23"/>
        <v/>
      </c>
      <c r="EF257" s="15" t="str">
        <f t="shared" si="24"/>
        <v/>
      </c>
      <c r="EG257" s="15">
        <f t="shared" si="25"/>
        <v>0</v>
      </c>
      <c r="EH257" s="15">
        <f t="shared" si="26"/>
        <v>0</v>
      </c>
      <c r="EI257" s="15" t="str">
        <f t="shared" si="27"/>
        <v/>
      </c>
      <c r="EJ257" s="15" t="str">
        <f t="shared" si="28"/>
        <v/>
      </c>
      <c r="EK257" s="15">
        <f t="shared" si="29"/>
        <v>0</v>
      </c>
      <c r="EL257" s="15">
        <f t="shared" si="30"/>
        <v>0</v>
      </c>
      <c r="EM257" s="15">
        <f t="shared" si="252"/>
        <v>0</v>
      </c>
      <c r="EN257" s="15">
        <f t="shared" si="253"/>
        <v>0</v>
      </c>
      <c r="EO257" s="15"/>
      <c r="EP257" s="15"/>
      <c r="EQ257" s="15">
        <f t="shared" si="12"/>
        <v>0</v>
      </c>
      <c r="ER257" s="15">
        <f t="shared" si="13"/>
        <v>0</v>
      </c>
      <c r="ES257" s="18">
        <f t="shared" si="259"/>
        <v>0</v>
      </c>
      <c r="ET257" s="19">
        <f t="shared" si="254"/>
        <v>0</v>
      </c>
      <c r="EU257" s="19">
        <f t="shared" si="255"/>
        <v>0</v>
      </c>
      <c r="EV257" s="19">
        <f t="shared" si="256"/>
        <v>0</v>
      </c>
      <c r="EW257" s="19">
        <f t="shared" si="257"/>
        <v>0</v>
      </c>
      <c r="EX257" s="19">
        <f t="shared" si="260"/>
        <v>0</v>
      </c>
      <c r="EY257" s="19">
        <f t="shared" si="261"/>
        <v>0</v>
      </c>
      <c r="EZ257" s="122">
        <f t="shared" si="263"/>
        <v>0</v>
      </c>
      <c r="FA257" s="122"/>
    </row>
    <row r="258" spans="1:157" hidden="1" x14ac:dyDescent="0.3">
      <c r="A258" s="114"/>
      <c r="B258" s="114" t="e">
        <f>VLOOKUP(A258,Info!$B$6:$D$106,3,FALSE)</f>
        <v>#N/A</v>
      </c>
      <c r="C258" s="115" t="str">
        <f>IFERROR(VLOOKUP(A258,Info!$B$6:$AD$106,29,FALSE),"")</f>
        <v/>
      </c>
      <c r="D258" s="115" t="str">
        <f>IFERROR(VLOOKUP(A258,Info!$B$6:$AD$106,28,FALSE),"")</f>
        <v/>
      </c>
      <c r="E258" s="116">
        <f>IFERROR(VLOOKUP(A258,Info!$B$6:$AD$106,13,FALSE),0)</f>
        <v>0</v>
      </c>
      <c r="F258" s="117">
        <f>IFERROR(VLOOKUP(A258,'Base travail'!$B$22:$G$121,4,FALSE)+VLOOKUP(A258,'Base travail'!$B$22:$G$121,5,FALSE),0)</f>
        <v>0</v>
      </c>
      <c r="G258" s="117">
        <f>IFERROR(VLOOKUP(A258,'Base travail'!$B$22:$G$121,6,FALSE),0)</f>
        <v>0</v>
      </c>
      <c r="H258" s="575"/>
      <c r="I258" s="575"/>
      <c r="J258" s="576"/>
      <c r="K258" s="576"/>
      <c r="L258" s="576"/>
      <c r="M258" s="576"/>
      <c r="N258" s="576"/>
      <c r="O258" s="576"/>
      <c r="P258" s="576"/>
      <c r="Q258" s="576"/>
      <c r="R258" s="576"/>
      <c r="S258" s="576"/>
      <c r="T258" s="576"/>
      <c r="V258" s="25">
        <f t="shared" si="314"/>
        <v>0</v>
      </c>
      <c r="W258" s="26">
        <f t="shared" si="314"/>
        <v>0</v>
      </c>
      <c r="X258" s="26">
        <f t="shared" si="314"/>
        <v>0</v>
      </c>
      <c r="Y258" s="27">
        <f t="shared" si="314"/>
        <v>0</v>
      </c>
      <c r="Z258" s="25">
        <f t="shared" si="314"/>
        <v>0</v>
      </c>
      <c r="AA258" s="26">
        <f t="shared" si="314"/>
        <v>0</v>
      </c>
      <c r="AB258" s="26">
        <f t="shared" si="314"/>
        <v>0</v>
      </c>
      <c r="AC258" s="27">
        <f t="shared" si="314"/>
        <v>0</v>
      </c>
      <c r="AD258" s="25">
        <f t="shared" si="314"/>
        <v>0</v>
      </c>
      <c r="AE258" s="26">
        <f t="shared" si="314"/>
        <v>0</v>
      </c>
      <c r="AF258" s="26">
        <f t="shared" si="315"/>
        <v>0</v>
      </c>
      <c r="AG258" s="27">
        <f t="shared" si="315"/>
        <v>0</v>
      </c>
      <c r="AH258" s="25">
        <f t="shared" si="315"/>
        <v>0</v>
      </c>
      <c r="AI258" s="26">
        <f t="shared" si="315"/>
        <v>0</v>
      </c>
      <c r="AJ258" s="26">
        <f t="shared" si="315"/>
        <v>0</v>
      </c>
      <c r="AK258" s="27">
        <f t="shared" si="315"/>
        <v>0</v>
      </c>
      <c r="AL258" s="25">
        <f t="shared" si="315"/>
        <v>0</v>
      </c>
      <c r="AM258" s="26">
        <f t="shared" si="315"/>
        <v>0</v>
      </c>
      <c r="AN258" s="26">
        <f t="shared" si="315"/>
        <v>0</v>
      </c>
      <c r="AO258" s="27">
        <f t="shared" si="315"/>
        <v>0</v>
      </c>
      <c r="AP258" s="25">
        <f t="shared" si="316"/>
        <v>0</v>
      </c>
      <c r="AQ258" s="26">
        <f t="shared" si="316"/>
        <v>0</v>
      </c>
      <c r="AR258" s="26">
        <f t="shared" si="316"/>
        <v>0</v>
      </c>
      <c r="AS258" s="27">
        <f t="shared" si="316"/>
        <v>0</v>
      </c>
      <c r="AT258" s="25">
        <f t="shared" si="316"/>
        <v>0</v>
      </c>
      <c r="AU258" s="26">
        <f t="shared" si="316"/>
        <v>0</v>
      </c>
      <c r="AV258" s="26">
        <f t="shared" si="316"/>
        <v>0</v>
      </c>
      <c r="AW258" s="27">
        <f t="shared" si="316"/>
        <v>0</v>
      </c>
      <c r="AX258" s="25">
        <f t="shared" si="316"/>
        <v>0</v>
      </c>
      <c r="AY258" s="26">
        <f t="shared" si="316"/>
        <v>0</v>
      </c>
      <c r="AZ258" s="26">
        <f t="shared" si="317"/>
        <v>0</v>
      </c>
      <c r="BA258" s="27">
        <f t="shared" si="317"/>
        <v>0</v>
      </c>
      <c r="BB258" s="25">
        <f t="shared" si="317"/>
        <v>0</v>
      </c>
      <c r="BC258" s="26">
        <f t="shared" si="317"/>
        <v>0</v>
      </c>
      <c r="BD258" s="26">
        <f t="shared" si="317"/>
        <v>0</v>
      </c>
      <c r="BE258" s="27">
        <f t="shared" si="317"/>
        <v>0</v>
      </c>
      <c r="BF258" s="25">
        <f t="shared" si="317"/>
        <v>0</v>
      </c>
      <c r="BG258" s="26">
        <f t="shared" si="317"/>
        <v>0</v>
      </c>
      <c r="BH258" s="26">
        <f t="shared" si="317"/>
        <v>0</v>
      </c>
      <c r="BI258" s="27">
        <f t="shared" si="317"/>
        <v>0</v>
      </c>
      <c r="BJ258" s="25">
        <f t="shared" si="318"/>
        <v>0</v>
      </c>
      <c r="BK258" s="26">
        <f t="shared" si="318"/>
        <v>0</v>
      </c>
      <c r="BL258" s="26">
        <f t="shared" si="318"/>
        <v>0</v>
      </c>
      <c r="BM258" s="27">
        <f t="shared" si="318"/>
        <v>0</v>
      </c>
      <c r="BN258" s="25">
        <f t="shared" si="318"/>
        <v>0</v>
      </c>
      <c r="BO258" s="26">
        <f t="shared" si="318"/>
        <v>0</v>
      </c>
      <c r="BP258" s="26">
        <f t="shared" si="318"/>
        <v>0</v>
      </c>
      <c r="BQ258" s="27">
        <f t="shared" si="318"/>
        <v>0</v>
      </c>
      <c r="BR258" s="25">
        <f t="shared" si="318"/>
        <v>0</v>
      </c>
      <c r="BS258" s="26">
        <f t="shared" si="318"/>
        <v>0</v>
      </c>
      <c r="BT258" s="26">
        <f t="shared" si="319"/>
        <v>0</v>
      </c>
      <c r="BU258" s="27">
        <f t="shared" si="319"/>
        <v>0</v>
      </c>
      <c r="BV258" s="25">
        <f t="shared" si="319"/>
        <v>0</v>
      </c>
      <c r="BW258" s="26">
        <f t="shared" si="319"/>
        <v>0</v>
      </c>
      <c r="BX258" s="26">
        <f t="shared" si="319"/>
        <v>0</v>
      </c>
      <c r="BY258" s="27">
        <f t="shared" si="319"/>
        <v>0</v>
      </c>
      <c r="BZ258" s="25">
        <f t="shared" si="319"/>
        <v>0</v>
      </c>
      <c r="CA258" s="26">
        <f t="shared" si="319"/>
        <v>0</v>
      </c>
      <c r="CB258" s="26">
        <f t="shared" si="319"/>
        <v>0</v>
      </c>
      <c r="CC258" s="27">
        <f t="shared" si="319"/>
        <v>0</v>
      </c>
      <c r="CD258" s="25">
        <f t="shared" si="320"/>
        <v>0</v>
      </c>
      <c r="CE258" s="26">
        <f t="shared" si="320"/>
        <v>0</v>
      </c>
      <c r="CF258" s="26">
        <f t="shared" si="320"/>
        <v>0</v>
      </c>
      <c r="CG258" s="27">
        <f t="shared" si="320"/>
        <v>0</v>
      </c>
      <c r="CH258" s="25">
        <f t="shared" si="320"/>
        <v>0</v>
      </c>
      <c r="CI258" s="26">
        <f t="shared" si="320"/>
        <v>0</v>
      </c>
      <c r="CJ258" s="26">
        <f t="shared" si="320"/>
        <v>0</v>
      </c>
      <c r="CK258" s="27">
        <f t="shared" si="320"/>
        <v>0</v>
      </c>
      <c r="CL258" s="25">
        <f t="shared" si="320"/>
        <v>0</v>
      </c>
      <c r="CM258" s="26">
        <f t="shared" si="320"/>
        <v>0</v>
      </c>
      <c r="CN258" s="26">
        <f t="shared" si="321"/>
        <v>0</v>
      </c>
      <c r="CO258" s="27">
        <f t="shared" si="321"/>
        <v>0</v>
      </c>
      <c r="CP258" s="25">
        <f t="shared" si="321"/>
        <v>0</v>
      </c>
      <c r="CQ258" s="26">
        <f t="shared" si="321"/>
        <v>0</v>
      </c>
      <c r="CR258" s="26">
        <f t="shared" si="321"/>
        <v>0</v>
      </c>
      <c r="CS258" s="27">
        <f t="shared" si="321"/>
        <v>0</v>
      </c>
      <c r="CT258" s="25">
        <f t="shared" si="321"/>
        <v>0</v>
      </c>
      <c r="CU258" s="26">
        <f t="shared" si="321"/>
        <v>0</v>
      </c>
      <c r="CV258" s="26">
        <f t="shared" si="321"/>
        <v>0</v>
      </c>
      <c r="CW258" s="27">
        <f t="shared" si="321"/>
        <v>0</v>
      </c>
      <c r="CX258" s="25">
        <f t="shared" si="322"/>
        <v>0</v>
      </c>
      <c r="CY258" s="26">
        <f t="shared" si="322"/>
        <v>0</v>
      </c>
      <c r="CZ258" s="26">
        <f t="shared" si="322"/>
        <v>0</v>
      </c>
      <c r="DA258" s="27">
        <f t="shared" si="322"/>
        <v>0</v>
      </c>
      <c r="DB258" s="25">
        <f t="shared" si="322"/>
        <v>0</v>
      </c>
      <c r="DC258" s="26">
        <f t="shared" si="322"/>
        <v>0</v>
      </c>
      <c r="DD258" s="26">
        <f t="shared" si="322"/>
        <v>0</v>
      </c>
      <c r="DE258" s="27">
        <f t="shared" si="322"/>
        <v>0</v>
      </c>
      <c r="DF258" s="25">
        <f t="shared" si="322"/>
        <v>0</v>
      </c>
      <c r="DG258" s="26">
        <f t="shared" si="322"/>
        <v>0</v>
      </c>
      <c r="DH258" s="26">
        <f t="shared" si="323"/>
        <v>0</v>
      </c>
      <c r="DI258" s="27">
        <f t="shared" si="323"/>
        <v>0</v>
      </c>
      <c r="DJ258" s="25">
        <f t="shared" si="323"/>
        <v>0</v>
      </c>
      <c r="DK258" s="26">
        <f t="shared" si="323"/>
        <v>0</v>
      </c>
      <c r="DL258" s="26">
        <f t="shared" si="323"/>
        <v>0</v>
      </c>
      <c r="DM258" s="27">
        <f t="shared" si="323"/>
        <v>0</v>
      </c>
      <c r="DN258" s="7">
        <v>24</v>
      </c>
      <c r="DO258" s="16">
        <f>IFERROR(VLOOKUP(H258,'Cpte exploit'!$A$11:$E$35,4,FALSE),0)</f>
        <v>0</v>
      </c>
      <c r="DP258" s="17">
        <f t="shared" si="18"/>
        <v>0</v>
      </c>
      <c r="DQ258" s="16">
        <f>'Cpte exploit'!$B$39</f>
        <v>0</v>
      </c>
      <c r="DR258" s="17">
        <f t="shared" si="19"/>
        <v>0</v>
      </c>
      <c r="DS258" s="16">
        <f>'Cpte exploit'!$B$40</f>
        <v>0</v>
      </c>
      <c r="DT258" s="17">
        <f t="shared" si="20"/>
        <v>0</v>
      </c>
      <c r="DU258" s="16">
        <f>'Cpte exploit'!$B$41</f>
        <v>0</v>
      </c>
      <c r="DV258" s="16"/>
      <c r="DW258" s="17">
        <f t="shared" si="258"/>
        <v>0</v>
      </c>
      <c r="DX258" s="44">
        <f t="shared" si="176"/>
        <v>0</v>
      </c>
      <c r="DY258" s="44">
        <f t="shared" si="168"/>
        <v>0</v>
      </c>
      <c r="DZ258" s="124">
        <f t="shared" si="262"/>
        <v>0</v>
      </c>
      <c r="EA258" s="15" t="str">
        <f>IFERROR(VLOOKUP(Q258,BDD!$G$2:$H$99,2,FALSE),"")</f>
        <v/>
      </c>
      <c r="EB258" s="15" t="str">
        <f>IFERROR(VLOOKUP(R258,BDD!$G$2:$H$99,2,FALSE),"")</f>
        <v/>
      </c>
      <c r="EC258" s="15" t="str">
        <f>IFERROR(VLOOKUP(S258,BDD!$G$2:$H$99,2,FALSE),"")</f>
        <v/>
      </c>
      <c r="ED258" s="15" t="str">
        <f>IFERROR(VLOOKUP(T258,BDD!$G$2:$H$99,2,FALSE),"")</f>
        <v/>
      </c>
      <c r="EE258" s="15" t="str">
        <f t="shared" si="23"/>
        <v/>
      </c>
      <c r="EF258" s="15" t="str">
        <f t="shared" si="24"/>
        <v/>
      </c>
      <c r="EG258" s="15">
        <f t="shared" si="25"/>
        <v>0</v>
      </c>
      <c r="EH258" s="15">
        <f t="shared" si="26"/>
        <v>0</v>
      </c>
      <c r="EI258" s="15" t="str">
        <f t="shared" si="27"/>
        <v/>
      </c>
      <c r="EJ258" s="15" t="str">
        <f t="shared" si="28"/>
        <v/>
      </c>
      <c r="EK258" s="15">
        <f t="shared" si="29"/>
        <v>0</v>
      </c>
      <c r="EL258" s="15">
        <f t="shared" si="30"/>
        <v>0</v>
      </c>
      <c r="EM258" s="15">
        <f t="shared" si="252"/>
        <v>0</v>
      </c>
      <c r="EN258" s="15">
        <f t="shared" si="253"/>
        <v>0</v>
      </c>
      <c r="EO258" s="15"/>
      <c r="EP258" s="15"/>
      <c r="EQ258" s="15">
        <f t="shared" si="12"/>
        <v>0</v>
      </c>
      <c r="ER258" s="15">
        <f t="shared" si="13"/>
        <v>0</v>
      </c>
      <c r="ES258" s="18">
        <f t="shared" si="259"/>
        <v>0</v>
      </c>
      <c r="ET258" s="19">
        <f t="shared" si="254"/>
        <v>0</v>
      </c>
      <c r="EU258" s="19">
        <f t="shared" si="255"/>
        <v>0</v>
      </c>
      <c r="EV258" s="19">
        <f t="shared" si="256"/>
        <v>0</v>
      </c>
      <c r="EW258" s="19">
        <f t="shared" si="257"/>
        <v>0</v>
      </c>
      <c r="EX258" s="19">
        <f t="shared" si="260"/>
        <v>0</v>
      </c>
      <c r="EY258" s="19">
        <f t="shared" si="261"/>
        <v>0</v>
      </c>
      <c r="EZ258" s="117">
        <f t="shared" si="263"/>
        <v>0</v>
      </c>
      <c r="FA258" s="117"/>
    </row>
    <row r="259" spans="1:157" hidden="1" x14ac:dyDescent="0.3">
      <c r="A259" s="119"/>
      <c r="B259" s="119" t="e">
        <f>VLOOKUP(A259,Info!$B$6:$D$106,3,FALSE)</f>
        <v>#N/A</v>
      </c>
      <c r="C259" s="120" t="str">
        <f>IFERROR(VLOOKUP(A259,Info!$B$6:$AD$106,29,FALSE),"")</f>
        <v/>
      </c>
      <c r="D259" s="120" t="str">
        <f>IFERROR(VLOOKUP(A259,Info!$B$6:$AD$106,28,FALSE),"")</f>
        <v/>
      </c>
      <c r="E259" s="121">
        <f>IFERROR(VLOOKUP(A259,Info!$B$6:$AD$106,13,FALSE),0)</f>
        <v>0</v>
      </c>
      <c r="F259" s="122">
        <f>IFERROR(VLOOKUP(A259,'Base travail'!$B$22:$G$121,4,FALSE)+VLOOKUP(A259,'Base travail'!$B$22:$G$121,5,FALSE),0)</f>
        <v>0</v>
      </c>
      <c r="G259" s="122">
        <f>IFERROR(VLOOKUP(A259,'Base travail'!$B$22:$G$121,6,FALSE),0)</f>
        <v>0</v>
      </c>
      <c r="H259" s="573"/>
      <c r="I259" s="573"/>
      <c r="J259" s="574"/>
      <c r="K259" s="574"/>
      <c r="L259" s="574"/>
      <c r="M259" s="574"/>
      <c r="N259" s="574"/>
      <c r="O259" s="574"/>
      <c r="P259" s="574"/>
      <c r="Q259" s="574"/>
      <c r="R259" s="574"/>
      <c r="S259" s="574"/>
      <c r="T259" s="574"/>
      <c r="V259" s="25">
        <f t="shared" si="314"/>
        <v>0</v>
      </c>
      <c r="W259" s="26">
        <f t="shared" si="314"/>
        <v>0</v>
      </c>
      <c r="X259" s="26">
        <f t="shared" si="314"/>
        <v>0</v>
      </c>
      <c r="Y259" s="27">
        <f t="shared" si="314"/>
        <v>0</v>
      </c>
      <c r="Z259" s="25">
        <f t="shared" si="314"/>
        <v>0</v>
      </c>
      <c r="AA259" s="26">
        <f t="shared" si="314"/>
        <v>0</v>
      </c>
      <c r="AB259" s="26">
        <f t="shared" si="314"/>
        <v>0</v>
      </c>
      <c r="AC259" s="27">
        <f t="shared" si="314"/>
        <v>0</v>
      </c>
      <c r="AD259" s="25">
        <f t="shared" si="314"/>
        <v>0</v>
      </c>
      <c r="AE259" s="26">
        <f t="shared" si="314"/>
        <v>0</v>
      </c>
      <c r="AF259" s="26">
        <f t="shared" si="315"/>
        <v>0</v>
      </c>
      <c r="AG259" s="27">
        <f t="shared" si="315"/>
        <v>0</v>
      </c>
      <c r="AH259" s="25">
        <f t="shared" si="315"/>
        <v>0</v>
      </c>
      <c r="AI259" s="26">
        <f t="shared" si="315"/>
        <v>0</v>
      </c>
      <c r="AJ259" s="26">
        <f t="shared" si="315"/>
        <v>0</v>
      </c>
      <c r="AK259" s="27">
        <f t="shared" si="315"/>
        <v>0</v>
      </c>
      <c r="AL259" s="25">
        <f t="shared" si="315"/>
        <v>0</v>
      </c>
      <c r="AM259" s="26">
        <f t="shared" si="315"/>
        <v>0</v>
      </c>
      <c r="AN259" s="26">
        <f t="shared" si="315"/>
        <v>0</v>
      </c>
      <c r="AO259" s="27">
        <f t="shared" si="315"/>
        <v>0</v>
      </c>
      <c r="AP259" s="25">
        <f t="shared" si="316"/>
        <v>0</v>
      </c>
      <c r="AQ259" s="26">
        <f t="shared" si="316"/>
        <v>0</v>
      </c>
      <c r="AR259" s="26">
        <f t="shared" si="316"/>
        <v>0</v>
      </c>
      <c r="AS259" s="27">
        <f t="shared" si="316"/>
        <v>0</v>
      </c>
      <c r="AT259" s="25">
        <f t="shared" si="316"/>
        <v>0</v>
      </c>
      <c r="AU259" s="26">
        <f t="shared" si="316"/>
        <v>0</v>
      </c>
      <c r="AV259" s="26">
        <f t="shared" si="316"/>
        <v>0</v>
      </c>
      <c r="AW259" s="27">
        <f t="shared" si="316"/>
        <v>0</v>
      </c>
      <c r="AX259" s="25">
        <f t="shared" si="316"/>
        <v>0</v>
      </c>
      <c r="AY259" s="26">
        <f t="shared" si="316"/>
        <v>0</v>
      </c>
      <c r="AZ259" s="26">
        <f t="shared" si="317"/>
        <v>0</v>
      </c>
      <c r="BA259" s="27">
        <f t="shared" si="317"/>
        <v>0</v>
      </c>
      <c r="BB259" s="25">
        <f t="shared" si="317"/>
        <v>0</v>
      </c>
      <c r="BC259" s="26">
        <f t="shared" si="317"/>
        <v>0</v>
      </c>
      <c r="BD259" s="26">
        <f t="shared" si="317"/>
        <v>0</v>
      </c>
      <c r="BE259" s="27">
        <f t="shared" si="317"/>
        <v>0</v>
      </c>
      <c r="BF259" s="25">
        <f t="shared" si="317"/>
        <v>0</v>
      </c>
      <c r="BG259" s="26">
        <f t="shared" si="317"/>
        <v>0</v>
      </c>
      <c r="BH259" s="26">
        <f t="shared" si="317"/>
        <v>0</v>
      </c>
      <c r="BI259" s="27">
        <f t="shared" si="317"/>
        <v>0</v>
      </c>
      <c r="BJ259" s="25">
        <f t="shared" si="318"/>
        <v>0</v>
      </c>
      <c r="BK259" s="26">
        <f t="shared" si="318"/>
        <v>0</v>
      </c>
      <c r="BL259" s="26">
        <f t="shared" si="318"/>
        <v>0</v>
      </c>
      <c r="BM259" s="27">
        <f t="shared" si="318"/>
        <v>0</v>
      </c>
      <c r="BN259" s="25">
        <f t="shared" si="318"/>
        <v>0</v>
      </c>
      <c r="BO259" s="26">
        <f t="shared" si="318"/>
        <v>0</v>
      </c>
      <c r="BP259" s="26">
        <f t="shared" si="318"/>
        <v>0</v>
      </c>
      <c r="BQ259" s="27">
        <f t="shared" si="318"/>
        <v>0</v>
      </c>
      <c r="BR259" s="25">
        <f t="shared" si="318"/>
        <v>0</v>
      </c>
      <c r="BS259" s="26">
        <f t="shared" si="318"/>
        <v>0</v>
      </c>
      <c r="BT259" s="26">
        <f t="shared" si="319"/>
        <v>0</v>
      </c>
      <c r="BU259" s="27">
        <f t="shared" si="319"/>
        <v>0</v>
      </c>
      <c r="BV259" s="25">
        <f t="shared" si="319"/>
        <v>0</v>
      </c>
      <c r="BW259" s="26">
        <f t="shared" si="319"/>
        <v>0</v>
      </c>
      <c r="BX259" s="26">
        <f t="shared" si="319"/>
        <v>0</v>
      </c>
      <c r="BY259" s="27">
        <f t="shared" si="319"/>
        <v>0</v>
      </c>
      <c r="BZ259" s="25">
        <f t="shared" si="319"/>
        <v>0</v>
      </c>
      <c r="CA259" s="26">
        <f t="shared" si="319"/>
        <v>0</v>
      </c>
      <c r="CB259" s="26">
        <f t="shared" si="319"/>
        <v>0</v>
      </c>
      <c r="CC259" s="27">
        <f t="shared" si="319"/>
        <v>0</v>
      </c>
      <c r="CD259" s="25">
        <f t="shared" si="320"/>
        <v>0</v>
      </c>
      <c r="CE259" s="26">
        <f t="shared" si="320"/>
        <v>0</v>
      </c>
      <c r="CF259" s="26">
        <f t="shared" si="320"/>
        <v>0</v>
      </c>
      <c r="CG259" s="27">
        <f t="shared" si="320"/>
        <v>0</v>
      </c>
      <c r="CH259" s="25">
        <f t="shared" si="320"/>
        <v>0</v>
      </c>
      <c r="CI259" s="26">
        <f t="shared" si="320"/>
        <v>0</v>
      </c>
      <c r="CJ259" s="26">
        <f t="shared" si="320"/>
        <v>0</v>
      </c>
      <c r="CK259" s="27">
        <f t="shared" si="320"/>
        <v>0</v>
      </c>
      <c r="CL259" s="25">
        <f t="shared" si="320"/>
        <v>0</v>
      </c>
      <c r="CM259" s="26">
        <f t="shared" si="320"/>
        <v>0</v>
      </c>
      <c r="CN259" s="26">
        <f t="shared" si="321"/>
        <v>0</v>
      </c>
      <c r="CO259" s="27">
        <f t="shared" si="321"/>
        <v>0</v>
      </c>
      <c r="CP259" s="25">
        <f t="shared" si="321"/>
        <v>0</v>
      </c>
      <c r="CQ259" s="26">
        <f t="shared" si="321"/>
        <v>0</v>
      </c>
      <c r="CR259" s="26">
        <f t="shared" si="321"/>
        <v>0</v>
      </c>
      <c r="CS259" s="27">
        <f t="shared" si="321"/>
        <v>0</v>
      </c>
      <c r="CT259" s="25">
        <f t="shared" si="321"/>
        <v>0</v>
      </c>
      <c r="CU259" s="26">
        <f t="shared" si="321"/>
        <v>0</v>
      </c>
      <c r="CV259" s="26">
        <f t="shared" si="321"/>
        <v>0</v>
      </c>
      <c r="CW259" s="27">
        <f t="shared" si="321"/>
        <v>0</v>
      </c>
      <c r="CX259" s="25">
        <f t="shared" si="322"/>
        <v>0</v>
      </c>
      <c r="CY259" s="26">
        <f t="shared" si="322"/>
        <v>0</v>
      </c>
      <c r="CZ259" s="26">
        <f t="shared" si="322"/>
        <v>0</v>
      </c>
      <c r="DA259" s="27">
        <f t="shared" si="322"/>
        <v>0</v>
      </c>
      <c r="DB259" s="25">
        <f t="shared" si="322"/>
        <v>0</v>
      </c>
      <c r="DC259" s="26">
        <f t="shared" si="322"/>
        <v>0</v>
      </c>
      <c r="DD259" s="26">
        <f t="shared" si="322"/>
        <v>0</v>
      </c>
      <c r="DE259" s="27">
        <f t="shared" si="322"/>
        <v>0</v>
      </c>
      <c r="DF259" s="25">
        <f t="shared" si="322"/>
        <v>0</v>
      </c>
      <c r="DG259" s="26">
        <f t="shared" si="322"/>
        <v>0</v>
      </c>
      <c r="DH259" s="26">
        <f t="shared" si="323"/>
        <v>0</v>
      </c>
      <c r="DI259" s="27">
        <f t="shared" si="323"/>
        <v>0</v>
      </c>
      <c r="DJ259" s="25">
        <f t="shared" si="323"/>
        <v>0</v>
      </c>
      <c r="DK259" s="26">
        <f t="shared" si="323"/>
        <v>0</v>
      </c>
      <c r="DL259" s="26">
        <f t="shared" si="323"/>
        <v>0</v>
      </c>
      <c r="DM259" s="27">
        <f t="shared" si="323"/>
        <v>0</v>
      </c>
      <c r="DN259" s="7">
        <v>24</v>
      </c>
      <c r="DO259" s="23">
        <f>IFERROR(VLOOKUP(H259,'Cpte exploit'!$A$11:$E$35,4,FALSE),0)</f>
        <v>0</v>
      </c>
      <c r="DP259" s="24">
        <f t="shared" si="18"/>
        <v>0</v>
      </c>
      <c r="DQ259" s="23">
        <f>'Cpte exploit'!$B$39</f>
        <v>0</v>
      </c>
      <c r="DR259" s="24">
        <f t="shared" si="19"/>
        <v>0</v>
      </c>
      <c r="DS259" s="23">
        <f>'Cpte exploit'!$B$40</f>
        <v>0</v>
      </c>
      <c r="DT259" s="24">
        <f t="shared" si="20"/>
        <v>0</v>
      </c>
      <c r="DU259" s="23">
        <f>'Cpte exploit'!$B$41</f>
        <v>0</v>
      </c>
      <c r="DV259" s="23"/>
      <c r="DW259" s="24">
        <f t="shared" si="258"/>
        <v>0</v>
      </c>
      <c r="DX259" s="45">
        <f t="shared" si="176"/>
        <v>0</v>
      </c>
      <c r="DY259" s="45">
        <f t="shared" si="168"/>
        <v>0</v>
      </c>
      <c r="DZ259" s="123">
        <f t="shared" si="262"/>
        <v>0</v>
      </c>
      <c r="EA259" s="15" t="str">
        <f>IFERROR(VLOOKUP(Q259,BDD!$G$2:$H$99,2,FALSE),"")</f>
        <v/>
      </c>
      <c r="EB259" s="15" t="str">
        <f>IFERROR(VLOOKUP(R259,BDD!$G$2:$H$99,2,FALSE),"")</f>
        <v/>
      </c>
      <c r="EC259" s="15" t="str">
        <f>IFERROR(VLOOKUP(S259,BDD!$G$2:$H$99,2,FALSE),"")</f>
        <v/>
      </c>
      <c r="ED259" s="15" t="str">
        <f>IFERROR(VLOOKUP(T259,BDD!$G$2:$H$99,2,FALSE),"")</f>
        <v/>
      </c>
      <c r="EE259" s="15" t="str">
        <f t="shared" si="23"/>
        <v/>
      </c>
      <c r="EF259" s="15" t="str">
        <f t="shared" si="24"/>
        <v/>
      </c>
      <c r="EG259" s="15">
        <f t="shared" si="25"/>
        <v>0</v>
      </c>
      <c r="EH259" s="15">
        <f t="shared" si="26"/>
        <v>0</v>
      </c>
      <c r="EI259" s="15" t="str">
        <f t="shared" si="27"/>
        <v/>
      </c>
      <c r="EJ259" s="15" t="str">
        <f t="shared" si="28"/>
        <v/>
      </c>
      <c r="EK259" s="15">
        <f t="shared" si="29"/>
        <v>0</v>
      </c>
      <c r="EL259" s="15">
        <f t="shared" si="30"/>
        <v>0</v>
      </c>
      <c r="EM259" s="15">
        <f t="shared" si="252"/>
        <v>0</v>
      </c>
      <c r="EN259" s="15">
        <f t="shared" si="253"/>
        <v>0</v>
      </c>
      <c r="EO259" s="15"/>
      <c r="EP259" s="15"/>
      <c r="EQ259" s="15">
        <f t="shared" si="12"/>
        <v>0</v>
      </c>
      <c r="ER259" s="15">
        <f t="shared" si="13"/>
        <v>0</v>
      </c>
      <c r="ES259" s="18">
        <f t="shared" si="259"/>
        <v>0</v>
      </c>
      <c r="ET259" s="19">
        <f t="shared" si="254"/>
        <v>0</v>
      </c>
      <c r="EU259" s="19">
        <f t="shared" si="255"/>
        <v>0</v>
      </c>
      <c r="EV259" s="19">
        <f t="shared" si="256"/>
        <v>0</v>
      </c>
      <c r="EW259" s="19">
        <f t="shared" si="257"/>
        <v>0</v>
      </c>
      <c r="EX259" s="19">
        <f t="shared" si="260"/>
        <v>0</v>
      </c>
      <c r="EY259" s="19">
        <f t="shared" si="261"/>
        <v>0</v>
      </c>
      <c r="EZ259" s="122">
        <f t="shared" si="263"/>
        <v>0</v>
      </c>
      <c r="FA259" s="122"/>
    </row>
    <row r="260" spans="1:157" hidden="1" x14ac:dyDescent="0.3">
      <c r="A260" s="114"/>
      <c r="B260" s="114" t="e">
        <f>VLOOKUP(A260,Info!$B$6:$D$106,3,FALSE)</f>
        <v>#N/A</v>
      </c>
      <c r="C260" s="115" t="str">
        <f>IFERROR(VLOOKUP(A260,Info!$B$6:$AD$106,29,FALSE),"")</f>
        <v/>
      </c>
      <c r="D260" s="115" t="str">
        <f>IFERROR(VLOOKUP(A260,Info!$B$6:$AD$106,28,FALSE),"")</f>
        <v/>
      </c>
      <c r="E260" s="116">
        <f>IFERROR(VLOOKUP(A260,Info!$B$6:$AD$106,13,FALSE),0)</f>
        <v>0</v>
      </c>
      <c r="F260" s="117">
        <f>IFERROR(VLOOKUP(A260,'Base travail'!$B$22:$G$121,4,FALSE)+VLOOKUP(A260,'Base travail'!$B$22:$G$121,5,FALSE),0)</f>
        <v>0</v>
      </c>
      <c r="G260" s="117">
        <f>IFERROR(VLOOKUP(A260,'Base travail'!$B$22:$G$121,6,FALSE),0)</f>
        <v>0</v>
      </c>
      <c r="H260" s="575"/>
      <c r="I260" s="575"/>
      <c r="J260" s="576"/>
      <c r="K260" s="576"/>
      <c r="L260" s="576"/>
      <c r="M260" s="576"/>
      <c r="N260" s="576"/>
      <c r="O260" s="576"/>
      <c r="P260" s="576"/>
      <c r="Q260" s="576"/>
      <c r="R260" s="576"/>
      <c r="S260" s="576"/>
      <c r="T260" s="576"/>
      <c r="V260" s="25">
        <f t="shared" si="314"/>
        <v>0</v>
      </c>
      <c r="W260" s="26">
        <f t="shared" si="314"/>
        <v>0</v>
      </c>
      <c r="X260" s="26">
        <f t="shared" si="314"/>
        <v>0</v>
      </c>
      <c r="Y260" s="27">
        <f t="shared" si="314"/>
        <v>0</v>
      </c>
      <c r="Z260" s="25">
        <f t="shared" si="314"/>
        <v>0</v>
      </c>
      <c r="AA260" s="26">
        <f t="shared" si="314"/>
        <v>0</v>
      </c>
      <c r="AB260" s="26">
        <f t="shared" si="314"/>
        <v>0</v>
      </c>
      <c r="AC260" s="27">
        <f t="shared" si="314"/>
        <v>0</v>
      </c>
      <c r="AD260" s="25">
        <f t="shared" si="314"/>
        <v>0</v>
      </c>
      <c r="AE260" s="26">
        <f t="shared" si="314"/>
        <v>0</v>
      </c>
      <c r="AF260" s="26">
        <f t="shared" si="315"/>
        <v>0</v>
      </c>
      <c r="AG260" s="27">
        <f t="shared" si="315"/>
        <v>0</v>
      </c>
      <c r="AH260" s="25">
        <f t="shared" si="315"/>
        <v>0</v>
      </c>
      <c r="AI260" s="26">
        <f t="shared" si="315"/>
        <v>0</v>
      </c>
      <c r="AJ260" s="26">
        <f t="shared" si="315"/>
        <v>0</v>
      </c>
      <c r="AK260" s="27">
        <f t="shared" si="315"/>
        <v>0</v>
      </c>
      <c r="AL260" s="25">
        <f t="shared" si="315"/>
        <v>0</v>
      </c>
      <c r="AM260" s="26">
        <f t="shared" si="315"/>
        <v>0</v>
      </c>
      <c r="AN260" s="26">
        <f t="shared" si="315"/>
        <v>0</v>
      </c>
      <c r="AO260" s="27">
        <f t="shared" si="315"/>
        <v>0</v>
      </c>
      <c r="AP260" s="25">
        <f t="shared" si="316"/>
        <v>0</v>
      </c>
      <c r="AQ260" s="26">
        <f t="shared" si="316"/>
        <v>0</v>
      </c>
      <c r="AR260" s="26">
        <f t="shared" si="316"/>
        <v>0</v>
      </c>
      <c r="AS260" s="27">
        <f t="shared" si="316"/>
        <v>0</v>
      </c>
      <c r="AT260" s="25">
        <f t="shared" si="316"/>
        <v>0</v>
      </c>
      <c r="AU260" s="26">
        <f t="shared" si="316"/>
        <v>0</v>
      </c>
      <c r="AV260" s="26">
        <f t="shared" si="316"/>
        <v>0</v>
      </c>
      <c r="AW260" s="27">
        <f t="shared" si="316"/>
        <v>0</v>
      </c>
      <c r="AX260" s="25">
        <f t="shared" si="316"/>
        <v>0</v>
      </c>
      <c r="AY260" s="26">
        <f t="shared" si="316"/>
        <v>0</v>
      </c>
      <c r="AZ260" s="26">
        <f t="shared" si="317"/>
        <v>0</v>
      </c>
      <c r="BA260" s="27">
        <f t="shared" si="317"/>
        <v>0</v>
      </c>
      <c r="BB260" s="25">
        <f t="shared" si="317"/>
        <v>0</v>
      </c>
      <c r="BC260" s="26">
        <f t="shared" si="317"/>
        <v>0</v>
      </c>
      <c r="BD260" s="26">
        <f t="shared" si="317"/>
        <v>0</v>
      </c>
      <c r="BE260" s="27">
        <f t="shared" si="317"/>
        <v>0</v>
      </c>
      <c r="BF260" s="25">
        <f t="shared" si="317"/>
        <v>0</v>
      </c>
      <c r="BG260" s="26">
        <f t="shared" si="317"/>
        <v>0</v>
      </c>
      <c r="BH260" s="26">
        <f t="shared" si="317"/>
        <v>0</v>
      </c>
      <c r="BI260" s="27">
        <f t="shared" si="317"/>
        <v>0</v>
      </c>
      <c r="BJ260" s="25">
        <f t="shared" si="318"/>
        <v>0</v>
      </c>
      <c r="BK260" s="26">
        <f t="shared" si="318"/>
        <v>0</v>
      </c>
      <c r="BL260" s="26">
        <f t="shared" si="318"/>
        <v>0</v>
      </c>
      <c r="BM260" s="27">
        <f t="shared" si="318"/>
        <v>0</v>
      </c>
      <c r="BN260" s="25">
        <f t="shared" si="318"/>
        <v>0</v>
      </c>
      <c r="BO260" s="26">
        <f t="shared" si="318"/>
        <v>0</v>
      </c>
      <c r="BP260" s="26">
        <f t="shared" si="318"/>
        <v>0</v>
      </c>
      <c r="BQ260" s="27">
        <f t="shared" si="318"/>
        <v>0</v>
      </c>
      <c r="BR260" s="25">
        <f t="shared" si="318"/>
        <v>0</v>
      </c>
      <c r="BS260" s="26">
        <f t="shared" si="318"/>
        <v>0</v>
      </c>
      <c r="BT260" s="26">
        <f t="shared" si="319"/>
        <v>0</v>
      </c>
      <c r="BU260" s="27">
        <f t="shared" si="319"/>
        <v>0</v>
      </c>
      <c r="BV260" s="25">
        <f t="shared" si="319"/>
        <v>0</v>
      </c>
      <c r="BW260" s="26">
        <f t="shared" si="319"/>
        <v>0</v>
      </c>
      <c r="BX260" s="26">
        <f t="shared" si="319"/>
        <v>0</v>
      </c>
      <c r="BY260" s="27">
        <f t="shared" si="319"/>
        <v>0</v>
      </c>
      <c r="BZ260" s="25">
        <f t="shared" si="319"/>
        <v>0</v>
      </c>
      <c r="CA260" s="26">
        <f t="shared" si="319"/>
        <v>0</v>
      </c>
      <c r="CB260" s="26">
        <f t="shared" si="319"/>
        <v>0</v>
      </c>
      <c r="CC260" s="27">
        <f t="shared" si="319"/>
        <v>0</v>
      </c>
      <c r="CD260" s="25">
        <f t="shared" si="320"/>
        <v>0</v>
      </c>
      <c r="CE260" s="26">
        <f t="shared" si="320"/>
        <v>0</v>
      </c>
      <c r="CF260" s="26">
        <f t="shared" si="320"/>
        <v>0</v>
      </c>
      <c r="CG260" s="27">
        <f t="shared" si="320"/>
        <v>0</v>
      </c>
      <c r="CH260" s="25">
        <f t="shared" si="320"/>
        <v>0</v>
      </c>
      <c r="CI260" s="26">
        <f t="shared" si="320"/>
        <v>0</v>
      </c>
      <c r="CJ260" s="26">
        <f t="shared" si="320"/>
        <v>0</v>
      </c>
      <c r="CK260" s="27">
        <f t="shared" si="320"/>
        <v>0</v>
      </c>
      <c r="CL260" s="25">
        <f t="shared" si="320"/>
        <v>0</v>
      </c>
      <c r="CM260" s="26">
        <f t="shared" si="320"/>
        <v>0</v>
      </c>
      <c r="CN260" s="26">
        <f t="shared" si="321"/>
        <v>0</v>
      </c>
      <c r="CO260" s="27">
        <f t="shared" si="321"/>
        <v>0</v>
      </c>
      <c r="CP260" s="25">
        <f t="shared" si="321"/>
        <v>0</v>
      </c>
      <c r="CQ260" s="26">
        <f t="shared" si="321"/>
        <v>0</v>
      </c>
      <c r="CR260" s="26">
        <f t="shared" si="321"/>
        <v>0</v>
      </c>
      <c r="CS260" s="27">
        <f t="shared" si="321"/>
        <v>0</v>
      </c>
      <c r="CT260" s="25">
        <f t="shared" si="321"/>
        <v>0</v>
      </c>
      <c r="CU260" s="26">
        <f t="shared" si="321"/>
        <v>0</v>
      </c>
      <c r="CV260" s="26">
        <f t="shared" si="321"/>
        <v>0</v>
      </c>
      <c r="CW260" s="27">
        <f t="shared" si="321"/>
        <v>0</v>
      </c>
      <c r="CX260" s="25">
        <f t="shared" si="322"/>
        <v>0</v>
      </c>
      <c r="CY260" s="26">
        <f t="shared" si="322"/>
        <v>0</v>
      </c>
      <c r="CZ260" s="26">
        <f t="shared" si="322"/>
        <v>0</v>
      </c>
      <c r="DA260" s="27">
        <f t="shared" si="322"/>
        <v>0</v>
      </c>
      <c r="DB260" s="25">
        <f t="shared" si="322"/>
        <v>0</v>
      </c>
      <c r="DC260" s="26">
        <f t="shared" si="322"/>
        <v>0</v>
      </c>
      <c r="DD260" s="26">
        <f t="shared" si="322"/>
        <v>0</v>
      </c>
      <c r="DE260" s="27">
        <f t="shared" si="322"/>
        <v>0</v>
      </c>
      <c r="DF260" s="25">
        <f t="shared" si="322"/>
        <v>0</v>
      </c>
      <c r="DG260" s="26">
        <f t="shared" si="322"/>
        <v>0</v>
      </c>
      <c r="DH260" s="26">
        <f t="shared" si="323"/>
        <v>0</v>
      </c>
      <c r="DI260" s="27">
        <f t="shared" si="323"/>
        <v>0</v>
      </c>
      <c r="DJ260" s="25">
        <f t="shared" si="323"/>
        <v>0</v>
      </c>
      <c r="DK260" s="26">
        <f t="shared" si="323"/>
        <v>0</v>
      </c>
      <c r="DL260" s="26">
        <f t="shared" si="323"/>
        <v>0</v>
      </c>
      <c r="DM260" s="27">
        <f t="shared" si="323"/>
        <v>0</v>
      </c>
      <c r="DN260" s="7">
        <v>24</v>
      </c>
      <c r="DO260" s="16">
        <f>IFERROR(VLOOKUP(H260,'Cpte exploit'!$A$11:$E$35,4,FALSE),0)</f>
        <v>0</v>
      </c>
      <c r="DP260" s="17">
        <f t="shared" si="18"/>
        <v>0</v>
      </c>
      <c r="DQ260" s="16">
        <f>'Cpte exploit'!$B$39</f>
        <v>0</v>
      </c>
      <c r="DR260" s="17">
        <f t="shared" si="19"/>
        <v>0</v>
      </c>
      <c r="DS260" s="16">
        <f>'Cpte exploit'!$B$40</f>
        <v>0</v>
      </c>
      <c r="DT260" s="17">
        <f t="shared" si="20"/>
        <v>0</v>
      </c>
      <c r="DU260" s="16">
        <f>'Cpte exploit'!$B$41</f>
        <v>0</v>
      </c>
      <c r="DV260" s="16"/>
      <c r="DW260" s="17">
        <f t="shared" si="258"/>
        <v>0</v>
      </c>
      <c r="DX260" s="44">
        <f t="shared" si="176"/>
        <v>0</v>
      </c>
      <c r="DY260" s="44">
        <f t="shared" si="168"/>
        <v>0</v>
      </c>
      <c r="DZ260" s="124">
        <f t="shared" si="262"/>
        <v>0</v>
      </c>
      <c r="EA260" s="15" t="str">
        <f>IFERROR(VLOOKUP(Q260,BDD!$G$2:$H$99,2,FALSE),"")</f>
        <v/>
      </c>
      <c r="EB260" s="15" t="str">
        <f>IFERROR(VLOOKUP(R260,BDD!$G$2:$H$99,2,FALSE),"")</f>
        <v/>
      </c>
      <c r="EC260" s="15" t="str">
        <f>IFERROR(VLOOKUP(S260,BDD!$G$2:$H$99,2,FALSE),"")</f>
        <v/>
      </c>
      <c r="ED260" s="15" t="str">
        <f>IFERROR(VLOOKUP(T260,BDD!$G$2:$H$99,2,FALSE),"")</f>
        <v/>
      </c>
      <c r="EE260" s="15" t="str">
        <f t="shared" si="23"/>
        <v/>
      </c>
      <c r="EF260" s="15" t="str">
        <f t="shared" si="24"/>
        <v/>
      </c>
      <c r="EG260" s="15">
        <f t="shared" si="25"/>
        <v>0</v>
      </c>
      <c r="EH260" s="15">
        <f t="shared" si="26"/>
        <v>0</v>
      </c>
      <c r="EI260" s="15" t="str">
        <f t="shared" si="27"/>
        <v/>
      </c>
      <c r="EJ260" s="15" t="str">
        <f t="shared" si="28"/>
        <v/>
      </c>
      <c r="EK260" s="15">
        <f t="shared" si="29"/>
        <v>0</v>
      </c>
      <c r="EL260" s="15">
        <f t="shared" si="30"/>
        <v>0</v>
      </c>
      <c r="EM260" s="15">
        <f t="shared" si="252"/>
        <v>0</v>
      </c>
      <c r="EN260" s="15">
        <f t="shared" si="253"/>
        <v>0</v>
      </c>
      <c r="EO260" s="15"/>
      <c r="EP260" s="15"/>
      <c r="EQ260" s="15">
        <f t="shared" si="12"/>
        <v>0</v>
      </c>
      <c r="ER260" s="15">
        <f t="shared" si="13"/>
        <v>0</v>
      </c>
      <c r="ES260" s="18">
        <f t="shared" si="259"/>
        <v>0</v>
      </c>
      <c r="ET260" s="19">
        <f t="shared" si="254"/>
        <v>0</v>
      </c>
      <c r="EU260" s="19">
        <f t="shared" si="255"/>
        <v>0</v>
      </c>
      <c r="EV260" s="19">
        <f t="shared" si="256"/>
        <v>0</v>
      </c>
      <c r="EW260" s="19">
        <f t="shared" si="257"/>
        <v>0</v>
      </c>
      <c r="EX260" s="19">
        <f t="shared" si="260"/>
        <v>0</v>
      </c>
      <c r="EY260" s="19">
        <f t="shared" si="261"/>
        <v>0</v>
      </c>
      <c r="EZ260" s="117">
        <f t="shared" si="263"/>
        <v>0</v>
      </c>
      <c r="FA260" s="117"/>
    </row>
    <row r="261" spans="1:157" hidden="1" x14ac:dyDescent="0.3">
      <c r="A261" s="119"/>
      <c r="B261" s="119" t="e">
        <f>VLOOKUP(A261,Info!$B$6:$D$106,3,FALSE)</f>
        <v>#N/A</v>
      </c>
      <c r="C261" s="120" t="str">
        <f>IFERROR(VLOOKUP(A261,Info!$B$6:$AD$106,29,FALSE),"")</f>
        <v/>
      </c>
      <c r="D261" s="120" t="str">
        <f>IFERROR(VLOOKUP(A261,Info!$B$6:$AD$106,28,FALSE),"")</f>
        <v/>
      </c>
      <c r="E261" s="121">
        <f>IFERROR(VLOOKUP(A261,Info!$B$6:$AD$106,13,FALSE),0)</f>
        <v>0</v>
      </c>
      <c r="F261" s="122">
        <f>IFERROR(VLOOKUP(A261,'Base travail'!$B$22:$G$121,4,FALSE)+VLOOKUP(A261,'Base travail'!$B$22:$G$121,5,FALSE),0)</f>
        <v>0</v>
      </c>
      <c r="G261" s="122">
        <f>IFERROR(VLOOKUP(A261,'Base travail'!$B$22:$G$121,6,FALSE),0)</f>
        <v>0</v>
      </c>
      <c r="H261" s="573"/>
      <c r="I261" s="573"/>
      <c r="J261" s="574"/>
      <c r="K261" s="574"/>
      <c r="L261" s="574"/>
      <c r="M261" s="574"/>
      <c r="N261" s="574"/>
      <c r="O261" s="574"/>
      <c r="P261" s="574"/>
      <c r="Q261" s="574"/>
      <c r="R261" s="574"/>
      <c r="S261" s="574"/>
      <c r="T261" s="574"/>
      <c r="V261" s="25">
        <f t="shared" si="314"/>
        <v>0</v>
      </c>
      <c r="W261" s="26">
        <f t="shared" si="314"/>
        <v>0</v>
      </c>
      <c r="X261" s="26">
        <f t="shared" si="314"/>
        <v>0</v>
      </c>
      <c r="Y261" s="27">
        <f t="shared" si="314"/>
        <v>0</v>
      </c>
      <c r="Z261" s="25">
        <f t="shared" si="314"/>
        <v>0</v>
      </c>
      <c r="AA261" s="26">
        <f t="shared" si="314"/>
        <v>0</v>
      </c>
      <c r="AB261" s="26">
        <f t="shared" si="314"/>
        <v>0</v>
      </c>
      <c r="AC261" s="27">
        <f t="shared" si="314"/>
        <v>0</v>
      </c>
      <c r="AD261" s="25">
        <f t="shared" si="314"/>
        <v>0</v>
      </c>
      <c r="AE261" s="26">
        <f t="shared" si="314"/>
        <v>0</v>
      </c>
      <c r="AF261" s="26">
        <f t="shared" si="315"/>
        <v>0</v>
      </c>
      <c r="AG261" s="27">
        <f t="shared" si="315"/>
        <v>0</v>
      </c>
      <c r="AH261" s="25">
        <f t="shared" si="315"/>
        <v>0</v>
      </c>
      <c r="AI261" s="26">
        <f t="shared" si="315"/>
        <v>0</v>
      </c>
      <c r="AJ261" s="26">
        <f t="shared" si="315"/>
        <v>0</v>
      </c>
      <c r="AK261" s="27">
        <f t="shared" si="315"/>
        <v>0</v>
      </c>
      <c r="AL261" s="25">
        <f t="shared" si="315"/>
        <v>0</v>
      </c>
      <c r="AM261" s="26">
        <f t="shared" si="315"/>
        <v>0</v>
      </c>
      <c r="AN261" s="26">
        <f t="shared" si="315"/>
        <v>0</v>
      </c>
      <c r="AO261" s="27">
        <f t="shared" si="315"/>
        <v>0</v>
      </c>
      <c r="AP261" s="25">
        <f t="shared" si="316"/>
        <v>0</v>
      </c>
      <c r="AQ261" s="26">
        <f t="shared" si="316"/>
        <v>0</v>
      </c>
      <c r="AR261" s="26">
        <f t="shared" si="316"/>
        <v>0</v>
      </c>
      <c r="AS261" s="27">
        <f t="shared" si="316"/>
        <v>0</v>
      </c>
      <c r="AT261" s="25">
        <f t="shared" si="316"/>
        <v>0</v>
      </c>
      <c r="AU261" s="26">
        <f t="shared" si="316"/>
        <v>0</v>
      </c>
      <c r="AV261" s="26">
        <f t="shared" si="316"/>
        <v>0</v>
      </c>
      <c r="AW261" s="27">
        <f t="shared" si="316"/>
        <v>0</v>
      </c>
      <c r="AX261" s="25">
        <f t="shared" si="316"/>
        <v>0</v>
      </c>
      <c r="AY261" s="26">
        <f t="shared" si="316"/>
        <v>0</v>
      </c>
      <c r="AZ261" s="26">
        <f t="shared" si="317"/>
        <v>0</v>
      </c>
      <c r="BA261" s="27">
        <f t="shared" si="317"/>
        <v>0</v>
      </c>
      <c r="BB261" s="25">
        <f t="shared" si="317"/>
        <v>0</v>
      </c>
      <c r="BC261" s="26">
        <f t="shared" si="317"/>
        <v>0</v>
      </c>
      <c r="BD261" s="26">
        <f t="shared" si="317"/>
        <v>0</v>
      </c>
      <c r="BE261" s="27">
        <f t="shared" si="317"/>
        <v>0</v>
      </c>
      <c r="BF261" s="25">
        <f t="shared" si="317"/>
        <v>0</v>
      </c>
      <c r="BG261" s="26">
        <f t="shared" si="317"/>
        <v>0</v>
      </c>
      <c r="BH261" s="26">
        <f t="shared" si="317"/>
        <v>0</v>
      </c>
      <c r="BI261" s="27">
        <f t="shared" si="317"/>
        <v>0</v>
      </c>
      <c r="BJ261" s="25">
        <f t="shared" si="318"/>
        <v>0</v>
      </c>
      <c r="BK261" s="26">
        <f t="shared" si="318"/>
        <v>0</v>
      </c>
      <c r="BL261" s="26">
        <f t="shared" si="318"/>
        <v>0</v>
      </c>
      <c r="BM261" s="27">
        <f t="shared" si="318"/>
        <v>0</v>
      </c>
      <c r="BN261" s="25">
        <f t="shared" si="318"/>
        <v>0</v>
      </c>
      <c r="BO261" s="26">
        <f t="shared" si="318"/>
        <v>0</v>
      </c>
      <c r="BP261" s="26">
        <f t="shared" si="318"/>
        <v>0</v>
      </c>
      <c r="BQ261" s="27">
        <f t="shared" si="318"/>
        <v>0</v>
      </c>
      <c r="BR261" s="25">
        <f t="shared" si="318"/>
        <v>0</v>
      </c>
      <c r="BS261" s="26">
        <f t="shared" si="318"/>
        <v>0</v>
      </c>
      <c r="BT261" s="26">
        <f t="shared" si="319"/>
        <v>0</v>
      </c>
      <c r="BU261" s="27">
        <f t="shared" si="319"/>
        <v>0</v>
      </c>
      <c r="BV261" s="25">
        <f t="shared" si="319"/>
        <v>0</v>
      </c>
      <c r="BW261" s="26">
        <f t="shared" si="319"/>
        <v>0</v>
      </c>
      <c r="BX261" s="26">
        <f t="shared" si="319"/>
        <v>0</v>
      </c>
      <c r="BY261" s="27">
        <f t="shared" si="319"/>
        <v>0</v>
      </c>
      <c r="BZ261" s="25">
        <f t="shared" si="319"/>
        <v>0</v>
      </c>
      <c r="CA261" s="26">
        <f t="shared" si="319"/>
        <v>0</v>
      </c>
      <c r="CB261" s="26">
        <f t="shared" si="319"/>
        <v>0</v>
      </c>
      <c r="CC261" s="27">
        <f t="shared" si="319"/>
        <v>0</v>
      </c>
      <c r="CD261" s="25">
        <f t="shared" si="320"/>
        <v>0</v>
      </c>
      <c r="CE261" s="26">
        <f t="shared" si="320"/>
        <v>0</v>
      </c>
      <c r="CF261" s="26">
        <f t="shared" si="320"/>
        <v>0</v>
      </c>
      <c r="CG261" s="27">
        <f t="shared" si="320"/>
        <v>0</v>
      </c>
      <c r="CH261" s="25">
        <f t="shared" si="320"/>
        <v>0</v>
      </c>
      <c r="CI261" s="26">
        <f t="shared" si="320"/>
        <v>0</v>
      </c>
      <c r="CJ261" s="26">
        <f t="shared" si="320"/>
        <v>0</v>
      </c>
      <c r="CK261" s="27">
        <f t="shared" si="320"/>
        <v>0</v>
      </c>
      <c r="CL261" s="25">
        <f t="shared" si="320"/>
        <v>0</v>
      </c>
      <c r="CM261" s="26">
        <f t="shared" si="320"/>
        <v>0</v>
      </c>
      <c r="CN261" s="26">
        <f t="shared" si="321"/>
        <v>0</v>
      </c>
      <c r="CO261" s="27">
        <f t="shared" si="321"/>
        <v>0</v>
      </c>
      <c r="CP261" s="25">
        <f t="shared" si="321"/>
        <v>0</v>
      </c>
      <c r="CQ261" s="26">
        <f t="shared" si="321"/>
        <v>0</v>
      </c>
      <c r="CR261" s="26">
        <f t="shared" si="321"/>
        <v>0</v>
      </c>
      <c r="CS261" s="27">
        <f t="shared" si="321"/>
        <v>0</v>
      </c>
      <c r="CT261" s="25">
        <f t="shared" si="321"/>
        <v>0</v>
      </c>
      <c r="CU261" s="26">
        <f t="shared" si="321"/>
        <v>0</v>
      </c>
      <c r="CV261" s="26">
        <f t="shared" si="321"/>
        <v>0</v>
      </c>
      <c r="CW261" s="27">
        <f t="shared" si="321"/>
        <v>0</v>
      </c>
      <c r="CX261" s="25">
        <f t="shared" si="322"/>
        <v>0</v>
      </c>
      <c r="CY261" s="26">
        <f t="shared" si="322"/>
        <v>0</v>
      </c>
      <c r="CZ261" s="26">
        <f t="shared" si="322"/>
        <v>0</v>
      </c>
      <c r="DA261" s="27">
        <f t="shared" si="322"/>
        <v>0</v>
      </c>
      <c r="DB261" s="25">
        <f t="shared" si="322"/>
        <v>0</v>
      </c>
      <c r="DC261" s="26">
        <f t="shared" si="322"/>
        <v>0</v>
      </c>
      <c r="DD261" s="26">
        <f t="shared" si="322"/>
        <v>0</v>
      </c>
      <c r="DE261" s="27">
        <f t="shared" si="322"/>
        <v>0</v>
      </c>
      <c r="DF261" s="25">
        <f t="shared" si="322"/>
        <v>0</v>
      </c>
      <c r="DG261" s="26">
        <f t="shared" si="322"/>
        <v>0</v>
      </c>
      <c r="DH261" s="26">
        <f t="shared" si="323"/>
        <v>0</v>
      </c>
      <c r="DI261" s="27">
        <f t="shared" si="323"/>
        <v>0</v>
      </c>
      <c r="DJ261" s="25">
        <f t="shared" si="323"/>
        <v>0</v>
      </c>
      <c r="DK261" s="26">
        <f t="shared" si="323"/>
        <v>0</v>
      </c>
      <c r="DL261" s="26">
        <f t="shared" si="323"/>
        <v>0</v>
      </c>
      <c r="DM261" s="27">
        <f t="shared" si="323"/>
        <v>0</v>
      </c>
      <c r="DN261" s="7">
        <v>24</v>
      </c>
      <c r="DO261" s="23">
        <f>IFERROR(VLOOKUP(H261,'Cpte exploit'!$A$11:$E$35,4,FALSE),0)</f>
        <v>0</v>
      </c>
      <c r="DP261" s="24">
        <f t="shared" si="18"/>
        <v>0</v>
      </c>
      <c r="DQ261" s="23">
        <f>'Cpte exploit'!$B$39</f>
        <v>0</v>
      </c>
      <c r="DR261" s="24">
        <f t="shared" si="19"/>
        <v>0</v>
      </c>
      <c r="DS261" s="23">
        <f>'Cpte exploit'!$B$40</f>
        <v>0</v>
      </c>
      <c r="DT261" s="24">
        <f t="shared" si="20"/>
        <v>0</v>
      </c>
      <c r="DU261" s="23">
        <f>'Cpte exploit'!$B$41</f>
        <v>0</v>
      </c>
      <c r="DV261" s="23"/>
      <c r="DW261" s="24">
        <f t="shared" si="258"/>
        <v>0</v>
      </c>
      <c r="DX261" s="45">
        <f t="shared" si="176"/>
        <v>0</v>
      </c>
      <c r="DY261" s="45">
        <f t="shared" si="168"/>
        <v>0</v>
      </c>
      <c r="DZ261" s="123">
        <f t="shared" si="262"/>
        <v>0</v>
      </c>
      <c r="EA261" s="15" t="str">
        <f>IFERROR(VLOOKUP(Q261,BDD!$G$2:$H$99,2,FALSE),"")</f>
        <v/>
      </c>
      <c r="EB261" s="15" t="str">
        <f>IFERROR(VLOOKUP(R261,BDD!$G$2:$H$99,2,FALSE),"")</f>
        <v/>
      </c>
      <c r="EC261" s="15" t="str">
        <f>IFERROR(VLOOKUP(S261,BDD!$G$2:$H$99,2,FALSE),"")</f>
        <v/>
      </c>
      <c r="ED261" s="15" t="str">
        <f>IFERROR(VLOOKUP(T261,BDD!$G$2:$H$99,2,FALSE),"")</f>
        <v/>
      </c>
      <c r="EE261" s="15" t="str">
        <f t="shared" si="23"/>
        <v/>
      </c>
      <c r="EF261" s="15" t="str">
        <f t="shared" si="24"/>
        <v/>
      </c>
      <c r="EG261" s="15">
        <f t="shared" si="25"/>
        <v>0</v>
      </c>
      <c r="EH261" s="15">
        <f t="shared" si="26"/>
        <v>0</v>
      </c>
      <c r="EI261" s="15" t="str">
        <f t="shared" si="27"/>
        <v/>
      </c>
      <c r="EJ261" s="15" t="str">
        <f t="shared" si="28"/>
        <v/>
      </c>
      <c r="EK261" s="15">
        <f t="shared" si="29"/>
        <v>0</v>
      </c>
      <c r="EL261" s="15">
        <f t="shared" si="30"/>
        <v>0</v>
      </c>
      <c r="EM261" s="15">
        <f t="shared" si="252"/>
        <v>0</v>
      </c>
      <c r="EN261" s="15">
        <f t="shared" si="253"/>
        <v>0</v>
      </c>
      <c r="EO261" s="15"/>
      <c r="EP261" s="15"/>
      <c r="EQ261" s="15">
        <f t="shared" ref="EQ261:EQ271" si="324">COUNTA(J261:O261)</f>
        <v>0</v>
      </c>
      <c r="ER261" s="15">
        <f t="shared" ref="ER261:ER271" si="325">COUNTA(P261)</f>
        <v>0</v>
      </c>
      <c r="ES261" s="18">
        <f t="shared" si="259"/>
        <v>0</v>
      </c>
      <c r="ET261" s="19">
        <f t="shared" si="254"/>
        <v>0</v>
      </c>
      <c r="EU261" s="19">
        <f t="shared" si="255"/>
        <v>0</v>
      </c>
      <c r="EV261" s="19">
        <f t="shared" si="256"/>
        <v>0</v>
      </c>
      <c r="EW261" s="19">
        <f t="shared" si="257"/>
        <v>0</v>
      </c>
      <c r="EX261" s="19">
        <f t="shared" si="260"/>
        <v>0</v>
      </c>
      <c r="EY261" s="19">
        <f t="shared" si="261"/>
        <v>0</v>
      </c>
      <c r="EZ261" s="122">
        <f t="shared" si="263"/>
        <v>0</v>
      </c>
      <c r="FA261" s="122"/>
    </row>
    <row r="262" spans="1:157" hidden="1" x14ac:dyDescent="0.3">
      <c r="A262" s="114"/>
      <c r="B262" s="114" t="e">
        <f>VLOOKUP(A262,Info!$B$6:$D$106,3,FALSE)</f>
        <v>#N/A</v>
      </c>
      <c r="C262" s="115" t="str">
        <f>IFERROR(VLOOKUP(A262,Info!$B$6:$AD$106,29,FALSE),"")</f>
        <v/>
      </c>
      <c r="D262" s="115" t="str">
        <f>IFERROR(VLOOKUP(A262,Info!$B$6:$AD$106,28,FALSE),"")</f>
        <v/>
      </c>
      <c r="E262" s="116">
        <f>IFERROR(VLOOKUP(A262,Info!$B$6:$AD$106,13,FALSE),0)</f>
        <v>0</v>
      </c>
      <c r="F262" s="117">
        <f>IFERROR(VLOOKUP(A262,'Base travail'!$B$22:$G$121,4,FALSE)+VLOOKUP(A262,'Base travail'!$B$22:$G$121,5,FALSE),0)</f>
        <v>0</v>
      </c>
      <c r="G262" s="117">
        <f>IFERROR(VLOOKUP(A262,'Base travail'!$B$22:$G$121,6,FALSE),0)</f>
        <v>0</v>
      </c>
      <c r="H262" s="575"/>
      <c r="I262" s="575"/>
      <c r="J262" s="576"/>
      <c r="K262" s="576"/>
      <c r="L262" s="576"/>
      <c r="M262" s="576"/>
      <c r="N262" s="576"/>
      <c r="O262" s="576"/>
      <c r="P262" s="576"/>
      <c r="Q262" s="576"/>
      <c r="R262" s="576"/>
      <c r="S262" s="576"/>
      <c r="T262" s="576"/>
      <c r="V262" s="25">
        <f t="shared" si="314"/>
        <v>0</v>
      </c>
      <c r="W262" s="26">
        <f t="shared" si="314"/>
        <v>0</v>
      </c>
      <c r="X262" s="26">
        <f t="shared" si="314"/>
        <v>0</v>
      </c>
      <c r="Y262" s="27">
        <f t="shared" si="314"/>
        <v>0</v>
      </c>
      <c r="Z262" s="25">
        <f t="shared" si="314"/>
        <v>0</v>
      </c>
      <c r="AA262" s="26">
        <f t="shared" si="314"/>
        <v>0</v>
      </c>
      <c r="AB262" s="26">
        <f t="shared" si="314"/>
        <v>0</v>
      </c>
      <c r="AC262" s="27">
        <f t="shared" si="314"/>
        <v>0</v>
      </c>
      <c r="AD262" s="25">
        <f t="shared" si="314"/>
        <v>0</v>
      </c>
      <c r="AE262" s="26">
        <f t="shared" si="314"/>
        <v>0</v>
      </c>
      <c r="AF262" s="26">
        <f t="shared" si="315"/>
        <v>0</v>
      </c>
      <c r="AG262" s="27">
        <f t="shared" si="315"/>
        <v>0</v>
      </c>
      <c r="AH262" s="25">
        <f t="shared" si="315"/>
        <v>0</v>
      </c>
      <c r="AI262" s="26">
        <f t="shared" si="315"/>
        <v>0</v>
      </c>
      <c r="AJ262" s="26">
        <f t="shared" si="315"/>
        <v>0</v>
      </c>
      <c r="AK262" s="27">
        <f t="shared" si="315"/>
        <v>0</v>
      </c>
      <c r="AL262" s="25">
        <f t="shared" si="315"/>
        <v>0</v>
      </c>
      <c r="AM262" s="26">
        <f t="shared" si="315"/>
        <v>0</v>
      </c>
      <c r="AN262" s="26">
        <f t="shared" si="315"/>
        <v>0</v>
      </c>
      <c r="AO262" s="27">
        <f t="shared" si="315"/>
        <v>0</v>
      </c>
      <c r="AP262" s="25">
        <f t="shared" si="316"/>
        <v>0</v>
      </c>
      <c r="AQ262" s="26">
        <f t="shared" si="316"/>
        <v>0</v>
      </c>
      <c r="AR262" s="26">
        <f t="shared" si="316"/>
        <v>0</v>
      </c>
      <c r="AS262" s="27">
        <f t="shared" si="316"/>
        <v>0</v>
      </c>
      <c r="AT262" s="25">
        <f t="shared" si="316"/>
        <v>0</v>
      </c>
      <c r="AU262" s="26">
        <f t="shared" si="316"/>
        <v>0</v>
      </c>
      <c r="AV262" s="26">
        <f t="shared" si="316"/>
        <v>0</v>
      </c>
      <c r="AW262" s="27">
        <f t="shared" si="316"/>
        <v>0</v>
      </c>
      <c r="AX262" s="25">
        <f t="shared" si="316"/>
        <v>0</v>
      </c>
      <c r="AY262" s="26">
        <f t="shared" si="316"/>
        <v>0</v>
      </c>
      <c r="AZ262" s="26">
        <f t="shared" si="317"/>
        <v>0</v>
      </c>
      <c r="BA262" s="27">
        <f t="shared" si="317"/>
        <v>0</v>
      </c>
      <c r="BB262" s="25">
        <f t="shared" si="317"/>
        <v>0</v>
      </c>
      <c r="BC262" s="26">
        <f t="shared" si="317"/>
        <v>0</v>
      </c>
      <c r="BD262" s="26">
        <f t="shared" si="317"/>
        <v>0</v>
      </c>
      <c r="BE262" s="27">
        <f t="shared" si="317"/>
        <v>0</v>
      </c>
      <c r="BF262" s="25">
        <f t="shared" si="317"/>
        <v>0</v>
      </c>
      <c r="BG262" s="26">
        <f t="shared" si="317"/>
        <v>0</v>
      </c>
      <c r="BH262" s="26">
        <f t="shared" si="317"/>
        <v>0</v>
      </c>
      <c r="BI262" s="27">
        <f t="shared" si="317"/>
        <v>0</v>
      </c>
      <c r="BJ262" s="25">
        <f t="shared" si="318"/>
        <v>0</v>
      </c>
      <c r="BK262" s="26">
        <f t="shared" si="318"/>
        <v>0</v>
      </c>
      <c r="BL262" s="26">
        <f t="shared" si="318"/>
        <v>0</v>
      </c>
      <c r="BM262" s="27">
        <f t="shared" si="318"/>
        <v>0</v>
      </c>
      <c r="BN262" s="25">
        <f t="shared" si="318"/>
        <v>0</v>
      </c>
      <c r="BO262" s="26">
        <f t="shared" si="318"/>
        <v>0</v>
      </c>
      <c r="BP262" s="26">
        <f t="shared" si="318"/>
        <v>0</v>
      </c>
      <c r="BQ262" s="27">
        <f t="shared" si="318"/>
        <v>0</v>
      </c>
      <c r="BR262" s="25">
        <f t="shared" si="318"/>
        <v>0</v>
      </c>
      <c r="BS262" s="26">
        <f t="shared" si="318"/>
        <v>0</v>
      </c>
      <c r="BT262" s="26">
        <f t="shared" si="319"/>
        <v>0</v>
      </c>
      <c r="BU262" s="27">
        <f t="shared" si="319"/>
        <v>0</v>
      </c>
      <c r="BV262" s="25">
        <f t="shared" si="319"/>
        <v>0</v>
      </c>
      <c r="BW262" s="26">
        <f t="shared" si="319"/>
        <v>0</v>
      </c>
      <c r="BX262" s="26">
        <f t="shared" si="319"/>
        <v>0</v>
      </c>
      <c r="BY262" s="27">
        <f t="shared" si="319"/>
        <v>0</v>
      </c>
      <c r="BZ262" s="25">
        <f t="shared" si="319"/>
        <v>0</v>
      </c>
      <c r="CA262" s="26">
        <f t="shared" si="319"/>
        <v>0</v>
      </c>
      <c r="CB262" s="26">
        <f t="shared" si="319"/>
        <v>0</v>
      </c>
      <c r="CC262" s="27">
        <f t="shared" si="319"/>
        <v>0</v>
      </c>
      <c r="CD262" s="25">
        <f t="shared" si="320"/>
        <v>0</v>
      </c>
      <c r="CE262" s="26">
        <f t="shared" si="320"/>
        <v>0</v>
      </c>
      <c r="CF262" s="26">
        <f t="shared" si="320"/>
        <v>0</v>
      </c>
      <c r="CG262" s="27">
        <f t="shared" si="320"/>
        <v>0</v>
      </c>
      <c r="CH262" s="25">
        <f t="shared" si="320"/>
        <v>0</v>
      </c>
      <c r="CI262" s="26">
        <f t="shared" si="320"/>
        <v>0</v>
      </c>
      <c r="CJ262" s="26">
        <f t="shared" si="320"/>
        <v>0</v>
      </c>
      <c r="CK262" s="27">
        <f t="shared" si="320"/>
        <v>0</v>
      </c>
      <c r="CL262" s="25">
        <f t="shared" si="320"/>
        <v>0</v>
      </c>
      <c r="CM262" s="26">
        <f t="shared" si="320"/>
        <v>0</v>
      </c>
      <c r="CN262" s="26">
        <f t="shared" si="321"/>
        <v>0</v>
      </c>
      <c r="CO262" s="27">
        <f t="shared" si="321"/>
        <v>0</v>
      </c>
      <c r="CP262" s="25">
        <f t="shared" si="321"/>
        <v>0</v>
      </c>
      <c r="CQ262" s="26">
        <f t="shared" si="321"/>
        <v>0</v>
      </c>
      <c r="CR262" s="26">
        <f t="shared" si="321"/>
        <v>0</v>
      </c>
      <c r="CS262" s="27">
        <f t="shared" si="321"/>
        <v>0</v>
      </c>
      <c r="CT262" s="25">
        <f t="shared" si="321"/>
        <v>0</v>
      </c>
      <c r="CU262" s="26">
        <f t="shared" si="321"/>
        <v>0</v>
      </c>
      <c r="CV262" s="26">
        <f t="shared" si="321"/>
        <v>0</v>
      </c>
      <c r="CW262" s="27">
        <f t="shared" si="321"/>
        <v>0</v>
      </c>
      <c r="CX262" s="25">
        <f t="shared" si="322"/>
        <v>0</v>
      </c>
      <c r="CY262" s="26">
        <f t="shared" si="322"/>
        <v>0</v>
      </c>
      <c r="CZ262" s="26">
        <f t="shared" si="322"/>
        <v>0</v>
      </c>
      <c r="DA262" s="27">
        <f t="shared" si="322"/>
        <v>0</v>
      </c>
      <c r="DB262" s="25">
        <f t="shared" si="322"/>
        <v>0</v>
      </c>
      <c r="DC262" s="26">
        <f t="shared" si="322"/>
        <v>0</v>
      </c>
      <c r="DD262" s="26">
        <f t="shared" si="322"/>
        <v>0</v>
      </c>
      <c r="DE262" s="27">
        <f t="shared" si="322"/>
        <v>0</v>
      </c>
      <c r="DF262" s="25">
        <f t="shared" si="322"/>
        <v>0</v>
      </c>
      <c r="DG262" s="26">
        <f t="shared" si="322"/>
        <v>0</v>
      </c>
      <c r="DH262" s="26">
        <f t="shared" si="323"/>
        <v>0</v>
      </c>
      <c r="DI262" s="27">
        <f t="shared" si="323"/>
        <v>0</v>
      </c>
      <c r="DJ262" s="25">
        <f t="shared" si="323"/>
        <v>0</v>
      </c>
      <c r="DK262" s="26">
        <f t="shared" si="323"/>
        <v>0</v>
      </c>
      <c r="DL262" s="26">
        <f t="shared" si="323"/>
        <v>0</v>
      </c>
      <c r="DM262" s="27">
        <f t="shared" si="323"/>
        <v>0</v>
      </c>
      <c r="DN262" s="7">
        <v>24</v>
      </c>
      <c r="DO262" s="16">
        <f>IFERROR(VLOOKUP(H262,'Cpte exploit'!$A$11:$E$35,4,FALSE),0)</f>
        <v>0</v>
      </c>
      <c r="DP262" s="17">
        <f t="shared" ref="DP262:DP271" si="326">ET262*DO262</f>
        <v>0</v>
      </c>
      <c r="DQ262" s="16">
        <f>'Cpte exploit'!$B$39</f>
        <v>0</v>
      </c>
      <c r="DR262" s="17">
        <f t="shared" ref="DR262:DR271" si="327">EU262*(DO262+DO262*DQ262)</f>
        <v>0</v>
      </c>
      <c r="DS262" s="16">
        <f>'Cpte exploit'!$B$40</f>
        <v>0</v>
      </c>
      <c r="DT262" s="17">
        <f t="shared" ref="DT262:DT271" si="328">(EV262+EW262)*(DO262+DO262*DS262)</f>
        <v>0</v>
      </c>
      <c r="DU262" s="16">
        <f>'Cpte exploit'!$B$41</f>
        <v>0</v>
      </c>
      <c r="DV262" s="16"/>
      <c r="DW262" s="17">
        <f t="shared" si="258"/>
        <v>0</v>
      </c>
      <c r="DX262" s="44">
        <f t="shared" si="176"/>
        <v>0</v>
      </c>
      <c r="DY262" s="44">
        <f t="shared" si="168"/>
        <v>0</v>
      </c>
      <c r="DZ262" s="124">
        <f t="shared" si="262"/>
        <v>0</v>
      </c>
      <c r="EA262" s="15" t="str">
        <f>IFERROR(VLOOKUP(Q262,BDD!$G$2:$H$99,2,FALSE),"")</f>
        <v/>
      </c>
      <c r="EB262" s="15" t="str">
        <f>IFERROR(VLOOKUP(R262,BDD!$G$2:$H$99,2,FALSE),"")</f>
        <v/>
      </c>
      <c r="EC262" s="15" t="str">
        <f>IFERROR(VLOOKUP(S262,BDD!$G$2:$H$99,2,FALSE),"")</f>
        <v/>
      </c>
      <c r="ED262" s="15" t="str">
        <f>IFERROR(VLOOKUP(T262,BDD!$G$2:$H$99,2,FALSE),"")</f>
        <v/>
      </c>
      <c r="EE262" s="15" t="str">
        <f t="shared" ref="EE262:EE271" si="329">IF(EB262&lt;EA262,0,EA262)</f>
        <v/>
      </c>
      <c r="EF262" s="15" t="str">
        <f t="shared" ref="EF262:EF271" si="330">EB262</f>
        <v/>
      </c>
      <c r="EG262" s="15">
        <f t="shared" ref="EG262:EG271" si="331">IF(EA262=EE262,0,EA262)</f>
        <v>0</v>
      </c>
      <c r="EH262" s="15">
        <f t="shared" ref="EH262:EH271" si="332">IF(EB262&lt;EA262,24,IF(EB262=EF262,0,EB262))</f>
        <v>0</v>
      </c>
      <c r="EI262" s="15" t="str">
        <f t="shared" ref="EI262:EI271" si="333">IF(ED262&lt;EC262,0,EC262)</f>
        <v/>
      </c>
      <c r="EJ262" s="15" t="str">
        <f t="shared" ref="EJ262:EJ271" si="334">ED262</f>
        <v/>
      </c>
      <c r="EK262" s="15">
        <f t="shared" ref="EK262:EK271" si="335">IF(EC262=EI262,0,EC262)</f>
        <v>0</v>
      </c>
      <c r="EL262" s="15">
        <f t="shared" ref="EL262:EL271" si="336">IF(ED262&lt;EC262,24,IF(ED262=EJ262,0,ED262))</f>
        <v>0</v>
      </c>
      <c r="EM262" s="15">
        <f t="shared" ref="EM262:EM271" si="337">SUM($V262:$AS262,$DB262:$DM262)*0.25</f>
        <v>0</v>
      </c>
      <c r="EN262" s="15">
        <f t="shared" ref="EN262:EN271" si="338">SUM(AT262:DA262)*0.25</f>
        <v>0</v>
      </c>
      <c r="EO262" s="15"/>
      <c r="EP262" s="15"/>
      <c r="EQ262" s="15">
        <f t="shared" si="324"/>
        <v>0</v>
      </c>
      <c r="ER262" s="15">
        <f t="shared" si="325"/>
        <v>0</v>
      </c>
      <c r="ES262" s="18">
        <f t="shared" si="259"/>
        <v>0</v>
      </c>
      <c r="ET262" s="19">
        <f t="shared" ref="ET262:ET271" si="339">EN262*4.3334*EQ262*I262</f>
        <v>0</v>
      </c>
      <c r="EU262" s="19">
        <f t="shared" ref="EU262:EU271" si="340">EM262*4.3334*EQ262*I262</f>
        <v>0</v>
      </c>
      <c r="EV262" s="19">
        <f t="shared" ref="EV262:EV271" si="341">EN262*4.3334*ER262*I262</f>
        <v>0</v>
      </c>
      <c r="EW262" s="19">
        <f t="shared" ref="EW262:EW271" si="342">EM262*4.3334*ER262*I262</f>
        <v>0</v>
      </c>
      <c r="EX262" s="19">
        <f t="shared" si="260"/>
        <v>0</v>
      </c>
      <c r="EY262" s="19">
        <f t="shared" si="261"/>
        <v>0</v>
      </c>
      <c r="EZ262" s="117">
        <f t="shared" si="263"/>
        <v>0</v>
      </c>
      <c r="FA262" s="117"/>
    </row>
    <row r="263" spans="1:157" hidden="1" x14ac:dyDescent="0.3">
      <c r="A263" s="119"/>
      <c r="B263" s="119" t="e">
        <f>VLOOKUP(A263,Info!$B$6:$D$106,3,FALSE)</f>
        <v>#N/A</v>
      </c>
      <c r="C263" s="120" t="str">
        <f>IFERROR(VLOOKUP(A263,Info!$B$6:$AD$106,29,FALSE),"")</f>
        <v/>
      </c>
      <c r="D263" s="120" t="str">
        <f>IFERROR(VLOOKUP(A263,Info!$B$6:$AD$106,28,FALSE),"")</f>
        <v/>
      </c>
      <c r="E263" s="121">
        <f>IFERROR(VLOOKUP(A263,Info!$B$6:$AD$106,13,FALSE),0)</f>
        <v>0</v>
      </c>
      <c r="F263" s="122">
        <f>IFERROR(VLOOKUP(A263,'Base travail'!$B$22:$G$121,4,FALSE)+VLOOKUP(A263,'Base travail'!$B$22:$G$121,5,FALSE),0)</f>
        <v>0</v>
      </c>
      <c r="G263" s="122">
        <f>IFERROR(VLOOKUP(A263,'Base travail'!$B$22:$G$121,6,FALSE),0)</f>
        <v>0</v>
      </c>
      <c r="H263" s="573"/>
      <c r="I263" s="573"/>
      <c r="J263" s="574"/>
      <c r="K263" s="574"/>
      <c r="L263" s="574"/>
      <c r="M263" s="574"/>
      <c r="N263" s="574"/>
      <c r="O263" s="574"/>
      <c r="P263" s="574"/>
      <c r="Q263" s="574"/>
      <c r="R263" s="574"/>
      <c r="S263" s="574"/>
      <c r="T263" s="574"/>
      <c r="V263" s="25">
        <f t="shared" si="314"/>
        <v>0</v>
      </c>
      <c r="W263" s="26">
        <f t="shared" si="314"/>
        <v>0</v>
      </c>
      <c r="X263" s="26">
        <f t="shared" si="314"/>
        <v>0</v>
      </c>
      <c r="Y263" s="27">
        <f t="shared" si="314"/>
        <v>0</v>
      </c>
      <c r="Z263" s="25">
        <f t="shared" si="314"/>
        <v>0</v>
      </c>
      <c r="AA263" s="26">
        <f t="shared" si="314"/>
        <v>0</v>
      </c>
      <c r="AB263" s="26">
        <f t="shared" si="314"/>
        <v>0</v>
      </c>
      <c r="AC263" s="27">
        <f t="shared" si="314"/>
        <v>0</v>
      </c>
      <c r="AD263" s="25">
        <f t="shared" si="314"/>
        <v>0</v>
      </c>
      <c r="AE263" s="26">
        <f t="shared" si="314"/>
        <v>0</v>
      </c>
      <c r="AF263" s="26">
        <f t="shared" si="315"/>
        <v>0</v>
      </c>
      <c r="AG263" s="27">
        <f t="shared" si="315"/>
        <v>0</v>
      </c>
      <c r="AH263" s="25">
        <f t="shared" si="315"/>
        <v>0</v>
      </c>
      <c r="AI263" s="26">
        <f t="shared" si="315"/>
        <v>0</v>
      </c>
      <c r="AJ263" s="26">
        <f t="shared" si="315"/>
        <v>0</v>
      </c>
      <c r="AK263" s="27">
        <f t="shared" si="315"/>
        <v>0</v>
      </c>
      <c r="AL263" s="25">
        <f t="shared" si="315"/>
        <v>0</v>
      </c>
      <c r="AM263" s="26">
        <f t="shared" si="315"/>
        <v>0</v>
      </c>
      <c r="AN263" s="26">
        <f t="shared" si="315"/>
        <v>0</v>
      </c>
      <c r="AO263" s="27">
        <f t="shared" si="315"/>
        <v>0</v>
      </c>
      <c r="AP263" s="25">
        <f t="shared" si="316"/>
        <v>0</v>
      </c>
      <c r="AQ263" s="26">
        <f t="shared" si="316"/>
        <v>0</v>
      </c>
      <c r="AR263" s="26">
        <f t="shared" si="316"/>
        <v>0</v>
      </c>
      <c r="AS263" s="27">
        <f t="shared" si="316"/>
        <v>0</v>
      </c>
      <c r="AT263" s="25">
        <f t="shared" si="316"/>
        <v>0</v>
      </c>
      <c r="AU263" s="26">
        <f t="shared" si="316"/>
        <v>0</v>
      </c>
      <c r="AV263" s="26">
        <f t="shared" si="316"/>
        <v>0</v>
      </c>
      <c r="AW263" s="27">
        <f t="shared" si="316"/>
        <v>0</v>
      </c>
      <c r="AX263" s="25">
        <f t="shared" si="316"/>
        <v>0</v>
      </c>
      <c r="AY263" s="26">
        <f t="shared" si="316"/>
        <v>0</v>
      </c>
      <c r="AZ263" s="26">
        <f t="shared" si="317"/>
        <v>0</v>
      </c>
      <c r="BA263" s="27">
        <f t="shared" si="317"/>
        <v>0</v>
      </c>
      <c r="BB263" s="25">
        <f t="shared" si="317"/>
        <v>0</v>
      </c>
      <c r="BC263" s="26">
        <f t="shared" si="317"/>
        <v>0</v>
      </c>
      <c r="BD263" s="26">
        <f t="shared" si="317"/>
        <v>0</v>
      </c>
      <c r="BE263" s="27">
        <f t="shared" si="317"/>
        <v>0</v>
      </c>
      <c r="BF263" s="25">
        <f t="shared" si="317"/>
        <v>0</v>
      </c>
      <c r="BG263" s="26">
        <f t="shared" si="317"/>
        <v>0</v>
      </c>
      <c r="BH263" s="26">
        <f t="shared" si="317"/>
        <v>0</v>
      </c>
      <c r="BI263" s="27">
        <f t="shared" si="317"/>
        <v>0</v>
      </c>
      <c r="BJ263" s="25">
        <f t="shared" si="318"/>
        <v>0</v>
      </c>
      <c r="BK263" s="26">
        <f t="shared" si="318"/>
        <v>0</v>
      </c>
      <c r="BL263" s="26">
        <f t="shared" si="318"/>
        <v>0</v>
      </c>
      <c r="BM263" s="27">
        <f t="shared" si="318"/>
        <v>0</v>
      </c>
      <c r="BN263" s="25">
        <f t="shared" si="318"/>
        <v>0</v>
      </c>
      <c r="BO263" s="26">
        <f t="shared" si="318"/>
        <v>0</v>
      </c>
      <c r="BP263" s="26">
        <f t="shared" si="318"/>
        <v>0</v>
      </c>
      <c r="BQ263" s="27">
        <f t="shared" si="318"/>
        <v>0</v>
      </c>
      <c r="BR263" s="25">
        <f t="shared" si="318"/>
        <v>0</v>
      </c>
      <c r="BS263" s="26">
        <f t="shared" si="318"/>
        <v>0</v>
      </c>
      <c r="BT263" s="26">
        <f t="shared" si="319"/>
        <v>0</v>
      </c>
      <c r="BU263" s="27">
        <f t="shared" si="319"/>
        <v>0</v>
      </c>
      <c r="BV263" s="25">
        <f t="shared" si="319"/>
        <v>0</v>
      </c>
      <c r="BW263" s="26">
        <f t="shared" si="319"/>
        <v>0</v>
      </c>
      <c r="BX263" s="26">
        <f t="shared" si="319"/>
        <v>0</v>
      </c>
      <c r="BY263" s="27">
        <f t="shared" si="319"/>
        <v>0</v>
      </c>
      <c r="BZ263" s="25">
        <f t="shared" si="319"/>
        <v>0</v>
      </c>
      <c r="CA263" s="26">
        <f t="shared" si="319"/>
        <v>0</v>
      </c>
      <c r="CB263" s="26">
        <f t="shared" si="319"/>
        <v>0</v>
      </c>
      <c r="CC263" s="27">
        <f t="shared" si="319"/>
        <v>0</v>
      </c>
      <c r="CD263" s="25">
        <f t="shared" si="320"/>
        <v>0</v>
      </c>
      <c r="CE263" s="26">
        <f t="shared" si="320"/>
        <v>0</v>
      </c>
      <c r="CF263" s="26">
        <f t="shared" si="320"/>
        <v>0</v>
      </c>
      <c r="CG263" s="27">
        <f t="shared" si="320"/>
        <v>0</v>
      </c>
      <c r="CH263" s="25">
        <f t="shared" si="320"/>
        <v>0</v>
      </c>
      <c r="CI263" s="26">
        <f t="shared" si="320"/>
        <v>0</v>
      </c>
      <c r="CJ263" s="26">
        <f t="shared" si="320"/>
        <v>0</v>
      </c>
      <c r="CK263" s="27">
        <f t="shared" si="320"/>
        <v>0</v>
      </c>
      <c r="CL263" s="25">
        <f t="shared" si="320"/>
        <v>0</v>
      </c>
      <c r="CM263" s="26">
        <f t="shared" si="320"/>
        <v>0</v>
      </c>
      <c r="CN263" s="26">
        <f t="shared" si="321"/>
        <v>0</v>
      </c>
      <c r="CO263" s="27">
        <f t="shared" si="321"/>
        <v>0</v>
      </c>
      <c r="CP263" s="25">
        <f t="shared" si="321"/>
        <v>0</v>
      </c>
      <c r="CQ263" s="26">
        <f t="shared" si="321"/>
        <v>0</v>
      </c>
      <c r="CR263" s="26">
        <f t="shared" si="321"/>
        <v>0</v>
      </c>
      <c r="CS263" s="27">
        <f t="shared" si="321"/>
        <v>0</v>
      </c>
      <c r="CT263" s="25">
        <f t="shared" si="321"/>
        <v>0</v>
      </c>
      <c r="CU263" s="26">
        <f t="shared" si="321"/>
        <v>0</v>
      </c>
      <c r="CV263" s="26">
        <f t="shared" si="321"/>
        <v>0</v>
      </c>
      <c r="CW263" s="27">
        <f t="shared" si="321"/>
        <v>0</v>
      </c>
      <c r="CX263" s="25">
        <f t="shared" si="322"/>
        <v>0</v>
      </c>
      <c r="CY263" s="26">
        <f t="shared" si="322"/>
        <v>0</v>
      </c>
      <c r="CZ263" s="26">
        <f t="shared" si="322"/>
        <v>0</v>
      </c>
      <c r="DA263" s="27">
        <f t="shared" si="322"/>
        <v>0</v>
      </c>
      <c r="DB263" s="25">
        <f t="shared" si="322"/>
        <v>0</v>
      </c>
      <c r="DC263" s="26">
        <f t="shared" si="322"/>
        <v>0</v>
      </c>
      <c r="DD263" s="26">
        <f t="shared" si="322"/>
        <v>0</v>
      </c>
      <c r="DE263" s="27">
        <f t="shared" si="322"/>
        <v>0</v>
      </c>
      <c r="DF263" s="25">
        <f t="shared" si="322"/>
        <v>0</v>
      </c>
      <c r="DG263" s="26">
        <f t="shared" si="322"/>
        <v>0</v>
      </c>
      <c r="DH263" s="26">
        <f t="shared" si="323"/>
        <v>0</v>
      </c>
      <c r="DI263" s="27">
        <f t="shared" si="323"/>
        <v>0</v>
      </c>
      <c r="DJ263" s="25">
        <f t="shared" si="323"/>
        <v>0</v>
      </c>
      <c r="DK263" s="26">
        <f t="shared" si="323"/>
        <v>0</v>
      </c>
      <c r="DL263" s="26">
        <f t="shared" si="323"/>
        <v>0</v>
      </c>
      <c r="DM263" s="27">
        <f t="shared" si="323"/>
        <v>0</v>
      </c>
      <c r="DN263" s="7">
        <v>24</v>
      </c>
      <c r="DO263" s="23">
        <f>IFERROR(VLOOKUP(H263,'Cpte exploit'!$A$11:$E$35,4,FALSE),0)</f>
        <v>0</v>
      </c>
      <c r="DP263" s="24">
        <f t="shared" si="326"/>
        <v>0</v>
      </c>
      <c r="DQ263" s="23">
        <f>'Cpte exploit'!$B$39</f>
        <v>0</v>
      </c>
      <c r="DR263" s="24">
        <f t="shared" si="327"/>
        <v>0</v>
      </c>
      <c r="DS263" s="23">
        <f>'Cpte exploit'!$B$40</f>
        <v>0</v>
      </c>
      <c r="DT263" s="24">
        <f t="shared" si="328"/>
        <v>0</v>
      </c>
      <c r="DU263" s="23">
        <f>'Cpte exploit'!$B$41</f>
        <v>0</v>
      </c>
      <c r="DV263" s="23"/>
      <c r="DW263" s="24">
        <f t="shared" ref="DW263:DW271" si="343">(EX263+EY263)*(DO263+DO263*DU263)</f>
        <v>0</v>
      </c>
      <c r="DX263" s="45">
        <f t="shared" si="176"/>
        <v>0</v>
      </c>
      <c r="DY263" s="45">
        <f t="shared" si="168"/>
        <v>0</v>
      </c>
      <c r="DZ263" s="123">
        <f t="shared" si="262"/>
        <v>0</v>
      </c>
      <c r="EA263" s="15" t="str">
        <f>IFERROR(VLOOKUP(Q263,BDD!$G$2:$H$99,2,FALSE),"")</f>
        <v/>
      </c>
      <c r="EB263" s="15" t="str">
        <f>IFERROR(VLOOKUP(R263,BDD!$G$2:$H$99,2,FALSE),"")</f>
        <v/>
      </c>
      <c r="EC263" s="15" t="str">
        <f>IFERROR(VLOOKUP(S263,BDD!$G$2:$H$99,2,FALSE),"")</f>
        <v/>
      </c>
      <c r="ED263" s="15" t="str">
        <f>IFERROR(VLOOKUP(T263,BDD!$G$2:$H$99,2,FALSE),"")</f>
        <v/>
      </c>
      <c r="EE263" s="15" t="str">
        <f t="shared" si="329"/>
        <v/>
      </c>
      <c r="EF263" s="15" t="str">
        <f t="shared" si="330"/>
        <v/>
      </c>
      <c r="EG263" s="15">
        <f t="shared" si="331"/>
        <v>0</v>
      </c>
      <c r="EH263" s="15">
        <f t="shared" si="332"/>
        <v>0</v>
      </c>
      <c r="EI263" s="15" t="str">
        <f t="shared" si="333"/>
        <v/>
      </c>
      <c r="EJ263" s="15" t="str">
        <f t="shared" si="334"/>
        <v/>
      </c>
      <c r="EK263" s="15">
        <f t="shared" si="335"/>
        <v>0</v>
      </c>
      <c r="EL263" s="15">
        <f t="shared" si="336"/>
        <v>0</v>
      </c>
      <c r="EM263" s="15">
        <f t="shared" si="337"/>
        <v>0</v>
      </c>
      <c r="EN263" s="15">
        <f t="shared" si="338"/>
        <v>0</v>
      </c>
      <c r="EO263" s="15"/>
      <c r="EP263" s="15"/>
      <c r="EQ263" s="15">
        <f t="shared" si="324"/>
        <v>0</v>
      </c>
      <c r="ER263" s="15">
        <f t="shared" si="325"/>
        <v>0</v>
      </c>
      <c r="ES263" s="18">
        <f t="shared" ref="ES263:ES271" si="344">E263/12</f>
        <v>0</v>
      </c>
      <c r="ET263" s="19">
        <f t="shared" si="339"/>
        <v>0</v>
      </c>
      <c r="EU263" s="19">
        <f t="shared" si="340"/>
        <v>0</v>
      </c>
      <c r="EV263" s="19">
        <f t="shared" si="341"/>
        <v>0</v>
      </c>
      <c r="EW263" s="19">
        <f t="shared" si="342"/>
        <v>0</v>
      </c>
      <c r="EX263" s="19">
        <f t="shared" ref="EX263:EX271" si="345">(ET263+EV263)/30.415*ES263</f>
        <v>0</v>
      </c>
      <c r="EY263" s="19">
        <f t="shared" ref="EY263:EY271" si="346">(EU263+EW263)/30.415*ES263</f>
        <v>0</v>
      </c>
      <c r="EZ263" s="122">
        <f t="shared" si="263"/>
        <v>0</v>
      </c>
      <c r="FA263" s="122"/>
    </row>
    <row r="264" spans="1:157" hidden="1" x14ac:dyDescent="0.3">
      <c r="A264" s="114"/>
      <c r="B264" s="114" t="e">
        <f>VLOOKUP(A264,Info!$B$6:$D$106,3,FALSE)</f>
        <v>#N/A</v>
      </c>
      <c r="C264" s="115" t="str">
        <f>IFERROR(VLOOKUP(A264,Info!$B$6:$AD$106,29,FALSE),"")</f>
        <v/>
      </c>
      <c r="D264" s="115" t="str">
        <f>IFERROR(VLOOKUP(A264,Info!$B$6:$AD$106,28,FALSE),"")</f>
        <v/>
      </c>
      <c r="E264" s="116">
        <f>IFERROR(VLOOKUP(A264,Info!$B$6:$AD$106,13,FALSE),0)</f>
        <v>0</v>
      </c>
      <c r="F264" s="117">
        <f>IFERROR(VLOOKUP(A264,'Base travail'!$B$22:$G$121,4,FALSE)+VLOOKUP(A264,'Base travail'!$B$22:$G$121,5,FALSE),0)</f>
        <v>0</v>
      </c>
      <c r="G264" s="117">
        <f>IFERROR(VLOOKUP(A264,'Base travail'!$B$22:$G$121,6,FALSE),0)</f>
        <v>0</v>
      </c>
      <c r="H264" s="575"/>
      <c r="I264" s="575"/>
      <c r="J264" s="576"/>
      <c r="K264" s="576"/>
      <c r="L264" s="576"/>
      <c r="M264" s="576"/>
      <c r="N264" s="576"/>
      <c r="O264" s="576"/>
      <c r="P264" s="576"/>
      <c r="Q264" s="576"/>
      <c r="R264" s="576"/>
      <c r="S264" s="576"/>
      <c r="T264" s="576"/>
      <c r="V264" s="25">
        <f t="shared" si="314"/>
        <v>0</v>
      </c>
      <c r="W264" s="26">
        <f t="shared" si="314"/>
        <v>0</v>
      </c>
      <c r="X264" s="26">
        <f t="shared" si="314"/>
        <v>0</v>
      </c>
      <c r="Y264" s="27">
        <f t="shared" si="314"/>
        <v>0</v>
      </c>
      <c r="Z264" s="25">
        <f t="shared" si="314"/>
        <v>0</v>
      </c>
      <c r="AA264" s="26">
        <f t="shared" si="314"/>
        <v>0</v>
      </c>
      <c r="AB264" s="26">
        <f t="shared" si="314"/>
        <v>0</v>
      </c>
      <c r="AC264" s="27">
        <f t="shared" si="314"/>
        <v>0</v>
      </c>
      <c r="AD264" s="25">
        <f t="shared" si="314"/>
        <v>0</v>
      </c>
      <c r="AE264" s="26">
        <f t="shared" si="314"/>
        <v>0</v>
      </c>
      <c r="AF264" s="26">
        <f t="shared" si="315"/>
        <v>0</v>
      </c>
      <c r="AG264" s="27">
        <f t="shared" si="315"/>
        <v>0</v>
      </c>
      <c r="AH264" s="25">
        <f t="shared" si="315"/>
        <v>0</v>
      </c>
      <c r="AI264" s="26">
        <f t="shared" si="315"/>
        <v>0</v>
      </c>
      <c r="AJ264" s="26">
        <f t="shared" si="315"/>
        <v>0</v>
      </c>
      <c r="AK264" s="27">
        <f t="shared" si="315"/>
        <v>0</v>
      </c>
      <c r="AL264" s="25">
        <f t="shared" si="315"/>
        <v>0</v>
      </c>
      <c r="AM264" s="26">
        <f t="shared" si="315"/>
        <v>0</v>
      </c>
      <c r="AN264" s="26">
        <f t="shared" si="315"/>
        <v>0</v>
      </c>
      <c r="AO264" s="27">
        <f t="shared" si="315"/>
        <v>0</v>
      </c>
      <c r="AP264" s="25">
        <f t="shared" si="316"/>
        <v>0</v>
      </c>
      <c r="AQ264" s="26">
        <f t="shared" si="316"/>
        <v>0</v>
      </c>
      <c r="AR264" s="26">
        <f t="shared" si="316"/>
        <v>0</v>
      </c>
      <c r="AS264" s="27">
        <f t="shared" si="316"/>
        <v>0</v>
      </c>
      <c r="AT264" s="25">
        <f t="shared" si="316"/>
        <v>0</v>
      </c>
      <c r="AU264" s="26">
        <f t="shared" si="316"/>
        <v>0</v>
      </c>
      <c r="AV264" s="26">
        <f t="shared" si="316"/>
        <v>0</v>
      </c>
      <c r="AW264" s="27">
        <f t="shared" si="316"/>
        <v>0</v>
      </c>
      <c r="AX264" s="25">
        <f t="shared" si="316"/>
        <v>0</v>
      </c>
      <c r="AY264" s="26">
        <f t="shared" si="316"/>
        <v>0</v>
      </c>
      <c r="AZ264" s="26">
        <f t="shared" si="317"/>
        <v>0</v>
      </c>
      <c r="BA264" s="27">
        <f t="shared" si="317"/>
        <v>0</v>
      </c>
      <c r="BB264" s="25">
        <f t="shared" si="317"/>
        <v>0</v>
      </c>
      <c r="BC264" s="26">
        <f t="shared" si="317"/>
        <v>0</v>
      </c>
      <c r="BD264" s="26">
        <f t="shared" si="317"/>
        <v>0</v>
      </c>
      <c r="BE264" s="27">
        <f t="shared" si="317"/>
        <v>0</v>
      </c>
      <c r="BF264" s="25">
        <f t="shared" si="317"/>
        <v>0</v>
      </c>
      <c r="BG264" s="26">
        <f t="shared" si="317"/>
        <v>0</v>
      </c>
      <c r="BH264" s="26">
        <f t="shared" si="317"/>
        <v>0</v>
      </c>
      <c r="BI264" s="27">
        <f t="shared" si="317"/>
        <v>0</v>
      </c>
      <c r="BJ264" s="25">
        <f t="shared" si="318"/>
        <v>0</v>
      </c>
      <c r="BK264" s="26">
        <f t="shared" si="318"/>
        <v>0</v>
      </c>
      <c r="BL264" s="26">
        <f t="shared" si="318"/>
        <v>0</v>
      </c>
      <c r="BM264" s="27">
        <f t="shared" si="318"/>
        <v>0</v>
      </c>
      <c r="BN264" s="25">
        <f t="shared" si="318"/>
        <v>0</v>
      </c>
      <c r="BO264" s="26">
        <f t="shared" si="318"/>
        <v>0</v>
      </c>
      <c r="BP264" s="26">
        <f t="shared" si="318"/>
        <v>0</v>
      </c>
      <c r="BQ264" s="27">
        <f t="shared" si="318"/>
        <v>0</v>
      </c>
      <c r="BR264" s="25">
        <f t="shared" si="318"/>
        <v>0</v>
      </c>
      <c r="BS264" s="26">
        <f t="shared" si="318"/>
        <v>0</v>
      </c>
      <c r="BT264" s="26">
        <f t="shared" si="319"/>
        <v>0</v>
      </c>
      <c r="BU264" s="27">
        <f t="shared" si="319"/>
        <v>0</v>
      </c>
      <c r="BV264" s="25">
        <f t="shared" si="319"/>
        <v>0</v>
      </c>
      <c r="BW264" s="26">
        <f t="shared" si="319"/>
        <v>0</v>
      </c>
      <c r="BX264" s="26">
        <f t="shared" si="319"/>
        <v>0</v>
      </c>
      <c r="BY264" s="27">
        <f t="shared" si="319"/>
        <v>0</v>
      </c>
      <c r="BZ264" s="25">
        <f t="shared" si="319"/>
        <v>0</v>
      </c>
      <c r="CA264" s="26">
        <f t="shared" si="319"/>
        <v>0</v>
      </c>
      <c r="CB264" s="26">
        <f t="shared" si="319"/>
        <v>0</v>
      </c>
      <c r="CC264" s="27">
        <f t="shared" si="319"/>
        <v>0</v>
      </c>
      <c r="CD264" s="25">
        <f t="shared" si="320"/>
        <v>0</v>
      </c>
      <c r="CE264" s="26">
        <f t="shared" si="320"/>
        <v>0</v>
      </c>
      <c r="CF264" s="26">
        <f t="shared" si="320"/>
        <v>0</v>
      </c>
      <c r="CG264" s="27">
        <f t="shared" si="320"/>
        <v>0</v>
      </c>
      <c r="CH264" s="25">
        <f t="shared" si="320"/>
        <v>0</v>
      </c>
      <c r="CI264" s="26">
        <f t="shared" si="320"/>
        <v>0</v>
      </c>
      <c r="CJ264" s="26">
        <f t="shared" si="320"/>
        <v>0</v>
      </c>
      <c r="CK264" s="27">
        <f t="shared" si="320"/>
        <v>0</v>
      </c>
      <c r="CL264" s="25">
        <f t="shared" si="320"/>
        <v>0</v>
      </c>
      <c r="CM264" s="26">
        <f t="shared" si="320"/>
        <v>0</v>
      </c>
      <c r="CN264" s="26">
        <f t="shared" si="321"/>
        <v>0</v>
      </c>
      <c r="CO264" s="27">
        <f t="shared" si="321"/>
        <v>0</v>
      </c>
      <c r="CP264" s="25">
        <f t="shared" si="321"/>
        <v>0</v>
      </c>
      <c r="CQ264" s="26">
        <f t="shared" si="321"/>
        <v>0</v>
      </c>
      <c r="CR264" s="26">
        <f t="shared" si="321"/>
        <v>0</v>
      </c>
      <c r="CS264" s="27">
        <f t="shared" si="321"/>
        <v>0</v>
      </c>
      <c r="CT264" s="25">
        <f t="shared" si="321"/>
        <v>0</v>
      </c>
      <c r="CU264" s="26">
        <f t="shared" si="321"/>
        <v>0</v>
      </c>
      <c r="CV264" s="26">
        <f t="shared" si="321"/>
        <v>0</v>
      </c>
      <c r="CW264" s="27">
        <f t="shared" si="321"/>
        <v>0</v>
      </c>
      <c r="CX264" s="25">
        <f t="shared" si="322"/>
        <v>0</v>
      </c>
      <c r="CY264" s="26">
        <f t="shared" si="322"/>
        <v>0</v>
      </c>
      <c r="CZ264" s="26">
        <f t="shared" si="322"/>
        <v>0</v>
      </c>
      <c r="DA264" s="27">
        <f t="shared" si="322"/>
        <v>0</v>
      </c>
      <c r="DB264" s="25">
        <f t="shared" si="322"/>
        <v>0</v>
      </c>
      <c r="DC264" s="26">
        <f t="shared" si="322"/>
        <v>0</v>
      </c>
      <c r="DD264" s="26">
        <f t="shared" si="322"/>
        <v>0</v>
      </c>
      <c r="DE264" s="27">
        <f t="shared" si="322"/>
        <v>0</v>
      </c>
      <c r="DF264" s="25">
        <f t="shared" si="322"/>
        <v>0</v>
      </c>
      <c r="DG264" s="26">
        <f t="shared" si="322"/>
        <v>0</v>
      </c>
      <c r="DH264" s="26">
        <f t="shared" si="323"/>
        <v>0</v>
      </c>
      <c r="DI264" s="27">
        <f t="shared" si="323"/>
        <v>0</v>
      </c>
      <c r="DJ264" s="25">
        <f t="shared" si="323"/>
        <v>0</v>
      </c>
      <c r="DK264" s="26">
        <f t="shared" si="323"/>
        <v>0</v>
      </c>
      <c r="DL264" s="26">
        <f t="shared" si="323"/>
        <v>0</v>
      </c>
      <c r="DM264" s="27">
        <f t="shared" si="323"/>
        <v>0</v>
      </c>
      <c r="DN264" s="7">
        <v>24</v>
      </c>
      <c r="DO264" s="16">
        <f>IFERROR(VLOOKUP(H264,'Cpte exploit'!$A$11:$E$35,4,FALSE),0)</f>
        <v>0</v>
      </c>
      <c r="DP264" s="17">
        <f t="shared" si="326"/>
        <v>0</v>
      </c>
      <c r="DQ264" s="16">
        <f>'Cpte exploit'!$B$39</f>
        <v>0</v>
      </c>
      <c r="DR264" s="17">
        <f t="shared" si="327"/>
        <v>0</v>
      </c>
      <c r="DS264" s="16">
        <f>'Cpte exploit'!$B$40</f>
        <v>0</v>
      </c>
      <c r="DT264" s="17">
        <f t="shared" si="328"/>
        <v>0</v>
      </c>
      <c r="DU264" s="16">
        <f>'Cpte exploit'!$B$41</f>
        <v>0</v>
      </c>
      <c r="DV264" s="16"/>
      <c r="DW264" s="17">
        <f t="shared" si="343"/>
        <v>0</v>
      </c>
      <c r="DX264" s="44">
        <f t="shared" si="176"/>
        <v>0</v>
      </c>
      <c r="DY264" s="44">
        <f t="shared" si="168"/>
        <v>0</v>
      </c>
      <c r="DZ264" s="124">
        <f t="shared" ref="DZ264:DZ271" si="347">IF(A264=A263,DX264+DY264+DZ263,DX264+DY264)</f>
        <v>0</v>
      </c>
      <c r="EA264" s="15" t="str">
        <f>IFERROR(VLOOKUP(Q264,BDD!$G$2:$H$99,2,FALSE),"")</f>
        <v/>
      </c>
      <c r="EB264" s="15" t="str">
        <f>IFERROR(VLOOKUP(R264,BDD!$G$2:$H$99,2,FALSE),"")</f>
        <v/>
      </c>
      <c r="EC264" s="15" t="str">
        <f>IFERROR(VLOOKUP(S264,BDD!$G$2:$H$99,2,FALSE),"")</f>
        <v/>
      </c>
      <c r="ED264" s="15" t="str">
        <f>IFERROR(VLOOKUP(T264,BDD!$G$2:$H$99,2,FALSE),"")</f>
        <v/>
      </c>
      <c r="EE264" s="15" t="str">
        <f t="shared" si="329"/>
        <v/>
      </c>
      <c r="EF264" s="15" t="str">
        <f t="shared" si="330"/>
        <v/>
      </c>
      <c r="EG264" s="15">
        <f t="shared" si="331"/>
        <v>0</v>
      </c>
      <c r="EH264" s="15">
        <f t="shared" si="332"/>
        <v>0</v>
      </c>
      <c r="EI264" s="15" t="str">
        <f t="shared" si="333"/>
        <v/>
      </c>
      <c r="EJ264" s="15" t="str">
        <f t="shared" si="334"/>
        <v/>
      </c>
      <c r="EK264" s="15">
        <f t="shared" si="335"/>
        <v>0</v>
      </c>
      <c r="EL264" s="15">
        <f t="shared" si="336"/>
        <v>0</v>
      </c>
      <c r="EM264" s="15">
        <f t="shared" si="337"/>
        <v>0</v>
      </c>
      <c r="EN264" s="15">
        <f t="shared" si="338"/>
        <v>0</v>
      </c>
      <c r="EO264" s="15"/>
      <c r="EP264" s="15"/>
      <c r="EQ264" s="15">
        <f t="shared" si="324"/>
        <v>0</v>
      </c>
      <c r="ER264" s="15">
        <f t="shared" si="325"/>
        <v>0</v>
      </c>
      <c r="ES264" s="18">
        <f t="shared" si="344"/>
        <v>0</v>
      </c>
      <c r="ET264" s="19">
        <f t="shared" si="339"/>
        <v>0</v>
      </c>
      <c r="EU264" s="19">
        <f t="shared" si="340"/>
        <v>0</v>
      </c>
      <c r="EV264" s="19">
        <f t="shared" si="341"/>
        <v>0</v>
      </c>
      <c r="EW264" s="19">
        <f t="shared" si="342"/>
        <v>0</v>
      </c>
      <c r="EX264" s="19">
        <f t="shared" si="345"/>
        <v>0</v>
      </c>
      <c r="EY264" s="19">
        <f t="shared" si="346"/>
        <v>0</v>
      </c>
      <c r="EZ264" s="117">
        <f t="shared" ref="EZ264:EZ271" si="348">IF(A264=A263,DP264+DR264+DT264+DW264+EZ263,DP264+DR264+DT264+DW264)</f>
        <v>0</v>
      </c>
      <c r="FA264" s="117"/>
    </row>
    <row r="265" spans="1:157" hidden="1" x14ac:dyDescent="0.3">
      <c r="A265" s="119"/>
      <c r="B265" s="119" t="e">
        <f>VLOOKUP(A265,Info!$B$6:$D$106,3,FALSE)</f>
        <v>#N/A</v>
      </c>
      <c r="C265" s="120" t="str">
        <f>IFERROR(VLOOKUP(A265,Info!$B$6:$AD$106,29,FALSE),"")</f>
        <v/>
      </c>
      <c r="D265" s="120" t="str">
        <f>IFERROR(VLOOKUP(A265,Info!$B$6:$AD$106,28,FALSE),"")</f>
        <v/>
      </c>
      <c r="E265" s="121">
        <f>IFERROR(VLOOKUP(A265,Info!$B$6:$AD$106,13,FALSE),0)</f>
        <v>0</v>
      </c>
      <c r="F265" s="122">
        <f>IFERROR(VLOOKUP(A265,'Base travail'!$B$22:$G$121,4,FALSE)+VLOOKUP(A265,'Base travail'!$B$22:$G$121,5,FALSE),0)</f>
        <v>0</v>
      </c>
      <c r="G265" s="122">
        <f>IFERROR(VLOOKUP(A265,'Base travail'!$B$22:$G$121,6,FALSE),0)</f>
        <v>0</v>
      </c>
      <c r="H265" s="573"/>
      <c r="I265" s="573"/>
      <c r="J265" s="574"/>
      <c r="K265" s="574"/>
      <c r="L265" s="574"/>
      <c r="M265" s="574"/>
      <c r="N265" s="574"/>
      <c r="O265" s="574"/>
      <c r="P265" s="574"/>
      <c r="Q265" s="574"/>
      <c r="R265" s="574"/>
      <c r="S265" s="574"/>
      <c r="T265" s="574"/>
      <c r="V265" s="25">
        <f t="shared" si="314"/>
        <v>0</v>
      </c>
      <c r="W265" s="26">
        <f t="shared" si="314"/>
        <v>0</v>
      </c>
      <c r="X265" s="26">
        <f t="shared" si="314"/>
        <v>0</v>
      </c>
      <c r="Y265" s="27">
        <f t="shared" si="314"/>
        <v>0</v>
      </c>
      <c r="Z265" s="25">
        <f t="shared" si="314"/>
        <v>0</v>
      </c>
      <c r="AA265" s="26">
        <f t="shared" si="314"/>
        <v>0</v>
      </c>
      <c r="AB265" s="26">
        <f t="shared" si="314"/>
        <v>0</v>
      </c>
      <c r="AC265" s="27">
        <f t="shared" si="314"/>
        <v>0</v>
      </c>
      <c r="AD265" s="25">
        <f t="shared" si="314"/>
        <v>0</v>
      </c>
      <c r="AE265" s="26">
        <f t="shared" si="314"/>
        <v>0</v>
      </c>
      <c r="AF265" s="26">
        <f t="shared" si="315"/>
        <v>0</v>
      </c>
      <c r="AG265" s="27">
        <f t="shared" si="315"/>
        <v>0</v>
      </c>
      <c r="AH265" s="25">
        <f t="shared" si="315"/>
        <v>0</v>
      </c>
      <c r="AI265" s="26">
        <f t="shared" si="315"/>
        <v>0</v>
      </c>
      <c r="AJ265" s="26">
        <f t="shared" si="315"/>
        <v>0</v>
      </c>
      <c r="AK265" s="27">
        <f t="shared" si="315"/>
        <v>0</v>
      </c>
      <c r="AL265" s="25">
        <f t="shared" si="315"/>
        <v>0</v>
      </c>
      <c r="AM265" s="26">
        <f t="shared" si="315"/>
        <v>0</v>
      </c>
      <c r="AN265" s="26">
        <f t="shared" si="315"/>
        <v>0</v>
      </c>
      <c r="AO265" s="27">
        <f t="shared" si="315"/>
        <v>0</v>
      </c>
      <c r="AP265" s="25">
        <f t="shared" si="316"/>
        <v>0</v>
      </c>
      <c r="AQ265" s="26">
        <f t="shared" si="316"/>
        <v>0</v>
      </c>
      <c r="AR265" s="26">
        <f t="shared" si="316"/>
        <v>0</v>
      </c>
      <c r="AS265" s="27">
        <f t="shared" si="316"/>
        <v>0</v>
      </c>
      <c r="AT265" s="25">
        <f t="shared" si="316"/>
        <v>0</v>
      </c>
      <c r="AU265" s="26">
        <f t="shared" si="316"/>
        <v>0</v>
      </c>
      <c r="AV265" s="26">
        <f t="shared" si="316"/>
        <v>0</v>
      </c>
      <c r="AW265" s="27">
        <f t="shared" si="316"/>
        <v>0</v>
      </c>
      <c r="AX265" s="25">
        <f t="shared" si="316"/>
        <v>0</v>
      </c>
      <c r="AY265" s="26">
        <f t="shared" si="316"/>
        <v>0</v>
      </c>
      <c r="AZ265" s="26">
        <f t="shared" si="317"/>
        <v>0</v>
      </c>
      <c r="BA265" s="27">
        <f t="shared" si="317"/>
        <v>0</v>
      </c>
      <c r="BB265" s="25">
        <f t="shared" si="317"/>
        <v>0</v>
      </c>
      <c r="BC265" s="26">
        <f t="shared" si="317"/>
        <v>0</v>
      </c>
      <c r="BD265" s="26">
        <f t="shared" si="317"/>
        <v>0</v>
      </c>
      <c r="BE265" s="27">
        <f t="shared" si="317"/>
        <v>0</v>
      </c>
      <c r="BF265" s="25">
        <f t="shared" si="317"/>
        <v>0</v>
      </c>
      <c r="BG265" s="26">
        <f t="shared" si="317"/>
        <v>0</v>
      </c>
      <c r="BH265" s="26">
        <f t="shared" si="317"/>
        <v>0</v>
      </c>
      <c r="BI265" s="27">
        <f t="shared" si="317"/>
        <v>0</v>
      </c>
      <c r="BJ265" s="25">
        <f t="shared" si="318"/>
        <v>0</v>
      </c>
      <c r="BK265" s="26">
        <f t="shared" si="318"/>
        <v>0</v>
      </c>
      <c r="BL265" s="26">
        <f t="shared" si="318"/>
        <v>0</v>
      </c>
      <c r="BM265" s="27">
        <f t="shared" si="318"/>
        <v>0</v>
      </c>
      <c r="BN265" s="25">
        <f t="shared" si="318"/>
        <v>0</v>
      </c>
      <c r="BO265" s="26">
        <f t="shared" si="318"/>
        <v>0</v>
      </c>
      <c r="BP265" s="26">
        <f t="shared" si="318"/>
        <v>0</v>
      </c>
      <c r="BQ265" s="27">
        <f t="shared" si="318"/>
        <v>0</v>
      </c>
      <c r="BR265" s="25">
        <f t="shared" si="318"/>
        <v>0</v>
      </c>
      <c r="BS265" s="26">
        <f t="shared" si="318"/>
        <v>0</v>
      </c>
      <c r="BT265" s="26">
        <f t="shared" si="319"/>
        <v>0</v>
      </c>
      <c r="BU265" s="27">
        <f t="shared" si="319"/>
        <v>0</v>
      </c>
      <c r="BV265" s="25">
        <f t="shared" si="319"/>
        <v>0</v>
      </c>
      <c r="BW265" s="26">
        <f t="shared" si="319"/>
        <v>0</v>
      </c>
      <c r="BX265" s="26">
        <f t="shared" si="319"/>
        <v>0</v>
      </c>
      <c r="BY265" s="27">
        <f t="shared" si="319"/>
        <v>0</v>
      </c>
      <c r="BZ265" s="25">
        <f t="shared" si="319"/>
        <v>0</v>
      </c>
      <c r="CA265" s="26">
        <f t="shared" si="319"/>
        <v>0</v>
      </c>
      <c r="CB265" s="26">
        <f t="shared" si="319"/>
        <v>0</v>
      </c>
      <c r="CC265" s="27">
        <f t="shared" si="319"/>
        <v>0</v>
      </c>
      <c r="CD265" s="25">
        <f t="shared" si="320"/>
        <v>0</v>
      </c>
      <c r="CE265" s="26">
        <f t="shared" si="320"/>
        <v>0</v>
      </c>
      <c r="CF265" s="26">
        <f t="shared" si="320"/>
        <v>0</v>
      </c>
      <c r="CG265" s="27">
        <f t="shared" si="320"/>
        <v>0</v>
      </c>
      <c r="CH265" s="25">
        <f t="shared" si="320"/>
        <v>0</v>
      </c>
      <c r="CI265" s="26">
        <f t="shared" si="320"/>
        <v>0</v>
      </c>
      <c r="CJ265" s="26">
        <f t="shared" si="320"/>
        <v>0</v>
      </c>
      <c r="CK265" s="27">
        <f t="shared" si="320"/>
        <v>0</v>
      </c>
      <c r="CL265" s="25">
        <f t="shared" si="320"/>
        <v>0</v>
      </c>
      <c r="CM265" s="26">
        <f t="shared" si="320"/>
        <v>0</v>
      </c>
      <c r="CN265" s="26">
        <f t="shared" si="321"/>
        <v>0</v>
      </c>
      <c r="CO265" s="27">
        <f t="shared" si="321"/>
        <v>0</v>
      </c>
      <c r="CP265" s="25">
        <f t="shared" si="321"/>
        <v>0</v>
      </c>
      <c r="CQ265" s="26">
        <f t="shared" si="321"/>
        <v>0</v>
      </c>
      <c r="CR265" s="26">
        <f t="shared" si="321"/>
        <v>0</v>
      </c>
      <c r="CS265" s="27">
        <f t="shared" si="321"/>
        <v>0</v>
      </c>
      <c r="CT265" s="25">
        <f t="shared" si="321"/>
        <v>0</v>
      </c>
      <c r="CU265" s="26">
        <f t="shared" si="321"/>
        <v>0</v>
      </c>
      <c r="CV265" s="26">
        <f t="shared" si="321"/>
        <v>0</v>
      </c>
      <c r="CW265" s="27">
        <f t="shared" si="321"/>
        <v>0</v>
      </c>
      <c r="CX265" s="25">
        <f t="shared" si="322"/>
        <v>0</v>
      </c>
      <c r="CY265" s="26">
        <f t="shared" si="322"/>
        <v>0</v>
      </c>
      <c r="CZ265" s="26">
        <f t="shared" si="322"/>
        <v>0</v>
      </c>
      <c r="DA265" s="27">
        <f t="shared" si="322"/>
        <v>0</v>
      </c>
      <c r="DB265" s="25">
        <f t="shared" si="322"/>
        <v>0</v>
      </c>
      <c r="DC265" s="26">
        <f t="shared" si="322"/>
        <v>0</v>
      </c>
      <c r="DD265" s="26">
        <f t="shared" si="322"/>
        <v>0</v>
      </c>
      <c r="DE265" s="27">
        <f t="shared" si="322"/>
        <v>0</v>
      </c>
      <c r="DF265" s="25">
        <f t="shared" si="322"/>
        <v>0</v>
      </c>
      <c r="DG265" s="26">
        <f t="shared" si="322"/>
        <v>0</v>
      </c>
      <c r="DH265" s="26">
        <f t="shared" si="323"/>
        <v>0</v>
      </c>
      <c r="DI265" s="27">
        <f t="shared" si="323"/>
        <v>0</v>
      </c>
      <c r="DJ265" s="25">
        <f t="shared" si="323"/>
        <v>0</v>
      </c>
      <c r="DK265" s="26">
        <f t="shared" si="323"/>
        <v>0</v>
      </c>
      <c r="DL265" s="26">
        <f t="shared" si="323"/>
        <v>0</v>
      </c>
      <c r="DM265" s="27">
        <f t="shared" si="323"/>
        <v>0</v>
      </c>
      <c r="DN265" s="7">
        <v>24</v>
      </c>
      <c r="DO265" s="23">
        <f>IFERROR(VLOOKUP(H265,'Cpte exploit'!$A$11:$E$35,4,FALSE),0)</f>
        <v>0</v>
      </c>
      <c r="DP265" s="24">
        <f t="shared" si="326"/>
        <v>0</v>
      </c>
      <c r="DQ265" s="23">
        <f>'Cpte exploit'!$B$39</f>
        <v>0</v>
      </c>
      <c r="DR265" s="24">
        <f t="shared" si="327"/>
        <v>0</v>
      </c>
      <c r="DS265" s="23">
        <f>'Cpte exploit'!$B$40</f>
        <v>0</v>
      </c>
      <c r="DT265" s="24">
        <f t="shared" si="328"/>
        <v>0</v>
      </c>
      <c r="DU265" s="23">
        <f>'Cpte exploit'!$B$41</f>
        <v>0</v>
      </c>
      <c r="DV265" s="23"/>
      <c r="DW265" s="24">
        <f t="shared" si="343"/>
        <v>0</v>
      </c>
      <c r="DX265" s="45">
        <f t="shared" si="176"/>
        <v>0</v>
      </c>
      <c r="DY265" s="45">
        <f t="shared" si="168"/>
        <v>0</v>
      </c>
      <c r="DZ265" s="123">
        <f t="shared" si="347"/>
        <v>0</v>
      </c>
      <c r="EA265" s="15" t="str">
        <f>IFERROR(VLOOKUP(Q265,BDD!$G$2:$H$99,2,FALSE),"")</f>
        <v/>
      </c>
      <c r="EB265" s="15" t="str">
        <f>IFERROR(VLOOKUP(R265,BDD!$G$2:$H$99,2,FALSE),"")</f>
        <v/>
      </c>
      <c r="EC265" s="15" t="str">
        <f>IFERROR(VLOOKUP(S265,BDD!$G$2:$H$99,2,FALSE),"")</f>
        <v/>
      </c>
      <c r="ED265" s="15" t="str">
        <f>IFERROR(VLOOKUP(T265,BDD!$G$2:$H$99,2,FALSE),"")</f>
        <v/>
      </c>
      <c r="EE265" s="15" t="str">
        <f t="shared" si="329"/>
        <v/>
      </c>
      <c r="EF265" s="15" t="str">
        <f t="shared" si="330"/>
        <v/>
      </c>
      <c r="EG265" s="15">
        <f t="shared" si="331"/>
        <v>0</v>
      </c>
      <c r="EH265" s="15">
        <f t="shared" si="332"/>
        <v>0</v>
      </c>
      <c r="EI265" s="15" t="str">
        <f t="shared" si="333"/>
        <v/>
      </c>
      <c r="EJ265" s="15" t="str">
        <f t="shared" si="334"/>
        <v/>
      </c>
      <c r="EK265" s="15">
        <f t="shared" si="335"/>
        <v>0</v>
      </c>
      <c r="EL265" s="15">
        <f t="shared" si="336"/>
        <v>0</v>
      </c>
      <c r="EM265" s="15">
        <f t="shared" si="337"/>
        <v>0</v>
      </c>
      <c r="EN265" s="15">
        <f t="shared" si="338"/>
        <v>0</v>
      </c>
      <c r="EO265" s="15"/>
      <c r="EP265" s="15"/>
      <c r="EQ265" s="15">
        <f t="shared" si="324"/>
        <v>0</v>
      </c>
      <c r="ER265" s="15">
        <f t="shared" si="325"/>
        <v>0</v>
      </c>
      <c r="ES265" s="18">
        <f t="shared" si="344"/>
        <v>0</v>
      </c>
      <c r="ET265" s="19">
        <f t="shared" si="339"/>
        <v>0</v>
      </c>
      <c r="EU265" s="19">
        <f t="shared" si="340"/>
        <v>0</v>
      </c>
      <c r="EV265" s="19">
        <f t="shared" si="341"/>
        <v>0</v>
      </c>
      <c r="EW265" s="19">
        <f t="shared" si="342"/>
        <v>0</v>
      </c>
      <c r="EX265" s="19">
        <f t="shared" si="345"/>
        <v>0</v>
      </c>
      <c r="EY265" s="19">
        <f t="shared" si="346"/>
        <v>0</v>
      </c>
      <c r="EZ265" s="122">
        <f t="shared" si="348"/>
        <v>0</v>
      </c>
      <c r="FA265" s="122"/>
    </row>
    <row r="266" spans="1:157" hidden="1" x14ac:dyDescent="0.3">
      <c r="A266" s="114"/>
      <c r="B266" s="114" t="e">
        <f>VLOOKUP(A266,Info!$B$6:$D$106,3,FALSE)</f>
        <v>#N/A</v>
      </c>
      <c r="C266" s="115" t="str">
        <f>IFERROR(VLOOKUP(A266,Info!$B$6:$AD$106,29,FALSE),"")</f>
        <v/>
      </c>
      <c r="D266" s="115" t="str">
        <f>IFERROR(VLOOKUP(A266,Info!$B$6:$AD$106,28,FALSE),"")</f>
        <v/>
      </c>
      <c r="E266" s="116">
        <f>IFERROR(VLOOKUP(A266,Info!$B$6:$AD$106,13,FALSE),0)</f>
        <v>0</v>
      </c>
      <c r="F266" s="117">
        <f>IFERROR(VLOOKUP(A266,'Base travail'!$B$22:$G$121,4,FALSE)+VLOOKUP(A266,'Base travail'!$B$22:$G$121,5,FALSE),0)</f>
        <v>0</v>
      </c>
      <c r="G266" s="117">
        <f>IFERROR(VLOOKUP(A266,'Base travail'!$B$22:$G$121,6,FALSE),0)</f>
        <v>0</v>
      </c>
      <c r="H266" s="575"/>
      <c r="I266" s="575"/>
      <c r="J266" s="576"/>
      <c r="K266" s="576"/>
      <c r="L266" s="576"/>
      <c r="M266" s="576"/>
      <c r="N266" s="576"/>
      <c r="O266" s="576"/>
      <c r="P266" s="576"/>
      <c r="Q266" s="576"/>
      <c r="R266" s="576"/>
      <c r="S266" s="576"/>
      <c r="T266" s="576"/>
      <c r="V266" s="25">
        <f t="shared" ref="V266:AE271" si="349">IF(OR(AND(V$3&lt;$EF266,V$3&gt;=$EE266),AND(V$3&lt;$EH266,V$3&gt;=$EG266),AND(V$3&lt;$EJ266,V$3&gt;=$EI266),AND(V$3&lt;$EL266,V$3&gt;=$EK266)),1,0)</f>
        <v>0</v>
      </c>
      <c r="W266" s="26">
        <f t="shared" si="349"/>
        <v>0</v>
      </c>
      <c r="X266" s="26">
        <f t="shared" si="349"/>
        <v>0</v>
      </c>
      <c r="Y266" s="27">
        <f t="shared" si="349"/>
        <v>0</v>
      </c>
      <c r="Z266" s="25">
        <f t="shared" si="349"/>
        <v>0</v>
      </c>
      <c r="AA266" s="26">
        <f t="shared" si="349"/>
        <v>0</v>
      </c>
      <c r="AB266" s="26">
        <f t="shared" si="349"/>
        <v>0</v>
      </c>
      <c r="AC266" s="27">
        <f t="shared" si="349"/>
        <v>0</v>
      </c>
      <c r="AD266" s="25">
        <f t="shared" si="349"/>
        <v>0</v>
      </c>
      <c r="AE266" s="26">
        <f t="shared" si="349"/>
        <v>0</v>
      </c>
      <c r="AF266" s="26">
        <f t="shared" ref="AF266:AO271" si="350">IF(OR(AND(AF$3&lt;$EF266,AF$3&gt;=$EE266),AND(AF$3&lt;$EH266,AF$3&gt;=$EG266),AND(AF$3&lt;$EJ266,AF$3&gt;=$EI266),AND(AF$3&lt;$EL266,AF$3&gt;=$EK266)),1,0)</f>
        <v>0</v>
      </c>
      <c r="AG266" s="27">
        <f t="shared" si="350"/>
        <v>0</v>
      </c>
      <c r="AH266" s="25">
        <f t="shared" si="350"/>
        <v>0</v>
      </c>
      <c r="AI266" s="26">
        <f t="shared" si="350"/>
        <v>0</v>
      </c>
      <c r="AJ266" s="26">
        <f t="shared" si="350"/>
        <v>0</v>
      </c>
      <c r="AK266" s="27">
        <f t="shared" si="350"/>
        <v>0</v>
      </c>
      <c r="AL266" s="25">
        <f t="shared" si="350"/>
        <v>0</v>
      </c>
      <c r="AM266" s="26">
        <f t="shared" si="350"/>
        <v>0</v>
      </c>
      <c r="AN266" s="26">
        <f t="shared" si="350"/>
        <v>0</v>
      </c>
      <c r="AO266" s="27">
        <f t="shared" si="350"/>
        <v>0</v>
      </c>
      <c r="AP266" s="25">
        <f t="shared" ref="AP266:AY271" si="351">IF(OR(AND(AP$3&lt;$EF266,AP$3&gt;=$EE266),AND(AP$3&lt;$EH266,AP$3&gt;=$EG266),AND(AP$3&lt;$EJ266,AP$3&gt;=$EI266),AND(AP$3&lt;$EL266,AP$3&gt;=$EK266)),1,0)</f>
        <v>0</v>
      </c>
      <c r="AQ266" s="26">
        <f t="shared" si="351"/>
        <v>0</v>
      </c>
      <c r="AR266" s="26">
        <f t="shared" si="351"/>
        <v>0</v>
      </c>
      <c r="AS266" s="27">
        <f t="shared" si="351"/>
        <v>0</v>
      </c>
      <c r="AT266" s="25">
        <f t="shared" si="351"/>
        <v>0</v>
      </c>
      <c r="AU266" s="26">
        <f t="shared" si="351"/>
        <v>0</v>
      </c>
      <c r="AV266" s="26">
        <f t="shared" si="351"/>
        <v>0</v>
      </c>
      <c r="AW266" s="27">
        <f t="shared" si="351"/>
        <v>0</v>
      </c>
      <c r="AX266" s="25">
        <f t="shared" si="351"/>
        <v>0</v>
      </c>
      <c r="AY266" s="26">
        <f t="shared" si="351"/>
        <v>0</v>
      </c>
      <c r="AZ266" s="26">
        <f t="shared" ref="AZ266:BI271" si="352">IF(OR(AND(AZ$3&lt;$EF266,AZ$3&gt;=$EE266),AND(AZ$3&lt;$EH266,AZ$3&gt;=$EG266),AND(AZ$3&lt;$EJ266,AZ$3&gt;=$EI266),AND(AZ$3&lt;$EL266,AZ$3&gt;=$EK266)),1,0)</f>
        <v>0</v>
      </c>
      <c r="BA266" s="27">
        <f t="shared" si="352"/>
        <v>0</v>
      </c>
      <c r="BB266" s="25">
        <f t="shared" si="352"/>
        <v>0</v>
      </c>
      <c r="BC266" s="26">
        <f t="shared" si="352"/>
        <v>0</v>
      </c>
      <c r="BD266" s="26">
        <f t="shared" si="352"/>
        <v>0</v>
      </c>
      <c r="BE266" s="27">
        <f t="shared" si="352"/>
        <v>0</v>
      </c>
      <c r="BF266" s="25">
        <f t="shared" si="352"/>
        <v>0</v>
      </c>
      <c r="BG266" s="26">
        <f t="shared" si="352"/>
        <v>0</v>
      </c>
      <c r="BH266" s="26">
        <f t="shared" si="352"/>
        <v>0</v>
      </c>
      <c r="BI266" s="27">
        <f t="shared" si="352"/>
        <v>0</v>
      </c>
      <c r="BJ266" s="25">
        <f t="shared" ref="BJ266:BS271" si="353">IF(OR(AND(BJ$3&lt;$EF266,BJ$3&gt;=$EE266),AND(BJ$3&lt;$EH266,BJ$3&gt;=$EG266),AND(BJ$3&lt;$EJ266,BJ$3&gt;=$EI266),AND(BJ$3&lt;$EL266,BJ$3&gt;=$EK266)),1,0)</f>
        <v>0</v>
      </c>
      <c r="BK266" s="26">
        <f t="shared" si="353"/>
        <v>0</v>
      </c>
      <c r="BL266" s="26">
        <f t="shared" si="353"/>
        <v>0</v>
      </c>
      <c r="BM266" s="27">
        <f t="shared" si="353"/>
        <v>0</v>
      </c>
      <c r="BN266" s="25">
        <f t="shared" si="353"/>
        <v>0</v>
      </c>
      <c r="BO266" s="26">
        <f t="shared" si="353"/>
        <v>0</v>
      </c>
      <c r="BP266" s="26">
        <f t="shared" si="353"/>
        <v>0</v>
      </c>
      <c r="BQ266" s="27">
        <f t="shared" si="353"/>
        <v>0</v>
      </c>
      <c r="BR266" s="25">
        <f t="shared" si="353"/>
        <v>0</v>
      </c>
      <c r="BS266" s="26">
        <f t="shared" si="353"/>
        <v>0</v>
      </c>
      <c r="BT266" s="26">
        <f t="shared" ref="BT266:CC271" si="354">IF(OR(AND(BT$3&lt;$EF266,BT$3&gt;=$EE266),AND(BT$3&lt;$EH266,BT$3&gt;=$EG266),AND(BT$3&lt;$EJ266,BT$3&gt;=$EI266),AND(BT$3&lt;$EL266,BT$3&gt;=$EK266)),1,0)</f>
        <v>0</v>
      </c>
      <c r="BU266" s="27">
        <f t="shared" si="354"/>
        <v>0</v>
      </c>
      <c r="BV266" s="25">
        <f t="shared" si="354"/>
        <v>0</v>
      </c>
      <c r="BW266" s="26">
        <f t="shared" si="354"/>
        <v>0</v>
      </c>
      <c r="BX266" s="26">
        <f t="shared" si="354"/>
        <v>0</v>
      </c>
      <c r="BY266" s="27">
        <f t="shared" si="354"/>
        <v>0</v>
      </c>
      <c r="BZ266" s="25">
        <f t="shared" si="354"/>
        <v>0</v>
      </c>
      <c r="CA266" s="26">
        <f t="shared" si="354"/>
        <v>0</v>
      </c>
      <c r="CB266" s="26">
        <f t="shared" si="354"/>
        <v>0</v>
      </c>
      <c r="CC266" s="27">
        <f t="shared" si="354"/>
        <v>0</v>
      </c>
      <c r="CD266" s="25">
        <f t="shared" ref="CD266:CM271" si="355">IF(OR(AND(CD$3&lt;$EF266,CD$3&gt;=$EE266),AND(CD$3&lt;$EH266,CD$3&gt;=$EG266),AND(CD$3&lt;$EJ266,CD$3&gt;=$EI266),AND(CD$3&lt;$EL266,CD$3&gt;=$EK266)),1,0)</f>
        <v>0</v>
      </c>
      <c r="CE266" s="26">
        <f t="shared" si="355"/>
        <v>0</v>
      </c>
      <c r="CF266" s="26">
        <f t="shared" si="355"/>
        <v>0</v>
      </c>
      <c r="CG266" s="27">
        <f t="shared" si="355"/>
        <v>0</v>
      </c>
      <c r="CH266" s="25">
        <f t="shared" si="355"/>
        <v>0</v>
      </c>
      <c r="CI266" s="26">
        <f t="shared" si="355"/>
        <v>0</v>
      </c>
      <c r="CJ266" s="26">
        <f t="shared" si="355"/>
        <v>0</v>
      </c>
      <c r="CK266" s="27">
        <f t="shared" si="355"/>
        <v>0</v>
      </c>
      <c r="CL266" s="25">
        <f t="shared" si="355"/>
        <v>0</v>
      </c>
      <c r="CM266" s="26">
        <f t="shared" si="355"/>
        <v>0</v>
      </c>
      <c r="CN266" s="26">
        <f t="shared" ref="CN266:CW271" si="356">IF(OR(AND(CN$3&lt;$EF266,CN$3&gt;=$EE266),AND(CN$3&lt;$EH266,CN$3&gt;=$EG266),AND(CN$3&lt;$EJ266,CN$3&gt;=$EI266),AND(CN$3&lt;$EL266,CN$3&gt;=$EK266)),1,0)</f>
        <v>0</v>
      </c>
      <c r="CO266" s="27">
        <f t="shared" si="356"/>
        <v>0</v>
      </c>
      <c r="CP266" s="25">
        <f t="shared" si="356"/>
        <v>0</v>
      </c>
      <c r="CQ266" s="26">
        <f t="shared" si="356"/>
        <v>0</v>
      </c>
      <c r="CR266" s="26">
        <f t="shared" si="356"/>
        <v>0</v>
      </c>
      <c r="CS266" s="27">
        <f t="shared" si="356"/>
        <v>0</v>
      </c>
      <c r="CT266" s="25">
        <f t="shared" si="356"/>
        <v>0</v>
      </c>
      <c r="CU266" s="26">
        <f t="shared" si="356"/>
        <v>0</v>
      </c>
      <c r="CV266" s="26">
        <f t="shared" si="356"/>
        <v>0</v>
      </c>
      <c r="CW266" s="27">
        <f t="shared" si="356"/>
        <v>0</v>
      </c>
      <c r="CX266" s="25">
        <f t="shared" ref="CX266:DG271" si="357">IF(OR(AND(CX$3&lt;$EF266,CX$3&gt;=$EE266),AND(CX$3&lt;$EH266,CX$3&gt;=$EG266),AND(CX$3&lt;$EJ266,CX$3&gt;=$EI266),AND(CX$3&lt;$EL266,CX$3&gt;=$EK266)),1,0)</f>
        <v>0</v>
      </c>
      <c r="CY266" s="26">
        <f t="shared" si="357"/>
        <v>0</v>
      </c>
      <c r="CZ266" s="26">
        <f t="shared" si="357"/>
        <v>0</v>
      </c>
      <c r="DA266" s="27">
        <f t="shared" si="357"/>
        <v>0</v>
      </c>
      <c r="DB266" s="25">
        <f t="shared" si="357"/>
        <v>0</v>
      </c>
      <c r="DC266" s="26">
        <f t="shared" si="357"/>
        <v>0</v>
      </c>
      <c r="DD266" s="26">
        <f t="shared" si="357"/>
        <v>0</v>
      </c>
      <c r="DE266" s="27">
        <f t="shared" si="357"/>
        <v>0</v>
      </c>
      <c r="DF266" s="25">
        <f t="shared" si="357"/>
        <v>0</v>
      </c>
      <c r="DG266" s="26">
        <f t="shared" si="357"/>
        <v>0</v>
      </c>
      <c r="DH266" s="26">
        <f t="shared" ref="DH266:DM271" si="358">IF(OR(AND(DH$3&lt;$EF266,DH$3&gt;=$EE266),AND(DH$3&lt;$EH266,DH$3&gt;=$EG266),AND(DH$3&lt;$EJ266,DH$3&gt;=$EI266),AND(DH$3&lt;$EL266,DH$3&gt;=$EK266)),1,0)</f>
        <v>0</v>
      </c>
      <c r="DI266" s="27">
        <f t="shared" si="358"/>
        <v>0</v>
      </c>
      <c r="DJ266" s="25">
        <f t="shared" si="358"/>
        <v>0</v>
      </c>
      <c r="DK266" s="26">
        <f t="shared" si="358"/>
        <v>0</v>
      </c>
      <c r="DL266" s="26">
        <f t="shared" si="358"/>
        <v>0</v>
      </c>
      <c r="DM266" s="27">
        <f t="shared" si="358"/>
        <v>0</v>
      </c>
      <c r="DN266" s="7">
        <v>24</v>
      </c>
      <c r="DO266" s="16">
        <f>IFERROR(VLOOKUP(H266,'Cpte exploit'!$A$11:$E$35,4,FALSE),0)</f>
        <v>0</v>
      </c>
      <c r="DP266" s="17">
        <f t="shared" si="326"/>
        <v>0</v>
      </c>
      <c r="DQ266" s="16">
        <f>'Cpte exploit'!$B$39</f>
        <v>0</v>
      </c>
      <c r="DR266" s="17">
        <f t="shared" si="327"/>
        <v>0</v>
      </c>
      <c r="DS266" s="16">
        <f>'Cpte exploit'!$B$40</f>
        <v>0</v>
      </c>
      <c r="DT266" s="17">
        <f t="shared" si="328"/>
        <v>0</v>
      </c>
      <c r="DU266" s="16">
        <f>'Cpte exploit'!$B$41</f>
        <v>0</v>
      </c>
      <c r="DV266" s="16"/>
      <c r="DW266" s="17">
        <f t="shared" si="343"/>
        <v>0</v>
      </c>
      <c r="DX266" s="44">
        <f t="shared" si="176"/>
        <v>0</v>
      </c>
      <c r="DY266" s="44">
        <f t="shared" si="168"/>
        <v>0</v>
      </c>
      <c r="DZ266" s="124">
        <f t="shared" si="347"/>
        <v>0</v>
      </c>
      <c r="EA266" s="15" t="str">
        <f>IFERROR(VLOOKUP(Q266,BDD!$G$2:$H$99,2,FALSE),"")</f>
        <v/>
      </c>
      <c r="EB266" s="15" t="str">
        <f>IFERROR(VLOOKUP(R266,BDD!$G$2:$H$99,2,FALSE),"")</f>
        <v/>
      </c>
      <c r="EC266" s="15" t="str">
        <f>IFERROR(VLOOKUP(S266,BDD!$G$2:$H$99,2,FALSE),"")</f>
        <v/>
      </c>
      <c r="ED266" s="15" t="str">
        <f>IFERROR(VLOOKUP(T266,BDD!$G$2:$H$99,2,FALSE),"")</f>
        <v/>
      </c>
      <c r="EE266" s="15" t="str">
        <f t="shared" si="329"/>
        <v/>
      </c>
      <c r="EF266" s="15" t="str">
        <f t="shared" si="330"/>
        <v/>
      </c>
      <c r="EG266" s="15">
        <f t="shared" si="331"/>
        <v>0</v>
      </c>
      <c r="EH266" s="15">
        <f t="shared" si="332"/>
        <v>0</v>
      </c>
      <c r="EI266" s="15" t="str">
        <f t="shared" si="333"/>
        <v/>
      </c>
      <c r="EJ266" s="15" t="str">
        <f t="shared" si="334"/>
        <v/>
      </c>
      <c r="EK266" s="15">
        <f t="shared" si="335"/>
        <v>0</v>
      </c>
      <c r="EL266" s="15">
        <f t="shared" si="336"/>
        <v>0</v>
      </c>
      <c r="EM266" s="15">
        <f t="shared" si="337"/>
        <v>0</v>
      </c>
      <c r="EN266" s="15">
        <f t="shared" si="338"/>
        <v>0</v>
      </c>
      <c r="EO266" s="15"/>
      <c r="EP266" s="15"/>
      <c r="EQ266" s="15">
        <f t="shared" si="324"/>
        <v>0</v>
      </c>
      <c r="ER266" s="15">
        <f t="shared" si="325"/>
        <v>0</v>
      </c>
      <c r="ES266" s="18">
        <f t="shared" si="344"/>
        <v>0</v>
      </c>
      <c r="ET266" s="19">
        <f t="shared" si="339"/>
        <v>0</v>
      </c>
      <c r="EU266" s="19">
        <f t="shared" si="340"/>
        <v>0</v>
      </c>
      <c r="EV266" s="19">
        <f t="shared" si="341"/>
        <v>0</v>
      </c>
      <c r="EW266" s="19">
        <f t="shared" si="342"/>
        <v>0</v>
      </c>
      <c r="EX266" s="19">
        <f t="shared" si="345"/>
        <v>0</v>
      </c>
      <c r="EY266" s="19">
        <f t="shared" si="346"/>
        <v>0</v>
      </c>
      <c r="EZ266" s="117">
        <f t="shared" si="348"/>
        <v>0</v>
      </c>
      <c r="FA266" s="117"/>
    </row>
    <row r="267" spans="1:157" hidden="1" x14ac:dyDescent="0.3">
      <c r="A267" s="119"/>
      <c r="B267" s="119" t="e">
        <f>VLOOKUP(A267,Info!$B$6:$D$106,3,FALSE)</f>
        <v>#N/A</v>
      </c>
      <c r="C267" s="120" t="str">
        <f>IFERROR(VLOOKUP(A267,Info!$B$6:$AD$106,29,FALSE),"")</f>
        <v/>
      </c>
      <c r="D267" s="120" t="str">
        <f>IFERROR(VLOOKUP(A267,Info!$B$6:$AD$106,28,FALSE),"")</f>
        <v/>
      </c>
      <c r="E267" s="121">
        <f>IFERROR(VLOOKUP(A267,Info!$B$6:$AD$106,13,FALSE),0)</f>
        <v>0</v>
      </c>
      <c r="F267" s="122">
        <f>IFERROR(VLOOKUP(A267,'Base travail'!$B$22:$G$121,4,FALSE)+VLOOKUP(A267,'Base travail'!$B$22:$G$121,5,FALSE),0)</f>
        <v>0</v>
      </c>
      <c r="G267" s="122">
        <f>IFERROR(VLOOKUP(A267,'Base travail'!$B$22:$G$121,6,FALSE),0)</f>
        <v>0</v>
      </c>
      <c r="H267" s="573"/>
      <c r="I267" s="573"/>
      <c r="J267" s="574"/>
      <c r="K267" s="574"/>
      <c r="L267" s="574"/>
      <c r="M267" s="574"/>
      <c r="N267" s="574"/>
      <c r="O267" s="574"/>
      <c r="P267" s="574"/>
      <c r="Q267" s="574"/>
      <c r="R267" s="574"/>
      <c r="S267" s="574"/>
      <c r="T267" s="574"/>
      <c r="V267" s="25">
        <f t="shared" si="349"/>
        <v>0</v>
      </c>
      <c r="W267" s="26">
        <f t="shared" si="349"/>
        <v>0</v>
      </c>
      <c r="X267" s="26">
        <f t="shared" si="349"/>
        <v>0</v>
      </c>
      <c r="Y267" s="27">
        <f t="shared" si="349"/>
        <v>0</v>
      </c>
      <c r="Z267" s="25">
        <f t="shared" si="349"/>
        <v>0</v>
      </c>
      <c r="AA267" s="26">
        <f t="shared" si="349"/>
        <v>0</v>
      </c>
      <c r="AB267" s="26">
        <f t="shared" si="349"/>
        <v>0</v>
      </c>
      <c r="AC267" s="27">
        <f t="shared" si="349"/>
        <v>0</v>
      </c>
      <c r="AD267" s="25">
        <f t="shared" si="349"/>
        <v>0</v>
      </c>
      <c r="AE267" s="26">
        <f t="shared" si="349"/>
        <v>0</v>
      </c>
      <c r="AF267" s="26">
        <f t="shared" si="350"/>
        <v>0</v>
      </c>
      <c r="AG267" s="27">
        <f t="shared" si="350"/>
        <v>0</v>
      </c>
      <c r="AH267" s="25">
        <f t="shared" si="350"/>
        <v>0</v>
      </c>
      <c r="AI267" s="26">
        <f t="shared" si="350"/>
        <v>0</v>
      </c>
      <c r="AJ267" s="26">
        <f t="shared" si="350"/>
        <v>0</v>
      </c>
      <c r="AK267" s="27">
        <f t="shared" si="350"/>
        <v>0</v>
      </c>
      <c r="AL267" s="25">
        <f t="shared" si="350"/>
        <v>0</v>
      </c>
      <c r="AM267" s="26">
        <f t="shared" si="350"/>
        <v>0</v>
      </c>
      <c r="AN267" s="26">
        <f t="shared" si="350"/>
        <v>0</v>
      </c>
      <c r="AO267" s="27">
        <f t="shared" si="350"/>
        <v>0</v>
      </c>
      <c r="AP267" s="25">
        <f t="shared" si="351"/>
        <v>0</v>
      </c>
      <c r="AQ267" s="26">
        <f t="shared" si="351"/>
        <v>0</v>
      </c>
      <c r="AR267" s="26">
        <f t="shared" si="351"/>
        <v>0</v>
      </c>
      <c r="AS267" s="27">
        <f t="shared" si="351"/>
        <v>0</v>
      </c>
      <c r="AT267" s="25">
        <f t="shared" si="351"/>
        <v>0</v>
      </c>
      <c r="AU267" s="26">
        <f t="shared" si="351"/>
        <v>0</v>
      </c>
      <c r="AV267" s="26">
        <f t="shared" si="351"/>
        <v>0</v>
      </c>
      <c r="AW267" s="27">
        <f t="shared" si="351"/>
        <v>0</v>
      </c>
      <c r="AX267" s="25">
        <f t="shared" si="351"/>
        <v>0</v>
      </c>
      <c r="AY267" s="26">
        <f t="shared" si="351"/>
        <v>0</v>
      </c>
      <c r="AZ267" s="26">
        <f t="shared" si="352"/>
        <v>0</v>
      </c>
      <c r="BA267" s="27">
        <f t="shared" si="352"/>
        <v>0</v>
      </c>
      <c r="BB267" s="25">
        <f t="shared" si="352"/>
        <v>0</v>
      </c>
      <c r="BC267" s="26">
        <f t="shared" si="352"/>
        <v>0</v>
      </c>
      <c r="BD267" s="26">
        <f t="shared" si="352"/>
        <v>0</v>
      </c>
      <c r="BE267" s="27">
        <f t="shared" si="352"/>
        <v>0</v>
      </c>
      <c r="BF267" s="25">
        <f t="shared" si="352"/>
        <v>0</v>
      </c>
      <c r="BG267" s="26">
        <f t="shared" si="352"/>
        <v>0</v>
      </c>
      <c r="BH267" s="26">
        <f t="shared" si="352"/>
        <v>0</v>
      </c>
      <c r="BI267" s="27">
        <f t="shared" si="352"/>
        <v>0</v>
      </c>
      <c r="BJ267" s="25">
        <f t="shared" si="353"/>
        <v>0</v>
      </c>
      <c r="BK267" s="26">
        <f t="shared" si="353"/>
        <v>0</v>
      </c>
      <c r="BL267" s="26">
        <f t="shared" si="353"/>
        <v>0</v>
      </c>
      <c r="BM267" s="27">
        <f t="shared" si="353"/>
        <v>0</v>
      </c>
      <c r="BN267" s="25">
        <f t="shared" si="353"/>
        <v>0</v>
      </c>
      <c r="BO267" s="26">
        <f t="shared" si="353"/>
        <v>0</v>
      </c>
      <c r="BP267" s="26">
        <f t="shared" si="353"/>
        <v>0</v>
      </c>
      <c r="BQ267" s="27">
        <f t="shared" si="353"/>
        <v>0</v>
      </c>
      <c r="BR267" s="25">
        <f t="shared" si="353"/>
        <v>0</v>
      </c>
      <c r="BS267" s="26">
        <f t="shared" si="353"/>
        <v>0</v>
      </c>
      <c r="BT267" s="26">
        <f t="shared" si="354"/>
        <v>0</v>
      </c>
      <c r="BU267" s="27">
        <f t="shared" si="354"/>
        <v>0</v>
      </c>
      <c r="BV267" s="25">
        <f t="shared" si="354"/>
        <v>0</v>
      </c>
      <c r="BW267" s="26">
        <f t="shared" si="354"/>
        <v>0</v>
      </c>
      <c r="BX267" s="26">
        <f t="shared" si="354"/>
        <v>0</v>
      </c>
      <c r="BY267" s="27">
        <f t="shared" si="354"/>
        <v>0</v>
      </c>
      <c r="BZ267" s="25">
        <f t="shared" si="354"/>
        <v>0</v>
      </c>
      <c r="CA267" s="26">
        <f t="shared" si="354"/>
        <v>0</v>
      </c>
      <c r="CB267" s="26">
        <f t="shared" si="354"/>
        <v>0</v>
      </c>
      <c r="CC267" s="27">
        <f t="shared" si="354"/>
        <v>0</v>
      </c>
      <c r="CD267" s="25">
        <f t="shared" si="355"/>
        <v>0</v>
      </c>
      <c r="CE267" s="26">
        <f t="shared" si="355"/>
        <v>0</v>
      </c>
      <c r="CF267" s="26">
        <f t="shared" si="355"/>
        <v>0</v>
      </c>
      <c r="CG267" s="27">
        <f t="shared" si="355"/>
        <v>0</v>
      </c>
      <c r="CH267" s="25">
        <f t="shared" si="355"/>
        <v>0</v>
      </c>
      <c r="CI267" s="26">
        <f t="shared" si="355"/>
        <v>0</v>
      </c>
      <c r="CJ267" s="26">
        <f t="shared" si="355"/>
        <v>0</v>
      </c>
      <c r="CK267" s="27">
        <f t="shared" si="355"/>
        <v>0</v>
      </c>
      <c r="CL267" s="25">
        <f t="shared" si="355"/>
        <v>0</v>
      </c>
      <c r="CM267" s="26">
        <f t="shared" si="355"/>
        <v>0</v>
      </c>
      <c r="CN267" s="26">
        <f t="shared" si="356"/>
        <v>0</v>
      </c>
      <c r="CO267" s="27">
        <f t="shared" si="356"/>
        <v>0</v>
      </c>
      <c r="CP267" s="25">
        <f t="shared" si="356"/>
        <v>0</v>
      </c>
      <c r="CQ267" s="26">
        <f t="shared" si="356"/>
        <v>0</v>
      </c>
      <c r="CR267" s="26">
        <f t="shared" si="356"/>
        <v>0</v>
      </c>
      <c r="CS267" s="27">
        <f t="shared" si="356"/>
        <v>0</v>
      </c>
      <c r="CT267" s="25">
        <f t="shared" si="356"/>
        <v>0</v>
      </c>
      <c r="CU267" s="26">
        <f t="shared" si="356"/>
        <v>0</v>
      </c>
      <c r="CV267" s="26">
        <f t="shared" si="356"/>
        <v>0</v>
      </c>
      <c r="CW267" s="27">
        <f t="shared" si="356"/>
        <v>0</v>
      </c>
      <c r="CX267" s="25">
        <f t="shared" si="357"/>
        <v>0</v>
      </c>
      <c r="CY267" s="26">
        <f t="shared" si="357"/>
        <v>0</v>
      </c>
      <c r="CZ267" s="26">
        <f t="shared" si="357"/>
        <v>0</v>
      </c>
      <c r="DA267" s="27">
        <f t="shared" si="357"/>
        <v>0</v>
      </c>
      <c r="DB267" s="25">
        <f t="shared" si="357"/>
        <v>0</v>
      </c>
      <c r="DC267" s="26">
        <f t="shared" si="357"/>
        <v>0</v>
      </c>
      <c r="DD267" s="26">
        <f t="shared" si="357"/>
        <v>0</v>
      </c>
      <c r="DE267" s="27">
        <f t="shared" si="357"/>
        <v>0</v>
      </c>
      <c r="DF267" s="25">
        <f t="shared" si="357"/>
        <v>0</v>
      </c>
      <c r="DG267" s="26">
        <f t="shared" si="357"/>
        <v>0</v>
      </c>
      <c r="DH267" s="26">
        <f t="shared" si="358"/>
        <v>0</v>
      </c>
      <c r="DI267" s="27">
        <f t="shared" si="358"/>
        <v>0</v>
      </c>
      <c r="DJ267" s="25">
        <f t="shared" si="358"/>
        <v>0</v>
      </c>
      <c r="DK267" s="26">
        <f t="shared" si="358"/>
        <v>0</v>
      </c>
      <c r="DL267" s="26">
        <f t="shared" si="358"/>
        <v>0</v>
      </c>
      <c r="DM267" s="27">
        <f t="shared" si="358"/>
        <v>0</v>
      </c>
      <c r="DN267" s="7">
        <v>24</v>
      </c>
      <c r="DO267" s="23">
        <f>IFERROR(VLOOKUP(H267,'Cpte exploit'!$A$11:$E$35,4,FALSE),0)</f>
        <v>0</v>
      </c>
      <c r="DP267" s="24">
        <f t="shared" si="326"/>
        <v>0</v>
      </c>
      <c r="DQ267" s="23">
        <f>'Cpte exploit'!$B$39</f>
        <v>0</v>
      </c>
      <c r="DR267" s="24">
        <f t="shared" si="327"/>
        <v>0</v>
      </c>
      <c r="DS267" s="23">
        <f>'Cpte exploit'!$B$40</f>
        <v>0</v>
      </c>
      <c r="DT267" s="24">
        <f t="shared" si="328"/>
        <v>0</v>
      </c>
      <c r="DU267" s="23">
        <f>'Cpte exploit'!$B$41</f>
        <v>0</v>
      </c>
      <c r="DV267" s="23"/>
      <c r="DW267" s="24">
        <f t="shared" si="343"/>
        <v>0</v>
      </c>
      <c r="DX267" s="45">
        <f t="shared" si="176"/>
        <v>0</v>
      </c>
      <c r="DY267" s="45">
        <f t="shared" si="168"/>
        <v>0</v>
      </c>
      <c r="DZ267" s="123">
        <f t="shared" si="347"/>
        <v>0</v>
      </c>
      <c r="EA267" s="15" t="str">
        <f>IFERROR(VLOOKUP(Q267,BDD!$G$2:$H$99,2,FALSE),"")</f>
        <v/>
      </c>
      <c r="EB267" s="15" t="str">
        <f>IFERROR(VLOOKUP(R267,BDD!$G$2:$H$99,2,FALSE),"")</f>
        <v/>
      </c>
      <c r="EC267" s="15" t="str">
        <f>IFERROR(VLOOKUP(S267,BDD!$G$2:$H$99,2,FALSE),"")</f>
        <v/>
      </c>
      <c r="ED267" s="15" t="str">
        <f>IFERROR(VLOOKUP(T267,BDD!$G$2:$H$99,2,FALSE),"")</f>
        <v/>
      </c>
      <c r="EE267" s="15" t="str">
        <f t="shared" si="329"/>
        <v/>
      </c>
      <c r="EF267" s="15" t="str">
        <f t="shared" si="330"/>
        <v/>
      </c>
      <c r="EG267" s="15">
        <f t="shared" si="331"/>
        <v>0</v>
      </c>
      <c r="EH267" s="15">
        <f t="shared" si="332"/>
        <v>0</v>
      </c>
      <c r="EI267" s="15" t="str">
        <f t="shared" si="333"/>
        <v/>
      </c>
      <c r="EJ267" s="15" t="str">
        <f t="shared" si="334"/>
        <v/>
      </c>
      <c r="EK267" s="15">
        <f t="shared" si="335"/>
        <v>0</v>
      </c>
      <c r="EL267" s="15">
        <f t="shared" si="336"/>
        <v>0</v>
      </c>
      <c r="EM267" s="15">
        <f t="shared" si="337"/>
        <v>0</v>
      </c>
      <c r="EN267" s="15">
        <f t="shared" si="338"/>
        <v>0</v>
      </c>
      <c r="EO267" s="15"/>
      <c r="EP267" s="15"/>
      <c r="EQ267" s="15">
        <f t="shared" si="324"/>
        <v>0</v>
      </c>
      <c r="ER267" s="15">
        <f t="shared" si="325"/>
        <v>0</v>
      </c>
      <c r="ES267" s="18">
        <f t="shared" si="344"/>
        <v>0</v>
      </c>
      <c r="ET267" s="19">
        <f t="shared" si="339"/>
        <v>0</v>
      </c>
      <c r="EU267" s="19">
        <f t="shared" si="340"/>
        <v>0</v>
      </c>
      <c r="EV267" s="19">
        <f t="shared" si="341"/>
        <v>0</v>
      </c>
      <c r="EW267" s="19">
        <f t="shared" si="342"/>
        <v>0</v>
      </c>
      <c r="EX267" s="19">
        <f t="shared" si="345"/>
        <v>0</v>
      </c>
      <c r="EY267" s="19">
        <f t="shared" si="346"/>
        <v>0</v>
      </c>
      <c r="EZ267" s="122">
        <f t="shared" si="348"/>
        <v>0</v>
      </c>
      <c r="FA267" s="122"/>
    </row>
    <row r="268" spans="1:157" hidden="1" x14ac:dyDescent="0.3">
      <c r="A268" s="114"/>
      <c r="B268" s="114" t="e">
        <f>VLOOKUP(A268,Info!$B$6:$D$106,3,FALSE)</f>
        <v>#N/A</v>
      </c>
      <c r="C268" s="115" t="str">
        <f>IFERROR(VLOOKUP(A268,Info!$B$6:$AD$106,29,FALSE),"")</f>
        <v/>
      </c>
      <c r="D268" s="115" t="str">
        <f>IFERROR(VLOOKUP(A268,Info!$B$6:$AD$106,28,FALSE),"")</f>
        <v/>
      </c>
      <c r="E268" s="116">
        <f>IFERROR(VLOOKUP(A268,Info!$B$6:$AD$106,13,FALSE),0)</f>
        <v>0</v>
      </c>
      <c r="F268" s="117">
        <f>IFERROR(VLOOKUP(A268,'Base travail'!$B$22:$G$121,4,FALSE)+VLOOKUP(A268,'Base travail'!$B$22:$G$121,5,FALSE),0)</f>
        <v>0</v>
      </c>
      <c r="G268" s="117">
        <f>IFERROR(VLOOKUP(A268,'Base travail'!$B$22:$G$121,6,FALSE),0)</f>
        <v>0</v>
      </c>
      <c r="H268" s="575"/>
      <c r="I268" s="575"/>
      <c r="J268" s="576"/>
      <c r="K268" s="576"/>
      <c r="L268" s="576"/>
      <c r="M268" s="576"/>
      <c r="N268" s="576"/>
      <c r="O268" s="576"/>
      <c r="P268" s="576"/>
      <c r="Q268" s="576"/>
      <c r="R268" s="576"/>
      <c r="S268" s="576"/>
      <c r="T268" s="576"/>
      <c r="V268" s="25">
        <f t="shared" si="349"/>
        <v>0</v>
      </c>
      <c r="W268" s="26">
        <f t="shared" si="349"/>
        <v>0</v>
      </c>
      <c r="X268" s="26">
        <f t="shared" si="349"/>
        <v>0</v>
      </c>
      <c r="Y268" s="27">
        <f t="shared" si="349"/>
        <v>0</v>
      </c>
      <c r="Z268" s="25">
        <f t="shared" si="349"/>
        <v>0</v>
      </c>
      <c r="AA268" s="26">
        <f t="shared" si="349"/>
        <v>0</v>
      </c>
      <c r="AB268" s="26">
        <f t="shared" si="349"/>
        <v>0</v>
      </c>
      <c r="AC268" s="27">
        <f t="shared" si="349"/>
        <v>0</v>
      </c>
      <c r="AD268" s="25">
        <f t="shared" si="349"/>
        <v>0</v>
      </c>
      <c r="AE268" s="26">
        <f t="shared" si="349"/>
        <v>0</v>
      </c>
      <c r="AF268" s="26">
        <f t="shared" si="350"/>
        <v>0</v>
      </c>
      <c r="AG268" s="27">
        <f t="shared" si="350"/>
        <v>0</v>
      </c>
      <c r="AH268" s="25">
        <f t="shared" si="350"/>
        <v>0</v>
      </c>
      <c r="AI268" s="26">
        <f t="shared" si="350"/>
        <v>0</v>
      </c>
      <c r="AJ268" s="26">
        <f t="shared" si="350"/>
        <v>0</v>
      </c>
      <c r="AK268" s="27">
        <f t="shared" si="350"/>
        <v>0</v>
      </c>
      <c r="AL268" s="25">
        <f t="shared" si="350"/>
        <v>0</v>
      </c>
      <c r="AM268" s="26">
        <f t="shared" si="350"/>
        <v>0</v>
      </c>
      <c r="AN268" s="26">
        <f t="shared" si="350"/>
        <v>0</v>
      </c>
      <c r="AO268" s="27">
        <f t="shared" si="350"/>
        <v>0</v>
      </c>
      <c r="AP268" s="25">
        <f t="shared" si="351"/>
        <v>0</v>
      </c>
      <c r="AQ268" s="26">
        <f t="shared" si="351"/>
        <v>0</v>
      </c>
      <c r="AR268" s="26">
        <f t="shared" si="351"/>
        <v>0</v>
      </c>
      <c r="AS268" s="27">
        <f t="shared" si="351"/>
        <v>0</v>
      </c>
      <c r="AT268" s="25">
        <f t="shared" si="351"/>
        <v>0</v>
      </c>
      <c r="AU268" s="26">
        <f t="shared" si="351"/>
        <v>0</v>
      </c>
      <c r="AV268" s="26">
        <f t="shared" si="351"/>
        <v>0</v>
      </c>
      <c r="AW268" s="27">
        <f t="shared" si="351"/>
        <v>0</v>
      </c>
      <c r="AX268" s="25">
        <f t="shared" si="351"/>
        <v>0</v>
      </c>
      <c r="AY268" s="26">
        <f t="shared" si="351"/>
        <v>0</v>
      </c>
      <c r="AZ268" s="26">
        <f t="shared" si="352"/>
        <v>0</v>
      </c>
      <c r="BA268" s="27">
        <f t="shared" si="352"/>
        <v>0</v>
      </c>
      <c r="BB268" s="25">
        <f t="shared" si="352"/>
        <v>0</v>
      </c>
      <c r="BC268" s="26">
        <f t="shared" si="352"/>
        <v>0</v>
      </c>
      <c r="BD268" s="26">
        <f t="shared" si="352"/>
        <v>0</v>
      </c>
      <c r="BE268" s="27">
        <f t="shared" si="352"/>
        <v>0</v>
      </c>
      <c r="BF268" s="25">
        <f t="shared" si="352"/>
        <v>0</v>
      </c>
      <c r="BG268" s="26">
        <f t="shared" si="352"/>
        <v>0</v>
      </c>
      <c r="BH268" s="26">
        <f t="shared" si="352"/>
        <v>0</v>
      </c>
      <c r="BI268" s="27">
        <f t="shared" si="352"/>
        <v>0</v>
      </c>
      <c r="BJ268" s="25">
        <f t="shared" si="353"/>
        <v>0</v>
      </c>
      <c r="BK268" s="26">
        <f t="shared" si="353"/>
        <v>0</v>
      </c>
      <c r="BL268" s="26">
        <f t="shared" si="353"/>
        <v>0</v>
      </c>
      <c r="BM268" s="27">
        <f t="shared" si="353"/>
        <v>0</v>
      </c>
      <c r="BN268" s="25">
        <f t="shared" si="353"/>
        <v>0</v>
      </c>
      <c r="BO268" s="26">
        <f t="shared" si="353"/>
        <v>0</v>
      </c>
      <c r="BP268" s="26">
        <f t="shared" si="353"/>
        <v>0</v>
      </c>
      <c r="BQ268" s="27">
        <f t="shared" si="353"/>
        <v>0</v>
      </c>
      <c r="BR268" s="25">
        <f t="shared" si="353"/>
        <v>0</v>
      </c>
      <c r="BS268" s="26">
        <f t="shared" si="353"/>
        <v>0</v>
      </c>
      <c r="BT268" s="26">
        <f t="shared" si="354"/>
        <v>0</v>
      </c>
      <c r="BU268" s="27">
        <f t="shared" si="354"/>
        <v>0</v>
      </c>
      <c r="BV268" s="25">
        <f t="shared" si="354"/>
        <v>0</v>
      </c>
      <c r="BW268" s="26">
        <f t="shared" si="354"/>
        <v>0</v>
      </c>
      <c r="BX268" s="26">
        <f t="shared" si="354"/>
        <v>0</v>
      </c>
      <c r="BY268" s="27">
        <f t="shared" si="354"/>
        <v>0</v>
      </c>
      <c r="BZ268" s="25">
        <f t="shared" si="354"/>
        <v>0</v>
      </c>
      <c r="CA268" s="26">
        <f t="shared" si="354"/>
        <v>0</v>
      </c>
      <c r="CB268" s="26">
        <f t="shared" si="354"/>
        <v>0</v>
      </c>
      <c r="CC268" s="27">
        <f t="shared" si="354"/>
        <v>0</v>
      </c>
      <c r="CD268" s="25">
        <f t="shared" si="355"/>
        <v>0</v>
      </c>
      <c r="CE268" s="26">
        <f t="shared" si="355"/>
        <v>0</v>
      </c>
      <c r="CF268" s="26">
        <f t="shared" si="355"/>
        <v>0</v>
      </c>
      <c r="CG268" s="27">
        <f t="shared" si="355"/>
        <v>0</v>
      </c>
      <c r="CH268" s="25">
        <f t="shared" si="355"/>
        <v>0</v>
      </c>
      <c r="CI268" s="26">
        <f t="shared" si="355"/>
        <v>0</v>
      </c>
      <c r="CJ268" s="26">
        <f t="shared" si="355"/>
        <v>0</v>
      </c>
      <c r="CK268" s="27">
        <f t="shared" si="355"/>
        <v>0</v>
      </c>
      <c r="CL268" s="25">
        <f t="shared" si="355"/>
        <v>0</v>
      </c>
      <c r="CM268" s="26">
        <f t="shared" si="355"/>
        <v>0</v>
      </c>
      <c r="CN268" s="26">
        <f t="shared" si="356"/>
        <v>0</v>
      </c>
      <c r="CO268" s="27">
        <f t="shared" si="356"/>
        <v>0</v>
      </c>
      <c r="CP268" s="25">
        <f t="shared" si="356"/>
        <v>0</v>
      </c>
      <c r="CQ268" s="26">
        <f t="shared" si="356"/>
        <v>0</v>
      </c>
      <c r="CR268" s="26">
        <f t="shared" si="356"/>
        <v>0</v>
      </c>
      <c r="CS268" s="27">
        <f t="shared" si="356"/>
        <v>0</v>
      </c>
      <c r="CT268" s="25">
        <f t="shared" si="356"/>
        <v>0</v>
      </c>
      <c r="CU268" s="26">
        <f t="shared" si="356"/>
        <v>0</v>
      </c>
      <c r="CV268" s="26">
        <f t="shared" si="356"/>
        <v>0</v>
      </c>
      <c r="CW268" s="27">
        <f t="shared" si="356"/>
        <v>0</v>
      </c>
      <c r="CX268" s="25">
        <f t="shared" si="357"/>
        <v>0</v>
      </c>
      <c r="CY268" s="26">
        <f t="shared" si="357"/>
        <v>0</v>
      </c>
      <c r="CZ268" s="26">
        <f t="shared" si="357"/>
        <v>0</v>
      </c>
      <c r="DA268" s="27">
        <f t="shared" si="357"/>
        <v>0</v>
      </c>
      <c r="DB268" s="25">
        <f t="shared" si="357"/>
        <v>0</v>
      </c>
      <c r="DC268" s="26">
        <f t="shared" si="357"/>
        <v>0</v>
      </c>
      <c r="DD268" s="26">
        <f t="shared" si="357"/>
        <v>0</v>
      </c>
      <c r="DE268" s="27">
        <f t="shared" si="357"/>
        <v>0</v>
      </c>
      <c r="DF268" s="25">
        <f t="shared" si="357"/>
        <v>0</v>
      </c>
      <c r="DG268" s="26">
        <f t="shared" si="357"/>
        <v>0</v>
      </c>
      <c r="DH268" s="26">
        <f t="shared" si="358"/>
        <v>0</v>
      </c>
      <c r="DI268" s="27">
        <f t="shared" si="358"/>
        <v>0</v>
      </c>
      <c r="DJ268" s="25">
        <f t="shared" si="358"/>
        <v>0</v>
      </c>
      <c r="DK268" s="26">
        <f t="shared" si="358"/>
        <v>0</v>
      </c>
      <c r="DL268" s="26">
        <f t="shared" si="358"/>
        <v>0</v>
      </c>
      <c r="DM268" s="27">
        <f t="shared" si="358"/>
        <v>0</v>
      </c>
      <c r="DN268" s="7">
        <v>24</v>
      </c>
      <c r="DO268" s="16">
        <f>IFERROR(VLOOKUP(H268,'Cpte exploit'!$A$11:$E$35,4,FALSE),0)</f>
        <v>0</v>
      </c>
      <c r="DP268" s="17">
        <f t="shared" si="326"/>
        <v>0</v>
      </c>
      <c r="DQ268" s="16">
        <f>'Cpte exploit'!$B$39</f>
        <v>0</v>
      </c>
      <c r="DR268" s="17">
        <f t="shared" si="327"/>
        <v>0</v>
      </c>
      <c r="DS268" s="16">
        <f>'Cpte exploit'!$B$40</f>
        <v>0</v>
      </c>
      <c r="DT268" s="17">
        <f t="shared" si="328"/>
        <v>0</v>
      </c>
      <c r="DU268" s="16">
        <f>'Cpte exploit'!$B$41</f>
        <v>0</v>
      </c>
      <c r="DV268" s="16"/>
      <c r="DW268" s="17">
        <f t="shared" si="343"/>
        <v>0</v>
      </c>
      <c r="DX268" s="44">
        <f t="shared" si="176"/>
        <v>0</v>
      </c>
      <c r="DY268" s="44">
        <f t="shared" si="168"/>
        <v>0</v>
      </c>
      <c r="DZ268" s="124">
        <f t="shared" si="347"/>
        <v>0</v>
      </c>
      <c r="EA268" s="15" t="str">
        <f>IFERROR(VLOOKUP(Q268,BDD!$G$2:$H$99,2,FALSE),"")</f>
        <v/>
      </c>
      <c r="EB268" s="15" t="str">
        <f>IFERROR(VLOOKUP(R268,BDD!$G$2:$H$99,2,FALSE),"")</f>
        <v/>
      </c>
      <c r="EC268" s="15" t="str">
        <f>IFERROR(VLOOKUP(S268,BDD!$G$2:$H$99,2,FALSE),"")</f>
        <v/>
      </c>
      <c r="ED268" s="15" t="str">
        <f>IFERROR(VLOOKUP(T268,BDD!$G$2:$H$99,2,FALSE),"")</f>
        <v/>
      </c>
      <c r="EE268" s="15" t="str">
        <f t="shared" si="329"/>
        <v/>
      </c>
      <c r="EF268" s="15" t="str">
        <f t="shared" si="330"/>
        <v/>
      </c>
      <c r="EG268" s="15">
        <f t="shared" si="331"/>
        <v>0</v>
      </c>
      <c r="EH268" s="15">
        <f t="shared" si="332"/>
        <v>0</v>
      </c>
      <c r="EI268" s="15" t="str">
        <f t="shared" si="333"/>
        <v/>
      </c>
      <c r="EJ268" s="15" t="str">
        <f t="shared" si="334"/>
        <v/>
      </c>
      <c r="EK268" s="15">
        <f t="shared" si="335"/>
        <v>0</v>
      </c>
      <c r="EL268" s="15">
        <f t="shared" si="336"/>
        <v>0</v>
      </c>
      <c r="EM268" s="15">
        <f t="shared" si="337"/>
        <v>0</v>
      </c>
      <c r="EN268" s="15">
        <f t="shared" si="338"/>
        <v>0</v>
      </c>
      <c r="EO268" s="15"/>
      <c r="EP268" s="15"/>
      <c r="EQ268" s="15">
        <f t="shared" si="324"/>
        <v>0</v>
      </c>
      <c r="ER268" s="15">
        <f t="shared" si="325"/>
        <v>0</v>
      </c>
      <c r="ES268" s="18">
        <f t="shared" si="344"/>
        <v>0</v>
      </c>
      <c r="ET268" s="19">
        <f t="shared" si="339"/>
        <v>0</v>
      </c>
      <c r="EU268" s="19">
        <f t="shared" si="340"/>
        <v>0</v>
      </c>
      <c r="EV268" s="19">
        <f t="shared" si="341"/>
        <v>0</v>
      </c>
      <c r="EW268" s="19">
        <f t="shared" si="342"/>
        <v>0</v>
      </c>
      <c r="EX268" s="19">
        <f t="shared" si="345"/>
        <v>0</v>
      </c>
      <c r="EY268" s="19">
        <f t="shared" si="346"/>
        <v>0</v>
      </c>
      <c r="EZ268" s="117">
        <f t="shared" si="348"/>
        <v>0</v>
      </c>
      <c r="FA268" s="117"/>
    </row>
    <row r="269" spans="1:157" hidden="1" x14ac:dyDescent="0.3">
      <c r="A269" s="119"/>
      <c r="B269" s="119" t="e">
        <f>VLOOKUP(A269,Info!$B$6:$D$106,3,FALSE)</f>
        <v>#N/A</v>
      </c>
      <c r="C269" s="120" t="str">
        <f>IFERROR(VLOOKUP(A269,Info!$B$6:$AD$106,29,FALSE),"")</f>
        <v/>
      </c>
      <c r="D269" s="120" t="str">
        <f>IFERROR(VLOOKUP(A269,Info!$B$6:$AD$106,28,FALSE),"")</f>
        <v/>
      </c>
      <c r="E269" s="121">
        <f>IFERROR(VLOOKUP(A269,Info!$B$6:$AD$106,13,FALSE),0)</f>
        <v>0</v>
      </c>
      <c r="F269" s="122">
        <f>IFERROR(VLOOKUP(A269,'Base travail'!$B$22:$G$121,4,FALSE)+VLOOKUP(A269,'Base travail'!$B$22:$G$121,5,FALSE),0)</f>
        <v>0</v>
      </c>
      <c r="G269" s="122">
        <f>IFERROR(VLOOKUP(A269,'Base travail'!$B$22:$G$121,6,FALSE),0)</f>
        <v>0</v>
      </c>
      <c r="H269" s="573"/>
      <c r="I269" s="573"/>
      <c r="J269" s="574"/>
      <c r="K269" s="574"/>
      <c r="L269" s="574"/>
      <c r="M269" s="574"/>
      <c r="N269" s="574"/>
      <c r="O269" s="574"/>
      <c r="P269" s="574"/>
      <c r="Q269" s="574"/>
      <c r="R269" s="574"/>
      <c r="S269" s="574"/>
      <c r="T269" s="574"/>
      <c r="V269" s="25">
        <f t="shared" si="349"/>
        <v>0</v>
      </c>
      <c r="W269" s="26">
        <f t="shared" si="349"/>
        <v>0</v>
      </c>
      <c r="X269" s="26">
        <f t="shared" si="349"/>
        <v>0</v>
      </c>
      <c r="Y269" s="27">
        <f t="shared" si="349"/>
        <v>0</v>
      </c>
      <c r="Z269" s="25">
        <f t="shared" si="349"/>
        <v>0</v>
      </c>
      <c r="AA269" s="26">
        <f t="shared" si="349"/>
        <v>0</v>
      </c>
      <c r="AB269" s="26">
        <f t="shared" si="349"/>
        <v>0</v>
      </c>
      <c r="AC269" s="27">
        <f t="shared" si="349"/>
        <v>0</v>
      </c>
      <c r="AD269" s="25">
        <f t="shared" si="349"/>
        <v>0</v>
      </c>
      <c r="AE269" s="26">
        <f t="shared" si="349"/>
        <v>0</v>
      </c>
      <c r="AF269" s="26">
        <f t="shared" si="350"/>
        <v>0</v>
      </c>
      <c r="AG269" s="27">
        <f t="shared" si="350"/>
        <v>0</v>
      </c>
      <c r="AH269" s="25">
        <f t="shared" si="350"/>
        <v>0</v>
      </c>
      <c r="AI269" s="26">
        <f t="shared" si="350"/>
        <v>0</v>
      </c>
      <c r="AJ269" s="26">
        <f t="shared" si="350"/>
        <v>0</v>
      </c>
      <c r="AK269" s="27">
        <f t="shared" si="350"/>
        <v>0</v>
      </c>
      <c r="AL269" s="25">
        <f t="shared" si="350"/>
        <v>0</v>
      </c>
      <c r="AM269" s="26">
        <f t="shared" si="350"/>
        <v>0</v>
      </c>
      <c r="AN269" s="26">
        <f t="shared" si="350"/>
        <v>0</v>
      </c>
      <c r="AO269" s="27">
        <f t="shared" si="350"/>
        <v>0</v>
      </c>
      <c r="AP269" s="25">
        <f t="shared" si="351"/>
        <v>0</v>
      </c>
      <c r="AQ269" s="26">
        <f t="shared" si="351"/>
        <v>0</v>
      </c>
      <c r="AR269" s="26">
        <f t="shared" si="351"/>
        <v>0</v>
      </c>
      <c r="AS269" s="27">
        <f t="shared" si="351"/>
        <v>0</v>
      </c>
      <c r="AT269" s="25">
        <f t="shared" si="351"/>
        <v>0</v>
      </c>
      <c r="AU269" s="26">
        <f t="shared" si="351"/>
        <v>0</v>
      </c>
      <c r="AV269" s="26">
        <f t="shared" si="351"/>
        <v>0</v>
      </c>
      <c r="AW269" s="27">
        <f t="shared" si="351"/>
        <v>0</v>
      </c>
      <c r="AX269" s="25">
        <f t="shared" si="351"/>
        <v>0</v>
      </c>
      <c r="AY269" s="26">
        <f t="shared" si="351"/>
        <v>0</v>
      </c>
      <c r="AZ269" s="26">
        <f t="shared" si="352"/>
        <v>0</v>
      </c>
      <c r="BA269" s="27">
        <f t="shared" si="352"/>
        <v>0</v>
      </c>
      <c r="BB269" s="25">
        <f t="shared" si="352"/>
        <v>0</v>
      </c>
      <c r="BC269" s="26">
        <f t="shared" si="352"/>
        <v>0</v>
      </c>
      <c r="BD269" s="26">
        <f t="shared" si="352"/>
        <v>0</v>
      </c>
      <c r="BE269" s="27">
        <f t="shared" si="352"/>
        <v>0</v>
      </c>
      <c r="BF269" s="25">
        <f t="shared" si="352"/>
        <v>0</v>
      </c>
      <c r="BG269" s="26">
        <f t="shared" si="352"/>
        <v>0</v>
      </c>
      <c r="BH269" s="26">
        <f t="shared" si="352"/>
        <v>0</v>
      </c>
      <c r="BI269" s="27">
        <f t="shared" si="352"/>
        <v>0</v>
      </c>
      <c r="BJ269" s="25">
        <f t="shared" si="353"/>
        <v>0</v>
      </c>
      <c r="BK269" s="26">
        <f t="shared" si="353"/>
        <v>0</v>
      </c>
      <c r="BL269" s="26">
        <f t="shared" si="353"/>
        <v>0</v>
      </c>
      <c r="BM269" s="27">
        <f t="shared" si="353"/>
        <v>0</v>
      </c>
      <c r="BN269" s="25">
        <f t="shared" si="353"/>
        <v>0</v>
      </c>
      <c r="BO269" s="26">
        <f t="shared" si="353"/>
        <v>0</v>
      </c>
      <c r="BP269" s="26">
        <f t="shared" si="353"/>
        <v>0</v>
      </c>
      <c r="BQ269" s="27">
        <f t="shared" si="353"/>
        <v>0</v>
      </c>
      <c r="BR269" s="25">
        <f t="shared" si="353"/>
        <v>0</v>
      </c>
      <c r="BS269" s="26">
        <f t="shared" si="353"/>
        <v>0</v>
      </c>
      <c r="BT269" s="26">
        <f t="shared" si="354"/>
        <v>0</v>
      </c>
      <c r="BU269" s="27">
        <f t="shared" si="354"/>
        <v>0</v>
      </c>
      <c r="BV269" s="25">
        <f t="shared" si="354"/>
        <v>0</v>
      </c>
      <c r="BW269" s="26">
        <f t="shared" si="354"/>
        <v>0</v>
      </c>
      <c r="BX269" s="26">
        <f t="shared" si="354"/>
        <v>0</v>
      </c>
      <c r="BY269" s="27">
        <f t="shared" si="354"/>
        <v>0</v>
      </c>
      <c r="BZ269" s="25">
        <f t="shared" si="354"/>
        <v>0</v>
      </c>
      <c r="CA269" s="26">
        <f t="shared" si="354"/>
        <v>0</v>
      </c>
      <c r="CB269" s="26">
        <f t="shared" si="354"/>
        <v>0</v>
      </c>
      <c r="CC269" s="27">
        <f t="shared" si="354"/>
        <v>0</v>
      </c>
      <c r="CD269" s="25">
        <f t="shared" si="355"/>
        <v>0</v>
      </c>
      <c r="CE269" s="26">
        <f t="shared" si="355"/>
        <v>0</v>
      </c>
      <c r="CF269" s="26">
        <f t="shared" si="355"/>
        <v>0</v>
      </c>
      <c r="CG269" s="27">
        <f t="shared" si="355"/>
        <v>0</v>
      </c>
      <c r="CH269" s="25">
        <f t="shared" si="355"/>
        <v>0</v>
      </c>
      <c r="CI269" s="26">
        <f t="shared" si="355"/>
        <v>0</v>
      </c>
      <c r="CJ269" s="26">
        <f t="shared" si="355"/>
        <v>0</v>
      </c>
      <c r="CK269" s="27">
        <f t="shared" si="355"/>
        <v>0</v>
      </c>
      <c r="CL269" s="25">
        <f t="shared" si="355"/>
        <v>0</v>
      </c>
      <c r="CM269" s="26">
        <f t="shared" si="355"/>
        <v>0</v>
      </c>
      <c r="CN269" s="26">
        <f t="shared" si="356"/>
        <v>0</v>
      </c>
      <c r="CO269" s="27">
        <f t="shared" si="356"/>
        <v>0</v>
      </c>
      <c r="CP269" s="25">
        <f t="shared" si="356"/>
        <v>0</v>
      </c>
      <c r="CQ269" s="26">
        <f t="shared" si="356"/>
        <v>0</v>
      </c>
      <c r="CR269" s="26">
        <f t="shared" si="356"/>
        <v>0</v>
      </c>
      <c r="CS269" s="27">
        <f t="shared" si="356"/>
        <v>0</v>
      </c>
      <c r="CT269" s="25">
        <f t="shared" si="356"/>
        <v>0</v>
      </c>
      <c r="CU269" s="26">
        <f t="shared" si="356"/>
        <v>0</v>
      </c>
      <c r="CV269" s="26">
        <f t="shared" si="356"/>
        <v>0</v>
      </c>
      <c r="CW269" s="27">
        <f t="shared" si="356"/>
        <v>0</v>
      </c>
      <c r="CX269" s="25">
        <f t="shared" si="357"/>
        <v>0</v>
      </c>
      <c r="CY269" s="26">
        <f t="shared" si="357"/>
        <v>0</v>
      </c>
      <c r="CZ269" s="26">
        <f t="shared" si="357"/>
        <v>0</v>
      </c>
      <c r="DA269" s="27">
        <f t="shared" si="357"/>
        <v>0</v>
      </c>
      <c r="DB269" s="25">
        <f t="shared" si="357"/>
        <v>0</v>
      </c>
      <c r="DC269" s="26">
        <f t="shared" si="357"/>
        <v>0</v>
      </c>
      <c r="DD269" s="26">
        <f t="shared" si="357"/>
        <v>0</v>
      </c>
      <c r="DE269" s="27">
        <f t="shared" si="357"/>
        <v>0</v>
      </c>
      <c r="DF269" s="25">
        <f t="shared" si="357"/>
        <v>0</v>
      </c>
      <c r="DG269" s="26">
        <f t="shared" si="357"/>
        <v>0</v>
      </c>
      <c r="DH269" s="26">
        <f t="shared" si="358"/>
        <v>0</v>
      </c>
      <c r="DI269" s="27">
        <f t="shared" si="358"/>
        <v>0</v>
      </c>
      <c r="DJ269" s="25">
        <f t="shared" si="358"/>
        <v>0</v>
      </c>
      <c r="DK269" s="26">
        <f t="shared" si="358"/>
        <v>0</v>
      </c>
      <c r="DL269" s="26">
        <f t="shared" si="358"/>
        <v>0</v>
      </c>
      <c r="DM269" s="27">
        <f t="shared" si="358"/>
        <v>0</v>
      </c>
      <c r="DN269" s="7">
        <v>24</v>
      </c>
      <c r="DO269" s="23">
        <f>IFERROR(VLOOKUP(H269,'Cpte exploit'!$A$11:$E$35,4,FALSE),0)</f>
        <v>0</v>
      </c>
      <c r="DP269" s="24">
        <f t="shared" si="326"/>
        <v>0</v>
      </c>
      <c r="DQ269" s="23">
        <f>'Cpte exploit'!$B$39</f>
        <v>0</v>
      </c>
      <c r="DR269" s="24">
        <f t="shared" si="327"/>
        <v>0</v>
      </c>
      <c r="DS269" s="23">
        <f>'Cpte exploit'!$B$40</f>
        <v>0</v>
      </c>
      <c r="DT269" s="24">
        <f t="shared" si="328"/>
        <v>0</v>
      </c>
      <c r="DU269" s="23">
        <f>'Cpte exploit'!$B$41</f>
        <v>0</v>
      </c>
      <c r="DV269" s="23"/>
      <c r="DW269" s="24">
        <f t="shared" si="343"/>
        <v>0</v>
      </c>
      <c r="DX269" s="45">
        <f t="shared" si="176"/>
        <v>0</v>
      </c>
      <c r="DY269" s="45">
        <f t="shared" si="168"/>
        <v>0</v>
      </c>
      <c r="DZ269" s="123">
        <f t="shared" si="347"/>
        <v>0</v>
      </c>
      <c r="EA269" s="15" t="str">
        <f>IFERROR(VLOOKUP(Q269,BDD!$G$2:$H$99,2,FALSE),"")</f>
        <v/>
      </c>
      <c r="EB269" s="15" t="str">
        <f>IFERROR(VLOOKUP(R269,BDD!$G$2:$H$99,2,FALSE),"")</f>
        <v/>
      </c>
      <c r="EC269" s="15" t="str">
        <f>IFERROR(VLOOKUP(S269,BDD!$G$2:$H$99,2,FALSE),"")</f>
        <v/>
      </c>
      <c r="ED269" s="15" t="str">
        <f>IFERROR(VLOOKUP(T269,BDD!$G$2:$H$99,2,FALSE),"")</f>
        <v/>
      </c>
      <c r="EE269" s="15" t="str">
        <f t="shared" si="329"/>
        <v/>
      </c>
      <c r="EF269" s="15" t="str">
        <f t="shared" si="330"/>
        <v/>
      </c>
      <c r="EG269" s="15">
        <f t="shared" si="331"/>
        <v>0</v>
      </c>
      <c r="EH269" s="15">
        <f t="shared" si="332"/>
        <v>0</v>
      </c>
      <c r="EI269" s="15" t="str">
        <f t="shared" si="333"/>
        <v/>
      </c>
      <c r="EJ269" s="15" t="str">
        <f t="shared" si="334"/>
        <v/>
      </c>
      <c r="EK269" s="15">
        <f t="shared" si="335"/>
        <v>0</v>
      </c>
      <c r="EL269" s="15">
        <f t="shared" si="336"/>
        <v>0</v>
      </c>
      <c r="EM269" s="15">
        <f t="shared" si="337"/>
        <v>0</v>
      </c>
      <c r="EN269" s="15">
        <f t="shared" si="338"/>
        <v>0</v>
      </c>
      <c r="EO269" s="15"/>
      <c r="EP269" s="15"/>
      <c r="EQ269" s="15">
        <f t="shared" si="324"/>
        <v>0</v>
      </c>
      <c r="ER269" s="15">
        <f t="shared" si="325"/>
        <v>0</v>
      </c>
      <c r="ES269" s="18">
        <f t="shared" si="344"/>
        <v>0</v>
      </c>
      <c r="ET269" s="19">
        <f t="shared" si="339"/>
        <v>0</v>
      </c>
      <c r="EU269" s="19">
        <f t="shared" si="340"/>
        <v>0</v>
      </c>
      <c r="EV269" s="19">
        <f t="shared" si="341"/>
        <v>0</v>
      </c>
      <c r="EW269" s="19">
        <f t="shared" si="342"/>
        <v>0</v>
      </c>
      <c r="EX269" s="19">
        <f t="shared" si="345"/>
        <v>0</v>
      </c>
      <c r="EY269" s="19">
        <f t="shared" si="346"/>
        <v>0</v>
      </c>
      <c r="EZ269" s="122">
        <f t="shared" si="348"/>
        <v>0</v>
      </c>
      <c r="FA269" s="122"/>
    </row>
    <row r="270" spans="1:157" hidden="1" x14ac:dyDescent="0.3">
      <c r="A270" s="114"/>
      <c r="B270" s="114" t="e">
        <f>VLOOKUP(A270,Info!$B$6:$D$106,3,FALSE)</f>
        <v>#N/A</v>
      </c>
      <c r="C270" s="115" t="str">
        <f>IFERROR(VLOOKUP(A270,Info!$B$6:$AD$106,29,FALSE),"")</f>
        <v/>
      </c>
      <c r="D270" s="115" t="str">
        <f>IFERROR(VLOOKUP(A270,Info!$B$6:$AD$106,28,FALSE),"")</f>
        <v/>
      </c>
      <c r="E270" s="116">
        <f>IFERROR(VLOOKUP(A270,Info!$B$6:$AD$106,13,FALSE),0)</f>
        <v>0</v>
      </c>
      <c r="F270" s="117">
        <f>IFERROR(VLOOKUP(A270,'Base travail'!$B$22:$G$121,4,FALSE)+VLOOKUP(A270,'Base travail'!$B$22:$G$121,5,FALSE),0)</f>
        <v>0</v>
      </c>
      <c r="G270" s="117">
        <f>IFERROR(VLOOKUP(A270,'Base travail'!$B$22:$G$121,6,FALSE),0)</f>
        <v>0</v>
      </c>
      <c r="H270" s="575"/>
      <c r="I270" s="575"/>
      <c r="J270" s="576"/>
      <c r="K270" s="576"/>
      <c r="L270" s="576"/>
      <c r="M270" s="576"/>
      <c r="N270" s="576"/>
      <c r="O270" s="576"/>
      <c r="P270" s="576"/>
      <c r="Q270" s="576"/>
      <c r="R270" s="576"/>
      <c r="S270" s="576"/>
      <c r="T270" s="576"/>
      <c r="V270" s="25">
        <f t="shared" si="349"/>
        <v>0</v>
      </c>
      <c r="W270" s="26">
        <f t="shared" si="349"/>
        <v>0</v>
      </c>
      <c r="X270" s="26">
        <f t="shared" si="349"/>
        <v>0</v>
      </c>
      <c r="Y270" s="27">
        <f t="shared" si="349"/>
        <v>0</v>
      </c>
      <c r="Z270" s="25">
        <f t="shared" si="349"/>
        <v>0</v>
      </c>
      <c r="AA270" s="26">
        <f t="shared" si="349"/>
        <v>0</v>
      </c>
      <c r="AB270" s="26">
        <f t="shared" si="349"/>
        <v>0</v>
      </c>
      <c r="AC270" s="27">
        <f t="shared" si="349"/>
        <v>0</v>
      </c>
      <c r="AD270" s="25">
        <f t="shared" si="349"/>
        <v>0</v>
      </c>
      <c r="AE270" s="26">
        <f t="shared" si="349"/>
        <v>0</v>
      </c>
      <c r="AF270" s="26">
        <f t="shared" si="350"/>
        <v>0</v>
      </c>
      <c r="AG270" s="27">
        <f t="shared" si="350"/>
        <v>0</v>
      </c>
      <c r="AH270" s="25">
        <f t="shared" si="350"/>
        <v>0</v>
      </c>
      <c r="AI270" s="26">
        <f t="shared" si="350"/>
        <v>0</v>
      </c>
      <c r="AJ270" s="26">
        <f t="shared" si="350"/>
        <v>0</v>
      </c>
      <c r="AK270" s="27">
        <f t="shared" si="350"/>
        <v>0</v>
      </c>
      <c r="AL270" s="25">
        <f t="shared" si="350"/>
        <v>0</v>
      </c>
      <c r="AM270" s="26">
        <f t="shared" si="350"/>
        <v>0</v>
      </c>
      <c r="AN270" s="26">
        <f t="shared" si="350"/>
        <v>0</v>
      </c>
      <c r="AO270" s="27">
        <f t="shared" si="350"/>
        <v>0</v>
      </c>
      <c r="AP270" s="25">
        <f t="shared" si="351"/>
        <v>0</v>
      </c>
      <c r="AQ270" s="26">
        <f t="shared" si="351"/>
        <v>0</v>
      </c>
      <c r="AR270" s="26">
        <f t="shared" si="351"/>
        <v>0</v>
      </c>
      <c r="AS270" s="27">
        <f t="shared" si="351"/>
        <v>0</v>
      </c>
      <c r="AT270" s="25">
        <f t="shared" si="351"/>
        <v>0</v>
      </c>
      <c r="AU270" s="26">
        <f t="shared" si="351"/>
        <v>0</v>
      </c>
      <c r="AV270" s="26">
        <f t="shared" si="351"/>
        <v>0</v>
      </c>
      <c r="AW270" s="27">
        <f t="shared" si="351"/>
        <v>0</v>
      </c>
      <c r="AX270" s="25">
        <f t="shared" si="351"/>
        <v>0</v>
      </c>
      <c r="AY270" s="26">
        <f t="shared" si="351"/>
        <v>0</v>
      </c>
      <c r="AZ270" s="26">
        <f t="shared" si="352"/>
        <v>0</v>
      </c>
      <c r="BA270" s="27">
        <f t="shared" si="352"/>
        <v>0</v>
      </c>
      <c r="BB270" s="25">
        <f t="shared" si="352"/>
        <v>0</v>
      </c>
      <c r="BC270" s="26">
        <f t="shared" si="352"/>
        <v>0</v>
      </c>
      <c r="BD270" s="26">
        <f t="shared" si="352"/>
        <v>0</v>
      </c>
      <c r="BE270" s="27">
        <f t="shared" si="352"/>
        <v>0</v>
      </c>
      <c r="BF270" s="25">
        <f t="shared" si="352"/>
        <v>0</v>
      </c>
      <c r="BG270" s="26">
        <f t="shared" si="352"/>
        <v>0</v>
      </c>
      <c r="BH270" s="26">
        <f t="shared" si="352"/>
        <v>0</v>
      </c>
      <c r="BI270" s="27">
        <f t="shared" si="352"/>
        <v>0</v>
      </c>
      <c r="BJ270" s="25">
        <f t="shared" si="353"/>
        <v>0</v>
      </c>
      <c r="BK270" s="26">
        <f t="shared" si="353"/>
        <v>0</v>
      </c>
      <c r="BL270" s="26">
        <f t="shared" si="353"/>
        <v>0</v>
      </c>
      <c r="BM270" s="27">
        <f t="shared" si="353"/>
        <v>0</v>
      </c>
      <c r="BN270" s="25">
        <f t="shared" si="353"/>
        <v>0</v>
      </c>
      <c r="BO270" s="26">
        <f t="shared" si="353"/>
        <v>0</v>
      </c>
      <c r="BP270" s="26">
        <f t="shared" si="353"/>
        <v>0</v>
      </c>
      <c r="BQ270" s="27">
        <f t="shared" si="353"/>
        <v>0</v>
      </c>
      <c r="BR270" s="25">
        <f t="shared" si="353"/>
        <v>0</v>
      </c>
      <c r="BS270" s="26">
        <f t="shared" si="353"/>
        <v>0</v>
      </c>
      <c r="BT270" s="26">
        <f t="shared" si="354"/>
        <v>0</v>
      </c>
      <c r="BU270" s="27">
        <f t="shared" si="354"/>
        <v>0</v>
      </c>
      <c r="BV270" s="25">
        <f t="shared" si="354"/>
        <v>0</v>
      </c>
      <c r="BW270" s="26">
        <f t="shared" si="354"/>
        <v>0</v>
      </c>
      <c r="BX270" s="26">
        <f t="shared" si="354"/>
        <v>0</v>
      </c>
      <c r="BY270" s="27">
        <f t="shared" si="354"/>
        <v>0</v>
      </c>
      <c r="BZ270" s="25">
        <f t="shared" si="354"/>
        <v>0</v>
      </c>
      <c r="CA270" s="26">
        <f t="shared" si="354"/>
        <v>0</v>
      </c>
      <c r="CB270" s="26">
        <f t="shared" si="354"/>
        <v>0</v>
      </c>
      <c r="CC270" s="27">
        <f t="shared" si="354"/>
        <v>0</v>
      </c>
      <c r="CD270" s="25">
        <f t="shared" si="355"/>
        <v>0</v>
      </c>
      <c r="CE270" s="26">
        <f t="shared" si="355"/>
        <v>0</v>
      </c>
      <c r="CF270" s="26">
        <f t="shared" si="355"/>
        <v>0</v>
      </c>
      <c r="CG270" s="27">
        <f t="shared" si="355"/>
        <v>0</v>
      </c>
      <c r="CH270" s="25">
        <f t="shared" si="355"/>
        <v>0</v>
      </c>
      <c r="CI270" s="26">
        <f t="shared" si="355"/>
        <v>0</v>
      </c>
      <c r="CJ270" s="26">
        <f t="shared" si="355"/>
        <v>0</v>
      </c>
      <c r="CK270" s="27">
        <f t="shared" si="355"/>
        <v>0</v>
      </c>
      <c r="CL270" s="25">
        <f t="shared" si="355"/>
        <v>0</v>
      </c>
      <c r="CM270" s="26">
        <f t="shared" si="355"/>
        <v>0</v>
      </c>
      <c r="CN270" s="26">
        <f t="shared" si="356"/>
        <v>0</v>
      </c>
      <c r="CO270" s="27">
        <f t="shared" si="356"/>
        <v>0</v>
      </c>
      <c r="CP270" s="25">
        <f t="shared" si="356"/>
        <v>0</v>
      </c>
      <c r="CQ270" s="26">
        <f t="shared" si="356"/>
        <v>0</v>
      </c>
      <c r="CR270" s="26">
        <f t="shared" si="356"/>
        <v>0</v>
      </c>
      <c r="CS270" s="27">
        <f t="shared" si="356"/>
        <v>0</v>
      </c>
      <c r="CT270" s="25">
        <f t="shared" si="356"/>
        <v>0</v>
      </c>
      <c r="CU270" s="26">
        <f t="shared" si="356"/>
        <v>0</v>
      </c>
      <c r="CV270" s="26">
        <f t="shared" si="356"/>
        <v>0</v>
      </c>
      <c r="CW270" s="27">
        <f t="shared" si="356"/>
        <v>0</v>
      </c>
      <c r="CX270" s="25">
        <f t="shared" si="357"/>
        <v>0</v>
      </c>
      <c r="CY270" s="26">
        <f t="shared" si="357"/>
        <v>0</v>
      </c>
      <c r="CZ270" s="26">
        <f t="shared" si="357"/>
        <v>0</v>
      </c>
      <c r="DA270" s="27">
        <f t="shared" si="357"/>
        <v>0</v>
      </c>
      <c r="DB270" s="25">
        <f t="shared" si="357"/>
        <v>0</v>
      </c>
      <c r="DC270" s="26">
        <f t="shared" si="357"/>
        <v>0</v>
      </c>
      <c r="DD270" s="26">
        <f t="shared" si="357"/>
        <v>0</v>
      </c>
      <c r="DE270" s="27">
        <f t="shared" si="357"/>
        <v>0</v>
      </c>
      <c r="DF270" s="25">
        <f t="shared" si="357"/>
        <v>0</v>
      </c>
      <c r="DG270" s="26">
        <f t="shared" si="357"/>
        <v>0</v>
      </c>
      <c r="DH270" s="26">
        <f t="shared" si="358"/>
        <v>0</v>
      </c>
      <c r="DI270" s="27">
        <f t="shared" si="358"/>
        <v>0</v>
      </c>
      <c r="DJ270" s="25">
        <f t="shared" si="358"/>
        <v>0</v>
      </c>
      <c r="DK270" s="26">
        <f t="shared" si="358"/>
        <v>0</v>
      </c>
      <c r="DL270" s="26">
        <f t="shared" si="358"/>
        <v>0</v>
      </c>
      <c r="DM270" s="27">
        <f t="shared" si="358"/>
        <v>0</v>
      </c>
      <c r="DN270" s="7">
        <v>24</v>
      </c>
      <c r="DO270" s="16">
        <f>IFERROR(VLOOKUP(H270,'Cpte exploit'!$A$11:$E$35,4,FALSE),0)</f>
        <v>0</v>
      </c>
      <c r="DP270" s="17">
        <f t="shared" si="326"/>
        <v>0</v>
      </c>
      <c r="DQ270" s="16">
        <f>'Cpte exploit'!$B$39</f>
        <v>0</v>
      </c>
      <c r="DR270" s="17">
        <f t="shared" si="327"/>
        <v>0</v>
      </c>
      <c r="DS270" s="16">
        <f>'Cpte exploit'!$B$40</f>
        <v>0</v>
      </c>
      <c r="DT270" s="17">
        <f t="shared" si="328"/>
        <v>0</v>
      </c>
      <c r="DU270" s="16">
        <f>'Cpte exploit'!$B$41</f>
        <v>0</v>
      </c>
      <c r="DV270" s="16"/>
      <c r="DW270" s="17">
        <f t="shared" si="343"/>
        <v>0</v>
      </c>
      <c r="DX270" s="44">
        <f t="shared" si="176"/>
        <v>0</v>
      </c>
      <c r="DY270" s="44">
        <f t="shared" si="168"/>
        <v>0</v>
      </c>
      <c r="DZ270" s="124">
        <f t="shared" si="347"/>
        <v>0</v>
      </c>
      <c r="EA270" s="15" t="str">
        <f>IFERROR(VLOOKUP(Q270,BDD!$G$2:$H$99,2,FALSE),"")</f>
        <v/>
      </c>
      <c r="EB270" s="15" t="str">
        <f>IFERROR(VLOOKUP(R270,BDD!$G$2:$H$99,2,FALSE),"")</f>
        <v/>
      </c>
      <c r="EC270" s="15" t="str">
        <f>IFERROR(VLOOKUP(S270,BDD!$G$2:$H$99,2,FALSE),"")</f>
        <v/>
      </c>
      <c r="ED270" s="15" t="str">
        <f>IFERROR(VLOOKUP(T270,BDD!$G$2:$H$99,2,FALSE),"")</f>
        <v/>
      </c>
      <c r="EE270" s="15" t="str">
        <f t="shared" si="329"/>
        <v/>
      </c>
      <c r="EF270" s="15" t="str">
        <f t="shared" si="330"/>
        <v/>
      </c>
      <c r="EG270" s="15">
        <f t="shared" si="331"/>
        <v>0</v>
      </c>
      <c r="EH270" s="15">
        <f t="shared" si="332"/>
        <v>0</v>
      </c>
      <c r="EI270" s="15" t="str">
        <f t="shared" si="333"/>
        <v/>
      </c>
      <c r="EJ270" s="15" t="str">
        <f t="shared" si="334"/>
        <v/>
      </c>
      <c r="EK270" s="15">
        <f t="shared" si="335"/>
        <v>0</v>
      </c>
      <c r="EL270" s="15">
        <f t="shared" si="336"/>
        <v>0</v>
      </c>
      <c r="EM270" s="15">
        <f t="shared" si="337"/>
        <v>0</v>
      </c>
      <c r="EN270" s="15">
        <f t="shared" si="338"/>
        <v>0</v>
      </c>
      <c r="EO270" s="15"/>
      <c r="EP270" s="15"/>
      <c r="EQ270" s="15">
        <f t="shared" si="324"/>
        <v>0</v>
      </c>
      <c r="ER270" s="15">
        <f t="shared" si="325"/>
        <v>0</v>
      </c>
      <c r="ES270" s="18">
        <f t="shared" si="344"/>
        <v>0</v>
      </c>
      <c r="ET270" s="19">
        <f t="shared" si="339"/>
        <v>0</v>
      </c>
      <c r="EU270" s="19">
        <f t="shared" si="340"/>
        <v>0</v>
      </c>
      <c r="EV270" s="19">
        <f t="shared" si="341"/>
        <v>0</v>
      </c>
      <c r="EW270" s="19">
        <f t="shared" si="342"/>
        <v>0</v>
      </c>
      <c r="EX270" s="19">
        <f t="shared" si="345"/>
        <v>0</v>
      </c>
      <c r="EY270" s="19">
        <f t="shared" si="346"/>
        <v>0</v>
      </c>
      <c r="EZ270" s="117">
        <f t="shared" si="348"/>
        <v>0</v>
      </c>
      <c r="FA270" s="117"/>
    </row>
    <row r="271" spans="1:157" hidden="1" x14ac:dyDescent="0.3">
      <c r="A271" s="119"/>
      <c r="B271" s="119" t="e">
        <f>VLOOKUP(A271,Info!$B$6:$D$106,3,FALSE)</f>
        <v>#N/A</v>
      </c>
      <c r="C271" s="120" t="str">
        <f>IFERROR(VLOOKUP(A271,Info!$B$6:$AD$106,29,FALSE),"")</f>
        <v/>
      </c>
      <c r="D271" s="120" t="str">
        <f>IFERROR(VLOOKUP(A271,Info!$B$6:$AD$106,28,FALSE),"")</f>
        <v/>
      </c>
      <c r="E271" s="121">
        <f>IFERROR(VLOOKUP(A271,Info!$B$6:$AD$106,13,FALSE),0)</f>
        <v>0</v>
      </c>
      <c r="F271" s="122">
        <f>IFERROR(VLOOKUP(A271,'Base travail'!$B$22:$G$121,4,FALSE)+VLOOKUP(A271,'Base travail'!$B$22:$G$121,5,FALSE),0)</f>
        <v>0</v>
      </c>
      <c r="G271" s="122">
        <f>IFERROR(VLOOKUP(A271,'Base travail'!$B$22:$G$121,6,FALSE),0)</f>
        <v>0</v>
      </c>
      <c r="H271" s="580"/>
      <c r="I271" s="580"/>
      <c r="J271" s="581"/>
      <c r="K271" s="581"/>
      <c r="L271" s="581"/>
      <c r="M271" s="581"/>
      <c r="N271" s="581"/>
      <c r="O271" s="581"/>
      <c r="P271" s="581"/>
      <c r="Q271" s="581"/>
      <c r="R271" s="581"/>
      <c r="S271" s="581"/>
      <c r="T271" s="581"/>
      <c r="V271" s="25">
        <f t="shared" si="349"/>
        <v>0</v>
      </c>
      <c r="W271" s="26">
        <f t="shared" si="349"/>
        <v>0</v>
      </c>
      <c r="X271" s="26">
        <f t="shared" si="349"/>
        <v>0</v>
      </c>
      <c r="Y271" s="27">
        <f t="shared" si="349"/>
        <v>0</v>
      </c>
      <c r="Z271" s="25">
        <f t="shared" si="349"/>
        <v>0</v>
      </c>
      <c r="AA271" s="26">
        <f t="shared" si="349"/>
        <v>0</v>
      </c>
      <c r="AB271" s="26">
        <f t="shared" si="349"/>
        <v>0</v>
      </c>
      <c r="AC271" s="27">
        <f t="shared" si="349"/>
        <v>0</v>
      </c>
      <c r="AD271" s="25">
        <f t="shared" si="349"/>
        <v>0</v>
      </c>
      <c r="AE271" s="26">
        <f t="shared" si="349"/>
        <v>0</v>
      </c>
      <c r="AF271" s="26">
        <f t="shared" si="350"/>
        <v>0</v>
      </c>
      <c r="AG271" s="27">
        <f t="shared" si="350"/>
        <v>0</v>
      </c>
      <c r="AH271" s="25">
        <f t="shared" si="350"/>
        <v>0</v>
      </c>
      <c r="AI271" s="26">
        <f t="shared" si="350"/>
        <v>0</v>
      </c>
      <c r="AJ271" s="26">
        <f t="shared" si="350"/>
        <v>0</v>
      </c>
      <c r="AK271" s="27">
        <f t="shared" si="350"/>
        <v>0</v>
      </c>
      <c r="AL271" s="25">
        <f t="shared" si="350"/>
        <v>0</v>
      </c>
      <c r="AM271" s="26">
        <f t="shared" si="350"/>
        <v>0</v>
      </c>
      <c r="AN271" s="26">
        <f t="shared" si="350"/>
        <v>0</v>
      </c>
      <c r="AO271" s="27">
        <f t="shared" si="350"/>
        <v>0</v>
      </c>
      <c r="AP271" s="25">
        <f t="shared" si="351"/>
        <v>0</v>
      </c>
      <c r="AQ271" s="26">
        <f t="shared" si="351"/>
        <v>0</v>
      </c>
      <c r="AR271" s="26">
        <f t="shared" si="351"/>
        <v>0</v>
      </c>
      <c r="AS271" s="27">
        <f t="shared" si="351"/>
        <v>0</v>
      </c>
      <c r="AT271" s="25">
        <f t="shared" si="351"/>
        <v>0</v>
      </c>
      <c r="AU271" s="26">
        <f t="shared" si="351"/>
        <v>0</v>
      </c>
      <c r="AV271" s="26">
        <f t="shared" si="351"/>
        <v>0</v>
      </c>
      <c r="AW271" s="27">
        <f t="shared" si="351"/>
        <v>0</v>
      </c>
      <c r="AX271" s="25">
        <f t="shared" si="351"/>
        <v>0</v>
      </c>
      <c r="AY271" s="26">
        <f t="shared" si="351"/>
        <v>0</v>
      </c>
      <c r="AZ271" s="26">
        <f t="shared" si="352"/>
        <v>0</v>
      </c>
      <c r="BA271" s="27">
        <f t="shared" si="352"/>
        <v>0</v>
      </c>
      <c r="BB271" s="25">
        <f t="shared" si="352"/>
        <v>0</v>
      </c>
      <c r="BC271" s="26">
        <f t="shared" si="352"/>
        <v>0</v>
      </c>
      <c r="BD271" s="26">
        <f t="shared" si="352"/>
        <v>0</v>
      </c>
      <c r="BE271" s="27">
        <f t="shared" si="352"/>
        <v>0</v>
      </c>
      <c r="BF271" s="25">
        <f t="shared" si="352"/>
        <v>0</v>
      </c>
      <c r="BG271" s="26">
        <f t="shared" si="352"/>
        <v>0</v>
      </c>
      <c r="BH271" s="26">
        <f t="shared" si="352"/>
        <v>0</v>
      </c>
      <c r="BI271" s="27">
        <f t="shared" si="352"/>
        <v>0</v>
      </c>
      <c r="BJ271" s="25">
        <f t="shared" si="353"/>
        <v>0</v>
      </c>
      <c r="BK271" s="26">
        <f t="shared" si="353"/>
        <v>0</v>
      </c>
      <c r="BL271" s="26">
        <f t="shared" si="353"/>
        <v>0</v>
      </c>
      <c r="BM271" s="27">
        <f t="shared" si="353"/>
        <v>0</v>
      </c>
      <c r="BN271" s="25">
        <f t="shared" si="353"/>
        <v>0</v>
      </c>
      <c r="BO271" s="26">
        <f t="shared" si="353"/>
        <v>0</v>
      </c>
      <c r="BP271" s="26">
        <f t="shared" si="353"/>
        <v>0</v>
      </c>
      <c r="BQ271" s="27">
        <f t="shared" si="353"/>
        <v>0</v>
      </c>
      <c r="BR271" s="25">
        <f t="shared" si="353"/>
        <v>0</v>
      </c>
      <c r="BS271" s="26">
        <f t="shared" si="353"/>
        <v>0</v>
      </c>
      <c r="BT271" s="26">
        <f t="shared" si="354"/>
        <v>0</v>
      </c>
      <c r="BU271" s="27">
        <f t="shared" si="354"/>
        <v>0</v>
      </c>
      <c r="BV271" s="25">
        <f t="shared" si="354"/>
        <v>0</v>
      </c>
      <c r="BW271" s="26">
        <f t="shared" si="354"/>
        <v>0</v>
      </c>
      <c r="BX271" s="26">
        <f t="shared" si="354"/>
        <v>0</v>
      </c>
      <c r="BY271" s="27">
        <f t="shared" si="354"/>
        <v>0</v>
      </c>
      <c r="BZ271" s="25">
        <f t="shared" si="354"/>
        <v>0</v>
      </c>
      <c r="CA271" s="26">
        <f t="shared" si="354"/>
        <v>0</v>
      </c>
      <c r="CB271" s="26">
        <f t="shared" si="354"/>
        <v>0</v>
      </c>
      <c r="CC271" s="27">
        <f t="shared" si="354"/>
        <v>0</v>
      </c>
      <c r="CD271" s="25">
        <f t="shared" si="355"/>
        <v>0</v>
      </c>
      <c r="CE271" s="26">
        <f t="shared" si="355"/>
        <v>0</v>
      </c>
      <c r="CF271" s="26">
        <f t="shared" si="355"/>
        <v>0</v>
      </c>
      <c r="CG271" s="27">
        <f t="shared" si="355"/>
        <v>0</v>
      </c>
      <c r="CH271" s="25">
        <f t="shared" si="355"/>
        <v>0</v>
      </c>
      <c r="CI271" s="26">
        <f t="shared" si="355"/>
        <v>0</v>
      </c>
      <c r="CJ271" s="26">
        <f t="shared" si="355"/>
        <v>0</v>
      </c>
      <c r="CK271" s="27">
        <f t="shared" si="355"/>
        <v>0</v>
      </c>
      <c r="CL271" s="25">
        <f t="shared" si="355"/>
        <v>0</v>
      </c>
      <c r="CM271" s="26">
        <f t="shared" si="355"/>
        <v>0</v>
      </c>
      <c r="CN271" s="26">
        <f t="shared" si="356"/>
        <v>0</v>
      </c>
      <c r="CO271" s="27">
        <f t="shared" si="356"/>
        <v>0</v>
      </c>
      <c r="CP271" s="25">
        <f t="shared" si="356"/>
        <v>0</v>
      </c>
      <c r="CQ271" s="26">
        <f t="shared" si="356"/>
        <v>0</v>
      </c>
      <c r="CR271" s="26">
        <f t="shared" si="356"/>
        <v>0</v>
      </c>
      <c r="CS271" s="27">
        <f t="shared" si="356"/>
        <v>0</v>
      </c>
      <c r="CT271" s="25">
        <f t="shared" si="356"/>
        <v>0</v>
      </c>
      <c r="CU271" s="26">
        <f t="shared" si="356"/>
        <v>0</v>
      </c>
      <c r="CV271" s="26">
        <f t="shared" si="356"/>
        <v>0</v>
      </c>
      <c r="CW271" s="27">
        <f t="shared" si="356"/>
        <v>0</v>
      </c>
      <c r="CX271" s="25">
        <f t="shared" si="357"/>
        <v>0</v>
      </c>
      <c r="CY271" s="26">
        <f t="shared" si="357"/>
        <v>0</v>
      </c>
      <c r="CZ271" s="26">
        <f t="shared" si="357"/>
        <v>0</v>
      </c>
      <c r="DA271" s="27">
        <f t="shared" si="357"/>
        <v>0</v>
      </c>
      <c r="DB271" s="25">
        <f t="shared" si="357"/>
        <v>0</v>
      </c>
      <c r="DC271" s="26">
        <f t="shared" si="357"/>
        <v>0</v>
      </c>
      <c r="DD271" s="26">
        <f t="shared" si="357"/>
        <v>0</v>
      </c>
      <c r="DE271" s="27">
        <f t="shared" si="357"/>
        <v>0</v>
      </c>
      <c r="DF271" s="25">
        <f t="shared" si="357"/>
        <v>0</v>
      </c>
      <c r="DG271" s="26">
        <f t="shared" si="357"/>
        <v>0</v>
      </c>
      <c r="DH271" s="26">
        <f t="shared" si="358"/>
        <v>0</v>
      </c>
      <c r="DI271" s="27">
        <f t="shared" si="358"/>
        <v>0</v>
      </c>
      <c r="DJ271" s="25">
        <f t="shared" si="358"/>
        <v>0</v>
      </c>
      <c r="DK271" s="26">
        <f t="shared" si="358"/>
        <v>0</v>
      </c>
      <c r="DL271" s="26">
        <f t="shared" si="358"/>
        <v>0</v>
      </c>
      <c r="DM271" s="27">
        <f t="shared" si="358"/>
        <v>0</v>
      </c>
      <c r="DN271" s="7">
        <v>24</v>
      </c>
      <c r="DO271" s="23">
        <f>IFERROR(VLOOKUP(H271,'Cpte exploit'!$A$11:$E$35,4,FALSE),0)</f>
        <v>0</v>
      </c>
      <c r="DP271" s="24">
        <f t="shared" si="326"/>
        <v>0</v>
      </c>
      <c r="DQ271" s="23">
        <f>'Cpte exploit'!$B$39</f>
        <v>0</v>
      </c>
      <c r="DR271" s="24">
        <f t="shared" si="327"/>
        <v>0</v>
      </c>
      <c r="DS271" s="23">
        <f>'Cpte exploit'!$B$40</f>
        <v>0</v>
      </c>
      <c r="DT271" s="24">
        <f t="shared" si="328"/>
        <v>0</v>
      </c>
      <c r="DU271" s="23">
        <f>'Cpte exploit'!$B$41</f>
        <v>0</v>
      </c>
      <c r="DV271" s="23"/>
      <c r="DW271" s="24">
        <f t="shared" si="343"/>
        <v>0</v>
      </c>
      <c r="DX271" s="45">
        <f t="shared" si="176"/>
        <v>0</v>
      </c>
      <c r="DY271" s="45">
        <f t="shared" si="168"/>
        <v>0</v>
      </c>
      <c r="DZ271" s="123">
        <f t="shared" si="347"/>
        <v>0</v>
      </c>
      <c r="EA271" s="15" t="str">
        <f>IFERROR(VLOOKUP(Q271,BDD!$G$2:$H$99,2,FALSE),"")</f>
        <v/>
      </c>
      <c r="EB271" s="15" t="str">
        <f>IFERROR(VLOOKUP(R271,BDD!$G$2:$H$99,2,FALSE),"")</f>
        <v/>
      </c>
      <c r="EC271" s="15" t="str">
        <f>IFERROR(VLOOKUP(S271,BDD!$G$2:$H$99,2,FALSE),"")</f>
        <v/>
      </c>
      <c r="ED271" s="15" t="str">
        <f>IFERROR(VLOOKUP(T271,BDD!$G$2:$H$99,2,FALSE),"")</f>
        <v/>
      </c>
      <c r="EE271" s="15" t="str">
        <f t="shared" si="329"/>
        <v/>
      </c>
      <c r="EF271" s="15" t="str">
        <f t="shared" si="330"/>
        <v/>
      </c>
      <c r="EG271" s="15">
        <f t="shared" si="331"/>
        <v>0</v>
      </c>
      <c r="EH271" s="15">
        <f t="shared" si="332"/>
        <v>0</v>
      </c>
      <c r="EI271" s="15" t="str">
        <f t="shared" si="333"/>
        <v/>
      </c>
      <c r="EJ271" s="15" t="str">
        <f t="shared" si="334"/>
        <v/>
      </c>
      <c r="EK271" s="15">
        <f t="shared" si="335"/>
        <v>0</v>
      </c>
      <c r="EL271" s="15">
        <f t="shared" si="336"/>
        <v>0</v>
      </c>
      <c r="EM271" s="15">
        <f t="shared" si="337"/>
        <v>0</v>
      </c>
      <c r="EN271" s="15">
        <f t="shared" si="338"/>
        <v>0</v>
      </c>
      <c r="EO271" s="15"/>
      <c r="EP271" s="15"/>
      <c r="EQ271" s="15">
        <f t="shared" si="324"/>
        <v>0</v>
      </c>
      <c r="ER271" s="15">
        <f t="shared" si="325"/>
        <v>0</v>
      </c>
      <c r="ES271" s="18">
        <f t="shared" si="344"/>
        <v>0</v>
      </c>
      <c r="ET271" s="19">
        <f t="shared" si="339"/>
        <v>0</v>
      </c>
      <c r="EU271" s="19">
        <f t="shared" si="340"/>
        <v>0</v>
      </c>
      <c r="EV271" s="19">
        <f t="shared" si="341"/>
        <v>0</v>
      </c>
      <c r="EW271" s="19">
        <f t="shared" si="342"/>
        <v>0</v>
      </c>
      <c r="EX271" s="19">
        <f t="shared" si="345"/>
        <v>0</v>
      </c>
      <c r="EY271" s="19">
        <f t="shared" si="346"/>
        <v>0</v>
      </c>
      <c r="EZ271" s="122">
        <f t="shared" si="348"/>
        <v>0</v>
      </c>
      <c r="FA271" s="122"/>
    </row>
    <row r="272" spans="1:157" x14ac:dyDescent="0.3">
      <c r="A272" s="64"/>
      <c r="B272" s="57"/>
      <c r="C272" s="57"/>
      <c r="D272" s="57"/>
      <c r="E272" s="57"/>
      <c r="F272" s="57"/>
      <c r="G272" s="57"/>
      <c r="H272" s="633" t="s">
        <v>166</v>
      </c>
      <c r="I272" s="633"/>
      <c r="J272" s="633"/>
      <c r="K272" s="633"/>
      <c r="L272" s="633"/>
      <c r="M272" s="633"/>
      <c r="N272" s="633"/>
      <c r="O272" s="633"/>
      <c r="P272" s="633"/>
      <c r="Q272" s="633"/>
      <c r="R272" s="633"/>
      <c r="S272" s="633"/>
      <c r="T272" s="633"/>
      <c r="V272" s="56"/>
      <c r="W272" s="56"/>
      <c r="X272" s="56"/>
      <c r="Y272" s="56"/>
      <c r="Z272" s="56"/>
      <c r="AA272" s="56"/>
      <c r="AB272" s="56"/>
      <c r="AC272" s="56"/>
      <c r="AD272" s="56"/>
      <c r="AE272" s="56"/>
      <c r="AF272" s="56"/>
      <c r="AG272" s="56"/>
      <c r="AH272" s="56"/>
      <c r="AI272" s="56"/>
      <c r="AJ272" s="56"/>
      <c r="AK272" s="56"/>
      <c r="AL272" s="56"/>
      <c r="AM272" s="56"/>
      <c r="AN272" s="56"/>
      <c r="AO272" s="56"/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  <c r="AZ272" s="56"/>
      <c r="BA272" s="56"/>
      <c r="BB272" s="56"/>
      <c r="BC272" s="56"/>
      <c r="BD272" s="56"/>
      <c r="BE272" s="56"/>
      <c r="BF272" s="56"/>
      <c r="BG272" s="56"/>
      <c r="BH272" s="56"/>
      <c r="BI272" s="56"/>
      <c r="BJ272" s="56"/>
      <c r="BK272" s="56"/>
      <c r="BL272" s="56"/>
      <c r="BM272" s="56"/>
      <c r="BN272" s="56"/>
      <c r="BO272" s="56"/>
      <c r="BP272" s="56"/>
      <c r="BQ272" s="56"/>
      <c r="BR272" s="56"/>
      <c r="BS272" s="56"/>
      <c r="BT272" s="56"/>
      <c r="BU272" s="56"/>
      <c r="BV272" s="56"/>
      <c r="BW272" s="56"/>
      <c r="BX272" s="56"/>
      <c r="BY272" s="56"/>
      <c r="BZ272" s="56"/>
      <c r="CA272" s="56"/>
      <c r="CB272" s="56"/>
      <c r="CC272" s="56"/>
      <c r="CD272" s="56"/>
      <c r="CE272" s="56"/>
      <c r="CF272" s="56"/>
      <c r="CG272" s="56"/>
      <c r="CH272" s="56"/>
      <c r="CI272" s="56"/>
      <c r="CJ272" s="56"/>
      <c r="CK272" s="56"/>
      <c r="CL272" s="56"/>
      <c r="CM272" s="56"/>
      <c r="CN272" s="56"/>
      <c r="CO272" s="56"/>
      <c r="CP272" s="56"/>
      <c r="CQ272" s="56"/>
      <c r="CR272" s="56"/>
      <c r="CS272" s="56"/>
      <c r="CT272" s="56"/>
      <c r="CU272" s="56"/>
      <c r="CV272" s="56"/>
      <c r="CW272" s="56"/>
      <c r="CX272" s="56"/>
      <c r="CY272" s="56"/>
      <c r="CZ272" s="56"/>
      <c r="DA272" s="56"/>
      <c r="DB272" s="56"/>
      <c r="DC272" s="56"/>
      <c r="DD272" s="56"/>
      <c r="DE272" s="56"/>
      <c r="DF272" s="56"/>
      <c r="DG272" s="56"/>
      <c r="DH272" s="56"/>
      <c r="DI272" s="56"/>
      <c r="DJ272" s="56"/>
      <c r="DK272" s="56"/>
      <c r="DL272" s="56"/>
      <c r="DM272" s="56"/>
      <c r="DO272" s="28">
        <f>DP273+DR273+DT274+DW275</f>
        <v>0</v>
      </c>
      <c r="DP272" s="9"/>
      <c r="DQ272" s="9"/>
      <c r="DR272" s="9"/>
      <c r="DS272" s="9"/>
      <c r="DT272" s="9"/>
      <c r="DU272" s="9"/>
      <c r="DV272" s="9"/>
      <c r="DW272" s="9"/>
      <c r="DX272" s="46">
        <f>SUM(DX6:DX271)</f>
        <v>0</v>
      </c>
      <c r="DY272" s="59">
        <f>SUM(DY6:DY271)</f>
        <v>0</v>
      </c>
      <c r="DZ272" s="47"/>
      <c r="ES272" s="18">
        <f>Info!$N$7/12</f>
        <v>0</v>
      </c>
      <c r="ET272" s="19">
        <f t="shared" ref="ET272:EY272" si="359">SUM(ET6:ET271)</f>
        <v>0</v>
      </c>
      <c r="EU272" s="19">
        <f t="shared" si="359"/>
        <v>0</v>
      </c>
      <c r="EV272" s="19">
        <f t="shared" si="359"/>
        <v>0</v>
      </c>
      <c r="EW272" s="19">
        <f t="shared" si="359"/>
        <v>0</v>
      </c>
      <c r="EX272" s="19">
        <f t="shared" si="359"/>
        <v>0</v>
      </c>
      <c r="EY272" s="19">
        <f t="shared" si="359"/>
        <v>0</v>
      </c>
      <c r="EZ272" s="47"/>
      <c r="FA272" s="47"/>
    </row>
    <row r="273" spans="1:157" ht="14.25" customHeight="1" x14ac:dyDescent="0.3">
      <c r="A273" s="64"/>
      <c r="B273" s="57"/>
      <c r="C273" s="57"/>
      <c r="D273" s="57"/>
      <c r="E273" s="57"/>
      <c r="F273" s="57"/>
      <c r="G273" s="57"/>
      <c r="H273" s="633" t="s">
        <v>167</v>
      </c>
      <c r="I273" s="633"/>
      <c r="J273" s="633"/>
      <c r="K273" s="633"/>
      <c r="L273" s="633"/>
      <c r="M273" s="633"/>
      <c r="N273" s="633"/>
      <c r="O273" s="633"/>
      <c r="P273" s="633"/>
      <c r="Q273" s="633"/>
      <c r="R273" s="633"/>
      <c r="S273" s="633"/>
      <c r="T273" s="633"/>
      <c r="V273" s="56"/>
      <c r="W273" s="56"/>
      <c r="X273" s="56"/>
      <c r="Y273" s="56"/>
      <c r="Z273" s="56"/>
      <c r="AA273" s="56"/>
      <c r="AB273" s="56"/>
      <c r="AC273" s="56"/>
      <c r="AD273" s="56"/>
      <c r="AE273" s="56"/>
      <c r="AF273" s="56"/>
      <c r="AG273" s="56"/>
      <c r="AH273" s="56"/>
      <c r="AI273" s="56"/>
      <c r="AJ273" s="56"/>
      <c r="AK273" s="56"/>
      <c r="AL273" s="56"/>
      <c r="AM273" s="56"/>
      <c r="AN273" s="56"/>
      <c r="AO273" s="56"/>
      <c r="AP273" s="56"/>
      <c r="AQ273" s="56"/>
      <c r="AR273" s="56"/>
      <c r="AS273" s="56"/>
      <c r="AT273" s="56"/>
      <c r="AU273" s="56"/>
      <c r="AV273" s="56"/>
      <c r="AW273" s="56"/>
      <c r="AX273" s="56"/>
      <c r="AY273" s="56"/>
      <c r="AZ273" s="56"/>
      <c r="BA273" s="56"/>
      <c r="BB273" s="56"/>
      <c r="BC273" s="56"/>
      <c r="BD273" s="56"/>
      <c r="BE273" s="56"/>
      <c r="BF273" s="56"/>
      <c r="BG273" s="56"/>
      <c r="BH273" s="56"/>
      <c r="BI273" s="56"/>
      <c r="BJ273" s="56"/>
      <c r="BK273" s="56"/>
      <c r="BL273" s="56"/>
      <c r="BM273" s="56"/>
      <c r="BN273" s="56"/>
      <c r="BO273" s="56"/>
      <c r="BP273" s="56"/>
      <c r="BQ273" s="56"/>
      <c r="BR273" s="56"/>
      <c r="BS273" s="56"/>
      <c r="BT273" s="56"/>
      <c r="BU273" s="56"/>
      <c r="BV273" s="56"/>
      <c r="BW273" s="56"/>
      <c r="BX273" s="56"/>
      <c r="BY273" s="56"/>
      <c r="BZ273" s="56"/>
      <c r="CA273" s="56"/>
      <c r="CB273" s="56"/>
      <c r="CC273" s="56"/>
      <c r="CD273" s="56"/>
      <c r="CE273" s="56"/>
      <c r="CF273" s="56"/>
      <c r="CG273" s="56"/>
      <c r="CH273" s="56"/>
      <c r="CI273" s="56"/>
      <c r="CJ273" s="56"/>
      <c r="CK273" s="56"/>
      <c r="CL273" s="56"/>
      <c r="CM273" s="56"/>
      <c r="CN273" s="56"/>
      <c r="CO273" s="56"/>
      <c r="CP273" s="56"/>
      <c r="CQ273" s="56"/>
      <c r="CR273" s="56"/>
      <c r="CS273" s="56"/>
      <c r="CT273" s="56"/>
      <c r="CU273" s="56"/>
      <c r="CV273" s="56"/>
      <c r="CW273" s="56"/>
      <c r="CX273" s="56"/>
      <c r="CY273" s="56"/>
      <c r="CZ273" s="56"/>
      <c r="DA273" s="56"/>
      <c r="DB273" s="56"/>
      <c r="DC273" s="56"/>
      <c r="DD273" s="56"/>
      <c r="DE273" s="56"/>
      <c r="DF273" s="56"/>
      <c r="DG273" s="56"/>
      <c r="DH273" s="56"/>
      <c r="DI273" s="56"/>
      <c r="DJ273" s="56"/>
      <c r="DK273" s="56"/>
      <c r="DL273" s="56"/>
      <c r="DM273" s="56"/>
      <c r="DO273" s="9"/>
      <c r="DP273" s="29">
        <f>SUM(DP6:DP271)</f>
        <v>0</v>
      </c>
      <c r="DQ273" s="9"/>
      <c r="DR273" s="29">
        <f>SUM(DR6:DR271)</f>
        <v>0</v>
      </c>
      <c r="DS273" s="9"/>
      <c r="DT273" s="9"/>
      <c r="DU273" s="9"/>
      <c r="DV273" s="9"/>
      <c r="DW273" s="9"/>
      <c r="DX273" s="48">
        <f>ET273</f>
        <v>0</v>
      </c>
      <c r="DY273" s="60">
        <f>EU273</f>
        <v>0</v>
      </c>
      <c r="DZ273" s="49"/>
      <c r="ET273" s="19">
        <f>ET272-EX272</f>
        <v>0</v>
      </c>
      <c r="EU273" s="19">
        <f>EU272-EY272</f>
        <v>0</v>
      </c>
      <c r="EV273" s="19"/>
      <c r="EW273" s="19"/>
      <c r="EX273" s="19"/>
      <c r="EZ273" s="49"/>
      <c r="FA273" s="49"/>
    </row>
    <row r="274" spans="1:157" ht="14.25" customHeight="1" x14ac:dyDescent="0.3">
      <c r="A274" s="64"/>
      <c r="B274" s="57"/>
      <c r="C274" s="57"/>
      <c r="D274" s="57"/>
      <c r="E274" s="57"/>
      <c r="F274" s="57"/>
      <c r="G274" s="57"/>
      <c r="H274" s="633" t="s">
        <v>168</v>
      </c>
      <c r="I274" s="633"/>
      <c r="J274" s="633"/>
      <c r="K274" s="633"/>
      <c r="L274" s="633"/>
      <c r="M274" s="633"/>
      <c r="N274" s="633"/>
      <c r="O274" s="633"/>
      <c r="P274" s="633"/>
      <c r="Q274" s="633"/>
      <c r="R274" s="633"/>
      <c r="S274" s="633"/>
      <c r="T274" s="633"/>
      <c r="V274" s="56"/>
      <c r="W274" s="56"/>
      <c r="X274" s="56"/>
      <c r="Y274" s="56"/>
      <c r="Z274" s="56"/>
      <c r="AA274" s="56"/>
      <c r="AB274" s="56"/>
      <c r="AC274" s="56"/>
      <c r="AD274" s="56"/>
      <c r="AE274" s="56"/>
      <c r="AF274" s="56"/>
      <c r="AG274" s="56"/>
      <c r="AH274" s="56"/>
      <c r="AI274" s="56"/>
      <c r="AJ274" s="56"/>
      <c r="AK274" s="56"/>
      <c r="AL274" s="56"/>
      <c r="AM274" s="56"/>
      <c r="AN274" s="56"/>
      <c r="AO274" s="56"/>
      <c r="AP274" s="56"/>
      <c r="AQ274" s="56"/>
      <c r="AR274" s="56"/>
      <c r="AS274" s="56"/>
      <c r="AT274" s="56"/>
      <c r="AU274" s="56"/>
      <c r="AV274" s="56"/>
      <c r="AW274" s="56"/>
      <c r="AX274" s="56"/>
      <c r="AY274" s="56"/>
      <c r="AZ274" s="56"/>
      <c r="BA274" s="56"/>
      <c r="BB274" s="56"/>
      <c r="BC274" s="56"/>
      <c r="BD274" s="56"/>
      <c r="BE274" s="56"/>
      <c r="BF274" s="56"/>
      <c r="BG274" s="56"/>
      <c r="BH274" s="56"/>
      <c r="BI274" s="56"/>
      <c r="BJ274" s="56"/>
      <c r="BK274" s="56"/>
      <c r="BL274" s="56"/>
      <c r="BM274" s="56"/>
      <c r="BN274" s="56"/>
      <c r="BO274" s="56"/>
      <c r="BP274" s="56"/>
      <c r="BQ274" s="56"/>
      <c r="BR274" s="56"/>
      <c r="BS274" s="56"/>
      <c r="BT274" s="56"/>
      <c r="BU274" s="56"/>
      <c r="BV274" s="56"/>
      <c r="BW274" s="56"/>
      <c r="BX274" s="56"/>
      <c r="BY274" s="56"/>
      <c r="BZ274" s="56"/>
      <c r="CA274" s="56"/>
      <c r="CB274" s="56"/>
      <c r="CC274" s="56"/>
      <c r="CD274" s="56"/>
      <c r="CE274" s="56"/>
      <c r="CF274" s="56"/>
      <c r="CG274" s="56"/>
      <c r="CH274" s="56"/>
      <c r="CI274" s="56"/>
      <c r="CJ274" s="56"/>
      <c r="CK274" s="56"/>
      <c r="CL274" s="56"/>
      <c r="CM274" s="56"/>
      <c r="CN274" s="56"/>
      <c r="CO274" s="56"/>
      <c r="CP274" s="56"/>
      <c r="CQ274" s="56"/>
      <c r="CR274" s="56"/>
      <c r="CS274" s="56"/>
      <c r="CT274" s="56"/>
      <c r="CU274" s="56"/>
      <c r="CV274" s="56"/>
      <c r="CW274" s="56"/>
      <c r="CX274" s="56"/>
      <c r="CY274" s="56"/>
      <c r="CZ274" s="56"/>
      <c r="DA274" s="56"/>
      <c r="DB274" s="56"/>
      <c r="DC274" s="56"/>
      <c r="DD274" s="56"/>
      <c r="DE274" s="56"/>
      <c r="DF274" s="56"/>
      <c r="DG274" s="56"/>
      <c r="DH274" s="56"/>
      <c r="DI274" s="56"/>
      <c r="DJ274" s="56"/>
      <c r="DK274" s="56"/>
      <c r="DL274" s="56"/>
      <c r="DM274" s="56"/>
      <c r="DO274" s="9"/>
      <c r="DP274" s="9"/>
      <c r="DQ274" s="9"/>
      <c r="DR274" s="30"/>
      <c r="DS274" s="9"/>
      <c r="DT274" s="29">
        <f>SUM(DT6:DT271)</f>
        <v>0</v>
      </c>
      <c r="DU274" s="9"/>
      <c r="DV274" s="9"/>
      <c r="DW274" s="9"/>
      <c r="DX274" s="48">
        <f>EV272</f>
        <v>0</v>
      </c>
      <c r="DY274" s="60">
        <f>EW272</f>
        <v>0</v>
      </c>
      <c r="DZ274" s="49"/>
      <c r="EZ274" s="49"/>
      <c r="FA274" s="49"/>
    </row>
    <row r="275" spans="1:157" ht="14.25" customHeight="1" x14ac:dyDescent="0.3">
      <c r="A275" s="64"/>
      <c r="B275" s="57"/>
      <c r="C275" s="57"/>
      <c r="D275" s="57"/>
      <c r="E275" s="57"/>
      <c r="F275" s="57"/>
      <c r="G275" s="57"/>
      <c r="H275" s="633" t="s">
        <v>169</v>
      </c>
      <c r="I275" s="633"/>
      <c r="J275" s="633"/>
      <c r="K275" s="633"/>
      <c r="L275" s="633"/>
      <c r="M275" s="633"/>
      <c r="N275" s="633"/>
      <c r="O275" s="633"/>
      <c r="P275" s="633"/>
      <c r="Q275" s="633"/>
      <c r="R275" s="633"/>
      <c r="S275" s="633"/>
      <c r="T275" s="633"/>
      <c r="V275" s="56"/>
      <c r="W275" s="56"/>
      <c r="X275" s="56"/>
      <c r="Y275" s="56"/>
      <c r="Z275" s="56"/>
      <c r="AA275" s="56"/>
      <c r="AB275" s="56"/>
      <c r="AC275" s="56"/>
      <c r="AD275" s="56"/>
      <c r="AE275" s="56"/>
      <c r="AF275" s="56"/>
      <c r="AG275" s="56"/>
      <c r="AH275" s="56"/>
      <c r="AI275" s="56"/>
      <c r="AJ275" s="56"/>
      <c r="AK275" s="56"/>
      <c r="AL275" s="56"/>
      <c r="AM275" s="56"/>
      <c r="AN275" s="56"/>
      <c r="AO275" s="56"/>
      <c r="AP275" s="56"/>
      <c r="AQ275" s="56"/>
      <c r="AR275" s="56"/>
      <c r="AS275" s="56"/>
      <c r="AT275" s="56"/>
      <c r="AU275" s="56"/>
      <c r="AV275" s="56"/>
      <c r="AW275" s="56"/>
      <c r="AX275" s="56"/>
      <c r="AY275" s="56"/>
      <c r="AZ275" s="56"/>
      <c r="BA275" s="56"/>
      <c r="BB275" s="56"/>
      <c r="BC275" s="56"/>
      <c r="BD275" s="56"/>
      <c r="BE275" s="56"/>
      <c r="BF275" s="56"/>
      <c r="BG275" s="56"/>
      <c r="BH275" s="56"/>
      <c r="BI275" s="56"/>
      <c r="BJ275" s="56"/>
      <c r="BK275" s="56"/>
      <c r="BL275" s="56"/>
      <c r="BM275" s="56"/>
      <c r="BN275" s="56"/>
      <c r="BO275" s="56"/>
      <c r="BP275" s="56"/>
      <c r="BQ275" s="56"/>
      <c r="BR275" s="56"/>
      <c r="BS275" s="56"/>
      <c r="BT275" s="56"/>
      <c r="BU275" s="56"/>
      <c r="BV275" s="56"/>
      <c r="BW275" s="56"/>
      <c r="BX275" s="56"/>
      <c r="BY275" s="56"/>
      <c r="BZ275" s="56"/>
      <c r="CA275" s="56"/>
      <c r="CB275" s="56"/>
      <c r="CC275" s="56"/>
      <c r="CD275" s="56"/>
      <c r="CE275" s="56"/>
      <c r="CF275" s="56"/>
      <c r="CG275" s="56"/>
      <c r="CH275" s="56"/>
      <c r="CI275" s="56"/>
      <c r="CJ275" s="56"/>
      <c r="CK275" s="56"/>
      <c r="CL275" s="56"/>
      <c r="CM275" s="56"/>
      <c r="CN275" s="56"/>
      <c r="CO275" s="56"/>
      <c r="CP275" s="56"/>
      <c r="CQ275" s="56"/>
      <c r="CR275" s="56"/>
      <c r="CS275" s="56"/>
      <c r="CT275" s="56"/>
      <c r="CU275" s="56"/>
      <c r="CV275" s="56"/>
      <c r="CW275" s="56"/>
      <c r="CX275" s="56"/>
      <c r="CY275" s="56"/>
      <c r="CZ275" s="56"/>
      <c r="DA275" s="56"/>
      <c r="DB275" s="56"/>
      <c r="DC275" s="56"/>
      <c r="DD275" s="56"/>
      <c r="DE275" s="56"/>
      <c r="DF275" s="56"/>
      <c r="DG275" s="56"/>
      <c r="DH275" s="56"/>
      <c r="DI275" s="56"/>
      <c r="DJ275" s="56"/>
      <c r="DK275" s="56"/>
      <c r="DL275" s="56"/>
      <c r="DM275" s="56"/>
      <c r="DO275" s="9"/>
      <c r="DP275" s="9"/>
      <c r="DQ275" s="9"/>
      <c r="DR275" s="9"/>
      <c r="DS275" s="9"/>
      <c r="DT275" s="9"/>
      <c r="DU275" s="30"/>
      <c r="DV275" s="9"/>
      <c r="DW275" s="29">
        <f>SUM(DW6:DW271)</f>
        <v>0</v>
      </c>
      <c r="DX275" s="48">
        <f>EX272</f>
        <v>0</v>
      </c>
      <c r="DY275" s="60">
        <f>EY272</f>
        <v>0</v>
      </c>
      <c r="DZ275" s="49"/>
      <c r="EZ275" s="49"/>
      <c r="FA275" s="49"/>
    </row>
  </sheetData>
  <sheetProtection algorithmName="SHA-512" hashValue="PePfwPQf3Mfz231DjEPIhFwYCag+I+dDwf6K2SCFGMQdbdxcFNj4noXVcFpj7Ahd+T3kEf7N9pneU70jCXadxw==" saltValue="hZbKJ2TcOOG+MVO4Sc/mdg==" spinCount="100000" sheet="1" objects="1" scenarios="1"/>
  <mergeCells count="53">
    <mergeCell ref="G4:G5"/>
    <mergeCell ref="H4:H5"/>
    <mergeCell ref="I4:I5"/>
    <mergeCell ref="J4:J5"/>
    <mergeCell ref="A4:A5"/>
    <mergeCell ref="C4:C5"/>
    <mergeCell ref="D4:D5"/>
    <mergeCell ref="E4:E5"/>
    <mergeCell ref="F4:F5"/>
    <mergeCell ref="B4:B5"/>
    <mergeCell ref="H272:T272"/>
    <mergeCell ref="H273:T273"/>
    <mergeCell ref="H274:T274"/>
    <mergeCell ref="H275:T275"/>
    <mergeCell ref="CH5:CK5"/>
    <mergeCell ref="K4:K5"/>
    <mergeCell ref="L4:L5"/>
    <mergeCell ref="M4:M5"/>
    <mergeCell ref="N4:N5"/>
    <mergeCell ref="O4:O5"/>
    <mergeCell ref="P4:P5"/>
    <mergeCell ref="BV5:BY5"/>
    <mergeCell ref="BZ5:CC5"/>
    <mergeCell ref="CD5:CG5"/>
    <mergeCell ref="V4:AS4"/>
    <mergeCell ref="DB5:DE5"/>
    <mergeCell ref="DX4:DY4"/>
    <mergeCell ref="DZ4:DZ5"/>
    <mergeCell ref="EZ4:EZ5"/>
    <mergeCell ref="Q4:T4"/>
    <mergeCell ref="DF5:DI5"/>
    <mergeCell ref="DJ5:DM5"/>
    <mergeCell ref="CT5:CW5"/>
    <mergeCell ref="CX5:DA5"/>
    <mergeCell ref="CL5:CO5"/>
    <mergeCell ref="CP5:CS5"/>
    <mergeCell ref="AT4:DA4"/>
    <mergeCell ref="FA4:FA5"/>
    <mergeCell ref="A1:EZ1"/>
    <mergeCell ref="BF5:BI5"/>
    <mergeCell ref="BJ5:BM5"/>
    <mergeCell ref="BN5:BQ5"/>
    <mergeCell ref="BR5:BU5"/>
    <mergeCell ref="DB4:DM4"/>
    <mergeCell ref="V5:Y5"/>
    <mergeCell ref="Z5:AC5"/>
    <mergeCell ref="AD5:AG5"/>
    <mergeCell ref="AH5:AK5"/>
    <mergeCell ref="AL5:AO5"/>
    <mergeCell ref="AP5:AS5"/>
    <mergeCell ref="AT5:AW5"/>
    <mergeCell ref="AX5:BA5"/>
    <mergeCell ref="BB5:BE5"/>
  </mergeCells>
  <conditionalFormatting sqref="A7:G271">
    <cfRule type="expression" dxfId="19" priority="10">
      <formula>$A7=$A6</formula>
    </cfRule>
  </conditionalFormatting>
  <conditionalFormatting sqref="A7:DZ271">
    <cfRule type="expression" dxfId="18" priority="8">
      <formula>$A7&lt;&gt;$A6</formula>
    </cfRule>
  </conditionalFormatting>
  <conditionalFormatting sqref="J6:P271">
    <cfRule type="cellIs" dxfId="16" priority="14" operator="notEqual">
      <formula>""</formula>
    </cfRule>
  </conditionalFormatting>
  <conditionalFormatting sqref="V6:DM271">
    <cfRule type="cellIs" dxfId="15" priority="13" operator="equal">
      <formula>1</formula>
    </cfRule>
  </conditionalFormatting>
  <conditionalFormatting sqref="DX6:DY271">
    <cfRule type="cellIs" dxfId="14" priority="12" operator="equal">
      <formula>0</formula>
    </cfRule>
  </conditionalFormatting>
  <conditionalFormatting sqref="DY7:DY271">
    <cfRule type="expression" dxfId="13" priority="9">
      <formula>$A7=$A6</formula>
    </cfRule>
  </conditionalFormatting>
  <conditionalFormatting sqref="DZ6:DZ271">
    <cfRule type="expression" dxfId="12" priority="6">
      <formula>$A6=$A7</formula>
    </cfRule>
  </conditionalFormatting>
  <conditionalFormatting sqref="EZ6:FA271">
    <cfRule type="expression" dxfId="11" priority="1">
      <formula>$A6=$A7</formula>
    </cfRule>
  </conditionalFormatting>
  <conditionalFormatting sqref="EZ7:FA271">
    <cfRule type="expression" dxfId="10" priority="2">
      <formula>$A7&lt;&gt;$A6</formula>
    </cfRule>
  </conditionalFormatting>
  <printOptions horizontalCentered="1"/>
  <pageMargins left="0.39370078740157483" right="0.39370078740157483" top="1.1811023622047245" bottom="0.39370078740157483" header="0.31496062992125984" footer="0.31496062992125984"/>
  <pageSetup paperSize="9" scale="82" fitToHeight="5" orientation="portrait" verticalDpi="1200" r:id="rId1"/>
  <headerFooter>
    <oddFooter>&amp;R&amp;12&amp;K002060&amp;P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01C39495-926B-4216-9AA1-74AFE5C446E4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A6:G6</xm:sqref>
        </x14:conditionalFormatting>
        <x14:conditionalFormatting xmlns:xm="http://schemas.microsoft.com/office/excel/2006/main">
          <x14:cfRule type="expression" priority="11" id="{40F04C8C-45CB-4880-A56B-36873F225916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A7:EZ271 H6:EZ6 FA6:FA275 A1:B1 FA1:XFD3 A2:EZ3 A4:Q4 U4:DX4 DZ4:FA4 FB4:XFD275 Q5:DY5 EA5:EY5 A272:H275 U272:EZ275 A276:XFD1048576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05882FD-139C-44A1-A7A9-7A4C1B80C6B3}">
          <x14:formula1>
            <xm:f>BDD!$G$2:$G$99</xm:f>
          </x14:formula1>
          <xm:sqref>Q6:DN271</xm:sqref>
        </x14:dataValidation>
        <x14:dataValidation type="list" allowBlank="1" showInputMessage="1" showErrorMessage="1" xr:uid="{16C1059F-0BA6-4932-9E7A-BB1C4DC2E5E0}">
          <x14:formula1>
            <xm:f>'Cpte exploit'!$A$11:$A$35</xm:f>
          </x14:formula1>
          <xm:sqref>H6:H271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4FD4D-017B-4C8A-BAB8-9C624F699E77}">
  <dimension ref="A1:R317"/>
  <sheetViews>
    <sheetView showGridLines="0" zoomScale="90" zoomScaleNormal="90" workbookViewId="0">
      <selection activeCell="A106" sqref="A106:XFD106"/>
    </sheetView>
  </sheetViews>
  <sheetFormatPr baseColWidth="10" defaultColWidth="11.42578125" defaultRowHeight="14.25" x14ac:dyDescent="0.3"/>
  <cols>
    <col min="1" max="1" width="32.42578125" style="7" bestFit="1" customWidth="1"/>
    <col min="2" max="12" width="15.5703125" style="7" customWidth="1"/>
    <col min="13" max="15" width="17.28515625" style="7" customWidth="1"/>
    <col min="16" max="17" width="17.140625" style="7" customWidth="1"/>
    <col min="18" max="18" width="5.7109375" style="7" bestFit="1" customWidth="1"/>
    <col min="19" max="19" width="17.42578125" style="7" customWidth="1"/>
    <col min="20" max="74" width="11.42578125" style="7" customWidth="1"/>
    <col min="75" max="16384" width="11.42578125" style="7"/>
  </cols>
  <sheetData>
    <row r="1" spans="1:18" ht="45" customHeight="1" x14ac:dyDescent="0.3">
      <c r="A1" s="626" t="s">
        <v>281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  <c r="L1" s="626"/>
      <c r="M1" s="626"/>
      <c r="N1" s="626"/>
      <c r="O1" s="626"/>
      <c r="P1" s="626"/>
      <c r="Q1" s="626"/>
    </row>
    <row r="2" spans="1:18" x14ac:dyDescent="0.3">
      <c r="B2" s="182"/>
      <c r="C2" s="182"/>
      <c r="D2" s="182"/>
      <c r="E2" s="182"/>
      <c r="F2" s="182"/>
      <c r="G2" s="182"/>
      <c r="H2" s="182"/>
      <c r="I2" s="182"/>
    </row>
    <row r="3" spans="1:18" ht="60" customHeight="1" x14ac:dyDescent="0.3">
      <c r="A3" s="188" t="s">
        <v>282</v>
      </c>
      <c r="B3" s="171" t="s">
        <v>284</v>
      </c>
      <c r="C3" s="31" t="s">
        <v>285</v>
      </c>
      <c r="D3" s="31" t="s">
        <v>286</v>
      </c>
      <c r="E3" s="31" t="s">
        <v>287</v>
      </c>
      <c r="F3" s="31" t="s">
        <v>288</v>
      </c>
      <c r="G3" s="31" t="s">
        <v>283</v>
      </c>
      <c r="H3" s="31" t="s">
        <v>289</v>
      </c>
      <c r="I3" s="31" t="s">
        <v>290</v>
      </c>
      <c r="J3" s="31" t="s">
        <v>291</v>
      </c>
      <c r="K3" s="31" t="s">
        <v>292</v>
      </c>
      <c r="L3" s="31" t="s">
        <v>293</v>
      </c>
      <c r="M3" s="31" t="s">
        <v>294</v>
      </c>
      <c r="N3" s="31" t="s">
        <v>295</v>
      </c>
      <c r="O3" s="31" t="s">
        <v>296</v>
      </c>
      <c r="P3" s="189" t="s">
        <v>297</v>
      </c>
      <c r="Q3" s="189" t="s">
        <v>472</v>
      </c>
      <c r="R3" s="189" t="s">
        <v>694</v>
      </c>
    </row>
    <row r="4" spans="1:18" ht="30" customHeight="1" x14ac:dyDescent="0.3">
      <c r="A4" s="15"/>
      <c r="B4" s="184"/>
      <c r="C4" s="185">
        <f>'Cpte exploit'!C4</f>
        <v>0</v>
      </c>
      <c r="D4" s="125"/>
      <c r="E4" s="125"/>
      <c r="F4" s="125"/>
      <c r="G4" s="186"/>
      <c r="H4" s="186"/>
      <c r="I4" s="185">
        <f>'Cpte exploit'!C5</f>
        <v>0</v>
      </c>
      <c r="J4" s="185">
        <f>'Cpte exploit'!C6</f>
        <v>0</v>
      </c>
      <c r="K4" s="125"/>
      <c r="L4" s="125"/>
      <c r="M4" s="185">
        <f>'Cpte exploit'!C7</f>
        <v>0</v>
      </c>
      <c r="N4" s="125"/>
      <c r="O4" s="185">
        <f>'Cpte exploit'!C8</f>
        <v>0</v>
      </c>
      <c r="P4" s="187"/>
      <c r="Q4" s="187"/>
      <c r="R4" s="187"/>
    </row>
    <row r="5" spans="1:18" x14ac:dyDescent="0.3">
      <c r="A5" s="183" t="s">
        <v>471</v>
      </c>
      <c r="B5" s="65">
        <f>'Orga. oeuvrant'!DO272</f>
        <v>0</v>
      </c>
      <c r="C5" s="65">
        <f>IF(B5="","",B5*$C$4)</f>
        <v>0</v>
      </c>
      <c r="D5" s="65">
        <f>SUM(D6:D105)</f>
        <v>0</v>
      </c>
      <c r="E5" s="65">
        <f t="shared" ref="E5:H5" si="0">SUM(E6:E105)</f>
        <v>0</v>
      </c>
      <c r="F5" s="65">
        <f t="shared" si="0"/>
        <v>0</v>
      </c>
      <c r="G5" s="65">
        <f t="shared" si="0"/>
        <v>0</v>
      </c>
      <c r="H5" s="65">
        <f t="shared" si="0"/>
        <v>0</v>
      </c>
      <c r="I5" s="65">
        <f>IF(SUM(B5:H5)=0,0,SUM(B5:H5)*$I$4)</f>
        <v>0</v>
      </c>
      <c r="J5" s="65">
        <f>IF(SUM(B5:H5)=0,0,SUM(B5:H5)*$J$4)</f>
        <v>0</v>
      </c>
      <c r="K5" s="65">
        <f>IF(SUM(B5:J5)=0,0,SUM(B5:J5))</f>
        <v>0</v>
      </c>
      <c r="L5" s="65">
        <f>Matériel!AG11</f>
        <v>0</v>
      </c>
      <c r="M5" s="65">
        <f>IF(B5="","",B5*$M$4)</f>
        <v>0</v>
      </c>
      <c r="N5" s="65">
        <f>IF(SUM(K5:M5)=0,0,SUM(K5:M5))</f>
        <v>0</v>
      </c>
      <c r="O5" s="65">
        <f>IF(N5=0,0,(N5*$O$4)/(1-$O$4))</f>
        <v>0</v>
      </c>
      <c r="P5" s="46">
        <f>IF(N5=0,0,N5+O5)</f>
        <v>0</v>
      </c>
      <c r="Q5" s="46">
        <f>IFERROR(IF(P5="","",P5/('Orga. oeuvrant'!DX272+'Orga. oeuvrant'!DY272)),0)</f>
        <v>0</v>
      </c>
      <c r="R5" s="46"/>
    </row>
    <row r="6" spans="1:18" x14ac:dyDescent="0.3">
      <c r="A6" s="190" t="str">
        <f>Info!B7</f>
        <v>CERCLADES PSE 1.1</v>
      </c>
      <c r="B6" s="194">
        <f>_xlfn.MAXIFS('Orga. oeuvrant'!$EZ$6:$EZ$271,'Orga. oeuvrant'!$A$6:$A$271,A6)</f>
        <v>0</v>
      </c>
      <c r="C6" s="194">
        <f>IF(B6="","",B6*$C$4)</f>
        <v>0</v>
      </c>
      <c r="D6" s="195"/>
      <c r="E6" s="195"/>
      <c r="F6" s="195"/>
      <c r="G6" s="195"/>
      <c r="H6" s="195"/>
      <c r="I6" s="194">
        <f>IF(SUM(B6:H6)=0,0,SUM(B6:H6)*$I$4)</f>
        <v>0</v>
      </c>
      <c r="J6" s="194">
        <f>IF(SUM(B6:H6)=0,0,SUM(B6:H6)*$J$4)</f>
        <v>0</v>
      </c>
      <c r="K6" s="194">
        <f>IF(SUM(B6:J6)=0,0,SUM(B6:J6))</f>
        <v>0</v>
      </c>
      <c r="L6" s="194">
        <f>Matériel!AG13</f>
        <v>0</v>
      </c>
      <c r="M6" s="194">
        <f>IF(B6="","",B6*$M$4)</f>
        <v>0</v>
      </c>
      <c r="N6" s="194">
        <f>IF(SUM(K6:M6)=0,0,SUM(K6:M6))</f>
        <v>0</v>
      </c>
      <c r="O6" s="194">
        <f>IF(N6=0,0,(N6*$O$4)/(1-$O$4))</f>
        <v>0</v>
      </c>
      <c r="P6" s="194">
        <f>IF(N6=0,0,N6+O6)</f>
        <v>0</v>
      </c>
      <c r="Q6" s="196">
        <f>IFERROR(IF(P6="","",P6/_xlfn.MAXIFS('Orga. oeuvrant'!$DZ$6:$DZ$271,'Orga. oeuvrant'!$A$6:$A$271,A6)),0)</f>
        <v>0</v>
      </c>
      <c r="R6" s="486">
        <f>VLOOKUP(A6,Info!$B$7:$C$107,2,FALSE)</f>
        <v>1</v>
      </c>
    </row>
    <row r="7" spans="1:18" x14ac:dyDescent="0.3">
      <c r="A7" s="192" t="str">
        <f>Info!B8</f>
        <v>CHENES 1 PSE 1.1</v>
      </c>
      <c r="B7" s="197">
        <f>_xlfn.MAXIFS('Orga. oeuvrant'!$EZ$6:$EZ$271,'Orga. oeuvrant'!$A$6:$A$271,A7)</f>
        <v>0</v>
      </c>
      <c r="C7" s="197">
        <f t="shared" ref="C7:C70" si="1">IF(B7="","",B7*$C$4)</f>
        <v>0</v>
      </c>
      <c r="D7" s="264"/>
      <c r="E7" s="264"/>
      <c r="F7" s="264"/>
      <c r="G7" s="264"/>
      <c r="H7" s="264"/>
      <c r="I7" s="197">
        <f t="shared" ref="I7:I70" si="2">IF(SUM(B7:H7)=0,0,SUM(B7:H7)*$I$4)</f>
        <v>0</v>
      </c>
      <c r="J7" s="197">
        <f t="shared" ref="J7:J70" si="3">IF(SUM(B7:H7)=0,0,SUM(B7:H7)*$J$4)</f>
        <v>0</v>
      </c>
      <c r="K7" s="197">
        <f t="shared" ref="K7:K70" si="4">IF(SUM(B7:J7)=0,0,SUM(B7:J7))</f>
        <v>0</v>
      </c>
      <c r="L7" s="197">
        <f>Matériel!AG14</f>
        <v>0</v>
      </c>
      <c r="M7" s="197">
        <f t="shared" ref="M7:M70" si="5">IF(B7="","",B7*$M$4)</f>
        <v>0</v>
      </c>
      <c r="N7" s="197">
        <f t="shared" ref="N7:N70" si="6">IF(SUM(K7:M7)=0,0,SUM(K7:M7))</f>
        <v>0</v>
      </c>
      <c r="O7" s="197">
        <f t="shared" ref="O7:O70" si="7">IF(N7=0,0,(N7*$O$4)/(1-$O$4))</f>
        <v>0</v>
      </c>
      <c r="P7" s="197">
        <f t="shared" ref="P7:P70" si="8">IF(N7=0,0,N7+O7)</f>
        <v>0</v>
      </c>
      <c r="Q7" s="198">
        <f>IFERROR(IF(P7="","",P7/_xlfn.MAXIFS('Orga. oeuvrant'!$DZ$6:$DZ$271,'Orga. oeuvrant'!$A$6:$A$271,A7)),0)</f>
        <v>0</v>
      </c>
      <c r="R7" s="487">
        <f>VLOOKUP(A7,Info!$B$7:$C$107,2,FALSE)</f>
        <v>1</v>
      </c>
    </row>
    <row r="8" spans="1:18" x14ac:dyDescent="0.3">
      <c r="A8" s="191" t="str">
        <f>Info!B9</f>
        <v>CHENES 2 PSE 1.1</v>
      </c>
      <c r="B8" s="50">
        <f>_xlfn.MAXIFS('Orga. oeuvrant'!$EZ$6:$EZ$271,'Orga. oeuvrant'!$A$6:$A$271,A8)</f>
        <v>0</v>
      </c>
      <c r="C8" s="50">
        <f t="shared" si="1"/>
        <v>0</v>
      </c>
      <c r="D8" s="58"/>
      <c r="E8" s="58"/>
      <c r="F8" s="58"/>
      <c r="G8" s="58"/>
      <c r="H8" s="58"/>
      <c r="I8" s="50">
        <f t="shared" si="2"/>
        <v>0</v>
      </c>
      <c r="J8" s="50">
        <f t="shared" si="3"/>
        <v>0</v>
      </c>
      <c r="K8" s="50">
        <f t="shared" si="4"/>
        <v>0</v>
      </c>
      <c r="L8" s="50">
        <f>Matériel!AG15</f>
        <v>0</v>
      </c>
      <c r="M8" s="50">
        <f t="shared" si="5"/>
        <v>0</v>
      </c>
      <c r="N8" s="50">
        <f t="shared" si="6"/>
        <v>0</v>
      </c>
      <c r="O8" s="50">
        <f t="shared" si="7"/>
        <v>0</v>
      </c>
      <c r="P8" s="50">
        <f t="shared" si="8"/>
        <v>0</v>
      </c>
      <c r="Q8" s="44">
        <f>IFERROR(IF(P8="","",P8/_xlfn.MAXIFS('Orga. oeuvrant'!$DZ$6:$DZ$271,'Orga. oeuvrant'!$A$6:$A$271,A8)),0)</f>
        <v>0</v>
      </c>
      <c r="R8" s="488">
        <f>VLOOKUP(A8,Info!$B$7:$C$107,2,FALSE)</f>
        <v>1</v>
      </c>
    </row>
    <row r="9" spans="1:18" x14ac:dyDescent="0.3">
      <c r="A9" s="192" t="str">
        <f>Info!B10</f>
        <v>CY TECH CAUCHY PSE 1.1</v>
      </c>
      <c r="B9" s="197">
        <f>_xlfn.MAXIFS('Orga. oeuvrant'!$EZ$6:$EZ$271,'Orga. oeuvrant'!$A$6:$A$271,A9)</f>
        <v>0</v>
      </c>
      <c r="C9" s="197">
        <f t="shared" si="1"/>
        <v>0</v>
      </c>
      <c r="D9" s="264"/>
      <c r="E9" s="264"/>
      <c r="F9" s="264"/>
      <c r="G9" s="264"/>
      <c r="H9" s="264"/>
      <c r="I9" s="197">
        <f t="shared" si="2"/>
        <v>0</v>
      </c>
      <c r="J9" s="197">
        <f t="shared" si="3"/>
        <v>0</v>
      </c>
      <c r="K9" s="197">
        <f t="shared" si="4"/>
        <v>0</v>
      </c>
      <c r="L9" s="197">
        <f>Matériel!AG16</f>
        <v>0</v>
      </c>
      <c r="M9" s="197">
        <f t="shared" si="5"/>
        <v>0</v>
      </c>
      <c r="N9" s="197">
        <f t="shared" si="6"/>
        <v>0</v>
      </c>
      <c r="O9" s="197">
        <f t="shared" si="7"/>
        <v>0</v>
      </c>
      <c r="P9" s="197">
        <f t="shared" si="8"/>
        <v>0</v>
      </c>
      <c r="Q9" s="198">
        <f>IFERROR(IF(P9="","",P9/_xlfn.MAXIFS('Orga. oeuvrant'!$DZ$6:$DZ$271,'Orga. oeuvrant'!$A$6:$A$271,A9)),0)</f>
        <v>0</v>
      </c>
      <c r="R9" s="487">
        <f>VLOOKUP(A9,Info!$B$7:$C$107,2,FALSE)</f>
        <v>1</v>
      </c>
    </row>
    <row r="10" spans="1:18" x14ac:dyDescent="0.3">
      <c r="A10" s="191" t="str">
        <f>Info!B11</f>
        <v>CY TECH CONDORCET PSE 1.1</v>
      </c>
      <c r="B10" s="50">
        <f>_xlfn.MAXIFS('Orga. oeuvrant'!$EZ$6:$EZ$271,'Orga. oeuvrant'!$A$6:$A$271,A10)</f>
        <v>0</v>
      </c>
      <c r="C10" s="50">
        <f t="shared" si="1"/>
        <v>0</v>
      </c>
      <c r="D10" s="58"/>
      <c r="E10" s="58"/>
      <c r="F10" s="58"/>
      <c r="G10" s="58"/>
      <c r="H10" s="58"/>
      <c r="I10" s="50">
        <f t="shared" si="2"/>
        <v>0</v>
      </c>
      <c r="J10" s="50">
        <f t="shared" si="3"/>
        <v>0</v>
      </c>
      <c r="K10" s="50">
        <f t="shared" si="4"/>
        <v>0</v>
      </c>
      <c r="L10" s="50">
        <f>Matériel!AG17</f>
        <v>0</v>
      </c>
      <c r="M10" s="50">
        <f t="shared" si="5"/>
        <v>0</v>
      </c>
      <c r="N10" s="50">
        <f t="shared" si="6"/>
        <v>0</v>
      </c>
      <c r="O10" s="50">
        <f t="shared" si="7"/>
        <v>0</v>
      </c>
      <c r="P10" s="50">
        <f t="shared" si="8"/>
        <v>0</v>
      </c>
      <c r="Q10" s="44">
        <f>IFERROR(IF(P10="","",P10/_xlfn.MAXIFS('Orga. oeuvrant'!$DZ$6:$DZ$271,'Orga. oeuvrant'!$A$6:$A$271,A10)),0)</f>
        <v>0</v>
      </c>
      <c r="R10" s="488">
        <f>VLOOKUP(A10,Info!$B$7:$C$107,2,FALSE)</f>
        <v>1</v>
      </c>
    </row>
    <row r="11" spans="1:18" x14ac:dyDescent="0.3">
      <c r="A11" s="192" t="str">
        <f>Info!B12</f>
        <v>CY TECH FERMAT PSE 1.1</v>
      </c>
      <c r="B11" s="197">
        <f>_xlfn.MAXIFS('Orga. oeuvrant'!$EZ$6:$EZ$271,'Orga. oeuvrant'!$A$6:$A$271,A11)</f>
        <v>0</v>
      </c>
      <c r="C11" s="197">
        <f t="shared" si="1"/>
        <v>0</v>
      </c>
      <c r="D11" s="264"/>
      <c r="E11" s="264"/>
      <c r="F11" s="264"/>
      <c r="G11" s="264"/>
      <c r="H11" s="264"/>
      <c r="I11" s="197">
        <f t="shared" si="2"/>
        <v>0</v>
      </c>
      <c r="J11" s="197">
        <f t="shared" si="3"/>
        <v>0</v>
      </c>
      <c r="K11" s="197">
        <f t="shared" si="4"/>
        <v>0</v>
      </c>
      <c r="L11" s="197">
        <f>Matériel!AG18</f>
        <v>0</v>
      </c>
      <c r="M11" s="197">
        <f t="shared" si="5"/>
        <v>0</v>
      </c>
      <c r="N11" s="197">
        <f t="shared" si="6"/>
        <v>0</v>
      </c>
      <c r="O11" s="197">
        <f t="shared" si="7"/>
        <v>0</v>
      </c>
      <c r="P11" s="197">
        <f t="shared" si="8"/>
        <v>0</v>
      </c>
      <c r="Q11" s="198">
        <f>IFERROR(IF(P11="","",P11/_xlfn.MAXIFS('Orga. oeuvrant'!$DZ$6:$DZ$271,'Orga. oeuvrant'!$A$6:$A$271,A11)),0)</f>
        <v>0</v>
      </c>
      <c r="R11" s="487">
        <f>VLOOKUP(A11,Info!$B$7:$C$107,2,FALSE)</f>
        <v>1</v>
      </c>
    </row>
    <row r="12" spans="1:18" x14ac:dyDescent="0.3">
      <c r="A12" s="191" t="str">
        <f>Info!B13</f>
        <v>CY TECH TURING PSE 1.1</v>
      </c>
      <c r="B12" s="50">
        <f>_xlfn.MAXIFS('Orga. oeuvrant'!$EZ$6:$EZ$271,'Orga. oeuvrant'!$A$6:$A$271,A12)</f>
        <v>0</v>
      </c>
      <c r="C12" s="50">
        <f t="shared" si="1"/>
        <v>0</v>
      </c>
      <c r="D12" s="58"/>
      <c r="E12" s="58"/>
      <c r="F12" s="58"/>
      <c r="G12" s="58"/>
      <c r="H12" s="58"/>
      <c r="I12" s="50">
        <f t="shared" si="2"/>
        <v>0</v>
      </c>
      <c r="J12" s="50">
        <f t="shared" si="3"/>
        <v>0</v>
      </c>
      <c r="K12" s="50">
        <f t="shared" si="4"/>
        <v>0</v>
      </c>
      <c r="L12" s="50">
        <f>Matériel!AG19</f>
        <v>0</v>
      </c>
      <c r="M12" s="50">
        <f t="shared" si="5"/>
        <v>0</v>
      </c>
      <c r="N12" s="50">
        <f t="shared" si="6"/>
        <v>0</v>
      </c>
      <c r="O12" s="50">
        <f t="shared" si="7"/>
        <v>0</v>
      </c>
      <c r="P12" s="50">
        <f t="shared" si="8"/>
        <v>0</v>
      </c>
      <c r="Q12" s="44">
        <f>IFERROR(IF(P12="","",P12/_xlfn.MAXIFS('Orga. oeuvrant'!$DZ$6:$DZ$271,'Orga. oeuvrant'!$A$6:$A$271,A12)),0)</f>
        <v>0</v>
      </c>
      <c r="R12" s="488">
        <f>VLOOKUP(A12,Info!$B$7:$C$107,2,FALSE)</f>
        <v>1</v>
      </c>
    </row>
    <row r="13" spans="1:18" x14ac:dyDescent="0.3">
      <c r="A13" s="192" t="str">
        <f>Info!B14</f>
        <v>JARDIN TROPICAL PSE 1.1</v>
      </c>
      <c r="B13" s="197">
        <f>_xlfn.MAXIFS('Orga. oeuvrant'!$EZ$6:$EZ$271,'Orga. oeuvrant'!$A$6:$A$271,A13)</f>
        <v>0</v>
      </c>
      <c r="C13" s="197">
        <f t="shared" si="1"/>
        <v>0</v>
      </c>
      <c r="D13" s="264"/>
      <c r="E13" s="264"/>
      <c r="F13" s="264"/>
      <c r="G13" s="264"/>
      <c r="H13" s="264"/>
      <c r="I13" s="197">
        <f t="shared" si="2"/>
        <v>0</v>
      </c>
      <c r="J13" s="197">
        <f t="shared" si="3"/>
        <v>0</v>
      </c>
      <c r="K13" s="197">
        <f t="shared" si="4"/>
        <v>0</v>
      </c>
      <c r="L13" s="197">
        <f>Matériel!AG20</f>
        <v>0</v>
      </c>
      <c r="M13" s="197">
        <f t="shared" si="5"/>
        <v>0</v>
      </c>
      <c r="N13" s="197">
        <f t="shared" si="6"/>
        <v>0</v>
      </c>
      <c r="O13" s="197">
        <f t="shared" si="7"/>
        <v>0</v>
      </c>
      <c r="P13" s="197">
        <f t="shared" si="8"/>
        <v>0</v>
      </c>
      <c r="Q13" s="198">
        <f>IFERROR(IF(P13="","",P13/_xlfn.MAXIFS('Orga. oeuvrant'!$DZ$6:$DZ$271,'Orga. oeuvrant'!$A$6:$A$271,A13)),0)</f>
        <v>0</v>
      </c>
      <c r="R13" s="487">
        <f>VLOOKUP(A13,Info!$B$7:$C$107,2,FALSE)</f>
        <v>1</v>
      </c>
    </row>
    <row r="14" spans="1:18" x14ac:dyDescent="0.3">
      <c r="A14" s="191" t="str">
        <f>Info!B15</f>
        <v>LABBOITE PSE 1.1</v>
      </c>
      <c r="B14" s="50">
        <f>_xlfn.MAXIFS('Orga. oeuvrant'!$EZ$6:$EZ$271,'Orga. oeuvrant'!$A$6:$A$271,A14)</f>
        <v>0</v>
      </c>
      <c r="C14" s="50">
        <f t="shared" si="1"/>
        <v>0</v>
      </c>
      <c r="D14" s="58"/>
      <c r="E14" s="58"/>
      <c r="F14" s="58"/>
      <c r="G14" s="58"/>
      <c r="H14" s="58"/>
      <c r="I14" s="50">
        <f t="shared" si="2"/>
        <v>0</v>
      </c>
      <c r="J14" s="50">
        <f t="shared" si="3"/>
        <v>0</v>
      </c>
      <c r="K14" s="50">
        <f t="shared" si="4"/>
        <v>0</v>
      </c>
      <c r="L14" s="50">
        <f>Matériel!AG21</f>
        <v>0</v>
      </c>
      <c r="M14" s="50">
        <f t="shared" si="5"/>
        <v>0</v>
      </c>
      <c r="N14" s="50">
        <f t="shared" si="6"/>
        <v>0</v>
      </c>
      <c r="O14" s="50">
        <f t="shared" si="7"/>
        <v>0</v>
      </c>
      <c r="P14" s="50">
        <f t="shared" si="8"/>
        <v>0</v>
      </c>
      <c r="Q14" s="44">
        <f>IFERROR(IF(P14="","",P14/_xlfn.MAXIFS('Orga. oeuvrant'!$DZ$6:$DZ$271,'Orga. oeuvrant'!$A$6:$A$271,A14)),0)</f>
        <v>0</v>
      </c>
      <c r="R14" s="488">
        <f>VLOOKUP(A14,Info!$B$7:$C$107,2,FALSE)</f>
        <v>1</v>
      </c>
    </row>
    <row r="15" spans="1:18" x14ac:dyDescent="0.3">
      <c r="A15" s="192" t="str">
        <f>Info!B16</f>
        <v>MIR CHENES PSE 1.1</v>
      </c>
      <c r="B15" s="197">
        <f>_xlfn.MAXIFS('Orga. oeuvrant'!$EZ$6:$EZ$271,'Orga. oeuvrant'!$A$6:$A$271,A15)</f>
        <v>0</v>
      </c>
      <c r="C15" s="197">
        <f t="shared" si="1"/>
        <v>0</v>
      </c>
      <c r="D15" s="264"/>
      <c r="E15" s="264"/>
      <c r="F15" s="264"/>
      <c r="G15" s="264"/>
      <c r="H15" s="264"/>
      <c r="I15" s="197">
        <f t="shared" si="2"/>
        <v>0</v>
      </c>
      <c r="J15" s="197">
        <f t="shared" si="3"/>
        <v>0</v>
      </c>
      <c r="K15" s="197">
        <f t="shared" si="4"/>
        <v>0</v>
      </c>
      <c r="L15" s="197">
        <f>Matériel!AG22</f>
        <v>0</v>
      </c>
      <c r="M15" s="197">
        <f t="shared" si="5"/>
        <v>0</v>
      </c>
      <c r="N15" s="197">
        <f t="shared" si="6"/>
        <v>0</v>
      </c>
      <c r="O15" s="197">
        <f t="shared" si="7"/>
        <v>0</v>
      </c>
      <c r="P15" s="197">
        <f t="shared" si="8"/>
        <v>0</v>
      </c>
      <c r="Q15" s="198">
        <f>IFERROR(IF(P15="","",P15/_xlfn.MAXIFS('Orga. oeuvrant'!$DZ$6:$DZ$271,'Orga. oeuvrant'!$A$6:$A$271,A15)),0)</f>
        <v>0</v>
      </c>
      <c r="R15" s="487">
        <f>VLOOKUP(A15,Info!$B$7:$C$107,2,FALSE)</f>
        <v>1</v>
      </c>
    </row>
    <row r="16" spans="1:18" x14ac:dyDescent="0.3">
      <c r="A16" s="191" t="str">
        <f>Info!B17</f>
        <v>MIR NEUVILLE PSE 1.1</v>
      </c>
      <c r="B16" s="50">
        <f>_xlfn.MAXIFS('Orga. oeuvrant'!$EZ$6:$EZ$271,'Orga. oeuvrant'!$A$6:$A$271,A16)</f>
        <v>0</v>
      </c>
      <c r="C16" s="50">
        <f t="shared" si="1"/>
        <v>0</v>
      </c>
      <c r="D16" s="58"/>
      <c r="E16" s="58"/>
      <c r="F16" s="58"/>
      <c r="G16" s="58"/>
      <c r="H16" s="58"/>
      <c r="I16" s="50">
        <f t="shared" si="2"/>
        <v>0</v>
      </c>
      <c r="J16" s="50">
        <f t="shared" si="3"/>
        <v>0</v>
      </c>
      <c r="K16" s="50">
        <f t="shared" si="4"/>
        <v>0</v>
      </c>
      <c r="L16" s="50">
        <f>Matériel!AG23</f>
        <v>0</v>
      </c>
      <c r="M16" s="50">
        <f t="shared" si="5"/>
        <v>0</v>
      </c>
      <c r="N16" s="50">
        <f t="shared" si="6"/>
        <v>0</v>
      </c>
      <c r="O16" s="50">
        <f t="shared" si="7"/>
        <v>0</v>
      </c>
      <c r="P16" s="50">
        <f t="shared" si="8"/>
        <v>0</v>
      </c>
      <c r="Q16" s="44">
        <f>IFERROR(IF(P16="","",P16/_xlfn.MAXIFS('Orga. oeuvrant'!$DZ$6:$DZ$271,'Orga. oeuvrant'!$A$6:$A$271,A16)),0)</f>
        <v>0</v>
      </c>
      <c r="R16" s="488">
        <f>VLOOKUP(A16,Info!$B$7:$C$107,2,FALSE)</f>
        <v>1</v>
      </c>
    </row>
    <row r="17" spans="1:18" x14ac:dyDescent="0.3">
      <c r="A17" s="192" t="str">
        <f>Info!B18</f>
        <v>NEUVILLE PSE 1.1</v>
      </c>
      <c r="B17" s="197">
        <f>_xlfn.MAXIFS('Orga. oeuvrant'!$EZ$6:$EZ$271,'Orga. oeuvrant'!$A$6:$A$271,A17)</f>
        <v>0</v>
      </c>
      <c r="C17" s="197">
        <f t="shared" si="1"/>
        <v>0</v>
      </c>
      <c r="D17" s="264"/>
      <c r="E17" s="264"/>
      <c r="F17" s="264"/>
      <c r="G17" s="264"/>
      <c r="H17" s="264"/>
      <c r="I17" s="197">
        <f t="shared" si="2"/>
        <v>0</v>
      </c>
      <c r="J17" s="197">
        <f t="shared" si="3"/>
        <v>0</v>
      </c>
      <c r="K17" s="197">
        <f t="shared" si="4"/>
        <v>0</v>
      </c>
      <c r="L17" s="197">
        <f>Matériel!AG24</f>
        <v>0</v>
      </c>
      <c r="M17" s="197">
        <f t="shared" si="5"/>
        <v>0</v>
      </c>
      <c r="N17" s="197">
        <f t="shared" si="6"/>
        <v>0</v>
      </c>
      <c r="O17" s="197">
        <f t="shared" si="7"/>
        <v>0</v>
      </c>
      <c r="P17" s="197">
        <f t="shared" si="8"/>
        <v>0</v>
      </c>
      <c r="Q17" s="198">
        <f>IFERROR(IF(P17="","",P17/_xlfn.MAXIFS('Orga. oeuvrant'!$DZ$6:$DZ$271,'Orga. oeuvrant'!$A$6:$A$271,A17)),0)</f>
        <v>0</v>
      </c>
      <c r="R17" s="487">
        <f>VLOOKUP(A17,Info!$B$7:$C$107,2,FALSE)</f>
        <v>1</v>
      </c>
    </row>
    <row r="18" spans="1:18" x14ac:dyDescent="0.3">
      <c r="A18" s="191" t="str">
        <f>Info!B19</f>
        <v>ORDINAL PSE 1.1</v>
      </c>
      <c r="B18" s="50">
        <f>_xlfn.MAXIFS('Orga. oeuvrant'!$EZ$6:$EZ$271,'Orga. oeuvrant'!$A$6:$A$271,A18)</f>
        <v>0</v>
      </c>
      <c r="C18" s="50">
        <f t="shared" si="1"/>
        <v>0</v>
      </c>
      <c r="D18" s="58"/>
      <c r="E18" s="58"/>
      <c r="F18" s="58"/>
      <c r="G18" s="58"/>
      <c r="H18" s="58"/>
      <c r="I18" s="50">
        <f t="shared" si="2"/>
        <v>0</v>
      </c>
      <c r="J18" s="50">
        <f t="shared" si="3"/>
        <v>0</v>
      </c>
      <c r="K18" s="50">
        <f t="shared" si="4"/>
        <v>0</v>
      </c>
      <c r="L18" s="50">
        <f>Matériel!AG25</f>
        <v>0</v>
      </c>
      <c r="M18" s="50">
        <f t="shared" si="5"/>
        <v>0</v>
      </c>
      <c r="N18" s="50">
        <f t="shared" si="6"/>
        <v>0</v>
      </c>
      <c r="O18" s="50">
        <f t="shared" si="7"/>
        <v>0</v>
      </c>
      <c r="P18" s="50">
        <f t="shared" si="8"/>
        <v>0</v>
      </c>
      <c r="Q18" s="44">
        <f>IFERROR(IF(P18="","",P18/_xlfn.MAXIFS('Orga. oeuvrant'!$DZ$6:$DZ$271,'Orga. oeuvrant'!$A$6:$A$271,A18)),0)</f>
        <v>0</v>
      </c>
      <c r="R18" s="488">
        <f>VLOOKUP(A18,Info!$B$7:$C$107,2,FALSE)</f>
        <v>1</v>
      </c>
    </row>
    <row r="19" spans="1:18" x14ac:dyDescent="0.3">
      <c r="A19" s="192" t="str">
        <f>Info!B20</f>
        <v>SAINT MARTIN PSE 1.1</v>
      </c>
      <c r="B19" s="197">
        <f>_xlfn.MAXIFS('Orga. oeuvrant'!$EZ$6:$EZ$271,'Orga. oeuvrant'!$A$6:$A$271,A19)</f>
        <v>0</v>
      </c>
      <c r="C19" s="197">
        <f t="shared" si="1"/>
        <v>0</v>
      </c>
      <c r="D19" s="264"/>
      <c r="E19" s="264"/>
      <c r="F19" s="264"/>
      <c r="G19" s="264"/>
      <c r="H19" s="264"/>
      <c r="I19" s="197">
        <f t="shared" si="2"/>
        <v>0</v>
      </c>
      <c r="J19" s="197">
        <f t="shared" si="3"/>
        <v>0</v>
      </c>
      <c r="K19" s="197">
        <f t="shared" si="4"/>
        <v>0</v>
      </c>
      <c r="L19" s="197">
        <f>Matériel!AG26</f>
        <v>0</v>
      </c>
      <c r="M19" s="197">
        <f t="shared" si="5"/>
        <v>0</v>
      </c>
      <c r="N19" s="197">
        <f t="shared" si="6"/>
        <v>0</v>
      </c>
      <c r="O19" s="197">
        <f t="shared" si="7"/>
        <v>0</v>
      </c>
      <c r="P19" s="197">
        <f t="shared" si="8"/>
        <v>0</v>
      </c>
      <c r="Q19" s="198">
        <f>IFERROR(IF(P19="","",P19/_xlfn.MAXIFS('Orga. oeuvrant'!$DZ$6:$DZ$271,'Orga. oeuvrant'!$A$6:$A$271,A19)),0)</f>
        <v>0</v>
      </c>
      <c r="R19" s="487">
        <f>VLOOKUP(A19,Info!$B$7:$C$107,2,FALSE)</f>
        <v>1</v>
      </c>
    </row>
    <row r="20" spans="1:18" x14ac:dyDescent="0.3">
      <c r="A20" s="490" t="str">
        <f>Info!B21</f>
        <v>TOUR PSE 1.1</v>
      </c>
      <c r="B20" s="491">
        <f>_xlfn.MAXIFS('Orga. oeuvrant'!$EZ$6:$EZ$271,'Orga. oeuvrant'!$A$6:$A$271,A20)</f>
        <v>0</v>
      </c>
      <c r="C20" s="491">
        <f t="shared" si="1"/>
        <v>0</v>
      </c>
      <c r="D20" s="492"/>
      <c r="E20" s="492"/>
      <c r="F20" s="492"/>
      <c r="G20" s="492"/>
      <c r="H20" s="492"/>
      <c r="I20" s="491">
        <f t="shared" si="2"/>
        <v>0</v>
      </c>
      <c r="J20" s="491">
        <f t="shared" si="3"/>
        <v>0</v>
      </c>
      <c r="K20" s="491">
        <f t="shared" si="4"/>
        <v>0</v>
      </c>
      <c r="L20" s="491">
        <f>Matériel!AG27</f>
        <v>0</v>
      </c>
      <c r="M20" s="491">
        <f t="shared" si="5"/>
        <v>0</v>
      </c>
      <c r="N20" s="491">
        <f t="shared" si="6"/>
        <v>0</v>
      </c>
      <c r="O20" s="491">
        <f t="shared" si="7"/>
        <v>0</v>
      </c>
      <c r="P20" s="491">
        <f t="shared" si="8"/>
        <v>0</v>
      </c>
      <c r="Q20" s="493">
        <f>IFERROR(IF(P20="","",P20/_xlfn.MAXIFS('Orga. oeuvrant'!$DZ$6:$DZ$271,'Orga. oeuvrant'!$A$6:$A$271,A20)),0)</f>
        <v>0</v>
      </c>
      <c r="R20" s="494">
        <f>VLOOKUP(A20,Info!$B$7:$C$107,2,FALSE)</f>
        <v>1</v>
      </c>
    </row>
    <row r="21" spans="1:18" x14ac:dyDescent="0.3">
      <c r="A21" s="495" t="str">
        <f>Info!B22</f>
        <v>SAINT GERMAIN PSE 2.1.1</v>
      </c>
      <c r="B21" s="199">
        <f>_xlfn.MAXIFS('Orga. oeuvrant'!$EZ$6:$EZ$271,'Orga. oeuvrant'!$A$6:$A$271,A21)</f>
        <v>0</v>
      </c>
      <c r="C21" s="199">
        <f t="shared" si="1"/>
        <v>0</v>
      </c>
      <c r="D21" s="496"/>
      <c r="E21" s="496"/>
      <c r="F21" s="496"/>
      <c r="G21" s="496"/>
      <c r="H21" s="496"/>
      <c r="I21" s="199">
        <f t="shared" si="2"/>
        <v>0</v>
      </c>
      <c r="J21" s="199">
        <f t="shared" si="3"/>
        <v>0</v>
      </c>
      <c r="K21" s="199">
        <f t="shared" si="4"/>
        <v>0</v>
      </c>
      <c r="L21" s="199">
        <f>Matériel!AG28</f>
        <v>0</v>
      </c>
      <c r="M21" s="199">
        <f t="shared" si="5"/>
        <v>0</v>
      </c>
      <c r="N21" s="199">
        <f t="shared" si="6"/>
        <v>0</v>
      </c>
      <c r="O21" s="199">
        <f t="shared" si="7"/>
        <v>0</v>
      </c>
      <c r="P21" s="199">
        <f t="shared" si="8"/>
        <v>0</v>
      </c>
      <c r="Q21" s="200">
        <f>IFERROR(IF(P21="","",P21/_xlfn.MAXIFS('Orga. oeuvrant'!$DZ$6:$DZ$271,'Orga. oeuvrant'!$A$6:$A$271,A21)),0)</f>
        <v>0</v>
      </c>
      <c r="R21" s="497">
        <f>VLOOKUP(A21,Info!$B$7:$C$107,2,FALSE)</f>
        <v>2</v>
      </c>
    </row>
    <row r="22" spans="1:18" x14ac:dyDescent="0.3">
      <c r="A22" s="191" t="str">
        <f>Info!B23</f>
        <v>SAINT GERMAIN IXCAMPUS PSE 2.0.1</v>
      </c>
      <c r="B22" s="50">
        <f>_xlfn.MAXIFS('Orga. oeuvrant'!$EZ$6:$EZ$271,'Orga. oeuvrant'!$A$6:$A$271,A22)</f>
        <v>0</v>
      </c>
      <c r="C22" s="50">
        <f t="shared" si="1"/>
        <v>0</v>
      </c>
      <c r="D22" s="58"/>
      <c r="E22" s="58"/>
      <c r="F22" s="58"/>
      <c r="G22" s="58"/>
      <c r="H22" s="58"/>
      <c r="I22" s="50">
        <f t="shared" si="2"/>
        <v>0</v>
      </c>
      <c r="J22" s="50">
        <f t="shared" si="3"/>
        <v>0</v>
      </c>
      <c r="K22" s="50">
        <f t="shared" si="4"/>
        <v>0</v>
      </c>
      <c r="L22" s="50">
        <f>Matériel!AG29</f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0">
        <f t="shared" si="8"/>
        <v>0</v>
      </c>
      <c r="Q22" s="44">
        <f>IFERROR(IF(P22="","",P22/_xlfn.MAXIFS('Orga. oeuvrant'!$DZ$6:$DZ$271,'Orga. oeuvrant'!$A$6:$A$271,A22)),0)</f>
        <v>0</v>
      </c>
      <c r="R22" s="488">
        <f>VLOOKUP(A22,Info!$B$7:$C$107,2,FALSE)</f>
        <v>2</v>
      </c>
    </row>
    <row r="23" spans="1:18" x14ac:dyDescent="0.3">
      <c r="A23" s="498" t="str">
        <f>Info!B24</f>
        <v>SAINT GERMAIN PNEI PSE 2.2.1</v>
      </c>
      <c r="B23" s="499">
        <f>_xlfn.MAXIFS('Orga. oeuvrant'!$EZ$6:$EZ$271,'Orga. oeuvrant'!$A$6:$A$271,A23)</f>
        <v>0</v>
      </c>
      <c r="C23" s="499">
        <f t="shared" si="1"/>
        <v>0</v>
      </c>
      <c r="D23" s="500"/>
      <c r="E23" s="500"/>
      <c r="F23" s="500"/>
      <c r="G23" s="500"/>
      <c r="H23" s="500"/>
      <c r="I23" s="499">
        <f t="shared" si="2"/>
        <v>0</v>
      </c>
      <c r="J23" s="499">
        <f t="shared" si="3"/>
        <v>0</v>
      </c>
      <c r="K23" s="499">
        <f t="shared" si="4"/>
        <v>0</v>
      </c>
      <c r="L23" s="499">
        <f>Matériel!AG30</f>
        <v>0</v>
      </c>
      <c r="M23" s="499">
        <f t="shared" si="5"/>
        <v>0</v>
      </c>
      <c r="N23" s="499">
        <f t="shared" si="6"/>
        <v>0</v>
      </c>
      <c r="O23" s="499">
        <f t="shared" si="7"/>
        <v>0</v>
      </c>
      <c r="P23" s="499">
        <f t="shared" si="8"/>
        <v>0</v>
      </c>
      <c r="Q23" s="501">
        <f>IFERROR(IF(P23="","",P23/_xlfn.MAXIFS('Orga. oeuvrant'!$DZ$6:$DZ$271,'Orga. oeuvrant'!$A$6:$A$271,A23)),0)</f>
        <v>0</v>
      </c>
      <c r="R23" s="14">
        <f>VLOOKUP(A23,Info!$B$7:$C$107,2,FALSE)</f>
        <v>2</v>
      </c>
    </row>
    <row r="24" spans="1:18" x14ac:dyDescent="0.3">
      <c r="A24" s="190" t="str">
        <f>Info!B25</f>
        <v>ARGENTEUIL PSE 3.1</v>
      </c>
      <c r="B24" s="194">
        <f>_xlfn.MAXIFS('Orga. oeuvrant'!$EZ$6:$EZ$271,'Orga. oeuvrant'!$A$6:$A$271,A24)</f>
        <v>0</v>
      </c>
      <c r="C24" s="194">
        <f t="shared" si="1"/>
        <v>0</v>
      </c>
      <c r="D24" s="195"/>
      <c r="E24" s="195"/>
      <c r="F24" s="195"/>
      <c r="G24" s="195"/>
      <c r="H24" s="195"/>
      <c r="I24" s="194">
        <f t="shared" si="2"/>
        <v>0</v>
      </c>
      <c r="J24" s="194">
        <f t="shared" si="3"/>
        <v>0</v>
      </c>
      <c r="K24" s="194">
        <f t="shared" si="4"/>
        <v>0</v>
      </c>
      <c r="L24" s="194">
        <f>Matériel!AG31</f>
        <v>0</v>
      </c>
      <c r="M24" s="194">
        <f t="shared" si="5"/>
        <v>0</v>
      </c>
      <c r="N24" s="194">
        <f t="shared" si="6"/>
        <v>0</v>
      </c>
      <c r="O24" s="194">
        <f t="shared" si="7"/>
        <v>0</v>
      </c>
      <c r="P24" s="194">
        <f t="shared" si="8"/>
        <v>0</v>
      </c>
      <c r="Q24" s="196">
        <f>IFERROR(IF(P24="","",P24/_xlfn.MAXIFS('Orga. oeuvrant'!$DZ$6:$DZ$271,'Orga. oeuvrant'!$A$6:$A$271,A24)),0)</f>
        <v>0</v>
      </c>
      <c r="R24" s="486">
        <f>VLOOKUP(A24,Info!$B$7:$C$107,2,FALSE)</f>
        <v>3</v>
      </c>
    </row>
    <row r="25" spans="1:18" x14ac:dyDescent="0.3">
      <c r="A25" s="192" t="str">
        <f>Info!B26</f>
        <v>GENNEVILLIERS PSE 3.1</v>
      </c>
      <c r="B25" s="197">
        <f>_xlfn.MAXIFS('Orga. oeuvrant'!$EZ$6:$EZ$271,'Orga. oeuvrant'!$A$6:$A$271,A25)</f>
        <v>0</v>
      </c>
      <c r="C25" s="197">
        <f t="shared" si="1"/>
        <v>0</v>
      </c>
      <c r="D25" s="264"/>
      <c r="E25" s="264"/>
      <c r="F25" s="264"/>
      <c r="G25" s="264"/>
      <c r="H25" s="264"/>
      <c r="I25" s="197">
        <f t="shared" si="2"/>
        <v>0</v>
      </c>
      <c r="J25" s="197">
        <f t="shared" si="3"/>
        <v>0</v>
      </c>
      <c r="K25" s="197">
        <f t="shared" si="4"/>
        <v>0</v>
      </c>
      <c r="L25" s="197">
        <f>Matériel!AG32</f>
        <v>0</v>
      </c>
      <c r="M25" s="197">
        <f t="shared" si="5"/>
        <v>0</v>
      </c>
      <c r="N25" s="197">
        <f t="shared" si="6"/>
        <v>0</v>
      </c>
      <c r="O25" s="197">
        <f t="shared" si="7"/>
        <v>0</v>
      </c>
      <c r="P25" s="197">
        <f t="shared" si="8"/>
        <v>0</v>
      </c>
      <c r="Q25" s="198">
        <f>IFERROR(IF(P25="","",P25/_xlfn.MAXIFS('Orga. oeuvrant'!$DZ$6:$DZ$271,'Orga. oeuvrant'!$A$6:$A$271,A25)),0)</f>
        <v>0</v>
      </c>
      <c r="R25" s="487">
        <f>VLOOKUP(A25,Info!$B$7:$C$107,2,FALSE)</f>
        <v>3</v>
      </c>
    </row>
    <row r="26" spans="1:18" x14ac:dyDescent="0.3">
      <c r="A26" s="490" t="str">
        <f>Info!B27</f>
        <v>SARCELLES PSE 3.1</v>
      </c>
      <c r="B26" s="491">
        <f>_xlfn.MAXIFS('Orga. oeuvrant'!$EZ$6:$EZ$271,'Orga. oeuvrant'!$A$6:$A$271,A26)</f>
        <v>0</v>
      </c>
      <c r="C26" s="491">
        <f t="shared" si="1"/>
        <v>0</v>
      </c>
      <c r="D26" s="492"/>
      <c r="E26" s="492"/>
      <c r="F26" s="492"/>
      <c r="G26" s="492"/>
      <c r="H26" s="492"/>
      <c r="I26" s="491">
        <f t="shared" si="2"/>
        <v>0</v>
      </c>
      <c r="J26" s="491">
        <f t="shared" si="3"/>
        <v>0</v>
      </c>
      <c r="K26" s="491">
        <f t="shared" si="4"/>
        <v>0</v>
      </c>
      <c r="L26" s="491">
        <f>Matériel!AG33</f>
        <v>0</v>
      </c>
      <c r="M26" s="491">
        <f t="shared" si="5"/>
        <v>0</v>
      </c>
      <c r="N26" s="491">
        <f t="shared" si="6"/>
        <v>0</v>
      </c>
      <c r="O26" s="491">
        <f t="shared" si="7"/>
        <v>0</v>
      </c>
      <c r="P26" s="491">
        <f t="shared" si="8"/>
        <v>0</v>
      </c>
      <c r="Q26" s="493">
        <f>IFERROR(IF(P26="","",P26/_xlfn.MAXIFS('Orga. oeuvrant'!$DZ$6:$DZ$271,'Orga. oeuvrant'!$A$6:$A$271,A26)),0)</f>
        <v>0</v>
      </c>
      <c r="R26" s="494">
        <f>VLOOKUP(A26,Info!$B$7:$C$107,2,FALSE)</f>
        <v>3</v>
      </c>
    </row>
    <row r="27" spans="1:18" x14ac:dyDescent="0.3">
      <c r="A27" s="192" t="str">
        <f>Info!B28</f>
        <v>PAU PSE 4.1</v>
      </c>
      <c r="B27" s="197">
        <f>_xlfn.MAXIFS('Orga. oeuvrant'!$EZ$6:$EZ$271,'Orga. oeuvrant'!$A$6:$A$271,A27)</f>
        <v>0</v>
      </c>
      <c r="C27" s="197">
        <f t="shared" si="1"/>
        <v>0</v>
      </c>
      <c r="D27" s="489"/>
      <c r="E27" s="489"/>
      <c r="F27" s="489"/>
      <c r="G27" s="489"/>
      <c r="H27" s="489"/>
      <c r="I27" s="197">
        <f t="shared" si="2"/>
        <v>0</v>
      </c>
      <c r="J27" s="197">
        <f t="shared" si="3"/>
        <v>0</v>
      </c>
      <c r="K27" s="197">
        <f t="shared" si="4"/>
        <v>0</v>
      </c>
      <c r="L27" s="197">
        <f>Matériel!AG34</f>
        <v>0</v>
      </c>
      <c r="M27" s="197">
        <f t="shared" si="5"/>
        <v>0</v>
      </c>
      <c r="N27" s="197">
        <f t="shared" si="6"/>
        <v>0</v>
      </c>
      <c r="O27" s="197">
        <f t="shared" si="7"/>
        <v>0</v>
      </c>
      <c r="P27" s="197">
        <f t="shared" si="8"/>
        <v>0</v>
      </c>
      <c r="Q27" s="198">
        <f>IFERROR(IF(P27="","",P27/_xlfn.MAXIFS('Orga. oeuvrant'!$DZ$6:$DZ$271,'Orga. oeuvrant'!$A$6:$A$271,A27)),0)</f>
        <v>0</v>
      </c>
      <c r="R27" s="487">
        <f>VLOOKUP(A27,Info!$B$7:$C$107,2,FALSE)</f>
        <v>4</v>
      </c>
    </row>
    <row r="28" spans="1:18" hidden="1" x14ac:dyDescent="0.3">
      <c r="A28" s="191" t="str">
        <f>Info!B29</f>
        <v>W</v>
      </c>
      <c r="B28" s="50">
        <f>_xlfn.MAXIFS('Orga. oeuvrant'!$EZ$6:$EZ$271,'Orga. oeuvrant'!$A$6:$A$271,A28)</f>
        <v>0</v>
      </c>
      <c r="C28" s="50">
        <f t="shared" si="1"/>
        <v>0</v>
      </c>
      <c r="D28" s="587"/>
      <c r="E28" s="587"/>
      <c r="F28" s="587"/>
      <c r="G28" s="587"/>
      <c r="H28" s="587"/>
      <c r="I28" s="50">
        <f t="shared" si="2"/>
        <v>0</v>
      </c>
      <c r="J28" s="50">
        <f t="shared" si="3"/>
        <v>0</v>
      </c>
      <c r="K28" s="50">
        <f t="shared" si="4"/>
        <v>0</v>
      </c>
      <c r="L28" s="50">
        <f>Matériel!AG35</f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0">
        <f t="shared" si="8"/>
        <v>0</v>
      </c>
      <c r="Q28" s="44">
        <f>IFERROR(IF(P28="","",P28/_xlfn.MAXIFS('Orga. oeuvrant'!$DZ$6:$DZ$271,'Orga. oeuvrant'!$A$6:$A$271,A28)),0)</f>
        <v>0</v>
      </c>
    </row>
    <row r="29" spans="1:18" hidden="1" x14ac:dyDescent="0.3">
      <c r="A29" s="192" t="str">
        <f>Info!B30</f>
        <v>X</v>
      </c>
      <c r="B29" s="197">
        <f>_xlfn.MAXIFS('Orga. oeuvrant'!$EZ$6:$EZ$271,'Orga. oeuvrant'!$A$6:$A$271,A29)</f>
        <v>0</v>
      </c>
      <c r="C29" s="197">
        <f t="shared" si="1"/>
        <v>0</v>
      </c>
      <c r="D29" s="586"/>
      <c r="E29" s="586"/>
      <c r="F29" s="586"/>
      <c r="G29" s="586"/>
      <c r="H29" s="586"/>
      <c r="I29" s="197">
        <f t="shared" si="2"/>
        <v>0</v>
      </c>
      <c r="J29" s="197">
        <f t="shared" si="3"/>
        <v>0</v>
      </c>
      <c r="K29" s="197">
        <f t="shared" si="4"/>
        <v>0</v>
      </c>
      <c r="L29" s="197">
        <f>Matériel!AG36</f>
        <v>0</v>
      </c>
      <c r="M29" s="197">
        <f t="shared" si="5"/>
        <v>0</v>
      </c>
      <c r="N29" s="197">
        <f t="shared" si="6"/>
        <v>0</v>
      </c>
      <c r="O29" s="197">
        <f t="shared" si="7"/>
        <v>0</v>
      </c>
      <c r="P29" s="197">
        <f t="shared" si="8"/>
        <v>0</v>
      </c>
      <c r="Q29" s="198">
        <f>IFERROR(IF(P29="","",P29/_xlfn.MAXIFS('Orga. oeuvrant'!$DZ$6:$DZ$271,'Orga. oeuvrant'!$A$6:$A$271,A29)),0)</f>
        <v>0</v>
      </c>
    </row>
    <row r="30" spans="1:18" hidden="1" x14ac:dyDescent="0.3">
      <c r="A30" s="191" t="str">
        <f>Info!B31</f>
        <v>Y</v>
      </c>
      <c r="B30" s="50">
        <f>_xlfn.MAXIFS('Orga. oeuvrant'!$EZ$6:$EZ$271,'Orga. oeuvrant'!$A$6:$A$271,A30)</f>
        <v>0</v>
      </c>
      <c r="C30" s="50">
        <f t="shared" si="1"/>
        <v>0</v>
      </c>
      <c r="D30" s="587"/>
      <c r="E30" s="587"/>
      <c r="F30" s="587"/>
      <c r="G30" s="587"/>
      <c r="H30" s="587"/>
      <c r="I30" s="50">
        <f t="shared" si="2"/>
        <v>0</v>
      </c>
      <c r="J30" s="50">
        <f t="shared" si="3"/>
        <v>0</v>
      </c>
      <c r="K30" s="50">
        <f t="shared" si="4"/>
        <v>0</v>
      </c>
      <c r="L30" s="50">
        <f>Matériel!AG37</f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0">
        <f t="shared" si="8"/>
        <v>0</v>
      </c>
      <c r="Q30" s="44">
        <f>IFERROR(IF(P30="","",P30/_xlfn.MAXIFS('Orga. oeuvrant'!$DZ$6:$DZ$271,'Orga. oeuvrant'!$A$6:$A$271,A30)),0)</f>
        <v>0</v>
      </c>
    </row>
    <row r="31" spans="1:18" hidden="1" x14ac:dyDescent="0.3">
      <c r="A31" s="192" t="str">
        <f>Info!B32</f>
        <v>Z</v>
      </c>
      <c r="B31" s="197">
        <f>_xlfn.MAXIFS('Orga. oeuvrant'!$EZ$6:$EZ$271,'Orga. oeuvrant'!$A$6:$A$271,A31)</f>
        <v>0</v>
      </c>
      <c r="C31" s="197">
        <f t="shared" si="1"/>
        <v>0</v>
      </c>
      <c r="D31" s="586"/>
      <c r="E31" s="586"/>
      <c r="F31" s="586"/>
      <c r="G31" s="586"/>
      <c r="H31" s="586"/>
      <c r="I31" s="197">
        <f t="shared" si="2"/>
        <v>0</v>
      </c>
      <c r="J31" s="197">
        <f t="shared" si="3"/>
        <v>0</v>
      </c>
      <c r="K31" s="197">
        <f t="shared" si="4"/>
        <v>0</v>
      </c>
      <c r="L31" s="197">
        <f>Matériel!AG38</f>
        <v>0</v>
      </c>
      <c r="M31" s="197">
        <f t="shared" si="5"/>
        <v>0</v>
      </c>
      <c r="N31" s="197">
        <f t="shared" si="6"/>
        <v>0</v>
      </c>
      <c r="O31" s="197">
        <f t="shared" si="7"/>
        <v>0</v>
      </c>
      <c r="P31" s="197">
        <f t="shared" si="8"/>
        <v>0</v>
      </c>
      <c r="Q31" s="198">
        <f>IFERROR(IF(P31="","",P31/_xlfn.MAXIFS('Orga. oeuvrant'!$DZ$6:$DZ$271,'Orga. oeuvrant'!$A$6:$A$271,A31)),0)</f>
        <v>0</v>
      </c>
    </row>
    <row r="32" spans="1:18" hidden="1" x14ac:dyDescent="0.3">
      <c r="A32" s="191" t="str">
        <f>Info!B33</f>
        <v>AA</v>
      </c>
      <c r="B32" s="50">
        <f>_xlfn.MAXIFS('Orga. oeuvrant'!$EZ$6:$EZ$271,'Orga. oeuvrant'!$A$6:$A$271,A32)</f>
        <v>0</v>
      </c>
      <c r="C32" s="50">
        <f t="shared" si="1"/>
        <v>0</v>
      </c>
      <c r="D32" s="587"/>
      <c r="E32" s="587"/>
      <c r="F32" s="587"/>
      <c r="G32" s="587"/>
      <c r="H32" s="587"/>
      <c r="I32" s="50">
        <f t="shared" si="2"/>
        <v>0</v>
      </c>
      <c r="J32" s="50">
        <f t="shared" si="3"/>
        <v>0</v>
      </c>
      <c r="K32" s="50">
        <f t="shared" si="4"/>
        <v>0</v>
      </c>
      <c r="L32" s="50">
        <f>Matériel!AG39</f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0">
        <f t="shared" si="8"/>
        <v>0</v>
      </c>
      <c r="Q32" s="44">
        <f>IFERROR(IF(P32="","",P32/_xlfn.MAXIFS('Orga. oeuvrant'!$DZ$6:$DZ$271,'Orga. oeuvrant'!$A$6:$A$271,A32)),0)</f>
        <v>0</v>
      </c>
    </row>
    <row r="33" spans="1:17" hidden="1" x14ac:dyDescent="0.3">
      <c r="A33" s="192" t="str">
        <f>Info!B34</f>
        <v>AB</v>
      </c>
      <c r="B33" s="197">
        <f>_xlfn.MAXIFS('Orga. oeuvrant'!$EZ$6:$EZ$271,'Orga. oeuvrant'!$A$6:$A$271,A33)</f>
        <v>0</v>
      </c>
      <c r="C33" s="197">
        <f t="shared" si="1"/>
        <v>0</v>
      </c>
      <c r="D33" s="586"/>
      <c r="E33" s="586"/>
      <c r="F33" s="586"/>
      <c r="G33" s="586"/>
      <c r="H33" s="586"/>
      <c r="I33" s="197">
        <f t="shared" si="2"/>
        <v>0</v>
      </c>
      <c r="J33" s="197">
        <f t="shared" si="3"/>
        <v>0</v>
      </c>
      <c r="K33" s="197">
        <f t="shared" si="4"/>
        <v>0</v>
      </c>
      <c r="L33" s="197">
        <f>Matériel!AG40</f>
        <v>0</v>
      </c>
      <c r="M33" s="197">
        <f t="shared" si="5"/>
        <v>0</v>
      </c>
      <c r="N33" s="197">
        <f t="shared" si="6"/>
        <v>0</v>
      </c>
      <c r="O33" s="197">
        <f t="shared" si="7"/>
        <v>0</v>
      </c>
      <c r="P33" s="197">
        <f t="shared" si="8"/>
        <v>0</v>
      </c>
      <c r="Q33" s="198">
        <f>IFERROR(IF(P33="","",P33/_xlfn.MAXIFS('Orga. oeuvrant'!$DZ$6:$DZ$271,'Orga. oeuvrant'!$A$6:$A$271,A33)),0)</f>
        <v>0</v>
      </c>
    </row>
    <row r="34" spans="1:17" hidden="1" x14ac:dyDescent="0.3">
      <c r="A34" s="191" t="str">
        <f>Info!B35</f>
        <v>AC</v>
      </c>
      <c r="B34" s="50">
        <f>_xlfn.MAXIFS('Orga. oeuvrant'!$EZ$6:$EZ$271,'Orga. oeuvrant'!$A$6:$A$271,A34)</f>
        <v>0</v>
      </c>
      <c r="C34" s="50">
        <f t="shared" si="1"/>
        <v>0</v>
      </c>
      <c r="D34" s="587"/>
      <c r="E34" s="587"/>
      <c r="F34" s="587"/>
      <c r="G34" s="587"/>
      <c r="H34" s="587"/>
      <c r="I34" s="50">
        <f t="shared" si="2"/>
        <v>0</v>
      </c>
      <c r="J34" s="50">
        <f t="shared" si="3"/>
        <v>0</v>
      </c>
      <c r="K34" s="50">
        <f t="shared" si="4"/>
        <v>0</v>
      </c>
      <c r="L34" s="50">
        <f>Matériel!AG41</f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0">
        <f t="shared" si="8"/>
        <v>0</v>
      </c>
      <c r="Q34" s="44">
        <f>IFERROR(IF(P34="","",P34/_xlfn.MAXIFS('Orga. oeuvrant'!$DZ$6:$DZ$271,'Orga. oeuvrant'!$A$6:$A$271,A34)),0)</f>
        <v>0</v>
      </c>
    </row>
    <row r="35" spans="1:17" hidden="1" x14ac:dyDescent="0.3">
      <c r="A35" s="192" t="str">
        <f>Info!B36</f>
        <v>AD</v>
      </c>
      <c r="B35" s="197">
        <f>_xlfn.MAXIFS('Orga. oeuvrant'!$EZ$6:$EZ$271,'Orga. oeuvrant'!$A$6:$A$271,A35)</f>
        <v>0</v>
      </c>
      <c r="C35" s="197">
        <f t="shared" si="1"/>
        <v>0</v>
      </c>
      <c r="D35" s="586"/>
      <c r="E35" s="586"/>
      <c r="F35" s="586"/>
      <c r="G35" s="586"/>
      <c r="H35" s="586"/>
      <c r="I35" s="197">
        <f t="shared" si="2"/>
        <v>0</v>
      </c>
      <c r="J35" s="197">
        <f t="shared" si="3"/>
        <v>0</v>
      </c>
      <c r="K35" s="197">
        <f t="shared" si="4"/>
        <v>0</v>
      </c>
      <c r="L35" s="197">
        <f>Matériel!AG42</f>
        <v>0</v>
      </c>
      <c r="M35" s="197">
        <f t="shared" si="5"/>
        <v>0</v>
      </c>
      <c r="N35" s="197">
        <f t="shared" si="6"/>
        <v>0</v>
      </c>
      <c r="O35" s="197">
        <f t="shared" si="7"/>
        <v>0</v>
      </c>
      <c r="P35" s="197">
        <f t="shared" si="8"/>
        <v>0</v>
      </c>
      <c r="Q35" s="198">
        <f>IFERROR(IF(P35="","",P35/_xlfn.MAXIFS('Orga. oeuvrant'!$DZ$6:$DZ$271,'Orga. oeuvrant'!$A$6:$A$271,A35)),0)</f>
        <v>0</v>
      </c>
    </row>
    <row r="36" spans="1:17" hidden="1" x14ac:dyDescent="0.3">
      <c r="A36" s="191" t="str">
        <f>Info!B37</f>
        <v>AE</v>
      </c>
      <c r="B36" s="50">
        <f>_xlfn.MAXIFS('Orga. oeuvrant'!$EZ$6:$EZ$271,'Orga. oeuvrant'!$A$6:$A$271,A36)</f>
        <v>0</v>
      </c>
      <c r="C36" s="50">
        <f t="shared" si="1"/>
        <v>0</v>
      </c>
      <c r="D36" s="587"/>
      <c r="E36" s="587"/>
      <c r="F36" s="587"/>
      <c r="G36" s="587"/>
      <c r="H36" s="587"/>
      <c r="I36" s="50">
        <f t="shared" si="2"/>
        <v>0</v>
      </c>
      <c r="J36" s="50">
        <f t="shared" si="3"/>
        <v>0</v>
      </c>
      <c r="K36" s="50">
        <f t="shared" si="4"/>
        <v>0</v>
      </c>
      <c r="L36" s="50">
        <f>Matériel!AG43</f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0">
        <f t="shared" si="8"/>
        <v>0</v>
      </c>
      <c r="Q36" s="44">
        <f>IFERROR(IF(P36="","",P36/_xlfn.MAXIFS('Orga. oeuvrant'!$DZ$6:$DZ$271,'Orga. oeuvrant'!$A$6:$A$271,A36)),0)</f>
        <v>0</v>
      </c>
    </row>
    <row r="37" spans="1:17" hidden="1" x14ac:dyDescent="0.3">
      <c r="A37" s="192" t="str">
        <f>Info!B38</f>
        <v>AF</v>
      </c>
      <c r="B37" s="197">
        <f>_xlfn.MAXIFS('Orga. oeuvrant'!$EZ$6:$EZ$271,'Orga. oeuvrant'!$A$6:$A$271,A37)</f>
        <v>0</v>
      </c>
      <c r="C37" s="197">
        <f t="shared" si="1"/>
        <v>0</v>
      </c>
      <c r="D37" s="586"/>
      <c r="E37" s="586"/>
      <c r="F37" s="586"/>
      <c r="G37" s="586"/>
      <c r="H37" s="586"/>
      <c r="I37" s="197">
        <f t="shared" si="2"/>
        <v>0</v>
      </c>
      <c r="J37" s="197">
        <f t="shared" si="3"/>
        <v>0</v>
      </c>
      <c r="K37" s="197">
        <f t="shared" si="4"/>
        <v>0</v>
      </c>
      <c r="L37" s="197">
        <f>Matériel!AG44</f>
        <v>0</v>
      </c>
      <c r="M37" s="197">
        <f t="shared" si="5"/>
        <v>0</v>
      </c>
      <c r="N37" s="197">
        <f t="shared" si="6"/>
        <v>0</v>
      </c>
      <c r="O37" s="197">
        <f t="shared" si="7"/>
        <v>0</v>
      </c>
      <c r="P37" s="197">
        <f t="shared" si="8"/>
        <v>0</v>
      </c>
      <c r="Q37" s="198">
        <f>IFERROR(IF(P37="","",P37/_xlfn.MAXIFS('Orga. oeuvrant'!$DZ$6:$DZ$271,'Orga. oeuvrant'!$A$6:$A$271,A37)),0)</f>
        <v>0</v>
      </c>
    </row>
    <row r="38" spans="1:17" hidden="1" x14ac:dyDescent="0.3">
      <c r="A38" s="191" t="str">
        <f>Info!B39</f>
        <v>AG</v>
      </c>
      <c r="B38" s="50">
        <f>_xlfn.MAXIFS('Orga. oeuvrant'!$EZ$6:$EZ$271,'Orga. oeuvrant'!$A$6:$A$271,A38)</f>
        <v>0</v>
      </c>
      <c r="C38" s="50">
        <f t="shared" si="1"/>
        <v>0</v>
      </c>
      <c r="D38" s="587"/>
      <c r="E38" s="587"/>
      <c r="F38" s="587"/>
      <c r="G38" s="587"/>
      <c r="H38" s="587"/>
      <c r="I38" s="50">
        <f t="shared" si="2"/>
        <v>0</v>
      </c>
      <c r="J38" s="50">
        <f t="shared" si="3"/>
        <v>0</v>
      </c>
      <c r="K38" s="50">
        <f t="shared" si="4"/>
        <v>0</v>
      </c>
      <c r="L38" s="50">
        <f>Matériel!AG45</f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0">
        <f t="shared" si="8"/>
        <v>0</v>
      </c>
      <c r="Q38" s="44">
        <f>IFERROR(IF(P38="","",P38/_xlfn.MAXIFS('Orga. oeuvrant'!$DZ$6:$DZ$271,'Orga. oeuvrant'!$A$6:$A$271,A38)),0)</f>
        <v>0</v>
      </c>
    </row>
    <row r="39" spans="1:17" hidden="1" x14ac:dyDescent="0.3">
      <c r="A39" s="192" t="str">
        <f>Info!B40</f>
        <v>AH</v>
      </c>
      <c r="B39" s="197">
        <f>_xlfn.MAXIFS('Orga. oeuvrant'!$EZ$6:$EZ$271,'Orga. oeuvrant'!$A$6:$A$271,A39)</f>
        <v>0</v>
      </c>
      <c r="C39" s="197">
        <f t="shared" si="1"/>
        <v>0</v>
      </c>
      <c r="D39" s="586"/>
      <c r="E39" s="586"/>
      <c r="F39" s="586"/>
      <c r="G39" s="586"/>
      <c r="H39" s="586"/>
      <c r="I39" s="197">
        <f t="shared" si="2"/>
        <v>0</v>
      </c>
      <c r="J39" s="197">
        <f t="shared" si="3"/>
        <v>0</v>
      </c>
      <c r="K39" s="197">
        <f t="shared" si="4"/>
        <v>0</v>
      </c>
      <c r="L39" s="197">
        <f>Matériel!AG46</f>
        <v>0</v>
      </c>
      <c r="M39" s="197">
        <f t="shared" si="5"/>
        <v>0</v>
      </c>
      <c r="N39" s="197">
        <f t="shared" si="6"/>
        <v>0</v>
      </c>
      <c r="O39" s="197">
        <f t="shared" si="7"/>
        <v>0</v>
      </c>
      <c r="P39" s="197">
        <f t="shared" si="8"/>
        <v>0</v>
      </c>
      <c r="Q39" s="198">
        <f>IFERROR(IF(P39="","",P39/_xlfn.MAXIFS('Orga. oeuvrant'!$DZ$6:$DZ$271,'Orga. oeuvrant'!$A$6:$A$271,A39)),0)</f>
        <v>0</v>
      </c>
    </row>
    <row r="40" spans="1:17" hidden="1" x14ac:dyDescent="0.3">
      <c r="A40" s="191" t="str">
        <f>Info!B41</f>
        <v>AI</v>
      </c>
      <c r="B40" s="50">
        <f>_xlfn.MAXIFS('Orga. oeuvrant'!$EZ$6:$EZ$271,'Orga. oeuvrant'!$A$6:$A$271,A40)</f>
        <v>0</v>
      </c>
      <c r="C40" s="50">
        <f t="shared" si="1"/>
        <v>0</v>
      </c>
      <c r="D40" s="587"/>
      <c r="E40" s="587"/>
      <c r="F40" s="587"/>
      <c r="G40" s="587"/>
      <c r="H40" s="587"/>
      <c r="I40" s="50">
        <f t="shared" si="2"/>
        <v>0</v>
      </c>
      <c r="J40" s="50">
        <f t="shared" si="3"/>
        <v>0</v>
      </c>
      <c r="K40" s="50">
        <f t="shared" si="4"/>
        <v>0</v>
      </c>
      <c r="L40" s="50">
        <f>Matériel!AG47</f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0">
        <f t="shared" si="8"/>
        <v>0</v>
      </c>
      <c r="Q40" s="44">
        <f>IFERROR(IF(P40="","",P40/_xlfn.MAXIFS('Orga. oeuvrant'!$DZ$6:$DZ$271,'Orga. oeuvrant'!$A$6:$A$271,A40)),0)</f>
        <v>0</v>
      </c>
    </row>
    <row r="41" spans="1:17" hidden="1" x14ac:dyDescent="0.3">
      <c r="A41" s="192" t="str">
        <f>Info!B42</f>
        <v>AJ</v>
      </c>
      <c r="B41" s="197">
        <f>_xlfn.MAXIFS('Orga. oeuvrant'!$EZ$6:$EZ$271,'Orga. oeuvrant'!$A$6:$A$271,A41)</f>
        <v>0</v>
      </c>
      <c r="C41" s="197">
        <f t="shared" si="1"/>
        <v>0</v>
      </c>
      <c r="D41" s="586"/>
      <c r="E41" s="586"/>
      <c r="F41" s="586"/>
      <c r="G41" s="586"/>
      <c r="H41" s="586"/>
      <c r="I41" s="197">
        <f t="shared" si="2"/>
        <v>0</v>
      </c>
      <c r="J41" s="197">
        <f t="shared" si="3"/>
        <v>0</v>
      </c>
      <c r="K41" s="197">
        <f t="shared" si="4"/>
        <v>0</v>
      </c>
      <c r="L41" s="197">
        <f>Matériel!AG48</f>
        <v>0</v>
      </c>
      <c r="M41" s="197">
        <f t="shared" si="5"/>
        <v>0</v>
      </c>
      <c r="N41" s="197">
        <f t="shared" si="6"/>
        <v>0</v>
      </c>
      <c r="O41" s="197">
        <f t="shared" si="7"/>
        <v>0</v>
      </c>
      <c r="P41" s="197">
        <f t="shared" si="8"/>
        <v>0</v>
      </c>
      <c r="Q41" s="198">
        <f>IFERROR(IF(P41="","",P41/_xlfn.MAXIFS('Orga. oeuvrant'!$DZ$6:$DZ$271,'Orga. oeuvrant'!$A$6:$A$271,A41)),0)</f>
        <v>0</v>
      </c>
    </row>
    <row r="42" spans="1:17" hidden="1" x14ac:dyDescent="0.3">
      <c r="A42" s="191" t="str">
        <f>Info!B43</f>
        <v>AK</v>
      </c>
      <c r="B42" s="50">
        <f>_xlfn.MAXIFS('Orga. oeuvrant'!$EZ$6:$EZ$271,'Orga. oeuvrant'!$A$6:$A$271,A42)</f>
        <v>0</v>
      </c>
      <c r="C42" s="50">
        <f t="shared" si="1"/>
        <v>0</v>
      </c>
      <c r="D42" s="587"/>
      <c r="E42" s="587"/>
      <c r="F42" s="587"/>
      <c r="G42" s="587"/>
      <c r="H42" s="587"/>
      <c r="I42" s="50">
        <f t="shared" si="2"/>
        <v>0</v>
      </c>
      <c r="J42" s="50">
        <f t="shared" si="3"/>
        <v>0</v>
      </c>
      <c r="K42" s="50">
        <f t="shared" si="4"/>
        <v>0</v>
      </c>
      <c r="L42" s="50">
        <f>Matériel!AG49</f>
        <v>0</v>
      </c>
      <c r="M42" s="50">
        <f t="shared" si="5"/>
        <v>0</v>
      </c>
      <c r="N42" s="50">
        <f t="shared" si="6"/>
        <v>0</v>
      </c>
      <c r="O42" s="50">
        <f t="shared" si="7"/>
        <v>0</v>
      </c>
      <c r="P42" s="50">
        <f t="shared" si="8"/>
        <v>0</v>
      </c>
      <c r="Q42" s="44">
        <f>IFERROR(IF(P42="","",P42/_xlfn.MAXIFS('Orga. oeuvrant'!$DZ$6:$DZ$271,'Orga. oeuvrant'!$A$6:$A$271,A42)),0)</f>
        <v>0</v>
      </c>
    </row>
    <row r="43" spans="1:17" hidden="1" x14ac:dyDescent="0.3">
      <c r="A43" s="192" t="str">
        <f>Info!B44</f>
        <v>AL</v>
      </c>
      <c r="B43" s="197">
        <f>_xlfn.MAXIFS('Orga. oeuvrant'!$EZ$6:$EZ$271,'Orga. oeuvrant'!$A$6:$A$271,A43)</f>
        <v>0</v>
      </c>
      <c r="C43" s="197">
        <f t="shared" si="1"/>
        <v>0</v>
      </c>
      <c r="D43" s="586"/>
      <c r="E43" s="586"/>
      <c r="F43" s="586"/>
      <c r="G43" s="586"/>
      <c r="H43" s="586"/>
      <c r="I43" s="197">
        <f t="shared" si="2"/>
        <v>0</v>
      </c>
      <c r="J43" s="197">
        <f t="shared" si="3"/>
        <v>0</v>
      </c>
      <c r="K43" s="197">
        <f t="shared" si="4"/>
        <v>0</v>
      </c>
      <c r="L43" s="197">
        <f>Matériel!AG50</f>
        <v>0</v>
      </c>
      <c r="M43" s="197">
        <f t="shared" si="5"/>
        <v>0</v>
      </c>
      <c r="N43" s="197">
        <f t="shared" si="6"/>
        <v>0</v>
      </c>
      <c r="O43" s="197">
        <f t="shared" si="7"/>
        <v>0</v>
      </c>
      <c r="P43" s="197">
        <f t="shared" si="8"/>
        <v>0</v>
      </c>
      <c r="Q43" s="198">
        <f>IFERROR(IF(P43="","",P43/_xlfn.MAXIFS('Orga. oeuvrant'!$DZ$6:$DZ$271,'Orga. oeuvrant'!$A$6:$A$271,A43)),0)</f>
        <v>0</v>
      </c>
    </row>
    <row r="44" spans="1:17" hidden="1" x14ac:dyDescent="0.3">
      <c r="A44" s="191" t="str">
        <f>Info!B45</f>
        <v>AM</v>
      </c>
      <c r="B44" s="50">
        <f>_xlfn.MAXIFS('Orga. oeuvrant'!$EZ$6:$EZ$271,'Orga. oeuvrant'!$A$6:$A$271,A44)</f>
        <v>0</v>
      </c>
      <c r="C44" s="50">
        <f t="shared" si="1"/>
        <v>0</v>
      </c>
      <c r="D44" s="587"/>
      <c r="E44" s="587"/>
      <c r="F44" s="587"/>
      <c r="G44" s="587"/>
      <c r="H44" s="587"/>
      <c r="I44" s="50">
        <f t="shared" si="2"/>
        <v>0</v>
      </c>
      <c r="J44" s="50">
        <f t="shared" si="3"/>
        <v>0</v>
      </c>
      <c r="K44" s="50">
        <f t="shared" si="4"/>
        <v>0</v>
      </c>
      <c r="L44" s="50">
        <f>Matériel!AG51</f>
        <v>0</v>
      </c>
      <c r="M44" s="50">
        <f t="shared" si="5"/>
        <v>0</v>
      </c>
      <c r="N44" s="50">
        <f t="shared" si="6"/>
        <v>0</v>
      </c>
      <c r="O44" s="50">
        <f t="shared" si="7"/>
        <v>0</v>
      </c>
      <c r="P44" s="50">
        <f t="shared" si="8"/>
        <v>0</v>
      </c>
      <c r="Q44" s="44">
        <f>IFERROR(IF(P44="","",P44/_xlfn.MAXIFS('Orga. oeuvrant'!$DZ$6:$DZ$271,'Orga. oeuvrant'!$A$6:$A$271,A44)),0)</f>
        <v>0</v>
      </c>
    </row>
    <row r="45" spans="1:17" hidden="1" x14ac:dyDescent="0.3">
      <c r="A45" s="192" t="str">
        <f>Info!B46</f>
        <v>AN</v>
      </c>
      <c r="B45" s="197">
        <f>_xlfn.MAXIFS('Orga. oeuvrant'!$EZ$6:$EZ$271,'Orga. oeuvrant'!$A$6:$A$271,A45)</f>
        <v>0</v>
      </c>
      <c r="C45" s="197">
        <f t="shared" si="1"/>
        <v>0</v>
      </c>
      <c r="D45" s="586"/>
      <c r="E45" s="586"/>
      <c r="F45" s="586"/>
      <c r="G45" s="586"/>
      <c r="H45" s="586"/>
      <c r="I45" s="197">
        <f t="shared" si="2"/>
        <v>0</v>
      </c>
      <c r="J45" s="197">
        <f t="shared" si="3"/>
        <v>0</v>
      </c>
      <c r="K45" s="197">
        <f t="shared" si="4"/>
        <v>0</v>
      </c>
      <c r="L45" s="197">
        <f>Matériel!AG52</f>
        <v>0</v>
      </c>
      <c r="M45" s="197">
        <f t="shared" si="5"/>
        <v>0</v>
      </c>
      <c r="N45" s="197">
        <f t="shared" si="6"/>
        <v>0</v>
      </c>
      <c r="O45" s="197">
        <f t="shared" si="7"/>
        <v>0</v>
      </c>
      <c r="P45" s="197">
        <f t="shared" si="8"/>
        <v>0</v>
      </c>
      <c r="Q45" s="198">
        <f>IFERROR(IF(P45="","",P45/_xlfn.MAXIFS('Orga. oeuvrant'!$DZ$6:$DZ$271,'Orga. oeuvrant'!$A$6:$A$271,A45)),0)</f>
        <v>0</v>
      </c>
    </row>
    <row r="46" spans="1:17" hidden="1" x14ac:dyDescent="0.3">
      <c r="A46" s="191" t="str">
        <f>Info!B47</f>
        <v>AO</v>
      </c>
      <c r="B46" s="50">
        <f>_xlfn.MAXIFS('Orga. oeuvrant'!$EZ$6:$EZ$271,'Orga. oeuvrant'!$A$6:$A$271,A46)</f>
        <v>0</v>
      </c>
      <c r="C46" s="50">
        <f t="shared" si="1"/>
        <v>0</v>
      </c>
      <c r="D46" s="587"/>
      <c r="E46" s="587"/>
      <c r="F46" s="587"/>
      <c r="G46" s="587"/>
      <c r="H46" s="587"/>
      <c r="I46" s="50">
        <f t="shared" si="2"/>
        <v>0</v>
      </c>
      <c r="J46" s="50">
        <f t="shared" si="3"/>
        <v>0</v>
      </c>
      <c r="K46" s="50">
        <f t="shared" si="4"/>
        <v>0</v>
      </c>
      <c r="L46" s="50">
        <f>Matériel!AG53</f>
        <v>0</v>
      </c>
      <c r="M46" s="50">
        <f t="shared" si="5"/>
        <v>0</v>
      </c>
      <c r="N46" s="50">
        <f t="shared" si="6"/>
        <v>0</v>
      </c>
      <c r="O46" s="50">
        <f t="shared" si="7"/>
        <v>0</v>
      </c>
      <c r="P46" s="50">
        <f t="shared" si="8"/>
        <v>0</v>
      </c>
      <c r="Q46" s="44">
        <f>IFERROR(IF(P46="","",P46/_xlfn.MAXIFS('Orga. oeuvrant'!$DZ$6:$DZ$271,'Orga. oeuvrant'!$A$6:$A$271,A46)),0)</f>
        <v>0</v>
      </c>
    </row>
    <row r="47" spans="1:17" hidden="1" x14ac:dyDescent="0.3">
      <c r="A47" s="192" t="str">
        <f>Info!B48</f>
        <v>AP</v>
      </c>
      <c r="B47" s="197">
        <f>_xlfn.MAXIFS('Orga. oeuvrant'!$EZ$6:$EZ$271,'Orga. oeuvrant'!$A$6:$A$271,A47)</f>
        <v>0</v>
      </c>
      <c r="C47" s="197">
        <f t="shared" si="1"/>
        <v>0</v>
      </c>
      <c r="D47" s="586"/>
      <c r="E47" s="586"/>
      <c r="F47" s="586"/>
      <c r="G47" s="586"/>
      <c r="H47" s="586"/>
      <c r="I47" s="197">
        <f t="shared" si="2"/>
        <v>0</v>
      </c>
      <c r="J47" s="197">
        <f t="shared" si="3"/>
        <v>0</v>
      </c>
      <c r="K47" s="197">
        <f t="shared" si="4"/>
        <v>0</v>
      </c>
      <c r="L47" s="197">
        <f>Matériel!AG54</f>
        <v>0</v>
      </c>
      <c r="M47" s="197">
        <f t="shared" si="5"/>
        <v>0</v>
      </c>
      <c r="N47" s="197">
        <f t="shared" si="6"/>
        <v>0</v>
      </c>
      <c r="O47" s="197">
        <f t="shared" si="7"/>
        <v>0</v>
      </c>
      <c r="P47" s="197">
        <f t="shared" si="8"/>
        <v>0</v>
      </c>
      <c r="Q47" s="198">
        <f>IFERROR(IF(P47="","",P47/_xlfn.MAXIFS('Orga. oeuvrant'!$DZ$6:$DZ$271,'Orga. oeuvrant'!$A$6:$A$271,A47)),0)</f>
        <v>0</v>
      </c>
    </row>
    <row r="48" spans="1:17" hidden="1" x14ac:dyDescent="0.3">
      <c r="A48" s="191" t="str">
        <f>Info!B49</f>
        <v>AQ</v>
      </c>
      <c r="B48" s="50">
        <f>_xlfn.MAXIFS('Orga. oeuvrant'!$EZ$6:$EZ$271,'Orga. oeuvrant'!$A$6:$A$271,A48)</f>
        <v>0</v>
      </c>
      <c r="C48" s="50">
        <f t="shared" si="1"/>
        <v>0</v>
      </c>
      <c r="D48" s="587"/>
      <c r="E48" s="587"/>
      <c r="F48" s="587"/>
      <c r="G48" s="587"/>
      <c r="H48" s="587"/>
      <c r="I48" s="50">
        <f t="shared" si="2"/>
        <v>0</v>
      </c>
      <c r="J48" s="50">
        <f t="shared" si="3"/>
        <v>0</v>
      </c>
      <c r="K48" s="50">
        <f t="shared" si="4"/>
        <v>0</v>
      </c>
      <c r="L48" s="50">
        <f>Matériel!AG55</f>
        <v>0</v>
      </c>
      <c r="M48" s="50">
        <f t="shared" si="5"/>
        <v>0</v>
      </c>
      <c r="N48" s="50">
        <f t="shared" si="6"/>
        <v>0</v>
      </c>
      <c r="O48" s="50">
        <f t="shared" si="7"/>
        <v>0</v>
      </c>
      <c r="P48" s="50">
        <f t="shared" si="8"/>
        <v>0</v>
      </c>
      <c r="Q48" s="44">
        <f>IFERROR(IF(P48="","",P48/_xlfn.MAXIFS('Orga. oeuvrant'!$DZ$6:$DZ$271,'Orga. oeuvrant'!$A$6:$A$271,A48)),0)</f>
        <v>0</v>
      </c>
    </row>
    <row r="49" spans="1:17" hidden="1" x14ac:dyDescent="0.3">
      <c r="A49" s="192" t="str">
        <f>Info!B50</f>
        <v>AR</v>
      </c>
      <c r="B49" s="197">
        <f>_xlfn.MAXIFS('Orga. oeuvrant'!$EZ$6:$EZ$271,'Orga. oeuvrant'!$A$6:$A$271,A49)</f>
        <v>0</v>
      </c>
      <c r="C49" s="197">
        <f t="shared" si="1"/>
        <v>0</v>
      </c>
      <c r="D49" s="586"/>
      <c r="E49" s="586"/>
      <c r="F49" s="586"/>
      <c r="G49" s="586"/>
      <c r="H49" s="586"/>
      <c r="I49" s="197">
        <f t="shared" si="2"/>
        <v>0</v>
      </c>
      <c r="J49" s="197">
        <f t="shared" si="3"/>
        <v>0</v>
      </c>
      <c r="K49" s="197">
        <f t="shared" si="4"/>
        <v>0</v>
      </c>
      <c r="L49" s="197">
        <f>Matériel!AG56</f>
        <v>0</v>
      </c>
      <c r="M49" s="197">
        <f t="shared" si="5"/>
        <v>0</v>
      </c>
      <c r="N49" s="197">
        <f t="shared" si="6"/>
        <v>0</v>
      </c>
      <c r="O49" s="197">
        <f t="shared" si="7"/>
        <v>0</v>
      </c>
      <c r="P49" s="197">
        <f t="shared" si="8"/>
        <v>0</v>
      </c>
      <c r="Q49" s="198">
        <f>IFERROR(IF(P49="","",P49/_xlfn.MAXIFS('Orga. oeuvrant'!$DZ$6:$DZ$271,'Orga. oeuvrant'!$A$6:$A$271,A49)),0)</f>
        <v>0</v>
      </c>
    </row>
    <row r="50" spans="1:17" hidden="1" x14ac:dyDescent="0.3">
      <c r="A50" s="191" t="str">
        <f>Info!B51</f>
        <v>AS</v>
      </c>
      <c r="B50" s="50">
        <f>_xlfn.MAXIFS('Orga. oeuvrant'!$EZ$6:$EZ$271,'Orga. oeuvrant'!$A$6:$A$271,A50)</f>
        <v>0</v>
      </c>
      <c r="C50" s="50">
        <f t="shared" si="1"/>
        <v>0</v>
      </c>
      <c r="D50" s="587"/>
      <c r="E50" s="587"/>
      <c r="F50" s="587"/>
      <c r="G50" s="587"/>
      <c r="H50" s="587"/>
      <c r="I50" s="50">
        <f t="shared" si="2"/>
        <v>0</v>
      </c>
      <c r="J50" s="50">
        <f t="shared" si="3"/>
        <v>0</v>
      </c>
      <c r="K50" s="50">
        <f t="shared" si="4"/>
        <v>0</v>
      </c>
      <c r="L50" s="50">
        <f>Matériel!AG57</f>
        <v>0</v>
      </c>
      <c r="M50" s="50">
        <f t="shared" si="5"/>
        <v>0</v>
      </c>
      <c r="N50" s="50">
        <f t="shared" si="6"/>
        <v>0</v>
      </c>
      <c r="O50" s="50">
        <f t="shared" si="7"/>
        <v>0</v>
      </c>
      <c r="P50" s="50">
        <f t="shared" si="8"/>
        <v>0</v>
      </c>
      <c r="Q50" s="44">
        <f>IFERROR(IF(P50="","",P50/_xlfn.MAXIFS('Orga. oeuvrant'!$DZ$6:$DZ$271,'Orga. oeuvrant'!$A$6:$A$271,A50)),0)</f>
        <v>0</v>
      </c>
    </row>
    <row r="51" spans="1:17" hidden="1" x14ac:dyDescent="0.3">
      <c r="A51" s="192" t="str">
        <f>Info!B52</f>
        <v>AT</v>
      </c>
      <c r="B51" s="197">
        <f>_xlfn.MAXIFS('Orga. oeuvrant'!$EZ$6:$EZ$271,'Orga. oeuvrant'!$A$6:$A$271,A51)</f>
        <v>0</v>
      </c>
      <c r="C51" s="197">
        <f t="shared" si="1"/>
        <v>0</v>
      </c>
      <c r="D51" s="586"/>
      <c r="E51" s="586"/>
      <c r="F51" s="586"/>
      <c r="G51" s="586"/>
      <c r="H51" s="586"/>
      <c r="I51" s="197">
        <f t="shared" si="2"/>
        <v>0</v>
      </c>
      <c r="J51" s="197">
        <f t="shared" si="3"/>
        <v>0</v>
      </c>
      <c r="K51" s="197">
        <f t="shared" si="4"/>
        <v>0</v>
      </c>
      <c r="L51" s="197">
        <f>Matériel!AG58</f>
        <v>0</v>
      </c>
      <c r="M51" s="197">
        <f t="shared" si="5"/>
        <v>0</v>
      </c>
      <c r="N51" s="197">
        <f t="shared" si="6"/>
        <v>0</v>
      </c>
      <c r="O51" s="197">
        <f t="shared" si="7"/>
        <v>0</v>
      </c>
      <c r="P51" s="197">
        <f t="shared" si="8"/>
        <v>0</v>
      </c>
      <c r="Q51" s="198">
        <f>IFERROR(IF(P51="","",P51/_xlfn.MAXIFS('Orga. oeuvrant'!$DZ$6:$DZ$271,'Orga. oeuvrant'!$A$6:$A$271,A51)),0)</f>
        <v>0</v>
      </c>
    </row>
    <row r="52" spans="1:17" hidden="1" x14ac:dyDescent="0.3">
      <c r="A52" s="191" t="str">
        <f>Info!B53</f>
        <v>AU</v>
      </c>
      <c r="B52" s="50">
        <f>_xlfn.MAXIFS('Orga. oeuvrant'!$EZ$6:$EZ$271,'Orga. oeuvrant'!$A$6:$A$271,A52)</f>
        <v>0</v>
      </c>
      <c r="C52" s="50">
        <f t="shared" si="1"/>
        <v>0</v>
      </c>
      <c r="D52" s="587"/>
      <c r="E52" s="587"/>
      <c r="F52" s="587"/>
      <c r="G52" s="587"/>
      <c r="H52" s="587"/>
      <c r="I52" s="50">
        <f t="shared" si="2"/>
        <v>0</v>
      </c>
      <c r="J52" s="50">
        <f t="shared" si="3"/>
        <v>0</v>
      </c>
      <c r="K52" s="50">
        <f t="shared" si="4"/>
        <v>0</v>
      </c>
      <c r="L52" s="50">
        <f>Matériel!AG59</f>
        <v>0</v>
      </c>
      <c r="M52" s="50">
        <f t="shared" si="5"/>
        <v>0</v>
      </c>
      <c r="N52" s="50">
        <f t="shared" si="6"/>
        <v>0</v>
      </c>
      <c r="O52" s="50">
        <f t="shared" si="7"/>
        <v>0</v>
      </c>
      <c r="P52" s="50">
        <f t="shared" si="8"/>
        <v>0</v>
      </c>
      <c r="Q52" s="44">
        <f>IFERROR(IF(P52="","",P52/_xlfn.MAXIFS('Orga. oeuvrant'!$DZ$6:$DZ$271,'Orga. oeuvrant'!$A$6:$A$271,A52)),0)</f>
        <v>0</v>
      </c>
    </row>
    <row r="53" spans="1:17" hidden="1" x14ac:dyDescent="0.3">
      <c r="A53" s="192" t="str">
        <f>Info!B54</f>
        <v>AV</v>
      </c>
      <c r="B53" s="197">
        <f>_xlfn.MAXIFS('Orga. oeuvrant'!$EZ$6:$EZ$271,'Orga. oeuvrant'!$A$6:$A$271,A53)</f>
        <v>0</v>
      </c>
      <c r="C53" s="197">
        <f t="shared" si="1"/>
        <v>0</v>
      </c>
      <c r="D53" s="586"/>
      <c r="E53" s="586"/>
      <c r="F53" s="586"/>
      <c r="G53" s="586"/>
      <c r="H53" s="586"/>
      <c r="I53" s="197">
        <f t="shared" si="2"/>
        <v>0</v>
      </c>
      <c r="J53" s="197">
        <f t="shared" si="3"/>
        <v>0</v>
      </c>
      <c r="K53" s="197">
        <f t="shared" si="4"/>
        <v>0</v>
      </c>
      <c r="L53" s="197">
        <f>Matériel!AG60</f>
        <v>0</v>
      </c>
      <c r="M53" s="197">
        <f t="shared" si="5"/>
        <v>0</v>
      </c>
      <c r="N53" s="197">
        <f t="shared" si="6"/>
        <v>0</v>
      </c>
      <c r="O53" s="197">
        <f t="shared" si="7"/>
        <v>0</v>
      </c>
      <c r="P53" s="197">
        <f t="shared" si="8"/>
        <v>0</v>
      </c>
      <c r="Q53" s="198">
        <f>IFERROR(IF(P53="","",P53/_xlfn.MAXIFS('Orga. oeuvrant'!$DZ$6:$DZ$271,'Orga. oeuvrant'!$A$6:$A$271,A53)),0)</f>
        <v>0</v>
      </c>
    </row>
    <row r="54" spans="1:17" hidden="1" x14ac:dyDescent="0.3">
      <c r="A54" s="191" t="str">
        <f>Info!B55</f>
        <v>AW</v>
      </c>
      <c r="B54" s="50">
        <f>_xlfn.MAXIFS('Orga. oeuvrant'!$EZ$6:$EZ$271,'Orga. oeuvrant'!$A$6:$A$271,A54)</f>
        <v>0</v>
      </c>
      <c r="C54" s="50">
        <f t="shared" si="1"/>
        <v>0</v>
      </c>
      <c r="D54" s="587"/>
      <c r="E54" s="587"/>
      <c r="F54" s="587"/>
      <c r="G54" s="587"/>
      <c r="H54" s="587"/>
      <c r="I54" s="50">
        <f t="shared" si="2"/>
        <v>0</v>
      </c>
      <c r="J54" s="50">
        <f t="shared" si="3"/>
        <v>0</v>
      </c>
      <c r="K54" s="50">
        <f t="shared" si="4"/>
        <v>0</v>
      </c>
      <c r="L54" s="50">
        <f>Matériel!AG61</f>
        <v>0</v>
      </c>
      <c r="M54" s="50">
        <f t="shared" si="5"/>
        <v>0</v>
      </c>
      <c r="N54" s="50">
        <f t="shared" si="6"/>
        <v>0</v>
      </c>
      <c r="O54" s="50">
        <f t="shared" si="7"/>
        <v>0</v>
      </c>
      <c r="P54" s="50">
        <f t="shared" si="8"/>
        <v>0</v>
      </c>
      <c r="Q54" s="44">
        <f>IFERROR(IF(P54="","",P54/_xlfn.MAXIFS('Orga. oeuvrant'!$DZ$6:$DZ$271,'Orga. oeuvrant'!$A$6:$A$271,A54)),0)</f>
        <v>0</v>
      </c>
    </row>
    <row r="55" spans="1:17" hidden="1" x14ac:dyDescent="0.3">
      <c r="A55" s="192" t="str">
        <f>Info!B56</f>
        <v>AX</v>
      </c>
      <c r="B55" s="197">
        <f>_xlfn.MAXIFS('Orga. oeuvrant'!$EZ$6:$EZ$271,'Orga. oeuvrant'!$A$6:$A$271,A55)</f>
        <v>0</v>
      </c>
      <c r="C55" s="197">
        <f t="shared" si="1"/>
        <v>0</v>
      </c>
      <c r="D55" s="586"/>
      <c r="E55" s="586"/>
      <c r="F55" s="586"/>
      <c r="G55" s="586"/>
      <c r="H55" s="586"/>
      <c r="I55" s="197">
        <f t="shared" si="2"/>
        <v>0</v>
      </c>
      <c r="J55" s="197">
        <f t="shared" si="3"/>
        <v>0</v>
      </c>
      <c r="K55" s="197">
        <f t="shared" si="4"/>
        <v>0</v>
      </c>
      <c r="L55" s="197">
        <f>Matériel!AG62</f>
        <v>0</v>
      </c>
      <c r="M55" s="197">
        <f t="shared" si="5"/>
        <v>0</v>
      </c>
      <c r="N55" s="197">
        <f t="shared" si="6"/>
        <v>0</v>
      </c>
      <c r="O55" s="197">
        <f t="shared" si="7"/>
        <v>0</v>
      </c>
      <c r="P55" s="197">
        <f t="shared" si="8"/>
        <v>0</v>
      </c>
      <c r="Q55" s="198">
        <f>IFERROR(IF(P55="","",P55/_xlfn.MAXIFS('Orga. oeuvrant'!$DZ$6:$DZ$271,'Orga. oeuvrant'!$A$6:$A$271,A55)),0)</f>
        <v>0</v>
      </c>
    </row>
    <row r="56" spans="1:17" hidden="1" x14ac:dyDescent="0.3">
      <c r="A56" s="191" t="str">
        <f>Info!B57</f>
        <v>AY</v>
      </c>
      <c r="B56" s="50">
        <f>_xlfn.MAXIFS('Orga. oeuvrant'!$EZ$6:$EZ$271,'Orga. oeuvrant'!$A$6:$A$271,A56)</f>
        <v>0</v>
      </c>
      <c r="C56" s="50">
        <f t="shared" si="1"/>
        <v>0</v>
      </c>
      <c r="D56" s="587"/>
      <c r="E56" s="587"/>
      <c r="F56" s="587"/>
      <c r="G56" s="587"/>
      <c r="H56" s="587"/>
      <c r="I56" s="50">
        <f t="shared" si="2"/>
        <v>0</v>
      </c>
      <c r="J56" s="50">
        <f t="shared" si="3"/>
        <v>0</v>
      </c>
      <c r="K56" s="50">
        <f t="shared" si="4"/>
        <v>0</v>
      </c>
      <c r="L56" s="50">
        <f>Matériel!AG63</f>
        <v>0</v>
      </c>
      <c r="M56" s="50">
        <f t="shared" si="5"/>
        <v>0</v>
      </c>
      <c r="N56" s="50">
        <f t="shared" si="6"/>
        <v>0</v>
      </c>
      <c r="O56" s="50">
        <f t="shared" si="7"/>
        <v>0</v>
      </c>
      <c r="P56" s="50">
        <f t="shared" si="8"/>
        <v>0</v>
      </c>
      <c r="Q56" s="44">
        <f>IFERROR(IF(P56="","",P56/_xlfn.MAXIFS('Orga. oeuvrant'!$DZ$6:$DZ$271,'Orga. oeuvrant'!$A$6:$A$271,A56)),0)</f>
        <v>0</v>
      </c>
    </row>
    <row r="57" spans="1:17" hidden="1" x14ac:dyDescent="0.3">
      <c r="A57" s="192" t="str">
        <f>Info!B58</f>
        <v>AZ</v>
      </c>
      <c r="B57" s="197">
        <f>_xlfn.MAXIFS('Orga. oeuvrant'!$EZ$6:$EZ$271,'Orga. oeuvrant'!$A$6:$A$271,A57)</f>
        <v>0</v>
      </c>
      <c r="C57" s="197">
        <f t="shared" si="1"/>
        <v>0</v>
      </c>
      <c r="D57" s="586"/>
      <c r="E57" s="586"/>
      <c r="F57" s="586"/>
      <c r="G57" s="586"/>
      <c r="H57" s="586"/>
      <c r="I57" s="197">
        <f t="shared" si="2"/>
        <v>0</v>
      </c>
      <c r="J57" s="197">
        <f t="shared" si="3"/>
        <v>0</v>
      </c>
      <c r="K57" s="197">
        <f t="shared" si="4"/>
        <v>0</v>
      </c>
      <c r="L57" s="197">
        <f>Matériel!AG64</f>
        <v>0</v>
      </c>
      <c r="M57" s="197">
        <f t="shared" si="5"/>
        <v>0</v>
      </c>
      <c r="N57" s="197">
        <f t="shared" si="6"/>
        <v>0</v>
      </c>
      <c r="O57" s="197">
        <f t="shared" si="7"/>
        <v>0</v>
      </c>
      <c r="P57" s="197">
        <f t="shared" si="8"/>
        <v>0</v>
      </c>
      <c r="Q57" s="198">
        <f>IFERROR(IF(P57="","",P57/_xlfn.MAXIFS('Orga. oeuvrant'!$DZ$6:$DZ$271,'Orga. oeuvrant'!$A$6:$A$271,A57)),0)</f>
        <v>0</v>
      </c>
    </row>
    <row r="58" spans="1:17" hidden="1" x14ac:dyDescent="0.3">
      <c r="A58" s="191" t="str">
        <f>Info!B59</f>
        <v>BA</v>
      </c>
      <c r="B58" s="50">
        <f>_xlfn.MAXIFS('Orga. oeuvrant'!$EZ$6:$EZ$271,'Orga. oeuvrant'!$A$6:$A$271,A58)</f>
        <v>0</v>
      </c>
      <c r="C58" s="50">
        <f t="shared" si="1"/>
        <v>0</v>
      </c>
      <c r="D58" s="587"/>
      <c r="E58" s="587"/>
      <c r="F58" s="587"/>
      <c r="G58" s="587"/>
      <c r="H58" s="587"/>
      <c r="I58" s="50">
        <f t="shared" si="2"/>
        <v>0</v>
      </c>
      <c r="J58" s="50">
        <f t="shared" si="3"/>
        <v>0</v>
      </c>
      <c r="K58" s="50">
        <f t="shared" si="4"/>
        <v>0</v>
      </c>
      <c r="L58" s="50">
        <f>Matériel!AG65</f>
        <v>0</v>
      </c>
      <c r="M58" s="50">
        <f t="shared" si="5"/>
        <v>0</v>
      </c>
      <c r="N58" s="50">
        <f t="shared" si="6"/>
        <v>0</v>
      </c>
      <c r="O58" s="50">
        <f t="shared" si="7"/>
        <v>0</v>
      </c>
      <c r="P58" s="50">
        <f t="shared" si="8"/>
        <v>0</v>
      </c>
      <c r="Q58" s="44">
        <f>IFERROR(IF(P58="","",P58/_xlfn.MAXIFS('Orga. oeuvrant'!$DZ$6:$DZ$271,'Orga. oeuvrant'!$A$6:$A$271,A58)),0)</f>
        <v>0</v>
      </c>
    </row>
    <row r="59" spans="1:17" hidden="1" x14ac:dyDescent="0.3">
      <c r="A59" s="192" t="str">
        <f>Info!B60</f>
        <v>BB</v>
      </c>
      <c r="B59" s="197">
        <f>_xlfn.MAXIFS('Orga. oeuvrant'!$EZ$6:$EZ$271,'Orga. oeuvrant'!$A$6:$A$271,A59)</f>
        <v>0</v>
      </c>
      <c r="C59" s="197">
        <f t="shared" si="1"/>
        <v>0</v>
      </c>
      <c r="D59" s="586"/>
      <c r="E59" s="586"/>
      <c r="F59" s="586"/>
      <c r="G59" s="586"/>
      <c r="H59" s="586"/>
      <c r="I59" s="197">
        <f t="shared" si="2"/>
        <v>0</v>
      </c>
      <c r="J59" s="197">
        <f t="shared" si="3"/>
        <v>0</v>
      </c>
      <c r="K59" s="197">
        <f t="shared" si="4"/>
        <v>0</v>
      </c>
      <c r="L59" s="197">
        <f>Matériel!AG66</f>
        <v>0</v>
      </c>
      <c r="M59" s="197">
        <f t="shared" si="5"/>
        <v>0</v>
      </c>
      <c r="N59" s="197">
        <f t="shared" si="6"/>
        <v>0</v>
      </c>
      <c r="O59" s="197">
        <f t="shared" si="7"/>
        <v>0</v>
      </c>
      <c r="P59" s="197">
        <f t="shared" si="8"/>
        <v>0</v>
      </c>
      <c r="Q59" s="198">
        <f>IFERROR(IF(P59="","",P59/_xlfn.MAXIFS('Orga. oeuvrant'!$DZ$6:$DZ$271,'Orga. oeuvrant'!$A$6:$A$271,A59)),0)</f>
        <v>0</v>
      </c>
    </row>
    <row r="60" spans="1:17" hidden="1" x14ac:dyDescent="0.3">
      <c r="A60" s="191" t="str">
        <f>Info!B61</f>
        <v>BC</v>
      </c>
      <c r="B60" s="50">
        <f>_xlfn.MAXIFS('Orga. oeuvrant'!$EZ$6:$EZ$271,'Orga. oeuvrant'!$A$6:$A$271,A60)</f>
        <v>0</v>
      </c>
      <c r="C60" s="50">
        <f t="shared" si="1"/>
        <v>0</v>
      </c>
      <c r="D60" s="587"/>
      <c r="E60" s="587"/>
      <c r="F60" s="587"/>
      <c r="G60" s="587"/>
      <c r="H60" s="587"/>
      <c r="I60" s="50">
        <f t="shared" si="2"/>
        <v>0</v>
      </c>
      <c r="J60" s="50">
        <f t="shared" si="3"/>
        <v>0</v>
      </c>
      <c r="K60" s="50">
        <f t="shared" si="4"/>
        <v>0</v>
      </c>
      <c r="L60" s="50">
        <f>Matériel!AG67</f>
        <v>0</v>
      </c>
      <c r="M60" s="50">
        <f t="shared" si="5"/>
        <v>0</v>
      </c>
      <c r="N60" s="50">
        <f t="shared" si="6"/>
        <v>0</v>
      </c>
      <c r="O60" s="50">
        <f t="shared" si="7"/>
        <v>0</v>
      </c>
      <c r="P60" s="50">
        <f t="shared" si="8"/>
        <v>0</v>
      </c>
      <c r="Q60" s="44">
        <f>IFERROR(IF(P60="","",P60/_xlfn.MAXIFS('Orga. oeuvrant'!$DZ$6:$DZ$271,'Orga. oeuvrant'!$A$6:$A$271,A60)),0)</f>
        <v>0</v>
      </c>
    </row>
    <row r="61" spans="1:17" hidden="1" x14ac:dyDescent="0.3">
      <c r="A61" s="192" t="str">
        <f>Info!B62</f>
        <v>BD</v>
      </c>
      <c r="B61" s="197">
        <f>_xlfn.MAXIFS('Orga. oeuvrant'!$EZ$6:$EZ$271,'Orga. oeuvrant'!$A$6:$A$271,A61)</f>
        <v>0</v>
      </c>
      <c r="C61" s="197">
        <f t="shared" si="1"/>
        <v>0</v>
      </c>
      <c r="D61" s="586"/>
      <c r="E61" s="586"/>
      <c r="F61" s="586"/>
      <c r="G61" s="586"/>
      <c r="H61" s="586"/>
      <c r="I61" s="197">
        <f t="shared" si="2"/>
        <v>0</v>
      </c>
      <c r="J61" s="197">
        <f t="shared" si="3"/>
        <v>0</v>
      </c>
      <c r="K61" s="197">
        <f t="shared" si="4"/>
        <v>0</v>
      </c>
      <c r="L61" s="197">
        <f>Matériel!AG68</f>
        <v>0</v>
      </c>
      <c r="M61" s="197">
        <f t="shared" si="5"/>
        <v>0</v>
      </c>
      <c r="N61" s="197">
        <f t="shared" si="6"/>
        <v>0</v>
      </c>
      <c r="O61" s="197">
        <f t="shared" si="7"/>
        <v>0</v>
      </c>
      <c r="P61" s="197">
        <f t="shared" si="8"/>
        <v>0</v>
      </c>
      <c r="Q61" s="198">
        <f>IFERROR(IF(P61="","",P61/_xlfn.MAXIFS('Orga. oeuvrant'!$DZ$6:$DZ$271,'Orga. oeuvrant'!$A$6:$A$271,A61)),0)</f>
        <v>0</v>
      </c>
    </row>
    <row r="62" spans="1:17" hidden="1" x14ac:dyDescent="0.3">
      <c r="A62" s="191" t="str">
        <f>Info!B63</f>
        <v>BE</v>
      </c>
      <c r="B62" s="50">
        <f>_xlfn.MAXIFS('Orga. oeuvrant'!$EZ$6:$EZ$271,'Orga. oeuvrant'!$A$6:$A$271,A62)</f>
        <v>0</v>
      </c>
      <c r="C62" s="50">
        <f t="shared" si="1"/>
        <v>0</v>
      </c>
      <c r="D62" s="587"/>
      <c r="E62" s="587"/>
      <c r="F62" s="587"/>
      <c r="G62" s="587"/>
      <c r="H62" s="587"/>
      <c r="I62" s="50">
        <f t="shared" si="2"/>
        <v>0</v>
      </c>
      <c r="J62" s="50">
        <f t="shared" si="3"/>
        <v>0</v>
      </c>
      <c r="K62" s="50">
        <f t="shared" si="4"/>
        <v>0</v>
      </c>
      <c r="L62" s="50">
        <f>Matériel!AG69</f>
        <v>0</v>
      </c>
      <c r="M62" s="50">
        <f t="shared" si="5"/>
        <v>0</v>
      </c>
      <c r="N62" s="50">
        <f t="shared" si="6"/>
        <v>0</v>
      </c>
      <c r="O62" s="50">
        <f t="shared" si="7"/>
        <v>0</v>
      </c>
      <c r="P62" s="50">
        <f t="shared" si="8"/>
        <v>0</v>
      </c>
      <c r="Q62" s="44">
        <f>IFERROR(IF(P62="","",P62/_xlfn.MAXIFS('Orga. oeuvrant'!$DZ$6:$DZ$271,'Orga. oeuvrant'!$A$6:$A$271,A62)),0)</f>
        <v>0</v>
      </c>
    </row>
    <row r="63" spans="1:17" hidden="1" x14ac:dyDescent="0.3">
      <c r="A63" s="192" t="str">
        <f>Info!B64</f>
        <v>BF</v>
      </c>
      <c r="B63" s="197">
        <f>_xlfn.MAXIFS('Orga. oeuvrant'!$EZ$6:$EZ$271,'Orga. oeuvrant'!$A$6:$A$271,A63)</f>
        <v>0</v>
      </c>
      <c r="C63" s="197">
        <f t="shared" si="1"/>
        <v>0</v>
      </c>
      <c r="D63" s="586"/>
      <c r="E63" s="586"/>
      <c r="F63" s="586"/>
      <c r="G63" s="586"/>
      <c r="H63" s="586"/>
      <c r="I63" s="197">
        <f t="shared" si="2"/>
        <v>0</v>
      </c>
      <c r="J63" s="197">
        <f t="shared" si="3"/>
        <v>0</v>
      </c>
      <c r="K63" s="197">
        <f t="shared" si="4"/>
        <v>0</v>
      </c>
      <c r="L63" s="197">
        <f>Matériel!AG70</f>
        <v>0</v>
      </c>
      <c r="M63" s="197">
        <f t="shared" si="5"/>
        <v>0</v>
      </c>
      <c r="N63" s="197">
        <f t="shared" si="6"/>
        <v>0</v>
      </c>
      <c r="O63" s="197">
        <f t="shared" si="7"/>
        <v>0</v>
      </c>
      <c r="P63" s="197">
        <f t="shared" si="8"/>
        <v>0</v>
      </c>
      <c r="Q63" s="198">
        <f>IFERROR(IF(P63="","",P63/_xlfn.MAXIFS('Orga. oeuvrant'!$DZ$6:$DZ$271,'Orga. oeuvrant'!$A$6:$A$271,A63)),0)</f>
        <v>0</v>
      </c>
    </row>
    <row r="64" spans="1:17" hidden="1" x14ac:dyDescent="0.3">
      <c r="A64" s="191" t="str">
        <f>Info!B65</f>
        <v>BG</v>
      </c>
      <c r="B64" s="50">
        <f>_xlfn.MAXIFS('Orga. oeuvrant'!$EZ$6:$EZ$271,'Orga. oeuvrant'!$A$6:$A$271,A64)</f>
        <v>0</v>
      </c>
      <c r="C64" s="50">
        <f t="shared" si="1"/>
        <v>0</v>
      </c>
      <c r="D64" s="587"/>
      <c r="E64" s="587"/>
      <c r="F64" s="587"/>
      <c r="G64" s="587"/>
      <c r="H64" s="587"/>
      <c r="I64" s="50">
        <f t="shared" si="2"/>
        <v>0</v>
      </c>
      <c r="J64" s="50">
        <f t="shared" si="3"/>
        <v>0</v>
      </c>
      <c r="K64" s="50">
        <f t="shared" si="4"/>
        <v>0</v>
      </c>
      <c r="L64" s="50">
        <f>Matériel!AG71</f>
        <v>0</v>
      </c>
      <c r="M64" s="50">
        <f t="shared" si="5"/>
        <v>0</v>
      </c>
      <c r="N64" s="50">
        <f t="shared" si="6"/>
        <v>0</v>
      </c>
      <c r="O64" s="50">
        <f t="shared" si="7"/>
        <v>0</v>
      </c>
      <c r="P64" s="50">
        <f t="shared" si="8"/>
        <v>0</v>
      </c>
      <c r="Q64" s="44">
        <f>IFERROR(IF(P64="","",P64/_xlfn.MAXIFS('Orga. oeuvrant'!$DZ$6:$DZ$271,'Orga. oeuvrant'!$A$6:$A$271,A64)),0)</f>
        <v>0</v>
      </c>
    </row>
    <row r="65" spans="1:17" hidden="1" x14ac:dyDescent="0.3">
      <c r="A65" s="192" t="str">
        <f>Info!B66</f>
        <v>BH</v>
      </c>
      <c r="B65" s="197">
        <f>_xlfn.MAXIFS('Orga. oeuvrant'!$EZ$6:$EZ$271,'Orga. oeuvrant'!$A$6:$A$271,A65)</f>
        <v>0</v>
      </c>
      <c r="C65" s="197">
        <f t="shared" si="1"/>
        <v>0</v>
      </c>
      <c r="D65" s="586"/>
      <c r="E65" s="586"/>
      <c r="F65" s="586"/>
      <c r="G65" s="586"/>
      <c r="H65" s="586"/>
      <c r="I65" s="197">
        <f t="shared" si="2"/>
        <v>0</v>
      </c>
      <c r="J65" s="197">
        <f t="shared" si="3"/>
        <v>0</v>
      </c>
      <c r="K65" s="197">
        <f t="shared" si="4"/>
        <v>0</v>
      </c>
      <c r="L65" s="197">
        <f>Matériel!AG72</f>
        <v>0</v>
      </c>
      <c r="M65" s="197">
        <f t="shared" si="5"/>
        <v>0</v>
      </c>
      <c r="N65" s="197">
        <f t="shared" si="6"/>
        <v>0</v>
      </c>
      <c r="O65" s="197">
        <f t="shared" si="7"/>
        <v>0</v>
      </c>
      <c r="P65" s="197">
        <f t="shared" si="8"/>
        <v>0</v>
      </c>
      <c r="Q65" s="198">
        <f>IFERROR(IF(P65="","",P65/_xlfn.MAXIFS('Orga. oeuvrant'!$DZ$6:$DZ$271,'Orga. oeuvrant'!$A$6:$A$271,A65)),0)</f>
        <v>0</v>
      </c>
    </row>
    <row r="66" spans="1:17" hidden="1" x14ac:dyDescent="0.3">
      <c r="A66" s="191" t="str">
        <f>Info!B67</f>
        <v>BI</v>
      </c>
      <c r="B66" s="50">
        <f>_xlfn.MAXIFS('Orga. oeuvrant'!$EZ$6:$EZ$271,'Orga. oeuvrant'!$A$6:$A$271,A66)</f>
        <v>0</v>
      </c>
      <c r="C66" s="50">
        <f t="shared" si="1"/>
        <v>0</v>
      </c>
      <c r="D66" s="587"/>
      <c r="E66" s="587"/>
      <c r="F66" s="587"/>
      <c r="G66" s="587"/>
      <c r="H66" s="587"/>
      <c r="I66" s="50">
        <f t="shared" si="2"/>
        <v>0</v>
      </c>
      <c r="J66" s="50">
        <f t="shared" si="3"/>
        <v>0</v>
      </c>
      <c r="K66" s="50">
        <f t="shared" si="4"/>
        <v>0</v>
      </c>
      <c r="L66" s="50">
        <f>Matériel!AG73</f>
        <v>0</v>
      </c>
      <c r="M66" s="50">
        <f t="shared" si="5"/>
        <v>0</v>
      </c>
      <c r="N66" s="50">
        <f t="shared" si="6"/>
        <v>0</v>
      </c>
      <c r="O66" s="50">
        <f t="shared" si="7"/>
        <v>0</v>
      </c>
      <c r="P66" s="50">
        <f t="shared" si="8"/>
        <v>0</v>
      </c>
      <c r="Q66" s="44">
        <f>IFERROR(IF(P66="","",P66/_xlfn.MAXIFS('Orga. oeuvrant'!$DZ$6:$DZ$271,'Orga. oeuvrant'!$A$6:$A$271,A66)),0)</f>
        <v>0</v>
      </c>
    </row>
    <row r="67" spans="1:17" hidden="1" x14ac:dyDescent="0.3">
      <c r="A67" s="192" t="str">
        <f>Info!B68</f>
        <v>BJ</v>
      </c>
      <c r="B67" s="197">
        <f>_xlfn.MAXIFS('Orga. oeuvrant'!$EZ$6:$EZ$271,'Orga. oeuvrant'!$A$6:$A$271,A67)</f>
        <v>0</v>
      </c>
      <c r="C67" s="197">
        <f t="shared" si="1"/>
        <v>0</v>
      </c>
      <c r="D67" s="586"/>
      <c r="E67" s="586"/>
      <c r="F67" s="586"/>
      <c r="G67" s="586"/>
      <c r="H67" s="586"/>
      <c r="I67" s="197">
        <f t="shared" si="2"/>
        <v>0</v>
      </c>
      <c r="J67" s="197">
        <f t="shared" si="3"/>
        <v>0</v>
      </c>
      <c r="K67" s="197">
        <f t="shared" si="4"/>
        <v>0</v>
      </c>
      <c r="L67" s="197">
        <f>Matériel!AG74</f>
        <v>0</v>
      </c>
      <c r="M67" s="197">
        <f t="shared" si="5"/>
        <v>0</v>
      </c>
      <c r="N67" s="197">
        <f t="shared" si="6"/>
        <v>0</v>
      </c>
      <c r="O67" s="197">
        <f t="shared" si="7"/>
        <v>0</v>
      </c>
      <c r="P67" s="197">
        <f t="shared" si="8"/>
        <v>0</v>
      </c>
      <c r="Q67" s="198">
        <f>IFERROR(IF(P67="","",P67/_xlfn.MAXIFS('Orga. oeuvrant'!$DZ$6:$DZ$271,'Orga. oeuvrant'!$A$6:$A$271,A67)),0)</f>
        <v>0</v>
      </c>
    </row>
    <row r="68" spans="1:17" hidden="1" x14ac:dyDescent="0.3">
      <c r="A68" s="191" t="str">
        <f>Info!B69</f>
        <v>BK</v>
      </c>
      <c r="B68" s="50">
        <f>_xlfn.MAXIFS('Orga. oeuvrant'!$EZ$6:$EZ$271,'Orga. oeuvrant'!$A$6:$A$271,A68)</f>
        <v>0</v>
      </c>
      <c r="C68" s="50">
        <f t="shared" si="1"/>
        <v>0</v>
      </c>
      <c r="D68" s="587"/>
      <c r="E68" s="587"/>
      <c r="F68" s="587"/>
      <c r="G68" s="587"/>
      <c r="H68" s="587"/>
      <c r="I68" s="50">
        <f t="shared" si="2"/>
        <v>0</v>
      </c>
      <c r="J68" s="50">
        <f t="shared" si="3"/>
        <v>0</v>
      </c>
      <c r="K68" s="50">
        <f t="shared" si="4"/>
        <v>0</v>
      </c>
      <c r="L68" s="50">
        <f>Matériel!AG75</f>
        <v>0</v>
      </c>
      <c r="M68" s="50">
        <f t="shared" si="5"/>
        <v>0</v>
      </c>
      <c r="N68" s="50">
        <f t="shared" si="6"/>
        <v>0</v>
      </c>
      <c r="O68" s="50">
        <f t="shared" si="7"/>
        <v>0</v>
      </c>
      <c r="P68" s="50">
        <f t="shared" si="8"/>
        <v>0</v>
      </c>
      <c r="Q68" s="44">
        <f>IFERROR(IF(P68="","",P68/_xlfn.MAXIFS('Orga. oeuvrant'!$DZ$6:$DZ$271,'Orga. oeuvrant'!$A$6:$A$271,A68)),0)</f>
        <v>0</v>
      </c>
    </row>
    <row r="69" spans="1:17" hidden="1" x14ac:dyDescent="0.3">
      <c r="A69" s="192" t="str">
        <f>Info!B70</f>
        <v>BL</v>
      </c>
      <c r="B69" s="197">
        <f>_xlfn.MAXIFS('Orga. oeuvrant'!$EZ$6:$EZ$271,'Orga. oeuvrant'!$A$6:$A$271,A69)</f>
        <v>0</v>
      </c>
      <c r="C69" s="197">
        <f t="shared" si="1"/>
        <v>0</v>
      </c>
      <c r="D69" s="586"/>
      <c r="E69" s="586"/>
      <c r="F69" s="586"/>
      <c r="G69" s="586"/>
      <c r="H69" s="586"/>
      <c r="I69" s="197">
        <f t="shared" si="2"/>
        <v>0</v>
      </c>
      <c r="J69" s="197">
        <f t="shared" si="3"/>
        <v>0</v>
      </c>
      <c r="K69" s="197">
        <f t="shared" si="4"/>
        <v>0</v>
      </c>
      <c r="L69" s="197">
        <f>Matériel!AG76</f>
        <v>0</v>
      </c>
      <c r="M69" s="197">
        <f t="shared" si="5"/>
        <v>0</v>
      </c>
      <c r="N69" s="197">
        <f t="shared" si="6"/>
        <v>0</v>
      </c>
      <c r="O69" s="197">
        <f t="shared" si="7"/>
        <v>0</v>
      </c>
      <c r="P69" s="197">
        <f t="shared" si="8"/>
        <v>0</v>
      </c>
      <c r="Q69" s="198">
        <f>IFERROR(IF(P69="","",P69/_xlfn.MAXIFS('Orga. oeuvrant'!$DZ$6:$DZ$271,'Orga. oeuvrant'!$A$6:$A$271,A69)),0)</f>
        <v>0</v>
      </c>
    </row>
    <row r="70" spans="1:17" hidden="1" x14ac:dyDescent="0.3">
      <c r="A70" s="191" t="str">
        <f>Info!B71</f>
        <v>BM</v>
      </c>
      <c r="B70" s="50">
        <f>_xlfn.MAXIFS('Orga. oeuvrant'!$EZ$6:$EZ$271,'Orga. oeuvrant'!$A$6:$A$271,A70)</f>
        <v>0</v>
      </c>
      <c r="C70" s="50">
        <f t="shared" si="1"/>
        <v>0</v>
      </c>
      <c r="D70" s="587"/>
      <c r="E70" s="587"/>
      <c r="F70" s="587"/>
      <c r="G70" s="587"/>
      <c r="H70" s="587"/>
      <c r="I70" s="50">
        <f t="shared" si="2"/>
        <v>0</v>
      </c>
      <c r="J70" s="50">
        <f t="shared" si="3"/>
        <v>0</v>
      </c>
      <c r="K70" s="50">
        <f t="shared" si="4"/>
        <v>0</v>
      </c>
      <c r="L70" s="50">
        <f>Matériel!AG77</f>
        <v>0</v>
      </c>
      <c r="M70" s="50">
        <f t="shared" si="5"/>
        <v>0</v>
      </c>
      <c r="N70" s="50">
        <f t="shared" si="6"/>
        <v>0</v>
      </c>
      <c r="O70" s="50">
        <f t="shared" si="7"/>
        <v>0</v>
      </c>
      <c r="P70" s="50">
        <f t="shared" si="8"/>
        <v>0</v>
      </c>
      <c r="Q70" s="44">
        <f>IFERROR(IF(P70="","",P70/_xlfn.MAXIFS('Orga. oeuvrant'!$DZ$6:$DZ$271,'Orga. oeuvrant'!$A$6:$A$271,A70)),0)</f>
        <v>0</v>
      </c>
    </row>
    <row r="71" spans="1:17" hidden="1" x14ac:dyDescent="0.3">
      <c r="A71" s="192" t="str">
        <f>Info!B72</f>
        <v>BN</v>
      </c>
      <c r="B71" s="197">
        <f>_xlfn.MAXIFS('Orga. oeuvrant'!$EZ$6:$EZ$271,'Orga. oeuvrant'!$A$6:$A$271,A71)</f>
        <v>0</v>
      </c>
      <c r="C71" s="197">
        <f t="shared" ref="C71:C105" si="9">IF(B71="","",B71*$C$4)</f>
        <v>0</v>
      </c>
      <c r="D71" s="586"/>
      <c r="E71" s="586"/>
      <c r="F71" s="586"/>
      <c r="G71" s="586"/>
      <c r="H71" s="586"/>
      <c r="I71" s="197">
        <f t="shared" ref="I71:I105" si="10">IF(SUM(B71:H71)=0,0,SUM(B71:H71)*$I$4)</f>
        <v>0</v>
      </c>
      <c r="J71" s="197">
        <f t="shared" ref="J71:J105" si="11">IF(SUM(B71:H71)=0,0,SUM(B71:H71)*$J$4)</f>
        <v>0</v>
      </c>
      <c r="K71" s="197">
        <f t="shared" ref="K71:K105" si="12">IF(SUM(B71:J71)=0,0,SUM(B71:J71))</f>
        <v>0</v>
      </c>
      <c r="L71" s="197">
        <f>Matériel!AG78</f>
        <v>0</v>
      </c>
      <c r="M71" s="197">
        <f t="shared" ref="M71:M105" si="13">IF(B71="","",B71*$M$4)</f>
        <v>0</v>
      </c>
      <c r="N71" s="197">
        <f t="shared" ref="N71:N105" si="14">IF(SUM(K71:M71)=0,0,SUM(K71:M71))</f>
        <v>0</v>
      </c>
      <c r="O71" s="197">
        <f t="shared" ref="O71:O105" si="15">IF(N71=0,0,(N71*$O$4)/(1-$O$4))</f>
        <v>0</v>
      </c>
      <c r="P71" s="197">
        <f t="shared" ref="P71:P105" si="16">IF(N71=0,0,N71+O71)</f>
        <v>0</v>
      </c>
      <c r="Q71" s="198">
        <f>IFERROR(IF(P71="","",P71/_xlfn.MAXIFS('Orga. oeuvrant'!$DZ$6:$DZ$271,'Orga. oeuvrant'!$A$6:$A$271,A71)),0)</f>
        <v>0</v>
      </c>
    </row>
    <row r="72" spans="1:17" hidden="1" x14ac:dyDescent="0.3">
      <c r="A72" s="191" t="str">
        <f>Info!B73</f>
        <v>BO</v>
      </c>
      <c r="B72" s="50">
        <f>_xlfn.MAXIFS('Orga. oeuvrant'!$EZ$6:$EZ$271,'Orga. oeuvrant'!$A$6:$A$271,A72)</f>
        <v>0</v>
      </c>
      <c r="C72" s="50">
        <f t="shared" si="9"/>
        <v>0</v>
      </c>
      <c r="D72" s="587"/>
      <c r="E72" s="587"/>
      <c r="F72" s="587"/>
      <c r="G72" s="587"/>
      <c r="H72" s="587"/>
      <c r="I72" s="50">
        <f t="shared" si="10"/>
        <v>0</v>
      </c>
      <c r="J72" s="50">
        <f t="shared" si="11"/>
        <v>0</v>
      </c>
      <c r="K72" s="50">
        <f t="shared" si="12"/>
        <v>0</v>
      </c>
      <c r="L72" s="50">
        <f>Matériel!AG79</f>
        <v>0</v>
      </c>
      <c r="M72" s="50">
        <f t="shared" si="13"/>
        <v>0</v>
      </c>
      <c r="N72" s="50">
        <f t="shared" si="14"/>
        <v>0</v>
      </c>
      <c r="O72" s="50">
        <f t="shared" si="15"/>
        <v>0</v>
      </c>
      <c r="P72" s="50">
        <f t="shared" si="16"/>
        <v>0</v>
      </c>
      <c r="Q72" s="44">
        <f>IFERROR(IF(P72="","",P72/_xlfn.MAXIFS('Orga. oeuvrant'!$DZ$6:$DZ$271,'Orga. oeuvrant'!$A$6:$A$271,A72)),0)</f>
        <v>0</v>
      </c>
    </row>
    <row r="73" spans="1:17" hidden="1" x14ac:dyDescent="0.3">
      <c r="A73" s="192" t="str">
        <f>Info!B74</f>
        <v>BP</v>
      </c>
      <c r="B73" s="197">
        <f>_xlfn.MAXIFS('Orga. oeuvrant'!$EZ$6:$EZ$271,'Orga. oeuvrant'!$A$6:$A$271,A73)</f>
        <v>0</v>
      </c>
      <c r="C73" s="197">
        <f t="shared" si="9"/>
        <v>0</v>
      </c>
      <c r="D73" s="586"/>
      <c r="E73" s="586"/>
      <c r="F73" s="586"/>
      <c r="G73" s="586"/>
      <c r="H73" s="586"/>
      <c r="I73" s="197">
        <f t="shared" si="10"/>
        <v>0</v>
      </c>
      <c r="J73" s="197">
        <f t="shared" si="11"/>
        <v>0</v>
      </c>
      <c r="K73" s="197">
        <f t="shared" si="12"/>
        <v>0</v>
      </c>
      <c r="L73" s="197">
        <f>Matériel!AG80</f>
        <v>0</v>
      </c>
      <c r="M73" s="197">
        <f t="shared" si="13"/>
        <v>0</v>
      </c>
      <c r="N73" s="197">
        <f t="shared" si="14"/>
        <v>0</v>
      </c>
      <c r="O73" s="197">
        <f t="shared" si="15"/>
        <v>0</v>
      </c>
      <c r="P73" s="197">
        <f t="shared" si="16"/>
        <v>0</v>
      </c>
      <c r="Q73" s="198">
        <f>IFERROR(IF(P73="","",P73/_xlfn.MAXIFS('Orga. oeuvrant'!$DZ$6:$DZ$271,'Orga. oeuvrant'!$A$6:$A$271,A73)),0)</f>
        <v>0</v>
      </c>
    </row>
    <row r="74" spans="1:17" hidden="1" x14ac:dyDescent="0.3">
      <c r="A74" s="191" t="str">
        <f>Info!B75</f>
        <v>BQ</v>
      </c>
      <c r="B74" s="50">
        <f>_xlfn.MAXIFS('Orga. oeuvrant'!$EZ$6:$EZ$271,'Orga. oeuvrant'!$A$6:$A$271,A74)</f>
        <v>0</v>
      </c>
      <c r="C74" s="50">
        <f t="shared" si="9"/>
        <v>0</v>
      </c>
      <c r="D74" s="587"/>
      <c r="E74" s="587"/>
      <c r="F74" s="587"/>
      <c r="G74" s="587"/>
      <c r="H74" s="587"/>
      <c r="I74" s="50">
        <f t="shared" si="10"/>
        <v>0</v>
      </c>
      <c r="J74" s="50">
        <f t="shared" si="11"/>
        <v>0</v>
      </c>
      <c r="K74" s="50">
        <f t="shared" si="12"/>
        <v>0</v>
      </c>
      <c r="L74" s="50">
        <f>Matériel!AG81</f>
        <v>0</v>
      </c>
      <c r="M74" s="50">
        <f t="shared" si="13"/>
        <v>0</v>
      </c>
      <c r="N74" s="50">
        <f t="shared" si="14"/>
        <v>0</v>
      </c>
      <c r="O74" s="50">
        <f t="shared" si="15"/>
        <v>0</v>
      </c>
      <c r="P74" s="50">
        <f t="shared" si="16"/>
        <v>0</v>
      </c>
      <c r="Q74" s="44">
        <f>IFERROR(IF(P74="","",P74/_xlfn.MAXIFS('Orga. oeuvrant'!$DZ$6:$DZ$271,'Orga. oeuvrant'!$A$6:$A$271,A74)),0)</f>
        <v>0</v>
      </c>
    </row>
    <row r="75" spans="1:17" hidden="1" x14ac:dyDescent="0.3">
      <c r="A75" s="192" t="str">
        <f>Info!B76</f>
        <v>BR</v>
      </c>
      <c r="B75" s="197">
        <f>_xlfn.MAXIFS('Orga. oeuvrant'!$EZ$6:$EZ$271,'Orga. oeuvrant'!$A$6:$A$271,A75)</f>
        <v>0</v>
      </c>
      <c r="C75" s="197">
        <f t="shared" si="9"/>
        <v>0</v>
      </c>
      <c r="D75" s="586"/>
      <c r="E75" s="586"/>
      <c r="F75" s="586"/>
      <c r="G75" s="586"/>
      <c r="H75" s="586"/>
      <c r="I75" s="197">
        <f t="shared" si="10"/>
        <v>0</v>
      </c>
      <c r="J75" s="197">
        <f t="shared" si="11"/>
        <v>0</v>
      </c>
      <c r="K75" s="197">
        <f t="shared" si="12"/>
        <v>0</v>
      </c>
      <c r="L75" s="197">
        <f>Matériel!AG82</f>
        <v>0</v>
      </c>
      <c r="M75" s="197">
        <f t="shared" si="13"/>
        <v>0</v>
      </c>
      <c r="N75" s="197">
        <f t="shared" si="14"/>
        <v>0</v>
      </c>
      <c r="O75" s="197">
        <f t="shared" si="15"/>
        <v>0</v>
      </c>
      <c r="P75" s="197">
        <f t="shared" si="16"/>
        <v>0</v>
      </c>
      <c r="Q75" s="198">
        <f>IFERROR(IF(P75="","",P75/_xlfn.MAXIFS('Orga. oeuvrant'!$DZ$6:$DZ$271,'Orga. oeuvrant'!$A$6:$A$271,A75)),0)</f>
        <v>0</v>
      </c>
    </row>
    <row r="76" spans="1:17" hidden="1" x14ac:dyDescent="0.3">
      <c r="A76" s="191" t="str">
        <f>Info!B77</f>
        <v>BS</v>
      </c>
      <c r="B76" s="50">
        <f>_xlfn.MAXIFS('Orga. oeuvrant'!$EZ$6:$EZ$271,'Orga. oeuvrant'!$A$6:$A$271,A76)</f>
        <v>0</v>
      </c>
      <c r="C76" s="50">
        <f t="shared" si="9"/>
        <v>0</v>
      </c>
      <c r="D76" s="587"/>
      <c r="E76" s="587"/>
      <c r="F76" s="587"/>
      <c r="G76" s="587"/>
      <c r="H76" s="587"/>
      <c r="I76" s="50">
        <f t="shared" si="10"/>
        <v>0</v>
      </c>
      <c r="J76" s="50">
        <f t="shared" si="11"/>
        <v>0</v>
      </c>
      <c r="K76" s="50">
        <f t="shared" si="12"/>
        <v>0</v>
      </c>
      <c r="L76" s="50">
        <f>Matériel!AG83</f>
        <v>0</v>
      </c>
      <c r="M76" s="50">
        <f t="shared" si="13"/>
        <v>0</v>
      </c>
      <c r="N76" s="50">
        <f t="shared" si="14"/>
        <v>0</v>
      </c>
      <c r="O76" s="50">
        <f t="shared" si="15"/>
        <v>0</v>
      </c>
      <c r="P76" s="50">
        <f t="shared" si="16"/>
        <v>0</v>
      </c>
      <c r="Q76" s="44">
        <f>IFERROR(IF(P76="","",P76/_xlfn.MAXIFS('Orga. oeuvrant'!$DZ$6:$DZ$271,'Orga. oeuvrant'!$A$6:$A$271,A76)),0)</f>
        <v>0</v>
      </c>
    </row>
    <row r="77" spans="1:17" hidden="1" x14ac:dyDescent="0.3">
      <c r="A77" s="192" t="str">
        <f>Info!B78</f>
        <v>BT</v>
      </c>
      <c r="B77" s="197">
        <f>_xlfn.MAXIFS('Orga. oeuvrant'!$EZ$6:$EZ$271,'Orga. oeuvrant'!$A$6:$A$271,A77)</f>
        <v>0</v>
      </c>
      <c r="C77" s="197">
        <f t="shared" si="9"/>
        <v>0</v>
      </c>
      <c r="D77" s="586"/>
      <c r="E77" s="586"/>
      <c r="F77" s="586"/>
      <c r="G77" s="586"/>
      <c r="H77" s="586"/>
      <c r="I77" s="197">
        <f t="shared" si="10"/>
        <v>0</v>
      </c>
      <c r="J77" s="197">
        <f t="shared" si="11"/>
        <v>0</v>
      </c>
      <c r="K77" s="197">
        <f t="shared" si="12"/>
        <v>0</v>
      </c>
      <c r="L77" s="197">
        <f>Matériel!AG84</f>
        <v>0</v>
      </c>
      <c r="M77" s="197">
        <f t="shared" si="13"/>
        <v>0</v>
      </c>
      <c r="N77" s="197">
        <f t="shared" si="14"/>
        <v>0</v>
      </c>
      <c r="O77" s="197">
        <f t="shared" si="15"/>
        <v>0</v>
      </c>
      <c r="P77" s="197">
        <f t="shared" si="16"/>
        <v>0</v>
      </c>
      <c r="Q77" s="198">
        <f>IFERROR(IF(P77="","",P77/_xlfn.MAXIFS('Orga. oeuvrant'!$DZ$6:$DZ$271,'Orga. oeuvrant'!$A$6:$A$271,A77)),0)</f>
        <v>0</v>
      </c>
    </row>
    <row r="78" spans="1:17" hidden="1" x14ac:dyDescent="0.3">
      <c r="A78" s="191" t="str">
        <f>Info!B79</f>
        <v>BU</v>
      </c>
      <c r="B78" s="50">
        <f>_xlfn.MAXIFS('Orga. oeuvrant'!$EZ$6:$EZ$271,'Orga. oeuvrant'!$A$6:$A$271,A78)</f>
        <v>0</v>
      </c>
      <c r="C78" s="50">
        <f t="shared" si="9"/>
        <v>0</v>
      </c>
      <c r="D78" s="587"/>
      <c r="E78" s="587"/>
      <c r="F78" s="587"/>
      <c r="G78" s="587"/>
      <c r="H78" s="587"/>
      <c r="I78" s="50">
        <f t="shared" si="10"/>
        <v>0</v>
      </c>
      <c r="J78" s="50">
        <f t="shared" si="11"/>
        <v>0</v>
      </c>
      <c r="K78" s="50">
        <f t="shared" si="12"/>
        <v>0</v>
      </c>
      <c r="L78" s="50">
        <f>Matériel!AG85</f>
        <v>0</v>
      </c>
      <c r="M78" s="50">
        <f t="shared" si="13"/>
        <v>0</v>
      </c>
      <c r="N78" s="50">
        <f t="shared" si="14"/>
        <v>0</v>
      </c>
      <c r="O78" s="50">
        <f t="shared" si="15"/>
        <v>0</v>
      </c>
      <c r="P78" s="50">
        <f t="shared" si="16"/>
        <v>0</v>
      </c>
      <c r="Q78" s="44">
        <f>IFERROR(IF(P78="","",P78/_xlfn.MAXIFS('Orga. oeuvrant'!$DZ$6:$DZ$271,'Orga. oeuvrant'!$A$6:$A$271,A78)),0)</f>
        <v>0</v>
      </c>
    </row>
    <row r="79" spans="1:17" hidden="1" x14ac:dyDescent="0.3">
      <c r="A79" s="192" t="str">
        <f>Info!B80</f>
        <v>BV</v>
      </c>
      <c r="B79" s="197">
        <f>_xlfn.MAXIFS('Orga. oeuvrant'!$EZ$6:$EZ$271,'Orga. oeuvrant'!$A$6:$A$271,A79)</f>
        <v>0</v>
      </c>
      <c r="C79" s="197">
        <f t="shared" si="9"/>
        <v>0</v>
      </c>
      <c r="D79" s="586"/>
      <c r="E79" s="586"/>
      <c r="F79" s="586"/>
      <c r="G79" s="586"/>
      <c r="H79" s="586"/>
      <c r="I79" s="197">
        <f t="shared" si="10"/>
        <v>0</v>
      </c>
      <c r="J79" s="197">
        <f t="shared" si="11"/>
        <v>0</v>
      </c>
      <c r="K79" s="197">
        <f t="shared" si="12"/>
        <v>0</v>
      </c>
      <c r="L79" s="197">
        <f>Matériel!AG86</f>
        <v>0</v>
      </c>
      <c r="M79" s="197">
        <f t="shared" si="13"/>
        <v>0</v>
      </c>
      <c r="N79" s="197">
        <f t="shared" si="14"/>
        <v>0</v>
      </c>
      <c r="O79" s="197">
        <f t="shared" si="15"/>
        <v>0</v>
      </c>
      <c r="P79" s="197">
        <f t="shared" si="16"/>
        <v>0</v>
      </c>
      <c r="Q79" s="198">
        <f>IFERROR(IF(P79="","",P79/_xlfn.MAXIFS('Orga. oeuvrant'!$DZ$6:$DZ$271,'Orga. oeuvrant'!$A$6:$A$271,A79)),0)</f>
        <v>0</v>
      </c>
    </row>
    <row r="80" spans="1:17" hidden="1" x14ac:dyDescent="0.3">
      <c r="A80" s="191" t="str">
        <f>Info!B81</f>
        <v>BW</v>
      </c>
      <c r="B80" s="50">
        <f>_xlfn.MAXIFS('Orga. oeuvrant'!$EZ$6:$EZ$271,'Orga. oeuvrant'!$A$6:$A$271,A80)</f>
        <v>0</v>
      </c>
      <c r="C80" s="50">
        <f t="shared" si="9"/>
        <v>0</v>
      </c>
      <c r="D80" s="587"/>
      <c r="E80" s="587"/>
      <c r="F80" s="587"/>
      <c r="G80" s="587"/>
      <c r="H80" s="587"/>
      <c r="I80" s="50">
        <f t="shared" si="10"/>
        <v>0</v>
      </c>
      <c r="J80" s="50">
        <f t="shared" si="11"/>
        <v>0</v>
      </c>
      <c r="K80" s="50">
        <f t="shared" si="12"/>
        <v>0</v>
      </c>
      <c r="L80" s="50">
        <f>Matériel!AG87</f>
        <v>0</v>
      </c>
      <c r="M80" s="50">
        <f t="shared" si="13"/>
        <v>0</v>
      </c>
      <c r="N80" s="50">
        <f t="shared" si="14"/>
        <v>0</v>
      </c>
      <c r="O80" s="50">
        <f t="shared" si="15"/>
        <v>0</v>
      </c>
      <c r="P80" s="50">
        <f t="shared" si="16"/>
        <v>0</v>
      </c>
      <c r="Q80" s="44">
        <f>IFERROR(IF(P80="","",P80/_xlfn.MAXIFS('Orga. oeuvrant'!$DZ$6:$DZ$271,'Orga. oeuvrant'!$A$6:$A$271,A80)),0)</f>
        <v>0</v>
      </c>
    </row>
    <row r="81" spans="1:17" hidden="1" x14ac:dyDescent="0.3">
      <c r="A81" s="192" t="str">
        <f>Info!B82</f>
        <v>BX</v>
      </c>
      <c r="B81" s="197">
        <f>_xlfn.MAXIFS('Orga. oeuvrant'!$EZ$6:$EZ$271,'Orga. oeuvrant'!$A$6:$A$271,A81)</f>
        <v>0</v>
      </c>
      <c r="C81" s="197">
        <f t="shared" si="9"/>
        <v>0</v>
      </c>
      <c r="D81" s="586"/>
      <c r="E81" s="586"/>
      <c r="F81" s="586"/>
      <c r="G81" s="586"/>
      <c r="H81" s="586"/>
      <c r="I81" s="197">
        <f t="shared" si="10"/>
        <v>0</v>
      </c>
      <c r="J81" s="197">
        <f t="shared" si="11"/>
        <v>0</v>
      </c>
      <c r="K81" s="197">
        <f t="shared" si="12"/>
        <v>0</v>
      </c>
      <c r="L81" s="197">
        <f>Matériel!AG88</f>
        <v>0</v>
      </c>
      <c r="M81" s="197">
        <f t="shared" si="13"/>
        <v>0</v>
      </c>
      <c r="N81" s="197">
        <f t="shared" si="14"/>
        <v>0</v>
      </c>
      <c r="O81" s="197">
        <f t="shared" si="15"/>
        <v>0</v>
      </c>
      <c r="P81" s="197">
        <f t="shared" si="16"/>
        <v>0</v>
      </c>
      <c r="Q81" s="198">
        <f>IFERROR(IF(P81="","",P81/_xlfn.MAXIFS('Orga. oeuvrant'!$DZ$6:$DZ$271,'Orga. oeuvrant'!$A$6:$A$271,A81)),0)</f>
        <v>0</v>
      </c>
    </row>
    <row r="82" spans="1:17" hidden="1" x14ac:dyDescent="0.3">
      <c r="A82" s="191" t="str">
        <f>Info!B83</f>
        <v>BY</v>
      </c>
      <c r="B82" s="50">
        <f>_xlfn.MAXIFS('Orga. oeuvrant'!$EZ$6:$EZ$271,'Orga. oeuvrant'!$A$6:$A$271,A82)</f>
        <v>0</v>
      </c>
      <c r="C82" s="50">
        <f t="shared" si="9"/>
        <v>0</v>
      </c>
      <c r="D82" s="587"/>
      <c r="E82" s="587"/>
      <c r="F82" s="587"/>
      <c r="G82" s="587"/>
      <c r="H82" s="587"/>
      <c r="I82" s="50">
        <f t="shared" si="10"/>
        <v>0</v>
      </c>
      <c r="J82" s="50">
        <f t="shared" si="11"/>
        <v>0</v>
      </c>
      <c r="K82" s="50">
        <f t="shared" si="12"/>
        <v>0</v>
      </c>
      <c r="L82" s="50">
        <f>Matériel!AG89</f>
        <v>0</v>
      </c>
      <c r="M82" s="50">
        <f t="shared" si="13"/>
        <v>0</v>
      </c>
      <c r="N82" s="50">
        <f t="shared" si="14"/>
        <v>0</v>
      </c>
      <c r="O82" s="50">
        <f t="shared" si="15"/>
        <v>0</v>
      </c>
      <c r="P82" s="50">
        <f t="shared" si="16"/>
        <v>0</v>
      </c>
      <c r="Q82" s="44">
        <f>IFERROR(IF(P82="","",P82/_xlfn.MAXIFS('Orga. oeuvrant'!$DZ$6:$DZ$271,'Orga. oeuvrant'!$A$6:$A$271,A82)),0)</f>
        <v>0</v>
      </c>
    </row>
    <row r="83" spans="1:17" hidden="1" x14ac:dyDescent="0.3">
      <c r="A83" s="192" t="str">
        <f>Info!B84</f>
        <v>BZ</v>
      </c>
      <c r="B83" s="197">
        <f>_xlfn.MAXIFS('Orga. oeuvrant'!$EZ$6:$EZ$271,'Orga. oeuvrant'!$A$6:$A$271,A83)</f>
        <v>0</v>
      </c>
      <c r="C83" s="197">
        <f t="shared" si="9"/>
        <v>0</v>
      </c>
      <c r="D83" s="586"/>
      <c r="E83" s="586"/>
      <c r="F83" s="586"/>
      <c r="G83" s="586"/>
      <c r="H83" s="586"/>
      <c r="I83" s="197">
        <f t="shared" si="10"/>
        <v>0</v>
      </c>
      <c r="J83" s="197">
        <f t="shared" si="11"/>
        <v>0</v>
      </c>
      <c r="K83" s="197">
        <f t="shared" si="12"/>
        <v>0</v>
      </c>
      <c r="L83" s="197">
        <f>Matériel!AG90</f>
        <v>0</v>
      </c>
      <c r="M83" s="197">
        <f t="shared" si="13"/>
        <v>0</v>
      </c>
      <c r="N83" s="197">
        <f t="shared" si="14"/>
        <v>0</v>
      </c>
      <c r="O83" s="197">
        <f t="shared" si="15"/>
        <v>0</v>
      </c>
      <c r="P83" s="197">
        <f t="shared" si="16"/>
        <v>0</v>
      </c>
      <c r="Q83" s="198">
        <f>IFERROR(IF(P83="","",P83/_xlfn.MAXIFS('Orga. oeuvrant'!$DZ$6:$DZ$271,'Orga. oeuvrant'!$A$6:$A$271,A83)),0)</f>
        <v>0</v>
      </c>
    </row>
    <row r="84" spans="1:17" hidden="1" x14ac:dyDescent="0.3">
      <c r="A84" s="191" t="str">
        <f>Info!B85</f>
        <v>CA</v>
      </c>
      <c r="B84" s="50">
        <f>_xlfn.MAXIFS('Orga. oeuvrant'!$EZ$6:$EZ$271,'Orga. oeuvrant'!$A$6:$A$271,A84)</f>
        <v>0</v>
      </c>
      <c r="C84" s="50">
        <f t="shared" si="9"/>
        <v>0</v>
      </c>
      <c r="D84" s="587"/>
      <c r="E84" s="587"/>
      <c r="F84" s="587"/>
      <c r="G84" s="587"/>
      <c r="H84" s="587"/>
      <c r="I84" s="50">
        <f t="shared" si="10"/>
        <v>0</v>
      </c>
      <c r="J84" s="50">
        <f t="shared" si="11"/>
        <v>0</v>
      </c>
      <c r="K84" s="50">
        <f t="shared" si="12"/>
        <v>0</v>
      </c>
      <c r="L84" s="50">
        <f>Matériel!AG91</f>
        <v>0</v>
      </c>
      <c r="M84" s="50">
        <f t="shared" si="13"/>
        <v>0</v>
      </c>
      <c r="N84" s="50">
        <f t="shared" si="14"/>
        <v>0</v>
      </c>
      <c r="O84" s="50">
        <f t="shared" si="15"/>
        <v>0</v>
      </c>
      <c r="P84" s="50">
        <f t="shared" si="16"/>
        <v>0</v>
      </c>
      <c r="Q84" s="44">
        <f>IFERROR(IF(P84="","",P84/_xlfn.MAXIFS('Orga. oeuvrant'!$DZ$6:$DZ$271,'Orga. oeuvrant'!$A$6:$A$271,A84)),0)</f>
        <v>0</v>
      </c>
    </row>
    <row r="85" spans="1:17" hidden="1" x14ac:dyDescent="0.3">
      <c r="A85" s="192" t="str">
        <f>Info!B86</f>
        <v>CB</v>
      </c>
      <c r="B85" s="197">
        <f>_xlfn.MAXIFS('Orga. oeuvrant'!$EZ$6:$EZ$271,'Orga. oeuvrant'!$A$6:$A$271,A85)</f>
        <v>0</v>
      </c>
      <c r="C85" s="197">
        <f t="shared" si="9"/>
        <v>0</v>
      </c>
      <c r="D85" s="586"/>
      <c r="E85" s="586"/>
      <c r="F85" s="586"/>
      <c r="G85" s="586"/>
      <c r="H85" s="586"/>
      <c r="I85" s="197">
        <f t="shared" si="10"/>
        <v>0</v>
      </c>
      <c r="J85" s="197">
        <f t="shared" si="11"/>
        <v>0</v>
      </c>
      <c r="K85" s="197">
        <f t="shared" si="12"/>
        <v>0</v>
      </c>
      <c r="L85" s="197">
        <f>Matériel!AG92</f>
        <v>0</v>
      </c>
      <c r="M85" s="197">
        <f t="shared" si="13"/>
        <v>0</v>
      </c>
      <c r="N85" s="197">
        <f t="shared" si="14"/>
        <v>0</v>
      </c>
      <c r="O85" s="197">
        <f t="shared" si="15"/>
        <v>0</v>
      </c>
      <c r="P85" s="197">
        <f t="shared" si="16"/>
        <v>0</v>
      </c>
      <c r="Q85" s="198">
        <f>IFERROR(IF(P85="","",P85/_xlfn.MAXIFS('Orga. oeuvrant'!$DZ$6:$DZ$271,'Orga. oeuvrant'!$A$6:$A$271,A85)),0)</f>
        <v>0</v>
      </c>
    </row>
    <row r="86" spans="1:17" hidden="1" x14ac:dyDescent="0.3">
      <c r="A86" s="191" t="str">
        <f>Info!B87</f>
        <v>CC</v>
      </c>
      <c r="B86" s="50">
        <f>_xlfn.MAXIFS('Orga. oeuvrant'!$EZ$6:$EZ$271,'Orga. oeuvrant'!$A$6:$A$271,A86)</f>
        <v>0</v>
      </c>
      <c r="C86" s="50">
        <f t="shared" si="9"/>
        <v>0</v>
      </c>
      <c r="D86" s="587"/>
      <c r="E86" s="587"/>
      <c r="F86" s="587"/>
      <c r="G86" s="587"/>
      <c r="H86" s="587"/>
      <c r="I86" s="50">
        <f t="shared" si="10"/>
        <v>0</v>
      </c>
      <c r="J86" s="50">
        <f t="shared" si="11"/>
        <v>0</v>
      </c>
      <c r="K86" s="50">
        <f t="shared" si="12"/>
        <v>0</v>
      </c>
      <c r="L86" s="50">
        <f>Matériel!AG93</f>
        <v>0</v>
      </c>
      <c r="M86" s="50">
        <f t="shared" si="13"/>
        <v>0</v>
      </c>
      <c r="N86" s="50">
        <f t="shared" si="14"/>
        <v>0</v>
      </c>
      <c r="O86" s="50">
        <f t="shared" si="15"/>
        <v>0</v>
      </c>
      <c r="P86" s="50">
        <f t="shared" si="16"/>
        <v>0</v>
      </c>
      <c r="Q86" s="44">
        <f>IFERROR(IF(P86="","",P86/_xlfn.MAXIFS('Orga. oeuvrant'!$DZ$6:$DZ$271,'Orga. oeuvrant'!$A$6:$A$271,A86)),0)</f>
        <v>0</v>
      </c>
    </row>
    <row r="87" spans="1:17" hidden="1" x14ac:dyDescent="0.3">
      <c r="A87" s="192" t="str">
        <f>Info!B88</f>
        <v>CD</v>
      </c>
      <c r="B87" s="197">
        <f>_xlfn.MAXIFS('Orga. oeuvrant'!$EZ$6:$EZ$271,'Orga. oeuvrant'!$A$6:$A$271,A87)</f>
        <v>0</v>
      </c>
      <c r="C87" s="197">
        <f t="shared" si="9"/>
        <v>0</v>
      </c>
      <c r="D87" s="586"/>
      <c r="E87" s="586"/>
      <c r="F87" s="586"/>
      <c r="G87" s="586"/>
      <c r="H87" s="586"/>
      <c r="I87" s="197">
        <f t="shared" si="10"/>
        <v>0</v>
      </c>
      <c r="J87" s="197">
        <f t="shared" si="11"/>
        <v>0</v>
      </c>
      <c r="K87" s="197">
        <f t="shared" si="12"/>
        <v>0</v>
      </c>
      <c r="L87" s="197">
        <f>Matériel!AG94</f>
        <v>0</v>
      </c>
      <c r="M87" s="197">
        <f t="shared" si="13"/>
        <v>0</v>
      </c>
      <c r="N87" s="197">
        <f t="shared" si="14"/>
        <v>0</v>
      </c>
      <c r="O87" s="197">
        <f t="shared" si="15"/>
        <v>0</v>
      </c>
      <c r="P87" s="197">
        <f t="shared" si="16"/>
        <v>0</v>
      </c>
      <c r="Q87" s="198">
        <f>IFERROR(IF(P87="","",P87/_xlfn.MAXIFS('Orga. oeuvrant'!$DZ$6:$DZ$271,'Orga. oeuvrant'!$A$6:$A$271,A87)),0)</f>
        <v>0</v>
      </c>
    </row>
    <row r="88" spans="1:17" hidden="1" x14ac:dyDescent="0.3">
      <c r="A88" s="191" t="str">
        <f>Info!B89</f>
        <v>CE</v>
      </c>
      <c r="B88" s="50">
        <f>_xlfn.MAXIFS('Orga. oeuvrant'!$EZ$6:$EZ$271,'Orga. oeuvrant'!$A$6:$A$271,A88)</f>
        <v>0</v>
      </c>
      <c r="C88" s="50">
        <f t="shared" si="9"/>
        <v>0</v>
      </c>
      <c r="D88" s="587"/>
      <c r="E88" s="587"/>
      <c r="F88" s="587"/>
      <c r="G88" s="587"/>
      <c r="H88" s="587"/>
      <c r="I88" s="50">
        <f t="shared" si="10"/>
        <v>0</v>
      </c>
      <c r="J88" s="50">
        <f t="shared" si="11"/>
        <v>0</v>
      </c>
      <c r="K88" s="50">
        <f t="shared" si="12"/>
        <v>0</v>
      </c>
      <c r="L88" s="50">
        <f>Matériel!AG95</f>
        <v>0</v>
      </c>
      <c r="M88" s="50">
        <f t="shared" si="13"/>
        <v>0</v>
      </c>
      <c r="N88" s="50">
        <f t="shared" si="14"/>
        <v>0</v>
      </c>
      <c r="O88" s="50">
        <f t="shared" si="15"/>
        <v>0</v>
      </c>
      <c r="P88" s="50">
        <f t="shared" si="16"/>
        <v>0</v>
      </c>
      <c r="Q88" s="44">
        <f>IFERROR(IF(P88="","",P88/_xlfn.MAXIFS('Orga. oeuvrant'!$DZ$6:$DZ$271,'Orga. oeuvrant'!$A$6:$A$271,A88)),0)</f>
        <v>0</v>
      </c>
    </row>
    <row r="89" spans="1:17" hidden="1" x14ac:dyDescent="0.3">
      <c r="A89" s="192" t="str">
        <f>Info!B90</f>
        <v>CF</v>
      </c>
      <c r="B89" s="197">
        <f>_xlfn.MAXIFS('Orga. oeuvrant'!$EZ$6:$EZ$271,'Orga. oeuvrant'!$A$6:$A$271,A89)</f>
        <v>0</v>
      </c>
      <c r="C89" s="197">
        <f t="shared" si="9"/>
        <v>0</v>
      </c>
      <c r="D89" s="586"/>
      <c r="E89" s="586"/>
      <c r="F89" s="586"/>
      <c r="G89" s="586"/>
      <c r="H89" s="586"/>
      <c r="I89" s="197">
        <f t="shared" si="10"/>
        <v>0</v>
      </c>
      <c r="J89" s="197">
        <f t="shared" si="11"/>
        <v>0</v>
      </c>
      <c r="K89" s="197">
        <f t="shared" si="12"/>
        <v>0</v>
      </c>
      <c r="L89" s="197">
        <f>Matériel!AG96</f>
        <v>0</v>
      </c>
      <c r="M89" s="197">
        <f t="shared" si="13"/>
        <v>0</v>
      </c>
      <c r="N89" s="197">
        <f t="shared" si="14"/>
        <v>0</v>
      </c>
      <c r="O89" s="197">
        <f t="shared" si="15"/>
        <v>0</v>
      </c>
      <c r="P89" s="197">
        <f t="shared" si="16"/>
        <v>0</v>
      </c>
      <c r="Q89" s="198">
        <f>IFERROR(IF(P89="","",P89/_xlfn.MAXIFS('Orga. oeuvrant'!$DZ$6:$DZ$271,'Orga. oeuvrant'!$A$6:$A$271,A89)),0)</f>
        <v>0</v>
      </c>
    </row>
    <row r="90" spans="1:17" hidden="1" x14ac:dyDescent="0.3">
      <c r="A90" s="191" t="str">
        <f>Info!B91</f>
        <v>CG</v>
      </c>
      <c r="B90" s="50">
        <f>_xlfn.MAXIFS('Orga. oeuvrant'!$EZ$6:$EZ$271,'Orga. oeuvrant'!$A$6:$A$271,A90)</f>
        <v>0</v>
      </c>
      <c r="C90" s="50">
        <f t="shared" si="9"/>
        <v>0</v>
      </c>
      <c r="D90" s="587"/>
      <c r="E90" s="587"/>
      <c r="F90" s="587"/>
      <c r="G90" s="587"/>
      <c r="H90" s="587"/>
      <c r="I90" s="50">
        <f t="shared" si="10"/>
        <v>0</v>
      </c>
      <c r="J90" s="50">
        <f t="shared" si="11"/>
        <v>0</v>
      </c>
      <c r="K90" s="50">
        <f t="shared" si="12"/>
        <v>0</v>
      </c>
      <c r="L90" s="50">
        <f>Matériel!AG97</f>
        <v>0</v>
      </c>
      <c r="M90" s="50">
        <f t="shared" si="13"/>
        <v>0</v>
      </c>
      <c r="N90" s="50">
        <f t="shared" si="14"/>
        <v>0</v>
      </c>
      <c r="O90" s="50">
        <f t="shared" si="15"/>
        <v>0</v>
      </c>
      <c r="P90" s="50">
        <f t="shared" si="16"/>
        <v>0</v>
      </c>
      <c r="Q90" s="44">
        <f>IFERROR(IF(P90="","",P90/_xlfn.MAXIFS('Orga. oeuvrant'!$DZ$6:$DZ$271,'Orga. oeuvrant'!$A$6:$A$271,A90)),0)</f>
        <v>0</v>
      </c>
    </row>
    <row r="91" spans="1:17" hidden="1" x14ac:dyDescent="0.3">
      <c r="A91" s="192" t="str">
        <f>Info!B92</f>
        <v>CH</v>
      </c>
      <c r="B91" s="197">
        <f>_xlfn.MAXIFS('Orga. oeuvrant'!$EZ$6:$EZ$271,'Orga. oeuvrant'!$A$6:$A$271,A91)</f>
        <v>0</v>
      </c>
      <c r="C91" s="197">
        <f t="shared" si="9"/>
        <v>0</v>
      </c>
      <c r="D91" s="586"/>
      <c r="E91" s="586"/>
      <c r="F91" s="586"/>
      <c r="G91" s="586"/>
      <c r="H91" s="586"/>
      <c r="I91" s="197">
        <f t="shared" si="10"/>
        <v>0</v>
      </c>
      <c r="J91" s="197">
        <f t="shared" si="11"/>
        <v>0</v>
      </c>
      <c r="K91" s="197">
        <f t="shared" si="12"/>
        <v>0</v>
      </c>
      <c r="L91" s="197">
        <f>Matériel!AG98</f>
        <v>0</v>
      </c>
      <c r="M91" s="197">
        <f t="shared" si="13"/>
        <v>0</v>
      </c>
      <c r="N91" s="197">
        <f t="shared" si="14"/>
        <v>0</v>
      </c>
      <c r="O91" s="197">
        <f t="shared" si="15"/>
        <v>0</v>
      </c>
      <c r="P91" s="197">
        <f t="shared" si="16"/>
        <v>0</v>
      </c>
      <c r="Q91" s="198">
        <f>IFERROR(IF(P91="","",P91/_xlfn.MAXIFS('Orga. oeuvrant'!$DZ$6:$DZ$271,'Orga. oeuvrant'!$A$6:$A$271,A91)),0)</f>
        <v>0</v>
      </c>
    </row>
    <row r="92" spans="1:17" hidden="1" x14ac:dyDescent="0.3">
      <c r="A92" s="191" t="str">
        <f>Info!B93</f>
        <v>CI</v>
      </c>
      <c r="B92" s="50">
        <f>_xlfn.MAXIFS('Orga. oeuvrant'!$EZ$6:$EZ$271,'Orga. oeuvrant'!$A$6:$A$271,A92)</f>
        <v>0</v>
      </c>
      <c r="C92" s="50">
        <f t="shared" si="9"/>
        <v>0</v>
      </c>
      <c r="D92" s="587"/>
      <c r="E92" s="587"/>
      <c r="F92" s="587"/>
      <c r="G92" s="587"/>
      <c r="H92" s="587"/>
      <c r="I92" s="50">
        <f t="shared" si="10"/>
        <v>0</v>
      </c>
      <c r="J92" s="50">
        <f t="shared" si="11"/>
        <v>0</v>
      </c>
      <c r="K92" s="50">
        <f t="shared" si="12"/>
        <v>0</v>
      </c>
      <c r="L92" s="50">
        <f>Matériel!AG99</f>
        <v>0</v>
      </c>
      <c r="M92" s="50">
        <f t="shared" si="13"/>
        <v>0</v>
      </c>
      <c r="N92" s="50">
        <f t="shared" si="14"/>
        <v>0</v>
      </c>
      <c r="O92" s="50">
        <f t="shared" si="15"/>
        <v>0</v>
      </c>
      <c r="P92" s="50">
        <f t="shared" si="16"/>
        <v>0</v>
      </c>
      <c r="Q92" s="44">
        <f>IFERROR(IF(P92="","",P92/_xlfn.MAXIFS('Orga. oeuvrant'!$DZ$6:$DZ$271,'Orga. oeuvrant'!$A$6:$A$271,A92)),0)</f>
        <v>0</v>
      </c>
    </row>
    <row r="93" spans="1:17" hidden="1" x14ac:dyDescent="0.3">
      <c r="A93" s="192" t="str">
        <f>Info!B94</f>
        <v>CJ</v>
      </c>
      <c r="B93" s="197">
        <f>_xlfn.MAXIFS('Orga. oeuvrant'!$EZ$6:$EZ$271,'Orga. oeuvrant'!$A$6:$A$271,A93)</f>
        <v>0</v>
      </c>
      <c r="C93" s="197">
        <f t="shared" si="9"/>
        <v>0</v>
      </c>
      <c r="D93" s="586"/>
      <c r="E93" s="586"/>
      <c r="F93" s="586"/>
      <c r="G93" s="586"/>
      <c r="H93" s="586"/>
      <c r="I93" s="197">
        <f t="shared" si="10"/>
        <v>0</v>
      </c>
      <c r="J93" s="197">
        <f t="shared" si="11"/>
        <v>0</v>
      </c>
      <c r="K93" s="197">
        <f t="shared" si="12"/>
        <v>0</v>
      </c>
      <c r="L93" s="197">
        <f>Matériel!AG100</f>
        <v>0</v>
      </c>
      <c r="M93" s="197">
        <f t="shared" si="13"/>
        <v>0</v>
      </c>
      <c r="N93" s="197">
        <f t="shared" si="14"/>
        <v>0</v>
      </c>
      <c r="O93" s="197">
        <f t="shared" si="15"/>
        <v>0</v>
      </c>
      <c r="P93" s="197">
        <f t="shared" si="16"/>
        <v>0</v>
      </c>
      <c r="Q93" s="198">
        <f>IFERROR(IF(P93="","",P93/_xlfn.MAXIFS('Orga. oeuvrant'!$DZ$6:$DZ$271,'Orga. oeuvrant'!$A$6:$A$271,A93)),0)</f>
        <v>0</v>
      </c>
    </row>
    <row r="94" spans="1:17" hidden="1" x14ac:dyDescent="0.3">
      <c r="A94" s="191" t="str">
        <f>Info!B95</f>
        <v>CK</v>
      </c>
      <c r="B94" s="50">
        <f>_xlfn.MAXIFS('Orga. oeuvrant'!$EZ$6:$EZ$271,'Orga. oeuvrant'!$A$6:$A$271,A94)</f>
        <v>0</v>
      </c>
      <c r="C94" s="50">
        <f t="shared" si="9"/>
        <v>0</v>
      </c>
      <c r="D94" s="587"/>
      <c r="E94" s="587"/>
      <c r="F94" s="587"/>
      <c r="G94" s="587"/>
      <c r="H94" s="587"/>
      <c r="I94" s="50">
        <f t="shared" si="10"/>
        <v>0</v>
      </c>
      <c r="J94" s="50">
        <f t="shared" si="11"/>
        <v>0</v>
      </c>
      <c r="K94" s="50">
        <f t="shared" si="12"/>
        <v>0</v>
      </c>
      <c r="L94" s="50">
        <f>Matériel!AG101</f>
        <v>0</v>
      </c>
      <c r="M94" s="50">
        <f t="shared" si="13"/>
        <v>0</v>
      </c>
      <c r="N94" s="50">
        <f t="shared" si="14"/>
        <v>0</v>
      </c>
      <c r="O94" s="50">
        <f t="shared" si="15"/>
        <v>0</v>
      </c>
      <c r="P94" s="50">
        <f t="shared" si="16"/>
        <v>0</v>
      </c>
      <c r="Q94" s="44">
        <f>IFERROR(IF(P94="","",P94/_xlfn.MAXIFS('Orga. oeuvrant'!$DZ$6:$DZ$271,'Orga. oeuvrant'!$A$6:$A$271,A94)),0)</f>
        <v>0</v>
      </c>
    </row>
    <row r="95" spans="1:17" hidden="1" x14ac:dyDescent="0.3">
      <c r="A95" s="192" t="str">
        <f>Info!B96</f>
        <v>CL</v>
      </c>
      <c r="B95" s="197">
        <f>_xlfn.MAXIFS('Orga. oeuvrant'!$EZ$6:$EZ$271,'Orga. oeuvrant'!$A$6:$A$271,A95)</f>
        <v>0</v>
      </c>
      <c r="C95" s="197">
        <f t="shared" si="9"/>
        <v>0</v>
      </c>
      <c r="D95" s="586"/>
      <c r="E95" s="586"/>
      <c r="F95" s="586"/>
      <c r="G95" s="586"/>
      <c r="H95" s="586"/>
      <c r="I95" s="197">
        <f t="shared" si="10"/>
        <v>0</v>
      </c>
      <c r="J95" s="197">
        <f t="shared" si="11"/>
        <v>0</v>
      </c>
      <c r="K95" s="197">
        <f t="shared" si="12"/>
        <v>0</v>
      </c>
      <c r="L95" s="197">
        <f>Matériel!AG102</f>
        <v>0</v>
      </c>
      <c r="M95" s="197">
        <f t="shared" si="13"/>
        <v>0</v>
      </c>
      <c r="N95" s="197">
        <f t="shared" si="14"/>
        <v>0</v>
      </c>
      <c r="O95" s="197">
        <f t="shared" si="15"/>
        <v>0</v>
      </c>
      <c r="P95" s="197">
        <f t="shared" si="16"/>
        <v>0</v>
      </c>
      <c r="Q95" s="198">
        <f>IFERROR(IF(P95="","",P95/_xlfn.MAXIFS('Orga. oeuvrant'!$DZ$6:$DZ$271,'Orga. oeuvrant'!$A$6:$A$271,A95)),0)</f>
        <v>0</v>
      </c>
    </row>
    <row r="96" spans="1:17" hidden="1" x14ac:dyDescent="0.3">
      <c r="A96" s="191" t="str">
        <f>Info!B97</f>
        <v>CM</v>
      </c>
      <c r="B96" s="50">
        <f>_xlfn.MAXIFS('Orga. oeuvrant'!$EZ$6:$EZ$271,'Orga. oeuvrant'!$A$6:$A$271,A96)</f>
        <v>0</v>
      </c>
      <c r="C96" s="50">
        <f t="shared" si="9"/>
        <v>0</v>
      </c>
      <c r="D96" s="587"/>
      <c r="E96" s="587"/>
      <c r="F96" s="587"/>
      <c r="G96" s="587"/>
      <c r="H96" s="587"/>
      <c r="I96" s="50">
        <f t="shared" si="10"/>
        <v>0</v>
      </c>
      <c r="J96" s="50">
        <f t="shared" si="11"/>
        <v>0</v>
      </c>
      <c r="K96" s="50">
        <f t="shared" si="12"/>
        <v>0</v>
      </c>
      <c r="L96" s="50">
        <f>Matériel!AG103</f>
        <v>0</v>
      </c>
      <c r="M96" s="50">
        <f t="shared" si="13"/>
        <v>0</v>
      </c>
      <c r="N96" s="50">
        <f t="shared" si="14"/>
        <v>0</v>
      </c>
      <c r="O96" s="50">
        <f t="shared" si="15"/>
        <v>0</v>
      </c>
      <c r="P96" s="50">
        <f t="shared" si="16"/>
        <v>0</v>
      </c>
      <c r="Q96" s="44">
        <f>IFERROR(IF(P96="","",P96/_xlfn.MAXIFS('Orga. oeuvrant'!$DZ$6:$DZ$271,'Orga. oeuvrant'!$A$6:$A$271,A96)),0)</f>
        <v>0</v>
      </c>
    </row>
    <row r="97" spans="1:17" hidden="1" x14ac:dyDescent="0.3">
      <c r="A97" s="192" t="str">
        <f>Info!B98</f>
        <v>CN</v>
      </c>
      <c r="B97" s="197">
        <f>_xlfn.MAXIFS('Orga. oeuvrant'!$EZ$6:$EZ$271,'Orga. oeuvrant'!$A$6:$A$271,A97)</f>
        <v>0</v>
      </c>
      <c r="C97" s="197">
        <f t="shared" si="9"/>
        <v>0</v>
      </c>
      <c r="D97" s="586"/>
      <c r="E97" s="586"/>
      <c r="F97" s="586"/>
      <c r="G97" s="586"/>
      <c r="H97" s="586"/>
      <c r="I97" s="197">
        <f t="shared" si="10"/>
        <v>0</v>
      </c>
      <c r="J97" s="197">
        <f t="shared" si="11"/>
        <v>0</v>
      </c>
      <c r="K97" s="197">
        <f t="shared" si="12"/>
        <v>0</v>
      </c>
      <c r="L97" s="197">
        <f>Matériel!AG104</f>
        <v>0</v>
      </c>
      <c r="M97" s="197">
        <f t="shared" si="13"/>
        <v>0</v>
      </c>
      <c r="N97" s="197">
        <f t="shared" si="14"/>
        <v>0</v>
      </c>
      <c r="O97" s="197">
        <f t="shared" si="15"/>
        <v>0</v>
      </c>
      <c r="P97" s="197">
        <f t="shared" si="16"/>
        <v>0</v>
      </c>
      <c r="Q97" s="198">
        <f>IFERROR(IF(P97="","",P97/_xlfn.MAXIFS('Orga. oeuvrant'!$DZ$6:$DZ$271,'Orga. oeuvrant'!$A$6:$A$271,A97)),0)</f>
        <v>0</v>
      </c>
    </row>
    <row r="98" spans="1:17" hidden="1" x14ac:dyDescent="0.3">
      <c r="A98" s="191" t="str">
        <f>Info!B99</f>
        <v>CO</v>
      </c>
      <c r="B98" s="50">
        <f>_xlfn.MAXIFS('Orga. oeuvrant'!$EZ$6:$EZ$271,'Orga. oeuvrant'!$A$6:$A$271,A98)</f>
        <v>0</v>
      </c>
      <c r="C98" s="50">
        <f t="shared" si="9"/>
        <v>0</v>
      </c>
      <c r="D98" s="587"/>
      <c r="E98" s="587"/>
      <c r="F98" s="587"/>
      <c r="G98" s="587"/>
      <c r="H98" s="587"/>
      <c r="I98" s="50">
        <f t="shared" si="10"/>
        <v>0</v>
      </c>
      <c r="J98" s="50">
        <f t="shared" si="11"/>
        <v>0</v>
      </c>
      <c r="K98" s="50">
        <f t="shared" si="12"/>
        <v>0</v>
      </c>
      <c r="L98" s="50">
        <f>Matériel!AG105</f>
        <v>0</v>
      </c>
      <c r="M98" s="50">
        <f t="shared" si="13"/>
        <v>0</v>
      </c>
      <c r="N98" s="50">
        <f t="shared" si="14"/>
        <v>0</v>
      </c>
      <c r="O98" s="50">
        <f t="shared" si="15"/>
        <v>0</v>
      </c>
      <c r="P98" s="50">
        <f t="shared" si="16"/>
        <v>0</v>
      </c>
      <c r="Q98" s="44">
        <f>IFERROR(IF(P98="","",P98/_xlfn.MAXIFS('Orga. oeuvrant'!$DZ$6:$DZ$271,'Orga. oeuvrant'!$A$6:$A$271,A98)),0)</f>
        <v>0</v>
      </c>
    </row>
    <row r="99" spans="1:17" hidden="1" x14ac:dyDescent="0.3">
      <c r="A99" s="192" t="str">
        <f>Info!B100</f>
        <v>CP</v>
      </c>
      <c r="B99" s="197">
        <f>_xlfn.MAXIFS('Orga. oeuvrant'!$EZ$6:$EZ$271,'Orga. oeuvrant'!$A$6:$A$271,A99)</f>
        <v>0</v>
      </c>
      <c r="C99" s="197">
        <f t="shared" si="9"/>
        <v>0</v>
      </c>
      <c r="D99" s="586"/>
      <c r="E99" s="586"/>
      <c r="F99" s="586"/>
      <c r="G99" s="586"/>
      <c r="H99" s="586"/>
      <c r="I99" s="197">
        <f t="shared" si="10"/>
        <v>0</v>
      </c>
      <c r="J99" s="197">
        <f t="shared" si="11"/>
        <v>0</v>
      </c>
      <c r="K99" s="197">
        <f t="shared" si="12"/>
        <v>0</v>
      </c>
      <c r="L99" s="197">
        <f>Matériel!AG106</f>
        <v>0</v>
      </c>
      <c r="M99" s="197">
        <f t="shared" si="13"/>
        <v>0</v>
      </c>
      <c r="N99" s="197">
        <f t="shared" si="14"/>
        <v>0</v>
      </c>
      <c r="O99" s="197">
        <f t="shared" si="15"/>
        <v>0</v>
      </c>
      <c r="P99" s="197">
        <f t="shared" si="16"/>
        <v>0</v>
      </c>
      <c r="Q99" s="198">
        <f>IFERROR(IF(P99="","",P99/_xlfn.MAXIFS('Orga. oeuvrant'!$DZ$6:$DZ$271,'Orga. oeuvrant'!$A$6:$A$271,A99)),0)</f>
        <v>0</v>
      </c>
    </row>
    <row r="100" spans="1:17" hidden="1" x14ac:dyDescent="0.3">
      <c r="A100" s="191" t="str">
        <f>Info!B101</f>
        <v>CQ</v>
      </c>
      <c r="B100" s="50">
        <f>_xlfn.MAXIFS('Orga. oeuvrant'!$EZ$6:$EZ$271,'Orga. oeuvrant'!$A$6:$A$271,A100)</f>
        <v>0</v>
      </c>
      <c r="C100" s="50">
        <f t="shared" si="9"/>
        <v>0</v>
      </c>
      <c r="D100" s="587"/>
      <c r="E100" s="587"/>
      <c r="F100" s="587"/>
      <c r="G100" s="587"/>
      <c r="H100" s="587"/>
      <c r="I100" s="50">
        <f t="shared" si="10"/>
        <v>0</v>
      </c>
      <c r="J100" s="50">
        <f t="shared" si="11"/>
        <v>0</v>
      </c>
      <c r="K100" s="50">
        <f t="shared" si="12"/>
        <v>0</v>
      </c>
      <c r="L100" s="50">
        <f>Matériel!AG107</f>
        <v>0</v>
      </c>
      <c r="M100" s="50">
        <f t="shared" si="13"/>
        <v>0</v>
      </c>
      <c r="N100" s="50">
        <f t="shared" si="14"/>
        <v>0</v>
      </c>
      <c r="O100" s="50">
        <f t="shared" si="15"/>
        <v>0</v>
      </c>
      <c r="P100" s="50">
        <f t="shared" si="16"/>
        <v>0</v>
      </c>
      <c r="Q100" s="44">
        <f>IFERROR(IF(P100="","",P100/_xlfn.MAXIFS('Orga. oeuvrant'!$DZ$6:$DZ$271,'Orga. oeuvrant'!$A$6:$A$271,A100)),0)</f>
        <v>0</v>
      </c>
    </row>
    <row r="101" spans="1:17" hidden="1" x14ac:dyDescent="0.3">
      <c r="A101" s="192" t="str">
        <f>Info!B102</f>
        <v>CR</v>
      </c>
      <c r="B101" s="197">
        <f>_xlfn.MAXIFS('Orga. oeuvrant'!$EZ$6:$EZ$271,'Orga. oeuvrant'!$A$6:$A$271,A101)</f>
        <v>0</v>
      </c>
      <c r="C101" s="197">
        <f t="shared" si="9"/>
        <v>0</v>
      </c>
      <c r="D101" s="586"/>
      <c r="E101" s="586"/>
      <c r="F101" s="586"/>
      <c r="G101" s="586"/>
      <c r="H101" s="586"/>
      <c r="I101" s="197">
        <f t="shared" si="10"/>
        <v>0</v>
      </c>
      <c r="J101" s="197">
        <f t="shared" si="11"/>
        <v>0</v>
      </c>
      <c r="K101" s="197">
        <f t="shared" si="12"/>
        <v>0</v>
      </c>
      <c r="L101" s="197">
        <f>Matériel!AG108</f>
        <v>0</v>
      </c>
      <c r="M101" s="197">
        <f t="shared" si="13"/>
        <v>0</v>
      </c>
      <c r="N101" s="197">
        <f t="shared" si="14"/>
        <v>0</v>
      </c>
      <c r="O101" s="197">
        <f t="shared" si="15"/>
        <v>0</v>
      </c>
      <c r="P101" s="197">
        <f t="shared" si="16"/>
        <v>0</v>
      </c>
      <c r="Q101" s="198">
        <f>IFERROR(IF(P101="","",P101/_xlfn.MAXIFS('Orga. oeuvrant'!$DZ$6:$DZ$271,'Orga. oeuvrant'!$A$6:$A$271,A101)),0)</f>
        <v>0</v>
      </c>
    </row>
    <row r="102" spans="1:17" hidden="1" x14ac:dyDescent="0.3">
      <c r="A102" s="191" t="str">
        <f>Info!B103</f>
        <v>CS</v>
      </c>
      <c r="B102" s="50">
        <f>_xlfn.MAXIFS('Orga. oeuvrant'!$EZ$6:$EZ$271,'Orga. oeuvrant'!$A$6:$A$271,A102)</f>
        <v>0</v>
      </c>
      <c r="C102" s="50">
        <f t="shared" si="9"/>
        <v>0</v>
      </c>
      <c r="D102" s="587"/>
      <c r="E102" s="587"/>
      <c r="F102" s="587"/>
      <c r="G102" s="587"/>
      <c r="H102" s="587"/>
      <c r="I102" s="50">
        <f t="shared" si="10"/>
        <v>0</v>
      </c>
      <c r="J102" s="50">
        <f t="shared" si="11"/>
        <v>0</v>
      </c>
      <c r="K102" s="50">
        <f t="shared" si="12"/>
        <v>0</v>
      </c>
      <c r="L102" s="50">
        <f>Matériel!AG109</f>
        <v>0</v>
      </c>
      <c r="M102" s="50">
        <f t="shared" si="13"/>
        <v>0</v>
      </c>
      <c r="N102" s="50">
        <f t="shared" si="14"/>
        <v>0</v>
      </c>
      <c r="O102" s="50">
        <f t="shared" si="15"/>
        <v>0</v>
      </c>
      <c r="P102" s="50">
        <f t="shared" si="16"/>
        <v>0</v>
      </c>
      <c r="Q102" s="44">
        <f>IFERROR(IF(P102="","",P102/_xlfn.MAXIFS('Orga. oeuvrant'!$DZ$6:$DZ$271,'Orga. oeuvrant'!$A$6:$A$271,A102)),0)</f>
        <v>0</v>
      </c>
    </row>
    <row r="103" spans="1:17" hidden="1" x14ac:dyDescent="0.3">
      <c r="A103" s="192" t="str">
        <f>Info!B104</f>
        <v>CT</v>
      </c>
      <c r="B103" s="197">
        <f>_xlfn.MAXIFS('Orga. oeuvrant'!$EZ$6:$EZ$271,'Orga. oeuvrant'!$A$6:$A$271,A103)</f>
        <v>0</v>
      </c>
      <c r="C103" s="197">
        <f t="shared" si="9"/>
        <v>0</v>
      </c>
      <c r="D103" s="586"/>
      <c r="E103" s="586"/>
      <c r="F103" s="586"/>
      <c r="G103" s="586"/>
      <c r="H103" s="586"/>
      <c r="I103" s="197">
        <f t="shared" si="10"/>
        <v>0</v>
      </c>
      <c r="J103" s="197">
        <f t="shared" si="11"/>
        <v>0</v>
      </c>
      <c r="K103" s="197">
        <f t="shared" si="12"/>
        <v>0</v>
      </c>
      <c r="L103" s="197">
        <f>Matériel!AG110</f>
        <v>0</v>
      </c>
      <c r="M103" s="197">
        <f t="shared" si="13"/>
        <v>0</v>
      </c>
      <c r="N103" s="197">
        <f t="shared" si="14"/>
        <v>0</v>
      </c>
      <c r="O103" s="197">
        <f t="shared" si="15"/>
        <v>0</v>
      </c>
      <c r="P103" s="197">
        <f t="shared" si="16"/>
        <v>0</v>
      </c>
      <c r="Q103" s="198">
        <f>IFERROR(IF(P103="","",P103/_xlfn.MAXIFS('Orga. oeuvrant'!$DZ$6:$DZ$271,'Orga. oeuvrant'!$A$6:$A$271,A103)),0)</f>
        <v>0</v>
      </c>
    </row>
    <row r="104" spans="1:17" hidden="1" x14ac:dyDescent="0.3">
      <c r="A104" s="191" t="str">
        <f>Info!B105</f>
        <v>CU</v>
      </c>
      <c r="B104" s="50">
        <f>_xlfn.MAXIFS('Orga. oeuvrant'!$EZ$6:$EZ$271,'Orga. oeuvrant'!$A$6:$A$271,A104)</f>
        <v>0</v>
      </c>
      <c r="C104" s="50">
        <f t="shared" si="9"/>
        <v>0</v>
      </c>
      <c r="D104" s="587"/>
      <c r="E104" s="587"/>
      <c r="F104" s="587"/>
      <c r="G104" s="587"/>
      <c r="H104" s="587"/>
      <c r="I104" s="50">
        <f t="shared" si="10"/>
        <v>0</v>
      </c>
      <c r="J104" s="50">
        <f t="shared" si="11"/>
        <v>0</v>
      </c>
      <c r="K104" s="50">
        <f t="shared" si="12"/>
        <v>0</v>
      </c>
      <c r="L104" s="50">
        <f>Matériel!AG111</f>
        <v>0</v>
      </c>
      <c r="M104" s="50">
        <f t="shared" si="13"/>
        <v>0</v>
      </c>
      <c r="N104" s="50">
        <f t="shared" si="14"/>
        <v>0</v>
      </c>
      <c r="O104" s="50">
        <f t="shared" si="15"/>
        <v>0</v>
      </c>
      <c r="P104" s="50">
        <f t="shared" si="16"/>
        <v>0</v>
      </c>
      <c r="Q104" s="44">
        <f>IFERROR(IF(P104="","",P104/_xlfn.MAXIFS('Orga. oeuvrant'!$DZ$6:$DZ$271,'Orga. oeuvrant'!$A$6:$A$271,A104)),0)</f>
        <v>0</v>
      </c>
    </row>
    <row r="105" spans="1:17" hidden="1" x14ac:dyDescent="0.3">
      <c r="A105" s="192" t="str">
        <f>Info!B106</f>
        <v>CV</v>
      </c>
      <c r="B105" s="197">
        <f>_xlfn.MAXIFS('Orga. oeuvrant'!$EZ$6:$EZ$271,'Orga. oeuvrant'!$A$6:$A$271,A105)</f>
        <v>0</v>
      </c>
      <c r="C105" s="197">
        <f t="shared" si="9"/>
        <v>0</v>
      </c>
      <c r="D105" s="588"/>
      <c r="E105" s="588"/>
      <c r="F105" s="588"/>
      <c r="G105" s="588"/>
      <c r="H105" s="588"/>
      <c r="I105" s="197">
        <f t="shared" si="10"/>
        <v>0</v>
      </c>
      <c r="J105" s="197">
        <f t="shared" si="11"/>
        <v>0</v>
      </c>
      <c r="K105" s="197">
        <f t="shared" si="12"/>
        <v>0</v>
      </c>
      <c r="L105" s="197">
        <f>Matériel!AG112</f>
        <v>0</v>
      </c>
      <c r="M105" s="197">
        <f t="shared" si="13"/>
        <v>0</v>
      </c>
      <c r="N105" s="197">
        <f t="shared" si="14"/>
        <v>0</v>
      </c>
      <c r="O105" s="197">
        <f t="shared" si="15"/>
        <v>0</v>
      </c>
      <c r="P105" s="197">
        <f t="shared" si="16"/>
        <v>0</v>
      </c>
      <c r="Q105" s="198">
        <f>IFERROR(IF(P105="","",P105/_xlfn.MAXIFS('Orga. oeuvrant'!$DZ$6:$DZ$271,'Orga. oeuvrant'!$A$6:$A$271,A105)),0)</f>
        <v>0</v>
      </c>
    </row>
    <row r="106" spans="1:17" hidden="1" x14ac:dyDescent="0.3"/>
    <row r="107" spans="1:17" ht="60.75" hidden="1" customHeight="1" x14ac:dyDescent="0.3">
      <c r="A107" s="188" t="s">
        <v>473</v>
      </c>
      <c r="B107" s="171" t="s">
        <v>284</v>
      </c>
      <c r="C107" s="31" t="s">
        <v>285</v>
      </c>
      <c r="D107" s="31" t="s">
        <v>286</v>
      </c>
      <c r="E107" s="31" t="s">
        <v>287</v>
      </c>
      <c r="F107" s="31" t="s">
        <v>288</v>
      </c>
      <c r="G107" s="31" t="s">
        <v>283</v>
      </c>
      <c r="H107" s="31" t="s">
        <v>289</v>
      </c>
      <c r="I107" s="31" t="s">
        <v>290</v>
      </c>
      <c r="J107" s="31" t="s">
        <v>291</v>
      </c>
      <c r="K107" s="31" t="s">
        <v>476</v>
      </c>
      <c r="L107" s="31" t="s">
        <v>296</v>
      </c>
      <c r="M107" s="189" t="s">
        <v>474</v>
      </c>
      <c r="N107" s="189" t="s">
        <v>475</v>
      </c>
      <c r="O107" s="189" t="s">
        <v>694</v>
      </c>
    </row>
    <row r="108" spans="1:17" hidden="1" x14ac:dyDescent="0.3">
      <c r="A108" s="15"/>
      <c r="B108" s="184"/>
      <c r="C108" s="185">
        <f>'Cpte exploit'!D4</f>
        <v>0</v>
      </c>
      <c r="D108" s="125"/>
      <c r="E108" s="125"/>
      <c r="F108" s="125"/>
      <c r="G108" s="186"/>
      <c r="H108" s="186"/>
      <c r="I108" s="185">
        <f>'Cpte exploit'!D5</f>
        <v>0</v>
      </c>
      <c r="J108" s="185">
        <f>'Cpte exploit'!D6</f>
        <v>0</v>
      </c>
      <c r="K108" s="125"/>
      <c r="L108" s="185">
        <f>'Cpte exploit'!D8</f>
        <v>0</v>
      </c>
      <c r="M108" s="187"/>
      <c r="N108" s="187"/>
      <c r="O108" s="187"/>
    </row>
    <row r="109" spans="1:17" hidden="1" x14ac:dyDescent="0.3">
      <c r="A109" s="183" t="s">
        <v>399</v>
      </c>
      <c r="B109" s="65">
        <f>IFERROR($B$112/('Orga. Régie'!$DY$272+'Orga. Régie'!$DZ$272)*'Orga. Régie'!EP$272,0)</f>
        <v>0</v>
      </c>
      <c r="C109" s="65">
        <f t="shared" ref="C109:C112" si="17">IF(B109="","",B109*$C$108)</f>
        <v>0</v>
      </c>
      <c r="D109" s="65">
        <f t="shared" ref="D109:H111" si="18">IFERROR(D$112*$B109/$B$112,0)</f>
        <v>0</v>
      </c>
      <c r="E109" s="65">
        <f t="shared" si="18"/>
        <v>0</v>
      </c>
      <c r="F109" s="65">
        <f t="shared" si="18"/>
        <v>0</v>
      </c>
      <c r="G109" s="65">
        <f t="shared" si="18"/>
        <v>0</v>
      </c>
      <c r="H109" s="65">
        <f t="shared" si="18"/>
        <v>0</v>
      </c>
      <c r="I109" s="65">
        <f t="shared" ref="I109:I112" si="19">IF(SUM(B109:H109)=0,0,SUM(B109:H109)*$I$108)</f>
        <v>0</v>
      </c>
      <c r="J109" s="65">
        <f t="shared" ref="J109:J112" si="20">IF(SUM(B109:H109)=0,0,SUM(B109:H109)*$J$108)</f>
        <v>0</v>
      </c>
      <c r="K109" s="65">
        <f t="shared" ref="K109:K112" si="21">IF(SUM(B109:J109)=0,0,SUM(B109:J109))</f>
        <v>0</v>
      </c>
      <c r="L109" s="65">
        <f t="shared" ref="L109:L140" si="22">IF(K109=0,0,(K109*$L$108)/(1-$L$108))</f>
        <v>0</v>
      </c>
      <c r="M109" s="46">
        <f t="shared" ref="M109:M140" si="23">IF(K109=0,0,K109+L109)</f>
        <v>0</v>
      </c>
      <c r="N109" s="46">
        <f>IFERROR(IF(M109="","",M109/'Orga. Régie'!EP272),0)</f>
        <v>0</v>
      </c>
      <c r="O109" s="46"/>
    </row>
    <row r="110" spans="1:17" hidden="1" x14ac:dyDescent="0.3">
      <c r="A110" s="193" t="s">
        <v>400</v>
      </c>
      <c r="B110" s="199">
        <f>IFERROR($B$112/('Orga. Régie'!$DY$272+'Orga. Régie'!$DZ$272)*'Orga. Régie'!EQ$272,0)</f>
        <v>0</v>
      </c>
      <c r="C110" s="199">
        <f t="shared" si="17"/>
        <v>0</v>
      </c>
      <c r="D110" s="199">
        <f t="shared" si="18"/>
        <v>0</v>
      </c>
      <c r="E110" s="199">
        <f t="shared" si="18"/>
        <v>0</v>
      </c>
      <c r="F110" s="199">
        <f t="shared" si="18"/>
        <v>0</v>
      </c>
      <c r="G110" s="199">
        <f t="shared" si="18"/>
        <v>0</v>
      </c>
      <c r="H110" s="199">
        <f t="shared" si="18"/>
        <v>0</v>
      </c>
      <c r="I110" s="199">
        <f t="shared" si="19"/>
        <v>0</v>
      </c>
      <c r="J110" s="199">
        <f t="shared" si="20"/>
        <v>0</v>
      </c>
      <c r="K110" s="199">
        <f t="shared" si="21"/>
        <v>0</v>
      </c>
      <c r="L110" s="199">
        <f t="shared" si="22"/>
        <v>0</v>
      </c>
      <c r="M110" s="200">
        <f t="shared" si="23"/>
        <v>0</v>
      </c>
      <c r="N110" s="200">
        <f>IFERROR(IF(M110="","",M110/'Orga. Régie'!EQ272),0)</f>
        <v>0</v>
      </c>
      <c r="O110" s="200"/>
    </row>
    <row r="111" spans="1:17" hidden="1" x14ac:dyDescent="0.3">
      <c r="A111" s="193" t="s">
        <v>401</v>
      </c>
      <c r="B111" s="199">
        <f>IFERROR($B$112/('Orga. Régie'!$DY$272+'Orga. Régie'!$DZ$272)*'Orga. Régie'!ER$272,0)</f>
        <v>0</v>
      </c>
      <c r="C111" s="199">
        <f t="shared" si="17"/>
        <v>0</v>
      </c>
      <c r="D111" s="199">
        <f>IFERROR(D$112*$B111/$B$112,0)</f>
        <v>0</v>
      </c>
      <c r="E111" s="199">
        <f t="shared" si="18"/>
        <v>0</v>
      </c>
      <c r="F111" s="199">
        <f t="shared" si="18"/>
        <v>0</v>
      </c>
      <c r="G111" s="199">
        <f t="shared" si="18"/>
        <v>0</v>
      </c>
      <c r="H111" s="199">
        <f t="shared" si="18"/>
        <v>0</v>
      </c>
      <c r="I111" s="199">
        <f t="shared" si="19"/>
        <v>0</v>
      </c>
      <c r="J111" s="199">
        <f t="shared" si="20"/>
        <v>0</v>
      </c>
      <c r="K111" s="199">
        <f t="shared" si="21"/>
        <v>0</v>
      </c>
      <c r="L111" s="199">
        <f t="shared" si="22"/>
        <v>0</v>
      </c>
      <c r="M111" s="200">
        <f t="shared" si="23"/>
        <v>0</v>
      </c>
      <c r="N111" s="200">
        <f>IFERROR(IF(M111="","",M111/'Orga. Régie'!ER272),0)</f>
        <v>0</v>
      </c>
      <c r="O111" s="200"/>
    </row>
    <row r="112" spans="1:17" hidden="1" x14ac:dyDescent="0.3">
      <c r="A112" s="193" t="s">
        <v>471</v>
      </c>
      <c r="B112" s="199">
        <f>'Orga. Régie'!DP272</f>
        <v>0</v>
      </c>
      <c r="C112" s="199">
        <f t="shared" si="17"/>
        <v>0</v>
      </c>
      <c r="D112" s="199">
        <f>SUM(D113:D212)</f>
        <v>0</v>
      </c>
      <c r="E112" s="199">
        <f t="shared" ref="E112:H112" si="24">SUM(E113:E212)</f>
        <v>0</v>
      </c>
      <c r="F112" s="199">
        <f t="shared" si="24"/>
        <v>0</v>
      </c>
      <c r="G112" s="199">
        <f t="shared" si="24"/>
        <v>0</v>
      </c>
      <c r="H112" s="199">
        <f t="shared" si="24"/>
        <v>0</v>
      </c>
      <c r="I112" s="199">
        <f t="shared" si="19"/>
        <v>0</v>
      </c>
      <c r="J112" s="199">
        <f t="shared" si="20"/>
        <v>0</v>
      </c>
      <c r="K112" s="199">
        <f t="shared" si="21"/>
        <v>0</v>
      </c>
      <c r="L112" s="199">
        <f t="shared" si="22"/>
        <v>0</v>
      </c>
      <c r="M112" s="200">
        <f t="shared" si="23"/>
        <v>0</v>
      </c>
      <c r="N112" s="200">
        <f>IFERROR(IF(M112="","",M112/('Orga. Régie'!DY272+'Orga. Régie'!DZ272)),0)</f>
        <v>0</v>
      </c>
      <c r="O112" s="200"/>
    </row>
    <row r="113" spans="1:15" hidden="1" x14ac:dyDescent="0.3">
      <c r="A113" s="190" t="str">
        <f>Info!B7</f>
        <v>CERCLADES PSE 1.1</v>
      </c>
      <c r="B113" s="194">
        <f>_xlfn.MAXIFS('Orga. Régie'!$FB$6:$FB$271,'Orga. Régie'!$A$6:$A$271,A113)</f>
        <v>0</v>
      </c>
      <c r="C113" s="194">
        <f>IF(B113="","",B113*$C$108)</f>
        <v>0</v>
      </c>
      <c r="D113" s="195"/>
      <c r="E113" s="195"/>
      <c r="F113" s="195"/>
      <c r="G113" s="195"/>
      <c r="H113" s="195"/>
      <c r="I113" s="194">
        <f>IF(SUM(B113:H113)=0,0,SUM(B113:H113)*$I$108)</f>
        <v>0</v>
      </c>
      <c r="J113" s="194">
        <f>IF(SUM(B113:H113)=0,0,SUM(B113:H113)*$J$108)</f>
        <v>0</v>
      </c>
      <c r="K113" s="194">
        <f>IF(SUM(B113:J113)=0,0,SUM(B113:J113))</f>
        <v>0</v>
      </c>
      <c r="L113" s="194">
        <f t="shared" si="22"/>
        <v>0</v>
      </c>
      <c r="M113" s="194">
        <f t="shared" si="23"/>
        <v>0</v>
      </c>
      <c r="N113" s="196">
        <f>IFERROR(IF(M113="","",M113/_xlfn.MAXIFS('Orga. Régie'!$EA$6:$EA$271,'Orga. Régie'!$A$6:$A$271,A113)),0)</f>
        <v>0</v>
      </c>
      <c r="O113" s="486">
        <f>VLOOKUP(A113,Info!$B$7:$C$107,2,FALSE)</f>
        <v>1</v>
      </c>
    </row>
    <row r="114" spans="1:15" hidden="1" x14ac:dyDescent="0.3">
      <c r="A114" s="192" t="str">
        <f>Info!B8</f>
        <v>CHENES 1 PSE 1.1</v>
      </c>
      <c r="B114" s="197">
        <f>_xlfn.MAXIFS('Orga. Régie'!$FB$6:$FB$271,'Orga. Régie'!$A$6:$A$271,A114)</f>
        <v>0</v>
      </c>
      <c r="C114" s="197">
        <f t="shared" ref="C114:C177" si="25">IF(B114="","",B114*$C$108)</f>
        <v>0</v>
      </c>
      <c r="D114" s="264"/>
      <c r="E114" s="264"/>
      <c r="F114" s="264"/>
      <c r="G114" s="264"/>
      <c r="H114" s="264"/>
      <c r="I114" s="197">
        <f t="shared" ref="I114:I177" si="26">IF(SUM(B114:H114)=0,0,SUM(B114:H114)*$I$108)</f>
        <v>0</v>
      </c>
      <c r="J114" s="197">
        <f t="shared" ref="J114:J177" si="27">IF(SUM(B114:H114)=0,0,SUM(B114:H114)*$J$108)</f>
        <v>0</v>
      </c>
      <c r="K114" s="197">
        <f t="shared" ref="K114:K177" si="28">IF(SUM(B114:J114)=0,0,SUM(B114:J114))</f>
        <v>0</v>
      </c>
      <c r="L114" s="197">
        <f t="shared" si="22"/>
        <v>0</v>
      </c>
      <c r="M114" s="197">
        <f t="shared" si="23"/>
        <v>0</v>
      </c>
      <c r="N114" s="198">
        <f>IFERROR(IF(M114="","",M114/_xlfn.MAXIFS('Orga. Régie'!$EA$6:$EA$271,'Orga. Régie'!$A$6:$A$271,A114)),0)</f>
        <v>0</v>
      </c>
      <c r="O114" s="487">
        <f>VLOOKUP(A114,Info!$B$7:$C$107,2,FALSE)</f>
        <v>1</v>
      </c>
    </row>
    <row r="115" spans="1:15" hidden="1" x14ac:dyDescent="0.3">
      <c r="A115" s="191" t="str">
        <f>Info!B9</f>
        <v>CHENES 2 PSE 1.1</v>
      </c>
      <c r="B115" s="50">
        <f>_xlfn.MAXIFS('Orga. Régie'!$FB$6:$FB$271,'Orga. Régie'!$A$6:$A$271,A115)</f>
        <v>0</v>
      </c>
      <c r="C115" s="50">
        <f t="shared" si="25"/>
        <v>0</v>
      </c>
      <c r="D115" s="58"/>
      <c r="E115" s="58"/>
      <c r="F115" s="58"/>
      <c r="G115" s="58"/>
      <c r="H115" s="58"/>
      <c r="I115" s="50">
        <f t="shared" si="26"/>
        <v>0</v>
      </c>
      <c r="J115" s="50">
        <f t="shared" si="27"/>
        <v>0</v>
      </c>
      <c r="K115" s="50">
        <f t="shared" si="28"/>
        <v>0</v>
      </c>
      <c r="L115" s="50">
        <f t="shared" si="22"/>
        <v>0</v>
      </c>
      <c r="M115" s="50">
        <f t="shared" si="23"/>
        <v>0</v>
      </c>
      <c r="N115" s="44">
        <f>IFERROR(IF(M115="","",M115/_xlfn.MAXIFS('Orga. Régie'!$EA$6:$EA$271,'Orga. Régie'!$A$6:$A$271,A115)),0)</f>
        <v>0</v>
      </c>
      <c r="O115" s="488">
        <f>VLOOKUP(A115,Info!$B$7:$C$107,2,FALSE)</f>
        <v>1</v>
      </c>
    </row>
    <row r="116" spans="1:15" hidden="1" x14ac:dyDescent="0.3">
      <c r="A116" s="192" t="str">
        <f>Info!B10</f>
        <v>CY TECH CAUCHY PSE 1.1</v>
      </c>
      <c r="B116" s="197">
        <f>_xlfn.MAXIFS('Orga. Régie'!$FB$6:$FB$271,'Orga. Régie'!$A$6:$A$271,A116)</f>
        <v>0</v>
      </c>
      <c r="C116" s="197">
        <f t="shared" si="25"/>
        <v>0</v>
      </c>
      <c r="D116" s="264"/>
      <c r="E116" s="264"/>
      <c r="F116" s="264"/>
      <c r="G116" s="264"/>
      <c r="H116" s="264"/>
      <c r="I116" s="197">
        <f t="shared" si="26"/>
        <v>0</v>
      </c>
      <c r="J116" s="197">
        <f t="shared" si="27"/>
        <v>0</v>
      </c>
      <c r="K116" s="197">
        <f t="shared" si="28"/>
        <v>0</v>
      </c>
      <c r="L116" s="197">
        <f t="shared" si="22"/>
        <v>0</v>
      </c>
      <c r="M116" s="197">
        <f t="shared" si="23"/>
        <v>0</v>
      </c>
      <c r="N116" s="198">
        <f>IFERROR(IF(M116="","",M116/_xlfn.MAXIFS('Orga. Régie'!$EA$6:$EA$271,'Orga. Régie'!$A$6:$A$271,A116)),0)</f>
        <v>0</v>
      </c>
      <c r="O116" s="487">
        <f>VLOOKUP(A116,Info!$B$7:$C$107,2,FALSE)</f>
        <v>1</v>
      </c>
    </row>
    <row r="117" spans="1:15" hidden="1" x14ac:dyDescent="0.3">
      <c r="A117" s="191" t="str">
        <f>Info!B11</f>
        <v>CY TECH CONDORCET PSE 1.1</v>
      </c>
      <c r="B117" s="50">
        <f>_xlfn.MAXIFS('Orga. Régie'!$FB$6:$FB$271,'Orga. Régie'!$A$6:$A$271,A117)</f>
        <v>0</v>
      </c>
      <c r="C117" s="50">
        <f t="shared" si="25"/>
        <v>0</v>
      </c>
      <c r="D117" s="58"/>
      <c r="E117" s="58"/>
      <c r="F117" s="58"/>
      <c r="G117" s="58"/>
      <c r="H117" s="58"/>
      <c r="I117" s="50">
        <f t="shared" si="26"/>
        <v>0</v>
      </c>
      <c r="J117" s="50">
        <f t="shared" si="27"/>
        <v>0</v>
      </c>
      <c r="K117" s="50">
        <f t="shared" si="28"/>
        <v>0</v>
      </c>
      <c r="L117" s="50">
        <f t="shared" si="22"/>
        <v>0</v>
      </c>
      <c r="M117" s="50">
        <f t="shared" si="23"/>
        <v>0</v>
      </c>
      <c r="N117" s="44">
        <f>IFERROR(IF(M117="","",M117/_xlfn.MAXIFS('Orga. Régie'!$EA$6:$EA$271,'Orga. Régie'!$A$6:$A$271,A117)),0)</f>
        <v>0</v>
      </c>
      <c r="O117" s="488">
        <f>VLOOKUP(A117,Info!$B$7:$C$107,2,FALSE)</f>
        <v>1</v>
      </c>
    </row>
    <row r="118" spans="1:15" hidden="1" x14ac:dyDescent="0.3">
      <c r="A118" s="192" t="str">
        <f>Info!B12</f>
        <v>CY TECH FERMAT PSE 1.1</v>
      </c>
      <c r="B118" s="197">
        <f>_xlfn.MAXIFS('Orga. Régie'!$FB$6:$FB$271,'Orga. Régie'!$A$6:$A$271,A118)</f>
        <v>0</v>
      </c>
      <c r="C118" s="197">
        <f t="shared" si="25"/>
        <v>0</v>
      </c>
      <c r="D118" s="264"/>
      <c r="E118" s="264"/>
      <c r="F118" s="264"/>
      <c r="G118" s="264"/>
      <c r="H118" s="264"/>
      <c r="I118" s="197">
        <f t="shared" si="26"/>
        <v>0</v>
      </c>
      <c r="J118" s="197">
        <f t="shared" si="27"/>
        <v>0</v>
      </c>
      <c r="K118" s="197">
        <f t="shared" si="28"/>
        <v>0</v>
      </c>
      <c r="L118" s="197">
        <f t="shared" si="22"/>
        <v>0</v>
      </c>
      <c r="M118" s="197">
        <f t="shared" si="23"/>
        <v>0</v>
      </c>
      <c r="N118" s="198">
        <f>IFERROR(IF(M118="","",M118/_xlfn.MAXIFS('Orga. Régie'!$EA$6:$EA$271,'Orga. Régie'!$A$6:$A$271,A118)),0)</f>
        <v>0</v>
      </c>
      <c r="O118" s="487">
        <f>VLOOKUP(A118,Info!$B$7:$C$107,2,FALSE)</f>
        <v>1</v>
      </c>
    </row>
    <row r="119" spans="1:15" hidden="1" x14ac:dyDescent="0.3">
      <c r="A119" s="191" t="str">
        <f>Info!B13</f>
        <v>CY TECH TURING PSE 1.1</v>
      </c>
      <c r="B119" s="50">
        <f>_xlfn.MAXIFS('Orga. Régie'!$FB$6:$FB$271,'Orga. Régie'!$A$6:$A$271,A119)</f>
        <v>0</v>
      </c>
      <c r="C119" s="50">
        <f t="shared" si="25"/>
        <v>0</v>
      </c>
      <c r="D119" s="58"/>
      <c r="E119" s="58"/>
      <c r="F119" s="58"/>
      <c r="G119" s="58"/>
      <c r="H119" s="58"/>
      <c r="I119" s="50">
        <f t="shared" si="26"/>
        <v>0</v>
      </c>
      <c r="J119" s="50">
        <f t="shared" si="27"/>
        <v>0</v>
      </c>
      <c r="K119" s="50">
        <f t="shared" si="28"/>
        <v>0</v>
      </c>
      <c r="L119" s="50">
        <f t="shared" si="22"/>
        <v>0</v>
      </c>
      <c r="M119" s="50">
        <f t="shared" si="23"/>
        <v>0</v>
      </c>
      <c r="N119" s="44">
        <f>IFERROR(IF(M119="","",M119/_xlfn.MAXIFS('Orga. Régie'!$EA$6:$EA$271,'Orga. Régie'!$A$6:$A$271,A119)),0)</f>
        <v>0</v>
      </c>
      <c r="O119" s="488">
        <f>VLOOKUP(A119,Info!$B$7:$C$107,2,FALSE)</f>
        <v>1</v>
      </c>
    </row>
    <row r="120" spans="1:15" hidden="1" x14ac:dyDescent="0.3">
      <c r="A120" s="192" t="str">
        <f>Info!B14</f>
        <v>JARDIN TROPICAL PSE 1.1</v>
      </c>
      <c r="B120" s="197">
        <f>_xlfn.MAXIFS('Orga. Régie'!$FB$6:$FB$271,'Orga. Régie'!$A$6:$A$271,A120)</f>
        <v>0</v>
      </c>
      <c r="C120" s="197">
        <f t="shared" si="25"/>
        <v>0</v>
      </c>
      <c r="D120" s="264"/>
      <c r="E120" s="264"/>
      <c r="F120" s="264"/>
      <c r="G120" s="264"/>
      <c r="H120" s="264"/>
      <c r="I120" s="197">
        <f t="shared" si="26"/>
        <v>0</v>
      </c>
      <c r="J120" s="197">
        <f t="shared" si="27"/>
        <v>0</v>
      </c>
      <c r="K120" s="197">
        <f t="shared" si="28"/>
        <v>0</v>
      </c>
      <c r="L120" s="197">
        <f t="shared" si="22"/>
        <v>0</v>
      </c>
      <c r="M120" s="197">
        <f t="shared" si="23"/>
        <v>0</v>
      </c>
      <c r="N120" s="198">
        <f>IFERROR(IF(M120="","",M120/_xlfn.MAXIFS('Orga. Régie'!$EA$6:$EA$271,'Orga. Régie'!$A$6:$A$271,A120)),0)</f>
        <v>0</v>
      </c>
      <c r="O120" s="487">
        <f>VLOOKUP(A120,Info!$B$7:$C$107,2,FALSE)</f>
        <v>1</v>
      </c>
    </row>
    <row r="121" spans="1:15" hidden="1" x14ac:dyDescent="0.3">
      <c r="A121" s="191" t="str">
        <f>Info!B15</f>
        <v>LABBOITE PSE 1.1</v>
      </c>
      <c r="B121" s="50">
        <f>_xlfn.MAXIFS('Orga. Régie'!$FB$6:$FB$271,'Orga. Régie'!$A$6:$A$271,A121)</f>
        <v>0</v>
      </c>
      <c r="C121" s="50">
        <f t="shared" si="25"/>
        <v>0</v>
      </c>
      <c r="D121" s="58"/>
      <c r="E121" s="58"/>
      <c r="F121" s="58"/>
      <c r="G121" s="58"/>
      <c r="H121" s="58"/>
      <c r="I121" s="50">
        <f t="shared" si="26"/>
        <v>0</v>
      </c>
      <c r="J121" s="50">
        <f t="shared" si="27"/>
        <v>0</v>
      </c>
      <c r="K121" s="50">
        <f t="shared" si="28"/>
        <v>0</v>
      </c>
      <c r="L121" s="50">
        <f t="shared" si="22"/>
        <v>0</v>
      </c>
      <c r="M121" s="50">
        <f t="shared" si="23"/>
        <v>0</v>
      </c>
      <c r="N121" s="44">
        <f>IFERROR(IF(M121="","",M121/_xlfn.MAXIFS('Orga. Régie'!$EA$6:$EA$271,'Orga. Régie'!$A$6:$A$271,A121)),0)</f>
        <v>0</v>
      </c>
      <c r="O121" s="488">
        <f>VLOOKUP(A121,Info!$B$7:$C$107,2,FALSE)</f>
        <v>1</v>
      </c>
    </row>
    <row r="122" spans="1:15" hidden="1" x14ac:dyDescent="0.3">
      <c r="A122" s="192" t="str">
        <f>Info!B16</f>
        <v>MIR CHENES PSE 1.1</v>
      </c>
      <c r="B122" s="197">
        <f>_xlfn.MAXIFS('Orga. Régie'!$FB$6:$FB$271,'Orga. Régie'!$A$6:$A$271,A122)</f>
        <v>0</v>
      </c>
      <c r="C122" s="197">
        <f t="shared" si="25"/>
        <v>0</v>
      </c>
      <c r="D122" s="264"/>
      <c r="E122" s="264"/>
      <c r="F122" s="264"/>
      <c r="G122" s="264"/>
      <c r="H122" s="264"/>
      <c r="I122" s="197">
        <f t="shared" si="26"/>
        <v>0</v>
      </c>
      <c r="J122" s="197">
        <f t="shared" si="27"/>
        <v>0</v>
      </c>
      <c r="K122" s="197">
        <f t="shared" si="28"/>
        <v>0</v>
      </c>
      <c r="L122" s="197">
        <f t="shared" si="22"/>
        <v>0</v>
      </c>
      <c r="M122" s="197">
        <f t="shared" si="23"/>
        <v>0</v>
      </c>
      <c r="N122" s="198">
        <f>IFERROR(IF(M122="","",M122/_xlfn.MAXIFS('Orga. Régie'!$EA$6:$EA$271,'Orga. Régie'!$A$6:$A$271,A122)),0)</f>
        <v>0</v>
      </c>
      <c r="O122" s="487">
        <f>VLOOKUP(A122,Info!$B$7:$C$107,2,FALSE)</f>
        <v>1</v>
      </c>
    </row>
    <row r="123" spans="1:15" hidden="1" x14ac:dyDescent="0.3">
      <c r="A123" s="191" t="str">
        <f>Info!B17</f>
        <v>MIR NEUVILLE PSE 1.1</v>
      </c>
      <c r="B123" s="50">
        <f>_xlfn.MAXIFS('Orga. Régie'!$FB$6:$FB$271,'Orga. Régie'!$A$6:$A$271,A123)</f>
        <v>0</v>
      </c>
      <c r="C123" s="50">
        <f t="shared" si="25"/>
        <v>0</v>
      </c>
      <c r="D123" s="58"/>
      <c r="E123" s="58"/>
      <c r="F123" s="58"/>
      <c r="G123" s="58"/>
      <c r="H123" s="58"/>
      <c r="I123" s="50">
        <f t="shared" si="26"/>
        <v>0</v>
      </c>
      <c r="J123" s="50">
        <f t="shared" si="27"/>
        <v>0</v>
      </c>
      <c r="K123" s="50">
        <f t="shared" si="28"/>
        <v>0</v>
      </c>
      <c r="L123" s="50">
        <f t="shared" si="22"/>
        <v>0</v>
      </c>
      <c r="M123" s="50">
        <f t="shared" si="23"/>
        <v>0</v>
      </c>
      <c r="N123" s="44">
        <f>IFERROR(IF(M123="","",M123/_xlfn.MAXIFS('Orga. Régie'!$EA$6:$EA$271,'Orga. Régie'!$A$6:$A$271,A123)),0)</f>
        <v>0</v>
      </c>
      <c r="O123" s="488">
        <f>VLOOKUP(A123,Info!$B$7:$C$107,2,FALSE)</f>
        <v>1</v>
      </c>
    </row>
    <row r="124" spans="1:15" hidden="1" x14ac:dyDescent="0.3">
      <c r="A124" s="192" t="str">
        <f>Info!B18</f>
        <v>NEUVILLE PSE 1.1</v>
      </c>
      <c r="B124" s="197">
        <f>_xlfn.MAXIFS('Orga. Régie'!$FB$6:$FB$271,'Orga. Régie'!$A$6:$A$271,A124)</f>
        <v>0</v>
      </c>
      <c r="C124" s="197">
        <f t="shared" si="25"/>
        <v>0</v>
      </c>
      <c r="D124" s="264"/>
      <c r="E124" s="264"/>
      <c r="F124" s="264"/>
      <c r="G124" s="264"/>
      <c r="H124" s="264"/>
      <c r="I124" s="197">
        <f t="shared" si="26"/>
        <v>0</v>
      </c>
      <c r="J124" s="197">
        <f t="shared" si="27"/>
        <v>0</v>
      </c>
      <c r="K124" s="197">
        <f t="shared" si="28"/>
        <v>0</v>
      </c>
      <c r="L124" s="197">
        <f t="shared" si="22"/>
        <v>0</v>
      </c>
      <c r="M124" s="197">
        <f t="shared" si="23"/>
        <v>0</v>
      </c>
      <c r="N124" s="198">
        <f>IFERROR(IF(M124="","",M124/_xlfn.MAXIFS('Orga. Régie'!$EA$6:$EA$271,'Orga. Régie'!$A$6:$A$271,A124)),0)</f>
        <v>0</v>
      </c>
      <c r="O124" s="487">
        <f>VLOOKUP(A124,Info!$B$7:$C$107,2,FALSE)</f>
        <v>1</v>
      </c>
    </row>
    <row r="125" spans="1:15" hidden="1" x14ac:dyDescent="0.3">
      <c r="A125" s="191" t="str">
        <f>Info!B19</f>
        <v>ORDINAL PSE 1.1</v>
      </c>
      <c r="B125" s="50">
        <f>_xlfn.MAXIFS('Orga. Régie'!$FB$6:$FB$271,'Orga. Régie'!$A$6:$A$271,A125)</f>
        <v>0</v>
      </c>
      <c r="C125" s="50">
        <f t="shared" si="25"/>
        <v>0</v>
      </c>
      <c r="D125" s="58"/>
      <c r="E125" s="58"/>
      <c r="F125" s="58"/>
      <c r="G125" s="58"/>
      <c r="H125" s="58"/>
      <c r="I125" s="50">
        <f t="shared" si="26"/>
        <v>0</v>
      </c>
      <c r="J125" s="50">
        <f t="shared" si="27"/>
        <v>0</v>
      </c>
      <c r="K125" s="50">
        <f t="shared" si="28"/>
        <v>0</v>
      </c>
      <c r="L125" s="50">
        <f t="shared" si="22"/>
        <v>0</v>
      </c>
      <c r="M125" s="50">
        <f t="shared" si="23"/>
        <v>0</v>
      </c>
      <c r="N125" s="44">
        <f>IFERROR(IF(M125="","",M125/_xlfn.MAXIFS('Orga. Régie'!$EA$6:$EA$271,'Orga. Régie'!$A$6:$A$271,A125)),0)</f>
        <v>0</v>
      </c>
      <c r="O125" s="488">
        <f>VLOOKUP(A125,Info!$B$7:$C$107,2,FALSE)</f>
        <v>1</v>
      </c>
    </row>
    <row r="126" spans="1:15" hidden="1" x14ac:dyDescent="0.3">
      <c r="A126" s="192" t="str">
        <f>Info!B20</f>
        <v>SAINT MARTIN PSE 1.1</v>
      </c>
      <c r="B126" s="197">
        <f>_xlfn.MAXIFS('Orga. Régie'!$FB$6:$FB$271,'Orga. Régie'!$A$6:$A$271,A126)</f>
        <v>0</v>
      </c>
      <c r="C126" s="197">
        <f t="shared" si="25"/>
        <v>0</v>
      </c>
      <c r="D126" s="264"/>
      <c r="E126" s="264"/>
      <c r="F126" s="264"/>
      <c r="G126" s="264"/>
      <c r="H126" s="264"/>
      <c r="I126" s="197">
        <f t="shared" si="26"/>
        <v>0</v>
      </c>
      <c r="J126" s="197">
        <f t="shared" si="27"/>
        <v>0</v>
      </c>
      <c r="K126" s="197">
        <f t="shared" si="28"/>
        <v>0</v>
      </c>
      <c r="L126" s="197">
        <f t="shared" si="22"/>
        <v>0</v>
      </c>
      <c r="M126" s="197">
        <f t="shared" si="23"/>
        <v>0</v>
      </c>
      <c r="N126" s="198">
        <f>IFERROR(IF(M126="","",M126/_xlfn.MAXIFS('Orga. Régie'!$EA$6:$EA$271,'Orga. Régie'!$A$6:$A$271,A126)),0)</f>
        <v>0</v>
      </c>
      <c r="O126" s="487">
        <f>VLOOKUP(A126,Info!$B$7:$C$107,2,FALSE)</f>
        <v>1</v>
      </c>
    </row>
    <row r="127" spans="1:15" hidden="1" x14ac:dyDescent="0.3">
      <c r="A127" s="490" t="str">
        <f>Info!B21</f>
        <v>TOUR PSE 1.1</v>
      </c>
      <c r="B127" s="491">
        <f>_xlfn.MAXIFS('Orga. Régie'!$FB$6:$FB$271,'Orga. Régie'!$A$6:$A$271,A127)</f>
        <v>0</v>
      </c>
      <c r="C127" s="491">
        <f t="shared" si="25"/>
        <v>0</v>
      </c>
      <c r="D127" s="492"/>
      <c r="E127" s="492"/>
      <c r="F127" s="492"/>
      <c r="G127" s="492"/>
      <c r="H127" s="492"/>
      <c r="I127" s="491">
        <f t="shared" si="26"/>
        <v>0</v>
      </c>
      <c r="J127" s="491">
        <f t="shared" si="27"/>
        <v>0</v>
      </c>
      <c r="K127" s="491">
        <f t="shared" si="28"/>
        <v>0</v>
      </c>
      <c r="L127" s="491">
        <f t="shared" si="22"/>
        <v>0</v>
      </c>
      <c r="M127" s="491">
        <f t="shared" si="23"/>
        <v>0</v>
      </c>
      <c r="N127" s="493">
        <f>IFERROR(IF(M127="","",M127/_xlfn.MAXIFS('Orga. Régie'!$EA$6:$EA$271,'Orga. Régie'!$A$6:$A$271,A127)),0)</f>
        <v>0</v>
      </c>
      <c r="O127" s="494">
        <f>VLOOKUP(A127,Info!$B$7:$C$107,2,FALSE)</f>
        <v>1</v>
      </c>
    </row>
    <row r="128" spans="1:15" hidden="1" x14ac:dyDescent="0.3">
      <c r="A128" s="495" t="str">
        <f>Info!B22</f>
        <v>SAINT GERMAIN PSE 2.1.1</v>
      </c>
      <c r="B128" s="199">
        <f>_xlfn.MAXIFS('Orga. Régie'!$FB$6:$FB$271,'Orga. Régie'!$A$6:$A$271,A128)</f>
        <v>0</v>
      </c>
      <c r="C128" s="199">
        <f t="shared" si="25"/>
        <v>0</v>
      </c>
      <c r="D128" s="496"/>
      <c r="E128" s="496"/>
      <c r="F128" s="496"/>
      <c r="G128" s="496"/>
      <c r="H128" s="496"/>
      <c r="I128" s="199">
        <f t="shared" si="26"/>
        <v>0</v>
      </c>
      <c r="J128" s="199">
        <f t="shared" si="27"/>
        <v>0</v>
      </c>
      <c r="K128" s="199">
        <f t="shared" si="28"/>
        <v>0</v>
      </c>
      <c r="L128" s="199">
        <f t="shared" si="22"/>
        <v>0</v>
      </c>
      <c r="M128" s="199">
        <f t="shared" si="23"/>
        <v>0</v>
      </c>
      <c r="N128" s="200">
        <f>IFERROR(IF(M128="","",M128/_xlfn.MAXIFS('Orga. Régie'!$EA$6:$EA$271,'Orga. Régie'!$A$6:$A$271,A128)),0)</f>
        <v>0</v>
      </c>
      <c r="O128" s="497">
        <f>VLOOKUP(A128,Info!$B$7:$C$107,2,FALSE)</f>
        <v>2</v>
      </c>
    </row>
    <row r="129" spans="1:15" hidden="1" x14ac:dyDescent="0.3">
      <c r="A129" s="191" t="str">
        <f>Info!B23</f>
        <v>SAINT GERMAIN IXCAMPUS PSE 2.0.1</v>
      </c>
      <c r="B129" s="50">
        <f>_xlfn.MAXIFS('Orga. Régie'!$FB$6:$FB$271,'Orga. Régie'!$A$6:$A$271,A129)</f>
        <v>0</v>
      </c>
      <c r="C129" s="50">
        <f t="shared" si="25"/>
        <v>0</v>
      </c>
      <c r="D129" s="58"/>
      <c r="E129" s="58"/>
      <c r="F129" s="58"/>
      <c r="G129" s="58"/>
      <c r="H129" s="58"/>
      <c r="I129" s="50">
        <f t="shared" si="26"/>
        <v>0</v>
      </c>
      <c r="J129" s="50">
        <f t="shared" si="27"/>
        <v>0</v>
      </c>
      <c r="K129" s="50">
        <f t="shared" si="28"/>
        <v>0</v>
      </c>
      <c r="L129" s="50">
        <f t="shared" si="22"/>
        <v>0</v>
      </c>
      <c r="M129" s="50">
        <f t="shared" si="23"/>
        <v>0</v>
      </c>
      <c r="N129" s="44">
        <f>IFERROR(IF(M129="","",M129/_xlfn.MAXIFS('Orga. Régie'!$EA$6:$EA$271,'Orga. Régie'!$A$6:$A$271,A129)),0)</f>
        <v>0</v>
      </c>
      <c r="O129" s="488">
        <f>VLOOKUP(A129,Info!$B$7:$C$107,2,FALSE)</f>
        <v>2</v>
      </c>
    </row>
    <row r="130" spans="1:15" hidden="1" x14ac:dyDescent="0.3">
      <c r="A130" s="498" t="str">
        <f>Info!B24</f>
        <v>SAINT GERMAIN PNEI PSE 2.2.1</v>
      </c>
      <c r="B130" s="499">
        <f>_xlfn.MAXIFS('Orga. Régie'!$FB$6:$FB$271,'Orga. Régie'!$A$6:$A$271,A130)</f>
        <v>0</v>
      </c>
      <c r="C130" s="499">
        <f t="shared" si="25"/>
        <v>0</v>
      </c>
      <c r="D130" s="500"/>
      <c r="E130" s="500"/>
      <c r="F130" s="500"/>
      <c r="G130" s="500"/>
      <c r="H130" s="500"/>
      <c r="I130" s="499">
        <f t="shared" si="26"/>
        <v>0</v>
      </c>
      <c r="J130" s="499">
        <f t="shared" si="27"/>
        <v>0</v>
      </c>
      <c r="K130" s="499">
        <f t="shared" si="28"/>
        <v>0</v>
      </c>
      <c r="L130" s="499">
        <f t="shared" si="22"/>
        <v>0</v>
      </c>
      <c r="M130" s="499">
        <f t="shared" si="23"/>
        <v>0</v>
      </c>
      <c r="N130" s="501">
        <f>IFERROR(IF(M130="","",M130/_xlfn.MAXIFS('Orga. Régie'!$EA$6:$EA$271,'Orga. Régie'!$A$6:$A$271,A130)),0)</f>
        <v>0</v>
      </c>
      <c r="O130" s="14">
        <f>VLOOKUP(A130,Info!$B$7:$C$107,2,FALSE)</f>
        <v>2</v>
      </c>
    </row>
    <row r="131" spans="1:15" hidden="1" x14ac:dyDescent="0.3">
      <c r="A131" s="190" t="str">
        <f>Info!B25</f>
        <v>ARGENTEUIL PSE 3.1</v>
      </c>
      <c r="B131" s="194">
        <f>_xlfn.MAXIFS('Orga. Régie'!$FB$6:$FB$271,'Orga. Régie'!$A$6:$A$271,A131)</f>
        <v>0</v>
      </c>
      <c r="C131" s="194">
        <f t="shared" si="25"/>
        <v>0</v>
      </c>
      <c r="D131" s="195"/>
      <c r="E131" s="195"/>
      <c r="F131" s="195"/>
      <c r="G131" s="195"/>
      <c r="H131" s="195"/>
      <c r="I131" s="194">
        <f t="shared" si="26"/>
        <v>0</v>
      </c>
      <c r="J131" s="194">
        <f t="shared" si="27"/>
        <v>0</v>
      </c>
      <c r="K131" s="194">
        <f t="shared" si="28"/>
        <v>0</v>
      </c>
      <c r="L131" s="194">
        <f t="shared" si="22"/>
        <v>0</v>
      </c>
      <c r="M131" s="194">
        <f t="shared" si="23"/>
        <v>0</v>
      </c>
      <c r="N131" s="196">
        <f>IFERROR(IF(M131="","",M131/_xlfn.MAXIFS('Orga. Régie'!$EA$6:$EA$271,'Orga. Régie'!$A$6:$A$271,A131)),0)</f>
        <v>0</v>
      </c>
      <c r="O131" s="486">
        <f>VLOOKUP(A131,Info!$B$7:$C$107,2,FALSE)</f>
        <v>3</v>
      </c>
    </row>
    <row r="132" spans="1:15" hidden="1" x14ac:dyDescent="0.3">
      <c r="A132" s="192" t="str">
        <f>Info!B26</f>
        <v>GENNEVILLIERS PSE 3.1</v>
      </c>
      <c r="B132" s="197">
        <f>_xlfn.MAXIFS('Orga. Régie'!$FB$6:$FB$271,'Orga. Régie'!$A$6:$A$271,A132)</f>
        <v>0</v>
      </c>
      <c r="C132" s="197">
        <f t="shared" si="25"/>
        <v>0</v>
      </c>
      <c r="D132" s="264"/>
      <c r="E132" s="264"/>
      <c r="F132" s="264"/>
      <c r="G132" s="264"/>
      <c r="H132" s="264"/>
      <c r="I132" s="197">
        <f t="shared" si="26"/>
        <v>0</v>
      </c>
      <c r="J132" s="197">
        <f t="shared" si="27"/>
        <v>0</v>
      </c>
      <c r="K132" s="197">
        <f t="shared" si="28"/>
        <v>0</v>
      </c>
      <c r="L132" s="197">
        <f t="shared" si="22"/>
        <v>0</v>
      </c>
      <c r="M132" s="197">
        <f t="shared" si="23"/>
        <v>0</v>
      </c>
      <c r="N132" s="198">
        <f>IFERROR(IF(M132="","",M132/_xlfn.MAXIFS('Orga. Régie'!$EA$6:$EA$271,'Orga. Régie'!$A$6:$A$271,A132)),0)</f>
        <v>0</v>
      </c>
      <c r="O132" s="487">
        <f>VLOOKUP(A132,Info!$B$7:$C$107,2,FALSE)</f>
        <v>3</v>
      </c>
    </row>
    <row r="133" spans="1:15" hidden="1" x14ac:dyDescent="0.3">
      <c r="A133" s="490" t="str">
        <f>Info!B27</f>
        <v>SARCELLES PSE 3.1</v>
      </c>
      <c r="B133" s="491">
        <f>_xlfn.MAXIFS('Orga. Régie'!$FB$6:$FB$271,'Orga. Régie'!$A$6:$A$271,A133)</f>
        <v>0</v>
      </c>
      <c r="C133" s="491">
        <f t="shared" si="25"/>
        <v>0</v>
      </c>
      <c r="D133" s="492"/>
      <c r="E133" s="492"/>
      <c r="F133" s="492"/>
      <c r="G133" s="492"/>
      <c r="H133" s="492"/>
      <c r="I133" s="491">
        <f t="shared" si="26"/>
        <v>0</v>
      </c>
      <c r="J133" s="491">
        <f t="shared" si="27"/>
        <v>0</v>
      </c>
      <c r="K133" s="491">
        <f t="shared" si="28"/>
        <v>0</v>
      </c>
      <c r="L133" s="491">
        <f t="shared" si="22"/>
        <v>0</v>
      </c>
      <c r="M133" s="491">
        <f t="shared" si="23"/>
        <v>0</v>
      </c>
      <c r="N133" s="493">
        <f>IFERROR(IF(M133="","",M133/_xlfn.MAXIFS('Orga. Régie'!$EA$6:$EA$271,'Orga. Régie'!$A$6:$A$271,A133)),0)</f>
        <v>0</v>
      </c>
      <c r="O133" s="494">
        <f>VLOOKUP(A133,Info!$B$7:$C$107,2,FALSE)</f>
        <v>3</v>
      </c>
    </row>
    <row r="134" spans="1:15" hidden="1" x14ac:dyDescent="0.3">
      <c r="A134" s="192" t="str">
        <f>Info!B28</f>
        <v>PAU PSE 4.1</v>
      </c>
      <c r="B134" s="197">
        <f>_xlfn.MAXIFS('Orga. Régie'!$FB$6:$FB$271,'Orga. Régie'!$A$6:$A$271,A134)</f>
        <v>0</v>
      </c>
      <c r="C134" s="197">
        <f t="shared" si="25"/>
        <v>0</v>
      </c>
      <c r="D134" s="489"/>
      <c r="E134" s="489"/>
      <c r="F134" s="489"/>
      <c r="G134" s="489"/>
      <c r="H134" s="489"/>
      <c r="I134" s="197">
        <f t="shared" si="26"/>
        <v>0</v>
      </c>
      <c r="J134" s="197">
        <f t="shared" si="27"/>
        <v>0</v>
      </c>
      <c r="K134" s="197">
        <f t="shared" si="28"/>
        <v>0</v>
      </c>
      <c r="L134" s="197">
        <f t="shared" si="22"/>
        <v>0</v>
      </c>
      <c r="M134" s="197">
        <f t="shared" si="23"/>
        <v>0</v>
      </c>
      <c r="N134" s="198">
        <f>IFERROR(IF(M134="","",M134/_xlfn.MAXIFS('Orga. Régie'!$EA$6:$EA$271,'Orga. Régie'!$A$6:$A$271,A134)),0)</f>
        <v>0</v>
      </c>
      <c r="O134" s="487">
        <f>VLOOKUP(A134,Info!$B$7:$C$107,2,FALSE)</f>
        <v>4</v>
      </c>
    </row>
    <row r="135" spans="1:15" hidden="1" x14ac:dyDescent="0.3">
      <c r="A135" s="191" t="str">
        <f>Info!B29</f>
        <v>W</v>
      </c>
      <c r="B135" s="50">
        <f>_xlfn.MAXIFS('Orga. Régie'!$FB$6:$FB$271,'Orga. Régie'!$A$6:$A$271,A135)</f>
        <v>0</v>
      </c>
      <c r="C135" s="50">
        <f t="shared" si="25"/>
        <v>0</v>
      </c>
      <c r="D135" s="587"/>
      <c r="E135" s="587"/>
      <c r="F135" s="587"/>
      <c r="G135" s="587"/>
      <c r="H135" s="587"/>
      <c r="I135" s="50">
        <f t="shared" si="26"/>
        <v>0</v>
      </c>
      <c r="J135" s="50">
        <f t="shared" si="27"/>
        <v>0</v>
      </c>
      <c r="K135" s="50">
        <f t="shared" si="28"/>
        <v>0</v>
      </c>
      <c r="L135" s="50">
        <f t="shared" si="22"/>
        <v>0</v>
      </c>
      <c r="M135" s="50">
        <f t="shared" si="23"/>
        <v>0</v>
      </c>
      <c r="N135" s="44">
        <f>IFERROR(IF(M135="","",M135/_xlfn.MAXIFS('Orga. Régie'!$EA$6:$EA$271,'Orga. Régie'!$A$6:$A$271,A135)),0)</f>
        <v>0</v>
      </c>
    </row>
    <row r="136" spans="1:15" hidden="1" x14ac:dyDescent="0.3">
      <c r="A136" s="192" t="str">
        <f>Info!B30</f>
        <v>X</v>
      </c>
      <c r="B136" s="197">
        <f>_xlfn.MAXIFS('Orga. Régie'!$FB$6:$FB$271,'Orga. Régie'!$A$6:$A$271,A136)</f>
        <v>0</v>
      </c>
      <c r="C136" s="197">
        <f t="shared" si="25"/>
        <v>0</v>
      </c>
      <c r="D136" s="586"/>
      <c r="E136" s="586"/>
      <c r="F136" s="586"/>
      <c r="G136" s="586"/>
      <c r="H136" s="586"/>
      <c r="I136" s="197">
        <f t="shared" si="26"/>
        <v>0</v>
      </c>
      <c r="J136" s="197">
        <f t="shared" si="27"/>
        <v>0</v>
      </c>
      <c r="K136" s="197">
        <f t="shared" si="28"/>
        <v>0</v>
      </c>
      <c r="L136" s="197">
        <f t="shared" si="22"/>
        <v>0</v>
      </c>
      <c r="M136" s="197">
        <f t="shared" si="23"/>
        <v>0</v>
      </c>
      <c r="N136" s="198">
        <f>IFERROR(IF(M136="","",M136/_xlfn.MAXIFS('Orga. Régie'!$EA$6:$EA$271,'Orga. Régie'!$A$6:$A$271,A136)),0)</f>
        <v>0</v>
      </c>
    </row>
    <row r="137" spans="1:15" hidden="1" x14ac:dyDescent="0.3">
      <c r="A137" s="191" t="str">
        <f>Info!B31</f>
        <v>Y</v>
      </c>
      <c r="B137" s="50">
        <f>_xlfn.MAXIFS('Orga. Régie'!$FB$6:$FB$271,'Orga. Régie'!$A$6:$A$271,A137)</f>
        <v>0</v>
      </c>
      <c r="C137" s="50">
        <f t="shared" si="25"/>
        <v>0</v>
      </c>
      <c r="D137" s="587"/>
      <c r="E137" s="587"/>
      <c r="F137" s="587"/>
      <c r="G137" s="587"/>
      <c r="H137" s="587"/>
      <c r="I137" s="50">
        <f t="shared" si="26"/>
        <v>0</v>
      </c>
      <c r="J137" s="50">
        <f t="shared" si="27"/>
        <v>0</v>
      </c>
      <c r="K137" s="50">
        <f t="shared" si="28"/>
        <v>0</v>
      </c>
      <c r="L137" s="50">
        <f t="shared" si="22"/>
        <v>0</v>
      </c>
      <c r="M137" s="50">
        <f t="shared" si="23"/>
        <v>0</v>
      </c>
      <c r="N137" s="44">
        <f>IFERROR(IF(M137="","",M137/_xlfn.MAXIFS('Orga. Régie'!$EA$6:$EA$271,'Orga. Régie'!$A$6:$A$271,A137)),0)</f>
        <v>0</v>
      </c>
    </row>
    <row r="138" spans="1:15" hidden="1" x14ac:dyDescent="0.3">
      <c r="A138" s="192" t="str">
        <f>Info!B32</f>
        <v>Z</v>
      </c>
      <c r="B138" s="197">
        <f>_xlfn.MAXIFS('Orga. Régie'!$FB$6:$FB$271,'Orga. Régie'!$A$6:$A$271,A138)</f>
        <v>0</v>
      </c>
      <c r="C138" s="197">
        <f t="shared" si="25"/>
        <v>0</v>
      </c>
      <c r="D138" s="586"/>
      <c r="E138" s="586"/>
      <c r="F138" s="586"/>
      <c r="G138" s="586"/>
      <c r="H138" s="586"/>
      <c r="I138" s="197">
        <f t="shared" si="26"/>
        <v>0</v>
      </c>
      <c r="J138" s="197">
        <f t="shared" si="27"/>
        <v>0</v>
      </c>
      <c r="K138" s="197">
        <f t="shared" si="28"/>
        <v>0</v>
      </c>
      <c r="L138" s="197">
        <f t="shared" si="22"/>
        <v>0</v>
      </c>
      <c r="M138" s="197">
        <f t="shared" si="23"/>
        <v>0</v>
      </c>
      <c r="N138" s="198">
        <f>IFERROR(IF(M138="","",M138/_xlfn.MAXIFS('Orga. Régie'!$EA$6:$EA$271,'Orga. Régie'!$A$6:$A$271,A138)),0)</f>
        <v>0</v>
      </c>
    </row>
    <row r="139" spans="1:15" hidden="1" x14ac:dyDescent="0.3">
      <c r="A139" s="191" t="str">
        <f>Info!B33</f>
        <v>AA</v>
      </c>
      <c r="B139" s="50">
        <f>_xlfn.MAXIFS('Orga. Régie'!$FB$6:$FB$271,'Orga. Régie'!$A$6:$A$271,A139)</f>
        <v>0</v>
      </c>
      <c r="C139" s="50">
        <f t="shared" si="25"/>
        <v>0</v>
      </c>
      <c r="D139" s="587"/>
      <c r="E139" s="587"/>
      <c r="F139" s="587"/>
      <c r="G139" s="587"/>
      <c r="H139" s="587"/>
      <c r="I139" s="50">
        <f t="shared" si="26"/>
        <v>0</v>
      </c>
      <c r="J139" s="50">
        <f t="shared" si="27"/>
        <v>0</v>
      </c>
      <c r="K139" s="50">
        <f t="shared" si="28"/>
        <v>0</v>
      </c>
      <c r="L139" s="50">
        <f t="shared" si="22"/>
        <v>0</v>
      </c>
      <c r="M139" s="50">
        <f t="shared" si="23"/>
        <v>0</v>
      </c>
      <c r="N139" s="44">
        <f>IFERROR(IF(M139="","",M139/_xlfn.MAXIFS('Orga. Régie'!$EA$6:$EA$271,'Orga. Régie'!$A$6:$A$271,A139)),0)</f>
        <v>0</v>
      </c>
    </row>
    <row r="140" spans="1:15" hidden="1" x14ac:dyDescent="0.3">
      <c r="A140" s="192" t="str">
        <f>Info!B34</f>
        <v>AB</v>
      </c>
      <c r="B140" s="197">
        <f>_xlfn.MAXIFS('Orga. Régie'!$FB$6:$FB$271,'Orga. Régie'!$A$6:$A$271,A140)</f>
        <v>0</v>
      </c>
      <c r="C140" s="197">
        <f t="shared" si="25"/>
        <v>0</v>
      </c>
      <c r="D140" s="586"/>
      <c r="E140" s="586"/>
      <c r="F140" s="586"/>
      <c r="G140" s="586"/>
      <c r="H140" s="586"/>
      <c r="I140" s="197">
        <f t="shared" si="26"/>
        <v>0</v>
      </c>
      <c r="J140" s="197">
        <f t="shared" si="27"/>
        <v>0</v>
      </c>
      <c r="K140" s="197">
        <f t="shared" si="28"/>
        <v>0</v>
      </c>
      <c r="L140" s="197">
        <f t="shared" si="22"/>
        <v>0</v>
      </c>
      <c r="M140" s="197">
        <f t="shared" si="23"/>
        <v>0</v>
      </c>
      <c r="N140" s="198">
        <f>IFERROR(IF(M140="","",M140/_xlfn.MAXIFS('Orga. Régie'!$EA$6:$EA$271,'Orga. Régie'!$A$6:$A$271,A140)),0)</f>
        <v>0</v>
      </c>
    </row>
    <row r="141" spans="1:15" hidden="1" x14ac:dyDescent="0.3">
      <c r="A141" s="191" t="str">
        <f>Info!B35</f>
        <v>AC</v>
      </c>
      <c r="B141" s="50">
        <f>_xlfn.MAXIFS('Orga. Régie'!$FB$6:$FB$271,'Orga. Régie'!$A$6:$A$271,A141)</f>
        <v>0</v>
      </c>
      <c r="C141" s="50">
        <f t="shared" si="25"/>
        <v>0</v>
      </c>
      <c r="D141" s="587"/>
      <c r="E141" s="587"/>
      <c r="F141" s="587"/>
      <c r="G141" s="587"/>
      <c r="H141" s="587"/>
      <c r="I141" s="50">
        <f t="shared" si="26"/>
        <v>0</v>
      </c>
      <c r="J141" s="50">
        <f t="shared" si="27"/>
        <v>0</v>
      </c>
      <c r="K141" s="50">
        <f t="shared" si="28"/>
        <v>0</v>
      </c>
      <c r="L141" s="50">
        <f t="shared" ref="L141:L172" si="29">IF(K141=0,0,(K141*$L$108)/(1-$L$108))</f>
        <v>0</v>
      </c>
      <c r="M141" s="50">
        <f t="shared" ref="M141:M172" si="30">IF(K141=0,0,K141+L141)</f>
        <v>0</v>
      </c>
      <c r="N141" s="44">
        <f>IFERROR(IF(M141="","",M141/_xlfn.MAXIFS('Orga. Régie'!$EA$6:$EA$271,'Orga. Régie'!$A$6:$A$271,A141)),0)</f>
        <v>0</v>
      </c>
    </row>
    <row r="142" spans="1:15" hidden="1" x14ac:dyDescent="0.3">
      <c r="A142" s="192" t="str">
        <f>Info!B36</f>
        <v>AD</v>
      </c>
      <c r="B142" s="197">
        <f>_xlfn.MAXIFS('Orga. Régie'!$FB$6:$FB$271,'Orga. Régie'!$A$6:$A$271,A142)</f>
        <v>0</v>
      </c>
      <c r="C142" s="197">
        <f t="shared" si="25"/>
        <v>0</v>
      </c>
      <c r="D142" s="586"/>
      <c r="E142" s="586"/>
      <c r="F142" s="586"/>
      <c r="G142" s="586"/>
      <c r="H142" s="586"/>
      <c r="I142" s="197">
        <f t="shared" si="26"/>
        <v>0</v>
      </c>
      <c r="J142" s="197">
        <f t="shared" si="27"/>
        <v>0</v>
      </c>
      <c r="K142" s="197">
        <f t="shared" si="28"/>
        <v>0</v>
      </c>
      <c r="L142" s="197">
        <f t="shared" si="29"/>
        <v>0</v>
      </c>
      <c r="M142" s="197">
        <f t="shared" si="30"/>
        <v>0</v>
      </c>
      <c r="N142" s="198">
        <f>IFERROR(IF(M142="","",M142/_xlfn.MAXIFS('Orga. Régie'!$EA$6:$EA$271,'Orga. Régie'!$A$6:$A$271,A142)),0)</f>
        <v>0</v>
      </c>
    </row>
    <row r="143" spans="1:15" hidden="1" x14ac:dyDescent="0.3">
      <c r="A143" s="191" t="str">
        <f>Info!B37</f>
        <v>AE</v>
      </c>
      <c r="B143" s="50">
        <f>_xlfn.MAXIFS('Orga. Régie'!$FB$6:$FB$271,'Orga. Régie'!$A$6:$A$271,A143)</f>
        <v>0</v>
      </c>
      <c r="C143" s="50">
        <f t="shared" si="25"/>
        <v>0</v>
      </c>
      <c r="D143" s="587"/>
      <c r="E143" s="587"/>
      <c r="F143" s="587"/>
      <c r="G143" s="587"/>
      <c r="H143" s="587"/>
      <c r="I143" s="50">
        <f t="shared" si="26"/>
        <v>0</v>
      </c>
      <c r="J143" s="50">
        <f t="shared" si="27"/>
        <v>0</v>
      </c>
      <c r="K143" s="50">
        <f t="shared" si="28"/>
        <v>0</v>
      </c>
      <c r="L143" s="50">
        <f t="shared" si="29"/>
        <v>0</v>
      </c>
      <c r="M143" s="50">
        <f t="shared" si="30"/>
        <v>0</v>
      </c>
      <c r="N143" s="44">
        <f>IFERROR(IF(M143="","",M143/_xlfn.MAXIFS('Orga. Régie'!$EA$6:$EA$271,'Orga. Régie'!$A$6:$A$271,A143)),0)</f>
        <v>0</v>
      </c>
    </row>
    <row r="144" spans="1:15" hidden="1" x14ac:dyDescent="0.3">
      <c r="A144" s="192" t="str">
        <f>Info!B38</f>
        <v>AF</v>
      </c>
      <c r="B144" s="197">
        <f>_xlfn.MAXIFS('Orga. Régie'!$FB$6:$FB$271,'Orga. Régie'!$A$6:$A$271,A144)</f>
        <v>0</v>
      </c>
      <c r="C144" s="197">
        <f t="shared" si="25"/>
        <v>0</v>
      </c>
      <c r="D144" s="586"/>
      <c r="E144" s="586"/>
      <c r="F144" s="586"/>
      <c r="G144" s="586"/>
      <c r="H144" s="586"/>
      <c r="I144" s="197">
        <f t="shared" si="26"/>
        <v>0</v>
      </c>
      <c r="J144" s="197">
        <f t="shared" si="27"/>
        <v>0</v>
      </c>
      <c r="K144" s="197">
        <f t="shared" si="28"/>
        <v>0</v>
      </c>
      <c r="L144" s="197">
        <f t="shared" si="29"/>
        <v>0</v>
      </c>
      <c r="M144" s="197">
        <f t="shared" si="30"/>
        <v>0</v>
      </c>
      <c r="N144" s="198">
        <f>IFERROR(IF(M144="","",M144/_xlfn.MAXIFS('Orga. Régie'!$EA$6:$EA$271,'Orga. Régie'!$A$6:$A$271,A144)),0)</f>
        <v>0</v>
      </c>
    </row>
    <row r="145" spans="1:14" hidden="1" x14ac:dyDescent="0.3">
      <c r="A145" s="191" t="str">
        <f>Info!B39</f>
        <v>AG</v>
      </c>
      <c r="B145" s="50">
        <f>_xlfn.MAXIFS('Orga. Régie'!$FB$6:$FB$271,'Orga. Régie'!$A$6:$A$271,A145)</f>
        <v>0</v>
      </c>
      <c r="C145" s="50">
        <f t="shared" si="25"/>
        <v>0</v>
      </c>
      <c r="D145" s="587"/>
      <c r="E145" s="587"/>
      <c r="F145" s="587"/>
      <c r="G145" s="587"/>
      <c r="H145" s="587"/>
      <c r="I145" s="50">
        <f t="shared" si="26"/>
        <v>0</v>
      </c>
      <c r="J145" s="50">
        <f t="shared" si="27"/>
        <v>0</v>
      </c>
      <c r="K145" s="50">
        <f t="shared" si="28"/>
        <v>0</v>
      </c>
      <c r="L145" s="50">
        <f t="shared" si="29"/>
        <v>0</v>
      </c>
      <c r="M145" s="50">
        <f t="shared" si="30"/>
        <v>0</v>
      </c>
      <c r="N145" s="44">
        <f>IFERROR(IF(M145="","",M145/_xlfn.MAXIFS('Orga. Régie'!$EA$6:$EA$271,'Orga. Régie'!$A$6:$A$271,A145)),0)</f>
        <v>0</v>
      </c>
    </row>
    <row r="146" spans="1:14" hidden="1" x14ac:dyDescent="0.3">
      <c r="A146" s="192" t="str">
        <f>Info!B40</f>
        <v>AH</v>
      </c>
      <c r="B146" s="197">
        <f>_xlfn.MAXIFS('Orga. Régie'!$FB$6:$FB$271,'Orga. Régie'!$A$6:$A$271,A146)</f>
        <v>0</v>
      </c>
      <c r="C146" s="197">
        <f t="shared" si="25"/>
        <v>0</v>
      </c>
      <c r="D146" s="586"/>
      <c r="E146" s="586"/>
      <c r="F146" s="586"/>
      <c r="G146" s="586"/>
      <c r="H146" s="586"/>
      <c r="I146" s="197">
        <f t="shared" si="26"/>
        <v>0</v>
      </c>
      <c r="J146" s="197">
        <f t="shared" si="27"/>
        <v>0</v>
      </c>
      <c r="K146" s="197">
        <f t="shared" si="28"/>
        <v>0</v>
      </c>
      <c r="L146" s="197">
        <f t="shared" si="29"/>
        <v>0</v>
      </c>
      <c r="M146" s="197">
        <f t="shared" si="30"/>
        <v>0</v>
      </c>
      <c r="N146" s="198">
        <f>IFERROR(IF(M146="","",M146/_xlfn.MAXIFS('Orga. Régie'!$EA$6:$EA$271,'Orga. Régie'!$A$6:$A$271,A146)),0)</f>
        <v>0</v>
      </c>
    </row>
    <row r="147" spans="1:14" hidden="1" x14ac:dyDescent="0.3">
      <c r="A147" s="191" t="str">
        <f>Info!B41</f>
        <v>AI</v>
      </c>
      <c r="B147" s="50">
        <f>_xlfn.MAXIFS('Orga. Régie'!$FB$6:$FB$271,'Orga. Régie'!$A$6:$A$271,A147)</f>
        <v>0</v>
      </c>
      <c r="C147" s="50">
        <f t="shared" si="25"/>
        <v>0</v>
      </c>
      <c r="D147" s="587"/>
      <c r="E147" s="587"/>
      <c r="F147" s="587"/>
      <c r="G147" s="587"/>
      <c r="H147" s="587"/>
      <c r="I147" s="50">
        <f t="shared" si="26"/>
        <v>0</v>
      </c>
      <c r="J147" s="50">
        <f t="shared" si="27"/>
        <v>0</v>
      </c>
      <c r="K147" s="50">
        <f t="shared" si="28"/>
        <v>0</v>
      </c>
      <c r="L147" s="50">
        <f t="shared" si="29"/>
        <v>0</v>
      </c>
      <c r="M147" s="50">
        <f t="shared" si="30"/>
        <v>0</v>
      </c>
      <c r="N147" s="44">
        <f>IFERROR(IF(M147="","",M147/_xlfn.MAXIFS('Orga. Régie'!$EA$6:$EA$271,'Orga. Régie'!$A$6:$A$271,A147)),0)</f>
        <v>0</v>
      </c>
    </row>
    <row r="148" spans="1:14" hidden="1" x14ac:dyDescent="0.3">
      <c r="A148" s="192" t="str">
        <f>Info!B42</f>
        <v>AJ</v>
      </c>
      <c r="B148" s="197">
        <f>_xlfn.MAXIFS('Orga. Régie'!$FB$6:$FB$271,'Orga. Régie'!$A$6:$A$271,A148)</f>
        <v>0</v>
      </c>
      <c r="C148" s="197">
        <f t="shared" si="25"/>
        <v>0</v>
      </c>
      <c r="D148" s="586"/>
      <c r="E148" s="586"/>
      <c r="F148" s="586"/>
      <c r="G148" s="586"/>
      <c r="H148" s="586"/>
      <c r="I148" s="197">
        <f t="shared" si="26"/>
        <v>0</v>
      </c>
      <c r="J148" s="197">
        <f t="shared" si="27"/>
        <v>0</v>
      </c>
      <c r="K148" s="197">
        <f t="shared" si="28"/>
        <v>0</v>
      </c>
      <c r="L148" s="197">
        <f t="shared" si="29"/>
        <v>0</v>
      </c>
      <c r="M148" s="197">
        <f t="shared" si="30"/>
        <v>0</v>
      </c>
      <c r="N148" s="198">
        <f>IFERROR(IF(M148="","",M148/_xlfn.MAXIFS('Orga. Régie'!$EA$6:$EA$271,'Orga. Régie'!$A$6:$A$271,A148)),0)</f>
        <v>0</v>
      </c>
    </row>
    <row r="149" spans="1:14" hidden="1" x14ac:dyDescent="0.3">
      <c r="A149" s="191" t="str">
        <f>Info!B43</f>
        <v>AK</v>
      </c>
      <c r="B149" s="50">
        <f>_xlfn.MAXIFS('Orga. Régie'!$FB$6:$FB$271,'Orga. Régie'!$A$6:$A$271,A149)</f>
        <v>0</v>
      </c>
      <c r="C149" s="50">
        <f t="shared" si="25"/>
        <v>0</v>
      </c>
      <c r="D149" s="587"/>
      <c r="E149" s="587"/>
      <c r="F149" s="587"/>
      <c r="G149" s="587"/>
      <c r="H149" s="587"/>
      <c r="I149" s="50">
        <f t="shared" si="26"/>
        <v>0</v>
      </c>
      <c r="J149" s="50">
        <f t="shared" si="27"/>
        <v>0</v>
      </c>
      <c r="K149" s="50">
        <f t="shared" si="28"/>
        <v>0</v>
      </c>
      <c r="L149" s="50">
        <f t="shared" si="29"/>
        <v>0</v>
      </c>
      <c r="M149" s="50">
        <f t="shared" si="30"/>
        <v>0</v>
      </c>
      <c r="N149" s="44">
        <f>IFERROR(IF(M149="","",M149/_xlfn.MAXIFS('Orga. Régie'!$EA$6:$EA$271,'Orga. Régie'!$A$6:$A$271,A149)),0)</f>
        <v>0</v>
      </c>
    </row>
    <row r="150" spans="1:14" hidden="1" x14ac:dyDescent="0.3">
      <c r="A150" s="192" t="str">
        <f>Info!B44</f>
        <v>AL</v>
      </c>
      <c r="B150" s="197">
        <f>_xlfn.MAXIFS('Orga. Régie'!$FB$6:$FB$271,'Orga. Régie'!$A$6:$A$271,A150)</f>
        <v>0</v>
      </c>
      <c r="C150" s="197">
        <f t="shared" si="25"/>
        <v>0</v>
      </c>
      <c r="D150" s="586"/>
      <c r="E150" s="586"/>
      <c r="F150" s="586"/>
      <c r="G150" s="586"/>
      <c r="H150" s="586"/>
      <c r="I150" s="197">
        <f t="shared" si="26"/>
        <v>0</v>
      </c>
      <c r="J150" s="197">
        <f t="shared" si="27"/>
        <v>0</v>
      </c>
      <c r="K150" s="197">
        <f t="shared" si="28"/>
        <v>0</v>
      </c>
      <c r="L150" s="197">
        <f t="shared" si="29"/>
        <v>0</v>
      </c>
      <c r="M150" s="197">
        <f t="shared" si="30"/>
        <v>0</v>
      </c>
      <c r="N150" s="198">
        <f>IFERROR(IF(M150="","",M150/_xlfn.MAXIFS('Orga. Régie'!$EA$6:$EA$271,'Orga. Régie'!$A$6:$A$271,A150)),0)</f>
        <v>0</v>
      </c>
    </row>
    <row r="151" spans="1:14" hidden="1" x14ac:dyDescent="0.3">
      <c r="A151" s="191" t="str">
        <f>Info!B45</f>
        <v>AM</v>
      </c>
      <c r="B151" s="50">
        <f>_xlfn.MAXIFS('Orga. Régie'!$FB$6:$FB$271,'Orga. Régie'!$A$6:$A$271,A151)</f>
        <v>0</v>
      </c>
      <c r="C151" s="50">
        <f t="shared" si="25"/>
        <v>0</v>
      </c>
      <c r="D151" s="587"/>
      <c r="E151" s="587"/>
      <c r="F151" s="587"/>
      <c r="G151" s="587"/>
      <c r="H151" s="587"/>
      <c r="I151" s="50">
        <f t="shared" si="26"/>
        <v>0</v>
      </c>
      <c r="J151" s="50">
        <f t="shared" si="27"/>
        <v>0</v>
      </c>
      <c r="K151" s="50">
        <f t="shared" si="28"/>
        <v>0</v>
      </c>
      <c r="L151" s="50">
        <f t="shared" si="29"/>
        <v>0</v>
      </c>
      <c r="M151" s="50">
        <f t="shared" si="30"/>
        <v>0</v>
      </c>
      <c r="N151" s="44">
        <f>IFERROR(IF(M151="","",M151/_xlfn.MAXIFS('Orga. Régie'!$EA$6:$EA$271,'Orga. Régie'!$A$6:$A$271,A151)),0)</f>
        <v>0</v>
      </c>
    </row>
    <row r="152" spans="1:14" hidden="1" x14ac:dyDescent="0.3">
      <c r="A152" s="192" t="str">
        <f>Info!B46</f>
        <v>AN</v>
      </c>
      <c r="B152" s="197">
        <f>_xlfn.MAXIFS('Orga. Régie'!$FB$6:$FB$271,'Orga. Régie'!$A$6:$A$271,A152)</f>
        <v>0</v>
      </c>
      <c r="C152" s="197">
        <f t="shared" si="25"/>
        <v>0</v>
      </c>
      <c r="D152" s="586"/>
      <c r="E152" s="586"/>
      <c r="F152" s="586"/>
      <c r="G152" s="586"/>
      <c r="H152" s="586"/>
      <c r="I152" s="197">
        <f t="shared" si="26"/>
        <v>0</v>
      </c>
      <c r="J152" s="197">
        <f t="shared" si="27"/>
        <v>0</v>
      </c>
      <c r="K152" s="197">
        <f t="shared" si="28"/>
        <v>0</v>
      </c>
      <c r="L152" s="197">
        <f t="shared" si="29"/>
        <v>0</v>
      </c>
      <c r="M152" s="197">
        <f t="shared" si="30"/>
        <v>0</v>
      </c>
      <c r="N152" s="198">
        <f>IFERROR(IF(M152="","",M152/_xlfn.MAXIFS('Orga. Régie'!$EA$6:$EA$271,'Orga. Régie'!$A$6:$A$271,A152)),0)</f>
        <v>0</v>
      </c>
    </row>
    <row r="153" spans="1:14" hidden="1" x14ac:dyDescent="0.3">
      <c r="A153" s="191" t="str">
        <f>Info!B47</f>
        <v>AO</v>
      </c>
      <c r="B153" s="50">
        <f>_xlfn.MAXIFS('Orga. Régie'!$FB$6:$FB$271,'Orga. Régie'!$A$6:$A$271,A153)</f>
        <v>0</v>
      </c>
      <c r="C153" s="50">
        <f t="shared" si="25"/>
        <v>0</v>
      </c>
      <c r="D153" s="587"/>
      <c r="E153" s="587"/>
      <c r="F153" s="587"/>
      <c r="G153" s="587"/>
      <c r="H153" s="587"/>
      <c r="I153" s="50">
        <f t="shared" si="26"/>
        <v>0</v>
      </c>
      <c r="J153" s="50">
        <f t="shared" si="27"/>
        <v>0</v>
      </c>
      <c r="K153" s="50">
        <f t="shared" si="28"/>
        <v>0</v>
      </c>
      <c r="L153" s="50">
        <f t="shared" si="29"/>
        <v>0</v>
      </c>
      <c r="M153" s="50">
        <f t="shared" si="30"/>
        <v>0</v>
      </c>
      <c r="N153" s="44">
        <f>IFERROR(IF(M153="","",M153/_xlfn.MAXIFS('Orga. Régie'!$EA$6:$EA$271,'Orga. Régie'!$A$6:$A$271,A153)),0)</f>
        <v>0</v>
      </c>
    </row>
    <row r="154" spans="1:14" hidden="1" x14ac:dyDescent="0.3">
      <c r="A154" s="192" t="str">
        <f>Info!B48</f>
        <v>AP</v>
      </c>
      <c r="B154" s="197">
        <f>_xlfn.MAXIFS('Orga. Régie'!$FB$6:$FB$271,'Orga. Régie'!$A$6:$A$271,A154)</f>
        <v>0</v>
      </c>
      <c r="C154" s="197">
        <f t="shared" si="25"/>
        <v>0</v>
      </c>
      <c r="D154" s="586"/>
      <c r="E154" s="586"/>
      <c r="F154" s="586"/>
      <c r="G154" s="586"/>
      <c r="H154" s="586"/>
      <c r="I154" s="197">
        <f t="shared" si="26"/>
        <v>0</v>
      </c>
      <c r="J154" s="197">
        <f t="shared" si="27"/>
        <v>0</v>
      </c>
      <c r="K154" s="197">
        <f t="shared" si="28"/>
        <v>0</v>
      </c>
      <c r="L154" s="197">
        <f t="shared" si="29"/>
        <v>0</v>
      </c>
      <c r="M154" s="197">
        <f t="shared" si="30"/>
        <v>0</v>
      </c>
      <c r="N154" s="198">
        <f>IFERROR(IF(M154="","",M154/_xlfn.MAXIFS('Orga. Régie'!$EA$6:$EA$271,'Orga. Régie'!$A$6:$A$271,A154)),0)</f>
        <v>0</v>
      </c>
    </row>
    <row r="155" spans="1:14" hidden="1" x14ac:dyDescent="0.3">
      <c r="A155" s="191" t="str">
        <f>Info!B49</f>
        <v>AQ</v>
      </c>
      <c r="B155" s="50">
        <f>_xlfn.MAXIFS('Orga. Régie'!$FB$6:$FB$271,'Orga. Régie'!$A$6:$A$271,A155)</f>
        <v>0</v>
      </c>
      <c r="C155" s="50">
        <f t="shared" si="25"/>
        <v>0</v>
      </c>
      <c r="D155" s="587"/>
      <c r="E155" s="587"/>
      <c r="F155" s="587"/>
      <c r="G155" s="587"/>
      <c r="H155" s="587"/>
      <c r="I155" s="50">
        <f t="shared" si="26"/>
        <v>0</v>
      </c>
      <c r="J155" s="50">
        <f t="shared" si="27"/>
        <v>0</v>
      </c>
      <c r="K155" s="50">
        <f t="shared" si="28"/>
        <v>0</v>
      </c>
      <c r="L155" s="50">
        <f t="shared" si="29"/>
        <v>0</v>
      </c>
      <c r="M155" s="50">
        <f t="shared" si="30"/>
        <v>0</v>
      </c>
      <c r="N155" s="44">
        <f>IFERROR(IF(M155="","",M155/_xlfn.MAXIFS('Orga. Régie'!$EA$6:$EA$271,'Orga. Régie'!$A$6:$A$271,A155)),0)</f>
        <v>0</v>
      </c>
    </row>
    <row r="156" spans="1:14" hidden="1" x14ac:dyDescent="0.3">
      <c r="A156" s="192" t="str">
        <f>Info!B50</f>
        <v>AR</v>
      </c>
      <c r="B156" s="197">
        <f>_xlfn.MAXIFS('Orga. Régie'!$FB$6:$FB$271,'Orga. Régie'!$A$6:$A$271,A156)</f>
        <v>0</v>
      </c>
      <c r="C156" s="197">
        <f t="shared" si="25"/>
        <v>0</v>
      </c>
      <c r="D156" s="586"/>
      <c r="E156" s="586"/>
      <c r="F156" s="586"/>
      <c r="G156" s="586"/>
      <c r="H156" s="586"/>
      <c r="I156" s="197">
        <f t="shared" si="26"/>
        <v>0</v>
      </c>
      <c r="J156" s="197">
        <f t="shared" si="27"/>
        <v>0</v>
      </c>
      <c r="K156" s="197">
        <f t="shared" si="28"/>
        <v>0</v>
      </c>
      <c r="L156" s="197">
        <f t="shared" si="29"/>
        <v>0</v>
      </c>
      <c r="M156" s="197">
        <f t="shared" si="30"/>
        <v>0</v>
      </c>
      <c r="N156" s="198">
        <f>IFERROR(IF(M156="","",M156/_xlfn.MAXIFS('Orga. Régie'!$EA$6:$EA$271,'Orga. Régie'!$A$6:$A$271,A156)),0)</f>
        <v>0</v>
      </c>
    </row>
    <row r="157" spans="1:14" hidden="1" x14ac:dyDescent="0.3">
      <c r="A157" s="191" t="str">
        <f>Info!B51</f>
        <v>AS</v>
      </c>
      <c r="B157" s="50">
        <f>_xlfn.MAXIFS('Orga. Régie'!$FB$6:$FB$271,'Orga. Régie'!$A$6:$A$271,A157)</f>
        <v>0</v>
      </c>
      <c r="C157" s="50">
        <f t="shared" si="25"/>
        <v>0</v>
      </c>
      <c r="D157" s="587"/>
      <c r="E157" s="587"/>
      <c r="F157" s="587"/>
      <c r="G157" s="587"/>
      <c r="H157" s="587"/>
      <c r="I157" s="50">
        <f t="shared" si="26"/>
        <v>0</v>
      </c>
      <c r="J157" s="50">
        <f t="shared" si="27"/>
        <v>0</v>
      </c>
      <c r="K157" s="50">
        <f t="shared" si="28"/>
        <v>0</v>
      </c>
      <c r="L157" s="50">
        <f t="shared" si="29"/>
        <v>0</v>
      </c>
      <c r="M157" s="50">
        <f t="shared" si="30"/>
        <v>0</v>
      </c>
      <c r="N157" s="44">
        <f>IFERROR(IF(M157="","",M157/_xlfn.MAXIFS('Orga. Régie'!$EA$6:$EA$271,'Orga. Régie'!$A$6:$A$271,A157)),0)</f>
        <v>0</v>
      </c>
    </row>
    <row r="158" spans="1:14" hidden="1" x14ac:dyDescent="0.3">
      <c r="A158" s="192" t="str">
        <f>Info!B52</f>
        <v>AT</v>
      </c>
      <c r="B158" s="197">
        <f>_xlfn.MAXIFS('Orga. Régie'!$FB$6:$FB$271,'Orga. Régie'!$A$6:$A$271,A158)</f>
        <v>0</v>
      </c>
      <c r="C158" s="197">
        <f t="shared" si="25"/>
        <v>0</v>
      </c>
      <c r="D158" s="586"/>
      <c r="E158" s="586"/>
      <c r="F158" s="586"/>
      <c r="G158" s="586"/>
      <c r="H158" s="586"/>
      <c r="I158" s="197">
        <f t="shared" si="26"/>
        <v>0</v>
      </c>
      <c r="J158" s="197">
        <f t="shared" si="27"/>
        <v>0</v>
      </c>
      <c r="K158" s="197">
        <f t="shared" si="28"/>
        <v>0</v>
      </c>
      <c r="L158" s="197">
        <f t="shared" si="29"/>
        <v>0</v>
      </c>
      <c r="M158" s="197">
        <f t="shared" si="30"/>
        <v>0</v>
      </c>
      <c r="N158" s="198">
        <f>IFERROR(IF(M158="","",M158/_xlfn.MAXIFS('Orga. Régie'!$EA$6:$EA$271,'Orga. Régie'!$A$6:$A$271,A158)),0)</f>
        <v>0</v>
      </c>
    </row>
    <row r="159" spans="1:14" hidden="1" x14ac:dyDescent="0.3">
      <c r="A159" s="191" t="str">
        <f>Info!B53</f>
        <v>AU</v>
      </c>
      <c r="B159" s="50">
        <f>_xlfn.MAXIFS('Orga. Régie'!$FB$6:$FB$271,'Orga. Régie'!$A$6:$A$271,A159)</f>
        <v>0</v>
      </c>
      <c r="C159" s="50">
        <f t="shared" si="25"/>
        <v>0</v>
      </c>
      <c r="D159" s="587"/>
      <c r="E159" s="587"/>
      <c r="F159" s="587"/>
      <c r="G159" s="587"/>
      <c r="H159" s="587"/>
      <c r="I159" s="50">
        <f t="shared" si="26"/>
        <v>0</v>
      </c>
      <c r="J159" s="50">
        <f t="shared" si="27"/>
        <v>0</v>
      </c>
      <c r="K159" s="50">
        <f t="shared" si="28"/>
        <v>0</v>
      </c>
      <c r="L159" s="50">
        <f t="shared" si="29"/>
        <v>0</v>
      </c>
      <c r="M159" s="50">
        <f t="shared" si="30"/>
        <v>0</v>
      </c>
      <c r="N159" s="44">
        <f>IFERROR(IF(M159="","",M159/_xlfn.MAXIFS('Orga. Régie'!$EA$6:$EA$271,'Orga. Régie'!$A$6:$A$271,A159)),0)</f>
        <v>0</v>
      </c>
    </row>
    <row r="160" spans="1:14" hidden="1" x14ac:dyDescent="0.3">
      <c r="A160" s="192" t="str">
        <f>Info!B54</f>
        <v>AV</v>
      </c>
      <c r="B160" s="197">
        <f>_xlfn.MAXIFS('Orga. Régie'!$FB$6:$FB$271,'Orga. Régie'!$A$6:$A$271,A160)</f>
        <v>0</v>
      </c>
      <c r="C160" s="197">
        <f t="shared" si="25"/>
        <v>0</v>
      </c>
      <c r="D160" s="586"/>
      <c r="E160" s="586"/>
      <c r="F160" s="586"/>
      <c r="G160" s="586"/>
      <c r="H160" s="586"/>
      <c r="I160" s="197">
        <f t="shared" si="26"/>
        <v>0</v>
      </c>
      <c r="J160" s="197">
        <f t="shared" si="27"/>
        <v>0</v>
      </c>
      <c r="K160" s="197">
        <f t="shared" si="28"/>
        <v>0</v>
      </c>
      <c r="L160" s="197">
        <f t="shared" si="29"/>
        <v>0</v>
      </c>
      <c r="M160" s="197">
        <f t="shared" si="30"/>
        <v>0</v>
      </c>
      <c r="N160" s="198">
        <f>IFERROR(IF(M160="","",M160/_xlfn.MAXIFS('Orga. Régie'!$EA$6:$EA$271,'Orga. Régie'!$A$6:$A$271,A160)),0)</f>
        <v>0</v>
      </c>
    </row>
    <row r="161" spans="1:14" hidden="1" x14ac:dyDescent="0.3">
      <c r="A161" s="191" t="str">
        <f>Info!B55</f>
        <v>AW</v>
      </c>
      <c r="B161" s="50">
        <f>_xlfn.MAXIFS('Orga. Régie'!$FB$6:$FB$271,'Orga. Régie'!$A$6:$A$271,A161)</f>
        <v>0</v>
      </c>
      <c r="C161" s="50">
        <f t="shared" si="25"/>
        <v>0</v>
      </c>
      <c r="D161" s="587"/>
      <c r="E161" s="587"/>
      <c r="F161" s="587"/>
      <c r="G161" s="587"/>
      <c r="H161" s="587"/>
      <c r="I161" s="50">
        <f t="shared" si="26"/>
        <v>0</v>
      </c>
      <c r="J161" s="50">
        <f t="shared" si="27"/>
        <v>0</v>
      </c>
      <c r="K161" s="50">
        <f t="shared" si="28"/>
        <v>0</v>
      </c>
      <c r="L161" s="50">
        <f t="shared" si="29"/>
        <v>0</v>
      </c>
      <c r="M161" s="50">
        <f t="shared" si="30"/>
        <v>0</v>
      </c>
      <c r="N161" s="44">
        <f>IFERROR(IF(M161="","",M161/_xlfn.MAXIFS('Orga. Régie'!$EA$6:$EA$271,'Orga. Régie'!$A$6:$A$271,A161)),0)</f>
        <v>0</v>
      </c>
    </row>
    <row r="162" spans="1:14" hidden="1" x14ac:dyDescent="0.3">
      <c r="A162" s="192" t="str">
        <f>Info!B56</f>
        <v>AX</v>
      </c>
      <c r="B162" s="197">
        <f>_xlfn.MAXIFS('Orga. Régie'!$FB$6:$FB$271,'Orga. Régie'!$A$6:$A$271,A162)</f>
        <v>0</v>
      </c>
      <c r="C162" s="197">
        <f t="shared" si="25"/>
        <v>0</v>
      </c>
      <c r="D162" s="586"/>
      <c r="E162" s="586"/>
      <c r="F162" s="586"/>
      <c r="G162" s="586"/>
      <c r="H162" s="586"/>
      <c r="I162" s="197">
        <f t="shared" si="26"/>
        <v>0</v>
      </c>
      <c r="J162" s="197">
        <f t="shared" si="27"/>
        <v>0</v>
      </c>
      <c r="K162" s="197">
        <f t="shared" si="28"/>
        <v>0</v>
      </c>
      <c r="L162" s="197">
        <f t="shared" si="29"/>
        <v>0</v>
      </c>
      <c r="M162" s="197">
        <f t="shared" si="30"/>
        <v>0</v>
      </c>
      <c r="N162" s="198">
        <f>IFERROR(IF(M162="","",M162/_xlfn.MAXIFS('Orga. Régie'!$EA$6:$EA$271,'Orga. Régie'!$A$6:$A$271,A162)),0)</f>
        <v>0</v>
      </c>
    </row>
    <row r="163" spans="1:14" hidden="1" x14ac:dyDescent="0.3">
      <c r="A163" s="191" t="str">
        <f>Info!B57</f>
        <v>AY</v>
      </c>
      <c r="B163" s="50">
        <f>_xlfn.MAXIFS('Orga. Régie'!$FB$6:$FB$271,'Orga. Régie'!$A$6:$A$271,A163)</f>
        <v>0</v>
      </c>
      <c r="C163" s="50">
        <f t="shared" si="25"/>
        <v>0</v>
      </c>
      <c r="D163" s="587"/>
      <c r="E163" s="587"/>
      <c r="F163" s="587"/>
      <c r="G163" s="587"/>
      <c r="H163" s="587"/>
      <c r="I163" s="50">
        <f t="shared" si="26"/>
        <v>0</v>
      </c>
      <c r="J163" s="50">
        <f t="shared" si="27"/>
        <v>0</v>
      </c>
      <c r="K163" s="50">
        <f t="shared" si="28"/>
        <v>0</v>
      </c>
      <c r="L163" s="50">
        <f t="shared" si="29"/>
        <v>0</v>
      </c>
      <c r="M163" s="50">
        <f t="shared" si="30"/>
        <v>0</v>
      </c>
      <c r="N163" s="44">
        <f>IFERROR(IF(M163="","",M163/_xlfn.MAXIFS('Orga. Régie'!$EA$6:$EA$271,'Orga. Régie'!$A$6:$A$271,A163)),0)</f>
        <v>0</v>
      </c>
    </row>
    <row r="164" spans="1:14" hidden="1" x14ac:dyDescent="0.3">
      <c r="A164" s="192" t="str">
        <f>Info!B58</f>
        <v>AZ</v>
      </c>
      <c r="B164" s="197">
        <f>_xlfn.MAXIFS('Orga. Régie'!$FB$6:$FB$271,'Orga. Régie'!$A$6:$A$271,A164)</f>
        <v>0</v>
      </c>
      <c r="C164" s="197">
        <f t="shared" si="25"/>
        <v>0</v>
      </c>
      <c r="D164" s="586"/>
      <c r="E164" s="586"/>
      <c r="F164" s="586"/>
      <c r="G164" s="586"/>
      <c r="H164" s="586"/>
      <c r="I164" s="197">
        <f t="shared" si="26"/>
        <v>0</v>
      </c>
      <c r="J164" s="197">
        <f t="shared" si="27"/>
        <v>0</v>
      </c>
      <c r="K164" s="197">
        <f t="shared" si="28"/>
        <v>0</v>
      </c>
      <c r="L164" s="197">
        <f t="shared" si="29"/>
        <v>0</v>
      </c>
      <c r="M164" s="197">
        <f t="shared" si="30"/>
        <v>0</v>
      </c>
      <c r="N164" s="198">
        <f>IFERROR(IF(M164="","",M164/_xlfn.MAXIFS('Orga. Régie'!$EA$6:$EA$271,'Orga. Régie'!$A$6:$A$271,A164)),0)</f>
        <v>0</v>
      </c>
    </row>
    <row r="165" spans="1:14" hidden="1" x14ac:dyDescent="0.3">
      <c r="A165" s="191" t="str">
        <f>Info!B59</f>
        <v>BA</v>
      </c>
      <c r="B165" s="50">
        <f>_xlfn.MAXIFS('Orga. Régie'!$FB$6:$FB$271,'Orga. Régie'!$A$6:$A$271,A165)</f>
        <v>0</v>
      </c>
      <c r="C165" s="50">
        <f t="shared" si="25"/>
        <v>0</v>
      </c>
      <c r="D165" s="587"/>
      <c r="E165" s="587"/>
      <c r="F165" s="587"/>
      <c r="G165" s="587"/>
      <c r="H165" s="587"/>
      <c r="I165" s="50">
        <f t="shared" si="26"/>
        <v>0</v>
      </c>
      <c r="J165" s="50">
        <f t="shared" si="27"/>
        <v>0</v>
      </c>
      <c r="K165" s="50">
        <f t="shared" si="28"/>
        <v>0</v>
      </c>
      <c r="L165" s="50">
        <f t="shared" si="29"/>
        <v>0</v>
      </c>
      <c r="M165" s="50">
        <f t="shared" si="30"/>
        <v>0</v>
      </c>
      <c r="N165" s="44">
        <f>IFERROR(IF(M165="","",M165/_xlfn.MAXIFS('Orga. Régie'!$EA$6:$EA$271,'Orga. Régie'!$A$6:$A$271,A165)),0)</f>
        <v>0</v>
      </c>
    </row>
    <row r="166" spans="1:14" hidden="1" x14ac:dyDescent="0.3">
      <c r="A166" s="192" t="str">
        <f>Info!B60</f>
        <v>BB</v>
      </c>
      <c r="B166" s="197">
        <f>_xlfn.MAXIFS('Orga. Régie'!$FB$6:$FB$271,'Orga. Régie'!$A$6:$A$271,A166)</f>
        <v>0</v>
      </c>
      <c r="C166" s="197">
        <f t="shared" si="25"/>
        <v>0</v>
      </c>
      <c r="D166" s="586"/>
      <c r="E166" s="586"/>
      <c r="F166" s="586"/>
      <c r="G166" s="586"/>
      <c r="H166" s="586"/>
      <c r="I166" s="197">
        <f t="shared" si="26"/>
        <v>0</v>
      </c>
      <c r="J166" s="197">
        <f t="shared" si="27"/>
        <v>0</v>
      </c>
      <c r="K166" s="197">
        <f t="shared" si="28"/>
        <v>0</v>
      </c>
      <c r="L166" s="197">
        <f t="shared" si="29"/>
        <v>0</v>
      </c>
      <c r="M166" s="197">
        <f t="shared" si="30"/>
        <v>0</v>
      </c>
      <c r="N166" s="198">
        <f>IFERROR(IF(M166="","",M166/_xlfn.MAXIFS('Orga. Régie'!$EA$6:$EA$271,'Orga. Régie'!$A$6:$A$271,A166)),0)</f>
        <v>0</v>
      </c>
    </row>
    <row r="167" spans="1:14" hidden="1" x14ac:dyDescent="0.3">
      <c r="A167" s="191" t="str">
        <f>Info!B61</f>
        <v>BC</v>
      </c>
      <c r="B167" s="50">
        <f>_xlfn.MAXIFS('Orga. Régie'!$FB$6:$FB$271,'Orga. Régie'!$A$6:$A$271,A167)</f>
        <v>0</v>
      </c>
      <c r="C167" s="50">
        <f t="shared" si="25"/>
        <v>0</v>
      </c>
      <c r="D167" s="587"/>
      <c r="E167" s="587"/>
      <c r="F167" s="587"/>
      <c r="G167" s="587"/>
      <c r="H167" s="587"/>
      <c r="I167" s="50">
        <f t="shared" si="26"/>
        <v>0</v>
      </c>
      <c r="J167" s="50">
        <f t="shared" si="27"/>
        <v>0</v>
      </c>
      <c r="K167" s="50">
        <f t="shared" si="28"/>
        <v>0</v>
      </c>
      <c r="L167" s="50">
        <f t="shared" si="29"/>
        <v>0</v>
      </c>
      <c r="M167" s="50">
        <f t="shared" si="30"/>
        <v>0</v>
      </c>
      <c r="N167" s="44">
        <f>IFERROR(IF(M167="","",M167/_xlfn.MAXIFS('Orga. Régie'!$EA$6:$EA$271,'Orga. Régie'!$A$6:$A$271,A167)),0)</f>
        <v>0</v>
      </c>
    </row>
    <row r="168" spans="1:14" hidden="1" x14ac:dyDescent="0.3">
      <c r="A168" s="192" t="str">
        <f>Info!B62</f>
        <v>BD</v>
      </c>
      <c r="B168" s="197">
        <f>_xlfn.MAXIFS('Orga. Régie'!$FB$6:$FB$271,'Orga. Régie'!$A$6:$A$271,A168)</f>
        <v>0</v>
      </c>
      <c r="C168" s="197">
        <f t="shared" si="25"/>
        <v>0</v>
      </c>
      <c r="D168" s="586"/>
      <c r="E168" s="586"/>
      <c r="F168" s="586"/>
      <c r="G168" s="586"/>
      <c r="H168" s="586"/>
      <c r="I168" s="197">
        <f t="shared" si="26"/>
        <v>0</v>
      </c>
      <c r="J168" s="197">
        <f t="shared" si="27"/>
        <v>0</v>
      </c>
      <c r="K168" s="197">
        <f t="shared" si="28"/>
        <v>0</v>
      </c>
      <c r="L168" s="197">
        <f t="shared" si="29"/>
        <v>0</v>
      </c>
      <c r="M168" s="197">
        <f t="shared" si="30"/>
        <v>0</v>
      </c>
      <c r="N168" s="198">
        <f>IFERROR(IF(M168="","",M168/_xlfn.MAXIFS('Orga. Régie'!$EA$6:$EA$271,'Orga. Régie'!$A$6:$A$271,A168)),0)</f>
        <v>0</v>
      </c>
    </row>
    <row r="169" spans="1:14" hidden="1" x14ac:dyDescent="0.3">
      <c r="A169" s="191" t="str">
        <f>Info!B63</f>
        <v>BE</v>
      </c>
      <c r="B169" s="50">
        <f>_xlfn.MAXIFS('Orga. Régie'!$FB$6:$FB$271,'Orga. Régie'!$A$6:$A$271,A169)</f>
        <v>0</v>
      </c>
      <c r="C169" s="50">
        <f t="shared" si="25"/>
        <v>0</v>
      </c>
      <c r="D169" s="587"/>
      <c r="E169" s="587"/>
      <c r="F169" s="587"/>
      <c r="G169" s="587"/>
      <c r="H169" s="587"/>
      <c r="I169" s="50">
        <f t="shared" si="26"/>
        <v>0</v>
      </c>
      <c r="J169" s="50">
        <f t="shared" si="27"/>
        <v>0</v>
      </c>
      <c r="K169" s="50">
        <f t="shared" si="28"/>
        <v>0</v>
      </c>
      <c r="L169" s="50">
        <f t="shared" si="29"/>
        <v>0</v>
      </c>
      <c r="M169" s="50">
        <f t="shared" si="30"/>
        <v>0</v>
      </c>
      <c r="N169" s="44">
        <f>IFERROR(IF(M169="","",M169/_xlfn.MAXIFS('Orga. Régie'!$EA$6:$EA$271,'Orga. Régie'!$A$6:$A$271,A169)),0)</f>
        <v>0</v>
      </c>
    </row>
    <row r="170" spans="1:14" hidden="1" x14ac:dyDescent="0.3">
      <c r="A170" s="192" t="str">
        <f>Info!B64</f>
        <v>BF</v>
      </c>
      <c r="B170" s="197">
        <f>_xlfn.MAXIFS('Orga. Régie'!$FB$6:$FB$271,'Orga. Régie'!$A$6:$A$271,A170)</f>
        <v>0</v>
      </c>
      <c r="C170" s="197">
        <f t="shared" si="25"/>
        <v>0</v>
      </c>
      <c r="D170" s="586"/>
      <c r="E170" s="586"/>
      <c r="F170" s="586"/>
      <c r="G170" s="586"/>
      <c r="H170" s="586"/>
      <c r="I170" s="197">
        <f t="shared" si="26"/>
        <v>0</v>
      </c>
      <c r="J170" s="197">
        <f t="shared" si="27"/>
        <v>0</v>
      </c>
      <c r="K170" s="197">
        <f t="shared" si="28"/>
        <v>0</v>
      </c>
      <c r="L170" s="197">
        <f t="shared" si="29"/>
        <v>0</v>
      </c>
      <c r="M170" s="197">
        <f t="shared" si="30"/>
        <v>0</v>
      </c>
      <c r="N170" s="198">
        <f>IFERROR(IF(M170="","",M170/_xlfn.MAXIFS('Orga. Régie'!$EA$6:$EA$271,'Orga. Régie'!$A$6:$A$271,A170)),0)</f>
        <v>0</v>
      </c>
    </row>
    <row r="171" spans="1:14" hidden="1" x14ac:dyDescent="0.3">
      <c r="A171" s="191" t="str">
        <f>Info!B65</f>
        <v>BG</v>
      </c>
      <c r="B171" s="50">
        <f>_xlfn.MAXIFS('Orga. Régie'!$FB$6:$FB$271,'Orga. Régie'!$A$6:$A$271,A171)</f>
        <v>0</v>
      </c>
      <c r="C171" s="50">
        <f t="shared" si="25"/>
        <v>0</v>
      </c>
      <c r="D171" s="587"/>
      <c r="E171" s="587"/>
      <c r="F171" s="587"/>
      <c r="G171" s="587"/>
      <c r="H171" s="587"/>
      <c r="I171" s="50">
        <f t="shared" si="26"/>
        <v>0</v>
      </c>
      <c r="J171" s="50">
        <f t="shared" si="27"/>
        <v>0</v>
      </c>
      <c r="K171" s="50">
        <f t="shared" si="28"/>
        <v>0</v>
      </c>
      <c r="L171" s="50">
        <f t="shared" si="29"/>
        <v>0</v>
      </c>
      <c r="M171" s="50">
        <f t="shared" si="30"/>
        <v>0</v>
      </c>
      <c r="N171" s="44">
        <f>IFERROR(IF(M171="","",M171/_xlfn.MAXIFS('Orga. Régie'!$EA$6:$EA$271,'Orga. Régie'!$A$6:$A$271,A171)),0)</f>
        <v>0</v>
      </c>
    </row>
    <row r="172" spans="1:14" hidden="1" x14ac:dyDescent="0.3">
      <c r="A172" s="192" t="str">
        <f>Info!B66</f>
        <v>BH</v>
      </c>
      <c r="B172" s="197">
        <f>_xlfn.MAXIFS('Orga. Régie'!$FB$6:$FB$271,'Orga. Régie'!$A$6:$A$271,A172)</f>
        <v>0</v>
      </c>
      <c r="C172" s="197">
        <f t="shared" si="25"/>
        <v>0</v>
      </c>
      <c r="D172" s="586"/>
      <c r="E172" s="586"/>
      <c r="F172" s="586"/>
      <c r="G172" s="586"/>
      <c r="H172" s="586"/>
      <c r="I172" s="197">
        <f t="shared" si="26"/>
        <v>0</v>
      </c>
      <c r="J172" s="197">
        <f t="shared" si="27"/>
        <v>0</v>
      </c>
      <c r="K172" s="197">
        <f t="shared" si="28"/>
        <v>0</v>
      </c>
      <c r="L172" s="197">
        <f t="shared" si="29"/>
        <v>0</v>
      </c>
      <c r="M172" s="197">
        <f t="shared" si="30"/>
        <v>0</v>
      </c>
      <c r="N172" s="198">
        <f>IFERROR(IF(M172="","",M172/_xlfn.MAXIFS('Orga. Régie'!$EA$6:$EA$271,'Orga. Régie'!$A$6:$A$271,A172)),0)</f>
        <v>0</v>
      </c>
    </row>
    <row r="173" spans="1:14" hidden="1" x14ac:dyDescent="0.3">
      <c r="A173" s="191" t="str">
        <f>Info!B67</f>
        <v>BI</v>
      </c>
      <c r="B173" s="50">
        <f>_xlfn.MAXIFS('Orga. Régie'!$FB$6:$FB$271,'Orga. Régie'!$A$6:$A$271,A173)</f>
        <v>0</v>
      </c>
      <c r="C173" s="50">
        <f t="shared" si="25"/>
        <v>0</v>
      </c>
      <c r="D173" s="587"/>
      <c r="E173" s="587"/>
      <c r="F173" s="587"/>
      <c r="G173" s="587"/>
      <c r="H173" s="587"/>
      <c r="I173" s="50">
        <f t="shared" si="26"/>
        <v>0</v>
      </c>
      <c r="J173" s="50">
        <f t="shared" si="27"/>
        <v>0</v>
      </c>
      <c r="K173" s="50">
        <f t="shared" si="28"/>
        <v>0</v>
      </c>
      <c r="L173" s="50">
        <f t="shared" ref="L173:L204" si="31">IF(K173=0,0,(K173*$L$108)/(1-$L$108))</f>
        <v>0</v>
      </c>
      <c r="M173" s="50">
        <f t="shared" ref="M173:M204" si="32">IF(K173=0,0,K173+L173)</f>
        <v>0</v>
      </c>
      <c r="N173" s="44">
        <f>IFERROR(IF(M173="","",M173/_xlfn.MAXIFS('Orga. Régie'!$EA$6:$EA$271,'Orga. Régie'!$A$6:$A$271,A173)),0)</f>
        <v>0</v>
      </c>
    </row>
    <row r="174" spans="1:14" hidden="1" x14ac:dyDescent="0.3">
      <c r="A174" s="192" t="str">
        <f>Info!B68</f>
        <v>BJ</v>
      </c>
      <c r="B174" s="197">
        <f>_xlfn.MAXIFS('Orga. Régie'!$FB$6:$FB$271,'Orga. Régie'!$A$6:$A$271,A174)</f>
        <v>0</v>
      </c>
      <c r="C174" s="197">
        <f t="shared" si="25"/>
        <v>0</v>
      </c>
      <c r="D174" s="586"/>
      <c r="E174" s="586"/>
      <c r="F174" s="586"/>
      <c r="G174" s="586"/>
      <c r="H174" s="586"/>
      <c r="I174" s="197">
        <f t="shared" si="26"/>
        <v>0</v>
      </c>
      <c r="J174" s="197">
        <f t="shared" si="27"/>
        <v>0</v>
      </c>
      <c r="K174" s="197">
        <f t="shared" si="28"/>
        <v>0</v>
      </c>
      <c r="L174" s="197">
        <f t="shared" si="31"/>
        <v>0</v>
      </c>
      <c r="M174" s="197">
        <f t="shared" si="32"/>
        <v>0</v>
      </c>
      <c r="N174" s="198">
        <f>IFERROR(IF(M174="","",M174/_xlfn.MAXIFS('Orga. Régie'!$EA$6:$EA$271,'Orga. Régie'!$A$6:$A$271,A174)),0)</f>
        <v>0</v>
      </c>
    </row>
    <row r="175" spans="1:14" hidden="1" x14ac:dyDescent="0.3">
      <c r="A175" s="191" t="str">
        <f>Info!B69</f>
        <v>BK</v>
      </c>
      <c r="B175" s="50">
        <f>_xlfn.MAXIFS('Orga. Régie'!$FB$6:$FB$271,'Orga. Régie'!$A$6:$A$271,A175)</f>
        <v>0</v>
      </c>
      <c r="C175" s="50">
        <f t="shared" si="25"/>
        <v>0</v>
      </c>
      <c r="D175" s="587"/>
      <c r="E175" s="587"/>
      <c r="F175" s="587"/>
      <c r="G175" s="587"/>
      <c r="H175" s="587"/>
      <c r="I175" s="50">
        <f t="shared" si="26"/>
        <v>0</v>
      </c>
      <c r="J175" s="50">
        <f t="shared" si="27"/>
        <v>0</v>
      </c>
      <c r="K175" s="50">
        <f t="shared" si="28"/>
        <v>0</v>
      </c>
      <c r="L175" s="50">
        <f t="shared" si="31"/>
        <v>0</v>
      </c>
      <c r="M175" s="50">
        <f t="shared" si="32"/>
        <v>0</v>
      </c>
      <c r="N175" s="44">
        <f>IFERROR(IF(M175="","",M175/_xlfn.MAXIFS('Orga. Régie'!$EA$6:$EA$271,'Orga. Régie'!$A$6:$A$271,A175)),0)</f>
        <v>0</v>
      </c>
    </row>
    <row r="176" spans="1:14" hidden="1" x14ac:dyDescent="0.3">
      <c r="A176" s="192" t="str">
        <f>Info!B70</f>
        <v>BL</v>
      </c>
      <c r="B176" s="197">
        <f>_xlfn.MAXIFS('Orga. Régie'!$FB$6:$FB$271,'Orga. Régie'!$A$6:$A$271,A176)</f>
        <v>0</v>
      </c>
      <c r="C176" s="197">
        <f t="shared" si="25"/>
        <v>0</v>
      </c>
      <c r="D176" s="586"/>
      <c r="E176" s="586"/>
      <c r="F176" s="586"/>
      <c r="G176" s="586"/>
      <c r="H176" s="586"/>
      <c r="I176" s="197">
        <f t="shared" si="26"/>
        <v>0</v>
      </c>
      <c r="J176" s="197">
        <f t="shared" si="27"/>
        <v>0</v>
      </c>
      <c r="K176" s="197">
        <f t="shared" si="28"/>
        <v>0</v>
      </c>
      <c r="L176" s="197">
        <f t="shared" si="31"/>
        <v>0</v>
      </c>
      <c r="M176" s="197">
        <f t="shared" si="32"/>
        <v>0</v>
      </c>
      <c r="N176" s="198">
        <f>IFERROR(IF(M176="","",M176/_xlfn.MAXIFS('Orga. Régie'!$EA$6:$EA$271,'Orga. Régie'!$A$6:$A$271,A176)),0)</f>
        <v>0</v>
      </c>
    </row>
    <row r="177" spans="1:14" hidden="1" x14ac:dyDescent="0.3">
      <c r="A177" s="191" t="str">
        <f>Info!B71</f>
        <v>BM</v>
      </c>
      <c r="B177" s="50">
        <f>_xlfn.MAXIFS('Orga. Régie'!$FB$6:$FB$271,'Orga. Régie'!$A$6:$A$271,A177)</f>
        <v>0</v>
      </c>
      <c r="C177" s="50">
        <f t="shared" si="25"/>
        <v>0</v>
      </c>
      <c r="D177" s="587"/>
      <c r="E177" s="587"/>
      <c r="F177" s="587"/>
      <c r="G177" s="587"/>
      <c r="H177" s="587"/>
      <c r="I177" s="50">
        <f t="shared" si="26"/>
        <v>0</v>
      </c>
      <c r="J177" s="50">
        <f t="shared" si="27"/>
        <v>0</v>
      </c>
      <c r="K177" s="50">
        <f t="shared" si="28"/>
        <v>0</v>
      </c>
      <c r="L177" s="50">
        <f t="shared" si="31"/>
        <v>0</v>
      </c>
      <c r="M177" s="50">
        <f t="shared" si="32"/>
        <v>0</v>
      </c>
      <c r="N177" s="44">
        <f>IFERROR(IF(M177="","",M177/_xlfn.MAXIFS('Orga. Régie'!$EA$6:$EA$271,'Orga. Régie'!$A$6:$A$271,A177)),0)</f>
        <v>0</v>
      </c>
    </row>
    <row r="178" spans="1:14" hidden="1" x14ac:dyDescent="0.3">
      <c r="A178" s="192" t="str">
        <f>Info!B72</f>
        <v>BN</v>
      </c>
      <c r="B178" s="197">
        <f>_xlfn.MAXIFS('Orga. Régie'!$FB$6:$FB$271,'Orga. Régie'!$A$6:$A$271,A178)</f>
        <v>0</v>
      </c>
      <c r="C178" s="197">
        <f t="shared" ref="C178:C212" si="33">IF(B178="","",B178*$C$108)</f>
        <v>0</v>
      </c>
      <c r="D178" s="586"/>
      <c r="E178" s="586"/>
      <c r="F178" s="586"/>
      <c r="G178" s="586"/>
      <c r="H178" s="586"/>
      <c r="I178" s="197">
        <f t="shared" ref="I178:I212" si="34">IF(SUM(B178:H178)=0,0,SUM(B178:H178)*$I$108)</f>
        <v>0</v>
      </c>
      <c r="J178" s="197">
        <f t="shared" ref="J178:J212" si="35">IF(SUM(B178:H178)=0,0,SUM(B178:H178)*$J$108)</f>
        <v>0</v>
      </c>
      <c r="K178" s="197">
        <f t="shared" ref="K178:K212" si="36">IF(SUM(B178:J178)=0,0,SUM(B178:J178))</f>
        <v>0</v>
      </c>
      <c r="L178" s="197">
        <f t="shared" si="31"/>
        <v>0</v>
      </c>
      <c r="M178" s="197">
        <f t="shared" si="32"/>
        <v>0</v>
      </c>
      <c r="N178" s="198">
        <f>IFERROR(IF(M178="","",M178/_xlfn.MAXIFS('Orga. Régie'!$EA$6:$EA$271,'Orga. Régie'!$A$6:$A$271,A178)),0)</f>
        <v>0</v>
      </c>
    </row>
    <row r="179" spans="1:14" hidden="1" x14ac:dyDescent="0.3">
      <c r="A179" s="191" t="str">
        <f>Info!B73</f>
        <v>BO</v>
      </c>
      <c r="B179" s="50">
        <f>_xlfn.MAXIFS('Orga. Régie'!$FB$6:$FB$271,'Orga. Régie'!$A$6:$A$271,A179)</f>
        <v>0</v>
      </c>
      <c r="C179" s="50">
        <f t="shared" si="33"/>
        <v>0</v>
      </c>
      <c r="D179" s="587"/>
      <c r="E179" s="587"/>
      <c r="F179" s="587"/>
      <c r="G179" s="587"/>
      <c r="H179" s="587"/>
      <c r="I179" s="50">
        <f t="shared" si="34"/>
        <v>0</v>
      </c>
      <c r="J179" s="50">
        <f t="shared" si="35"/>
        <v>0</v>
      </c>
      <c r="K179" s="50">
        <f t="shared" si="36"/>
        <v>0</v>
      </c>
      <c r="L179" s="50">
        <f t="shared" si="31"/>
        <v>0</v>
      </c>
      <c r="M179" s="50">
        <f t="shared" si="32"/>
        <v>0</v>
      </c>
      <c r="N179" s="44">
        <f>IFERROR(IF(M179="","",M179/_xlfn.MAXIFS('Orga. Régie'!$EA$6:$EA$271,'Orga. Régie'!$A$6:$A$271,A179)),0)</f>
        <v>0</v>
      </c>
    </row>
    <row r="180" spans="1:14" hidden="1" x14ac:dyDescent="0.3">
      <c r="A180" s="192" t="str">
        <f>Info!B74</f>
        <v>BP</v>
      </c>
      <c r="B180" s="197">
        <f>_xlfn.MAXIFS('Orga. Régie'!$FB$6:$FB$271,'Orga. Régie'!$A$6:$A$271,A180)</f>
        <v>0</v>
      </c>
      <c r="C180" s="197">
        <f t="shared" si="33"/>
        <v>0</v>
      </c>
      <c r="D180" s="586"/>
      <c r="E180" s="586"/>
      <c r="F180" s="586"/>
      <c r="G180" s="586"/>
      <c r="H180" s="586"/>
      <c r="I180" s="197">
        <f t="shared" si="34"/>
        <v>0</v>
      </c>
      <c r="J180" s="197">
        <f t="shared" si="35"/>
        <v>0</v>
      </c>
      <c r="K180" s="197">
        <f t="shared" si="36"/>
        <v>0</v>
      </c>
      <c r="L180" s="197">
        <f t="shared" si="31"/>
        <v>0</v>
      </c>
      <c r="M180" s="197">
        <f t="shared" si="32"/>
        <v>0</v>
      </c>
      <c r="N180" s="198">
        <f>IFERROR(IF(M180="","",M180/_xlfn.MAXIFS('Orga. Régie'!$EA$6:$EA$271,'Orga. Régie'!$A$6:$A$271,A180)),0)</f>
        <v>0</v>
      </c>
    </row>
    <row r="181" spans="1:14" hidden="1" x14ac:dyDescent="0.3">
      <c r="A181" s="191" t="str">
        <f>Info!B75</f>
        <v>BQ</v>
      </c>
      <c r="B181" s="50">
        <f>_xlfn.MAXIFS('Orga. Régie'!$FB$6:$FB$271,'Orga. Régie'!$A$6:$A$271,A181)</f>
        <v>0</v>
      </c>
      <c r="C181" s="50">
        <f t="shared" si="33"/>
        <v>0</v>
      </c>
      <c r="D181" s="587"/>
      <c r="E181" s="587"/>
      <c r="F181" s="587"/>
      <c r="G181" s="587"/>
      <c r="H181" s="587"/>
      <c r="I181" s="50">
        <f t="shared" si="34"/>
        <v>0</v>
      </c>
      <c r="J181" s="50">
        <f t="shared" si="35"/>
        <v>0</v>
      </c>
      <c r="K181" s="50">
        <f t="shared" si="36"/>
        <v>0</v>
      </c>
      <c r="L181" s="50">
        <f t="shared" si="31"/>
        <v>0</v>
      </c>
      <c r="M181" s="50">
        <f t="shared" si="32"/>
        <v>0</v>
      </c>
      <c r="N181" s="44">
        <f>IFERROR(IF(M181="","",M181/_xlfn.MAXIFS('Orga. Régie'!$EA$6:$EA$271,'Orga. Régie'!$A$6:$A$271,A181)),0)</f>
        <v>0</v>
      </c>
    </row>
    <row r="182" spans="1:14" hidden="1" x14ac:dyDescent="0.3">
      <c r="A182" s="192" t="str">
        <f>Info!B76</f>
        <v>BR</v>
      </c>
      <c r="B182" s="197">
        <f>_xlfn.MAXIFS('Orga. Régie'!$FB$6:$FB$271,'Orga. Régie'!$A$6:$A$271,A182)</f>
        <v>0</v>
      </c>
      <c r="C182" s="197">
        <f t="shared" si="33"/>
        <v>0</v>
      </c>
      <c r="D182" s="586"/>
      <c r="E182" s="586"/>
      <c r="F182" s="586"/>
      <c r="G182" s="586"/>
      <c r="H182" s="586"/>
      <c r="I182" s="197">
        <f t="shared" si="34"/>
        <v>0</v>
      </c>
      <c r="J182" s="197">
        <f t="shared" si="35"/>
        <v>0</v>
      </c>
      <c r="K182" s="197">
        <f t="shared" si="36"/>
        <v>0</v>
      </c>
      <c r="L182" s="197">
        <f t="shared" si="31"/>
        <v>0</v>
      </c>
      <c r="M182" s="197">
        <f t="shared" si="32"/>
        <v>0</v>
      </c>
      <c r="N182" s="198">
        <f>IFERROR(IF(M182="","",M182/_xlfn.MAXIFS('Orga. Régie'!$EA$6:$EA$271,'Orga. Régie'!$A$6:$A$271,A182)),0)</f>
        <v>0</v>
      </c>
    </row>
    <row r="183" spans="1:14" hidden="1" x14ac:dyDescent="0.3">
      <c r="A183" s="191" t="str">
        <f>Info!B77</f>
        <v>BS</v>
      </c>
      <c r="B183" s="50">
        <f>_xlfn.MAXIFS('Orga. Régie'!$FB$6:$FB$271,'Orga. Régie'!$A$6:$A$271,A183)</f>
        <v>0</v>
      </c>
      <c r="C183" s="50">
        <f t="shared" si="33"/>
        <v>0</v>
      </c>
      <c r="D183" s="587"/>
      <c r="E183" s="587"/>
      <c r="F183" s="587"/>
      <c r="G183" s="587"/>
      <c r="H183" s="587"/>
      <c r="I183" s="50">
        <f t="shared" si="34"/>
        <v>0</v>
      </c>
      <c r="J183" s="50">
        <f t="shared" si="35"/>
        <v>0</v>
      </c>
      <c r="K183" s="50">
        <f t="shared" si="36"/>
        <v>0</v>
      </c>
      <c r="L183" s="50">
        <f t="shared" si="31"/>
        <v>0</v>
      </c>
      <c r="M183" s="50">
        <f t="shared" si="32"/>
        <v>0</v>
      </c>
      <c r="N183" s="44">
        <f>IFERROR(IF(M183="","",M183/_xlfn.MAXIFS('Orga. Régie'!$EA$6:$EA$271,'Orga. Régie'!$A$6:$A$271,A183)),0)</f>
        <v>0</v>
      </c>
    </row>
    <row r="184" spans="1:14" hidden="1" x14ac:dyDescent="0.3">
      <c r="A184" s="192" t="str">
        <f>Info!B78</f>
        <v>BT</v>
      </c>
      <c r="B184" s="197">
        <f>_xlfn.MAXIFS('Orga. Régie'!$FB$6:$FB$271,'Orga. Régie'!$A$6:$A$271,A184)</f>
        <v>0</v>
      </c>
      <c r="C184" s="197">
        <f t="shared" si="33"/>
        <v>0</v>
      </c>
      <c r="D184" s="586"/>
      <c r="E184" s="586"/>
      <c r="F184" s="586"/>
      <c r="G184" s="586"/>
      <c r="H184" s="586"/>
      <c r="I184" s="197">
        <f t="shared" si="34"/>
        <v>0</v>
      </c>
      <c r="J184" s="197">
        <f t="shared" si="35"/>
        <v>0</v>
      </c>
      <c r="K184" s="197">
        <f t="shared" si="36"/>
        <v>0</v>
      </c>
      <c r="L184" s="197">
        <f t="shared" si="31"/>
        <v>0</v>
      </c>
      <c r="M184" s="197">
        <f t="shared" si="32"/>
        <v>0</v>
      </c>
      <c r="N184" s="198">
        <f>IFERROR(IF(M184="","",M184/_xlfn.MAXIFS('Orga. Régie'!$EA$6:$EA$271,'Orga. Régie'!$A$6:$A$271,A184)),0)</f>
        <v>0</v>
      </c>
    </row>
    <row r="185" spans="1:14" hidden="1" x14ac:dyDescent="0.3">
      <c r="A185" s="191" t="str">
        <f>Info!B79</f>
        <v>BU</v>
      </c>
      <c r="B185" s="50">
        <f>_xlfn.MAXIFS('Orga. Régie'!$FB$6:$FB$271,'Orga. Régie'!$A$6:$A$271,A185)</f>
        <v>0</v>
      </c>
      <c r="C185" s="50">
        <f t="shared" si="33"/>
        <v>0</v>
      </c>
      <c r="D185" s="587"/>
      <c r="E185" s="587"/>
      <c r="F185" s="587"/>
      <c r="G185" s="587"/>
      <c r="H185" s="587"/>
      <c r="I185" s="50">
        <f t="shared" si="34"/>
        <v>0</v>
      </c>
      <c r="J185" s="50">
        <f t="shared" si="35"/>
        <v>0</v>
      </c>
      <c r="K185" s="50">
        <f t="shared" si="36"/>
        <v>0</v>
      </c>
      <c r="L185" s="50">
        <f t="shared" si="31"/>
        <v>0</v>
      </c>
      <c r="M185" s="50">
        <f t="shared" si="32"/>
        <v>0</v>
      </c>
      <c r="N185" s="44">
        <f>IFERROR(IF(M185="","",M185/_xlfn.MAXIFS('Orga. Régie'!$EA$6:$EA$271,'Orga. Régie'!$A$6:$A$271,A185)),0)</f>
        <v>0</v>
      </c>
    </row>
    <row r="186" spans="1:14" hidden="1" x14ac:dyDescent="0.3">
      <c r="A186" s="192" t="str">
        <f>Info!B80</f>
        <v>BV</v>
      </c>
      <c r="B186" s="197">
        <f>_xlfn.MAXIFS('Orga. Régie'!$FB$6:$FB$271,'Orga. Régie'!$A$6:$A$271,A186)</f>
        <v>0</v>
      </c>
      <c r="C186" s="197">
        <f t="shared" si="33"/>
        <v>0</v>
      </c>
      <c r="D186" s="586"/>
      <c r="E186" s="586"/>
      <c r="F186" s="586"/>
      <c r="G186" s="586"/>
      <c r="H186" s="586"/>
      <c r="I186" s="197">
        <f t="shared" si="34"/>
        <v>0</v>
      </c>
      <c r="J186" s="197">
        <f t="shared" si="35"/>
        <v>0</v>
      </c>
      <c r="K186" s="197">
        <f t="shared" si="36"/>
        <v>0</v>
      </c>
      <c r="L186" s="197">
        <f t="shared" si="31"/>
        <v>0</v>
      </c>
      <c r="M186" s="197">
        <f t="shared" si="32"/>
        <v>0</v>
      </c>
      <c r="N186" s="198">
        <f>IFERROR(IF(M186="","",M186/_xlfn.MAXIFS('Orga. Régie'!$EA$6:$EA$271,'Orga. Régie'!$A$6:$A$271,A186)),0)</f>
        <v>0</v>
      </c>
    </row>
    <row r="187" spans="1:14" hidden="1" x14ac:dyDescent="0.3">
      <c r="A187" s="191" t="str">
        <f>Info!B81</f>
        <v>BW</v>
      </c>
      <c r="B187" s="50">
        <f>_xlfn.MAXIFS('Orga. Régie'!$FB$6:$FB$271,'Orga. Régie'!$A$6:$A$271,A187)</f>
        <v>0</v>
      </c>
      <c r="C187" s="50">
        <f t="shared" si="33"/>
        <v>0</v>
      </c>
      <c r="D187" s="587"/>
      <c r="E187" s="587"/>
      <c r="F187" s="587"/>
      <c r="G187" s="587"/>
      <c r="H187" s="587"/>
      <c r="I187" s="50">
        <f t="shared" si="34"/>
        <v>0</v>
      </c>
      <c r="J187" s="50">
        <f t="shared" si="35"/>
        <v>0</v>
      </c>
      <c r="K187" s="50">
        <f t="shared" si="36"/>
        <v>0</v>
      </c>
      <c r="L187" s="50">
        <f t="shared" si="31"/>
        <v>0</v>
      </c>
      <c r="M187" s="50">
        <f t="shared" si="32"/>
        <v>0</v>
      </c>
      <c r="N187" s="44">
        <f>IFERROR(IF(M187="","",M187/_xlfn.MAXIFS('Orga. Régie'!$EA$6:$EA$271,'Orga. Régie'!$A$6:$A$271,A187)),0)</f>
        <v>0</v>
      </c>
    </row>
    <row r="188" spans="1:14" hidden="1" x14ac:dyDescent="0.3">
      <c r="A188" s="192" t="str">
        <f>Info!B82</f>
        <v>BX</v>
      </c>
      <c r="B188" s="197">
        <f>_xlfn.MAXIFS('Orga. Régie'!$FB$6:$FB$271,'Orga. Régie'!$A$6:$A$271,A188)</f>
        <v>0</v>
      </c>
      <c r="C188" s="197">
        <f t="shared" si="33"/>
        <v>0</v>
      </c>
      <c r="D188" s="586"/>
      <c r="E188" s="586"/>
      <c r="F188" s="586"/>
      <c r="G188" s="586"/>
      <c r="H188" s="586"/>
      <c r="I188" s="197">
        <f t="shared" si="34"/>
        <v>0</v>
      </c>
      <c r="J188" s="197">
        <f t="shared" si="35"/>
        <v>0</v>
      </c>
      <c r="K188" s="197">
        <f t="shared" si="36"/>
        <v>0</v>
      </c>
      <c r="L188" s="197">
        <f t="shared" si="31"/>
        <v>0</v>
      </c>
      <c r="M188" s="197">
        <f t="shared" si="32"/>
        <v>0</v>
      </c>
      <c r="N188" s="198">
        <f>IFERROR(IF(M188="","",M188/_xlfn.MAXIFS('Orga. Régie'!$EA$6:$EA$271,'Orga. Régie'!$A$6:$A$271,A188)),0)</f>
        <v>0</v>
      </c>
    </row>
    <row r="189" spans="1:14" hidden="1" x14ac:dyDescent="0.3">
      <c r="A189" s="191" t="str">
        <f>Info!B83</f>
        <v>BY</v>
      </c>
      <c r="B189" s="50">
        <f>_xlfn.MAXIFS('Orga. Régie'!$FB$6:$FB$271,'Orga. Régie'!$A$6:$A$271,A189)</f>
        <v>0</v>
      </c>
      <c r="C189" s="50">
        <f t="shared" si="33"/>
        <v>0</v>
      </c>
      <c r="D189" s="587"/>
      <c r="E189" s="587"/>
      <c r="F189" s="587"/>
      <c r="G189" s="587"/>
      <c r="H189" s="587"/>
      <c r="I189" s="50">
        <f t="shared" si="34"/>
        <v>0</v>
      </c>
      <c r="J189" s="50">
        <f t="shared" si="35"/>
        <v>0</v>
      </c>
      <c r="K189" s="50">
        <f t="shared" si="36"/>
        <v>0</v>
      </c>
      <c r="L189" s="50">
        <f t="shared" si="31"/>
        <v>0</v>
      </c>
      <c r="M189" s="50">
        <f t="shared" si="32"/>
        <v>0</v>
      </c>
      <c r="N189" s="44">
        <f>IFERROR(IF(M189="","",M189/_xlfn.MAXIFS('Orga. Régie'!$EA$6:$EA$271,'Orga. Régie'!$A$6:$A$271,A189)),0)</f>
        <v>0</v>
      </c>
    </row>
    <row r="190" spans="1:14" hidden="1" x14ac:dyDescent="0.3">
      <c r="A190" s="192" t="str">
        <f>Info!B84</f>
        <v>BZ</v>
      </c>
      <c r="B190" s="197">
        <f>_xlfn.MAXIFS('Orga. Régie'!$FB$6:$FB$271,'Orga. Régie'!$A$6:$A$271,A190)</f>
        <v>0</v>
      </c>
      <c r="C190" s="197">
        <f t="shared" si="33"/>
        <v>0</v>
      </c>
      <c r="D190" s="586"/>
      <c r="E190" s="586"/>
      <c r="F190" s="586"/>
      <c r="G190" s="586"/>
      <c r="H190" s="586"/>
      <c r="I190" s="197">
        <f t="shared" si="34"/>
        <v>0</v>
      </c>
      <c r="J190" s="197">
        <f t="shared" si="35"/>
        <v>0</v>
      </c>
      <c r="K190" s="197">
        <f t="shared" si="36"/>
        <v>0</v>
      </c>
      <c r="L190" s="197">
        <f t="shared" si="31"/>
        <v>0</v>
      </c>
      <c r="M190" s="197">
        <f t="shared" si="32"/>
        <v>0</v>
      </c>
      <c r="N190" s="198">
        <f>IFERROR(IF(M190="","",M190/_xlfn.MAXIFS('Orga. Régie'!$EA$6:$EA$271,'Orga. Régie'!$A$6:$A$271,A190)),0)</f>
        <v>0</v>
      </c>
    </row>
    <row r="191" spans="1:14" hidden="1" x14ac:dyDescent="0.3">
      <c r="A191" s="191" t="str">
        <f>Info!B85</f>
        <v>CA</v>
      </c>
      <c r="B191" s="50">
        <f>_xlfn.MAXIFS('Orga. Régie'!$FB$6:$FB$271,'Orga. Régie'!$A$6:$A$271,A191)</f>
        <v>0</v>
      </c>
      <c r="C191" s="50">
        <f t="shared" si="33"/>
        <v>0</v>
      </c>
      <c r="D191" s="587"/>
      <c r="E191" s="587"/>
      <c r="F191" s="587"/>
      <c r="G191" s="587"/>
      <c r="H191" s="587"/>
      <c r="I191" s="50">
        <f t="shared" si="34"/>
        <v>0</v>
      </c>
      <c r="J191" s="50">
        <f t="shared" si="35"/>
        <v>0</v>
      </c>
      <c r="K191" s="50">
        <f t="shared" si="36"/>
        <v>0</v>
      </c>
      <c r="L191" s="50">
        <f t="shared" si="31"/>
        <v>0</v>
      </c>
      <c r="M191" s="50">
        <f t="shared" si="32"/>
        <v>0</v>
      </c>
      <c r="N191" s="44">
        <f>IFERROR(IF(M191="","",M191/_xlfn.MAXIFS('Orga. Régie'!$EA$6:$EA$271,'Orga. Régie'!$A$6:$A$271,A191)),0)</f>
        <v>0</v>
      </c>
    </row>
    <row r="192" spans="1:14" hidden="1" x14ac:dyDescent="0.3">
      <c r="A192" s="192" t="str">
        <f>Info!B86</f>
        <v>CB</v>
      </c>
      <c r="B192" s="197">
        <f>_xlfn.MAXIFS('Orga. Régie'!$FB$6:$FB$271,'Orga. Régie'!$A$6:$A$271,A192)</f>
        <v>0</v>
      </c>
      <c r="C192" s="197">
        <f t="shared" si="33"/>
        <v>0</v>
      </c>
      <c r="D192" s="586"/>
      <c r="E192" s="586"/>
      <c r="F192" s="586"/>
      <c r="G192" s="586"/>
      <c r="H192" s="586"/>
      <c r="I192" s="197">
        <f t="shared" si="34"/>
        <v>0</v>
      </c>
      <c r="J192" s="197">
        <f t="shared" si="35"/>
        <v>0</v>
      </c>
      <c r="K192" s="197">
        <f t="shared" si="36"/>
        <v>0</v>
      </c>
      <c r="L192" s="197">
        <f t="shared" si="31"/>
        <v>0</v>
      </c>
      <c r="M192" s="197">
        <f t="shared" si="32"/>
        <v>0</v>
      </c>
      <c r="N192" s="198">
        <f>IFERROR(IF(M192="","",M192/_xlfn.MAXIFS('Orga. Régie'!$EA$6:$EA$271,'Orga. Régie'!$A$6:$A$271,A192)),0)</f>
        <v>0</v>
      </c>
    </row>
    <row r="193" spans="1:14" hidden="1" x14ac:dyDescent="0.3">
      <c r="A193" s="191" t="str">
        <f>Info!B87</f>
        <v>CC</v>
      </c>
      <c r="B193" s="50">
        <f>_xlfn.MAXIFS('Orga. Régie'!$FB$6:$FB$271,'Orga. Régie'!$A$6:$A$271,A193)</f>
        <v>0</v>
      </c>
      <c r="C193" s="50">
        <f t="shared" si="33"/>
        <v>0</v>
      </c>
      <c r="D193" s="587"/>
      <c r="E193" s="587"/>
      <c r="F193" s="587"/>
      <c r="G193" s="587"/>
      <c r="H193" s="587"/>
      <c r="I193" s="50">
        <f t="shared" si="34"/>
        <v>0</v>
      </c>
      <c r="J193" s="50">
        <f t="shared" si="35"/>
        <v>0</v>
      </c>
      <c r="K193" s="50">
        <f t="shared" si="36"/>
        <v>0</v>
      </c>
      <c r="L193" s="50">
        <f t="shared" si="31"/>
        <v>0</v>
      </c>
      <c r="M193" s="50">
        <f t="shared" si="32"/>
        <v>0</v>
      </c>
      <c r="N193" s="44">
        <f>IFERROR(IF(M193="","",M193/_xlfn.MAXIFS('Orga. Régie'!$EA$6:$EA$271,'Orga. Régie'!$A$6:$A$271,A193)),0)</f>
        <v>0</v>
      </c>
    </row>
    <row r="194" spans="1:14" hidden="1" x14ac:dyDescent="0.3">
      <c r="A194" s="192" t="str">
        <f>Info!B88</f>
        <v>CD</v>
      </c>
      <c r="B194" s="197">
        <f>_xlfn.MAXIFS('Orga. Régie'!$FB$6:$FB$271,'Orga. Régie'!$A$6:$A$271,A194)</f>
        <v>0</v>
      </c>
      <c r="C194" s="197">
        <f t="shared" si="33"/>
        <v>0</v>
      </c>
      <c r="D194" s="586"/>
      <c r="E194" s="586"/>
      <c r="F194" s="586"/>
      <c r="G194" s="586"/>
      <c r="H194" s="586"/>
      <c r="I194" s="197">
        <f t="shared" si="34"/>
        <v>0</v>
      </c>
      <c r="J194" s="197">
        <f t="shared" si="35"/>
        <v>0</v>
      </c>
      <c r="K194" s="197">
        <f t="shared" si="36"/>
        <v>0</v>
      </c>
      <c r="L194" s="197">
        <f t="shared" si="31"/>
        <v>0</v>
      </c>
      <c r="M194" s="197">
        <f t="shared" si="32"/>
        <v>0</v>
      </c>
      <c r="N194" s="198">
        <f>IFERROR(IF(M194="","",M194/_xlfn.MAXIFS('Orga. Régie'!$EA$6:$EA$271,'Orga. Régie'!$A$6:$A$271,A194)),0)</f>
        <v>0</v>
      </c>
    </row>
    <row r="195" spans="1:14" hidden="1" x14ac:dyDescent="0.3">
      <c r="A195" s="191" t="str">
        <f>Info!B89</f>
        <v>CE</v>
      </c>
      <c r="B195" s="50">
        <f>_xlfn.MAXIFS('Orga. Régie'!$FB$6:$FB$271,'Orga. Régie'!$A$6:$A$271,A195)</f>
        <v>0</v>
      </c>
      <c r="C195" s="50">
        <f t="shared" si="33"/>
        <v>0</v>
      </c>
      <c r="D195" s="587"/>
      <c r="E195" s="587"/>
      <c r="F195" s="587"/>
      <c r="G195" s="587"/>
      <c r="H195" s="587"/>
      <c r="I195" s="50">
        <f t="shared" si="34"/>
        <v>0</v>
      </c>
      <c r="J195" s="50">
        <f t="shared" si="35"/>
        <v>0</v>
      </c>
      <c r="K195" s="50">
        <f t="shared" si="36"/>
        <v>0</v>
      </c>
      <c r="L195" s="50">
        <f t="shared" si="31"/>
        <v>0</v>
      </c>
      <c r="M195" s="50">
        <f t="shared" si="32"/>
        <v>0</v>
      </c>
      <c r="N195" s="44">
        <f>IFERROR(IF(M195="","",M195/_xlfn.MAXIFS('Orga. Régie'!$EA$6:$EA$271,'Orga. Régie'!$A$6:$A$271,A195)),0)</f>
        <v>0</v>
      </c>
    </row>
    <row r="196" spans="1:14" hidden="1" x14ac:dyDescent="0.3">
      <c r="A196" s="192" t="str">
        <f>Info!B90</f>
        <v>CF</v>
      </c>
      <c r="B196" s="197">
        <f>_xlfn.MAXIFS('Orga. Régie'!$FB$6:$FB$271,'Orga. Régie'!$A$6:$A$271,A196)</f>
        <v>0</v>
      </c>
      <c r="C196" s="197">
        <f t="shared" si="33"/>
        <v>0</v>
      </c>
      <c r="D196" s="586"/>
      <c r="E196" s="586"/>
      <c r="F196" s="586"/>
      <c r="G196" s="586"/>
      <c r="H196" s="586"/>
      <c r="I196" s="197">
        <f t="shared" si="34"/>
        <v>0</v>
      </c>
      <c r="J196" s="197">
        <f t="shared" si="35"/>
        <v>0</v>
      </c>
      <c r="K196" s="197">
        <f t="shared" si="36"/>
        <v>0</v>
      </c>
      <c r="L196" s="197">
        <f t="shared" si="31"/>
        <v>0</v>
      </c>
      <c r="M196" s="197">
        <f t="shared" si="32"/>
        <v>0</v>
      </c>
      <c r="N196" s="198">
        <f>IFERROR(IF(M196="","",M196/_xlfn.MAXIFS('Orga. Régie'!$EA$6:$EA$271,'Orga. Régie'!$A$6:$A$271,A196)),0)</f>
        <v>0</v>
      </c>
    </row>
    <row r="197" spans="1:14" hidden="1" x14ac:dyDescent="0.3">
      <c r="A197" s="191" t="str">
        <f>Info!B91</f>
        <v>CG</v>
      </c>
      <c r="B197" s="50">
        <f>_xlfn.MAXIFS('Orga. Régie'!$FB$6:$FB$271,'Orga. Régie'!$A$6:$A$271,A197)</f>
        <v>0</v>
      </c>
      <c r="C197" s="50">
        <f t="shared" si="33"/>
        <v>0</v>
      </c>
      <c r="D197" s="587"/>
      <c r="E197" s="587"/>
      <c r="F197" s="587"/>
      <c r="G197" s="587"/>
      <c r="H197" s="587"/>
      <c r="I197" s="50">
        <f t="shared" si="34"/>
        <v>0</v>
      </c>
      <c r="J197" s="50">
        <f t="shared" si="35"/>
        <v>0</v>
      </c>
      <c r="K197" s="50">
        <f t="shared" si="36"/>
        <v>0</v>
      </c>
      <c r="L197" s="50">
        <f t="shared" si="31"/>
        <v>0</v>
      </c>
      <c r="M197" s="50">
        <f t="shared" si="32"/>
        <v>0</v>
      </c>
      <c r="N197" s="44">
        <f>IFERROR(IF(M197="","",M197/_xlfn.MAXIFS('Orga. Régie'!$EA$6:$EA$271,'Orga. Régie'!$A$6:$A$271,A197)),0)</f>
        <v>0</v>
      </c>
    </row>
    <row r="198" spans="1:14" hidden="1" x14ac:dyDescent="0.3">
      <c r="A198" s="192" t="str">
        <f>Info!B92</f>
        <v>CH</v>
      </c>
      <c r="B198" s="197">
        <f>_xlfn.MAXIFS('Orga. Régie'!$FB$6:$FB$271,'Orga. Régie'!$A$6:$A$271,A198)</f>
        <v>0</v>
      </c>
      <c r="C198" s="197">
        <f t="shared" si="33"/>
        <v>0</v>
      </c>
      <c r="D198" s="586"/>
      <c r="E198" s="586"/>
      <c r="F198" s="586"/>
      <c r="G198" s="586"/>
      <c r="H198" s="586"/>
      <c r="I198" s="197">
        <f t="shared" si="34"/>
        <v>0</v>
      </c>
      <c r="J198" s="197">
        <f t="shared" si="35"/>
        <v>0</v>
      </c>
      <c r="K198" s="197">
        <f t="shared" si="36"/>
        <v>0</v>
      </c>
      <c r="L198" s="197">
        <f t="shared" si="31"/>
        <v>0</v>
      </c>
      <c r="M198" s="197">
        <f t="shared" si="32"/>
        <v>0</v>
      </c>
      <c r="N198" s="198">
        <f>IFERROR(IF(M198="","",M198/_xlfn.MAXIFS('Orga. Régie'!$EA$6:$EA$271,'Orga. Régie'!$A$6:$A$271,A198)),0)</f>
        <v>0</v>
      </c>
    </row>
    <row r="199" spans="1:14" hidden="1" x14ac:dyDescent="0.3">
      <c r="A199" s="191" t="str">
        <f>Info!B93</f>
        <v>CI</v>
      </c>
      <c r="B199" s="50">
        <f>_xlfn.MAXIFS('Orga. Régie'!$FB$6:$FB$271,'Orga. Régie'!$A$6:$A$271,A199)</f>
        <v>0</v>
      </c>
      <c r="C199" s="50">
        <f t="shared" si="33"/>
        <v>0</v>
      </c>
      <c r="D199" s="587"/>
      <c r="E199" s="587"/>
      <c r="F199" s="587"/>
      <c r="G199" s="587"/>
      <c r="H199" s="587"/>
      <c r="I199" s="50">
        <f t="shared" si="34"/>
        <v>0</v>
      </c>
      <c r="J199" s="50">
        <f t="shared" si="35"/>
        <v>0</v>
      </c>
      <c r="K199" s="50">
        <f t="shared" si="36"/>
        <v>0</v>
      </c>
      <c r="L199" s="50">
        <f t="shared" si="31"/>
        <v>0</v>
      </c>
      <c r="M199" s="50">
        <f t="shared" si="32"/>
        <v>0</v>
      </c>
      <c r="N199" s="44">
        <f>IFERROR(IF(M199="","",M199/_xlfn.MAXIFS('Orga. Régie'!$EA$6:$EA$271,'Orga. Régie'!$A$6:$A$271,A199)),0)</f>
        <v>0</v>
      </c>
    </row>
    <row r="200" spans="1:14" hidden="1" x14ac:dyDescent="0.3">
      <c r="A200" s="192" t="str">
        <f>Info!B94</f>
        <v>CJ</v>
      </c>
      <c r="B200" s="197">
        <f>_xlfn.MAXIFS('Orga. Régie'!$FB$6:$FB$271,'Orga. Régie'!$A$6:$A$271,A200)</f>
        <v>0</v>
      </c>
      <c r="C200" s="197">
        <f t="shared" si="33"/>
        <v>0</v>
      </c>
      <c r="D200" s="586"/>
      <c r="E200" s="586"/>
      <c r="F200" s="586"/>
      <c r="G200" s="586"/>
      <c r="H200" s="586"/>
      <c r="I200" s="197">
        <f t="shared" si="34"/>
        <v>0</v>
      </c>
      <c r="J200" s="197">
        <f t="shared" si="35"/>
        <v>0</v>
      </c>
      <c r="K200" s="197">
        <f t="shared" si="36"/>
        <v>0</v>
      </c>
      <c r="L200" s="197">
        <f t="shared" si="31"/>
        <v>0</v>
      </c>
      <c r="M200" s="197">
        <f t="shared" si="32"/>
        <v>0</v>
      </c>
      <c r="N200" s="198">
        <f>IFERROR(IF(M200="","",M200/_xlfn.MAXIFS('Orga. Régie'!$EA$6:$EA$271,'Orga. Régie'!$A$6:$A$271,A200)),0)</f>
        <v>0</v>
      </c>
    </row>
    <row r="201" spans="1:14" hidden="1" x14ac:dyDescent="0.3">
      <c r="A201" s="191" t="str">
        <f>Info!B95</f>
        <v>CK</v>
      </c>
      <c r="B201" s="50">
        <f>_xlfn.MAXIFS('Orga. Régie'!$FB$6:$FB$271,'Orga. Régie'!$A$6:$A$271,A201)</f>
        <v>0</v>
      </c>
      <c r="C201" s="50">
        <f t="shared" si="33"/>
        <v>0</v>
      </c>
      <c r="D201" s="587"/>
      <c r="E201" s="587"/>
      <c r="F201" s="587"/>
      <c r="G201" s="587"/>
      <c r="H201" s="587"/>
      <c r="I201" s="50">
        <f t="shared" si="34"/>
        <v>0</v>
      </c>
      <c r="J201" s="50">
        <f t="shared" si="35"/>
        <v>0</v>
      </c>
      <c r="K201" s="50">
        <f t="shared" si="36"/>
        <v>0</v>
      </c>
      <c r="L201" s="50">
        <f t="shared" si="31"/>
        <v>0</v>
      </c>
      <c r="M201" s="50">
        <f t="shared" si="32"/>
        <v>0</v>
      </c>
      <c r="N201" s="44">
        <f>IFERROR(IF(M201="","",M201/_xlfn.MAXIFS('Orga. Régie'!$EA$6:$EA$271,'Orga. Régie'!$A$6:$A$271,A201)),0)</f>
        <v>0</v>
      </c>
    </row>
    <row r="202" spans="1:14" hidden="1" x14ac:dyDescent="0.3">
      <c r="A202" s="192" t="str">
        <f>Info!B96</f>
        <v>CL</v>
      </c>
      <c r="B202" s="197">
        <f>_xlfn.MAXIFS('Orga. Régie'!$FB$6:$FB$271,'Orga. Régie'!$A$6:$A$271,A202)</f>
        <v>0</v>
      </c>
      <c r="C202" s="197">
        <f t="shared" si="33"/>
        <v>0</v>
      </c>
      <c r="D202" s="586"/>
      <c r="E202" s="586"/>
      <c r="F202" s="586"/>
      <c r="G202" s="586"/>
      <c r="H202" s="586"/>
      <c r="I202" s="197">
        <f t="shared" si="34"/>
        <v>0</v>
      </c>
      <c r="J202" s="197">
        <f t="shared" si="35"/>
        <v>0</v>
      </c>
      <c r="K202" s="197">
        <f t="shared" si="36"/>
        <v>0</v>
      </c>
      <c r="L202" s="197">
        <f t="shared" si="31"/>
        <v>0</v>
      </c>
      <c r="M202" s="197">
        <f t="shared" si="32"/>
        <v>0</v>
      </c>
      <c r="N202" s="198">
        <f>IFERROR(IF(M202="","",M202/_xlfn.MAXIFS('Orga. Régie'!$EA$6:$EA$271,'Orga. Régie'!$A$6:$A$271,A202)),0)</f>
        <v>0</v>
      </c>
    </row>
    <row r="203" spans="1:14" hidden="1" x14ac:dyDescent="0.3">
      <c r="A203" s="191" t="str">
        <f>Info!B97</f>
        <v>CM</v>
      </c>
      <c r="B203" s="50">
        <f>_xlfn.MAXIFS('Orga. Régie'!$FB$6:$FB$271,'Orga. Régie'!$A$6:$A$271,A203)</f>
        <v>0</v>
      </c>
      <c r="C203" s="50">
        <f t="shared" si="33"/>
        <v>0</v>
      </c>
      <c r="D203" s="587"/>
      <c r="E203" s="587"/>
      <c r="F203" s="587"/>
      <c r="G203" s="587"/>
      <c r="H203" s="587"/>
      <c r="I203" s="50">
        <f t="shared" si="34"/>
        <v>0</v>
      </c>
      <c r="J203" s="50">
        <f t="shared" si="35"/>
        <v>0</v>
      </c>
      <c r="K203" s="50">
        <f t="shared" si="36"/>
        <v>0</v>
      </c>
      <c r="L203" s="50">
        <f t="shared" si="31"/>
        <v>0</v>
      </c>
      <c r="M203" s="50">
        <f t="shared" si="32"/>
        <v>0</v>
      </c>
      <c r="N203" s="44">
        <f>IFERROR(IF(M203="","",M203/_xlfn.MAXIFS('Orga. Régie'!$EA$6:$EA$271,'Orga. Régie'!$A$6:$A$271,A203)),0)</f>
        <v>0</v>
      </c>
    </row>
    <row r="204" spans="1:14" hidden="1" x14ac:dyDescent="0.3">
      <c r="A204" s="192" t="str">
        <f>Info!B98</f>
        <v>CN</v>
      </c>
      <c r="B204" s="197">
        <f>_xlfn.MAXIFS('Orga. Régie'!$FB$6:$FB$271,'Orga. Régie'!$A$6:$A$271,A204)</f>
        <v>0</v>
      </c>
      <c r="C204" s="197">
        <f t="shared" si="33"/>
        <v>0</v>
      </c>
      <c r="D204" s="586"/>
      <c r="E204" s="586"/>
      <c r="F204" s="586"/>
      <c r="G204" s="586"/>
      <c r="H204" s="586"/>
      <c r="I204" s="197">
        <f t="shared" si="34"/>
        <v>0</v>
      </c>
      <c r="J204" s="197">
        <f t="shared" si="35"/>
        <v>0</v>
      </c>
      <c r="K204" s="197">
        <f t="shared" si="36"/>
        <v>0</v>
      </c>
      <c r="L204" s="197">
        <f t="shared" si="31"/>
        <v>0</v>
      </c>
      <c r="M204" s="197">
        <f t="shared" si="32"/>
        <v>0</v>
      </c>
      <c r="N204" s="198">
        <f>IFERROR(IF(M204="","",M204/_xlfn.MAXIFS('Orga. Régie'!$EA$6:$EA$271,'Orga. Régie'!$A$6:$A$271,A204)),0)</f>
        <v>0</v>
      </c>
    </row>
    <row r="205" spans="1:14" hidden="1" x14ac:dyDescent="0.3">
      <c r="A205" s="191" t="str">
        <f>Info!B99</f>
        <v>CO</v>
      </c>
      <c r="B205" s="50">
        <f>_xlfn.MAXIFS('Orga. Régie'!$FB$6:$FB$271,'Orga. Régie'!$A$6:$A$271,A205)</f>
        <v>0</v>
      </c>
      <c r="C205" s="50">
        <f t="shared" si="33"/>
        <v>0</v>
      </c>
      <c r="D205" s="587"/>
      <c r="E205" s="587"/>
      <c r="F205" s="587"/>
      <c r="G205" s="587"/>
      <c r="H205" s="587"/>
      <c r="I205" s="50">
        <f t="shared" si="34"/>
        <v>0</v>
      </c>
      <c r="J205" s="50">
        <f t="shared" si="35"/>
        <v>0</v>
      </c>
      <c r="K205" s="50">
        <f t="shared" si="36"/>
        <v>0</v>
      </c>
      <c r="L205" s="50">
        <f t="shared" ref="L205:L212" si="37">IF(K205=0,0,(K205*$L$108)/(1-$L$108))</f>
        <v>0</v>
      </c>
      <c r="M205" s="50">
        <f t="shared" ref="M205:M212" si="38">IF(K205=0,0,K205+L205)</f>
        <v>0</v>
      </c>
      <c r="N205" s="44">
        <f>IFERROR(IF(M205="","",M205/_xlfn.MAXIFS('Orga. Régie'!$EA$6:$EA$271,'Orga. Régie'!$A$6:$A$271,A205)),0)</f>
        <v>0</v>
      </c>
    </row>
    <row r="206" spans="1:14" hidden="1" x14ac:dyDescent="0.3">
      <c r="A206" s="192" t="str">
        <f>Info!B100</f>
        <v>CP</v>
      </c>
      <c r="B206" s="197">
        <f>_xlfn.MAXIFS('Orga. Régie'!$FB$6:$FB$271,'Orga. Régie'!$A$6:$A$271,A206)</f>
        <v>0</v>
      </c>
      <c r="C206" s="197">
        <f t="shared" si="33"/>
        <v>0</v>
      </c>
      <c r="D206" s="586"/>
      <c r="E206" s="586"/>
      <c r="F206" s="586"/>
      <c r="G206" s="586"/>
      <c r="H206" s="586"/>
      <c r="I206" s="197">
        <f t="shared" si="34"/>
        <v>0</v>
      </c>
      <c r="J206" s="197">
        <f t="shared" si="35"/>
        <v>0</v>
      </c>
      <c r="K206" s="197">
        <f t="shared" si="36"/>
        <v>0</v>
      </c>
      <c r="L206" s="197">
        <f t="shared" si="37"/>
        <v>0</v>
      </c>
      <c r="M206" s="197">
        <f t="shared" si="38"/>
        <v>0</v>
      </c>
      <c r="N206" s="198">
        <f>IFERROR(IF(M206="","",M206/_xlfn.MAXIFS('Orga. Régie'!$EA$6:$EA$271,'Orga. Régie'!$A$6:$A$271,A206)),0)</f>
        <v>0</v>
      </c>
    </row>
    <row r="207" spans="1:14" hidden="1" x14ac:dyDescent="0.3">
      <c r="A207" s="191" t="str">
        <f>Info!B101</f>
        <v>CQ</v>
      </c>
      <c r="B207" s="50">
        <f>_xlfn.MAXIFS('Orga. Régie'!$FB$6:$FB$271,'Orga. Régie'!$A$6:$A$271,A207)</f>
        <v>0</v>
      </c>
      <c r="C207" s="50">
        <f t="shared" si="33"/>
        <v>0</v>
      </c>
      <c r="D207" s="587"/>
      <c r="E207" s="587"/>
      <c r="F207" s="587"/>
      <c r="G207" s="587"/>
      <c r="H207" s="587"/>
      <c r="I207" s="50">
        <f t="shared" si="34"/>
        <v>0</v>
      </c>
      <c r="J207" s="50">
        <f t="shared" si="35"/>
        <v>0</v>
      </c>
      <c r="K207" s="50">
        <f t="shared" si="36"/>
        <v>0</v>
      </c>
      <c r="L207" s="50">
        <f t="shared" si="37"/>
        <v>0</v>
      </c>
      <c r="M207" s="50">
        <f t="shared" si="38"/>
        <v>0</v>
      </c>
      <c r="N207" s="44">
        <f>IFERROR(IF(M207="","",M207/_xlfn.MAXIFS('Orga. Régie'!$EA$6:$EA$271,'Orga. Régie'!$A$6:$A$271,A207)),0)</f>
        <v>0</v>
      </c>
    </row>
    <row r="208" spans="1:14" hidden="1" x14ac:dyDescent="0.3">
      <c r="A208" s="192" t="str">
        <f>Info!B102</f>
        <v>CR</v>
      </c>
      <c r="B208" s="197">
        <f>_xlfn.MAXIFS('Orga. Régie'!$FB$6:$FB$271,'Orga. Régie'!$A$6:$A$271,A208)</f>
        <v>0</v>
      </c>
      <c r="C208" s="197">
        <f t="shared" si="33"/>
        <v>0</v>
      </c>
      <c r="D208" s="586"/>
      <c r="E208" s="586"/>
      <c r="F208" s="586"/>
      <c r="G208" s="586"/>
      <c r="H208" s="586"/>
      <c r="I208" s="197">
        <f t="shared" si="34"/>
        <v>0</v>
      </c>
      <c r="J208" s="197">
        <f t="shared" si="35"/>
        <v>0</v>
      </c>
      <c r="K208" s="197">
        <f t="shared" si="36"/>
        <v>0</v>
      </c>
      <c r="L208" s="197">
        <f t="shared" si="37"/>
        <v>0</v>
      </c>
      <c r="M208" s="197">
        <f t="shared" si="38"/>
        <v>0</v>
      </c>
      <c r="N208" s="198">
        <f>IFERROR(IF(M208="","",M208/_xlfn.MAXIFS('Orga. Régie'!$EA$6:$EA$271,'Orga. Régie'!$A$6:$A$271,A208)),0)</f>
        <v>0</v>
      </c>
    </row>
    <row r="209" spans="1:16" hidden="1" x14ac:dyDescent="0.3">
      <c r="A209" s="191" t="str">
        <f>Info!B103</f>
        <v>CS</v>
      </c>
      <c r="B209" s="50">
        <f>_xlfn.MAXIFS('Orga. Régie'!$FB$6:$FB$271,'Orga. Régie'!$A$6:$A$271,A209)</f>
        <v>0</v>
      </c>
      <c r="C209" s="50">
        <f t="shared" si="33"/>
        <v>0</v>
      </c>
      <c r="D209" s="587"/>
      <c r="E209" s="587"/>
      <c r="F209" s="587"/>
      <c r="G209" s="587"/>
      <c r="H209" s="587"/>
      <c r="I209" s="50">
        <f t="shared" si="34"/>
        <v>0</v>
      </c>
      <c r="J209" s="50">
        <f t="shared" si="35"/>
        <v>0</v>
      </c>
      <c r="K209" s="50">
        <f t="shared" si="36"/>
        <v>0</v>
      </c>
      <c r="L209" s="50">
        <f t="shared" si="37"/>
        <v>0</v>
      </c>
      <c r="M209" s="50">
        <f t="shared" si="38"/>
        <v>0</v>
      </c>
      <c r="N209" s="44">
        <f>IFERROR(IF(M209="","",M209/_xlfn.MAXIFS('Orga. Régie'!$EA$6:$EA$271,'Orga. Régie'!$A$6:$A$271,A209)),0)</f>
        <v>0</v>
      </c>
    </row>
    <row r="210" spans="1:16" hidden="1" x14ac:dyDescent="0.3">
      <c r="A210" s="192" t="str">
        <f>Info!B104</f>
        <v>CT</v>
      </c>
      <c r="B210" s="197">
        <f>_xlfn.MAXIFS('Orga. Régie'!$FB$6:$FB$271,'Orga. Régie'!$A$6:$A$271,A210)</f>
        <v>0</v>
      </c>
      <c r="C210" s="197">
        <f t="shared" si="33"/>
        <v>0</v>
      </c>
      <c r="D210" s="586"/>
      <c r="E210" s="586"/>
      <c r="F210" s="586"/>
      <c r="G210" s="586"/>
      <c r="H210" s="586"/>
      <c r="I210" s="197">
        <f t="shared" si="34"/>
        <v>0</v>
      </c>
      <c r="J210" s="197">
        <f t="shared" si="35"/>
        <v>0</v>
      </c>
      <c r="K210" s="197">
        <f t="shared" si="36"/>
        <v>0</v>
      </c>
      <c r="L210" s="197">
        <f t="shared" si="37"/>
        <v>0</v>
      </c>
      <c r="M210" s="197">
        <f t="shared" si="38"/>
        <v>0</v>
      </c>
      <c r="N210" s="198">
        <f>IFERROR(IF(M210="","",M210/_xlfn.MAXIFS('Orga. Régie'!$EA$6:$EA$271,'Orga. Régie'!$A$6:$A$271,A210)),0)</f>
        <v>0</v>
      </c>
    </row>
    <row r="211" spans="1:16" hidden="1" x14ac:dyDescent="0.3">
      <c r="A211" s="191" t="str">
        <f>Info!B105</f>
        <v>CU</v>
      </c>
      <c r="B211" s="50">
        <f>_xlfn.MAXIFS('Orga. Régie'!$FB$6:$FB$271,'Orga. Régie'!$A$6:$A$271,A211)</f>
        <v>0</v>
      </c>
      <c r="C211" s="50">
        <f t="shared" si="33"/>
        <v>0</v>
      </c>
      <c r="D211" s="587"/>
      <c r="E211" s="587"/>
      <c r="F211" s="587"/>
      <c r="G211" s="587"/>
      <c r="H211" s="587"/>
      <c r="I211" s="50">
        <f t="shared" si="34"/>
        <v>0</v>
      </c>
      <c r="J211" s="50">
        <f t="shared" si="35"/>
        <v>0</v>
      </c>
      <c r="K211" s="50">
        <f t="shared" si="36"/>
        <v>0</v>
      </c>
      <c r="L211" s="50">
        <f t="shared" si="37"/>
        <v>0</v>
      </c>
      <c r="M211" s="50">
        <f t="shared" si="38"/>
        <v>0</v>
      </c>
      <c r="N211" s="44">
        <f>IFERROR(IF(M211="","",M211/_xlfn.MAXIFS('Orga. Régie'!$EA$6:$EA$271,'Orga. Régie'!$A$6:$A$271,A211)),0)</f>
        <v>0</v>
      </c>
    </row>
    <row r="212" spans="1:16" hidden="1" x14ac:dyDescent="0.3">
      <c r="A212" s="192" t="str">
        <f>Info!B106</f>
        <v>CV</v>
      </c>
      <c r="B212" s="197">
        <f>_xlfn.MAXIFS('Orga. Régie'!$FB$6:$FB$271,'Orga. Régie'!$A$6:$A$271,A212)</f>
        <v>0</v>
      </c>
      <c r="C212" s="197">
        <f t="shared" si="33"/>
        <v>0</v>
      </c>
      <c r="D212" s="588"/>
      <c r="E212" s="588"/>
      <c r="F212" s="588"/>
      <c r="G212" s="588"/>
      <c r="H212" s="588"/>
      <c r="I212" s="197">
        <f t="shared" si="34"/>
        <v>0</v>
      </c>
      <c r="J212" s="197">
        <f t="shared" si="35"/>
        <v>0</v>
      </c>
      <c r="K212" s="197">
        <f t="shared" si="36"/>
        <v>0</v>
      </c>
      <c r="L212" s="197">
        <f t="shared" si="37"/>
        <v>0</v>
      </c>
      <c r="M212" s="197">
        <f t="shared" si="38"/>
        <v>0</v>
      </c>
      <c r="N212" s="198">
        <f>IFERROR(IF(M212="","",M212/_xlfn.MAXIFS('Orga. Régie'!$EA$6:$EA$271,'Orga. Régie'!$A$6:$A$271,A212)),0)</f>
        <v>0</v>
      </c>
    </row>
    <row r="214" spans="1:16" ht="75" customHeight="1" x14ac:dyDescent="0.3">
      <c r="A214" s="188" t="s">
        <v>446</v>
      </c>
      <c r="B214" s="171" t="s">
        <v>284</v>
      </c>
      <c r="C214" s="31" t="s">
        <v>285</v>
      </c>
      <c r="D214" s="31" t="s">
        <v>286</v>
      </c>
      <c r="E214" s="31" t="s">
        <v>287</v>
      </c>
      <c r="F214" s="31" t="s">
        <v>288</v>
      </c>
      <c r="G214" s="31" t="s">
        <v>283</v>
      </c>
      <c r="H214" s="31" t="s">
        <v>289</v>
      </c>
      <c r="I214" s="31" t="s">
        <v>290</v>
      </c>
      <c r="J214" s="31" t="s">
        <v>291</v>
      </c>
      <c r="K214" s="31" t="s">
        <v>292</v>
      </c>
      <c r="L214" s="31" t="s">
        <v>296</v>
      </c>
      <c r="M214" s="189" t="s">
        <v>477</v>
      </c>
      <c r="N214" s="189" t="s">
        <v>478</v>
      </c>
      <c r="O214" s="189" t="s">
        <v>480</v>
      </c>
      <c r="P214" s="189" t="s">
        <v>694</v>
      </c>
    </row>
    <row r="215" spans="1:16" x14ac:dyDescent="0.3">
      <c r="A215" s="15"/>
      <c r="B215" s="184"/>
      <c r="C215" s="185">
        <f>'Cpte exploit'!E4</f>
        <v>0</v>
      </c>
      <c r="D215" s="125"/>
      <c r="E215" s="125"/>
      <c r="F215" s="125"/>
      <c r="G215" s="186"/>
      <c r="H215" s="186"/>
      <c r="I215" s="185">
        <f>'Cpte exploit'!E5</f>
        <v>0</v>
      </c>
      <c r="J215" s="185">
        <f>'Cpte exploit'!E6</f>
        <v>0</v>
      </c>
      <c r="K215" s="125"/>
      <c r="L215" s="185">
        <f>'Cpte exploit'!E8</f>
        <v>0</v>
      </c>
      <c r="M215" s="187"/>
      <c r="N215" s="187"/>
      <c r="O215" s="187"/>
      <c r="P215" s="187"/>
    </row>
    <row r="216" spans="1:16" x14ac:dyDescent="0.3">
      <c r="A216" s="193" t="s">
        <v>397</v>
      </c>
      <c r="B216" s="199">
        <f>_xlfn.MAXIFS('Orga. Encadr'!$EZ$6:$EZ$271,'Orga. Encadr'!$A$6:$A$271,A216)</f>
        <v>0</v>
      </c>
      <c r="C216" s="199">
        <f>IF(B216="","",B216*$C$215)</f>
        <v>0</v>
      </c>
      <c r="D216" s="202"/>
      <c r="E216" s="202"/>
      <c r="F216" s="202"/>
      <c r="G216" s="202"/>
      <c r="H216" s="202"/>
      <c r="I216" s="199">
        <f>IF(SUM(B216:H216)=0,0,SUM(B216:H216)*$I$215)</f>
        <v>0</v>
      </c>
      <c r="J216" s="199">
        <f>IF(SUM(B216:H216)=0,0,SUM(B216:H216)*$J$215)</f>
        <v>0</v>
      </c>
      <c r="K216" s="199">
        <f>IF(SUM(B216:J216)=0,0,SUM(B216:J216))</f>
        <v>0</v>
      </c>
      <c r="L216" s="199">
        <f t="shared" ref="L216:L247" si="39">IF(K216=0,0,(K216*$L$215)/(1-$L$215))</f>
        <v>0</v>
      </c>
      <c r="M216" s="200">
        <f t="shared" ref="M216:M247" si="40">IF(K216=0,0,K216+L216)</f>
        <v>0</v>
      </c>
      <c r="N216" s="203" t="s">
        <v>479</v>
      </c>
      <c r="O216" s="203"/>
      <c r="P216" s="203"/>
    </row>
    <row r="217" spans="1:16" x14ac:dyDescent="0.3">
      <c r="A217" s="193" t="s">
        <v>471</v>
      </c>
      <c r="B217" s="199">
        <f>'Orga. Encadr'!DO272</f>
        <v>0</v>
      </c>
      <c r="C217" s="199">
        <f>IF(B217="","",B217*$C$215)</f>
        <v>0</v>
      </c>
      <c r="D217" s="199">
        <f>SUM(D218:D317,D216)</f>
        <v>0</v>
      </c>
      <c r="E217" s="199">
        <f>SUM(E218:E317,E216)</f>
        <v>0</v>
      </c>
      <c r="F217" s="199">
        <f>SUM(F218:F317,F216)</f>
        <v>0</v>
      </c>
      <c r="G217" s="199">
        <f>SUM(G218:G317,G216)</f>
        <v>0</v>
      </c>
      <c r="H217" s="199">
        <f>SUM(H218:H317,H216)</f>
        <v>0</v>
      </c>
      <c r="I217" s="199">
        <f>IF(SUM(B217:H217)=0,0,SUM(B217:H217)*$I$215)</f>
        <v>0</v>
      </c>
      <c r="J217" s="199">
        <f>IF(SUM(B217:H217)=0,0,SUM(B217:H217)*$J$215)</f>
        <v>0</v>
      </c>
      <c r="K217" s="199">
        <f>IF(SUM(B217:J217)=0,0,SUM(B217:J217))</f>
        <v>0</v>
      </c>
      <c r="L217" s="199">
        <f t="shared" si="39"/>
        <v>0</v>
      </c>
      <c r="M217" s="200">
        <f t="shared" si="40"/>
        <v>0</v>
      </c>
      <c r="N217" s="200">
        <f>IFERROR(IF(M217="","",M217/('Orga. Encadr'!DX272+'Orga. Encadr'!DY272)),0)</f>
        <v>0</v>
      </c>
      <c r="O217" s="200"/>
      <c r="P217" s="200"/>
    </row>
    <row r="218" spans="1:16" x14ac:dyDescent="0.3">
      <c r="A218" s="190" t="str">
        <f>Info!B7</f>
        <v>CERCLADES PSE 1.1</v>
      </c>
      <c r="B218" s="194">
        <f>_xlfn.MAXIFS('Orga. Encadr'!$EZ$6:$EZ$271,'Orga. Encadr'!$A$6:$A$271,A218)</f>
        <v>0</v>
      </c>
      <c r="C218" s="194">
        <f>IF(B218="","",B218*$C$215)</f>
        <v>0</v>
      </c>
      <c r="D218" s="195"/>
      <c r="E218" s="195"/>
      <c r="F218" s="195"/>
      <c r="G218" s="195"/>
      <c r="H218" s="195"/>
      <c r="I218" s="194">
        <f>IF(SUM(B218:H218)=0,0,SUM(B218:H218)*$I$215)</f>
        <v>0</v>
      </c>
      <c r="J218" s="194">
        <f>IF(SUM(B218:H218)=0,0,SUM(B218:H218)*$J$215)</f>
        <v>0</v>
      </c>
      <c r="K218" s="194">
        <f>IF(SUM(B218:J218)=0,0,SUM(B218:J218))</f>
        <v>0</v>
      </c>
      <c r="L218" s="194">
        <f t="shared" si="39"/>
        <v>0</v>
      </c>
      <c r="M218" s="194">
        <f t="shared" si="40"/>
        <v>0</v>
      </c>
      <c r="N218" s="196">
        <f>IFERROR(IF(M218="","",M218/_xlfn.MAXIFS('Orga. Encadr'!$DZ$6:$DZ$271,'Orga. Encadr'!$A$6:$A$271,A218)),0)</f>
        <v>0</v>
      </c>
      <c r="O218" s="196">
        <f>IFERROR(M218+(M$216*_xlfn.MAXIFS('Orga. oeuvrant'!$DZ$6:$DZ$271,'Orga. oeuvrant'!$A$6:$A$271,'Cpte prévis.'!A218)/('Orga. oeuvrant'!$DX$272+'Orga. oeuvrant'!$DY$272)),0)</f>
        <v>0</v>
      </c>
      <c r="P218" s="486">
        <f>VLOOKUP(A218,Info!$B$7:$C$107,2,FALSE)</f>
        <v>1</v>
      </c>
    </row>
    <row r="219" spans="1:16" x14ac:dyDescent="0.3">
      <c r="A219" s="192" t="str">
        <f>Info!B8</f>
        <v>CHENES 1 PSE 1.1</v>
      </c>
      <c r="B219" s="197">
        <f>_xlfn.MAXIFS('Orga. Encadr'!$EZ$6:$EZ$271,'Orga. Encadr'!$A$6:$A$271,A219)</f>
        <v>0</v>
      </c>
      <c r="C219" s="197">
        <f t="shared" ref="C219:C282" si="41">IF(B219="","",B219*$C$215)</f>
        <v>0</v>
      </c>
      <c r="D219" s="264"/>
      <c r="E219" s="264"/>
      <c r="F219" s="264"/>
      <c r="G219" s="264"/>
      <c r="H219" s="264"/>
      <c r="I219" s="197">
        <f t="shared" ref="I219:I282" si="42">IF(SUM(B219:H219)=0,0,SUM(B219:H219)*$I$215)</f>
        <v>0</v>
      </c>
      <c r="J219" s="197">
        <f t="shared" ref="J219:J282" si="43">IF(SUM(B219:H219)=0,0,SUM(B219:H219)*$J$215)</f>
        <v>0</v>
      </c>
      <c r="K219" s="197">
        <f t="shared" ref="K219:K282" si="44">IF(SUM(B219:J219)=0,0,SUM(B219:J219))</f>
        <v>0</v>
      </c>
      <c r="L219" s="197">
        <f t="shared" si="39"/>
        <v>0</v>
      </c>
      <c r="M219" s="197">
        <f t="shared" si="40"/>
        <v>0</v>
      </c>
      <c r="N219" s="198">
        <f>IFERROR(IF(M219="","",M219/_xlfn.MAXIFS('Orga. Encadr'!$DZ$6:$DZ$271,'Orga. Encadr'!$A$6:$A$271,A219)),0)</f>
        <v>0</v>
      </c>
      <c r="O219" s="198">
        <f>IFERROR(M219+(M$216*_xlfn.MAXIFS('Orga. oeuvrant'!$DZ$6:$DZ$271,'Orga. oeuvrant'!$A$6:$A$271,'Cpte prévis.'!A219)/('Orga. oeuvrant'!$DX$272+'Orga. oeuvrant'!$DY$272)),0)</f>
        <v>0</v>
      </c>
      <c r="P219" s="487">
        <f>VLOOKUP(A219,Info!$B$7:$C$107,2,FALSE)</f>
        <v>1</v>
      </c>
    </row>
    <row r="220" spans="1:16" x14ac:dyDescent="0.3">
      <c r="A220" s="191" t="str">
        <f>Info!B9</f>
        <v>CHENES 2 PSE 1.1</v>
      </c>
      <c r="B220" s="50">
        <f>_xlfn.MAXIFS('Orga. Encadr'!$EZ$6:$EZ$271,'Orga. Encadr'!$A$6:$A$271,A220)</f>
        <v>0</v>
      </c>
      <c r="C220" s="50">
        <f t="shared" si="41"/>
        <v>0</v>
      </c>
      <c r="D220" s="58"/>
      <c r="E220" s="58"/>
      <c r="F220" s="58"/>
      <c r="G220" s="58"/>
      <c r="H220" s="58"/>
      <c r="I220" s="50">
        <f t="shared" si="42"/>
        <v>0</v>
      </c>
      <c r="J220" s="50">
        <f t="shared" si="43"/>
        <v>0</v>
      </c>
      <c r="K220" s="50">
        <f t="shared" si="44"/>
        <v>0</v>
      </c>
      <c r="L220" s="50">
        <f t="shared" si="39"/>
        <v>0</v>
      </c>
      <c r="M220" s="50">
        <f t="shared" si="40"/>
        <v>0</v>
      </c>
      <c r="N220" s="44">
        <f>IFERROR(IF(M220="","",M220/_xlfn.MAXIFS('Orga. Encadr'!$DZ$6:$DZ$271,'Orga. Encadr'!$A$6:$A$271,A220)),0)</f>
        <v>0</v>
      </c>
      <c r="O220" s="44">
        <f>IFERROR(M220+(M$216*_xlfn.MAXIFS('Orga. oeuvrant'!$DZ$6:$DZ$271,'Orga. oeuvrant'!$A$6:$A$271,'Cpte prévis.'!A220)/('Orga. oeuvrant'!$DX$272+'Orga. oeuvrant'!$DY$272)),0)</f>
        <v>0</v>
      </c>
      <c r="P220" s="488">
        <f>VLOOKUP(A220,Info!$B$7:$C$107,2,FALSE)</f>
        <v>1</v>
      </c>
    </row>
    <row r="221" spans="1:16" x14ac:dyDescent="0.3">
      <c r="A221" s="192" t="str">
        <f>Info!B10</f>
        <v>CY TECH CAUCHY PSE 1.1</v>
      </c>
      <c r="B221" s="197">
        <f>_xlfn.MAXIFS('Orga. Encadr'!$EZ$6:$EZ$271,'Orga. Encadr'!$A$6:$A$271,A221)</f>
        <v>0</v>
      </c>
      <c r="C221" s="197">
        <f t="shared" si="41"/>
        <v>0</v>
      </c>
      <c r="D221" s="264"/>
      <c r="E221" s="264"/>
      <c r="F221" s="264"/>
      <c r="G221" s="264"/>
      <c r="H221" s="264"/>
      <c r="I221" s="197">
        <f t="shared" si="42"/>
        <v>0</v>
      </c>
      <c r="J221" s="197">
        <f t="shared" si="43"/>
        <v>0</v>
      </c>
      <c r="K221" s="197">
        <f t="shared" si="44"/>
        <v>0</v>
      </c>
      <c r="L221" s="197">
        <f t="shared" si="39"/>
        <v>0</v>
      </c>
      <c r="M221" s="197">
        <f t="shared" si="40"/>
        <v>0</v>
      </c>
      <c r="N221" s="198">
        <f>IFERROR(IF(M221="","",M221/_xlfn.MAXIFS('Orga. Encadr'!$DZ$6:$DZ$271,'Orga. Encadr'!$A$6:$A$271,A221)),0)</f>
        <v>0</v>
      </c>
      <c r="O221" s="198">
        <f>IFERROR(M221+(M$216*_xlfn.MAXIFS('Orga. oeuvrant'!$DZ$6:$DZ$271,'Orga. oeuvrant'!$A$6:$A$271,'Cpte prévis.'!A221)/('Orga. oeuvrant'!$DX$272+'Orga. oeuvrant'!$DY$272)),0)</f>
        <v>0</v>
      </c>
      <c r="P221" s="487">
        <f>VLOOKUP(A221,Info!$B$7:$C$107,2,FALSE)</f>
        <v>1</v>
      </c>
    </row>
    <row r="222" spans="1:16" x14ac:dyDescent="0.3">
      <c r="A222" s="191" t="str">
        <f>Info!B11</f>
        <v>CY TECH CONDORCET PSE 1.1</v>
      </c>
      <c r="B222" s="50">
        <f>_xlfn.MAXIFS('Orga. Encadr'!$EZ$6:$EZ$271,'Orga. Encadr'!$A$6:$A$271,A222)</f>
        <v>0</v>
      </c>
      <c r="C222" s="50">
        <f t="shared" si="41"/>
        <v>0</v>
      </c>
      <c r="D222" s="58"/>
      <c r="E222" s="58"/>
      <c r="F222" s="58"/>
      <c r="G222" s="58"/>
      <c r="H222" s="58"/>
      <c r="I222" s="50">
        <f t="shared" si="42"/>
        <v>0</v>
      </c>
      <c r="J222" s="50">
        <f t="shared" si="43"/>
        <v>0</v>
      </c>
      <c r="K222" s="50">
        <f t="shared" si="44"/>
        <v>0</v>
      </c>
      <c r="L222" s="50">
        <f t="shared" si="39"/>
        <v>0</v>
      </c>
      <c r="M222" s="50">
        <f t="shared" si="40"/>
        <v>0</v>
      </c>
      <c r="N222" s="44">
        <f>IFERROR(IF(M222="","",M222/_xlfn.MAXIFS('Orga. Encadr'!$DZ$6:$DZ$271,'Orga. Encadr'!$A$6:$A$271,A222)),0)</f>
        <v>0</v>
      </c>
      <c r="O222" s="44">
        <f>IFERROR(M222+(M$216*_xlfn.MAXIFS('Orga. oeuvrant'!$DZ$6:$DZ$271,'Orga. oeuvrant'!$A$6:$A$271,'Cpte prévis.'!A222)/('Orga. oeuvrant'!$DX$272+'Orga. oeuvrant'!$DY$272)),0)</f>
        <v>0</v>
      </c>
      <c r="P222" s="488">
        <f>VLOOKUP(A222,Info!$B$7:$C$107,2,FALSE)</f>
        <v>1</v>
      </c>
    </row>
    <row r="223" spans="1:16" x14ac:dyDescent="0.3">
      <c r="A223" s="192" t="str">
        <f>Info!B12</f>
        <v>CY TECH FERMAT PSE 1.1</v>
      </c>
      <c r="B223" s="197">
        <f>_xlfn.MAXIFS('Orga. Encadr'!$EZ$6:$EZ$271,'Orga. Encadr'!$A$6:$A$271,A223)</f>
        <v>0</v>
      </c>
      <c r="C223" s="197">
        <f t="shared" si="41"/>
        <v>0</v>
      </c>
      <c r="D223" s="264"/>
      <c r="E223" s="264"/>
      <c r="F223" s="264"/>
      <c r="G223" s="264"/>
      <c r="H223" s="264"/>
      <c r="I223" s="197">
        <f t="shared" si="42"/>
        <v>0</v>
      </c>
      <c r="J223" s="197">
        <f t="shared" si="43"/>
        <v>0</v>
      </c>
      <c r="K223" s="197">
        <f t="shared" si="44"/>
        <v>0</v>
      </c>
      <c r="L223" s="197">
        <f t="shared" si="39"/>
        <v>0</v>
      </c>
      <c r="M223" s="197">
        <f t="shared" si="40"/>
        <v>0</v>
      </c>
      <c r="N223" s="198">
        <f>IFERROR(IF(M223="","",M223/_xlfn.MAXIFS('Orga. Encadr'!$DZ$6:$DZ$271,'Orga. Encadr'!$A$6:$A$271,A223)),0)</f>
        <v>0</v>
      </c>
      <c r="O223" s="198">
        <f>IFERROR(M223+(M$216*_xlfn.MAXIFS('Orga. oeuvrant'!$DZ$6:$DZ$271,'Orga. oeuvrant'!$A$6:$A$271,'Cpte prévis.'!A223)/('Orga. oeuvrant'!$DX$272+'Orga. oeuvrant'!$DY$272)),0)</f>
        <v>0</v>
      </c>
      <c r="P223" s="487">
        <f>VLOOKUP(A223,Info!$B$7:$C$107,2,FALSE)</f>
        <v>1</v>
      </c>
    </row>
    <row r="224" spans="1:16" x14ac:dyDescent="0.3">
      <c r="A224" s="191" t="str">
        <f>Info!B13</f>
        <v>CY TECH TURING PSE 1.1</v>
      </c>
      <c r="B224" s="50">
        <f>_xlfn.MAXIFS('Orga. Encadr'!$EZ$6:$EZ$271,'Orga. Encadr'!$A$6:$A$271,A224)</f>
        <v>0</v>
      </c>
      <c r="C224" s="50">
        <f t="shared" si="41"/>
        <v>0</v>
      </c>
      <c r="D224" s="58"/>
      <c r="E224" s="58"/>
      <c r="F224" s="58"/>
      <c r="G224" s="58"/>
      <c r="H224" s="58"/>
      <c r="I224" s="50">
        <f t="shared" si="42"/>
        <v>0</v>
      </c>
      <c r="J224" s="50">
        <f t="shared" si="43"/>
        <v>0</v>
      </c>
      <c r="K224" s="50">
        <f t="shared" si="44"/>
        <v>0</v>
      </c>
      <c r="L224" s="50">
        <f t="shared" si="39"/>
        <v>0</v>
      </c>
      <c r="M224" s="50">
        <f t="shared" si="40"/>
        <v>0</v>
      </c>
      <c r="N224" s="44">
        <f>IFERROR(IF(M224="","",M224/_xlfn.MAXIFS('Orga. Encadr'!$DZ$6:$DZ$271,'Orga. Encadr'!$A$6:$A$271,A224)),0)</f>
        <v>0</v>
      </c>
      <c r="O224" s="44">
        <f>IFERROR(M224+(M$216*_xlfn.MAXIFS('Orga. oeuvrant'!$DZ$6:$DZ$271,'Orga. oeuvrant'!$A$6:$A$271,'Cpte prévis.'!A224)/('Orga. oeuvrant'!$DX$272+'Orga. oeuvrant'!$DY$272)),0)</f>
        <v>0</v>
      </c>
      <c r="P224" s="488">
        <f>VLOOKUP(A224,Info!$B$7:$C$107,2,FALSE)</f>
        <v>1</v>
      </c>
    </row>
    <row r="225" spans="1:16" x14ac:dyDescent="0.3">
      <c r="A225" s="192" t="str">
        <f>Info!B14</f>
        <v>JARDIN TROPICAL PSE 1.1</v>
      </c>
      <c r="B225" s="197">
        <f>_xlfn.MAXIFS('Orga. Encadr'!$EZ$6:$EZ$271,'Orga. Encadr'!$A$6:$A$271,A225)</f>
        <v>0</v>
      </c>
      <c r="C225" s="197">
        <f t="shared" si="41"/>
        <v>0</v>
      </c>
      <c r="D225" s="264"/>
      <c r="E225" s="264"/>
      <c r="F225" s="264"/>
      <c r="G225" s="264"/>
      <c r="H225" s="264"/>
      <c r="I225" s="197">
        <f t="shared" si="42"/>
        <v>0</v>
      </c>
      <c r="J225" s="197">
        <f t="shared" si="43"/>
        <v>0</v>
      </c>
      <c r="K225" s="197">
        <f t="shared" si="44"/>
        <v>0</v>
      </c>
      <c r="L225" s="197">
        <f t="shared" si="39"/>
        <v>0</v>
      </c>
      <c r="M225" s="197">
        <f t="shared" si="40"/>
        <v>0</v>
      </c>
      <c r="N225" s="198">
        <f>IFERROR(IF(M225="","",M225/_xlfn.MAXIFS('Orga. Encadr'!$DZ$6:$DZ$271,'Orga. Encadr'!$A$6:$A$271,A225)),0)</f>
        <v>0</v>
      </c>
      <c r="O225" s="198">
        <f>IFERROR(M225+(M$216*_xlfn.MAXIFS('Orga. oeuvrant'!$DZ$6:$DZ$271,'Orga. oeuvrant'!$A$6:$A$271,'Cpte prévis.'!A225)/('Orga. oeuvrant'!$DX$272+'Orga. oeuvrant'!$DY$272)),0)</f>
        <v>0</v>
      </c>
      <c r="P225" s="487">
        <f>VLOOKUP(A225,Info!$B$7:$C$107,2,FALSE)</f>
        <v>1</v>
      </c>
    </row>
    <row r="226" spans="1:16" x14ac:dyDescent="0.3">
      <c r="A226" s="191" t="str">
        <f>Info!B15</f>
        <v>LABBOITE PSE 1.1</v>
      </c>
      <c r="B226" s="50">
        <f>_xlfn.MAXIFS('Orga. Encadr'!$EZ$6:$EZ$271,'Orga. Encadr'!$A$6:$A$271,A226)</f>
        <v>0</v>
      </c>
      <c r="C226" s="50">
        <f t="shared" si="41"/>
        <v>0</v>
      </c>
      <c r="D226" s="58"/>
      <c r="E226" s="58"/>
      <c r="F226" s="58"/>
      <c r="G226" s="58"/>
      <c r="H226" s="58"/>
      <c r="I226" s="50">
        <f t="shared" si="42"/>
        <v>0</v>
      </c>
      <c r="J226" s="50">
        <f t="shared" si="43"/>
        <v>0</v>
      </c>
      <c r="K226" s="50">
        <f t="shared" si="44"/>
        <v>0</v>
      </c>
      <c r="L226" s="50">
        <f t="shared" si="39"/>
        <v>0</v>
      </c>
      <c r="M226" s="50">
        <f t="shared" si="40"/>
        <v>0</v>
      </c>
      <c r="N226" s="44">
        <f>IFERROR(IF(M226="","",M226/_xlfn.MAXIFS('Orga. Encadr'!$DZ$6:$DZ$271,'Orga. Encadr'!$A$6:$A$271,A226)),0)</f>
        <v>0</v>
      </c>
      <c r="O226" s="44">
        <f>IFERROR(M226+(M$216*_xlfn.MAXIFS('Orga. oeuvrant'!$DZ$6:$DZ$271,'Orga. oeuvrant'!$A$6:$A$271,'Cpte prévis.'!A226)/('Orga. oeuvrant'!$DX$272+'Orga. oeuvrant'!$DY$272)),0)</f>
        <v>0</v>
      </c>
      <c r="P226" s="488">
        <f>VLOOKUP(A226,Info!$B$7:$C$107,2,FALSE)</f>
        <v>1</v>
      </c>
    </row>
    <row r="227" spans="1:16" x14ac:dyDescent="0.3">
      <c r="A227" s="192" t="str">
        <f>Info!B16</f>
        <v>MIR CHENES PSE 1.1</v>
      </c>
      <c r="B227" s="197">
        <f>_xlfn.MAXIFS('Orga. Encadr'!$EZ$6:$EZ$271,'Orga. Encadr'!$A$6:$A$271,A227)</f>
        <v>0</v>
      </c>
      <c r="C227" s="197">
        <f t="shared" si="41"/>
        <v>0</v>
      </c>
      <c r="D227" s="264"/>
      <c r="E227" s="264"/>
      <c r="F227" s="264"/>
      <c r="G227" s="264"/>
      <c r="H227" s="264"/>
      <c r="I227" s="197">
        <f t="shared" si="42"/>
        <v>0</v>
      </c>
      <c r="J227" s="197">
        <f t="shared" si="43"/>
        <v>0</v>
      </c>
      <c r="K227" s="197">
        <f t="shared" si="44"/>
        <v>0</v>
      </c>
      <c r="L227" s="197">
        <f t="shared" si="39"/>
        <v>0</v>
      </c>
      <c r="M227" s="197">
        <f t="shared" si="40"/>
        <v>0</v>
      </c>
      <c r="N227" s="198">
        <f>IFERROR(IF(M227="","",M227/_xlfn.MAXIFS('Orga. Encadr'!$DZ$6:$DZ$271,'Orga. Encadr'!$A$6:$A$271,A227)),0)</f>
        <v>0</v>
      </c>
      <c r="O227" s="198">
        <f>IFERROR(M227+(M$216*_xlfn.MAXIFS('Orga. oeuvrant'!$DZ$6:$DZ$271,'Orga. oeuvrant'!$A$6:$A$271,'Cpte prévis.'!A227)/('Orga. oeuvrant'!$DX$272+'Orga. oeuvrant'!$DY$272)),0)</f>
        <v>0</v>
      </c>
      <c r="P227" s="487">
        <f>VLOOKUP(A227,Info!$B$7:$C$107,2,FALSE)</f>
        <v>1</v>
      </c>
    </row>
    <row r="228" spans="1:16" x14ac:dyDescent="0.3">
      <c r="A228" s="191" t="str">
        <f>Info!B17</f>
        <v>MIR NEUVILLE PSE 1.1</v>
      </c>
      <c r="B228" s="50">
        <f>_xlfn.MAXIFS('Orga. Encadr'!$EZ$6:$EZ$271,'Orga. Encadr'!$A$6:$A$271,A228)</f>
        <v>0</v>
      </c>
      <c r="C228" s="50">
        <f t="shared" si="41"/>
        <v>0</v>
      </c>
      <c r="D228" s="58"/>
      <c r="E228" s="58"/>
      <c r="F228" s="58"/>
      <c r="G228" s="58"/>
      <c r="H228" s="58"/>
      <c r="I228" s="50">
        <f t="shared" si="42"/>
        <v>0</v>
      </c>
      <c r="J228" s="50">
        <f t="shared" si="43"/>
        <v>0</v>
      </c>
      <c r="K228" s="50">
        <f t="shared" si="44"/>
        <v>0</v>
      </c>
      <c r="L228" s="50">
        <f t="shared" si="39"/>
        <v>0</v>
      </c>
      <c r="M228" s="50">
        <f t="shared" si="40"/>
        <v>0</v>
      </c>
      <c r="N228" s="44">
        <f>IFERROR(IF(M228="","",M228/_xlfn.MAXIFS('Orga. Encadr'!$DZ$6:$DZ$271,'Orga. Encadr'!$A$6:$A$271,A228)),0)</f>
        <v>0</v>
      </c>
      <c r="O228" s="44">
        <f>IFERROR(M228+(M$216*_xlfn.MAXIFS('Orga. oeuvrant'!$DZ$6:$DZ$271,'Orga. oeuvrant'!$A$6:$A$271,'Cpte prévis.'!A228)/('Orga. oeuvrant'!$DX$272+'Orga. oeuvrant'!$DY$272)),0)</f>
        <v>0</v>
      </c>
      <c r="P228" s="488">
        <f>VLOOKUP(A228,Info!$B$7:$C$107,2,FALSE)</f>
        <v>1</v>
      </c>
    </row>
    <row r="229" spans="1:16" x14ac:dyDescent="0.3">
      <c r="A229" s="192" t="str">
        <f>Info!B18</f>
        <v>NEUVILLE PSE 1.1</v>
      </c>
      <c r="B229" s="197">
        <f>_xlfn.MAXIFS('Orga. Encadr'!$EZ$6:$EZ$271,'Orga. Encadr'!$A$6:$A$271,A229)</f>
        <v>0</v>
      </c>
      <c r="C229" s="197">
        <f t="shared" si="41"/>
        <v>0</v>
      </c>
      <c r="D229" s="264"/>
      <c r="E229" s="264"/>
      <c r="F229" s="264"/>
      <c r="G229" s="264"/>
      <c r="H229" s="264"/>
      <c r="I229" s="197">
        <f t="shared" si="42"/>
        <v>0</v>
      </c>
      <c r="J229" s="197">
        <f t="shared" si="43"/>
        <v>0</v>
      </c>
      <c r="K229" s="197">
        <f t="shared" si="44"/>
        <v>0</v>
      </c>
      <c r="L229" s="197">
        <f t="shared" si="39"/>
        <v>0</v>
      </c>
      <c r="M229" s="197">
        <f t="shared" si="40"/>
        <v>0</v>
      </c>
      <c r="N229" s="198">
        <f>IFERROR(IF(M229="","",M229/_xlfn.MAXIFS('Orga. Encadr'!$DZ$6:$DZ$271,'Orga. Encadr'!$A$6:$A$271,A229)),0)</f>
        <v>0</v>
      </c>
      <c r="O229" s="198">
        <f>IFERROR(M229+(M$216*_xlfn.MAXIFS('Orga. oeuvrant'!$DZ$6:$DZ$271,'Orga. oeuvrant'!$A$6:$A$271,'Cpte prévis.'!A229)/('Orga. oeuvrant'!$DX$272+'Orga. oeuvrant'!$DY$272)),0)</f>
        <v>0</v>
      </c>
      <c r="P229" s="487">
        <f>VLOOKUP(A229,Info!$B$7:$C$107,2,FALSE)</f>
        <v>1</v>
      </c>
    </row>
    <row r="230" spans="1:16" x14ac:dyDescent="0.3">
      <c r="A230" s="191" t="str">
        <f>Info!B19</f>
        <v>ORDINAL PSE 1.1</v>
      </c>
      <c r="B230" s="50">
        <f>_xlfn.MAXIFS('Orga. Encadr'!$EZ$6:$EZ$271,'Orga. Encadr'!$A$6:$A$271,A230)</f>
        <v>0</v>
      </c>
      <c r="C230" s="50">
        <f t="shared" si="41"/>
        <v>0</v>
      </c>
      <c r="D230" s="58"/>
      <c r="E230" s="58"/>
      <c r="F230" s="58"/>
      <c r="G230" s="58"/>
      <c r="H230" s="58"/>
      <c r="I230" s="50">
        <f t="shared" si="42"/>
        <v>0</v>
      </c>
      <c r="J230" s="50">
        <f t="shared" si="43"/>
        <v>0</v>
      </c>
      <c r="K230" s="50">
        <f t="shared" si="44"/>
        <v>0</v>
      </c>
      <c r="L230" s="50">
        <f t="shared" si="39"/>
        <v>0</v>
      </c>
      <c r="M230" s="50">
        <f t="shared" si="40"/>
        <v>0</v>
      </c>
      <c r="N230" s="44">
        <f>IFERROR(IF(M230="","",M230/_xlfn.MAXIFS('Orga. Encadr'!$DZ$6:$DZ$271,'Orga. Encadr'!$A$6:$A$271,A230)),0)</f>
        <v>0</v>
      </c>
      <c r="O230" s="44">
        <f>IFERROR(M230+(M$216*_xlfn.MAXIFS('Orga. oeuvrant'!$DZ$6:$DZ$271,'Orga. oeuvrant'!$A$6:$A$271,'Cpte prévis.'!A230)/('Orga. oeuvrant'!$DX$272+'Orga. oeuvrant'!$DY$272)),0)</f>
        <v>0</v>
      </c>
      <c r="P230" s="488">
        <f>VLOOKUP(A230,Info!$B$7:$C$107,2,FALSE)</f>
        <v>1</v>
      </c>
    </row>
    <row r="231" spans="1:16" x14ac:dyDescent="0.3">
      <c r="A231" s="192" t="str">
        <f>Info!B20</f>
        <v>SAINT MARTIN PSE 1.1</v>
      </c>
      <c r="B231" s="197">
        <f>_xlfn.MAXIFS('Orga. Encadr'!$EZ$6:$EZ$271,'Orga. Encadr'!$A$6:$A$271,A231)</f>
        <v>0</v>
      </c>
      <c r="C231" s="197">
        <f t="shared" si="41"/>
        <v>0</v>
      </c>
      <c r="D231" s="264"/>
      <c r="E231" s="264"/>
      <c r="F231" s="264"/>
      <c r="G231" s="264"/>
      <c r="H231" s="264"/>
      <c r="I231" s="197">
        <f t="shared" si="42"/>
        <v>0</v>
      </c>
      <c r="J231" s="197">
        <f t="shared" si="43"/>
        <v>0</v>
      </c>
      <c r="K231" s="197">
        <f t="shared" si="44"/>
        <v>0</v>
      </c>
      <c r="L231" s="197">
        <f t="shared" si="39"/>
        <v>0</v>
      </c>
      <c r="M231" s="197">
        <f t="shared" si="40"/>
        <v>0</v>
      </c>
      <c r="N231" s="198">
        <f>IFERROR(IF(M231="","",M231/_xlfn.MAXIFS('Orga. Encadr'!$DZ$6:$DZ$271,'Orga. Encadr'!$A$6:$A$271,A231)),0)</f>
        <v>0</v>
      </c>
      <c r="O231" s="198">
        <f>IFERROR(M231+(M$216*_xlfn.MAXIFS('Orga. oeuvrant'!$DZ$6:$DZ$271,'Orga. oeuvrant'!$A$6:$A$271,'Cpte prévis.'!A231)/('Orga. oeuvrant'!$DX$272+'Orga. oeuvrant'!$DY$272)),0)</f>
        <v>0</v>
      </c>
      <c r="P231" s="487">
        <f>VLOOKUP(A231,Info!$B$7:$C$107,2,FALSE)</f>
        <v>1</v>
      </c>
    </row>
    <row r="232" spans="1:16" x14ac:dyDescent="0.3">
      <c r="A232" s="490" t="str">
        <f>Info!B21</f>
        <v>TOUR PSE 1.1</v>
      </c>
      <c r="B232" s="491">
        <f>_xlfn.MAXIFS('Orga. Encadr'!$EZ$6:$EZ$271,'Orga. Encadr'!$A$6:$A$271,A232)</f>
        <v>0</v>
      </c>
      <c r="C232" s="491">
        <f t="shared" si="41"/>
        <v>0</v>
      </c>
      <c r="D232" s="492"/>
      <c r="E232" s="492"/>
      <c r="F232" s="492"/>
      <c r="G232" s="492"/>
      <c r="H232" s="492"/>
      <c r="I232" s="491">
        <f t="shared" si="42"/>
        <v>0</v>
      </c>
      <c r="J232" s="491">
        <f t="shared" si="43"/>
        <v>0</v>
      </c>
      <c r="K232" s="491">
        <f t="shared" si="44"/>
        <v>0</v>
      </c>
      <c r="L232" s="491">
        <f t="shared" si="39"/>
        <v>0</v>
      </c>
      <c r="M232" s="491">
        <f t="shared" si="40"/>
        <v>0</v>
      </c>
      <c r="N232" s="493">
        <f>IFERROR(IF(M232="","",M232/_xlfn.MAXIFS('Orga. Encadr'!$DZ$6:$DZ$271,'Orga. Encadr'!$A$6:$A$271,A232)),0)</f>
        <v>0</v>
      </c>
      <c r="O232" s="493">
        <f>IFERROR(M232+(M$216*_xlfn.MAXIFS('Orga. oeuvrant'!$DZ$6:$DZ$271,'Orga. oeuvrant'!$A$6:$A$271,'Cpte prévis.'!A232)/('Orga. oeuvrant'!$DX$272+'Orga. oeuvrant'!$DY$272)),0)</f>
        <v>0</v>
      </c>
      <c r="P232" s="494">
        <f>VLOOKUP(A232,Info!$B$7:$C$107,2,FALSE)</f>
        <v>1</v>
      </c>
    </row>
    <row r="233" spans="1:16" x14ac:dyDescent="0.3">
      <c r="A233" s="495" t="str">
        <f>Info!B22</f>
        <v>SAINT GERMAIN PSE 2.1.1</v>
      </c>
      <c r="B233" s="199">
        <f>_xlfn.MAXIFS('Orga. Encadr'!$EZ$6:$EZ$271,'Orga. Encadr'!$A$6:$A$271,A233)</f>
        <v>0</v>
      </c>
      <c r="C233" s="199">
        <f t="shared" si="41"/>
        <v>0</v>
      </c>
      <c r="D233" s="496"/>
      <c r="E233" s="496"/>
      <c r="F233" s="496"/>
      <c r="G233" s="496"/>
      <c r="H233" s="496"/>
      <c r="I233" s="199">
        <f t="shared" si="42"/>
        <v>0</v>
      </c>
      <c r="J233" s="199">
        <f t="shared" si="43"/>
        <v>0</v>
      </c>
      <c r="K233" s="199">
        <f t="shared" si="44"/>
        <v>0</v>
      </c>
      <c r="L233" s="199">
        <f t="shared" si="39"/>
        <v>0</v>
      </c>
      <c r="M233" s="199">
        <f t="shared" si="40"/>
        <v>0</v>
      </c>
      <c r="N233" s="200">
        <f>IFERROR(IF(M233="","",M233/_xlfn.MAXIFS('Orga. Encadr'!$DZ$6:$DZ$271,'Orga. Encadr'!$A$6:$A$271,A233)),0)</f>
        <v>0</v>
      </c>
      <c r="O233" s="200">
        <f>IFERROR(M233+(M$216*_xlfn.MAXIFS('Orga. oeuvrant'!$DZ$6:$DZ$271,'Orga. oeuvrant'!$A$6:$A$271,'Cpte prévis.'!A233)/('Orga. oeuvrant'!$DX$272+'Orga. oeuvrant'!$DY$272)),0)</f>
        <v>0</v>
      </c>
      <c r="P233" s="497">
        <f>VLOOKUP(A233,Info!$B$7:$C$107,2,FALSE)</f>
        <v>2</v>
      </c>
    </row>
    <row r="234" spans="1:16" x14ac:dyDescent="0.3">
      <c r="A234" s="191" t="str">
        <f>Info!B23</f>
        <v>SAINT GERMAIN IXCAMPUS PSE 2.0.1</v>
      </c>
      <c r="B234" s="50">
        <f>_xlfn.MAXIFS('Orga. Encadr'!$EZ$6:$EZ$271,'Orga. Encadr'!$A$6:$A$271,A234)</f>
        <v>0</v>
      </c>
      <c r="C234" s="50">
        <f t="shared" si="41"/>
        <v>0</v>
      </c>
      <c r="D234" s="58"/>
      <c r="E234" s="58"/>
      <c r="F234" s="58"/>
      <c r="G234" s="58"/>
      <c r="H234" s="58"/>
      <c r="I234" s="50">
        <f t="shared" si="42"/>
        <v>0</v>
      </c>
      <c r="J234" s="50">
        <f t="shared" si="43"/>
        <v>0</v>
      </c>
      <c r="K234" s="50">
        <f t="shared" si="44"/>
        <v>0</v>
      </c>
      <c r="L234" s="50">
        <f t="shared" si="39"/>
        <v>0</v>
      </c>
      <c r="M234" s="50">
        <f t="shared" si="40"/>
        <v>0</v>
      </c>
      <c r="N234" s="44">
        <f>IFERROR(IF(M234="","",M234/_xlfn.MAXIFS('Orga. Encadr'!$DZ$6:$DZ$271,'Orga. Encadr'!$A$6:$A$271,A234)),0)</f>
        <v>0</v>
      </c>
      <c r="O234" s="44">
        <f>IFERROR(M234+(M$216*_xlfn.MAXIFS('Orga. oeuvrant'!$DZ$6:$DZ$271,'Orga. oeuvrant'!$A$6:$A$271,'Cpte prévis.'!A234)/('Orga. oeuvrant'!$DX$272+'Orga. oeuvrant'!$DY$272)),0)</f>
        <v>0</v>
      </c>
      <c r="P234" s="488">
        <f>VLOOKUP(A234,Info!$B$7:$C$107,2,FALSE)</f>
        <v>2</v>
      </c>
    </row>
    <row r="235" spans="1:16" x14ac:dyDescent="0.3">
      <c r="A235" s="498" t="str">
        <f>Info!B24</f>
        <v>SAINT GERMAIN PNEI PSE 2.2.1</v>
      </c>
      <c r="B235" s="499">
        <f>_xlfn.MAXIFS('Orga. Encadr'!$EZ$6:$EZ$271,'Orga. Encadr'!$A$6:$A$271,A235)</f>
        <v>0</v>
      </c>
      <c r="C235" s="499">
        <f t="shared" si="41"/>
        <v>0</v>
      </c>
      <c r="D235" s="500"/>
      <c r="E235" s="500"/>
      <c r="F235" s="500"/>
      <c r="G235" s="500"/>
      <c r="H235" s="500"/>
      <c r="I235" s="499">
        <f t="shared" si="42"/>
        <v>0</v>
      </c>
      <c r="J235" s="499">
        <f t="shared" si="43"/>
        <v>0</v>
      </c>
      <c r="K235" s="499">
        <f t="shared" si="44"/>
        <v>0</v>
      </c>
      <c r="L235" s="499">
        <f t="shared" si="39"/>
        <v>0</v>
      </c>
      <c r="M235" s="499">
        <f t="shared" si="40"/>
        <v>0</v>
      </c>
      <c r="N235" s="501">
        <f>IFERROR(IF(M235="","",M235/_xlfn.MAXIFS('Orga. Encadr'!$DZ$6:$DZ$271,'Orga. Encadr'!$A$6:$A$271,A235)),0)</f>
        <v>0</v>
      </c>
      <c r="O235" s="501">
        <f>IFERROR(M235+(M$216*_xlfn.MAXIFS('Orga. oeuvrant'!$DZ$6:$DZ$271,'Orga. oeuvrant'!$A$6:$A$271,'Cpte prévis.'!A235)/('Orga. oeuvrant'!$DX$272+'Orga. oeuvrant'!$DY$272)),0)</f>
        <v>0</v>
      </c>
      <c r="P235" s="14">
        <f>VLOOKUP(A235,Info!$B$7:$C$107,2,FALSE)</f>
        <v>2</v>
      </c>
    </row>
    <row r="236" spans="1:16" x14ac:dyDescent="0.3">
      <c r="A236" s="190" t="str">
        <f>Info!B25</f>
        <v>ARGENTEUIL PSE 3.1</v>
      </c>
      <c r="B236" s="194">
        <f>_xlfn.MAXIFS('Orga. Encadr'!$EZ$6:$EZ$271,'Orga. Encadr'!$A$6:$A$271,A236)</f>
        <v>0</v>
      </c>
      <c r="C236" s="194">
        <f t="shared" si="41"/>
        <v>0</v>
      </c>
      <c r="D236" s="195"/>
      <c r="E236" s="195"/>
      <c r="F236" s="195"/>
      <c r="G236" s="195"/>
      <c r="H236" s="195"/>
      <c r="I236" s="194">
        <f t="shared" si="42"/>
        <v>0</v>
      </c>
      <c r="J236" s="194">
        <f t="shared" si="43"/>
        <v>0</v>
      </c>
      <c r="K236" s="194">
        <f t="shared" si="44"/>
        <v>0</v>
      </c>
      <c r="L236" s="194">
        <f t="shared" si="39"/>
        <v>0</v>
      </c>
      <c r="M236" s="194">
        <f t="shared" si="40"/>
        <v>0</v>
      </c>
      <c r="N236" s="196">
        <f>IFERROR(IF(M236="","",M236/_xlfn.MAXIFS('Orga. Encadr'!$DZ$6:$DZ$271,'Orga. Encadr'!$A$6:$A$271,A236)),0)</f>
        <v>0</v>
      </c>
      <c r="O236" s="196">
        <f>IFERROR(M236+(M$216*_xlfn.MAXIFS('Orga. oeuvrant'!$DZ$6:$DZ$271,'Orga. oeuvrant'!$A$6:$A$271,'Cpte prévis.'!A236)/('Orga. oeuvrant'!$DX$272+'Orga. oeuvrant'!$DY$272)),0)</f>
        <v>0</v>
      </c>
      <c r="P236" s="486">
        <f>VLOOKUP(A236,Info!$B$7:$C$107,2,FALSE)</f>
        <v>3</v>
      </c>
    </row>
    <row r="237" spans="1:16" x14ac:dyDescent="0.3">
      <c r="A237" s="192" t="str">
        <f>Info!B26</f>
        <v>GENNEVILLIERS PSE 3.1</v>
      </c>
      <c r="B237" s="197">
        <f>_xlfn.MAXIFS('Orga. Encadr'!$EZ$6:$EZ$271,'Orga. Encadr'!$A$6:$A$271,A237)</f>
        <v>0</v>
      </c>
      <c r="C237" s="197">
        <f t="shared" si="41"/>
        <v>0</v>
      </c>
      <c r="D237" s="264"/>
      <c r="E237" s="264"/>
      <c r="F237" s="264"/>
      <c r="G237" s="264"/>
      <c r="H237" s="264"/>
      <c r="I237" s="197">
        <f t="shared" si="42"/>
        <v>0</v>
      </c>
      <c r="J237" s="197">
        <f t="shared" si="43"/>
        <v>0</v>
      </c>
      <c r="K237" s="197">
        <f t="shared" si="44"/>
        <v>0</v>
      </c>
      <c r="L237" s="197">
        <f t="shared" si="39"/>
        <v>0</v>
      </c>
      <c r="M237" s="197">
        <f t="shared" si="40"/>
        <v>0</v>
      </c>
      <c r="N237" s="198">
        <f>IFERROR(IF(M237="","",M237/_xlfn.MAXIFS('Orga. Encadr'!$DZ$6:$DZ$271,'Orga. Encadr'!$A$6:$A$271,A237)),0)</f>
        <v>0</v>
      </c>
      <c r="O237" s="198">
        <f>IFERROR(M237+(M$216*_xlfn.MAXIFS('Orga. oeuvrant'!$DZ$6:$DZ$271,'Orga. oeuvrant'!$A$6:$A$271,'Cpte prévis.'!A237)/('Orga. oeuvrant'!$DX$272+'Orga. oeuvrant'!$DY$272)),0)</f>
        <v>0</v>
      </c>
      <c r="P237" s="487">
        <f>VLOOKUP(A237,Info!$B$7:$C$107,2,FALSE)</f>
        <v>3</v>
      </c>
    </row>
    <row r="238" spans="1:16" x14ac:dyDescent="0.3">
      <c r="A238" s="490" t="str">
        <f>Info!B27</f>
        <v>SARCELLES PSE 3.1</v>
      </c>
      <c r="B238" s="491">
        <f>_xlfn.MAXIFS('Orga. Encadr'!$EZ$6:$EZ$271,'Orga. Encadr'!$A$6:$A$271,A238)</f>
        <v>0</v>
      </c>
      <c r="C238" s="491">
        <f t="shared" si="41"/>
        <v>0</v>
      </c>
      <c r="D238" s="492"/>
      <c r="E238" s="492"/>
      <c r="F238" s="492"/>
      <c r="G238" s="492"/>
      <c r="H238" s="492"/>
      <c r="I238" s="491">
        <f t="shared" si="42"/>
        <v>0</v>
      </c>
      <c r="J238" s="491">
        <f t="shared" si="43"/>
        <v>0</v>
      </c>
      <c r="K238" s="491">
        <f t="shared" si="44"/>
        <v>0</v>
      </c>
      <c r="L238" s="491">
        <f t="shared" si="39"/>
        <v>0</v>
      </c>
      <c r="M238" s="491">
        <f t="shared" si="40"/>
        <v>0</v>
      </c>
      <c r="N238" s="493">
        <f>IFERROR(IF(M238="","",M238/_xlfn.MAXIFS('Orga. Encadr'!$DZ$6:$DZ$271,'Orga. Encadr'!$A$6:$A$271,A238)),0)</f>
        <v>0</v>
      </c>
      <c r="O238" s="493">
        <f>IFERROR(M238+(M$216*_xlfn.MAXIFS('Orga. oeuvrant'!$DZ$6:$DZ$271,'Orga. oeuvrant'!$A$6:$A$271,'Cpte prévis.'!A238)/('Orga. oeuvrant'!$DX$272+'Orga. oeuvrant'!$DY$272)),0)</f>
        <v>0</v>
      </c>
      <c r="P238" s="494">
        <f>VLOOKUP(A238,Info!$B$7:$C$107,2,FALSE)</f>
        <v>3</v>
      </c>
    </row>
    <row r="239" spans="1:16" x14ac:dyDescent="0.3">
      <c r="A239" s="192" t="str">
        <f>Info!B28</f>
        <v>PAU PSE 4.1</v>
      </c>
      <c r="B239" s="197">
        <f>_xlfn.MAXIFS('Orga. Encadr'!$EZ$6:$EZ$271,'Orga. Encadr'!$A$6:$A$271,A239)</f>
        <v>0</v>
      </c>
      <c r="C239" s="197">
        <f t="shared" si="41"/>
        <v>0</v>
      </c>
      <c r="D239" s="489"/>
      <c r="E239" s="489"/>
      <c r="F239" s="489"/>
      <c r="G239" s="489"/>
      <c r="H239" s="489"/>
      <c r="I239" s="197">
        <f t="shared" si="42"/>
        <v>0</v>
      </c>
      <c r="J239" s="197">
        <f t="shared" si="43"/>
        <v>0</v>
      </c>
      <c r="K239" s="197">
        <f t="shared" si="44"/>
        <v>0</v>
      </c>
      <c r="L239" s="197">
        <f t="shared" si="39"/>
        <v>0</v>
      </c>
      <c r="M239" s="197">
        <f t="shared" si="40"/>
        <v>0</v>
      </c>
      <c r="N239" s="198">
        <f>IFERROR(IF(M239="","",M239/_xlfn.MAXIFS('Orga. Encadr'!$DZ$6:$DZ$271,'Orga. Encadr'!$A$6:$A$271,A239)),0)</f>
        <v>0</v>
      </c>
      <c r="O239" s="198">
        <f>IFERROR(M239+(M$216*_xlfn.MAXIFS('Orga. oeuvrant'!$DZ$6:$DZ$271,'Orga. oeuvrant'!$A$6:$A$271,'Cpte prévis.'!A239)/('Orga. oeuvrant'!$DX$272+'Orga. oeuvrant'!$DY$272)),0)</f>
        <v>0</v>
      </c>
      <c r="P239" s="487">
        <f>VLOOKUP(A239,Info!$B$7:$C$107,2,FALSE)</f>
        <v>4</v>
      </c>
    </row>
    <row r="240" spans="1:16" hidden="1" x14ac:dyDescent="0.3">
      <c r="A240" s="191" t="str">
        <f>Info!B29</f>
        <v>W</v>
      </c>
      <c r="B240" s="50">
        <f>_xlfn.MAXIFS('Orga. Encadr'!$EZ$6:$EZ$271,'Orga. Encadr'!$A$6:$A$271,A240)</f>
        <v>0</v>
      </c>
      <c r="C240" s="50">
        <f t="shared" si="41"/>
        <v>0</v>
      </c>
      <c r="D240" s="587"/>
      <c r="E240" s="587"/>
      <c r="F240" s="587"/>
      <c r="G240" s="587"/>
      <c r="H240" s="587"/>
      <c r="I240" s="50">
        <f t="shared" si="42"/>
        <v>0</v>
      </c>
      <c r="J240" s="50">
        <f t="shared" si="43"/>
        <v>0</v>
      </c>
      <c r="K240" s="50">
        <f t="shared" si="44"/>
        <v>0</v>
      </c>
      <c r="L240" s="50">
        <f t="shared" si="39"/>
        <v>0</v>
      </c>
      <c r="M240" s="50">
        <f t="shared" si="40"/>
        <v>0</v>
      </c>
      <c r="N240" s="44">
        <f>IFERROR(IF(M240="","",M240/_xlfn.MAXIFS('Orga. Encadr'!$DZ$6:$DZ$271,'Orga. Encadr'!$A$6:$A$271,A240)),0)</f>
        <v>0</v>
      </c>
      <c r="O240" s="44">
        <f>IFERROR(M240+(M$216*_xlfn.MAXIFS('Orga. oeuvrant'!$DZ$6:$DZ$271,'Orga. oeuvrant'!$A$6:$A$271,'Cpte prévis.'!A240)/('Orga. oeuvrant'!$DX$272+'Orga. oeuvrant'!$DY$272)),0)</f>
        <v>0</v>
      </c>
    </row>
    <row r="241" spans="1:15" hidden="1" x14ac:dyDescent="0.3">
      <c r="A241" s="192" t="str">
        <f>Info!B30</f>
        <v>X</v>
      </c>
      <c r="B241" s="197">
        <f>_xlfn.MAXIFS('Orga. Encadr'!$EZ$6:$EZ$271,'Orga. Encadr'!$A$6:$A$271,A241)</f>
        <v>0</v>
      </c>
      <c r="C241" s="197">
        <f t="shared" si="41"/>
        <v>0</v>
      </c>
      <c r="D241" s="586"/>
      <c r="E241" s="586"/>
      <c r="F241" s="586"/>
      <c r="G241" s="586"/>
      <c r="H241" s="586"/>
      <c r="I241" s="197">
        <f t="shared" si="42"/>
        <v>0</v>
      </c>
      <c r="J241" s="197">
        <f t="shared" si="43"/>
        <v>0</v>
      </c>
      <c r="K241" s="197">
        <f t="shared" si="44"/>
        <v>0</v>
      </c>
      <c r="L241" s="197">
        <f t="shared" si="39"/>
        <v>0</v>
      </c>
      <c r="M241" s="197">
        <f t="shared" si="40"/>
        <v>0</v>
      </c>
      <c r="N241" s="198">
        <f>IFERROR(IF(M241="","",M241/_xlfn.MAXIFS('Orga. Encadr'!$DZ$6:$DZ$271,'Orga. Encadr'!$A$6:$A$271,A241)),0)</f>
        <v>0</v>
      </c>
      <c r="O241" s="198">
        <f>IFERROR(M241+(M$216*_xlfn.MAXIFS('Orga. oeuvrant'!$DZ$6:$DZ$271,'Orga. oeuvrant'!$A$6:$A$271,'Cpte prévis.'!A241)/('Orga. oeuvrant'!$DX$272+'Orga. oeuvrant'!$DY$272)),0)</f>
        <v>0</v>
      </c>
    </row>
    <row r="242" spans="1:15" hidden="1" x14ac:dyDescent="0.3">
      <c r="A242" s="191" t="str">
        <f>Info!B31</f>
        <v>Y</v>
      </c>
      <c r="B242" s="50">
        <f>_xlfn.MAXIFS('Orga. Encadr'!$EZ$6:$EZ$271,'Orga. Encadr'!$A$6:$A$271,A242)</f>
        <v>0</v>
      </c>
      <c r="C242" s="50">
        <f t="shared" si="41"/>
        <v>0</v>
      </c>
      <c r="D242" s="587"/>
      <c r="E242" s="587"/>
      <c r="F242" s="587"/>
      <c r="G242" s="587"/>
      <c r="H242" s="587"/>
      <c r="I242" s="50">
        <f t="shared" si="42"/>
        <v>0</v>
      </c>
      <c r="J242" s="50">
        <f t="shared" si="43"/>
        <v>0</v>
      </c>
      <c r="K242" s="50">
        <f t="shared" si="44"/>
        <v>0</v>
      </c>
      <c r="L242" s="50">
        <f t="shared" si="39"/>
        <v>0</v>
      </c>
      <c r="M242" s="50">
        <f t="shared" si="40"/>
        <v>0</v>
      </c>
      <c r="N242" s="44">
        <f>IFERROR(IF(M242="","",M242/_xlfn.MAXIFS('Orga. Encadr'!$DZ$6:$DZ$271,'Orga. Encadr'!$A$6:$A$271,A242)),0)</f>
        <v>0</v>
      </c>
      <c r="O242" s="44">
        <f>IFERROR(M242+(M$216*_xlfn.MAXIFS('Orga. oeuvrant'!$DZ$6:$DZ$271,'Orga. oeuvrant'!$A$6:$A$271,'Cpte prévis.'!A242)/('Orga. oeuvrant'!$DX$272+'Orga. oeuvrant'!$DY$272)),0)</f>
        <v>0</v>
      </c>
    </row>
    <row r="243" spans="1:15" hidden="1" x14ac:dyDescent="0.3">
      <c r="A243" s="192" t="str">
        <f>Info!B32</f>
        <v>Z</v>
      </c>
      <c r="B243" s="197">
        <f>_xlfn.MAXIFS('Orga. Encadr'!$EZ$6:$EZ$271,'Orga. Encadr'!$A$6:$A$271,A243)</f>
        <v>0</v>
      </c>
      <c r="C243" s="197">
        <f t="shared" si="41"/>
        <v>0</v>
      </c>
      <c r="D243" s="586"/>
      <c r="E243" s="586"/>
      <c r="F243" s="586"/>
      <c r="G243" s="586"/>
      <c r="H243" s="586"/>
      <c r="I243" s="197">
        <f t="shared" si="42"/>
        <v>0</v>
      </c>
      <c r="J243" s="197">
        <f t="shared" si="43"/>
        <v>0</v>
      </c>
      <c r="K243" s="197">
        <f t="shared" si="44"/>
        <v>0</v>
      </c>
      <c r="L243" s="197">
        <f t="shared" si="39"/>
        <v>0</v>
      </c>
      <c r="M243" s="197">
        <f t="shared" si="40"/>
        <v>0</v>
      </c>
      <c r="N243" s="198">
        <f>IFERROR(IF(M243="","",M243/_xlfn.MAXIFS('Orga. Encadr'!$DZ$6:$DZ$271,'Orga. Encadr'!$A$6:$A$271,A243)),0)</f>
        <v>0</v>
      </c>
      <c r="O243" s="198">
        <f>IFERROR(M243+(M$216*_xlfn.MAXIFS('Orga. oeuvrant'!$DZ$6:$DZ$271,'Orga. oeuvrant'!$A$6:$A$271,'Cpte prévis.'!A243)/('Orga. oeuvrant'!$DX$272+'Orga. oeuvrant'!$DY$272)),0)</f>
        <v>0</v>
      </c>
    </row>
    <row r="244" spans="1:15" hidden="1" x14ac:dyDescent="0.3">
      <c r="A244" s="191" t="str">
        <f>Info!B33</f>
        <v>AA</v>
      </c>
      <c r="B244" s="50">
        <f>_xlfn.MAXIFS('Orga. Encadr'!$EZ$6:$EZ$271,'Orga. Encadr'!$A$6:$A$271,A244)</f>
        <v>0</v>
      </c>
      <c r="C244" s="50">
        <f t="shared" si="41"/>
        <v>0</v>
      </c>
      <c r="D244" s="587"/>
      <c r="E244" s="587"/>
      <c r="F244" s="587"/>
      <c r="G244" s="587"/>
      <c r="H244" s="587"/>
      <c r="I244" s="50">
        <f t="shared" si="42"/>
        <v>0</v>
      </c>
      <c r="J244" s="50">
        <f t="shared" si="43"/>
        <v>0</v>
      </c>
      <c r="K244" s="50">
        <f t="shared" si="44"/>
        <v>0</v>
      </c>
      <c r="L244" s="50">
        <f t="shared" si="39"/>
        <v>0</v>
      </c>
      <c r="M244" s="50">
        <f t="shared" si="40"/>
        <v>0</v>
      </c>
      <c r="N244" s="44">
        <f>IFERROR(IF(M244="","",M244/_xlfn.MAXIFS('Orga. Encadr'!$DZ$6:$DZ$271,'Orga. Encadr'!$A$6:$A$271,A244)),0)</f>
        <v>0</v>
      </c>
      <c r="O244" s="44">
        <f>IFERROR(M244+(M$216*_xlfn.MAXIFS('Orga. oeuvrant'!$DZ$6:$DZ$271,'Orga. oeuvrant'!$A$6:$A$271,'Cpte prévis.'!A244)/('Orga. oeuvrant'!$DX$272+'Orga. oeuvrant'!$DY$272)),0)</f>
        <v>0</v>
      </c>
    </row>
    <row r="245" spans="1:15" hidden="1" x14ac:dyDescent="0.3">
      <c r="A245" s="192" t="str">
        <f>Info!B34</f>
        <v>AB</v>
      </c>
      <c r="B245" s="197">
        <f>_xlfn.MAXIFS('Orga. Encadr'!$EZ$6:$EZ$271,'Orga. Encadr'!$A$6:$A$271,A245)</f>
        <v>0</v>
      </c>
      <c r="C245" s="197">
        <f t="shared" si="41"/>
        <v>0</v>
      </c>
      <c r="D245" s="586"/>
      <c r="E245" s="586"/>
      <c r="F245" s="586"/>
      <c r="G245" s="586"/>
      <c r="H245" s="586"/>
      <c r="I245" s="197">
        <f t="shared" si="42"/>
        <v>0</v>
      </c>
      <c r="J245" s="197">
        <f t="shared" si="43"/>
        <v>0</v>
      </c>
      <c r="K245" s="197">
        <f t="shared" si="44"/>
        <v>0</v>
      </c>
      <c r="L245" s="197">
        <f t="shared" si="39"/>
        <v>0</v>
      </c>
      <c r="M245" s="197">
        <f t="shared" si="40"/>
        <v>0</v>
      </c>
      <c r="N245" s="198">
        <f>IFERROR(IF(M245="","",M245/_xlfn.MAXIFS('Orga. Encadr'!$DZ$6:$DZ$271,'Orga. Encadr'!$A$6:$A$271,A245)),0)</f>
        <v>0</v>
      </c>
      <c r="O245" s="198">
        <f>IFERROR(M245+(M$216*_xlfn.MAXIFS('Orga. oeuvrant'!$DZ$6:$DZ$271,'Orga. oeuvrant'!$A$6:$A$271,'Cpte prévis.'!A245)/('Orga. oeuvrant'!$DX$272+'Orga. oeuvrant'!$DY$272)),0)</f>
        <v>0</v>
      </c>
    </row>
    <row r="246" spans="1:15" hidden="1" x14ac:dyDescent="0.3">
      <c r="A246" s="191" t="str">
        <f>Info!B35</f>
        <v>AC</v>
      </c>
      <c r="B246" s="50">
        <f>_xlfn.MAXIFS('Orga. Encadr'!$EZ$6:$EZ$271,'Orga. Encadr'!$A$6:$A$271,A246)</f>
        <v>0</v>
      </c>
      <c r="C246" s="50">
        <f t="shared" si="41"/>
        <v>0</v>
      </c>
      <c r="D246" s="587"/>
      <c r="E246" s="587"/>
      <c r="F246" s="587"/>
      <c r="G246" s="587"/>
      <c r="H246" s="587"/>
      <c r="I246" s="50">
        <f t="shared" si="42"/>
        <v>0</v>
      </c>
      <c r="J246" s="50">
        <f t="shared" si="43"/>
        <v>0</v>
      </c>
      <c r="K246" s="50">
        <f t="shared" si="44"/>
        <v>0</v>
      </c>
      <c r="L246" s="50">
        <f t="shared" si="39"/>
        <v>0</v>
      </c>
      <c r="M246" s="50">
        <f t="shared" si="40"/>
        <v>0</v>
      </c>
      <c r="N246" s="44">
        <f>IFERROR(IF(M246="","",M246/_xlfn.MAXIFS('Orga. Encadr'!$DZ$6:$DZ$271,'Orga. Encadr'!$A$6:$A$271,A246)),0)</f>
        <v>0</v>
      </c>
      <c r="O246" s="44">
        <f>IFERROR(M246+(M$216*_xlfn.MAXIFS('Orga. oeuvrant'!$DZ$6:$DZ$271,'Orga. oeuvrant'!$A$6:$A$271,'Cpte prévis.'!A246)/('Orga. oeuvrant'!$DX$272+'Orga. oeuvrant'!$DY$272)),0)</f>
        <v>0</v>
      </c>
    </row>
    <row r="247" spans="1:15" hidden="1" x14ac:dyDescent="0.3">
      <c r="A247" s="192" t="str">
        <f>Info!B36</f>
        <v>AD</v>
      </c>
      <c r="B247" s="197">
        <f>_xlfn.MAXIFS('Orga. Encadr'!$EZ$6:$EZ$271,'Orga. Encadr'!$A$6:$A$271,A247)</f>
        <v>0</v>
      </c>
      <c r="C247" s="197">
        <f t="shared" si="41"/>
        <v>0</v>
      </c>
      <c r="D247" s="586"/>
      <c r="E247" s="586"/>
      <c r="F247" s="586"/>
      <c r="G247" s="586"/>
      <c r="H247" s="586"/>
      <c r="I247" s="197">
        <f t="shared" si="42"/>
        <v>0</v>
      </c>
      <c r="J247" s="197">
        <f t="shared" si="43"/>
        <v>0</v>
      </c>
      <c r="K247" s="197">
        <f t="shared" si="44"/>
        <v>0</v>
      </c>
      <c r="L247" s="197">
        <f t="shared" si="39"/>
        <v>0</v>
      </c>
      <c r="M247" s="197">
        <f t="shared" si="40"/>
        <v>0</v>
      </c>
      <c r="N247" s="198">
        <f>IFERROR(IF(M247="","",M247/_xlfn.MAXIFS('Orga. Encadr'!$DZ$6:$DZ$271,'Orga. Encadr'!$A$6:$A$271,A247)),0)</f>
        <v>0</v>
      </c>
      <c r="O247" s="198">
        <f>IFERROR(M247+(M$216*_xlfn.MAXIFS('Orga. oeuvrant'!$DZ$6:$DZ$271,'Orga. oeuvrant'!$A$6:$A$271,'Cpte prévis.'!A247)/('Orga. oeuvrant'!$DX$272+'Orga. oeuvrant'!$DY$272)),0)</f>
        <v>0</v>
      </c>
    </row>
    <row r="248" spans="1:15" hidden="1" x14ac:dyDescent="0.3">
      <c r="A248" s="191" t="str">
        <f>Info!B37</f>
        <v>AE</v>
      </c>
      <c r="B248" s="50">
        <f>_xlfn.MAXIFS('Orga. Encadr'!$EZ$6:$EZ$271,'Orga. Encadr'!$A$6:$A$271,A248)</f>
        <v>0</v>
      </c>
      <c r="C248" s="50">
        <f t="shared" si="41"/>
        <v>0</v>
      </c>
      <c r="D248" s="587"/>
      <c r="E248" s="587"/>
      <c r="F248" s="587"/>
      <c r="G248" s="587"/>
      <c r="H248" s="587"/>
      <c r="I248" s="50">
        <f t="shared" si="42"/>
        <v>0</v>
      </c>
      <c r="J248" s="50">
        <f t="shared" si="43"/>
        <v>0</v>
      </c>
      <c r="K248" s="50">
        <f t="shared" si="44"/>
        <v>0</v>
      </c>
      <c r="L248" s="50">
        <f t="shared" ref="L248:L279" si="45">IF(K248=0,0,(K248*$L$215)/(1-$L$215))</f>
        <v>0</v>
      </c>
      <c r="M248" s="50">
        <f t="shared" ref="M248:M279" si="46">IF(K248=0,0,K248+L248)</f>
        <v>0</v>
      </c>
      <c r="N248" s="44">
        <f>IFERROR(IF(M248="","",M248/_xlfn.MAXIFS('Orga. Encadr'!$DZ$6:$DZ$271,'Orga. Encadr'!$A$6:$A$271,A248)),0)</f>
        <v>0</v>
      </c>
      <c r="O248" s="44">
        <f>IFERROR(M248+(M$216*_xlfn.MAXIFS('Orga. oeuvrant'!$DZ$6:$DZ$271,'Orga. oeuvrant'!$A$6:$A$271,'Cpte prévis.'!A248)/('Orga. oeuvrant'!$DX$272+'Orga. oeuvrant'!$DY$272)),0)</f>
        <v>0</v>
      </c>
    </row>
    <row r="249" spans="1:15" hidden="1" x14ac:dyDescent="0.3">
      <c r="A249" s="192" t="str">
        <f>Info!B38</f>
        <v>AF</v>
      </c>
      <c r="B249" s="197">
        <f>_xlfn.MAXIFS('Orga. Encadr'!$EZ$6:$EZ$271,'Orga. Encadr'!$A$6:$A$271,A249)</f>
        <v>0</v>
      </c>
      <c r="C249" s="197">
        <f t="shared" si="41"/>
        <v>0</v>
      </c>
      <c r="D249" s="586"/>
      <c r="E249" s="586"/>
      <c r="F249" s="586"/>
      <c r="G249" s="586"/>
      <c r="H249" s="586"/>
      <c r="I249" s="197">
        <f t="shared" si="42"/>
        <v>0</v>
      </c>
      <c r="J249" s="197">
        <f t="shared" si="43"/>
        <v>0</v>
      </c>
      <c r="K249" s="197">
        <f t="shared" si="44"/>
        <v>0</v>
      </c>
      <c r="L249" s="197">
        <f t="shared" si="45"/>
        <v>0</v>
      </c>
      <c r="M249" s="197">
        <f t="shared" si="46"/>
        <v>0</v>
      </c>
      <c r="N249" s="198">
        <f>IFERROR(IF(M249="","",M249/_xlfn.MAXIFS('Orga. Encadr'!$DZ$6:$DZ$271,'Orga. Encadr'!$A$6:$A$271,A249)),0)</f>
        <v>0</v>
      </c>
      <c r="O249" s="198">
        <f>IFERROR(M249+(M$216*_xlfn.MAXIFS('Orga. oeuvrant'!$DZ$6:$DZ$271,'Orga. oeuvrant'!$A$6:$A$271,'Cpte prévis.'!A249)/('Orga. oeuvrant'!$DX$272+'Orga. oeuvrant'!$DY$272)),0)</f>
        <v>0</v>
      </c>
    </row>
    <row r="250" spans="1:15" hidden="1" x14ac:dyDescent="0.3">
      <c r="A250" s="191" t="str">
        <f>Info!B39</f>
        <v>AG</v>
      </c>
      <c r="B250" s="50">
        <f>_xlfn.MAXIFS('Orga. Encadr'!$EZ$6:$EZ$271,'Orga. Encadr'!$A$6:$A$271,A250)</f>
        <v>0</v>
      </c>
      <c r="C250" s="50">
        <f t="shared" si="41"/>
        <v>0</v>
      </c>
      <c r="D250" s="587"/>
      <c r="E250" s="587"/>
      <c r="F250" s="587"/>
      <c r="G250" s="587"/>
      <c r="H250" s="587"/>
      <c r="I250" s="50">
        <f t="shared" si="42"/>
        <v>0</v>
      </c>
      <c r="J250" s="50">
        <f t="shared" si="43"/>
        <v>0</v>
      </c>
      <c r="K250" s="50">
        <f t="shared" si="44"/>
        <v>0</v>
      </c>
      <c r="L250" s="50">
        <f t="shared" si="45"/>
        <v>0</v>
      </c>
      <c r="M250" s="50">
        <f t="shared" si="46"/>
        <v>0</v>
      </c>
      <c r="N250" s="44">
        <f>IFERROR(IF(M250="","",M250/_xlfn.MAXIFS('Orga. Encadr'!$DZ$6:$DZ$271,'Orga. Encadr'!$A$6:$A$271,A250)),0)</f>
        <v>0</v>
      </c>
      <c r="O250" s="44">
        <f>IFERROR(M250+(M$216*_xlfn.MAXIFS('Orga. oeuvrant'!$DZ$6:$DZ$271,'Orga. oeuvrant'!$A$6:$A$271,'Cpte prévis.'!A250)/('Orga. oeuvrant'!$DX$272+'Orga. oeuvrant'!$DY$272)),0)</f>
        <v>0</v>
      </c>
    </row>
    <row r="251" spans="1:15" hidden="1" x14ac:dyDescent="0.3">
      <c r="A251" s="192" t="str">
        <f>Info!B40</f>
        <v>AH</v>
      </c>
      <c r="B251" s="197">
        <f>_xlfn.MAXIFS('Orga. Encadr'!$EZ$6:$EZ$271,'Orga. Encadr'!$A$6:$A$271,A251)</f>
        <v>0</v>
      </c>
      <c r="C251" s="197">
        <f t="shared" si="41"/>
        <v>0</v>
      </c>
      <c r="D251" s="586"/>
      <c r="E251" s="586"/>
      <c r="F251" s="586"/>
      <c r="G251" s="586"/>
      <c r="H251" s="586"/>
      <c r="I251" s="197">
        <f t="shared" si="42"/>
        <v>0</v>
      </c>
      <c r="J251" s="197">
        <f t="shared" si="43"/>
        <v>0</v>
      </c>
      <c r="K251" s="197">
        <f t="shared" si="44"/>
        <v>0</v>
      </c>
      <c r="L251" s="197">
        <f t="shared" si="45"/>
        <v>0</v>
      </c>
      <c r="M251" s="197">
        <f t="shared" si="46"/>
        <v>0</v>
      </c>
      <c r="N251" s="198">
        <f>IFERROR(IF(M251="","",M251/_xlfn.MAXIFS('Orga. Encadr'!$DZ$6:$DZ$271,'Orga. Encadr'!$A$6:$A$271,A251)),0)</f>
        <v>0</v>
      </c>
      <c r="O251" s="198">
        <f>IFERROR(M251+(M$216*_xlfn.MAXIFS('Orga. oeuvrant'!$DZ$6:$DZ$271,'Orga. oeuvrant'!$A$6:$A$271,'Cpte prévis.'!A251)/('Orga. oeuvrant'!$DX$272+'Orga. oeuvrant'!$DY$272)),0)</f>
        <v>0</v>
      </c>
    </row>
    <row r="252" spans="1:15" hidden="1" x14ac:dyDescent="0.3">
      <c r="A252" s="191" t="str">
        <f>Info!B41</f>
        <v>AI</v>
      </c>
      <c r="B252" s="50">
        <f>_xlfn.MAXIFS('Orga. Encadr'!$EZ$6:$EZ$271,'Orga. Encadr'!$A$6:$A$271,A252)</f>
        <v>0</v>
      </c>
      <c r="C252" s="50">
        <f t="shared" si="41"/>
        <v>0</v>
      </c>
      <c r="D252" s="587"/>
      <c r="E252" s="587"/>
      <c r="F252" s="587"/>
      <c r="G252" s="587"/>
      <c r="H252" s="587"/>
      <c r="I252" s="50">
        <f t="shared" si="42"/>
        <v>0</v>
      </c>
      <c r="J252" s="50">
        <f t="shared" si="43"/>
        <v>0</v>
      </c>
      <c r="K252" s="50">
        <f t="shared" si="44"/>
        <v>0</v>
      </c>
      <c r="L252" s="50">
        <f t="shared" si="45"/>
        <v>0</v>
      </c>
      <c r="M252" s="50">
        <f t="shared" si="46"/>
        <v>0</v>
      </c>
      <c r="N252" s="44">
        <f>IFERROR(IF(M252="","",M252/_xlfn.MAXIFS('Orga. Encadr'!$DZ$6:$DZ$271,'Orga. Encadr'!$A$6:$A$271,A252)),0)</f>
        <v>0</v>
      </c>
      <c r="O252" s="44">
        <f>IFERROR(M252+(M$216*_xlfn.MAXIFS('Orga. oeuvrant'!$DZ$6:$DZ$271,'Orga. oeuvrant'!$A$6:$A$271,'Cpte prévis.'!A252)/('Orga. oeuvrant'!$DX$272+'Orga. oeuvrant'!$DY$272)),0)</f>
        <v>0</v>
      </c>
    </row>
    <row r="253" spans="1:15" hidden="1" x14ac:dyDescent="0.3">
      <c r="A253" s="192" t="str">
        <f>Info!B42</f>
        <v>AJ</v>
      </c>
      <c r="B253" s="197">
        <f>_xlfn.MAXIFS('Orga. Encadr'!$EZ$6:$EZ$271,'Orga. Encadr'!$A$6:$A$271,A253)</f>
        <v>0</v>
      </c>
      <c r="C253" s="197">
        <f t="shared" si="41"/>
        <v>0</v>
      </c>
      <c r="D253" s="586"/>
      <c r="E253" s="586"/>
      <c r="F253" s="586"/>
      <c r="G253" s="586"/>
      <c r="H253" s="586"/>
      <c r="I253" s="197">
        <f t="shared" si="42"/>
        <v>0</v>
      </c>
      <c r="J253" s="197">
        <f t="shared" si="43"/>
        <v>0</v>
      </c>
      <c r="K253" s="197">
        <f t="shared" si="44"/>
        <v>0</v>
      </c>
      <c r="L253" s="197">
        <f t="shared" si="45"/>
        <v>0</v>
      </c>
      <c r="M253" s="197">
        <f t="shared" si="46"/>
        <v>0</v>
      </c>
      <c r="N253" s="198">
        <f>IFERROR(IF(M253="","",M253/_xlfn.MAXIFS('Orga. Encadr'!$DZ$6:$DZ$271,'Orga. Encadr'!$A$6:$A$271,A253)),0)</f>
        <v>0</v>
      </c>
      <c r="O253" s="198">
        <f>IFERROR(M253+(M$216*_xlfn.MAXIFS('Orga. oeuvrant'!$DZ$6:$DZ$271,'Orga. oeuvrant'!$A$6:$A$271,'Cpte prévis.'!A253)/('Orga. oeuvrant'!$DX$272+'Orga. oeuvrant'!$DY$272)),0)</f>
        <v>0</v>
      </c>
    </row>
    <row r="254" spans="1:15" hidden="1" x14ac:dyDescent="0.3">
      <c r="A254" s="191" t="str">
        <f>Info!B43</f>
        <v>AK</v>
      </c>
      <c r="B254" s="50">
        <f>_xlfn.MAXIFS('Orga. Encadr'!$EZ$6:$EZ$271,'Orga. Encadr'!$A$6:$A$271,A254)</f>
        <v>0</v>
      </c>
      <c r="C254" s="50">
        <f t="shared" si="41"/>
        <v>0</v>
      </c>
      <c r="D254" s="587"/>
      <c r="E254" s="587"/>
      <c r="F254" s="587"/>
      <c r="G254" s="587"/>
      <c r="H254" s="587"/>
      <c r="I254" s="50">
        <f t="shared" si="42"/>
        <v>0</v>
      </c>
      <c r="J254" s="50">
        <f t="shared" si="43"/>
        <v>0</v>
      </c>
      <c r="K254" s="50">
        <f t="shared" si="44"/>
        <v>0</v>
      </c>
      <c r="L254" s="50">
        <f t="shared" si="45"/>
        <v>0</v>
      </c>
      <c r="M254" s="50">
        <f t="shared" si="46"/>
        <v>0</v>
      </c>
      <c r="N254" s="44">
        <f>IFERROR(IF(M254="","",M254/_xlfn.MAXIFS('Orga. Encadr'!$DZ$6:$DZ$271,'Orga. Encadr'!$A$6:$A$271,A254)),0)</f>
        <v>0</v>
      </c>
      <c r="O254" s="44">
        <f>IFERROR(M254+(M$216*_xlfn.MAXIFS('Orga. oeuvrant'!$DZ$6:$DZ$271,'Orga. oeuvrant'!$A$6:$A$271,'Cpte prévis.'!A254)/('Orga. oeuvrant'!$DX$272+'Orga. oeuvrant'!$DY$272)),0)</f>
        <v>0</v>
      </c>
    </row>
    <row r="255" spans="1:15" hidden="1" x14ac:dyDescent="0.3">
      <c r="A255" s="192" t="str">
        <f>Info!B44</f>
        <v>AL</v>
      </c>
      <c r="B255" s="197">
        <f>_xlfn.MAXIFS('Orga. Encadr'!$EZ$6:$EZ$271,'Orga. Encadr'!$A$6:$A$271,A255)</f>
        <v>0</v>
      </c>
      <c r="C255" s="197">
        <f t="shared" si="41"/>
        <v>0</v>
      </c>
      <c r="D255" s="586"/>
      <c r="E255" s="586"/>
      <c r="F255" s="586"/>
      <c r="G255" s="586"/>
      <c r="H255" s="586"/>
      <c r="I255" s="197">
        <f t="shared" si="42"/>
        <v>0</v>
      </c>
      <c r="J255" s="197">
        <f t="shared" si="43"/>
        <v>0</v>
      </c>
      <c r="K255" s="197">
        <f t="shared" si="44"/>
        <v>0</v>
      </c>
      <c r="L255" s="197">
        <f t="shared" si="45"/>
        <v>0</v>
      </c>
      <c r="M255" s="197">
        <f t="shared" si="46"/>
        <v>0</v>
      </c>
      <c r="N255" s="198">
        <f>IFERROR(IF(M255="","",M255/_xlfn.MAXIFS('Orga. Encadr'!$DZ$6:$DZ$271,'Orga. Encadr'!$A$6:$A$271,A255)),0)</f>
        <v>0</v>
      </c>
      <c r="O255" s="198">
        <f>IFERROR(M255+(M$216*_xlfn.MAXIFS('Orga. oeuvrant'!$DZ$6:$DZ$271,'Orga. oeuvrant'!$A$6:$A$271,'Cpte prévis.'!A255)/('Orga. oeuvrant'!$DX$272+'Orga. oeuvrant'!$DY$272)),0)</f>
        <v>0</v>
      </c>
    </row>
    <row r="256" spans="1:15" hidden="1" x14ac:dyDescent="0.3">
      <c r="A256" s="191" t="str">
        <f>Info!B45</f>
        <v>AM</v>
      </c>
      <c r="B256" s="50">
        <f>_xlfn.MAXIFS('Orga. Encadr'!$EZ$6:$EZ$271,'Orga. Encadr'!$A$6:$A$271,A256)</f>
        <v>0</v>
      </c>
      <c r="C256" s="50">
        <f t="shared" si="41"/>
        <v>0</v>
      </c>
      <c r="D256" s="587"/>
      <c r="E256" s="587"/>
      <c r="F256" s="587"/>
      <c r="G256" s="587"/>
      <c r="H256" s="587"/>
      <c r="I256" s="50">
        <f t="shared" si="42"/>
        <v>0</v>
      </c>
      <c r="J256" s="50">
        <f t="shared" si="43"/>
        <v>0</v>
      </c>
      <c r="K256" s="50">
        <f t="shared" si="44"/>
        <v>0</v>
      </c>
      <c r="L256" s="50">
        <f t="shared" si="45"/>
        <v>0</v>
      </c>
      <c r="M256" s="50">
        <f t="shared" si="46"/>
        <v>0</v>
      </c>
      <c r="N256" s="44">
        <f>IFERROR(IF(M256="","",M256/_xlfn.MAXIFS('Orga. Encadr'!$DZ$6:$DZ$271,'Orga. Encadr'!$A$6:$A$271,A256)),0)</f>
        <v>0</v>
      </c>
      <c r="O256" s="44">
        <f>IFERROR(M256+(M$216*_xlfn.MAXIFS('Orga. oeuvrant'!$DZ$6:$DZ$271,'Orga. oeuvrant'!$A$6:$A$271,'Cpte prévis.'!A256)/('Orga. oeuvrant'!$DX$272+'Orga. oeuvrant'!$DY$272)),0)</f>
        <v>0</v>
      </c>
    </row>
    <row r="257" spans="1:15" hidden="1" x14ac:dyDescent="0.3">
      <c r="A257" s="192" t="str">
        <f>Info!B46</f>
        <v>AN</v>
      </c>
      <c r="B257" s="197">
        <f>_xlfn.MAXIFS('Orga. Encadr'!$EZ$6:$EZ$271,'Orga. Encadr'!$A$6:$A$271,A257)</f>
        <v>0</v>
      </c>
      <c r="C257" s="197">
        <f t="shared" si="41"/>
        <v>0</v>
      </c>
      <c r="D257" s="586"/>
      <c r="E257" s="586"/>
      <c r="F257" s="586"/>
      <c r="G257" s="586"/>
      <c r="H257" s="586"/>
      <c r="I257" s="197">
        <f t="shared" si="42"/>
        <v>0</v>
      </c>
      <c r="J257" s="197">
        <f t="shared" si="43"/>
        <v>0</v>
      </c>
      <c r="K257" s="197">
        <f t="shared" si="44"/>
        <v>0</v>
      </c>
      <c r="L257" s="197">
        <f t="shared" si="45"/>
        <v>0</v>
      </c>
      <c r="M257" s="197">
        <f t="shared" si="46"/>
        <v>0</v>
      </c>
      <c r="N257" s="198">
        <f>IFERROR(IF(M257="","",M257/_xlfn.MAXIFS('Orga. Encadr'!$DZ$6:$DZ$271,'Orga. Encadr'!$A$6:$A$271,A257)),0)</f>
        <v>0</v>
      </c>
      <c r="O257" s="198">
        <f>IFERROR(M257+(M$216*_xlfn.MAXIFS('Orga. oeuvrant'!$DZ$6:$DZ$271,'Orga. oeuvrant'!$A$6:$A$271,'Cpte prévis.'!A257)/('Orga. oeuvrant'!$DX$272+'Orga. oeuvrant'!$DY$272)),0)</f>
        <v>0</v>
      </c>
    </row>
    <row r="258" spans="1:15" hidden="1" x14ac:dyDescent="0.3">
      <c r="A258" s="191" t="str">
        <f>Info!B47</f>
        <v>AO</v>
      </c>
      <c r="B258" s="50">
        <f>_xlfn.MAXIFS('Orga. Encadr'!$EZ$6:$EZ$271,'Orga. Encadr'!$A$6:$A$271,A258)</f>
        <v>0</v>
      </c>
      <c r="C258" s="50">
        <f t="shared" si="41"/>
        <v>0</v>
      </c>
      <c r="D258" s="587"/>
      <c r="E258" s="587"/>
      <c r="F258" s="587"/>
      <c r="G258" s="587"/>
      <c r="H258" s="587"/>
      <c r="I258" s="50">
        <f t="shared" si="42"/>
        <v>0</v>
      </c>
      <c r="J258" s="50">
        <f t="shared" si="43"/>
        <v>0</v>
      </c>
      <c r="K258" s="50">
        <f t="shared" si="44"/>
        <v>0</v>
      </c>
      <c r="L258" s="50">
        <f t="shared" si="45"/>
        <v>0</v>
      </c>
      <c r="M258" s="50">
        <f t="shared" si="46"/>
        <v>0</v>
      </c>
      <c r="N258" s="44">
        <f>IFERROR(IF(M258="","",M258/_xlfn.MAXIFS('Orga. Encadr'!$DZ$6:$DZ$271,'Orga. Encadr'!$A$6:$A$271,A258)),0)</f>
        <v>0</v>
      </c>
      <c r="O258" s="44">
        <f>IFERROR(M258+(M$216*_xlfn.MAXIFS('Orga. oeuvrant'!$DZ$6:$DZ$271,'Orga. oeuvrant'!$A$6:$A$271,'Cpte prévis.'!A258)/('Orga. oeuvrant'!$DX$272+'Orga. oeuvrant'!$DY$272)),0)</f>
        <v>0</v>
      </c>
    </row>
    <row r="259" spans="1:15" hidden="1" x14ac:dyDescent="0.3">
      <c r="A259" s="192" t="str">
        <f>Info!B48</f>
        <v>AP</v>
      </c>
      <c r="B259" s="197">
        <f>_xlfn.MAXIFS('Orga. Encadr'!$EZ$6:$EZ$271,'Orga. Encadr'!$A$6:$A$271,A259)</f>
        <v>0</v>
      </c>
      <c r="C259" s="197">
        <f t="shared" si="41"/>
        <v>0</v>
      </c>
      <c r="D259" s="586"/>
      <c r="E259" s="586"/>
      <c r="F259" s="586"/>
      <c r="G259" s="586"/>
      <c r="H259" s="586"/>
      <c r="I259" s="197">
        <f t="shared" si="42"/>
        <v>0</v>
      </c>
      <c r="J259" s="197">
        <f t="shared" si="43"/>
        <v>0</v>
      </c>
      <c r="K259" s="197">
        <f t="shared" si="44"/>
        <v>0</v>
      </c>
      <c r="L259" s="197">
        <f t="shared" si="45"/>
        <v>0</v>
      </c>
      <c r="M259" s="197">
        <f t="shared" si="46"/>
        <v>0</v>
      </c>
      <c r="N259" s="198">
        <f>IFERROR(IF(M259="","",M259/_xlfn.MAXIFS('Orga. Encadr'!$DZ$6:$DZ$271,'Orga. Encadr'!$A$6:$A$271,A259)),0)</f>
        <v>0</v>
      </c>
      <c r="O259" s="198">
        <f>IFERROR(M259+(M$216*_xlfn.MAXIFS('Orga. oeuvrant'!$DZ$6:$DZ$271,'Orga. oeuvrant'!$A$6:$A$271,'Cpte prévis.'!A259)/('Orga. oeuvrant'!$DX$272+'Orga. oeuvrant'!$DY$272)),0)</f>
        <v>0</v>
      </c>
    </row>
    <row r="260" spans="1:15" hidden="1" x14ac:dyDescent="0.3">
      <c r="A260" s="191" t="str">
        <f>Info!B49</f>
        <v>AQ</v>
      </c>
      <c r="B260" s="50">
        <f>_xlfn.MAXIFS('Orga. Encadr'!$EZ$6:$EZ$271,'Orga. Encadr'!$A$6:$A$271,A260)</f>
        <v>0</v>
      </c>
      <c r="C260" s="50">
        <f t="shared" si="41"/>
        <v>0</v>
      </c>
      <c r="D260" s="587"/>
      <c r="E260" s="587"/>
      <c r="F260" s="587"/>
      <c r="G260" s="587"/>
      <c r="H260" s="587"/>
      <c r="I260" s="50">
        <f t="shared" si="42"/>
        <v>0</v>
      </c>
      <c r="J260" s="50">
        <f t="shared" si="43"/>
        <v>0</v>
      </c>
      <c r="K260" s="50">
        <f t="shared" si="44"/>
        <v>0</v>
      </c>
      <c r="L260" s="50">
        <f t="shared" si="45"/>
        <v>0</v>
      </c>
      <c r="M260" s="50">
        <f t="shared" si="46"/>
        <v>0</v>
      </c>
      <c r="N260" s="44">
        <f>IFERROR(IF(M260="","",M260/_xlfn.MAXIFS('Orga. Encadr'!$DZ$6:$DZ$271,'Orga. Encadr'!$A$6:$A$271,A260)),0)</f>
        <v>0</v>
      </c>
      <c r="O260" s="44">
        <f>IFERROR(M260+(M$216*_xlfn.MAXIFS('Orga. oeuvrant'!$DZ$6:$DZ$271,'Orga. oeuvrant'!$A$6:$A$271,'Cpte prévis.'!A260)/('Orga. oeuvrant'!$DX$272+'Orga. oeuvrant'!$DY$272)),0)</f>
        <v>0</v>
      </c>
    </row>
    <row r="261" spans="1:15" hidden="1" x14ac:dyDescent="0.3">
      <c r="A261" s="192" t="str">
        <f>Info!B50</f>
        <v>AR</v>
      </c>
      <c r="B261" s="197">
        <f>_xlfn.MAXIFS('Orga. Encadr'!$EZ$6:$EZ$271,'Orga. Encadr'!$A$6:$A$271,A261)</f>
        <v>0</v>
      </c>
      <c r="C261" s="197">
        <f t="shared" si="41"/>
        <v>0</v>
      </c>
      <c r="D261" s="586"/>
      <c r="E261" s="586"/>
      <c r="F261" s="586"/>
      <c r="G261" s="586"/>
      <c r="H261" s="586"/>
      <c r="I261" s="197">
        <f t="shared" si="42"/>
        <v>0</v>
      </c>
      <c r="J261" s="197">
        <f t="shared" si="43"/>
        <v>0</v>
      </c>
      <c r="K261" s="197">
        <f t="shared" si="44"/>
        <v>0</v>
      </c>
      <c r="L261" s="197">
        <f t="shared" si="45"/>
        <v>0</v>
      </c>
      <c r="M261" s="197">
        <f t="shared" si="46"/>
        <v>0</v>
      </c>
      <c r="N261" s="198">
        <f>IFERROR(IF(M261="","",M261/_xlfn.MAXIFS('Orga. Encadr'!$DZ$6:$DZ$271,'Orga. Encadr'!$A$6:$A$271,A261)),0)</f>
        <v>0</v>
      </c>
      <c r="O261" s="198">
        <f>IFERROR(M261+(M$216*_xlfn.MAXIFS('Orga. oeuvrant'!$DZ$6:$DZ$271,'Orga. oeuvrant'!$A$6:$A$271,'Cpte prévis.'!A261)/('Orga. oeuvrant'!$DX$272+'Orga. oeuvrant'!$DY$272)),0)</f>
        <v>0</v>
      </c>
    </row>
    <row r="262" spans="1:15" hidden="1" x14ac:dyDescent="0.3">
      <c r="A262" s="191" t="str">
        <f>Info!B51</f>
        <v>AS</v>
      </c>
      <c r="B262" s="50">
        <f>_xlfn.MAXIFS('Orga. Encadr'!$EZ$6:$EZ$271,'Orga. Encadr'!$A$6:$A$271,A262)</f>
        <v>0</v>
      </c>
      <c r="C262" s="50">
        <f t="shared" si="41"/>
        <v>0</v>
      </c>
      <c r="D262" s="587"/>
      <c r="E262" s="587"/>
      <c r="F262" s="587"/>
      <c r="G262" s="587"/>
      <c r="H262" s="587"/>
      <c r="I262" s="50">
        <f t="shared" si="42"/>
        <v>0</v>
      </c>
      <c r="J262" s="50">
        <f t="shared" si="43"/>
        <v>0</v>
      </c>
      <c r="K262" s="50">
        <f t="shared" si="44"/>
        <v>0</v>
      </c>
      <c r="L262" s="50">
        <f t="shared" si="45"/>
        <v>0</v>
      </c>
      <c r="M262" s="50">
        <f t="shared" si="46"/>
        <v>0</v>
      </c>
      <c r="N262" s="44">
        <f>IFERROR(IF(M262="","",M262/_xlfn.MAXIFS('Orga. Encadr'!$DZ$6:$DZ$271,'Orga. Encadr'!$A$6:$A$271,A262)),0)</f>
        <v>0</v>
      </c>
      <c r="O262" s="44">
        <f>IFERROR(M262+(M$216*_xlfn.MAXIFS('Orga. oeuvrant'!$DZ$6:$DZ$271,'Orga. oeuvrant'!$A$6:$A$271,'Cpte prévis.'!A262)/('Orga. oeuvrant'!$DX$272+'Orga. oeuvrant'!$DY$272)),0)</f>
        <v>0</v>
      </c>
    </row>
    <row r="263" spans="1:15" hidden="1" x14ac:dyDescent="0.3">
      <c r="A263" s="192" t="str">
        <f>Info!B52</f>
        <v>AT</v>
      </c>
      <c r="B263" s="197">
        <f>_xlfn.MAXIFS('Orga. Encadr'!$EZ$6:$EZ$271,'Orga. Encadr'!$A$6:$A$271,A263)</f>
        <v>0</v>
      </c>
      <c r="C263" s="197">
        <f t="shared" si="41"/>
        <v>0</v>
      </c>
      <c r="D263" s="586"/>
      <c r="E263" s="586"/>
      <c r="F263" s="586"/>
      <c r="G263" s="586"/>
      <c r="H263" s="586"/>
      <c r="I263" s="197">
        <f t="shared" si="42"/>
        <v>0</v>
      </c>
      <c r="J263" s="197">
        <f t="shared" si="43"/>
        <v>0</v>
      </c>
      <c r="K263" s="197">
        <f t="shared" si="44"/>
        <v>0</v>
      </c>
      <c r="L263" s="197">
        <f t="shared" si="45"/>
        <v>0</v>
      </c>
      <c r="M263" s="197">
        <f t="shared" si="46"/>
        <v>0</v>
      </c>
      <c r="N263" s="198">
        <f>IFERROR(IF(M263="","",M263/_xlfn.MAXIFS('Orga. Encadr'!$DZ$6:$DZ$271,'Orga. Encadr'!$A$6:$A$271,A263)),0)</f>
        <v>0</v>
      </c>
      <c r="O263" s="198">
        <f>IFERROR(M263+(M$216*_xlfn.MAXIFS('Orga. oeuvrant'!$DZ$6:$DZ$271,'Orga. oeuvrant'!$A$6:$A$271,'Cpte prévis.'!A263)/('Orga. oeuvrant'!$DX$272+'Orga. oeuvrant'!$DY$272)),0)</f>
        <v>0</v>
      </c>
    </row>
    <row r="264" spans="1:15" hidden="1" x14ac:dyDescent="0.3">
      <c r="A264" s="191" t="str">
        <f>Info!B53</f>
        <v>AU</v>
      </c>
      <c r="B264" s="50">
        <f>_xlfn.MAXIFS('Orga. Encadr'!$EZ$6:$EZ$271,'Orga. Encadr'!$A$6:$A$271,A264)</f>
        <v>0</v>
      </c>
      <c r="C264" s="50">
        <f t="shared" si="41"/>
        <v>0</v>
      </c>
      <c r="D264" s="587"/>
      <c r="E264" s="587"/>
      <c r="F264" s="587"/>
      <c r="G264" s="587"/>
      <c r="H264" s="587"/>
      <c r="I264" s="50">
        <f t="shared" si="42"/>
        <v>0</v>
      </c>
      <c r="J264" s="50">
        <f t="shared" si="43"/>
        <v>0</v>
      </c>
      <c r="K264" s="50">
        <f t="shared" si="44"/>
        <v>0</v>
      </c>
      <c r="L264" s="50">
        <f t="shared" si="45"/>
        <v>0</v>
      </c>
      <c r="M264" s="50">
        <f t="shared" si="46"/>
        <v>0</v>
      </c>
      <c r="N264" s="44">
        <f>IFERROR(IF(M264="","",M264/_xlfn.MAXIFS('Orga. Encadr'!$DZ$6:$DZ$271,'Orga. Encadr'!$A$6:$A$271,A264)),0)</f>
        <v>0</v>
      </c>
      <c r="O264" s="44">
        <f>IFERROR(M264+(M$216*_xlfn.MAXIFS('Orga. oeuvrant'!$DZ$6:$DZ$271,'Orga. oeuvrant'!$A$6:$A$271,'Cpte prévis.'!A264)/('Orga. oeuvrant'!$DX$272+'Orga. oeuvrant'!$DY$272)),0)</f>
        <v>0</v>
      </c>
    </row>
    <row r="265" spans="1:15" hidden="1" x14ac:dyDescent="0.3">
      <c r="A265" s="192" t="str">
        <f>Info!B54</f>
        <v>AV</v>
      </c>
      <c r="B265" s="197">
        <f>_xlfn.MAXIFS('Orga. Encadr'!$EZ$6:$EZ$271,'Orga. Encadr'!$A$6:$A$271,A265)</f>
        <v>0</v>
      </c>
      <c r="C265" s="197">
        <f t="shared" si="41"/>
        <v>0</v>
      </c>
      <c r="D265" s="586"/>
      <c r="E265" s="586"/>
      <c r="F265" s="586"/>
      <c r="G265" s="586"/>
      <c r="H265" s="586"/>
      <c r="I265" s="197">
        <f t="shared" si="42"/>
        <v>0</v>
      </c>
      <c r="J265" s="197">
        <f t="shared" si="43"/>
        <v>0</v>
      </c>
      <c r="K265" s="197">
        <f t="shared" si="44"/>
        <v>0</v>
      </c>
      <c r="L265" s="197">
        <f t="shared" si="45"/>
        <v>0</v>
      </c>
      <c r="M265" s="197">
        <f t="shared" si="46"/>
        <v>0</v>
      </c>
      <c r="N265" s="198">
        <f>IFERROR(IF(M265="","",M265/_xlfn.MAXIFS('Orga. Encadr'!$DZ$6:$DZ$271,'Orga. Encadr'!$A$6:$A$271,A265)),0)</f>
        <v>0</v>
      </c>
      <c r="O265" s="198">
        <f>IFERROR(M265+(M$216*_xlfn.MAXIFS('Orga. oeuvrant'!$DZ$6:$DZ$271,'Orga. oeuvrant'!$A$6:$A$271,'Cpte prévis.'!A265)/('Orga. oeuvrant'!$DX$272+'Orga. oeuvrant'!$DY$272)),0)</f>
        <v>0</v>
      </c>
    </row>
    <row r="266" spans="1:15" hidden="1" x14ac:dyDescent="0.3">
      <c r="A266" s="191" t="str">
        <f>Info!B55</f>
        <v>AW</v>
      </c>
      <c r="B266" s="50">
        <f>_xlfn.MAXIFS('Orga. Encadr'!$EZ$6:$EZ$271,'Orga. Encadr'!$A$6:$A$271,A266)</f>
        <v>0</v>
      </c>
      <c r="C266" s="50">
        <f t="shared" si="41"/>
        <v>0</v>
      </c>
      <c r="D266" s="587"/>
      <c r="E266" s="587"/>
      <c r="F266" s="587"/>
      <c r="G266" s="587"/>
      <c r="H266" s="587"/>
      <c r="I266" s="50">
        <f t="shared" si="42"/>
        <v>0</v>
      </c>
      <c r="J266" s="50">
        <f t="shared" si="43"/>
        <v>0</v>
      </c>
      <c r="K266" s="50">
        <f t="shared" si="44"/>
        <v>0</v>
      </c>
      <c r="L266" s="50">
        <f t="shared" si="45"/>
        <v>0</v>
      </c>
      <c r="M266" s="50">
        <f t="shared" si="46"/>
        <v>0</v>
      </c>
      <c r="N266" s="44">
        <f>IFERROR(IF(M266="","",M266/_xlfn.MAXIFS('Orga. Encadr'!$DZ$6:$DZ$271,'Orga. Encadr'!$A$6:$A$271,A266)),0)</f>
        <v>0</v>
      </c>
      <c r="O266" s="44">
        <f>IFERROR(M266+(M$216*_xlfn.MAXIFS('Orga. oeuvrant'!$DZ$6:$DZ$271,'Orga. oeuvrant'!$A$6:$A$271,'Cpte prévis.'!A266)/('Orga. oeuvrant'!$DX$272+'Orga. oeuvrant'!$DY$272)),0)</f>
        <v>0</v>
      </c>
    </row>
    <row r="267" spans="1:15" hidden="1" x14ac:dyDescent="0.3">
      <c r="A267" s="192" t="str">
        <f>Info!B56</f>
        <v>AX</v>
      </c>
      <c r="B267" s="197">
        <f>_xlfn.MAXIFS('Orga. Encadr'!$EZ$6:$EZ$271,'Orga. Encadr'!$A$6:$A$271,A267)</f>
        <v>0</v>
      </c>
      <c r="C267" s="197">
        <f t="shared" si="41"/>
        <v>0</v>
      </c>
      <c r="D267" s="586"/>
      <c r="E267" s="586"/>
      <c r="F267" s="586"/>
      <c r="G267" s="586"/>
      <c r="H267" s="586"/>
      <c r="I267" s="197">
        <f t="shared" si="42"/>
        <v>0</v>
      </c>
      <c r="J267" s="197">
        <f t="shared" si="43"/>
        <v>0</v>
      </c>
      <c r="K267" s="197">
        <f t="shared" si="44"/>
        <v>0</v>
      </c>
      <c r="L267" s="197">
        <f t="shared" si="45"/>
        <v>0</v>
      </c>
      <c r="M267" s="197">
        <f t="shared" si="46"/>
        <v>0</v>
      </c>
      <c r="N267" s="198">
        <f>IFERROR(IF(M267="","",M267/_xlfn.MAXIFS('Orga. Encadr'!$DZ$6:$DZ$271,'Orga. Encadr'!$A$6:$A$271,A267)),0)</f>
        <v>0</v>
      </c>
      <c r="O267" s="198">
        <f>IFERROR(M267+(M$216*_xlfn.MAXIFS('Orga. oeuvrant'!$DZ$6:$DZ$271,'Orga. oeuvrant'!$A$6:$A$271,'Cpte prévis.'!A267)/('Orga. oeuvrant'!$DX$272+'Orga. oeuvrant'!$DY$272)),0)</f>
        <v>0</v>
      </c>
    </row>
    <row r="268" spans="1:15" hidden="1" x14ac:dyDescent="0.3">
      <c r="A268" s="191" t="str">
        <f>Info!B57</f>
        <v>AY</v>
      </c>
      <c r="B268" s="50">
        <f>_xlfn.MAXIFS('Orga. Encadr'!$EZ$6:$EZ$271,'Orga. Encadr'!$A$6:$A$271,A268)</f>
        <v>0</v>
      </c>
      <c r="C268" s="50">
        <f t="shared" si="41"/>
        <v>0</v>
      </c>
      <c r="D268" s="587"/>
      <c r="E268" s="587"/>
      <c r="F268" s="587"/>
      <c r="G268" s="587"/>
      <c r="H268" s="587"/>
      <c r="I268" s="50">
        <f t="shared" si="42"/>
        <v>0</v>
      </c>
      <c r="J268" s="50">
        <f t="shared" si="43"/>
        <v>0</v>
      </c>
      <c r="K268" s="50">
        <f t="shared" si="44"/>
        <v>0</v>
      </c>
      <c r="L268" s="50">
        <f t="shared" si="45"/>
        <v>0</v>
      </c>
      <c r="M268" s="50">
        <f t="shared" si="46"/>
        <v>0</v>
      </c>
      <c r="N268" s="44">
        <f>IFERROR(IF(M268="","",M268/_xlfn.MAXIFS('Orga. Encadr'!$DZ$6:$DZ$271,'Orga. Encadr'!$A$6:$A$271,A268)),0)</f>
        <v>0</v>
      </c>
      <c r="O268" s="44">
        <f>IFERROR(M268+(M$216*_xlfn.MAXIFS('Orga. oeuvrant'!$DZ$6:$DZ$271,'Orga. oeuvrant'!$A$6:$A$271,'Cpte prévis.'!A268)/('Orga. oeuvrant'!$DX$272+'Orga. oeuvrant'!$DY$272)),0)</f>
        <v>0</v>
      </c>
    </row>
    <row r="269" spans="1:15" hidden="1" x14ac:dyDescent="0.3">
      <c r="A269" s="192" t="str">
        <f>Info!B58</f>
        <v>AZ</v>
      </c>
      <c r="B269" s="197">
        <f>_xlfn.MAXIFS('Orga. Encadr'!$EZ$6:$EZ$271,'Orga. Encadr'!$A$6:$A$271,A269)</f>
        <v>0</v>
      </c>
      <c r="C269" s="197">
        <f t="shared" si="41"/>
        <v>0</v>
      </c>
      <c r="D269" s="586"/>
      <c r="E269" s="586"/>
      <c r="F269" s="586"/>
      <c r="G269" s="586"/>
      <c r="H269" s="586"/>
      <c r="I269" s="197">
        <f t="shared" si="42"/>
        <v>0</v>
      </c>
      <c r="J269" s="197">
        <f t="shared" si="43"/>
        <v>0</v>
      </c>
      <c r="K269" s="197">
        <f t="shared" si="44"/>
        <v>0</v>
      </c>
      <c r="L269" s="197">
        <f t="shared" si="45"/>
        <v>0</v>
      </c>
      <c r="M269" s="197">
        <f t="shared" si="46"/>
        <v>0</v>
      </c>
      <c r="N269" s="198">
        <f>IFERROR(IF(M269="","",M269/_xlfn.MAXIFS('Orga. Encadr'!$DZ$6:$DZ$271,'Orga. Encadr'!$A$6:$A$271,A269)),0)</f>
        <v>0</v>
      </c>
      <c r="O269" s="198">
        <f>IFERROR(M269+(M$216*_xlfn.MAXIFS('Orga. oeuvrant'!$DZ$6:$DZ$271,'Orga. oeuvrant'!$A$6:$A$271,'Cpte prévis.'!A269)/('Orga. oeuvrant'!$DX$272+'Orga. oeuvrant'!$DY$272)),0)</f>
        <v>0</v>
      </c>
    </row>
    <row r="270" spans="1:15" hidden="1" x14ac:dyDescent="0.3">
      <c r="A270" s="191" t="str">
        <f>Info!B59</f>
        <v>BA</v>
      </c>
      <c r="B270" s="50">
        <f>_xlfn.MAXIFS('Orga. Encadr'!$EZ$6:$EZ$271,'Orga. Encadr'!$A$6:$A$271,A270)</f>
        <v>0</v>
      </c>
      <c r="C270" s="50">
        <f t="shared" si="41"/>
        <v>0</v>
      </c>
      <c r="D270" s="587"/>
      <c r="E270" s="587"/>
      <c r="F270" s="587"/>
      <c r="G270" s="587"/>
      <c r="H270" s="587"/>
      <c r="I270" s="50">
        <f t="shared" si="42"/>
        <v>0</v>
      </c>
      <c r="J270" s="50">
        <f t="shared" si="43"/>
        <v>0</v>
      </c>
      <c r="K270" s="50">
        <f t="shared" si="44"/>
        <v>0</v>
      </c>
      <c r="L270" s="50">
        <f t="shared" si="45"/>
        <v>0</v>
      </c>
      <c r="M270" s="50">
        <f t="shared" si="46"/>
        <v>0</v>
      </c>
      <c r="N270" s="44">
        <f>IFERROR(IF(M270="","",M270/_xlfn.MAXIFS('Orga. Encadr'!$DZ$6:$DZ$271,'Orga. Encadr'!$A$6:$A$271,A270)),0)</f>
        <v>0</v>
      </c>
      <c r="O270" s="44">
        <f>IFERROR(M270+(M$216*_xlfn.MAXIFS('Orga. oeuvrant'!$DZ$6:$DZ$271,'Orga. oeuvrant'!$A$6:$A$271,'Cpte prévis.'!A270)/('Orga. oeuvrant'!$DX$272+'Orga. oeuvrant'!$DY$272)),0)</f>
        <v>0</v>
      </c>
    </row>
    <row r="271" spans="1:15" hidden="1" x14ac:dyDescent="0.3">
      <c r="A271" s="192" t="str">
        <f>Info!B60</f>
        <v>BB</v>
      </c>
      <c r="B271" s="197">
        <f>_xlfn.MAXIFS('Orga. Encadr'!$EZ$6:$EZ$271,'Orga. Encadr'!$A$6:$A$271,A271)</f>
        <v>0</v>
      </c>
      <c r="C271" s="197">
        <f t="shared" si="41"/>
        <v>0</v>
      </c>
      <c r="D271" s="586"/>
      <c r="E271" s="586"/>
      <c r="F271" s="586"/>
      <c r="G271" s="586"/>
      <c r="H271" s="586"/>
      <c r="I271" s="197">
        <f t="shared" si="42"/>
        <v>0</v>
      </c>
      <c r="J271" s="197">
        <f t="shared" si="43"/>
        <v>0</v>
      </c>
      <c r="K271" s="197">
        <f t="shared" si="44"/>
        <v>0</v>
      </c>
      <c r="L271" s="197">
        <f t="shared" si="45"/>
        <v>0</v>
      </c>
      <c r="M271" s="197">
        <f t="shared" si="46"/>
        <v>0</v>
      </c>
      <c r="N271" s="198">
        <f>IFERROR(IF(M271="","",M271/_xlfn.MAXIFS('Orga. Encadr'!$DZ$6:$DZ$271,'Orga. Encadr'!$A$6:$A$271,A271)),0)</f>
        <v>0</v>
      </c>
      <c r="O271" s="198">
        <f>IFERROR(M271+(M$216*_xlfn.MAXIFS('Orga. oeuvrant'!$DZ$6:$DZ$271,'Orga. oeuvrant'!$A$6:$A$271,'Cpte prévis.'!A271)/('Orga. oeuvrant'!$DX$272+'Orga. oeuvrant'!$DY$272)),0)</f>
        <v>0</v>
      </c>
    </row>
    <row r="272" spans="1:15" hidden="1" x14ac:dyDescent="0.3">
      <c r="A272" s="191" t="str">
        <f>Info!B61</f>
        <v>BC</v>
      </c>
      <c r="B272" s="50">
        <f>_xlfn.MAXIFS('Orga. Encadr'!$EZ$6:$EZ$271,'Orga. Encadr'!$A$6:$A$271,A272)</f>
        <v>0</v>
      </c>
      <c r="C272" s="50">
        <f t="shared" si="41"/>
        <v>0</v>
      </c>
      <c r="D272" s="587"/>
      <c r="E272" s="587"/>
      <c r="F272" s="587"/>
      <c r="G272" s="587"/>
      <c r="H272" s="587"/>
      <c r="I272" s="50">
        <f t="shared" si="42"/>
        <v>0</v>
      </c>
      <c r="J272" s="50">
        <f t="shared" si="43"/>
        <v>0</v>
      </c>
      <c r="K272" s="50">
        <f t="shared" si="44"/>
        <v>0</v>
      </c>
      <c r="L272" s="50">
        <f t="shared" si="45"/>
        <v>0</v>
      </c>
      <c r="M272" s="50">
        <f t="shared" si="46"/>
        <v>0</v>
      </c>
      <c r="N272" s="44">
        <f>IFERROR(IF(M272="","",M272/_xlfn.MAXIFS('Orga. Encadr'!$DZ$6:$DZ$271,'Orga. Encadr'!$A$6:$A$271,A272)),0)</f>
        <v>0</v>
      </c>
      <c r="O272" s="44">
        <f>IFERROR(M272+(M$216*_xlfn.MAXIFS('Orga. oeuvrant'!$DZ$6:$DZ$271,'Orga. oeuvrant'!$A$6:$A$271,'Cpte prévis.'!A272)/('Orga. oeuvrant'!$DX$272+'Orga. oeuvrant'!$DY$272)),0)</f>
        <v>0</v>
      </c>
    </row>
    <row r="273" spans="1:15" hidden="1" x14ac:dyDescent="0.3">
      <c r="A273" s="192" t="str">
        <f>Info!B62</f>
        <v>BD</v>
      </c>
      <c r="B273" s="197">
        <f>_xlfn.MAXIFS('Orga. Encadr'!$EZ$6:$EZ$271,'Orga. Encadr'!$A$6:$A$271,A273)</f>
        <v>0</v>
      </c>
      <c r="C273" s="197">
        <f t="shared" si="41"/>
        <v>0</v>
      </c>
      <c r="D273" s="586"/>
      <c r="E273" s="586"/>
      <c r="F273" s="586"/>
      <c r="G273" s="586"/>
      <c r="H273" s="586"/>
      <c r="I273" s="197">
        <f t="shared" si="42"/>
        <v>0</v>
      </c>
      <c r="J273" s="197">
        <f t="shared" si="43"/>
        <v>0</v>
      </c>
      <c r="K273" s="197">
        <f t="shared" si="44"/>
        <v>0</v>
      </c>
      <c r="L273" s="197">
        <f t="shared" si="45"/>
        <v>0</v>
      </c>
      <c r="M273" s="197">
        <f t="shared" si="46"/>
        <v>0</v>
      </c>
      <c r="N273" s="198">
        <f>IFERROR(IF(M273="","",M273/_xlfn.MAXIFS('Orga. Encadr'!$DZ$6:$DZ$271,'Orga. Encadr'!$A$6:$A$271,A273)),0)</f>
        <v>0</v>
      </c>
      <c r="O273" s="198">
        <f>IFERROR(M273+(M$216*_xlfn.MAXIFS('Orga. oeuvrant'!$DZ$6:$DZ$271,'Orga. oeuvrant'!$A$6:$A$271,'Cpte prévis.'!A273)/('Orga. oeuvrant'!$DX$272+'Orga. oeuvrant'!$DY$272)),0)</f>
        <v>0</v>
      </c>
    </row>
    <row r="274" spans="1:15" hidden="1" x14ac:dyDescent="0.3">
      <c r="A274" s="191" t="str">
        <f>Info!B63</f>
        <v>BE</v>
      </c>
      <c r="B274" s="50">
        <f>_xlfn.MAXIFS('Orga. Encadr'!$EZ$6:$EZ$271,'Orga. Encadr'!$A$6:$A$271,A274)</f>
        <v>0</v>
      </c>
      <c r="C274" s="50">
        <f t="shared" si="41"/>
        <v>0</v>
      </c>
      <c r="D274" s="587"/>
      <c r="E274" s="587"/>
      <c r="F274" s="587"/>
      <c r="G274" s="587"/>
      <c r="H274" s="587"/>
      <c r="I274" s="50">
        <f t="shared" si="42"/>
        <v>0</v>
      </c>
      <c r="J274" s="50">
        <f t="shared" si="43"/>
        <v>0</v>
      </c>
      <c r="K274" s="50">
        <f t="shared" si="44"/>
        <v>0</v>
      </c>
      <c r="L274" s="50">
        <f t="shared" si="45"/>
        <v>0</v>
      </c>
      <c r="M274" s="50">
        <f t="shared" si="46"/>
        <v>0</v>
      </c>
      <c r="N274" s="44">
        <f>IFERROR(IF(M274="","",M274/_xlfn.MAXIFS('Orga. Encadr'!$DZ$6:$DZ$271,'Orga. Encadr'!$A$6:$A$271,A274)),0)</f>
        <v>0</v>
      </c>
      <c r="O274" s="44">
        <f>IFERROR(M274+(M$216*_xlfn.MAXIFS('Orga. oeuvrant'!$DZ$6:$DZ$271,'Orga. oeuvrant'!$A$6:$A$271,'Cpte prévis.'!A274)/('Orga. oeuvrant'!$DX$272+'Orga. oeuvrant'!$DY$272)),0)</f>
        <v>0</v>
      </c>
    </row>
    <row r="275" spans="1:15" hidden="1" x14ac:dyDescent="0.3">
      <c r="A275" s="192" t="str">
        <f>Info!B64</f>
        <v>BF</v>
      </c>
      <c r="B275" s="197">
        <f>_xlfn.MAXIFS('Orga. Encadr'!$EZ$6:$EZ$271,'Orga. Encadr'!$A$6:$A$271,A275)</f>
        <v>0</v>
      </c>
      <c r="C275" s="197">
        <f t="shared" si="41"/>
        <v>0</v>
      </c>
      <c r="D275" s="586"/>
      <c r="E275" s="586"/>
      <c r="F275" s="586"/>
      <c r="G275" s="586"/>
      <c r="H275" s="586"/>
      <c r="I275" s="197">
        <f t="shared" si="42"/>
        <v>0</v>
      </c>
      <c r="J275" s="197">
        <f t="shared" si="43"/>
        <v>0</v>
      </c>
      <c r="K275" s="197">
        <f t="shared" si="44"/>
        <v>0</v>
      </c>
      <c r="L275" s="197">
        <f t="shared" si="45"/>
        <v>0</v>
      </c>
      <c r="M275" s="197">
        <f t="shared" si="46"/>
        <v>0</v>
      </c>
      <c r="N275" s="198">
        <f>IFERROR(IF(M275="","",M275/_xlfn.MAXIFS('Orga. Encadr'!$DZ$6:$DZ$271,'Orga. Encadr'!$A$6:$A$271,A275)),0)</f>
        <v>0</v>
      </c>
      <c r="O275" s="198">
        <f>IFERROR(M275+(M$216*_xlfn.MAXIFS('Orga. oeuvrant'!$DZ$6:$DZ$271,'Orga. oeuvrant'!$A$6:$A$271,'Cpte prévis.'!A275)/('Orga. oeuvrant'!$DX$272+'Orga. oeuvrant'!$DY$272)),0)</f>
        <v>0</v>
      </c>
    </row>
    <row r="276" spans="1:15" hidden="1" x14ac:dyDescent="0.3">
      <c r="A276" s="191" t="str">
        <f>Info!B65</f>
        <v>BG</v>
      </c>
      <c r="B276" s="50">
        <f>_xlfn.MAXIFS('Orga. Encadr'!$EZ$6:$EZ$271,'Orga. Encadr'!$A$6:$A$271,A276)</f>
        <v>0</v>
      </c>
      <c r="C276" s="50">
        <f t="shared" si="41"/>
        <v>0</v>
      </c>
      <c r="D276" s="587"/>
      <c r="E276" s="587"/>
      <c r="F276" s="587"/>
      <c r="G276" s="587"/>
      <c r="H276" s="587"/>
      <c r="I276" s="50">
        <f t="shared" si="42"/>
        <v>0</v>
      </c>
      <c r="J276" s="50">
        <f t="shared" si="43"/>
        <v>0</v>
      </c>
      <c r="K276" s="50">
        <f t="shared" si="44"/>
        <v>0</v>
      </c>
      <c r="L276" s="50">
        <f t="shared" si="45"/>
        <v>0</v>
      </c>
      <c r="M276" s="50">
        <f t="shared" si="46"/>
        <v>0</v>
      </c>
      <c r="N276" s="44">
        <f>IFERROR(IF(M276="","",M276/_xlfn.MAXIFS('Orga. Encadr'!$DZ$6:$DZ$271,'Orga. Encadr'!$A$6:$A$271,A276)),0)</f>
        <v>0</v>
      </c>
      <c r="O276" s="44">
        <f>IFERROR(M276+(M$216*_xlfn.MAXIFS('Orga. oeuvrant'!$DZ$6:$DZ$271,'Orga. oeuvrant'!$A$6:$A$271,'Cpte prévis.'!A276)/('Orga. oeuvrant'!$DX$272+'Orga. oeuvrant'!$DY$272)),0)</f>
        <v>0</v>
      </c>
    </row>
    <row r="277" spans="1:15" hidden="1" x14ac:dyDescent="0.3">
      <c r="A277" s="192" t="str">
        <f>Info!B66</f>
        <v>BH</v>
      </c>
      <c r="B277" s="197">
        <f>_xlfn.MAXIFS('Orga. Encadr'!$EZ$6:$EZ$271,'Orga. Encadr'!$A$6:$A$271,A277)</f>
        <v>0</v>
      </c>
      <c r="C277" s="197">
        <f t="shared" si="41"/>
        <v>0</v>
      </c>
      <c r="D277" s="586"/>
      <c r="E277" s="586"/>
      <c r="F277" s="586"/>
      <c r="G277" s="586"/>
      <c r="H277" s="586"/>
      <c r="I277" s="197">
        <f t="shared" si="42"/>
        <v>0</v>
      </c>
      <c r="J277" s="197">
        <f t="shared" si="43"/>
        <v>0</v>
      </c>
      <c r="K277" s="197">
        <f t="shared" si="44"/>
        <v>0</v>
      </c>
      <c r="L277" s="197">
        <f t="shared" si="45"/>
        <v>0</v>
      </c>
      <c r="M277" s="197">
        <f t="shared" si="46"/>
        <v>0</v>
      </c>
      <c r="N277" s="198">
        <f>IFERROR(IF(M277="","",M277/_xlfn.MAXIFS('Orga. Encadr'!$DZ$6:$DZ$271,'Orga. Encadr'!$A$6:$A$271,A277)),0)</f>
        <v>0</v>
      </c>
      <c r="O277" s="198">
        <f>IFERROR(M277+(M$216*_xlfn.MAXIFS('Orga. oeuvrant'!$DZ$6:$DZ$271,'Orga. oeuvrant'!$A$6:$A$271,'Cpte prévis.'!A277)/('Orga. oeuvrant'!$DX$272+'Orga. oeuvrant'!$DY$272)),0)</f>
        <v>0</v>
      </c>
    </row>
    <row r="278" spans="1:15" hidden="1" x14ac:dyDescent="0.3">
      <c r="A278" s="191" t="str">
        <f>Info!B67</f>
        <v>BI</v>
      </c>
      <c r="B278" s="50">
        <f>_xlfn.MAXIFS('Orga. Encadr'!$EZ$6:$EZ$271,'Orga. Encadr'!$A$6:$A$271,A278)</f>
        <v>0</v>
      </c>
      <c r="C278" s="50">
        <f t="shared" si="41"/>
        <v>0</v>
      </c>
      <c r="D278" s="587"/>
      <c r="E278" s="587"/>
      <c r="F278" s="587"/>
      <c r="G278" s="587"/>
      <c r="H278" s="587"/>
      <c r="I278" s="50">
        <f t="shared" si="42"/>
        <v>0</v>
      </c>
      <c r="J278" s="50">
        <f t="shared" si="43"/>
        <v>0</v>
      </c>
      <c r="K278" s="50">
        <f t="shared" si="44"/>
        <v>0</v>
      </c>
      <c r="L278" s="50">
        <f t="shared" si="45"/>
        <v>0</v>
      </c>
      <c r="M278" s="50">
        <f t="shared" si="46"/>
        <v>0</v>
      </c>
      <c r="N278" s="44">
        <f>IFERROR(IF(M278="","",M278/_xlfn.MAXIFS('Orga. Encadr'!$DZ$6:$DZ$271,'Orga. Encadr'!$A$6:$A$271,A278)),0)</f>
        <v>0</v>
      </c>
      <c r="O278" s="44">
        <f>IFERROR(M278+(M$216*_xlfn.MAXIFS('Orga. oeuvrant'!$DZ$6:$DZ$271,'Orga. oeuvrant'!$A$6:$A$271,'Cpte prévis.'!A278)/('Orga. oeuvrant'!$DX$272+'Orga. oeuvrant'!$DY$272)),0)</f>
        <v>0</v>
      </c>
    </row>
    <row r="279" spans="1:15" hidden="1" x14ac:dyDescent="0.3">
      <c r="A279" s="192" t="str">
        <f>Info!B68</f>
        <v>BJ</v>
      </c>
      <c r="B279" s="197">
        <f>_xlfn.MAXIFS('Orga. Encadr'!$EZ$6:$EZ$271,'Orga. Encadr'!$A$6:$A$271,A279)</f>
        <v>0</v>
      </c>
      <c r="C279" s="197">
        <f t="shared" si="41"/>
        <v>0</v>
      </c>
      <c r="D279" s="586"/>
      <c r="E279" s="586"/>
      <c r="F279" s="586"/>
      <c r="G279" s="586"/>
      <c r="H279" s="586"/>
      <c r="I279" s="197">
        <f t="shared" si="42"/>
        <v>0</v>
      </c>
      <c r="J279" s="197">
        <f t="shared" si="43"/>
        <v>0</v>
      </c>
      <c r="K279" s="197">
        <f t="shared" si="44"/>
        <v>0</v>
      </c>
      <c r="L279" s="197">
        <f t="shared" si="45"/>
        <v>0</v>
      </c>
      <c r="M279" s="197">
        <f t="shared" si="46"/>
        <v>0</v>
      </c>
      <c r="N279" s="198">
        <f>IFERROR(IF(M279="","",M279/_xlfn.MAXIFS('Orga. Encadr'!$DZ$6:$DZ$271,'Orga. Encadr'!$A$6:$A$271,A279)),0)</f>
        <v>0</v>
      </c>
      <c r="O279" s="198">
        <f>IFERROR(M279+(M$216*_xlfn.MAXIFS('Orga. oeuvrant'!$DZ$6:$DZ$271,'Orga. oeuvrant'!$A$6:$A$271,'Cpte prévis.'!A279)/('Orga. oeuvrant'!$DX$272+'Orga. oeuvrant'!$DY$272)),0)</f>
        <v>0</v>
      </c>
    </row>
    <row r="280" spans="1:15" hidden="1" x14ac:dyDescent="0.3">
      <c r="A280" s="191" t="str">
        <f>Info!B69</f>
        <v>BK</v>
      </c>
      <c r="B280" s="50">
        <f>_xlfn.MAXIFS('Orga. Encadr'!$EZ$6:$EZ$271,'Orga. Encadr'!$A$6:$A$271,A280)</f>
        <v>0</v>
      </c>
      <c r="C280" s="50">
        <f t="shared" si="41"/>
        <v>0</v>
      </c>
      <c r="D280" s="587"/>
      <c r="E280" s="587"/>
      <c r="F280" s="587"/>
      <c r="G280" s="587"/>
      <c r="H280" s="587"/>
      <c r="I280" s="50">
        <f t="shared" si="42"/>
        <v>0</v>
      </c>
      <c r="J280" s="50">
        <f t="shared" si="43"/>
        <v>0</v>
      </c>
      <c r="K280" s="50">
        <f t="shared" si="44"/>
        <v>0</v>
      </c>
      <c r="L280" s="50">
        <f t="shared" ref="L280:L311" si="47">IF(K280=0,0,(K280*$L$215)/(1-$L$215))</f>
        <v>0</v>
      </c>
      <c r="M280" s="50">
        <f t="shared" ref="M280:M311" si="48">IF(K280=0,0,K280+L280)</f>
        <v>0</v>
      </c>
      <c r="N280" s="44">
        <f>IFERROR(IF(M280="","",M280/_xlfn.MAXIFS('Orga. Encadr'!$DZ$6:$DZ$271,'Orga. Encadr'!$A$6:$A$271,A280)),0)</f>
        <v>0</v>
      </c>
      <c r="O280" s="44">
        <f>IFERROR(M280+(M$216*_xlfn.MAXIFS('Orga. oeuvrant'!$DZ$6:$DZ$271,'Orga. oeuvrant'!$A$6:$A$271,'Cpte prévis.'!A280)/('Orga. oeuvrant'!$DX$272+'Orga. oeuvrant'!$DY$272)),0)</f>
        <v>0</v>
      </c>
    </row>
    <row r="281" spans="1:15" hidden="1" x14ac:dyDescent="0.3">
      <c r="A281" s="192" t="str">
        <f>Info!B70</f>
        <v>BL</v>
      </c>
      <c r="B281" s="197">
        <f>_xlfn.MAXIFS('Orga. Encadr'!$EZ$6:$EZ$271,'Orga. Encadr'!$A$6:$A$271,A281)</f>
        <v>0</v>
      </c>
      <c r="C281" s="197">
        <f t="shared" si="41"/>
        <v>0</v>
      </c>
      <c r="D281" s="586"/>
      <c r="E281" s="586"/>
      <c r="F281" s="586"/>
      <c r="G281" s="586"/>
      <c r="H281" s="586"/>
      <c r="I281" s="197">
        <f t="shared" si="42"/>
        <v>0</v>
      </c>
      <c r="J281" s="197">
        <f t="shared" si="43"/>
        <v>0</v>
      </c>
      <c r="K281" s="197">
        <f t="shared" si="44"/>
        <v>0</v>
      </c>
      <c r="L281" s="197">
        <f t="shared" si="47"/>
        <v>0</v>
      </c>
      <c r="M281" s="197">
        <f t="shared" si="48"/>
        <v>0</v>
      </c>
      <c r="N281" s="198">
        <f>IFERROR(IF(M281="","",M281/_xlfn.MAXIFS('Orga. Encadr'!$DZ$6:$DZ$271,'Orga. Encadr'!$A$6:$A$271,A281)),0)</f>
        <v>0</v>
      </c>
      <c r="O281" s="198">
        <f>IFERROR(M281+(M$216*_xlfn.MAXIFS('Orga. oeuvrant'!$DZ$6:$DZ$271,'Orga. oeuvrant'!$A$6:$A$271,'Cpte prévis.'!A281)/('Orga. oeuvrant'!$DX$272+'Orga. oeuvrant'!$DY$272)),0)</f>
        <v>0</v>
      </c>
    </row>
    <row r="282" spans="1:15" hidden="1" x14ac:dyDescent="0.3">
      <c r="A282" s="191" t="str">
        <f>Info!B71</f>
        <v>BM</v>
      </c>
      <c r="B282" s="50">
        <f>_xlfn.MAXIFS('Orga. Encadr'!$EZ$6:$EZ$271,'Orga. Encadr'!$A$6:$A$271,A282)</f>
        <v>0</v>
      </c>
      <c r="C282" s="50">
        <f t="shared" si="41"/>
        <v>0</v>
      </c>
      <c r="D282" s="587"/>
      <c r="E282" s="587"/>
      <c r="F282" s="587"/>
      <c r="G282" s="587"/>
      <c r="H282" s="587"/>
      <c r="I282" s="50">
        <f t="shared" si="42"/>
        <v>0</v>
      </c>
      <c r="J282" s="50">
        <f t="shared" si="43"/>
        <v>0</v>
      </c>
      <c r="K282" s="50">
        <f t="shared" si="44"/>
        <v>0</v>
      </c>
      <c r="L282" s="50">
        <f t="shared" si="47"/>
        <v>0</v>
      </c>
      <c r="M282" s="50">
        <f t="shared" si="48"/>
        <v>0</v>
      </c>
      <c r="N282" s="44">
        <f>IFERROR(IF(M282="","",M282/_xlfn.MAXIFS('Orga. Encadr'!$DZ$6:$DZ$271,'Orga. Encadr'!$A$6:$A$271,A282)),0)</f>
        <v>0</v>
      </c>
      <c r="O282" s="44">
        <f>IFERROR(M282+(M$216*_xlfn.MAXIFS('Orga. oeuvrant'!$DZ$6:$DZ$271,'Orga. oeuvrant'!$A$6:$A$271,'Cpte prévis.'!A282)/('Orga. oeuvrant'!$DX$272+'Orga. oeuvrant'!$DY$272)),0)</f>
        <v>0</v>
      </c>
    </row>
    <row r="283" spans="1:15" hidden="1" x14ac:dyDescent="0.3">
      <c r="A283" s="192" t="str">
        <f>Info!B72</f>
        <v>BN</v>
      </c>
      <c r="B283" s="197">
        <f>_xlfn.MAXIFS('Orga. Encadr'!$EZ$6:$EZ$271,'Orga. Encadr'!$A$6:$A$271,A283)</f>
        <v>0</v>
      </c>
      <c r="C283" s="197">
        <f t="shared" ref="C283:C317" si="49">IF(B283="","",B283*$C$215)</f>
        <v>0</v>
      </c>
      <c r="D283" s="586"/>
      <c r="E283" s="586"/>
      <c r="F283" s="586"/>
      <c r="G283" s="586"/>
      <c r="H283" s="586"/>
      <c r="I283" s="197">
        <f t="shared" ref="I283:I317" si="50">IF(SUM(B283:H283)=0,0,SUM(B283:H283)*$I$215)</f>
        <v>0</v>
      </c>
      <c r="J283" s="197">
        <f t="shared" ref="J283:J317" si="51">IF(SUM(B283:H283)=0,0,SUM(B283:H283)*$J$215)</f>
        <v>0</v>
      </c>
      <c r="K283" s="197">
        <f t="shared" ref="K283:K317" si="52">IF(SUM(B283:J283)=0,0,SUM(B283:J283))</f>
        <v>0</v>
      </c>
      <c r="L283" s="197">
        <f t="shared" si="47"/>
        <v>0</v>
      </c>
      <c r="M283" s="197">
        <f t="shared" si="48"/>
        <v>0</v>
      </c>
      <c r="N283" s="198">
        <f>IFERROR(IF(M283="","",M283/_xlfn.MAXIFS('Orga. Encadr'!$DZ$6:$DZ$271,'Orga. Encadr'!$A$6:$A$271,A283)),0)</f>
        <v>0</v>
      </c>
      <c r="O283" s="198">
        <f>IFERROR(M283+(M$216*_xlfn.MAXIFS('Orga. oeuvrant'!$DZ$6:$DZ$271,'Orga. oeuvrant'!$A$6:$A$271,'Cpte prévis.'!A283)/('Orga. oeuvrant'!$DX$272+'Orga. oeuvrant'!$DY$272)),0)</f>
        <v>0</v>
      </c>
    </row>
    <row r="284" spans="1:15" hidden="1" x14ac:dyDescent="0.3">
      <c r="A284" s="191" t="str">
        <f>Info!B73</f>
        <v>BO</v>
      </c>
      <c r="B284" s="50">
        <f>_xlfn.MAXIFS('Orga. Encadr'!$EZ$6:$EZ$271,'Orga. Encadr'!$A$6:$A$271,A284)</f>
        <v>0</v>
      </c>
      <c r="C284" s="50">
        <f t="shared" si="49"/>
        <v>0</v>
      </c>
      <c r="D284" s="587"/>
      <c r="E284" s="587"/>
      <c r="F284" s="587"/>
      <c r="G284" s="587"/>
      <c r="H284" s="587"/>
      <c r="I284" s="50">
        <f t="shared" si="50"/>
        <v>0</v>
      </c>
      <c r="J284" s="50">
        <f t="shared" si="51"/>
        <v>0</v>
      </c>
      <c r="K284" s="50">
        <f t="shared" si="52"/>
        <v>0</v>
      </c>
      <c r="L284" s="50">
        <f t="shared" si="47"/>
        <v>0</v>
      </c>
      <c r="M284" s="50">
        <f t="shared" si="48"/>
        <v>0</v>
      </c>
      <c r="N284" s="44">
        <f>IFERROR(IF(M284="","",M284/_xlfn.MAXIFS('Orga. Encadr'!$DZ$6:$DZ$271,'Orga. Encadr'!$A$6:$A$271,A284)),0)</f>
        <v>0</v>
      </c>
      <c r="O284" s="44">
        <f>IFERROR(M284+(M$216*_xlfn.MAXIFS('Orga. oeuvrant'!$DZ$6:$DZ$271,'Orga. oeuvrant'!$A$6:$A$271,'Cpte prévis.'!A284)/('Orga. oeuvrant'!$DX$272+'Orga. oeuvrant'!$DY$272)),0)</f>
        <v>0</v>
      </c>
    </row>
    <row r="285" spans="1:15" hidden="1" x14ac:dyDescent="0.3">
      <c r="A285" s="192" t="str">
        <f>Info!B74</f>
        <v>BP</v>
      </c>
      <c r="B285" s="197">
        <f>_xlfn.MAXIFS('Orga. Encadr'!$EZ$6:$EZ$271,'Orga. Encadr'!$A$6:$A$271,A285)</f>
        <v>0</v>
      </c>
      <c r="C285" s="197">
        <f t="shared" si="49"/>
        <v>0</v>
      </c>
      <c r="D285" s="586"/>
      <c r="E285" s="586"/>
      <c r="F285" s="586"/>
      <c r="G285" s="586"/>
      <c r="H285" s="586"/>
      <c r="I285" s="197">
        <f t="shared" si="50"/>
        <v>0</v>
      </c>
      <c r="J285" s="197">
        <f t="shared" si="51"/>
        <v>0</v>
      </c>
      <c r="K285" s="197">
        <f t="shared" si="52"/>
        <v>0</v>
      </c>
      <c r="L285" s="197">
        <f t="shared" si="47"/>
        <v>0</v>
      </c>
      <c r="M285" s="197">
        <f t="shared" si="48"/>
        <v>0</v>
      </c>
      <c r="N285" s="198">
        <f>IFERROR(IF(M285="","",M285/_xlfn.MAXIFS('Orga. Encadr'!$DZ$6:$DZ$271,'Orga. Encadr'!$A$6:$A$271,A285)),0)</f>
        <v>0</v>
      </c>
      <c r="O285" s="198">
        <f>IFERROR(M285+(M$216*_xlfn.MAXIFS('Orga. oeuvrant'!$DZ$6:$DZ$271,'Orga. oeuvrant'!$A$6:$A$271,'Cpte prévis.'!A285)/('Orga. oeuvrant'!$DX$272+'Orga. oeuvrant'!$DY$272)),0)</f>
        <v>0</v>
      </c>
    </row>
    <row r="286" spans="1:15" hidden="1" x14ac:dyDescent="0.3">
      <c r="A286" s="191" t="str">
        <f>Info!B75</f>
        <v>BQ</v>
      </c>
      <c r="B286" s="50">
        <f>_xlfn.MAXIFS('Orga. Encadr'!$EZ$6:$EZ$271,'Orga. Encadr'!$A$6:$A$271,A286)</f>
        <v>0</v>
      </c>
      <c r="C286" s="50">
        <f t="shared" si="49"/>
        <v>0</v>
      </c>
      <c r="D286" s="587"/>
      <c r="E286" s="587"/>
      <c r="F286" s="587"/>
      <c r="G286" s="587"/>
      <c r="H286" s="587"/>
      <c r="I286" s="50">
        <f t="shared" si="50"/>
        <v>0</v>
      </c>
      <c r="J286" s="50">
        <f t="shared" si="51"/>
        <v>0</v>
      </c>
      <c r="K286" s="50">
        <f t="shared" si="52"/>
        <v>0</v>
      </c>
      <c r="L286" s="50">
        <f t="shared" si="47"/>
        <v>0</v>
      </c>
      <c r="M286" s="50">
        <f t="shared" si="48"/>
        <v>0</v>
      </c>
      <c r="N286" s="44">
        <f>IFERROR(IF(M286="","",M286/_xlfn.MAXIFS('Orga. Encadr'!$DZ$6:$DZ$271,'Orga. Encadr'!$A$6:$A$271,A286)),0)</f>
        <v>0</v>
      </c>
      <c r="O286" s="44">
        <f>IFERROR(M286+(M$216*_xlfn.MAXIFS('Orga. oeuvrant'!$DZ$6:$DZ$271,'Orga. oeuvrant'!$A$6:$A$271,'Cpte prévis.'!A286)/('Orga. oeuvrant'!$DX$272+'Orga. oeuvrant'!$DY$272)),0)</f>
        <v>0</v>
      </c>
    </row>
    <row r="287" spans="1:15" hidden="1" x14ac:dyDescent="0.3">
      <c r="A287" s="192" t="str">
        <f>Info!B76</f>
        <v>BR</v>
      </c>
      <c r="B287" s="197">
        <f>_xlfn.MAXIFS('Orga. Encadr'!$EZ$6:$EZ$271,'Orga. Encadr'!$A$6:$A$271,A287)</f>
        <v>0</v>
      </c>
      <c r="C287" s="197">
        <f t="shared" si="49"/>
        <v>0</v>
      </c>
      <c r="D287" s="586"/>
      <c r="E287" s="586"/>
      <c r="F287" s="586"/>
      <c r="G287" s="586"/>
      <c r="H287" s="586"/>
      <c r="I287" s="197">
        <f t="shared" si="50"/>
        <v>0</v>
      </c>
      <c r="J287" s="197">
        <f t="shared" si="51"/>
        <v>0</v>
      </c>
      <c r="K287" s="197">
        <f t="shared" si="52"/>
        <v>0</v>
      </c>
      <c r="L287" s="197">
        <f t="shared" si="47"/>
        <v>0</v>
      </c>
      <c r="M287" s="197">
        <f t="shared" si="48"/>
        <v>0</v>
      </c>
      <c r="N287" s="198">
        <f>IFERROR(IF(M287="","",M287/_xlfn.MAXIFS('Orga. Encadr'!$DZ$6:$DZ$271,'Orga. Encadr'!$A$6:$A$271,A287)),0)</f>
        <v>0</v>
      </c>
      <c r="O287" s="198">
        <f>IFERROR(M287+(M$216*_xlfn.MAXIFS('Orga. oeuvrant'!$DZ$6:$DZ$271,'Orga. oeuvrant'!$A$6:$A$271,'Cpte prévis.'!A287)/('Orga. oeuvrant'!$DX$272+'Orga. oeuvrant'!$DY$272)),0)</f>
        <v>0</v>
      </c>
    </row>
    <row r="288" spans="1:15" hidden="1" x14ac:dyDescent="0.3">
      <c r="A288" s="191" t="str">
        <f>Info!B77</f>
        <v>BS</v>
      </c>
      <c r="B288" s="50">
        <f>_xlfn.MAXIFS('Orga. Encadr'!$EZ$6:$EZ$271,'Orga. Encadr'!$A$6:$A$271,A288)</f>
        <v>0</v>
      </c>
      <c r="C288" s="50">
        <f t="shared" si="49"/>
        <v>0</v>
      </c>
      <c r="D288" s="587"/>
      <c r="E288" s="587"/>
      <c r="F288" s="587"/>
      <c r="G288" s="587"/>
      <c r="H288" s="587"/>
      <c r="I288" s="50">
        <f t="shared" si="50"/>
        <v>0</v>
      </c>
      <c r="J288" s="50">
        <f t="shared" si="51"/>
        <v>0</v>
      </c>
      <c r="K288" s="50">
        <f t="shared" si="52"/>
        <v>0</v>
      </c>
      <c r="L288" s="50">
        <f t="shared" si="47"/>
        <v>0</v>
      </c>
      <c r="M288" s="50">
        <f t="shared" si="48"/>
        <v>0</v>
      </c>
      <c r="N288" s="44">
        <f>IFERROR(IF(M288="","",M288/_xlfn.MAXIFS('Orga. Encadr'!$DZ$6:$DZ$271,'Orga. Encadr'!$A$6:$A$271,A288)),0)</f>
        <v>0</v>
      </c>
      <c r="O288" s="44">
        <f>IFERROR(M288+(M$216*_xlfn.MAXIFS('Orga. oeuvrant'!$DZ$6:$DZ$271,'Orga. oeuvrant'!$A$6:$A$271,'Cpte prévis.'!A288)/('Orga. oeuvrant'!$DX$272+'Orga. oeuvrant'!$DY$272)),0)</f>
        <v>0</v>
      </c>
    </row>
    <row r="289" spans="1:15" hidden="1" x14ac:dyDescent="0.3">
      <c r="A289" s="192" t="str">
        <f>Info!B78</f>
        <v>BT</v>
      </c>
      <c r="B289" s="197">
        <f>_xlfn.MAXIFS('Orga. Encadr'!$EZ$6:$EZ$271,'Orga. Encadr'!$A$6:$A$271,A289)</f>
        <v>0</v>
      </c>
      <c r="C289" s="197">
        <f t="shared" si="49"/>
        <v>0</v>
      </c>
      <c r="D289" s="586"/>
      <c r="E289" s="586"/>
      <c r="F289" s="586"/>
      <c r="G289" s="586"/>
      <c r="H289" s="586"/>
      <c r="I289" s="197">
        <f t="shared" si="50"/>
        <v>0</v>
      </c>
      <c r="J289" s="197">
        <f t="shared" si="51"/>
        <v>0</v>
      </c>
      <c r="K289" s="197">
        <f t="shared" si="52"/>
        <v>0</v>
      </c>
      <c r="L289" s="197">
        <f t="shared" si="47"/>
        <v>0</v>
      </c>
      <c r="M289" s="197">
        <f t="shared" si="48"/>
        <v>0</v>
      </c>
      <c r="N289" s="198">
        <f>IFERROR(IF(M289="","",M289/_xlfn.MAXIFS('Orga. Encadr'!$DZ$6:$DZ$271,'Orga. Encadr'!$A$6:$A$271,A289)),0)</f>
        <v>0</v>
      </c>
      <c r="O289" s="198">
        <f>IFERROR(M289+(M$216*_xlfn.MAXIFS('Orga. oeuvrant'!$DZ$6:$DZ$271,'Orga. oeuvrant'!$A$6:$A$271,'Cpte prévis.'!A289)/('Orga. oeuvrant'!$DX$272+'Orga. oeuvrant'!$DY$272)),0)</f>
        <v>0</v>
      </c>
    </row>
    <row r="290" spans="1:15" hidden="1" x14ac:dyDescent="0.3">
      <c r="A290" s="191" t="str">
        <f>Info!B79</f>
        <v>BU</v>
      </c>
      <c r="B290" s="50">
        <f>_xlfn.MAXIFS('Orga. Encadr'!$EZ$6:$EZ$271,'Orga. Encadr'!$A$6:$A$271,A290)</f>
        <v>0</v>
      </c>
      <c r="C290" s="50">
        <f t="shared" si="49"/>
        <v>0</v>
      </c>
      <c r="D290" s="587"/>
      <c r="E290" s="587"/>
      <c r="F290" s="587"/>
      <c r="G290" s="587"/>
      <c r="H290" s="587"/>
      <c r="I290" s="50">
        <f t="shared" si="50"/>
        <v>0</v>
      </c>
      <c r="J290" s="50">
        <f t="shared" si="51"/>
        <v>0</v>
      </c>
      <c r="K290" s="50">
        <f t="shared" si="52"/>
        <v>0</v>
      </c>
      <c r="L290" s="50">
        <f t="shared" si="47"/>
        <v>0</v>
      </c>
      <c r="M290" s="50">
        <f t="shared" si="48"/>
        <v>0</v>
      </c>
      <c r="N290" s="44">
        <f>IFERROR(IF(M290="","",M290/_xlfn.MAXIFS('Orga. Encadr'!$DZ$6:$DZ$271,'Orga. Encadr'!$A$6:$A$271,A290)),0)</f>
        <v>0</v>
      </c>
      <c r="O290" s="44">
        <f>IFERROR(M290+(M$216*_xlfn.MAXIFS('Orga. oeuvrant'!$DZ$6:$DZ$271,'Orga. oeuvrant'!$A$6:$A$271,'Cpte prévis.'!A290)/('Orga. oeuvrant'!$DX$272+'Orga. oeuvrant'!$DY$272)),0)</f>
        <v>0</v>
      </c>
    </row>
    <row r="291" spans="1:15" hidden="1" x14ac:dyDescent="0.3">
      <c r="A291" s="192" t="str">
        <f>Info!B80</f>
        <v>BV</v>
      </c>
      <c r="B291" s="197">
        <f>_xlfn.MAXIFS('Orga. Encadr'!$EZ$6:$EZ$271,'Orga. Encadr'!$A$6:$A$271,A291)</f>
        <v>0</v>
      </c>
      <c r="C291" s="197">
        <f t="shared" si="49"/>
        <v>0</v>
      </c>
      <c r="D291" s="586"/>
      <c r="E291" s="586"/>
      <c r="F291" s="586"/>
      <c r="G291" s="586"/>
      <c r="H291" s="586"/>
      <c r="I291" s="197">
        <f t="shared" si="50"/>
        <v>0</v>
      </c>
      <c r="J291" s="197">
        <f t="shared" si="51"/>
        <v>0</v>
      </c>
      <c r="K291" s="197">
        <f t="shared" si="52"/>
        <v>0</v>
      </c>
      <c r="L291" s="197">
        <f t="shared" si="47"/>
        <v>0</v>
      </c>
      <c r="M291" s="197">
        <f t="shared" si="48"/>
        <v>0</v>
      </c>
      <c r="N291" s="198">
        <f>IFERROR(IF(M291="","",M291/_xlfn.MAXIFS('Orga. Encadr'!$DZ$6:$DZ$271,'Orga. Encadr'!$A$6:$A$271,A291)),0)</f>
        <v>0</v>
      </c>
      <c r="O291" s="198">
        <f>IFERROR(M291+(M$216*_xlfn.MAXIFS('Orga. oeuvrant'!$DZ$6:$DZ$271,'Orga. oeuvrant'!$A$6:$A$271,'Cpte prévis.'!A291)/('Orga. oeuvrant'!$DX$272+'Orga. oeuvrant'!$DY$272)),0)</f>
        <v>0</v>
      </c>
    </row>
    <row r="292" spans="1:15" hidden="1" x14ac:dyDescent="0.3">
      <c r="A292" s="191" t="str">
        <f>Info!B81</f>
        <v>BW</v>
      </c>
      <c r="B292" s="50">
        <f>_xlfn.MAXIFS('Orga. Encadr'!$EZ$6:$EZ$271,'Orga. Encadr'!$A$6:$A$271,A292)</f>
        <v>0</v>
      </c>
      <c r="C292" s="50">
        <f t="shared" si="49"/>
        <v>0</v>
      </c>
      <c r="D292" s="587"/>
      <c r="E292" s="587"/>
      <c r="F292" s="587"/>
      <c r="G292" s="587"/>
      <c r="H292" s="587"/>
      <c r="I292" s="50">
        <f t="shared" si="50"/>
        <v>0</v>
      </c>
      <c r="J292" s="50">
        <f t="shared" si="51"/>
        <v>0</v>
      </c>
      <c r="K292" s="50">
        <f t="shared" si="52"/>
        <v>0</v>
      </c>
      <c r="L292" s="50">
        <f t="shared" si="47"/>
        <v>0</v>
      </c>
      <c r="M292" s="50">
        <f t="shared" si="48"/>
        <v>0</v>
      </c>
      <c r="N292" s="44">
        <f>IFERROR(IF(M292="","",M292/_xlfn.MAXIFS('Orga. Encadr'!$DZ$6:$DZ$271,'Orga. Encadr'!$A$6:$A$271,A292)),0)</f>
        <v>0</v>
      </c>
      <c r="O292" s="44">
        <f>IFERROR(M292+(M$216*_xlfn.MAXIFS('Orga. oeuvrant'!$DZ$6:$DZ$271,'Orga. oeuvrant'!$A$6:$A$271,'Cpte prévis.'!A292)/('Orga. oeuvrant'!$DX$272+'Orga. oeuvrant'!$DY$272)),0)</f>
        <v>0</v>
      </c>
    </row>
    <row r="293" spans="1:15" hidden="1" x14ac:dyDescent="0.3">
      <c r="A293" s="192" t="str">
        <f>Info!B82</f>
        <v>BX</v>
      </c>
      <c r="B293" s="197">
        <f>_xlfn.MAXIFS('Orga. Encadr'!$EZ$6:$EZ$271,'Orga. Encadr'!$A$6:$A$271,A293)</f>
        <v>0</v>
      </c>
      <c r="C293" s="197">
        <f t="shared" si="49"/>
        <v>0</v>
      </c>
      <c r="D293" s="586"/>
      <c r="E293" s="586"/>
      <c r="F293" s="586"/>
      <c r="G293" s="586"/>
      <c r="H293" s="586"/>
      <c r="I293" s="197">
        <f t="shared" si="50"/>
        <v>0</v>
      </c>
      <c r="J293" s="197">
        <f t="shared" si="51"/>
        <v>0</v>
      </c>
      <c r="K293" s="197">
        <f t="shared" si="52"/>
        <v>0</v>
      </c>
      <c r="L293" s="197">
        <f t="shared" si="47"/>
        <v>0</v>
      </c>
      <c r="M293" s="197">
        <f t="shared" si="48"/>
        <v>0</v>
      </c>
      <c r="N293" s="198">
        <f>IFERROR(IF(M293="","",M293/_xlfn.MAXIFS('Orga. Encadr'!$DZ$6:$DZ$271,'Orga. Encadr'!$A$6:$A$271,A293)),0)</f>
        <v>0</v>
      </c>
      <c r="O293" s="198">
        <f>IFERROR(M293+(M$216*_xlfn.MAXIFS('Orga. oeuvrant'!$DZ$6:$DZ$271,'Orga. oeuvrant'!$A$6:$A$271,'Cpte prévis.'!A293)/('Orga. oeuvrant'!$DX$272+'Orga. oeuvrant'!$DY$272)),0)</f>
        <v>0</v>
      </c>
    </row>
    <row r="294" spans="1:15" hidden="1" x14ac:dyDescent="0.3">
      <c r="A294" s="191" t="str">
        <f>Info!B83</f>
        <v>BY</v>
      </c>
      <c r="B294" s="50">
        <f>_xlfn.MAXIFS('Orga. Encadr'!$EZ$6:$EZ$271,'Orga. Encadr'!$A$6:$A$271,A294)</f>
        <v>0</v>
      </c>
      <c r="C294" s="50">
        <f t="shared" si="49"/>
        <v>0</v>
      </c>
      <c r="D294" s="587"/>
      <c r="E294" s="587"/>
      <c r="F294" s="587"/>
      <c r="G294" s="587"/>
      <c r="H294" s="587"/>
      <c r="I294" s="50">
        <f t="shared" si="50"/>
        <v>0</v>
      </c>
      <c r="J294" s="50">
        <f t="shared" si="51"/>
        <v>0</v>
      </c>
      <c r="K294" s="50">
        <f t="shared" si="52"/>
        <v>0</v>
      </c>
      <c r="L294" s="50">
        <f t="shared" si="47"/>
        <v>0</v>
      </c>
      <c r="M294" s="50">
        <f t="shared" si="48"/>
        <v>0</v>
      </c>
      <c r="N294" s="44">
        <f>IFERROR(IF(M294="","",M294/_xlfn.MAXIFS('Orga. Encadr'!$DZ$6:$DZ$271,'Orga. Encadr'!$A$6:$A$271,A294)),0)</f>
        <v>0</v>
      </c>
      <c r="O294" s="44">
        <f>IFERROR(M294+(M$216*_xlfn.MAXIFS('Orga. oeuvrant'!$DZ$6:$DZ$271,'Orga. oeuvrant'!$A$6:$A$271,'Cpte prévis.'!A294)/('Orga. oeuvrant'!$DX$272+'Orga. oeuvrant'!$DY$272)),0)</f>
        <v>0</v>
      </c>
    </row>
    <row r="295" spans="1:15" hidden="1" x14ac:dyDescent="0.3">
      <c r="A295" s="192" t="str">
        <f>Info!B84</f>
        <v>BZ</v>
      </c>
      <c r="B295" s="197">
        <f>_xlfn.MAXIFS('Orga. Encadr'!$EZ$6:$EZ$271,'Orga. Encadr'!$A$6:$A$271,A295)</f>
        <v>0</v>
      </c>
      <c r="C295" s="197">
        <f t="shared" si="49"/>
        <v>0</v>
      </c>
      <c r="D295" s="586"/>
      <c r="E295" s="586"/>
      <c r="F295" s="586"/>
      <c r="G295" s="586"/>
      <c r="H295" s="586"/>
      <c r="I295" s="197">
        <f t="shared" si="50"/>
        <v>0</v>
      </c>
      <c r="J295" s="197">
        <f t="shared" si="51"/>
        <v>0</v>
      </c>
      <c r="K295" s="197">
        <f t="shared" si="52"/>
        <v>0</v>
      </c>
      <c r="L295" s="197">
        <f t="shared" si="47"/>
        <v>0</v>
      </c>
      <c r="M295" s="197">
        <f t="shared" si="48"/>
        <v>0</v>
      </c>
      <c r="N295" s="198">
        <f>IFERROR(IF(M295="","",M295/_xlfn.MAXIFS('Orga. Encadr'!$DZ$6:$DZ$271,'Orga. Encadr'!$A$6:$A$271,A295)),0)</f>
        <v>0</v>
      </c>
      <c r="O295" s="198">
        <f>IFERROR(M295+(M$216*_xlfn.MAXIFS('Orga. oeuvrant'!$DZ$6:$DZ$271,'Orga. oeuvrant'!$A$6:$A$271,'Cpte prévis.'!A295)/('Orga. oeuvrant'!$DX$272+'Orga. oeuvrant'!$DY$272)),0)</f>
        <v>0</v>
      </c>
    </row>
    <row r="296" spans="1:15" hidden="1" x14ac:dyDescent="0.3">
      <c r="A296" s="191" t="str">
        <f>Info!B85</f>
        <v>CA</v>
      </c>
      <c r="B296" s="50">
        <f>_xlfn.MAXIFS('Orga. Encadr'!$EZ$6:$EZ$271,'Orga. Encadr'!$A$6:$A$271,A296)</f>
        <v>0</v>
      </c>
      <c r="C296" s="50">
        <f t="shared" si="49"/>
        <v>0</v>
      </c>
      <c r="D296" s="587"/>
      <c r="E296" s="587"/>
      <c r="F296" s="587"/>
      <c r="G296" s="587"/>
      <c r="H296" s="587"/>
      <c r="I296" s="50">
        <f t="shared" si="50"/>
        <v>0</v>
      </c>
      <c r="J296" s="50">
        <f t="shared" si="51"/>
        <v>0</v>
      </c>
      <c r="K296" s="50">
        <f t="shared" si="52"/>
        <v>0</v>
      </c>
      <c r="L296" s="50">
        <f t="shared" si="47"/>
        <v>0</v>
      </c>
      <c r="M296" s="50">
        <f t="shared" si="48"/>
        <v>0</v>
      </c>
      <c r="N296" s="44">
        <f>IFERROR(IF(M296="","",M296/_xlfn.MAXIFS('Orga. Encadr'!$DZ$6:$DZ$271,'Orga. Encadr'!$A$6:$A$271,A296)),0)</f>
        <v>0</v>
      </c>
      <c r="O296" s="44">
        <f>IFERROR(M296+(M$216*_xlfn.MAXIFS('Orga. oeuvrant'!$DZ$6:$DZ$271,'Orga. oeuvrant'!$A$6:$A$271,'Cpte prévis.'!A296)/('Orga. oeuvrant'!$DX$272+'Orga. oeuvrant'!$DY$272)),0)</f>
        <v>0</v>
      </c>
    </row>
    <row r="297" spans="1:15" hidden="1" x14ac:dyDescent="0.3">
      <c r="A297" s="192" t="str">
        <f>Info!B86</f>
        <v>CB</v>
      </c>
      <c r="B297" s="197">
        <f>_xlfn.MAXIFS('Orga. Encadr'!$EZ$6:$EZ$271,'Orga. Encadr'!$A$6:$A$271,A297)</f>
        <v>0</v>
      </c>
      <c r="C297" s="197">
        <f t="shared" si="49"/>
        <v>0</v>
      </c>
      <c r="D297" s="586"/>
      <c r="E297" s="586"/>
      <c r="F297" s="586"/>
      <c r="G297" s="586"/>
      <c r="H297" s="586"/>
      <c r="I297" s="197">
        <f t="shared" si="50"/>
        <v>0</v>
      </c>
      <c r="J297" s="197">
        <f t="shared" si="51"/>
        <v>0</v>
      </c>
      <c r="K297" s="197">
        <f t="shared" si="52"/>
        <v>0</v>
      </c>
      <c r="L297" s="197">
        <f t="shared" si="47"/>
        <v>0</v>
      </c>
      <c r="M297" s="197">
        <f t="shared" si="48"/>
        <v>0</v>
      </c>
      <c r="N297" s="198">
        <f>IFERROR(IF(M297="","",M297/_xlfn.MAXIFS('Orga. Encadr'!$DZ$6:$DZ$271,'Orga. Encadr'!$A$6:$A$271,A297)),0)</f>
        <v>0</v>
      </c>
      <c r="O297" s="198">
        <f>IFERROR(M297+(M$216*_xlfn.MAXIFS('Orga. oeuvrant'!$DZ$6:$DZ$271,'Orga. oeuvrant'!$A$6:$A$271,'Cpte prévis.'!A297)/('Orga. oeuvrant'!$DX$272+'Orga. oeuvrant'!$DY$272)),0)</f>
        <v>0</v>
      </c>
    </row>
    <row r="298" spans="1:15" hidden="1" x14ac:dyDescent="0.3">
      <c r="A298" s="191" t="str">
        <f>Info!B87</f>
        <v>CC</v>
      </c>
      <c r="B298" s="50">
        <f>_xlfn.MAXIFS('Orga. Encadr'!$EZ$6:$EZ$271,'Orga. Encadr'!$A$6:$A$271,A298)</f>
        <v>0</v>
      </c>
      <c r="C298" s="50">
        <f t="shared" si="49"/>
        <v>0</v>
      </c>
      <c r="D298" s="587"/>
      <c r="E298" s="587"/>
      <c r="F298" s="587"/>
      <c r="G298" s="587"/>
      <c r="H298" s="587"/>
      <c r="I298" s="50">
        <f t="shared" si="50"/>
        <v>0</v>
      </c>
      <c r="J298" s="50">
        <f t="shared" si="51"/>
        <v>0</v>
      </c>
      <c r="K298" s="50">
        <f t="shared" si="52"/>
        <v>0</v>
      </c>
      <c r="L298" s="50">
        <f t="shared" si="47"/>
        <v>0</v>
      </c>
      <c r="M298" s="50">
        <f t="shared" si="48"/>
        <v>0</v>
      </c>
      <c r="N298" s="44">
        <f>IFERROR(IF(M298="","",M298/_xlfn.MAXIFS('Orga. Encadr'!$DZ$6:$DZ$271,'Orga. Encadr'!$A$6:$A$271,A298)),0)</f>
        <v>0</v>
      </c>
      <c r="O298" s="44">
        <f>IFERROR(M298+(M$216*_xlfn.MAXIFS('Orga. oeuvrant'!$DZ$6:$DZ$271,'Orga. oeuvrant'!$A$6:$A$271,'Cpte prévis.'!A298)/('Orga. oeuvrant'!$DX$272+'Orga. oeuvrant'!$DY$272)),0)</f>
        <v>0</v>
      </c>
    </row>
    <row r="299" spans="1:15" hidden="1" x14ac:dyDescent="0.3">
      <c r="A299" s="192" t="str">
        <f>Info!B88</f>
        <v>CD</v>
      </c>
      <c r="B299" s="197">
        <f>_xlfn.MAXIFS('Orga. Encadr'!$EZ$6:$EZ$271,'Orga. Encadr'!$A$6:$A$271,A299)</f>
        <v>0</v>
      </c>
      <c r="C299" s="197">
        <f t="shared" si="49"/>
        <v>0</v>
      </c>
      <c r="D299" s="586"/>
      <c r="E299" s="586"/>
      <c r="F299" s="586"/>
      <c r="G299" s="586"/>
      <c r="H299" s="586"/>
      <c r="I299" s="197">
        <f t="shared" si="50"/>
        <v>0</v>
      </c>
      <c r="J299" s="197">
        <f t="shared" si="51"/>
        <v>0</v>
      </c>
      <c r="K299" s="197">
        <f t="shared" si="52"/>
        <v>0</v>
      </c>
      <c r="L299" s="197">
        <f t="shared" si="47"/>
        <v>0</v>
      </c>
      <c r="M299" s="197">
        <f t="shared" si="48"/>
        <v>0</v>
      </c>
      <c r="N299" s="198">
        <f>IFERROR(IF(M299="","",M299/_xlfn.MAXIFS('Orga. Encadr'!$DZ$6:$DZ$271,'Orga. Encadr'!$A$6:$A$271,A299)),0)</f>
        <v>0</v>
      </c>
      <c r="O299" s="198">
        <f>IFERROR(M299+(M$216*_xlfn.MAXIFS('Orga. oeuvrant'!$DZ$6:$DZ$271,'Orga. oeuvrant'!$A$6:$A$271,'Cpte prévis.'!A299)/('Orga. oeuvrant'!$DX$272+'Orga. oeuvrant'!$DY$272)),0)</f>
        <v>0</v>
      </c>
    </row>
    <row r="300" spans="1:15" hidden="1" x14ac:dyDescent="0.3">
      <c r="A300" s="191" t="str">
        <f>Info!B89</f>
        <v>CE</v>
      </c>
      <c r="B300" s="50">
        <f>_xlfn.MAXIFS('Orga. Encadr'!$EZ$6:$EZ$271,'Orga. Encadr'!$A$6:$A$271,A300)</f>
        <v>0</v>
      </c>
      <c r="C300" s="50">
        <f t="shared" si="49"/>
        <v>0</v>
      </c>
      <c r="D300" s="587"/>
      <c r="E300" s="587"/>
      <c r="F300" s="587"/>
      <c r="G300" s="587"/>
      <c r="H300" s="587"/>
      <c r="I300" s="50">
        <f t="shared" si="50"/>
        <v>0</v>
      </c>
      <c r="J300" s="50">
        <f t="shared" si="51"/>
        <v>0</v>
      </c>
      <c r="K300" s="50">
        <f t="shared" si="52"/>
        <v>0</v>
      </c>
      <c r="L300" s="50">
        <f t="shared" si="47"/>
        <v>0</v>
      </c>
      <c r="M300" s="50">
        <f t="shared" si="48"/>
        <v>0</v>
      </c>
      <c r="N300" s="44">
        <f>IFERROR(IF(M300="","",M300/_xlfn.MAXIFS('Orga. Encadr'!$DZ$6:$DZ$271,'Orga. Encadr'!$A$6:$A$271,A300)),0)</f>
        <v>0</v>
      </c>
      <c r="O300" s="44">
        <f>IFERROR(M300+(M$216*_xlfn.MAXIFS('Orga. oeuvrant'!$DZ$6:$DZ$271,'Orga. oeuvrant'!$A$6:$A$271,'Cpte prévis.'!A300)/('Orga. oeuvrant'!$DX$272+'Orga. oeuvrant'!$DY$272)),0)</f>
        <v>0</v>
      </c>
    </row>
    <row r="301" spans="1:15" hidden="1" x14ac:dyDescent="0.3">
      <c r="A301" s="192" t="str">
        <f>Info!B90</f>
        <v>CF</v>
      </c>
      <c r="B301" s="197">
        <f>_xlfn.MAXIFS('Orga. Encadr'!$EZ$6:$EZ$271,'Orga. Encadr'!$A$6:$A$271,A301)</f>
        <v>0</v>
      </c>
      <c r="C301" s="197">
        <f t="shared" si="49"/>
        <v>0</v>
      </c>
      <c r="D301" s="586"/>
      <c r="E301" s="586"/>
      <c r="F301" s="586"/>
      <c r="G301" s="586"/>
      <c r="H301" s="586"/>
      <c r="I301" s="197">
        <f t="shared" si="50"/>
        <v>0</v>
      </c>
      <c r="J301" s="197">
        <f t="shared" si="51"/>
        <v>0</v>
      </c>
      <c r="K301" s="197">
        <f t="shared" si="52"/>
        <v>0</v>
      </c>
      <c r="L301" s="197">
        <f t="shared" si="47"/>
        <v>0</v>
      </c>
      <c r="M301" s="197">
        <f t="shared" si="48"/>
        <v>0</v>
      </c>
      <c r="N301" s="198">
        <f>IFERROR(IF(M301="","",M301/_xlfn.MAXIFS('Orga. Encadr'!$DZ$6:$DZ$271,'Orga. Encadr'!$A$6:$A$271,A301)),0)</f>
        <v>0</v>
      </c>
      <c r="O301" s="198">
        <f>IFERROR(M301+(M$216*_xlfn.MAXIFS('Orga. oeuvrant'!$DZ$6:$DZ$271,'Orga. oeuvrant'!$A$6:$A$271,'Cpte prévis.'!A301)/('Orga. oeuvrant'!$DX$272+'Orga. oeuvrant'!$DY$272)),0)</f>
        <v>0</v>
      </c>
    </row>
    <row r="302" spans="1:15" hidden="1" x14ac:dyDescent="0.3">
      <c r="A302" s="191" t="str">
        <f>Info!B91</f>
        <v>CG</v>
      </c>
      <c r="B302" s="50">
        <f>_xlfn.MAXIFS('Orga. Encadr'!$EZ$6:$EZ$271,'Orga. Encadr'!$A$6:$A$271,A302)</f>
        <v>0</v>
      </c>
      <c r="C302" s="50">
        <f t="shared" si="49"/>
        <v>0</v>
      </c>
      <c r="D302" s="587"/>
      <c r="E302" s="587"/>
      <c r="F302" s="587"/>
      <c r="G302" s="587"/>
      <c r="H302" s="587"/>
      <c r="I302" s="50">
        <f t="shared" si="50"/>
        <v>0</v>
      </c>
      <c r="J302" s="50">
        <f t="shared" si="51"/>
        <v>0</v>
      </c>
      <c r="K302" s="50">
        <f t="shared" si="52"/>
        <v>0</v>
      </c>
      <c r="L302" s="50">
        <f t="shared" si="47"/>
        <v>0</v>
      </c>
      <c r="M302" s="50">
        <f t="shared" si="48"/>
        <v>0</v>
      </c>
      <c r="N302" s="44">
        <f>IFERROR(IF(M302="","",M302/_xlfn.MAXIFS('Orga. Encadr'!$DZ$6:$DZ$271,'Orga. Encadr'!$A$6:$A$271,A302)),0)</f>
        <v>0</v>
      </c>
      <c r="O302" s="44">
        <f>IFERROR(M302+(M$216*_xlfn.MAXIFS('Orga. oeuvrant'!$DZ$6:$DZ$271,'Orga. oeuvrant'!$A$6:$A$271,'Cpte prévis.'!A302)/('Orga. oeuvrant'!$DX$272+'Orga. oeuvrant'!$DY$272)),0)</f>
        <v>0</v>
      </c>
    </row>
    <row r="303" spans="1:15" hidden="1" x14ac:dyDescent="0.3">
      <c r="A303" s="192" t="str">
        <f>Info!B92</f>
        <v>CH</v>
      </c>
      <c r="B303" s="197">
        <f>_xlfn.MAXIFS('Orga. Encadr'!$EZ$6:$EZ$271,'Orga. Encadr'!$A$6:$A$271,A303)</f>
        <v>0</v>
      </c>
      <c r="C303" s="197">
        <f t="shared" si="49"/>
        <v>0</v>
      </c>
      <c r="D303" s="586"/>
      <c r="E303" s="586"/>
      <c r="F303" s="586"/>
      <c r="G303" s="586"/>
      <c r="H303" s="586"/>
      <c r="I303" s="197">
        <f t="shared" si="50"/>
        <v>0</v>
      </c>
      <c r="J303" s="197">
        <f t="shared" si="51"/>
        <v>0</v>
      </c>
      <c r="K303" s="197">
        <f t="shared" si="52"/>
        <v>0</v>
      </c>
      <c r="L303" s="197">
        <f t="shared" si="47"/>
        <v>0</v>
      </c>
      <c r="M303" s="197">
        <f t="shared" si="48"/>
        <v>0</v>
      </c>
      <c r="N303" s="198">
        <f>IFERROR(IF(M303="","",M303/_xlfn.MAXIFS('Orga. Encadr'!$DZ$6:$DZ$271,'Orga. Encadr'!$A$6:$A$271,A303)),0)</f>
        <v>0</v>
      </c>
      <c r="O303" s="198">
        <f>IFERROR(M303+(M$216*_xlfn.MAXIFS('Orga. oeuvrant'!$DZ$6:$DZ$271,'Orga. oeuvrant'!$A$6:$A$271,'Cpte prévis.'!A303)/('Orga. oeuvrant'!$DX$272+'Orga. oeuvrant'!$DY$272)),0)</f>
        <v>0</v>
      </c>
    </row>
    <row r="304" spans="1:15" hidden="1" x14ac:dyDescent="0.3">
      <c r="A304" s="191" t="str">
        <f>Info!B93</f>
        <v>CI</v>
      </c>
      <c r="B304" s="50">
        <f>_xlfn.MAXIFS('Orga. Encadr'!$EZ$6:$EZ$271,'Orga. Encadr'!$A$6:$A$271,A304)</f>
        <v>0</v>
      </c>
      <c r="C304" s="50">
        <f t="shared" si="49"/>
        <v>0</v>
      </c>
      <c r="D304" s="587"/>
      <c r="E304" s="587"/>
      <c r="F304" s="587"/>
      <c r="G304" s="587"/>
      <c r="H304" s="587"/>
      <c r="I304" s="50">
        <f t="shared" si="50"/>
        <v>0</v>
      </c>
      <c r="J304" s="50">
        <f t="shared" si="51"/>
        <v>0</v>
      </c>
      <c r="K304" s="50">
        <f t="shared" si="52"/>
        <v>0</v>
      </c>
      <c r="L304" s="50">
        <f t="shared" si="47"/>
        <v>0</v>
      </c>
      <c r="M304" s="50">
        <f t="shared" si="48"/>
        <v>0</v>
      </c>
      <c r="N304" s="44">
        <f>IFERROR(IF(M304="","",M304/_xlfn.MAXIFS('Orga. Encadr'!$DZ$6:$DZ$271,'Orga. Encadr'!$A$6:$A$271,A304)),0)</f>
        <v>0</v>
      </c>
      <c r="O304" s="44">
        <f>IFERROR(M304+(M$216*_xlfn.MAXIFS('Orga. oeuvrant'!$DZ$6:$DZ$271,'Orga. oeuvrant'!$A$6:$A$271,'Cpte prévis.'!A304)/('Orga. oeuvrant'!$DX$272+'Orga. oeuvrant'!$DY$272)),0)</f>
        <v>0</v>
      </c>
    </row>
    <row r="305" spans="1:15" hidden="1" x14ac:dyDescent="0.3">
      <c r="A305" s="192" t="str">
        <f>Info!B94</f>
        <v>CJ</v>
      </c>
      <c r="B305" s="197">
        <f>_xlfn.MAXIFS('Orga. Encadr'!$EZ$6:$EZ$271,'Orga. Encadr'!$A$6:$A$271,A305)</f>
        <v>0</v>
      </c>
      <c r="C305" s="197">
        <f t="shared" si="49"/>
        <v>0</v>
      </c>
      <c r="D305" s="586"/>
      <c r="E305" s="586"/>
      <c r="F305" s="586"/>
      <c r="G305" s="586"/>
      <c r="H305" s="586"/>
      <c r="I305" s="197">
        <f t="shared" si="50"/>
        <v>0</v>
      </c>
      <c r="J305" s="197">
        <f t="shared" si="51"/>
        <v>0</v>
      </c>
      <c r="K305" s="197">
        <f t="shared" si="52"/>
        <v>0</v>
      </c>
      <c r="L305" s="197">
        <f t="shared" si="47"/>
        <v>0</v>
      </c>
      <c r="M305" s="197">
        <f t="shared" si="48"/>
        <v>0</v>
      </c>
      <c r="N305" s="198">
        <f>IFERROR(IF(M305="","",M305/_xlfn.MAXIFS('Orga. Encadr'!$DZ$6:$DZ$271,'Orga. Encadr'!$A$6:$A$271,A305)),0)</f>
        <v>0</v>
      </c>
      <c r="O305" s="198">
        <f>IFERROR(M305+(M$216*_xlfn.MAXIFS('Orga. oeuvrant'!$DZ$6:$DZ$271,'Orga. oeuvrant'!$A$6:$A$271,'Cpte prévis.'!A305)/('Orga. oeuvrant'!$DX$272+'Orga. oeuvrant'!$DY$272)),0)</f>
        <v>0</v>
      </c>
    </row>
    <row r="306" spans="1:15" hidden="1" x14ac:dyDescent="0.3">
      <c r="A306" s="191" t="str">
        <f>Info!B95</f>
        <v>CK</v>
      </c>
      <c r="B306" s="50">
        <f>_xlfn.MAXIFS('Orga. Encadr'!$EZ$6:$EZ$271,'Orga. Encadr'!$A$6:$A$271,A306)</f>
        <v>0</v>
      </c>
      <c r="C306" s="50">
        <f t="shared" si="49"/>
        <v>0</v>
      </c>
      <c r="D306" s="587"/>
      <c r="E306" s="587"/>
      <c r="F306" s="587"/>
      <c r="G306" s="587"/>
      <c r="H306" s="587"/>
      <c r="I306" s="50">
        <f t="shared" si="50"/>
        <v>0</v>
      </c>
      <c r="J306" s="50">
        <f t="shared" si="51"/>
        <v>0</v>
      </c>
      <c r="K306" s="50">
        <f t="shared" si="52"/>
        <v>0</v>
      </c>
      <c r="L306" s="50">
        <f t="shared" si="47"/>
        <v>0</v>
      </c>
      <c r="M306" s="50">
        <f t="shared" si="48"/>
        <v>0</v>
      </c>
      <c r="N306" s="44">
        <f>IFERROR(IF(M306="","",M306/_xlfn.MAXIFS('Orga. Encadr'!$DZ$6:$DZ$271,'Orga. Encadr'!$A$6:$A$271,A306)),0)</f>
        <v>0</v>
      </c>
      <c r="O306" s="44">
        <f>IFERROR(M306+(M$216*_xlfn.MAXIFS('Orga. oeuvrant'!$DZ$6:$DZ$271,'Orga. oeuvrant'!$A$6:$A$271,'Cpte prévis.'!A306)/('Orga. oeuvrant'!$DX$272+'Orga. oeuvrant'!$DY$272)),0)</f>
        <v>0</v>
      </c>
    </row>
    <row r="307" spans="1:15" hidden="1" x14ac:dyDescent="0.3">
      <c r="A307" s="192" t="str">
        <f>Info!B96</f>
        <v>CL</v>
      </c>
      <c r="B307" s="197">
        <f>_xlfn.MAXIFS('Orga. Encadr'!$EZ$6:$EZ$271,'Orga. Encadr'!$A$6:$A$271,A307)</f>
        <v>0</v>
      </c>
      <c r="C307" s="197">
        <f t="shared" si="49"/>
        <v>0</v>
      </c>
      <c r="D307" s="586"/>
      <c r="E307" s="586"/>
      <c r="F307" s="586"/>
      <c r="G307" s="586"/>
      <c r="H307" s="586"/>
      <c r="I307" s="197">
        <f t="shared" si="50"/>
        <v>0</v>
      </c>
      <c r="J307" s="197">
        <f t="shared" si="51"/>
        <v>0</v>
      </c>
      <c r="K307" s="197">
        <f t="shared" si="52"/>
        <v>0</v>
      </c>
      <c r="L307" s="197">
        <f t="shared" si="47"/>
        <v>0</v>
      </c>
      <c r="M307" s="197">
        <f t="shared" si="48"/>
        <v>0</v>
      </c>
      <c r="N307" s="198">
        <f>IFERROR(IF(M307="","",M307/_xlfn.MAXIFS('Orga. Encadr'!$DZ$6:$DZ$271,'Orga. Encadr'!$A$6:$A$271,A307)),0)</f>
        <v>0</v>
      </c>
      <c r="O307" s="198">
        <f>IFERROR(M307+(M$216*_xlfn.MAXIFS('Orga. oeuvrant'!$DZ$6:$DZ$271,'Orga. oeuvrant'!$A$6:$A$271,'Cpte prévis.'!A307)/('Orga. oeuvrant'!$DX$272+'Orga. oeuvrant'!$DY$272)),0)</f>
        <v>0</v>
      </c>
    </row>
    <row r="308" spans="1:15" hidden="1" x14ac:dyDescent="0.3">
      <c r="A308" s="191" t="str">
        <f>Info!B97</f>
        <v>CM</v>
      </c>
      <c r="B308" s="50">
        <f>_xlfn.MAXIFS('Orga. Encadr'!$EZ$6:$EZ$271,'Orga. Encadr'!$A$6:$A$271,A308)</f>
        <v>0</v>
      </c>
      <c r="C308" s="50">
        <f t="shared" si="49"/>
        <v>0</v>
      </c>
      <c r="D308" s="587"/>
      <c r="E308" s="587"/>
      <c r="F308" s="587"/>
      <c r="G308" s="587"/>
      <c r="H308" s="587"/>
      <c r="I308" s="50">
        <f t="shared" si="50"/>
        <v>0</v>
      </c>
      <c r="J308" s="50">
        <f t="shared" si="51"/>
        <v>0</v>
      </c>
      <c r="K308" s="50">
        <f t="shared" si="52"/>
        <v>0</v>
      </c>
      <c r="L308" s="50">
        <f t="shared" si="47"/>
        <v>0</v>
      </c>
      <c r="M308" s="50">
        <f t="shared" si="48"/>
        <v>0</v>
      </c>
      <c r="N308" s="44">
        <f>IFERROR(IF(M308="","",M308/_xlfn.MAXIFS('Orga. Encadr'!$DZ$6:$DZ$271,'Orga. Encadr'!$A$6:$A$271,A308)),0)</f>
        <v>0</v>
      </c>
      <c r="O308" s="44">
        <f>IFERROR(M308+(M$216*_xlfn.MAXIFS('Orga. oeuvrant'!$DZ$6:$DZ$271,'Orga. oeuvrant'!$A$6:$A$271,'Cpte prévis.'!A308)/('Orga. oeuvrant'!$DX$272+'Orga. oeuvrant'!$DY$272)),0)</f>
        <v>0</v>
      </c>
    </row>
    <row r="309" spans="1:15" hidden="1" x14ac:dyDescent="0.3">
      <c r="A309" s="192" t="str">
        <f>Info!B98</f>
        <v>CN</v>
      </c>
      <c r="B309" s="197">
        <f>_xlfn.MAXIFS('Orga. Encadr'!$EZ$6:$EZ$271,'Orga. Encadr'!$A$6:$A$271,A309)</f>
        <v>0</v>
      </c>
      <c r="C309" s="197">
        <f t="shared" si="49"/>
        <v>0</v>
      </c>
      <c r="D309" s="586"/>
      <c r="E309" s="586"/>
      <c r="F309" s="586"/>
      <c r="G309" s="586"/>
      <c r="H309" s="586"/>
      <c r="I309" s="197">
        <f t="shared" si="50"/>
        <v>0</v>
      </c>
      <c r="J309" s="197">
        <f t="shared" si="51"/>
        <v>0</v>
      </c>
      <c r="K309" s="197">
        <f t="shared" si="52"/>
        <v>0</v>
      </c>
      <c r="L309" s="197">
        <f t="shared" si="47"/>
        <v>0</v>
      </c>
      <c r="M309" s="197">
        <f t="shared" si="48"/>
        <v>0</v>
      </c>
      <c r="N309" s="198">
        <f>IFERROR(IF(M309="","",M309/_xlfn.MAXIFS('Orga. Encadr'!$DZ$6:$DZ$271,'Orga. Encadr'!$A$6:$A$271,A309)),0)</f>
        <v>0</v>
      </c>
      <c r="O309" s="198">
        <f>IFERROR(M309+(M$216*_xlfn.MAXIFS('Orga. oeuvrant'!$DZ$6:$DZ$271,'Orga. oeuvrant'!$A$6:$A$271,'Cpte prévis.'!A309)/('Orga. oeuvrant'!$DX$272+'Orga. oeuvrant'!$DY$272)),0)</f>
        <v>0</v>
      </c>
    </row>
    <row r="310" spans="1:15" hidden="1" x14ac:dyDescent="0.3">
      <c r="A310" s="191" t="str">
        <f>Info!B99</f>
        <v>CO</v>
      </c>
      <c r="B310" s="50">
        <f>_xlfn.MAXIFS('Orga. Encadr'!$EZ$6:$EZ$271,'Orga. Encadr'!$A$6:$A$271,A310)</f>
        <v>0</v>
      </c>
      <c r="C310" s="50">
        <f t="shared" si="49"/>
        <v>0</v>
      </c>
      <c r="D310" s="587"/>
      <c r="E310" s="587"/>
      <c r="F310" s="587"/>
      <c r="G310" s="587"/>
      <c r="H310" s="587"/>
      <c r="I310" s="50">
        <f t="shared" si="50"/>
        <v>0</v>
      </c>
      <c r="J310" s="50">
        <f t="shared" si="51"/>
        <v>0</v>
      </c>
      <c r="K310" s="50">
        <f t="shared" si="52"/>
        <v>0</v>
      </c>
      <c r="L310" s="50">
        <f t="shared" si="47"/>
        <v>0</v>
      </c>
      <c r="M310" s="50">
        <f t="shared" si="48"/>
        <v>0</v>
      </c>
      <c r="N310" s="44">
        <f>IFERROR(IF(M310="","",M310/_xlfn.MAXIFS('Orga. Encadr'!$DZ$6:$DZ$271,'Orga. Encadr'!$A$6:$A$271,A310)),0)</f>
        <v>0</v>
      </c>
      <c r="O310" s="44">
        <f>IFERROR(M310+(M$216*_xlfn.MAXIFS('Orga. oeuvrant'!$DZ$6:$DZ$271,'Orga. oeuvrant'!$A$6:$A$271,'Cpte prévis.'!A310)/('Orga. oeuvrant'!$DX$272+'Orga. oeuvrant'!$DY$272)),0)</f>
        <v>0</v>
      </c>
    </row>
    <row r="311" spans="1:15" hidden="1" x14ac:dyDescent="0.3">
      <c r="A311" s="192" t="str">
        <f>Info!B100</f>
        <v>CP</v>
      </c>
      <c r="B311" s="197">
        <f>_xlfn.MAXIFS('Orga. Encadr'!$EZ$6:$EZ$271,'Orga. Encadr'!$A$6:$A$271,A311)</f>
        <v>0</v>
      </c>
      <c r="C311" s="197">
        <f t="shared" si="49"/>
        <v>0</v>
      </c>
      <c r="D311" s="586"/>
      <c r="E311" s="586"/>
      <c r="F311" s="586"/>
      <c r="G311" s="586"/>
      <c r="H311" s="586"/>
      <c r="I311" s="197">
        <f t="shared" si="50"/>
        <v>0</v>
      </c>
      <c r="J311" s="197">
        <f t="shared" si="51"/>
        <v>0</v>
      </c>
      <c r="K311" s="197">
        <f t="shared" si="52"/>
        <v>0</v>
      </c>
      <c r="L311" s="197">
        <f t="shared" si="47"/>
        <v>0</v>
      </c>
      <c r="M311" s="197">
        <f t="shared" si="48"/>
        <v>0</v>
      </c>
      <c r="N311" s="198">
        <f>IFERROR(IF(M311="","",M311/_xlfn.MAXIFS('Orga. Encadr'!$DZ$6:$DZ$271,'Orga. Encadr'!$A$6:$A$271,A311)),0)</f>
        <v>0</v>
      </c>
      <c r="O311" s="198">
        <f>IFERROR(M311+(M$216*_xlfn.MAXIFS('Orga. oeuvrant'!$DZ$6:$DZ$271,'Orga. oeuvrant'!$A$6:$A$271,'Cpte prévis.'!A311)/('Orga. oeuvrant'!$DX$272+'Orga. oeuvrant'!$DY$272)),0)</f>
        <v>0</v>
      </c>
    </row>
    <row r="312" spans="1:15" hidden="1" x14ac:dyDescent="0.3">
      <c r="A312" s="191" t="str">
        <f>Info!B101</f>
        <v>CQ</v>
      </c>
      <c r="B312" s="50">
        <f>_xlfn.MAXIFS('Orga. Encadr'!$EZ$6:$EZ$271,'Orga. Encadr'!$A$6:$A$271,A312)</f>
        <v>0</v>
      </c>
      <c r="C312" s="50">
        <f t="shared" si="49"/>
        <v>0</v>
      </c>
      <c r="D312" s="587"/>
      <c r="E312" s="587"/>
      <c r="F312" s="587"/>
      <c r="G312" s="587"/>
      <c r="H312" s="587"/>
      <c r="I312" s="50">
        <f t="shared" si="50"/>
        <v>0</v>
      </c>
      <c r="J312" s="50">
        <f t="shared" si="51"/>
        <v>0</v>
      </c>
      <c r="K312" s="50">
        <f t="shared" si="52"/>
        <v>0</v>
      </c>
      <c r="L312" s="50">
        <f t="shared" ref="L312:L317" si="53">IF(K312=0,0,(K312*$L$215)/(1-$L$215))</f>
        <v>0</v>
      </c>
      <c r="M312" s="50">
        <f t="shared" ref="M312:M317" si="54">IF(K312=0,0,K312+L312)</f>
        <v>0</v>
      </c>
      <c r="N312" s="44">
        <f>IFERROR(IF(M312="","",M312/_xlfn.MAXIFS('Orga. Encadr'!$DZ$6:$DZ$271,'Orga. Encadr'!$A$6:$A$271,A312)),0)</f>
        <v>0</v>
      </c>
      <c r="O312" s="44">
        <f>IFERROR(M312+(M$216*_xlfn.MAXIFS('Orga. oeuvrant'!$DZ$6:$DZ$271,'Orga. oeuvrant'!$A$6:$A$271,'Cpte prévis.'!A312)/('Orga. oeuvrant'!$DX$272+'Orga. oeuvrant'!$DY$272)),0)</f>
        <v>0</v>
      </c>
    </row>
    <row r="313" spans="1:15" hidden="1" x14ac:dyDescent="0.3">
      <c r="A313" s="192" t="str">
        <f>Info!B102</f>
        <v>CR</v>
      </c>
      <c r="B313" s="197">
        <f>_xlfn.MAXIFS('Orga. Encadr'!$EZ$6:$EZ$271,'Orga. Encadr'!$A$6:$A$271,A313)</f>
        <v>0</v>
      </c>
      <c r="C313" s="197">
        <f t="shared" si="49"/>
        <v>0</v>
      </c>
      <c r="D313" s="586"/>
      <c r="E313" s="586"/>
      <c r="F313" s="586"/>
      <c r="G313" s="586"/>
      <c r="H313" s="586"/>
      <c r="I313" s="197">
        <f t="shared" si="50"/>
        <v>0</v>
      </c>
      <c r="J313" s="197">
        <f t="shared" si="51"/>
        <v>0</v>
      </c>
      <c r="K313" s="197">
        <f t="shared" si="52"/>
        <v>0</v>
      </c>
      <c r="L313" s="197">
        <f t="shared" si="53"/>
        <v>0</v>
      </c>
      <c r="M313" s="197">
        <f t="shared" si="54"/>
        <v>0</v>
      </c>
      <c r="N313" s="198">
        <f>IFERROR(IF(M313="","",M313/_xlfn.MAXIFS('Orga. Encadr'!$DZ$6:$DZ$271,'Orga. Encadr'!$A$6:$A$271,A313)),0)</f>
        <v>0</v>
      </c>
      <c r="O313" s="198">
        <f>IFERROR(M313+(M$216*_xlfn.MAXIFS('Orga. oeuvrant'!$DZ$6:$DZ$271,'Orga. oeuvrant'!$A$6:$A$271,'Cpte prévis.'!A313)/('Orga. oeuvrant'!$DX$272+'Orga. oeuvrant'!$DY$272)),0)</f>
        <v>0</v>
      </c>
    </row>
    <row r="314" spans="1:15" hidden="1" x14ac:dyDescent="0.3">
      <c r="A314" s="191" t="str">
        <f>Info!B103</f>
        <v>CS</v>
      </c>
      <c r="B314" s="50">
        <f>_xlfn.MAXIFS('Orga. Encadr'!$EZ$6:$EZ$271,'Orga. Encadr'!$A$6:$A$271,A314)</f>
        <v>0</v>
      </c>
      <c r="C314" s="50">
        <f t="shared" si="49"/>
        <v>0</v>
      </c>
      <c r="D314" s="587"/>
      <c r="E314" s="587"/>
      <c r="F314" s="587"/>
      <c r="G314" s="587"/>
      <c r="H314" s="587"/>
      <c r="I314" s="50">
        <f t="shared" si="50"/>
        <v>0</v>
      </c>
      <c r="J314" s="50">
        <f t="shared" si="51"/>
        <v>0</v>
      </c>
      <c r="K314" s="50">
        <f t="shared" si="52"/>
        <v>0</v>
      </c>
      <c r="L314" s="50">
        <f t="shared" si="53"/>
        <v>0</v>
      </c>
      <c r="M314" s="50">
        <f t="shared" si="54"/>
        <v>0</v>
      </c>
      <c r="N314" s="44">
        <f>IFERROR(IF(M314="","",M314/_xlfn.MAXIFS('Orga. Encadr'!$DZ$6:$DZ$271,'Orga. Encadr'!$A$6:$A$271,A314)),0)</f>
        <v>0</v>
      </c>
      <c r="O314" s="44">
        <f>IFERROR(M314+(M$216*_xlfn.MAXIFS('Orga. oeuvrant'!$DZ$6:$DZ$271,'Orga. oeuvrant'!$A$6:$A$271,'Cpte prévis.'!A314)/('Orga. oeuvrant'!$DX$272+'Orga. oeuvrant'!$DY$272)),0)</f>
        <v>0</v>
      </c>
    </row>
    <row r="315" spans="1:15" hidden="1" x14ac:dyDescent="0.3">
      <c r="A315" s="192" t="str">
        <f>Info!B104</f>
        <v>CT</v>
      </c>
      <c r="B315" s="197">
        <f>_xlfn.MAXIFS('Orga. Encadr'!$EZ$6:$EZ$271,'Orga. Encadr'!$A$6:$A$271,A315)</f>
        <v>0</v>
      </c>
      <c r="C315" s="197">
        <f t="shared" si="49"/>
        <v>0</v>
      </c>
      <c r="D315" s="586"/>
      <c r="E315" s="586"/>
      <c r="F315" s="586"/>
      <c r="G315" s="586"/>
      <c r="H315" s="586"/>
      <c r="I315" s="197">
        <f t="shared" si="50"/>
        <v>0</v>
      </c>
      <c r="J315" s="197">
        <f t="shared" si="51"/>
        <v>0</v>
      </c>
      <c r="K315" s="197">
        <f t="shared" si="52"/>
        <v>0</v>
      </c>
      <c r="L315" s="197">
        <f t="shared" si="53"/>
        <v>0</v>
      </c>
      <c r="M315" s="197">
        <f t="shared" si="54"/>
        <v>0</v>
      </c>
      <c r="N315" s="198">
        <f>IFERROR(IF(M315="","",M315/_xlfn.MAXIFS('Orga. Encadr'!$DZ$6:$DZ$271,'Orga. Encadr'!$A$6:$A$271,A315)),0)</f>
        <v>0</v>
      </c>
      <c r="O315" s="198">
        <f>IFERROR(M315+(M$216*_xlfn.MAXIFS('Orga. oeuvrant'!$DZ$6:$DZ$271,'Orga. oeuvrant'!$A$6:$A$271,'Cpte prévis.'!A315)/('Orga. oeuvrant'!$DX$272+'Orga. oeuvrant'!$DY$272)),0)</f>
        <v>0</v>
      </c>
    </row>
    <row r="316" spans="1:15" hidden="1" x14ac:dyDescent="0.3">
      <c r="A316" s="191" t="str">
        <f>Info!B105</f>
        <v>CU</v>
      </c>
      <c r="B316" s="50">
        <f>_xlfn.MAXIFS('Orga. Encadr'!$EZ$6:$EZ$271,'Orga. Encadr'!$A$6:$A$271,A316)</f>
        <v>0</v>
      </c>
      <c r="C316" s="50">
        <f t="shared" si="49"/>
        <v>0</v>
      </c>
      <c r="D316" s="587"/>
      <c r="E316" s="587"/>
      <c r="F316" s="587"/>
      <c r="G316" s="587"/>
      <c r="H316" s="587"/>
      <c r="I316" s="50">
        <f t="shared" si="50"/>
        <v>0</v>
      </c>
      <c r="J316" s="50">
        <f t="shared" si="51"/>
        <v>0</v>
      </c>
      <c r="K316" s="50">
        <f t="shared" si="52"/>
        <v>0</v>
      </c>
      <c r="L316" s="50">
        <f t="shared" si="53"/>
        <v>0</v>
      </c>
      <c r="M316" s="50">
        <f t="shared" si="54"/>
        <v>0</v>
      </c>
      <c r="N316" s="44">
        <f>IFERROR(IF(M316="","",M316/_xlfn.MAXIFS('Orga. Encadr'!$DZ$6:$DZ$271,'Orga. Encadr'!$A$6:$A$271,A316)),0)</f>
        <v>0</v>
      </c>
      <c r="O316" s="44">
        <f>IFERROR(M316+(M$216*_xlfn.MAXIFS('Orga. oeuvrant'!$DZ$6:$DZ$271,'Orga. oeuvrant'!$A$6:$A$271,'Cpte prévis.'!A316)/('Orga. oeuvrant'!$DX$272+'Orga. oeuvrant'!$DY$272)),0)</f>
        <v>0</v>
      </c>
    </row>
    <row r="317" spans="1:15" hidden="1" x14ac:dyDescent="0.3">
      <c r="A317" s="192" t="str">
        <f>Info!B106</f>
        <v>CV</v>
      </c>
      <c r="B317" s="197">
        <f>_xlfn.MAXIFS('Orga. Encadr'!$EZ$6:$EZ$271,'Orga. Encadr'!$A$6:$A$271,A317)</f>
        <v>0</v>
      </c>
      <c r="C317" s="197">
        <f t="shared" si="49"/>
        <v>0</v>
      </c>
      <c r="D317" s="588"/>
      <c r="E317" s="588"/>
      <c r="F317" s="588"/>
      <c r="G317" s="588"/>
      <c r="H317" s="588"/>
      <c r="I317" s="197">
        <f t="shared" si="50"/>
        <v>0</v>
      </c>
      <c r="J317" s="197">
        <f t="shared" si="51"/>
        <v>0</v>
      </c>
      <c r="K317" s="197">
        <f t="shared" si="52"/>
        <v>0</v>
      </c>
      <c r="L317" s="197">
        <f t="shared" si="53"/>
        <v>0</v>
      </c>
      <c r="M317" s="197">
        <f t="shared" si="54"/>
        <v>0</v>
      </c>
      <c r="N317" s="198">
        <f>IFERROR(IF(M317="","",M317/_xlfn.MAXIFS('Orga. Encadr'!$DZ$6:$DZ$271,'Orga. Encadr'!$A$6:$A$271,A317)),0)</f>
        <v>0</v>
      </c>
      <c r="O317" s="198">
        <f>IFERROR(M317+(M$216*_xlfn.MAXIFS('Orga. oeuvrant'!$DZ$6:$DZ$271,'Orga. oeuvrant'!$A$6:$A$271,'Cpte prévis.'!A317)/('Orga. oeuvrant'!$DX$272+'Orga. oeuvrant'!$DY$272)),0)</f>
        <v>0</v>
      </c>
    </row>
  </sheetData>
  <sheetProtection algorithmName="SHA-512" hashValue="eGtJqVfAPOFpG9+NXE3/cnRjS+wtEMf/6b1GlLPKxcQLcbbyqTQ349p/aKlA8T2hRVm970Mv/wMzeryL+XHSGg==" saltValue="Gp+X7jcSg8jgA07lX0Zs3g==" spinCount="100000" sheet="1" objects="1" scenarios="1"/>
  <mergeCells count="1">
    <mergeCell ref="A1:Q1"/>
  </mergeCell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3" id="{13F38BA1-BA78-40B2-A8A5-6C77A963F0CD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A1 B2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E37EB-F58C-4A1C-A182-26B0CB949734}">
  <dimension ref="A1:AH112"/>
  <sheetViews>
    <sheetView showGridLines="0" zoomScale="90" zoomScaleNormal="90" workbookViewId="0">
      <pane xSplit="2" ySplit="3" topLeftCell="C11" activePane="bottomRight" state="frozen"/>
      <selection pane="topRight" activeCell="C1" sqref="C1"/>
      <selection pane="bottomLeft" activeCell="A4" sqref="A4"/>
      <selection pane="bottomRight" activeCell="P10" sqref="P10"/>
    </sheetView>
  </sheetViews>
  <sheetFormatPr baseColWidth="10" defaultColWidth="11.42578125" defaultRowHeight="14.25" x14ac:dyDescent="0.25"/>
  <cols>
    <col min="1" max="1" width="11.42578125" style="208"/>
    <col min="2" max="2" width="22.85546875" style="208" customWidth="1"/>
    <col min="3" max="32" width="7.140625" style="208" customWidth="1"/>
    <col min="33" max="33" width="17.140625" style="208" customWidth="1"/>
    <col min="34" max="34" width="7.140625" style="208" bestFit="1" customWidth="1"/>
    <col min="35" max="16384" width="11.42578125" style="208"/>
  </cols>
  <sheetData>
    <row r="1" spans="1:34" ht="45" customHeight="1" x14ac:dyDescent="0.25">
      <c r="A1" s="626" t="s">
        <v>412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  <c r="L1" s="626"/>
      <c r="M1" s="626"/>
      <c r="N1" s="626"/>
      <c r="O1" s="626"/>
      <c r="P1" s="626"/>
      <c r="Q1" s="626"/>
      <c r="R1" s="626"/>
      <c r="S1" s="626"/>
      <c r="T1" s="626"/>
      <c r="U1" s="626"/>
      <c r="V1" s="626"/>
      <c r="W1" s="626"/>
      <c r="X1" s="626"/>
      <c r="Y1" s="626"/>
      <c r="Z1" s="626"/>
      <c r="AA1" s="626"/>
      <c r="AB1" s="626"/>
      <c r="AC1" s="626"/>
      <c r="AD1" s="626"/>
      <c r="AE1" s="626"/>
      <c r="AF1" s="626"/>
      <c r="AG1" s="626"/>
    </row>
    <row r="3" spans="1:34" ht="75" customHeight="1" x14ac:dyDescent="0.25">
      <c r="A3" s="664" t="s">
        <v>485</v>
      </c>
      <c r="B3" s="252" t="s">
        <v>413</v>
      </c>
      <c r="C3" s="228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30"/>
      <c r="AG3" s="655" t="s">
        <v>490</v>
      </c>
    </row>
    <row r="4" spans="1:34" ht="60" customHeight="1" x14ac:dyDescent="0.25">
      <c r="A4" s="665"/>
      <c r="B4" s="206" t="s">
        <v>415</v>
      </c>
      <c r="C4" s="242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4"/>
      <c r="AG4" s="656"/>
    </row>
    <row r="5" spans="1:34" ht="30" customHeight="1" x14ac:dyDescent="0.25">
      <c r="A5" s="665"/>
      <c r="B5" s="253" t="s">
        <v>414</v>
      </c>
      <c r="C5" s="222">
        <f>SUM(C13:C112)</f>
        <v>0</v>
      </c>
      <c r="D5" s="221">
        <f t="shared" ref="D5:AF5" si="0">SUM(D13:D112)</f>
        <v>0</v>
      </c>
      <c r="E5" s="221">
        <f t="shared" si="0"/>
        <v>0</v>
      </c>
      <c r="F5" s="221">
        <f t="shared" si="0"/>
        <v>0</v>
      </c>
      <c r="G5" s="221">
        <f t="shared" si="0"/>
        <v>0</v>
      </c>
      <c r="H5" s="221">
        <f t="shared" si="0"/>
        <v>0</v>
      </c>
      <c r="I5" s="221">
        <f t="shared" si="0"/>
        <v>0</v>
      </c>
      <c r="J5" s="221">
        <f t="shared" si="0"/>
        <v>0</v>
      </c>
      <c r="K5" s="221">
        <f t="shared" si="0"/>
        <v>0</v>
      </c>
      <c r="L5" s="221">
        <f t="shared" si="0"/>
        <v>0</v>
      </c>
      <c r="M5" s="221">
        <f t="shared" si="0"/>
        <v>0</v>
      </c>
      <c r="N5" s="221">
        <f t="shared" si="0"/>
        <v>0</v>
      </c>
      <c r="O5" s="221">
        <f t="shared" si="0"/>
        <v>0</v>
      </c>
      <c r="P5" s="221">
        <f t="shared" si="0"/>
        <v>0</v>
      </c>
      <c r="Q5" s="221">
        <f t="shared" si="0"/>
        <v>0</v>
      </c>
      <c r="R5" s="221">
        <f t="shared" si="0"/>
        <v>0</v>
      </c>
      <c r="S5" s="221">
        <f t="shared" si="0"/>
        <v>0</v>
      </c>
      <c r="T5" s="221">
        <f t="shared" si="0"/>
        <v>0</v>
      </c>
      <c r="U5" s="221">
        <f t="shared" si="0"/>
        <v>0</v>
      </c>
      <c r="V5" s="221">
        <f t="shared" si="0"/>
        <v>0</v>
      </c>
      <c r="W5" s="221">
        <f t="shared" si="0"/>
        <v>0</v>
      </c>
      <c r="X5" s="221">
        <f t="shared" si="0"/>
        <v>0</v>
      </c>
      <c r="Y5" s="221">
        <f t="shared" si="0"/>
        <v>0</v>
      </c>
      <c r="Z5" s="221">
        <f t="shared" si="0"/>
        <v>0</v>
      </c>
      <c r="AA5" s="221">
        <f t="shared" si="0"/>
        <v>0</v>
      </c>
      <c r="AB5" s="221">
        <f t="shared" si="0"/>
        <v>0</v>
      </c>
      <c r="AC5" s="221">
        <f t="shared" si="0"/>
        <v>0</v>
      </c>
      <c r="AD5" s="221">
        <f t="shared" si="0"/>
        <v>0</v>
      </c>
      <c r="AE5" s="221">
        <f t="shared" si="0"/>
        <v>0</v>
      </c>
      <c r="AF5" s="223">
        <f t="shared" si="0"/>
        <v>0</v>
      </c>
      <c r="AG5" s="656"/>
    </row>
    <row r="6" spans="1:34" ht="67.5" customHeight="1" x14ac:dyDescent="0.25">
      <c r="A6" s="665"/>
      <c r="B6" s="206" t="s">
        <v>481</v>
      </c>
      <c r="C6" s="245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7"/>
      <c r="AG6" s="656"/>
    </row>
    <row r="7" spans="1:34" ht="30" customHeight="1" x14ac:dyDescent="0.25">
      <c r="A7" s="665"/>
      <c r="B7" s="253" t="s">
        <v>482</v>
      </c>
      <c r="C7" s="231"/>
      <c r="D7" s="232"/>
      <c r="E7" s="233"/>
      <c r="F7" s="233"/>
      <c r="G7" s="233"/>
      <c r="H7" s="234"/>
      <c r="I7" s="233"/>
      <c r="J7" s="235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/>
      <c r="AF7" s="236"/>
      <c r="AG7" s="656"/>
    </row>
    <row r="8" spans="1:34" ht="30" customHeight="1" x14ac:dyDescent="0.25">
      <c r="A8" s="665"/>
      <c r="B8" s="206" t="s">
        <v>441</v>
      </c>
      <c r="C8" s="248"/>
      <c r="D8" s="249"/>
      <c r="E8" s="249"/>
      <c r="F8" s="249"/>
      <c r="G8" s="249"/>
      <c r="H8" s="250"/>
      <c r="I8" s="250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51"/>
      <c r="AG8" s="656"/>
    </row>
    <row r="9" spans="1:34" ht="52.5" customHeight="1" x14ac:dyDescent="0.25">
      <c r="A9" s="665"/>
      <c r="B9" s="253" t="s">
        <v>483</v>
      </c>
      <c r="C9" s="213">
        <f>IFERROR(IF(C7="Oui",C6/C8,0),0)</f>
        <v>0</v>
      </c>
      <c r="D9" s="214">
        <f t="shared" ref="D9:AF9" si="1">IFERROR(IF(D7="Oui",D6/D8,0),0)</f>
        <v>0</v>
      </c>
      <c r="E9" s="214">
        <f t="shared" si="1"/>
        <v>0</v>
      </c>
      <c r="F9" s="214">
        <f t="shared" si="1"/>
        <v>0</v>
      </c>
      <c r="G9" s="214">
        <f t="shared" si="1"/>
        <v>0</v>
      </c>
      <c r="H9" s="215">
        <f t="shared" si="1"/>
        <v>0</v>
      </c>
      <c r="I9" s="215">
        <f t="shared" si="1"/>
        <v>0</v>
      </c>
      <c r="J9" s="214">
        <f t="shared" si="1"/>
        <v>0</v>
      </c>
      <c r="K9" s="214">
        <f t="shared" si="1"/>
        <v>0</v>
      </c>
      <c r="L9" s="214">
        <f t="shared" si="1"/>
        <v>0</v>
      </c>
      <c r="M9" s="214">
        <f t="shared" si="1"/>
        <v>0</v>
      </c>
      <c r="N9" s="214">
        <f t="shared" si="1"/>
        <v>0</v>
      </c>
      <c r="O9" s="214">
        <f t="shared" si="1"/>
        <v>0</v>
      </c>
      <c r="P9" s="214">
        <f t="shared" si="1"/>
        <v>0</v>
      </c>
      <c r="Q9" s="214">
        <f t="shared" si="1"/>
        <v>0</v>
      </c>
      <c r="R9" s="214">
        <f t="shared" si="1"/>
        <v>0</v>
      </c>
      <c r="S9" s="214">
        <f t="shared" si="1"/>
        <v>0</v>
      </c>
      <c r="T9" s="214">
        <f t="shared" si="1"/>
        <v>0</v>
      </c>
      <c r="U9" s="214">
        <f t="shared" si="1"/>
        <v>0</v>
      </c>
      <c r="V9" s="214">
        <f t="shared" si="1"/>
        <v>0</v>
      </c>
      <c r="W9" s="214">
        <f t="shared" si="1"/>
        <v>0</v>
      </c>
      <c r="X9" s="214">
        <f t="shared" si="1"/>
        <v>0</v>
      </c>
      <c r="Y9" s="214">
        <f t="shared" si="1"/>
        <v>0</v>
      </c>
      <c r="Z9" s="214">
        <f t="shared" si="1"/>
        <v>0</v>
      </c>
      <c r="AA9" s="214">
        <f t="shared" si="1"/>
        <v>0</v>
      </c>
      <c r="AB9" s="214">
        <f t="shared" si="1"/>
        <v>0</v>
      </c>
      <c r="AC9" s="214">
        <f t="shared" si="1"/>
        <v>0</v>
      </c>
      <c r="AD9" s="214">
        <f t="shared" si="1"/>
        <v>0</v>
      </c>
      <c r="AE9" s="214">
        <f t="shared" si="1"/>
        <v>0</v>
      </c>
      <c r="AF9" s="216">
        <f t="shared" si="1"/>
        <v>0</v>
      </c>
      <c r="AG9" s="656"/>
    </row>
    <row r="10" spans="1:34" ht="60" customHeight="1" x14ac:dyDescent="0.25">
      <c r="A10" s="665"/>
      <c r="B10" s="207" t="s">
        <v>484</v>
      </c>
      <c r="C10" s="254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X10" s="255"/>
      <c r="Y10" s="255"/>
      <c r="Z10" s="255"/>
      <c r="AA10" s="255"/>
      <c r="AB10" s="255"/>
      <c r="AC10" s="255"/>
      <c r="AD10" s="255"/>
      <c r="AE10" s="255"/>
      <c r="AF10" s="256"/>
      <c r="AG10" s="656"/>
    </row>
    <row r="11" spans="1:34" ht="60" customHeight="1" x14ac:dyDescent="0.25">
      <c r="A11" s="666"/>
      <c r="B11" s="226" t="s">
        <v>489</v>
      </c>
      <c r="C11" s="225">
        <f>C5*C9+C5*C10</f>
        <v>0</v>
      </c>
      <c r="D11" s="225">
        <f t="shared" ref="D11:AF11" si="2">D5*D9+D5*D10</f>
        <v>0</v>
      </c>
      <c r="E11" s="225">
        <f t="shared" si="2"/>
        <v>0</v>
      </c>
      <c r="F11" s="225">
        <f t="shared" si="2"/>
        <v>0</v>
      </c>
      <c r="G11" s="225">
        <f t="shared" si="2"/>
        <v>0</v>
      </c>
      <c r="H11" s="225">
        <f t="shared" si="2"/>
        <v>0</v>
      </c>
      <c r="I11" s="225">
        <f t="shared" si="2"/>
        <v>0</v>
      </c>
      <c r="J11" s="225">
        <f t="shared" si="2"/>
        <v>0</v>
      </c>
      <c r="K11" s="225">
        <f t="shared" si="2"/>
        <v>0</v>
      </c>
      <c r="L11" s="225">
        <f t="shared" si="2"/>
        <v>0</v>
      </c>
      <c r="M11" s="225">
        <f t="shared" si="2"/>
        <v>0</v>
      </c>
      <c r="N11" s="225">
        <f t="shared" si="2"/>
        <v>0</v>
      </c>
      <c r="O11" s="225">
        <f t="shared" si="2"/>
        <v>0</v>
      </c>
      <c r="P11" s="225">
        <f t="shared" si="2"/>
        <v>0</v>
      </c>
      <c r="Q11" s="225">
        <f t="shared" si="2"/>
        <v>0</v>
      </c>
      <c r="R11" s="225">
        <f t="shared" si="2"/>
        <v>0</v>
      </c>
      <c r="S11" s="225">
        <f t="shared" si="2"/>
        <v>0</v>
      </c>
      <c r="T11" s="225">
        <f t="shared" si="2"/>
        <v>0</v>
      </c>
      <c r="U11" s="225">
        <f t="shared" si="2"/>
        <v>0</v>
      </c>
      <c r="V11" s="225">
        <f t="shared" si="2"/>
        <v>0</v>
      </c>
      <c r="W11" s="225">
        <f t="shared" si="2"/>
        <v>0</v>
      </c>
      <c r="X11" s="225">
        <f t="shared" si="2"/>
        <v>0</v>
      </c>
      <c r="Y11" s="225">
        <f t="shared" si="2"/>
        <v>0</v>
      </c>
      <c r="Z11" s="225">
        <f t="shared" si="2"/>
        <v>0</v>
      </c>
      <c r="AA11" s="225">
        <f t="shared" si="2"/>
        <v>0</v>
      </c>
      <c r="AB11" s="225">
        <f t="shared" si="2"/>
        <v>0</v>
      </c>
      <c r="AC11" s="225">
        <f t="shared" si="2"/>
        <v>0</v>
      </c>
      <c r="AD11" s="225">
        <f t="shared" si="2"/>
        <v>0</v>
      </c>
      <c r="AE11" s="225">
        <f t="shared" si="2"/>
        <v>0</v>
      </c>
      <c r="AF11" s="225">
        <f t="shared" si="2"/>
        <v>0</v>
      </c>
      <c r="AG11" s="227">
        <f>SUM(C11:AF11)</f>
        <v>0</v>
      </c>
    </row>
    <row r="12" spans="1:34" ht="28.5" x14ac:dyDescent="0.3">
      <c r="A12" s="659" t="s">
        <v>486</v>
      </c>
      <c r="B12" s="660"/>
      <c r="C12" s="661" t="s">
        <v>487</v>
      </c>
      <c r="D12" s="662"/>
      <c r="E12" s="662"/>
      <c r="F12" s="662"/>
      <c r="G12" s="662"/>
      <c r="H12" s="662"/>
      <c r="I12" s="662"/>
      <c r="J12" s="662"/>
      <c r="K12" s="662"/>
      <c r="L12" s="662"/>
      <c r="M12" s="662"/>
      <c r="N12" s="662"/>
      <c r="O12" s="662"/>
      <c r="P12" s="662"/>
      <c r="Q12" s="662"/>
      <c r="R12" s="662"/>
      <c r="S12" s="662"/>
      <c r="T12" s="662"/>
      <c r="U12" s="662"/>
      <c r="V12" s="662"/>
      <c r="W12" s="662"/>
      <c r="X12" s="662"/>
      <c r="Y12" s="662"/>
      <c r="Z12" s="662"/>
      <c r="AA12" s="662"/>
      <c r="AB12" s="662"/>
      <c r="AC12" s="662"/>
      <c r="AD12" s="662"/>
      <c r="AE12" s="662"/>
      <c r="AF12" s="663"/>
      <c r="AG12" s="224" t="s">
        <v>488</v>
      </c>
      <c r="AH12" s="502" t="s">
        <v>694</v>
      </c>
    </row>
    <row r="13" spans="1:34" x14ac:dyDescent="0.25">
      <c r="A13" s="657" t="str">
        <f>Info!B7</f>
        <v>CERCLADES PSE 1.1</v>
      </c>
      <c r="B13" s="658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  <c r="AD13" s="237"/>
      <c r="AE13" s="237"/>
      <c r="AF13" s="238"/>
      <c r="AG13" s="217">
        <f>SUMPRODUCT($C$9:$AF$9,C13:AF13)+SUMPRODUCT($C$10:$AF$10,C13:AF13)</f>
        <v>0</v>
      </c>
      <c r="AH13" s="503">
        <f>VLOOKUP(A13,Info!$B$7:$C$28,2,FALSE)</f>
        <v>1</v>
      </c>
    </row>
    <row r="14" spans="1:34" x14ac:dyDescent="0.25">
      <c r="A14" s="651" t="str">
        <f>Info!B8</f>
        <v>CHENES 1 PSE 1.1</v>
      </c>
      <c r="B14" s="652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  <c r="AD14" s="257"/>
      <c r="AE14" s="257"/>
      <c r="AF14" s="258"/>
      <c r="AG14" s="218">
        <f t="shared" ref="AG14:AG77" si="3">SUMPRODUCT($C$9:$AF$9,C14:AF14)+SUMPRODUCT($C$10:$AF$10,C14:AF14)</f>
        <v>0</v>
      </c>
      <c r="AH14" s="504">
        <f>VLOOKUP(A14,Info!$B$7:$C$28,2,FALSE)</f>
        <v>1</v>
      </c>
    </row>
    <row r="15" spans="1:34" x14ac:dyDescent="0.25">
      <c r="A15" s="649" t="str">
        <f>Info!B9</f>
        <v>CHENES 2 PSE 1.1</v>
      </c>
      <c r="B15" s="650"/>
      <c r="C15" s="241"/>
      <c r="D15" s="239"/>
      <c r="E15" s="239"/>
      <c r="F15" s="239"/>
      <c r="G15" s="239"/>
      <c r="H15" s="241"/>
      <c r="I15" s="241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239"/>
      <c r="U15" s="239"/>
      <c r="V15" s="239"/>
      <c r="W15" s="239"/>
      <c r="X15" s="239"/>
      <c r="Y15" s="239"/>
      <c r="Z15" s="239"/>
      <c r="AA15" s="239"/>
      <c r="AB15" s="239"/>
      <c r="AC15" s="239"/>
      <c r="AD15" s="239"/>
      <c r="AE15" s="239"/>
      <c r="AF15" s="240"/>
      <c r="AG15" s="219">
        <f t="shared" si="3"/>
        <v>0</v>
      </c>
      <c r="AH15" s="505">
        <f>VLOOKUP(A15,Info!$B$7:$C$28,2,FALSE)</f>
        <v>1</v>
      </c>
    </row>
    <row r="16" spans="1:34" x14ac:dyDescent="0.25">
      <c r="A16" s="651" t="str">
        <f>Info!B10</f>
        <v>CY TECH CAUCHY PSE 1.1</v>
      </c>
      <c r="B16" s="652"/>
      <c r="C16" s="259"/>
      <c r="D16" s="257"/>
      <c r="E16" s="257"/>
      <c r="F16" s="257"/>
      <c r="G16" s="257"/>
      <c r="H16" s="259"/>
      <c r="I16" s="259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7"/>
      <c r="AD16" s="257"/>
      <c r="AE16" s="257"/>
      <c r="AF16" s="258"/>
      <c r="AG16" s="218">
        <f t="shared" si="3"/>
        <v>0</v>
      </c>
      <c r="AH16" s="504">
        <f>VLOOKUP(A16,Info!$B$7:$C$28,2,FALSE)</f>
        <v>1</v>
      </c>
    </row>
    <row r="17" spans="1:34" x14ac:dyDescent="0.25">
      <c r="A17" s="649" t="str">
        <f>Info!B11</f>
        <v>CY TECH CONDORCET PSE 1.1</v>
      </c>
      <c r="B17" s="650"/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239"/>
      <c r="AB17" s="239"/>
      <c r="AC17" s="239"/>
      <c r="AD17" s="239"/>
      <c r="AE17" s="239"/>
      <c r="AF17" s="240"/>
      <c r="AG17" s="219">
        <f t="shared" si="3"/>
        <v>0</v>
      </c>
      <c r="AH17" s="505">
        <f>VLOOKUP(A17,Info!$B$7:$C$28,2,FALSE)</f>
        <v>1</v>
      </c>
    </row>
    <row r="18" spans="1:34" x14ac:dyDescent="0.25">
      <c r="A18" s="651" t="str">
        <f>Info!B12</f>
        <v>CY TECH FERMAT PSE 1.1</v>
      </c>
      <c r="B18" s="652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7"/>
      <c r="AE18" s="257"/>
      <c r="AF18" s="258"/>
      <c r="AG18" s="218">
        <f t="shared" si="3"/>
        <v>0</v>
      </c>
      <c r="AH18" s="504">
        <f>VLOOKUP(A18,Info!$B$7:$C$28,2,FALSE)</f>
        <v>1</v>
      </c>
    </row>
    <row r="19" spans="1:34" x14ac:dyDescent="0.25">
      <c r="A19" s="649" t="str">
        <f>Info!B13</f>
        <v>CY TECH TURING PSE 1.1</v>
      </c>
      <c r="B19" s="650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39"/>
      <c r="Z19" s="239"/>
      <c r="AA19" s="239"/>
      <c r="AB19" s="239"/>
      <c r="AC19" s="239"/>
      <c r="AD19" s="239"/>
      <c r="AE19" s="239"/>
      <c r="AF19" s="240"/>
      <c r="AG19" s="219">
        <f t="shared" si="3"/>
        <v>0</v>
      </c>
      <c r="AH19" s="505">
        <f>VLOOKUP(A19,Info!$B$7:$C$28,2,FALSE)</f>
        <v>1</v>
      </c>
    </row>
    <row r="20" spans="1:34" x14ac:dyDescent="0.25">
      <c r="A20" s="651" t="str">
        <f>Info!B14</f>
        <v>JARDIN TROPICAL PSE 1.1</v>
      </c>
      <c r="B20" s="652"/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257"/>
      <c r="AB20" s="257"/>
      <c r="AC20" s="257"/>
      <c r="AD20" s="257"/>
      <c r="AE20" s="257"/>
      <c r="AF20" s="258"/>
      <c r="AG20" s="218">
        <f t="shared" si="3"/>
        <v>0</v>
      </c>
      <c r="AH20" s="504">
        <f>VLOOKUP(A20,Info!$B$7:$C$28,2,FALSE)</f>
        <v>1</v>
      </c>
    </row>
    <row r="21" spans="1:34" x14ac:dyDescent="0.25">
      <c r="A21" s="649" t="str">
        <f>Info!B15</f>
        <v>LABBOITE PSE 1.1</v>
      </c>
      <c r="B21" s="650"/>
      <c r="C21" s="241"/>
      <c r="D21" s="239"/>
      <c r="E21" s="239"/>
      <c r="F21" s="239"/>
      <c r="G21" s="239"/>
      <c r="H21" s="241"/>
      <c r="I21" s="241"/>
      <c r="J21" s="239"/>
      <c r="K21" s="239"/>
      <c r="L21" s="239"/>
      <c r="M21" s="239"/>
      <c r="N21" s="239"/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9"/>
      <c r="AA21" s="239"/>
      <c r="AB21" s="239"/>
      <c r="AC21" s="239"/>
      <c r="AD21" s="239"/>
      <c r="AE21" s="239"/>
      <c r="AF21" s="240"/>
      <c r="AG21" s="219">
        <f t="shared" si="3"/>
        <v>0</v>
      </c>
      <c r="AH21" s="505">
        <f>VLOOKUP(A21,Info!$B$7:$C$28,2,FALSE)</f>
        <v>1</v>
      </c>
    </row>
    <row r="22" spans="1:34" x14ac:dyDescent="0.25">
      <c r="A22" s="651" t="str">
        <f>Info!B16</f>
        <v>MIR CHENES PSE 1.1</v>
      </c>
      <c r="B22" s="652"/>
      <c r="C22" s="259"/>
      <c r="D22" s="257"/>
      <c r="E22" s="257"/>
      <c r="F22" s="257"/>
      <c r="G22" s="257"/>
      <c r="H22" s="259"/>
      <c r="I22" s="259"/>
      <c r="J22" s="257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257"/>
      <c r="W22" s="257"/>
      <c r="X22" s="257"/>
      <c r="Y22" s="257"/>
      <c r="Z22" s="257"/>
      <c r="AA22" s="257"/>
      <c r="AB22" s="257"/>
      <c r="AC22" s="257"/>
      <c r="AD22" s="257"/>
      <c r="AE22" s="257"/>
      <c r="AF22" s="258"/>
      <c r="AG22" s="218">
        <f t="shared" si="3"/>
        <v>0</v>
      </c>
      <c r="AH22" s="504">
        <f>VLOOKUP(A22,Info!$B$7:$C$28,2,FALSE)</f>
        <v>1</v>
      </c>
    </row>
    <row r="23" spans="1:34" x14ac:dyDescent="0.25">
      <c r="A23" s="649" t="str">
        <f>Info!B17</f>
        <v>MIR NEUVILLE PSE 1.1</v>
      </c>
      <c r="B23" s="650"/>
      <c r="C23" s="239"/>
      <c r="D23" s="239"/>
      <c r="E23" s="239"/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  <c r="AB23" s="239"/>
      <c r="AC23" s="239"/>
      <c r="AD23" s="239"/>
      <c r="AE23" s="239"/>
      <c r="AF23" s="240"/>
      <c r="AG23" s="219">
        <f t="shared" si="3"/>
        <v>0</v>
      </c>
      <c r="AH23" s="505">
        <f>VLOOKUP(A23,Info!$B$7:$C$28,2,FALSE)</f>
        <v>1</v>
      </c>
    </row>
    <row r="24" spans="1:34" x14ac:dyDescent="0.25">
      <c r="A24" s="651" t="str">
        <f>Info!B18</f>
        <v>NEUVILLE PSE 1.1</v>
      </c>
      <c r="B24" s="652"/>
      <c r="C24" s="257"/>
      <c r="D24" s="257"/>
      <c r="E24" s="257"/>
      <c r="F24" s="257"/>
      <c r="G24" s="257"/>
      <c r="H24" s="257"/>
      <c r="I24" s="257"/>
      <c r="J24" s="257"/>
      <c r="K24" s="257"/>
      <c r="L24" s="257"/>
      <c r="M24" s="257"/>
      <c r="N24" s="257"/>
      <c r="O24" s="257"/>
      <c r="P24" s="257"/>
      <c r="Q24" s="257"/>
      <c r="R24" s="257"/>
      <c r="S24" s="257"/>
      <c r="T24" s="257"/>
      <c r="U24" s="257"/>
      <c r="V24" s="257"/>
      <c r="W24" s="257"/>
      <c r="X24" s="257"/>
      <c r="Y24" s="257"/>
      <c r="Z24" s="257"/>
      <c r="AA24" s="257"/>
      <c r="AB24" s="257"/>
      <c r="AC24" s="257"/>
      <c r="AD24" s="257"/>
      <c r="AE24" s="257"/>
      <c r="AF24" s="258"/>
      <c r="AG24" s="218">
        <f t="shared" si="3"/>
        <v>0</v>
      </c>
      <c r="AH24" s="504">
        <f>VLOOKUP(A24,Info!$B$7:$C$28,2,FALSE)</f>
        <v>1</v>
      </c>
    </row>
    <row r="25" spans="1:34" x14ac:dyDescent="0.25">
      <c r="A25" s="649" t="str">
        <f>Info!B19</f>
        <v>ORDINAL PSE 1.1</v>
      </c>
      <c r="B25" s="650"/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40"/>
      <c r="AG25" s="219">
        <f t="shared" si="3"/>
        <v>0</v>
      </c>
      <c r="AH25" s="505">
        <f>VLOOKUP(A25,Info!$B$7:$C$28,2,FALSE)</f>
        <v>1</v>
      </c>
    </row>
    <row r="26" spans="1:34" x14ac:dyDescent="0.25">
      <c r="A26" s="651" t="str">
        <f>Info!B20</f>
        <v>SAINT MARTIN PSE 1.1</v>
      </c>
      <c r="B26" s="652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7"/>
      <c r="AA26" s="257"/>
      <c r="AB26" s="257"/>
      <c r="AC26" s="257"/>
      <c r="AD26" s="257"/>
      <c r="AE26" s="257"/>
      <c r="AF26" s="258"/>
      <c r="AG26" s="218">
        <f t="shared" si="3"/>
        <v>0</v>
      </c>
      <c r="AH26" s="504">
        <f>VLOOKUP(A26,Info!$B$7:$C$28,2,FALSE)</f>
        <v>1</v>
      </c>
    </row>
    <row r="27" spans="1:34" x14ac:dyDescent="0.25">
      <c r="A27" s="653" t="str">
        <f>Info!B21</f>
        <v>TOUR PSE 1.1</v>
      </c>
      <c r="B27" s="654"/>
      <c r="C27" s="511"/>
      <c r="D27" s="512"/>
      <c r="E27" s="512"/>
      <c r="F27" s="512"/>
      <c r="G27" s="512"/>
      <c r="H27" s="511"/>
      <c r="I27" s="511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2"/>
      <c r="Z27" s="512"/>
      <c r="AA27" s="512"/>
      <c r="AB27" s="512"/>
      <c r="AC27" s="512"/>
      <c r="AD27" s="512"/>
      <c r="AE27" s="512"/>
      <c r="AF27" s="513"/>
      <c r="AG27" s="514">
        <f t="shared" si="3"/>
        <v>0</v>
      </c>
      <c r="AH27" s="515">
        <f>VLOOKUP(A27,Info!$B$7:$C$28,2,FALSE)</f>
        <v>1</v>
      </c>
    </row>
    <row r="28" spans="1:34" x14ac:dyDescent="0.25">
      <c r="A28" s="669" t="str">
        <f>Info!B22</f>
        <v>SAINT GERMAIN PSE 2.1.1</v>
      </c>
      <c r="B28" s="670"/>
      <c r="C28" s="516"/>
      <c r="D28" s="517"/>
      <c r="E28" s="517"/>
      <c r="F28" s="517"/>
      <c r="G28" s="517"/>
      <c r="H28" s="516"/>
      <c r="I28" s="516"/>
      <c r="J28" s="517"/>
      <c r="K28" s="517"/>
      <c r="L28" s="517"/>
      <c r="M28" s="517"/>
      <c r="N28" s="517"/>
      <c r="O28" s="517"/>
      <c r="P28" s="517"/>
      <c r="Q28" s="517"/>
      <c r="R28" s="517"/>
      <c r="S28" s="517"/>
      <c r="T28" s="517"/>
      <c r="U28" s="517"/>
      <c r="V28" s="517"/>
      <c r="W28" s="517"/>
      <c r="X28" s="517"/>
      <c r="Y28" s="517"/>
      <c r="Z28" s="517"/>
      <c r="AA28" s="517"/>
      <c r="AB28" s="517"/>
      <c r="AC28" s="517"/>
      <c r="AD28" s="517"/>
      <c r="AE28" s="517"/>
      <c r="AF28" s="518"/>
      <c r="AG28" s="519">
        <f t="shared" si="3"/>
        <v>0</v>
      </c>
      <c r="AH28" s="520">
        <f>VLOOKUP(A28,Info!$B$7:$C$28,2,FALSE)</f>
        <v>2</v>
      </c>
    </row>
    <row r="29" spans="1:34" x14ac:dyDescent="0.25">
      <c r="A29" s="649" t="str">
        <f>Info!B23</f>
        <v>SAINT GERMAIN IXCAMPUS PSE 2.0.1</v>
      </c>
      <c r="B29" s="650"/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  <c r="S29" s="239"/>
      <c r="T29" s="239"/>
      <c r="U29" s="239"/>
      <c r="V29" s="239"/>
      <c r="W29" s="239"/>
      <c r="X29" s="239"/>
      <c r="Y29" s="239"/>
      <c r="Z29" s="239"/>
      <c r="AA29" s="239"/>
      <c r="AB29" s="239"/>
      <c r="AC29" s="239"/>
      <c r="AD29" s="239"/>
      <c r="AE29" s="239"/>
      <c r="AF29" s="240"/>
      <c r="AG29" s="219">
        <f t="shared" si="3"/>
        <v>0</v>
      </c>
      <c r="AH29" s="505">
        <f>VLOOKUP(A29,Info!$B$7:$C$28,2,FALSE)</f>
        <v>2</v>
      </c>
    </row>
    <row r="30" spans="1:34" x14ac:dyDescent="0.25">
      <c r="A30" s="671" t="str">
        <f>Info!B24</f>
        <v>SAINT GERMAIN PNEI PSE 2.2.1</v>
      </c>
      <c r="B30" s="672"/>
      <c r="C30" s="414"/>
      <c r="D30" s="414"/>
      <c r="E30" s="414"/>
      <c r="F30" s="414"/>
      <c r="G30" s="414"/>
      <c r="H30" s="414"/>
      <c r="I30" s="414"/>
      <c r="J30" s="414"/>
      <c r="K30" s="414"/>
      <c r="L30" s="414"/>
      <c r="M30" s="414"/>
      <c r="N30" s="414"/>
      <c r="O30" s="414"/>
      <c r="P30" s="414"/>
      <c r="Q30" s="414"/>
      <c r="R30" s="414"/>
      <c r="S30" s="414"/>
      <c r="T30" s="414"/>
      <c r="U30" s="414"/>
      <c r="V30" s="414"/>
      <c r="W30" s="414"/>
      <c r="X30" s="414"/>
      <c r="Y30" s="414"/>
      <c r="Z30" s="414"/>
      <c r="AA30" s="414"/>
      <c r="AB30" s="414"/>
      <c r="AC30" s="414"/>
      <c r="AD30" s="414"/>
      <c r="AE30" s="414"/>
      <c r="AF30" s="415"/>
      <c r="AG30" s="220">
        <f t="shared" si="3"/>
        <v>0</v>
      </c>
      <c r="AH30" s="521">
        <f>VLOOKUP(A30,Info!$B$7:$C$28,2,FALSE)</f>
        <v>2</v>
      </c>
    </row>
    <row r="31" spans="1:34" x14ac:dyDescent="0.25">
      <c r="A31" s="657" t="str">
        <f>Info!B25</f>
        <v>ARGENTEUIL PSE 3.1</v>
      </c>
      <c r="B31" s="658"/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37"/>
      <c r="AA31" s="237"/>
      <c r="AB31" s="237"/>
      <c r="AC31" s="237"/>
      <c r="AD31" s="237"/>
      <c r="AE31" s="237"/>
      <c r="AF31" s="238"/>
      <c r="AG31" s="217">
        <f t="shared" si="3"/>
        <v>0</v>
      </c>
      <c r="AH31" s="503">
        <f>VLOOKUP(A31,Info!$B$7:$C$28,2,FALSE)</f>
        <v>3</v>
      </c>
    </row>
    <row r="32" spans="1:34" x14ac:dyDescent="0.25">
      <c r="A32" s="651" t="str">
        <f>Info!B26</f>
        <v>GENNEVILLIERS PSE 3.1</v>
      </c>
      <c r="B32" s="652"/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7"/>
      <c r="V32" s="257"/>
      <c r="W32" s="257"/>
      <c r="X32" s="257"/>
      <c r="Y32" s="257"/>
      <c r="Z32" s="257"/>
      <c r="AA32" s="257"/>
      <c r="AB32" s="257"/>
      <c r="AC32" s="257"/>
      <c r="AD32" s="257"/>
      <c r="AE32" s="257"/>
      <c r="AF32" s="258"/>
      <c r="AG32" s="218">
        <f t="shared" si="3"/>
        <v>0</v>
      </c>
      <c r="AH32" s="504">
        <f>VLOOKUP(A32,Info!$B$7:$C$28,2,FALSE)</f>
        <v>3</v>
      </c>
    </row>
    <row r="33" spans="1:34" x14ac:dyDescent="0.25">
      <c r="A33" s="653" t="str">
        <f>Info!B27</f>
        <v>SARCELLES PSE 3.1</v>
      </c>
      <c r="B33" s="654"/>
      <c r="C33" s="511"/>
      <c r="D33" s="512"/>
      <c r="E33" s="512"/>
      <c r="F33" s="512"/>
      <c r="G33" s="512"/>
      <c r="H33" s="511"/>
      <c r="I33" s="511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2"/>
      <c r="Z33" s="512"/>
      <c r="AA33" s="512"/>
      <c r="AB33" s="512"/>
      <c r="AC33" s="512"/>
      <c r="AD33" s="512"/>
      <c r="AE33" s="512"/>
      <c r="AF33" s="513"/>
      <c r="AG33" s="514">
        <f t="shared" si="3"/>
        <v>0</v>
      </c>
      <c r="AH33" s="515">
        <f>VLOOKUP(A33,Info!$B$7:$C$28,2,FALSE)</f>
        <v>3</v>
      </c>
    </row>
    <row r="34" spans="1:34" x14ac:dyDescent="0.25">
      <c r="A34" s="667" t="str">
        <f>Info!B28</f>
        <v>PAU PSE 4.1</v>
      </c>
      <c r="B34" s="668"/>
      <c r="C34" s="506"/>
      <c r="D34" s="507"/>
      <c r="E34" s="507"/>
      <c r="F34" s="507"/>
      <c r="G34" s="507"/>
      <c r="H34" s="506"/>
      <c r="I34" s="506"/>
      <c r="J34" s="507"/>
      <c r="K34" s="507"/>
      <c r="L34" s="507"/>
      <c r="M34" s="507"/>
      <c r="N34" s="507"/>
      <c r="O34" s="507"/>
      <c r="P34" s="507"/>
      <c r="Q34" s="507"/>
      <c r="R34" s="507"/>
      <c r="S34" s="507"/>
      <c r="T34" s="507"/>
      <c r="U34" s="507"/>
      <c r="V34" s="507"/>
      <c r="W34" s="507"/>
      <c r="X34" s="507"/>
      <c r="Y34" s="507"/>
      <c r="Z34" s="507"/>
      <c r="AA34" s="507"/>
      <c r="AB34" s="507"/>
      <c r="AC34" s="507"/>
      <c r="AD34" s="507"/>
      <c r="AE34" s="507"/>
      <c r="AF34" s="508"/>
      <c r="AG34" s="509">
        <f t="shared" si="3"/>
        <v>0</v>
      </c>
      <c r="AH34" s="510">
        <f>VLOOKUP(A34,Info!$B$7:$C$28,2,FALSE)</f>
        <v>4</v>
      </c>
    </row>
    <row r="35" spans="1:34" ht="13.5" hidden="1" customHeight="1" x14ac:dyDescent="0.25">
      <c r="A35" s="649" t="str">
        <f>Info!B29</f>
        <v>W</v>
      </c>
      <c r="B35" s="650"/>
      <c r="C35" s="597"/>
      <c r="D35" s="597"/>
      <c r="E35" s="597"/>
      <c r="F35" s="597"/>
      <c r="G35" s="597"/>
      <c r="H35" s="597"/>
      <c r="I35" s="597"/>
      <c r="J35" s="597"/>
      <c r="K35" s="597"/>
      <c r="L35" s="597"/>
      <c r="M35" s="597"/>
      <c r="N35" s="597"/>
      <c r="O35" s="597"/>
      <c r="P35" s="597"/>
      <c r="Q35" s="597"/>
      <c r="R35" s="597"/>
      <c r="S35" s="597"/>
      <c r="T35" s="597"/>
      <c r="U35" s="597"/>
      <c r="V35" s="597"/>
      <c r="W35" s="597"/>
      <c r="X35" s="597"/>
      <c r="Y35" s="597"/>
      <c r="Z35" s="597"/>
      <c r="AA35" s="597"/>
      <c r="AB35" s="597"/>
      <c r="AC35" s="597"/>
      <c r="AD35" s="597"/>
      <c r="AE35" s="597"/>
      <c r="AF35" s="598"/>
      <c r="AG35" s="219">
        <f t="shared" si="3"/>
        <v>0</v>
      </c>
    </row>
    <row r="36" spans="1:34" hidden="1" x14ac:dyDescent="0.25">
      <c r="A36" s="651" t="str">
        <f>Info!B30</f>
        <v>X</v>
      </c>
      <c r="B36" s="652"/>
      <c r="C36" s="589"/>
      <c r="D36" s="589"/>
      <c r="E36" s="589"/>
      <c r="F36" s="589"/>
      <c r="G36" s="589"/>
      <c r="H36" s="589"/>
      <c r="I36" s="589"/>
      <c r="J36" s="589"/>
      <c r="K36" s="589"/>
      <c r="L36" s="589"/>
      <c r="M36" s="589"/>
      <c r="N36" s="589"/>
      <c r="O36" s="589"/>
      <c r="P36" s="589"/>
      <c r="Q36" s="589"/>
      <c r="R36" s="589"/>
      <c r="S36" s="589"/>
      <c r="T36" s="589"/>
      <c r="U36" s="589"/>
      <c r="V36" s="589"/>
      <c r="W36" s="589"/>
      <c r="X36" s="589"/>
      <c r="Y36" s="589"/>
      <c r="Z36" s="589"/>
      <c r="AA36" s="589"/>
      <c r="AB36" s="589"/>
      <c r="AC36" s="589"/>
      <c r="AD36" s="589"/>
      <c r="AE36" s="589"/>
      <c r="AF36" s="590"/>
      <c r="AG36" s="218">
        <f t="shared" si="3"/>
        <v>0</v>
      </c>
    </row>
    <row r="37" spans="1:34" hidden="1" x14ac:dyDescent="0.25">
      <c r="A37" s="649" t="str">
        <f>Info!B31</f>
        <v>Y</v>
      </c>
      <c r="B37" s="650"/>
      <c r="C37" s="592"/>
      <c r="D37" s="592"/>
      <c r="E37" s="592"/>
      <c r="F37" s="592"/>
      <c r="G37" s="592"/>
      <c r="H37" s="592"/>
      <c r="I37" s="592"/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  <c r="W37" s="592"/>
      <c r="X37" s="592"/>
      <c r="Y37" s="592"/>
      <c r="Z37" s="592"/>
      <c r="AA37" s="592"/>
      <c r="AB37" s="592"/>
      <c r="AC37" s="592"/>
      <c r="AD37" s="592"/>
      <c r="AE37" s="592"/>
      <c r="AF37" s="593"/>
      <c r="AG37" s="219">
        <f t="shared" si="3"/>
        <v>0</v>
      </c>
    </row>
    <row r="38" spans="1:34" hidden="1" x14ac:dyDescent="0.25">
      <c r="A38" s="651" t="str">
        <f>Info!B32</f>
        <v>Z</v>
      </c>
      <c r="B38" s="652"/>
      <c r="C38" s="589"/>
      <c r="D38" s="589"/>
      <c r="E38" s="589"/>
      <c r="F38" s="589"/>
      <c r="G38" s="589"/>
      <c r="H38" s="589"/>
      <c r="I38" s="589"/>
      <c r="J38" s="589"/>
      <c r="K38" s="589"/>
      <c r="L38" s="589"/>
      <c r="M38" s="589"/>
      <c r="N38" s="589"/>
      <c r="O38" s="589"/>
      <c r="P38" s="589"/>
      <c r="Q38" s="589"/>
      <c r="R38" s="589"/>
      <c r="S38" s="589"/>
      <c r="T38" s="589"/>
      <c r="U38" s="589"/>
      <c r="V38" s="589"/>
      <c r="W38" s="589"/>
      <c r="X38" s="589"/>
      <c r="Y38" s="589"/>
      <c r="Z38" s="589"/>
      <c r="AA38" s="589"/>
      <c r="AB38" s="589"/>
      <c r="AC38" s="589"/>
      <c r="AD38" s="589"/>
      <c r="AE38" s="589"/>
      <c r="AF38" s="590"/>
      <c r="AG38" s="218">
        <f t="shared" si="3"/>
        <v>0</v>
      </c>
    </row>
    <row r="39" spans="1:34" hidden="1" x14ac:dyDescent="0.25">
      <c r="A39" s="649" t="str">
        <f>Info!B33</f>
        <v>AA</v>
      </c>
      <c r="B39" s="650"/>
      <c r="C39" s="591"/>
      <c r="D39" s="592"/>
      <c r="E39" s="592"/>
      <c r="F39" s="592"/>
      <c r="G39" s="592"/>
      <c r="H39" s="591"/>
      <c r="I39" s="591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  <c r="W39" s="592"/>
      <c r="X39" s="592"/>
      <c r="Y39" s="592"/>
      <c r="Z39" s="592"/>
      <c r="AA39" s="592"/>
      <c r="AB39" s="592"/>
      <c r="AC39" s="592"/>
      <c r="AD39" s="592"/>
      <c r="AE39" s="592"/>
      <c r="AF39" s="593"/>
      <c r="AG39" s="219">
        <f t="shared" si="3"/>
        <v>0</v>
      </c>
    </row>
    <row r="40" spans="1:34" hidden="1" x14ac:dyDescent="0.25">
      <c r="A40" s="651" t="str">
        <f>Info!B34</f>
        <v>AB</v>
      </c>
      <c r="B40" s="652"/>
      <c r="C40" s="594"/>
      <c r="D40" s="589"/>
      <c r="E40" s="589"/>
      <c r="F40" s="589"/>
      <c r="G40" s="589"/>
      <c r="H40" s="594"/>
      <c r="I40" s="594"/>
      <c r="J40" s="589"/>
      <c r="K40" s="589"/>
      <c r="L40" s="589"/>
      <c r="M40" s="589"/>
      <c r="N40" s="589"/>
      <c r="O40" s="589"/>
      <c r="P40" s="589"/>
      <c r="Q40" s="589"/>
      <c r="R40" s="589"/>
      <c r="S40" s="589"/>
      <c r="T40" s="589"/>
      <c r="U40" s="589"/>
      <c r="V40" s="589"/>
      <c r="W40" s="589"/>
      <c r="X40" s="589"/>
      <c r="Y40" s="589"/>
      <c r="Z40" s="589"/>
      <c r="AA40" s="589"/>
      <c r="AB40" s="589"/>
      <c r="AC40" s="589"/>
      <c r="AD40" s="589"/>
      <c r="AE40" s="589"/>
      <c r="AF40" s="590"/>
      <c r="AG40" s="218">
        <f t="shared" si="3"/>
        <v>0</v>
      </c>
    </row>
    <row r="41" spans="1:34" hidden="1" x14ac:dyDescent="0.25">
      <c r="A41" s="649" t="str">
        <f>Info!B35</f>
        <v>AC</v>
      </c>
      <c r="B41" s="650"/>
      <c r="C41" s="592"/>
      <c r="D41" s="592"/>
      <c r="E41" s="592"/>
      <c r="F41" s="592"/>
      <c r="G41" s="592"/>
      <c r="H41" s="592"/>
      <c r="I41" s="592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  <c r="W41" s="592"/>
      <c r="X41" s="592"/>
      <c r="Y41" s="592"/>
      <c r="Z41" s="592"/>
      <c r="AA41" s="592"/>
      <c r="AB41" s="592"/>
      <c r="AC41" s="592"/>
      <c r="AD41" s="592"/>
      <c r="AE41" s="592"/>
      <c r="AF41" s="593"/>
      <c r="AG41" s="219">
        <f t="shared" si="3"/>
        <v>0</v>
      </c>
    </row>
    <row r="42" spans="1:34" hidden="1" x14ac:dyDescent="0.25">
      <c r="A42" s="651" t="str">
        <f>Info!B36</f>
        <v>AD</v>
      </c>
      <c r="B42" s="652"/>
      <c r="C42" s="589"/>
      <c r="D42" s="589"/>
      <c r="E42" s="589"/>
      <c r="F42" s="589"/>
      <c r="G42" s="589"/>
      <c r="H42" s="589"/>
      <c r="I42" s="589"/>
      <c r="J42" s="589"/>
      <c r="K42" s="589"/>
      <c r="L42" s="589"/>
      <c r="M42" s="589"/>
      <c r="N42" s="589"/>
      <c r="O42" s="589"/>
      <c r="P42" s="589"/>
      <c r="Q42" s="589"/>
      <c r="R42" s="589"/>
      <c r="S42" s="589"/>
      <c r="T42" s="589"/>
      <c r="U42" s="589"/>
      <c r="V42" s="589"/>
      <c r="W42" s="589"/>
      <c r="X42" s="589"/>
      <c r="Y42" s="589"/>
      <c r="Z42" s="589"/>
      <c r="AA42" s="589"/>
      <c r="AB42" s="589"/>
      <c r="AC42" s="589"/>
      <c r="AD42" s="589"/>
      <c r="AE42" s="589"/>
      <c r="AF42" s="590"/>
      <c r="AG42" s="218">
        <f t="shared" si="3"/>
        <v>0</v>
      </c>
    </row>
    <row r="43" spans="1:34" hidden="1" x14ac:dyDescent="0.25">
      <c r="A43" s="649" t="str">
        <f>Info!B37</f>
        <v>AE</v>
      </c>
      <c r="B43" s="650"/>
      <c r="C43" s="592"/>
      <c r="D43" s="592"/>
      <c r="E43" s="592"/>
      <c r="F43" s="592"/>
      <c r="G43" s="592"/>
      <c r="H43" s="592"/>
      <c r="I43" s="592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  <c r="W43" s="592"/>
      <c r="X43" s="592"/>
      <c r="Y43" s="592"/>
      <c r="Z43" s="592"/>
      <c r="AA43" s="592"/>
      <c r="AB43" s="592"/>
      <c r="AC43" s="592"/>
      <c r="AD43" s="592"/>
      <c r="AE43" s="592"/>
      <c r="AF43" s="593"/>
      <c r="AG43" s="219">
        <f t="shared" si="3"/>
        <v>0</v>
      </c>
    </row>
    <row r="44" spans="1:34" hidden="1" x14ac:dyDescent="0.25">
      <c r="A44" s="651" t="str">
        <f>Info!B38</f>
        <v>AF</v>
      </c>
      <c r="B44" s="652"/>
      <c r="C44" s="589"/>
      <c r="D44" s="589"/>
      <c r="E44" s="589"/>
      <c r="F44" s="589"/>
      <c r="G44" s="589"/>
      <c r="H44" s="589"/>
      <c r="I44" s="589"/>
      <c r="J44" s="589"/>
      <c r="K44" s="589"/>
      <c r="L44" s="589"/>
      <c r="M44" s="589"/>
      <c r="N44" s="589"/>
      <c r="O44" s="589"/>
      <c r="P44" s="589"/>
      <c r="Q44" s="589"/>
      <c r="R44" s="589"/>
      <c r="S44" s="589"/>
      <c r="T44" s="589"/>
      <c r="U44" s="589"/>
      <c r="V44" s="589"/>
      <c r="W44" s="589"/>
      <c r="X44" s="589"/>
      <c r="Y44" s="589"/>
      <c r="Z44" s="589"/>
      <c r="AA44" s="589"/>
      <c r="AB44" s="589"/>
      <c r="AC44" s="589"/>
      <c r="AD44" s="589"/>
      <c r="AE44" s="589"/>
      <c r="AF44" s="590"/>
      <c r="AG44" s="218">
        <f t="shared" si="3"/>
        <v>0</v>
      </c>
    </row>
    <row r="45" spans="1:34" hidden="1" x14ac:dyDescent="0.25">
      <c r="A45" s="649" t="str">
        <f>Info!B39</f>
        <v>AG</v>
      </c>
      <c r="B45" s="650"/>
      <c r="C45" s="591"/>
      <c r="D45" s="592"/>
      <c r="E45" s="592"/>
      <c r="F45" s="592"/>
      <c r="G45" s="592"/>
      <c r="H45" s="591"/>
      <c r="I45" s="591"/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  <c r="W45" s="592"/>
      <c r="X45" s="592"/>
      <c r="Y45" s="592"/>
      <c r="Z45" s="592"/>
      <c r="AA45" s="592"/>
      <c r="AB45" s="592"/>
      <c r="AC45" s="592"/>
      <c r="AD45" s="592"/>
      <c r="AE45" s="592"/>
      <c r="AF45" s="593"/>
      <c r="AG45" s="219">
        <f t="shared" si="3"/>
        <v>0</v>
      </c>
    </row>
    <row r="46" spans="1:34" hidden="1" x14ac:dyDescent="0.25">
      <c r="A46" s="651" t="str">
        <f>Info!B40</f>
        <v>AH</v>
      </c>
      <c r="B46" s="652"/>
      <c r="C46" s="594"/>
      <c r="D46" s="589"/>
      <c r="E46" s="589"/>
      <c r="F46" s="589"/>
      <c r="G46" s="589"/>
      <c r="H46" s="594"/>
      <c r="I46" s="594"/>
      <c r="J46" s="589"/>
      <c r="K46" s="589"/>
      <c r="L46" s="589"/>
      <c r="M46" s="589"/>
      <c r="N46" s="589"/>
      <c r="O46" s="589"/>
      <c r="P46" s="589"/>
      <c r="Q46" s="589"/>
      <c r="R46" s="589"/>
      <c r="S46" s="589"/>
      <c r="T46" s="589"/>
      <c r="U46" s="589"/>
      <c r="V46" s="589"/>
      <c r="W46" s="589"/>
      <c r="X46" s="589"/>
      <c r="Y46" s="589"/>
      <c r="Z46" s="589"/>
      <c r="AA46" s="589"/>
      <c r="AB46" s="589"/>
      <c r="AC46" s="589"/>
      <c r="AD46" s="589"/>
      <c r="AE46" s="589"/>
      <c r="AF46" s="590"/>
      <c r="AG46" s="218">
        <f t="shared" si="3"/>
        <v>0</v>
      </c>
    </row>
    <row r="47" spans="1:34" hidden="1" x14ac:dyDescent="0.25">
      <c r="A47" s="649" t="str">
        <f>Info!B41</f>
        <v>AI</v>
      </c>
      <c r="B47" s="650"/>
      <c r="C47" s="592"/>
      <c r="D47" s="592"/>
      <c r="E47" s="592"/>
      <c r="F47" s="592"/>
      <c r="G47" s="592"/>
      <c r="H47" s="592"/>
      <c r="I47" s="592"/>
      <c r="J47" s="592"/>
      <c r="K47" s="592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  <c r="W47" s="592"/>
      <c r="X47" s="592"/>
      <c r="Y47" s="592"/>
      <c r="Z47" s="592"/>
      <c r="AA47" s="592"/>
      <c r="AB47" s="592"/>
      <c r="AC47" s="592"/>
      <c r="AD47" s="592"/>
      <c r="AE47" s="592"/>
      <c r="AF47" s="593"/>
      <c r="AG47" s="219">
        <f t="shared" si="3"/>
        <v>0</v>
      </c>
    </row>
    <row r="48" spans="1:34" hidden="1" x14ac:dyDescent="0.25">
      <c r="A48" s="651" t="str">
        <f>Info!B42</f>
        <v>AJ</v>
      </c>
      <c r="B48" s="652"/>
      <c r="C48" s="589"/>
      <c r="D48" s="589"/>
      <c r="E48" s="589"/>
      <c r="F48" s="589"/>
      <c r="G48" s="589"/>
      <c r="H48" s="589"/>
      <c r="I48" s="589"/>
      <c r="J48" s="589"/>
      <c r="K48" s="589"/>
      <c r="L48" s="589"/>
      <c r="M48" s="589"/>
      <c r="N48" s="589"/>
      <c r="O48" s="589"/>
      <c r="P48" s="589"/>
      <c r="Q48" s="589"/>
      <c r="R48" s="589"/>
      <c r="S48" s="589"/>
      <c r="T48" s="589"/>
      <c r="U48" s="589"/>
      <c r="V48" s="589"/>
      <c r="W48" s="589"/>
      <c r="X48" s="589"/>
      <c r="Y48" s="589"/>
      <c r="Z48" s="589"/>
      <c r="AA48" s="589"/>
      <c r="AB48" s="589"/>
      <c r="AC48" s="589"/>
      <c r="AD48" s="589"/>
      <c r="AE48" s="589"/>
      <c r="AF48" s="590"/>
      <c r="AG48" s="218">
        <f t="shared" si="3"/>
        <v>0</v>
      </c>
    </row>
    <row r="49" spans="1:33" hidden="1" x14ac:dyDescent="0.25">
      <c r="A49" s="649" t="str">
        <f>Info!B43</f>
        <v>AK</v>
      </c>
      <c r="B49" s="650"/>
      <c r="C49" s="592"/>
      <c r="D49" s="592"/>
      <c r="E49" s="592"/>
      <c r="F49" s="592"/>
      <c r="G49" s="592"/>
      <c r="H49" s="592"/>
      <c r="I49" s="592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  <c r="W49" s="592"/>
      <c r="X49" s="592"/>
      <c r="Y49" s="592"/>
      <c r="Z49" s="592"/>
      <c r="AA49" s="592"/>
      <c r="AB49" s="592"/>
      <c r="AC49" s="592"/>
      <c r="AD49" s="592"/>
      <c r="AE49" s="592"/>
      <c r="AF49" s="593"/>
      <c r="AG49" s="219">
        <f t="shared" si="3"/>
        <v>0</v>
      </c>
    </row>
    <row r="50" spans="1:33" hidden="1" x14ac:dyDescent="0.25">
      <c r="A50" s="651" t="str">
        <f>Info!B44</f>
        <v>AL</v>
      </c>
      <c r="B50" s="652"/>
      <c r="C50" s="589"/>
      <c r="D50" s="589"/>
      <c r="E50" s="589"/>
      <c r="F50" s="589"/>
      <c r="G50" s="589"/>
      <c r="H50" s="589"/>
      <c r="I50" s="589"/>
      <c r="J50" s="589"/>
      <c r="K50" s="589"/>
      <c r="L50" s="589"/>
      <c r="M50" s="589"/>
      <c r="N50" s="589"/>
      <c r="O50" s="589"/>
      <c r="P50" s="589"/>
      <c r="Q50" s="589"/>
      <c r="R50" s="589"/>
      <c r="S50" s="589"/>
      <c r="T50" s="589"/>
      <c r="U50" s="589"/>
      <c r="V50" s="589"/>
      <c r="W50" s="589"/>
      <c r="X50" s="589"/>
      <c r="Y50" s="589"/>
      <c r="Z50" s="589"/>
      <c r="AA50" s="589"/>
      <c r="AB50" s="589"/>
      <c r="AC50" s="589"/>
      <c r="AD50" s="589"/>
      <c r="AE50" s="589"/>
      <c r="AF50" s="590"/>
      <c r="AG50" s="218">
        <f t="shared" si="3"/>
        <v>0</v>
      </c>
    </row>
    <row r="51" spans="1:33" hidden="1" x14ac:dyDescent="0.25">
      <c r="A51" s="649" t="str">
        <f>Info!B45</f>
        <v>AM</v>
      </c>
      <c r="B51" s="650"/>
      <c r="C51" s="591"/>
      <c r="D51" s="592"/>
      <c r="E51" s="592"/>
      <c r="F51" s="592"/>
      <c r="G51" s="592"/>
      <c r="H51" s="591"/>
      <c r="I51" s="591"/>
      <c r="J51" s="592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  <c r="W51" s="592"/>
      <c r="X51" s="592"/>
      <c r="Y51" s="592"/>
      <c r="Z51" s="592"/>
      <c r="AA51" s="592"/>
      <c r="AB51" s="592"/>
      <c r="AC51" s="592"/>
      <c r="AD51" s="592"/>
      <c r="AE51" s="592"/>
      <c r="AF51" s="593"/>
      <c r="AG51" s="219">
        <f t="shared" si="3"/>
        <v>0</v>
      </c>
    </row>
    <row r="52" spans="1:33" hidden="1" x14ac:dyDescent="0.25">
      <c r="A52" s="651" t="str">
        <f>Info!B46</f>
        <v>AN</v>
      </c>
      <c r="B52" s="652"/>
      <c r="C52" s="594"/>
      <c r="D52" s="589"/>
      <c r="E52" s="589"/>
      <c r="F52" s="589"/>
      <c r="G52" s="589"/>
      <c r="H52" s="594"/>
      <c r="I52" s="594"/>
      <c r="J52" s="589"/>
      <c r="K52" s="589"/>
      <c r="L52" s="589"/>
      <c r="M52" s="589"/>
      <c r="N52" s="589"/>
      <c r="O52" s="589"/>
      <c r="P52" s="589"/>
      <c r="Q52" s="589"/>
      <c r="R52" s="589"/>
      <c r="S52" s="589"/>
      <c r="T52" s="589"/>
      <c r="U52" s="589"/>
      <c r="V52" s="589"/>
      <c r="W52" s="589"/>
      <c r="X52" s="589"/>
      <c r="Y52" s="589"/>
      <c r="Z52" s="589"/>
      <c r="AA52" s="589"/>
      <c r="AB52" s="589"/>
      <c r="AC52" s="589"/>
      <c r="AD52" s="589"/>
      <c r="AE52" s="589"/>
      <c r="AF52" s="590"/>
      <c r="AG52" s="218">
        <f t="shared" si="3"/>
        <v>0</v>
      </c>
    </row>
    <row r="53" spans="1:33" hidden="1" x14ac:dyDescent="0.25">
      <c r="A53" s="649" t="str">
        <f>Info!B47</f>
        <v>AO</v>
      </c>
      <c r="B53" s="650"/>
      <c r="C53" s="592"/>
      <c r="D53" s="592"/>
      <c r="E53" s="592"/>
      <c r="F53" s="592"/>
      <c r="G53" s="592"/>
      <c r="H53" s="592"/>
      <c r="I53" s="592"/>
      <c r="J53" s="592"/>
      <c r="K53" s="592"/>
      <c r="L53" s="592"/>
      <c r="M53" s="592"/>
      <c r="N53" s="592"/>
      <c r="O53" s="592"/>
      <c r="P53" s="592"/>
      <c r="Q53" s="592"/>
      <c r="R53" s="592"/>
      <c r="S53" s="592"/>
      <c r="T53" s="592"/>
      <c r="U53" s="592"/>
      <c r="V53" s="592"/>
      <c r="W53" s="592"/>
      <c r="X53" s="592"/>
      <c r="Y53" s="592"/>
      <c r="Z53" s="592"/>
      <c r="AA53" s="592"/>
      <c r="AB53" s="592"/>
      <c r="AC53" s="592"/>
      <c r="AD53" s="592"/>
      <c r="AE53" s="592"/>
      <c r="AF53" s="593"/>
      <c r="AG53" s="219">
        <f t="shared" si="3"/>
        <v>0</v>
      </c>
    </row>
    <row r="54" spans="1:33" hidden="1" x14ac:dyDescent="0.25">
      <c r="A54" s="651" t="str">
        <f>Info!B48</f>
        <v>AP</v>
      </c>
      <c r="B54" s="652"/>
      <c r="C54" s="589"/>
      <c r="D54" s="589"/>
      <c r="E54" s="589"/>
      <c r="F54" s="589"/>
      <c r="G54" s="589"/>
      <c r="H54" s="589"/>
      <c r="I54" s="589"/>
      <c r="J54" s="589"/>
      <c r="K54" s="589"/>
      <c r="L54" s="589"/>
      <c r="M54" s="589"/>
      <c r="N54" s="589"/>
      <c r="O54" s="589"/>
      <c r="P54" s="589"/>
      <c r="Q54" s="589"/>
      <c r="R54" s="589"/>
      <c r="S54" s="589"/>
      <c r="T54" s="589"/>
      <c r="U54" s="589"/>
      <c r="V54" s="589"/>
      <c r="W54" s="589"/>
      <c r="X54" s="589"/>
      <c r="Y54" s="589"/>
      <c r="Z54" s="589"/>
      <c r="AA54" s="589"/>
      <c r="AB54" s="589"/>
      <c r="AC54" s="589"/>
      <c r="AD54" s="589"/>
      <c r="AE54" s="589"/>
      <c r="AF54" s="590"/>
      <c r="AG54" s="218">
        <f t="shared" si="3"/>
        <v>0</v>
      </c>
    </row>
    <row r="55" spans="1:33" hidden="1" x14ac:dyDescent="0.25">
      <c r="A55" s="649" t="str">
        <f>Info!B49</f>
        <v>AQ</v>
      </c>
      <c r="B55" s="650"/>
      <c r="C55" s="592"/>
      <c r="D55" s="592"/>
      <c r="E55" s="592"/>
      <c r="F55" s="592"/>
      <c r="G55" s="592"/>
      <c r="H55" s="592"/>
      <c r="I55" s="592"/>
      <c r="J55" s="592"/>
      <c r="K55" s="592"/>
      <c r="L55" s="592"/>
      <c r="M55" s="592"/>
      <c r="N55" s="592"/>
      <c r="O55" s="592"/>
      <c r="P55" s="592"/>
      <c r="Q55" s="592"/>
      <c r="R55" s="592"/>
      <c r="S55" s="592"/>
      <c r="T55" s="592"/>
      <c r="U55" s="592"/>
      <c r="V55" s="592"/>
      <c r="W55" s="592"/>
      <c r="X55" s="592"/>
      <c r="Y55" s="592"/>
      <c r="Z55" s="592"/>
      <c r="AA55" s="592"/>
      <c r="AB55" s="592"/>
      <c r="AC55" s="592"/>
      <c r="AD55" s="592"/>
      <c r="AE55" s="592"/>
      <c r="AF55" s="593"/>
      <c r="AG55" s="219">
        <f t="shared" si="3"/>
        <v>0</v>
      </c>
    </row>
    <row r="56" spans="1:33" hidden="1" x14ac:dyDescent="0.25">
      <c r="A56" s="651" t="str">
        <f>Info!B50</f>
        <v>AR</v>
      </c>
      <c r="B56" s="652"/>
      <c r="C56" s="589"/>
      <c r="D56" s="589"/>
      <c r="E56" s="589"/>
      <c r="F56" s="589"/>
      <c r="G56" s="589"/>
      <c r="H56" s="589"/>
      <c r="I56" s="589"/>
      <c r="J56" s="589"/>
      <c r="K56" s="589"/>
      <c r="L56" s="589"/>
      <c r="M56" s="589"/>
      <c r="N56" s="589"/>
      <c r="O56" s="589"/>
      <c r="P56" s="589"/>
      <c r="Q56" s="589"/>
      <c r="R56" s="589"/>
      <c r="S56" s="589"/>
      <c r="T56" s="589"/>
      <c r="U56" s="589"/>
      <c r="V56" s="589"/>
      <c r="W56" s="589"/>
      <c r="X56" s="589"/>
      <c r="Y56" s="589"/>
      <c r="Z56" s="589"/>
      <c r="AA56" s="589"/>
      <c r="AB56" s="589"/>
      <c r="AC56" s="589"/>
      <c r="AD56" s="589"/>
      <c r="AE56" s="589"/>
      <c r="AF56" s="590"/>
      <c r="AG56" s="218">
        <f t="shared" si="3"/>
        <v>0</v>
      </c>
    </row>
    <row r="57" spans="1:33" hidden="1" x14ac:dyDescent="0.25">
      <c r="A57" s="649" t="str">
        <f>Info!B51</f>
        <v>AS</v>
      </c>
      <c r="B57" s="650"/>
      <c r="C57" s="591"/>
      <c r="D57" s="592"/>
      <c r="E57" s="592"/>
      <c r="F57" s="592"/>
      <c r="G57" s="592"/>
      <c r="H57" s="591"/>
      <c r="I57" s="591"/>
      <c r="J57" s="592"/>
      <c r="K57" s="592"/>
      <c r="L57" s="592"/>
      <c r="M57" s="592"/>
      <c r="N57" s="592"/>
      <c r="O57" s="592"/>
      <c r="P57" s="592"/>
      <c r="Q57" s="592"/>
      <c r="R57" s="592"/>
      <c r="S57" s="592"/>
      <c r="T57" s="592"/>
      <c r="U57" s="592"/>
      <c r="V57" s="592"/>
      <c r="W57" s="592"/>
      <c r="X57" s="592"/>
      <c r="Y57" s="592"/>
      <c r="Z57" s="592"/>
      <c r="AA57" s="592"/>
      <c r="AB57" s="592"/>
      <c r="AC57" s="592"/>
      <c r="AD57" s="592"/>
      <c r="AE57" s="592"/>
      <c r="AF57" s="593"/>
      <c r="AG57" s="219">
        <f t="shared" si="3"/>
        <v>0</v>
      </c>
    </row>
    <row r="58" spans="1:33" hidden="1" x14ac:dyDescent="0.25">
      <c r="A58" s="651" t="str">
        <f>Info!B52</f>
        <v>AT</v>
      </c>
      <c r="B58" s="652"/>
      <c r="C58" s="594"/>
      <c r="D58" s="589"/>
      <c r="E58" s="589"/>
      <c r="F58" s="589"/>
      <c r="G58" s="589"/>
      <c r="H58" s="594"/>
      <c r="I58" s="594"/>
      <c r="J58" s="589"/>
      <c r="K58" s="589"/>
      <c r="L58" s="589"/>
      <c r="M58" s="589"/>
      <c r="N58" s="589"/>
      <c r="O58" s="589"/>
      <c r="P58" s="589"/>
      <c r="Q58" s="589"/>
      <c r="R58" s="589"/>
      <c r="S58" s="589"/>
      <c r="T58" s="589"/>
      <c r="U58" s="589"/>
      <c r="V58" s="589"/>
      <c r="W58" s="589"/>
      <c r="X58" s="589"/>
      <c r="Y58" s="589"/>
      <c r="Z58" s="589"/>
      <c r="AA58" s="589"/>
      <c r="AB58" s="589"/>
      <c r="AC58" s="589"/>
      <c r="AD58" s="589"/>
      <c r="AE58" s="589"/>
      <c r="AF58" s="590"/>
      <c r="AG58" s="218">
        <f t="shared" si="3"/>
        <v>0</v>
      </c>
    </row>
    <row r="59" spans="1:33" hidden="1" x14ac:dyDescent="0.25">
      <c r="A59" s="649" t="str">
        <f>Info!B53</f>
        <v>AU</v>
      </c>
      <c r="B59" s="650"/>
      <c r="C59" s="592"/>
      <c r="D59" s="592"/>
      <c r="E59" s="592"/>
      <c r="F59" s="592"/>
      <c r="G59" s="592"/>
      <c r="H59" s="592"/>
      <c r="I59" s="592"/>
      <c r="J59" s="592"/>
      <c r="K59" s="592"/>
      <c r="L59" s="592"/>
      <c r="M59" s="592"/>
      <c r="N59" s="592"/>
      <c r="O59" s="592"/>
      <c r="P59" s="592"/>
      <c r="Q59" s="592"/>
      <c r="R59" s="592"/>
      <c r="S59" s="592"/>
      <c r="T59" s="592"/>
      <c r="U59" s="592"/>
      <c r="V59" s="592"/>
      <c r="W59" s="592"/>
      <c r="X59" s="592"/>
      <c r="Y59" s="592"/>
      <c r="Z59" s="592"/>
      <c r="AA59" s="592"/>
      <c r="AB59" s="592"/>
      <c r="AC59" s="592"/>
      <c r="AD59" s="592"/>
      <c r="AE59" s="592"/>
      <c r="AF59" s="593"/>
      <c r="AG59" s="219">
        <f t="shared" si="3"/>
        <v>0</v>
      </c>
    </row>
    <row r="60" spans="1:33" hidden="1" x14ac:dyDescent="0.25">
      <c r="A60" s="651" t="str">
        <f>Info!B54</f>
        <v>AV</v>
      </c>
      <c r="B60" s="652"/>
      <c r="C60" s="589"/>
      <c r="D60" s="589"/>
      <c r="E60" s="589"/>
      <c r="F60" s="589"/>
      <c r="G60" s="589"/>
      <c r="H60" s="589"/>
      <c r="I60" s="589"/>
      <c r="J60" s="589"/>
      <c r="K60" s="589"/>
      <c r="L60" s="589"/>
      <c r="M60" s="589"/>
      <c r="N60" s="589"/>
      <c r="O60" s="589"/>
      <c r="P60" s="589"/>
      <c r="Q60" s="589"/>
      <c r="R60" s="589"/>
      <c r="S60" s="589"/>
      <c r="T60" s="589"/>
      <c r="U60" s="589"/>
      <c r="V60" s="589"/>
      <c r="W60" s="589"/>
      <c r="X60" s="589"/>
      <c r="Y60" s="589"/>
      <c r="Z60" s="589"/>
      <c r="AA60" s="589"/>
      <c r="AB60" s="589"/>
      <c r="AC60" s="589"/>
      <c r="AD60" s="589"/>
      <c r="AE60" s="589"/>
      <c r="AF60" s="590"/>
      <c r="AG60" s="218">
        <f t="shared" si="3"/>
        <v>0</v>
      </c>
    </row>
    <row r="61" spans="1:33" hidden="1" x14ac:dyDescent="0.25">
      <c r="A61" s="649" t="str">
        <f>Info!B55</f>
        <v>AW</v>
      </c>
      <c r="B61" s="650"/>
      <c r="C61" s="592"/>
      <c r="D61" s="592"/>
      <c r="E61" s="592"/>
      <c r="F61" s="592"/>
      <c r="G61" s="592"/>
      <c r="H61" s="592"/>
      <c r="I61" s="592"/>
      <c r="J61" s="592"/>
      <c r="K61" s="592"/>
      <c r="L61" s="592"/>
      <c r="M61" s="592"/>
      <c r="N61" s="592"/>
      <c r="O61" s="592"/>
      <c r="P61" s="592"/>
      <c r="Q61" s="592"/>
      <c r="R61" s="592"/>
      <c r="S61" s="592"/>
      <c r="T61" s="592"/>
      <c r="U61" s="592"/>
      <c r="V61" s="592"/>
      <c r="W61" s="592"/>
      <c r="X61" s="592"/>
      <c r="Y61" s="592"/>
      <c r="Z61" s="592"/>
      <c r="AA61" s="592"/>
      <c r="AB61" s="592"/>
      <c r="AC61" s="592"/>
      <c r="AD61" s="592"/>
      <c r="AE61" s="592"/>
      <c r="AF61" s="593"/>
      <c r="AG61" s="219">
        <f t="shared" si="3"/>
        <v>0</v>
      </c>
    </row>
    <row r="62" spans="1:33" hidden="1" x14ac:dyDescent="0.25">
      <c r="A62" s="651" t="str">
        <f>Info!B56</f>
        <v>AX</v>
      </c>
      <c r="B62" s="652"/>
      <c r="C62" s="589"/>
      <c r="D62" s="589"/>
      <c r="E62" s="589"/>
      <c r="F62" s="589"/>
      <c r="G62" s="589"/>
      <c r="H62" s="589"/>
      <c r="I62" s="589"/>
      <c r="J62" s="589"/>
      <c r="K62" s="589"/>
      <c r="L62" s="589"/>
      <c r="M62" s="589"/>
      <c r="N62" s="589"/>
      <c r="O62" s="589"/>
      <c r="P62" s="589"/>
      <c r="Q62" s="589"/>
      <c r="R62" s="589"/>
      <c r="S62" s="589"/>
      <c r="T62" s="589"/>
      <c r="U62" s="589"/>
      <c r="V62" s="589"/>
      <c r="W62" s="589"/>
      <c r="X62" s="589"/>
      <c r="Y62" s="589"/>
      <c r="Z62" s="589"/>
      <c r="AA62" s="589"/>
      <c r="AB62" s="589"/>
      <c r="AC62" s="589"/>
      <c r="AD62" s="589"/>
      <c r="AE62" s="589"/>
      <c r="AF62" s="590"/>
      <c r="AG62" s="218">
        <f t="shared" si="3"/>
        <v>0</v>
      </c>
    </row>
    <row r="63" spans="1:33" hidden="1" x14ac:dyDescent="0.25">
      <c r="A63" s="649" t="str">
        <f>Info!B57</f>
        <v>AY</v>
      </c>
      <c r="B63" s="650"/>
      <c r="C63" s="591"/>
      <c r="D63" s="592"/>
      <c r="E63" s="592"/>
      <c r="F63" s="592"/>
      <c r="G63" s="592"/>
      <c r="H63" s="591"/>
      <c r="I63" s="591"/>
      <c r="J63" s="592"/>
      <c r="K63" s="592"/>
      <c r="L63" s="592"/>
      <c r="M63" s="592"/>
      <c r="N63" s="592"/>
      <c r="O63" s="592"/>
      <c r="P63" s="592"/>
      <c r="Q63" s="592"/>
      <c r="R63" s="592"/>
      <c r="S63" s="592"/>
      <c r="T63" s="592"/>
      <c r="U63" s="592"/>
      <c r="V63" s="592"/>
      <c r="W63" s="592"/>
      <c r="X63" s="592"/>
      <c r="Y63" s="592"/>
      <c r="Z63" s="592"/>
      <c r="AA63" s="592"/>
      <c r="AB63" s="592"/>
      <c r="AC63" s="592"/>
      <c r="AD63" s="592"/>
      <c r="AE63" s="592"/>
      <c r="AF63" s="593"/>
      <c r="AG63" s="219">
        <f t="shared" si="3"/>
        <v>0</v>
      </c>
    </row>
    <row r="64" spans="1:33" hidden="1" x14ac:dyDescent="0.25">
      <c r="A64" s="651" t="str">
        <f>Info!B58</f>
        <v>AZ</v>
      </c>
      <c r="B64" s="652"/>
      <c r="C64" s="594"/>
      <c r="D64" s="589"/>
      <c r="E64" s="589"/>
      <c r="F64" s="589"/>
      <c r="G64" s="589"/>
      <c r="H64" s="594"/>
      <c r="I64" s="594"/>
      <c r="J64" s="589"/>
      <c r="K64" s="589"/>
      <c r="L64" s="589"/>
      <c r="M64" s="589"/>
      <c r="N64" s="589"/>
      <c r="O64" s="589"/>
      <c r="P64" s="589"/>
      <c r="Q64" s="589"/>
      <c r="R64" s="589"/>
      <c r="S64" s="589"/>
      <c r="T64" s="589"/>
      <c r="U64" s="589"/>
      <c r="V64" s="589"/>
      <c r="W64" s="589"/>
      <c r="X64" s="589"/>
      <c r="Y64" s="589"/>
      <c r="Z64" s="589"/>
      <c r="AA64" s="589"/>
      <c r="AB64" s="589"/>
      <c r="AC64" s="589"/>
      <c r="AD64" s="589"/>
      <c r="AE64" s="589"/>
      <c r="AF64" s="590"/>
      <c r="AG64" s="218">
        <f t="shared" si="3"/>
        <v>0</v>
      </c>
    </row>
    <row r="65" spans="1:33" hidden="1" x14ac:dyDescent="0.25">
      <c r="A65" s="649" t="str">
        <f>Info!B59</f>
        <v>BA</v>
      </c>
      <c r="B65" s="650"/>
      <c r="C65" s="592"/>
      <c r="D65" s="592"/>
      <c r="E65" s="592"/>
      <c r="F65" s="592"/>
      <c r="G65" s="592"/>
      <c r="H65" s="592"/>
      <c r="I65" s="592"/>
      <c r="J65" s="592"/>
      <c r="K65" s="592"/>
      <c r="L65" s="592"/>
      <c r="M65" s="592"/>
      <c r="N65" s="592"/>
      <c r="O65" s="592"/>
      <c r="P65" s="592"/>
      <c r="Q65" s="592"/>
      <c r="R65" s="592"/>
      <c r="S65" s="592"/>
      <c r="T65" s="592"/>
      <c r="U65" s="592"/>
      <c r="V65" s="592"/>
      <c r="W65" s="592"/>
      <c r="X65" s="592"/>
      <c r="Y65" s="592"/>
      <c r="Z65" s="592"/>
      <c r="AA65" s="592"/>
      <c r="AB65" s="592"/>
      <c r="AC65" s="592"/>
      <c r="AD65" s="592"/>
      <c r="AE65" s="592"/>
      <c r="AF65" s="593"/>
      <c r="AG65" s="219">
        <f t="shared" si="3"/>
        <v>0</v>
      </c>
    </row>
    <row r="66" spans="1:33" hidden="1" x14ac:dyDescent="0.25">
      <c r="A66" s="651" t="str">
        <f>Info!B60</f>
        <v>BB</v>
      </c>
      <c r="B66" s="652"/>
      <c r="C66" s="589"/>
      <c r="D66" s="589"/>
      <c r="E66" s="589"/>
      <c r="F66" s="589"/>
      <c r="G66" s="589"/>
      <c r="H66" s="589"/>
      <c r="I66" s="589"/>
      <c r="J66" s="589"/>
      <c r="K66" s="589"/>
      <c r="L66" s="589"/>
      <c r="M66" s="589"/>
      <c r="N66" s="589"/>
      <c r="O66" s="589"/>
      <c r="P66" s="589"/>
      <c r="Q66" s="589"/>
      <c r="R66" s="589"/>
      <c r="S66" s="589"/>
      <c r="T66" s="589"/>
      <c r="U66" s="589"/>
      <c r="V66" s="589"/>
      <c r="W66" s="589"/>
      <c r="X66" s="589"/>
      <c r="Y66" s="589"/>
      <c r="Z66" s="589"/>
      <c r="AA66" s="589"/>
      <c r="AB66" s="589"/>
      <c r="AC66" s="589"/>
      <c r="AD66" s="589"/>
      <c r="AE66" s="589"/>
      <c r="AF66" s="590"/>
      <c r="AG66" s="218">
        <f t="shared" si="3"/>
        <v>0</v>
      </c>
    </row>
    <row r="67" spans="1:33" hidden="1" x14ac:dyDescent="0.25">
      <c r="A67" s="649" t="str">
        <f>Info!B61</f>
        <v>BC</v>
      </c>
      <c r="B67" s="650"/>
      <c r="C67" s="592"/>
      <c r="D67" s="592"/>
      <c r="E67" s="592"/>
      <c r="F67" s="592"/>
      <c r="G67" s="592"/>
      <c r="H67" s="592"/>
      <c r="I67" s="592"/>
      <c r="J67" s="592"/>
      <c r="K67" s="592"/>
      <c r="L67" s="592"/>
      <c r="M67" s="592"/>
      <c r="N67" s="592"/>
      <c r="O67" s="592"/>
      <c r="P67" s="592"/>
      <c r="Q67" s="592"/>
      <c r="R67" s="592"/>
      <c r="S67" s="592"/>
      <c r="T67" s="592"/>
      <c r="U67" s="592"/>
      <c r="V67" s="592"/>
      <c r="W67" s="592"/>
      <c r="X67" s="592"/>
      <c r="Y67" s="592"/>
      <c r="Z67" s="592"/>
      <c r="AA67" s="592"/>
      <c r="AB67" s="592"/>
      <c r="AC67" s="592"/>
      <c r="AD67" s="592"/>
      <c r="AE67" s="592"/>
      <c r="AF67" s="593"/>
      <c r="AG67" s="219">
        <f t="shared" si="3"/>
        <v>0</v>
      </c>
    </row>
    <row r="68" spans="1:33" hidden="1" x14ac:dyDescent="0.25">
      <c r="A68" s="651" t="str">
        <f>Info!B62</f>
        <v>BD</v>
      </c>
      <c r="B68" s="652"/>
      <c r="C68" s="589"/>
      <c r="D68" s="589"/>
      <c r="E68" s="589"/>
      <c r="F68" s="589"/>
      <c r="G68" s="589"/>
      <c r="H68" s="589"/>
      <c r="I68" s="589"/>
      <c r="J68" s="589"/>
      <c r="K68" s="589"/>
      <c r="L68" s="589"/>
      <c r="M68" s="589"/>
      <c r="N68" s="589"/>
      <c r="O68" s="589"/>
      <c r="P68" s="589"/>
      <c r="Q68" s="589"/>
      <c r="R68" s="589"/>
      <c r="S68" s="589"/>
      <c r="T68" s="589"/>
      <c r="U68" s="589"/>
      <c r="V68" s="589"/>
      <c r="W68" s="589"/>
      <c r="X68" s="589"/>
      <c r="Y68" s="589"/>
      <c r="Z68" s="589"/>
      <c r="AA68" s="589"/>
      <c r="AB68" s="589"/>
      <c r="AC68" s="589"/>
      <c r="AD68" s="589"/>
      <c r="AE68" s="589"/>
      <c r="AF68" s="590"/>
      <c r="AG68" s="218">
        <f t="shared" si="3"/>
        <v>0</v>
      </c>
    </row>
    <row r="69" spans="1:33" hidden="1" x14ac:dyDescent="0.25">
      <c r="A69" s="649" t="str">
        <f>Info!B63</f>
        <v>BE</v>
      </c>
      <c r="B69" s="650"/>
      <c r="C69" s="591"/>
      <c r="D69" s="592"/>
      <c r="E69" s="592"/>
      <c r="F69" s="592"/>
      <c r="G69" s="592"/>
      <c r="H69" s="591"/>
      <c r="I69" s="591"/>
      <c r="J69" s="592"/>
      <c r="K69" s="592"/>
      <c r="L69" s="592"/>
      <c r="M69" s="592"/>
      <c r="N69" s="592"/>
      <c r="O69" s="592"/>
      <c r="P69" s="592"/>
      <c r="Q69" s="592"/>
      <c r="R69" s="592"/>
      <c r="S69" s="592"/>
      <c r="T69" s="592"/>
      <c r="U69" s="592"/>
      <c r="V69" s="592"/>
      <c r="W69" s="592"/>
      <c r="X69" s="592"/>
      <c r="Y69" s="592"/>
      <c r="Z69" s="592"/>
      <c r="AA69" s="592"/>
      <c r="AB69" s="592"/>
      <c r="AC69" s="592"/>
      <c r="AD69" s="592"/>
      <c r="AE69" s="592"/>
      <c r="AF69" s="593"/>
      <c r="AG69" s="219">
        <f t="shared" si="3"/>
        <v>0</v>
      </c>
    </row>
    <row r="70" spans="1:33" hidden="1" x14ac:dyDescent="0.25">
      <c r="A70" s="651" t="str">
        <f>Info!B64</f>
        <v>BF</v>
      </c>
      <c r="B70" s="652"/>
      <c r="C70" s="594"/>
      <c r="D70" s="589"/>
      <c r="E70" s="589"/>
      <c r="F70" s="589"/>
      <c r="G70" s="589"/>
      <c r="H70" s="594"/>
      <c r="I70" s="594"/>
      <c r="J70" s="589"/>
      <c r="K70" s="589"/>
      <c r="L70" s="589"/>
      <c r="M70" s="589"/>
      <c r="N70" s="589"/>
      <c r="O70" s="589"/>
      <c r="P70" s="589"/>
      <c r="Q70" s="589"/>
      <c r="R70" s="589"/>
      <c r="S70" s="589"/>
      <c r="T70" s="589"/>
      <c r="U70" s="589"/>
      <c r="V70" s="589"/>
      <c r="W70" s="589"/>
      <c r="X70" s="589"/>
      <c r="Y70" s="589"/>
      <c r="Z70" s="589"/>
      <c r="AA70" s="589"/>
      <c r="AB70" s="589"/>
      <c r="AC70" s="589"/>
      <c r="AD70" s="589"/>
      <c r="AE70" s="589"/>
      <c r="AF70" s="590"/>
      <c r="AG70" s="218">
        <f t="shared" si="3"/>
        <v>0</v>
      </c>
    </row>
    <row r="71" spans="1:33" hidden="1" x14ac:dyDescent="0.25">
      <c r="A71" s="649" t="str">
        <f>Info!B65</f>
        <v>BG</v>
      </c>
      <c r="B71" s="650"/>
      <c r="C71" s="592"/>
      <c r="D71" s="592"/>
      <c r="E71" s="592"/>
      <c r="F71" s="592"/>
      <c r="G71" s="592"/>
      <c r="H71" s="592"/>
      <c r="I71" s="592"/>
      <c r="J71" s="592"/>
      <c r="K71" s="592"/>
      <c r="L71" s="592"/>
      <c r="M71" s="592"/>
      <c r="N71" s="592"/>
      <c r="O71" s="592"/>
      <c r="P71" s="592"/>
      <c r="Q71" s="592"/>
      <c r="R71" s="592"/>
      <c r="S71" s="592"/>
      <c r="T71" s="592"/>
      <c r="U71" s="592"/>
      <c r="V71" s="592"/>
      <c r="W71" s="592"/>
      <c r="X71" s="592"/>
      <c r="Y71" s="592"/>
      <c r="Z71" s="592"/>
      <c r="AA71" s="592"/>
      <c r="AB71" s="592"/>
      <c r="AC71" s="592"/>
      <c r="AD71" s="592"/>
      <c r="AE71" s="592"/>
      <c r="AF71" s="593"/>
      <c r="AG71" s="219">
        <f t="shared" si="3"/>
        <v>0</v>
      </c>
    </row>
    <row r="72" spans="1:33" hidden="1" x14ac:dyDescent="0.25">
      <c r="A72" s="651" t="str">
        <f>Info!B66</f>
        <v>BH</v>
      </c>
      <c r="B72" s="652"/>
      <c r="C72" s="589"/>
      <c r="D72" s="589"/>
      <c r="E72" s="589"/>
      <c r="F72" s="589"/>
      <c r="G72" s="589"/>
      <c r="H72" s="589"/>
      <c r="I72" s="589"/>
      <c r="J72" s="589"/>
      <c r="K72" s="589"/>
      <c r="L72" s="589"/>
      <c r="M72" s="589"/>
      <c r="N72" s="589"/>
      <c r="O72" s="589"/>
      <c r="P72" s="589"/>
      <c r="Q72" s="589"/>
      <c r="R72" s="589"/>
      <c r="S72" s="589"/>
      <c r="T72" s="589"/>
      <c r="U72" s="589"/>
      <c r="V72" s="589"/>
      <c r="W72" s="589"/>
      <c r="X72" s="589"/>
      <c r="Y72" s="589"/>
      <c r="Z72" s="589"/>
      <c r="AA72" s="589"/>
      <c r="AB72" s="589"/>
      <c r="AC72" s="589"/>
      <c r="AD72" s="589"/>
      <c r="AE72" s="589"/>
      <c r="AF72" s="590"/>
      <c r="AG72" s="218">
        <f t="shared" si="3"/>
        <v>0</v>
      </c>
    </row>
    <row r="73" spans="1:33" hidden="1" x14ac:dyDescent="0.25">
      <c r="A73" s="649" t="str">
        <f>Info!B67</f>
        <v>BI</v>
      </c>
      <c r="B73" s="650"/>
      <c r="C73" s="592"/>
      <c r="D73" s="592"/>
      <c r="E73" s="592"/>
      <c r="F73" s="592"/>
      <c r="G73" s="592"/>
      <c r="H73" s="592"/>
      <c r="I73" s="592"/>
      <c r="J73" s="592"/>
      <c r="K73" s="592"/>
      <c r="L73" s="592"/>
      <c r="M73" s="592"/>
      <c r="N73" s="592"/>
      <c r="O73" s="592"/>
      <c r="P73" s="592"/>
      <c r="Q73" s="592"/>
      <c r="R73" s="592"/>
      <c r="S73" s="592"/>
      <c r="T73" s="592"/>
      <c r="U73" s="592"/>
      <c r="V73" s="592"/>
      <c r="W73" s="592"/>
      <c r="X73" s="592"/>
      <c r="Y73" s="592"/>
      <c r="Z73" s="592"/>
      <c r="AA73" s="592"/>
      <c r="AB73" s="592"/>
      <c r="AC73" s="592"/>
      <c r="AD73" s="592"/>
      <c r="AE73" s="592"/>
      <c r="AF73" s="593"/>
      <c r="AG73" s="219">
        <f t="shared" si="3"/>
        <v>0</v>
      </c>
    </row>
    <row r="74" spans="1:33" hidden="1" x14ac:dyDescent="0.25">
      <c r="A74" s="651" t="str">
        <f>Info!B68</f>
        <v>BJ</v>
      </c>
      <c r="B74" s="652"/>
      <c r="C74" s="589"/>
      <c r="D74" s="589"/>
      <c r="E74" s="589"/>
      <c r="F74" s="589"/>
      <c r="G74" s="589"/>
      <c r="H74" s="589"/>
      <c r="I74" s="589"/>
      <c r="J74" s="589"/>
      <c r="K74" s="589"/>
      <c r="L74" s="589"/>
      <c r="M74" s="589"/>
      <c r="N74" s="589"/>
      <c r="O74" s="589"/>
      <c r="P74" s="589"/>
      <c r="Q74" s="589"/>
      <c r="R74" s="589"/>
      <c r="S74" s="589"/>
      <c r="T74" s="589"/>
      <c r="U74" s="589"/>
      <c r="V74" s="589"/>
      <c r="W74" s="589"/>
      <c r="X74" s="589"/>
      <c r="Y74" s="589"/>
      <c r="Z74" s="589"/>
      <c r="AA74" s="589"/>
      <c r="AB74" s="589"/>
      <c r="AC74" s="589"/>
      <c r="AD74" s="589"/>
      <c r="AE74" s="589"/>
      <c r="AF74" s="590"/>
      <c r="AG74" s="218">
        <f t="shared" si="3"/>
        <v>0</v>
      </c>
    </row>
    <row r="75" spans="1:33" hidden="1" x14ac:dyDescent="0.25">
      <c r="A75" s="649" t="str">
        <f>Info!B69</f>
        <v>BK</v>
      </c>
      <c r="B75" s="650"/>
      <c r="C75" s="591"/>
      <c r="D75" s="592"/>
      <c r="E75" s="592"/>
      <c r="F75" s="592"/>
      <c r="G75" s="592"/>
      <c r="H75" s="591"/>
      <c r="I75" s="591"/>
      <c r="J75" s="592"/>
      <c r="K75" s="592"/>
      <c r="L75" s="592"/>
      <c r="M75" s="592"/>
      <c r="N75" s="592"/>
      <c r="O75" s="592"/>
      <c r="P75" s="592"/>
      <c r="Q75" s="592"/>
      <c r="R75" s="592"/>
      <c r="S75" s="592"/>
      <c r="T75" s="592"/>
      <c r="U75" s="592"/>
      <c r="V75" s="592"/>
      <c r="W75" s="592"/>
      <c r="X75" s="592"/>
      <c r="Y75" s="592"/>
      <c r="Z75" s="592"/>
      <c r="AA75" s="592"/>
      <c r="AB75" s="592"/>
      <c r="AC75" s="592"/>
      <c r="AD75" s="592"/>
      <c r="AE75" s="592"/>
      <c r="AF75" s="593"/>
      <c r="AG75" s="219">
        <f t="shared" si="3"/>
        <v>0</v>
      </c>
    </row>
    <row r="76" spans="1:33" hidden="1" x14ac:dyDescent="0.25">
      <c r="A76" s="651" t="str">
        <f>Info!B70</f>
        <v>BL</v>
      </c>
      <c r="B76" s="652"/>
      <c r="C76" s="594"/>
      <c r="D76" s="589"/>
      <c r="E76" s="589"/>
      <c r="F76" s="589"/>
      <c r="G76" s="589"/>
      <c r="H76" s="594"/>
      <c r="I76" s="594"/>
      <c r="J76" s="589"/>
      <c r="K76" s="589"/>
      <c r="L76" s="589"/>
      <c r="M76" s="589"/>
      <c r="N76" s="589"/>
      <c r="O76" s="589"/>
      <c r="P76" s="589"/>
      <c r="Q76" s="589"/>
      <c r="R76" s="589"/>
      <c r="S76" s="589"/>
      <c r="T76" s="589"/>
      <c r="U76" s="589"/>
      <c r="V76" s="589"/>
      <c r="W76" s="589"/>
      <c r="X76" s="589"/>
      <c r="Y76" s="589"/>
      <c r="Z76" s="589"/>
      <c r="AA76" s="589"/>
      <c r="AB76" s="589"/>
      <c r="AC76" s="589"/>
      <c r="AD76" s="589"/>
      <c r="AE76" s="589"/>
      <c r="AF76" s="590"/>
      <c r="AG76" s="218">
        <f t="shared" si="3"/>
        <v>0</v>
      </c>
    </row>
    <row r="77" spans="1:33" hidden="1" x14ac:dyDescent="0.25">
      <c r="A77" s="649" t="str">
        <f>Info!B71</f>
        <v>BM</v>
      </c>
      <c r="B77" s="650"/>
      <c r="C77" s="592"/>
      <c r="D77" s="592"/>
      <c r="E77" s="592"/>
      <c r="F77" s="592"/>
      <c r="G77" s="592"/>
      <c r="H77" s="592"/>
      <c r="I77" s="592"/>
      <c r="J77" s="592"/>
      <c r="K77" s="592"/>
      <c r="L77" s="592"/>
      <c r="M77" s="592"/>
      <c r="N77" s="592"/>
      <c r="O77" s="592"/>
      <c r="P77" s="592"/>
      <c r="Q77" s="592"/>
      <c r="R77" s="592"/>
      <c r="S77" s="592"/>
      <c r="T77" s="592"/>
      <c r="U77" s="592"/>
      <c r="V77" s="592"/>
      <c r="W77" s="592"/>
      <c r="X77" s="592"/>
      <c r="Y77" s="592"/>
      <c r="Z77" s="592"/>
      <c r="AA77" s="592"/>
      <c r="AB77" s="592"/>
      <c r="AC77" s="592"/>
      <c r="AD77" s="592"/>
      <c r="AE77" s="592"/>
      <c r="AF77" s="593"/>
      <c r="AG77" s="219">
        <f t="shared" si="3"/>
        <v>0</v>
      </c>
    </row>
    <row r="78" spans="1:33" hidden="1" x14ac:dyDescent="0.25">
      <c r="A78" s="651" t="str">
        <f>Info!B72</f>
        <v>BN</v>
      </c>
      <c r="B78" s="652"/>
      <c r="C78" s="589"/>
      <c r="D78" s="589"/>
      <c r="E78" s="589"/>
      <c r="F78" s="589"/>
      <c r="G78" s="589"/>
      <c r="H78" s="589"/>
      <c r="I78" s="589"/>
      <c r="J78" s="589"/>
      <c r="K78" s="589"/>
      <c r="L78" s="589"/>
      <c r="M78" s="589"/>
      <c r="N78" s="589"/>
      <c r="O78" s="589"/>
      <c r="P78" s="589"/>
      <c r="Q78" s="589"/>
      <c r="R78" s="589"/>
      <c r="S78" s="589"/>
      <c r="T78" s="589"/>
      <c r="U78" s="589"/>
      <c r="V78" s="589"/>
      <c r="W78" s="589"/>
      <c r="X78" s="589"/>
      <c r="Y78" s="589"/>
      <c r="Z78" s="589"/>
      <c r="AA78" s="589"/>
      <c r="AB78" s="589"/>
      <c r="AC78" s="589"/>
      <c r="AD78" s="589"/>
      <c r="AE78" s="589"/>
      <c r="AF78" s="590"/>
      <c r="AG78" s="218">
        <f t="shared" ref="AG78:AG112" si="4">SUMPRODUCT($C$9:$AF$9,C78:AF78)+SUMPRODUCT($C$10:$AF$10,C78:AF78)</f>
        <v>0</v>
      </c>
    </row>
    <row r="79" spans="1:33" hidden="1" x14ac:dyDescent="0.25">
      <c r="A79" s="649" t="str">
        <f>Info!B73</f>
        <v>BO</v>
      </c>
      <c r="B79" s="650"/>
      <c r="C79" s="592"/>
      <c r="D79" s="592"/>
      <c r="E79" s="592"/>
      <c r="F79" s="592"/>
      <c r="G79" s="592"/>
      <c r="H79" s="592"/>
      <c r="I79" s="592"/>
      <c r="J79" s="592"/>
      <c r="K79" s="592"/>
      <c r="L79" s="592"/>
      <c r="M79" s="592"/>
      <c r="N79" s="592"/>
      <c r="O79" s="592"/>
      <c r="P79" s="592"/>
      <c r="Q79" s="592"/>
      <c r="R79" s="592"/>
      <c r="S79" s="592"/>
      <c r="T79" s="592"/>
      <c r="U79" s="592"/>
      <c r="V79" s="592"/>
      <c r="W79" s="592"/>
      <c r="X79" s="592"/>
      <c r="Y79" s="592"/>
      <c r="Z79" s="592"/>
      <c r="AA79" s="592"/>
      <c r="AB79" s="592"/>
      <c r="AC79" s="592"/>
      <c r="AD79" s="592"/>
      <c r="AE79" s="592"/>
      <c r="AF79" s="593"/>
      <c r="AG79" s="219">
        <f t="shared" si="4"/>
        <v>0</v>
      </c>
    </row>
    <row r="80" spans="1:33" hidden="1" x14ac:dyDescent="0.25">
      <c r="A80" s="651" t="str">
        <f>Info!B74</f>
        <v>BP</v>
      </c>
      <c r="B80" s="652"/>
      <c r="C80" s="589"/>
      <c r="D80" s="589"/>
      <c r="E80" s="589"/>
      <c r="F80" s="589"/>
      <c r="G80" s="589"/>
      <c r="H80" s="589"/>
      <c r="I80" s="589"/>
      <c r="J80" s="589"/>
      <c r="K80" s="589"/>
      <c r="L80" s="589"/>
      <c r="M80" s="589"/>
      <c r="N80" s="589"/>
      <c r="O80" s="589"/>
      <c r="P80" s="589"/>
      <c r="Q80" s="589"/>
      <c r="R80" s="589"/>
      <c r="S80" s="589"/>
      <c r="T80" s="589"/>
      <c r="U80" s="589"/>
      <c r="V80" s="589"/>
      <c r="W80" s="589"/>
      <c r="X80" s="589"/>
      <c r="Y80" s="589"/>
      <c r="Z80" s="589"/>
      <c r="AA80" s="589"/>
      <c r="AB80" s="589"/>
      <c r="AC80" s="589"/>
      <c r="AD80" s="589"/>
      <c r="AE80" s="589"/>
      <c r="AF80" s="590"/>
      <c r="AG80" s="218">
        <f t="shared" si="4"/>
        <v>0</v>
      </c>
    </row>
    <row r="81" spans="1:33" hidden="1" x14ac:dyDescent="0.25">
      <c r="A81" s="649" t="str">
        <f>Info!B75</f>
        <v>BQ</v>
      </c>
      <c r="B81" s="650"/>
      <c r="C81" s="591"/>
      <c r="D81" s="592"/>
      <c r="E81" s="592"/>
      <c r="F81" s="592"/>
      <c r="G81" s="592"/>
      <c r="H81" s="591"/>
      <c r="I81" s="591"/>
      <c r="J81" s="592"/>
      <c r="K81" s="592"/>
      <c r="L81" s="592"/>
      <c r="M81" s="592"/>
      <c r="N81" s="592"/>
      <c r="O81" s="592"/>
      <c r="P81" s="592"/>
      <c r="Q81" s="592"/>
      <c r="R81" s="592"/>
      <c r="S81" s="592"/>
      <c r="T81" s="592"/>
      <c r="U81" s="592"/>
      <c r="V81" s="592"/>
      <c r="W81" s="592"/>
      <c r="X81" s="592"/>
      <c r="Y81" s="592"/>
      <c r="Z81" s="592"/>
      <c r="AA81" s="592"/>
      <c r="AB81" s="592"/>
      <c r="AC81" s="592"/>
      <c r="AD81" s="592"/>
      <c r="AE81" s="592"/>
      <c r="AF81" s="593"/>
      <c r="AG81" s="219">
        <f t="shared" si="4"/>
        <v>0</v>
      </c>
    </row>
    <row r="82" spans="1:33" hidden="1" x14ac:dyDescent="0.25">
      <c r="A82" s="651" t="str">
        <f>Info!B76</f>
        <v>BR</v>
      </c>
      <c r="B82" s="652"/>
      <c r="C82" s="594"/>
      <c r="D82" s="589"/>
      <c r="E82" s="589"/>
      <c r="F82" s="589"/>
      <c r="G82" s="589"/>
      <c r="H82" s="594"/>
      <c r="I82" s="594"/>
      <c r="J82" s="589"/>
      <c r="K82" s="589"/>
      <c r="L82" s="589"/>
      <c r="M82" s="589"/>
      <c r="N82" s="589"/>
      <c r="O82" s="589"/>
      <c r="P82" s="589"/>
      <c r="Q82" s="589"/>
      <c r="R82" s="589"/>
      <c r="S82" s="589"/>
      <c r="T82" s="589"/>
      <c r="U82" s="589"/>
      <c r="V82" s="589"/>
      <c r="W82" s="589"/>
      <c r="X82" s="589"/>
      <c r="Y82" s="589"/>
      <c r="Z82" s="589"/>
      <c r="AA82" s="589"/>
      <c r="AB82" s="589"/>
      <c r="AC82" s="589"/>
      <c r="AD82" s="589"/>
      <c r="AE82" s="589"/>
      <c r="AF82" s="590"/>
      <c r="AG82" s="218">
        <f t="shared" si="4"/>
        <v>0</v>
      </c>
    </row>
    <row r="83" spans="1:33" hidden="1" x14ac:dyDescent="0.25">
      <c r="A83" s="649" t="str">
        <f>Info!B77</f>
        <v>BS</v>
      </c>
      <c r="B83" s="650"/>
      <c r="C83" s="592"/>
      <c r="D83" s="592"/>
      <c r="E83" s="592"/>
      <c r="F83" s="592"/>
      <c r="G83" s="592"/>
      <c r="H83" s="592"/>
      <c r="I83" s="592"/>
      <c r="J83" s="592"/>
      <c r="K83" s="592"/>
      <c r="L83" s="592"/>
      <c r="M83" s="592"/>
      <c r="N83" s="592"/>
      <c r="O83" s="592"/>
      <c r="P83" s="592"/>
      <c r="Q83" s="592"/>
      <c r="R83" s="592"/>
      <c r="S83" s="592"/>
      <c r="T83" s="592"/>
      <c r="U83" s="592"/>
      <c r="V83" s="592"/>
      <c r="W83" s="592"/>
      <c r="X83" s="592"/>
      <c r="Y83" s="592"/>
      <c r="Z83" s="592"/>
      <c r="AA83" s="592"/>
      <c r="AB83" s="592"/>
      <c r="AC83" s="592"/>
      <c r="AD83" s="592"/>
      <c r="AE83" s="592"/>
      <c r="AF83" s="593"/>
      <c r="AG83" s="219">
        <f t="shared" si="4"/>
        <v>0</v>
      </c>
    </row>
    <row r="84" spans="1:33" hidden="1" x14ac:dyDescent="0.25">
      <c r="A84" s="651" t="str">
        <f>Info!B78</f>
        <v>BT</v>
      </c>
      <c r="B84" s="652"/>
      <c r="C84" s="589"/>
      <c r="D84" s="589"/>
      <c r="E84" s="589"/>
      <c r="F84" s="589"/>
      <c r="G84" s="589"/>
      <c r="H84" s="589"/>
      <c r="I84" s="589"/>
      <c r="J84" s="589"/>
      <c r="K84" s="589"/>
      <c r="L84" s="589"/>
      <c r="M84" s="589"/>
      <c r="N84" s="589"/>
      <c r="O84" s="589"/>
      <c r="P84" s="589"/>
      <c r="Q84" s="589"/>
      <c r="R84" s="589"/>
      <c r="S84" s="589"/>
      <c r="T84" s="589"/>
      <c r="U84" s="589"/>
      <c r="V84" s="589"/>
      <c r="W84" s="589"/>
      <c r="X84" s="589"/>
      <c r="Y84" s="589"/>
      <c r="Z84" s="589"/>
      <c r="AA84" s="589"/>
      <c r="AB84" s="589"/>
      <c r="AC84" s="589"/>
      <c r="AD84" s="589"/>
      <c r="AE84" s="589"/>
      <c r="AF84" s="590"/>
      <c r="AG84" s="218">
        <f t="shared" si="4"/>
        <v>0</v>
      </c>
    </row>
    <row r="85" spans="1:33" hidden="1" x14ac:dyDescent="0.25">
      <c r="A85" s="649" t="str">
        <f>Info!B79</f>
        <v>BU</v>
      </c>
      <c r="B85" s="650"/>
      <c r="C85" s="592"/>
      <c r="D85" s="592"/>
      <c r="E85" s="592"/>
      <c r="F85" s="592"/>
      <c r="G85" s="592"/>
      <c r="H85" s="592"/>
      <c r="I85" s="592"/>
      <c r="J85" s="592"/>
      <c r="K85" s="592"/>
      <c r="L85" s="592"/>
      <c r="M85" s="592"/>
      <c r="N85" s="592"/>
      <c r="O85" s="592"/>
      <c r="P85" s="592"/>
      <c r="Q85" s="592"/>
      <c r="R85" s="592"/>
      <c r="S85" s="592"/>
      <c r="T85" s="592"/>
      <c r="U85" s="592"/>
      <c r="V85" s="592"/>
      <c r="W85" s="592"/>
      <c r="X85" s="592"/>
      <c r="Y85" s="592"/>
      <c r="Z85" s="592"/>
      <c r="AA85" s="592"/>
      <c r="AB85" s="592"/>
      <c r="AC85" s="592"/>
      <c r="AD85" s="592"/>
      <c r="AE85" s="592"/>
      <c r="AF85" s="593"/>
      <c r="AG85" s="219">
        <f t="shared" si="4"/>
        <v>0</v>
      </c>
    </row>
    <row r="86" spans="1:33" hidden="1" x14ac:dyDescent="0.25">
      <c r="A86" s="651" t="str">
        <f>Info!B80</f>
        <v>BV</v>
      </c>
      <c r="B86" s="652"/>
      <c r="C86" s="589"/>
      <c r="D86" s="589"/>
      <c r="E86" s="589"/>
      <c r="F86" s="589"/>
      <c r="G86" s="589"/>
      <c r="H86" s="589"/>
      <c r="I86" s="589"/>
      <c r="J86" s="589"/>
      <c r="K86" s="589"/>
      <c r="L86" s="589"/>
      <c r="M86" s="589"/>
      <c r="N86" s="589"/>
      <c r="O86" s="589"/>
      <c r="P86" s="589"/>
      <c r="Q86" s="589"/>
      <c r="R86" s="589"/>
      <c r="S86" s="589"/>
      <c r="T86" s="589"/>
      <c r="U86" s="589"/>
      <c r="V86" s="589"/>
      <c r="W86" s="589"/>
      <c r="X86" s="589"/>
      <c r="Y86" s="589"/>
      <c r="Z86" s="589"/>
      <c r="AA86" s="589"/>
      <c r="AB86" s="589"/>
      <c r="AC86" s="589"/>
      <c r="AD86" s="589"/>
      <c r="AE86" s="589"/>
      <c r="AF86" s="590"/>
      <c r="AG86" s="218">
        <f t="shared" si="4"/>
        <v>0</v>
      </c>
    </row>
    <row r="87" spans="1:33" hidden="1" x14ac:dyDescent="0.25">
      <c r="A87" s="649" t="str">
        <f>Info!B81</f>
        <v>BW</v>
      </c>
      <c r="B87" s="650"/>
      <c r="C87" s="591"/>
      <c r="D87" s="592"/>
      <c r="E87" s="592"/>
      <c r="F87" s="592"/>
      <c r="G87" s="592"/>
      <c r="H87" s="591"/>
      <c r="I87" s="591"/>
      <c r="J87" s="592"/>
      <c r="K87" s="592"/>
      <c r="L87" s="592"/>
      <c r="M87" s="592"/>
      <c r="N87" s="592"/>
      <c r="O87" s="592"/>
      <c r="P87" s="592"/>
      <c r="Q87" s="592"/>
      <c r="R87" s="592"/>
      <c r="S87" s="592"/>
      <c r="T87" s="592"/>
      <c r="U87" s="592"/>
      <c r="V87" s="592"/>
      <c r="W87" s="592"/>
      <c r="X87" s="592"/>
      <c r="Y87" s="592"/>
      <c r="Z87" s="592"/>
      <c r="AA87" s="592"/>
      <c r="AB87" s="592"/>
      <c r="AC87" s="592"/>
      <c r="AD87" s="592"/>
      <c r="AE87" s="592"/>
      <c r="AF87" s="593"/>
      <c r="AG87" s="219">
        <f t="shared" si="4"/>
        <v>0</v>
      </c>
    </row>
    <row r="88" spans="1:33" hidden="1" x14ac:dyDescent="0.25">
      <c r="A88" s="651" t="str">
        <f>Info!B82</f>
        <v>BX</v>
      </c>
      <c r="B88" s="652"/>
      <c r="C88" s="594"/>
      <c r="D88" s="589"/>
      <c r="E88" s="589"/>
      <c r="F88" s="589"/>
      <c r="G88" s="589"/>
      <c r="H88" s="594"/>
      <c r="I88" s="594"/>
      <c r="J88" s="589"/>
      <c r="K88" s="589"/>
      <c r="L88" s="589"/>
      <c r="M88" s="589"/>
      <c r="N88" s="589"/>
      <c r="O88" s="589"/>
      <c r="P88" s="589"/>
      <c r="Q88" s="589"/>
      <c r="R88" s="589"/>
      <c r="S88" s="589"/>
      <c r="T88" s="589"/>
      <c r="U88" s="589"/>
      <c r="V88" s="589"/>
      <c r="W88" s="589"/>
      <c r="X88" s="589"/>
      <c r="Y88" s="589"/>
      <c r="Z88" s="589"/>
      <c r="AA88" s="589"/>
      <c r="AB88" s="589"/>
      <c r="AC88" s="589"/>
      <c r="AD88" s="589"/>
      <c r="AE88" s="589"/>
      <c r="AF88" s="590"/>
      <c r="AG88" s="218">
        <f t="shared" si="4"/>
        <v>0</v>
      </c>
    </row>
    <row r="89" spans="1:33" hidden="1" x14ac:dyDescent="0.25">
      <c r="A89" s="649" t="str">
        <f>Info!B83</f>
        <v>BY</v>
      </c>
      <c r="B89" s="650"/>
      <c r="C89" s="592"/>
      <c r="D89" s="592"/>
      <c r="E89" s="592"/>
      <c r="F89" s="592"/>
      <c r="G89" s="592"/>
      <c r="H89" s="592"/>
      <c r="I89" s="592"/>
      <c r="J89" s="592"/>
      <c r="K89" s="592"/>
      <c r="L89" s="592"/>
      <c r="M89" s="592"/>
      <c r="N89" s="592"/>
      <c r="O89" s="592"/>
      <c r="P89" s="592"/>
      <c r="Q89" s="592"/>
      <c r="R89" s="592"/>
      <c r="S89" s="592"/>
      <c r="T89" s="592"/>
      <c r="U89" s="592"/>
      <c r="V89" s="592"/>
      <c r="W89" s="592"/>
      <c r="X89" s="592"/>
      <c r="Y89" s="592"/>
      <c r="Z89" s="592"/>
      <c r="AA89" s="592"/>
      <c r="AB89" s="592"/>
      <c r="AC89" s="592"/>
      <c r="AD89" s="592"/>
      <c r="AE89" s="592"/>
      <c r="AF89" s="593"/>
      <c r="AG89" s="219">
        <f t="shared" si="4"/>
        <v>0</v>
      </c>
    </row>
    <row r="90" spans="1:33" hidden="1" x14ac:dyDescent="0.25">
      <c r="A90" s="651" t="str">
        <f>Info!B84</f>
        <v>BZ</v>
      </c>
      <c r="B90" s="652"/>
      <c r="C90" s="589"/>
      <c r="D90" s="589"/>
      <c r="E90" s="589"/>
      <c r="F90" s="589"/>
      <c r="G90" s="589"/>
      <c r="H90" s="589"/>
      <c r="I90" s="589"/>
      <c r="J90" s="589"/>
      <c r="K90" s="589"/>
      <c r="L90" s="589"/>
      <c r="M90" s="589"/>
      <c r="N90" s="589"/>
      <c r="O90" s="589"/>
      <c r="P90" s="589"/>
      <c r="Q90" s="589"/>
      <c r="R90" s="589"/>
      <c r="S90" s="589"/>
      <c r="T90" s="589"/>
      <c r="U90" s="589"/>
      <c r="V90" s="589"/>
      <c r="W90" s="589"/>
      <c r="X90" s="589"/>
      <c r="Y90" s="589"/>
      <c r="Z90" s="589"/>
      <c r="AA90" s="589"/>
      <c r="AB90" s="589"/>
      <c r="AC90" s="589"/>
      <c r="AD90" s="589"/>
      <c r="AE90" s="589"/>
      <c r="AF90" s="590"/>
      <c r="AG90" s="218">
        <f t="shared" si="4"/>
        <v>0</v>
      </c>
    </row>
    <row r="91" spans="1:33" hidden="1" x14ac:dyDescent="0.25">
      <c r="A91" s="649" t="str">
        <f>Info!B85</f>
        <v>CA</v>
      </c>
      <c r="B91" s="650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3"/>
      <c r="AG91" s="219">
        <f t="shared" si="4"/>
        <v>0</v>
      </c>
    </row>
    <row r="92" spans="1:33" hidden="1" x14ac:dyDescent="0.25">
      <c r="A92" s="651" t="str">
        <f>Info!B86</f>
        <v>CB</v>
      </c>
      <c r="B92" s="652"/>
      <c r="C92" s="589"/>
      <c r="D92" s="589"/>
      <c r="E92" s="589"/>
      <c r="F92" s="589"/>
      <c r="G92" s="589"/>
      <c r="H92" s="589"/>
      <c r="I92" s="589"/>
      <c r="J92" s="589"/>
      <c r="K92" s="589"/>
      <c r="L92" s="589"/>
      <c r="M92" s="589"/>
      <c r="N92" s="589"/>
      <c r="O92" s="589"/>
      <c r="P92" s="589"/>
      <c r="Q92" s="589"/>
      <c r="R92" s="589"/>
      <c r="S92" s="589"/>
      <c r="T92" s="589"/>
      <c r="U92" s="589"/>
      <c r="V92" s="589"/>
      <c r="W92" s="589"/>
      <c r="X92" s="589"/>
      <c r="Y92" s="589"/>
      <c r="Z92" s="589"/>
      <c r="AA92" s="589"/>
      <c r="AB92" s="589"/>
      <c r="AC92" s="589"/>
      <c r="AD92" s="589"/>
      <c r="AE92" s="589"/>
      <c r="AF92" s="590"/>
      <c r="AG92" s="218">
        <f t="shared" si="4"/>
        <v>0</v>
      </c>
    </row>
    <row r="93" spans="1:33" hidden="1" x14ac:dyDescent="0.25">
      <c r="A93" s="649" t="str">
        <f>Info!B87</f>
        <v>CC</v>
      </c>
      <c r="B93" s="650"/>
      <c r="C93" s="591"/>
      <c r="D93" s="592"/>
      <c r="E93" s="592"/>
      <c r="F93" s="592"/>
      <c r="G93" s="592"/>
      <c r="H93" s="591"/>
      <c r="I93" s="591"/>
      <c r="J93" s="592"/>
      <c r="K93" s="592"/>
      <c r="L93" s="592"/>
      <c r="M93" s="592"/>
      <c r="N93" s="592"/>
      <c r="O93" s="592"/>
      <c r="P93" s="592"/>
      <c r="Q93" s="592"/>
      <c r="R93" s="592"/>
      <c r="S93" s="592"/>
      <c r="T93" s="592"/>
      <c r="U93" s="592"/>
      <c r="V93" s="592"/>
      <c r="W93" s="592"/>
      <c r="X93" s="592"/>
      <c r="Y93" s="592"/>
      <c r="Z93" s="592"/>
      <c r="AA93" s="592"/>
      <c r="AB93" s="592"/>
      <c r="AC93" s="592"/>
      <c r="AD93" s="592"/>
      <c r="AE93" s="592"/>
      <c r="AF93" s="593"/>
      <c r="AG93" s="219">
        <f t="shared" si="4"/>
        <v>0</v>
      </c>
    </row>
    <row r="94" spans="1:33" hidden="1" x14ac:dyDescent="0.25">
      <c r="A94" s="651" t="str">
        <f>Info!B88</f>
        <v>CD</v>
      </c>
      <c r="B94" s="652"/>
      <c r="C94" s="594"/>
      <c r="D94" s="589"/>
      <c r="E94" s="589"/>
      <c r="F94" s="589"/>
      <c r="G94" s="589"/>
      <c r="H94" s="594"/>
      <c r="I94" s="594"/>
      <c r="J94" s="589"/>
      <c r="K94" s="589"/>
      <c r="L94" s="589"/>
      <c r="M94" s="589"/>
      <c r="N94" s="589"/>
      <c r="O94" s="589"/>
      <c r="P94" s="589"/>
      <c r="Q94" s="589"/>
      <c r="R94" s="589"/>
      <c r="S94" s="589"/>
      <c r="T94" s="589"/>
      <c r="U94" s="589"/>
      <c r="V94" s="589"/>
      <c r="W94" s="589"/>
      <c r="X94" s="589"/>
      <c r="Y94" s="589"/>
      <c r="Z94" s="589"/>
      <c r="AA94" s="589"/>
      <c r="AB94" s="589"/>
      <c r="AC94" s="589"/>
      <c r="AD94" s="589"/>
      <c r="AE94" s="589"/>
      <c r="AF94" s="590"/>
      <c r="AG94" s="218">
        <f t="shared" si="4"/>
        <v>0</v>
      </c>
    </row>
    <row r="95" spans="1:33" hidden="1" x14ac:dyDescent="0.25">
      <c r="A95" s="649" t="str">
        <f>Info!B89</f>
        <v>CE</v>
      </c>
      <c r="B95" s="650"/>
      <c r="C95" s="592"/>
      <c r="D95" s="592"/>
      <c r="E95" s="592"/>
      <c r="F95" s="592"/>
      <c r="G95" s="592"/>
      <c r="H95" s="592"/>
      <c r="I95" s="592"/>
      <c r="J95" s="592"/>
      <c r="K95" s="592"/>
      <c r="L95" s="592"/>
      <c r="M95" s="592"/>
      <c r="N95" s="592"/>
      <c r="O95" s="592"/>
      <c r="P95" s="592"/>
      <c r="Q95" s="592"/>
      <c r="R95" s="592"/>
      <c r="S95" s="592"/>
      <c r="T95" s="592"/>
      <c r="U95" s="592"/>
      <c r="V95" s="592"/>
      <c r="W95" s="592"/>
      <c r="X95" s="592"/>
      <c r="Y95" s="592"/>
      <c r="Z95" s="592"/>
      <c r="AA95" s="592"/>
      <c r="AB95" s="592"/>
      <c r="AC95" s="592"/>
      <c r="AD95" s="592"/>
      <c r="AE95" s="592"/>
      <c r="AF95" s="593"/>
      <c r="AG95" s="219">
        <f t="shared" si="4"/>
        <v>0</v>
      </c>
    </row>
    <row r="96" spans="1:33" hidden="1" x14ac:dyDescent="0.25">
      <c r="A96" s="651" t="str">
        <f>Info!B90</f>
        <v>CF</v>
      </c>
      <c r="B96" s="652"/>
      <c r="C96" s="589"/>
      <c r="D96" s="589"/>
      <c r="E96" s="589"/>
      <c r="F96" s="589"/>
      <c r="G96" s="589"/>
      <c r="H96" s="589"/>
      <c r="I96" s="589"/>
      <c r="J96" s="589"/>
      <c r="K96" s="589"/>
      <c r="L96" s="589"/>
      <c r="M96" s="589"/>
      <c r="N96" s="589"/>
      <c r="O96" s="589"/>
      <c r="P96" s="589"/>
      <c r="Q96" s="589"/>
      <c r="R96" s="589"/>
      <c r="S96" s="589"/>
      <c r="T96" s="589"/>
      <c r="U96" s="589"/>
      <c r="V96" s="589"/>
      <c r="W96" s="589"/>
      <c r="X96" s="589"/>
      <c r="Y96" s="589"/>
      <c r="Z96" s="589"/>
      <c r="AA96" s="589"/>
      <c r="AB96" s="589"/>
      <c r="AC96" s="589"/>
      <c r="AD96" s="589"/>
      <c r="AE96" s="589"/>
      <c r="AF96" s="590"/>
      <c r="AG96" s="218">
        <f t="shared" si="4"/>
        <v>0</v>
      </c>
    </row>
    <row r="97" spans="1:33" hidden="1" x14ac:dyDescent="0.25">
      <c r="A97" s="649" t="str">
        <f>Info!B91</f>
        <v>CG</v>
      </c>
      <c r="B97" s="650"/>
      <c r="C97" s="592"/>
      <c r="D97" s="592"/>
      <c r="E97" s="592"/>
      <c r="F97" s="592"/>
      <c r="G97" s="592"/>
      <c r="H97" s="592"/>
      <c r="I97" s="592"/>
      <c r="J97" s="592"/>
      <c r="K97" s="592"/>
      <c r="L97" s="592"/>
      <c r="M97" s="592"/>
      <c r="N97" s="592"/>
      <c r="O97" s="592"/>
      <c r="P97" s="592"/>
      <c r="Q97" s="592"/>
      <c r="R97" s="592"/>
      <c r="S97" s="592"/>
      <c r="T97" s="592"/>
      <c r="U97" s="592"/>
      <c r="V97" s="592"/>
      <c r="W97" s="592"/>
      <c r="X97" s="592"/>
      <c r="Y97" s="592"/>
      <c r="Z97" s="592"/>
      <c r="AA97" s="592"/>
      <c r="AB97" s="592"/>
      <c r="AC97" s="592"/>
      <c r="AD97" s="592"/>
      <c r="AE97" s="592"/>
      <c r="AF97" s="593"/>
      <c r="AG97" s="219">
        <f t="shared" si="4"/>
        <v>0</v>
      </c>
    </row>
    <row r="98" spans="1:33" hidden="1" x14ac:dyDescent="0.25">
      <c r="A98" s="651" t="str">
        <f>Info!B92</f>
        <v>CH</v>
      </c>
      <c r="B98" s="652"/>
      <c r="C98" s="589"/>
      <c r="D98" s="589"/>
      <c r="E98" s="589"/>
      <c r="F98" s="589"/>
      <c r="G98" s="589"/>
      <c r="H98" s="589"/>
      <c r="I98" s="589"/>
      <c r="J98" s="589"/>
      <c r="K98" s="589"/>
      <c r="L98" s="589"/>
      <c r="M98" s="589"/>
      <c r="N98" s="589"/>
      <c r="O98" s="589"/>
      <c r="P98" s="589"/>
      <c r="Q98" s="589"/>
      <c r="R98" s="589"/>
      <c r="S98" s="589"/>
      <c r="T98" s="589"/>
      <c r="U98" s="589"/>
      <c r="V98" s="589"/>
      <c r="W98" s="589"/>
      <c r="X98" s="589"/>
      <c r="Y98" s="589"/>
      <c r="Z98" s="589"/>
      <c r="AA98" s="589"/>
      <c r="AB98" s="589"/>
      <c r="AC98" s="589"/>
      <c r="AD98" s="589"/>
      <c r="AE98" s="589"/>
      <c r="AF98" s="590"/>
      <c r="AG98" s="218">
        <f t="shared" si="4"/>
        <v>0</v>
      </c>
    </row>
    <row r="99" spans="1:33" hidden="1" x14ac:dyDescent="0.25">
      <c r="A99" s="649" t="str">
        <f>Info!B93</f>
        <v>CI</v>
      </c>
      <c r="B99" s="650"/>
      <c r="C99" s="591"/>
      <c r="D99" s="592"/>
      <c r="E99" s="592"/>
      <c r="F99" s="592"/>
      <c r="G99" s="592"/>
      <c r="H99" s="591"/>
      <c r="I99" s="591"/>
      <c r="J99" s="592"/>
      <c r="K99" s="592"/>
      <c r="L99" s="592"/>
      <c r="M99" s="592"/>
      <c r="N99" s="592"/>
      <c r="O99" s="592"/>
      <c r="P99" s="592"/>
      <c r="Q99" s="592"/>
      <c r="R99" s="592"/>
      <c r="S99" s="592"/>
      <c r="T99" s="592"/>
      <c r="U99" s="592"/>
      <c r="V99" s="592"/>
      <c r="W99" s="592"/>
      <c r="X99" s="592"/>
      <c r="Y99" s="592"/>
      <c r="Z99" s="592"/>
      <c r="AA99" s="592"/>
      <c r="AB99" s="592"/>
      <c r="AC99" s="592"/>
      <c r="AD99" s="592"/>
      <c r="AE99" s="592"/>
      <c r="AF99" s="593"/>
      <c r="AG99" s="219">
        <f t="shared" si="4"/>
        <v>0</v>
      </c>
    </row>
    <row r="100" spans="1:33" hidden="1" x14ac:dyDescent="0.25">
      <c r="A100" s="651" t="str">
        <f>Info!B94</f>
        <v>CJ</v>
      </c>
      <c r="B100" s="652"/>
      <c r="C100" s="594"/>
      <c r="D100" s="589"/>
      <c r="E100" s="589"/>
      <c r="F100" s="589"/>
      <c r="G100" s="589"/>
      <c r="H100" s="594"/>
      <c r="I100" s="594"/>
      <c r="J100" s="589"/>
      <c r="K100" s="589"/>
      <c r="L100" s="589"/>
      <c r="M100" s="589"/>
      <c r="N100" s="589"/>
      <c r="O100" s="589"/>
      <c r="P100" s="589"/>
      <c r="Q100" s="589"/>
      <c r="R100" s="589"/>
      <c r="S100" s="589"/>
      <c r="T100" s="589"/>
      <c r="U100" s="589"/>
      <c r="V100" s="589"/>
      <c r="W100" s="589"/>
      <c r="X100" s="589"/>
      <c r="Y100" s="589"/>
      <c r="Z100" s="589"/>
      <c r="AA100" s="589"/>
      <c r="AB100" s="589"/>
      <c r="AC100" s="589"/>
      <c r="AD100" s="589"/>
      <c r="AE100" s="589"/>
      <c r="AF100" s="590"/>
      <c r="AG100" s="218">
        <f t="shared" si="4"/>
        <v>0</v>
      </c>
    </row>
    <row r="101" spans="1:33" hidden="1" x14ac:dyDescent="0.25">
      <c r="A101" s="649" t="str">
        <f>Info!B95</f>
        <v>CK</v>
      </c>
      <c r="B101" s="650"/>
      <c r="C101" s="592"/>
      <c r="D101" s="592"/>
      <c r="E101" s="592"/>
      <c r="F101" s="592"/>
      <c r="G101" s="592"/>
      <c r="H101" s="592"/>
      <c r="I101" s="592"/>
      <c r="J101" s="592"/>
      <c r="K101" s="592"/>
      <c r="L101" s="592"/>
      <c r="M101" s="592"/>
      <c r="N101" s="592"/>
      <c r="O101" s="592"/>
      <c r="P101" s="592"/>
      <c r="Q101" s="592"/>
      <c r="R101" s="592"/>
      <c r="S101" s="592"/>
      <c r="T101" s="592"/>
      <c r="U101" s="592"/>
      <c r="V101" s="592"/>
      <c r="W101" s="592"/>
      <c r="X101" s="592"/>
      <c r="Y101" s="592"/>
      <c r="Z101" s="592"/>
      <c r="AA101" s="592"/>
      <c r="AB101" s="592"/>
      <c r="AC101" s="592"/>
      <c r="AD101" s="592"/>
      <c r="AE101" s="592"/>
      <c r="AF101" s="593"/>
      <c r="AG101" s="219">
        <f t="shared" si="4"/>
        <v>0</v>
      </c>
    </row>
    <row r="102" spans="1:33" hidden="1" x14ac:dyDescent="0.25">
      <c r="A102" s="651" t="str">
        <f>Info!B96</f>
        <v>CL</v>
      </c>
      <c r="B102" s="652"/>
      <c r="C102" s="589"/>
      <c r="D102" s="589"/>
      <c r="E102" s="589"/>
      <c r="F102" s="589"/>
      <c r="G102" s="589"/>
      <c r="H102" s="589"/>
      <c r="I102" s="589"/>
      <c r="J102" s="589"/>
      <c r="K102" s="589"/>
      <c r="L102" s="589"/>
      <c r="M102" s="589"/>
      <c r="N102" s="589"/>
      <c r="O102" s="589"/>
      <c r="P102" s="589"/>
      <c r="Q102" s="589"/>
      <c r="R102" s="589"/>
      <c r="S102" s="589"/>
      <c r="T102" s="589"/>
      <c r="U102" s="589"/>
      <c r="V102" s="589"/>
      <c r="W102" s="589"/>
      <c r="X102" s="589"/>
      <c r="Y102" s="589"/>
      <c r="Z102" s="589"/>
      <c r="AA102" s="589"/>
      <c r="AB102" s="589"/>
      <c r="AC102" s="589"/>
      <c r="AD102" s="589"/>
      <c r="AE102" s="589"/>
      <c r="AF102" s="590"/>
      <c r="AG102" s="218">
        <f t="shared" si="4"/>
        <v>0</v>
      </c>
    </row>
    <row r="103" spans="1:33" hidden="1" x14ac:dyDescent="0.25">
      <c r="A103" s="649" t="str">
        <f>Info!B97</f>
        <v>CM</v>
      </c>
      <c r="B103" s="650"/>
      <c r="C103" s="592"/>
      <c r="D103" s="592"/>
      <c r="E103" s="592"/>
      <c r="F103" s="592"/>
      <c r="G103" s="592"/>
      <c r="H103" s="592"/>
      <c r="I103" s="592"/>
      <c r="J103" s="592"/>
      <c r="K103" s="592"/>
      <c r="L103" s="592"/>
      <c r="M103" s="592"/>
      <c r="N103" s="592"/>
      <c r="O103" s="592"/>
      <c r="P103" s="592"/>
      <c r="Q103" s="592"/>
      <c r="R103" s="592"/>
      <c r="S103" s="592"/>
      <c r="T103" s="592"/>
      <c r="U103" s="592"/>
      <c r="V103" s="592"/>
      <c r="W103" s="592"/>
      <c r="X103" s="592"/>
      <c r="Y103" s="592"/>
      <c r="Z103" s="592"/>
      <c r="AA103" s="592"/>
      <c r="AB103" s="592"/>
      <c r="AC103" s="592"/>
      <c r="AD103" s="592"/>
      <c r="AE103" s="592"/>
      <c r="AF103" s="593"/>
      <c r="AG103" s="219">
        <f t="shared" si="4"/>
        <v>0</v>
      </c>
    </row>
    <row r="104" spans="1:33" hidden="1" x14ac:dyDescent="0.25">
      <c r="A104" s="651" t="str">
        <f>Info!B98</f>
        <v>CN</v>
      </c>
      <c r="B104" s="652"/>
      <c r="C104" s="589"/>
      <c r="D104" s="589"/>
      <c r="E104" s="589"/>
      <c r="F104" s="589"/>
      <c r="G104" s="589"/>
      <c r="H104" s="589"/>
      <c r="I104" s="589"/>
      <c r="J104" s="589"/>
      <c r="K104" s="589"/>
      <c r="L104" s="589"/>
      <c r="M104" s="589"/>
      <c r="N104" s="589"/>
      <c r="O104" s="589"/>
      <c r="P104" s="589"/>
      <c r="Q104" s="589"/>
      <c r="R104" s="589"/>
      <c r="S104" s="589"/>
      <c r="T104" s="589"/>
      <c r="U104" s="589"/>
      <c r="V104" s="589"/>
      <c r="W104" s="589"/>
      <c r="X104" s="589"/>
      <c r="Y104" s="589"/>
      <c r="Z104" s="589"/>
      <c r="AA104" s="589"/>
      <c r="AB104" s="589"/>
      <c r="AC104" s="589"/>
      <c r="AD104" s="589"/>
      <c r="AE104" s="589"/>
      <c r="AF104" s="590"/>
      <c r="AG104" s="218">
        <f t="shared" si="4"/>
        <v>0</v>
      </c>
    </row>
    <row r="105" spans="1:33" hidden="1" x14ac:dyDescent="0.25">
      <c r="A105" s="649" t="str">
        <f>Info!B99</f>
        <v>CO</v>
      </c>
      <c r="B105" s="650"/>
      <c r="C105" s="591"/>
      <c r="D105" s="592"/>
      <c r="E105" s="592"/>
      <c r="F105" s="592"/>
      <c r="G105" s="592"/>
      <c r="H105" s="591"/>
      <c r="I105" s="591"/>
      <c r="J105" s="592"/>
      <c r="K105" s="592"/>
      <c r="L105" s="592"/>
      <c r="M105" s="592"/>
      <c r="N105" s="592"/>
      <c r="O105" s="592"/>
      <c r="P105" s="592"/>
      <c r="Q105" s="592"/>
      <c r="R105" s="592"/>
      <c r="S105" s="592"/>
      <c r="T105" s="592"/>
      <c r="U105" s="592"/>
      <c r="V105" s="592"/>
      <c r="W105" s="592"/>
      <c r="X105" s="592"/>
      <c r="Y105" s="592"/>
      <c r="Z105" s="592"/>
      <c r="AA105" s="592"/>
      <c r="AB105" s="592"/>
      <c r="AC105" s="592"/>
      <c r="AD105" s="592"/>
      <c r="AE105" s="592"/>
      <c r="AF105" s="593"/>
      <c r="AG105" s="219">
        <f t="shared" si="4"/>
        <v>0</v>
      </c>
    </row>
    <row r="106" spans="1:33" hidden="1" x14ac:dyDescent="0.25">
      <c r="A106" s="651" t="str">
        <f>Info!B100</f>
        <v>CP</v>
      </c>
      <c r="B106" s="652"/>
      <c r="C106" s="594"/>
      <c r="D106" s="589"/>
      <c r="E106" s="589"/>
      <c r="F106" s="589"/>
      <c r="G106" s="589"/>
      <c r="H106" s="594"/>
      <c r="I106" s="594"/>
      <c r="J106" s="589"/>
      <c r="K106" s="589"/>
      <c r="L106" s="589"/>
      <c r="M106" s="589"/>
      <c r="N106" s="589"/>
      <c r="O106" s="589"/>
      <c r="P106" s="589"/>
      <c r="Q106" s="589"/>
      <c r="R106" s="589"/>
      <c r="S106" s="589"/>
      <c r="T106" s="589"/>
      <c r="U106" s="589"/>
      <c r="V106" s="589"/>
      <c r="W106" s="589"/>
      <c r="X106" s="589"/>
      <c r="Y106" s="589"/>
      <c r="Z106" s="589"/>
      <c r="AA106" s="589"/>
      <c r="AB106" s="589"/>
      <c r="AC106" s="589"/>
      <c r="AD106" s="589"/>
      <c r="AE106" s="589"/>
      <c r="AF106" s="590"/>
      <c r="AG106" s="218">
        <f t="shared" si="4"/>
        <v>0</v>
      </c>
    </row>
    <row r="107" spans="1:33" hidden="1" x14ac:dyDescent="0.25">
      <c r="A107" s="649" t="str">
        <f>Info!B101</f>
        <v>CQ</v>
      </c>
      <c r="B107" s="650"/>
      <c r="C107" s="592"/>
      <c r="D107" s="592"/>
      <c r="E107" s="592"/>
      <c r="F107" s="592"/>
      <c r="G107" s="592"/>
      <c r="H107" s="592"/>
      <c r="I107" s="592"/>
      <c r="J107" s="592"/>
      <c r="K107" s="592"/>
      <c r="L107" s="592"/>
      <c r="M107" s="592"/>
      <c r="N107" s="592"/>
      <c r="O107" s="592"/>
      <c r="P107" s="592"/>
      <c r="Q107" s="592"/>
      <c r="R107" s="592"/>
      <c r="S107" s="592"/>
      <c r="T107" s="592"/>
      <c r="U107" s="592"/>
      <c r="V107" s="592"/>
      <c r="W107" s="592"/>
      <c r="X107" s="592"/>
      <c r="Y107" s="592"/>
      <c r="Z107" s="592"/>
      <c r="AA107" s="592"/>
      <c r="AB107" s="592"/>
      <c r="AC107" s="592"/>
      <c r="AD107" s="592"/>
      <c r="AE107" s="592"/>
      <c r="AF107" s="593"/>
      <c r="AG107" s="219">
        <f t="shared" si="4"/>
        <v>0</v>
      </c>
    </row>
    <row r="108" spans="1:33" hidden="1" x14ac:dyDescent="0.25">
      <c r="A108" s="651" t="str">
        <f>Info!B102</f>
        <v>CR</v>
      </c>
      <c r="B108" s="652"/>
      <c r="C108" s="589"/>
      <c r="D108" s="589"/>
      <c r="E108" s="589"/>
      <c r="F108" s="589"/>
      <c r="G108" s="589"/>
      <c r="H108" s="589"/>
      <c r="I108" s="589"/>
      <c r="J108" s="589"/>
      <c r="K108" s="589"/>
      <c r="L108" s="589"/>
      <c r="M108" s="589"/>
      <c r="N108" s="589"/>
      <c r="O108" s="589"/>
      <c r="P108" s="589"/>
      <c r="Q108" s="589"/>
      <c r="R108" s="589"/>
      <c r="S108" s="589"/>
      <c r="T108" s="589"/>
      <c r="U108" s="589"/>
      <c r="V108" s="589"/>
      <c r="W108" s="589"/>
      <c r="X108" s="589"/>
      <c r="Y108" s="589"/>
      <c r="Z108" s="589"/>
      <c r="AA108" s="589"/>
      <c r="AB108" s="589"/>
      <c r="AC108" s="589"/>
      <c r="AD108" s="589"/>
      <c r="AE108" s="589"/>
      <c r="AF108" s="590"/>
      <c r="AG108" s="218">
        <f t="shared" si="4"/>
        <v>0</v>
      </c>
    </row>
    <row r="109" spans="1:33" hidden="1" x14ac:dyDescent="0.25">
      <c r="A109" s="649" t="str">
        <f>Info!B103</f>
        <v>CS</v>
      </c>
      <c r="B109" s="650"/>
      <c r="C109" s="592"/>
      <c r="D109" s="592"/>
      <c r="E109" s="592"/>
      <c r="F109" s="592"/>
      <c r="G109" s="592"/>
      <c r="H109" s="592"/>
      <c r="I109" s="592"/>
      <c r="J109" s="592"/>
      <c r="K109" s="592"/>
      <c r="L109" s="592"/>
      <c r="M109" s="592"/>
      <c r="N109" s="592"/>
      <c r="O109" s="592"/>
      <c r="P109" s="592"/>
      <c r="Q109" s="592"/>
      <c r="R109" s="592"/>
      <c r="S109" s="592"/>
      <c r="T109" s="592"/>
      <c r="U109" s="592"/>
      <c r="V109" s="592"/>
      <c r="W109" s="592"/>
      <c r="X109" s="592"/>
      <c r="Y109" s="592"/>
      <c r="Z109" s="592"/>
      <c r="AA109" s="592"/>
      <c r="AB109" s="592"/>
      <c r="AC109" s="592"/>
      <c r="AD109" s="592"/>
      <c r="AE109" s="592"/>
      <c r="AF109" s="593"/>
      <c r="AG109" s="219">
        <f t="shared" si="4"/>
        <v>0</v>
      </c>
    </row>
    <row r="110" spans="1:33" hidden="1" x14ac:dyDescent="0.25">
      <c r="A110" s="651" t="str">
        <f>Info!B104</f>
        <v>CT</v>
      </c>
      <c r="B110" s="652"/>
      <c r="C110" s="589"/>
      <c r="D110" s="589"/>
      <c r="E110" s="589"/>
      <c r="F110" s="589"/>
      <c r="G110" s="589"/>
      <c r="H110" s="589"/>
      <c r="I110" s="589"/>
      <c r="J110" s="589"/>
      <c r="K110" s="589"/>
      <c r="L110" s="589"/>
      <c r="M110" s="589"/>
      <c r="N110" s="589"/>
      <c r="O110" s="589"/>
      <c r="P110" s="589"/>
      <c r="Q110" s="589"/>
      <c r="R110" s="589"/>
      <c r="S110" s="589"/>
      <c r="T110" s="589"/>
      <c r="U110" s="589"/>
      <c r="V110" s="589"/>
      <c r="W110" s="589"/>
      <c r="X110" s="589"/>
      <c r="Y110" s="589"/>
      <c r="Z110" s="589"/>
      <c r="AA110" s="589"/>
      <c r="AB110" s="589"/>
      <c r="AC110" s="589"/>
      <c r="AD110" s="589"/>
      <c r="AE110" s="589"/>
      <c r="AF110" s="590"/>
      <c r="AG110" s="218">
        <f t="shared" si="4"/>
        <v>0</v>
      </c>
    </row>
    <row r="111" spans="1:33" hidden="1" x14ac:dyDescent="0.25">
      <c r="A111" s="649" t="str">
        <f>Info!B105</f>
        <v>CU</v>
      </c>
      <c r="B111" s="650"/>
      <c r="C111" s="592"/>
      <c r="D111" s="592"/>
      <c r="E111" s="592"/>
      <c r="F111" s="592"/>
      <c r="G111" s="592"/>
      <c r="H111" s="592"/>
      <c r="I111" s="592"/>
      <c r="J111" s="592"/>
      <c r="K111" s="592"/>
      <c r="L111" s="592"/>
      <c r="M111" s="592"/>
      <c r="N111" s="592"/>
      <c r="O111" s="592"/>
      <c r="P111" s="592"/>
      <c r="Q111" s="592"/>
      <c r="R111" s="592"/>
      <c r="S111" s="592"/>
      <c r="T111" s="592"/>
      <c r="U111" s="592"/>
      <c r="V111" s="592"/>
      <c r="W111" s="592"/>
      <c r="X111" s="592"/>
      <c r="Y111" s="592"/>
      <c r="Z111" s="592"/>
      <c r="AA111" s="592"/>
      <c r="AB111" s="592"/>
      <c r="AC111" s="592"/>
      <c r="AD111" s="592"/>
      <c r="AE111" s="592"/>
      <c r="AF111" s="593"/>
      <c r="AG111" s="219">
        <f t="shared" si="4"/>
        <v>0</v>
      </c>
    </row>
    <row r="112" spans="1:33" hidden="1" x14ac:dyDescent="0.25">
      <c r="A112" s="671" t="str">
        <f>Info!B106</f>
        <v>CV</v>
      </c>
      <c r="B112" s="672"/>
      <c r="C112" s="595"/>
      <c r="D112" s="595"/>
      <c r="E112" s="595"/>
      <c r="F112" s="595"/>
      <c r="G112" s="595"/>
      <c r="H112" s="595"/>
      <c r="I112" s="595"/>
      <c r="J112" s="595"/>
      <c r="K112" s="595"/>
      <c r="L112" s="595"/>
      <c r="M112" s="595"/>
      <c r="N112" s="595"/>
      <c r="O112" s="595"/>
      <c r="P112" s="595"/>
      <c r="Q112" s="595"/>
      <c r="R112" s="595"/>
      <c r="S112" s="595"/>
      <c r="T112" s="595"/>
      <c r="U112" s="595"/>
      <c r="V112" s="595"/>
      <c r="W112" s="595"/>
      <c r="X112" s="595"/>
      <c r="Y112" s="595"/>
      <c r="Z112" s="595"/>
      <c r="AA112" s="595"/>
      <c r="AB112" s="595"/>
      <c r="AC112" s="595"/>
      <c r="AD112" s="595"/>
      <c r="AE112" s="595"/>
      <c r="AF112" s="596"/>
      <c r="AG112" s="220">
        <f t="shared" si="4"/>
        <v>0</v>
      </c>
    </row>
  </sheetData>
  <sheetProtection algorithmName="SHA-512" hashValue="9QpjqLTg4wfTTc0JhNAI+cVFTafQGrzAbyLWlxTpAa3buGKY4IeuWpgX/FRvwHE7qJmjlK8gTPAFY54y+LdwAA==" saltValue="6og3OzZtVVLn+WsX3cJqFg==" spinCount="100000" sheet="1" objects="1" scenarios="1"/>
  <mergeCells count="105">
    <mergeCell ref="A1:AG1"/>
    <mergeCell ref="A108:B108"/>
    <mergeCell ref="A109:B109"/>
    <mergeCell ref="A110:B110"/>
    <mergeCell ref="A111:B111"/>
    <mergeCell ref="A112:B112"/>
    <mergeCell ref="A103:B103"/>
    <mergeCell ref="A104:B104"/>
    <mergeCell ref="A105:B105"/>
    <mergeCell ref="A106:B106"/>
    <mergeCell ref="A107:B107"/>
    <mergeCell ref="A98:B98"/>
    <mergeCell ref="A99:B99"/>
    <mergeCell ref="A100:B100"/>
    <mergeCell ref="A101:B101"/>
    <mergeCell ref="A102:B102"/>
    <mergeCell ref="A93:B93"/>
    <mergeCell ref="A94:B94"/>
    <mergeCell ref="A95:B95"/>
    <mergeCell ref="A96:B96"/>
    <mergeCell ref="A97:B97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43:B43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21:B21"/>
    <mergeCell ref="A22:B22"/>
    <mergeCell ref="AG3:AG10"/>
    <mergeCell ref="A13:B13"/>
    <mergeCell ref="A14:B14"/>
    <mergeCell ref="A15:B15"/>
    <mergeCell ref="A16:B16"/>
    <mergeCell ref="A17:B17"/>
    <mergeCell ref="A18:B18"/>
    <mergeCell ref="A19:B19"/>
    <mergeCell ref="A20:B20"/>
    <mergeCell ref="A12:B12"/>
    <mergeCell ref="C12:AF12"/>
    <mergeCell ref="A3:A11"/>
  </mergeCells>
  <conditionalFormatting sqref="C10:AF10">
    <cfRule type="expression" dxfId="8" priority="1">
      <formula>C$7="Oui"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73" orientation="portrait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DC35EBA-E95B-40AF-8BBE-3D7CE59BCBBF}">
          <x14:formula1>
            <xm:f>BDD!$O$2:$O$3</xm:f>
          </x14:formula1>
          <xm:sqref>C7:AF7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4CAF0-B26A-450C-BA7F-59039DF68C17}">
  <sheetPr codeName="Feuil20"/>
  <dimension ref="A1:BA110"/>
  <sheetViews>
    <sheetView showGridLines="0" zoomScaleNormal="100" workbookViewId="0">
      <pane ySplit="1" topLeftCell="A2" activePane="bottomLeft" state="frozen"/>
      <selection activeCell="G13" sqref="G13"/>
      <selection pane="bottomLeft" activeCell="C8" sqref="C8"/>
    </sheetView>
  </sheetViews>
  <sheetFormatPr baseColWidth="10" defaultColWidth="11.42578125" defaultRowHeight="14.25" x14ac:dyDescent="0.25"/>
  <cols>
    <col min="1" max="1" width="30.28515625" style="208" bestFit="1" customWidth="1"/>
    <col min="2" max="2" width="16" style="208" customWidth="1"/>
    <col min="3" max="3" width="24.42578125" style="208" customWidth="1"/>
    <col min="4" max="52" width="8.42578125" style="208" hidden="1" customWidth="1"/>
    <col min="53" max="53" width="5.140625" style="208" bestFit="1" customWidth="1"/>
    <col min="54" max="16384" width="11.42578125" style="208"/>
  </cols>
  <sheetData>
    <row r="1" spans="1:53" ht="45" customHeight="1" x14ac:dyDescent="0.25">
      <c r="A1" s="626" t="s">
        <v>230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  <c r="L1" s="626"/>
      <c r="M1" s="626"/>
      <c r="N1" s="626"/>
      <c r="O1" s="626"/>
      <c r="P1" s="626"/>
      <c r="Q1" s="626"/>
      <c r="R1" s="626"/>
      <c r="S1" s="626"/>
      <c r="T1" s="626"/>
      <c r="U1" s="626"/>
      <c r="V1" s="626"/>
      <c r="W1" s="626"/>
      <c r="X1" s="626"/>
      <c r="Y1" s="626"/>
      <c r="Z1" s="626"/>
      <c r="AA1" s="626"/>
      <c r="AB1" s="626"/>
      <c r="AC1" s="626"/>
      <c r="AD1" s="626"/>
      <c r="AE1" s="626"/>
      <c r="AF1" s="626"/>
      <c r="AG1" s="626"/>
      <c r="AH1" s="626"/>
      <c r="AI1" s="626"/>
      <c r="AJ1" s="626"/>
      <c r="AK1" s="626"/>
      <c r="AL1" s="626"/>
      <c r="AM1" s="626"/>
      <c r="AN1" s="626"/>
      <c r="AO1" s="626"/>
      <c r="AP1" s="626"/>
      <c r="AQ1" s="626"/>
      <c r="AR1" s="626"/>
      <c r="AS1" s="626"/>
      <c r="AT1" s="626"/>
      <c r="AU1" s="626"/>
      <c r="AV1" s="626"/>
      <c r="AW1" s="626"/>
      <c r="AX1" s="626"/>
      <c r="AY1" s="626"/>
      <c r="AZ1" s="626"/>
    </row>
    <row r="3" spans="1:53" ht="15.75" x14ac:dyDescent="0.25">
      <c r="A3" s="678" t="s">
        <v>382</v>
      </c>
      <c r="B3" s="678"/>
      <c r="C3" s="602" t="s">
        <v>668</v>
      </c>
      <c r="D3" s="275">
        <v>2</v>
      </c>
      <c r="E3" s="275">
        <v>3</v>
      </c>
      <c r="F3" s="275">
        <v>4</v>
      </c>
      <c r="G3" s="275">
        <v>5</v>
      </c>
      <c r="H3" s="275">
        <v>6</v>
      </c>
      <c r="I3" s="275">
        <v>7</v>
      </c>
      <c r="J3" s="275">
        <v>8</v>
      </c>
      <c r="K3" s="275">
        <v>9</v>
      </c>
      <c r="L3" s="275">
        <v>10</v>
      </c>
      <c r="M3" s="275">
        <v>11</v>
      </c>
      <c r="N3" s="275">
        <v>12</v>
      </c>
      <c r="O3" s="275">
        <v>13</v>
      </c>
      <c r="P3" s="275">
        <v>14</v>
      </c>
      <c r="Q3" s="275">
        <v>15</v>
      </c>
      <c r="R3" s="275">
        <v>16</v>
      </c>
      <c r="S3" s="275">
        <v>17</v>
      </c>
      <c r="T3" s="275">
        <v>18</v>
      </c>
      <c r="U3" s="275">
        <v>19</v>
      </c>
      <c r="V3" s="275">
        <v>20</v>
      </c>
      <c r="W3" s="275">
        <v>21</v>
      </c>
      <c r="X3" s="275">
        <v>22</v>
      </c>
      <c r="Y3" s="275">
        <v>23</v>
      </c>
      <c r="Z3" s="275">
        <v>24</v>
      </c>
      <c r="AA3" s="275">
        <v>25</v>
      </c>
      <c r="AB3" s="275">
        <v>26</v>
      </c>
      <c r="AC3" s="275">
        <v>27</v>
      </c>
      <c r="AD3" s="275">
        <v>28</v>
      </c>
      <c r="AE3" s="275">
        <v>29</v>
      </c>
      <c r="AF3" s="275">
        <v>30</v>
      </c>
      <c r="AG3" s="275">
        <v>31</v>
      </c>
      <c r="AH3" s="275">
        <v>32</v>
      </c>
      <c r="AI3" s="275">
        <v>33</v>
      </c>
      <c r="AJ3" s="275">
        <v>34</v>
      </c>
      <c r="AK3" s="275">
        <v>35</v>
      </c>
      <c r="AL3" s="275">
        <v>36</v>
      </c>
      <c r="AM3" s="275">
        <v>37</v>
      </c>
      <c r="AN3" s="275">
        <v>38</v>
      </c>
      <c r="AO3" s="275">
        <v>39</v>
      </c>
      <c r="AP3" s="275">
        <v>40</v>
      </c>
      <c r="AQ3" s="275">
        <v>41</v>
      </c>
      <c r="AR3" s="275">
        <v>42</v>
      </c>
      <c r="AS3" s="275">
        <v>43</v>
      </c>
      <c r="AT3" s="275">
        <v>44</v>
      </c>
      <c r="AU3" s="275">
        <v>45</v>
      </c>
      <c r="AV3" s="275">
        <v>46</v>
      </c>
      <c r="AW3" s="275">
        <v>47</v>
      </c>
      <c r="AX3" s="275">
        <v>48</v>
      </c>
      <c r="AY3" s="275">
        <v>49</v>
      </c>
      <c r="AZ3" s="275">
        <v>50</v>
      </c>
    </row>
    <row r="4" spans="1:53" x14ac:dyDescent="0.25">
      <c r="A4" s="677" t="s">
        <v>377</v>
      </c>
      <c r="B4" s="677"/>
      <c r="C4" s="204" t="s">
        <v>232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  <c r="AM4" s="276"/>
      <c r="AN4" s="276"/>
      <c r="AO4" s="276"/>
      <c r="AP4" s="276"/>
      <c r="AQ4" s="276"/>
      <c r="AR4" s="276"/>
      <c r="AS4" s="276"/>
      <c r="AT4" s="276"/>
      <c r="AU4" s="276"/>
      <c r="AV4" s="276"/>
      <c r="AW4" s="276"/>
      <c r="AX4" s="276"/>
      <c r="AY4" s="276"/>
      <c r="AZ4" s="276"/>
    </row>
    <row r="5" spans="1:53" x14ac:dyDescent="0.25">
      <c r="A5" s="677" t="s">
        <v>378</v>
      </c>
      <c r="B5" s="677"/>
      <c r="C5" s="603">
        <f>SUM(C11:C110)</f>
        <v>300</v>
      </c>
      <c r="D5" s="276">
        <f t="shared" ref="D5:AZ5" si="0">SUM(D11:D110)</f>
        <v>0</v>
      </c>
      <c r="E5" s="276">
        <f t="shared" si="0"/>
        <v>0</v>
      </c>
      <c r="F5" s="276">
        <f t="shared" si="0"/>
        <v>0</v>
      </c>
      <c r="G5" s="276">
        <f t="shared" si="0"/>
        <v>0</v>
      </c>
      <c r="H5" s="276">
        <f t="shared" si="0"/>
        <v>0</v>
      </c>
      <c r="I5" s="276">
        <f t="shared" si="0"/>
        <v>0</v>
      </c>
      <c r="J5" s="276">
        <f t="shared" si="0"/>
        <v>0</v>
      </c>
      <c r="K5" s="276">
        <f t="shared" si="0"/>
        <v>0</v>
      </c>
      <c r="L5" s="276">
        <f t="shared" si="0"/>
        <v>0</v>
      </c>
      <c r="M5" s="276">
        <f t="shared" si="0"/>
        <v>0</v>
      </c>
      <c r="N5" s="276">
        <f t="shared" si="0"/>
        <v>0</v>
      </c>
      <c r="O5" s="276">
        <f t="shared" si="0"/>
        <v>0</v>
      </c>
      <c r="P5" s="276">
        <f t="shared" si="0"/>
        <v>0</v>
      </c>
      <c r="Q5" s="276">
        <f t="shared" si="0"/>
        <v>0</v>
      </c>
      <c r="R5" s="276">
        <f t="shared" si="0"/>
        <v>0</v>
      </c>
      <c r="S5" s="276">
        <f t="shared" si="0"/>
        <v>0</v>
      </c>
      <c r="T5" s="276">
        <f t="shared" si="0"/>
        <v>0</v>
      </c>
      <c r="U5" s="276">
        <f t="shared" si="0"/>
        <v>0</v>
      </c>
      <c r="V5" s="276">
        <f t="shared" si="0"/>
        <v>0</v>
      </c>
      <c r="W5" s="276">
        <f t="shared" si="0"/>
        <v>0</v>
      </c>
      <c r="X5" s="276">
        <f t="shared" si="0"/>
        <v>0</v>
      </c>
      <c r="Y5" s="276">
        <f t="shared" si="0"/>
        <v>0</v>
      </c>
      <c r="Z5" s="276">
        <f t="shared" si="0"/>
        <v>0</v>
      </c>
      <c r="AA5" s="276">
        <f t="shared" si="0"/>
        <v>0</v>
      </c>
      <c r="AB5" s="276">
        <f t="shared" si="0"/>
        <v>0</v>
      </c>
      <c r="AC5" s="276">
        <f t="shared" si="0"/>
        <v>0</v>
      </c>
      <c r="AD5" s="276">
        <f t="shared" si="0"/>
        <v>0</v>
      </c>
      <c r="AE5" s="276">
        <f t="shared" si="0"/>
        <v>0</v>
      </c>
      <c r="AF5" s="276">
        <f t="shared" si="0"/>
        <v>0</v>
      </c>
      <c r="AG5" s="276">
        <f t="shared" si="0"/>
        <v>0</v>
      </c>
      <c r="AH5" s="276">
        <f t="shared" si="0"/>
        <v>0</v>
      </c>
      <c r="AI5" s="276">
        <f t="shared" si="0"/>
        <v>0</v>
      </c>
      <c r="AJ5" s="276">
        <f t="shared" si="0"/>
        <v>0</v>
      </c>
      <c r="AK5" s="276">
        <f t="shared" si="0"/>
        <v>0</v>
      </c>
      <c r="AL5" s="276">
        <f t="shared" si="0"/>
        <v>0</v>
      </c>
      <c r="AM5" s="276">
        <f t="shared" si="0"/>
        <v>0</v>
      </c>
      <c r="AN5" s="276">
        <f t="shared" si="0"/>
        <v>0</v>
      </c>
      <c r="AO5" s="276">
        <f t="shared" si="0"/>
        <v>0</v>
      </c>
      <c r="AP5" s="276">
        <f t="shared" si="0"/>
        <v>0</v>
      </c>
      <c r="AQ5" s="276">
        <f t="shared" si="0"/>
        <v>0</v>
      </c>
      <c r="AR5" s="276">
        <f t="shared" si="0"/>
        <v>0</v>
      </c>
      <c r="AS5" s="276">
        <f t="shared" si="0"/>
        <v>0</v>
      </c>
      <c r="AT5" s="276">
        <f t="shared" si="0"/>
        <v>0</v>
      </c>
      <c r="AU5" s="276">
        <f t="shared" si="0"/>
        <v>0</v>
      </c>
      <c r="AV5" s="276">
        <f t="shared" si="0"/>
        <v>0</v>
      </c>
      <c r="AW5" s="276">
        <f t="shared" si="0"/>
        <v>0</v>
      </c>
      <c r="AX5" s="276">
        <f t="shared" si="0"/>
        <v>0</v>
      </c>
      <c r="AY5" s="276">
        <f t="shared" si="0"/>
        <v>0</v>
      </c>
      <c r="AZ5" s="276">
        <f t="shared" si="0"/>
        <v>0</v>
      </c>
    </row>
    <row r="6" spans="1:53" x14ac:dyDescent="0.25">
      <c r="A6" s="677" t="s">
        <v>238</v>
      </c>
      <c r="B6" s="677"/>
      <c r="C6" s="204" t="s">
        <v>58</v>
      </c>
      <c r="D6" s="204" t="s">
        <v>59</v>
      </c>
      <c r="E6" s="204" t="s">
        <v>59</v>
      </c>
      <c r="F6" s="204" t="s">
        <v>59</v>
      </c>
      <c r="G6" s="204" t="s">
        <v>59</v>
      </c>
      <c r="H6" s="204" t="s">
        <v>59</v>
      </c>
      <c r="I6" s="204" t="s">
        <v>59</v>
      </c>
      <c r="J6" s="204" t="s">
        <v>59</v>
      </c>
      <c r="K6" s="204" t="s">
        <v>59</v>
      </c>
      <c r="L6" s="204" t="s">
        <v>59</v>
      </c>
      <c r="M6" s="204" t="s">
        <v>59</v>
      </c>
      <c r="N6" s="204" t="s">
        <v>59</v>
      </c>
      <c r="O6" s="204" t="s">
        <v>59</v>
      </c>
      <c r="P6" s="204" t="s">
        <v>59</v>
      </c>
      <c r="Q6" s="204" t="s">
        <v>59</v>
      </c>
      <c r="R6" s="204" t="s">
        <v>59</v>
      </c>
      <c r="S6" s="204" t="s">
        <v>59</v>
      </c>
      <c r="T6" s="204" t="s">
        <v>59</v>
      </c>
      <c r="U6" s="204" t="s">
        <v>59</v>
      </c>
      <c r="V6" s="204" t="s">
        <v>59</v>
      </c>
      <c r="W6" s="204" t="s">
        <v>59</v>
      </c>
      <c r="X6" s="204" t="s">
        <v>59</v>
      </c>
      <c r="Y6" s="204" t="s">
        <v>59</v>
      </c>
      <c r="Z6" s="204" t="s">
        <v>59</v>
      </c>
      <c r="AA6" s="204" t="s">
        <v>59</v>
      </c>
      <c r="AB6" s="204" t="s">
        <v>59</v>
      </c>
      <c r="AC6" s="204" t="s">
        <v>59</v>
      </c>
      <c r="AD6" s="204" t="s">
        <v>59</v>
      </c>
      <c r="AE6" s="204" t="s">
        <v>59</v>
      </c>
      <c r="AF6" s="204" t="s">
        <v>59</v>
      </c>
      <c r="AG6" s="204" t="s">
        <v>59</v>
      </c>
      <c r="AH6" s="204" t="s">
        <v>59</v>
      </c>
      <c r="AI6" s="204" t="s">
        <v>59</v>
      </c>
      <c r="AJ6" s="204" t="s">
        <v>59</v>
      </c>
      <c r="AK6" s="204" t="s">
        <v>59</v>
      </c>
      <c r="AL6" s="204" t="s">
        <v>59</v>
      </c>
      <c r="AM6" s="204" t="s">
        <v>59</v>
      </c>
      <c r="AN6" s="204" t="s">
        <v>59</v>
      </c>
      <c r="AO6" s="204" t="s">
        <v>59</v>
      </c>
      <c r="AP6" s="204" t="s">
        <v>59</v>
      </c>
      <c r="AQ6" s="204" t="s">
        <v>59</v>
      </c>
      <c r="AR6" s="204" t="s">
        <v>59</v>
      </c>
      <c r="AS6" s="204" t="s">
        <v>59</v>
      </c>
      <c r="AT6" s="204" t="s">
        <v>59</v>
      </c>
      <c r="AU6" s="204" t="s">
        <v>59</v>
      </c>
      <c r="AV6" s="204" t="s">
        <v>59</v>
      </c>
      <c r="AW6" s="204" t="s">
        <v>59</v>
      </c>
      <c r="AX6" s="204" t="s">
        <v>59</v>
      </c>
      <c r="AY6" s="204" t="s">
        <v>59</v>
      </c>
      <c r="AZ6" s="204" t="s">
        <v>59</v>
      </c>
    </row>
    <row r="7" spans="1:53" hidden="1" x14ac:dyDescent="0.25">
      <c r="A7" s="677" t="s">
        <v>494</v>
      </c>
      <c r="B7" s="677"/>
      <c r="C7" s="204">
        <f>IFERROR(VLOOKUP(C6,BDD!$E$5:$F$21,2,FALSE),0)</f>
        <v>0.16700000000000001</v>
      </c>
      <c r="D7" s="204">
        <f>IFERROR(VLOOKUP(D6,BDD!$E$5:$F$21,2,FALSE),0)</f>
        <v>8.3000000000000004E-2</v>
      </c>
      <c r="E7" s="204">
        <f>IFERROR(VLOOKUP(E6,BDD!$E$5:$F$21,2,FALSE),0)</f>
        <v>8.3000000000000004E-2</v>
      </c>
      <c r="F7" s="204">
        <f>IFERROR(VLOOKUP(F6,BDD!$E$5:$F$21,2,FALSE),0)</f>
        <v>8.3000000000000004E-2</v>
      </c>
      <c r="G7" s="204">
        <f>IFERROR(VLOOKUP(G6,BDD!$E$5:$F$21,2,FALSE),0)</f>
        <v>8.3000000000000004E-2</v>
      </c>
      <c r="H7" s="204">
        <f>IFERROR(VLOOKUP(H6,BDD!$E$5:$F$21,2,FALSE),0)</f>
        <v>8.3000000000000004E-2</v>
      </c>
      <c r="I7" s="204">
        <f>IFERROR(VLOOKUP(I6,BDD!$E$5:$F$21,2,FALSE),0)</f>
        <v>8.3000000000000004E-2</v>
      </c>
      <c r="J7" s="204">
        <f>IFERROR(VLOOKUP(J6,BDD!$E$5:$F$21,2,FALSE),0)</f>
        <v>8.3000000000000004E-2</v>
      </c>
      <c r="K7" s="204">
        <f>IFERROR(VLOOKUP(K6,BDD!$E$5:$F$21,2,FALSE),0)</f>
        <v>8.3000000000000004E-2</v>
      </c>
      <c r="L7" s="204">
        <f>IFERROR(VLOOKUP(L6,BDD!$E$5:$F$21,2,FALSE),0)</f>
        <v>8.3000000000000004E-2</v>
      </c>
      <c r="M7" s="204">
        <f>IFERROR(VLOOKUP(M6,BDD!$E$5:$F$21,2,FALSE),0)</f>
        <v>8.3000000000000004E-2</v>
      </c>
      <c r="N7" s="204">
        <f>IFERROR(VLOOKUP(N6,BDD!$E$5:$F$21,2,FALSE),0)</f>
        <v>8.3000000000000004E-2</v>
      </c>
      <c r="O7" s="204">
        <f>IFERROR(VLOOKUP(O6,BDD!$E$5:$F$21,2,FALSE),0)</f>
        <v>8.3000000000000004E-2</v>
      </c>
      <c r="P7" s="204">
        <f>IFERROR(VLOOKUP(P6,BDD!$E$5:$F$21,2,FALSE),0)</f>
        <v>8.3000000000000004E-2</v>
      </c>
      <c r="Q7" s="204">
        <f>IFERROR(VLOOKUP(Q6,BDD!$E$5:$F$21,2,FALSE),0)</f>
        <v>8.3000000000000004E-2</v>
      </c>
      <c r="R7" s="204">
        <f>IFERROR(VLOOKUP(R6,BDD!$E$5:$F$21,2,FALSE),0)</f>
        <v>8.3000000000000004E-2</v>
      </c>
      <c r="S7" s="204">
        <f>IFERROR(VLOOKUP(S6,BDD!$E$5:$F$21,2,FALSE),0)</f>
        <v>8.3000000000000004E-2</v>
      </c>
      <c r="T7" s="204">
        <f>IFERROR(VLOOKUP(T6,BDD!$E$5:$F$21,2,FALSE),0)</f>
        <v>8.3000000000000004E-2</v>
      </c>
      <c r="U7" s="204">
        <f>IFERROR(VLOOKUP(U6,BDD!$E$5:$F$21,2,FALSE),0)</f>
        <v>8.3000000000000004E-2</v>
      </c>
      <c r="V7" s="204">
        <f>IFERROR(VLOOKUP(V6,BDD!$E$5:$F$21,2,FALSE),0)</f>
        <v>8.3000000000000004E-2</v>
      </c>
      <c r="W7" s="204">
        <f>IFERROR(VLOOKUP(W6,BDD!$E$5:$F$21,2,FALSE),0)</f>
        <v>8.3000000000000004E-2</v>
      </c>
      <c r="X7" s="204">
        <f>IFERROR(VLOOKUP(X6,BDD!$E$5:$F$21,2,FALSE),0)</f>
        <v>8.3000000000000004E-2</v>
      </c>
      <c r="Y7" s="204">
        <f>IFERROR(VLOOKUP(Y6,BDD!$E$5:$F$21,2,FALSE),0)</f>
        <v>8.3000000000000004E-2</v>
      </c>
      <c r="Z7" s="204">
        <f>IFERROR(VLOOKUP(Z6,BDD!$E$5:$F$21,2,FALSE),0)</f>
        <v>8.3000000000000004E-2</v>
      </c>
      <c r="AA7" s="204">
        <f>IFERROR(VLOOKUP(AA6,BDD!$E$5:$F$21,2,FALSE),0)</f>
        <v>8.3000000000000004E-2</v>
      </c>
      <c r="AB7" s="204">
        <f>IFERROR(VLOOKUP(AB6,BDD!$E$5:$F$21,2,FALSE),0)</f>
        <v>8.3000000000000004E-2</v>
      </c>
      <c r="AC7" s="204">
        <f>IFERROR(VLOOKUP(AC6,BDD!$E$5:$F$21,2,FALSE),0)</f>
        <v>8.3000000000000004E-2</v>
      </c>
      <c r="AD7" s="204">
        <f>IFERROR(VLOOKUP(AD6,BDD!$E$5:$F$21,2,FALSE),0)</f>
        <v>8.3000000000000004E-2</v>
      </c>
      <c r="AE7" s="204">
        <f>IFERROR(VLOOKUP(AE6,BDD!$E$5:$F$21,2,FALSE),0)</f>
        <v>8.3000000000000004E-2</v>
      </c>
      <c r="AF7" s="204">
        <f>IFERROR(VLOOKUP(AF6,BDD!$E$5:$F$21,2,FALSE),0)</f>
        <v>8.3000000000000004E-2</v>
      </c>
      <c r="AG7" s="204">
        <f>IFERROR(VLOOKUP(AG6,BDD!$E$5:$F$21,2,FALSE),0)</f>
        <v>8.3000000000000004E-2</v>
      </c>
      <c r="AH7" s="204">
        <f>IFERROR(VLOOKUP(AH6,BDD!$E$5:$F$21,2,FALSE),0)</f>
        <v>8.3000000000000004E-2</v>
      </c>
      <c r="AI7" s="204">
        <f>IFERROR(VLOOKUP(AI6,BDD!$E$5:$F$21,2,FALSE),0)</f>
        <v>8.3000000000000004E-2</v>
      </c>
      <c r="AJ7" s="204">
        <f>IFERROR(VLOOKUP(AJ6,BDD!$E$5:$F$21,2,FALSE),0)</f>
        <v>8.3000000000000004E-2</v>
      </c>
      <c r="AK7" s="204">
        <f>IFERROR(VLOOKUP(AK6,BDD!$E$5:$F$21,2,FALSE),0)</f>
        <v>8.3000000000000004E-2</v>
      </c>
      <c r="AL7" s="204">
        <f>IFERROR(VLOOKUP(AL6,BDD!$E$5:$F$21,2,FALSE),0)</f>
        <v>8.3000000000000004E-2</v>
      </c>
      <c r="AM7" s="204">
        <f>IFERROR(VLOOKUP(AM6,BDD!$E$5:$F$21,2,FALSE),0)</f>
        <v>8.3000000000000004E-2</v>
      </c>
      <c r="AN7" s="204">
        <f>IFERROR(VLOOKUP(AN6,BDD!$E$5:$F$21,2,FALSE),0)</f>
        <v>8.3000000000000004E-2</v>
      </c>
      <c r="AO7" s="204">
        <f>IFERROR(VLOOKUP(AO6,BDD!$E$5:$F$21,2,FALSE),0)</f>
        <v>8.3000000000000004E-2</v>
      </c>
      <c r="AP7" s="204">
        <f>IFERROR(VLOOKUP(AP6,BDD!$E$5:$F$21,2,FALSE),0)</f>
        <v>8.3000000000000004E-2</v>
      </c>
      <c r="AQ7" s="204">
        <f>IFERROR(VLOOKUP(AQ6,BDD!$E$5:$F$21,2,FALSE),0)</f>
        <v>8.3000000000000004E-2</v>
      </c>
      <c r="AR7" s="204">
        <f>IFERROR(VLOOKUP(AR6,BDD!$E$5:$F$21,2,FALSE),0)</f>
        <v>8.3000000000000004E-2</v>
      </c>
      <c r="AS7" s="204">
        <f>IFERROR(VLOOKUP(AS6,BDD!$E$5:$F$21,2,FALSE),0)</f>
        <v>8.3000000000000004E-2</v>
      </c>
      <c r="AT7" s="204">
        <f>IFERROR(VLOOKUP(AT6,BDD!$E$5:$F$21,2,FALSE),0)</f>
        <v>8.3000000000000004E-2</v>
      </c>
      <c r="AU7" s="204">
        <f>IFERROR(VLOOKUP(AU6,BDD!$E$5:$F$21,2,FALSE),0)</f>
        <v>8.3000000000000004E-2</v>
      </c>
      <c r="AV7" s="204">
        <f>IFERROR(VLOOKUP(AV6,BDD!$E$5:$F$21,2,FALSE),0)</f>
        <v>8.3000000000000004E-2</v>
      </c>
      <c r="AW7" s="204">
        <f>IFERROR(VLOOKUP(AW6,BDD!$E$5:$F$21,2,FALSE),0)</f>
        <v>8.3000000000000004E-2</v>
      </c>
      <c r="AX7" s="204">
        <f>IFERROR(VLOOKUP(AX6,BDD!$E$5:$F$21,2,FALSE),0)</f>
        <v>8.3000000000000004E-2</v>
      </c>
      <c r="AY7" s="204">
        <f>IFERROR(VLOOKUP(AY6,BDD!$E$5:$F$21,2,FALSE),0)</f>
        <v>8.3000000000000004E-2</v>
      </c>
      <c r="AZ7" s="204">
        <f>IFERROR(VLOOKUP(AZ6,BDD!$E$5:$F$21,2,FALSE),0)</f>
        <v>8.3000000000000004E-2</v>
      </c>
    </row>
    <row r="8" spans="1:53" ht="30" customHeight="1" x14ac:dyDescent="0.25">
      <c r="A8" s="677" t="s">
        <v>493</v>
      </c>
      <c r="B8" s="677"/>
      <c r="C8" s="281"/>
      <c r="D8" s="599"/>
      <c r="E8" s="599"/>
      <c r="F8" s="599"/>
      <c r="G8" s="599"/>
      <c r="H8" s="599"/>
      <c r="I8" s="600"/>
      <c r="J8" s="600"/>
      <c r="K8" s="600"/>
      <c r="L8" s="600"/>
      <c r="M8" s="600"/>
      <c r="N8" s="600"/>
      <c r="O8" s="600"/>
      <c r="P8" s="600"/>
      <c r="Q8" s="600"/>
      <c r="R8" s="600"/>
      <c r="S8" s="599"/>
      <c r="T8" s="599"/>
      <c r="U8" s="599"/>
      <c r="V8" s="599"/>
      <c r="W8" s="599"/>
      <c r="X8" s="599"/>
      <c r="Y8" s="599"/>
      <c r="Z8" s="599"/>
      <c r="AA8" s="599"/>
      <c r="AB8" s="599"/>
      <c r="AC8" s="599"/>
      <c r="AD8" s="599"/>
      <c r="AE8" s="599"/>
      <c r="AF8" s="599"/>
      <c r="AG8" s="599"/>
      <c r="AH8" s="599"/>
      <c r="AI8" s="599"/>
      <c r="AJ8" s="599"/>
      <c r="AK8" s="599"/>
      <c r="AL8" s="599"/>
      <c r="AM8" s="599"/>
      <c r="AN8" s="599"/>
      <c r="AO8" s="599"/>
      <c r="AP8" s="599"/>
      <c r="AQ8" s="599"/>
      <c r="AR8" s="599"/>
      <c r="AS8" s="599"/>
      <c r="AT8" s="599"/>
      <c r="AU8" s="599"/>
      <c r="AV8" s="599"/>
      <c r="AW8" s="599"/>
      <c r="AX8" s="599"/>
      <c r="AY8" s="599"/>
      <c r="AZ8" s="599"/>
    </row>
    <row r="9" spans="1:53" ht="30" customHeight="1" x14ac:dyDescent="0.25">
      <c r="A9" s="206" t="s">
        <v>495</v>
      </c>
      <c r="B9" s="277">
        <f>SUM(C9:AZ10)</f>
        <v>0</v>
      </c>
      <c r="C9" s="673">
        <f>C5*C8*C7</f>
        <v>0</v>
      </c>
      <c r="D9" s="675">
        <f t="shared" ref="D9:AZ9" si="1">D5*D8*D7</f>
        <v>0</v>
      </c>
      <c r="E9" s="675">
        <f t="shared" si="1"/>
        <v>0</v>
      </c>
      <c r="F9" s="675">
        <f t="shared" si="1"/>
        <v>0</v>
      </c>
      <c r="G9" s="675">
        <f t="shared" si="1"/>
        <v>0</v>
      </c>
      <c r="H9" s="675">
        <f t="shared" si="1"/>
        <v>0</v>
      </c>
      <c r="I9" s="675">
        <f t="shared" si="1"/>
        <v>0</v>
      </c>
      <c r="J9" s="675">
        <f t="shared" si="1"/>
        <v>0</v>
      </c>
      <c r="K9" s="675">
        <f t="shared" si="1"/>
        <v>0</v>
      </c>
      <c r="L9" s="675">
        <f t="shared" si="1"/>
        <v>0</v>
      </c>
      <c r="M9" s="675">
        <f t="shared" si="1"/>
        <v>0</v>
      </c>
      <c r="N9" s="675">
        <f t="shared" si="1"/>
        <v>0</v>
      </c>
      <c r="O9" s="675">
        <f t="shared" si="1"/>
        <v>0</v>
      </c>
      <c r="P9" s="675">
        <f t="shared" si="1"/>
        <v>0</v>
      </c>
      <c r="Q9" s="675">
        <f t="shared" si="1"/>
        <v>0</v>
      </c>
      <c r="R9" s="675">
        <f t="shared" si="1"/>
        <v>0</v>
      </c>
      <c r="S9" s="675">
        <f t="shared" si="1"/>
        <v>0</v>
      </c>
      <c r="T9" s="675">
        <f t="shared" si="1"/>
        <v>0</v>
      </c>
      <c r="U9" s="675">
        <f t="shared" si="1"/>
        <v>0</v>
      </c>
      <c r="V9" s="675">
        <f t="shared" si="1"/>
        <v>0</v>
      </c>
      <c r="W9" s="675">
        <f t="shared" si="1"/>
        <v>0</v>
      </c>
      <c r="X9" s="675">
        <f t="shared" si="1"/>
        <v>0</v>
      </c>
      <c r="Y9" s="675">
        <f t="shared" si="1"/>
        <v>0</v>
      </c>
      <c r="Z9" s="675">
        <f t="shared" si="1"/>
        <v>0</v>
      </c>
      <c r="AA9" s="675">
        <f t="shared" si="1"/>
        <v>0</v>
      </c>
      <c r="AB9" s="675">
        <f t="shared" si="1"/>
        <v>0</v>
      </c>
      <c r="AC9" s="675">
        <f t="shared" si="1"/>
        <v>0</v>
      </c>
      <c r="AD9" s="675">
        <f t="shared" si="1"/>
        <v>0</v>
      </c>
      <c r="AE9" s="675">
        <f t="shared" si="1"/>
        <v>0</v>
      </c>
      <c r="AF9" s="675">
        <f t="shared" si="1"/>
        <v>0</v>
      </c>
      <c r="AG9" s="675">
        <f t="shared" si="1"/>
        <v>0</v>
      </c>
      <c r="AH9" s="675">
        <f t="shared" si="1"/>
        <v>0</v>
      </c>
      <c r="AI9" s="675">
        <f t="shared" si="1"/>
        <v>0</v>
      </c>
      <c r="AJ9" s="675">
        <f t="shared" si="1"/>
        <v>0</v>
      </c>
      <c r="AK9" s="675">
        <f t="shared" si="1"/>
        <v>0</v>
      </c>
      <c r="AL9" s="675">
        <f t="shared" si="1"/>
        <v>0</v>
      </c>
      <c r="AM9" s="675">
        <f t="shared" si="1"/>
        <v>0</v>
      </c>
      <c r="AN9" s="675">
        <f t="shared" si="1"/>
        <v>0</v>
      </c>
      <c r="AO9" s="675">
        <f t="shared" si="1"/>
        <v>0</v>
      </c>
      <c r="AP9" s="675">
        <f t="shared" si="1"/>
        <v>0</v>
      </c>
      <c r="AQ9" s="675">
        <f t="shared" si="1"/>
        <v>0</v>
      </c>
      <c r="AR9" s="675">
        <f t="shared" si="1"/>
        <v>0</v>
      </c>
      <c r="AS9" s="675">
        <f t="shared" si="1"/>
        <v>0</v>
      </c>
      <c r="AT9" s="675">
        <f t="shared" si="1"/>
        <v>0</v>
      </c>
      <c r="AU9" s="675">
        <f t="shared" si="1"/>
        <v>0</v>
      </c>
      <c r="AV9" s="675">
        <f t="shared" si="1"/>
        <v>0</v>
      </c>
      <c r="AW9" s="675">
        <f t="shared" si="1"/>
        <v>0</v>
      </c>
      <c r="AX9" s="675">
        <f t="shared" si="1"/>
        <v>0</v>
      </c>
      <c r="AY9" s="675">
        <f t="shared" si="1"/>
        <v>0</v>
      </c>
      <c r="AZ9" s="675">
        <f t="shared" si="1"/>
        <v>0</v>
      </c>
      <c r="BA9" s="673" t="s">
        <v>694</v>
      </c>
    </row>
    <row r="10" spans="1:53" ht="30" customHeight="1" x14ac:dyDescent="0.25">
      <c r="A10" s="207" t="s">
        <v>486</v>
      </c>
      <c r="B10" s="205" t="s">
        <v>496</v>
      </c>
      <c r="C10" s="674"/>
      <c r="D10" s="676"/>
      <c r="E10" s="676"/>
      <c r="F10" s="676"/>
      <c r="G10" s="676"/>
      <c r="H10" s="676"/>
      <c r="I10" s="676"/>
      <c r="J10" s="676"/>
      <c r="K10" s="676"/>
      <c r="L10" s="676"/>
      <c r="M10" s="676"/>
      <c r="N10" s="676"/>
      <c r="O10" s="676"/>
      <c r="P10" s="676"/>
      <c r="Q10" s="676"/>
      <c r="R10" s="676"/>
      <c r="S10" s="676"/>
      <c r="T10" s="676"/>
      <c r="U10" s="676"/>
      <c r="V10" s="676"/>
      <c r="W10" s="676"/>
      <c r="X10" s="676"/>
      <c r="Y10" s="676"/>
      <c r="Z10" s="676"/>
      <c r="AA10" s="676"/>
      <c r="AB10" s="676"/>
      <c r="AC10" s="676"/>
      <c r="AD10" s="676"/>
      <c r="AE10" s="676"/>
      <c r="AF10" s="676"/>
      <c r="AG10" s="676"/>
      <c r="AH10" s="676"/>
      <c r="AI10" s="676"/>
      <c r="AJ10" s="676"/>
      <c r="AK10" s="676"/>
      <c r="AL10" s="676"/>
      <c r="AM10" s="676"/>
      <c r="AN10" s="676"/>
      <c r="AO10" s="676"/>
      <c r="AP10" s="676"/>
      <c r="AQ10" s="676"/>
      <c r="AR10" s="676"/>
      <c r="AS10" s="676"/>
      <c r="AT10" s="676"/>
      <c r="AU10" s="676"/>
      <c r="AV10" s="676"/>
      <c r="AW10" s="676"/>
      <c r="AX10" s="676"/>
      <c r="AY10" s="676"/>
      <c r="AZ10" s="676"/>
      <c r="BA10" s="674"/>
    </row>
    <row r="11" spans="1:53" ht="13.5" customHeight="1" x14ac:dyDescent="0.25">
      <c r="A11" s="278" t="str">
        <f>Info!B7</f>
        <v>CERCLADES PSE 1.1</v>
      </c>
      <c r="B11" s="279">
        <f>SUMPRODUCT($C$8:$AZ$8,$C$7:$AZ$7,C11:AZ11)</f>
        <v>0</v>
      </c>
      <c r="C11" s="376"/>
      <c r="D11" s="376"/>
      <c r="E11" s="377"/>
      <c r="F11" s="376"/>
      <c r="G11" s="376"/>
      <c r="H11" s="376"/>
      <c r="I11" s="376"/>
      <c r="J11" s="376"/>
      <c r="K11" s="376"/>
      <c r="L11" s="376"/>
      <c r="M11" s="376"/>
      <c r="N11" s="376"/>
      <c r="O11" s="376"/>
      <c r="P11" s="376"/>
      <c r="Q11" s="376"/>
      <c r="R11" s="376"/>
      <c r="S11" s="376"/>
      <c r="T11" s="376"/>
      <c r="U11" s="376"/>
      <c r="V11" s="376"/>
      <c r="W11" s="376"/>
      <c r="X11" s="376"/>
      <c r="Y11" s="376"/>
      <c r="Z11" s="376"/>
      <c r="AA11" s="376"/>
      <c r="AB11" s="376"/>
      <c r="AC11" s="376"/>
      <c r="AD11" s="376"/>
      <c r="AE11" s="376"/>
      <c r="AF11" s="376"/>
      <c r="AG11" s="376"/>
      <c r="AH11" s="376"/>
      <c r="AI11" s="376"/>
      <c r="AJ11" s="376"/>
      <c r="AK11" s="376"/>
      <c r="AL11" s="376"/>
      <c r="AM11" s="376"/>
      <c r="AN11" s="376"/>
      <c r="AO11" s="376"/>
      <c r="AP11" s="376"/>
      <c r="AQ11" s="376"/>
      <c r="AR11" s="376"/>
      <c r="AS11" s="376"/>
      <c r="AT11" s="376"/>
      <c r="AU11" s="376"/>
      <c r="AV11" s="376"/>
      <c r="AW11" s="376"/>
      <c r="AX11" s="376"/>
      <c r="AY11" s="376"/>
      <c r="AZ11" s="376"/>
      <c r="BA11" s="522">
        <f>VLOOKUP(A11,Info!$B$7:$C$28,2,FALSE)</f>
        <v>1</v>
      </c>
    </row>
    <row r="12" spans="1:53" x14ac:dyDescent="0.25">
      <c r="A12" s="210" t="str">
        <f>Info!B8</f>
        <v>CHENES 1 PSE 1.1</v>
      </c>
      <c r="B12" s="209">
        <f t="shared" ref="B12:B75" si="2">SUMPRODUCT($C$8:$AZ$8,$C$7:$AZ$7,C12:AZ12)</f>
        <v>0</v>
      </c>
      <c r="C12" s="378"/>
      <c r="D12" s="378"/>
      <c r="E12" s="378"/>
      <c r="F12" s="378"/>
      <c r="G12" s="378"/>
      <c r="H12" s="378"/>
      <c r="I12" s="378"/>
      <c r="J12" s="378"/>
      <c r="K12" s="378"/>
      <c r="L12" s="378"/>
      <c r="M12" s="378"/>
      <c r="N12" s="378"/>
      <c r="O12" s="378"/>
      <c r="P12" s="378"/>
      <c r="Q12" s="378"/>
      <c r="R12" s="378"/>
      <c r="S12" s="378"/>
      <c r="T12" s="378"/>
      <c r="U12" s="378"/>
      <c r="V12" s="378"/>
      <c r="W12" s="378"/>
      <c r="X12" s="378"/>
      <c r="Y12" s="378"/>
      <c r="Z12" s="378"/>
      <c r="AA12" s="378"/>
      <c r="AB12" s="378"/>
      <c r="AC12" s="378"/>
      <c r="AD12" s="378"/>
      <c r="AE12" s="378"/>
      <c r="AF12" s="378"/>
      <c r="AG12" s="378"/>
      <c r="AH12" s="378"/>
      <c r="AI12" s="378"/>
      <c r="AJ12" s="378"/>
      <c r="AK12" s="378"/>
      <c r="AL12" s="378"/>
      <c r="AM12" s="378"/>
      <c r="AN12" s="378"/>
      <c r="AO12" s="378"/>
      <c r="AP12" s="378"/>
      <c r="AQ12" s="378"/>
      <c r="AR12" s="378"/>
      <c r="AS12" s="378"/>
      <c r="AT12" s="378"/>
      <c r="AU12" s="378"/>
      <c r="AV12" s="378"/>
      <c r="AW12" s="378"/>
      <c r="AX12" s="378"/>
      <c r="AY12" s="378"/>
      <c r="AZ12" s="378"/>
      <c r="BA12" s="523">
        <f>VLOOKUP(A12,Info!$B$7:$C$28,2,FALSE)</f>
        <v>1</v>
      </c>
    </row>
    <row r="13" spans="1:53" x14ac:dyDescent="0.25">
      <c r="A13" s="212" t="str">
        <f>Info!B9</f>
        <v>CHENES 2 PSE 1.1</v>
      </c>
      <c r="B13" s="211">
        <f t="shared" si="2"/>
        <v>0</v>
      </c>
      <c r="C13" s="379"/>
      <c r="D13" s="379"/>
      <c r="E13" s="379"/>
      <c r="F13" s="379"/>
      <c r="G13" s="379"/>
      <c r="H13" s="379"/>
      <c r="I13" s="379"/>
      <c r="J13" s="379"/>
      <c r="K13" s="379"/>
      <c r="L13" s="379"/>
      <c r="M13" s="379"/>
      <c r="N13" s="379"/>
      <c r="O13" s="379"/>
      <c r="P13" s="379"/>
      <c r="Q13" s="379"/>
      <c r="R13" s="379"/>
      <c r="S13" s="379"/>
      <c r="T13" s="379"/>
      <c r="U13" s="379"/>
      <c r="V13" s="379"/>
      <c r="W13" s="379"/>
      <c r="X13" s="379"/>
      <c r="Y13" s="379"/>
      <c r="Z13" s="379"/>
      <c r="AA13" s="379"/>
      <c r="AB13" s="379"/>
      <c r="AC13" s="379"/>
      <c r="AD13" s="379"/>
      <c r="AE13" s="379"/>
      <c r="AF13" s="379"/>
      <c r="AG13" s="379"/>
      <c r="AH13" s="379"/>
      <c r="AI13" s="379"/>
      <c r="AJ13" s="379"/>
      <c r="AK13" s="379"/>
      <c r="AL13" s="379"/>
      <c r="AM13" s="379"/>
      <c r="AN13" s="379"/>
      <c r="AO13" s="379"/>
      <c r="AP13" s="379"/>
      <c r="AQ13" s="379"/>
      <c r="AR13" s="379"/>
      <c r="AS13" s="379"/>
      <c r="AT13" s="379"/>
      <c r="AU13" s="379"/>
      <c r="AV13" s="379"/>
      <c r="AW13" s="379"/>
      <c r="AX13" s="379"/>
      <c r="AY13" s="379"/>
      <c r="AZ13" s="379"/>
      <c r="BA13" s="524">
        <f>VLOOKUP(A13,Info!$B$7:$C$28,2,FALSE)</f>
        <v>1</v>
      </c>
    </row>
    <row r="14" spans="1:53" x14ac:dyDescent="0.25">
      <c r="A14" s="210" t="str">
        <f>Info!B10</f>
        <v>CY TECH CAUCHY PSE 1.1</v>
      </c>
      <c r="B14" s="209">
        <f t="shared" si="2"/>
        <v>0</v>
      </c>
      <c r="C14" s="378"/>
      <c r="D14" s="378"/>
      <c r="E14" s="378"/>
      <c r="F14" s="378"/>
      <c r="G14" s="378"/>
      <c r="H14" s="378"/>
      <c r="I14" s="378"/>
      <c r="J14" s="378"/>
      <c r="K14" s="378"/>
      <c r="L14" s="378"/>
      <c r="M14" s="378"/>
      <c r="N14" s="378"/>
      <c r="O14" s="378"/>
      <c r="P14" s="378"/>
      <c r="Q14" s="378"/>
      <c r="R14" s="378"/>
      <c r="S14" s="378"/>
      <c r="T14" s="378"/>
      <c r="U14" s="378"/>
      <c r="V14" s="378"/>
      <c r="W14" s="378"/>
      <c r="X14" s="378"/>
      <c r="Y14" s="378"/>
      <c r="Z14" s="378"/>
      <c r="AA14" s="378"/>
      <c r="AB14" s="378"/>
      <c r="AC14" s="378"/>
      <c r="AD14" s="378"/>
      <c r="AE14" s="378"/>
      <c r="AF14" s="378"/>
      <c r="AG14" s="378"/>
      <c r="AH14" s="378"/>
      <c r="AI14" s="378"/>
      <c r="AJ14" s="378"/>
      <c r="AK14" s="378"/>
      <c r="AL14" s="378"/>
      <c r="AM14" s="378"/>
      <c r="AN14" s="378"/>
      <c r="AO14" s="378"/>
      <c r="AP14" s="378"/>
      <c r="AQ14" s="378"/>
      <c r="AR14" s="378"/>
      <c r="AS14" s="378"/>
      <c r="AT14" s="378"/>
      <c r="AU14" s="378"/>
      <c r="AV14" s="378"/>
      <c r="AW14" s="378"/>
      <c r="AX14" s="378"/>
      <c r="AY14" s="378"/>
      <c r="AZ14" s="378"/>
      <c r="BA14" s="523">
        <f>VLOOKUP(A14,Info!$B$7:$C$28,2,FALSE)</f>
        <v>1</v>
      </c>
    </row>
    <row r="15" spans="1:53" x14ac:dyDescent="0.25">
      <c r="A15" s="212" t="str">
        <f>Info!B11</f>
        <v>CY TECH CONDORCET PSE 1.1</v>
      </c>
      <c r="B15" s="211">
        <f t="shared" si="2"/>
        <v>0</v>
      </c>
      <c r="C15" s="379"/>
      <c r="D15" s="379"/>
      <c r="E15" s="379"/>
      <c r="F15" s="379"/>
      <c r="G15" s="379"/>
      <c r="H15" s="379"/>
      <c r="I15" s="379"/>
      <c r="J15" s="379"/>
      <c r="K15" s="379"/>
      <c r="L15" s="379"/>
      <c r="M15" s="379"/>
      <c r="N15" s="379"/>
      <c r="O15" s="379"/>
      <c r="P15" s="379"/>
      <c r="Q15" s="379"/>
      <c r="R15" s="379"/>
      <c r="S15" s="379"/>
      <c r="T15" s="379"/>
      <c r="U15" s="379"/>
      <c r="V15" s="379"/>
      <c r="W15" s="379"/>
      <c r="X15" s="379"/>
      <c r="Y15" s="379"/>
      <c r="Z15" s="379"/>
      <c r="AA15" s="379"/>
      <c r="AB15" s="379"/>
      <c r="AC15" s="379"/>
      <c r="AD15" s="379"/>
      <c r="AE15" s="379"/>
      <c r="AF15" s="379"/>
      <c r="AG15" s="379"/>
      <c r="AH15" s="379"/>
      <c r="AI15" s="379"/>
      <c r="AJ15" s="379"/>
      <c r="AK15" s="379"/>
      <c r="AL15" s="379"/>
      <c r="AM15" s="379"/>
      <c r="AN15" s="379"/>
      <c r="AO15" s="379"/>
      <c r="AP15" s="379"/>
      <c r="AQ15" s="379"/>
      <c r="AR15" s="379"/>
      <c r="AS15" s="379"/>
      <c r="AT15" s="379"/>
      <c r="AU15" s="379"/>
      <c r="AV15" s="379"/>
      <c r="AW15" s="379"/>
      <c r="AX15" s="379"/>
      <c r="AY15" s="379"/>
      <c r="AZ15" s="379"/>
      <c r="BA15" s="524">
        <f>VLOOKUP(A15,Info!$B$7:$C$28,2,FALSE)</f>
        <v>1</v>
      </c>
    </row>
    <row r="16" spans="1:53" x14ac:dyDescent="0.25">
      <c r="A16" s="210" t="str">
        <f>Info!B12</f>
        <v>CY TECH FERMAT PSE 1.1</v>
      </c>
      <c r="B16" s="209">
        <f t="shared" si="2"/>
        <v>0</v>
      </c>
      <c r="C16" s="378"/>
      <c r="D16" s="378"/>
      <c r="E16" s="378"/>
      <c r="F16" s="378"/>
      <c r="G16" s="378"/>
      <c r="H16" s="378"/>
      <c r="I16" s="378"/>
      <c r="J16" s="378"/>
      <c r="K16" s="378"/>
      <c r="L16" s="378"/>
      <c r="M16" s="378"/>
      <c r="N16" s="378"/>
      <c r="O16" s="378"/>
      <c r="P16" s="378"/>
      <c r="Q16" s="378"/>
      <c r="R16" s="378"/>
      <c r="S16" s="378"/>
      <c r="T16" s="378"/>
      <c r="U16" s="378"/>
      <c r="V16" s="378"/>
      <c r="W16" s="378"/>
      <c r="X16" s="378"/>
      <c r="Y16" s="378"/>
      <c r="Z16" s="378"/>
      <c r="AA16" s="378"/>
      <c r="AB16" s="378"/>
      <c r="AC16" s="378"/>
      <c r="AD16" s="378"/>
      <c r="AE16" s="378"/>
      <c r="AF16" s="378"/>
      <c r="AG16" s="378"/>
      <c r="AH16" s="378"/>
      <c r="AI16" s="378"/>
      <c r="AJ16" s="378"/>
      <c r="AK16" s="378"/>
      <c r="AL16" s="378"/>
      <c r="AM16" s="378"/>
      <c r="AN16" s="378"/>
      <c r="AO16" s="378"/>
      <c r="AP16" s="378"/>
      <c r="AQ16" s="378"/>
      <c r="AR16" s="378"/>
      <c r="AS16" s="378"/>
      <c r="AT16" s="378"/>
      <c r="AU16" s="378"/>
      <c r="AV16" s="378"/>
      <c r="AW16" s="378"/>
      <c r="AX16" s="378"/>
      <c r="AY16" s="378"/>
      <c r="AZ16" s="378"/>
      <c r="BA16" s="523">
        <f>VLOOKUP(A16,Info!$B$7:$C$28,2,FALSE)</f>
        <v>1</v>
      </c>
    </row>
    <row r="17" spans="1:53" x14ac:dyDescent="0.25">
      <c r="A17" s="212" t="str">
        <f>Info!B13</f>
        <v>CY TECH TURING PSE 1.1</v>
      </c>
      <c r="B17" s="211">
        <f t="shared" si="2"/>
        <v>0</v>
      </c>
      <c r="C17" s="379"/>
      <c r="D17" s="379"/>
      <c r="E17" s="379"/>
      <c r="F17" s="379"/>
      <c r="G17" s="379"/>
      <c r="H17" s="379"/>
      <c r="I17" s="379"/>
      <c r="J17" s="379"/>
      <c r="K17" s="379"/>
      <c r="L17" s="379"/>
      <c r="M17" s="379"/>
      <c r="N17" s="379"/>
      <c r="O17" s="379"/>
      <c r="P17" s="379"/>
      <c r="Q17" s="379"/>
      <c r="R17" s="379"/>
      <c r="S17" s="379"/>
      <c r="T17" s="379"/>
      <c r="U17" s="379"/>
      <c r="V17" s="379"/>
      <c r="W17" s="379"/>
      <c r="X17" s="379"/>
      <c r="Y17" s="379"/>
      <c r="Z17" s="379"/>
      <c r="AA17" s="379"/>
      <c r="AB17" s="379"/>
      <c r="AC17" s="379"/>
      <c r="AD17" s="379"/>
      <c r="AE17" s="379"/>
      <c r="AF17" s="379"/>
      <c r="AG17" s="379"/>
      <c r="AH17" s="379"/>
      <c r="AI17" s="379"/>
      <c r="AJ17" s="379"/>
      <c r="AK17" s="379"/>
      <c r="AL17" s="379"/>
      <c r="AM17" s="379"/>
      <c r="AN17" s="379"/>
      <c r="AO17" s="379"/>
      <c r="AP17" s="379"/>
      <c r="AQ17" s="379"/>
      <c r="AR17" s="379"/>
      <c r="AS17" s="379"/>
      <c r="AT17" s="379"/>
      <c r="AU17" s="379"/>
      <c r="AV17" s="379"/>
      <c r="AW17" s="379"/>
      <c r="AX17" s="379"/>
      <c r="AY17" s="379"/>
      <c r="AZ17" s="379"/>
      <c r="BA17" s="524">
        <f>VLOOKUP(A17,Info!$B$7:$C$28,2,FALSE)</f>
        <v>1</v>
      </c>
    </row>
    <row r="18" spans="1:53" x14ac:dyDescent="0.25">
      <c r="A18" s="210" t="str">
        <f>Info!B14</f>
        <v>JARDIN TROPICAL PSE 1.1</v>
      </c>
      <c r="B18" s="209">
        <f t="shared" si="2"/>
        <v>0</v>
      </c>
      <c r="C18" s="378"/>
      <c r="D18" s="378"/>
      <c r="E18" s="378"/>
      <c r="F18" s="378"/>
      <c r="G18" s="378"/>
      <c r="H18" s="378"/>
      <c r="I18" s="378"/>
      <c r="J18" s="378"/>
      <c r="K18" s="378"/>
      <c r="L18" s="378"/>
      <c r="M18" s="378"/>
      <c r="N18" s="378"/>
      <c r="O18" s="378"/>
      <c r="P18" s="378"/>
      <c r="Q18" s="378"/>
      <c r="R18" s="378"/>
      <c r="S18" s="378"/>
      <c r="T18" s="378"/>
      <c r="U18" s="378"/>
      <c r="V18" s="378"/>
      <c r="W18" s="378"/>
      <c r="X18" s="378"/>
      <c r="Y18" s="378"/>
      <c r="Z18" s="378"/>
      <c r="AA18" s="378"/>
      <c r="AB18" s="378"/>
      <c r="AC18" s="378"/>
      <c r="AD18" s="378"/>
      <c r="AE18" s="378"/>
      <c r="AF18" s="378"/>
      <c r="AG18" s="378"/>
      <c r="AH18" s="378"/>
      <c r="AI18" s="378"/>
      <c r="AJ18" s="378"/>
      <c r="AK18" s="378"/>
      <c r="AL18" s="378"/>
      <c r="AM18" s="378"/>
      <c r="AN18" s="378"/>
      <c r="AO18" s="378"/>
      <c r="AP18" s="378"/>
      <c r="AQ18" s="378"/>
      <c r="AR18" s="378"/>
      <c r="AS18" s="378"/>
      <c r="AT18" s="378"/>
      <c r="AU18" s="378"/>
      <c r="AV18" s="378"/>
      <c r="AW18" s="378"/>
      <c r="AX18" s="378"/>
      <c r="AY18" s="378"/>
      <c r="AZ18" s="378"/>
      <c r="BA18" s="523">
        <f>VLOOKUP(A18,Info!$B$7:$C$28,2,FALSE)</f>
        <v>1</v>
      </c>
    </row>
    <row r="19" spans="1:53" x14ac:dyDescent="0.25">
      <c r="A19" s="212" t="str">
        <f>Info!B15</f>
        <v>LABBOITE PSE 1.1</v>
      </c>
      <c r="B19" s="211">
        <f t="shared" si="2"/>
        <v>0</v>
      </c>
      <c r="C19" s="379"/>
      <c r="D19" s="379"/>
      <c r="E19" s="379"/>
      <c r="F19" s="379"/>
      <c r="G19" s="379"/>
      <c r="H19" s="379"/>
      <c r="I19" s="379"/>
      <c r="J19" s="379"/>
      <c r="K19" s="379"/>
      <c r="L19" s="379"/>
      <c r="M19" s="379"/>
      <c r="N19" s="379"/>
      <c r="O19" s="379"/>
      <c r="P19" s="379"/>
      <c r="Q19" s="379"/>
      <c r="R19" s="379"/>
      <c r="S19" s="379"/>
      <c r="T19" s="379"/>
      <c r="U19" s="379"/>
      <c r="V19" s="379"/>
      <c r="W19" s="379"/>
      <c r="X19" s="379"/>
      <c r="Y19" s="379"/>
      <c r="Z19" s="379"/>
      <c r="AA19" s="379"/>
      <c r="AB19" s="379"/>
      <c r="AC19" s="379"/>
      <c r="AD19" s="379"/>
      <c r="AE19" s="379"/>
      <c r="AF19" s="379"/>
      <c r="AG19" s="379"/>
      <c r="AH19" s="379"/>
      <c r="AI19" s="379"/>
      <c r="AJ19" s="379"/>
      <c r="AK19" s="379"/>
      <c r="AL19" s="379"/>
      <c r="AM19" s="379"/>
      <c r="AN19" s="379"/>
      <c r="AO19" s="379"/>
      <c r="AP19" s="379"/>
      <c r="AQ19" s="379"/>
      <c r="AR19" s="379"/>
      <c r="AS19" s="379"/>
      <c r="AT19" s="379"/>
      <c r="AU19" s="379"/>
      <c r="AV19" s="379"/>
      <c r="AW19" s="379"/>
      <c r="AX19" s="379"/>
      <c r="AY19" s="379"/>
      <c r="AZ19" s="379"/>
      <c r="BA19" s="524">
        <f>VLOOKUP(A19,Info!$B$7:$C$28,2,FALSE)</f>
        <v>1</v>
      </c>
    </row>
    <row r="20" spans="1:53" x14ac:dyDescent="0.25">
      <c r="A20" s="210" t="str">
        <f>Info!B16</f>
        <v>MIR CHENES PSE 1.1</v>
      </c>
      <c r="B20" s="209">
        <f t="shared" si="2"/>
        <v>0</v>
      </c>
      <c r="C20" s="378"/>
      <c r="D20" s="378"/>
      <c r="E20" s="378"/>
      <c r="F20" s="378"/>
      <c r="G20" s="378"/>
      <c r="H20" s="378"/>
      <c r="I20" s="378"/>
      <c r="J20" s="378"/>
      <c r="K20" s="378"/>
      <c r="L20" s="378"/>
      <c r="M20" s="378"/>
      <c r="N20" s="378"/>
      <c r="O20" s="378"/>
      <c r="P20" s="378"/>
      <c r="Q20" s="378"/>
      <c r="R20" s="378"/>
      <c r="S20" s="378"/>
      <c r="T20" s="378"/>
      <c r="U20" s="378"/>
      <c r="V20" s="378"/>
      <c r="W20" s="378"/>
      <c r="X20" s="378"/>
      <c r="Y20" s="378"/>
      <c r="Z20" s="378"/>
      <c r="AA20" s="378"/>
      <c r="AB20" s="378"/>
      <c r="AC20" s="378"/>
      <c r="AD20" s="378"/>
      <c r="AE20" s="378"/>
      <c r="AF20" s="378"/>
      <c r="AG20" s="378"/>
      <c r="AH20" s="378"/>
      <c r="AI20" s="378"/>
      <c r="AJ20" s="378"/>
      <c r="AK20" s="378"/>
      <c r="AL20" s="378"/>
      <c r="AM20" s="378"/>
      <c r="AN20" s="378"/>
      <c r="AO20" s="378"/>
      <c r="AP20" s="378"/>
      <c r="AQ20" s="378"/>
      <c r="AR20" s="378"/>
      <c r="AS20" s="378"/>
      <c r="AT20" s="378"/>
      <c r="AU20" s="378"/>
      <c r="AV20" s="378"/>
      <c r="AW20" s="378"/>
      <c r="AX20" s="378"/>
      <c r="AY20" s="378"/>
      <c r="AZ20" s="378"/>
      <c r="BA20" s="523">
        <f>VLOOKUP(A20,Info!$B$7:$C$28,2,FALSE)</f>
        <v>1</v>
      </c>
    </row>
    <row r="21" spans="1:53" x14ac:dyDescent="0.25">
      <c r="A21" s="212" t="str">
        <f>Info!B17</f>
        <v>MIR NEUVILLE PSE 1.1</v>
      </c>
      <c r="B21" s="211">
        <f t="shared" si="2"/>
        <v>0</v>
      </c>
      <c r="C21" s="379"/>
      <c r="D21" s="379"/>
      <c r="E21" s="379"/>
      <c r="F21" s="379"/>
      <c r="G21" s="379"/>
      <c r="H21" s="379"/>
      <c r="I21" s="379"/>
      <c r="J21" s="379"/>
      <c r="K21" s="379"/>
      <c r="L21" s="379"/>
      <c r="M21" s="379"/>
      <c r="N21" s="379"/>
      <c r="O21" s="379"/>
      <c r="P21" s="379"/>
      <c r="Q21" s="379"/>
      <c r="R21" s="379"/>
      <c r="S21" s="379"/>
      <c r="T21" s="379"/>
      <c r="U21" s="379"/>
      <c r="V21" s="379"/>
      <c r="W21" s="379"/>
      <c r="X21" s="379"/>
      <c r="Y21" s="379"/>
      <c r="Z21" s="379"/>
      <c r="AA21" s="379"/>
      <c r="AB21" s="379"/>
      <c r="AC21" s="379"/>
      <c r="AD21" s="379"/>
      <c r="AE21" s="379"/>
      <c r="AF21" s="379"/>
      <c r="AG21" s="379"/>
      <c r="AH21" s="379"/>
      <c r="AI21" s="379"/>
      <c r="AJ21" s="379"/>
      <c r="AK21" s="379"/>
      <c r="AL21" s="379"/>
      <c r="AM21" s="379"/>
      <c r="AN21" s="379"/>
      <c r="AO21" s="379"/>
      <c r="AP21" s="379"/>
      <c r="AQ21" s="379"/>
      <c r="AR21" s="379"/>
      <c r="AS21" s="379"/>
      <c r="AT21" s="379"/>
      <c r="AU21" s="379"/>
      <c r="AV21" s="379"/>
      <c r="AW21" s="379"/>
      <c r="AX21" s="379"/>
      <c r="AY21" s="379"/>
      <c r="AZ21" s="379"/>
      <c r="BA21" s="524">
        <f>VLOOKUP(A21,Info!$B$7:$C$28,2,FALSE)</f>
        <v>1</v>
      </c>
    </row>
    <row r="22" spans="1:53" x14ac:dyDescent="0.25">
      <c r="A22" s="210" t="str">
        <f>Info!B18</f>
        <v>NEUVILLE PSE 1.1</v>
      </c>
      <c r="B22" s="209">
        <f t="shared" si="2"/>
        <v>0</v>
      </c>
      <c r="C22" s="378"/>
      <c r="D22" s="378"/>
      <c r="E22" s="378"/>
      <c r="F22" s="378"/>
      <c r="G22" s="378"/>
      <c r="H22" s="378"/>
      <c r="I22" s="378"/>
      <c r="J22" s="378"/>
      <c r="K22" s="378"/>
      <c r="L22" s="378"/>
      <c r="M22" s="378"/>
      <c r="N22" s="378"/>
      <c r="O22" s="378"/>
      <c r="P22" s="378"/>
      <c r="Q22" s="378"/>
      <c r="R22" s="378"/>
      <c r="S22" s="378"/>
      <c r="T22" s="378"/>
      <c r="U22" s="378"/>
      <c r="V22" s="378"/>
      <c r="W22" s="378"/>
      <c r="X22" s="378"/>
      <c r="Y22" s="378"/>
      <c r="Z22" s="378"/>
      <c r="AA22" s="378"/>
      <c r="AB22" s="378"/>
      <c r="AC22" s="378"/>
      <c r="AD22" s="378"/>
      <c r="AE22" s="378"/>
      <c r="AF22" s="378"/>
      <c r="AG22" s="378"/>
      <c r="AH22" s="378"/>
      <c r="AI22" s="378"/>
      <c r="AJ22" s="378"/>
      <c r="AK22" s="378"/>
      <c r="AL22" s="378"/>
      <c r="AM22" s="378"/>
      <c r="AN22" s="378"/>
      <c r="AO22" s="378"/>
      <c r="AP22" s="378"/>
      <c r="AQ22" s="378"/>
      <c r="AR22" s="378"/>
      <c r="AS22" s="378"/>
      <c r="AT22" s="378"/>
      <c r="AU22" s="378"/>
      <c r="AV22" s="378"/>
      <c r="AW22" s="378"/>
      <c r="AX22" s="378"/>
      <c r="AY22" s="378"/>
      <c r="AZ22" s="378"/>
      <c r="BA22" s="523">
        <f>VLOOKUP(A22,Info!$B$7:$C$28,2,FALSE)</f>
        <v>1</v>
      </c>
    </row>
    <row r="23" spans="1:53" x14ac:dyDescent="0.25">
      <c r="A23" s="212" t="str">
        <f>Info!B19</f>
        <v>ORDINAL PSE 1.1</v>
      </c>
      <c r="B23" s="211">
        <f t="shared" si="2"/>
        <v>0</v>
      </c>
      <c r="C23" s="379"/>
      <c r="D23" s="379"/>
      <c r="E23" s="379"/>
      <c r="F23" s="379"/>
      <c r="G23" s="379"/>
      <c r="H23" s="379"/>
      <c r="I23" s="379"/>
      <c r="J23" s="379"/>
      <c r="K23" s="379"/>
      <c r="L23" s="379"/>
      <c r="M23" s="379"/>
      <c r="N23" s="379"/>
      <c r="O23" s="379"/>
      <c r="P23" s="379"/>
      <c r="Q23" s="379"/>
      <c r="R23" s="379"/>
      <c r="S23" s="379"/>
      <c r="T23" s="379"/>
      <c r="U23" s="379"/>
      <c r="V23" s="379"/>
      <c r="W23" s="379"/>
      <c r="X23" s="379"/>
      <c r="Y23" s="379"/>
      <c r="Z23" s="379"/>
      <c r="AA23" s="379"/>
      <c r="AB23" s="379"/>
      <c r="AC23" s="379"/>
      <c r="AD23" s="379"/>
      <c r="AE23" s="379"/>
      <c r="AF23" s="379"/>
      <c r="AG23" s="379"/>
      <c r="AH23" s="379"/>
      <c r="AI23" s="379"/>
      <c r="AJ23" s="379"/>
      <c r="AK23" s="379"/>
      <c r="AL23" s="379"/>
      <c r="AM23" s="379"/>
      <c r="AN23" s="379"/>
      <c r="AO23" s="379"/>
      <c r="AP23" s="379"/>
      <c r="AQ23" s="379"/>
      <c r="AR23" s="379"/>
      <c r="AS23" s="379"/>
      <c r="AT23" s="379"/>
      <c r="AU23" s="379"/>
      <c r="AV23" s="379"/>
      <c r="AW23" s="379"/>
      <c r="AX23" s="379"/>
      <c r="AY23" s="379"/>
      <c r="AZ23" s="379"/>
      <c r="BA23" s="524">
        <f>VLOOKUP(A23,Info!$B$7:$C$28,2,FALSE)</f>
        <v>1</v>
      </c>
    </row>
    <row r="24" spans="1:53" x14ac:dyDescent="0.25">
      <c r="A24" s="210" t="str">
        <f>Info!B20</f>
        <v>SAINT MARTIN PSE 1.1</v>
      </c>
      <c r="B24" s="209">
        <f t="shared" si="2"/>
        <v>0</v>
      </c>
      <c r="C24" s="378"/>
      <c r="D24" s="378"/>
      <c r="E24" s="378"/>
      <c r="F24" s="378"/>
      <c r="G24" s="378"/>
      <c r="H24" s="378"/>
      <c r="I24" s="378"/>
      <c r="J24" s="378"/>
      <c r="K24" s="378"/>
      <c r="L24" s="378"/>
      <c r="M24" s="378"/>
      <c r="N24" s="378"/>
      <c r="O24" s="378"/>
      <c r="P24" s="378"/>
      <c r="Q24" s="378"/>
      <c r="R24" s="378"/>
      <c r="S24" s="378"/>
      <c r="T24" s="378"/>
      <c r="U24" s="378"/>
      <c r="V24" s="378"/>
      <c r="W24" s="378"/>
      <c r="X24" s="378"/>
      <c r="Y24" s="378"/>
      <c r="Z24" s="378"/>
      <c r="AA24" s="378"/>
      <c r="AB24" s="378"/>
      <c r="AC24" s="378"/>
      <c r="AD24" s="378"/>
      <c r="AE24" s="378"/>
      <c r="AF24" s="378"/>
      <c r="AG24" s="378"/>
      <c r="AH24" s="378"/>
      <c r="AI24" s="378"/>
      <c r="AJ24" s="378"/>
      <c r="AK24" s="378"/>
      <c r="AL24" s="378"/>
      <c r="AM24" s="378"/>
      <c r="AN24" s="378"/>
      <c r="AO24" s="378"/>
      <c r="AP24" s="378"/>
      <c r="AQ24" s="378"/>
      <c r="AR24" s="378"/>
      <c r="AS24" s="378"/>
      <c r="AT24" s="378"/>
      <c r="AU24" s="378"/>
      <c r="AV24" s="378"/>
      <c r="AW24" s="378"/>
      <c r="AX24" s="378"/>
      <c r="AY24" s="378"/>
      <c r="AZ24" s="378"/>
      <c r="BA24" s="523">
        <f>VLOOKUP(A24,Info!$B$7:$C$28,2,FALSE)</f>
        <v>1</v>
      </c>
    </row>
    <row r="25" spans="1:53" x14ac:dyDescent="0.25">
      <c r="A25" s="529" t="str">
        <f>Info!B21</f>
        <v>TOUR PSE 1.1</v>
      </c>
      <c r="B25" s="530">
        <f t="shared" si="2"/>
        <v>0</v>
      </c>
      <c r="C25" s="531"/>
      <c r="D25" s="531"/>
      <c r="E25" s="531"/>
      <c r="F25" s="531"/>
      <c r="G25" s="531"/>
      <c r="H25" s="531"/>
      <c r="I25" s="531"/>
      <c r="J25" s="531"/>
      <c r="K25" s="531"/>
      <c r="L25" s="531"/>
      <c r="M25" s="531"/>
      <c r="N25" s="531"/>
      <c r="O25" s="531"/>
      <c r="P25" s="531"/>
      <c r="Q25" s="531"/>
      <c r="R25" s="531"/>
      <c r="S25" s="531"/>
      <c r="T25" s="531"/>
      <c r="U25" s="531"/>
      <c r="V25" s="531"/>
      <c r="W25" s="531"/>
      <c r="X25" s="531"/>
      <c r="Y25" s="531"/>
      <c r="Z25" s="531"/>
      <c r="AA25" s="531"/>
      <c r="AB25" s="531"/>
      <c r="AC25" s="531"/>
      <c r="AD25" s="531"/>
      <c r="AE25" s="531"/>
      <c r="AF25" s="531"/>
      <c r="AG25" s="531"/>
      <c r="AH25" s="531"/>
      <c r="AI25" s="531"/>
      <c r="AJ25" s="531"/>
      <c r="AK25" s="531"/>
      <c r="AL25" s="531"/>
      <c r="AM25" s="531"/>
      <c r="AN25" s="531"/>
      <c r="AO25" s="531"/>
      <c r="AP25" s="531"/>
      <c r="AQ25" s="531"/>
      <c r="AR25" s="531"/>
      <c r="AS25" s="531"/>
      <c r="AT25" s="531"/>
      <c r="AU25" s="531"/>
      <c r="AV25" s="531"/>
      <c r="AW25" s="531"/>
      <c r="AX25" s="531"/>
      <c r="AY25" s="531"/>
      <c r="AZ25" s="531"/>
      <c r="BA25" s="532">
        <f>VLOOKUP(A25,Info!$B$7:$C$28,2,FALSE)</f>
        <v>1</v>
      </c>
    </row>
    <row r="26" spans="1:53" x14ac:dyDescent="0.25">
      <c r="A26" s="533" t="str">
        <f>Info!B22</f>
        <v>SAINT GERMAIN PSE 2.1.1</v>
      </c>
      <c r="B26" s="534">
        <f t="shared" si="2"/>
        <v>0</v>
      </c>
      <c r="C26" s="535">
        <v>300</v>
      </c>
      <c r="D26" s="535"/>
      <c r="E26" s="535"/>
      <c r="F26" s="535"/>
      <c r="G26" s="535"/>
      <c r="H26" s="535"/>
      <c r="I26" s="535"/>
      <c r="J26" s="535"/>
      <c r="K26" s="535"/>
      <c r="L26" s="535"/>
      <c r="M26" s="535"/>
      <c r="N26" s="535"/>
      <c r="O26" s="535"/>
      <c r="P26" s="535"/>
      <c r="Q26" s="535"/>
      <c r="R26" s="535"/>
      <c r="S26" s="535"/>
      <c r="T26" s="535"/>
      <c r="U26" s="535"/>
      <c r="V26" s="535"/>
      <c r="W26" s="535"/>
      <c r="X26" s="535"/>
      <c r="Y26" s="535"/>
      <c r="Z26" s="535"/>
      <c r="AA26" s="535"/>
      <c r="AB26" s="535"/>
      <c r="AC26" s="535"/>
      <c r="AD26" s="535"/>
      <c r="AE26" s="535"/>
      <c r="AF26" s="535"/>
      <c r="AG26" s="535"/>
      <c r="AH26" s="535"/>
      <c r="AI26" s="535"/>
      <c r="AJ26" s="535"/>
      <c r="AK26" s="535"/>
      <c r="AL26" s="535"/>
      <c r="AM26" s="535"/>
      <c r="AN26" s="535"/>
      <c r="AO26" s="535"/>
      <c r="AP26" s="535"/>
      <c r="AQ26" s="535"/>
      <c r="AR26" s="535"/>
      <c r="AS26" s="535"/>
      <c r="AT26" s="535"/>
      <c r="AU26" s="535"/>
      <c r="AV26" s="535"/>
      <c r="AW26" s="535"/>
      <c r="AX26" s="535"/>
      <c r="AY26" s="535"/>
      <c r="AZ26" s="535"/>
      <c r="BA26" s="536">
        <f>VLOOKUP(A26,Info!$B$7:$C$28,2,FALSE)</f>
        <v>2</v>
      </c>
    </row>
    <row r="27" spans="1:53" x14ac:dyDescent="0.25">
      <c r="A27" s="208" t="str">
        <f>Info!B23</f>
        <v>SAINT GERMAIN IXCAMPUS PSE 2.0.1</v>
      </c>
      <c r="B27" s="280">
        <f t="shared" si="2"/>
        <v>0</v>
      </c>
      <c r="C27" s="380"/>
      <c r="D27" s="380"/>
      <c r="E27" s="380"/>
      <c r="F27" s="380"/>
      <c r="G27" s="380"/>
      <c r="H27" s="380"/>
      <c r="I27" s="380"/>
      <c r="J27" s="380"/>
      <c r="K27" s="380"/>
      <c r="L27" s="380"/>
      <c r="M27" s="380"/>
      <c r="N27" s="380"/>
      <c r="O27" s="380"/>
      <c r="P27" s="380"/>
      <c r="Q27" s="380"/>
      <c r="R27" s="380"/>
      <c r="S27" s="380"/>
      <c r="T27" s="380"/>
      <c r="U27" s="380"/>
      <c r="V27" s="380"/>
      <c r="W27" s="380"/>
      <c r="X27" s="380"/>
      <c r="Y27" s="380"/>
      <c r="Z27" s="380"/>
      <c r="AA27" s="380"/>
      <c r="AB27" s="380"/>
      <c r="AC27" s="380"/>
      <c r="AD27" s="380"/>
      <c r="AE27" s="380"/>
      <c r="AF27" s="380"/>
      <c r="AG27" s="380"/>
      <c r="AH27" s="380"/>
      <c r="AI27" s="380"/>
      <c r="AJ27" s="380"/>
      <c r="AK27" s="380"/>
      <c r="AL27" s="380"/>
      <c r="AM27" s="380"/>
      <c r="AN27" s="380"/>
      <c r="AO27" s="380"/>
      <c r="AP27" s="380"/>
      <c r="AQ27" s="380"/>
      <c r="AR27" s="380"/>
      <c r="AS27" s="380"/>
      <c r="AT27" s="380"/>
      <c r="AU27" s="380"/>
      <c r="AV27" s="380"/>
      <c r="AW27" s="380"/>
      <c r="AX27" s="380"/>
      <c r="AY27" s="380"/>
      <c r="AZ27" s="380"/>
      <c r="BA27" s="537">
        <f>VLOOKUP(A27,Info!$B$7:$C$28,2,FALSE)</f>
        <v>2</v>
      </c>
    </row>
    <row r="28" spans="1:53" x14ac:dyDescent="0.25">
      <c r="A28" s="538" t="str">
        <f>Info!B24</f>
        <v>SAINT GERMAIN PNEI PSE 2.2.1</v>
      </c>
      <c r="B28" s="539">
        <f t="shared" si="2"/>
        <v>0</v>
      </c>
      <c r="C28" s="540"/>
      <c r="D28" s="540"/>
      <c r="E28" s="540"/>
      <c r="F28" s="540"/>
      <c r="G28" s="540"/>
      <c r="H28" s="540"/>
      <c r="I28" s="540"/>
      <c r="J28" s="540"/>
      <c r="K28" s="540"/>
      <c r="L28" s="540"/>
      <c r="M28" s="540"/>
      <c r="N28" s="540"/>
      <c r="O28" s="540"/>
      <c r="P28" s="540"/>
      <c r="Q28" s="540"/>
      <c r="R28" s="540"/>
      <c r="S28" s="540"/>
      <c r="T28" s="540"/>
      <c r="U28" s="540"/>
      <c r="V28" s="540"/>
      <c r="W28" s="540"/>
      <c r="X28" s="540"/>
      <c r="Y28" s="540"/>
      <c r="Z28" s="540"/>
      <c r="AA28" s="540"/>
      <c r="AB28" s="540"/>
      <c r="AC28" s="540"/>
      <c r="AD28" s="540"/>
      <c r="AE28" s="540"/>
      <c r="AF28" s="540"/>
      <c r="AG28" s="540"/>
      <c r="AH28" s="540"/>
      <c r="AI28" s="540"/>
      <c r="AJ28" s="540"/>
      <c r="AK28" s="540"/>
      <c r="AL28" s="540"/>
      <c r="AM28" s="540"/>
      <c r="AN28" s="540"/>
      <c r="AO28" s="540"/>
      <c r="AP28" s="540"/>
      <c r="AQ28" s="540"/>
      <c r="AR28" s="540"/>
      <c r="AS28" s="540"/>
      <c r="AT28" s="540"/>
      <c r="AU28" s="540"/>
      <c r="AV28" s="540"/>
      <c r="AW28" s="540"/>
      <c r="AX28" s="540"/>
      <c r="AY28" s="540"/>
      <c r="AZ28" s="540"/>
      <c r="BA28" s="541">
        <f>VLOOKUP(A28,Info!$B$7:$C$28,2,FALSE)</f>
        <v>2</v>
      </c>
    </row>
    <row r="29" spans="1:53" x14ac:dyDescent="0.25">
      <c r="A29" s="278" t="str">
        <f>Info!B25</f>
        <v>ARGENTEUIL PSE 3.1</v>
      </c>
      <c r="B29" s="279">
        <f t="shared" si="2"/>
        <v>0</v>
      </c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376"/>
      <c r="S29" s="376"/>
      <c r="T29" s="376"/>
      <c r="U29" s="376"/>
      <c r="V29" s="376"/>
      <c r="W29" s="376"/>
      <c r="X29" s="376"/>
      <c r="Y29" s="376"/>
      <c r="Z29" s="376"/>
      <c r="AA29" s="376"/>
      <c r="AB29" s="376"/>
      <c r="AC29" s="376"/>
      <c r="AD29" s="376"/>
      <c r="AE29" s="376"/>
      <c r="AF29" s="376"/>
      <c r="AG29" s="376"/>
      <c r="AH29" s="376"/>
      <c r="AI29" s="376"/>
      <c r="AJ29" s="376"/>
      <c r="AK29" s="376"/>
      <c r="AL29" s="376"/>
      <c r="AM29" s="376"/>
      <c r="AN29" s="376"/>
      <c r="AO29" s="376"/>
      <c r="AP29" s="376"/>
      <c r="AQ29" s="376"/>
      <c r="AR29" s="376"/>
      <c r="AS29" s="376"/>
      <c r="AT29" s="376"/>
      <c r="AU29" s="376"/>
      <c r="AV29" s="376"/>
      <c r="AW29" s="376"/>
      <c r="AX29" s="376"/>
      <c r="AY29" s="376"/>
      <c r="AZ29" s="376"/>
      <c r="BA29" s="522">
        <f>VLOOKUP(A29,Info!$B$7:$C$28,2,FALSE)</f>
        <v>3</v>
      </c>
    </row>
    <row r="30" spans="1:53" x14ac:dyDescent="0.25">
      <c r="A30" s="210" t="str">
        <f>Info!B26</f>
        <v>GENNEVILLIERS PSE 3.1</v>
      </c>
      <c r="B30" s="209">
        <f t="shared" si="2"/>
        <v>0</v>
      </c>
      <c r="C30" s="378"/>
      <c r="D30" s="378"/>
      <c r="E30" s="378"/>
      <c r="F30" s="378"/>
      <c r="G30" s="378"/>
      <c r="H30" s="378"/>
      <c r="I30" s="378"/>
      <c r="J30" s="378"/>
      <c r="K30" s="378"/>
      <c r="L30" s="378"/>
      <c r="M30" s="378"/>
      <c r="N30" s="378"/>
      <c r="O30" s="378"/>
      <c r="P30" s="378"/>
      <c r="Q30" s="378"/>
      <c r="R30" s="378"/>
      <c r="S30" s="378"/>
      <c r="T30" s="378"/>
      <c r="U30" s="378"/>
      <c r="V30" s="378"/>
      <c r="W30" s="378"/>
      <c r="X30" s="378"/>
      <c r="Y30" s="378"/>
      <c r="Z30" s="378"/>
      <c r="AA30" s="378"/>
      <c r="AB30" s="378"/>
      <c r="AC30" s="378"/>
      <c r="AD30" s="378"/>
      <c r="AE30" s="378"/>
      <c r="AF30" s="378"/>
      <c r="AG30" s="378"/>
      <c r="AH30" s="378"/>
      <c r="AI30" s="378"/>
      <c r="AJ30" s="378"/>
      <c r="AK30" s="378"/>
      <c r="AL30" s="378"/>
      <c r="AM30" s="378"/>
      <c r="AN30" s="378"/>
      <c r="AO30" s="378"/>
      <c r="AP30" s="378"/>
      <c r="AQ30" s="378"/>
      <c r="AR30" s="378"/>
      <c r="AS30" s="378"/>
      <c r="AT30" s="378"/>
      <c r="AU30" s="378"/>
      <c r="AV30" s="378"/>
      <c r="AW30" s="378"/>
      <c r="AX30" s="378"/>
      <c r="AY30" s="378"/>
      <c r="AZ30" s="378"/>
      <c r="BA30" s="523">
        <f>VLOOKUP(A30,Info!$B$7:$C$28,2,FALSE)</f>
        <v>3</v>
      </c>
    </row>
    <row r="31" spans="1:53" x14ac:dyDescent="0.25">
      <c r="A31" s="529" t="str">
        <f>Info!B27</f>
        <v>SARCELLES PSE 3.1</v>
      </c>
      <c r="B31" s="530">
        <f t="shared" si="2"/>
        <v>0</v>
      </c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1"/>
      <c r="Z31" s="531"/>
      <c r="AA31" s="531"/>
      <c r="AB31" s="531"/>
      <c r="AC31" s="531"/>
      <c r="AD31" s="531"/>
      <c r="AE31" s="531"/>
      <c r="AF31" s="531"/>
      <c r="AG31" s="531"/>
      <c r="AH31" s="531"/>
      <c r="AI31" s="531"/>
      <c r="AJ31" s="531"/>
      <c r="AK31" s="531"/>
      <c r="AL31" s="531"/>
      <c r="AM31" s="531"/>
      <c r="AN31" s="531"/>
      <c r="AO31" s="531"/>
      <c r="AP31" s="531"/>
      <c r="AQ31" s="531"/>
      <c r="AR31" s="531"/>
      <c r="AS31" s="531"/>
      <c r="AT31" s="531"/>
      <c r="AU31" s="531"/>
      <c r="AV31" s="531"/>
      <c r="AW31" s="531"/>
      <c r="AX31" s="531"/>
      <c r="AY31" s="531"/>
      <c r="AZ31" s="531"/>
      <c r="BA31" s="532">
        <f>VLOOKUP(A31,Info!$B$7:$C$28,2,FALSE)</f>
        <v>3</v>
      </c>
    </row>
    <row r="32" spans="1:53" x14ac:dyDescent="0.25">
      <c r="A32" s="525" t="str">
        <f>Info!B28</f>
        <v>PAU PSE 4.1</v>
      </c>
      <c r="B32" s="526">
        <f t="shared" si="2"/>
        <v>0</v>
      </c>
      <c r="C32" s="527"/>
      <c r="D32" s="527"/>
      <c r="E32" s="527"/>
      <c r="F32" s="527"/>
      <c r="G32" s="527"/>
      <c r="H32" s="527"/>
      <c r="I32" s="527"/>
      <c r="J32" s="527"/>
      <c r="K32" s="527"/>
      <c r="L32" s="527"/>
      <c r="M32" s="527"/>
      <c r="N32" s="527"/>
      <c r="O32" s="527"/>
      <c r="P32" s="527"/>
      <c r="Q32" s="527"/>
      <c r="R32" s="527"/>
      <c r="S32" s="527"/>
      <c r="T32" s="527"/>
      <c r="U32" s="527"/>
      <c r="V32" s="527"/>
      <c r="W32" s="527"/>
      <c r="X32" s="527"/>
      <c r="Y32" s="527"/>
      <c r="Z32" s="527"/>
      <c r="AA32" s="527"/>
      <c r="AB32" s="527"/>
      <c r="AC32" s="527"/>
      <c r="AD32" s="527"/>
      <c r="AE32" s="527"/>
      <c r="AF32" s="527"/>
      <c r="AG32" s="527"/>
      <c r="AH32" s="527"/>
      <c r="AI32" s="527"/>
      <c r="AJ32" s="527"/>
      <c r="AK32" s="527"/>
      <c r="AL32" s="527"/>
      <c r="AM32" s="527"/>
      <c r="AN32" s="527"/>
      <c r="AO32" s="527"/>
      <c r="AP32" s="527"/>
      <c r="AQ32" s="527"/>
      <c r="AR32" s="527"/>
      <c r="AS32" s="527"/>
      <c r="AT32" s="527"/>
      <c r="AU32" s="527"/>
      <c r="AV32" s="527"/>
      <c r="AW32" s="527"/>
      <c r="AX32" s="527"/>
      <c r="AY32" s="527"/>
      <c r="AZ32" s="527"/>
      <c r="BA32" s="528">
        <f>VLOOKUP(A32,Info!$B$7:$C$28,2,FALSE)</f>
        <v>4</v>
      </c>
    </row>
    <row r="33" spans="1:52" hidden="1" x14ac:dyDescent="0.25">
      <c r="A33" s="212" t="str">
        <f>Info!B29</f>
        <v>W</v>
      </c>
      <c r="B33" s="211">
        <f t="shared" si="2"/>
        <v>0</v>
      </c>
      <c r="C33" s="379"/>
      <c r="D33" s="379"/>
      <c r="E33" s="379"/>
      <c r="F33" s="379"/>
      <c r="G33" s="379"/>
      <c r="H33" s="379"/>
      <c r="I33" s="379"/>
      <c r="J33" s="379"/>
      <c r="K33" s="379"/>
      <c r="L33" s="379"/>
      <c r="M33" s="379"/>
      <c r="N33" s="379"/>
      <c r="O33" s="379"/>
      <c r="P33" s="379"/>
      <c r="Q33" s="379"/>
      <c r="R33" s="379"/>
      <c r="S33" s="379"/>
      <c r="T33" s="379"/>
      <c r="U33" s="379"/>
      <c r="V33" s="379"/>
      <c r="W33" s="379"/>
      <c r="X33" s="379"/>
      <c r="Y33" s="379"/>
      <c r="Z33" s="379"/>
      <c r="AA33" s="379"/>
      <c r="AB33" s="379"/>
      <c r="AC33" s="379"/>
      <c r="AD33" s="379"/>
      <c r="AE33" s="379"/>
      <c r="AF33" s="379"/>
      <c r="AG33" s="379"/>
      <c r="AH33" s="379"/>
      <c r="AI33" s="379"/>
      <c r="AJ33" s="379"/>
      <c r="AK33" s="379"/>
      <c r="AL33" s="379"/>
      <c r="AM33" s="379"/>
      <c r="AN33" s="379"/>
      <c r="AO33" s="379"/>
      <c r="AP33" s="379"/>
      <c r="AQ33" s="379"/>
      <c r="AR33" s="379"/>
      <c r="AS33" s="379"/>
      <c r="AT33" s="379"/>
      <c r="AU33" s="379"/>
      <c r="AV33" s="379"/>
      <c r="AW33" s="379"/>
      <c r="AX33" s="379"/>
      <c r="AY33" s="379"/>
      <c r="AZ33" s="379"/>
    </row>
    <row r="34" spans="1:52" hidden="1" x14ac:dyDescent="0.25">
      <c r="A34" s="210" t="str">
        <f>Info!B30</f>
        <v>X</v>
      </c>
      <c r="B34" s="209">
        <f t="shared" si="2"/>
        <v>0</v>
      </c>
      <c r="C34" s="378"/>
      <c r="D34" s="378"/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78"/>
      <c r="P34" s="378"/>
      <c r="Q34" s="378"/>
      <c r="R34" s="378"/>
      <c r="S34" s="378"/>
      <c r="T34" s="378"/>
      <c r="U34" s="378"/>
      <c r="V34" s="378"/>
      <c r="W34" s="378"/>
      <c r="X34" s="378"/>
      <c r="Y34" s="378"/>
      <c r="Z34" s="378"/>
      <c r="AA34" s="378"/>
      <c r="AB34" s="378"/>
      <c r="AC34" s="378"/>
      <c r="AD34" s="378"/>
      <c r="AE34" s="378"/>
      <c r="AF34" s="378"/>
      <c r="AG34" s="378"/>
      <c r="AH34" s="378"/>
      <c r="AI34" s="378"/>
      <c r="AJ34" s="378"/>
      <c r="AK34" s="378"/>
      <c r="AL34" s="378"/>
      <c r="AM34" s="378"/>
      <c r="AN34" s="378"/>
      <c r="AO34" s="378"/>
      <c r="AP34" s="378"/>
      <c r="AQ34" s="378"/>
      <c r="AR34" s="378"/>
      <c r="AS34" s="378"/>
      <c r="AT34" s="378"/>
      <c r="AU34" s="378"/>
      <c r="AV34" s="378"/>
      <c r="AW34" s="378"/>
      <c r="AX34" s="378"/>
      <c r="AY34" s="378"/>
      <c r="AZ34" s="378"/>
    </row>
    <row r="35" spans="1:52" hidden="1" x14ac:dyDescent="0.25">
      <c r="A35" s="208" t="str">
        <f>Info!B31</f>
        <v>Y</v>
      </c>
      <c r="B35" s="280">
        <f t="shared" si="2"/>
        <v>0</v>
      </c>
      <c r="C35" s="380"/>
      <c r="D35" s="380"/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80"/>
      <c r="Y35" s="380"/>
      <c r="Z35" s="380"/>
      <c r="AA35" s="380"/>
      <c r="AB35" s="380"/>
      <c r="AC35" s="380"/>
      <c r="AD35" s="380"/>
      <c r="AE35" s="380"/>
      <c r="AF35" s="380"/>
      <c r="AG35" s="380"/>
      <c r="AH35" s="380"/>
      <c r="AI35" s="380"/>
      <c r="AJ35" s="380"/>
      <c r="AK35" s="380"/>
      <c r="AL35" s="380"/>
      <c r="AM35" s="380"/>
      <c r="AN35" s="380"/>
      <c r="AO35" s="380"/>
      <c r="AP35" s="380"/>
      <c r="AQ35" s="380"/>
      <c r="AR35" s="380"/>
      <c r="AS35" s="380"/>
      <c r="AT35" s="380"/>
      <c r="AU35" s="380"/>
      <c r="AV35" s="380"/>
      <c r="AW35" s="380"/>
      <c r="AX35" s="380"/>
      <c r="AY35" s="380"/>
      <c r="AZ35" s="380"/>
    </row>
    <row r="36" spans="1:52" hidden="1" x14ac:dyDescent="0.25">
      <c r="A36" s="210" t="str">
        <f>Info!B32</f>
        <v>Z</v>
      </c>
      <c r="B36" s="209">
        <f t="shared" si="2"/>
        <v>0</v>
      </c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78"/>
      <c r="AL36" s="378"/>
      <c r="AM36" s="378"/>
      <c r="AN36" s="378"/>
      <c r="AO36" s="378"/>
      <c r="AP36" s="378"/>
      <c r="AQ36" s="378"/>
      <c r="AR36" s="378"/>
      <c r="AS36" s="378"/>
      <c r="AT36" s="378"/>
      <c r="AU36" s="378"/>
      <c r="AV36" s="378"/>
      <c r="AW36" s="378"/>
      <c r="AX36" s="378"/>
      <c r="AY36" s="378"/>
      <c r="AZ36" s="378"/>
    </row>
    <row r="37" spans="1:52" hidden="1" x14ac:dyDescent="0.25">
      <c r="A37" s="212" t="str">
        <f>Info!B33</f>
        <v>AA</v>
      </c>
      <c r="B37" s="211">
        <f t="shared" si="2"/>
        <v>0</v>
      </c>
      <c r="C37" s="379"/>
      <c r="D37" s="379"/>
      <c r="E37" s="379"/>
      <c r="F37" s="379"/>
      <c r="G37" s="379"/>
      <c r="H37" s="379"/>
      <c r="I37" s="379"/>
      <c r="J37" s="379"/>
      <c r="K37" s="379"/>
      <c r="L37" s="379"/>
      <c r="M37" s="379"/>
      <c r="N37" s="379"/>
      <c r="O37" s="379"/>
      <c r="P37" s="379"/>
      <c r="Q37" s="379"/>
      <c r="R37" s="379"/>
      <c r="S37" s="379"/>
      <c r="T37" s="379"/>
      <c r="U37" s="379"/>
      <c r="V37" s="379"/>
      <c r="W37" s="379"/>
      <c r="X37" s="379"/>
      <c r="Y37" s="379"/>
      <c r="Z37" s="379"/>
      <c r="AA37" s="379"/>
      <c r="AB37" s="379"/>
      <c r="AC37" s="379"/>
      <c r="AD37" s="379"/>
      <c r="AE37" s="379"/>
      <c r="AF37" s="379"/>
      <c r="AG37" s="379"/>
      <c r="AH37" s="379"/>
      <c r="AI37" s="379"/>
      <c r="AJ37" s="379"/>
      <c r="AK37" s="379"/>
      <c r="AL37" s="379"/>
      <c r="AM37" s="379"/>
      <c r="AN37" s="379"/>
      <c r="AO37" s="379"/>
      <c r="AP37" s="379"/>
      <c r="AQ37" s="379"/>
      <c r="AR37" s="379"/>
      <c r="AS37" s="379"/>
      <c r="AT37" s="379"/>
      <c r="AU37" s="379"/>
      <c r="AV37" s="379"/>
      <c r="AW37" s="379"/>
      <c r="AX37" s="379"/>
      <c r="AY37" s="379"/>
      <c r="AZ37" s="379"/>
    </row>
    <row r="38" spans="1:52" hidden="1" x14ac:dyDescent="0.25">
      <c r="A38" s="210" t="str">
        <f>Info!B34</f>
        <v>AB</v>
      </c>
      <c r="B38" s="209">
        <f t="shared" si="2"/>
        <v>0</v>
      </c>
      <c r="C38" s="378"/>
      <c r="D38" s="378"/>
      <c r="E38" s="378"/>
      <c r="F38" s="378"/>
      <c r="G38" s="378"/>
      <c r="H38" s="378"/>
      <c r="I38" s="378"/>
      <c r="J38" s="378"/>
      <c r="K38" s="378"/>
      <c r="L38" s="378"/>
      <c r="M38" s="378"/>
      <c r="N38" s="378"/>
      <c r="O38" s="378"/>
      <c r="P38" s="378"/>
      <c r="Q38" s="378"/>
      <c r="R38" s="378"/>
      <c r="S38" s="378"/>
      <c r="T38" s="378"/>
      <c r="U38" s="378"/>
      <c r="V38" s="378"/>
      <c r="W38" s="378"/>
      <c r="X38" s="378"/>
      <c r="Y38" s="378"/>
      <c r="Z38" s="378"/>
      <c r="AA38" s="378"/>
      <c r="AB38" s="378"/>
      <c r="AC38" s="378"/>
      <c r="AD38" s="378"/>
      <c r="AE38" s="378"/>
      <c r="AF38" s="378"/>
      <c r="AG38" s="378"/>
      <c r="AH38" s="378"/>
      <c r="AI38" s="378"/>
      <c r="AJ38" s="378"/>
      <c r="AK38" s="378"/>
      <c r="AL38" s="378"/>
      <c r="AM38" s="378"/>
      <c r="AN38" s="378"/>
      <c r="AO38" s="378"/>
      <c r="AP38" s="378"/>
      <c r="AQ38" s="378"/>
      <c r="AR38" s="378"/>
      <c r="AS38" s="378"/>
      <c r="AT38" s="378"/>
      <c r="AU38" s="378"/>
      <c r="AV38" s="378"/>
      <c r="AW38" s="378"/>
      <c r="AX38" s="378"/>
      <c r="AY38" s="378"/>
      <c r="AZ38" s="378"/>
    </row>
    <row r="39" spans="1:52" hidden="1" x14ac:dyDescent="0.25">
      <c r="A39" s="212" t="str">
        <f>Info!B35</f>
        <v>AC</v>
      </c>
      <c r="B39" s="211">
        <f t="shared" si="2"/>
        <v>0</v>
      </c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79"/>
      <c r="U39" s="379"/>
      <c r="V39" s="379"/>
      <c r="W39" s="379"/>
      <c r="X39" s="379"/>
      <c r="Y39" s="379"/>
      <c r="Z39" s="379"/>
      <c r="AA39" s="379"/>
      <c r="AB39" s="379"/>
      <c r="AC39" s="379"/>
      <c r="AD39" s="379"/>
      <c r="AE39" s="379"/>
      <c r="AF39" s="379"/>
      <c r="AG39" s="379"/>
      <c r="AH39" s="379"/>
      <c r="AI39" s="379"/>
      <c r="AJ39" s="379"/>
      <c r="AK39" s="379"/>
      <c r="AL39" s="379"/>
      <c r="AM39" s="379"/>
      <c r="AN39" s="379"/>
      <c r="AO39" s="379"/>
      <c r="AP39" s="379"/>
      <c r="AQ39" s="379"/>
      <c r="AR39" s="379"/>
      <c r="AS39" s="379"/>
      <c r="AT39" s="379"/>
      <c r="AU39" s="379"/>
      <c r="AV39" s="379"/>
      <c r="AW39" s="379"/>
      <c r="AX39" s="379"/>
      <c r="AY39" s="379"/>
      <c r="AZ39" s="379"/>
    </row>
    <row r="40" spans="1:52" hidden="1" x14ac:dyDescent="0.25">
      <c r="A40" s="210" t="str">
        <f>Info!B36</f>
        <v>AD</v>
      </c>
      <c r="B40" s="209">
        <f t="shared" si="2"/>
        <v>0</v>
      </c>
      <c r="C40" s="378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8"/>
      <c r="Q40" s="378"/>
      <c r="R40" s="378"/>
      <c r="S40" s="378"/>
      <c r="T40" s="378"/>
      <c r="U40" s="378"/>
      <c r="V40" s="378"/>
      <c r="W40" s="378"/>
      <c r="X40" s="378"/>
      <c r="Y40" s="378"/>
      <c r="Z40" s="378"/>
      <c r="AA40" s="378"/>
      <c r="AB40" s="378"/>
      <c r="AC40" s="378"/>
      <c r="AD40" s="378"/>
      <c r="AE40" s="378"/>
      <c r="AF40" s="378"/>
      <c r="AG40" s="378"/>
      <c r="AH40" s="378"/>
      <c r="AI40" s="378"/>
      <c r="AJ40" s="378"/>
      <c r="AK40" s="378"/>
      <c r="AL40" s="378"/>
      <c r="AM40" s="378"/>
      <c r="AN40" s="378"/>
      <c r="AO40" s="378"/>
      <c r="AP40" s="378"/>
      <c r="AQ40" s="378"/>
      <c r="AR40" s="378"/>
      <c r="AS40" s="378"/>
      <c r="AT40" s="378"/>
      <c r="AU40" s="378"/>
      <c r="AV40" s="378"/>
      <c r="AW40" s="378"/>
      <c r="AX40" s="378"/>
      <c r="AY40" s="378"/>
      <c r="AZ40" s="378"/>
    </row>
    <row r="41" spans="1:52" hidden="1" x14ac:dyDescent="0.25">
      <c r="A41" s="212" t="str">
        <f>Info!B37</f>
        <v>AE</v>
      </c>
      <c r="B41" s="211">
        <f t="shared" si="2"/>
        <v>0</v>
      </c>
      <c r="C41" s="379"/>
      <c r="D41" s="379"/>
      <c r="E41" s="379"/>
      <c r="F41" s="379"/>
      <c r="G41" s="379"/>
      <c r="H41" s="379"/>
      <c r="I41" s="379"/>
      <c r="J41" s="379"/>
      <c r="K41" s="379"/>
      <c r="L41" s="379"/>
      <c r="M41" s="379"/>
      <c r="N41" s="379"/>
      <c r="O41" s="379"/>
      <c r="P41" s="379"/>
      <c r="Q41" s="379"/>
      <c r="R41" s="379"/>
      <c r="S41" s="379"/>
      <c r="T41" s="379"/>
      <c r="U41" s="379"/>
      <c r="V41" s="379"/>
      <c r="W41" s="379"/>
      <c r="X41" s="379"/>
      <c r="Y41" s="379"/>
      <c r="Z41" s="379"/>
      <c r="AA41" s="379"/>
      <c r="AB41" s="379"/>
      <c r="AC41" s="379"/>
      <c r="AD41" s="379"/>
      <c r="AE41" s="379"/>
      <c r="AF41" s="379"/>
      <c r="AG41" s="379"/>
      <c r="AH41" s="379"/>
      <c r="AI41" s="379"/>
      <c r="AJ41" s="379"/>
      <c r="AK41" s="379"/>
      <c r="AL41" s="379"/>
      <c r="AM41" s="379"/>
      <c r="AN41" s="379"/>
      <c r="AO41" s="379"/>
      <c r="AP41" s="379"/>
      <c r="AQ41" s="379"/>
      <c r="AR41" s="379"/>
      <c r="AS41" s="379"/>
      <c r="AT41" s="379"/>
      <c r="AU41" s="379"/>
      <c r="AV41" s="379"/>
      <c r="AW41" s="379"/>
      <c r="AX41" s="379"/>
      <c r="AY41" s="379"/>
      <c r="AZ41" s="379"/>
    </row>
    <row r="42" spans="1:52" hidden="1" x14ac:dyDescent="0.25">
      <c r="A42" s="210" t="str">
        <f>Info!B38</f>
        <v>AF</v>
      </c>
      <c r="B42" s="209">
        <f t="shared" si="2"/>
        <v>0</v>
      </c>
      <c r="C42" s="378"/>
      <c r="D42" s="378"/>
      <c r="E42" s="378"/>
      <c r="F42" s="378"/>
      <c r="G42" s="378"/>
      <c r="H42" s="378"/>
      <c r="I42" s="378"/>
      <c r="J42" s="378"/>
      <c r="K42" s="378"/>
      <c r="L42" s="378"/>
      <c r="M42" s="378"/>
      <c r="N42" s="378"/>
      <c r="O42" s="378"/>
      <c r="P42" s="378"/>
      <c r="Q42" s="378"/>
      <c r="R42" s="378"/>
      <c r="S42" s="378"/>
      <c r="T42" s="378"/>
      <c r="U42" s="378"/>
      <c r="V42" s="378"/>
      <c r="W42" s="378"/>
      <c r="X42" s="378"/>
      <c r="Y42" s="378"/>
      <c r="Z42" s="378"/>
      <c r="AA42" s="378"/>
      <c r="AB42" s="378"/>
      <c r="AC42" s="378"/>
      <c r="AD42" s="378"/>
      <c r="AE42" s="378"/>
      <c r="AF42" s="378"/>
      <c r="AG42" s="378"/>
      <c r="AH42" s="378"/>
      <c r="AI42" s="378"/>
      <c r="AJ42" s="378"/>
      <c r="AK42" s="378"/>
      <c r="AL42" s="378"/>
      <c r="AM42" s="378"/>
      <c r="AN42" s="378"/>
      <c r="AO42" s="378"/>
      <c r="AP42" s="378"/>
      <c r="AQ42" s="378"/>
      <c r="AR42" s="378"/>
      <c r="AS42" s="378"/>
      <c r="AT42" s="378"/>
      <c r="AU42" s="378"/>
      <c r="AV42" s="378"/>
      <c r="AW42" s="378"/>
      <c r="AX42" s="378"/>
      <c r="AY42" s="378"/>
      <c r="AZ42" s="378"/>
    </row>
    <row r="43" spans="1:52" hidden="1" x14ac:dyDescent="0.25">
      <c r="A43" s="208" t="str">
        <f>Info!B39</f>
        <v>AG</v>
      </c>
      <c r="B43" s="280">
        <f t="shared" si="2"/>
        <v>0</v>
      </c>
      <c r="C43" s="380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  <c r="R43" s="380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  <c r="AE43" s="380"/>
      <c r="AF43" s="380"/>
      <c r="AG43" s="380"/>
      <c r="AH43" s="380"/>
      <c r="AI43" s="380"/>
      <c r="AJ43" s="380"/>
      <c r="AK43" s="380"/>
      <c r="AL43" s="380"/>
      <c r="AM43" s="380"/>
      <c r="AN43" s="380"/>
      <c r="AO43" s="380"/>
      <c r="AP43" s="380"/>
      <c r="AQ43" s="380"/>
      <c r="AR43" s="380"/>
      <c r="AS43" s="380"/>
      <c r="AT43" s="380"/>
      <c r="AU43" s="380"/>
      <c r="AV43" s="380"/>
      <c r="AW43" s="380"/>
      <c r="AX43" s="380"/>
      <c r="AY43" s="380"/>
      <c r="AZ43" s="380"/>
    </row>
    <row r="44" spans="1:52" hidden="1" x14ac:dyDescent="0.25">
      <c r="A44" s="210" t="str">
        <f>Info!B40</f>
        <v>AH</v>
      </c>
      <c r="B44" s="209">
        <f t="shared" si="2"/>
        <v>0</v>
      </c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  <c r="AE44" s="378"/>
      <c r="AF44" s="378"/>
      <c r="AG44" s="378"/>
      <c r="AH44" s="378"/>
      <c r="AI44" s="378"/>
      <c r="AJ44" s="378"/>
      <c r="AK44" s="378"/>
      <c r="AL44" s="378"/>
      <c r="AM44" s="378"/>
      <c r="AN44" s="378"/>
      <c r="AO44" s="378"/>
      <c r="AP44" s="378"/>
      <c r="AQ44" s="378"/>
      <c r="AR44" s="378"/>
      <c r="AS44" s="378"/>
      <c r="AT44" s="378"/>
      <c r="AU44" s="378"/>
      <c r="AV44" s="378"/>
      <c r="AW44" s="378"/>
      <c r="AX44" s="378"/>
      <c r="AY44" s="378"/>
      <c r="AZ44" s="378"/>
    </row>
    <row r="45" spans="1:52" hidden="1" x14ac:dyDescent="0.25">
      <c r="A45" s="212" t="str">
        <f>Info!B41</f>
        <v>AI</v>
      </c>
      <c r="B45" s="211">
        <f t="shared" si="2"/>
        <v>0</v>
      </c>
      <c r="C45" s="379"/>
      <c r="D45" s="379"/>
      <c r="E45" s="379"/>
      <c r="F45" s="379"/>
      <c r="G45" s="379"/>
      <c r="H45" s="379"/>
      <c r="I45" s="379"/>
      <c r="J45" s="379"/>
      <c r="K45" s="379"/>
      <c r="L45" s="379"/>
      <c r="M45" s="379"/>
      <c r="N45" s="379"/>
      <c r="O45" s="379"/>
      <c r="P45" s="379"/>
      <c r="Q45" s="379"/>
      <c r="R45" s="379"/>
      <c r="S45" s="379"/>
      <c r="T45" s="379"/>
      <c r="U45" s="379"/>
      <c r="V45" s="379"/>
      <c r="W45" s="379"/>
      <c r="X45" s="379"/>
      <c r="Y45" s="379"/>
      <c r="Z45" s="379"/>
      <c r="AA45" s="379"/>
      <c r="AB45" s="379"/>
      <c r="AC45" s="379"/>
      <c r="AD45" s="379"/>
      <c r="AE45" s="379"/>
      <c r="AF45" s="379"/>
      <c r="AG45" s="379"/>
      <c r="AH45" s="379"/>
      <c r="AI45" s="379"/>
      <c r="AJ45" s="379"/>
      <c r="AK45" s="379"/>
      <c r="AL45" s="379"/>
      <c r="AM45" s="379"/>
      <c r="AN45" s="379"/>
      <c r="AO45" s="379"/>
      <c r="AP45" s="379"/>
      <c r="AQ45" s="379"/>
      <c r="AR45" s="379"/>
      <c r="AS45" s="379"/>
      <c r="AT45" s="379"/>
      <c r="AU45" s="379"/>
      <c r="AV45" s="379"/>
      <c r="AW45" s="379"/>
      <c r="AX45" s="379"/>
      <c r="AY45" s="379"/>
      <c r="AZ45" s="379"/>
    </row>
    <row r="46" spans="1:52" hidden="1" x14ac:dyDescent="0.25">
      <c r="A46" s="210" t="str">
        <f>Info!B42</f>
        <v>AJ</v>
      </c>
      <c r="B46" s="209">
        <f t="shared" si="2"/>
        <v>0</v>
      </c>
      <c r="C46" s="378"/>
      <c r="D46" s="378"/>
      <c r="E46" s="378"/>
      <c r="F46" s="378"/>
      <c r="G46" s="378"/>
      <c r="H46" s="378"/>
      <c r="I46" s="378"/>
      <c r="J46" s="378"/>
      <c r="K46" s="378"/>
      <c r="L46" s="378"/>
      <c r="M46" s="378"/>
      <c r="N46" s="378"/>
      <c r="O46" s="378"/>
      <c r="P46" s="378"/>
      <c r="Q46" s="378"/>
      <c r="R46" s="378"/>
      <c r="S46" s="378"/>
      <c r="T46" s="378"/>
      <c r="U46" s="378"/>
      <c r="V46" s="378"/>
      <c r="W46" s="378"/>
      <c r="X46" s="378"/>
      <c r="Y46" s="378"/>
      <c r="Z46" s="378"/>
      <c r="AA46" s="378"/>
      <c r="AB46" s="378"/>
      <c r="AC46" s="378"/>
      <c r="AD46" s="378"/>
      <c r="AE46" s="378"/>
      <c r="AF46" s="378"/>
      <c r="AG46" s="378"/>
      <c r="AH46" s="378"/>
      <c r="AI46" s="378"/>
      <c r="AJ46" s="378"/>
      <c r="AK46" s="378"/>
      <c r="AL46" s="378"/>
      <c r="AM46" s="378"/>
      <c r="AN46" s="378"/>
      <c r="AO46" s="378"/>
      <c r="AP46" s="378"/>
      <c r="AQ46" s="378"/>
      <c r="AR46" s="378"/>
      <c r="AS46" s="378"/>
      <c r="AT46" s="378"/>
      <c r="AU46" s="378"/>
      <c r="AV46" s="378"/>
      <c r="AW46" s="378"/>
      <c r="AX46" s="378"/>
      <c r="AY46" s="378"/>
      <c r="AZ46" s="378"/>
    </row>
    <row r="47" spans="1:52" hidden="1" x14ac:dyDescent="0.25">
      <c r="A47" s="212" t="str">
        <f>Info!B43</f>
        <v>AK</v>
      </c>
      <c r="B47" s="211">
        <f t="shared" si="2"/>
        <v>0</v>
      </c>
      <c r="C47" s="379"/>
      <c r="D47" s="379"/>
      <c r="E47" s="379"/>
      <c r="F47" s="379"/>
      <c r="G47" s="379"/>
      <c r="H47" s="379"/>
      <c r="I47" s="379"/>
      <c r="J47" s="379"/>
      <c r="K47" s="379"/>
      <c r="L47" s="379"/>
      <c r="M47" s="379"/>
      <c r="N47" s="379"/>
      <c r="O47" s="379"/>
      <c r="P47" s="379"/>
      <c r="Q47" s="379"/>
      <c r="R47" s="379"/>
      <c r="S47" s="379"/>
      <c r="T47" s="379"/>
      <c r="U47" s="379"/>
      <c r="V47" s="379"/>
      <c r="W47" s="379"/>
      <c r="X47" s="379"/>
      <c r="Y47" s="379"/>
      <c r="Z47" s="379"/>
      <c r="AA47" s="379"/>
      <c r="AB47" s="379"/>
      <c r="AC47" s="379"/>
      <c r="AD47" s="379"/>
      <c r="AE47" s="379"/>
      <c r="AF47" s="379"/>
      <c r="AG47" s="379"/>
      <c r="AH47" s="379"/>
      <c r="AI47" s="379"/>
      <c r="AJ47" s="379"/>
      <c r="AK47" s="379"/>
      <c r="AL47" s="379"/>
      <c r="AM47" s="379"/>
      <c r="AN47" s="379"/>
      <c r="AO47" s="379"/>
      <c r="AP47" s="379"/>
      <c r="AQ47" s="379"/>
      <c r="AR47" s="379"/>
      <c r="AS47" s="379"/>
      <c r="AT47" s="379"/>
      <c r="AU47" s="379"/>
      <c r="AV47" s="379"/>
      <c r="AW47" s="379"/>
      <c r="AX47" s="379"/>
      <c r="AY47" s="379"/>
      <c r="AZ47" s="379"/>
    </row>
    <row r="48" spans="1:52" hidden="1" x14ac:dyDescent="0.25">
      <c r="A48" s="210" t="str">
        <f>Info!B44</f>
        <v>AL</v>
      </c>
      <c r="B48" s="209">
        <f t="shared" si="2"/>
        <v>0</v>
      </c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  <c r="AG48" s="378"/>
      <c r="AH48" s="378"/>
      <c r="AI48" s="378"/>
      <c r="AJ48" s="378"/>
      <c r="AK48" s="378"/>
      <c r="AL48" s="378"/>
      <c r="AM48" s="378"/>
      <c r="AN48" s="378"/>
      <c r="AO48" s="378"/>
      <c r="AP48" s="378"/>
      <c r="AQ48" s="378"/>
      <c r="AR48" s="378"/>
      <c r="AS48" s="378"/>
      <c r="AT48" s="378"/>
      <c r="AU48" s="378"/>
      <c r="AV48" s="378"/>
      <c r="AW48" s="378"/>
      <c r="AX48" s="378"/>
      <c r="AY48" s="378"/>
      <c r="AZ48" s="378"/>
    </row>
    <row r="49" spans="1:52" hidden="1" x14ac:dyDescent="0.25">
      <c r="A49" s="212" t="str">
        <f>Info!B45</f>
        <v>AM</v>
      </c>
      <c r="B49" s="211">
        <f t="shared" si="2"/>
        <v>0</v>
      </c>
      <c r="C49" s="379"/>
      <c r="D49" s="379"/>
      <c r="E49" s="379"/>
      <c r="F49" s="379"/>
      <c r="G49" s="379"/>
      <c r="H49" s="379"/>
      <c r="I49" s="379"/>
      <c r="J49" s="379"/>
      <c r="K49" s="379"/>
      <c r="L49" s="379"/>
      <c r="M49" s="379"/>
      <c r="N49" s="379"/>
      <c r="O49" s="379"/>
      <c r="P49" s="379"/>
      <c r="Q49" s="379"/>
      <c r="R49" s="379"/>
      <c r="S49" s="379"/>
      <c r="T49" s="379"/>
      <c r="U49" s="379"/>
      <c r="V49" s="379"/>
      <c r="W49" s="379"/>
      <c r="X49" s="379"/>
      <c r="Y49" s="379"/>
      <c r="Z49" s="379"/>
      <c r="AA49" s="379"/>
      <c r="AB49" s="379"/>
      <c r="AC49" s="379"/>
      <c r="AD49" s="379"/>
      <c r="AE49" s="379"/>
      <c r="AF49" s="379"/>
      <c r="AG49" s="379"/>
      <c r="AH49" s="379"/>
      <c r="AI49" s="379"/>
      <c r="AJ49" s="379"/>
      <c r="AK49" s="379"/>
      <c r="AL49" s="379"/>
      <c r="AM49" s="379"/>
      <c r="AN49" s="379"/>
      <c r="AO49" s="379"/>
      <c r="AP49" s="379"/>
      <c r="AQ49" s="379"/>
      <c r="AR49" s="379"/>
      <c r="AS49" s="379"/>
      <c r="AT49" s="379"/>
      <c r="AU49" s="379"/>
      <c r="AV49" s="379"/>
      <c r="AW49" s="379"/>
      <c r="AX49" s="379"/>
      <c r="AY49" s="379"/>
      <c r="AZ49" s="379"/>
    </row>
    <row r="50" spans="1:52" hidden="1" x14ac:dyDescent="0.25">
      <c r="A50" s="210" t="str">
        <f>Info!B46</f>
        <v>AN</v>
      </c>
      <c r="B50" s="209">
        <f t="shared" si="2"/>
        <v>0</v>
      </c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78"/>
      <c r="AL50" s="378"/>
      <c r="AM50" s="378"/>
      <c r="AN50" s="378"/>
      <c r="AO50" s="378"/>
      <c r="AP50" s="378"/>
      <c r="AQ50" s="378"/>
      <c r="AR50" s="378"/>
      <c r="AS50" s="378"/>
      <c r="AT50" s="378"/>
      <c r="AU50" s="378"/>
      <c r="AV50" s="378"/>
      <c r="AW50" s="378"/>
      <c r="AX50" s="378"/>
      <c r="AY50" s="378"/>
      <c r="AZ50" s="378"/>
    </row>
    <row r="51" spans="1:52" hidden="1" x14ac:dyDescent="0.25">
      <c r="A51" s="208" t="str">
        <f>Info!B47</f>
        <v>AO</v>
      </c>
      <c r="B51" s="280">
        <f t="shared" si="2"/>
        <v>0</v>
      </c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  <c r="AG51" s="380"/>
      <c r="AH51" s="380"/>
      <c r="AI51" s="380"/>
      <c r="AJ51" s="380"/>
      <c r="AK51" s="380"/>
      <c r="AL51" s="380"/>
      <c r="AM51" s="380"/>
      <c r="AN51" s="380"/>
      <c r="AO51" s="380"/>
      <c r="AP51" s="380"/>
      <c r="AQ51" s="380"/>
      <c r="AR51" s="380"/>
      <c r="AS51" s="380"/>
      <c r="AT51" s="380"/>
      <c r="AU51" s="380"/>
      <c r="AV51" s="380"/>
      <c r="AW51" s="380"/>
      <c r="AX51" s="380"/>
      <c r="AY51" s="380"/>
      <c r="AZ51" s="380"/>
    </row>
    <row r="52" spans="1:52" hidden="1" x14ac:dyDescent="0.25">
      <c r="A52" s="210" t="str">
        <f>Info!B48</f>
        <v>AP</v>
      </c>
      <c r="B52" s="209">
        <f t="shared" si="2"/>
        <v>0</v>
      </c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  <c r="AG52" s="378"/>
      <c r="AH52" s="378"/>
      <c r="AI52" s="378"/>
      <c r="AJ52" s="378"/>
      <c r="AK52" s="378"/>
      <c r="AL52" s="378"/>
      <c r="AM52" s="378"/>
      <c r="AN52" s="378"/>
      <c r="AO52" s="378"/>
      <c r="AP52" s="378"/>
      <c r="AQ52" s="378"/>
      <c r="AR52" s="378"/>
      <c r="AS52" s="378"/>
      <c r="AT52" s="378"/>
      <c r="AU52" s="378"/>
      <c r="AV52" s="378"/>
      <c r="AW52" s="378"/>
      <c r="AX52" s="378"/>
      <c r="AY52" s="378"/>
      <c r="AZ52" s="378"/>
    </row>
    <row r="53" spans="1:52" hidden="1" x14ac:dyDescent="0.25">
      <c r="A53" s="212" t="str">
        <f>Info!B49</f>
        <v>AQ</v>
      </c>
      <c r="B53" s="211">
        <f t="shared" si="2"/>
        <v>0</v>
      </c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  <c r="AA53" s="379"/>
      <c r="AB53" s="379"/>
      <c r="AC53" s="379"/>
      <c r="AD53" s="379"/>
      <c r="AE53" s="379"/>
      <c r="AF53" s="379"/>
      <c r="AG53" s="379"/>
      <c r="AH53" s="379"/>
      <c r="AI53" s="379"/>
      <c r="AJ53" s="379"/>
      <c r="AK53" s="379"/>
      <c r="AL53" s="379"/>
      <c r="AM53" s="379"/>
      <c r="AN53" s="379"/>
      <c r="AO53" s="379"/>
      <c r="AP53" s="379"/>
      <c r="AQ53" s="379"/>
      <c r="AR53" s="379"/>
      <c r="AS53" s="379"/>
      <c r="AT53" s="379"/>
      <c r="AU53" s="379"/>
      <c r="AV53" s="379"/>
      <c r="AW53" s="379"/>
      <c r="AX53" s="379"/>
      <c r="AY53" s="379"/>
      <c r="AZ53" s="379"/>
    </row>
    <row r="54" spans="1:52" hidden="1" x14ac:dyDescent="0.25">
      <c r="A54" s="210" t="str">
        <f>Info!B50</f>
        <v>AR</v>
      </c>
      <c r="B54" s="209">
        <f t="shared" si="2"/>
        <v>0</v>
      </c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  <c r="AG54" s="378"/>
      <c r="AH54" s="378"/>
      <c r="AI54" s="378"/>
      <c r="AJ54" s="378"/>
      <c r="AK54" s="378"/>
      <c r="AL54" s="378"/>
      <c r="AM54" s="378"/>
      <c r="AN54" s="378"/>
      <c r="AO54" s="378"/>
      <c r="AP54" s="378"/>
      <c r="AQ54" s="378"/>
      <c r="AR54" s="378"/>
      <c r="AS54" s="378"/>
      <c r="AT54" s="378"/>
      <c r="AU54" s="378"/>
      <c r="AV54" s="378"/>
      <c r="AW54" s="378"/>
      <c r="AX54" s="378"/>
      <c r="AY54" s="378"/>
      <c r="AZ54" s="378"/>
    </row>
    <row r="55" spans="1:52" hidden="1" x14ac:dyDescent="0.25">
      <c r="A55" s="212" t="str">
        <f>Info!B51</f>
        <v>AS</v>
      </c>
      <c r="B55" s="211">
        <f t="shared" si="2"/>
        <v>0</v>
      </c>
      <c r="C55" s="379"/>
      <c r="D55" s="379"/>
      <c r="E55" s="379"/>
      <c r="F55" s="379"/>
      <c r="G55" s="379"/>
      <c r="H55" s="379"/>
      <c r="I55" s="379"/>
      <c r="J55" s="379"/>
      <c r="K55" s="379"/>
      <c r="L55" s="379"/>
      <c r="M55" s="379"/>
      <c r="N55" s="379"/>
      <c r="O55" s="379"/>
      <c r="P55" s="379"/>
      <c r="Q55" s="379"/>
      <c r="R55" s="379"/>
      <c r="S55" s="379"/>
      <c r="T55" s="379"/>
      <c r="U55" s="379"/>
      <c r="V55" s="379"/>
      <c r="W55" s="379"/>
      <c r="X55" s="379"/>
      <c r="Y55" s="379"/>
      <c r="Z55" s="379"/>
      <c r="AA55" s="379"/>
      <c r="AB55" s="379"/>
      <c r="AC55" s="379"/>
      <c r="AD55" s="379"/>
      <c r="AE55" s="379"/>
      <c r="AF55" s="379"/>
      <c r="AG55" s="379"/>
      <c r="AH55" s="379"/>
      <c r="AI55" s="379"/>
      <c r="AJ55" s="379"/>
      <c r="AK55" s="379"/>
      <c r="AL55" s="379"/>
      <c r="AM55" s="379"/>
      <c r="AN55" s="379"/>
      <c r="AO55" s="379"/>
      <c r="AP55" s="379"/>
      <c r="AQ55" s="379"/>
      <c r="AR55" s="379"/>
      <c r="AS55" s="379"/>
      <c r="AT55" s="379"/>
      <c r="AU55" s="379"/>
      <c r="AV55" s="379"/>
      <c r="AW55" s="379"/>
      <c r="AX55" s="379"/>
      <c r="AY55" s="379"/>
      <c r="AZ55" s="379"/>
    </row>
    <row r="56" spans="1:52" hidden="1" x14ac:dyDescent="0.25">
      <c r="A56" s="210" t="str">
        <f>Info!B52</f>
        <v>AT</v>
      </c>
      <c r="B56" s="209">
        <f t="shared" si="2"/>
        <v>0</v>
      </c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78"/>
      <c r="AL56" s="378"/>
      <c r="AM56" s="378"/>
      <c r="AN56" s="378"/>
      <c r="AO56" s="378"/>
      <c r="AP56" s="378"/>
      <c r="AQ56" s="378"/>
      <c r="AR56" s="378"/>
      <c r="AS56" s="378"/>
      <c r="AT56" s="378"/>
      <c r="AU56" s="378"/>
      <c r="AV56" s="378"/>
      <c r="AW56" s="378"/>
      <c r="AX56" s="378"/>
      <c r="AY56" s="378"/>
      <c r="AZ56" s="378"/>
    </row>
    <row r="57" spans="1:52" hidden="1" x14ac:dyDescent="0.25">
      <c r="A57" s="212" t="str">
        <f>Info!B53</f>
        <v>AU</v>
      </c>
      <c r="B57" s="211">
        <f t="shared" si="2"/>
        <v>0</v>
      </c>
      <c r="C57" s="379"/>
      <c r="D57" s="379"/>
      <c r="E57" s="379"/>
      <c r="F57" s="379"/>
      <c r="G57" s="379"/>
      <c r="H57" s="379"/>
      <c r="I57" s="379"/>
      <c r="J57" s="379"/>
      <c r="K57" s="379"/>
      <c r="L57" s="379"/>
      <c r="M57" s="379"/>
      <c r="N57" s="379"/>
      <c r="O57" s="379"/>
      <c r="P57" s="379"/>
      <c r="Q57" s="379"/>
      <c r="R57" s="379"/>
      <c r="S57" s="379"/>
      <c r="T57" s="379"/>
      <c r="U57" s="379"/>
      <c r="V57" s="379"/>
      <c r="W57" s="379"/>
      <c r="X57" s="379"/>
      <c r="Y57" s="379"/>
      <c r="Z57" s="379"/>
      <c r="AA57" s="379"/>
      <c r="AB57" s="379"/>
      <c r="AC57" s="379"/>
      <c r="AD57" s="379"/>
      <c r="AE57" s="379"/>
      <c r="AF57" s="379"/>
      <c r="AG57" s="379"/>
      <c r="AH57" s="379"/>
      <c r="AI57" s="379"/>
      <c r="AJ57" s="379"/>
      <c r="AK57" s="379"/>
      <c r="AL57" s="379"/>
      <c r="AM57" s="379"/>
      <c r="AN57" s="379"/>
      <c r="AO57" s="379"/>
      <c r="AP57" s="379"/>
      <c r="AQ57" s="379"/>
      <c r="AR57" s="379"/>
      <c r="AS57" s="379"/>
      <c r="AT57" s="379"/>
      <c r="AU57" s="379"/>
      <c r="AV57" s="379"/>
      <c r="AW57" s="379"/>
      <c r="AX57" s="379"/>
      <c r="AY57" s="379"/>
      <c r="AZ57" s="379"/>
    </row>
    <row r="58" spans="1:52" hidden="1" x14ac:dyDescent="0.25">
      <c r="A58" s="210" t="str">
        <f>Info!B54</f>
        <v>AV</v>
      </c>
      <c r="B58" s="209">
        <f t="shared" si="2"/>
        <v>0</v>
      </c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  <c r="AG58" s="378"/>
      <c r="AH58" s="378"/>
      <c r="AI58" s="378"/>
      <c r="AJ58" s="378"/>
      <c r="AK58" s="378"/>
      <c r="AL58" s="378"/>
      <c r="AM58" s="378"/>
      <c r="AN58" s="378"/>
      <c r="AO58" s="378"/>
      <c r="AP58" s="378"/>
      <c r="AQ58" s="378"/>
      <c r="AR58" s="378"/>
      <c r="AS58" s="378"/>
      <c r="AT58" s="378"/>
      <c r="AU58" s="378"/>
      <c r="AV58" s="378"/>
      <c r="AW58" s="378"/>
      <c r="AX58" s="378"/>
      <c r="AY58" s="378"/>
      <c r="AZ58" s="378"/>
    </row>
    <row r="59" spans="1:52" hidden="1" x14ac:dyDescent="0.25">
      <c r="A59" s="208" t="str">
        <f>Info!B55</f>
        <v>AW</v>
      </c>
      <c r="B59" s="280">
        <f t="shared" si="2"/>
        <v>0</v>
      </c>
      <c r="C59" s="380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0"/>
      <c r="U59" s="380"/>
      <c r="V59" s="380"/>
      <c r="W59" s="380"/>
      <c r="X59" s="380"/>
      <c r="Y59" s="380"/>
      <c r="Z59" s="380"/>
      <c r="AA59" s="380"/>
      <c r="AB59" s="380"/>
      <c r="AC59" s="380"/>
      <c r="AD59" s="380"/>
      <c r="AE59" s="380"/>
      <c r="AF59" s="380"/>
      <c r="AG59" s="380"/>
      <c r="AH59" s="380"/>
      <c r="AI59" s="380"/>
      <c r="AJ59" s="380"/>
      <c r="AK59" s="380"/>
      <c r="AL59" s="380"/>
      <c r="AM59" s="380"/>
      <c r="AN59" s="380"/>
      <c r="AO59" s="380"/>
      <c r="AP59" s="380"/>
      <c r="AQ59" s="380"/>
      <c r="AR59" s="380"/>
      <c r="AS59" s="380"/>
      <c r="AT59" s="380"/>
      <c r="AU59" s="380"/>
      <c r="AV59" s="380"/>
      <c r="AW59" s="380"/>
      <c r="AX59" s="380"/>
      <c r="AY59" s="380"/>
      <c r="AZ59" s="380"/>
    </row>
    <row r="60" spans="1:52" hidden="1" x14ac:dyDescent="0.25">
      <c r="A60" s="210" t="str">
        <f>Info!B56</f>
        <v>AX</v>
      </c>
      <c r="B60" s="209">
        <f t="shared" si="2"/>
        <v>0</v>
      </c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  <c r="AG60" s="378"/>
      <c r="AH60" s="378"/>
      <c r="AI60" s="378"/>
      <c r="AJ60" s="378"/>
      <c r="AK60" s="378"/>
      <c r="AL60" s="378"/>
      <c r="AM60" s="378"/>
      <c r="AN60" s="378"/>
      <c r="AO60" s="378"/>
      <c r="AP60" s="378"/>
      <c r="AQ60" s="378"/>
      <c r="AR60" s="378"/>
      <c r="AS60" s="378"/>
      <c r="AT60" s="378"/>
      <c r="AU60" s="378"/>
      <c r="AV60" s="378"/>
      <c r="AW60" s="378"/>
      <c r="AX60" s="378"/>
      <c r="AY60" s="378"/>
      <c r="AZ60" s="378"/>
    </row>
    <row r="61" spans="1:52" hidden="1" x14ac:dyDescent="0.25">
      <c r="A61" s="212" t="str">
        <f>Info!B57</f>
        <v>AY</v>
      </c>
      <c r="B61" s="211">
        <f t="shared" si="2"/>
        <v>0</v>
      </c>
      <c r="C61" s="379"/>
      <c r="D61" s="379"/>
      <c r="E61" s="379"/>
      <c r="F61" s="379"/>
      <c r="G61" s="379"/>
      <c r="H61" s="379"/>
      <c r="I61" s="379"/>
      <c r="J61" s="379"/>
      <c r="K61" s="379"/>
      <c r="L61" s="379"/>
      <c r="M61" s="379"/>
      <c r="N61" s="379"/>
      <c r="O61" s="379"/>
      <c r="P61" s="379"/>
      <c r="Q61" s="379"/>
      <c r="R61" s="379"/>
      <c r="S61" s="379"/>
      <c r="T61" s="379"/>
      <c r="U61" s="379"/>
      <c r="V61" s="379"/>
      <c r="W61" s="379"/>
      <c r="X61" s="379"/>
      <c r="Y61" s="379"/>
      <c r="Z61" s="379"/>
      <c r="AA61" s="379"/>
      <c r="AB61" s="379"/>
      <c r="AC61" s="379"/>
      <c r="AD61" s="379"/>
      <c r="AE61" s="379"/>
      <c r="AF61" s="379"/>
      <c r="AG61" s="379"/>
      <c r="AH61" s="379"/>
      <c r="AI61" s="379"/>
      <c r="AJ61" s="379"/>
      <c r="AK61" s="379"/>
      <c r="AL61" s="379"/>
      <c r="AM61" s="379"/>
      <c r="AN61" s="379"/>
      <c r="AO61" s="379"/>
      <c r="AP61" s="379"/>
      <c r="AQ61" s="379"/>
      <c r="AR61" s="379"/>
      <c r="AS61" s="379"/>
      <c r="AT61" s="379"/>
      <c r="AU61" s="379"/>
      <c r="AV61" s="379"/>
      <c r="AW61" s="379"/>
      <c r="AX61" s="379"/>
      <c r="AY61" s="379"/>
      <c r="AZ61" s="379"/>
    </row>
    <row r="62" spans="1:52" hidden="1" x14ac:dyDescent="0.25">
      <c r="A62" s="210" t="str">
        <f>Info!B58</f>
        <v>AZ</v>
      </c>
      <c r="B62" s="209">
        <f t="shared" si="2"/>
        <v>0</v>
      </c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  <c r="AG62" s="378"/>
      <c r="AH62" s="378"/>
      <c r="AI62" s="378"/>
      <c r="AJ62" s="378"/>
      <c r="AK62" s="378"/>
      <c r="AL62" s="378"/>
      <c r="AM62" s="378"/>
      <c r="AN62" s="378"/>
      <c r="AO62" s="378"/>
      <c r="AP62" s="378"/>
      <c r="AQ62" s="378"/>
      <c r="AR62" s="378"/>
      <c r="AS62" s="378"/>
      <c r="AT62" s="378"/>
      <c r="AU62" s="378"/>
      <c r="AV62" s="378"/>
      <c r="AW62" s="378"/>
      <c r="AX62" s="378"/>
      <c r="AY62" s="378"/>
      <c r="AZ62" s="378"/>
    </row>
    <row r="63" spans="1:52" hidden="1" x14ac:dyDescent="0.25">
      <c r="A63" s="212" t="str">
        <f>Info!B59</f>
        <v>BA</v>
      </c>
      <c r="B63" s="211">
        <f t="shared" si="2"/>
        <v>0</v>
      </c>
      <c r="C63" s="379"/>
      <c r="D63" s="379"/>
      <c r="E63" s="379"/>
      <c r="F63" s="379"/>
      <c r="G63" s="379"/>
      <c r="H63" s="379"/>
      <c r="I63" s="379"/>
      <c r="J63" s="379"/>
      <c r="K63" s="379"/>
      <c r="L63" s="379"/>
      <c r="M63" s="379"/>
      <c r="N63" s="379"/>
      <c r="O63" s="379"/>
      <c r="P63" s="379"/>
      <c r="Q63" s="379"/>
      <c r="R63" s="379"/>
      <c r="S63" s="379"/>
      <c r="T63" s="379"/>
      <c r="U63" s="379"/>
      <c r="V63" s="379"/>
      <c r="W63" s="379"/>
      <c r="X63" s="379"/>
      <c r="Y63" s="379"/>
      <c r="Z63" s="379"/>
      <c r="AA63" s="379"/>
      <c r="AB63" s="379"/>
      <c r="AC63" s="379"/>
      <c r="AD63" s="379"/>
      <c r="AE63" s="379"/>
      <c r="AF63" s="379"/>
      <c r="AG63" s="379"/>
      <c r="AH63" s="379"/>
      <c r="AI63" s="379"/>
      <c r="AJ63" s="379"/>
      <c r="AK63" s="379"/>
      <c r="AL63" s="379"/>
      <c r="AM63" s="379"/>
      <c r="AN63" s="379"/>
      <c r="AO63" s="379"/>
      <c r="AP63" s="379"/>
      <c r="AQ63" s="379"/>
      <c r="AR63" s="379"/>
      <c r="AS63" s="379"/>
      <c r="AT63" s="379"/>
      <c r="AU63" s="379"/>
      <c r="AV63" s="379"/>
      <c r="AW63" s="379"/>
      <c r="AX63" s="379"/>
      <c r="AY63" s="379"/>
      <c r="AZ63" s="379"/>
    </row>
    <row r="64" spans="1:52" hidden="1" x14ac:dyDescent="0.25">
      <c r="A64" s="210" t="str">
        <f>Info!B60</f>
        <v>BB</v>
      </c>
      <c r="B64" s="209">
        <f t="shared" si="2"/>
        <v>0</v>
      </c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  <c r="AG64" s="378"/>
      <c r="AH64" s="378"/>
      <c r="AI64" s="378"/>
      <c r="AJ64" s="378"/>
      <c r="AK64" s="378"/>
      <c r="AL64" s="378"/>
      <c r="AM64" s="378"/>
      <c r="AN64" s="378"/>
      <c r="AO64" s="378"/>
      <c r="AP64" s="378"/>
      <c r="AQ64" s="378"/>
      <c r="AR64" s="378"/>
      <c r="AS64" s="378"/>
      <c r="AT64" s="378"/>
      <c r="AU64" s="378"/>
      <c r="AV64" s="378"/>
      <c r="AW64" s="378"/>
      <c r="AX64" s="378"/>
      <c r="AY64" s="378"/>
      <c r="AZ64" s="378"/>
    </row>
    <row r="65" spans="1:52" hidden="1" x14ac:dyDescent="0.25">
      <c r="A65" s="212" t="str">
        <f>Info!B61</f>
        <v>BC</v>
      </c>
      <c r="B65" s="211">
        <f t="shared" si="2"/>
        <v>0</v>
      </c>
      <c r="C65" s="379"/>
      <c r="D65" s="379"/>
      <c r="E65" s="379"/>
      <c r="F65" s="379"/>
      <c r="G65" s="379"/>
      <c r="H65" s="379"/>
      <c r="I65" s="379"/>
      <c r="J65" s="379"/>
      <c r="K65" s="379"/>
      <c r="L65" s="379"/>
      <c r="M65" s="379"/>
      <c r="N65" s="379"/>
      <c r="O65" s="379"/>
      <c r="P65" s="379"/>
      <c r="Q65" s="379"/>
      <c r="R65" s="379"/>
      <c r="S65" s="379"/>
      <c r="T65" s="379"/>
      <c r="U65" s="379"/>
      <c r="V65" s="379"/>
      <c r="W65" s="379"/>
      <c r="X65" s="379"/>
      <c r="Y65" s="379"/>
      <c r="Z65" s="379"/>
      <c r="AA65" s="379"/>
      <c r="AB65" s="379"/>
      <c r="AC65" s="379"/>
      <c r="AD65" s="379"/>
      <c r="AE65" s="379"/>
      <c r="AF65" s="379"/>
      <c r="AG65" s="379"/>
      <c r="AH65" s="379"/>
      <c r="AI65" s="379"/>
      <c r="AJ65" s="379"/>
      <c r="AK65" s="379"/>
      <c r="AL65" s="379"/>
      <c r="AM65" s="379"/>
      <c r="AN65" s="379"/>
      <c r="AO65" s="379"/>
      <c r="AP65" s="379"/>
      <c r="AQ65" s="379"/>
      <c r="AR65" s="379"/>
      <c r="AS65" s="379"/>
      <c r="AT65" s="379"/>
      <c r="AU65" s="379"/>
      <c r="AV65" s="379"/>
      <c r="AW65" s="379"/>
      <c r="AX65" s="379"/>
      <c r="AY65" s="379"/>
      <c r="AZ65" s="379"/>
    </row>
    <row r="66" spans="1:52" hidden="1" x14ac:dyDescent="0.25">
      <c r="A66" s="210" t="str">
        <f>Info!B62</f>
        <v>BD</v>
      </c>
      <c r="B66" s="209">
        <f t="shared" si="2"/>
        <v>0</v>
      </c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  <c r="AG66" s="378"/>
      <c r="AH66" s="378"/>
      <c r="AI66" s="378"/>
      <c r="AJ66" s="378"/>
      <c r="AK66" s="378"/>
      <c r="AL66" s="378"/>
      <c r="AM66" s="378"/>
      <c r="AN66" s="378"/>
      <c r="AO66" s="378"/>
      <c r="AP66" s="378"/>
      <c r="AQ66" s="378"/>
      <c r="AR66" s="378"/>
      <c r="AS66" s="378"/>
      <c r="AT66" s="378"/>
      <c r="AU66" s="378"/>
      <c r="AV66" s="378"/>
      <c r="AW66" s="378"/>
      <c r="AX66" s="378"/>
      <c r="AY66" s="378"/>
      <c r="AZ66" s="378"/>
    </row>
    <row r="67" spans="1:52" hidden="1" x14ac:dyDescent="0.25">
      <c r="A67" s="208" t="str">
        <f>Info!B63</f>
        <v>BE</v>
      </c>
      <c r="B67" s="280">
        <f t="shared" si="2"/>
        <v>0</v>
      </c>
      <c r="C67" s="380"/>
      <c r="D67" s="380"/>
      <c r="E67" s="380"/>
      <c r="F67" s="380"/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0"/>
      <c r="R67" s="380"/>
      <c r="S67" s="380"/>
      <c r="T67" s="380"/>
      <c r="U67" s="380"/>
      <c r="V67" s="380"/>
      <c r="W67" s="380"/>
      <c r="X67" s="380"/>
      <c r="Y67" s="380"/>
      <c r="Z67" s="380"/>
      <c r="AA67" s="380"/>
      <c r="AB67" s="380"/>
      <c r="AC67" s="380"/>
      <c r="AD67" s="380"/>
      <c r="AE67" s="380"/>
      <c r="AF67" s="380"/>
      <c r="AG67" s="380"/>
      <c r="AH67" s="380"/>
      <c r="AI67" s="380"/>
      <c r="AJ67" s="380"/>
      <c r="AK67" s="380"/>
      <c r="AL67" s="380"/>
      <c r="AM67" s="380"/>
      <c r="AN67" s="380"/>
      <c r="AO67" s="380"/>
      <c r="AP67" s="380"/>
      <c r="AQ67" s="380"/>
      <c r="AR67" s="380"/>
      <c r="AS67" s="380"/>
      <c r="AT67" s="380"/>
      <c r="AU67" s="380"/>
      <c r="AV67" s="380"/>
      <c r="AW67" s="380"/>
      <c r="AX67" s="380"/>
      <c r="AY67" s="380"/>
      <c r="AZ67" s="380"/>
    </row>
    <row r="68" spans="1:52" hidden="1" x14ac:dyDescent="0.25">
      <c r="A68" s="210" t="str">
        <f>Info!B64</f>
        <v>BF</v>
      </c>
      <c r="B68" s="209">
        <f t="shared" si="2"/>
        <v>0</v>
      </c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  <c r="AG68" s="378"/>
      <c r="AH68" s="378"/>
      <c r="AI68" s="378"/>
      <c r="AJ68" s="378"/>
      <c r="AK68" s="378"/>
      <c r="AL68" s="378"/>
      <c r="AM68" s="378"/>
      <c r="AN68" s="378"/>
      <c r="AO68" s="378"/>
      <c r="AP68" s="378"/>
      <c r="AQ68" s="378"/>
      <c r="AR68" s="378"/>
      <c r="AS68" s="378"/>
      <c r="AT68" s="378"/>
      <c r="AU68" s="378"/>
      <c r="AV68" s="378"/>
      <c r="AW68" s="378"/>
      <c r="AX68" s="378"/>
      <c r="AY68" s="378"/>
      <c r="AZ68" s="378"/>
    </row>
    <row r="69" spans="1:52" hidden="1" x14ac:dyDescent="0.25">
      <c r="A69" s="212" t="str">
        <f>Info!B65</f>
        <v>BG</v>
      </c>
      <c r="B69" s="211">
        <f t="shared" si="2"/>
        <v>0</v>
      </c>
      <c r="C69" s="379"/>
      <c r="D69" s="379"/>
      <c r="E69" s="379"/>
      <c r="F69" s="379"/>
      <c r="G69" s="379"/>
      <c r="H69" s="379"/>
      <c r="I69" s="379"/>
      <c r="J69" s="379"/>
      <c r="K69" s="379"/>
      <c r="L69" s="379"/>
      <c r="M69" s="379"/>
      <c r="N69" s="379"/>
      <c r="O69" s="379"/>
      <c r="P69" s="379"/>
      <c r="Q69" s="379"/>
      <c r="R69" s="379"/>
      <c r="S69" s="379"/>
      <c r="T69" s="379"/>
      <c r="U69" s="379"/>
      <c r="V69" s="379"/>
      <c r="W69" s="379"/>
      <c r="X69" s="379"/>
      <c r="Y69" s="379"/>
      <c r="Z69" s="379"/>
      <c r="AA69" s="379"/>
      <c r="AB69" s="379"/>
      <c r="AC69" s="379"/>
      <c r="AD69" s="379"/>
      <c r="AE69" s="379"/>
      <c r="AF69" s="379"/>
      <c r="AG69" s="379"/>
      <c r="AH69" s="379"/>
      <c r="AI69" s="379"/>
      <c r="AJ69" s="379"/>
      <c r="AK69" s="379"/>
      <c r="AL69" s="379"/>
      <c r="AM69" s="379"/>
      <c r="AN69" s="379"/>
      <c r="AO69" s="379"/>
      <c r="AP69" s="379"/>
      <c r="AQ69" s="379"/>
      <c r="AR69" s="379"/>
      <c r="AS69" s="379"/>
      <c r="AT69" s="379"/>
      <c r="AU69" s="379"/>
      <c r="AV69" s="379"/>
      <c r="AW69" s="379"/>
      <c r="AX69" s="379"/>
      <c r="AY69" s="379"/>
      <c r="AZ69" s="379"/>
    </row>
    <row r="70" spans="1:52" hidden="1" x14ac:dyDescent="0.25">
      <c r="A70" s="210" t="str">
        <f>Info!B66</f>
        <v>BH</v>
      </c>
      <c r="B70" s="209">
        <f t="shared" si="2"/>
        <v>0</v>
      </c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  <c r="AG70" s="378"/>
      <c r="AH70" s="378"/>
      <c r="AI70" s="378"/>
      <c r="AJ70" s="378"/>
      <c r="AK70" s="378"/>
      <c r="AL70" s="378"/>
      <c r="AM70" s="378"/>
      <c r="AN70" s="378"/>
      <c r="AO70" s="378"/>
      <c r="AP70" s="378"/>
      <c r="AQ70" s="378"/>
      <c r="AR70" s="378"/>
      <c r="AS70" s="378"/>
      <c r="AT70" s="378"/>
      <c r="AU70" s="378"/>
      <c r="AV70" s="378"/>
      <c r="AW70" s="378"/>
      <c r="AX70" s="378"/>
      <c r="AY70" s="378"/>
      <c r="AZ70" s="378"/>
    </row>
    <row r="71" spans="1:52" hidden="1" x14ac:dyDescent="0.25">
      <c r="A71" s="212" t="str">
        <f>Info!B67</f>
        <v>BI</v>
      </c>
      <c r="B71" s="211">
        <f t="shared" si="2"/>
        <v>0</v>
      </c>
      <c r="C71" s="379"/>
      <c r="D71" s="379"/>
      <c r="E71" s="379"/>
      <c r="F71" s="379"/>
      <c r="G71" s="379"/>
      <c r="H71" s="379"/>
      <c r="I71" s="379"/>
      <c r="J71" s="379"/>
      <c r="K71" s="379"/>
      <c r="L71" s="379"/>
      <c r="M71" s="379"/>
      <c r="N71" s="379"/>
      <c r="O71" s="379"/>
      <c r="P71" s="379"/>
      <c r="Q71" s="379"/>
      <c r="R71" s="379"/>
      <c r="S71" s="379"/>
      <c r="T71" s="379"/>
      <c r="U71" s="379"/>
      <c r="V71" s="379"/>
      <c r="W71" s="379"/>
      <c r="X71" s="379"/>
      <c r="Y71" s="379"/>
      <c r="Z71" s="379"/>
      <c r="AA71" s="379"/>
      <c r="AB71" s="379"/>
      <c r="AC71" s="379"/>
      <c r="AD71" s="379"/>
      <c r="AE71" s="379"/>
      <c r="AF71" s="379"/>
      <c r="AG71" s="379"/>
      <c r="AH71" s="379"/>
      <c r="AI71" s="379"/>
      <c r="AJ71" s="379"/>
      <c r="AK71" s="379"/>
      <c r="AL71" s="379"/>
      <c r="AM71" s="379"/>
      <c r="AN71" s="379"/>
      <c r="AO71" s="379"/>
      <c r="AP71" s="379"/>
      <c r="AQ71" s="379"/>
      <c r="AR71" s="379"/>
      <c r="AS71" s="379"/>
      <c r="AT71" s="379"/>
      <c r="AU71" s="379"/>
      <c r="AV71" s="379"/>
      <c r="AW71" s="379"/>
      <c r="AX71" s="379"/>
      <c r="AY71" s="379"/>
      <c r="AZ71" s="379"/>
    </row>
    <row r="72" spans="1:52" hidden="1" x14ac:dyDescent="0.25">
      <c r="A72" s="210" t="str">
        <f>Info!B68</f>
        <v>BJ</v>
      </c>
      <c r="B72" s="209">
        <f t="shared" si="2"/>
        <v>0</v>
      </c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  <c r="AG72" s="378"/>
      <c r="AH72" s="378"/>
      <c r="AI72" s="378"/>
      <c r="AJ72" s="378"/>
      <c r="AK72" s="378"/>
      <c r="AL72" s="378"/>
      <c r="AM72" s="378"/>
      <c r="AN72" s="378"/>
      <c r="AO72" s="378"/>
      <c r="AP72" s="378"/>
      <c r="AQ72" s="378"/>
      <c r="AR72" s="378"/>
      <c r="AS72" s="378"/>
      <c r="AT72" s="378"/>
      <c r="AU72" s="378"/>
      <c r="AV72" s="378"/>
      <c r="AW72" s="378"/>
      <c r="AX72" s="378"/>
      <c r="AY72" s="378"/>
      <c r="AZ72" s="378"/>
    </row>
    <row r="73" spans="1:52" hidden="1" x14ac:dyDescent="0.25">
      <c r="A73" s="212" t="str">
        <f>Info!B69</f>
        <v>BK</v>
      </c>
      <c r="B73" s="211">
        <f t="shared" si="2"/>
        <v>0</v>
      </c>
      <c r="C73" s="379"/>
      <c r="D73" s="379"/>
      <c r="E73" s="379"/>
      <c r="F73" s="379"/>
      <c r="G73" s="379"/>
      <c r="H73" s="379"/>
      <c r="I73" s="379"/>
      <c r="J73" s="379"/>
      <c r="K73" s="379"/>
      <c r="L73" s="379"/>
      <c r="M73" s="379"/>
      <c r="N73" s="379"/>
      <c r="O73" s="379"/>
      <c r="P73" s="379"/>
      <c r="Q73" s="379"/>
      <c r="R73" s="379"/>
      <c r="S73" s="379"/>
      <c r="T73" s="379"/>
      <c r="U73" s="379"/>
      <c r="V73" s="379"/>
      <c r="W73" s="379"/>
      <c r="X73" s="379"/>
      <c r="Y73" s="379"/>
      <c r="Z73" s="379"/>
      <c r="AA73" s="379"/>
      <c r="AB73" s="379"/>
      <c r="AC73" s="379"/>
      <c r="AD73" s="379"/>
      <c r="AE73" s="379"/>
      <c r="AF73" s="379"/>
      <c r="AG73" s="379"/>
      <c r="AH73" s="379"/>
      <c r="AI73" s="379"/>
      <c r="AJ73" s="379"/>
      <c r="AK73" s="379"/>
      <c r="AL73" s="379"/>
      <c r="AM73" s="379"/>
      <c r="AN73" s="379"/>
      <c r="AO73" s="379"/>
      <c r="AP73" s="379"/>
      <c r="AQ73" s="379"/>
      <c r="AR73" s="379"/>
      <c r="AS73" s="379"/>
      <c r="AT73" s="379"/>
      <c r="AU73" s="379"/>
      <c r="AV73" s="379"/>
      <c r="AW73" s="379"/>
      <c r="AX73" s="379"/>
      <c r="AY73" s="379"/>
      <c r="AZ73" s="379"/>
    </row>
    <row r="74" spans="1:52" hidden="1" x14ac:dyDescent="0.25">
      <c r="A74" s="210" t="str">
        <f>Info!B70</f>
        <v>BL</v>
      </c>
      <c r="B74" s="209">
        <f t="shared" si="2"/>
        <v>0</v>
      </c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  <c r="AG74" s="378"/>
      <c r="AH74" s="378"/>
      <c r="AI74" s="378"/>
      <c r="AJ74" s="378"/>
      <c r="AK74" s="378"/>
      <c r="AL74" s="378"/>
      <c r="AM74" s="378"/>
      <c r="AN74" s="378"/>
      <c r="AO74" s="378"/>
      <c r="AP74" s="378"/>
      <c r="AQ74" s="378"/>
      <c r="AR74" s="378"/>
      <c r="AS74" s="378"/>
      <c r="AT74" s="378"/>
      <c r="AU74" s="378"/>
      <c r="AV74" s="378"/>
      <c r="AW74" s="378"/>
      <c r="AX74" s="378"/>
      <c r="AY74" s="378"/>
      <c r="AZ74" s="378"/>
    </row>
    <row r="75" spans="1:52" hidden="1" x14ac:dyDescent="0.25">
      <c r="A75" s="208" t="str">
        <f>Info!B71</f>
        <v>BM</v>
      </c>
      <c r="B75" s="280">
        <f t="shared" si="2"/>
        <v>0</v>
      </c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0"/>
      <c r="AF75" s="380"/>
      <c r="AG75" s="380"/>
      <c r="AH75" s="380"/>
      <c r="AI75" s="380"/>
      <c r="AJ75" s="380"/>
      <c r="AK75" s="380"/>
      <c r="AL75" s="380"/>
      <c r="AM75" s="380"/>
      <c r="AN75" s="380"/>
      <c r="AO75" s="380"/>
      <c r="AP75" s="380"/>
      <c r="AQ75" s="380"/>
      <c r="AR75" s="380"/>
      <c r="AS75" s="380"/>
      <c r="AT75" s="380"/>
      <c r="AU75" s="380"/>
      <c r="AV75" s="380"/>
      <c r="AW75" s="380"/>
      <c r="AX75" s="380"/>
      <c r="AY75" s="380"/>
      <c r="AZ75" s="380"/>
    </row>
    <row r="76" spans="1:52" hidden="1" x14ac:dyDescent="0.25">
      <c r="A76" s="210" t="str">
        <f>Info!B72</f>
        <v>BN</v>
      </c>
      <c r="B76" s="209">
        <f t="shared" ref="B76:B110" si="3">SUMPRODUCT($C$8:$AZ$8,$C$7:$AZ$7,C76:AZ76)</f>
        <v>0</v>
      </c>
      <c r="C76" s="378"/>
      <c r="D76" s="378"/>
      <c r="E76" s="378"/>
      <c r="F76" s="378"/>
      <c r="G76" s="378"/>
      <c r="H76" s="378"/>
      <c r="I76" s="378"/>
      <c r="J76" s="378"/>
      <c r="K76" s="378"/>
      <c r="L76" s="378"/>
      <c r="M76" s="378"/>
      <c r="N76" s="378"/>
      <c r="O76" s="378"/>
      <c r="P76" s="378"/>
      <c r="Q76" s="378"/>
      <c r="R76" s="378"/>
      <c r="S76" s="378"/>
      <c r="T76" s="378"/>
      <c r="U76" s="378"/>
      <c r="V76" s="378"/>
      <c r="W76" s="378"/>
      <c r="X76" s="378"/>
      <c r="Y76" s="378"/>
      <c r="Z76" s="378"/>
      <c r="AA76" s="378"/>
      <c r="AB76" s="378"/>
      <c r="AC76" s="378"/>
      <c r="AD76" s="378"/>
      <c r="AE76" s="378"/>
      <c r="AF76" s="378"/>
      <c r="AG76" s="378"/>
      <c r="AH76" s="378"/>
      <c r="AI76" s="378"/>
      <c r="AJ76" s="378"/>
      <c r="AK76" s="378"/>
      <c r="AL76" s="378"/>
      <c r="AM76" s="378"/>
      <c r="AN76" s="378"/>
      <c r="AO76" s="378"/>
      <c r="AP76" s="378"/>
      <c r="AQ76" s="378"/>
      <c r="AR76" s="378"/>
      <c r="AS76" s="378"/>
      <c r="AT76" s="378"/>
      <c r="AU76" s="378"/>
      <c r="AV76" s="378"/>
      <c r="AW76" s="378"/>
      <c r="AX76" s="378"/>
      <c r="AY76" s="378"/>
      <c r="AZ76" s="378"/>
    </row>
    <row r="77" spans="1:52" hidden="1" x14ac:dyDescent="0.25">
      <c r="A77" s="212" t="str">
        <f>Info!B73</f>
        <v>BO</v>
      </c>
      <c r="B77" s="211">
        <f t="shared" si="3"/>
        <v>0</v>
      </c>
      <c r="C77" s="379"/>
      <c r="D77" s="379"/>
      <c r="E77" s="379"/>
      <c r="F77" s="379"/>
      <c r="G77" s="379"/>
      <c r="H77" s="379"/>
      <c r="I77" s="379"/>
      <c r="J77" s="379"/>
      <c r="K77" s="379"/>
      <c r="L77" s="379"/>
      <c r="M77" s="379"/>
      <c r="N77" s="379"/>
      <c r="O77" s="379"/>
      <c r="P77" s="379"/>
      <c r="Q77" s="379"/>
      <c r="R77" s="379"/>
      <c r="S77" s="379"/>
      <c r="T77" s="379"/>
      <c r="U77" s="379"/>
      <c r="V77" s="379"/>
      <c r="W77" s="379"/>
      <c r="X77" s="379"/>
      <c r="Y77" s="379"/>
      <c r="Z77" s="379"/>
      <c r="AA77" s="379"/>
      <c r="AB77" s="379"/>
      <c r="AC77" s="379"/>
      <c r="AD77" s="379"/>
      <c r="AE77" s="379"/>
      <c r="AF77" s="379"/>
      <c r="AG77" s="379"/>
      <c r="AH77" s="379"/>
      <c r="AI77" s="379"/>
      <c r="AJ77" s="379"/>
      <c r="AK77" s="379"/>
      <c r="AL77" s="379"/>
      <c r="AM77" s="379"/>
      <c r="AN77" s="379"/>
      <c r="AO77" s="379"/>
      <c r="AP77" s="379"/>
      <c r="AQ77" s="379"/>
      <c r="AR77" s="379"/>
      <c r="AS77" s="379"/>
      <c r="AT77" s="379"/>
      <c r="AU77" s="379"/>
      <c r="AV77" s="379"/>
      <c r="AW77" s="379"/>
      <c r="AX77" s="379"/>
      <c r="AY77" s="379"/>
      <c r="AZ77" s="379"/>
    </row>
    <row r="78" spans="1:52" hidden="1" x14ac:dyDescent="0.25">
      <c r="A78" s="210" t="str">
        <f>Info!B74</f>
        <v>BP</v>
      </c>
      <c r="B78" s="209">
        <f t="shared" si="3"/>
        <v>0</v>
      </c>
      <c r="C78" s="378"/>
      <c r="D78" s="378"/>
      <c r="E78" s="378"/>
      <c r="F78" s="378"/>
      <c r="G78" s="378"/>
      <c r="H78" s="378"/>
      <c r="I78" s="378"/>
      <c r="J78" s="378"/>
      <c r="K78" s="378"/>
      <c r="L78" s="378"/>
      <c r="M78" s="378"/>
      <c r="N78" s="378"/>
      <c r="O78" s="378"/>
      <c r="P78" s="378"/>
      <c r="Q78" s="378"/>
      <c r="R78" s="378"/>
      <c r="S78" s="378"/>
      <c r="T78" s="378"/>
      <c r="U78" s="378"/>
      <c r="V78" s="378"/>
      <c r="W78" s="378"/>
      <c r="X78" s="378"/>
      <c r="Y78" s="378"/>
      <c r="Z78" s="378"/>
      <c r="AA78" s="378"/>
      <c r="AB78" s="378"/>
      <c r="AC78" s="378"/>
      <c r="AD78" s="378"/>
      <c r="AE78" s="378"/>
      <c r="AF78" s="378"/>
      <c r="AG78" s="378"/>
      <c r="AH78" s="378"/>
      <c r="AI78" s="378"/>
      <c r="AJ78" s="378"/>
      <c r="AK78" s="378"/>
      <c r="AL78" s="378"/>
      <c r="AM78" s="378"/>
      <c r="AN78" s="378"/>
      <c r="AO78" s="378"/>
      <c r="AP78" s="378"/>
      <c r="AQ78" s="378"/>
      <c r="AR78" s="378"/>
      <c r="AS78" s="378"/>
      <c r="AT78" s="378"/>
      <c r="AU78" s="378"/>
      <c r="AV78" s="378"/>
      <c r="AW78" s="378"/>
      <c r="AX78" s="378"/>
      <c r="AY78" s="378"/>
      <c r="AZ78" s="378"/>
    </row>
    <row r="79" spans="1:52" hidden="1" x14ac:dyDescent="0.25">
      <c r="A79" s="212" t="str">
        <f>Info!B75</f>
        <v>BQ</v>
      </c>
      <c r="B79" s="211">
        <f t="shared" si="3"/>
        <v>0</v>
      </c>
      <c r="C79" s="379"/>
      <c r="D79" s="379"/>
      <c r="E79" s="379"/>
      <c r="F79" s="379"/>
      <c r="G79" s="379"/>
      <c r="H79" s="379"/>
      <c r="I79" s="379"/>
      <c r="J79" s="379"/>
      <c r="K79" s="379"/>
      <c r="L79" s="379"/>
      <c r="M79" s="379"/>
      <c r="N79" s="379"/>
      <c r="O79" s="379"/>
      <c r="P79" s="379"/>
      <c r="Q79" s="379"/>
      <c r="R79" s="379"/>
      <c r="S79" s="379"/>
      <c r="T79" s="379"/>
      <c r="U79" s="379"/>
      <c r="V79" s="379"/>
      <c r="W79" s="379"/>
      <c r="X79" s="379"/>
      <c r="Y79" s="379"/>
      <c r="Z79" s="379"/>
      <c r="AA79" s="379"/>
      <c r="AB79" s="379"/>
      <c r="AC79" s="379"/>
      <c r="AD79" s="379"/>
      <c r="AE79" s="379"/>
      <c r="AF79" s="379"/>
      <c r="AG79" s="379"/>
      <c r="AH79" s="379"/>
      <c r="AI79" s="379"/>
      <c r="AJ79" s="379"/>
      <c r="AK79" s="379"/>
      <c r="AL79" s="379"/>
      <c r="AM79" s="379"/>
      <c r="AN79" s="379"/>
      <c r="AO79" s="379"/>
      <c r="AP79" s="379"/>
      <c r="AQ79" s="379"/>
      <c r="AR79" s="379"/>
      <c r="AS79" s="379"/>
      <c r="AT79" s="379"/>
      <c r="AU79" s="379"/>
      <c r="AV79" s="379"/>
      <c r="AW79" s="379"/>
      <c r="AX79" s="379"/>
      <c r="AY79" s="379"/>
      <c r="AZ79" s="379"/>
    </row>
    <row r="80" spans="1:52" hidden="1" x14ac:dyDescent="0.25">
      <c r="A80" s="210" t="str">
        <f>Info!B76</f>
        <v>BR</v>
      </c>
      <c r="B80" s="209">
        <f t="shared" si="3"/>
        <v>0</v>
      </c>
      <c r="C80" s="378"/>
      <c r="D80" s="378"/>
      <c r="E80" s="378"/>
      <c r="F80" s="378"/>
      <c r="G80" s="378"/>
      <c r="H80" s="378"/>
      <c r="I80" s="378"/>
      <c r="J80" s="378"/>
      <c r="K80" s="378"/>
      <c r="L80" s="378"/>
      <c r="M80" s="378"/>
      <c r="N80" s="378"/>
      <c r="O80" s="378"/>
      <c r="P80" s="378"/>
      <c r="Q80" s="378"/>
      <c r="R80" s="378"/>
      <c r="S80" s="378"/>
      <c r="T80" s="378"/>
      <c r="U80" s="378"/>
      <c r="V80" s="378"/>
      <c r="W80" s="378"/>
      <c r="X80" s="378"/>
      <c r="Y80" s="378"/>
      <c r="Z80" s="378"/>
      <c r="AA80" s="378"/>
      <c r="AB80" s="378"/>
      <c r="AC80" s="378"/>
      <c r="AD80" s="378"/>
      <c r="AE80" s="378"/>
      <c r="AF80" s="378"/>
      <c r="AG80" s="378"/>
      <c r="AH80" s="378"/>
      <c r="AI80" s="378"/>
      <c r="AJ80" s="378"/>
      <c r="AK80" s="378"/>
      <c r="AL80" s="378"/>
      <c r="AM80" s="378"/>
      <c r="AN80" s="378"/>
      <c r="AO80" s="378"/>
      <c r="AP80" s="378"/>
      <c r="AQ80" s="378"/>
      <c r="AR80" s="378"/>
      <c r="AS80" s="378"/>
      <c r="AT80" s="378"/>
      <c r="AU80" s="378"/>
      <c r="AV80" s="378"/>
      <c r="AW80" s="378"/>
      <c r="AX80" s="378"/>
      <c r="AY80" s="378"/>
      <c r="AZ80" s="378"/>
    </row>
    <row r="81" spans="1:52" hidden="1" x14ac:dyDescent="0.25">
      <c r="A81" s="212" t="str">
        <f>Info!B77</f>
        <v>BS</v>
      </c>
      <c r="B81" s="211">
        <f t="shared" si="3"/>
        <v>0</v>
      </c>
      <c r="C81" s="379"/>
      <c r="D81" s="379"/>
      <c r="E81" s="379"/>
      <c r="F81" s="379"/>
      <c r="G81" s="379"/>
      <c r="H81" s="379"/>
      <c r="I81" s="379"/>
      <c r="J81" s="379"/>
      <c r="K81" s="379"/>
      <c r="L81" s="379"/>
      <c r="M81" s="379"/>
      <c r="N81" s="379"/>
      <c r="O81" s="379"/>
      <c r="P81" s="379"/>
      <c r="Q81" s="379"/>
      <c r="R81" s="379"/>
      <c r="S81" s="379"/>
      <c r="T81" s="379"/>
      <c r="U81" s="379"/>
      <c r="V81" s="379"/>
      <c r="W81" s="379"/>
      <c r="X81" s="379"/>
      <c r="Y81" s="379"/>
      <c r="Z81" s="379"/>
      <c r="AA81" s="379"/>
      <c r="AB81" s="379"/>
      <c r="AC81" s="379"/>
      <c r="AD81" s="379"/>
      <c r="AE81" s="379"/>
      <c r="AF81" s="379"/>
      <c r="AG81" s="379"/>
      <c r="AH81" s="379"/>
      <c r="AI81" s="379"/>
      <c r="AJ81" s="379"/>
      <c r="AK81" s="379"/>
      <c r="AL81" s="379"/>
      <c r="AM81" s="379"/>
      <c r="AN81" s="379"/>
      <c r="AO81" s="379"/>
      <c r="AP81" s="379"/>
      <c r="AQ81" s="379"/>
      <c r="AR81" s="379"/>
      <c r="AS81" s="379"/>
      <c r="AT81" s="379"/>
      <c r="AU81" s="379"/>
      <c r="AV81" s="379"/>
      <c r="AW81" s="379"/>
      <c r="AX81" s="379"/>
      <c r="AY81" s="379"/>
      <c r="AZ81" s="379"/>
    </row>
    <row r="82" spans="1:52" hidden="1" x14ac:dyDescent="0.25">
      <c r="A82" s="210" t="str">
        <f>Info!B78</f>
        <v>BT</v>
      </c>
      <c r="B82" s="209">
        <f t="shared" si="3"/>
        <v>0</v>
      </c>
      <c r="C82" s="378"/>
      <c r="D82" s="378"/>
      <c r="E82" s="378"/>
      <c r="F82" s="378"/>
      <c r="G82" s="378"/>
      <c r="H82" s="378"/>
      <c r="I82" s="378"/>
      <c r="J82" s="378"/>
      <c r="K82" s="378"/>
      <c r="L82" s="378"/>
      <c r="M82" s="378"/>
      <c r="N82" s="378"/>
      <c r="O82" s="378"/>
      <c r="P82" s="378"/>
      <c r="Q82" s="378"/>
      <c r="R82" s="378"/>
      <c r="S82" s="378"/>
      <c r="T82" s="378"/>
      <c r="U82" s="378"/>
      <c r="V82" s="378"/>
      <c r="W82" s="378"/>
      <c r="X82" s="378"/>
      <c r="Y82" s="378"/>
      <c r="Z82" s="378"/>
      <c r="AA82" s="378"/>
      <c r="AB82" s="378"/>
      <c r="AC82" s="378"/>
      <c r="AD82" s="378"/>
      <c r="AE82" s="378"/>
      <c r="AF82" s="378"/>
      <c r="AG82" s="378"/>
      <c r="AH82" s="378"/>
      <c r="AI82" s="378"/>
      <c r="AJ82" s="378"/>
      <c r="AK82" s="378"/>
      <c r="AL82" s="378"/>
      <c r="AM82" s="378"/>
      <c r="AN82" s="378"/>
      <c r="AO82" s="378"/>
      <c r="AP82" s="378"/>
      <c r="AQ82" s="378"/>
      <c r="AR82" s="378"/>
      <c r="AS82" s="378"/>
      <c r="AT82" s="378"/>
      <c r="AU82" s="378"/>
      <c r="AV82" s="378"/>
      <c r="AW82" s="378"/>
      <c r="AX82" s="378"/>
      <c r="AY82" s="378"/>
      <c r="AZ82" s="378"/>
    </row>
    <row r="83" spans="1:52" hidden="1" x14ac:dyDescent="0.25">
      <c r="A83" s="208" t="str">
        <f>Info!B79</f>
        <v>BU</v>
      </c>
      <c r="B83" s="280">
        <f t="shared" si="3"/>
        <v>0</v>
      </c>
      <c r="C83" s="380"/>
      <c r="D83" s="380"/>
      <c r="E83" s="380"/>
      <c r="F83" s="380"/>
      <c r="G83" s="380"/>
      <c r="H83" s="380"/>
      <c r="I83" s="380"/>
      <c r="J83" s="380"/>
      <c r="K83" s="380"/>
      <c r="L83" s="380"/>
      <c r="M83" s="380"/>
      <c r="N83" s="380"/>
      <c r="O83" s="380"/>
      <c r="P83" s="380"/>
      <c r="Q83" s="380"/>
      <c r="R83" s="380"/>
      <c r="S83" s="380"/>
      <c r="T83" s="380"/>
      <c r="U83" s="380"/>
      <c r="V83" s="380"/>
      <c r="W83" s="380"/>
      <c r="X83" s="380"/>
      <c r="Y83" s="380"/>
      <c r="Z83" s="380"/>
      <c r="AA83" s="380"/>
      <c r="AB83" s="380"/>
      <c r="AC83" s="380"/>
      <c r="AD83" s="380"/>
      <c r="AE83" s="380"/>
      <c r="AF83" s="380"/>
      <c r="AG83" s="380"/>
      <c r="AH83" s="380"/>
      <c r="AI83" s="380"/>
      <c r="AJ83" s="380"/>
      <c r="AK83" s="380"/>
      <c r="AL83" s="380"/>
      <c r="AM83" s="380"/>
      <c r="AN83" s="380"/>
      <c r="AO83" s="380"/>
      <c r="AP83" s="380"/>
      <c r="AQ83" s="380"/>
      <c r="AR83" s="380"/>
      <c r="AS83" s="380"/>
      <c r="AT83" s="380"/>
      <c r="AU83" s="380"/>
      <c r="AV83" s="380"/>
      <c r="AW83" s="380"/>
      <c r="AX83" s="380"/>
      <c r="AY83" s="380"/>
      <c r="AZ83" s="380"/>
    </row>
    <row r="84" spans="1:52" hidden="1" x14ac:dyDescent="0.25">
      <c r="A84" s="210" t="str">
        <f>Info!B80</f>
        <v>BV</v>
      </c>
      <c r="B84" s="209">
        <f t="shared" si="3"/>
        <v>0</v>
      </c>
      <c r="C84" s="378"/>
      <c r="D84" s="378"/>
      <c r="E84" s="378"/>
      <c r="F84" s="378"/>
      <c r="G84" s="378"/>
      <c r="H84" s="378"/>
      <c r="I84" s="378"/>
      <c r="J84" s="378"/>
      <c r="K84" s="378"/>
      <c r="L84" s="378"/>
      <c r="M84" s="378"/>
      <c r="N84" s="378"/>
      <c r="O84" s="378"/>
      <c r="P84" s="378"/>
      <c r="Q84" s="378"/>
      <c r="R84" s="378"/>
      <c r="S84" s="378"/>
      <c r="T84" s="378"/>
      <c r="U84" s="378"/>
      <c r="V84" s="378"/>
      <c r="W84" s="378"/>
      <c r="X84" s="378"/>
      <c r="Y84" s="378"/>
      <c r="Z84" s="378"/>
      <c r="AA84" s="378"/>
      <c r="AB84" s="378"/>
      <c r="AC84" s="378"/>
      <c r="AD84" s="378"/>
      <c r="AE84" s="378"/>
      <c r="AF84" s="378"/>
      <c r="AG84" s="378"/>
      <c r="AH84" s="378"/>
      <c r="AI84" s="378"/>
      <c r="AJ84" s="378"/>
      <c r="AK84" s="378"/>
      <c r="AL84" s="378"/>
      <c r="AM84" s="378"/>
      <c r="AN84" s="378"/>
      <c r="AO84" s="378"/>
      <c r="AP84" s="378"/>
      <c r="AQ84" s="378"/>
      <c r="AR84" s="378"/>
      <c r="AS84" s="378"/>
      <c r="AT84" s="378"/>
      <c r="AU84" s="378"/>
      <c r="AV84" s="378"/>
      <c r="AW84" s="378"/>
      <c r="AX84" s="378"/>
      <c r="AY84" s="378"/>
      <c r="AZ84" s="378"/>
    </row>
    <row r="85" spans="1:52" hidden="1" x14ac:dyDescent="0.25">
      <c r="A85" s="212" t="str">
        <f>Info!B81</f>
        <v>BW</v>
      </c>
      <c r="B85" s="211">
        <f t="shared" si="3"/>
        <v>0</v>
      </c>
      <c r="C85" s="379"/>
      <c r="D85" s="379"/>
      <c r="E85" s="379"/>
      <c r="F85" s="379"/>
      <c r="G85" s="379"/>
      <c r="H85" s="379"/>
      <c r="I85" s="379"/>
      <c r="J85" s="379"/>
      <c r="K85" s="379"/>
      <c r="L85" s="379"/>
      <c r="M85" s="379"/>
      <c r="N85" s="379"/>
      <c r="O85" s="379"/>
      <c r="P85" s="379"/>
      <c r="Q85" s="379"/>
      <c r="R85" s="379"/>
      <c r="S85" s="379"/>
      <c r="T85" s="379"/>
      <c r="U85" s="379"/>
      <c r="V85" s="379"/>
      <c r="W85" s="379"/>
      <c r="X85" s="379"/>
      <c r="Y85" s="379"/>
      <c r="Z85" s="379"/>
      <c r="AA85" s="379"/>
      <c r="AB85" s="379"/>
      <c r="AC85" s="379"/>
      <c r="AD85" s="379"/>
      <c r="AE85" s="379"/>
      <c r="AF85" s="379"/>
      <c r="AG85" s="379"/>
      <c r="AH85" s="379"/>
      <c r="AI85" s="379"/>
      <c r="AJ85" s="379"/>
      <c r="AK85" s="379"/>
      <c r="AL85" s="379"/>
      <c r="AM85" s="379"/>
      <c r="AN85" s="379"/>
      <c r="AO85" s="379"/>
      <c r="AP85" s="379"/>
      <c r="AQ85" s="379"/>
      <c r="AR85" s="379"/>
      <c r="AS85" s="379"/>
      <c r="AT85" s="379"/>
      <c r="AU85" s="379"/>
      <c r="AV85" s="379"/>
      <c r="AW85" s="379"/>
      <c r="AX85" s="379"/>
      <c r="AY85" s="379"/>
      <c r="AZ85" s="379"/>
    </row>
    <row r="86" spans="1:52" hidden="1" x14ac:dyDescent="0.25">
      <c r="A86" s="210" t="str">
        <f>Info!B82</f>
        <v>BX</v>
      </c>
      <c r="B86" s="209">
        <f t="shared" si="3"/>
        <v>0</v>
      </c>
      <c r="C86" s="378"/>
      <c r="D86" s="378"/>
      <c r="E86" s="378"/>
      <c r="F86" s="378"/>
      <c r="G86" s="378"/>
      <c r="H86" s="378"/>
      <c r="I86" s="378"/>
      <c r="J86" s="378"/>
      <c r="K86" s="378"/>
      <c r="L86" s="378"/>
      <c r="M86" s="378"/>
      <c r="N86" s="378"/>
      <c r="O86" s="378"/>
      <c r="P86" s="378"/>
      <c r="Q86" s="378"/>
      <c r="R86" s="378"/>
      <c r="S86" s="378"/>
      <c r="T86" s="378"/>
      <c r="U86" s="378"/>
      <c r="V86" s="378"/>
      <c r="W86" s="378"/>
      <c r="X86" s="378"/>
      <c r="Y86" s="378"/>
      <c r="Z86" s="378"/>
      <c r="AA86" s="378"/>
      <c r="AB86" s="378"/>
      <c r="AC86" s="378"/>
      <c r="AD86" s="378"/>
      <c r="AE86" s="378"/>
      <c r="AF86" s="378"/>
      <c r="AG86" s="378"/>
      <c r="AH86" s="378"/>
      <c r="AI86" s="378"/>
      <c r="AJ86" s="378"/>
      <c r="AK86" s="378"/>
      <c r="AL86" s="378"/>
      <c r="AM86" s="378"/>
      <c r="AN86" s="378"/>
      <c r="AO86" s="378"/>
      <c r="AP86" s="378"/>
      <c r="AQ86" s="378"/>
      <c r="AR86" s="378"/>
      <c r="AS86" s="378"/>
      <c r="AT86" s="378"/>
      <c r="AU86" s="378"/>
      <c r="AV86" s="378"/>
      <c r="AW86" s="378"/>
      <c r="AX86" s="378"/>
      <c r="AY86" s="378"/>
      <c r="AZ86" s="378"/>
    </row>
    <row r="87" spans="1:52" hidden="1" x14ac:dyDescent="0.25">
      <c r="A87" s="212" t="str">
        <f>Info!B83</f>
        <v>BY</v>
      </c>
      <c r="B87" s="211">
        <f t="shared" si="3"/>
        <v>0</v>
      </c>
      <c r="C87" s="379"/>
      <c r="D87" s="379"/>
      <c r="E87" s="379"/>
      <c r="F87" s="379"/>
      <c r="G87" s="379"/>
      <c r="H87" s="379"/>
      <c r="I87" s="379"/>
      <c r="J87" s="379"/>
      <c r="K87" s="379"/>
      <c r="L87" s="379"/>
      <c r="M87" s="379"/>
      <c r="N87" s="379"/>
      <c r="O87" s="379"/>
      <c r="P87" s="379"/>
      <c r="Q87" s="379"/>
      <c r="R87" s="379"/>
      <c r="S87" s="379"/>
      <c r="T87" s="379"/>
      <c r="U87" s="379"/>
      <c r="V87" s="379"/>
      <c r="W87" s="379"/>
      <c r="X87" s="379"/>
      <c r="Y87" s="379"/>
      <c r="Z87" s="379"/>
      <c r="AA87" s="379"/>
      <c r="AB87" s="379"/>
      <c r="AC87" s="379"/>
      <c r="AD87" s="379"/>
      <c r="AE87" s="379"/>
      <c r="AF87" s="379"/>
      <c r="AG87" s="379"/>
      <c r="AH87" s="379"/>
      <c r="AI87" s="379"/>
      <c r="AJ87" s="379"/>
      <c r="AK87" s="379"/>
      <c r="AL87" s="379"/>
      <c r="AM87" s="379"/>
      <c r="AN87" s="379"/>
      <c r="AO87" s="379"/>
      <c r="AP87" s="379"/>
      <c r="AQ87" s="379"/>
      <c r="AR87" s="379"/>
      <c r="AS87" s="379"/>
      <c r="AT87" s="379"/>
      <c r="AU87" s="379"/>
      <c r="AV87" s="379"/>
      <c r="AW87" s="379"/>
      <c r="AX87" s="379"/>
      <c r="AY87" s="379"/>
      <c r="AZ87" s="379"/>
    </row>
    <row r="88" spans="1:52" hidden="1" x14ac:dyDescent="0.25">
      <c r="A88" s="210" t="str">
        <f>Info!B84</f>
        <v>BZ</v>
      </c>
      <c r="B88" s="209">
        <f t="shared" si="3"/>
        <v>0</v>
      </c>
      <c r="C88" s="378"/>
      <c r="D88" s="378"/>
      <c r="E88" s="378"/>
      <c r="F88" s="378"/>
      <c r="G88" s="378"/>
      <c r="H88" s="378"/>
      <c r="I88" s="378"/>
      <c r="J88" s="378"/>
      <c r="K88" s="378"/>
      <c r="L88" s="378"/>
      <c r="M88" s="378"/>
      <c r="N88" s="378"/>
      <c r="O88" s="378"/>
      <c r="P88" s="378"/>
      <c r="Q88" s="378"/>
      <c r="R88" s="378"/>
      <c r="S88" s="378"/>
      <c r="T88" s="378"/>
      <c r="U88" s="378"/>
      <c r="V88" s="378"/>
      <c r="W88" s="378"/>
      <c r="X88" s="378"/>
      <c r="Y88" s="378"/>
      <c r="Z88" s="378"/>
      <c r="AA88" s="378"/>
      <c r="AB88" s="378"/>
      <c r="AC88" s="378"/>
      <c r="AD88" s="378"/>
      <c r="AE88" s="378"/>
      <c r="AF88" s="378"/>
      <c r="AG88" s="378"/>
      <c r="AH88" s="378"/>
      <c r="AI88" s="378"/>
      <c r="AJ88" s="378"/>
      <c r="AK88" s="378"/>
      <c r="AL88" s="378"/>
      <c r="AM88" s="378"/>
      <c r="AN88" s="378"/>
      <c r="AO88" s="378"/>
      <c r="AP88" s="378"/>
      <c r="AQ88" s="378"/>
      <c r="AR88" s="378"/>
      <c r="AS88" s="378"/>
      <c r="AT88" s="378"/>
      <c r="AU88" s="378"/>
      <c r="AV88" s="378"/>
      <c r="AW88" s="378"/>
      <c r="AX88" s="378"/>
      <c r="AY88" s="378"/>
      <c r="AZ88" s="378"/>
    </row>
    <row r="89" spans="1:52" hidden="1" x14ac:dyDescent="0.25">
      <c r="A89" s="212" t="str">
        <f>Info!B85</f>
        <v>CA</v>
      </c>
      <c r="B89" s="211">
        <f t="shared" si="3"/>
        <v>0</v>
      </c>
      <c r="C89" s="379"/>
      <c r="D89" s="379"/>
      <c r="E89" s="379"/>
      <c r="F89" s="379"/>
      <c r="G89" s="379"/>
      <c r="H89" s="379"/>
      <c r="I89" s="379"/>
      <c r="J89" s="379"/>
      <c r="K89" s="379"/>
      <c r="L89" s="379"/>
      <c r="M89" s="379"/>
      <c r="N89" s="379"/>
      <c r="O89" s="379"/>
      <c r="P89" s="379"/>
      <c r="Q89" s="379"/>
      <c r="R89" s="379"/>
      <c r="S89" s="379"/>
      <c r="T89" s="379"/>
      <c r="U89" s="379"/>
      <c r="V89" s="379"/>
      <c r="W89" s="379"/>
      <c r="X89" s="379"/>
      <c r="Y89" s="379"/>
      <c r="Z89" s="379"/>
      <c r="AA89" s="379"/>
      <c r="AB89" s="379"/>
      <c r="AC89" s="379"/>
      <c r="AD89" s="379"/>
      <c r="AE89" s="379"/>
      <c r="AF89" s="379"/>
      <c r="AG89" s="379"/>
      <c r="AH89" s="379"/>
      <c r="AI89" s="379"/>
      <c r="AJ89" s="379"/>
      <c r="AK89" s="379"/>
      <c r="AL89" s="379"/>
      <c r="AM89" s="379"/>
      <c r="AN89" s="379"/>
      <c r="AO89" s="379"/>
      <c r="AP89" s="379"/>
      <c r="AQ89" s="379"/>
      <c r="AR89" s="379"/>
      <c r="AS89" s="379"/>
      <c r="AT89" s="379"/>
      <c r="AU89" s="379"/>
      <c r="AV89" s="379"/>
      <c r="AW89" s="379"/>
      <c r="AX89" s="379"/>
      <c r="AY89" s="379"/>
      <c r="AZ89" s="379"/>
    </row>
    <row r="90" spans="1:52" hidden="1" x14ac:dyDescent="0.25">
      <c r="A90" s="210" t="str">
        <f>Info!B86</f>
        <v>CB</v>
      </c>
      <c r="B90" s="209">
        <f t="shared" si="3"/>
        <v>0</v>
      </c>
      <c r="C90" s="378"/>
      <c r="D90" s="378"/>
      <c r="E90" s="378"/>
      <c r="F90" s="378"/>
      <c r="G90" s="378"/>
      <c r="H90" s="378"/>
      <c r="I90" s="378"/>
      <c r="J90" s="378"/>
      <c r="K90" s="378"/>
      <c r="L90" s="378"/>
      <c r="M90" s="378"/>
      <c r="N90" s="378"/>
      <c r="O90" s="378"/>
      <c r="P90" s="378"/>
      <c r="Q90" s="378"/>
      <c r="R90" s="378"/>
      <c r="S90" s="378"/>
      <c r="T90" s="378"/>
      <c r="U90" s="378"/>
      <c r="V90" s="378"/>
      <c r="W90" s="378"/>
      <c r="X90" s="378"/>
      <c r="Y90" s="378"/>
      <c r="Z90" s="378"/>
      <c r="AA90" s="378"/>
      <c r="AB90" s="378"/>
      <c r="AC90" s="378"/>
      <c r="AD90" s="378"/>
      <c r="AE90" s="378"/>
      <c r="AF90" s="378"/>
      <c r="AG90" s="378"/>
      <c r="AH90" s="378"/>
      <c r="AI90" s="378"/>
      <c r="AJ90" s="378"/>
      <c r="AK90" s="378"/>
      <c r="AL90" s="378"/>
      <c r="AM90" s="378"/>
      <c r="AN90" s="378"/>
      <c r="AO90" s="378"/>
      <c r="AP90" s="378"/>
      <c r="AQ90" s="378"/>
      <c r="AR90" s="378"/>
      <c r="AS90" s="378"/>
      <c r="AT90" s="378"/>
      <c r="AU90" s="378"/>
      <c r="AV90" s="378"/>
      <c r="AW90" s="378"/>
      <c r="AX90" s="378"/>
      <c r="AY90" s="378"/>
      <c r="AZ90" s="378"/>
    </row>
    <row r="91" spans="1:52" hidden="1" x14ac:dyDescent="0.25">
      <c r="A91" s="208" t="str">
        <f>Info!B87</f>
        <v>CC</v>
      </c>
      <c r="B91" s="280">
        <f t="shared" si="3"/>
        <v>0</v>
      </c>
      <c r="C91" s="380"/>
      <c r="D91" s="380"/>
      <c r="E91" s="380"/>
      <c r="F91" s="380"/>
      <c r="G91" s="380"/>
      <c r="H91" s="380"/>
      <c r="I91" s="380"/>
      <c r="J91" s="380"/>
      <c r="K91" s="380"/>
      <c r="L91" s="380"/>
      <c r="M91" s="380"/>
      <c r="N91" s="380"/>
      <c r="O91" s="380"/>
      <c r="P91" s="380"/>
      <c r="Q91" s="380"/>
      <c r="R91" s="380"/>
      <c r="S91" s="380"/>
      <c r="T91" s="380"/>
      <c r="U91" s="380"/>
      <c r="V91" s="380"/>
      <c r="W91" s="380"/>
      <c r="X91" s="380"/>
      <c r="Y91" s="380"/>
      <c r="Z91" s="380"/>
      <c r="AA91" s="380"/>
      <c r="AB91" s="380"/>
      <c r="AC91" s="380"/>
      <c r="AD91" s="380"/>
      <c r="AE91" s="380"/>
      <c r="AF91" s="380"/>
      <c r="AG91" s="380"/>
      <c r="AH91" s="380"/>
      <c r="AI91" s="380"/>
      <c r="AJ91" s="380"/>
      <c r="AK91" s="380"/>
      <c r="AL91" s="380"/>
      <c r="AM91" s="380"/>
      <c r="AN91" s="380"/>
      <c r="AO91" s="380"/>
      <c r="AP91" s="380"/>
      <c r="AQ91" s="380"/>
      <c r="AR91" s="380"/>
      <c r="AS91" s="380"/>
      <c r="AT91" s="380"/>
      <c r="AU91" s="380"/>
      <c r="AV91" s="380"/>
      <c r="AW91" s="380"/>
      <c r="AX91" s="380"/>
      <c r="AY91" s="380"/>
      <c r="AZ91" s="380"/>
    </row>
    <row r="92" spans="1:52" hidden="1" x14ac:dyDescent="0.25">
      <c r="A92" s="210" t="str">
        <f>Info!B88</f>
        <v>CD</v>
      </c>
      <c r="B92" s="209">
        <f t="shared" si="3"/>
        <v>0</v>
      </c>
      <c r="C92" s="378"/>
      <c r="D92" s="378"/>
      <c r="E92" s="378"/>
      <c r="F92" s="378"/>
      <c r="G92" s="378"/>
      <c r="H92" s="378"/>
      <c r="I92" s="378"/>
      <c r="J92" s="378"/>
      <c r="K92" s="378"/>
      <c r="L92" s="378"/>
      <c r="M92" s="378"/>
      <c r="N92" s="378"/>
      <c r="O92" s="378"/>
      <c r="P92" s="378"/>
      <c r="Q92" s="378"/>
      <c r="R92" s="378"/>
      <c r="S92" s="378"/>
      <c r="T92" s="378"/>
      <c r="U92" s="378"/>
      <c r="V92" s="378"/>
      <c r="W92" s="378"/>
      <c r="X92" s="378"/>
      <c r="Y92" s="378"/>
      <c r="Z92" s="378"/>
      <c r="AA92" s="378"/>
      <c r="AB92" s="378"/>
      <c r="AC92" s="378"/>
      <c r="AD92" s="378"/>
      <c r="AE92" s="378"/>
      <c r="AF92" s="378"/>
      <c r="AG92" s="378"/>
      <c r="AH92" s="378"/>
      <c r="AI92" s="378"/>
      <c r="AJ92" s="378"/>
      <c r="AK92" s="378"/>
      <c r="AL92" s="378"/>
      <c r="AM92" s="378"/>
      <c r="AN92" s="378"/>
      <c r="AO92" s="378"/>
      <c r="AP92" s="378"/>
      <c r="AQ92" s="378"/>
      <c r="AR92" s="378"/>
      <c r="AS92" s="378"/>
      <c r="AT92" s="378"/>
      <c r="AU92" s="378"/>
      <c r="AV92" s="378"/>
      <c r="AW92" s="378"/>
      <c r="AX92" s="378"/>
      <c r="AY92" s="378"/>
      <c r="AZ92" s="378"/>
    </row>
    <row r="93" spans="1:52" hidden="1" x14ac:dyDescent="0.25">
      <c r="A93" s="212" t="str">
        <f>Info!B89</f>
        <v>CE</v>
      </c>
      <c r="B93" s="211">
        <f t="shared" si="3"/>
        <v>0</v>
      </c>
      <c r="C93" s="379"/>
      <c r="D93" s="379"/>
      <c r="E93" s="379"/>
      <c r="F93" s="379"/>
      <c r="G93" s="379"/>
      <c r="H93" s="379"/>
      <c r="I93" s="379"/>
      <c r="J93" s="379"/>
      <c r="K93" s="379"/>
      <c r="L93" s="379"/>
      <c r="M93" s="379"/>
      <c r="N93" s="379"/>
      <c r="O93" s="379"/>
      <c r="P93" s="379"/>
      <c r="Q93" s="379"/>
      <c r="R93" s="379"/>
      <c r="S93" s="379"/>
      <c r="T93" s="379"/>
      <c r="U93" s="379"/>
      <c r="V93" s="379"/>
      <c r="W93" s="379"/>
      <c r="X93" s="379"/>
      <c r="Y93" s="379"/>
      <c r="Z93" s="379"/>
      <c r="AA93" s="379"/>
      <c r="AB93" s="379"/>
      <c r="AC93" s="379"/>
      <c r="AD93" s="379"/>
      <c r="AE93" s="379"/>
      <c r="AF93" s="379"/>
      <c r="AG93" s="379"/>
      <c r="AH93" s="379"/>
      <c r="AI93" s="379"/>
      <c r="AJ93" s="379"/>
      <c r="AK93" s="379"/>
      <c r="AL93" s="379"/>
      <c r="AM93" s="379"/>
      <c r="AN93" s="379"/>
      <c r="AO93" s="379"/>
      <c r="AP93" s="379"/>
      <c r="AQ93" s="379"/>
      <c r="AR93" s="379"/>
      <c r="AS93" s="379"/>
      <c r="AT93" s="379"/>
      <c r="AU93" s="379"/>
      <c r="AV93" s="379"/>
      <c r="AW93" s="379"/>
      <c r="AX93" s="379"/>
      <c r="AY93" s="379"/>
      <c r="AZ93" s="379"/>
    </row>
    <row r="94" spans="1:52" hidden="1" x14ac:dyDescent="0.25">
      <c r="A94" s="210" t="str">
        <f>Info!B90</f>
        <v>CF</v>
      </c>
      <c r="B94" s="209">
        <f t="shared" si="3"/>
        <v>0</v>
      </c>
      <c r="C94" s="378"/>
      <c r="D94" s="378"/>
      <c r="E94" s="378"/>
      <c r="F94" s="378"/>
      <c r="G94" s="378"/>
      <c r="H94" s="378"/>
      <c r="I94" s="378"/>
      <c r="J94" s="378"/>
      <c r="K94" s="378"/>
      <c r="L94" s="378"/>
      <c r="M94" s="378"/>
      <c r="N94" s="378"/>
      <c r="O94" s="378"/>
      <c r="P94" s="378"/>
      <c r="Q94" s="378"/>
      <c r="R94" s="378"/>
      <c r="S94" s="378"/>
      <c r="T94" s="378"/>
      <c r="U94" s="378"/>
      <c r="V94" s="378"/>
      <c r="W94" s="378"/>
      <c r="X94" s="378"/>
      <c r="Y94" s="378"/>
      <c r="Z94" s="378"/>
      <c r="AA94" s="378"/>
      <c r="AB94" s="378"/>
      <c r="AC94" s="378"/>
      <c r="AD94" s="378"/>
      <c r="AE94" s="378"/>
      <c r="AF94" s="378"/>
      <c r="AG94" s="378"/>
      <c r="AH94" s="378"/>
      <c r="AI94" s="378"/>
      <c r="AJ94" s="378"/>
      <c r="AK94" s="378"/>
      <c r="AL94" s="378"/>
      <c r="AM94" s="378"/>
      <c r="AN94" s="378"/>
      <c r="AO94" s="378"/>
      <c r="AP94" s="378"/>
      <c r="AQ94" s="378"/>
      <c r="AR94" s="378"/>
      <c r="AS94" s="378"/>
      <c r="AT94" s="378"/>
      <c r="AU94" s="378"/>
      <c r="AV94" s="378"/>
      <c r="AW94" s="378"/>
      <c r="AX94" s="378"/>
      <c r="AY94" s="378"/>
      <c r="AZ94" s="378"/>
    </row>
    <row r="95" spans="1:52" hidden="1" x14ac:dyDescent="0.25">
      <c r="A95" s="212" t="str">
        <f>Info!B91</f>
        <v>CG</v>
      </c>
      <c r="B95" s="211">
        <f t="shared" si="3"/>
        <v>0</v>
      </c>
      <c r="C95" s="379"/>
      <c r="D95" s="379"/>
      <c r="E95" s="379"/>
      <c r="F95" s="379"/>
      <c r="G95" s="379"/>
      <c r="H95" s="379"/>
      <c r="I95" s="379"/>
      <c r="J95" s="379"/>
      <c r="K95" s="379"/>
      <c r="L95" s="379"/>
      <c r="M95" s="379"/>
      <c r="N95" s="379"/>
      <c r="O95" s="379"/>
      <c r="P95" s="379"/>
      <c r="Q95" s="379"/>
      <c r="R95" s="379"/>
      <c r="S95" s="379"/>
      <c r="T95" s="379"/>
      <c r="U95" s="379"/>
      <c r="V95" s="379"/>
      <c r="W95" s="379"/>
      <c r="X95" s="379"/>
      <c r="Y95" s="379"/>
      <c r="Z95" s="379"/>
      <c r="AA95" s="379"/>
      <c r="AB95" s="379"/>
      <c r="AC95" s="379"/>
      <c r="AD95" s="379"/>
      <c r="AE95" s="379"/>
      <c r="AF95" s="379"/>
      <c r="AG95" s="379"/>
      <c r="AH95" s="379"/>
      <c r="AI95" s="379"/>
      <c r="AJ95" s="379"/>
      <c r="AK95" s="379"/>
      <c r="AL95" s="379"/>
      <c r="AM95" s="379"/>
      <c r="AN95" s="379"/>
      <c r="AO95" s="379"/>
      <c r="AP95" s="379"/>
      <c r="AQ95" s="379"/>
      <c r="AR95" s="379"/>
      <c r="AS95" s="379"/>
      <c r="AT95" s="379"/>
      <c r="AU95" s="379"/>
      <c r="AV95" s="379"/>
      <c r="AW95" s="379"/>
      <c r="AX95" s="379"/>
      <c r="AY95" s="379"/>
      <c r="AZ95" s="379"/>
    </row>
    <row r="96" spans="1:52" hidden="1" x14ac:dyDescent="0.25">
      <c r="A96" s="210" t="str">
        <f>Info!B92</f>
        <v>CH</v>
      </c>
      <c r="B96" s="209">
        <f t="shared" si="3"/>
        <v>0</v>
      </c>
      <c r="C96" s="378"/>
      <c r="D96" s="378"/>
      <c r="E96" s="378"/>
      <c r="F96" s="378"/>
      <c r="G96" s="378"/>
      <c r="H96" s="378"/>
      <c r="I96" s="378"/>
      <c r="J96" s="378"/>
      <c r="K96" s="378"/>
      <c r="L96" s="378"/>
      <c r="M96" s="378"/>
      <c r="N96" s="378"/>
      <c r="O96" s="378"/>
      <c r="P96" s="378"/>
      <c r="Q96" s="378"/>
      <c r="R96" s="378"/>
      <c r="S96" s="378"/>
      <c r="T96" s="378"/>
      <c r="U96" s="378"/>
      <c r="V96" s="378"/>
      <c r="W96" s="378"/>
      <c r="X96" s="378"/>
      <c r="Y96" s="378"/>
      <c r="Z96" s="378"/>
      <c r="AA96" s="378"/>
      <c r="AB96" s="378"/>
      <c r="AC96" s="378"/>
      <c r="AD96" s="378"/>
      <c r="AE96" s="378"/>
      <c r="AF96" s="378"/>
      <c r="AG96" s="378"/>
      <c r="AH96" s="378"/>
      <c r="AI96" s="378"/>
      <c r="AJ96" s="378"/>
      <c r="AK96" s="378"/>
      <c r="AL96" s="378"/>
      <c r="AM96" s="378"/>
      <c r="AN96" s="378"/>
      <c r="AO96" s="378"/>
      <c r="AP96" s="378"/>
      <c r="AQ96" s="378"/>
      <c r="AR96" s="378"/>
      <c r="AS96" s="378"/>
      <c r="AT96" s="378"/>
      <c r="AU96" s="378"/>
      <c r="AV96" s="378"/>
      <c r="AW96" s="378"/>
      <c r="AX96" s="378"/>
      <c r="AY96" s="378"/>
      <c r="AZ96" s="378"/>
    </row>
    <row r="97" spans="1:52" hidden="1" x14ac:dyDescent="0.25">
      <c r="A97" s="212" t="str">
        <f>Info!B93</f>
        <v>CI</v>
      </c>
      <c r="B97" s="211">
        <f t="shared" si="3"/>
        <v>0</v>
      </c>
      <c r="C97" s="379"/>
      <c r="D97" s="379"/>
      <c r="E97" s="379"/>
      <c r="F97" s="379"/>
      <c r="G97" s="379"/>
      <c r="H97" s="379"/>
      <c r="I97" s="379"/>
      <c r="J97" s="379"/>
      <c r="K97" s="379"/>
      <c r="L97" s="379"/>
      <c r="M97" s="379"/>
      <c r="N97" s="379"/>
      <c r="O97" s="379"/>
      <c r="P97" s="379"/>
      <c r="Q97" s="379"/>
      <c r="R97" s="379"/>
      <c r="S97" s="379"/>
      <c r="T97" s="379"/>
      <c r="U97" s="379"/>
      <c r="V97" s="379"/>
      <c r="W97" s="379"/>
      <c r="X97" s="379"/>
      <c r="Y97" s="379"/>
      <c r="Z97" s="379"/>
      <c r="AA97" s="379"/>
      <c r="AB97" s="379"/>
      <c r="AC97" s="379"/>
      <c r="AD97" s="379"/>
      <c r="AE97" s="379"/>
      <c r="AF97" s="379"/>
      <c r="AG97" s="379"/>
      <c r="AH97" s="379"/>
      <c r="AI97" s="379"/>
      <c r="AJ97" s="379"/>
      <c r="AK97" s="379"/>
      <c r="AL97" s="379"/>
      <c r="AM97" s="379"/>
      <c r="AN97" s="379"/>
      <c r="AO97" s="379"/>
      <c r="AP97" s="379"/>
      <c r="AQ97" s="379"/>
      <c r="AR97" s="379"/>
      <c r="AS97" s="379"/>
      <c r="AT97" s="379"/>
      <c r="AU97" s="379"/>
      <c r="AV97" s="379"/>
      <c r="AW97" s="379"/>
      <c r="AX97" s="379"/>
      <c r="AY97" s="379"/>
      <c r="AZ97" s="379"/>
    </row>
    <row r="98" spans="1:52" hidden="1" x14ac:dyDescent="0.25">
      <c r="A98" s="210" t="str">
        <f>Info!B94</f>
        <v>CJ</v>
      </c>
      <c r="B98" s="209">
        <f t="shared" si="3"/>
        <v>0</v>
      </c>
      <c r="C98" s="378"/>
      <c r="D98" s="378"/>
      <c r="E98" s="378"/>
      <c r="F98" s="378"/>
      <c r="G98" s="378"/>
      <c r="H98" s="378"/>
      <c r="I98" s="378"/>
      <c r="J98" s="378"/>
      <c r="K98" s="378"/>
      <c r="L98" s="378"/>
      <c r="M98" s="378"/>
      <c r="N98" s="378"/>
      <c r="O98" s="378"/>
      <c r="P98" s="378"/>
      <c r="Q98" s="378"/>
      <c r="R98" s="378"/>
      <c r="S98" s="378"/>
      <c r="T98" s="378"/>
      <c r="U98" s="378"/>
      <c r="V98" s="378"/>
      <c r="W98" s="378"/>
      <c r="X98" s="378"/>
      <c r="Y98" s="378"/>
      <c r="Z98" s="378"/>
      <c r="AA98" s="378"/>
      <c r="AB98" s="378"/>
      <c r="AC98" s="378"/>
      <c r="AD98" s="378"/>
      <c r="AE98" s="378"/>
      <c r="AF98" s="378"/>
      <c r="AG98" s="378"/>
      <c r="AH98" s="378"/>
      <c r="AI98" s="378"/>
      <c r="AJ98" s="378"/>
      <c r="AK98" s="378"/>
      <c r="AL98" s="378"/>
      <c r="AM98" s="378"/>
      <c r="AN98" s="378"/>
      <c r="AO98" s="378"/>
      <c r="AP98" s="378"/>
      <c r="AQ98" s="378"/>
      <c r="AR98" s="378"/>
      <c r="AS98" s="378"/>
      <c r="AT98" s="378"/>
      <c r="AU98" s="378"/>
      <c r="AV98" s="378"/>
      <c r="AW98" s="378"/>
      <c r="AX98" s="378"/>
      <c r="AY98" s="378"/>
      <c r="AZ98" s="378"/>
    </row>
    <row r="99" spans="1:52" hidden="1" x14ac:dyDescent="0.25">
      <c r="A99" s="208" t="str">
        <f>Info!B95</f>
        <v>CK</v>
      </c>
      <c r="B99" s="280">
        <f t="shared" si="3"/>
        <v>0</v>
      </c>
      <c r="C99" s="380"/>
      <c r="D99" s="380"/>
      <c r="E99" s="380"/>
      <c r="F99" s="380"/>
      <c r="G99" s="380"/>
      <c r="H99" s="380"/>
      <c r="I99" s="380"/>
      <c r="J99" s="380"/>
      <c r="K99" s="380"/>
      <c r="L99" s="380"/>
      <c r="M99" s="380"/>
      <c r="N99" s="380"/>
      <c r="O99" s="380"/>
      <c r="P99" s="380"/>
      <c r="Q99" s="380"/>
      <c r="R99" s="380"/>
      <c r="S99" s="380"/>
      <c r="T99" s="380"/>
      <c r="U99" s="380"/>
      <c r="V99" s="380"/>
      <c r="W99" s="380"/>
      <c r="X99" s="380"/>
      <c r="Y99" s="380"/>
      <c r="Z99" s="380"/>
      <c r="AA99" s="380"/>
      <c r="AB99" s="380"/>
      <c r="AC99" s="380"/>
      <c r="AD99" s="380"/>
      <c r="AE99" s="380"/>
      <c r="AF99" s="380"/>
      <c r="AG99" s="380"/>
      <c r="AH99" s="380"/>
      <c r="AI99" s="380"/>
      <c r="AJ99" s="380"/>
      <c r="AK99" s="380"/>
      <c r="AL99" s="380"/>
      <c r="AM99" s="380"/>
      <c r="AN99" s="380"/>
      <c r="AO99" s="380"/>
      <c r="AP99" s="380"/>
      <c r="AQ99" s="380"/>
      <c r="AR99" s="380"/>
      <c r="AS99" s="380"/>
      <c r="AT99" s="380"/>
      <c r="AU99" s="380"/>
      <c r="AV99" s="380"/>
      <c r="AW99" s="380"/>
      <c r="AX99" s="380"/>
      <c r="AY99" s="380"/>
      <c r="AZ99" s="380"/>
    </row>
    <row r="100" spans="1:52" hidden="1" x14ac:dyDescent="0.25">
      <c r="A100" s="210" t="str">
        <f>Info!B96</f>
        <v>CL</v>
      </c>
      <c r="B100" s="209">
        <f t="shared" si="3"/>
        <v>0</v>
      </c>
      <c r="C100" s="378"/>
      <c r="D100" s="378"/>
      <c r="E100" s="378"/>
      <c r="F100" s="378"/>
      <c r="G100" s="378"/>
      <c r="H100" s="378"/>
      <c r="I100" s="378"/>
      <c r="J100" s="378"/>
      <c r="K100" s="378"/>
      <c r="L100" s="378"/>
      <c r="M100" s="378"/>
      <c r="N100" s="378"/>
      <c r="O100" s="378"/>
      <c r="P100" s="378"/>
      <c r="Q100" s="378"/>
      <c r="R100" s="378"/>
      <c r="S100" s="378"/>
      <c r="T100" s="378"/>
      <c r="U100" s="378"/>
      <c r="V100" s="378"/>
      <c r="W100" s="378"/>
      <c r="X100" s="378"/>
      <c r="Y100" s="378"/>
      <c r="Z100" s="378"/>
      <c r="AA100" s="378"/>
      <c r="AB100" s="378"/>
      <c r="AC100" s="378"/>
      <c r="AD100" s="378"/>
      <c r="AE100" s="378"/>
      <c r="AF100" s="378"/>
      <c r="AG100" s="378"/>
      <c r="AH100" s="378"/>
      <c r="AI100" s="378"/>
      <c r="AJ100" s="378"/>
      <c r="AK100" s="378"/>
      <c r="AL100" s="378"/>
      <c r="AM100" s="378"/>
      <c r="AN100" s="378"/>
      <c r="AO100" s="378"/>
      <c r="AP100" s="378"/>
      <c r="AQ100" s="378"/>
      <c r="AR100" s="378"/>
      <c r="AS100" s="378"/>
      <c r="AT100" s="378"/>
      <c r="AU100" s="378"/>
      <c r="AV100" s="378"/>
      <c r="AW100" s="378"/>
      <c r="AX100" s="378"/>
      <c r="AY100" s="378"/>
      <c r="AZ100" s="378"/>
    </row>
    <row r="101" spans="1:52" hidden="1" x14ac:dyDescent="0.25">
      <c r="A101" s="212" t="str">
        <f>Info!B97</f>
        <v>CM</v>
      </c>
      <c r="B101" s="211">
        <f t="shared" si="3"/>
        <v>0</v>
      </c>
      <c r="C101" s="379"/>
      <c r="D101" s="379"/>
      <c r="E101" s="379"/>
      <c r="F101" s="379"/>
      <c r="G101" s="379"/>
      <c r="H101" s="379"/>
      <c r="I101" s="379"/>
      <c r="J101" s="379"/>
      <c r="K101" s="379"/>
      <c r="L101" s="379"/>
      <c r="M101" s="379"/>
      <c r="N101" s="379"/>
      <c r="O101" s="379"/>
      <c r="P101" s="379"/>
      <c r="Q101" s="379"/>
      <c r="R101" s="379"/>
      <c r="S101" s="379"/>
      <c r="T101" s="379"/>
      <c r="U101" s="379"/>
      <c r="V101" s="379"/>
      <c r="W101" s="379"/>
      <c r="X101" s="379"/>
      <c r="Y101" s="379"/>
      <c r="Z101" s="379"/>
      <c r="AA101" s="379"/>
      <c r="AB101" s="379"/>
      <c r="AC101" s="379"/>
      <c r="AD101" s="379"/>
      <c r="AE101" s="379"/>
      <c r="AF101" s="379"/>
      <c r="AG101" s="379"/>
      <c r="AH101" s="379"/>
      <c r="AI101" s="379"/>
      <c r="AJ101" s="379"/>
      <c r="AK101" s="379"/>
      <c r="AL101" s="379"/>
      <c r="AM101" s="379"/>
      <c r="AN101" s="379"/>
      <c r="AO101" s="379"/>
      <c r="AP101" s="379"/>
      <c r="AQ101" s="379"/>
      <c r="AR101" s="379"/>
      <c r="AS101" s="379"/>
      <c r="AT101" s="379"/>
      <c r="AU101" s="379"/>
      <c r="AV101" s="379"/>
      <c r="AW101" s="379"/>
      <c r="AX101" s="379"/>
      <c r="AY101" s="379"/>
      <c r="AZ101" s="379"/>
    </row>
    <row r="102" spans="1:52" hidden="1" x14ac:dyDescent="0.25">
      <c r="A102" s="210" t="str">
        <f>Info!B98</f>
        <v>CN</v>
      </c>
      <c r="B102" s="209">
        <f t="shared" si="3"/>
        <v>0</v>
      </c>
      <c r="C102" s="378"/>
      <c r="D102" s="378"/>
      <c r="E102" s="378"/>
      <c r="F102" s="378"/>
      <c r="G102" s="378"/>
      <c r="H102" s="378"/>
      <c r="I102" s="378"/>
      <c r="J102" s="378"/>
      <c r="K102" s="378"/>
      <c r="L102" s="378"/>
      <c r="M102" s="378"/>
      <c r="N102" s="378"/>
      <c r="O102" s="378"/>
      <c r="P102" s="378"/>
      <c r="Q102" s="378"/>
      <c r="R102" s="378"/>
      <c r="S102" s="378"/>
      <c r="T102" s="378"/>
      <c r="U102" s="378"/>
      <c r="V102" s="378"/>
      <c r="W102" s="378"/>
      <c r="X102" s="378"/>
      <c r="Y102" s="378"/>
      <c r="Z102" s="378"/>
      <c r="AA102" s="378"/>
      <c r="AB102" s="378"/>
      <c r="AC102" s="378"/>
      <c r="AD102" s="378"/>
      <c r="AE102" s="378"/>
      <c r="AF102" s="378"/>
      <c r="AG102" s="378"/>
      <c r="AH102" s="378"/>
      <c r="AI102" s="378"/>
      <c r="AJ102" s="378"/>
      <c r="AK102" s="378"/>
      <c r="AL102" s="378"/>
      <c r="AM102" s="378"/>
      <c r="AN102" s="378"/>
      <c r="AO102" s="378"/>
      <c r="AP102" s="378"/>
      <c r="AQ102" s="378"/>
      <c r="AR102" s="378"/>
      <c r="AS102" s="378"/>
      <c r="AT102" s="378"/>
      <c r="AU102" s="378"/>
      <c r="AV102" s="378"/>
      <c r="AW102" s="378"/>
      <c r="AX102" s="378"/>
      <c r="AY102" s="378"/>
      <c r="AZ102" s="378"/>
    </row>
    <row r="103" spans="1:52" hidden="1" x14ac:dyDescent="0.25">
      <c r="A103" s="212" t="str">
        <f>Info!B99</f>
        <v>CO</v>
      </c>
      <c r="B103" s="211">
        <f t="shared" si="3"/>
        <v>0</v>
      </c>
      <c r="C103" s="379"/>
      <c r="D103" s="379"/>
      <c r="E103" s="379"/>
      <c r="F103" s="379"/>
      <c r="G103" s="379"/>
      <c r="H103" s="379"/>
      <c r="I103" s="379"/>
      <c r="J103" s="379"/>
      <c r="K103" s="379"/>
      <c r="L103" s="379"/>
      <c r="M103" s="379"/>
      <c r="N103" s="379"/>
      <c r="O103" s="379"/>
      <c r="P103" s="379"/>
      <c r="Q103" s="379"/>
      <c r="R103" s="379"/>
      <c r="S103" s="379"/>
      <c r="T103" s="379"/>
      <c r="U103" s="379"/>
      <c r="V103" s="379"/>
      <c r="W103" s="379"/>
      <c r="X103" s="379"/>
      <c r="Y103" s="379"/>
      <c r="Z103" s="379"/>
      <c r="AA103" s="379"/>
      <c r="AB103" s="379"/>
      <c r="AC103" s="379"/>
      <c r="AD103" s="379"/>
      <c r="AE103" s="379"/>
      <c r="AF103" s="379"/>
      <c r="AG103" s="379"/>
      <c r="AH103" s="379"/>
      <c r="AI103" s="379"/>
      <c r="AJ103" s="379"/>
      <c r="AK103" s="379"/>
      <c r="AL103" s="379"/>
      <c r="AM103" s="379"/>
      <c r="AN103" s="379"/>
      <c r="AO103" s="379"/>
      <c r="AP103" s="379"/>
      <c r="AQ103" s="379"/>
      <c r="AR103" s="379"/>
      <c r="AS103" s="379"/>
      <c r="AT103" s="379"/>
      <c r="AU103" s="379"/>
      <c r="AV103" s="379"/>
      <c r="AW103" s="379"/>
      <c r="AX103" s="379"/>
      <c r="AY103" s="379"/>
      <c r="AZ103" s="379"/>
    </row>
    <row r="104" spans="1:52" hidden="1" x14ac:dyDescent="0.25">
      <c r="A104" s="210" t="str">
        <f>Info!B100</f>
        <v>CP</v>
      </c>
      <c r="B104" s="209">
        <f t="shared" si="3"/>
        <v>0</v>
      </c>
      <c r="C104" s="378"/>
      <c r="D104" s="378"/>
      <c r="E104" s="378"/>
      <c r="F104" s="378"/>
      <c r="G104" s="378"/>
      <c r="H104" s="378"/>
      <c r="I104" s="378"/>
      <c r="J104" s="378"/>
      <c r="K104" s="378"/>
      <c r="L104" s="378"/>
      <c r="M104" s="378"/>
      <c r="N104" s="378"/>
      <c r="O104" s="378"/>
      <c r="P104" s="378"/>
      <c r="Q104" s="378"/>
      <c r="R104" s="378"/>
      <c r="S104" s="378"/>
      <c r="T104" s="378"/>
      <c r="U104" s="378"/>
      <c r="V104" s="378"/>
      <c r="W104" s="378"/>
      <c r="X104" s="378"/>
      <c r="Y104" s="378"/>
      <c r="Z104" s="378"/>
      <c r="AA104" s="378"/>
      <c r="AB104" s="378"/>
      <c r="AC104" s="378"/>
      <c r="AD104" s="378"/>
      <c r="AE104" s="378"/>
      <c r="AF104" s="378"/>
      <c r="AG104" s="378"/>
      <c r="AH104" s="378"/>
      <c r="AI104" s="378"/>
      <c r="AJ104" s="378"/>
      <c r="AK104" s="378"/>
      <c r="AL104" s="378"/>
      <c r="AM104" s="378"/>
      <c r="AN104" s="378"/>
      <c r="AO104" s="378"/>
      <c r="AP104" s="378"/>
      <c r="AQ104" s="378"/>
      <c r="AR104" s="378"/>
      <c r="AS104" s="378"/>
      <c r="AT104" s="378"/>
      <c r="AU104" s="378"/>
      <c r="AV104" s="378"/>
      <c r="AW104" s="378"/>
      <c r="AX104" s="378"/>
      <c r="AY104" s="378"/>
      <c r="AZ104" s="378"/>
    </row>
    <row r="105" spans="1:52" hidden="1" x14ac:dyDescent="0.25">
      <c r="A105" s="212" t="str">
        <f>Info!B101</f>
        <v>CQ</v>
      </c>
      <c r="B105" s="211">
        <f t="shared" si="3"/>
        <v>0</v>
      </c>
      <c r="C105" s="379"/>
      <c r="D105" s="379"/>
      <c r="E105" s="379"/>
      <c r="F105" s="379"/>
      <c r="G105" s="379"/>
      <c r="H105" s="379"/>
      <c r="I105" s="379"/>
      <c r="J105" s="379"/>
      <c r="K105" s="379"/>
      <c r="L105" s="379"/>
      <c r="M105" s="379"/>
      <c r="N105" s="379"/>
      <c r="O105" s="379"/>
      <c r="P105" s="379"/>
      <c r="Q105" s="379"/>
      <c r="R105" s="379"/>
      <c r="S105" s="379"/>
      <c r="T105" s="379"/>
      <c r="U105" s="379"/>
      <c r="V105" s="379"/>
      <c r="W105" s="379"/>
      <c r="X105" s="379"/>
      <c r="Y105" s="379"/>
      <c r="Z105" s="379"/>
      <c r="AA105" s="379"/>
      <c r="AB105" s="379"/>
      <c r="AC105" s="379"/>
      <c r="AD105" s="379"/>
      <c r="AE105" s="379"/>
      <c r="AF105" s="379"/>
      <c r="AG105" s="379"/>
      <c r="AH105" s="379"/>
      <c r="AI105" s="379"/>
      <c r="AJ105" s="379"/>
      <c r="AK105" s="379"/>
      <c r="AL105" s="379"/>
      <c r="AM105" s="379"/>
      <c r="AN105" s="379"/>
      <c r="AO105" s="379"/>
      <c r="AP105" s="379"/>
      <c r="AQ105" s="379"/>
      <c r="AR105" s="379"/>
      <c r="AS105" s="379"/>
      <c r="AT105" s="379"/>
      <c r="AU105" s="379"/>
      <c r="AV105" s="379"/>
      <c r="AW105" s="379"/>
      <c r="AX105" s="379"/>
      <c r="AY105" s="379"/>
      <c r="AZ105" s="379"/>
    </row>
    <row r="106" spans="1:52" hidden="1" x14ac:dyDescent="0.25">
      <c r="A106" s="210" t="str">
        <f>Info!B102</f>
        <v>CR</v>
      </c>
      <c r="B106" s="209">
        <f t="shared" si="3"/>
        <v>0</v>
      </c>
      <c r="C106" s="378"/>
      <c r="D106" s="378"/>
      <c r="E106" s="378"/>
      <c r="F106" s="378"/>
      <c r="G106" s="378"/>
      <c r="H106" s="378"/>
      <c r="I106" s="378"/>
      <c r="J106" s="378"/>
      <c r="K106" s="378"/>
      <c r="L106" s="378"/>
      <c r="M106" s="378"/>
      <c r="N106" s="378"/>
      <c r="O106" s="378"/>
      <c r="P106" s="378"/>
      <c r="Q106" s="378"/>
      <c r="R106" s="378"/>
      <c r="S106" s="378"/>
      <c r="T106" s="378"/>
      <c r="U106" s="378"/>
      <c r="V106" s="378"/>
      <c r="W106" s="378"/>
      <c r="X106" s="378"/>
      <c r="Y106" s="378"/>
      <c r="Z106" s="378"/>
      <c r="AA106" s="378"/>
      <c r="AB106" s="378"/>
      <c r="AC106" s="378"/>
      <c r="AD106" s="378"/>
      <c r="AE106" s="378"/>
      <c r="AF106" s="378"/>
      <c r="AG106" s="378"/>
      <c r="AH106" s="378"/>
      <c r="AI106" s="378"/>
      <c r="AJ106" s="378"/>
      <c r="AK106" s="378"/>
      <c r="AL106" s="378"/>
      <c r="AM106" s="378"/>
      <c r="AN106" s="378"/>
      <c r="AO106" s="378"/>
      <c r="AP106" s="378"/>
      <c r="AQ106" s="378"/>
      <c r="AR106" s="378"/>
      <c r="AS106" s="378"/>
      <c r="AT106" s="378"/>
      <c r="AU106" s="378"/>
      <c r="AV106" s="378"/>
      <c r="AW106" s="378"/>
      <c r="AX106" s="378"/>
      <c r="AY106" s="378"/>
      <c r="AZ106" s="378"/>
    </row>
    <row r="107" spans="1:52" hidden="1" x14ac:dyDescent="0.25">
      <c r="A107" s="208" t="str">
        <f>Info!B103</f>
        <v>CS</v>
      </c>
      <c r="B107" s="280">
        <f t="shared" si="3"/>
        <v>0</v>
      </c>
      <c r="C107" s="380"/>
      <c r="D107" s="380"/>
      <c r="E107" s="380"/>
      <c r="F107" s="380"/>
      <c r="G107" s="380"/>
      <c r="H107" s="380"/>
      <c r="I107" s="380"/>
      <c r="J107" s="380"/>
      <c r="K107" s="380"/>
      <c r="L107" s="380"/>
      <c r="M107" s="380"/>
      <c r="N107" s="380"/>
      <c r="O107" s="380"/>
      <c r="P107" s="380"/>
      <c r="Q107" s="380"/>
      <c r="R107" s="380"/>
      <c r="S107" s="380"/>
      <c r="T107" s="380"/>
      <c r="U107" s="380"/>
      <c r="V107" s="380"/>
      <c r="W107" s="380"/>
      <c r="X107" s="380"/>
      <c r="Y107" s="380"/>
      <c r="Z107" s="380"/>
      <c r="AA107" s="380"/>
      <c r="AB107" s="380"/>
      <c r="AC107" s="380"/>
      <c r="AD107" s="380"/>
      <c r="AE107" s="380"/>
      <c r="AF107" s="380"/>
      <c r="AG107" s="380"/>
      <c r="AH107" s="380"/>
      <c r="AI107" s="380"/>
      <c r="AJ107" s="380"/>
      <c r="AK107" s="380"/>
      <c r="AL107" s="380"/>
      <c r="AM107" s="380"/>
      <c r="AN107" s="380"/>
      <c r="AO107" s="380"/>
      <c r="AP107" s="380"/>
      <c r="AQ107" s="380"/>
      <c r="AR107" s="380"/>
      <c r="AS107" s="380"/>
      <c r="AT107" s="380"/>
      <c r="AU107" s="380"/>
      <c r="AV107" s="380"/>
      <c r="AW107" s="380"/>
      <c r="AX107" s="380"/>
      <c r="AY107" s="380"/>
      <c r="AZ107" s="380"/>
    </row>
    <row r="108" spans="1:52" hidden="1" x14ac:dyDescent="0.25">
      <c r="A108" s="210" t="str">
        <f>Info!B104</f>
        <v>CT</v>
      </c>
      <c r="B108" s="209">
        <f t="shared" si="3"/>
        <v>0</v>
      </c>
      <c r="C108" s="378"/>
      <c r="D108" s="378"/>
      <c r="E108" s="378"/>
      <c r="F108" s="378"/>
      <c r="G108" s="378"/>
      <c r="H108" s="378"/>
      <c r="I108" s="378"/>
      <c r="J108" s="378"/>
      <c r="K108" s="378"/>
      <c r="L108" s="378"/>
      <c r="M108" s="378"/>
      <c r="N108" s="378"/>
      <c r="O108" s="378"/>
      <c r="P108" s="378"/>
      <c r="Q108" s="378"/>
      <c r="R108" s="378"/>
      <c r="S108" s="378"/>
      <c r="T108" s="378"/>
      <c r="U108" s="378"/>
      <c r="V108" s="378"/>
      <c r="W108" s="378"/>
      <c r="X108" s="378"/>
      <c r="Y108" s="378"/>
      <c r="Z108" s="378"/>
      <c r="AA108" s="378"/>
      <c r="AB108" s="378"/>
      <c r="AC108" s="378"/>
      <c r="AD108" s="378"/>
      <c r="AE108" s="378"/>
      <c r="AF108" s="378"/>
      <c r="AG108" s="378"/>
      <c r="AH108" s="378"/>
      <c r="AI108" s="378"/>
      <c r="AJ108" s="378"/>
      <c r="AK108" s="378"/>
      <c r="AL108" s="378"/>
      <c r="AM108" s="378"/>
      <c r="AN108" s="378"/>
      <c r="AO108" s="378"/>
      <c r="AP108" s="378"/>
      <c r="AQ108" s="378"/>
      <c r="AR108" s="378"/>
      <c r="AS108" s="378"/>
      <c r="AT108" s="378"/>
      <c r="AU108" s="378"/>
      <c r="AV108" s="378"/>
      <c r="AW108" s="378"/>
      <c r="AX108" s="378"/>
      <c r="AY108" s="378"/>
      <c r="AZ108" s="378"/>
    </row>
    <row r="109" spans="1:52" hidden="1" x14ac:dyDescent="0.25">
      <c r="A109" s="212" t="str">
        <f>Info!B105</f>
        <v>CU</v>
      </c>
      <c r="B109" s="211">
        <f t="shared" si="3"/>
        <v>0</v>
      </c>
      <c r="C109" s="379"/>
      <c r="D109" s="379"/>
      <c r="E109" s="379"/>
      <c r="F109" s="379"/>
      <c r="G109" s="379"/>
      <c r="H109" s="379"/>
      <c r="I109" s="379"/>
      <c r="J109" s="379"/>
      <c r="K109" s="379"/>
      <c r="L109" s="379"/>
      <c r="M109" s="379"/>
      <c r="N109" s="379"/>
      <c r="O109" s="379"/>
      <c r="P109" s="379"/>
      <c r="Q109" s="379"/>
      <c r="R109" s="379"/>
      <c r="S109" s="379"/>
      <c r="T109" s="379"/>
      <c r="U109" s="379"/>
      <c r="V109" s="379"/>
      <c r="W109" s="379"/>
      <c r="X109" s="379"/>
      <c r="Y109" s="379"/>
      <c r="Z109" s="379"/>
      <c r="AA109" s="379"/>
      <c r="AB109" s="379"/>
      <c r="AC109" s="379"/>
      <c r="AD109" s="379"/>
      <c r="AE109" s="379"/>
      <c r="AF109" s="379"/>
      <c r="AG109" s="379"/>
      <c r="AH109" s="379"/>
      <c r="AI109" s="379"/>
      <c r="AJ109" s="379"/>
      <c r="AK109" s="379"/>
      <c r="AL109" s="379"/>
      <c r="AM109" s="379"/>
      <c r="AN109" s="379"/>
      <c r="AO109" s="379"/>
      <c r="AP109" s="379"/>
      <c r="AQ109" s="379"/>
      <c r="AR109" s="379"/>
      <c r="AS109" s="379"/>
      <c r="AT109" s="379"/>
      <c r="AU109" s="379"/>
      <c r="AV109" s="379"/>
      <c r="AW109" s="379"/>
      <c r="AX109" s="379"/>
      <c r="AY109" s="379"/>
      <c r="AZ109" s="379"/>
    </row>
    <row r="110" spans="1:52" hidden="1" x14ac:dyDescent="0.25">
      <c r="A110" s="210" t="str">
        <f>Info!B106</f>
        <v>CV</v>
      </c>
      <c r="B110" s="209">
        <f t="shared" si="3"/>
        <v>0</v>
      </c>
      <c r="C110" s="378"/>
      <c r="D110" s="378"/>
      <c r="E110" s="378"/>
      <c r="F110" s="378"/>
      <c r="G110" s="378"/>
      <c r="H110" s="378"/>
      <c r="I110" s="378"/>
      <c r="J110" s="378"/>
      <c r="K110" s="378"/>
      <c r="L110" s="378"/>
      <c r="M110" s="378"/>
      <c r="N110" s="378"/>
      <c r="O110" s="378"/>
      <c r="P110" s="378"/>
      <c r="Q110" s="378"/>
      <c r="R110" s="378"/>
      <c r="S110" s="378"/>
      <c r="T110" s="378"/>
      <c r="U110" s="378"/>
      <c r="V110" s="378"/>
      <c r="W110" s="378"/>
      <c r="X110" s="378"/>
      <c r="Y110" s="378"/>
      <c r="Z110" s="378"/>
      <c r="AA110" s="378"/>
      <c r="AB110" s="378"/>
      <c r="AC110" s="378"/>
      <c r="AD110" s="378"/>
      <c r="AE110" s="378"/>
      <c r="AF110" s="378"/>
      <c r="AG110" s="378"/>
      <c r="AH110" s="378"/>
      <c r="AI110" s="378"/>
      <c r="AJ110" s="378"/>
      <c r="AK110" s="378"/>
      <c r="AL110" s="378"/>
      <c r="AM110" s="378"/>
      <c r="AN110" s="378"/>
      <c r="AO110" s="378"/>
      <c r="AP110" s="378"/>
      <c r="AQ110" s="378"/>
      <c r="AR110" s="378"/>
      <c r="AS110" s="378"/>
      <c r="AT110" s="378"/>
      <c r="AU110" s="378"/>
      <c r="AV110" s="378"/>
      <c r="AW110" s="378"/>
      <c r="AX110" s="378"/>
      <c r="AY110" s="378"/>
      <c r="AZ110" s="378"/>
    </row>
  </sheetData>
  <sheetProtection algorithmName="SHA-512" hashValue="PuCwQfTB0Sd96prJYJYsKiEBkazPAKbpm6MkRis5kjR3H6IRUOeWFTRM20lKyBIsJMrXcrzPMZcw/JBY/2f2lQ==" saltValue="e6wASggXmS//vGdWFa/14w==" spinCount="100000" sheet="1" objects="1" scenarios="1"/>
  <mergeCells count="58">
    <mergeCell ref="AW9:AW10"/>
    <mergeCell ref="AX9:AX10"/>
    <mergeCell ref="AY9:AY10"/>
    <mergeCell ref="AZ9:AZ10"/>
    <mergeCell ref="A1:AZ1"/>
    <mergeCell ref="AR9:AR10"/>
    <mergeCell ref="AS9:AS10"/>
    <mergeCell ref="AT9:AT10"/>
    <mergeCell ref="AU9:AU10"/>
    <mergeCell ref="AV9:AV10"/>
    <mergeCell ref="AM9:AM10"/>
    <mergeCell ref="AN9:AN10"/>
    <mergeCell ref="AO9:AO10"/>
    <mergeCell ref="AP9:AP10"/>
    <mergeCell ref="AQ9:AQ10"/>
    <mergeCell ref="AH9:AH10"/>
    <mergeCell ref="AL9:AL10"/>
    <mergeCell ref="AC9:AC10"/>
    <mergeCell ref="AD9:AD10"/>
    <mergeCell ref="AE9:AE10"/>
    <mergeCell ref="AF9:AF10"/>
    <mergeCell ref="AG9:AG10"/>
    <mergeCell ref="AA9:AA10"/>
    <mergeCell ref="AB9:AB10"/>
    <mergeCell ref="AI9:AI10"/>
    <mergeCell ref="AJ9:AJ10"/>
    <mergeCell ref="AK9:AK10"/>
    <mergeCell ref="V9:V10"/>
    <mergeCell ref="W9:W10"/>
    <mergeCell ref="X9:X10"/>
    <mergeCell ref="Y9:Y10"/>
    <mergeCell ref="Z9:Z10"/>
    <mergeCell ref="Q9:Q10"/>
    <mergeCell ref="R9:R10"/>
    <mergeCell ref="S9:S10"/>
    <mergeCell ref="T9:T10"/>
    <mergeCell ref="U9:U10"/>
    <mergeCell ref="A3:B3"/>
    <mergeCell ref="A4:B4"/>
    <mergeCell ref="A5:B5"/>
    <mergeCell ref="A6:B6"/>
    <mergeCell ref="A7:B7"/>
    <mergeCell ref="BA9:BA10"/>
    <mergeCell ref="G9:G10"/>
    <mergeCell ref="H9:H10"/>
    <mergeCell ref="A8:B8"/>
    <mergeCell ref="C9:C10"/>
    <mergeCell ref="D9:D10"/>
    <mergeCell ref="E9:E10"/>
    <mergeCell ref="F9:F10"/>
    <mergeCell ref="I9:I10"/>
    <mergeCell ref="J9:J10"/>
    <mergeCell ref="K9:K10"/>
    <mergeCell ref="L9:L10"/>
    <mergeCell ref="M9:M10"/>
    <mergeCell ref="N9:N10"/>
    <mergeCell ref="O9:O10"/>
    <mergeCell ref="P9:P1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orientation="portrait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90B8F54-BBD6-4906-9761-D7E1F6876C31}">
          <x14:formula1>
            <xm:f>BDD!$E$5:$E$21</xm:f>
          </x14:formula1>
          <xm:sqref>C6:AZ6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D2614-50FB-4B6B-A053-4E7F6E5D993B}">
  <dimension ref="A1:AH107"/>
  <sheetViews>
    <sheetView showGridLines="0" zoomScaleNormal="100" workbookViewId="0">
      <pane ySplit="1" topLeftCell="A2" activePane="bottomLeft" state="frozen"/>
      <selection activeCell="G13" sqref="G13"/>
      <selection pane="bottomLeft" activeCell="AH25" sqref="AH25"/>
    </sheetView>
  </sheetViews>
  <sheetFormatPr baseColWidth="10" defaultColWidth="11.42578125" defaultRowHeight="13.5" x14ac:dyDescent="0.25"/>
  <cols>
    <col min="1" max="1" width="34" style="6" customWidth="1"/>
    <col min="2" max="2" width="17.140625" style="6" customWidth="1"/>
    <col min="3" max="11" width="7.140625" style="6" customWidth="1"/>
    <col min="12" max="32" width="7.140625" style="6" hidden="1" customWidth="1"/>
    <col min="33" max="33" width="4.42578125" style="6" bestFit="1" customWidth="1"/>
    <col min="34" max="16384" width="11.42578125" style="6"/>
  </cols>
  <sheetData>
    <row r="1" spans="1:33" ht="45" customHeight="1" x14ac:dyDescent="0.25">
      <c r="A1" s="626" t="s">
        <v>248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  <c r="L1" s="626"/>
      <c r="M1" s="626"/>
      <c r="N1" s="626"/>
      <c r="O1" s="626"/>
      <c r="P1" s="626"/>
      <c r="Q1" s="626"/>
      <c r="R1" s="626"/>
      <c r="S1" s="626"/>
      <c r="T1" s="626"/>
      <c r="U1" s="626"/>
      <c r="V1" s="626"/>
      <c r="W1" s="626"/>
      <c r="X1" s="626"/>
      <c r="Y1" s="626"/>
      <c r="Z1" s="626"/>
      <c r="AA1" s="626"/>
      <c r="AB1" s="626"/>
      <c r="AC1" s="626"/>
      <c r="AD1" s="626"/>
      <c r="AE1" s="626"/>
      <c r="AF1" s="626"/>
    </row>
    <row r="2" spans="1:33" ht="5.25" customHeight="1" x14ac:dyDescent="0.25"/>
    <row r="3" spans="1:33" ht="85.5" customHeight="1" x14ac:dyDescent="0.25">
      <c r="A3" s="681" t="s">
        <v>383</v>
      </c>
      <c r="B3" s="682"/>
      <c r="C3" s="126" t="s">
        <v>661</v>
      </c>
      <c r="D3" s="126" t="s">
        <v>358</v>
      </c>
      <c r="E3" s="126" t="s">
        <v>662</v>
      </c>
      <c r="F3" s="126" t="s">
        <v>663</v>
      </c>
      <c r="G3" s="126" t="s">
        <v>664</v>
      </c>
      <c r="H3" s="126" t="s">
        <v>669</v>
      </c>
      <c r="I3" s="126" t="s">
        <v>665</v>
      </c>
      <c r="J3" s="126" t="s">
        <v>666</v>
      </c>
      <c r="K3" s="126" t="s">
        <v>667</v>
      </c>
      <c r="L3" s="126">
        <v>10</v>
      </c>
      <c r="M3" s="126">
        <v>11</v>
      </c>
      <c r="N3" s="126">
        <v>12</v>
      </c>
      <c r="O3" s="126">
        <v>13</v>
      </c>
      <c r="P3" s="126">
        <v>14</v>
      </c>
      <c r="Q3" s="126">
        <v>15</v>
      </c>
      <c r="R3" s="126">
        <v>16</v>
      </c>
      <c r="S3" s="126">
        <v>17</v>
      </c>
      <c r="T3" s="126">
        <v>18</v>
      </c>
      <c r="U3" s="126">
        <v>19</v>
      </c>
      <c r="V3" s="126">
        <v>20</v>
      </c>
      <c r="W3" s="126">
        <v>21</v>
      </c>
      <c r="X3" s="126">
        <v>22</v>
      </c>
      <c r="Y3" s="126">
        <v>23</v>
      </c>
      <c r="Z3" s="126">
        <v>24</v>
      </c>
      <c r="AA3" s="126">
        <v>25</v>
      </c>
      <c r="AB3" s="126">
        <v>26</v>
      </c>
      <c r="AC3" s="126">
        <v>27</v>
      </c>
      <c r="AD3" s="126">
        <v>28</v>
      </c>
      <c r="AE3" s="126">
        <v>29</v>
      </c>
      <c r="AF3" s="126">
        <v>30</v>
      </c>
    </row>
    <row r="4" spans="1:33" ht="14.25" x14ac:dyDescent="0.25">
      <c r="A4" s="681" t="s">
        <v>384</v>
      </c>
      <c r="B4" s="682"/>
      <c r="C4" s="273">
        <f>SUM(C8:C107)</f>
        <v>944</v>
      </c>
      <c r="D4" s="273">
        <f t="shared" ref="D4:AF4" si="0">SUM(D8:D107)</f>
        <v>804</v>
      </c>
      <c r="E4" s="273">
        <f t="shared" si="0"/>
        <v>632</v>
      </c>
      <c r="F4" s="273">
        <f t="shared" si="0"/>
        <v>435</v>
      </c>
      <c r="G4" s="273">
        <f t="shared" si="0"/>
        <v>114</v>
      </c>
      <c r="H4" s="273">
        <f t="shared" si="0"/>
        <v>944</v>
      </c>
      <c r="I4" s="273">
        <f t="shared" si="0"/>
        <v>1044</v>
      </c>
      <c r="J4" s="273">
        <f t="shared" si="0"/>
        <v>146</v>
      </c>
      <c r="K4" s="273">
        <f t="shared" si="0"/>
        <v>1058</v>
      </c>
      <c r="L4" s="273">
        <f t="shared" si="0"/>
        <v>0</v>
      </c>
      <c r="M4" s="273">
        <f t="shared" si="0"/>
        <v>0</v>
      </c>
      <c r="N4" s="273">
        <f t="shared" si="0"/>
        <v>0</v>
      </c>
      <c r="O4" s="273">
        <f t="shared" si="0"/>
        <v>0</v>
      </c>
      <c r="P4" s="273">
        <f t="shared" si="0"/>
        <v>0</v>
      </c>
      <c r="Q4" s="273">
        <f t="shared" si="0"/>
        <v>0</v>
      </c>
      <c r="R4" s="273">
        <f t="shared" si="0"/>
        <v>0</v>
      </c>
      <c r="S4" s="273">
        <f t="shared" si="0"/>
        <v>0</v>
      </c>
      <c r="T4" s="273">
        <f t="shared" si="0"/>
        <v>0</v>
      </c>
      <c r="U4" s="273">
        <f t="shared" si="0"/>
        <v>0</v>
      </c>
      <c r="V4" s="273">
        <f t="shared" si="0"/>
        <v>0</v>
      </c>
      <c r="W4" s="273">
        <f t="shared" si="0"/>
        <v>0</v>
      </c>
      <c r="X4" s="273">
        <f t="shared" si="0"/>
        <v>0</v>
      </c>
      <c r="Y4" s="273">
        <f t="shared" si="0"/>
        <v>0</v>
      </c>
      <c r="Z4" s="273">
        <f t="shared" si="0"/>
        <v>0</v>
      </c>
      <c r="AA4" s="273">
        <f t="shared" si="0"/>
        <v>0</v>
      </c>
      <c r="AB4" s="273">
        <f t="shared" si="0"/>
        <v>0</v>
      </c>
      <c r="AC4" s="273">
        <f t="shared" si="0"/>
        <v>0</v>
      </c>
      <c r="AD4" s="273">
        <f t="shared" si="0"/>
        <v>0</v>
      </c>
      <c r="AE4" s="273">
        <f t="shared" si="0"/>
        <v>0</v>
      </c>
      <c r="AF4" s="273">
        <f t="shared" si="0"/>
        <v>0</v>
      </c>
    </row>
    <row r="5" spans="1:33" ht="14.25" x14ac:dyDescent="0.25">
      <c r="A5" s="681" t="s">
        <v>492</v>
      </c>
      <c r="B5" s="682"/>
      <c r="C5" s="430"/>
      <c r="D5" s="430"/>
      <c r="E5" s="430"/>
      <c r="F5" s="430"/>
      <c r="G5" s="282"/>
      <c r="H5" s="282"/>
      <c r="I5" s="282"/>
      <c r="J5" s="282"/>
      <c r="K5" s="282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  <c r="AE5" s="340"/>
      <c r="AF5" s="340"/>
    </row>
    <row r="6" spans="1:33" ht="30" customHeight="1" x14ac:dyDescent="0.25">
      <c r="A6" s="265" t="s">
        <v>495</v>
      </c>
      <c r="B6" s="274">
        <f>SUM(C6:AF6)</f>
        <v>0</v>
      </c>
      <c r="C6" s="683">
        <f>C4*C5</f>
        <v>0</v>
      </c>
      <c r="D6" s="683">
        <f t="shared" ref="D6:AF6" si="1">D4*D5</f>
        <v>0</v>
      </c>
      <c r="E6" s="683">
        <f t="shared" si="1"/>
        <v>0</v>
      </c>
      <c r="F6" s="683">
        <f t="shared" si="1"/>
        <v>0</v>
      </c>
      <c r="G6" s="683">
        <f t="shared" si="1"/>
        <v>0</v>
      </c>
      <c r="H6" s="683">
        <f t="shared" si="1"/>
        <v>0</v>
      </c>
      <c r="I6" s="683">
        <f t="shared" si="1"/>
        <v>0</v>
      </c>
      <c r="J6" s="683">
        <f t="shared" si="1"/>
        <v>0</v>
      </c>
      <c r="K6" s="683">
        <f t="shared" si="1"/>
        <v>0</v>
      </c>
      <c r="L6" s="683">
        <f t="shared" si="1"/>
        <v>0</v>
      </c>
      <c r="M6" s="683">
        <f t="shared" si="1"/>
        <v>0</v>
      </c>
      <c r="N6" s="683">
        <f t="shared" si="1"/>
        <v>0</v>
      </c>
      <c r="O6" s="683">
        <f t="shared" si="1"/>
        <v>0</v>
      </c>
      <c r="P6" s="683">
        <f t="shared" si="1"/>
        <v>0</v>
      </c>
      <c r="Q6" s="683">
        <f t="shared" si="1"/>
        <v>0</v>
      </c>
      <c r="R6" s="683">
        <f t="shared" si="1"/>
        <v>0</v>
      </c>
      <c r="S6" s="683">
        <f t="shared" si="1"/>
        <v>0</v>
      </c>
      <c r="T6" s="683">
        <f t="shared" si="1"/>
        <v>0</v>
      </c>
      <c r="U6" s="683">
        <f t="shared" si="1"/>
        <v>0</v>
      </c>
      <c r="V6" s="683">
        <f t="shared" si="1"/>
        <v>0</v>
      </c>
      <c r="W6" s="683">
        <f t="shared" si="1"/>
        <v>0</v>
      </c>
      <c r="X6" s="683">
        <f t="shared" si="1"/>
        <v>0</v>
      </c>
      <c r="Y6" s="683">
        <f t="shared" si="1"/>
        <v>0</v>
      </c>
      <c r="Z6" s="683">
        <f t="shared" si="1"/>
        <v>0</v>
      </c>
      <c r="AA6" s="683">
        <f t="shared" si="1"/>
        <v>0</v>
      </c>
      <c r="AB6" s="683">
        <f t="shared" si="1"/>
        <v>0</v>
      </c>
      <c r="AC6" s="683">
        <f t="shared" si="1"/>
        <v>0</v>
      </c>
      <c r="AD6" s="683">
        <f t="shared" si="1"/>
        <v>0</v>
      </c>
      <c r="AE6" s="683">
        <f t="shared" si="1"/>
        <v>0</v>
      </c>
      <c r="AF6" s="683">
        <f t="shared" si="1"/>
        <v>0</v>
      </c>
      <c r="AG6" s="679" t="s">
        <v>694</v>
      </c>
    </row>
    <row r="7" spans="1:33" ht="30" customHeight="1" x14ac:dyDescent="0.25">
      <c r="A7" s="265" t="s">
        <v>486</v>
      </c>
      <c r="B7" s="201" t="s">
        <v>491</v>
      </c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4"/>
      <c r="O7" s="684"/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4"/>
      <c r="AC7" s="684"/>
      <c r="AD7" s="684"/>
      <c r="AE7" s="684"/>
      <c r="AF7" s="684"/>
      <c r="AG7" s="680"/>
    </row>
    <row r="8" spans="1:33" ht="13.5" customHeight="1" x14ac:dyDescent="0.25">
      <c r="A8" s="32" t="str">
        <f>Info!B7</f>
        <v>CERCLADES PSE 1.1</v>
      </c>
      <c r="B8" s="370">
        <f>SUMPRODUCT($C$5:$AF$5,C8:AF8)</f>
        <v>0</v>
      </c>
      <c r="C8" s="266">
        <v>17</v>
      </c>
      <c r="D8" s="266">
        <v>10</v>
      </c>
      <c r="E8" s="266">
        <v>9</v>
      </c>
      <c r="F8" s="266">
        <v>8</v>
      </c>
      <c r="G8" s="266"/>
      <c r="H8" s="266">
        <v>17</v>
      </c>
      <c r="I8" s="266">
        <v>48</v>
      </c>
      <c r="J8" s="266">
        <v>1</v>
      </c>
      <c r="K8" s="266">
        <v>48</v>
      </c>
      <c r="L8" s="266"/>
      <c r="M8" s="266"/>
      <c r="N8" s="266"/>
      <c r="O8" s="266"/>
      <c r="P8" s="266"/>
      <c r="Q8" s="266"/>
      <c r="R8" s="266"/>
      <c r="S8" s="266"/>
      <c r="T8" s="266"/>
      <c r="U8" s="266"/>
      <c r="V8" s="266"/>
      <c r="W8" s="266"/>
      <c r="X8" s="266"/>
      <c r="Y8" s="266"/>
      <c r="Z8" s="266"/>
      <c r="AA8" s="266"/>
      <c r="AB8" s="266"/>
      <c r="AC8" s="266"/>
      <c r="AD8" s="266"/>
      <c r="AE8" s="266"/>
      <c r="AF8" s="266"/>
      <c r="AG8" s="266">
        <f>VLOOKUP(A8,Info!$B$7:$C$28,2,FALSE)</f>
        <v>1</v>
      </c>
    </row>
    <row r="9" spans="1:33" x14ac:dyDescent="0.25">
      <c r="A9" s="33" t="str">
        <f>Info!B8</f>
        <v>CHENES 1 PSE 1.1</v>
      </c>
      <c r="B9" s="371">
        <f t="shared" ref="B9:B72" si="2">SUMPRODUCT($C$5:$AF$5,C9:AF9)</f>
        <v>0</v>
      </c>
      <c r="C9" s="268">
        <v>137</v>
      </c>
      <c r="D9" s="268">
        <v>132</v>
      </c>
      <c r="E9" s="268">
        <v>64</v>
      </c>
      <c r="F9" s="268">
        <v>56</v>
      </c>
      <c r="G9" s="268"/>
      <c r="H9" s="268">
        <v>137</v>
      </c>
      <c r="I9" s="268">
        <v>216</v>
      </c>
      <c r="J9" s="268">
        <v>21</v>
      </c>
      <c r="K9" s="268">
        <v>216</v>
      </c>
      <c r="L9" s="268"/>
      <c r="M9" s="268"/>
      <c r="N9" s="268"/>
      <c r="O9" s="268"/>
      <c r="P9" s="268"/>
      <c r="Q9" s="268"/>
      <c r="R9" s="268"/>
      <c r="S9" s="268"/>
      <c r="T9" s="268"/>
      <c r="U9" s="268"/>
      <c r="V9" s="268"/>
      <c r="W9" s="268"/>
      <c r="X9" s="268"/>
      <c r="Y9" s="268"/>
      <c r="Z9" s="268"/>
      <c r="AA9" s="268"/>
      <c r="AB9" s="268"/>
      <c r="AC9" s="268"/>
      <c r="AD9" s="268"/>
      <c r="AE9" s="268"/>
      <c r="AF9" s="268"/>
      <c r="AG9" s="268">
        <f>VLOOKUP(A9,Info!$B$7:$C$28,2,FALSE)</f>
        <v>1</v>
      </c>
    </row>
    <row r="10" spans="1:33" x14ac:dyDescent="0.25">
      <c r="A10" s="34" t="str">
        <f>Info!B9</f>
        <v>CHENES 2 PSE 1.1</v>
      </c>
      <c r="B10" s="372">
        <f t="shared" si="2"/>
        <v>0</v>
      </c>
      <c r="C10" s="270">
        <v>32</v>
      </c>
      <c r="D10" s="270">
        <v>29</v>
      </c>
      <c r="E10" s="270">
        <v>25</v>
      </c>
      <c r="F10" s="270">
        <v>20</v>
      </c>
      <c r="G10" s="270">
        <v>4</v>
      </c>
      <c r="H10" s="270">
        <v>32</v>
      </c>
      <c r="I10" s="270">
        <v>60</v>
      </c>
      <c r="J10" s="270">
        <v>12</v>
      </c>
      <c r="K10" s="270">
        <v>60</v>
      </c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  <c r="AF10" s="270"/>
      <c r="AG10" s="270">
        <f>VLOOKUP(A10,Info!$B$7:$C$28,2,FALSE)</f>
        <v>1</v>
      </c>
    </row>
    <row r="11" spans="1:33" x14ac:dyDescent="0.25">
      <c r="A11" s="33" t="str">
        <f>Info!B10</f>
        <v>CY TECH CAUCHY PSE 1.1</v>
      </c>
      <c r="B11" s="371">
        <f t="shared" si="2"/>
        <v>0</v>
      </c>
      <c r="C11" s="268">
        <v>18</v>
      </c>
      <c r="D11" s="268">
        <v>12</v>
      </c>
      <c r="E11" s="268">
        <v>12</v>
      </c>
      <c r="F11" s="268">
        <v>9</v>
      </c>
      <c r="G11" s="268"/>
      <c r="H11" s="268">
        <v>18</v>
      </c>
      <c r="I11" s="268">
        <v>24</v>
      </c>
      <c r="J11" s="268">
        <v>3</v>
      </c>
      <c r="K11" s="268">
        <v>30</v>
      </c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  <c r="AE11" s="268"/>
      <c r="AF11" s="268"/>
      <c r="AG11" s="268">
        <f>VLOOKUP(A11,Info!$B$7:$C$28,2,FALSE)</f>
        <v>1</v>
      </c>
    </row>
    <row r="12" spans="1:33" x14ac:dyDescent="0.25">
      <c r="A12" s="34" t="str">
        <f>Info!B11</f>
        <v>CY TECH CONDORCET PSE 1.1</v>
      </c>
      <c r="B12" s="372">
        <f t="shared" si="2"/>
        <v>0</v>
      </c>
      <c r="C12" s="270">
        <v>21</v>
      </c>
      <c r="D12" s="270">
        <v>8</v>
      </c>
      <c r="E12" s="270">
        <v>8</v>
      </c>
      <c r="F12" s="270">
        <v>10</v>
      </c>
      <c r="G12" s="270">
        <v>7</v>
      </c>
      <c r="H12" s="270">
        <v>21</v>
      </c>
      <c r="I12" s="270">
        <v>24</v>
      </c>
      <c r="J12" s="270">
        <v>2</v>
      </c>
      <c r="K12" s="270">
        <v>21</v>
      </c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  <c r="AC12" s="270"/>
      <c r="AD12" s="270"/>
      <c r="AE12" s="270"/>
      <c r="AF12" s="270"/>
      <c r="AG12" s="270">
        <f>VLOOKUP(A12,Info!$B$7:$C$28,2,FALSE)</f>
        <v>1</v>
      </c>
    </row>
    <row r="13" spans="1:33" x14ac:dyDescent="0.25">
      <c r="A13" s="33" t="str">
        <f>Info!B12</f>
        <v>CY TECH FERMAT PSE 1.1</v>
      </c>
      <c r="B13" s="371">
        <f t="shared" si="2"/>
        <v>0</v>
      </c>
      <c r="C13" s="268">
        <v>15</v>
      </c>
      <c r="D13" s="268">
        <v>8</v>
      </c>
      <c r="E13" s="268">
        <v>8</v>
      </c>
      <c r="F13" s="268">
        <v>6</v>
      </c>
      <c r="G13" s="268"/>
      <c r="H13" s="268">
        <v>15</v>
      </c>
      <c r="I13" s="268">
        <v>21</v>
      </c>
      <c r="J13" s="268">
        <v>3</v>
      </c>
      <c r="K13" s="268">
        <v>21</v>
      </c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>
        <f>VLOOKUP(A13,Info!$B$7:$C$28,2,FALSE)</f>
        <v>1</v>
      </c>
    </row>
    <row r="14" spans="1:33" x14ac:dyDescent="0.25">
      <c r="A14" s="34" t="str">
        <f>Info!B13</f>
        <v>CY TECH TURING PSE 1.1</v>
      </c>
      <c r="B14" s="372">
        <f t="shared" si="2"/>
        <v>0</v>
      </c>
      <c r="C14" s="270">
        <v>11</v>
      </c>
      <c r="D14" s="270">
        <v>13</v>
      </c>
      <c r="E14" s="270">
        <v>13</v>
      </c>
      <c r="F14" s="270">
        <v>13</v>
      </c>
      <c r="G14" s="270">
        <v>7</v>
      </c>
      <c r="H14" s="270">
        <v>11</v>
      </c>
      <c r="I14" s="270">
        <v>21</v>
      </c>
      <c r="J14" s="270">
        <v>2</v>
      </c>
      <c r="K14" s="270">
        <v>21</v>
      </c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0"/>
      <c r="AD14" s="270"/>
      <c r="AE14" s="270"/>
      <c r="AF14" s="270"/>
      <c r="AG14" s="270">
        <f>VLOOKUP(A14,Info!$B$7:$C$28,2,FALSE)</f>
        <v>1</v>
      </c>
    </row>
    <row r="15" spans="1:33" x14ac:dyDescent="0.25">
      <c r="A15" s="33" t="str">
        <f>Info!B14</f>
        <v>JARDIN TROPICAL PSE 1.1</v>
      </c>
      <c r="B15" s="371">
        <f t="shared" si="2"/>
        <v>0</v>
      </c>
      <c r="C15" s="268">
        <v>16</v>
      </c>
      <c r="D15" s="268">
        <v>11</v>
      </c>
      <c r="E15" s="268">
        <v>11</v>
      </c>
      <c r="F15" s="268">
        <v>20</v>
      </c>
      <c r="G15" s="268"/>
      <c r="H15" s="268">
        <v>16</v>
      </c>
      <c r="I15" s="268">
        <v>6</v>
      </c>
      <c r="J15" s="268">
        <v>1</v>
      </c>
      <c r="K15" s="268">
        <v>10</v>
      </c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8"/>
      <c r="AD15" s="268"/>
      <c r="AE15" s="268"/>
      <c r="AF15" s="268"/>
      <c r="AG15" s="268">
        <f>VLOOKUP(A15,Info!$B$7:$C$28,2,FALSE)</f>
        <v>1</v>
      </c>
    </row>
    <row r="16" spans="1:33" x14ac:dyDescent="0.25">
      <c r="A16" s="34" t="str">
        <f>Info!B15</f>
        <v>LABBOITE PSE 1.1</v>
      </c>
      <c r="B16" s="372">
        <f t="shared" si="2"/>
        <v>0</v>
      </c>
      <c r="C16" s="270">
        <v>5</v>
      </c>
      <c r="D16" s="270">
        <v>5</v>
      </c>
      <c r="E16" s="270">
        <v>5</v>
      </c>
      <c r="F16" s="270">
        <v>3</v>
      </c>
      <c r="G16" s="270"/>
      <c r="H16" s="270">
        <v>5</v>
      </c>
      <c r="I16" s="270">
        <v>6</v>
      </c>
      <c r="J16" s="270">
        <v>1</v>
      </c>
      <c r="K16" s="270">
        <v>6</v>
      </c>
      <c r="L16" s="270"/>
      <c r="M16" s="270"/>
      <c r="N16" s="270"/>
      <c r="O16" s="270"/>
      <c r="P16" s="270"/>
      <c r="Q16" s="270"/>
      <c r="R16" s="270"/>
      <c r="S16" s="270"/>
      <c r="T16" s="270"/>
      <c r="U16" s="270"/>
      <c r="V16" s="270"/>
      <c r="W16" s="270"/>
      <c r="X16" s="270"/>
      <c r="Y16" s="270"/>
      <c r="Z16" s="270"/>
      <c r="AA16" s="270"/>
      <c r="AB16" s="270"/>
      <c r="AC16" s="270"/>
      <c r="AD16" s="270"/>
      <c r="AE16" s="270"/>
      <c r="AF16" s="270"/>
      <c r="AG16" s="270">
        <f>VLOOKUP(A16,Info!$B$7:$C$28,2,FALSE)</f>
        <v>1</v>
      </c>
    </row>
    <row r="17" spans="1:34" x14ac:dyDescent="0.25">
      <c r="A17" s="33" t="str">
        <f>Info!B16</f>
        <v>MIR CHENES PSE 1.1</v>
      </c>
      <c r="B17" s="371">
        <f t="shared" si="2"/>
        <v>0</v>
      </c>
      <c r="C17" s="268">
        <v>36</v>
      </c>
      <c r="D17" s="268">
        <v>46</v>
      </c>
      <c r="E17" s="268">
        <v>39</v>
      </c>
      <c r="F17" s="268"/>
      <c r="G17" s="268"/>
      <c r="H17" s="268">
        <v>36</v>
      </c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>
        <f>VLOOKUP(A17,Info!$B$7:$C$28,2,FALSE)</f>
        <v>1</v>
      </c>
    </row>
    <row r="18" spans="1:34" x14ac:dyDescent="0.25">
      <c r="A18" s="66" t="str">
        <f>Info!B17</f>
        <v>MIR NEUVILLE PSE 1.1</v>
      </c>
      <c r="B18" s="373">
        <f t="shared" si="2"/>
        <v>0</v>
      </c>
      <c r="C18" s="270">
        <v>18</v>
      </c>
      <c r="D18" s="270">
        <v>18</v>
      </c>
      <c r="E18" s="270">
        <v>18</v>
      </c>
      <c r="F18" s="270">
        <v>9</v>
      </c>
      <c r="G18" s="270"/>
      <c r="H18" s="270">
        <v>18</v>
      </c>
      <c r="I18" s="270">
        <v>6</v>
      </c>
      <c r="J18" s="270">
        <v>1</v>
      </c>
      <c r="K18" s="270">
        <v>6</v>
      </c>
      <c r="L18" s="270"/>
      <c r="M18" s="270"/>
      <c r="N18" s="270"/>
      <c r="O18" s="270"/>
      <c r="P18" s="270"/>
      <c r="Q18" s="270"/>
      <c r="R18" s="270"/>
      <c r="S18" s="270"/>
      <c r="T18" s="270"/>
      <c r="U18" s="270"/>
      <c r="V18" s="270"/>
      <c r="W18" s="270"/>
      <c r="X18" s="270"/>
      <c r="Y18" s="270"/>
      <c r="Z18" s="270"/>
      <c r="AA18" s="270"/>
      <c r="AB18" s="270"/>
      <c r="AC18" s="270"/>
      <c r="AD18" s="270"/>
      <c r="AE18" s="270"/>
      <c r="AF18" s="270"/>
      <c r="AG18" s="270">
        <f>VLOOKUP(A18,Info!$B$7:$C$28,2,FALSE)</f>
        <v>1</v>
      </c>
    </row>
    <row r="19" spans="1:34" x14ac:dyDescent="0.25">
      <c r="A19" s="67" t="str">
        <f>Info!B18</f>
        <v>NEUVILLE PSE 1.1</v>
      </c>
      <c r="B19" s="374">
        <f t="shared" si="2"/>
        <v>0</v>
      </c>
      <c r="C19" s="268">
        <v>200</v>
      </c>
      <c r="D19" s="268">
        <v>133</v>
      </c>
      <c r="E19" s="268">
        <v>94</v>
      </c>
      <c r="F19" s="268">
        <v>90</v>
      </c>
      <c r="G19" s="268">
        <v>55</v>
      </c>
      <c r="H19" s="268">
        <v>200</v>
      </c>
      <c r="I19" s="268">
        <v>168</v>
      </c>
      <c r="J19" s="268">
        <v>30</v>
      </c>
      <c r="K19" s="268">
        <v>174</v>
      </c>
      <c r="L19" s="268"/>
      <c r="M19" s="268"/>
      <c r="N19" s="268"/>
      <c r="O19" s="268"/>
      <c r="P19" s="268"/>
      <c r="Q19" s="268"/>
      <c r="R19" s="268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  <c r="AF19" s="268"/>
      <c r="AG19" s="268">
        <f>VLOOKUP(A19,Info!$B$7:$C$28,2,FALSE)</f>
        <v>1</v>
      </c>
    </row>
    <row r="20" spans="1:34" x14ac:dyDescent="0.25">
      <c r="A20" s="6" t="str">
        <f>Info!B19</f>
        <v>ORDINAL PSE 1.1</v>
      </c>
      <c r="B20" s="375">
        <f t="shared" si="2"/>
        <v>0</v>
      </c>
      <c r="C20" s="545">
        <v>3</v>
      </c>
      <c r="D20" s="545">
        <v>2</v>
      </c>
      <c r="E20" s="545">
        <v>2</v>
      </c>
      <c r="F20" s="545">
        <v>2</v>
      </c>
      <c r="G20" s="545"/>
      <c r="H20" s="545">
        <v>3</v>
      </c>
      <c r="I20" s="545">
        <v>5</v>
      </c>
      <c r="J20" s="545">
        <v>1</v>
      </c>
      <c r="K20" s="545">
        <v>6</v>
      </c>
      <c r="L20" s="545"/>
      <c r="M20" s="545"/>
      <c r="N20" s="545"/>
      <c r="O20" s="545"/>
      <c r="P20" s="545"/>
      <c r="Q20" s="545"/>
      <c r="R20" s="545"/>
      <c r="S20" s="545"/>
      <c r="T20" s="545"/>
      <c r="U20" s="545"/>
      <c r="V20" s="545"/>
      <c r="W20" s="545"/>
      <c r="X20" s="545"/>
      <c r="Y20" s="545"/>
      <c r="Z20" s="545"/>
      <c r="AA20" s="545"/>
      <c r="AB20" s="545"/>
      <c r="AC20" s="545"/>
      <c r="AD20" s="545"/>
      <c r="AE20" s="545"/>
      <c r="AF20" s="545"/>
      <c r="AG20" s="545">
        <f>VLOOKUP(A20,Info!$B$7:$C$28,2,FALSE)</f>
        <v>1</v>
      </c>
    </row>
    <row r="21" spans="1:34" x14ac:dyDescent="0.25">
      <c r="A21" s="33" t="str">
        <f>Info!B20</f>
        <v>SAINT MARTIN PSE 1.1</v>
      </c>
      <c r="B21" s="371">
        <f t="shared" si="2"/>
        <v>0</v>
      </c>
      <c r="C21" s="268">
        <v>139</v>
      </c>
      <c r="D21" s="268">
        <v>100</v>
      </c>
      <c r="E21" s="268">
        <v>98</v>
      </c>
      <c r="F21" s="268">
        <v>52</v>
      </c>
      <c r="G21" s="268">
        <v>19</v>
      </c>
      <c r="H21" s="268">
        <v>139</v>
      </c>
      <c r="I21" s="268">
        <v>120</v>
      </c>
      <c r="J21" s="268">
        <v>15</v>
      </c>
      <c r="K21" s="268">
        <v>120</v>
      </c>
      <c r="L21" s="268"/>
      <c r="M21" s="268"/>
      <c r="N21" s="268"/>
      <c r="O21" s="268"/>
      <c r="P21" s="268"/>
      <c r="Q21" s="268"/>
      <c r="R21" s="268"/>
      <c r="S21" s="268"/>
      <c r="T21" s="268"/>
      <c r="U21" s="268"/>
      <c r="V21" s="268"/>
      <c r="W21" s="268"/>
      <c r="X21" s="268"/>
      <c r="Y21" s="268"/>
      <c r="Z21" s="268"/>
      <c r="AA21" s="268"/>
      <c r="AB21" s="268"/>
      <c r="AC21" s="268"/>
      <c r="AD21" s="268"/>
      <c r="AE21" s="268"/>
      <c r="AF21" s="268"/>
      <c r="AG21" s="268">
        <f>VLOOKUP(A21,Info!$B$7:$C$28,2,FALSE)</f>
        <v>1</v>
      </c>
    </row>
    <row r="22" spans="1:34" x14ac:dyDescent="0.25">
      <c r="A22" s="35" t="str">
        <f>Info!B21</f>
        <v>TOUR PSE 1.1</v>
      </c>
      <c r="B22" s="546">
        <f t="shared" si="2"/>
        <v>0</v>
      </c>
      <c r="C22" s="547">
        <v>23</v>
      </c>
      <c r="D22" s="547">
        <v>31</v>
      </c>
      <c r="E22" s="547">
        <v>24</v>
      </c>
      <c r="F22" s="547">
        <v>12</v>
      </c>
      <c r="G22" s="547"/>
      <c r="H22" s="547">
        <v>23</v>
      </c>
      <c r="I22" s="547">
        <v>19</v>
      </c>
      <c r="J22" s="547">
        <v>2</v>
      </c>
      <c r="K22" s="547">
        <v>19</v>
      </c>
      <c r="L22" s="547"/>
      <c r="M22" s="547"/>
      <c r="N22" s="547"/>
      <c r="O22" s="547"/>
      <c r="P22" s="547"/>
      <c r="Q22" s="547"/>
      <c r="R22" s="547"/>
      <c r="S22" s="547"/>
      <c r="T22" s="547"/>
      <c r="U22" s="547"/>
      <c r="V22" s="547"/>
      <c r="W22" s="547"/>
      <c r="X22" s="547"/>
      <c r="Y22" s="547"/>
      <c r="Z22" s="547"/>
      <c r="AA22" s="547"/>
      <c r="AB22" s="547"/>
      <c r="AC22" s="547"/>
      <c r="AD22" s="547"/>
      <c r="AE22" s="547"/>
      <c r="AF22" s="547"/>
      <c r="AG22" s="547">
        <f>VLOOKUP(A22,Info!$B$7:$C$28,2,FALSE)</f>
        <v>1</v>
      </c>
    </row>
    <row r="23" spans="1:34" x14ac:dyDescent="0.25">
      <c r="A23" s="548" t="str">
        <f>Info!B22</f>
        <v>SAINT GERMAIN PSE 2.1.1</v>
      </c>
      <c r="B23" s="549">
        <f t="shared" si="2"/>
        <v>0</v>
      </c>
      <c r="C23" s="550">
        <v>54</v>
      </c>
      <c r="D23" s="550">
        <v>64</v>
      </c>
      <c r="E23" s="550">
        <v>39</v>
      </c>
      <c r="F23" s="550">
        <v>36</v>
      </c>
      <c r="G23" s="550">
        <v>3</v>
      </c>
      <c r="H23" s="550">
        <v>54</v>
      </c>
      <c r="I23" s="550">
        <v>60</v>
      </c>
      <c r="J23" s="550">
        <v>10</v>
      </c>
      <c r="K23" s="550">
        <v>60</v>
      </c>
      <c r="L23" s="550"/>
      <c r="M23" s="550"/>
      <c r="N23" s="550"/>
      <c r="O23" s="550"/>
      <c r="P23" s="550"/>
      <c r="Q23" s="550"/>
      <c r="R23" s="550"/>
      <c r="S23" s="550"/>
      <c r="T23" s="550"/>
      <c r="U23" s="550"/>
      <c r="V23" s="550"/>
      <c r="W23" s="550"/>
      <c r="X23" s="550"/>
      <c r="Y23" s="550"/>
      <c r="Z23" s="550"/>
      <c r="AA23" s="550"/>
      <c r="AB23" s="550"/>
      <c r="AC23" s="550"/>
      <c r="AD23" s="550"/>
      <c r="AE23" s="550"/>
      <c r="AF23" s="550"/>
      <c r="AG23" s="550">
        <f>VLOOKUP(A23,Info!$B$7:$C$28,2,FALSE)</f>
        <v>2</v>
      </c>
    </row>
    <row r="24" spans="1:34" x14ac:dyDescent="0.25">
      <c r="A24" s="34" t="str">
        <f>Info!B23</f>
        <v>SAINT GERMAIN IXCAMPUS PSE 2.0.1</v>
      </c>
      <c r="B24" s="372">
        <f t="shared" si="2"/>
        <v>0</v>
      </c>
      <c r="C24" s="270">
        <v>22</v>
      </c>
      <c r="D24" s="270">
        <v>23</v>
      </c>
      <c r="E24" s="270">
        <v>22</v>
      </c>
      <c r="F24" s="270">
        <v>13</v>
      </c>
      <c r="G24" s="270">
        <v>3</v>
      </c>
      <c r="H24" s="270">
        <v>22</v>
      </c>
      <c r="I24" s="270">
        <v>72</v>
      </c>
      <c r="J24" s="270">
        <v>15</v>
      </c>
      <c r="K24" s="270">
        <v>72</v>
      </c>
      <c r="L24" s="270"/>
      <c r="M24" s="270"/>
      <c r="N24" s="270"/>
      <c r="O24" s="270"/>
      <c r="P24" s="270"/>
      <c r="Q24" s="270"/>
      <c r="R24" s="270"/>
      <c r="S24" s="270"/>
      <c r="T24" s="270"/>
      <c r="U24" s="270"/>
      <c r="V24" s="270"/>
      <c r="W24" s="270"/>
      <c r="X24" s="270"/>
      <c r="Y24" s="270"/>
      <c r="Z24" s="270"/>
      <c r="AA24" s="270"/>
      <c r="AB24" s="270"/>
      <c r="AC24" s="270"/>
      <c r="AD24" s="270"/>
      <c r="AE24" s="270"/>
      <c r="AF24" s="270"/>
      <c r="AG24" s="270">
        <f>VLOOKUP(A24,Info!$B$7:$C$28,2,FALSE)</f>
        <v>2</v>
      </c>
      <c r="AH24" s="6" t="s">
        <v>706</v>
      </c>
    </row>
    <row r="25" spans="1:34" x14ac:dyDescent="0.25">
      <c r="A25" s="551" t="str">
        <f>Info!B24</f>
        <v>SAINT GERMAIN PNEI PSE 2.2.1</v>
      </c>
      <c r="B25" s="552">
        <f t="shared" si="2"/>
        <v>0</v>
      </c>
      <c r="C25" s="553">
        <v>37</v>
      </c>
      <c r="D25" s="553">
        <v>37</v>
      </c>
      <c r="E25" s="553">
        <v>37</v>
      </c>
      <c r="F25" s="553">
        <v>18</v>
      </c>
      <c r="G25" s="553"/>
      <c r="H25" s="553">
        <v>37</v>
      </c>
      <c r="I25" s="553"/>
      <c r="J25" s="553"/>
      <c r="K25" s="553"/>
      <c r="L25" s="553"/>
      <c r="M25" s="553"/>
      <c r="N25" s="553"/>
      <c r="O25" s="553"/>
      <c r="P25" s="553"/>
      <c r="Q25" s="553"/>
      <c r="R25" s="553"/>
      <c r="S25" s="553"/>
      <c r="T25" s="553"/>
      <c r="U25" s="553"/>
      <c r="V25" s="553"/>
      <c r="W25" s="553"/>
      <c r="X25" s="553"/>
      <c r="Y25" s="553"/>
      <c r="Z25" s="553"/>
      <c r="AA25" s="553"/>
      <c r="AB25" s="553"/>
      <c r="AC25" s="553"/>
      <c r="AD25" s="553"/>
      <c r="AE25" s="553"/>
      <c r="AF25" s="553"/>
      <c r="AG25" s="553">
        <f>VLOOKUP(A25,Info!$B$7:$C$28,2,FALSE)</f>
        <v>2</v>
      </c>
    </row>
    <row r="26" spans="1:34" x14ac:dyDescent="0.25">
      <c r="A26" s="32" t="str">
        <f>Info!B25</f>
        <v>ARGENTEUIL PSE 3.1</v>
      </c>
      <c r="B26" s="370">
        <f t="shared" si="2"/>
        <v>0</v>
      </c>
      <c r="C26" s="266">
        <v>31</v>
      </c>
      <c r="D26" s="266">
        <v>23</v>
      </c>
      <c r="E26" s="266">
        <v>21</v>
      </c>
      <c r="F26" s="266">
        <v>15</v>
      </c>
      <c r="G26" s="266">
        <v>4</v>
      </c>
      <c r="H26" s="266">
        <v>31</v>
      </c>
      <c r="I26" s="266">
        <v>60</v>
      </c>
      <c r="J26" s="266">
        <v>1</v>
      </c>
      <c r="K26" s="266">
        <v>60</v>
      </c>
      <c r="L26" s="266"/>
      <c r="M26" s="266"/>
      <c r="N26" s="266"/>
      <c r="O26" s="266"/>
      <c r="P26" s="266"/>
      <c r="Q26" s="266"/>
      <c r="R26" s="266"/>
      <c r="S26" s="266"/>
      <c r="T26" s="266"/>
      <c r="U26" s="266"/>
      <c r="V26" s="266"/>
      <c r="W26" s="266"/>
      <c r="X26" s="266"/>
      <c r="Y26" s="266"/>
      <c r="Z26" s="266"/>
      <c r="AA26" s="266"/>
      <c r="AB26" s="266"/>
      <c r="AC26" s="266"/>
      <c r="AD26" s="266"/>
      <c r="AE26" s="266"/>
      <c r="AF26" s="266"/>
      <c r="AG26" s="266">
        <f>VLOOKUP(A26,Info!$B$7:$C$28,2,FALSE)</f>
        <v>3</v>
      </c>
    </row>
    <row r="27" spans="1:34" x14ac:dyDescent="0.25">
      <c r="A27" s="33" t="str">
        <f>Info!B26</f>
        <v>GENNEVILLIERS PSE 3.1</v>
      </c>
      <c r="B27" s="371">
        <f t="shared" si="2"/>
        <v>0</v>
      </c>
      <c r="C27" s="268">
        <v>44</v>
      </c>
      <c r="D27" s="268">
        <v>42</v>
      </c>
      <c r="E27" s="268">
        <v>41</v>
      </c>
      <c r="F27" s="268">
        <v>22</v>
      </c>
      <c r="G27" s="268">
        <v>3</v>
      </c>
      <c r="H27" s="268">
        <v>44</v>
      </c>
      <c r="I27" s="268">
        <v>60</v>
      </c>
      <c r="J27" s="268">
        <v>10</v>
      </c>
      <c r="K27" s="268">
        <v>60</v>
      </c>
      <c r="L27" s="268"/>
      <c r="M27" s="268"/>
      <c r="N27" s="268"/>
      <c r="O27" s="268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>
        <f>VLOOKUP(A27,Info!$B$7:$C$28,2,FALSE)</f>
        <v>3</v>
      </c>
    </row>
    <row r="28" spans="1:34" x14ac:dyDescent="0.25">
      <c r="A28" s="35" t="str">
        <f>Info!B27</f>
        <v>SARCELLES PSE 3.1</v>
      </c>
      <c r="B28" s="546">
        <f t="shared" si="2"/>
        <v>0</v>
      </c>
      <c r="C28" s="547">
        <v>37</v>
      </c>
      <c r="D28" s="547">
        <v>37</v>
      </c>
      <c r="E28" s="547">
        <v>22</v>
      </c>
      <c r="F28" s="547">
        <v>21</v>
      </c>
      <c r="G28" s="547">
        <v>9</v>
      </c>
      <c r="H28" s="547">
        <v>37</v>
      </c>
      <c r="I28" s="547">
        <v>48</v>
      </c>
      <c r="J28" s="547">
        <v>15</v>
      </c>
      <c r="K28" s="547">
        <v>48</v>
      </c>
      <c r="L28" s="547"/>
      <c r="M28" s="547"/>
      <c r="N28" s="547"/>
      <c r="O28" s="547"/>
      <c r="P28" s="547"/>
      <c r="Q28" s="547"/>
      <c r="R28" s="547"/>
      <c r="S28" s="547"/>
      <c r="T28" s="547"/>
      <c r="U28" s="547"/>
      <c r="V28" s="547"/>
      <c r="W28" s="547"/>
      <c r="X28" s="547"/>
      <c r="Y28" s="547"/>
      <c r="Z28" s="547"/>
      <c r="AA28" s="547"/>
      <c r="AB28" s="547"/>
      <c r="AC28" s="547"/>
      <c r="AD28" s="547"/>
      <c r="AE28" s="547"/>
      <c r="AF28" s="547"/>
      <c r="AG28" s="547">
        <f>VLOOKUP(A28,Info!$B$7:$C$28,2,FALSE)</f>
        <v>3</v>
      </c>
    </row>
    <row r="29" spans="1:34" x14ac:dyDescent="0.25">
      <c r="A29" s="542" t="str">
        <f>Info!B28</f>
        <v>PAU PSE 4.1</v>
      </c>
      <c r="B29" s="543">
        <f t="shared" si="2"/>
        <v>0</v>
      </c>
      <c r="C29" s="544">
        <v>28</v>
      </c>
      <c r="D29" s="544">
        <v>20</v>
      </c>
      <c r="E29" s="544">
        <v>20</v>
      </c>
      <c r="F29" s="544"/>
      <c r="G29" s="544"/>
      <c r="H29" s="544">
        <v>28</v>
      </c>
      <c r="I29" s="554"/>
      <c r="J29" s="554"/>
      <c r="K29" s="554"/>
      <c r="L29" s="554"/>
      <c r="M29" s="554"/>
      <c r="N29" s="554"/>
      <c r="O29" s="554"/>
      <c r="P29" s="554"/>
      <c r="Q29" s="554"/>
      <c r="R29" s="554"/>
      <c r="S29" s="554"/>
      <c r="T29" s="554"/>
      <c r="U29" s="554"/>
      <c r="V29" s="554"/>
      <c r="W29" s="554"/>
      <c r="X29" s="554"/>
      <c r="Y29" s="554"/>
      <c r="Z29" s="554"/>
      <c r="AA29" s="554"/>
      <c r="AB29" s="554"/>
      <c r="AC29" s="554"/>
      <c r="AD29" s="554"/>
      <c r="AE29" s="554"/>
      <c r="AF29" s="554"/>
      <c r="AG29" s="554">
        <f>VLOOKUP(A29,Info!$B$7:$C$28,2,FALSE)</f>
        <v>4</v>
      </c>
    </row>
    <row r="30" spans="1:34" hidden="1" x14ac:dyDescent="0.25">
      <c r="A30" s="66" t="str">
        <f>Info!B29</f>
        <v>W</v>
      </c>
      <c r="B30" s="373">
        <f t="shared" si="2"/>
        <v>0</v>
      </c>
      <c r="C30" s="270"/>
      <c r="D30" s="368"/>
      <c r="E30" s="368"/>
      <c r="F30" s="368"/>
      <c r="G30" s="368"/>
      <c r="H30" s="368"/>
      <c r="I30" s="368"/>
      <c r="J30" s="368"/>
      <c r="K30" s="368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V30" s="368"/>
      <c r="W30" s="368"/>
      <c r="X30" s="368"/>
      <c r="Y30" s="368"/>
      <c r="Z30" s="368"/>
      <c r="AA30" s="368"/>
      <c r="AB30" s="368"/>
      <c r="AC30" s="368"/>
      <c r="AD30" s="368"/>
      <c r="AE30" s="368"/>
      <c r="AF30" s="368"/>
    </row>
    <row r="31" spans="1:34" hidden="1" x14ac:dyDescent="0.25">
      <c r="A31" s="67" t="str">
        <f>Info!B30</f>
        <v>X</v>
      </c>
      <c r="B31" s="374">
        <f t="shared" si="2"/>
        <v>0</v>
      </c>
      <c r="C31" s="268"/>
      <c r="D31" s="367"/>
      <c r="E31" s="367"/>
      <c r="F31" s="367"/>
      <c r="G31" s="367"/>
      <c r="H31" s="367"/>
      <c r="I31" s="367"/>
      <c r="J31" s="367"/>
      <c r="K31" s="367"/>
      <c r="L31" s="367"/>
      <c r="M31" s="367"/>
      <c r="N31" s="367"/>
      <c r="O31" s="367"/>
      <c r="P31" s="367"/>
      <c r="Q31" s="367"/>
      <c r="R31" s="367"/>
      <c r="S31" s="367"/>
      <c r="T31" s="367"/>
      <c r="U31" s="367"/>
      <c r="V31" s="367"/>
      <c r="W31" s="367"/>
      <c r="X31" s="367"/>
      <c r="Y31" s="367"/>
      <c r="Z31" s="367"/>
      <c r="AA31" s="367"/>
      <c r="AB31" s="367"/>
      <c r="AC31" s="367"/>
      <c r="AD31" s="367"/>
      <c r="AE31" s="367"/>
      <c r="AF31" s="367"/>
    </row>
    <row r="32" spans="1:34" hidden="1" x14ac:dyDescent="0.25">
      <c r="A32" s="6" t="str">
        <f>Info!B31</f>
        <v>Y</v>
      </c>
      <c r="B32" s="375">
        <f t="shared" si="2"/>
        <v>0</v>
      </c>
      <c r="C32" s="272"/>
      <c r="D32" s="369"/>
      <c r="E32" s="369"/>
      <c r="F32" s="369"/>
      <c r="G32" s="369"/>
      <c r="H32" s="369"/>
      <c r="I32" s="369"/>
      <c r="J32" s="369"/>
      <c r="K32" s="369"/>
      <c r="L32" s="369"/>
      <c r="M32" s="369"/>
      <c r="N32" s="369"/>
      <c r="O32" s="369"/>
      <c r="P32" s="369"/>
      <c r="Q32" s="369"/>
      <c r="R32" s="369"/>
      <c r="S32" s="369"/>
      <c r="T32" s="369"/>
      <c r="U32" s="369"/>
      <c r="V32" s="369"/>
      <c r="W32" s="369"/>
      <c r="X32" s="369"/>
      <c r="Y32" s="369"/>
      <c r="Z32" s="369"/>
      <c r="AA32" s="369"/>
      <c r="AB32" s="369"/>
      <c r="AC32" s="369"/>
      <c r="AD32" s="369"/>
      <c r="AE32" s="369"/>
      <c r="AF32" s="369"/>
    </row>
    <row r="33" spans="1:32" hidden="1" x14ac:dyDescent="0.25">
      <c r="A33" s="33" t="str">
        <f>Info!B32</f>
        <v>Z</v>
      </c>
      <c r="B33" s="371">
        <f t="shared" si="2"/>
        <v>0</v>
      </c>
      <c r="C33" s="268"/>
      <c r="D33" s="367"/>
      <c r="E33" s="367"/>
      <c r="F33" s="367"/>
      <c r="G33" s="367"/>
      <c r="H33" s="367"/>
      <c r="I33" s="367"/>
      <c r="J33" s="367"/>
      <c r="K33" s="367"/>
      <c r="L33" s="367"/>
      <c r="M33" s="367"/>
      <c r="N33" s="367"/>
      <c r="O33" s="367"/>
      <c r="P33" s="367"/>
      <c r="Q33" s="367"/>
      <c r="R33" s="367"/>
      <c r="S33" s="367"/>
      <c r="T33" s="367"/>
      <c r="U33" s="367"/>
      <c r="V33" s="367"/>
      <c r="W33" s="367"/>
      <c r="X33" s="367"/>
      <c r="Y33" s="367"/>
      <c r="Z33" s="367"/>
      <c r="AA33" s="367"/>
      <c r="AB33" s="367"/>
      <c r="AC33" s="367"/>
      <c r="AD33" s="367"/>
      <c r="AE33" s="367"/>
      <c r="AF33" s="367"/>
    </row>
    <row r="34" spans="1:32" hidden="1" x14ac:dyDescent="0.25">
      <c r="A34" s="34" t="str">
        <f>Info!B33</f>
        <v>AA</v>
      </c>
      <c r="B34" s="372">
        <f t="shared" si="2"/>
        <v>0</v>
      </c>
      <c r="C34" s="270"/>
      <c r="D34" s="368"/>
      <c r="E34" s="368"/>
      <c r="F34" s="368"/>
      <c r="G34" s="368"/>
      <c r="H34" s="368"/>
      <c r="I34" s="368"/>
      <c r="J34" s="368"/>
      <c r="K34" s="368"/>
      <c r="L34" s="368"/>
      <c r="M34" s="368"/>
      <c r="N34" s="368"/>
      <c r="O34" s="368"/>
      <c r="P34" s="368"/>
      <c r="Q34" s="368"/>
      <c r="R34" s="368"/>
      <c r="S34" s="368"/>
      <c r="T34" s="368"/>
      <c r="U34" s="368"/>
      <c r="V34" s="368"/>
      <c r="W34" s="368"/>
      <c r="X34" s="368"/>
      <c r="Y34" s="368"/>
      <c r="Z34" s="368"/>
      <c r="AA34" s="368"/>
      <c r="AB34" s="368"/>
      <c r="AC34" s="368"/>
      <c r="AD34" s="368"/>
      <c r="AE34" s="368"/>
      <c r="AF34" s="368"/>
    </row>
    <row r="35" spans="1:32" hidden="1" x14ac:dyDescent="0.25">
      <c r="A35" s="33" t="str">
        <f>Info!B34</f>
        <v>AB</v>
      </c>
      <c r="B35" s="371">
        <f t="shared" si="2"/>
        <v>0</v>
      </c>
      <c r="C35" s="268"/>
      <c r="D35" s="367"/>
      <c r="E35" s="367"/>
      <c r="F35" s="367"/>
      <c r="G35" s="367"/>
      <c r="H35" s="367"/>
      <c r="I35" s="367"/>
      <c r="J35" s="367"/>
      <c r="K35" s="367"/>
      <c r="L35" s="367"/>
      <c r="M35" s="367"/>
      <c r="N35" s="367"/>
      <c r="O35" s="367"/>
      <c r="P35" s="367"/>
      <c r="Q35" s="367"/>
      <c r="R35" s="367"/>
      <c r="S35" s="367"/>
      <c r="T35" s="367"/>
      <c r="U35" s="367"/>
      <c r="V35" s="367"/>
      <c r="W35" s="367"/>
      <c r="X35" s="367"/>
      <c r="Y35" s="367"/>
      <c r="Z35" s="367"/>
      <c r="AA35" s="367"/>
      <c r="AB35" s="367"/>
      <c r="AC35" s="367"/>
      <c r="AD35" s="367"/>
      <c r="AE35" s="367"/>
      <c r="AF35" s="367"/>
    </row>
    <row r="36" spans="1:32" hidden="1" x14ac:dyDescent="0.25">
      <c r="A36" s="34" t="str">
        <f>Info!B35</f>
        <v>AC</v>
      </c>
      <c r="B36" s="372">
        <f t="shared" si="2"/>
        <v>0</v>
      </c>
      <c r="C36" s="270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</row>
    <row r="37" spans="1:32" hidden="1" x14ac:dyDescent="0.25">
      <c r="A37" s="33" t="str">
        <f>Info!B36</f>
        <v>AD</v>
      </c>
      <c r="B37" s="371">
        <f t="shared" si="2"/>
        <v>0</v>
      </c>
      <c r="C37" s="268"/>
      <c r="D37" s="367"/>
      <c r="E37" s="367"/>
      <c r="F37" s="367"/>
      <c r="G37" s="367"/>
      <c r="H37" s="367"/>
      <c r="I37" s="367"/>
      <c r="J37" s="367"/>
      <c r="K37" s="367"/>
      <c r="L37" s="367"/>
      <c r="M37" s="367"/>
      <c r="N37" s="367"/>
      <c r="O37" s="367"/>
      <c r="P37" s="367"/>
      <c r="Q37" s="367"/>
      <c r="R37" s="367"/>
      <c r="S37" s="367"/>
      <c r="T37" s="367"/>
      <c r="U37" s="367"/>
      <c r="V37" s="367"/>
      <c r="W37" s="367"/>
      <c r="X37" s="367"/>
      <c r="Y37" s="367"/>
      <c r="Z37" s="367"/>
      <c r="AA37" s="367"/>
      <c r="AB37" s="367"/>
      <c r="AC37" s="367"/>
      <c r="AD37" s="367"/>
      <c r="AE37" s="367"/>
      <c r="AF37" s="367"/>
    </row>
    <row r="38" spans="1:32" hidden="1" x14ac:dyDescent="0.25">
      <c r="A38" s="34" t="str">
        <f>Info!B37</f>
        <v>AE</v>
      </c>
      <c r="B38" s="372">
        <f t="shared" si="2"/>
        <v>0</v>
      </c>
      <c r="C38" s="270"/>
      <c r="D38" s="368"/>
      <c r="E38" s="368"/>
      <c r="F38" s="368"/>
      <c r="G38" s="368"/>
      <c r="H38" s="368"/>
      <c r="I38" s="368"/>
      <c r="J38" s="368"/>
      <c r="K38" s="368"/>
      <c r="L38" s="368"/>
      <c r="M38" s="368"/>
      <c r="N38" s="368"/>
      <c r="O38" s="368"/>
      <c r="P38" s="368"/>
      <c r="Q38" s="368"/>
      <c r="R38" s="368"/>
      <c r="S38" s="368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</row>
    <row r="39" spans="1:32" hidden="1" x14ac:dyDescent="0.25">
      <c r="A39" s="33" t="str">
        <f>Info!B38</f>
        <v>AF</v>
      </c>
      <c r="B39" s="371">
        <f t="shared" si="2"/>
        <v>0</v>
      </c>
      <c r="C39" s="268"/>
      <c r="D39" s="367"/>
      <c r="E39" s="367"/>
      <c r="F39" s="367"/>
      <c r="G39" s="367"/>
      <c r="H39" s="367"/>
      <c r="I39" s="367"/>
      <c r="J39" s="367"/>
      <c r="K39" s="367"/>
      <c r="L39" s="367"/>
      <c r="M39" s="367"/>
      <c r="N39" s="367"/>
      <c r="O39" s="367"/>
      <c r="P39" s="367"/>
      <c r="Q39" s="367"/>
      <c r="R39" s="367"/>
      <c r="S39" s="367"/>
      <c r="T39" s="367"/>
      <c r="U39" s="367"/>
      <c r="V39" s="367"/>
      <c r="W39" s="367"/>
      <c r="X39" s="367"/>
      <c r="Y39" s="367"/>
      <c r="Z39" s="367"/>
      <c r="AA39" s="367"/>
      <c r="AB39" s="367"/>
      <c r="AC39" s="367"/>
      <c r="AD39" s="367"/>
      <c r="AE39" s="367"/>
      <c r="AF39" s="367"/>
    </row>
    <row r="40" spans="1:32" hidden="1" x14ac:dyDescent="0.25">
      <c r="A40" s="34" t="str">
        <f>Info!B39</f>
        <v>AG</v>
      </c>
      <c r="B40" s="372">
        <f t="shared" si="2"/>
        <v>0</v>
      </c>
      <c r="C40" s="270"/>
      <c r="D40" s="368"/>
      <c r="E40" s="368"/>
      <c r="F40" s="368"/>
      <c r="G40" s="368"/>
      <c r="H40" s="368"/>
      <c r="I40" s="368"/>
      <c r="J40" s="368"/>
      <c r="K40" s="368"/>
      <c r="L40" s="368"/>
      <c r="M40" s="368"/>
      <c r="N40" s="368"/>
      <c r="O40" s="368"/>
      <c r="P40" s="368"/>
      <c r="Q40" s="368"/>
      <c r="R40" s="368"/>
      <c r="S40" s="368"/>
      <c r="T40" s="368"/>
      <c r="U40" s="368"/>
      <c r="V40" s="368"/>
      <c r="W40" s="368"/>
      <c r="X40" s="368"/>
      <c r="Y40" s="368"/>
      <c r="Z40" s="368"/>
      <c r="AA40" s="368"/>
      <c r="AB40" s="368"/>
      <c r="AC40" s="368"/>
      <c r="AD40" s="368"/>
      <c r="AE40" s="368"/>
      <c r="AF40" s="368"/>
    </row>
    <row r="41" spans="1:32" hidden="1" x14ac:dyDescent="0.25">
      <c r="A41" s="33" t="str">
        <f>Info!B40</f>
        <v>AH</v>
      </c>
      <c r="B41" s="371">
        <f t="shared" si="2"/>
        <v>0</v>
      </c>
      <c r="C41" s="268"/>
      <c r="D41" s="367"/>
      <c r="E41" s="367"/>
      <c r="F41" s="367"/>
      <c r="G41" s="367"/>
      <c r="H41" s="367"/>
      <c r="I41" s="367"/>
      <c r="J41" s="367"/>
      <c r="K41" s="367"/>
      <c r="L41" s="367"/>
      <c r="M41" s="367"/>
      <c r="N41" s="367"/>
      <c r="O41" s="367"/>
      <c r="P41" s="367"/>
      <c r="Q41" s="367"/>
      <c r="R41" s="367"/>
      <c r="S41" s="367"/>
      <c r="T41" s="367"/>
      <c r="U41" s="367"/>
      <c r="V41" s="367"/>
      <c r="W41" s="367"/>
      <c r="X41" s="367"/>
      <c r="Y41" s="367"/>
      <c r="Z41" s="367"/>
      <c r="AA41" s="367"/>
      <c r="AB41" s="367"/>
      <c r="AC41" s="367"/>
      <c r="AD41" s="367"/>
      <c r="AE41" s="367"/>
      <c r="AF41" s="367"/>
    </row>
    <row r="42" spans="1:32" hidden="1" x14ac:dyDescent="0.25">
      <c r="A42" s="66" t="str">
        <f>Info!B41</f>
        <v>AI</v>
      </c>
      <c r="B42" s="373">
        <f t="shared" si="2"/>
        <v>0</v>
      </c>
      <c r="C42" s="270"/>
      <c r="D42" s="368"/>
      <c r="E42" s="368"/>
      <c r="F42" s="368"/>
      <c r="G42" s="368"/>
      <c r="H42" s="368"/>
      <c r="I42" s="368"/>
      <c r="J42" s="368"/>
      <c r="K42" s="368"/>
      <c r="L42" s="368"/>
      <c r="M42" s="368"/>
      <c r="N42" s="368"/>
      <c r="O42" s="368"/>
      <c r="P42" s="368"/>
      <c r="Q42" s="368"/>
      <c r="R42" s="368"/>
      <c r="S42" s="368"/>
      <c r="T42" s="368"/>
      <c r="U42" s="368"/>
      <c r="V42" s="368"/>
      <c r="W42" s="368"/>
      <c r="X42" s="368"/>
      <c r="Y42" s="368"/>
      <c r="Z42" s="368"/>
      <c r="AA42" s="368"/>
      <c r="AB42" s="368"/>
      <c r="AC42" s="368"/>
      <c r="AD42" s="368"/>
      <c r="AE42" s="368"/>
      <c r="AF42" s="368"/>
    </row>
    <row r="43" spans="1:32" hidden="1" x14ac:dyDescent="0.25">
      <c r="A43" s="67" t="str">
        <f>Info!B42</f>
        <v>AJ</v>
      </c>
      <c r="B43" s="374">
        <f t="shared" si="2"/>
        <v>0</v>
      </c>
      <c r="C43" s="268"/>
      <c r="D43" s="367"/>
      <c r="E43" s="367"/>
      <c r="F43" s="367"/>
      <c r="G43" s="367"/>
      <c r="H43" s="367"/>
      <c r="I43" s="367"/>
      <c r="J43" s="367"/>
      <c r="K43" s="367"/>
      <c r="L43" s="367"/>
      <c r="M43" s="367"/>
      <c r="N43" s="367"/>
      <c r="O43" s="367"/>
      <c r="P43" s="367"/>
      <c r="Q43" s="367"/>
      <c r="R43" s="367"/>
      <c r="S43" s="367"/>
      <c r="T43" s="367"/>
      <c r="U43" s="367"/>
      <c r="V43" s="367"/>
      <c r="W43" s="367"/>
      <c r="X43" s="367"/>
      <c r="Y43" s="367"/>
      <c r="Z43" s="367"/>
      <c r="AA43" s="367"/>
      <c r="AB43" s="367"/>
      <c r="AC43" s="367"/>
      <c r="AD43" s="367"/>
      <c r="AE43" s="367"/>
      <c r="AF43" s="367"/>
    </row>
    <row r="44" spans="1:32" hidden="1" x14ac:dyDescent="0.25">
      <c r="A44" s="6" t="str">
        <f>Info!B43</f>
        <v>AK</v>
      </c>
      <c r="B44" s="375">
        <f t="shared" si="2"/>
        <v>0</v>
      </c>
      <c r="C44" s="272"/>
      <c r="D44" s="369"/>
      <c r="E44" s="369"/>
      <c r="F44" s="369"/>
      <c r="G44" s="369"/>
      <c r="H44" s="369"/>
      <c r="I44" s="369"/>
      <c r="J44" s="369"/>
      <c r="K44" s="369"/>
      <c r="L44" s="369"/>
      <c r="M44" s="369"/>
      <c r="N44" s="369"/>
      <c r="O44" s="369"/>
      <c r="P44" s="369"/>
      <c r="Q44" s="369"/>
      <c r="R44" s="369"/>
      <c r="S44" s="369"/>
      <c r="T44" s="369"/>
      <c r="U44" s="369"/>
      <c r="V44" s="369"/>
      <c r="W44" s="369"/>
      <c r="X44" s="369"/>
      <c r="Y44" s="369"/>
      <c r="Z44" s="369"/>
      <c r="AA44" s="369"/>
      <c r="AB44" s="369"/>
      <c r="AC44" s="369"/>
      <c r="AD44" s="369"/>
      <c r="AE44" s="369"/>
      <c r="AF44" s="369"/>
    </row>
    <row r="45" spans="1:32" hidden="1" x14ac:dyDescent="0.25">
      <c r="A45" s="33" t="str">
        <f>Info!B44</f>
        <v>AL</v>
      </c>
      <c r="B45" s="371">
        <f t="shared" si="2"/>
        <v>0</v>
      </c>
      <c r="C45" s="268"/>
      <c r="D45" s="367"/>
      <c r="E45" s="367"/>
      <c r="F45" s="367"/>
      <c r="G45" s="367"/>
      <c r="H45" s="367"/>
      <c r="I45" s="367"/>
      <c r="J45" s="367"/>
      <c r="K45" s="367"/>
      <c r="L45" s="367"/>
      <c r="M45" s="367"/>
      <c r="N45" s="367"/>
      <c r="O45" s="367"/>
      <c r="P45" s="367"/>
      <c r="Q45" s="367"/>
      <c r="R45" s="367"/>
      <c r="S45" s="367"/>
      <c r="T45" s="367"/>
      <c r="U45" s="367"/>
      <c r="V45" s="367"/>
      <c r="W45" s="367"/>
      <c r="X45" s="367"/>
      <c r="Y45" s="367"/>
      <c r="Z45" s="367"/>
      <c r="AA45" s="367"/>
      <c r="AB45" s="367"/>
      <c r="AC45" s="367"/>
      <c r="AD45" s="367"/>
      <c r="AE45" s="367"/>
      <c r="AF45" s="367"/>
    </row>
    <row r="46" spans="1:32" hidden="1" x14ac:dyDescent="0.25">
      <c r="A46" s="34" t="str">
        <f>Info!B45</f>
        <v>AM</v>
      </c>
      <c r="B46" s="372">
        <f t="shared" si="2"/>
        <v>0</v>
      </c>
      <c r="C46" s="270"/>
      <c r="D46" s="368"/>
      <c r="E46" s="368"/>
      <c r="F46" s="368"/>
      <c r="G46" s="368"/>
      <c r="H46" s="368"/>
      <c r="I46" s="368"/>
      <c r="J46" s="368"/>
      <c r="K46" s="368"/>
      <c r="L46" s="368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368"/>
      <c r="X46" s="368"/>
      <c r="Y46" s="368"/>
      <c r="Z46" s="368"/>
      <c r="AA46" s="368"/>
      <c r="AB46" s="368"/>
      <c r="AC46" s="368"/>
      <c r="AD46" s="368"/>
      <c r="AE46" s="368"/>
      <c r="AF46" s="368"/>
    </row>
    <row r="47" spans="1:32" hidden="1" x14ac:dyDescent="0.25">
      <c r="A47" s="33" t="str">
        <f>Info!B46</f>
        <v>AN</v>
      </c>
      <c r="B47" s="371">
        <f t="shared" si="2"/>
        <v>0</v>
      </c>
      <c r="C47" s="268"/>
      <c r="D47" s="367"/>
      <c r="E47" s="367"/>
      <c r="F47" s="367"/>
      <c r="G47" s="367"/>
      <c r="H47" s="367"/>
      <c r="I47" s="367"/>
      <c r="J47" s="367"/>
      <c r="K47" s="367"/>
      <c r="L47" s="367"/>
      <c r="M47" s="367"/>
      <c r="N47" s="367"/>
      <c r="O47" s="367"/>
      <c r="P47" s="367"/>
      <c r="Q47" s="367"/>
      <c r="R47" s="367"/>
      <c r="S47" s="367"/>
      <c r="T47" s="367"/>
      <c r="U47" s="367"/>
      <c r="V47" s="367"/>
      <c r="W47" s="367"/>
      <c r="X47" s="367"/>
      <c r="Y47" s="367"/>
      <c r="Z47" s="367"/>
      <c r="AA47" s="367"/>
      <c r="AB47" s="367"/>
      <c r="AC47" s="367"/>
      <c r="AD47" s="367"/>
      <c r="AE47" s="367"/>
      <c r="AF47" s="367"/>
    </row>
    <row r="48" spans="1:32" hidden="1" x14ac:dyDescent="0.25">
      <c r="A48" s="34" t="str">
        <f>Info!B47</f>
        <v>AO</v>
      </c>
      <c r="B48" s="372">
        <f t="shared" si="2"/>
        <v>0</v>
      </c>
      <c r="C48" s="270"/>
      <c r="D48" s="368"/>
      <c r="E48" s="368"/>
      <c r="F48" s="368"/>
      <c r="G48" s="368"/>
      <c r="H48" s="368"/>
      <c r="I48" s="368"/>
      <c r="J48" s="368"/>
      <c r="K48" s="368"/>
      <c r="L48" s="368"/>
      <c r="M48" s="368"/>
      <c r="N48" s="368"/>
      <c r="O48" s="368"/>
      <c r="P48" s="368"/>
      <c r="Q48" s="368"/>
      <c r="R48" s="368"/>
      <c r="S48" s="368"/>
      <c r="T48" s="368"/>
      <c r="U48" s="368"/>
      <c r="V48" s="368"/>
      <c r="W48" s="368"/>
      <c r="X48" s="368"/>
      <c r="Y48" s="368"/>
      <c r="Z48" s="368"/>
      <c r="AA48" s="368"/>
      <c r="AB48" s="368"/>
      <c r="AC48" s="368"/>
      <c r="AD48" s="368"/>
      <c r="AE48" s="368"/>
      <c r="AF48" s="368"/>
    </row>
    <row r="49" spans="1:32" hidden="1" x14ac:dyDescent="0.25">
      <c r="A49" s="33" t="str">
        <f>Info!B48</f>
        <v>AP</v>
      </c>
      <c r="B49" s="371">
        <f t="shared" si="2"/>
        <v>0</v>
      </c>
      <c r="C49" s="268"/>
      <c r="D49" s="367"/>
      <c r="E49" s="367"/>
      <c r="F49" s="367"/>
      <c r="G49" s="367"/>
      <c r="H49" s="367"/>
      <c r="I49" s="367"/>
      <c r="J49" s="367"/>
      <c r="K49" s="367"/>
      <c r="L49" s="367"/>
      <c r="M49" s="367"/>
      <c r="N49" s="367"/>
      <c r="O49" s="367"/>
      <c r="P49" s="367"/>
      <c r="Q49" s="367"/>
      <c r="R49" s="367"/>
      <c r="S49" s="367"/>
      <c r="T49" s="367"/>
      <c r="U49" s="367"/>
      <c r="V49" s="367"/>
      <c r="W49" s="367"/>
      <c r="X49" s="367"/>
      <c r="Y49" s="367"/>
      <c r="Z49" s="367"/>
      <c r="AA49" s="367"/>
      <c r="AB49" s="367"/>
      <c r="AC49" s="367"/>
      <c r="AD49" s="367"/>
      <c r="AE49" s="367"/>
      <c r="AF49" s="367"/>
    </row>
    <row r="50" spans="1:32" hidden="1" x14ac:dyDescent="0.25">
      <c r="A50" s="34" t="str">
        <f>Info!B49</f>
        <v>AQ</v>
      </c>
      <c r="B50" s="372">
        <f t="shared" si="2"/>
        <v>0</v>
      </c>
      <c r="C50" s="270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</row>
    <row r="51" spans="1:32" hidden="1" x14ac:dyDescent="0.25">
      <c r="A51" s="33" t="str">
        <f>Info!B50</f>
        <v>AR</v>
      </c>
      <c r="B51" s="371">
        <f t="shared" si="2"/>
        <v>0</v>
      </c>
      <c r="C51" s="268"/>
      <c r="D51" s="367"/>
      <c r="E51" s="367"/>
      <c r="F51" s="367"/>
      <c r="G51" s="367"/>
      <c r="H51" s="367"/>
      <c r="I51" s="367"/>
      <c r="J51" s="367"/>
      <c r="K51" s="367"/>
      <c r="L51" s="367"/>
      <c r="M51" s="367"/>
      <c r="N51" s="367"/>
      <c r="O51" s="367"/>
      <c r="P51" s="367"/>
      <c r="Q51" s="367"/>
      <c r="R51" s="367"/>
      <c r="S51" s="367"/>
      <c r="T51" s="367"/>
      <c r="U51" s="367"/>
      <c r="V51" s="367"/>
      <c r="W51" s="367"/>
      <c r="X51" s="367"/>
      <c r="Y51" s="367"/>
      <c r="Z51" s="367"/>
      <c r="AA51" s="367"/>
      <c r="AB51" s="367"/>
      <c r="AC51" s="367"/>
      <c r="AD51" s="367"/>
      <c r="AE51" s="367"/>
      <c r="AF51" s="367"/>
    </row>
    <row r="52" spans="1:32" hidden="1" x14ac:dyDescent="0.25">
      <c r="A52" s="34" t="str">
        <f>Info!B51</f>
        <v>AS</v>
      </c>
      <c r="B52" s="372">
        <f t="shared" si="2"/>
        <v>0</v>
      </c>
      <c r="C52" s="270"/>
      <c r="D52" s="368"/>
      <c r="E52" s="368"/>
      <c r="F52" s="368"/>
      <c r="G52" s="368"/>
      <c r="H52" s="368"/>
      <c r="I52" s="368"/>
      <c r="J52" s="368"/>
      <c r="K52" s="368"/>
      <c r="L52" s="368"/>
      <c r="M52" s="368"/>
      <c r="N52" s="368"/>
      <c r="O52" s="368"/>
      <c r="P52" s="368"/>
      <c r="Q52" s="368"/>
      <c r="R52" s="368"/>
      <c r="S52" s="368"/>
      <c r="T52" s="368"/>
      <c r="U52" s="368"/>
      <c r="V52" s="368"/>
      <c r="W52" s="368"/>
      <c r="X52" s="368"/>
      <c r="Y52" s="368"/>
      <c r="Z52" s="368"/>
      <c r="AA52" s="368"/>
      <c r="AB52" s="368"/>
      <c r="AC52" s="368"/>
      <c r="AD52" s="368"/>
      <c r="AE52" s="368"/>
      <c r="AF52" s="368"/>
    </row>
    <row r="53" spans="1:32" hidden="1" x14ac:dyDescent="0.25">
      <c r="A53" s="33" t="str">
        <f>Info!B52</f>
        <v>AT</v>
      </c>
      <c r="B53" s="371">
        <f t="shared" si="2"/>
        <v>0</v>
      </c>
      <c r="C53" s="268"/>
      <c r="D53" s="367"/>
      <c r="E53" s="367"/>
      <c r="F53" s="367"/>
      <c r="G53" s="367"/>
      <c r="H53" s="367"/>
      <c r="I53" s="367"/>
      <c r="J53" s="367"/>
      <c r="K53" s="367"/>
      <c r="L53" s="367"/>
      <c r="M53" s="367"/>
      <c r="N53" s="367"/>
      <c r="O53" s="367"/>
      <c r="P53" s="367"/>
      <c r="Q53" s="367"/>
      <c r="R53" s="367"/>
      <c r="S53" s="367"/>
      <c r="T53" s="367"/>
      <c r="U53" s="367"/>
      <c r="V53" s="367"/>
      <c r="W53" s="367"/>
      <c r="X53" s="367"/>
      <c r="Y53" s="367"/>
      <c r="Z53" s="367"/>
      <c r="AA53" s="367"/>
      <c r="AB53" s="367"/>
      <c r="AC53" s="367"/>
      <c r="AD53" s="367"/>
      <c r="AE53" s="367"/>
      <c r="AF53" s="367"/>
    </row>
    <row r="54" spans="1:32" hidden="1" x14ac:dyDescent="0.25">
      <c r="A54" s="66" t="str">
        <f>Info!B53</f>
        <v>AU</v>
      </c>
      <c r="B54" s="373">
        <f t="shared" si="2"/>
        <v>0</v>
      </c>
      <c r="C54" s="270"/>
      <c r="D54" s="368"/>
      <c r="E54" s="368"/>
      <c r="F54" s="368"/>
      <c r="G54" s="368"/>
      <c r="H54" s="368"/>
      <c r="I54" s="368"/>
      <c r="J54" s="368"/>
      <c r="K54" s="368"/>
      <c r="L54" s="368"/>
      <c r="M54" s="368"/>
      <c r="N54" s="368"/>
      <c r="O54" s="368"/>
      <c r="P54" s="368"/>
      <c r="Q54" s="368"/>
      <c r="R54" s="368"/>
      <c r="S54" s="368"/>
      <c r="T54" s="368"/>
      <c r="U54" s="368"/>
      <c r="V54" s="368"/>
      <c r="W54" s="368"/>
      <c r="X54" s="368"/>
      <c r="Y54" s="368"/>
      <c r="Z54" s="368"/>
      <c r="AA54" s="368"/>
      <c r="AB54" s="368"/>
      <c r="AC54" s="368"/>
      <c r="AD54" s="368"/>
      <c r="AE54" s="368"/>
      <c r="AF54" s="368"/>
    </row>
    <row r="55" spans="1:32" hidden="1" x14ac:dyDescent="0.25">
      <c r="A55" s="67" t="str">
        <f>Info!B54</f>
        <v>AV</v>
      </c>
      <c r="B55" s="374">
        <f t="shared" si="2"/>
        <v>0</v>
      </c>
      <c r="C55" s="268"/>
      <c r="D55" s="367"/>
      <c r="E55" s="367"/>
      <c r="F55" s="367"/>
      <c r="G55" s="367"/>
      <c r="H55" s="367"/>
      <c r="I55" s="367"/>
      <c r="J55" s="367"/>
      <c r="K55" s="367"/>
      <c r="L55" s="367"/>
      <c r="M55" s="367"/>
      <c r="N55" s="367"/>
      <c r="O55" s="367"/>
      <c r="P55" s="367"/>
      <c r="Q55" s="367"/>
      <c r="R55" s="367"/>
      <c r="S55" s="367"/>
      <c r="T55" s="367"/>
      <c r="U55" s="367"/>
      <c r="V55" s="367"/>
      <c r="W55" s="367"/>
      <c r="X55" s="367"/>
      <c r="Y55" s="367"/>
      <c r="Z55" s="367"/>
      <c r="AA55" s="367"/>
      <c r="AB55" s="367"/>
      <c r="AC55" s="367"/>
      <c r="AD55" s="367"/>
      <c r="AE55" s="367"/>
      <c r="AF55" s="367"/>
    </row>
    <row r="56" spans="1:32" hidden="1" x14ac:dyDescent="0.25">
      <c r="A56" s="6" t="str">
        <f>Info!B55</f>
        <v>AW</v>
      </c>
      <c r="B56" s="375">
        <f t="shared" si="2"/>
        <v>0</v>
      </c>
      <c r="C56" s="272"/>
      <c r="D56" s="369"/>
      <c r="E56" s="369"/>
      <c r="F56" s="369"/>
      <c r="G56" s="369"/>
      <c r="H56" s="369"/>
      <c r="I56" s="369"/>
      <c r="J56" s="369"/>
      <c r="K56" s="369"/>
      <c r="L56" s="369"/>
      <c r="M56" s="369"/>
      <c r="N56" s="369"/>
      <c r="O56" s="369"/>
      <c r="P56" s="369"/>
      <c r="Q56" s="369"/>
      <c r="R56" s="369"/>
      <c r="S56" s="369"/>
      <c r="T56" s="369"/>
      <c r="U56" s="369"/>
      <c r="V56" s="369"/>
      <c r="W56" s="369"/>
      <c r="X56" s="369"/>
      <c r="Y56" s="369"/>
      <c r="Z56" s="369"/>
      <c r="AA56" s="369"/>
      <c r="AB56" s="369"/>
      <c r="AC56" s="369"/>
      <c r="AD56" s="369"/>
      <c r="AE56" s="369"/>
      <c r="AF56" s="369"/>
    </row>
    <row r="57" spans="1:32" hidden="1" x14ac:dyDescent="0.25">
      <c r="A57" s="33" t="str">
        <f>Info!B56</f>
        <v>AX</v>
      </c>
      <c r="B57" s="371">
        <f t="shared" si="2"/>
        <v>0</v>
      </c>
      <c r="C57" s="268"/>
      <c r="D57" s="367"/>
      <c r="E57" s="367"/>
      <c r="F57" s="367"/>
      <c r="G57" s="367"/>
      <c r="H57" s="367"/>
      <c r="I57" s="367"/>
      <c r="J57" s="367"/>
      <c r="K57" s="367"/>
      <c r="L57" s="367"/>
      <c r="M57" s="367"/>
      <c r="N57" s="367"/>
      <c r="O57" s="367"/>
      <c r="P57" s="367"/>
      <c r="Q57" s="367"/>
      <c r="R57" s="367"/>
      <c r="S57" s="367"/>
      <c r="T57" s="367"/>
      <c r="U57" s="367"/>
      <c r="V57" s="367"/>
      <c r="W57" s="367"/>
      <c r="X57" s="367"/>
      <c r="Y57" s="367"/>
      <c r="Z57" s="367"/>
      <c r="AA57" s="367"/>
      <c r="AB57" s="367"/>
      <c r="AC57" s="367"/>
      <c r="AD57" s="367"/>
      <c r="AE57" s="367"/>
      <c r="AF57" s="367"/>
    </row>
    <row r="58" spans="1:32" hidden="1" x14ac:dyDescent="0.25">
      <c r="A58" s="34" t="str">
        <f>Info!B57</f>
        <v>AY</v>
      </c>
      <c r="B58" s="372">
        <f t="shared" si="2"/>
        <v>0</v>
      </c>
      <c r="C58" s="270"/>
      <c r="D58" s="368"/>
      <c r="E58" s="368"/>
      <c r="F58" s="368"/>
      <c r="G58" s="368"/>
      <c r="H58" s="368"/>
      <c r="I58" s="368"/>
      <c r="J58" s="368"/>
      <c r="K58" s="368"/>
      <c r="L58" s="368"/>
      <c r="M58" s="368"/>
      <c r="N58" s="368"/>
      <c r="O58" s="368"/>
      <c r="P58" s="368"/>
      <c r="Q58" s="368"/>
      <c r="R58" s="368"/>
      <c r="S58" s="368"/>
      <c r="T58" s="368"/>
      <c r="U58" s="368"/>
      <c r="V58" s="368"/>
      <c r="W58" s="368"/>
      <c r="X58" s="368"/>
      <c r="Y58" s="368"/>
      <c r="Z58" s="368"/>
      <c r="AA58" s="368"/>
      <c r="AB58" s="368"/>
      <c r="AC58" s="368"/>
      <c r="AD58" s="368"/>
      <c r="AE58" s="368"/>
      <c r="AF58" s="368"/>
    </row>
    <row r="59" spans="1:32" hidden="1" x14ac:dyDescent="0.25">
      <c r="A59" s="33" t="str">
        <f>Info!B58</f>
        <v>AZ</v>
      </c>
      <c r="B59" s="371">
        <f t="shared" si="2"/>
        <v>0</v>
      </c>
      <c r="C59" s="268"/>
      <c r="D59" s="367"/>
      <c r="E59" s="367"/>
      <c r="F59" s="367"/>
      <c r="G59" s="367"/>
      <c r="H59" s="367"/>
      <c r="I59" s="367"/>
      <c r="J59" s="367"/>
      <c r="K59" s="367"/>
      <c r="L59" s="367"/>
      <c r="M59" s="367"/>
      <c r="N59" s="367"/>
      <c r="O59" s="367"/>
      <c r="P59" s="367"/>
      <c r="Q59" s="367"/>
      <c r="R59" s="367"/>
      <c r="S59" s="367"/>
      <c r="T59" s="367"/>
      <c r="U59" s="367"/>
      <c r="V59" s="367"/>
      <c r="W59" s="367"/>
      <c r="X59" s="367"/>
      <c r="Y59" s="367"/>
      <c r="Z59" s="367"/>
      <c r="AA59" s="367"/>
      <c r="AB59" s="367"/>
      <c r="AC59" s="367"/>
      <c r="AD59" s="367"/>
      <c r="AE59" s="367"/>
      <c r="AF59" s="367"/>
    </row>
    <row r="60" spans="1:32" hidden="1" x14ac:dyDescent="0.25">
      <c r="A60" s="34" t="str">
        <f>Info!B59</f>
        <v>BA</v>
      </c>
      <c r="B60" s="372">
        <f t="shared" si="2"/>
        <v>0</v>
      </c>
      <c r="C60" s="270"/>
      <c r="D60" s="368"/>
      <c r="E60" s="368"/>
      <c r="F60" s="368"/>
      <c r="G60" s="368"/>
      <c r="H60" s="368"/>
      <c r="I60" s="368"/>
      <c r="J60" s="368"/>
      <c r="K60" s="368"/>
      <c r="L60" s="368"/>
      <c r="M60" s="368"/>
      <c r="N60" s="368"/>
      <c r="O60" s="368"/>
      <c r="P60" s="368"/>
      <c r="Q60" s="368"/>
      <c r="R60" s="368"/>
      <c r="S60" s="368"/>
      <c r="T60" s="368"/>
      <c r="U60" s="368"/>
      <c r="V60" s="368"/>
      <c r="W60" s="368"/>
      <c r="X60" s="368"/>
      <c r="Y60" s="368"/>
      <c r="Z60" s="368"/>
      <c r="AA60" s="368"/>
      <c r="AB60" s="368"/>
      <c r="AC60" s="368"/>
      <c r="AD60" s="368"/>
      <c r="AE60" s="368"/>
      <c r="AF60" s="368"/>
    </row>
    <row r="61" spans="1:32" hidden="1" x14ac:dyDescent="0.25">
      <c r="A61" s="33" t="str">
        <f>Info!B60</f>
        <v>BB</v>
      </c>
      <c r="B61" s="371">
        <f t="shared" si="2"/>
        <v>0</v>
      </c>
      <c r="C61" s="268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  <c r="P61" s="367"/>
      <c r="Q61" s="367"/>
      <c r="R61" s="367"/>
      <c r="S61" s="367"/>
      <c r="T61" s="367"/>
      <c r="U61" s="367"/>
      <c r="V61" s="367"/>
      <c r="W61" s="367"/>
      <c r="X61" s="367"/>
      <c r="Y61" s="367"/>
      <c r="Z61" s="367"/>
      <c r="AA61" s="367"/>
      <c r="AB61" s="367"/>
      <c r="AC61" s="367"/>
      <c r="AD61" s="367"/>
      <c r="AE61" s="367"/>
      <c r="AF61" s="367"/>
    </row>
    <row r="62" spans="1:32" hidden="1" x14ac:dyDescent="0.25">
      <c r="A62" s="34" t="str">
        <f>Info!B61</f>
        <v>BC</v>
      </c>
      <c r="B62" s="372">
        <f t="shared" si="2"/>
        <v>0</v>
      </c>
      <c r="C62" s="270"/>
      <c r="D62" s="368"/>
      <c r="E62" s="368"/>
      <c r="F62" s="368"/>
      <c r="G62" s="368"/>
      <c r="H62" s="368"/>
      <c r="I62" s="368"/>
      <c r="J62" s="368"/>
      <c r="K62" s="368"/>
      <c r="L62" s="368"/>
      <c r="M62" s="368"/>
      <c r="N62" s="368"/>
      <c r="O62" s="368"/>
      <c r="P62" s="368"/>
      <c r="Q62" s="368"/>
      <c r="R62" s="368"/>
      <c r="S62" s="368"/>
      <c r="T62" s="368"/>
      <c r="U62" s="368"/>
      <c r="V62" s="368"/>
      <c r="W62" s="368"/>
      <c r="X62" s="368"/>
      <c r="Y62" s="368"/>
      <c r="Z62" s="368"/>
      <c r="AA62" s="368"/>
      <c r="AB62" s="368"/>
      <c r="AC62" s="368"/>
      <c r="AD62" s="368"/>
      <c r="AE62" s="368"/>
      <c r="AF62" s="368"/>
    </row>
    <row r="63" spans="1:32" hidden="1" x14ac:dyDescent="0.25">
      <c r="A63" s="33" t="str">
        <f>Info!B62</f>
        <v>BD</v>
      </c>
      <c r="B63" s="371">
        <f t="shared" si="2"/>
        <v>0</v>
      </c>
      <c r="C63" s="268"/>
      <c r="D63" s="367"/>
      <c r="E63" s="367"/>
      <c r="F63" s="367"/>
      <c r="G63" s="367"/>
      <c r="H63" s="367"/>
      <c r="I63" s="367"/>
      <c r="J63" s="367"/>
      <c r="K63" s="367"/>
      <c r="L63" s="367"/>
      <c r="M63" s="367"/>
      <c r="N63" s="367"/>
      <c r="O63" s="367"/>
      <c r="P63" s="367"/>
      <c r="Q63" s="367"/>
      <c r="R63" s="367"/>
      <c r="S63" s="367"/>
      <c r="T63" s="367"/>
      <c r="U63" s="367"/>
      <c r="V63" s="367"/>
      <c r="W63" s="367"/>
      <c r="X63" s="367"/>
      <c r="Y63" s="367"/>
      <c r="Z63" s="367"/>
      <c r="AA63" s="367"/>
      <c r="AB63" s="367"/>
      <c r="AC63" s="367"/>
      <c r="AD63" s="367"/>
      <c r="AE63" s="367"/>
      <c r="AF63" s="367"/>
    </row>
    <row r="64" spans="1:32" hidden="1" x14ac:dyDescent="0.25">
      <c r="A64" s="34" t="str">
        <f>Info!B63</f>
        <v>BE</v>
      </c>
      <c r="B64" s="372">
        <f t="shared" si="2"/>
        <v>0</v>
      </c>
      <c r="C64" s="270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  <c r="P64" s="368"/>
      <c r="Q64" s="368"/>
      <c r="R64" s="368"/>
      <c r="S64" s="368"/>
      <c r="T64" s="368"/>
      <c r="U64" s="368"/>
      <c r="V64" s="368"/>
      <c r="W64" s="368"/>
      <c r="X64" s="368"/>
      <c r="Y64" s="368"/>
      <c r="Z64" s="368"/>
      <c r="AA64" s="368"/>
      <c r="AB64" s="368"/>
      <c r="AC64" s="368"/>
      <c r="AD64" s="368"/>
      <c r="AE64" s="368"/>
      <c r="AF64" s="368"/>
    </row>
    <row r="65" spans="1:32" hidden="1" x14ac:dyDescent="0.25">
      <c r="A65" s="33" t="str">
        <f>Info!B64</f>
        <v>BF</v>
      </c>
      <c r="B65" s="371">
        <f t="shared" si="2"/>
        <v>0</v>
      </c>
      <c r="C65" s="268"/>
      <c r="D65" s="367"/>
      <c r="E65" s="367"/>
      <c r="F65" s="367"/>
      <c r="G65" s="367"/>
      <c r="H65" s="367"/>
      <c r="I65" s="367"/>
      <c r="J65" s="367"/>
      <c r="K65" s="367"/>
      <c r="L65" s="367"/>
      <c r="M65" s="367"/>
      <c r="N65" s="367"/>
      <c r="O65" s="367"/>
      <c r="P65" s="367"/>
      <c r="Q65" s="367"/>
      <c r="R65" s="367"/>
      <c r="S65" s="367"/>
      <c r="T65" s="367"/>
      <c r="U65" s="367"/>
      <c r="V65" s="367"/>
      <c r="W65" s="367"/>
      <c r="X65" s="367"/>
      <c r="Y65" s="367"/>
      <c r="Z65" s="367"/>
      <c r="AA65" s="367"/>
      <c r="AB65" s="367"/>
      <c r="AC65" s="367"/>
      <c r="AD65" s="367"/>
      <c r="AE65" s="367"/>
      <c r="AF65" s="367"/>
    </row>
    <row r="66" spans="1:32" hidden="1" x14ac:dyDescent="0.25">
      <c r="A66" s="66" t="str">
        <f>Info!B65</f>
        <v>BG</v>
      </c>
      <c r="B66" s="373">
        <f t="shared" si="2"/>
        <v>0</v>
      </c>
      <c r="C66" s="270"/>
      <c r="D66" s="368"/>
      <c r="E66" s="368"/>
      <c r="F66" s="368"/>
      <c r="G66" s="368"/>
      <c r="H66" s="368"/>
      <c r="I66" s="368"/>
      <c r="J66" s="368"/>
      <c r="K66" s="368"/>
      <c r="L66" s="368"/>
      <c r="M66" s="368"/>
      <c r="N66" s="368"/>
      <c r="O66" s="368"/>
      <c r="P66" s="368"/>
      <c r="Q66" s="368"/>
      <c r="R66" s="368"/>
      <c r="S66" s="368"/>
      <c r="T66" s="368"/>
      <c r="U66" s="368"/>
      <c r="V66" s="368"/>
      <c r="W66" s="368"/>
      <c r="X66" s="368"/>
      <c r="Y66" s="368"/>
      <c r="Z66" s="368"/>
      <c r="AA66" s="368"/>
      <c r="AB66" s="368"/>
      <c r="AC66" s="368"/>
      <c r="AD66" s="368"/>
      <c r="AE66" s="368"/>
      <c r="AF66" s="368"/>
    </row>
    <row r="67" spans="1:32" hidden="1" x14ac:dyDescent="0.25">
      <c r="A67" s="67" t="str">
        <f>Info!B66</f>
        <v>BH</v>
      </c>
      <c r="B67" s="374">
        <f t="shared" si="2"/>
        <v>0</v>
      </c>
      <c r="C67" s="268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7"/>
      <c r="P67" s="367"/>
      <c r="Q67" s="367"/>
      <c r="R67" s="367"/>
      <c r="S67" s="367"/>
      <c r="T67" s="367"/>
      <c r="U67" s="367"/>
      <c r="V67" s="367"/>
      <c r="W67" s="367"/>
      <c r="X67" s="367"/>
      <c r="Y67" s="367"/>
      <c r="Z67" s="367"/>
      <c r="AA67" s="367"/>
      <c r="AB67" s="367"/>
      <c r="AC67" s="367"/>
      <c r="AD67" s="367"/>
      <c r="AE67" s="367"/>
      <c r="AF67" s="367"/>
    </row>
    <row r="68" spans="1:32" hidden="1" x14ac:dyDescent="0.25">
      <c r="A68" s="6" t="str">
        <f>Info!B67</f>
        <v>BI</v>
      </c>
      <c r="B68" s="375">
        <f t="shared" si="2"/>
        <v>0</v>
      </c>
      <c r="C68" s="272"/>
      <c r="D68" s="369"/>
      <c r="E68" s="369"/>
      <c r="F68" s="369"/>
      <c r="G68" s="369"/>
      <c r="H68" s="369"/>
      <c r="I68" s="369"/>
      <c r="J68" s="369"/>
      <c r="K68" s="369"/>
      <c r="L68" s="369"/>
      <c r="M68" s="369"/>
      <c r="N68" s="369"/>
      <c r="O68" s="369"/>
      <c r="P68" s="369"/>
      <c r="Q68" s="369"/>
      <c r="R68" s="369"/>
      <c r="S68" s="369"/>
      <c r="T68" s="369"/>
      <c r="U68" s="369"/>
      <c r="V68" s="369"/>
      <c r="W68" s="369"/>
      <c r="X68" s="369"/>
      <c r="Y68" s="369"/>
      <c r="Z68" s="369"/>
      <c r="AA68" s="369"/>
      <c r="AB68" s="369"/>
      <c r="AC68" s="369"/>
      <c r="AD68" s="369"/>
      <c r="AE68" s="369"/>
      <c r="AF68" s="369"/>
    </row>
    <row r="69" spans="1:32" hidden="1" x14ac:dyDescent="0.25">
      <c r="A69" s="33" t="str">
        <f>Info!B68</f>
        <v>BJ</v>
      </c>
      <c r="B69" s="371">
        <f t="shared" si="2"/>
        <v>0</v>
      </c>
      <c r="C69" s="268"/>
      <c r="D69" s="367"/>
      <c r="E69" s="367"/>
      <c r="F69" s="367"/>
      <c r="G69" s="367"/>
      <c r="H69" s="367"/>
      <c r="I69" s="367"/>
      <c r="J69" s="367"/>
      <c r="K69" s="367"/>
      <c r="L69" s="367"/>
      <c r="M69" s="367"/>
      <c r="N69" s="367"/>
      <c r="O69" s="367"/>
      <c r="P69" s="367"/>
      <c r="Q69" s="367"/>
      <c r="R69" s="367"/>
      <c r="S69" s="367"/>
      <c r="T69" s="367"/>
      <c r="U69" s="367"/>
      <c r="V69" s="367"/>
      <c r="W69" s="367"/>
      <c r="X69" s="367"/>
      <c r="Y69" s="367"/>
      <c r="Z69" s="367"/>
      <c r="AA69" s="367"/>
      <c r="AB69" s="367"/>
      <c r="AC69" s="367"/>
      <c r="AD69" s="367"/>
      <c r="AE69" s="367"/>
      <c r="AF69" s="367"/>
    </row>
    <row r="70" spans="1:32" hidden="1" x14ac:dyDescent="0.25">
      <c r="A70" s="34" t="str">
        <f>Info!B69</f>
        <v>BK</v>
      </c>
      <c r="B70" s="372">
        <f t="shared" si="2"/>
        <v>0</v>
      </c>
      <c r="C70" s="270"/>
      <c r="D70" s="368"/>
      <c r="E70" s="368"/>
      <c r="F70" s="368"/>
      <c r="G70" s="368"/>
      <c r="H70" s="368"/>
      <c r="I70" s="368"/>
      <c r="J70" s="368"/>
      <c r="K70" s="368"/>
      <c r="L70" s="368"/>
      <c r="M70" s="368"/>
      <c r="N70" s="368"/>
      <c r="O70" s="368"/>
      <c r="P70" s="368"/>
      <c r="Q70" s="368"/>
      <c r="R70" s="368"/>
      <c r="S70" s="368"/>
      <c r="T70" s="368"/>
      <c r="U70" s="368"/>
      <c r="V70" s="368"/>
      <c r="W70" s="368"/>
      <c r="X70" s="368"/>
      <c r="Y70" s="368"/>
      <c r="Z70" s="368"/>
      <c r="AA70" s="368"/>
      <c r="AB70" s="368"/>
      <c r="AC70" s="368"/>
      <c r="AD70" s="368"/>
      <c r="AE70" s="368"/>
      <c r="AF70" s="368"/>
    </row>
    <row r="71" spans="1:32" hidden="1" x14ac:dyDescent="0.25">
      <c r="A71" s="33" t="str">
        <f>Info!B70</f>
        <v>BL</v>
      </c>
      <c r="B71" s="371">
        <f t="shared" si="2"/>
        <v>0</v>
      </c>
      <c r="C71" s="268"/>
      <c r="D71" s="367"/>
      <c r="E71" s="367"/>
      <c r="F71" s="367"/>
      <c r="G71" s="367"/>
      <c r="H71" s="367"/>
      <c r="I71" s="367"/>
      <c r="J71" s="367"/>
      <c r="K71" s="367"/>
      <c r="L71" s="367"/>
      <c r="M71" s="367"/>
      <c r="N71" s="367"/>
      <c r="O71" s="367"/>
      <c r="P71" s="367"/>
      <c r="Q71" s="367"/>
      <c r="R71" s="367"/>
      <c r="S71" s="367"/>
      <c r="T71" s="367"/>
      <c r="U71" s="367"/>
      <c r="V71" s="367"/>
      <c r="W71" s="367"/>
      <c r="X71" s="367"/>
      <c r="Y71" s="367"/>
      <c r="Z71" s="367"/>
      <c r="AA71" s="367"/>
      <c r="AB71" s="367"/>
      <c r="AC71" s="367"/>
      <c r="AD71" s="367"/>
      <c r="AE71" s="367"/>
      <c r="AF71" s="367"/>
    </row>
    <row r="72" spans="1:32" hidden="1" x14ac:dyDescent="0.25">
      <c r="A72" s="34" t="str">
        <f>Info!B71</f>
        <v>BM</v>
      </c>
      <c r="B72" s="372">
        <f t="shared" si="2"/>
        <v>0</v>
      </c>
      <c r="C72" s="270"/>
      <c r="D72" s="368"/>
      <c r="E72" s="368"/>
      <c r="F72" s="368"/>
      <c r="G72" s="368"/>
      <c r="H72" s="368"/>
      <c r="I72" s="368"/>
      <c r="J72" s="368"/>
      <c r="K72" s="368"/>
      <c r="L72" s="368"/>
      <c r="M72" s="368"/>
      <c r="N72" s="368"/>
      <c r="O72" s="368"/>
      <c r="P72" s="368"/>
      <c r="Q72" s="368"/>
      <c r="R72" s="368"/>
      <c r="S72" s="368"/>
      <c r="T72" s="368"/>
      <c r="U72" s="368"/>
      <c r="V72" s="368"/>
      <c r="W72" s="368"/>
      <c r="X72" s="368"/>
      <c r="Y72" s="368"/>
      <c r="Z72" s="368"/>
      <c r="AA72" s="368"/>
      <c r="AB72" s="368"/>
      <c r="AC72" s="368"/>
      <c r="AD72" s="368"/>
      <c r="AE72" s="368"/>
      <c r="AF72" s="368"/>
    </row>
    <row r="73" spans="1:32" hidden="1" x14ac:dyDescent="0.25">
      <c r="A73" s="33" t="str">
        <f>Info!B72</f>
        <v>BN</v>
      </c>
      <c r="B73" s="371">
        <f t="shared" ref="B73:B107" si="3">SUMPRODUCT($C$5:$AF$5,C73:AF73)</f>
        <v>0</v>
      </c>
      <c r="C73" s="268"/>
      <c r="D73" s="367"/>
      <c r="E73" s="367"/>
      <c r="F73" s="367"/>
      <c r="G73" s="367"/>
      <c r="H73" s="367"/>
      <c r="I73" s="367"/>
      <c r="J73" s="367"/>
      <c r="K73" s="367"/>
      <c r="L73" s="367"/>
      <c r="M73" s="367"/>
      <c r="N73" s="367"/>
      <c r="O73" s="367"/>
      <c r="P73" s="367"/>
      <c r="Q73" s="367"/>
      <c r="R73" s="367"/>
      <c r="S73" s="367"/>
      <c r="T73" s="367"/>
      <c r="U73" s="367"/>
      <c r="V73" s="367"/>
      <c r="W73" s="367"/>
      <c r="X73" s="367"/>
      <c r="Y73" s="367"/>
      <c r="Z73" s="367"/>
      <c r="AA73" s="367"/>
      <c r="AB73" s="367"/>
      <c r="AC73" s="367"/>
      <c r="AD73" s="367"/>
      <c r="AE73" s="367"/>
      <c r="AF73" s="367"/>
    </row>
    <row r="74" spans="1:32" hidden="1" x14ac:dyDescent="0.25">
      <c r="A74" s="34" t="str">
        <f>Info!B73</f>
        <v>BO</v>
      </c>
      <c r="B74" s="372">
        <f t="shared" si="3"/>
        <v>0</v>
      </c>
      <c r="C74" s="270"/>
      <c r="D74" s="368"/>
      <c r="E74" s="368"/>
      <c r="F74" s="368"/>
      <c r="G74" s="368"/>
      <c r="H74" s="368"/>
      <c r="I74" s="368"/>
      <c r="J74" s="368"/>
      <c r="K74" s="368"/>
      <c r="L74" s="368"/>
      <c r="M74" s="368"/>
      <c r="N74" s="368"/>
      <c r="O74" s="368"/>
      <c r="P74" s="368"/>
      <c r="Q74" s="368"/>
      <c r="R74" s="368"/>
      <c r="S74" s="368"/>
      <c r="T74" s="368"/>
      <c r="U74" s="368"/>
      <c r="V74" s="368"/>
      <c r="W74" s="368"/>
      <c r="X74" s="368"/>
      <c r="Y74" s="368"/>
      <c r="Z74" s="368"/>
      <c r="AA74" s="368"/>
      <c r="AB74" s="368"/>
      <c r="AC74" s="368"/>
      <c r="AD74" s="368"/>
      <c r="AE74" s="368"/>
      <c r="AF74" s="368"/>
    </row>
    <row r="75" spans="1:32" hidden="1" x14ac:dyDescent="0.25">
      <c r="A75" s="33" t="str">
        <f>Info!B74</f>
        <v>BP</v>
      </c>
      <c r="B75" s="371">
        <f t="shared" si="3"/>
        <v>0</v>
      </c>
      <c r="C75" s="268"/>
      <c r="D75" s="367"/>
      <c r="E75" s="367"/>
      <c r="F75" s="367"/>
      <c r="G75" s="367"/>
      <c r="H75" s="367"/>
      <c r="I75" s="367"/>
      <c r="J75" s="367"/>
      <c r="K75" s="367"/>
      <c r="L75" s="367"/>
      <c r="M75" s="367"/>
      <c r="N75" s="367"/>
      <c r="O75" s="367"/>
      <c r="P75" s="367"/>
      <c r="Q75" s="367"/>
      <c r="R75" s="367"/>
      <c r="S75" s="367"/>
      <c r="T75" s="367"/>
      <c r="U75" s="367"/>
      <c r="V75" s="367"/>
      <c r="W75" s="367"/>
      <c r="X75" s="367"/>
      <c r="Y75" s="367"/>
      <c r="Z75" s="367"/>
      <c r="AA75" s="367"/>
      <c r="AB75" s="367"/>
      <c r="AC75" s="367"/>
      <c r="AD75" s="367"/>
      <c r="AE75" s="367"/>
      <c r="AF75" s="367"/>
    </row>
    <row r="76" spans="1:32" hidden="1" x14ac:dyDescent="0.25">
      <c r="A76" s="34" t="str">
        <f>Info!B75</f>
        <v>BQ</v>
      </c>
      <c r="B76" s="372">
        <f t="shared" si="3"/>
        <v>0</v>
      </c>
      <c r="C76" s="270"/>
      <c r="D76" s="368"/>
      <c r="E76" s="368"/>
      <c r="F76" s="368"/>
      <c r="G76" s="368"/>
      <c r="H76" s="368"/>
      <c r="I76" s="368"/>
      <c r="J76" s="368"/>
      <c r="K76" s="368"/>
      <c r="L76" s="368"/>
      <c r="M76" s="368"/>
      <c r="N76" s="368"/>
      <c r="O76" s="368"/>
      <c r="P76" s="368"/>
      <c r="Q76" s="368"/>
      <c r="R76" s="368"/>
      <c r="S76" s="368"/>
      <c r="T76" s="368"/>
      <c r="U76" s="368"/>
      <c r="V76" s="368"/>
      <c r="W76" s="368"/>
      <c r="X76" s="368"/>
      <c r="Y76" s="368"/>
      <c r="Z76" s="368"/>
      <c r="AA76" s="368"/>
      <c r="AB76" s="368"/>
      <c r="AC76" s="368"/>
      <c r="AD76" s="368"/>
      <c r="AE76" s="368"/>
      <c r="AF76" s="368"/>
    </row>
    <row r="77" spans="1:32" hidden="1" x14ac:dyDescent="0.25">
      <c r="A77" s="33" t="str">
        <f>Info!B76</f>
        <v>BR</v>
      </c>
      <c r="B77" s="371">
        <f t="shared" si="3"/>
        <v>0</v>
      </c>
      <c r="C77" s="268"/>
      <c r="D77" s="367"/>
      <c r="E77" s="367"/>
      <c r="F77" s="367"/>
      <c r="G77" s="367"/>
      <c r="H77" s="367"/>
      <c r="I77" s="367"/>
      <c r="J77" s="367"/>
      <c r="K77" s="367"/>
      <c r="L77" s="367"/>
      <c r="M77" s="367"/>
      <c r="N77" s="367"/>
      <c r="O77" s="367"/>
      <c r="P77" s="367"/>
      <c r="Q77" s="367"/>
      <c r="R77" s="367"/>
      <c r="S77" s="367"/>
      <c r="T77" s="367"/>
      <c r="U77" s="367"/>
      <c r="V77" s="367"/>
      <c r="W77" s="367"/>
      <c r="X77" s="367"/>
      <c r="Y77" s="367"/>
      <c r="Z77" s="367"/>
      <c r="AA77" s="367"/>
      <c r="AB77" s="367"/>
      <c r="AC77" s="367"/>
      <c r="AD77" s="367"/>
      <c r="AE77" s="367"/>
      <c r="AF77" s="367"/>
    </row>
    <row r="78" spans="1:32" hidden="1" x14ac:dyDescent="0.25">
      <c r="A78" s="66" t="str">
        <f>Info!B77</f>
        <v>BS</v>
      </c>
      <c r="B78" s="373">
        <f t="shared" si="3"/>
        <v>0</v>
      </c>
      <c r="C78" s="270"/>
      <c r="D78" s="368"/>
      <c r="E78" s="368"/>
      <c r="F78" s="368"/>
      <c r="G78" s="368"/>
      <c r="H78" s="368"/>
      <c r="I78" s="368"/>
      <c r="J78" s="368"/>
      <c r="K78" s="368"/>
      <c r="L78" s="368"/>
      <c r="M78" s="368"/>
      <c r="N78" s="368"/>
      <c r="O78" s="368"/>
      <c r="P78" s="368"/>
      <c r="Q78" s="368"/>
      <c r="R78" s="368"/>
      <c r="S78" s="368"/>
      <c r="T78" s="368"/>
      <c r="U78" s="368"/>
      <c r="V78" s="368"/>
      <c r="W78" s="368"/>
      <c r="X78" s="368"/>
      <c r="Y78" s="368"/>
      <c r="Z78" s="368"/>
      <c r="AA78" s="368"/>
      <c r="AB78" s="368"/>
      <c r="AC78" s="368"/>
      <c r="AD78" s="368"/>
      <c r="AE78" s="368"/>
      <c r="AF78" s="368"/>
    </row>
    <row r="79" spans="1:32" hidden="1" x14ac:dyDescent="0.25">
      <c r="A79" s="67" t="str">
        <f>Info!B78</f>
        <v>BT</v>
      </c>
      <c r="B79" s="374">
        <f t="shared" si="3"/>
        <v>0</v>
      </c>
      <c r="C79" s="268"/>
      <c r="D79" s="367"/>
      <c r="E79" s="367"/>
      <c r="F79" s="367"/>
      <c r="G79" s="367"/>
      <c r="H79" s="367"/>
      <c r="I79" s="367"/>
      <c r="J79" s="367"/>
      <c r="K79" s="367"/>
      <c r="L79" s="367"/>
      <c r="M79" s="367"/>
      <c r="N79" s="367"/>
      <c r="O79" s="367"/>
      <c r="P79" s="367"/>
      <c r="Q79" s="367"/>
      <c r="R79" s="367"/>
      <c r="S79" s="367"/>
      <c r="T79" s="367"/>
      <c r="U79" s="367"/>
      <c r="V79" s="367"/>
      <c r="W79" s="367"/>
      <c r="X79" s="367"/>
      <c r="Y79" s="367"/>
      <c r="Z79" s="367"/>
      <c r="AA79" s="367"/>
      <c r="AB79" s="367"/>
      <c r="AC79" s="367"/>
      <c r="AD79" s="367"/>
      <c r="AE79" s="367"/>
      <c r="AF79" s="367"/>
    </row>
    <row r="80" spans="1:32" hidden="1" x14ac:dyDescent="0.25">
      <c r="A80" s="6" t="str">
        <f>Info!B79</f>
        <v>BU</v>
      </c>
      <c r="B80" s="375">
        <f t="shared" si="3"/>
        <v>0</v>
      </c>
      <c r="C80" s="272"/>
      <c r="D80" s="369"/>
      <c r="E80" s="369"/>
      <c r="F80" s="369"/>
      <c r="G80" s="369"/>
      <c r="H80" s="369"/>
      <c r="I80" s="369"/>
      <c r="J80" s="369"/>
      <c r="K80" s="369"/>
      <c r="L80" s="369"/>
      <c r="M80" s="369"/>
      <c r="N80" s="369"/>
      <c r="O80" s="369"/>
      <c r="P80" s="369"/>
      <c r="Q80" s="369"/>
      <c r="R80" s="369"/>
      <c r="S80" s="369"/>
      <c r="T80" s="369"/>
      <c r="U80" s="369"/>
      <c r="V80" s="369"/>
      <c r="W80" s="369"/>
      <c r="X80" s="369"/>
      <c r="Y80" s="369"/>
      <c r="Z80" s="369"/>
      <c r="AA80" s="369"/>
      <c r="AB80" s="369"/>
      <c r="AC80" s="369"/>
      <c r="AD80" s="369"/>
      <c r="AE80" s="369"/>
      <c r="AF80" s="369"/>
    </row>
    <row r="81" spans="1:32" hidden="1" x14ac:dyDescent="0.25">
      <c r="A81" s="33" t="str">
        <f>Info!B80</f>
        <v>BV</v>
      </c>
      <c r="B81" s="371">
        <f t="shared" si="3"/>
        <v>0</v>
      </c>
      <c r="C81" s="268"/>
      <c r="D81" s="367"/>
      <c r="E81" s="367"/>
      <c r="F81" s="367"/>
      <c r="G81" s="367"/>
      <c r="H81" s="367"/>
      <c r="I81" s="367"/>
      <c r="J81" s="367"/>
      <c r="K81" s="367"/>
      <c r="L81" s="367"/>
      <c r="M81" s="367"/>
      <c r="N81" s="367"/>
      <c r="O81" s="367"/>
      <c r="P81" s="367"/>
      <c r="Q81" s="367"/>
      <c r="R81" s="367"/>
      <c r="S81" s="367"/>
      <c r="T81" s="367"/>
      <c r="U81" s="367"/>
      <c r="V81" s="367"/>
      <c r="W81" s="367"/>
      <c r="X81" s="367"/>
      <c r="Y81" s="367"/>
      <c r="Z81" s="367"/>
      <c r="AA81" s="367"/>
      <c r="AB81" s="367"/>
      <c r="AC81" s="367"/>
      <c r="AD81" s="367"/>
      <c r="AE81" s="367"/>
      <c r="AF81" s="367"/>
    </row>
    <row r="82" spans="1:32" hidden="1" x14ac:dyDescent="0.25">
      <c r="A82" s="34" t="str">
        <f>Info!B81</f>
        <v>BW</v>
      </c>
      <c r="B82" s="372">
        <f t="shared" si="3"/>
        <v>0</v>
      </c>
      <c r="C82" s="270"/>
      <c r="D82" s="368"/>
      <c r="E82" s="368"/>
      <c r="F82" s="368"/>
      <c r="G82" s="368"/>
      <c r="H82" s="368"/>
      <c r="I82" s="368"/>
      <c r="J82" s="368"/>
      <c r="K82" s="368"/>
      <c r="L82" s="368"/>
      <c r="M82" s="368"/>
      <c r="N82" s="368"/>
      <c r="O82" s="368"/>
      <c r="P82" s="368"/>
      <c r="Q82" s="368"/>
      <c r="R82" s="368"/>
      <c r="S82" s="368"/>
      <c r="T82" s="368"/>
      <c r="U82" s="368"/>
      <c r="V82" s="368"/>
      <c r="W82" s="368"/>
      <c r="X82" s="368"/>
      <c r="Y82" s="368"/>
      <c r="Z82" s="368"/>
      <c r="AA82" s="368"/>
      <c r="AB82" s="368"/>
      <c r="AC82" s="368"/>
      <c r="AD82" s="368"/>
      <c r="AE82" s="368"/>
      <c r="AF82" s="368"/>
    </row>
    <row r="83" spans="1:32" hidden="1" x14ac:dyDescent="0.25">
      <c r="A83" s="33" t="str">
        <f>Info!B82</f>
        <v>BX</v>
      </c>
      <c r="B83" s="371">
        <f t="shared" si="3"/>
        <v>0</v>
      </c>
      <c r="C83" s="268"/>
      <c r="D83" s="367"/>
      <c r="E83" s="367"/>
      <c r="F83" s="367"/>
      <c r="G83" s="367"/>
      <c r="H83" s="367"/>
      <c r="I83" s="367"/>
      <c r="J83" s="367"/>
      <c r="K83" s="367"/>
      <c r="L83" s="367"/>
      <c r="M83" s="367"/>
      <c r="N83" s="367"/>
      <c r="O83" s="367"/>
      <c r="P83" s="367"/>
      <c r="Q83" s="367"/>
      <c r="R83" s="367"/>
      <c r="S83" s="367"/>
      <c r="T83" s="367"/>
      <c r="U83" s="367"/>
      <c r="V83" s="367"/>
      <c r="W83" s="367"/>
      <c r="X83" s="367"/>
      <c r="Y83" s="367"/>
      <c r="Z83" s="367"/>
      <c r="AA83" s="367"/>
      <c r="AB83" s="367"/>
      <c r="AC83" s="367"/>
      <c r="AD83" s="367"/>
      <c r="AE83" s="367"/>
      <c r="AF83" s="367"/>
    </row>
    <row r="84" spans="1:32" hidden="1" x14ac:dyDescent="0.25">
      <c r="A84" s="34" t="str">
        <f>Info!B83</f>
        <v>BY</v>
      </c>
      <c r="B84" s="372">
        <f t="shared" si="3"/>
        <v>0</v>
      </c>
      <c r="C84" s="270"/>
      <c r="D84" s="368"/>
      <c r="E84" s="368"/>
      <c r="F84" s="368"/>
      <c r="G84" s="368"/>
      <c r="H84" s="368"/>
      <c r="I84" s="368"/>
      <c r="J84" s="368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8"/>
      <c r="W84" s="368"/>
      <c r="X84" s="368"/>
      <c r="Y84" s="368"/>
      <c r="Z84" s="368"/>
      <c r="AA84" s="368"/>
      <c r="AB84" s="368"/>
      <c r="AC84" s="368"/>
      <c r="AD84" s="368"/>
      <c r="AE84" s="368"/>
      <c r="AF84" s="368"/>
    </row>
    <row r="85" spans="1:32" hidden="1" x14ac:dyDescent="0.25">
      <c r="A85" s="33" t="str">
        <f>Info!B84</f>
        <v>BZ</v>
      </c>
      <c r="B85" s="371">
        <f t="shared" si="3"/>
        <v>0</v>
      </c>
      <c r="C85" s="268"/>
      <c r="D85" s="367"/>
      <c r="E85" s="367"/>
      <c r="F85" s="367"/>
      <c r="G85" s="367"/>
      <c r="H85" s="367"/>
      <c r="I85" s="367"/>
      <c r="J85" s="367"/>
      <c r="K85" s="367"/>
      <c r="L85" s="367"/>
      <c r="M85" s="367"/>
      <c r="N85" s="367"/>
      <c r="O85" s="367"/>
      <c r="P85" s="367"/>
      <c r="Q85" s="367"/>
      <c r="R85" s="367"/>
      <c r="S85" s="367"/>
      <c r="T85" s="367"/>
      <c r="U85" s="367"/>
      <c r="V85" s="367"/>
      <c r="W85" s="367"/>
      <c r="X85" s="367"/>
      <c r="Y85" s="367"/>
      <c r="Z85" s="367"/>
      <c r="AA85" s="367"/>
      <c r="AB85" s="367"/>
      <c r="AC85" s="367"/>
      <c r="AD85" s="367"/>
      <c r="AE85" s="367"/>
      <c r="AF85" s="367"/>
    </row>
    <row r="86" spans="1:32" hidden="1" x14ac:dyDescent="0.25">
      <c r="A86" s="34" t="str">
        <f>Info!B85</f>
        <v>CA</v>
      </c>
      <c r="B86" s="372">
        <f t="shared" si="3"/>
        <v>0</v>
      </c>
      <c r="C86" s="270"/>
      <c r="D86" s="368"/>
      <c r="E86" s="368"/>
      <c r="F86" s="368"/>
      <c r="G86" s="368"/>
      <c r="H86" s="368"/>
      <c r="I86" s="368"/>
      <c r="J86" s="368"/>
      <c r="K86" s="368"/>
      <c r="L86" s="368"/>
      <c r="M86" s="368"/>
      <c r="N86" s="368"/>
      <c r="O86" s="368"/>
      <c r="P86" s="368"/>
      <c r="Q86" s="368"/>
      <c r="R86" s="368"/>
      <c r="S86" s="368"/>
      <c r="T86" s="368"/>
      <c r="U86" s="368"/>
      <c r="V86" s="368"/>
      <c r="W86" s="368"/>
      <c r="X86" s="368"/>
      <c r="Y86" s="368"/>
      <c r="Z86" s="368"/>
      <c r="AA86" s="368"/>
      <c r="AB86" s="368"/>
      <c r="AC86" s="368"/>
      <c r="AD86" s="368"/>
      <c r="AE86" s="368"/>
      <c r="AF86" s="368"/>
    </row>
    <row r="87" spans="1:32" hidden="1" x14ac:dyDescent="0.25">
      <c r="A87" s="33" t="str">
        <f>Info!B86</f>
        <v>CB</v>
      </c>
      <c r="B87" s="371">
        <f t="shared" si="3"/>
        <v>0</v>
      </c>
      <c r="C87" s="268"/>
      <c r="D87" s="367"/>
      <c r="E87" s="367"/>
      <c r="F87" s="367"/>
      <c r="G87" s="367"/>
      <c r="H87" s="367"/>
      <c r="I87" s="367"/>
      <c r="J87" s="367"/>
      <c r="K87" s="367"/>
      <c r="L87" s="367"/>
      <c r="M87" s="367"/>
      <c r="N87" s="367"/>
      <c r="O87" s="367"/>
      <c r="P87" s="367"/>
      <c r="Q87" s="367"/>
      <c r="R87" s="367"/>
      <c r="S87" s="367"/>
      <c r="T87" s="367"/>
      <c r="U87" s="367"/>
      <c r="V87" s="367"/>
      <c r="W87" s="367"/>
      <c r="X87" s="367"/>
      <c r="Y87" s="367"/>
      <c r="Z87" s="367"/>
      <c r="AA87" s="367"/>
      <c r="AB87" s="367"/>
      <c r="AC87" s="367"/>
      <c r="AD87" s="367"/>
      <c r="AE87" s="367"/>
      <c r="AF87" s="367"/>
    </row>
    <row r="88" spans="1:32" hidden="1" x14ac:dyDescent="0.25">
      <c r="A88" s="34" t="str">
        <f>Info!B87</f>
        <v>CC</v>
      </c>
      <c r="B88" s="372">
        <f t="shared" si="3"/>
        <v>0</v>
      </c>
      <c r="C88" s="270"/>
      <c r="D88" s="368"/>
      <c r="E88" s="368"/>
      <c r="F88" s="368"/>
      <c r="G88" s="368"/>
      <c r="H88" s="368"/>
      <c r="I88" s="368"/>
      <c r="J88" s="368"/>
      <c r="K88" s="368"/>
      <c r="L88" s="368"/>
      <c r="M88" s="368"/>
      <c r="N88" s="368"/>
      <c r="O88" s="368"/>
      <c r="P88" s="368"/>
      <c r="Q88" s="368"/>
      <c r="R88" s="368"/>
      <c r="S88" s="368"/>
      <c r="T88" s="368"/>
      <c r="U88" s="368"/>
      <c r="V88" s="368"/>
      <c r="W88" s="368"/>
      <c r="X88" s="368"/>
      <c r="Y88" s="368"/>
      <c r="Z88" s="368"/>
      <c r="AA88" s="368"/>
      <c r="AB88" s="368"/>
      <c r="AC88" s="368"/>
      <c r="AD88" s="368"/>
      <c r="AE88" s="368"/>
      <c r="AF88" s="368"/>
    </row>
    <row r="89" spans="1:32" hidden="1" x14ac:dyDescent="0.25">
      <c r="A89" s="33" t="str">
        <f>Info!B88</f>
        <v>CD</v>
      </c>
      <c r="B89" s="371">
        <f t="shared" si="3"/>
        <v>0</v>
      </c>
      <c r="C89" s="268"/>
      <c r="D89" s="367"/>
      <c r="E89" s="367"/>
      <c r="F89" s="367"/>
      <c r="G89" s="367"/>
      <c r="H89" s="367"/>
      <c r="I89" s="367"/>
      <c r="J89" s="367"/>
      <c r="K89" s="367"/>
      <c r="L89" s="367"/>
      <c r="M89" s="367"/>
      <c r="N89" s="367"/>
      <c r="O89" s="367"/>
      <c r="P89" s="367"/>
      <c r="Q89" s="367"/>
      <c r="R89" s="367"/>
      <c r="S89" s="367"/>
      <c r="T89" s="367"/>
      <c r="U89" s="367"/>
      <c r="V89" s="367"/>
      <c r="W89" s="367"/>
      <c r="X89" s="367"/>
      <c r="Y89" s="367"/>
      <c r="Z89" s="367"/>
      <c r="AA89" s="367"/>
      <c r="AB89" s="367"/>
      <c r="AC89" s="367"/>
      <c r="AD89" s="367"/>
      <c r="AE89" s="367"/>
      <c r="AF89" s="367"/>
    </row>
    <row r="90" spans="1:32" hidden="1" x14ac:dyDescent="0.25">
      <c r="A90" s="66" t="str">
        <f>Info!B89</f>
        <v>CE</v>
      </c>
      <c r="B90" s="373">
        <f t="shared" si="3"/>
        <v>0</v>
      </c>
      <c r="C90" s="270"/>
      <c r="D90" s="368"/>
      <c r="E90" s="368"/>
      <c r="F90" s="368"/>
      <c r="G90" s="368"/>
      <c r="H90" s="368"/>
      <c r="I90" s="368"/>
      <c r="J90" s="368"/>
      <c r="K90" s="368"/>
      <c r="L90" s="368"/>
      <c r="M90" s="368"/>
      <c r="N90" s="368"/>
      <c r="O90" s="368"/>
      <c r="P90" s="368"/>
      <c r="Q90" s="368"/>
      <c r="R90" s="368"/>
      <c r="S90" s="368"/>
      <c r="T90" s="368"/>
      <c r="U90" s="368"/>
      <c r="V90" s="368"/>
      <c r="W90" s="368"/>
      <c r="X90" s="368"/>
      <c r="Y90" s="368"/>
      <c r="Z90" s="368"/>
      <c r="AA90" s="368"/>
      <c r="AB90" s="368"/>
      <c r="AC90" s="368"/>
      <c r="AD90" s="368"/>
      <c r="AE90" s="368"/>
      <c r="AF90" s="368"/>
    </row>
    <row r="91" spans="1:32" hidden="1" x14ac:dyDescent="0.25">
      <c r="A91" s="67" t="str">
        <f>Info!B90</f>
        <v>CF</v>
      </c>
      <c r="B91" s="374">
        <f t="shared" si="3"/>
        <v>0</v>
      </c>
      <c r="C91" s="268"/>
      <c r="D91" s="367"/>
      <c r="E91" s="367"/>
      <c r="F91" s="367"/>
      <c r="G91" s="367"/>
      <c r="H91" s="367"/>
      <c r="I91" s="367"/>
      <c r="J91" s="367"/>
      <c r="K91" s="367"/>
      <c r="L91" s="367"/>
      <c r="M91" s="367"/>
      <c r="N91" s="367"/>
      <c r="O91" s="367"/>
      <c r="P91" s="367"/>
      <c r="Q91" s="367"/>
      <c r="R91" s="367"/>
      <c r="S91" s="367"/>
      <c r="T91" s="367"/>
      <c r="U91" s="367"/>
      <c r="V91" s="367"/>
      <c r="W91" s="367"/>
      <c r="X91" s="367"/>
      <c r="Y91" s="367"/>
      <c r="Z91" s="367"/>
      <c r="AA91" s="367"/>
      <c r="AB91" s="367"/>
      <c r="AC91" s="367"/>
      <c r="AD91" s="367"/>
      <c r="AE91" s="367"/>
      <c r="AF91" s="367"/>
    </row>
    <row r="92" spans="1:32" hidden="1" x14ac:dyDescent="0.25">
      <c r="A92" s="6" t="str">
        <f>Info!B91</f>
        <v>CG</v>
      </c>
      <c r="B92" s="375">
        <f t="shared" si="3"/>
        <v>0</v>
      </c>
      <c r="C92" s="272"/>
      <c r="D92" s="369"/>
      <c r="E92" s="369"/>
      <c r="F92" s="369"/>
      <c r="G92" s="369"/>
      <c r="H92" s="369"/>
      <c r="I92" s="369"/>
      <c r="J92" s="369"/>
      <c r="K92" s="369"/>
      <c r="L92" s="369"/>
      <c r="M92" s="369"/>
      <c r="N92" s="369"/>
      <c r="O92" s="369"/>
      <c r="P92" s="369"/>
      <c r="Q92" s="369"/>
      <c r="R92" s="369"/>
      <c r="S92" s="369"/>
      <c r="T92" s="369"/>
      <c r="U92" s="369"/>
      <c r="V92" s="369"/>
      <c r="W92" s="369"/>
      <c r="X92" s="369"/>
      <c r="Y92" s="369"/>
      <c r="Z92" s="369"/>
      <c r="AA92" s="369"/>
      <c r="AB92" s="369"/>
      <c r="AC92" s="369"/>
      <c r="AD92" s="369"/>
      <c r="AE92" s="369"/>
      <c r="AF92" s="369"/>
    </row>
    <row r="93" spans="1:32" hidden="1" x14ac:dyDescent="0.25">
      <c r="A93" s="33" t="str">
        <f>Info!B92</f>
        <v>CH</v>
      </c>
      <c r="B93" s="371">
        <f t="shared" si="3"/>
        <v>0</v>
      </c>
      <c r="C93" s="268"/>
      <c r="D93" s="367"/>
      <c r="E93" s="367"/>
      <c r="F93" s="367"/>
      <c r="G93" s="367"/>
      <c r="H93" s="367"/>
      <c r="I93" s="367"/>
      <c r="J93" s="367"/>
      <c r="K93" s="367"/>
      <c r="L93" s="367"/>
      <c r="M93" s="367"/>
      <c r="N93" s="367"/>
      <c r="O93" s="367"/>
      <c r="P93" s="367"/>
      <c r="Q93" s="367"/>
      <c r="R93" s="367"/>
      <c r="S93" s="367"/>
      <c r="T93" s="367"/>
      <c r="U93" s="367"/>
      <c r="V93" s="367"/>
      <c r="W93" s="367"/>
      <c r="X93" s="367"/>
      <c r="Y93" s="367"/>
      <c r="Z93" s="367"/>
      <c r="AA93" s="367"/>
      <c r="AB93" s="367"/>
      <c r="AC93" s="367"/>
      <c r="AD93" s="367"/>
      <c r="AE93" s="367"/>
      <c r="AF93" s="367"/>
    </row>
    <row r="94" spans="1:32" hidden="1" x14ac:dyDescent="0.25">
      <c r="A94" s="34" t="str">
        <f>Info!B93</f>
        <v>CI</v>
      </c>
      <c r="B94" s="372">
        <f t="shared" si="3"/>
        <v>0</v>
      </c>
      <c r="C94" s="270"/>
      <c r="D94" s="368"/>
      <c r="E94" s="368"/>
      <c r="F94" s="368"/>
      <c r="G94" s="368"/>
      <c r="H94" s="368"/>
      <c r="I94" s="368"/>
      <c r="J94" s="368"/>
      <c r="K94" s="368"/>
      <c r="L94" s="368"/>
      <c r="M94" s="368"/>
      <c r="N94" s="368"/>
      <c r="O94" s="368"/>
      <c r="P94" s="368"/>
      <c r="Q94" s="368"/>
      <c r="R94" s="368"/>
      <c r="S94" s="368"/>
      <c r="T94" s="368"/>
      <c r="U94" s="368"/>
      <c r="V94" s="368"/>
      <c r="W94" s="368"/>
      <c r="X94" s="368"/>
      <c r="Y94" s="368"/>
      <c r="Z94" s="368"/>
      <c r="AA94" s="368"/>
      <c r="AB94" s="368"/>
      <c r="AC94" s="368"/>
      <c r="AD94" s="368"/>
      <c r="AE94" s="368"/>
      <c r="AF94" s="368"/>
    </row>
    <row r="95" spans="1:32" hidden="1" x14ac:dyDescent="0.25">
      <c r="A95" s="33" t="str">
        <f>Info!B94</f>
        <v>CJ</v>
      </c>
      <c r="B95" s="371">
        <f t="shared" si="3"/>
        <v>0</v>
      </c>
      <c r="C95" s="268"/>
      <c r="D95" s="367"/>
      <c r="E95" s="367"/>
      <c r="F95" s="367"/>
      <c r="G95" s="367"/>
      <c r="H95" s="367"/>
      <c r="I95" s="367"/>
      <c r="J95" s="367"/>
      <c r="K95" s="367"/>
      <c r="L95" s="367"/>
      <c r="M95" s="367"/>
      <c r="N95" s="367"/>
      <c r="O95" s="367"/>
      <c r="P95" s="367"/>
      <c r="Q95" s="367"/>
      <c r="R95" s="367"/>
      <c r="S95" s="367"/>
      <c r="T95" s="367"/>
      <c r="U95" s="367"/>
      <c r="V95" s="367"/>
      <c r="W95" s="367"/>
      <c r="X95" s="367"/>
      <c r="Y95" s="367"/>
      <c r="Z95" s="367"/>
      <c r="AA95" s="367"/>
      <c r="AB95" s="367"/>
      <c r="AC95" s="367"/>
      <c r="AD95" s="367"/>
      <c r="AE95" s="367"/>
      <c r="AF95" s="367"/>
    </row>
    <row r="96" spans="1:32" hidden="1" x14ac:dyDescent="0.25">
      <c r="A96" s="34" t="str">
        <f>Info!B95</f>
        <v>CK</v>
      </c>
      <c r="B96" s="372">
        <f t="shared" si="3"/>
        <v>0</v>
      </c>
      <c r="C96" s="270"/>
      <c r="D96" s="368"/>
      <c r="E96" s="368"/>
      <c r="F96" s="368"/>
      <c r="G96" s="368"/>
      <c r="H96" s="368"/>
      <c r="I96" s="368"/>
      <c r="J96" s="368"/>
      <c r="K96" s="368"/>
      <c r="L96" s="368"/>
      <c r="M96" s="368"/>
      <c r="N96" s="368"/>
      <c r="O96" s="368"/>
      <c r="P96" s="368"/>
      <c r="Q96" s="368"/>
      <c r="R96" s="368"/>
      <c r="S96" s="368"/>
      <c r="T96" s="368"/>
      <c r="U96" s="368"/>
      <c r="V96" s="368"/>
      <c r="W96" s="368"/>
      <c r="X96" s="368"/>
      <c r="Y96" s="368"/>
      <c r="Z96" s="368"/>
      <c r="AA96" s="368"/>
      <c r="AB96" s="368"/>
      <c r="AC96" s="368"/>
      <c r="AD96" s="368"/>
      <c r="AE96" s="368"/>
      <c r="AF96" s="368"/>
    </row>
    <row r="97" spans="1:32" hidden="1" x14ac:dyDescent="0.25">
      <c r="A97" s="33" t="str">
        <f>Info!B96</f>
        <v>CL</v>
      </c>
      <c r="B97" s="371">
        <f t="shared" si="3"/>
        <v>0</v>
      </c>
      <c r="C97" s="268"/>
      <c r="D97" s="367"/>
      <c r="E97" s="367"/>
      <c r="F97" s="367"/>
      <c r="G97" s="367"/>
      <c r="H97" s="367"/>
      <c r="I97" s="367"/>
      <c r="J97" s="367"/>
      <c r="K97" s="367"/>
      <c r="L97" s="367"/>
      <c r="M97" s="367"/>
      <c r="N97" s="367"/>
      <c r="O97" s="367"/>
      <c r="P97" s="367"/>
      <c r="Q97" s="367"/>
      <c r="R97" s="367"/>
      <c r="S97" s="367"/>
      <c r="T97" s="367"/>
      <c r="U97" s="367"/>
      <c r="V97" s="367"/>
      <c r="W97" s="367"/>
      <c r="X97" s="367"/>
      <c r="Y97" s="367"/>
      <c r="Z97" s="367"/>
      <c r="AA97" s="367"/>
      <c r="AB97" s="367"/>
      <c r="AC97" s="367"/>
      <c r="AD97" s="367"/>
      <c r="AE97" s="367"/>
      <c r="AF97" s="367"/>
    </row>
    <row r="98" spans="1:32" hidden="1" x14ac:dyDescent="0.25">
      <c r="A98" s="34" t="str">
        <f>Info!B97</f>
        <v>CM</v>
      </c>
      <c r="B98" s="372">
        <f t="shared" si="3"/>
        <v>0</v>
      </c>
      <c r="C98" s="270"/>
      <c r="D98" s="368"/>
      <c r="E98" s="368"/>
      <c r="F98" s="368"/>
      <c r="G98" s="368"/>
      <c r="H98" s="368"/>
      <c r="I98" s="368"/>
      <c r="J98" s="368"/>
      <c r="K98" s="368"/>
      <c r="L98" s="368"/>
      <c r="M98" s="368"/>
      <c r="N98" s="368"/>
      <c r="O98" s="368"/>
      <c r="P98" s="368"/>
      <c r="Q98" s="368"/>
      <c r="R98" s="368"/>
      <c r="S98" s="368"/>
      <c r="T98" s="368"/>
      <c r="U98" s="368"/>
      <c r="V98" s="368"/>
      <c r="W98" s="368"/>
      <c r="X98" s="368"/>
      <c r="Y98" s="368"/>
      <c r="Z98" s="368"/>
      <c r="AA98" s="368"/>
      <c r="AB98" s="368"/>
      <c r="AC98" s="368"/>
      <c r="AD98" s="368"/>
      <c r="AE98" s="368"/>
      <c r="AF98" s="368"/>
    </row>
    <row r="99" spans="1:32" hidden="1" x14ac:dyDescent="0.25">
      <c r="A99" s="33" t="str">
        <f>Info!B98</f>
        <v>CN</v>
      </c>
      <c r="B99" s="371">
        <f t="shared" si="3"/>
        <v>0</v>
      </c>
      <c r="C99" s="268"/>
      <c r="D99" s="367"/>
      <c r="E99" s="367"/>
      <c r="F99" s="367"/>
      <c r="G99" s="367"/>
      <c r="H99" s="367"/>
      <c r="I99" s="367"/>
      <c r="J99" s="367"/>
      <c r="K99" s="367"/>
      <c r="L99" s="367"/>
      <c r="M99" s="367"/>
      <c r="N99" s="367"/>
      <c r="O99" s="367"/>
      <c r="P99" s="367"/>
      <c r="Q99" s="367"/>
      <c r="R99" s="367"/>
      <c r="S99" s="367"/>
      <c r="T99" s="367"/>
      <c r="U99" s="367"/>
      <c r="V99" s="367"/>
      <c r="W99" s="367"/>
      <c r="X99" s="367"/>
      <c r="Y99" s="367"/>
      <c r="Z99" s="367"/>
      <c r="AA99" s="367"/>
      <c r="AB99" s="367"/>
      <c r="AC99" s="367"/>
      <c r="AD99" s="367"/>
      <c r="AE99" s="367"/>
      <c r="AF99" s="367"/>
    </row>
    <row r="100" spans="1:32" hidden="1" x14ac:dyDescent="0.25">
      <c r="A100" s="34" t="str">
        <f>Info!B99</f>
        <v>CO</v>
      </c>
      <c r="B100" s="372">
        <f t="shared" si="3"/>
        <v>0</v>
      </c>
      <c r="C100" s="270"/>
      <c r="D100" s="368"/>
      <c r="E100" s="368"/>
      <c r="F100" s="368"/>
      <c r="G100" s="368"/>
      <c r="H100" s="368"/>
      <c r="I100" s="368"/>
      <c r="J100" s="368"/>
      <c r="K100" s="368"/>
      <c r="L100" s="368"/>
      <c r="M100" s="368"/>
      <c r="N100" s="368"/>
      <c r="O100" s="368"/>
      <c r="P100" s="368"/>
      <c r="Q100" s="368"/>
      <c r="R100" s="368"/>
      <c r="S100" s="368"/>
      <c r="T100" s="368"/>
      <c r="U100" s="368"/>
      <c r="V100" s="368"/>
      <c r="W100" s="368"/>
      <c r="X100" s="368"/>
      <c r="Y100" s="368"/>
      <c r="Z100" s="368"/>
      <c r="AA100" s="368"/>
      <c r="AB100" s="368"/>
      <c r="AC100" s="368"/>
      <c r="AD100" s="368"/>
      <c r="AE100" s="368"/>
      <c r="AF100" s="368"/>
    </row>
    <row r="101" spans="1:32" hidden="1" x14ac:dyDescent="0.25">
      <c r="A101" s="33" t="str">
        <f>Info!B100</f>
        <v>CP</v>
      </c>
      <c r="B101" s="371">
        <f t="shared" si="3"/>
        <v>0</v>
      </c>
      <c r="C101" s="268"/>
      <c r="D101" s="367"/>
      <c r="E101" s="367"/>
      <c r="F101" s="367"/>
      <c r="G101" s="367"/>
      <c r="H101" s="367"/>
      <c r="I101" s="367"/>
      <c r="J101" s="367"/>
      <c r="K101" s="367"/>
      <c r="L101" s="367"/>
      <c r="M101" s="367"/>
      <c r="N101" s="367"/>
      <c r="O101" s="367"/>
      <c r="P101" s="367"/>
      <c r="Q101" s="367"/>
      <c r="R101" s="367"/>
      <c r="S101" s="367"/>
      <c r="T101" s="367"/>
      <c r="U101" s="367"/>
      <c r="V101" s="367"/>
      <c r="W101" s="367"/>
      <c r="X101" s="367"/>
      <c r="Y101" s="367"/>
      <c r="Z101" s="367"/>
      <c r="AA101" s="367"/>
      <c r="AB101" s="367"/>
      <c r="AC101" s="367"/>
      <c r="AD101" s="367"/>
      <c r="AE101" s="367"/>
      <c r="AF101" s="367"/>
    </row>
    <row r="102" spans="1:32" hidden="1" x14ac:dyDescent="0.25">
      <c r="A102" s="66" t="str">
        <f>Info!B101</f>
        <v>CQ</v>
      </c>
      <c r="B102" s="373">
        <f t="shared" si="3"/>
        <v>0</v>
      </c>
      <c r="C102" s="270"/>
      <c r="D102" s="368"/>
      <c r="E102" s="368"/>
      <c r="F102" s="368"/>
      <c r="G102" s="368"/>
      <c r="H102" s="368"/>
      <c r="I102" s="368"/>
      <c r="J102" s="368"/>
      <c r="K102" s="368"/>
      <c r="L102" s="368"/>
      <c r="M102" s="368"/>
      <c r="N102" s="368"/>
      <c r="O102" s="368"/>
      <c r="P102" s="368"/>
      <c r="Q102" s="368"/>
      <c r="R102" s="368"/>
      <c r="S102" s="368"/>
      <c r="T102" s="368"/>
      <c r="U102" s="368"/>
      <c r="V102" s="368"/>
      <c r="W102" s="368"/>
      <c r="X102" s="368"/>
      <c r="Y102" s="368"/>
      <c r="Z102" s="368"/>
      <c r="AA102" s="368"/>
      <c r="AB102" s="368"/>
      <c r="AC102" s="368"/>
      <c r="AD102" s="368"/>
      <c r="AE102" s="368"/>
      <c r="AF102" s="368"/>
    </row>
    <row r="103" spans="1:32" hidden="1" x14ac:dyDescent="0.25">
      <c r="A103" s="67" t="str">
        <f>Info!B102</f>
        <v>CR</v>
      </c>
      <c r="B103" s="374">
        <f t="shared" si="3"/>
        <v>0</v>
      </c>
      <c r="C103" s="268"/>
      <c r="D103" s="367"/>
      <c r="E103" s="367"/>
      <c r="F103" s="367"/>
      <c r="G103" s="367"/>
      <c r="H103" s="367"/>
      <c r="I103" s="367"/>
      <c r="J103" s="367"/>
      <c r="K103" s="367"/>
      <c r="L103" s="367"/>
      <c r="M103" s="367"/>
      <c r="N103" s="367"/>
      <c r="O103" s="367"/>
      <c r="P103" s="367"/>
      <c r="Q103" s="367"/>
      <c r="R103" s="367"/>
      <c r="S103" s="367"/>
      <c r="T103" s="367"/>
      <c r="U103" s="367"/>
      <c r="V103" s="367"/>
      <c r="W103" s="367"/>
      <c r="X103" s="367"/>
      <c r="Y103" s="367"/>
      <c r="Z103" s="367"/>
      <c r="AA103" s="367"/>
      <c r="AB103" s="367"/>
      <c r="AC103" s="367"/>
      <c r="AD103" s="367"/>
      <c r="AE103" s="367"/>
      <c r="AF103" s="367"/>
    </row>
    <row r="104" spans="1:32" hidden="1" x14ac:dyDescent="0.25">
      <c r="A104" s="6" t="str">
        <f>Info!B103</f>
        <v>CS</v>
      </c>
      <c r="B104" s="375">
        <f t="shared" si="3"/>
        <v>0</v>
      </c>
      <c r="C104" s="272"/>
      <c r="D104" s="369"/>
      <c r="E104" s="369"/>
      <c r="F104" s="369"/>
      <c r="G104" s="369"/>
      <c r="H104" s="369"/>
      <c r="I104" s="369"/>
      <c r="J104" s="369"/>
      <c r="K104" s="369"/>
      <c r="L104" s="369"/>
      <c r="M104" s="369"/>
      <c r="N104" s="369"/>
      <c r="O104" s="369"/>
      <c r="P104" s="369"/>
      <c r="Q104" s="369"/>
      <c r="R104" s="369"/>
      <c r="S104" s="369"/>
      <c r="T104" s="369"/>
      <c r="U104" s="369"/>
      <c r="V104" s="369"/>
      <c r="W104" s="369"/>
      <c r="X104" s="369"/>
      <c r="Y104" s="369"/>
      <c r="Z104" s="369"/>
      <c r="AA104" s="369"/>
      <c r="AB104" s="369"/>
      <c r="AC104" s="369"/>
      <c r="AD104" s="369"/>
      <c r="AE104" s="369"/>
      <c r="AF104" s="369"/>
    </row>
    <row r="105" spans="1:32" hidden="1" x14ac:dyDescent="0.25">
      <c r="A105" s="33" t="str">
        <f>Info!B104</f>
        <v>CT</v>
      </c>
      <c r="B105" s="371">
        <f t="shared" si="3"/>
        <v>0</v>
      </c>
      <c r="C105" s="268"/>
      <c r="D105" s="367"/>
      <c r="E105" s="367"/>
      <c r="F105" s="367"/>
      <c r="G105" s="367"/>
      <c r="H105" s="367"/>
      <c r="I105" s="367"/>
      <c r="J105" s="367"/>
      <c r="K105" s="367"/>
      <c r="L105" s="367"/>
      <c r="M105" s="367"/>
      <c r="N105" s="367"/>
      <c r="O105" s="367"/>
      <c r="P105" s="367"/>
      <c r="Q105" s="367"/>
      <c r="R105" s="367"/>
      <c r="S105" s="367"/>
      <c r="T105" s="367"/>
      <c r="U105" s="367"/>
      <c r="V105" s="367"/>
      <c r="W105" s="367"/>
      <c r="X105" s="367"/>
      <c r="Y105" s="367"/>
      <c r="Z105" s="367"/>
      <c r="AA105" s="367"/>
      <c r="AB105" s="367"/>
      <c r="AC105" s="367"/>
      <c r="AD105" s="367"/>
      <c r="AE105" s="367"/>
      <c r="AF105" s="367"/>
    </row>
    <row r="106" spans="1:32" hidden="1" x14ac:dyDescent="0.25">
      <c r="A106" s="66" t="str">
        <f>Info!B105</f>
        <v>CU</v>
      </c>
      <c r="B106" s="373">
        <f t="shared" si="3"/>
        <v>0</v>
      </c>
      <c r="C106" s="270"/>
      <c r="D106" s="368"/>
      <c r="E106" s="368"/>
      <c r="F106" s="368"/>
      <c r="G106" s="368"/>
      <c r="H106" s="368"/>
      <c r="I106" s="368"/>
      <c r="J106" s="368"/>
      <c r="K106" s="368"/>
      <c r="L106" s="368"/>
      <c r="M106" s="368"/>
      <c r="N106" s="368"/>
      <c r="O106" s="368"/>
      <c r="P106" s="368"/>
      <c r="Q106" s="368"/>
      <c r="R106" s="368"/>
      <c r="S106" s="368"/>
      <c r="T106" s="368"/>
      <c r="U106" s="368"/>
      <c r="V106" s="368"/>
      <c r="W106" s="368"/>
      <c r="X106" s="368"/>
      <c r="Y106" s="368"/>
      <c r="Z106" s="368"/>
      <c r="AA106" s="368"/>
      <c r="AB106" s="368"/>
      <c r="AC106" s="368"/>
      <c r="AD106" s="368"/>
      <c r="AE106" s="368"/>
      <c r="AF106" s="368"/>
    </row>
    <row r="107" spans="1:32" hidden="1" x14ac:dyDescent="0.25">
      <c r="A107" s="67" t="str">
        <f>Info!B106</f>
        <v>CV</v>
      </c>
      <c r="B107" s="374">
        <f t="shared" si="3"/>
        <v>0</v>
      </c>
      <c r="C107" s="268"/>
      <c r="D107" s="367"/>
      <c r="E107" s="367"/>
      <c r="F107" s="367"/>
      <c r="G107" s="367"/>
      <c r="H107" s="367"/>
      <c r="I107" s="367"/>
      <c r="J107" s="367"/>
      <c r="K107" s="367"/>
      <c r="L107" s="367"/>
      <c r="M107" s="367"/>
      <c r="N107" s="367"/>
      <c r="O107" s="367"/>
      <c r="P107" s="367"/>
      <c r="Q107" s="367"/>
      <c r="R107" s="367"/>
      <c r="S107" s="367"/>
      <c r="T107" s="367"/>
      <c r="U107" s="367"/>
      <c r="V107" s="367"/>
      <c r="W107" s="367"/>
      <c r="X107" s="367"/>
      <c r="Y107" s="367"/>
      <c r="Z107" s="367"/>
      <c r="AA107" s="367"/>
      <c r="AB107" s="367"/>
      <c r="AC107" s="367"/>
      <c r="AD107" s="367"/>
      <c r="AE107" s="367"/>
      <c r="AF107" s="367"/>
    </row>
  </sheetData>
  <sheetProtection algorithmName="SHA-512" hashValue="k47PzTcgR1274wWgqims1ML5e3CYr7rlLwfuFdjr4SoUdUQXT52k3Zqyg4f5BHcuvkHfq4NZr0EynUgfwwPThA==" saltValue="RUBTiiitPFFi4TsdU4wwjw==" spinCount="100000" sheet="1" objects="1" scenarios="1"/>
  <mergeCells count="35">
    <mergeCell ref="X6:X7"/>
    <mergeCell ref="Y6:Y7"/>
    <mergeCell ref="Z6:Z7"/>
    <mergeCell ref="AF6:AF7"/>
    <mergeCell ref="AA6:AA7"/>
    <mergeCell ref="AB6:AB7"/>
    <mergeCell ref="AC6:AC7"/>
    <mergeCell ref="AD6:AD7"/>
    <mergeCell ref="AE6:AE7"/>
    <mergeCell ref="S6:S7"/>
    <mergeCell ref="T6:T7"/>
    <mergeCell ref="U6:U7"/>
    <mergeCell ref="V6:V7"/>
    <mergeCell ref="W6:W7"/>
    <mergeCell ref="N6:N7"/>
    <mergeCell ref="O6:O7"/>
    <mergeCell ref="P6:P7"/>
    <mergeCell ref="Q6:Q7"/>
    <mergeCell ref="R6:R7"/>
    <mergeCell ref="AG6:AG7"/>
    <mergeCell ref="A3:B3"/>
    <mergeCell ref="A4:B4"/>
    <mergeCell ref="A5:B5"/>
    <mergeCell ref="A1:AF1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B87DB-595D-4CE1-93A7-C0750490E14B}">
  <dimension ref="A1:AI108"/>
  <sheetViews>
    <sheetView showGridLines="0" zoomScaleNormal="100" workbookViewId="0">
      <pane ySplit="1" topLeftCell="A2" activePane="bottomLeft" state="frozen"/>
      <selection activeCell="G13" sqref="G13"/>
      <selection pane="bottomLeft" activeCell="C5" sqref="C5"/>
    </sheetView>
  </sheetViews>
  <sheetFormatPr baseColWidth="10" defaultColWidth="11.42578125" defaultRowHeight="13.5" x14ac:dyDescent="0.25"/>
  <cols>
    <col min="1" max="1" width="33.5703125" style="6" bestFit="1" customWidth="1"/>
    <col min="2" max="2" width="17.140625" style="6" customWidth="1"/>
    <col min="3" max="3" width="13.85546875" style="6" customWidth="1"/>
    <col min="4" max="32" width="7.140625" style="6" hidden="1" customWidth="1"/>
    <col min="33" max="33" width="5.140625" style="6" bestFit="1" customWidth="1"/>
    <col min="34" max="16384" width="11.42578125" style="6"/>
  </cols>
  <sheetData>
    <row r="1" spans="1:35" ht="45" customHeight="1" x14ac:dyDescent="0.25">
      <c r="A1" s="626" t="s">
        <v>674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  <c r="L1" s="626"/>
      <c r="M1" s="626"/>
      <c r="N1" s="626"/>
      <c r="O1" s="626"/>
      <c r="P1" s="626"/>
      <c r="Q1" s="626"/>
      <c r="R1" s="626"/>
      <c r="S1" s="626"/>
      <c r="T1" s="626"/>
      <c r="U1" s="626"/>
      <c r="V1" s="626"/>
      <c r="W1" s="626"/>
      <c r="X1" s="626"/>
      <c r="Y1" s="626"/>
      <c r="Z1" s="626"/>
      <c r="AA1" s="626"/>
      <c r="AB1" s="626"/>
      <c r="AC1" s="626"/>
      <c r="AD1" s="626"/>
      <c r="AE1" s="626"/>
      <c r="AF1" s="626"/>
    </row>
    <row r="3" spans="1:35" ht="72.75" customHeight="1" x14ac:dyDescent="0.25">
      <c r="A3" s="681" t="s">
        <v>673</v>
      </c>
      <c r="B3" s="682"/>
      <c r="C3" s="31" t="s">
        <v>675</v>
      </c>
      <c r="D3" s="126">
        <v>2</v>
      </c>
      <c r="E3" s="126">
        <v>3</v>
      </c>
      <c r="F3" s="126">
        <v>4</v>
      </c>
      <c r="G3" s="126">
        <v>5</v>
      </c>
      <c r="H3" s="126">
        <v>6</v>
      </c>
      <c r="I3" s="126">
        <v>7</v>
      </c>
      <c r="J3" s="126">
        <v>8</v>
      </c>
      <c r="K3" s="126">
        <v>9</v>
      </c>
      <c r="L3" s="126">
        <v>10</v>
      </c>
      <c r="M3" s="126">
        <v>11</v>
      </c>
      <c r="N3" s="126">
        <v>12</v>
      </c>
      <c r="O3" s="126">
        <v>13</v>
      </c>
      <c r="P3" s="126">
        <v>14</v>
      </c>
      <c r="Q3" s="126">
        <v>15</v>
      </c>
      <c r="R3" s="126">
        <v>16</v>
      </c>
      <c r="S3" s="126">
        <v>17</v>
      </c>
      <c r="T3" s="126">
        <v>18</v>
      </c>
      <c r="U3" s="126">
        <v>19</v>
      </c>
      <c r="V3" s="126">
        <v>20</v>
      </c>
      <c r="W3" s="126">
        <v>21</v>
      </c>
      <c r="X3" s="126">
        <v>22</v>
      </c>
      <c r="Y3" s="126">
        <v>23</v>
      </c>
      <c r="Z3" s="126">
        <v>24</v>
      </c>
      <c r="AA3" s="126">
        <v>25</v>
      </c>
      <c r="AB3" s="126">
        <v>26</v>
      </c>
      <c r="AC3" s="126">
        <v>27</v>
      </c>
      <c r="AD3" s="126">
        <v>28</v>
      </c>
      <c r="AE3" s="126">
        <v>29</v>
      </c>
      <c r="AF3" s="126">
        <v>30</v>
      </c>
    </row>
    <row r="4" spans="1:35" ht="14.25" x14ac:dyDescent="0.25">
      <c r="A4" s="681" t="s">
        <v>384</v>
      </c>
      <c r="B4" s="682"/>
      <c r="C4" s="273">
        <f>SUM(C8:C107)</f>
        <v>52</v>
      </c>
      <c r="D4" s="273">
        <f t="shared" ref="D4:AF4" si="0">SUM(D8:D107)</f>
        <v>0</v>
      </c>
      <c r="E4" s="273">
        <f t="shared" si="0"/>
        <v>0</v>
      </c>
      <c r="F4" s="273">
        <f t="shared" si="0"/>
        <v>0</v>
      </c>
      <c r="G4" s="273">
        <f t="shared" si="0"/>
        <v>0</v>
      </c>
      <c r="H4" s="273">
        <f t="shared" si="0"/>
        <v>0</v>
      </c>
      <c r="I4" s="273">
        <f t="shared" si="0"/>
        <v>0</v>
      </c>
      <c r="J4" s="273">
        <f t="shared" si="0"/>
        <v>0</v>
      </c>
      <c r="K4" s="273">
        <f t="shared" si="0"/>
        <v>0</v>
      </c>
      <c r="L4" s="273">
        <f t="shared" si="0"/>
        <v>0</v>
      </c>
      <c r="M4" s="273">
        <f t="shared" si="0"/>
        <v>0</v>
      </c>
      <c r="N4" s="273">
        <f t="shared" si="0"/>
        <v>0</v>
      </c>
      <c r="O4" s="273">
        <f t="shared" si="0"/>
        <v>0</v>
      </c>
      <c r="P4" s="273">
        <f t="shared" si="0"/>
        <v>0</v>
      </c>
      <c r="Q4" s="273">
        <f t="shared" si="0"/>
        <v>0</v>
      </c>
      <c r="R4" s="273">
        <f t="shared" si="0"/>
        <v>0</v>
      </c>
      <c r="S4" s="273">
        <f t="shared" si="0"/>
        <v>0</v>
      </c>
      <c r="T4" s="273">
        <f t="shared" si="0"/>
        <v>0</v>
      </c>
      <c r="U4" s="273">
        <f t="shared" si="0"/>
        <v>0</v>
      </c>
      <c r="V4" s="273">
        <f t="shared" si="0"/>
        <v>0</v>
      </c>
      <c r="W4" s="273">
        <f t="shared" si="0"/>
        <v>0</v>
      </c>
      <c r="X4" s="273">
        <f t="shared" si="0"/>
        <v>0</v>
      </c>
      <c r="Y4" s="273">
        <f t="shared" si="0"/>
        <v>0</v>
      </c>
      <c r="Z4" s="273">
        <f t="shared" si="0"/>
        <v>0</v>
      </c>
      <c r="AA4" s="273">
        <f t="shared" si="0"/>
        <v>0</v>
      </c>
      <c r="AB4" s="273">
        <f t="shared" si="0"/>
        <v>0</v>
      </c>
      <c r="AC4" s="273">
        <f t="shared" si="0"/>
        <v>0</v>
      </c>
      <c r="AD4" s="273">
        <f t="shared" si="0"/>
        <v>0</v>
      </c>
      <c r="AE4" s="273">
        <f t="shared" si="0"/>
        <v>0</v>
      </c>
      <c r="AF4" s="273">
        <f t="shared" si="0"/>
        <v>0</v>
      </c>
    </row>
    <row r="5" spans="1:35" ht="14.25" x14ac:dyDescent="0.25">
      <c r="A5" s="681" t="s">
        <v>492</v>
      </c>
      <c r="B5" s="682"/>
      <c r="C5" s="282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  <c r="AE5" s="340"/>
      <c r="AF5" s="340"/>
    </row>
    <row r="6" spans="1:35" ht="30" customHeight="1" x14ac:dyDescent="0.25">
      <c r="A6" s="265" t="s">
        <v>495</v>
      </c>
      <c r="B6" s="274">
        <f>SUM(C6:AF6)</f>
        <v>0</v>
      </c>
      <c r="C6" s="685">
        <f>C4*C5</f>
        <v>0</v>
      </c>
      <c r="D6" s="683">
        <f t="shared" ref="D6:AF6" si="1">D4*D5</f>
        <v>0</v>
      </c>
      <c r="E6" s="683">
        <f t="shared" si="1"/>
        <v>0</v>
      </c>
      <c r="F6" s="683">
        <f t="shared" si="1"/>
        <v>0</v>
      </c>
      <c r="G6" s="683">
        <f t="shared" si="1"/>
        <v>0</v>
      </c>
      <c r="H6" s="683">
        <f t="shared" si="1"/>
        <v>0</v>
      </c>
      <c r="I6" s="683">
        <f t="shared" si="1"/>
        <v>0</v>
      </c>
      <c r="J6" s="683">
        <f t="shared" si="1"/>
        <v>0</v>
      </c>
      <c r="K6" s="683">
        <f t="shared" si="1"/>
        <v>0</v>
      </c>
      <c r="L6" s="683">
        <f t="shared" si="1"/>
        <v>0</v>
      </c>
      <c r="M6" s="683">
        <f t="shared" si="1"/>
        <v>0</v>
      </c>
      <c r="N6" s="683">
        <f t="shared" si="1"/>
        <v>0</v>
      </c>
      <c r="O6" s="683">
        <f t="shared" si="1"/>
        <v>0</v>
      </c>
      <c r="P6" s="683">
        <f t="shared" si="1"/>
        <v>0</v>
      </c>
      <c r="Q6" s="683">
        <f t="shared" si="1"/>
        <v>0</v>
      </c>
      <c r="R6" s="683">
        <f t="shared" si="1"/>
        <v>0</v>
      </c>
      <c r="S6" s="683">
        <f t="shared" si="1"/>
        <v>0</v>
      </c>
      <c r="T6" s="683">
        <f t="shared" si="1"/>
        <v>0</v>
      </c>
      <c r="U6" s="683">
        <f t="shared" si="1"/>
        <v>0</v>
      </c>
      <c r="V6" s="683">
        <f t="shared" si="1"/>
        <v>0</v>
      </c>
      <c r="W6" s="683">
        <f t="shared" si="1"/>
        <v>0</v>
      </c>
      <c r="X6" s="683">
        <f t="shared" si="1"/>
        <v>0</v>
      </c>
      <c r="Y6" s="683">
        <f t="shared" si="1"/>
        <v>0</v>
      </c>
      <c r="Z6" s="683">
        <f t="shared" si="1"/>
        <v>0</v>
      </c>
      <c r="AA6" s="683">
        <f t="shared" si="1"/>
        <v>0</v>
      </c>
      <c r="AB6" s="683">
        <f t="shared" si="1"/>
        <v>0</v>
      </c>
      <c r="AC6" s="683">
        <f t="shared" si="1"/>
        <v>0</v>
      </c>
      <c r="AD6" s="683">
        <f t="shared" si="1"/>
        <v>0</v>
      </c>
      <c r="AE6" s="683">
        <f t="shared" si="1"/>
        <v>0</v>
      </c>
      <c r="AF6" s="683">
        <f t="shared" si="1"/>
        <v>0</v>
      </c>
      <c r="AG6" s="685" t="s">
        <v>694</v>
      </c>
    </row>
    <row r="7" spans="1:35" ht="30" customHeight="1" x14ac:dyDescent="0.25">
      <c r="A7" s="265" t="s">
        <v>486</v>
      </c>
      <c r="B7" s="201" t="s">
        <v>491</v>
      </c>
      <c r="C7" s="686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4"/>
      <c r="O7" s="684"/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4"/>
      <c r="AC7" s="684"/>
      <c r="AD7" s="684"/>
      <c r="AE7" s="684"/>
      <c r="AF7" s="684"/>
      <c r="AG7" s="686"/>
    </row>
    <row r="8" spans="1:35" ht="13.5" customHeight="1" x14ac:dyDescent="0.25">
      <c r="A8" s="32" t="str">
        <f>Info!B7</f>
        <v>CERCLADES PSE 1.1</v>
      </c>
      <c r="B8" s="370">
        <f>SUMPRODUCT($C$5:$AF$5,C8:AF8)</f>
        <v>0</v>
      </c>
      <c r="C8" s="366">
        <v>0</v>
      </c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66"/>
      <c r="U8" s="366"/>
      <c r="V8" s="366"/>
      <c r="W8" s="366"/>
      <c r="X8" s="366"/>
      <c r="Y8" s="366"/>
      <c r="Z8" s="366"/>
      <c r="AA8" s="366"/>
      <c r="AB8" s="366"/>
      <c r="AC8" s="366"/>
      <c r="AD8" s="366"/>
      <c r="AE8" s="366"/>
      <c r="AF8" s="366"/>
      <c r="AG8" s="266">
        <f>VLOOKUP(A8,Info!$B$7:$C$28,2,FALSE)</f>
        <v>1</v>
      </c>
    </row>
    <row r="9" spans="1:35" x14ac:dyDescent="0.25">
      <c r="A9" s="33" t="str">
        <f>Info!B8</f>
        <v>CHENES 1 PSE 1.1</v>
      </c>
      <c r="B9" s="371">
        <f t="shared" ref="B9:B72" si="2">SUMPRODUCT($C$5:$AF$5,C9:AF9)</f>
        <v>0</v>
      </c>
      <c r="C9" s="367">
        <v>2</v>
      </c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367"/>
      <c r="R9" s="367"/>
      <c r="S9" s="367"/>
      <c r="T9" s="367"/>
      <c r="U9" s="367"/>
      <c r="V9" s="367"/>
      <c r="W9" s="367"/>
      <c r="X9" s="367"/>
      <c r="Y9" s="367"/>
      <c r="Z9" s="367"/>
      <c r="AA9" s="367"/>
      <c r="AB9" s="367"/>
      <c r="AC9" s="367"/>
      <c r="AD9" s="367"/>
      <c r="AE9" s="367"/>
      <c r="AF9" s="367"/>
      <c r="AG9" s="268">
        <f>VLOOKUP(A9,Info!$B$7:$C$28,2,FALSE)</f>
        <v>1</v>
      </c>
    </row>
    <row r="10" spans="1:35" x14ac:dyDescent="0.25">
      <c r="A10" s="34" t="str">
        <f>Info!B9</f>
        <v>CHENES 2 PSE 1.1</v>
      </c>
      <c r="B10" s="372">
        <f t="shared" si="2"/>
        <v>0</v>
      </c>
      <c r="C10" s="368">
        <v>3</v>
      </c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  <c r="T10" s="368"/>
      <c r="U10" s="368"/>
      <c r="V10" s="368"/>
      <c r="W10" s="368"/>
      <c r="X10" s="368"/>
      <c r="Y10" s="368"/>
      <c r="Z10" s="368"/>
      <c r="AA10" s="368"/>
      <c r="AB10" s="368"/>
      <c r="AC10" s="368"/>
      <c r="AD10" s="368"/>
      <c r="AE10" s="368"/>
      <c r="AF10" s="368"/>
      <c r="AG10" s="270">
        <f>VLOOKUP(A10,Info!$B$7:$C$28,2,FALSE)</f>
        <v>1</v>
      </c>
      <c r="AI10" s="433"/>
    </row>
    <row r="11" spans="1:35" x14ac:dyDescent="0.25">
      <c r="A11" s="33" t="str">
        <f>Info!B10</f>
        <v>CY TECH CAUCHY PSE 1.1</v>
      </c>
      <c r="B11" s="371">
        <f t="shared" si="2"/>
        <v>0</v>
      </c>
      <c r="C11" s="367">
        <v>0</v>
      </c>
      <c r="D11" s="367"/>
      <c r="E11" s="367"/>
      <c r="F11" s="367"/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367"/>
      <c r="R11" s="367"/>
      <c r="S11" s="367"/>
      <c r="T11" s="367"/>
      <c r="U11" s="367"/>
      <c r="V11" s="367"/>
      <c r="W11" s="367"/>
      <c r="X11" s="367"/>
      <c r="Y11" s="367"/>
      <c r="Z11" s="367"/>
      <c r="AA11" s="367"/>
      <c r="AB11" s="367"/>
      <c r="AC11" s="367"/>
      <c r="AD11" s="367"/>
      <c r="AE11" s="367"/>
      <c r="AF11" s="367"/>
      <c r="AG11" s="268">
        <f>VLOOKUP(A11,Info!$B$7:$C$28,2,FALSE)</f>
        <v>1</v>
      </c>
    </row>
    <row r="12" spans="1:35" x14ac:dyDescent="0.25">
      <c r="A12" s="34" t="str">
        <f>Info!B11</f>
        <v>CY TECH CONDORCET PSE 1.1</v>
      </c>
      <c r="B12" s="372">
        <f t="shared" si="2"/>
        <v>0</v>
      </c>
      <c r="C12" s="368">
        <v>8</v>
      </c>
      <c r="D12" s="368"/>
      <c r="E12" s="368"/>
      <c r="F12" s="368"/>
      <c r="G12" s="368"/>
      <c r="H12" s="368"/>
      <c r="I12" s="368"/>
      <c r="J12" s="368"/>
      <c r="K12" s="368"/>
      <c r="L12" s="368"/>
      <c r="M12" s="368"/>
      <c r="N12" s="368"/>
      <c r="O12" s="368"/>
      <c r="P12" s="368"/>
      <c r="Q12" s="368"/>
      <c r="R12" s="368"/>
      <c r="S12" s="368"/>
      <c r="T12" s="368"/>
      <c r="U12" s="368"/>
      <c r="V12" s="368"/>
      <c r="W12" s="368"/>
      <c r="X12" s="368"/>
      <c r="Y12" s="368"/>
      <c r="Z12" s="368"/>
      <c r="AA12" s="368"/>
      <c r="AB12" s="368"/>
      <c r="AC12" s="368"/>
      <c r="AD12" s="368"/>
      <c r="AE12" s="368"/>
      <c r="AF12" s="368"/>
      <c r="AG12" s="270">
        <f>VLOOKUP(A12,Info!$B$7:$C$28,2,FALSE)</f>
        <v>1</v>
      </c>
    </row>
    <row r="13" spans="1:35" x14ac:dyDescent="0.25">
      <c r="A13" s="33" t="str">
        <f>Info!B12</f>
        <v>CY TECH FERMAT PSE 1.1</v>
      </c>
      <c r="B13" s="371">
        <f t="shared" si="2"/>
        <v>0</v>
      </c>
      <c r="C13" s="367">
        <v>4</v>
      </c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67"/>
      <c r="W13" s="367"/>
      <c r="X13" s="367"/>
      <c r="Y13" s="367"/>
      <c r="Z13" s="367"/>
      <c r="AA13" s="367"/>
      <c r="AB13" s="367"/>
      <c r="AC13" s="367"/>
      <c r="AD13" s="367"/>
      <c r="AE13" s="367"/>
      <c r="AF13" s="367"/>
      <c r="AG13" s="268">
        <f>VLOOKUP(A13,Info!$B$7:$C$28,2,FALSE)</f>
        <v>1</v>
      </c>
    </row>
    <row r="14" spans="1:35" x14ac:dyDescent="0.25">
      <c r="A14" s="34" t="str">
        <f>Info!B13</f>
        <v>CY TECH TURING PSE 1.1</v>
      </c>
      <c r="B14" s="372">
        <f t="shared" si="2"/>
        <v>0</v>
      </c>
      <c r="C14" s="368">
        <v>0</v>
      </c>
      <c r="D14" s="368"/>
      <c r="E14" s="368"/>
      <c r="F14" s="368"/>
      <c r="G14" s="368"/>
      <c r="H14" s="368"/>
      <c r="I14" s="368"/>
      <c r="J14" s="368"/>
      <c r="K14" s="368"/>
      <c r="L14" s="368"/>
      <c r="M14" s="368"/>
      <c r="N14" s="368"/>
      <c r="O14" s="368"/>
      <c r="P14" s="368"/>
      <c r="Q14" s="368"/>
      <c r="R14" s="368"/>
      <c r="S14" s="368"/>
      <c r="T14" s="368"/>
      <c r="U14" s="368"/>
      <c r="V14" s="368"/>
      <c r="W14" s="368"/>
      <c r="X14" s="368"/>
      <c r="Y14" s="368"/>
      <c r="Z14" s="368"/>
      <c r="AA14" s="368"/>
      <c r="AB14" s="368"/>
      <c r="AC14" s="368"/>
      <c r="AD14" s="368"/>
      <c r="AE14" s="368"/>
      <c r="AF14" s="368"/>
      <c r="AG14" s="270">
        <f>VLOOKUP(A14,Info!$B$7:$C$28,2,FALSE)</f>
        <v>1</v>
      </c>
    </row>
    <row r="15" spans="1:35" x14ac:dyDescent="0.25">
      <c r="A15" s="33" t="str">
        <f>Info!B14</f>
        <v>JARDIN TROPICAL PSE 1.1</v>
      </c>
      <c r="B15" s="371">
        <f t="shared" si="2"/>
        <v>0</v>
      </c>
      <c r="C15" s="367">
        <v>0</v>
      </c>
      <c r="D15" s="367"/>
      <c r="E15" s="367"/>
      <c r="F15" s="367"/>
      <c r="G15" s="367"/>
      <c r="H15" s="367"/>
      <c r="I15" s="367"/>
      <c r="J15" s="367"/>
      <c r="K15" s="367"/>
      <c r="L15" s="367"/>
      <c r="M15" s="367"/>
      <c r="N15" s="367"/>
      <c r="O15" s="367"/>
      <c r="P15" s="367"/>
      <c r="Q15" s="367"/>
      <c r="R15" s="367"/>
      <c r="S15" s="367"/>
      <c r="T15" s="367"/>
      <c r="U15" s="367"/>
      <c r="V15" s="367"/>
      <c r="W15" s="367"/>
      <c r="X15" s="367"/>
      <c r="Y15" s="367"/>
      <c r="Z15" s="367"/>
      <c r="AA15" s="367"/>
      <c r="AB15" s="367"/>
      <c r="AC15" s="367"/>
      <c r="AD15" s="367"/>
      <c r="AE15" s="367"/>
      <c r="AF15" s="367"/>
      <c r="AG15" s="268">
        <f>VLOOKUP(A15,Info!$B$7:$C$28,2,FALSE)</f>
        <v>1</v>
      </c>
    </row>
    <row r="16" spans="1:35" x14ac:dyDescent="0.25">
      <c r="A16" s="34" t="str">
        <f>Info!B15</f>
        <v>LABBOITE PSE 1.1</v>
      </c>
      <c r="B16" s="372">
        <f t="shared" si="2"/>
        <v>0</v>
      </c>
      <c r="C16" s="368">
        <v>0</v>
      </c>
      <c r="D16" s="368"/>
      <c r="E16" s="368"/>
      <c r="F16" s="368"/>
      <c r="G16" s="368"/>
      <c r="H16" s="368"/>
      <c r="I16" s="368"/>
      <c r="J16" s="368"/>
      <c r="K16" s="368"/>
      <c r="L16" s="368"/>
      <c r="M16" s="368"/>
      <c r="N16" s="368"/>
      <c r="O16" s="368"/>
      <c r="P16" s="368"/>
      <c r="Q16" s="368"/>
      <c r="R16" s="368"/>
      <c r="S16" s="368"/>
      <c r="T16" s="368"/>
      <c r="U16" s="368"/>
      <c r="V16" s="368"/>
      <c r="W16" s="368"/>
      <c r="X16" s="368"/>
      <c r="Y16" s="368"/>
      <c r="Z16" s="368"/>
      <c r="AA16" s="368"/>
      <c r="AB16" s="368"/>
      <c r="AC16" s="368"/>
      <c r="AD16" s="368"/>
      <c r="AE16" s="368"/>
      <c r="AF16" s="368"/>
      <c r="AG16" s="270">
        <f>VLOOKUP(A16,Info!$B$7:$C$28,2,FALSE)</f>
        <v>1</v>
      </c>
    </row>
    <row r="17" spans="1:33" x14ac:dyDescent="0.25">
      <c r="A17" s="33" t="str">
        <f>Info!B16</f>
        <v>MIR CHENES PSE 1.1</v>
      </c>
      <c r="B17" s="371">
        <f t="shared" si="2"/>
        <v>0</v>
      </c>
      <c r="C17" s="367">
        <v>0</v>
      </c>
      <c r="D17" s="367"/>
      <c r="E17" s="367"/>
      <c r="F17" s="367"/>
      <c r="G17" s="367"/>
      <c r="H17" s="367"/>
      <c r="I17" s="367"/>
      <c r="J17" s="367"/>
      <c r="K17" s="367"/>
      <c r="L17" s="367"/>
      <c r="M17" s="367"/>
      <c r="N17" s="367"/>
      <c r="O17" s="367"/>
      <c r="P17" s="367"/>
      <c r="Q17" s="367"/>
      <c r="R17" s="367"/>
      <c r="S17" s="367"/>
      <c r="T17" s="367"/>
      <c r="U17" s="367"/>
      <c r="V17" s="367"/>
      <c r="W17" s="367"/>
      <c r="X17" s="367"/>
      <c r="Y17" s="367"/>
      <c r="Z17" s="367"/>
      <c r="AA17" s="367"/>
      <c r="AB17" s="367"/>
      <c r="AC17" s="367"/>
      <c r="AD17" s="367"/>
      <c r="AE17" s="367"/>
      <c r="AF17" s="367"/>
      <c r="AG17" s="268">
        <f>VLOOKUP(A17,Info!$B$7:$C$28,2,FALSE)</f>
        <v>1</v>
      </c>
    </row>
    <row r="18" spans="1:33" x14ac:dyDescent="0.25">
      <c r="A18" s="66" t="str">
        <f>Info!B17</f>
        <v>MIR NEUVILLE PSE 1.1</v>
      </c>
      <c r="B18" s="373">
        <f t="shared" si="2"/>
        <v>0</v>
      </c>
      <c r="C18" s="368">
        <v>0</v>
      </c>
      <c r="D18" s="368"/>
      <c r="E18" s="368"/>
      <c r="F18" s="368"/>
      <c r="G18" s="368"/>
      <c r="H18" s="368"/>
      <c r="I18" s="368"/>
      <c r="J18" s="368"/>
      <c r="K18" s="368"/>
      <c r="L18" s="368"/>
      <c r="M18" s="368"/>
      <c r="N18" s="368"/>
      <c r="O18" s="368"/>
      <c r="P18" s="368"/>
      <c r="Q18" s="368"/>
      <c r="R18" s="368"/>
      <c r="S18" s="368"/>
      <c r="T18" s="368"/>
      <c r="U18" s="368"/>
      <c r="V18" s="368"/>
      <c r="W18" s="368"/>
      <c r="X18" s="368"/>
      <c r="Y18" s="368"/>
      <c r="Z18" s="368"/>
      <c r="AA18" s="368"/>
      <c r="AB18" s="368"/>
      <c r="AC18" s="368"/>
      <c r="AD18" s="368"/>
      <c r="AE18" s="368"/>
      <c r="AF18" s="368"/>
      <c r="AG18" s="270">
        <f>VLOOKUP(A18,Info!$B$7:$C$28,2,FALSE)</f>
        <v>1</v>
      </c>
    </row>
    <row r="19" spans="1:33" x14ac:dyDescent="0.25">
      <c r="A19" s="67" t="str">
        <f>Info!B18</f>
        <v>NEUVILLE PSE 1.1</v>
      </c>
      <c r="B19" s="374">
        <f t="shared" si="2"/>
        <v>0</v>
      </c>
      <c r="C19" s="367">
        <v>5</v>
      </c>
      <c r="D19" s="367"/>
      <c r="E19" s="367"/>
      <c r="F19" s="367"/>
      <c r="G19" s="367"/>
      <c r="H19" s="367"/>
      <c r="I19" s="367"/>
      <c r="J19" s="367"/>
      <c r="K19" s="367"/>
      <c r="L19" s="367"/>
      <c r="M19" s="367"/>
      <c r="N19" s="367"/>
      <c r="O19" s="367"/>
      <c r="P19" s="367"/>
      <c r="Q19" s="367"/>
      <c r="R19" s="367"/>
      <c r="S19" s="367"/>
      <c r="T19" s="367"/>
      <c r="U19" s="367"/>
      <c r="V19" s="367"/>
      <c r="W19" s="367"/>
      <c r="X19" s="367"/>
      <c r="Y19" s="367"/>
      <c r="Z19" s="367"/>
      <c r="AA19" s="367"/>
      <c r="AB19" s="367"/>
      <c r="AC19" s="367"/>
      <c r="AD19" s="367"/>
      <c r="AE19" s="367"/>
      <c r="AF19" s="367"/>
      <c r="AG19" s="268">
        <f>VLOOKUP(A19,Info!$B$7:$C$28,2,FALSE)</f>
        <v>1</v>
      </c>
    </row>
    <row r="20" spans="1:33" x14ac:dyDescent="0.25">
      <c r="A20" s="6" t="str">
        <f>Info!B19</f>
        <v>ORDINAL PSE 1.1</v>
      </c>
      <c r="B20" s="375">
        <f t="shared" si="2"/>
        <v>0</v>
      </c>
      <c r="C20" s="369">
        <v>0</v>
      </c>
      <c r="D20" s="369"/>
      <c r="E20" s="369"/>
      <c r="F20" s="369"/>
      <c r="G20" s="369"/>
      <c r="H20" s="369"/>
      <c r="I20" s="369"/>
      <c r="J20" s="369"/>
      <c r="K20" s="369"/>
      <c r="L20" s="369"/>
      <c r="M20" s="369"/>
      <c r="N20" s="369"/>
      <c r="O20" s="369"/>
      <c r="P20" s="369"/>
      <c r="Q20" s="369"/>
      <c r="R20" s="369"/>
      <c r="S20" s="369"/>
      <c r="T20" s="369"/>
      <c r="U20" s="369"/>
      <c r="V20" s="369"/>
      <c r="W20" s="369"/>
      <c r="X20" s="369"/>
      <c r="Y20" s="369"/>
      <c r="Z20" s="369"/>
      <c r="AA20" s="369"/>
      <c r="AB20" s="369"/>
      <c r="AC20" s="369"/>
      <c r="AD20" s="369"/>
      <c r="AE20" s="369"/>
      <c r="AF20" s="369"/>
      <c r="AG20" s="545">
        <f>VLOOKUP(A20,Info!$B$7:$C$28,2,FALSE)</f>
        <v>1</v>
      </c>
    </row>
    <row r="21" spans="1:33" x14ac:dyDescent="0.25">
      <c r="A21" s="33" t="str">
        <f>Info!B20</f>
        <v>SAINT MARTIN PSE 1.1</v>
      </c>
      <c r="B21" s="371">
        <f t="shared" si="2"/>
        <v>0</v>
      </c>
      <c r="C21" s="367">
        <v>1</v>
      </c>
      <c r="D21" s="367"/>
      <c r="E21" s="367"/>
      <c r="F21" s="367"/>
      <c r="G21" s="367"/>
      <c r="H21" s="367"/>
      <c r="I21" s="367"/>
      <c r="J21" s="367"/>
      <c r="K21" s="367"/>
      <c r="L21" s="367"/>
      <c r="M21" s="367"/>
      <c r="N21" s="367"/>
      <c r="O21" s="367"/>
      <c r="P21" s="367"/>
      <c r="Q21" s="367"/>
      <c r="R21" s="367"/>
      <c r="S21" s="367"/>
      <c r="T21" s="367"/>
      <c r="U21" s="367"/>
      <c r="V21" s="367"/>
      <c r="W21" s="367"/>
      <c r="X21" s="367"/>
      <c r="Y21" s="367"/>
      <c r="Z21" s="367"/>
      <c r="AA21" s="367"/>
      <c r="AB21" s="367"/>
      <c r="AC21" s="367"/>
      <c r="AD21" s="367"/>
      <c r="AE21" s="367"/>
      <c r="AF21" s="367"/>
      <c r="AG21" s="268">
        <f>VLOOKUP(A21,Info!$B$7:$C$28,2,FALSE)</f>
        <v>1</v>
      </c>
    </row>
    <row r="22" spans="1:33" x14ac:dyDescent="0.25">
      <c r="A22" s="35" t="str">
        <f>Info!B21</f>
        <v>TOUR PSE 1.1</v>
      </c>
      <c r="B22" s="546">
        <f t="shared" si="2"/>
        <v>0</v>
      </c>
      <c r="C22" s="555">
        <v>0</v>
      </c>
      <c r="D22" s="555"/>
      <c r="E22" s="555"/>
      <c r="F22" s="555"/>
      <c r="G22" s="555"/>
      <c r="H22" s="555"/>
      <c r="I22" s="555"/>
      <c r="J22" s="555"/>
      <c r="K22" s="555"/>
      <c r="L22" s="555"/>
      <c r="M22" s="555"/>
      <c r="N22" s="555"/>
      <c r="O22" s="555"/>
      <c r="P22" s="555"/>
      <c r="Q22" s="555"/>
      <c r="R22" s="555"/>
      <c r="S22" s="555"/>
      <c r="T22" s="555"/>
      <c r="U22" s="555"/>
      <c r="V22" s="555"/>
      <c r="W22" s="555"/>
      <c r="X22" s="555"/>
      <c r="Y22" s="555"/>
      <c r="Z22" s="555"/>
      <c r="AA22" s="555"/>
      <c r="AB22" s="555"/>
      <c r="AC22" s="555"/>
      <c r="AD22" s="555"/>
      <c r="AE22" s="555"/>
      <c r="AF22" s="555"/>
      <c r="AG22" s="547">
        <f>VLOOKUP(A22,Info!$B$7:$C$28,2,FALSE)</f>
        <v>1</v>
      </c>
    </row>
    <row r="23" spans="1:33" x14ac:dyDescent="0.25">
      <c r="A23" s="548" t="str">
        <f>Info!B22</f>
        <v>SAINT GERMAIN PSE 2.1.1</v>
      </c>
      <c r="B23" s="549">
        <f t="shared" si="2"/>
        <v>0</v>
      </c>
      <c r="C23" s="556">
        <v>7</v>
      </c>
      <c r="D23" s="556"/>
      <c r="E23" s="556"/>
      <c r="F23" s="556"/>
      <c r="G23" s="556"/>
      <c r="H23" s="556"/>
      <c r="I23" s="556"/>
      <c r="J23" s="556"/>
      <c r="K23" s="556"/>
      <c r="L23" s="556"/>
      <c r="M23" s="556"/>
      <c r="N23" s="556"/>
      <c r="O23" s="556"/>
      <c r="P23" s="556"/>
      <c r="Q23" s="556"/>
      <c r="R23" s="556"/>
      <c r="S23" s="556"/>
      <c r="T23" s="556"/>
      <c r="U23" s="556"/>
      <c r="V23" s="556"/>
      <c r="W23" s="556"/>
      <c r="X23" s="556"/>
      <c r="Y23" s="556"/>
      <c r="Z23" s="556"/>
      <c r="AA23" s="556"/>
      <c r="AB23" s="556"/>
      <c r="AC23" s="556"/>
      <c r="AD23" s="556"/>
      <c r="AE23" s="556"/>
      <c r="AF23" s="556"/>
      <c r="AG23" s="550">
        <f>VLOOKUP(A23,Info!$B$7:$C$28,2,FALSE)</f>
        <v>2</v>
      </c>
    </row>
    <row r="24" spans="1:33" x14ac:dyDescent="0.25">
      <c r="A24" s="34" t="str">
        <f>Info!B23</f>
        <v>SAINT GERMAIN IXCAMPUS PSE 2.0.1</v>
      </c>
      <c r="B24" s="372">
        <f t="shared" si="2"/>
        <v>0</v>
      </c>
      <c r="C24" s="368">
        <v>0</v>
      </c>
      <c r="D24" s="368"/>
      <c r="E24" s="368"/>
      <c r="F24" s="368"/>
      <c r="G24" s="368"/>
      <c r="H24" s="368"/>
      <c r="I24" s="368"/>
      <c r="J24" s="368"/>
      <c r="K24" s="368"/>
      <c r="L24" s="368"/>
      <c r="M24" s="368"/>
      <c r="N24" s="368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  <c r="AC24" s="368"/>
      <c r="AD24" s="368"/>
      <c r="AE24" s="368"/>
      <c r="AF24" s="368"/>
      <c r="AG24" s="270">
        <f>VLOOKUP(A24,Info!$B$7:$C$28,2,FALSE)</f>
        <v>2</v>
      </c>
    </row>
    <row r="25" spans="1:33" x14ac:dyDescent="0.25">
      <c r="A25" s="551" t="str">
        <f>Info!B24</f>
        <v>SAINT GERMAIN PNEI PSE 2.2.1</v>
      </c>
      <c r="B25" s="552">
        <f t="shared" si="2"/>
        <v>0</v>
      </c>
      <c r="C25" s="557">
        <v>0</v>
      </c>
      <c r="D25" s="557"/>
      <c r="E25" s="557"/>
      <c r="F25" s="557"/>
      <c r="G25" s="557"/>
      <c r="H25" s="557"/>
      <c r="I25" s="557"/>
      <c r="J25" s="557"/>
      <c r="K25" s="557"/>
      <c r="L25" s="557"/>
      <c r="M25" s="557"/>
      <c r="N25" s="557"/>
      <c r="O25" s="557"/>
      <c r="P25" s="557"/>
      <c r="Q25" s="557"/>
      <c r="R25" s="557"/>
      <c r="S25" s="557"/>
      <c r="T25" s="557"/>
      <c r="U25" s="557"/>
      <c r="V25" s="557"/>
      <c r="W25" s="557"/>
      <c r="X25" s="557"/>
      <c r="Y25" s="557"/>
      <c r="Z25" s="557"/>
      <c r="AA25" s="557"/>
      <c r="AB25" s="557"/>
      <c r="AC25" s="557"/>
      <c r="AD25" s="557"/>
      <c r="AE25" s="557"/>
      <c r="AF25" s="557"/>
      <c r="AG25" s="553">
        <f>VLOOKUP(A25,Info!$B$7:$C$28,2,FALSE)</f>
        <v>2</v>
      </c>
    </row>
    <row r="26" spans="1:33" x14ac:dyDescent="0.25">
      <c r="A26" s="32" t="str">
        <f>Info!B25</f>
        <v>ARGENTEUIL PSE 3.1</v>
      </c>
      <c r="B26" s="370">
        <f t="shared" si="2"/>
        <v>0</v>
      </c>
      <c r="C26" s="366">
        <v>6</v>
      </c>
      <c r="D26" s="366"/>
      <c r="E26" s="366"/>
      <c r="F26" s="366"/>
      <c r="G26" s="366"/>
      <c r="H26" s="366"/>
      <c r="I26" s="366"/>
      <c r="J26" s="366"/>
      <c r="K26" s="366"/>
      <c r="L26" s="366"/>
      <c r="M26" s="366"/>
      <c r="N26" s="366"/>
      <c r="O26" s="366"/>
      <c r="P26" s="366"/>
      <c r="Q26" s="366"/>
      <c r="R26" s="366"/>
      <c r="S26" s="366"/>
      <c r="T26" s="366"/>
      <c r="U26" s="366"/>
      <c r="V26" s="366"/>
      <c r="W26" s="366"/>
      <c r="X26" s="366"/>
      <c r="Y26" s="366"/>
      <c r="Z26" s="366"/>
      <c r="AA26" s="366"/>
      <c r="AB26" s="366"/>
      <c r="AC26" s="366"/>
      <c r="AD26" s="366"/>
      <c r="AE26" s="366"/>
      <c r="AF26" s="366"/>
      <c r="AG26" s="266">
        <f>VLOOKUP(A26,Info!$B$7:$C$28,2,FALSE)</f>
        <v>3</v>
      </c>
    </row>
    <row r="27" spans="1:33" x14ac:dyDescent="0.25">
      <c r="A27" s="33" t="str">
        <f>Info!B26</f>
        <v>GENNEVILLIERS PSE 3.1</v>
      </c>
      <c r="B27" s="371">
        <f t="shared" si="2"/>
        <v>0</v>
      </c>
      <c r="C27" s="367">
        <v>6</v>
      </c>
      <c r="D27" s="367"/>
      <c r="E27" s="367"/>
      <c r="F27" s="367"/>
      <c r="G27" s="367"/>
      <c r="H27" s="367"/>
      <c r="I27" s="367"/>
      <c r="J27" s="367"/>
      <c r="K27" s="367"/>
      <c r="L27" s="367"/>
      <c r="M27" s="367"/>
      <c r="N27" s="367"/>
      <c r="O27" s="367"/>
      <c r="P27" s="367"/>
      <c r="Q27" s="367"/>
      <c r="R27" s="367"/>
      <c r="S27" s="367"/>
      <c r="T27" s="367"/>
      <c r="U27" s="367"/>
      <c r="V27" s="367"/>
      <c r="W27" s="367"/>
      <c r="X27" s="367"/>
      <c r="Y27" s="367"/>
      <c r="Z27" s="367"/>
      <c r="AA27" s="367"/>
      <c r="AB27" s="367"/>
      <c r="AC27" s="367"/>
      <c r="AD27" s="367"/>
      <c r="AE27" s="367"/>
      <c r="AF27" s="367"/>
      <c r="AG27" s="268">
        <f>VLOOKUP(A27,Info!$B$7:$C$28,2,FALSE)</f>
        <v>3</v>
      </c>
    </row>
    <row r="28" spans="1:33" x14ac:dyDescent="0.25">
      <c r="A28" s="35" t="str">
        <f>Info!B27</f>
        <v>SARCELLES PSE 3.1</v>
      </c>
      <c r="B28" s="546">
        <f t="shared" si="2"/>
        <v>0</v>
      </c>
      <c r="C28" s="555">
        <v>10</v>
      </c>
      <c r="D28" s="555"/>
      <c r="E28" s="555"/>
      <c r="F28" s="555"/>
      <c r="G28" s="555"/>
      <c r="H28" s="555"/>
      <c r="I28" s="555"/>
      <c r="J28" s="555"/>
      <c r="K28" s="555"/>
      <c r="L28" s="555"/>
      <c r="M28" s="555"/>
      <c r="N28" s="555"/>
      <c r="O28" s="555"/>
      <c r="P28" s="555"/>
      <c r="Q28" s="555"/>
      <c r="R28" s="555"/>
      <c r="S28" s="555"/>
      <c r="T28" s="555"/>
      <c r="U28" s="555"/>
      <c r="V28" s="555"/>
      <c r="W28" s="555"/>
      <c r="X28" s="555"/>
      <c r="Y28" s="555"/>
      <c r="Z28" s="555"/>
      <c r="AA28" s="555"/>
      <c r="AB28" s="555"/>
      <c r="AC28" s="555"/>
      <c r="AD28" s="555"/>
      <c r="AE28" s="555"/>
      <c r="AF28" s="555"/>
      <c r="AG28" s="547">
        <f>VLOOKUP(A28,Info!$B$7:$C$28,2,FALSE)</f>
        <v>3</v>
      </c>
    </row>
    <row r="29" spans="1:33" x14ac:dyDescent="0.25">
      <c r="A29" s="542" t="str">
        <f>Info!B28</f>
        <v>PAU PSE 4.1</v>
      </c>
      <c r="B29" s="543">
        <f t="shared" si="2"/>
        <v>0</v>
      </c>
      <c r="C29" s="554">
        <v>0</v>
      </c>
      <c r="D29" s="554"/>
      <c r="E29" s="554"/>
      <c r="F29" s="554"/>
      <c r="G29" s="554"/>
      <c r="H29" s="554"/>
      <c r="I29" s="554"/>
      <c r="J29" s="554"/>
      <c r="K29" s="554"/>
      <c r="L29" s="554"/>
      <c r="M29" s="554"/>
      <c r="N29" s="554"/>
      <c r="O29" s="554"/>
      <c r="P29" s="554"/>
      <c r="Q29" s="554"/>
      <c r="R29" s="554"/>
      <c r="S29" s="554"/>
      <c r="T29" s="554"/>
      <c r="U29" s="554"/>
      <c r="V29" s="554"/>
      <c r="W29" s="554"/>
      <c r="X29" s="554"/>
      <c r="Y29" s="554"/>
      <c r="Z29" s="554"/>
      <c r="AA29" s="554"/>
      <c r="AB29" s="554"/>
      <c r="AC29" s="554"/>
      <c r="AD29" s="554"/>
      <c r="AE29" s="554"/>
      <c r="AF29" s="554"/>
      <c r="AG29" s="544">
        <f>VLOOKUP(A29,Info!$B$7:$C$28,2,FALSE)</f>
        <v>4</v>
      </c>
    </row>
    <row r="30" spans="1:33" hidden="1" x14ac:dyDescent="0.25">
      <c r="A30" s="66" t="str">
        <f>Info!B29</f>
        <v>W</v>
      </c>
      <c r="B30" s="373">
        <f t="shared" si="2"/>
        <v>0</v>
      </c>
      <c r="C30" s="368"/>
      <c r="D30" s="368"/>
      <c r="E30" s="368"/>
      <c r="F30" s="368"/>
      <c r="G30" s="368"/>
      <c r="H30" s="368"/>
      <c r="I30" s="368"/>
      <c r="J30" s="368"/>
      <c r="K30" s="368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V30" s="368"/>
      <c r="W30" s="368"/>
      <c r="X30" s="368"/>
      <c r="Y30" s="368"/>
      <c r="Z30" s="368"/>
      <c r="AA30" s="368"/>
      <c r="AB30" s="368"/>
      <c r="AC30" s="368"/>
      <c r="AD30" s="368"/>
      <c r="AE30" s="368"/>
      <c r="AF30" s="368"/>
    </row>
    <row r="31" spans="1:33" hidden="1" x14ac:dyDescent="0.25">
      <c r="A31" s="67" t="str">
        <f>Info!B30</f>
        <v>X</v>
      </c>
      <c r="B31" s="374">
        <f t="shared" si="2"/>
        <v>0</v>
      </c>
      <c r="C31" s="367"/>
      <c r="D31" s="367"/>
      <c r="E31" s="367"/>
      <c r="F31" s="367"/>
      <c r="G31" s="367"/>
      <c r="H31" s="367"/>
      <c r="I31" s="367"/>
      <c r="J31" s="367"/>
      <c r="K31" s="367"/>
      <c r="L31" s="367"/>
      <c r="M31" s="367"/>
      <c r="N31" s="367"/>
      <c r="O31" s="367"/>
      <c r="P31" s="367"/>
      <c r="Q31" s="367"/>
      <c r="R31" s="367"/>
      <c r="S31" s="367"/>
      <c r="T31" s="367"/>
      <c r="U31" s="367"/>
      <c r="V31" s="367"/>
      <c r="W31" s="367"/>
      <c r="X31" s="367"/>
      <c r="Y31" s="367"/>
      <c r="Z31" s="367"/>
      <c r="AA31" s="367"/>
      <c r="AB31" s="367"/>
      <c r="AC31" s="367"/>
      <c r="AD31" s="367"/>
      <c r="AE31" s="367"/>
      <c r="AF31" s="367"/>
    </row>
    <row r="32" spans="1:33" hidden="1" x14ac:dyDescent="0.25">
      <c r="A32" s="6" t="str">
        <f>Info!B31</f>
        <v>Y</v>
      </c>
      <c r="B32" s="375">
        <f t="shared" si="2"/>
        <v>0</v>
      </c>
      <c r="C32" s="369"/>
      <c r="D32" s="369"/>
      <c r="E32" s="369"/>
      <c r="F32" s="369"/>
      <c r="G32" s="369"/>
      <c r="H32" s="369"/>
      <c r="I32" s="369"/>
      <c r="J32" s="369"/>
      <c r="K32" s="369"/>
      <c r="L32" s="369"/>
      <c r="M32" s="369"/>
      <c r="N32" s="369"/>
      <c r="O32" s="369"/>
      <c r="P32" s="369"/>
      <c r="Q32" s="369"/>
      <c r="R32" s="369"/>
      <c r="S32" s="369"/>
      <c r="T32" s="369"/>
      <c r="U32" s="369"/>
      <c r="V32" s="369"/>
      <c r="W32" s="369"/>
      <c r="X32" s="369"/>
      <c r="Y32" s="369"/>
      <c r="Z32" s="369"/>
      <c r="AA32" s="369"/>
      <c r="AB32" s="369"/>
      <c r="AC32" s="369"/>
      <c r="AD32" s="369"/>
      <c r="AE32" s="369"/>
      <c r="AF32" s="369"/>
    </row>
    <row r="33" spans="1:32" hidden="1" x14ac:dyDescent="0.25">
      <c r="A33" s="33" t="str">
        <f>Info!B32</f>
        <v>Z</v>
      </c>
      <c r="B33" s="371">
        <f t="shared" si="2"/>
        <v>0</v>
      </c>
      <c r="C33" s="367"/>
      <c r="D33" s="367"/>
      <c r="E33" s="367"/>
      <c r="F33" s="367"/>
      <c r="G33" s="367"/>
      <c r="H33" s="367"/>
      <c r="I33" s="367"/>
      <c r="J33" s="367"/>
      <c r="K33" s="367"/>
      <c r="L33" s="367"/>
      <c r="M33" s="367"/>
      <c r="N33" s="367"/>
      <c r="O33" s="367"/>
      <c r="P33" s="367"/>
      <c r="Q33" s="367"/>
      <c r="R33" s="367"/>
      <c r="S33" s="367"/>
      <c r="T33" s="367"/>
      <c r="U33" s="367"/>
      <c r="V33" s="367"/>
      <c r="W33" s="367"/>
      <c r="X33" s="367"/>
      <c r="Y33" s="367"/>
      <c r="Z33" s="367"/>
      <c r="AA33" s="367"/>
      <c r="AB33" s="367"/>
      <c r="AC33" s="367"/>
      <c r="AD33" s="367"/>
      <c r="AE33" s="367"/>
      <c r="AF33" s="367"/>
    </row>
    <row r="34" spans="1:32" hidden="1" x14ac:dyDescent="0.25">
      <c r="A34" s="34" t="str">
        <f>Info!B33</f>
        <v>AA</v>
      </c>
      <c r="B34" s="372">
        <f t="shared" si="2"/>
        <v>0</v>
      </c>
      <c r="C34" s="368"/>
      <c r="D34" s="368"/>
      <c r="E34" s="368"/>
      <c r="F34" s="368"/>
      <c r="G34" s="368"/>
      <c r="H34" s="368"/>
      <c r="I34" s="368"/>
      <c r="J34" s="368"/>
      <c r="K34" s="368"/>
      <c r="L34" s="368"/>
      <c r="M34" s="368"/>
      <c r="N34" s="368"/>
      <c r="O34" s="368"/>
      <c r="P34" s="368"/>
      <c r="Q34" s="368"/>
      <c r="R34" s="368"/>
      <c r="S34" s="368"/>
      <c r="T34" s="368"/>
      <c r="U34" s="368"/>
      <c r="V34" s="368"/>
      <c r="W34" s="368"/>
      <c r="X34" s="368"/>
      <c r="Y34" s="368"/>
      <c r="Z34" s="368"/>
      <c r="AA34" s="368"/>
      <c r="AB34" s="368"/>
      <c r="AC34" s="368"/>
      <c r="AD34" s="368"/>
      <c r="AE34" s="368"/>
      <c r="AF34" s="368"/>
    </row>
    <row r="35" spans="1:32" hidden="1" x14ac:dyDescent="0.25">
      <c r="A35" s="33" t="str">
        <f>Info!B34</f>
        <v>AB</v>
      </c>
      <c r="B35" s="371">
        <f t="shared" si="2"/>
        <v>0</v>
      </c>
      <c r="C35" s="367"/>
      <c r="D35" s="367"/>
      <c r="E35" s="367"/>
      <c r="F35" s="367"/>
      <c r="G35" s="367"/>
      <c r="H35" s="367"/>
      <c r="I35" s="367"/>
      <c r="J35" s="367"/>
      <c r="K35" s="367"/>
      <c r="L35" s="367"/>
      <c r="M35" s="367"/>
      <c r="N35" s="367"/>
      <c r="O35" s="367"/>
      <c r="P35" s="367"/>
      <c r="Q35" s="367"/>
      <c r="R35" s="367"/>
      <c r="S35" s="367"/>
      <c r="T35" s="367"/>
      <c r="U35" s="367"/>
      <c r="V35" s="367"/>
      <c r="W35" s="367"/>
      <c r="X35" s="367"/>
      <c r="Y35" s="367"/>
      <c r="Z35" s="367"/>
      <c r="AA35" s="367"/>
      <c r="AB35" s="367"/>
      <c r="AC35" s="367"/>
      <c r="AD35" s="367"/>
      <c r="AE35" s="367"/>
      <c r="AF35" s="367"/>
    </row>
    <row r="36" spans="1:32" hidden="1" x14ac:dyDescent="0.25">
      <c r="A36" s="34" t="str">
        <f>Info!B35</f>
        <v>AC</v>
      </c>
      <c r="B36" s="372">
        <f t="shared" si="2"/>
        <v>0</v>
      </c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</row>
    <row r="37" spans="1:32" hidden="1" x14ac:dyDescent="0.25">
      <c r="A37" s="33" t="str">
        <f>Info!B36</f>
        <v>AD</v>
      </c>
      <c r="B37" s="371">
        <f t="shared" si="2"/>
        <v>0</v>
      </c>
      <c r="C37" s="367"/>
      <c r="D37" s="367"/>
      <c r="E37" s="367"/>
      <c r="F37" s="367"/>
      <c r="G37" s="367"/>
      <c r="H37" s="367"/>
      <c r="I37" s="367"/>
      <c r="J37" s="367"/>
      <c r="K37" s="367"/>
      <c r="L37" s="367"/>
      <c r="M37" s="367"/>
      <c r="N37" s="367"/>
      <c r="O37" s="367"/>
      <c r="P37" s="367"/>
      <c r="Q37" s="367"/>
      <c r="R37" s="367"/>
      <c r="S37" s="367"/>
      <c r="T37" s="367"/>
      <c r="U37" s="367"/>
      <c r="V37" s="367"/>
      <c r="W37" s="367"/>
      <c r="X37" s="367"/>
      <c r="Y37" s="367"/>
      <c r="Z37" s="367"/>
      <c r="AA37" s="367"/>
      <c r="AB37" s="367"/>
      <c r="AC37" s="367"/>
      <c r="AD37" s="367"/>
      <c r="AE37" s="367"/>
      <c r="AF37" s="367"/>
    </row>
    <row r="38" spans="1:32" hidden="1" x14ac:dyDescent="0.25">
      <c r="A38" s="34" t="str">
        <f>Info!B37</f>
        <v>AE</v>
      </c>
      <c r="B38" s="372">
        <f t="shared" si="2"/>
        <v>0</v>
      </c>
      <c r="C38" s="368"/>
      <c r="D38" s="368"/>
      <c r="E38" s="368"/>
      <c r="F38" s="368"/>
      <c r="G38" s="368"/>
      <c r="H38" s="368"/>
      <c r="I38" s="368"/>
      <c r="J38" s="368"/>
      <c r="K38" s="368"/>
      <c r="L38" s="368"/>
      <c r="M38" s="368"/>
      <c r="N38" s="368"/>
      <c r="O38" s="368"/>
      <c r="P38" s="368"/>
      <c r="Q38" s="368"/>
      <c r="R38" s="368"/>
      <c r="S38" s="368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</row>
    <row r="39" spans="1:32" hidden="1" x14ac:dyDescent="0.25">
      <c r="A39" s="33" t="str">
        <f>Info!B38</f>
        <v>AF</v>
      </c>
      <c r="B39" s="371">
        <f t="shared" si="2"/>
        <v>0</v>
      </c>
      <c r="C39" s="367"/>
      <c r="D39" s="367"/>
      <c r="E39" s="367"/>
      <c r="F39" s="367"/>
      <c r="G39" s="367"/>
      <c r="H39" s="367"/>
      <c r="I39" s="367"/>
      <c r="J39" s="367"/>
      <c r="K39" s="367"/>
      <c r="L39" s="367"/>
      <c r="M39" s="367"/>
      <c r="N39" s="367"/>
      <c r="O39" s="367"/>
      <c r="P39" s="367"/>
      <c r="Q39" s="367"/>
      <c r="R39" s="367"/>
      <c r="S39" s="367"/>
      <c r="T39" s="367"/>
      <c r="U39" s="367"/>
      <c r="V39" s="367"/>
      <c r="W39" s="367"/>
      <c r="X39" s="367"/>
      <c r="Y39" s="367"/>
      <c r="Z39" s="367"/>
      <c r="AA39" s="367"/>
      <c r="AB39" s="367"/>
      <c r="AC39" s="367"/>
      <c r="AD39" s="367"/>
      <c r="AE39" s="367"/>
      <c r="AF39" s="367"/>
    </row>
    <row r="40" spans="1:32" hidden="1" x14ac:dyDescent="0.25">
      <c r="A40" s="34" t="str">
        <f>Info!B39</f>
        <v>AG</v>
      </c>
      <c r="B40" s="372">
        <f t="shared" si="2"/>
        <v>0</v>
      </c>
      <c r="C40" s="368"/>
      <c r="D40" s="368"/>
      <c r="E40" s="368"/>
      <c r="F40" s="368"/>
      <c r="G40" s="368"/>
      <c r="H40" s="368"/>
      <c r="I40" s="368"/>
      <c r="J40" s="368"/>
      <c r="K40" s="368"/>
      <c r="L40" s="368"/>
      <c r="M40" s="368"/>
      <c r="N40" s="368"/>
      <c r="O40" s="368"/>
      <c r="P40" s="368"/>
      <c r="Q40" s="368"/>
      <c r="R40" s="368"/>
      <c r="S40" s="368"/>
      <c r="T40" s="368"/>
      <c r="U40" s="368"/>
      <c r="V40" s="368"/>
      <c r="W40" s="368"/>
      <c r="X40" s="368"/>
      <c r="Y40" s="368"/>
      <c r="Z40" s="368"/>
      <c r="AA40" s="368"/>
      <c r="AB40" s="368"/>
      <c r="AC40" s="368"/>
      <c r="AD40" s="368"/>
      <c r="AE40" s="368"/>
      <c r="AF40" s="368"/>
    </row>
    <row r="41" spans="1:32" hidden="1" x14ac:dyDescent="0.25">
      <c r="A41" s="33" t="str">
        <f>Info!B40</f>
        <v>AH</v>
      </c>
      <c r="B41" s="371">
        <f t="shared" si="2"/>
        <v>0</v>
      </c>
      <c r="C41" s="367"/>
      <c r="D41" s="367"/>
      <c r="E41" s="367"/>
      <c r="F41" s="367"/>
      <c r="G41" s="367"/>
      <c r="H41" s="367"/>
      <c r="I41" s="367"/>
      <c r="J41" s="367"/>
      <c r="K41" s="367"/>
      <c r="L41" s="367"/>
      <c r="M41" s="367"/>
      <c r="N41" s="367"/>
      <c r="O41" s="367"/>
      <c r="P41" s="367"/>
      <c r="Q41" s="367"/>
      <c r="R41" s="367"/>
      <c r="S41" s="367"/>
      <c r="T41" s="367"/>
      <c r="U41" s="367"/>
      <c r="V41" s="367"/>
      <c r="W41" s="367"/>
      <c r="X41" s="367"/>
      <c r="Y41" s="367"/>
      <c r="Z41" s="367"/>
      <c r="AA41" s="367"/>
      <c r="AB41" s="367"/>
      <c r="AC41" s="367"/>
      <c r="AD41" s="367"/>
      <c r="AE41" s="367"/>
      <c r="AF41" s="367"/>
    </row>
    <row r="42" spans="1:32" hidden="1" x14ac:dyDescent="0.25">
      <c r="A42" s="66" t="str">
        <f>Info!B41</f>
        <v>AI</v>
      </c>
      <c r="B42" s="373">
        <f t="shared" si="2"/>
        <v>0</v>
      </c>
      <c r="C42" s="368"/>
      <c r="D42" s="368"/>
      <c r="E42" s="368"/>
      <c r="F42" s="368"/>
      <c r="G42" s="368"/>
      <c r="H42" s="368"/>
      <c r="I42" s="368"/>
      <c r="J42" s="368"/>
      <c r="K42" s="368"/>
      <c r="L42" s="368"/>
      <c r="M42" s="368"/>
      <c r="N42" s="368"/>
      <c r="O42" s="368"/>
      <c r="P42" s="368"/>
      <c r="Q42" s="368"/>
      <c r="R42" s="368"/>
      <c r="S42" s="368"/>
      <c r="T42" s="368"/>
      <c r="U42" s="368"/>
      <c r="V42" s="368"/>
      <c r="W42" s="368"/>
      <c r="X42" s="368"/>
      <c r="Y42" s="368"/>
      <c r="Z42" s="368"/>
      <c r="AA42" s="368"/>
      <c r="AB42" s="368"/>
      <c r="AC42" s="368"/>
      <c r="AD42" s="368"/>
      <c r="AE42" s="368"/>
      <c r="AF42" s="368"/>
    </row>
    <row r="43" spans="1:32" hidden="1" x14ac:dyDescent="0.25">
      <c r="A43" s="67" t="str">
        <f>Info!B42</f>
        <v>AJ</v>
      </c>
      <c r="B43" s="374">
        <f t="shared" si="2"/>
        <v>0</v>
      </c>
      <c r="C43" s="367"/>
      <c r="D43" s="367"/>
      <c r="E43" s="367"/>
      <c r="F43" s="367"/>
      <c r="G43" s="367"/>
      <c r="H43" s="367"/>
      <c r="I43" s="367"/>
      <c r="J43" s="367"/>
      <c r="K43" s="367"/>
      <c r="L43" s="367"/>
      <c r="M43" s="367"/>
      <c r="N43" s="367"/>
      <c r="O43" s="367"/>
      <c r="P43" s="367"/>
      <c r="Q43" s="367"/>
      <c r="R43" s="367"/>
      <c r="S43" s="367"/>
      <c r="T43" s="367"/>
      <c r="U43" s="367"/>
      <c r="V43" s="367"/>
      <c r="W43" s="367"/>
      <c r="X43" s="367"/>
      <c r="Y43" s="367"/>
      <c r="Z43" s="367"/>
      <c r="AA43" s="367"/>
      <c r="AB43" s="367"/>
      <c r="AC43" s="367"/>
      <c r="AD43" s="367"/>
      <c r="AE43" s="367"/>
      <c r="AF43" s="367"/>
    </row>
    <row r="44" spans="1:32" hidden="1" x14ac:dyDescent="0.25">
      <c r="A44" s="6" t="str">
        <f>Info!B43</f>
        <v>AK</v>
      </c>
      <c r="B44" s="375">
        <f t="shared" si="2"/>
        <v>0</v>
      </c>
      <c r="C44" s="369"/>
      <c r="D44" s="369"/>
      <c r="E44" s="369"/>
      <c r="F44" s="369"/>
      <c r="G44" s="369"/>
      <c r="H44" s="369"/>
      <c r="I44" s="369"/>
      <c r="J44" s="369"/>
      <c r="K44" s="369"/>
      <c r="L44" s="369"/>
      <c r="M44" s="369"/>
      <c r="N44" s="369"/>
      <c r="O44" s="369"/>
      <c r="P44" s="369"/>
      <c r="Q44" s="369"/>
      <c r="R44" s="369"/>
      <c r="S44" s="369"/>
      <c r="T44" s="369"/>
      <c r="U44" s="369"/>
      <c r="V44" s="369"/>
      <c r="W44" s="369"/>
      <c r="X44" s="369"/>
      <c r="Y44" s="369"/>
      <c r="Z44" s="369"/>
      <c r="AA44" s="369"/>
      <c r="AB44" s="369"/>
      <c r="AC44" s="369"/>
      <c r="AD44" s="369"/>
      <c r="AE44" s="369"/>
      <c r="AF44" s="369"/>
    </row>
    <row r="45" spans="1:32" hidden="1" x14ac:dyDescent="0.25">
      <c r="A45" s="33" t="str">
        <f>Info!B44</f>
        <v>AL</v>
      </c>
      <c r="B45" s="371">
        <f t="shared" si="2"/>
        <v>0</v>
      </c>
      <c r="C45" s="367"/>
      <c r="D45" s="367"/>
      <c r="E45" s="367"/>
      <c r="F45" s="367"/>
      <c r="G45" s="367"/>
      <c r="H45" s="367"/>
      <c r="I45" s="367"/>
      <c r="J45" s="367"/>
      <c r="K45" s="367"/>
      <c r="L45" s="367"/>
      <c r="M45" s="367"/>
      <c r="N45" s="367"/>
      <c r="O45" s="367"/>
      <c r="P45" s="367"/>
      <c r="Q45" s="367"/>
      <c r="R45" s="367"/>
      <c r="S45" s="367"/>
      <c r="T45" s="367"/>
      <c r="U45" s="367"/>
      <c r="V45" s="367"/>
      <c r="W45" s="367"/>
      <c r="X45" s="367"/>
      <c r="Y45" s="367"/>
      <c r="Z45" s="367"/>
      <c r="AA45" s="367"/>
      <c r="AB45" s="367"/>
      <c r="AC45" s="367"/>
      <c r="AD45" s="367"/>
      <c r="AE45" s="367"/>
      <c r="AF45" s="367"/>
    </row>
    <row r="46" spans="1:32" hidden="1" x14ac:dyDescent="0.25">
      <c r="A46" s="34" t="str">
        <f>Info!B45</f>
        <v>AM</v>
      </c>
      <c r="B46" s="372">
        <f t="shared" si="2"/>
        <v>0</v>
      </c>
      <c r="C46" s="368"/>
      <c r="D46" s="368"/>
      <c r="E46" s="368"/>
      <c r="F46" s="368"/>
      <c r="G46" s="368"/>
      <c r="H46" s="368"/>
      <c r="I46" s="368"/>
      <c r="J46" s="368"/>
      <c r="K46" s="368"/>
      <c r="L46" s="368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368"/>
      <c r="X46" s="368"/>
      <c r="Y46" s="368"/>
      <c r="Z46" s="368"/>
      <c r="AA46" s="368"/>
      <c r="AB46" s="368"/>
      <c r="AC46" s="368"/>
      <c r="AD46" s="368"/>
      <c r="AE46" s="368"/>
      <c r="AF46" s="368"/>
    </row>
    <row r="47" spans="1:32" hidden="1" x14ac:dyDescent="0.25">
      <c r="A47" s="33" t="str">
        <f>Info!B46</f>
        <v>AN</v>
      </c>
      <c r="B47" s="371">
        <f t="shared" si="2"/>
        <v>0</v>
      </c>
      <c r="C47" s="367"/>
      <c r="D47" s="367"/>
      <c r="E47" s="367"/>
      <c r="F47" s="367"/>
      <c r="G47" s="367"/>
      <c r="H47" s="367"/>
      <c r="I47" s="367"/>
      <c r="J47" s="367"/>
      <c r="K47" s="367"/>
      <c r="L47" s="367"/>
      <c r="M47" s="367"/>
      <c r="N47" s="367"/>
      <c r="O47" s="367"/>
      <c r="P47" s="367"/>
      <c r="Q47" s="367"/>
      <c r="R47" s="367"/>
      <c r="S47" s="367"/>
      <c r="T47" s="367"/>
      <c r="U47" s="367"/>
      <c r="V47" s="367"/>
      <c r="W47" s="367"/>
      <c r="X47" s="367"/>
      <c r="Y47" s="367"/>
      <c r="Z47" s="367"/>
      <c r="AA47" s="367"/>
      <c r="AB47" s="367"/>
      <c r="AC47" s="367"/>
      <c r="AD47" s="367"/>
      <c r="AE47" s="367"/>
      <c r="AF47" s="367"/>
    </row>
    <row r="48" spans="1:32" hidden="1" x14ac:dyDescent="0.25">
      <c r="A48" s="34" t="str">
        <f>Info!B47</f>
        <v>AO</v>
      </c>
      <c r="B48" s="372">
        <f t="shared" si="2"/>
        <v>0</v>
      </c>
      <c r="C48" s="368"/>
      <c r="D48" s="368"/>
      <c r="E48" s="368"/>
      <c r="F48" s="368"/>
      <c r="G48" s="368"/>
      <c r="H48" s="368"/>
      <c r="I48" s="368"/>
      <c r="J48" s="368"/>
      <c r="K48" s="368"/>
      <c r="L48" s="368"/>
      <c r="M48" s="368"/>
      <c r="N48" s="368"/>
      <c r="O48" s="368"/>
      <c r="P48" s="368"/>
      <c r="Q48" s="368"/>
      <c r="R48" s="368"/>
      <c r="S48" s="368"/>
      <c r="T48" s="368"/>
      <c r="U48" s="368"/>
      <c r="V48" s="368"/>
      <c r="W48" s="368"/>
      <c r="X48" s="368"/>
      <c r="Y48" s="368"/>
      <c r="Z48" s="368"/>
      <c r="AA48" s="368"/>
      <c r="AB48" s="368"/>
      <c r="AC48" s="368"/>
      <c r="AD48" s="368"/>
      <c r="AE48" s="368"/>
      <c r="AF48" s="368"/>
    </row>
    <row r="49" spans="1:32" hidden="1" x14ac:dyDescent="0.25">
      <c r="A49" s="33" t="str">
        <f>Info!B48</f>
        <v>AP</v>
      </c>
      <c r="B49" s="371">
        <f t="shared" si="2"/>
        <v>0</v>
      </c>
      <c r="C49" s="367"/>
      <c r="D49" s="367"/>
      <c r="E49" s="367"/>
      <c r="F49" s="367"/>
      <c r="G49" s="367"/>
      <c r="H49" s="367"/>
      <c r="I49" s="367"/>
      <c r="J49" s="367"/>
      <c r="K49" s="367"/>
      <c r="L49" s="367"/>
      <c r="M49" s="367"/>
      <c r="N49" s="367"/>
      <c r="O49" s="367"/>
      <c r="P49" s="367"/>
      <c r="Q49" s="367"/>
      <c r="R49" s="367"/>
      <c r="S49" s="367"/>
      <c r="T49" s="367"/>
      <c r="U49" s="367"/>
      <c r="V49" s="367"/>
      <c r="W49" s="367"/>
      <c r="X49" s="367"/>
      <c r="Y49" s="367"/>
      <c r="Z49" s="367"/>
      <c r="AA49" s="367"/>
      <c r="AB49" s="367"/>
      <c r="AC49" s="367"/>
      <c r="AD49" s="367"/>
      <c r="AE49" s="367"/>
      <c r="AF49" s="367"/>
    </row>
    <row r="50" spans="1:32" hidden="1" x14ac:dyDescent="0.25">
      <c r="A50" s="34" t="str">
        <f>Info!B49</f>
        <v>AQ</v>
      </c>
      <c r="B50" s="372">
        <f t="shared" si="2"/>
        <v>0</v>
      </c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</row>
    <row r="51" spans="1:32" hidden="1" x14ac:dyDescent="0.25">
      <c r="A51" s="33" t="str">
        <f>Info!B50</f>
        <v>AR</v>
      </c>
      <c r="B51" s="371">
        <f t="shared" si="2"/>
        <v>0</v>
      </c>
      <c r="C51" s="367"/>
      <c r="D51" s="367"/>
      <c r="E51" s="367"/>
      <c r="F51" s="367"/>
      <c r="G51" s="367"/>
      <c r="H51" s="367"/>
      <c r="I51" s="367"/>
      <c r="J51" s="367"/>
      <c r="K51" s="367"/>
      <c r="L51" s="367"/>
      <c r="M51" s="367"/>
      <c r="N51" s="367"/>
      <c r="O51" s="367"/>
      <c r="P51" s="367"/>
      <c r="Q51" s="367"/>
      <c r="R51" s="367"/>
      <c r="S51" s="367"/>
      <c r="T51" s="367"/>
      <c r="U51" s="367"/>
      <c r="V51" s="367"/>
      <c r="W51" s="367"/>
      <c r="X51" s="367"/>
      <c r="Y51" s="367"/>
      <c r="Z51" s="367"/>
      <c r="AA51" s="367"/>
      <c r="AB51" s="367"/>
      <c r="AC51" s="367"/>
      <c r="AD51" s="367"/>
      <c r="AE51" s="367"/>
      <c r="AF51" s="367"/>
    </row>
    <row r="52" spans="1:32" hidden="1" x14ac:dyDescent="0.25">
      <c r="A52" s="34" t="str">
        <f>Info!B51</f>
        <v>AS</v>
      </c>
      <c r="B52" s="372">
        <f t="shared" si="2"/>
        <v>0</v>
      </c>
      <c r="C52" s="368"/>
      <c r="D52" s="368"/>
      <c r="E52" s="368"/>
      <c r="F52" s="368"/>
      <c r="G52" s="368"/>
      <c r="H52" s="368"/>
      <c r="I52" s="368"/>
      <c r="J52" s="368"/>
      <c r="K52" s="368"/>
      <c r="L52" s="368"/>
      <c r="M52" s="368"/>
      <c r="N52" s="368"/>
      <c r="O52" s="368"/>
      <c r="P52" s="368"/>
      <c r="Q52" s="368"/>
      <c r="R52" s="368"/>
      <c r="S52" s="368"/>
      <c r="T52" s="368"/>
      <c r="U52" s="368"/>
      <c r="V52" s="368"/>
      <c r="W52" s="368"/>
      <c r="X52" s="368"/>
      <c r="Y52" s="368"/>
      <c r="Z52" s="368"/>
      <c r="AA52" s="368"/>
      <c r="AB52" s="368"/>
      <c r="AC52" s="368"/>
      <c r="AD52" s="368"/>
      <c r="AE52" s="368"/>
      <c r="AF52" s="368"/>
    </row>
    <row r="53" spans="1:32" hidden="1" x14ac:dyDescent="0.25">
      <c r="A53" s="33" t="str">
        <f>Info!B52</f>
        <v>AT</v>
      </c>
      <c r="B53" s="371">
        <f t="shared" si="2"/>
        <v>0</v>
      </c>
      <c r="C53" s="367"/>
      <c r="D53" s="367"/>
      <c r="E53" s="367"/>
      <c r="F53" s="367"/>
      <c r="G53" s="367"/>
      <c r="H53" s="367"/>
      <c r="I53" s="367"/>
      <c r="J53" s="367"/>
      <c r="K53" s="367"/>
      <c r="L53" s="367"/>
      <c r="M53" s="367"/>
      <c r="N53" s="367"/>
      <c r="O53" s="367"/>
      <c r="P53" s="367"/>
      <c r="Q53" s="367"/>
      <c r="R53" s="367"/>
      <c r="S53" s="367"/>
      <c r="T53" s="367"/>
      <c r="U53" s="367"/>
      <c r="V53" s="367"/>
      <c r="W53" s="367"/>
      <c r="X53" s="367"/>
      <c r="Y53" s="367"/>
      <c r="Z53" s="367"/>
      <c r="AA53" s="367"/>
      <c r="AB53" s="367"/>
      <c r="AC53" s="367"/>
      <c r="AD53" s="367"/>
      <c r="AE53" s="367"/>
      <c r="AF53" s="367"/>
    </row>
    <row r="54" spans="1:32" hidden="1" x14ac:dyDescent="0.25">
      <c r="A54" s="66" t="str">
        <f>Info!B53</f>
        <v>AU</v>
      </c>
      <c r="B54" s="373">
        <f t="shared" si="2"/>
        <v>0</v>
      </c>
      <c r="C54" s="368"/>
      <c r="D54" s="368"/>
      <c r="E54" s="368"/>
      <c r="F54" s="368"/>
      <c r="G54" s="368"/>
      <c r="H54" s="368"/>
      <c r="I54" s="368"/>
      <c r="J54" s="368"/>
      <c r="K54" s="368"/>
      <c r="L54" s="368"/>
      <c r="M54" s="368"/>
      <c r="N54" s="368"/>
      <c r="O54" s="368"/>
      <c r="P54" s="368"/>
      <c r="Q54" s="368"/>
      <c r="R54" s="368"/>
      <c r="S54" s="368"/>
      <c r="T54" s="368"/>
      <c r="U54" s="368"/>
      <c r="V54" s="368"/>
      <c r="W54" s="368"/>
      <c r="X54" s="368"/>
      <c r="Y54" s="368"/>
      <c r="Z54" s="368"/>
      <c r="AA54" s="368"/>
      <c r="AB54" s="368"/>
      <c r="AC54" s="368"/>
      <c r="AD54" s="368"/>
      <c r="AE54" s="368"/>
      <c r="AF54" s="368"/>
    </row>
    <row r="55" spans="1:32" hidden="1" x14ac:dyDescent="0.25">
      <c r="A55" s="67" t="str">
        <f>Info!B54</f>
        <v>AV</v>
      </c>
      <c r="B55" s="374">
        <f t="shared" si="2"/>
        <v>0</v>
      </c>
      <c r="C55" s="367"/>
      <c r="D55" s="367"/>
      <c r="E55" s="367"/>
      <c r="F55" s="367"/>
      <c r="G55" s="367"/>
      <c r="H55" s="367"/>
      <c r="I55" s="367"/>
      <c r="J55" s="367"/>
      <c r="K55" s="367"/>
      <c r="L55" s="367"/>
      <c r="M55" s="367"/>
      <c r="N55" s="367"/>
      <c r="O55" s="367"/>
      <c r="P55" s="367"/>
      <c r="Q55" s="367"/>
      <c r="R55" s="367"/>
      <c r="S55" s="367"/>
      <c r="T55" s="367"/>
      <c r="U55" s="367"/>
      <c r="V55" s="367"/>
      <c r="W55" s="367"/>
      <c r="X55" s="367"/>
      <c r="Y55" s="367"/>
      <c r="Z55" s="367"/>
      <c r="AA55" s="367"/>
      <c r="AB55" s="367"/>
      <c r="AC55" s="367"/>
      <c r="AD55" s="367"/>
      <c r="AE55" s="367"/>
      <c r="AF55" s="367"/>
    </row>
    <row r="56" spans="1:32" hidden="1" x14ac:dyDescent="0.25">
      <c r="A56" s="6" t="str">
        <f>Info!B55</f>
        <v>AW</v>
      </c>
      <c r="B56" s="375">
        <f t="shared" si="2"/>
        <v>0</v>
      </c>
      <c r="C56" s="369"/>
      <c r="D56" s="369"/>
      <c r="E56" s="369"/>
      <c r="F56" s="369"/>
      <c r="G56" s="369"/>
      <c r="H56" s="369"/>
      <c r="I56" s="369"/>
      <c r="J56" s="369"/>
      <c r="K56" s="369"/>
      <c r="L56" s="369"/>
      <c r="M56" s="369"/>
      <c r="N56" s="369"/>
      <c r="O56" s="369"/>
      <c r="P56" s="369"/>
      <c r="Q56" s="369"/>
      <c r="R56" s="369"/>
      <c r="S56" s="369"/>
      <c r="T56" s="369"/>
      <c r="U56" s="369"/>
      <c r="V56" s="369"/>
      <c r="W56" s="369"/>
      <c r="X56" s="369"/>
      <c r="Y56" s="369"/>
      <c r="Z56" s="369"/>
      <c r="AA56" s="369"/>
      <c r="AB56" s="369"/>
      <c r="AC56" s="369"/>
      <c r="AD56" s="369"/>
      <c r="AE56" s="369"/>
      <c r="AF56" s="369"/>
    </row>
    <row r="57" spans="1:32" hidden="1" x14ac:dyDescent="0.25">
      <c r="A57" s="33" t="str">
        <f>Info!B56</f>
        <v>AX</v>
      </c>
      <c r="B57" s="371">
        <f t="shared" si="2"/>
        <v>0</v>
      </c>
      <c r="C57" s="367"/>
      <c r="D57" s="367"/>
      <c r="E57" s="367"/>
      <c r="F57" s="367"/>
      <c r="G57" s="367"/>
      <c r="H57" s="367"/>
      <c r="I57" s="367"/>
      <c r="J57" s="367"/>
      <c r="K57" s="367"/>
      <c r="L57" s="367"/>
      <c r="M57" s="367"/>
      <c r="N57" s="367"/>
      <c r="O57" s="367"/>
      <c r="P57" s="367"/>
      <c r="Q57" s="367"/>
      <c r="R57" s="367"/>
      <c r="S57" s="367"/>
      <c r="T57" s="367"/>
      <c r="U57" s="367"/>
      <c r="V57" s="367"/>
      <c r="W57" s="367"/>
      <c r="X57" s="367"/>
      <c r="Y57" s="367"/>
      <c r="Z57" s="367"/>
      <c r="AA57" s="367"/>
      <c r="AB57" s="367"/>
      <c r="AC57" s="367"/>
      <c r="AD57" s="367"/>
      <c r="AE57" s="367"/>
      <c r="AF57" s="367"/>
    </row>
    <row r="58" spans="1:32" hidden="1" x14ac:dyDescent="0.25">
      <c r="A58" s="34" t="str">
        <f>Info!B57</f>
        <v>AY</v>
      </c>
      <c r="B58" s="372">
        <f t="shared" si="2"/>
        <v>0</v>
      </c>
      <c r="C58" s="368"/>
      <c r="D58" s="368"/>
      <c r="E58" s="368"/>
      <c r="F58" s="368"/>
      <c r="G58" s="368"/>
      <c r="H58" s="368"/>
      <c r="I58" s="368"/>
      <c r="J58" s="368"/>
      <c r="K58" s="368"/>
      <c r="L58" s="368"/>
      <c r="M58" s="368"/>
      <c r="N58" s="368"/>
      <c r="O58" s="368"/>
      <c r="P58" s="368"/>
      <c r="Q58" s="368"/>
      <c r="R58" s="368"/>
      <c r="S58" s="368"/>
      <c r="T58" s="368"/>
      <c r="U58" s="368"/>
      <c r="V58" s="368"/>
      <c r="W58" s="368"/>
      <c r="X58" s="368"/>
      <c r="Y58" s="368"/>
      <c r="Z58" s="368"/>
      <c r="AA58" s="368"/>
      <c r="AB58" s="368"/>
      <c r="AC58" s="368"/>
      <c r="AD58" s="368"/>
      <c r="AE58" s="368"/>
      <c r="AF58" s="368"/>
    </row>
    <row r="59" spans="1:32" hidden="1" x14ac:dyDescent="0.25">
      <c r="A59" s="33" t="str">
        <f>Info!B58</f>
        <v>AZ</v>
      </c>
      <c r="B59" s="371">
        <f t="shared" si="2"/>
        <v>0</v>
      </c>
      <c r="C59" s="367"/>
      <c r="D59" s="367"/>
      <c r="E59" s="367"/>
      <c r="F59" s="367"/>
      <c r="G59" s="367"/>
      <c r="H59" s="367"/>
      <c r="I59" s="367"/>
      <c r="J59" s="367"/>
      <c r="K59" s="367"/>
      <c r="L59" s="367"/>
      <c r="M59" s="367"/>
      <c r="N59" s="367"/>
      <c r="O59" s="367"/>
      <c r="P59" s="367"/>
      <c r="Q59" s="367"/>
      <c r="R59" s="367"/>
      <c r="S59" s="367"/>
      <c r="T59" s="367"/>
      <c r="U59" s="367"/>
      <c r="V59" s="367"/>
      <c r="W59" s="367"/>
      <c r="X59" s="367"/>
      <c r="Y59" s="367"/>
      <c r="Z59" s="367"/>
      <c r="AA59" s="367"/>
      <c r="AB59" s="367"/>
      <c r="AC59" s="367"/>
      <c r="AD59" s="367"/>
      <c r="AE59" s="367"/>
      <c r="AF59" s="367"/>
    </row>
    <row r="60" spans="1:32" hidden="1" x14ac:dyDescent="0.25">
      <c r="A60" s="34" t="str">
        <f>Info!B59</f>
        <v>BA</v>
      </c>
      <c r="B60" s="372">
        <f t="shared" si="2"/>
        <v>0</v>
      </c>
      <c r="C60" s="368"/>
      <c r="D60" s="368"/>
      <c r="E60" s="368"/>
      <c r="F60" s="368"/>
      <c r="G60" s="368"/>
      <c r="H60" s="368"/>
      <c r="I60" s="368"/>
      <c r="J60" s="368"/>
      <c r="K60" s="368"/>
      <c r="L60" s="368"/>
      <c r="M60" s="368"/>
      <c r="N60" s="368"/>
      <c r="O60" s="368"/>
      <c r="P60" s="368"/>
      <c r="Q60" s="368"/>
      <c r="R60" s="368"/>
      <c r="S60" s="368"/>
      <c r="T60" s="368"/>
      <c r="U60" s="368"/>
      <c r="V60" s="368"/>
      <c r="W60" s="368"/>
      <c r="X60" s="368"/>
      <c r="Y60" s="368"/>
      <c r="Z60" s="368"/>
      <c r="AA60" s="368"/>
      <c r="AB60" s="368"/>
      <c r="AC60" s="368"/>
      <c r="AD60" s="368"/>
      <c r="AE60" s="368"/>
      <c r="AF60" s="368"/>
    </row>
    <row r="61" spans="1:32" hidden="1" x14ac:dyDescent="0.25">
      <c r="A61" s="33" t="str">
        <f>Info!B60</f>
        <v>BB</v>
      </c>
      <c r="B61" s="371">
        <f t="shared" si="2"/>
        <v>0</v>
      </c>
      <c r="C61" s="367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  <c r="P61" s="367"/>
      <c r="Q61" s="367"/>
      <c r="R61" s="367"/>
      <c r="S61" s="367"/>
      <c r="T61" s="367"/>
      <c r="U61" s="367"/>
      <c r="V61" s="367"/>
      <c r="W61" s="367"/>
      <c r="X61" s="367"/>
      <c r="Y61" s="367"/>
      <c r="Z61" s="367"/>
      <c r="AA61" s="367"/>
      <c r="AB61" s="367"/>
      <c r="AC61" s="367"/>
      <c r="AD61" s="367"/>
      <c r="AE61" s="367"/>
      <c r="AF61" s="367"/>
    </row>
    <row r="62" spans="1:32" hidden="1" x14ac:dyDescent="0.25">
      <c r="A62" s="34" t="str">
        <f>Info!B61</f>
        <v>BC</v>
      </c>
      <c r="B62" s="372">
        <f t="shared" si="2"/>
        <v>0</v>
      </c>
      <c r="C62" s="368"/>
      <c r="D62" s="368"/>
      <c r="E62" s="368"/>
      <c r="F62" s="368"/>
      <c r="G62" s="368"/>
      <c r="H62" s="368"/>
      <c r="I62" s="368"/>
      <c r="J62" s="368"/>
      <c r="K62" s="368"/>
      <c r="L62" s="368"/>
      <c r="M62" s="368"/>
      <c r="N62" s="368"/>
      <c r="O62" s="368"/>
      <c r="P62" s="368"/>
      <c r="Q62" s="368"/>
      <c r="R62" s="368"/>
      <c r="S62" s="368"/>
      <c r="T62" s="368"/>
      <c r="U62" s="368"/>
      <c r="V62" s="368"/>
      <c r="W62" s="368"/>
      <c r="X62" s="368"/>
      <c r="Y62" s="368"/>
      <c r="Z62" s="368"/>
      <c r="AA62" s="368"/>
      <c r="AB62" s="368"/>
      <c r="AC62" s="368"/>
      <c r="AD62" s="368"/>
      <c r="AE62" s="368"/>
      <c r="AF62" s="368"/>
    </row>
    <row r="63" spans="1:32" hidden="1" x14ac:dyDescent="0.25">
      <c r="A63" s="33" t="str">
        <f>Info!B62</f>
        <v>BD</v>
      </c>
      <c r="B63" s="371">
        <f t="shared" si="2"/>
        <v>0</v>
      </c>
      <c r="C63" s="367"/>
      <c r="D63" s="367"/>
      <c r="E63" s="367"/>
      <c r="F63" s="367"/>
      <c r="G63" s="367"/>
      <c r="H63" s="367"/>
      <c r="I63" s="367"/>
      <c r="J63" s="367"/>
      <c r="K63" s="367"/>
      <c r="L63" s="367"/>
      <c r="M63" s="367"/>
      <c r="N63" s="367"/>
      <c r="O63" s="367"/>
      <c r="P63" s="367"/>
      <c r="Q63" s="367"/>
      <c r="R63" s="367"/>
      <c r="S63" s="367"/>
      <c r="T63" s="367"/>
      <c r="U63" s="367"/>
      <c r="V63" s="367"/>
      <c r="W63" s="367"/>
      <c r="X63" s="367"/>
      <c r="Y63" s="367"/>
      <c r="Z63" s="367"/>
      <c r="AA63" s="367"/>
      <c r="AB63" s="367"/>
      <c r="AC63" s="367"/>
      <c r="AD63" s="367"/>
      <c r="AE63" s="367"/>
      <c r="AF63" s="367"/>
    </row>
    <row r="64" spans="1:32" hidden="1" x14ac:dyDescent="0.25">
      <c r="A64" s="34" t="str">
        <f>Info!B63</f>
        <v>BE</v>
      </c>
      <c r="B64" s="372">
        <f t="shared" si="2"/>
        <v>0</v>
      </c>
      <c r="C64" s="368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  <c r="P64" s="368"/>
      <c r="Q64" s="368"/>
      <c r="R64" s="368"/>
      <c r="S64" s="368"/>
      <c r="T64" s="368"/>
      <c r="U64" s="368"/>
      <c r="V64" s="368"/>
      <c r="W64" s="368"/>
      <c r="X64" s="368"/>
      <c r="Y64" s="368"/>
      <c r="Z64" s="368"/>
      <c r="AA64" s="368"/>
      <c r="AB64" s="368"/>
      <c r="AC64" s="368"/>
      <c r="AD64" s="368"/>
      <c r="AE64" s="368"/>
      <c r="AF64" s="368"/>
    </row>
    <row r="65" spans="1:32" hidden="1" x14ac:dyDescent="0.25">
      <c r="A65" s="33" t="str">
        <f>Info!B64</f>
        <v>BF</v>
      </c>
      <c r="B65" s="371">
        <f t="shared" si="2"/>
        <v>0</v>
      </c>
      <c r="C65" s="367"/>
      <c r="D65" s="367"/>
      <c r="E65" s="367"/>
      <c r="F65" s="367"/>
      <c r="G65" s="367"/>
      <c r="H65" s="367"/>
      <c r="I65" s="367"/>
      <c r="J65" s="367"/>
      <c r="K65" s="367"/>
      <c r="L65" s="367"/>
      <c r="M65" s="367"/>
      <c r="N65" s="367"/>
      <c r="O65" s="367"/>
      <c r="P65" s="367"/>
      <c r="Q65" s="367"/>
      <c r="R65" s="367"/>
      <c r="S65" s="367"/>
      <c r="T65" s="367"/>
      <c r="U65" s="367"/>
      <c r="V65" s="367"/>
      <c r="W65" s="367"/>
      <c r="X65" s="367"/>
      <c r="Y65" s="367"/>
      <c r="Z65" s="367"/>
      <c r="AA65" s="367"/>
      <c r="AB65" s="367"/>
      <c r="AC65" s="367"/>
      <c r="AD65" s="367"/>
      <c r="AE65" s="367"/>
      <c r="AF65" s="367"/>
    </row>
    <row r="66" spans="1:32" hidden="1" x14ac:dyDescent="0.25">
      <c r="A66" s="66" t="str">
        <f>Info!B65</f>
        <v>BG</v>
      </c>
      <c r="B66" s="373">
        <f t="shared" si="2"/>
        <v>0</v>
      </c>
      <c r="C66" s="368"/>
      <c r="D66" s="368"/>
      <c r="E66" s="368"/>
      <c r="F66" s="368"/>
      <c r="G66" s="368"/>
      <c r="H66" s="368"/>
      <c r="I66" s="368"/>
      <c r="J66" s="368"/>
      <c r="K66" s="368"/>
      <c r="L66" s="368"/>
      <c r="M66" s="368"/>
      <c r="N66" s="368"/>
      <c r="O66" s="368"/>
      <c r="P66" s="368"/>
      <c r="Q66" s="368"/>
      <c r="R66" s="368"/>
      <c r="S66" s="368"/>
      <c r="T66" s="368"/>
      <c r="U66" s="368"/>
      <c r="V66" s="368"/>
      <c r="W66" s="368"/>
      <c r="X66" s="368"/>
      <c r="Y66" s="368"/>
      <c r="Z66" s="368"/>
      <c r="AA66" s="368"/>
      <c r="AB66" s="368"/>
      <c r="AC66" s="368"/>
      <c r="AD66" s="368"/>
      <c r="AE66" s="368"/>
      <c r="AF66" s="368"/>
    </row>
    <row r="67" spans="1:32" hidden="1" x14ac:dyDescent="0.25">
      <c r="A67" s="67" t="str">
        <f>Info!B66</f>
        <v>BH</v>
      </c>
      <c r="B67" s="374">
        <f t="shared" si="2"/>
        <v>0</v>
      </c>
      <c r="C67" s="367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7"/>
      <c r="P67" s="367"/>
      <c r="Q67" s="367"/>
      <c r="R67" s="367"/>
      <c r="S67" s="367"/>
      <c r="T67" s="367"/>
      <c r="U67" s="367"/>
      <c r="V67" s="367"/>
      <c r="W67" s="367"/>
      <c r="X67" s="367"/>
      <c r="Y67" s="367"/>
      <c r="Z67" s="367"/>
      <c r="AA67" s="367"/>
      <c r="AB67" s="367"/>
      <c r="AC67" s="367"/>
      <c r="AD67" s="367"/>
      <c r="AE67" s="367"/>
      <c r="AF67" s="367"/>
    </row>
    <row r="68" spans="1:32" hidden="1" x14ac:dyDescent="0.25">
      <c r="A68" s="6" t="str">
        <f>Info!B67</f>
        <v>BI</v>
      </c>
      <c r="B68" s="375">
        <f t="shared" si="2"/>
        <v>0</v>
      </c>
      <c r="C68" s="369"/>
      <c r="D68" s="369"/>
      <c r="E68" s="369"/>
      <c r="F68" s="369"/>
      <c r="G68" s="369"/>
      <c r="H68" s="369"/>
      <c r="I68" s="369"/>
      <c r="J68" s="369"/>
      <c r="K68" s="369"/>
      <c r="L68" s="369"/>
      <c r="M68" s="369"/>
      <c r="N68" s="369"/>
      <c r="O68" s="369"/>
      <c r="P68" s="369"/>
      <c r="Q68" s="369"/>
      <c r="R68" s="369"/>
      <c r="S68" s="369"/>
      <c r="T68" s="369"/>
      <c r="U68" s="369"/>
      <c r="V68" s="369"/>
      <c r="W68" s="369"/>
      <c r="X68" s="369"/>
      <c r="Y68" s="369"/>
      <c r="Z68" s="369"/>
      <c r="AA68" s="369"/>
      <c r="AB68" s="369"/>
      <c r="AC68" s="369"/>
      <c r="AD68" s="369"/>
      <c r="AE68" s="369"/>
      <c r="AF68" s="369"/>
    </row>
    <row r="69" spans="1:32" hidden="1" x14ac:dyDescent="0.25">
      <c r="A69" s="33" t="str">
        <f>Info!B68</f>
        <v>BJ</v>
      </c>
      <c r="B69" s="371">
        <f t="shared" si="2"/>
        <v>0</v>
      </c>
      <c r="C69" s="367"/>
      <c r="D69" s="367"/>
      <c r="E69" s="367"/>
      <c r="F69" s="367"/>
      <c r="G69" s="367"/>
      <c r="H69" s="367"/>
      <c r="I69" s="367"/>
      <c r="J69" s="367"/>
      <c r="K69" s="367"/>
      <c r="L69" s="367"/>
      <c r="M69" s="367"/>
      <c r="N69" s="367"/>
      <c r="O69" s="367"/>
      <c r="P69" s="367"/>
      <c r="Q69" s="367"/>
      <c r="R69" s="367"/>
      <c r="S69" s="367"/>
      <c r="T69" s="367"/>
      <c r="U69" s="367"/>
      <c r="V69" s="367"/>
      <c r="W69" s="367"/>
      <c r="X69" s="367"/>
      <c r="Y69" s="367"/>
      <c r="Z69" s="367"/>
      <c r="AA69" s="367"/>
      <c r="AB69" s="367"/>
      <c r="AC69" s="367"/>
      <c r="AD69" s="367"/>
      <c r="AE69" s="367"/>
      <c r="AF69" s="367"/>
    </row>
    <row r="70" spans="1:32" hidden="1" x14ac:dyDescent="0.25">
      <c r="A70" s="34" t="str">
        <f>Info!B69</f>
        <v>BK</v>
      </c>
      <c r="B70" s="372">
        <f t="shared" si="2"/>
        <v>0</v>
      </c>
      <c r="C70" s="368"/>
      <c r="D70" s="368"/>
      <c r="E70" s="368"/>
      <c r="F70" s="368"/>
      <c r="G70" s="368"/>
      <c r="H70" s="368"/>
      <c r="I70" s="368"/>
      <c r="J70" s="368"/>
      <c r="K70" s="368"/>
      <c r="L70" s="368"/>
      <c r="M70" s="368"/>
      <c r="N70" s="368"/>
      <c r="O70" s="368"/>
      <c r="P70" s="368"/>
      <c r="Q70" s="368"/>
      <c r="R70" s="368"/>
      <c r="S70" s="368"/>
      <c r="T70" s="368"/>
      <c r="U70" s="368"/>
      <c r="V70" s="368"/>
      <c r="W70" s="368"/>
      <c r="X70" s="368"/>
      <c r="Y70" s="368"/>
      <c r="Z70" s="368"/>
      <c r="AA70" s="368"/>
      <c r="AB70" s="368"/>
      <c r="AC70" s="368"/>
      <c r="AD70" s="368"/>
      <c r="AE70" s="368"/>
      <c r="AF70" s="368"/>
    </row>
    <row r="71" spans="1:32" hidden="1" x14ac:dyDescent="0.25">
      <c r="A71" s="33" t="str">
        <f>Info!B70</f>
        <v>BL</v>
      </c>
      <c r="B71" s="371">
        <f t="shared" si="2"/>
        <v>0</v>
      </c>
      <c r="C71" s="367"/>
      <c r="D71" s="367"/>
      <c r="E71" s="367"/>
      <c r="F71" s="367"/>
      <c r="G71" s="367"/>
      <c r="H71" s="367"/>
      <c r="I71" s="367"/>
      <c r="J71" s="367"/>
      <c r="K71" s="367"/>
      <c r="L71" s="367"/>
      <c r="M71" s="367"/>
      <c r="N71" s="367"/>
      <c r="O71" s="367"/>
      <c r="P71" s="367"/>
      <c r="Q71" s="367"/>
      <c r="R71" s="367"/>
      <c r="S71" s="367"/>
      <c r="T71" s="367"/>
      <c r="U71" s="367"/>
      <c r="V71" s="367"/>
      <c r="W71" s="367"/>
      <c r="X71" s="367"/>
      <c r="Y71" s="367"/>
      <c r="Z71" s="367"/>
      <c r="AA71" s="367"/>
      <c r="AB71" s="367"/>
      <c r="AC71" s="367"/>
      <c r="AD71" s="367"/>
      <c r="AE71" s="367"/>
      <c r="AF71" s="367"/>
    </row>
    <row r="72" spans="1:32" hidden="1" x14ac:dyDescent="0.25">
      <c r="A72" s="34" t="str">
        <f>Info!B71</f>
        <v>BM</v>
      </c>
      <c r="B72" s="372">
        <f t="shared" si="2"/>
        <v>0</v>
      </c>
      <c r="C72" s="368"/>
      <c r="D72" s="368"/>
      <c r="E72" s="368"/>
      <c r="F72" s="368"/>
      <c r="G72" s="368"/>
      <c r="H72" s="368"/>
      <c r="I72" s="368"/>
      <c r="J72" s="368"/>
      <c r="K72" s="368"/>
      <c r="L72" s="368"/>
      <c r="M72" s="368"/>
      <c r="N72" s="368"/>
      <c r="O72" s="368"/>
      <c r="P72" s="368"/>
      <c r="Q72" s="368"/>
      <c r="R72" s="368"/>
      <c r="S72" s="368"/>
      <c r="T72" s="368"/>
      <c r="U72" s="368"/>
      <c r="V72" s="368"/>
      <c r="W72" s="368"/>
      <c r="X72" s="368"/>
      <c r="Y72" s="368"/>
      <c r="Z72" s="368"/>
      <c r="AA72" s="368"/>
      <c r="AB72" s="368"/>
      <c r="AC72" s="368"/>
      <c r="AD72" s="368"/>
      <c r="AE72" s="368"/>
      <c r="AF72" s="368"/>
    </row>
    <row r="73" spans="1:32" hidden="1" x14ac:dyDescent="0.25">
      <c r="A73" s="33" t="str">
        <f>Info!B72</f>
        <v>BN</v>
      </c>
      <c r="B73" s="371">
        <f t="shared" ref="B73:B107" si="3">SUMPRODUCT($C$5:$AF$5,C73:AF73)</f>
        <v>0</v>
      </c>
      <c r="C73" s="367"/>
      <c r="D73" s="367"/>
      <c r="E73" s="367"/>
      <c r="F73" s="367"/>
      <c r="G73" s="367"/>
      <c r="H73" s="367"/>
      <c r="I73" s="367"/>
      <c r="J73" s="367"/>
      <c r="K73" s="367"/>
      <c r="L73" s="367"/>
      <c r="M73" s="367"/>
      <c r="N73" s="367"/>
      <c r="O73" s="367"/>
      <c r="P73" s="367"/>
      <c r="Q73" s="367"/>
      <c r="R73" s="367"/>
      <c r="S73" s="367"/>
      <c r="T73" s="367"/>
      <c r="U73" s="367"/>
      <c r="V73" s="367"/>
      <c r="W73" s="367"/>
      <c r="X73" s="367"/>
      <c r="Y73" s="367"/>
      <c r="Z73" s="367"/>
      <c r="AA73" s="367"/>
      <c r="AB73" s="367"/>
      <c r="AC73" s="367"/>
      <c r="AD73" s="367"/>
      <c r="AE73" s="367"/>
      <c r="AF73" s="367"/>
    </row>
    <row r="74" spans="1:32" hidden="1" x14ac:dyDescent="0.25">
      <c r="A74" s="34" t="str">
        <f>Info!B73</f>
        <v>BO</v>
      </c>
      <c r="B74" s="372">
        <f t="shared" si="3"/>
        <v>0</v>
      </c>
      <c r="C74" s="368"/>
      <c r="D74" s="368"/>
      <c r="E74" s="368"/>
      <c r="F74" s="368"/>
      <c r="G74" s="368"/>
      <c r="H74" s="368"/>
      <c r="I74" s="368"/>
      <c r="J74" s="368"/>
      <c r="K74" s="368"/>
      <c r="L74" s="368"/>
      <c r="M74" s="368"/>
      <c r="N74" s="368"/>
      <c r="O74" s="368"/>
      <c r="P74" s="368"/>
      <c r="Q74" s="368"/>
      <c r="R74" s="368"/>
      <c r="S74" s="368"/>
      <c r="T74" s="368"/>
      <c r="U74" s="368"/>
      <c r="V74" s="368"/>
      <c r="W74" s="368"/>
      <c r="X74" s="368"/>
      <c r="Y74" s="368"/>
      <c r="Z74" s="368"/>
      <c r="AA74" s="368"/>
      <c r="AB74" s="368"/>
      <c r="AC74" s="368"/>
      <c r="AD74" s="368"/>
      <c r="AE74" s="368"/>
      <c r="AF74" s="368"/>
    </row>
    <row r="75" spans="1:32" hidden="1" x14ac:dyDescent="0.25">
      <c r="A75" s="33" t="str">
        <f>Info!B74</f>
        <v>BP</v>
      </c>
      <c r="B75" s="371">
        <f t="shared" si="3"/>
        <v>0</v>
      </c>
      <c r="C75" s="367"/>
      <c r="D75" s="367"/>
      <c r="E75" s="367"/>
      <c r="F75" s="367"/>
      <c r="G75" s="367"/>
      <c r="H75" s="367"/>
      <c r="I75" s="367"/>
      <c r="J75" s="367"/>
      <c r="K75" s="367"/>
      <c r="L75" s="367"/>
      <c r="M75" s="367"/>
      <c r="N75" s="367"/>
      <c r="O75" s="367"/>
      <c r="P75" s="367"/>
      <c r="Q75" s="367"/>
      <c r="R75" s="367"/>
      <c r="S75" s="367"/>
      <c r="T75" s="367"/>
      <c r="U75" s="367"/>
      <c r="V75" s="367"/>
      <c r="W75" s="367"/>
      <c r="X75" s="367"/>
      <c r="Y75" s="367"/>
      <c r="Z75" s="367"/>
      <c r="AA75" s="367"/>
      <c r="AB75" s="367"/>
      <c r="AC75" s="367"/>
      <c r="AD75" s="367"/>
      <c r="AE75" s="367"/>
      <c r="AF75" s="367"/>
    </row>
    <row r="76" spans="1:32" hidden="1" x14ac:dyDescent="0.25">
      <c r="A76" s="34" t="str">
        <f>Info!B75</f>
        <v>BQ</v>
      </c>
      <c r="B76" s="372">
        <f t="shared" si="3"/>
        <v>0</v>
      </c>
      <c r="C76" s="368"/>
      <c r="D76" s="368"/>
      <c r="E76" s="368"/>
      <c r="F76" s="368"/>
      <c r="G76" s="368"/>
      <c r="H76" s="368"/>
      <c r="I76" s="368"/>
      <c r="J76" s="368"/>
      <c r="K76" s="368"/>
      <c r="L76" s="368"/>
      <c r="M76" s="368"/>
      <c r="N76" s="368"/>
      <c r="O76" s="368"/>
      <c r="P76" s="368"/>
      <c r="Q76" s="368"/>
      <c r="R76" s="368"/>
      <c r="S76" s="368"/>
      <c r="T76" s="368"/>
      <c r="U76" s="368"/>
      <c r="V76" s="368"/>
      <c r="W76" s="368"/>
      <c r="X76" s="368"/>
      <c r="Y76" s="368"/>
      <c r="Z76" s="368"/>
      <c r="AA76" s="368"/>
      <c r="AB76" s="368"/>
      <c r="AC76" s="368"/>
      <c r="AD76" s="368"/>
      <c r="AE76" s="368"/>
      <c r="AF76" s="368"/>
    </row>
    <row r="77" spans="1:32" hidden="1" x14ac:dyDescent="0.25">
      <c r="A77" s="33" t="str">
        <f>Info!B76</f>
        <v>BR</v>
      </c>
      <c r="B77" s="371">
        <f t="shared" si="3"/>
        <v>0</v>
      </c>
      <c r="C77" s="367"/>
      <c r="D77" s="367"/>
      <c r="E77" s="367"/>
      <c r="F77" s="367"/>
      <c r="G77" s="367"/>
      <c r="H77" s="367"/>
      <c r="I77" s="367"/>
      <c r="J77" s="367"/>
      <c r="K77" s="367"/>
      <c r="L77" s="367"/>
      <c r="M77" s="367"/>
      <c r="N77" s="367"/>
      <c r="O77" s="367"/>
      <c r="P77" s="367"/>
      <c r="Q77" s="367"/>
      <c r="R77" s="367"/>
      <c r="S77" s="367"/>
      <c r="T77" s="367"/>
      <c r="U77" s="367"/>
      <c r="V77" s="367"/>
      <c r="W77" s="367"/>
      <c r="X77" s="367"/>
      <c r="Y77" s="367"/>
      <c r="Z77" s="367"/>
      <c r="AA77" s="367"/>
      <c r="AB77" s="367"/>
      <c r="AC77" s="367"/>
      <c r="AD77" s="367"/>
      <c r="AE77" s="367"/>
      <c r="AF77" s="367"/>
    </row>
    <row r="78" spans="1:32" hidden="1" x14ac:dyDescent="0.25">
      <c r="A78" s="66" t="str">
        <f>Info!B77</f>
        <v>BS</v>
      </c>
      <c r="B78" s="373">
        <f t="shared" si="3"/>
        <v>0</v>
      </c>
      <c r="C78" s="368"/>
      <c r="D78" s="368"/>
      <c r="E78" s="368"/>
      <c r="F78" s="368"/>
      <c r="G78" s="368"/>
      <c r="H78" s="368"/>
      <c r="I78" s="368"/>
      <c r="J78" s="368"/>
      <c r="K78" s="368"/>
      <c r="L78" s="368"/>
      <c r="M78" s="368"/>
      <c r="N78" s="368"/>
      <c r="O78" s="368"/>
      <c r="P78" s="368"/>
      <c r="Q78" s="368"/>
      <c r="R78" s="368"/>
      <c r="S78" s="368"/>
      <c r="T78" s="368"/>
      <c r="U78" s="368"/>
      <c r="V78" s="368"/>
      <c r="W78" s="368"/>
      <c r="X78" s="368"/>
      <c r="Y78" s="368"/>
      <c r="Z78" s="368"/>
      <c r="AA78" s="368"/>
      <c r="AB78" s="368"/>
      <c r="AC78" s="368"/>
      <c r="AD78" s="368"/>
      <c r="AE78" s="368"/>
      <c r="AF78" s="368"/>
    </row>
    <row r="79" spans="1:32" hidden="1" x14ac:dyDescent="0.25">
      <c r="A79" s="67" t="str">
        <f>Info!B78</f>
        <v>BT</v>
      </c>
      <c r="B79" s="374">
        <f t="shared" si="3"/>
        <v>0</v>
      </c>
      <c r="C79" s="367"/>
      <c r="D79" s="367"/>
      <c r="E79" s="367"/>
      <c r="F79" s="367"/>
      <c r="G79" s="367"/>
      <c r="H79" s="367"/>
      <c r="I79" s="367"/>
      <c r="J79" s="367"/>
      <c r="K79" s="367"/>
      <c r="L79" s="367"/>
      <c r="M79" s="367"/>
      <c r="N79" s="367"/>
      <c r="O79" s="367"/>
      <c r="P79" s="367"/>
      <c r="Q79" s="367"/>
      <c r="R79" s="367"/>
      <c r="S79" s="367"/>
      <c r="T79" s="367"/>
      <c r="U79" s="367"/>
      <c r="V79" s="367"/>
      <c r="W79" s="367"/>
      <c r="X79" s="367"/>
      <c r="Y79" s="367"/>
      <c r="Z79" s="367"/>
      <c r="AA79" s="367"/>
      <c r="AB79" s="367"/>
      <c r="AC79" s="367"/>
      <c r="AD79" s="367"/>
      <c r="AE79" s="367"/>
      <c r="AF79" s="367"/>
    </row>
    <row r="80" spans="1:32" hidden="1" x14ac:dyDescent="0.25">
      <c r="A80" s="6" t="str">
        <f>Info!B79</f>
        <v>BU</v>
      </c>
      <c r="B80" s="375">
        <f t="shared" si="3"/>
        <v>0</v>
      </c>
      <c r="C80" s="369"/>
      <c r="D80" s="369"/>
      <c r="E80" s="369"/>
      <c r="F80" s="369"/>
      <c r="G80" s="369"/>
      <c r="H80" s="369"/>
      <c r="I80" s="369"/>
      <c r="J80" s="369"/>
      <c r="K80" s="369"/>
      <c r="L80" s="369"/>
      <c r="M80" s="369"/>
      <c r="N80" s="369"/>
      <c r="O80" s="369"/>
      <c r="P80" s="369"/>
      <c r="Q80" s="369"/>
      <c r="R80" s="369"/>
      <c r="S80" s="369"/>
      <c r="T80" s="369"/>
      <c r="U80" s="369"/>
      <c r="V80" s="369"/>
      <c r="W80" s="369"/>
      <c r="X80" s="369"/>
      <c r="Y80" s="369"/>
      <c r="Z80" s="369"/>
      <c r="AA80" s="369"/>
      <c r="AB80" s="369"/>
      <c r="AC80" s="369"/>
      <c r="AD80" s="369"/>
      <c r="AE80" s="369"/>
      <c r="AF80" s="369"/>
    </row>
    <row r="81" spans="1:32" hidden="1" x14ac:dyDescent="0.25">
      <c r="A81" s="33" t="str">
        <f>Info!B80</f>
        <v>BV</v>
      </c>
      <c r="B81" s="371">
        <f t="shared" si="3"/>
        <v>0</v>
      </c>
      <c r="C81" s="367"/>
      <c r="D81" s="367"/>
      <c r="E81" s="367"/>
      <c r="F81" s="367"/>
      <c r="G81" s="367"/>
      <c r="H81" s="367"/>
      <c r="I81" s="367"/>
      <c r="J81" s="367"/>
      <c r="K81" s="367"/>
      <c r="L81" s="367"/>
      <c r="M81" s="367"/>
      <c r="N81" s="367"/>
      <c r="O81" s="367"/>
      <c r="P81" s="367"/>
      <c r="Q81" s="367"/>
      <c r="R81" s="367"/>
      <c r="S81" s="367"/>
      <c r="T81" s="367"/>
      <c r="U81" s="367"/>
      <c r="V81" s="367"/>
      <c r="W81" s="367"/>
      <c r="X81" s="367"/>
      <c r="Y81" s="367"/>
      <c r="Z81" s="367"/>
      <c r="AA81" s="367"/>
      <c r="AB81" s="367"/>
      <c r="AC81" s="367"/>
      <c r="AD81" s="367"/>
      <c r="AE81" s="367"/>
      <c r="AF81" s="367"/>
    </row>
    <row r="82" spans="1:32" hidden="1" x14ac:dyDescent="0.25">
      <c r="A82" s="34" t="str">
        <f>Info!B81</f>
        <v>BW</v>
      </c>
      <c r="B82" s="372">
        <f t="shared" si="3"/>
        <v>0</v>
      </c>
      <c r="C82" s="368"/>
      <c r="D82" s="368"/>
      <c r="E82" s="368"/>
      <c r="F82" s="368"/>
      <c r="G82" s="368"/>
      <c r="H82" s="368"/>
      <c r="I82" s="368"/>
      <c r="J82" s="368"/>
      <c r="K82" s="368"/>
      <c r="L82" s="368"/>
      <c r="M82" s="368"/>
      <c r="N82" s="368"/>
      <c r="O82" s="368"/>
      <c r="P82" s="368"/>
      <c r="Q82" s="368"/>
      <c r="R82" s="368"/>
      <c r="S82" s="368"/>
      <c r="T82" s="368"/>
      <c r="U82" s="368"/>
      <c r="V82" s="368"/>
      <c r="W82" s="368"/>
      <c r="X82" s="368"/>
      <c r="Y82" s="368"/>
      <c r="Z82" s="368"/>
      <c r="AA82" s="368"/>
      <c r="AB82" s="368"/>
      <c r="AC82" s="368"/>
      <c r="AD82" s="368"/>
      <c r="AE82" s="368"/>
      <c r="AF82" s="368"/>
    </row>
    <row r="83" spans="1:32" hidden="1" x14ac:dyDescent="0.25">
      <c r="A83" s="33" t="str">
        <f>Info!B82</f>
        <v>BX</v>
      </c>
      <c r="B83" s="371">
        <f t="shared" si="3"/>
        <v>0</v>
      </c>
      <c r="C83" s="367"/>
      <c r="D83" s="367"/>
      <c r="E83" s="367"/>
      <c r="F83" s="367"/>
      <c r="G83" s="367"/>
      <c r="H83" s="367"/>
      <c r="I83" s="367"/>
      <c r="J83" s="367"/>
      <c r="K83" s="367"/>
      <c r="L83" s="367"/>
      <c r="M83" s="367"/>
      <c r="N83" s="367"/>
      <c r="O83" s="367"/>
      <c r="P83" s="367"/>
      <c r="Q83" s="367"/>
      <c r="R83" s="367"/>
      <c r="S83" s="367"/>
      <c r="T83" s="367"/>
      <c r="U83" s="367"/>
      <c r="V83" s="367"/>
      <c r="W83" s="367"/>
      <c r="X83" s="367"/>
      <c r="Y83" s="367"/>
      <c r="Z83" s="367"/>
      <c r="AA83" s="367"/>
      <c r="AB83" s="367"/>
      <c r="AC83" s="367"/>
      <c r="AD83" s="367"/>
      <c r="AE83" s="367"/>
      <c r="AF83" s="367"/>
    </row>
    <row r="84" spans="1:32" hidden="1" x14ac:dyDescent="0.25">
      <c r="A84" s="34" t="str">
        <f>Info!B83</f>
        <v>BY</v>
      </c>
      <c r="B84" s="372">
        <f t="shared" si="3"/>
        <v>0</v>
      </c>
      <c r="C84" s="368"/>
      <c r="D84" s="368"/>
      <c r="E84" s="368"/>
      <c r="F84" s="368"/>
      <c r="G84" s="368"/>
      <c r="H84" s="368"/>
      <c r="I84" s="368"/>
      <c r="J84" s="368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8"/>
      <c r="W84" s="368"/>
      <c r="X84" s="368"/>
      <c r="Y84" s="368"/>
      <c r="Z84" s="368"/>
      <c r="AA84" s="368"/>
      <c r="AB84" s="368"/>
      <c r="AC84" s="368"/>
      <c r="AD84" s="368"/>
      <c r="AE84" s="368"/>
      <c r="AF84" s="368"/>
    </row>
    <row r="85" spans="1:32" hidden="1" x14ac:dyDescent="0.25">
      <c r="A85" s="33" t="str">
        <f>Info!B84</f>
        <v>BZ</v>
      </c>
      <c r="B85" s="371">
        <f t="shared" si="3"/>
        <v>0</v>
      </c>
      <c r="C85" s="367"/>
      <c r="D85" s="367"/>
      <c r="E85" s="367"/>
      <c r="F85" s="367"/>
      <c r="G85" s="367"/>
      <c r="H85" s="367"/>
      <c r="I85" s="367"/>
      <c r="J85" s="367"/>
      <c r="K85" s="367"/>
      <c r="L85" s="367"/>
      <c r="M85" s="367"/>
      <c r="N85" s="367"/>
      <c r="O85" s="367"/>
      <c r="P85" s="367"/>
      <c r="Q85" s="367"/>
      <c r="R85" s="367"/>
      <c r="S85" s="367"/>
      <c r="T85" s="367"/>
      <c r="U85" s="367"/>
      <c r="V85" s="367"/>
      <c r="W85" s="367"/>
      <c r="X85" s="367"/>
      <c r="Y85" s="367"/>
      <c r="Z85" s="367"/>
      <c r="AA85" s="367"/>
      <c r="AB85" s="367"/>
      <c r="AC85" s="367"/>
      <c r="AD85" s="367"/>
      <c r="AE85" s="367"/>
      <c r="AF85" s="367"/>
    </row>
    <row r="86" spans="1:32" hidden="1" x14ac:dyDescent="0.25">
      <c r="A86" s="34" t="str">
        <f>Info!B85</f>
        <v>CA</v>
      </c>
      <c r="B86" s="372">
        <f t="shared" si="3"/>
        <v>0</v>
      </c>
      <c r="C86" s="368"/>
      <c r="D86" s="368"/>
      <c r="E86" s="368"/>
      <c r="F86" s="368"/>
      <c r="G86" s="368"/>
      <c r="H86" s="368"/>
      <c r="I86" s="368"/>
      <c r="J86" s="368"/>
      <c r="K86" s="368"/>
      <c r="L86" s="368"/>
      <c r="M86" s="368"/>
      <c r="N86" s="368"/>
      <c r="O86" s="368"/>
      <c r="P86" s="368"/>
      <c r="Q86" s="368"/>
      <c r="R86" s="368"/>
      <c r="S86" s="368"/>
      <c r="T86" s="368"/>
      <c r="U86" s="368"/>
      <c r="V86" s="368"/>
      <c r="W86" s="368"/>
      <c r="X86" s="368"/>
      <c r="Y86" s="368"/>
      <c r="Z86" s="368"/>
      <c r="AA86" s="368"/>
      <c r="AB86" s="368"/>
      <c r="AC86" s="368"/>
      <c r="AD86" s="368"/>
      <c r="AE86" s="368"/>
      <c r="AF86" s="368"/>
    </row>
    <row r="87" spans="1:32" hidden="1" x14ac:dyDescent="0.25">
      <c r="A87" s="33" t="str">
        <f>Info!B86</f>
        <v>CB</v>
      </c>
      <c r="B87" s="371">
        <f t="shared" si="3"/>
        <v>0</v>
      </c>
      <c r="C87" s="367"/>
      <c r="D87" s="367"/>
      <c r="E87" s="367"/>
      <c r="F87" s="367"/>
      <c r="G87" s="367"/>
      <c r="H87" s="367"/>
      <c r="I87" s="367"/>
      <c r="J87" s="367"/>
      <c r="K87" s="367"/>
      <c r="L87" s="367"/>
      <c r="M87" s="367"/>
      <c r="N87" s="367"/>
      <c r="O87" s="367"/>
      <c r="P87" s="367"/>
      <c r="Q87" s="367"/>
      <c r="R87" s="367"/>
      <c r="S87" s="367"/>
      <c r="T87" s="367"/>
      <c r="U87" s="367"/>
      <c r="V87" s="367"/>
      <c r="W87" s="367"/>
      <c r="X87" s="367"/>
      <c r="Y87" s="367"/>
      <c r="Z87" s="367"/>
      <c r="AA87" s="367"/>
      <c r="AB87" s="367"/>
      <c r="AC87" s="367"/>
      <c r="AD87" s="367"/>
      <c r="AE87" s="367"/>
      <c r="AF87" s="367"/>
    </row>
    <row r="88" spans="1:32" hidden="1" x14ac:dyDescent="0.25">
      <c r="A88" s="34" t="str">
        <f>Info!B87</f>
        <v>CC</v>
      </c>
      <c r="B88" s="372">
        <f t="shared" si="3"/>
        <v>0</v>
      </c>
      <c r="C88" s="368"/>
      <c r="D88" s="368"/>
      <c r="E88" s="368"/>
      <c r="F88" s="368"/>
      <c r="G88" s="368"/>
      <c r="H88" s="368"/>
      <c r="I88" s="368"/>
      <c r="J88" s="368"/>
      <c r="K88" s="368"/>
      <c r="L88" s="368"/>
      <c r="M88" s="368"/>
      <c r="N88" s="368"/>
      <c r="O88" s="368"/>
      <c r="P88" s="368"/>
      <c r="Q88" s="368"/>
      <c r="R88" s="368"/>
      <c r="S88" s="368"/>
      <c r="T88" s="368"/>
      <c r="U88" s="368"/>
      <c r="V88" s="368"/>
      <c r="W88" s="368"/>
      <c r="X88" s="368"/>
      <c r="Y88" s="368"/>
      <c r="Z88" s="368"/>
      <c r="AA88" s="368"/>
      <c r="AB88" s="368"/>
      <c r="AC88" s="368"/>
      <c r="AD88" s="368"/>
      <c r="AE88" s="368"/>
      <c r="AF88" s="368"/>
    </row>
    <row r="89" spans="1:32" hidden="1" x14ac:dyDescent="0.25">
      <c r="A89" s="33" t="str">
        <f>Info!B88</f>
        <v>CD</v>
      </c>
      <c r="B89" s="371">
        <f t="shared" si="3"/>
        <v>0</v>
      </c>
      <c r="C89" s="367"/>
      <c r="D89" s="367"/>
      <c r="E89" s="367"/>
      <c r="F89" s="367"/>
      <c r="G89" s="367"/>
      <c r="H89" s="367"/>
      <c r="I89" s="367"/>
      <c r="J89" s="367"/>
      <c r="K89" s="367"/>
      <c r="L89" s="367"/>
      <c r="M89" s="367"/>
      <c r="N89" s="367"/>
      <c r="O89" s="367"/>
      <c r="P89" s="367"/>
      <c r="Q89" s="367"/>
      <c r="R89" s="367"/>
      <c r="S89" s="367"/>
      <c r="T89" s="367"/>
      <c r="U89" s="367"/>
      <c r="V89" s="367"/>
      <c r="W89" s="367"/>
      <c r="X89" s="367"/>
      <c r="Y89" s="367"/>
      <c r="Z89" s="367"/>
      <c r="AA89" s="367"/>
      <c r="AB89" s="367"/>
      <c r="AC89" s="367"/>
      <c r="AD89" s="367"/>
      <c r="AE89" s="367"/>
      <c r="AF89" s="367"/>
    </row>
    <row r="90" spans="1:32" hidden="1" x14ac:dyDescent="0.25">
      <c r="A90" s="66" t="str">
        <f>Info!B89</f>
        <v>CE</v>
      </c>
      <c r="B90" s="373">
        <f t="shared" si="3"/>
        <v>0</v>
      </c>
      <c r="C90" s="368"/>
      <c r="D90" s="368"/>
      <c r="E90" s="368"/>
      <c r="F90" s="368"/>
      <c r="G90" s="368"/>
      <c r="H90" s="368"/>
      <c r="I90" s="368"/>
      <c r="J90" s="368"/>
      <c r="K90" s="368"/>
      <c r="L90" s="368"/>
      <c r="M90" s="368"/>
      <c r="N90" s="368"/>
      <c r="O90" s="368"/>
      <c r="P90" s="368"/>
      <c r="Q90" s="368"/>
      <c r="R90" s="368"/>
      <c r="S90" s="368"/>
      <c r="T90" s="368"/>
      <c r="U90" s="368"/>
      <c r="V90" s="368"/>
      <c r="W90" s="368"/>
      <c r="X90" s="368"/>
      <c r="Y90" s="368"/>
      <c r="Z90" s="368"/>
      <c r="AA90" s="368"/>
      <c r="AB90" s="368"/>
      <c r="AC90" s="368"/>
      <c r="AD90" s="368"/>
      <c r="AE90" s="368"/>
      <c r="AF90" s="368"/>
    </row>
    <row r="91" spans="1:32" hidden="1" x14ac:dyDescent="0.25">
      <c r="A91" s="67" t="str">
        <f>Info!B90</f>
        <v>CF</v>
      </c>
      <c r="B91" s="374">
        <f t="shared" si="3"/>
        <v>0</v>
      </c>
      <c r="C91" s="367"/>
      <c r="D91" s="367"/>
      <c r="E91" s="367"/>
      <c r="F91" s="367"/>
      <c r="G91" s="367"/>
      <c r="H91" s="367"/>
      <c r="I91" s="367"/>
      <c r="J91" s="367"/>
      <c r="K91" s="367"/>
      <c r="L91" s="367"/>
      <c r="M91" s="367"/>
      <c r="N91" s="367"/>
      <c r="O91" s="367"/>
      <c r="P91" s="367"/>
      <c r="Q91" s="367"/>
      <c r="R91" s="367"/>
      <c r="S91" s="367"/>
      <c r="T91" s="367"/>
      <c r="U91" s="367"/>
      <c r="V91" s="367"/>
      <c r="W91" s="367"/>
      <c r="X91" s="367"/>
      <c r="Y91" s="367"/>
      <c r="Z91" s="367"/>
      <c r="AA91" s="367"/>
      <c r="AB91" s="367"/>
      <c r="AC91" s="367"/>
      <c r="AD91" s="367"/>
      <c r="AE91" s="367"/>
      <c r="AF91" s="367"/>
    </row>
    <row r="92" spans="1:32" hidden="1" x14ac:dyDescent="0.25">
      <c r="A92" s="6" t="str">
        <f>Info!B91</f>
        <v>CG</v>
      </c>
      <c r="B92" s="375">
        <f t="shared" si="3"/>
        <v>0</v>
      </c>
      <c r="C92" s="369"/>
      <c r="D92" s="369"/>
      <c r="E92" s="369"/>
      <c r="F92" s="369"/>
      <c r="G92" s="369"/>
      <c r="H92" s="369"/>
      <c r="I92" s="369"/>
      <c r="J92" s="369"/>
      <c r="K92" s="369"/>
      <c r="L92" s="369"/>
      <c r="M92" s="369"/>
      <c r="N92" s="369"/>
      <c r="O92" s="369"/>
      <c r="P92" s="369"/>
      <c r="Q92" s="369"/>
      <c r="R92" s="369"/>
      <c r="S92" s="369"/>
      <c r="T92" s="369"/>
      <c r="U92" s="369"/>
      <c r="V92" s="369"/>
      <c r="W92" s="369"/>
      <c r="X92" s="369"/>
      <c r="Y92" s="369"/>
      <c r="Z92" s="369"/>
      <c r="AA92" s="369"/>
      <c r="AB92" s="369"/>
      <c r="AC92" s="369"/>
      <c r="AD92" s="369"/>
      <c r="AE92" s="369"/>
      <c r="AF92" s="369"/>
    </row>
    <row r="93" spans="1:32" hidden="1" x14ac:dyDescent="0.25">
      <c r="A93" s="33" t="str">
        <f>Info!B92</f>
        <v>CH</v>
      </c>
      <c r="B93" s="371">
        <f t="shared" si="3"/>
        <v>0</v>
      </c>
      <c r="C93" s="367"/>
      <c r="D93" s="367"/>
      <c r="E93" s="367"/>
      <c r="F93" s="367"/>
      <c r="G93" s="367"/>
      <c r="H93" s="367"/>
      <c r="I93" s="367"/>
      <c r="J93" s="367"/>
      <c r="K93" s="367"/>
      <c r="L93" s="367"/>
      <c r="M93" s="367"/>
      <c r="N93" s="367"/>
      <c r="O93" s="367"/>
      <c r="P93" s="367"/>
      <c r="Q93" s="367"/>
      <c r="R93" s="367"/>
      <c r="S93" s="367"/>
      <c r="T93" s="367"/>
      <c r="U93" s="367"/>
      <c r="V93" s="367"/>
      <c r="W93" s="367"/>
      <c r="X93" s="367"/>
      <c r="Y93" s="367"/>
      <c r="Z93" s="367"/>
      <c r="AA93" s="367"/>
      <c r="AB93" s="367"/>
      <c r="AC93" s="367"/>
      <c r="AD93" s="367"/>
      <c r="AE93" s="367"/>
      <c r="AF93" s="367"/>
    </row>
    <row r="94" spans="1:32" hidden="1" x14ac:dyDescent="0.25">
      <c r="A94" s="34" t="str">
        <f>Info!B93</f>
        <v>CI</v>
      </c>
      <c r="B94" s="372">
        <f t="shared" si="3"/>
        <v>0</v>
      </c>
      <c r="C94" s="368"/>
      <c r="D94" s="368"/>
      <c r="E94" s="368"/>
      <c r="F94" s="368"/>
      <c r="G94" s="368"/>
      <c r="H94" s="368"/>
      <c r="I94" s="368"/>
      <c r="J94" s="368"/>
      <c r="K94" s="368"/>
      <c r="L94" s="368"/>
      <c r="M94" s="368"/>
      <c r="N94" s="368"/>
      <c r="O94" s="368"/>
      <c r="P94" s="368"/>
      <c r="Q94" s="368"/>
      <c r="R94" s="368"/>
      <c r="S94" s="368"/>
      <c r="T94" s="368"/>
      <c r="U94" s="368"/>
      <c r="V94" s="368"/>
      <c r="W94" s="368"/>
      <c r="X94" s="368"/>
      <c r="Y94" s="368"/>
      <c r="Z94" s="368"/>
      <c r="AA94" s="368"/>
      <c r="AB94" s="368"/>
      <c r="AC94" s="368"/>
      <c r="AD94" s="368"/>
      <c r="AE94" s="368"/>
      <c r="AF94" s="368"/>
    </row>
    <row r="95" spans="1:32" hidden="1" x14ac:dyDescent="0.25">
      <c r="A95" s="33" t="str">
        <f>Info!B94</f>
        <v>CJ</v>
      </c>
      <c r="B95" s="371">
        <f t="shared" si="3"/>
        <v>0</v>
      </c>
      <c r="C95" s="367"/>
      <c r="D95" s="367"/>
      <c r="E95" s="367"/>
      <c r="F95" s="367"/>
      <c r="G95" s="367"/>
      <c r="H95" s="367"/>
      <c r="I95" s="367"/>
      <c r="J95" s="367"/>
      <c r="K95" s="367"/>
      <c r="L95" s="367"/>
      <c r="M95" s="367"/>
      <c r="N95" s="367"/>
      <c r="O95" s="367"/>
      <c r="P95" s="367"/>
      <c r="Q95" s="367"/>
      <c r="R95" s="367"/>
      <c r="S95" s="367"/>
      <c r="T95" s="367"/>
      <c r="U95" s="367"/>
      <c r="V95" s="367"/>
      <c r="W95" s="367"/>
      <c r="X95" s="367"/>
      <c r="Y95" s="367"/>
      <c r="Z95" s="367"/>
      <c r="AA95" s="367"/>
      <c r="AB95" s="367"/>
      <c r="AC95" s="367"/>
      <c r="AD95" s="367"/>
      <c r="AE95" s="367"/>
      <c r="AF95" s="367"/>
    </row>
    <row r="96" spans="1:32" hidden="1" x14ac:dyDescent="0.25">
      <c r="A96" s="34" t="str">
        <f>Info!B95</f>
        <v>CK</v>
      </c>
      <c r="B96" s="372">
        <f t="shared" si="3"/>
        <v>0</v>
      </c>
      <c r="C96" s="368"/>
      <c r="D96" s="368"/>
      <c r="E96" s="368"/>
      <c r="F96" s="368"/>
      <c r="G96" s="368"/>
      <c r="H96" s="368"/>
      <c r="I96" s="368"/>
      <c r="J96" s="368"/>
      <c r="K96" s="368"/>
      <c r="L96" s="368"/>
      <c r="M96" s="368"/>
      <c r="N96" s="368"/>
      <c r="O96" s="368"/>
      <c r="P96" s="368"/>
      <c r="Q96" s="368"/>
      <c r="R96" s="368"/>
      <c r="S96" s="368"/>
      <c r="T96" s="368"/>
      <c r="U96" s="368"/>
      <c r="V96" s="368"/>
      <c r="W96" s="368"/>
      <c r="X96" s="368"/>
      <c r="Y96" s="368"/>
      <c r="Z96" s="368"/>
      <c r="AA96" s="368"/>
      <c r="AB96" s="368"/>
      <c r="AC96" s="368"/>
      <c r="AD96" s="368"/>
      <c r="AE96" s="368"/>
      <c r="AF96" s="368"/>
    </row>
    <row r="97" spans="1:32" hidden="1" x14ac:dyDescent="0.25">
      <c r="A97" s="33" t="str">
        <f>Info!B96</f>
        <v>CL</v>
      </c>
      <c r="B97" s="371">
        <f t="shared" si="3"/>
        <v>0</v>
      </c>
      <c r="C97" s="367"/>
      <c r="D97" s="367"/>
      <c r="E97" s="367"/>
      <c r="F97" s="367"/>
      <c r="G97" s="367"/>
      <c r="H97" s="367"/>
      <c r="I97" s="367"/>
      <c r="J97" s="367"/>
      <c r="K97" s="367"/>
      <c r="L97" s="367"/>
      <c r="M97" s="367"/>
      <c r="N97" s="367"/>
      <c r="O97" s="367"/>
      <c r="P97" s="367"/>
      <c r="Q97" s="367"/>
      <c r="R97" s="367"/>
      <c r="S97" s="367"/>
      <c r="T97" s="367"/>
      <c r="U97" s="367"/>
      <c r="V97" s="367"/>
      <c r="W97" s="367"/>
      <c r="X97" s="367"/>
      <c r="Y97" s="367"/>
      <c r="Z97" s="367"/>
      <c r="AA97" s="367"/>
      <c r="AB97" s="367"/>
      <c r="AC97" s="367"/>
      <c r="AD97" s="367"/>
      <c r="AE97" s="367"/>
      <c r="AF97" s="367"/>
    </row>
    <row r="98" spans="1:32" hidden="1" x14ac:dyDescent="0.25">
      <c r="A98" s="34" t="str">
        <f>Info!B97</f>
        <v>CM</v>
      </c>
      <c r="B98" s="372">
        <f t="shared" si="3"/>
        <v>0</v>
      </c>
      <c r="C98" s="368"/>
      <c r="D98" s="368"/>
      <c r="E98" s="368"/>
      <c r="F98" s="368"/>
      <c r="G98" s="368"/>
      <c r="H98" s="368"/>
      <c r="I98" s="368"/>
      <c r="J98" s="368"/>
      <c r="K98" s="368"/>
      <c r="L98" s="368"/>
      <c r="M98" s="368"/>
      <c r="N98" s="368"/>
      <c r="O98" s="368"/>
      <c r="P98" s="368"/>
      <c r="Q98" s="368"/>
      <c r="R98" s="368"/>
      <c r="S98" s="368"/>
      <c r="T98" s="368"/>
      <c r="U98" s="368"/>
      <c r="V98" s="368"/>
      <c r="W98" s="368"/>
      <c r="X98" s="368"/>
      <c r="Y98" s="368"/>
      <c r="Z98" s="368"/>
      <c r="AA98" s="368"/>
      <c r="AB98" s="368"/>
      <c r="AC98" s="368"/>
      <c r="AD98" s="368"/>
      <c r="AE98" s="368"/>
      <c r="AF98" s="368"/>
    </row>
    <row r="99" spans="1:32" hidden="1" x14ac:dyDescent="0.25">
      <c r="A99" s="33" t="str">
        <f>Info!B98</f>
        <v>CN</v>
      </c>
      <c r="B99" s="371">
        <f t="shared" si="3"/>
        <v>0</v>
      </c>
      <c r="C99" s="367"/>
      <c r="D99" s="367"/>
      <c r="E99" s="367"/>
      <c r="F99" s="367"/>
      <c r="G99" s="367"/>
      <c r="H99" s="367"/>
      <c r="I99" s="367"/>
      <c r="J99" s="367"/>
      <c r="K99" s="367"/>
      <c r="L99" s="367"/>
      <c r="M99" s="367"/>
      <c r="N99" s="367"/>
      <c r="O99" s="367"/>
      <c r="P99" s="367"/>
      <c r="Q99" s="367"/>
      <c r="R99" s="367"/>
      <c r="S99" s="367"/>
      <c r="T99" s="367"/>
      <c r="U99" s="367"/>
      <c r="V99" s="367"/>
      <c r="W99" s="367"/>
      <c r="X99" s="367"/>
      <c r="Y99" s="367"/>
      <c r="Z99" s="367"/>
      <c r="AA99" s="367"/>
      <c r="AB99" s="367"/>
      <c r="AC99" s="367"/>
      <c r="AD99" s="367"/>
      <c r="AE99" s="367"/>
      <c r="AF99" s="367"/>
    </row>
    <row r="100" spans="1:32" hidden="1" x14ac:dyDescent="0.25">
      <c r="A100" s="34" t="str">
        <f>Info!B99</f>
        <v>CO</v>
      </c>
      <c r="B100" s="372">
        <f t="shared" si="3"/>
        <v>0</v>
      </c>
      <c r="C100" s="368"/>
      <c r="D100" s="368"/>
      <c r="E100" s="368"/>
      <c r="F100" s="368"/>
      <c r="G100" s="368"/>
      <c r="H100" s="368"/>
      <c r="I100" s="368"/>
      <c r="J100" s="368"/>
      <c r="K100" s="368"/>
      <c r="L100" s="368"/>
      <c r="M100" s="368"/>
      <c r="N100" s="368"/>
      <c r="O100" s="368"/>
      <c r="P100" s="368"/>
      <c r="Q100" s="368"/>
      <c r="R100" s="368"/>
      <c r="S100" s="368"/>
      <c r="T100" s="368"/>
      <c r="U100" s="368"/>
      <c r="V100" s="368"/>
      <c r="W100" s="368"/>
      <c r="X100" s="368"/>
      <c r="Y100" s="368"/>
      <c r="Z100" s="368"/>
      <c r="AA100" s="368"/>
      <c r="AB100" s="368"/>
      <c r="AC100" s="368"/>
      <c r="AD100" s="368"/>
      <c r="AE100" s="368"/>
      <c r="AF100" s="368"/>
    </row>
    <row r="101" spans="1:32" hidden="1" x14ac:dyDescent="0.25">
      <c r="A101" s="33" t="str">
        <f>Info!B100</f>
        <v>CP</v>
      </c>
      <c r="B101" s="371">
        <f t="shared" si="3"/>
        <v>0</v>
      </c>
      <c r="C101" s="367"/>
      <c r="D101" s="367"/>
      <c r="E101" s="367"/>
      <c r="F101" s="367"/>
      <c r="G101" s="367"/>
      <c r="H101" s="367"/>
      <c r="I101" s="367"/>
      <c r="J101" s="367"/>
      <c r="K101" s="367"/>
      <c r="L101" s="367"/>
      <c r="M101" s="367"/>
      <c r="N101" s="367"/>
      <c r="O101" s="367"/>
      <c r="P101" s="367"/>
      <c r="Q101" s="367"/>
      <c r="R101" s="367"/>
      <c r="S101" s="367"/>
      <c r="T101" s="367"/>
      <c r="U101" s="367"/>
      <c r="V101" s="367"/>
      <c r="W101" s="367"/>
      <c r="X101" s="367"/>
      <c r="Y101" s="367"/>
      <c r="Z101" s="367"/>
      <c r="AA101" s="367"/>
      <c r="AB101" s="367"/>
      <c r="AC101" s="367"/>
      <c r="AD101" s="367"/>
      <c r="AE101" s="367"/>
      <c r="AF101" s="367"/>
    </row>
    <row r="102" spans="1:32" hidden="1" x14ac:dyDescent="0.25">
      <c r="A102" s="66" t="str">
        <f>Info!B101</f>
        <v>CQ</v>
      </c>
      <c r="B102" s="373">
        <f t="shared" si="3"/>
        <v>0</v>
      </c>
      <c r="C102" s="368"/>
      <c r="D102" s="368"/>
      <c r="E102" s="368"/>
      <c r="F102" s="368"/>
      <c r="G102" s="368"/>
      <c r="H102" s="368"/>
      <c r="I102" s="368"/>
      <c r="J102" s="368"/>
      <c r="K102" s="368"/>
      <c r="L102" s="368"/>
      <c r="M102" s="368"/>
      <c r="N102" s="368"/>
      <c r="O102" s="368"/>
      <c r="P102" s="368"/>
      <c r="Q102" s="368"/>
      <c r="R102" s="368"/>
      <c r="S102" s="368"/>
      <c r="T102" s="368"/>
      <c r="U102" s="368"/>
      <c r="V102" s="368"/>
      <c r="W102" s="368"/>
      <c r="X102" s="368"/>
      <c r="Y102" s="368"/>
      <c r="Z102" s="368"/>
      <c r="AA102" s="368"/>
      <c r="AB102" s="368"/>
      <c r="AC102" s="368"/>
      <c r="AD102" s="368"/>
      <c r="AE102" s="368"/>
      <c r="AF102" s="368"/>
    </row>
    <row r="103" spans="1:32" hidden="1" x14ac:dyDescent="0.25">
      <c r="A103" s="67" t="str">
        <f>Info!B102</f>
        <v>CR</v>
      </c>
      <c r="B103" s="374">
        <f t="shared" si="3"/>
        <v>0</v>
      </c>
      <c r="C103" s="367"/>
      <c r="D103" s="367"/>
      <c r="E103" s="367"/>
      <c r="F103" s="367"/>
      <c r="G103" s="367"/>
      <c r="H103" s="367"/>
      <c r="I103" s="367"/>
      <c r="J103" s="367"/>
      <c r="K103" s="367"/>
      <c r="L103" s="367"/>
      <c r="M103" s="367"/>
      <c r="N103" s="367"/>
      <c r="O103" s="367"/>
      <c r="P103" s="367"/>
      <c r="Q103" s="367"/>
      <c r="R103" s="367"/>
      <c r="S103" s="367"/>
      <c r="T103" s="367"/>
      <c r="U103" s="367"/>
      <c r="V103" s="367"/>
      <c r="W103" s="367"/>
      <c r="X103" s="367"/>
      <c r="Y103" s="367"/>
      <c r="Z103" s="367"/>
      <c r="AA103" s="367"/>
      <c r="AB103" s="367"/>
      <c r="AC103" s="367"/>
      <c r="AD103" s="367"/>
      <c r="AE103" s="367"/>
      <c r="AF103" s="367"/>
    </row>
    <row r="104" spans="1:32" hidden="1" x14ac:dyDescent="0.25">
      <c r="A104" s="6" t="str">
        <f>Info!B103</f>
        <v>CS</v>
      </c>
      <c r="B104" s="375">
        <f t="shared" si="3"/>
        <v>0</v>
      </c>
      <c r="C104" s="369"/>
      <c r="D104" s="369"/>
      <c r="E104" s="369"/>
      <c r="F104" s="369"/>
      <c r="G104" s="369"/>
      <c r="H104" s="369"/>
      <c r="I104" s="369"/>
      <c r="J104" s="369"/>
      <c r="K104" s="369"/>
      <c r="L104" s="369"/>
      <c r="M104" s="369"/>
      <c r="N104" s="369"/>
      <c r="O104" s="369"/>
      <c r="P104" s="369"/>
      <c r="Q104" s="369"/>
      <c r="R104" s="369"/>
      <c r="S104" s="369"/>
      <c r="T104" s="369"/>
      <c r="U104" s="369"/>
      <c r="V104" s="369"/>
      <c r="W104" s="369"/>
      <c r="X104" s="369"/>
      <c r="Y104" s="369"/>
      <c r="Z104" s="369"/>
      <c r="AA104" s="369"/>
      <c r="AB104" s="369"/>
      <c r="AC104" s="369"/>
      <c r="AD104" s="369"/>
      <c r="AE104" s="369"/>
      <c r="AF104" s="369"/>
    </row>
    <row r="105" spans="1:32" hidden="1" x14ac:dyDescent="0.25">
      <c r="A105" s="33" t="str">
        <f>Info!B104</f>
        <v>CT</v>
      </c>
      <c r="B105" s="371">
        <f t="shared" si="3"/>
        <v>0</v>
      </c>
      <c r="C105" s="367"/>
      <c r="D105" s="367"/>
      <c r="E105" s="367"/>
      <c r="F105" s="367"/>
      <c r="G105" s="367"/>
      <c r="H105" s="367"/>
      <c r="I105" s="367"/>
      <c r="J105" s="367"/>
      <c r="K105" s="367"/>
      <c r="L105" s="367"/>
      <c r="M105" s="367"/>
      <c r="N105" s="367"/>
      <c r="O105" s="367"/>
      <c r="P105" s="367"/>
      <c r="Q105" s="367"/>
      <c r="R105" s="367"/>
      <c r="S105" s="367"/>
      <c r="T105" s="367"/>
      <c r="U105" s="367"/>
      <c r="V105" s="367"/>
      <c r="W105" s="367"/>
      <c r="X105" s="367"/>
      <c r="Y105" s="367"/>
      <c r="Z105" s="367"/>
      <c r="AA105" s="367"/>
      <c r="AB105" s="367"/>
      <c r="AC105" s="367"/>
      <c r="AD105" s="367"/>
      <c r="AE105" s="367"/>
      <c r="AF105" s="367"/>
    </row>
    <row r="106" spans="1:32" hidden="1" x14ac:dyDescent="0.25">
      <c r="A106" s="66" t="str">
        <f>Info!B105</f>
        <v>CU</v>
      </c>
      <c r="B106" s="373">
        <f t="shared" si="3"/>
        <v>0</v>
      </c>
      <c r="C106" s="368"/>
      <c r="D106" s="368"/>
      <c r="E106" s="368"/>
      <c r="F106" s="368"/>
      <c r="G106" s="368"/>
      <c r="H106" s="368"/>
      <c r="I106" s="368"/>
      <c r="J106" s="368"/>
      <c r="K106" s="368"/>
      <c r="L106" s="368"/>
      <c r="M106" s="368"/>
      <c r="N106" s="368"/>
      <c r="O106" s="368"/>
      <c r="P106" s="368"/>
      <c r="Q106" s="368"/>
      <c r="R106" s="368"/>
      <c r="S106" s="368"/>
      <c r="T106" s="368"/>
      <c r="U106" s="368"/>
      <c r="V106" s="368"/>
      <c r="W106" s="368"/>
      <c r="X106" s="368"/>
      <c r="Y106" s="368"/>
      <c r="Z106" s="368"/>
      <c r="AA106" s="368"/>
      <c r="AB106" s="368"/>
      <c r="AC106" s="368"/>
      <c r="AD106" s="368"/>
      <c r="AE106" s="368"/>
      <c r="AF106" s="368"/>
    </row>
    <row r="107" spans="1:32" hidden="1" x14ac:dyDescent="0.25">
      <c r="A107" s="67" t="str">
        <f>Info!B106</f>
        <v>CV</v>
      </c>
      <c r="B107" s="374">
        <f t="shared" si="3"/>
        <v>0</v>
      </c>
      <c r="C107" s="367"/>
      <c r="D107" s="367"/>
      <c r="E107" s="367"/>
      <c r="F107" s="367"/>
      <c r="G107" s="367"/>
      <c r="H107" s="367"/>
      <c r="I107" s="367"/>
      <c r="J107" s="367"/>
      <c r="K107" s="367"/>
      <c r="L107" s="367"/>
      <c r="M107" s="367"/>
      <c r="N107" s="367"/>
      <c r="O107" s="367"/>
      <c r="P107" s="367"/>
      <c r="Q107" s="367"/>
      <c r="R107" s="367"/>
      <c r="S107" s="367"/>
      <c r="T107" s="367"/>
      <c r="U107" s="367"/>
      <c r="V107" s="367"/>
      <c r="W107" s="367"/>
      <c r="X107" s="367"/>
      <c r="Y107" s="367"/>
      <c r="Z107" s="367"/>
      <c r="AA107" s="367"/>
      <c r="AB107" s="367"/>
      <c r="AC107" s="367"/>
      <c r="AD107" s="367"/>
      <c r="AE107" s="367"/>
      <c r="AF107" s="367"/>
    </row>
    <row r="108" spans="1:32" x14ac:dyDescent="0.25">
      <c r="C108" s="369"/>
      <c r="D108" s="369"/>
      <c r="E108" s="369"/>
      <c r="F108" s="369"/>
      <c r="G108" s="369"/>
      <c r="H108" s="369"/>
      <c r="I108" s="369"/>
      <c r="J108" s="369"/>
      <c r="K108" s="369"/>
      <c r="L108" s="369"/>
      <c r="M108" s="369"/>
      <c r="N108" s="369"/>
      <c r="O108" s="369"/>
      <c r="P108" s="369"/>
      <c r="Q108" s="369"/>
      <c r="R108" s="369"/>
      <c r="S108" s="369"/>
      <c r="T108" s="369"/>
      <c r="U108" s="369"/>
      <c r="V108" s="369"/>
      <c r="W108" s="369"/>
      <c r="X108" s="369"/>
      <c r="Y108" s="369"/>
      <c r="Z108" s="369"/>
      <c r="AA108" s="369"/>
      <c r="AB108" s="369"/>
      <c r="AC108" s="369"/>
      <c r="AD108" s="369"/>
      <c r="AE108" s="369"/>
      <c r="AF108" s="369"/>
    </row>
  </sheetData>
  <sheetProtection algorithmName="SHA-512" hashValue="Vkaa9dtHuzYGTfxfymS54nB9mrDWh9/ErqdslVxH/vqxDhkZEQIqSSqzcptisv/iSEMEOxlTIvt7CaTLeXQ9pA==" saltValue="Pt0Z4eAPXIKEmHgIVpBJDA==" spinCount="100000" sheet="1" objects="1" scenarios="1"/>
  <mergeCells count="35">
    <mergeCell ref="A1:AF1"/>
    <mergeCell ref="A3:B3"/>
    <mergeCell ref="A4:B4"/>
    <mergeCell ref="A5:B5"/>
    <mergeCell ref="C6:C7"/>
    <mergeCell ref="D6:D7"/>
    <mergeCell ref="E6:E7"/>
    <mergeCell ref="F6:F7"/>
    <mergeCell ref="G6:G7"/>
    <mergeCell ref="H6:H7"/>
    <mergeCell ref="T6:T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AG6:AG7"/>
    <mergeCell ref="S6:S7"/>
    <mergeCell ref="AF6:AF7"/>
    <mergeCell ref="U6:U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6:AE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9A379-0A65-4968-AF45-B678D4848110}">
  <dimension ref="A1:AF107"/>
  <sheetViews>
    <sheetView showGridLines="0" zoomScale="80" zoomScaleNormal="80" workbookViewId="0">
      <pane ySplit="1" topLeftCell="A2" activePane="bottomLeft" state="frozen"/>
      <selection activeCell="G13" sqref="G13"/>
      <selection pane="bottomLeft" activeCell="C3" sqref="C3"/>
    </sheetView>
  </sheetViews>
  <sheetFormatPr baseColWidth="10" defaultColWidth="11.42578125" defaultRowHeight="13.5" x14ac:dyDescent="0.25"/>
  <cols>
    <col min="1" max="1" width="30" style="6" bestFit="1" customWidth="1"/>
    <col min="2" max="2" width="17.140625" style="6" customWidth="1"/>
    <col min="3" max="3" width="26.42578125" style="6" customWidth="1"/>
    <col min="4" max="32" width="7.140625" style="6" hidden="1" customWidth="1"/>
    <col min="33" max="16384" width="11.42578125" style="6"/>
  </cols>
  <sheetData>
    <row r="1" spans="1:32" ht="45" customHeight="1" x14ac:dyDescent="0.25">
      <c r="A1" s="626" t="s">
        <v>506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  <c r="L1" s="626"/>
      <c r="M1" s="626"/>
      <c r="N1" s="626"/>
      <c r="O1" s="626"/>
      <c r="P1" s="626"/>
      <c r="Q1" s="626"/>
      <c r="R1" s="626"/>
      <c r="S1" s="626"/>
      <c r="T1" s="626"/>
      <c r="U1" s="626"/>
      <c r="V1" s="626"/>
      <c r="W1" s="626"/>
      <c r="X1" s="626"/>
      <c r="Y1" s="626"/>
      <c r="Z1" s="626"/>
      <c r="AA1" s="626"/>
      <c r="AB1" s="626"/>
      <c r="AC1" s="626"/>
      <c r="AD1" s="626"/>
      <c r="AE1" s="626"/>
      <c r="AF1" s="626"/>
    </row>
    <row r="3" spans="1:32" ht="90" customHeight="1" x14ac:dyDescent="0.25">
      <c r="A3" s="681" t="s">
        <v>497</v>
      </c>
      <c r="B3" s="682"/>
      <c r="C3" s="31" t="s">
        <v>507</v>
      </c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</row>
    <row r="4" spans="1:32" ht="14.25" hidden="1" x14ac:dyDescent="0.25">
      <c r="A4" s="681" t="s">
        <v>384</v>
      </c>
      <c r="B4" s="682"/>
      <c r="C4" s="273">
        <f>SUM(C8:C107)</f>
        <v>0</v>
      </c>
      <c r="D4" s="273">
        <v>0</v>
      </c>
      <c r="E4" s="273">
        <v>0</v>
      </c>
      <c r="F4" s="273">
        <v>0</v>
      </c>
      <c r="G4" s="273">
        <f t="shared" ref="G4:AF4" si="0">SUM(G8:G107)</f>
        <v>0</v>
      </c>
      <c r="H4" s="273">
        <f t="shared" si="0"/>
        <v>0</v>
      </c>
      <c r="I4" s="273">
        <f t="shared" si="0"/>
        <v>0</v>
      </c>
      <c r="J4" s="273">
        <f t="shared" si="0"/>
        <v>0</v>
      </c>
      <c r="K4" s="273">
        <f t="shared" si="0"/>
        <v>0</v>
      </c>
      <c r="L4" s="273">
        <f t="shared" si="0"/>
        <v>0</v>
      </c>
      <c r="M4" s="273">
        <f t="shared" si="0"/>
        <v>0</v>
      </c>
      <c r="N4" s="273">
        <f t="shared" si="0"/>
        <v>0</v>
      </c>
      <c r="O4" s="273">
        <f t="shared" si="0"/>
        <v>0</v>
      </c>
      <c r="P4" s="273">
        <f t="shared" si="0"/>
        <v>0</v>
      </c>
      <c r="Q4" s="273">
        <f t="shared" si="0"/>
        <v>0</v>
      </c>
      <c r="R4" s="273">
        <f t="shared" si="0"/>
        <v>0</v>
      </c>
      <c r="S4" s="273">
        <f t="shared" si="0"/>
        <v>0</v>
      </c>
      <c r="T4" s="273">
        <f t="shared" si="0"/>
        <v>0</v>
      </c>
      <c r="U4" s="273">
        <f t="shared" si="0"/>
        <v>0</v>
      </c>
      <c r="V4" s="273">
        <f t="shared" si="0"/>
        <v>0</v>
      </c>
      <c r="W4" s="273">
        <f t="shared" si="0"/>
        <v>0</v>
      </c>
      <c r="X4" s="273">
        <f t="shared" si="0"/>
        <v>0</v>
      </c>
      <c r="Y4" s="273">
        <f t="shared" si="0"/>
        <v>0</v>
      </c>
      <c r="Z4" s="273">
        <f t="shared" si="0"/>
        <v>0</v>
      </c>
      <c r="AA4" s="273">
        <f t="shared" si="0"/>
        <v>0</v>
      </c>
      <c r="AB4" s="273">
        <f t="shared" si="0"/>
        <v>0</v>
      </c>
      <c r="AC4" s="273">
        <f t="shared" si="0"/>
        <v>0</v>
      </c>
      <c r="AD4" s="273">
        <f t="shared" si="0"/>
        <v>0</v>
      </c>
      <c r="AE4" s="273">
        <f t="shared" si="0"/>
        <v>0</v>
      </c>
      <c r="AF4" s="273">
        <f t="shared" si="0"/>
        <v>0</v>
      </c>
    </row>
    <row r="5" spans="1:32" ht="14.25" hidden="1" x14ac:dyDescent="0.25">
      <c r="A5" s="681" t="s">
        <v>492</v>
      </c>
      <c r="B5" s="682"/>
      <c r="C5" s="340">
        <v>1</v>
      </c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  <c r="AE5" s="340"/>
      <c r="AF5" s="340"/>
    </row>
    <row r="6" spans="1:32" ht="30" customHeight="1" x14ac:dyDescent="0.25">
      <c r="A6" s="265" t="s">
        <v>495</v>
      </c>
      <c r="B6" s="274">
        <f>SUM(C6:AF6)</f>
        <v>0</v>
      </c>
      <c r="C6" s="679">
        <f>C4*C5</f>
        <v>0</v>
      </c>
      <c r="D6" s="683">
        <f t="shared" ref="D6:AF6" si="1">D4*D5</f>
        <v>0</v>
      </c>
      <c r="E6" s="683">
        <f t="shared" si="1"/>
        <v>0</v>
      </c>
      <c r="F6" s="683">
        <f t="shared" si="1"/>
        <v>0</v>
      </c>
      <c r="G6" s="683">
        <f t="shared" si="1"/>
        <v>0</v>
      </c>
      <c r="H6" s="683">
        <f t="shared" si="1"/>
        <v>0</v>
      </c>
      <c r="I6" s="683">
        <f t="shared" si="1"/>
        <v>0</v>
      </c>
      <c r="J6" s="683">
        <f t="shared" si="1"/>
        <v>0</v>
      </c>
      <c r="K6" s="683">
        <f t="shared" si="1"/>
        <v>0</v>
      </c>
      <c r="L6" s="683">
        <f t="shared" si="1"/>
        <v>0</v>
      </c>
      <c r="M6" s="683">
        <f t="shared" si="1"/>
        <v>0</v>
      </c>
      <c r="N6" s="683">
        <f t="shared" si="1"/>
        <v>0</v>
      </c>
      <c r="O6" s="683">
        <f t="shared" si="1"/>
        <v>0</v>
      </c>
      <c r="P6" s="683">
        <f t="shared" si="1"/>
        <v>0</v>
      </c>
      <c r="Q6" s="683">
        <f t="shared" si="1"/>
        <v>0</v>
      </c>
      <c r="R6" s="683">
        <f t="shared" si="1"/>
        <v>0</v>
      </c>
      <c r="S6" s="683">
        <f t="shared" si="1"/>
        <v>0</v>
      </c>
      <c r="T6" s="683">
        <f t="shared" si="1"/>
        <v>0</v>
      </c>
      <c r="U6" s="683">
        <f t="shared" si="1"/>
        <v>0</v>
      </c>
      <c r="V6" s="683">
        <f t="shared" si="1"/>
        <v>0</v>
      </c>
      <c r="W6" s="683">
        <f t="shared" si="1"/>
        <v>0</v>
      </c>
      <c r="X6" s="683">
        <f t="shared" si="1"/>
        <v>0</v>
      </c>
      <c r="Y6" s="683">
        <f t="shared" si="1"/>
        <v>0</v>
      </c>
      <c r="Z6" s="683">
        <f t="shared" si="1"/>
        <v>0</v>
      </c>
      <c r="AA6" s="683">
        <f t="shared" si="1"/>
        <v>0</v>
      </c>
      <c r="AB6" s="683">
        <f t="shared" si="1"/>
        <v>0</v>
      </c>
      <c r="AC6" s="683">
        <f t="shared" si="1"/>
        <v>0</v>
      </c>
      <c r="AD6" s="683">
        <f t="shared" si="1"/>
        <v>0</v>
      </c>
      <c r="AE6" s="683">
        <f t="shared" si="1"/>
        <v>0</v>
      </c>
      <c r="AF6" s="683">
        <f t="shared" si="1"/>
        <v>0</v>
      </c>
    </row>
    <row r="7" spans="1:32" ht="30" customHeight="1" x14ac:dyDescent="0.25">
      <c r="A7" s="265" t="s">
        <v>486</v>
      </c>
      <c r="B7" s="201" t="s">
        <v>491</v>
      </c>
      <c r="C7" s="680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4"/>
      <c r="O7" s="684"/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4"/>
      <c r="AC7" s="684"/>
      <c r="AD7" s="684"/>
      <c r="AE7" s="684"/>
      <c r="AF7" s="684"/>
    </row>
    <row r="8" spans="1:32" ht="13.5" customHeight="1" x14ac:dyDescent="0.25">
      <c r="A8" s="32" t="str">
        <f>Info!B7</f>
        <v>CERCLADES PSE 1.1</v>
      </c>
      <c r="B8" s="397">
        <f>SUMPRODUCT($C$5:$AF$5,C8:AF8)</f>
        <v>0</v>
      </c>
      <c r="C8" s="341"/>
      <c r="D8" s="382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7"/>
      <c r="AF8" s="267"/>
    </row>
    <row r="9" spans="1:32" x14ac:dyDescent="0.25">
      <c r="A9" s="33" t="str">
        <f>Info!B8</f>
        <v>CHENES 1 PSE 1.1</v>
      </c>
      <c r="B9" s="400">
        <f t="shared" ref="B9:B72" si="2">SUMPRODUCT($C$5:$AF$5,C9:AF9)</f>
        <v>0</v>
      </c>
      <c r="C9" s="381"/>
      <c r="D9" s="383"/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  <c r="U9" s="269"/>
      <c r="V9" s="269"/>
      <c r="W9" s="269"/>
      <c r="X9" s="269"/>
      <c r="Y9" s="269"/>
      <c r="Z9" s="269"/>
      <c r="AA9" s="269"/>
      <c r="AB9" s="269"/>
      <c r="AC9" s="269"/>
      <c r="AD9" s="269"/>
      <c r="AE9" s="269"/>
      <c r="AF9" s="269"/>
    </row>
    <row r="10" spans="1:32" x14ac:dyDescent="0.25">
      <c r="A10" s="34" t="str">
        <f>Info!B9</f>
        <v>CHENES 2 PSE 1.1</v>
      </c>
      <c r="B10" s="401">
        <f t="shared" si="2"/>
        <v>0</v>
      </c>
      <c r="C10" s="342"/>
      <c r="D10" s="384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</row>
    <row r="11" spans="1:32" x14ac:dyDescent="0.25">
      <c r="A11" s="33" t="str">
        <f>Info!B10</f>
        <v>CY TECH CAUCHY PSE 1.1</v>
      </c>
      <c r="B11" s="400">
        <f t="shared" si="2"/>
        <v>0</v>
      </c>
      <c r="C11" s="381"/>
      <c r="D11" s="383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  <c r="X11" s="269"/>
      <c r="Y11" s="269"/>
      <c r="Z11" s="269"/>
      <c r="AA11" s="269"/>
      <c r="AB11" s="269"/>
      <c r="AC11" s="269"/>
      <c r="AD11" s="269"/>
      <c r="AE11" s="269"/>
      <c r="AF11" s="269"/>
    </row>
    <row r="12" spans="1:32" x14ac:dyDescent="0.25">
      <c r="A12" s="34" t="str">
        <f>Info!B11</f>
        <v>CY TECH CONDORCET PSE 1.1</v>
      </c>
      <c r="B12" s="401">
        <f t="shared" si="2"/>
        <v>0</v>
      </c>
      <c r="C12" s="342"/>
      <c r="D12" s="384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  <c r="AC12" s="271"/>
      <c r="AD12" s="271"/>
      <c r="AE12" s="271"/>
      <c r="AF12" s="271"/>
    </row>
    <row r="13" spans="1:32" x14ac:dyDescent="0.25">
      <c r="A13" s="33" t="str">
        <f>Info!B12</f>
        <v>CY TECH FERMAT PSE 1.1</v>
      </c>
      <c r="B13" s="400">
        <f t="shared" si="2"/>
        <v>0</v>
      </c>
      <c r="C13" s="381"/>
      <c r="D13" s="383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  <c r="AA13" s="269"/>
      <c r="AB13" s="269"/>
      <c r="AC13" s="269"/>
      <c r="AD13" s="269"/>
      <c r="AE13" s="269"/>
      <c r="AF13" s="269"/>
    </row>
    <row r="14" spans="1:32" x14ac:dyDescent="0.25">
      <c r="A14" s="34" t="str">
        <f>Info!B13</f>
        <v>CY TECH TURING PSE 1.1</v>
      </c>
      <c r="B14" s="401">
        <f t="shared" si="2"/>
        <v>0</v>
      </c>
      <c r="C14" s="342"/>
      <c r="D14" s="384"/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71"/>
    </row>
    <row r="15" spans="1:32" x14ac:dyDescent="0.25">
      <c r="A15" s="33" t="str">
        <f>Info!B14</f>
        <v>JARDIN TROPICAL PSE 1.1</v>
      </c>
      <c r="B15" s="400">
        <f t="shared" si="2"/>
        <v>0</v>
      </c>
      <c r="C15" s="381"/>
      <c r="D15" s="383"/>
      <c r="E15" s="269"/>
      <c r="F15" s="269"/>
      <c r="G15" s="269"/>
      <c r="H15" s="269"/>
      <c r="I15" s="269"/>
      <c r="J15" s="269"/>
      <c r="K15" s="269"/>
      <c r="L15" s="269"/>
      <c r="M15" s="269"/>
      <c r="N15" s="269"/>
      <c r="O15" s="269"/>
      <c r="P15" s="269"/>
      <c r="Q15" s="269"/>
      <c r="R15" s="269"/>
      <c r="S15" s="269"/>
      <c r="T15" s="269"/>
      <c r="U15" s="269"/>
      <c r="V15" s="269"/>
      <c r="W15" s="269"/>
      <c r="X15" s="269"/>
      <c r="Y15" s="269"/>
      <c r="Z15" s="269"/>
      <c r="AA15" s="269"/>
      <c r="AB15" s="269"/>
      <c r="AC15" s="269"/>
      <c r="AD15" s="269"/>
      <c r="AE15" s="269"/>
      <c r="AF15" s="269"/>
    </row>
    <row r="16" spans="1:32" x14ac:dyDescent="0.25">
      <c r="A16" s="34" t="str">
        <f>Info!B15</f>
        <v>LABBOITE PSE 1.1</v>
      </c>
      <c r="B16" s="401">
        <f t="shared" si="2"/>
        <v>0</v>
      </c>
      <c r="C16" s="342"/>
      <c r="D16" s="384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</row>
    <row r="17" spans="1:32" x14ac:dyDescent="0.25">
      <c r="A17" s="33" t="str">
        <f>Info!B16</f>
        <v>MIR CHENES PSE 1.1</v>
      </c>
      <c r="B17" s="400">
        <f t="shared" si="2"/>
        <v>0</v>
      </c>
      <c r="C17" s="381"/>
      <c r="D17" s="383"/>
      <c r="E17" s="269"/>
      <c r="F17" s="269"/>
      <c r="G17" s="269"/>
      <c r="H17" s="269"/>
      <c r="I17" s="269"/>
      <c r="J17" s="269"/>
      <c r="K17" s="269"/>
      <c r="L17" s="269"/>
      <c r="M17" s="269"/>
      <c r="N17" s="269"/>
      <c r="O17" s="269"/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69"/>
      <c r="AB17" s="269"/>
      <c r="AC17" s="269"/>
      <c r="AD17" s="269"/>
      <c r="AE17" s="269"/>
      <c r="AF17" s="269"/>
    </row>
    <row r="18" spans="1:32" x14ac:dyDescent="0.25">
      <c r="A18" s="66" t="str">
        <f>Info!B17</f>
        <v>MIR NEUVILLE PSE 1.1</v>
      </c>
      <c r="B18" s="402">
        <f t="shared" si="2"/>
        <v>0</v>
      </c>
      <c r="C18" s="342"/>
      <c r="D18" s="384"/>
      <c r="E18" s="271"/>
      <c r="F18" s="271"/>
      <c r="G18" s="271"/>
      <c r="H18" s="271"/>
      <c r="I18" s="271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271"/>
      <c r="U18" s="271"/>
      <c r="V18" s="271"/>
      <c r="W18" s="271"/>
      <c r="X18" s="271"/>
      <c r="Y18" s="271"/>
      <c r="Z18" s="271"/>
      <c r="AA18" s="271"/>
      <c r="AB18" s="271"/>
      <c r="AC18" s="271"/>
      <c r="AD18" s="271"/>
      <c r="AE18" s="271"/>
      <c r="AF18" s="271"/>
    </row>
    <row r="19" spans="1:32" x14ac:dyDescent="0.25">
      <c r="A19" s="67" t="str">
        <f>Info!B18</f>
        <v>NEUVILLE PSE 1.1</v>
      </c>
      <c r="B19" s="403">
        <f t="shared" si="2"/>
        <v>0</v>
      </c>
      <c r="C19" s="381"/>
      <c r="D19" s="383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9"/>
    </row>
    <row r="20" spans="1:32" x14ac:dyDescent="0.25">
      <c r="A20" s="6" t="str">
        <f>Info!B19</f>
        <v>ORDINAL PSE 1.1</v>
      </c>
      <c r="B20" s="375">
        <f t="shared" si="2"/>
        <v>0</v>
      </c>
      <c r="C20" s="385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272"/>
      <c r="R20" s="272"/>
      <c r="S20" s="272"/>
      <c r="T20" s="272"/>
      <c r="U20" s="272"/>
      <c r="V20" s="272"/>
      <c r="W20" s="272"/>
      <c r="X20" s="272"/>
      <c r="Y20" s="272"/>
      <c r="Z20" s="272"/>
      <c r="AA20" s="272"/>
      <c r="AB20" s="272"/>
      <c r="AC20" s="272"/>
      <c r="AD20" s="272"/>
      <c r="AE20" s="272"/>
      <c r="AF20" s="272"/>
    </row>
    <row r="21" spans="1:32" x14ac:dyDescent="0.25">
      <c r="A21" s="33" t="str">
        <f>Info!B20</f>
        <v>SAINT MARTIN PSE 1.1</v>
      </c>
      <c r="B21" s="400">
        <f t="shared" si="2"/>
        <v>0</v>
      </c>
      <c r="C21" s="381"/>
      <c r="D21" s="383"/>
      <c r="E21" s="269"/>
      <c r="F21" s="269"/>
      <c r="G21" s="269"/>
      <c r="H21" s="269"/>
      <c r="I21" s="269"/>
      <c r="J21" s="269"/>
      <c r="K21" s="269"/>
      <c r="L21" s="269"/>
      <c r="M21" s="269"/>
      <c r="N21" s="269"/>
      <c r="O21" s="269"/>
      <c r="P21" s="269"/>
      <c r="Q21" s="269"/>
      <c r="R21" s="269"/>
      <c r="S21" s="269"/>
      <c r="T21" s="269"/>
      <c r="U21" s="269"/>
      <c r="V21" s="269"/>
      <c r="W21" s="269"/>
      <c r="X21" s="269"/>
      <c r="Y21" s="269"/>
      <c r="Z21" s="269"/>
      <c r="AA21" s="269"/>
      <c r="AB21" s="269"/>
      <c r="AC21" s="269"/>
      <c r="AD21" s="269"/>
      <c r="AE21" s="269"/>
      <c r="AF21" s="269"/>
    </row>
    <row r="22" spans="1:32" x14ac:dyDescent="0.25">
      <c r="A22" s="34" t="str">
        <f>Info!B21</f>
        <v>TOUR PSE 1.1</v>
      </c>
      <c r="B22" s="401">
        <f t="shared" si="2"/>
        <v>0</v>
      </c>
      <c r="C22" s="342"/>
      <c r="D22" s="384"/>
      <c r="E22" s="271"/>
      <c r="F22" s="271"/>
      <c r="G22" s="271"/>
      <c r="H22" s="271"/>
      <c r="I22" s="271"/>
      <c r="J22" s="271"/>
      <c r="K22" s="271"/>
      <c r="L22" s="271"/>
      <c r="M22" s="271"/>
      <c r="N22" s="271"/>
      <c r="O22" s="271"/>
      <c r="P22" s="271"/>
      <c r="Q22" s="271"/>
      <c r="R22" s="271"/>
      <c r="S22" s="271"/>
      <c r="T22" s="271"/>
      <c r="U22" s="271"/>
      <c r="V22" s="271"/>
      <c r="W22" s="271"/>
      <c r="X22" s="271"/>
      <c r="Y22" s="271"/>
      <c r="Z22" s="271"/>
      <c r="AA22" s="271"/>
      <c r="AB22" s="271"/>
      <c r="AC22" s="271"/>
      <c r="AD22" s="271"/>
      <c r="AE22" s="271"/>
      <c r="AF22" s="271"/>
    </row>
    <row r="23" spans="1:32" x14ac:dyDescent="0.25">
      <c r="A23" s="33" t="str">
        <f>Info!B22</f>
        <v>SAINT GERMAIN PSE 2.1.1</v>
      </c>
      <c r="B23" s="400">
        <f t="shared" si="2"/>
        <v>0</v>
      </c>
      <c r="C23" s="381"/>
      <c r="D23" s="383"/>
      <c r="E23" s="269"/>
      <c r="F23" s="269"/>
      <c r="G23" s="269"/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269"/>
    </row>
    <row r="24" spans="1:32" x14ac:dyDescent="0.25">
      <c r="A24" s="34" t="str">
        <f>Info!B23</f>
        <v>SAINT GERMAIN IXCAMPUS PSE 2.0.1</v>
      </c>
      <c r="B24" s="401">
        <f t="shared" si="2"/>
        <v>0</v>
      </c>
      <c r="C24" s="342"/>
      <c r="D24" s="384"/>
      <c r="E24" s="271"/>
      <c r="F24" s="271"/>
      <c r="G24" s="271"/>
      <c r="H24" s="271"/>
      <c r="I24" s="271"/>
      <c r="J24" s="271"/>
      <c r="K24" s="271"/>
      <c r="L24" s="271"/>
      <c r="M24" s="271"/>
      <c r="N24" s="271"/>
      <c r="O24" s="271"/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71"/>
    </row>
    <row r="25" spans="1:32" x14ac:dyDescent="0.25">
      <c r="A25" s="33" t="str">
        <f>Info!B24</f>
        <v>SAINT GERMAIN PNEI PSE 2.2.1</v>
      </c>
      <c r="B25" s="400">
        <f t="shared" si="2"/>
        <v>0</v>
      </c>
      <c r="C25" s="381"/>
      <c r="D25" s="383"/>
      <c r="E25" s="269"/>
      <c r="F25" s="269"/>
      <c r="G25" s="269"/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  <c r="AF25" s="269"/>
    </row>
    <row r="26" spans="1:32" x14ac:dyDescent="0.25">
      <c r="A26" s="34" t="str">
        <f>Info!B25</f>
        <v>ARGENTEUIL PSE 3.1</v>
      </c>
      <c r="B26" s="401">
        <f t="shared" si="2"/>
        <v>0</v>
      </c>
      <c r="C26" s="342"/>
      <c r="D26" s="384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1"/>
    </row>
    <row r="27" spans="1:32" x14ac:dyDescent="0.25">
      <c r="A27" s="33" t="str">
        <f>Info!B26</f>
        <v>GENNEVILLIERS PSE 3.1</v>
      </c>
      <c r="B27" s="400">
        <f t="shared" si="2"/>
        <v>0</v>
      </c>
      <c r="C27" s="381"/>
      <c r="D27" s="383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69"/>
      <c r="AD27" s="269"/>
      <c r="AE27" s="269"/>
      <c r="AF27" s="269"/>
    </row>
    <row r="28" spans="1:32" x14ac:dyDescent="0.25">
      <c r="A28" s="34" t="str">
        <f>Info!B27</f>
        <v>SARCELLES PSE 3.1</v>
      </c>
      <c r="B28" s="401">
        <f t="shared" si="2"/>
        <v>0</v>
      </c>
      <c r="C28" s="342"/>
      <c r="D28" s="384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271"/>
      <c r="U28" s="271"/>
      <c r="V28" s="271"/>
      <c r="W28" s="271"/>
      <c r="X28" s="271"/>
      <c r="Y28" s="271"/>
      <c r="Z28" s="271"/>
      <c r="AA28" s="271"/>
      <c r="AB28" s="271"/>
      <c r="AC28" s="271"/>
      <c r="AD28" s="271"/>
      <c r="AE28" s="271"/>
      <c r="AF28" s="271"/>
    </row>
    <row r="29" spans="1:32" x14ac:dyDescent="0.25">
      <c r="A29" s="33" t="str">
        <f>Info!B28</f>
        <v>PAU PSE 4.1</v>
      </c>
      <c r="B29" s="400">
        <f t="shared" si="2"/>
        <v>0</v>
      </c>
      <c r="C29" s="381"/>
      <c r="D29" s="383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  <c r="Y29" s="269"/>
      <c r="Z29" s="269"/>
      <c r="AA29" s="269"/>
      <c r="AB29" s="269"/>
      <c r="AC29" s="269"/>
      <c r="AD29" s="269"/>
      <c r="AE29" s="269"/>
      <c r="AF29" s="269"/>
    </row>
    <row r="30" spans="1:32" x14ac:dyDescent="0.25">
      <c r="A30" s="66" t="str">
        <f>Info!B29</f>
        <v>W</v>
      </c>
      <c r="B30" s="402">
        <f t="shared" si="2"/>
        <v>0</v>
      </c>
      <c r="C30" s="342"/>
      <c r="D30" s="384"/>
      <c r="E30" s="271"/>
      <c r="F30" s="271"/>
      <c r="G30" s="271"/>
      <c r="H30" s="271"/>
      <c r="I30" s="271"/>
      <c r="J30" s="271"/>
      <c r="K30" s="271"/>
      <c r="L30" s="271"/>
      <c r="M30" s="271"/>
      <c r="N30" s="271"/>
      <c r="O30" s="271"/>
      <c r="P30" s="271"/>
      <c r="Q30" s="271"/>
      <c r="R30" s="271"/>
      <c r="S30" s="271"/>
      <c r="T30" s="271"/>
      <c r="U30" s="271"/>
      <c r="V30" s="271"/>
      <c r="W30" s="271"/>
      <c r="X30" s="271"/>
      <c r="Y30" s="271"/>
      <c r="Z30" s="271"/>
      <c r="AA30" s="271"/>
      <c r="AB30" s="271"/>
      <c r="AC30" s="271"/>
      <c r="AD30" s="271"/>
      <c r="AE30" s="271"/>
      <c r="AF30" s="271"/>
    </row>
    <row r="31" spans="1:32" x14ac:dyDescent="0.25">
      <c r="A31" s="67" t="str">
        <f>Info!B30</f>
        <v>X</v>
      </c>
      <c r="B31" s="403">
        <f t="shared" si="2"/>
        <v>0</v>
      </c>
      <c r="C31" s="381"/>
      <c r="D31" s="383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269"/>
      <c r="P31" s="269"/>
      <c r="Q31" s="269"/>
      <c r="R31" s="269"/>
      <c r="S31" s="269"/>
      <c r="T31" s="269"/>
      <c r="U31" s="269"/>
      <c r="V31" s="269"/>
      <c r="W31" s="269"/>
      <c r="X31" s="269"/>
      <c r="Y31" s="269"/>
      <c r="Z31" s="269"/>
      <c r="AA31" s="269"/>
      <c r="AB31" s="269"/>
      <c r="AC31" s="269"/>
      <c r="AD31" s="269"/>
      <c r="AE31" s="269"/>
      <c r="AF31" s="269"/>
    </row>
    <row r="32" spans="1:32" x14ac:dyDescent="0.25">
      <c r="A32" s="6" t="str">
        <f>Info!B31</f>
        <v>Y</v>
      </c>
      <c r="B32" s="375">
        <f t="shared" si="2"/>
        <v>0</v>
      </c>
      <c r="C32" s="385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2"/>
      <c r="S32" s="272"/>
      <c r="T32" s="272"/>
      <c r="U32" s="272"/>
      <c r="V32" s="272"/>
      <c r="W32" s="272"/>
      <c r="X32" s="272"/>
      <c r="Y32" s="272"/>
      <c r="Z32" s="272"/>
      <c r="AA32" s="272"/>
      <c r="AB32" s="272"/>
      <c r="AC32" s="272"/>
      <c r="AD32" s="272"/>
      <c r="AE32" s="272"/>
      <c r="AF32" s="272"/>
    </row>
    <row r="33" spans="1:32" x14ac:dyDescent="0.25">
      <c r="A33" s="33" t="str">
        <f>Info!B32</f>
        <v>Z</v>
      </c>
      <c r="B33" s="400">
        <f t="shared" si="2"/>
        <v>0</v>
      </c>
      <c r="C33" s="381"/>
      <c r="D33" s="383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69"/>
      <c r="AD33" s="269"/>
      <c r="AE33" s="269"/>
      <c r="AF33" s="269"/>
    </row>
    <row r="34" spans="1:32" x14ac:dyDescent="0.25">
      <c r="A34" s="34" t="str">
        <f>Info!B33</f>
        <v>AA</v>
      </c>
      <c r="B34" s="401">
        <f t="shared" si="2"/>
        <v>0</v>
      </c>
      <c r="C34" s="342"/>
      <c r="D34" s="384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1"/>
      <c r="P34" s="271"/>
      <c r="Q34" s="271"/>
      <c r="R34" s="271"/>
      <c r="S34" s="271"/>
      <c r="T34" s="271"/>
      <c r="U34" s="271"/>
      <c r="V34" s="271"/>
      <c r="W34" s="271"/>
      <c r="X34" s="271"/>
      <c r="Y34" s="271"/>
      <c r="Z34" s="271"/>
      <c r="AA34" s="271"/>
      <c r="AB34" s="271"/>
      <c r="AC34" s="271"/>
      <c r="AD34" s="271"/>
      <c r="AE34" s="271"/>
      <c r="AF34" s="271"/>
    </row>
    <row r="35" spans="1:32" x14ac:dyDescent="0.25">
      <c r="A35" s="33" t="str">
        <f>Info!B34</f>
        <v>AB</v>
      </c>
      <c r="B35" s="400">
        <f t="shared" si="2"/>
        <v>0</v>
      </c>
      <c r="C35" s="381"/>
      <c r="D35" s="383"/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  <c r="R35" s="269"/>
      <c r="S35" s="269"/>
      <c r="T35" s="269"/>
      <c r="U35" s="269"/>
      <c r="V35" s="269"/>
      <c r="W35" s="269"/>
      <c r="X35" s="269"/>
      <c r="Y35" s="269"/>
      <c r="Z35" s="269"/>
      <c r="AA35" s="269"/>
      <c r="AB35" s="269"/>
      <c r="AC35" s="269"/>
      <c r="AD35" s="269"/>
      <c r="AE35" s="269"/>
      <c r="AF35" s="269"/>
    </row>
    <row r="36" spans="1:32" x14ac:dyDescent="0.25">
      <c r="A36" s="34" t="str">
        <f>Info!B35</f>
        <v>AC</v>
      </c>
      <c r="B36" s="401">
        <f t="shared" si="2"/>
        <v>0</v>
      </c>
      <c r="C36" s="342"/>
      <c r="D36" s="384"/>
      <c r="E36" s="271"/>
      <c r="F36" s="271"/>
      <c r="G36" s="271"/>
      <c r="H36" s="271"/>
      <c r="I36" s="271"/>
      <c r="J36" s="271"/>
      <c r="K36" s="271"/>
      <c r="L36" s="271"/>
      <c r="M36" s="271"/>
      <c r="N36" s="271"/>
      <c r="O36" s="271"/>
      <c r="P36" s="271"/>
      <c r="Q36" s="271"/>
      <c r="R36" s="271"/>
      <c r="S36" s="271"/>
      <c r="T36" s="271"/>
      <c r="U36" s="271"/>
      <c r="V36" s="271"/>
      <c r="W36" s="271"/>
      <c r="X36" s="271"/>
      <c r="Y36" s="271"/>
      <c r="Z36" s="271"/>
      <c r="AA36" s="271"/>
      <c r="AB36" s="271"/>
      <c r="AC36" s="271"/>
      <c r="AD36" s="271"/>
      <c r="AE36" s="271"/>
      <c r="AF36" s="271"/>
    </row>
    <row r="37" spans="1:32" x14ac:dyDescent="0.25">
      <c r="A37" s="33" t="str">
        <f>Info!B36</f>
        <v>AD</v>
      </c>
      <c r="B37" s="400">
        <f t="shared" si="2"/>
        <v>0</v>
      </c>
      <c r="C37" s="381"/>
      <c r="D37" s="383"/>
      <c r="E37" s="269"/>
      <c r="F37" s="269"/>
      <c r="G37" s="269"/>
      <c r="H37" s="269"/>
      <c r="I37" s="269"/>
      <c r="J37" s="269"/>
      <c r="K37" s="269"/>
      <c r="L37" s="269"/>
      <c r="M37" s="269"/>
      <c r="N37" s="269"/>
      <c r="O37" s="269"/>
      <c r="P37" s="269"/>
      <c r="Q37" s="269"/>
      <c r="R37" s="269"/>
      <c r="S37" s="269"/>
      <c r="T37" s="269"/>
      <c r="U37" s="269"/>
      <c r="V37" s="269"/>
      <c r="W37" s="269"/>
      <c r="X37" s="269"/>
      <c r="Y37" s="269"/>
      <c r="Z37" s="269"/>
      <c r="AA37" s="269"/>
      <c r="AB37" s="269"/>
      <c r="AC37" s="269"/>
      <c r="AD37" s="269"/>
      <c r="AE37" s="269"/>
      <c r="AF37" s="269"/>
    </row>
    <row r="38" spans="1:32" x14ac:dyDescent="0.25">
      <c r="A38" s="34" t="str">
        <f>Info!B37</f>
        <v>AE</v>
      </c>
      <c r="B38" s="401">
        <f t="shared" si="2"/>
        <v>0</v>
      </c>
      <c r="C38" s="342"/>
      <c r="D38" s="384"/>
      <c r="E38" s="271"/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71"/>
    </row>
    <row r="39" spans="1:32" x14ac:dyDescent="0.25">
      <c r="A39" s="33" t="str">
        <f>Info!B38</f>
        <v>AF</v>
      </c>
      <c r="B39" s="400">
        <f t="shared" si="2"/>
        <v>0</v>
      </c>
      <c r="C39" s="381"/>
      <c r="D39" s="383"/>
      <c r="E39" s="269"/>
      <c r="F39" s="269"/>
      <c r="G39" s="269"/>
      <c r="H39" s="269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9"/>
      <c r="T39" s="269"/>
      <c r="U39" s="269"/>
      <c r="V39" s="269"/>
      <c r="W39" s="269"/>
      <c r="X39" s="269"/>
      <c r="Y39" s="269"/>
      <c r="Z39" s="269"/>
      <c r="AA39" s="269"/>
      <c r="AB39" s="269"/>
      <c r="AC39" s="269"/>
      <c r="AD39" s="269"/>
      <c r="AE39" s="269"/>
      <c r="AF39" s="269"/>
    </row>
    <row r="40" spans="1:32" x14ac:dyDescent="0.25">
      <c r="A40" s="34" t="str">
        <f>Info!B39</f>
        <v>AG</v>
      </c>
      <c r="B40" s="401">
        <f t="shared" si="2"/>
        <v>0</v>
      </c>
      <c r="C40" s="342"/>
      <c r="D40" s="384"/>
      <c r="E40" s="271"/>
      <c r="F40" s="271"/>
      <c r="G40" s="271"/>
      <c r="H40" s="271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271"/>
      <c r="X40" s="271"/>
      <c r="Y40" s="271"/>
      <c r="Z40" s="271"/>
      <c r="AA40" s="271"/>
      <c r="AB40" s="271"/>
      <c r="AC40" s="271"/>
      <c r="AD40" s="271"/>
      <c r="AE40" s="271"/>
      <c r="AF40" s="271"/>
    </row>
    <row r="41" spans="1:32" x14ac:dyDescent="0.25">
      <c r="A41" s="33" t="str">
        <f>Info!B40</f>
        <v>AH</v>
      </c>
      <c r="B41" s="400">
        <f t="shared" si="2"/>
        <v>0</v>
      </c>
      <c r="C41" s="381"/>
      <c r="D41" s="383"/>
      <c r="E41" s="269"/>
      <c r="F41" s="269"/>
      <c r="G41" s="269"/>
      <c r="H41" s="269"/>
      <c r="I41" s="269"/>
      <c r="J41" s="269"/>
      <c r="K41" s="269"/>
      <c r="L41" s="269"/>
      <c r="M41" s="269"/>
      <c r="N41" s="269"/>
      <c r="O41" s="269"/>
      <c r="P41" s="269"/>
      <c r="Q41" s="269"/>
      <c r="R41" s="269"/>
      <c r="S41" s="269"/>
      <c r="T41" s="269"/>
      <c r="U41" s="269"/>
      <c r="V41" s="269"/>
      <c r="W41" s="269"/>
      <c r="X41" s="269"/>
      <c r="Y41" s="269"/>
      <c r="Z41" s="269"/>
      <c r="AA41" s="269"/>
      <c r="AB41" s="269"/>
      <c r="AC41" s="269"/>
      <c r="AD41" s="269"/>
      <c r="AE41" s="269"/>
      <c r="AF41" s="269"/>
    </row>
    <row r="42" spans="1:32" x14ac:dyDescent="0.25">
      <c r="A42" s="66" t="str">
        <f>Info!B41</f>
        <v>AI</v>
      </c>
      <c r="B42" s="402">
        <f t="shared" si="2"/>
        <v>0</v>
      </c>
      <c r="C42" s="342"/>
      <c r="D42" s="384"/>
      <c r="E42" s="271"/>
      <c r="F42" s="271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</row>
    <row r="43" spans="1:32" x14ac:dyDescent="0.25">
      <c r="A43" s="67" t="str">
        <f>Info!B42</f>
        <v>AJ</v>
      </c>
      <c r="B43" s="403">
        <f t="shared" si="2"/>
        <v>0</v>
      </c>
      <c r="C43" s="381"/>
      <c r="D43" s="383"/>
      <c r="E43" s="269"/>
      <c r="F43" s="269"/>
      <c r="G43" s="269"/>
      <c r="H43" s="269"/>
      <c r="I43" s="269"/>
      <c r="J43" s="269"/>
      <c r="K43" s="269"/>
      <c r="L43" s="269"/>
      <c r="M43" s="269"/>
      <c r="N43" s="269"/>
      <c r="O43" s="269"/>
      <c r="P43" s="269"/>
      <c r="Q43" s="269"/>
      <c r="R43" s="269"/>
      <c r="S43" s="269"/>
      <c r="T43" s="269"/>
      <c r="U43" s="269"/>
      <c r="V43" s="269"/>
      <c r="W43" s="269"/>
      <c r="X43" s="269"/>
      <c r="Y43" s="269"/>
      <c r="Z43" s="269"/>
      <c r="AA43" s="269"/>
      <c r="AB43" s="269"/>
      <c r="AC43" s="269"/>
      <c r="AD43" s="269"/>
      <c r="AE43" s="269"/>
      <c r="AF43" s="269"/>
    </row>
    <row r="44" spans="1:32" x14ac:dyDescent="0.25">
      <c r="A44" s="6" t="str">
        <f>Info!B43</f>
        <v>AK</v>
      </c>
      <c r="B44" s="375">
        <f t="shared" si="2"/>
        <v>0</v>
      </c>
      <c r="C44" s="385"/>
      <c r="D44" s="272"/>
      <c r="E44" s="272"/>
      <c r="F44" s="272"/>
      <c r="G44" s="272"/>
      <c r="H44" s="272"/>
      <c r="I44" s="272"/>
      <c r="J44" s="272"/>
      <c r="K44" s="272"/>
      <c r="L44" s="272"/>
      <c r="M44" s="272"/>
      <c r="N44" s="272"/>
      <c r="O44" s="272"/>
      <c r="P44" s="272"/>
      <c r="Q44" s="272"/>
      <c r="R44" s="272"/>
      <c r="S44" s="272"/>
      <c r="T44" s="272"/>
      <c r="U44" s="272"/>
      <c r="V44" s="272"/>
      <c r="W44" s="272"/>
      <c r="X44" s="272"/>
      <c r="Y44" s="272"/>
      <c r="Z44" s="272"/>
      <c r="AA44" s="272"/>
      <c r="AB44" s="272"/>
      <c r="AC44" s="272"/>
      <c r="AD44" s="272"/>
      <c r="AE44" s="272"/>
      <c r="AF44" s="272"/>
    </row>
    <row r="45" spans="1:32" x14ac:dyDescent="0.25">
      <c r="A45" s="33" t="str">
        <f>Info!B44</f>
        <v>AL</v>
      </c>
      <c r="B45" s="400">
        <f t="shared" si="2"/>
        <v>0</v>
      </c>
      <c r="C45" s="381"/>
      <c r="D45" s="383"/>
      <c r="E45" s="269"/>
      <c r="F45" s="269"/>
      <c r="G45" s="269"/>
      <c r="H45" s="269"/>
      <c r="I45" s="269"/>
      <c r="J45" s="269"/>
      <c r="K45" s="269"/>
      <c r="L45" s="269"/>
      <c r="M45" s="269"/>
      <c r="N45" s="269"/>
      <c r="O45" s="269"/>
      <c r="P45" s="269"/>
      <c r="Q45" s="269"/>
      <c r="R45" s="269"/>
      <c r="S45" s="269"/>
      <c r="T45" s="269"/>
      <c r="U45" s="269"/>
      <c r="V45" s="269"/>
      <c r="W45" s="269"/>
      <c r="X45" s="269"/>
      <c r="Y45" s="269"/>
      <c r="Z45" s="269"/>
      <c r="AA45" s="269"/>
      <c r="AB45" s="269"/>
      <c r="AC45" s="269"/>
      <c r="AD45" s="269"/>
      <c r="AE45" s="269"/>
      <c r="AF45" s="269"/>
    </row>
    <row r="46" spans="1:32" x14ac:dyDescent="0.25">
      <c r="A46" s="34" t="str">
        <f>Info!B45</f>
        <v>AM</v>
      </c>
      <c r="B46" s="401">
        <f t="shared" si="2"/>
        <v>0</v>
      </c>
      <c r="C46" s="342"/>
      <c r="D46" s="384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71"/>
      <c r="T46" s="271"/>
      <c r="U46" s="271"/>
      <c r="V46" s="271"/>
      <c r="W46" s="271"/>
      <c r="X46" s="271"/>
      <c r="Y46" s="271"/>
      <c r="Z46" s="271"/>
      <c r="AA46" s="271"/>
      <c r="AB46" s="271"/>
      <c r="AC46" s="271"/>
      <c r="AD46" s="271"/>
      <c r="AE46" s="271"/>
      <c r="AF46" s="271"/>
    </row>
    <row r="47" spans="1:32" x14ac:dyDescent="0.25">
      <c r="A47" s="33" t="str">
        <f>Info!B46</f>
        <v>AN</v>
      </c>
      <c r="B47" s="400">
        <f t="shared" si="2"/>
        <v>0</v>
      </c>
      <c r="C47" s="381"/>
      <c r="D47" s="383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69"/>
      <c r="S47" s="269"/>
      <c r="T47" s="269"/>
      <c r="U47" s="269"/>
      <c r="V47" s="269"/>
      <c r="W47" s="269"/>
      <c r="X47" s="269"/>
      <c r="Y47" s="269"/>
      <c r="Z47" s="269"/>
      <c r="AA47" s="269"/>
      <c r="AB47" s="269"/>
      <c r="AC47" s="269"/>
      <c r="AD47" s="269"/>
      <c r="AE47" s="269"/>
      <c r="AF47" s="269"/>
    </row>
    <row r="48" spans="1:32" x14ac:dyDescent="0.25">
      <c r="A48" s="34" t="str">
        <f>Info!B47</f>
        <v>AO</v>
      </c>
      <c r="B48" s="401">
        <f t="shared" si="2"/>
        <v>0</v>
      </c>
      <c r="C48" s="342"/>
      <c r="D48" s="384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1"/>
      <c r="S48" s="271"/>
      <c r="T48" s="271"/>
      <c r="U48" s="271"/>
      <c r="V48" s="271"/>
      <c r="W48" s="271"/>
      <c r="X48" s="271"/>
      <c r="Y48" s="271"/>
      <c r="Z48" s="271"/>
      <c r="AA48" s="271"/>
      <c r="AB48" s="271"/>
      <c r="AC48" s="271"/>
      <c r="AD48" s="271"/>
      <c r="AE48" s="271"/>
      <c r="AF48" s="271"/>
    </row>
    <row r="49" spans="1:32" x14ac:dyDescent="0.25">
      <c r="A49" s="33" t="str">
        <f>Info!B48</f>
        <v>AP</v>
      </c>
      <c r="B49" s="400">
        <f t="shared" si="2"/>
        <v>0</v>
      </c>
      <c r="C49" s="381"/>
      <c r="D49" s="383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69"/>
      <c r="S49" s="269"/>
      <c r="T49" s="269"/>
      <c r="U49" s="269"/>
      <c r="V49" s="269"/>
      <c r="W49" s="269"/>
      <c r="X49" s="269"/>
      <c r="Y49" s="269"/>
      <c r="Z49" s="269"/>
      <c r="AA49" s="269"/>
      <c r="AB49" s="269"/>
      <c r="AC49" s="269"/>
      <c r="AD49" s="269"/>
      <c r="AE49" s="269"/>
      <c r="AF49" s="269"/>
    </row>
    <row r="50" spans="1:32" x14ac:dyDescent="0.25">
      <c r="A50" s="34" t="str">
        <f>Info!B49</f>
        <v>AQ</v>
      </c>
      <c r="B50" s="401">
        <f t="shared" si="2"/>
        <v>0</v>
      </c>
      <c r="C50" s="342"/>
      <c r="D50" s="384"/>
      <c r="E50" s="271"/>
      <c r="F50" s="271"/>
      <c r="G50" s="271"/>
      <c r="H50" s="271"/>
      <c r="I50" s="271"/>
      <c r="J50" s="271"/>
      <c r="K50" s="271"/>
      <c r="L50" s="271"/>
      <c r="M50" s="271"/>
      <c r="N50" s="271"/>
      <c r="O50" s="271"/>
      <c r="P50" s="271"/>
      <c r="Q50" s="271"/>
      <c r="R50" s="271"/>
      <c r="S50" s="271"/>
      <c r="T50" s="271"/>
      <c r="U50" s="271"/>
      <c r="V50" s="271"/>
      <c r="W50" s="271"/>
      <c r="X50" s="271"/>
      <c r="Y50" s="271"/>
      <c r="Z50" s="271"/>
      <c r="AA50" s="271"/>
      <c r="AB50" s="271"/>
      <c r="AC50" s="271"/>
      <c r="AD50" s="271"/>
      <c r="AE50" s="271"/>
      <c r="AF50" s="271"/>
    </row>
    <row r="51" spans="1:32" x14ac:dyDescent="0.25">
      <c r="A51" s="33" t="str">
        <f>Info!B50</f>
        <v>AR</v>
      </c>
      <c r="B51" s="400">
        <f t="shared" si="2"/>
        <v>0</v>
      </c>
      <c r="C51" s="381"/>
      <c r="D51" s="383"/>
      <c r="E51" s="269"/>
      <c r="F51" s="269"/>
      <c r="G51" s="269"/>
      <c r="H51" s="269"/>
      <c r="I51" s="269"/>
      <c r="J51" s="269"/>
      <c r="K51" s="269"/>
      <c r="L51" s="269"/>
      <c r="M51" s="269"/>
      <c r="N51" s="269"/>
      <c r="O51" s="269"/>
      <c r="P51" s="269"/>
      <c r="Q51" s="269"/>
      <c r="R51" s="269"/>
      <c r="S51" s="269"/>
      <c r="T51" s="269"/>
      <c r="U51" s="269"/>
      <c r="V51" s="269"/>
      <c r="W51" s="269"/>
      <c r="X51" s="269"/>
      <c r="Y51" s="269"/>
      <c r="Z51" s="269"/>
      <c r="AA51" s="269"/>
      <c r="AB51" s="269"/>
      <c r="AC51" s="269"/>
      <c r="AD51" s="269"/>
      <c r="AE51" s="269"/>
      <c r="AF51" s="269"/>
    </row>
    <row r="52" spans="1:32" x14ac:dyDescent="0.25">
      <c r="A52" s="34" t="str">
        <f>Info!B51</f>
        <v>AS</v>
      </c>
      <c r="B52" s="401">
        <f t="shared" si="2"/>
        <v>0</v>
      </c>
      <c r="C52" s="342"/>
      <c r="D52" s="384"/>
      <c r="E52" s="271"/>
      <c r="F52" s="271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271"/>
      <c r="U52" s="271"/>
      <c r="V52" s="271"/>
      <c r="W52" s="271"/>
      <c r="X52" s="271"/>
      <c r="Y52" s="271"/>
      <c r="Z52" s="271"/>
      <c r="AA52" s="271"/>
      <c r="AB52" s="271"/>
      <c r="AC52" s="271"/>
      <c r="AD52" s="271"/>
      <c r="AE52" s="271"/>
      <c r="AF52" s="271"/>
    </row>
    <row r="53" spans="1:32" x14ac:dyDescent="0.25">
      <c r="A53" s="33" t="str">
        <f>Info!B52</f>
        <v>AT</v>
      </c>
      <c r="B53" s="400">
        <f t="shared" si="2"/>
        <v>0</v>
      </c>
      <c r="C53" s="381"/>
      <c r="D53" s="383"/>
      <c r="E53" s="269"/>
      <c r="F53" s="269"/>
      <c r="G53" s="269"/>
      <c r="H53" s="269"/>
      <c r="I53" s="269"/>
      <c r="J53" s="269"/>
      <c r="K53" s="269"/>
      <c r="L53" s="269"/>
      <c r="M53" s="269"/>
      <c r="N53" s="269"/>
      <c r="O53" s="269"/>
      <c r="P53" s="269"/>
      <c r="Q53" s="269"/>
      <c r="R53" s="269"/>
      <c r="S53" s="269"/>
      <c r="T53" s="269"/>
      <c r="U53" s="269"/>
      <c r="V53" s="269"/>
      <c r="W53" s="269"/>
      <c r="X53" s="269"/>
      <c r="Y53" s="269"/>
      <c r="Z53" s="269"/>
      <c r="AA53" s="269"/>
      <c r="AB53" s="269"/>
      <c r="AC53" s="269"/>
      <c r="AD53" s="269"/>
      <c r="AE53" s="269"/>
      <c r="AF53" s="269"/>
    </row>
    <row r="54" spans="1:32" x14ac:dyDescent="0.25">
      <c r="A54" s="66" t="str">
        <f>Info!B53</f>
        <v>AU</v>
      </c>
      <c r="B54" s="402">
        <f t="shared" si="2"/>
        <v>0</v>
      </c>
      <c r="C54" s="342"/>
      <c r="D54" s="384"/>
      <c r="E54" s="271"/>
      <c r="F54" s="271"/>
      <c r="G54" s="271"/>
      <c r="H54" s="271"/>
      <c r="I54" s="271"/>
      <c r="J54" s="271"/>
      <c r="K54" s="271"/>
      <c r="L54" s="271"/>
      <c r="M54" s="271"/>
      <c r="N54" s="271"/>
      <c r="O54" s="271"/>
      <c r="P54" s="271"/>
      <c r="Q54" s="271"/>
      <c r="R54" s="271"/>
      <c r="S54" s="271"/>
      <c r="T54" s="271"/>
      <c r="U54" s="271"/>
      <c r="V54" s="271"/>
      <c r="W54" s="271"/>
      <c r="X54" s="271"/>
      <c r="Y54" s="271"/>
      <c r="Z54" s="271"/>
      <c r="AA54" s="271"/>
      <c r="AB54" s="271"/>
      <c r="AC54" s="271"/>
      <c r="AD54" s="271"/>
      <c r="AE54" s="271"/>
      <c r="AF54" s="271"/>
    </row>
    <row r="55" spans="1:32" x14ac:dyDescent="0.25">
      <c r="A55" s="67" t="str">
        <f>Info!B54</f>
        <v>AV</v>
      </c>
      <c r="B55" s="403">
        <f t="shared" si="2"/>
        <v>0</v>
      </c>
      <c r="C55" s="381"/>
      <c r="D55" s="383"/>
      <c r="E55" s="269"/>
      <c r="F55" s="269"/>
      <c r="G55" s="269"/>
      <c r="H55" s="269"/>
      <c r="I55" s="269"/>
      <c r="J55" s="269"/>
      <c r="K55" s="269"/>
      <c r="L55" s="269"/>
      <c r="M55" s="269"/>
      <c r="N55" s="269"/>
      <c r="O55" s="269"/>
      <c r="P55" s="269"/>
      <c r="Q55" s="269"/>
      <c r="R55" s="269"/>
      <c r="S55" s="269"/>
      <c r="T55" s="269"/>
      <c r="U55" s="269"/>
      <c r="V55" s="269"/>
      <c r="W55" s="269"/>
      <c r="X55" s="269"/>
      <c r="Y55" s="269"/>
      <c r="Z55" s="269"/>
      <c r="AA55" s="269"/>
      <c r="AB55" s="269"/>
      <c r="AC55" s="269"/>
      <c r="AD55" s="269"/>
      <c r="AE55" s="269"/>
      <c r="AF55" s="269"/>
    </row>
    <row r="56" spans="1:32" x14ac:dyDescent="0.25">
      <c r="A56" s="6" t="str">
        <f>Info!B55</f>
        <v>AW</v>
      </c>
      <c r="B56" s="375">
        <f t="shared" si="2"/>
        <v>0</v>
      </c>
      <c r="C56" s="385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O56" s="272"/>
      <c r="P56" s="272"/>
      <c r="Q56" s="272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D56" s="272"/>
      <c r="AE56" s="272"/>
      <c r="AF56" s="272"/>
    </row>
    <row r="57" spans="1:32" x14ac:dyDescent="0.25">
      <c r="A57" s="33" t="str">
        <f>Info!B56</f>
        <v>AX</v>
      </c>
      <c r="B57" s="400">
        <f t="shared" si="2"/>
        <v>0</v>
      </c>
      <c r="C57" s="381"/>
      <c r="D57" s="383"/>
      <c r="E57" s="269"/>
      <c r="F57" s="269"/>
      <c r="G57" s="269"/>
      <c r="H57" s="269"/>
      <c r="I57" s="269"/>
      <c r="J57" s="269"/>
      <c r="K57" s="269"/>
      <c r="L57" s="269"/>
      <c r="M57" s="269"/>
      <c r="N57" s="269"/>
      <c r="O57" s="269"/>
      <c r="P57" s="269"/>
      <c r="Q57" s="269"/>
      <c r="R57" s="269"/>
      <c r="S57" s="269"/>
      <c r="T57" s="269"/>
      <c r="U57" s="269"/>
      <c r="V57" s="269"/>
      <c r="W57" s="269"/>
      <c r="X57" s="269"/>
      <c r="Y57" s="269"/>
      <c r="Z57" s="269"/>
      <c r="AA57" s="269"/>
      <c r="AB57" s="269"/>
      <c r="AC57" s="269"/>
      <c r="AD57" s="269"/>
      <c r="AE57" s="269"/>
      <c r="AF57" s="269"/>
    </row>
    <row r="58" spans="1:32" x14ac:dyDescent="0.25">
      <c r="A58" s="34" t="str">
        <f>Info!B57</f>
        <v>AY</v>
      </c>
      <c r="B58" s="401">
        <f t="shared" si="2"/>
        <v>0</v>
      </c>
      <c r="C58" s="342"/>
      <c r="D58" s="384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1"/>
      <c r="S58" s="271"/>
      <c r="T58" s="271"/>
      <c r="U58" s="271"/>
      <c r="V58" s="271"/>
      <c r="W58" s="271"/>
      <c r="X58" s="271"/>
      <c r="Y58" s="271"/>
      <c r="Z58" s="271"/>
      <c r="AA58" s="271"/>
      <c r="AB58" s="271"/>
      <c r="AC58" s="271"/>
      <c r="AD58" s="271"/>
      <c r="AE58" s="271"/>
      <c r="AF58" s="271"/>
    </row>
    <row r="59" spans="1:32" x14ac:dyDescent="0.25">
      <c r="A59" s="33" t="str">
        <f>Info!B58</f>
        <v>AZ</v>
      </c>
      <c r="B59" s="400">
        <f t="shared" si="2"/>
        <v>0</v>
      </c>
      <c r="C59" s="381"/>
      <c r="D59" s="383"/>
      <c r="E59" s="269"/>
      <c r="F59" s="269"/>
      <c r="G59" s="269"/>
      <c r="H59" s="269"/>
      <c r="I59" s="269"/>
      <c r="J59" s="269"/>
      <c r="K59" s="269"/>
      <c r="L59" s="269"/>
      <c r="M59" s="269"/>
      <c r="N59" s="269"/>
      <c r="O59" s="269"/>
      <c r="P59" s="269"/>
      <c r="Q59" s="269"/>
      <c r="R59" s="269"/>
      <c r="S59" s="269"/>
      <c r="T59" s="269"/>
      <c r="U59" s="269"/>
      <c r="V59" s="269"/>
      <c r="W59" s="269"/>
      <c r="X59" s="269"/>
      <c r="Y59" s="269"/>
      <c r="Z59" s="269"/>
      <c r="AA59" s="269"/>
      <c r="AB59" s="269"/>
      <c r="AC59" s="269"/>
      <c r="AD59" s="269"/>
      <c r="AE59" s="269"/>
      <c r="AF59" s="269"/>
    </row>
    <row r="60" spans="1:32" x14ac:dyDescent="0.25">
      <c r="A60" s="34" t="str">
        <f>Info!B59</f>
        <v>BA</v>
      </c>
      <c r="B60" s="401">
        <f t="shared" si="2"/>
        <v>0</v>
      </c>
      <c r="C60" s="342"/>
      <c r="D60" s="384"/>
      <c r="E60" s="271"/>
      <c r="F60" s="271"/>
      <c r="G60" s="271"/>
      <c r="H60" s="271"/>
      <c r="I60" s="271"/>
      <c r="J60" s="271"/>
      <c r="K60" s="271"/>
      <c r="L60" s="271"/>
      <c r="M60" s="271"/>
      <c r="N60" s="271"/>
      <c r="O60" s="271"/>
      <c r="P60" s="271"/>
      <c r="Q60" s="271"/>
      <c r="R60" s="271"/>
      <c r="S60" s="271"/>
      <c r="T60" s="271"/>
      <c r="U60" s="271"/>
      <c r="V60" s="271"/>
      <c r="W60" s="271"/>
      <c r="X60" s="271"/>
      <c r="Y60" s="271"/>
      <c r="Z60" s="271"/>
      <c r="AA60" s="271"/>
      <c r="AB60" s="271"/>
      <c r="AC60" s="271"/>
      <c r="AD60" s="271"/>
      <c r="AE60" s="271"/>
      <c r="AF60" s="271"/>
    </row>
    <row r="61" spans="1:32" x14ac:dyDescent="0.25">
      <c r="A61" s="33" t="str">
        <f>Info!B60</f>
        <v>BB</v>
      </c>
      <c r="B61" s="400">
        <f t="shared" si="2"/>
        <v>0</v>
      </c>
      <c r="C61" s="381"/>
      <c r="D61" s="383"/>
      <c r="E61" s="269"/>
      <c r="F61" s="269"/>
      <c r="G61" s="269"/>
      <c r="H61" s="269"/>
      <c r="I61" s="269"/>
      <c r="J61" s="269"/>
      <c r="K61" s="269"/>
      <c r="L61" s="269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  <c r="X61" s="269"/>
      <c r="Y61" s="269"/>
      <c r="Z61" s="269"/>
      <c r="AA61" s="269"/>
      <c r="AB61" s="269"/>
      <c r="AC61" s="269"/>
      <c r="AD61" s="269"/>
      <c r="AE61" s="269"/>
      <c r="AF61" s="269"/>
    </row>
    <row r="62" spans="1:32" x14ac:dyDescent="0.25">
      <c r="A62" s="34" t="str">
        <f>Info!B61</f>
        <v>BC</v>
      </c>
      <c r="B62" s="401">
        <f t="shared" si="2"/>
        <v>0</v>
      </c>
      <c r="C62" s="342"/>
      <c r="D62" s="384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1"/>
      <c r="S62" s="271"/>
      <c r="T62" s="271"/>
      <c r="U62" s="271"/>
      <c r="V62" s="271"/>
      <c r="W62" s="271"/>
      <c r="X62" s="271"/>
      <c r="Y62" s="271"/>
      <c r="Z62" s="271"/>
      <c r="AA62" s="271"/>
      <c r="AB62" s="271"/>
      <c r="AC62" s="271"/>
      <c r="AD62" s="271"/>
      <c r="AE62" s="271"/>
      <c r="AF62" s="271"/>
    </row>
    <row r="63" spans="1:32" x14ac:dyDescent="0.25">
      <c r="A63" s="33" t="str">
        <f>Info!B62</f>
        <v>BD</v>
      </c>
      <c r="B63" s="400">
        <f t="shared" si="2"/>
        <v>0</v>
      </c>
      <c r="C63" s="381"/>
      <c r="D63" s="383"/>
      <c r="E63" s="269"/>
      <c r="F63" s="269"/>
      <c r="G63" s="269"/>
      <c r="H63" s="269"/>
      <c r="I63" s="269"/>
      <c r="J63" s="269"/>
      <c r="K63" s="269"/>
      <c r="L63" s="269"/>
      <c r="M63" s="269"/>
      <c r="N63" s="269"/>
      <c r="O63" s="269"/>
      <c r="P63" s="269"/>
      <c r="Q63" s="269"/>
      <c r="R63" s="269"/>
      <c r="S63" s="269"/>
      <c r="T63" s="269"/>
      <c r="U63" s="269"/>
      <c r="V63" s="269"/>
      <c r="W63" s="269"/>
      <c r="X63" s="269"/>
      <c r="Y63" s="269"/>
      <c r="Z63" s="269"/>
      <c r="AA63" s="269"/>
      <c r="AB63" s="269"/>
      <c r="AC63" s="269"/>
      <c r="AD63" s="269"/>
      <c r="AE63" s="269"/>
      <c r="AF63" s="269"/>
    </row>
    <row r="64" spans="1:32" x14ac:dyDescent="0.25">
      <c r="A64" s="34" t="str">
        <f>Info!B63</f>
        <v>BE</v>
      </c>
      <c r="B64" s="401">
        <f t="shared" si="2"/>
        <v>0</v>
      </c>
      <c r="C64" s="342"/>
      <c r="D64" s="384"/>
      <c r="E64" s="271"/>
      <c r="F64" s="271"/>
      <c r="G64" s="271"/>
      <c r="H64" s="271"/>
      <c r="I64" s="271"/>
      <c r="J64" s="271"/>
      <c r="K64" s="271"/>
      <c r="L64" s="271"/>
      <c r="M64" s="271"/>
      <c r="N64" s="271"/>
      <c r="O64" s="271"/>
      <c r="P64" s="271"/>
      <c r="Q64" s="271"/>
      <c r="R64" s="271"/>
      <c r="S64" s="271"/>
      <c r="T64" s="271"/>
      <c r="U64" s="271"/>
      <c r="V64" s="271"/>
      <c r="W64" s="271"/>
      <c r="X64" s="271"/>
      <c r="Y64" s="271"/>
      <c r="Z64" s="271"/>
      <c r="AA64" s="271"/>
      <c r="AB64" s="271"/>
      <c r="AC64" s="271"/>
      <c r="AD64" s="271"/>
      <c r="AE64" s="271"/>
      <c r="AF64" s="271"/>
    </row>
    <row r="65" spans="1:32" x14ac:dyDescent="0.25">
      <c r="A65" s="33" t="str">
        <f>Info!B64</f>
        <v>BF</v>
      </c>
      <c r="B65" s="400">
        <f t="shared" si="2"/>
        <v>0</v>
      </c>
      <c r="C65" s="381"/>
      <c r="D65" s="383"/>
      <c r="E65" s="269"/>
      <c r="F65" s="269"/>
      <c r="G65" s="269"/>
      <c r="H65" s="269"/>
      <c r="I65" s="269"/>
      <c r="J65" s="269"/>
      <c r="K65" s="269"/>
      <c r="L65" s="269"/>
      <c r="M65" s="269"/>
      <c r="N65" s="269"/>
      <c r="O65" s="269"/>
      <c r="P65" s="269"/>
      <c r="Q65" s="269"/>
      <c r="R65" s="269"/>
      <c r="S65" s="269"/>
      <c r="T65" s="269"/>
      <c r="U65" s="269"/>
      <c r="V65" s="269"/>
      <c r="W65" s="269"/>
      <c r="X65" s="269"/>
      <c r="Y65" s="269"/>
      <c r="Z65" s="269"/>
      <c r="AA65" s="269"/>
      <c r="AB65" s="269"/>
      <c r="AC65" s="269"/>
      <c r="AD65" s="269"/>
      <c r="AE65" s="269"/>
      <c r="AF65" s="269"/>
    </row>
    <row r="66" spans="1:32" x14ac:dyDescent="0.25">
      <c r="A66" s="66" t="str">
        <f>Info!B65</f>
        <v>BG</v>
      </c>
      <c r="B66" s="402">
        <f t="shared" si="2"/>
        <v>0</v>
      </c>
      <c r="C66" s="342"/>
      <c r="D66" s="384"/>
      <c r="E66" s="271"/>
      <c r="F66" s="271"/>
      <c r="G66" s="271"/>
      <c r="H66" s="271"/>
      <c r="I66" s="271"/>
      <c r="J66" s="271"/>
      <c r="K66" s="271"/>
      <c r="L66" s="271"/>
      <c r="M66" s="271"/>
      <c r="N66" s="271"/>
      <c r="O66" s="271"/>
      <c r="P66" s="271"/>
      <c r="Q66" s="271"/>
      <c r="R66" s="271"/>
      <c r="S66" s="271"/>
      <c r="T66" s="271"/>
      <c r="U66" s="271"/>
      <c r="V66" s="271"/>
      <c r="W66" s="271"/>
      <c r="X66" s="271"/>
      <c r="Y66" s="271"/>
      <c r="Z66" s="271"/>
      <c r="AA66" s="271"/>
      <c r="AB66" s="271"/>
      <c r="AC66" s="271"/>
      <c r="AD66" s="271"/>
      <c r="AE66" s="271"/>
      <c r="AF66" s="271"/>
    </row>
    <row r="67" spans="1:32" x14ac:dyDescent="0.25">
      <c r="A67" s="67" t="str">
        <f>Info!B66</f>
        <v>BH</v>
      </c>
      <c r="B67" s="403">
        <f t="shared" si="2"/>
        <v>0</v>
      </c>
      <c r="C67" s="381"/>
      <c r="D67" s="383"/>
      <c r="E67" s="269"/>
      <c r="F67" s="269"/>
      <c r="G67" s="269"/>
      <c r="H67" s="269"/>
      <c r="I67" s="269"/>
      <c r="J67" s="269"/>
      <c r="K67" s="269"/>
      <c r="L67" s="269"/>
      <c r="M67" s="269"/>
      <c r="N67" s="269"/>
      <c r="O67" s="269"/>
      <c r="P67" s="269"/>
      <c r="Q67" s="269"/>
      <c r="R67" s="269"/>
      <c r="S67" s="269"/>
      <c r="T67" s="269"/>
      <c r="U67" s="269"/>
      <c r="V67" s="269"/>
      <c r="W67" s="269"/>
      <c r="X67" s="269"/>
      <c r="Y67" s="269"/>
      <c r="Z67" s="269"/>
      <c r="AA67" s="269"/>
      <c r="AB67" s="269"/>
      <c r="AC67" s="269"/>
      <c r="AD67" s="269"/>
      <c r="AE67" s="269"/>
      <c r="AF67" s="269"/>
    </row>
    <row r="68" spans="1:32" x14ac:dyDescent="0.25">
      <c r="A68" s="6" t="str">
        <f>Info!B67</f>
        <v>BI</v>
      </c>
      <c r="B68" s="375">
        <f t="shared" si="2"/>
        <v>0</v>
      </c>
      <c r="C68" s="385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2"/>
      <c r="P68" s="272"/>
      <c r="Q68" s="272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2"/>
      <c r="AE68" s="272"/>
      <c r="AF68" s="272"/>
    </row>
    <row r="69" spans="1:32" x14ac:dyDescent="0.25">
      <c r="A69" s="33" t="str">
        <f>Info!B68</f>
        <v>BJ</v>
      </c>
      <c r="B69" s="400">
        <f t="shared" si="2"/>
        <v>0</v>
      </c>
      <c r="C69" s="381"/>
      <c r="D69" s="383"/>
      <c r="E69" s="269"/>
      <c r="F69" s="269"/>
      <c r="G69" s="269"/>
      <c r="H69" s="269"/>
      <c r="I69" s="269"/>
      <c r="J69" s="269"/>
      <c r="K69" s="269"/>
      <c r="L69" s="269"/>
      <c r="M69" s="269"/>
      <c r="N69" s="269"/>
      <c r="O69" s="269"/>
      <c r="P69" s="269"/>
      <c r="Q69" s="269"/>
      <c r="R69" s="269"/>
      <c r="S69" s="269"/>
      <c r="T69" s="269"/>
      <c r="U69" s="269"/>
      <c r="V69" s="269"/>
      <c r="W69" s="269"/>
      <c r="X69" s="269"/>
      <c r="Y69" s="269"/>
      <c r="Z69" s="269"/>
      <c r="AA69" s="269"/>
      <c r="AB69" s="269"/>
      <c r="AC69" s="269"/>
      <c r="AD69" s="269"/>
      <c r="AE69" s="269"/>
      <c r="AF69" s="269"/>
    </row>
    <row r="70" spans="1:32" x14ac:dyDescent="0.25">
      <c r="A70" s="34" t="str">
        <f>Info!B69</f>
        <v>BK</v>
      </c>
      <c r="B70" s="401">
        <f t="shared" si="2"/>
        <v>0</v>
      </c>
      <c r="C70" s="342"/>
      <c r="D70" s="384"/>
      <c r="E70" s="271"/>
      <c r="F70" s="271"/>
      <c r="G70" s="271"/>
      <c r="H70" s="271"/>
      <c r="I70" s="271"/>
      <c r="J70" s="271"/>
      <c r="K70" s="271"/>
      <c r="L70" s="271"/>
      <c r="M70" s="271"/>
      <c r="N70" s="271"/>
      <c r="O70" s="271"/>
      <c r="P70" s="271"/>
      <c r="Q70" s="271"/>
      <c r="R70" s="271"/>
      <c r="S70" s="271"/>
      <c r="T70" s="271"/>
      <c r="U70" s="271"/>
      <c r="V70" s="271"/>
      <c r="W70" s="271"/>
      <c r="X70" s="271"/>
      <c r="Y70" s="271"/>
      <c r="Z70" s="271"/>
      <c r="AA70" s="271"/>
      <c r="AB70" s="271"/>
      <c r="AC70" s="271"/>
      <c r="AD70" s="271"/>
      <c r="AE70" s="271"/>
      <c r="AF70" s="271"/>
    </row>
    <row r="71" spans="1:32" x14ac:dyDescent="0.25">
      <c r="A71" s="33" t="str">
        <f>Info!B70</f>
        <v>BL</v>
      </c>
      <c r="B71" s="400">
        <f t="shared" si="2"/>
        <v>0</v>
      </c>
      <c r="C71" s="381"/>
      <c r="D71" s="383"/>
      <c r="E71" s="269"/>
      <c r="F71" s="269"/>
      <c r="G71" s="269"/>
      <c r="H71" s="269"/>
      <c r="I71" s="269"/>
      <c r="J71" s="269"/>
      <c r="K71" s="269"/>
      <c r="L71" s="269"/>
      <c r="M71" s="269"/>
      <c r="N71" s="269"/>
      <c r="O71" s="269"/>
      <c r="P71" s="269"/>
      <c r="Q71" s="269"/>
      <c r="R71" s="269"/>
      <c r="S71" s="269"/>
      <c r="T71" s="269"/>
      <c r="U71" s="269"/>
      <c r="V71" s="269"/>
      <c r="W71" s="269"/>
      <c r="X71" s="269"/>
      <c r="Y71" s="269"/>
      <c r="Z71" s="269"/>
      <c r="AA71" s="269"/>
      <c r="AB71" s="269"/>
      <c r="AC71" s="269"/>
      <c r="AD71" s="269"/>
      <c r="AE71" s="269"/>
      <c r="AF71" s="269"/>
    </row>
    <row r="72" spans="1:32" x14ac:dyDescent="0.25">
      <c r="A72" s="34" t="str">
        <f>Info!B71</f>
        <v>BM</v>
      </c>
      <c r="B72" s="401">
        <f t="shared" si="2"/>
        <v>0</v>
      </c>
      <c r="C72" s="342"/>
      <c r="D72" s="384"/>
      <c r="E72" s="271"/>
      <c r="F72" s="271"/>
      <c r="G72" s="271"/>
      <c r="H72" s="271"/>
      <c r="I72" s="271"/>
      <c r="J72" s="271"/>
      <c r="K72" s="271"/>
      <c r="L72" s="271"/>
      <c r="M72" s="271"/>
      <c r="N72" s="271"/>
      <c r="O72" s="271"/>
      <c r="P72" s="271"/>
      <c r="Q72" s="271"/>
      <c r="R72" s="271"/>
      <c r="S72" s="271"/>
      <c r="T72" s="271"/>
      <c r="U72" s="271"/>
      <c r="V72" s="271"/>
      <c r="W72" s="271"/>
      <c r="X72" s="271"/>
      <c r="Y72" s="271"/>
      <c r="Z72" s="271"/>
      <c r="AA72" s="271"/>
      <c r="AB72" s="271"/>
      <c r="AC72" s="271"/>
      <c r="AD72" s="271"/>
      <c r="AE72" s="271"/>
      <c r="AF72" s="271"/>
    </row>
    <row r="73" spans="1:32" x14ac:dyDescent="0.25">
      <c r="A73" s="33" t="str">
        <f>Info!B72</f>
        <v>BN</v>
      </c>
      <c r="B73" s="400">
        <f t="shared" ref="B73:B107" si="3">SUMPRODUCT($C$5:$AF$5,C73:AF73)</f>
        <v>0</v>
      </c>
      <c r="C73" s="381"/>
      <c r="D73" s="383"/>
      <c r="E73" s="269"/>
      <c r="F73" s="269"/>
      <c r="G73" s="269"/>
      <c r="H73" s="269"/>
      <c r="I73" s="269"/>
      <c r="J73" s="269"/>
      <c r="K73" s="269"/>
      <c r="L73" s="269"/>
      <c r="M73" s="269"/>
      <c r="N73" s="269"/>
      <c r="O73" s="269"/>
      <c r="P73" s="269"/>
      <c r="Q73" s="269"/>
      <c r="R73" s="269"/>
      <c r="S73" s="269"/>
      <c r="T73" s="269"/>
      <c r="U73" s="269"/>
      <c r="V73" s="269"/>
      <c r="W73" s="269"/>
      <c r="X73" s="269"/>
      <c r="Y73" s="269"/>
      <c r="Z73" s="269"/>
      <c r="AA73" s="269"/>
      <c r="AB73" s="269"/>
      <c r="AC73" s="269"/>
      <c r="AD73" s="269"/>
      <c r="AE73" s="269"/>
      <c r="AF73" s="269"/>
    </row>
    <row r="74" spans="1:32" x14ac:dyDescent="0.25">
      <c r="A74" s="34" t="str">
        <f>Info!B73</f>
        <v>BO</v>
      </c>
      <c r="B74" s="401">
        <f t="shared" si="3"/>
        <v>0</v>
      </c>
      <c r="C74" s="342"/>
      <c r="D74" s="384"/>
      <c r="E74" s="271"/>
      <c r="F74" s="271"/>
      <c r="G74" s="271"/>
      <c r="H74" s="271"/>
      <c r="I74" s="271"/>
      <c r="J74" s="271"/>
      <c r="K74" s="271"/>
      <c r="L74" s="271"/>
      <c r="M74" s="271"/>
      <c r="N74" s="271"/>
      <c r="O74" s="271"/>
      <c r="P74" s="271"/>
      <c r="Q74" s="271"/>
      <c r="R74" s="271"/>
      <c r="S74" s="271"/>
      <c r="T74" s="271"/>
      <c r="U74" s="271"/>
      <c r="V74" s="271"/>
      <c r="W74" s="271"/>
      <c r="X74" s="271"/>
      <c r="Y74" s="271"/>
      <c r="Z74" s="271"/>
      <c r="AA74" s="271"/>
      <c r="AB74" s="271"/>
      <c r="AC74" s="271"/>
      <c r="AD74" s="271"/>
      <c r="AE74" s="271"/>
      <c r="AF74" s="271"/>
    </row>
    <row r="75" spans="1:32" x14ac:dyDescent="0.25">
      <c r="A75" s="33" t="str">
        <f>Info!B74</f>
        <v>BP</v>
      </c>
      <c r="B75" s="400">
        <f t="shared" si="3"/>
        <v>0</v>
      </c>
      <c r="C75" s="381"/>
      <c r="D75" s="383"/>
      <c r="E75" s="269"/>
      <c r="F75" s="269"/>
      <c r="G75" s="269"/>
      <c r="H75" s="269"/>
      <c r="I75" s="269"/>
      <c r="J75" s="269"/>
      <c r="K75" s="269"/>
      <c r="L75" s="269"/>
      <c r="M75" s="269"/>
      <c r="N75" s="269"/>
      <c r="O75" s="269"/>
      <c r="P75" s="269"/>
      <c r="Q75" s="269"/>
      <c r="R75" s="269"/>
      <c r="S75" s="269"/>
      <c r="T75" s="269"/>
      <c r="U75" s="269"/>
      <c r="V75" s="269"/>
      <c r="W75" s="269"/>
      <c r="X75" s="269"/>
      <c r="Y75" s="269"/>
      <c r="Z75" s="269"/>
      <c r="AA75" s="269"/>
      <c r="AB75" s="269"/>
      <c r="AC75" s="269"/>
      <c r="AD75" s="269"/>
      <c r="AE75" s="269"/>
      <c r="AF75" s="269"/>
    </row>
    <row r="76" spans="1:32" x14ac:dyDescent="0.25">
      <c r="A76" s="34" t="str">
        <f>Info!B75</f>
        <v>BQ</v>
      </c>
      <c r="B76" s="401">
        <f t="shared" si="3"/>
        <v>0</v>
      </c>
      <c r="C76" s="342"/>
      <c r="D76" s="384"/>
      <c r="E76" s="271"/>
      <c r="F76" s="271"/>
      <c r="G76" s="271"/>
      <c r="H76" s="271"/>
      <c r="I76" s="271"/>
      <c r="J76" s="271"/>
      <c r="K76" s="271"/>
      <c r="L76" s="271"/>
      <c r="M76" s="271"/>
      <c r="N76" s="271"/>
      <c r="O76" s="271"/>
      <c r="P76" s="271"/>
      <c r="Q76" s="271"/>
      <c r="R76" s="271"/>
      <c r="S76" s="271"/>
      <c r="T76" s="271"/>
      <c r="U76" s="271"/>
      <c r="V76" s="271"/>
      <c r="W76" s="271"/>
      <c r="X76" s="271"/>
      <c r="Y76" s="271"/>
      <c r="Z76" s="271"/>
      <c r="AA76" s="271"/>
      <c r="AB76" s="271"/>
      <c r="AC76" s="271"/>
      <c r="AD76" s="271"/>
      <c r="AE76" s="271"/>
      <c r="AF76" s="271"/>
    </row>
    <row r="77" spans="1:32" x14ac:dyDescent="0.25">
      <c r="A77" s="33" t="str">
        <f>Info!B76</f>
        <v>BR</v>
      </c>
      <c r="B77" s="400">
        <f t="shared" si="3"/>
        <v>0</v>
      </c>
      <c r="C77" s="381"/>
      <c r="D77" s="383"/>
      <c r="E77" s="269"/>
      <c r="F77" s="269"/>
      <c r="G77" s="269"/>
      <c r="H77" s="269"/>
      <c r="I77" s="269"/>
      <c r="J77" s="269"/>
      <c r="K77" s="269"/>
      <c r="L77" s="269"/>
      <c r="M77" s="269"/>
      <c r="N77" s="269"/>
      <c r="O77" s="269"/>
      <c r="P77" s="269"/>
      <c r="Q77" s="269"/>
      <c r="R77" s="269"/>
      <c r="S77" s="269"/>
      <c r="T77" s="269"/>
      <c r="U77" s="269"/>
      <c r="V77" s="269"/>
      <c r="W77" s="269"/>
      <c r="X77" s="269"/>
      <c r="Y77" s="269"/>
      <c r="Z77" s="269"/>
      <c r="AA77" s="269"/>
      <c r="AB77" s="269"/>
      <c r="AC77" s="269"/>
      <c r="AD77" s="269"/>
      <c r="AE77" s="269"/>
      <c r="AF77" s="269"/>
    </row>
    <row r="78" spans="1:32" x14ac:dyDescent="0.25">
      <c r="A78" s="66" t="str">
        <f>Info!B77</f>
        <v>BS</v>
      </c>
      <c r="B78" s="402">
        <f t="shared" si="3"/>
        <v>0</v>
      </c>
      <c r="C78" s="342"/>
      <c r="D78" s="384"/>
      <c r="E78" s="271"/>
      <c r="F78" s="271"/>
      <c r="G78" s="271"/>
      <c r="H78" s="271"/>
      <c r="I78" s="271"/>
      <c r="J78" s="271"/>
      <c r="K78" s="271"/>
      <c r="L78" s="271"/>
      <c r="M78" s="271"/>
      <c r="N78" s="271"/>
      <c r="O78" s="271"/>
      <c r="P78" s="271"/>
      <c r="Q78" s="271"/>
      <c r="R78" s="271"/>
      <c r="S78" s="271"/>
      <c r="T78" s="271"/>
      <c r="U78" s="271"/>
      <c r="V78" s="271"/>
      <c r="W78" s="271"/>
      <c r="X78" s="271"/>
      <c r="Y78" s="271"/>
      <c r="Z78" s="271"/>
      <c r="AA78" s="271"/>
      <c r="AB78" s="271"/>
      <c r="AC78" s="271"/>
      <c r="AD78" s="271"/>
      <c r="AE78" s="271"/>
      <c r="AF78" s="271"/>
    </row>
    <row r="79" spans="1:32" x14ac:dyDescent="0.25">
      <c r="A79" s="67" t="str">
        <f>Info!B78</f>
        <v>BT</v>
      </c>
      <c r="B79" s="403">
        <f t="shared" si="3"/>
        <v>0</v>
      </c>
      <c r="C79" s="381"/>
      <c r="D79" s="383"/>
      <c r="E79" s="269"/>
      <c r="F79" s="269"/>
      <c r="G79" s="269"/>
      <c r="H79" s="269"/>
      <c r="I79" s="269"/>
      <c r="J79" s="269"/>
      <c r="K79" s="269"/>
      <c r="L79" s="269"/>
      <c r="M79" s="269"/>
      <c r="N79" s="269"/>
      <c r="O79" s="269"/>
      <c r="P79" s="269"/>
      <c r="Q79" s="269"/>
      <c r="R79" s="269"/>
      <c r="S79" s="269"/>
      <c r="T79" s="269"/>
      <c r="U79" s="269"/>
      <c r="V79" s="269"/>
      <c r="W79" s="269"/>
      <c r="X79" s="269"/>
      <c r="Y79" s="269"/>
      <c r="Z79" s="269"/>
      <c r="AA79" s="269"/>
      <c r="AB79" s="269"/>
      <c r="AC79" s="269"/>
      <c r="AD79" s="269"/>
      <c r="AE79" s="269"/>
      <c r="AF79" s="269"/>
    </row>
    <row r="80" spans="1:32" x14ac:dyDescent="0.25">
      <c r="A80" s="6" t="str">
        <f>Info!B79</f>
        <v>BU</v>
      </c>
      <c r="B80" s="375">
        <f t="shared" si="3"/>
        <v>0</v>
      </c>
      <c r="C80" s="385"/>
      <c r="D80" s="272"/>
      <c r="E80" s="272"/>
      <c r="F80" s="272"/>
      <c r="G80" s="272"/>
      <c r="H80" s="272"/>
      <c r="I80" s="272"/>
      <c r="J80" s="272"/>
      <c r="K80" s="272"/>
      <c r="L80" s="272"/>
      <c r="M80" s="272"/>
      <c r="N80" s="272"/>
      <c r="O80" s="272"/>
      <c r="P80" s="272"/>
      <c r="Q80" s="272"/>
      <c r="R80" s="272"/>
      <c r="S80" s="272"/>
      <c r="T80" s="272"/>
      <c r="U80" s="272"/>
      <c r="V80" s="272"/>
      <c r="W80" s="272"/>
      <c r="X80" s="272"/>
      <c r="Y80" s="272"/>
      <c r="Z80" s="272"/>
      <c r="AA80" s="272"/>
      <c r="AB80" s="272"/>
      <c r="AC80" s="272"/>
      <c r="AD80" s="272"/>
      <c r="AE80" s="272"/>
      <c r="AF80" s="272"/>
    </row>
    <row r="81" spans="1:32" x14ac:dyDescent="0.25">
      <c r="A81" s="33" t="str">
        <f>Info!B80</f>
        <v>BV</v>
      </c>
      <c r="B81" s="400">
        <f t="shared" si="3"/>
        <v>0</v>
      </c>
      <c r="C81" s="381"/>
      <c r="D81" s="383"/>
      <c r="E81" s="269"/>
      <c r="F81" s="269"/>
      <c r="G81" s="269"/>
      <c r="H81" s="269"/>
      <c r="I81" s="269"/>
      <c r="J81" s="269"/>
      <c r="K81" s="269"/>
      <c r="L81" s="269"/>
      <c r="M81" s="269"/>
      <c r="N81" s="269"/>
      <c r="O81" s="269"/>
      <c r="P81" s="269"/>
      <c r="Q81" s="269"/>
      <c r="R81" s="269"/>
      <c r="S81" s="269"/>
      <c r="T81" s="269"/>
      <c r="U81" s="269"/>
      <c r="V81" s="269"/>
      <c r="W81" s="269"/>
      <c r="X81" s="269"/>
      <c r="Y81" s="269"/>
      <c r="Z81" s="269"/>
      <c r="AA81" s="269"/>
      <c r="AB81" s="269"/>
      <c r="AC81" s="269"/>
      <c r="AD81" s="269"/>
      <c r="AE81" s="269"/>
      <c r="AF81" s="269"/>
    </row>
    <row r="82" spans="1:32" x14ac:dyDescent="0.25">
      <c r="A82" s="34" t="str">
        <f>Info!B81</f>
        <v>BW</v>
      </c>
      <c r="B82" s="401">
        <f t="shared" si="3"/>
        <v>0</v>
      </c>
      <c r="C82" s="342"/>
      <c r="D82" s="384"/>
      <c r="E82" s="271"/>
      <c r="F82" s="271"/>
      <c r="G82" s="271"/>
      <c r="H82" s="271"/>
      <c r="I82" s="271"/>
      <c r="J82" s="271"/>
      <c r="K82" s="271"/>
      <c r="L82" s="271"/>
      <c r="M82" s="271"/>
      <c r="N82" s="271"/>
      <c r="O82" s="271"/>
      <c r="P82" s="271"/>
      <c r="Q82" s="271"/>
      <c r="R82" s="271"/>
      <c r="S82" s="271"/>
      <c r="T82" s="271"/>
      <c r="U82" s="271"/>
      <c r="V82" s="271"/>
      <c r="W82" s="271"/>
      <c r="X82" s="271"/>
      <c r="Y82" s="271"/>
      <c r="Z82" s="271"/>
      <c r="AA82" s="271"/>
      <c r="AB82" s="271"/>
      <c r="AC82" s="271"/>
      <c r="AD82" s="271"/>
      <c r="AE82" s="271"/>
      <c r="AF82" s="271"/>
    </row>
    <row r="83" spans="1:32" x14ac:dyDescent="0.25">
      <c r="A83" s="33" t="str">
        <f>Info!B82</f>
        <v>BX</v>
      </c>
      <c r="B83" s="400">
        <f t="shared" si="3"/>
        <v>0</v>
      </c>
      <c r="C83" s="381"/>
      <c r="D83" s="383"/>
      <c r="E83" s="269"/>
      <c r="F83" s="269"/>
      <c r="G83" s="269"/>
      <c r="H83" s="269"/>
      <c r="I83" s="269"/>
      <c r="J83" s="269"/>
      <c r="K83" s="269"/>
      <c r="L83" s="269"/>
      <c r="M83" s="269"/>
      <c r="N83" s="269"/>
      <c r="O83" s="269"/>
      <c r="P83" s="269"/>
      <c r="Q83" s="269"/>
      <c r="R83" s="269"/>
      <c r="S83" s="269"/>
      <c r="T83" s="269"/>
      <c r="U83" s="269"/>
      <c r="V83" s="269"/>
      <c r="W83" s="269"/>
      <c r="X83" s="269"/>
      <c r="Y83" s="269"/>
      <c r="Z83" s="269"/>
      <c r="AA83" s="269"/>
      <c r="AB83" s="269"/>
      <c r="AC83" s="269"/>
      <c r="AD83" s="269"/>
      <c r="AE83" s="269"/>
      <c r="AF83" s="269"/>
    </row>
    <row r="84" spans="1:32" x14ac:dyDescent="0.25">
      <c r="A84" s="34" t="str">
        <f>Info!B83</f>
        <v>BY</v>
      </c>
      <c r="B84" s="401">
        <f t="shared" si="3"/>
        <v>0</v>
      </c>
      <c r="C84" s="342"/>
      <c r="D84" s="384"/>
      <c r="E84" s="271"/>
      <c r="F84" s="271"/>
      <c r="G84" s="271"/>
      <c r="H84" s="271"/>
      <c r="I84" s="271"/>
      <c r="J84" s="271"/>
      <c r="K84" s="271"/>
      <c r="L84" s="271"/>
      <c r="M84" s="271"/>
      <c r="N84" s="271"/>
      <c r="O84" s="271"/>
      <c r="P84" s="271"/>
      <c r="Q84" s="271"/>
      <c r="R84" s="271"/>
      <c r="S84" s="271"/>
      <c r="T84" s="271"/>
      <c r="U84" s="271"/>
      <c r="V84" s="271"/>
      <c r="W84" s="271"/>
      <c r="X84" s="271"/>
      <c r="Y84" s="271"/>
      <c r="Z84" s="271"/>
      <c r="AA84" s="271"/>
      <c r="AB84" s="271"/>
      <c r="AC84" s="271"/>
      <c r="AD84" s="271"/>
      <c r="AE84" s="271"/>
      <c r="AF84" s="271"/>
    </row>
    <row r="85" spans="1:32" x14ac:dyDescent="0.25">
      <c r="A85" s="33" t="str">
        <f>Info!B84</f>
        <v>BZ</v>
      </c>
      <c r="B85" s="400">
        <f t="shared" si="3"/>
        <v>0</v>
      </c>
      <c r="C85" s="381"/>
      <c r="D85" s="383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69"/>
      <c r="S85" s="269"/>
      <c r="T85" s="269"/>
      <c r="U85" s="269"/>
      <c r="V85" s="269"/>
      <c r="W85" s="269"/>
      <c r="X85" s="269"/>
      <c r="Y85" s="269"/>
      <c r="Z85" s="269"/>
      <c r="AA85" s="269"/>
      <c r="AB85" s="269"/>
      <c r="AC85" s="269"/>
      <c r="AD85" s="269"/>
      <c r="AE85" s="269"/>
      <c r="AF85" s="269"/>
    </row>
    <row r="86" spans="1:32" x14ac:dyDescent="0.25">
      <c r="A86" s="34" t="str">
        <f>Info!B85</f>
        <v>CA</v>
      </c>
      <c r="B86" s="401">
        <f t="shared" si="3"/>
        <v>0</v>
      </c>
      <c r="C86" s="342"/>
      <c r="D86" s="384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1"/>
      <c r="S86" s="271"/>
      <c r="T86" s="271"/>
      <c r="U86" s="271"/>
      <c r="V86" s="271"/>
      <c r="W86" s="271"/>
      <c r="X86" s="271"/>
      <c r="Y86" s="271"/>
      <c r="Z86" s="271"/>
      <c r="AA86" s="271"/>
      <c r="AB86" s="271"/>
      <c r="AC86" s="271"/>
      <c r="AD86" s="271"/>
      <c r="AE86" s="271"/>
      <c r="AF86" s="271"/>
    </row>
    <row r="87" spans="1:32" x14ac:dyDescent="0.25">
      <c r="A87" s="33" t="str">
        <f>Info!B86</f>
        <v>CB</v>
      </c>
      <c r="B87" s="400">
        <f t="shared" si="3"/>
        <v>0</v>
      </c>
      <c r="C87" s="381"/>
      <c r="D87" s="383"/>
      <c r="E87" s="269"/>
      <c r="F87" s="269"/>
      <c r="G87" s="269"/>
      <c r="H87" s="269"/>
      <c r="I87" s="269"/>
      <c r="J87" s="269"/>
      <c r="K87" s="269"/>
      <c r="L87" s="269"/>
      <c r="M87" s="269"/>
      <c r="N87" s="269"/>
      <c r="O87" s="269"/>
      <c r="P87" s="269"/>
      <c r="Q87" s="269"/>
      <c r="R87" s="269"/>
      <c r="S87" s="269"/>
      <c r="T87" s="269"/>
      <c r="U87" s="269"/>
      <c r="V87" s="269"/>
      <c r="W87" s="269"/>
      <c r="X87" s="269"/>
      <c r="Y87" s="269"/>
      <c r="Z87" s="269"/>
      <c r="AA87" s="269"/>
      <c r="AB87" s="269"/>
      <c r="AC87" s="269"/>
      <c r="AD87" s="269"/>
      <c r="AE87" s="269"/>
      <c r="AF87" s="269"/>
    </row>
    <row r="88" spans="1:32" x14ac:dyDescent="0.25">
      <c r="A88" s="34" t="str">
        <f>Info!B87</f>
        <v>CC</v>
      </c>
      <c r="B88" s="401">
        <f t="shared" si="3"/>
        <v>0</v>
      </c>
      <c r="C88" s="342"/>
      <c r="D88" s="384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1"/>
      <c r="S88" s="271"/>
      <c r="T88" s="271"/>
      <c r="U88" s="271"/>
      <c r="V88" s="271"/>
      <c r="W88" s="271"/>
      <c r="X88" s="271"/>
      <c r="Y88" s="271"/>
      <c r="Z88" s="271"/>
      <c r="AA88" s="271"/>
      <c r="AB88" s="271"/>
      <c r="AC88" s="271"/>
      <c r="AD88" s="271"/>
      <c r="AE88" s="271"/>
      <c r="AF88" s="271"/>
    </row>
    <row r="89" spans="1:32" x14ac:dyDescent="0.25">
      <c r="A89" s="33" t="str">
        <f>Info!B88</f>
        <v>CD</v>
      </c>
      <c r="B89" s="400">
        <f t="shared" si="3"/>
        <v>0</v>
      </c>
      <c r="C89" s="381"/>
      <c r="D89" s="383"/>
      <c r="E89" s="269"/>
      <c r="F89" s="269"/>
      <c r="G89" s="269"/>
      <c r="H89" s="269"/>
      <c r="I89" s="269"/>
      <c r="J89" s="269"/>
      <c r="K89" s="269"/>
      <c r="L89" s="269"/>
      <c r="M89" s="269"/>
      <c r="N89" s="269"/>
      <c r="O89" s="269"/>
      <c r="P89" s="269"/>
      <c r="Q89" s="269"/>
      <c r="R89" s="269"/>
      <c r="S89" s="269"/>
      <c r="T89" s="269"/>
      <c r="U89" s="269"/>
      <c r="V89" s="269"/>
      <c r="W89" s="269"/>
      <c r="X89" s="269"/>
      <c r="Y89" s="269"/>
      <c r="Z89" s="269"/>
      <c r="AA89" s="269"/>
      <c r="AB89" s="269"/>
      <c r="AC89" s="269"/>
      <c r="AD89" s="269"/>
      <c r="AE89" s="269"/>
      <c r="AF89" s="269"/>
    </row>
    <row r="90" spans="1:32" x14ac:dyDescent="0.25">
      <c r="A90" s="66" t="str">
        <f>Info!B89</f>
        <v>CE</v>
      </c>
      <c r="B90" s="402">
        <f t="shared" si="3"/>
        <v>0</v>
      </c>
      <c r="C90" s="342"/>
      <c r="D90" s="384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1"/>
      <c r="S90" s="271"/>
      <c r="T90" s="271"/>
      <c r="U90" s="271"/>
      <c r="V90" s="271"/>
      <c r="W90" s="271"/>
      <c r="X90" s="271"/>
      <c r="Y90" s="271"/>
      <c r="Z90" s="271"/>
      <c r="AA90" s="271"/>
      <c r="AB90" s="271"/>
      <c r="AC90" s="271"/>
      <c r="AD90" s="271"/>
      <c r="AE90" s="271"/>
      <c r="AF90" s="271"/>
    </row>
    <row r="91" spans="1:32" x14ac:dyDescent="0.25">
      <c r="A91" s="67" t="str">
        <f>Info!B90</f>
        <v>CF</v>
      </c>
      <c r="B91" s="403">
        <f t="shared" si="3"/>
        <v>0</v>
      </c>
      <c r="C91" s="381"/>
      <c r="D91" s="383"/>
      <c r="E91" s="269"/>
      <c r="F91" s="269"/>
      <c r="G91" s="269"/>
      <c r="H91" s="269"/>
      <c r="I91" s="269"/>
      <c r="J91" s="269"/>
      <c r="K91" s="269"/>
      <c r="L91" s="269"/>
      <c r="M91" s="269"/>
      <c r="N91" s="269"/>
      <c r="O91" s="269"/>
      <c r="P91" s="269"/>
      <c r="Q91" s="269"/>
      <c r="R91" s="269"/>
      <c r="S91" s="269"/>
      <c r="T91" s="269"/>
      <c r="U91" s="269"/>
      <c r="V91" s="269"/>
      <c r="W91" s="269"/>
      <c r="X91" s="269"/>
      <c r="Y91" s="269"/>
      <c r="Z91" s="269"/>
      <c r="AA91" s="269"/>
      <c r="AB91" s="269"/>
      <c r="AC91" s="269"/>
      <c r="AD91" s="269"/>
      <c r="AE91" s="269"/>
      <c r="AF91" s="269"/>
    </row>
    <row r="92" spans="1:32" x14ac:dyDescent="0.25">
      <c r="A92" s="6" t="str">
        <f>Info!B91</f>
        <v>CG</v>
      </c>
      <c r="B92" s="375">
        <f t="shared" si="3"/>
        <v>0</v>
      </c>
      <c r="C92" s="385"/>
      <c r="D92" s="272"/>
      <c r="E92" s="272"/>
      <c r="F92" s="272"/>
      <c r="G92" s="272"/>
      <c r="H92" s="272"/>
      <c r="I92" s="272"/>
      <c r="J92" s="272"/>
      <c r="K92" s="272"/>
      <c r="L92" s="272"/>
      <c r="M92" s="272"/>
      <c r="N92" s="272"/>
      <c r="O92" s="272"/>
      <c r="P92" s="272"/>
      <c r="Q92" s="272"/>
      <c r="R92" s="272"/>
      <c r="S92" s="272"/>
      <c r="T92" s="272"/>
      <c r="U92" s="272"/>
      <c r="V92" s="272"/>
      <c r="W92" s="272"/>
      <c r="X92" s="272"/>
      <c r="Y92" s="272"/>
      <c r="Z92" s="272"/>
      <c r="AA92" s="272"/>
      <c r="AB92" s="272"/>
      <c r="AC92" s="272"/>
      <c r="AD92" s="272"/>
      <c r="AE92" s="272"/>
      <c r="AF92" s="272"/>
    </row>
    <row r="93" spans="1:32" x14ac:dyDescent="0.25">
      <c r="A93" s="33" t="str">
        <f>Info!B92</f>
        <v>CH</v>
      </c>
      <c r="B93" s="400">
        <f t="shared" si="3"/>
        <v>0</v>
      </c>
      <c r="C93" s="381"/>
      <c r="D93" s="383"/>
      <c r="E93" s="269"/>
      <c r="F93" s="269"/>
      <c r="G93" s="269"/>
      <c r="H93" s="269"/>
      <c r="I93" s="269"/>
      <c r="J93" s="269"/>
      <c r="K93" s="269"/>
      <c r="L93" s="269"/>
      <c r="M93" s="269"/>
      <c r="N93" s="269"/>
      <c r="O93" s="269"/>
      <c r="P93" s="269"/>
      <c r="Q93" s="269"/>
      <c r="R93" s="269"/>
      <c r="S93" s="269"/>
      <c r="T93" s="269"/>
      <c r="U93" s="269"/>
      <c r="V93" s="269"/>
      <c r="W93" s="269"/>
      <c r="X93" s="269"/>
      <c r="Y93" s="269"/>
      <c r="Z93" s="269"/>
      <c r="AA93" s="269"/>
      <c r="AB93" s="269"/>
      <c r="AC93" s="269"/>
      <c r="AD93" s="269"/>
      <c r="AE93" s="269"/>
      <c r="AF93" s="269"/>
    </row>
    <row r="94" spans="1:32" x14ac:dyDescent="0.25">
      <c r="A94" s="34" t="str">
        <f>Info!B93</f>
        <v>CI</v>
      </c>
      <c r="B94" s="401">
        <f t="shared" si="3"/>
        <v>0</v>
      </c>
      <c r="C94" s="342"/>
      <c r="D94" s="384"/>
      <c r="E94" s="271"/>
      <c r="F94" s="271"/>
      <c r="G94" s="271"/>
      <c r="H94" s="271"/>
      <c r="I94" s="271"/>
      <c r="J94" s="271"/>
      <c r="K94" s="271"/>
      <c r="L94" s="271"/>
      <c r="M94" s="271"/>
      <c r="N94" s="271"/>
      <c r="O94" s="271"/>
      <c r="P94" s="271"/>
      <c r="Q94" s="271"/>
      <c r="R94" s="271"/>
      <c r="S94" s="271"/>
      <c r="T94" s="271"/>
      <c r="U94" s="271"/>
      <c r="V94" s="271"/>
      <c r="W94" s="271"/>
      <c r="X94" s="271"/>
      <c r="Y94" s="271"/>
      <c r="Z94" s="271"/>
      <c r="AA94" s="271"/>
      <c r="AB94" s="271"/>
      <c r="AC94" s="271"/>
      <c r="AD94" s="271"/>
      <c r="AE94" s="271"/>
      <c r="AF94" s="271"/>
    </row>
    <row r="95" spans="1:32" x14ac:dyDescent="0.25">
      <c r="A95" s="33" t="str">
        <f>Info!B94</f>
        <v>CJ</v>
      </c>
      <c r="B95" s="400">
        <f t="shared" si="3"/>
        <v>0</v>
      </c>
      <c r="C95" s="381"/>
      <c r="D95" s="383"/>
      <c r="E95" s="269"/>
      <c r="F95" s="269"/>
      <c r="G95" s="269"/>
      <c r="H95" s="269"/>
      <c r="I95" s="269"/>
      <c r="J95" s="269"/>
      <c r="K95" s="269"/>
      <c r="L95" s="269"/>
      <c r="M95" s="269"/>
      <c r="N95" s="269"/>
      <c r="O95" s="269"/>
      <c r="P95" s="269"/>
      <c r="Q95" s="269"/>
      <c r="R95" s="269"/>
      <c r="S95" s="269"/>
      <c r="T95" s="269"/>
      <c r="U95" s="269"/>
      <c r="V95" s="269"/>
      <c r="W95" s="269"/>
      <c r="X95" s="269"/>
      <c r="Y95" s="269"/>
      <c r="Z95" s="269"/>
      <c r="AA95" s="269"/>
      <c r="AB95" s="269"/>
      <c r="AC95" s="269"/>
      <c r="AD95" s="269"/>
      <c r="AE95" s="269"/>
      <c r="AF95" s="269"/>
    </row>
    <row r="96" spans="1:32" x14ac:dyDescent="0.25">
      <c r="A96" s="34" t="str">
        <f>Info!B95</f>
        <v>CK</v>
      </c>
      <c r="B96" s="401">
        <f t="shared" si="3"/>
        <v>0</v>
      </c>
      <c r="C96" s="342"/>
      <c r="D96" s="384"/>
      <c r="E96" s="271"/>
      <c r="F96" s="271"/>
      <c r="G96" s="271"/>
      <c r="H96" s="271"/>
      <c r="I96" s="271"/>
      <c r="J96" s="271"/>
      <c r="K96" s="271"/>
      <c r="L96" s="271"/>
      <c r="M96" s="271"/>
      <c r="N96" s="271"/>
      <c r="O96" s="271"/>
      <c r="P96" s="271"/>
      <c r="Q96" s="271"/>
      <c r="R96" s="271"/>
      <c r="S96" s="271"/>
      <c r="T96" s="271"/>
      <c r="U96" s="271"/>
      <c r="V96" s="271"/>
      <c r="W96" s="271"/>
      <c r="X96" s="271"/>
      <c r="Y96" s="271"/>
      <c r="Z96" s="271"/>
      <c r="AA96" s="271"/>
      <c r="AB96" s="271"/>
      <c r="AC96" s="271"/>
      <c r="AD96" s="271"/>
      <c r="AE96" s="271"/>
      <c r="AF96" s="271"/>
    </row>
    <row r="97" spans="1:32" x14ac:dyDescent="0.25">
      <c r="A97" s="33" t="str">
        <f>Info!B96</f>
        <v>CL</v>
      </c>
      <c r="B97" s="400">
        <f t="shared" si="3"/>
        <v>0</v>
      </c>
      <c r="C97" s="381"/>
      <c r="D97" s="383"/>
      <c r="E97" s="269"/>
      <c r="F97" s="269"/>
      <c r="G97" s="269"/>
      <c r="H97" s="269"/>
      <c r="I97" s="269"/>
      <c r="J97" s="269"/>
      <c r="K97" s="269"/>
      <c r="L97" s="269"/>
      <c r="M97" s="269"/>
      <c r="N97" s="269"/>
      <c r="O97" s="269"/>
      <c r="P97" s="269"/>
      <c r="Q97" s="269"/>
      <c r="R97" s="269"/>
      <c r="S97" s="269"/>
      <c r="T97" s="269"/>
      <c r="U97" s="269"/>
      <c r="V97" s="269"/>
      <c r="W97" s="269"/>
      <c r="X97" s="269"/>
      <c r="Y97" s="269"/>
      <c r="Z97" s="269"/>
      <c r="AA97" s="269"/>
      <c r="AB97" s="269"/>
      <c r="AC97" s="269"/>
      <c r="AD97" s="269"/>
      <c r="AE97" s="269"/>
      <c r="AF97" s="269"/>
    </row>
    <row r="98" spans="1:32" x14ac:dyDescent="0.25">
      <c r="A98" s="34" t="str">
        <f>Info!B97</f>
        <v>CM</v>
      </c>
      <c r="B98" s="401">
        <f t="shared" si="3"/>
        <v>0</v>
      </c>
      <c r="C98" s="342"/>
      <c r="D98" s="384"/>
      <c r="E98" s="271"/>
      <c r="F98" s="271"/>
      <c r="G98" s="271"/>
      <c r="H98" s="271"/>
      <c r="I98" s="271"/>
      <c r="J98" s="271"/>
      <c r="K98" s="271"/>
      <c r="L98" s="271"/>
      <c r="M98" s="271"/>
      <c r="N98" s="271"/>
      <c r="O98" s="271"/>
      <c r="P98" s="271"/>
      <c r="Q98" s="271"/>
      <c r="R98" s="271"/>
      <c r="S98" s="271"/>
      <c r="T98" s="271"/>
      <c r="U98" s="271"/>
      <c r="V98" s="271"/>
      <c r="W98" s="271"/>
      <c r="X98" s="271"/>
      <c r="Y98" s="271"/>
      <c r="Z98" s="271"/>
      <c r="AA98" s="271"/>
      <c r="AB98" s="271"/>
      <c r="AC98" s="271"/>
      <c r="AD98" s="271"/>
      <c r="AE98" s="271"/>
      <c r="AF98" s="271"/>
    </row>
    <row r="99" spans="1:32" x14ac:dyDescent="0.25">
      <c r="A99" s="33" t="str">
        <f>Info!B98</f>
        <v>CN</v>
      </c>
      <c r="B99" s="400">
        <f t="shared" si="3"/>
        <v>0</v>
      </c>
      <c r="C99" s="381"/>
      <c r="D99" s="383"/>
      <c r="E99" s="269"/>
      <c r="F99" s="269"/>
      <c r="G99" s="269"/>
      <c r="H99" s="269"/>
      <c r="I99" s="269"/>
      <c r="J99" s="269"/>
      <c r="K99" s="269"/>
      <c r="L99" s="269"/>
      <c r="M99" s="269"/>
      <c r="N99" s="269"/>
      <c r="O99" s="269"/>
      <c r="P99" s="269"/>
      <c r="Q99" s="269"/>
      <c r="R99" s="269"/>
      <c r="S99" s="269"/>
      <c r="T99" s="269"/>
      <c r="U99" s="269"/>
      <c r="V99" s="269"/>
      <c r="W99" s="269"/>
      <c r="X99" s="269"/>
      <c r="Y99" s="269"/>
      <c r="Z99" s="269"/>
      <c r="AA99" s="269"/>
      <c r="AB99" s="269"/>
      <c r="AC99" s="269"/>
      <c r="AD99" s="269"/>
      <c r="AE99" s="269"/>
      <c r="AF99" s="269"/>
    </row>
    <row r="100" spans="1:32" x14ac:dyDescent="0.25">
      <c r="A100" s="34" t="str">
        <f>Info!B99</f>
        <v>CO</v>
      </c>
      <c r="B100" s="401">
        <f t="shared" si="3"/>
        <v>0</v>
      </c>
      <c r="C100" s="342"/>
      <c r="D100" s="384"/>
      <c r="E100" s="271"/>
      <c r="F100" s="271"/>
      <c r="G100" s="271"/>
      <c r="H100" s="271"/>
      <c r="I100" s="271"/>
      <c r="J100" s="271"/>
      <c r="K100" s="271"/>
      <c r="L100" s="271"/>
      <c r="M100" s="271"/>
      <c r="N100" s="271"/>
      <c r="O100" s="271"/>
      <c r="P100" s="271"/>
      <c r="Q100" s="271"/>
      <c r="R100" s="271"/>
      <c r="S100" s="271"/>
      <c r="T100" s="271"/>
      <c r="U100" s="271"/>
      <c r="V100" s="271"/>
      <c r="W100" s="271"/>
      <c r="X100" s="271"/>
      <c r="Y100" s="271"/>
      <c r="Z100" s="271"/>
      <c r="AA100" s="271"/>
      <c r="AB100" s="271"/>
      <c r="AC100" s="271"/>
      <c r="AD100" s="271"/>
      <c r="AE100" s="271"/>
      <c r="AF100" s="271"/>
    </row>
    <row r="101" spans="1:32" x14ac:dyDescent="0.25">
      <c r="A101" s="33" t="str">
        <f>Info!B100</f>
        <v>CP</v>
      </c>
      <c r="B101" s="400">
        <f t="shared" si="3"/>
        <v>0</v>
      </c>
      <c r="C101" s="381"/>
      <c r="D101" s="383"/>
      <c r="E101" s="269"/>
      <c r="F101" s="269"/>
      <c r="G101" s="269"/>
      <c r="H101" s="269"/>
      <c r="I101" s="269"/>
      <c r="J101" s="269"/>
      <c r="K101" s="269"/>
      <c r="L101" s="269"/>
      <c r="M101" s="269"/>
      <c r="N101" s="269"/>
      <c r="O101" s="269"/>
      <c r="P101" s="269"/>
      <c r="Q101" s="269"/>
      <c r="R101" s="269"/>
      <c r="S101" s="269"/>
      <c r="T101" s="269"/>
      <c r="U101" s="269"/>
      <c r="V101" s="269"/>
      <c r="W101" s="269"/>
      <c r="X101" s="269"/>
      <c r="Y101" s="269"/>
      <c r="Z101" s="269"/>
      <c r="AA101" s="269"/>
      <c r="AB101" s="269"/>
      <c r="AC101" s="269"/>
      <c r="AD101" s="269"/>
      <c r="AE101" s="269"/>
      <c r="AF101" s="269"/>
    </row>
    <row r="102" spans="1:32" x14ac:dyDescent="0.25">
      <c r="A102" s="66" t="str">
        <f>Info!B101</f>
        <v>CQ</v>
      </c>
      <c r="B102" s="402">
        <f t="shared" si="3"/>
        <v>0</v>
      </c>
      <c r="C102" s="342"/>
      <c r="D102" s="384"/>
      <c r="E102" s="271"/>
      <c r="F102" s="271"/>
      <c r="G102" s="271"/>
      <c r="H102" s="271"/>
      <c r="I102" s="271"/>
      <c r="J102" s="271"/>
      <c r="K102" s="271"/>
      <c r="L102" s="271"/>
      <c r="M102" s="271"/>
      <c r="N102" s="271"/>
      <c r="O102" s="271"/>
      <c r="P102" s="271"/>
      <c r="Q102" s="271"/>
      <c r="R102" s="271"/>
      <c r="S102" s="271"/>
      <c r="T102" s="271"/>
      <c r="U102" s="271"/>
      <c r="V102" s="271"/>
      <c r="W102" s="271"/>
      <c r="X102" s="271"/>
      <c r="Y102" s="271"/>
      <c r="Z102" s="271"/>
      <c r="AA102" s="271"/>
      <c r="AB102" s="271"/>
      <c r="AC102" s="271"/>
      <c r="AD102" s="271"/>
      <c r="AE102" s="271"/>
      <c r="AF102" s="271"/>
    </row>
    <row r="103" spans="1:32" x14ac:dyDescent="0.25">
      <c r="A103" s="67" t="str">
        <f>Info!B102</f>
        <v>CR</v>
      </c>
      <c r="B103" s="403">
        <f t="shared" si="3"/>
        <v>0</v>
      </c>
      <c r="C103" s="381"/>
      <c r="D103" s="383"/>
      <c r="E103" s="269"/>
      <c r="F103" s="269"/>
      <c r="G103" s="269"/>
      <c r="H103" s="269"/>
      <c r="I103" s="269"/>
      <c r="J103" s="269"/>
      <c r="K103" s="269"/>
      <c r="L103" s="269"/>
      <c r="M103" s="269"/>
      <c r="N103" s="269"/>
      <c r="O103" s="269"/>
      <c r="P103" s="269"/>
      <c r="Q103" s="269"/>
      <c r="R103" s="269"/>
      <c r="S103" s="269"/>
      <c r="T103" s="269"/>
      <c r="U103" s="269"/>
      <c r="V103" s="269"/>
      <c r="W103" s="269"/>
      <c r="X103" s="269"/>
      <c r="Y103" s="269"/>
      <c r="Z103" s="269"/>
      <c r="AA103" s="269"/>
      <c r="AB103" s="269"/>
      <c r="AC103" s="269"/>
      <c r="AD103" s="269"/>
      <c r="AE103" s="269"/>
      <c r="AF103" s="269"/>
    </row>
    <row r="104" spans="1:32" x14ac:dyDescent="0.25">
      <c r="A104" s="6" t="str">
        <f>Info!B103</f>
        <v>CS</v>
      </c>
      <c r="B104" s="375">
        <f t="shared" si="3"/>
        <v>0</v>
      </c>
      <c r="C104" s="385"/>
      <c r="D104" s="272"/>
      <c r="E104" s="272"/>
      <c r="F104" s="272"/>
      <c r="G104" s="272"/>
      <c r="H104" s="272"/>
      <c r="I104" s="272"/>
      <c r="J104" s="272"/>
      <c r="K104" s="272"/>
      <c r="L104" s="272"/>
      <c r="M104" s="272"/>
      <c r="N104" s="272"/>
      <c r="O104" s="272"/>
      <c r="P104" s="272"/>
      <c r="Q104" s="272"/>
      <c r="R104" s="272"/>
      <c r="S104" s="272"/>
      <c r="T104" s="272"/>
      <c r="U104" s="272"/>
      <c r="V104" s="272"/>
      <c r="W104" s="272"/>
      <c r="X104" s="272"/>
      <c r="Y104" s="272"/>
      <c r="Z104" s="272"/>
      <c r="AA104" s="272"/>
      <c r="AB104" s="272"/>
      <c r="AC104" s="272"/>
      <c r="AD104" s="272"/>
      <c r="AE104" s="272"/>
      <c r="AF104" s="272"/>
    </row>
    <row r="105" spans="1:32" x14ac:dyDescent="0.25">
      <c r="A105" s="33" t="str">
        <f>Info!B104</f>
        <v>CT</v>
      </c>
      <c r="B105" s="400">
        <f t="shared" si="3"/>
        <v>0</v>
      </c>
      <c r="C105" s="381"/>
      <c r="D105" s="383"/>
      <c r="E105" s="269"/>
      <c r="F105" s="269"/>
      <c r="G105" s="269"/>
      <c r="H105" s="269"/>
      <c r="I105" s="269"/>
      <c r="J105" s="269"/>
      <c r="K105" s="269"/>
      <c r="L105" s="269"/>
      <c r="M105" s="269"/>
      <c r="N105" s="269"/>
      <c r="O105" s="269"/>
      <c r="P105" s="269"/>
      <c r="Q105" s="269"/>
      <c r="R105" s="269"/>
      <c r="S105" s="269"/>
      <c r="T105" s="269"/>
      <c r="U105" s="269"/>
      <c r="V105" s="269"/>
      <c r="W105" s="269"/>
      <c r="X105" s="269"/>
      <c r="Y105" s="269"/>
      <c r="Z105" s="269"/>
      <c r="AA105" s="269"/>
      <c r="AB105" s="269"/>
      <c r="AC105" s="269"/>
      <c r="AD105" s="269"/>
      <c r="AE105" s="269"/>
      <c r="AF105" s="269"/>
    </row>
    <row r="106" spans="1:32" x14ac:dyDescent="0.25">
      <c r="A106" s="66" t="str">
        <f>Info!B105</f>
        <v>CU</v>
      </c>
      <c r="B106" s="402">
        <f t="shared" si="3"/>
        <v>0</v>
      </c>
      <c r="C106" s="342"/>
      <c r="D106" s="384"/>
      <c r="E106" s="271"/>
      <c r="F106" s="271"/>
      <c r="G106" s="271"/>
      <c r="H106" s="271"/>
      <c r="I106" s="271"/>
      <c r="J106" s="271"/>
      <c r="K106" s="271"/>
      <c r="L106" s="271"/>
      <c r="M106" s="271"/>
      <c r="N106" s="271"/>
      <c r="O106" s="271"/>
      <c r="P106" s="271"/>
      <c r="Q106" s="271"/>
      <c r="R106" s="271"/>
      <c r="S106" s="271"/>
      <c r="T106" s="271"/>
      <c r="U106" s="271"/>
      <c r="V106" s="271"/>
      <c r="W106" s="271"/>
      <c r="X106" s="271"/>
      <c r="Y106" s="271"/>
      <c r="Z106" s="271"/>
      <c r="AA106" s="271"/>
      <c r="AB106" s="271"/>
      <c r="AC106" s="271"/>
      <c r="AD106" s="271"/>
      <c r="AE106" s="271"/>
      <c r="AF106" s="271"/>
    </row>
    <row r="107" spans="1:32" x14ac:dyDescent="0.25">
      <c r="A107" s="67" t="str">
        <f>Info!B106</f>
        <v>CV</v>
      </c>
      <c r="B107" s="403">
        <f t="shared" si="3"/>
        <v>0</v>
      </c>
      <c r="C107" s="381"/>
      <c r="D107" s="383"/>
      <c r="E107" s="269"/>
      <c r="F107" s="269"/>
      <c r="G107" s="269"/>
      <c r="H107" s="269"/>
      <c r="I107" s="269"/>
      <c r="J107" s="269"/>
      <c r="K107" s="269"/>
      <c r="L107" s="269"/>
      <c r="M107" s="269"/>
      <c r="N107" s="269"/>
      <c r="O107" s="269"/>
      <c r="P107" s="269"/>
      <c r="Q107" s="269"/>
      <c r="R107" s="269"/>
      <c r="S107" s="269"/>
      <c r="T107" s="269"/>
      <c r="U107" s="269"/>
      <c r="V107" s="269"/>
      <c r="W107" s="269"/>
      <c r="X107" s="269"/>
      <c r="Y107" s="269"/>
      <c r="Z107" s="269"/>
      <c r="AA107" s="269"/>
      <c r="AB107" s="269"/>
      <c r="AC107" s="269"/>
      <c r="AD107" s="269"/>
      <c r="AE107" s="269"/>
      <c r="AF107" s="269"/>
    </row>
  </sheetData>
  <mergeCells count="34">
    <mergeCell ref="A1:AF1"/>
    <mergeCell ref="A3:B3"/>
    <mergeCell ref="A4:B4"/>
    <mergeCell ref="A5:B5"/>
    <mergeCell ref="C6:C7"/>
    <mergeCell ref="D6:D7"/>
    <mergeCell ref="E6:E7"/>
    <mergeCell ref="F6:F7"/>
    <mergeCell ref="G6:G7"/>
    <mergeCell ref="H6:H7"/>
    <mergeCell ref="T6:T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AF6:AF7"/>
    <mergeCell ref="U6:U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6:AE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3ECA0-009A-41EB-92EC-DF5CA76A018D}">
  <dimension ref="A1:AD123"/>
  <sheetViews>
    <sheetView showGridLines="0" zoomScale="80" zoomScaleNormal="80" workbookViewId="0">
      <pane ySplit="1" topLeftCell="A2" activePane="bottomLeft" state="frozen"/>
      <selection activeCell="G13" sqref="G13"/>
      <selection pane="bottomLeft" activeCell="C21" sqref="C21:C22"/>
    </sheetView>
  </sheetViews>
  <sheetFormatPr baseColWidth="10" defaultColWidth="11.42578125" defaultRowHeight="13.5" x14ac:dyDescent="0.25"/>
  <cols>
    <col min="1" max="1" width="30" style="6" bestFit="1" customWidth="1"/>
    <col min="2" max="2" width="17.85546875" style="6" customWidth="1"/>
    <col min="3" max="3" width="17.85546875" style="6" bestFit="1" customWidth="1"/>
    <col min="4" max="6" width="8.7109375" style="6" customWidth="1"/>
    <col min="7" max="7" width="17.85546875" style="6" customWidth="1"/>
    <col min="8" max="10" width="8.5703125" style="6" customWidth="1"/>
    <col min="11" max="11" width="17.85546875" style="6" customWidth="1"/>
    <col min="12" max="14" width="8.5703125" style="6" customWidth="1"/>
    <col min="15" max="15" width="17.85546875" style="6" customWidth="1"/>
    <col min="16" max="18" width="8.5703125" style="6" customWidth="1"/>
    <col min="19" max="19" width="17.85546875" style="6" customWidth="1"/>
    <col min="20" max="22" width="8.5703125" style="6" customWidth="1"/>
    <col min="23" max="23" width="17.85546875" style="6" customWidth="1"/>
    <col min="24" max="26" width="8.5703125" style="6" customWidth="1"/>
    <col min="27" max="27" width="17.85546875" style="6" customWidth="1"/>
    <col min="28" max="30" width="8.5703125" style="6" customWidth="1"/>
    <col min="31" max="16384" width="11.42578125" style="6"/>
  </cols>
  <sheetData>
    <row r="1" spans="1:30" ht="45" customHeight="1" x14ac:dyDescent="0.25">
      <c r="A1" s="617" t="s">
        <v>595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7"/>
      <c r="Z1" s="617"/>
      <c r="AA1" s="617"/>
      <c r="AB1" s="617"/>
      <c r="AC1" s="617"/>
      <c r="AD1" s="617"/>
    </row>
    <row r="3" spans="1:30" ht="42.75" customHeight="1" x14ac:dyDescent="0.25">
      <c r="A3" s="406" t="s">
        <v>620</v>
      </c>
      <c r="B3" s="31" t="s">
        <v>615</v>
      </c>
      <c r="C3" s="357" t="s">
        <v>616</v>
      </c>
      <c r="E3" s="690" t="s">
        <v>621</v>
      </c>
      <c r="F3" s="659"/>
      <c r="G3" s="660"/>
      <c r="H3" s="661" t="s">
        <v>619</v>
      </c>
      <c r="I3" s="662"/>
      <c r="J3" s="662"/>
    </row>
    <row r="4" spans="1:30" x14ac:dyDescent="0.25">
      <c r="A4" s="404" t="str">
        <f>BDD!S2</f>
        <v>Bac 120 L</v>
      </c>
      <c r="B4" s="416"/>
      <c r="C4" s="416"/>
      <c r="E4" s="404" t="s">
        <v>589</v>
      </c>
      <c r="F4" s="404"/>
      <c r="G4" s="404"/>
      <c r="H4" s="691"/>
      <c r="I4" s="692"/>
      <c r="J4" s="693"/>
    </row>
    <row r="5" spans="1:30" x14ac:dyDescent="0.25">
      <c r="A5" s="6" t="str">
        <f>BDD!S3</f>
        <v>Bac 240 L</v>
      </c>
      <c r="B5" s="417"/>
      <c r="C5" s="417"/>
      <c r="E5" s="6" t="s">
        <v>590</v>
      </c>
      <c r="H5" s="696"/>
      <c r="I5" s="697"/>
      <c r="J5" s="698"/>
    </row>
    <row r="6" spans="1:30" x14ac:dyDescent="0.25">
      <c r="A6" s="6" t="str">
        <f>BDD!S4</f>
        <v>Bac 360 L</v>
      </c>
      <c r="B6" s="418"/>
      <c r="C6" s="418"/>
      <c r="E6" s="6" t="s">
        <v>591</v>
      </c>
      <c r="H6" s="702"/>
      <c r="I6" s="703"/>
      <c r="J6" s="704"/>
    </row>
    <row r="7" spans="1:30" x14ac:dyDescent="0.25">
      <c r="A7" s="6" t="str">
        <f>BDD!S5</f>
        <v>Bac 660 L</v>
      </c>
      <c r="B7" s="417"/>
      <c r="C7" s="417"/>
      <c r="E7" s="6" t="s">
        <v>599</v>
      </c>
      <c r="H7" s="696"/>
      <c r="I7" s="697"/>
      <c r="J7" s="698"/>
    </row>
    <row r="8" spans="1:30" x14ac:dyDescent="0.25">
      <c r="A8" s="6" t="str">
        <f>BDD!S6</f>
        <v>Bac 660 L timon</v>
      </c>
      <c r="B8" s="418"/>
      <c r="C8" s="418"/>
      <c r="E8" s="6" t="s">
        <v>598</v>
      </c>
      <c r="H8" s="702"/>
      <c r="I8" s="703"/>
      <c r="J8" s="704"/>
    </row>
    <row r="9" spans="1:30" x14ac:dyDescent="0.25">
      <c r="A9" s="6" t="str">
        <f>BDD!S7</f>
        <v>Bac 770 L</v>
      </c>
      <c r="B9" s="417"/>
      <c r="C9" s="417"/>
      <c r="E9" s="6" t="s">
        <v>597</v>
      </c>
      <c r="H9" s="696"/>
      <c r="I9" s="697"/>
      <c r="J9" s="698"/>
    </row>
    <row r="10" spans="1:30" x14ac:dyDescent="0.25">
      <c r="A10" s="6" t="str">
        <f>BDD!S8</f>
        <v>Bac 770 L timon</v>
      </c>
      <c r="B10" s="418"/>
      <c r="C10" s="418"/>
      <c r="E10" s="405" t="s">
        <v>596</v>
      </c>
      <c r="F10" s="405"/>
      <c r="G10" s="405"/>
      <c r="H10" s="699"/>
      <c r="I10" s="700"/>
      <c r="J10" s="701"/>
    </row>
    <row r="11" spans="1:30" x14ac:dyDescent="0.25">
      <c r="A11" s="6" t="str">
        <f>BDD!S9</f>
        <v>Bac 1000 L</v>
      </c>
      <c r="B11" s="417"/>
      <c r="C11" s="417"/>
    </row>
    <row r="12" spans="1:30" x14ac:dyDescent="0.25">
      <c r="A12" s="6" t="str">
        <f>BDD!S10</f>
        <v>Bac 1000 L timon</v>
      </c>
      <c r="B12" s="418"/>
      <c r="C12" s="418"/>
    </row>
    <row r="13" spans="1:30" x14ac:dyDescent="0.25">
      <c r="A13" s="6" t="str">
        <f>BDD!S11</f>
        <v>Roll 500 L</v>
      </c>
      <c r="B13" s="417"/>
      <c r="C13" s="417"/>
    </row>
    <row r="14" spans="1:30" x14ac:dyDescent="0.25">
      <c r="A14" s="6" t="str">
        <f>BDD!S12</f>
        <v>Roll 700 L</v>
      </c>
      <c r="B14" s="418"/>
      <c r="C14" s="418"/>
    </row>
    <row r="15" spans="1:30" x14ac:dyDescent="0.25">
      <c r="A15" s="6" t="str">
        <f>BDD!S13</f>
        <v>Roll 900 L</v>
      </c>
      <c r="B15" s="417"/>
      <c r="C15" s="417"/>
    </row>
    <row r="16" spans="1:30" x14ac:dyDescent="0.25">
      <c r="A16" s="6" t="str">
        <f>BDD!S14</f>
        <v>Roll 1000 L</v>
      </c>
      <c r="B16" s="419"/>
      <c r="C16" s="419"/>
    </row>
    <row r="17" spans="1:30" x14ac:dyDescent="0.25">
      <c r="A17" s="405" t="str">
        <f>BDD!S15</f>
        <v>Roll 1200 L</v>
      </c>
      <c r="B17" s="420"/>
      <c r="C17" s="420"/>
    </row>
    <row r="19" spans="1:30" ht="14.25" x14ac:dyDescent="0.25">
      <c r="A19" s="681" t="s">
        <v>617</v>
      </c>
      <c r="B19" s="687"/>
      <c r="C19" s="688" t="str">
        <f>E4</f>
        <v>Flux 1</v>
      </c>
      <c r="D19" s="662"/>
      <c r="E19" s="662"/>
      <c r="F19" s="689"/>
      <c r="G19" s="688" t="str">
        <f>E5</f>
        <v>Flux 2</v>
      </c>
      <c r="H19" s="662"/>
      <c r="I19" s="662"/>
      <c r="J19" s="689"/>
      <c r="K19" s="688" t="str">
        <f>E6</f>
        <v>Flux 3</v>
      </c>
      <c r="L19" s="662"/>
      <c r="M19" s="662"/>
      <c r="N19" s="689"/>
      <c r="O19" s="688" t="str">
        <f>E7</f>
        <v>Flux 4</v>
      </c>
      <c r="P19" s="662"/>
      <c r="Q19" s="662"/>
      <c r="R19" s="689"/>
      <c r="S19" s="688" t="str">
        <f>E8</f>
        <v>Flux 5</v>
      </c>
      <c r="T19" s="662"/>
      <c r="U19" s="662"/>
      <c r="V19" s="689"/>
      <c r="W19" s="688" t="str">
        <f>E9</f>
        <v>Flux 6</v>
      </c>
      <c r="X19" s="662"/>
      <c r="Y19" s="662"/>
      <c r="Z19" s="689"/>
      <c r="AA19" s="688" t="str">
        <f>E10</f>
        <v>Flux 7</v>
      </c>
      <c r="AB19" s="662"/>
      <c r="AC19" s="662"/>
      <c r="AD19" s="689"/>
    </row>
    <row r="20" spans="1:30" ht="97.5" x14ac:dyDescent="0.25">
      <c r="A20" s="681" t="s">
        <v>618</v>
      </c>
      <c r="B20" s="687"/>
      <c r="C20" s="395" t="s">
        <v>592</v>
      </c>
      <c r="D20" s="390" t="s">
        <v>593</v>
      </c>
      <c r="E20" s="390" t="s">
        <v>588</v>
      </c>
      <c r="F20" s="390" t="s">
        <v>594</v>
      </c>
      <c r="G20" s="395" t="s">
        <v>592</v>
      </c>
      <c r="H20" s="390" t="s">
        <v>593</v>
      </c>
      <c r="I20" s="390" t="s">
        <v>588</v>
      </c>
      <c r="J20" s="390" t="s">
        <v>594</v>
      </c>
      <c r="K20" s="395" t="s">
        <v>592</v>
      </c>
      <c r="L20" s="390" t="s">
        <v>593</v>
      </c>
      <c r="M20" s="390" t="s">
        <v>588</v>
      </c>
      <c r="N20" s="390" t="s">
        <v>594</v>
      </c>
      <c r="O20" s="395" t="s">
        <v>592</v>
      </c>
      <c r="P20" s="390" t="s">
        <v>593</v>
      </c>
      <c r="Q20" s="390" t="s">
        <v>588</v>
      </c>
      <c r="R20" s="390" t="s">
        <v>594</v>
      </c>
      <c r="S20" s="395" t="s">
        <v>592</v>
      </c>
      <c r="T20" s="390" t="s">
        <v>593</v>
      </c>
      <c r="U20" s="390" t="s">
        <v>588</v>
      </c>
      <c r="V20" s="390" t="s">
        <v>594</v>
      </c>
      <c r="W20" s="395" t="s">
        <v>592</v>
      </c>
      <c r="X20" s="390" t="s">
        <v>593</v>
      </c>
      <c r="Y20" s="390" t="s">
        <v>588</v>
      </c>
      <c r="Z20" s="390" t="s">
        <v>594</v>
      </c>
      <c r="AA20" s="407" t="s">
        <v>592</v>
      </c>
      <c r="AB20" s="408" t="s">
        <v>593</v>
      </c>
      <c r="AC20" s="408" t="s">
        <v>588</v>
      </c>
      <c r="AD20" s="409" t="s">
        <v>594</v>
      </c>
    </row>
    <row r="21" spans="1:30" ht="30" customHeight="1" x14ac:dyDescent="0.25">
      <c r="A21" s="265" t="s">
        <v>495</v>
      </c>
      <c r="B21" s="391">
        <f>SUM(B23:B122)</f>
        <v>0</v>
      </c>
      <c r="C21" s="705" t="s">
        <v>149</v>
      </c>
      <c r="D21" s="694">
        <f>SUM(D23:D122)</f>
        <v>0</v>
      </c>
      <c r="E21" s="679">
        <f>SUM(E23:E122)</f>
        <v>0</v>
      </c>
      <c r="F21" s="707">
        <f>SUM(F23:F122)</f>
        <v>0</v>
      </c>
      <c r="G21" s="705" t="s">
        <v>149</v>
      </c>
      <c r="H21" s="694">
        <f>SUM(H23:H122)</f>
        <v>0</v>
      </c>
      <c r="I21" s="679">
        <f>SUM(I23:I122)</f>
        <v>0</v>
      </c>
      <c r="J21" s="707">
        <f>SUM(J23:J122)</f>
        <v>0</v>
      </c>
      <c r="K21" s="705" t="s">
        <v>149</v>
      </c>
      <c r="L21" s="694">
        <f>SUM(L23:L122)</f>
        <v>0</v>
      </c>
      <c r="M21" s="679">
        <f>SUM(M23:M122)</f>
        <v>0</v>
      </c>
      <c r="N21" s="707">
        <f>SUM(N23:N122)</f>
        <v>0</v>
      </c>
      <c r="O21" s="705" t="s">
        <v>149</v>
      </c>
      <c r="P21" s="694">
        <f>SUM(P23:P122)</f>
        <v>0</v>
      </c>
      <c r="Q21" s="679">
        <f>SUM(Q23:Q122)</f>
        <v>0</v>
      </c>
      <c r="R21" s="707">
        <f>SUM(R23:R122)</f>
        <v>0</v>
      </c>
      <c r="S21" s="705" t="s">
        <v>149</v>
      </c>
      <c r="T21" s="694">
        <f>SUM(T23:T122)</f>
        <v>0</v>
      </c>
      <c r="U21" s="679">
        <f>SUM(U23:U122)</f>
        <v>0</v>
      </c>
      <c r="V21" s="707">
        <f>SUM(V23:V122)</f>
        <v>0</v>
      </c>
      <c r="W21" s="705" t="s">
        <v>149</v>
      </c>
      <c r="X21" s="694">
        <f>SUM(X23:X122)</f>
        <v>0</v>
      </c>
      <c r="Y21" s="679">
        <f>SUM(Y23:Y122)</f>
        <v>0</v>
      </c>
      <c r="Z21" s="707">
        <f>SUM(Z23:Z122)</f>
        <v>0</v>
      </c>
      <c r="AA21" s="705" t="s">
        <v>149</v>
      </c>
      <c r="AB21" s="694">
        <f>SUM(AB23:AB122)</f>
        <v>0</v>
      </c>
      <c r="AC21" s="679">
        <f>SUM(AC23:AC122)</f>
        <v>0</v>
      </c>
      <c r="AD21" s="707">
        <f>SUM(AD23:AD122)</f>
        <v>0</v>
      </c>
    </row>
    <row r="22" spans="1:30" ht="30" customHeight="1" x14ac:dyDescent="0.25">
      <c r="A22" s="265" t="s">
        <v>486</v>
      </c>
      <c r="B22" s="356" t="s">
        <v>491</v>
      </c>
      <c r="C22" s="706"/>
      <c r="D22" s="695"/>
      <c r="E22" s="680"/>
      <c r="F22" s="708"/>
      <c r="G22" s="706"/>
      <c r="H22" s="695"/>
      <c r="I22" s="680"/>
      <c r="J22" s="708"/>
      <c r="K22" s="706"/>
      <c r="L22" s="695"/>
      <c r="M22" s="680"/>
      <c r="N22" s="708"/>
      <c r="O22" s="706"/>
      <c r="P22" s="695"/>
      <c r="Q22" s="680"/>
      <c r="R22" s="708"/>
      <c r="S22" s="706"/>
      <c r="T22" s="695"/>
      <c r="U22" s="680"/>
      <c r="V22" s="708"/>
      <c r="W22" s="706"/>
      <c r="X22" s="695"/>
      <c r="Y22" s="680"/>
      <c r="Z22" s="708"/>
      <c r="AA22" s="706"/>
      <c r="AB22" s="695"/>
      <c r="AC22" s="680"/>
      <c r="AD22" s="708"/>
    </row>
    <row r="23" spans="1:30" ht="13.5" customHeight="1" x14ac:dyDescent="0.25">
      <c r="A23" s="32" t="str">
        <f>Info!B7</f>
        <v>CERCLADES PSE 1.1</v>
      </c>
      <c r="B23" s="397">
        <f>D23*IFERROR(VLOOKUP(C23,$A$4:$C$17,2,FALSE),0)+E23*IFERROR(VLOOKUP(C23,$A$4:$C$17,3,FALSE),0)+F23*IFERROR(VLOOKUP(C$19,$E$4:$J$10,4,FALSE),0)+H23*IFERROR(VLOOKUP(G23,$A$4:$C$17,2,FALSE),0)+I23*IFERROR(VLOOKUP(G23,$A$4:$C$17,3,FALSE),0)+J23*IFERROR(VLOOKUP(G$19,$E$4:$J$10,4,FALSE),0)+L23*IFERROR(VLOOKUP(K23,$A$4:$C$17,2,FALSE),0)+M23*IFERROR(VLOOKUP(K23,$A$4:$C$17,3,FALSE),0)+N23*IFERROR(VLOOKUP(K$19,$E$4:$J$10,4,FALSE),0)+P23*IFERROR(VLOOKUP(O23,$A$4:$C$17,2,FALSE),0)+Q23*IFERROR(VLOOKUP(O23,$A$4:$C$17,3,FALSE),0)+R23*IFERROR(VLOOKUP(O$19,$E$4:$J$10,4,FALSE),0)+T23*IFERROR(VLOOKUP(S23,$A$4:$C$17,2,FALSE),0)+U23*IFERROR(VLOOKUP(S23,$A$4:$C$17,3,FALSE),0)+V23*IFERROR(VLOOKUP(S$19,$E$4:$J$10,4,FALSE),0)+X23*IFERROR(VLOOKUP(W23,$A$4:$C$17,2,FALSE),0)+Y23*IFERROR(VLOOKUP(W23,$A$4:$C$17,3,FALSE),0)+Z23*IFERROR(VLOOKUP(W$19,$E$4:$J$10,4,FALSE),0)+AB23*IFERROR(VLOOKUP(AA23,$A$4:$C$17,2,FALSE),0)+AC23*IFERROR(VLOOKUP(AA23,$A$4:$C$17,3,FALSE),0)+AD23*IFERROR(VLOOKUP(AA$19,$E$4:$J$10,4,FALSE),0)</f>
        <v>0</v>
      </c>
      <c r="C23" s="392"/>
      <c r="D23" s="266"/>
      <c r="E23" s="353"/>
      <c r="F23" s="353"/>
      <c r="G23" s="392"/>
      <c r="H23" s="266"/>
      <c r="I23" s="353"/>
      <c r="J23" s="353"/>
      <c r="K23" s="392"/>
      <c r="L23" s="266"/>
      <c r="M23" s="353"/>
      <c r="N23" s="353"/>
      <c r="O23" s="392"/>
      <c r="P23" s="266"/>
      <c r="Q23" s="353"/>
      <c r="R23" s="353"/>
      <c r="S23" s="392"/>
      <c r="T23" s="266"/>
      <c r="U23" s="353"/>
      <c r="V23" s="353"/>
      <c r="W23" s="392"/>
      <c r="X23" s="266"/>
      <c r="Y23" s="353"/>
      <c r="Z23" s="353"/>
      <c r="AA23" s="392"/>
      <c r="AB23" s="266"/>
      <c r="AC23" s="353"/>
      <c r="AD23" s="410"/>
    </row>
    <row r="24" spans="1:30" x14ac:dyDescent="0.25">
      <c r="A24" s="33" t="str">
        <f>Info!B8</f>
        <v>CHENES 1 PSE 1.1</v>
      </c>
      <c r="B24" s="400">
        <f t="shared" ref="B24:B87" si="0">D24*IFERROR(VLOOKUP(C24,$A$4:$C$17,2,FALSE),0)+E24*IFERROR(VLOOKUP(C24,$A$4:$C$17,3,FALSE),0)+F24*IFERROR(VLOOKUP(C$19,$E$4:$J$10,4,FALSE),0)+H24*IFERROR(VLOOKUP(G24,$A$4:$C$17,2,FALSE),0)+I24*IFERROR(VLOOKUP(G24,$A$4:$C$17,3,FALSE),0)+J24*IFERROR(VLOOKUP(G$19,$E$4:$J$10,4,FALSE),0)+L24*IFERROR(VLOOKUP(K24,$A$4:$C$17,2,FALSE),0)+M24*IFERROR(VLOOKUP(K24,$A$4:$C$17,3,FALSE),0)+N24*IFERROR(VLOOKUP(K$19,$E$4:$J$10,4,FALSE),0)+P24*IFERROR(VLOOKUP(O24,$A$4:$C$17,2,FALSE),0)+Q24*IFERROR(VLOOKUP(O24,$A$4:$C$17,3,FALSE),0)+R24*IFERROR(VLOOKUP(O$19,$E$4:$J$10,4,FALSE),0)+T24*IFERROR(VLOOKUP(S24,$A$4:$C$17,2,FALSE),0)+U24*IFERROR(VLOOKUP(S24,$A$4:$C$17,3,FALSE),0)+V24*IFERROR(VLOOKUP(S$19,$E$4:$J$10,4,FALSE),0)+X24*IFERROR(VLOOKUP(W24,$A$4:$C$17,2,FALSE),0)+Y24*IFERROR(VLOOKUP(W24,$A$4:$C$17,3,FALSE),0)+Z24*IFERROR(VLOOKUP(W$19,$E$4:$J$10,4,FALSE),0)+AB24*IFERROR(VLOOKUP(AA24,$A$4:$C$17,2,FALSE),0)+AC24*IFERROR(VLOOKUP(AA24,$A$4:$C$17,3,FALSE),0)+AD24*IFERROR(VLOOKUP(AA$19,$E$4:$J$10,4,FALSE),0)</f>
        <v>0</v>
      </c>
      <c r="C24" s="393"/>
      <c r="D24" s="268"/>
      <c r="E24" s="354"/>
      <c r="F24" s="354"/>
      <c r="G24" s="393"/>
      <c r="H24" s="268"/>
      <c r="I24" s="354"/>
      <c r="J24" s="354"/>
      <c r="K24" s="393"/>
      <c r="L24" s="268"/>
      <c r="M24" s="354"/>
      <c r="N24" s="354"/>
      <c r="O24" s="393"/>
      <c r="P24" s="268"/>
      <c r="Q24" s="354"/>
      <c r="R24" s="354"/>
      <c r="S24" s="393"/>
      <c r="T24" s="268"/>
      <c r="U24" s="354"/>
      <c r="V24" s="354"/>
      <c r="W24" s="393"/>
      <c r="X24" s="268"/>
      <c r="Y24" s="354"/>
      <c r="Z24" s="354"/>
      <c r="AA24" s="393"/>
      <c r="AB24" s="268"/>
      <c r="AC24" s="354"/>
      <c r="AD24" s="411"/>
    </row>
    <row r="25" spans="1:30" x14ac:dyDescent="0.25">
      <c r="A25" s="34" t="str">
        <f>Info!B9</f>
        <v>CHENES 2 PSE 1.1</v>
      </c>
      <c r="B25" s="401">
        <f t="shared" si="0"/>
        <v>0</v>
      </c>
      <c r="C25" s="394"/>
      <c r="D25" s="270"/>
      <c r="E25" s="355"/>
      <c r="F25" s="355"/>
      <c r="G25" s="394"/>
      <c r="H25" s="270"/>
      <c r="I25" s="355"/>
      <c r="J25" s="355"/>
      <c r="K25" s="394"/>
      <c r="L25" s="270"/>
      <c r="M25" s="355"/>
      <c r="N25" s="355"/>
      <c r="O25" s="394"/>
      <c r="P25" s="270"/>
      <c r="Q25" s="355"/>
      <c r="R25" s="355"/>
      <c r="S25" s="394"/>
      <c r="T25" s="270"/>
      <c r="U25" s="355"/>
      <c r="V25" s="355"/>
      <c r="W25" s="394"/>
      <c r="X25" s="270"/>
      <c r="Y25" s="355"/>
      <c r="Z25" s="355"/>
      <c r="AA25" s="394"/>
      <c r="AB25" s="270"/>
      <c r="AC25" s="355"/>
      <c r="AD25" s="412"/>
    </row>
    <row r="26" spans="1:30" x14ac:dyDescent="0.25">
      <c r="A26" s="33" t="str">
        <f>Info!B10</f>
        <v>CY TECH CAUCHY PSE 1.1</v>
      </c>
      <c r="B26" s="400">
        <f t="shared" si="0"/>
        <v>0</v>
      </c>
      <c r="C26" s="393"/>
      <c r="D26" s="268"/>
      <c r="E26" s="354"/>
      <c r="F26" s="354"/>
      <c r="G26" s="393"/>
      <c r="H26" s="268"/>
      <c r="I26" s="354"/>
      <c r="J26" s="354"/>
      <c r="K26" s="393"/>
      <c r="L26" s="268"/>
      <c r="M26" s="354"/>
      <c r="N26" s="354"/>
      <c r="O26" s="393"/>
      <c r="P26" s="268"/>
      <c r="Q26" s="354"/>
      <c r="R26" s="354"/>
      <c r="S26" s="393"/>
      <c r="T26" s="268"/>
      <c r="U26" s="354"/>
      <c r="V26" s="354"/>
      <c r="W26" s="393"/>
      <c r="X26" s="268"/>
      <c r="Y26" s="354"/>
      <c r="Z26" s="354"/>
      <c r="AA26" s="393"/>
      <c r="AB26" s="268"/>
      <c r="AC26" s="354"/>
      <c r="AD26" s="411"/>
    </row>
    <row r="27" spans="1:30" x14ac:dyDescent="0.25">
      <c r="A27" s="34" t="str">
        <f>Info!B11</f>
        <v>CY TECH CONDORCET PSE 1.1</v>
      </c>
      <c r="B27" s="401">
        <f t="shared" si="0"/>
        <v>0</v>
      </c>
      <c r="C27" s="394"/>
      <c r="D27" s="270"/>
      <c r="E27" s="355"/>
      <c r="F27" s="355"/>
      <c r="G27" s="394"/>
      <c r="H27" s="270"/>
      <c r="I27" s="355"/>
      <c r="J27" s="355"/>
      <c r="K27" s="394"/>
      <c r="L27" s="270"/>
      <c r="M27" s="355"/>
      <c r="N27" s="355"/>
      <c r="O27" s="394"/>
      <c r="P27" s="270"/>
      <c r="Q27" s="355"/>
      <c r="R27" s="355"/>
      <c r="S27" s="394"/>
      <c r="T27" s="270"/>
      <c r="U27" s="355"/>
      <c r="V27" s="355"/>
      <c r="W27" s="394"/>
      <c r="X27" s="270"/>
      <c r="Y27" s="355"/>
      <c r="Z27" s="355"/>
      <c r="AA27" s="394"/>
      <c r="AB27" s="270"/>
      <c r="AC27" s="355"/>
      <c r="AD27" s="412"/>
    </row>
    <row r="28" spans="1:30" x14ac:dyDescent="0.25">
      <c r="A28" s="33" t="str">
        <f>Info!B12</f>
        <v>CY TECH FERMAT PSE 1.1</v>
      </c>
      <c r="B28" s="400">
        <f t="shared" si="0"/>
        <v>0</v>
      </c>
      <c r="C28" s="393"/>
      <c r="D28" s="268"/>
      <c r="E28" s="354"/>
      <c r="F28" s="354"/>
      <c r="G28" s="393"/>
      <c r="H28" s="268"/>
      <c r="I28" s="354"/>
      <c r="J28" s="354"/>
      <c r="K28" s="393"/>
      <c r="L28" s="268"/>
      <c r="M28" s="354"/>
      <c r="N28" s="354"/>
      <c r="O28" s="393"/>
      <c r="P28" s="268"/>
      <c r="Q28" s="354"/>
      <c r="R28" s="354"/>
      <c r="S28" s="393"/>
      <c r="T28" s="268"/>
      <c r="U28" s="354"/>
      <c r="V28" s="354"/>
      <c r="W28" s="393"/>
      <c r="X28" s="268"/>
      <c r="Y28" s="354"/>
      <c r="Z28" s="354"/>
      <c r="AA28" s="393"/>
      <c r="AB28" s="268"/>
      <c r="AC28" s="354"/>
      <c r="AD28" s="411"/>
    </row>
    <row r="29" spans="1:30" x14ac:dyDescent="0.25">
      <c r="A29" s="34" t="str">
        <f>Info!B13</f>
        <v>CY TECH TURING PSE 1.1</v>
      </c>
      <c r="B29" s="401">
        <f t="shared" si="0"/>
        <v>0</v>
      </c>
      <c r="C29" s="394"/>
      <c r="D29" s="270"/>
      <c r="E29" s="355"/>
      <c r="F29" s="355"/>
      <c r="G29" s="394"/>
      <c r="H29" s="270"/>
      <c r="I29" s="355"/>
      <c r="J29" s="355"/>
      <c r="K29" s="394"/>
      <c r="L29" s="270"/>
      <c r="M29" s="355"/>
      <c r="N29" s="355"/>
      <c r="O29" s="394"/>
      <c r="P29" s="270"/>
      <c r="Q29" s="355"/>
      <c r="R29" s="355"/>
      <c r="S29" s="394"/>
      <c r="T29" s="270"/>
      <c r="U29" s="355"/>
      <c r="V29" s="355"/>
      <c r="W29" s="394"/>
      <c r="X29" s="270"/>
      <c r="Y29" s="355"/>
      <c r="Z29" s="355"/>
      <c r="AA29" s="394"/>
      <c r="AB29" s="270"/>
      <c r="AC29" s="355"/>
      <c r="AD29" s="412"/>
    </row>
    <row r="30" spans="1:30" x14ac:dyDescent="0.25">
      <c r="A30" s="33" t="str">
        <f>Info!B14</f>
        <v>JARDIN TROPICAL PSE 1.1</v>
      </c>
      <c r="B30" s="400">
        <f t="shared" si="0"/>
        <v>0</v>
      </c>
      <c r="C30" s="393"/>
      <c r="D30" s="268"/>
      <c r="E30" s="354"/>
      <c r="F30" s="354"/>
      <c r="G30" s="393"/>
      <c r="H30" s="268"/>
      <c r="I30" s="354"/>
      <c r="J30" s="354"/>
      <c r="K30" s="393"/>
      <c r="L30" s="268"/>
      <c r="M30" s="354"/>
      <c r="N30" s="354"/>
      <c r="O30" s="393"/>
      <c r="P30" s="268"/>
      <c r="Q30" s="354"/>
      <c r="R30" s="354"/>
      <c r="S30" s="393"/>
      <c r="T30" s="268"/>
      <c r="U30" s="354"/>
      <c r="V30" s="354"/>
      <c r="W30" s="393"/>
      <c r="X30" s="268"/>
      <c r="Y30" s="354"/>
      <c r="Z30" s="354"/>
      <c r="AA30" s="393"/>
      <c r="AB30" s="268"/>
      <c r="AC30" s="354"/>
      <c r="AD30" s="411"/>
    </row>
    <row r="31" spans="1:30" x14ac:dyDescent="0.25">
      <c r="A31" s="34" t="str">
        <f>Info!B15</f>
        <v>LABBOITE PSE 1.1</v>
      </c>
      <c r="B31" s="401">
        <f t="shared" si="0"/>
        <v>0</v>
      </c>
      <c r="C31" s="394"/>
      <c r="D31" s="270"/>
      <c r="E31" s="355"/>
      <c r="F31" s="355"/>
      <c r="G31" s="394"/>
      <c r="H31" s="270"/>
      <c r="I31" s="355"/>
      <c r="J31" s="355"/>
      <c r="K31" s="394"/>
      <c r="L31" s="270"/>
      <c r="M31" s="355"/>
      <c r="N31" s="355"/>
      <c r="O31" s="394"/>
      <c r="P31" s="270"/>
      <c r="Q31" s="355"/>
      <c r="R31" s="355"/>
      <c r="S31" s="394"/>
      <c r="T31" s="270"/>
      <c r="U31" s="355"/>
      <c r="V31" s="355"/>
      <c r="W31" s="394"/>
      <c r="X31" s="270"/>
      <c r="Y31" s="355"/>
      <c r="Z31" s="355"/>
      <c r="AA31" s="394"/>
      <c r="AB31" s="270"/>
      <c r="AC31" s="355"/>
      <c r="AD31" s="412"/>
    </row>
    <row r="32" spans="1:30" x14ac:dyDescent="0.25">
      <c r="A32" s="33" t="str">
        <f>Info!B16</f>
        <v>MIR CHENES PSE 1.1</v>
      </c>
      <c r="B32" s="400">
        <f t="shared" si="0"/>
        <v>0</v>
      </c>
      <c r="C32" s="393"/>
      <c r="D32" s="268"/>
      <c r="E32" s="354"/>
      <c r="F32" s="354"/>
      <c r="G32" s="393"/>
      <c r="H32" s="268"/>
      <c r="I32" s="354"/>
      <c r="J32" s="354"/>
      <c r="K32" s="393"/>
      <c r="L32" s="268"/>
      <c r="M32" s="354"/>
      <c r="N32" s="354"/>
      <c r="O32" s="393"/>
      <c r="P32" s="268"/>
      <c r="Q32" s="354"/>
      <c r="R32" s="354"/>
      <c r="S32" s="393"/>
      <c r="T32" s="268"/>
      <c r="U32" s="354"/>
      <c r="V32" s="354"/>
      <c r="W32" s="393"/>
      <c r="X32" s="268"/>
      <c r="Y32" s="354"/>
      <c r="Z32" s="354"/>
      <c r="AA32" s="393"/>
      <c r="AB32" s="268"/>
      <c r="AC32" s="354"/>
      <c r="AD32" s="411"/>
    </row>
    <row r="33" spans="1:30" x14ac:dyDescent="0.25">
      <c r="A33" s="66" t="str">
        <f>Info!B17</f>
        <v>MIR NEUVILLE PSE 1.1</v>
      </c>
      <c r="B33" s="402">
        <f t="shared" si="0"/>
        <v>0</v>
      </c>
      <c r="C33" s="394"/>
      <c r="D33" s="270"/>
      <c r="E33" s="355"/>
      <c r="F33" s="355"/>
      <c r="G33" s="394"/>
      <c r="H33" s="270"/>
      <c r="I33" s="355"/>
      <c r="J33" s="355"/>
      <c r="K33" s="394"/>
      <c r="L33" s="270"/>
      <c r="M33" s="355"/>
      <c r="N33" s="355"/>
      <c r="O33" s="394"/>
      <c r="P33" s="270"/>
      <c r="Q33" s="355"/>
      <c r="R33" s="355"/>
      <c r="S33" s="394"/>
      <c r="T33" s="270"/>
      <c r="U33" s="355"/>
      <c r="V33" s="355"/>
      <c r="W33" s="394"/>
      <c r="X33" s="270"/>
      <c r="Y33" s="355"/>
      <c r="Z33" s="355"/>
      <c r="AA33" s="394"/>
      <c r="AB33" s="270"/>
      <c r="AC33" s="355"/>
      <c r="AD33" s="412"/>
    </row>
    <row r="34" spans="1:30" x14ac:dyDescent="0.25">
      <c r="A34" s="67" t="str">
        <f>Info!B18</f>
        <v>NEUVILLE PSE 1.1</v>
      </c>
      <c r="B34" s="403">
        <f t="shared" si="0"/>
        <v>0</v>
      </c>
      <c r="C34" s="393"/>
      <c r="D34" s="268"/>
      <c r="E34" s="354"/>
      <c r="F34" s="354"/>
      <c r="G34" s="393"/>
      <c r="H34" s="268"/>
      <c r="I34" s="354"/>
      <c r="J34" s="354"/>
      <c r="K34" s="393"/>
      <c r="L34" s="268"/>
      <c r="M34" s="354"/>
      <c r="N34" s="354"/>
      <c r="O34" s="393"/>
      <c r="P34" s="268"/>
      <c r="Q34" s="354"/>
      <c r="R34" s="354"/>
      <c r="S34" s="393"/>
      <c r="T34" s="268"/>
      <c r="U34" s="354"/>
      <c r="V34" s="354"/>
      <c r="W34" s="393"/>
      <c r="X34" s="268"/>
      <c r="Y34" s="354"/>
      <c r="Z34" s="354"/>
      <c r="AA34" s="393"/>
      <c r="AB34" s="268"/>
      <c r="AC34" s="354"/>
      <c r="AD34" s="411"/>
    </row>
    <row r="35" spans="1:30" x14ac:dyDescent="0.25">
      <c r="A35" s="6" t="str">
        <f>Info!B19</f>
        <v>ORDINAL PSE 1.1</v>
      </c>
      <c r="B35" s="375">
        <f t="shared" si="0"/>
        <v>0</v>
      </c>
      <c r="C35" s="396"/>
      <c r="D35" s="399"/>
      <c r="E35" s="398"/>
      <c r="F35" s="398"/>
      <c r="G35" s="396"/>
      <c r="H35" s="399"/>
      <c r="I35" s="398"/>
      <c r="J35" s="398"/>
      <c r="K35" s="396"/>
      <c r="L35" s="399"/>
      <c r="M35" s="398"/>
      <c r="N35" s="398"/>
      <c r="O35" s="396"/>
      <c r="P35" s="399"/>
      <c r="Q35" s="398"/>
      <c r="R35" s="398"/>
      <c r="S35" s="396"/>
      <c r="T35" s="399"/>
      <c r="U35" s="398"/>
      <c r="V35" s="398"/>
      <c r="W35" s="396"/>
      <c r="X35" s="399"/>
      <c r="Y35" s="398"/>
      <c r="Z35" s="398"/>
      <c r="AA35" s="396"/>
      <c r="AB35" s="399"/>
      <c r="AC35" s="398"/>
      <c r="AD35" s="413"/>
    </row>
    <row r="36" spans="1:30" x14ac:dyDescent="0.25">
      <c r="A36" s="33" t="str">
        <f>Info!B20</f>
        <v>SAINT MARTIN PSE 1.1</v>
      </c>
      <c r="B36" s="400">
        <f t="shared" si="0"/>
        <v>0</v>
      </c>
      <c r="C36" s="393"/>
      <c r="D36" s="268"/>
      <c r="E36" s="354"/>
      <c r="F36" s="354"/>
      <c r="G36" s="393"/>
      <c r="H36" s="268"/>
      <c r="I36" s="354"/>
      <c r="J36" s="354"/>
      <c r="K36" s="393"/>
      <c r="L36" s="268"/>
      <c r="M36" s="354"/>
      <c r="N36" s="354"/>
      <c r="O36" s="393"/>
      <c r="P36" s="268"/>
      <c r="Q36" s="354"/>
      <c r="R36" s="354"/>
      <c r="S36" s="393"/>
      <c r="T36" s="268"/>
      <c r="U36" s="354"/>
      <c r="V36" s="354"/>
      <c r="W36" s="393"/>
      <c r="X36" s="268"/>
      <c r="Y36" s="354"/>
      <c r="Z36" s="354"/>
      <c r="AA36" s="393"/>
      <c r="AB36" s="268"/>
      <c r="AC36" s="354"/>
      <c r="AD36" s="411"/>
    </row>
    <row r="37" spans="1:30" x14ac:dyDescent="0.25">
      <c r="A37" s="34" t="str">
        <f>Info!B21</f>
        <v>TOUR PSE 1.1</v>
      </c>
      <c r="B37" s="401">
        <f t="shared" si="0"/>
        <v>0</v>
      </c>
      <c r="C37" s="394"/>
      <c r="D37" s="270"/>
      <c r="E37" s="355"/>
      <c r="F37" s="355"/>
      <c r="G37" s="394"/>
      <c r="H37" s="270"/>
      <c r="I37" s="355"/>
      <c r="J37" s="355"/>
      <c r="K37" s="394"/>
      <c r="L37" s="270"/>
      <c r="M37" s="355"/>
      <c r="N37" s="355"/>
      <c r="O37" s="394"/>
      <c r="P37" s="270"/>
      <c r="Q37" s="355"/>
      <c r="R37" s="355"/>
      <c r="S37" s="394"/>
      <c r="T37" s="270"/>
      <c r="U37" s="355"/>
      <c r="V37" s="355"/>
      <c r="W37" s="394"/>
      <c r="X37" s="270"/>
      <c r="Y37" s="355"/>
      <c r="Z37" s="355"/>
      <c r="AA37" s="394"/>
      <c r="AB37" s="270"/>
      <c r="AC37" s="355"/>
      <c r="AD37" s="412"/>
    </row>
    <row r="38" spans="1:30" x14ac:dyDescent="0.25">
      <c r="A38" s="33" t="str">
        <f>Info!B22</f>
        <v>SAINT GERMAIN PSE 2.1.1</v>
      </c>
      <c r="B38" s="400">
        <f t="shared" si="0"/>
        <v>0</v>
      </c>
      <c r="C38" s="393"/>
      <c r="D38" s="268"/>
      <c r="E38" s="354"/>
      <c r="F38" s="354"/>
      <c r="G38" s="393"/>
      <c r="H38" s="268"/>
      <c r="I38" s="354"/>
      <c r="J38" s="354"/>
      <c r="K38" s="393"/>
      <c r="L38" s="268"/>
      <c r="M38" s="354"/>
      <c r="N38" s="354"/>
      <c r="O38" s="393"/>
      <c r="P38" s="268"/>
      <c r="Q38" s="354"/>
      <c r="R38" s="354"/>
      <c r="S38" s="393"/>
      <c r="T38" s="268"/>
      <c r="U38" s="354"/>
      <c r="V38" s="354"/>
      <c r="W38" s="393"/>
      <c r="X38" s="268"/>
      <c r="Y38" s="354"/>
      <c r="Z38" s="354"/>
      <c r="AA38" s="393"/>
      <c r="AB38" s="268"/>
      <c r="AC38" s="354"/>
      <c r="AD38" s="411"/>
    </row>
    <row r="39" spans="1:30" x14ac:dyDescent="0.25">
      <c r="A39" s="34" t="str">
        <f>Info!B23</f>
        <v>SAINT GERMAIN IXCAMPUS PSE 2.0.1</v>
      </c>
      <c r="B39" s="401">
        <f t="shared" si="0"/>
        <v>0</v>
      </c>
      <c r="C39" s="394"/>
      <c r="D39" s="270"/>
      <c r="E39" s="355"/>
      <c r="F39" s="355"/>
      <c r="G39" s="394"/>
      <c r="H39" s="270"/>
      <c r="I39" s="355"/>
      <c r="J39" s="355"/>
      <c r="K39" s="394"/>
      <c r="L39" s="270"/>
      <c r="M39" s="355"/>
      <c r="N39" s="355"/>
      <c r="O39" s="394"/>
      <c r="P39" s="270"/>
      <c r="Q39" s="355"/>
      <c r="R39" s="355"/>
      <c r="S39" s="394"/>
      <c r="T39" s="270"/>
      <c r="U39" s="355"/>
      <c r="V39" s="355"/>
      <c r="W39" s="394"/>
      <c r="X39" s="270"/>
      <c r="Y39" s="355"/>
      <c r="Z39" s="355"/>
      <c r="AA39" s="394"/>
      <c r="AB39" s="270"/>
      <c r="AC39" s="355"/>
      <c r="AD39" s="412"/>
    </row>
    <row r="40" spans="1:30" x14ac:dyDescent="0.25">
      <c r="A40" s="33" t="str">
        <f>Info!B24</f>
        <v>SAINT GERMAIN PNEI PSE 2.2.1</v>
      </c>
      <c r="B40" s="400">
        <f t="shared" si="0"/>
        <v>0</v>
      </c>
      <c r="C40" s="393"/>
      <c r="D40" s="268"/>
      <c r="E40" s="354"/>
      <c r="F40" s="354"/>
      <c r="G40" s="393"/>
      <c r="H40" s="268"/>
      <c r="I40" s="354"/>
      <c r="J40" s="354"/>
      <c r="K40" s="393"/>
      <c r="L40" s="268"/>
      <c r="M40" s="354"/>
      <c r="N40" s="354"/>
      <c r="O40" s="393"/>
      <c r="P40" s="268"/>
      <c r="Q40" s="354"/>
      <c r="R40" s="354"/>
      <c r="S40" s="393"/>
      <c r="T40" s="268"/>
      <c r="U40" s="354"/>
      <c r="V40" s="354"/>
      <c r="W40" s="393"/>
      <c r="X40" s="268"/>
      <c r="Y40" s="354"/>
      <c r="Z40" s="354"/>
      <c r="AA40" s="393"/>
      <c r="AB40" s="268"/>
      <c r="AC40" s="354"/>
      <c r="AD40" s="411"/>
    </row>
    <row r="41" spans="1:30" x14ac:dyDescent="0.25">
      <c r="A41" s="34" t="str">
        <f>Info!B25</f>
        <v>ARGENTEUIL PSE 3.1</v>
      </c>
      <c r="B41" s="401">
        <f t="shared" si="0"/>
        <v>0</v>
      </c>
      <c r="C41" s="394"/>
      <c r="D41" s="270"/>
      <c r="E41" s="355"/>
      <c r="F41" s="355"/>
      <c r="G41" s="394"/>
      <c r="H41" s="270"/>
      <c r="I41" s="355"/>
      <c r="J41" s="355"/>
      <c r="K41" s="394"/>
      <c r="L41" s="270"/>
      <c r="M41" s="355"/>
      <c r="N41" s="355"/>
      <c r="O41" s="394"/>
      <c r="P41" s="270"/>
      <c r="Q41" s="355"/>
      <c r="R41" s="355"/>
      <c r="S41" s="394"/>
      <c r="T41" s="270"/>
      <c r="U41" s="355"/>
      <c r="V41" s="355"/>
      <c r="W41" s="394"/>
      <c r="X41" s="270"/>
      <c r="Y41" s="355"/>
      <c r="Z41" s="355"/>
      <c r="AA41" s="394"/>
      <c r="AB41" s="270"/>
      <c r="AC41" s="355"/>
      <c r="AD41" s="412"/>
    </row>
    <row r="42" spans="1:30" x14ac:dyDescent="0.25">
      <c r="A42" s="33" t="str">
        <f>Info!B26</f>
        <v>GENNEVILLIERS PSE 3.1</v>
      </c>
      <c r="B42" s="400">
        <f t="shared" si="0"/>
        <v>0</v>
      </c>
      <c r="C42" s="393"/>
      <c r="D42" s="268"/>
      <c r="E42" s="354"/>
      <c r="F42" s="354"/>
      <c r="G42" s="393"/>
      <c r="H42" s="268"/>
      <c r="I42" s="354"/>
      <c r="J42" s="354"/>
      <c r="K42" s="393"/>
      <c r="L42" s="268"/>
      <c r="M42" s="354"/>
      <c r="N42" s="354"/>
      <c r="O42" s="393"/>
      <c r="P42" s="268"/>
      <c r="Q42" s="354"/>
      <c r="R42" s="354"/>
      <c r="S42" s="393"/>
      <c r="T42" s="268"/>
      <c r="U42" s="354"/>
      <c r="V42" s="354"/>
      <c r="W42" s="393"/>
      <c r="X42" s="268"/>
      <c r="Y42" s="354"/>
      <c r="Z42" s="354"/>
      <c r="AA42" s="393"/>
      <c r="AB42" s="268"/>
      <c r="AC42" s="354"/>
      <c r="AD42" s="411"/>
    </row>
    <row r="43" spans="1:30" x14ac:dyDescent="0.25">
      <c r="A43" s="34" t="str">
        <f>Info!B27</f>
        <v>SARCELLES PSE 3.1</v>
      </c>
      <c r="B43" s="401">
        <f t="shared" si="0"/>
        <v>0</v>
      </c>
      <c r="C43" s="394"/>
      <c r="D43" s="270"/>
      <c r="E43" s="355"/>
      <c r="F43" s="355"/>
      <c r="G43" s="394"/>
      <c r="H43" s="270"/>
      <c r="I43" s="355"/>
      <c r="J43" s="355"/>
      <c r="K43" s="394"/>
      <c r="L43" s="270"/>
      <c r="M43" s="355"/>
      <c r="N43" s="355"/>
      <c r="O43" s="394"/>
      <c r="P43" s="270"/>
      <c r="Q43" s="355"/>
      <c r="R43" s="355"/>
      <c r="S43" s="394"/>
      <c r="T43" s="270"/>
      <c r="U43" s="355"/>
      <c r="V43" s="355"/>
      <c r="W43" s="394"/>
      <c r="X43" s="270"/>
      <c r="Y43" s="355"/>
      <c r="Z43" s="355"/>
      <c r="AA43" s="394"/>
      <c r="AB43" s="270"/>
      <c r="AC43" s="355"/>
      <c r="AD43" s="412"/>
    </row>
    <row r="44" spans="1:30" x14ac:dyDescent="0.25">
      <c r="A44" s="33" t="str">
        <f>Info!B28</f>
        <v>PAU PSE 4.1</v>
      </c>
      <c r="B44" s="400">
        <f t="shared" si="0"/>
        <v>0</v>
      </c>
      <c r="C44" s="393"/>
      <c r="D44" s="268"/>
      <c r="E44" s="354"/>
      <c r="F44" s="354"/>
      <c r="G44" s="393"/>
      <c r="H44" s="268"/>
      <c r="I44" s="354"/>
      <c r="J44" s="354"/>
      <c r="K44" s="393"/>
      <c r="L44" s="268"/>
      <c r="M44" s="354"/>
      <c r="N44" s="354"/>
      <c r="O44" s="393"/>
      <c r="P44" s="268"/>
      <c r="Q44" s="354"/>
      <c r="R44" s="354"/>
      <c r="S44" s="393"/>
      <c r="T44" s="268"/>
      <c r="U44" s="354"/>
      <c r="V44" s="354"/>
      <c r="W44" s="393"/>
      <c r="X44" s="268"/>
      <c r="Y44" s="354"/>
      <c r="Z44" s="354"/>
      <c r="AA44" s="393"/>
      <c r="AB44" s="268"/>
      <c r="AC44" s="354"/>
      <c r="AD44" s="411"/>
    </row>
    <row r="45" spans="1:30" x14ac:dyDescent="0.25">
      <c r="A45" s="66" t="str">
        <f>Info!B29</f>
        <v>W</v>
      </c>
      <c r="B45" s="402">
        <f t="shared" si="0"/>
        <v>0</v>
      </c>
      <c r="C45" s="394"/>
      <c r="D45" s="270"/>
      <c r="E45" s="355"/>
      <c r="F45" s="355"/>
      <c r="G45" s="394"/>
      <c r="H45" s="270"/>
      <c r="I45" s="355"/>
      <c r="J45" s="355"/>
      <c r="K45" s="394"/>
      <c r="L45" s="270"/>
      <c r="M45" s="355"/>
      <c r="N45" s="355"/>
      <c r="O45" s="394"/>
      <c r="P45" s="270"/>
      <c r="Q45" s="355"/>
      <c r="R45" s="355"/>
      <c r="S45" s="394"/>
      <c r="T45" s="270"/>
      <c r="U45" s="355"/>
      <c r="V45" s="355"/>
      <c r="W45" s="394"/>
      <c r="X45" s="270"/>
      <c r="Y45" s="355"/>
      <c r="Z45" s="355"/>
      <c r="AA45" s="394"/>
      <c r="AB45" s="270"/>
      <c r="AC45" s="355"/>
      <c r="AD45" s="412"/>
    </row>
    <row r="46" spans="1:30" x14ac:dyDescent="0.25">
      <c r="A46" s="67" t="str">
        <f>Info!B30</f>
        <v>X</v>
      </c>
      <c r="B46" s="403">
        <f t="shared" si="0"/>
        <v>0</v>
      </c>
      <c r="C46" s="393"/>
      <c r="D46" s="268"/>
      <c r="E46" s="354"/>
      <c r="F46" s="354"/>
      <c r="G46" s="393"/>
      <c r="H46" s="268"/>
      <c r="I46" s="354"/>
      <c r="J46" s="354"/>
      <c r="K46" s="393"/>
      <c r="L46" s="268"/>
      <c r="M46" s="354"/>
      <c r="N46" s="354"/>
      <c r="O46" s="393"/>
      <c r="P46" s="268"/>
      <c r="Q46" s="354"/>
      <c r="R46" s="354"/>
      <c r="S46" s="393"/>
      <c r="T46" s="268"/>
      <c r="U46" s="354"/>
      <c r="V46" s="354"/>
      <c r="W46" s="393"/>
      <c r="X46" s="268"/>
      <c r="Y46" s="354"/>
      <c r="Z46" s="354"/>
      <c r="AA46" s="393"/>
      <c r="AB46" s="268"/>
      <c r="AC46" s="354"/>
      <c r="AD46" s="411"/>
    </row>
    <row r="47" spans="1:30" x14ac:dyDescent="0.25">
      <c r="A47" s="6" t="str">
        <f>Info!B31</f>
        <v>Y</v>
      </c>
      <c r="B47" s="375">
        <f t="shared" si="0"/>
        <v>0</v>
      </c>
      <c r="C47" s="396"/>
      <c r="D47" s="399"/>
      <c r="E47" s="398"/>
      <c r="F47" s="398"/>
      <c r="G47" s="396"/>
      <c r="H47" s="399"/>
      <c r="I47" s="398"/>
      <c r="J47" s="398"/>
      <c r="K47" s="396"/>
      <c r="L47" s="399"/>
      <c r="M47" s="398"/>
      <c r="N47" s="398"/>
      <c r="O47" s="396"/>
      <c r="P47" s="399"/>
      <c r="Q47" s="398"/>
      <c r="R47" s="398"/>
      <c r="S47" s="396"/>
      <c r="T47" s="399"/>
      <c r="U47" s="398"/>
      <c r="V47" s="398"/>
      <c r="W47" s="396"/>
      <c r="X47" s="399"/>
      <c r="Y47" s="398"/>
      <c r="Z47" s="398"/>
      <c r="AA47" s="396"/>
      <c r="AB47" s="399"/>
      <c r="AC47" s="398"/>
      <c r="AD47" s="413"/>
    </row>
    <row r="48" spans="1:30" x14ac:dyDescent="0.25">
      <c r="A48" s="33" t="str">
        <f>Info!B32</f>
        <v>Z</v>
      </c>
      <c r="B48" s="400">
        <f t="shared" si="0"/>
        <v>0</v>
      </c>
      <c r="C48" s="393"/>
      <c r="D48" s="268"/>
      <c r="E48" s="354"/>
      <c r="F48" s="354"/>
      <c r="G48" s="393"/>
      <c r="H48" s="268"/>
      <c r="I48" s="354"/>
      <c r="J48" s="354"/>
      <c r="K48" s="393"/>
      <c r="L48" s="268"/>
      <c r="M48" s="354"/>
      <c r="N48" s="354"/>
      <c r="O48" s="393"/>
      <c r="P48" s="268"/>
      <c r="Q48" s="354"/>
      <c r="R48" s="354"/>
      <c r="S48" s="393"/>
      <c r="T48" s="268"/>
      <c r="U48" s="354"/>
      <c r="V48" s="354"/>
      <c r="W48" s="393"/>
      <c r="X48" s="268"/>
      <c r="Y48" s="354"/>
      <c r="Z48" s="354"/>
      <c r="AA48" s="393"/>
      <c r="AB48" s="268"/>
      <c r="AC48" s="354"/>
      <c r="AD48" s="411"/>
    </row>
    <row r="49" spans="1:30" x14ac:dyDescent="0.25">
      <c r="A49" s="34" t="str">
        <f>Info!B33</f>
        <v>AA</v>
      </c>
      <c r="B49" s="401">
        <f t="shared" si="0"/>
        <v>0</v>
      </c>
      <c r="C49" s="394"/>
      <c r="D49" s="270"/>
      <c r="E49" s="355"/>
      <c r="F49" s="355"/>
      <c r="G49" s="394"/>
      <c r="H49" s="270"/>
      <c r="I49" s="355"/>
      <c r="J49" s="355"/>
      <c r="K49" s="394"/>
      <c r="L49" s="270"/>
      <c r="M49" s="355"/>
      <c r="N49" s="355"/>
      <c r="O49" s="394"/>
      <c r="P49" s="270"/>
      <c r="Q49" s="355"/>
      <c r="R49" s="355"/>
      <c r="S49" s="394"/>
      <c r="T49" s="270"/>
      <c r="U49" s="355"/>
      <c r="V49" s="355"/>
      <c r="W49" s="394"/>
      <c r="X49" s="270"/>
      <c r="Y49" s="355"/>
      <c r="Z49" s="355"/>
      <c r="AA49" s="394"/>
      <c r="AB49" s="270"/>
      <c r="AC49" s="355"/>
      <c r="AD49" s="412"/>
    </row>
    <row r="50" spans="1:30" x14ac:dyDescent="0.25">
      <c r="A50" s="33" t="str">
        <f>Info!B34</f>
        <v>AB</v>
      </c>
      <c r="B50" s="400">
        <f t="shared" si="0"/>
        <v>0</v>
      </c>
      <c r="C50" s="393"/>
      <c r="D50" s="268"/>
      <c r="E50" s="354"/>
      <c r="F50" s="354"/>
      <c r="G50" s="393"/>
      <c r="H50" s="268"/>
      <c r="I50" s="354"/>
      <c r="J50" s="354"/>
      <c r="K50" s="393"/>
      <c r="L50" s="268"/>
      <c r="M50" s="354"/>
      <c r="N50" s="354"/>
      <c r="O50" s="393"/>
      <c r="P50" s="268"/>
      <c r="Q50" s="354"/>
      <c r="R50" s="354"/>
      <c r="S50" s="393"/>
      <c r="T50" s="268"/>
      <c r="U50" s="354"/>
      <c r="V50" s="354"/>
      <c r="W50" s="393"/>
      <c r="X50" s="268"/>
      <c r="Y50" s="354"/>
      <c r="Z50" s="354"/>
      <c r="AA50" s="393"/>
      <c r="AB50" s="268"/>
      <c r="AC50" s="354"/>
      <c r="AD50" s="411"/>
    </row>
    <row r="51" spans="1:30" x14ac:dyDescent="0.25">
      <c r="A51" s="34" t="str">
        <f>Info!B35</f>
        <v>AC</v>
      </c>
      <c r="B51" s="401">
        <f t="shared" si="0"/>
        <v>0</v>
      </c>
      <c r="C51" s="394"/>
      <c r="D51" s="270"/>
      <c r="E51" s="355"/>
      <c r="F51" s="355"/>
      <c r="G51" s="394"/>
      <c r="H51" s="270"/>
      <c r="I51" s="355"/>
      <c r="J51" s="355"/>
      <c r="K51" s="394"/>
      <c r="L51" s="270"/>
      <c r="M51" s="355"/>
      <c r="N51" s="355"/>
      <c r="O51" s="394"/>
      <c r="P51" s="270"/>
      <c r="Q51" s="355"/>
      <c r="R51" s="355"/>
      <c r="S51" s="394"/>
      <c r="T51" s="270"/>
      <c r="U51" s="355"/>
      <c r="V51" s="355"/>
      <c r="W51" s="394"/>
      <c r="X51" s="270"/>
      <c r="Y51" s="355"/>
      <c r="Z51" s="355"/>
      <c r="AA51" s="394"/>
      <c r="AB51" s="270"/>
      <c r="AC51" s="355"/>
      <c r="AD51" s="412"/>
    </row>
    <row r="52" spans="1:30" x14ac:dyDescent="0.25">
      <c r="A52" s="33" t="str">
        <f>Info!B36</f>
        <v>AD</v>
      </c>
      <c r="B52" s="400">
        <f t="shared" si="0"/>
        <v>0</v>
      </c>
      <c r="C52" s="393"/>
      <c r="D52" s="268"/>
      <c r="E52" s="354"/>
      <c r="F52" s="354"/>
      <c r="G52" s="393"/>
      <c r="H52" s="268"/>
      <c r="I52" s="354"/>
      <c r="J52" s="354"/>
      <c r="K52" s="393"/>
      <c r="L52" s="268"/>
      <c r="M52" s="354"/>
      <c r="N52" s="354"/>
      <c r="O52" s="393"/>
      <c r="P52" s="268"/>
      <c r="Q52" s="354"/>
      <c r="R52" s="354"/>
      <c r="S52" s="393"/>
      <c r="T52" s="268"/>
      <c r="U52" s="354"/>
      <c r="V52" s="354"/>
      <c r="W52" s="393"/>
      <c r="X52" s="268"/>
      <c r="Y52" s="354"/>
      <c r="Z52" s="354"/>
      <c r="AA52" s="393"/>
      <c r="AB52" s="268"/>
      <c r="AC52" s="354"/>
      <c r="AD52" s="411"/>
    </row>
    <row r="53" spans="1:30" x14ac:dyDescent="0.25">
      <c r="A53" s="34" t="str">
        <f>Info!B37</f>
        <v>AE</v>
      </c>
      <c r="B53" s="401">
        <f t="shared" si="0"/>
        <v>0</v>
      </c>
      <c r="C53" s="394"/>
      <c r="D53" s="270"/>
      <c r="E53" s="355"/>
      <c r="F53" s="355"/>
      <c r="G53" s="394"/>
      <c r="H53" s="270"/>
      <c r="I53" s="355"/>
      <c r="J53" s="355"/>
      <c r="K53" s="394"/>
      <c r="L53" s="270"/>
      <c r="M53" s="355"/>
      <c r="N53" s="355"/>
      <c r="O53" s="394"/>
      <c r="P53" s="270"/>
      <c r="Q53" s="355"/>
      <c r="R53" s="355"/>
      <c r="S53" s="394"/>
      <c r="T53" s="270"/>
      <c r="U53" s="355"/>
      <c r="V53" s="355"/>
      <c r="W53" s="394"/>
      <c r="X53" s="270"/>
      <c r="Y53" s="355"/>
      <c r="Z53" s="355"/>
      <c r="AA53" s="394"/>
      <c r="AB53" s="270"/>
      <c r="AC53" s="355"/>
      <c r="AD53" s="412"/>
    </row>
    <row r="54" spans="1:30" x14ac:dyDescent="0.25">
      <c r="A54" s="33" t="str">
        <f>Info!B38</f>
        <v>AF</v>
      </c>
      <c r="B54" s="400">
        <f t="shared" si="0"/>
        <v>0</v>
      </c>
      <c r="C54" s="393"/>
      <c r="D54" s="268"/>
      <c r="E54" s="354"/>
      <c r="F54" s="354"/>
      <c r="G54" s="393"/>
      <c r="H54" s="268"/>
      <c r="I54" s="354"/>
      <c r="J54" s="354"/>
      <c r="K54" s="393"/>
      <c r="L54" s="268"/>
      <c r="M54" s="354"/>
      <c r="N54" s="354"/>
      <c r="O54" s="393"/>
      <c r="P54" s="268"/>
      <c r="Q54" s="354"/>
      <c r="R54" s="354"/>
      <c r="S54" s="393"/>
      <c r="T54" s="268"/>
      <c r="U54" s="354"/>
      <c r="V54" s="354"/>
      <c r="W54" s="393"/>
      <c r="X54" s="268"/>
      <c r="Y54" s="354"/>
      <c r="Z54" s="354"/>
      <c r="AA54" s="393"/>
      <c r="AB54" s="268"/>
      <c r="AC54" s="354"/>
      <c r="AD54" s="411"/>
    </row>
    <row r="55" spans="1:30" x14ac:dyDescent="0.25">
      <c r="A55" s="34" t="str">
        <f>Info!B39</f>
        <v>AG</v>
      </c>
      <c r="B55" s="401">
        <f t="shared" si="0"/>
        <v>0</v>
      </c>
      <c r="C55" s="394"/>
      <c r="D55" s="270"/>
      <c r="E55" s="355"/>
      <c r="F55" s="355"/>
      <c r="G55" s="394"/>
      <c r="H55" s="270"/>
      <c r="I55" s="355"/>
      <c r="J55" s="355"/>
      <c r="K55" s="394"/>
      <c r="L55" s="270"/>
      <c r="M55" s="355"/>
      <c r="N55" s="355"/>
      <c r="O55" s="394"/>
      <c r="P55" s="270"/>
      <c r="Q55" s="355"/>
      <c r="R55" s="355"/>
      <c r="S55" s="394"/>
      <c r="T55" s="270"/>
      <c r="U55" s="355"/>
      <c r="V55" s="355"/>
      <c r="W55" s="394"/>
      <c r="X55" s="270"/>
      <c r="Y55" s="355"/>
      <c r="Z55" s="355"/>
      <c r="AA55" s="394"/>
      <c r="AB55" s="270"/>
      <c r="AC55" s="355"/>
      <c r="AD55" s="412"/>
    </row>
    <row r="56" spans="1:30" x14ac:dyDescent="0.25">
      <c r="A56" s="33" t="str">
        <f>Info!B40</f>
        <v>AH</v>
      </c>
      <c r="B56" s="400">
        <f t="shared" si="0"/>
        <v>0</v>
      </c>
      <c r="C56" s="393"/>
      <c r="D56" s="268"/>
      <c r="E56" s="354"/>
      <c r="F56" s="354"/>
      <c r="G56" s="393"/>
      <c r="H56" s="268"/>
      <c r="I56" s="354"/>
      <c r="J56" s="354"/>
      <c r="K56" s="393"/>
      <c r="L56" s="268"/>
      <c r="M56" s="354"/>
      <c r="N56" s="354"/>
      <c r="O56" s="393"/>
      <c r="P56" s="268"/>
      <c r="Q56" s="354"/>
      <c r="R56" s="354"/>
      <c r="S56" s="393"/>
      <c r="T56" s="268"/>
      <c r="U56" s="354"/>
      <c r="V56" s="354"/>
      <c r="W56" s="393"/>
      <c r="X56" s="268"/>
      <c r="Y56" s="354"/>
      <c r="Z56" s="354"/>
      <c r="AA56" s="393"/>
      <c r="AB56" s="268"/>
      <c r="AC56" s="354"/>
      <c r="AD56" s="411"/>
    </row>
    <row r="57" spans="1:30" x14ac:dyDescent="0.25">
      <c r="A57" s="66" t="str">
        <f>Info!B41</f>
        <v>AI</v>
      </c>
      <c r="B57" s="402">
        <f t="shared" si="0"/>
        <v>0</v>
      </c>
      <c r="C57" s="394"/>
      <c r="D57" s="270"/>
      <c r="E57" s="355"/>
      <c r="F57" s="355"/>
      <c r="G57" s="394"/>
      <c r="H57" s="270"/>
      <c r="I57" s="355"/>
      <c r="J57" s="355"/>
      <c r="K57" s="394"/>
      <c r="L57" s="270"/>
      <c r="M57" s="355"/>
      <c r="N57" s="355"/>
      <c r="O57" s="394"/>
      <c r="P57" s="270"/>
      <c r="Q57" s="355"/>
      <c r="R57" s="355"/>
      <c r="S57" s="394"/>
      <c r="T57" s="270"/>
      <c r="U57" s="355"/>
      <c r="V57" s="355"/>
      <c r="W57" s="394"/>
      <c r="X57" s="270"/>
      <c r="Y57" s="355"/>
      <c r="Z57" s="355"/>
      <c r="AA57" s="394"/>
      <c r="AB57" s="270"/>
      <c r="AC57" s="355"/>
      <c r="AD57" s="412"/>
    </row>
    <row r="58" spans="1:30" x14ac:dyDescent="0.25">
      <c r="A58" s="67" t="str">
        <f>Info!B42</f>
        <v>AJ</v>
      </c>
      <c r="B58" s="403">
        <f t="shared" si="0"/>
        <v>0</v>
      </c>
      <c r="C58" s="393"/>
      <c r="D58" s="268"/>
      <c r="E58" s="354"/>
      <c r="F58" s="354"/>
      <c r="G58" s="393"/>
      <c r="H58" s="268"/>
      <c r="I58" s="354"/>
      <c r="J58" s="354"/>
      <c r="K58" s="393"/>
      <c r="L58" s="268"/>
      <c r="M58" s="354"/>
      <c r="N58" s="354"/>
      <c r="O58" s="393"/>
      <c r="P58" s="268"/>
      <c r="Q58" s="354"/>
      <c r="R58" s="354"/>
      <c r="S58" s="393"/>
      <c r="T58" s="268"/>
      <c r="U58" s="354"/>
      <c r="V58" s="354"/>
      <c r="W58" s="393"/>
      <c r="X58" s="268"/>
      <c r="Y58" s="354"/>
      <c r="Z58" s="354"/>
      <c r="AA58" s="393"/>
      <c r="AB58" s="268"/>
      <c r="AC58" s="354"/>
      <c r="AD58" s="411"/>
    </row>
    <row r="59" spans="1:30" x14ac:dyDescent="0.25">
      <c r="A59" s="6" t="str">
        <f>Info!B43</f>
        <v>AK</v>
      </c>
      <c r="B59" s="375">
        <f t="shared" si="0"/>
        <v>0</v>
      </c>
      <c r="C59" s="396"/>
      <c r="D59" s="399"/>
      <c r="E59" s="398"/>
      <c r="F59" s="398"/>
      <c r="G59" s="396"/>
      <c r="H59" s="399"/>
      <c r="I59" s="398"/>
      <c r="J59" s="398"/>
      <c r="K59" s="396"/>
      <c r="L59" s="399"/>
      <c r="M59" s="398"/>
      <c r="N59" s="398"/>
      <c r="O59" s="396"/>
      <c r="P59" s="399"/>
      <c r="Q59" s="398"/>
      <c r="R59" s="398"/>
      <c r="S59" s="396"/>
      <c r="T59" s="399"/>
      <c r="U59" s="398"/>
      <c r="V59" s="398"/>
      <c r="W59" s="396"/>
      <c r="X59" s="399"/>
      <c r="Y59" s="398"/>
      <c r="Z59" s="398"/>
      <c r="AA59" s="396"/>
      <c r="AB59" s="399"/>
      <c r="AC59" s="398"/>
      <c r="AD59" s="413"/>
    </row>
    <row r="60" spans="1:30" x14ac:dyDescent="0.25">
      <c r="A60" s="33" t="str">
        <f>Info!B44</f>
        <v>AL</v>
      </c>
      <c r="B60" s="400">
        <f t="shared" si="0"/>
        <v>0</v>
      </c>
      <c r="C60" s="393"/>
      <c r="D60" s="268"/>
      <c r="E60" s="354"/>
      <c r="F60" s="354"/>
      <c r="G60" s="393"/>
      <c r="H60" s="268"/>
      <c r="I60" s="354"/>
      <c r="J60" s="354"/>
      <c r="K60" s="393"/>
      <c r="L60" s="268"/>
      <c r="M60" s="354"/>
      <c r="N60" s="354"/>
      <c r="O60" s="393"/>
      <c r="P60" s="268"/>
      <c r="Q60" s="354"/>
      <c r="R60" s="354"/>
      <c r="S60" s="393"/>
      <c r="T60" s="268"/>
      <c r="U60" s="354"/>
      <c r="V60" s="354"/>
      <c r="W60" s="393"/>
      <c r="X60" s="268"/>
      <c r="Y60" s="354"/>
      <c r="Z60" s="354"/>
      <c r="AA60" s="393"/>
      <c r="AB60" s="268"/>
      <c r="AC60" s="354"/>
      <c r="AD60" s="411"/>
    </row>
    <row r="61" spans="1:30" x14ac:dyDescent="0.25">
      <c r="A61" s="34" t="str">
        <f>Info!B45</f>
        <v>AM</v>
      </c>
      <c r="B61" s="401">
        <f t="shared" si="0"/>
        <v>0</v>
      </c>
      <c r="C61" s="394"/>
      <c r="D61" s="270"/>
      <c r="E61" s="355"/>
      <c r="F61" s="355"/>
      <c r="G61" s="394"/>
      <c r="H61" s="270"/>
      <c r="I61" s="355"/>
      <c r="J61" s="355"/>
      <c r="K61" s="394"/>
      <c r="L61" s="270"/>
      <c r="M61" s="355"/>
      <c r="N61" s="355"/>
      <c r="O61" s="394"/>
      <c r="P61" s="270"/>
      <c r="Q61" s="355"/>
      <c r="R61" s="355"/>
      <c r="S61" s="394"/>
      <c r="T61" s="270"/>
      <c r="U61" s="355"/>
      <c r="V61" s="355"/>
      <c r="W61" s="394"/>
      <c r="X61" s="270"/>
      <c r="Y61" s="355"/>
      <c r="Z61" s="355"/>
      <c r="AA61" s="394"/>
      <c r="AB61" s="270"/>
      <c r="AC61" s="355"/>
      <c r="AD61" s="412"/>
    </row>
    <row r="62" spans="1:30" x14ac:dyDescent="0.25">
      <c r="A62" s="33" t="str">
        <f>Info!B46</f>
        <v>AN</v>
      </c>
      <c r="B62" s="400">
        <f t="shared" si="0"/>
        <v>0</v>
      </c>
      <c r="C62" s="393"/>
      <c r="D62" s="268"/>
      <c r="E62" s="354"/>
      <c r="F62" s="354"/>
      <c r="G62" s="393"/>
      <c r="H62" s="268"/>
      <c r="I62" s="354"/>
      <c r="J62" s="354"/>
      <c r="K62" s="393"/>
      <c r="L62" s="268"/>
      <c r="M62" s="354"/>
      <c r="N62" s="354"/>
      <c r="O62" s="393"/>
      <c r="P62" s="268"/>
      <c r="Q62" s="354"/>
      <c r="R62" s="354"/>
      <c r="S62" s="393"/>
      <c r="T62" s="268"/>
      <c r="U62" s="354"/>
      <c r="V62" s="354"/>
      <c r="W62" s="393"/>
      <c r="X62" s="268"/>
      <c r="Y62" s="354"/>
      <c r="Z62" s="354"/>
      <c r="AA62" s="393"/>
      <c r="AB62" s="268"/>
      <c r="AC62" s="354"/>
      <c r="AD62" s="411"/>
    </row>
    <row r="63" spans="1:30" x14ac:dyDescent="0.25">
      <c r="A63" s="34" t="str">
        <f>Info!B47</f>
        <v>AO</v>
      </c>
      <c r="B63" s="401">
        <f t="shared" si="0"/>
        <v>0</v>
      </c>
      <c r="C63" s="394"/>
      <c r="D63" s="270"/>
      <c r="E63" s="355"/>
      <c r="F63" s="355"/>
      <c r="G63" s="394"/>
      <c r="H63" s="270"/>
      <c r="I63" s="355"/>
      <c r="J63" s="355"/>
      <c r="K63" s="394"/>
      <c r="L63" s="270"/>
      <c r="M63" s="355"/>
      <c r="N63" s="355"/>
      <c r="O63" s="394"/>
      <c r="P63" s="270"/>
      <c r="Q63" s="355"/>
      <c r="R63" s="355"/>
      <c r="S63" s="394"/>
      <c r="T63" s="270"/>
      <c r="U63" s="355"/>
      <c r="V63" s="355"/>
      <c r="W63" s="394"/>
      <c r="X63" s="270"/>
      <c r="Y63" s="355"/>
      <c r="Z63" s="355"/>
      <c r="AA63" s="394"/>
      <c r="AB63" s="270"/>
      <c r="AC63" s="355"/>
      <c r="AD63" s="412"/>
    </row>
    <row r="64" spans="1:30" x14ac:dyDescent="0.25">
      <c r="A64" s="33" t="str">
        <f>Info!B48</f>
        <v>AP</v>
      </c>
      <c r="B64" s="400">
        <f t="shared" si="0"/>
        <v>0</v>
      </c>
      <c r="C64" s="393"/>
      <c r="D64" s="268"/>
      <c r="E64" s="354"/>
      <c r="F64" s="354"/>
      <c r="G64" s="393"/>
      <c r="H64" s="268"/>
      <c r="I64" s="354"/>
      <c r="J64" s="354"/>
      <c r="K64" s="393"/>
      <c r="L64" s="268"/>
      <c r="M64" s="354"/>
      <c r="N64" s="354"/>
      <c r="O64" s="393"/>
      <c r="P64" s="268"/>
      <c r="Q64" s="354"/>
      <c r="R64" s="354"/>
      <c r="S64" s="393"/>
      <c r="T64" s="268"/>
      <c r="U64" s="354"/>
      <c r="V64" s="354"/>
      <c r="W64" s="393"/>
      <c r="X64" s="268"/>
      <c r="Y64" s="354"/>
      <c r="Z64" s="354"/>
      <c r="AA64" s="393"/>
      <c r="AB64" s="268"/>
      <c r="AC64" s="354"/>
      <c r="AD64" s="411"/>
    </row>
    <row r="65" spans="1:30" x14ac:dyDescent="0.25">
      <c r="A65" s="34" t="str">
        <f>Info!B49</f>
        <v>AQ</v>
      </c>
      <c r="B65" s="401">
        <f t="shared" si="0"/>
        <v>0</v>
      </c>
      <c r="C65" s="394"/>
      <c r="D65" s="270"/>
      <c r="E65" s="355"/>
      <c r="F65" s="355"/>
      <c r="G65" s="394"/>
      <c r="H65" s="270"/>
      <c r="I65" s="355"/>
      <c r="J65" s="355"/>
      <c r="K65" s="394"/>
      <c r="L65" s="270"/>
      <c r="M65" s="355"/>
      <c r="N65" s="355"/>
      <c r="O65" s="394"/>
      <c r="P65" s="270"/>
      <c r="Q65" s="355"/>
      <c r="R65" s="355"/>
      <c r="S65" s="394"/>
      <c r="T65" s="270"/>
      <c r="U65" s="355"/>
      <c r="V65" s="355"/>
      <c r="W65" s="394"/>
      <c r="X65" s="270"/>
      <c r="Y65" s="355"/>
      <c r="Z65" s="355"/>
      <c r="AA65" s="394"/>
      <c r="AB65" s="270"/>
      <c r="AC65" s="355"/>
      <c r="AD65" s="412"/>
    </row>
    <row r="66" spans="1:30" x14ac:dyDescent="0.25">
      <c r="A66" s="33" t="str">
        <f>Info!B50</f>
        <v>AR</v>
      </c>
      <c r="B66" s="400">
        <f t="shared" si="0"/>
        <v>0</v>
      </c>
      <c r="C66" s="393"/>
      <c r="D66" s="268"/>
      <c r="E66" s="354"/>
      <c r="F66" s="354"/>
      <c r="G66" s="393"/>
      <c r="H66" s="268"/>
      <c r="I66" s="354"/>
      <c r="J66" s="354"/>
      <c r="K66" s="393"/>
      <c r="L66" s="268"/>
      <c r="M66" s="354"/>
      <c r="N66" s="354"/>
      <c r="O66" s="393"/>
      <c r="P66" s="268"/>
      <c r="Q66" s="354"/>
      <c r="R66" s="354"/>
      <c r="S66" s="393"/>
      <c r="T66" s="268"/>
      <c r="U66" s="354"/>
      <c r="V66" s="354"/>
      <c r="W66" s="393"/>
      <c r="X66" s="268"/>
      <c r="Y66" s="354"/>
      <c r="Z66" s="354"/>
      <c r="AA66" s="393"/>
      <c r="AB66" s="268"/>
      <c r="AC66" s="354"/>
      <c r="AD66" s="411"/>
    </row>
    <row r="67" spans="1:30" x14ac:dyDescent="0.25">
      <c r="A67" s="34" t="str">
        <f>Info!B51</f>
        <v>AS</v>
      </c>
      <c r="B67" s="401">
        <f t="shared" si="0"/>
        <v>0</v>
      </c>
      <c r="C67" s="394"/>
      <c r="D67" s="270"/>
      <c r="E67" s="355"/>
      <c r="F67" s="355"/>
      <c r="G67" s="394"/>
      <c r="H67" s="270"/>
      <c r="I67" s="355"/>
      <c r="J67" s="355"/>
      <c r="K67" s="394"/>
      <c r="L67" s="270"/>
      <c r="M67" s="355"/>
      <c r="N67" s="355"/>
      <c r="O67" s="394"/>
      <c r="P67" s="270"/>
      <c r="Q67" s="355"/>
      <c r="R67" s="355"/>
      <c r="S67" s="394"/>
      <c r="T67" s="270"/>
      <c r="U67" s="355"/>
      <c r="V67" s="355"/>
      <c r="W67" s="394"/>
      <c r="X67" s="270"/>
      <c r="Y67" s="355"/>
      <c r="Z67" s="355"/>
      <c r="AA67" s="394"/>
      <c r="AB67" s="270"/>
      <c r="AC67" s="355"/>
      <c r="AD67" s="412"/>
    </row>
    <row r="68" spans="1:30" x14ac:dyDescent="0.25">
      <c r="A68" s="33" t="str">
        <f>Info!B52</f>
        <v>AT</v>
      </c>
      <c r="B68" s="400">
        <f t="shared" si="0"/>
        <v>0</v>
      </c>
      <c r="C68" s="393"/>
      <c r="D68" s="268"/>
      <c r="E68" s="354"/>
      <c r="F68" s="354"/>
      <c r="G68" s="393"/>
      <c r="H68" s="268"/>
      <c r="I68" s="354"/>
      <c r="J68" s="354"/>
      <c r="K68" s="393"/>
      <c r="L68" s="268"/>
      <c r="M68" s="354"/>
      <c r="N68" s="354"/>
      <c r="O68" s="393"/>
      <c r="P68" s="268"/>
      <c r="Q68" s="354"/>
      <c r="R68" s="354"/>
      <c r="S68" s="393"/>
      <c r="T68" s="268"/>
      <c r="U68" s="354"/>
      <c r="V68" s="354"/>
      <c r="W68" s="393"/>
      <c r="X68" s="268"/>
      <c r="Y68" s="354"/>
      <c r="Z68" s="354"/>
      <c r="AA68" s="393"/>
      <c r="AB68" s="268"/>
      <c r="AC68" s="354"/>
      <c r="AD68" s="411"/>
    </row>
    <row r="69" spans="1:30" x14ac:dyDescent="0.25">
      <c r="A69" s="66" t="str">
        <f>Info!B53</f>
        <v>AU</v>
      </c>
      <c r="B69" s="402">
        <f t="shared" si="0"/>
        <v>0</v>
      </c>
      <c r="C69" s="394"/>
      <c r="D69" s="270"/>
      <c r="E69" s="355"/>
      <c r="F69" s="355"/>
      <c r="G69" s="394"/>
      <c r="H69" s="270"/>
      <c r="I69" s="355"/>
      <c r="J69" s="355"/>
      <c r="K69" s="394"/>
      <c r="L69" s="270"/>
      <c r="M69" s="355"/>
      <c r="N69" s="355"/>
      <c r="O69" s="394"/>
      <c r="P69" s="270"/>
      <c r="Q69" s="355"/>
      <c r="R69" s="355"/>
      <c r="S69" s="394"/>
      <c r="T69" s="270"/>
      <c r="U69" s="355"/>
      <c r="V69" s="355"/>
      <c r="W69" s="394"/>
      <c r="X69" s="270"/>
      <c r="Y69" s="355"/>
      <c r="Z69" s="355"/>
      <c r="AA69" s="394"/>
      <c r="AB69" s="270"/>
      <c r="AC69" s="355"/>
      <c r="AD69" s="412"/>
    </row>
    <row r="70" spans="1:30" x14ac:dyDescent="0.25">
      <c r="A70" s="67" t="str">
        <f>Info!B54</f>
        <v>AV</v>
      </c>
      <c r="B70" s="403">
        <f t="shared" si="0"/>
        <v>0</v>
      </c>
      <c r="C70" s="393"/>
      <c r="D70" s="268"/>
      <c r="E70" s="354"/>
      <c r="F70" s="354"/>
      <c r="G70" s="393"/>
      <c r="H70" s="268"/>
      <c r="I70" s="354"/>
      <c r="J70" s="354"/>
      <c r="K70" s="393"/>
      <c r="L70" s="268"/>
      <c r="M70" s="354"/>
      <c r="N70" s="354"/>
      <c r="O70" s="393"/>
      <c r="P70" s="268"/>
      <c r="Q70" s="354"/>
      <c r="R70" s="354"/>
      <c r="S70" s="393"/>
      <c r="T70" s="268"/>
      <c r="U70" s="354"/>
      <c r="V70" s="354"/>
      <c r="W70" s="393"/>
      <c r="X70" s="268"/>
      <c r="Y70" s="354"/>
      <c r="Z70" s="354"/>
      <c r="AA70" s="393"/>
      <c r="AB70" s="268"/>
      <c r="AC70" s="354"/>
      <c r="AD70" s="411"/>
    </row>
    <row r="71" spans="1:30" x14ac:dyDescent="0.25">
      <c r="A71" s="6" t="str">
        <f>Info!B55</f>
        <v>AW</v>
      </c>
      <c r="B71" s="375">
        <f t="shared" si="0"/>
        <v>0</v>
      </c>
      <c r="C71" s="396"/>
      <c r="D71" s="399"/>
      <c r="E71" s="398"/>
      <c r="F71" s="398"/>
      <c r="G71" s="396"/>
      <c r="H71" s="399"/>
      <c r="I71" s="398"/>
      <c r="J71" s="398"/>
      <c r="K71" s="396"/>
      <c r="L71" s="399"/>
      <c r="M71" s="398"/>
      <c r="N71" s="398"/>
      <c r="O71" s="396"/>
      <c r="P71" s="399"/>
      <c r="Q71" s="398"/>
      <c r="R71" s="398"/>
      <c r="S71" s="396"/>
      <c r="T71" s="399"/>
      <c r="U71" s="398"/>
      <c r="V71" s="398"/>
      <c r="W71" s="396"/>
      <c r="X71" s="399"/>
      <c r="Y71" s="398"/>
      <c r="Z71" s="398"/>
      <c r="AA71" s="396"/>
      <c r="AB71" s="399"/>
      <c r="AC71" s="398"/>
      <c r="AD71" s="413"/>
    </row>
    <row r="72" spans="1:30" x14ac:dyDescent="0.25">
      <c r="A72" s="33" t="str">
        <f>Info!B56</f>
        <v>AX</v>
      </c>
      <c r="B72" s="400">
        <f t="shared" si="0"/>
        <v>0</v>
      </c>
      <c r="C72" s="393"/>
      <c r="D72" s="268"/>
      <c r="E72" s="354"/>
      <c r="F72" s="354"/>
      <c r="G72" s="393"/>
      <c r="H72" s="268"/>
      <c r="I72" s="354"/>
      <c r="J72" s="354"/>
      <c r="K72" s="393"/>
      <c r="L72" s="268"/>
      <c r="M72" s="354"/>
      <c r="N72" s="354"/>
      <c r="O72" s="393"/>
      <c r="P72" s="268"/>
      <c r="Q72" s="354"/>
      <c r="R72" s="354"/>
      <c r="S72" s="393"/>
      <c r="T72" s="268"/>
      <c r="U72" s="354"/>
      <c r="V72" s="354"/>
      <c r="W72" s="393"/>
      <c r="X72" s="268"/>
      <c r="Y72" s="354"/>
      <c r="Z72" s="354"/>
      <c r="AA72" s="393"/>
      <c r="AB72" s="268"/>
      <c r="AC72" s="354"/>
      <c r="AD72" s="411"/>
    </row>
    <row r="73" spans="1:30" x14ac:dyDescent="0.25">
      <c r="A73" s="34" t="str">
        <f>Info!B57</f>
        <v>AY</v>
      </c>
      <c r="B73" s="401">
        <f t="shared" si="0"/>
        <v>0</v>
      </c>
      <c r="C73" s="394"/>
      <c r="D73" s="270"/>
      <c r="E73" s="355"/>
      <c r="F73" s="355"/>
      <c r="G73" s="394"/>
      <c r="H73" s="270"/>
      <c r="I73" s="355"/>
      <c r="J73" s="355"/>
      <c r="K73" s="394"/>
      <c r="L73" s="270"/>
      <c r="M73" s="355"/>
      <c r="N73" s="355"/>
      <c r="O73" s="394"/>
      <c r="P73" s="270"/>
      <c r="Q73" s="355"/>
      <c r="R73" s="355"/>
      <c r="S73" s="394"/>
      <c r="T73" s="270"/>
      <c r="U73" s="355"/>
      <c r="V73" s="355"/>
      <c r="W73" s="394"/>
      <c r="X73" s="270"/>
      <c r="Y73" s="355"/>
      <c r="Z73" s="355"/>
      <c r="AA73" s="394"/>
      <c r="AB73" s="270"/>
      <c r="AC73" s="355"/>
      <c r="AD73" s="412"/>
    </row>
    <row r="74" spans="1:30" x14ac:dyDescent="0.25">
      <c r="A74" s="33" t="str">
        <f>Info!B58</f>
        <v>AZ</v>
      </c>
      <c r="B74" s="400">
        <f t="shared" si="0"/>
        <v>0</v>
      </c>
      <c r="C74" s="393"/>
      <c r="D74" s="268"/>
      <c r="E74" s="354"/>
      <c r="F74" s="354"/>
      <c r="G74" s="393"/>
      <c r="H74" s="268"/>
      <c r="I74" s="354"/>
      <c r="J74" s="354"/>
      <c r="K74" s="393"/>
      <c r="L74" s="268"/>
      <c r="M74" s="354"/>
      <c r="N74" s="354"/>
      <c r="O74" s="393"/>
      <c r="P74" s="268"/>
      <c r="Q74" s="354"/>
      <c r="R74" s="354"/>
      <c r="S74" s="393"/>
      <c r="T74" s="268"/>
      <c r="U74" s="354"/>
      <c r="V74" s="354"/>
      <c r="W74" s="393"/>
      <c r="X74" s="268"/>
      <c r="Y74" s="354"/>
      <c r="Z74" s="354"/>
      <c r="AA74" s="393"/>
      <c r="AB74" s="268"/>
      <c r="AC74" s="354"/>
      <c r="AD74" s="411"/>
    </row>
    <row r="75" spans="1:30" x14ac:dyDescent="0.25">
      <c r="A75" s="34" t="str">
        <f>Info!B59</f>
        <v>BA</v>
      </c>
      <c r="B75" s="401">
        <f t="shared" si="0"/>
        <v>0</v>
      </c>
      <c r="C75" s="394"/>
      <c r="D75" s="270"/>
      <c r="E75" s="355"/>
      <c r="F75" s="355"/>
      <c r="G75" s="394"/>
      <c r="H75" s="270"/>
      <c r="I75" s="355"/>
      <c r="J75" s="355"/>
      <c r="K75" s="394"/>
      <c r="L75" s="270"/>
      <c r="M75" s="355"/>
      <c r="N75" s="355"/>
      <c r="O75" s="394"/>
      <c r="P75" s="270"/>
      <c r="Q75" s="355"/>
      <c r="R75" s="355"/>
      <c r="S75" s="394"/>
      <c r="T75" s="270"/>
      <c r="U75" s="355"/>
      <c r="V75" s="355"/>
      <c r="W75" s="394"/>
      <c r="X75" s="270"/>
      <c r="Y75" s="355"/>
      <c r="Z75" s="355"/>
      <c r="AA75" s="394"/>
      <c r="AB75" s="270"/>
      <c r="AC75" s="355"/>
      <c r="AD75" s="412"/>
    </row>
    <row r="76" spans="1:30" x14ac:dyDescent="0.25">
      <c r="A76" s="33" t="str">
        <f>Info!B60</f>
        <v>BB</v>
      </c>
      <c r="B76" s="400">
        <f t="shared" si="0"/>
        <v>0</v>
      </c>
      <c r="C76" s="393"/>
      <c r="D76" s="268"/>
      <c r="E76" s="354"/>
      <c r="F76" s="354"/>
      <c r="G76" s="393"/>
      <c r="H76" s="268"/>
      <c r="I76" s="354"/>
      <c r="J76" s="354"/>
      <c r="K76" s="393"/>
      <c r="L76" s="268"/>
      <c r="M76" s="354"/>
      <c r="N76" s="354"/>
      <c r="O76" s="393"/>
      <c r="P76" s="268"/>
      <c r="Q76" s="354"/>
      <c r="R76" s="354"/>
      <c r="S76" s="393"/>
      <c r="T76" s="268"/>
      <c r="U76" s="354"/>
      <c r="V76" s="354"/>
      <c r="W76" s="393"/>
      <c r="X76" s="268"/>
      <c r="Y76" s="354"/>
      <c r="Z76" s="354"/>
      <c r="AA76" s="393"/>
      <c r="AB76" s="268"/>
      <c r="AC76" s="354"/>
      <c r="AD76" s="411"/>
    </row>
    <row r="77" spans="1:30" x14ac:dyDescent="0.25">
      <c r="A77" s="34" t="str">
        <f>Info!B61</f>
        <v>BC</v>
      </c>
      <c r="B77" s="401">
        <f t="shared" si="0"/>
        <v>0</v>
      </c>
      <c r="C77" s="394"/>
      <c r="D77" s="270"/>
      <c r="E77" s="355"/>
      <c r="F77" s="355"/>
      <c r="G77" s="394"/>
      <c r="H77" s="270"/>
      <c r="I77" s="355"/>
      <c r="J77" s="355"/>
      <c r="K77" s="394"/>
      <c r="L77" s="270"/>
      <c r="M77" s="355"/>
      <c r="N77" s="355"/>
      <c r="O77" s="394"/>
      <c r="P77" s="270"/>
      <c r="Q77" s="355"/>
      <c r="R77" s="355"/>
      <c r="S77" s="394"/>
      <c r="T77" s="270"/>
      <c r="U77" s="355"/>
      <c r="V77" s="355"/>
      <c r="W77" s="394"/>
      <c r="X77" s="270"/>
      <c r="Y77" s="355"/>
      <c r="Z77" s="355"/>
      <c r="AA77" s="394"/>
      <c r="AB77" s="270"/>
      <c r="AC77" s="355"/>
      <c r="AD77" s="412"/>
    </row>
    <row r="78" spans="1:30" x14ac:dyDescent="0.25">
      <c r="A78" s="33" t="str">
        <f>Info!B62</f>
        <v>BD</v>
      </c>
      <c r="B78" s="400">
        <f t="shared" si="0"/>
        <v>0</v>
      </c>
      <c r="C78" s="393"/>
      <c r="D78" s="268"/>
      <c r="E78" s="354"/>
      <c r="F78" s="354"/>
      <c r="G78" s="393"/>
      <c r="H78" s="268"/>
      <c r="I78" s="354"/>
      <c r="J78" s="354"/>
      <c r="K78" s="393"/>
      <c r="L78" s="268"/>
      <c r="M78" s="354"/>
      <c r="N78" s="354"/>
      <c r="O78" s="393"/>
      <c r="P78" s="268"/>
      <c r="Q78" s="354"/>
      <c r="R78" s="354"/>
      <c r="S78" s="393"/>
      <c r="T78" s="268"/>
      <c r="U78" s="354"/>
      <c r="V78" s="354"/>
      <c r="W78" s="393"/>
      <c r="X78" s="268"/>
      <c r="Y78" s="354"/>
      <c r="Z78" s="354"/>
      <c r="AA78" s="393"/>
      <c r="AB78" s="268"/>
      <c r="AC78" s="354"/>
      <c r="AD78" s="411"/>
    </row>
    <row r="79" spans="1:30" x14ac:dyDescent="0.25">
      <c r="A79" s="34" t="str">
        <f>Info!B63</f>
        <v>BE</v>
      </c>
      <c r="B79" s="401">
        <f t="shared" si="0"/>
        <v>0</v>
      </c>
      <c r="C79" s="394"/>
      <c r="D79" s="270"/>
      <c r="E79" s="355"/>
      <c r="F79" s="355"/>
      <c r="G79" s="394"/>
      <c r="H79" s="270"/>
      <c r="I79" s="355"/>
      <c r="J79" s="355"/>
      <c r="K79" s="394"/>
      <c r="L79" s="270"/>
      <c r="M79" s="355"/>
      <c r="N79" s="355"/>
      <c r="O79" s="394"/>
      <c r="P79" s="270"/>
      <c r="Q79" s="355"/>
      <c r="R79" s="355"/>
      <c r="S79" s="394"/>
      <c r="T79" s="270"/>
      <c r="U79" s="355"/>
      <c r="V79" s="355"/>
      <c r="W79" s="394"/>
      <c r="X79" s="270"/>
      <c r="Y79" s="355"/>
      <c r="Z79" s="355"/>
      <c r="AA79" s="394"/>
      <c r="AB79" s="270"/>
      <c r="AC79" s="355"/>
      <c r="AD79" s="412"/>
    </row>
    <row r="80" spans="1:30" x14ac:dyDescent="0.25">
      <c r="A80" s="33" t="str">
        <f>Info!B64</f>
        <v>BF</v>
      </c>
      <c r="B80" s="400">
        <f t="shared" si="0"/>
        <v>0</v>
      </c>
      <c r="C80" s="393"/>
      <c r="D80" s="268"/>
      <c r="E80" s="354"/>
      <c r="F80" s="354"/>
      <c r="G80" s="393"/>
      <c r="H80" s="268"/>
      <c r="I80" s="354"/>
      <c r="J80" s="354"/>
      <c r="K80" s="393"/>
      <c r="L80" s="268"/>
      <c r="M80" s="354"/>
      <c r="N80" s="354"/>
      <c r="O80" s="393"/>
      <c r="P80" s="268"/>
      <c r="Q80" s="354"/>
      <c r="R80" s="354"/>
      <c r="S80" s="393"/>
      <c r="T80" s="268"/>
      <c r="U80" s="354"/>
      <c r="V80" s="354"/>
      <c r="W80" s="393"/>
      <c r="X80" s="268"/>
      <c r="Y80" s="354"/>
      <c r="Z80" s="354"/>
      <c r="AA80" s="393"/>
      <c r="AB80" s="268"/>
      <c r="AC80" s="354"/>
      <c r="AD80" s="411"/>
    </row>
    <row r="81" spans="1:30" x14ac:dyDescent="0.25">
      <c r="A81" s="66" t="str">
        <f>Info!B65</f>
        <v>BG</v>
      </c>
      <c r="B81" s="402">
        <f t="shared" si="0"/>
        <v>0</v>
      </c>
      <c r="C81" s="394"/>
      <c r="D81" s="270"/>
      <c r="E81" s="355"/>
      <c r="F81" s="355"/>
      <c r="G81" s="394"/>
      <c r="H81" s="270"/>
      <c r="I81" s="355"/>
      <c r="J81" s="355"/>
      <c r="K81" s="394"/>
      <c r="L81" s="270"/>
      <c r="M81" s="355"/>
      <c r="N81" s="355"/>
      <c r="O81" s="394"/>
      <c r="P81" s="270"/>
      <c r="Q81" s="355"/>
      <c r="R81" s="355"/>
      <c r="S81" s="394"/>
      <c r="T81" s="270"/>
      <c r="U81" s="355"/>
      <c r="V81" s="355"/>
      <c r="W81" s="394"/>
      <c r="X81" s="270"/>
      <c r="Y81" s="355"/>
      <c r="Z81" s="355"/>
      <c r="AA81" s="394"/>
      <c r="AB81" s="270"/>
      <c r="AC81" s="355"/>
      <c r="AD81" s="412"/>
    </row>
    <row r="82" spans="1:30" x14ac:dyDescent="0.25">
      <c r="A82" s="67" t="str">
        <f>Info!B66</f>
        <v>BH</v>
      </c>
      <c r="B82" s="403">
        <f t="shared" si="0"/>
        <v>0</v>
      </c>
      <c r="C82" s="393"/>
      <c r="D82" s="268"/>
      <c r="E82" s="354"/>
      <c r="F82" s="354"/>
      <c r="G82" s="393"/>
      <c r="H82" s="268"/>
      <c r="I82" s="354"/>
      <c r="J82" s="354"/>
      <c r="K82" s="393"/>
      <c r="L82" s="268"/>
      <c r="M82" s="354"/>
      <c r="N82" s="354"/>
      <c r="O82" s="393"/>
      <c r="P82" s="268"/>
      <c r="Q82" s="354"/>
      <c r="R82" s="354"/>
      <c r="S82" s="393"/>
      <c r="T82" s="268"/>
      <c r="U82" s="354"/>
      <c r="V82" s="354"/>
      <c r="W82" s="393"/>
      <c r="X82" s="268"/>
      <c r="Y82" s="354"/>
      <c r="Z82" s="354"/>
      <c r="AA82" s="393"/>
      <c r="AB82" s="268"/>
      <c r="AC82" s="354"/>
      <c r="AD82" s="411"/>
    </row>
    <row r="83" spans="1:30" x14ac:dyDescent="0.25">
      <c r="A83" s="6" t="str">
        <f>Info!B67</f>
        <v>BI</v>
      </c>
      <c r="B83" s="375">
        <f t="shared" si="0"/>
        <v>0</v>
      </c>
      <c r="C83" s="396"/>
      <c r="D83" s="399"/>
      <c r="E83" s="398"/>
      <c r="F83" s="398"/>
      <c r="G83" s="396"/>
      <c r="H83" s="399"/>
      <c r="I83" s="398"/>
      <c r="J83" s="398"/>
      <c r="K83" s="396"/>
      <c r="L83" s="399"/>
      <c r="M83" s="398"/>
      <c r="N83" s="398"/>
      <c r="O83" s="396"/>
      <c r="P83" s="399"/>
      <c r="Q83" s="398"/>
      <c r="R83" s="398"/>
      <c r="S83" s="396"/>
      <c r="T83" s="399"/>
      <c r="U83" s="398"/>
      <c r="V83" s="398"/>
      <c r="W83" s="396"/>
      <c r="X83" s="399"/>
      <c r="Y83" s="398"/>
      <c r="Z83" s="398"/>
      <c r="AA83" s="396"/>
      <c r="AB83" s="399"/>
      <c r="AC83" s="398"/>
      <c r="AD83" s="413"/>
    </row>
    <row r="84" spans="1:30" x14ac:dyDescent="0.25">
      <c r="A84" s="33" t="str">
        <f>Info!B68</f>
        <v>BJ</v>
      </c>
      <c r="B84" s="400">
        <f t="shared" si="0"/>
        <v>0</v>
      </c>
      <c r="C84" s="393"/>
      <c r="D84" s="268"/>
      <c r="E84" s="354"/>
      <c r="F84" s="354"/>
      <c r="G84" s="393"/>
      <c r="H84" s="268"/>
      <c r="I84" s="354"/>
      <c r="J84" s="354"/>
      <c r="K84" s="393"/>
      <c r="L84" s="268"/>
      <c r="M84" s="354"/>
      <c r="N84" s="354"/>
      <c r="O84" s="393"/>
      <c r="P84" s="268"/>
      <c r="Q84" s="354"/>
      <c r="R84" s="354"/>
      <c r="S84" s="393"/>
      <c r="T84" s="268"/>
      <c r="U84" s="354"/>
      <c r="V84" s="354"/>
      <c r="W84" s="393"/>
      <c r="X84" s="268"/>
      <c r="Y84" s="354"/>
      <c r="Z84" s="354"/>
      <c r="AA84" s="393"/>
      <c r="AB84" s="268"/>
      <c r="AC84" s="354"/>
      <c r="AD84" s="411"/>
    </row>
    <row r="85" spans="1:30" x14ac:dyDescent="0.25">
      <c r="A85" s="34" t="str">
        <f>Info!B69</f>
        <v>BK</v>
      </c>
      <c r="B85" s="401">
        <f t="shared" si="0"/>
        <v>0</v>
      </c>
      <c r="C85" s="394"/>
      <c r="D85" s="270"/>
      <c r="E85" s="355"/>
      <c r="F85" s="355"/>
      <c r="G85" s="394"/>
      <c r="H85" s="270"/>
      <c r="I85" s="355"/>
      <c r="J85" s="355"/>
      <c r="K85" s="394"/>
      <c r="L85" s="270"/>
      <c r="M85" s="355"/>
      <c r="N85" s="355"/>
      <c r="O85" s="394"/>
      <c r="P85" s="270"/>
      <c r="Q85" s="355"/>
      <c r="R85" s="355"/>
      <c r="S85" s="394"/>
      <c r="T85" s="270"/>
      <c r="U85" s="355"/>
      <c r="V85" s="355"/>
      <c r="W85" s="394"/>
      <c r="X85" s="270"/>
      <c r="Y85" s="355"/>
      <c r="Z85" s="355"/>
      <c r="AA85" s="394"/>
      <c r="AB85" s="270"/>
      <c r="AC85" s="355"/>
      <c r="AD85" s="412"/>
    </row>
    <row r="86" spans="1:30" x14ac:dyDescent="0.25">
      <c r="A86" s="33" t="str">
        <f>Info!B70</f>
        <v>BL</v>
      </c>
      <c r="B86" s="400">
        <f t="shared" si="0"/>
        <v>0</v>
      </c>
      <c r="C86" s="393"/>
      <c r="D86" s="268"/>
      <c r="E86" s="354"/>
      <c r="F86" s="354"/>
      <c r="G86" s="393"/>
      <c r="H86" s="268"/>
      <c r="I86" s="354"/>
      <c r="J86" s="354"/>
      <c r="K86" s="393"/>
      <c r="L86" s="268"/>
      <c r="M86" s="354"/>
      <c r="N86" s="354"/>
      <c r="O86" s="393"/>
      <c r="P86" s="268"/>
      <c r="Q86" s="354"/>
      <c r="R86" s="354"/>
      <c r="S86" s="393"/>
      <c r="T86" s="268"/>
      <c r="U86" s="354"/>
      <c r="V86" s="354"/>
      <c r="W86" s="393"/>
      <c r="X86" s="268"/>
      <c r="Y86" s="354"/>
      <c r="Z86" s="354"/>
      <c r="AA86" s="393"/>
      <c r="AB86" s="268"/>
      <c r="AC86" s="354"/>
      <c r="AD86" s="411"/>
    </row>
    <row r="87" spans="1:30" x14ac:dyDescent="0.25">
      <c r="A87" s="34" t="str">
        <f>Info!B71</f>
        <v>BM</v>
      </c>
      <c r="B87" s="401">
        <f t="shared" si="0"/>
        <v>0</v>
      </c>
      <c r="C87" s="394"/>
      <c r="D87" s="270"/>
      <c r="E87" s="355"/>
      <c r="F87" s="355"/>
      <c r="G87" s="394"/>
      <c r="H87" s="270"/>
      <c r="I87" s="355"/>
      <c r="J87" s="355"/>
      <c r="K87" s="394"/>
      <c r="L87" s="270"/>
      <c r="M87" s="355"/>
      <c r="N87" s="355"/>
      <c r="O87" s="394"/>
      <c r="P87" s="270"/>
      <c r="Q87" s="355"/>
      <c r="R87" s="355"/>
      <c r="S87" s="394"/>
      <c r="T87" s="270"/>
      <c r="U87" s="355"/>
      <c r="V87" s="355"/>
      <c r="W87" s="394"/>
      <c r="X87" s="270"/>
      <c r="Y87" s="355"/>
      <c r="Z87" s="355"/>
      <c r="AA87" s="394"/>
      <c r="AB87" s="270"/>
      <c r="AC87" s="355"/>
      <c r="AD87" s="412"/>
    </row>
    <row r="88" spans="1:30" x14ac:dyDescent="0.25">
      <c r="A88" s="33" t="str">
        <f>Info!B72</f>
        <v>BN</v>
      </c>
      <c r="B88" s="400">
        <f t="shared" ref="B88:B122" si="1">D88*IFERROR(VLOOKUP(C88,$A$4:$C$17,2,FALSE),0)+E88*IFERROR(VLOOKUP(C88,$A$4:$C$17,3,FALSE),0)+F88*IFERROR(VLOOKUP(C$19,$E$4:$J$10,4,FALSE),0)+H88*IFERROR(VLOOKUP(G88,$A$4:$C$17,2,FALSE),0)+I88*IFERROR(VLOOKUP(G88,$A$4:$C$17,3,FALSE),0)+J88*IFERROR(VLOOKUP(G$19,$E$4:$J$10,4,FALSE),0)+L88*IFERROR(VLOOKUP(K88,$A$4:$C$17,2,FALSE),0)+M88*IFERROR(VLOOKUP(K88,$A$4:$C$17,3,FALSE),0)+N88*IFERROR(VLOOKUP(K$19,$E$4:$J$10,4,FALSE),0)+P88*IFERROR(VLOOKUP(O88,$A$4:$C$17,2,FALSE),0)+Q88*IFERROR(VLOOKUP(O88,$A$4:$C$17,3,FALSE),0)+R88*IFERROR(VLOOKUP(O$19,$E$4:$J$10,4,FALSE),0)+T88*IFERROR(VLOOKUP(S88,$A$4:$C$17,2,FALSE),0)+U88*IFERROR(VLOOKUP(S88,$A$4:$C$17,3,FALSE),0)+V88*IFERROR(VLOOKUP(S$19,$E$4:$J$10,4,FALSE),0)+X88*IFERROR(VLOOKUP(W88,$A$4:$C$17,2,FALSE),0)+Y88*IFERROR(VLOOKUP(W88,$A$4:$C$17,3,FALSE),0)+Z88*IFERROR(VLOOKUP(W$19,$E$4:$J$10,4,FALSE),0)+AB88*IFERROR(VLOOKUP(AA88,$A$4:$C$17,2,FALSE),0)+AC88*IFERROR(VLOOKUP(AA88,$A$4:$C$17,3,FALSE),0)+AD88*IFERROR(VLOOKUP(AA$19,$E$4:$J$10,4,FALSE),0)</f>
        <v>0</v>
      </c>
      <c r="C88" s="393"/>
      <c r="D88" s="268"/>
      <c r="E88" s="354"/>
      <c r="F88" s="354"/>
      <c r="G88" s="393"/>
      <c r="H88" s="268"/>
      <c r="I88" s="354"/>
      <c r="J88" s="354"/>
      <c r="K88" s="393"/>
      <c r="L88" s="268"/>
      <c r="M88" s="354"/>
      <c r="N88" s="354"/>
      <c r="O88" s="393"/>
      <c r="P88" s="268"/>
      <c r="Q88" s="354"/>
      <c r="R88" s="354"/>
      <c r="S88" s="393"/>
      <c r="T88" s="268"/>
      <c r="U88" s="354"/>
      <c r="V88" s="354"/>
      <c r="W88" s="393"/>
      <c r="X88" s="268"/>
      <c r="Y88" s="354"/>
      <c r="Z88" s="354"/>
      <c r="AA88" s="393"/>
      <c r="AB88" s="268"/>
      <c r="AC88" s="354"/>
      <c r="AD88" s="411"/>
    </row>
    <row r="89" spans="1:30" x14ac:dyDescent="0.25">
      <c r="A89" s="34" t="str">
        <f>Info!B73</f>
        <v>BO</v>
      </c>
      <c r="B89" s="401">
        <f t="shared" si="1"/>
        <v>0</v>
      </c>
      <c r="C89" s="394"/>
      <c r="D89" s="270"/>
      <c r="E89" s="355"/>
      <c r="F89" s="355"/>
      <c r="G89" s="394"/>
      <c r="H89" s="270"/>
      <c r="I89" s="355"/>
      <c r="J89" s="355"/>
      <c r="K89" s="394"/>
      <c r="L89" s="270"/>
      <c r="M89" s="355"/>
      <c r="N89" s="355"/>
      <c r="O89" s="394"/>
      <c r="P89" s="270"/>
      <c r="Q89" s="355"/>
      <c r="R89" s="355"/>
      <c r="S89" s="394"/>
      <c r="T89" s="270"/>
      <c r="U89" s="355"/>
      <c r="V89" s="355"/>
      <c r="W89" s="394"/>
      <c r="X89" s="270"/>
      <c r="Y89" s="355"/>
      <c r="Z89" s="355"/>
      <c r="AA89" s="394"/>
      <c r="AB89" s="270"/>
      <c r="AC89" s="355"/>
      <c r="AD89" s="412"/>
    </row>
    <row r="90" spans="1:30" x14ac:dyDescent="0.25">
      <c r="A90" s="33" t="str">
        <f>Info!B74</f>
        <v>BP</v>
      </c>
      <c r="B90" s="400">
        <f t="shared" si="1"/>
        <v>0</v>
      </c>
      <c r="C90" s="393"/>
      <c r="D90" s="268"/>
      <c r="E90" s="354"/>
      <c r="F90" s="354"/>
      <c r="G90" s="393"/>
      <c r="H90" s="268"/>
      <c r="I90" s="354"/>
      <c r="J90" s="354"/>
      <c r="K90" s="393"/>
      <c r="L90" s="268"/>
      <c r="M90" s="354"/>
      <c r="N90" s="354"/>
      <c r="O90" s="393"/>
      <c r="P90" s="268"/>
      <c r="Q90" s="354"/>
      <c r="R90" s="354"/>
      <c r="S90" s="393"/>
      <c r="T90" s="268"/>
      <c r="U90" s="354"/>
      <c r="V90" s="354"/>
      <c r="W90" s="393"/>
      <c r="X90" s="268"/>
      <c r="Y90" s="354"/>
      <c r="Z90" s="354"/>
      <c r="AA90" s="393"/>
      <c r="AB90" s="268"/>
      <c r="AC90" s="354"/>
      <c r="AD90" s="411"/>
    </row>
    <row r="91" spans="1:30" x14ac:dyDescent="0.25">
      <c r="A91" s="34" t="str">
        <f>Info!B75</f>
        <v>BQ</v>
      </c>
      <c r="B91" s="401">
        <f t="shared" si="1"/>
        <v>0</v>
      </c>
      <c r="C91" s="394"/>
      <c r="D91" s="270"/>
      <c r="E91" s="355"/>
      <c r="F91" s="355"/>
      <c r="G91" s="394"/>
      <c r="H91" s="270"/>
      <c r="I91" s="355"/>
      <c r="J91" s="355"/>
      <c r="K91" s="394"/>
      <c r="L91" s="270"/>
      <c r="M91" s="355"/>
      <c r="N91" s="355"/>
      <c r="O91" s="394"/>
      <c r="P91" s="270"/>
      <c r="Q91" s="355"/>
      <c r="R91" s="355"/>
      <c r="S91" s="394"/>
      <c r="T91" s="270"/>
      <c r="U91" s="355"/>
      <c r="V91" s="355"/>
      <c r="W91" s="394"/>
      <c r="X91" s="270"/>
      <c r="Y91" s="355"/>
      <c r="Z91" s="355"/>
      <c r="AA91" s="394"/>
      <c r="AB91" s="270"/>
      <c r="AC91" s="355"/>
      <c r="AD91" s="412"/>
    </row>
    <row r="92" spans="1:30" x14ac:dyDescent="0.25">
      <c r="A92" s="33" t="str">
        <f>Info!B76</f>
        <v>BR</v>
      </c>
      <c r="B92" s="400">
        <f t="shared" si="1"/>
        <v>0</v>
      </c>
      <c r="C92" s="393"/>
      <c r="D92" s="268"/>
      <c r="E92" s="354"/>
      <c r="F92" s="354"/>
      <c r="G92" s="393"/>
      <c r="H92" s="268"/>
      <c r="I92" s="354"/>
      <c r="J92" s="354"/>
      <c r="K92" s="393"/>
      <c r="L92" s="268"/>
      <c r="M92" s="354"/>
      <c r="N92" s="354"/>
      <c r="O92" s="393"/>
      <c r="P92" s="268"/>
      <c r="Q92" s="354"/>
      <c r="R92" s="354"/>
      <c r="S92" s="393"/>
      <c r="T92" s="268"/>
      <c r="U92" s="354"/>
      <c r="V92" s="354"/>
      <c r="W92" s="393"/>
      <c r="X92" s="268"/>
      <c r="Y92" s="354"/>
      <c r="Z92" s="354"/>
      <c r="AA92" s="393"/>
      <c r="AB92" s="268"/>
      <c r="AC92" s="354"/>
      <c r="AD92" s="411"/>
    </row>
    <row r="93" spans="1:30" x14ac:dyDescent="0.25">
      <c r="A93" s="66" t="str">
        <f>Info!B77</f>
        <v>BS</v>
      </c>
      <c r="B93" s="402">
        <f t="shared" si="1"/>
        <v>0</v>
      </c>
      <c r="C93" s="394"/>
      <c r="D93" s="270"/>
      <c r="E93" s="355"/>
      <c r="F93" s="355"/>
      <c r="G93" s="394"/>
      <c r="H93" s="270"/>
      <c r="I93" s="355"/>
      <c r="J93" s="355"/>
      <c r="K93" s="394"/>
      <c r="L93" s="270"/>
      <c r="M93" s="355"/>
      <c r="N93" s="355"/>
      <c r="O93" s="394"/>
      <c r="P93" s="270"/>
      <c r="Q93" s="355"/>
      <c r="R93" s="355"/>
      <c r="S93" s="394"/>
      <c r="T93" s="270"/>
      <c r="U93" s="355"/>
      <c r="V93" s="355"/>
      <c r="W93" s="394"/>
      <c r="X93" s="270"/>
      <c r="Y93" s="355"/>
      <c r="Z93" s="355"/>
      <c r="AA93" s="394"/>
      <c r="AB93" s="270"/>
      <c r="AC93" s="355"/>
      <c r="AD93" s="412"/>
    </row>
    <row r="94" spans="1:30" x14ac:dyDescent="0.25">
      <c r="A94" s="67" t="str">
        <f>Info!B78</f>
        <v>BT</v>
      </c>
      <c r="B94" s="403">
        <f t="shared" si="1"/>
        <v>0</v>
      </c>
      <c r="C94" s="393"/>
      <c r="D94" s="268"/>
      <c r="E94" s="354"/>
      <c r="F94" s="354"/>
      <c r="G94" s="393"/>
      <c r="H94" s="268"/>
      <c r="I94" s="354"/>
      <c r="J94" s="354"/>
      <c r="K94" s="393"/>
      <c r="L94" s="268"/>
      <c r="M94" s="354"/>
      <c r="N94" s="354"/>
      <c r="O94" s="393"/>
      <c r="P94" s="268"/>
      <c r="Q94" s="354"/>
      <c r="R94" s="354"/>
      <c r="S94" s="393"/>
      <c r="T94" s="268"/>
      <c r="U94" s="354"/>
      <c r="V94" s="354"/>
      <c r="W94" s="393"/>
      <c r="X94" s="268"/>
      <c r="Y94" s="354"/>
      <c r="Z94" s="354"/>
      <c r="AA94" s="393"/>
      <c r="AB94" s="268"/>
      <c r="AC94" s="354"/>
      <c r="AD94" s="411"/>
    </row>
    <row r="95" spans="1:30" x14ac:dyDescent="0.25">
      <c r="A95" s="6" t="str">
        <f>Info!B79</f>
        <v>BU</v>
      </c>
      <c r="B95" s="375">
        <f t="shared" si="1"/>
        <v>0</v>
      </c>
      <c r="C95" s="396"/>
      <c r="D95" s="399"/>
      <c r="E95" s="398"/>
      <c r="F95" s="398"/>
      <c r="G95" s="396"/>
      <c r="H95" s="399"/>
      <c r="I95" s="398"/>
      <c r="J95" s="398"/>
      <c r="K95" s="396"/>
      <c r="L95" s="399"/>
      <c r="M95" s="398"/>
      <c r="N95" s="398"/>
      <c r="O95" s="396"/>
      <c r="P95" s="399"/>
      <c r="Q95" s="398"/>
      <c r="R95" s="398"/>
      <c r="S95" s="396"/>
      <c r="T95" s="399"/>
      <c r="U95" s="398"/>
      <c r="V95" s="398"/>
      <c r="W95" s="396"/>
      <c r="X95" s="399"/>
      <c r="Y95" s="398"/>
      <c r="Z95" s="398"/>
      <c r="AA95" s="396"/>
      <c r="AB95" s="399"/>
      <c r="AC95" s="398"/>
      <c r="AD95" s="413"/>
    </row>
    <row r="96" spans="1:30" x14ac:dyDescent="0.25">
      <c r="A96" s="33" t="str">
        <f>Info!B80</f>
        <v>BV</v>
      </c>
      <c r="B96" s="400">
        <f t="shared" si="1"/>
        <v>0</v>
      </c>
      <c r="C96" s="393"/>
      <c r="D96" s="268"/>
      <c r="E96" s="354"/>
      <c r="F96" s="354"/>
      <c r="G96" s="393"/>
      <c r="H96" s="268"/>
      <c r="I96" s="354"/>
      <c r="J96" s="354"/>
      <c r="K96" s="393"/>
      <c r="L96" s="268"/>
      <c r="M96" s="354"/>
      <c r="N96" s="354"/>
      <c r="O96" s="393"/>
      <c r="P96" s="268"/>
      <c r="Q96" s="354"/>
      <c r="R96" s="354"/>
      <c r="S96" s="393"/>
      <c r="T96" s="268"/>
      <c r="U96" s="354"/>
      <c r="V96" s="354"/>
      <c r="W96" s="393"/>
      <c r="X96" s="268"/>
      <c r="Y96" s="354"/>
      <c r="Z96" s="354"/>
      <c r="AA96" s="393"/>
      <c r="AB96" s="268"/>
      <c r="AC96" s="354"/>
      <c r="AD96" s="411"/>
    </row>
    <row r="97" spans="1:30" x14ac:dyDescent="0.25">
      <c r="A97" s="34" t="str">
        <f>Info!B81</f>
        <v>BW</v>
      </c>
      <c r="B97" s="401">
        <f t="shared" si="1"/>
        <v>0</v>
      </c>
      <c r="C97" s="394"/>
      <c r="D97" s="270"/>
      <c r="E97" s="355"/>
      <c r="F97" s="355"/>
      <c r="G97" s="394"/>
      <c r="H97" s="270"/>
      <c r="I97" s="355"/>
      <c r="J97" s="355"/>
      <c r="K97" s="394"/>
      <c r="L97" s="270"/>
      <c r="M97" s="355"/>
      <c r="N97" s="355"/>
      <c r="O97" s="394"/>
      <c r="P97" s="270"/>
      <c r="Q97" s="355"/>
      <c r="R97" s="355"/>
      <c r="S97" s="394"/>
      <c r="T97" s="270"/>
      <c r="U97" s="355"/>
      <c r="V97" s="355"/>
      <c r="W97" s="394"/>
      <c r="X97" s="270"/>
      <c r="Y97" s="355"/>
      <c r="Z97" s="355"/>
      <c r="AA97" s="394"/>
      <c r="AB97" s="270"/>
      <c r="AC97" s="355"/>
      <c r="AD97" s="412"/>
    </row>
    <row r="98" spans="1:30" x14ac:dyDescent="0.25">
      <c r="A98" s="33" t="str">
        <f>Info!B82</f>
        <v>BX</v>
      </c>
      <c r="B98" s="400">
        <f t="shared" si="1"/>
        <v>0</v>
      </c>
      <c r="C98" s="393"/>
      <c r="D98" s="268"/>
      <c r="E98" s="354"/>
      <c r="F98" s="354"/>
      <c r="G98" s="393"/>
      <c r="H98" s="268"/>
      <c r="I98" s="354"/>
      <c r="J98" s="354"/>
      <c r="K98" s="393"/>
      <c r="L98" s="268"/>
      <c r="M98" s="354"/>
      <c r="N98" s="354"/>
      <c r="O98" s="393"/>
      <c r="P98" s="268"/>
      <c r="Q98" s="354"/>
      <c r="R98" s="354"/>
      <c r="S98" s="393"/>
      <c r="T98" s="268"/>
      <c r="U98" s="354"/>
      <c r="V98" s="354"/>
      <c r="W98" s="393"/>
      <c r="X98" s="268"/>
      <c r="Y98" s="354"/>
      <c r="Z98" s="354"/>
      <c r="AA98" s="393"/>
      <c r="AB98" s="268"/>
      <c r="AC98" s="354"/>
      <c r="AD98" s="411"/>
    </row>
    <row r="99" spans="1:30" x14ac:dyDescent="0.25">
      <c r="A99" s="34" t="str">
        <f>Info!B83</f>
        <v>BY</v>
      </c>
      <c r="B99" s="401">
        <f t="shared" si="1"/>
        <v>0</v>
      </c>
      <c r="C99" s="394"/>
      <c r="D99" s="270"/>
      <c r="E99" s="355"/>
      <c r="F99" s="355"/>
      <c r="G99" s="394"/>
      <c r="H99" s="270"/>
      <c r="I99" s="355"/>
      <c r="J99" s="355"/>
      <c r="K99" s="394"/>
      <c r="L99" s="270"/>
      <c r="M99" s="355"/>
      <c r="N99" s="355"/>
      <c r="O99" s="394"/>
      <c r="P99" s="270"/>
      <c r="Q99" s="355"/>
      <c r="R99" s="355"/>
      <c r="S99" s="394"/>
      <c r="T99" s="270"/>
      <c r="U99" s="355"/>
      <c r="V99" s="355"/>
      <c r="W99" s="394"/>
      <c r="X99" s="270"/>
      <c r="Y99" s="355"/>
      <c r="Z99" s="355"/>
      <c r="AA99" s="394"/>
      <c r="AB99" s="270"/>
      <c r="AC99" s="355"/>
      <c r="AD99" s="412"/>
    </row>
    <row r="100" spans="1:30" x14ac:dyDescent="0.25">
      <c r="A100" s="33" t="str">
        <f>Info!B84</f>
        <v>BZ</v>
      </c>
      <c r="B100" s="400">
        <f t="shared" si="1"/>
        <v>0</v>
      </c>
      <c r="C100" s="393"/>
      <c r="D100" s="268"/>
      <c r="E100" s="354"/>
      <c r="F100" s="354"/>
      <c r="G100" s="393"/>
      <c r="H100" s="268"/>
      <c r="I100" s="354"/>
      <c r="J100" s="354"/>
      <c r="K100" s="393"/>
      <c r="L100" s="268"/>
      <c r="M100" s="354"/>
      <c r="N100" s="354"/>
      <c r="O100" s="393"/>
      <c r="P100" s="268"/>
      <c r="Q100" s="354"/>
      <c r="R100" s="354"/>
      <c r="S100" s="393"/>
      <c r="T100" s="268"/>
      <c r="U100" s="354"/>
      <c r="V100" s="354"/>
      <c r="W100" s="393"/>
      <c r="X100" s="268"/>
      <c r="Y100" s="354"/>
      <c r="Z100" s="354"/>
      <c r="AA100" s="393"/>
      <c r="AB100" s="268"/>
      <c r="AC100" s="354"/>
      <c r="AD100" s="411"/>
    </row>
    <row r="101" spans="1:30" x14ac:dyDescent="0.25">
      <c r="A101" s="34" t="str">
        <f>Info!B85</f>
        <v>CA</v>
      </c>
      <c r="B101" s="401">
        <f t="shared" si="1"/>
        <v>0</v>
      </c>
      <c r="C101" s="394"/>
      <c r="D101" s="270"/>
      <c r="E101" s="355"/>
      <c r="F101" s="355"/>
      <c r="G101" s="394"/>
      <c r="H101" s="270"/>
      <c r="I101" s="355"/>
      <c r="J101" s="355"/>
      <c r="K101" s="394"/>
      <c r="L101" s="270"/>
      <c r="M101" s="355"/>
      <c r="N101" s="355"/>
      <c r="O101" s="394"/>
      <c r="P101" s="270"/>
      <c r="Q101" s="355"/>
      <c r="R101" s="355"/>
      <c r="S101" s="394"/>
      <c r="T101" s="270"/>
      <c r="U101" s="355"/>
      <c r="V101" s="355"/>
      <c r="W101" s="394"/>
      <c r="X101" s="270"/>
      <c r="Y101" s="355"/>
      <c r="Z101" s="355"/>
      <c r="AA101" s="394"/>
      <c r="AB101" s="270"/>
      <c r="AC101" s="355"/>
      <c r="AD101" s="412"/>
    </row>
    <row r="102" spans="1:30" x14ac:dyDescent="0.25">
      <c r="A102" s="33" t="str">
        <f>Info!B86</f>
        <v>CB</v>
      </c>
      <c r="B102" s="400">
        <f t="shared" si="1"/>
        <v>0</v>
      </c>
      <c r="C102" s="393"/>
      <c r="D102" s="268"/>
      <c r="E102" s="354"/>
      <c r="F102" s="354"/>
      <c r="G102" s="393"/>
      <c r="H102" s="268"/>
      <c r="I102" s="354"/>
      <c r="J102" s="354"/>
      <c r="K102" s="393"/>
      <c r="L102" s="268"/>
      <c r="M102" s="354"/>
      <c r="N102" s="354"/>
      <c r="O102" s="393"/>
      <c r="P102" s="268"/>
      <c r="Q102" s="354"/>
      <c r="R102" s="354"/>
      <c r="S102" s="393"/>
      <c r="T102" s="268"/>
      <c r="U102" s="354"/>
      <c r="V102" s="354"/>
      <c r="W102" s="393"/>
      <c r="X102" s="268"/>
      <c r="Y102" s="354"/>
      <c r="Z102" s="354"/>
      <c r="AA102" s="393"/>
      <c r="AB102" s="268"/>
      <c r="AC102" s="354"/>
      <c r="AD102" s="411"/>
    </row>
    <row r="103" spans="1:30" x14ac:dyDescent="0.25">
      <c r="A103" s="34" t="str">
        <f>Info!B87</f>
        <v>CC</v>
      </c>
      <c r="B103" s="401">
        <f t="shared" si="1"/>
        <v>0</v>
      </c>
      <c r="C103" s="394"/>
      <c r="D103" s="270"/>
      <c r="E103" s="355"/>
      <c r="F103" s="355"/>
      <c r="G103" s="394"/>
      <c r="H103" s="270"/>
      <c r="I103" s="355"/>
      <c r="J103" s="355"/>
      <c r="K103" s="394"/>
      <c r="L103" s="270"/>
      <c r="M103" s="355"/>
      <c r="N103" s="355"/>
      <c r="O103" s="394"/>
      <c r="P103" s="270"/>
      <c r="Q103" s="355"/>
      <c r="R103" s="355"/>
      <c r="S103" s="394"/>
      <c r="T103" s="270"/>
      <c r="U103" s="355"/>
      <c r="V103" s="355"/>
      <c r="W103" s="394"/>
      <c r="X103" s="270"/>
      <c r="Y103" s="355"/>
      <c r="Z103" s="355"/>
      <c r="AA103" s="394"/>
      <c r="AB103" s="270"/>
      <c r="AC103" s="355"/>
      <c r="AD103" s="412"/>
    </row>
    <row r="104" spans="1:30" x14ac:dyDescent="0.25">
      <c r="A104" s="33" t="str">
        <f>Info!B88</f>
        <v>CD</v>
      </c>
      <c r="B104" s="400">
        <f t="shared" si="1"/>
        <v>0</v>
      </c>
      <c r="C104" s="393"/>
      <c r="D104" s="268"/>
      <c r="E104" s="354"/>
      <c r="F104" s="354"/>
      <c r="G104" s="393"/>
      <c r="H104" s="268"/>
      <c r="I104" s="354"/>
      <c r="J104" s="354"/>
      <c r="K104" s="393"/>
      <c r="L104" s="268"/>
      <c r="M104" s="354"/>
      <c r="N104" s="354"/>
      <c r="O104" s="393"/>
      <c r="P104" s="268"/>
      <c r="Q104" s="354"/>
      <c r="R104" s="354"/>
      <c r="S104" s="393"/>
      <c r="T104" s="268"/>
      <c r="U104" s="354"/>
      <c r="V104" s="354"/>
      <c r="W104" s="393"/>
      <c r="X104" s="268"/>
      <c r="Y104" s="354"/>
      <c r="Z104" s="354"/>
      <c r="AA104" s="393"/>
      <c r="AB104" s="268"/>
      <c r="AC104" s="354"/>
      <c r="AD104" s="411"/>
    </row>
    <row r="105" spans="1:30" x14ac:dyDescent="0.25">
      <c r="A105" s="66" t="str">
        <f>Info!B89</f>
        <v>CE</v>
      </c>
      <c r="B105" s="402">
        <f t="shared" si="1"/>
        <v>0</v>
      </c>
      <c r="C105" s="394"/>
      <c r="D105" s="270"/>
      <c r="E105" s="355"/>
      <c r="F105" s="355"/>
      <c r="G105" s="394"/>
      <c r="H105" s="270"/>
      <c r="I105" s="355"/>
      <c r="J105" s="355"/>
      <c r="K105" s="394"/>
      <c r="L105" s="270"/>
      <c r="M105" s="355"/>
      <c r="N105" s="355"/>
      <c r="O105" s="394"/>
      <c r="P105" s="270"/>
      <c r="Q105" s="355"/>
      <c r="R105" s="355"/>
      <c r="S105" s="394"/>
      <c r="T105" s="270"/>
      <c r="U105" s="355"/>
      <c r="V105" s="355"/>
      <c r="W105" s="394"/>
      <c r="X105" s="270"/>
      <c r="Y105" s="355"/>
      <c r="Z105" s="355"/>
      <c r="AA105" s="394"/>
      <c r="AB105" s="270"/>
      <c r="AC105" s="355"/>
      <c r="AD105" s="412"/>
    </row>
    <row r="106" spans="1:30" x14ac:dyDescent="0.25">
      <c r="A106" s="67" t="str">
        <f>Info!B90</f>
        <v>CF</v>
      </c>
      <c r="B106" s="403">
        <f t="shared" si="1"/>
        <v>0</v>
      </c>
      <c r="C106" s="393"/>
      <c r="D106" s="268"/>
      <c r="E106" s="354"/>
      <c r="F106" s="354"/>
      <c r="G106" s="393"/>
      <c r="H106" s="268"/>
      <c r="I106" s="354"/>
      <c r="J106" s="354"/>
      <c r="K106" s="393"/>
      <c r="L106" s="268"/>
      <c r="M106" s="354"/>
      <c r="N106" s="354"/>
      <c r="O106" s="393"/>
      <c r="P106" s="268"/>
      <c r="Q106" s="354"/>
      <c r="R106" s="354"/>
      <c r="S106" s="393"/>
      <c r="T106" s="268"/>
      <c r="U106" s="354"/>
      <c r="V106" s="354"/>
      <c r="W106" s="393"/>
      <c r="X106" s="268"/>
      <c r="Y106" s="354"/>
      <c r="Z106" s="354"/>
      <c r="AA106" s="393"/>
      <c r="AB106" s="268"/>
      <c r="AC106" s="354"/>
      <c r="AD106" s="411"/>
    </row>
    <row r="107" spans="1:30" x14ac:dyDescent="0.25">
      <c r="A107" s="6" t="str">
        <f>Info!B91</f>
        <v>CG</v>
      </c>
      <c r="B107" s="375">
        <f t="shared" si="1"/>
        <v>0</v>
      </c>
      <c r="C107" s="396"/>
      <c r="D107" s="399"/>
      <c r="E107" s="398"/>
      <c r="F107" s="398"/>
      <c r="G107" s="396"/>
      <c r="H107" s="399"/>
      <c r="I107" s="398"/>
      <c r="J107" s="398"/>
      <c r="K107" s="396"/>
      <c r="L107" s="399"/>
      <c r="M107" s="398"/>
      <c r="N107" s="398"/>
      <c r="O107" s="396"/>
      <c r="P107" s="399"/>
      <c r="Q107" s="398"/>
      <c r="R107" s="398"/>
      <c r="S107" s="396"/>
      <c r="T107" s="399"/>
      <c r="U107" s="398"/>
      <c r="V107" s="398"/>
      <c r="W107" s="396"/>
      <c r="X107" s="399"/>
      <c r="Y107" s="398"/>
      <c r="Z107" s="398"/>
      <c r="AA107" s="396"/>
      <c r="AB107" s="399"/>
      <c r="AC107" s="398"/>
      <c r="AD107" s="413"/>
    </row>
    <row r="108" spans="1:30" x14ac:dyDescent="0.25">
      <c r="A108" s="33" t="str">
        <f>Info!B92</f>
        <v>CH</v>
      </c>
      <c r="B108" s="400">
        <f t="shared" si="1"/>
        <v>0</v>
      </c>
      <c r="C108" s="393"/>
      <c r="D108" s="268"/>
      <c r="E108" s="354"/>
      <c r="F108" s="354"/>
      <c r="G108" s="393"/>
      <c r="H108" s="268"/>
      <c r="I108" s="354"/>
      <c r="J108" s="354"/>
      <c r="K108" s="393"/>
      <c r="L108" s="268"/>
      <c r="M108" s="354"/>
      <c r="N108" s="354"/>
      <c r="O108" s="393"/>
      <c r="P108" s="268"/>
      <c r="Q108" s="354"/>
      <c r="R108" s="354"/>
      <c r="S108" s="393"/>
      <c r="T108" s="268"/>
      <c r="U108" s="354"/>
      <c r="V108" s="354"/>
      <c r="W108" s="393"/>
      <c r="X108" s="268"/>
      <c r="Y108" s="354"/>
      <c r="Z108" s="354"/>
      <c r="AA108" s="393"/>
      <c r="AB108" s="268"/>
      <c r="AC108" s="354"/>
      <c r="AD108" s="411"/>
    </row>
    <row r="109" spans="1:30" x14ac:dyDescent="0.25">
      <c r="A109" s="34" t="str">
        <f>Info!B93</f>
        <v>CI</v>
      </c>
      <c r="B109" s="401">
        <f t="shared" si="1"/>
        <v>0</v>
      </c>
      <c r="C109" s="394"/>
      <c r="D109" s="270"/>
      <c r="E109" s="355"/>
      <c r="F109" s="355"/>
      <c r="G109" s="394"/>
      <c r="H109" s="270"/>
      <c r="I109" s="355"/>
      <c r="J109" s="355"/>
      <c r="K109" s="394"/>
      <c r="L109" s="270"/>
      <c r="M109" s="355"/>
      <c r="N109" s="355"/>
      <c r="O109" s="394"/>
      <c r="P109" s="270"/>
      <c r="Q109" s="355"/>
      <c r="R109" s="355"/>
      <c r="S109" s="394"/>
      <c r="T109" s="270"/>
      <c r="U109" s="355"/>
      <c r="V109" s="355"/>
      <c r="W109" s="394"/>
      <c r="X109" s="270"/>
      <c r="Y109" s="355"/>
      <c r="Z109" s="355"/>
      <c r="AA109" s="394"/>
      <c r="AB109" s="270"/>
      <c r="AC109" s="355"/>
      <c r="AD109" s="412"/>
    </row>
    <row r="110" spans="1:30" x14ac:dyDescent="0.25">
      <c r="A110" s="33" t="str">
        <f>Info!B94</f>
        <v>CJ</v>
      </c>
      <c r="B110" s="400">
        <f t="shared" si="1"/>
        <v>0</v>
      </c>
      <c r="C110" s="393"/>
      <c r="D110" s="268"/>
      <c r="E110" s="354"/>
      <c r="F110" s="354"/>
      <c r="G110" s="393"/>
      <c r="H110" s="268"/>
      <c r="I110" s="354"/>
      <c r="J110" s="354"/>
      <c r="K110" s="393"/>
      <c r="L110" s="268"/>
      <c r="M110" s="354"/>
      <c r="N110" s="354"/>
      <c r="O110" s="393"/>
      <c r="P110" s="268"/>
      <c r="Q110" s="354"/>
      <c r="R110" s="354"/>
      <c r="S110" s="393"/>
      <c r="T110" s="268"/>
      <c r="U110" s="354"/>
      <c r="V110" s="354"/>
      <c r="W110" s="393"/>
      <c r="X110" s="268"/>
      <c r="Y110" s="354"/>
      <c r="Z110" s="354"/>
      <c r="AA110" s="393"/>
      <c r="AB110" s="268"/>
      <c r="AC110" s="354"/>
      <c r="AD110" s="411"/>
    </row>
    <row r="111" spans="1:30" x14ac:dyDescent="0.25">
      <c r="A111" s="34" t="str">
        <f>Info!B95</f>
        <v>CK</v>
      </c>
      <c r="B111" s="401">
        <f t="shared" si="1"/>
        <v>0</v>
      </c>
      <c r="C111" s="394"/>
      <c r="D111" s="270"/>
      <c r="E111" s="355"/>
      <c r="F111" s="355"/>
      <c r="G111" s="394"/>
      <c r="H111" s="270"/>
      <c r="I111" s="355"/>
      <c r="J111" s="355"/>
      <c r="K111" s="394"/>
      <c r="L111" s="270"/>
      <c r="M111" s="355"/>
      <c r="N111" s="355"/>
      <c r="O111" s="394"/>
      <c r="P111" s="270"/>
      <c r="Q111" s="355"/>
      <c r="R111" s="355"/>
      <c r="S111" s="394"/>
      <c r="T111" s="270"/>
      <c r="U111" s="355"/>
      <c r="V111" s="355"/>
      <c r="W111" s="394"/>
      <c r="X111" s="270"/>
      <c r="Y111" s="355"/>
      <c r="Z111" s="355"/>
      <c r="AA111" s="394"/>
      <c r="AB111" s="270"/>
      <c r="AC111" s="355"/>
      <c r="AD111" s="412"/>
    </row>
    <row r="112" spans="1:30" x14ac:dyDescent="0.25">
      <c r="A112" s="33" t="str">
        <f>Info!B96</f>
        <v>CL</v>
      </c>
      <c r="B112" s="400">
        <f t="shared" si="1"/>
        <v>0</v>
      </c>
      <c r="C112" s="393"/>
      <c r="D112" s="268"/>
      <c r="E112" s="354"/>
      <c r="F112" s="354"/>
      <c r="G112" s="393"/>
      <c r="H112" s="268"/>
      <c r="I112" s="354"/>
      <c r="J112" s="354"/>
      <c r="K112" s="393"/>
      <c r="L112" s="268"/>
      <c r="M112" s="354"/>
      <c r="N112" s="354"/>
      <c r="O112" s="393"/>
      <c r="P112" s="268"/>
      <c r="Q112" s="354"/>
      <c r="R112" s="354"/>
      <c r="S112" s="393"/>
      <c r="T112" s="268"/>
      <c r="U112" s="354"/>
      <c r="V112" s="354"/>
      <c r="W112" s="393"/>
      <c r="X112" s="268"/>
      <c r="Y112" s="354"/>
      <c r="Z112" s="354"/>
      <c r="AA112" s="393"/>
      <c r="AB112" s="268"/>
      <c r="AC112" s="354"/>
      <c r="AD112" s="411"/>
    </row>
    <row r="113" spans="1:30" x14ac:dyDescent="0.25">
      <c r="A113" s="34" t="str">
        <f>Info!B97</f>
        <v>CM</v>
      </c>
      <c r="B113" s="401">
        <f t="shared" si="1"/>
        <v>0</v>
      </c>
      <c r="C113" s="394"/>
      <c r="D113" s="270"/>
      <c r="E113" s="355"/>
      <c r="F113" s="355"/>
      <c r="G113" s="394"/>
      <c r="H113" s="270"/>
      <c r="I113" s="355"/>
      <c r="J113" s="355"/>
      <c r="K113" s="394"/>
      <c r="L113" s="270"/>
      <c r="M113" s="355"/>
      <c r="N113" s="355"/>
      <c r="O113" s="394"/>
      <c r="P113" s="270"/>
      <c r="Q113" s="355"/>
      <c r="R113" s="355"/>
      <c r="S113" s="394"/>
      <c r="T113" s="270"/>
      <c r="U113" s="355"/>
      <c r="V113" s="355"/>
      <c r="W113" s="394"/>
      <c r="X113" s="270"/>
      <c r="Y113" s="355"/>
      <c r="Z113" s="355"/>
      <c r="AA113" s="394"/>
      <c r="AB113" s="270"/>
      <c r="AC113" s="355"/>
      <c r="AD113" s="412"/>
    </row>
    <row r="114" spans="1:30" x14ac:dyDescent="0.25">
      <c r="A114" s="33" t="str">
        <f>Info!B98</f>
        <v>CN</v>
      </c>
      <c r="B114" s="400">
        <f t="shared" si="1"/>
        <v>0</v>
      </c>
      <c r="C114" s="393"/>
      <c r="D114" s="268"/>
      <c r="E114" s="354"/>
      <c r="F114" s="354"/>
      <c r="G114" s="393"/>
      <c r="H114" s="268"/>
      <c r="I114" s="354"/>
      <c r="J114" s="354"/>
      <c r="K114" s="393"/>
      <c r="L114" s="268"/>
      <c r="M114" s="354"/>
      <c r="N114" s="354"/>
      <c r="O114" s="393"/>
      <c r="P114" s="268"/>
      <c r="Q114" s="354"/>
      <c r="R114" s="354"/>
      <c r="S114" s="393"/>
      <c r="T114" s="268"/>
      <c r="U114" s="354"/>
      <c r="V114" s="354"/>
      <c r="W114" s="393"/>
      <c r="X114" s="268"/>
      <c r="Y114" s="354"/>
      <c r="Z114" s="354"/>
      <c r="AA114" s="393"/>
      <c r="AB114" s="268"/>
      <c r="AC114" s="354"/>
      <c r="AD114" s="411"/>
    </row>
    <row r="115" spans="1:30" x14ac:dyDescent="0.25">
      <c r="A115" s="34" t="str">
        <f>Info!B99</f>
        <v>CO</v>
      </c>
      <c r="B115" s="401">
        <f t="shared" si="1"/>
        <v>0</v>
      </c>
      <c r="C115" s="394"/>
      <c r="D115" s="270"/>
      <c r="E115" s="355"/>
      <c r="F115" s="355"/>
      <c r="G115" s="394"/>
      <c r="H115" s="270"/>
      <c r="I115" s="355"/>
      <c r="J115" s="355"/>
      <c r="K115" s="394"/>
      <c r="L115" s="270"/>
      <c r="M115" s="355"/>
      <c r="N115" s="355"/>
      <c r="O115" s="394"/>
      <c r="P115" s="270"/>
      <c r="Q115" s="355"/>
      <c r="R115" s="355"/>
      <c r="S115" s="394"/>
      <c r="T115" s="270"/>
      <c r="U115" s="355"/>
      <c r="V115" s="355"/>
      <c r="W115" s="394"/>
      <c r="X115" s="270"/>
      <c r="Y115" s="355"/>
      <c r="Z115" s="355"/>
      <c r="AA115" s="394"/>
      <c r="AB115" s="270"/>
      <c r="AC115" s="355"/>
      <c r="AD115" s="412"/>
    </row>
    <row r="116" spans="1:30" x14ac:dyDescent="0.25">
      <c r="A116" s="33" t="str">
        <f>Info!B100</f>
        <v>CP</v>
      </c>
      <c r="B116" s="400">
        <f t="shared" si="1"/>
        <v>0</v>
      </c>
      <c r="C116" s="393"/>
      <c r="D116" s="268"/>
      <c r="E116" s="354"/>
      <c r="F116" s="354"/>
      <c r="G116" s="393"/>
      <c r="H116" s="268"/>
      <c r="I116" s="354"/>
      <c r="J116" s="354"/>
      <c r="K116" s="393"/>
      <c r="L116" s="268"/>
      <c r="M116" s="354"/>
      <c r="N116" s="354"/>
      <c r="O116" s="393"/>
      <c r="P116" s="268"/>
      <c r="Q116" s="354"/>
      <c r="R116" s="354"/>
      <c r="S116" s="393"/>
      <c r="T116" s="268"/>
      <c r="U116" s="354"/>
      <c r="V116" s="354"/>
      <c r="W116" s="393"/>
      <c r="X116" s="268"/>
      <c r="Y116" s="354"/>
      <c r="Z116" s="354"/>
      <c r="AA116" s="393"/>
      <c r="AB116" s="268"/>
      <c r="AC116" s="354"/>
      <c r="AD116" s="411"/>
    </row>
    <row r="117" spans="1:30" x14ac:dyDescent="0.25">
      <c r="A117" s="66" t="str">
        <f>Info!B101</f>
        <v>CQ</v>
      </c>
      <c r="B117" s="402">
        <f t="shared" si="1"/>
        <v>0</v>
      </c>
      <c r="C117" s="394"/>
      <c r="D117" s="270"/>
      <c r="E117" s="355"/>
      <c r="F117" s="355"/>
      <c r="G117" s="394"/>
      <c r="H117" s="270"/>
      <c r="I117" s="355"/>
      <c r="J117" s="355"/>
      <c r="K117" s="394"/>
      <c r="L117" s="270"/>
      <c r="M117" s="355"/>
      <c r="N117" s="355"/>
      <c r="O117" s="394"/>
      <c r="P117" s="270"/>
      <c r="Q117" s="355"/>
      <c r="R117" s="355"/>
      <c r="S117" s="394"/>
      <c r="T117" s="270"/>
      <c r="U117" s="355"/>
      <c r="V117" s="355"/>
      <c r="W117" s="394"/>
      <c r="X117" s="270"/>
      <c r="Y117" s="355"/>
      <c r="Z117" s="355"/>
      <c r="AA117" s="394"/>
      <c r="AB117" s="270"/>
      <c r="AC117" s="355"/>
      <c r="AD117" s="412"/>
    </row>
    <row r="118" spans="1:30" x14ac:dyDescent="0.25">
      <c r="A118" s="67" t="str">
        <f>Info!B102</f>
        <v>CR</v>
      </c>
      <c r="B118" s="403">
        <f t="shared" si="1"/>
        <v>0</v>
      </c>
      <c r="C118" s="393"/>
      <c r="D118" s="268"/>
      <c r="E118" s="354"/>
      <c r="F118" s="354"/>
      <c r="G118" s="393"/>
      <c r="H118" s="268"/>
      <c r="I118" s="354"/>
      <c r="J118" s="354"/>
      <c r="K118" s="393"/>
      <c r="L118" s="268"/>
      <c r="M118" s="354"/>
      <c r="N118" s="354"/>
      <c r="O118" s="393"/>
      <c r="P118" s="268"/>
      <c r="Q118" s="354"/>
      <c r="R118" s="354"/>
      <c r="S118" s="393"/>
      <c r="T118" s="268"/>
      <c r="U118" s="354"/>
      <c r="V118" s="354"/>
      <c r="W118" s="393"/>
      <c r="X118" s="268"/>
      <c r="Y118" s="354"/>
      <c r="Z118" s="354"/>
      <c r="AA118" s="393"/>
      <c r="AB118" s="268"/>
      <c r="AC118" s="354"/>
      <c r="AD118" s="411"/>
    </row>
    <row r="119" spans="1:30" x14ac:dyDescent="0.25">
      <c r="A119" s="6" t="str">
        <f>Info!B103</f>
        <v>CS</v>
      </c>
      <c r="B119" s="375">
        <f t="shared" si="1"/>
        <v>0</v>
      </c>
      <c r="C119" s="396"/>
      <c r="D119" s="399"/>
      <c r="E119" s="398"/>
      <c r="F119" s="398"/>
      <c r="G119" s="396"/>
      <c r="H119" s="399"/>
      <c r="I119" s="398"/>
      <c r="J119" s="398"/>
      <c r="K119" s="396"/>
      <c r="L119" s="399"/>
      <c r="M119" s="398"/>
      <c r="N119" s="398"/>
      <c r="O119" s="396"/>
      <c r="P119" s="399"/>
      <c r="Q119" s="398"/>
      <c r="R119" s="398"/>
      <c r="S119" s="396"/>
      <c r="T119" s="399"/>
      <c r="U119" s="398"/>
      <c r="V119" s="398"/>
      <c r="W119" s="396"/>
      <c r="X119" s="399"/>
      <c r="Y119" s="398"/>
      <c r="Z119" s="398"/>
      <c r="AA119" s="396"/>
      <c r="AB119" s="399"/>
      <c r="AC119" s="398"/>
      <c r="AD119" s="413"/>
    </row>
    <row r="120" spans="1:30" x14ac:dyDescent="0.25">
      <c r="A120" s="33" t="str">
        <f>Info!B104</f>
        <v>CT</v>
      </c>
      <c r="B120" s="400">
        <f t="shared" si="1"/>
        <v>0</v>
      </c>
      <c r="C120" s="393"/>
      <c r="D120" s="268"/>
      <c r="E120" s="354"/>
      <c r="F120" s="354"/>
      <c r="G120" s="393"/>
      <c r="H120" s="268"/>
      <c r="I120" s="354"/>
      <c r="J120" s="354"/>
      <c r="K120" s="393"/>
      <c r="L120" s="268"/>
      <c r="M120" s="354"/>
      <c r="N120" s="354"/>
      <c r="O120" s="393"/>
      <c r="P120" s="268"/>
      <c r="Q120" s="354"/>
      <c r="R120" s="354"/>
      <c r="S120" s="393"/>
      <c r="T120" s="268"/>
      <c r="U120" s="354"/>
      <c r="V120" s="354"/>
      <c r="W120" s="393"/>
      <c r="X120" s="268"/>
      <c r="Y120" s="354"/>
      <c r="Z120" s="354"/>
      <c r="AA120" s="393"/>
      <c r="AB120" s="268"/>
      <c r="AC120" s="354"/>
      <c r="AD120" s="411"/>
    </row>
    <row r="121" spans="1:30" x14ac:dyDescent="0.25">
      <c r="A121" s="66" t="str">
        <f>Info!B105</f>
        <v>CU</v>
      </c>
      <c r="B121" s="402">
        <f t="shared" si="1"/>
        <v>0</v>
      </c>
      <c r="C121" s="394"/>
      <c r="D121" s="270"/>
      <c r="E121" s="355"/>
      <c r="F121" s="355"/>
      <c r="G121" s="394"/>
      <c r="H121" s="270"/>
      <c r="I121" s="355"/>
      <c r="J121" s="355"/>
      <c r="K121" s="394"/>
      <c r="L121" s="270"/>
      <c r="M121" s="355"/>
      <c r="N121" s="355"/>
      <c r="O121" s="394"/>
      <c r="P121" s="270"/>
      <c r="Q121" s="355"/>
      <c r="R121" s="355"/>
      <c r="S121" s="394"/>
      <c r="T121" s="270"/>
      <c r="U121" s="355"/>
      <c r="V121" s="355"/>
      <c r="W121" s="394"/>
      <c r="X121" s="270"/>
      <c r="Y121" s="355"/>
      <c r="Z121" s="355"/>
      <c r="AA121" s="394"/>
      <c r="AB121" s="270"/>
      <c r="AC121" s="355"/>
      <c r="AD121" s="412"/>
    </row>
    <row r="122" spans="1:30" x14ac:dyDescent="0.25">
      <c r="A122" s="67" t="str">
        <f>Info!B106</f>
        <v>CV</v>
      </c>
      <c r="B122" s="403">
        <f t="shared" si="1"/>
        <v>0</v>
      </c>
      <c r="C122" s="393"/>
      <c r="D122" s="268"/>
      <c r="E122" s="354"/>
      <c r="F122" s="354"/>
      <c r="G122" s="393"/>
      <c r="H122" s="268"/>
      <c r="I122" s="354"/>
      <c r="J122" s="354"/>
      <c r="K122" s="393"/>
      <c r="L122" s="268"/>
      <c r="M122" s="354"/>
      <c r="N122" s="354"/>
      <c r="O122" s="393"/>
      <c r="P122" s="268"/>
      <c r="Q122" s="354"/>
      <c r="R122" s="354"/>
      <c r="S122" s="393"/>
      <c r="T122" s="268"/>
      <c r="U122" s="354"/>
      <c r="V122" s="354"/>
      <c r="W122" s="393"/>
      <c r="X122" s="268"/>
      <c r="Y122" s="354"/>
      <c r="Z122" s="354"/>
      <c r="AA122" s="393"/>
      <c r="AB122" s="268"/>
      <c r="AC122" s="354"/>
      <c r="AD122" s="411"/>
    </row>
    <row r="123" spans="1:30" x14ac:dyDescent="0.25">
      <c r="C123" s="369"/>
      <c r="D123" s="369"/>
      <c r="E123" s="369"/>
      <c r="F123" s="369"/>
      <c r="G123" s="369"/>
      <c r="H123" s="369"/>
      <c r="I123" s="369"/>
      <c r="J123" s="369"/>
      <c r="K123" s="369"/>
      <c r="L123" s="369"/>
      <c r="M123" s="369"/>
      <c r="N123" s="369"/>
      <c r="O123" s="369"/>
      <c r="P123" s="369"/>
      <c r="Q123" s="369"/>
      <c r="R123" s="369"/>
      <c r="S123" s="369"/>
      <c r="T123" s="369"/>
      <c r="U123" s="369"/>
      <c r="V123" s="369"/>
    </row>
  </sheetData>
  <mergeCells count="47">
    <mergeCell ref="AA21:AA22"/>
    <mergeCell ref="AB21:AB22"/>
    <mergeCell ref="AC21:AC22"/>
    <mergeCell ref="AD21:AD22"/>
    <mergeCell ref="W19:Z19"/>
    <mergeCell ref="AA19:AD19"/>
    <mergeCell ref="Z21:Z22"/>
    <mergeCell ref="U21:U22"/>
    <mergeCell ref="V21:V22"/>
    <mergeCell ref="W21:W22"/>
    <mergeCell ref="X21:X22"/>
    <mergeCell ref="Y21:Y22"/>
    <mergeCell ref="F21:F22"/>
    <mergeCell ref="G21:G22"/>
    <mergeCell ref="T21:T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R21:R22"/>
    <mergeCell ref="S21:S22"/>
    <mergeCell ref="A1:AD1"/>
    <mergeCell ref="A19:B19"/>
    <mergeCell ref="H21:H22"/>
    <mergeCell ref="K19:N19"/>
    <mergeCell ref="O19:R19"/>
    <mergeCell ref="S19:V19"/>
    <mergeCell ref="H3:J3"/>
    <mergeCell ref="H5:J5"/>
    <mergeCell ref="H7:J7"/>
    <mergeCell ref="H9:J9"/>
    <mergeCell ref="H10:J10"/>
    <mergeCell ref="H8:J8"/>
    <mergeCell ref="H6:J6"/>
    <mergeCell ref="C21:C22"/>
    <mergeCell ref="D21:D22"/>
    <mergeCell ref="E21:E22"/>
    <mergeCell ref="A20:B20"/>
    <mergeCell ref="C19:F19"/>
    <mergeCell ref="G19:J19"/>
    <mergeCell ref="E3:G3"/>
    <mergeCell ref="H4:J4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3" orientation="portrait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F792C76-1364-40BE-93D7-6AEA16744B1B}">
          <x14:formula1>
            <xm:f>BDD!$S$2:$S$15</xm:f>
          </x14:formula1>
          <xm:sqref>W23:W122 C23:C122 G23:G122 K23:K122 O23:O122 S23:S122 AA23:AA122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D433C-9838-464E-A63D-712A675A7AA3}">
  <dimension ref="A1:K15"/>
  <sheetViews>
    <sheetView showGridLines="0" zoomScaleNormal="100" workbookViewId="0">
      <pane ySplit="1" topLeftCell="A2" activePane="bottomLeft" state="frozen"/>
      <selection pane="bottomLeft" activeCell="A14" sqref="A14:D14"/>
    </sheetView>
  </sheetViews>
  <sheetFormatPr baseColWidth="10" defaultColWidth="11.42578125" defaultRowHeight="13.5" x14ac:dyDescent="0.25"/>
  <cols>
    <col min="1" max="1" width="95.7109375" style="6" customWidth="1"/>
    <col min="2" max="2" width="21.42578125" style="6" customWidth="1"/>
    <col min="3" max="3" width="7.42578125" style="6" customWidth="1"/>
    <col min="4" max="4" width="29.5703125" style="6" customWidth="1"/>
    <col min="5" max="5" width="21.42578125" style="6" customWidth="1"/>
    <col min="6" max="11" width="11.42578125" style="6" customWidth="1"/>
    <col min="12" max="16384" width="11.42578125" style="6"/>
  </cols>
  <sheetData>
    <row r="1" spans="1:11" ht="45" customHeight="1" x14ac:dyDescent="0.25">
      <c r="A1" s="709" t="s">
        <v>682</v>
      </c>
      <c r="B1" s="709"/>
      <c r="C1" s="709"/>
      <c r="D1" s="709"/>
      <c r="E1" s="709"/>
      <c r="F1" s="41"/>
      <c r="G1" s="41"/>
      <c r="H1" s="41"/>
      <c r="I1" s="41"/>
      <c r="J1" s="41"/>
      <c r="K1" s="41"/>
    </row>
    <row r="3" spans="1:11" ht="28.5" x14ac:dyDescent="0.25">
      <c r="A3" s="423" t="s">
        <v>678</v>
      </c>
      <c r="B3" s="424" t="s">
        <v>680</v>
      </c>
      <c r="C3" s="357" t="s">
        <v>694</v>
      </c>
      <c r="D3" s="171" t="s">
        <v>681</v>
      </c>
      <c r="E3" s="31" t="s">
        <v>679</v>
      </c>
    </row>
    <row r="4" spans="1:11" ht="45" customHeight="1" x14ac:dyDescent="0.25">
      <c r="A4" s="564" t="s">
        <v>699</v>
      </c>
      <c r="B4" s="32" t="s">
        <v>632</v>
      </c>
      <c r="C4" s="565">
        <v>1</v>
      </c>
      <c r="D4" s="566"/>
      <c r="E4" s="567">
        <f>D4</f>
        <v>0</v>
      </c>
    </row>
    <row r="5" spans="1:11" ht="45" customHeight="1" x14ac:dyDescent="0.25">
      <c r="A5" s="426" t="s">
        <v>700</v>
      </c>
      <c r="B5" s="33" t="s">
        <v>633</v>
      </c>
      <c r="C5" s="559">
        <v>1</v>
      </c>
      <c r="D5" s="40"/>
      <c r="E5" s="428">
        <f t="shared" ref="E5:E9" si="0">D5</f>
        <v>0</v>
      </c>
    </row>
    <row r="6" spans="1:11" ht="45" customHeight="1" x14ac:dyDescent="0.25">
      <c r="A6" s="425" t="s">
        <v>701</v>
      </c>
      <c r="B6" s="34" t="s">
        <v>632</v>
      </c>
      <c r="C6" s="558">
        <v>1</v>
      </c>
      <c r="D6" s="40"/>
      <c r="E6" s="427">
        <f t="shared" si="0"/>
        <v>0</v>
      </c>
    </row>
    <row r="7" spans="1:11" ht="45" customHeight="1" x14ac:dyDescent="0.25">
      <c r="A7" s="426" t="s">
        <v>702</v>
      </c>
      <c r="B7" s="33" t="s">
        <v>632</v>
      </c>
      <c r="C7" s="559">
        <v>1</v>
      </c>
      <c r="D7" s="40"/>
      <c r="E7" s="428">
        <f t="shared" si="0"/>
        <v>0</v>
      </c>
    </row>
    <row r="8" spans="1:11" ht="45" customHeight="1" x14ac:dyDescent="0.25">
      <c r="A8" s="568" t="s">
        <v>703</v>
      </c>
      <c r="B8" s="35" t="s">
        <v>634</v>
      </c>
      <c r="C8" s="569">
        <v>1</v>
      </c>
      <c r="D8" s="570"/>
      <c r="E8" s="571">
        <f t="shared" si="0"/>
        <v>0</v>
      </c>
    </row>
    <row r="9" spans="1:11" ht="45.75" customHeight="1" x14ac:dyDescent="0.25">
      <c r="A9" s="560" t="s">
        <v>704</v>
      </c>
      <c r="B9" s="542" t="s">
        <v>690</v>
      </c>
      <c r="C9" s="561">
        <v>2</v>
      </c>
      <c r="D9" s="562"/>
      <c r="E9" s="563">
        <f t="shared" si="0"/>
        <v>0</v>
      </c>
    </row>
    <row r="10" spans="1:11" ht="45.75" hidden="1" customHeight="1" x14ac:dyDescent="0.25">
      <c r="A10" s="34"/>
      <c r="B10" s="34"/>
      <c r="C10" s="601"/>
      <c r="D10" s="601"/>
      <c r="E10" s="427">
        <f t="shared" ref="E10:E13" si="1">C10+D10</f>
        <v>0</v>
      </c>
    </row>
    <row r="11" spans="1:11" hidden="1" x14ac:dyDescent="0.25">
      <c r="A11" s="33"/>
      <c r="B11" s="33"/>
      <c r="C11" s="601"/>
      <c r="D11" s="601"/>
      <c r="E11" s="427">
        <f t="shared" si="1"/>
        <v>0</v>
      </c>
    </row>
    <row r="12" spans="1:11" hidden="1" x14ac:dyDescent="0.25">
      <c r="A12" s="34"/>
      <c r="B12" s="34"/>
      <c r="C12" s="601"/>
      <c r="D12" s="601"/>
      <c r="E12" s="427">
        <f t="shared" si="1"/>
        <v>0</v>
      </c>
    </row>
    <row r="13" spans="1:11" hidden="1" x14ac:dyDescent="0.25">
      <c r="A13" s="33"/>
      <c r="B13" s="33"/>
      <c r="C13" s="601"/>
      <c r="D13" s="601"/>
      <c r="E13" s="427">
        <f t="shared" si="1"/>
        <v>0</v>
      </c>
    </row>
    <row r="14" spans="1:11" x14ac:dyDescent="0.25">
      <c r="A14" s="710" t="s">
        <v>587</v>
      </c>
      <c r="B14" s="711"/>
      <c r="C14" s="711"/>
      <c r="D14" s="711"/>
      <c r="E14" s="36">
        <f>SUM(E4:E9)</f>
        <v>0</v>
      </c>
    </row>
    <row r="15" spans="1:11" x14ac:dyDescent="0.25">
      <c r="C15" s="42"/>
      <c r="D15" s="42"/>
      <c r="E15" s="43"/>
    </row>
  </sheetData>
  <sheetProtection algorithmName="SHA-512" hashValue="f3NeyCXSYZpvJ1vYLb2dm/BOu9JH9orkeS6AiJe89EX+25KrglZz+7YkYVQB29uqjz7vfyO2OXslZp3m5ycIVA==" saltValue="p/rH1HuomIlllMkQrWCOCQ==" spinCount="100000" sheet="1" objects="1" scenarios="1"/>
  <mergeCells count="2">
    <mergeCell ref="A1:E1"/>
    <mergeCell ref="A14:D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orientation="portrait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7BD86-FB57-43E4-9BE3-8B01227ABC40}">
  <sheetPr>
    <pageSetUpPr fitToPage="1"/>
  </sheetPr>
  <dimension ref="A1:AB109"/>
  <sheetViews>
    <sheetView showGridLines="0" topLeftCell="A4" zoomScaleNormal="100" workbookViewId="0">
      <selection activeCell="M9" sqref="M9"/>
    </sheetView>
  </sheetViews>
  <sheetFormatPr baseColWidth="10" defaultColWidth="11.42578125" defaultRowHeight="14.25" x14ac:dyDescent="0.3"/>
  <cols>
    <col min="1" max="1" width="27.85546875" style="283" bestFit="1" customWidth="1"/>
    <col min="2" max="4" width="13.42578125" style="283" customWidth="1"/>
    <col min="5" max="10" width="13.42578125" style="283" hidden="1" customWidth="1"/>
    <col min="11" max="11" width="13.42578125" style="283" customWidth="1"/>
    <col min="12" max="12" width="13.42578125" style="283" hidden="1" customWidth="1"/>
    <col min="13" max="13" width="13.42578125" style="283" customWidth="1"/>
    <col min="14" max="14" width="13.42578125" style="283" hidden="1" customWidth="1"/>
    <col min="15" max="16" width="13.42578125" style="283" customWidth="1"/>
    <col min="17" max="22" width="13.42578125" style="283" hidden="1" customWidth="1"/>
    <col min="23" max="23" width="2.42578125" style="283" hidden="1" customWidth="1"/>
    <col min="24" max="25" width="13.42578125" style="283" customWidth="1"/>
    <col min="26" max="28" width="13.42578125" style="283" hidden="1" customWidth="1"/>
    <col min="29" max="16384" width="11.42578125" style="283"/>
  </cols>
  <sheetData>
    <row r="1" spans="1:28" ht="45.75" customHeight="1" x14ac:dyDescent="0.3">
      <c r="A1" s="713" t="s">
        <v>695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713"/>
      <c r="O1" s="713"/>
      <c r="P1" s="713"/>
      <c r="Q1" s="713"/>
      <c r="R1" s="713"/>
      <c r="S1" s="713"/>
      <c r="T1" s="713"/>
      <c r="U1" s="713"/>
      <c r="V1" s="713"/>
      <c r="W1" s="713"/>
      <c r="X1" s="713"/>
      <c r="Y1" s="713"/>
      <c r="Z1" s="713"/>
      <c r="AA1" s="713"/>
      <c r="AB1" s="713"/>
    </row>
    <row r="3" spans="1:28" x14ac:dyDescent="0.3">
      <c r="A3" s="283" t="s">
        <v>504</v>
      </c>
      <c r="B3" s="712">
        <f>'Base travail'!P1</f>
        <v>0</v>
      </c>
      <c r="C3" s="712"/>
    </row>
    <row r="4" spans="1:28" ht="16.5" thickBot="1" x14ac:dyDescent="0.35">
      <c r="D4" s="284"/>
      <c r="E4" s="285"/>
    </row>
    <row r="5" spans="1:28" ht="85.5" x14ac:dyDescent="0.3">
      <c r="A5" s="287" t="s">
        <v>317</v>
      </c>
      <c r="B5" s="31" t="s">
        <v>318</v>
      </c>
      <c r="C5" s="31" t="s">
        <v>320</v>
      </c>
      <c r="D5" s="31" t="s">
        <v>498</v>
      </c>
      <c r="E5" s="31" t="s">
        <v>499</v>
      </c>
      <c r="F5" s="31" t="s">
        <v>691</v>
      </c>
      <c r="G5" s="31" t="s">
        <v>402</v>
      </c>
      <c r="H5" s="31" t="s">
        <v>500</v>
      </c>
      <c r="I5" s="31" t="s">
        <v>404</v>
      </c>
      <c r="J5" s="31" t="s">
        <v>692</v>
      </c>
      <c r="K5" s="31" t="s">
        <v>319</v>
      </c>
      <c r="L5" s="31" t="s">
        <v>324</v>
      </c>
      <c r="M5" s="31" t="s">
        <v>502</v>
      </c>
      <c r="N5" s="31" t="s">
        <v>693</v>
      </c>
      <c r="O5" s="31" t="s">
        <v>503</v>
      </c>
      <c r="P5" s="31" t="s">
        <v>322</v>
      </c>
      <c r="Q5" s="31" t="s">
        <v>375</v>
      </c>
      <c r="R5" s="31" t="s">
        <v>325</v>
      </c>
      <c r="S5" s="31" t="s">
        <v>676</v>
      </c>
      <c r="T5" s="31" t="s">
        <v>334</v>
      </c>
      <c r="U5" s="31" t="s">
        <v>326</v>
      </c>
      <c r="V5" s="31" t="s">
        <v>683</v>
      </c>
      <c r="W5" s="293"/>
      <c r="X5" s="294" t="s">
        <v>707</v>
      </c>
      <c r="Y5" s="294" t="s">
        <v>708</v>
      </c>
      <c r="Z5" s="294" t="s">
        <v>684</v>
      </c>
      <c r="AA5" s="294" t="s">
        <v>685</v>
      </c>
      <c r="AB5" s="31"/>
    </row>
    <row r="6" spans="1:28" x14ac:dyDescent="0.3">
      <c r="A6" s="288" t="s">
        <v>323</v>
      </c>
      <c r="B6" s="289">
        <f>'Base travail'!D7-B24-B25-B26-B27-B28-B29-B30</f>
        <v>35471</v>
      </c>
      <c r="C6" s="290"/>
      <c r="D6" s="290">
        <f>'Orga. oeuvrant'!DX272+'Orga. oeuvrant'!DY272-D24-D25-D26-D27-D28-D29-D30</f>
        <v>0</v>
      </c>
      <c r="E6" s="290">
        <f>'Cpte prévis.'!Q5</f>
        <v>0</v>
      </c>
      <c r="F6" s="290">
        <f>'Orga. Régie'!DY272+'Orga. Régie'!DZ272-F24-F25-F26-F27-F28-F29-F30</f>
        <v>0</v>
      </c>
      <c r="G6" s="290">
        <f>'Orga. Régie'!EP272</f>
        <v>0</v>
      </c>
      <c r="H6" s="290">
        <f>'Orga. Régie'!EQ272</f>
        <v>0</v>
      </c>
      <c r="I6" s="290">
        <f>'Orga. Régie'!ER272</f>
        <v>0</v>
      </c>
      <c r="J6" s="290">
        <f>'Cpte prévis.'!N112</f>
        <v>0</v>
      </c>
      <c r="K6" s="290">
        <f>'Orga. Encadr'!DX272+'Orga. Encadr'!DY272-K24-K25-K26-K27-K28-K29-K30</f>
        <v>0</v>
      </c>
      <c r="L6" s="290">
        <f>'Cpte prévis.'!N217</f>
        <v>0</v>
      </c>
      <c r="M6" s="290">
        <f>'Cpte prévis.'!P5-M24--M25-M26-M27-M28-M29-M30</f>
        <v>0</v>
      </c>
      <c r="N6" s="290">
        <f>'Cpte prévis.'!M112-N24-N25-N26-N27-N28-N29-N30</f>
        <v>0</v>
      </c>
      <c r="O6" s="290">
        <f>'Cpte prévis.'!M217-O24-O25-O26-O27-O28-O29-O30</f>
        <v>0</v>
      </c>
      <c r="P6" s="290">
        <f>SUM(M6:O6)</f>
        <v>0</v>
      </c>
      <c r="Q6" s="290">
        <f>Vitrerie!B9-Q24--Q25-Q26-Q27-Q28-Q29-Q30</f>
        <v>0</v>
      </c>
      <c r="R6" s="290">
        <f>'Fourn. sanit.'!B6-R24-R25-R26-R27-R28-R29-R30</f>
        <v>0</v>
      </c>
      <c r="S6" s="290">
        <f>'M-ondes'!B6-S24--S25-S26-S27-S28-S29-S30</f>
        <v>0</v>
      </c>
      <c r="T6" s="290">
        <f>'3D'!B6</f>
        <v>0</v>
      </c>
      <c r="U6" s="290">
        <f>'Gestion déchets'!B21-U24-U26</f>
        <v>0</v>
      </c>
      <c r="V6" s="290"/>
      <c r="W6" s="286"/>
      <c r="X6" s="295">
        <f>SUM(P6:U6)</f>
        <v>0</v>
      </c>
      <c r="Y6" s="295">
        <f>X6*1.2</f>
        <v>0</v>
      </c>
      <c r="Z6" s="295">
        <f>SUM(Z9:Z30)</f>
        <v>0</v>
      </c>
      <c r="AA6" s="295">
        <f>Z6*1.2</f>
        <v>0</v>
      </c>
      <c r="AB6" s="290"/>
    </row>
    <row r="7" spans="1:28" x14ac:dyDescent="0.3">
      <c r="A7" s="288" t="s">
        <v>321</v>
      </c>
      <c r="B7" s="291" t="s">
        <v>60</v>
      </c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>
        <f>M6*12</f>
        <v>0</v>
      </c>
      <c r="N7" s="290">
        <f t="shared" ref="N7:T7" si="0">N6*12</f>
        <v>0</v>
      </c>
      <c r="O7" s="290">
        <f t="shared" si="0"/>
        <v>0</v>
      </c>
      <c r="P7" s="290">
        <f t="shared" si="0"/>
        <v>0</v>
      </c>
      <c r="Q7" s="290">
        <f t="shared" si="0"/>
        <v>0</v>
      </c>
      <c r="R7" s="290">
        <f t="shared" si="0"/>
        <v>0</v>
      </c>
      <c r="S7" s="290">
        <f t="shared" si="0"/>
        <v>0</v>
      </c>
      <c r="T7" s="290">
        <f t="shared" si="0"/>
        <v>0</v>
      </c>
      <c r="U7" s="290">
        <f>U6*12</f>
        <v>0</v>
      </c>
      <c r="V7" s="290"/>
      <c r="W7" s="286"/>
      <c r="X7" s="295">
        <f>X6*12</f>
        <v>0</v>
      </c>
      <c r="Y7" s="295">
        <f>Y6*12</f>
        <v>0</v>
      </c>
      <c r="Z7" s="295">
        <f>Z6*12</f>
        <v>0</v>
      </c>
      <c r="AA7" s="295">
        <f>Z7*1.2</f>
        <v>0</v>
      </c>
      <c r="AB7" s="290"/>
    </row>
    <row r="8" spans="1:28" ht="24.6" customHeight="1" x14ac:dyDescent="0.3">
      <c r="A8" s="287" t="s">
        <v>501</v>
      </c>
      <c r="B8" s="31"/>
      <c r="C8" s="31"/>
      <c r="D8" s="31"/>
      <c r="E8" s="31"/>
      <c r="F8" s="31"/>
      <c r="G8" s="31"/>
      <c r="H8" s="31"/>
      <c r="I8" s="31"/>
      <c r="J8" s="31"/>
      <c r="K8" s="292">
        <f>SUMIFS('Orga. Encadr'!$DX$6:$DX$271,'Orga. Encadr'!$A$6:$A$271,"Tous sites")+SUMIFS('Orga. Encadr'!$DY$6:$DY$271,'Orga. Encadr'!$A$6:$A$271,"Tous sites")</f>
        <v>0</v>
      </c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293"/>
      <c r="X8" s="296"/>
      <c r="Y8" s="296"/>
      <c r="Z8" s="296"/>
      <c r="AA8" s="296"/>
      <c r="AB8" s="31"/>
    </row>
    <row r="9" spans="1:28" x14ac:dyDescent="0.3">
      <c r="A9" s="386" t="str">
        <f>Info!B7</f>
        <v>CERCLADES PSE 1.1</v>
      </c>
      <c r="B9" s="305">
        <f>'Base travail'!D22</f>
        <v>170</v>
      </c>
      <c r="C9" s="343">
        <f>D9+F9+K9</f>
        <v>0</v>
      </c>
      <c r="D9" s="343">
        <f>SUMIFS('Orga. oeuvrant'!$DX$6:$DX$271,'Orga. oeuvrant'!$A$6:$A$271,A9)+SUMIFS('Orga. oeuvrant'!$DY$6:$DY$271,'Orga. oeuvrant'!$A$6:$A$271,A9)</f>
        <v>0</v>
      </c>
      <c r="E9" s="343">
        <f>'Cpte prévis.'!Q6</f>
        <v>0</v>
      </c>
      <c r="F9" s="343">
        <f>SUMIFS('Orga. Régie'!$DY$6:$DY$271,'Orga. Régie'!$A$6:$A$271,A9)+SUMIFS('Orga. Régie'!$DZ$6:$DZ$271,'Orga. Régie'!$A$6:$A$271,A9)</f>
        <v>0</v>
      </c>
      <c r="G9" s="343">
        <f>SUMIFS('Orga. Régie'!$DY$6:$DY$271,'Orga. Régie'!$A$6:$A$271,A9,'Orga. Régie'!$C$6:$C$271,"Régie")+SUMIFS('Orga. Régie'!$DZ$6:$DZ$271,'Orga. Régie'!$A$6:$A$271,A9,'Orga. Régie'!$C$6:$C$271,"Régie")</f>
        <v>0</v>
      </c>
      <c r="H9" s="343">
        <f>SUMIFS('Orga. Régie'!$DY$6:$DY$271,'Orga. Régie'!$A$6:$A$271,A9,'Orga. Régie'!$C$6:$C$271,"Factotum")+SUMIFS('Orga. Régie'!$DZ$6:$DZ$271,'Orga. Régie'!$A$6:$A$271,A9,'Orga. Régie'!$C$6:$C$271,"Factotum")</f>
        <v>0</v>
      </c>
      <c r="I9" s="343">
        <f>SUMIFS('Orga. Régie'!$DY$6:$DY$271,'Orga. Régie'!$A$6:$A$271,A9,'Orga. Régie'!$C$6:$C$271,"Intervention")+SUMIFS('Orga. Régie'!$DZ$6:$DZ$271,'Orga. Régie'!$A$6:$A$271,A9,'Orga. Régie'!$C$6:$C$271,"Intervention")</f>
        <v>0</v>
      </c>
      <c r="J9" s="343">
        <f>'Cpte prévis.'!N113</f>
        <v>0</v>
      </c>
      <c r="K9" s="343">
        <f>SUMIFS('Orga. Encadr'!$DX$6:$DX$271,'Orga. Encadr'!$A$6:$A$271,A9)+SUMIFS('Orga. Encadr'!$DY$6:$DY$271,'Orga. Encadr'!$A$6:$A$271,A9)</f>
        <v>0</v>
      </c>
      <c r="L9" s="343">
        <f>'Cpte prévis.'!N218</f>
        <v>0</v>
      </c>
      <c r="M9" s="343">
        <f>'Cpte prévis.'!P6</f>
        <v>0</v>
      </c>
      <c r="N9" s="343">
        <f>'Cpte prévis.'!M113</f>
        <v>0</v>
      </c>
      <c r="O9" s="343">
        <f>'Cpte prévis.'!O218</f>
        <v>0</v>
      </c>
      <c r="P9" s="343">
        <f>SUM(M9:O9)</f>
        <v>0</v>
      </c>
      <c r="Q9" s="343">
        <f>Vitrerie!B11</f>
        <v>0</v>
      </c>
      <c r="R9" s="343">
        <f>'Fourn. sanit.'!B8</f>
        <v>0</v>
      </c>
      <c r="S9" s="343">
        <f>'M-ondes'!B8</f>
        <v>0</v>
      </c>
      <c r="T9" s="343">
        <f>'3D'!B8</f>
        <v>0</v>
      </c>
      <c r="U9" s="343">
        <f>'Gestion déchets'!B23</f>
        <v>0</v>
      </c>
      <c r="V9" s="343"/>
      <c r="X9" s="344">
        <f>SUM(P9:U9)</f>
        <v>0</v>
      </c>
      <c r="Y9" s="344">
        <f>X9*1.2</f>
        <v>0</v>
      </c>
      <c r="Z9" s="344"/>
      <c r="AA9" s="344"/>
      <c r="AB9" s="302"/>
    </row>
    <row r="10" spans="1:28" x14ac:dyDescent="0.3">
      <c r="A10" s="387" t="str">
        <f>Info!B8</f>
        <v>CHENES 1 PSE 1.1</v>
      </c>
      <c r="B10" s="313">
        <f>'Base travail'!D23</f>
        <v>5599</v>
      </c>
      <c r="C10" s="345">
        <f t="shared" ref="C10:C73" si="1">D10+F10+K10</f>
        <v>0</v>
      </c>
      <c r="D10" s="345">
        <f>SUMIFS('Orga. oeuvrant'!$DX$6:$DX$271,'Orga. oeuvrant'!$A$6:$A$271,A10)+SUMIFS('Orga. oeuvrant'!$DY$6:$DY$271,'Orga. oeuvrant'!$A$6:$A$271,A10)</f>
        <v>0</v>
      </c>
      <c r="E10" s="345">
        <f>'Cpte prévis.'!Q7</f>
        <v>0</v>
      </c>
      <c r="F10" s="345">
        <f>SUMIFS('Orga. Régie'!$DY$6:$DY$271,'Orga. Régie'!$A$6:$A$271,A10)+SUMIFS('Orga. Régie'!$DZ$6:$DZ$271,'Orga. Régie'!$A$6:$A$271,A10)</f>
        <v>0</v>
      </c>
      <c r="G10" s="345">
        <f>SUMIFS('Orga. Régie'!$DY$6:$DY$271,'Orga. Régie'!$A$6:$A$271,A10,'Orga. Régie'!$C$6:$C$271,"Régie")+SUMIFS('Orga. Régie'!$DZ$6:$DZ$271,'Orga. Régie'!$A$6:$A$271,A10,'Orga. Régie'!$C$6:$C$271,"Régie")</f>
        <v>0</v>
      </c>
      <c r="H10" s="345">
        <f>SUMIFS('Orga. Régie'!$DY$6:$DY$271,'Orga. Régie'!$A$6:$A$271,A10,'Orga. Régie'!$C$6:$C$271,"Factotum")+SUMIFS('Orga. Régie'!$DZ$6:$DZ$271,'Orga. Régie'!$A$6:$A$271,A10,'Orga. Régie'!$C$6:$C$271,"Factotum")</f>
        <v>0</v>
      </c>
      <c r="I10" s="345">
        <f>SUMIFS('Orga. Régie'!$DY$6:$DY$271,'Orga. Régie'!$A$6:$A$271,A10,'Orga. Régie'!$C$6:$C$271,"Intervention")+SUMIFS('Orga. Régie'!$DZ$6:$DZ$271,'Orga. Régie'!$A$6:$A$271,A10,'Orga. Régie'!$C$6:$C$271,"Intervention")</f>
        <v>0</v>
      </c>
      <c r="J10" s="345">
        <f>'Cpte prévis.'!N114</f>
        <v>0</v>
      </c>
      <c r="K10" s="345">
        <f>SUMIFS('Orga. Encadr'!$DX$6:$DX$271,'Orga. Encadr'!$A$6:$A$271,A10)+SUMIFS('Orga. Encadr'!$DY$6:$DY$271,'Orga. Encadr'!$A$6:$A$271,A10)</f>
        <v>0</v>
      </c>
      <c r="L10" s="345">
        <f>'Cpte prévis.'!N219</f>
        <v>0</v>
      </c>
      <c r="M10" s="345">
        <f>'Cpte prévis.'!P7</f>
        <v>0</v>
      </c>
      <c r="N10" s="345">
        <f>'Cpte prévis.'!M114</f>
        <v>0</v>
      </c>
      <c r="O10" s="345">
        <f>'Cpte prévis.'!O219</f>
        <v>0</v>
      </c>
      <c r="P10" s="345">
        <f t="shared" ref="P10:P73" si="2">SUM(M10:O10)</f>
        <v>0</v>
      </c>
      <c r="Q10" s="345">
        <f>Vitrerie!B12</f>
        <v>0</v>
      </c>
      <c r="R10" s="345">
        <f>'Fourn. sanit.'!B9</f>
        <v>0</v>
      </c>
      <c r="S10" s="345">
        <f>'M-ondes'!B9</f>
        <v>0</v>
      </c>
      <c r="T10" s="345">
        <f>'3D'!B9</f>
        <v>0</v>
      </c>
      <c r="U10" s="345">
        <f>'Gestion déchets'!B24</f>
        <v>0</v>
      </c>
      <c r="V10" s="345">
        <f>PSE!E4+PSE!E6+PSE!E7</f>
        <v>0</v>
      </c>
      <c r="X10" s="346">
        <f t="shared" ref="X10:X30" si="3">SUM(P10:U10)</f>
        <v>0</v>
      </c>
      <c r="Y10" s="346">
        <f t="shared" ref="Y10:Y73" si="4">X10*1.2</f>
        <v>0</v>
      </c>
      <c r="Z10" s="346"/>
      <c r="AA10" s="346"/>
      <c r="AB10" s="310"/>
    </row>
    <row r="11" spans="1:28" x14ac:dyDescent="0.3">
      <c r="A11" s="388" t="str">
        <f>Info!B9</f>
        <v>CHENES 2 PSE 1.1</v>
      </c>
      <c r="B11" s="320">
        <f>'Base travail'!D24</f>
        <v>2816</v>
      </c>
      <c r="C11" s="348">
        <f t="shared" si="1"/>
        <v>0</v>
      </c>
      <c r="D11" s="348">
        <f>SUMIFS('Orga. oeuvrant'!$DX$6:$DX$271,'Orga. oeuvrant'!$A$6:$A$271,A11)+SUMIFS('Orga. oeuvrant'!$DY$6:$DY$271,'Orga. oeuvrant'!$A$6:$A$271,A11)</f>
        <v>0</v>
      </c>
      <c r="E11" s="348">
        <f>'Cpte prévis.'!Q8</f>
        <v>0</v>
      </c>
      <c r="F11" s="348">
        <f>SUMIFS('Orga. Régie'!$DY$6:$DY$271,'Orga. Régie'!$A$6:$A$271,A11)+SUMIFS('Orga. Régie'!$DZ$6:$DZ$271,'Orga. Régie'!$A$6:$A$271,A11)</f>
        <v>0</v>
      </c>
      <c r="G11" s="348">
        <f>SUMIFS('Orga. Régie'!$DY$6:$DY$271,'Orga. Régie'!$A$6:$A$271,A11,'Orga. Régie'!$C$6:$C$271,"Régie")+SUMIFS('Orga. Régie'!$DZ$6:$DZ$271,'Orga. Régie'!$A$6:$A$271,A11,'Orga. Régie'!$C$6:$C$271,"Régie")</f>
        <v>0</v>
      </c>
      <c r="H11" s="348">
        <f>SUMIFS('Orga. Régie'!$DY$6:$DY$271,'Orga. Régie'!$A$6:$A$271,A11,'Orga. Régie'!$C$6:$C$271,"Factotum")+SUMIFS('Orga. Régie'!$DZ$6:$DZ$271,'Orga. Régie'!$A$6:$A$271,A11,'Orga. Régie'!$C$6:$C$271,"Factotum")</f>
        <v>0</v>
      </c>
      <c r="I11" s="348">
        <f>SUMIFS('Orga. Régie'!$DY$6:$DY$271,'Orga. Régie'!$A$6:$A$271,A11,'Orga. Régie'!$C$6:$C$271,"Intervention")+SUMIFS('Orga. Régie'!$DZ$6:$DZ$271,'Orga. Régie'!$A$6:$A$271,A11,'Orga. Régie'!$C$6:$C$271,"Intervention")</f>
        <v>0</v>
      </c>
      <c r="J11" s="348">
        <f>'Cpte prévis.'!N115</f>
        <v>0</v>
      </c>
      <c r="K11" s="348">
        <f>SUMIFS('Orga. Encadr'!$DX$6:$DX$271,'Orga. Encadr'!$A$6:$A$271,A11)+SUMIFS('Orga. Encadr'!$DY$6:$DY$271,'Orga. Encadr'!$A$6:$A$271,A11)</f>
        <v>0</v>
      </c>
      <c r="L11" s="348">
        <f>'Cpte prévis.'!N220</f>
        <v>0</v>
      </c>
      <c r="M11" s="348">
        <f>'Cpte prévis.'!P8</f>
        <v>0</v>
      </c>
      <c r="N11" s="348">
        <f>'Cpte prévis.'!M115</f>
        <v>0</v>
      </c>
      <c r="O11" s="348">
        <f>'Cpte prévis.'!O220</f>
        <v>0</v>
      </c>
      <c r="P11" s="348">
        <f t="shared" si="2"/>
        <v>0</v>
      </c>
      <c r="Q11" s="348">
        <f>Vitrerie!B13</f>
        <v>0</v>
      </c>
      <c r="R11" s="348">
        <f>'Fourn. sanit.'!B10</f>
        <v>0</v>
      </c>
      <c r="S11" s="348">
        <f>'M-ondes'!B10</f>
        <v>0</v>
      </c>
      <c r="T11" s="348">
        <f>'3D'!B10</f>
        <v>0</v>
      </c>
      <c r="U11" s="348">
        <f>'Gestion déchets'!B25</f>
        <v>0</v>
      </c>
      <c r="V11" s="348">
        <f>PSE!E5</f>
        <v>0</v>
      </c>
      <c r="X11" s="349">
        <f t="shared" si="3"/>
        <v>0</v>
      </c>
      <c r="Y11" s="349">
        <f t="shared" si="4"/>
        <v>0</v>
      </c>
      <c r="Z11" s="349"/>
      <c r="AA11" s="349"/>
      <c r="AB11" s="317"/>
    </row>
    <row r="12" spans="1:28" x14ac:dyDescent="0.3">
      <c r="A12" s="387" t="str">
        <f>Info!B10</f>
        <v>CY TECH CAUCHY PSE 1.1</v>
      </c>
      <c r="B12" s="313">
        <f>'Base travail'!D25</f>
        <v>1107</v>
      </c>
      <c r="C12" s="345">
        <f t="shared" si="1"/>
        <v>0</v>
      </c>
      <c r="D12" s="345">
        <f>SUMIFS('Orga. oeuvrant'!$DX$6:$DX$271,'Orga. oeuvrant'!$A$6:$A$271,A12)+SUMIFS('Orga. oeuvrant'!$DY$6:$DY$271,'Orga. oeuvrant'!$A$6:$A$271,A12)</f>
        <v>0</v>
      </c>
      <c r="E12" s="345">
        <f>'Cpte prévis.'!Q9</f>
        <v>0</v>
      </c>
      <c r="F12" s="345">
        <f>SUMIFS('Orga. Régie'!$DY$6:$DY$271,'Orga. Régie'!$A$6:$A$271,A12)+SUMIFS('Orga. Régie'!$DZ$6:$DZ$271,'Orga. Régie'!$A$6:$A$271,A12)</f>
        <v>0</v>
      </c>
      <c r="G12" s="345">
        <f>SUMIFS('Orga. Régie'!$DY$6:$DY$271,'Orga. Régie'!$A$6:$A$271,A12,'Orga. Régie'!$C$6:$C$271,"Régie")+SUMIFS('Orga. Régie'!$DZ$6:$DZ$271,'Orga. Régie'!$A$6:$A$271,A12,'Orga. Régie'!$C$6:$C$271,"Régie")</f>
        <v>0</v>
      </c>
      <c r="H12" s="345">
        <f>SUMIFS('Orga. Régie'!$DY$6:$DY$271,'Orga. Régie'!$A$6:$A$271,A12,'Orga. Régie'!$C$6:$C$271,"Factotum")+SUMIFS('Orga. Régie'!$DZ$6:$DZ$271,'Orga. Régie'!$A$6:$A$271,A12,'Orga. Régie'!$C$6:$C$271,"Factotum")</f>
        <v>0</v>
      </c>
      <c r="I12" s="345">
        <f>SUMIFS('Orga. Régie'!$DY$6:$DY$271,'Orga. Régie'!$A$6:$A$271,A12,'Orga. Régie'!$C$6:$C$271,"Intervention")+SUMIFS('Orga. Régie'!$DZ$6:$DZ$271,'Orga. Régie'!$A$6:$A$271,A12,'Orga. Régie'!$C$6:$C$271,"Intervention")</f>
        <v>0</v>
      </c>
      <c r="J12" s="345">
        <f>'Cpte prévis.'!N116</f>
        <v>0</v>
      </c>
      <c r="K12" s="345">
        <f>SUMIFS('Orga. Encadr'!$DX$6:$DX$271,'Orga. Encadr'!$A$6:$A$271,A12)+SUMIFS('Orga. Encadr'!$DY$6:$DY$271,'Orga. Encadr'!$A$6:$A$271,A12)</f>
        <v>0</v>
      </c>
      <c r="L12" s="345">
        <f>'Cpte prévis.'!N221</f>
        <v>0</v>
      </c>
      <c r="M12" s="345">
        <f>'Cpte prévis.'!P9</f>
        <v>0</v>
      </c>
      <c r="N12" s="345">
        <f>'Cpte prévis.'!M116</f>
        <v>0</v>
      </c>
      <c r="O12" s="345">
        <f>'Cpte prévis.'!O221</f>
        <v>0</v>
      </c>
      <c r="P12" s="345">
        <f t="shared" si="2"/>
        <v>0</v>
      </c>
      <c r="Q12" s="345">
        <f>Vitrerie!B14</f>
        <v>0</v>
      </c>
      <c r="R12" s="345">
        <f>'Fourn. sanit.'!B11</f>
        <v>0</v>
      </c>
      <c r="S12" s="345">
        <f>'M-ondes'!B11</f>
        <v>0</v>
      </c>
      <c r="T12" s="345">
        <f>'3D'!B11</f>
        <v>0</v>
      </c>
      <c r="U12" s="345">
        <f>'Gestion déchets'!B26</f>
        <v>0</v>
      </c>
      <c r="V12" s="345"/>
      <c r="X12" s="346">
        <f t="shared" si="3"/>
        <v>0</v>
      </c>
      <c r="Y12" s="346">
        <f t="shared" si="4"/>
        <v>0</v>
      </c>
      <c r="Z12" s="346"/>
      <c r="AA12" s="346"/>
      <c r="AB12" s="310"/>
    </row>
    <row r="13" spans="1:28" x14ac:dyDescent="0.3">
      <c r="A13" s="388" t="str">
        <f>Info!B11</f>
        <v>CY TECH CONDORCET PSE 1.1</v>
      </c>
      <c r="B13" s="320">
        <f>'Base travail'!D26</f>
        <v>920</v>
      </c>
      <c r="C13" s="348">
        <f t="shared" si="1"/>
        <v>0</v>
      </c>
      <c r="D13" s="348">
        <f>SUMIFS('Orga. oeuvrant'!$DX$6:$DX$271,'Orga. oeuvrant'!$A$6:$A$271,A13)+SUMIFS('Orga. oeuvrant'!$DY$6:$DY$271,'Orga. oeuvrant'!$A$6:$A$271,A13)</f>
        <v>0</v>
      </c>
      <c r="E13" s="348">
        <f>'Cpte prévis.'!Q10</f>
        <v>0</v>
      </c>
      <c r="F13" s="348">
        <f>SUMIFS('Orga. Régie'!$DY$6:$DY$271,'Orga. Régie'!$A$6:$A$271,A13)+SUMIFS('Orga. Régie'!$DZ$6:$DZ$271,'Orga. Régie'!$A$6:$A$271,A13)</f>
        <v>0</v>
      </c>
      <c r="G13" s="348">
        <f>SUMIFS('Orga. Régie'!$DY$6:$DY$271,'Orga. Régie'!$A$6:$A$271,A13,'Orga. Régie'!$C$6:$C$271,"Régie")+SUMIFS('Orga. Régie'!$DZ$6:$DZ$271,'Orga. Régie'!$A$6:$A$271,A13,'Orga. Régie'!$C$6:$C$271,"Régie")</f>
        <v>0</v>
      </c>
      <c r="H13" s="348">
        <f>SUMIFS('Orga. Régie'!$DY$6:$DY$271,'Orga. Régie'!$A$6:$A$271,A13,'Orga. Régie'!$C$6:$C$271,"Factotum")+SUMIFS('Orga. Régie'!$DZ$6:$DZ$271,'Orga. Régie'!$A$6:$A$271,A13,'Orga. Régie'!$C$6:$C$271,"Factotum")</f>
        <v>0</v>
      </c>
      <c r="I13" s="348">
        <f>SUMIFS('Orga. Régie'!$DY$6:$DY$271,'Orga. Régie'!$A$6:$A$271,A13,'Orga. Régie'!$C$6:$C$271,"Intervention")+SUMIFS('Orga. Régie'!$DZ$6:$DZ$271,'Orga. Régie'!$A$6:$A$271,A13,'Orga. Régie'!$C$6:$C$271,"Intervention")</f>
        <v>0</v>
      </c>
      <c r="J13" s="348">
        <f>'Cpte prévis.'!N117</f>
        <v>0</v>
      </c>
      <c r="K13" s="348">
        <f>SUMIFS('Orga. Encadr'!$DX$6:$DX$271,'Orga. Encadr'!$A$6:$A$271,A13)+SUMIFS('Orga. Encadr'!$DY$6:$DY$271,'Orga. Encadr'!$A$6:$A$271,A13)</f>
        <v>0</v>
      </c>
      <c r="L13" s="348">
        <f>'Cpte prévis.'!N222</f>
        <v>0</v>
      </c>
      <c r="M13" s="348">
        <f>'Cpte prévis.'!P10</f>
        <v>0</v>
      </c>
      <c r="N13" s="348">
        <f>'Cpte prévis.'!M117</f>
        <v>0</v>
      </c>
      <c r="O13" s="348">
        <f>'Cpte prévis.'!O222</f>
        <v>0</v>
      </c>
      <c r="P13" s="348">
        <f t="shared" si="2"/>
        <v>0</v>
      </c>
      <c r="Q13" s="348">
        <f>Vitrerie!B15</f>
        <v>0</v>
      </c>
      <c r="R13" s="348">
        <f>'Fourn. sanit.'!B12</f>
        <v>0</v>
      </c>
      <c r="S13" s="348">
        <f>'M-ondes'!B12</f>
        <v>0</v>
      </c>
      <c r="T13" s="348">
        <f>'3D'!B12</f>
        <v>0</v>
      </c>
      <c r="U13" s="348">
        <f>'Gestion déchets'!B27</f>
        <v>0</v>
      </c>
      <c r="V13" s="348"/>
      <c r="X13" s="349">
        <f t="shared" si="3"/>
        <v>0</v>
      </c>
      <c r="Y13" s="349">
        <f t="shared" si="4"/>
        <v>0</v>
      </c>
      <c r="Z13" s="349"/>
      <c r="AA13" s="349"/>
      <c r="AB13" s="317"/>
    </row>
    <row r="14" spans="1:28" x14ac:dyDescent="0.3">
      <c r="A14" s="387" t="str">
        <f>Info!B12</f>
        <v>CY TECH FERMAT PSE 1.1</v>
      </c>
      <c r="B14" s="313">
        <f>'Base travail'!D27</f>
        <v>1475</v>
      </c>
      <c r="C14" s="345">
        <f t="shared" si="1"/>
        <v>0</v>
      </c>
      <c r="D14" s="345">
        <f>SUMIFS('Orga. oeuvrant'!$DX$6:$DX$271,'Orga. oeuvrant'!$A$6:$A$271,A14)+SUMIFS('Orga. oeuvrant'!$DY$6:$DY$271,'Orga. oeuvrant'!$A$6:$A$271,A14)</f>
        <v>0</v>
      </c>
      <c r="E14" s="345">
        <f>'Cpte prévis.'!Q11</f>
        <v>0</v>
      </c>
      <c r="F14" s="345">
        <f>SUMIFS('Orga. Régie'!$DY$6:$DY$271,'Orga. Régie'!$A$6:$A$271,A14)+SUMIFS('Orga. Régie'!$DZ$6:$DZ$271,'Orga. Régie'!$A$6:$A$271,A14)</f>
        <v>0</v>
      </c>
      <c r="G14" s="345">
        <f>SUMIFS('Orga. Régie'!$DY$6:$DY$271,'Orga. Régie'!$A$6:$A$271,A14,'Orga. Régie'!$C$6:$C$271,"Régie")+SUMIFS('Orga. Régie'!$DZ$6:$DZ$271,'Orga. Régie'!$A$6:$A$271,A14,'Orga. Régie'!$C$6:$C$271,"Régie")</f>
        <v>0</v>
      </c>
      <c r="H14" s="345">
        <f>SUMIFS('Orga. Régie'!$DY$6:$DY$271,'Orga. Régie'!$A$6:$A$271,A14,'Orga. Régie'!$C$6:$C$271,"Factotum")+SUMIFS('Orga. Régie'!$DZ$6:$DZ$271,'Orga. Régie'!$A$6:$A$271,A14,'Orga. Régie'!$C$6:$C$271,"Factotum")</f>
        <v>0</v>
      </c>
      <c r="I14" s="345">
        <f>SUMIFS('Orga. Régie'!$DY$6:$DY$271,'Orga. Régie'!$A$6:$A$271,A14,'Orga. Régie'!$C$6:$C$271,"Intervention")+SUMIFS('Orga. Régie'!$DZ$6:$DZ$271,'Orga. Régie'!$A$6:$A$271,A14,'Orga. Régie'!$C$6:$C$271,"Intervention")</f>
        <v>0</v>
      </c>
      <c r="J14" s="345">
        <f>'Cpte prévis.'!N118</f>
        <v>0</v>
      </c>
      <c r="K14" s="345">
        <f>SUMIFS('Orga. Encadr'!$DX$6:$DX$271,'Orga. Encadr'!$A$6:$A$271,A14)+SUMIFS('Orga. Encadr'!$DY$6:$DY$271,'Orga. Encadr'!$A$6:$A$271,A14)</f>
        <v>0</v>
      </c>
      <c r="L14" s="345">
        <f>'Cpte prévis.'!N223</f>
        <v>0</v>
      </c>
      <c r="M14" s="345">
        <f>'Cpte prévis.'!P11</f>
        <v>0</v>
      </c>
      <c r="N14" s="345">
        <f>'Cpte prévis.'!M118</f>
        <v>0</v>
      </c>
      <c r="O14" s="345">
        <f>'Cpte prévis.'!O223</f>
        <v>0</v>
      </c>
      <c r="P14" s="345">
        <f t="shared" si="2"/>
        <v>0</v>
      </c>
      <c r="Q14" s="345">
        <f>Vitrerie!B16</f>
        <v>0</v>
      </c>
      <c r="R14" s="345">
        <f>'Fourn. sanit.'!B13</f>
        <v>0</v>
      </c>
      <c r="S14" s="345">
        <f>'M-ondes'!B13</f>
        <v>0</v>
      </c>
      <c r="T14" s="345">
        <f>'3D'!B13</f>
        <v>0</v>
      </c>
      <c r="U14" s="345">
        <f>'Gestion déchets'!B28</f>
        <v>0</v>
      </c>
      <c r="V14" s="345"/>
      <c r="X14" s="346">
        <f t="shared" si="3"/>
        <v>0</v>
      </c>
      <c r="Y14" s="346">
        <f t="shared" si="4"/>
        <v>0</v>
      </c>
      <c r="Z14" s="346"/>
      <c r="AA14" s="346"/>
      <c r="AB14" s="310"/>
    </row>
    <row r="15" spans="1:28" x14ac:dyDescent="0.3">
      <c r="A15" s="388" t="str">
        <f>Info!B13</f>
        <v>CY TECH TURING PSE 1.1</v>
      </c>
      <c r="B15" s="320">
        <f>'Base travail'!D28</f>
        <v>944</v>
      </c>
      <c r="C15" s="348">
        <f t="shared" si="1"/>
        <v>0</v>
      </c>
      <c r="D15" s="348">
        <f>SUMIFS('Orga. oeuvrant'!$DX$6:$DX$271,'Orga. oeuvrant'!$A$6:$A$271,A15)+SUMIFS('Orga. oeuvrant'!$DY$6:$DY$271,'Orga. oeuvrant'!$A$6:$A$271,A15)</f>
        <v>0</v>
      </c>
      <c r="E15" s="348">
        <f>'Cpte prévis.'!Q12</f>
        <v>0</v>
      </c>
      <c r="F15" s="348">
        <f>SUMIFS('Orga. Régie'!$DY$6:$DY$271,'Orga. Régie'!$A$6:$A$271,A15)+SUMIFS('Orga. Régie'!$DZ$6:$DZ$271,'Orga. Régie'!$A$6:$A$271,A15)</f>
        <v>0</v>
      </c>
      <c r="G15" s="348">
        <f>SUMIFS('Orga. Régie'!$DY$6:$DY$271,'Orga. Régie'!$A$6:$A$271,A15,'Orga. Régie'!$C$6:$C$271,"Régie")+SUMIFS('Orga. Régie'!$DZ$6:$DZ$271,'Orga. Régie'!$A$6:$A$271,A15,'Orga. Régie'!$C$6:$C$271,"Régie")</f>
        <v>0</v>
      </c>
      <c r="H15" s="348">
        <f>SUMIFS('Orga. Régie'!$DY$6:$DY$271,'Orga. Régie'!$A$6:$A$271,A15,'Orga. Régie'!$C$6:$C$271,"Factotum")+SUMIFS('Orga. Régie'!$DZ$6:$DZ$271,'Orga. Régie'!$A$6:$A$271,A15,'Orga. Régie'!$C$6:$C$271,"Factotum")</f>
        <v>0</v>
      </c>
      <c r="I15" s="348">
        <f>SUMIFS('Orga. Régie'!$DY$6:$DY$271,'Orga. Régie'!$A$6:$A$271,A15,'Orga. Régie'!$C$6:$C$271,"Intervention")+SUMIFS('Orga. Régie'!$DZ$6:$DZ$271,'Orga. Régie'!$A$6:$A$271,A15,'Orga. Régie'!$C$6:$C$271,"Intervention")</f>
        <v>0</v>
      </c>
      <c r="J15" s="348">
        <f>'Cpte prévis.'!N119</f>
        <v>0</v>
      </c>
      <c r="K15" s="348">
        <f>SUMIFS('Orga. Encadr'!$DX$6:$DX$271,'Orga. Encadr'!$A$6:$A$271,A15)+SUMIFS('Orga. Encadr'!$DY$6:$DY$271,'Orga. Encadr'!$A$6:$A$271,A15)</f>
        <v>0</v>
      </c>
      <c r="L15" s="348">
        <f>'Cpte prévis.'!N224</f>
        <v>0</v>
      </c>
      <c r="M15" s="348">
        <f>'Cpte prévis.'!P12</f>
        <v>0</v>
      </c>
      <c r="N15" s="348">
        <f>'Cpte prévis.'!M119</f>
        <v>0</v>
      </c>
      <c r="O15" s="348">
        <f>'Cpte prévis.'!O224</f>
        <v>0</v>
      </c>
      <c r="P15" s="348">
        <f t="shared" si="2"/>
        <v>0</v>
      </c>
      <c r="Q15" s="348">
        <f>Vitrerie!B17</f>
        <v>0</v>
      </c>
      <c r="R15" s="348">
        <f>'Fourn. sanit.'!B14</f>
        <v>0</v>
      </c>
      <c r="S15" s="348">
        <f>'M-ondes'!B14</f>
        <v>0</v>
      </c>
      <c r="T15" s="348">
        <f>'3D'!B14</f>
        <v>0</v>
      </c>
      <c r="U15" s="348">
        <f>'Gestion déchets'!B29</f>
        <v>0</v>
      </c>
      <c r="V15" s="348"/>
      <c r="X15" s="349">
        <f t="shared" si="3"/>
        <v>0</v>
      </c>
      <c r="Y15" s="349">
        <f t="shared" si="4"/>
        <v>0</v>
      </c>
      <c r="Z15" s="349"/>
      <c r="AA15" s="349"/>
      <c r="AB15" s="317"/>
    </row>
    <row r="16" spans="1:28" x14ac:dyDescent="0.3">
      <c r="A16" s="387" t="str">
        <f>Info!B14</f>
        <v>JARDIN TROPICAL PSE 1.1</v>
      </c>
      <c r="B16" s="313">
        <f>'Base travail'!D29</f>
        <v>224</v>
      </c>
      <c r="C16" s="345">
        <f t="shared" si="1"/>
        <v>0</v>
      </c>
      <c r="D16" s="345">
        <f>SUMIFS('Orga. oeuvrant'!$DX$6:$DX$271,'Orga. oeuvrant'!$A$6:$A$271,A16)+SUMIFS('Orga. oeuvrant'!$DY$6:$DY$271,'Orga. oeuvrant'!$A$6:$A$271,A16)</f>
        <v>0</v>
      </c>
      <c r="E16" s="345">
        <f>'Cpte prévis.'!Q13</f>
        <v>0</v>
      </c>
      <c r="F16" s="345">
        <f>SUMIFS('Orga. Régie'!$DY$6:$DY$271,'Orga. Régie'!$A$6:$A$271,A16)+SUMIFS('Orga. Régie'!$DZ$6:$DZ$271,'Orga. Régie'!$A$6:$A$271,A16)</f>
        <v>0</v>
      </c>
      <c r="G16" s="345">
        <f>SUMIFS('Orga. Régie'!$DY$6:$DY$271,'Orga. Régie'!$A$6:$A$271,A16,'Orga. Régie'!$C$6:$C$271,"Régie")+SUMIFS('Orga. Régie'!$DZ$6:$DZ$271,'Orga. Régie'!$A$6:$A$271,A16,'Orga. Régie'!$C$6:$C$271,"Régie")</f>
        <v>0</v>
      </c>
      <c r="H16" s="345">
        <f>SUMIFS('Orga. Régie'!$DY$6:$DY$271,'Orga. Régie'!$A$6:$A$271,A16,'Orga. Régie'!$C$6:$C$271,"Factotum")+SUMIFS('Orga. Régie'!$DZ$6:$DZ$271,'Orga. Régie'!$A$6:$A$271,A16,'Orga. Régie'!$C$6:$C$271,"Factotum")</f>
        <v>0</v>
      </c>
      <c r="I16" s="345">
        <f>SUMIFS('Orga. Régie'!$DY$6:$DY$271,'Orga. Régie'!$A$6:$A$271,A16,'Orga. Régie'!$C$6:$C$271,"Intervention")+SUMIFS('Orga. Régie'!$DZ$6:$DZ$271,'Orga. Régie'!$A$6:$A$271,A16,'Orga. Régie'!$C$6:$C$271,"Intervention")</f>
        <v>0</v>
      </c>
      <c r="J16" s="345">
        <f>'Cpte prévis.'!N120</f>
        <v>0</v>
      </c>
      <c r="K16" s="345">
        <f>SUMIFS('Orga. Encadr'!$DX$6:$DX$271,'Orga. Encadr'!$A$6:$A$271,A16)+SUMIFS('Orga. Encadr'!$DY$6:$DY$271,'Orga. Encadr'!$A$6:$A$271,A16)</f>
        <v>0</v>
      </c>
      <c r="L16" s="345">
        <f>'Cpte prévis.'!N225</f>
        <v>0</v>
      </c>
      <c r="M16" s="345">
        <f>'Cpte prévis.'!P13</f>
        <v>0</v>
      </c>
      <c r="N16" s="345">
        <f>'Cpte prévis.'!M120</f>
        <v>0</v>
      </c>
      <c r="O16" s="345">
        <f>'Cpte prévis.'!O225</f>
        <v>0</v>
      </c>
      <c r="P16" s="345">
        <f t="shared" si="2"/>
        <v>0</v>
      </c>
      <c r="Q16" s="345">
        <f>Vitrerie!B18</f>
        <v>0</v>
      </c>
      <c r="R16" s="345">
        <f>'Fourn. sanit.'!B15</f>
        <v>0</v>
      </c>
      <c r="S16" s="345">
        <f>'M-ondes'!B15</f>
        <v>0</v>
      </c>
      <c r="T16" s="345">
        <f>'3D'!B15</f>
        <v>0</v>
      </c>
      <c r="U16" s="345">
        <f>'Gestion déchets'!B30</f>
        <v>0</v>
      </c>
      <c r="V16" s="345"/>
      <c r="X16" s="346">
        <f t="shared" si="3"/>
        <v>0</v>
      </c>
      <c r="Y16" s="346">
        <f t="shared" si="4"/>
        <v>0</v>
      </c>
      <c r="Z16" s="346"/>
      <c r="AA16" s="346"/>
      <c r="AB16" s="310"/>
    </row>
    <row r="17" spans="1:28" x14ac:dyDescent="0.3">
      <c r="A17" s="388" t="str">
        <f>Info!B15</f>
        <v>LABBOITE PSE 1.1</v>
      </c>
      <c r="B17" s="320">
        <f>'Base travail'!D30</f>
        <v>0</v>
      </c>
      <c r="C17" s="348">
        <f t="shared" si="1"/>
        <v>0</v>
      </c>
      <c r="D17" s="348">
        <f>SUMIFS('Orga. oeuvrant'!$DX$6:$DX$271,'Orga. oeuvrant'!$A$6:$A$271,A17)+SUMIFS('Orga. oeuvrant'!$DY$6:$DY$271,'Orga. oeuvrant'!$A$6:$A$271,A17)</f>
        <v>0</v>
      </c>
      <c r="E17" s="348">
        <f>'Cpte prévis.'!Q14</f>
        <v>0</v>
      </c>
      <c r="F17" s="348">
        <f>SUMIFS('Orga. Régie'!$DY$6:$DY$271,'Orga. Régie'!$A$6:$A$271,A17)+SUMIFS('Orga. Régie'!$DZ$6:$DZ$271,'Orga. Régie'!$A$6:$A$271,A17)</f>
        <v>0</v>
      </c>
      <c r="G17" s="348">
        <f>SUMIFS('Orga. Régie'!$DY$6:$DY$271,'Orga. Régie'!$A$6:$A$271,A17,'Orga. Régie'!$C$6:$C$271,"Régie")+SUMIFS('Orga. Régie'!$DZ$6:$DZ$271,'Orga. Régie'!$A$6:$A$271,A17,'Orga. Régie'!$C$6:$C$271,"Régie")</f>
        <v>0</v>
      </c>
      <c r="H17" s="348">
        <f>SUMIFS('Orga. Régie'!$DY$6:$DY$271,'Orga. Régie'!$A$6:$A$271,A17,'Orga. Régie'!$C$6:$C$271,"Factotum")+SUMIFS('Orga. Régie'!$DZ$6:$DZ$271,'Orga. Régie'!$A$6:$A$271,A17,'Orga. Régie'!$C$6:$C$271,"Factotum")</f>
        <v>0</v>
      </c>
      <c r="I17" s="348">
        <f>SUMIFS('Orga. Régie'!$DY$6:$DY$271,'Orga. Régie'!$A$6:$A$271,A17,'Orga. Régie'!$C$6:$C$271,"Intervention")+SUMIFS('Orga. Régie'!$DZ$6:$DZ$271,'Orga. Régie'!$A$6:$A$271,A17,'Orga. Régie'!$C$6:$C$271,"Intervention")</f>
        <v>0</v>
      </c>
      <c r="J17" s="348">
        <f>'Cpte prévis.'!N121</f>
        <v>0</v>
      </c>
      <c r="K17" s="348">
        <f>SUMIFS('Orga. Encadr'!$DX$6:$DX$271,'Orga. Encadr'!$A$6:$A$271,A17)+SUMIFS('Orga. Encadr'!$DY$6:$DY$271,'Orga. Encadr'!$A$6:$A$271,A17)</f>
        <v>0</v>
      </c>
      <c r="L17" s="348">
        <f>'Cpte prévis.'!N226</f>
        <v>0</v>
      </c>
      <c r="M17" s="348">
        <f>'Cpte prévis.'!P14</f>
        <v>0</v>
      </c>
      <c r="N17" s="348">
        <f>'Cpte prévis.'!M121</f>
        <v>0</v>
      </c>
      <c r="O17" s="348">
        <f>'Cpte prévis.'!O226</f>
        <v>0</v>
      </c>
      <c r="P17" s="348">
        <f t="shared" si="2"/>
        <v>0</v>
      </c>
      <c r="Q17" s="348">
        <f>Vitrerie!B19</f>
        <v>0</v>
      </c>
      <c r="R17" s="348">
        <f>'Fourn. sanit.'!B16</f>
        <v>0</v>
      </c>
      <c r="S17" s="348">
        <f>'M-ondes'!B16</f>
        <v>0</v>
      </c>
      <c r="T17" s="348">
        <f>'3D'!B16</f>
        <v>0</v>
      </c>
      <c r="U17" s="348">
        <f>'Gestion déchets'!B31</f>
        <v>0</v>
      </c>
      <c r="V17" s="348"/>
      <c r="X17" s="349">
        <f t="shared" si="3"/>
        <v>0</v>
      </c>
      <c r="Y17" s="349">
        <f t="shared" si="4"/>
        <v>0</v>
      </c>
      <c r="Z17" s="349"/>
      <c r="AA17" s="349"/>
      <c r="AB17" s="317"/>
    </row>
    <row r="18" spans="1:28" x14ac:dyDescent="0.3">
      <c r="A18" s="387" t="str">
        <f>Info!B16</f>
        <v>MIR CHENES PSE 1.1</v>
      </c>
      <c r="B18" s="313">
        <f>'Base travail'!D31</f>
        <v>873</v>
      </c>
      <c r="C18" s="345">
        <f t="shared" si="1"/>
        <v>0</v>
      </c>
      <c r="D18" s="345">
        <f>SUMIFS('Orga. oeuvrant'!$DX$6:$DX$271,'Orga. oeuvrant'!$A$6:$A$271,A18)+SUMIFS('Orga. oeuvrant'!$DY$6:$DY$271,'Orga. oeuvrant'!$A$6:$A$271,A18)</f>
        <v>0</v>
      </c>
      <c r="E18" s="345">
        <f>'Cpte prévis.'!Q15</f>
        <v>0</v>
      </c>
      <c r="F18" s="345">
        <f>SUMIFS('Orga. Régie'!$DY$6:$DY$271,'Orga. Régie'!$A$6:$A$271,A18)+SUMIFS('Orga. Régie'!$DZ$6:$DZ$271,'Orga. Régie'!$A$6:$A$271,A18)</f>
        <v>0</v>
      </c>
      <c r="G18" s="345">
        <f>SUMIFS('Orga. Régie'!$DY$6:$DY$271,'Orga. Régie'!$A$6:$A$271,A18,'Orga. Régie'!$C$6:$C$271,"Régie")+SUMIFS('Orga. Régie'!$DZ$6:$DZ$271,'Orga. Régie'!$A$6:$A$271,A18,'Orga. Régie'!$C$6:$C$271,"Régie")</f>
        <v>0</v>
      </c>
      <c r="H18" s="345">
        <f>SUMIFS('Orga. Régie'!$DY$6:$DY$271,'Orga. Régie'!$A$6:$A$271,A18,'Orga. Régie'!$C$6:$C$271,"Factotum")+SUMIFS('Orga. Régie'!$DZ$6:$DZ$271,'Orga. Régie'!$A$6:$A$271,A18,'Orga. Régie'!$C$6:$C$271,"Factotum")</f>
        <v>0</v>
      </c>
      <c r="I18" s="345">
        <f>SUMIFS('Orga. Régie'!$DY$6:$DY$271,'Orga. Régie'!$A$6:$A$271,A18,'Orga. Régie'!$C$6:$C$271,"Intervention")+SUMIFS('Orga. Régie'!$DZ$6:$DZ$271,'Orga. Régie'!$A$6:$A$271,A18,'Orga. Régie'!$C$6:$C$271,"Intervention")</f>
        <v>0</v>
      </c>
      <c r="J18" s="345">
        <f>'Cpte prévis.'!N122</f>
        <v>0</v>
      </c>
      <c r="K18" s="345">
        <f>SUMIFS('Orga. Encadr'!$DX$6:$DX$271,'Orga. Encadr'!$A$6:$A$271,A18)+SUMIFS('Orga. Encadr'!$DY$6:$DY$271,'Orga. Encadr'!$A$6:$A$271,A18)</f>
        <v>0</v>
      </c>
      <c r="L18" s="345">
        <f>'Cpte prévis.'!N227</f>
        <v>0</v>
      </c>
      <c r="M18" s="345">
        <f>'Cpte prévis.'!P15</f>
        <v>0</v>
      </c>
      <c r="N18" s="345">
        <f>'Cpte prévis.'!M122</f>
        <v>0</v>
      </c>
      <c r="O18" s="345">
        <f>'Cpte prévis.'!O227</f>
        <v>0</v>
      </c>
      <c r="P18" s="345">
        <f t="shared" si="2"/>
        <v>0</v>
      </c>
      <c r="Q18" s="345">
        <f>Vitrerie!B20</f>
        <v>0</v>
      </c>
      <c r="R18" s="345">
        <f>'Fourn. sanit.'!B17</f>
        <v>0</v>
      </c>
      <c r="S18" s="345">
        <f>'M-ondes'!B17</f>
        <v>0</v>
      </c>
      <c r="T18" s="345">
        <f>'3D'!B17</f>
        <v>0</v>
      </c>
      <c r="U18" s="345">
        <f>'Gestion déchets'!B32</f>
        <v>0</v>
      </c>
      <c r="V18" s="345"/>
      <c r="X18" s="346">
        <f t="shared" si="3"/>
        <v>0</v>
      </c>
      <c r="Y18" s="346">
        <f t="shared" si="4"/>
        <v>0</v>
      </c>
      <c r="Z18" s="346"/>
      <c r="AA18" s="346"/>
      <c r="AB18" s="310"/>
    </row>
    <row r="19" spans="1:28" x14ac:dyDescent="0.3">
      <c r="A19" s="388" t="str">
        <f>Info!B17</f>
        <v>MIR NEUVILLE PSE 1.1</v>
      </c>
      <c r="B19" s="320">
        <f>'Base travail'!D32</f>
        <v>764</v>
      </c>
      <c r="C19" s="348">
        <f t="shared" si="1"/>
        <v>0</v>
      </c>
      <c r="D19" s="348">
        <f>SUMIFS('Orga. oeuvrant'!$DX$6:$DX$271,'Orga. oeuvrant'!$A$6:$A$271,A19)+SUMIFS('Orga. oeuvrant'!$DY$6:$DY$271,'Orga. oeuvrant'!$A$6:$A$271,A19)</f>
        <v>0</v>
      </c>
      <c r="E19" s="348">
        <f>'Cpte prévis.'!Q16</f>
        <v>0</v>
      </c>
      <c r="F19" s="348">
        <f>SUMIFS('Orga. Régie'!$DY$6:$DY$271,'Orga. Régie'!$A$6:$A$271,A19)+SUMIFS('Orga. Régie'!$DZ$6:$DZ$271,'Orga. Régie'!$A$6:$A$271,A19)</f>
        <v>0</v>
      </c>
      <c r="G19" s="348">
        <f>SUMIFS('Orga. Régie'!$DY$6:$DY$271,'Orga. Régie'!$A$6:$A$271,A19,'Orga. Régie'!$C$6:$C$271,"Régie")+SUMIFS('Orga. Régie'!$DZ$6:$DZ$271,'Orga. Régie'!$A$6:$A$271,A19,'Orga. Régie'!$C$6:$C$271,"Régie")</f>
        <v>0</v>
      </c>
      <c r="H19" s="348">
        <f>SUMIFS('Orga. Régie'!$DY$6:$DY$271,'Orga. Régie'!$A$6:$A$271,A19,'Orga. Régie'!$C$6:$C$271,"Factotum")+SUMIFS('Orga. Régie'!$DZ$6:$DZ$271,'Orga. Régie'!$A$6:$A$271,A19,'Orga. Régie'!$C$6:$C$271,"Factotum")</f>
        <v>0</v>
      </c>
      <c r="I19" s="348">
        <f>SUMIFS('Orga. Régie'!$DY$6:$DY$271,'Orga. Régie'!$A$6:$A$271,A19,'Orga. Régie'!$C$6:$C$271,"Intervention")+SUMIFS('Orga. Régie'!$DZ$6:$DZ$271,'Orga. Régie'!$A$6:$A$271,A19,'Orga. Régie'!$C$6:$C$271,"Intervention")</f>
        <v>0</v>
      </c>
      <c r="J19" s="348">
        <f>'Cpte prévis.'!N123</f>
        <v>0</v>
      </c>
      <c r="K19" s="348">
        <f>SUMIFS('Orga. Encadr'!$DX$6:$DX$271,'Orga. Encadr'!$A$6:$A$271,A19)+SUMIFS('Orga. Encadr'!$DY$6:$DY$271,'Orga. Encadr'!$A$6:$A$271,A19)</f>
        <v>0</v>
      </c>
      <c r="L19" s="348">
        <f>'Cpte prévis.'!N228</f>
        <v>0</v>
      </c>
      <c r="M19" s="348">
        <f>'Cpte prévis.'!P16</f>
        <v>0</v>
      </c>
      <c r="N19" s="348">
        <f>'Cpte prévis.'!M123</f>
        <v>0</v>
      </c>
      <c r="O19" s="348">
        <f>'Cpte prévis.'!O228</f>
        <v>0</v>
      </c>
      <c r="P19" s="348">
        <f t="shared" si="2"/>
        <v>0</v>
      </c>
      <c r="Q19" s="348">
        <f>Vitrerie!B21</f>
        <v>0</v>
      </c>
      <c r="R19" s="348">
        <f>'Fourn. sanit.'!B18</f>
        <v>0</v>
      </c>
      <c r="S19" s="348">
        <f>'M-ondes'!B18</f>
        <v>0</v>
      </c>
      <c r="T19" s="348">
        <f>'3D'!B18</f>
        <v>0</v>
      </c>
      <c r="U19" s="348">
        <f>'Gestion déchets'!B33</f>
        <v>0</v>
      </c>
      <c r="V19" s="348"/>
      <c r="X19" s="349">
        <f t="shared" si="3"/>
        <v>0</v>
      </c>
      <c r="Y19" s="349">
        <f t="shared" si="4"/>
        <v>0</v>
      </c>
      <c r="Z19" s="349"/>
      <c r="AA19" s="349"/>
      <c r="AB19" s="317"/>
    </row>
    <row r="20" spans="1:28" x14ac:dyDescent="0.3">
      <c r="A20" s="387" t="str">
        <f>Info!B18</f>
        <v>NEUVILLE PSE 1.1</v>
      </c>
      <c r="B20" s="313">
        <f>'Base travail'!D33</f>
        <v>12049</v>
      </c>
      <c r="C20" s="345">
        <f t="shared" si="1"/>
        <v>0</v>
      </c>
      <c r="D20" s="345">
        <f>SUMIFS('Orga. oeuvrant'!$DX$6:$DX$271,'Orga. oeuvrant'!$A$6:$A$271,A20)+SUMIFS('Orga. oeuvrant'!$DY$6:$DY$271,'Orga. oeuvrant'!$A$6:$A$271,A20)</f>
        <v>0</v>
      </c>
      <c r="E20" s="345">
        <f>'Cpte prévis.'!Q17</f>
        <v>0</v>
      </c>
      <c r="F20" s="345">
        <f>SUMIFS('Orga. Régie'!$DY$6:$DY$271,'Orga. Régie'!$A$6:$A$271,A20)+SUMIFS('Orga. Régie'!$DZ$6:$DZ$271,'Orga. Régie'!$A$6:$A$271,A20)</f>
        <v>0</v>
      </c>
      <c r="G20" s="345">
        <f>SUMIFS('Orga. Régie'!$DY$6:$DY$271,'Orga. Régie'!$A$6:$A$271,A20,'Orga. Régie'!$C$6:$C$271,"Régie")+SUMIFS('Orga. Régie'!$DZ$6:$DZ$271,'Orga. Régie'!$A$6:$A$271,A20,'Orga. Régie'!$C$6:$C$271,"Régie")</f>
        <v>0</v>
      </c>
      <c r="H20" s="345">
        <f>SUMIFS('Orga. Régie'!$DY$6:$DY$271,'Orga. Régie'!$A$6:$A$271,A20,'Orga. Régie'!$C$6:$C$271,"Factotum")+SUMIFS('Orga. Régie'!$DZ$6:$DZ$271,'Orga. Régie'!$A$6:$A$271,A20,'Orga. Régie'!$C$6:$C$271,"Factotum")</f>
        <v>0</v>
      </c>
      <c r="I20" s="345">
        <f>SUMIFS('Orga. Régie'!$DY$6:$DY$271,'Orga. Régie'!$A$6:$A$271,A20,'Orga. Régie'!$C$6:$C$271,"Intervention")+SUMIFS('Orga. Régie'!$DZ$6:$DZ$271,'Orga. Régie'!$A$6:$A$271,A20,'Orga. Régie'!$C$6:$C$271,"Intervention")</f>
        <v>0</v>
      </c>
      <c r="J20" s="345">
        <f>'Cpte prévis.'!N124</f>
        <v>0</v>
      </c>
      <c r="K20" s="345">
        <f>SUMIFS('Orga. Encadr'!$DX$6:$DX$271,'Orga. Encadr'!$A$6:$A$271,A20)+SUMIFS('Orga. Encadr'!$DY$6:$DY$271,'Orga. Encadr'!$A$6:$A$271,A20)</f>
        <v>0</v>
      </c>
      <c r="L20" s="345">
        <f>'Cpte prévis.'!N229</f>
        <v>0</v>
      </c>
      <c r="M20" s="345">
        <f>'Cpte prévis.'!P17</f>
        <v>0</v>
      </c>
      <c r="N20" s="345">
        <f>'Cpte prévis.'!M124</f>
        <v>0</v>
      </c>
      <c r="O20" s="345">
        <f>'Cpte prévis.'!O229</f>
        <v>0</v>
      </c>
      <c r="P20" s="345">
        <f t="shared" si="2"/>
        <v>0</v>
      </c>
      <c r="Q20" s="345">
        <f>Vitrerie!B22</f>
        <v>0</v>
      </c>
      <c r="R20" s="345">
        <f>'Fourn. sanit.'!B19</f>
        <v>0</v>
      </c>
      <c r="S20" s="345">
        <f>'M-ondes'!B19</f>
        <v>0</v>
      </c>
      <c r="T20" s="345">
        <f>'3D'!B19</f>
        <v>0</v>
      </c>
      <c r="U20" s="345">
        <f>'Gestion déchets'!B34</f>
        <v>0</v>
      </c>
      <c r="V20" s="345">
        <f>PSE!E8</f>
        <v>0</v>
      </c>
      <c r="X20" s="346">
        <f t="shared" si="3"/>
        <v>0</v>
      </c>
      <c r="Y20" s="346">
        <f t="shared" si="4"/>
        <v>0</v>
      </c>
      <c r="Z20" s="346"/>
      <c r="AA20" s="346"/>
      <c r="AB20" s="310"/>
    </row>
    <row r="21" spans="1:28" x14ac:dyDescent="0.3">
      <c r="A21" s="388" t="str">
        <f>Info!B19</f>
        <v>ORDINAL PSE 1.1</v>
      </c>
      <c r="B21" s="320">
        <f>'Base travail'!D34</f>
        <v>0</v>
      </c>
      <c r="C21" s="348">
        <f t="shared" si="1"/>
        <v>0</v>
      </c>
      <c r="D21" s="348">
        <f>SUMIFS('Orga. oeuvrant'!$DX$6:$DX$271,'Orga. oeuvrant'!$A$6:$A$271,A21)+SUMIFS('Orga. oeuvrant'!$DY$6:$DY$271,'Orga. oeuvrant'!$A$6:$A$271,A21)</f>
        <v>0</v>
      </c>
      <c r="E21" s="348">
        <f>'Cpte prévis.'!Q18</f>
        <v>0</v>
      </c>
      <c r="F21" s="348">
        <f>SUMIFS('Orga. Régie'!$DY$6:$DY$271,'Orga. Régie'!$A$6:$A$271,A21)+SUMIFS('Orga. Régie'!$DZ$6:$DZ$271,'Orga. Régie'!$A$6:$A$271,A21)</f>
        <v>0</v>
      </c>
      <c r="G21" s="348">
        <f>SUMIFS('Orga. Régie'!$DY$6:$DY$271,'Orga. Régie'!$A$6:$A$271,A21,'Orga. Régie'!$C$6:$C$271,"Régie")+SUMIFS('Orga. Régie'!$DZ$6:$DZ$271,'Orga. Régie'!$A$6:$A$271,A21,'Orga. Régie'!$C$6:$C$271,"Régie")</f>
        <v>0</v>
      </c>
      <c r="H21" s="348">
        <f>SUMIFS('Orga. Régie'!$DY$6:$DY$271,'Orga. Régie'!$A$6:$A$271,A21,'Orga. Régie'!$C$6:$C$271,"Factotum")+SUMIFS('Orga. Régie'!$DZ$6:$DZ$271,'Orga. Régie'!$A$6:$A$271,A21,'Orga. Régie'!$C$6:$C$271,"Factotum")</f>
        <v>0</v>
      </c>
      <c r="I21" s="348">
        <f>SUMIFS('Orga. Régie'!$DY$6:$DY$271,'Orga. Régie'!$A$6:$A$271,A21,'Orga. Régie'!$C$6:$C$271,"Intervention")+SUMIFS('Orga. Régie'!$DZ$6:$DZ$271,'Orga. Régie'!$A$6:$A$271,A21,'Orga. Régie'!$C$6:$C$271,"Intervention")</f>
        <v>0</v>
      </c>
      <c r="J21" s="348">
        <f>'Cpte prévis.'!N125</f>
        <v>0</v>
      </c>
      <c r="K21" s="348">
        <f>SUMIFS('Orga. Encadr'!$DX$6:$DX$271,'Orga. Encadr'!$A$6:$A$271,A21)+SUMIFS('Orga. Encadr'!$DY$6:$DY$271,'Orga. Encadr'!$A$6:$A$271,A21)</f>
        <v>0</v>
      </c>
      <c r="L21" s="348">
        <f>'Cpte prévis.'!N230</f>
        <v>0</v>
      </c>
      <c r="M21" s="348">
        <f>'Cpte prévis.'!P18</f>
        <v>0</v>
      </c>
      <c r="N21" s="348">
        <f>'Cpte prévis.'!M125</f>
        <v>0</v>
      </c>
      <c r="O21" s="348">
        <f>'Cpte prévis.'!O230</f>
        <v>0</v>
      </c>
      <c r="P21" s="348">
        <f t="shared" si="2"/>
        <v>0</v>
      </c>
      <c r="Q21" s="348">
        <f>Vitrerie!B23</f>
        <v>0</v>
      </c>
      <c r="R21" s="348">
        <f>'Fourn. sanit.'!B20</f>
        <v>0</v>
      </c>
      <c r="S21" s="348">
        <f>'M-ondes'!B20</f>
        <v>0</v>
      </c>
      <c r="T21" s="348">
        <f>'3D'!B20</f>
        <v>0</v>
      </c>
      <c r="U21" s="348">
        <f>'Gestion déchets'!B35</f>
        <v>0</v>
      </c>
      <c r="V21" s="348"/>
      <c r="X21" s="349">
        <f t="shared" si="3"/>
        <v>0</v>
      </c>
      <c r="Y21" s="349">
        <f t="shared" si="4"/>
        <v>0</v>
      </c>
      <c r="Z21" s="349"/>
      <c r="AA21" s="349"/>
      <c r="AB21" s="317"/>
    </row>
    <row r="22" spans="1:28" x14ac:dyDescent="0.3">
      <c r="A22" s="387" t="str">
        <f>Info!B20</f>
        <v>SAINT MARTIN PSE 1.1</v>
      </c>
      <c r="B22" s="313">
        <f>'Base travail'!D35</f>
        <v>8043</v>
      </c>
      <c r="C22" s="345">
        <f t="shared" si="1"/>
        <v>0</v>
      </c>
      <c r="D22" s="345">
        <f>SUMIFS('Orga. oeuvrant'!$DX$6:$DX$271,'Orga. oeuvrant'!$A$6:$A$271,A22)+SUMIFS('Orga. oeuvrant'!$DY$6:$DY$271,'Orga. oeuvrant'!$A$6:$A$271,A22)</f>
        <v>0</v>
      </c>
      <c r="E22" s="345">
        <f>'Cpte prévis.'!Q19</f>
        <v>0</v>
      </c>
      <c r="F22" s="345">
        <f>SUMIFS('Orga. Régie'!$DY$6:$DY$271,'Orga. Régie'!$A$6:$A$271,A22)+SUMIFS('Orga. Régie'!$DZ$6:$DZ$271,'Orga. Régie'!$A$6:$A$271,A22)</f>
        <v>0</v>
      </c>
      <c r="G22" s="345">
        <f>SUMIFS('Orga. Régie'!$DY$6:$DY$271,'Orga. Régie'!$A$6:$A$271,A22,'Orga. Régie'!$C$6:$C$271,"Régie")+SUMIFS('Orga. Régie'!$DZ$6:$DZ$271,'Orga. Régie'!$A$6:$A$271,A22,'Orga. Régie'!$C$6:$C$271,"Régie")</f>
        <v>0</v>
      </c>
      <c r="H22" s="345">
        <f>SUMIFS('Orga. Régie'!$DY$6:$DY$271,'Orga. Régie'!$A$6:$A$271,A22,'Orga. Régie'!$C$6:$C$271,"Factotum")+SUMIFS('Orga. Régie'!$DZ$6:$DZ$271,'Orga. Régie'!$A$6:$A$271,A22,'Orga. Régie'!$C$6:$C$271,"Factotum")</f>
        <v>0</v>
      </c>
      <c r="I22" s="345">
        <f>SUMIFS('Orga. Régie'!$DY$6:$DY$271,'Orga. Régie'!$A$6:$A$271,A22,'Orga. Régie'!$C$6:$C$271,"Intervention")+SUMIFS('Orga. Régie'!$DZ$6:$DZ$271,'Orga. Régie'!$A$6:$A$271,A22,'Orga. Régie'!$C$6:$C$271,"Intervention")</f>
        <v>0</v>
      </c>
      <c r="J22" s="345">
        <f>'Cpte prévis.'!N126</f>
        <v>0</v>
      </c>
      <c r="K22" s="345">
        <f>SUMIFS('Orga. Encadr'!$DX$6:$DX$271,'Orga. Encadr'!$A$6:$A$271,A22)+SUMIFS('Orga. Encadr'!$DY$6:$DY$271,'Orga. Encadr'!$A$6:$A$271,A22)</f>
        <v>0</v>
      </c>
      <c r="L22" s="345">
        <f>'Cpte prévis.'!N231</f>
        <v>0</v>
      </c>
      <c r="M22" s="345">
        <f>'Cpte prévis.'!P19</f>
        <v>0</v>
      </c>
      <c r="N22" s="345">
        <f>'Cpte prévis.'!M126</f>
        <v>0</v>
      </c>
      <c r="O22" s="345">
        <f>'Cpte prévis.'!O231</f>
        <v>0</v>
      </c>
      <c r="P22" s="345">
        <f t="shared" si="2"/>
        <v>0</v>
      </c>
      <c r="Q22" s="345">
        <f>Vitrerie!B24</f>
        <v>0</v>
      </c>
      <c r="R22" s="345">
        <f>'Fourn. sanit.'!B21</f>
        <v>0</v>
      </c>
      <c r="S22" s="345">
        <f>'M-ondes'!B21</f>
        <v>0</v>
      </c>
      <c r="T22" s="345">
        <f>'3D'!B21</f>
        <v>0</v>
      </c>
      <c r="U22" s="345">
        <f>'Gestion déchets'!B36</f>
        <v>0</v>
      </c>
      <c r="V22" s="345"/>
      <c r="X22" s="346">
        <f t="shared" si="3"/>
        <v>0</v>
      </c>
      <c r="Y22" s="346">
        <f t="shared" si="4"/>
        <v>0</v>
      </c>
      <c r="Z22" s="346"/>
      <c r="AA22" s="346"/>
      <c r="AB22" s="310"/>
    </row>
    <row r="23" spans="1:28" ht="15" thickBot="1" x14ac:dyDescent="0.35">
      <c r="A23" s="388" t="str">
        <f>Info!B21</f>
        <v>TOUR PSE 1.1</v>
      </c>
      <c r="B23" s="320">
        <f>'Base travail'!D36</f>
        <v>487</v>
      </c>
      <c r="C23" s="348">
        <f t="shared" si="1"/>
        <v>0</v>
      </c>
      <c r="D23" s="348">
        <f>SUMIFS('Orga. oeuvrant'!$DX$6:$DX$271,'Orga. oeuvrant'!$A$6:$A$271,A23)+SUMIFS('Orga. oeuvrant'!$DY$6:$DY$271,'Orga. oeuvrant'!$A$6:$A$271,A23)</f>
        <v>0</v>
      </c>
      <c r="E23" s="348">
        <f>'Cpte prévis.'!Q20</f>
        <v>0</v>
      </c>
      <c r="F23" s="348">
        <f>SUMIFS('Orga. Régie'!$DY$6:$DY$271,'Orga. Régie'!$A$6:$A$271,A23)+SUMIFS('Orga. Régie'!$DZ$6:$DZ$271,'Orga. Régie'!$A$6:$A$271,A23)</f>
        <v>0</v>
      </c>
      <c r="G23" s="348">
        <f>SUMIFS('Orga. Régie'!$DY$6:$DY$271,'Orga. Régie'!$A$6:$A$271,A23,'Orga. Régie'!$C$6:$C$271,"Régie")+SUMIFS('Orga. Régie'!$DZ$6:$DZ$271,'Orga. Régie'!$A$6:$A$271,A23,'Orga. Régie'!$C$6:$C$271,"Régie")</f>
        <v>0</v>
      </c>
      <c r="H23" s="348">
        <f>SUMIFS('Orga. Régie'!$DY$6:$DY$271,'Orga. Régie'!$A$6:$A$271,A23,'Orga. Régie'!$C$6:$C$271,"Factotum")+SUMIFS('Orga. Régie'!$DZ$6:$DZ$271,'Orga. Régie'!$A$6:$A$271,A23,'Orga. Régie'!$C$6:$C$271,"Factotum")</f>
        <v>0</v>
      </c>
      <c r="I23" s="348">
        <f>SUMIFS('Orga. Régie'!$DY$6:$DY$271,'Orga. Régie'!$A$6:$A$271,A23,'Orga. Régie'!$C$6:$C$271,"Intervention")+SUMIFS('Orga. Régie'!$DZ$6:$DZ$271,'Orga. Régie'!$A$6:$A$271,A23,'Orga. Régie'!$C$6:$C$271,"Intervention")</f>
        <v>0</v>
      </c>
      <c r="J23" s="348">
        <f>'Cpte prévis.'!N127</f>
        <v>0</v>
      </c>
      <c r="K23" s="348">
        <f>SUMIFS('Orga. Encadr'!$DX$6:$DX$271,'Orga. Encadr'!$A$6:$A$271,A23)+SUMIFS('Orga. Encadr'!$DY$6:$DY$271,'Orga. Encadr'!$A$6:$A$271,A23)</f>
        <v>0</v>
      </c>
      <c r="L23" s="348">
        <f>'Cpte prévis.'!N232</f>
        <v>0</v>
      </c>
      <c r="M23" s="348">
        <f>'Cpte prévis.'!P20</f>
        <v>0</v>
      </c>
      <c r="N23" s="348">
        <f>'Cpte prévis.'!M127</f>
        <v>0</v>
      </c>
      <c r="O23" s="348">
        <f>'Cpte prévis.'!O232</f>
        <v>0</v>
      </c>
      <c r="P23" s="348">
        <f t="shared" si="2"/>
        <v>0</v>
      </c>
      <c r="Q23" s="348">
        <f>Vitrerie!B25</f>
        <v>0</v>
      </c>
      <c r="R23" s="348">
        <f>'Fourn. sanit.'!B22</f>
        <v>0</v>
      </c>
      <c r="S23" s="348">
        <f>'M-ondes'!B22</f>
        <v>0</v>
      </c>
      <c r="T23" s="348">
        <f>'3D'!B22</f>
        <v>0</v>
      </c>
      <c r="U23" s="348">
        <f>'Gestion déchets'!B37</f>
        <v>0</v>
      </c>
      <c r="V23" s="348"/>
      <c r="X23" s="349">
        <f t="shared" si="3"/>
        <v>0</v>
      </c>
      <c r="Y23" s="349">
        <f t="shared" si="4"/>
        <v>0</v>
      </c>
      <c r="Z23" s="349"/>
      <c r="AA23" s="349"/>
      <c r="AB23" s="317"/>
    </row>
    <row r="24" spans="1:28" hidden="1" x14ac:dyDescent="0.3">
      <c r="A24" s="434" t="str">
        <f>Info!B22</f>
        <v>SAINT GERMAIN PSE 2.1.1</v>
      </c>
      <c r="B24" s="435">
        <f>'Base travail'!D37</f>
        <v>2780</v>
      </c>
      <c r="C24" s="436">
        <f t="shared" si="1"/>
        <v>0</v>
      </c>
      <c r="D24" s="436">
        <f>SUMIFS('Orga. oeuvrant'!$DX$6:$DX$271,'Orga. oeuvrant'!$A$6:$A$271,A24)+SUMIFS('Orga. oeuvrant'!$DY$6:$DY$271,'Orga. oeuvrant'!$A$6:$A$271,A24)</f>
        <v>0</v>
      </c>
      <c r="E24" s="436">
        <f>'Cpte prévis.'!Q21</f>
        <v>0</v>
      </c>
      <c r="F24" s="436">
        <f>SUMIFS('Orga. Régie'!$DY$6:$DY$271,'Orga. Régie'!$A$6:$A$271,A24)+SUMIFS('Orga. Régie'!$DZ$6:$DZ$271,'Orga. Régie'!$A$6:$A$271,A24)</f>
        <v>0</v>
      </c>
      <c r="G24" s="436">
        <f>SUMIFS('Orga. Régie'!$DY$6:$DY$271,'Orga. Régie'!$A$6:$A$271,A24,'Orga. Régie'!$C$6:$C$271,"Régie")+SUMIFS('Orga. Régie'!$DZ$6:$DZ$271,'Orga. Régie'!$A$6:$A$271,A24,'Orga. Régie'!$C$6:$C$271,"Régie")</f>
        <v>0</v>
      </c>
      <c r="H24" s="436">
        <f>SUMIFS('Orga. Régie'!$DY$6:$DY$271,'Orga. Régie'!$A$6:$A$271,A24,'Orga. Régie'!$C$6:$C$271,"Factotum")+SUMIFS('Orga. Régie'!$DZ$6:$DZ$271,'Orga. Régie'!$A$6:$A$271,A24,'Orga. Régie'!$C$6:$C$271,"Factotum")</f>
        <v>0</v>
      </c>
      <c r="I24" s="436">
        <f>SUMIFS('Orga. Régie'!$DY$6:$DY$271,'Orga. Régie'!$A$6:$A$271,A24,'Orga. Régie'!$C$6:$C$271,"Intervention")+SUMIFS('Orga. Régie'!$DZ$6:$DZ$271,'Orga. Régie'!$A$6:$A$271,A24,'Orga. Régie'!$C$6:$C$271,"Intervention")</f>
        <v>0</v>
      </c>
      <c r="J24" s="436">
        <f>'Cpte prévis.'!N128</f>
        <v>0</v>
      </c>
      <c r="K24" s="436">
        <f>SUMIFS('Orga. Encadr'!$DX$6:$DX$271,'Orga. Encadr'!$A$6:$A$271,A24)+SUMIFS('Orga. Encadr'!$DY$6:$DY$271,'Orga. Encadr'!$A$6:$A$271,A24)</f>
        <v>0</v>
      </c>
      <c r="L24" s="436">
        <f>'Cpte prévis.'!N233</f>
        <v>0</v>
      </c>
      <c r="M24" s="436">
        <f>'Cpte prévis.'!P21</f>
        <v>0</v>
      </c>
      <c r="N24" s="436">
        <f>'Cpte prévis.'!M128</f>
        <v>0</v>
      </c>
      <c r="O24" s="436">
        <f>'Cpte prévis.'!O233</f>
        <v>0</v>
      </c>
      <c r="P24" s="436">
        <f t="shared" si="2"/>
        <v>0</v>
      </c>
      <c r="Q24" s="436">
        <f>Vitrerie!B26</f>
        <v>0</v>
      </c>
      <c r="R24" s="436">
        <f>'Fourn. sanit.'!B23</f>
        <v>0</v>
      </c>
      <c r="S24" s="436">
        <f>'M-ondes'!B23</f>
        <v>0</v>
      </c>
      <c r="T24" s="436">
        <f>'3D'!B23</f>
        <v>0</v>
      </c>
      <c r="U24" s="436">
        <f>'Gestion déchets'!B38</f>
        <v>0</v>
      </c>
      <c r="V24" s="436">
        <f>PSE!E9</f>
        <v>0</v>
      </c>
      <c r="W24" s="437"/>
      <c r="X24" s="438"/>
      <c r="Y24" s="438"/>
      <c r="Z24" s="438">
        <f>SUM(P24:U24)</f>
        <v>0</v>
      </c>
      <c r="AA24" s="438">
        <f>Z24*1.2</f>
        <v>0</v>
      </c>
      <c r="AB24" s="310"/>
    </row>
    <row r="25" spans="1:28" hidden="1" x14ac:dyDescent="0.3">
      <c r="A25" s="388" t="str">
        <f>Info!B23</f>
        <v>SAINT GERMAIN IXCAMPUS PSE 2.0.1</v>
      </c>
      <c r="B25" s="320">
        <f>'Base travail'!D38</f>
        <v>2301</v>
      </c>
      <c r="C25" s="348">
        <f t="shared" si="1"/>
        <v>0</v>
      </c>
      <c r="D25" s="348">
        <f>SUMIFS('Orga. oeuvrant'!$DX$6:$DX$271,'Orga. oeuvrant'!$A$6:$A$271,A25)+SUMIFS('Orga. oeuvrant'!$DY$6:$DY$271,'Orga. oeuvrant'!$A$6:$A$271,A25)</f>
        <v>0</v>
      </c>
      <c r="E25" s="348">
        <f>'Cpte prévis.'!Q22</f>
        <v>0</v>
      </c>
      <c r="F25" s="348">
        <f>SUMIFS('Orga. Régie'!$DY$6:$DY$271,'Orga. Régie'!$A$6:$A$271,A25)+SUMIFS('Orga. Régie'!$DZ$6:$DZ$271,'Orga. Régie'!$A$6:$A$271,A25)</f>
        <v>0</v>
      </c>
      <c r="G25" s="348">
        <f>SUMIFS('Orga. Régie'!$DY$6:$DY$271,'Orga. Régie'!$A$6:$A$271,A25,'Orga. Régie'!$C$6:$C$271,"Régie")+SUMIFS('Orga. Régie'!$DZ$6:$DZ$271,'Orga. Régie'!$A$6:$A$271,A25,'Orga. Régie'!$C$6:$C$271,"Régie")</f>
        <v>0</v>
      </c>
      <c r="H25" s="348">
        <f>SUMIFS('Orga. Régie'!$DY$6:$DY$271,'Orga. Régie'!$A$6:$A$271,A25,'Orga. Régie'!$C$6:$C$271,"Factotum")+SUMIFS('Orga. Régie'!$DZ$6:$DZ$271,'Orga. Régie'!$A$6:$A$271,A25,'Orga. Régie'!$C$6:$C$271,"Factotum")</f>
        <v>0</v>
      </c>
      <c r="I25" s="348">
        <f>SUMIFS('Orga. Régie'!$DY$6:$DY$271,'Orga. Régie'!$A$6:$A$271,A25,'Orga. Régie'!$C$6:$C$271,"Intervention")+SUMIFS('Orga. Régie'!$DZ$6:$DZ$271,'Orga. Régie'!$A$6:$A$271,A25,'Orga. Régie'!$C$6:$C$271,"Intervention")</f>
        <v>0</v>
      </c>
      <c r="J25" s="348">
        <f>'Cpte prévis.'!N129</f>
        <v>0</v>
      </c>
      <c r="K25" s="348">
        <f>SUMIFS('Orga. Encadr'!$DX$6:$DX$271,'Orga. Encadr'!$A$6:$A$271,A25)+SUMIFS('Orga. Encadr'!$DY$6:$DY$271,'Orga. Encadr'!$A$6:$A$271,A25)</f>
        <v>0</v>
      </c>
      <c r="L25" s="348">
        <f>'Cpte prévis.'!N234</f>
        <v>0</v>
      </c>
      <c r="M25" s="348">
        <f>'Cpte prévis.'!P22</f>
        <v>0</v>
      </c>
      <c r="N25" s="348">
        <f>'Cpte prévis.'!M129</f>
        <v>0</v>
      </c>
      <c r="O25" s="348">
        <f>'Cpte prévis.'!O234</f>
        <v>0</v>
      </c>
      <c r="P25" s="348">
        <f t="shared" si="2"/>
        <v>0</v>
      </c>
      <c r="Q25" s="348">
        <f>Vitrerie!B27</f>
        <v>0</v>
      </c>
      <c r="R25" s="348">
        <f>'Fourn. sanit.'!B24</f>
        <v>0</v>
      </c>
      <c r="S25" s="348">
        <f>'M-ondes'!B24</f>
        <v>0</v>
      </c>
      <c r="T25" s="348">
        <f>'3D'!B24</f>
        <v>0</v>
      </c>
      <c r="U25" s="348">
        <f>'Gestion déchets'!B39</f>
        <v>0</v>
      </c>
      <c r="V25" s="348"/>
      <c r="X25" s="349">
        <f t="shared" si="3"/>
        <v>0</v>
      </c>
      <c r="Y25" s="349">
        <f t="shared" si="4"/>
        <v>0</v>
      </c>
      <c r="Z25" s="349"/>
      <c r="AA25" s="349"/>
      <c r="AB25" s="317"/>
    </row>
    <row r="26" spans="1:28" hidden="1" x14ac:dyDescent="0.3">
      <c r="A26" s="434" t="str">
        <f>Info!B24</f>
        <v>SAINT GERMAIN PNEI PSE 2.2.1</v>
      </c>
      <c r="B26" s="435">
        <f>'Base travail'!D39</f>
        <v>1887</v>
      </c>
      <c r="C26" s="436">
        <f t="shared" si="1"/>
        <v>0</v>
      </c>
      <c r="D26" s="436">
        <f>SUMIFS('Orga. oeuvrant'!$DX$6:$DX$271,'Orga. oeuvrant'!$A$6:$A$271,A26)+SUMIFS('Orga. oeuvrant'!$DY$6:$DY$271,'Orga. oeuvrant'!$A$6:$A$271,A26)</f>
        <v>0</v>
      </c>
      <c r="E26" s="436">
        <f>'Cpte prévis.'!Q23</f>
        <v>0</v>
      </c>
      <c r="F26" s="436">
        <f>SUMIFS('Orga. Régie'!$DY$6:$DY$271,'Orga. Régie'!$A$6:$A$271,A26)+SUMIFS('Orga. Régie'!$DZ$6:$DZ$271,'Orga. Régie'!$A$6:$A$271,A26)</f>
        <v>0</v>
      </c>
      <c r="G26" s="436">
        <f>SUMIFS('Orga. Régie'!$DY$6:$DY$271,'Orga. Régie'!$A$6:$A$271,A26,'Orga. Régie'!$C$6:$C$271,"Régie")+SUMIFS('Orga. Régie'!$DZ$6:$DZ$271,'Orga. Régie'!$A$6:$A$271,A26,'Orga. Régie'!$C$6:$C$271,"Régie")</f>
        <v>0</v>
      </c>
      <c r="H26" s="436">
        <f>SUMIFS('Orga. Régie'!$DY$6:$DY$271,'Orga. Régie'!$A$6:$A$271,A26,'Orga. Régie'!$C$6:$C$271,"Factotum")+SUMIFS('Orga. Régie'!$DZ$6:$DZ$271,'Orga. Régie'!$A$6:$A$271,A26,'Orga. Régie'!$C$6:$C$271,"Factotum")</f>
        <v>0</v>
      </c>
      <c r="I26" s="436">
        <f>SUMIFS('Orga. Régie'!$DY$6:$DY$271,'Orga. Régie'!$A$6:$A$271,A26,'Orga. Régie'!$C$6:$C$271,"Intervention")+SUMIFS('Orga. Régie'!$DZ$6:$DZ$271,'Orga. Régie'!$A$6:$A$271,A26,'Orga. Régie'!$C$6:$C$271,"Intervention")</f>
        <v>0</v>
      </c>
      <c r="J26" s="436">
        <f>'Cpte prévis.'!N130</f>
        <v>0</v>
      </c>
      <c r="K26" s="436">
        <f>SUMIFS('Orga. Encadr'!$DX$6:$DX$271,'Orga. Encadr'!$A$6:$A$271,A26)+SUMIFS('Orga. Encadr'!$DY$6:$DY$271,'Orga. Encadr'!$A$6:$A$271,A26)</f>
        <v>0</v>
      </c>
      <c r="L26" s="436">
        <f>'Cpte prévis.'!N235</f>
        <v>0</v>
      </c>
      <c r="M26" s="436">
        <f>'Cpte prévis.'!P23</f>
        <v>0</v>
      </c>
      <c r="N26" s="436">
        <f>'Cpte prévis.'!M130</f>
        <v>0</v>
      </c>
      <c r="O26" s="436">
        <f>'Cpte prévis.'!O235</f>
        <v>0</v>
      </c>
      <c r="P26" s="436">
        <f t="shared" si="2"/>
        <v>0</v>
      </c>
      <c r="Q26" s="436">
        <f>Vitrerie!B28</f>
        <v>0</v>
      </c>
      <c r="R26" s="436">
        <f>'Fourn. sanit.'!B25</f>
        <v>0</v>
      </c>
      <c r="S26" s="436">
        <f>'M-ondes'!B25</f>
        <v>0</v>
      </c>
      <c r="T26" s="436">
        <f>'3D'!B25</f>
        <v>0</v>
      </c>
      <c r="U26" s="436">
        <f>'Gestion déchets'!B40</f>
        <v>0</v>
      </c>
      <c r="V26" s="436"/>
      <c r="W26" s="437"/>
      <c r="X26" s="438"/>
      <c r="Y26" s="438"/>
      <c r="Z26" s="438">
        <f>SUM(P26:U26)</f>
        <v>0</v>
      </c>
      <c r="AA26" s="438">
        <f>Z26*1.2</f>
        <v>0</v>
      </c>
      <c r="AB26" s="310"/>
    </row>
    <row r="27" spans="1:28" hidden="1" x14ac:dyDescent="0.3">
      <c r="A27" s="388" t="str">
        <f>Info!B25</f>
        <v>ARGENTEUIL PSE 3.1</v>
      </c>
      <c r="B27" s="320">
        <f>'Base travail'!D40</f>
        <v>2509</v>
      </c>
      <c r="C27" s="348">
        <f t="shared" si="1"/>
        <v>0</v>
      </c>
      <c r="D27" s="348">
        <f>SUMIFS('Orga. oeuvrant'!$DX$6:$DX$271,'Orga. oeuvrant'!$A$6:$A$271,A27)+SUMIFS('Orga. oeuvrant'!$DY$6:$DY$271,'Orga. oeuvrant'!$A$6:$A$271,A27)</f>
        <v>0</v>
      </c>
      <c r="E27" s="348">
        <f>'Cpte prévis.'!Q24</f>
        <v>0</v>
      </c>
      <c r="F27" s="348">
        <f>SUMIFS('Orga. Régie'!$DY$6:$DY$271,'Orga. Régie'!$A$6:$A$271,A27)+SUMIFS('Orga. Régie'!$DZ$6:$DZ$271,'Orga. Régie'!$A$6:$A$271,A27)</f>
        <v>0</v>
      </c>
      <c r="G27" s="348">
        <f>SUMIFS('Orga. Régie'!$DY$6:$DY$271,'Orga. Régie'!$A$6:$A$271,A27,'Orga. Régie'!$C$6:$C$271,"Régie")+SUMIFS('Orga. Régie'!$DZ$6:$DZ$271,'Orga. Régie'!$A$6:$A$271,A27,'Orga. Régie'!$C$6:$C$271,"Régie")</f>
        <v>0</v>
      </c>
      <c r="H27" s="348">
        <f>SUMIFS('Orga. Régie'!$DY$6:$DY$271,'Orga. Régie'!$A$6:$A$271,A27,'Orga. Régie'!$C$6:$C$271,"Factotum")+SUMIFS('Orga. Régie'!$DZ$6:$DZ$271,'Orga. Régie'!$A$6:$A$271,A27,'Orga. Régie'!$C$6:$C$271,"Factotum")</f>
        <v>0</v>
      </c>
      <c r="I27" s="348">
        <f>SUMIFS('Orga. Régie'!$DY$6:$DY$271,'Orga. Régie'!$A$6:$A$271,A27,'Orga. Régie'!$C$6:$C$271,"Intervention")+SUMIFS('Orga. Régie'!$DZ$6:$DZ$271,'Orga. Régie'!$A$6:$A$271,A27,'Orga. Régie'!$C$6:$C$271,"Intervention")</f>
        <v>0</v>
      </c>
      <c r="J27" s="348">
        <f>'Cpte prévis.'!N131</f>
        <v>0</v>
      </c>
      <c r="K27" s="348">
        <f>SUMIFS('Orga. Encadr'!$DX$6:$DX$271,'Orga. Encadr'!$A$6:$A$271,A27)+SUMIFS('Orga. Encadr'!$DY$6:$DY$271,'Orga. Encadr'!$A$6:$A$271,A27)</f>
        <v>0</v>
      </c>
      <c r="L27" s="348">
        <f>'Cpte prévis.'!N236</f>
        <v>0</v>
      </c>
      <c r="M27" s="348">
        <f>'Cpte prévis.'!P24</f>
        <v>0</v>
      </c>
      <c r="N27" s="348">
        <f>'Cpte prévis.'!M131</f>
        <v>0</v>
      </c>
      <c r="O27" s="348">
        <f>'Cpte prévis.'!O236</f>
        <v>0</v>
      </c>
      <c r="P27" s="348">
        <f t="shared" si="2"/>
        <v>0</v>
      </c>
      <c r="Q27" s="348">
        <f>Vitrerie!B29</f>
        <v>0</v>
      </c>
      <c r="R27" s="348">
        <f>'Fourn. sanit.'!B26</f>
        <v>0</v>
      </c>
      <c r="S27" s="348">
        <f>'M-ondes'!B26</f>
        <v>0</v>
      </c>
      <c r="T27" s="348">
        <f>'3D'!B26</f>
        <v>0</v>
      </c>
      <c r="U27" s="348">
        <f>'Gestion déchets'!B41</f>
        <v>0</v>
      </c>
      <c r="V27" s="348"/>
      <c r="X27" s="349">
        <f t="shared" si="3"/>
        <v>0</v>
      </c>
      <c r="Y27" s="349">
        <f t="shared" si="4"/>
        <v>0</v>
      </c>
      <c r="Z27" s="349"/>
      <c r="AA27" s="349"/>
      <c r="AB27" s="317"/>
    </row>
    <row r="28" spans="1:28" hidden="1" x14ac:dyDescent="0.3">
      <c r="A28" s="387" t="str">
        <f>Info!B26</f>
        <v>GENNEVILLIERS PSE 3.1</v>
      </c>
      <c r="B28" s="313">
        <f>'Base travail'!D41</f>
        <v>3116</v>
      </c>
      <c r="C28" s="345">
        <f t="shared" si="1"/>
        <v>0</v>
      </c>
      <c r="D28" s="345">
        <f>SUMIFS('Orga. oeuvrant'!$DX$6:$DX$271,'Orga. oeuvrant'!$A$6:$A$271,A28)+SUMIFS('Orga. oeuvrant'!$DY$6:$DY$271,'Orga. oeuvrant'!$A$6:$A$271,A28)</f>
        <v>0</v>
      </c>
      <c r="E28" s="345">
        <f>'Cpte prévis.'!Q25</f>
        <v>0</v>
      </c>
      <c r="F28" s="345">
        <f>SUMIFS('Orga. Régie'!$DY$6:$DY$271,'Orga. Régie'!$A$6:$A$271,A28)+SUMIFS('Orga. Régie'!$DZ$6:$DZ$271,'Orga. Régie'!$A$6:$A$271,A28)</f>
        <v>0</v>
      </c>
      <c r="G28" s="345">
        <f>SUMIFS('Orga. Régie'!$DY$6:$DY$271,'Orga. Régie'!$A$6:$A$271,A28,'Orga. Régie'!$C$6:$C$271,"Régie")+SUMIFS('Orga. Régie'!$DZ$6:$DZ$271,'Orga. Régie'!$A$6:$A$271,A28,'Orga. Régie'!$C$6:$C$271,"Régie")</f>
        <v>0</v>
      </c>
      <c r="H28" s="345">
        <f>SUMIFS('Orga. Régie'!$DY$6:$DY$271,'Orga. Régie'!$A$6:$A$271,A28,'Orga. Régie'!$C$6:$C$271,"Factotum")+SUMIFS('Orga. Régie'!$DZ$6:$DZ$271,'Orga. Régie'!$A$6:$A$271,A28,'Orga. Régie'!$C$6:$C$271,"Factotum")</f>
        <v>0</v>
      </c>
      <c r="I28" s="345">
        <f>SUMIFS('Orga. Régie'!$DY$6:$DY$271,'Orga. Régie'!$A$6:$A$271,A28,'Orga. Régie'!$C$6:$C$271,"Intervention")+SUMIFS('Orga. Régie'!$DZ$6:$DZ$271,'Orga. Régie'!$A$6:$A$271,A28,'Orga. Régie'!$C$6:$C$271,"Intervention")</f>
        <v>0</v>
      </c>
      <c r="J28" s="345">
        <f>'Cpte prévis.'!N132</f>
        <v>0</v>
      </c>
      <c r="K28" s="345">
        <f>SUMIFS('Orga. Encadr'!$DX$6:$DX$271,'Orga. Encadr'!$A$6:$A$271,A28)+SUMIFS('Orga. Encadr'!$DY$6:$DY$271,'Orga. Encadr'!$A$6:$A$271,A28)</f>
        <v>0</v>
      </c>
      <c r="L28" s="345">
        <f>'Cpte prévis.'!N237</f>
        <v>0</v>
      </c>
      <c r="M28" s="345">
        <f>'Cpte prévis.'!P25</f>
        <v>0</v>
      </c>
      <c r="N28" s="345">
        <f>'Cpte prévis.'!M132</f>
        <v>0</v>
      </c>
      <c r="O28" s="345">
        <f>'Cpte prévis.'!O237</f>
        <v>0</v>
      </c>
      <c r="P28" s="345">
        <f t="shared" si="2"/>
        <v>0</v>
      </c>
      <c r="Q28" s="345">
        <f>Vitrerie!B30</f>
        <v>0</v>
      </c>
      <c r="R28" s="345">
        <f>'Fourn. sanit.'!B27</f>
        <v>0</v>
      </c>
      <c r="S28" s="345">
        <f>'M-ondes'!B27</f>
        <v>0</v>
      </c>
      <c r="T28" s="345">
        <f>'3D'!B27</f>
        <v>0</v>
      </c>
      <c r="U28" s="345">
        <f>'Gestion déchets'!B42</f>
        <v>0</v>
      </c>
      <c r="V28" s="345"/>
      <c r="X28" s="346">
        <f t="shared" si="3"/>
        <v>0</v>
      </c>
      <c r="Y28" s="346">
        <f t="shared" si="4"/>
        <v>0</v>
      </c>
      <c r="Z28" s="346"/>
      <c r="AA28" s="346"/>
      <c r="AB28" s="310"/>
    </row>
    <row r="29" spans="1:28" hidden="1" x14ac:dyDescent="0.3">
      <c r="A29" s="388" t="str">
        <f>Info!B27</f>
        <v>SARCELLES PSE 3.1</v>
      </c>
      <c r="B29" s="320">
        <f>'Base travail'!D42</f>
        <v>3494</v>
      </c>
      <c r="C29" s="348">
        <f t="shared" si="1"/>
        <v>0</v>
      </c>
      <c r="D29" s="348">
        <f>SUMIFS('Orga. oeuvrant'!$DX$6:$DX$271,'Orga. oeuvrant'!$A$6:$A$271,A29)+SUMIFS('Orga. oeuvrant'!$DY$6:$DY$271,'Orga. oeuvrant'!$A$6:$A$271,A29)</f>
        <v>0</v>
      </c>
      <c r="E29" s="348">
        <f>'Cpte prévis.'!Q26</f>
        <v>0</v>
      </c>
      <c r="F29" s="348">
        <f>SUMIFS('Orga. Régie'!$DY$6:$DY$271,'Orga. Régie'!$A$6:$A$271,A29)+SUMIFS('Orga. Régie'!$DZ$6:$DZ$271,'Orga. Régie'!$A$6:$A$271,A29)</f>
        <v>0</v>
      </c>
      <c r="G29" s="348">
        <f>SUMIFS('Orga. Régie'!$DY$6:$DY$271,'Orga. Régie'!$A$6:$A$271,A29,'Orga. Régie'!$C$6:$C$271,"Régie")+SUMIFS('Orga. Régie'!$DZ$6:$DZ$271,'Orga. Régie'!$A$6:$A$271,A29,'Orga. Régie'!$C$6:$C$271,"Régie")</f>
        <v>0</v>
      </c>
      <c r="H29" s="348">
        <f>SUMIFS('Orga. Régie'!$DY$6:$DY$271,'Orga. Régie'!$A$6:$A$271,A29,'Orga. Régie'!$C$6:$C$271,"Factotum")+SUMIFS('Orga. Régie'!$DZ$6:$DZ$271,'Orga. Régie'!$A$6:$A$271,A29,'Orga. Régie'!$C$6:$C$271,"Factotum")</f>
        <v>0</v>
      </c>
      <c r="I29" s="348">
        <f>SUMIFS('Orga. Régie'!$DY$6:$DY$271,'Orga. Régie'!$A$6:$A$271,A29,'Orga. Régie'!$C$6:$C$271,"Intervention")+SUMIFS('Orga. Régie'!$DZ$6:$DZ$271,'Orga. Régie'!$A$6:$A$271,A29,'Orga. Régie'!$C$6:$C$271,"Intervention")</f>
        <v>0</v>
      </c>
      <c r="J29" s="348">
        <f>'Cpte prévis.'!N133</f>
        <v>0</v>
      </c>
      <c r="K29" s="348">
        <f>SUMIFS('Orga. Encadr'!$DX$6:$DX$271,'Orga. Encadr'!$A$6:$A$271,A29)+SUMIFS('Orga. Encadr'!$DY$6:$DY$271,'Orga. Encadr'!$A$6:$A$271,A29)</f>
        <v>0</v>
      </c>
      <c r="L29" s="348">
        <f>'Cpte prévis.'!N238</f>
        <v>0</v>
      </c>
      <c r="M29" s="348">
        <f>'Cpte prévis.'!P26</f>
        <v>0</v>
      </c>
      <c r="N29" s="348">
        <f>'Cpte prévis.'!M133</f>
        <v>0</v>
      </c>
      <c r="O29" s="348">
        <f>'Cpte prévis.'!O238</f>
        <v>0</v>
      </c>
      <c r="P29" s="348">
        <f t="shared" si="2"/>
        <v>0</v>
      </c>
      <c r="Q29" s="348">
        <f>Vitrerie!B31</f>
        <v>0</v>
      </c>
      <c r="R29" s="348">
        <f>'Fourn. sanit.'!B28</f>
        <v>0</v>
      </c>
      <c r="S29" s="348">
        <f>'M-ondes'!B28</f>
        <v>0</v>
      </c>
      <c r="T29" s="348">
        <f>'3D'!B28</f>
        <v>0</v>
      </c>
      <c r="U29" s="348">
        <f>'Gestion déchets'!B43</f>
        <v>0</v>
      </c>
      <c r="V29" s="348"/>
      <c r="X29" s="349">
        <f t="shared" si="3"/>
        <v>0</v>
      </c>
      <c r="Y29" s="349">
        <f t="shared" si="4"/>
        <v>0</v>
      </c>
      <c r="Z29" s="349"/>
      <c r="AA29" s="349"/>
      <c r="AB29" s="317"/>
    </row>
    <row r="30" spans="1:28" hidden="1" x14ac:dyDescent="0.3">
      <c r="A30" s="387" t="str">
        <f>Info!B28</f>
        <v>PAU PSE 4.1</v>
      </c>
      <c r="B30" s="313">
        <f>'Base travail'!D43</f>
        <v>1853</v>
      </c>
      <c r="C30" s="345">
        <f t="shared" si="1"/>
        <v>0</v>
      </c>
      <c r="D30" s="345">
        <f>SUMIFS('Orga. oeuvrant'!$DX$6:$DX$271,'Orga. oeuvrant'!$A$6:$A$271,A30)+SUMIFS('Orga. oeuvrant'!$DY$6:$DY$271,'Orga. oeuvrant'!$A$6:$A$271,A30)</f>
        <v>0</v>
      </c>
      <c r="E30" s="345">
        <f>'Cpte prévis.'!Q27</f>
        <v>0</v>
      </c>
      <c r="F30" s="345">
        <f>SUMIFS('Orga. Régie'!$DY$6:$DY$271,'Orga. Régie'!$A$6:$A$271,A30)+SUMIFS('Orga. Régie'!$DZ$6:$DZ$271,'Orga. Régie'!$A$6:$A$271,A30)</f>
        <v>0</v>
      </c>
      <c r="G30" s="345">
        <f>SUMIFS('Orga. Régie'!$DY$6:$DY$271,'Orga. Régie'!$A$6:$A$271,A30,'Orga. Régie'!$C$6:$C$271,"Régie")+SUMIFS('Orga. Régie'!$DZ$6:$DZ$271,'Orga. Régie'!$A$6:$A$271,A30,'Orga. Régie'!$C$6:$C$271,"Régie")</f>
        <v>0</v>
      </c>
      <c r="H30" s="345">
        <f>SUMIFS('Orga. Régie'!$DY$6:$DY$271,'Orga. Régie'!$A$6:$A$271,A30,'Orga. Régie'!$C$6:$C$271,"Factotum")+SUMIFS('Orga. Régie'!$DZ$6:$DZ$271,'Orga. Régie'!$A$6:$A$271,A30,'Orga. Régie'!$C$6:$C$271,"Factotum")</f>
        <v>0</v>
      </c>
      <c r="I30" s="345">
        <f>SUMIFS('Orga. Régie'!$DY$6:$DY$271,'Orga. Régie'!$A$6:$A$271,A30,'Orga. Régie'!$C$6:$C$271,"Intervention")+SUMIFS('Orga. Régie'!$DZ$6:$DZ$271,'Orga. Régie'!$A$6:$A$271,A30,'Orga. Régie'!$C$6:$C$271,"Intervention")</f>
        <v>0</v>
      </c>
      <c r="J30" s="345">
        <f>'Cpte prévis.'!N134</f>
        <v>0</v>
      </c>
      <c r="K30" s="345">
        <f>SUMIFS('Orga. Encadr'!$DX$6:$DX$271,'Orga. Encadr'!$A$6:$A$271,A30)+SUMIFS('Orga. Encadr'!$DY$6:$DY$271,'Orga. Encadr'!$A$6:$A$271,A30)</f>
        <v>0</v>
      </c>
      <c r="L30" s="345">
        <f>'Cpte prévis.'!N239</f>
        <v>0</v>
      </c>
      <c r="M30" s="345">
        <f>'Cpte prévis.'!P27</f>
        <v>0</v>
      </c>
      <c r="N30" s="345">
        <f>'Cpte prévis.'!M134</f>
        <v>0</v>
      </c>
      <c r="O30" s="345">
        <f>'Cpte prévis.'!O239</f>
        <v>0</v>
      </c>
      <c r="P30" s="345">
        <f t="shared" si="2"/>
        <v>0</v>
      </c>
      <c r="Q30" s="345">
        <f>Vitrerie!B32</f>
        <v>0</v>
      </c>
      <c r="R30" s="345">
        <f>'Fourn. sanit.'!B29</f>
        <v>0</v>
      </c>
      <c r="S30" s="345">
        <f>'M-ondes'!B29</f>
        <v>0</v>
      </c>
      <c r="T30" s="345">
        <f>'3D'!B29</f>
        <v>0</v>
      </c>
      <c r="U30" s="345">
        <f>'Gestion déchets'!B44</f>
        <v>0</v>
      </c>
      <c r="V30" s="345"/>
      <c r="X30" s="346">
        <f t="shared" si="3"/>
        <v>0</v>
      </c>
      <c r="Y30" s="346">
        <f t="shared" si="4"/>
        <v>0</v>
      </c>
      <c r="Z30" s="346"/>
      <c r="AA30" s="346"/>
      <c r="AB30" s="310"/>
    </row>
    <row r="31" spans="1:28" hidden="1" x14ac:dyDescent="0.3">
      <c r="A31" s="388" t="str">
        <f>Info!B29</f>
        <v>W</v>
      </c>
      <c r="B31" s="320">
        <f>'Base travail'!D44</f>
        <v>0</v>
      </c>
      <c r="C31" s="348">
        <f t="shared" si="1"/>
        <v>0</v>
      </c>
      <c r="D31" s="348">
        <f>SUMIFS('Orga. oeuvrant'!$DX$6:$DX$271,'Orga. oeuvrant'!$A$6:$A$271,A31)+SUMIFS('Orga. oeuvrant'!$DY$6:$DY$271,'Orga. oeuvrant'!$A$6:$A$271,A31)</f>
        <v>0</v>
      </c>
      <c r="E31" s="348">
        <f>'Cpte prévis.'!Q28</f>
        <v>0</v>
      </c>
      <c r="F31" s="348">
        <f>SUMIFS('Orga. Régie'!$DY$6:$DY$271,'Orga. Régie'!$A$6:$A$271,A31)+SUMIFS('Orga. Régie'!$DZ$6:$DZ$271,'Orga. Régie'!$A$6:$A$271,A31)</f>
        <v>0</v>
      </c>
      <c r="G31" s="348">
        <f>SUMIFS('Orga. Régie'!$DY$6:$DY$271,'Orga. Régie'!$A$6:$A$271,A31,'Orga. Régie'!$C$6:$C$271,"Régie")+SUMIFS('Orga. Régie'!$DZ$6:$DZ$271,'Orga. Régie'!$A$6:$A$271,A31,'Orga. Régie'!$C$6:$C$271,"Régie")</f>
        <v>0</v>
      </c>
      <c r="H31" s="348">
        <f>SUMIFS('Orga. Régie'!$DY$6:$DY$271,'Orga. Régie'!$A$6:$A$271,A31,'Orga. Régie'!$C$6:$C$271,"Factotum")+SUMIFS('Orga. Régie'!$DZ$6:$DZ$271,'Orga. Régie'!$A$6:$A$271,A31,'Orga. Régie'!$C$6:$C$271,"Factotum")</f>
        <v>0</v>
      </c>
      <c r="I31" s="348">
        <f>SUMIFS('Orga. Régie'!$DY$6:$DY$271,'Orga. Régie'!$A$6:$A$271,A31,'Orga. Régie'!$C$6:$C$271,"Intervention")+SUMIFS('Orga. Régie'!$DZ$6:$DZ$271,'Orga. Régie'!$A$6:$A$271,A31,'Orga. Régie'!$C$6:$C$271,"Intervention")</f>
        <v>0</v>
      </c>
      <c r="J31" s="348">
        <f>'Cpte prévis.'!N135</f>
        <v>0</v>
      </c>
      <c r="K31" s="348">
        <f>SUMIFS('Orga. Encadr'!$DX$6:$DX$271,'Orga. Encadr'!$A$6:$A$271,A31)+SUMIFS('Orga. Encadr'!$DY$6:$DY$271,'Orga. Encadr'!$A$6:$A$271,A31)</f>
        <v>0</v>
      </c>
      <c r="L31" s="348">
        <f>'Cpte prévis.'!N240</f>
        <v>0</v>
      </c>
      <c r="M31" s="348">
        <f>'Cpte prévis.'!P28</f>
        <v>0</v>
      </c>
      <c r="N31" s="348">
        <f>'Cpte prévis.'!M135</f>
        <v>0</v>
      </c>
      <c r="O31" s="348">
        <f>'Cpte prévis.'!O240</f>
        <v>0</v>
      </c>
      <c r="P31" s="348">
        <f t="shared" si="2"/>
        <v>0</v>
      </c>
      <c r="Q31" s="348">
        <f>Vitrerie!B33</f>
        <v>0</v>
      </c>
      <c r="R31" s="348">
        <f>'Fourn. sanit.'!B30</f>
        <v>0</v>
      </c>
      <c r="S31" s="348">
        <f>'M-ondes'!B30</f>
        <v>0</v>
      </c>
      <c r="T31" s="348">
        <f>'3D'!B30</f>
        <v>0</v>
      </c>
      <c r="U31" s="348">
        <f>'Gestion déchets'!B45</f>
        <v>0</v>
      </c>
      <c r="V31" s="348"/>
      <c r="X31" s="349">
        <f t="shared" ref="X31:X73" si="5">SUM(P31:V31)</f>
        <v>0</v>
      </c>
      <c r="Y31" s="349">
        <f t="shared" si="4"/>
        <v>0</v>
      </c>
      <c r="Z31" s="350"/>
      <c r="AA31" s="317"/>
      <c r="AB31" s="317"/>
    </row>
    <row r="32" spans="1:28" hidden="1" x14ac:dyDescent="0.3">
      <c r="A32" s="387" t="str">
        <f>Info!B30</f>
        <v>X</v>
      </c>
      <c r="B32" s="313">
        <f>'Base travail'!D45</f>
        <v>0</v>
      </c>
      <c r="C32" s="345">
        <f t="shared" si="1"/>
        <v>0</v>
      </c>
      <c r="D32" s="345">
        <f>SUMIFS('Orga. oeuvrant'!$DX$6:$DX$271,'Orga. oeuvrant'!$A$6:$A$271,A32)+SUMIFS('Orga. oeuvrant'!$DY$6:$DY$271,'Orga. oeuvrant'!$A$6:$A$271,A32)</f>
        <v>0</v>
      </c>
      <c r="E32" s="345">
        <f>'Cpte prévis.'!Q29</f>
        <v>0</v>
      </c>
      <c r="F32" s="345">
        <f>SUMIFS('Orga. Régie'!$DY$6:$DY$271,'Orga. Régie'!$A$6:$A$271,A32)+SUMIFS('Orga. Régie'!$DZ$6:$DZ$271,'Orga. Régie'!$A$6:$A$271,A32)</f>
        <v>0</v>
      </c>
      <c r="G32" s="345">
        <f>SUMIFS('Orga. Régie'!$DY$6:$DY$271,'Orga. Régie'!$A$6:$A$271,A32,'Orga. Régie'!$C$6:$C$271,"Régie")+SUMIFS('Orga. Régie'!$DZ$6:$DZ$271,'Orga. Régie'!$A$6:$A$271,A32,'Orga. Régie'!$C$6:$C$271,"Régie")</f>
        <v>0</v>
      </c>
      <c r="H32" s="345">
        <f>SUMIFS('Orga. Régie'!$DY$6:$DY$271,'Orga. Régie'!$A$6:$A$271,A32,'Orga. Régie'!$C$6:$C$271,"Factotum")+SUMIFS('Orga. Régie'!$DZ$6:$DZ$271,'Orga. Régie'!$A$6:$A$271,A32,'Orga. Régie'!$C$6:$C$271,"Factotum")</f>
        <v>0</v>
      </c>
      <c r="I32" s="345">
        <f>SUMIFS('Orga. Régie'!$DY$6:$DY$271,'Orga. Régie'!$A$6:$A$271,A32,'Orga. Régie'!$C$6:$C$271,"Intervention")+SUMIFS('Orga. Régie'!$DZ$6:$DZ$271,'Orga. Régie'!$A$6:$A$271,A32,'Orga. Régie'!$C$6:$C$271,"Intervention")</f>
        <v>0</v>
      </c>
      <c r="J32" s="345">
        <f>'Cpte prévis.'!N136</f>
        <v>0</v>
      </c>
      <c r="K32" s="345">
        <f>SUMIFS('Orga. Encadr'!$DX$6:$DX$271,'Orga. Encadr'!$A$6:$A$271,A32)+SUMIFS('Orga. Encadr'!$DY$6:$DY$271,'Orga. Encadr'!$A$6:$A$271,A32)</f>
        <v>0</v>
      </c>
      <c r="L32" s="345">
        <f>'Cpte prévis.'!N241</f>
        <v>0</v>
      </c>
      <c r="M32" s="345">
        <f>'Cpte prévis.'!P29</f>
        <v>0</v>
      </c>
      <c r="N32" s="345">
        <f>'Cpte prévis.'!M136</f>
        <v>0</v>
      </c>
      <c r="O32" s="345">
        <f>'Cpte prévis.'!O241</f>
        <v>0</v>
      </c>
      <c r="P32" s="345">
        <f t="shared" si="2"/>
        <v>0</v>
      </c>
      <c r="Q32" s="345">
        <f>Vitrerie!B34</f>
        <v>0</v>
      </c>
      <c r="R32" s="345">
        <f>'Fourn. sanit.'!B31</f>
        <v>0</v>
      </c>
      <c r="S32" s="345">
        <f>'M-ondes'!B31</f>
        <v>0</v>
      </c>
      <c r="T32" s="345">
        <f>'3D'!B31</f>
        <v>0</v>
      </c>
      <c r="U32" s="345">
        <f>'Gestion déchets'!B46</f>
        <v>0</v>
      </c>
      <c r="V32" s="345"/>
      <c r="X32" s="346">
        <f t="shared" si="5"/>
        <v>0</v>
      </c>
      <c r="Y32" s="346">
        <f t="shared" si="4"/>
        <v>0</v>
      </c>
      <c r="Z32" s="347"/>
      <c r="AA32" s="310"/>
      <c r="AB32" s="310"/>
    </row>
    <row r="33" spans="1:28" hidden="1" x14ac:dyDescent="0.3">
      <c r="A33" s="388" t="str">
        <f>Info!B31</f>
        <v>Y</v>
      </c>
      <c r="B33" s="320">
        <f>'Base travail'!D46</f>
        <v>0</v>
      </c>
      <c r="C33" s="348">
        <f t="shared" si="1"/>
        <v>0</v>
      </c>
      <c r="D33" s="348">
        <f>SUMIFS('Orga. oeuvrant'!$DX$6:$DX$271,'Orga. oeuvrant'!$A$6:$A$271,A33)+SUMIFS('Orga. oeuvrant'!$DY$6:$DY$271,'Orga. oeuvrant'!$A$6:$A$271,A33)</f>
        <v>0</v>
      </c>
      <c r="E33" s="348">
        <f>'Cpte prévis.'!Q30</f>
        <v>0</v>
      </c>
      <c r="F33" s="348">
        <f>SUMIFS('Orga. Régie'!$DY$6:$DY$271,'Orga. Régie'!$A$6:$A$271,A33)+SUMIFS('Orga. Régie'!$DZ$6:$DZ$271,'Orga. Régie'!$A$6:$A$271,A33)</f>
        <v>0</v>
      </c>
      <c r="G33" s="348">
        <f>SUMIFS('Orga. Régie'!$DY$6:$DY$271,'Orga. Régie'!$A$6:$A$271,A33,'Orga. Régie'!$C$6:$C$271,"Régie")+SUMIFS('Orga. Régie'!$DZ$6:$DZ$271,'Orga. Régie'!$A$6:$A$271,A33,'Orga. Régie'!$C$6:$C$271,"Régie")</f>
        <v>0</v>
      </c>
      <c r="H33" s="348">
        <f>SUMIFS('Orga. Régie'!$DY$6:$DY$271,'Orga. Régie'!$A$6:$A$271,A33,'Orga. Régie'!$C$6:$C$271,"Factotum")+SUMIFS('Orga. Régie'!$DZ$6:$DZ$271,'Orga. Régie'!$A$6:$A$271,A33,'Orga. Régie'!$C$6:$C$271,"Factotum")</f>
        <v>0</v>
      </c>
      <c r="I33" s="348">
        <f>SUMIFS('Orga. Régie'!$DY$6:$DY$271,'Orga. Régie'!$A$6:$A$271,A33,'Orga. Régie'!$C$6:$C$271,"Intervention")+SUMIFS('Orga. Régie'!$DZ$6:$DZ$271,'Orga. Régie'!$A$6:$A$271,A33,'Orga. Régie'!$C$6:$C$271,"Intervention")</f>
        <v>0</v>
      </c>
      <c r="J33" s="348">
        <f>'Cpte prévis.'!N137</f>
        <v>0</v>
      </c>
      <c r="K33" s="348">
        <f>SUMIFS('Orga. Encadr'!$DX$6:$DX$271,'Orga. Encadr'!$A$6:$A$271,A33)+SUMIFS('Orga. Encadr'!$DY$6:$DY$271,'Orga. Encadr'!$A$6:$A$271,A33)</f>
        <v>0</v>
      </c>
      <c r="L33" s="348">
        <f>'Cpte prévis.'!N242</f>
        <v>0</v>
      </c>
      <c r="M33" s="348">
        <f>'Cpte prévis.'!P30</f>
        <v>0</v>
      </c>
      <c r="N33" s="348">
        <f>'Cpte prévis.'!M137</f>
        <v>0</v>
      </c>
      <c r="O33" s="348">
        <f>'Cpte prévis.'!O242</f>
        <v>0</v>
      </c>
      <c r="P33" s="348">
        <f t="shared" si="2"/>
        <v>0</v>
      </c>
      <c r="Q33" s="348">
        <f>Vitrerie!B35</f>
        <v>0</v>
      </c>
      <c r="R33" s="348">
        <f>'Fourn. sanit.'!B32</f>
        <v>0</v>
      </c>
      <c r="S33" s="348">
        <f>'M-ondes'!B32</f>
        <v>0</v>
      </c>
      <c r="T33" s="348">
        <f>'3D'!B32</f>
        <v>0</v>
      </c>
      <c r="U33" s="348">
        <f>'Gestion déchets'!B47</f>
        <v>0</v>
      </c>
      <c r="V33" s="348"/>
      <c r="X33" s="349">
        <f t="shared" si="5"/>
        <v>0</v>
      </c>
      <c r="Y33" s="349">
        <f t="shared" si="4"/>
        <v>0</v>
      </c>
      <c r="Z33" s="350"/>
      <c r="AA33" s="317"/>
      <c r="AB33" s="317"/>
    </row>
    <row r="34" spans="1:28" hidden="1" x14ac:dyDescent="0.3">
      <c r="A34" s="387" t="str">
        <f>Info!B32</f>
        <v>Z</v>
      </c>
      <c r="B34" s="313">
        <f>'Base travail'!D47</f>
        <v>0</v>
      </c>
      <c r="C34" s="345">
        <f t="shared" si="1"/>
        <v>0</v>
      </c>
      <c r="D34" s="345">
        <f>SUMIFS('Orga. oeuvrant'!$DX$6:$DX$271,'Orga. oeuvrant'!$A$6:$A$271,A34)+SUMIFS('Orga. oeuvrant'!$DY$6:$DY$271,'Orga. oeuvrant'!$A$6:$A$271,A34)</f>
        <v>0</v>
      </c>
      <c r="E34" s="345">
        <f>'Cpte prévis.'!Q31</f>
        <v>0</v>
      </c>
      <c r="F34" s="345">
        <f>SUMIFS('Orga. Régie'!$DY$6:$DY$271,'Orga. Régie'!$A$6:$A$271,A34)+SUMIFS('Orga. Régie'!$DZ$6:$DZ$271,'Orga. Régie'!$A$6:$A$271,A34)</f>
        <v>0</v>
      </c>
      <c r="G34" s="345">
        <f>SUMIFS('Orga. Régie'!$DY$6:$DY$271,'Orga. Régie'!$A$6:$A$271,A34,'Orga. Régie'!$C$6:$C$271,"Régie")+SUMIFS('Orga. Régie'!$DZ$6:$DZ$271,'Orga. Régie'!$A$6:$A$271,A34,'Orga. Régie'!$C$6:$C$271,"Régie")</f>
        <v>0</v>
      </c>
      <c r="H34" s="345">
        <f>SUMIFS('Orga. Régie'!$DY$6:$DY$271,'Orga. Régie'!$A$6:$A$271,A34,'Orga. Régie'!$C$6:$C$271,"Factotum")+SUMIFS('Orga. Régie'!$DZ$6:$DZ$271,'Orga. Régie'!$A$6:$A$271,A34,'Orga. Régie'!$C$6:$C$271,"Factotum")</f>
        <v>0</v>
      </c>
      <c r="I34" s="345">
        <f>SUMIFS('Orga. Régie'!$DY$6:$DY$271,'Orga. Régie'!$A$6:$A$271,A34,'Orga. Régie'!$C$6:$C$271,"Intervention")+SUMIFS('Orga. Régie'!$DZ$6:$DZ$271,'Orga. Régie'!$A$6:$A$271,A34,'Orga. Régie'!$C$6:$C$271,"Intervention")</f>
        <v>0</v>
      </c>
      <c r="J34" s="345">
        <f>'Cpte prévis.'!N138</f>
        <v>0</v>
      </c>
      <c r="K34" s="345">
        <f>SUMIFS('Orga. Encadr'!$DX$6:$DX$271,'Orga. Encadr'!$A$6:$A$271,A34)+SUMIFS('Orga. Encadr'!$DY$6:$DY$271,'Orga. Encadr'!$A$6:$A$271,A34)</f>
        <v>0</v>
      </c>
      <c r="L34" s="345">
        <f>'Cpte prévis.'!N243</f>
        <v>0</v>
      </c>
      <c r="M34" s="345">
        <f>'Cpte prévis.'!P31</f>
        <v>0</v>
      </c>
      <c r="N34" s="345">
        <f>'Cpte prévis.'!M138</f>
        <v>0</v>
      </c>
      <c r="O34" s="345">
        <f>'Cpte prévis.'!O243</f>
        <v>0</v>
      </c>
      <c r="P34" s="345">
        <f t="shared" si="2"/>
        <v>0</v>
      </c>
      <c r="Q34" s="345">
        <f>Vitrerie!B36</f>
        <v>0</v>
      </c>
      <c r="R34" s="345">
        <f>'Fourn. sanit.'!B33</f>
        <v>0</v>
      </c>
      <c r="S34" s="345">
        <f>'M-ondes'!B33</f>
        <v>0</v>
      </c>
      <c r="T34" s="345">
        <f>'3D'!B33</f>
        <v>0</v>
      </c>
      <c r="U34" s="345">
        <f>'Gestion déchets'!B48</f>
        <v>0</v>
      </c>
      <c r="V34" s="345"/>
      <c r="X34" s="346">
        <f t="shared" si="5"/>
        <v>0</v>
      </c>
      <c r="Y34" s="346">
        <f t="shared" si="4"/>
        <v>0</v>
      </c>
      <c r="Z34" s="347"/>
      <c r="AA34" s="310"/>
      <c r="AB34" s="310"/>
    </row>
    <row r="35" spans="1:28" hidden="1" x14ac:dyDescent="0.3">
      <c r="A35" s="388" t="str">
        <f>Info!B33</f>
        <v>AA</v>
      </c>
      <c r="B35" s="320">
        <f>'Base travail'!D48</f>
        <v>0</v>
      </c>
      <c r="C35" s="348">
        <f t="shared" si="1"/>
        <v>0</v>
      </c>
      <c r="D35" s="348">
        <f>SUMIFS('Orga. oeuvrant'!$DX$6:$DX$271,'Orga. oeuvrant'!$A$6:$A$271,A35)+SUMIFS('Orga. oeuvrant'!$DY$6:$DY$271,'Orga. oeuvrant'!$A$6:$A$271,A35)</f>
        <v>0</v>
      </c>
      <c r="E35" s="348">
        <f>'Cpte prévis.'!Q32</f>
        <v>0</v>
      </c>
      <c r="F35" s="348">
        <f>SUMIFS('Orga. Régie'!$DY$6:$DY$271,'Orga. Régie'!$A$6:$A$271,A35)+SUMIFS('Orga. Régie'!$DZ$6:$DZ$271,'Orga. Régie'!$A$6:$A$271,A35)</f>
        <v>0</v>
      </c>
      <c r="G35" s="348">
        <f>SUMIFS('Orga. Régie'!$DY$6:$DY$271,'Orga. Régie'!$A$6:$A$271,A35,'Orga. Régie'!$C$6:$C$271,"Régie")+SUMIFS('Orga. Régie'!$DZ$6:$DZ$271,'Orga. Régie'!$A$6:$A$271,A35,'Orga. Régie'!$C$6:$C$271,"Régie")</f>
        <v>0</v>
      </c>
      <c r="H35" s="348">
        <f>SUMIFS('Orga. Régie'!$DY$6:$DY$271,'Orga. Régie'!$A$6:$A$271,A35,'Orga. Régie'!$C$6:$C$271,"Factotum")+SUMIFS('Orga. Régie'!$DZ$6:$DZ$271,'Orga. Régie'!$A$6:$A$271,A35,'Orga. Régie'!$C$6:$C$271,"Factotum")</f>
        <v>0</v>
      </c>
      <c r="I35" s="348">
        <f>SUMIFS('Orga. Régie'!$DY$6:$DY$271,'Orga. Régie'!$A$6:$A$271,A35,'Orga. Régie'!$C$6:$C$271,"Intervention")+SUMIFS('Orga. Régie'!$DZ$6:$DZ$271,'Orga. Régie'!$A$6:$A$271,A35,'Orga. Régie'!$C$6:$C$271,"Intervention")</f>
        <v>0</v>
      </c>
      <c r="J35" s="348">
        <f>'Cpte prévis.'!N139</f>
        <v>0</v>
      </c>
      <c r="K35" s="348">
        <f>SUMIFS('Orga. Encadr'!$DX$6:$DX$271,'Orga. Encadr'!$A$6:$A$271,A35)+SUMIFS('Orga. Encadr'!$DY$6:$DY$271,'Orga. Encadr'!$A$6:$A$271,A35)</f>
        <v>0</v>
      </c>
      <c r="L35" s="348">
        <f>'Cpte prévis.'!N244</f>
        <v>0</v>
      </c>
      <c r="M35" s="348">
        <f>'Cpte prévis.'!P32</f>
        <v>0</v>
      </c>
      <c r="N35" s="348">
        <f>'Cpte prévis.'!M139</f>
        <v>0</v>
      </c>
      <c r="O35" s="348">
        <f>'Cpte prévis.'!O244</f>
        <v>0</v>
      </c>
      <c r="P35" s="348">
        <f t="shared" si="2"/>
        <v>0</v>
      </c>
      <c r="Q35" s="348">
        <f>Vitrerie!B37</f>
        <v>0</v>
      </c>
      <c r="R35" s="348">
        <f>'Fourn. sanit.'!B34</f>
        <v>0</v>
      </c>
      <c r="S35" s="348">
        <f>'M-ondes'!B34</f>
        <v>0</v>
      </c>
      <c r="T35" s="348">
        <f>'3D'!B34</f>
        <v>0</v>
      </c>
      <c r="U35" s="348">
        <f>'Gestion déchets'!B49</f>
        <v>0</v>
      </c>
      <c r="V35" s="348"/>
      <c r="X35" s="349">
        <f t="shared" si="5"/>
        <v>0</v>
      </c>
      <c r="Y35" s="349">
        <f t="shared" si="4"/>
        <v>0</v>
      </c>
      <c r="Z35" s="350"/>
      <c r="AA35" s="317"/>
      <c r="AB35" s="317"/>
    </row>
    <row r="36" spans="1:28" hidden="1" x14ac:dyDescent="0.3">
      <c r="A36" s="387" t="str">
        <f>Info!B34</f>
        <v>AB</v>
      </c>
      <c r="B36" s="313">
        <f>'Base travail'!D49</f>
        <v>0</v>
      </c>
      <c r="C36" s="345">
        <f t="shared" si="1"/>
        <v>0</v>
      </c>
      <c r="D36" s="345">
        <f>SUMIFS('Orga. oeuvrant'!$DX$6:$DX$271,'Orga. oeuvrant'!$A$6:$A$271,A36)+SUMIFS('Orga. oeuvrant'!$DY$6:$DY$271,'Orga. oeuvrant'!$A$6:$A$271,A36)</f>
        <v>0</v>
      </c>
      <c r="E36" s="345">
        <f>'Cpte prévis.'!Q33</f>
        <v>0</v>
      </c>
      <c r="F36" s="345">
        <f>SUMIFS('Orga. Régie'!$DY$6:$DY$271,'Orga. Régie'!$A$6:$A$271,A36)+SUMIFS('Orga. Régie'!$DZ$6:$DZ$271,'Orga. Régie'!$A$6:$A$271,A36)</f>
        <v>0</v>
      </c>
      <c r="G36" s="345">
        <f>SUMIFS('Orga. Régie'!$DY$6:$DY$271,'Orga. Régie'!$A$6:$A$271,A36,'Orga. Régie'!$C$6:$C$271,"Régie")+SUMIFS('Orga. Régie'!$DZ$6:$DZ$271,'Orga. Régie'!$A$6:$A$271,A36,'Orga. Régie'!$C$6:$C$271,"Régie")</f>
        <v>0</v>
      </c>
      <c r="H36" s="345">
        <f>SUMIFS('Orga. Régie'!$DY$6:$DY$271,'Orga. Régie'!$A$6:$A$271,A36,'Orga. Régie'!$C$6:$C$271,"Factotum")+SUMIFS('Orga. Régie'!$DZ$6:$DZ$271,'Orga. Régie'!$A$6:$A$271,A36,'Orga. Régie'!$C$6:$C$271,"Factotum")</f>
        <v>0</v>
      </c>
      <c r="I36" s="345">
        <f>SUMIFS('Orga. Régie'!$DY$6:$DY$271,'Orga. Régie'!$A$6:$A$271,A36,'Orga. Régie'!$C$6:$C$271,"Intervention")+SUMIFS('Orga. Régie'!$DZ$6:$DZ$271,'Orga. Régie'!$A$6:$A$271,A36,'Orga. Régie'!$C$6:$C$271,"Intervention")</f>
        <v>0</v>
      </c>
      <c r="J36" s="345">
        <f>'Cpte prévis.'!N140</f>
        <v>0</v>
      </c>
      <c r="K36" s="345">
        <f>SUMIFS('Orga. Encadr'!$DX$6:$DX$271,'Orga. Encadr'!$A$6:$A$271,A36)+SUMIFS('Orga. Encadr'!$DY$6:$DY$271,'Orga. Encadr'!$A$6:$A$271,A36)</f>
        <v>0</v>
      </c>
      <c r="L36" s="345">
        <f>'Cpte prévis.'!N245</f>
        <v>0</v>
      </c>
      <c r="M36" s="345">
        <f>'Cpte prévis.'!P33</f>
        <v>0</v>
      </c>
      <c r="N36" s="345">
        <f>'Cpte prévis.'!M140</f>
        <v>0</v>
      </c>
      <c r="O36" s="345">
        <f>'Cpte prévis.'!O245</f>
        <v>0</v>
      </c>
      <c r="P36" s="345">
        <f t="shared" si="2"/>
        <v>0</v>
      </c>
      <c r="Q36" s="345">
        <f>Vitrerie!B38</f>
        <v>0</v>
      </c>
      <c r="R36" s="345">
        <f>'Fourn. sanit.'!B35</f>
        <v>0</v>
      </c>
      <c r="S36" s="345">
        <f>'M-ondes'!B35</f>
        <v>0</v>
      </c>
      <c r="T36" s="345">
        <f>'3D'!B35</f>
        <v>0</v>
      </c>
      <c r="U36" s="345">
        <f>'Gestion déchets'!B50</f>
        <v>0</v>
      </c>
      <c r="V36" s="345"/>
      <c r="X36" s="346">
        <f t="shared" si="5"/>
        <v>0</v>
      </c>
      <c r="Y36" s="346">
        <f t="shared" si="4"/>
        <v>0</v>
      </c>
      <c r="Z36" s="347"/>
      <c r="AA36" s="310"/>
      <c r="AB36" s="310"/>
    </row>
    <row r="37" spans="1:28" hidden="1" x14ac:dyDescent="0.3">
      <c r="A37" s="388" t="str">
        <f>Info!B35</f>
        <v>AC</v>
      </c>
      <c r="B37" s="320">
        <f>'Base travail'!D50</f>
        <v>0</v>
      </c>
      <c r="C37" s="348">
        <f t="shared" si="1"/>
        <v>0</v>
      </c>
      <c r="D37" s="348">
        <f>SUMIFS('Orga. oeuvrant'!$DX$6:$DX$271,'Orga. oeuvrant'!$A$6:$A$271,A37)+SUMIFS('Orga. oeuvrant'!$DY$6:$DY$271,'Orga. oeuvrant'!$A$6:$A$271,A37)</f>
        <v>0</v>
      </c>
      <c r="E37" s="348">
        <f>'Cpte prévis.'!Q34</f>
        <v>0</v>
      </c>
      <c r="F37" s="348">
        <f>SUMIFS('Orga. Régie'!$DY$6:$DY$271,'Orga. Régie'!$A$6:$A$271,A37)+SUMIFS('Orga. Régie'!$DZ$6:$DZ$271,'Orga. Régie'!$A$6:$A$271,A37)</f>
        <v>0</v>
      </c>
      <c r="G37" s="348">
        <f>SUMIFS('Orga. Régie'!$DY$6:$DY$271,'Orga. Régie'!$A$6:$A$271,A37,'Orga. Régie'!$C$6:$C$271,"Régie")+SUMIFS('Orga. Régie'!$DZ$6:$DZ$271,'Orga. Régie'!$A$6:$A$271,A37,'Orga. Régie'!$C$6:$C$271,"Régie")</f>
        <v>0</v>
      </c>
      <c r="H37" s="348">
        <f>SUMIFS('Orga. Régie'!$DY$6:$DY$271,'Orga. Régie'!$A$6:$A$271,A37,'Orga. Régie'!$C$6:$C$271,"Factotum")+SUMIFS('Orga. Régie'!$DZ$6:$DZ$271,'Orga. Régie'!$A$6:$A$271,A37,'Orga. Régie'!$C$6:$C$271,"Factotum")</f>
        <v>0</v>
      </c>
      <c r="I37" s="348">
        <f>SUMIFS('Orga. Régie'!$DY$6:$DY$271,'Orga. Régie'!$A$6:$A$271,A37,'Orga. Régie'!$C$6:$C$271,"Intervention")+SUMIFS('Orga. Régie'!$DZ$6:$DZ$271,'Orga. Régie'!$A$6:$A$271,A37,'Orga. Régie'!$C$6:$C$271,"Intervention")</f>
        <v>0</v>
      </c>
      <c r="J37" s="348">
        <f>'Cpte prévis.'!N141</f>
        <v>0</v>
      </c>
      <c r="K37" s="348">
        <f>SUMIFS('Orga. Encadr'!$DX$6:$DX$271,'Orga. Encadr'!$A$6:$A$271,A37)+SUMIFS('Orga. Encadr'!$DY$6:$DY$271,'Orga. Encadr'!$A$6:$A$271,A37)</f>
        <v>0</v>
      </c>
      <c r="L37" s="348">
        <f>'Cpte prévis.'!N246</f>
        <v>0</v>
      </c>
      <c r="M37" s="348">
        <f>'Cpte prévis.'!P34</f>
        <v>0</v>
      </c>
      <c r="N37" s="348">
        <f>'Cpte prévis.'!M141</f>
        <v>0</v>
      </c>
      <c r="O37" s="348">
        <f>'Cpte prévis.'!O246</f>
        <v>0</v>
      </c>
      <c r="P37" s="348">
        <f t="shared" si="2"/>
        <v>0</v>
      </c>
      <c r="Q37" s="348">
        <f>Vitrerie!B39</f>
        <v>0</v>
      </c>
      <c r="R37" s="348">
        <f>'Fourn. sanit.'!B36</f>
        <v>0</v>
      </c>
      <c r="S37" s="348">
        <f>'M-ondes'!B36</f>
        <v>0</v>
      </c>
      <c r="T37" s="348">
        <f>'3D'!B36</f>
        <v>0</v>
      </c>
      <c r="U37" s="348">
        <f>'Gestion déchets'!B51</f>
        <v>0</v>
      </c>
      <c r="V37" s="348"/>
      <c r="X37" s="349">
        <f t="shared" si="5"/>
        <v>0</v>
      </c>
      <c r="Y37" s="349">
        <f t="shared" si="4"/>
        <v>0</v>
      </c>
      <c r="Z37" s="350"/>
      <c r="AA37" s="317"/>
      <c r="AB37" s="317"/>
    </row>
    <row r="38" spans="1:28" hidden="1" x14ac:dyDescent="0.3">
      <c r="A38" s="387" t="str">
        <f>Info!B36</f>
        <v>AD</v>
      </c>
      <c r="B38" s="313">
        <f>'Base travail'!D51</f>
        <v>0</v>
      </c>
      <c r="C38" s="345">
        <f t="shared" si="1"/>
        <v>0</v>
      </c>
      <c r="D38" s="345">
        <f>SUMIFS('Orga. oeuvrant'!$DX$6:$DX$271,'Orga. oeuvrant'!$A$6:$A$271,A38)+SUMIFS('Orga. oeuvrant'!$DY$6:$DY$271,'Orga. oeuvrant'!$A$6:$A$271,A38)</f>
        <v>0</v>
      </c>
      <c r="E38" s="345">
        <f>'Cpte prévis.'!Q35</f>
        <v>0</v>
      </c>
      <c r="F38" s="345">
        <f>SUMIFS('Orga. Régie'!$DY$6:$DY$271,'Orga. Régie'!$A$6:$A$271,A38)+SUMIFS('Orga. Régie'!$DZ$6:$DZ$271,'Orga. Régie'!$A$6:$A$271,A38)</f>
        <v>0</v>
      </c>
      <c r="G38" s="345">
        <f>SUMIFS('Orga. Régie'!$DY$6:$DY$271,'Orga. Régie'!$A$6:$A$271,A38,'Orga. Régie'!$C$6:$C$271,"Régie")+SUMIFS('Orga. Régie'!$DZ$6:$DZ$271,'Orga. Régie'!$A$6:$A$271,A38,'Orga. Régie'!$C$6:$C$271,"Régie")</f>
        <v>0</v>
      </c>
      <c r="H38" s="345">
        <f>SUMIFS('Orga. Régie'!$DY$6:$DY$271,'Orga. Régie'!$A$6:$A$271,A38,'Orga. Régie'!$C$6:$C$271,"Factotum")+SUMIFS('Orga. Régie'!$DZ$6:$DZ$271,'Orga. Régie'!$A$6:$A$271,A38,'Orga. Régie'!$C$6:$C$271,"Factotum")</f>
        <v>0</v>
      </c>
      <c r="I38" s="345">
        <f>SUMIFS('Orga. Régie'!$DY$6:$DY$271,'Orga. Régie'!$A$6:$A$271,A38,'Orga. Régie'!$C$6:$C$271,"Intervention")+SUMIFS('Orga. Régie'!$DZ$6:$DZ$271,'Orga. Régie'!$A$6:$A$271,A38,'Orga. Régie'!$C$6:$C$271,"Intervention")</f>
        <v>0</v>
      </c>
      <c r="J38" s="345">
        <f>'Cpte prévis.'!N142</f>
        <v>0</v>
      </c>
      <c r="K38" s="345">
        <f>SUMIFS('Orga. Encadr'!$DX$6:$DX$271,'Orga. Encadr'!$A$6:$A$271,A38)+SUMIFS('Orga. Encadr'!$DY$6:$DY$271,'Orga. Encadr'!$A$6:$A$271,A38)</f>
        <v>0</v>
      </c>
      <c r="L38" s="345">
        <f>'Cpte prévis.'!N247</f>
        <v>0</v>
      </c>
      <c r="M38" s="345">
        <f>'Cpte prévis.'!P35</f>
        <v>0</v>
      </c>
      <c r="N38" s="345">
        <f>'Cpte prévis.'!M142</f>
        <v>0</v>
      </c>
      <c r="O38" s="345">
        <f>'Cpte prévis.'!O247</f>
        <v>0</v>
      </c>
      <c r="P38" s="345">
        <f t="shared" si="2"/>
        <v>0</v>
      </c>
      <c r="Q38" s="345">
        <f>Vitrerie!B40</f>
        <v>0</v>
      </c>
      <c r="R38" s="345">
        <f>'Fourn. sanit.'!B37</f>
        <v>0</v>
      </c>
      <c r="S38" s="345">
        <f>'M-ondes'!B37</f>
        <v>0</v>
      </c>
      <c r="T38" s="345">
        <f>'3D'!B37</f>
        <v>0</v>
      </c>
      <c r="U38" s="345">
        <f>'Gestion déchets'!B52</f>
        <v>0</v>
      </c>
      <c r="V38" s="345"/>
      <c r="X38" s="346">
        <f t="shared" si="5"/>
        <v>0</v>
      </c>
      <c r="Y38" s="346">
        <f t="shared" si="4"/>
        <v>0</v>
      </c>
      <c r="Z38" s="347"/>
      <c r="AA38" s="310"/>
      <c r="AB38" s="310"/>
    </row>
    <row r="39" spans="1:28" hidden="1" x14ac:dyDescent="0.3">
      <c r="A39" s="388" t="str">
        <f>Info!B37</f>
        <v>AE</v>
      </c>
      <c r="B39" s="320">
        <f>'Base travail'!D52</f>
        <v>0</v>
      </c>
      <c r="C39" s="348">
        <f t="shared" si="1"/>
        <v>0</v>
      </c>
      <c r="D39" s="348">
        <f>SUMIFS('Orga. oeuvrant'!$DX$6:$DX$271,'Orga. oeuvrant'!$A$6:$A$271,A39)+SUMIFS('Orga. oeuvrant'!$DY$6:$DY$271,'Orga. oeuvrant'!$A$6:$A$271,A39)</f>
        <v>0</v>
      </c>
      <c r="E39" s="348">
        <f>'Cpte prévis.'!Q36</f>
        <v>0</v>
      </c>
      <c r="F39" s="348">
        <f>SUMIFS('Orga. Régie'!$DY$6:$DY$271,'Orga. Régie'!$A$6:$A$271,A39)+SUMIFS('Orga. Régie'!$DZ$6:$DZ$271,'Orga. Régie'!$A$6:$A$271,A39)</f>
        <v>0</v>
      </c>
      <c r="G39" s="348">
        <f>SUMIFS('Orga. Régie'!$DY$6:$DY$271,'Orga. Régie'!$A$6:$A$271,A39,'Orga. Régie'!$C$6:$C$271,"Régie")+SUMIFS('Orga. Régie'!$DZ$6:$DZ$271,'Orga. Régie'!$A$6:$A$271,A39,'Orga. Régie'!$C$6:$C$271,"Régie")</f>
        <v>0</v>
      </c>
      <c r="H39" s="348">
        <f>SUMIFS('Orga. Régie'!$DY$6:$DY$271,'Orga. Régie'!$A$6:$A$271,A39,'Orga. Régie'!$C$6:$C$271,"Factotum")+SUMIFS('Orga. Régie'!$DZ$6:$DZ$271,'Orga. Régie'!$A$6:$A$271,A39,'Orga. Régie'!$C$6:$C$271,"Factotum")</f>
        <v>0</v>
      </c>
      <c r="I39" s="348">
        <f>SUMIFS('Orga. Régie'!$DY$6:$DY$271,'Orga. Régie'!$A$6:$A$271,A39,'Orga. Régie'!$C$6:$C$271,"Intervention")+SUMIFS('Orga. Régie'!$DZ$6:$DZ$271,'Orga. Régie'!$A$6:$A$271,A39,'Orga. Régie'!$C$6:$C$271,"Intervention")</f>
        <v>0</v>
      </c>
      <c r="J39" s="348">
        <f>'Cpte prévis.'!N143</f>
        <v>0</v>
      </c>
      <c r="K39" s="348">
        <f>SUMIFS('Orga. Encadr'!$DX$6:$DX$271,'Orga. Encadr'!$A$6:$A$271,A39)+SUMIFS('Orga. Encadr'!$DY$6:$DY$271,'Orga. Encadr'!$A$6:$A$271,A39)</f>
        <v>0</v>
      </c>
      <c r="L39" s="348">
        <f>'Cpte prévis.'!N248</f>
        <v>0</v>
      </c>
      <c r="M39" s="348">
        <f>'Cpte prévis.'!P36</f>
        <v>0</v>
      </c>
      <c r="N39" s="348">
        <f>'Cpte prévis.'!M143</f>
        <v>0</v>
      </c>
      <c r="O39" s="348">
        <f>'Cpte prévis.'!O248</f>
        <v>0</v>
      </c>
      <c r="P39" s="348">
        <f t="shared" si="2"/>
        <v>0</v>
      </c>
      <c r="Q39" s="348">
        <f>Vitrerie!B41</f>
        <v>0</v>
      </c>
      <c r="R39" s="348">
        <f>'Fourn. sanit.'!B38</f>
        <v>0</v>
      </c>
      <c r="S39" s="348">
        <f>'M-ondes'!B38</f>
        <v>0</v>
      </c>
      <c r="T39" s="348">
        <f>'3D'!B38</f>
        <v>0</v>
      </c>
      <c r="U39" s="348">
        <f>'Gestion déchets'!B53</f>
        <v>0</v>
      </c>
      <c r="V39" s="348"/>
      <c r="X39" s="349">
        <f t="shared" si="5"/>
        <v>0</v>
      </c>
      <c r="Y39" s="349">
        <f t="shared" si="4"/>
        <v>0</v>
      </c>
      <c r="Z39" s="350"/>
      <c r="AA39" s="317"/>
      <c r="AB39" s="317"/>
    </row>
    <row r="40" spans="1:28" hidden="1" x14ac:dyDescent="0.3">
      <c r="A40" s="387" t="str">
        <f>Info!B38</f>
        <v>AF</v>
      </c>
      <c r="B40" s="313">
        <f>'Base travail'!D53</f>
        <v>0</v>
      </c>
      <c r="C40" s="345">
        <f t="shared" si="1"/>
        <v>0</v>
      </c>
      <c r="D40" s="345">
        <f>SUMIFS('Orga. oeuvrant'!$DX$6:$DX$271,'Orga. oeuvrant'!$A$6:$A$271,A40)+SUMIFS('Orga. oeuvrant'!$DY$6:$DY$271,'Orga. oeuvrant'!$A$6:$A$271,A40)</f>
        <v>0</v>
      </c>
      <c r="E40" s="345">
        <f>'Cpte prévis.'!Q37</f>
        <v>0</v>
      </c>
      <c r="F40" s="345">
        <f>SUMIFS('Orga. Régie'!$DY$6:$DY$271,'Orga. Régie'!$A$6:$A$271,A40)+SUMIFS('Orga. Régie'!$DZ$6:$DZ$271,'Orga. Régie'!$A$6:$A$271,A40)</f>
        <v>0</v>
      </c>
      <c r="G40" s="345">
        <f>SUMIFS('Orga. Régie'!$DY$6:$DY$271,'Orga. Régie'!$A$6:$A$271,A40,'Orga. Régie'!$C$6:$C$271,"Régie")+SUMIFS('Orga. Régie'!$DZ$6:$DZ$271,'Orga. Régie'!$A$6:$A$271,A40,'Orga. Régie'!$C$6:$C$271,"Régie")</f>
        <v>0</v>
      </c>
      <c r="H40" s="345">
        <f>SUMIFS('Orga. Régie'!$DY$6:$DY$271,'Orga. Régie'!$A$6:$A$271,A40,'Orga. Régie'!$C$6:$C$271,"Factotum")+SUMIFS('Orga. Régie'!$DZ$6:$DZ$271,'Orga. Régie'!$A$6:$A$271,A40,'Orga. Régie'!$C$6:$C$271,"Factotum")</f>
        <v>0</v>
      </c>
      <c r="I40" s="345">
        <f>SUMIFS('Orga. Régie'!$DY$6:$DY$271,'Orga. Régie'!$A$6:$A$271,A40,'Orga. Régie'!$C$6:$C$271,"Intervention")+SUMIFS('Orga. Régie'!$DZ$6:$DZ$271,'Orga. Régie'!$A$6:$A$271,A40,'Orga. Régie'!$C$6:$C$271,"Intervention")</f>
        <v>0</v>
      </c>
      <c r="J40" s="345">
        <f>'Cpte prévis.'!N144</f>
        <v>0</v>
      </c>
      <c r="K40" s="345">
        <f>SUMIFS('Orga. Encadr'!$DX$6:$DX$271,'Orga. Encadr'!$A$6:$A$271,A40)+SUMIFS('Orga. Encadr'!$DY$6:$DY$271,'Orga. Encadr'!$A$6:$A$271,A40)</f>
        <v>0</v>
      </c>
      <c r="L40" s="345">
        <f>'Cpte prévis.'!N249</f>
        <v>0</v>
      </c>
      <c r="M40" s="345">
        <f>'Cpte prévis.'!P37</f>
        <v>0</v>
      </c>
      <c r="N40" s="345">
        <f>'Cpte prévis.'!M144</f>
        <v>0</v>
      </c>
      <c r="O40" s="345">
        <f>'Cpte prévis.'!O249</f>
        <v>0</v>
      </c>
      <c r="P40" s="345">
        <f t="shared" si="2"/>
        <v>0</v>
      </c>
      <c r="Q40" s="345">
        <f>Vitrerie!B42</f>
        <v>0</v>
      </c>
      <c r="R40" s="345">
        <f>'Fourn. sanit.'!B39</f>
        <v>0</v>
      </c>
      <c r="S40" s="345">
        <f>'M-ondes'!B39</f>
        <v>0</v>
      </c>
      <c r="T40" s="345">
        <f>'3D'!B39</f>
        <v>0</v>
      </c>
      <c r="U40" s="345">
        <f>'Gestion déchets'!B54</f>
        <v>0</v>
      </c>
      <c r="V40" s="345"/>
      <c r="X40" s="346">
        <f t="shared" si="5"/>
        <v>0</v>
      </c>
      <c r="Y40" s="346">
        <f t="shared" si="4"/>
        <v>0</v>
      </c>
      <c r="Z40" s="347"/>
      <c r="AA40" s="310"/>
      <c r="AB40" s="310"/>
    </row>
    <row r="41" spans="1:28" hidden="1" x14ac:dyDescent="0.3">
      <c r="A41" s="388" t="str">
        <f>Info!B39</f>
        <v>AG</v>
      </c>
      <c r="B41" s="320">
        <f>'Base travail'!D54</f>
        <v>0</v>
      </c>
      <c r="C41" s="348">
        <f t="shared" si="1"/>
        <v>0</v>
      </c>
      <c r="D41" s="348">
        <f>SUMIFS('Orga. oeuvrant'!$DX$6:$DX$271,'Orga. oeuvrant'!$A$6:$A$271,A41)+SUMIFS('Orga. oeuvrant'!$DY$6:$DY$271,'Orga. oeuvrant'!$A$6:$A$271,A41)</f>
        <v>0</v>
      </c>
      <c r="E41" s="348">
        <f>'Cpte prévis.'!Q38</f>
        <v>0</v>
      </c>
      <c r="F41" s="348">
        <f>SUMIFS('Orga. Régie'!$DY$6:$DY$271,'Orga. Régie'!$A$6:$A$271,A41)+SUMIFS('Orga. Régie'!$DZ$6:$DZ$271,'Orga. Régie'!$A$6:$A$271,A41)</f>
        <v>0</v>
      </c>
      <c r="G41" s="348">
        <f>SUMIFS('Orga. Régie'!$DY$6:$DY$271,'Orga. Régie'!$A$6:$A$271,A41,'Orga. Régie'!$C$6:$C$271,"Régie")+SUMIFS('Orga. Régie'!$DZ$6:$DZ$271,'Orga. Régie'!$A$6:$A$271,A41,'Orga. Régie'!$C$6:$C$271,"Régie")</f>
        <v>0</v>
      </c>
      <c r="H41" s="348">
        <f>SUMIFS('Orga. Régie'!$DY$6:$DY$271,'Orga. Régie'!$A$6:$A$271,A41,'Orga. Régie'!$C$6:$C$271,"Factotum")+SUMIFS('Orga. Régie'!$DZ$6:$DZ$271,'Orga. Régie'!$A$6:$A$271,A41,'Orga. Régie'!$C$6:$C$271,"Factotum")</f>
        <v>0</v>
      </c>
      <c r="I41" s="348">
        <f>SUMIFS('Orga. Régie'!$DY$6:$DY$271,'Orga. Régie'!$A$6:$A$271,A41,'Orga. Régie'!$C$6:$C$271,"Intervention")+SUMIFS('Orga. Régie'!$DZ$6:$DZ$271,'Orga. Régie'!$A$6:$A$271,A41,'Orga. Régie'!$C$6:$C$271,"Intervention")</f>
        <v>0</v>
      </c>
      <c r="J41" s="348">
        <f>'Cpte prévis.'!N145</f>
        <v>0</v>
      </c>
      <c r="K41" s="348">
        <f>SUMIFS('Orga. Encadr'!$DX$6:$DX$271,'Orga. Encadr'!$A$6:$A$271,A41)+SUMIFS('Orga. Encadr'!$DY$6:$DY$271,'Orga. Encadr'!$A$6:$A$271,A41)</f>
        <v>0</v>
      </c>
      <c r="L41" s="348">
        <f>'Cpte prévis.'!N250</f>
        <v>0</v>
      </c>
      <c r="M41" s="348">
        <f>'Cpte prévis.'!P38</f>
        <v>0</v>
      </c>
      <c r="N41" s="348">
        <f>'Cpte prévis.'!M145</f>
        <v>0</v>
      </c>
      <c r="O41" s="348">
        <f>'Cpte prévis.'!O250</f>
        <v>0</v>
      </c>
      <c r="P41" s="348">
        <f t="shared" si="2"/>
        <v>0</v>
      </c>
      <c r="Q41" s="348">
        <f>Vitrerie!B43</f>
        <v>0</v>
      </c>
      <c r="R41" s="348">
        <f>'Fourn. sanit.'!B40</f>
        <v>0</v>
      </c>
      <c r="S41" s="348">
        <f>'M-ondes'!B40</f>
        <v>0</v>
      </c>
      <c r="T41" s="348">
        <f>'3D'!B40</f>
        <v>0</v>
      </c>
      <c r="U41" s="348">
        <f>'Gestion déchets'!B55</f>
        <v>0</v>
      </c>
      <c r="V41" s="348"/>
      <c r="X41" s="349">
        <f t="shared" si="5"/>
        <v>0</v>
      </c>
      <c r="Y41" s="349">
        <f t="shared" si="4"/>
        <v>0</v>
      </c>
      <c r="Z41" s="350"/>
      <c r="AA41" s="317"/>
      <c r="AB41" s="317"/>
    </row>
    <row r="42" spans="1:28" hidden="1" x14ac:dyDescent="0.3">
      <c r="A42" s="387" t="str">
        <f>Info!B40</f>
        <v>AH</v>
      </c>
      <c r="B42" s="313">
        <f>'Base travail'!D55</f>
        <v>0</v>
      </c>
      <c r="C42" s="345">
        <f t="shared" si="1"/>
        <v>0</v>
      </c>
      <c r="D42" s="345">
        <f>SUMIFS('Orga. oeuvrant'!$DX$6:$DX$271,'Orga. oeuvrant'!$A$6:$A$271,A42)+SUMIFS('Orga. oeuvrant'!$DY$6:$DY$271,'Orga. oeuvrant'!$A$6:$A$271,A42)</f>
        <v>0</v>
      </c>
      <c r="E42" s="345">
        <f>'Cpte prévis.'!Q39</f>
        <v>0</v>
      </c>
      <c r="F42" s="345">
        <f>SUMIFS('Orga. Régie'!$DY$6:$DY$271,'Orga. Régie'!$A$6:$A$271,A42)+SUMIFS('Orga. Régie'!$DZ$6:$DZ$271,'Orga. Régie'!$A$6:$A$271,A42)</f>
        <v>0</v>
      </c>
      <c r="G42" s="345">
        <f>SUMIFS('Orga. Régie'!$DY$6:$DY$271,'Orga. Régie'!$A$6:$A$271,A42,'Orga. Régie'!$C$6:$C$271,"Régie")+SUMIFS('Orga. Régie'!$DZ$6:$DZ$271,'Orga. Régie'!$A$6:$A$271,A42,'Orga. Régie'!$C$6:$C$271,"Régie")</f>
        <v>0</v>
      </c>
      <c r="H42" s="345">
        <f>SUMIFS('Orga. Régie'!$DY$6:$DY$271,'Orga. Régie'!$A$6:$A$271,A42,'Orga. Régie'!$C$6:$C$271,"Factotum")+SUMIFS('Orga. Régie'!$DZ$6:$DZ$271,'Orga. Régie'!$A$6:$A$271,A42,'Orga. Régie'!$C$6:$C$271,"Factotum")</f>
        <v>0</v>
      </c>
      <c r="I42" s="345">
        <f>SUMIFS('Orga. Régie'!$DY$6:$DY$271,'Orga. Régie'!$A$6:$A$271,A42,'Orga. Régie'!$C$6:$C$271,"Intervention")+SUMIFS('Orga. Régie'!$DZ$6:$DZ$271,'Orga. Régie'!$A$6:$A$271,A42,'Orga. Régie'!$C$6:$C$271,"Intervention")</f>
        <v>0</v>
      </c>
      <c r="J42" s="345">
        <f>'Cpte prévis.'!N146</f>
        <v>0</v>
      </c>
      <c r="K42" s="345">
        <f>SUMIFS('Orga. Encadr'!$DX$6:$DX$271,'Orga. Encadr'!$A$6:$A$271,A42)+SUMIFS('Orga. Encadr'!$DY$6:$DY$271,'Orga. Encadr'!$A$6:$A$271,A42)</f>
        <v>0</v>
      </c>
      <c r="L42" s="345">
        <f>'Cpte prévis.'!N251</f>
        <v>0</v>
      </c>
      <c r="M42" s="345">
        <f>'Cpte prévis.'!P39</f>
        <v>0</v>
      </c>
      <c r="N42" s="345">
        <f>'Cpte prévis.'!M146</f>
        <v>0</v>
      </c>
      <c r="O42" s="345">
        <f>'Cpte prévis.'!O251</f>
        <v>0</v>
      </c>
      <c r="P42" s="345">
        <f t="shared" si="2"/>
        <v>0</v>
      </c>
      <c r="Q42" s="345">
        <f>Vitrerie!B44</f>
        <v>0</v>
      </c>
      <c r="R42" s="345">
        <f>'Fourn. sanit.'!B41</f>
        <v>0</v>
      </c>
      <c r="S42" s="345">
        <f>'M-ondes'!B41</f>
        <v>0</v>
      </c>
      <c r="T42" s="345">
        <f>'3D'!B41</f>
        <v>0</v>
      </c>
      <c r="U42" s="345">
        <f>'Gestion déchets'!B56</f>
        <v>0</v>
      </c>
      <c r="V42" s="345"/>
      <c r="X42" s="346">
        <f t="shared" si="5"/>
        <v>0</v>
      </c>
      <c r="Y42" s="346">
        <f t="shared" si="4"/>
        <v>0</v>
      </c>
      <c r="Z42" s="347"/>
      <c r="AA42" s="310"/>
      <c r="AB42" s="310"/>
    </row>
    <row r="43" spans="1:28" hidden="1" x14ac:dyDescent="0.3">
      <c r="A43" s="388" t="str">
        <f>Info!B41</f>
        <v>AI</v>
      </c>
      <c r="B43" s="320">
        <f>'Base travail'!D56</f>
        <v>0</v>
      </c>
      <c r="C43" s="348">
        <f t="shared" si="1"/>
        <v>0</v>
      </c>
      <c r="D43" s="348">
        <f>SUMIFS('Orga. oeuvrant'!$DX$6:$DX$271,'Orga. oeuvrant'!$A$6:$A$271,A43)+SUMIFS('Orga. oeuvrant'!$DY$6:$DY$271,'Orga. oeuvrant'!$A$6:$A$271,A43)</f>
        <v>0</v>
      </c>
      <c r="E43" s="348">
        <f>'Cpte prévis.'!Q40</f>
        <v>0</v>
      </c>
      <c r="F43" s="348">
        <f>SUMIFS('Orga. Régie'!$DY$6:$DY$271,'Orga. Régie'!$A$6:$A$271,A43)+SUMIFS('Orga. Régie'!$DZ$6:$DZ$271,'Orga. Régie'!$A$6:$A$271,A43)</f>
        <v>0</v>
      </c>
      <c r="G43" s="348">
        <f>SUMIFS('Orga. Régie'!$DY$6:$DY$271,'Orga. Régie'!$A$6:$A$271,A43,'Orga. Régie'!$C$6:$C$271,"Régie")+SUMIFS('Orga. Régie'!$DZ$6:$DZ$271,'Orga. Régie'!$A$6:$A$271,A43,'Orga. Régie'!$C$6:$C$271,"Régie")</f>
        <v>0</v>
      </c>
      <c r="H43" s="348">
        <f>SUMIFS('Orga. Régie'!$DY$6:$DY$271,'Orga. Régie'!$A$6:$A$271,A43,'Orga. Régie'!$C$6:$C$271,"Factotum")+SUMIFS('Orga. Régie'!$DZ$6:$DZ$271,'Orga. Régie'!$A$6:$A$271,A43,'Orga. Régie'!$C$6:$C$271,"Factotum")</f>
        <v>0</v>
      </c>
      <c r="I43" s="348">
        <f>SUMIFS('Orga. Régie'!$DY$6:$DY$271,'Orga. Régie'!$A$6:$A$271,A43,'Orga. Régie'!$C$6:$C$271,"Intervention")+SUMIFS('Orga. Régie'!$DZ$6:$DZ$271,'Orga. Régie'!$A$6:$A$271,A43,'Orga. Régie'!$C$6:$C$271,"Intervention")</f>
        <v>0</v>
      </c>
      <c r="J43" s="348">
        <f>'Cpte prévis.'!N147</f>
        <v>0</v>
      </c>
      <c r="K43" s="348">
        <f>SUMIFS('Orga. Encadr'!$DX$6:$DX$271,'Orga. Encadr'!$A$6:$A$271,A43)+SUMIFS('Orga. Encadr'!$DY$6:$DY$271,'Orga. Encadr'!$A$6:$A$271,A43)</f>
        <v>0</v>
      </c>
      <c r="L43" s="348">
        <f>'Cpte prévis.'!N252</f>
        <v>0</v>
      </c>
      <c r="M43" s="348">
        <f>'Cpte prévis.'!P40</f>
        <v>0</v>
      </c>
      <c r="N43" s="348">
        <f>'Cpte prévis.'!M147</f>
        <v>0</v>
      </c>
      <c r="O43" s="348">
        <f>'Cpte prévis.'!O252</f>
        <v>0</v>
      </c>
      <c r="P43" s="348">
        <f t="shared" si="2"/>
        <v>0</v>
      </c>
      <c r="Q43" s="348">
        <f>Vitrerie!B45</f>
        <v>0</v>
      </c>
      <c r="R43" s="348">
        <f>'Fourn. sanit.'!B42</f>
        <v>0</v>
      </c>
      <c r="S43" s="348">
        <f>'M-ondes'!B42</f>
        <v>0</v>
      </c>
      <c r="T43" s="348">
        <f>'3D'!B42</f>
        <v>0</v>
      </c>
      <c r="U43" s="348">
        <f>'Gestion déchets'!B57</f>
        <v>0</v>
      </c>
      <c r="V43" s="348"/>
      <c r="X43" s="349">
        <f t="shared" si="5"/>
        <v>0</v>
      </c>
      <c r="Y43" s="349">
        <f t="shared" si="4"/>
        <v>0</v>
      </c>
      <c r="Z43" s="350"/>
      <c r="AA43" s="317"/>
      <c r="AB43" s="317"/>
    </row>
    <row r="44" spans="1:28" hidden="1" x14ac:dyDescent="0.3">
      <c r="A44" s="387" t="str">
        <f>Info!B42</f>
        <v>AJ</v>
      </c>
      <c r="B44" s="313">
        <f>'Base travail'!D57</f>
        <v>0</v>
      </c>
      <c r="C44" s="345">
        <f t="shared" si="1"/>
        <v>0</v>
      </c>
      <c r="D44" s="345">
        <f>SUMIFS('Orga. oeuvrant'!$DX$6:$DX$271,'Orga. oeuvrant'!$A$6:$A$271,A44)+SUMIFS('Orga. oeuvrant'!$DY$6:$DY$271,'Orga. oeuvrant'!$A$6:$A$271,A44)</f>
        <v>0</v>
      </c>
      <c r="E44" s="345">
        <f>'Cpte prévis.'!Q41</f>
        <v>0</v>
      </c>
      <c r="F44" s="345">
        <f>SUMIFS('Orga. Régie'!$DY$6:$DY$271,'Orga. Régie'!$A$6:$A$271,A44)+SUMIFS('Orga. Régie'!$DZ$6:$DZ$271,'Orga. Régie'!$A$6:$A$271,A44)</f>
        <v>0</v>
      </c>
      <c r="G44" s="345">
        <f>SUMIFS('Orga. Régie'!$DY$6:$DY$271,'Orga. Régie'!$A$6:$A$271,A44,'Orga. Régie'!$C$6:$C$271,"Régie")+SUMIFS('Orga. Régie'!$DZ$6:$DZ$271,'Orga. Régie'!$A$6:$A$271,A44,'Orga. Régie'!$C$6:$C$271,"Régie")</f>
        <v>0</v>
      </c>
      <c r="H44" s="345">
        <f>SUMIFS('Orga. Régie'!$DY$6:$DY$271,'Orga. Régie'!$A$6:$A$271,A44,'Orga. Régie'!$C$6:$C$271,"Factotum")+SUMIFS('Orga. Régie'!$DZ$6:$DZ$271,'Orga. Régie'!$A$6:$A$271,A44,'Orga. Régie'!$C$6:$C$271,"Factotum")</f>
        <v>0</v>
      </c>
      <c r="I44" s="345">
        <f>SUMIFS('Orga. Régie'!$DY$6:$DY$271,'Orga. Régie'!$A$6:$A$271,A44,'Orga. Régie'!$C$6:$C$271,"Intervention")+SUMIFS('Orga. Régie'!$DZ$6:$DZ$271,'Orga. Régie'!$A$6:$A$271,A44,'Orga. Régie'!$C$6:$C$271,"Intervention")</f>
        <v>0</v>
      </c>
      <c r="J44" s="345">
        <f>'Cpte prévis.'!N148</f>
        <v>0</v>
      </c>
      <c r="K44" s="345">
        <f>SUMIFS('Orga. Encadr'!$DX$6:$DX$271,'Orga. Encadr'!$A$6:$A$271,A44)+SUMIFS('Orga. Encadr'!$DY$6:$DY$271,'Orga. Encadr'!$A$6:$A$271,A44)</f>
        <v>0</v>
      </c>
      <c r="L44" s="345">
        <f>'Cpte prévis.'!N253</f>
        <v>0</v>
      </c>
      <c r="M44" s="345">
        <f>'Cpte prévis.'!P41</f>
        <v>0</v>
      </c>
      <c r="N44" s="345">
        <f>'Cpte prévis.'!M148</f>
        <v>0</v>
      </c>
      <c r="O44" s="345">
        <f>'Cpte prévis.'!O253</f>
        <v>0</v>
      </c>
      <c r="P44" s="345">
        <f t="shared" si="2"/>
        <v>0</v>
      </c>
      <c r="Q44" s="345">
        <f>Vitrerie!B46</f>
        <v>0</v>
      </c>
      <c r="R44" s="345">
        <f>'Fourn. sanit.'!B43</f>
        <v>0</v>
      </c>
      <c r="S44" s="345">
        <f>'M-ondes'!B43</f>
        <v>0</v>
      </c>
      <c r="T44" s="345">
        <f>'3D'!B43</f>
        <v>0</v>
      </c>
      <c r="U44" s="345">
        <f>'Gestion déchets'!B58</f>
        <v>0</v>
      </c>
      <c r="V44" s="345"/>
      <c r="X44" s="346">
        <f t="shared" si="5"/>
        <v>0</v>
      </c>
      <c r="Y44" s="346">
        <f t="shared" si="4"/>
        <v>0</v>
      </c>
      <c r="Z44" s="347"/>
      <c r="AA44" s="310"/>
      <c r="AB44" s="310"/>
    </row>
    <row r="45" spans="1:28" hidden="1" x14ac:dyDescent="0.3">
      <c r="A45" s="388" t="str">
        <f>Info!B43</f>
        <v>AK</v>
      </c>
      <c r="B45" s="320">
        <f>'Base travail'!D58</f>
        <v>0</v>
      </c>
      <c r="C45" s="348">
        <f t="shared" si="1"/>
        <v>0</v>
      </c>
      <c r="D45" s="348">
        <f>SUMIFS('Orga. oeuvrant'!$DX$6:$DX$271,'Orga. oeuvrant'!$A$6:$A$271,A45)+SUMIFS('Orga. oeuvrant'!$DY$6:$DY$271,'Orga. oeuvrant'!$A$6:$A$271,A45)</f>
        <v>0</v>
      </c>
      <c r="E45" s="348">
        <f>'Cpte prévis.'!Q42</f>
        <v>0</v>
      </c>
      <c r="F45" s="348">
        <f>SUMIFS('Orga. Régie'!$DY$6:$DY$271,'Orga. Régie'!$A$6:$A$271,A45)+SUMIFS('Orga. Régie'!$DZ$6:$DZ$271,'Orga. Régie'!$A$6:$A$271,A45)</f>
        <v>0</v>
      </c>
      <c r="G45" s="348">
        <f>SUMIFS('Orga. Régie'!$DY$6:$DY$271,'Orga. Régie'!$A$6:$A$271,A45,'Orga. Régie'!$C$6:$C$271,"Régie")+SUMIFS('Orga. Régie'!$DZ$6:$DZ$271,'Orga. Régie'!$A$6:$A$271,A45,'Orga. Régie'!$C$6:$C$271,"Régie")</f>
        <v>0</v>
      </c>
      <c r="H45" s="348">
        <f>SUMIFS('Orga. Régie'!$DY$6:$DY$271,'Orga. Régie'!$A$6:$A$271,A45,'Orga. Régie'!$C$6:$C$271,"Factotum")+SUMIFS('Orga. Régie'!$DZ$6:$DZ$271,'Orga. Régie'!$A$6:$A$271,A45,'Orga. Régie'!$C$6:$C$271,"Factotum")</f>
        <v>0</v>
      </c>
      <c r="I45" s="348">
        <f>SUMIFS('Orga. Régie'!$DY$6:$DY$271,'Orga. Régie'!$A$6:$A$271,A45,'Orga. Régie'!$C$6:$C$271,"Intervention")+SUMIFS('Orga. Régie'!$DZ$6:$DZ$271,'Orga. Régie'!$A$6:$A$271,A45,'Orga. Régie'!$C$6:$C$271,"Intervention")</f>
        <v>0</v>
      </c>
      <c r="J45" s="348">
        <f>'Cpte prévis.'!N149</f>
        <v>0</v>
      </c>
      <c r="K45" s="348">
        <f>SUMIFS('Orga. Encadr'!$DX$6:$DX$271,'Orga. Encadr'!$A$6:$A$271,A45)+SUMIFS('Orga. Encadr'!$DY$6:$DY$271,'Orga. Encadr'!$A$6:$A$271,A45)</f>
        <v>0</v>
      </c>
      <c r="L45" s="348">
        <f>'Cpte prévis.'!N254</f>
        <v>0</v>
      </c>
      <c r="M45" s="348">
        <f>'Cpte prévis.'!P42</f>
        <v>0</v>
      </c>
      <c r="N45" s="348">
        <f>'Cpte prévis.'!M149</f>
        <v>0</v>
      </c>
      <c r="O45" s="348">
        <f>'Cpte prévis.'!O254</f>
        <v>0</v>
      </c>
      <c r="P45" s="348">
        <f t="shared" si="2"/>
        <v>0</v>
      </c>
      <c r="Q45" s="348">
        <f>Vitrerie!B47</f>
        <v>0</v>
      </c>
      <c r="R45" s="348">
        <f>'Fourn. sanit.'!B44</f>
        <v>0</v>
      </c>
      <c r="S45" s="348">
        <f>'M-ondes'!B44</f>
        <v>0</v>
      </c>
      <c r="T45" s="348">
        <f>'3D'!B44</f>
        <v>0</v>
      </c>
      <c r="U45" s="348">
        <f>'Gestion déchets'!B59</f>
        <v>0</v>
      </c>
      <c r="V45" s="348"/>
      <c r="X45" s="349">
        <f t="shared" si="5"/>
        <v>0</v>
      </c>
      <c r="Y45" s="349">
        <f t="shared" si="4"/>
        <v>0</v>
      </c>
      <c r="Z45" s="350"/>
      <c r="AA45" s="317"/>
      <c r="AB45" s="317"/>
    </row>
    <row r="46" spans="1:28" hidden="1" x14ac:dyDescent="0.3">
      <c r="A46" s="387" t="str">
        <f>Info!B44</f>
        <v>AL</v>
      </c>
      <c r="B46" s="313">
        <f>'Base travail'!D59</f>
        <v>0</v>
      </c>
      <c r="C46" s="345">
        <f t="shared" si="1"/>
        <v>0</v>
      </c>
      <c r="D46" s="345">
        <f>SUMIFS('Orga. oeuvrant'!$DX$6:$DX$271,'Orga. oeuvrant'!$A$6:$A$271,A46)+SUMIFS('Orga. oeuvrant'!$DY$6:$DY$271,'Orga. oeuvrant'!$A$6:$A$271,A46)</f>
        <v>0</v>
      </c>
      <c r="E46" s="345">
        <f>'Cpte prévis.'!Q43</f>
        <v>0</v>
      </c>
      <c r="F46" s="345">
        <f>SUMIFS('Orga. Régie'!$DY$6:$DY$271,'Orga. Régie'!$A$6:$A$271,A46)+SUMIFS('Orga. Régie'!$DZ$6:$DZ$271,'Orga. Régie'!$A$6:$A$271,A46)</f>
        <v>0</v>
      </c>
      <c r="G46" s="345">
        <f>SUMIFS('Orga. Régie'!$DY$6:$DY$271,'Orga. Régie'!$A$6:$A$271,A46,'Orga. Régie'!$C$6:$C$271,"Régie")+SUMIFS('Orga. Régie'!$DZ$6:$DZ$271,'Orga. Régie'!$A$6:$A$271,A46,'Orga. Régie'!$C$6:$C$271,"Régie")</f>
        <v>0</v>
      </c>
      <c r="H46" s="345">
        <f>SUMIFS('Orga. Régie'!$DY$6:$DY$271,'Orga. Régie'!$A$6:$A$271,A46,'Orga. Régie'!$C$6:$C$271,"Factotum")+SUMIFS('Orga. Régie'!$DZ$6:$DZ$271,'Orga. Régie'!$A$6:$A$271,A46,'Orga. Régie'!$C$6:$C$271,"Factotum")</f>
        <v>0</v>
      </c>
      <c r="I46" s="345">
        <f>SUMIFS('Orga. Régie'!$DY$6:$DY$271,'Orga. Régie'!$A$6:$A$271,A46,'Orga. Régie'!$C$6:$C$271,"Intervention")+SUMIFS('Orga. Régie'!$DZ$6:$DZ$271,'Orga. Régie'!$A$6:$A$271,A46,'Orga. Régie'!$C$6:$C$271,"Intervention")</f>
        <v>0</v>
      </c>
      <c r="J46" s="345">
        <f>'Cpte prévis.'!N150</f>
        <v>0</v>
      </c>
      <c r="K46" s="345">
        <f>SUMIFS('Orga. Encadr'!$DX$6:$DX$271,'Orga. Encadr'!$A$6:$A$271,A46)+SUMIFS('Orga. Encadr'!$DY$6:$DY$271,'Orga. Encadr'!$A$6:$A$271,A46)</f>
        <v>0</v>
      </c>
      <c r="L46" s="345">
        <f>'Cpte prévis.'!N255</f>
        <v>0</v>
      </c>
      <c r="M46" s="345">
        <f>'Cpte prévis.'!P43</f>
        <v>0</v>
      </c>
      <c r="N46" s="345">
        <f>'Cpte prévis.'!M150</f>
        <v>0</v>
      </c>
      <c r="O46" s="345">
        <f>'Cpte prévis.'!O255</f>
        <v>0</v>
      </c>
      <c r="P46" s="345">
        <f t="shared" si="2"/>
        <v>0</v>
      </c>
      <c r="Q46" s="345">
        <f>Vitrerie!B48</f>
        <v>0</v>
      </c>
      <c r="R46" s="345">
        <f>'Fourn. sanit.'!B45</f>
        <v>0</v>
      </c>
      <c r="S46" s="345">
        <f>'M-ondes'!B45</f>
        <v>0</v>
      </c>
      <c r="T46" s="345">
        <f>'3D'!B45</f>
        <v>0</v>
      </c>
      <c r="U46" s="345">
        <f>'Gestion déchets'!B60</f>
        <v>0</v>
      </c>
      <c r="V46" s="345"/>
      <c r="X46" s="346">
        <f t="shared" si="5"/>
        <v>0</v>
      </c>
      <c r="Y46" s="346">
        <f t="shared" si="4"/>
        <v>0</v>
      </c>
      <c r="Z46" s="347"/>
      <c r="AA46" s="310"/>
      <c r="AB46" s="310"/>
    </row>
    <row r="47" spans="1:28" hidden="1" x14ac:dyDescent="0.3">
      <c r="A47" s="388" t="str">
        <f>Info!B45</f>
        <v>AM</v>
      </c>
      <c r="B47" s="320">
        <f>'Base travail'!D60</f>
        <v>0</v>
      </c>
      <c r="C47" s="348">
        <f t="shared" si="1"/>
        <v>0</v>
      </c>
      <c r="D47" s="348">
        <f>SUMIFS('Orga. oeuvrant'!$DX$6:$DX$271,'Orga. oeuvrant'!$A$6:$A$271,A47)+SUMIFS('Orga. oeuvrant'!$DY$6:$DY$271,'Orga. oeuvrant'!$A$6:$A$271,A47)</f>
        <v>0</v>
      </c>
      <c r="E47" s="348">
        <f>'Cpte prévis.'!Q44</f>
        <v>0</v>
      </c>
      <c r="F47" s="348">
        <f>SUMIFS('Orga. Régie'!$DY$6:$DY$271,'Orga. Régie'!$A$6:$A$271,A47)+SUMIFS('Orga. Régie'!$DZ$6:$DZ$271,'Orga. Régie'!$A$6:$A$271,A47)</f>
        <v>0</v>
      </c>
      <c r="G47" s="348">
        <f>SUMIFS('Orga. Régie'!$DY$6:$DY$271,'Orga. Régie'!$A$6:$A$271,A47,'Orga. Régie'!$C$6:$C$271,"Régie")+SUMIFS('Orga. Régie'!$DZ$6:$DZ$271,'Orga. Régie'!$A$6:$A$271,A47,'Orga. Régie'!$C$6:$C$271,"Régie")</f>
        <v>0</v>
      </c>
      <c r="H47" s="348">
        <f>SUMIFS('Orga. Régie'!$DY$6:$DY$271,'Orga. Régie'!$A$6:$A$271,A47,'Orga. Régie'!$C$6:$C$271,"Factotum")+SUMIFS('Orga. Régie'!$DZ$6:$DZ$271,'Orga. Régie'!$A$6:$A$271,A47,'Orga. Régie'!$C$6:$C$271,"Factotum")</f>
        <v>0</v>
      </c>
      <c r="I47" s="348">
        <f>SUMIFS('Orga. Régie'!$DY$6:$DY$271,'Orga. Régie'!$A$6:$A$271,A47,'Orga. Régie'!$C$6:$C$271,"Intervention")+SUMIFS('Orga. Régie'!$DZ$6:$DZ$271,'Orga. Régie'!$A$6:$A$271,A47,'Orga. Régie'!$C$6:$C$271,"Intervention")</f>
        <v>0</v>
      </c>
      <c r="J47" s="348">
        <f>'Cpte prévis.'!N151</f>
        <v>0</v>
      </c>
      <c r="K47" s="348">
        <f>SUMIFS('Orga. Encadr'!$DX$6:$DX$271,'Orga. Encadr'!$A$6:$A$271,A47)+SUMIFS('Orga. Encadr'!$DY$6:$DY$271,'Orga. Encadr'!$A$6:$A$271,A47)</f>
        <v>0</v>
      </c>
      <c r="L47" s="348">
        <f>'Cpte prévis.'!N256</f>
        <v>0</v>
      </c>
      <c r="M47" s="348">
        <f>'Cpte prévis.'!P44</f>
        <v>0</v>
      </c>
      <c r="N47" s="348">
        <f>'Cpte prévis.'!M151</f>
        <v>0</v>
      </c>
      <c r="O47" s="348">
        <f>'Cpte prévis.'!O256</f>
        <v>0</v>
      </c>
      <c r="P47" s="348">
        <f t="shared" si="2"/>
        <v>0</v>
      </c>
      <c r="Q47" s="348">
        <f>Vitrerie!B49</f>
        <v>0</v>
      </c>
      <c r="R47" s="348">
        <f>'Fourn. sanit.'!B46</f>
        <v>0</v>
      </c>
      <c r="S47" s="348">
        <f>'M-ondes'!B46</f>
        <v>0</v>
      </c>
      <c r="T47" s="348">
        <f>'3D'!B46</f>
        <v>0</v>
      </c>
      <c r="U47" s="348">
        <f>'Gestion déchets'!B61</f>
        <v>0</v>
      </c>
      <c r="V47" s="348"/>
      <c r="X47" s="349">
        <f t="shared" si="5"/>
        <v>0</v>
      </c>
      <c r="Y47" s="349">
        <f t="shared" si="4"/>
        <v>0</v>
      </c>
      <c r="Z47" s="350"/>
      <c r="AA47" s="317"/>
      <c r="AB47" s="317"/>
    </row>
    <row r="48" spans="1:28" hidden="1" x14ac:dyDescent="0.3">
      <c r="A48" s="387" t="str">
        <f>Info!B46</f>
        <v>AN</v>
      </c>
      <c r="B48" s="313">
        <f>'Base travail'!D61</f>
        <v>0</v>
      </c>
      <c r="C48" s="345">
        <f t="shared" si="1"/>
        <v>0</v>
      </c>
      <c r="D48" s="345">
        <f>SUMIFS('Orga. oeuvrant'!$DX$6:$DX$271,'Orga. oeuvrant'!$A$6:$A$271,A48)+SUMIFS('Orga. oeuvrant'!$DY$6:$DY$271,'Orga. oeuvrant'!$A$6:$A$271,A48)</f>
        <v>0</v>
      </c>
      <c r="E48" s="345">
        <f>'Cpte prévis.'!Q45</f>
        <v>0</v>
      </c>
      <c r="F48" s="345">
        <f>SUMIFS('Orga. Régie'!$DY$6:$DY$271,'Orga. Régie'!$A$6:$A$271,A48)+SUMIFS('Orga. Régie'!$DZ$6:$DZ$271,'Orga. Régie'!$A$6:$A$271,A48)</f>
        <v>0</v>
      </c>
      <c r="G48" s="345">
        <f>SUMIFS('Orga. Régie'!$DY$6:$DY$271,'Orga. Régie'!$A$6:$A$271,A48,'Orga. Régie'!$C$6:$C$271,"Régie")+SUMIFS('Orga. Régie'!$DZ$6:$DZ$271,'Orga. Régie'!$A$6:$A$271,A48,'Orga. Régie'!$C$6:$C$271,"Régie")</f>
        <v>0</v>
      </c>
      <c r="H48" s="345">
        <f>SUMIFS('Orga. Régie'!$DY$6:$DY$271,'Orga. Régie'!$A$6:$A$271,A48,'Orga. Régie'!$C$6:$C$271,"Factotum")+SUMIFS('Orga. Régie'!$DZ$6:$DZ$271,'Orga. Régie'!$A$6:$A$271,A48,'Orga. Régie'!$C$6:$C$271,"Factotum")</f>
        <v>0</v>
      </c>
      <c r="I48" s="345">
        <f>SUMIFS('Orga. Régie'!$DY$6:$DY$271,'Orga. Régie'!$A$6:$A$271,A48,'Orga. Régie'!$C$6:$C$271,"Intervention")+SUMIFS('Orga. Régie'!$DZ$6:$DZ$271,'Orga. Régie'!$A$6:$A$271,A48,'Orga. Régie'!$C$6:$C$271,"Intervention")</f>
        <v>0</v>
      </c>
      <c r="J48" s="345">
        <f>'Cpte prévis.'!N152</f>
        <v>0</v>
      </c>
      <c r="K48" s="345">
        <f>SUMIFS('Orga. Encadr'!$DX$6:$DX$271,'Orga. Encadr'!$A$6:$A$271,A48)+SUMIFS('Orga. Encadr'!$DY$6:$DY$271,'Orga. Encadr'!$A$6:$A$271,A48)</f>
        <v>0</v>
      </c>
      <c r="L48" s="345">
        <f>'Cpte prévis.'!N257</f>
        <v>0</v>
      </c>
      <c r="M48" s="345">
        <f>'Cpte prévis.'!P45</f>
        <v>0</v>
      </c>
      <c r="N48" s="345">
        <f>'Cpte prévis.'!M152</f>
        <v>0</v>
      </c>
      <c r="O48" s="345">
        <f>'Cpte prévis.'!O257</f>
        <v>0</v>
      </c>
      <c r="P48" s="345">
        <f t="shared" si="2"/>
        <v>0</v>
      </c>
      <c r="Q48" s="345">
        <f>Vitrerie!B50</f>
        <v>0</v>
      </c>
      <c r="R48" s="345">
        <f>'Fourn. sanit.'!B47</f>
        <v>0</v>
      </c>
      <c r="S48" s="345">
        <f>'M-ondes'!B47</f>
        <v>0</v>
      </c>
      <c r="T48" s="345">
        <f>'3D'!B47</f>
        <v>0</v>
      </c>
      <c r="U48" s="345">
        <f>'Gestion déchets'!B62</f>
        <v>0</v>
      </c>
      <c r="V48" s="345"/>
      <c r="X48" s="346">
        <f t="shared" si="5"/>
        <v>0</v>
      </c>
      <c r="Y48" s="346">
        <f t="shared" si="4"/>
        <v>0</v>
      </c>
      <c r="Z48" s="347"/>
      <c r="AA48" s="310"/>
      <c r="AB48" s="310"/>
    </row>
    <row r="49" spans="1:28" hidden="1" x14ac:dyDescent="0.3">
      <c r="A49" s="388" t="str">
        <f>Info!B47</f>
        <v>AO</v>
      </c>
      <c r="B49" s="320">
        <f>'Base travail'!D62</f>
        <v>0</v>
      </c>
      <c r="C49" s="348">
        <f t="shared" si="1"/>
        <v>0</v>
      </c>
      <c r="D49" s="348">
        <f>SUMIFS('Orga. oeuvrant'!$DX$6:$DX$271,'Orga. oeuvrant'!$A$6:$A$271,A49)+SUMIFS('Orga. oeuvrant'!$DY$6:$DY$271,'Orga. oeuvrant'!$A$6:$A$271,A49)</f>
        <v>0</v>
      </c>
      <c r="E49" s="348">
        <f>'Cpte prévis.'!Q46</f>
        <v>0</v>
      </c>
      <c r="F49" s="348">
        <f>SUMIFS('Orga. Régie'!$DY$6:$DY$271,'Orga. Régie'!$A$6:$A$271,A49)+SUMIFS('Orga. Régie'!$DZ$6:$DZ$271,'Orga. Régie'!$A$6:$A$271,A49)</f>
        <v>0</v>
      </c>
      <c r="G49" s="348">
        <f>SUMIFS('Orga. Régie'!$DY$6:$DY$271,'Orga. Régie'!$A$6:$A$271,A49,'Orga. Régie'!$C$6:$C$271,"Régie")+SUMIFS('Orga. Régie'!$DZ$6:$DZ$271,'Orga. Régie'!$A$6:$A$271,A49,'Orga. Régie'!$C$6:$C$271,"Régie")</f>
        <v>0</v>
      </c>
      <c r="H49" s="348">
        <f>SUMIFS('Orga. Régie'!$DY$6:$DY$271,'Orga. Régie'!$A$6:$A$271,A49,'Orga. Régie'!$C$6:$C$271,"Factotum")+SUMIFS('Orga. Régie'!$DZ$6:$DZ$271,'Orga. Régie'!$A$6:$A$271,A49,'Orga. Régie'!$C$6:$C$271,"Factotum")</f>
        <v>0</v>
      </c>
      <c r="I49" s="348">
        <f>SUMIFS('Orga. Régie'!$DY$6:$DY$271,'Orga. Régie'!$A$6:$A$271,A49,'Orga. Régie'!$C$6:$C$271,"Intervention")+SUMIFS('Orga. Régie'!$DZ$6:$DZ$271,'Orga. Régie'!$A$6:$A$271,A49,'Orga. Régie'!$C$6:$C$271,"Intervention")</f>
        <v>0</v>
      </c>
      <c r="J49" s="348">
        <f>'Cpte prévis.'!N153</f>
        <v>0</v>
      </c>
      <c r="K49" s="348">
        <f>SUMIFS('Orga. Encadr'!$DX$6:$DX$271,'Orga. Encadr'!$A$6:$A$271,A49)+SUMIFS('Orga. Encadr'!$DY$6:$DY$271,'Orga. Encadr'!$A$6:$A$271,A49)</f>
        <v>0</v>
      </c>
      <c r="L49" s="348">
        <f>'Cpte prévis.'!N258</f>
        <v>0</v>
      </c>
      <c r="M49" s="348">
        <f>'Cpte prévis.'!P46</f>
        <v>0</v>
      </c>
      <c r="N49" s="348">
        <f>'Cpte prévis.'!M153</f>
        <v>0</v>
      </c>
      <c r="O49" s="348">
        <f>'Cpte prévis.'!O258</f>
        <v>0</v>
      </c>
      <c r="P49" s="348">
        <f t="shared" si="2"/>
        <v>0</v>
      </c>
      <c r="Q49" s="348">
        <f>Vitrerie!B51</f>
        <v>0</v>
      </c>
      <c r="R49" s="348">
        <f>'Fourn. sanit.'!B48</f>
        <v>0</v>
      </c>
      <c r="S49" s="348">
        <f>'M-ondes'!B48</f>
        <v>0</v>
      </c>
      <c r="T49" s="348">
        <f>'3D'!B48</f>
        <v>0</v>
      </c>
      <c r="U49" s="348">
        <f>'Gestion déchets'!B63</f>
        <v>0</v>
      </c>
      <c r="V49" s="348"/>
      <c r="X49" s="349">
        <f t="shared" si="5"/>
        <v>0</v>
      </c>
      <c r="Y49" s="349">
        <f t="shared" si="4"/>
        <v>0</v>
      </c>
      <c r="Z49" s="350"/>
      <c r="AA49" s="317"/>
      <c r="AB49" s="317"/>
    </row>
    <row r="50" spans="1:28" hidden="1" x14ac:dyDescent="0.3">
      <c r="A50" s="387" t="str">
        <f>Info!B48</f>
        <v>AP</v>
      </c>
      <c r="B50" s="313">
        <f>'Base travail'!D63</f>
        <v>0</v>
      </c>
      <c r="C50" s="345">
        <f t="shared" si="1"/>
        <v>0</v>
      </c>
      <c r="D50" s="345">
        <f>SUMIFS('Orga. oeuvrant'!$DX$6:$DX$271,'Orga. oeuvrant'!$A$6:$A$271,A50)+SUMIFS('Orga. oeuvrant'!$DY$6:$DY$271,'Orga. oeuvrant'!$A$6:$A$271,A50)</f>
        <v>0</v>
      </c>
      <c r="E50" s="345">
        <f>'Cpte prévis.'!Q47</f>
        <v>0</v>
      </c>
      <c r="F50" s="345">
        <f>SUMIFS('Orga. Régie'!$DY$6:$DY$271,'Orga. Régie'!$A$6:$A$271,A50)+SUMIFS('Orga. Régie'!$DZ$6:$DZ$271,'Orga. Régie'!$A$6:$A$271,A50)</f>
        <v>0</v>
      </c>
      <c r="G50" s="345">
        <f>SUMIFS('Orga. Régie'!$DY$6:$DY$271,'Orga. Régie'!$A$6:$A$271,A50,'Orga. Régie'!$C$6:$C$271,"Régie")+SUMIFS('Orga. Régie'!$DZ$6:$DZ$271,'Orga. Régie'!$A$6:$A$271,A50,'Orga. Régie'!$C$6:$C$271,"Régie")</f>
        <v>0</v>
      </c>
      <c r="H50" s="345">
        <f>SUMIFS('Orga. Régie'!$DY$6:$DY$271,'Orga. Régie'!$A$6:$A$271,A50,'Orga. Régie'!$C$6:$C$271,"Factotum")+SUMIFS('Orga. Régie'!$DZ$6:$DZ$271,'Orga. Régie'!$A$6:$A$271,A50,'Orga. Régie'!$C$6:$C$271,"Factotum")</f>
        <v>0</v>
      </c>
      <c r="I50" s="345">
        <f>SUMIFS('Orga. Régie'!$DY$6:$DY$271,'Orga. Régie'!$A$6:$A$271,A50,'Orga. Régie'!$C$6:$C$271,"Intervention")+SUMIFS('Orga. Régie'!$DZ$6:$DZ$271,'Orga. Régie'!$A$6:$A$271,A50,'Orga. Régie'!$C$6:$C$271,"Intervention")</f>
        <v>0</v>
      </c>
      <c r="J50" s="345">
        <f>'Cpte prévis.'!N154</f>
        <v>0</v>
      </c>
      <c r="K50" s="345">
        <f>SUMIFS('Orga. Encadr'!$DX$6:$DX$271,'Orga. Encadr'!$A$6:$A$271,A50)+SUMIFS('Orga. Encadr'!$DY$6:$DY$271,'Orga. Encadr'!$A$6:$A$271,A50)</f>
        <v>0</v>
      </c>
      <c r="L50" s="345">
        <f>'Cpte prévis.'!N259</f>
        <v>0</v>
      </c>
      <c r="M50" s="345">
        <f>'Cpte prévis.'!P47</f>
        <v>0</v>
      </c>
      <c r="N50" s="345">
        <f>'Cpte prévis.'!M154</f>
        <v>0</v>
      </c>
      <c r="O50" s="345">
        <f>'Cpte prévis.'!O259</f>
        <v>0</v>
      </c>
      <c r="P50" s="345">
        <f t="shared" si="2"/>
        <v>0</v>
      </c>
      <c r="Q50" s="345">
        <f>Vitrerie!B52</f>
        <v>0</v>
      </c>
      <c r="R50" s="345">
        <f>'Fourn. sanit.'!B49</f>
        <v>0</v>
      </c>
      <c r="S50" s="345">
        <f>'M-ondes'!B49</f>
        <v>0</v>
      </c>
      <c r="T50" s="345">
        <f>'3D'!B49</f>
        <v>0</v>
      </c>
      <c r="U50" s="345">
        <f>'Gestion déchets'!B64</f>
        <v>0</v>
      </c>
      <c r="V50" s="345"/>
      <c r="X50" s="346">
        <f t="shared" si="5"/>
        <v>0</v>
      </c>
      <c r="Y50" s="346">
        <f t="shared" si="4"/>
        <v>0</v>
      </c>
      <c r="Z50" s="347"/>
      <c r="AA50" s="310"/>
      <c r="AB50" s="310"/>
    </row>
    <row r="51" spans="1:28" hidden="1" x14ac:dyDescent="0.3">
      <c r="A51" s="388" t="str">
        <f>Info!B49</f>
        <v>AQ</v>
      </c>
      <c r="B51" s="320">
        <f>'Base travail'!D64</f>
        <v>0</v>
      </c>
      <c r="C51" s="348">
        <f t="shared" si="1"/>
        <v>0</v>
      </c>
      <c r="D51" s="348">
        <f>SUMIFS('Orga. oeuvrant'!$DX$6:$DX$271,'Orga. oeuvrant'!$A$6:$A$271,A51)+SUMIFS('Orga. oeuvrant'!$DY$6:$DY$271,'Orga. oeuvrant'!$A$6:$A$271,A51)</f>
        <v>0</v>
      </c>
      <c r="E51" s="348">
        <f>'Cpte prévis.'!Q48</f>
        <v>0</v>
      </c>
      <c r="F51" s="348">
        <f>SUMIFS('Orga. Régie'!$DY$6:$DY$271,'Orga. Régie'!$A$6:$A$271,A51)+SUMIFS('Orga. Régie'!$DZ$6:$DZ$271,'Orga. Régie'!$A$6:$A$271,A51)</f>
        <v>0</v>
      </c>
      <c r="G51" s="348">
        <f>SUMIFS('Orga. Régie'!$DY$6:$DY$271,'Orga. Régie'!$A$6:$A$271,A51,'Orga. Régie'!$C$6:$C$271,"Régie")+SUMIFS('Orga. Régie'!$DZ$6:$DZ$271,'Orga. Régie'!$A$6:$A$271,A51,'Orga. Régie'!$C$6:$C$271,"Régie")</f>
        <v>0</v>
      </c>
      <c r="H51" s="348">
        <f>SUMIFS('Orga. Régie'!$DY$6:$DY$271,'Orga. Régie'!$A$6:$A$271,A51,'Orga. Régie'!$C$6:$C$271,"Factotum")+SUMIFS('Orga. Régie'!$DZ$6:$DZ$271,'Orga. Régie'!$A$6:$A$271,A51,'Orga. Régie'!$C$6:$C$271,"Factotum")</f>
        <v>0</v>
      </c>
      <c r="I51" s="348">
        <f>SUMIFS('Orga. Régie'!$DY$6:$DY$271,'Orga. Régie'!$A$6:$A$271,A51,'Orga. Régie'!$C$6:$C$271,"Intervention")+SUMIFS('Orga. Régie'!$DZ$6:$DZ$271,'Orga. Régie'!$A$6:$A$271,A51,'Orga. Régie'!$C$6:$C$271,"Intervention")</f>
        <v>0</v>
      </c>
      <c r="J51" s="348">
        <f>'Cpte prévis.'!N155</f>
        <v>0</v>
      </c>
      <c r="K51" s="348">
        <f>SUMIFS('Orga. Encadr'!$DX$6:$DX$271,'Orga. Encadr'!$A$6:$A$271,A51)+SUMIFS('Orga. Encadr'!$DY$6:$DY$271,'Orga. Encadr'!$A$6:$A$271,A51)</f>
        <v>0</v>
      </c>
      <c r="L51" s="348">
        <f>'Cpte prévis.'!N260</f>
        <v>0</v>
      </c>
      <c r="M51" s="348">
        <f>'Cpte prévis.'!P48</f>
        <v>0</v>
      </c>
      <c r="N51" s="348">
        <f>'Cpte prévis.'!M155</f>
        <v>0</v>
      </c>
      <c r="O51" s="348">
        <f>'Cpte prévis.'!O260</f>
        <v>0</v>
      </c>
      <c r="P51" s="348">
        <f t="shared" si="2"/>
        <v>0</v>
      </c>
      <c r="Q51" s="348">
        <f>Vitrerie!B53</f>
        <v>0</v>
      </c>
      <c r="R51" s="348">
        <f>'Fourn. sanit.'!B50</f>
        <v>0</v>
      </c>
      <c r="S51" s="348">
        <f>'M-ondes'!B50</f>
        <v>0</v>
      </c>
      <c r="T51" s="348">
        <f>'3D'!B50</f>
        <v>0</v>
      </c>
      <c r="U51" s="348">
        <f>'Gestion déchets'!B65</f>
        <v>0</v>
      </c>
      <c r="V51" s="348"/>
      <c r="X51" s="349">
        <f t="shared" si="5"/>
        <v>0</v>
      </c>
      <c r="Y51" s="349">
        <f t="shared" si="4"/>
        <v>0</v>
      </c>
      <c r="Z51" s="350"/>
      <c r="AA51" s="317"/>
      <c r="AB51" s="317"/>
    </row>
    <row r="52" spans="1:28" hidden="1" x14ac:dyDescent="0.3">
      <c r="A52" s="387" t="str">
        <f>Info!B50</f>
        <v>AR</v>
      </c>
      <c r="B52" s="313">
        <f>'Base travail'!D65</f>
        <v>0</v>
      </c>
      <c r="C52" s="345">
        <f t="shared" si="1"/>
        <v>0</v>
      </c>
      <c r="D52" s="345">
        <f>SUMIFS('Orga. oeuvrant'!$DX$6:$DX$271,'Orga. oeuvrant'!$A$6:$A$271,A52)+SUMIFS('Orga. oeuvrant'!$DY$6:$DY$271,'Orga. oeuvrant'!$A$6:$A$271,A52)</f>
        <v>0</v>
      </c>
      <c r="E52" s="345">
        <f>'Cpte prévis.'!Q49</f>
        <v>0</v>
      </c>
      <c r="F52" s="345">
        <f>SUMIFS('Orga. Régie'!$DY$6:$DY$271,'Orga. Régie'!$A$6:$A$271,A52)+SUMIFS('Orga. Régie'!$DZ$6:$DZ$271,'Orga. Régie'!$A$6:$A$271,A52)</f>
        <v>0</v>
      </c>
      <c r="G52" s="345">
        <f>SUMIFS('Orga. Régie'!$DY$6:$DY$271,'Orga. Régie'!$A$6:$A$271,A52,'Orga. Régie'!$C$6:$C$271,"Régie")+SUMIFS('Orga. Régie'!$DZ$6:$DZ$271,'Orga. Régie'!$A$6:$A$271,A52,'Orga. Régie'!$C$6:$C$271,"Régie")</f>
        <v>0</v>
      </c>
      <c r="H52" s="345">
        <f>SUMIFS('Orga. Régie'!$DY$6:$DY$271,'Orga. Régie'!$A$6:$A$271,A52,'Orga. Régie'!$C$6:$C$271,"Factotum")+SUMIFS('Orga. Régie'!$DZ$6:$DZ$271,'Orga. Régie'!$A$6:$A$271,A52,'Orga. Régie'!$C$6:$C$271,"Factotum")</f>
        <v>0</v>
      </c>
      <c r="I52" s="345">
        <f>SUMIFS('Orga. Régie'!$DY$6:$DY$271,'Orga. Régie'!$A$6:$A$271,A52,'Orga. Régie'!$C$6:$C$271,"Intervention")+SUMIFS('Orga. Régie'!$DZ$6:$DZ$271,'Orga. Régie'!$A$6:$A$271,A52,'Orga. Régie'!$C$6:$C$271,"Intervention")</f>
        <v>0</v>
      </c>
      <c r="J52" s="345">
        <f>'Cpte prévis.'!N156</f>
        <v>0</v>
      </c>
      <c r="K52" s="345">
        <f>SUMIFS('Orga. Encadr'!$DX$6:$DX$271,'Orga. Encadr'!$A$6:$A$271,A52)+SUMIFS('Orga. Encadr'!$DY$6:$DY$271,'Orga. Encadr'!$A$6:$A$271,A52)</f>
        <v>0</v>
      </c>
      <c r="L52" s="345">
        <f>'Cpte prévis.'!N261</f>
        <v>0</v>
      </c>
      <c r="M52" s="345">
        <f>'Cpte prévis.'!P49</f>
        <v>0</v>
      </c>
      <c r="N52" s="345">
        <f>'Cpte prévis.'!M156</f>
        <v>0</v>
      </c>
      <c r="O52" s="345">
        <f>'Cpte prévis.'!O261</f>
        <v>0</v>
      </c>
      <c r="P52" s="345">
        <f t="shared" si="2"/>
        <v>0</v>
      </c>
      <c r="Q52" s="345">
        <f>Vitrerie!B54</f>
        <v>0</v>
      </c>
      <c r="R52" s="345">
        <f>'Fourn. sanit.'!B51</f>
        <v>0</v>
      </c>
      <c r="S52" s="345">
        <f>'M-ondes'!B51</f>
        <v>0</v>
      </c>
      <c r="T52" s="345">
        <f>'3D'!B51</f>
        <v>0</v>
      </c>
      <c r="U52" s="345">
        <f>'Gestion déchets'!B66</f>
        <v>0</v>
      </c>
      <c r="V52" s="345"/>
      <c r="X52" s="346">
        <f t="shared" si="5"/>
        <v>0</v>
      </c>
      <c r="Y52" s="346">
        <f t="shared" si="4"/>
        <v>0</v>
      </c>
      <c r="Z52" s="347"/>
      <c r="AA52" s="310"/>
      <c r="AB52" s="310"/>
    </row>
    <row r="53" spans="1:28" hidden="1" x14ac:dyDescent="0.3">
      <c r="A53" s="388" t="str">
        <f>Info!B51</f>
        <v>AS</v>
      </c>
      <c r="B53" s="320">
        <f>'Base travail'!D66</f>
        <v>0</v>
      </c>
      <c r="C53" s="348">
        <f t="shared" si="1"/>
        <v>0</v>
      </c>
      <c r="D53" s="348">
        <f>SUMIFS('Orga. oeuvrant'!$DX$6:$DX$271,'Orga. oeuvrant'!$A$6:$A$271,A53)+SUMIFS('Orga. oeuvrant'!$DY$6:$DY$271,'Orga. oeuvrant'!$A$6:$A$271,A53)</f>
        <v>0</v>
      </c>
      <c r="E53" s="348">
        <f>'Cpte prévis.'!Q50</f>
        <v>0</v>
      </c>
      <c r="F53" s="348">
        <f>SUMIFS('Orga. Régie'!$DY$6:$DY$271,'Orga. Régie'!$A$6:$A$271,A53)+SUMIFS('Orga. Régie'!$DZ$6:$DZ$271,'Orga. Régie'!$A$6:$A$271,A53)</f>
        <v>0</v>
      </c>
      <c r="G53" s="348">
        <f>SUMIFS('Orga. Régie'!$DY$6:$DY$271,'Orga. Régie'!$A$6:$A$271,A53,'Orga. Régie'!$C$6:$C$271,"Régie")+SUMIFS('Orga. Régie'!$DZ$6:$DZ$271,'Orga. Régie'!$A$6:$A$271,A53,'Orga. Régie'!$C$6:$C$271,"Régie")</f>
        <v>0</v>
      </c>
      <c r="H53" s="348">
        <f>SUMIFS('Orga. Régie'!$DY$6:$DY$271,'Orga. Régie'!$A$6:$A$271,A53,'Orga. Régie'!$C$6:$C$271,"Factotum")+SUMIFS('Orga. Régie'!$DZ$6:$DZ$271,'Orga. Régie'!$A$6:$A$271,A53,'Orga. Régie'!$C$6:$C$271,"Factotum")</f>
        <v>0</v>
      </c>
      <c r="I53" s="348">
        <f>SUMIFS('Orga. Régie'!$DY$6:$DY$271,'Orga. Régie'!$A$6:$A$271,A53,'Orga. Régie'!$C$6:$C$271,"Intervention")+SUMIFS('Orga. Régie'!$DZ$6:$DZ$271,'Orga. Régie'!$A$6:$A$271,A53,'Orga. Régie'!$C$6:$C$271,"Intervention")</f>
        <v>0</v>
      </c>
      <c r="J53" s="348">
        <f>'Cpte prévis.'!N157</f>
        <v>0</v>
      </c>
      <c r="K53" s="348">
        <f>SUMIFS('Orga. Encadr'!$DX$6:$DX$271,'Orga. Encadr'!$A$6:$A$271,A53)+SUMIFS('Orga. Encadr'!$DY$6:$DY$271,'Orga. Encadr'!$A$6:$A$271,A53)</f>
        <v>0</v>
      </c>
      <c r="L53" s="348">
        <f>'Cpte prévis.'!N262</f>
        <v>0</v>
      </c>
      <c r="M53" s="348">
        <f>'Cpte prévis.'!P50</f>
        <v>0</v>
      </c>
      <c r="N53" s="348">
        <f>'Cpte prévis.'!M157</f>
        <v>0</v>
      </c>
      <c r="O53" s="348">
        <f>'Cpte prévis.'!O262</f>
        <v>0</v>
      </c>
      <c r="P53" s="348">
        <f t="shared" si="2"/>
        <v>0</v>
      </c>
      <c r="Q53" s="348">
        <f>Vitrerie!B55</f>
        <v>0</v>
      </c>
      <c r="R53" s="348">
        <f>'Fourn. sanit.'!B52</f>
        <v>0</v>
      </c>
      <c r="S53" s="348">
        <f>'M-ondes'!B52</f>
        <v>0</v>
      </c>
      <c r="T53" s="348">
        <f>'3D'!B52</f>
        <v>0</v>
      </c>
      <c r="U53" s="348">
        <f>'Gestion déchets'!B67</f>
        <v>0</v>
      </c>
      <c r="V53" s="348"/>
      <c r="X53" s="349">
        <f t="shared" si="5"/>
        <v>0</v>
      </c>
      <c r="Y53" s="349">
        <f t="shared" si="4"/>
        <v>0</v>
      </c>
      <c r="Z53" s="350"/>
      <c r="AA53" s="317"/>
      <c r="AB53" s="317"/>
    </row>
    <row r="54" spans="1:28" hidden="1" x14ac:dyDescent="0.3">
      <c r="A54" s="387" t="str">
        <f>Info!B52</f>
        <v>AT</v>
      </c>
      <c r="B54" s="313">
        <f>'Base travail'!D67</f>
        <v>0</v>
      </c>
      <c r="C54" s="345">
        <f t="shared" si="1"/>
        <v>0</v>
      </c>
      <c r="D54" s="345">
        <f>SUMIFS('Orga. oeuvrant'!$DX$6:$DX$271,'Orga. oeuvrant'!$A$6:$A$271,A54)+SUMIFS('Orga. oeuvrant'!$DY$6:$DY$271,'Orga. oeuvrant'!$A$6:$A$271,A54)</f>
        <v>0</v>
      </c>
      <c r="E54" s="345">
        <f>'Cpte prévis.'!Q51</f>
        <v>0</v>
      </c>
      <c r="F54" s="345">
        <f>SUMIFS('Orga. Régie'!$DY$6:$DY$271,'Orga. Régie'!$A$6:$A$271,A54)+SUMIFS('Orga. Régie'!$DZ$6:$DZ$271,'Orga. Régie'!$A$6:$A$271,A54)</f>
        <v>0</v>
      </c>
      <c r="G54" s="345">
        <f>SUMIFS('Orga. Régie'!$DY$6:$DY$271,'Orga. Régie'!$A$6:$A$271,A54,'Orga. Régie'!$C$6:$C$271,"Régie")+SUMIFS('Orga. Régie'!$DZ$6:$DZ$271,'Orga. Régie'!$A$6:$A$271,A54,'Orga. Régie'!$C$6:$C$271,"Régie")</f>
        <v>0</v>
      </c>
      <c r="H54" s="345">
        <f>SUMIFS('Orga. Régie'!$DY$6:$DY$271,'Orga. Régie'!$A$6:$A$271,A54,'Orga. Régie'!$C$6:$C$271,"Factotum")+SUMIFS('Orga. Régie'!$DZ$6:$DZ$271,'Orga. Régie'!$A$6:$A$271,A54,'Orga. Régie'!$C$6:$C$271,"Factotum")</f>
        <v>0</v>
      </c>
      <c r="I54" s="345">
        <f>SUMIFS('Orga. Régie'!$DY$6:$DY$271,'Orga. Régie'!$A$6:$A$271,A54,'Orga. Régie'!$C$6:$C$271,"Intervention")+SUMIFS('Orga. Régie'!$DZ$6:$DZ$271,'Orga. Régie'!$A$6:$A$271,A54,'Orga. Régie'!$C$6:$C$271,"Intervention")</f>
        <v>0</v>
      </c>
      <c r="J54" s="345">
        <f>'Cpte prévis.'!N158</f>
        <v>0</v>
      </c>
      <c r="K54" s="345">
        <f>SUMIFS('Orga. Encadr'!$DX$6:$DX$271,'Orga. Encadr'!$A$6:$A$271,A54)+SUMIFS('Orga. Encadr'!$DY$6:$DY$271,'Orga. Encadr'!$A$6:$A$271,A54)</f>
        <v>0</v>
      </c>
      <c r="L54" s="345">
        <f>'Cpte prévis.'!N263</f>
        <v>0</v>
      </c>
      <c r="M54" s="345">
        <f>'Cpte prévis.'!P51</f>
        <v>0</v>
      </c>
      <c r="N54" s="345">
        <f>'Cpte prévis.'!M158</f>
        <v>0</v>
      </c>
      <c r="O54" s="345">
        <f>'Cpte prévis.'!O263</f>
        <v>0</v>
      </c>
      <c r="P54" s="345">
        <f t="shared" si="2"/>
        <v>0</v>
      </c>
      <c r="Q54" s="345">
        <f>Vitrerie!B56</f>
        <v>0</v>
      </c>
      <c r="R54" s="345">
        <f>'Fourn. sanit.'!B53</f>
        <v>0</v>
      </c>
      <c r="S54" s="345">
        <f>'M-ondes'!B53</f>
        <v>0</v>
      </c>
      <c r="T54" s="345">
        <f>'3D'!B53</f>
        <v>0</v>
      </c>
      <c r="U54" s="345">
        <f>'Gestion déchets'!B68</f>
        <v>0</v>
      </c>
      <c r="V54" s="345"/>
      <c r="X54" s="346">
        <f t="shared" si="5"/>
        <v>0</v>
      </c>
      <c r="Y54" s="346">
        <f t="shared" si="4"/>
        <v>0</v>
      </c>
      <c r="Z54" s="347"/>
      <c r="AA54" s="310"/>
      <c r="AB54" s="310"/>
    </row>
    <row r="55" spans="1:28" hidden="1" x14ac:dyDescent="0.3">
      <c r="A55" s="388" t="str">
        <f>Info!B53</f>
        <v>AU</v>
      </c>
      <c r="B55" s="320">
        <f>'Base travail'!D68</f>
        <v>0</v>
      </c>
      <c r="C55" s="348">
        <f t="shared" si="1"/>
        <v>0</v>
      </c>
      <c r="D55" s="348">
        <f>SUMIFS('Orga. oeuvrant'!$DX$6:$DX$271,'Orga. oeuvrant'!$A$6:$A$271,A55)+SUMIFS('Orga. oeuvrant'!$DY$6:$DY$271,'Orga. oeuvrant'!$A$6:$A$271,A55)</f>
        <v>0</v>
      </c>
      <c r="E55" s="348">
        <f>'Cpte prévis.'!Q52</f>
        <v>0</v>
      </c>
      <c r="F55" s="348">
        <f>SUMIFS('Orga. Régie'!$DY$6:$DY$271,'Orga. Régie'!$A$6:$A$271,A55)+SUMIFS('Orga. Régie'!$DZ$6:$DZ$271,'Orga. Régie'!$A$6:$A$271,A55)</f>
        <v>0</v>
      </c>
      <c r="G55" s="348">
        <f>SUMIFS('Orga. Régie'!$DY$6:$DY$271,'Orga. Régie'!$A$6:$A$271,A55,'Orga. Régie'!$C$6:$C$271,"Régie")+SUMIFS('Orga. Régie'!$DZ$6:$DZ$271,'Orga. Régie'!$A$6:$A$271,A55,'Orga. Régie'!$C$6:$C$271,"Régie")</f>
        <v>0</v>
      </c>
      <c r="H55" s="348">
        <f>SUMIFS('Orga. Régie'!$DY$6:$DY$271,'Orga. Régie'!$A$6:$A$271,A55,'Orga. Régie'!$C$6:$C$271,"Factotum")+SUMIFS('Orga. Régie'!$DZ$6:$DZ$271,'Orga. Régie'!$A$6:$A$271,A55,'Orga. Régie'!$C$6:$C$271,"Factotum")</f>
        <v>0</v>
      </c>
      <c r="I55" s="348">
        <f>SUMIFS('Orga. Régie'!$DY$6:$DY$271,'Orga. Régie'!$A$6:$A$271,A55,'Orga. Régie'!$C$6:$C$271,"Intervention")+SUMIFS('Orga. Régie'!$DZ$6:$DZ$271,'Orga. Régie'!$A$6:$A$271,A55,'Orga. Régie'!$C$6:$C$271,"Intervention")</f>
        <v>0</v>
      </c>
      <c r="J55" s="348">
        <f>'Cpte prévis.'!N159</f>
        <v>0</v>
      </c>
      <c r="K55" s="348">
        <f>SUMIFS('Orga. Encadr'!$DX$6:$DX$271,'Orga. Encadr'!$A$6:$A$271,A55)+SUMIFS('Orga. Encadr'!$DY$6:$DY$271,'Orga. Encadr'!$A$6:$A$271,A55)</f>
        <v>0</v>
      </c>
      <c r="L55" s="348">
        <f>'Cpte prévis.'!N264</f>
        <v>0</v>
      </c>
      <c r="M55" s="348">
        <f>'Cpte prévis.'!P52</f>
        <v>0</v>
      </c>
      <c r="N55" s="348">
        <f>'Cpte prévis.'!M159</f>
        <v>0</v>
      </c>
      <c r="O55" s="348">
        <f>'Cpte prévis.'!O264</f>
        <v>0</v>
      </c>
      <c r="P55" s="348">
        <f t="shared" si="2"/>
        <v>0</v>
      </c>
      <c r="Q55" s="348">
        <f>Vitrerie!B57</f>
        <v>0</v>
      </c>
      <c r="R55" s="348">
        <f>'Fourn. sanit.'!B54</f>
        <v>0</v>
      </c>
      <c r="S55" s="348">
        <f>'M-ondes'!B54</f>
        <v>0</v>
      </c>
      <c r="T55" s="348">
        <f>'3D'!B54</f>
        <v>0</v>
      </c>
      <c r="U55" s="348">
        <f>'Gestion déchets'!B69</f>
        <v>0</v>
      </c>
      <c r="V55" s="348"/>
      <c r="X55" s="349">
        <f t="shared" si="5"/>
        <v>0</v>
      </c>
      <c r="Y55" s="349">
        <f t="shared" si="4"/>
        <v>0</v>
      </c>
      <c r="Z55" s="350"/>
      <c r="AA55" s="317"/>
      <c r="AB55" s="317"/>
    </row>
    <row r="56" spans="1:28" hidden="1" x14ac:dyDescent="0.3">
      <c r="A56" s="387" t="str">
        <f>Info!B54</f>
        <v>AV</v>
      </c>
      <c r="B56" s="313">
        <f>'Base travail'!D69</f>
        <v>0</v>
      </c>
      <c r="C56" s="345">
        <f t="shared" si="1"/>
        <v>0</v>
      </c>
      <c r="D56" s="345">
        <f>SUMIFS('Orga. oeuvrant'!$DX$6:$DX$271,'Orga. oeuvrant'!$A$6:$A$271,A56)+SUMIFS('Orga. oeuvrant'!$DY$6:$DY$271,'Orga. oeuvrant'!$A$6:$A$271,A56)</f>
        <v>0</v>
      </c>
      <c r="E56" s="345">
        <f>'Cpte prévis.'!Q53</f>
        <v>0</v>
      </c>
      <c r="F56" s="345">
        <f>SUMIFS('Orga. Régie'!$DY$6:$DY$271,'Orga. Régie'!$A$6:$A$271,A56)+SUMIFS('Orga. Régie'!$DZ$6:$DZ$271,'Orga. Régie'!$A$6:$A$271,A56)</f>
        <v>0</v>
      </c>
      <c r="G56" s="345">
        <f>SUMIFS('Orga. Régie'!$DY$6:$DY$271,'Orga. Régie'!$A$6:$A$271,A56,'Orga. Régie'!$C$6:$C$271,"Régie")+SUMIFS('Orga. Régie'!$DZ$6:$DZ$271,'Orga. Régie'!$A$6:$A$271,A56,'Orga. Régie'!$C$6:$C$271,"Régie")</f>
        <v>0</v>
      </c>
      <c r="H56" s="345">
        <f>SUMIFS('Orga. Régie'!$DY$6:$DY$271,'Orga. Régie'!$A$6:$A$271,A56,'Orga. Régie'!$C$6:$C$271,"Factotum")+SUMIFS('Orga. Régie'!$DZ$6:$DZ$271,'Orga. Régie'!$A$6:$A$271,A56,'Orga. Régie'!$C$6:$C$271,"Factotum")</f>
        <v>0</v>
      </c>
      <c r="I56" s="345">
        <f>SUMIFS('Orga. Régie'!$DY$6:$DY$271,'Orga. Régie'!$A$6:$A$271,A56,'Orga. Régie'!$C$6:$C$271,"Intervention")+SUMIFS('Orga. Régie'!$DZ$6:$DZ$271,'Orga. Régie'!$A$6:$A$271,A56,'Orga. Régie'!$C$6:$C$271,"Intervention")</f>
        <v>0</v>
      </c>
      <c r="J56" s="345">
        <f>'Cpte prévis.'!N160</f>
        <v>0</v>
      </c>
      <c r="K56" s="345">
        <f>SUMIFS('Orga. Encadr'!$DX$6:$DX$271,'Orga. Encadr'!$A$6:$A$271,A56)+SUMIFS('Orga. Encadr'!$DY$6:$DY$271,'Orga. Encadr'!$A$6:$A$271,A56)</f>
        <v>0</v>
      </c>
      <c r="L56" s="345">
        <f>'Cpte prévis.'!N265</f>
        <v>0</v>
      </c>
      <c r="M56" s="345">
        <f>'Cpte prévis.'!P53</f>
        <v>0</v>
      </c>
      <c r="N56" s="345">
        <f>'Cpte prévis.'!M160</f>
        <v>0</v>
      </c>
      <c r="O56" s="345">
        <f>'Cpte prévis.'!O265</f>
        <v>0</v>
      </c>
      <c r="P56" s="345">
        <f t="shared" si="2"/>
        <v>0</v>
      </c>
      <c r="Q56" s="345">
        <f>Vitrerie!B58</f>
        <v>0</v>
      </c>
      <c r="R56" s="345">
        <f>'Fourn. sanit.'!B55</f>
        <v>0</v>
      </c>
      <c r="S56" s="345">
        <f>'M-ondes'!B55</f>
        <v>0</v>
      </c>
      <c r="T56" s="345">
        <f>'3D'!B55</f>
        <v>0</v>
      </c>
      <c r="U56" s="345">
        <f>'Gestion déchets'!B70</f>
        <v>0</v>
      </c>
      <c r="V56" s="345"/>
      <c r="X56" s="346">
        <f t="shared" si="5"/>
        <v>0</v>
      </c>
      <c r="Y56" s="346">
        <f t="shared" si="4"/>
        <v>0</v>
      </c>
      <c r="Z56" s="347"/>
      <c r="AA56" s="310"/>
      <c r="AB56" s="310"/>
    </row>
    <row r="57" spans="1:28" hidden="1" x14ac:dyDescent="0.3">
      <c r="A57" s="388" t="str">
        <f>Info!B55</f>
        <v>AW</v>
      </c>
      <c r="B57" s="320">
        <f>'Base travail'!D70</f>
        <v>0</v>
      </c>
      <c r="C57" s="348">
        <f t="shared" si="1"/>
        <v>0</v>
      </c>
      <c r="D57" s="348">
        <f>SUMIFS('Orga. oeuvrant'!$DX$6:$DX$271,'Orga. oeuvrant'!$A$6:$A$271,A57)+SUMIFS('Orga. oeuvrant'!$DY$6:$DY$271,'Orga. oeuvrant'!$A$6:$A$271,A57)</f>
        <v>0</v>
      </c>
      <c r="E57" s="348">
        <f>'Cpte prévis.'!Q54</f>
        <v>0</v>
      </c>
      <c r="F57" s="348">
        <f>SUMIFS('Orga. Régie'!$DY$6:$DY$271,'Orga. Régie'!$A$6:$A$271,A57)+SUMIFS('Orga. Régie'!$DZ$6:$DZ$271,'Orga. Régie'!$A$6:$A$271,A57)</f>
        <v>0</v>
      </c>
      <c r="G57" s="348">
        <f>SUMIFS('Orga. Régie'!$DY$6:$DY$271,'Orga. Régie'!$A$6:$A$271,A57,'Orga. Régie'!$C$6:$C$271,"Régie")+SUMIFS('Orga. Régie'!$DZ$6:$DZ$271,'Orga. Régie'!$A$6:$A$271,A57,'Orga. Régie'!$C$6:$C$271,"Régie")</f>
        <v>0</v>
      </c>
      <c r="H57" s="348">
        <f>SUMIFS('Orga. Régie'!$DY$6:$DY$271,'Orga. Régie'!$A$6:$A$271,A57,'Orga. Régie'!$C$6:$C$271,"Factotum")+SUMIFS('Orga. Régie'!$DZ$6:$DZ$271,'Orga. Régie'!$A$6:$A$271,A57,'Orga. Régie'!$C$6:$C$271,"Factotum")</f>
        <v>0</v>
      </c>
      <c r="I57" s="348">
        <f>SUMIFS('Orga. Régie'!$DY$6:$DY$271,'Orga. Régie'!$A$6:$A$271,A57,'Orga. Régie'!$C$6:$C$271,"Intervention")+SUMIFS('Orga. Régie'!$DZ$6:$DZ$271,'Orga. Régie'!$A$6:$A$271,A57,'Orga. Régie'!$C$6:$C$271,"Intervention")</f>
        <v>0</v>
      </c>
      <c r="J57" s="348">
        <f>'Cpte prévis.'!N161</f>
        <v>0</v>
      </c>
      <c r="K57" s="348">
        <f>SUMIFS('Orga. Encadr'!$DX$6:$DX$271,'Orga. Encadr'!$A$6:$A$271,A57)+SUMIFS('Orga. Encadr'!$DY$6:$DY$271,'Orga. Encadr'!$A$6:$A$271,A57)</f>
        <v>0</v>
      </c>
      <c r="L57" s="348">
        <f>'Cpte prévis.'!N266</f>
        <v>0</v>
      </c>
      <c r="M57" s="348">
        <f>'Cpte prévis.'!P54</f>
        <v>0</v>
      </c>
      <c r="N57" s="348">
        <f>'Cpte prévis.'!M161</f>
        <v>0</v>
      </c>
      <c r="O57" s="348">
        <f>'Cpte prévis.'!O266</f>
        <v>0</v>
      </c>
      <c r="P57" s="348">
        <f t="shared" si="2"/>
        <v>0</v>
      </c>
      <c r="Q57" s="348">
        <f>Vitrerie!B59</f>
        <v>0</v>
      </c>
      <c r="R57" s="348">
        <f>'Fourn. sanit.'!B56</f>
        <v>0</v>
      </c>
      <c r="S57" s="348">
        <f>'M-ondes'!B56</f>
        <v>0</v>
      </c>
      <c r="T57" s="348">
        <f>'3D'!B56</f>
        <v>0</v>
      </c>
      <c r="U57" s="348">
        <f>'Gestion déchets'!B71</f>
        <v>0</v>
      </c>
      <c r="V57" s="348"/>
      <c r="X57" s="349">
        <f t="shared" si="5"/>
        <v>0</v>
      </c>
      <c r="Y57" s="349">
        <f t="shared" si="4"/>
        <v>0</v>
      </c>
      <c r="Z57" s="350"/>
      <c r="AA57" s="317"/>
      <c r="AB57" s="317"/>
    </row>
    <row r="58" spans="1:28" hidden="1" x14ac:dyDescent="0.3">
      <c r="A58" s="387" t="str">
        <f>Info!B56</f>
        <v>AX</v>
      </c>
      <c r="B58" s="313">
        <f>'Base travail'!D71</f>
        <v>0</v>
      </c>
      <c r="C58" s="345">
        <f t="shared" si="1"/>
        <v>0</v>
      </c>
      <c r="D58" s="345">
        <f>SUMIFS('Orga. oeuvrant'!$DX$6:$DX$271,'Orga. oeuvrant'!$A$6:$A$271,A58)+SUMIFS('Orga. oeuvrant'!$DY$6:$DY$271,'Orga. oeuvrant'!$A$6:$A$271,A58)</f>
        <v>0</v>
      </c>
      <c r="E58" s="345">
        <f>'Cpte prévis.'!Q55</f>
        <v>0</v>
      </c>
      <c r="F58" s="345">
        <f>SUMIFS('Orga. Régie'!$DY$6:$DY$271,'Orga. Régie'!$A$6:$A$271,A58)+SUMIFS('Orga. Régie'!$DZ$6:$DZ$271,'Orga. Régie'!$A$6:$A$271,A58)</f>
        <v>0</v>
      </c>
      <c r="G58" s="345">
        <f>SUMIFS('Orga. Régie'!$DY$6:$DY$271,'Orga. Régie'!$A$6:$A$271,A58,'Orga. Régie'!$C$6:$C$271,"Régie")+SUMIFS('Orga. Régie'!$DZ$6:$DZ$271,'Orga. Régie'!$A$6:$A$271,A58,'Orga. Régie'!$C$6:$C$271,"Régie")</f>
        <v>0</v>
      </c>
      <c r="H58" s="345">
        <f>SUMIFS('Orga. Régie'!$DY$6:$DY$271,'Orga. Régie'!$A$6:$A$271,A58,'Orga. Régie'!$C$6:$C$271,"Factotum")+SUMIFS('Orga. Régie'!$DZ$6:$DZ$271,'Orga. Régie'!$A$6:$A$271,A58,'Orga. Régie'!$C$6:$C$271,"Factotum")</f>
        <v>0</v>
      </c>
      <c r="I58" s="345">
        <f>SUMIFS('Orga. Régie'!$DY$6:$DY$271,'Orga. Régie'!$A$6:$A$271,A58,'Orga. Régie'!$C$6:$C$271,"Intervention")+SUMIFS('Orga. Régie'!$DZ$6:$DZ$271,'Orga. Régie'!$A$6:$A$271,A58,'Orga. Régie'!$C$6:$C$271,"Intervention")</f>
        <v>0</v>
      </c>
      <c r="J58" s="345">
        <f>'Cpte prévis.'!N162</f>
        <v>0</v>
      </c>
      <c r="K58" s="345">
        <f>SUMIFS('Orga. Encadr'!$DX$6:$DX$271,'Orga. Encadr'!$A$6:$A$271,A58)+SUMIFS('Orga. Encadr'!$DY$6:$DY$271,'Orga. Encadr'!$A$6:$A$271,A58)</f>
        <v>0</v>
      </c>
      <c r="L58" s="345">
        <f>'Cpte prévis.'!N267</f>
        <v>0</v>
      </c>
      <c r="M58" s="345">
        <f>'Cpte prévis.'!P55</f>
        <v>0</v>
      </c>
      <c r="N58" s="345">
        <f>'Cpte prévis.'!M162</f>
        <v>0</v>
      </c>
      <c r="O58" s="345">
        <f>'Cpte prévis.'!O267</f>
        <v>0</v>
      </c>
      <c r="P58" s="345">
        <f t="shared" si="2"/>
        <v>0</v>
      </c>
      <c r="Q58" s="345">
        <f>Vitrerie!B60</f>
        <v>0</v>
      </c>
      <c r="R58" s="345">
        <f>'Fourn. sanit.'!B57</f>
        <v>0</v>
      </c>
      <c r="S58" s="345">
        <f>'M-ondes'!B57</f>
        <v>0</v>
      </c>
      <c r="T58" s="345">
        <f>'3D'!B57</f>
        <v>0</v>
      </c>
      <c r="U58" s="345">
        <f>'Gestion déchets'!B72</f>
        <v>0</v>
      </c>
      <c r="V58" s="345"/>
      <c r="X58" s="346">
        <f t="shared" si="5"/>
        <v>0</v>
      </c>
      <c r="Y58" s="346">
        <f t="shared" si="4"/>
        <v>0</v>
      </c>
      <c r="Z58" s="347"/>
      <c r="AA58" s="310"/>
      <c r="AB58" s="310"/>
    </row>
    <row r="59" spans="1:28" hidden="1" x14ac:dyDescent="0.3">
      <c r="A59" s="388" t="str">
        <f>Info!B57</f>
        <v>AY</v>
      </c>
      <c r="B59" s="320">
        <f>'Base travail'!D72</f>
        <v>0</v>
      </c>
      <c r="C59" s="348">
        <f t="shared" si="1"/>
        <v>0</v>
      </c>
      <c r="D59" s="348">
        <f>SUMIFS('Orga. oeuvrant'!$DX$6:$DX$271,'Orga. oeuvrant'!$A$6:$A$271,A59)+SUMIFS('Orga. oeuvrant'!$DY$6:$DY$271,'Orga. oeuvrant'!$A$6:$A$271,A59)</f>
        <v>0</v>
      </c>
      <c r="E59" s="348">
        <f>'Cpte prévis.'!Q56</f>
        <v>0</v>
      </c>
      <c r="F59" s="348">
        <f>SUMIFS('Orga. Régie'!$DY$6:$DY$271,'Orga. Régie'!$A$6:$A$271,A59)+SUMIFS('Orga. Régie'!$DZ$6:$DZ$271,'Orga. Régie'!$A$6:$A$271,A59)</f>
        <v>0</v>
      </c>
      <c r="G59" s="348">
        <f>SUMIFS('Orga. Régie'!$DY$6:$DY$271,'Orga. Régie'!$A$6:$A$271,A59,'Orga. Régie'!$C$6:$C$271,"Régie")+SUMIFS('Orga. Régie'!$DZ$6:$DZ$271,'Orga. Régie'!$A$6:$A$271,A59,'Orga. Régie'!$C$6:$C$271,"Régie")</f>
        <v>0</v>
      </c>
      <c r="H59" s="348">
        <f>SUMIFS('Orga. Régie'!$DY$6:$DY$271,'Orga. Régie'!$A$6:$A$271,A59,'Orga. Régie'!$C$6:$C$271,"Factotum")+SUMIFS('Orga. Régie'!$DZ$6:$DZ$271,'Orga. Régie'!$A$6:$A$271,A59,'Orga. Régie'!$C$6:$C$271,"Factotum")</f>
        <v>0</v>
      </c>
      <c r="I59" s="348">
        <f>SUMIFS('Orga. Régie'!$DY$6:$DY$271,'Orga. Régie'!$A$6:$A$271,A59,'Orga. Régie'!$C$6:$C$271,"Intervention")+SUMIFS('Orga. Régie'!$DZ$6:$DZ$271,'Orga. Régie'!$A$6:$A$271,A59,'Orga. Régie'!$C$6:$C$271,"Intervention")</f>
        <v>0</v>
      </c>
      <c r="J59" s="348">
        <f>'Cpte prévis.'!N163</f>
        <v>0</v>
      </c>
      <c r="K59" s="348">
        <f>SUMIFS('Orga. Encadr'!$DX$6:$DX$271,'Orga. Encadr'!$A$6:$A$271,A59)+SUMIFS('Orga. Encadr'!$DY$6:$DY$271,'Orga. Encadr'!$A$6:$A$271,A59)</f>
        <v>0</v>
      </c>
      <c r="L59" s="348">
        <f>'Cpte prévis.'!N268</f>
        <v>0</v>
      </c>
      <c r="M59" s="348">
        <f>'Cpte prévis.'!P56</f>
        <v>0</v>
      </c>
      <c r="N59" s="348">
        <f>'Cpte prévis.'!M163</f>
        <v>0</v>
      </c>
      <c r="O59" s="348">
        <f>'Cpte prévis.'!O268</f>
        <v>0</v>
      </c>
      <c r="P59" s="348">
        <f t="shared" si="2"/>
        <v>0</v>
      </c>
      <c r="Q59" s="348">
        <f>Vitrerie!B61</f>
        <v>0</v>
      </c>
      <c r="R59" s="348">
        <f>'Fourn. sanit.'!B58</f>
        <v>0</v>
      </c>
      <c r="S59" s="348">
        <f>'M-ondes'!B58</f>
        <v>0</v>
      </c>
      <c r="T59" s="348">
        <f>'3D'!B58</f>
        <v>0</v>
      </c>
      <c r="U59" s="348">
        <f>'Gestion déchets'!B73</f>
        <v>0</v>
      </c>
      <c r="V59" s="348"/>
      <c r="X59" s="349">
        <f t="shared" si="5"/>
        <v>0</v>
      </c>
      <c r="Y59" s="349">
        <f t="shared" si="4"/>
        <v>0</v>
      </c>
      <c r="Z59" s="350"/>
      <c r="AA59" s="317"/>
      <c r="AB59" s="317"/>
    </row>
    <row r="60" spans="1:28" hidden="1" x14ac:dyDescent="0.3">
      <c r="A60" s="387" t="str">
        <f>Info!B58</f>
        <v>AZ</v>
      </c>
      <c r="B60" s="313">
        <f>'Base travail'!D73</f>
        <v>0</v>
      </c>
      <c r="C60" s="345">
        <f t="shared" si="1"/>
        <v>0</v>
      </c>
      <c r="D60" s="345">
        <f>SUMIFS('Orga. oeuvrant'!$DX$6:$DX$271,'Orga. oeuvrant'!$A$6:$A$271,A60)+SUMIFS('Orga. oeuvrant'!$DY$6:$DY$271,'Orga. oeuvrant'!$A$6:$A$271,A60)</f>
        <v>0</v>
      </c>
      <c r="E60" s="345">
        <f>'Cpte prévis.'!Q57</f>
        <v>0</v>
      </c>
      <c r="F60" s="345">
        <f>SUMIFS('Orga. Régie'!$DY$6:$DY$271,'Orga. Régie'!$A$6:$A$271,A60)+SUMIFS('Orga. Régie'!$DZ$6:$DZ$271,'Orga. Régie'!$A$6:$A$271,A60)</f>
        <v>0</v>
      </c>
      <c r="G60" s="345">
        <f>SUMIFS('Orga. Régie'!$DY$6:$DY$271,'Orga. Régie'!$A$6:$A$271,A60,'Orga. Régie'!$C$6:$C$271,"Régie")+SUMIFS('Orga. Régie'!$DZ$6:$DZ$271,'Orga. Régie'!$A$6:$A$271,A60,'Orga. Régie'!$C$6:$C$271,"Régie")</f>
        <v>0</v>
      </c>
      <c r="H60" s="345">
        <f>SUMIFS('Orga. Régie'!$DY$6:$DY$271,'Orga. Régie'!$A$6:$A$271,A60,'Orga. Régie'!$C$6:$C$271,"Factotum")+SUMIFS('Orga. Régie'!$DZ$6:$DZ$271,'Orga. Régie'!$A$6:$A$271,A60,'Orga. Régie'!$C$6:$C$271,"Factotum")</f>
        <v>0</v>
      </c>
      <c r="I60" s="345">
        <f>SUMIFS('Orga. Régie'!$DY$6:$DY$271,'Orga. Régie'!$A$6:$A$271,A60,'Orga. Régie'!$C$6:$C$271,"Intervention")+SUMIFS('Orga. Régie'!$DZ$6:$DZ$271,'Orga. Régie'!$A$6:$A$271,A60,'Orga. Régie'!$C$6:$C$271,"Intervention")</f>
        <v>0</v>
      </c>
      <c r="J60" s="345">
        <f>'Cpte prévis.'!N164</f>
        <v>0</v>
      </c>
      <c r="K60" s="345">
        <f>SUMIFS('Orga. Encadr'!$DX$6:$DX$271,'Orga. Encadr'!$A$6:$A$271,A60)+SUMIFS('Orga. Encadr'!$DY$6:$DY$271,'Orga. Encadr'!$A$6:$A$271,A60)</f>
        <v>0</v>
      </c>
      <c r="L60" s="345">
        <f>'Cpte prévis.'!N269</f>
        <v>0</v>
      </c>
      <c r="M60" s="345">
        <f>'Cpte prévis.'!P57</f>
        <v>0</v>
      </c>
      <c r="N60" s="345">
        <f>'Cpte prévis.'!M164</f>
        <v>0</v>
      </c>
      <c r="O60" s="345">
        <f>'Cpte prévis.'!O269</f>
        <v>0</v>
      </c>
      <c r="P60" s="345">
        <f t="shared" si="2"/>
        <v>0</v>
      </c>
      <c r="Q60" s="345">
        <f>Vitrerie!B62</f>
        <v>0</v>
      </c>
      <c r="R60" s="345">
        <f>'Fourn. sanit.'!B59</f>
        <v>0</v>
      </c>
      <c r="S60" s="345">
        <f>'M-ondes'!B59</f>
        <v>0</v>
      </c>
      <c r="T60" s="345">
        <f>'3D'!B59</f>
        <v>0</v>
      </c>
      <c r="U60" s="345">
        <f>'Gestion déchets'!B74</f>
        <v>0</v>
      </c>
      <c r="V60" s="345"/>
      <c r="X60" s="346">
        <f t="shared" si="5"/>
        <v>0</v>
      </c>
      <c r="Y60" s="346">
        <f t="shared" si="4"/>
        <v>0</v>
      </c>
      <c r="Z60" s="347"/>
      <c r="AA60" s="310"/>
      <c r="AB60" s="310"/>
    </row>
    <row r="61" spans="1:28" hidden="1" x14ac:dyDescent="0.3">
      <c r="A61" s="388" t="str">
        <f>Info!B59</f>
        <v>BA</v>
      </c>
      <c r="B61" s="320">
        <f>'Base travail'!D74</f>
        <v>0</v>
      </c>
      <c r="C61" s="348">
        <f t="shared" si="1"/>
        <v>0</v>
      </c>
      <c r="D61" s="348">
        <f>SUMIFS('Orga. oeuvrant'!$DX$6:$DX$271,'Orga. oeuvrant'!$A$6:$A$271,A61)+SUMIFS('Orga. oeuvrant'!$DY$6:$DY$271,'Orga. oeuvrant'!$A$6:$A$271,A61)</f>
        <v>0</v>
      </c>
      <c r="E61" s="348">
        <f>'Cpte prévis.'!Q58</f>
        <v>0</v>
      </c>
      <c r="F61" s="348">
        <f>SUMIFS('Orga. Régie'!$DY$6:$DY$271,'Orga. Régie'!$A$6:$A$271,A61)+SUMIFS('Orga. Régie'!$DZ$6:$DZ$271,'Orga. Régie'!$A$6:$A$271,A61)</f>
        <v>0</v>
      </c>
      <c r="G61" s="348">
        <f>SUMIFS('Orga. Régie'!$DY$6:$DY$271,'Orga. Régie'!$A$6:$A$271,A61,'Orga. Régie'!$C$6:$C$271,"Régie")+SUMIFS('Orga. Régie'!$DZ$6:$DZ$271,'Orga. Régie'!$A$6:$A$271,A61,'Orga. Régie'!$C$6:$C$271,"Régie")</f>
        <v>0</v>
      </c>
      <c r="H61" s="348">
        <f>SUMIFS('Orga. Régie'!$DY$6:$DY$271,'Orga. Régie'!$A$6:$A$271,A61,'Orga. Régie'!$C$6:$C$271,"Factotum")+SUMIFS('Orga. Régie'!$DZ$6:$DZ$271,'Orga. Régie'!$A$6:$A$271,A61,'Orga. Régie'!$C$6:$C$271,"Factotum")</f>
        <v>0</v>
      </c>
      <c r="I61" s="348">
        <f>SUMIFS('Orga. Régie'!$DY$6:$DY$271,'Orga. Régie'!$A$6:$A$271,A61,'Orga. Régie'!$C$6:$C$271,"Intervention")+SUMIFS('Orga. Régie'!$DZ$6:$DZ$271,'Orga. Régie'!$A$6:$A$271,A61,'Orga. Régie'!$C$6:$C$271,"Intervention")</f>
        <v>0</v>
      </c>
      <c r="J61" s="348">
        <f>'Cpte prévis.'!N165</f>
        <v>0</v>
      </c>
      <c r="K61" s="348">
        <f>SUMIFS('Orga. Encadr'!$DX$6:$DX$271,'Orga. Encadr'!$A$6:$A$271,A61)+SUMIFS('Orga. Encadr'!$DY$6:$DY$271,'Orga. Encadr'!$A$6:$A$271,A61)</f>
        <v>0</v>
      </c>
      <c r="L61" s="348">
        <f>'Cpte prévis.'!N270</f>
        <v>0</v>
      </c>
      <c r="M61" s="348">
        <f>'Cpte prévis.'!P58</f>
        <v>0</v>
      </c>
      <c r="N61" s="348">
        <f>'Cpte prévis.'!M165</f>
        <v>0</v>
      </c>
      <c r="O61" s="348">
        <f>'Cpte prévis.'!O270</f>
        <v>0</v>
      </c>
      <c r="P61" s="348">
        <f t="shared" si="2"/>
        <v>0</v>
      </c>
      <c r="Q61" s="348">
        <f>Vitrerie!B63</f>
        <v>0</v>
      </c>
      <c r="R61" s="348">
        <f>'Fourn. sanit.'!B60</f>
        <v>0</v>
      </c>
      <c r="S61" s="348">
        <f>'M-ondes'!B60</f>
        <v>0</v>
      </c>
      <c r="T61" s="348">
        <f>'3D'!B60</f>
        <v>0</v>
      </c>
      <c r="U61" s="348">
        <f>'Gestion déchets'!B75</f>
        <v>0</v>
      </c>
      <c r="V61" s="348"/>
      <c r="X61" s="349">
        <f t="shared" si="5"/>
        <v>0</v>
      </c>
      <c r="Y61" s="349">
        <f t="shared" si="4"/>
        <v>0</v>
      </c>
      <c r="Z61" s="350"/>
      <c r="AA61" s="317"/>
      <c r="AB61" s="317"/>
    </row>
    <row r="62" spans="1:28" hidden="1" x14ac:dyDescent="0.3">
      <c r="A62" s="387" t="str">
        <f>Info!B60</f>
        <v>BB</v>
      </c>
      <c r="B62" s="313">
        <f>'Base travail'!D75</f>
        <v>0</v>
      </c>
      <c r="C62" s="345">
        <f t="shared" si="1"/>
        <v>0</v>
      </c>
      <c r="D62" s="345">
        <f>SUMIFS('Orga. oeuvrant'!$DX$6:$DX$271,'Orga. oeuvrant'!$A$6:$A$271,A62)+SUMIFS('Orga. oeuvrant'!$DY$6:$DY$271,'Orga. oeuvrant'!$A$6:$A$271,A62)</f>
        <v>0</v>
      </c>
      <c r="E62" s="345">
        <f>'Cpte prévis.'!Q59</f>
        <v>0</v>
      </c>
      <c r="F62" s="345">
        <f>SUMIFS('Orga. Régie'!$DY$6:$DY$271,'Orga. Régie'!$A$6:$A$271,A62)+SUMIFS('Orga. Régie'!$DZ$6:$DZ$271,'Orga. Régie'!$A$6:$A$271,A62)</f>
        <v>0</v>
      </c>
      <c r="G62" s="345">
        <f>SUMIFS('Orga. Régie'!$DY$6:$DY$271,'Orga. Régie'!$A$6:$A$271,A62,'Orga. Régie'!$C$6:$C$271,"Régie")+SUMIFS('Orga. Régie'!$DZ$6:$DZ$271,'Orga. Régie'!$A$6:$A$271,A62,'Orga. Régie'!$C$6:$C$271,"Régie")</f>
        <v>0</v>
      </c>
      <c r="H62" s="345">
        <f>SUMIFS('Orga. Régie'!$DY$6:$DY$271,'Orga. Régie'!$A$6:$A$271,A62,'Orga. Régie'!$C$6:$C$271,"Factotum")+SUMIFS('Orga. Régie'!$DZ$6:$DZ$271,'Orga. Régie'!$A$6:$A$271,A62,'Orga. Régie'!$C$6:$C$271,"Factotum")</f>
        <v>0</v>
      </c>
      <c r="I62" s="345">
        <f>SUMIFS('Orga. Régie'!$DY$6:$DY$271,'Orga. Régie'!$A$6:$A$271,A62,'Orga. Régie'!$C$6:$C$271,"Intervention")+SUMIFS('Orga. Régie'!$DZ$6:$DZ$271,'Orga. Régie'!$A$6:$A$271,A62,'Orga. Régie'!$C$6:$C$271,"Intervention")</f>
        <v>0</v>
      </c>
      <c r="J62" s="345">
        <f>'Cpte prévis.'!N166</f>
        <v>0</v>
      </c>
      <c r="K62" s="345">
        <f>SUMIFS('Orga. Encadr'!$DX$6:$DX$271,'Orga. Encadr'!$A$6:$A$271,A62)+SUMIFS('Orga. Encadr'!$DY$6:$DY$271,'Orga. Encadr'!$A$6:$A$271,A62)</f>
        <v>0</v>
      </c>
      <c r="L62" s="345">
        <f>'Cpte prévis.'!N271</f>
        <v>0</v>
      </c>
      <c r="M62" s="345">
        <f>'Cpte prévis.'!P59</f>
        <v>0</v>
      </c>
      <c r="N62" s="345">
        <f>'Cpte prévis.'!M166</f>
        <v>0</v>
      </c>
      <c r="O62" s="345">
        <f>'Cpte prévis.'!O271</f>
        <v>0</v>
      </c>
      <c r="P62" s="345">
        <f t="shared" si="2"/>
        <v>0</v>
      </c>
      <c r="Q62" s="345">
        <f>Vitrerie!B64</f>
        <v>0</v>
      </c>
      <c r="R62" s="345">
        <f>'Fourn. sanit.'!B61</f>
        <v>0</v>
      </c>
      <c r="S62" s="345">
        <f>'M-ondes'!B61</f>
        <v>0</v>
      </c>
      <c r="T62" s="345">
        <f>'3D'!B61</f>
        <v>0</v>
      </c>
      <c r="U62" s="345">
        <f>'Gestion déchets'!B76</f>
        <v>0</v>
      </c>
      <c r="V62" s="345"/>
      <c r="X62" s="346">
        <f t="shared" si="5"/>
        <v>0</v>
      </c>
      <c r="Y62" s="346">
        <f t="shared" si="4"/>
        <v>0</v>
      </c>
      <c r="Z62" s="347"/>
      <c r="AA62" s="310"/>
      <c r="AB62" s="310"/>
    </row>
    <row r="63" spans="1:28" hidden="1" x14ac:dyDescent="0.3">
      <c r="A63" s="388" t="str">
        <f>Info!B61</f>
        <v>BC</v>
      </c>
      <c r="B63" s="320">
        <f>'Base travail'!D76</f>
        <v>0</v>
      </c>
      <c r="C63" s="348">
        <f t="shared" si="1"/>
        <v>0</v>
      </c>
      <c r="D63" s="348">
        <f>SUMIFS('Orga. oeuvrant'!$DX$6:$DX$271,'Orga. oeuvrant'!$A$6:$A$271,A63)+SUMIFS('Orga. oeuvrant'!$DY$6:$DY$271,'Orga. oeuvrant'!$A$6:$A$271,A63)</f>
        <v>0</v>
      </c>
      <c r="E63" s="348">
        <f>'Cpte prévis.'!Q60</f>
        <v>0</v>
      </c>
      <c r="F63" s="348">
        <f>SUMIFS('Orga. Régie'!$DY$6:$DY$271,'Orga. Régie'!$A$6:$A$271,A63)+SUMIFS('Orga. Régie'!$DZ$6:$DZ$271,'Orga. Régie'!$A$6:$A$271,A63)</f>
        <v>0</v>
      </c>
      <c r="G63" s="348">
        <f>SUMIFS('Orga. Régie'!$DY$6:$DY$271,'Orga. Régie'!$A$6:$A$271,A63,'Orga. Régie'!$C$6:$C$271,"Régie")+SUMIFS('Orga. Régie'!$DZ$6:$DZ$271,'Orga. Régie'!$A$6:$A$271,A63,'Orga. Régie'!$C$6:$C$271,"Régie")</f>
        <v>0</v>
      </c>
      <c r="H63" s="348">
        <f>SUMIFS('Orga. Régie'!$DY$6:$DY$271,'Orga. Régie'!$A$6:$A$271,A63,'Orga. Régie'!$C$6:$C$271,"Factotum")+SUMIFS('Orga. Régie'!$DZ$6:$DZ$271,'Orga. Régie'!$A$6:$A$271,A63,'Orga. Régie'!$C$6:$C$271,"Factotum")</f>
        <v>0</v>
      </c>
      <c r="I63" s="348">
        <f>SUMIFS('Orga. Régie'!$DY$6:$DY$271,'Orga. Régie'!$A$6:$A$271,A63,'Orga. Régie'!$C$6:$C$271,"Intervention")+SUMIFS('Orga. Régie'!$DZ$6:$DZ$271,'Orga. Régie'!$A$6:$A$271,A63,'Orga. Régie'!$C$6:$C$271,"Intervention")</f>
        <v>0</v>
      </c>
      <c r="J63" s="348">
        <f>'Cpte prévis.'!N167</f>
        <v>0</v>
      </c>
      <c r="K63" s="348">
        <f>SUMIFS('Orga. Encadr'!$DX$6:$DX$271,'Orga. Encadr'!$A$6:$A$271,A63)+SUMIFS('Orga. Encadr'!$DY$6:$DY$271,'Orga. Encadr'!$A$6:$A$271,A63)</f>
        <v>0</v>
      </c>
      <c r="L63" s="348">
        <f>'Cpte prévis.'!N272</f>
        <v>0</v>
      </c>
      <c r="M63" s="348">
        <f>'Cpte prévis.'!P60</f>
        <v>0</v>
      </c>
      <c r="N63" s="348">
        <f>'Cpte prévis.'!M167</f>
        <v>0</v>
      </c>
      <c r="O63" s="348">
        <f>'Cpte prévis.'!O272</f>
        <v>0</v>
      </c>
      <c r="P63" s="348">
        <f t="shared" si="2"/>
        <v>0</v>
      </c>
      <c r="Q63" s="348">
        <f>Vitrerie!B65</f>
        <v>0</v>
      </c>
      <c r="R63" s="348">
        <f>'Fourn. sanit.'!B62</f>
        <v>0</v>
      </c>
      <c r="S63" s="348">
        <f>'M-ondes'!B62</f>
        <v>0</v>
      </c>
      <c r="T63" s="348">
        <f>'3D'!B62</f>
        <v>0</v>
      </c>
      <c r="U63" s="348">
        <f>'Gestion déchets'!B77</f>
        <v>0</v>
      </c>
      <c r="V63" s="348"/>
      <c r="X63" s="349">
        <f t="shared" si="5"/>
        <v>0</v>
      </c>
      <c r="Y63" s="349">
        <f t="shared" si="4"/>
        <v>0</v>
      </c>
      <c r="Z63" s="350"/>
      <c r="AA63" s="317"/>
      <c r="AB63" s="317"/>
    </row>
    <row r="64" spans="1:28" hidden="1" x14ac:dyDescent="0.3">
      <c r="A64" s="387" t="str">
        <f>Info!B62</f>
        <v>BD</v>
      </c>
      <c r="B64" s="313">
        <f>'Base travail'!D77</f>
        <v>0</v>
      </c>
      <c r="C64" s="345">
        <f t="shared" si="1"/>
        <v>0</v>
      </c>
      <c r="D64" s="345">
        <f>SUMIFS('Orga. oeuvrant'!$DX$6:$DX$271,'Orga. oeuvrant'!$A$6:$A$271,A64)+SUMIFS('Orga. oeuvrant'!$DY$6:$DY$271,'Orga. oeuvrant'!$A$6:$A$271,A64)</f>
        <v>0</v>
      </c>
      <c r="E64" s="345">
        <f>'Cpte prévis.'!Q61</f>
        <v>0</v>
      </c>
      <c r="F64" s="345">
        <f>SUMIFS('Orga. Régie'!$DY$6:$DY$271,'Orga. Régie'!$A$6:$A$271,A64)+SUMIFS('Orga. Régie'!$DZ$6:$DZ$271,'Orga. Régie'!$A$6:$A$271,A64)</f>
        <v>0</v>
      </c>
      <c r="G64" s="345">
        <f>SUMIFS('Orga. Régie'!$DY$6:$DY$271,'Orga. Régie'!$A$6:$A$271,A64,'Orga. Régie'!$C$6:$C$271,"Régie")+SUMIFS('Orga. Régie'!$DZ$6:$DZ$271,'Orga. Régie'!$A$6:$A$271,A64,'Orga. Régie'!$C$6:$C$271,"Régie")</f>
        <v>0</v>
      </c>
      <c r="H64" s="345">
        <f>SUMIFS('Orga. Régie'!$DY$6:$DY$271,'Orga. Régie'!$A$6:$A$271,A64,'Orga. Régie'!$C$6:$C$271,"Factotum")+SUMIFS('Orga. Régie'!$DZ$6:$DZ$271,'Orga. Régie'!$A$6:$A$271,A64,'Orga. Régie'!$C$6:$C$271,"Factotum")</f>
        <v>0</v>
      </c>
      <c r="I64" s="345">
        <f>SUMIFS('Orga. Régie'!$DY$6:$DY$271,'Orga. Régie'!$A$6:$A$271,A64,'Orga. Régie'!$C$6:$C$271,"Intervention")+SUMIFS('Orga. Régie'!$DZ$6:$DZ$271,'Orga. Régie'!$A$6:$A$271,A64,'Orga. Régie'!$C$6:$C$271,"Intervention")</f>
        <v>0</v>
      </c>
      <c r="J64" s="345">
        <f>'Cpte prévis.'!N168</f>
        <v>0</v>
      </c>
      <c r="K64" s="345">
        <f>SUMIFS('Orga. Encadr'!$DX$6:$DX$271,'Orga. Encadr'!$A$6:$A$271,A64)+SUMIFS('Orga. Encadr'!$DY$6:$DY$271,'Orga. Encadr'!$A$6:$A$271,A64)</f>
        <v>0</v>
      </c>
      <c r="L64" s="345">
        <f>'Cpte prévis.'!N273</f>
        <v>0</v>
      </c>
      <c r="M64" s="345">
        <f>'Cpte prévis.'!P61</f>
        <v>0</v>
      </c>
      <c r="N64" s="345">
        <f>'Cpte prévis.'!M168</f>
        <v>0</v>
      </c>
      <c r="O64" s="345">
        <f>'Cpte prévis.'!O273</f>
        <v>0</v>
      </c>
      <c r="P64" s="345">
        <f t="shared" si="2"/>
        <v>0</v>
      </c>
      <c r="Q64" s="345">
        <f>Vitrerie!B66</f>
        <v>0</v>
      </c>
      <c r="R64" s="345">
        <f>'Fourn. sanit.'!B63</f>
        <v>0</v>
      </c>
      <c r="S64" s="345">
        <f>'M-ondes'!B63</f>
        <v>0</v>
      </c>
      <c r="T64" s="345">
        <f>'3D'!B63</f>
        <v>0</v>
      </c>
      <c r="U64" s="345">
        <f>'Gestion déchets'!B78</f>
        <v>0</v>
      </c>
      <c r="V64" s="345"/>
      <c r="X64" s="346">
        <f t="shared" si="5"/>
        <v>0</v>
      </c>
      <c r="Y64" s="346">
        <f t="shared" si="4"/>
        <v>0</v>
      </c>
      <c r="Z64" s="347"/>
      <c r="AA64" s="310"/>
      <c r="AB64" s="310"/>
    </row>
    <row r="65" spans="1:28" hidden="1" x14ac:dyDescent="0.3">
      <c r="A65" s="388" t="str">
        <f>Info!B63</f>
        <v>BE</v>
      </c>
      <c r="B65" s="320">
        <f>'Base travail'!D78</f>
        <v>0</v>
      </c>
      <c r="C65" s="348">
        <f t="shared" si="1"/>
        <v>0</v>
      </c>
      <c r="D65" s="348">
        <f>SUMIFS('Orga. oeuvrant'!$DX$6:$DX$271,'Orga. oeuvrant'!$A$6:$A$271,A65)+SUMIFS('Orga. oeuvrant'!$DY$6:$DY$271,'Orga. oeuvrant'!$A$6:$A$271,A65)</f>
        <v>0</v>
      </c>
      <c r="E65" s="348">
        <f>'Cpte prévis.'!Q62</f>
        <v>0</v>
      </c>
      <c r="F65" s="348">
        <f>SUMIFS('Orga. Régie'!$DY$6:$DY$271,'Orga. Régie'!$A$6:$A$271,A65)+SUMIFS('Orga. Régie'!$DZ$6:$DZ$271,'Orga. Régie'!$A$6:$A$271,A65)</f>
        <v>0</v>
      </c>
      <c r="G65" s="348">
        <f>SUMIFS('Orga. Régie'!$DY$6:$DY$271,'Orga. Régie'!$A$6:$A$271,A65,'Orga. Régie'!$C$6:$C$271,"Régie")+SUMIFS('Orga. Régie'!$DZ$6:$DZ$271,'Orga. Régie'!$A$6:$A$271,A65,'Orga. Régie'!$C$6:$C$271,"Régie")</f>
        <v>0</v>
      </c>
      <c r="H65" s="348">
        <f>SUMIFS('Orga. Régie'!$DY$6:$DY$271,'Orga. Régie'!$A$6:$A$271,A65,'Orga. Régie'!$C$6:$C$271,"Factotum")+SUMIFS('Orga. Régie'!$DZ$6:$DZ$271,'Orga. Régie'!$A$6:$A$271,A65,'Orga. Régie'!$C$6:$C$271,"Factotum")</f>
        <v>0</v>
      </c>
      <c r="I65" s="348">
        <f>SUMIFS('Orga. Régie'!$DY$6:$DY$271,'Orga. Régie'!$A$6:$A$271,A65,'Orga. Régie'!$C$6:$C$271,"Intervention")+SUMIFS('Orga. Régie'!$DZ$6:$DZ$271,'Orga. Régie'!$A$6:$A$271,A65,'Orga. Régie'!$C$6:$C$271,"Intervention")</f>
        <v>0</v>
      </c>
      <c r="J65" s="348">
        <f>'Cpte prévis.'!N169</f>
        <v>0</v>
      </c>
      <c r="K65" s="348">
        <f>SUMIFS('Orga. Encadr'!$DX$6:$DX$271,'Orga. Encadr'!$A$6:$A$271,A65)+SUMIFS('Orga. Encadr'!$DY$6:$DY$271,'Orga. Encadr'!$A$6:$A$271,A65)</f>
        <v>0</v>
      </c>
      <c r="L65" s="348">
        <f>'Cpte prévis.'!N274</f>
        <v>0</v>
      </c>
      <c r="M65" s="348">
        <f>'Cpte prévis.'!P62</f>
        <v>0</v>
      </c>
      <c r="N65" s="348">
        <f>'Cpte prévis.'!M169</f>
        <v>0</v>
      </c>
      <c r="O65" s="348">
        <f>'Cpte prévis.'!O274</f>
        <v>0</v>
      </c>
      <c r="P65" s="348">
        <f t="shared" si="2"/>
        <v>0</v>
      </c>
      <c r="Q65" s="348">
        <f>Vitrerie!B67</f>
        <v>0</v>
      </c>
      <c r="R65" s="348">
        <f>'Fourn. sanit.'!B64</f>
        <v>0</v>
      </c>
      <c r="S65" s="348">
        <f>'M-ondes'!B64</f>
        <v>0</v>
      </c>
      <c r="T65" s="348">
        <f>'3D'!B64</f>
        <v>0</v>
      </c>
      <c r="U65" s="348">
        <f>'Gestion déchets'!B79</f>
        <v>0</v>
      </c>
      <c r="V65" s="348"/>
      <c r="X65" s="349">
        <f t="shared" si="5"/>
        <v>0</v>
      </c>
      <c r="Y65" s="349">
        <f t="shared" si="4"/>
        <v>0</v>
      </c>
      <c r="Z65" s="350"/>
      <c r="AA65" s="317"/>
      <c r="AB65" s="317"/>
    </row>
    <row r="66" spans="1:28" hidden="1" x14ac:dyDescent="0.3">
      <c r="A66" s="387" t="str">
        <f>Info!B64</f>
        <v>BF</v>
      </c>
      <c r="B66" s="313">
        <f>'Base travail'!D79</f>
        <v>0</v>
      </c>
      <c r="C66" s="345">
        <f t="shared" si="1"/>
        <v>0</v>
      </c>
      <c r="D66" s="345">
        <f>SUMIFS('Orga. oeuvrant'!$DX$6:$DX$271,'Orga. oeuvrant'!$A$6:$A$271,A66)+SUMIFS('Orga. oeuvrant'!$DY$6:$DY$271,'Orga. oeuvrant'!$A$6:$A$271,A66)</f>
        <v>0</v>
      </c>
      <c r="E66" s="345">
        <f>'Cpte prévis.'!Q63</f>
        <v>0</v>
      </c>
      <c r="F66" s="345">
        <f>SUMIFS('Orga. Régie'!$DY$6:$DY$271,'Orga. Régie'!$A$6:$A$271,A66)+SUMIFS('Orga. Régie'!$DZ$6:$DZ$271,'Orga. Régie'!$A$6:$A$271,A66)</f>
        <v>0</v>
      </c>
      <c r="G66" s="345">
        <f>SUMIFS('Orga. Régie'!$DY$6:$DY$271,'Orga. Régie'!$A$6:$A$271,A66,'Orga. Régie'!$C$6:$C$271,"Régie")+SUMIFS('Orga. Régie'!$DZ$6:$DZ$271,'Orga. Régie'!$A$6:$A$271,A66,'Orga. Régie'!$C$6:$C$271,"Régie")</f>
        <v>0</v>
      </c>
      <c r="H66" s="345">
        <f>SUMIFS('Orga. Régie'!$DY$6:$DY$271,'Orga. Régie'!$A$6:$A$271,A66,'Orga. Régie'!$C$6:$C$271,"Factotum")+SUMIFS('Orga. Régie'!$DZ$6:$DZ$271,'Orga. Régie'!$A$6:$A$271,A66,'Orga. Régie'!$C$6:$C$271,"Factotum")</f>
        <v>0</v>
      </c>
      <c r="I66" s="345">
        <f>SUMIFS('Orga. Régie'!$DY$6:$DY$271,'Orga. Régie'!$A$6:$A$271,A66,'Orga. Régie'!$C$6:$C$271,"Intervention")+SUMIFS('Orga. Régie'!$DZ$6:$DZ$271,'Orga. Régie'!$A$6:$A$271,A66,'Orga. Régie'!$C$6:$C$271,"Intervention")</f>
        <v>0</v>
      </c>
      <c r="J66" s="345">
        <f>'Cpte prévis.'!N170</f>
        <v>0</v>
      </c>
      <c r="K66" s="345">
        <f>SUMIFS('Orga. Encadr'!$DX$6:$DX$271,'Orga. Encadr'!$A$6:$A$271,A66)+SUMIFS('Orga. Encadr'!$DY$6:$DY$271,'Orga. Encadr'!$A$6:$A$271,A66)</f>
        <v>0</v>
      </c>
      <c r="L66" s="345">
        <f>'Cpte prévis.'!N275</f>
        <v>0</v>
      </c>
      <c r="M66" s="345">
        <f>'Cpte prévis.'!P63</f>
        <v>0</v>
      </c>
      <c r="N66" s="345">
        <f>'Cpte prévis.'!M170</f>
        <v>0</v>
      </c>
      <c r="O66" s="345">
        <f>'Cpte prévis.'!O275</f>
        <v>0</v>
      </c>
      <c r="P66" s="345">
        <f t="shared" si="2"/>
        <v>0</v>
      </c>
      <c r="Q66" s="345">
        <f>Vitrerie!B68</f>
        <v>0</v>
      </c>
      <c r="R66" s="345">
        <f>'Fourn. sanit.'!B65</f>
        <v>0</v>
      </c>
      <c r="S66" s="345">
        <f>'M-ondes'!B65</f>
        <v>0</v>
      </c>
      <c r="T66" s="345">
        <f>'3D'!B65</f>
        <v>0</v>
      </c>
      <c r="U66" s="345">
        <f>'Gestion déchets'!B80</f>
        <v>0</v>
      </c>
      <c r="V66" s="345"/>
      <c r="X66" s="346">
        <f t="shared" si="5"/>
        <v>0</v>
      </c>
      <c r="Y66" s="346">
        <f t="shared" si="4"/>
        <v>0</v>
      </c>
      <c r="Z66" s="347"/>
      <c r="AA66" s="310"/>
      <c r="AB66" s="310"/>
    </row>
    <row r="67" spans="1:28" hidden="1" x14ac:dyDescent="0.3">
      <c r="A67" s="388" t="str">
        <f>Info!B65</f>
        <v>BG</v>
      </c>
      <c r="B67" s="320">
        <f>'Base travail'!D80</f>
        <v>0</v>
      </c>
      <c r="C67" s="348">
        <f t="shared" si="1"/>
        <v>0</v>
      </c>
      <c r="D67" s="348">
        <f>SUMIFS('Orga. oeuvrant'!$DX$6:$DX$271,'Orga. oeuvrant'!$A$6:$A$271,A67)+SUMIFS('Orga. oeuvrant'!$DY$6:$DY$271,'Orga. oeuvrant'!$A$6:$A$271,A67)</f>
        <v>0</v>
      </c>
      <c r="E67" s="348">
        <f>'Cpte prévis.'!Q64</f>
        <v>0</v>
      </c>
      <c r="F67" s="348">
        <f>SUMIFS('Orga. Régie'!$DY$6:$DY$271,'Orga. Régie'!$A$6:$A$271,A67)+SUMIFS('Orga. Régie'!$DZ$6:$DZ$271,'Orga. Régie'!$A$6:$A$271,A67)</f>
        <v>0</v>
      </c>
      <c r="G67" s="348">
        <f>SUMIFS('Orga. Régie'!$DY$6:$DY$271,'Orga. Régie'!$A$6:$A$271,A67,'Orga. Régie'!$C$6:$C$271,"Régie")+SUMIFS('Orga. Régie'!$DZ$6:$DZ$271,'Orga. Régie'!$A$6:$A$271,A67,'Orga. Régie'!$C$6:$C$271,"Régie")</f>
        <v>0</v>
      </c>
      <c r="H67" s="348">
        <f>SUMIFS('Orga. Régie'!$DY$6:$DY$271,'Orga. Régie'!$A$6:$A$271,A67,'Orga. Régie'!$C$6:$C$271,"Factotum")+SUMIFS('Orga. Régie'!$DZ$6:$DZ$271,'Orga. Régie'!$A$6:$A$271,A67,'Orga. Régie'!$C$6:$C$271,"Factotum")</f>
        <v>0</v>
      </c>
      <c r="I67" s="348">
        <f>SUMIFS('Orga. Régie'!$DY$6:$DY$271,'Orga. Régie'!$A$6:$A$271,A67,'Orga. Régie'!$C$6:$C$271,"Intervention")+SUMIFS('Orga. Régie'!$DZ$6:$DZ$271,'Orga. Régie'!$A$6:$A$271,A67,'Orga. Régie'!$C$6:$C$271,"Intervention")</f>
        <v>0</v>
      </c>
      <c r="J67" s="348">
        <f>'Cpte prévis.'!N171</f>
        <v>0</v>
      </c>
      <c r="K67" s="348">
        <f>SUMIFS('Orga. Encadr'!$DX$6:$DX$271,'Orga. Encadr'!$A$6:$A$271,A67)+SUMIFS('Orga. Encadr'!$DY$6:$DY$271,'Orga. Encadr'!$A$6:$A$271,A67)</f>
        <v>0</v>
      </c>
      <c r="L67" s="348">
        <f>'Cpte prévis.'!N276</f>
        <v>0</v>
      </c>
      <c r="M67" s="348">
        <f>'Cpte prévis.'!P64</f>
        <v>0</v>
      </c>
      <c r="N67" s="348">
        <f>'Cpte prévis.'!M171</f>
        <v>0</v>
      </c>
      <c r="O67" s="348">
        <f>'Cpte prévis.'!O276</f>
        <v>0</v>
      </c>
      <c r="P67" s="348">
        <f t="shared" si="2"/>
        <v>0</v>
      </c>
      <c r="Q67" s="348">
        <f>Vitrerie!B69</f>
        <v>0</v>
      </c>
      <c r="R67" s="348">
        <f>'Fourn. sanit.'!B66</f>
        <v>0</v>
      </c>
      <c r="S67" s="348">
        <f>'M-ondes'!B66</f>
        <v>0</v>
      </c>
      <c r="T67" s="348">
        <f>'3D'!B66</f>
        <v>0</v>
      </c>
      <c r="U67" s="348">
        <f>'Gestion déchets'!B81</f>
        <v>0</v>
      </c>
      <c r="V67" s="348"/>
      <c r="X67" s="349">
        <f t="shared" si="5"/>
        <v>0</v>
      </c>
      <c r="Y67" s="349">
        <f t="shared" si="4"/>
        <v>0</v>
      </c>
      <c r="Z67" s="350"/>
      <c r="AA67" s="317"/>
      <c r="AB67" s="317"/>
    </row>
    <row r="68" spans="1:28" hidden="1" x14ac:dyDescent="0.3">
      <c r="A68" s="387" t="str">
        <f>Info!B66</f>
        <v>BH</v>
      </c>
      <c r="B68" s="313">
        <f>'Base travail'!D81</f>
        <v>0</v>
      </c>
      <c r="C68" s="345">
        <f t="shared" si="1"/>
        <v>0</v>
      </c>
      <c r="D68" s="345">
        <f>SUMIFS('Orga. oeuvrant'!$DX$6:$DX$271,'Orga. oeuvrant'!$A$6:$A$271,A68)+SUMIFS('Orga. oeuvrant'!$DY$6:$DY$271,'Orga. oeuvrant'!$A$6:$A$271,A68)</f>
        <v>0</v>
      </c>
      <c r="E68" s="345">
        <f>'Cpte prévis.'!Q65</f>
        <v>0</v>
      </c>
      <c r="F68" s="345">
        <f>SUMIFS('Orga. Régie'!$DY$6:$DY$271,'Orga. Régie'!$A$6:$A$271,A68)+SUMIFS('Orga. Régie'!$DZ$6:$DZ$271,'Orga. Régie'!$A$6:$A$271,A68)</f>
        <v>0</v>
      </c>
      <c r="G68" s="345">
        <f>SUMIFS('Orga. Régie'!$DY$6:$DY$271,'Orga. Régie'!$A$6:$A$271,A68,'Orga. Régie'!$C$6:$C$271,"Régie")+SUMIFS('Orga. Régie'!$DZ$6:$DZ$271,'Orga. Régie'!$A$6:$A$271,A68,'Orga. Régie'!$C$6:$C$271,"Régie")</f>
        <v>0</v>
      </c>
      <c r="H68" s="345">
        <f>SUMIFS('Orga. Régie'!$DY$6:$DY$271,'Orga. Régie'!$A$6:$A$271,A68,'Orga. Régie'!$C$6:$C$271,"Factotum")+SUMIFS('Orga. Régie'!$DZ$6:$DZ$271,'Orga. Régie'!$A$6:$A$271,A68,'Orga. Régie'!$C$6:$C$271,"Factotum")</f>
        <v>0</v>
      </c>
      <c r="I68" s="345">
        <f>SUMIFS('Orga. Régie'!$DY$6:$DY$271,'Orga. Régie'!$A$6:$A$271,A68,'Orga. Régie'!$C$6:$C$271,"Intervention")+SUMIFS('Orga. Régie'!$DZ$6:$DZ$271,'Orga. Régie'!$A$6:$A$271,A68,'Orga. Régie'!$C$6:$C$271,"Intervention")</f>
        <v>0</v>
      </c>
      <c r="J68" s="345">
        <f>'Cpte prévis.'!N172</f>
        <v>0</v>
      </c>
      <c r="K68" s="345">
        <f>SUMIFS('Orga. Encadr'!$DX$6:$DX$271,'Orga. Encadr'!$A$6:$A$271,A68)+SUMIFS('Orga. Encadr'!$DY$6:$DY$271,'Orga. Encadr'!$A$6:$A$271,A68)</f>
        <v>0</v>
      </c>
      <c r="L68" s="345">
        <f>'Cpte prévis.'!N277</f>
        <v>0</v>
      </c>
      <c r="M68" s="345">
        <f>'Cpte prévis.'!P65</f>
        <v>0</v>
      </c>
      <c r="N68" s="345">
        <f>'Cpte prévis.'!M172</f>
        <v>0</v>
      </c>
      <c r="O68" s="345">
        <f>'Cpte prévis.'!O277</f>
        <v>0</v>
      </c>
      <c r="P68" s="345">
        <f t="shared" si="2"/>
        <v>0</v>
      </c>
      <c r="Q68" s="345">
        <f>Vitrerie!B70</f>
        <v>0</v>
      </c>
      <c r="R68" s="345">
        <f>'Fourn. sanit.'!B67</f>
        <v>0</v>
      </c>
      <c r="S68" s="345">
        <f>'M-ondes'!B67</f>
        <v>0</v>
      </c>
      <c r="T68" s="345">
        <f>'3D'!B67</f>
        <v>0</v>
      </c>
      <c r="U68" s="345">
        <f>'Gestion déchets'!B82</f>
        <v>0</v>
      </c>
      <c r="V68" s="345"/>
      <c r="X68" s="346">
        <f t="shared" si="5"/>
        <v>0</v>
      </c>
      <c r="Y68" s="346">
        <f t="shared" si="4"/>
        <v>0</v>
      </c>
      <c r="Z68" s="347"/>
      <c r="AA68" s="310"/>
      <c r="AB68" s="310"/>
    </row>
    <row r="69" spans="1:28" hidden="1" x14ac:dyDescent="0.3">
      <c r="A69" s="388" t="str">
        <f>Info!B67</f>
        <v>BI</v>
      </c>
      <c r="B69" s="320">
        <f>'Base travail'!D82</f>
        <v>0</v>
      </c>
      <c r="C69" s="348">
        <f t="shared" si="1"/>
        <v>0</v>
      </c>
      <c r="D69" s="348">
        <f>SUMIFS('Orga. oeuvrant'!$DX$6:$DX$271,'Orga. oeuvrant'!$A$6:$A$271,A69)+SUMIFS('Orga. oeuvrant'!$DY$6:$DY$271,'Orga. oeuvrant'!$A$6:$A$271,A69)</f>
        <v>0</v>
      </c>
      <c r="E69" s="348">
        <f>'Cpte prévis.'!Q66</f>
        <v>0</v>
      </c>
      <c r="F69" s="348">
        <f>SUMIFS('Orga. Régie'!$DY$6:$DY$271,'Orga. Régie'!$A$6:$A$271,A69)+SUMIFS('Orga. Régie'!$DZ$6:$DZ$271,'Orga. Régie'!$A$6:$A$271,A69)</f>
        <v>0</v>
      </c>
      <c r="G69" s="348">
        <f>SUMIFS('Orga. Régie'!$DY$6:$DY$271,'Orga. Régie'!$A$6:$A$271,A69,'Orga. Régie'!$C$6:$C$271,"Régie")+SUMIFS('Orga. Régie'!$DZ$6:$DZ$271,'Orga. Régie'!$A$6:$A$271,A69,'Orga. Régie'!$C$6:$C$271,"Régie")</f>
        <v>0</v>
      </c>
      <c r="H69" s="348">
        <f>SUMIFS('Orga. Régie'!$DY$6:$DY$271,'Orga. Régie'!$A$6:$A$271,A69,'Orga. Régie'!$C$6:$C$271,"Factotum")+SUMIFS('Orga. Régie'!$DZ$6:$DZ$271,'Orga. Régie'!$A$6:$A$271,A69,'Orga. Régie'!$C$6:$C$271,"Factotum")</f>
        <v>0</v>
      </c>
      <c r="I69" s="348">
        <f>SUMIFS('Orga. Régie'!$DY$6:$DY$271,'Orga. Régie'!$A$6:$A$271,A69,'Orga. Régie'!$C$6:$C$271,"Intervention")+SUMIFS('Orga. Régie'!$DZ$6:$DZ$271,'Orga. Régie'!$A$6:$A$271,A69,'Orga. Régie'!$C$6:$C$271,"Intervention")</f>
        <v>0</v>
      </c>
      <c r="J69" s="348">
        <f>'Cpte prévis.'!N173</f>
        <v>0</v>
      </c>
      <c r="K69" s="348">
        <f>SUMIFS('Orga. Encadr'!$DX$6:$DX$271,'Orga. Encadr'!$A$6:$A$271,A69)+SUMIFS('Orga. Encadr'!$DY$6:$DY$271,'Orga. Encadr'!$A$6:$A$271,A69)</f>
        <v>0</v>
      </c>
      <c r="L69" s="348">
        <f>'Cpte prévis.'!N278</f>
        <v>0</v>
      </c>
      <c r="M69" s="348">
        <f>'Cpte prévis.'!P66</f>
        <v>0</v>
      </c>
      <c r="N69" s="348">
        <f>'Cpte prévis.'!M173</f>
        <v>0</v>
      </c>
      <c r="O69" s="348">
        <f>'Cpte prévis.'!O278</f>
        <v>0</v>
      </c>
      <c r="P69" s="348">
        <f t="shared" si="2"/>
        <v>0</v>
      </c>
      <c r="Q69" s="348">
        <f>Vitrerie!B71</f>
        <v>0</v>
      </c>
      <c r="R69" s="348">
        <f>'Fourn. sanit.'!B68</f>
        <v>0</v>
      </c>
      <c r="S69" s="348">
        <f>'M-ondes'!B68</f>
        <v>0</v>
      </c>
      <c r="T69" s="348">
        <f>'3D'!B68</f>
        <v>0</v>
      </c>
      <c r="U69" s="348">
        <f>'Gestion déchets'!B83</f>
        <v>0</v>
      </c>
      <c r="V69" s="348"/>
      <c r="X69" s="349">
        <f t="shared" si="5"/>
        <v>0</v>
      </c>
      <c r="Y69" s="349">
        <f t="shared" si="4"/>
        <v>0</v>
      </c>
      <c r="Z69" s="350"/>
      <c r="AA69" s="317"/>
      <c r="AB69" s="317"/>
    </row>
    <row r="70" spans="1:28" hidden="1" x14ac:dyDescent="0.3">
      <c r="A70" s="387" t="str">
        <f>Info!B68</f>
        <v>BJ</v>
      </c>
      <c r="B70" s="313">
        <f>'Base travail'!D83</f>
        <v>0</v>
      </c>
      <c r="C70" s="345">
        <f t="shared" si="1"/>
        <v>0</v>
      </c>
      <c r="D70" s="345">
        <f>SUMIFS('Orga. oeuvrant'!$DX$6:$DX$271,'Orga. oeuvrant'!$A$6:$A$271,A70)+SUMIFS('Orga. oeuvrant'!$DY$6:$DY$271,'Orga. oeuvrant'!$A$6:$A$271,A70)</f>
        <v>0</v>
      </c>
      <c r="E70" s="345">
        <f>'Cpte prévis.'!Q67</f>
        <v>0</v>
      </c>
      <c r="F70" s="345">
        <f>SUMIFS('Orga. Régie'!$DY$6:$DY$271,'Orga. Régie'!$A$6:$A$271,A70)+SUMIFS('Orga. Régie'!$DZ$6:$DZ$271,'Orga. Régie'!$A$6:$A$271,A70)</f>
        <v>0</v>
      </c>
      <c r="G70" s="345">
        <f>SUMIFS('Orga. Régie'!$DY$6:$DY$271,'Orga. Régie'!$A$6:$A$271,A70,'Orga. Régie'!$C$6:$C$271,"Régie")+SUMIFS('Orga. Régie'!$DZ$6:$DZ$271,'Orga. Régie'!$A$6:$A$271,A70,'Orga. Régie'!$C$6:$C$271,"Régie")</f>
        <v>0</v>
      </c>
      <c r="H70" s="345">
        <f>SUMIFS('Orga. Régie'!$DY$6:$DY$271,'Orga. Régie'!$A$6:$A$271,A70,'Orga. Régie'!$C$6:$C$271,"Factotum")+SUMIFS('Orga. Régie'!$DZ$6:$DZ$271,'Orga. Régie'!$A$6:$A$271,A70,'Orga. Régie'!$C$6:$C$271,"Factotum")</f>
        <v>0</v>
      </c>
      <c r="I70" s="345">
        <f>SUMIFS('Orga. Régie'!$DY$6:$DY$271,'Orga. Régie'!$A$6:$A$271,A70,'Orga. Régie'!$C$6:$C$271,"Intervention")+SUMIFS('Orga. Régie'!$DZ$6:$DZ$271,'Orga. Régie'!$A$6:$A$271,A70,'Orga. Régie'!$C$6:$C$271,"Intervention")</f>
        <v>0</v>
      </c>
      <c r="J70" s="345">
        <f>'Cpte prévis.'!N174</f>
        <v>0</v>
      </c>
      <c r="K70" s="345">
        <f>SUMIFS('Orga. Encadr'!$DX$6:$DX$271,'Orga. Encadr'!$A$6:$A$271,A70)+SUMIFS('Orga. Encadr'!$DY$6:$DY$271,'Orga. Encadr'!$A$6:$A$271,A70)</f>
        <v>0</v>
      </c>
      <c r="L70" s="345">
        <f>'Cpte prévis.'!N279</f>
        <v>0</v>
      </c>
      <c r="M70" s="345">
        <f>'Cpte prévis.'!P67</f>
        <v>0</v>
      </c>
      <c r="N70" s="345">
        <f>'Cpte prévis.'!M174</f>
        <v>0</v>
      </c>
      <c r="O70" s="345">
        <f>'Cpte prévis.'!O279</f>
        <v>0</v>
      </c>
      <c r="P70" s="345">
        <f t="shared" si="2"/>
        <v>0</v>
      </c>
      <c r="Q70" s="345">
        <f>Vitrerie!B72</f>
        <v>0</v>
      </c>
      <c r="R70" s="345">
        <f>'Fourn. sanit.'!B69</f>
        <v>0</v>
      </c>
      <c r="S70" s="345">
        <f>'M-ondes'!B69</f>
        <v>0</v>
      </c>
      <c r="T70" s="345">
        <f>'3D'!B69</f>
        <v>0</v>
      </c>
      <c r="U70" s="345">
        <f>'Gestion déchets'!B84</f>
        <v>0</v>
      </c>
      <c r="V70" s="345"/>
      <c r="X70" s="346">
        <f t="shared" si="5"/>
        <v>0</v>
      </c>
      <c r="Y70" s="346">
        <f t="shared" si="4"/>
        <v>0</v>
      </c>
      <c r="Z70" s="347"/>
      <c r="AA70" s="310"/>
      <c r="AB70" s="310"/>
    </row>
    <row r="71" spans="1:28" hidden="1" x14ac:dyDescent="0.3">
      <c r="A71" s="388" t="str">
        <f>Info!B69</f>
        <v>BK</v>
      </c>
      <c r="B71" s="320">
        <f>'Base travail'!D84</f>
        <v>0</v>
      </c>
      <c r="C71" s="348">
        <f t="shared" si="1"/>
        <v>0</v>
      </c>
      <c r="D71" s="348">
        <f>SUMIFS('Orga. oeuvrant'!$DX$6:$DX$271,'Orga. oeuvrant'!$A$6:$A$271,A71)+SUMIFS('Orga. oeuvrant'!$DY$6:$DY$271,'Orga. oeuvrant'!$A$6:$A$271,A71)</f>
        <v>0</v>
      </c>
      <c r="E71" s="348">
        <f>'Cpte prévis.'!Q68</f>
        <v>0</v>
      </c>
      <c r="F71" s="348">
        <f>SUMIFS('Orga. Régie'!$DY$6:$DY$271,'Orga. Régie'!$A$6:$A$271,A71)+SUMIFS('Orga. Régie'!$DZ$6:$DZ$271,'Orga. Régie'!$A$6:$A$271,A71)</f>
        <v>0</v>
      </c>
      <c r="G71" s="348">
        <f>SUMIFS('Orga. Régie'!$DY$6:$DY$271,'Orga. Régie'!$A$6:$A$271,A71,'Orga. Régie'!$C$6:$C$271,"Régie")+SUMIFS('Orga. Régie'!$DZ$6:$DZ$271,'Orga. Régie'!$A$6:$A$271,A71,'Orga. Régie'!$C$6:$C$271,"Régie")</f>
        <v>0</v>
      </c>
      <c r="H71" s="348">
        <f>SUMIFS('Orga. Régie'!$DY$6:$DY$271,'Orga. Régie'!$A$6:$A$271,A71,'Orga. Régie'!$C$6:$C$271,"Factotum")+SUMIFS('Orga. Régie'!$DZ$6:$DZ$271,'Orga. Régie'!$A$6:$A$271,A71,'Orga. Régie'!$C$6:$C$271,"Factotum")</f>
        <v>0</v>
      </c>
      <c r="I71" s="348">
        <f>SUMIFS('Orga. Régie'!$DY$6:$DY$271,'Orga. Régie'!$A$6:$A$271,A71,'Orga. Régie'!$C$6:$C$271,"Intervention")+SUMIFS('Orga. Régie'!$DZ$6:$DZ$271,'Orga. Régie'!$A$6:$A$271,A71,'Orga. Régie'!$C$6:$C$271,"Intervention")</f>
        <v>0</v>
      </c>
      <c r="J71" s="348">
        <f>'Cpte prévis.'!N175</f>
        <v>0</v>
      </c>
      <c r="K71" s="348">
        <f>SUMIFS('Orga. Encadr'!$DX$6:$DX$271,'Orga. Encadr'!$A$6:$A$271,A71)+SUMIFS('Orga. Encadr'!$DY$6:$DY$271,'Orga. Encadr'!$A$6:$A$271,A71)</f>
        <v>0</v>
      </c>
      <c r="L71" s="348">
        <f>'Cpte prévis.'!N280</f>
        <v>0</v>
      </c>
      <c r="M71" s="348">
        <f>'Cpte prévis.'!P68</f>
        <v>0</v>
      </c>
      <c r="N71" s="348">
        <f>'Cpte prévis.'!M175</f>
        <v>0</v>
      </c>
      <c r="O71" s="348">
        <f>'Cpte prévis.'!O280</f>
        <v>0</v>
      </c>
      <c r="P71" s="348">
        <f t="shared" si="2"/>
        <v>0</v>
      </c>
      <c r="Q71" s="348">
        <f>Vitrerie!B73</f>
        <v>0</v>
      </c>
      <c r="R71" s="348">
        <f>'Fourn. sanit.'!B70</f>
        <v>0</v>
      </c>
      <c r="S71" s="348">
        <f>'M-ondes'!B70</f>
        <v>0</v>
      </c>
      <c r="T71" s="348">
        <f>'3D'!B70</f>
        <v>0</v>
      </c>
      <c r="U71" s="348">
        <f>'Gestion déchets'!B85</f>
        <v>0</v>
      </c>
      <c r="V71" s="348"/>
      <c r="X71" s="349">
        <f t="shared" si="5"/>
        <v>0</v>
      </c>
      <c r="Y71" s="349">
        <f t="shared" si="4"/>
        <v>0</v>
      </c>
      <c r="Z71" s="350"/>
      <c r="AA71" s="317"/>
      <c r="AB71" s="317"/>
    </row>
    <row r="72" spans="1:28" hidden="1" x14ac:dyDescent="0.3">
      <c r="A72" s="387" t="str">
        <f>Info!B70</f>
        <v>BL</v>
      </c>
      <c r="B72" s="313">
        <f>'Base travail'!D85</f>
        <v>0</v>
      </c>
      <c r="C72" s="345">
        <f t="shared" si="1"/>
        <v>0</v>
      </c>
      <c r="D72" s="345">
        <f>SUMIFS('Orga. oeuvrant'!$DX$6:$DX$271,'Orga. oeuvrant'!$A$6:$A$271,A72)+SUMIFS('Orga. oeuvrant'!$DY$6:$DY$271,'Orga. oeuvrant'!$A$6:$A$271,A72)</f>
        <v>0</v>
      </c>
      <c r="E72" s="345">
        <f>'Cpte prévis.'!Q69</f>
        <v>0</v>
      </c>
      <c r="F72" s="345">
        <f>SUMIFS('Orga. Régie'!$DY$6:$DY$271,'Orga. Régie'!$A$6:$A$271,A72)+SUMIFS('Orga. Régie'!$DZ$6:$DZ$271,'Orga. Régie'!$A$6:$A$271,A72)</f>
        <v>0</v>
      </c>
      <c r="G72" s="345">
        <f>SUMIFS('Orga. Régie'!$DY$6:$DY$271,'Orga. Régie'!$A$6:$A$271,A72,'Orga. Régie'!$C$6:$C$271,"Régie")+SUMIFS('Orga. Régie'!$DZ$6:$DZ$271,'Orga. Régie'!$A$6:$A$271,A72,'Orga. Régie'!$C$6:$C$271,"Régie")</f>
        <v>0</v>
      </c>
      <c r="H72" s="345">
        <f>SUMIFS('Orga. Régie'!$DY$6:$DY$271,'Orga. Régie'!$A$6:$A$271,A72,'Orga. Régie'!$C$6:$C$271,"Factotum")+SUMIFS('Orga. Régie'!$DZ$6:$DZ$271,'Orga. Régie'!$A$6:$A$271,A72,'Orga. Régie'!$C$6:$C$271,"Factotum")</f>
        <v>0</v>
      </c>
      <c r="I72" s="345">
        <f>SUMIFS('Orga. Régie'!$DY$6:$DY$271,'Orga. Régie'!$A$6:$A$271,A72,'Orga. Régie'!$C$6:$C$271,"Intervention")+SUMIFS('Orga. Régie'!$DZ$6:$DZ$271,'Orga. Régie'!$A$6:$A$271,A72,'Orga. Régie'!$C$6:$C$271,"Intervention")</f>
        <v>0</v>
      </c>
      <c r="J72" s="345">
        <f>'Cpte prévis.'!N176</f>
        <v>0</v>
      </c>
      <c r="K72" s="345">
        <f>SUMIFS('Orga. Encadr'!$DX$6:$DX$271,'Orga. Encadr'!$A$6:$A$271,A72)+SUMIFS('Orga. Encadr'!$DY$6:$DY$271,'Orga. Encadr'!$A$6:$A$271,A72)</f>
        <v>0</v>
      </c>
      <c r="L72" s="345">
        <f>'Cpte prévis.'!N281</f>
        <v>0</v>
      </c>
      <c r="M72" s="345">
        <f>'Cpte prévis.'!P69</f>
        <v>0</v>
      </c>
      <c r="N72" s="345">
        <f>'Cpte prévis.'!M176</f>
        <v>0</v>
      </c>
      <c r="O72" s="345">
        <f>'Cpte prévis.'!O281</f>
        <v>0</v>
      </c>
      <c r="P72" s="345">
        <f t="shared" si="2"/>
        <v>0</v>
      </c>
      <c r="Q72" s="345">
        <f>Vitrerie!B74</f>
        <v>0</v>
      </c>
      <c r="R72" s="345">
        <f>'Fourn. sanit.'!B71</f>
        <v>0</v>
      </c>
      <c r="S72" s="345">
        <f>'M-ondes'!B71</f>
        <v>0</v>
      </c>
      <c r="T72" s="345">
        <f>'3D'!B71</f>
        <v>0</v>
      </c>
      <c r="U72" s="345">
        <f>'Gestion déchets'!B86</f>
        <v>0</v>
      </c>
      <c r="V72" s="345"/>
      <c r="X72" s="346">
        <f t="shared" si="5"/>
        <v>0</v>
      </c>
      <c r="Y72" s="346">
        <f t="shared" si="4"/>
        <v>0</v>
      </c>
      <c r="Z72" s="347"/>
      <c r="AA72" s="310"/>
      <c r="AB72" s="310"/>
    </row>
    <row r="73" spans="1:28" hidden="1" x14ac:dyDescent="0.3">
      <c r="A73" s="388" t="str">
        <f>Info!B71</f>
        <v>BM</v>
      </c>
      <c r="B73" s="320">
        <f>'Base travail'!D86</f>
        <v>0</v>
      </c>
      <c r="C73" s="348">
        <f t="shared" si="1"/>
        <v>0</v>
      </c>
      <c r="D73" s="348">
        <f>SUMIFS('Orga. oeuvrant'!$DX$6:$DX$271,'Orga. oeuvrant'!$A$6:$A$271,A73)+SUMIFS('Orga. oeuvrant'!$DY$6:$DY$271,'Orga. oeuvrant'!$A$6:$A$271,A73)</f>
        <v>0</v>
      </c>
      <c r="E73" s="348">
        <f>'Cpte prévis.'!Q70</f>
        <v>0</v>
      </c>
      <c r="F73" s="348">
        <f>SUMIFS('Orga. Régie'!$DY$6:$DY$271,'Orga. Régie'!$A$6:$A$271,A73)+SUMIFS('Orga. Régie'!$DZ$6:$DZ$271,'Orga. Régie'!$A$6:$A$271,A73)</f>
        <v>0</v>
      </c>
      <c r="G73" s="348">
        <f>SUMIFS('Orga. Régie'!$DY$6:$DY$271,'Orga. Régie'!$A$6:$A$271,A73,'Orga. Régie'!$C$6:$C$271,"Régie")+SUMIFS('Orga. Régie'!$DZ$6:$DZ$271,'Orga. Régie'!$A$6:$A$271,A73,'Orga. Régie'!$C$6:$C$271,"Régie")</f>
        <v>0</v>
      </c>
      <c r="H73" s="348">
        <f>SUMIFS('Orga. Régie'!$DY$6:$DY$271,'Orga. Régie'!$A$6:$A$271,A73,'Orga. Régie'!$C$6:$C$271,"Factotum")+SUMIFS('Orga. Régie'!$DZ$6:$DZ$271,'Orga. Régie'!$A$6:$A$271,A73,'Orga. Régie'!$C$6:$C$271,"Factotum")</f>
        <v>0</v>
      </c>
      <c r="I73" s="348">
        <f>SUMIFS('Orga. Régie'!$DY$6:$DY$271,'Orga. Régie'!$A$6:$A$271,A73,'Orga. Régie'!$C$6:$C$271,"Intervention")+SUMIFS('Orga. Régie'!$DZ$6:$DZ$271,'Orga. Régie'!$A$6:$A$271,A73,'Orga. Régie'!$C$6:$C$271,"Intervention")</f>
        <v>0</v>
      </c>
      <c r="J73" s="348">
        <f>'Cpte prévis.'!N177</f>
        <v>0</v>
      </c>
      <c r="K73" s="348">
        <f>SUMIFS('Orga. Encadr'!$DX$6:$DX$271,'Orga. Encadr'!$A$6:$A$271,A73)+SUMIFS('Orga. Encadr'!$DY$6:$DY$271,'Orga. Encadr'!$A$6:$A$271,A73)</f>
        <v>0</v>
      </c>
      <c r="L73" s="348">
        <f>'Cpte prévis.'!N282</f>
        <v>0</v>
      </c>
      <c r="M73" s="348">
        <f>'Cpte prévis.'!P70</f>
        <v>0</v>
      </c>
      <c r="N73" s="348">
        <f>'Cpte prévis.'!M177</f>
        <v>0</v>
      </c>
      <c r="O73" s="348">
        <f>'Cpte prévis.'!O282</f>
        <v>0</v>
      </c>
      <c r="P73" s="348">
        <f t="shared" si="2"/>
        <v>0</v>
      </c>
      <c r="Q73" s="348">
        <f>Vitrerie!B75</f>
        <v>0</v>
      </c>
      <c r="R73" s="348">
        <f>'Fourn. sanit.'!B72</f>
        <v>0</v>
      </c>
      <c r="S73" s="348">
        <f>'M-ondes'!B72</f>
        <v>0</v>
      </c>
      <c r="T73" s="348">
        <f>'3D'!B72</f>
        <v>0</v>
      </c>
      <c r="U73" s="348">
        <f>'Gestion déchets'!B87</f>
        <v>0</v>
      </c>
      <c r="V73" s="348"/>
      <c r="X73" s="349">
        <f t="shared" si="5"/>
        <v>0</v>
      </c>
      <c r="Y73" s="349">
        <f t="shared" si="4"/>
        <v>0</v>
      </c>
      <c r="Z73" s="350"/>
      <c r="AA73" s="317"/>
      <c r="AB73" s="317"/>
    </row>
    <row r="74" spans="1:28" hidden="1" x14ac:dyDescent="0.3">
      <c r="A74" s="387" t="str">
        <f>Info!B72</f>
        <v>BN</v>
      </c>
      <c r="B74" s="313">
        <f>'Base travail'!D87</f>
        <v>0</v>
      </c>
      <c r="C74" s="345">
        <f t="shared" ref="C74:C108" si="6">D74+F74+K74</f>
        <v>0</v>
      </c>
      <c r="D74" s="345">
        <f>SUMIFS('Orga. oeuvrant'!$DX$6:$DX$271,'Orga. oeuvrant'!$A$6:$A$271,A74)+SUMIFS('Orga. oeuvrant'!$DY$6:$DY$271,'Orga. oeuvrant'!$A$6:$A$271,A74)</f>
        <v>0</v>
      </c>
      <c r="E74" s="345">
        <f>'Cpte prévis.'!Q71</f>
        <v>0</v>
      </c>
      <c r="F74" s="345">
        <f>SUMIFS('Orga. Régie'!$DY$6:$DY$271,'Orga. Régie'!$A$6:$A$271,A74)+SUMIFS('Orga. Régie'!$DZ$6:$DZ$271,'Orga. Régie'!$A$6:$A$271,A74)</f>
        <v>0</v>
      </c>
      <c r="G74" s="345">
        <f>SUMIFS('Orga. Régie'!$DY$6:$DY$271,'Orga. Régie'!$A$6:$A$271,A74,'Orga. Régie'!$C$6:$C$271,"Régie")+SUMIFS('Orga. Régie'!$DZ$6:$DZ$271,'Orga. Régie'!$A$6:$A$271,A74,'Orga. Régie'!$C$6:$C$271,"Régie")</f>
        <v>0</v>
      </c>
      <c r="H74" s="345">
        <f>SUMIFS('Orga. Régie'!$DY$6:$DY$271,'Orga. Régie'!$A$6:$A$271,A74,'Orga. Régie'!$C$6:$C$271,"Factotum")+SUMIFS('Orga. Régie'!$DZ$6:$DZ$271,'Orga. Régie'!$A$6:$A$271,A74,'Orga. Régie'!$C$6:$C$271,"Factotum")</f>
        <v>0</v>
      </c>
      <c r="I74" s="345">
        <f>SUMIFS('Orga. Régie'!$DY$6:$DY$271,'Orga. Régie'!$A$6:$A$271,A74,'Orga. Régie'!$C$6:$C$271,"Intervention")+SUMIFS('Orga. Régie'!$DZ$6:$DZ$271,'Orga. Régie'!$A$6:$A$271,A74,'Orga. Régie'!$C$6:$C$271,"Intervention")</f>
        <v>0</v>
      </c>
      <c r="J74" s="345">
        <f>'Cpte prévis.'!N178</f>
        <v>0</v>
      </c>
      <c r="K74" s="345">
        <f>SUMIFS('Orga. Encadr'!$DX$6:$DX$271,'Orga. Encadr'!$A$6:$A$271,A74)+SUMIFS('Orga. Encadr'!$DY$6:$DY$271,'Orga. Encadr'!$A$6:$A$271,A74)</f>
        <v>0</v>
      </c>
      <c r="L74" s="345">
        <f>'Cpte prévis.'!N283</f>
        <v>0</v>
      </c>
      <c r="M74" s="345">
        <f>'Cpte prévis.'!P71</f>
        <v>0</v>
      </c>
      <c r="N74" s="345">
        <f>'Cpte prévis.'!M178</f>
        <v>0</v>
      </c>
      <c r="O74" s="345">
        <f>'Cpte prévis.'!O283</f>
        <v>0</v>
      </c>
      <c r="P74" s="345">
        <f t="shared" ref="P74:P108" si="7">SUM(M74:O74)</f>
        <v>0</v>
      </c>
      <c r="Q74" s="345">
        <f>Vitrerie!B76</f>
        <v>0</v>
      </c>
      <c r="R74" s="345">
        <f>'Fourn. sanit.'!B73</f>
        <v>0</v>
      </c>
      <c r="S74" s="345">
        <f>'M-ondes'!B73</f>
        <v>0</v>
      </c>
      <c r="T74" s="345">
        <f>'3D'!B73</f>
        <v>0</v>
      </c>
      <c r="U74" s="345">
        <f>'Gestion déchets'!B88</f>
        <v>0</v>
      </c>
      <c r="V74" s="345"/>
      <c r="X74" s="346">
        <f t="shared" ref="X74:X108" si="8">SUM(P74:V74)</f>
        <v>0</v>
      </c>
      <c r="Y74" s="346">
        <f t="shared" ref="Y74:Y108" si="9">X74*1.2</f>
        <v>0</v>
      </c>
      <c r="Z74" s="347"/>
      <c r="AA74" s="310"/>
      <c r="AB74" s="310"/>
    </row>
    <row r="75" spans="1:28" hidden="1" x14ac:dyDescent="0.3">
      <c r="A75" s="388" t="str">
        <f>Info!B73</f>
        <v>BO</v>
      </c>
      <c r="B75" s="320">
        <f>'Base travail'!D88</f>
        <v>0</v>
      </c>
      <c r="C75" s="348">
        <f t="shared" si="6"/>
        <v>0</v>
      </c>
      <c r="D75" s="348">
        <f>SUMIFS('Orga. oeuvrant'!$DX$6:$DX$271,'Orga. oeuvrant'!$A$6:$A$271,A75)+SUMIFS('Orga. oeuvrant'!$DY$6:$DY$271,'Orga. oeuvrant'!$A$6:$A$271,A75)</f>
        <v>0</v>
      </c>
      <c r="E75" s="348">
        <f>'Cpte prévis.'!Q72</f>
        <v>0</v>
      </c>
      <c r="F75" s="348">
        <f>SUMIFS('Orga. Régie'!$DY$6:$DY$271,'Orga. Régie'!$A$6:$A$271,A75)+SUMIFS('Orga. Régie'!$DZ$6:$DZ$271,'Orga. Régie'!$A$6:$A$271,A75)</f>
        <v>0</v>
      </c>
      <c r="G75" s="348">
        <f>SUMIFS('Orga. Régie'!$DY$6:$DY$271,'Orga. Régie'!$A$6:$A$271,A75,'Orga. Régie'!$C$6:$C$271,"Régie")+SUMIFS('Orga. Régie'!$DZ$6:$DZ$271,'Orga. Régie'!$A$6:$A$271,A75,'Orga. Régie'!$C$6:$C$271,"Régie")</f>
        <v>0</v>
      </c>
      <c r="H75" s="348">
        <f>SUMIFS('Orga. Régie'!$DY$6:$DY$271,'Orga. Régie'!$A$6:$A$271,A75,'Orga. Régie'!$C$6:$C$271,"Factotum")+SUMIFS('Orga. Régie'!$DZ$6:$DZ$271,'Orga. Régie'!$A$6:$A$271,A75,'Orga. Régie'!$C$6:$C$271,"Factotum")</f>
        <v>0</v>
      </c>
      <c r="I75" s="348">
        <f>SUMIFS('Orga. Régie'!$DY$6:$DY$271,'Orga. Régie'!$A$6:$A$271,A75,'Orga. Régie'!$C$6:$C$271,"Intervention")+SUMIFS('Orga. Régie'!$DZ$6:$DZ$271,'Orga. Régie'!$A$6:$A$271,A75,'Orga. Régie'!$C$6:$C$271,"Intervention")</f>
        <v>0</v>
      </c>
      <c r="J75" s="348">
        <f>'Cpte prévis.'!N179</f>
        <v>0</v>
      </c>
      <c r="K75" s="348">
        <f>SUMIFS('Orga. Encadr'!$DX$6:$DX$271,'Orga. Encadr'!$A$6:$A$271,A75)+SUMIFS('Orga. Encadr'!$DY$6:$DY$271,'Orga. Encadr'!$A$6:$A$271,A75)</f>
        <v>0</v>
      </c>
      <c r="L75" s="348">
        <f>'Cpte prévis.'!N284</f>
        <v>0</v>
      </c>
      <c r="M75" s="348">
        <f>'Cpte prévis.'!P72</f>
        <v>0</v>
      </c>
      <c r="N75" s="348">
        <f>'Cpte prévis.'!M179</f>
        <v>0</v>
      </c>
      <c r="O75" s="348">
        <f>'Cpte prévis.'!O284</f>
        <v>0</v>
      </c>
      <c r="P75" s="348">
        <f t="shared" si="7"/>
        <v>0</v>
      </c>
      <c r="Q75" s="348">
        <f>Vitrerie!B77</f>
        <v>0</v>
      </c>
      <c r="R75" s="348">
        <f>'Fourn. sanit.'!B74</f>
        <v>0</v>
      </c>
      <c r="S75" s="348">
        <f>'M-ondes'!B74</f>
        <v>0</v>
      </c>
      <c r="T75" s="348">
        <f>'3D'!B74</f>
        <v>0</v>
      </c>
      <c r="U75" s="348">
        <f>'Gestion déchets'!B89</f>
        <v>0</v>
      </c>
      <c r="V75" s="348"/>
      <c r="X75" s="349">
        <f t="shared" si="8"/>
        <v>0</v>
      </c>
      <c r="Y75" s="349">
        <f t="shared" si="9"/>
        <v>0</v>
      </c>
      <c r="Z75" s="350"/>
      <c r="AA75" s="317"/>
      <c r="AB75" s="317"/>
    </row>
    <row r="76" spans="1:28" hidden="1" x14ac:dyDescent="0.3">
      <c r="A76" s="387" t="str">
        <f>Info!B74</f>
        <v>BP</v>
      </c>
      <c r="B76" s="313">
        <f>'Base travail'!D89</f>
        <v>0</v>
      </c>
      <c r="C76" s="345">
        <f t="shared" si="6"/>
        <v>0</v>
      </c>
      <c r="D76" s="345">
        <f>SUMIFS('Orga. oeuvrant'!$DX$6:$DX$271,'Orga. oeuvrant'!$A$6:$A$271,A76)+SUMIFS('Orga. oeuvrant'!$DY$6:$DY$271,'Orga. oeuvrant'!$A$6:$A$271,A76)</f>
        <v>0</v>
      </c>
      <c r="E76" s="345">
        <f>'Cpte prévis.'!Q73</f>
        <v>0</v>
      </c>
      <c r="F76" s="345">
        <f>SUMIFS('Orga. Régie'!$DY$6:$DY$271,'Orga. Régie'!$A$6:$A$271,A76)+SUMIFS('Orga. Régie'!$DZ$6:$DZ$271,'Orga. Régie'!$A$6:$A$271,A76)</f>
        <v>0</v>
      </c>
      <c r="G76" s="345">
        <f>SUMIFS('Orga. Régie'!$DY$6:$DY$271,'Orga. Régie'!$A$6:$A$271,A76,'Orga. Régie'!$C$6:$C$271,"Régie")+SUMIFS('Orga. Régie'!$DZ$6:$DZ$271,'Orga. Régie'!$A$6:$A$271,A76,'Orga. Régie'!$C$6:$C$271,"Régie")</f>
        <v>0</v>
      </c>
      <c r="H76" s="345">
        <f>SUMIFS('Orga. Régie'!$DY$6:$DY$271,'Orga. Régie'!$A$6:$A$271,A76,'Orga. Régie'!$C$6:$C$271,"Factotum")+SUMIFS('Orga. Régie'!$DZ$6:$DZ$271,'Orga. Régie'!$A$6:$A$271,A76,'Orga. Régie'!$C$6:$C$271,"Factotum")</f>
        <v>0</v>
      </c>
      <c r="I76" s="345">
        <f>SUMIFS('Orga. Régie'!$DY$6:$DY$271,'Orga. Régie'!$A$6:$A$271,A76,'Orga. Régie'!$C$6:$C$271,"Intervention")+SUMIFS('Orga. Régie'!$DZ$6:$DZ$271,'Orga. Régie'!$A$6:$A$271,A76,'Orga. Régie'!$C$6:$C$271,"Intervention")</f>
        <v>0</v>
      </c>
      <c r="J76" s="345">
        <f>'Cpte prévis.'!N180</f>
        <v>0</v>
      </c>
      <c r="K76" s="345">
        <f>SUMIFS('Orga. Encadr'!$DX$6:$DX$271,'Orga. Encadr'!$A$6:$A$271,A76)+SUMIFS('Orga. Encadr'!$DY$6:$DY$271,'Orga. Encadr'!$A$6:$A$271,A76)</f>
        <v>0</v>
      </c>
      <c r="L76" s="345">
        <f>'Cpte prévis.'!N285</f>
        <v>0</v>
      </c>
      <c r="M76" s="345">
        <f>'Cpte prévis.'!P73</f>
        <v>0</v>
      </c>
      <c r="N76" s="345">
        <f>'Cpte prévis.'!M180</f>
        <v>0</v>
      </c>
      <c r="O76" s="345">
        <f>'Cpte prévis.'!O285</f>
        <v>0</v>
      </c>
      <c r="P76" s="345">
        <f t="shared" si="7"/>
        <v>0</v>
      </c>
      <c r="Q76" s="345">
        <f>Vitrerie!B78</f>
        <v>0</v>
      </c>
      <c r="R76" s="345">
        <f>'Fourn. sanit.'!B75</f>
        <v>0</v>
      </c>
      <c r="S76" s="345">
        <f>'M-ondes'!B75</f>
        <v>0</v>
      </c>
      <c r="T76" s="345">
        <f>'3D'!B75</f>
        <v>0</v>
      </c>
      <c r="U76" s="345">
        <f>'Gestion déchets'!B90</f>
        <v>0</v>
      </c>
      <c r="V76" s="345"/>
      <c r="X76" s="346">
        <f t="shared" si="8"/>
        <v>0</v>
      </c>
      <c r="Y76" s="346">
        <f t="shared" si="9"/>
        <v>0</v>
      </c>
      <c r="Z76" s="347"/>
      <c r="AA76" s="310"/>
      <c r="AB76" s="310"/>
    </row>
    <row r="77" spans="1:28" hidden="1" x14ac:dyDescent="0.3">
      <c r="A77" s="388" t="str">
        <f>Info!B75</f>
        <v>BQ</v>
      </c>
      <c r="B77" s="320">
        <f>'Base travail'!D90</f>
        <v>0</v>
      </c>
      <c r="C77" s="348">
        <f t="shared" si="6"/>
        <v>0</v>
      </c>
      <c r="D77" s="348">
        <f>SUMIFS('Orga. oeuvrant'!$DX$6:$DX$271,'Orga. oeuvrant'!$A$6:$A$271,A77)+SUMIFS('Orga. oeuvrant'!$DY$6:$DY$271,'Orga. oeuvrant'!$A$6:$A$271,A77)</f>
        <v>0</v>
      </c>
      <c r="E77" s="348">
        <f>'Cpte prévis.'!Q74</f>
        <v>0</v>
      </c>
      <c r="F77" s="348">
        <f>SUMIFS('Orga. Régie'!$DY$6:$DY$271,'Orga. Régie'!$A$6:$A$271,A77)+SUMIFS('Orga. Régie'!$DZ$6:$DZ$271,'Orga. Régie'!$A$6:$A$271,A77)</f>
        <v>0</v>
      </c>
      <c r="G77" s="348">
        <f>SUMIFS('Orga. Régie'!$DY$6:$DY$271,'Orga. Régie'!$A$6:$A$271,A77,'Orga. Régie'!$C$6:$C$271,"Régie")+SUMIFS('Orga. Régie'!$DZ$6:$DZ$271,'Orga. Régie'!$A$6:$A$271,A77,'Orga. Régie'!$C$6:$C$271,"Régie")</f>
        <v>0</v>
      </c>
      <c r="H77" s="348">
        <f>SUMIFS('Orga. Régie'!$DY$6:$DY$271,'Orga. Régie'!$A$6:$A$271,A77,'Orga. Régie'!$C$6:$C$271,"Factotum")+SUMIFS('Orga. Régie'!$DZ$6:$DZ$271,'Orga. Régie'!$A$6:$A$271,A77,'Orga. Régie'!$C$6:$C$271,"Factotum")</f>
        <v>0</v>
      </c>
      <c r="I77" s="348">
        <f>SUMIFS('Orga. Régie'!$DY$6:$DY$271,'Orga. Régie'!$A$6:$A$271,A77,'Orga. Régie'!$C$6:$C$271,"Intervention")+SUMIFS('Orga. Régie'!$DZ$6:$DZ$271,'Orga. Régie'!$A$6:$A$271,A77,'Orga. Régie'!$C$6:$C$271,"Intervention")</f>
        <v>0</v>
      </c>
      <c r="J77" s="348">
        <f>'Cpte prévis.'!N181</f>
        <v>0</v>
      </c>
      <c r="K77" s="348">
        <f>SUMIFS('Orga. Encadr'!$DX$6:$DX$271,'Orga. Encadr'!$A$6:$A$271,A77)+SUMIFS('Orga. Encadr'!$DY$6:$DY$271,'Orga. Encadr'!$A$6:$A$271,A77)</f>
        <v>0</v>
      </c>
      <c r="L77" s="348">
        <f>'Cpte prévis.'!N286</f>
        <v>0</v>
      </c>
      <c r="M77" s="348">
        <f>'Cpte prévis.'!P74</f>
        <v>0</v>
      </c>
      <c r="N77" s="348">
        <f>'Cpte prévis.'!M181</f>
        <v>0</v>
      </c>
      <c r="O77" s="348">
        <f>'Cpte prévis.'!O286</f>
        <v>0</v>
      </c>
      <c r="P77" s="348">
        <f t="shared" si="7"/>
        <v>0</v>
      </c>
      <c r="Q77" s="348">
        <f>Vitrerie!B79</f>
        <v>0</v>
      </c>
      <c r="R77" s="348">
        <f>'Fourn. sanit.'!B76</f>
        <v>0</v>
      </c>
      <c r="S77" s="348">
        <f>'M-ondes'!B76</f>
        <v>0</v>
      </c>
      <c r="T77" s="348">
        <f>'3D'!B76</f>
        <v>0</v>
      </c>
      <c r="U77" s="348">
        <f>'Gestion déchets'!B91</f>
        <v>0</v>
      </c>
      <c r="V77" s="348"/>
      <c r="X77" s="349">
        <f t="shared" si="8"/>
        <v>0</v>
      </c>
      <c r="Y77" s="349">
        <f t="shared" si="9"/>
        <v>0</v>
      </c>
      <c r="Z77" s="350"/>
      <c r="AA77" s="317"/>
      <c r="AB77" s="317"/>
    </row>
    <row r="78" spans="1:28" hidden="1" x14ac:dyDescent="0.3">
      <c r="A78" s="387" t="str">
        <f>Info!B76</f>
        <v>BR</v>
      </c>
      <c r="B78" s="313">
        <f>'Base travail'!D91</f>
        <v>0</v>
      </c>
      <c r="C78" s="345">
        <f t="shared" si="6"/>
        <v>0</v>
      </c>
      <c r="D78" s="345">
        <f>SUMIFS('Orga. oeuvrant'!$DX$6:$DX$271,'Orga. oeuvrant'!$A$6:$A$271,A78)+SUMIFS('Orga. oeuvrant'!$DY$6:$DY$271,'Orga. oeuvrant'!$A$6:$A$271,A78)</f>
        <v>0</v>
      </c>
      <c r="E78" s="345">
        <f>'Cpte prévis.'!Q75</f>
        <v>0</v>
      </c>
      <c r="F78" s="345">
        <f>SUMIFS('Orga. Régie'!$DY$6:$DY$271,'Orga. Régie'!$A$6:$A$271,A78)+SUMIFS('Orga. Régie'!$DZ$6:$DZ$271,'Orga. Régie'!$A$6:$A$271,A78)</f>
        <v>0</v>
      </c>
      <c r="G78" s="345">
        <f>SUMIFS('Orga. Régie'!$DY$6:$DY$271,'Orga. Régie'!$A$6:$A$271,A78,'Orga. Régie'!$C$6:$C$271,"Régie")+SUMIFS('Orga. Régie'!$DZ$6:$DZ$271,'Orga. Régie'!$A$6:$A$271,A78,'Orga. Régie'!$C$6:$C$271,"Régie")</f>
        <v>0</v>
      </c>
      <c r="H78" s="345">
        <f>SUMIFS('Orga. Régie'!$DY$6:$DY$271,'Orga. Régie'!$A$6:$A$271,A78,'Orga. Régie'!$C$6:$C$271,"Factotum")+SUMIFS('Orga. Régie'!$DZ$6:$DZ$271,'Orga. Régie'!$A$6:$A$271,A78,'Orga. Régie'!$C$6:$C$271,"Factotum")</f>
        <v>0</v>
      </c>
      <c r="I78" s="345">
        <f>SUMIFS('Orga. Régie'!$DY$6:$DY$271,'Orga. Régie'!$A$6:$A$271,A78,'Orga. Régie'!$C$6:$C$271,"Intervention")+SUMIFS('Orga. Régie'!$DZ$6:$DZ$271,'Orga. Régie'!$A$6:$A$271,A78,'Orga. Régie'!$C$6:$C$271,"Intervention")</f>
        <v>0</v>
      </c>
      <c r="J78" s="345">
        <f>'Cpte prévis.'!N182</f>
        <v>0</v>
      </c>
      <c r="K78" s="345">
        <f>SUMIFS('Orga. Encadr'!$DX$6:$DX$271,'Orga. Encadr'!$A$6:$A$271,A78)+SUMIFS('Orga. Encadr'!$DY$6:$DY$271,'Orga. Encadr'!$A$6:$A$271,A78)</f>
        <v>0</v>
      </c>
      <c r="L78" s="345">
        <f>'Cpte prévis.'!N287</f>
        <v>0</v>
      </c>
      <c r="M78" s="345">
        <f>'Cpte prévis.'!P75</f>
        <v>0</v>
      </c>
      <c r="N78" s="345">
        <f>'Cpte prévis.'!M182</f>
        <v>0</v>
      </c>
      <c r="O78" s="345">
        <f>'Cpte prévis.'!O287</f>
        <v>0</v>
      </c>
      <c r="P78" s="345">
        <f t="shared" si="7"/>
        <v>0</v>
      </c>
      <c r="Q78" s="345">
        <f>Vitrerie!B80</f>
        <v>0</v>
      </c>
      <c r="R78" s="345">
        <f>'Fourn. sanit.'!B77</f>
        <v>0</v>
      </c>
      <c r="S78" s="345">
        <f>'M-ondes'!B77</f>
        <v>0</v>
      </c>
      <c r="T78" s="345">
        <f>'3D'!B77</f>
        <v>0</v>
      </c>
      <c r="U78" s="345">
        <f>'Gestion déchets'!B92</f>
        <v>0</v>
      </c>
      <c r="V78" s="345"/>
      <c r="X78" s="346">
        <f t="shared" si="8"/>
        <v>0</v>
      </c>
      <c r="Y78" s="346">
        <f t="shared" si="9"/>
        <v>0</v>
      </c>
      <c r="Z78" s="347"/>
      <c r="AA78" s="310"/>
      <c r="AB78" s="310"/>
    </row>
    <row r="79" spans="1:28" hidden="1" x14ac:dyDescent="0.3">
      <c r="A79" s="388" t="str">
        <f>Info!B77</f>
        <v>BS</v>
      </c>
      <c r="B79" s="320">
        <f>'Base travail'!D92</f>
        <v>0</v>
      </c>
      <c r="C79" s="348">
        <f t="shared" si="6"/>
        <v>0</v>
      </c>
      <c r="D79" s="348">
        <f>SUMIFS('Orga. oeuvrant'!$DX$6:$DX$271,'Orga. oeuvrant'!$A$6:$A$271,A79)+SUMIFS('Orga. oeuvrant'!$DY$6:$DY$271,'Orga. oeuvrant'!$A$6:$A$271,A79)</f>
        <v>0</v>
      </c>
      <c r="E79" s="348">
        <f>'Cpte prévis.'!Q76</f>
        <v>0</v>
      </c>
      <c r="F79" s="348">
        <f>SUMIFS('Orga. Régie'!$DY$6:$DY$271,'Orga. Régie'!$A$6:$A$271,A79)+SUMIFS('Orga. Régie'!$DZ$6:$DZ$271,'Orga. Régie'!$A$6:$A$271,A79)</f>
        <v>0</v>
      </c>
      <c r="G79" s="348">
        <f>SUMIFS('Orga. Régie'!$DY$6:$DY$271,'Orga. Régie'!$A$6:$A$271,A79,'Orga. Régie'!$C$6:$C$271,"Régie")+SUMIFS('Orga. Régie'!$DZ$6:$DZ$271,'Orga. Régie'!$A$6:$A$271,A79,'Orga. Régie'!$C$6:$C$271,"Régie")</f>
        <v>0</v>
      </c>
      <c r="H79" s="348">
        <f>SUMIFS('Orga. Régie'!$DY$6:$DY$271,'Orga. Régie'!$A$6:$A$271,A79,'Orga. Régie'!$C$6:$C$271,"Factotum")+SUMIFS('Orga. Régie'!$DZ$6:$DZ$271,'Orga. Régie'!$A$6:$A$271,A79,'Orga. Régie'!$C$6:$C$271,"Factotum")</f>
        <v>0</v>
      </c>
      <c r="I79" s="348">
        <f>SUMIFS('Orga. Régie'!$DY$6:$DY$271,'Orga. Régie'!$A$6:$A$271,A79,'Orga. Régie'!$C$6:$C$271,"Intervention")+SUMIFS('Orga. Régie'!$DZ$6:$DZ$271,'Orga. Régie'!$A$6:$A$271,A79,'Orga. Régie'!$C$6:$C$271,"Intervention")</f>
        <v>0</v>
      </c>
      <c r="J79" s="348">
        <f>'Cpte prévis.'!N183</f>
        <v>0</v>
      </c>
      <c r="K79" s="348">
        <f>SUMIFS('Orga. Encadr'!$DX$6:$DX$271,'Orga. Encadr'!$A$6:$A$271,A79)+SUMIFS('Orga. Encadr'!$DY$6:$DY$271,'Orga. Encadr'!$A$6:$A$271,A79)</f>
        <v>0</v>
      </c>
      <c r="L79" s="348">
        <f>'Cpte prévis.'!N288</f>
        <v>0</v>
      </c>
      <c r="M79" s="348">
        <f>'Cpte prévis.'!P76</f>
        <v>0</v>
      </c>
      <c r="N79" s="348">
        <f>'Cpte prévis.'!M183</f>
        <v>0</v>
      </c>
      <c r="O79" s="348">
        <f>'Cpte prévis.'!O288</f>
        <v>0</v>
      </c>
      <c r="P79" s="348">
        <f t="shared" si="7"/>
        <v>0</v>
      </c>
      <c r="Q79" s="348">
        <f>Vitrerie!B81</f>
        <v>0</v>
      </c>
      <c r="R79" s="348">
        <f>'Fourn. sanit.'!B78</f>
        <v>0</v>
      </c>
      <c r="S79" s="348">
        <f>'M-ondes'!B78</f>
        <v>0</v>
      </c>
      <c r="T79" s="348">
        <f>'3D'!B78</f>
        <v>0</v>
      </c>
      <c r="U79" s="348">
        <f>'Gestion déchets'!B93</f>
        <v>0</v>
      </c>
      <c r="V79" s="348"/>
      <c r="X79" s="349">
        <f t="shared" si="8"/>
        <v>0</v>
      </c>
      <c r="Y79" s="349">
        <f t="shared" si="9"/>
        <v>0</v>
      </c>
      <c r="Z79" s="350"/>
      <c r="AA79" s="317"/>
      <c r="AB79" s="317"/>
    </row>
    <row r="80" spans="1:28" hidden="1" x14ac:dyDescent="0.3">
      <c r="A80" s="387" t="str">
        <f>Info!B78</f>
        <v>BT</v>
      </c>
      <c r="B80" s="313">
        <f>'Base travail'!D93</f>
        <v>0</v>
      </c>
      <c r="C80" s="345">
        <f t="shared" si="6"/>
        <v>0</v>
      </c>
      <c r="D80" s="345">
        <f>SUMIFS('Orga. oeuvrant'!$DX$6:$DX$271,'Orga. oeuvrant'!$A$6:$A$271,A80)+SUMIFS('Orga. oeuvrant'!$DY$6:$DY$271,'Orga. oeuvrant'!$A$6:$A$271,A80)</f>
        <v>0</v>
      </c>
      <c r="E80" s="345">
        <f>'Cpte prévis.'!Q77</f>
        <v>0</v>
      </c>
      <c r="F80" s="345">
        <f>SUMIFS('Orga. Régie'!$DY$6:$DY$271,'Orga. Régie'!$A$6:$A$271,A80)+SUMIFS('Orga. Régie'!$DZ$6:$DZ$271,'Orga. Régie'!$A$6:$A$271,A80)</f>
        <v>0</v>
      </c>
      <c r="G80" s="345">
        <f>SUMIFS('Orga. Régie'!$DY$6:$DY$271,'Orga. Régie'!$A$6:$A$271,A80,'Orga. Régie'!$C$6:$C$271,"Régie")+SUMIFS('Orga. Régie'!$DZ$6:$DZ$271,'Orga. Régie'!$A$6:$A$271,A80,'Orga. Régie'!$C$6:$C$271,"Régie")</f>
        <v>0</v>
      </c>
      <c r="H80" s="345">
        <f>SUMIFS('Orga. Régie'!$DY$6:$DY$271,'Orga. Régie'!$A$6:$A$271,A80,'Orga. Régie'!$C$6:$C$271,"Factotum")+SUMIFS('Orga. Régie'!$DZ$6:$DZ$271,'Orga. Régie'!$A$6:$A$271,A80,'Orga. Régie'!$C$6:$C$271,"Factotum")</f>
        <v>0</v>
      </c>
      <c r="I80" s="345">
        <f>SUMIFS('Orga. Régie'!$DY$6:$DY$271,'Orga. Régie'!$A$6:$A$271,A80,'Orga. Régie'!$C$6:$C$271,"Intervention")+SUMIFS('Orga. Régie'!$DZ$6:$DZ$271,'Orga. Régie'!$A$6:$A$271,A80,'Orga. Régie'!$C$6:$C$271,"Intervention")</f>
        <v>0</v>
      </c>
      <c r="J80" s="345">
        <f>'Cpte prévis.'!N184</f>
        <v>0</v>
      </c>
      <c r="K80" s="345">
        <f>SUMIFS('Orga. Encadr'!$DX$6:$DX$271,'Orga. Encadr'!$A$6:$A$271,A80)+SUMIFS('Orga. Encadr'!$DY$6:$DY$271,'Orga. Encadr'!$A$6:$A$271,A80)</f>
        <v>0</v>
      </c>
      <c r="L80" s="345">
        <f>'Cpte prévis.'!N289</f>
        <v>0</v>
      </c>
      <c r="M80" s="345">
        <f>'Cpte prévis.'!P77</f>
        <v>0</v>
      </c>
      <c r="N80" s="345">
        <f>'Cpte prévis.'!M184</f>
        <v>0</v>
      </c>
      <c r="O80" s="345">
        <f>'Cpte prévis.'!O289</f>
        <v>0</v>
      </c>
      <c r="P80" s="345">
        <f t="shared" si="7"/>
        <v>0</v>
      </c>
      <c r="Q80" s="345">
        <f>Vitrerie!B82</f>
        <v>0</v>
      </c>
      <c r="R80" s="345">
        <f>'Fourn. sanit.'!B79</f>
        <v>0</v>
      </c>
      <c r="S80" s="345">
        <f>'M-ondes'!B79</f>
        <v>0</v>
      </c>
      <c r="T80" s="345">
        <f>'3D'!B79</f>
        <v>0</v>
      </c>
      <c r="U80" s="345">
        <f>'Gestion déchets'!B94</f>
        <v>0</v>
      </c>
      <c r="V80" s="345"/>
      <c r="X80" s="346">
        <f t="shared" si="8"/>
        <v>0</v>
      </c>
      <c r="Y80" s="346">
        <f t="shared" si="9"/>
        <v>0</v>
      </c>
      <c r="Z80" s="347"/>
      <c r="AA80" s="310"/>
      <c r="AB80" s="310"/>
    </row>
    <row r="81" spans="1:28" hidden="1" x14ac:dyDescent="0.3">
      <c r="A81" s="388" t="str">
        <f>Info!B79</f>
        <v>BU</v>
      </c>
      <c r="B81" s="320">
        <f>'Base travail'!D94</f>
        <v>0</v>
      </c>
      <c r="C81" s="348">
        <f t="shared" si="6"/>
        <v>0</v>
      </c>
      <c r="D81" s="348">
        <f>SUMIFS('Orga. oeuvrant'!$DX$6:$DX$271,'Orga. oeuvrant'!$A$6:$A$271,A81)+SUMIFS('Orga. oeuvrant'!$DY$6:$DY$271,'Orga. oeuvrant'!$A$6:$A$271,A81)</f>
        <v>0</v>
      </c>
      <c r="E81" s="348">
        <f>'Cpte prévis.'!Q78</f>
        <v>0</v>
      </c>
      <c r="F81" s="348">
        <f>SUMIFS('Orga. Régie'!$DY$6:$DY$271,'Orga. Régie'!$A$6:$A$271,A81)+SUMIFS('Orga. Régie'!$DZ$6:$DZ$271,'Orga. Régie'!$A$6:$A$271,A81)</f>
        <v>0</v>
      </c>
      <c r="G81" s="348">
        <f>SUMIFS('Orga. Régie'!$DY$6:$DY$271,'Orga. Régie'!$A$6:$A$271,A81,'Orga. Régie'!$C$6:$C$271,"Régie")+SUMIFS('Orga. Régie'!$DZ$6:$DZ$271,'Orga. Régie'!$A$6:$A$271,A81,'Orga. Régie'!$C$6:$C$271,"Régie")</f>
        <v>0</v>
      </c>
      <c r="H81" s="348">
        <f>SUMIFS('Orga. Régie'!$DY$6:$DY$271,'Orga. Régie'!$A$6:$A$271,A81,'Orga. Régie'!$C$6:$C$271,"Factotum")+SUMIFS('Orga. Régie'!$DZ$6:$DZ$271,'Orga. Régie'!$A$6:$A$271,A81,'Orga. Régie'!$C$6:$C$271,"Factotum")</f>
        <v>0</v>
      </c>
      <c r="I81" s="348">
        <f>SUMIFS('Orga. Régie'!$DY$6:$DY$271,'Orga. Régie'!$A$6:$A$271,A81,'Orga. Régie'!$C$6:$C$271,"Intervention")+SUMIFS('Orga. Régie'!$DZ$6:$DZ$271,'Orga. Régie'!$A$6:$A$271,A81,'Orga. Régie'!$C$6:$C$271,"Intervention")</f>
        <v>0</v>
      </c>
      <c r="J81" s="348">
        <f>'Cpte prévis.'!N185</f>
        <v>0</v>
      </c>
      <c r="K81" s="348">
        <f>SUMIFS('Orga. Encadr'!$DX$6:$DX$271,'Orga. Encadr'!$A$6:$A$271,A81)+SUMIFS('Orga. Encadr'!$DY$6:$DY$271,'Orga. Encadr'!$A$6:$A$271,A81)</f>
        <v>0</v>
      </c>
      <c r="L81" s="348">
        <f>'Cpte prévis.'!N290</f>
        <v>0</v>
      </c>
      <c r="M81" s="348">
        <f>'Cpte prévis.'!P78</f>
        <v>0</v>
      </c>
      <c r="N81" s="348">
        <f>'Cpte prévis.'!M185</f>
        <v>0</v>
      </c>
      <c r="O81" s="348">
        <f>'Cpte prévis.'!O290</f>
        <v>0</v>
      </c>
      <c r="P81" s="348">
        <f t="shared" si="7"/>
        <v>0</v>
      </c>
      <c r="Q81" s="348">
        <f>Vitrerie!B83</f>
        <v>0</v>
      </c>
      <c r="R81" s="348">
        <f>'Fourn. sanit.'!B80</f>
        <v>0</v>
      </c>
      <c r="S81" s="348">
        <f>'M-ondes'!B80</f>
        <v>0</v>
      </c>
      <c r="T81" s="348">
        <f>'3D'!B80</f>
        <v>0</v>
      </c>
      <c r="U81" s="348">
        <f>'Gestion déchets'!B95</f>
        <v>0</v>
      </c>
      <c r="V81" s="348"/>
      <c r="X81" s="349">
        <f t="shared" si="8"/>
        <v>0</v>
      </c>
      <c r="Y81" s="349">
        <f t="shared" si="9"/>
        <v>0</v>
      </c>
      <c r="Z81" s="350"/>
      <c r="AA81" s="317"/>
      <c r="AB81" s="317"/>
    </row>
    <row r="82" spans="1:28" hidden="1" x14ac:dyDescent="0.3">
      <c r="A82" s="387" t="str">
        <f>Info!B80</f>
        <v>BV</v>
      </c>
      <c r="B82" s="313">
        <f>'Base travail'!D95</f>
        <v>0</v>
      </c>
      <c r="C82" s="345">
        <f t="shared" si="6"/>
        <v>0</v>
      </c>
      <c r="D82" s="345">
        <f>SUMIFS('Orga. oeuvrant'!$DX$6:$DX$271,'Orga. oeuvrant'!$A$6:$A$271,A82)+SUMIFS('Orga. oeuvrant'!$DY$6:$DY$271,'Orga. oeuvrant'!$A$6:$A$271,A82)</f>
        <v>0</v>
      </c>
      <c r="E82" s="345">
        <f>'Cpte prévis.'!Q79</f>
        <v>0</v>
      </c>
      <c r="F82" s="345">
        <f>SUMIFS('Orga. Régie'!$DY$6:$DY$271,'Orga. Régie'!$A$6:$A$271,A82)+SUMIFS('Orga. Régie'!$DZ$6:$DZ$271,'Orga. Régie'!$A$6:$A$271,A82)</f>
        <v>0</v>
      </c>
      <c r="G82" s="345">
        <f>SUMIFS('Orga. Régie'!$DY$6:$DY$271,'Orga. Régie'!$A$6:$A$271,A82,'Orga. Régie'!$C$6:$C$271,"Régie")+SUMIFS('Orga. Régie'!$DZ$6:$DZ$271,'Orga. Régie'!$A$6:$A$271,A82,'Orga. Régie'!$C$6:$C$271,"Régie")</f>
        <v>0</v>
      </c>
      <c r="H82" s="345">
        <f>SUMIFS('Orga. Régie'!$DY$6:$DY$271,'Orga. Régie'!$A$6:$A$271,A82,'Orga. Régie'!$C$6:$C$271,"Factotum")+SUMIFS('Orga. Régie'!$DZ$6:$DZ$271,'Orga. Régie'!$A$6:$A$271,A82,'Orga. Régie'!$C$6:$C$271,"Factotum")</f>
        <v>0</v>
      </c>
      <c r="I82" s="345">
        <f>SUMIFS('Orga. Régie'!$DY$6:$DY$271,'Orga. Régie'!$A$6:$A$271,A82,'Orga. Régie'!$C$6:$C$271,"Intervention")+SUMIFS('Orga. Régie'!$DZ$6:$DZ$271,'Orga. Régie'!$A$6:$A$271,A82,'Orga. Régie'!$C$6:$C$271,"Intervention")</f>
        <v>0</v>
      </c>
      <c r="J82" s="345">
        <f>'Cpte prévis.'!N186</f>
        <v>0</v>
      </c>
      <c r="K82" s="345">
        <f>SUMIFS('Orga. Encadr'!$DX$6:$DX$271,'Orga. Encadr'!$A$6:$A$271,A82)+SUMIFS('Orga. Encadr'!$DY$6:$DY$271,'Orga. Encadr'!$A$6:$A$271,A82)</f>
        <v>0</v>
      </c>
      <c r="L82" s="345">
        <f>'Cpte prévis.'!N291</f>
        <v>0</v>
      </c>
      <c r="M82" s="345">
        <f>'Cpte prévis.'!P79</f>
        <v>0</v>
      </c>
      <c r="N82" s="345">
        <f>'Cpte prévis.'!M186</f>
        <v>0</v>
      </c>
      <c r="O82" s="345">
        <f>'Cpte prévis.'!O291</f>
        <v>0</v>
      </c>
      <c r="P82" s="345">
        <f t="shared" si="7"/>
        <v>0</v>
      </c>
      <c r="Q82" s="345">
        <f>Vitrerie!B84</f>
        <v>0</v>
      </c>
      <c r="R82" s="345">
        <f>'Fourn. sanit.'!B81</f>
        <v>0</v>
      </c>
      <c r="S82" s="345">
        <f>'M-ondes'!B81</f>
        <v>0</v>
      </c>
      <c r="T82" s="345">
        <f>'3D'!B81</f>
        <v>0</v>
      </c>
      <c r="U82" s="345">
        <f>'Gestion déchets'!B96</f>
        <v>0</v>
      </c>
      <c r="V82" s="345"/>
      <c r="X82" s="346">
        <f t="shared" si="8"/>
        <v>0</v>
      </c>
      <c r="Y82" s="346">
        <f t="shared" si="9"/>
        <v>0</v>
      </c>
      <c r="Z82" s="347"/>
      <c r="AA82" s="310"/>
      <c r="AB82" s="310"/>
    </row>
    <row r="83" spans="1:28" hidden="1" x14ac:dyDescent="0.3">
      <c r="A83" s="388" t="str">
        <f>Info!B81</f>
        <v>BW</v>
      </c>
      <c r="B83" s="320">
        <f>'Base travail'!D96</f>
        <v>0</v>
      </c>
      <c r="C83" s="348">
        <f t="shared" si="6"/>
        <v>0</v>
      </c>
      <c r="D83" s="348">
        <f>SUMIFS('Orga. oeuvrant'!$DX$6:$DX$271,'Orga. oeuvrant'!$A$6:$A$271,A83)+SUMIFS('Orga. oeuvrant'!$DY$6:$DY$271,'Orga. oeuvrant'!$A$6:$A$271,A83)</f>
        <v>0</v>
      </c>
      <c r="E83" s="348">
        <f>'Cpte prévis.'!Q80</f>
        <v>0</v>
      </c>
      <c r="F83" s="348">
        <f>SUMIFS('Orga. Régie'!$DY$6:$DY$271,'Orga. Régie'!$A$6:$A$271,A83)+SUMIFS('Orga. Régie'!$DZ$6:$DZ$271,'Orga. Régie'!$A$6:$A$271,A83)</f>
        <v>0</v>
      </c>
      <c r="G83" s="348">
        <f>SUMIFS('Orga. Régie'!$DY$6:$DY$271,'Orga. Régie'!$A$6:$A$271,A83,'Orga. Régie'!$C$6:$C$271,"Régie")+SUMIFS('Orga. Régie'!$DZ$6:$DZ$271,'Orga. Régie'!$A$6:$A$271,A83,'Orga. Régie'!$C$6:$C$271,"Régie")</f>
        <v>0</v>
      </c>
      <c r="H83" s="348">
        <f>SUMIFS('Orga. Régie'!$DY$6:$DY$271,'Orga. Régie'!$A$6:$A$271,A83,'Orga. Régie'!$C$6:$C$271,"Factotum")+SUMIFS('Orga. Régie'!$DZ$6:$DZ$271,'Orga. Régie'!$A$6:$A$271,A83,'Orga. Régie'!$C$6:$C$271,"Factotum")</f>
        <v>0</v>
      </c>
      <c r="I83" s="348">
        <f>SUMIFS('Orga. Régie'!$DY$6:$DY$271,'Orga. Régie'!$A$6:$A$271,A83,'Orga. Régie'!$C$6:$C$271,"Intervention")+SUMIFS('Orga. Régie'!$DZ$6:$DZ$271,'Orga. Régie'!$A$6:$A$271,A83,'Orga. Régie'!$C$6:$C$271,"Intervention")</f>
        <v>0</v>
      </c>
      <c r="J83" s="348">
        <f>'Cpte prévis.'!N187</f>
        <v>0</v>
      </c>
      <c r="K83" s="348">
        <f>SUMIFS('Orga. Encadr'!$DX$6:$DX$271,'Orga. Encadr'!$A$6:$A$271,A83)+SUMIFS('Orga. Encadr'!$DY$6:$DY$271,'Orga. Encadr'!$A$6:$A$271,A83)</f>
        <v>0</v>
      </c>
      <c r="L83" s="348">
        <f>'Cpte prévis.'!N292</f>
        <v>0</v>
      </c>
      <c r="M83" s="348">
        <f>'Cpte prévis.'!P80</f>
        <v>0</v>
      </c>
      <c r="N83" s="348">
        <f>'Cpte prévis.'!M187</f>
        <v>0</v>
      </c>
      <c r="O83" s="348">
        <f>'Cpte prévis.'!O292</f>
        <v>0</v>
      </c>
      <c r="P83" s="348">
        <f t="shared" si="7"/>
        <v>0</v>
      </c>
      <c r="Q83" s="348">
        <f>Vitrerie!B85</f>
        <v>0</v>
      </c>
      <c r="R83" s="348">
        <f>'Fourn. sanit.'!B82</f>
        <v>0</v>
      </c>
      <c r="S83" s="348">
        <f>'M-ondes'!B82</f>
        <v>0</v>
      </c>
      <c r="T83" s="348">
        <f>'3D'!B82</f>
        <v>0</v>
      </c>
      <c r="U83" s="348">
        <f>'Gestion déchets'!B97</f>
        <v>0</v>
      </c>
      <c r="V83" s="348"/>
      <c r="X83" s="349">
        <f t="shared" si="8"/>
        <v>0</v>
      </c>
      <c r="Y83" s="349">
        <f t="shared" si="9"/>
        <v>0</v>
      </c>
      <c r="Z83" s="350"/>
      <c r="AA83" s="317"/>
      <c r="AB83" s="317"/>
    </row>
    <row r="84" spans="1:28" hidden="1" x14ac:dyDescent="0.3">
      <c r="A84" s="387" t="str">
        <f>Info!B82</f>
        <v>BX</v>
      </c>
      <c r="B84" s="313">
        <f>'Base travail'!D97</f>
        <v>0</v>
      </c>
      <c r="C84" s="345">
        <f t="shared" si="6"/>
        <v>0</v>
      </c>
      <c r="D84" s="345">
        <f>SUMIFS('Orga. oeuvrant'!$DX$6:$DX$271,'Orga. oeuvrant'!$A$6:$A$271,A84)+SUMIFS('Orga. oeuvrant'!$DY$6:$DY$271,'Orga. oeuvrant'!$A$6:$A$271,A84)</f>
        <v>0</v>
      </c>
      <c r="E84" s="345">
        <f>'Cpte prévis.'!Q81</f>
        <v>0</v>
      </c>
      <c r="F84" s="345">
        <f>SUMIFS('Orga. Régie'!$DY$6:$DY$271,'Orga. Régie'!$A$6:$A$271,A84)+SUMIFS('Orga. Régie'!$DZ$6:$DZ$271,'Orga. Régie'!$A$6:$A$271,A84)</f>
        <v>0</v>
      </c>
      <c r="G84" s="345">
        <f>SUMIFS('Orga. Régie'!$DY$6:$DY$271,'Orga. Régie'!$A$6:$A$271,A84,'Orga. Régie'!$C$6:$C$271,"Régie")+SUMIFS('Orga. Régie'!$DZ$6:$DZ$271,'Orga. Régie'!$A$6:$A$271,A84,'Orga. Régie'!$C$6:$C$271,"Régie")</f>
        <v>0</v>
      </c>
      <c r="H84" s="345">
        <f>SUMIFS('Orga. Régie'!$DY$6:$DY$271,'Orga. Régie'!$A$6:$A$271,A84,'Orga. Régie'!$C$6:$C$271,"Factotum")+SUMIFS('Orga. Régie'!$DZ$6:$DZ$271,'Orga. Régie'!$A$6:$A$271,A84,'Orga. Régie'!$C$6:$C$271,"Factotum")</f>
        <v>0</v>
      </c>
      <c r="I84" s="345">
        <f>SUMIFS('Orga. Régie'!$DY$6:$DY$271,'Orga. Régie'!$A$6:$A$271,A84,'Orga. Régie'!$C$6:$C$271,"Intervention")+SUMIFS('Orga. Régie'!$DZ$6:$DZ$271,'Orga. Régie'!$A$6:$A$271,A84,'Orga. Régie'!$C$6:$C$271,"Intervention")</f>
        <v>0</v>
      </c>
      <c r="J84" s="345">
        <f>'Cpte prévis.'!N188</f>
        <v>0</v>
      </c>
      <c r="K84" s="345">
        <f>SUMIFS('Orga. Encadr'!$DX$6:$DX$271,'Orga. Encadr'!$A$6:$A$271,A84)+SUMIFS('Orga. Encadr'!$DY$6:$DY$271,'Orga. Encadr'!$A$6:$A$271,A84)</f>
        <v>0</v>
      </c>
      <c r="L84" s="345">
        <f>'Cpte prévis.'!N293</f>
        <v>0</v>
      </c>
      <c r="M84" s="345">
        <f>'Cpte prévis.'!P81</f>
        <v>0</v>
      </c>
      <c r="N84" s="345">
        <f>'Cpte prévis.'!M188</f>
        <v>0</v>
      </c>
      <c r="O84" s="345">
        <f>'Cpte prévis.'!O293</f>
        <v>0</v>
      </c>
      <c r="P84" s="345">
        <f t="shared" si="7"/>
        <v>0</v>
      </c>
      <c r="Q84" s="345">
        <f>Vitrerie!B86</f>
        <v>0</v>
      </c>
      <c r="R84" s="345">
        <f>'Fourn. sanit.'!B83</f>
        <v>0</v>
      </c>
      <c r="S84" s="345">
        <f>'M-ondes'!B83</f>
        <v>0</v>
      </c>
      <c r="T84" s="345">
        <f>'3D'!B83</f>
        <v>0</v>
      </c>
      <c r="U84" s="345">
        <f>'Gestion déchets'!B98</f>
        <v>0</v>
      </c>
      <c r="V84" s="345"/>
      <c r="X84" s="346">
        <f t="shared" si="8"/>
        <v>0</v>
      </c>
      <c r="Y84" s="346">
        <f t="shared" si="9"/>
        <v>0</v>
      </c>
      <c r="Z84" s="347"/>
      <c r="AA84" s="310"/>
      <c r="AB84" s="310"/>
    </row>
    <row r="85" spans="1:28" hidden="1" x14ac:dyDescent="0.3">
      <c r="A85" s="388" t="str">
        <f>Info!B83</f>
        <v>BY</v>
      </c>
      <c r="B85" s="320">
        <f>'Base travail'!D98</f>
        <v>0</v>
      </c>
      <c r="C85" s="348">
        <f t="shared" si="6"/>
        <v>0</v>
      </c>
      <c r="D85" s="348">
        <f>SUMIFS('Orga. oeuvrant'!$DX$6:$DX$271,'Orga. oeuvrant'!$A$6:$A$271,A85)+SUMIFS('Orga. oeuvrant'!$DY$6:$DY$271,'Orga. oeuvrant'!$A$6:$A$271,A85)</f>
        <v>0</v>
      </c>
      <c r="E85" s="348">
        <f>'Cpte prévis.'!Q82</f>
        <v>0</v>
      </c>
      <c r="F85" s="348">
        <f>SUMIFS('Orga. Régie'!$DY$6:$DY$271,'Orga. Régie'!$A$6:$A$271,A85)+SUMIFS('Orga. Régie'!$DZ$6:$DZ$271,'Orga. Régie'!$A$6:$A$271,A85)</f>
        <v>0</v>
      </c>
      <c r="G85" s="348">
        <f>SUMIFS('Orga. Régie'!$DY$6:$DY$271,'Orga. Régie'!$A$6:$A$271,A85,'Orga. Régie'!$C$6:$C$271,"Régie")+SUMIFS('Orga. Régie'!$DZ$6:$DZ$271,'Orga. Régie'!$A$6:$A$271,A85,'Orga. Régie'!$C$6:$C$271,"Régie")</f>
        <v>0</v>
      </c>
      <c r="H85" s="348">
        <f>SUMIFS('Orga. Régie'!$DY$6:$DY$271,'Orga. Régie'!$A$6:$A$271,A85,'Orga. Régie'!$C$6:$C$271,"Factotum")+SUMIFS('Orga. Régie'!$DZ$6:$DZ$271,'Orga. Régie'!$A$6:$A$271,A85,'Orga. Régie'!$C$6:$C$271,"Factotum")</f>
        <v>0</v>
      </c>
      <c r="I85" s="348">
        <f>SUMIFS('Orga. Régie'!$DY$6:$DY$271,'Orga. Régie'!$A$6:$A$271,A85,'Orga. Régie'!$C$6:$C$271,"Intervention")+SUMIFS('Orga. Régie'!$DZ$6:$DZ$271,'Orga. Régie'!$A$6:$A$271,A85,'Orga. Régie'!$C$6:$C$271,"Intervention")</f>
        <v>0</v>
      </c>
      <c r="J85" s="348">
        <f>'Cpte prévis.'!N189</f>
        <v>0</v>
      </c>
      <c r="K85" s="348">
        <f>SUMIFS('Orga. Encadr'!$DX$6:$DX$271,'Orga. Encadr'!$A$6:$A$271,A85)+SUMIFS('Orga. Encadr'!$DY$6:$DY$271,'Orga. Encadr'!$A$6:$A$271,A85)</f>
        <v>0</v>
      </c>
      <c r="L85" s="348">
        <f>'Cpte prévis.'!N294</f>
        <v>0</v>
      </c>
      <c r="M85" s="348">
        <f>'Cpte prévis.'!P82</f>
        <v>0</v>
      </c>
      <c r="N85" s="348">
        <f>'Cpte prévis.'!M189</f>
        <v>0</v>
      </c>
      <c r="O85" s="348">
        <f>'Cpte prévis.'!O294</f>
        <v>0</v>
      </c>
      <c r="P85" s="348">
        <f t="shared" si="7"/>
        <v>0</v>
      </c>
      <c r="Q85" s="348">
        <f>Vitrerie!B87</f>
        <v>0</v>
      </c>
      <c r="R85" s="348">
        <f>'Fourn. sanit.'!B84</f>
        <v>0</v>
      </c>
      <c r="S85" s="348">
        <f>'M-ondes'!B84</f>
        <v>0</v>
      </c>
      <c r="T85" s="348">
        <f>'3D'!B84</f>
        <v>0</v>
      </c>
      <c r="U85" s="348">
        <f>'Gestion déchets'!B99</f>
        <v>0</v>
      </c>
      <c r="V85" s="348"/>
      <c r="X85" s="349">
        <f t="shared" si="8"/>
        <v>0</v>
      </c>
      <c r="Y85" s="349">
        <f t="shared" si="9"/>
        <v>0</v>
      </c>
      <c r="Z85" s="350"/>
      <c r="AA85" s="317"/>
      <c r="AB85" s="317"/>
    </row>
    <row r="86" spans="1:28" hidden="1" x14ac:dyDescent="0.3">
      <c r="A86" s="387" t="str">
        <f>Info!B84</f>
        <v>BZ</v>
      </c>
      <c r="B86" s="313">
        <f>'Base travail'!D99</f>
        <v>0</v>
      </c>
      <c r="C86" s="345">
        <f t="shared" si="6"/>
        <v>0</v>
      </c>
      <c r="D86" s="345">
        <f>SUMIFS('Orga. oeuvrant'!$DX$6:$DX$271,'Orga. oeuvrant'!$A$6:$A$271,A86)+SUMIFS('Orga. oeuvrant'!$DY$6:$DY$271,'Orga. oeuvrant'!$A$6:$A$271,A86)</f>
        <v>0</v>
      </c>
      <c r="E86" s="345">
        <f>'Cpte prévis.'!Q83</f>
        <v>0</v>
      </c>
      <c r="F86" s="345">
        <f>SUMIFS('Orga. Régie'!$DY$6:$DY$271,'Orga. Régie'!$A$6:$A$271,A86)+SUMIFS('Orga. Régie'!$DZ$6:$DZ$271,'Orga. Régie'!$A$6:$A$271,A86)</f>
        <v>0</v>
      </c>
      <c r="G86" s="345">
        <f>SUMIFS('Orga. Régie'!$DY$6:$DY$271,'Orga. Régie'!$A$6:$A$271,A86,'Orga. Régie'!$C$6:$C$271,"Régie")+SUMIFS('Orga. Régie'!$DZ$6:$DZ$271,'Orga. Régie'!$A$6:$A$271,A86,'Orga. Régie'!$C$6:$C$271,"Régie")</f>
        <v>0</v>
      </c>
      <c r="H86" s="345">
        <f>SUMIFS('Orga. Régie'!$DY$6:$DY$271,'Orga. Régie'!$A$6:$A$271,A86,'Orga. Régie'!$C$6:$C$271,"Factotum")+SUMIFS('Orga. Régie'!$DZ$6:$DZ$271,'Orga. Régie'!$A$6:$A$271,A86,'Orga. Régie'!$C$6:$C$271,"Factotum")</f>
        <v>0</v>
      </c>
      <c r="I86" s="345">
        <f>SUMIFS('Orga. Régie'!$DY$6:$DY$271,'Orga. Régie'!$A$6:$A$271,A86,'Orga. Régie'!$C$6:$C$271,"Intervention")+SUMIFS('Orga. Régie'!$DZ$6:$DZ$271,'Orga. Régie'!$A$6:$A$271,A86,'Orga. Régie'!$C$6:$C$271,"Intervention")</f>
        <v>0</v>
      </c>
      <c r="J86" s="345">
        <f>'Cpte prévis.'!N190</f>
        <v>0</v>
      </c>
      <c r="K86" s="345">
        <f>SUMIFS('Orga. Encadr'!$DX$6:$DX$271,'Orga. Encadr'!$A$6:$A$271,A86)+SUMIFS('Orga. Encadr'!$DY$6:$DY$271,'Orga. Encadr'!$A$6:$A$271,A86)</f>
        <v>0</v>
      </c>
      <c r="L86" s="345">
        <f>'Cpte prévis.'!N295</f>
        <v>0</v>
      </c>
      <c r="M86" s="345">
        <f>'Cpte prévis.'!P83</f>
        <v>0</v>
      </c>
      <c r="N86" s="345">
        <f>'Cpte prévis.'!M190</f>
        <v>0</v>
      </c>
      <c r="O86" s="345">
        <f>'Cpte prévis.'!O295</f>
        <v>0</v>
      </c>
      <c r="P86" s="345">
        <f t="shared" si="7"/>
        <v>0</v>
      </c>
      <c r="Q86" s="345">
        <f>Vitrerie!B88</f>
        <v>0</v>
      </c>
      <c r="R86" s="345">
        <f>'Fourn. sanit.'!B85</f>
        <v>0</v>
      </c>
      <c r="S86" s="345">
        <f>'M-ondes'!B85</f>
        <v>0</v>
      </c>
      <c r="T86" s="345">
        <f>'3D'!B85</f>
        <v>0</v>
      </c>
      <c r="U86" s="345">
        <f>'Gestion déchets'!B100</f>
        <v>0</v>
      </c>
      <c r="V86" s="345"/>
      <c r="X86" s="346">
        <f t="shared" si="8"/>
        <v>0</v>
      </c>
      <c r="Y86" s="346">
        <f t="shared" si="9"/>
        <v>0</v>
      </c>
      <c r="Z86" s="347"/>
      <c r="AA86" s="310"/>
      <c r="AB86" s="310"/>
    </row>
    <row r="87" spans="1:28" hidden="1" x14ac:dyDescent="0.3">
      <c r="A87" s="388" t="str">
        <f>Info!B85</f>
        <v>CA</v>
      </c>
      <c r="B87" s="320">
        <f>'Base travail'!D100</f>
        <v>0</v>
      </c>
      <c r="C87" s="348">
        <f t="shared" si="6"/>
        <v>0</v>
      </c>
      <c r="D87" s="348">
        <f>SUMIFS('Orga. oeuvrant'!$DX$6:$DX$271,'Orga. oeuvrant'!$A$6:$A$271,A87)+SUMIFS('Orga. oeuvrant'!$DY$6:$DY$271,'Orga. oeuvrant'!$A$6:$A$271,A87)</f>
        <v>0</v>
      </c>
      <c r="E87" s="348">
        <f>'Cpte prévis.'!Q84</f>
        <v>0</v>
      </c>
      <c r="F87" s="348">
        <f>SUMIFS('Orga. Régie'!$DY$6:$DY$271,'Orga. Régie'!$A$6:$A$271,A87)+SUMIFS('Orga. Régie'!$DZ$6:$DZ$271,'Orga. Régie'!$A$6:$A$271,A87)</f>
        <v>0</v>
      </c>
      <c r="G87" s="348">
        <f>SUMIFS('Orga. Régie'!$DY$6:$DY$271,'Orga. Régie'!$A$6:$A$271,A87,'Orga. Régie'!$C$6:$C$271,"Régie")+SUMIFS('Orga. Régie'!$DZ$6:$DZ$271,'Orga. Régie'!$A$6:$A$271,A87,'Orga. Régie'!$C$6:$C$271,"Régie")</f>
        <v>0</v>
      </c>
      <c r="H87" s="348">
        <f>SUMIFS('Orga. Régie'!$DY$6:$DY$271,'Orga. Régie'!$A$6:$A$271,A87,'Orga. Régie'!$C$6:$C$271,"Factotum")+SUMIFS('Orga. Régie'!$DZ$6:$DZ$271,'Orga. Régie'!$A$6:$A$271,A87,'Orga. Régie'!$C$6:$C$271,"Factotum")</f>
        <v>0</v>
      </c>
      <c r="I87" s="348">
        <f>SUMIFS('Orga. Régie'!$DY$6:$DY$271,'Orga. Régie'!$A$6:$A$271,A87,'Orga. Régie'!$C$6:$C$271,"Intervention")+SUMIFS('Orga. Régie'!$DZ$6:$DZ$271,'Orga. Régie'!$A$6:$A$271,A87,'Orga. Régie'!$C$6:$C$271,"Intervention")</f>
        <v>0</v>
      </c>
      <c r="J87" s="348">
        <f>'Cpte prévis.'!N191</f>
        <v>0</v>
      </c>
      <c r="K87" s="348">
        <f>SUMIFS('Orga. Encadr'!$DX$6:$DX$271,'Orga. Encadr'!$A$6:$A$271,A87)+SUMIFS('Orga. Encadr'!$DY$6:$DY$271,'Orga. Encadr'!$A$6:$A$271,A87)</f>
        <v>0</v>
      </c>
      <c r="L87" s="348">
        <f>'Cpte prévis.'!N296</f>
        <v>0</v>
      </c>
      <c r="M87" s="348">
        <f>'Cpte prévis.'!P84</f>
        <v>0</v>
      </c>
      <c r="N87" s="348">
        <f>'Cpte prévis.'!M191</f>
        <v>0</v>
      </c>
      <c r="O87" s="348">
        <f>'Cpte prévis.'!O296</f>
        <v>0</v>
      </c>
      <c r="P87" s="348">
        <f t="shared" si="7"/>
        <v>0</v>
      </c>
      <c r="Q87" s="348">
        <f>Vitrerie!B89</f>
        <v>0</v>
      </c>
      <c r="R87" s="348">
        <f>'Fourn. sanit.'!B86</f>
        <v>0</v>
      </c>
      <c r="S87" s="348">
        <f>'M-ondes'!B86</f>
        <v>0</v>
      </c>
      <c r="T87" s="348">
        <f>'3D'!B86</f>
        <v>0</v>
      </c>
      <c r="U87" s="348">
        <f>'Gestion déchets'!B101</f>
        <v>0</v>
      </c>
      <c r="V87" s="348"/>
      <c r="X87" s="349">
        <f t="shared" si="8"/>
        <v>0</v>
      </c>
      <c r="Y87" s="349">
        <f t="shared" si="9"/>
        <v>0</v>
      </c>
      <c r="Z87" s="350"/>
      <c r="AA87" s="317"/>
      <c r="AB87" s="317"/>
    </row>
    <row r="88" spans="1:28" hidden="1" x14ac:dyDescent="0.3">
      <c r="A88" s="387" t="str">
        <f>Info!B86</f>
        <v>CB</v>
      </c>
      <c r="B88" s="313">
        <f>'Base travail'!D101</f>
        <v>0</v>
      </c>
      <c r="C88" s="345">
        <f t="shared" si="6"/>
        <v>0</v>
      </c>
      <c r="D88" s="345">
        <f>SUMIFS('Orga. oeuvrant'!$DX$6:$DX$271,'Orga. oeuvrant'!$A$6:$A$271,A88)+SUMIFS('Orga. oeuvrant'!$DY$6:$DY$271,'Orga. oeuvrant'!$A$6:$A$271,A88)</f>
        <v>0</v>
      </c>
      <c r="E88" s="345">
        <f>'Cpte prévis.'!Q85</f>
        <v>0</v>
      </c>
      <c r="F88" s="345">
        <f>SUMIFS('Orga. Régie'!$DY$6:$DY$271,'Orga. Régie'!$A$6:$A$271,A88)+SUMIFS('Orga. Régie'!$DZ$6:$DZ$271,'Orga. Régie'!$A$6:$A$271,A88)</f>
        <v>0</v>
      </c>
      <c r="G88" s="345">
        <f>SUMIFS('Orga. Régie'!$DY$6:$DY$271,'Orga. Régie'!$A$6:$A$271,A88,'Orga. Régie'!$C$6:$C$271,"Régie")+SUMIFS('Orga. Régie'!$DZ$6:$DZ$271,'Orga. Régie'!$A$6:$A$271,A88,'Orga. Régie'!$C$6:$C$271,"Régie")</f>
        <v>0</v>
      </c>
      <c r="H88" s="345">
        <f>SUMIFS('Orga. Régie'!$DY$6:$DY$271,'Orga. Régie'!$A$6:$A$271,A88,'Orga. Régie'!$C$6:$C$271,"Factotum")+SUMIFS('Orga. Régie'!$DZ$6:$DZ$271,'Orga. Régie'!$A$6:$A$271,A88,'Orga. Régie'!$C$6:$C$271,"Factotum")</f>
        <v>0</v>
      </c>
      <c r="I88" s="345">
        <f>SUMIFS('Orga. Régie'!$DY$6:$DY$271,'Orga. Régie'!$A$6:$A$271,A88,'Orga. Régie'!$C$6:$C$271,"Intervention")+SUMIFS('Orga. Régie'!$DZ$6:$DZ$271,'Orga. Régie'!$A$6:$A$271,A88,'Orga. Régie'!$C$6:$C$271,"Intervention")</f>
        <v>0</v>
      </c>
      <c r="J88" s="345">
        <f>'Cpte prévis.'!N192</f>
        <v>0</v>
      </c>
      <c r="K88" s="345">
        <f>SUMIFS('Orga. Encadr'!$DX$6:$DX$271,'Orga. Encadr'!$A$6:$A$271,A88)+SUMIFS('Orga. Encadr'!$DY$6:$DY$271,'Orga. Encadr'!$A$6:$A$271,A88)</f>
        <v>0</v>
      </c>
      <c r="L88" s="345">
        <f>'Cpte prévis.'!N297</f>
        <v>0</v>
      </c>
      <c r="M88" s="345">
        <f>'Cpte prévis.'!P85</f>
        <v>0</v>
      </c>
      <c r="N88" s="345">
        <f>'Cpte prévis.'!M192</f>
        <v>0</v>
      </c>
      <c r="O88" s="345">
        <f>'Cpte prévis.'!O297</f>
        <v>0</v>
      </c>
      <c r="P88" s="345">
        <f t="shared" si="7"/>
        <v>0</v>
      </c>
      <c r="Q88" s="345">
        <f>Vitrerie!B90</f>
        <v>0</v>
      </c>
      <c r="R88" s="345">
        <f>'Fourn. sanit.'!B87</f>
        <v>0</v>
      </c>
      <c r="S88" s="345">
        <f>'M-ondes'!B87</f>
        <v>0</v>
      </c>
      <c r="T88" s="345">
        <f>'3D'!B87</f>
        <v>0</v>
      </c>
      <c r="U88" s="345">
        <f>'Gestion déchets'!B102</f>
        <v>0</v>
      </c>
      <c r="V88" s="345"/>
      <c r="X88" s="346">
        <f t="shared" si="8"/>
        <v>0</v>
      </c>
      <c r="Y88" s="346">
        <f t="shared" si="9"/>
        <v>0</v>
      </c>
      <c r="Z88" s="347"/>
      <c r="AA88" s="310"/>
      <c r="AB88" s="310"/>
    </row>
    <row r="89" spans="1:28" hidden="1" x14ac:dyDescent="0.3">
      <c r="A89" s="388" t="str">
        <f>Info!B87</f>
        <v>CC</v>
      </c>
      <c r="B89" s="320">
        <f>'Base travail'!D102</f>
        <v>0</v>
      </c>
      <c r="C89" s="348">
        <f t="shared" si="6"/>
        <v>0</v>
      </c>
      <c r="D89" s="348">
        <f>SUMIFS('Orga. oeuvrant'!$DX$6:$DX$271,'Orga. oeuvrant'!$A$6:$A$271,A89)+SUMIFS('Orga. oeuvrant'!$DY$6:$DY$271,'Orga. oeuvrant'!$A$6:$A$271,A89)</f>
        <v>0</v>
      </c>
      <c r="E89" s="348">
        <f>'Cpte prévis.'!Q86</f>
        <v>0</v>
      </c>
      <c r="F89" s="348">
        <f>SUMIFS('Orga. Régie'!$DY$6:$DY$271,'Orga. Régie'!$A$6:$A$271,A89)+SUMIFS('Orga. Régie'!$DZ$6:$DZ$271,'Orga. Régie'!$A$6:$A$271,A89)</f>
        <v>0</v>
      </c>
      <c r="G89" s="348">
        <f>SUMIFS('Orga. Régie'!$DY$6:$DY$271,'Orga. Régie'!$A$6:$A$271,A89,'Orga. Régie'!$C$6:$C$271,"Régie")+SUMIFS('Orga. Régie'!$DZ$6:$DZ$271,'Orga. Régie'!$A$6:$A$271,A89,'Orga. Régie'!$C$6:$C$271,"Régie")</f>
        <v>0</v>
      </c>
      <c r="H89" s="348">
        <f>SUMIFS('Orga. Régie'!$DY$6:$DY$271,'Orga. Régie'!$A$6:$A$271,A89,'Orga. Régie'!$C$6:$C$271,"Factotum")+SUMIFS('Orga. Régie'!$DZ$6:$DZ$271,'Orga. Régie'!$A$6:$A$271,A89,'Orga. Régie'!$C$6:$C$271,"Factotum")</f>
        <v>0</v>
      </c>
      <c r="I89" s="348">
        <f>SUMIFS('Orga. Régie'!$DY$6:$DY$271,'Orga. Régie'!$A$6:$A$271,A89,'Orga. Régie'!$C$6:$C$271,"Intervention")+SUMIFS('Orga. Régie'!$DZ$6:$DZ$271,'Orga. Régie'!$A$6:$A$271,A89,'Orga. Régie'!$C$6:$C$271,"Intervention")</f>
        <v>0</v>
      </c>
      <c r="J89" s="348">
        <f>'Cpte prévis.'!N193</f>
        <v>0</v>
      </c>
      <c r="K89" s="348">
        <f>SUMIFS('Orga. Encadr'!$DX$6:$DX$271,'Orga. Encadr'!$A$6:$A$271,A89)+SUMIFS('Orga. Encadr'!$DY$6:$DY$271,'Orga. Encadr'!$A$6:$A$271,A89)</f>
        <v>0</v>
      </c>
      <c r="L89" s="348">
        <f>'Cpte prévis.'!N298</f>
        <v>0</v>
      </c>
      <c r="M89" s="348">
        <f>'Cpte prévis.'!P86</f>
        <v>0</v>
      </c>
      <c r="N89" s="348">
        <f>'Cpte prévis.'!M193</f>
        <v>0</v>
      </c>
      <c r="O89" s="348">
        <f>'Cpte prévis.'!O298</f>
        <v>0</v>
      </c>
      <c r="P89" s="348">
        <f t="shared" si="7"/>
        <v>0</v>
      </c>
      <c r="Q89" s="348">
        <f>Vitrerie!B91</f>
        <v>0</v>
      </c>
      <c r="R89" s="348">
        <f>'Fourn. sanit.'!B88</f>
        <v>0</v>
      </c>
      <c r="S89" s="348">
        <f>'M-ondes'!B88</f>
        <v>0</v>
      </c>
      <c r="T89" s="348">
        <f>'3D'!B88</f>
        <v>0</v>
      </c>
      <c r="U89" s="348">
        <f>'Gestion déchets'!B103</f>
        <v>0</v>
      </c>
      <c r="V89" s="348"/>
      <c r="X89" s="349">
        <f t="shared" si="8"/>
        <v>0</v>
      </c>
      <c r="Y89" s="349">
        <f t="shared" si="9"/>
        <v>0</v>
      </c>
      <c r="Z89" s="350"/>
      <c r="AA89" s="317"/>
      <c r="AB89" s="317"/>
    </row>
    <row r="90" spans="1:28" hidden="1" x14ac:dyDescent="0.3">
      <c r="A90" s="387" t="str">
        <f>Info!B88</f>
        <v>CD</v>
      </c>
      <c r="B90" s="313">
        <f>'Base travail'!D103</f>
        <v>0</v>
      </c>
      <c r="C90" s="345">
        <f t="shared" si="6"/>
        <v>0</v>
      </c>
      <c r="D90" s="345">
        <f>SUMIFS('Orga. oeuvrant'!$DX$6:$DX$271,'Orga. oeuvrant'!$A$6:$A$271,A90)+SUMIFS('Orga. oeuvrant'!$DY$6:$DY$271,'Orga. oeuvrant'!$A$6:$A$271,A90)</f>
        <v>0</v>
      </c>
      <c r="E90" s="345">
        <f>'Cpte prévis.'!Q87</f>
        <v>0</v>
      </c>
      <c r="F90" s="345">
        <f>SUMIFS('Orga. Régie'!$DY$6:$DY$271,'Orga. Régie'!$A$6:$A$271,A90)+SUMIFS('Orga. Régie'!$DZ$6:$DZ$271,'Orga. Régie'!$A$6:$A$271,A90)</f>
        <v>0</v>
      </c>
      <c r="G90" s="345">
        <f>SUMIFS('Orga. Régie'!$DY$6:$DY$271,'Orga. Régie'!$A$6:$A$271,A90,'Orga. Régie'!$C$6:$C$271,"Régie")+SUMIFS('Orga. Régie'!$DZ$6:$DZ$271,'Orga. Régie'!$A$6:$A$271,A90,'Orga. Régie'!$C$6:$C$271,"Régie")</f>
        <v>0</v>
      </c>
      <c r="H90" s="345">
        <f>SUMIFS('Orga. Régie'!$DY$6:$DY$271,'Orga. Régie'!$A$6:$A$271,A90,'Orga. Régie'!$C$6:$C$271,"Factotum")+SUMIFS('Orga. Régie'!$DZ$6:$DZ$271,'Orga. Régie'!$A$6:$A$271,A90,'Orga. Régie'!$C$6:$C$271,"Factotum")</f>
        <v>0</v>
      </c>
      <c r="I90" s="345">
        <f>SUMIFS('Orga. Régie'!$DY$6:$DY$271,'Orga. Régie'!$A$6:$A$271,A90,'Orga. Régie'!$C$6:$C$271,"Intervention")+SUMIFS('Orga. Régie'!$DZ$6:$DZ$271,'Orga. Régie'!$A$6:$A$271,A90,'Orga. Régie'!$C$6:$C$271,"Intervention")</f>
        <v>0</v>
      </c>
      <c r="J90" s="345">
        <f>'Cpte prévis.'!N194</f>
        <v>0</v>
      </c>
      <c r="K90" s="345">
        <f>SUMIFS('Orga. Encadr'!$DX$6:$DX$271,'Orga. Encadr'!$A$6:$A$271,A90)+SUMIFS('Orga. Encadr'!$DY$6:$DY$271,'Orga. Encadr'!$A$6:$A$271,A90)</f>
        <v>0</v>
      </c>
      <c r="L90" s="345">
        <f>'Cpte prévis.'!N299</f>
        <v>0</v>
      </c>
      <c r="M90" s="345">
        <f>'Cpte prévis.'!P87</f>
        <v>0</v>
      </c>
      <c r="N90" s="345">
        <f>'Cpte prévis.'!M194</f>
        <v>0</v>
      </c>
      <c r="O90" s="345">
        <f>'Cpte prévis.'!O299</f>
        <v>0</v>
      </c>
      <c r="P90" s="345">
        <f t="shared" si="7"/>
        <v>0</v>
      </c>
      <c r="Q90" s="345">
        <f>Vitrerie!B92</f>
        <v>0</v>
      </c>
      <c r="R90" s="345">
        <f>'Fourn. sanit.'!B89</f>
        <v>0</v>
      </c>
      <c r="S90" s="345">
        <f>'M-ondes'!B89</f>
        <v>0</v>
      </c>
      <c r="T90" s="345">
        <f>'3D'!B89</f>
        <v>0</v>
      </c>
      <c r="U90" s="345">
        <f>'Gestion déchets'!B104</f>
        <v>0</v>
      </c>
      <c r="V90" s="345"/>
      <c r="X90" s="346">
        <f t="shared" si="8"/>
        <v>0</v>
      </c>
      <c r="Y90" s="346">
        <f t="shared" si="9"/>
        <v>0</v>
      </c>
      <c r="Z90" s="347"/>
      <c r="AA90" s="310"/>
      <c r="AB90" s="310"/>
    </row>
    <row r="91" spans="1:28" hidden="1" x14ac:dyDescent="0.3">
      <c r="A91" s="388" t="str">
        <f>Info!B89</f>
        <v>CE</v>
      </c>
      <c r="B91" s="320">
        <f>'Base travail'!D104</f>
        <v>0</v>
      </c>
      <c r="C91" s="348">
        <f t="shared" si="6"/>
        <v>0</v>
      </c>
      <c r="D91" s="348">
        <f>SUMIFS('Orga. oeuvrant'!$DX$6:$DX$271,'Orga. oeuvrant'!$A$6:$A$271,A91)+SUMIFS('Orga. oeuvrant'!$DY$6:$DY$271,'Orga. oeuvrant'!$A$6:$A$271,A91)</f>
        <v>0</v>
      </c>
      <c r="E91" s="348">
        <f>'Cpte prévis.'!Q88</f>
        <v>0</v>
      </c>
      <c r="F91" s="348">
        <f>SUMIFS('Orga. Régie'!$DY$6:$DY$271,'Orga. Régie'!$A$6:$A$271,A91)+SUMIFS('Orga. Régie'!$DZ$6:$DZ$271,'Orga. Régie'!$A$6:$A$271,A91)</f>
        <v>0</v>
      </c>
      <c r="G91" s="348">
        <f>SUMIFS('Orga. Régie'!$DY$6:$DY$271,'Orga. Régie'!$A$6:$A$271,A91,'Orga. Régie'!$C$6:$C$271,"Régie")+SUMIFS('Orga. Régie'!$DZ$6:$DZ$271,'Orga. Régie'!$A$6:$A$271,A91,'Orga. Régie'!$C$6:$C$271,"Régie")</f>
        <v>0</v>
      </c>
      <c r="H91" s="348">
        <f>SUMIFS('Orga. Régie'!$DY$6:$DY$271,'Orga. Régie'!$A$6:$A$271,A91,'Orga. Régie'!$C$6:$C$271,"Factotum")+SUMIFS('Orga. Régie'!$DZ$6:$DZ$271,'Orga. Régie'!$A$6:$A$271,A91,'Orga. Régie'!$C$6:$C$271,"Factotum")</f>
        <v>0</v>
      </c>
      <c r="I91" s="348">
        <f>SUMIFS('Orga. Régie'!$DY$6:$DY$271,'Orga. Régie'!$A$6:$A$271,A91,'Orga. Régie'!$C$6:$C$271,"Intervention")+SUMIFS('Orga. Régie'!$DZ$6:$DZ$271,'Orga. Régie'!$A$6:$A$271,A91,'Orga. Régie'!$C$6:$C$271,"Intervention")</f>
        <v>0</v>
      </c>
      <c r="J91" s="348">
        <f>'Cpte prévis.'!N195</f>
        <v>0</v>
      </c>
      <c r="K91" s="348">
        <f>SUMIFS('Orga. Encadr'!$DX$6:$DX$271,'Orga. Encadr'!$A$6:$A$271,A91)+SUMIFS('Orga. Encadr'!$DY$6:$DY$271,'Orga. Encadr'!$A$6:$A$271,A91)</f>
        <v>0</v>
      </c>
      <c r="L91" s="348">
        <f>'Cpte prévis.'!N300</f>
        <v>0</v>
      </c>
      <c r="M91" s="348">
        <f>'Cpte prévis.'!P88</f>
        <v>0</v>
      </c>
      <c r="N91" s="348">
        <f>'Cpte prévis.'!M195</f>
        <v>0</v>
      </c>
      <c r="O91" s="348">
        <f>'Cpte prévis.'!O300</f>
        <v>0</v>
      </c>
      <c r="P91" s="348">
        <f t="shared" si="7"/>
        <v>0</v>
      </c>
      <c r="Q91" s="348">
        <f>Vitrerie!B93</f>
        <v>0</v>
      </c>
      <c r="R91" s="348">
        <f>'Fourn. sanit.'!B90</f>
        <v>0</v>
      </c>
      <c r="S91" s="348">
        <f>'M-ondes'!B90</f>
        <v>0</v>
      </c>
      <c r="T91" s="348">
        <f>'3D'!B90</f>
        <v>0</v>
      </c>
      <c r="U91" s="348">
        <f>'Gestion déchets'!B105</f>
        <v>0</v>
      </c>
      <c r="V91" s="348"/>
      <c r="X91" s="349">
        <f t="shared" si="8"/>
        <v>0</v>
      </c>
      <c r="Y91" s="349">
        <f t="shared" si="9"/>
        <v>0</v>
      </c>
      <c r="Z91" s="350"/>
      <c r="AA91" s="317"/>
      <c r="AB91" s="317"/>
    </row>
    <row r="92" spans="1:28" hidden="1" x14ac:dyDescent="0.3">
      <c r="A92" s="387" t="str">
        <f>Info!B90</f>
        <v>CF</v>
      </c>
      <c r="B92" s="313">
        <f>'Base travail'!D105</f>
        <v>0</v>
      </c>
      <c r="C92" s="345">
        <f t="shared" si="6"/>
        <v>0</v>
      </c>
      <c r="D92" s="345">
        <f>SUMIFS('Orga. oeuvrant'!$DX$6:$DX$271,'Orga. oeuvrant'!$A$6:$A$271,A92)+SUMIFS('Orga. oeuvrant'!$DY$6:$DY$271,'Orga. oeuvrant'!$A$6:$A$271,A92)</f>
        <v>0</v>
      </c>
      <c r="E92" s="345">
        <f>'Cpte prévis.'!Q89</f>
        <v>0</v>
      </c>
      <c r="F92" s="345">
        <f>SUMIFS('Orga. Régie'!$DY$6:$DY$271,'Orga. Régie'!$A$6:$A$271,A92)+SUMIFS('Orga. Régie'!$DZ$6:$DZ$271,'Orga. Régie'!$A$6:$A$271,A92)</f>
        <v>0</v>
      </c>
      <c r="G92" s="345">
        <f>SUMIFS('Orga. Régie'!$DY$6:$DY$271,'Orga. Régie'!$A$6:$A$271,A92,'Orga. Régie'!$C$6:$C$271,"Régie")+SUMIFS('Orga. Régie'!$DZ$6:$DZ$271,'Orga. Régie'!$A$6:$A$271,A92,'Orga. Régie'!$C$6:$C$271,"Régie")</f>
        <v>0</v>
      </c>
      <c r="H92" s="345">
        <f>SUMIFS('Orga. Régie'!$DY$6:$DY$271,'Orga. Régie'!$A$6:$A$271,A92,'Orga. Régie'!$C$6:$C$271,"Factotum")+SUMIFS('Orga. Régie'!$DZ$6:$DZ$271,'Orga. Régie'!$A$6:$A$271,A92,'Orga. Régie'!$C$6:$C$271,"Factotum")</f>
        <v>0</v>
      </c>
      <c r="I92" s="345">
        <f>SUMIFS('Orga. Régie'!$DY$6:$DY$271,'Orga. Régie'!$A$6:$A$271,A92,'Orga. Régie'!$C$6:$C$271,"Intervention")+SUMIFS('Orga. Régie'!$DZ$6:$DZ$271,'Orga. Régie'!$A$6:$A$271,A92,'Orga. Régie'!$C$6:$C$271,"Intervention")</f>
        <v>0</v>
      </c>
      <c r="J92" s="345">
        <f>'Cpte prévis.'!N196</f>
        <v>0</v>
      </c>
      <c r="K92" s="345">
        <f>SUMIFS('Orga. Encadr'!$DX$6:$DX$271,'Orga. Encadr'!$A$6:$A$271,A92)+SUMIFS('Orga. Encadr'!$DY$6:$DY$271,'Orga. Encadr'!$A$6:$A$271,A92)</f>
        <v>0</v>
      </c>
      <c r="L92" s="345">
        <f>'Cpte prévis.'!N301</f>
        <v>0</v>
      </c>
      <c r="M92" s="345">
        <f>'Cpte prévis.'!P89</f>
        <v>0</v>
      </c>
      <c r="N92" s="345">
        <f>'Cpte prévis.'!M196</f>
        <v>0</v>
      </c>
      <c r="O92" s="345">
        <f>'Cpte prévis.'!O301</f>
        <v>0</v>
      </c>
      <c r="P92" s="345">
        <f t="shared" si="7"/>
        <v>0</v>
      </c>
      <c r="Q92" s="345">
        <f>Vitrerie!B94</f>
        <v>0</v>
      </c>
      <c r="R92" s="345">
        <f>'Fourn. sanit.'!B91</f>
        <v>0</v>
      </c>
      <c r="S92" s="345">
        <f>'M-ondes'!B91</f>
        <v>0</v>
      </c>
      <c r="T92" s="345">
        <f>'3D'!B91</f>
        <v>0</v>
      </c>
      <c r="U92" s="345">
        <f>'Gestion déchets'!B106</f>
        <v>0</v>
      </c>
      <c r="V92" s="345"/>
      <c r="X92" s="346">
        <f t="shared" si="8"/>
        <v>0</v>
      </c>
      <c r="Y92" s="346">
        <f t="shared" si="9"/>
        <v>0</v>
      </c>
      <c r="Z92" s="347"/>
      <c r="AA92" s="310"/>
      <c r="AB92" s="310"/>
    </row>
    <row r="93" spans="1:28" hidden="1" x14ac:dyDescent="0.3">
      <c r="A93" s="388" t="str">
        <f>Info!B91</f>
        <v>CG</v>
      </c>
      <c r="B93" s="320">
        <f>'Base travail'!D106</f>
        <v>0</v>
      </c>
      <c r="C93" s="348">
        <f t="shared" si="6"/>
        <v>0</v>
      </c>
      <c r="D93" s="348">
        <f>SUMIFS('Orga. oeuvrant'!$DX$6:$DX$271,'Orga. oeuvrant'!$A$6:$A$271,A93)+SUMIFS('Orga. oeuvrant'!$DY$6:$DY$271,'Orga. oeuvrant'!$A$6:$A$271,A93)</f>
        <v>0</v>
      </c>
      <c r="E93" s="348">
        <f>'Cpte prévis.'!Q90</f>
        <v>0</v>
      </c>
      <c r="F93" s="348">
        <f>SUMIFS('Orga. Régie'!$DY$6:$DY$271,'Orga. Régie'!$A$6:$A$271,A93)+SUMIFS('Orga. Régie'!$DZ$6:$DZ$271,'Orga. Régie'!$A$6:$A$271,A93)</f>
        <v>0</v>
      </c>
      <c r="G93" s="348">
        <f>SUMIFS('Orga. Régie'!$DY$6:$DY$271,'Orga. Régie'!$A$6:$A$271,A93,'Orga. Régie'!$C$6:$C$271,"Régie")+SUMIFS('Orga. Régie'!$DZ$6:$DZ$271,'Orga. Régie'!$A$6:$A$271,A93,'Orga. Régie'!$C$6:$C$271,"Régie")</f>
        <v>0</v>
      </c>
      <c r="H93" s="348">
        <f>SUMIFS('Orga. Régie'!$DY$6:$DY$271,'Orga. Régie'!$A$6:$A$271,A93,'Orga. Régie'!$C$6:$C$271,"Factotum")+SUMIFS('Orga. Régie'!$DZ$6:$DZ$271,'Orga. Régie'!$A$6:$A$271,A93,'Orga. Régie'!$C$6:$C$271,"Factotum")</f>
        <v>0</v>
      </c>
      <c r="I93" s="348">
        <f>SUMIFS('Orga. Régie'!$DY$6:$DY$271,'Orga. Régie'!$A$6:$A$271,A93,'Orga. Régie'!$C$6:$C$271,"Intervention")+SUMIFS('Orga. Régie'!$DZ$6:$DZ$271,'Orga. Régie'!$A$6:$A$271,A93,'Orga. Régie'!$C$6:$C$271,"Intervention")</f>
        <v>0</v>
      </c>
      <c r="J93" s="348">
        <f>'Cpte prévis.'!N197</f>
        <v>0</v>
      </c>
      <c r="K93" s="348">
        <f>SUMIFS('Orga. Encadr'!$DX$6:$DX$271,'Orga. Encadr'!$A$6:$A$271,A93)+SUMIFS('Orga. Encadr'!$DY$6:$DY$271,'Orga. Encadr'!$A$6:$A$271,A93)</f>
        <v>0</v>
      </c>
      <c r="L93" s="348">
        <f>'Cpte prévis.'!N302</f>
        <v>0</v>
      </c>
      <c r="M93" s="348">
        <f>'Cpte prévis.'!P90</f>
        <v>0</v>
      </c>
      <c r="N93" s="348">
        <f>'Cpte prévis.'!M197</f>
        <v>0</v>
      </c>
      <c r="O93" s="348">
        <f>'Cpte prévis.'!O302</f>
        <v>0</v>
      </c>
      <c r="P93" s="348">
        <f t="shared" si="7"/>
        <v>0</v>
      </c>
      <c r="Q93" s="348">
        <f>Vitrerie!B95</f>
        <v>0</v>
      </c>
      <c r="R93" s="348">
        <f>'Fourn. sanit.'!B92</f>
        <v>0</v>
      </c>
      <c r="S93" s="348">
        <f>'M-ondes'!B92</f>
        <v>0</v>
      </c>
      <c r="T93" s="348">
        <f>'3D'!B92</f>
        <v>0</v>
      </c>
      <c r="U93" s="348">
        <f>'Gestion déchets'!B107</f>
        <v>0</v>
      </c>
      <c r="V93" s="348"/>
      <c r="X93" s="349">
        <f t="shared" si="8"/>
        <v>0</v>
      </c>
      <c r="Y93" s="349">
        <f t="shared" si="9"/>
        <v>0</v>
      </c>
      <c r="Z93" s="350"/>
      <c r="AA93" s="317"/>
      <c r="AB93" s="317"/>
    </row>
    <row r="94" spans="1:28" hidden="1" x14ac:dyDescent="0.3">
      <c r="A94" s="387" t="str">
        <f>Info!B92</f>
        <v>CH</v>
      </c>
      <c r="B94" s="313">
        <f>'Base travail'!D107</f>
        <v>0</v>
      </c>
      <c r="C94" s="345">
        <f t="shared" si="6"/>
        <v>0</v>
      </c>
      <c r="D94" s="345">
        <f>SUMIFS('Orga. oeuvrant'!$DX$6:$DX$271,'Orga. oeuvrant'!$A$6:$A$271,A94)+SUMIFS('Orga. oeuvrant'!$DY$6:$DY$271,'Orga. oeuvrant'!$A$6:$A$271,A94)</f>
        <v>0</v>
      </c>
      <c r="E94" s="345">
        <f>'Cpte prévis.'!Q91</f>
        <v>0</v>
      </c>
      <c r="F94" s="345">
        <f>SUMIFS('Orga. Régie'!$DY$6:$DY$271,'Orga. Régie'!$A$6:$A$271,A94)+SUMIFS('Orga. Régie'!$DZ$6:$DZ$271,'Orga. Régie'!$A$6:$A$271,A94)</f>
        <v>0</v>
      </c>
      <c r="G94" s="345">
        <f>SUMIFS('Orga. Régie'!$DY$6:$DY$271,'Orga. Régie'!$A$6:$A$271,A94,'Orga. Régie'!$C$6:$C$271,"Régie")+SUMIFS('Orga. Régie'!$DZ$6:$DZ$271,'Orga. Régie'!$A$6:$A$271,A94,'Orga. Régie'!$C$6:$C$271,"Régie")</f>
        <v>0</v>
      </c>
      <c r="H94" s="345">
        <f>SUMIFS('Orga. Régie'!$DY$6:$DY$271,'Orga. Régie'!$A$6:$A$271,A94,'Orga. Régie'!$C$6:$C$271,"Factotum")+SUMIFS('Orga. Régie'!$DZ$6:$DZ$271,'Orga. Régie'!$A$6:$A$271,A94,'Orga. Régie'!$C$6:$C$271,"Factotum")</f>
        <v>0</v>
      </c>
      <c r="I94" s="345">
        <f>SUMIFS('Orga. Régie'!$DY$6:$DY$271,'Orga. Régie'!$A$6:$A$271,A94,'Orga. Régie'!$C$6:$C$271,"Intervention")+SUMIFS('Orga. Régie'!$DZ$6:$DZ$271,'Orga. Régie'!$A$6:$A$271,A94,'Orga. Régie'!$C$6:$C$271,"Intervention")</f>
        <v>0</v>
      </c>
      <c r="J94" s="345">
        <f>'Cpte prévis.'!N198</f>
        <v>0</v>
      </c>
      <c r="K94" s="345">
        <f>SUMIFS('Orga. Encadr'!$DX$6:$DX$271,'Orga. Encadr'!$A$6:$A$271,A94)+SUMIFS('Orga. Encadr'!$DY$6:$DY$271,'Orga. Encadr'!$A$6:$A$271,A94)</f>
        <v>0</v>
      </c>
      <c r="L94" s="345">
        <f>'Cpte prévis.'!N303</f>
        <v>0</v>
      </c>
      <c r="M94" s="345">
        <f>'Cpte prévis.'!P91</f>
        <v>0</v>
      </c>
      <c r="N94" s="345">
        <f>'Cpte prévis.'!M198</f>
        <v>0</v>
      </c>
      <c r="O94" s="345">
        <f>'Cpte prévis.'!O303</f>
        <v>0</v>
      </c>
      <c r="P94" s="345">
        <f t="shared" si="7"/>
        <v>0</v>
      </c>
      <c r="Q94" s="345">
        <f>Vitrerie!B96</f>
        <v>0</v>
      </c>
      <c r="R94" s="345">
        <f>'Fourn. sanit.'!B93</f>
        <v>0</v>
      </c>
      <c r="S94" s="345">
        <f>'M-ondes'!B93</f>
        <v>0</v>
      </c>
      <c r="T94" s="345">
        <f>'3D'!B93</f>
        <v>0</v>
      </c>
      <c r="U94" s="345">
        <f>'Gestion déchets'!B108</f>
        <v>0</v>
      </c>
      <c r="V94" s="345"/>
      <c r="X94" s="346">
        <f t="shared" si="8"/>
        <v>0</v>
      </c>
      <c r="Y94" s="346">
        <f t="shared" si="9"/>
        <v>0</v>
      </c>
      <c r="Z94" s="347"/>
      <c r="AA94" s="310"/>
      <c r="AB94" s="310"/>
    </row>
    <row r="95" spans="1:28" hidden="1" x14ac:dyDescent="0.3">
      <c r="A95" s="388" t="str">
        <f>Info!B93</f>
        <v>CI</v>
      </c>
      <c r="B95" s="320">
        <f>'Base travail'!D108</f>
        <v>0</v>
      </c>
      <c r="C95" s="348">
        <f t="shared" si="6"/>
        <v>0</v>
      </c>
      <c r="D95" s="348">
        <f>SUMIFS('Orga. oeuvrant'!$DX$6:$DX$271,'Orga. oeuvrant'!$A$6:$A$271,A95)+SUMIFS('Orga. oeuvrant'!$DY$6:$DY$271,'Orga. oeuvrant'!$A$6:$A$271,A95)</f>
        <v>0</v>
      </c>
      <c r="E95" s="348">
        <f>'Cpte prévis.'!Q92</f>
        <v>0</v>
      </c>
      <c r="F95" s="348">
        <f>SUMIFS('Orga. Régie'!$DY$6:$DY$271,'Orga. Régie'!$A$6:$A$271,A95)+SUMIFS('Orga. Régie'!$DZ$6:$DZ$271,'Orga. Régie'!$A$6:$A$271,A95)</f>
        <v>0</v>
      </c>
      <c r="G95" s="348">
        <f>SUMIFS('Orga. Régie'!$DY$6:$DY$271,'Orga. Régie'!$A$6:$A$271,A95,'Orga. Régie'!$C$6:$C$271,"Régie")+SUMIFS('Orga. Régie'!$DZ$6:$DZ$271,'Orga. Régie'!$A$6:$A$271,A95,'Orga. Régie'!$C$6:$C$271,"Régie")</f>
        <v>0</v>
      </c>
      <c r="H95" s="348">
        <f>SUMIFS('Orga. Régie'!$DY$6:$DY$271,'Orga. Régie'!$A$6:$A$271,A95,'Orga. Régie'!$C$6:$C$271,"Factotum")+SUMIFS('Orga. Régie'!$DZ$6:$DZ$271,'Orga. Régie'!$A$6:$A$271,A95,'Orga. Régie'!$C$6:$C$271,"Factotum")</f>
        <v>0</v>
      </c>
      <c r="I95" s="348">
        <f>SUMIFS('Orga. Régie'!$DY$6:$DY$271,'Orga. Régie'!$A$6:$A$271,A95,'Orga. Régie'!$C$6:$C$271,"Intervention")+SUMIFS('Orga. Régie'!$DZ$6:$DZ$271,'Orga. Régie'!$A$6:$A$271,A95,'Orga. Régie'!$C$6:$C$271,"Intervention")</f>
        <v>0</v>
      </c>
      <c r="J95" s="348">
        <f>'Cpte prévis.'!N199</f>
        <v>0</v>
      </c>
      <c r="K95" s="348">
        <f>SUMIFS('Orga. Encadr'!$DX$6:$DX$271,'Orga. Encadr'!$A$6:$A$271,A95)+SUMIFS('Orga. Encadr'!$DY$6:$DY$271,'Orga. Encadr'!$A$6:$A$271,A95)</f>
        <v>0</v>
      </c>
      <c r="L95" s="348">
        <f>'Cpte prévis.'!N304</f>
        <v>0</v>
      </c>
      <c r="M95" s="348">
        <f>'Cpte prévis.'!P92</f>
        <v>0</v>
      </c>
      <c r="N95" s="348">
        <f>'Cpte prévis.'!M199</f>
        <v>0</v>
      </c>
      <c r="O95" s="348">
        <f>'Cpte prévis.'!O304</f>
        <v>0</v>
      </c>
      <c r="P95" s="348">
        <f t="shared" si="7"/>
        <v>0</v>
      </c>
      <c r="Q95" s="348">
        <f>Vitrerie!B97</f>
        <v>0</v>
      </c>
      <c r="R95" s="348">
        <f>'Fourn. sanit.'!B94</f>
        <v>0</v>
      </c>
      <c r="S95" s="348">
        <f>'M-ondes'!B94</f>
        <v>0</v>
      </c>
      <c r="T95" s="348">
        <f>'3D'!B94</f>
        <v>0</v>
      </c>
      <c r="U95" s="348">
        <f>'Gestion déchets'!B109</f>
        <v>0</v>
      </c>
      <c r="V95" s="348"/>
      <c r="X95" s="349">
        <f t="shared" si="8"/>
        <v>0</v>
      </c>
      <c r="Y95" s="349">
        <f t="shared" si="9"/>
        <v>0</v>
      </c>
      <c r="Z95" s="350"/>
      <c r="AA95" s="317"/>
      <c r="AB95" s="317"/>
    </row>
    <row r="96" spans="1:28" hidden="1" x14ac:dyDescent="0.3">
      <c r="A96" s="387" t="str">
        <f>Info!B94</f>
        <v>CJ</v>
      </c>
      <c r="B96" s="313">
        <f>'Base travail'!D109</f>
        <v>0</v>
      </c>
      <c r="C96" s="345">
        <f t="shared" si="6"/>
        <v>0</v>
      </c>
      <c r="D96" s="345">
        <f>SUMIFS('Orga. oeuvrant'!$DX$6:$DX$271,'Orga. oeuvrant'!$A$6:$A$271,A96)+SUMIFS('Orga. oeuvrant'!$DY$6:$DY$271,'Orga. oeuvrant'!$A$6:$A$271,A96)</f>
        <v>0</v>
      </c>
      <c r="E96" s="345">
        <f>'Cpte prévis.'!Q93</f>
        <v>0</v>
      </c>
      <c r="F96" s="345">
        <f>SUMIFS('Orga. Régie'!$DY$6:$DY$271,'Orga. Régie'!$A$6:$A$271,A96)+SUMIFS('Orga. Régie'!$DZ$6:$DZ$271,'Orga. Régie'!$A$6:$A$271,A96)</f>
        <v>0</v>
      </c>
      <c r="G96" s="345">
        <f>SUMIFS('Orga. Régie'!$DY$6:$DY$271,'Orga. Régie'!$A$6:$A$271,A96,'Orga. Régie'!$C$6:$C$271,"Régie")+SUMIFS('Orga. Régie'!$DZ$6:$DZ$271,'Orga. Régie'!$A$6:$A$271,A96,'Orga. Régie'!$C$6:$C$271,"Régie")</f>
        <v>0</v>
      </c>
      <c r="H96" s="345">
        <f>SUMIFS('Orga. Régie'!$DY$6:$DY$271,'Orga. Régie'!$A$6:$A$271,A96,'Orga. Régie'!$C$6:$C$271,"Factotum")+SUMIFS('Orga. Régie'!$DZ$6:$DZ$271,'Orga. Régie'!$A$6:$A$271,A96,'Orga. Régie'!$C$6:$C$271,"Factotum")</f>
        <v>0</v>
      </c>
      <c r="I96" s="345">
        <f>SUMIFS('Orga. Régie'!$DY$6:$DY$271,'Orga. Régie'!$A$6:$A$271,A96,'Orga. Régie'!$C$6:$C$271,"Intervention")+SUMIFS('Orga. Régie'!$DZ$6:$DZ$271,'Orga. Régie'!$A$6:$A$271,A96,'Orga. Régie'!$C$6:$C$271,"Intervention")</f>
        <v>0</v>
      </c>
      <c r="J96" s="345">
        <f>'Cpte prévis.'!N200</f>
        <v>0</v>
      </c>
      <c r="K96" s="345">
        <f>SUMIFS('Orga. Encadr'!$DX$6:$DX$271,'Orga. Encadr'!$A$6:$A$271,A96)+SUMIFS('Orga. Encadr'!$DY$6:$DY$271,'Orga. Encadr'!$A$6:$A$271,A96)</f>
        <v>0</v>
      </c>
      <c r="L96" s="345">
        <f>'Cpte prévis.'!N305</f>
        <v>0</v>
      </c>
      <c r="M96" s="345">
        <f>'Cpte prévis.'!P93</f>
        <v>0</v>
      </c>
      <c r="N96" s="345">
        <f>'Cpte prévis.'!M200</f>
        <v>0</v>
      </c>
      <c r="O96" s="345">
        <f>'Cpte prévis.'!O305</f>
        <v>0</v>
      </c>
      <c r="P96" s="345">
        <f t="shared" si="7"/>
        <v>0</v>
      </c>
      <c r="Q96" s="345">
        <f>Vitrerie!B98</f>
        <v>0</v>
      </c>
      <c r="R96" s="345">
        <f>'Fourn. sanit.'!B95</f>
        <v>0</v>
      </c>
      <c r="S96" s="345">
        <f>'M-ondes'!B95</f>
        <v>0</v>
      </c>
      <c r="T96" s="345">
        <f>'3D'!B95</f>
        <v>0</v>
      </c>
      <c r="U96" s="345">
        <f>'Gestion déchets'!B110</f>
        <v>0</v>
      </c>
      <c r="V96" s="345"/>
      <c r="X96" s="346">
        <f t="shared" si="8"/>
        <v>0</v>
      </c>
      <c r="Y96" s="346">
        <f t="shared" si="9"/>
        <v>0</v>
      </c>
      <c r="Z96" s="347"/>
      <c r="AA96" s="310"/>
      <c r="AB96" s="310"/>
    </row>
    <row r="97" spans="1:28" hidden="1" x14ac:dyDescent="0.3">
      <c r="A97" s="388" t="str">
        <f>Info!B95</f>
        <v>CK</v>
      </c>
      <c r="B97" s="320">
        <f>'Base travail'!D110</f>
        <v>0</v>
      </c>
      <c r="C97" s="348">
        <f t="shared" si="6"/>
        <v>0</v>
      </c>
      <c r="D97" s="348">
        <f>SUMIFS('Orga. oeuvrant'!$DX$6:$DX$271,'Orga. oeuvrant'!$A$6:$A$271,A97)+SUMIFS('Orga. oeuvrant'!$DY$6:$DY$271,'Orga. oeuvrant'!$A$6:$A$271,A97)</f>
        <v>0</v>
      </c>
      <c r="E97" s="348">
        <f>'Cpte prévis.'!Q94</f>
        <v>0</v>
      </c>
      <c r="F97" s="348">
        <f>SUMIFS('Orga. Régie'!$DY$6:$DY$271,'Orga. Régie'!$A$6:$A$271,A97)+SUMIFS('Orga. Régie'!$DZ$6:$DZ$271,'Orga. Régie'!$A$6:$A$271,A97)</f>
        <v>0</v>
      </c>
      <c r="G97" s="348">
        <f>SUMIFS('Orga. Régie'!$DY$6:$DY$271,'Orga. Régie'!$A$6:$A$271,A97,'Orga. Régie'!$C$6:$C$271,"Régie")+SUMIFS('Orga. Régie'!$DZ$6:$DZ$271,'Orga. Régie'!$A$6:$A$271,A97,'Orga. Régie'!$C$6:$C$271,"Régie")</f>
        <v>0</v>
      </c>
      <c r="H97" s="348">
        <f>SUMIFS('Orga. Régie'!$DY$6:$DY$271,'Orga. Régie'!$A$6:$A$271,A97,'Orga. Régie'!$C$6:$C$271,"Factotum")+SUMIFS('Orga. Régie'!$DZ$6:$DZ$271,'Orga. Régie'!$A$6:$A$271,A97,'Orga. Régie'!$C$6:$C$271,"Factotum")</f>
        <v>0</v>
      </c>
      <c r="I97" s="348">
        <f>SUMIFS('Orga. Régie'!$DY$6:$DY$271,'Orga. Régie'!$A$6:$A$271,A97,'Orga. Régie'!$C$6:$C$271,"Intervention")+SUMIFS('Orga. Régie'!$DZ$6:$DZ$271,'Orga. Régie'!$A$6:$A$271,A97,'Orga. Régie'!$C$6:$C$271,"Intervention")</f>
        <v>0</v>
      </c>
      <c r="J97" s="348">
        <f>'Cpte prévis.'!N201</f>
        <v>0</v>
      </c>
      <c r="K97" s="348">
        <f>SUMIFS('Orga. Encadr'!$DX$6:$DX$271,'Orga. Encadr'!$A$6:$A$271,A97)+SUMIFS('Orga. Encadr'!$DY$6:$DY$271,'Orga. Encadr'!$A$6:$A$271,A97)</f>
        <v>0</v>
      </c>
      <c r="L97" s="348">
        <f>'Cpte prévis.'!N306</f>
        <v>0</v>
      </c>
      <c r="M97" s="348">
        <f>'Cpte prévis.'!P94</f>
        <v>0</v>
      </c>
      <c r="N97" s="348">
        <f>'Cpte prévis.'!M201</f>
        <v>0</v>
      </c>
      <c r="O97" s="348">
        <f>'Cpte prévis.'!O306</f>
        <v>0</v>
      </c>
      <c r="P97" s="348">
        <f t="shared" si="7"/>
        <v>0</v>
      </c>
      <c r="Q97" s="348">
        <f>Vitrerie!B99</f>
        <v>0</v>
      </c>
      <c r="R97" s="348">
        <f>'Fourn. sanit.'!B96</f>
        <v>0</v>
      </c>
      <c r="S97" s="348">
        <f>'M-ondes'!B96</f>
        <v>0</v>
      </c>
      <c r="T97" s="348">
        <f>'3D'!B96</f>
        <v>0</v>
      </c>
      <c r="U97" s="348">
        <f>'Gestion déchets'!B111</f>
        <v>0</v>
      </c>
      <c r="V97" s="348"/>
      <c r="X97" s="349">
        <f t="shared" si="8"/>
        <v>0</v>
      </c>
      <c r="Y97" s="349">
        <f t="shared" si="9"/>
        <v>0</v>
      </c>
      <c r="Z97" s="350"/>
      <c r="AA97" s="317"/>
      <c r="AB97" s="317"/>
    </row>
    <row r="98" spans="1:28" hidden="1" x14ac:dyDescent="0.3">
      <c r="A98" s="387" t="str">
        <f>Info!B96</f>
        <v>CL</v>
      </c>
      <c r="B98" s="313">
        <f>'Base travail'!D111</f>
        <v>0</v>
      </c>
      <c r="C98" s="345">
        <f t="shared" si="6"/>
        <v>0</v>
      </c>
      <c r="D98" s="345">
        <f>SUMIFS('Orga. oeuvrant'!$DX$6:$DX$271,'Orga. oeuvrant'!$A$6:$A$271,A98)+SUMIFS('Orga. oeuvrant'!$DY$6:$DY$271,'Orga. oeuvrant'!$A$6:$A$271,A98)</f>
        <v>0</v>
      </c>
      <c r="E98" s="345">
        <f>'Cpte prévis.'!Q95</f>
        <v>0</v>
      </c>
      <c r="F98" s="345">
        <f>SUMIFS('Orga. Régie'!$DY$6:$DY$271,'Orga. Régie'!$A$6:$A$271,A98)+SUMIFS('Orga. Régie'!$DZ$6:$DZ$271,'Orga. Régie'!$A$6:$A$271,A98)</f>
        <v>0</v>
      </c>
      <c r="G98" s="345">
        <f>SUMIFS('Orga. Régie'!$DY$6:$DY$271,'Orga. Régie'!$A$6:$A$271,A98,'Orga. Régie'!$C$6:$C$271,"Régie")+SUMIFS('Orga. Régie'!$DZ$6:$DZ$271,'Orga. Régie'!$A$6:$A$271,A98,'Orga. Régie'!$C$6:$C$271,"Régie")</f>
        <v>0</v>
      </c>
      <c r="H98" s="345">
        <f>SUMIFS('Orga. Régie'!$DY$6:$DY$271,'Orga. Régie'!$A$6:$A$271,A98,'Orga. Régie'!$C$6:$C$271,"Factotum")+SUMIFS('Orga. Régie'!$DZ$6:$DZ$271,'Orga. Régie'!$A$6:$A$271,A98,'Orga. Régie'!$C$6:$C$271,"Factotum")</f>
        <v>0</v>
      </c>
      <c r="I98" s="345">
        <f>SUMIFS('Orga. Régie'!$DY$6:$DY$271,'Orga. Régie'!$A$6:$A$271,A98,'Orga. Régie'!$C$6:$C$271,"Intervention")+SUMIFS('Orga. Régie'!$DZ$6:$DZ$271,'Orga. Régie'!$A$6:$A$271,A98,'Orga. Régie'!$C$6:$C$271,"Intervention")</f>
        <v>0</v>
      </c>
      <c r="J98" s="345">
        <f>'Cpte prévis.'!N202</f>
        <v>0</v>
      </c>
      <c r="K98" s="345">
        <f>SUMIFS('Orga. Encadr'!$DX$6:$DX$271,'Orga. Encadr'!$A$6:$A$271,A98)+SUMIFS('Orga. Encadr'!$DY$6:$DY$271,'Orga. Encadr'!$A$6:$A$271,A98)</f>
        <v>0</v>
      </c>
      <c r="L98" s="345">
        <f>'Cpte prévis.'!N307</f>
        <v>0</v>
      </c>
      <c r="M98" s="345">
        <f>'Cpte prévis.'!P95</f>
        <v>0</v>
      </c>
      <c r="N98" s="345">
        <f>'Cpte prévis.'!M202</f>
        <v>0</v>
      </c>
      <c r="O98" s="345">
        <f>'Cpte prévis.'!O307</f>
        <v>0</v>
      </c>
      <c r="P98" s="345">
        <f t="shared" si="7"/>
        <v>0</v>
      </c>
      <c r="Q98" s="345">
        <f>Vitrerie!B100</f>
        <v>0</v>
      </c>
      <c r="R98" s="345">
        <f>'Fourn. sanit.'!B97</f>
        <v>0</v>
      </c>
      <c r="S98" s="345">
        <f>'M-ondes'!B97</f>
        <v>0</v>
      </c>
      <c r="T98" s="345">
        <f>'3D'!B97</f>
        <v>0</v>
      </c>
      <c r="U98" s="345">
        <f>'Gestion déchets'!B112</f>
        <v>0</v>
      </c>
      <c r="V98" s="345"/>
      <c r="X98" s="346">
        <f t="shared" si="8"/>
        <v>0</v>
      </c>
      <c r="Y98" s="346">
        <f t="shared" si="9"/>
        <v>0</v>
      </c>
      <c r="Z98" s="347"/>
      <c r="AA98" s="310"/>
      <c r="AB98" s="310"/>
    </row>
    <row r="99" spans="1:28" hidden="1" x14ac:dyDescent="0.3">
      <c r="A99" s="388" t="str">
        <f>Info!B97</f>
        <v>CM</v>
      </c>
      <c r="B99" s="320">
        <f>'Base travail'!D112</f>
        <v>0</v>
      </c>
      <c r="C99" s="348">
        <f t="shared" si="6"/>
        <v>0</v>
      </c>
      <c r="D99" s="348">
        <f>SUMIFS('Orga. oeuvrant'!$DX$6:$DX$271,'Orga. oeuvrant'!$A$6:$A$271,A99)+SUMIFS('Orga. oeuvrant'!$DY$6:$DY$271,'Orga. oeuvrant'!$A$6:$A$271,A99)</f>
        <v>0</v>
      </c>
      <c r="E99" s="348">
        <f>'Cpte prévis.'!Q96</f>
        <v>0</v>
      </c>
      <c r="F99" s="348">
        <f>SUMIFS('Orga. Régie'!$DY$6:$DY$271,'Orga. Régie'!$A$6:$A$271,A99)+SUMIFS('Orga. Régie'!$DZ$6:$DZ$271,'Orga. Régie'!$A$6:$A$271,A99)</f>
        <v>0</v>
      </c>
      <c r="G99" s="348">
        <f>SUMIFS('Orga. Régie'!$DY$6:$DY$271,'Orga. Régie'!$A$6:$A$271,A99,'Orga. Régie'!$C$6:$C$271,"Régie")+SUMIFS('Orga. Régie'!$DZ$6:$DZ$271,'Orga. Régie'!$A$6:$A$271,A99,'Orga. Régie'!$C$6:$C$271,"Régie")</f>
        <v>0</v>
      </c>
      <c r="H99" s="348">
        <f>SUMIFS('Orga. Régie'!$DY$6:$DY$271,'Orga. Régie'!$A$6:$A$271,A99,'Orga. Régie'!$C$6:$C$271,"Factotum")+SUMIFS('Orga. Régie'!$DZ$6:$DZ$271,'Orga. Régie'!$A$6:$A$271,A99,'Orga. Régie'!$C$6:$C$271,"Factotum")</f>
        <v>0</v>
      </c>
      <c r="I99" s="348">
        <f>SUMIFS('Orga. Régie'!$DY$6:$DY$271,'Orga. Régie'!$A$6:$A$271,A99,'Orga. Régie'!$C$6:$C$271,"Intervention")+SUMIFS('Orga. Régie'!$DZ$6:$DZ$271,'Orga. Régie'!$A$6:$A$271,A99,'Orga. Régie'!$C$6:$C$271,"Intervention")</f>
        <v>0</v>
      </c>
      <c r="J99" s="348">
        <f>'Cpte prévis.'!N203</f>
        <v>0</v>
      </c>
      <c r="K99" s="348">
        <f>SUMIFS('Orga. Encadr'!$DX$6:$DX$271,'Orga. Encadr'!$A$6:$A$271,A99)+SUMIFS('Orga. Encadr'!$DY$6:$DY$271,'Orga. Encadr'!$A$6:$A$271,A99)</f>
        <v>0</v>
      </c>
      <c r="L99" s="348">
        <f>'Cpte prévis.'!N308</f>
        <v>0</v>
      </c>
      <c r="M99" s="348">
        <f>'Cpte prévis.'!P96</f>
        <v>0</v>
      </c>
      <c r="N99" s="348">
        <f>'Cpte prévis.'!M203</f>
        <v>0</v>
      </c>
      <c r="O99" s="348">
        <f>'Cpte prévis.'!O308</f>
        <v>0</v>
      </c>
      <c r="P99" s="348">
        <f t="shared" si="7"/>
        <v>0</v>
      </c>
      <c r="Q99" s="348">
        <f>Vitrerie!B101</f>
        <v>0</v>
      </c>
      <c r="R99" s="348">
        <f>'Fourn. sanit.'!B98</f>
        <v>0</v>
      </c>
      <c r="S99" s="348">
        <f>'M-ondes'!B98</f>
        <v>0</v>
      </c>
      <c r="T99" s="348">
        <f>'3D'!B98</f>
        <v>0</v>
      </c>
      <c r="U99" s="348">
        <f>'Gestion déchets'!B113</f>
        <v>0</v>
      </c>
      <c r="V99" s="348"/>
      <c r="X99" s="349">
        <f t="shared" si="8"/>
        <v>0</v>
      </c>
      <c r="Y99" s="349">
        <f t="shared" si="9"/>
        <v>0</v>
      </c>
      <c r="Z99" s="350"/>
      <c r="AA99" s="317"/>
      <c r="AB99" s="317"/>
    </row>
    <row r="100" spans="1:28" hidden="1" x14ac:dyDescent="0.3">
      <c r="A100" s="387" t="str">
        <f>Info!B98</f>
        <v>CN</v>
      </c>
      <c r="B100" s="313">
        <f>'Base travail'!D113</f>
        <v>0</v>
      </c>
      <c r="C100" s="345">
        <f t="shared" si="6"/>
        <v>0</v>
      </c>
      <c r="D100" s="345">
        <f>SUMIFS('Orga. oeuvrant'!$DX$6:$DX$271,'Orga. oeuvrant'!$A$6:$A$271,A100)+SUMIFS('Orga. oeuvrant'!$DY$6:$DY$271,'Orga. oeuvrant'!$A$6:$A$271,A100)</f>
        <v>0</v>
      </c>
      <c r="E100" s="345">
        <f>'Cpte prévis.'!Q97</f>
        <v>0</v>
      </c>
      <c r="F100" s="345">
        <f>SUMIFS('Orga. Régie'!$DY$6:$DY$271,'Orga. Régie'!$A$6:$A$271,A100)+SUMIFS('Orga. Régie'!$DZ$6:$DZ$271,'Orga. Régie'!$A$6:$A$271,A100)</f>
        <v>0</v>
      </c>
      <c r="G100" s="345">
        <f>SUMIFS('Orga. Régie'!$DY$6:$DY$271,'Orga. Régie'!$A$6:$A$271,A100,'Orga. Régie'!$C$6:$C$271,"Régie")+SUMIFS('Orga. Régie'!$DZ$6:$DZ$271,'Orga. Régie'!$A$6:$A$271,A100,'Orga. Régie'!$C$6:$C$271,"Régie")</f>
        <v>0</v>
      </c>
      <c r="H100" s="345">
        <f>SUMIFS('Orga. Régie'!$DY$6:$DY$271,'Orga. Régie'!$A$6:$A$271,A100,'Orga. Régie'!$C$6:$C$271,"Factotum")+SUMIFS('Orga. Régie'!$DZ$6:$DZ$271,'Orga. Régie'!$A$6:$A$271,A100,'Orga. Régie'!$C$6:$C$271,"Factotum")</f>
        <v>0</v>
      </c>
      <c r="I100" s="345">
        <f>SUMIFS('Orga. Régie'!$DY$6:$DY$271,'Orga. Régie'!$A$6:$A$271,A100,'Orga. Régie'!$C$6:$C$271,"Intervention")+SUMIFS('Orga. Régie'!$DZ$6:$DZ$271,'Orga. Régie'!$A$6:$A$271,A100,'Orga. Régie'!$C$6:$C$271,"Intervention")</f>
        <v>0</v>
      </c>
      <c r="J100" s="345">
        <f>'Cpte prévis.'!N204</f>
        <v>0</v>
      </c>
      <c r="K100" s="345">
        <f>SUMIFS('Orga. Encadr'!$DX$6:$DX$271,'Orga. Encadr'!$A$6:$A$271,A100)+SUMIFS('Orga. Encadr'!$DY$6:$DY$271,'Orga. Encadr'!$A$6:$A$271,A100)</f>
        <v>0</v>
      </c>
      <c r="L100" s="345">
        <f>'Cpte prévis.'!N309</f>
        <v>0</v>
      </c>
      <c r="M100" s="345">
        <f>'Cpte prévis.'!P97</f>
        <v>0</v>
      </c>
      <c r="N100" s="345">
        <f>'Cpte prévis.'!M204</f>
        <v>0</v>
      </c>
      <c r="O100" s="345">
        <f>'Cpte prévis.'!O309</f>
        <v>0</v>
      </c>
      <c r="P100" s="345">
        <f t="shared" si="7"/>
        <v>0</v>
      </c>
      <c r="Q100" s="345">
        <f>Vitrerie!B102</f>
        <v>0</v>
      </c>
      <c r="R100" s="345">
        <f>'Fourn. sanit.'!B99</f>
        <v>0</v>
      </c>
      <c r="S100" s="345">
        <f>'M-ondes'!B99</f>
        <v>0</v>
      </c>
      <c r="T100" s="345">
        <f>'3D'!B99</f>
        <v>0</v>
      </c>
      <c r="U100" s="345">
        <f>'Gestion déchets'!B114</f>
        <v>0</v>
      </c>
      <c r="V100" s="345"/>
      <c r="X100" s="346">
        <f t="shared" si="8"/>
        <v>0</v>
      </c>
      <c r="Y100" s="346">
        <f t="shared" si="9"/>
        <v>0</v>
      </c>
      <c r="Z100" s="347"/>
      <c r="AA100" s="310"/>
      <c r="AB100" s="310"/>
    </row>
    <row r="101" spans="1:28" hidden="1" x14ac:dyDescent="0.3">
      <c r="A101" s="388" t="str">
        <f>Info!B99</f>
        <v>CO</v>
      </c>
      <c r="B101" s="320">
        <f>'Base travail'!D114</f>
        <v>0</v>
      </c>
      <c r="C101" s="348">
        <f t="shared" si="6"/>
        <v>0</v>
      </c>
      <c r="D101" s="348">
        <f>SUMIFS('Orga. oeuvrant'!$DX$6:$DX$271,'Orga. oeuvrant'!$A$6:$A$271,A101)+SUMIFS('Orga. oeuvrant'!$DY$6:$DY$271,'Orga. oeuvrant'!$A$6:$A$271,A101)</f>
        <v>0</v>
      </c>
      <c r="E101" s="348">
        <f>'Cpte prévis.'!Q98</f>
        <v>0</v>
      </c>
      <c r="F101" s="348">
        <f>SUMIFS('Orga. Régie'!$DY$6:$DY$271,'Orga. Régie'!$A$6:$A$271,A101)+SUMIFS('Orga. Régie'!$DZ$6:$DZ$271,'Orga. Régie'!$A$6:$A$271,A101)</f>
        <v>0</v>
      </c>
      <c r="G101" s="348">
        <f>SUMIFS('Orga. Régie'!$DY$6:$DY$271,'Orga. Régie'!$A$6:$A$271,A101,'Orga. Régie'!$C$6:$C$271,"Régie")+SUMIFS('Orga. Régie'!$DZ$6:$DZ$271,'Orga. Régie'!$A$6:$A$271,A101,'Orga. Régie'!$C$6:$C$271,"Régie")</f>
        <v>0</v>
      </c>
      <c r="H101" s="348">
        <f>SUMIFS('Orga. Régie'!$DY$6:$DY$271,'Orga. Régie'!$A$6:$A$271,A101,'Orga. Régie'!$C$6:$C$271,"Factotum")+SUMIFS('Orga. Régie'!$DZ$6:$DZ$271,'Orga. Régie'!$A$6:$A$271,A101,'Orga. Régie'!$C$6:$C$271,"Factotum")</f>
        <v>0</v>
      </c>
      <c r="I101" s="348">
        <f>SUMIFS('Orga. Régie'!$DY$6:$DY$271,'Orga. Régie'!$A$6:$A$271,A101,'Orga. Régie'!$C$6:$C$271,"Intervention")+SUMIFS('Orga. Régie'!$DZ$6:$DZ$271,'Orga. Régie'!$A$6:$A$271,A101,'Orga. Régie'!$C$6:$C$271,"Intervention")</f>
        <v>0</v>
      </c>
      <c r="J101" s="348">
        <f>'Cpte prévis.'!N205</f>
        <v>0</v>
      </c>
      <c r="K101" s="348">
        <f>SUMIFS('Orga. Encadr'!$DX$6:$DX$271,'Orga. Encadr'!$A$6:$A$271,A101)+SUMIFS('Orga. Encadr'!$DY$6:$DY$271,'Orga. Encadr'!$A$6:$A$271,A101)</f>
        <v>0</v>
      </c>
      <c r="L101" s="348">
        <f>'Cpte prévis.'!N310</f>
        <v>0</v>
      </c>
      <c r="M101" s="348">
        <f>'Cpte prévis.'!P98</f>
        <v>0</v>
      </c>
      <c r="N101" s="348">
        <f>'Cpte prévis.'!M205</f>
        <v>0</v>
      </c>
      <c r="O101" s="348">
        <f>'Cpte prévis.'!O310</f>
        <v>0</v>
      </c>
      <c r="P101" s="348">
        <f t="shared" si="7"/>
        <v>0</v>
      </c>
      <c r="Q101" s="348">
        <f>Vitrerie!B103</f>
        <v>0</v>
      </c>
      <c r="R101" s="348">
        <f>'Fourn. sanit.'!B100</f>
        <v>0</v>
      </c>
      <c r="S101" s="348">
        <f>'M-ondes'!B100</f>
        <v>0</v>
      </c>
      <c r="T101" s="348">
        <f>'3D'!B100</f>
        <v>0</v>
      </c>
      <c r="U101" s="348">
        <f>'Gestion déchets'!B115</f>
        <v>0</v>
      </c>
      <c r="V101" s="348"/>
      <c r="X101" s="349">
        <f t="shared" si="8"/>
        <v>0</v>
      </c>
      <c r="Y101" s="349">
        <f t="shared" si="9"/>
        <v>0</v>
      </c>
      <c r="Z101" s="350"/>
      <c r="AA101" s="317"/>
      <c r="AB101" s="317"/>
    </row>
    <row r="102" spans="1:28" hidden="1" x14ac:dyDescent="0.3">
      <c r="A102" s="387" t="str">
        <f>Info!B100</f>
        <v>CP</v>
      </c>
      <c r="B102" s="313">
        <f>'Base travail'!D115</f>
        <v>0</v>
      </c>
      <c r="C102" s="345">
        <f t="shared" si="6"/>
        <v>0</v>
      </c>
      <c r="D102" s="345">
        <f>SUMIFS('Orga. oeuvrant'!$DX$6:$DX$271,'Orga. oeuvrant'!$A$6:$A$271,A102)+SUMIFS('Orga. oeuvrant'!$DY$6:$DY$271,'Orga. oeuvrant'!$A$6:$A$271,A102)</f>
        <v>0</v>
      </c>
      <c r="E102" s="345">
        <f>'Cpte prévis.'!Q99</f>
        <v>0</v>
      </c>
      <c r="F102" s="345">
        <f>SUMIFS('Orga. Régie'!$DY$6:$DY$271,'Orga. Régie'!$A$6:$A$271,A102)+SUMIFS('Orga. Régie'!$DZ$6:$DZ$271,'Orga. Régie'!$A$6:$A$271,A102)</f>
        <v>0</v>
      </c>
      <c r="G102" s="345">
        <f>SUMIFS('Orga. Régie'!$DY$6:$DY$271,'Orga. Régie'!$A$6:$A$271,A102,'Orga. Régie'!$C$6:$C$271,"Régie")+SUMIFS('Orga. Régie'!$DZ$6:$DZ$271,'Orga. Régie'!$A$6:$A$271,A102,'Orga. Régie'!$C$6:$C$271,"Régie")</f>
        <v>0</v>
      </c>
      <c r="H102" s="345">
        <f>SUMIFS('Orga. Régie'!$DY$6:$DY$271,'Orga. Régie'!$A$6:$A$271,A102,'Orga. Régie'!$C$6:$C$271,"Factotum")+SUMIFS('Orga. Régie'!$DZ$6:$DZ$271,'Orga. Régie'!$A$6:$A$271,A102,'Orga. Régie'!$C$6:$C$271,"Factotum")</f>
        <v>0</v>
      </c>
      <c r="I102" s="345">
        <f>SUMIFS('Orga. Régie'!$DY$6:$DY$271,'Orga. Régie'!$A$6:$A$271,A102,'Orga. Régie'!$C$6:$C$271,"Intervention")+SUMIFS('Orga. Régie'!$DZ$6:$DZ$271,'Orga. Régie'!$A$6:$A$271,A102,'Orga. Régie'!$C$6:$C$271,"Intervention")</f>
        <v>0</v>
      </c>
      <c r="J102" s="345">
        <f>'Cpte prévis.'!N206</f>
        <v>0</v>
      </c>
      <c r="K102" s="345">
        <f>SUMIFS('Orga. Encadr'!$DX$6:$DX$271,'Orga. Encadr'!$A$6:$A$271,A102)+SUMIFS('Orga. Encadr'!$DY$6:$DY$271,'Orga. Encadr'!$A$6:$A$271,A102)</f>
        <v>0</v>
      </c>
      <c r="L102" s="345">
        <f>'Cpte prévis.'!N311</f>
        <v>0</v>
      </c>
      <c r="M102" s="345">
        <f>'Cpte prévis.'!P99</f>
        <v>0</v>
      </c>
      <c r="N102" s="345">
        <f>'Cpte prévis.'!M206</f>
        <v>0</v>
      </c>
      <c r="O102" s="345">
        <f>'Cpte prévis.'!O311</f>
        <v>0</v>
      </c>
      <c r="P102" s="345">
        <f t="shared" si="7"/>
        <v>0</v>
      </c>
      <c r="Q102" s="345">
        <f>Vitrerie!B104</f>
        <v>0</v>
      </c>
      <c r="R102" s="345">
        <f>'Fourn. sanit.'!B101</f>
        <v>0</v>
      </c>
      <c r="S102" s="345">
        <f>'M-ondes'!B101</f>
        <v>0</v>
      </c>
      <c r="T102" s="345">
        <f>'3D'!B101</f>
        <v>0</v>
      </c>
      <c r="U102" s="345">
        <f>'Gestion déchets'!B116</f>
        <v>0</v>
      </c>
      <c r="V102" s="345"/>
      <c r="X102" s="346">
        <f t="shared" si="8"/>
        <v>0</v>
      </c>
      <c r="Y102" s="346">
        <f t="shared" si="9"/>
        <v>0</v>
      </c>
      <c r="Z102" s="347"/>
      <c r="AA102" s="310"/>
      <c r="AB102" s="310"/>
    </row>
    <row r="103" spans="1:28" hidden="1" x14ac:dyDescent="0.3">
      <c r="A103" s="388" t="str">
        <f>Info!B101</f>
        <v>CQ</v>
      </c>
      <c r="B103" s="320">
        <f>'Base travail'!D116</f>
        <v>0</v>
      </c>
      <c r="C103" s="348">
        <f t="shared" si="6"/>
        <v>0</v>
      </c>
      <c r="D103" s="348">
        <f>SUMIFS('Orga. oeuvrant'!$DX$6:$DX$271,'Orga. oeuvrant'!$A$6:$A$271,A103)+SUMIFS('Orga. oeuvrant'!$DY$6:$DY$271,'Orga. oeuvrant'!$A$6:$A$271,A103)</f>
        <v>0</v>
      </c>
      <c r="E103" s="348">
        <f>'Cpte prévis.'!Q100</f>
        <v>0</v>
      </c>
      <c r="F103" s="348">
        <f>SUMIFS('Orga. Régie'!$DY$6:$DY$271,'Orga. Régie'!$A$6:$A$271,A103)+SUMIFS('Orga. Régie'!$DZ$6:$DZ$271,'Orga. Régie'!$A$6:$A$271,A103)</f>
        <v>0</v>
      </c>
      <c r="G103" s="348">
        <f>SUMIFS('Orga. Régie'!$DY$6:$DY$271,'Orga. Régie'!$A$6:$A$271,A103,'Orga. Régie'!$C$6:$C$271,"Régie")+SUMIFS('Orga. Régie'!$DZ$6:$DZ$271,'Orga. Régie'!$A$6:$A$271,A103,'Orga. Régie'!$C$6:$C$271,"Régie")</f>
        <v>0</v>
      </c>
      <c r="H103" s="348">
        <f>SUMIFS('Orga. Régie'!$DY$6:$DY$271,'Orga. Régie'!$A$6:$A$271,A103,'Orga. Régie'!$C$6:$C$271,"Factotum")+SUMIFS('Orga. Régie'!$DZ$6:$DZ$271,'Orga. Régie'!$A$6:$A$271,A103,'Orga. Régie'!$C$6:$C$271,"Factotum")</f>
        <v>0</v>
      </c>
      <c r="I103" s="348">
        <f>SUMIFS('Orga. Régie'!$DY$6:$DY$271,'Orga. Régie'!$A$6:$A$271,A103,'Orga. Régie'!$C$6:$C$271,"Intervention")+SUMIFS('Orga. Régie'!$DZ$6:$DZ$271,'Orga. Régie'!$A$6:$A$271,A103,'Orga. Régie'!$C$6:$C$271,"Intervention")</f>
        <v>0</v>
      </c>
      <c r="J103" s="348">
        <f>'Cpte prévis.'!N207</f>
        <v>0</v>
      </c>
      <c r="K103" s="348">
        <f>SUMIFS('Orga. Encadr'!$DX$6:$DX$271,'Orga. Encadr'!$A$6:$A$271,A103)+SUMIFS('Orga. Encadr'!$DY$6:$DY$271,'Orga. Encadr'!$A$6:$A$271,A103)</f>
        <v>0</v>
      </c>
      <c r="L103" s="348">
        <f>'Cpte prévis.'!N312</f>
        <v>0</v>
      </c>
      <c r="M103" s="348">
        <f>'Cpte prévis.'!P100</f>
        <v>0</v>
      </c>
      <c r="N103" s="348">
        <f>'Cpte prévis.'!M207</f>
        <v>0</v>
      </c>
      <c r="O103" s="348">
        <f>'Cpte prévis.'!O312</f>
        <v>0</v>
      </c>
      <c r="P103" s="348">
        <f t="shared" si="7"/>
        <v>0</v>
      </c>
      <c r="Q103" s="348">
        <f>Vitrerie!B105</f>
        <v>0</v>
      </c>
      <c r="R103" s="348">
        <f>'Fourn. sanit.'!B102</f>
        <v>0</v>
      </c>
      <c r="S103" s="348">
        <f>'M-ondes'!B102</f>
        <v>0</v>
      </c>
      <c r="T103" s="348">
        <f>'3D'!B102</f>
        <v>0</v>
      </c>
      <c r="U103" s="348">
        <f>'Gestion déchets'!B117</f>
        <v>0</v>
      </c>
      <c r="V103" s="348"/>
      <c r="X103" s="349">
        <f t="shared" si="8"/>
        <v>0</v>
      </c>
      <c r="Y103" s="349">
        <f t="shared" si="9"/>
        <v>0</v>
      </c>
      <c r="Z103" s="350"/>
      <c r="AA103" s="317"/>
      <c r="AB103" s="317"/>
    </row>
    <row r="104" spans="1:28" hidden="1" x14ac:dyDescent="0.3">
      <c r="A104" s="387" t="str">
        <f>Info!B102</f>
        <v>CR</v>
      </c>
      <c r="B104" s="313">
        <f>'Base travail'!D117</f>
        <v>0</v>
      </c>
      <c r="C104" s="345">
        <f t="shared" si="6"/>
        <v>0</v>
      </c>
      <c r="D104" s="345">
        <f>SUMIFS('Orga. oeuvrant'!$DX$6:$DX$271,'Orga. oeuvrant'!$A$6:$A$271,A104)+SUMIFS('Orga. oeuvrant'!$DY$6:$DY$271,'Orga. oeuvrant'!$A$6:$A$271,A104)</f>
        <v>0</v>
      </c>
      <c r="E104" s="345">
        <f>'Cpte prévis.'!Q101</f>
        <v>0</v>
      </c>
      <c r="F104" s="345">
        <f>SUMIFS('Orga. Régie'!$DY$6:$DY$271,'Orga. Régie'!$A$6:$A$271,A104)+SUMIFS('Orga. Régie'!$DZ$6:$DZ$271,'Orga. Régie'!$A$6:$A$271,A104)</f>
        <v>0</v>
      </c>
      <c r="G104" s="345">
        <f>SUMIFS('Orga. Régie'!$DY$6:$DY$271,'Orga. Régie'!$A$6:$A$271,A104,'Orga. Régie'!$C$6:$C$271,"Régie")+SUMIFS('Orga. Régie'!$DZ$6:$DZ$271,'Orga. Régie'!$A$6:$A$271,A104,'Orga. Régie'!$C$6:$C$271,"Régie")</f>
        <v>0</v>
      </c>
      <c r="H104" s="345">
        <f>SUMIFS('Orga. Régie'!$DY$6:$DY$271,'Orga. Régie'!$A$6:$A$271,A104,'Orga. Régie'!$C$6:$C$271,"Factotum")+SUMIFS('Orga. Régie'!$DZ$6:$DZ$271,'Orga. Régie'!$A$6:$A$271,A104,'Orga. Régie'!$C$6:$C$271,"Factotum")</f>
        <v>0</v>
      </c>
      <c r="I104" s="345">
        <f>SUMIFS('Orga. Régie'!$DY$6:$DY$271,'Orga. Régie'!$A$6:$A$271,A104,'Orga. Régie'!$C$6:$C$271,"Intervention")+SUMIFS('Orga. Régie'!$DZ$6:$DZ$271,'Orga. Régie'!$A$6:$A$271,A104,'Orga. Régie'!$C$6:$C$271,"Intervention")</f>
        <v>0</v>
      </c>
      <c r="J104" s="345">
        <f>'Cpte prévis.'!N208</f>
        <v>0</v>
      </c>
      <c r="K104" s="345">
        <f>SUMIFS('Orga. Encadr'!$DX$6:$DX$271,'Orga. Encadr'!$A$6:$A$271,A104)+SUMIFS('Orga. Encadr'!$DY$6:$DY$271,'Orga. Encadr'!$A$6:$A$271,A104)</f>
        <v>0</v>
      </c>
      <c r="L104" s="345">
        <f>'Cpte prévis.'!N313</f>
        <v>0</v>
      </c>
      <c r="M104" s="345">
        <f>'Cpte prévis.'!P101</f>
        <v>0</v>
      </c>
      <c r="N104" s="345">
        <f>'Cpte prévis.'!M208</f>
        <v>0</v>
      </c>
      <c r="O104" s="345">
        <f>'Cpte prévis.'!O313</f>
        <v>0</v>
      </c>
      <c r="P104" s="345">
        <f t="shared" si="7"/>
        <v>0</v>
      </c>
      <c r="Q104" s="345">
        <f>Vitrerie!B106</f>
        <v>0</v>
      </c>
      <c r="R104" s="345">
        <f>'Fourn. sanit.'!B103</f>
        <v>0</v>
      </c>
      <c r="S104" s="345">
        <f>'M-ondes'!B103</f>
        <v>0</v>
      </c>
      <c r="T104" s="345">
        <f>'3D'!B103</f>
        <v>0</v>
      </c>
      <c r="U104" s="345">
        <f>'Gestion déchets'!B118</f>
        <v>0</v>
      </c>
      <c r="V104" s="345"/>
      <c r="X104" s="346">
        <f t="shared" si="8"/>
        <v>0</v>
      </c>
      <c r="Y104" s="346">
        <f t="shared" si="9"/>
        <v>0</v>
      </c>
      <c r="Z104" s="347"/>
      <c r="AA104" s="310"/>
      <c r="AB104" s="310"/>
    </row>
    <row r="105" spans="1:28" hidden="1" x14ac:dyDescent="0.3">
      <c r="A105" s="388" t="str">
        <f>Info!B103</f>
        <v>CS</v>
      </c>
      <c r="B105" s="320">
        <f>'Base travail'!D118</f>
        <v>0</v>
      </c>
      <c r="C105" s="348">
        <f t="shared" si="6"/>
        <v>0</v>
      </c>
      <c r="D105" s="348">
        <f>SUMIFS('Orga. oeuvrant'!$DX$6:$DX$271,'Orga. oeuvrant'!$A$6:$A$271,A105)+SUMIFS('Orga. oeuvrant'!$DY$6:$DY$271,'Orga. oeuvrant'!$A$6:$A$271,A105)</f>
        <v>0</v>
      </c>
      <c r="E105" s="348">
        <f>'Cpte prévis.'!Q102</f>
        <v>0</v>
      </c>
      <c r="F105" s="348">
        <f>SUMIFS('Orga. Régie'!$DY$6:$DY$271,'Orga. Régie'!$A$6:$A$271,A105)+SUMIFS('Orga. Régie'!$DZ$6:$DZ$271,'Orga. Régie'!$A$6:$A$271,A105)</f>
        <v>0</v>
      </c>
      <c r="G105" s="348">
        <f>SUMIFS('Orga. Régie'!$DY$6:$DY$271,'Orga. Régie'!$A$6:$A$271,A105,'Orga. Régie'!$C$6:$C$271,"Régie")+SUMIFS('Orga. Régie'!$DZ$6:$DZ$271,'Orga. Régie'!$A$6:$A$271,A105,'Orga. Régie'!$C$6:$C$271,"Régie")</f>
        <v>0</v>
      </c>
      <c r="H105" s="348">
        <f>SUMIFS('Orga. Régie'!$DY$6:$DY$271,'Orga. Régie'!$A$6:$A$271,A105,'Orga. Régie'!$C$6:$C$271,"Factotum")+SUMIFS('Orga. Régie'!$DZ$6:$DZ$271,'Orga. Régie'!$A$6:$A$271,A105,'Orga. Régie'!$C$6:$C$271,"Factotum")</f>
        <v>0</v>
      </c>
      <c r="I105" s="348">
        <f>SUMIFS('Orga. Régie'!$DY$6:$DY$271,'Orga. Régie'!$A$6:$A$271,A105,'Orga. Régie'!$C$6:$C$271,"Intervention")+SUMIFS('Orga. Régie'!$DZ$6:$DZ$271,'Orga. Régie'!$A$6:$A$271,A105,'Orga. Régie'!$C$6:$C$271,"Intervention")</f>
        <v>0</v>
      </c>
      <c r="J105" s="348">
        <f>'Cpte prévis.'!N209</f>
        <v>0</v>
      </c>
      <c r="K105" s="348">
        <f>SUMIFS('Orga. Encadr'!$DX$6:$DX$271,'Orga. Encadr'!$A$6:$A$271,A105)+SUMIFS('Orga. Encadr'!$DY$6:$DY$271,'Orga. Encadr'!$A$6:$A$271,A105)</f>
        <v>0</v>
      </c>
      <c r="L105" s="348">
        <f>'Cpte prévis.'!N314</f>
        <v>0</v>
      </c>
      <c r="M105" s="348">
        <f>'Cpte prévis.'!P102</f>
        <v>0</v>
      </c>
      <c r="N105" s="348">
        <f>'Cpte prévis.'!M209</f>
        <v>0</v>
      </c>
      <c r="O105" s="348">
        <f>'Cpte prévis.'!O314</f>
        <v>0</v>
      </c>
      <c r="P105" s="348">
        <f t="shared" si="7"/>
        <v>0</v>
      </c>
      <c r="Q105" s="348">
        <f>Vitrerie!B107</f>
        <v>0</v>
      </c>
      <c r="R105" s="348">
        <f>'Fourn. sanit.'!B104</f>
        <v>0</v>
      </c>
      <c r="S105" s="348">
        <f>'M-ondes'!B104</f>
        <v>0</v>
      </c>
      <c r="T105" s="348">
        <f>'3D'!B104</f>
        <v>0</v>
      </c>
      <c r="U105" s="348">
        <f>'Gestion déchets'!B119</f>
        <v>0</v>
      </c>
      <c r="V105" s="348"/>
      <c r="X105" s="349">
        <f t="shared" si="8"/>
        <v>0</v>
      </c>
      <c r="Y105" s="349">
        <f t="shared" si="9"/>
        <v>0</v>
      </c>
      <c r="Z105" s="350"/>
      <c r="AA105" s="317"/>
      <c r="AB105" s="317"/>
    </row>
    <row r="106" spans="1:28" hidden="1" x14ac:dyDescent="0.3">
      <c r="A106" s="387" t="str">
        <f>Info!B104</f>
        <v>CT</v>
      </c>
      <c r="B106" s="313">
        <f>'Base travail'!D119</f>
        <v>0</v>
      </c>
      <c r="C106" s="345">
        <f t="shared" si="6"/>
        <v>0</v>
      </c>
      <c r="D106" s="345">
        <f>SUMIFS('Orga. oeuvrant'!$DX$6:$DX$271,'Orga. oeuvrant'!$A$6:$A$271,A106)+SUMIFS('Orga. oeuvrant'!$DY$6:$DY$271,'Orga. oeuvrant'!$A$6:$A$271,A106)</f>
        <v>0</v>
      </c>
      <c r="E106" s="345">
        <f>'Cpte prévis.'!Q103</f>
        <v>0</v>
      </c>
      <c r="F106" s="345">
        <f>SUMIFS('Orga. Régie'!$DY$6:$DY$271,'Orga. Régie'!$A$6:$A$271,A106)+SUMIFS('Orga. Régie'!$DZ$6:$DZ$271,'Orga. Régie'!$A$6:$A$271,A106)</f>
        <v>0</v>
      </c>
      <c r="G106" s="345">
        <f>SUMIFS('Orga. Régie'!$DY$6:$DY$271,'Orga. Régie'!$A$6:$A$271,A106,'Orga. Régie'!$C$6:$C$271,"Régie")+SUMIFS('Orga. Régie'!$DZ$6:$DZ$271,'Orga. Régie'!$A$6:$A$271,A106,'Orga. Régie'!$C$6:$C$271,"Régie")</f>
        <v>0</v>
      </c>
      <c r="H106" s="345">
        <f>SUMIFS('Orga. Régie'!$DY$6:$DY$271,'Orga. Régie'!$A$6:$A$271,A106,'Orga. Régie'!$C$6:$C$271,"Factotum")+SUMIFS('Orga. Régie'!$DZ$6:$DZ$271,'Orga. Régie'!$A$6:$A$271,A106,'Orga. Régie'!$C$6:$C$271,"Factotum")</f>
        <v>0</v>
      </c>
      <c r="I106" s="345">
        <f>SUMIFS('Orga. Régie'!$DY$6:$DY$271,'Orga. Régie'!$A$6:$A$271,A106,'Orga. Régie'!$C$6:$C$271,"Intervention")+SUMIFS('Orga. Régie'!$DZ$6:$DZ$271,'Orga. Régie'!$A$6:$A$271,A106,'Orga. Régie'!$C$6:$C$271,"Intervention")</f>
        <v>0</v>
      </c>
      <c r="J106" s="345">
        <f>'Cpte prévis.'!N210</f>
        <v>0</v>
      </c>
      <c r="K106" s="345">
        <f>SUMIFS('Orga. Encadr'!$DX$6:$DX$271,'Orga. Encadr'!$A$6:$A$271,A106)+SUMIFS('Orga. Encadr'!$DY$6:$DY$271,'Orga. Encadr'!$A$6:$A$271,A106)</f>
        <v>0</v>
      </c>
      <c r="L106" s="345">
        <f>'Cpte prévis.'!N315</f>
        <v>0</v>
      </c>
      <c r="M106" s="345">
        <f>'Cpte prévis.'!P103</f>
        <v>0</v>
      </c>
      <c r="N106" s="345">
        <f>'Cpte prévis.'!M210</f>
        <v>0</v>
      </c>
      <c r="O106" s="345">
        <f>'Cpte prévis.'!O315</f>
        <v>0</v>
      </c>
      <c r="P106" s="345">
        <f t="shared" si="7"/>
        <v>0</v>
      </c>
      <c r="Q106" s="345">
        <f>Vitrerie!B108</f>
        <v>0</v>
      </c>
      <c r="R106" s="345">
        <f>'Fourn. sanit.'!B105</f>
        <v>0</v>
      </c>
      <c r="S106" s="345">
        <f>'M-ondes'!B105</f>
        <v>0</v>
      </c>
      <c r="T106" s="345">
        <f>'3D'!B105</f>
        <v>0</v>
      </c>
      <c r="U106" s="345">
        <f>'Gestion déchets'!B120</f>
        <v>0</v>
      </c>
      <c r="V106" s="345"/>
      <c r="X106" s="346">
        <f t="shared" si="8"/>
        <v>0</v>
      </c>
      <c r="Y106" s="346">
        <f t="shared" si="9"/>
        <v>0</v>
      </c>
      <c r="Z106" s="347"/>
      <c r="AA106" s="310"/>
      <c r="AB106" s="310"/>
    </row>
    <row r="107" spans="1:28" hidden="1" x14ac:dyDescent="0.3">
      <c r="A107" s="388" t="str">
        <f>Info!B105</f>
        <v>CU</v>
      </c>
      <c r="B107" s="320">
        <f>'Base travail'!D120</f>
        <v>0</v>
      </c>
      <c r="C107" s="348">
        <f t="shared" si="6"/>
        <v>0</v>
      </c>
      <c r="D107" s="348">
        <f>SUMIFS('Orga. oeuvrant'!$DX$6:$DX$271,'Orga. oeuvrant'!$A$6:$A$271,A107)+SUMIFS('Orga. oeuvrant'!$DY$6:$DY$271,'Orga. oeuvrant'!$A$6:$A$271,A107)</f>
        <v>0</v>
      </c>
      <c r="E107" s="348">
        <f>'Cpte prévis.'!Q104</f>
        <v>0</v>
      </c>
      <c r="F107" s="348">
        <f>SUMIFS('Orga. Régie'!$DY$6:$DY$271,'Orga. Régie'!$A$6:$A$271,A107)+SUMIFS('Orga. Régie'!$DZ$6:$DZ$271,'Orga. Régie'!$A$6:$A$271,A107)</f>
        <v>0</v>
      </c>
      <c r="G107" s="348">
        <f>SUMIFS('Orga. Régie'!$DY$6:$DY$271,'Orga. Régie'!$A$6:$A$271,A107,'Orga. Régie'!$C$6:$C$271,"Régie")+SUMIFS('Orga. Régie'!$DZ$6:$DZ$271,'Orga. Régie'!$A$6:$A$271,A107,'Orga. Régie'!$C$6:$C$271,"Régie")</f>
        <v>0</v>
      </c>
      <c r="H107" s="348">
        <f>SUMIFS('Orga. Régie'!$DY$6:$DY$271,'Orga. Régie'!$A$6:$A$271,A107,'Orga. Régie'!$C$6:$C$271,"Factotum")+SUMIFS('Orga. Régie'!$DZ$6:$DZ$271,'Orga. Régie'!$A$6:$A$271,A107,'Orga. Régie'!$C$6:$C$271,"Factotum")</f>
        <v>0</v>
      </c>
      <c r="I107" s="348">
        <f>SUMIFS('Orga. Régie'!$DY$6:$DY$271,'Orga. Régie'!$A$6:$A$271,A107,'Orga. Régie'!$C$6:$C$271,"Intervention")+SUMIFS('Orga. Régie'!$DZ$6:$DZ$271,'Orga. Régie'!$A$6:$A$271,A107,'Orga. Régie'!$C$6:$C$271,"Intervention")</f>
        <v>0</v>
      </c>
      <c r="J107" s="348">
        <f>'Cpte prévis.'!N211</f>
        <v>0</v>
      </c>
      <c r="K107" s="348">
        <f>SUMIFS('Orga. Encadr'!$DX$6:$DX$271,'Orga. Encadr'!$A$6:$A$271,A107)+SUMIFS('Orga. Encadr'!$DY$6:$DY$271,'Orga. Encadr'!$A$6:$A$271,A107)</f>
        <v>0</v>
      </c>
      <c r="L107" s="348">
        <f>'Cpte prévis.'!N316</f>
        <v>0</v>
      </c>
      <c r="M107" s="348">
        <f>'Cpte prévis.'!P104</f>
        <v>0</v>
      </c>
      <c r="N107" s="348">
        <f>'Cpte prévis.'!M211</f>
        <v>0</v>
      </c>
      <c r="O107" s="348">
        <f>'Cpte prévis.'!O316</f>
        <v>0</v>
      </c>
      <c r="P107" s="348">
        <f t="shared" si="7"/>
        <v>0</v>
      </c>
      <c r="Q107" s="348">
        <f>Vitrerie!B109</f>
        <v>0</v>
      </c>
      <c r="R107" s="348">
        <f>'Fourn. sanit.'!B106</f>
        <v>0</v>
      </c>
      <c r="S107" s="348">
        <f>'M-ondes'!B106</f>
        <v>0</v>
      </c>
      <c r="T107" s="348">
        <f>'3D'!B106</f>
        <v>0</v>
      </c>
      <c r="U107" s="348">
        <f>'Gestion déchets'!B121</f>
        <v>0</v>
      </c>
      <c r="V107" s="348"/>
      <c r="X107" s="349">
        <f t="shared" si="8"/>
        <v>0</v>
      </c>
      <c r="Y107" s="349">
        <f t="shared" si="9"/>
        <v>0</v>
      </c>
      <c r="Z107" s="350"/>
      <c r="AA107" s="317"/>
      <c r="AB107" s="317"/>
    </row>
    <row r="108" spans="1:28" ht="15" hidden="1" thickBot="1" x14ac:dyDescent="0.35">
      <c r="A108" s="389" t="str">
        <f>Info!B106</f>
        <v>CV</v>
      </c>
      <c r="B108" s="329">
        <f>'Base travail'!D121</f>
        <v>0</v>
      </c>
      <c r="C108" s="351">
        <f t="shared" si="6"/>
        <v>0</v>
      </c>
      <c r="D108" s="351">
        <f>SUMIFS('Orga. oeuvrant'!$DX$6:$DX$271,'Orga. oeuvrant'!$A$6:$A$271,A108)+SUMIFS('Orga. oeuvrant'!$DY$6:$DY$271,'Orga. oeuvrant'!$A$6:$A$271,A108)</f>
        <v>0</v>
      </c>
      <c r="E108" s="351">
        <f>'Cpte prévis.'!Q105</f>
        <v>0</v>
      </c>
      <c r="F108" s="351">
        <f>SUMIFS('Orga. Régie'!$DY$6:$DY$271,'Orga. Régie'!$A$6:$A$271,A108)+SUMIFS('Orga. Régie'!$DZ$6:$DZ$271,'Orga. Régie'!$A$6:$A$271,A108)</f>
        <v>0</v>
      </c>
      <c r="G108" s="351">
        <f>SUMIFS('Orga. Régie'!$DY$6:$DY$271,'Orga. Régie'!$A$6:$A$271,A108,'Orga. Régie'!$C$6:$C$271,"Régie")+SUMIFS('Orga. Régie'!$DZ$6:$DZ$271,'Orga. Régie'!$A$6:$A$271,A108,'Orga. Régie'!$C$6:$C$271,"Régie")</f>
        <v>0</v>
      </c>
      <c r="H108" s="351">
        <f>SUMIFS('Orga. Régie'!$DY$6:$DY$271,'Orga. Régie'!$A$6:$A$271,A108,'Orga. Régie'!$C$6:$C$271,"Factotum")+SUMIFS('Orga. Régie'!$DZ$6:$DZ$271,'Orga. Régie'!$A$6:$A$271,A108,'Orga. Régie'!$C$6:$C$271,"Factotum")</f>
        <v>0</v>
      </c>
      <c r="I108" s="351">
        <f>SUMIFS('Orga. Régie'!$DY$6:$DY$271,'Orga. Régie'!$A$6:$A$271,A108,'Orga. Régie'!$C$6:$C$271,"Intervention")+SUMIFS('Orga. Régie'!$DZ$6:$DZ$271,'Orga. Régie'!$A$6:$A$271,A108,'Orga. Régie'!$C$6:$C$271,"Intervention")</f>
        <v>0</v>
      </c>
      <c r="J108" s="351">
        <f>'Cpte prévis.'!N212</f>
        <v>0</v>
      </c>
      <c r="K108" s="351">
        <f>SUMIFS('Orga. Encadr'!$DX$6:$DX$271,'Orga. Encadr'!$A$6:$A$271,A108)+SUMIFS('Orga. Encadr'!$DY$6:$DY$271,'Orga. Encadr'!$A$6:$A$271,A108)</f>
        <v>0</v>
      </c>
      <c r="L108" s="351">
        <f>'Cpte prévis.'!N317</f>
        <v>0</v>
      </c>
      <c r="M108" s="351">
        <f>'Cpte prévis.'!P105</f>
        <v>0</v>
      </c>
      <c r="N108" s="351">
        <f>'Cpte prévis.'!M212</f>
        <v>0</v>
      </c>
      <c r="O108" s="351">
        <f>'Cpte prévis.'!O317</f>
        <v>0</v>
      </c>
      <c r="P108" s="351">
        <f t="shared" si="7"/>
        <v>0</v>
      </c>
      <c r="Q108" s="351">
        <f>Vitrerie!B110</f>
        <v>0</v>
      </c>
      <c r="R108" s="351">
        <f>'Fourn. sanit.'!B107</f>
        <v>0</v>
      </c>
      <c r="S108" s="351">
        <f>'M-ondes'!B107</f>
        <v>0</v>
      </c>
      <c r="T108" s="351">
        <f>'3D'!B107</f>
        <v>0</v>
      </c>
      <c r="U108" s="351">
        <f>'Gestion déchets'!B122</f>
        <v>0</v>
      </c>
      <c r="V108" s="351"/>
      <c r="X108" s="352">
        <f t="shared" si="8"/>
        <v>0</v>
      </c>
      <c r="Y108" s="352">
        <f t="shared" si="9"/>
        <v>0</v>
      </c>
      <c r="Z108" s="347"/>
      <c r="AA108" s="310"/>
      <c r="AB108" s="326"/>
    </row>
    <row r="109" spans="1:28" x14ac:dyDescent="0.3">
      <c r="A109" s="359"/>
      <c r="B109" s="359"/>
      <c r="C109" s="359"/>
      <c r="D109" s="359"/>
      <c r="E109" s="359"/>
      <c r="F109" s="359"/>
      <c r="G109" s="359"/>
      <c r="H109" s="359"/>
      <c r="I109" s="359"/>
      <c r="J109" s="359"/>
      <c r="K109" s="359"/>
      <c r="L109" s="359"/>
      <c r="M109" s="359"/>
      <c r="N109" s="359"/>
      <c r="O109" s="359"/>
      <c r="P109" s="359"/>
      <c r="Q109" s="359"/>
      <c r="R109" s="359"/>
      <c r="S109" s="359"/>
      <c r="T109" s="359"/>
      <c r="U109" s="359"/>
      <c r="V109" s="359"/>
      <c r="X109" s="358"/>
      <c r="Y109" s="358"/>
      <c r="Z109" s="429"/>
      <c r="AA109" s="429"/>
    </row>
  </sheetData>
  <sheetProtection algorithmName="SHA-512" hashValue="d+r7UorTh3hQ4w7I4Id1hHFlNYbBvRqQnwbT5hEV9Dec+Zbz6u554mU9lBYlgQJv8EhuOjeqhp9uEwqRqcZGig==" saltValue="eLbKDU0/+EwzHAIrsdv7pQ==" spinCount="100000" sheet="1" objects="1" scenarios="1"/>
  <mergeCells count="2">
    <mergeCell ref="B3:C3"/>
    <mergeCell ref="A1:AB1"/>
  </mergeCells>
  <printOptions horizontalCentered="1"/>
  <pageMargins left="0.39370078740157483" right="0.39370078740157483" top="1.1811023622047245" bottom="0.39370078740157483" header="0.31496062992125984" footer="0.31496062992125984"/>
  <pageSetup paperSize="9" orientation="landscape" verticalDpi="300" r:id="rId1"/>
  <headerFooter>
    <oddFooter>&amp;R&amp;12&amp;K002060&amp;P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1" id="{06D3205B-99B8-471D-BE17-3A9DF3B49805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A1 AC1:XFD1</xm:sqref>
        </x14:conditionalFormatting>
        <x14:conditionalFormatting xmlns:xm="http://schemas.microsoft.com/office/excel/2006/main">
          <x14:cfRule type="expression" priority="1" id="{FF177A2F-8AE0-472A-910D-F943EFF771C7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A2:XFD1048576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0231E-0AD3-426F-8986-9EED87EE0B24}">
  <sheetPr>
    <pageSetUpPr fitToPage="1"/>
  </sheetPr>
  <dimension ref="A1:AB109"/>
  <sheetViews>
    <sheetView showGridLines="0" zoomScaleNormal="100" workbookViewId="0">
      <selection activeCell="Y6" sqref="Y6"/>
    </sheetView>
  </sheetViews>
  <sheetFormatPr baseColWidth="10" defaultColWidth="11.42578125" defaultRowHeight="14.25" x14ac:dyDescent="0.3"/>
  <cols>
    <col min="1" max="1" width="32.28515625" style="283" customWidth="1"/>
    <col min="2" max="4" width="13.42578125" style="283" customWidth="1"/>
    <col min="5" max="10" width="13.42578125" style="283" hidden="1" customWidth="1"/>
    <col min="11" max="11" width="13.42578125" style="283" customWidth="1"/>
    <col min="12" max="12" width="13.42578125" style="283" hidden="1" customWidth="1"/>
    <col min="13" max="13" width="13.42578125" style="283" customWidth="1"/>
    <col min="14" max="14" width="13.42578125" style="283" hidden="1" customWidth="1"/>
    <col min="15" max="16" width="13.42578125" style="283" customWidth="1"/>
    <col min="17" max="22" width="13.42578125" style="283" hidden="1" customWidth="1"/>
    <col min="23" max="23" width="2.42578125" style="283" hidden="1" customWidth="1"/>
    <col min="24" max="27" width="13.42578125" style="283" customWidth="1"/>
    <col min="28" max="28" width="13.42578125" style="283" hidden="1" customWidth="1"/>
    <col min="29" max="16384" width="11.42578125" style="283"/>
  </cols>
  <sheetData>
    <row r="1" spans="1:28" ht="45.75" customHeight="1" x14ac:dyDescent="0.3">
      <c r="A1" s="713" t="s">
        <v>696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713"/>
      <c r="O1" s="713"/>
      <c r="P1" s="713"/>
      <c r="Q1" s="713"/>
      <c r="R1" s="713"/>
      <c r="S1" s="713"/>
      <c r="T1" s="713"/>
      <c r="U1" s="713"/>
      <c r="V1" s="713"/>
      <c r="W1" s="713"/>
      <c r="X1" s="713"/>
      <c r="Y1" s="713"/>
      <c r="Z1" s="713"/>
      <c r="AA1" s="713"/>
      <c r="AB1" s="713"/>
    </row>
    <row r="3" spans="1:28" x14ac:dyDescent="0.3">
      <c r="A3" s="283" t="s">
        <v>504</v>
      </c>
      <c r="B3" s="712">
        <f>'Base travail'!P1</f>
        <v>0</v>
      </c>
      <c r="C3" s="712"/>
    </row>
    <row r="4" spans="1:28" ht="16.5" thickBot="1" x14ac:dyDescent="0.35">
      <c r="D4" s="284"/>
      <c r="E4" s="285"/>
    </row>
    <row r="5" spans="1:28" ht="85.5" x14ac:dyDescent="0.3">
      <c r="A5" s="287" t="s">
        <v>317</v>
      </c>
      <c r="B5" s="31" t="s">
        <v>318</v>
      </c>
      <c r="C5" s="31" t="s">
        <v>320</v>
      </c>
      <c r="D5" s="31" t="s">
        <v>498</v>
      </c>
      <c r="E5" s="31" t="s">
        <v>499</v>
      </c>
      <c r="F5" s="31" t="s">
        <v>691</v>
      </c>
      <c r="G5" s="31" t="s">
        <v>402</v>
      </c>
      <c r="H5" s="31" t="s">
        <v>500</v>
      </c>
      <c r="I5" s="31" t="s">
        <v>404</v>
      </c>
      <c r="J5" s="31" t="s">
        <v>692</v>
      </c>
      <c r="K5" s="31" t="s">
        <v>319</v>
      </c>
      <c r="L5" s="31" t="s">
        <v>324</v>
      </c>
      <c r="M5" s="31" t="s">
        <v>502</v>
      </c>
      <c r="N5" s="31" t="s">
        <v>693</v>
      </c>
      <c r="O5" s="31" t="s">
        <v>503</v>
      </c>
      <c r="P5" s="31" t="s">
        <v>322</v>
      </c>
      <c r="Q5" s="31" t="s">
        <v>375</v>
      </c>
      <c r="R5" s="31" t="s">
        <v>325</v>
      </c>
      <c r="S5" s="31" t="s">
        <v>676</v>
      </c>
      <c r="T5" s="31" t="s">
        <v>334</v>
      </c>
      <c r="U5" s="31" t="s">
        <v>326</v>
      </c>
      <c r="V5" s="31" t="s">
        <v>683</v>
      </c>
      <c r="W5" s="293"/>
      <c r="X5" s="294" t="s">
        <v>709</v>
      </c>
      <c r="Y5" s="294" t="s">
        <v>710</v>
      </c>
      <c r="Z5" s="294" t="s">
        <v>684</v>
      </c>
      <c r="AA5" s="294" t="s">
        <v>685</v>
      </c>
      <c r="AB5" s="31"/>
    </row>
    <row r="6" spans="1:28" x14ac:dyDescent="0.3">
      <c r="A6" s="288" t="s">
        <v>323</v>
      </c>
      <c r="B6" s="289">
        <f>B24+B25+B26</f>
        <v>6968</v>
      </c>
      <c r="C6" s="290"/>
      <c r="D6" s="290">
        <f>D25</f>
        <v>0</v>
      </c>
      <c r="E6" s="290">
        <f>E25</f>
        <v>0</v>
      </c>
      <c r="F6" s="290">
        <f>F25</f>
        <v>0</v>
      </c>
      <c r="G6" s="290">
        <f>'Orga. Régie'!EP272</f>
        <v>0</v>
      </c>
      <c r="H6" s="290">
        <f>'Orga. Régie'!EQ272</f>
        <v>0</v>
      </c>
      <c r="I6" s="290">
        <f>'Orga. Régie'!ER272</f>
        <v>0</v>
      </c>
      <c r="J6" s="290">
        <f t="shared" ref="J6:O6" si="0">J25</f>
        <v>0</v>
      </c>
      <c r="K6" s="290">
        <f t="shared" si="0"/>
        <v>0</v>
      </c>
      <c r="L6" s="290">
        <f t="shared" si="0"/>
        <v>0</v>
      </c>
      <c r="M6" s="290">
        <f t="shared" si="0"/>
        <v>0</v>
      </c>
      <c r="N6" s="290">
        <f t="shared" si="0"/>
        <v>0</v>
      </c>
      <c r="O6" s="290">
        <f t="shared" si="0"/>
        <v>0</v>
      </c>
      <c r="P6" s="290">
        <f>SUM(M6:O6)</f>
        <v>0</v>
      </c>
      <c r="Q6" s="290">
        <f>Q25</f>
        <v>0</v>
      </c>
      <c r="R6" s="290">
        <f>R25</f>
        <v>0</v>
      </c>
      <c r="S6" s="290">
        <f>S25</f>
        <v>0</v>
      </c>
      <c r="T6" s="290">
        <f>'3D'!B6</f>
        <v>0</v>
      </c>
      <c r="U6" s="290">
        <f>'Gestion déchets'!B21-U24-U26</f>
        <v>0</v>
      </c>
      <c r="V6" s="290"/>
      <c r="W6" s="286"/>
      <c r="X6" s="295">
        <f>SUM(P6:U6)</f>
        <v>0</v>
      </c>
      <c r="Y6" s="295">
        <f>X6*1.2</f>
        <v>0</v>
      </c>
      <c r="Z6" s="295">
        <f>SUM(Z9:Z30)</f>
        <v>0</v>
      </c>
      <c r="AA6" s="295">
        <f>Z6*1.2</f>
        <v>0</v>
      </c>
      <c r="AB6" s="290"/>
    </row>
    <row r="7" spans="1:28" x14ac:dyDescent="0.3">
      <c r="A7" s="288" t="s">
        <v>321</v>
      </c>
      <c r="B7" s="291" t="s">
        <v>60</v>
      </c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>
        <f>M6*12</f>
        <v>0</v>
      </c>
      <c r="N7" s="290">
        <f t="shared" ref="N7:T7" si="1">N6*12</f>
        <v>0</v>
      </c>
      <c r="O7" s="290">
        <f t="shared" si="1"/>
        <v>0</v>
      </c>
      <c r="P7" s="290">
        <f t="shared" si="1"/>
        <v>0</v>
      </c>
      <c r="Q7" s="290">
        <f t="shared" si="1"/>
        <v>0</v>
      </c>
      <c r="R7" s="290">
        <f t="shared" si="1"/>
        <v>0</v>
      </c>
      <c r="S7" s="290">
        <f t="shared" si="1"/>
        <v>0</v>
      </c>
      <c r="T7" s="290">
        <f t="shared" si="1"/>
        <v>0</v>
      </c>
      <c r="U7" s="290">
        <f>U6*12</f>
        <v>0</v>
      </c>
      <c r="V7" s="290"/>
      <c r="W7" s="286"/>
      <c r="X7" s="295">
        <f>X6*12</f>
        <v>0</v>
      </c>
      <c r="Y7" s="295">
        <f>Y6*12</f>
        <v>0</v>
      </c>
      <c r="Z7" s="295">
        <f>Z6*12</f>
        <v>0</v>
      </c>
      <c r="AA7" s="295">
        <f>Z7*1.2</f>
        <v>0</v>
      </c>
      <c r="AB7" s="290"/>
    </row>
    <row r="8" spans="1:28" ht="24.6" customHeight="1" x14ac:dyDescent="0.3">
      <c r="A8" s="287" t="s">
        <v>501</v>
      </c>
      <c r="B8" s="31"/>
      <c r="C8" s="31"/>
      <c r="D8" s="31"/>
      <c r="E8" s="31"/>
      <c r="F8" s="31"/>
      <c r="G8" s="31"/>
      <c r="H8" s="31"/>
      <c r="I8" s="31"/>
      <c r="J8" s="31"/>
      <c r="K8" s="292">
        <f>SUMIFS('Orga. Encadr'!$DX$6:$DX$271,'Orga. Encadr'!$A$6:$A$271,"Tous sites")+SUMIFS('Orga. Encadr'!$DY$6:$DY$271,'Orga. Encadr'!$A$6:$A$271,"Tous sites")</f>
        <v>0</v>
      </c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293"/>
      <c r="X8" s="296"/>
      <c r="Y8" s="296"/>
      <c r="Z8" s="296"/>
      <c r="AA8" s="296"/>
      <c r="AB8" s="31"/>
    </row>
    <row r="9" spans="1:28" hidden="1" x14ac:dyDescent="0.3">
      <c r="A9" s="386" t="str">
        <f>Info!B7</f>
        <v>CERCLADES PSE 1.1</v>
      </c>
      <c r="B9" s="305">
        <f>'Base travail'!D22</f>
        <v>170</v>
      </c>
      <c r="C9" s="343">
        <f>D9+F9+K9</f>
        <v>0</v>
      </c>
      <c r="D9" s="343">
        <f>SUMIFS('Orga. oeuvrant'!$DX$6:$DX$271,'Orga. oeuvrant'!$A$6:$A$271,A9)+SUMIFS('Orga. oeuvrant'!$DY$6:$DY$271,'Orga. oeuvrant'!$A$6:$A$271,A9)</f>
        <v>0</v>
      </c>
      <c r="E9" s="343">
        <f>'Cpte prévis.'!Q6</f>
        <v>0</v>
      </c>
      <c r="F9" s="343">
        <f>SUMIFS('Orga. Régie'!$DY$6:$DY$271,'Orga. Régie'!$A$6:$A$271,A9)+SUMIFS('Orga. Régie'!$DZ$6:$DZ$271,'Orga. Régie'!$A$6:$A$271,A9)</f>
        <v>0</v>
      </c>
      <c r="G9" s="343">
        <f>SUMIFS('Orga. Régie'!$DY$6:$DY$271,'Orga. Régie'!$A$6:$A$271,A9,'Orga. Régie'!$C$6:$C$271,"Régie")+SUMIFS('Orga. Régie'!$DZ$6:$DZ$271,'Orga. Régie'!$A$6:$A$271,A9,'Orga. Régie'!$C$6:$C$271,"Régie")</f>
        <v>0</v>
      </c>
      <c r="H9" s="343">
        <f>SUMIFS('Orga. Régie'!$DY$6:$DY$271,'Orga. Régie'!$A$6:$A$271,A9,'Orga. Régie'!$C$6:$C$271,"Factotum")+SUMIFS('Orga. Régie'!$DZ$6:$DZ$271,'Orga. Régie'!$A$6:$A$271,A9,'Orga. Régie'!$C$6:$C$271,"Factotum")</f>
        <v>0</v>
      </c>
      <c r="I9" s="343">
        <f>SUMIFS('Orga. Régie'!$DY$6:$DY$271,'Orga. Régie'!$A$6:$A$271,A9,'Orga. Régie'!$C$6:$C$271,"Intervention")+SUMIFS('Orga. Régie'!$DZ$6:$DZ$271,'Orga. Régie'!$A$6:$A$271,A9,'Orga. Régie'!$C$6:$C$271,"Intervention")</f>
        <v>0</v>
      </c>
      <c r="J9" s="343">
        <f>'Cpte prévis.'!N113</f>
        <v>0</v>
      </c>
      <c r="K9" s="343">
        <f>SUMIFS('Orga. Encadr'!$DX$6:$DX$271,'Orga. Encadr'!$A$6:$A$271,A9)+SUMIFS('Orga. Encadr'!$DY$6:$DY$271,'Orga. Encadr'!$A$6:$A$271,A9)</f>
        <v>0</v>
      </c>
      <c r="L9" s="343">
        <f>'Cpte prévis.'!N218</f>
        <v>0</v>
      </c>
      <c r="M9" s="343">
        <f>'Cpte prévis.'!P6</f>
        <v>0</v>
      </c>
      <c r="N9" s="343">
        <f>'Cpte prévis.'!M113</f>
        <v>0</v>
      </c>
      <c r="O9" s="343">
        <f>'Cpte prévis.'!O218</f>
        <v>0</v>
      </c>
      <c r="P9" s="343">
        <f>SUM(M9:O9)</f>
        <v>0</v>
      </c>
      <c r="Q9" s="343">
        <f>Vitrerie!B11</f>
        <v>0</v>
      </c>
      <c r="R9" s="343">
        <f>'Fourn. sanit.'!B8</f>
        <v>0</v>
      </c>
      <c r="S9" s="343">
        <f>'M-ondes'!B8</f>
        <v>0</v>
      </c>
      <c r="T9" s="343">
        <f>'3D'!B8</f>
        <v>0</v>
      </c>
      <c r="U9" s="343">
        <f>'Gestion déchets'!B23</f>
        <v>0</v>
      </c>
      <c r="V9" s="343"/>
      <c r="X9" s="344">
        <f>SUM(P9:U9)</f>
        <v>0</v>
      </c>
      <c r="Y9" s="344">
        <f>X9*1.2</f>
        <v>0</v>
      </c>
      <c r="Z9" s="344"/>
      <c r="AA9" s="344"/>
      <c r="AB9" s="302"/>
    </row>
    <row r="10" spans="1:28" hidden="1" x14ac:dyDescent="0.3">
      <c r="A10" s="387" t="str">
        <f>Info!B8</f>
        <v>CHENES 1 PSE 1.1</v>
      </c>
      <c r="B10" s="313">
        <f>'Base travail'!D23</f>
        <v>5599</v>
      </c>
      <c r="C10" s="345">
        <f t="shared" ref="C10:C73" si="2">D10+F10+K10</f>
        <v>0</v>
      </c>
      <c r="D10" s="345">
        <f>SUMIFS('Orga. oeuvrant'!$DX$6:$DX$271,'Orga. oeuvrant'!$A$6:$A$271,A10)+SUMIFS('Orga. oeuvrant'!$DY$6:$DY$271,'Orga. oeuvrant'!$A$6:$A$271,A10)</f>
        <v>0</v>
      </c>
      <c r="E10" s="345">
        <f>'Cpte prévis.'!Q7</f>
        <v>0</v>
      </c>
      <c r="F10" s="345">
        <f>SUMIFS('Orga. Régie'!$DY$6:$DY$271,'Orga. Régie'!$A$6:$A$271,A10)+SUMIFS('Orga. Régie'!$DZ$6:$DZ$271,'Orga. Régie'!$A$6:$A$271,A10)</f>
        <v>0</v>
      </c>
      <c r="G10" s="345">
        <f>SUMIFS('Orga. Régie'!$DY$6:$DY$271,'Orga. Régie'!$A$6:$A$271,A10,'Orga. Régie'!$C$6:$C$271,"Régie")+SUMIFS('Orga. Régie'!$DZ$6:$DZ$271,'Orga. Régie'!$A$6:$A$271,A10,'Orga. Régie'!$C$6:$C$271,"Régie")</f>
        <v>0</v>
      </c>
      <c r="H10" s="345">
        <f>SUMIFS('Orga. Régie'!$DY$6:$DY$271,'Orga. Régie'!$A$6:$A$271,A10,'Orga. Régie'!$C$6:$C$271,"Factotum")+SUMIFS('Orga. Régie'!$DZ$6:$DZ$271,'Orga. Régie'!$A$6:$A$271,A10,'Orga. Régie'!$C$6:$C$271,"Factotum")</f>
        <v>0</v>
      </c>
      <c r="I10" s="345">
        <f>SUMIFS('Orga. Régie'!$DY$6:$DY$271,'Orga. Régie'!$A$6:$A$271,A10,'Orga. Régie'!$C$6:$C$271,"Intervention")+SUMIFS('Orga. Régie'!$DZ$6:$DZ$271,'Orga. Régie'!$A$6:$A$271,A10,'Orga. Régie'!$C$6:$C$271,"Intervention")</f>
        <v>0</v>
      </c>
      <c r="J10" s="345">
        <f>'Cpte prévis.'!N114</f>
        <v>0</v>
      </c>
      <c r="K10" s="345">
        <f>SUMIFS('Orga. Encadr'!$DX$6:$DX$271,'Orga. Encadr'!$A$6:$A$271,A10)+SUMIFS('Orga. Encadr'!$DY$6:$DY$271,'Orga. Encadr'!$A$6:$A$271,A10)</f>
        <v>0</v>
      </c>
      <c r="L10" s="345">
        <f>'Cpte prévis.'!N219</f>
        <v>0</v>
      </c>
      <c r="M10" s="345">
        <f>'Cpte prévis.'!P7</f>
        <v>0</v>
      </c>
      <c r="N10" s="345">
        <f>'Cpte prévis.'!M114</f>
        <v>0</v>
      </c>
      <c r="O10" s="345">
        <f>'Cpte prévis.'!O219</f>
        <v>0</v>
      </c>
      <c r="P10" s="345">
        <f t="shared" ref="P10:P73" si="3">SUM(M10:O10)</f>
        <v>0</v>
      </c>
      <c r="Q10" s="345">
        <f>Vitrerie!B12</f>
        <v>0</v>
      </c>
      <c r="R10" s="345">
        <f>'Fourn. sanit.'!B9</f>
        <v>0</v>
      </c>
      <c r="S10" s="345">
        <f>'M-ondes'!B9</f>
        <v>0</v>
      </c>
      <c r="T10" s="345">
        <f>'3D'!B9</f>
        <v>0</v>
      </c>
      <c r="U10" s="345">
        <f>'Gestion déchets'!B24</f>
        <v>0</v>
      </c>
      <c r="V10" s="345">
        <f>PSE!E4+PSE!E6+PSE!E7</f>
        <v>0</v>
      </c>
      <c r="X10" s="346">
        <f t="shared" ref="X10:X30" si="4">SUM(P10:U10)</f>
        <v>0</v>
      </c>
      <c r="Y10" s="346">
        <f t="shared" ref="Y10:Y73" si="5">X10*1.2</f>
        <v>0</v>
      </c>
      <c r="Z10" s="346"/>
      <c r="AA10" s="346"/>
      <c r="AB10" s="310"/>
    </row>
    <row r="11" spans="1:28" hidden="1" x14ac:dyDescent="0.3">
      <c r="A11" s="388" t="str">
        <f>Info!B9</f>
        <v>CHENES 2 PSE 1.1</v>
      </c>
      <c r="B11" s="320">
        <f>'Base travail'!D24</f>
        <v>2816</v>
      </c>
      <c r="C11" s="348">
        <f t="shared" si="2"/>
        <v>0</v>
      </c>
      <c r="D11" s="348">
        <f>SUMIFS('Orga. oeuvrant'!$DX$6:$DX$271,'Orga. oeuvrant'!$A$6:$A$271,A11)+SUMIFS('Orga. oeuvrant'!$DY$6:$DY$271,'Orga. oeuvrant'!$A$6:$A$271,A11)</f>
        <v>0</v>
      </c>
      <c r="E11" s="348">
        <f>'Cpte prévis.'!Q8</f>
        <v>0</v>
      </c>
      <c r="F11" s="348">
        <f>SUMIFS('Orga. Régie'!$DY$6:$DY$271,'Orga. Régie'!$A$6:$A$271,A11)+SUMIFS('Orga. Régie'!$DZ$6:$DZ$271,'Orga. Régie'!$A$6:$A$271,A11)</f>
        <v>0</v>
      </c>
      <c r="G11" s="348">
        <f>SUMIFS('Orga. Régie'!$DY$6:$DY$271,'Orga. Régie'!$A$6:$A$271,A11,'Orga. Régie'!$C$6:$C$271,"Régie")+SUMIFS('Orga. Régie'!$DZ$6:$DZ$271,'Orga. Régie'!$A$6:$A$271,A11,'Orga. Régie'!$C$6:$C$271,"Régie")</f>
        <v>0</v>
      </c>
      <c r="H11" s="348">
        <f>SUMIFS('Orga. Régie'!$DY$6:$DY$271,'Orga. Régie'!$A$6:$A$271,A11,'Orga. Régie'!$C$6:$C$271,"Factotum")+SUMIFS('Orga. Régie'!$DZ$6:$DZ$271,'Orga. Régie'!$A$6:$A$271,A11,'Orga. Régie'!$C$6:$C$271,"Factotum")</f>
        <v>0</v>
      </c>
      <c r="I11" s="348">
        <f>SUMIFS('Orga. Régie'!$DY$6:$DY$271,'Orga. Régie'!$A$6:$A$271,A11,'Orga. Régie'!$C$6:$C$271,"Intervention")+SUMIFS('Orga. Régie'!$DZ$6:$DZ$271,'Orga. Régie'!$A$6:$A$271,A11,'Orga. Régie'!$C$6:$C$271,"Intervention")</f>
        <v>0</v>
      </c>
      <c r="J11" s="348">
        <f>'Cpte prévis.'!N115</f>
        <v>0</v>
      </c>
      <c r="K11" s="348">
        <f>SUMIFS('Orga. Encadr'!$DX$6:$DX$271,'Orga. Encadr'!$A$6:$A$271,A11)+SUMIFS('Orga. Encadr'!$DY$6:$DY$271,'Orga. Encadr'!$A$6:$A$271,A11)</f>
        <v>0</v>
      </c>
      <c r="L11" s="348">
        <f>'Cpte prévis.'!N220</f>
        <v>0</v>
      </c>
      <c r="M11" s="348">
        <f>'Cpte prévis.'!P8</f>
        <v>0</v>
      </c>
      <c r="N11" s="348">
        <f>'Cpte prévis.'!M115</f>
        <v>0</v>
      </c>
      <c r="O11" s="348">
        <f>'Cpte prévis.'!O220</f>
        <v>0</v>
      </c>
      <c r="P11" s="348">
        <f t="shared" si="3"/>
        <v>0</v>
      </c>
      <c r="Q11" s="348">
        <f>Vitrerie!B13</f>
        <v>0</v>
      </c>
      <c r="R11" s="348">
        <f>'Fourn. sanit.'!B10</f>
        <v>0</v>
      </c>
      <c r="S11" s="348">
        <f>'M-ondes'!B10</f>
        <v>0</v>
      </c>
      <c r="T11" s="348">
        <f>'3D'!B10</f>
        <v>0</v>
      </c>
      <c r="U11" s="348">
        <f>'Gestion déchets'!B25</f>
        <v>0</v>
      </c>
      <c r="V11" s="348">
        <f>PSE!E5</f>
        <v>0</v>
      </c>
      <c r="X11" s="349">
        <f t="shared" si="4"/>
        <v>0</v>
      </c>
      <c r="Y11" s="349">
        <f t="shared" si="5"/>
        <v>0</v>
      </c>
      <c r="Z11" s="349"/>
      <c r="AA11" s="349"/>
      <c r="AB11" s="317"/>
    </row>
    <row r="12" spans="1:28" hidden="1" x14ac:dyDescent="0.3">
      <c r="A12" s="387" t="str">
        <f>Info!B10</f>
        <v>CY TECH CAUCHY PSE 1.1</v>
      </c>
      <c r="B12" s="313">
        <f>'Base travail'!D25</f>
        <v>1107</v>
      </c>
      <c r="C12" s="345">
        <f t="shared" si="2"/>
        <v>0</v>
      </c>
      <c r="D12" s="345">
        <f>SUMIFS('Orga. oeuvrant'!$DX$6:$DX$271,'Orga. oeuvrant'!$A$6:$A$271,A12)+SUMIFS('Orga. oeuvrant'!$DY$6:$DY$271,'Orga. oeuvrant'!$A$6:$A$271,A12)</f>
        <v>0</v>
      </c>
      <c r="E12" s="345">
        <f>'Cpte prévis.'!Q9</f>
        <v>0</v>
      </c>
      <c r="F12" s="345">
        <f>SUMIFS('Orga. Régie'!$DY$6:$DY$271,'Orga. Régie'!$A$6:$A$271,A12)+SUMIFS('Orga. Régie'!$DZ$6:$DZ$271,'Orga. Régie'!$A$6:$A$271,A12)</f>
        <v>0</v>
      </c>
      <c r="G12" s="345">
        <f>SUMIFS('Orga. Régie'!$DY$6:$DY$271,'Orga. Régie'!$A$6:$A$271,A12,'Orga. Régie'!$C$6:$C$271,"Régie")+SUMIFS('Orga. Régie'!$DZ$6:$DZ$271,'Orga. Régie'!$A$6:$A$271,A12,'Orga. Régie'!$C$6:$C$271,"Régie")</f>
        <v>0</v>
      </c>
      <c r="H12" s="345">
        <f>SUMIFS('Orga. Régie'!$DY$6:$DY$271,'Orga. Régie'!$A$6:$A$271,A12,'Orga. Régie'!$C$6:$C$271,"Factotum")+SUMIFS('Orga. Régie'!$DZ$6:$DZ$271,'Orga. Régie'!$A$6:$A$271,A12,'Orga. Régie'!$C$6:$C$271,"Factotum")</f>
        <v>0</v>
      </c>
      <c r="I12" s="345">
        <f>SUMIFS('Orga. Régie'!$DY$6:$DY$271,'Orga. Régie'!$A$6:$A$271,A12,'Orga. Régie'!$C$6:$C$271,"Intervention")+SUMIFS('Orga. Régie'!$DZ$6:$DZ$271,'Orga. Régie'!$A$6:$A$271,A12,'Orga. Régie'!$C$6:$C$271,"Intervention")</f>
        <v>0</v>
      </c>
      <c r="J12" s="345">
        <f>'Cpte prévis.'!N116</f>
        <v>0</v>
      </c>
      <c r="K12" s="345">
        <f>SUMIFS('Orga. Encadr'!$DX$6:$DX$271,'Orga. Encadr'!$A$6:$A$271,A12)+SUMIFS('Orga. Encadr'!$DY$6:$DY$271,'Orga. Encadr'!$A$6:$A$271,A12)</f>
        <v>0</v>
      </c>
      <c r="L12" s="345">
        <f>'Cpte prévis.'!N221</f>
        <v>0</v>
      </c>
      <c r="M12" s="345">
        <f>'Cpte prévis.'!P9</f>
        <v>0</v>
      </c>
      <c r="N12" s="345">
        <f>'Cpte prévis.'!M116</f>
        <v>0</v>
      </c>
      <c r="O12" s="345">
        <f>'Cpte prévis.'!O221</f>
        <v>0</v>
      </c>
      <c r="P12" s="345">
        <f t="shared" si="3"/>
        <v>0</v>
      </c>
      <c r="Q12" s="345">
        <f>Vitrerie!B14</f>
        <v>0</v>
      </c>
      <c r="R12" s="345">
        <f>'Fourn. sanit.'!B11</f>
        <v>0</v>
      </c>
      <c r="S12" s="345">
        <f>'M-ondes'!B11</f>
        <v>0</v>
      </c>
      <c r="T12" s="345">
        <f>'3D'!B11</f>
        <v>0</v>
      </c>
      <c r="U12" s="345">
        <f>'Gestion déchets'!B26</f>
        <v>0</v>
      </c>
      <c r="V12" s="345"/>
      <c r="X12" s="346">
        <f t="shared" si="4"/>
        <v>0</v>
      </c>
      <c r="Y12" s="346">
        <f t="shared" si="5"/>
        <v>0</v>
      </c>
      <c r="Z12" s="346"/>
      <c r="AA12" s="346"/>
      <c r="AB12" s="310"/>
    </row>
    <row r="13" spans="1:28" hidden="1" x14ac:dyDescent="0.3">
      <c r="A13" s="388" t="str">
        <f>Info!B11</f>
        <v>CY TECH CONDORCET PSE 1.1</v>
      </c>
      <c r="B13" s="320">
        <f>'Base travail'!D26</f>
        <v>920</v>
      </c>
      <c r="C13" s="348">
        <f t="shared" si="2"/>
        <v>0</v>
      </c>
      <c r="D13" s="348">
        <f>SUMIFS('Orga. oeuvrant'!$DX$6:$DX$271,'Orga. oeuvrant'!$A$6:$A$271,A13)+SUMIFS('Orga. oeuvrant'!$DY$6:$DY$271,'Orga. oeuvrant'!$A$6:$A$271,A13)</f>
        <v>0</v>
      </c>
      <c r="E13" s="348">
        <f>'Cpte prévis.'!Q10</f>
        <v>0</v>
      </c>
      <c r="F13" s="348">
        <f>SUMIFS('Orga. Régie'!$DY$6:$DY$271,'Orga. Régie'!$A$6:$A$271,A13)+SUMIFS('Orga. Régie'!$DZ$6:$DZ$271,'Orga. Régie'!$A$6:$A$271,A13)</f>
        <v>0</v>
      </c>
      <c r="G13" s="348">
        <f>SUMIFS('Orga. Régie'!$DY$6:$DY$271,'Orga. Régie'!$A$6:$A$271,A13,'Orga. Régie'!$C$6:$C$271,"Régie")+SUMIFS('Orga. Régie'!$DZ$6:$DZ$271,'Orga. Régie'!$A$6:$A$271,A13,'Orga. Régie'!$C$6:$C$271,"Régie")</f>
        <v>0</v>
      </c>
      <c r="H13" s="348">
        <f>SUMIFS('Orga. Régie'!$DY$6:$DY$271,'Orga. Régie'!$A$6:$A$271,A13,'Orga. Régie'!$C$6:$C$271,"Factotum")+SUMIFS('Orga. Régie'!$DZ$6:$DZ$271,'Orga. Régie'!$A$6:$A$271,A13,'Orga. Régie'!$C$6:$C$271,"Factotum")</f>
        <v>0</v>
      </c>
      <c r="I13" s="348">
        <f>SUMIFS('Orga. Régie'!$DY$6:$DY$271,'Orga. Régie'!$A$6:$A$271,A13,'Orga. Régie'!$C$6:$C$271,"Intervention")+SUMIFS('Orga. Régie'!$DZ$6:$DZ$271,'Orga. Régie'!$A$6:$A$271,A13,'Orga. Régie'!$C$6:$C$271,"Intervention")</f>
        <v>0</v>
      </c>
      <c r="J13" s="348">
        <f>'Cpte prévis.'!N117</f>
        <v>0</v>
      </c>
      <c r="K13" s="348">
        <f>SUMIFS('Orga. Encadr'!$DX$6:$DX$271,'Orga. Encadr'!$A$6:$A$271,A13)+SUMIFS('Orga. Encadr'!$DY$6:$DY$271,'Orga. Encadr'!$A$6:$A$271,A13)</f>
        <v>0</v>
      </c>
      <c r="L13" s="348">
        <f>'Cpte prévis.'!N222</f>
        <v>0</v>
      </c>
      <c r="M13" s="348">
        <f>'Cpte prévis.'!P10</f>
        <v>0</v>
      </c>
      <c r="N13" s="348">
        <f>'Cpte prévis.'!M117</f>
        <v>0</v>
      </c>
      <c r="O13" s="348">
        <f>'Cpte prévis.'!O222</f>
        <v>0</v>
      </c>
      <c r="P13" s="348">
        <f t="shared" si="3"/>
        <v>0</v>
      </c>
      <c r="Q13" s="348">
        <f>Vitrerie!B15</f>
        <v>0</v>
      </c>
      <c r="R13" s="348">
        <f>'Fourn. sanit.'!B12</f>
        <v>0</v>
      </c>
      <c r="S13" s="348">
        <f>'M-ondes'!B12</f>
        <v>0</v>
      </c>
      <c r="T13" s="348">
        <f>'3D'!B12</f>
        <v>0</v>
      </c>
      <c r="U13" s="348">
        <f>'Gestion déchets'!B27</f>
        <v>0</v>
      </c>
      <c r="V13" s="348"/>
      <c r="X13" s="349">
        <f t="shared" si="4"/>
        <v>0</v>
      </c>
      <c r="Y13" s="349">
        <f t="shared" si="5"/>
        <v>0</v>
      </c>
      <c r="Z13" s="349"/>
      <c r="AA13" s="349"/>
      <c r="AB13" s="317"/>
    </row>
    <row r="14" spans="1:28" hidden="1" x14ac:dyDescent="0.3">
      <c r="A14" s="387" t="str">
        <f>Info!B12</f>
        <v>CY TECH FERMAT PSE 1.1</v>
      </c>
      <c r="B14" s="313">
        <f>'Base travail'!D27</f>
        <v>1475</v>
      </c>
      <c r="C14" s="345">
        <f t="shared" si="2"/>
        <v>0</v>
      </c>
      <c r="D14" s="345">
        <f>SUMIFS('Orga. oeuvrant'!$DX$6:$DX$271,'Orga. oeuvrant'!$A$6:$A$271,A14)+SUMIFS('Orga. oeuvrant'!$DY$6:$DY$271,'Orga. oeuvrant'!$A$6:$A$271,A14)</f>
        <v>0</v>
      </c>
      <c r="E14" s="345">
        <f>'Cpte prévis.'!Q11</f>
        <v>0</v>
      </c>
      <c r="F14" s="345">
        <f>SUMIFS('Orga. Régie'!$DY$6:$DY$271,'Orga. Régie'!$A$6:$A$271,A14)+SUMIFS('Orga. Régie'!$DZ$6:$DZ$271,'Orga. Régie'!$A$6:$A$271,A14)</f>
        <v>0</v>
      </c>
      <c r="G14" s="345">
        <f>SUMIFS('Orga. Régie'!$DY$6:$DY$271,'Orga. Régie'!$A$6:$A$271,A14,'Orga. Régie'!$C$6:$C$271,"Régie")+SUMIFS('Orga. Régie'!$DZ$6:$DZ$271,'Orga. Régie'!$A$6:$A$271,A14,'Orga. Régie'!$C$6:$C$271,"Régie")</f>
        <v>0</v>
      </c>
      <c r="H14" s="345">
        <f>SUMIFS('Orga. Régie'!$DY$6:$DY$271,'Orga. Régie'!$A$6:$A$271,A14,'Orga. Régie'!$C$6:$C$271,"Factotum")+SUMIFS('Orga. Régie'!$DZ$6:$DZ$271,'Orga. Régie'!$A$6:$A$271,A14,'Orga. Régie'!$C$6:$C$271,"Factotum")</f>
        <v>0</v>
      </c>
      <c r="I14" s="345">
        <f>SUMIFS('Orga. Régie'!$DY$6:$DY$271,'Orga. Régie'!$A$6:$A$271,A14,'Orga. Régie'!$C$6:$C$271,"Intervention")+SUMIFS('Orga. Régie'!$DZ$6:$DZ$271,'Orga. Régie'!$A$6:$A$271,A14,'Orga. Régie'!$C$6:$C$271,"Intervention")</f>
        <v>0</v>
      </c>
      <c r="J14" s="345">
        <f>'Cpte prévis.'!N118</f>
        <v>0</v>
      </c>
      <c r="K14" s="345">
        <f>SUMIFS('Orga. Encadr'!$DX$6:$DX$271,'Orga. Encadr'!$A$6:$A$271,A14)+SUMIFS('Orga. Encadr'!$DY$6:$DY$271,'Orga. Encadr'!$A$6:$A$271,A14)</f>
        <v>0</v>
      </c>
      <c r="L14" s="345">
        <f>'Cpte prévis.'!N223</f>
        <v>0</v>
      </c>
      <c r="M14" s="345">
        <f>'Cpte prévis.'!P11</f>
        <v>0</v>
      </c>
      <c r="N14" s="345">
        <f>'Cpte prévis.'!M118</f>
        <v>0</v>
      </c>
      <c r="O14" s="345">
        <f>'Cpte prévis.'!O223</f>
        <v>0</v>
      </c>
      <c r="P14" s="345">
        <f t="shared" si="3"/>
        <v>0</v>
      </c>
      <c r="Q14" s="345">
        <f>Vitrerie!B16</f>
        <v>0</v>
      </c>
      <c r="R14" s="345">
        <f>'Fourn. sanit.'!B13</f>
        <v>0</v>
      </c>
      <c r="S14" s="345">
        <f>'M-ondes'!B13</f>
        <v>0</v>
      </c>
      <c r="T14" s="345">
        <f>'3D'!B13</f>
        <v>0</v>
      </c>
      <c r="U14" s="345">
        <f>'Gestion déchets'!B28</f>
        <v>0</v>
      </c>
      <c r="V14" s="345"/>
      <c r="X14" s="346">
        <f t="shared" si="4"/>
        <v>0</v>
      </c>
      <c r="Y14" s="346">
        <f t="shared" si="5"/>
        <v>0</v>
      </c>
      <c r="Z14" s="346"/>
      <c r="AA14" s="346"/>
      <c r="AB14" s="310"/>
    </row>
    <row r="15" spans="1:28" hidden="1" x14ac:dyDescent="0.3">
      <c r="A15" s="388" t="str">
        <f>Info!B13</f>
        <v>CY TECH TURING PSE 1.1</v>
      </c>
      <c r="B15" s="320">
        <f>'Base travail'!D28</f>
        <v>944</v>
      </c>
      <c r="C15" s="348">
        <f t="shared" si="2"/>
        <v>0</v>
      </c>
      <c r="D15" s="348">
        <f>SUMIFS('Orga. oeuvrant'!$DX$6:$DX$271,'Orga. oeuvrant'!$A$6:$A$271,A15)+SUMIFS('Orga. oeuvrant'!$DY$6:$DY$271,'Orga. oeuvrant'!$A$6:$A$271,A15)</f>
        <v>0</v>
      </c>
      <c r="E15" s="348">
        <f>'Cpte prévis.'!Q12</f>
        <v>0</v>
      </c>
      <c r="F15" s="348">
        <f>SUMIFS('Orga. Régie'!$DY$6:$DY$271,'Orga. Régie'!$A$6:$A$271,A15)+SUMIFS('Orga. Régie'!$DZ$6:$DZ$271,'Orga. Régie'!$A$6:$A$271,A15)</f>
        <v>0</v>
      </c>
      <c r="G15" s="348">
        <f>SUMIFS('Orga. Régie'!$DY$6:$DY$271,'Orga. Régie'!$A$6:$A$271,A15,'Orga. Régie'!$C$6:$C$271,"Régie")+SUMIFS('Orga. Régie'!$DZ$6:$DZ$271,'Orga. Régie'!$A$6:$A$271,A15,'Orga. Régie'!$C$6:$C$271,"Régie")</f>
        <v>0</v>
      </c>
      <c r="H15" s="348">
        <f>SUMIFS('Orga. Régie'!$DY$6:$DY$271,'Orga. Régie'!$A$6:$A$271,A15,'Orga. Régie'!$C$6:$C$271,"Factotum")+SUMIFS('Orga. Régie'!$DZ$6:$DZ$271,'Orga. Régie'!$A$6:$A$271,A15,'Orga. Régie'!$C$6:$C$271,"Factotum")</f>
        <v>0</v>
      </c>
      <c r="I15" s="348">
        <f>SUMIFS('Orga. Régie'!$DY$6:$DY$271,'Orga. Régie'!$A$6:$A$271,A15,'Orga. Régie'!$C$6:$C$271,"Intervention")+SUMIFS('Orga. Régie'!$DZ$6:$DZ$271,'Orga. Régie'!$A$6:$A$271,A15,'Orga. Régie'!$C$6:$C$271,"Intervention")</f>
        <v>0</v>
      </c>
      <c r="J15" s="348">
        <f>'Cpte prévis.'!N119</f>
        <v>0</v>
      </c>
      <c r="K15" s="348">
        <f>SUMIFS('Orga. Encadr'!$DX$6:$DX$271,'Orga. Encadr'!$A$6:$A$271,A15)+SUMIFS('Orga. Encadr'!$DY$6:$DY$271,'Orga. Encadr'!$A$6:$A$271,A15)</f>
        <v>0</v>
      </c>
      <c r="L15" s="348">
        <f>'Cpte prévis.'!N224</f>
        <v>0</v>
      </c>
      <c r="M15" s="348">
        <f>'Cpte prévis.'!P12</f>
        <v>0</v>
      </c>
      <c r="N15" s="348">
        <f>'Cpte prévis.'!M119</f>
        <v>0</v>
      </c>
      <c r="O15" s="348">
        <f>'Cpte prévis.'!O224</f>
        <v>0</v>
      </c>
      <c r="P15" s="348">
        <f t="shared" si="3"/>
        <v>0</v>
      </c>
      <c r="Q15" s="348">
        <f>Vitrerie!B17</f>
        <v>0</v>
      </c>
      <c r="R15" s="348">
        <f>'Fourn. sanit.'!B14</f>
        <v>0</v>
      </c>
      <c r="S15" s="348">
        <f>'M-ondes'!B14</f>
        <v>0</v>
      </c>
      <c r="T15" s="348">
        <f>'3D'!B14</f>
        <v>0</v>
      </c>
      <c r="U15" s="348">
        <f>'Gestion déchets'!B29</f>
        <v>0</v>
      </c>
      <c r="V15" s="348"/>
      <c r="X15" s="349">
        <f t="shared" si="4"/>
        <v>0</v>
      </c>
      <c r="Y15" s="349">
        <f t="shared" si="5"/>
        <v>0</v>
      </c>
      <c r="Z15" s="349"/>
      <c r="AA15" s="349"/>
      <c r="AB15" s="317"/>
    </row>
    <row r="16" spans="1:28" hidden="1" x14ac:dyDescent="0.3">
      <c r="A16" s="387" t="str">
        <f>Info!B14</f>
        <v>JARDIN TROPICAL PSE 1.1</v>
      </c>
      <c r="B16" s="313">
        <f>'Base travail'!D29</f>
        <v>224</v>
      </c>
      <c r="C16" s="345">
        <f t="shared" si="2"/>
        <v>0</v>
      </c>
      <c r="D16" s="345">
        <f>SUMIFS('Orga. oeuvrant'!$DX$6:$DX$271,'Orga. oeuvrant'!$A$6:$A$271,A16)+SUMIFS('Orga. oeuvrant'!$DY$6:$DY$271,'Orga. oeuvrant'!$A$6:$A$271,A16)</f>
        <v>0</v>
      </c>
      <c r="E16" s="345">
        <f>'Cpte prévis.'!Q13</f>
        <v>0</v>
      </c>
      <c r="F16" s="345">
        <f>SUMIFS('Orga. Régie'!$DY$6:$DY$271,'Orga. Régie'!$A$6:$A$271,A16)+SUMIFS('Orga. Régie'!$DZ$6:$DZ$271,'Orga. Régie'!$A$6:$A$271,A16)</f>
        <v>0</v>
      </c>
      <c r="G16" s="345">
        <f>SUMIFS('Orga. Régie'!$DY$6:$DY$271,'Orga. Régie'!$A$6:$A$271,A16,'Orga. Régie'!$C$6:$C$271,"Régie")+SUMIFS('Orga. Régie'!$DZ$6:$DZ$271,'Orga. Régie'!$A$6:$A$271,A16,'Orga. Régie'!$C$6:$C$271,"Régie")</f>
        <v>0</v>
      </c>
      <c r="H16" s="345">
        <f>SUMIFS('Orga. Régie'!$DY$6:$DY$271,'Orga. Régie'!$A$6:$A$271,A16,'Orga. Régie'!$C$6:$C$271,"Factotum")+SUMIFS('Orga. Régie'!$DZ$6:$DZ$271,'Orga. Régie'!$A$6:$A$271,A16,'Orga. Régie'!$C$6:$C$271,"Factotum")</f>
        <v>0</v>
      </c>
      <c r="I16" s="345">
        <f>SUMIFS('Orga. Régie'!$DY$6:$DY$271,'Orga. Régie'!$A$6:$A$271,A16,'Orga. Régie'!$C$6:$C$271,"Intervention")+SUMIFS('Orga. Régie'!$DZ$6:$DZ$271,'Orga. Régie'!$A$6:$A$271,A16,'Orga. Régie'!$C$6:$C$271,"Intervention")</f>
        <v>0</v>
      </c>
      <c r="J16" s="345">
        <f>'Cpte prévis.'!N120</f>
        <v>0</v>
      </c>
      <c r="K16" s="345">
        <f>SUMIFS('Orga. Encadr'!$DX$6:$DX$271,'Orga. Encadr'!$A$6:$A$271,A16)+SUMIFS('Orga. Encadr'!$DY$6:$DY$271,'Orga. Encadr'!$A$6:$A$271,A16)</f>
        <v>0</v>
      </c>
      <c r="L16" s="345">
        <f>'Cpte prévis.'!N225</f>
        <v>0</v>
      </c>
      <c r="M16" s="345">
        <f>'Cpte prévis.'!P13</f>
        <v>0</v>
      </c>
      <c r="N16" s="345">
        <f>'Cpte prévis.'!M120</f>
        <v>0</v>
      </c>
      <c r="O16" s="345">
        <f>'Cpte prévis.'!O225</f>
        <v>0</v>
      </c>
      <c r="P16" s="345">
        <f t="shared" si="3"/>
        <v>0</v>
      </c>
      <c r="Q16" s="345">
        <f>Vitrerie!B18</f>
        <v>0</v>
      </c>
      <c r="R16" s="345">
        <f>'Fourn. sanit.'!B15</f>
        <v>0</v>
      </c>
      <c r="S16" s="345">
        <f>'M-ondes'!B15</f>
        <v>0</v>
      </c>
      <c r="T16" s="345">
        <f>'3D'!B15</f>
        <v>0</v>
      </c>
      <c r="U16" s="345">
        <f>'Gestion déchets'!B30</f>
        <v>0</v>
      </c>
      <c r="V16" s="345"/>
      <c r="X16" s="346">
        <f t="shared" si="4"/>
        <v>0</v>
      </c>
      <c r="Y16" s="346">
        <f t="shared" si="5"/>
        <v>0</v>
      </c>
      <c r="Z16" s="346"/>
      <c r="AA16" s="346"/>
      <c r="AB16" s="310"/>
    </row>
    <row r="17" spans="1:28" hidden="1" x14ac:dyDescent="0.3">
      <c r="A17" s="388" t="str">
        <f>Info!B15</f>
        <v>LABBOITE PSE 1.1</v>
      </c>
      <c r="B17" s="320">
        <f>'Base travail'!D30</f>
        <v>0</v>
      </c>
      <c r="C17" s="348">
        <f t="shared" si="2"/>
        <v>0</v>
      </c>
      <c r="D17" s="348">
        <f>SUMIFS('Orga. oeuvrant'!$DX$6:$DX$271,'Orga. oeuvrant'!$A$6:$A$271,A17)+SUMIFS('Orga. oeuvrant'!$DY$6:$DY$271,'Orga. oeuvrant'!$A$6:$A$271,A17)</f>
        <v>0</v>
      </c>
      <c r="E17" s="348">
        <f>'Cpte prévis.'!Q14</f>
        <v>0</v>
      </c>
      <c r="F17" s="348">
        <f>SUMIFS('Orga. Régie'!$DY$6:$DY$271,'Orga. Régie'!$A$6:$A$271,A17)+SUMIFS('Orga. Régie'!$DZ$6:$DZ$271,'Orga. Régie'!$A$6:$A$271,A17)</f>
        <v>0</v>
      </c>
      <c r="G17" s="348">
        <f>SUMIFS('Orga. Régie'!$DY$6:$DY$271,'Orga. Régie'!$A$6:$A$271,A17,'Orga. Régie'!$C$6:$C$271,"Régie")+SUMIFS('Orga. Régie'!$DZ$6:$DZ$271,'Orga. Régie'!$A$6:$A$271,A17,'Orga. Régie'!$C$6:$C$271,"Régie")</f>
        <v>0</v>
      </c>
      <c r="H17" s="348">
        <f>SUMIFS('Orga. Régie'!$DY$6:$DY$271,'Orga. Régie'!$A$6:$A$271,A17,'Orga. Régie'!$C$6:$C$271,"Factotum")+SUMIFS('Orga. Régie'!$DZ$6:$DZ$271,'Orga. Régie'!$A$6:$A$271,A17,'Orga. Régie'!$C$6:$C$271,"Factotum")</f>
        <v>0</v>
      </c>
      <c r="I17" s="348">
        <f>SUMIFS('Orga. Régie'!$DY$6:$DY$271,'Orga. Régie'!$A$6:$A$271,A17,'Orga. Régie'!$C$6:$C$271,"Intervention")+SUMIFS('Orga. Régie'!$DZ$6:$DZ$271,'Orga. Régie'!$A$6:$A$271,A17,'Orga. Régie'!$C$6:$C$271,"Intervention")</f>
        <v>0</v>
      </c>
      <c r="J17" s="348">
        <f>'Cpte prévis.'!N121</f>
        <v>0</v>
      </c>
      <c r="K17" s="348">
        <f>SUMIFS('Orga. Encadr'!$DX$6:$DX$271,'Orga. Encadr'!$A$6:$A$271,A17)+SUMIFS('Orga. Encadr'!$DY$6:$DY$271,'Orga. Encadr'!$A$6:$A$271,A17)</f>
        <v>0</v>
      </c>
      <c r="L17" s="348">
        <f>'Cpte prévis.'!N226</f>
        <v>0</v>
      </c>
      <c r="M17" s="348">
        <f>'Cpte prévis.'!P14</f>
        <v>0</v>
      </c>
      <c r="N17" s="348">
        <f>'Cpte prévis.'!M121</f>
        <v>0</v>
      </c>
      <c r="O17" s="348">
        <f>'Cpte prévis.'!O226</f>
        <v>0</v>
      </c>
      <c r="P17" s="348">
        <f t="shared" si="3"/>
        <v>0</v>
      </c>
      <c r="Q17" s="348">
        <f>Vitrerie!B19</f>
        <v>0</v>
      </c>
      <c r="R17" s="348">
        <f>'Fourn. sanit.'!B16</f>
        <v>0</v>
      </c>
      <c r="S17" s="348">
        <f>'M-ondes'!B16</f>
        <v>0</v>
      </c>
      <c r="T17" s="348">
        <f>'3D'!B16</f>
        <v>0</v>
      </c>
      <c r="U17" s="348">
        <f>'Gestion déchets'!B31</f>
        <v>0</v>
      </c>
      <c r="V17" s="348"/>
      <c r="X17" s="349">
        <f t="shared" si="4"/>
        <v>0</v>
      </c>
      <c r="Y17" s="349">
        <f t="shared" si="5"/>
        <v>0</v>
      </c>
      <c r="Z17" s="349"/>
      <c r="AA17" s="349"/>
      <c r="AB17" s="317"/>
    </row>
    <row r="18" spans="1:28" hidden="1" x14ac:dyDescent="0.3">
      <c r="A18" s="387" t="str">
        <f>Info!B16</f>
        <v>MIR CHENES PSE 1.1</v>
      </c>
      <c r="B18" s="313">
        <f>'Base travail'!D31</f>
        <v>873</v>
      </c>
      <c r="C18" s="345">
        <f t="shared" si="2"/>
        <v>0</v>
      </c>
      <c r="D18" s="345">
        <f>SUMIFS('Orga. oeuvrant'!$DX$6:$DX$271,'Orga. oeuvrant'!$A$6:$A$271,A18)+SUMIFS('Orga. oeuvrant'!$DY$6:$DY$271,'Orga. oeuvrant'!$A$6:$A$271,A18)</f>
        <v>0</v>
      </c>
      <c r="E18" s="345">
        <f>'Cpte prévis.'!Q15</f>
        <v>0</v>
      </c>
      <c r="F18" s="345">
        <f>SUMIFS('Orga. Régie'!$DY$6:$DY$271,'Orga. Régie'!$A$6:$A$271,A18)+SUMIFS('Orga. Régie'!$DZ$6:$DZ$271,'Orga. Régie'!$A$6:$A$271,A18)</f>
        <v>0</v>
      </c>
      <c r="G18" s="345">
        <f>SUMIFS('Orga. Régie'!$DY$6:$DY$271,'Orga. Régie'!$A$6:$A$271,A18,'Orga. Régie'!$C$6:$C$271,"Régie")+SUMIFS('Orga. Régie'!$DZ$6:$DZ$271,'Orga. Régie'!$A$6:$A$271,A18,'Orga. Régie'!$C$6:$C$271,"Régie")</f>
        <v>0</v>
      </c>
      <c r="H18" s="345">
        <f>SUMIFS('Orga. Régie'!$DY$6:$DY$271,'Orga. Régie'!$A$6:$A$271,A18,'Orga. Régie'!$C$6:$C$271,"Factotum")+SUMIFS('Orga. Régie'!$DZ$6:$DZ$271,'Orga. Régie'!$A$6:$A$271,A18,'Orga. Régie'!$C$6:$C$271,"Factotum")</f>
        <v>0</v>
      </c>
      <c r="I18" s="345">
        <f>SUMIFS('Orga. Régie'!$DY$6:$DY$271,'Orga. Régie'!$A$6:$A$271,A18,'Orga. Régie'!$C$6:$C$271,"Intervention")+SUMIFS('Orga. Régie'!$DZ$6:$DZ$271,'Orga. Régie'!$A$6:$A$271,A18,'Orga. Régie'!$C$6:$C$271,"Intervention")</f>
        <v>0</v>
      </c>
      <c r="J18" s="345">
        <f>'Cpte prévis.'!N122</f>
        <v>0</v>
      </c>
      <c r="K18" s="345">
        <f>SUMIFS('Orga. Encadr'!$DX$6:$DX$271,'Orga. Encadr'!$A$6:$A$271,A18)+SUMIFS('Orga. Encadr'!$DY$6:$DY$271,'Orga. Encadr'!$A$6:$A$271,A18)</f>
        <v>0</v>
      </c>
      <c r="L18" s="345">
        <f>'Cpte prévis.'!N227</f>
        <v>0</v>
      </c>
      <c r="M18" s="345">
        <f>'Cpte prévis.'!P15</f>
        <v>0</v>
      </c>
      <c r="N18" s="345">
        <f>'Cpte prévis.'!M122</f>
        <v>0</v>
      </c>
      <c r="O18" s="345">
        <f>'Cpte prévis.'!O227</f>
        <v>0</v>
      </c>
      <c r="P18" s="345">
        <f t="shared" si="3"/>
        <v>0</v>
      </c>
      <c r="Q18" s="345">
        <f>Vitrerie!B20</f>
        <v>0</v>
      </c>
      <c r="R18" s="345">
        <f>'Fourn. sanit.'!B17</f>
        <v>0</v>
      </c>
      <c r="S18" s="345">
        <f>'M-ondes'!B17</f>
        <v>0</v>
      </c>
      <c r="T18" s="345">
        <f>'3D'!B17</f>
        <v>0</v>
      </c>
      <c r="U18" s="345">
        <f>'Gestion déchets'!B32</f>
        <v>0</v>
      </c>
      <c r="V18" s="345"/>
      <c r="X18" s="346">
        <f t="shared" si="4"/>
        <v>0</v>
      </c>
      <c r="Y18" s="346">
        <f t="shared" si="5"/>
        <v>0</v>
      </c>
      <c r="Z18" s="346"/>
      <c r="AA18" s="346"/>
      <c r="AB18" s="310"/>
    </row>
    <row r="19" spans="1:28" hidden="1" x14ac:dyDescent="0.3">
      <c r="A19" s="388" t="str">
        <f>Info!B17</f>
        <v>MIR NEUVILLE PSE 1.1</v>
      </c>
      <c r="B19" s="320">
        <f>'Base travail'!D32</f>
        <v>764</v>
      </c>
      <c r="C19" s="348">
        <f t="shared" si="2"/>
        <v>0</v>
      </c>
      <c r="D19" s="348">
        <f>SUMIFS('Orga. oeuvrant'!$DX$6:$DX$271,'Orga. oeuvrant'!$A$6:$A$271,A19)+SUMIFS('Orga. oeuvrant'!$DY$6:$DY$271,'Orga. oeuvrant'!$A$6:$A$271,A19)</f>
        <v>0</v>
      </c>
      <c r="E19" s="348">
        <f>'Cpte prévis.'!Q16</f>
        <v>0</v>
      </c>
      <c r="F19" s="348">
        <f>SUMIFS('Orga. Régie'!$DY$6:$DY$271,'Orga. Régie'!$A$6:$A$271,A19)+SUMIFS('Orga. Régie'!$DZ$6:$DZ$271,'Orga. Régie'!$A$6:$A$271,A19)</f>
        <v>0</v>
      </c>
      <c r="G19" s="348">
        <f>SUMIFS('Orga. Régie'!$DY$6:$DY$271,'Orga. Régie'!$A$6:$A$271,A19,'Orga. Régie'!$C$6:$C$271,"Régie")+SUMIFS('Orga. Régie'!$DZ$6:$DZ$271,'Orga. Régie'!$A$6:$A$271,A19,'Orga. Régie'!$C$6:$C$271,"Régie")</f>
        <v>0</v>
      </c>
      <c r="H19" s="348">
        <f>SUMIFS('Orga. Régie'!$DY$6:$DY$271,'Orga. Régie'!$A$6:$A$271,A19,'Orga. Régie'!$C$6:$C$271,"Factotum")+SUMIFS('Orga. Régie'!$DZ$6:$DZ$271,'Orga. Régie'!$A$6:$A$271,A19,'Orga. Régie'!$C$6:$C$271,"Factotum")</f>
        <v>0</v>
      </c>
      <c r="I19" s="348">
        <f>SUMIFS('Orga. Régie'!$DY$6:$DY$271,'Orga. Régie'!$A$6:$A$271,A19,'Orga. Régie'!$C$6:$C$271,"Intervention")+SUMIFS('Orga. Régie'!$DZ$6:$DZ$271,'Orga. Régie'!$A$6:$A$271,A19,'Orga. Régie'!$C$6:$C$271,"Intervention")</f>
        <v>0</v>
      </c>
      <c r="J19" s="348">
        <f>'Cpte prévis.'!N123</f>
        <v>0</v>
      </c>
      <c r="K19" s="348">
        <f>SUMIFS('Orga. Encadr'!$DX$6:$DX$271,'Orga. Encadr'!$A$6:$A$271,A19)+SUMIFS('Orga. Encadr'!$DY$6:$DY$271,'Orga. Encadr'!$A$6:$A$271,A19)</f>
        <v>0</v>
      </c>
      <c r="L19" s="348">
        <f>'Cpte prévis.'!N228</f>
        <v>0</v>
      </c>
      <c r="M19" s="348">
        <f>'Cpte prévis.'!P16</f>
        <v>0</v>
      </c>
      <c r="N19" s="348">
        <f>'Cpte prévis.'!M123</f>
        <v>0</v>
      </c>
      <c r="O19" s="348">
        <f>'Cpte prévis.'!O228</f>
        <v>0</v>
      </c>
      <c r="P19" s="348">
        <f t="shared" si="3"/>
        <v>0</v>
      </c>
      <c r="Q19" s="348">
        <f>Vitrerie!B21</f>
        <v>0</v>
      </c>
      <c r="R19" s="348">
        <f>'Fourn. sanit.'!B18</f>
        <v>0</v>
      </c>
      <c r="S19" s="348">
        <f>'M-ondes'!B18</f>
        <v>0</v>
      </c>
      <c r="T19" s="348">
        <f>'3D'!B18</f>
        <v>0</v>
      </c>
      <c r="U19" s="348">
        <f>'Gestion déchets'!B33</f>
        <v>0</v>
      </c>
      <c r="V19" s="348"/>
      <c r="X19" s="349">
        <f t="shared" si="4"/>
        <v>0</v>
      </c>
      <c r="Y19" s="349">
        <f t="shared" si="5"/>
        <v>0</v>
      </c>
      <c r="Z19" s="349"/>
      <c r="AA19" s="349"/>
      <c r="AB19" s="317"/>
    </row>
    <row r="20" spans="1:28" hidden="1" x14ac:dyDescent="0.3">
      <c r="A20" s="387" t="str">
        <f>Info!B18</f>
        <v>NEUVILLE PSE 1.1</v>
      </c>
      <c r="B20" s="313">
        <f>'Base travail'!D33</f>
        <v>12049</v>
      </c>
      <c r="C20" s="345">
        <f t="shared" si="2"/>
        <v>0</v>
      </c>
      <c r="D20" s="345">
        <f>SUMIFS('Orga. oeuvrant'!$DX$6:$DX$271,'Orga. oeuvrant'!$A$6:$A$271,A20)+SUMIFS('Orga. oeuvrant'!$DY$6:$DY$271,'Orga. oeuvrant'!$A$6:$A$271,A20)</f>
        <v>0</v>
      </c>
      <c r="E20" s="345">
        <f>'Cpte prévis.'!Q17</f>
        <v>0</v>
      </c>
      <c r="F20" s="345">
        <f>SUMIFS('Orga. Régie'!$DY$6:$DY$271,'Orga. Régie'!$A$6:$A$271,A20)+SUMIFS('Orga. Régie'!$DZ$6:$DZ$271,'Orga. Régie'!$A$6:$A$271,A20)</f>
        <v>0</v>
      </c>
      <c r="G20" s="345">
        <f>SUMIFS('Orga. Régie'!$DY$6:$DY$271,'Orga. Régie'!$A$6:$A$271,A20,'Orga. Régie'!$C$6:$C$271,"Régie")+SUMIFS('Orga. Régie'!$DZ$6:$DZ$271,'Orga. Régie'!$A$6:$A$271,A20,'Orga. Régie'!$C$6:$C$271,"Régie")</f>
        <v>0</v>
      </c>
      <c r="H20" s="345">
        <f>SUMIFS('Orga. Régie'!$DY$6:$DY$271,'Orga. Régie'!$A$6:$A$271,A20,'Orga. Régie'!$C$6:$C$271,"Factotum")+SUMIFS('Orga. Régie'!$DZ$6:$DZ$271,'Orga. Régie'!$A$6:$A$271,A20,'Orga. Régie'!$C$6:$C$271,"Factotum")</f>
        <v>0</v>
      </c>
      <c r="I20" s="345">
        <f>SUMIFS('Orga. Régie'!$DY$6:$DY$271,'Orga. Régie'!$A$6:$A$271,A20,'Orga. Régie'!$C$6:$C$271,"Intervention")+SUMIFS('Orga. Régie'!$DZ$6:$DZ$271,'Orga. Régie'!$A$6:$A$271,A20,'Orga. Régie'!$C$6:$C$271,"Intervention")</f>
        <v>0</v>
      </c>
      <c r="J20" s="345">
        <f>'Cpte prévis.'!N124</f>
        <v>0</v>
      </c>
      <c r="K20" s="345">
        <f>SUMIFS('Orga. Encadr'!$DX$6:$DX$271,'Orga. Encadr'!$A$6:$A$271,A20)+SUMIFS('Orga. Encadr'!$DY$6:$DY$271,'Orga. Encadr'!$A$6:$A$271,A20)</f>
        <v>0</v>
      </c>
      <c r="L20" s="345">
        <f>'Cpte prévis.'!N229</f>
        <v>0</v>
      </c>
      <c r="M20" s="345">
        <f>'Cpte prévis.'!P17</f>
        <v>0</v>
      </c>
      <c r="N20" s="345">
        <f>'Cpte prévis.'!M124</f>
        <v>0</v>
      </c>
      <c r="O20" s="345">
        <f>'Cpte prévis.'!O229</f>
        <v>0</v>
      </c>
      <c r="P20" s="345">
        <f t="shared" si="3"/>
        <v>0</v>
      </c>
      <c r="Q20" s="345">
        <f>Vitrerie!B22</f>
        <v>0</v>
      </c>
      <c r="R20" s="345">
        <f>'Fourn. sanit.'!B19</f>
        <v>0</v>
      </c>
      <c r="S20" s="345">
        <f>'M-ondes'!B19</f>
        <v>0</v>
      </c>
      <c r="T20" s="345">
        <f>'3D'!B19</f>
        <v>0</v>
      </c>
      <c r="U20" s="345">
        <f>'Gestion déchets'!B34</f>
        <v>0</v>
      </c>
      <c r="V20" s="345">
        <f>PSE!E8</f>
        <v>0</v>
      </c>
      <c r="X20" s="346">
        <f t="shared" si="4"/>
        <v>0</v>
      </c>
      <c r="Y20" s="346">
        <f t="shared" si="5"/>
        <v>0</v>
      </c>
      <c r="Z20" s="346"/>
      <c r="AA20" s="346"/>
      <c r="AB20" s="310"/>
    </row>
    <row r="21" spans="1:28" hidden="1" x14ac:dyDescent="0.3">
      <c r="A21" s="388" t="str">
        <f>Info!B19</f>
        <v>ORDINAL PSE 1.1</v>
      </c>
      <c r="B21" s="320">
        <f>'Base travail'!D34</f>
        <v>0</v>
      </c>
      <c r="C21" s="348">
        <f t="shared" si="2"/>
        <v>0</v>
      </c>
      <c r="D21" s="348">
        <f>SUMIFS('Orga. oeuvrant'!$DX$6:$DX$271,'Orga. oeuvrant'!$A$6:$A$271,A21)+SUMIFS('Orga. oeuvrant'!$DY$6:$DY$271,'Orga. oeuvrant'!$A$6:$A$271,A21)</f>
        <v>0</v>
      </c>
      <c r="E21" s="348">
        <f>'Cpte prévis.'!Q18</f>
        <v>0</v>
      </c>
      <c r="F21" s="348">
        <f>SUMIFS('Orga. Régie'!$DY$6:$DY$271,'Orga. Régie'!$A$6:$A$271,A21)+SUMIFS('Orga. Régie'!$DZ$6:$DZ$271,'Orga. Régie'!$A$6:$A$271,A21)</f>
        <v>0</v>
      </c>
      <c r="G21" s="348">
        <f>SUMIFS('Orga. Régie'!$DY$6:$DY$271,'Orga. Régie'!$A$6:$A$271,A21,'Orga. Régie'!$C$6:$C$271,"Régie")+SUMIFS('Orga. Régie'!$DZ$6:$DZ$271,'Orga. Régie'!$A$6:$A$271,A21,'Orga. Régie'!$C$6:$C$271,"Régie")</f>
        <v>0</v>
      </c>
      <c r="H21" s="348">
        <f>SUMIFS('Orga. Régie'!$DY$6:$DY$271,'Orga. Régie'!$A$6:$A$271,A21,'Orga. Régie'!$C$6:$C$271,"Factotum")+SUMIFS('Orga. Régie'!$DZ$6:$DZ$271,'Orga. Régie'!$A$6:$A$271,A21,'Orga. Régie'!$C$6:$C$271,"Factotum")</f>
        <v>0</v>
      </c>
      <c r="I21" s="348">
        <f>SUMIFS('Orga. Régie'!$DY$6:$DY$271,'Orga. Régie'!$A$6:$A$271,A21,'Orga. Régie'!$C$6:$C$271,"Intervention")+SUMIFS('Orga. Régie'!$DZ$6:$DZ$271,'Orga. Régie'!$A$6:$A$271,A21,'Orga. Régie'!$C$6:$C$271,"Intervention")</f>
        <v>0</v>
      </c>
      <c r="J21" s="348">
        <f>'Cpte prévis.'!N125</f>
        <v>0</v>
      </c>
      <c r="K21" s="348">
        <f>SUMIFS('Orga. Encadr'!$DX$6:$DX$271,'Orga. Encadr'!$A$6:$A$271,A21)+SUMIFS('Orga. Encadr'!$DY$6:$DY$271,'Orga. Encadr'!$A$6:$A$271,A21)</f>
        <v>0</v>
      </c>
      <c r="L21" s="348">
        <f>'Cpte prévis.'!N230</f>
        <v>0</v>
      </c>
      <c r="M21" s="348">
        <f>'Cpte prévis.'!P18</f>
        <v>0</v>
      </c>
      <c r="N21" s="348">
        <f>'Cpte prévis.'!M125</f>
        <v>0</v>
      </c>
      <c r="O21" s="348">
        <f>'Cpte prévis.'!O230</f>
        <v>0</v>
      </c>
      <c r="P21" s="348">
        <f t="shared" si="3"/>
        <v>0</v>
      </c>
      <c r="Q21" s="348">
        <f>Vitrerie!B23</f>
        <v>0</v>
      </c>
      <c r="R21" s="348">
        <f>'Fourn. sanit.'!B20</f>
        <v>0</v>
      </c>
      <c r="S21" s="348">
        <f>'M-ondes'!B20</f>
        <v>0</v>
      </c>
      <c r="T21" s="348">
        <f>'3D'!B20</f>
        <v>0</v>
      </c>
      <c r="U21" s="348">
        <f>'Gestion déchets'!B35</f>
        <v>0</v>
      </c>
      <c r="V21" s="348"/>
      <c r="X21" s="349">
        <f t="shared" si="4"/>
        <v>0</v>
      </c>
      <c r="Y21" s="349">
        <f t="shared" si="5"/>
        <v>0</v>
      </c>
      <c r="Z21" s="349"/>
      <c r="AA21" s="349"/>
      <c r="AB21" s="317"/>
    </row>
    <row r="22" spans="1:28" hidden="1" x14ac:dyDescent="0.3">
      <c r="A22" s="387" t="str">
        <f>Info!B20</f>
        <v>SAINT MARTIN PSE 1.1</v>
      </c>
      <c r="B22" s="313">
        <f>'Base travail'!D35</f>
        <v>8043</v>
      </c>
      <c r="C22" s="345">
        <f t="shared" si="2"/>
        <v>0</v>
      </c>
      <c r="D22" s="345">
        <f>SUMIFS('Orga. oeuvrant'!$DX$6:$DX$271,'Orga. oeuvrant'!$A$6:$A$271,A22)+SUMIFS('Orga. oeuvrant'!$DY$6:$DY$271,'Orga. oeuvrant'!$A$6:$A$271,A22)</f>
        <v>0</v>
      </c>
      <c r="E22" s="345">
        <f>'Cpte prévis.'!Q19</f>
        <v>0</v>
      </c>
      <c r="F22" s="345">
        <f>SUMIFS('Orga. Régie'!$DY$6:$DY$271,'Orga. Régie'!$A$6:$A$271,A22)+SUMIFS('Orga. Régie'!$DZ$6:$DZ$271,'Orga. Régie'!$A$6:$A$271,A22)</f>
        <v>0</v>
      </c>
      <c r="G22" s="345">
        <f>SUMIFS('Orga. Régie'!$DY$6:$DY$271,'Orga. Régie'!$A$6:$A$271,A22,'Orga. Régie'!$C$6:$C$271,"Régie")+SUMIFS('Orga. Régie'!$DZ$6:$DZ$271,'Orga. Régie'!$A$6:$A$271,A22,'Orga. Régie'!$C$6:$C$271,"Régie")</f>
        <v>0</v>
      </c>
      <c r="H22" s="345">
        <f>SUMIFS('Orga. Régie'!$DY$6:$DY$271,'Orga. Régie'!$A$6:$A$271,A22,'Orga. Régie'!$C$6:$C$271,"Factotum")+SUMIFS('Orga. Régie'!$DZ$6:$DZ$271,'Orga. Régie'!$A$6:$A$271,A22,'Orga. Régie'!$C$6:$C$271,"Factotum")</f>
        <v>0</v>
      </c>
      <c r="I22" s="345">
        <f>SUMIFS('Orga. Régie'!$DY$6:$DY$271,'Orga. Régie'!$A$6:$A$271,A22,'Orga. Régie'!$C$6:$C$271,"Intervention")+SUMIFS('Orga. Régie'!$DZ$6:$DZ$271,'Orga. Régie'!$A$6:$A$271,A22,'Orga. Régie'!$C$6:$C$271,"Intervention")</f>
        <v>0</v>
      </c>
      <c r="J22" s="345">
        <f>'Cpte prévis.'!N126</f>
        <v>0</v>
      </c>
      <c r="K22" s="345">
        <f>SUMIFS('Orga. Encadr'!$DX$6:$DX$271,'Orga. Encadr'!$A$6:$A$271,A22)+SUMIFS('Orga. Encadr'!$DY$6:$DY$271,'Orga. Encadr'!$A$6:$A$271,A22)</f>
        <v>0</v>
      </c>
      <c r="L22" s="345">
        <f>'Cpte prévis.'!N231</f>
        <v>0</v>
      </c>
      <c r="M22" s="345">
        <f>'Cpte prévis.'!P19</f>
        <v>0</v>
      </c>
      <c r="N22" s="345">
        <f>'Cpte prévis.'!M126</f>
        <v>0</v>
      </c>
      <c r="O22" s="345">
        <f>'Cpte prévis.'!O231</f>
        <v>0</v>
      </c>
      <c r="P22" s="345">
        <f t="shared" si="3"/>
        <v>0</v>
      </c>
      <c r="Q22" s="345">
        <f>Vitrerie!B24</f>
        <v>0</v>
      </c>
      <c r="R22" s="345">
        <f>'Fourn. sanit.'!B21</f>
        <v>0</v>
      </c>
      <c r="S22" s="345">
        <f>'M-ondes'!B21</f>
        <v>0</v>
      </c>
      <c r="T22" s="345">
        <f>'3D'!B21</f>
        <v>0</v>
      </c>
      <c r="U22" s="345">
        <f>'Gestion déchets'!B36</f>
        <v>0</v>
      </c>
      <c r="V22" s="345"/>
      <c r="X22" s="346">
        <f t="shared" si="4"/>
        <v>0</v>
      </c>
      <c r="Y22" s="346">
        <f t="shared" si="5"/>
        <v>0</v>
      </c>
      <c r="Z22" s="346"/>
      <c r="AA22" s="346"/>
      <c r="AB22" s="310"/>
    </row>
    <row r="23" spans="1:28" hidden="1" x14ac:dyDescent="0.3">
      <c r="A23" s="388" t="str">
        <f>Info!B21</f>
        <v>TOUR PSE 1.1</v>
      </c>
      <c r="B23" s="320">
        <f>'Base travail'!D36</f>
        <v>487</v>
      </c>
      <c r="C23" s="348">
        <f t="shared" si="2"/>
        <v>0</v>
      </c>
      <c r="D23" s="348">
        <f>SUMIFS('Orga. oeuvrant'!$DX$6:$DX$271,'Orga. oeuvrant'!$A$6:$A$271,A23)+SUMIFS('Orga. oeuvrant'!$DY$6:$DY$271,'Orga. oeuvrant'!$A$6:$A$271,A23)</f>
        <v>0</v>
      </c>
      <c r="E23" s="348">
        <f>'Cpte prévis.'!Q20</f>
        <v>0</v>
      </c>
      <c r="F23" s="348">
        <f>SUMIFS('Orga. Régie'!$DY$6:$DY$271,'Orga. Régie'!$A$6:$A$271,A23)+SUMIFS('Orga. Régie'!$DZ$6:$DZ$271,'Orga. Régie'!$A$6:$A$271,A23)</f>
        <v>0</v>
      </c>
      <c r="G23" s="348">
        <f>SUMIFS('Orga. Régie'!$DY$6:$DY$271,'Orga. Régie'!$A$6:$A$271,A23,'Orga. Régie'!$C$6:$C$271,"Régie")+SUMIFS('Orga. Régie'!$DZ$6:$DZ$271,'Orga. Régie'!$A$6:$A$271,A23,'Orga. Régie'!$C$6:$C$271,"Régie")</f>
        <v>0</v>
      </c>
      <c r="H23" s="348">
        <f>SUMIFS('Orga. Régie'!$DY$6:$DY$271,'Orga. Régie'!$A$6:$A$271,A23,'Orga. Régie'!$C$6:$C$271,"Factotum")+SUMIFS('Orga. Régie'!$DZ$6:$DZ$271,'Orga. Régie'!$A$6:$A$271,A23,'Orga. Régie'!$C$6:$C$271,"Factotum")</f>
        <v>0</v>
      </c>
      <c r="I23" s="348">
        <f>SUMIFS('Orga. Régie'!$DY$6:$DY$271,'Orga. Régie'!$A$6:$A$271,A23,'Orga. Régie'!$C$6:$C$271,"Intervention")+SUMIFS('Orga. Régie'!$DZ$6:$DZ$271,'Orga. Régie'!$A$6:$A$271,A23,'Orga. Régie'!$C$6:$C$271,"Intervention")</f>
        <v>0</v>
      </c>
      <c r="J23" s="348">
        <f>'Cpte prévis.'!N127</f>
        <v>0</v>
      </c>
      <c r="K23" s="348">
        <f>SUMIFS('Orga. Encadr'!$DX$6:$DX$271,'Orga. Encadr'!$A$6:$A$271,A23)+SUMIFS('Orga. Encadr'!$DY$6:$DY$271,'Orga. Encadr'!$A$6:$A$271,A23)</f>
        <v>0</v>
      </c>
      <c r="L23" s="348">
        <f>'Cpte prévis.'!N232</f>
        <v>0</v>
      </c>
      <c r="M23" s="348">
        <f>'Cpte prévis.'!P20</f>
        <v>0</v>
      </c>
      <c r="N23" s="348">
        <f>'Cpte prévis.'!M127</f>
        <v>0</v>
      </c>
      <c r="O23" s="348">
        <f>'Cpte prévis.'!O232</f>
        <v>0</v>
      </c>
      <c r="P23" s="348">
        <f t="shared" si="3"/>
        <v>0</v>
      </c>
      <c r="Q23" s="348">
        <f>Vitrerie!B25</f>
        <v>0</v>
      </c>
      <c r="R23" s="348">
        <f>'Fourn. sanit.'!B22</f>
        <v>0</v>
      </c>
      <c r="S23" s="348">
        <f>'M-ondes'!B22</f>
        <v>0</v>
      </c>
      <c r="T23" s="348">
        <f>'3D'!B22</f>
        <v>0</v>
      </c>
      <c r="U23" s="348">
        <f>'Gestion déchets'!B37</f>
        <v>0</v>
      </c>
      <c r="V23" s="348"/>
      <c r="X23" s="349">
        <f t="shared" si="4"/>
        <v>0</v>
      </c>
      <c r="Y23" s="349">
        <f t="shared" si="5"/>
        <v>0</v>
      </c>
      <c r="Z23" s="349"/>
      <c r="AA23" s="349"/>
      <c r="AB23" s="317"/>
    </row>
    <row r="24" spans="1:28" x14ac:dyDescent="0.3">
      <c r="A24" s="434" t="str">
        <f>Info!B22</f>
        <v>SAINT GERMAIN PSE 2.1.1</v>
      </c>
      <c r="B24" s="435">
        <f>'Base travail'!D37</f>
        <v>2780</v>
      </c>
      <c r="C24" s="436">
        <f t="shared" si="2"/>
        <v>0</v>
      </c>
      <c r="D24" s="436">
        <f>SUMIFS('Orga. oeuvrant'!$DX$6:$DX$271,'Orga. oeuvrant'!$A$6:$A$271,A24)+SUMIFS('Orga. oeuvrant'!$DY$6:$DY$271,'Orga. oeuvrant'!$A$6:$A$271,A24)</f>
        <v>0</v>
      </c>
      <c r="E24" s="436">
        <f>'Cpte prévis.'!Q21</f>
        <v>0</v>
      </c>
      <c r="F24" s="436">
        <f>SUMIFS('Orga. Régie'!$DY$6:$DY$271,'Orga. Régie'!$A$6:$A$271,A24)+SUMIFS('Orga. Régie'!$DZ$6:$DZ$271,'Orga. Régie'!$A$6:$A$271,A24)</f>
        <v>0</v>
      </c>
      <c r="G24" s="436">
        <f>SUMIFS('Orga. Régie'!$DY$6:$DY$271,'Orga. Régie'!$A$6:$A$271,A24,'Orga. Régie'!$C$6:$C$271,"Régie")+SUMIFS('Orga. Régie'!$DZ$6:$DZ$271,'Orga. Régie'!$A$6:$A$271,A24,'Orga. Régie'!$C$6:$C$271,"Régie")</f>
        <v>0</v>
      </c>
      <c r="H24" s="436">
        <f>SUMIFS('Orga. Régie'!$DY$6:$DY$271,'Orga. Régie'!$A$6:$A$271,A24,'Orga. Régie'!$C$6:$C$271,"Factotum")+SUMIFS('Orga. Régie'!$DZ$6:$DZ$271,'Orga. Régie'!$A$6:$A$271,A24,'Orga. Régie'!$C$6:$C$271,"Factotum")</f>
        <v>0</v>
      </c>
      <c r="I24" s="436">
        <f>SUMIFS('Orga. Régie'!$DY$6:$DY$271,'Orga. Régie'!$A$6:$A$271,A24,'Orga. Régie'!$C$6:$C$271,"Intervention")+SUMIFS('Orga. Régie'!$DZ$6:$DZ$271,'Orga. Régie'!$A$6:$A$271,A24,'Orga. Régie'!$C$6:$C$271,"Intervention")</f>
        <v>0</v>
      </c>
      <c r="J24" s="436">
        <f>'Cpte prévis.'!N128</f>
        <v>0</v>
      </c>
      <c r="K24" s="436">
        <f>SUMIFS('Orga. Encadr'!$DX$6:$DX$271,'Orga. Encadr'!$A$6:$A$271,A24)+SUMIFS('Orga. Encadr'!$DY$6:$DY$271,'Orga. Encadr'!$A$6:$A$271,A24)</f>
        <v>0</v>
      </c>
      <c r="L24" s="436">
        <f>'Cpte prévis.'!N233</f>
        <v>0</v>
      </c>
      <c r="M24" s="436">
        <f>'Cpte prévis.'!P21</f>
        <v>0</v>
      </c>
      <c r="N24" s="436">
        <f>'Cpte prévis.'!M128</f>
        <v>0</v>
      </c>
      <c r="O24" s="436">
        <f>'Cpte prévis.'!O233</f>
        <v>0</v>
      </c>
      <c r="P24" s="436">
        <f t="shared" si="3"/>
        <v>0</v>
      </c>
      <c r="Q24" s="436">
        <f>Vitrerie!B26</f>
        <v>0</v>
      </c>
      <c r="R24" s="436">
        <f>'Fourn. sanit.'!B23</f>
        <v>0</v>
      </c>
      <c r="S24" s="436">
        <f>'M-ondes'!B23</f>
        <v>0</v>
      </c>
      <c r="T24" s="436">
        <f>'3D'!B23</f>
        <v>0</v>
      </c>
      <c r="U24" s="436">
        <f>'Gestion déchets'!B38</f>
        <v>0</v>
      </c>
      <c r="V24" s="436">
        <f>PSE!E9</f>
        <v>0</v>
      </c>
      <c r="W24" s="437"/>
      <c r="X24" s="438"/>
      <c r="Y24" s="438"/>
      <c r="Z24" s="438">
        <f>SUM(P24:U24)</f>
        <v>0</v>
      </c>
      <c r="AA24" s="438">
        <f>Z24*1.2</f>
        <v>0</v>
      </c>
      <c r="AB24" s="310"/>
    </row>
    <row r="25" spans="1:28" x14ac:dyDescent="0.3">
      <c r="A25" s="388" t="str">
        <f>Info!B23</f>
        <v>SAINT GERMAIN IXCAMPUS PSE 2.0.1</v>
      </c>
      <c r="B25" s="320">
        <f>'Base travail'!D38</f>
        <v>2301</v>
      </c>
      <c r="C25" s="348">
        <f t="shared" si="2"/>
        <v>0</v>
      </c>
      <c r="D25" s="348">
        <f>SUMIFS('Orga. oeuvrant'!$DX$6:$DX$271,'Orga. oeuvrant'!$A$6:$A$271,A25)+SUMIFS('Orga. oeuvrant'!$DY$6:$DY$271,'Orga. oeuvrant'!$A$6:$A$271,A25)</f>
        <v>0</v>
      </c>
      <c r="E25" s="348">
        <f>'Cpte prévis.'!Q22</f>
        <v>0</v>
      </c>
      <c r="F25" s="348">
        <f>SUMIFS('Orga. Régie'!$DY$6:$DY$271,'Orga. Régie'!$A$6:$A$271,A25)+SUMIFS('Orga. Régie'!$DZ$6:$DZ$271,'Orga. Régie'!$A$6:$A$271,A25)</f>
        <v>0</v>
      </c>
      <c r="G25" s="348">
        <f>SUMIFS('Orga. Régie'!$DY$6:$DY$271,'Orga. Régie'!$A$6:$A$271,A25,'Orga. Régie'!$C$6:$C$271,"Régie")+SUMIFS('Orga. Régie'!$DZ$6:$DZ$271,'Orga. Régie'!$A$6:$A$271,A25,'Orga. Régie'!$C$6:$C$271,"Régie")</f>
        <v>0</v>
      </c>
      <c r="H25" s="348">
        <f>SUMIFS('Orga. Régie'!$DY$6:$DY$271,'Orga. Régie'!$A$6:$A$271,A25,'Orga. Régie'!$C$6:$C$271,"Factotum")+SUMIFS('Orga. Régie'!$DZ$6:$DZ$271,'Orga. Régie'!$A$6:$A$271,A25,'Orga. Régie'!$C$6:$C$271,"Factotum")</f>
        <v>0</v>
      </c>
      <c r="I25" s="348">
        <f>SUMIFS('Orga. Régie'!$DY$6:$DY$271,'Orga. Régie'!$A$6:$A$271,A25,'Orga. Régie'!$C$6:$C$271,"Intervention")+SUMIFS('Orga. Régie'!$DZ$6:$DZ$271,'Orga. Régie'!$A$6:$A$271,A25,'Orga. Régie'!$C$6:$C$271,"Intervention")</f>
        <v>0</v>
      </c>
      <c r="J25" s="348">
        <f>'Cpte prévis.'!N129</f>
        <v>0</v>
      </c>
      <c r="K25" s="348">
        <f>SUMIFS('Orga. Encadr'!$DX$6:$DX$271,'Orga. Encadr'!$A$6:$A$271,A25)+SUMIFS('Orga. Encadr'!$DY$6:$DY$271,'Orga. Encadr'!$A$6:$A$271,A25)</f>
        <v>0</v>
      </c>
      <c r="L25" s="348">
        <f>'Cpte prévis.'!N234</f>
        <v>0</v>
      </c>
      <c r="M25" s="348">
        <f>'Cpte prévis.'!P22</f>
        <v>0</v>
      </c>
      <c r="N25" s="348">
        <f>'Cpte prévis.'!M129</f>
        <v>0</v>
      </c>
      <c r="O25" s="348">
        <f>'Cpte prévis.'!O234</f>
        <v>0</v>
      </c>
      <c r="P25" s="348">
        <f t="shared" si="3"/>
        <v>0</v>
      </c>
      <c r="Q25" s="348">
        <f>Vitrerie!B27</f>
        <v>0</v>
      </c>
      <c r="R25" s="348">
        <f>'Fourn. sanit.'!B24</f>
        <v>0</v>
      </c>
      <c r="S25" s="348">
        <f>'M-ondes'!B24</f>
        <v>0</v>
      </c>
      <c r="T25" s="348">
        <f>'3D'!B24</f>
        <v>0</v>
      </c>
      <c r="U25" s="348">
        <f>'Gestion déchets'!B39</f>
        <v>0</v>
      </c>
      <c r="V25" s="348"/>
      <c r="X25" s="349">
        <f t="shared" si="4"/>
        <v>0</v>
      </c>
      <c r="Y25" s="349">
        <f t="shared" si="5"/>
        <v>0</v>
      </c>
      <c r="Z25" s="349"/>
      <c r="AA25" s="349"/>
      <c r="AB25" s="317"/>
    </row>
    <row r="26" spans="1:28" ht="15" thickBot="1" x14ac:dyDescent="0.35">
      <c r="A26" s="434" t="str">
        <f>Info!B24</f>
        <v>SAINT GERMAIN PNEI PSE 2.2.1</v>
      </c>
      <c r="B26" s="435">
        <f>'Base travail'!D39</f>
        <v>1887</v>
      </c>
      <c r="C26" s="436">
        <f t="shared" si="2"/>
        <v>0</v>
      </c>
      <c r="D26" s="436">
        <f>SUMIFS('Orga. oeuvrant'!$DX$6:$DX$271,'Orga. oeuvrant'!$A$6:$A$271,A26)+SUMIFS('Orga. oeuvrant'!$DY$6:$DY$271,'Orga. oeuvrant'!$A$6:$A$271,A26)</f>
        <v>0</v>
      </c>
      <c r="E26" s="436">
        <f>'Cpte prévis.'!Q23</f>
        <v>0</v>
      </c>
      <c r="F26" s="436">
        <f>SUMIFS('Orga. Régie'!$DY$6:$DY$271,'Orga. Régie'!$A$6:$A$271,A26)+SUMIFS('Orga. Régie'!$DZ$6:$DZ$271,'Orga. Régie'!$A$6:$A$271,A26)</f>
        <v>0</v>
      </c>
      <c r="G26" s="436">
        <f>SUMIFS('Orga. Régie'!$DY$6:$DY$271,'Orga. Régie'!$A$6:$A$271,A26,'Orga. Régie'!$C$6:$C$271,"Régie")+SUMIFS('Orga. Régie'!$DZ$6:$DZ$271,'Orga. Régie'!$A$6:$A$271,A26,'Orga. Régie'!$C$6:$C$271,"Régie")</f>
        <v>0</v>
      </c>
      <c r="H26" s="436">
        <f>SUMIFS('Orga. Régie'!$DY$6:$DY$271,'Orga. Régie'!$A$6:$A$271,A26,'Orga. Régie'!$C$6:$C$271,"Factotum")+SUMIFS('Orga. Régie'!$DZ$6:$DZ$271,'Orga. Régie'!$A$6:$A$271,A26,'Orga. Régie'!$C$6:$C$271,"Factotum")</f>
        <v>0</v>
      </c>
      <c r="I26" s="436">
        <f>SUMIFS('Orga. Régie'!$DY$6:$DY$271,'Orga. Régie'!$A$6:$A$271,A26,'Orga. Régie'!$C$6:$C$271,"Intervention")+SUMIFS('Orga. Régie'!$DZ$6:$DZ$271,'Orga. Régie'!$A$6:$A$271,A26,'Orga. Régie'!$C$6:$C$271,"Intervention")</f>
        <v>0</v>
      </c>
      <c r="J26" s="436">
        <f>'Cpte prévis.'!N130</f>
        <v>0</v>
      </c>
      <c r="K26" s="436">
        <f>SUMIFS('Orga. Encadr'!$DX$6:$DX$271,'Orga. Encadr'!$A$6:$A$271,A26)+SUMIFS('Orga. Encadr'!$DY$6:$DY$271,'Orga. Encadr'!$A$6:$A$271,A26)</f>
        <v>0</v>
      </c>
      <c r="L26" s="436">
        <f>'Cpte prévis.'!N235</f>
        <v>0</v>
      </c>
      <c r="M26" s="436">
        <f>'Cpte prévis.'!P23</f>
        <v>0</v>
      </c>
      <c r="N26" s="436">
        <f>'Cpte prévis.'!M130</f>
        <v>0</v>
      </c>
      <c r="O26" s="436">
        <f>'Cpte prévis.'!O235</f>
        <v>0</v>
      </c>
      <c r="P26" s="436">
        <f t="shared" si="3"/>
        <v>0</v>
      </c>
      <c r="Q26" s="436">
        <f>Vitrerie!B28</f>
        <v>0</v>
      </c>
      <c r="R26" s="436">
        <f>'Fourn. sanit.'!B25</f>
        <v>0</v>
      </c>
      <c r="S26" s="436">
        <f>'M-ondes'!B25</f>
        <v>0</v>
      </c>
      <c r="T26" s="436">
        <f>'3D'!B25</f>
        <v>0</v>
      </c>
      <c r="U26" s="436">
        <f>'Gestion déchets'!B40</f>
        <v>0</v>
      </c>
      <c r="V26" s="436"/>
      <c r="W26" s="437"/>
      <c r="X26" s="438"/>
      <c r="Y26" s="438"/>
      <c r="Z26" s="438">
        <f>SUM(P26:U26)</f>
        <v>0</v>
      </c>
      <c r="AA26" s="438">
        <f>Z26*1.2</f>
        <v>0</v>
      </c>
      <c r="AB26" s="310"/>
    </row>
    <row r="27" spans="1:28" hidden="1" x14ac:dyDescent="0.3">
      <c r="A27" s="388" t="str">
        <f>Info!B25</f>
        <v>ARGENTEUIL PSE 3.1</v>
      </c>
      <c r="B27" s="320">
        <f>'Base travail'!D40</f>
        <v>2509</v>
      </c>
      <c r="C27" s="348">
        <f t="shared" si="2"/>
        <v>0</v>
      </c>
      <c r="D27" s="348">
        <f>SUMIFS('Orga. oeuvrant'!$DX$6:$DX$271,'Orga. oeuvrant'!$A$6:$A$271,A27)+SUMIFS('Orga. oeuvrant'!$DY$6:$DY$271,'Orga. oeuvrant'!$A$6:$A$271,A27)</f>
        <v>0</v>
      </c>
      <c r="E27" s="348">
        <f>'Cpte prévis.'!Q24</f>
        <v>0</v>
      </c>
      <c r="F27" s="348">
        <f>SUMIFS('Orga. Régie'!$DY$6:$DY$271,'Orga. Régie'!$A$6:$A$271,A27)+SUMIFS('Orga. Régie'!$DZ$6:$DZ$271,'Orga. Régie'!$A$6:$A$271,A27)</f>
        <v>0</v>
      </c>
      <c r="G27" s="348">
        <f>SUMIFS('Orga. Régie'!$DY$6:$DY$271,'Orga. Régie'!$A$6:$A$271,A27,'Orga. Régie'!$C$6:$C$271,"Régie")+SUMIFS('Orga. Régie'!$DZ$6:$DZ$271,'Orga. Régie'!$A$6:$A$271,A27,'Orga. Régie'!$C$6:$C$271,"Régie")</f>
        <v>0</v>
      </c>
      <c r="H27" s="348">
        <f>SUMIFS('Orga. Régie'!$DY$6:$DY$271,'Orga. Régie'!$A$6:$A$271,A27,'Orga. Régie'!$C$6:$C$271,"Factotum")+SUMIFS('Orga. Régie'!$DZ$6:$DZ$271,'Orga. Régie'!$A$6:$A$271,A27,'Orga. Régie'!$C$6:$C$271,"Factotum")</f>
        <v>0</v>
      </c>
      <c r="I27" s="348">
        <f>SUMIFS('Orga. Régie'!$DY$6:$DY$271,'Orga. Régie'!$A$6:$A$271,A27,'Orga. Régie'!$C$6:$C$271,"Intervention")+SUMIFS('Orga. Régie'!$DZ$6:$DZ$271,'Orga. Régie'!$A$6:$A$271,A27,'Orga. Régie'!$C$6:$C$271,"Intervention")</f>
        <v>0</v>
      </c>
      <c r="J27" s="348">
        <f>'Cpte prévis.'!N131</f>
        <v>0</v>
      </c>
      <c r="K27" s="348">
        <f>SUMIFS('Orga. Encadr'!$DX$6:$DX$271,'Orga. Encadr'!$A$6:$A$271,A27)+SUMIFS('Orga. Encadr'!$DY$6:$DY$271,'Orga. Encadr'!$A$6:$A$271,A27)</f>
        <v>0</v>
      </c>
      <c r="L27" s="348">
        <f>'Cpte prévis.'!N236</f>
        <v>0</v>
      </c>
      <c r="M27" s="348">
        <f>'Cpte prévis.'!P24</f>
        <v>0</v>
      </c>
      <c r="N27" s="348">
        <f>'Cpte prévis.'!M131</f>
        <v>0</v>
      </c>
      <c r="O27" s="348">
        <f>'Cpte prévis.'!O236</f>
        <v>0</v>
      </c>
      <c r="P27" s="348">
        <f t="shared" si="3"/>
        <v>0</v>
      </c>
      <c r="Q27" s="348">
        <f>Vitrerie!B29</f>
        <v>0</v>
      </c>
      <c r="R27" s="348">
        <f>'Fourn. sanit.'!B26</f>
        <v>0</v>
      </c>
      <c r="S27" s="348">
        <f>'M-ondes'!B26</f>
        <v>0</v>
      </c>
      <c r="T27" s="348">
        <f>'3D'!B26</f>
        <v>0</v>
      </c>
      <c r="U27" s="348">
        <f>'Gestion déchets'!B41</f>
        <v>0</v>
      </c>
      <c r="V27" s="348"/>
      <c r="X27" s="349">
        <f t="shared" si="4"/>
        <v>0</v>
      </c>
      <c r="Y27" s="349">
        <f t="shared" si="5"/>
        <v>0</v>
      </c>
      <c r="Z27" s="349"/>
      <c r="AA27" s="349"/>
      <c r="AB27" s="317"/>
    </row>
    <row r="28" spans="1:28" hidden="1" x14ac:dyDescent="0.3">
      <c r="A28" s="387" t="str">
        <f>Info!B26</f>
        <v>GENNEVILLIERS PSE 3.1</v>
      </c>
      <c r="B28" s="313">
        <f>'Base travail'!D41</f>
        <v>3116</v>
      </c>
      <c r="C28" s="345">
        <f t="shared" si="2"/>
        <v>0</v>
      </c>
      <c r="D28" s="345">
        <f>SUMIFS('Orga. oeuvrant'!$DX$6:$DX$271,'Orga. oeuvrant'!$A$6:$A$271,A28)+SUMIFS('Orga. oeuvrant'!$DY$6:$DY$271,'Orga. oeuvrant'!$A$6:$A$271,A28)</f>
        <v>0</v>
      </c>
      <c r="E28" s="345">
        <f>'Cpte prévis.'!Q25</f>
        <v>0</v>
      </c>
      <c r="F28" s="345">
        <f>SUMIFS('Orga. Régie'!$DY$6:$DY$271,'Orga. Régie'!$A$6:$A$271,A28)+SUMIFS('Orga. Régie'!$DZ$6:$DZ$271,'Orga. Régie'!$A$6:$A$271,A28)</f>
        <v>0</v>
      </c>
      <c r="G28" s="345">
        <f>SUMIFS('Orga. Régie'!$DY$6:$DY$271,'Orga. Régie'!$A$6:$A$271,A28,'Orga. Régie'!$C$6:$C$271,"Régie")+SUMIFS('Orga. Régie'!$DZ$6:$DZ$271,'Orga. Régie'!$A$6:$A$271,A28,'Orga. Régie'!$C$6:$C$271,"Régie")</f>
        <v>0</v>
      </c>
      <c r="H28" s="345">
        <f>SUMIFS('Orga. Régie'!$DY$6:$DY$271,'Orga. Régie'!$A$6:$A$271,A28,'Orga. Régie'!$C$6:$C$271,"Factotum")+SUMIFS('Orga. Régie'!$DZ$6:$DZ$271,'Orga. Régie'!$A$6:$A$271,A28,'Orga. Régie'!$C$6:$C$271,"Factotum")</f>
        <v>0</v>
      </c>
      <c r="I28" s="345">
        <f>SUMIFS('Orga. Régie'!$DY$6:$DY$271,'Orga. Régie'!$A$6:$A$271,A28,'Orga. Régie'!$C$6:$C$271,"Intervention")+SUMIFS('Orga. Régie'!$DZ$6:$DZ$271,'Orga. Régie'!$A$6:$A$271,A28,'Orga. Régie'!$C$6:$C$271,"Intervention")</f>
        <v>0</v>
      </c>
      <c r="J28" s="345">
        <f>'Cpte prévis.'!N132</f>
        <v>0</v>
      </c>
      <c r="K28" s="345">
        <f>SUMIFS('Orga. Encadr'!$DX$6:$DX$271,'Orga. Encadr'!$A$6:$A$271,A28)+SUMIFS('Orga. Encadr'!$DY$6:$DY$271,'Orga. Encadr'!$A$6:$A$271,A28)</f>
        <v>0</v>
      </c>
      <c r="L28" s="345">
        <f>'Cpte prévis.'!N237</f>
        <v>0</v>
      </c>
      <c r="M28" s="345">
        <f>'Cpte prévis.'!P25</f>
        <v>0</v>
      </c>
      <c r="N28" s="345">
        <f>'Cpte prévis.'!M132</f>
        <v>0</v>
      </c>
      <c r="O28" s="345">
        <f>'Cpte prévis.'!O237</f>
        <v>0</v>
      </c>
      <c r="P28" s="345">
        <f t="shared" si="3"/>
        <v>0</v>
      </c>
      <c r="Q28" s="345">
        <f>Vitrerie!B30</f>
        <v>0</v>
      </c>
      <c r="R28" s="345">
        <f>'Fourn. sanit.'!B27</f>
        <v>0</v>
      </c>
      <c r="S28" s="345">
        <f>'M-ondes'!B27</f>
        <v>0</v>
      </c>
      <c r="T28" s="345">
        <f>'3D'!B27</f>
        <v>0</v>
      </c>
      <c r="U28" s="345">
        <f>'Gestion déchets'!B42</f>
        <v>0</v>
      </c>
      <c r="V28" s="345"/>
      <c r="X28" s="346">
        <f t="shared" si="4"/>
        <v>0</v>
      </c>
      <c r="Y28" s="346">
        <f t="shared" si="5"/>
        <v>0</v>
      </c>
      <c r="Z28" s="346"/>
      <c r="AA28" s="346"/>
      <c r="AB28" s="310"/>
    </row>
    <row r="29" spans="1:28" hidden="1" x14ac:dyDescent="0.3">
      <c r="A29" s="388" t="str">
        <f>Info!B27</f>
        <v>SARCELLES PSE 3.1</v>
      </c>
      <c r="B29" s="320">
        <f>'Base travail'!D42</f>
        <v>3494</v>
      </c>
      <c r="C29" s="348">
        <f t="shared" si="2"/>
        <v>0</v>
      </c>
      <c r="D29" s="348">
        <f>SUMIFS('Orga. oeuvrant'!$DX$6:$DX$271,'Orga. oeuvrant'!$A$6:$A$271,A29)+SUMIFS('Orga. oeuvrant'!$DY$6:$DY$271,'Orga. oeuvrant'!$A$6:$A$271,A29)</f>
        <v>0</v>
      </c>
      <c r="E29" s="348">
        <f>'Cpte prévis.'!Q26</f>
        <v>0</v>
      </c>
      <c r="F29" s="348">
        <f>SUMIFS('Orga. Régie'!$DY$6:$DY$271,'Orga. Régie'!$A$6:$A$271,A29)+SUMIFS('Orga. Régie'!$DZ$6:$DZ$271,'Orga. Régie'!$A$6:$A$271,A29)</f>
        <v>0</v>
      </c>
      <c r="G29" s="348">
        <f>SUMIFS('Orga. Régie'!$DY$6:$DY$271,'Orga. Régie'!$A$6:$A$271,A29,'Orga. Régie'!$C$6:$C$271,"Régie")+SUMIFS('Orga. Régie'!$DZ$6:$DZ$271,'Orga. Régie'!$A$6:$A$271,A29,'Orga. Régie'!$C$6:$C$271,"Régie")</f>
        <v>0</v>
      </c>
      <c r="H29" s="348">
        <f>SUMIFS('Orga. Régie'!$DY$6:$DY$271,'Orga. Régie'!$A$6:$A$271,A29,'Orga. Régie'!$C$6:$C$271,"Factotum")+SUMIFS('Orga. Régie'!$DZ$6:$DZ$271,'Orga. Régie'!$A$6:$A$271,A29,'Orga. Régie'!$C$6:$C$271,"Factotum")</f>
        <v>0</v>
      </c>
      <c r="I29" s="348">
        <f>SUMIFS('Orga. Régie'!$DY$6:$DY$271,'Orga. Régie'!$A$6:$A$271,A29,'Orga. Régie'!$C$6:$C$271,"Intervention")+SUMIFS('Orga. Régie'!$DZ$6:$DZ$271,'Orga. Régie'!$A$6:$A$271,A29,'Orga. Régie'!$C$6:$C$271,"Intervention")</f>
        <v>0</v>
      </c>
      <c r="J29" s="348">
        <f>'Cpte prévis.'!N133</f>
        <v>0</v>
      </c>
      <c r="K29" s="348">
        <f>SUMIFS('Orga. Encadr'!$DX$6:$DX$271,'Orga. Encadr'!$A$6:$A$271,A29)+SUMIFS('Orga. Encadr'!$DY$6:$DY$271,'Orga. Encadr'!$A$6:$A$271,A29)</f>
        <v>0</v>
      </c>
      <c r="L29" s="348">
        <f>'Cpte prévis.'!N238</f>
        <v>0</v>
      </c>
      <c r="M29" s="348">
        <f>'Cpte prévis.'!P26</f>
        <v>0</v>
      </c>
      <c r="N29" s="348">
        <f>'Cpte prévis.'!M133</f>
        <v>0</v>
      </c>
      <c r="O29" s="348">
        <f>'Cpte prévis.'!O238</f>
        <v>0</v>
      </c>
      <c r="P29" s="348">
        <f t="shared" si="3"/>
        <v>0</v>
      </c>
      <c r="Q29" s="348">
        <f>Vitrerie!B31</f>
        <v>0</v>
      </c>
      <c r="R29" s="348">
        <f>'Fourn. sanit.'!B28</f>
        <v>0</v>
      </c>
      <c r="S29" s="348">
        <f>'M-ondes'!B28</f>
        <v>0</v>
      </c>
      <c r="T29" s="348">
        <f>'3D'!B28</f>
        <v>0</v>
      </c>
      <c r="U29" s="348">
        <f>'Gestion déchets'!B43</f>
        <v>0</v>
      </c>
      <c r="V29" s="348"/>
      <c r="X29" s="349">
        <f t="shared" si="4"/>
        <v>0</v>
      </c>
      <c r="Y29" s="349">
        <f t="shared" si="5"/>
        <v>0</v>
      </c>
      <c r="Z29" s="349"/>
      <c r="AA29" s="349"/>
      <c r="AB29" s="317"/>
    </row>
    <row r="30" spans="1:28" ht="15" hidden="1" thickBot="1" x14ac:dyDescent="0.35">
      <c r="A30" s="387" t="str">
        <f>Info!B28</f>
        <v>PAU PSE 4.1</v>
      </c>
      <c r="B30" s="313">
        <f>'Base travail'!D43</f>
        <v>1853</v>
      </c>
      <c r="C30" s="345">
        <f t="shared" si="2"/>
        <v>0</v>
      </c>
      <c r="D30" s="345">
        <f>SUMIFS('Orga. oeuvrant'!$DX$6:$DX$271,'Orga. oeuvrant'!$A$6:$A$271,A30)+SUMIFS('Orga. oeuvrant'!$DY$6:$DY$271,'Orga. oeuvrant'!$A$6:$A$271,A30)</f>
        <v>0</v>
      </c>
      <c r="E30" s="345">
        <f>'Cpte prévis.'!Q27</f>
        <v>0</v>
      </c>
      <c r="F30" s="345">
        <f>SUMIFS('Orga. Régie'!$DY$6:$DY$271,'Orga. Régie'!$A$6:$A$271,A30)+SUMIFS('Orga. Régie'!$DZ$6:$DZ$271,'Orga. Régie'!$A$6:$A$271,A30)</f>
        <v>0</v>
      </c>
      <c r="G30" s="345">
        <f>SUMIFS('Orga. Régie'!$DY$6:$DY$271,'Orga. Régie'!$A$6:$A$271,A30,'Orga. Régie'!$C$6:$C$271,"Régie")+SUMIFS('Orga. Régie'!$DZ$6:$DZ$271,'Orga. Régie'!$A$6:$A$271,A30,'Orga. Régie'!$C$6:$C$271,"Régie")</f>
        <v>0</v>
      </c>
      <c r="H30" s="345">
        <f>SUMIFS('Orga. Régie'!$DY$6:$DY$271,'Orga. Régie'!$A$6:$A$271,A30,'Orga. Régie'!$C$6:$C$271,"Factotum")+SUMIFS('Orga. Régie'!$DZ$6:$DZ$271,'Orga. Régie'!$A$6:$A$271,A30,'Orga. Régie'!$C$6:$C$271,"Factotum")</f>
        <v>0</v>
      </c>
      <c r="I30" s="345">
        <f>SUMIFS('Orga. Régie'!$DY$6:$DY$271,'Orga. Régie'!$A$6:$A$271,A30,'Orga. Régie'!$C$6:$C$271,"Intervention")+SUMIFS('Orga. Régie'!$DZ$6:$DZ$271,'Orga. Régie'!$A$6:$A$271,A30,'Orga. Régie'!$C$6:$C$271,"Intervention")</f>
        <v>0</v>
      </c>
      <c r="J30" s="345">
        <f>'Cpte prévis.'!N134</f>
        <v>0</v>
      </c>
      <c r="K30" s="345">
        <f>SUMIFS('Orga. Encadr'!$DX$6:$DX$271,'Orga. Encadr'!$A$6:$A$271,A30)+SUMIFS('Orga. Encadr'!$DY$6:$DY$271,'Orga. Encadr'!$A$6:$A$271,A30)</f>
        <v>0</v>
      </c>
      <c r="L30" s="345">
        <f>'Cpte prévis.'!N239</f>
        <v>0</v>
      </c>
      <c r="M30" s="345">
        <f>'Cpte prévis.'!P27</f>
        <v>0</v>
      </c>
      <c r="N30" s="345">
        <f>'Cpte prévis.'!M134</f>
        <v>0</v>
      </c>
      <c r="O30" s="345">
        <f>'Cpte prévis.'!O239</f>
        <v>0</v>
      </c>
      <c r="P30" s="345">
        <f t="shared" si="3"/>
        <v>0</v>
      </c>
      <c r="Q30" s="345">
        <f>Vitrerie!B32</f>
        <v>0</v>
      </c>
      <c r="R30" s="345">
        <f>'Fourn. sanit.'!B29</f>
        <v>0</v>
      </c>
      <c r="S30" s="345">
        <f>'M-ondes'!B29</f>
        <v>0</v>
      </c>
      <c r="T30" s="345">
        <f>'3D'!B29</f>
        <v>0</v>
      </c>
      <c r="U30" s="345">
        <f>'Gestion déchets'!B44</f>
        <v>0</v>
      </c>
      <c r="V30" s="345"/>
      <c r="X30" s="346">
        <f t="shared" si="4"/>
        <v>0</v>
      </c>
      <c r="Y30" s="346">
        <f t="shared" si="5"/>
        <v>0</v>
      </c>
      <c r="Z30" s="346"/>
      <c r="AA30" s="346"/>
      <c r="AB30" s="310"/>
    </row>
    <row r="31" spans="1:28" ht="15" hidden="1" thickBot="1" x14ac:dyDescent="0.35">
      <c r="A31" s="388" t="str">
        <f>Info!B29</f>
        <v>W</v>
      </c>
      <c r="B31" s="320">
        <f>'Base travail'!D44</f>
        <v>0</v>
      </c>
      <c r="C31" s="348">
        <f t="shared" si="2"/>
        <v>0</v>
      </c>
      <c r="D31" s="348">
        <f>SUMIFS('Orga. oeuvrant'!$DX$6:$DX$271,'Orga. oeuvrant'!$A$6:$A$271,A31)+SUMIFS('Orga. oeuvrant'!$DY$6:$DY$271,'Orga. oeuvrant'!$A$6:$A$271,A31)</f>
        <v>0</v>
      </c>
      <c r="E31" s="348">
        <f>'Cpte prévis.'!Q28</f>
        <v>0</v>
      </c>
      <c r="F31" s="348">
        <f>SUMIFS('Orga. Régie'!$DY$6:$DY$271,'Orga. Régie'!$A$6:$A$271,A31)+SUMIFS('Orga. Régie'!$DZ$6:$DZ$271,'Orga. Régie'!$A$6:$A$271,A31)</f>
        <v>0</v>
      </c>
      <c r="G31" s="348">
        <f>SUMIFS('Orga. Régie'!$DY$6:$DY$271,'Orga. Régie'!$A$6:$A$271,A31,'Orga. Régie'!$C$6:$C$271,"Régie")+SUMIFS('Orga. Régie'!$DZ$6:$DZ$271,'Orga. Régie'!$A$6:$A$271,A31,'Orga. Régie'!$C$6:$C$271,"Régie")</f>
        <v>0</v>
      </c>
      <c r="H31" s="348">
        <f>SUMIFS('Orga. Régie'!$DY$6:$DY$271,'Orga. Régie'!$A$6:$A$271,A31,'Orga. Régie'!$C$6:$C$271,"Factotum")+SUMIFS('Orga. Régie'!$DZ$6:$DZ$271,'Orga. Régie'!$A$6:$A$271,A31,'Orga. Régie'!$C$6:$C$271,"Factotum")</f>
        <v>0</v>
      </c>
      <c r="I31" s="348">
        <f>SUMIFS('Orga. Régie'!$DY$6:$DY$271,'Orga. Régie'!$A$6:$A$271,A31,'Orga. Régie'!$C$6:$C$271,"Intervention")+SUMIFS('Orga. Régie'!$DZ$6:$DZ$271,'Orga. Régie'!$A$6:$A$271,A31,'Orga. Régie'!$C$6:$C$271,"Intervention")</f>
        <v>0</v>
      </c>
      <c r="J31" s="348">
        <f>'Cpte prévis.'!N135</f>
        <v>0</v>
      </c>
      <c r="K31" s="348">
        <f>SUMIFS('Orga. Encadr'!$DX$6:$DX$271,'Orga. Encadr'!$A$6:$A$271,A31)+SUMIFS('Orga. Encadr'!$DY$6:$DY$271,'Orga. Encadr'!$A$6:$A$271,A31)</f>
        <v>0</v>
      </c>
      <c r="L31" s="348">
        <f>'Cpte prévis.'!N240</f>
        <v>0</v>
      </c>
      <c r="M31" s="348">
        <f>'Cpte prévis.'!P28</f>
        <v>0</v>
      </c>
      <c r="N31" s="348">
        <f>'Cpte prévis.'!M135</f>
        <v>0</v>
      </c>
      <c r="O31" s="348">
        <f>'Cpte prévis.'!O240</f>
        <v>0</v>
      </c>
      <c r="P31" s="348">
        <f t="shared" si="3"/>
        <v>0</v>
      </c>
      <c r="Q31" s="348">
        <f>Vitrerie!B33</f>
        <v>0</v>
      </c>
      <c r="R31" s="348">
        <f>'Fourn. sanit.'!B30</f>
        <v>0</v>
      </c>
      <c r="S31" s="348">
        <f>'M-ondes'!B30</f>
        <v>0</v>
      </c>
      <c r="T31" s="348">
        <f>'3D'!B30</f>
        <v>0</v>
      </c>
      <c r="U31" s="348">
        <f>'Gestion déchets'!B45</f>
        <v>0</v>
      </c>
      <c r="V31" s="348"/>
      <c r="X31" s="349">
        <f t="shared" ref="X31:X94" si="6">SUM(P31:V31)</f>
        <v>0</v>
      </c>
      <c r="Y31" s="349">
        <f t="shared" si="5"/>
        <v>0</v>
      </c>
      <c r="Z31" s="350"/>
      <c r="AA31" s="317"/>
      <c r="AB31" s="317"/>
    </row>
    <row r="32" spans="1:28" ht="15" hidden="1" thickBot="1" x14ac:dyDescent="0.35">
      <c r="A32" s="387" t="str">
        <f>Info!B30</f>
        <v>X</v>
      </c>
      <c r="B32" s="313">
        <f>'Base travail'!D45</f>
        <v>0</v>
      </c>
      <c r="C32" s="345">
        <f t="shared" si="2"/>
        <v>0</v>
      </c>
      <c r="D32" s="345">
        <f>SUMIFS('Orga. oeuvrant'!$DX$6:$DX$271,'Orga. oeuvrant'!$A$6:$A$271,A32)+SUMIFS('Orga. oeuvrant'!$DY$6:$DY$271,'Orga. oeuvrant'!$A$6:$A$271,A32)</f>
        <v>0</v>
      </c>
      <c r="E32" s="345">
        <f>'Cpte prévis.'!Q29</f>
        <v>0</v>
      </c>
      <c r="F32" s="345">
        <f>SUMIFS('Orga. Régie'!$DY$6:$DY$271,'Orga. Régie'!$A$6:$A$271,A32)+SUMIFS('Orga. Régie'!$DZ$6:$DZ$271,'Orga. Régie'!$A$6:$A$271,A32)</f>
        <v>0</v>
      </c>
      <c r="G32" s="345">
        <f>SUMIFS('Orga. Régie'!$DY$6:$DY$271,'Orga. Régie'!$A$6:$A$271,A32,'Orga. Régie'!$C$6:$C$271,"Régie")+SUMIFS('Orga. Régie'!$DZ$6:$DZ$271,'Orga. Régie'!$A$6:$A$271,A32,'Orga. Régie'!$C$6:$C$271,"Régie")</f>
        <v>0</v>
      </c>
      <c r="H32" s="345">
        <f>SUMIFS('Orga. Régie'!$DY$6:$DY$271,'Orga. Régie'!$A$6:$A$271,A32,'Orga. Régie'!$C$6:$C$271,"Factotum")+SUMIFS('Orga. Régie'!$DZ$6:$DZ$271,'Orga. Régie'!$A$6:$A$271,A32,'Orga. Régie'!$C$6:$C$271,"Factotum")</f>
        <v>0</v>
      </c>
      <c r="I32" s="345">
        <f>SUMIFS('Orga. Régie'!$DY$6:$DY$271,'Orga. Régie'!$A$6:$A$271,A32,'Orga. Régie'!$C$6:$C$271,"Intervention")+SUMIFS('Orga. Régie'!$DZ$6:$DZ$271,'Orga. Régie'!$A$6:$A$271,A32,'Orga. Régie'!$C$6:$C$271,"Intervention")</f>
        <v>0</v>
      </c>
      <c r="J32" s="345">
        <f>'Cpte prévis.'!N136</f>
        <v>0</v>
      </c>
      <c r="K32" s="345">
        <f>SUMIFS('Orga. Encadr'!$DX$6:$DX$271,'Orga. Encadr'!$A$6:$A$271,A32)+SUMIFS('Orga. Encadr'!$DY$6:$DY$271,'Orga. Encadr'!$A$6:$A$271,A32)</f>
        <v>0</v>
      </c>
      <c r="L32" s="345">
        <f>'Cpte prévis.'!N241</f>
        <v>0</v>
      </c>
      <c r="M32" s="345">
        <f>'Cpte prévis.'!P29</f>
        <v>0</v>
      </c>
      <c r="N32" s="345">
        <f>'Cpte prévis.'!M136</f>
        <v>0</v>
      </c>
      <c r="O32" s="345">
        <f>'Cpte prévis.'!O241</f>
        <v>0</v>
      </c>
      <c r="P32" s="345">
        <f t="shared" si="3"/>
        <v>0</v>
      </c>
      <c r="Q32" s="345">
        <f>Vitrerie!B34</f>
        <v>0</v>
      </c>
      <c r="R32" s="345">
        <f>'Fourn. sanit.'!B31</f>
        <v>0</v>
      </c>
      <c r="S32" s="345">
        <f>'M-ondes'!B31</f>
        <v>0</v>
      </c>
      <c r="T32" s="345">
        <f>'3D'!B31</f>
        <v>0</v>
      </c>
      <c r="U32" s="345">
        <f>'Gestion déchets'!B46</f>
        <v>0</v>
      </c>
      <c r="V32" s="345"/>
      <c r="X32" s="346">
        <f t="shared" si="6"/>
        <v>0</v>
      </c>
      <c r="Y32" s="346">
        <f t="shared" si="5"/>
        <v>0</v>
      </c>
      <c r="Z32" s="347"/>
      <c r="AA32" s="310"/>
      <c r="AB32" s="310"/>
    </row>
    <row r="33" spans="1:28" ht="15" hidden="1" thickBot="1" x14ac:dyDescent="0.35">
      <c r="A33" s="388" t="str">
        <f>Info!B31</f>
        <v>Y</v>
      </c>
      <c r="B33" s="320">
        <f>'Base travail'!D46</f>
        <v>0</v>
      </c>
      <c r="C33" s="348">
        <f t="shared" si="2"/>
        <v>0</v>
      </c>
      <c r="D33" s="348">
        <f>SUMIFS('Orga. oeuvrant'!$DX$6:$DX$271,'Orga. oeuvrant'!$A$6:$A$271,A33)+SUMIFS('Orga. oeuvrant'!$DY$6:$DY$271,'Orga. oeuvrant'!$A$6:$A$271,A33)</f>
        <v>0</v>
      </c>
      <c r="E33" s="348">
        <f>'Cpte prévis.'!Q30</f>
        <v>0</v>
      </c>
      <c r="F33" s="348">
        <f>SUMIFS('Orga. Régie'!$DY$6:$DY$271,'Orga. Régie'!$A$6:$A$271,A33)+SUMIFS('Orga. Régie'!$DZ$6:$DZ$271,'Orga. Régie'!$A$6:$A$271,A33)</f>
        <v>0</v>
      </c>
      <c r="G33" s="348">
        <f>SUMIFS('Orga. Régie'!$DY$6:$DY$271,'Orga. Régie'!$A$6:$A$271,A33,'Orga. Régie'!$C$6:$C$271,"Régie")+SUMIFS('Orga. Régie'!$DZ$6:$DZ$271,'Orga. Régie'!$A$6:$A$271,A33,'Orga. Régie'!$C$6:$C$271,"Régie")</f>
        <v>0</v>
      </c>
      <c r="H33" s="348">
        <f>SUMIFS('Orga. Régie'!$DY$6:$DY$271,'Orga. Régie'!$A$6:$A$271,A33,'Orga. Régie'!$C$6:$C$271,"Factotum")+SUMIFS('Orga. Régie'!$DZ$6:$DZ$271,'Orga. Régie'!$A$6:$A$271,A33,'Orga. Régie'!$C$6:$C$271,"Factotum")</f>
        <v>0</v>
      </c>
      <c r="I33" s="348">
        <f>SUMIFS('Orga. Régie'!$DY$6:$DY$271,'Orga. Régie'!$A$6:$A$271,A33,'Orga. Régie'!$C$6:$C$271,"Intervention")+SUMIFS('Orga. Régie'!$DZ$6:$DZ$271,'Orga. Régie'!$A$6:$A$271,A33,'Orga. Régie'!$C$6:$C$271,"Intervention")</f>
        <v>0</v>
      </c>
      <c r="J33" s="348">
        <f>'Cpte prévis.'!N137</f>
        <v>0</v>
      </c>
      <c r="K33" s="348">
        <f>SUMIFS('Orga. Encadr'!$DX$6:$DX$271,'Orga. Encadr'!$A$6:$A$271,A33)+SUMIFS('Orga. Encadr'!$DY$6:$DY$271,'Orga. Encadr'!$A$6:$A$271,A33)</f>
        <v>0</v>
      </c>
      <c r="L33" s="348">
        <f>'Cpte prévis.'!N242</f>
        <v>0</v>
      </c>
      <c r="M33" s="348">
        <f>'Cpte prévis.'!P30</f>
        <v>0</v>
      </c>
      <c r="N33" s="348">
        <f>'Cpte prévis.'!M137</f>
        <v>0</v>
      </c>
      <c r="O33" s="348">
        <f>'Cpte prévis.'!O242</f>
        <v>0</v>
      </c>
      <c r="P33" s="348">
        <f t="shared" si="3"/>
        <v>0</v>
      </c>
      <c r="Q33" s="348">
        <f>Vitrerie!B35</f>
        <v>0</v>
      </c>
      <c r="R33" s="348">
        <f>'Fourn. sanit.'!B32</f>
        <v>0</v>
      </c>
      <c r="S33" s="348">
        <f>'M-ondes'!B32</f>
        <v>0</v>
      </c>
      <c r="T33" s="348">
        <f>'3D'!B32</f>
        <v>0</v>
      </c>
      <c r="U33" s="348">
        <f>'Gestion déchets'!B47</f>
        <v>0</v>
      </c>
      <c r="V33" s="348"/>
      <c r="X33" s="349">
        <f t="shared" si="6"/>
        <v>0</v>
      </c>
      <c r="Y33" s="349">
        <f t="shared" si="5"/>
        <v>0</v>
      </c>
      <c r="Z33" s="350"/>
      <c r="AA33" s="317"/>
      <c r="AB33" s="317"/>
    </row>
    <row r="34" spans="1:28" ht="15" hidden="1" thickBot="1" x14ac:dyDescent="0.35">
      <c r="A34" s="387" t="str">
        <f>Info!B32</f>
        <v>Z</v>
      </c>
      <c r="B34" s="313">
        <f>'Base travail'!D47</f>
        <v>0</v>
      </c>
      <c r="C34" s="345">
        <f t="shared" si="2"/>
        <v>0</v>
      </c>
      <c r="D34" s="345">
        <f>SUMIFS('Orga. oeuvrant'!$DX$6:$DX$271,'Orga. oeuvrant'!$A$6:$A$271,A34)+SUMIFS('Orga. oeuvrant'!$DY$6:$DY$271,'Orga. oeuvrant'!$A$6:$A$271,A34)</f>
        <v>0</v>
      </c>
      <c r="E34" s="345">
        <f>'Cpte prévis.'!Q31</f>
        <v>0</v>
      </c>
      <c r="F34" s="345">
        <f>SUMIFS('Orga. Régie'!$DY$6:$DY$271,'Orga. Régie'!$A$6:$A$271,A34)+SUMIFS('Orga. Régie'!$DZ$6:$DZ$271,'Orga. Régie'!$A$6:$A$271,A34)</f>
        <v>0</v>
      </c>
      <c r="G34" s="345">
        <f>SUMIFS('Orga. Régie'!$DY$6:$DY$271,'Orga. Régie'!$A$6:$A$271,A34,'Orga. Régie'!$C$6:$C$271,"Régie")+SUMIFS('Orga. Régie'!$DZ$6:$DZ$271,'Orga. Régie'!$A$6:$A$271,A34,'Orga. Régie'!$C$6:$C$271,"Régie")</f>
        <v>0</v>
      </c>
      <c r="H34" s="345">
        <f>SUMIFS('Orga. Régie'!$DY$6:$DY$271,'Orga. Régie'!$A$6:$A$271,A34,'Orga. Régie'!$C$6:$C$271,"Factotum")+SUMIFS('Orga. Régie'!$DZ$6:$DZ$271,'Orga. Régie'!$A$6:$A$271,A34,'Orga. Régie'!$C$6:$C$271,"Factotum")</f>
        <v>0</v>
      </c>
      <c r="I34" s="345">
        <f>SUMIFS('Orga. Régie'!$DY$6:$DY$271,'Orga. Régie'!$A$6:$A$271,A34,'Orga. Régie'!$C$6:$C$271,"Intervention")+SUMIFS('Orga. Régie'!$DZ$6:$DZ$271,'Orga. Régie'!$A$6:$A$271,A34,'Orga. Régie'!$C$6:$C$271,"Intervention")</f>
        <v>0</v>
      </c>
      <c r="J34" s="345">
        <f>'Cpte prévis.'!N138</f>
        <v>0</v>
      </c>
      <c r="K34" s="345">
        <f>SUMIFS('Orga. Encadr'!$DX$6:$DX$271,'Orga. Encadr'!$A$6:$A$271,A34)+SUMIFS('Orga. Encadr'!$DY$6:$DY$271,'Orga. Encadr'!$A$6:$A$271,A34)</f>
        <v>0</v>
      </c>
      <c r="L34" s="345">
        <f>'Cpte prévis.'!N243</f>
        <v>0</v>
      </c>
      <c r="M34" s="345">
        <f>'Cpte prévis.'!P31</f>
        <v>0</v>
      </c>
      <c r="N34" s="345">
        <f>'Cpte prévis.'!M138</f>
        <v>0</v>
      </c>
      <c r="O34" s="345">
        <f>'Cpte prévis.'!O243</f>
        <v>0</v>
      </c>
      <c r="P34" s="345">
        <f t="shared" si="3"/>
        <v>0</v>
      </c>
      <c r="Q34" s="345">
        <f>Vitrerie!B36</f>
        <v>0</v>
      </c>
      <c r="R34" s="345">
        <f>'Fourn. sanit.'!B33</f>
        <v>0</v>
      </c>
      <c r="S34" s="345">
        <f>'M-ondes'!B33</f>
        <v>0</v>
      </c>
      <c r="T34" s="345">
        <f>'3D'!B33</f>
        <v>0</v>
      </c>
      <c r="U34" s="345">
        <f>'Gestion déchets'!B48</f>
        <v>0</v>
      </c>
      <c r="V34" s="345"/>
      <c r="X34" s="346">
        <f t="shared" si="6"/>
        <v>0</v>
      </c>
      <c r="Y34" s="346">
        <f t="shared" si="5"/>
        <v>0</v>
      </c>
      <c r="Z34" s="347"/>
      <c r="AA34" s="310"/>
      <c r="AB34" s="310"/>
    </row>
    <row r="35" spans="1:28" ht="15" hidden="1" thickBot="1" x14ac:dyDescent="0.35">
      <c r="A35" s="388" t="str">
        <f>Info!B33</f>
        <v>AA</v>
      </c>
      <c r="B35" s="320">
        <f>'Base travail'!D48</f>
        <v>0</v>
      </c>
      <c r="C35" s="348">
        <f t="shared" si="2"/>
        <v>0</v>
      </c>
      <c r="D35" s="348">
        <f>SUMIFS('Orga. oeuvrant'!$DX$6:$DX$271,'Orga. oeuvrant'!$A$6:$A$271,A35)+SUMIFS('Orga. oeuvrant'!$DY$6:$DY$271,'Orga. oeuvrant'!$A$6:$A$271,A35)</f>
        <v>0</v>
      </c>
      <c r="E35" s="348">
        <f>'Cpte prévis.'!Q32</f>
        <v>0</v>
      </c>
      <c r="F35" s="348">
        <f>SUMIFS('Orga. Régie'!$DY$6:$DY$271,'Orga. Régie'!$A$6:$A$271,A35)+SUMIFS('Orga. Régie'!$DZ$6:$DZ$271,'Orga. Régie'!$A$6:$A$271,A35)</f>
        <v>0</v>
      </c>
      <c r="G35" s="348">
        <f>SUMIFS('Orga. Régie'!$DY$6:$DY$271,'Orga. Régie'!$A$6:$A$271,A35,'Orga. Régie'!$C$6:$C$271,"Régie")+SUMIFS('Orga. Régie'!$DZ$6:$DZ$271,'Orga. Régie'!$A$6:$A$271,A35,'Orga. Régie'!$C$6:$C$271,"Régie")</f>
        <v>0</v>
      </c>
      <c r="H35" s="348">
        <f>SUMIFS('Orga. Régie'!$DY$6:$DY$271,'Orga. Régie'!$A$6:$A$271,A35,'Orga. Régie'!$C$6:$C$271,"Factotum")+SUMIFS('Orga. Régie'!$DZ$6:$DZ$271,'Orga. Régie'!$A$6:$A$271,A35,'Orga. Régie'!$C$6:$C$271,"Factotum")</f>
        <v>0</v>
      </c>
      <c r="I35" s="348">
        <f>SUMIFS('Orga. Régie'!$DY$6:$DY$271,'Orga. Régie'!$A$6:$A$271,A35,'Orga. Régie'!$C$6:$C$271,"Intervention")+SUMIFS('Orga. Régie'!$DZ$6:$DZ$271,'Orga. Régie'!$A$6:$A$271,A35,'Orga. Régie'!$C$6:$C$271,"Intervention")</f>
        <v>0</v>
      </c>
      <c r="J35" s="348">
        <f>'Cpte prévis.'!N139</f>
        <v>0</v>
      </c>
      <c r="K35" s="348">
        <f>SUMIFS('Orga. Encadr'!$DX$6:$DX$271,'Orga. Encadr'!$A$6:$A$271,A35)+SUMIFS('Orga. Encadr'!$DY$6:$DY$271,'Orga. Encadr'!$A$6:$A$271,A35)</f>
        <v>0</v>
      </c>
      <c r="L35" s="348">
        <f>'Cpte prévis.'!N244</f>
        <v>0</v>
      </c>
      <c r="M35" s="348">
        <f>'Cpte prévis.'!P32</f>
        <v>0</v>
      </c>
      <c r="N35" s="348">
        <f>'Cpte prévis.'!M139</f>
        <v>0</v>
      </c>
      <c r="O35" s="348">
        <f>'Cpte prévis.'!O244</f>
        <v>0</v>
      </c>
      <c r="P35" s="348">
        <f t="shared" si="3"/>
        <v>0</v>
      </c>
      <c r="Q35" s="348">
        <f>Vitrerie!B37</f>
        <v>0</v>
      </c>
      <c r="R35" s="348">
        <f>'Fourn. sanit.'!B34</f>
        <v>0</v>
      </c>
      <c r="S35" s="348">
        <f>'M-ondes'!B34</f>
        <v>0</v>
      </c>
      <c r="T35" s="348">
        <f>'3D'!B34</f>
        <v>0</v>
      </c>
      <c r="U35" s="348">
        <f>'Gestion déchets'!B49</f>
        <v>0</v>
      </c>
      <c r="V35" s="348"/>
      <c r="X35" s="349">
        <f t="shared" si="6"/>
        <v>0</v>
      </c>
      <c r="Y35" s="349">
        <f t="shared" si="5"/>
        <v>0</v>
      </c>
      <c r="Z35" s="350"/>
      <c r="AA35" s="317"/>
      <c r="AB35" s="317"/>
    </row>
    <row r="36" spans="1:28" ht="15" hidden="1" thickBot="1" x14ac:dyDescent="0.35">
      <c r="A36" s="387" t="str">
        <f>Info!B34</f>
        <v>AB</v>
      </c>
      <c r="B36" s="313">
        <f>'Base travail'!D49</f>
        <v>0</v>
      </c>
      <c r="C36" s="345">
        <f t="shared" si="2"/>
        <v>0</v>
      </c>
      <c r="D36" s="345">
        <f>SUMIFS('Orga. oeuvrant'!$DX$6:$DX$271,'Orga. oeuvrant'!$A$6:$A$271,A36)+SUMIFS('Orga. oeuvrant'!$DY$6:$DY$271,'Orga. oeuvrant'!$A$6:$A$271,A36)</f>
        <v>0</v>
      </c>
      <c r="E36" s="345">
        <f>'Cpte prévis.'!Q33</f>
        <v>0</v>
      </c>
      <c r="F36" s="345">
        <f>SUMIFS('Orga. Régie'!$DY$6:$DY$271,'Orga. Régie'!$A$6:$A$271,A36)+SUMIFS('Orga. Régie'!$DZ$6:$DZ$271,'Orga. Régie'!$A$6:$A$271,A36)</f>
        <v>0</v>
      </c>
      <c r="G36" s="345">
        <f>SUMIFS('Orga. Régie'!$DY$6:$DY$271,'Orga. Régie'!$A$6:$A$271,A36,'Orga. Régie'!$C$6:$C$271,"Régie")+SUMIFS('Orga. Régie'!$DZ$6:$DZ$271,'Orga. Régie'!$A$6:$A$271,A36,'Orga. Régie'!$C$6:$C$271,"Régie")</f>
        <v>0</v>
      </c>
      <c r="H36" s="345">
        <f>SUMIFS('Orga. Régie'!$DY$6:$DY$271,'Orga. Régie'!$A$6:$A$271,A36,'Orga. Régie'!$C$6:$C$271,"Factotum")+SUMIFS('Orga. Régie'!$DZ$6:$DZ$271,'Orga. Régie'!$A$6:$A$271,A36,'Orga. Régie'!$C$6:$C$271,"Factotum")</f>
        <v>0</v>
      </c>
      <c r="I36" s="345">
        <f>SUMIFS('Orga. Régie'!$DY$6:$DY$271,'Orga. Régie'!$A$6:$A$271,A36,'Orga. Régie'!$C$6:$C$271,"Intervention")+SUMIFS('Orga. Régie'!$DZ$6:$DZ$271,'Orga. Régie'!$A$6:$A$271,A36,'Orga. Régie'!$C$6:$C$271,"Intervention")</f>
        <v>0</v>
      </c>
      <c r="J36" s="345">
        <f>'Cpte prévis.'!N140</f>
        <v>0</v>
      </c>
      <c r="K36" s="345">
        <f>SUMIFS('Orga. Encadr'!$DX$6:$DX$271,'Orga. Encadr'!$A$6:$A$271,A36)+SUMIFS('Orga. Encadr'!$DY$6:$DY$271,'Orga. Encadr'!$A$6:$A$271,A36)</f>
        <v>0</v>
      </c>
      <c r="L36" s="345">
        <f>'Cpte prévis.'!N245</f>
        <v>0</v>
      </c>
      <c r="M36" s="345">
        <f>'Cpte prévis.'!P33</f>
        <v>0</v>
      </c>
      <c r="N36" s="345">
        <f>'Cpte prévis.'!M140</f>
        <v>0</v>
      </c>
      <c r="O36" s="345">
        <f>'Cpte prévis.'!O245</f>
        <v>0</v>
      </c>
      <c r="P36" s="345">
        <f t="shared" si="3"/>
        <v>0</v>
      </c>
      <c r="Q36" s="345">
        <f>Vitrerie!B38</f>
        <v>0</v>
      </c>
      <c r="R36" s="345">
        <f>'Fourn. sanit.'!B35</f>
        <v>0</v>
      </c>
      <c r="S36" s="345">
        <f>'M-ondes'!B35</f>
        <v>0</v>
      </c>
      <c r="T36" s="345">
        <f>'3D'!B35</f>
        <v>0</v>
      </c>
      <c r="U36" s="345">
        <f>'Gestion déchets'!B50</f>
        <v>0</v>
      </c>
      <c r="V36" s="345"/>
      <c r="X36" s="346">
        <f t="shared" si="6"/>
        <v>0</v>
      </c>
      <c r="Y36" s="346">
        <f t="shared" si="5"/>
        <v>0</v>
      </c>
      <c r="Z36" s="347"/>
      <c r="AA36" s="310"/>
      <c r="AB36" s="310"/>
    </row>
    <row r="37" spans="1:28" ht="15" hidden="1" thickBot="1" x14ac:dyDescent="0.35">
      <c r="A37" s="388" t="str">
        <f>Info!B35</f>
        <v>AC</v>
      </c>
      <c r="B37" s="320">
        <f>'Base travail'!D50</f>
        <v>0</v>
      </c>
      <c r="C37" s="348">
        <f t="shared" si="2"/>
        <v>0</v>
      </c>
      <c r="D37" s="348">
        <f>SUMIFS('Orga. oeuvrant'!$DX$6:$DX$271,'Orga. oeuvrant'!$A$6:$A$271,A37)+SUMIFS('Orga. oeuvrant'!$DY$6:$DY$271,'Orga. oeuvrant'!$A$6:$A$271,A37)</f>
        <v>0</v>
      </c>
      <c r="E37" s="348">
        <f>'Cpte prévis.'!Q34</f>
        <v>0</v>
      </c>
      <c r="F37" s="348">
        <f>SUMIFS('Orga. Régie'!$DY$6:$DY$271,'Orga. Régie'!$A$6:$A$271,A37)+SUMIFS('Orga. Régie'!$DZ$6:$DZ$271,'Orga. Régie'!$A$6:$A$271,A37)</f>
        <v>0</v>
      </c>
      <c r="G37" s="348">
        <f>SUMIFS('Orga. Régie'!$DY$6:$DY$271,'Orga. Régie'!$A$6:$A$271,A37,'Orga. Régie'!$C$6:$C$271,"Régie")+SUMIFS('Orga. Régie'!$DZ$6:$DZ$271,'Orga. Régie'!$A$6:$A$271,A37,'Orga. Régie'!$C$6:$C$271,"Régie")</f>
        <v>0</v>
      </c>
      <c r="H37" s="348">
        <f>SUMIFS('Orga. Régie'!$DY$6:$DY$271,'Orga. Régie'!$A$6:$A$271,A37,'Orga. Régie'!$C$6:$C$271,"Factotum")+SUMIFS('Orga. Régie'!$DZ$6:$DZ$271,'Orga. Régie'!$A$6:$A$271,A37,'Orga. Régie'!$C$6:$C$271,"Factotum")</f>
        <v>0</v>
      </c>
      <c r="I37" s="348">
        <f>SUMIFS('Orga. Régie'!$DY$6:$DY$271,'Orga. Régie'!$A$6:$A$271,A37,'Orga. Régie'!$C$6:$C$271,"Intervention")+SUMIFS('Orga. Régie'!$DZ$6:$DZ$271,'Orga. Régie'!$A$6:$A$271,A37,'Orga. Régie'!$C$6:$C$271,"Intervention")</f>
        <v>0</v>
      </c>
      <c r="J37" s="348">
        <f>'Cpte prévis.'!N141</f>
        <v>0</v>
      </c>
      <c r="K37" s="348">
        <f>SUMIFS('Orga. Encadr'!$DX$6:$DX$271,'Orga. Encadr'!$A$6:$A$271,A37)+SUMIFS('Orga. Encadr'!$DY$6:$DY$271,'Orga. Encadr'!$A$6:$A$271,A37)</f>
        <v>0</v>
      </c>
      <c r="L37" s="348">
        <f>'Cpte prévis.'!N246</f>
        <v>0</v>
      </c>
      <c r="M37" s="348">
        <f>'Cpte prévis.'!P34</f>
        <v>0</v>
      </c>
      <c r="N37" s="348">
        <f>'Cpte prévis.'!M141</f>
        <v>0</v>
      </c>
      <c r="O37" s="348">
        <f>'Cpte prévis.'!O246</f>
        <v>0</v>
      </c>
      <c r="P37" s="348">
        <f t="shared" si="3"/>
        <v>0</v>
      </c>
      <c r="Q37" s="348">
        <f>Vitrerie!B39</f>
        <v>0</v>
      </c>
      <c r="R37" s="348">
        <f>'Fourn. sanit.'!B36</f>
        <v>0</v>
      </c>
      <c r="S37" s="348">
        <f>'M-ondes'!B36</f>
        <v>0</v>
      </c>
      <c r="T37" s="348">
        <f>'3D'!B36</f>
        <v>0</v>
      </c>
      <c r="U37" s="348">
        <f>'Gestion déchets'!B51</f>
        <v>0</v>
      </c>
      <c r="V37" s="348"/>
      <c r="X37" s="349">
        <f t="shared" si="6"/>
        <v>0</v>
      </c>
      <c r="Y37" s="349">
        <f t="shared" si="5"/>
        <v>0</v>
      </c>
      <c r="Z37" s="350"/>
      <c r="AA37" s="317"/>
      <c r="AB37" s="317"/>
    </row>
    <row r="38" spans="1:28" ht="15" hidden="1" thickBot="1" x14ac:dyDescent="0.35">
      <c r="A38" s="387" t="str">
        <f>Info!B36</f>
        <v>AD</v>
      </c>
      <c r="B38" s="313">
        <f>'Base travail'!D51</f>
        <v>0</v>
      </c>
      <c r="C38" s="345">
        <f t="shared" si="2"/>
        <v>0</v>
      </c>
      <c r="D38" s="345">
        <f>SUMIFS('Orga. oeuvrant'!$DX$6:$DX$271,'Orga. oeuvrant'!$A$6:$A$271,A38)+SUMIFS('Orga. oeuvrant'!$DY$6:$DY$271,'Orga. oeuvrant'!$A$6:$A$271,A38)</f>
        <v>0</v>
      </c>
      <c r="E38" s="345">
        <f>'Cpte prévis.'!Q35</f>
        <v>0</v>
      </c>
      <c r="F38" s="345">
        <f>SUMIFS('Orga. Régie'!$DY$6:$DY$271,'Orga. Régie'!$A$6:$A$271,A38)+SUMIFS('Orga. Régie'!$DZ$6:$DZ$271,'Orga. Régie'!$A$6:$A$271,A38)</f>
        <v>0</v>
      </c>
      <c r="G38" s="345">
        <f>SUMIFS('Orga. Régie'!$DY$6:$DY$271,'Orga. Régie'!$A$6:$A$271,A38,'Orga. Régie'!$C$6:$C$271,"Régie")+SUMIFS('Orga. Régie'!$DZ$6:$DZ$271,'Orga. Régie'!$A$6:$A$271,A38,'Orga. Régie'!$C$6:$C$271,"Régie")</f>
        <v>0</v>
      </c>
      <c r="H38" s="345">
        <f>SUMIFS('Orga. Régie'!$DY$6:$DY$271,'Orga. Régie'!$A$6:$A$271,A38,'Orga. Régie'!$C$6:$C$271,"Factotum")+SUMIFS('Orga. Régie'!$DZ$6:$DZ$271,'Orga. Régie'!$A$6:$A$271,A38,'Orga. Régie'!$C$6:$C$271,"Factotum")</f>
        <v>0</v>
      </c>
      <c r="I38" s="345">
        <f>SUMIFS('Orga. Régie'!$DY$6:$DY$271,'Orga. Régie'!$A$6:$A$271,A38,'Orga. Régie'!$C$6:$C$271,"Intervention")+SUMIFS('Orga. Régie'!$DZ$6:$DZ$271,'Orga. Régie'!$A$6:$A$271,A38,'Orga. Régie'!$C$6:$C$271,"Intervention")</f>
        <v>0</v>
      </c>
      <c r="J38" s="345">
        <f>'Cpte prévis.'!N142</f>
        <v>0</v>
      </c>
      <c r="K38" s="345">
        <f>SUMIFS('Orga. Encadr'!$DX$6:$DX$271,'Orga. Encadr'!$A$6:$A$271,A38)+SUMIFS('Orga. Encadr'!$DY$6:$DY$271,'Orga. Encadr'!$A$6:$A$271,A38)</f>
        <v>0</v>
      </c>
      <c r="L38" s="345">
        <f>'Cpte prévis.'!N247</f>
        <v>0</v>
      </c>
      <c r="M38" s="345">
        <f>'Cpte prévis.'!P35</f>
        <v>0</v>
      </c>
      <c r="N38" s="345">
        <f>'Cpte prévis.'!M142</f>
        <v>0</v>
      </c>
      <c r="O38" s="345">
        <f>'Cpte prévis.'!O247</f>
        <v>0</v>
      </c>
      <c r="P38" s="345">
        <f t="shared" si="3"/>
        <v>0</v>
      </c>
      <c r="Q38" s="345">
        <f>Vitrerie!B40</f>
        <v>0</v>
      </c>
      <c r="R38" s="345">
        <f>'Fourn. sanit.'!B37</f>
        <v>0</v>
      </c>
      <c r="S38" s="345">
        <f>'M-ondes'!B37</f>
        <v>0</v>
      </c>
      <c r="T38" s="345">
        <f>'3D'!B37</f>
        <v>0</v>
      </c>
      <c r="U38" s="345">
        <f>'Gestion déchets'!B52</f>
        <v>0</v>
      </c>
      <c r="V38" s="345"/>
      <c r="X38" s="346">
        <f t="shared" si="6"/>
        <v>0</v>
      </c>
      <c r="Y38" s="346">
        <f t="shared" si="5"/>
        <v>0</v>
      </c>
      <c r="Z38" s="347"/>
      <c r="AA38" s="310"/>
      <c r="AB38" s="310"/>
    </row>
    <row r="39" spans="1:28" ht="15" hidden="1" thickBot="1" x14ac:dyDescent="0.35">
      <c r="A39" s="388" t="str">
        <f>Info!B37</f>
        <v>AE</v>
      </c>
      <c r="B39" s="320">
        <f>'Base travail'!D52</f>
        <v>0</v>
      </c>
      <c r="C39" s="348">
        <f t="shared" si="2"/>
        <v>0</v>
      </c>
      <c r="D39" s="348">
        <f>SUMIFS('Orga. oeuvrant'!$DX$6:$DX$271,'Orga. oeuvrant'!$A$6:$A$271,A39)+SUMIFS('Orga. oeuvrant'!$DY$6:$DY$271,'Orga. oeuvrant'!$A$6:$A$271,A39)</f>
        <v>0</v>
      </c>
      <c r="E39" s="348">
        <f>'Cpte prévis.'!Q36</f>
        <v>0</v>
      </c>
      <c r="F39" s="348">
        <f>SUMIFS('Orga. Régie'!$DY$6:$DY$271,'Orga. Régie'!$A$6:$A$271,A39)+SUMIFS('Orga. Régie'!$DZ$6:$DZ$271,'Orga. Régie'!$A$6:$A$271,A39)</f>
        <v>0</v>
      </c>
      <c r="G39" s="348">
        <f>SUMIFS('Orga. Régie'!$DY$6:$DY$271,'Orga. Régie'!$A$6:$A$271,A39,'Orga. Régie'!$C$6:$C$271,"Régie")+SUMIFS('Orga. Régie'!$DZ$6:$DZ$271,'Orga. Régie'!$A$6:$A$271,A39,'Orga. Régie'!$C$6:$C$271,"Régie")</f>
        <v>0</v>
      </c>
      <c r="H39" s="348">
        <f>SUMIFS('Orga. Régie'!$DY$6:$DY$271,'Orga. Régie'!$A$6:$A$271,A39,'Orga. Régie'!$C$6:$C$271,"Factotum")+SUMIFS('Orga. Régie'!$DZ$6:$DZ$271,'Orga. Régie'!$A$6:$A$271,A39,'Orga. Régie'!$C$6:$C$271,"Factotum")</f>
        <v>0</v>
      </c>
      <c r="I39" s="348">
        <f>SUMIFS('Orga. Régie'!$DY$6:$DY$271,'Orga. Régie'!$A$6:$A$271,A39,'Orga. Régie'!$C$6:$C$271,"Intervention")+SUMIFS('Orga. Régie'!$DZ$6:$DZ$271,'Orga. Régie'!$A$6:$A$271,A39,'Orga. Régie'!$C$6:$C$271,"Intervention")</f>
        <v>0</v>
      </c>
      <c r="J39" s="348">
        <f>'Cpte prévis.'!N143</f>
        <v>0</v>
      </c>
      <c r="K39" s="348">
        <f>SUMIFS('Orga. Encadr'!$DX$6:$DX$271,'Orga. Encadr'!$A$6:$A$271,A39)+SUMIFS('Orga. Encadr'!$DY$6:$DY$271,'Orga. Encadr'!$A$6:$A$271,A39)</f>
        <v>0</v>
      </c>
      <c r="L39" s="348">
        <f>'Cpte prévis.'!N248</f>
        <v>0</v>
      </c>
      <c r="M39" s="348">
        <f>'Cpte prévis.'!P36</f>
        <v>0</v>
      </c>
      <c r="N39" s="348">
        <f>'Cpte prévis.'!M143</f>
        <v>0</v>
      </c>
      <c r="O39" s="348">
        <f>'Cpte prévis.'!O248</f>
        <v>0</v>
      </c>
      <c r="P39" s="348">
        <f t="shared" si="3"/>
        <v>0</v>
      </c>
      <c r="Q39" s="348">
        <f>Vitrerie!B41</f>
        <v>0</v>
      </c>
      <c r="R39" s="348">
        <f>'Fourn. sanit.'!B38</f>
        <v>0</v>
      </c>
      <c r="S39" s="348">
        <f>'M-ondes'!B38</f>
        <v>0</v>
      </c>
      <c r="T39" s="348">
        <f>'3D'!B38</f>
        <v>0</v>
      </c>
      <c r="U39" s="348">
        <f>'Gestion déchets'!B53</f>
        <v>0</v>
      </c>
      <c r="V39" s="348"/>
      <c r="X39" s="349">
        <f t="shared" si="6"/>
        <v>0</v>
      </c>
      <c r="Y39" s="349">
        <f t="shared" si="5"/>
        <v>0</v>
      </c>
      <c r="Z39" s="350"/>
      <c r="AA39" s="317"/>
      <c r="AB39" s="317"/>
    </row>
    <row r="40" spans="1:28" ht="15" hidden="1" thickBot="1" x14ac:dyDescent="0.35">
      <c r="A40" s="387" t="str">
        <f>Info!B38</f>
        <v>AF</v>
      </c>
      <c r="B40" s="313">
        <f>'Base travail'!D53</f>
        <v>0</v>
      </c>
      <c r="C40" s="345">
        <f t="shared" si="2"/>
        <v>0</v>
      </c>
      <c r="D40" s="345">
        <f>SUMIFS('Orga. oeuvrant'!$DX$6:$DX$271,'Orga. oeuvrant'!$A$6:$A$271,A40)+SUMIFS('Orga. oeuvrant'!$DY$6:$DY$271,'Orga. oeuvrant'!$A$6:$A$271,A40)</f>
        <v>0</v>
      </c>
      <c r="E40" s="345">
        <f>'Cpte prévis.'!Q37</f>
        <v>0</v>
      </c>
      <c r="F40" s="345">
        <f>SUMIFS('Orga. Régie'!$DY$6:$DY$271,'Orga. Régie'!$A$6:$A$271,A40)+SUMIFS('Orga. Régie'!$DZ$6:$DZ$271,'Orga. Régie'!$A$6:$A$271,A40)</f>
        <v>0</v>
      </c>
      <c r="G40" s="345">
        <f>SUMIFS('Orga. Régie'!$DY$6:$DY$271,'Orga. Régie'!$A$6:$A$271,A40,'Orga. Régie'!$C$6:$C$271,"Régie")+SUMIFS('Orga. Régie'!$DZ$6:$DZ$271,'Orga. Régie'!$A$6:$A$271,A40,'Orga. Régie'!$C$6:$C$271,"Régie")</f>
        <v>0</v>
      </c>
      <c r="H40" s="345">
        <f>SUMIFS('Orga. Régie'!$DY$6:$DY$271,'Orga. Régie'!$A$6:$A$271,A40,'Orga. Régie'!$C$6:$C$271,"Factotum")+SUMIFS('Orga. Régie'!$DZ$6:$DZ$271,'Orga. Régie'!$A$6:$A$271,A40,'Orga. Régie'!$C$6:$C$271,"Factotum")</f>
        <v>0</v>
      </c>
      <c r="I40" s="345">
        <f>SUMIFS('Orga. Régie'!$DY$6:$DY$271,'Orga. Régie'!$A$6:$A$271,A40,'Orga. Régie'!$C$6:$C$271,"Intervention")+SUMIFS('Orga. Régie'!$DZ$6:$DZ$271,'Orga. Régie'!$A$6:$A$271,A40,'Orga. Régie'!$C$6:$C$271,"Intervention")</f>
        <v>0</v>
      </c>
      <c r="J40" s="345">
        <f>'Cpte prévis.'!N144</f>
        <v>0</v>
      </c>
      <c r="K40" s="345">
        <f>SUMIFS('Orga. Encadr'!$DX$6:$DX$271,'Orga. Encadr'!$A$6:$A$271,A40)+SUMIFS('Orga. Encadr'!$DY$6:$DY$271,'Orga. Encadr'!$A$6:$A$271,A40)</f>
        <v>0</v>
      </c>
      <c r="L40" s="345">
        <f>'Cpte prévis.'!N249</f>
        <v>0</v>
      </c>
      <c r="M40" s="345">
        <f>'Cpte prévis.'!P37</f>
        <v>0</v>
      </c>
      <c r="N40" s="345">
        <f>'Cpte prévis.'!M144</f>
        <v>0</v>
      </c>
      <c r="O40" s="345">
        <f>'Cpte prévis.'!O249</f>
        <v>0</v>
      </c>
      <c r="P40" s="345">
        <f t="shared" si="3"/>
        <v>0</v>
      </c>
      <c r="Q40" s="345">
        <f>Vitrerie!B42</f>
        <v>0</v>
      </c>
      <c r="R40" s="345">
        <f>'Fourn. sanit.'!B39</f>
        <v>0</v>
      </c>
      <c r="S40" s="345">
        <f>'M-ondes'!B39</f>
        <v>0</v>
      </c>
      <c r="T40" s="345">
        <f>'3D'!B39</f>
        <v>0</v>
      </c>
      <c r="U40" s="345">
        <f>'Gestion déchets'!B54</f>
        <v>0</v>
      </c>
      <c r="V40" s="345"/>
      <c r="X40" s="346">
        <f t="shared" si="6"/>
        <v>0</v>
      </c>
      <c r="Y40" s="346">
        <f t="shared" si="5"/>
        <v>0</v>
      </c>
      <c r="Z40" s="347"/>
      <c r="AA40" s="310"/>
      <c r="AB40" s="310"/>
    </row>
    <row r="41" spans="1:28" ht="15" hidden="1" thickBot="1" x14ac:dyDescent="0.35">
      <c r="A41" s="388" t="str">
        <f>Info!B39</f>
        <v>AG</v>
      </c>
      <c r="B41" s="320">
        <f>'Base travail'!D54</f>
        <v>0</v>
      </c>
      <c r="C41" s="348">
        <f t="shared" si="2"/>
        <v>0</v>
      </c>
      <c r="D41" s="348">
        <f>SUMIFS('Orga. oeuvrant'!$DX$6:$DX$271,'Orga. oeuvrant'!$A$6:$A$271,A41)+SUMIFS('Orga. oeuvrant'!$DY$6:$DY$271,'Orga. oeuvrant'!$A$6:$A$271,A41)</f>
        <v>0</v>
      </c>
      <c r="E41" s="348">
        <f>'Cpte prévis.'!Q38</f>
        <v>0</v>
      </c>
      <c r="F41" s="348">
        <f>SUMIFS('Orga. Régie'!$DY$6:$DY$271,'Orga. Régie'!$A$6:$A$271,A41)+SUMIFS('Orga. Régie'!$DZ$6:$DZ$271,'Orga. Régie'!$A$6:$A$271,A41)</f>
        <v>0</v>
      </c>
      <c r="G41" s="348">
        <f>SUMIFS('Orga. Régie'!$DY$6:$DY$271,'Orga. Régie'!$A$6:$A$271,A41,'Orga. Régie'!$C$6:$C$271,"Régie")+SUMIFS('Orga. Régie'!$DZ$6:$DZ$271,'Orga. Régie'!$A$6:$A$271,A41,'Orga. Régie'!$C$6:$C$271,"Régie")</f>
        <v>0</v>
      </c>
      <c r="H41" s="348">
        <f>SUMIFS('Orga. Régie'!$DY$6:$DY$271,'Orga. Régie'!$A$6:$A$271,A41,'Orga. Régie'!$C$6:$C$271,"Factotum")+SUMIFS('Orga. Régie'!$DZ$6:$DZ$271,'Orga. Régie'!$A$6:$A$271,A41,'Orga. Régie'!$C$6:$C$271,"Factotum")</f>
        <v>0</v>
      </c>
      <c r="I41" s="348">
        <f>SUMIFS('Orga. Régie'!$DY$6:$DY$271,'Orga. Régie'!$A$6:$A$271,A41,'Orga. Régie'!$C$6:$C$271,"Intervention")+SUMIFS('Orga. Régie'!$DZ$6:$DZ$271,'Orga. Régie'!$A$6:$A$271,A41,'Orga. Régie'!$C$6:$C$271,"Intervention")</f>
        <v>0</v>
      </c>
      <c r="J41" s="348">
        <f>'Cpte prévis.'!N145</f>
        <v>0</v>
      </c>
      <c r="K41" s="348">
        <f>SUMIFS('Orga. Encadr'!$DX$6:$DX$271,'Orga. Encadr'!$A$6:$A$271,A41)+SUMIFS('Orga. Encadr'!$DY$6:$DY$271,'Orga. Encadr'!$A$6:$A$271,A41)</f>
        <v>0</v>
      </c>
      <c r="L41" s="348">
        <f>'Cpte prévis.'!N250</f>
        <v>0</v>
      </c>
      <c r="M41" s="348">
        <f>'Cpte prévis.'!P38</f>
        <v>0</v>
      </c>
      <c r="N41" s="348">
        <f>'Cpte prévis.'!M145</f>
        <v>0</v>
      </c>
      <c r="O41" s="348">
        <f>'Cpte prévis.'!O250</f>
        <v>0</v>
      </c>
      <c r="P41" s="348">
        <f t="shared" si="3"/>
        <v>0</v>
      </c>
      <c r="Q41" s="348">
        <f>Vitrerie!B43</f>
        <v>0</v>
      </c>
      <c r="R41" s="348">
        <f>'Fourn. sanit.'!B40</f>
        <v>0</v>
      </c>
      <c r="S41" s="348">
        <f>'M-ondes'!B40</f>
        <v>0</v>
      </c>
      <c r="T41" s="348">
        <f>'3D'!B40</f>
        <v>0</v>
      </c>
      <c r="U41" s="348">
        <f>'Gestion déchets'!B55</f>
        <v>0</v>
      </c>
      <c r="V41" s="348"/>
      <c r="X41" s="349">
        <f t="shared" si="6"/>
        <v>0</v>
      </c>
      <c r="Y41" s="349">
        <f t="shared" si="5"/>
        <v>0</v>
      </c>
      <c r="Z41" s="350"/>
      <c r="AA41" s="317"/>
      <c r="AB41" s="317"/>
    </row>
    <row r="42" spans="1:28" ht="15" hidden="1" thickBot="1" x14ac:dyDescent="0.35">
      <c r="A42" s="387" t="str">
        <f>Info!B40</f>
        <v>AH</v>
      </c>
      <c r="B42" s="313">
        <f>'Base travail'!D55</f>
        <v>0</v>
      </c>
      <c r="C42" s="345">
        <f t="shared" si="2"/>
        <v>0</v>
      </c>
      <c r="D42" s="345">
        <f>SUMIFS('Orga. oeuvrant'!$DX$6:$DX$271,'Orga. oeuvrant'!$A$6:$A$271,A42)+SUMIFS('Orga. oeuvrant'!$DY$6:$DY$271,'Orga. oeuvrant'!$A$6:$A$271,A42)</f>
        <v>0</v>
      </c>
      <c r="E42" s="345">
        <f>'Cpte prévis.'!Q39</f>
        <v>0</v>
      </c>
      <c r="F42" s="345">
        <f>SUMIFS('Orga. Régie'!$DY$6:$DY$271,'Orga. Régie'!$A$6:$A$271,A42)+SUMIFS('Orga. Régie'!$DZ$6:$DZ$271,'Orga. Régie'!$A$6:$A$271,A42)</f>
        <v>0</v>
      </c>
      <c r="G42" s="345">
        <f>SUMIFS('Orga. Régie'!$DY$6:$DY$271,'Orga. Régie'!$A$6:$A$271,A42,'Orga. Régie'!$C$6:$C$271,"Régie")+SUMIFS('Orga. Régie'!$DZ$6:$DZ$271,'Orga. Régie'!$A$6:$A$271,A42,'Orga. Régie'!$C$6:$C$271,"Régie")</f>
        <v>0</v>
      </c>
      <c r="H42" s="345">
        <f>SUMIFS('Orga. Régie'!$DY$6:$DY$271,'Orga. Régie'!$A$6:$A$271,A42,'Orga. Régie'!$C$6:$C$271,"Factotum")+SUMIFS('Orga. Régie'!$DZ$6:$DZ$271,'Orga. Régie'!$A$6:$A$271,A42,'Orga. Régie'!$C$6:$C$271,"Factotum")</f>
        <v>0</v>
      </c>
      <c r="I42" s="345">
        <f>SUMIFS('Orga. Régie'!$DY$6:$DY$271,'Orga. Régie'!$A$6:$A$271,A42,'Orga. Régie'!$C$6:$C$271,"Intervention")+SUMIFS('Orga. Régie'!$DZ$6:$DZ$271,'Orga. Régie'!$A$6:$A$271,A42,'Orga. Régie'!$C$6:$C$271,"Intervention")</f>
        <v>0</v>
      </c>
      <c r="J42" s="345">
        <f>'Cpte prévis.'!N146</f>
        <v>0</v>
      </c>
      <c r="K42" s="345">
        <f>SUMIFS('Orga. Encadr'!$DX$6:$DX$271,'Orga. Encadr'!$A$6:$A$271,A42)+SUMIFS('Orga. Encadr'!$DY$6:$DY$271,'Orga. Encadr'!$A$6:$A$271,A42)</f>
        <v>0</v>
      </c>
      <c r="L42" s="345">
        <f>'Cpte prévis.'!N251</f>
        <v>0</v>
      </c>
      <c r="M42" s="345">
        <f>'Cpte prévis.'!P39</f>
        <v>0</v>
      </c>
      <c r="N42" s="345">
        <f>'Cpte prévis.'!M146</f>
        <v>0</v>
      </c>
      <c r="O42" s="345">
        <f>'Cpte prévis.'!O251</f>
        <v>0</v>
      </c>
      <c r="P42" s="345">
        <f t="shared" si="3"/>
        <v>0</v>
      </c>
      <c r="Q42" s="345">
        <f>Vitrerie!B44</f>
        <v>0</v>
      </c>
      <c r="R42" s="345">
        <f>'Fourn. sanit.'!B41</f>
        <v>0</v>
      </c>
      <c r="S42" s="345">
        <f>'M-ondes'!B41</f>
        <v>0</v>
      </c>
      <c r="T42" s="345">
        <f>'3D'!B41</f>
        <v>0</v>
      </c>
      <c r="U42" s="345">
        <f>'Gestion déchets'!B56</f>
        <v>0</v>
      </c>
      <c r="V42" s="345"/>
      <c r="X42" s="346">
        <f t="shared" si="6"/>
        <v>0</v>
      </c>
      <c r="Y42" s="346">
        <f t="shared" si="5"/>
        <v>0</v>
      </c>
      <c r="Z42" s="347"/>
      <c r="AA42" s="310"/>
      <c r="AB42" s="310"/>
    </row>
    <row r="43" spans="1:28" ht="15" hidden="1" thickBot="1" x14ac:dyDescent="0.35">
      <c r="A43" s="388" t="str">
        <f>Info!B41</f>
        <v>AI</v>
      </c>
      <c r="B43" s="320">
        <f>'Base travail'!D56</f>
        <v>0</v>
      </c>
      <c r="C43" s="348">
        <f t="shared" si="2"/>
        <v>0</v>
      </c>
      <c r="D43" s="348">
        <f>SUMIFS('Orga. oeuvrant'!$DX$6:$DX$271,'Orga. oeuvrant'!$A$6:$A$271,A43)+SUMIFS('Orga. oeuvrant'!$DY$6:$DY$271,'Orga. oeuvrant'!$A$6:$A$271,A43)</f>
        <v>0</v>
      </c>
      <c r="E43" s="348">
        <f>'Cpte prévis.'!Q40</f>
        <v>0</v>
      </c>
      <c r="F43" s="348">
        <f>SUMIFS('Orga. Régie'!$DY$6:$DY$271,'Orga. Régie'!$A$6:$A$271,A43)+SUMIFS('Orga. Régie'!$DZ$6:$DZ$271,'Orga. Régie'!$A$6:$A$271,A43)</f>
        <v>0</v>
      </c>
      <c r="G43" s="348">
        <f>SUMIFS('Orga. Régie'!$DY$6:$DY$271,'Orga. Régie'!$A$6:$A$271,A43,'Orga. Régie'!$C$6:$C$271,"Régie")+SUMIFS('Orga. Régie'!$DZ$6:$DZ$271,'Orga. Régie'!$A$6:$A$271,A43,'Orga. Régie'!$C$6:$C$271,"Régie")</f>
        <v>0</v>
      </c>
      <c r="H43" s="348">
        <f>SUMIFS('Orga. Régie'!$DY$6:$DY$271,'Orga. Régie'!$A$6:$A$271,A43,'Orga. Régie'!$C$6:$C$271,"Factotum")+SUMIFS('Orga. Régie'!$DZ$6:$DZ$271,'Orga. Régie'!$A$6:$A$271,A43,'Orga. Régie'!$C$6:$C$271,"Factotum")</f>
        <v>0</v>
      </c>
      <c r="I43" s="348">
        <f>SUMIFS('Orga. Régie'!$DY$6:$DY$271,'Orga. Régie'!$A$6:$A$271,A43,'Orga. Régie'!$C$6:$C$271,"Intervention")+SUMIFS('Orga. Régie'!$DZ$6:$DZ$271,'Orga. Régie'!$A$6:$A$271,A43,'Orga. Régie'!$C$6:$C$271,"Intervention")</f>
        <v>0</v>
      </c>
      <c r="J43" s="348">
        <f>'Cpte prévis.'!N147</f>
        <v>0</v>
      </c>
      <c r="K43" s="348">
        <f>SUMIFS('Orga. Encadr'!$DX$6:$DX$271,'Orga. Encadr'!$A$6:$A$271,A43)+SUMIFS('Orga. Encadr'!$DY$6:$DY$271,'Orga. Encadr'!$A$6:$A$271,A43)</f>
        <v>0</v>
      </c>
      <c r="L43" s="348">
        <f>'Cpte prévis.'!N252</f>
        <v>0</v>
      </c>
      <c r="M43" s="348">
        <f>'Cpte prévis.'!P40</f>
        <v>0</v>
      </c>
      <c r="N43" s="348">
        <f>'Cpte prévis.'!M147</f>
        <v>0</v>
      </c>
      <c r="O43" s="348">
        <f>'Cpte prévis.'!O252</f>
        <v>0</v>
      </c>
      <c r="P43" s="348">
        <f t="shared" si="3"/>
        <v>0</v>
      </c>
      <c r="Q43" s="348">
        <f>Vitrerie!B45</f>
        <v>0</v>
      </c>
      <c r="R43" s="348">
        <f>'Fourn. sanit.'!B42</f>
        <v>0</v>
      </c>
      <c r="S43" s="348">
        <f>'M-ondes'!B42</f>
        <v>0</v>
      </c>
      <c r="T43" s="348">
        <f>'3D'!B42</f>
        <v>0</v>
      </c>
      <c r="U43" s="348">
        <f>'Gestion déchets'!B57</f>
        <v>0</v>
      </c>
      <c r="V43" s="348"/>
      <c r="X43" s="349">
        <f t="shared" si="6"/>
        <v>0</v>
      </c>
      <c r="Y43" s="349">
        <f t="shared" si="5"/>
        <v>0</v>
      </c>
      <c r="Z43" s="350"/>
      <c r="AA43" s="317"/>
      <c r="AB43" s="317"/>
    </row>
    <row r="44" spans="1:28" ht="15" hidden="1" thickBot="1" x14ac:dyDescent="0.35">
      <c r="A44" s="387" t="str">
        <f>Info!B42</f>
        <v>AJ</v>
      </c>
      <c r="B44" s="313">
        <f>'Base travail'!D57</f>
        <v>0</v>
      </c>
      <c r="C44" s="345">
        <f t="shared" si="2"/>
        <v>0</v>
      </c>
      <c r="D44" s="345">
        <f>SUMIFS('Orga. oeuvrant'!$DX$6:$DX$271,'Orga. oeuvrant'!$A$6:$A$271,A44)+SUMIFS('Orga. oeuvrant'!$DY$6:$DY$271,'Orga. oeuvrant'!$A$6:$A$271,A44)</f>
        <v>0</v>
      </c>
      <c r="E44" s="345">
        <f>'Cpte prévis.'!Q41</f>
        <v>0</v>
      </c>
      <c r="F44" s="345">
        <f>SUMIFS('Orga. Régie'!$DY$6:$DY$271,'Orga. Régie'!$A$6:$A$271,A44)+SUMIFS('Orga. Régie'!$DZ$6:$DZ$271,'Orga. Régie'!$A$6:$A$271,A44)</f>
        <v>0</v>
      </c>
      <c r="G44" s="345">
        <f>SUMIFS('Orga. Régie'!$DY$6:$DY$271,'Orga. Régie'!$A$6:$A$271,A44,'Orga. Régie'!$C$6:$C$271,"Régie")+SUMIFS('Orga. Régie'!$DZ$6:$DZ$271,'Orga. Régie'!$A$6:$A$271,A44,'Orga. Régie'!$C$6:$C$271,"Régie")</f>
        <v>0</v>
      </c>
      <c r="H44" s="345">
        <f>SUMIFS('Orga. Régie'!$DY$6:$DY$271,'Orga. Régie'!$A$6:$A$271,A44,'Orga. Régie'!$C$6:$C$271,"Factotum")+SUMIFS('Orga. Régie'!$DZ$6:$DZ$271,'Orga. Régie'!$A$6:$A$271,A44,'Orga. Régie'!$C$6:$C$271,"Factotum")</f>
        <v>0</v>
      </c>
      <c r="I44" s="345">
        <f>SUMIFS('Orga. Régie'!$DY$6:$DY$271,'Orga. Régie'!$A$6:$A$271,A44,'Orga. Régie'!$C$6:$C$271,"Intervention")+SUMIFS('Orga. Régie'!$DZ$6:$DZ$271,'Orga. Régie'!$A$6:$A$271,A44,'Orga. Régie'!$C$6:$C$271,"Intervention")</f>
        <v>0</v>
      </c>
      <c r="J44" s="345">
        <f>'Cpte prévis.'!N148</f>
        <v>0</v>
      </c>
      <c r="K44" s="345">
        <f>SUMIFS('Orga. Encadr'!$DX$6:$DX$271,'Orga. Encadr'!$A$6:$A$271,A44)+SUMIFS('Orga. Encadr'!$DY$6:$DY$271,'Orga. Encadr'!$A$6:$A$271,A44)</f>
        <v>0</v>
      </c>
      <c r="L44" s="345">
        <f>'Cpte prévis.'!N253</f>
        <v>0</v>
      </c>
      <c r="M44" s="345">
        <f>'Cpte prévis.'!P41</f>
        <v>0</v>
      </c>
      <c r="N44" s="345">
        <f>'Cpte prévis.'!M148</f>
        <v>0</v>
      </c>
      <c r="O44" s="345">
        <f>'Cpte prévis.'!O253</f>
        <v>0</v>
      </c>
      <c r="P44" s="345">
        <f t="shared" si="3"/>
        <v>0</v>
      </c>
      <c r="Q44" s="345">
        <f>Vitrerie!B46</f>
        <v>0</v>
      </c>
      <c r="R44" s="345">
        <f>'Fourn. sanit.'!B43</f>
        <v>0</v>
      </c>
      <c r="S44" s="345">
        <f>'M-ondes'!B43</f>
        <v>0</v>
      </c>
      <c r="T44" s="345">
        <f>'3D'!B43</f>
        <v>0</v>
      </c>
      <c r="U44" s="345">
        <f>'Gestion déchets'!B58</f>
        <v>0</v>
      </c>
      <c r="V44" s="345"/>
      <c r="X44" s="346">
        <f t="shared" si="6"/>
        <v>0</v>
      </c>
      <c r="Y44" s="346">
        <f t="shared" si="5"/>
        <v>0</v>
      </c>
      <c r="Z44" s="347"/>
      <c r="AA44" s="310"/>
      <c r="AB44" s="310"/>
    </row>
    <row r="45" spans="1:28" ht="15" hidden="1" thickBot="1" x14ac:dyDescent="0.35">
      <c r="A45" s="388" t="str">
        <f>Info!B43</f>
        <v>AK</v>
      </c>
      <c r="B45" s="320">
        <f>'Base travail'!D58</f>
        <v>0</v>
      </c>
      <c r="C45" s="348">
        <f t="shared" si="2"/>
        <v>0</v>
      </c>
      <c r="D45" s="348">
        <f>SUMIFS('Orga. oeuvrant'!$DX$6:$DX$271,'Orga. oeuvrant'!$A$6:$A$271,A45)+SUMIFS('Orga. oeuvrant'!$DY$6:$DY$271,'Orga. oeuvrant'!$A$6:$A$271,A45)</f>
        <v>0</v>
      </c>
      <c r="E45" s="348">
        <f>'Cpte prévis.'!Q42</f>
        <v>0</v>
      </c>
      <c r="F45" s="348">
        <f>SUMIFS('Orga. Régie'!$DY$6:$DY$271,'Orga. Régie'!$A$6:$A$271,A45)+SUMIFS('Orga. Régie'!$DZ$6:$DZ$271,'Orga. Régie'!$A$6:$A$271,A45)</f>
        <v>0</v>
      </c>
      <c r="G45" s="348">
        <f>SUMIFS('Orga. Régie'!$DY$6:$DY$271,'Orga. Régie'!$A$6:$A$271,A45,'Orga. Régie'!$C$6:$C$271,"Régie")+SUMIFS('Orga. Régie'!$DZ$6:$DZ$271,'Orga. Régie'!$A$6:$A$271,A45,'Orga. Régie'!$C$6:$C$271,"Régie")</f>
        <v>0</v>
      </c>
      <c r="H45" s="348">
        <f>SUMIFS('Orga. Régie'!$DY$6:$DY$271,'Orga. Régie'!$A$6:$A$271,A45,'Orga. Régie'!$C$6:$C$271,"Factotum")+SUMIFS('Orga. Régie'!$DZ$6:$DZ$271,'Orga. Régie'!$A$6:$A$271,A45,'Orga. Régie'!$C$6:$C$271,"Factotum")</f>
        <v>0</v>
      </c>
      <c r="I45" s="348">
        <f>SUMIFS('Orga. Régie'!$DY$6:$DY$271,'Orga. Régie'!$A$6:$A$271,A45,'Orga. Régie'!$C$6:$C$271,"Intervention")+SUMIFS('Orga. Régie'!$DZ$6:$DZ$271,'Orga. Régie'!$A$6:$A$271,A45,'Orga. Régie'!$C$6:$C$271,"Intervention")</f>
        <v>0</v>
      </c>
      <c r="J45" s="348">
        <f>'Cpte prévis.'!N149</f>
        <v>0</v>
      </c>
      <c r="K45" s="348">
        <f>SUMIFS('Orga. Encadr'!$DX$6:$DX$271,'Orga. Encadr'!$A$6:$A$271,A45)+SUMIFS('Orga. Encadr'!$DY$6:$DY$271,'Orga. Encadr'!$A$6:$A$271,A45)</f>
        <v>0</v>
      </c>
      <c r="L45" s="348">
        <f>'Cpte prévis.'!N254</f>
        <v>0</v>
      </c>
      <c r="M45" s="348">
        <f>'Cpte prévis.'!P42</f>
        <v>0</v>
      </c>
      <c r="N45" s="348">
        <f>'Cpte prévis.'!M149</f>
        <v>0</v>
      </c>
      <c r="O45" s="348">
        <f>'Cpte prévis.'!O254</f>
        <v>0</v>
      </c>
      <c r="P45" s="348">
        <f t="shared" si="3"/>
        <v>0</v>
      </c>
      <c r="Q45" s="348">
        <f>Vitrerie!B47</f>
        <v>0</v>
      </c>
      <c r="R45" s="348">
        <f>'Fourn. sanit.'!B44</f>
        <v>0</v>
      </c>
      <c r="S45" s="348">
        <f>'M-ondes'!B44</f>
        <v>0</v>
      </c>
      <c r="T45" s="348">
        <f>'3D'!B44</f>
        <v>0</v>
      </c>
      <c r="U45" s="348">
        <f>'Gestion déchets'!B59</f>
        <v>0</v>
      </c>
      <c r="V45" s="348"/>
      <c r="X45" s="349">
        <f t="shared" si="6"/>
        <v>0</v>
      </c>
      <c r="Y45" s="349">
        <f t="shared" si="5"/>
        <v>0</v>
      </c>
      <c r="Z45" s="350"/>
      <c r="AA45" s="317"/>
      <c r="AB45" s="317"/>
    </row>
    <row r="46" spans="1:28" ht="15" hidden="1" thickBot="1" x14ac:dyDescent="0.35">
      <c r="A46" s="387" t="str">
        <f>Info!B44</f>
        <v>AL</v>
      </c>
      <c r="B46" s="313">
        <f>'Base travail'!D59</f>
        <v>0</v>
      </c>
      <c r="C46" s="345">
        <f t="shared" si="2"/>
        <v>0</v>
      </c>
      <c r="D46" s="345">
        <f>SUMIFS('Orga. oeuvrant'!$DX$6:$DX$271,'Orga. oeuvrant'!$A$6:$A$271,A46)+SUMIFS('Orga. oeuvrant'!$DY$6:$DY$271,'Orga. oeuvrant'!$A$6:$A$271,A46)</f>
        <v>0</v>
      </c>
      <c r="E46" s="345">
        <f>'Cpte prévis.'!Q43</f>
        <v>0</v>
      </c>
      <c r="F46" s="345">
        <f>SUMIFS('Orga. Régie'!$DY$6:$DY$271,'Orga. Régie'!$A$6:$A$271,A46)+SUMIFS('Orga. Régie'!$DZ$6:$DZ$271,'Orga. Régie'!$A$6:$A$271,A46)</f>
        <v>0</v>
      </c>
      <c r="G46" s="345">
        <f>SUMIFS('Orga. Régie'!$DY$6:$DY$271,'Orga. Régie'!$A$6:$A$271,A46,'Orga. Régie'!$C$6:$C$271,"Régie")+SUMIFS('Orga. Régie'!$DZ$6:$DZ$271,'Orga. Régie'!$A$6:$A$271,A46,'Orga. Régie'!$C$6:$C$271,"Régie")</f>
        <v>0</v>
      </c>
      <c r="H46" s="345">
        <f>SUMIFS('Orga. Régie'!$DY$6:$DY$271,'Orga. Régie'!$A$6:$A$271,A46,'Orga. Régie'!$C$6:$C$271,"Factotum")+SUMIFS('Orga. Régie'!$DZ$6:$DZ$271,'Orga. Régie'!$A$6:$A$271,A46,'Orga. Régie'!$C$6:$C$271,"Factotum")</f>
        <v>0</v>
      </c>
      <c r="I46" s="345">
        <f>SUMIFS('Orga. Régie'!$DY$6:$DY$271,'Orga. Régie'!$A$6:$A$271,A46,'Orga. Régie'!$C$6:$C$271,"Intervention")+SUMIFS('Orga. Régie'!$DZ$6:$DZ$271,'Orga. Régie'!$A$6:$A$271,A46,'Orga. Régie'!$C$6:$C$271,"Intervention")</f>
        <v>0</v>
      </c>
      <c r="J46" s="345">
        <f>'Cpte prévis.'!N150</f>
        <v>0</v>
      </c>
      <c r="K46" s="345">
        <f>SUMIFS('Orga. Encadr'!$DX$6:$DX$271,'Orga. Encadr'!$A$6:$A$271,A46)+SUMIFS('Orga. Encadr'!$DY$6:$DY$271,'Orga. Encadr'!$A$6:$A$271,A46)</f>
        <v>0</v>
      </c>
      <c r="L46" s="345">
        <f>'Cpte prévis.'!N255</f>
        <v>0</v>
      </c>
      <c r="M46" s="345">
        <f>'Cpte prévis.'!P43</f>
        <v>0</v>
      </c>
      <c r="N46" s="345">
        <f>'Cpte prévis.'!M150</f>
        <v>0</v>
      </c>
      <c r="O46" s="345">
        <f>'Cpte prévis.'!O255</f>
        <v>0</v>
      </c>
      <c r="P46" s="345">
        <f t="shared" si="3"/>
        <v>0</v>
      </c>
      <c r="Q46" s="345">
        <f>Vitrerie!B48</f>
        <v>0</v>
      </c>
      <c r="R46" s="345">
        <f>'Fourn. sanit.'!B45</f>
        <v>0</v>
      </c>
      <c r="S46" s="345">
        <f>'M-ondes'!B45</f>
        <v>0</v>
      </c>
      <c r="T46" s="345">
        <f>'3D'!B45</f>
        <v>0</v>
      </c>
      <c r="U46" s="345">
        <f>'Gestion déchets'!B60</f>
        <v>0</v>
      </c>
      <c r="V46" s="345"/>
      <c r="X46" s="346">
        <f t="shared" si="6"/>
        <v>0</v>
      </c>
      <c r="Y46" s="346">
        <f t="shared" si="5"/>
        <v>0</v>
      </c>
      <c r="Z46" s="347"/>
      <c r="AA46" s="310"/>
      <c r="AB46" s="310"/>
    </row>
    <row r="47" spans="1:28" ht="15" hidden="1" thickBot="1" x14ac:dyDescent="0.35">
      <c r="A47" s="388" t="str">
        <f>Info!B45</f>
        <v>AM</v>
      </c>
      <c r="B47" s="320">
        <f>'Base travail'!D60</f>
        <v>0</v>
      </c>
      <c r="C47" s="348">
        <f t="shared" si="2"/>
        <v>0</v>
      </c>
      <c r="D47" s="348">
        <f>SUMIFS('Orga. oeuvrant'!$DX$6:$DX$271,'Orga. oeuvrant'!$A$6:$A$271,A47)+SUMIFS('Orga. oeuvrant'!$DY$6:$DY$271,'Orga. oeuvrant'!$A$6:$A$271,A47)</f>
        <v>0</v>
      </c>
      <c r="E47" s="348">
        <f>'Cpte prévis.'!Q44</f>
        <v>0</v>
      </c>
      <c r="F47" s="348">
        <f>SUMIFS('Orga. Régie'!$DY$6:$DY$271,'Orga. Régie'!$A$6:$A$271,A47)+SUMIFS('Orga. Régie'!$DZ$6:$DZ$271,'Orga. Régie'!$A$6:$A$271,A47)</f>
        <v>0</v>
      </c>
      <c r="G47" s="348">
        <f>SUMIFS('Orga. Régie'!$DY$6:$DY$271,'Orga. Régie'!$A$6:$A$271,A47,'Orga. Régie'!$C$6:$C$271,"Régie")+SUMIFS('Orga. Régie'!$DZ$6:$DZ$271,'Orga. Régie'!$A$6:$A$271,A47,'Orga. Régie'!$C$6:$C$271,"Régie")</f>
        <v>0</v>
      </c>
      <c r="H47" s="348">
        <f>SUMIFS('Orga. Régie'!$DY$6:$DY$271,'Orga. Régie'!$A$6:$A$271,A47,'Orga. Régie'!$C$6:$C$271,"Factotum")+SUMIFS('Orga. Régie'!$DZ$6:$DZ$271,'Orga. Régie'!$A$6:$A$271,A47,'Orga. Régie'!$C$6:$C$271,"Factotum")</f>
        <v>0</v>
      </c>
      <c r="I47" s="348">
        <f>SUMIFS('Orga. Régie'!$DY$6:$DY$271,'Orga. Régie'!$A$6:$A$271,A47,'Orga. Régie'!$C$6:$C$271,"Intervention")+SUMIFS('Orga. Régie'!$DZ$6:$DZ$271,'Orga. Régie'!$A$6:$A$271,A47,'Orga. Régie'!$C$6:$C$271,"Intervention")</f>
        <v>0</v>
      </c>
      <c r="J47" s="348">
        <f>'Cpte prévis.'!N151</f>
        <v>0</v>
      </c>
      <c r="K47" s="348">
        <f>SUMIFS('Orga. Encadr'!$DX$6:$DX$271,'Orga. Encadr'!$A$6:$A$271,A47)+SUMIFS('Orga. Encadr'!$DY$6:$DY$271,'Orga. Encadr'!$A$6:$A$271,A47)</f>
        <v>0</v>
      </c>
      <c r="L47" s="348">
        <f>'Cpte prévis.'!N256</f>
        <v>0</v>
      </c>
      <c r="M47" s="348">
        <f>'Cpte prévis.'!P44</f>
        <v>0</v>
      </c>
      <c r="N47" s="348">
        <f>'Cpte prévis.'!M151</f>
        <v>0</v>
      </c>
      <c r="O47" s="348">
        <f>'Cpte prévis.'!O256</f>
        <v>0</v>
      </c>
      <c r="P47" s="348">
        <f t="shared" si="3"/>
        <v>0</v>
      </c>
      <c r="Q47" s="348">
        <f>Vitrerie!B49</f>
        <v>0</v>
      </c>
      <c r="R47" s="348">
        <f>'Fourn. sanit.'!B46</f>
        <v>0</v>
      </c>
      <c r="S47" s="348">
        <f>'M-ondes'!B46</f>
        <v>0</v>
      </c>
      <c r="T47" s="348">
        <f>'3D'!B46</f>
        <v>0</v>
      </c>
      <c r="U47" s="348">
        <f>'Gestion déchets'!B61</f>
        <v>0</v>
      </c>
      <c r="V47" s="348"/>
      <c r="X47" s="349">
        <f t="shared" si="6"/>
        <v>0</v>
      </c>
      <c r="Y47" s="349">
        <f t="shared" si="5"/>
        <v>0</v>
      </c>
      <c r="Z47" s="350"/>
      <c r="AA47" s="317"/>
      <c r="AB47" s="317"/>
    </row>
    <row r="48" spans="1:28" ht="15" hidden="1" thickBot="1" x14ac:dyDescent="0.35">
      <c r="A48" s="387" t="str">
        <f>Info!B46</f>
        <v>AN</v>
      </c>
      <c r="B48" s="313">
        <f>'Base travail'!D61</f>
        <v>0</v>
      </c>
      <c r="C48" s="345">
        <f t="shared" si="2"/>
        <v>0</v>
      </c>
      <c r="D48" s="345">
        <f>SUMIFS('Orga. oeuvrant'!$DX$6:$DX$271,'Orga. oeuvrant'!$A$6:$A$271,A48)+SUMIFS('Orga. oeuvrant'!$DY$6:$DY$271,'Orga. oeuvrant'!$A$6:$A$271,A48)</f>
        <v>0</v>
      </c>
      <c r="E48" s="345">
        <f>'Cpte prévis.'!Q45</f>
        <v>0</v>
      </c>
      <c r="F48" s="345">
        <f>SUMIFS('Orga. Régie'!$DY$6:$DY$271,'Orga. Régie'!$A$6:$A$271,A48)+SUMIFS('Orga. Régie'!$DZ$6:$DZ$271,'Orga. Régie'!$A$6:$A$271,A48)</f>
        <v>0</v>
      </c>
      <c r="G48" s="345">
        <f>SUMIFS('Orga. Régie'!$DY$6:$DY$271,'Orga. Régie'!$A$6:$A$271,A48,'Orga. Régie'!$C$6:$C$271,"Régie")+SUMIFS('Orga. Régie'!$DZ$6:$DZ$271,'Orga. Régie'!$A$6:$A$271,A48,'Orga. Régie'!$C$6:$C$271,"Régie")</f>
        <v>0</v>
      </c>
      <c r="H48" s="345">
        <f>SUMIFS('Orga. Régie'!$DY$6:$DY$271,'Orga. Régie'!$A$6:$A$271,A48,'Orga. Régie'!$C$6:$C$271,"Factotum")+SUMIFS('Orga. Régie'!$DZ$6:$DZ$271,'Orga. Régie'!$A$6:$A$271,A48,'Orga. Régie'!$C$6:$C$271,"Factotum")</f>
        <v>0</v>
      </c>
      <c r="I48" s="345">
        <f>SUMIFS('Orga. Régie'!$DY$6:$DY$271,'Orga. Régie'!$A$6:$A$271,A48,'Orga. Régie'!$C$6:$C$271,"Intervention")+SUMIFS('Orga. Régie'!$DZ$6:$DZ$271,'Orga. Régie'!$A$6:$A$271,A48,'Orga. Régie'!$C$6:$C$271,"Intervention")</f>
        <v>0</v>
      </c>
      <c r="J48" s="345">
        <f>'Cpte prévis.'!N152</f>
        <v>0</v>
      </c>
      <c r="K48" s="345">
        <f>SUMIFS('Orga. Encadr'!$DX$6:$DX$271,'Orga. Encadr'!$A$6:$A$271,A48)+SUMIFS('Orga. Encadr'!$DY$6:$DY$271,'Orga. Encadr'!$A$6:$A$271,A48)</f>
        <v>0</v>
      </c>
      <c r="L48" s="345">
        <f>'Cpte prévis.'!N257</f>
        <v>0</v>
      </c>
      <c r="M48" s="345">
        <f>'Cpte prévis.'!P45</f>
        <v>0</v>
      </c>
      <c r="N48" s="345">
        <f>'Cpte prévis.'!M152</f>
        <v>0</v>
      </c>
      <c r="O48" s="345">
        <f>'Cpte prévis.'!O257</f>
        <v>0</v>
      </c>
      <c r="P48" s="345">
        <f t="shared" si="3"/>
        <v>0</v>
      </c>
      <c r="Q48" s="345">
        <f>Vitrerie!B50</f>
        <v>0</v>
      </c>
      <c r="R48" s="345">
        <f>'Fourn. sanit.'!B47</f>
        <v>0</v>
      </c>
      <c r="S48" s="345">
        <f>'M-ondes'!B47</f>
        <v>0</v>
      </c>
      <c r="T48" s="345">
        <f>'3D'!B47</f>
        <v>0</v>
      </c>
      <c r="U48" s="345">
        <f>'Gestion déchets'!B62</f>
        <v>0</v>
      </c>
      <c r="V48" s="345"/>
      <c r="X48" s="346">
        <f t="shared" si="6"/>
        <v>0</v>
      </c>
      <c r="Y48" s="346">
        <f t="shared" si="5"/>
        <v>0</v>
      </c>
      <c r="Z48" s="347"/>
      <c r="AA48" s="310"/>
      <c r="AB48" s="310"/>
    </row>
    <row r="49" spans="1:28" ht="15" hidden="1" thickBot="1" x14ac:dyDescent="0.35">
      <c r="A49" s="388" t="str">
        <f>Info!B47</f>
        <v>AO</v>
      </c>
      <c r="B49" s="320">
        <f>'Base travail'!D62</f>
        <v>0</v>
      </c>
      <c r="C49" s="348">
        <f t="shared" si="2"/>
        <v>0</v>
      </c>
      <c r="D49" s="348">
        <f>SUMIFS('Orga. oeuvrant'!$DX$6:$DX$271,'Orga. oeuvrant'!$A$6:$A$271,A49)+SUMIFS('Orga. oeuvrant'!$DY$6:$DY$271,'Orga. oeuvrant'!$A$6:$A$271,A49)</f>
        <v>0</v>
      </c>
      <c r="E49" s="348">
        <f>'Cpte prévis.'!Q46</f>
        <v>0</v>
      </c>
      <c r="F49" s="348">
        <f>SUMIFS('Orga. Régie'!$DY$6:$DY$271,'Orga. Régie'!$A$6:$A$271,A49)+SUMIFS('Orga. Régie'!$DZ$6:$DZ$271,'Orga. Régie'!$A$6:$A$271,A49)</f>
        <v>0</v>
      </c>
      <c r="G49" s="348">
        <f>SUMIFS('Orga. Régie'!$DY$6:$DY$271,'Orga. Régie'!$A$6:$A$271,A49,'Orga. Régie'!$C$6:$C$271,"Régie")+SUMIFS('Orga. Régie'!$DZ$6:$DZ$271,'Orga. Régie'!$A$6:$A$271,A49,'Orga. Régie'!$C$6:$C$271,"Régie")</f>
        <v>0</v>
      </c>
      <c r="H49" s="348">
        <f>SUMIFS('Orga. Régie'!$DY$6:$DY$271,'Orga. Régie'!$A$6:$A$271,A49,'Orga. Régie'!$C$6:$C$271,"Factotum")+SUMIFS('Orga. Régie'!$DZ$6:$DZ$271,'Orga. Régie'!$A$6:$A$271,A49,'Orga. Régie'!$C$6:$C$271,"Factotum")</f>
        <v>0</v>
      </c>
      <c r="I49" s="348">
        <f>SUMIFS('Orga. Régie'!$DY$6:$DY$271,'Orga. Régie'!$A$6:$A$271,A49,'Orga. Régie'!$C$6:$C$271,"Intervention")+SUMIFS('Orga. Régie'!$DZ$6:$DZ$271,'Orga. Régie'!$A$6:$A$271,A49,'Orga. Régie'!$C$6:$C$271,"Intervention")</f>
        <v>0</v>
      </c>
      <c r="J49" s="348">
        <f>'Cpte prévis.'!N153</f>
        <v>0</v>
      </c>
      <c r="K49" s="348">
        <f>SUMIFS('Orga. Encadr'!$DX$6:$DX$271,'Orga. Encadr'!$A$6:$A$271,A49)+SUMIFS('Orga. Encadr'!$DY$6:$DY$271,'Orga. Encadr'!$A$6:$A$271,A49)</f>
        <v>0</v>
      </c>
      <c r="L49" s="348">
        <f>'Cpte prévis.'!N258</f>
        <v>0</v>
      </c>
      <c r="M49" s="348">
        <f>'Cpte prévis.'!P46</f>
        <v>0</v>
      </c>
      <c r="N49" s="348">
        <f>'Cpte prévis.'!M153</f>
        <v>0</v>
      </c>
      <c r="O49" s="348">
        <f>'Cpte prévis.'!O258</f>
        <v>0</v>
      </c>
      <c r="P49" s="348">
        <f t="shared" si="3"/>
        <v>0</v>
      </c>
      <c r="Q49" s="348">
        <f>Vitrerie!B51</f>
        <v>0</v>
      </c>
      <c r="R49" s="348">
        <f>'Fourn. sanit.'!B48</f>
        <v>0</v>
      </c>
      <c r="S49" s="348">
        <f>'M-ondes'!B48</f>
        <v>0</v>
      </c>
      <c r="T49" s="348">
        <f>'3D'!B48</f>
        <v>0</v>
      </c>
      <c r="U49" s="348">
        <f>'Gestion déchets'!B63</f>
        <v>0</v>
      </c>
      <c r="V49" s="348"/>
      <c r="X49" s="349">
        <f t="shared" si="6"/>
        <v>0</v>
      </c>
      <c r="Y49" s="349">
        <f t="shared" si="5"/>
        <v>0</v>
      </c>
      <c r="Z49" s="350"/>
      <c r="AA49" s="317"/>
      <c r="AB49" s="317"/>
    </row>
    <row r="50" spans="1:28" ht="15" hidden="1" thickBot="1" x14ac:dyDescent="0.35">
      <c r="A50" s="387" t="str">
        <f>Info!B48</f>
        <v>AP</v>
      </c>
      <c r="B50" s="313">
        <f>'Base travail'!D63</f>
        <v>0</v>
      </c>
      <c r="C50" s="345">
        <f t="shared" si="2"/>
        <v>0</v>
      </c>
      <c r="D50" s="345">
        <f>SUMIFS('Orga. oeuvrant'!$DX$6:$DX$271,'Orga. oeuvrant'!$A$6:$A$271,A50)+SUMIFS('Orga. oeuvrant'!$DY$6:$DY$271,'Orga. oeuvrant'!$A$6:$A$271,A50)</f>
        <v>0</v>
      </c>
      <c r="E50" s="345">
        <f>'Cpte prévis.'!Q47</f>
        <v>0</v>
      </c>
      <c r="F50" s="345">
        <f>SUMIFS('Orga. Régie'!$DY$6:$DY$271,'Orga. Régie'!$A$6:$A$271,A50)+SUMIFS('Orga. Régie'!$DZ$6:$DZ$271,'Orga. Régie'!$A$6:$A$271,A50)</f>
        <v>0</v>
      </c>
      <c r="G50" s="345">
        <f>SUMIFS('Orga. Régie'!$DY$6:$DY$271,'Orga. Régie'!$A$6:$A$271,A50,'Orga. Régie'!$C$6:$C$271,"Régie")+SUMIFS('Orga. Régie'!$DZ$6:$DZ$271,'Orga. Régie'!$A$6:$A$271,A50,'Orga. Régie'!$C$6:$C$271,"Régie")</f>
        <v>0</v>
      </c>
      <c r="H50" s="345">
        <f>SUMIFS('Orga. Régie'!$DY$6:$DY$271,'Orga. Régie'!$A$6:$A$271,A50,'Orga. Régie'!$C$6:$C$271,"Factotum")+SUMIFS('Orga. Régie'!$DZ$6:$DZ$271,'Orga. Régie'!$A$6:$A$271,A50,'Orga. Régie'!$C$6:$C$271,"Factotum")</f>
        <v>0</v>
      </c>
      <c r="I50" s="345">
        <f>SUMIFS('Orga. Régie'!$DY$6:$DY$271,'Orga. Régie'!$A$6:$A$271,A50,'Orga. Régie'!$C$6:$C$271,"Intervention")+SUMIFS('Orga. Régie'!$DZ$6:$DZ$271,'Orga. Régie'!$A$6:$A$271,A50,'Orga. Régie'!$C$6:$C$271,"Intervention")</f>
        <v>0</v>
      </c>
      <c r="J50" s="345">
        <f>'Cpte prévis.'!N154</f>
        <v>0</v>
      </c>
      <c r="K50" s="345">
        <f>SUMIFS('Orga. Encadr'!$DX$6:$DX$271,'Orga. Encadr'!$A$6:$A$271,A50)+SUMIFS('Orga. Encadr'!$DY$6:$DY$271,'Orga. Encadr'!$A$6:$A$271,A50)</f>
        <v>0</v>
      </c>
      <c r="L50" s="345">
        <f>'Cpte prévis.'!N259</f>
        <v>0</v>
      </c>
      <c r="M50" s="345">
        <f>'Cpte prévis.'!P47</f>
        <v>0</v>
      </c>
      <c r="N50" s="345">
        <f>'Cpte prévis.'!M154</f>
        <v>0</v>
      </c>
      <c r="O50" s="345">
        <f>'Cpte prévis.'!O259</f>
        <v>0</v>
      </c>
      <c r="P50" s="345">
        <f t="shared" si="3"/>
        <v>0</v>
      </c>
      <c r="Q50" s="345">
        <f>Vitrerie!B52</f>
        <v>0</v>
      </c>
      <c r="R50" s="345">
        <f>'Fourn. sanit.'!B49</f>
        <v>0</v>
      </c>
      <c r="S50" s="345">
        <f>'M-ondes'!B49</f>
        <v>0</v>
      </c>
      <c r="T50" s="345">
        <f>'3D'!B49</f>
        <v>0</v>
      </c>
      <c r="U50" s="345">
        <f>'Gestion déchets'!B64</f>
        <v>0</v>
      </c>
      <c r="V50" s="345"/>
      <c r="X50" s="346">
        <f t="shared" si="6"/>
        <v>0</v>
      </c>
      <c r="Y50" s="346">
        <f t="shared" si="5"/>
        <v>0</v>
      </c>
      <c r="Z50" s="347"/>
      <c r="AA50" s="310"/>
      <c r="AB50" s="310"/>
    </row>
    <row r="51" spans="1:28" ht="15" hidden="1" thickBot="1" x14ac:dyDescent="0.35">
      <c r="A51" s="388" t="str">
        <f>Info!B49</f>
        <v>AQ</v>
      </c>
      <c r="B51" s="320">
        <f>'Base travail'!D64</f>
        <v>0</v>
      </c>
      <c r="C51" s="348">
        <f t="shared" si="2"/>
        <v>0</v>
      </c>
      <c r="D51" s="348">
        <f>SUMIFS('Orga. oeuvrant'!$DX$6:$DX$271,'Orga. oeuvrant'!$A$6:$A$271,A51)+SUMIFS('Orga. oeuvrant'!$DY$6:$DY$271,'Orga. oeuvrant'!$A$6:$A$271,A51)</f>
        <v>0</v>
      </c>
      <c r="E51" s="348">
        <f>'Cpte prévis.'!Q48</f>
        <v>0</v>
      </c>
      <c r="F51" s="348">
        <f>SUMIFS('Orga. Régie'!$DY$6:$DY$271,'Orga. Régie'!$A$6:$A$271,A51)+SUMIFS('Orga. Régie'!$DZ$6:$DZ$271,'Orga. Régie'!$A$6:$A$271,A51)</f>
        <v>0</v>
      </c>
      <c r="G51" s="348">
        <f>SUMIFS('Orga. Régie'!$DY$6:$DY$271,'Orga. Régie'!$A$6:$A$271,A51,'Orga. Régie'!$C$6:$C$271,"Régie")+SUMIFS('Orga. Régie'!$DZ$6:$DZ$271,'Orga. Régie'!$A$6:$A$271,A51,'Orga. Régie'!$C$6:$C$271,"Régie")</f>
        <v>0</v>
      </c>
      <c r="H51" s="348">
        <f>SUMIFS('Orga. Régie'!$DY$6:$DY$271,'Orga. Régie'!$A$6:$A$271,A51,'Orga. Régie'!$C$6:$C$271,"Factotum")+SUMIFS('Orga. Régie'!$DZ$6:$DZ$271,'Orga. Régie'!$A$6:$A$271,A51,'Orga. Régie'!$C$6:$C$271,"Factotum")</f>
        <v>0</v>
      </c>
      <c r="I51" s="348">
        <f>SUMIFS('Orga. Régie'!$DY$6:$DY$271,'Orga. Régie'!$A$6:$A$271,A51,'Orga. Régie'!$C$6:$C$271,"Intervention")+SUMIFS('Orga. Régie'!$DZ$6:$DZ$271,'Orga. Régie'!$A$6:$A$271,A51,'Orga. Régie'!$C$6:$C$271,"Intervention")</f>
        <v>0</v>
      </c>
      <c r="J51" s="348">
        <f>'Cpte prévis.'!N155</f>
        <v>0</v>
      </c>
      <c r="K51" s="348">
        <f>SUMIFS('Orga. Encadr'!$DX$6:$DX$271,'Orga. Encadr'!$A$6:$A$271,A51)+SUMIFS('Orga. Encadr'!$DY$6:$DY$271,'Orga. Encadr'!$A$6:$A$271,A51)</f>
        <v>0</v>
      </c>
      <c r="L51" s="348">
        <f>'Cpte prévis.'!N260</f>
        <v>0</v>
      </c>
      <c r="M51" s="348">
        <f>'Cpte prévis.'!P48</f>
        <v>0</v>
      </c>
      <c r="N51" s="348">
        <f>'Cpte prévis.'!M155</f>
        <v>0</v>
      </c>
      <c r="O51" s="348">
        <f>'Cpte prévis.'!O260</f>
        <v>0</v>
      </c>
      <c r="P51" s="348">
        <f t="shared" si="3"/>
        <v>0</v>
      </c>
      <c r="Q51" s="348">
        <f>Vitrerie!B53</f>
        <v>0</v>
      </c>
      <c r="R51" s="348">
        <f>'Fourn. sanit.'!B50</f>
        <v>0</v>
      </c>
      <c r="S51" s="348">
        <f>'M-ondes'!B50</f>
        <v>0</v>
      </c>
      <c r="T51" s="348">
        <f>'3D'!B50</f>
        <v>0</v>
      </c>
      <c r="U51" s="348">
        <f>'Gestion déchets'!B65</f>
        <v>0</v>
      </c>
      <c r="V51" s="348"/>
      <c r="X51" s="349">
        <f t="shared" si="6"/>
        <v>0</v>
      </c>
      <c r="Y51" s="349">
        <f t="shared" si="5"/>
        <v>0</v>
      </c>
      <c r="Z51" s="350"/>
      <c r="AA51" s="317"/>
      <c r="AB51" s="317"/>
    </row>
    <row r="52" spans="1:28" ht="15" hidden="1" thickBot="1" x14ac:dyDescent="0.35">
      <c r="A52" s="387" t="str">
        <f>Info!B50</f>
        <v>AR</v>
      </c>
      <c r="B52" s="313">
        <f>'Base travail'!D65</f>
        <v>0</v>
      </c>
      <c r="C52" s="345">
        <f t="shared" si="2"/>
        <v>0</v>
      </c>
      <c r="D52" s="345">
        <f>SUMIFS('Orga. oeuvrant'!$DX$6:$DX$271,'Orga. oeuvrant'!$A$6:$A$271,A52)+SUMIFS('Orga. oeuvrant'!$DY$6:$DY$271,'Orga. oeuvrant'!$A$6:$A$271,A52)</f>
        <v>0</v>
      </c>
      <c r="E52" s="345">
        <f>'Cpte prévis.'!Q49</f>
        <v>0</v>
      </c>
      <c r="F52" s="345">
        <f>SUMIFS('Orga. Régie'!$DY$6:$DY$271,'Orga. Régie'!$A$6:$A$271,A52)+SUMIFS('Orga. Régie'!$DZ$6:$DZ$271,'Orga. Régie'!$A$6:$A$271,A52)</f>
        <v>0</v>
      </c>
      <c r="G52" s="345">
        <f>SUMIFS('Orga. Régie'!$DY$6:$DY$271,'Orga. Régie'!$A$6:$A$271,A52,'Orga. Régie'!$C$6:$C$271,"Régie")+SUMIFS('Orga. Régie'!$DZ$6:$DZ$271,'Orga. Régie'!$A$6:$A$271,A52,'Orga. Régie'!$C$6:$C$271,"Régie")</f>
        <v>0</v>
      </c>
      <c r="H52" s="345">
        <f>SUMIFS('Orga. Régie'!$DY$6:$DY$271,'Orga. Régie'!$A$6:$A$271,A52,'Orga. Régie'!$C$6:$C$271,"Factotum")+SUMIFS('Orga. Régie'!$DZ$6:$DZ$271,'Orga. Régie'!$A$6:$A$271,A52,'Orga. Régie'!$C$6:$C$271,"Factotum")</f>
        <v>0</v>
      </c>
      <c r="I52" s="345">
        <f>SUMIFS('Orga. Régie'!$DY$6:$DY$271,'Orga. Régie'!$A$6:$A$271,A52,'Orga. Régie'!$C$6:$C$271,"Intervention")+SUMIFS('Orga. Régie'!$DZ$6:$DZ$271,'Orga. Régie'!$A$6:$A$271,A52,'Orga. Régie'!$C$6:$C$271,"Intervention")</f>
        <v>0</v>
      </c>
      <c r="J52" s="345">
        <f>'Cpte prévis.'!N156</f>
        <v>0</v>
      </c>
      <c r="K52" s="345">
        <f>SUMIFS('Orga. Encadr'!$DX$6:$DX$271,'Orga. Encadr'!$A$6:$A$271,A52)+SUMIFS('Orga. Encadr'!$DY$6:$DY$271,'Orga. Encadr'!$A$6:$A$271,A52)</f>
        <v>0</v>
      </c>
      <c r="L52" s="345">
        <f>'Cpte prévis.'!N261</f>
        <v>0</v>
      </c>
      <c r="M52" s="345">
        <f>'Cpte prévis.'!P49</f>
        <v>0</v>
      </c>
      <c r="N52" s="345">
        <f>'Cpte prévis.'!M156</f>
        <v>0</v>
      </c>
      <c r="O52" s="345">
        <f>'Cpte prévis.'!O261</f>
        <v>0</v>
      </c>
      <c r="P52" s="345">
        <f t="shared" si="3"/>
        <v>0</v>
      </c>
      <c r="Q52" s="345">
        <f>Vitrerie!B54</f>
        <v>0</v>
      </c>
      <c r="R52" s="345">
        <f>'Fourn. sanit.'!B51</f>
        <v>0</v>
      </c>
      <c r="S52" s="345">
        <f>'M-ondes'!B51</f>
        <v>0</v>
      </c>
      <c r="T52" s="345">
        <f>'3D'!B51</f>
        <v>0</v>
      </c>
      <c r="U52" s="345">
        <f>'Gestion déchets'!B66</f>
        <v>0</v>
      </c>
      <c r="V52" s="345"/>
      <c r="X52" s="346">
        <f t="shared" si="6"/>
        <v>0</v>
      </c>
      <c r="Y52" s="346">
        <f t="shared" si="5"/>
        <v>0</v>
      </c>
      <c r="Z52" s="347"/>
      <c r="AA52" s="310"/>
      <c r="AB52" s="310"/>
    </row>
    <row r="53" spans="1:28" ht="15" hidden="1" thickBot="1" x14ac:dyDescent="0.35">
      <c r="A53" s="388" t="str">
        <f>Info!B51</f>
        <v>AS</v>
      </c>
      <c r="B53" s="320">
        <f>'Base travail'!D66</f>
        <v>0</v>
      </c>
      <c r="C53" s="348">
        <f t="shared" si="2"/>
        <v>0</v>
      </c>
      <c r="D53" s="348">
        <f>SUMIFS('Orga. oeuvrant'!$DX$6:$DX$271,'Orga. oeuvrant'!$A$6:$A$271,A53)+SUMIFS('Orga. oeuvrant'!$DY$6:$DY$271,'Orga. oeuvrant'!$A$6:$A$271,A53)</f>
        <v>0</v>
      </c>
      <c r="E53" s="348">
        <f>'Cpte prévis.'!Q50</f>
        <v>0</v>
      </c>
      <c r="F53" s="348">
        <f>SUMIFS('Orga. Régie'!$DY$6:$DY$271,'Orga. Régie'!$A$6:$A$271,A53)+SUMIFS('Orga. Régie'!$DZ$6:$DZ$271,'Orga. Régie'!$A$6:$A$271,A53)</f>
        <v>0</v>
      </c>
      <c r="G53" s="348">
        <f>SUMIFS('Orga. Régie'!$DY$6:$DY$271,'Orga. Régie'!$A$6:$A$271,A53,'Orga. Régie'!$C$6:$C$271,"Régie")+SUMIFS('Orga. Régie'!$DZ$6:$DZ$271,'Orga. Régie'!$A$6:$A$271,A53,'Orga. Régie'!$C$6:$C$271,"Régie")</f>
        <v>0</v>
      </c>
      <c r="H53" s="348">
        <f>SUMIFS('Orga. Régie'!$DY$6:$DY$271,'Orga. Régie'!$A$6:$A$271,A53,'Orga. Régie'!$C$6:$C$271,"Factotum")+SUMIFS('Orga. Régie'!$DZ$6:$DZ$271,'Orga. Régie'!$A$6:$A$271,A53,'Orga. Régie'!$C$6:$C$271,"Factotum")</f>
        <v>0</v>
      </c>
      <c r="I53" s="348">
        <f>SUMIFS('Orga. Régie'!$DY$6:$DY$271,'Orga. Régie'!$A$6:$A$271,A53,'Orga. Régie'!$C$6:$C$271,"Intervention")+SUMIFS('Orga. Régie'!$DZ$6:$DZ$271,'Orga. Régie'!$A$6:$A$271,A53,'Orga. Régie'!$C$6:$C$271,"Intervention")</f>
        <v>0</v>
      </c>
      <c r="J53" s="348">
        <f>'Cpte prévis.'!N157</f>
        <v>0</v>
      </c>
      <c r="K53" s="348">
        <f>SUMIFS('Orga. Encadr'!$DX$6:$DX$271,'Orga. Encadr'!$A$6:$A$271,A53)+SUMIFS('Orga. Encadr'!$DY$6:$DY$271,'Orga. Encadr'!$A$6:$A$271,A53)</f>
        <v>0</v>
      </c>
      <c r="L53" s="348">
        <f>'Cpte prévis.'!N262</f>
        <v>0</v>
      </c>
      <c r="M53" s="348">
        <f>'Cpte prévis.'!P50</f>
        <v>0</v>
      </c>
      <c r="N53" s="348">
        <f>'Cpte prévis.'!M157</f>
        <v>0</v>
      </c>
      <c r="O53" s="348">
        <f>'Cpte prévis.'!O262</f>
        <v>0</v>
      </c>
      <c r="P53" s="348">
        <f t="shared" si="3"/>
        <v>0</v>
      </c>
      <c r="Q53" s="348">
        <f>Vitrerie!B55</f>
        <v>0</v>
      </c>
      <c r="R53" s="348">
        <f>'Fourn. sanit.'!B52</f>
        <v>0</v>
      </c>
      <c r="S53" s="348">
        <f>'M-ondes'!B52</f>
        <v>0</v>
      </c>
      <c r="T53" s="348">
        <f>'3D'!B52</f>
        <v>0</v>
      </c>
      <c r="U53" s="348">
        <f>'Gestion déchets'!B67</f>
        <v>0</v>
      </c>
      <c r="V53" s="348"/>
      <c r="X53" s="349">
        <f t="shared" si="6"/>
        <v>0</v>
      </c>
      <c r="Y53" s="349">
        <f t="shared" si="5"/>
        <v>0</v>
      </c>
      <c r="Z53" s="350"/>
      <c r="AA53" s="317"/>
      <c r="AB53" s="317"/>
    </row>
    <row r="54" spans="1:28" ht="15" hidden="1" thickBot="1" x14ac:dyDescent="0.35">
      <c r="A54" s="387" t="str">
        <f>Info!B52</f>
        <v>AT</v>
      </c>
      <c r="B54" s="313">
        <f>'Base travail'!D67</f>
        <v>0</v>
      </c>
      <c r="C54" s="345">
        <f t="shared" si="2"/>
        <v>0</v>
      </c>
      <c r="D54" s="345">
        <f>SUMIFS('Orga. oeuvrant'!$DX$6:$DX$271,'Orga. oeuvrant'!$A$6:$A$271,A54)+SUMIFS('Orga. oeuvrant'!$DY$6:$DY$271,'Orga. oeuvrant'!$A$6:$A$271,A54)</f>
        <v>0</v>
      </c>
      <c r="E54" s="345">
        <f>'Cpte prévis.'!Q51</f>
        <v>0</v>
      </c>
      <c r="F54" s="345">
        <f>SUMIFS('Orga. Régie'!$DY$6:$DY$271,'Orga. Régie'!$A$6:$A$271,A54)+SUMIFS('Orga. Régie'!$DZ$6:$DZ$271,'Orga. Régie'!$A$6:$A$271,A54)</f>
        <v>0</v>
      </c>
      <c r="G54" s="345">
        <f>SUMIFS('Orga. Régie'!$DY$6:$DY$271,'Orga. Régie'!$A$6:$A$271,A54,'Orga. Régie'!$C$6:$C$271,"Régie")+SUMIFS('Orga. Régie'!$DZ$6:$DZ$271,'Orga. Régie'!$A$6:$A$271,A54,'Orga. Régie'!$C$6:$C$271,"Régie")</f>
        <v>0</v>
      </c>
      <c r="H54" s="345">
        <f>SUMIFS('Orga. Régie'!$DY$6:$DY$271,'Orga. Régie'!$A$6:$A$271,A54,'Orga. Régie'!$C$6:$C$271,"Factotum")+SUMIFS('Orga. Régie'!$DZ$6:$DZ$271,'Orga. Régie'!$A$6:$A$271,A54,'Orga. Régie'!$C$6:$C$271,"Factotum")</f>
        <v>0</v>
      </c>
      <c r="I54" s="345">
        <f>SUMIFS('Orga. Régie'!$DY$6:$DY$271,'Orga. Régie'!$A$6:$A$271,A54,'Orga. Régie'!$C$6:$C$271,"Intervention")+SUMIFS('Orga. Régie'!$DZ$6:$DZ$271,'Orga. Régie'!$A$6:$A$271,A54,'Orga. Régie'!$C$6:$C$271,"Intervention")</f>
        <v>0</v>
      </c>
      <c r="J54" s="345">
        <f>'Cpte prévis.'!N158</f>
        <v>0</v>
      </c>
      <c r="K54" s="345">
        <f>SUMIFS('Orga. Encadr'!$DX$6:$DX$271,'Orga. Encadr'!$A$6:$A$271,A54)+SUMIFS('Orga. Encadr'!$DY$6:$DY$271,'Orga. Encadr'!$A$6:$A$271,A54)</f>
        <v>0</v>
      </c>
      <c r="L54" s="345">
        <f>'Cpte prévis.'!N263</f>
        <v>0</v>
      </c>
      <c r="M54" s="345">
        <f>'Cpte prévis.'!P51</f>
        <v>0</v>
      </c>
      <c r="N54" s="345">
        <f>'Cpte prévis.'!M158</f>
        <v>0</v>
      </c>
      <c r="O54" s="345">
        <f>'Cpte prévis.'!O263</f>
        <v>0</v>
      </c>
      <c r="P54" s="345">
        <f t="shared" si="3"/>
        <v>0</v>
      </c>
      <c r="Q54" s="345">
        <f>Vitrerie!B56</f>
        <v>0</v>
      </c>
      <c r="R54" s="345">
        <f>'Fourn. sanit.'!B53</f>
        <v>0</v>
      </c>
      <c r="S54" s="345">
        <f>'M-ondes'!B53</f>
        <v>0</v>
      </c>
      <c r="T54" s="345">
        <f>'3D'!B53</f>
        <v>0</v>
      </c>
      <c r="U54" s="345">
        <f>'Gestion déchets'!B68</f>
        <v>0</v>
      </c>
      <c r="V54" s="345"/>
      <c r="X54" s="346">
        <f t="shared" si="6"/>
        <v>0</v>
      </c>
      <c r="Y54" s="346">
        <f t="shared" si="5"/>
        <v>0</v>
      </c>
      <c r="Z54" s="347"/>
      <c r="AA54" s="310"/>
      <c r="AB54" s="310"/>
    </row>
    <row r="55" spans="1:28" ht="15" hidden="1" thickBot="1" x14ac:dyDescent="0.35">
      <c r="A55" s="388" t="str">
        <f>Info!B53</f>
        <v>AU</v>
      </c>
      <c r="B55" s="320">
        <f>'Base travail'!D68</f>
        <v>0</v>
      </c>
      <c r="C55" s="348">
        <f t="shared" si="2"/>
        <v>0</v>
      </c>
      <c r="D55" s="348">
        <f>SUMIFS('Orga. oeuvrant'!$DX$6:$DX$271,'Orga. oeuvrant'!$A$6:$A$271,A55)+SUMIFS('Orga. oeuvrant'!$DY$6:$DY$271,'Orga. oeuvrant'!$A$6:$A$271,A55)</f>
        <v>0</v>
      </c>
      <c r="E55" s="348">
        <f>'Cpte prévis.'!Q52</f>
        <v>0</v>
      </c>
      <c r="F55" s="348">
        <f>SUMIFS('Orga. Régie'!$DY$6:$DY$271,'Orga. Régie'!$A$6:$A$271,A55)+SUMIFS('Orga. Régie'!$DZ$6:$DZ$271,'Orga. Régie'!$A$6:$A$271,A55)</f>
        <v>0</v>
      </c>
      <c r="G55" s="348">
        <f>SUMIFS('Orga. Régie'!$DY$6:$DY$271,'Orga. Régie'!$A$6:$A$271,A55,'Orga. Régie'!$C$6:$C$271,"Régie")+SUMIFS('Orga. Régie'!$DZ$6:$DZ$271,'Orga. Régie'!$A$6:$A$271,A55,'Orga. Régie'!$C$6:$C$271,"Régie")</f>
        <v>0</v>
      </c>
      <c r="H55" s="348">
        <f>SUMIFS('Orga. Régie'!$DY$6:$DY$271,'Orga. Régie'!$A$6:$A$271,A55,'Orga. Régie'!$C$6:$C$271,"Factotum")+SUMIFS('Orga. Régie'!$DZ$6:$DZ$271,'Orga. Régie'!$A$6:$A$271,A55,'Orga. Régie'!$C$6:$C$271,"Factotum")</f>
        <v>0</v>
      </c>
      <c r="I55" s="348">
        <f>SUMIFS('Orga. Régie'!$DY$6:$DY$271,'Orga. Régie'!$A$6:$A$271,A55,'Orga. Régie'!$C$6:$C$271,"Intervention")+SUMIFS('Orga. Régie'!$DZ$6:$DZ$271,'Orga. Régie'!$A$6:$A$271,A55,'Orga. Régie'!$C$6:$C$271,"Intervention")</f>
        <v>0</v>
      </c>
      <c r="J55" s="348">
        <f>'Cpte prévis.'!N159</f>
        <v>0</v>
      </c>
      <c r="K55" s="348">
        <f>SUMIFS('Orga. Encadr'!$DX$6:$DX$271,'Orga. Encadr'!$A$6:$A$271,A55)+SUMIFS('Orga. Encadr'!$DY$6:$DY$271,'Orga. Encadr'!$A$6:$A$271,A55)</f>
        <v>0</v>
      </c>
      <c r="L55" s="348">
        <f>'Cpte prévis.'!N264</f>
        <v>0</v>
      </c>
      <c r="M55" s="348">
        <f>'Cpte prévis.'!P52</f>
        <v>0</v>
      </c>
      <c r="N55" s="348">
        <f>'Cpte prévis.'!M159</f>
        <v>0</v>
      </c>
      <c r="O55" s="348">
        <f>'Cpte prévis.'!O264</f>
        <v>0</v>
      </c>
      <c r="P55" s="348">
        <f t="shared" si="3"/>
        <v>0</v>
      </c>
      <c r="Q55" s="348">
        <f>Vitrerie!B57</f>
        <v>0</v>
      </c>
      <c r="R55" s="348">
        <f>'Fourn. sanit.'!B54</f>
        <v>0</v>
      </c>
      <c r="S55" s="348">
        <f>'M-ondes'!B54</f>
        <v>0</v>
      </c>
      <c r="T55" s="348">
        <f>'3D'!B54</f>
        <v>0</v>
      </c>
      <c r="U55" s="348">
        <f>'Gestion déchets'!B69</f>
        <v>0</v>
      </c>
      <c r="V55" s="348"/>
      <c r="X55" s="349">
        <f t="shared" si="6"/>
        <v>0</v>
      </c>
      <c r="Y55" s="349">
        <f t="shared" si="5"/>
        <v>0</v>
      </c>
      <c r="Z55" s="350"/>
      <c r="AA55" s="317"/>
      <c r="AB55" s="317"/>
    </row>
    <row r="56" spans="1:28" ht="15" hidden="1" thickBot="1" x14ac:dyDescent="0.35">
      <c r="A56" s="387" t="str">
        <f>Info!B54</f>
        <v>AV</v>
      </c>
      <c r="B56" s="313">
        <f>'Base travail'!D69</f>
        <v>0</v>
      </c>
      <c r="C56" s="345">
        <f t="shared" si="2"/>
        <v>0</v>
      </c>
      <c r="D56" s="345">
        <f>SUMIFS('Orga. oeuvrant'!$DX$6:$DX$271,'Orga. oeuvrant'!$A$6:$A$271,A56)+SUMIFS('Orga. oeuvrant'!$DY$6:$DY$271,'Orga. oeuvrant'!$A$6:$A$271,A56)</f>
        <v>0</v>
      </c>
      <c r="E56" s="345">
        <f>'Cpte prévis.'!Q53</f>
        <v>0</v>
      </c>
      <c r="F56" s="345">
        <f>SUMIFS('Orga. Régie'!$DY$6:$DY$271,'Orga. Régie'!$A$6:$A$271,A56)+SUMIFS('Orga. Régie'!$DZ$6:$DZ$271,'Orga. Régie'!$A$6:$A$271,A56)</f>
        <v>0</v>
      </c>
      <c r="G56" s="345">
        <f>SUMIFS('Orga. Régie'!$DY$6:$DY$271,'Orga. Régie'!$A$6:$A$271,A56,'Orga. Régie'!$C$6:$C$271,"Régie")+SUMIFS('Orga. Régie'!$DZ$6:$DZ$271,'Orga. Régie'!$A$6:$A$271,A56,'Orga. Régie'!$C$6:$C$271,"Régie")</f>
        <v>0</v>
      </c>
      <c r="H56" s="345">
        <f>SUMIFS('Orga. Régie'!$DY$6:$DY$271,'Orga. Régie'!$A$6:$A$271,A56,'Orga. Régie'!$C$6:$C$271,"Factotum")+SUMIFS('Orga. Régie'!$DZ$6:$DZ$271,'Orga. Régie'!$A$6:$A$271,A56,'Orga. Régie'!$C$6:$C$271,"Factotum")</f>
        <v>0</v>
      </c>
      <c r="I56" s="345">
        <f>SUMIFS('Orga. Régie'!$DY$6:$DY$271,'Orga. Régie'!$A$6:$A$271,A56,'Orga. Régie'!$C$6:$C$271,"Intervention")+SUMIFS('Orga. Régie'!$DZ$6:$DZ$271,'Orga. Régie'!$A$6:$A$271,A56,'Orga. Régie'!$C$6:$C$271,"Intervention")</f>
        <v>0</v>
      </c>
      <c r="J56" s="345">
        <f>'Cpte prévis.'!N160</f>
        <v>0</v>
      </c>
      <c r="K56" s="345">
        <f>SUMIFS('Orga. Encadr'!$DX$6:$DX$271,'Orga. Encadr'!$A$6:$A$271,A56)+SUMIFS('Orga. Encadr'!$DY$6:$DY$271,'Orga. Encadr'!$A$6:$A$271,A56)</f>
        <v>0</v>
      </c>
      <c r="L56" s="345">
        <f>'Cpte prévis.'!N265</f>
        <v>0</v>
      </c>
      <c r="M56" s="345">
        <f>'Cpte prévis.'!P53</f>
        <v>0</v>
      </c>
      <c r="N56" s="345">
        <f>'Cpte prévis.'!M160</f>
        <v>0</v>
      </c>
      <c r="O56" s="345">
        <f>'Cpte prévis.'!O265</f>
        <v>0</v>
      </c>
      <c r="P56" s="345">
        <f t="shared" si="3"/>
        <v>0</v>
      </c>
      <c r="Q56" s="345">
        <f>Vitrerie!B58</f>
        <v>0</v>
      </c>
      <c r="R56" s="345">
        <f>'Fourn. sanit.'!B55</f>
        <v>0</v>
      </c>
      <c r="S56" s="345">
        <f>'M-ondes'!B55</f>
        <v>0</v>
      </c>
      <c r="T56" s="345">
        <f>'3D'!B55</f>
        <v>0</v>
      </c>
      <c r="U56" s="345">
        <f>'Gestion déchets'!B70</f>
        <v>0</v>
      </c>
      <c r="V56" s="345"/>
      <c r="X56" s="346">
        <f t="shared" si="6"/>
        <v>0</v>
      </c>
      <c r="Y56" s="346">
        <f t="shared" si="5"/>
        <v>0</v>
      </c>
      <c r="Z56" s="347"/>
      <c r="AA56" s="310"/>
      <c r="AB56" s="310"/>
    </row>
    <row r="57" spans="1:28" ht="15" hidden="1" thickBot="1" x14ac:dyDescent="0.35">
      <c r="A57" s="388" t="str">
        <f>Info!B55</f>
        <v>AW</v>
      </c>
      <c r="B57" s="320">
        <f>'Base travail'!D70</f>
        <v>0</v>
      </c>
      <c r="C57" s="348">
        <f t="shared" si="2"/>
        <v>0</v>
      </c>
      <c r="D57" s="348">
        <f>SUMIFS('Orga. oeuvrant'!$DX$6:$DX$271,'Orga. oeuvrant'!$A$6:$A$271,A57)+SUMIFS('Orga. oeuvrant'!$DY$6:$DY$271,'Orga. oeuvrant'!$A$6:$A$271,A57)</f>
        <v>0</v>
      </c>
      <c r="E57" s="348">
        <f>'Cpte prévis.'!Q54</f>
        <v>0</v>
      </c>
      <c r="F57" s="348">
        <f>SUMIFS('Orga. Régie'!$DY$6:$DY$271,'Orga. Régie'!$A$6:$A$271,A57)+SUMIFS('Orga. Régie'!$DZ$6:$DZ$271,'Orga. Régie'!$A$6:$A$271,A57)</f>
        <v>0</v>
      </c>
      <c r="G57" s="348">
        <f>SUMIFS('Orga. Régie'!$DY$6:$DY$271,'Orga. Régie'!$A$6:$A$271,A57,'Orga. Régie'!$C$6:$C$271,"Régie")+SUMIFS('Orga. Régie'!$DZ$6:$DZ$271,'Orga. Régie'!$A$6:$A$271,A57,'Orga. Régie'!$C$6:$C$271,"Régie")</f>
        <v>0</v>
      </c>
      <c r="H57" s="348">
        <f>SUMIFS('Orga. Régie'!$DY$6:$DY$271,'Orga. Régie'!$A$6:$A$271,A57,'Orga. Régie'!$C$6:$C$271,"Factotum")+SUMIFS('Orga. Régie'!$DZ$6:$DZ$271,'Orga. Régie'!$A$6:$A$271,A57,'Orga. Régie'!$C$6:$C$271,"Factotum")</f>
        <v>0</v>
      </c>
      <c r="I57" s="348">
        <f>SUMIFS('Orga. Régie'!$DY$6:$DY$271,'Orga. Régie'!$A$6:$A$271,A57,'Orga. Régie'!$C$6:$C$271,"Intervention")+SUMIFS('Orga. Régie'!$DZ$6:$DZ$271,'Orga. Régie'!$A$6:$A$271,A57,'Orga. Régie'!$C$6:$C$271,"Intervention")</f>
        <v>0</v>
      </c>
      <c r="J57" s="348">
        <f>'Cpte prévis.'!N161</f>
        <v>0</v>
      </c>
      <c r="K57" s="348">
        <f>SUMIFS('Orga. Encadr'!$DX$6:$DX$271,'Orga. Encadr'!$A$6:$A$271,A57)+SUMIFS('Orga. Encadr'!$DY$6:$DY$271,'Orga. Encadr'!$A$6:$A$271,A57)</f>
        <v>0</v>
      </c>
      <c r="L57" s="348">
        <f>'Cpte prévis.'!N266</f>
        <v>0</v>
      </c>
      <c r="M57" s="348">
        <f>'Cpte prévis.'!P54</f>
        <v>0</v>
      </c>
      <c r="N57" s="348">
        <f>'Cpte prévis.'!M161</f>
        <v>0</v>
      </c>
      <c r="O57" s="348">
        <f>'Cpte prévis.'!O266</f>
        <v>0</v>
      </c>
      <c r="P57" s="348">
        <f t="shared" si="3"/>
        <v>0</v>
      </c>
      <c r="Q57" s="348">
        <f>Vitrerie!B59</f>
        <v>0</v>
      </c>
      <c r="R57" s="348">
        <f>'Fourn. sanit.'!B56</f>
        <v>0</v>
      </c>
      <c r="S57" s="348">
        <f>'M-ondes'!B56</f>
        <v>0</v>
      </c>
      <c r="T57" s="348">
        <f>'3D'!B56</f>
        <v>0</v>
      </c>
      <c r="U57" s="348">
        <f>'Gestion déchets'!B71</f>
        <v>0</v>
      </c>
      <c r="V57" s="348"/>
      <c r="X57" s="349">
        <f t="shared" si="6"/>
        <v>0</v>
      </c>
      <c r="Y57" s="349">
        <f t="shared" si="5"/>
        <v>0</v>
      </c>
      <c r="Z57" s="350"/>
      <c r="AA57" s="317"/>
      <c r="AB57" s="317"/>
    </row>
    <row r="58" spans="1:28" ht="15" hidden="1" thickBot="1" x14ac:dyDescent="0.35">
      <c r="A58" s="387" t="str">
        <f>Info!B56</f>
        <v>AX</v>
      </c>
      <c r="B58" s="313">
        <f>'Base travail'!D71</f>
        <v>0</v>
      </c>
      <c r="C58" s="345">
        <f t="shared" si="2"/>
        <v>0</v>
      </c>
      <c r="D58" s="345">
        <f>SUMIFS('Orga. oeuvrant'!$DX$6:$DX$271,'Orga. oeuvrant'!$A$6:$A$271,A58)+SUMIFS('Orga. oeuvrant'!$DY$6:$DY$271,'Orga. oeuvrant'!$A$6:$A$271,A58)</f>
        <v>0</v>
      </c>
      <c r="E58" s="345">
        <f>'Cpte prévis.'!Q55</f>
        <v>0</v>
      </c>
      <c r="F58" s="345">
        <f>SUMIFS('Orga. Régie'!$DY$6:$DY$271,'Orga. Régie'!$A$6:$A$271,A58)+SUMIFS('Orga. Régie'!$DZ$6:$DZ$271,'Orga. Régie'!$A$6:$A$271,A58)</f>
        <v>0</v>
      </c>
      <c r="G58" s="345">
        <f>SUMIFS('Orga. Régie'!$DY$6:$DY$271,'Orga. Régie'!$A$6:$A$271,A58,'Orga. Régie'!$C$6:$C$271,"Régie")+SUMIFS('Orga. Régie'!$DZ$6:$DZ$271,'Orga. Régie'!$A$6:$A$271,A58,'Orga. Régie'!$C$6:$C$271,"Régie")</f>
        <v>0</v>
      </c>
      <c r="H58" s="345">
        <f>SUMIFS('Orga. Régie'!$DY$6:$DY$271,'Orga. Régie'!$A$6:$A$271,A58,'Orga. Régie'!$C$6:$C$271,"Factotum")+SUMIFS('Orga. Régie'!$DZ$6:$DZ$271,'Orga. Régie'!$A$6:$A$271,A58,'Orga. Régie'!$C$6:$C$271,"Factotum")</f>
        <v>0</v>
      </c>
      <c r="I58" s="345">
        <f>SUMIFS('Orga. Régie'!$DY$6:$DY$271,'Orga. Régie'!$A$6:$A$271,A58,'Orga. Régie'!$C$6:$C$271,"Intervention")+SUMIFS('Orga. Régie'!$DZ$6:$DZ$271,'Orga. Régie'!$A$6:$A$271,A58,'Orga. Régie'!$C$6:$C$271,"Intervention")</f>
        <v>0</v>
      </c>
      <c r="J58" s="345">
        <f>'Cpte prévis.'!N162</f>
        <v>0</v>
      </c>
      <c r="K58" s="345">
        <f>SUMIFS('Orga. Encadr'!$DX$6:$DX$271,'Orga. Encadr'!$A$6:$A$271,A58)+SUMIFS('Orga. Encadr'!$DY$6:$DY$271,'Orga. Encadr'!$A$6:$A$271,A58)</f>
        <v>0</v>
      </c>
      <c r="L58" s="345">
        <f>'Cpte prévis.'!N267</f>
        <v>0</v>
      </c>
      <c r="M58" s="345">
        <f>'Cpte prévis.'!P55</f>
        <v>0</v>
      </c>
      <c r="N58" s="345">
        <f>'Cpte prévis.'!M162</f>
        <v>0</v>
      </c>
      <c r="O58" s="345">
        <f>'Cpte prévis.'!O267</f>
        <v>0</v>
      </c>
      <c r="P58" s="345">
        <f t="shared" si="3"/>
        <v>0</v>
      </c>
      <c r="Q58" s="345">
        <f>Vitrerie!B60</f>
        <v>0</v>
      </c>
      <c r="R58" s="345">
        <f>'Fourn. sanit.'!B57</f>
        <v>0</v>
      </c>
      <c r="S58" s="345">
        <f>'M-ondes'!B57</f>
        <v>0</v>
      </c>
      <c r="T58" s="345">
        <f>'3D'!B57</f>
        <v>0</v>
      </c>
      <c r="U58" s="345">
        <f>'Gestion déchets'!B72</f>
        <v>0</v>
      </c>
      <c r="V58" s="345"/>
      <c r="X58" s="346">
        <f t="shared" si="6"/>
        <v>0</v>
      </c>
      <c r="Y58" s="346">
        <f t="shared" si="5"/>
        <v>0</v>
      </c>
      <c r="Z58" s="347"/>
      <c r="AA58" s="310"/>
      <c r="AB58" s="310"/>
    </row>
    <row r="59" spans="1:28" ht="15" hidden="1" thickBot="1" x14ac:dyDescent="0.35">
      <c r="A59" s="388" t="str">
        <f>Info!B57</f>
        <v>AY</v>
      </c>
      <c r="B59" s="320">
        <f>'Base travail'!D72</f>
        <v>0</v>
      </c>
      <c r="C59" s="348">
        <f t="shared" si="2"/>
        <v>0</v>
      </c>
      <c r="D59" s="348">
        <f>SUMIFS('Orga. oeuvrant'!$DX$6:$DX$271,'Orga. oeuvrant'!$A$6:$A$271,A59)+SUMIFS('Orga. oeuvrant'!$DY$6:$DY$271,'Orga. oeuvrant'!$A$6:$A$271,A59)</f>
        <v>0</v>
      </c>
      <c r="E59" s="348">
        <f>'Cpte prévis.'!Q56</f>
        <v>0</v>
      </c>
      <c r="F59" s="348">
        <f>SUMIFS('Orga. Régie'!$DY$6:$DY$271,'Orga. Régie'!$A$6:$A$271,A59)+SUMIFS('Orga. Régie'!$DZ$6:$DZ$271,'Orga. Régie'!$A$6:$A$271,A59)</f>
        <v>0</v>
      </c>
      <c r="G59" s="348">
        <f>SUMIFS('Orga. Régie'!$DY$6:$DY$271,'Orga. Régie'!$A$6:$A$271,A59,'Orga. Régie'!$C$6:$C$271,"Régie")+SUMIFS('Orga. Régie'!$DZ$6:$DZ$271,'Orga. Régie'!$A$6:$A$271,A59,'Orga. Régie'!$C$6:$C$271,"Régie")</f>
        <v>0</v>
      </c>
      <c r="H59" s="348">
        <f>SUMIFS('Orga. Régie'!$DY$6:$DY$271,'Orga. Régie'!$A$6:$A$271,A59,'Orga. Régie'!$C$6:$C$271,"Factotum")+SUMIFS('Orga. Régie'!$DZ$6:$DZ$271,'Orga. Régie'!$A$6:$A$271,A59,'Orga. Régie'!$C$6:$C$271,"Factotum")</f>
        <v>0</v>
      </c>
      <c r="I59" s="348">
        <f>SUMIFS('Orga. Régie'!$DY$6:$DY$271,'Orga. Régie'!$A$6:$A$271,A59,'Orga. Régie'!$C$6:$C$271,"Intervention")+SUMIFS('Orga. Régie'!$DZ$6:$DZ$271,'Orga. Régie'!$A$6:$A$271,A59,'Orga. Régie'!$C$6:$C$271,"Intervention")</f>
        <v>0</v>
      </c>
      <c r="J59" s="348">
        <f>'Cpte prévis.'!N163</f>
        <v>0</v>
      </c>
      <c r="K59" s="348">
        <f>SUMIFS('Orga. Encadr'!$DX$6:$DX$271,'Orga. Encadr'!$A$6:$A$271,A59)+SUMIFS('Orga. Encadr'!$DY$6:$DY$271,'Orga. Encadr'!$A$6:$A$271,A59)</f>
        <v>0</v>
      </c>
      <c r="L59" s="348">
        <f>'Cpte prévis.'!N268</f>
        <v>0</v>
      </c>
      <c r="M59" s="348">
        <f>'Cpte prévis.'!P56</f>
        <v>0</v>
      </c>
      <c r="N59" s="348">
        <f>'Cpte prévis.'!M163</f>
        <v>0</v>
      </c>
      <c r="O59" s="348">
        <f>'Cpte prévis.'!O268</f>
        <v>0</v>
      </c>
      <c r="P59" s="348">
        <f t="shared" si="3"/>
        <v>0</v>
      </c>
      <c r="Q59" s="348">
        <f>Vitrerie!B61</f>
        <v>0</v>
      </c>
      <c r="R59" s="348">
        <f>'Fourn. sanit.'!B58</f>
        <v>0</v>
      </c>
      <c r="S59" s="348">
        <f>'M-ondes'!B58</f>
        <v>0</v>
      </c>
      <c r="T59" s="348">
        <f>'3D'!B58</f>
        <v>0</v>
      </c>
      <c r="U59" s="348">
        <f>'Gestion déchets'!B73</f>
        <v>0</v>
      </c>
      <c r="V59" s="348"/>
      <c r="X59" s="349">
        <f t="shared" si="6"/>
        <v>0</v>
      </c>
      <c r="Y59" s="349">
        <f t="shared" si="5"/>
        <v>0</v>
      </c>
      <c r="Z59" s="350"/>
      <c r="AA59" s="317"/>
      <c r="AB59" s="317"/>
    </row>
    <row r="60" spans="1:28" ht="15" hidden="1" thickBot="1" x14ac:dyDescent="0.35">
      <c r="A60" s="387" t="str">
        <f>Info!B58</f>
        <v>AZ</v>
      </c>
      <c r="B60" s="313">
        <f>'Base travail'!D73</f>
        <v>0</v>
      </c>
      <c r="C60" s="345">
        <f t="shared" si="2"/>
        <v>0</v>
      </c>
      <c r="D60" s="345">
        <f>SUMIFS('Orga. oeuvrant'!$DX$6:$DX$271,'Orga. oeuvrant'!$A$6:$A$271,A60)+SUMIFS('Orga. oeuvrant'!$DY$6:$DY$271,'Orga. oeuvrant'!$A$6:$A$271,A60)</f>
        <v>0</v>
      </c>
      <c r="E60" s="345">
        <f>'Cpte prévis.'!Q57</f>
        <v>0</v>
      </c>
      <c r="F60" s="345">
        <f>SUMIFS('Orga. Régie'!$DY$6:$DY$271,'Orga. Régie'!$A$6:$A$271,A60)+SUMIFS('Orga. Régie'!$DZ$6:$DZ$271,'Orga. Régie'!$A$6:$A$271,A60)</f>
        <v>0</v>
      </c>
      <c r="G60" s="345">
        <f>SUMIFS('Orga. Régie'!$DY$6:$DY$271,'Orga. Régie'!$A$6:$A$271,A60,'Orga. Régie'!$C$6:$C$271,"Régie")+SUMIFS('Orga. Régie'!$DZ$6:$DZ$271,'Orga. Régie'!$A$6:$A$271,A60,'Orga. Régie'!$C$6:$C$271,"Régie")</f>
        <v>0</v>
      </c>
      <c r="H60" s="345">
        <f>SUMIFS('Orga. Régie'!$DY$6:$DY$271,'Orga. Régie'!$A$6:$A$271,A60,'Orga. Régie'!$C$6:$C$271,"Factotum")+SUMIFS('Orga. Régie'!$DZ$6:$DZ$271,'Orga. Régie'!$A$6:$A$271,A60,'Orga. Régie'!$C$6:$C$271,"Factotum")</f>
        <v>0</v>
      </c>
      <c r="I60" s="345">
        <f>SUMIFS('Orga. Régie'!$DY$6:$DY$271,'Orga. Régie'!$A$6:$A$271,A60,'Orga. Régie'!$C$6:$C$271,"Intervention")+SUMIFS('Orga. Régie'!$DZ$6:$DZ$271,'Orga. Régie'!$A$6:$A$271,A60,'Orga. Régie'!$C$6:$C$271,"Intervention")</f>
        <v>0</v>
      </c>
      <c r="J60" s="345">
        <f>'Cpte prévis.'!N164</f>
        <v>0</v>
      </c>
      <c r="K60" s="345">
        <f>SUMIFS('Orga. Encadr'!$DX$6:$DX$271,'Orga. Encadr'!$A$6:$A$271,A60)+SUMIFS('Orga. Encadr'!$DY$6:$DY$271,'Orga. Encadr'!$A$6:$A$271,A60)</f>
        <v>0</v>
      </c>
      <c r="L60" s="345">
        <f>'Cpte prévis.'!N269</f>
        <v>0</v>
      </c>
      <c r="M60" s="345">
        <f>'Cpte prévis.'!P57</f>
        <v>0</v>
      </c>
      <c r="N60" s="345">
        <f>'Cpte prévis.'!M164</f>
        <v>0</v>
      </c>
      <c r="O60" s="345">
        <f>'Cpte prévis.'!O269</f>
        <v>0</v>
      </c>
      <c r="P60" s="345">
        <f t="shared" si="3"/>
        <v>0</v>
      </c>
      <c r="Q60" s="345">
        <f>Vitrerie!B62</f>
        <v>0</v>
      </c>
      <c r="R60" s="345">
        <f>'Fourn. sanit.'!B59</f>
        <v>0</v>
      </c>
      <c r="S60" s="345">
        <f>'M-ondes'!B59</f>
        <v>0</v>
      </c>
      <c r="T60" s="345">
        <f>'3D'!B59</f>
        <v>0</v>
      </c>
      <c r="U60" s="345">
        <f>'Gestion déchets'!B74</f>
        <v>0</v>
      </c>
      <c r="V60" s="345"/>
      <c r="X60" s="346">
        <f t="shared" si="6"/>
        <v>0</v>
      </c>
      <c r="Y60" s="346">
        <f t="shared" si="5"/>
        <v>0</v>
      </c>
      <c r="Z60" s="347"/>
      <c r="AA60" s="310"/>
      <c r="AB60" s="310"/>
    </row>
    <row r="61" spans="1:28" ht="15" hidden="1" thickBot="1" x14ac:dyDescent="0.35">
      <c r="A61" s="388" t="str">
        <f>Info!B59</f>
        <v>BA</v>
      </c>
      <c r="B61" s="320">
        <f>'Base travail'!D74</f>
        <v>0</v>
      </c>
      <c r="C61" s="348">
        <f t="shared" si="2"/>
        <v>0</v>
      </c>
      <c r="D61" s="348">
        <f>SUMIFS('Orga. oeuvrant'!$DX$6:$DX$271,'Orga. oeuvrant'!$A$6:$A$271,A61)+SUMIFS('Orga. oeuvrant'!$DY$6:$DY$271,'Orga. oeuvrant'!$A$6:$A$271,A61)</f>
        <v>0</v>
      </c>
      <c r="E61" s="348">
        <f>'Cpte prévis.'!Q58</f>
        <v>0</v>
      </c>
      <c r="F61" s="348">
        <f>SUMIFS('Orga. Régie'!$DY$6:$DY$271,'Orga. Régie'!$A$6:$A$271,A61)+SUMIFS('Orga. Régie'!$DZ$6:$DZ$271,'Orga. Régie'!$A$6:$A$271,A61)</f>
        <v>0</v>
      </c>
      <c r="G61" s="348">
        <f>SUMIFS('Orga. Régie'!$DY$6:$DY$271,'Orga. Régie'!$A$6:$A$271,A61,'Orga. Régie'!$C$6:$C$271,"Régie")+SUMIFS('Orga. Régie'!$DZ$6:$DZ$271,'Orga. Régie'!$A$6:$A$271,A61,'Orga. Régie'!$C$6:$C$271,"Régie")</f>
        <v>0</v>
      </c>
      <c r="H61" s="348">
        <f>SUMIFS('Orga. Régie'!$DY$6:$DY$271,'Orga. Régie'!$A$6:$A$271,A61,'Orga. Régie'!$C$6:$C$271,"Factotum")+SUMIFS('Orga. Régie'!$DZ$6:$DZ$271,'Orga. Régie'!$A$6:$A$271,A61,'Orga. Régie'!$C$6:$C$271,"Factotum")</f>
        <v>0</v>
      </c>
      <c r="I61" s="348">
        <f>SUMIFS('Orga. Régie'!$DY$6:$DY$271,'Orga. Régie'!$A$6:$A$271,A61,'Orga. Régie'!$C$6:$C$271,"Intervention")+SUMIFS('Orga. Régie'!$DZ$6:$DZ$271,'Orga. Régie'!$A$6:$A$271,A61,'Orga. Régie'!$C$6:$C$271,"Intervention")</f>
        <v>0</v>
      </c>
      <c r="J61" s="348">
        <f>'Cpte prévis.'!N165</f>
        <v>0</v>
      </c>
      <c r="K61" s="348">
        <f>SUMIFS('Orga. Encadr'!$DX$6:$DX$271,'Orga. Encadr'!$A$6:$A$271,A61)+SUMIFS('Orga. Encadr'!$DY$6:$DY$271,'Orga. Encadr'!$A$6:$A$271,A61)</f>
        <v>0</v>
      </c>
      <c r="L61" s="348">
        <f>'Cpte prévis.'!N270</f>
        <v>0</v>
      </c>
      <c r="M61" s="348">
        <f>'Cpte prévis.'!P58</f>
        <v>0</v>
      </c>
      <c r="N61" s="348">
        <f>'Cpte prévis.'!M165</f>
        <v>0</v>
      </c>
      <c r="O61" s="348">
        <f>'Cpte prévis.'!O270</f>
        <v>0</v>
      </c>
      <c r="P61" s="348">
        <f t="shared" si="3"/>
        <v>0</v>
      </c>
      <c r="Q61" s="348">
        <f>Vitrerie!B63</f>
        <v>0</v>
      </c>
      <c r="R61" s="348">
        <f>'Fourn. sanit.'!B60</f>
        <v>0</v>
      </c>
      <c r="S61" s="348">
        <f>'M-ondes'!B60</f>
        <v>0</v>
      </c>
      <c r="T61" s="348">
        <f>'3D'!B60</f>
        <v>0</v>
      </c>
      <c r="U61" s="348">
        <f>'Gestion déchets'!B75</f>
        <v>0</v>
      </c>
      <c r="V61" s="348"/>
      <c r="X61" s="349">
        <f t="shared" si="6"/>
        <v>0</v>
      </c>
      <c r="Y61" s="349">
        <f t="shared" si="5"/>
        <v>0</v>
      </c>
      <c r="Z61" s="350"/>
      <c r="AA61" s="317"/>
      <c r="AB61" s="317"/>
    </row>
    <row r="62" spans="1:28" ht="15" hidden="1" thickBot="1" x14ac:dyDescent="0.35">
      <c r="A62" s="387" t="str">
        <f>Info!B60</f>
        <v>BB</v>
      </c>
      <c r="B62" s="313">
        <f>'Base travail'!D75</f>
        <v>0</v>
      </c>
      <c r="C62" s="345">
        <f t="shared" si="2"/>
        <v>0</v>
      </c>
      <c r="D62" s="345">
        <f>SUMIFS('Orga. oeuvrant'!$DX$6:$DX$271,'Orga. oeuvrant'!$A$6:$A$271,A62)+SUMIFS('Orga. oeuvrant'!$DY$6:$DY$271,'Orga. oeuvrant'!$A$6:$A$271,A62)</f>
        <v>0</v>
      </c>
      <c r="E62" s="345">
        <f>'Cpte prévis.'!Q59</f>
        <v>0</v>
      </c>
      <c r="F62" s="345">
        <f>SUMIFS('Orga. Régie'!$DY$6:$DY$271,'Orga. Régie'!$A$6:$A$271,A62)+SUMIFS('Orga. Régie'!$DZ$6:$DZ$271,'Orga. Régie'!$A$6:$A$271,A62)</f>
        <v>0</v>
      </c>
      <c r="G62" s="345">
        <f>SUMIFS('Orga. Régie'!$DY$6:$DY$271,'Orga. Régie'!$A$6:$A$271,A62,'Orga. Régie'!$C$6:$C$271,"Régie")+SUMIFS('Orga. Régie'!$DZ$6:$DZ$271,'Orga. Régie'!$A$6:$A$271,A62,'Orga. Régie'!$C$6:$C$271,"Régie")</f>
        <v>0</v>
      </c>
      <c r="H62" s="345">
        <f>SUMIFS('Orga. Régie'!$DY$6:$DY$271,'Orga. Régie'!$A$6:$A$271,A62,'Orga. Régie'!$C$6:$C$271,"Factotum")+SUMIFS('Orga. Régie'!$DZ$6:$DZ$271,'Orga. Régie'!$A$6:$A$271,A62,'Orga. Régie'!$C$6:$C$271,"Factotum")</f>
        <v>0</v>
      </c>
      <c r="I62" s="345">
        <f>SUMIFS('Orga. Régie'!$DY$6:$DY$271,'Orga. Régie'!$A$6:$A$271,A62,'Orga. Régie'!$C$6:$C$271,"Intervention")+SUMIFS('Orga. Régie'!$DZ$6:$DZ$271,'Orga. Régie'!$A$6:$A$271,A62,'Orga. Régie'!$C$6:$C$271,"Intervention")</f>
        <v>0</v>
      </c>
      <c r="J62" s="345">
        <f>'Cpte prévis.'!N166</f>
        <v>0</v>
      </c>
      <c r="K62" s="345">
        <f>SUMIFS('Orga. Encadr'!$DX$6:$DX$271,'Orga. Encadr'!$A$6:$A$271,A62)+SUMIFS('Orga. Encadr'!$DY$6:$DY$271,'Orga. Encadr'!$A$6:$A$271,A62)</f>
        <v>0</v>
      </c>
      <c r="L62" s="345">
        <f>'Cpte prévis.'!N271</f>
        <v>0</v>
      </c>
      <c r="M62" s="345">
        <f>'Cpte prévis.'!P59</f>
        <v>0</v>
      </c>
      <c r="N62" s="345">
        <f>'Cpte prévis.'!M166</f>
        <v>0</v>
      </c>
      <c r="O62" s="345">
        <f>'Cpte prévis.'!O271</f>
        <v>0</v>
      </c>
      <c r="P62" s="345">
        <f t="shared" si="3"/>
        <v>0</v>
      </c>
      <c r="Q62" s="345">
        <f>Vitrerie!B64</f>
        <v>0</v>
      </c>
      <c r="R62" s="345">
        <f>'Fourn. sanit.'!B61</f>
        <v>0</v>
      </c>
      <c r="S62" s="345">
        <f>'M-ondes'!B61</f>
        <v>0</v>
      </c>
      <c r="T62" s="345">
        <f>'3D'!B61</f>
        <v>0</v>
      </c>
      <c r="U62" s="345">
        <f>'Gestion déchets'!B76</f>
        <v>0</v>
      </c>
      <c r="V62" s="345"/>
      <c r="X62" s="346">
        <f t="shared" si="6"/>
        <v>0</v>
      </c>
      <c r="Y62" s="346">
        <f t="shared" si="5"/>
        <v>0</v>
      </c>
      <c r="Z62" s="347"/>
      <c r="AA62" s="310"/>
      <c r="AB62" s="310"/>
    </row>
    <row r="63" spans="1:28" ht="15" hidden="1" thickBot="1" x14ac:dyDescent="0.35">
      <c r="A63" s="388" t="str">
        <f>Info!B61</f>
        <v>BC</v>
      </c>
      <c r="B63" s="320">
        <f>'Base travail'!D76</f>
        <v>0</v>
      </c>
      <c r="C63" s="348">
        <f t="shared" si="2"/>
        <v>0</v>
      </c>
      <c r="D63" s="348">
        <f>SUMIFS('Orga. oeuvrant'!$DX$6:$DX$271,'Orga. oeuvrant'!$A$6:$A$271,A63)+SUMIFS('Orga. oeuvrant'!$DY$6:$DY$271,'Orga. oeuvrant'!$A$6:$A$271,A63)</f>
        <v>0</v>
      </c>
      <c r="E63" s="348">
        <f>'Cpte prévis.'!Q60</f>
        <v>0</v>
      </c>
      <c r="F63" s="348">
        <f>SUMIFS('Orga. Régie'!$DY$6:$DY$271,'Orga. Régie'!$A$6:$A$271,A63)+SUMIFS('Orga. Régie'!$DZ$6:$DZ$271,'Orga. Régie'!$A$6:$A$271,A63)</f>
        <v>0</v>
      </c>
      <c r="G63" s="348">
        <f>SUMIFS('Orga. Régie'!$DY$6:$DY$271,'Orga. Régie'!$A$6:$A$271,A63,'Orga. Régie'!$C$6:$C$271,"Régie")+SUMIFS('Orga. Régie'!$DZ$6:$DZ$271,'Orga. Régie'!$A$6:$A$271,A63,'Orga. Régie'!$C$6:$C$271,"Régie")</f>
        <v>0</v>
      </c>
      <c r="H63" s="348">
        <f>SUMIFS('Orga. Régie'!$DY$6:$DY$271,'Orga. Régie'!$A$6:$A$271,A63,'Orga. Régie'!$C$6:$C$271,"Factotum")+SUMIFS('Orga. Régie'!$DZ$6:$DZ$271,'Orga. Régie'!$A$6:$A$271,A63,'Orga. Régie'!$C$6:$C$271,"Factotum")</f>
        <v>0</v>
      </c>
      <c r="I63" s="348">
        <f>SUMIFS('Orga. Régie'!$DY$6:$DY$271,'Orga. Régie'!$A$6:$A$271,A63,'Orga. Régie'!$C$6:$C$271,"Intervention")+SUMIFS('Orga. Régie'!$DZ$6:$DZ$271,'Orga. Régie'!$A$6:$A$271,A63,'Orga. Régie'!$C$6:$C$271,"Intervention")</f>
        <v>0</v>
      </c>
      <c r="J63" s="348">
        <f>'Cpte prévis.'!N167</f>
        <v>0</v>
      </c>
      <c r="K63" s="348">
        <f>SUMIFS('Orga. Encadr'!$DX$6:$DX$271,'Orga. Encadr'!$A$6:$A$271,A63)+SUMIFS('Orga. Encadr'!$DY$6:$DY$271,'Orga. Encadr'!$A$6:$A$271,A63)</f>
        <v>0</v>
      </c>
      <c r="L63" s="348">
        <f>'Cpte prévis.'!N272</f>
        <v>0</v>
      </c>
      <c r="M63" s="348">
        <f>'Cpte prévis.'!P60</f>
        <v>0</v>
      </c>
      <c r="N63" s="348">
        <f>'Cpte prévis.'!M167</f>
        <v>0</v>
      </c>
      <c r="O63" s="348">
        <f>'Cpte prévis.'!O272</f>
        <v>0</v>
      </c>
      <c r="P63" s="348">
        <f t="shared" si="3"/>
        <v>0</v>
      </c>
      <c r="Q63" s="348">
        <f>Vitrerie!B65</f>
        <v>0</v>
      </c>
      <c r="R63" s="348">
        <f>'Fourn. sanit.'!B62</f>
        <v>0</v>
      </c>
      <c r="S63" s="348">
        <f>'M-ondes'!B62</f>
        <v>0</v>
      </c>
      <c r="T63" s="348">
        <f>'3D'!B62</f>
        <v>0</v>
      </c>
      <c r="U63" s="348">
        <f>'Gestion déchets'!B77</f>
        <v>0</v>
      </c>
      <c r="V63" s="348"/>
      <c r="X63" s="349">
        <f t="shared" si="6"/>
        <v>0</v>
      </c>
      <c r="Y63" s="349">
        <f t="shared" si="5"/>
        <v>0</v>
      </c>
      <c r="Z63" s="350"/>
      <c r="AA63" s="317"/>
      <c r="AB63" s="317"/>
    </row>
    <row r="64" spans="1:28" ht="15" hidden="1" thickBot="1" x14ac:dyDescent="0.35">
      <c r="A64" s="387" t="str">
        <f>Info!B62</f>
        <v>BD</v>
      </c>
      <c r="B64" s="313">
        <f>'Base travail'!D77</f>
        <v>0</v>
      </c>
      <c r="C64" s="345">
        <f t="shared" si="2"/>
        <v>0</v>
      </c>
      <c r="D64" s="345">
        <f>SUMIFS('Orga. oeuvrant'!$DX$6:$DX$271,'Orga. oeuvrant'!$A$6:$A$271,A64)+SUMIFS('Orga. oeuvrant'!$DY$6:$DY$271,'Orga. oeuvrant'!$A$6:$A$271,A64)</f>
        <v>0</v>
      </c>
      <c r="E64" s="345">
        <f>'Cpte prévis.'!Q61</f>
        <v>0</v>
      </c>
      <c r="F64" s="345">
        <f>SUMIFS('Orga. Régie'!$DY$6:$DY$271,'Orga. Régie'!$A$6:$A$271,A64)+SUMIFS('Orga. Régie'!$DZ$6:$DZ$271,'Orga. Régie'!$A$6:$A$271,A64)</f>
        <v>0</v>
      </c>
      <c r="G64" s="345">
        <f>SUMIFS('Orga. Régie'!$DY$6:$DY$271,'Orga. Régie'!$A$6:$A$271,A64,'Orga. Régie'!$C$6:$C$271,"Régie")+SUMIFS('Orga. Régie'!$DZ$6:$DZ$271,'Orga. Régie'!$A$6:$A$271,A64,'Orga. Régie'!$C$6:$C$271,"Régie")</f>
        <v>0</v>
      </c>
      <c r="H64" s="345">
        <f>SUMIFS('Orga. Régie'!$DY$6:$DY$271,'Orga. Régie'!$A$6:$A$271,A64,'Orga. Régie'!$C$6:$C$271,"Factotum")+SUMIFS('Orga. Régie'!$DZ$6:$DZ$271,'Orga. Régie'!$A$6:$A$271,A64,'Orga. Régie'!$C$6:$C$271,"Factotum")</f>
        <v>0</v>
      </c>
      <c r="I64" s="345">
        <f>SUMIFS('Orga. Régie'!$DY$6:$DY$271,'Orga. Régie'!$A$6:$A$271,A64,'Orga. Régie'!$C$6:$C$271,"Intervention")+SUMIFS('Orga. Régie'!$DZ$6:$DZ$271,'Orga. Régie'!$A$6:$A$271,A64,'Orga. Régie'!$C$6:$C$271,"Intervention")</f>
        <v>0</v>
      </c>
      <c r="J64" s="345">
        <f>'Cpte prévis.'!N168</f>
        <v>0</v>
      </c>
      <c r="K64" s="345">
        <f>SUMIFS('Orga. Encadr'!$DX$6:$DX$271,'Orga. Encadr'!$A$6:$A$271,A64)+SUMIFS('Orga. Encadr'!$DY$6:$DY$271,'Orga. Encadr'!$A$6:$A$271,A64)</f>
        <v>0</v>
      </c>
      <c r="L64" s="345">
        <f>'Cpte prévis.'!N273</f>
        <v>0</v>
      </c>
      <c r="M64" s="345">
        <f>'Cpte prévis.'!P61</f>
        <v>0</v>
      </c>
      <c r="N64" s="345">
        <f>'Cpte prévis.'!M168</f>
        <v>0</v>
      </c>
      <c r="O64" s="345">
        <f>'Cpte prévis.'!O273</f>
        <v>0</v>
      </c>
      <c r="P64" s="345">
        <f t="shared" si="3"/>
        <v>0</v>
      </c>
      <c r="Q64" s="345">
        <f>Vitrerie!B66</f>
        <v>0</v>
      </c>
      <c r="R64" s="345">
        <f>'Fourn. sanit.'!B63</f>
        <v>0</v>
      </c>
      <c r="S64" s="345">
        <f>'M-ondes'!B63</f>
        <v>0</v>
      </c>
      <c r="T64" s="345">
        <f>'3D'!B63</f>
        <v>0</v>
      </c>
      <c r="U64" s="345">
        <f>'Gestion déchets'!B78</f>
        <v>0</v>
      </c>
      <c r="V64" s="345"/>
      <c r="X64" s="346">
        <f t="shared" si="6"/>
        <v>0</v>
      </c>
      <c r="Y64" s="346">
        <f t="shared" si="5"/>
        <v>0</v>
      </c>
      <c r="Z64" s="347"/>
      <c r="AA64" s="310"/>
      <c r="AB64" s="310"/>
    </row>
    <row r="65" spans="1:28" ht="15" hidden="1" thickBot="1" x14ac:dyDescent="0.35">
      <c r="A65" s="388" t="str">
        <f>Info!B63</f>
        <v>BE</v>
      </c>
      <c r="B65" s="320">
        <f>'Base travail'!D78</f>
        <v>0</v>
      </c>
      <c r="C65" s="348">
        <f t="shared" si="2"/>
        <v>0</v>
      </c>
      <c r="D65" s="348">
        <f>SUMIFS('Orga. oeuvrant'!$DX$6:$DX$271,'Orga. oeuvrant'!$A$6:$A$271,A65)+SUMIFS('Orga. oeuvrant'!$DY$6:$DY$271,'Orga. oeuvrant'!$A$6:$A$271,A65)</f>
        <v>0</v>
      </c>
      <c r="E65" s="348">
        <f>'Cpte prévis.'!Q62</f>
        <v>0</v>
      </c>
      <c r="F65" s="348">
        <f>SUMIFS('Orga. Régie'!$DY$6:$DY$271,'Orga. Régie'!$A$6:$A$271,A65)+SUMIFS('Orga. Régie'!$DZ$6:$DZ$271,'Orga. Régie'!$A$6:$A$271,A65)</f>
        <v>0</v>
      </c>
      <c r="G65" s="348">
        <f>SUMIFS('Orga. Régie'!$DY$6:$DY$271,'Orga. Régie'!$A$6:$A$271,A65,'Orga. Régie'!$C$6:$C$271,"Régie")+SUMIFS('Orga. Régie'!$DZ$6:$DZ$271,'Orga. Régie'!$A$6:$A$271,A65,'Orga. Régie'!$C$6:$C$271,"Régie")</f>
        <v>0</v>
      </c>
      <c r="H65" s="348">
        <f>SUMIFS('Orga. Régie'!$DY$6:$DY$271,'Orga. Régie'!$A$6:$A$271,A65,'Orga. Régie'!$C$6:$C$271,"Factotum")+SUMIFS('Orga. Régie'!$DZ$6:$DZ$271,'Orga. Régie'!$A$6:$A$271,A65,'Orga. Régie'!$C$6:$C$271,"Factotum")</f>
        <v>0</v>
      </c>
      <c r="I65" s="348">
        <f>SUMIFS('Orga. Régie'!$DY$6:$DY$271,'Orga. Régie'!$A$6:$A$271,A65,'Orga. Régie'!$C$6:$C$271,"Intervention")+SUMIFS('Orga. Régie'!$DZ$6:$DZ$271,'Orga. Régie'!$A$6:$A$271,A65,'Orga. Régie'!$C$6:$C$271,"Intervention")</f>
        <v>0</v>
      </c>
      <c r="J65" s="348">
        <f>'Cpte prévis.'!N169</f>
        <v>0</v>
      </c>
      <c r="K65" s="348">
        <f>SUMIFS('Orga. Encadr'!$DX$6:$DX$271,'Orga. Encadr'!$A$6:$A$271,A65)+SUMIFS('Orga. Encadr'!$DY$6:$DY$271,'Orga. Encadr'!$A$6:$A$271,A65)</f>
        <v>0</v>
      </c>
      <c r="L65" s="348">
        <f>'Cpte prévis.'!N274</f>
        <v>0</v>
      </c>
      <c r="M65" s="348">
        <f>'Cpte prévis.'!P62</f>
        <v>0</v>
      </c>
      <c r="N65" s="348">
        <f>'Cpte prévis.'!M169</f>
        <v>0</v>
      </c>
      <c r="O65" s="348">
        <f>'Cpte prévis.'!O274</f>
        <v>0</v>
      </c>
      <c r="P65" s="348">
        <f t="shared" si="3"/>
        <v>0</v>
      </c>
      <c r="Q65" s="348">
        <f>Vitrerie!B67</f>
        <v>0</v>
      </c>
      <c r="R65" s="348">
        <f>'Fourn. sanit.'!B64</f>
        <v>0</v>
      </c>
      <c r="S65" s="348">
        <f>'M-ondes'!B64</f>
        <v>0</v>
      </c>
      <c r="T65" s="348">
        <f>'3D'!B64</f>
        <v>0</v>
      </c>
      <c r="U65" s="348">
        <f>'Gestion déchets'!B79</f>
        <v>0</v>
      </c>
      <c r="V65" s="348"/>
      <c r="X65" s="349">
        <f t="shared" si="6"/>
        <v>0</v>
      </c>
      <c r="Y65" s="349">
        <f t="shared" si="5"/>
        <v>0</v>
      </c>
      <c r="Z65" s="350"/>
      <c r="AA65" s="317"/>
      <c r="AB65" s="317"/>
    </row>
    <row r="66" spans="1:28" ht="15" hidden="1" thickBot="1" x14ac:dyDescent="0.35">
      <c r="A66" s="387" t="str">
        <f>Info!B64</f>
        <v>BF</v>
      </c>
      <c r="B66" s="313">
        <f>'Base travail'!D79</f>
        <v>0</v>
      </c>
      <c r="C66" s="345">
        <f t="shared" si="2"/>
        <v>0</v>
      </c>
      <c r="D66" s="345">
        <f>SUMIFS('Orga. oeuvrant'!$DX$6:$DX$271,'Orga. oeuvrant'!$A$6:$A$271,A66)+SUMIFS('Orga. oeuvrant'!$DY$6:$DY$271,'Orga. oeuvrant'!$A$6:$A$271,A66)</f>
        <v>0</v>
      </c>
      <c r="E66" s="345">
        <f>'Cpte prévis.'!Q63</f>
        <v>0</v>
      </c>
      <c r="F66" s="345">
        <f>SUMIFS('Orga. Régie'!$DY$6:$DY$271,'Orga. Régie'!$A$6:$A$271,A66)+SUMIFS('Orga. Régie'!$DZ$6:$DZ$271,'Orga. Régie'!$A$6:$A$271,A66)</f>
        <v>0</v>
      </c>
      <c r="G66" s="345">
        <f>SUMIFS('Orga. Régie'!$DY$6:$DY$271,'Orga. Régie'!$A$6:$A$271,A66,'Orga. Régie'!$C$6:$C$271,"Régie")+SUMIFS('Orga. Régie'!$DZ$6:$DZ$271,'Orga. Régie'!$A$6:$A$271,A66,'Orga. Régie'!$C$6:$C$271,"Régie")</f>
        <v>0</v>
      </c>
      <c r="H66" s="345">
        <f>SUMIFS('Orga. Régie'!$DY$6:$DY$271,'Orga. Régie'!$A$6:$A$271,A66,'Orga. Régie'!$C$6:$C$271,"Factotum")+SUMIFS('Orga. Régie'!$DZ$6:$DZ$271,'Orga. Régie'!$A$6:$A$271,A66,'Orga. Régie'!$C$6:$C$271,"Factotum")</f>
        <v>0</v>
      </c>
      <c r="I66" s="345">
        <f>SUMIFS('Orga. Régie'!$DY$6:$DY$271,'Orga. Régie'!$A$6:$A$271,A66,'Orga. Régie'!$C$6:$C$271,"Intervention")+SUMIFS('Orga. Régie'!$DZ$6:$DZ$271,'Orga. Régie'!$A$6:$A$271,A66,'Orga. Régie'!$C$6:$C$271,"Intervention")</f>
        <v>0</v>
      </c>
      <c r="J66" s="345">
        <f>'Cpte prévis.'!N170</f>
        <v>0</v>
      </c>
      <c r="K66" s="345">
        <f>SUMIFS('Orga. Encadr'!$DX$6:$DX$271,'Orga. Encadr'!$A$6:$A$271,A66)+SUMIFS('Orga. Encadr'!$DY$6:$DY$271,'Orga. Encadr'!$A$6:$A$271,A66)</f>
        <v>0</v>
      </c>
      <c r="L66" s="345">
        <f>'Cpte prévis.'!N275</f>
        <v>0</v>
      </c>
      <c r="M66" s="345">
        <f>'Cpte prévis.'!P63</f>
        <v>0</v>
      </c>
      <c r="N66" s="345">
        <f>'Cpte prévis.'!M170</f>
        <v>0</v>
      </c>
      <c r="O66" s="345">
        <f>'Cpte prévis.'!O275</f>
        <v>0</v>
      </c>
      <c r="P66" s="345">
        <f t="shared" si="3"/>
        <v>0</v>
      </c>
      <c r="Q66" s="345">
        <f>Vitrerie!B68</f>
        <v>0</v>
      </c>
      <c r="R66" s="345">
        <f>'Fourn. sanit.'!B65</f>
        <v>0</v>
      </c>
      <c r="S66" s="345">
        <f>'M-ondes'!B65</f>
        <v>0</v>
      </c>
      <c r="T66" s="345">
        <f>'3D'!B65</f>
        <v>0</v>
      </c>
      <c r="U66" s="345">
        <f>'Gestion déchets'!B80</f>
        <v>0</v>
      </c>
      <c r="V66" s="345"/>
      <c r="X66" s="346">
        <f t="shared" si="6"/>
        <v>0</v>
      </c>
      <c r="Y66" s="346">
        <f t="shared" si="5"/>
        <v>0</v>
      </c>
      <c r="Z66" s="347"/>
      <c r="AA66" s="310"/>
      <c r="AB66" s="310"/>
    </row>
    <row r="67" spans="1:28" ht="15" hidden="1" thickBot="1" x14ac:dyDescent="0.35">
      <c r="A67" s="388" t="str">
        <f>Info!B65</f>
        <v>BG</v>
      </c>
      <c r="B67" s="320">
        <f>'Base travail'!D80</f>
        <v>0</v>
      </c>
      <c r="C67" s="348">
        <f t="shared" si="2"/>
        <v>0</v>
      </c>
      <c r="D67" s="348">
        <f>SUMIFS('Orga. oeuvrant'!$DX$6:$DX$271,'Orga. oeuvrant'!$A$6:$A$271,A67)+SUMIFS('Orga. oeuvrant'!$DY$6:$DY$271,'Orga. oeuvrant'!$A$6:$A$271,A67)</f>
        <v>0</v>
      </c>
      <c r="E67" s="348">
        <f>'Cpte prévis.'!Q64</f>
        <v>0</v>
      </c>
      <c r="F67" s="348">
        <f>SUMIFS('Orga. Régie'!$DY$6:$DY$271,'Orga. Régie'!$A$6:$A$271,A67)+SUMIFS('Orga. Régie'!$DZ$6:$DZ$271,'Orga. Régie'!$A$6:$A$271,A67)</f>
        <v>0</v>
      </c>
      <c r="G67" s="348">
        <f>SUMIFS('Orga. Régie'!$DY$6:$DY$271,'Orga. Régie'!$A$6:$A$271,A67,'Orga. Régie'!$C$6:$C$271,"Régie")+SUMIFS('Orga. Régie'!$DZ$6:$DZ$271,'Orga. Régie'!$A$6:$A$271,A67,'Orga. Régie'!$C$6:$C$271,"Régie")</f>
        <v>0</v>
      </c>
      <c r="H67" s="348">
        <f>SUMIFS('Orga. Régie'!$DY$6:$DY$271,'Orga. Régie'!$A$6:$A$271,A67,'Orga. Régie'!$C$6:$C$271,"Factotum")+SUMIFS('Orga. Régie'!$DZ$6:$DZ$271,'Orga. Régie'!$A$6:$A$271,A67,'Orga. Régie'!$C$6:$C$271,"Factotum")</f>
        <v>0</v>
      </c>
      <c r="I67" s="348">
        <f>SUMIFS('Orga. Régie'!$DY$6:$DY$271,'Orga. Régie'!$A$6:$A$271,A67,'Orga. Régie'!$C$6:$C$271,"Intervention")+SUMIFS('Orga. Régie'!$DZ$6:$DZ$271,'Orga. Régie'!$A$6:$A$271,A67,'Orga. Régie'!$C$6:$C$271,"Intervention")</f>
        <v>0</v>
      </c>
      <c r="J67" s="348">
        <f>'Cpte prévis.'!N171</f>
        <v>0</v>
      </c>
      <c r="K67" s="348">
        <f>SUMIFS('Orga. Encadr'!$DX$6:$DX$271,'Orga. Encadr'!$A$6:$A$271,A67)+SUMIFS('Orga. Encadr'!$DY$6:$DY$271,'Orga. Encadr'!$A$6:$A$271,A67)</f>
        <v>0</v>
      </c>
      <c r="L67" s="348">
        <f>'Cpte prévis.'!N276</f>
        <v>0</v>
      </c>
      <c r="M67" s="348">
        <f>'Cpte prévis.'!P64</f>
        <v>0</v>
      </c>
      <c r="N67" s="348">
        <f>'Cpte prévis.'!M171</f>
        <v>0</v>
      </c>
      <c r="O67" s="348">
        <f>'Cpte prévis.'!O276</f>
        <v>0</v>
      </c>
      <c r="P67" s="348">
        <f t="shared" si="3"/>
        <v>0</v>
      </c>
      <c r="Q67" s="348">
        <f>Vitrerie!B69</f>
        <v>0</v>
      </c>
      <c r="R67" s="348">
        <f>'Fourn. sanit.'!B66</f>
        <v>0</v>
      </c>
      <c r="S67" s="348">
        <f>'M-ondes'!B66</f>
        <v>0</v>
      </c>
      <c r="T67" s="348">
        <f>'3D'!B66</f>
        <v>0</v>
      </c>
      <c r="U67" s="348">
        <f>'Gestion déchets'!B81</f>
        <v>0</v>
      </c>
      <c r="V67" s="348"/>
      <c r="X67" s="349">
        <f t="shared" si="6"/>
        <v>0</v>
      </c>
      <c r="Y67" s="349">
        <f t="shared" si="5"/>
        <v>0</v>
      </c>
      <c r="Z67" s="350"/>
      <c r="AA67" s="317"/>
      <c r="AB67" s="317"/>
    </row>
    <row r="68" spans="1:28" ht="15" hidden="1" thickBot="1" x14ac:dyDescent="0.35">
      <c r="A68" s="387" t="str">
        <f>Info!B66</f>
        <v>BH</v>
      </c>
      <c r="B68" s="313">
        <f>'Base travail'!D81</f>
        <v>0</v>
      </c>
      <c r="C68" s="345">
        <f t="shared" si="2"/>
        <v>0</v>
      </c>
      <c r="D68" s="345">
        <f>SUMIFS('Orga. oeuvrant'!$DX$6:$DX$271,'Orga. oeuvrant'!$A$6:$A$271,A68)+SUMIFS('Orga. oeuvrant'!$DY$6:$DY$271,'Orga. oeuvrant'!$A$6:$A$271,A68)</f>
        <v>0</v>
      </c>
      <c r="E68" s="345">
        <f>'Cpte prévis.'!Q65</f>
        <v>0</v>
      </c>
      <c r="F68" s="345">
        <f>SUMIFS('Orga. Régie'!$DY$6:$DY$271,'Orga. Régie'!$A$6:$A$271,A68)+SUMIFS('Orga. Régie'!$DZ$6:$DZ$271,'Orga. Régie'!$A$6:$A$271,A68)</f>
        <v>0</v>
      </c>
      <c r="G68" s="345">
        <f>SUMIFS('Orga. Régie'!$DY$6:$DY$271,'Orga. Régie'!$A$6:$A$271,A68,'Orga. Régie'!$C$6:$C$271,"Régie")+SUMIFS('Orga. Régie'!$DZ$6:$DZ$271,'Orga. Régie'!$A$6:$A$271,A68,'Orga. Régie'!$C$6:$C$271,"Régie")</f>
        <v>0</v>
      </c>
      <c r="H68" s="345">
        <f>SUMIFS('Orga. Régie'!$DY$6:$DY$271,'Orga. Régie'!$A$6:$A$271,A68,'Orga. Régie'!$C$6:$C$271,"Factotum")+SUMIFS('Orga. Régie'!$DZ$6:$DZ$271,'Orga. Régie'!$A$6:$A$271,A68,'Orga. Régie'!$C$6:$C$271,"Factotum")</f>
        <v>0</v>
      </c>
      <c r="I68" s="345">
        <f>SUMIFS('Orga. Régie'!$DY$6:$DY$271,'Orga. Régie'!$A$6:$A$271,A68,'Orga. Régie'!$C$6:$C$271,"Intervention")+SUMIFS('Orga. Régie'!$DZ$6:$DZ$271,'Orga. Régie'!$A$6:$A$271,A68,'Orga. Régie'!$C$6:$C$271,"Intervention")</f>
        <v>0</v>
      </c>
      <c r="J68" s="345">
        <f>'Cpte prévis.'!N172</f>
        <v>0</v>
      </c>
      <c r="K68" s="345">
        <f>SUMIFS('Orga. Encadr'!$DX$6:$DX$271,'Orga. Encadr'!$A$6:$A$271,A68)+SUMIFS('Orga. Encadr'!$DY$6:$DY$271,'Orga. Encadr'!$A$6:$A$271,A68)</f>
        <v>0</v>
      </c>
      <c r="L68" s="345">
        <f>'Cpte prévis.'!N277</f>
        <v>0</v>
      </c>
      <c r="M68" s="345">
        <f>'Cpte prévis.'!P65</f>
        <v>0</v>
      </c>
      <c r="N68" s="345">
        <f>'Cpte prévis.'!M172</f>
        <v>0</v>
      </c>
      <c r="O68" s="345">
        <f>'Cpte prévis.'!O277</f>
        <v>0</v>
      </c>
      <c r="P68" s="345">
        <f t="shared" si="3"/>
        <v>0</v>
      </c>
      <c r="Q68" s="345">
        <f>Vitrerie!B70</f>
        <v>0</v>
      </c>
      <c r="R68" s="345">
        <f>'Fourn. sanit.'!B67</f>
        <v>0</v>
      </c>
      <c r="S68" s="345">
        <f>'M-ondes'!B67</f>
        <v>0</v>
      </c>
      <c r="T68" s="345">
        <f>'3D'!B67</f>
        <v>0</v>
      </c>
      <c r="U68" s="345">
        <f>'Gestion déchets'!B82</f>
        <v>0</v>
      </c>
      <c r="V68" s="345"/>
      <c r="X68" s="346">
        <f t="shared" si="6"/>
        <v>0</v>
      </c>
      <c r="Y68" s="346">
        <f t="shared" si="5"/>
        <v>0</v>
      </c>
      <c r="Z68" s="347"/>
      <c r="AA68" s="310"/>
      <c r="AB68" s="310"/>
    </row>
    <row r="69" spans="1:28" ht="15" hidden="1" thickBot="1" x14ac:dyDescent="0.35">
      <c r="A69" s="388" t="str">
        <f>Info!B67</f>
        <v>BI</v>
      </c>
      <c r="B69" s="320">
        <f>'Base travail'!D82</f>
        <v>0</v>
      </c>
      <c r="C69" s="348">
        <f t="shared" si="2"/>
        <v>0</v>
      </c>
      <c r="D69" s="348">
        <f>SUMIFS('Orga. oeuvrant'!$DX$6:$DX$271,'Orga. oeuvrant'!$A$6:$A$271,A69)+SUMIFS('Orga. oeuvrant'!$DY$6:$DY$271,'Orga. oeuvrant'!$A$6:$A$271,A69)</f>
        <v>0</v>
      </c>
      <c r="E69" s="348">
        <f>'Cpte prévis.'!Q66</f>
        <v>0</v>
      </c>
      <c r="F69" s="348">
        <f>SUMIFS('Orga. Régie'!$DY$6:$DY$271,'Orga. Régie'!$A$6:$A$271,A69)+SUMIFS('Orga. Régie'!$DZ$6:$DZ$271,'Orga. Régie'!$A$6:$A$271,A69)</f>
        <v>0</v>
      </c>
      <c r="G69" s="348">
        <f>SUMIFS('Orga. Régie'!$DY$6:$DY$271,'Orga. Régie'!$A$6:$A$271,A69,'Orga. Régie'!$C$6:$C$271,"Régie")+SUMIFS('Orga. Régie'!$DZ$6:$DZ$271,'Orga. Régie'!$A$6:$A$271,A69,'Orga. Régie'!$C$6:$C$271,"Régie")</f>
        <v>0</v>
      </c>
      <c r="H69" s="348">
        <f>SUMIFS('Orga. Régie'!$DY$6:$DY$271,'Orga. Régie'!$A$6:$A$271,A69,'Orga. Régie'!$C$6:$C$271,"Factotum")+SUMIFS('Orga. Régie'!$DZ$6:$DZ$271,'Orga. Régie'!$A$6:$A$271,A69,'Orga. Régie'!$C$6:$C$271,"Factotum")</f>
        <v>0</v>
      </c>
      <c r="I69" s="348">
        <f>SUMIFS('Orga. Régie'!$DY$6:$DY$271,'Orga. Régie'!$A$6:$A$271,A69,'Orga. Régie'!$C$6:$C$271,"Intervention")+SUMIFS('Orga. Régie'!$DZ$6:$DZ$271,'Orga. Régie'!$A$6:$A$271,A69,'Orga. Régie'!$C$6:$C$271,"Intervention")</f>
        <v>0</v>
      </c>
      <c r="J69" s="348">
        <f>'Cpte prévis.'!N173</f>
        <v>0</v>
      </c>
      <c r="K69" s="348">
        <f>SUMIFS('Orga. Encadr'!$DX$6:$DX$271,'Orga. Encadr'!$A$6:$A$271,A69)+SUMIFS('Orga. Encadr'!$DY$6:$DY$271,'Orga. Encadr'!$A$6:$A$271,A69)</f>
        <v>0</v>
      </c>
      <c r="L69" s="348">
        <f>'Cpte prévis.'!N278</f>
        <v>0</v>
      </c>
      <c r="M69" s="348">
        <f>'Cpte prévis.'!P66</f>
        <v>0</v>
      </c>
      <c r="N69" s="348">
        <f>'Cpte prévis.'!M173</f>
        <v>0</v>
      </c>
      <c r="O69" s="348">
        <f>'Cpte prévis.'!O278</f>
        <v>0</v>
      </c>
      <c r="P69" s="348">
        <f t="shared" si="3"/>
        <v>0</v>
      </c>
      <c r="Q69" s="348">
        <f>Vitrerie!B71</f>
        <v>0</v>
      </c>
      <c r="R69" s="348">
        <f>'Fourn. sanit.'!B68</f>
        <v>0</v>
      </c>
      <c r="S69" s="348">
        <f>'M-ondes'!B68</f>
        <v>0</v>
      </c>
      <c r="T69" s="348">
        <f>'3D'!B68</f>
        <v>0</v>
      </c>
      <c r="U69" s="348">
        <f>'Gestion déchets'!B83</f>
        <v>0</v>
      </c>
      <c r="V69" s="348"/>
      <c r="X69" s="349">
        <f t="shared" si="6"/>
        <v>0</v>
      </c>
      <c r="Y69" s="349">
        <f t="shared" si="5"/>
        <v>0</v>
      </c>
      <c r="Z69" s="350"/>
      <c r="AA69" s="317"/>
      <c r="AB69" s="317"/>
    </row>
    <row r="70" spans="1:28" ht="15" hidden="1" thickBot="1" x14ac:dyDescent="0.35">
      <c r="A70" s="387" t="str">
        <f>Info!B68</f>
        <v>BJ</v>
      </c>
      <c r="B70" s="313">
        <f>'Base travail'!D83</f>
        <v>0</v>
      </c>
      <c r="C70" s="345">
        <f t="shared" si="2"/>
        <v>0</v>
      </c>
      <c r="D70" s="345">
        <f>SUMIFS('Orga. oeuvrant'!$DX$6:$DX$271,'Orga. oeuvrant'!$A$6:$A$271,A70)+SUMIFS('Orga. oeuvrant'!$DY$6:$DY$271,'Orga. oeuvrant'!$A$6:$A$271,A70)</f>
        <v>0</v>
      </c>
      <c r="E70" s="345">
        <f>'Cpte prévis.'!Q67</f>
        <v>0</v>
      </c>
      <c r="F70" s="345">
        <f>SUMIFS('Orga. Régie'!$DY$6:$DY$271,'Orga. Régie'!$A$6:$A$271,A70)+SUMIFS('Orga. Régie'!$DZ$6:$DZ$271,'Orga. Régie'!$A$6:$A$271,A70)</f>
        <v>0</v>
      </c>
      <c r="G70" s="345">
        <f>SUMIFS('Orga. Régie'!$DY$6:$DY$271,'Orga. Régie'!$A$6:$A$271,A70,'Orga. Régie'!$C$6:$C$271,"Régie")+SUMIFS('Orga. Régie'!$DZ$6:$DZ$271,'Orga. Régie'!$A$6:$A$271,A70,'Orga. Régie'!$C$6:$C$271,"Régie")</f>
        <v>0</v>
      </c>
      <c r="H70" s="345">
        <f>SUMIFS('Orga. Régie'!$DY$6:$DY$271,'Orga. Régie'!$A$6:$A$271,A70,'Orga. Régie'!$C$6:$C$271,"Factotum")+SUMIFS('Orga. Régie'!$DZ$6:$DZ$271,'Orga. Régie'!$A$6:$A$271,A70,'Orga. Régie'!$C$6:$C$271,"Factotum")</f>
        <v>0</v>
      </c>
      <c r="I70" s="345">
        <f>SUMIFS('Orga. Régie'!$DY$6:$DY$271,'Orga. Régie'!$A$6:$A$271,A70,'Orga. Régie'!$C$6:$C$271,"Intervention")+SUMIFS('Orga. Régie'!$DZ$6:$DZ$271,'Orga. Régie'!$A$6:$A$271,A70,'Orga. Régie'!$C$6:$C$271,"Intervention")</f>
        <v>0</v>
      </c>
      <c r="J70" s="345">
        <f>'Cpte prévis.'!N174</f>
        <v>0</v>
      </c>
      <c r="K70" s="345">
        <f>SUMIFS('Orga. Encadr'!$DX$6:$DX$271,'Orga. Encadr'!$A$6:$A$271,A70)+SUMIFS('Orga. Encadr'!$DY$6:$DY$271,'Orga. Encadr'!$A$6:$A$271,A70)</f>
        <v>0</v>
      </c>
      <c r="L70" s="345">
        <f>'Cpte prévis.'!N279</f>
        <v>0</v>
      </c>
      <c r="M70" s="345">
        <f>'Cpte prévis.'!P67</f>
        <v>0</v>
      </c>
      <c r="N70" s="345">
        <f>'Cpte prévis.'!M174</f>
        <v>0</v>
      </c>
      <c r="O70" s="345">
        <f>'Cpte prévis.'!O279</f>
        <v>0</v>
      </c>
      <c r="P70" s="345">
        <f t="shared" si="3"/>
        <v>0</v>
      </c>
      <c r="Q70" s="345">
        <f>Vitrerie!B72</f>
        <v>0</v>
      </c>
      <c r="R70" s="345">
        <f>'Fourn. sanit.'!B69</f>
        <v>0</v>
      </c>
      <c r="S70" s="345">
        <f>'M-ondes'!B69</f>
        <v>0</v>
      </c>
      <c r="T70" s="345">
        <f>'3D'!B69</f>
        <v>0</v>
      </c>
      <c r="U70" s="345">
        <f>'Gestion déchets'!B84</f>
        <v>0</v>
      </c>
      <c r="V70" s="345"/>
      <c r="X70" s="346">
        <f t="shared" si="6"/>
        <v>0</v>
      </c>
      <c r="Y70" s="346">
        <f t="shared" si="5"/>
        <v>0</v>
      </c>
      <c r="Z70" s="347"/>
      <c r="AA70" s="310"/>
      <c r="AB70" s="310"/>
    </row>
    <row r="71" spans="1:28" ht="15" hidden="1" thickBot="1" x14ac:dyDescent="0.35">
      <c r="A71" s="388" t="str">
        <f>Info!B69</f>
        <v>BK</v>
      </c>
      <c r="B71" s="320">
        <f>'Base travail'!D84</f>
        <v>0</v>
      </c>
      <c r="C71" s="348">
        <f t="shared" si="2"/>
        <v>0</v>
      </c>
      <c r="D71" s="348">
        <f>SUMIFS('Orga. oeuvrant'!$DX$6:$DX$271,'Orga. oeuvrant'!$A$6:$A$271,A71)+SUMIFS('Orga. oeuvrant'!$DY$6:$DY$271,'Orga. oeuvrant'!$A$6:$A$271,A71)</f>
        <v>0</v>
      </c>
      <c r="E71" s="348">
        <f>'Cpte prévis.'!Q68</f>
        <v>0</v>
      </c>
      <c r="F71" s="348">
        <f>SUMIFS('Orga. Régie'!$DY$6:$DY$271,'Orga. Régie'!$A$6:$A$271,A71)+SUMIFS('Orga. Régie'!$DZ$6:$DZ$271,'Orga. Régie'!$A$6:$A$271,A71)</f>
        <v>0</v>
      </c>
      <c r="G71" s="348">
        <f>SUMIFS('Orga. Régie'!$DY$6:$DY$271,'Orga. Régie'!$A$6:$A$271,A71,'Orga. Régie'!$C$6:$C$271,"Régie")+SUMIFS('Orga. Régie'!$DZ$6:$DZ$271,'Orga. Régie'!$A$6:$A$271,A71,'Orga. Régie'!$C$6:$C$271,"Régie")</f>
        <v>0</v>
      </c>
      <c r="H71" s="348">
        <f>SUMIFS('Orga. Régie'!$DY$6:$DY$271,'Orga. Régie'!$A$6:$A$271,A71,'Orga. Régie'!$C$6:$C$271,"Factotum")+SUMIFS('Orga. Régie'!$DZ$6:$DZ$271,'Orga. Régie'!$A$6:$A$271,A71,'Orga. Régie'!$C$6:$C$271,"Factotum")</f>
        <v>0</v>
      </c>
      <c r="I71" s="348">
        <f>SUMIFS('Orga. Régie'!$DY$6:$DY$271,'Orga. Régie'!$A$6:$A$271,A71,'Orga. Régie'!$C$6:$C$271,"Intervention")+SUMIFS('Orga. Régie'!$DZ$6:$DZ$271,'Orga. Régie'!$A$6:$A$271,A71,'Orga. Régie'!$C$6:$C$271,"Intervention")</f>
        <v>0</v>
      </c>
      <c r="J71" s="348">
        <f>'Cpte prévis.'!N175</f>
        <v>0</v>
      </c>
      <c r="K71" s="348">
        <f>SUMIFS('Orga. Encadr'!$DX$6:$DX$271,'Orga. Encadr'!$A$6:$A$271,A71)+SUMIFS('Orga. Encadr'!$DY$6:$DY$271,'Orga. Encadr'!$A$6:$A$271,A71)</f>
        <v>0</v>
      </c>
      <c r="L71" s="348">
        <f>'Cpte prévis.'!N280</f>
        <v>0</v>
      </c>
      <c r="M71" s="348">
        <f>'Cpte prévis.'!P68</f>
        <v>0</v>
      </c>
      <c r="N71" s="348">
        <f>'Cpte prévis.'!M175</f>
        <v>0</v>
      </c>
      <c r="O71" s="348">
        <f>'Cpte prévis.'!O280</f>
        <v>0</v>
      </c>
      <c r="P71" s="348">
        <f t="shared" si="3"/>
        <v>0</v>
      </c>
      <c r="Q71" s="348">
        <f>Vitrerie!B73</f>
        <v>0</v>
      </c>
      <c r="R71" s="348">
        <f>'Fourn. sanit.'!B70</f>
        <v>0</v>
      </c>
      <c r="S71" s="348">
        <f>'M-ondes'!B70</f>
        <v>0</v>
      </c>
      <c r="T71" s="348">
        <f>'3D'!B70</f>
        <v>0</v>
      </c>
      <c r="U71" s="348">
        <f>'Gestion déchets'!B85</f>
        <v>0</v>
      </c>
      <c r="V71" s="348"/>
      <c r="X71" s="349">
        <f t="shared" si="6"/>
        <v>0</v>
      </c>
      <c r="Y71" s="349">
        <f t="shared" si="5"/>
        <v>0</v>
      </c>
      <c r="Z71" s="350"/>
      <c r="AA71" s="317"/>
      <c r="AB71" s="317"/>
    </row>
    <row r="72" spans="1:28" ht="15" hidden="1" thickBot="1" x14ac:dyDescent="0.35">
      <c r="A72" s="387" t="str">
        <f>Info!B70</f>
        <v>BL</v>
      </c>
      <c r="B72" s="313">
        <f>'Base travail'!D85</f>
        <v>0</v>
      </c>
      <c r="C72" s="345">
        <f t="shared" si="2"/>
        <v>0</v>
      </c>
      <c r="D72" s="345">
        <f>SUMIFS('Orga. oeuvrant'!$DX$6:$DX$271,'Orga. oeuvrant'!$A$6:$A$271,A72)+SUMIFS('Orga. oeuvrant'!$DY$6:$DY$271,'Orga. oeuvrant'!$A$6:$A$271,A72)</f>
        <v>0</v>
      </c>
      <c r="E72" s="345">
        <f>'Cpte prévis.'!Q69</f>
        <v>0</v>
      </c>
      <c r="F72" s="345">
        <f>SUMIFS('Orga. Régie'!$DY$6:$DY$271,'Orga. Régie'!$A$6:$A$271,A72)+SUMIFS('Orga. Régie'!$DZ$6:$DZ$271,'Orga. Régie'!$A$6:$A$271,A72)</f>
        <v>0</v>
      </c>
      <c r="G72" s="345">
        <f>SUMIFS('Orga. Régie'!$DY$6:$DY$271,'Orga. Régie'!$A$6:$A$271,A72,'Orga. Régie'!$C$6:$C$271,"Régie")+SUMIFS('Orga. Régie'!$DZ$6:$DZ$271,'Orga. Régie'!$A$6:$A$271,A72,'Orga. Régie'!$C$6:$C$271,"Régie")</f>
        <v>0</v>
      </c>
      <c r="H72" s="345">
        <f>SUMIFS('Orga. Régie'!$DY$6:$DY$271,'Orga. Régie'!$A$6:$A$271,A72,'Orga. Régie'!$C$6:$C$271,"Factotum")+SUMIFS('Orga. Régie'!$DZ$6:$DZ$271,'Orga. Régie'!$A$6:$A$271,A72,'Orga. Régie'!$C$6:$C$271,"Factotum")</f>
        <v>0</v>
      </c>
      <c r="I72" s="345">
        <f>SUMIFS('Orga. Régie'!$DY$6:$DY$271,'Orga. Régie'!$A$6:$A$271,A72,'Orga. Régie'!$C$6:$C$271,"Intervention")+SUMIFS('Orga. Régie'!$DZ$6:$DZ$271,'Orga. Régie'!$A$6:$A$271,A72,'Orga. Régie'!$C$6:$C$271,"Intervention")</f>
        <v>0</v>
      </c>
      <c r="J72" s="345">
        <f>'Cpte prévis.'!N176</f>
        <v>0</v>
      </c>
      <c r="K72" s="345">
        <f>SUMIFS('Orga. Encadr'!$DX$6:$DX$271,'Orga. Encadr'!$A$6:$A$271,A72)+SUMIFS('Orga. Encadr'!$DY$6:$DY$271,'Orga. Encadr'!$A$6:$A$271,A72)</f>
        <v>0</v>
      </c>
      <c r="L72" s="345">
        <f>'Cpte prévis.'!N281</f>
        <v>0</v>
      </c>
      <c r="M72" s="345">
        <f>'Cpte prévis.'!P69</f>
        <v>0</v>
      </c>
      <c r="N72" s="345">
        <f>'Cpte prévis.'!M176</f>
        <v>0</v>
      </c>
      <c r="O72" s="345">
        <f>'Cpte prévis.'!O281</f>
        <v>0</v>
      </c>
      <c r="P72" s="345">
        <f t="shared" si="3"/>
        <v>0</v>
      </c>
      <c r="Q72" s="345">
        <f>Vitrerie!B74</f>
        <v>0</v>
      </c>
      <c r="R72" s="345">
        <f>'Fourn. sanit.'!B71</f>
        <v>0</v>
      </c>
      <c r="S72" s="345">
        <f>'M-ondes'!B71</f>
        <v>0</v>
      </c>
      <c r="T72" s="345">
        <f>'3D'!B71</f>
        <v>0</v>
      </c>
      <c r="U72" s="345">
        <f>'Gestion déchets'!B86</f>
        <v>0</v>
      </c>
      <c r="V72" s="345"/>
      <c r="X72" s="346">
        <f t="shared" si="6"/>
        <v>0</v>
      </c>
      <c r="Y72" s="346">
        <f t="shared" si="5"/>
        <v>0</v>
      </c>
      <c r="Z72" s="347"/>
      <c r="AA72" s="310"/>
      <c r="AB72" s="310"/>
    </row>
    <row r="73" spans="1:28" ht="15" hidden="1" thickBot="1" x14ac:dyDescent="0.35">
      <c r="A73" s="388" t="str">
        <f>Info!B71</f>
        <v>BM</v>
      </c>
      <c r="B73" s="320">
        <f>'Base travail'!D86</f>
        <v>0</v>
      </c>
      <c r="C73" s="348">
        <f t="shared" si="2"/>
        <v>0</v>
      </c>
      <c r="D73" s="348">
        <f>SUMIFS('Orga. oeuvrant'!$DX$6:$DX$271,'Orga. oeuvrant'!$A$6:$A$271,A73)+SUMIFS('Orga. oeuvrant'!$DY$6:$DY$271,'Orga. oeuvrant'!$A$6:$A$271,A73)</f>
        <v>0</v>
      </c>
      <c r="E73" s="348">
        <f>'Cpte prévis.'!Q70</f>
        <v>0</v>
      </c>
      <c r="F73" s="348">
        <f>SUMIFS('Orga. Régie'!$DY$6:$DY$271,'Orga. Régie'!$A$6:$A$271,A73)+SUMIFS('Orga. Régie'!$DZ$6:$DZ$271,'Orga. Régie'!$A$6:$A$271,A73)</f>
        <v>0</v>
      </c>
      <c r="G73" s="348">
        <f>SUMIFS('Orga. Régie'!$DY$6:$DY$271,'Orga. Régie'!$A$6:$A$271,A73,'Orga. Régie'!$C$6:$C$271,"Régie")+SUMIFS('Orga. Régie'!$DZ$6:$DZ$271,'Orga. Régie'!$A$6:$A$271,A73,'Orga. Régie'!$C$6:$C$271,"Régie")</f>
        <v>0</v>
      </c>
      <c r="H73" s="348">
        <f>SUMIFS('Orga. Régie'!$DY$6:$DY$271,'Orga. Régie'!$A$6:$A$271,A73,'Orga. Régie'!$C$6:$C$271,"Factotum")+SUMIFS('Orga. Régie'!$DZ$6:$DZ$271,'Orga. Régie'!$A$6:$A$271,A73,'Orga. Régie'!$C$6:$C$271,"Factotum")</f>
        <v>0</v>
      </c>
      <c r="I73" s="348">
        <f>SUMIFS('Orga. Régie'!$DY$6:$DY$271,'Orga. Régie'!$A$6:$A$271,A73,'Orga. Régie'!$C$6:$C$271,"Intervention")+SUMIFS('Orga. Régie'!$DZ$6:$DZ$271,'Orga. Régie'!$A$6:$A$271,A73,'Orga. Régie'!$C$6:$C$271,"Intervention")</f>
        <v>0</v>
      </c>
      <c r="J73" s="348">
        <f>'Cpte prévis.'!N177</f>
        <v>0</v>
      </c>
      <c r="K73" s="348">
        <f>SUMIFS('Orga. Encadr'!$DX$6:$DX$271,'Orga. Encadr'!$A$6:$A$271,A73)+SUMIFS('Orga. Encadr'!$DY$6:$DY$271,'Orga. Encadr'!$A$6:$A$271,A73)</f>
        <v>0</v>
      </c>
      <c r="L73" s="348">
        <f>'Cpte prévis.'!N282</f>
        <v>0</v>
      </c>
      <c r="M73" s="348">
        <f>'Cpte prévis.'!P70</f>
        <v>0</v>
      </c>
      <c r="N73" s="348">
        <f>'Cpte prévis.'!M177</f>
        <v>0</v>
      </c>
      <c r="O73" s="348">
        <f>'Cpte prévis.'!O282</f>
        <v>0</v>
      </c>
      <c r="P73" s="348">
        <f t="shared" si="3"/>
        <v>0</v>
      </c>
      <c r="Q73" s="348">
        <f>Vitrerie!B75</f>
        <v>0</v>
      </c>
      <c r="R73" s="348">
        <f>'Fourn. sanit.'!B72</f>
        <v>0</v>
      </c>
      <c r="S73" s="348">
        <f>'M-ondes'!B72</f>
        <v>0</v>
      </c>
      <c r="T73" s="348">
        <f>'3D'!B72</f>
        <v>0</v>
      </c>
      <c r="U73" s="348">
        <f>'Gestion déchets'!B87</f>
        <v>0</v>
      </c>
      <c r="V73" s="348"/>
      <c r="X73" s="349">
        <f t="shared" si="6"/>
        <v>0</v>
      </c>
      <c r="Y73" s="349">
        <f t="shared" si="5"/>
        <v>0</v>
      </c>
      <c r="Z73" s="350"/>
      <c r="AA73" s="317"/>
      <c r="AB73" s="317"/>
    </row>
    <row r="74" spans="1:28" ht="15" hidden="1" thickBot="1" x14ac:dyDescent="0.35">
      <c r="A74" s="387" t="str">
        <f>Info!B72</f>
        <v>BN</v>
      </c>
      <c r="B74" s="313">
        <f>'Base travail'!D87</f>
        <v>0</v>
      </c>
      <c r="C74" s="345">
        <f t="shared" ref="C74:C108" si="7">D74+F74+K74</f>
        <v>0</v>
      </c>
      <c r="D74" s="345">
        <f>SUMIFS('Orga. oeuvrant'!$DX$6:$DX$271,'Orga. oeuvrant'!$A$6:$A$271,A74)+SUMIFS('Orga. oeuvrant'!$DY$6:$DY$271,'Orga. oeuvrant'!$A$6:$A$271,A74)</f>
        <v>0</v>
      </c>
      <c r="E74" s="345">
        <f>'Cpte prévis.'!Q71</f>
        <v>0</v>
      </c>
      <c r="F74" s="345">
        <f>SUMIFS('Orga. Régie'!$DY$6:$DY$271,'Orga. Régie'!$A$6:$A$271,A74)+SUMIFS('Orga. Régie'!$DZ$6:$DZ$271,'Orga. Régie'!$A$6:$A$271,A74)</f>
        <v>0</v>
      </c>
      <c r="G74" s="345">
        <f>SUMIFS('Orga. Régie'!$DY$6:$DY$271,'Orga. Régie'!$A$6:$A$271,A74,'Orga. Régie'!$C$6:$C$271,"Régie")+SUMIFS('Orga. Régie'!$DZ$6:$DZ$271,'Orga. Régie'!$A$6:$A$271,A74,'Orga. Régie'!$C$6:$C$271,"Régie")</f>
        <v>0</v>
      </c>
      <c r="H74" s="345">
        <f>SUMIFS('Orga. Régie'!$DY$6:$DY$271,'Orga. Régie'!$A$6:$A$271,A74,'Orga. Régie'!$C$6:$C$271,"Factotum")+SUMIFS('Orga. Régie'!$DZ$6:$DZ$271,'Orga. Régie'!$A$6:$A$271,A74,'Orga. Régie'!$C$6:$C$271,"Factotum")</f>
        <v>0</v>
      </c>
      <c r="I74" s="345">
        <f>SUMIFS('Orga. Régie'!$DY$6:$DY$271,'Orga. Régie'!$A$6:$A$271,A74,'Orga. Régie'!$C$6:$C$271,"Intervention")+SUMIFS('Orga. Régie'!$DZ$6:$DZ$271,'Orga. Régie'!$A$6:$A$271,A74,'Orga. Régie'!$C$6:$C$271,"Intervention")</f>
        <v>0</v>
      </c>
      <c r="J74" s="345">
        <f>'Cpte prévis.'!N178</f>
        <v>0</v>
      </c>
      <c r="K74" s="345">
        <f>SUMIFS('Orga. Encadr'!$DX$6:$DX$271,'Orga. Encadr'!$A$6:$A$271,A74)+SUMIFS('Orga. Encadr'!$DY$6:$DY$271,'Orga. Encadr'!$A$6:$A$271,A74)</f>
        <v>0</v>
      </c>
      <c r="L74" s="345">
        <f>'Cpte prévis.'!N283</f>
        <v>0</v>
      </c>
      <c r="M74" s="345">
        <f>'Cpte prévis.'!P71</f>
        <v>0</v>
      </c>
      <c r="N74" s="345">
        <f>'Cpte prévis.'!M178</f>
        <v>0</v>
      </c>
      <c r="O74" s="345">
        <f>'Cpte prévis.'!O283</f>
        <v>0</v>
      </c>
      <c r="P74" s="345">
        <f t="shared" ref="P74:P108" si="8">SUM(M74:O74)</f>
        <v>0</v>
      </c>
      <c r="Q74" s="345">
        <f>Vitrerie!B76</f>
        <v>0</v>
      </c>
      <c r="R74" s="345">
        <f>'Fourn. sanit.'!B73</f>
        <v>0</v>
      </c>
      <c r="S74" s="345">
        <f>'M-ondes'!B73</f>
        <v>0</v>
      </c>
      <c r="T74" s="345">
        <f>'3D'!B73</f>
        <v>0</v>
      </c>
      <c r="U74" s="345">
        <f>'Gestion déchets'!B88</f>
        <v>0</v>
      </c>
      <c r="V74" s="345"/>
      <c r="X74" s="346">
        <f t="shared" si="6"/>
        <v>0</v>
      </c>
      <c r="Y74" s="346">
        <f t="shared" ref="Y74:Y108" si="9">X74*1.2</f>
        <v>0</v>
      </c>
      <c r="Z74" s="347"/>
      <c r="AA74" s="310"/>
      <c r="AB74" s="310"/>
    </row>
    <row r="75" spans="1:28" ht="15" hidden="1" thickBot="1" x14ac:dyDescent="0.35">
      <c r="A75" s="388" t="str">
        <f>Info!B73</f>
        <v>BO</v>
      </c>
      <c r="B75" s="320">
        <f>'Base travail'!D88</f>
        <v>0</v>
      </c>
      <c r="C75" s="348">
        <f t="shared" si="7"/>
        <v>0</v>
      </c>
      <c r="D75" s="348">
        <f>SUMIFS('Orga. oeuvrant'!$DX$6:$DX$271,'Orga. oeuvrant'!$A$6:$A$271,A75)+SUMIFS('Orga. oeuvrant'!$DY$6:$DY$271,'Orga. oeuvrant'!$A$6:$A$271,A75)</f>
        <v>0</v>
      </c>
      <c r="E75" s="348">
        <f>'Cpte prévis.'!Q72</f>
        <v>0</v>
      </c>
      <c r="F75" s="348">
        <f>SUMIFS('Orga. Régie'!$DY$6:$DY$271,'Orga. Régie'!$A$6:$A$271,A75)+SUMIFS('Orga. Régie'!$DZ$6:$DZ$271,'Orga. Régie'!$A$6:$A$271,A75)</f>
        <v>0</v>
      </c>
      <c r="G75" s="348">
        <f>SUMIFS('Orga. Régie'!$DY$6:$DY$271,'Orga. Régie'!$A$6:$A$271,A75,'Orga. Régie'!$C$6:$C$271,"Régie")+SUMIFS('Orga. Régie'!$DZ$6:$DZ$271,'Orga. Régie'!$A$6:$A$271,A75,'Orga. Régie'!$C$6:$C$271,"Régie")</f>
        <v>0</v>
      </c>
      <c r="H75" s="348">
        <f>SUMIFS('Orga. Régie'!$DY$6:$DY$271,'Orga. Régie'!$A$6:$A$271,A75,'Orga. Régie'!$C$6:$C$271,"Factotum")+SUMIFS('Orga. Régie'!$DZ$6:$DZ$271,'Orga. Régie'!$A$6:$A$271,A75,'Orga. Régie'!$C$6:$C$271,"Factotum")</f>
        <v>0</v>
      </c>
      <c r="I75" s="348">
        <f>SUMIFS('Orga. Régie'!$DY$6:$DY$271,'Orga. Régie'!$A$6:$A$271,A75,'Orga. Régie'!$C$6:$C$271,"Intervention")+SUMIFS('Orga. Régie'!$DZ$6:$DZ$271,'Orga. Régie'!$A$6:$A$271,A75,'Orga. Régie'!$C$6:$C$271,"Intervention")</f>
        <v>0</v>
      </c>
      <c r="J75" s="348">
        <f>'Cpte prévis.'!N179</f>
        <v>0</v>
      </c>
      <c r="K75" s="348">
        <f>SUMIFS('Orga. Encadr'!$DX$6:$DX$271,'Orga. Encadr'!$A$6:$A$271,A75)+SUMIFS('Orga. Encadr'!$DY$6:$DY$271,'Orga. Encadr'!$A$6:$A$271,A75)</f>
        <v>0</v>
      </c>
      <c r="L75" s="348">
        <f>'Cpte prévis.'!N284</f>
        <v>0</v>
      </c>
      <c r="M75" s="348">
        <f>'Cpte prévis.'!P72</f>
        <v>0</v>
      </c>
      <c r="N75" s="348">
        <f>'Cpte prévis.'!M179</f>
        <v>0</v>
      </c>
      <c r="O75" s="348">
        <f>'Cpte prévis.'!O284</f>
        <v>0</v>
      </c>
      <c r="P75" s="348">
        <f t="shared" si="8"/>
        <v>0</v>
      </c>
      <c r="Q75" s="348">
        <f>Vitrerie!B77</f>
        <v>0</v>
      </c>
      <c r="R75" s="348">
        <f>'Fourn. sanit.'!B74</f>
        <v>0</v>
      </c>
      <c r="S75" s="348">
        <f>'M-ondes'!B74</f>
        <v>0</v>
      </c>
      <c r="T75" s="348">
        <f>'3D'!B74</f>
        <v>0</v>
      </c>
      <c r="U75" s="348">
        <f>'Gestion déchets'!B89</f>
        <v>0</v>
      </c>
      <c r="V75" s="348"/>
      <c r="X75" s="349">
        <f t="shared" si="6"/>
        <v>0</v>
      </c>
      <c r="Y75" s="349">
        <f t="shared" si="9"/>
        <v>0</v>
      </c>
      <c r="Z75" s="350"/>
      <c r="AA75" s="317"/>
      <c r="AB75" s="317"/>
    </row>
    <row r="76" spans="1:28" ht="15" hidden="1" thickBot="1" x14ac:dyDescent="0.35">
      <c r="A76" s="387" t="str">
        <f>Info!B74</f>
        <v>BP</v>
      </c>
      <c r="B76" s="313">
        <f>'Base travail'!D89</f>
        <v>0</v>
      </c>
      <c r="C76" s="345">
        <f t="shared" si="7"/>
        <v>0</v>
      </c>
      <c r="D76" s="345">
        <f>SUMIFS('Orga. oeuvrant'!$DX$6:$DX$271,'Orga. oeuvrant'!$A$6:$A$271,A76)+SUMIFS('Orga. oeuvrant'!$DY$6:$DY$271,'Orga. oeuvrant'!$A$6:$A$271,A76)</f>
        <v>0</v>
      </c>
      <c r="E76" s="345">
        <f>'Cpte prévis.'!Q73</f>
        <v>0</v>
      </c>
      <c r="F76" s="345">
        <f>SUMIFS('Orga. Régie'!$DY$6:$DY$271,'Orga. Régie'!$A$6:$A$271,A76)+SUMIFS('Orga. Régie'!$DZ$6:$DZ$271,'Orga. Régie'!$A$6:$A$271,A76)</f>
        <v>0</v>
      </c>
      <c r="G76" s="345">
        <f>SUMIFS('Orga. Régie'!$DY$6:$DY$271,'Orga. Régie'!$A$6:$A$271,A76,'Orga. Régie'!$C$6:$C$271,"Régie")+SUMIFS('Orga. Régie'!$DZ$6:$DZ$271,'Orga. Régie'!$A$6:$A$271,A76,'Orga. Régie'!$C$6:$C$271,"Régie")</f>
        <v>0</v>
      </c>
      <c r="H76" s="345">
        <f>SUMIFS('Orga. Régie'!$DY$6:$DY$271,'Orga. Régie'!$A$6:$A$271,A76,'Orga. Régie'!$C$6:$C$271,"Factotum")+SUMIFS('Orga. Régie'!$DZ$6:$DZ$271,'Orga. Régie'!$A$6:$A$271,A76,'Orga. Régie'!$C$6:$C$271,"Factotum")</f>
        <v>0</v>
      </c>
      <c r="I76" s="345">
        <f>SUMIFS('Orga. Régie'!$DY$6:$DY$271,'Orga. Régie'!$A$6:$A$271,A76,'Orga. Régie'!$C$6:$C$271,"Intervention")+SUMIFS('Orga. Régie'!$DZ$6:$DZ$271,'Orga. Régie'!$A$6:$A$271,A76,'Orga. Régie'!$C$6:$C$271,"Intervention")</f>
        <v>0</v>
      </c>
      <c r="J76" s="345">
        <f>'Cpte prévis.'!N180</f>
        <v>0</v>
      </c>
      <c r="K76" s="345">
        <f>SUMIFS('Orga. Encadr'!$DX$6:$DX$271,'Orga. Encadr'!$A$6:$A$271,A76)+SUMIFS('Orga. Encadr'!$DY$6:$DY$271,'Orga. Encadr'!$A$6:$A$271,A76)</f>
        <v>0</v>
      </c>
      <c r="L76" s="345">
        <f>'Cpte prévis.'!N285</f>
        <v>0</v>
      </c>
      <c r="M76" s="345">
        <f>'Cpte prévis.'!P73</f>
        <v>0</v>
      </c>
      <c r="N76" s="345">
        <f>'Cpte prévis.'!M180</f>
        <v>0</v>
      </c>
      <c r="O76" s="345">
        <f>'Cpte prévis.'!O285</f>
        <v>0</v>
      </c>
      <c r="P76" s="345">
        <f t="shared" si="8"/>
        <v>0</v>
      </c>
      <c r="Q76" s="345">
        <f>Vitrerie!B78</f>
        <v>0</v>
      </c>
      <c r="R76" s="345">
        <f>'Fourn. sanit.'!B75</f>
        <v>0</v>
      </c>
      <c r="S76" s="345">
        <f>'M-ondes'!B75</f>
        <v>0</v>
      </c>
      <c r="T76" s="345">
        <f>'3D'!B75</f>
        <v>0</v>
      </c>
      <c r="U76" s="345">
        <f>'Gestion déchets'!B90</f>
        <v>0</v>
      </c>
      <c r="V76" s="345"/>
      <c r="X76" s="346">
        <f t="shared" si="6"/>
        <v>0</v>
      </c>
      <c r="Y76" s="346">
        <f t="shared" si="9"/>
        <v>0</v>
      </c>
      <c r="Z76" s="347"/>
      <c r="AA76" s="310"/>
      <c r="AB76" s="310"/>
    </row>
    <row r="77" spans="1:28" ht="15" hidden="1" thickBot="1" x14ac:dyDescent="0.35">
      <c r="A77" s="388" t="str">
        <f>Info!B75</f>
        <v>BQ</v>
      </c>
      <c r="B77" s="320">
        <f>'Base travail'!D90</f>
        <v>0</v>
      </c>
      <c r="C77" s="348">
        <f t="shared" si="7"/>
        <v>0</v>
      </c>
      <c r="D77" s="348">
        <f>SUMIFS('Orga. oeuvrant'!$DX$6:$DX$271,'Orga. oeuvrant'!$A$6:$A$271,A77)+SUMIFS('Orga. oeuvrant'!$DY$6:$DY$271,'Orga. oeuvrant'!$A$6:$A$271,A77)</f>
        <v>0</v>
      </c>
      <c r="E77" s="348">
        <f>'Cpte prévis.'!Q74</f>
        <v>0</v>
      </c>
      <c r="F77" s="348">
        <f>SUMIFS('Orga. Régie'!$DY$6:$DY$271,'Orga. Régie'!$A$6:$A$271,A77)+SUMIFS('Orga. Régie'!$DZ$6:$DZ$271,'Orga. Régie'!$A$6:$A$271,A77)</f>
        <v>0</v>
      </c>
      <c r="G77" s="348">
        <f>SUMIFS('Orga. Régie'!$DY$6:$DY$271,'Orga. Régie'!$A$6:$A$271,A77,'Orga. Régie'!$C$6:$C$271,"Régie")+SUMIFS('Orga. Régie'!$DZ$6:$DZ$271,'Orga. Régie'!$A$6:$A$271,A77,'Orga. Régie'!$C$6:$C$271,"Régie")</f>
        <v>0</v>
      </c>
      <c r="H77" s="348">
        <f>SUMIFS('Orga. Régie'!$DY$6:$DY$271,'Orga. Régie'!$A$6:$A$271,A77,'Orga. Régie'!$C$6:$C$271,"Factotum")+SUMIFS('Orga. Régie'!$DZ$6:$DZ$271,'Orga. Régie'!$A$6:$A$271,A77,'Orga. Régie'!$C$6:$C$271,"Factotum")</f>
        <v>0</v>
      </c>
      <c r="I77" s="348">
        <f>SUMIFS('Orga. Régie'!$DY$6:$DY$271,'Orga. Régie'!$A$6:$A$271,A77,'Orga. Régie'!$C$6:$C$271,"Intervention")+SUMIFS('Orga. Régie'!$DZ$6:$DZ$271,'Orga. Régie'!$A$6:$A$271,A77,'Orga. Régie'!$C$6:$C$271,"Intervention")</f>
        <v>0</v>
      </c>
      <c r="J77" s="348">
        <f>'Cpte prévis.'!N181</f>
        <v>0</v>
      </c>
      <c r="K77" s="348">
        <f>SUMIFS('Orga. Encadr'!$DX$6:$DX$271,'Orga. Encadr'!$A$6:$A$271,A77)+SUMIFS('Orga. Encadr'!$DY$6:$DY$271,'Orga. Encadr'!$A$6:$A$271,A77)</f>
        <v>0</v>
      </c>
      <c r="L77" s="348">
        <f>'Cpte prévis.'!N286</f>
        <v>0</v>
      </c>
      <c r="M77" s="348">
        <f>'Cpte prévis.'!P74</f>
        <v>0</v>
      </c>
      <c r="N77" s="348">
        <f>'Cpte prévis.'!M181</f>
        <v>0</v>
      </c>
      <c r="O77" s="348">
        <f>'Cpte prévis.'!O286</f>
        <v>0</v>
      </c>
      <c r="P77" s="348">
        <f t="shared" si="8"/>
        <v>0</v>
      </c>
      <c r="Q77" s="348">
        <f>Vitrerie!B79</f>
        <v>0</v>
      </c>
      <c r="R77" s="348">
        <f>'Fourn. sanit.'!B76</f>
        <v>0</v>
      </c>
      <c r="S77" s="348">
        <f>'M-ondes'!B76</f>
        <v>0</v>
      </c>
      <c r="T77" s="348">
        <f>'3D'!B76</f>
        <v>0</v>
      </c>
      <c r="U77" s="348">
        <f>'Gestion déchets'!B91</f>
        <v>0</v>
      </c>
      <c r="V77" s="348"/>
      <c r="X77" s="349">
        <f t="shared" si="6"/>
        <v>0</v>
      </c>
      <c r="Y77" s="349">
        <f t="shared" si="9"/>
        <v>0</v>
      </c>
      <c r="Z77" s="350"/>
      <c r="AA77" s="317"/>
      <c r="AB77" s="317"/>
    </row>
    <row r="78" spans="1:28" ht="15" hidden="1" thickBot="1" x14ac:dyDescent="0.35">
      <c r="A78" s="387" t="str">
        <f>Info!B76</f>
        <v>BR</v>
      </c>
      <c r="B78" s="313">
        <f>'Base travail'!D91</f>
        <v>0</v>
      </c>
      <c r="C78" s="345">
        <f t="shared" si="7"/>
        <v>0</v>
      </c>
      <c r="D78" s="345">
        <f>SUMIFS('Orga. oeuvrant'!$DX$6:$DX$271,'Orga. oeuvrant'!$A$6:$A$271,A78)+SUMIFS('Orga. oeuvrant'!$DY$6:$DY$271,'Orga. oeuvrant'!$A$6:$A$271,A78)</f>
        <v>0</v>
      </c>
      <c r="E78" s="345">
        <f>'Cpte prévis.'!Q75</f>
        <v>0</v>
      </c>
      <c r="F78" s="345">
        <f>SUMIFS('Orga. Régie'!$DY$6:$DY$271,'Orga. Régie'!$A$6:$A$271,A78)+SUMIFS('Orga. Régie'!$DZ$6:$DZ$271,'Orga. Régie'!$A$6:$A$271,A78)</f>
        <v>0</v>
      </c>
      <c r="G78" s="345">
        <f>SUMIFS('Orga. Régie'!$DY$6:$DY$271,'Orga. Régie'!$A$6:$A$271,A78,'Orga. Régie'!$C$6:$C$271,"Régie")+SUMIFS('Orga. Régie'!$DZ$6:$DZ$271,'Orga. Régie'!$A$6:$A$271,A78,'Orga. Régie'!$C$6:$C$271,"Régie")</f>
        <v>0</v>
      </c>
      <c r="H78" s="345">
        <f>SUMIFS('Orga. Régie'!$DY$6:$DY$271,'Orga. Régie'!$A$6:$A$271,A78,'Orga. Régie'!$C$6:$C$271,"Factotum")+SUMIFS('Orga. Régie'!$DZ$6:$DZ$271,'Orga. Régie'!$A$6:$A$271,A78,'Orga. Régie'!$C$6:$C$271,"Factotum")</f>
        <v>0</v>
      </c>
      <c r="I78" s="345">
        <f>SUMIFS('Orga. Régie'!$DY$6:$DY$271,'Orga. Régie'!$A$6:$A$271,A78,'Orga. Régie'!$C$6:$C$271,"Intervention")+SUMIFS('Orga. Régie'!$DZ$6:$DZ$271,'Orga. Régie'!$A$6:$A$271,A78,'Orga. Régie'!$C$6:$C$271,"Intervention")</f>
        <v>0</v>
      </c>
      <c r="J78" s="345">
        <f>'Cpte prévis.'!N182</f>
        <v>0</v>
      </c>
      <c r="K78" s="345">
        <f>SUMIFS('Orga. Encadr'!$DX$6:$DX$271,'Orga. Encadr'!$A$6:$A$271,A78)+SUMIFS('Orga. Encadr'!$DY$6:$DY$271,'Orga. Encadr'!$A$6:$A$271,A78)</f>
        <v>0</v>
      </c>
      <c r="L78" s="345">
        <f>'Cpte prévis.'!N287</f>
        <v>0</v>
      </c>
      <c r="M78" s="345">
        <f>'Cpte prévis.'!P75</f>
        <v>0</v>
      </c>
      <c r="N78" s="345">
        <f>'Cpte prévis.'!M182</f>
        <v>0</v>
      </c>
      <c r="O78" s="345">
        <f>'Cpte prévis.'!O287</f>
        <v>0</v>
      </c>
      <c r="P78" s="345">
        <f t="shared" si="8"/>
        <v>0</v>
      </c>
      <c r="Q78" s="345">
        <f>Vitrerie!B80</f>
        <v>0</v>
      </c>
      <c r="R78" s="345">
        <f>'Fourn. sanit.'!B77</f>
        <v>0</v>
      </c>
      <c r="S78" s="345">
        <f>'M-ondes'!B77</f>
        <v>0</v>
      </c>
      <c r="T78" s="345">
        <f>'3D'!B77</f>
        <v>0</v>
      </c>
      <c r="U78" s="345">
        <f>'Gestion déchets'!B92</f>
        <v>0</v>
      </c>
      <c r="V78" s="345"/>
      <c r="X78" s="346">
        <f t="shared" si="6"/>
        <v>0</v>
      </c>
      <c r="Y78" s="346">
        <f t="shared" si="9"/>
        <v>0</v>
      </c>
      <c r="Z78" s="347"/>
      <c r="AA78" s="310"/>
      <c r="AB78" s="310"/>
    </row>
    <row r="79" spans="1:28" ht="15" hidden="1" thickBot="1" x14ac:dyDescent="0.35">
      <c r="A79" s="388" t="str">
        <f>Info!B77</f>
        <v>BS</v>
      </c>
      <c r="B79" s="320">
        <f>'Base travail'!D92</f>
        <v>0</v>
      </c>
      <c r="C79" s="348">
        <f t="shared" si="7"/>
        <v>0</v>
      </c>
      <c r="D79" s="348">
        <f>SUMIFS('Orga. oeuvrant'!$DX$6:$DX$271,'Orga. oeuvrant'!$A$6:$A$271,A79)+SUMIFS('Orga. oeuvrant'!$DY$6:$DY$271,'Orga. oeuvrant'!$A$6:$A$271,A79)</f>
        <v>0</v>
      </c>
      <c r="E79" s="348">
        <f>'Cpte prévis.'!Q76</f>
        <v>0</v>
      </c>
      <c r="F79" s="348">
        <f>SUMIFS('Orga. Régie'!$DY$6:$DY$271,'Orga. Régie'!$A$6:$A$271,A79)+SUMIFS('Orga. Régie'!$DZ$6:$DZ$271,'Orga. Régie'!$A$6:$A$271,A79)</f>
        <v>0</v>
      </c>
      <c r="G79" s="348">
        <f>SUMIFS('Orga. Régie'!$DY$6:$DY$271,'Orga. Régie'!$A$6:$A$271,A79,'Orga. Régie'!$C$6:$C$271,"Régie")+SUMIFS('Orga. Régie'!$DZ$6:$DZ$271,'Orga. Régie'!$A$6:$A$271,A79,'Orga. Régie'!$C$6:$C$271,"Régie")</f>
        <v>0</v>
      </c>
      <c r="H79" s="348">
        <f>SUMIFS('Orga. Régie'!$DY$6:$DY$271,'Orga. Régie'!$A$6:$A$271,A79,'Orga. Régie'!$C$6:$C$271,"Factotum")+SUMIFS('Orga. Régie'!$DZ$6:$DZ$271,'Orga. Régie'!$A$6:$A$271,A79,'Orga. Régie'!$C$6:$C$271,"Factotum")</f>
        <v>0</v>
      </c>
      <c r="I79" s="348">
        <f>SUMIFS('Orga. Régie'!$DY$6:$DY$271,'Orga. Régie'!$A$6:$A$271,A79,'Orga. Régie'!$C$6:$C$271,"Intervention")+SUMIFS('Orga. Régie'!$DZ$6:$DZ$271,'Orga. Régie'!$A$6:$A$271,A79,'Orga. Régie'!$C$6:$C$271,"Intervention")</f>
        <v>0</v>
      </c>
      <c r="J79" s="348">
        <f>'Cpte prévis.'!N183</f>
        <v>0</v>
      </c>
      <c r="K79" s="348">
        <f>SUMIFS('Orga. Encadr'!$DX$6:$DX$271,'Orga. Encadr'!$A$6:$A$271,A79)+SUMIFS('Orga. Encadr'!$DY$6:$DY$271,'Orga. Encadr'!$A$6:$A$271,A79)</f>
        <v>0</v>
      </c>
      <c r="L79" s="348">
        <f>'Cpte prévis.'!N288</f>
        <v>0</v>
      </c>
      <c r="M79" s="348">
        <f>'Cpte prévis.'!P76</f>
        <v>0</v>
      </c>
      <c r="N79" s="348">
        <f>'Cpte prévis.'!M183</f>
        <v>0</v>
      </c>
      <c r="O79" s="348">
        <f>'Cpte prévis.'!O288</f>
        <v>0</v>
      </c>
      <c r="P79" s="348">
        <f t="shared" si="8"/>
        <v>0</v>
      </c>
      <c r="Q79" s="348">
        <f>Vitrerie!B81</f>
        <v>0</v>
      </c>
      <c r="R79" s="348">
        <f>'Fourn. sanit.'!B78</f>
        <v>0</v>
      </c>
      <c r="S79" s="348">
        <f>'M-ondes'!B78</f>
        <v>0</v>
      </c>
      <c r="T79" s="348">
        <f>'3D'!B78</f>
        <v>0</v>
      </c>
      <c r="U79" s="348">
        <f>'Gestion déchets'!B93</f>
        <v>0</v>
      </c>
      <c r="V79" s="348"/>
      <c r="X79" s="349">
        <f t="shared" si="6"/>
        <v>0</v>
      </c>
      <c r="Y79" s="349">
        <f t="shared" si="9"/>
        <v>0</v>
      </c>
      <c r="Z79" s="350"/>
      <c r="AA79" s="317"/>
      <c r="AB79" s="317"/>
    </row>
    <row r="80" spans="1:28" ht="15" hidden="1" thickBot="1" x14ac:dyDescent="0.35">
      <c r="A80" s="387" t="str">
        <f>Info!B78</f>
        <v>BT</v>
      </c>
      <c r="B80" s="313">
        <f>'Base travail'!D93</f>
        <v>0</v>
      </c>
      <c r="C80" s="345">
        <f t="shared" si="7"/>
        <v>0</v>
      </c>
      <c r="D80" s="345">
        <f>SUMIFS('Orga. oeuvrant'!$DX$6:$DX$271,'Orga. oeuvrant'!$A$6:$A$271,A80)+SUMIFS('Orga. oeuvrant'!$DY$6:$DY$271,'Orga. oeuvrant'!$A$6:$A$271,A80)</f>
        <v>0</v>
      </c>
      <c r="E80" s="345">
        <f>'Cpte prévis.'!Q77</f>
        <v>0</v>
      </c>
      <c r="F80" s="345">
        <f>SUMIFS('Orga. Régie'!$DY$6:$DY$271,'Orga. Régie'!$A$6:$A$271,A80)+SUMIFS('Orga. Régie'!$DZ$6:$DZ$271,'Orga. Régie'!$A$6:$A$271,A80)</f>
        <v>0</v>
      </c>
      <c r="G80" s="345">
        <f>SUMIFS('Orga. Régie'!$DY$6:$DY$271,'Orga. Régie'!$A$6:$A$271,A80,'Orga. Régie'!$C$6:$C$271,"Régie")+SUMIFS('Orga. Régie'!$DZ$6:$DZ$271,'Orga. Régie'!$A$6:$A$271,A80,'Orga. Régie'!$C$6:$C$271,"Régie")</f>
        <v>0</v>
      </c>
      <c r="H80" s="345">
        <f>SUMIFS('Orga. Régie'!$DY$6:$DY$271,'Orga. Régie'!$A$6:$A$271,A80,'Orga. Régie'!$C$6:$C$271,"Factotum")+SUMIFS('Orga. Régie'!$DZ$6:$DZ$271,'Orga. Régie'!$A$6:$A$271,A80,'Orga. Régie'!$C$6:$C$271,"Factotum")</f>
        <v>0</v>
      </c>
      <c r="I80" s="345">
        <f>SUMIFS('Orga. Régie'!$DY$6:$DY$271,'Orga. Régie'!$A$6:$A$271,A80,'Orga. Régie'!$C$6:$C$271,"Intervention")+SUMIFS('Orga. Régie'!$DZ$6:$DZ$271,'Orga. Régie'!$A$6:$A$271,A80,'Orga. Régie'!$C$6:$C$271,"Intervention")</f>
        <v>0</v>
      </c>
      <c r="J80" s="345">
        <f>'Cpte prévis.'!N184</f>
        <v>0</v>
      </c>
      <c r="K80" s="345">
        <f>SUMIFS('Orga. Encadr'!$DX$6:$DX$271,'Orga. Encadr'!$A$6:$A$271,A80)+SUMIFS('Orga. Encadr'!$DY$6:$DY$271,'Orga. Encadr'!$A$6:$A$271,A80)</f>
        <v>0</v>
      </c>
      <c r="L80" s="345">
        <f>'Cpte prévis.'!N289</f>
        <v>0</v>
      </c>
      <c r="M80" s="345">
        <f>'Cpte prévis.'!P77</f>
        <v>0</v>
      </c>
      <c r="N80" s="345">
        <f>'Cpte prévis.'!M184</f>
        <v>0</v>
      </c>
      <c r="O80" s="345">
        <f>'Cpte prévis.'!O289</f>
        <v>0</v>
      </c>
      <c r="P80" s="345">
        <f t="shared" si="8"/>
        <v>0</v>
      </c>
      <c r="Q80" s="345">
        <f>Vitrerie!B82</f>
        <v>0</v>
      </c>
      <c r="R80" s="345">
        <f>'Fourn. sanit.'!B79</f>
        <v>0</v>
      </c>
      <c r="S80" s="345">
        <f>'M-ondes'!B79</f>
        <v>0</v>
      </c>
      <c r="T80" s="345">
        <f>'3D'!B79</f>
        <v>0</v>
      </c>
      <c r="U80" s="345">
        <f>'Gestion déchets'!B94</f>
        <v>0</v>
      </c>
      <c r="V80" s="345"/>
      <c r="X80" s="346">
        <f t="shared" si="6"/>
        <v>0</v>
      </c>
      <c r="Y80" s="346">
        <f t="shared" si="9"/>
        <v>0</v>
      </c>
      <c r="Z80" s="347"/>
      <c r="AA80" s="310"/>
      <c r="AB80" s="310"/>
    </row>
    <row r="81" spans="1:28" ht="15" hidden="1" thickBot="1" x14ac:dyDescent="0.35">
      <c r="A81" s="388" t="str">
        <f>Info!B79</f>
        <v>BU</v>
      </c>
      <c r="B81" s="320">
        <f>'Base travail'!D94</f>
        <v>0</v>
      </c>
      <c r="C81" s="348">
        <f t="shared" si="7"/>
        <v>0</v>
      </c>
      <c r="D81" s="348">
        <f>SUMIFS('Orga. oeuvrant'!$DX$6:$DX$271,'Orga. oeuvrant'!$A$6:$A$271,A81)+SUMIFS('Orga. oeuvrant'!$DY$6:$DY$271,'Orga. oeuvrant'!$A$6:$A$271,A81)</f>
        <v>0</v>
      </c>
      <c r="E81" s="348">
        <f>'Cpte prévis.'!Q78</f>
        <v>0</v>
      </c>
      <c r="F81" s="348">
        <f>SUMIFS('Orga. Régie'!$DY$6:$DY$271,'Orga. Régie'!$A$6:$A$271,A81)+SUMIFS('Orga. Régie'!$DZ$6:$DZ$271,'Orga. Régie'!$A$6:$A$271,A81)</f>
        <v>0</v>
      </c>
      <c r="G81" s="348">
        <f>SUMIFS('Orga. Régie'!$DY$6:$DY$271,'Orga. Régie'!$A$6:$A$271,A81,'Orga. Régie'!$C$6:$C$271,"Régie")+SUMIFS('Orga. Régie'!$DZ$6:$DZ$271,'Orga. Régie'!$A$6:$A$271,A81,'Orga. Régie'!$C$6:$C$271,"Régie")</f>
        <v>0</v>
      </c>
      <c r="H81" s="348">
        <f>SUMIFS('Orga. Régie'!$DY$6:$DY$271,'Orga. Régie'!$A$6:$A$271,A81,'Orga. Régie'!$C$6:$C$271,"Factotum")+SUMIFS('Orga. Régie'!$DZ$6:$DZ$271,'Orga. Régie'!$A$6:$A$271,A81,'Orga. Régie'!$C$6:$C$271,"Factotum")</f>
        <v>0</v>
      </c>
      <c r="I81" s="348">
        <f>SUMIFS('Orga. Régie'!$DY$6:$DY$271,'Orga. Régie'!$A$6:$A$271,A81,'Orga. Régie'!$C$6:$C$271,"Intervention")+SUMIFS('Orga. Régie'!$DZ$6:$DZ$271,'Orga. Régie'!$A$6:$A$271,A81,'Orga. Régie'!$C$6:$C$271,"Intervention")</f>
        <v>0</v>
      </c>
      <c r="J81" s="348">
        <f>'Cpte prévis.'!N185</f>
        <v>0</v>
      </c>
      <c r="K81" s="348">
        <f>SUMIFS('Orga. Encadr'!$DX$6:$DX$271,'Orga. Encadr'!$A$6:$A$271,A81)+SUMIFS('Orga. Encadr'!$DY$6:$DY$271,'Orga. Encadr'!$A$6:$A$271,A81)</f>
        <v>0</v>
      </c>
      <c r="L81" s="348">
        <f>'Cpte prévis.'!N290</f>
        <v>0</v>
      </c>
      <c r="M81" s="348">
        <f>'Cpte prévis.'!P78</f>
        <v>0</v>
      </c>
      <c r="N81" s="348">
        <f>'Cpte prévis.'!M185</f>
        <v>0</v>
      </c>
      <c r="O81" s="348">
        <f>'Cpte prévis.'!O290</f>
        <v>0</v>
      </c>
      <c r="P81" s="348">
        <f t="shared" si="8"/>
        <v>0</v>
      </c>
      <c r="Q81" s="348">
        <f>Vitrerie!B83</f>
        <v>0</v>
      </c>
      <c r="R81" s="348">
        <f>'Fourn. sanit.'!B80</f>
        <v>0</v>
      </c>
      <c r="S81" s="348">
        <f>'M-ondes'!B80</f>
        <v>0</v>
      </c>
      <c r="T81" s="348">
        <f>'3D'!B80</f>
        <v>0</v>
      </c>
      <c r="U81" s="348">
        <f>'Gestion déchets'!B95</f>
        <v>0</v>
      </c>
      <c r="V81" s="348"/>
      <c r="X81" s="349">
        <f t="shared" si="6"/>
        <v>0</v>
      </c>
      <c r="Y81" s="349">
        <f t="shared" si="9"/>
        <v>0</v>
      </c>
      <c r="Z81" s="350"/>
      <c r="AA81" s="317"/>
      <c r="AB81" s="317"/>
    </row>
    <row r="82" spans="1:28" ht="15" hidden="1" thickBot="1" x14ac:dyDescent="0.35">
      <c r="A82" s="387" t="str">
        <f>Info!B80</f>
        <v>BV</v>
      </c>
      <c r="B82" s="313">
        <f>'Base travail'!D95</f>
        <v>0</v>
      </c>
      <c r="C82" s="345">
        <f t="shared" si="7"/>
        <v>0</v>
      </c>
      <c r="D82" s="345">
        <f>SUMIFS('Orga. oeuvrant'!$DX$6:$DX$271,'Orga. oeuvrant'!$A$6:$A$271,A82)+SUMIFS('Orga. oeuvrant'!$DY$6:$DY$271,'Orga. oeuvrant'!$A$6:$A$271,A82)</f>
        <v>0</v>
      </c>
      <c r="E82" s="345">
        <f>'Cpte prévis.'!Q79</f>
        <v>0</v>
      </c>
      <c r="F82" s="345">
        <f>SUMIFS('Orga. Régie'!$DY$6:$DY$271,'Orga. Régie'!$A$6:$A$271,A82)+SUMIFS('Orga. Régie'!$DZ$6:$DZ$271,'Orga. Régie'!$A$6:$A$271,A82)</f>
        <v>0</v>
      </c>
      <c r="G82" s="345">
        <f>SUMIFS('Orga. Régie'!$DY$6:$DY$271,'Orga. Régie'!$A$6:$A$271,A82,'Orga. Régie'!$C$6:$C$271,"Régie")+SUMIFS('Orga. Régie'!$DZ$6:$DZ$271,'Orga. Régie'!$A$6:$A$271,A82,'Orga. Régie'!$C$6:$C$271,"Régie")</f>
        <v>0</v>
      </c>
      <c r="H82" s="345">
        <f>SUMIFS('Orga. Régie'!$DY$6:$DY$271,'Orga. Régie'!$A$6:$A$271,A82,'Orga. Régie'!$C$6:$C$271,"Factotum")+SUMIFS('Orga. Régie'!$DZ$6:$DZ$271,'Orga. Régie'!$A$6:$A$271,A82,'Orga. Régie'!$C$6:$C$271,"Factotum")</f>
        <v>0</v>
      </c>
      <c r="I82" s="345">
        <f>SUMIFS('Orga. Régie'!$DY$6:$DY$271,'Orga. Régie'!$A$6:$A$271,A82,'Orga. Régie'!$C$6:$C$271,"Intervention")+SUMIFS('Orga. Régie'!$DZ$6:$DZ$271,'Orga. Régie'!$A$6:$A$271,A82,'Orga. Régie'!$C$6:$C$271,"Intervention")</f>
        <v>0</v>
      </c>
      <c r="J82" s="345">
        <f>'Cpte prévis.'!N186</f>
        <v>0</v>
      </c>
      <c r="K82" s="345">
        <f>SUMIFS('Orga. Encadr'!$DX$6:$DX$271,'Orga. Encadr'!$A$6:$A$271,A82)+SUMIFS('Orga. Encadr'!$DY$6:$DY$271,'Orga. Encadr'!$A$6:$A$271,A82)</f>
        <v>0</v>
      </c>
      <c r="L82" s="345">
        <f>'Cpte prévis.'!N291</f>
        <v>0</v>
      </c>
      <c r="M82" s="345">
        <f>'Cpte prévis.'!P79</f>
        <v>0</v>
      </c>
      <c r="N82" s="345">
        <f>'Cpte prévis.'!M186</f>
        <v>0</v>
      </c>
      <c r="O82" s="345">
        <f>'Cpte prévis.'!O291</f>
        <v>0</v>
      </c>
      <c r="P82" s="345">
        <f t="shared" si="8"/>
        <v>0</v>
      </c>
      <c r="Q82" s="345">
        <f>Vitrerie!B84</f>
        <v>0</v>
      </c>
      <c r="R82" s="345">
        <f>'Fourn. sanit.'!B81</f>
        <v>0</v>
      </c>
      <c r="S82" s="345">
        <f>'M-ondes'!B81</f>
        <v>0</v>
      </c>
      <c r="T82" s="345">
        <f>'3D'!B81</f>
        <v>0</v>
      </c>
      <c r="U82" s="345">
        <f>'Gestion déchets'!B96</f>
        <v>0</v>
      </c>
      <c r="V82" s="345"/>
      <c r="X82" s="346">
        <f t="shared" si="6"/>
        <v>0</v>
      </c>
      <c r="Y82" s="346">
        <f t="shared" si="9"/>
        <v>0</v>
      </c>
      <c r="Z82" s="347"/>
      <c r="AA82" s="310"/>
      <c r="AB82" s="310"/>
    </row>
    <row r="83" spans="1:28" ht="15" hidden="1" thickBot="1" x14ac:dyDescent="0.35">
      <c r="A83" s="388" t="str">
        <f>Info!B81</f>
        <v>BW</v>
      </c>
      <c r="B83" s="320">
        <f>'Base travail'!D96</f>
        <v>0</v>
      </c>
      <c r="C83" s="348">
        <f t="shared" si="7"/>
        <v>0</v>
      </c>
      <c r="D83" s="348">
        <f>SUMIFS('Orga. oeuvrant'!$DX$6:$DX$271,'Orga. oeuvrant'!$A$6:$A$271,A83)+SUMIFS('Orga. oeuvrant'!$DY$6:$DY$271,'Orga. oeuvrant'!$A$6:$A$271,A83)</f>
        <v>0</v>
      </c>
      <c r="E83" s="348">
        <f>'Cpte prévis.'!Q80</f>
        <v>0</v>
      </c>
      <c r="F83" s="348">
        <f>SUMIFS('Orga. Régie'!$DY$6:$DY$271,'Orga. Régie'!$A$6:$A$271,A83)+SUMIFS('Orga. Régie'!$DZ$6:$DZ$271,'Orga. Régie'!$A$6:$A$271,A83)</f>
        <v>0</v>
      </c>
      <c r="G83" s="348">
        <f>SUMIFS('Orga. Régie'!$DY$6:$DY$271,'Orga. Régie'!$A$6:$A$271,A83,'Orga. Régie'!$C$6:$C$271,"Régie")+SUMIFS('Orga. Régie'!$DZ$6:$DZ$271,'Orga. Régie'!$A$6:$A$271,A83,'Orga. Régie'!$C$6:$C$271,"Régie")</f>
        <v>0</v>
      </c>
      <c r="H83" s="348">
        <f>SUMIFS('Orga. Régie'!$DY$6:$DY$271,'Orga. Régie'!$A$6:$A$271,A83,'Orga. Régie'!$C$6:$C$271,"Factotum")+SUMIFS('Orga. Régie'!$DZ$6:$DZ$271,'Orga. Régie'!$A$6:$A$271,A83,'Orga. Régie'!$C$6:$C$271,"Factotum")</f>
        <v>0</v>
      </c>
      <c r="I83" s="348">
        <f>SUMIFS('Orga. Régie'!$DY$6:$DY$271,'Orga. Régie'!$A$6:$A$271,A83,'Orga. Régie'!$C$6:$C$271,"Intervention")+SUMIFS('Orga. Régie'!$DZ$6:$DZ$271,'Orga. Régie'!$A$6:$A$271,A83,'Orga. Régie'!$C$6:$C$271,"Intervention")</f>
        <v>0</v>
      </c>
      <c r="J83" s="348">
        <f>'Cpte prévis.'!N187</f>
        <v>0</v>
      </c>
      <c r="K83" s="348">
        <f>SUMIFS('Orga. Encadr'!$DX$6:$DX$271,'Orga. Encadr'!$A$6:$A$271,A83)+SUMIFS('Orga. Encadr'!$DY$6:$DY$271,'Orga. Encadr'!$A$6:$A$271,A83)</f>
        <v>0</v>
      </c>
      <c r="L83" s="348">
        <f>'Cpte prévis.'!N292</f>
        <v>0</v>
      </c>
      <c r="M83" s="348">
        <f>'Cpte prévis.'!P80</f>
        <v>0</v>
      </c>
      <c r="N83" s="348">
        <f>'Cpte prévis.'!M187</f>
        <v>0</v>
      </c>
      <c r="O83" s="348">
        <f>'Cpte prévis.'!O292</f>
        <v>0</v>
      </c>
      <c r="P83" s="348">
        <f t="shared" si="8"/>
        <v>0</v>
      </c>
      <c r="Q83" s="348">
        <f>Vitrerie!B85</f>
        <v>0</v>
      </c>
      <c r="R83" s="348">
        <f>'Fourn. sanit.'!B82</f>
        <v>0</v>
      </c>
      <c r="S83" s="348">
        <f>'M-ondes'!B82</f>
        <v>0</v>
      </c>
      <c r="T83" s="348">
        <f>'3D'!B82</f>
        <v>0</v>
      </c>
      <c r="U83" s="348">
        <f>'Gestion déchets'!B97</f>
        <v>0</v>
      </c>
      <c r="V83" s="348"/>
      <c r="X83" s="349">
        <f t="shared" si="6"/>
        <v>0</v>
      </c>
      <c r="Y83" s="349">
        <f t="shared" si="9"/>
        <v>0</v>
      </c>
      <c r="Z83" s="350"/>
      <c r="AA83" s="317"/>
      <c r="AB83" s="317"/>
    </row>
    <row r="84" spans="1:28" ht="15" hidden="1" thickBot="1" x14ac:dyDescent="0.35">
      <c r="A84" s="387" t="str">
        <f>Info!B82</f>
        <v>BX</v>
      </c>
      <c r="B84" s="313">
        <f>'Base travail'!D97</f>
        <v>0</v>
      </c>
      <c r="C84" s="345">
        <f t="shared" si="7"/>
        <v>0</v>
      </c>
      <c r="D84" s="345">
        <f>SUMIFS('Orga. oeuvrant'!$DX$6:$DX$271,'Orga. oeuvrant'!$A$6:$A$271,A84)+SUMIFS('Orga. oeuvrant'!$DY$6:$DY$271,'Orga. oeuvrant'!$A$6:$A$271,A84)</f>
        <v>0</v>
      </c>
      <c r="E84" s="345">
        <f>'Cpte prévis.'!Q81</f>
        <v>0</v>
      </c>
      <c r="F84" s="345">
        <f>SUMIFS('Orga. Régie'!$DY$6:$DY$271,'Orga. Régie'!$A$6:$A$271,A84)+SUMIFS('Orga. Régie'!$DZ$6:$DZ$271,'Orga. Régie'!$A$6:$A$271,A84)</f>
        <v>0</v>
      </c>
      <c r="G84" s="345">
        <f>SUMIFS('Orga. Régie'!$DY$6:$DY$271,'Orga. Régie'!$A$6:$A$271,A84,'Orga. Régie'!$C$6:$C$271,"Régie")+SUMIFS('Orga. Régie'!$DZ$6:$DZ$271,'Orga. Régie'!$A$6:$A$271,A84,'Orga. Régie'!$C$6:$C$271,"Régie")</f>
        <v>0</v>
      </c>
      <c r="H84" s="345">
        <f>SUMIFS('Orga. Régie'!$DY$6:$DY$271,'Orga. Régie'!$A$6:$A$271,A84,'Orga. Régie'!$C$6:$C$271,"Factotum")+SUMIFS('Orga. Régie'!$DZ$6:$DZ$271,'Orga. Régie'!$A$6:$A$271,A84,'Orga. Régie'!$C$6:$C$271,"Factotum")</f>
        <v>0</v>
      </c>
      <c r="I84" s="345">
        <f>SUMIFS('Orga. Régie'!$DY$6:$DY$271,'Orga. Régie'!$A$6:$A$271,A84,'Orga. Régie'!$C$6:$C$271,"Intervention")+SUMIFS('Orga. Régie'!$DZ$6:$DZ$271,'Orga. Régie'!$A$6:$A$271,A84,'Orga. Régie'!$C$6:$C$271,"Intervention")</f>
        <v>0</v>
      </c>
      <c r="J84" s="345">
        <f>'Cpte prévis.'!N188</f>
        <v>0</v>
      </c>
      <c r="K84" s="345">
        <f>SUMIFS('Orga. Encadr'!$DX$6:$DX$271,'Orga. Encadr'!$A$6:$A$271,A84)+SUMIFS('Orga. Encadr'!$DY$6:$DY$271,'Orga. Encadr'!$A$6:$A$271,A84)</f>
        <v>0</v>
      </c>
      <c r="L84" s="345">
        <f>'Cpte prévis.'!N293</f>
        <v>0</v>
      </c>
      <c r="M84" s="345">
        <f>'Cpte prévis.'!P81</f>
        <v>0</v>
      </c>
      <c r="N84" s="345">
        <f>'Cpte prévis.'!M188</f>
        <v>0</v>
      </c>
      <c r="O84" s="345">
        <f>'Cpte prévis.'!O293</f>
        <v>0</v>
      </c>
      <c r="P84" s="345">
        <f t="shared" si="8"/>
        <v>0</v>
      </c>
      <c r="Q84" s="345">
        <f>Vitrerie!B86</f>
        <v>0</v>
      </c>
      <c r="R84" s="345">
        <f>'Fourn. sanit.'!B83</f>
        <v>0</v>
      </c>
      <c r="S84" s="345">
        <f>'M-ondes'!B83</f>
        <v>0</v>
      </c>
      <c r="T84" s="345">
        <f>'3D'!B83</f>
        <v>0</v>
      </c>
      <c r="U84" s="345">
        <f>'Gestion déchets'!B98</f>
        <v>0</v>
      </c>
      <c r="V84" s="345"/>
      <c r="X84" s="346">
        <f t="shared" si="6"/>
        <v>0</v>
      </c>
      <c r="Y84" s="346">
        <f t="shared" si="9"/>
        <v>0</v>
      </c>
      <c r="Z84" s="347"/>
      <c r="AA84" s="310"/>
      <c r="AB84" s="310"/>
    </row>
    <row r="85" spans="1:28" ht="15" hidden="1" thickBot="1" x14ac:dyDescent="0.35">
      <c r="A85" s="388" t="str">
        <f>Info!B83</f>
        <v>BY</v>
      </c>
      <c r="B85" s="320">
        <f>'Base travail'!D98</f>
        <v>0</v>
      </c>
      <c r="C85" s="348">
        <f t="shared" si="7"/>
        <v>0</v>
      </c>
      <c r="D85" s="348">
        <f>SUMIFS('Orga. oeuvrant'!$DX$6:$DX$271,'Orga. oeuvrant'!$A$6:$A$271,A85)+SUMIFS('Orga. oeuvrant'!$DY$6:$DY$271,'Orga. oeuvrant'!$A$6:$A$271,A85)</f>
        <v>0</v>
      </c>
      <c r="E85" s="348">
        <f>'Cpte prévis.'!Q82</f>
        <v>0</v>
      </c>
      <c r="F85" s="348">
        <f>SUMIFS('Orga. Régie'!$DY$6:$DY$271,'Orga. Régie'!$A$6:$A$271,A85)+SUMIFS('Orga. Régie'!$DZ$6:$DZ$271,'Orga. Régie'!$A$6:$A$271,A85)</f>
        <v>0</v>
      </c>
      <c r="G85" s="348">
        <f>SUMIFS('Orga. Régie'!$DY$6:$DY$271,'Orga. Régie'!$A$6:$A$271,A85,'Orga. Régie'!$C$6:$C$271,"Régie")+SUMIFS('Orga. Régie'!$DZ$6:$DZ$271,'Orga. Régie'!$A$6:$A$271,A85,'Orga. Régie'!$C$6:$C$271,"Régie")</f>
        <v>0</v>
      </c>
      <c r="H85" s="348">
        <f>SUMIFS('Orga. Régie'!$DY$6:$DY$271,'Orga. Régie'!$A$6:$A$271,A85,'Orga. Régie'!$C$6:$C$271,"Factotum")+SUMIFS('Orga. Régie'!$DZ$6:$DZ$271,'Orga. Régie'!$A$6:$A$271,A85,'Orga. Régie'!$C$6:$C$271,"Factotum")</f>
        <v>0</v>
      </c>
      <c r="I85" s="348">
        <f>SUMIFS('Orga. Régie'!$DY$6:$DY$271,'Orga. Régie'!$A$6:$A$271,A85,'Orga. Régie'!$C$6:$C$271,"Intervention")+SUMIFS('Orga. Régie'!$DZ$6:$DZ$271,'Orga. Régie'!$A$6:$A$271,A85,'Orga. Régie'!$C$6:$C$271,"Intervention")</f>
        <v>0</v>
      </c>
      <c r="J85" s="348">
        <f>'Cpte prévis.'!N189</f>
        <v>0</v>
      </c>
      <c r="K85" s="348">
        <f>SUMIFS('Orga. Encadr'!$DX$6:$DX$271,'Orga. Encadr'!$A$6:$A$271,A85)+SUMIFS('Orga. Encadr'!$DY$6:$DY$271,'Orga. Encadr'!$A$6:$A$271,A85)</f>
        <v>0</v>
      </c>
      <c r="L85" s="348">
        <f>'Cpte prévis.'!N294</f>
        <v>0</v>
      </c>
      <c r="M85" s="348">
        <f>'Cpte prévis.'!P82</f>
        <v>0</v>
      </c>
      <c r="N85" s="348">
        <f>'Cpte prévis.'!M189</f>
        <v>0</v>
      </c>
      <c r="O85" s="348">
        <f>'Cpte prévis.'!O294</f>
        <v>0</v>
      </c>
      <c r="P85" s="348">
        <f t="shared" si="8"/>
        <v>0</v>
      </c>
      <c r="Q85" s="348">
        <f>Vitrerie!B87</f>
        <v>0</v>
      </c>
      <c r="R85" s="348">
        <f>'Fourn. sanit.'!B84</f>
        <v>0</v>
      </c>
      <c r="S85" s="348">
        <f>'M-ondes'!B84</f>
        <v>0</v>
      </c>
      <c r="T85" s="348">
        <f>'3D'!B84</f>
        <v>0</v>
      </c>
      <c r="U85" s="348">
        <f>'Gestion déchets'!B99</f>
        <v>0</v>
      </c>
      <c r="V85" s="348"/>
      <c r="X85" s="349">
        <f t="shared" si="6"/>
        <v>0</v>
      </c>
      <c r="Y85" s="349">
        <f t="shared" si="9"/>
        <v>0</v>
      </c>
      <c r="Z85" s="350"/>
      <c r="AA85" s="317"/>
      <c r="AB85" s="317"/>
    </row>
    <row r="86" spans="1:28" ht="15" hidden="1" thickBot="1" x14ac:dyDescent="0.35">
      <c r="A86" s="387" t="str">
        <f>Info!B84</f>
        <v>BZ</v>
      </c>
      <c r="B86" s="313">
        <f>'Base travail'!D99</f>
        <v>0</v>
      </c>
      <c r="C86" s="345">
        <f t="shared" si="7"/>
        <v>0</v>
      </c>
      <c r="D86" s="345">
        <f>SUMIFS('Orga. oeuvrant'!$DX$6:$DX$271,'Orga. oeuvrant'!$A$6:$A$271,A86)+SUMIFS('Orga. oeuvrant'!$DY$6:$DY$271,'Orga. oeuvrant'!$A$6:$A$271,A86)</f>
        <v>0</v>
      </c>
      <c r="E86" s="345">
        <f>'Cpte prévis.'!Q83</f>
        <v>0</v>
      </c>
      <c r="F86" s="345">
        <f>SUMIFS('Orga. Régie'!$DY$6:$DY$271,'Orga. Régie'!$A$6:$A$271,A86)+SUMIFS('Orga. Régie'!$DZ$6:$DZ$271,'Orga. Régie'!$A$6:$A$271,A86)</f>
        <v>0</v>
      </c>
      <c r="G86" s="345">
        <f>SUMIFS('Orga. Régie'!$DY$6:$DY$271,'Orga. Régie'!$A$6:$A$271,A86,'Orga. Régie'!$C$6:$C$271,"Régie")+SUMIFS('Orga. Régie'!$DZ$6:$DZ$271,'Orga. Régie'!$A$6:$A$271,A86,'Orga. Régie'!$C$6:$C$271,"Régie")</f>
        <v>0</v>
      </c>
      <c r="H86" s="345">
        <f>SUMIFS('Orga. Régie'!$DY$6:$DY$271,'Orga. Régie'!$A$6:$A$271,A86,'Orga. Régie'!$C$6:$C$271,"Factotum")+SUMIFS('Orga. Régie'!$DZ$6:$DZ$271,'Orga. Régie'!$A$6:$A$271,A86,'Orga. Régie'!$C$6:$C$271,"Factotum")</f>
        <v>0</v>
      </c>
      <c r="I86" s="345">
        <f>SUMIFS('Orga. Régie'!$DY$6:$DY$271,'Orga. Régie'!$A$6:$A$271,A86,'Orga. Régie'!$C$6:$C$271,"Intervention")+SUMIFS('Orga. Régie'!$DZ$6:$DZ$271,'Orga. Régie'!$A$6:$A$271,A86,'Orga. Régie'!$C$6:$C$271,"Intervention")</f>
        <v>0</v>
      </c>
      <c r="J86" s="345">
        <f>'Cpte prévis.'!N190</f>
        <v>0</v>
      </c>
      <c r="K86" s="345">
        <f>SUMIFS('Orga. Encadr'!$DX$6:$DX$271,'Orga. Encadr'!$A$6:$A$271,A86)+SUMIFS('Orga. Encadr'!$DY$6:$DY$271,'Orga. Encadr'!$A$6:$A$271,A86)</f>
        <v>0</v>
      </c>
      <c r="L86" s="345">
        <f>'Cpte prévis.'!N295</f>
        <v>0</v>
      </c>
      <c r="M86" s="345">
        <f>'Cpte prévis.'!P83</f>
        <v>0</v>
      </c>
      <c r="N86" s="345">
        <f>'Cpte prévis.'!M190</f>
        <v>0</v>
      </c>
      <c r="O86" s="345">
        <f>'Cpte prévis.'!O295</f>
        <v>0</v>
      </c>
      <c r="P86" s="345">
        <f t="shared" si="8"/>
        <v>0</v>
      </c>
      <c r="Q86" s="345">
        <f>Vitrerie!B88</f>
        <v>0</v>
      </c>
      <c r="R86" s="345">
        <f>'Fourn. sanit.'!B85</f>
        <v>0</v>
      </c>
      <c r="S86" s="345">
        <f>'M-ondes'!B85</f>
        <v>0</v>
      </c>
      <c r="T86" s="345">
        <f>'3D'!B85</f>
        <v>0</v>
      </c>
      <c r="U86" s="345">
        <f>'Gestion déchets'!B100</f>
        <v>0</v>
      </c>
      <c r="V86" s="345"/>
      <c r="X86" s="346">
        <f t="shared" si="6"/>
        <v>0</v>
      </c>
      <c r="Y86" s="346">
        <f t="shared" si="9"/>
        <v>0</v>
      </c>
      <c r="Z86" s="347"/>
      <c r="AA86" s="310"/>
      <c r="AB86" s="310"/>
    </row>
    <row r="87" spans="1:28" ht="15" hidden="1" thickBot="1" x14ac:dyDescent="0.35">
      <c r="A87" s="388" t="str">
        <f>Info!B85</f>
        <v>CA</v>
      </c>
      <c r="B87" s="320">
        <f>'Base travail'!D100</f>
        <v>0</v>
      </c>
      <c r="C87" s="348">
        <f t="shared" si="7"/>
        <v>0</v>
      </c>
      <c r="D87" s="348">
        <f>SUMIFS('Orga. oeuvrant'!$DX$6:$DX$271,'Orga. oeuvrant'!$A$6:$A$271,A87)+SUMIFS('Orga. oeuvrant'!$DY$6:$DY$271,'Orga. oeuvrant'!$A$6:$A$271,A87)</f>
        <v>0</v>
      </c>
      <c r="E87" s="348">
        <f>'Cpte prévis.'!Q84</f>
        <v>0</v>
      </c>
      <c r="F87" s="348">
        <f>SUMIFS('Orga. Régie'!$DY$6:$DY$271,'Orga. Régie'!$A$6:$A$271,A87)+SUMIFS('Orga. Régie'!$DZ$6:$DZ$271,'Orga. Régie'!$A$6:$A$271,A87)</f>
        <v>0</v>
      </c>
      <c r="G87" s="348">
        <f>SUMIFS('Orga. Régie'!$DY$6:$DY$271,'Orga. Régie'!$A$6:$A$271,A87,'Orga. Régie'!$C$6:$C$271,"Régie")+SUMIFS('Orga. Régie'!$DZ$6:$DZ$271,'Orga. Régie'!$A$6:$A$271,A87,'Orga. Régie'!$C$6:$C$271,"Régie")</f>
        <v>0</v>
      </c>
      <c r="H87" s="348">
        <f>SUMIFS('Orga. Régie'!$DY$6:$DY$271,'Orga. Régie'!$A$6:$A$271,A87,'Orga. Régie'!$C$6:$C$271,"Factotum")+SUMIFS('Orga. Régie'!$DZ$6:$DZ$271,'Orga. Régie'!$A$6:$A$271,A87,'Orga. Régie'!$C$6:$C$271,"Factotum")</f>
        <v>0</v>
      </c>
      <c r="I87" s="348">
        <f>SUMIFS('Orga. Régie'!$DY$6:$DY$271,'Orga. Régie'!$A$6:$A$271,A87,'Orga. Régie'!$C$6:$C$271,"Intervention")+SUMIFS('Orga. Régie'!$DZ$6:$DZ$271,'Orga. Régie'!$A$6:$A$271,A87,'Orga. Régie'!$C$6:$C$271,"Intervention")</f>
        <v>0</v>
      </c>
      <c r="J87" s="348">
        <f>'Cpte prévis.'!N191</f>
        <v>0</v>
      </c>
      <c r="K87" s="348">
        <f>SUMIFS('Orga. Encadr'!$DX$6:$DX$271,'Orga. Encadr'!$A$6:$A$271,A87)+SUMIFS('Orga. Encadr'!$DY$6:$DY$271,'Orga. Encadr'!$A$6:$A$271,A87)</f>
        <v>0</v>
      </c>
      <c r="L87" s="348">
        <f>'Cpte prévis.'!N296</f>
        <v>0</v>
      </c>
      <c r="M87" s="348">
        <f>'Cpte prévis.'!P84</f>
        <v>0</v>
      </c>
      <c r="N87" s="348">
        <f>'Cpte prévis.'!M191</f>
        <v>0</v>
      </c>
      <c r="O87" s="348">
        <f>'Cpte prévis.'!O296</f>
        <v>0</v>
      </c>
      <c r="P87" s="348">
        <f t="shared" si="8"/>
        <v>0</v>
      </c>
      <c r="Q87" s="348">
        <f>Vitrerie!B89</f>
        <v>0</v>
      </c>
      <c r="R87" s="348">
        <f>'Fourn. sanit.'!B86</f>
        <v>0</v>
      </c>
      <c r="S87" s="348">
        <f>'M-ondes'!B86</f>
        <v>0</v>
      </c>
      <c r="T87" s="348">
        <f>'3D'!B86</f>
        <v>0</v>
      </c>
      <c r="U87" s="348">
        <f>'Gestion déchets'!B101</f>
        <v>0</v>
      </c>
      <c r="V87" s="348"/>
      <c r="X87" s="349">
        <f t="shared" si="6"/>
        <v>0</v>
      </c>
      <c r="Y87" s="349">
        <f t="shared" si="9"/>
        <v>0</v>
      </c>
      <c r="Z87" s="350"/>
      <c r="AA87" s="317"/>
      <c r="AB87" s="317"/>
    </row>
    <row r="88" spans="1:28" ht="15" hidden="1" thickBot="1" x14ac:dyDescent="0.35">
      <c r="A88" s="387" t="str">
        <f>Info!B86</f>
        <v>CB</v>
      </c>
      <c r="B88" s="313">
        <f>'Base travail'!D101</f>
        <v>0</v>
      </c>
      <c r="C88" s="345">
        <f t="shared" si="7"/>
        <v>0</v>
      </c>
      <c r="D88" s="345">
        <f>SUMIFS('Orga. oeuvrant'!$DX$6:$DX$271,'Orga. oeuvrant'!$A$6:$A$271,A88)+SUMIFS('Orga. oeuvrant'!$DY$6:$DY$271,'Orga. oeuvrant'!$A$6:$A$271,A88)</f>
        <v>0</v>
      </c>
      <c r="E88" s="345">
        <f>'Cpte prévis.'!Q85</f>
        <v>0</v>
      </c>
      <c r="F88" s="345">
        <f>SUMIFS('Orga. Régie'!$DY$6:$DY$271,'Orga. Régie'!$A$6:$A$271,A88)+SUMIFS('Orga. Régie'!$DZ$6:$DZ$271,'Orga. Régie'!$A$6:$A$271,A88)</f>
        <v>0</v>
      </c>
      <c r="G88" s="345">
        <f>SUMIFS('Orga. Régie'!$DY$6:$DY$271,'Orga. Régie'!$A$6:$A$271,A88,'Orga. Régie'!$C$6:$C$271,"Régie")+SUMIFS('Orga. Régie'!$DZ$6:$DZ$271,'Orga. Régie'!$A$6:$A$271,A88,'Orga. Régie'!$C$6:$C$271,"Régie")</f>
        <v>0</v>
      </c>
      <c r="H88" s="345">
        <f>SUMIFS('Orga. Régie'!$DY$6:$DY$271,'Orga. Régie'!$A$6:$A$271,A88,'Orga. Régie'!$C$6:$C$271,"Factotum")+SUMIFS('Orga. Régie'!$DZ$6:$DZ$271,'Orga. Régie'!$A$6:$A$271,A88,'Orga. Régie'!$C$6:$C$271,"Factotum")</f>
        <v>0</v>
      </c>
      <c r="I88" s="345">
        <f>SUMIFS('Orga. Régie'!$DY$6:$DY$271,'Orga. Régie'!$A$6:$A$271,A88,'Orga. Régie'!$C$6:$C$271,"Intervention")+SUMIFS('Orga. Régie'!$DZ$6:$DZ$271,'Orga. Régie'!$A$6:$A$271,A88,'Orga. Régie'!$C$6:$C$271,"Intervention")</f>
        <v>0</v>
      </c>
      <c r="J88" s="345">
        <f>'Cpte prévis.'!N192</f>
        <v>0</v>
      </c>
      <c r="K88" s="345">
        <f>SUMIFS('Orga. Encadr'!$DX$6:$DX$271,'Orga. Encadr'!$A$6:$A$271,A88)+SUMIFS('Orga. Encadr'!$DY$6:$DY$271,'Orga. Encadr'!$A$6:$A$271,A88)</f>
        <v>0</v>
      </c>
      <c r="L88" s="345">
        <f>'Cpte prévis.'!N297</f>
        <v>0</v>
      </c>
      <c r="M88" s="345">
        <f>'Cpte prévis.'!P85</f>
        <v>0</v>
      </c>
      <c r="N88" s="345">
        <f>'Cpte prévis.'!M192</f>
        <v>0</v>
      </c>
      <c r="O88" s="345">
        <f>'Cpte prévis.'!O297</f>
        <v>0</v>
      </c>
      <c r="P88" s="345">
        <f t="shared" si="8"/>
        <v>0</v>
      </c>
      <c r="Q88" s="345">
        <f>Vitrerie!B90</f>
        <v>0</v>
      </c>
      <c r="R88" s="345">
        <f>'Fourn. sanit.'!B87</f>
        <v>0</v>
      </c>
      <c r="S88" s="345">
        <f>'M-ondes'!B87</f>
        <v>0</v>
      </c>
      <c r="T88" s="345">
        <f>'3D'!B87</f>
        <v>0</v>
      </c>
      <c r="U88" s="345">
        <f>'Gestion déchets'!B102</f>
        <v>0</v>
      </c>
      <c r="V88" s="345"/>
      <c r="X88" s="346">
        <f t="shared" si="6"/>
        <v>0</v>
      </c>
      <c r="Y88" s="346">
        <f t="shared" si="9"/>
        <v>0</v>
      </c>
      <c r="Z88" s="347"/>
      <c r="AA88" s="310"/>
      <c r="AB88" s="310"/>
    </row>
    <row r="89" spans="1:28" ht="15" hidden="1" thickBot="1" x14ac:dyDescent="0.35">
      <c r="A89" s="388" t="str">
        <f>Info!B87</f>
        <v>CC</v>
      </c>
      <c r="B89" s="320">
        <f>'Base travail'!D102</f>
        <v>0</v>
      </c>
      <c r="C89" s="348">
        <f t="shared" si="7"/>
        <v>0</v>
      </c>
      <c r="D89" s="348">
        <f>SUMIFS('Orga. oeuvrant'!$DX$6:$DX$271,'Orga. oeuvrant'!$A$6:$A$271,A89)+SUMIFS('Orga. oeuvrant'!$DY$6:$DY$271,'Orga. oeuvrant'!$A$6:$A$271,A89)</f>
        <v>0</v>
      </c>
      <c r="E89" s="348">
        <f>'Cpte prévis.'!Q86</f>
        <v>0</v>
      </c>
      <c r="F89" s="348">
        <f>SUMIFS('Orga. Régie'!$DY$6:$DY$271,'Orga. Régie'!$A$6:$A$271,A89)+SUMIFS('Orga. Régie'!$DZ$6:$DZ$271,'Orga. Régie'!$A$6:$A$271,A89)</f>
        <v>0</v>
      </c>
      <c r="G89" s="348">
        <f>SUMIFS('Orga. Régie'!$DY$6:$DY$271,'Orga. Régie'!$A$6:$A$271,A89,'Orga. Régie'!$C$6:$C$271,"Régie")+SUMIFS('Orga. Régie'!$DZ$6:$DZ$271,'Orga. Régie'!$A$6:$A$271,A89,'Orga. Régie'!$C$6:$C$271,"Régie")</f>
        <v>0</v>
      </c>
      <c r="H89" s="348">
        <f>SUMIFS('Orga. Régie'!$DY$6:$DY$271,'Orga. Régie'!$A$6:$A$271,A89,'Orga. Régie'!$C$6:$C$271,"Factotum")+SUMIFS('Orga. Régie'!$DZ$6:$DZ$271,'Orga. Régie'!$A$6:$A$271,A89,'Orga. Régie'!$C$6:$C$271,"Factotum")</f>
        <v>0</v>
      </c>
      <c r="I89" s="348">
        <f>SUMIFS('Orga. Régie'!$DY$6:$DY$271,'Orga. Régie'!$A$6:$A$271,A89,'Orga. Régie'!$C$6:$C$271,"Intervention")+SUMIFS('Orga. Régie'!$DZ$6:$DZ$271,'Orga. Régie'!$A$6:$A$271,A89,'Orga. Régie'!$C$6:$C$271,"Intervention")</f>
        <v>0</v>
      </c>
      <c r="J89" s="348">
        <f>'Cpte prévis.'!N193</f>
        <v>0</v>
      </c>
      <c r="K89" s="348">
        <f>SUMIFS('Orga. Encadr'!$DX$6:$DX$271,'Orga. Encadr'!$A$6:$A$271,A89)+SUMIFS('Orga. Encadr'!$DY$6:$DY$271,'Orga. Encadr'!$A$6:$A$271,A89)</f>
        <v>0</v>
      </c>
      <c r="L89" s="348">
        <f>'Cpte prévis.'!N298</f>
        <v>0</v>
      </c>
      <c r="M89" s="348">
        <f>'Cpte prévis.'!P86</f>
        <v>0</v>
      </c>
      <c r="N89" s="348">
        <f>'Cpte prévis.'!M193</f>
        <v>0</v>
      </c>
      <c r="O89" s="348">
        <f>'Cpte prévis.'!O298</f>
        <v>0</v>
      </c>
      <c r="P89" s="348">
        <f t="shared" si="8"/>
        <v>0</v>
      </c>
      <c r="Q89" s="348">
        <f>Vitrerie!B91</f>
        <v>0</v>
      </c>
      <c r="R89" s="348">
        <f>'Fourn. sanit.'!B88</f>
        <v>0</v>
      </c>
      <c r="S89" s="348">
        <f>'M-ondes'!B88</f>
        <v>0</v>
      </c>
      <c r="T89" s="348">
        <f>'3D'!B88</f>
        <v>0</v>
      </c>
      <c r="U89" s="348">
        <f>'Gestion déchets'!B103</f>
        <v>0</v>
      </c>
      <c r="V89" s="348"/>
      <c r="X89" s="349">
        <f t="shared" si="6"/>
        <v>0</v>
      </c>
      <c r="Y89" s="349">
        <f t="shared" si="9"/>
        <v>0</v>
      </c>
      <c r="Z89" s="350"/>
      <c r="AA89" s="317"/>
      <c r="AB89" s="317"/>
    </row>
    <row r="90" spans="1:28" ht="15" hidden="1" thickBot="1" x14ac:dyDescent="0.35">
      <c r="A90" s="387" t="str">
        <f>Info!B88</f>
        <v>CD</v>
      </c>
      <c r="B90" s="313">
        <f>'Base travail'!D103</f>
        <v>0</v>
      </c>
      <c r="C90" s="345">
        <f t="shared" si="7"/>
        <v>0</v>
      </c>
      <c r="D90" s="345">
        <f>SUMIFS('Orga. oeuvrant'!$DX$6:$DX$271,'Orga. oeuvrant'!$A$6:$A$271,A90)+SUMIFS('Orga. oeuvrant'!$DY$6:$DY$271,'Orga. oeuvrant'!$A$6:$A$271,A90)</f>
        <v>0</v>
      </c>
      <c r="E90" s="345">
        <f>'Cpte prévis.'!Q87</f>
        <v>0</v>
      </c>
      <c r="F90" s="345">
        <f>SUMIFS('Orga. Régie'!$DY$6:$DY$271,'Orga. Régie'!$A$6:$A$271,A90)+SUMIFS('Orga. Régie'!$DZ$6:$DZ$271,'Orga. Régie'!$A$6:$A$271,A90)</f>
        <v>0</v>
      </c>
      <c r="G90" s="345">
        <f>SUMIFS('Orga. Régie'!$DY$6:$DY$271,'Orga. Régie'!$A$6:$A$271,A90,'Orga. Régie'!$C$6:$C$271,"Régie")+SUMIFS('Orga. Régie'!$DZ$6:$DZ$271,'Orga. Régie'!$A$6:$A$271,A90,'Orga. Régie'!$C$6:$C$271,"Régie")</f>
        <v>0</v>
      </c>
      <c r="H90" s="345">
        <f>SUMIFS('Orga. Régie'!$DY$6:$DY$271,'Orga. Régie'!$A$6:$A$271,A90,'Orga. Régie'!$C$6:$C$271,"Factotum")+SUMIFS('Orga. Régie'!$DZ$6:$DZ$271,'Orga. Régie'!$A$6:$A$271,A90,'Orga. Régie'!$C$6:$C$271,"Factotum")</f>
        <v>0</v>
      </c>
      <c r="I90" s="345">
        <f>SUMIFS('Orga. Régie'!$DY$6:$DY$271,'Orga. Régie'!$A$6:$A$271,A90,'Orga. Régie'!$C$6:$C$271,"Intervention")+SUMIFS('Orga. Régie'!$DZ$6:$DZ$271,'Orga. Régie'!$A$6:$A$271,A90,'Orga. Régie'!$C$6:$C$271,"Intervention")</f>
        <v>0</v>
      </c>
      <c r="J90" s="345">
        <f>'Cpte prévis.'!N194</f>
        <v>0</v>
      </c>
      <c r="K90" s="345">
        <f>SUMIFS('Orga. Encadr'!$DX$6:$DX$271,'Orga. Encadr'!$A$6:$A$271,A90)+SUMIFS('Orga. Encadr'!$DY$6:$DY$271,'Orga. Encadr'!$A$6:$A$271,A90)</f>
        <v>0</v>
      </c>
      <c r="L90" s="345">
        <f>'Cpte prévis.'!N299</f>
        <v>0</v>
      </c>
      <c r="M90" s="345">
        <f>'Cpte prévis.'!P87</f>
        <v>0</v>
      </c>
      <c r="N90" s="345">
        <f>'Cpte prévis.'!M194</f>
        <v>0</v>
      </c>
      <c r="O90" s="345">
        <f>'Cpte prévis.'!O299</f>
        <v>0</v>
      </c>
      <c r="P90" s="345">
        <f t="shared" si="8"/>
        <v>0</v>
      </c>
      <c r="Q90" s="345">
        <f>Vitrerie!B92</f>
        <v>0</v>
      </c>
      <c r="R90" s="345">
        <f>'Fourn. sanit.'!B89</f>
        <v>0</v>
      </c>
      <c r="S90" s="345">
        <f>'M-ondes'!B89</f>
        <v>0</v>
      </c>
      <c r="T90" s="345">
        <f>'3D'!B89</f>
        <v>0</v>
      </c>
      <c r="U90" s="345">
        <f>'Gestion déchets'!B104</f>
        <v>0</v>
      </c>
      <c r="V90" s="345"/>
      <c r="X90" s="346">
        <f t="shared" si="6"/>
        <v>0</v>
      </c>
      <c r="Y90" s="346">
        <f t="shared" si="9"/>
        <v>0</v>
      </c>
      <c r="Z90" s="347"/>
      <c r="AA90" s="310"/>
      <c r="AB90" s="310"/>
    </row>
    <row r="91" spans="1:28" ht="15" hidden="1" thickBot="1" x14ac:dyDescent="0.35">
      <c r="A91" s="388" t="str">
        <f>Info!B89</f>
        <v>CE</v>
      </c>
      <c r="B91" s="320">
        <f>'Base travail'!D104</f>
        <v>0</v>
      </c>
      <c r="C91" s="348">
        <f t="shared" si="7"/>
        <v>0</v>
      </c>
      <c r="D91" s="348">
        <f>SUMIFS('Orga. oeuvrant'!$DX$6:$DX$271,'Orga. oeuvrant'!$A$6:$A$271,A91)+SUMIFS('Orga. oeuvrant'!$DY$6:$DY$271,'Orga. oeuvrant'!$A$6:$A$271,A91)</f>
        <v>0</v>
      </c>
      <c r="E91" s="348">
        <f>'Cpte prévis.'!Q88</f>
        <v>0</v>
      </c>
      <c r="F91" s="348">
        <f>SUMIFS('Orga. Régie'!$DY$6:$DY$271,'Orga. Régie'!$A$6:$A$271,A91)+SUMIFS('Orga. Régie'!$DZ$6:$DZ$271,'Orga. Régie'!$A$6:$A$271,A91)</f>
        <v>0</v>
      </c>
      <c r="G91" s="348">
        <f>SUMIFS('Orga. Régie'!$DY$6:$DY$271,'Orga. Régie'!$A$6:$A$271,A91,'Orga. Régie'!$C$6:$C$271,"Régie")+SUMIFS('Orga. Régie'!$DZ$6:$DZ$271,'Orga. Régie'!$A$6:$A$271,A91,'Orga. Régie'!$C$6:$C$271,"Régie")</f>
        <v>0</v>
      </c>
      <c r="H91" s="348">
        <f>SUMIFS('Orga. Régie'!$DY$6:$DY$271,'Orga. Régie'!$A$6:$A$271,A91,'Orga. Régie'!$C$6:$C$271,"Factotum")+SUMIFS('Orga. Régie'!$DZ$6:$DZ$271,'Orga. Régie'!$A$6:$A$271,A91,'Orga. Régie'!$C$6:$C$271,"Factotum")</f>
        <v>0</v>
      </c>
      <c r="I91" s="348">
        <f>SUMIFS('Orga. Régie'!$DY$6:$DY$271,'Orga. Régie'!$A$6:$A$271,A91,'Orga. Régie'!$C$6:$C$271,"Intervention")+SUMIFS('Orga. Régie'!$DZ$6:$DZ$271,'Orga. Régie'!$A$6:$A$271,A91,'Orga. Régie'!$C$6:$C$271,"Intervention")</f>
        <v>0</v>
      </c>
      <c r="J91" s="348">
        <f>'Cpte prévis.'!N195</f>
        <v>0</v>
      </c>
      <c r="K91" s="348">
        <f>SUMIFS('Orga. Encadr'!$DX$6:$DX$271,'Orga. Encadr'!$A$6:$A$271,A91)+SUMIFS('Orga. Encadr'!$DY$6:$DY$271,'Orga. Encadr'!$A$6:$A$271,A91)</f>
        <v>0</v>
      </c>
      <c r="L91" s="348">
        <f>'Cpte prévis.'!N300</f>
        <v>0</v>
      </c>
      <c r="M91" s="348">
        <f>'Cpte prévis.'!P88</f>
        <v>0</v>
      </c>
      <c r="N91" s="348">
        <f>'Cpte prévis.'!M195</f>
        <v>0</v>
      </c>
      <c r="O91" s="348">
        <f>'Cpte prévis.'!O300</f>
        <v>0</v>
      </c>
      <c r="P91" s="348">
        <f t="shared" si="8"/>
        <v>0</v>
      </c>
      <c r="Q91" s="348">
        <f>Vitrerie!B93</f>
        <v>0</v>
      </c>
      <c r="R91" s="348">
        <f>'Fourn. sanit.'!B90</f>
        <v>0</v>
      </c>
      <c r="S91" s="348">
        <f>'M-ondes'!B90</f>
        <v>0</v>
      </c>
      <c r="T91" s="348">
        <f>'3D'!B90</f>
        <v>0</v>
      </c>
      <c r="U91" s="348">
        <f>'Gestion déchets'!B105</f>
        <v>0</v>
      </c>
      <c r="V91" s="348"/>
      <c r="X91" s="349">
        <f t="shared" si="6"/>
        <v>0</v>
      </c>
      <c r="Y91" s="349">
        <f t="shared" si="9"/>
        <v>0</v>
      </c>
      <c r="Z91" s="350"/>
      <c r="AA91" s="317"/>
      <c r="AB91" s="317"/>
    </row>
    <row r="92" spans="1:28" ht="15" hidden="1" thickBot="1" x14ac:dyDescent="0.35">
      <c r="A92" s="387" t="str">
        <f>Info!B90</f>
        <v>CF</v>
      </c>
      <c r="B92" s="313">
        <f>'Base travail'!D105</f>
        <v>0</v>
      </c>
      <c r="C92" s="345">
        <f t="shared" si="7"/>
        <v>0</v>
      </c>
      <c r="D92" s="345">
        <f>SUMIFS('Orga. oeuvrant'!$DX$6:$DX$271,'Orga. oeuvrant'!$A$6:$A$271,A92)+SUMIFS('Orga. oeuvrant'!$DY$6:$DY$271,'Orga. oeuvrant'!$A$6:$A$271,A92)</f>
        <v>0</v>
      </c>
      <c r="E92" s="345">
        <f>'Cpte prévis.'!Q89</f>
        <v>0</v>
      </c>
      <c r="F92" s="345">
        <f>SUMIFS('Orga. Régie'!$DY$6:$DY$271,'Orga. Régie'!$A$6:$A$271,A92)+SUMIFS('Orga. Régie'!$DZ$6:$DZ$271,'Orga. Régie'!$A$6:$A$271,A92)</f>
        <v>0</v>
      </c>
      <c r="G92" s="345">
        <f>SUMIFS('Orga. Régie'!$DY$6:$DY$271,'Orga. Régie'!$A$6:$A$271,A92,'Orga. Régie'!$C$6:$C$271,"Régie")+SUMIFS('Orga. Régie'!$DZ$6:$DZ$271,'Orga. Régie'!$A$6:$A$271,A92,'Orga. Régie'!$C$6:$C$271,"Régie")</f>
        <v>0</v>
      </c>
      <c r="H92" s="345">
        <f>SUMIFS('Orga. Régie'!$DY$6:$DY$271,'Orga. Régie'!$A$6:$A$271,A92,'Orga. Régie'!$C$6:$C$271,"Factotum")+SUMIFS('Orga. Régie'!$DZ$6:$DZ$271,'Orga. Régie'!$A$6:$A$271,A92,'Orga. Régie'!$C$6:$C$271,"Factotum")</f>
        <v>0</v>
      </c>
      <c r="I92" s="345">
        <f>SUMIFS('Orga. Régie'!$DY$6:$DY$271,'Orga. Régie'!$A$6:$A$271,A92,'Orga. Régie'!$C$6:$C$271,"Intervention")+SUMIFS('Orga. Régie'!$DZ$6:$DZ$271,'Orga. Régie'!$A$6:$A$271,A92,'Orga. Régie'!$C$6:$C$271,"Intervention")</f>
        <v>0</v>
      </c>
      <c r="J92" s="345">
        <f>'Cpte prévis.'!N196</f>
        <v>0</v>
      </c>
      <c r="K92" s="345">
        <f>SUMIFS('Orga. Encadr'!$DX$6:$DX$271,'Orga. Encadr'!$A$6:$A$271,A92)+SUMIFS('Orga. Encadr'!$DY$6:$DY$271,'Orga. Encadr'!$A$6:$A$271,A92)</f>
        <v>0</v>
      </c>
      <c r="L92" s="345">
        <f>'Cpte prévis.'!N301</f>
        <v>0</v>
      </c>
      <c r="M92" s="345">
        <f>'Cpte prévis.'!P89</f>
        <v>0</v>
      </c>
      <c r="N92" s="345">
        <f>'Cpte prévis.'!M196</f>
        <v>0</v>
      </c>
      <c r="O92" s="345">
        <f>'Cpte prévis.'!O301</f>
        <v>0</v>
      </c>
      <c r="P92" s="345">
        <f t="shared" si="8"/>
        <v>0</v>
      </c>
      <c r="Q92" s="345">
        <f>Vitrerie!B94</f>
        <v>0</v>
      </c>
      <c r="R92" s="345">
        <f>'Fourn. sanit.'!B91</f>
        <v>0</v>
      </c>
      <c r="S92" s="345">
        <f>'M-ondes'!B91</f>
        <v>0</v>
      </c>
      <c r="T92" s="345">
        <f>'3D'!B91</f>
        <v>0</v>
      </c>
      <c r="U92" s="345">
        <f>'Gestion déchets'!B106</f>
        <v>0</v>
      </c>
      <c r="V92" s="345"/>
      <c r="X92" s="346">
        <f t="shared" si="6"/>
        <v>0</v>
      </c>
      <c r="Y92" s="346">
        <f t="shared" si="9"/>
        <v>0</v>
      </c>
      <c r="Z92" s="347"/>
      <c r="AA92" s="310"/>
      <c r="AB92" s="310"/>
    </row>
    <row r="93" spans="1:28" ht="15" hidden="1" thickBot="1" x14ac:dyDescent="0.35">
      <c r="A93" s="388" t="str">
        <f>Info!B91</f>
        <v>CG</v>
      </c>
      <c r="B93" s="320">
        <f>'Base travail'!D106</f>
        <v>0</v>
      </c>
      <c r="C93" s="348">
        <f t="shared" si="7"/>
        <v>0</v>
      </c>
      <c r="D93" s="348">
        <f>SUMIFS('Orga. oeuvrant'!$DX$6:$DX$271,'Orga. oeuvrant'!$A$6:$A$271,A93)+SUMIFS('Orga. oeuvrant'!$DY$6:$DY$271,'Orga. oeuvrant'!$A$6:$A$271,A93)</f>
        <v>0</v>
      </c>
      <c r="E93" s="348">
        <f>'Cpte prévis.'!Q90</f>
        <v>0</v>
      </c>
      <c r="F93" s="348">
        <f>SUMIFS('Orga. Régie'!$DY$6:$DY$271,'Orga. Régie'!$A$6:$A$271,A93)+SUMIFS('Orga. Régie'!$DZ$6:$DZ$271,'Orga. Régie'!$A$6:$A$271,A93)</f>
        <v>0</v>
      </c>
      <c r="G93" s="348">
        <f>SUMIFS('Orga. Régie'!$DY$6:$DY$271,'Orga. Régie'!$A$6:$A$271,A93,'Orga. Régie'!$C$6:$C$271,"Régie")+SUMIFS('Orga. Régie'!$DZ$6:$DZ$271,'Orga. Régie'!$A$6:$A$271,A93,'Orga. Régie'!$C$6:$C$271,"Régie")</f>
        <v>0</v>
      </c>
      <c r="H93" s="348">
        <f>SUMIFS('Orga. Régie'!$DY$6:$DY$271,'Orga. Régie'!$A$6:$A$271,A93,'Orga. Régie'!$C$6:$C$271,"Factotum")+SUMIFS('Orga. Régie'!$DZ$6:$DZ$271,'Orga. Régie'!$A$6:$A$271,A93,'Orga. Régie'!$C$6:$C$271,"Factotum")</f>
        <v>0</v>
      </c>
      <c r="I93" s="348">
        <f>SUMIFS('Orga. Régie'!$DY$6:$DY$271,'Orga. Régie'!$A$6:$A$271,A93,'Orga. Régie'!$C$6:$C$271,"Intervention")+SUMIFS('Orga. Régie'!$DZ$6:$DZ$271,'Orga. Régie'!$A$6:$A$271,A93,'Orga. Régie'!$C$6:$C$271,"Intervention")</f>
        <v>0</v>
      </c>
      <c r="J93" s="348">
        <f>'Cpte prévis.'!N197</f>
        <v>0</v>
      </c>
      <c r="K93" s="348">
        <f>SUMIFS('Orga. Encadr'!$DX$6:$DX$271,'Orga. Encadr'!$A$6:$A$271,A93)+SUMIFS('Orga. Encadr'!$DY$6:$DY$271,'Orga. Encadr'!$A$6:$A$271,A93)</f>
        <v>0</v>
      </c>
      <c r="L93" s="348">
        <f>'Cpte prévis.'!N302</f>
        <v>0</v>
      </c>
      <c r="M93" s="348">
        <f>'Cpte prévis.'!P90</f>
        <v>0</v>
      </c>
      <c r="N93" s="348">
        <f>'Cpte prévis.'!M197</f>
        <v>0</v>
      </c>
      <c r="O93" s="348">
        <f>'Cpte prévis.'!O302</f>
        <v>0</v>
      </c>
      <c r="P93" s="348">
        <f t="shared" si="8"/>
        <v>0</v>
      </c>
      <c r="Q93" s="348">
        <f>Vitrerie!B95</f>
        <v>0</v>
      </c>
      <c r="R93" s="348">
        <f>'Fourn. sanit.'!B92</f>
        <v>0</v>
      </c>
      <c r="S93" s="348">
        <f>'M-ondes'!B92</f>
        <v>0</v>
      </c>
      <c r="T93" s="348">
        <f>'3D'!B92</f>
        <v>0</v>
      </c>
      <c r="U93" s="348">
        <f>'Gestion déchets'!B107</f>
        <v>0</v>
      </c>
      <c r="V93" s="348"/>
      <c r="X93" s="349">
        <f t="shared" si="6"/>
        <v>0</v>
      </c>
      <c r="Y93" s="349">
        <f t="shared" si="9"/>
        <v>0</v>
      </c>
      <c r="Z93" s="350"/>
      <c r="AA93" s="317"/>
      <c r="AB93" s="317"/>
    </row>
    <row r="94" spans="1:28" ht="15" hidden="1" thickBot="1" x14ac:dyDescent="0.35">
      <c r="A94" s="387" t="str">
        <f>Info!B92</f>
        <v>CH</v>
      </c>
      <c r="B94" s="313">
        <f>'Base travail'!D107</f>
        <v>0</v>
      </c>
      <c r="C94" s="345">
        <f t="shared" si="7"/>
        <v>0</v>
      </c>
      <c r="D94" s="345">
        <f>SUMIFS('Orga. oeuvrant'!$DX$6:$DX$271,'Orga. oeuvrant'!$A$6:$A$271,A94)+SUMIFS('Orga. oeuvrant'!$DY$6:$DY$271,'Orga. oeuvrant'!$A$6:$A$271,A94)</f>
        <v>0</v>
      </c>
      <c r="E94" s="345">
        <f>'Cpte prévis.'!Q91</f>
        <v>0</v>
      </c>
      <c r="F94" s="345">
        <f>SUMIFS('Orga. Régie'!$DY$6:$DY$271,'Orga. Régie'!$A$6:$A$271,A94)+SUMIFS('Orga. Régie'!$DZ$6:$DZ$271,'Orga. Régie'!$A$6:$A$271,A94)</f>
        <v>0</v>
      </c>
      <c r="G94" s="345">
        <f>SUMIFS('Orga. Régie'!$DY$6:$DY$271,'Orga. Régie'!$A$6:$A$271,A94,'Orga. Régie'!$C$6:$C$271,"Régie")+SUMIFS('Orga. Régie'!$DZ$6:$DZ$271,'Orga. Régie'!$A$6:$A$271,A94,'Orga. Régie'!$C$6:$C$271,"Régie")</f>
        <v>0</v>
      </c>
      <c r="H94" s="345">
        <f>SUMIFS('Orga. Régie'!$DY$6:$DY$271,'Orga. Régie'!$A$6:$A$271,A94,'Orga. Régie'!$C$6:$C$271,"Factotum")+SUMIFS('Orga. Régie'!$DZ$6:$DZ$271,'Orga. Régie'!$A$6:$A$271,A94,'Orga. Régie'!$C$6:$C$271,"Factotum")</f>
        <v>0</v>
      </c>
      <c r="I94" s="345">
        <f>SUMIFS('Orga. Régie'!$DY$6:$DY$271,'Orga. Régie'!$A$6:$A$271,A94,'Orga. Régie'!$C$6:$C$271,"Intervention")+SUMIFS('Orga. Régie'!$DZ$6:$DZ$271,'Orga. Régie'!$A$6:$A$271,A94,'Orga. Régie'!$C$6:$C$271,"Intervention")</f>
        <v>0</v>
      </c>
      <c r="J94" s="345">
        <f>'Cpte prévis.'!N198</f>
        <v>0</v>
      </c>
      <c r="K94" s="345">
        <f>SUMIFS('Orga. Encadr'!$DX$6:$DX$271,'Orga. Encadr'!$A$6:$A$271,A94)+SUMIFS('Orga. Encadr'!$DY$6:$DY$271,'Orga. Encadr'!$A$6:$A$271,A94)</f>
        <v>0</v>
      </c>
      <c r="L94" s="345">
        <f>'Cpte prévis.'!N303</f>
        <v>0</v>
      </c>
      <c r="M94" s="345">
        <f>'Cpte prévis.'!P91</f>
        <v>0</v>
      </c>
      <c r="N94" s="345">
        <f>'Cpte prévis.'!M198</f>
        <v>0</v>
      </c>
      <c r="O94" s="345">
        <f>'Cpte prévis.'!O303</f>
        <v>0</v>
      </c>
      <c r="P94" s="345">
        <f t="shared" si="8"/>
        <v>0</v>
      </c>
      <c r="Q94" s="345">
        <f>Vitrerie!B96</f>
        <v>0</v>
      </c>
      <c r="R94" s="345">
        <f>'Fourn. sanit.'!B93</f>
        <v>0</v>
      </c>
      <c r="S94" s="345">
        <f>'M-ondes'!B93</f>
        <v>0</v>
      </c>
      <c r="T94" s="345">
        <f>'3D'!B93</f>
        <v>0</v>
      </c>
      <c r="U94" s="345">
        <f>'Gestion déchets'!B108</f>
        <v>0</v>
      </c>
      <c r="V94" s="345"/>
      <c r="X94" s="346">
        <f t="shared" si="6"/>
        <v>0</v>
      </c>
      <c r="Y94" s="346">
        <f t="shared" si="9"/>
        <v>0</v>
      </c>
      <c r="Z94" s="347"/>
      <c r="AA94" s="310"/>
      <c r="AB94" s="310"/>
    </row>
    <row r="95" spans="1:28" ht="15" hidden="1" thickBot="1" x14ac:dyDescent="0.35">
      <c r="A95" s="388" t="str">
        <f>Info!B93</f>
        <v>CI</v>
      </c>
      <c r="B95" s="320">
        <f>'Base travail'!D108</f>
        <v>0</v>
      </c>
      <c r="C95" s="348">
        <f t="shared" si="7"/>
        <v>0</v>
      </c>
      <c r="D95" s="348">
        <f>SUMIFS('Orga. oeuvrant'!$DX$6:$DX$271,'Orga. oeuvrant'!$A$6:$A$271,A95)+SUMIFS('Orga. oeuvrant'!$DY$6:$DY$271,'Orga. oeuvrant'!$A$6:$A$271,A95)</f>
        <v>0</v>
      </c>
      <c r="E95" s="348">
        <f>'Cpte prévis.'!Q92</f>
        <v>0</v>
      </c>
      <c r="F95" s="348">
        <f>SUMIFS('Orga. Régie'!$DY$6:$DY$271,'Orga. Régie'!$A$6:$A$271,A95)+SUMIFS('Orga. Régie'!$DZ$6:$DZ$271,'Orga. Régie'!$A$6:$A$271,A95)</f>
        <v>0</v>
      </c>
      <c r="G95" s="348">
        <f>SUMIFS('Orga. Régie'!$DY$6:$DY$271,'Orga. Régie'!$A$6:$A$271,A95,'Orga. Régie'!$C$6:$C$271,"Régie")+SUMIFS('Orga. Régie'!$DZ$6:$DZ$271,'Orga. Régie'!$A$6:$A$271,A95,'Orga. Régie'!$C$6:$C$271,"Régie")</f>
        <v>0</v>
      </c>
      <c r="H95" s="348">
        <f>SUMIFS('Orga. Régie'!$DY$6:$DY$271,'Orga. Régie'!$A$6:$A$271,A95,'Orga. Régie'!$C$6:$C$271,"Factotum")+SUMIFS('Orga. Régie'!$DZ$6:$DZ$271,'Orga. Régie'!$A$6:$A$271,A95,'Orga. Régie'!$C$6:$C$271,"Factotum")</f>
        <v>0</v>
      </c>
      <c r="I95" s="348">
        <f>SUMIFS('Orga. Régie'!$DY$6:$DY$271,'Orga. Régie'!$A$6:$A$271,A95,'Orga. Régie'!$C$6:$C$271,"Intervention")+SUMIFS('Orga. Régie'!$DZ$6:$DZ$271,'Orga. Régie'!$A$6:$A$271,A95,'Orga. Régie'!$C$6:$C$271,"Intervention")</f>
        <v>0</v>
      </c>
      <c r="J95" s="348">
        <f>'Cpte prévis.'!N199</f>
        <v>0</v>
      </c>
      <c r="K95" s="348">
        <f>SUMIFS('Orga. Encadr'!$DX$6:$DX$271,'Orga. Encadr'!$A$6:$A$271,A95)+SUMIFS('Orga. Encadr'!$DY$6:$DY$271,'Orga. Encadr'!$A$6:$A$271,A95)</f>
        <v>0</v>
      </c>
      <c r="L95" s="348">
        <f>'Cpte prévis.'!N304</f>
        <v>0</v>
      </c>
      <c r="M95" s="348">
        <f>'Cpte prévis.'!P92</f>
        <v>0</v>
      </c>
      <c r="N95" s="348">
        <f>'Cpte prévis.'!M199</f>
        <v>0</v>
      </c>
      <c r="O95" s="348">
        <f>'Cpte prévis.'!O304</f>
        <v>0</v>
      </c>
      <c r="P95" s="348">
        <f t="shared" si="8"/>
        <v>0</v>
      </c>
      <c r="Q95" s="348">
        <f>Vitrerie!B97</f>
        <v>0</v>
      </c>
      <c r="R95" s="348">
        <f>'Fourn. sanit.'!B94</f>
        <v>0</v>
      </c>
      <c r="S95" s="348">
        <f>'M-ondes'!B94</f>
        <v>0</v>
      </c>
      <c r="T95" s="348">
        <f>'3D'!B94</f>
        <v>0</v>
      </c>
      <c r="U95" s="348">
        <f>'Gestion déchets'!B109</f>
        <v>0</v>
      </c>
      <c r="V95" s="348"/>
      <c r="X95" s="349">
        <f t="shared" ref="X95:X108" si="10">SUM(P95:V95)</f>
        <v>0</v>
      </c>
      <c r="Y95" s="349">
        <f t="shared" si="9"/>
        <v>0</v>
      </c>
      <c r="Z95" s="350"/>
      <c r="AA95" s="317"/>
      <c r="AB95" s="317"/>
    </row>
    <row r="96" spans="1:28" ht="15" hidden="1" thickBot="1" x14ac:dyDescent="0.35">
      <c r="A96" s="387" t="str">
        <f>Info!B94</f>
        <v>CJ</v>
      </c>
      <c r="B96" s="313">
        <f>'Base travail'!D109</f>
        <v>0</v>
      </c>
      <c r="C96" s="345">
        <f t="shared" si="7"/>
        <v>0</v>
      </c>
      <c r="D96" s="345">
        <f>SUMIFS('Orga. oeuvrant'!$DX$6:$DX$271,'Orga. oeuvrant'!$A$6:$A$271,A96)+SUMIFS('Orga. oeuvrant'!$DY$6:$DY$271,'Orga. oeuvrant'!$A$6:$A$271,A96)</f>
        <v>0</v>
      </c>
      <c r="E96" s="345">
        <f>'Cpte prévis.'!Q93</f>
        <v>0</v>
      </c>
      <c r="F96" s="345">
        <f>SUMIFS('Orga. Régie'!$DY$6:$DY$271,'Orga. Régie'!$A$6:$A$271,A96)+SUMIFS('Orga. Régie'!$DZ$6:$DZ$271,'Orga. Régie'!$A$6:$A$271,A96)</f>
        <v>0</v>
      </c>
      <c r="G96" s="345">
        <f>SUMIFS('Orga. Régie'!$DY$6:$DY$271,'Orga. Régie'!$A$6:$A$271,A96,'Orga. Régie'!$C$6:$C$271,"Régie")+SUMIFS('Orga. Régie'!$DZ$6:$DZ$271,'Orga. Régie'!$A$6:$A$271,A96,'Orga. Régie'!$C$6:$C$271,"Régie")</f>
        <v>0</v>
      </c>
      <c r="H96" s="345">
        <f>SUMIFS('Orga. Régie'!$DY$6:$DY$271,'Orga. Régie'!$A$6:$A$271,A96,'Orga. Régie'!$C$6:$C$271,"Factotum")+SUMIFS('Orga. Régie'!$DZ$6:$DZ$271,'Orga. Régie'!$A$6:$A$271,A96,'Orga. Régie'!$C$6:$C$271,"Factotum")</f>
        <v>0</v>
      </c>
      <c r="I96" s="345">
        <f>SUMIFS('Orga. Régie'!$DY$6:$DY$271,'Orga. Régie'!$A$6:$A$271,A96,'Orga. Régie'!$C$6:$C$271,"Intervention")+SUMIFS('Orga. Régie'!$DZ$6:$DZ$271,'Orga. Régie'!$A$6:$A$271,A96,'Orga. Régie'!$C$6:$C$271,"Intervention")</f>
        <v>0</v>
      </c>
      <c r="J96" s="345">
        <f>'Cpte prévis.'!N200</f>
        <v>0</v>
      </c>
      <c r="K96" s="345">
        <f>SUMIFS('Orga. Encadr'!$DX$6:$DX$271,'Orga. Encadr'!$A$6:$A$271,A96)+SUMIFS('Orga. Encadr'!$DY$6:$DY$271,'Orga. Encadr'!$A$6:$A$271,A96)</f>
        <v>0</v>
      </c>
      <c r="L96" s="345">
        <f>'Cpte prévis.'!N305</f>
        <v>0</v>
      </c>
      <c r="M96" s="345">
        <f>'Cpte prévis.'!P93</f>
        <v>0</v>
      </c>
      <c r="N96" s="345">
        <f>'Cpte prévis.'!M200</f>
        <v>0</v>
      </c>
      <c r="O96" s="345">
        <f>'Cpte prévis.'!O305</f>
        <v>0</v>
      </c>
      <c r="P96" s="345">
        <f t="shared" si="8"/>
        <v>0</v>
      </c>
      <c r="Q96" s="345">
        <f>Vitrerie!B98</f>
        <v>0</v>
      </c>
      <c r="R96" s="345">
        <f>'Fourn. sanit.'!B95</f>
        <v>0</v>
      </c>
      <c r="S96" s="345">
        <f>'M-ondes'!B95</f>
        <v>0</v>
      </c>
      <c r="T96" s="345">
        <f>'3D'!B95</f>
        <v>0</v>
      </c>
      <c r="U96" s="345">
        <f>'Gestion déchets'!B110</f>
        <v>0</v>
      </c>
      <c r="V96" s="345"/>
      <c r="X96" s="346">
        <f t="shared" si="10"/>
        <v>0</v>
      </c>
      <c r="Y96" s="346">
        <f t="shared" si="9"/>
        <v>0</v>
      </c>
      <c r="Z96" s="347"/>
      <c r="AA96" s="310"/>
      <c r="AB96" s="310"/>
    </row>
    <row r="97" spans="1:28" ht="15" hidden="1" thickBot="1" x14ac:dyDescent="0.35">
      <c r="A97" s="388" t="str">
        <f>Info!B95</f>
        <v>CK</v>
      </c>
      <c r="B97" s="320">
        <f>'Base travail'!D110</f>
        <v>0</v>
      </c>
      <c r="C97" s="348">
        <f t="shared" si="7"/>
        <v>0</v>
      </c>
      <c r="D97" s="348">
        <f>SUMIFS('Orga. oeuvrant'!$DX$6:$DX$271,'Orga. oeuvrant'!$A$6:$A$271,A97)+SUMIFS('Orga. oeuvrant'!$DY$6:$DY$271,'Orga. oeuvrant'!$A$6:$A$271,A97)</f>
        <v>0</v>
      </c>
      <c r="E97" s="348">
        <f>'Cpte prévis.'!Q94</f>
        <v>0</v>
      </c>
      <c r="F97" s="348">
        <f>SUMIFS('Orga. Régie'!$DY$6:$DY$271,'Orga. Régie'!$A$6:$A$271,A97)+SUMIFS('Orga. Régie'!$DZ$6:$DZ$271,'Orga. Régie'!$A$6:$A$271,A97)</f>
        <v>0</v>
      </c>
      <c r="G97" s="348">
        <f>SUMIFS('Orga. Régie'!$DY$6:$DY$271,'Orga. Régie'!$A$6:$A$271,A97,'Orga. Régie'!$C$6:$C$271,"Régie")+SUMIFS('Orga. Régie'!$DZ$6:$DZ$271,'Orga. Régie'!$A$6:$A$271,A97,'Orga. Régie'!$C$6:$C$271,"Régie")</f>
        <v>0</v>
      </c>
      <c r="H97" s="348">
        <f>SUMIFS('Orga. Régie'!$DY$6:$DY$271,'Orga. Régie'!$A$6:$A$271,A97,'Orga. Régie'!$C$6:$C$271,"Factotum")+SUMIFS('Orga. Régie'!$DZ$6:$DZ$271,'Orga. Régie'!$A$6:$A$271,A97,'Orga. Régie'!$C$6:$C$271,"Factotum")</f>
        <v>0</v>
      </c>
      <c r="I97" s="348">
        <f>SUMIFS('Orga. Régie'!$DY$6:$DY$271,'Orga. Régie'!$A$6:$A$271,A97,'Orga. Régie'!$C$6:$C$271,"Intervention")+SUMIFS('Orga. Régie'!$DZ$6:$DZ$271,'Orga. Régie'!$A$6:$A$271,A97,'Orga. Régie'!$C$6:$C$271,"Intervention")</f>
        <v>0</v>
      </c>
      <c r="J97" s="348">
        <f>'Cpte prévis.'!N201</f>
        <v>0</v>
      </c>
      <c r="K97" s="348">
        <f>SUMIFS('Orga. Encadr'!$DX$6:$DX$271,'Orga. Encadr'!$A$6:$A$271,A97)+SUMIFS('Orga. Encadr'!$DY$6:$DY$271,'Orga. Encadr'!$A$6:$A$271,A97)</f>
        <v>0</v>
      </c>
      <c r="L97" s="348">
        <f>'Cpte prévis.'!N306</f>
        <v>0</v>
      </c>
      <c r="M97" s="348">
        <f>'Cpte prévis.'!P94</f>
        <v>0</v>
      </c>
      <c r="N97" s="348">
        <f>'Cpte prévis.'!M201</f>
        <v>0</v>
      </c>
      <c r="O97" s="348">
        <f>'Cpte prévis.'!O306</f>
        <v>0</v>
      </c>
      <c r="P97" s="348">
        <f t="shared" si="8"/>
        <v>0</v>
      </c>
      <c r="Q97" s="348">
        <f>Vitrerie!B99</f>
        <v>0</v>
      </c>
      <c r="R97" s="348">
        <f>'Fourn. sanit.'!B96</f>
        <v>0</v>
      </c>
      <c r="S97" s="348">
        <f>'M-ondes'!B96</f>
        <v>0</v>
      </c>
      <c r="T97" s="348">
        <f>'3D'!B96</f>
        <v>0</v>
      </c>
      <c r="U97" s="348">
        <f>'Gestion déchets'!B111</f>
        <v>0</v>
      </c>
      <c r="V97" s="348"/>
      <c r="X97" s="349">
        <f t="shared" si="10"/>
        <v>0</v>
      </c>
      <c r="Y97" s="349">
        <f t="shared" si="9"/>
        <v>0</v>
      </c>
      <c r="Z97" s="350"/>
      <c r="AA97" s="317"/>
      <c r="AB97" s="317"/>
    </row>
    <row r="98" spans="1:28" ht="15" hidden="1" thickBot="1" x14ac:dyDescent="0.35">
      <c r="A98" s="387" t="str">
        <f>Info!B96</f>
        <v>CL</v>
      </c>
      <c r="B98" s="313">
        <f>'Base travail'!D111</f>
        <v>0</v>
      </c>
      <c r="C98" s="345">
        <f t="shared" si="7"/>
        <v>0</v>
      </c>
      <c r="D98" s="345">
        <f>SUMIFS('Orga. oeuvrant'!$DX$6:$DX$271,'Orga. oeuvrant'!$A$6:$A$271,A98)+SUMIFS('Orga. oeuvrant'!$DY$6:$DY$271,'Orga. oeuvrant'!$A$6:$A$271,A98)</f>
        <v>0</v>
      </c>
      <c r="E98" s="345">
        <f>'Cpte prévis.'!Q95</f>
        <v>0</v>
      </c>
      <c r="F98" s="345">
        <f>SUMIFS('Orga. Régie'!$DY$6:$DY$271,'Orga. Régie'!$A$6:$A$271,A98)+SUMIFS('Orga. Régie'!$DZ$6:$DZ$271,'Orga. Régie'!$A$6:$A$271,A98)</f>
        <v>0</v>
      </c>
      <c r="G98" s="345">
        <f>SUMIFS('Orga. Régie'!$DY$6:$DY$271,'Orga. Régie'!$A$6:$A$271,A98,'Orga. Régie'!$C$6:$C$271,"Régie")+SUMIFS('Orga. Régie'!$DZ$6:$DZ$271,'Orga. Régie'!$A$6:$A$271,A98,'Orga. Régie'!$C$6:$C$271,"Régie")</f>
        <v>0</v>
      </c>
      <c r="H98" s="345">
        <f>SUMIFS('Orga. Régie'!$DY$6:$DY$271,'Orga. Régie'!$A$6:$A$271,A98,'Orga. Régie'!$C$6:$C$271,"Factotum")+SUMIFS('Orga. Régie'!$DZ$6:$DZ$271,'Orga. Régie'!$A$6:$A$271,A98,'Orga. Régie'!$C$6:$C$271,"Factotum")</f>
        <v>0</v>
      </c>
      <c r="I98" s="345">
        <f>SUMIFS('Orga. Régie'!$DY$6:$DY$271,'Orga. Régie'!$A$6:$A$271,A98,'Orga. Régie'!$C$6:$C$271,"Intervention")+SUMIFS('Orga. Régie'!$DZ$6:$DZ$271,'Orga. Régie'!$A$6:$A$271,A98,'Orga. Régie'!$C$6:$C$271,"Intervention")</f>
        <v>0</v>
      </c>
      <c r="J98" s="345">
        <f>'Cpte prévis.'!N202</f>
        <v>0</v>
      </c>
      <c r="K98" s="345">
        <f>SUMIFS('Orga. Encadr'!$DX$6:$DX$271,'Orga. Encadr'!$A$6:$A$271,A98)+SUMIFS('Orga. Encadr'!$DY$6:$DY$271,'Orga. Encadr'!$A$6:$A$271,A98)</f>
        <v>0</v>
      </c>
      <c r="L98" s="345">
        <f>'Cpte prévis.'!N307</f>
        <v>0</v>
      </c>
      <c r="M98" s="345">
        <f>'Cpte prévis.'!P95</f>
        <v>0</v>
      </c>
      <c r="N98" s="345">
        <f>'Cpte prévis.'!M202</f>
        <v>0</v>
      </c>
      <c r="O98" s="345">
        <f>'Cpte prévis.'!O307</f>
        <v>0</v>
      </c>
      <c r="P98" s="345">
        <f t="shared" si="8"/>
        <v>0</v>
      </c>
      <c r="Q98" s="345">
        <f>Vitrerie!B100</f>
        <v>0</v>
      </c>
      <c r="R98" s="345">
        <f>'Fourn. sanit.'!B97</f>
        <v>0</v>
      </c>
      <c r="S98" s="345">
        <f>'M-ondes'!B97</f>
        <v>0</v>
      </c>
      <c r="T98" s="345">
        <f>'3D'!B97</f>
        <v>0</v>
      </c>
      <c r="U98" s="345">
        <f>'Gestion déchets'!B112</f>
        <v>0</v>
      </c>
      <c r="V98" s="345"/>
      <c r="X98" s="346">
        <f t="shared" si="10"/>
        <v>0</v>
      </c>
      <c r="Y98" s="346">
        <f t="shared" si="9"/>
        <v>0</v>
      </c>
      <c r="Z98" s="347"/>
      <c r="AA98" s="310"/>
      <c r="AB98" s="310"/>
    </row>
    <row r="99" spans="1:28" ht="15" hidden="1" thickBot="1" x14ac:dyDescent="0.35">
      <c r="A99" s="388" t="str">
        <f>Info!B97</f>
        <v>CM</v>
      </c>
      <c r="B99" s="320">
        <f>'Base travail'!D112</f>
        <v>0</v>
      </c>
      <c r="C99" s="348">
        <f t="shared" si="7"/>
        <v>0</v>
      </c>
      <c r="D99" s="348">
        <f>SUMIFS('Orga. oeuvrant'!$DX$6:$DX$271,'Orga. oeuvrant'!$A$6:$A$271,A99)+SUMIFS('Orga. oeuvrant'!$DY$6:$DY$271,'Orga. oeuvrant'!$A$6:$A$271,A99)</f>
        <v>0</v>
      </c>
      <c r="E99" s="348">
        <f>'Cpte prévis.'!Q96</f>
        <v>0</v>
      </c>
      <c r="F99" s="348">
        <f>SUMIFS('Orga. Régie'!$DY$6:$DY$271,'Orga. Régie'!$A$6:$A$271,A99)+SUMIFS('Orga. Régie'!$DZ$6:$DZ$271,'Orga. Régie'!$A$6:$A$271,A99)</f>
        <v>0</v>
      </c>
      <c r="G99" s="348">
        <f>SUMIFS('Orga. Régie'!$DY$6:$DY$271,'Orga. Régie'!$A$6:$A$271,A99,'Orga. Régie'!$C$6:$C$271,"Régie")+SUMIFS('Orga. Régie'!$DZ$6:$DZ$271,'Orga. Régie'!$A$6:$A$271,A99,'Orga. Régie'!$C$6:$C$271,"Régie")</f>
        <v>0</v>
      </c>
      <c r="H99" s="348">
        <f>SUMIFS('Orga. Régie'!$DY$6:$DY$271,'Orga. Régie'!$A$6:$A$271,A99,'Orga. Régie'!$C$6:$C$271,"Factotum")+SUMIFS('Orga. Régie'!$DZ$6:$DZ$271,'Orga. Régie'!$A$6:$A$271,A99,'Orga. Régie'!$C$6:$C$271,"Factotum")</f>
        <v>0</v>
      </c>
      <c r="I99" s="348">
        <f>SUMIFS('Orga. Régie'!$DY$6:$DY$271,'Orga. Régie'!$A$6:$A$271,A99,'Orga. Régie'!$C$6:$C$271,"Intervention")+SUMIFS('Orga. Régie'!$DZ$6:$DZ$271,'Orga. Régie'!$A$6:$A$271,A99,'Orga. Régie'!$C$6:$C$271,"Intervention")</f>
        <v>0</v>
      </c>
      <c r="J99" s="348">
        <f>'Cpte prévis.'!N203</f>
        <v>0</v>
      </c>
      <c r="K99" s="348">
        <f>SUMIFS('Orga. Encadr'!$DX$6:$DX$271,'Orga. Encadr'!$A$6:$A$271,A99)+SUMIFS('Orga. Encadr'!$DY$6:$DY$271,'Orga. Encadr'!$A$6:$A$271,A99)</f>
        <v>0</v>
      </c>
      <c r="L99" s="348">
        <f>'Cpte prévis.'!N308</f>
        <v>0</v>
      </c>
      <c r="M99" s="348">
        <f>'Cpte prévis.'!P96</f>
        <v>0</v>
      </c>
      <c r="N99" s="348">
        <f>'Cpte prévis.'!M203</f>
        <v>0</v>
      </c>
      <c r="O99" s="348">
        <f>'Cpte prévis.'!O308</f>
        <v>0</v>
      </c>
      <c r="P99" s="348">
        <f t="shared" si="8"/>
        <v>0</v>
      </c>
      <c r="Q99" s="348">
        <f>Vitrerie!B101</f>
        <v>0</v>
      </c>
      <c r="R99" s="348">
        <f>'Fourn. sanit.'!B98</f>
        <v>0</v>
      </c>
      <c r="S99" s="348">
        <f>'M-ondes'!B98</f>
        <v>0</v>
      </c>
      <c r="T99" s="348">
        <f>'3D'!B98</f>
        <v>0</v>
      </c>
      <c r="U99" s="348">
        <f>'Gestion déchets'!B113</f>
        <v>0</v>
      </c>
      <c r="V99" s="348"/>
      <c r="X99" s="349">
        <f t="shared" si="10"/>
        <v>0</v>
      </c>
      <c r="Y99" s="349">
        <f t="shared" si="9"/>
        <v>0</v>
      </c>
      <c r="Z99" s="350"/>
      <c r="AA99" s="317"/>
      <c r="AB99" s="317"/>
    </row>
    <row r="100" spans="1:28" ht="15" hidden="1" thickBot="1" x14ac:dyDescent="0.35">
      <c r="A100" s="387" t="str">
        <f>Info!B98</f>
        <v>CN</v>
      </c>
      <c r="B100" s="313">
        <f>'Base travail'!D113</f>
        <v>0</v>
      </c>
      <c r="C100" s="345">
        <f t="shared" si="7"/>
        <v>0</v>
      </c>
      <c r="D100" s="345">
        <f>SUMIFS('Orga. oeuvrant'!$DX$6:$DX$271,'Orga. oeuvrant'!$A$6:$A$271,A100)+SUMIFS('Orga. oeuvrant'!$DY$6:$DY$271,'Orga. oeuvrant'!$A$6:$A$271,A100)</f>
        <v>0</v>
      </c>
      <c r="E100" s="345">
        <f>'Cpte prévis.'!Q97</f>
        <v>0</v>
      </c>
      <c r="F100" s="345">
        <f>SUMIFS('Orga. Régie'!$DY$6:$DY$271,'Orga. Régie'!$A$6:$A$271,A100)+SUMIFS('Orga. Régie'!$DZ$6:$DZ$271,'Orga. Régie'!$A$6:$A$271,A100)</f>
        <v>0</v>
      </c>
      <c r="G100" s="345">
        <f>SUMIFS('Orga. Régie'!$DY$6:$DY$271,'Orga. Régie'!$A$6:$A$271,A100,'Orga. Régie'!$C$6:$C$271,"Régie")+SUMIFS('Orga. Régie'!$DZ$6:$DZ$271,'Orga. Régie'!$A$6:$A$271,A100,'Orga. Régie'!$C$6:$C$271,"Régie")</f>
        <v>0</v>
      </c>
      <c r="H100" s="345">
        <f>SUMIFS('Orga. Régie'!$DY$6:$DY$271,'Orga. Régie'!$A$6:$A$271,A100,'Orga. Régie'!$C$6:$C$271,"Factotum")+SUMIFS('Orga. Régie'!$DZ$6:$DZ$271,'Orga. Régie'!$A$6:$A$271,A100,'Orga. Régie'!$C$6:$C$271,"Factotum")</f>
        <v>0</v>
      </c>
      <c r="I100" s="345">
        <f>SUMIFS('Orga. Régie'!$DY$6:$DY$271,'Orga. Régie'!$A$6:$A$271,A100,'Orga. Régie'!$C$6:$C$271,"Intervention")+SUMIFS('Orga. Régie'!$DZ$6:$DZ$271,'Orga. Régie'!$A$6:$A$271,A100,'Orga. Régie'!$C$6:$C$271,"Intervention")</f>
        <v>0</v>
      </c>
      <c r="J100" s="345">
        <f>'Cpte prévis.'!N204</f>
        <v>0</v>
      </c>
      <c r="K100" s="345">
        <f>SUMIFS('Orga. Encadr'!$DX$6:$DX$271,'Orga. Encadr'!$A$6:$A$271,A100)+SUMIFS('Orga. Encadr'!$DY$6:$DY$271,'Orga. Encadr'!$A$6:$A$271,A100)</f>
        <v>0</v>
      </c>
      <c r="L100" s="345">
        <f>'Cpte prévis.'!N309</f>
        <v>0</v>
      </c>
      <c r="M100" s="345">
        <f>'Cpte prévis.'!P97</f>
        <v>0</v>
      </c>
      <c r="N100" s="345">
        <f>'Cpte prévis.'!M204</f>
        <v>0</v>
      </c>
      <c r="O100" s="345">
        <f>'Cpte prévis.'!O309</f>
        <v>0</v>
      </c>
      <c r="P100" s="345">
        <f t="shared" si="8"/>
        <v>0</v>
      </c>
      <c r="Q100" s="345">
        <f>Vitrerie!B102</f>
        <v>0</v>
      </c>
      <c r="R100" s="345">
        <f>'Fourn. sanit.'!B99</f>
        <v>0</v>
      </c>
      <c r="S100" s="345">
        <f>'M-ondes'!B99</f>
        <v>0</v>
      </c>
      <c r="T100" s="345">
        <f>'3D'!B99</f>
        <v>0</v>
      </c>
      <c r="U100" s="345">
        <f>'Gestion déchets'!B114</f>
        <v>0</v>
      </c>
      <c r="V100" s="345"/>
      <c r="X100" s="346">
        <f t="shared" si="10"/>
        <v>0</v>
      </c>
      <c r="Y100" s="346">
        <f t="shared" si="9"/>
        <v>0</v>
      </c>
      <c r="Z100" s="347"/>
      <c r="AA100" s="310"/>
      <c r="AB100" s="310"/>
    </row>
    <row r="101" spans="1:28" ht="15" hidden="1" thickBot="1" x14ac:dyDescent="0.35">
      <c r="A101" s="388" t="str">
        <f>Info!B99</f>
        <v>CO</v>
      </c>
      <c r="B101" s="320">
        <f>'Base travail'!D114</f>
        <v>0</v>
      </c>
      <c r="C101" s="348">
        <f t="shared" si="7"/>
        <v>0</v>
      </c>
      <c r="D101" s="348">
        <f>SUMIFS('Orga. oeuvrant'!$DX$6:$DX$271,'Orga. oeuvrant'!$A$6:$A$271,A101)+SUMIFS('Orga. oeuvrant'!$DY$6:$DY$271,'Orga. oeuvrant'!$A$6:$A$271,A101)</f>
        <v>0</v>
      </c>
      <c r="E101" s="348">
        <f>'Cpte prévis.'!Q98</f>
        <v>0</v>
      </c>
      <c r="F101" s="348">
        <f>SUMIFS('Orga. Régie'!$DY$6:$DY$271,'Orga. Régie'!$A$6:$A$271,A101)+SUMIFS('Orga. Régie'!$DZ$6:$DZ$271,'Orga. Régie'!$A$6:$A$271,A101)</f>
        <v>0</v>
      </c>
      <c r="G101" s="348">
        <f>SUMIFS('Orga. Régie'!$DY$6:$DY$271,'Orga. Régie'!$A$6:$A$271,A101,'Orga. Régie'!$C$6:$C$271,"Régie")+SUMIFS('Orga. Régie'!$DZ$6:$DZ$271,'Orga. Régie'!$A$6:$A$271,A101,'Orga. Régie'!$C$6:$C$271,"Régie")</f>
        <v>0</v>
      </c>
      <c r="H101" s="348">
        <f>SUMIFS('Orga. Régie'!$DY$6:$DY$271,'Orga. Régie'!$A$6:$A$271,A101,'Orga. Régie'!$C$6:$C$271,"Factotum")+SUMIFS('Orga. Régie'!$DZ$6:$DZ$271,'Orga. Régie'!$A$6:$A$271,A101,'Orga. Régie'!$C$6:$C$271,"Factotum")</f>
        <v>0</v>
      </c>
      <c r="I101" s="348">
        <f>SUMIFS('Orga. Régie'!$DY$6:$DY$271,'Orga. Régie'!$A$6:$A$271,A101,'Orga. Régie'!$C$6:$C$271,"Intervention")+SUMIFS('Orga. Régie'!$DZ$6:$DZ$271,'Orga. Régie'!$A$6:$A$271,A101,'Orga. Régie'!$C$6:$C$271,"Intervention")</f>
        <v>0</v>
      </c>
      <c r="J101" s="348">
        <f>'Cpte prévis.'!N205</f>
        <v>0</v>
      </c>
      <c r="K101" s="348">
        <f>SUMIFS('Orga. Encadr'!$DX$6:$DX$271,'Orga. Encadr'!$A$6:$A$271,A101)+SUMIFS('Orga. Encadr'!$DY$6:$DY$271,'Orga. Encadr'!$A$6:$A$271,A101)</f>
        <v>0</v>
      </c>
      <c r="L101" s="348">
        <f>'Cpte prévis.'!N310</f>
        <v>0</v>
      </c>
      <c r="M101" s="348">
        <f>'Cpte prévis.'!P98</f>
        <v>0</v>
      </c>
      <c r="N101" s="348">
        <f>'Cpte prévis.'!M205</f>
        <v>0</v>
      </c>
      <c r="O101" s="348">
        <f>'Cpte prévis.'!O310</f>
        <v>0</v>
      </c>
      <c r="P101" s="348">
        <f t="shared" si="8"/>
        <v>0</v>
      </c>
      <c r="Q101" s="348">
        <f>Vitrerie!B103</f>
        <v>0</v>
      </c>
      <c r="R101" s="348">
        <f>'Fourn. sanit.'!B100</f>
        <v>0</v>
      </c>
      <c r="S101" s="348">
        <f>'M-ondes'!B100</f>
        <v>0</v>
      </c>
      <c r="T101" s="348">
        <f>'3D'!B100</f>
        <v>0</v>
      </c>
      <c r="U101" s="348">
        <f>'Gestion déchets'!B115</f>
        <v>0</v>
      </c>
      <c r="V101" s="348"/>
      <c r="X101" s="349">
        <f t="shared" si="10"/>
        <v>0</v>
      </c>
      <c r="Y101" s="349">
        <f t="shared" si="9"/>
        <v>0</v>
      </c>
      <c r="Z101" s="350"/>
      <c r="AA101" s="317"/>
      <c r="AB101" s="317"/>
    </row>
    <row r="102" spans="1:28" ht="15" hidden="1" thickBot="1" x14ac:dyDescent="0.35">
      <c r="A102" s="387" t="str">
        <f>Info!B100</f>
        <v>CP</v>
      </c>
      <c r="B102" s="313">
        <f>'Base travail'!D115</f>
        <v>0</v>
      </c>
      <c r="C102" s="345">
        <f t="shared" si="7"/>
        <v>0</v>
      </c>
      <c r="D102" s="345">
        <f>SUMIFS('Orga. oeuvrant'!$DX$6:$DX$271,'Orga. oeuvrant'!$A$6:$A$271,A102)+SUMIFS('Orga. oeuvrant'!$DY$6:$DY$271,'Orga. oeuvrant'!$A$6:$A$271,A102)</f>
        <v>0</v>
      </c>
      <c r="E102" s="345">
        <f>'Cpte prévis.'!Q99</f>
        <v>0</v>
      </c>
      <c r="F102" s="345">
        <f>SUMIFS('Orga. Régie'!$DY$6:$DY$271,'Orga. Régie'!$A$6:$A$271,A102)+SUMIFS('Orga. Régie'!$DZ$6:$DZ$271,'Orga. Régie'!$A$6:$A$271,A102)</f>
        <v>0</v>
      </c>
      <c r="G102" s="345">
        <f>SUMIFS('Orga. Régie'!$DY$6:$DY$271,'Orga. Régie'!$A$6:$A$271,A102,'Orga. Régie'!$C$6:$C$271,"Régie")+SUMIFS('Orga. Régie'!$DZ$6:$DZ$271,'Orga. Régie'!$A$6:$A$271,A102,'Orga. Régie'!$C$6:$C$271,"Régie")</f>
        <v>0</v>
      </c>
      <c r="H102" s="345">
        <f>SUMIFS('Orga. Régie'!$DY$6:$DY$271,'Orga. Régie'!$A$6:$A$271,A102,'Orga. Régie'!$C$6:$C$271,"Factotum")+SUMIFS('Orga. Régie'!$DZ$6:$DZ$271,'Orga. Régie'!$A$6:$A$271,A102,'Orga. Régie'!$C$6:$C$271,"Factotum")</f>
        <v>0</v>
      </c>
      <c r="I102" s="345">
        <f>SUMIFS('Orga. Régie'!$DY$6:$DY$271,'Orga. Régie'!$A$6:$A$271,A102,'Orga. Régie'!$C$6:$C$271,"Intervention")+SUMIFS('Orga. Régie'!$DZ$6:$DZ$271,'Orga. Régie'!$A$6:$A$271,A102,'Orga. Régie'!$C$6:$C$271,"Intervention")</f>
        <v>0</v>
      </c>
      <c r="J102" s="345">
        <f>'Cpte prévis.'!N206</f>
        <v>0</v>
      </c>
      <c r="K102" s="345">
        <f>SUMIFS('Orga. Encadr'!$DX$6:$DX$271,'Orga. Encadr'!$A$6:$A$271,A102)+SUMIFS('Orga. Encadr'!$DY$6:$DY$271,'Orga. Encadr'!$A$6:$A$271,A102)</f>
        <v>0</v>
      </c>
      <c r="L102" s="345">
        <f>'Cpte prévis.'!N311</f>
        <v>0</v>
      </c>
      <c r="M102" s="345">
        <f>'Cpte prévis.'!P99</f>
        <v>0</v>
      </c>
      <c r="N102" s="345">
        <f>'Cpte prévis.'!M206</f>
        <v>0</v>
      </c>
      <c r="O102" s="345">
        <f>'Cpte prévis.'!O311</f>
        <v>0</v>
      </c>
      <c r="P102" s="345">
        <f t="shared" si="8"/>
        <v>0</v>
      </c>
      <c r="Q102" s="345">
        <f>Vitrerie!B104</f>
        <v>0</v>
      </c>
      <c r="R102" s="345">
        <f>'Fourn. sanit.'!B101</f>
        <v>0</v>
      </c>
      <c r="S102" s="345">
        <f>'M-ondes'!B101</f>
        <v>0</v>
      </c>
      <c r="T102" s="345">
        <f>'3D'!B101</f>
        <v>0</v>
      </c>
      <c r="U102" s="345">
        <f>'Gestion déchets'!B116</f>
        <v>0</v>
      </c>
      <c r="V102" s="345"/>
      <c r="X102" s="346">
        <f t="shared" si="10"/>
        <v>0</v>
      </c>
      <c r="Y102" s="346">
        <f t="shared" si="9"/>
        <v>0</v>
      </c>
      <c r="Z102" s="347"/>
      <c r="AA102" s="310"/>
      <c r="AB102" s="310"/>
    </row>
    <row r="103" spans="1:28" ht="15" hidden="1" thickBot="1" x14ac:dyDescent="0.35">
      <c r="A103" s="388" t="str">
        <f>Info!B101</f>
        <v>CQ</v>
      </c>
      <c r="B103" s="320">
        <f>'Base travail'!D116</f>
        <v>0</v>
      </c>
      <c r="C103" s="348">
        <f t="shared" si="7"/>
        <v>0</v>
      </c>
      <c r="D103" s="348">
        <f>SUMIFS('Orga. oeuvrant'!$DX$6:$DX$271,'Orga. oeuvrant'!$A$6:$A$271,A103)+SUMIFS('Orga. oeuvrant'!$DY$6:$DY$271,'Orga. oeuvrant'!$A$6:$A$271,A103)</f>
        <v>0</v>
      </c>
      <c r="E103" s="348">
        <f>'Cpte prévis.'!Q100</f>
        <v>0</v>
      </c>
      <c r="F103" s="348">
        <f>SUMIFS('Orga. Régie'!$DY$6:$DY$271,'Orga. Régie'!$A$6:$A$271,A103)+SUMIFS('Orga. Régie'!$DZ$6:$DZ$271,'Orga. Régie'!$A$6:$A$271,A103)</f>
        <v>0</v>
      </c>
      <c r="G103" s="348">
        <f>SUMIFS('Orga. Régie'!$DY$6:$DY$271,'Orga. Régie'!$A$6:$A$271,A103,'Orga. Régie'!$C$6:$C$271,"Régie")+SUMIFS('Orga. Régie'!$DZ$6:$DZ$271,'Orga. Régie'!$A$6:$A$271,A103,'Orga. Régie'!$C$6:$C$271,"Régie")</f>
        <v>0</v>
      </c>
      <c r="H103" s="348">
        <f>SUMIFS('Orga. Régie'!$DY$6:$DY$271,'Orga. Régie'!$A$6:$A$271,A103,'Orga. Régie'!$C$6:$C$271,"Factotum")+SUMIFS('Orga. Régie'!$DZ$6:$DZ$271,'Orga. Régie'!$A$6:$A$271,A103,'Orga. Régie'!$C$6:$C$271,"Factotum")</f>
        <v>0</v>
      </c>
      <c r="I103" s="348">
        <f>SUMIFS('Orga. Régie'!$DY$6:$DY$271,'Orga. Régie'!$A$6:$A$271,A103,'Orga. Régie'!$C$6:$C$271,"Intervention")+SUMIFS('Orga. Régie'!$DZ$6:$DZ$271,'Orga. Régie'!$A$6:$A$271,A103,'Orga. Régie'!$C$6:$C$271,"Intervention")</f>
        <v>0</v>
      </c>
      <c r="J103" s="348">
        <f>'Cpte prévis.'!N207</f>
        <v>0</v>
      </c>
      <c r="K103" s="348">
        <f>SUMIFS('Orga. Encadr'!$DX$6:$DX$271,'Orga. Encadr'!$A$6:$A$271,A103)+SUMIFS('Orga. Encadr'!$DY$6:$DY$271,'Orga. Encadr'!$A$6:$A$271,A103)</f>
        <v>0</v>
      </c>
      <c r="L103" s="348">
        <f>'Cpte prévis.'!N312</f>
        <v>0</v>
      </c>
      <c r="M103" s="348">
        <f>'Cpte prévis.'!P100</f>
        <v>0</v>
      </c>
      <c r="N103" s="348">
        <f>'Cpte prévis.'!M207</f>
        <v>0</v>
      </c>
      <c r="O103" s="348">
        <f>'Cpte prévis.'!O312</f>
        <v>0</v>
      </c>
      <c r="P103" s="348">
        <f t="shared" si="8"/>
        <v>0</v>
      </c>
      <c r="Q103" s="348">
        <f>Vitrerie!B105</f>
        <v>0</v>
      </c>
      <c r="R103" s="348">
        <f>'Fourn. sanit.'!B102</f>
        <v>0</v>
      </c>
      <c r="S103" s="348">
        <f>'M-ondes'!B102</f>
        <v>0</v>
      </c>
      <c r="T103" s="348">
        <f>'3D'!B102</f>
        <v>0</v>
      </c>
      <c r="U103" s="348">
        <f>'Gestion déchets'!B117</f>
        <v>0</v>
      </c>
      <c r="V103" s="348"/>
      <c r="X103" s="349">
        <f t="shared" si="10"/>
        <v>0</v>
      </c>
      <c r="Y103" s="349">
        <f t="shared" si="9"/>
        <v>0</v>
      </c>
      <c r="Z103" s="350"/>
      <c r="AA103" s="317"/>
      <c r="AB103" s="317"/>
    </row>
    <row r="104" spans="1:28" ht="15" hidden="1" thickBot="1" x14ac:dyDescent="0.35">
      <c r="A104" s="387" t="str">
        <f>Info!B102</f>
        <v>CR</v>
      </c>
      <c r="B104" s="313">
        <f>'Base travail'!D117</f>
        <v>0</v>
      </c>
      <c r="C104" s="345">
        <f t="shared" si="7"/>
        <v>0</v>
      </c>
      <c r="D104" s="345">
        <f>SUMIFS('Orga. oeuvrant'!$DX$6:$DX$271,'Orga. oeuvrant'!$A$6:$A$271,A104)+SUMIFS('Orga. oeuvrant'!$DY$6:$DY$271,'Orga. oeuvrant'!$A$6:$A$271,A104)</f>
        <v>0</v>
      </c>
      <c r="E104" s="345">
        <f>'Cpte prévis.'!Q101</f>
        <v>0</v>
      </c>
      <c r="F104" s="345">
        <f>SUMIFS('Orga. Régie'!$DY$6:$DY$271,'Orga. Régie'!$A$6:$A$271,A104)+SUMIFS('Orga. Régie'!$DZ$6:$DZ$271,'Orga. Régie'!$A$6:$A$271,A104)</f>
        <v>0</v>
      </c>
      <c r="G104" s="345">
        <f>SUMIFS('Orga. Régie'!$DY$6:$DY$271,'Orga. Régie'!$A$6:$A$271,A104,'Orga. Régie'!$C$6:$C$271,"Régie")+SUMIFS('Orga. Régie'!$DZ$6:$DZ$271,'Orga. Régie'!$A$6:$A$271,A104,'Orga. Régie'!$C$6:$C$271,"Régie")</f>
        <v>0</v>
      </c>
      <c r="H104" s="345">
        <f>SUMIFS('Orga. Régie'!$DY$6:$DY$271,'Orga. Régie'!$A$6:$A$271,A104,'Orga. Régie'!$C$6:$C$271,"Factotum")+SUMIFS('Orga. Régie'!$DZ$6:$DZ$271,'Orga. Régie'!$A$6:$A$271,A104,'Orga. Régie'!$C$6:$C$271,"Factotum")</f>
        <v>0</v>
      </c>
      <c r="I104" s="345">
        <f>SUMIFS('Orga. Régie'!$DY$6:$DY$271,'Orga. Régie'!$A$6:$A$271,A104,'Orga. Régie'!$C$6:$C$271,"Intervention")+SUMIFS('Orga. Régie'!$DZ$6:$DZ$271,'Orga. Régie'!$A$6:$A$271,A104,'Orga. Régie'!$C$6:$C$271,"Intervention")</f>
        <v>0</v>
      </c>
      <c r="J104" s="345">
        <f>'Cpte prévis.'!N208</f>
        <v>0</v>
      </c>
      <c r="K104" s="345">
        <f>SUMIFS('Orga. Encadr'!$DX$6:$DX$271,'Orga. Encadr'!$A$6:$A$271,A104)+SUMIFS('Orga. Encadr'!$DY$6:$DY$271,'Orga. Encadr'!$A$6:$A$271,A104)</f>
        <v>0</v>
      </c>
      <c r="L104" s="345">
        <f>'Cpte prévis.'!N313</f>
        <v>0</v>
      </c>
      <c r="M104" s="345">
        <f>'Cpte prévis.'!P101</f>
        <v>0</v>
      </c>
      <c r="N104" s="345">
        <f>'Cpte prévis.'!M208</f>
        <v>0</v>
      </c>
      <c r="O104" s="345">
        <f>'Cpte prévis.'!O313</f>
        <v>0</v>
      </c>
      <c r="P104" s="345">
        <f t="shared" si="8"/>
        <v>0</v>
      </c>
      <c r="Q104" s="345">
        <f>Vitrerie!B106</f>
        <v>0</v>
      </c>
      <c r="R104" s="345">
        <f>'Fourn. sanit.'!B103</f>
        <v>0</v>
      </c>
      <c r="S104" s="345">
        <f>'M-ondes'!B103</f>
        <v>0</v>
      </c>
      <c r="T104" s="345">
        <f>'3D'!B103</f>
        <v>0</v>
      </c>
      <c r="U104" s="345">
        <f>'Gestion déchets'!B118</f>
        <v>0</v>
      </c>
      <c r="V104" s="345"/>
      <c r="X104" s="346">
        <f t="shared" si="10"/>
        <v>0</v>
      </c>
      <c r="Y104" s="346">
        <f t="shared" si="9"/>
        <v>0</v>
      </c>
      <c r="Z104" s="347"/>
      <c r="AA104" s="310"/>
      <c r="AB104" s="310"/>
    </row>
    <row r="105" spans="1:28" ht="15" hidden="1" thickBot="1" x14ac:dyDescent="0.35">
      <c r="A105" s="388" t="str">
        <f>Info!B103</f>
        <v>CS</v>
      </c>
      <c r="B105" s="320">
        <f>'Base travail'!D118</f>
        <v>0</v>
      </c>
      <c r="C105" s="348">
        <f t="shared" si="7"/>
        <v>0</v>
      </c>
      <c r="D105" s="348">
        <f>SUMIFS('Orga. oeuvrant'!$DX$6:$DX$271,'Orga. oeuvrant'!$A$6:$A$271,A105)+SUMIFS('Orga. oeuvrant'!$DY$6:$DY$271,'Orga. oeuvrant'!$A$6:$A$271,A105)</f>
        <v>0</v>
      </c>
      <c r="E105" s="348">
        <f>'Cpte prévis.'!Q102</f>
        <v>0</v>
      </c>
      <c r="F105" s="348">
        <f>SUMIFS('Orga. Régie'!$DY$6:$DY$271,'Orga. Régie'!$A$6:$A$271,A105)+SUMIFS('Orga. Régie'!$DZ$6:$DZ$271,'Orga. Régie'!$A$6:$A$271,A105)</f>
        <v>0</v>
      </c>
      <c r="G105" s="348">
        <f>SUMIFS('Orga. Régie'!$DY$6:$DY$271,'Orga. Régie'!$A$6:$A$271,A105,'Orga. Régie'!$C$6:$C$271,"Régie")+SUMIFS('Orga. Régie'!$DZ$6:$DZ$271,'Orga. Régie'!$A$6:$A$271,A105,'Orga. Régie'!$C$6:$C$271,"Régie")</f>
        <v>0</v>
      </c>
      <c r="H105" s="348">
        <f>SUMIFS('Orga. Régie'!$DY$6:$DY$271,'Orga. Régie'!$A$6:$A$271,A105,'Orga. Régie'!$C$6:$C$271,"Factotum")+SUMIFS('Orga. Régie'!$DZ$6:$DZ$271,'Orga. Régie'!$A$6:$A$271,A105,'Orga. Régie'!$C$6:$C$271,"Factotum")</f>
        <v>0</v>
      </c>
      <c r="I105" s="348">
        <f>SUMIFS('Orga. Régie'!$DY$6:$DY$271,'Orga. Régie'!$A$6:$A$271,A105,'Orga. Régie'!$C$6:$C$271,"Intervention")+SUMIFS('Orga. Régie'!$DZ$6:$DZ$271,'Orga. Régie'!$A$6:$A$271,A105,'Orga. Régie'!$C$6:$C$271,"Intervention")</f>
        <v>0</v>
      </c>
      <c r="J105" s="348">
        <f>'Cpte prévis.'!N209</f>
        <v>0</v>
      </c>
      <c r="K105" s="348">
        <f>SUMIFS('Orga. Encadr'!$DX$6:$DX$271,'Orga. Encadr'!$A$6:$A$271,A105)+SUMIFS('Orga. Encadr'!$DY$6:$DY$271,'Orga. Encadr'!$A$6:$A$271,A105)</f>
        <v>0</v>
      </c>
      <c r="L105" s="348">
        <f>'Cpte prévis.'!N314</f>
        <v>0</v>
      </c>
      <c r="M105" s="348">
        <f>'Cpte prévis.'!P102</f>
        <v>0</v>
      </c>
      <c r="N105" s="348">
        <f>'Cpte prévis.'!M209</f>
        <v>0</v>
      </c>
      <c r="O105" s="348">
        <f>'Cpte prévis.'!O314</f>
        <v>0</v>
      </c>
      <c r="P105" s="348">
        <f t="shared" si="8"/>
        <v>0</v>
      </c>
      <c r="Q105" s="348">
        <f>Vitrerie!B107</f>
        <v>0</v>
      </c>
      <c r="R105" s="348">
        <f>'Fourn. sanit.'!B104</f>
        <v>0</v>
      </c>
      <c r="S105" s="348">
        <f>'M-ondes'!B104</f>
        <v>0</v>
      </c>
      <c r="T105" s="348">
        <f>'3D'!B104</f>
        <v>0</v>
      </c>
      <c r="U105" s="348">
        <f>'Gestion déchets'!B119</f>
        <v>0</v>
      </c>
      <c r="V105" s="348"/>
      <c r="X105" s="349">
        <f t="shared" si="10"/>
        <v>0</v>
      </c>
      <c r="Y105" s="349">
        <f t="shared" si="9"/>
        <v>0</v>
      </c>
      <c r="Z105" s="350"/>
      <c r="AA105" s="317"/>
      <c r="AB105" s="317"/>
    </row>
    <row r="106" spans="1:28" ht="15" hidden="1" thickBot="1" x14ac:dyDescent="0.35">
      <c r="A106" s="387" t="str">
        <f>Info!B104</f>
        <v>CT</v>
      </c>
      <c r="B106" s="313">
        <f>'Base travail'!D119</f>
        <v>0</v>
      </c>
      <c r="C106" s="345">
        <f t="shared" si="7"/>
        <v>0</v>
      </c>
      <c r="D106" s="345">
        <f>SUMIFS('Orga. oeuvrant'!$DX$6:$DX$271,'Orga. oeuvrant'!$A$6:$A$271,A106)+SUMIFS('Orga. oeuvrant'!$DY$6:$DY$271,'Orga. oeuvrant'!$A$6:$A$271,A106)</f>
        <v>0</v>
      </c>
      <c r="E106" s="345">
        <f>'Cpte prévis.'!Q103</f>
        <v>0</v>
      </c>
      <c r="F106" s="345">
        <f>SUMIFS('Orga. Régie'!$DY$6:$DY$271,'Orga. Régie'!$A$6:$A$271,A106)+SUMIFS('Orga. Régie'!$DZ$6:$DZ$271,'Orga. Régie'!$A$6:$A$271,A106)</f>
        <v>0</v>
      </c>
      <c r="G106" s="345">
        <f>SUMIFS('Orga. Régie'!$DY$6:$DY$271,'Orga. Régie'!$A$6:$A$271,A106,'Orga. Régie'!$C$6:$C$271,"Régie")+SUMIFS('Orga. Régie'!$DZ$6:$DZ$271,'Orga. Régie'!$A$6:$A$271,A106,'Orga. Régie'!$C$6:$C$271,"Régie")</f>
        <v>0</v>
      </c>
      <c r="H106" s="345">
        <f>SUMIFS('Orga. Régie'!$DY$6:$DY$271,'Orga. Régie'!$A$6:$A$271,A106,'Orga. Régie'!$C$6:$C$271,"Factotum")+SUMIFS('Orga. Régie'!$DZ$6:$DZ$271,'Orga. Régie'!$A$6:$A$271,A106,'Orga. Régie'!$C$6:$C$271,"Factotum")</f>
        <v>0</v>
      </c>
      <c r="I106" s="345">
        <f>SUMIFS('Orga. Régie'!$DY$6:$DY$271,'Orga. Régie'!$A$6:$A$271,A106,'Orga. Régie'!$C$6:$C$271,"Intervention")+SUMIFS('Orga. Régie'!$DZ$6:$DZ$271,'Orga. Régie'!$A$6:$A$271,A106,'Orga. Régie'!$C$6:$C$271,"Intervention")</f>
        <v>0</v>
      </c>
      <c r="J106" s="345">
        <f>'Cpte prévis.'!N210</f>
        <v>0</v>
      </c>
      <c r="K106" s="345">
        <f>SUMIFS('Orga. Encadr'!$DX$6:$DX$271,'Orga. Encadr'!$A$6:$A$271,A106)+SUMIFS('Orga. Encadr'!$DY$6:$DY$271,'Orga. Encadr'!$A$6:$A$271,A106)</f>
        <v>0</v>
      </c>
      <c r="L106" s="345">
        <f>'Cpte prévis.'!N315</f>
        <v>0</v>
      </c>
      <c r="M106" s="345">
        <f>'Cpte prévis.'!P103</f>
        <v>0</v>
      </c>
      <c r="N106" s="345">
        <f>'Cpte prévis.'!M210</f>
        <v>0</v>
      </c>
      <c r="O106" s="345">
        <f>'Cpte prévis.'!O315</f>
        <v>0</v>
      </c>
      <c r="P106" s="345">
        <f t="shared" si="8"/>
        <v>0</v>
      </c>
      <c r="Q106" s="345">
        <f>Vitrerie!B108</f>
        <v>0</v>
      </c>
      <c r="R106" s="345">
        <f>'Fourn. sanit.'!B105</f>
        <v>0</v>
      </c>
      <c r="S106" s="345">
        <f>'M-ondes'!B105</f>
        <v>0</v>
      </c>
      <c r="T106" s="345">
        <f>'3D'!B105</f>
        <v>0</v>
      </c>
      <c r="U106" s="345">
        <f>'Gestion déchets'!B120</f>
        <v>0</v>
      </c>
      <c r="V106" s="345"/>
      <c r="X106" s="346">
        <f t="shared" si="10"/>
        <v>0</v>
      </c>
      <c r="Y106" s="346">
        <f t="shared" si="9"/>
        <v>0</v>
      </c>
      <c r="Z106" s="347"/>
      <c r="AA106" s="310"/>
      <c r="AB106" s="310"/>
    </row>
    <row r="107" spans="1:28" ht="15" hidden="1" thickBot="1" x14ac:dyDescent="0.35">
      <c r="A107" s="388" t="str">
        <f>Info!B105</f>
        <v>CU</v>
      </c>
      <c r="B107" s="320">
        <f>'Base travail'!D120</f>
        <v>0</v>
      </c>
      <c r="C107" s="348">
        <f t="shared" si="7"/>
        <v>0</v>
      </c>
      <c r="D107" s="348">
        <f>SUMIFS('Orga. oeuvrant'!$DX$6:$DX$271,'Orga. oeuvrant'!$A$6:$A$271,A107)+SUMIFS('Orga. oeuvrant'!$DY$6:$DY$271,'Orga. oeuvrant'!$A$6:$A$271,A107)</f>
        <v>0</v>
      </c>
      <c r="E107" s="348">
        <f>'Cpte prévis.'!Q104</f>
        <v>0</v>
      </c>
      <c r="F107" s="348">
        <f>SUMIFS('Orga. Régie'!$DY$6:$DY$271,'Orga. Régie'!$A$6:$A$271,A107)+SUMIFS('Orga. Régie'!$DZ$6:$DZ$271,'Orga. Régie'!$A$6:$A$271,A107)</f>
        <v>0</v>
      </c>
      <c r="G107" s="348">
        <f>SUMIFS('Orga. Régie'!$DY$6:$DY$271,'Orga. Régie'!$A$6:$A$271,A107,'Orga. Régie'!$C$6:$C$271,"Régie")+SUMIFS('Orga. Régie'!$DZ$6:$DZ$271,'Orga. Régie'!$A$6:$A$271,A107,'Orga. Régie'!$C$6:$C$271,"Régie")</f>
        <v>0</v>
      </c>
      <c r="H107" s="348">
        <f>SUMIFS('Orga. Régie'!$DY$6:$DY$271,'Orga. Régie'!$A$6:$A$271,A107,'Orga. Régie'!$C$6:$C$271,"Factotum")+SUMIFS('Orga. Régie'!$DZ$6:$DZ$271,'Orga. Régie'!$A$6:$A$271,A107,'Orga. Régie'!$C$6:$C$271,"Factotum")</f>
        <v>0</v>
      </c>
      <c r="I107" s="348">
        <f>SUMIFS('Orga. Régie'!$DY$6:$DY$271,'Orga. Régie'!$A$6:$A$271,A107,'Orga. Régie'!$C$6:$C$271,"Intervention")+SUMIFS('Orga. Régie'!$DZ$6:$DZ$271,'Orga. Régie'!$A$6:$A$271,A107,'Orga. Régie'!$C$6:$C$271,"Intervention")</f>
        <v>0</v>
      </c>
      <c r="J107" s="348">
        <f>'Cpte prévis.'!N211</f>
        <v>0</v>
      </c>
      <c r="K107" s="348">
        <f>SUMIFS('Orga. Encadr'!$DX$6:$DX$271,'Orga. Encadr'!$A$6:$A$271,A107)+SUMIFS('Orga. Encadr'!$DY$6:$DY$271,'Orga. Encadr'!$A$6:$A$271,A107)</f>
        <v>0</v>
      </c>
      <c r="L107" s="348">
        <f>'Cpte prévis.'!N316</f>
        <v>0</v>
      </c>
      <c r="M107" s="348">
        <f>'Cpte prévis.'!P104</f>
        <v>0</v>
      </c>
      <c r="N107" s="348">
        <f>'Cpte prévis.'!M211</f>
        <v>0</v>
      </c>
      <c r="O107" s="348">
        <f>'Cpte prévis.'!O316</f>
        <v>0</v>
      </c>
      <c r="P107" s="348">
        <f t="shared" si="8"/>
        <v>0</v>
      </c>
      <c r="Q107" s="348">
        <f>Vitrerie!B109</f>
        <v>0</v>
      </c>
      <c r="R107" s="348">
        <f>'Fourn. sanit.'!B106</f>
        <v>0</v>
      </c>
      <c r="S107" s="348">
        <f>'M-ondes'!B106</f>
        <v>0</v>
      </c>
      <c r="T107" s="348">
        <f>'3D'!B106</f>
        <v>0</v>
      </c>
      <c r="U107" s="348">
        <f>'Gestion déchets'!B121</f>
        <v>0</v>
      </c>
      <c r="V107" s="348"/>
      <c r="X107" s="349">
        <f t="shared" si="10"/>
        <v>0</v>
      </c>
      <c r="Y107" s="349">
        <f t="shared" si="9"/>
        <v>0</v>
      </c>
      <c r="Z107" s="350"/>
      <c r="AA107" s="317"/>
      <c r="AB107" s="317"/>
    </row>
    <row r="108" spans="1:28" ht="15" hidden="1" thickBot="1" x14ac:dyDescent="0.35">
      <c r="A108" s="389" t="str">
        <f>Info!B106</f>
        <v>CV</v>
      </c>
      <c r="B108" s="329">
        <f>'Base travail'!D121</f>
        <v>0</v>
      </c>
      <c r="C108" s="351">
        <f t="shared" si="7"/>
        <v>0</v>
      </c>
      <c r="D108" s="351">
        <f>SUMIFS('Orga. oeuvrant'!$DX$6:$DX$271,'Orga. oeuvrant'!$A$6:$A$271,A108)+SUMIFS('Orga. oeuvrant'!$DY$6:$DY$271,'Orga. oeuvrant'!$A$6:$A$271,A108)</f>
        <v>0</v>
      </c>
      <c r="E108" s="351">
        <f>'Cpte prévis.'!Q105</f>
        <v>0</v>
      </c>
      <c r="F108" s="351">
        <f>SUMIFS('Orga. Régie'!$DY$6:$DY$271,'Orga. Régie'!$A$6:$A$271,A108)+SUMIFS('Orga. Régie'!$DZ$6:$DZ$271,'Orga. Régie'!$A$6:$A$271,A108)</f>
        <v>0</v>
      </c>
      <c r="G108" s="351">
        <f>SUMIFS('Orga. Régie'!$DY$6:$DY$271,'Orga. Régie'!$A$6:$A$271,A108,'Orga. Régie'!$C$6:$C$271,"Régie")+SUMIFS('Orga. Régie'!$DZ$6:$DZ$271,'Orga. Régie'!$A$6:$A$271,A108,'Orga. Régie'!$C$6:$C$271,"Régie")</f>
        <v>0</v>
      </c>
      <c r="H108" s="351">
        <f>SUMIFS('Orga. Régie'!$DY$6:$DY$271,'Orga. Régie'!$A$6:$A$271,A108,'Orga. Régie'!$C$6:$C$271,"Factotum")+SUMIFS('Orga. Régie'!$DZ$6:$DZ$271,'Orga. Régie'!$A$6:$A$271,A108,'Orga. Régie'!$C$6:$C$271,"Factotum")</f>
        <v>0</v>
      </c>
      <c r="I108" s="351">
        <f>SUMIFS('Orga. Régie'!$DY$6:$DY$271,'Orga. Régie'!$A$6:$A$271,A108,'Orga. Régie'!$C$6:$C$271,"Intervention")+SUMIFS('Orga. Régie'!$DZ$6:$DZ$271,'Orga. Régie'!$A$6:$A$271,A108,'Orga. Régie'!$C$6:$C$271,"Intervention")</f>
        <v>0</v>
      </c>
      <c r="J108" s="351">
        <f>'Cpte prévis.'!N212</f>
        <v>0</v>
      </c>
      <c r="K108" s="351">
        <f>SUMIFS('Orga. Encadr'!$DX$6:$DX$271,'Orga. Encadr'!$A$6:$A$271,A108)+SUMIFS('Orga. Encadr'!$DY$6:$DY$271,'Orga. Encadr'!$A$6:$A$271,A108)</f>
        <v>0</v>
      </c>
      <c r="L108" s="351">
        <f>'Cpte prévis.'!N317</f>
        <v>0</v>
      </c>
      <c r="M108" s="351">
        <f>'Cpte prévis.'!P105</f>
        <v>0</v>
      </c>
      <c r="N108" s="351">
        <f>'Cpte prévis.'!M212</f>
        <v>0</v>
      </c>
      <c r="O108" s="351">
        <f>'Cpte prévis.'!O317</f>
        <v>0</v>
      </c>
      <c r="P108" s="351">
        <f t="shared" si="8"/>
        <v>0</v>
      </c>
      <c r="Q108" s="351">
        <f>Vitrerie!B110</f>
        <v>0</v>
      </c>
      <c r="R108" s="351">
        <f>'Fourn. sanit.'!B107</f>
        <v>0</v>
      </c>
      <c r="S108" s="351">
        <f>'M-ondes'!B107</f>
        <v>0</v>
      </c>
      <c r="T108" s="351">
        <f>'3D'!B107</f>
        <v>0</v>
      </c>
      <c r="U108" s="351">
        <f>'Gestion déchets'!B122</f>
        <v>0</v>
      </c>
      <c r="V108" s="351"/>
      <c r="X108" s="352">
        <f t="shared" si="10"/>
        <v>0</v>
      </c>
      <c r="Y108" s="352">
        <f t="shared" si="9"/>
        <v>0</v>
      </c>
      <c r="Z108" s="347"/>
      <c r="AA108" s="310"/>
      <c r="AB108" s="326"/>
    </row>
    <row r="109" spans="1:28" x14ac:dyDescent="0.3">
      <c r="A109" s="359"/>
      <c r="B109" s="359"/>
      <c r="C109" s="359"/>
      <c r="D109" s="359"/>
      <c r="E109" s="359"/>
      <c r="F109" s="359"/>
      <c r="G109" s="359"/>
      <c r="H109" s="359"/>
      <c r="I109" s="359"/>
      <c r="J109" s="359"/>
      <c r="K109" s="359"/>
      <c r="L109" s="359"/>
      <c r="M109" s="359"/>
      <c r="N109" s="359"/>
      <c r="O109" s="359"/>
      <c r="P109" s="359"/>
      <c r="Q109" s="359"/>
      <c r="R109" s="359"/>
      <c r="S109" s="359"/>
      <c r="T109" s="359"/>
      <c r="U109" s="359"/>
      <c r="V109" s="359"/>
      <c r="X109" s="358"/>
      <c r="Y109" s="358"/>
      <c r="Z109" s="429"/>
      <c r="AA109" s="429"/>
    </row>
  </sheetData>
  <sheetProtection algorithmName="SHA-512" hashValue="WJ1+MS3iqkluzcyPY8DUtAuMAGcIEJ27eBv7DT8RyaoezvIHKqU5uatigzqKj8wUPcQZQ/ninY+D9l32ZmWaUw==" saltValue="4w8NBuwG2dNzgUOjow/8Ig==" spinCount="100000" sheet="1" objects="1" scenarios="1"/>
  <mergeCells count="2">
    <mergeCell ref="A1:AB1"/>
    <mergeCell ref="B3:C3"/>
  </mergeCells>
  <printOptions horizontalCentered="1"/>
  <pageMargins left="0.39370078740157483" right="0.39370078740157483" top="1.1811023622047245" bottom="0.39370078740157483" header="0.31496062992125984" footer="0.31496062992125984"/>
  <pageSetup paperSize="9" orientation="landscape" verticalDpi="300" r:id="rId1"/>
  <headerFooter>
    <oddFooter>&amp;R&amp;12&amp;K002060&amp;P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25D21399-E248-4668-9E33-3EEC9ED3FF6F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A1 AC1:XFD1</xm:sqref>
        </x14:conditionalFormatting>
        <x14:conditionalFormatting xmlns:xm="http://schemas.microsoft.com/office/excel/2006/main">
          <x14:cfRule type="expression" priority="1" id="{442BB582-4D88-4BDA-82CD-6F12D7293EEB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A2:XFD1048576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7C6E9-CF4E-46FD-9327-0F4CF75B95BC}">
  <sheetPr>
    <pageSetUpPr fitToPage="1"/>
  </sheetPr>
  <dimension ref="A1:AB109"/>
  <sheetViews>
    <sheetView showGridLines="0" zoomScaleNormal="100" workbookViewId="0">
      <selection activeCell="Y6" sqref="Y6"/>
    </sheetView>
  </sheetViews>
  <sheetFormatPr baseColWidth="10" defaultColWidth="11.42578125" defaultRowHeight="14.25" x14ac:dyDescent="0.3"/>
  <cols>
    <col min="1" max="1" width="27.85546875" style="283" bestFit="1" customWidth="1"/>
    <col min="2" max="4" width="13.42578125" style="283" customWidth="1"/>
    <col min="5" max="10" width="13.42578125" style="283" hidden="1" customWidth="1"/>
    <col min="11" max="11" width="13.42578125" style="283" customWidth="1"/>
    <col min="12" max="12" width="13.42578125" style="283" hidden="1" customWidth="1"/>
    <col min="13" max="13" width="13.42578125" style="283" customWidth="1"/>
    <col min="14" max="14" width="13.42578125" style="283" hidden="1" customWidth="1"/>
    <col min="15" max="16" width="13.42578125" style="283" customWidth="1"/>
    <col min="17" max="22" width="13.42578125" style="283" hidden="1" customWidth="1"/>
    <col min="23" max="23" width="2.42578125" style="283" hidden="1" customWidth="1"/>
    <col min="24" max="25" width="13.42578125" style="283" customWidth="1"/>
    <col min="26" max="28" width="13.42578125" style="283" hidden="1" customWidth="1"/>
    <col min="29" max="16384" width="11.42578125" style="283"/>
  </cols>
  <sheetData>
    <row r="1" spans="1:28" ht="45.75" customHeight="1" x14ac:dyDescent="0.3">
      <c r="A1" s="713" t="s">
        <v>697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713"/>
      <c r="O1" s="713"/>
      <c r="P1" s="713"/>
      <c r="Q1" s="713"/>
      <c r="R1" s="713"/>
      <c r="S1" s="713"/>
      <c r="T1" s="713"/>
      <c r="U1" s="713"/>
      <c r="V1" s="713"/>
      <c r="W1" s="713"/>
      <c r="X1" s="713"/>
      <c r="Y1" s="713"/>
      <c r="Z1" s="713"/>
      <c r="AA1" s="713"/>
      <c r="AB1" s="713"/>
    </row>
    <row r="3" spans="1:28" x14ac:dyDescent="0.3">
      <c r="A3" s="283" t="s">
        <v>504</v>
      </c>
      <c r="B3" s="712">
        <f>'Base travail'!P1</f>
        <v>0</v>
      </c>
      <c r="C3" s="712"/>
    </row>
    <row r="4" spans="1:28" ht="16.5" thickBot="1" x14ac:dyDescent="0.35">
      <c r="D4" s="284"/>
      <c r="E4" s="285"/>
    </row>
    <row r="5" spans="1:28" ht="85.5" x14ac:dyDescent="0.3">
      <c r="A5" s="287" t="s">
        <v>317</v>
      </c>
      <c r="B5" s="31" t="s">
        <v>318</v>
      </c>
      <c r="C5" s="31" t="s">
        <v>320</v>
      </c>
      <c r="D5" s="31" t="s">
        <v>498</v>
      </c>
      <c r="E5" s="31" t="s">
        <v>499</v>
      </c>
      <c r="F5" s="31" t="s">
        <v>691</v>
      </c>
      <c r="G5" s="31" t="s">
        <v>402</v>
      </c>
      <c r="H5" s="31" t="s">
        <v>500</v>
      </c>
      <c r="I5" s="31" t="s">
        <v>404</v>
      </c>
      <c r="J5" s="31" t="s">
        <v>692</v>
      </c>
      <c r="K5" s="31" t="s">
        <v>319</v>
      </c>
      <c r="L5" s="31" t="s">
        <v>324</v>
      </c>
      <c r="M5" s="31" t="s">
        <v>502</v>
      </c>
      <c r="N5" s="31" t="s">
        <v>693</v>
      </c>
      <c r="O5" s="31" t="s">
        <v>503</v>
      </c>
      <c r="P5" s="31" t="s">
        <v>322</v>
      </c>
      <c r="Q5" s="31" t="s">
        <v>375</v>
      </c>
      <c r="R5" s="31" t="s">
        <v>325</v>
      </c>
      <c r="S5" s="31" t="s">
        <v>676</v>
      </c>
      <c r="T5" s="31" t="s">
        <v>334</v>
      </c>
      <c r="U5" s="31" t="s">
        <v>326</v>
      </c>
      <c r="V5" s="31" t="s">
        <v>683</v>
      </c>
      <c r="W5" s="293"/>
      <c r="X5" s="294" t="s">
        <v>707</v>
      </c>
      <c r="Y5" s="294" t="s">
        <v>708</v>
      </c>
      <c r="Z5" s="294" t="s">
        <v>684</v>
      </c>
      <c r="AA5" s="294" t="s">
        <v>685</v>
      </c>
      <c r="AB5" s="31"/>
    </row>
    <row r="6" spans="1:28" x14ac:dyDescent="0.3">
      <c r="A6" s="288" t="s">
        <v>323</v>
      </c>
      <c r="B6" s="289">
        <f>B27+B28+B29</f>
        <v>9119</v>
      </c>
      <c r="C6" s="290"/>
      <c r="D6" s="290">
        <f>D27+D28+D29</f>
        <v>0</v>
      </c>
      <c r="E6" s="290">
        <f>'Cpte prévis.'!Q5</f>
        <v>0</v>
      </c>
      <c r="F6" s="290">
        <f>F27+F28+F29</f>
        <v>0</v>
      </c>
      <c r="G6" s="290">
        <f>'Orga. Régie'!EP272</f>
        <v>0</v>
      </c>
      <c r="H6" s="290">
        <f>'Orga. Régie'!EQ272</f>
        <v>0</v>
      </c>
      <c r="I6" s="290">
        <f>'Orga. Régie'!ER272</f>
        <v>0</v>
      </c>
      <c r="J6" s="290">
        <f>'Cpte prévis.'!N112</f>
        <v>0</v>
      </c>
      <c r="K6" s="290">
        <f>K27+K28+K29</f>
        <v>0</v>
      </c>
      <c r="L6" s="290">
        <f>'Cpte prévis.'!N217</f>
        <v>0</v>
      </c>
      <c r="M6" s="290">
        <f>M27+M28+M29</f>
        <v>0</v>
      </c>
      <c r="N6" s="290">
        <f>N27+N28+N29</f>
        <v>0</v>
      </c>
      <c r="O6" s="290">
        <f>O27+O28+O29</f>
        <v>0</v>
      </c>
      <c r="P6" s="290">
        <f>SUM(M6:O6)</f>
        <v>0</v>
      </c>
      <c r="Q6" s="290">
        <f>Q27+Q28+Q29</f>
        <v>0</v>
      </c>
      <c r="R6" s="290">
        <f>R27+R28+R29</f>
        <v>0</v>
      </c>
      <c r="S6" s="290">
        <f>S27+S28+S29</f>
        <v>0</v>
      </c>
      <c r="T6" s="290">
        <f>'3D'!B6</f>
        <v>0</v>
      </c>
      <c r="U6" s="290">
        <f>'Gestion déchets'!B21-U24-U26</f>
        <v>0</v>
      </c>
      <c r="V6" s="290"/>
      <c r="W6" s="286"/>
      <c r="X6" s="295">
        <f>SUM(P6:U6)</f>
        <v>0</v>
      </c>
      <c r="Y6" s="295">
        <f>X6*1.2</f>
        <v>0</v>
      </c>
      <c r="Z6" s="295">
        <f>SUM(Z9:Z30)</f>
        <v>0</v>
      </c>
      <c r="AA6" s="295">
        <f>Z6*1.2</f>
        <v>0</v>
      </c>
      <c r="AB6" s="290"/>
    </row>
    <row r="7" spans="1:28" x14ac:dyDescent="0.3">
      <c r="A7" s="288" t="s">
        <v>321</v>
      </c>
      <c r="B7" s="291" t="s">
        <v>60</v>
      </c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>
        <f>M6*12</f>
        <v>0</v>
      </c>
      <c r="N7" s="290">
        <f t="shared" ref="N7:T7" si="0">N6*12</f>
        <v>0</v>
      </c>
      <c r="O7" s="290">
        <f t="shared" si="0"/>
        <v>0</v>
      </c>
      <c r="P7" s="290">
        <f t="shared" si="0"/>
        <v>0</v>
      </c>
      <c r="Q7" s="290">
        <f t="shared" si="0"/>
        <v>0</v>
      </c>
      <c r="R7" s="290">
        <f t="shared" si="0"/>
        <v>0</v>
      </c>
      <c r="S7" s="290">
        <f t="shared" si="0"/>
        <v>0</v>
      </c>
      <c r="T7" s="290">
        <f t="shared" si="0"/>
        <v>0</v>
      </c>
      <c r="U7" s="290">
        <f>U6*12</f>
        <v>0</v>
      </c>
      <c r="V7" s="290"/>
      <c r="W7" s="286"/>
      <c r="X7" s="295">
        <f>X6*12</f>
        <v>0</v>
      </c>
      <c r="Y7" s="295">
        <f>Y6*12</f>
        <v>0</v>
      </c>
      <c r="Z7" s="295">
        <f>Z6*12</f>
        <v>0</v>
      </c>
      <c r="AA7" s="295">
        <f>Z7*1.2</f>
        <v>0</v>
      </c>
      <c r="AB7" s="290"/>
    </row>
    <row r="8" spans="1:28" ht="24.6" customHeight="1" x14ac:dyDescent="0.3">
      <c r="A8" s="287" t="s">
        <v>501</v>
      </c>
      <c r="B8" s="31"/>
      <c r="C8" s="31"/>
      <c r="D8" s="31"/>
      <c r="E8" s="31"/>
      <c r="F8" s="31"/>
      <c r="G8" s="31"/>
      <c r="H8" s="31"/>
      <c r="I8" s="31"/>
      <c r="J8" s="31"/>
      <c r="K8" s="292">
        <f>SUMIFS('Orga. Encadr'!$DX$6:$DX$271,'Orga. Encadr'!$A$6:$A$271,"Tous sites")+SUMIFS('Orga. Encadr'!$DY$6:$DY$271,'Orga. Encadr'!$A$6:$A$271,"Tous sites")</f>
        <v>0</v>
      </c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293"/>
      <c r="X8" s="296"/>
      <c r="Y8" s="296"/>
      <c r="Z8" s="296"/>
      <c r="AA8" s="296"/>
      <c r="AB8" s="31"/>
    </row>
    <row r="9" spans="1:28" hidden="1" x14ac:dyDescent="0.3">
      <c r="A9" s="386" t="str">
        <f>Info!B7</f>
        <v>CERCLADES PSE 1.1</v>
      </c>
      <c r="B9" s="305">
        <f>'Base travail'!D22</f>
        <v>170</v>
      </c>
      <c r="C9" s="343">
        <f>D9+F9+K9</f>
        <v>0</v>
      </c>
      <c r="D9" s="343">
        <f>SUMIFS('Orga. oeuvrant'!$DX$6:$DX$271,'Orga. oeuvrant'!$A$6:$A$271,A9)+SUMIFS('Orga. oeuvrant'!$DY$6:$DY$271,'Orga. oeuvrant'!$A$6:$A$271,A9)</f>
        <v>0</v>
      </c>
      <c r="E9" s="343">
        <f>'Cpte prévis.'!Q6</f>
        <v>0</v>
      </c>
      <c r="F9" s="343">
        <f>SUMIFS('Orga. Régie'!$DY$6:$DY$271,'Orga. Régie'!$A$6:$A$271,A9)+SUMIFS('Orga. Régie'!$DZ$6:$DZ$271,'Orga. Régie'!$A$6:$A$271,A9)</f>
        <v>0</v>
      </c>
      <c r="G9" s="343">
        <f>SUMIFS('Orga. Régie'!$DY$6:$DY$271,'Orga. Régie'!$A$6:$A$271,A9,'Orga. Régie'!$C$6:$C$271,"Régie")+SUMIFS('Orga. Régie'!$DZ$6:$DZ$271,'Orga. Régie'!$A$6:$A$271,A9,'Orga. Régie'!$C$6:$C$271,"Régie")</f>
        <v>0</v>
      </c>
      <c r="H9" s="343">
        <f>SUMIFS('Orga. Régie'!$DY$6:$DY$271,'Orga. Régie'!$A$6:$A$271,A9,'Orga. Régie'!$C$6:$C$271,"Factotum")+SUMIFS('Orga. Régie'!$DZ$6:$DZ$271,'Orga. Régie'!$A$6:$A$271,A9,'Orga. Régie'!$C$6:$C$271,"Factotum")</f>
        <v>0</v>
      </c>
      <c r="I9" s="343">
        <f>SUMIFS('Orga. Régie'!$DY$6:$DY$271,'Orga. Régie'!$A$6:$A$271,A9,'Orga. Régie'!$C$6:$C$271,"Intervention")+SUMIFS('Orga. Régie'!$DZ$6:$DZ$271,'Orga. Régie'!$A$6:$A$271,A9,'Orga. Régie'!$C$6:$C$271,"Intervention")</f>
        <v>0</v>
      </c>
      <c r="J9" s="343">
        <f>'Cpte prévis.'!N113</f>
        <v>0</v>
      </c>
      <c r="K9" s="343">
        <f>SUMIFS('Orga. Encadr'!$DX$6:$DX$271,'Orga. Encadr'!$A$6:$A$271,A9)+SUMIFS('Orga. Encadr'!$DY$6:$DY$271,'Orga. Encadr'!$A$6:$A$271,A9)</f>
        <v>0</v>
      </c>
      <c r="L9" s="343">
        <f>'Cpte prévis.'!N218</f>
        <v>0</v>
      </c>
      <c r="M9" s="343">
        <f>'Cpte prévis.'!P6</f>
        <v>0</v>
      </c>
      <c r="N9" s="343">
        <f>'Cpte prévis.'!M113</f>
        <v>0</v>
      </c>
      <c r="O9" s="343">
        <f>'Cpte prévis.'!O218</f>
        <v>0</v>
      </c>
      <c r="P9" s="343">
        <f>SUM(M9:O9)</f>
        <v>0</v>
      </c>
      <c r="Q9" s="343">
        <f>Vitrerie!B11</f>
        <v>0</v>
      </c>
      <c r="R9" s="343">
        <f>'Fourn. sanit.'!B8</f>
        <v>0</v>
      </c>
      <c r="S9" s="343">
        <f>'M-ondes'!B8</f>
        <v>0</v>
      </c>
      <c r="T9" s="343">
        <f>'3D'!B8</f>
        <v>0</v>
      </c>
      <c r="U9" s="343">
        <f>'Gestion déchets'!B23</f>
        <v>0</v>
      </c>
      <c r="V9" s="343"/>
      <c r="X9" s="344">
        <f>SUM(P9:U9)</f>
        <v>0</v>
      </c>
      <c r="Y9" s="344">
        <f>X9*1.2</f>
        <v>0</v>
      </c>
      <c r="Z9" s="344"/>
      <c r="AA9" s="344"/>
      <c r="AB9" s="302"/>
    </row>
    <row r="10" spans="1:28" hidden="1" x14ac:dyDescent="0.3">
      <c r="A10" s="387" t="str">
        <f>Info!B8</f>
        <v>CHENES 1 PSE 1.1</v>
      </c>
      <c r="B10" s="313">
        <f>'Base travail'!D23</f>
        <v>5599</v>
      </c>
      <c r="C10" s="345">
        <f t="shared" ref="C10:C73" si="1">D10+F10+K10</f>
        <v>0</v>
      </c>
      <c r="D10" s="345">
        <f>SUMIFS('Orga. oeuvrant'!$DX$6:$DX$271,'Orga. oeuvrant'!$A$6:$A$271,A10)+SUMIFS('Orga. oeuvrant'!$DY$6:$DY$271,'Orga. oeuvrant'!$A$6:$A$271,A10)</f>
        <v>0</v>
      </c>
      <c r="E10" s="345">
        <f>'Cpte prévis.'!Q7</f>
        <v>0</v>
      </c>
      <c r="F10" s="345">
        <f>SUMIFS('Orga. Régie'!$DY$6:$DY$271,'Orga. Régie'!$A$6:$A$271,A10)+SUMIFS('Orga. Régie'!$DZ$6:$DZ$271,'Orga. Régie'!$A$6:$A$271,A10)</f>
        <v>0</v>
      </c>
      <c r="G10" s="345">
        <f>SUMIFS('Orga. Régie'!$DY$6:$DY$271,'Orga. Régie'!$A$6:$A$271,A10,'Orga. Régie'!$C$6:$C$271,"Régie")+SUMIFS('Orga. Régie'!$DZ$6:$DZ$271,'Orga. Régie'!$A$6:$A$271,A10,'Orga. Régie'!$C$6:$C$271,"Régie")</f>
        <v>0</v>
      </c>
      <c r="H10" s="345">
        <f>SUMIFS('Orga. Régie'!$DY$6:$DY$271,'Orga. Régie'!$A$6:$A$271,A10,'Orga. Régie'!$C$6:$C$271,"Factotum")+SUMIFS('Orga. Régie'!$DZ$6:$DZ$271,'Orga. Régie'!$A$6:$A$271,A10,'Orga. Régie'!$C$6:$C$271,"Factotum")</f>
        <v>0</v>
      </c>
      <c r="I10" s="345">
        <f>SUMIFS('Orga. Régie'!$DY$6:$DY$271,'Orga. Régie'!$A$6:$A$271,A10,'Orga. Régie'!$C$6:$C$271,"Intervention")+SUMIFS('Orga. Régie'!$DZ$6:$DZ$271,'Orga. Régie'!$A$6:$A$271,A10,'Orga. Régie'!$C$6:$C$271,"Intervention")</f>
        <v>0</v>
      </c>
      <c r="J10" s="345">
        <f>'Cpte prévis.'!N114</f>
        <v>0</v>
      </c>
      <c r="K10" s="345">
        <f>SUMIFS('Orga. Encadr'!$DX$6:$DX$271,'Orga. Encadr'!$A$6:$A$271,A10)+SUMIFS('Orga. Encadr'!$DY$6:$DY$271,'Orga. Encadr'!$A$6:$A$271,A10)</f>
        <v>0</v>
      </c>
      <c r="L10" s="345">
        <f>'Cpte prévis.'!N219</f>
        <v>0</v>
      </c>
      <c r="M10" s="345">
        <f>'Cpte prévis.'!P7</f>
        <v>0</v>
      </c>
      <c r="N10" s="345">
        <f>'Cpte prévis.'!M114</f>
        <v>0</v>
      </c>
      <c r="O10" s="345">
        <f>'Cpte prévis.'!O219</f>
        <v>0</v>
      </c>
      <c r="P10" s="345">
        <f t="shared" ref="P10:P73" si="2">SUM(M10:O10)</f>
        <v>0</v>
      </c>
      <c r="Q10" s="345">
        <f>Vitrerie!B12</f>
        <v>0</v>
      </c>
      <c r="R10" s="345">
        <f>'Fourn. sanit.'!B9</f>
        <v>0</v>
      </c>
      <c r="S10" s="345">
        <f>'M-ondes'!B9</f>
        <v>0</v>
      </c>
      <c r="T10" s="345">
        <f>'3D'!B9</f>
        <v>0</v>
      </c>
      <c r="U10" s="345">
        <f>'Gestion déchets'!B24</f>
        <v>0</v>
      </c>
      <c r="V10" s="345">
        <f>PSE!E4+PSE!E6+PSE!E7</f>
        <v>0</v>
      </c>
      <c r="X10" s="346">
        <f t="shared" ref="X10:X30" si="3">SUM(P10:U10)</f>
        <v>0</v>
      </c>
      <c r="Y10" s="346">
        <f t="shared" ref="Y10:Y73" si="4">X10*1.2</f>
        <v>0</v>
      </c>
      <c r="Z10" s="346"/>
      <c r="AA10" s="346"/>
      <c r="AB10" s="310"/>
    </row>
    <row r="11" spans="1:28" hidden="1" x14ac:dyDescent="0.3">
      <c r="A11" s="388" t="str">
        <f>Info!B9</f>
        <v>CHENES 2 PSE 1.1</v>
      </c>
      <c r="B11" s="320">
        <f>'Base travail'!D24</f>
        <v>2816</v>
      </c>
      <c r="C11" s="348">
        <f t="shared" si="1"/>
        <v>0</v>
      </c>
      <c r="D11" s="348">
        <f>SUMIFS('Orga. oeuvrant'!$DX$6:$DX$271,'Orga. oeuvrant'!$A$6:$A$271,A11)+SUMIFS('Orga. oeuvrant'!$DY$6:$DY$271,'Orga. oeuvrant'!$A$6:$A$271,A11)</f>
        <v>0</v>
      </c>
      <c r="E11" s="348">
        <f>'Cpte prévis.'!Q8</f>
        <v>0</v>
      </c>
      <c r="F11" s="348">
        <f>SUMIFS('Orga. Régie'!$DY$6:$DY$271,'Orga. Régie'!$A$6:$A$271,A11)+SUMIFS('Orga. Régie'!$DZ$6:$DZ$271,'Orga. Régie'!$A$6:$A$271,A11)</f>
        <v>0</v>
      </c>
      <c r="G11" s="348">
        <f>SUMIFS('Orga. Régie'!$DY$6:$DY$271,'Orga. Régie'!$A$6:$A$271,A11,'Orga. Régie'!$C$6:$C$271,"Régie")+SUMIFS('Orga. Régie'!$DZ$6:$DZ$271,'Orga. Régie'!$A$6:$A$271,A11,'Orga. Régie'!$C$6:$C$271,"Régie")</f>
        <v>0</v>
      </c>
      <c r="H11" s="348">
        <f>SUMIFS('Orga. Régie'!$DY$6:$DY$271,'Orga. Régie'!$A$6:$A$271,A11,'Orga. Régie'!$C$6:$C$271,"Factotum")+SUMIFS('Orga. Régie'!$DZ$6:$DZ$271,'Orga. Régie'!$A$6:$A$271,A11,'Orga. Régie'!$C$6:$C$271,"Factotum")</f>
        <v>0</v>
      </c>
      <c r="I11" s="348">
        <f>SUMIFS('Orga. Régie'!$DY$6:$DY$271,'Orga. Régie'!$A$6:$A$271,A11,'Orga. Régie'!$C$6:$C$271,"Intervention")+SUMIFS('Orga. Régie'!$DZ$6:$DZ$271,'Orga. Régie'!$A$6:$A$271,A11,'Orga. Régie'!$C$6:$C$271,"Intervention")</f>
        <v>0</v>
      </c>
      <c r="J11" s="348">
        <f>'Cpte prévis.'!N115</f>
        <v>0</v>
      </c>
      <c r="K11" s="348">
        <f>SUMIFS('Orga. Encadr'!$DX$6:$DX$271,'Orga. Encadr'!$A$6:$A$271,A11)+SUMIFS('Orga. Encadr'!$DY$6:$DY$271,'Orga. Encadr'!$A$6:$A$271,A11)</f>
        <v>0</v>
      </c>
      <c r="L11" s="348">
        <f>'Cpte prévis.'!N220</f>
        <v>0</v>
      </c>
      <c r="M11" s="348">
        <f>'Cpte prévis.'!P8</f>
        <v>0</v>
      </c>
      <c r="N11" s="348">
        <f>'Cpte prévis.'!M115</f>
        <v>0</v>
      </c>
      <c r="O11" s="348">
        <f>'Cpte prévis.'!O220</f>
        <v>0</v>
      </c>
      <c r="P11" s="348">
        <f t="shared" si="2"/>
        <v>0</v>
      </c>
      <c r="Q11" s="348">
        <f>Vitrerie!B13</f>
        <v>0</v>
      </c>
      <c r="R11" s="348">
        <f>'Fourn. sanit.'!B10</f>
        <v>0</v>
      </c>
      <c r="S11" s="348">
        <f>'M-ondes'!B10</f>
        <v>0</v>
      </c>
      <c r="T11" s="348">
        <f>'3D'!B10</f>
        <v>0</v>
      </c>
      <c r="U11" s="348">
        <f>'Gestion déchets'!B25</f>
        <v>0</v>
      </c>
      <c r="V11" s="348">
        <f>PSE!E5</f>
        <v>0</v>
      </c>
      <c r="X11" s="349">
        <f t="shared" si="3"/>
        <v>0</v>
      </c>
      <c r="Y11" s="349">
        <f t="shared" si="4"/>
        <v>0</v>
      </c>
      <c r="Z11" s="349"/>
      <c r="AA11" s="349"/>
      <c r="AB11" s="317"/>
    </row>
    <row r="12" spans="1:28" hidden="1" x14ac:dyDescent="0.3">
      <c r="A12" s="387" t="str">
        <f>Info!B10</f>
        <v>CY TECH CAUCHY PSE 1.1</v>
      </c>
      <c r="B12" s="313">
        <f>'Base travail'!D25</f>
        <v>1107</v>
      </c>
      <c r="C12" s="345">
        <f t="shared" si="1"/>
        <v>0</v>
      </c>
      <c r="D12" s="345">
        <f>SUMIFS('Orga. oeuvrant'!$DX$6:$DX$271,'Orga. oeuvrant'!$A$6:$A$271,A12)+SUMIFS('Orga. oeuvrant'!$DY$6:$DY$271,'Orga. oeuvrant'!$A$6:$A$271,A12)</f>
        <v>0</v>
      </c>
      <c r="E12" s="345">
        <f>'Cpte prévis.'!Q9</f>
        <v>0</v>
      </c>
      <c r="F12" s="345">
        <f>SUMIFS('Orga. Régie'!$DY$6:$DY$271,'Orga. Régie'!$A$6:$A$271,A12)+SUMIFS('Orga. Régie'!$DZ$6:$DZ$271,'Orga. Régie'!$A$6:$A$271,A12)</f>
        <v>0</v>
      </c>
      <c r="G12" s="345">
        <f>SUMIFS('Orga. Régie'!$DY$6:$DY$271,'Orga. Régie'!$A$6:$A$271,A12,'Orga. Régie'!$C$6:$C$271,"Régie")+SUMIFS('Orga. Régie'!$DZ$6:$DZ$271,'Orga. Régie'!$A$6:$A$271,A12,'Orga. Régie'!$C$6:$C$271,"Régie")</f>
        <v>0</v>
      </c>
      <c r="H12" s="345">
        <f>SUMIFS('Orga. Régie'!$DY$6:$DY$271,'Orga. Régie'!$A$6:$A$271,A12,'Orga. Régie'!$C$6:$C$271,"Factotum")+SUMIFS('Orga. Régie'!$DZ$6:$DZ$271,'Orga. Régie'!$A$6:$A$271,A12,'Orga. Régie'!$C$6:$C$271,"Factotum")</f>
        <v>0</v>
      </c>
      <c r="I12" s="345">
        <f>SUMIFS('Orga. Régie'!$DY$6:$DY$271,'Orga. Régie'!$A$6:$A$271,A12,'Orga. Régie'!$C$6:$C$271,"Intervention")+SUMIFS('Orga. Régie'!$DZ$6:$DZ$271,'Orga. Régie'!$A$6:$A$271,A12,'Orga. Régie'!$C$6:$C$271,"Intervention")</f>
        <v>0</v>
      </c>
      <c r="J12" s="345">
        <f>'Cpte prévis.'!N116</f>
        <v>0</v>
      </c>
      <c r="K12" s="345">
        <f>SUMIFS('Orga. Encadr'!$DX$6:$DX$271,'Orga. Encadr'!$A$6:$A$271,A12)+SUMIFS('Orga. Encadr'!$DY$6:$DY$271,'Orga. Encadr'!$A$6:$A$271,A12)</f>
        <v>0</v>
      </c>
      <c r="L12" s="345">
        <f>'Cpte prévis.'!N221</f>
        <v>0</v>
      </c>
      <c r="M12" s="345">
        <f>'Cpte prévis.'!P9</f>
        <v>0</v>
      </c>
      <c r="N12" s="345">
        <f>'Cpte prévis.'!M116</f>
        <v>0</v>
      </c>
      <c r="O12" s="345">
        <f>'Cpte prévis.'!O221</f>
        <v>0</v>
      </c>
      <c r="P12" s="345">
        <f t="shared" si="2"/>
        <v>0</v>
      </c>
      <c r="Q12" s="345">
        <f>Vitrerie!B14</f>
        <v>0</v>
      </c>
      <c r="R12" s="345">
        <f>'Fourn. sanit.'!B11</f>
        <v>0</v>
      </c>
      <c r="S12" s="345">
        <f>'M-ondes'!B11</f>
        <v>0</v>
      </c>
      <c r="T12" s="345">
        <f>'3D'!B11</f>
        <v>0</v>
      </c>
      <c r="U12" s="345">
        <f>'Gestion déchets'!B26</f>
        <v>0</v>
      </c>
      <c r="V12" s="345"/>
      <c r="X12" s="346">
        <f t="shared" si="3"/>
        <v>0</v>
      </c>
      <c r="Y12" s="346">
        <f t="shared" si="4"/>
        <v>0</v>
      </c>
      <c r="Z12" s="346"/>
      <c r="AA12" s="346"/>
      <c r="AB12" s="310"/>
    </row>
    <row r="13" spans="1:28" hidden="1" x14ac:dyDescent="0.3">
      <c r="A13" s="388" t="str">
        <f>Info!B11</f>
        <v>CY TECH CONDORCET PSE 1.1</v>
      </c>
      <c r="B13" s="320">
        <f>'Base travail'!D26</f>
        <v>920</v>
      </c>
      <c r="C13" s="348">
        <f t="shared" si="1"/>
        <v>0</v>
      </c>
      <c r="D13" s="348">
        <f>SUMIFS('Orga. oeuvrant'!$DX$6:$DX$271,'Orga. oeuvrant'!$A$6:$A$271,A13)+SUMIFS('Orga. oeuvrant'!$DY$6:$DY$271,'Orga. oeuvrant'!$A$6:$A$271,A13)</f>
        <v>0</v>
      </c>
      <c r="E13" s="348">
        <f>'Cpte prévis.'!Q10</f>
        <v>0</v>
      </c>
      <c r="F13" s="348">
        <f>SUMIFS('Orga. Régie'!$DY$6:$DY$271,'Orga. Régie'!$A$6:$A$271,A13)+SUMIFS('Orga. Régie'!$DZ$6:$DZ$271,'Orga. Régie'!$A$6:$A$271,A13)</f>
        <v>0</v>
      </c>
      <c r="G13" s="348">
        <f>SUMIFS('Orga. Régie'!$DY$6:$DY$271,'Orga. Régie'!$A$6:$A$271,A13,'Orga. Régie'!$C$6:$C$271,"Régie")+SUMIFS('Orga. Régie'!$DZ$6:$DZ$271,'Orga. Régie'!$A$6:$A$271,A13,'Orga. Régie'!$C$6:$C$271,"Régie")</f>
        <v>0</v>
      </c>
      <c r="H13" s="348">
        <f>SUMIFS('Orga. Régie'!$DY$6:$DY$271,'Orga. Régie'!$A$6:$A$271,A13,'Orga. Régie'!$C$6:$C$271,"Factotum")+SUMIFS('Orga. Régie'!$DZ$6:$DZ$271,'Orga. Régie'!$A$6:$A$271,A13,'Orga. Régie'!$C$6:$C$271,"Factotum")</f>
        <v>0</v>
      </c>
      <c r="I13" s="348">
        <f>SUMIFS('Orga. Régie'!$DY$6:$DY$271,'Orga. Régie'!$A$6:$A$271,A13,'Orga. Régie'!$C$6:$C$271,"Intervention")+SUMIFS('Orga. Régie'!$DZ$6:$DZ$271,'Orga. Régie'!$A$6:$A$271,A13,'Orga. Régie'!$C$6:$C$271,"Intervention")</f>
        <v>0</v>
      </c>
      <c r="J13" s="348">
        <f>'Cpte prévis.'!N117</f>
        <v>0</v>
      </c>
      <c r="K13" s="348">
        <f>SUMIFS('Orga. Encadr'!$DX$6:$DX$271,'Orga. Encadr'!$A$6:$A$271,A13)+SUMIFS('Orga. Encadr'!$DY$6:$DY$271,'Orga. Encadr'!$A$6:$A$271,A13)</f>
        <v>0</v>
      </c>
      <c r="L13" s="348">
        <f>'Cpte prévis.'!N222</f>
        <v>0</v>
      </c>
      <c r="M13" s="348">
        <f>'Cpte prévis.'!P10</f>
        <v>0</v>
      </c>
      <c r="N13" s="348">
        <f>'Cpte prévis.'!M117</f>
        <v>0</v>
      </c>
      <c r="O13" s="348">
        <f>'Cpte prévis.'!O222</f>
        <v>0</v>
      </c>
      <c r="P13" s="348">
        <f t="shared" si="2"/>
        <v>0</v>
      </c>
      <c r="Q13" s="348">
        <f>Vitrerie!B15</f>
        <v>0</v>
      </c>
      <c r="R13" s="348">
        <f>'Fourn. sanit.'!B12</f>
        <v>0</v>
      </c>
      <c r="S13" s="348">
        <f>'M-ondes'!B12</f>
        <v>0</v>
      </c>
      <c r="T13" s="348">
        <f>'3D'!B12</f>
        <v>0</v>
      </c>
      <c r="U13" s="348">
        <f>'Gestion déchets'!B27</f>
        <v>0</v>
      </c>
      <c r="V13" s="348"/>
      <c r="X13" s="349">
        <f t="shared" si="3"/>
        <v>0</v>
      </c>
      <c r="Y13" s="349">
        <f t="shared" si="4"/>
        <v>0</v>
      </c>
      <c r="Z13" s="349"/>
      <c r="AA13" s="349"/>
      <c r="AB13" s="317"/>
    </row>
    <row r="14" spans="1:28" hidden="1" x14ac:dyDescent="0.3">
      <c r="A14" s="387" t="str">
        <f>Info!B12</f>
        <v>CY TECH FERMAT PSE 1.1</v>
      </c>
      <c r="B14" s="313">
        <f>'Base travail'!D27</f>
        <v>1475</v>
      </c>
      <c r="C14" s="345">
        <f t="shared" si="1"/>
        <v>0</v>
      </c>
      <c r="D14" s="345">
        <f>SUMIFS('Orga. oeuvrant'!$DX$6:$DX$271,'Orga. oeuvrant'!$A$6:$A$271,A14)+SUMIFS('Orga. oeuvrant'!$DY$6:$DY$271,'Orga. oeuvrant'!$A$6:$A$271,A14)</f>
        <v>0</v>
      </c>
      <c r="E14" s="345">
        <f>'Cpte prévis.'!Q11</f>
        <v>0</v>
      </c>
      <c r="F14" s="345">
        <f>SUMIFS('Orga. Régie'!$DY$6:$DY$271,'Orga. Régie'!$A$6:$A$271,A14)+SUMIFS('Orga. Régie'!$DZ$6:$DZ$271,'Orga. Régie'!$A$6:$A$271,A14)</f>
        <v>0</v>
      </c>
      <c r="G14" s="345">
        <f>SUMIFS('Orga. Régie'!$DY$6:$DY$271,'Orga. Régie'!$A$6:$A$271,A14,'Orga. Régie'!$C$6:$C$271,"Régie")+SUMIFS('Orga. Régie'!$DZ$6:$DZ$271,'Orga. Régie'!$A$6:$A$271,A14,'Orga. Régie'!$C$6:$C$271,"Régie")</f>
        <v>0</v>
      </c>
      <c r="H14" s="345">
        <f>SUMIFS('Orga. Régie'!$DY$6:$DY$271,'Orga. Régie'!$A$6:$A$271,A14,'Orga. Régie'!$C$6:$C$271,"Factotum")+SUMIFS('Orga. Régie'!$DZ$6:$DZ$271,'Orga. Régie'!$A$6:$A$271,A14,'Orga. Régie'!$C$6:$C$271,"Factotum")</f>
        <v>0</v>
      </c>
      <c r="I14" s="345">
        <f>SUMIFS('Orga. Régie'!$DY$6:$DY$271,'Orga. Régie'!$A$6:$A$271,A14,'Orga. Régie'!$C$6:$C$271,"Intervention")+SUMIFS('Orga. Régie'!$DZ$6:$DZ$271,'Orga. Régie'!$A$6:$A$271,A14,'Orga. Régie'!$C$6:$C$271,"Intervention")</f>
        <v>0</v>
      </c>
      <c r="J14" s="345">
        <f>'Cpte prévis.'!N118</f>
        <v>0</v>
      </c>
      <c r="K14" s="345">
        <f>SUMIFS('Orga. Encadr'!$DX$6:$DX$271,'Orga. Encadr'!$A$6:$A$271,A14)+SUMIFS('Orga. Encadr'!$DY$6:$DY$271,'Orga. Encadr'!$A$6:$A$271,A14)</f>
        <v>0</v>
      </c>
      <c r="L14" s="345">
        <f>'Cpte prévis.'!N223</f>
        <v>0</v>
      </c>
      <c r="M14" s="345">
        <f>'Cpte prévis.'!P11</f>
        <v>0</v>
      </c>
      <c r="N14" s="345">
        <f>'Cpte prévis.'!M118</f>
        <v>0</v>
      </c>
      <c r="O14" s="345">
        <f>'Cpte prévis.'!O223</f>
        <v>0</v>
      </c>
      <c r="P14" s="345">
        <f t="shared" si="2"/>
        <v>0</v>
      </c>
      <c r="Q14" s="345">
        <f>Vitrerie!B16</f>
        <v>0</v>
      </c>
      <c r="R14" s="345">
        <f>'Fourn. sanit.'!B13</f>
        <v>0</v>
      </c>
      <c r="S14" s="345">
        <f>'M-ondes'!B13</f>
        <v>0</v>
      </c>
      <c r="T14" s="345">
        <f>'3D'!B13</f>
        <v>0</v>
      </c>
      <c r="U14" s="345">
        <f>'Gestion déchets'!B28</f>
        <v>0</v>
      </c>
      <c r="V14" s="345"/>
      <c r="X14" s="346">
        <f t="shared" si="3"/>
        <v>0</v>
      </c>
      <c r="Y14" s="346">
        <f t="shared" si="4"/>
        <v>0</v>
      </c>
      <c r="Z14" s="346"/>
      <c r="AA14" s="346"/>
      <c r="AB14" s="310"/>
    </row>
    <row r="15" spans="1:28" hidden="1" x14ac:dyDescent="0.3">
      <c r="A15" s="388" t="str">
        <f>Info!B13</f>
        <v>CY TECH TURING PSE 1.1</v>
      </c>
      <c r="B15" s="320">
        <f>'Base travail'!D28</f>
        <v>944</v>
      </c>
      <c r="C15" s="348">
        <f t="shared" si="1"/>
        <v>0</v>
      </c>
      <c r="D15" s="348">
        <f>SUMIFS('Orga. oeuvrant'!$DX$6:$DX$271,'Orga. oeuvrant'!$A$6:$A$271,A15)+SUMIFS('Orga. oeuvrant'!$DY$6:$DY$271,'Orga. oeuvrant'!$A$6:$A$271,A15)</f>
        <v>0</v>
      </c>
      <c r="E15" s="348">
        <f>'Cpte prévis.'!Q12</f>
        <v>0</v>
      </c>
      <c r="F15" s="348">
        <f>SUMIFS('Orga. Régie'!$DY$6:$DY$271,'Orga. Régie'!$A$6:$A$271,A15)+SUMIFS('Orga. Régie'!$DZ$6:$DZ$271,'Orga. Régie'!$A$6:$A$271,A15)</f>
        <v>0</v>
      </c>
      <c r="G15" s="348">
        <f>SUMIFS('Orga. Régie'!$DY$6:$DY$271,'Orga. Régie'!$A$6:$A$271,A15,'Orga. Régie'!$C$6:$C$271,"Régie")+SUMIFS('Orga. Régie'!$DZ$6:$DZ$271,'Orga. Régie'!$A$6:$A$271,A15,'Orga. Régie'!$C$6:$C$271,"Régie")</f>
        <v>0</v>
      </c>
      <c r="H15" s="348">
        <f>SUMIFS('Orga. Régie'!$DY$6:$DY$271,'Orga. Régie'!$A$6:$A$271,A15,'Orga. Régie'!$C$6:$C$271,"Factotum")+SUMIFS('Orga. Régie'!$DZ$6:$DZ$271,'Orga. Régie'!$A$6:$A$271,A15,'Orga. Régie'!$C$6:$C$271,"Factotum")</f>
        <v>0</v>
      </c>
      <c r="I15" s="348">
        <f>SUMIFS('Orga. Régie'!$DY$6:$DY$271,'Orga. Régie'!$A$6:$A$271,A15,'Orga. Régie'!$C$6:$C$271,"Intervention")+SUMIFS('Orga. Régie'!$DZ$6:$DZ$271,'Orga. Régie'!$A$6:$A$271,A15,'Orga. Régie'!$C$6:$C$271,"Intervention")</f>
        <v>0</v>
      </c>
      <c r="J15" s="348">
        <f>'Cpte prévis.'!N119</f>
        <v>0</v>
      </c>
      <c r="K15" s="348">
        <f>SUMIFS('Orga. Encadr'!$DX$6:$DX$271,'Orga. Encadr'!$A$6:$A$271,A15)+SUMIFS('Orga. Encadr'!$DY$6:$DY$271,'Orga. Encadr'!$A$6:$A$271,A15)</f>
        <v>0</v>
      </c>
      <c r="L15" s="348">
        <f>'Cpte prévis.'!N224</f>
        <v>0</v>
      </c>
      <c r="M15" s="348">
        <f>'Cpte prévis.'!P12</f>
        <v>0</v>
      </c>
      <c r="N15" s="348">
        <f>'Cpte prévis.'!M119</f>
        <v>0</v>
      </c>
      <c r="O15" s="348">
        <f>'Cpte prévis.'!O224</f>
        <v>0</v>
      </c>
      <c r="P15" s="348">
        <f t="shared" si="2"/>
        <v>0</v>
      </c>
      <c r="Q15" s="348">
        <f>Vitrerie!B17</f>
        <v>0</v>
      </c>
      <c r="R15" s="348">
        <f>'Fourn. sanit.'!B14</f>
        <v>0</v>
      </c>
      <c r="S15" s="348">
        <f>'M-ondes'!B14</f>
        <v>0</v>
      </c>
      <c r="T15" s="348">
        <f>'3D'!B14</f>
        <v>0</v>
      </c>
      <c r="U15" s="348">
        <f>'Gestion déchets'!B29</f>
        <v>0</v>
      </c>
      <c r="V15" s="348"/>
      <c r="X15" s="349">
        <f t="shared" si="3"/>
        <v>0</v>
      </c>
      <c r="Y15" s="349">
        <f t="shared" si="4"/>
        <v>0</v>
      </c>
      <c r="Z15" s="349"/>
      <c r="AA15" s="349"/>
      <c r="AB15" s="317"/>
    </row>
    <row r="16" spans="1:28" hidden="1" x14ac:dyDescent="0.3">
      <c r="A16" s="387" t="str">
        <f>Info!B14</f>
        <v>JARDIN TROPICAL PSE 1.1</v>
      </c>
      <c r="B16" s="313">
        <f>'Base travail'!D29</f>
        <v>224</v>
      </c>
      <c r="C16" s="345">
        <f t="shared" si="1"/>
        <v>0</v>
      </c>
      <c r="D16" s="345">
        <f>SUMIFS('Orga. oeuvrant'!$DX$6:$DX$271,'Orga. oeuvrant'!$A$6:$A$271,A16)+SUMIFS('Orga. oeuvrant'!$DY$6:$DY$271,'Orga. oeuvrant'!$A$6:$A$271,A16)</f>
        <v>0</v>
      </c>
      <c r="E16" s="345">
        <f>'Cpte prévis.'!Q13</f>
        <v>0</v>
      </c>
      <c r="F16" s="345">
        <f>SUMIFS('Orga. Régie'!$DY$6:$DY$271,'Orga. Régie'!$A$6:$A$271,A16)+SUMIFS('Orga. Régie'!$DZ$6:$DZ$271,'Orga. Régie'!$A$6:$A$271,A16)</f>
        <v>0</v>
      </c>
      <c r="G16" s="345">
        <f>SUMIFS('Orga. Régie'!$DY$6:$DY$271,'Orga. Régie'!$A$6:$A$271,A16,'Orga. Régie'!$C$6:$C$271,"Régie")+SUMIFS('Orga. Régie'!$DZ$6:$DZ$271,'Orga. Régie'!$A$6:$A$271,A16,'Orga. Régie'!$C$6:$C$271,"Régie")</f>
        <v>0</v>
      </c>
      <c r="H16" s="345">
        <f>SUMIFS('Orga. Régie'!$DY$6:$DY$271,'Orga. Régie'!$A$6:$A$271,A16,'Orga. Régie'!$C$6:$C$271,"Factotum")+SUMIFS('Orga. Régie'!$DZ$6:$DZ$271,'Orga. Régie'!$A$6:$A$271,A16,'Orga. Régie'!$C$6:$C$271,"Factotum")</f>
        <v>0</v>
      </c>
      <c r="I16" s="345">
        <f>SUMIFS('Orga. Régie'!$DY$6:$DY$271,'Orga. Régie'!$A$6:$A$271,A16,'Orga. Régie'!$C$6:$C$271,"Intervention")+SUMIFS('Orga. Régie'!$DZ$6:$DZ$271,'Orga. Régie'!$A$6:$A$271,A16,'Orga. Régie'!$C$6:$C$271,"Intervention")</f>
        <v>0</v>
      </c>
      <c r="J16" s="345">
        <f>'Cpte prévis.'!N120</f>
        <v>0</v>
      </c>
      <c r="K16" s="345">
        <f>SUMIFS('Orga. Encadr'!$DX$6:$DX$271,'Orga. Encadr'!$A$6:$A$271,A16)+SUMIFS('Orga. Encadr'!$DY$6:$DY$271,'Orga. Encadr'!$A$6:$A$271,A16)</f>
        <v>0</v>
      </c>
      <c r="L16" s="345">
        <f>'Cpte prévis.'!N225</f>
        <v>0</v>
      </c>
      <c r="M16" s="345">
        <f>'Cpte prévis.'!P13</f>
        <v>0</v>
      </c>
      <c r="N16" s="345">
        <f>'Cpte prévis.'!M120</f>
        <v>0</v>
      </c>
      <c r="O16" s="345">
        <f>'Cpte prévis.'!O225</f>
        <v>0</v>
      </c>
      <c r="P16" s="345">
        <f t="shared" si="2"/>
        <v>0</v>
      </c>
      <c r="Q16" s="345">
        <f>Vitrerie!B18</f>
        <v>0</v>
      </c>
      <c r="R16" s="345">
        <f>'Fourn. sanit.'!B15</f>
        <v>0</v>
      </c>
      <c r="S16" s="345">
        <f>'M-ondes'!B15</f>
        <v>0</v>
      </c>
      <c r="T16" s="345">
        <f>'3D'!B15</f>
        <v>0</v>
      </c>
      <c r="U16" s="345">
        <f>'Gestion déchets'!B30</f>
        <v>0</v>
      </c>
      <c r="V16" s="345"/>
      <c r="X16" s="346">
        <f t="shared" si="3"/>
        <v>0</v>
      </c>
      <c r="Y16" s="346">
        <f t="shared" si="4"/>
        <v>0</v>
      </c>
      <c r="Z16" s="346"/>
      <c r="AA16" s="346"/>
      <c r="AB16" s="310"/>
    </row>
    <row r="17" spans="1:28" hidden="1" x14ac:dyDescent="0.3">
      <c r="A17" s="388" t="str">
        <f>Info!B15</f>
        <v>LABBOITE PSE 1.1</v>
      </c>
      <c r="B17" s="320">
        <f>'Base travail'!D30</f>
        <v>0</v>
      </c>
      <c r="C17" s="348">
        <f t="shared" si="1"/>
        <v>0</v>
      </c>
      <c r="D17" s="348">
        <f>SUMIFS('Orga. oeuvrant'!$DX$6:$DX$271,'Orga. oeuvrant'!$A$6:$A$271,A17)+SUMIFS('Orga. oeuvrant'!$DY$6:$DY$271,'Orga. oeuvrant'!$A$6:$A$271,A17)</f>
        <v>0</v>
      </c>
      <c r="E17" s="348">
        <f>'Cpte prévis.'!Q14</f>
        <v>0</v>
      </c>
      <c r="F17" s="348">
        <f>SUMIFS('Orga. Régie'!$DY$6:$DY$271,'Orga. Régie'!$A$6:$A$271,A17)+SUMIFS('Orga. Régie'!$DZ$6:$DZ$271,'Orga. Régie'!$A$6:$A$271,A17)</f>
        <v>0</v>
      </c>
      <c r="G17" s="348">
        <f>SUMIFS('Orga. Régie'!$DY$6:$DY$271,'Orga. Régie'!$A$6:$A$271,A17,'Orga. Régie'!$C$6:$C$271,"Régie")+SUMIFS('Orga. Régie'!$DZ$6:$DZ$271,'Orga. Régie'!$A$6:$A$271,A17,'Orga. Régie'!$C$6:$C$271,"Régie")</f>
        <v>0</v>
      </c>
      <c r="H17" s="348">
        <f>SUMIFS('Orga. Régie'!$DY$6:$DY$271,'Orga. Régie'!$A$6:$A$271,A17,'Orga. Régie'!$C$6:$C$271,"Factotum")+SUMIFS('Orga. Régie'!$DZ$6:$DZ$271,'Orga. Régie'!$A$6:$A$271,A17,'Orga. Régie'!$C$6:$C$271,"Factotum")</f>
        <v>0</v>
      </c>
      <c r="I17" s="348">
        <f>SUMIFS('Orga. Régie'!$DY$6:$DY$271,'Orga. Régie'!$A$6:$A$271,A17,'Orga. Régie'!$C$6:$C$271,"Intervention")+SUMIFS('Orga. Régie'!$DZ$6:$DZ$271,'Orga. Régie'!$A$6:$A$271,A17,'Orga. Régie'!$C$6:$C$271,"Intervention")</f>
        <v>0</v>
      </c>
      <c r="J17" s="348">
        <f>'Cpte prévis.'!N121</f>
        <v>0</v>
      </c>
      <c r="K17" s="348">
        <f>SUMIFS('Orga. Encadr'!$DX$6:$DX$271,'Orga. Encadr'!$A$6:$A$271,A17)+SUMIFS('Orga. Encadr'!$DY$6:$DY$271,'Orga. Encadr'!$A$6:$A$271,A17)</f>
        <v>0</v>
      </c>
      <c r="L17" s="348">
        <f>'Cpte prévis.'!N226</f>
        <v>0</v>
      </c>
      <c r="M17" s="348">
        <f>'Cpte prévis.'!P14</f>
        <v>0</v>
      </c>
      <c r="N17" s="348">
        <f>'Cpte prévis.'!M121</f>
        <v>0</v>
      </c>
      <c r="O17" s="348">
        <f>'Cpte prévis.'!O226</f>
        <v>0</v>
      </c>
      <c r="P17" s="348">
        <f t="shared" si="2"/>
        <v>0</v>
      </c>
      <c r="Q17" s="348">
        <f>Vitrerie!B19</f>
        <v>0</v>
      </c>
      <c r="R17" s="348">
        <f>'Fourn. sanit.'!B16</f>
        <v>0</v>
      </c>
      <c r="S17" s="348">
        <f>'M-ondes'!B16</f>
        <v>0</v>
      </c>
      <c r="T17" s="348">
        <f>'3D'!B16</f>
        <v>0</v>
      </c>
      <c r="U17" s="348">
        <f>'Gestion déchets'!B31</f>
        <v>0</v>
      </c>
      <c r="V17" s="348"/>
      <c r="X17" s="349">
        <f t="shared" si="3"/>
        <v>0</v>
      </c>
      <c r="Y17" s="349">
        <f t="shared" si="4"/>
        <v>0</v>
      </c>
      <c r="Z17" s="349"/>
      <c r="AA17" s="349"/>
      <c r="AB17" s="317"/>
    </row>
    <row r="18" spans="1:28" hidden="1" x14ac:dyDescent="0.3">
      <c r="A18" s="387" t="str">
        <f>Info!B16</f>
        <v>MIR CHENES PSE 1.1</v>
      </c>
      <c r="B18" s="313">
        <f>'Base travail'!D31</f>
        <v>873</v>
      </c>
      <c r="C18" s="345">
        <f t="shared" si="1"/>
        <v>0</v>
      </c>
      <c r="D18" s="345">
        <f>SUMIFS('Orga. oeuvrant'!$DX$6:$DX$271,'Orga. oeuvrant'!$A$6:$A$271,A18)+SUMIFS('Orga. oeuvrant'!$DY$6:$DY$271,'Orga. oeuvrant'!$A$6:$A$271,A18)</f>
        <v>0</v>
      </c>
      <c r="E18" s="345">
        <f>'Cpte prévis.'!Q15</f>
        <v>0</v>
      </c>
      <c r="F18" s="345">
        <f>SUMIFS('Orga. Régie'!$DY$6:$DY$271,'Orga. Régie'!$A$6:$A$271,A18)+SUMIFS('Orga. Régie'!$DZ$6:$DZ$271,'Orga. Régie'!$A$6:$A$271,A18)</f>
        <v>0</v>
      </c>
      <c r="G18" s="345">
        <f>SUMIFS('Orga. Régie'!$DY$6:$DY$271,'Orga. Régie'!$A$6:$A$271,A18,'Orga. Régie'!$C$6:$C$271,"Régie")+SUMIFS('Orga. Régie'!$DZ$6:$DZ$271,'Orga. Régie'!$A$6:$A$271,A18,'Orga. Régie'!$C$6:$C$271,"Régie")</f>
        <v>0</v>
      </c>
      <c r="H18" s="345">
        <f>SUMIFS('Orga. Régie'!$DY$6:$DY$271,'Orga. Régie'!$A$6:$A$271,A18,'Orga. Régie'!$C$6:$C$271,"Factotum")+SUMIFS('Orga. Régie'!$DZ$6:$DZ$271,'Orga. Régie'!$A$6:$A$271,A18,'Orga. Régie'!$C$6:$C$271,"Factotum")</f>
        <v>0</v>
      </c>
      <c r="I18" s="345">
        <f>SUMIFS('Orga. Régie'!$DY$6:$DY$271,'Orga. Régie'!$A$6:$A$271,A18,'Orga. Régie'!$C$6:$C$271,"Intervention")+SUMIFS('Orga. Régie'!$DZ$6:$DZ$271,'Orga. Régie'!$A$6:$A$271,A18,'Orga. Régie'!$C$6:$C$271,"Intervention")</f>
        <v>0</v>
      </c>
      <c r="J18" s="345">
        <f>'Cpte prévis.'!N122</f>
        <v>0</v>
      </c>
      <c r="K18" s="345">
        <f>SUMIFS('Orga. Encadr'!$DX$6:$DX$271,'Orga. Encadr'!$A$6:$A$271,A18)+SUMIFS('Orga. Encadr'!$DY$6:$DY$271,'Orga. Encadr'!$A$6:$A$271,A18)</f>
        <v>0</v>
      </c>
      <c r="L18" s="345">
        <f>'Cpte prévis.'!N227</f>
        <v>0</v>
      </c>
      <c r="M18" s="345">
        <f>'Cpte prévis.'!P15</f>
        <v>0</v>
      </c>
      <c r="N18" s="345">
        <f>'Cpte prévis.'!M122</f>
        <v>0</v>
      </c>
      <c r="O18" s="345">
        <f>'Cpte prévis.'!O227</f>
        <v>0</v>
      </c>
      <c r="P18" s="345">
        <f t="shared" si="2"/>
        <v>0</v>
      </c>
      <c r="Q18" s="345">
        <f>Vitrerie!B20</f>
        <v>0</v>
      </c>
      <c r="R18" s="345">
        <f>'Fourn. sanit.'!B17</f>
        <v>0</v>
      </c>
      <c r="S18" s="345">
        <f>'M-ondes'!B17</f>
        <v>0</v>
      </c>
      <c r="T18" s="345">
        <f>'3D'!B17</f>
        <v>0</v>
      </c>
      <c r="U18" s="345">
        <f>'Gestion déchets'!B32</f>
        <v>0</v>
      </c>
      <c r="V18" s="345"/>
      <c r="X18" s="346">
        <f t="shared" si="3"/>
        <v>0</v>
      </c>
      <c r="Y18" s="346">
        <f t="shared" si="4"/>
        <v>0</v>
      </c>
      <c r="Z18" s="346"/>
      <c r="AA18" s="346"/>
      <c r="AB18" s="310"/>
    </row>
    <row r="19" spans="1:28" hidden="1" x14ac:dyDescent="0.3">
      <c r="A19" s="388" t="str">
        <f>Info!B17</f>
        <v>MIR NEUVILLE PSE 1.1</v>
      </c>
      <c r="B19" s="320">
        <f>'Base travail'!D32</f>
        <v>764</v>
      </c>
      <c r="C19" s="348">
        <f t="shared" si="1"/>
        <v>0</v>
      </c>
      <c r="D19" s="348">
        <f>SUMIFS('Orga. oeuvrant'!$DX$6:$DX$271,'Orga. oeuvrant'!$A$6:$A$271,A19)+SUMIFS('Orga. oeuvrant'!$DY$6:$DY$271,'Orga. oeuvrant'!$A$6:$A$271,A19)</f>
        <v>0</v>
      </c>
      <c r="E19" s="348">
        <f>'Cpte prévis.'!Q16</f>
        <v>0</v>
      </c>
      <c r="F19" s="348">
        <f>SUMIFS('Orga. Régie'!$DY$6:$DY$271,'Orga. Régie'!$A$6:$A$271,A19)+SUMIFS('Orga. Régie'!$DZ$6:$DZ$271,'Orga. Régie'!$A$6:$A$271,A19)</f>
        <v>0</v>
      </c>
      <c r="G19" s="348">
        <f>SUMIFS('Orga. Régie'!$DY$6:$DY$271,'Orga. Régie'!$A$6:$A$271,A19,'Orga. Régie'!$C$6:$C$271,"Régie")+SUMIFS('Orga. Régie'!$DZ$6:$DZ$271,'Orga. Régie'!$A$6:$A$271,A19,'Orga. Régie'!$C$6:$C$271,"Régie")</f>
        <v>0</v>
      </c>
      <c r="H19" s="348">
        <f>SUMIFS('Orga. Régie'!$DY$6:$DY$271,'Orga. Régie'!$A$6:$A$271,A19,'Orga. Régie'!$C$6:$C$271,"Factotum")+SUMIFS('Orga. Régie'!$DZ$6:$DZ$271,'Orga. Régie'!$A$6:$A$271,A19,'Orga. Régie'!$C$6:$C$271,"Factotum")</f>
        <v>0</v>
      </c>
      <c r="I19" s="348">
        <f>SUMIFS('Orga. Régie'!$DY$6:$DY$271,'Orga. Régie'!$A$6:$A$271,A19,'Orga. Régie'!$C$6:$C$271,"Intervention")+SUMIFS('Orga. Régie'!$DZ$6:$DZ$271,'Orga. Régie'!$A$6:$A$271,A19,'Orga. Régie'!$C$6:$C$271,"Intervention")</f>
        <v>0</v>
      </c>
      <c r="J19" s="348">
        <f>'Cpte prévis.'!N123</f>
        <v>0</v>
      </c>
      <c r="K19" s="348">
        <f>SUMIFS('Orga. Encadr'!$DX$6:$DX$271,'Orga. Encadr'!$A$6:$A$271,A19)+SUMIFS('Orga. Encadr'!$DY$6:$DY$271,'Orga. Encadr'!$A$6:$A$271,A19)</f>
        <v>0</v>
      </c>
      <c r="L19" s="348">
        <f>'Cpte prévis.'!N228</f>
        <v>0</v>
      </c>
      <c r="M19" s="348">
        <f>'Cpte prévis.'!P16</f>
        <v>0</v>
      </c>
      <c r="N19" s="348">
        <f>'Cpte prévis.'!M123</f>
        <v>0</v>
      </c>
      <c r="O19" s="348">
        <f>'Cpte prévis.'!O228</f>
        <v>0</v>
      </c>
      <c r="P19" s="348">
        <f t="shared" si="2"/>
        <v>0</v>
      </c>
      <c r="Q19" s="348">
        <f>Vitrerie!B21</f>
        <v>0</v>
      </c>
      <c r="R19" s="348">
        <f>'Fourn. sanit.'!B18</f>
        <v>0</v>
      </c>
      <c r="S19" s="348">
        <f>'M-ondes'!B18</f>
        <v>0</v>
      </c>
      <c r="T19" s="348">
        <f>'3D'!B18</f>
        <v>0</v>
      </c>
      <c r="U19" s="348">
        <f>'Gestion déchets'!B33</f>
        <v>0</v>
      </c>
      <c r="V19" s="348"/>
      <c r="X19" s="349">
        <f t="shared" si="3"/>
        <v>0</v>
      </c>
      <c r="Y19" s="349">
        <f t="shared" si="4"/>
        <v>0</v>
      </c>
      <c r="Z19" s="349"/>
      <c r="AA19" s="349"/>
      <c r="AB19" s="317"/>
    </row>
    <row r="20" spans="1:28" hidden="1" x14ac:dyDescent="0.3">
      <c r="A20" s="387" t="str">
        <f>Info!B18</f>
        <v>NEUVILLE PSE 1.1</v>
      </c>
      <c r="B20" s="313">
        <f>'Base travail'!D33</f>
        <v>12049</v>
      </c>
      <c r="C20" s="345">
        <f t="shared" si="1"/>
        <v>0</v>
      </c>
      <c r="D20" s="345">
        <f>SUMIFS('Orga. oeuvrant'!$DX$6:$DX$271,'Orga. oeuvrant'!$A$6:$A$271,A20)+SUMIFS('Orga. oeuvrant'!$DY$6:$DY$271,'Orga. oeuvrant'!$A$6:$A$271,A20)</f>
        <v>0</v>
      </c>
      <c r="E20" s="345">
        <f>'Cpte prévis.'!Q17</f>
        <v>0</v>
      </c>
      <c r="F20" s="345">
        <f>SUMIFS('Orga. Régie'!$DY$6:$DY$271,'Orga. Régie'!$A$6:$A$271,A20)+SUMIFS('Orga. Régie'!$DZ$6:$DZ$271,'Orga. Régie'!$A$6:$A$271,A20)</f>
        <v>0</v>
      </c>
      <c r="G20" s="345">
        <f>SUMIFS('Orga. Régie'!$DY$6:$DY$271,'Orga. Régie'!$A$6:$A$271,A20,'Orga. Régie'!$C$6:$C$271,"Régie")+SUMIFS('Orga. Régie'!$DZ$6:$DZ$271,'Orga. Régie'!$A$6:$A$271,A20,'Orga. Régie'!$C$6:$C$271,"Régie")</f>
        <v>0</v>
      </c>
      <c r="H20" s="345">
        <f>SUMIFS('Orga. Régie'!$DY$6:$DY$271,'Orga. Régie'!$A$6:$A$271,A20,'Orga. Régie'!$C$6:$C$271,"Factotum")+SUMIFS('Orga. Régie'!$DZ$6:$DZ$271,'Orga. Régie'!$A$6:$A$271,A20,'Orga. Régie'!$C$6:$C$271,"Factotum")</f>
        <v>0</v>
      </c>
      <c r="I20" s="345">
        <f>SUMIFS('Orga. Régie'!$DY$6:$DY$271,'Orga. Régie'!$A$6:$A$271,A20,'Orga. Régie'!$C$6:$C$271,"Intervention")+SUMIFS('Orga. Régie'!$DZ$6:$DZ$271,'Orga. Régie'!$A$6:$A$271,A20,'Orga. Régie'!$C$6:$C$271,"Intervention")</f>
        <v>0</v>
      </c>
      <c r="J20" s="345">
        <f>'Cpte prévis.'!N124</f>
        <v>0</v>
      </c>
      <c r="K20" s="345">
        <f>SUMIFS('Orga. Encadr'!$DX$6:$DX$271,'Orga. Encadr'!$A$6:$A$271,A20)+SUMIFS('Orga. Encadr'!$DY$6:$DY$271,'Orga. Encadr'!$A$6:$A$271,A20)</f>
        <v>0</v>
      </c>
      <c r="L20" s="345">
        <f>'Cpte prévis.'!N229</f>
        <v>0</v>
      </c>
      <c r="M20" s="345">
        <f>'Cpte prévis.'!P17</f>
        <v>0</v>
      </c>
      <c r="N20" s="345">
        <f>'Cpte prévis.'!M124</f>
        <v>0</v>
      </c>
      <c r="O20" s="345">
        <f>'Cpte prévis.'!O229</f>
        <v>0</v>
      </c>
      <c r="P20" s="345">
        <f t="shared" si="2"/>
        <v>0</v>
      </c>
      <c r="Q20" s="345">
        <f>Vitrerie!B22</f>
        <v>0</v>
      </c>
      <c r="R20" s="345">
        <f>'Fourn. sanit.'!B19</f>
        <v>0</v>
      </c>
      <c r="S20" s="345">
        <f>'M-ondes'!B19</f>
        <v>0</v>
      </c>
      <c r="T20" s="345">
        <f>'3D'!B19</f>
        <v>0</v>
      </c>
      <c r="U20" s="345">
        <f>'Gestion déchets'!B34</f>
        <v>0</v>
      </c>
      <c r="V20" s="345">
        <f>PSE!E8</f>
        <v>0</v>
      </c>
      <c r="X20" s="346">
        <f t="shared" si="3"/>
        <v>0</v>
      </c>
      <c r="Y20" s="346">
        <f t="shared" si="4"/>
        <v>0</v>
      </c>
      <c r="Z20" s="346"/>
      <c r="AA20" s="346"/>
      <c r="AB20" s="310"/>
    </row>
    <row r="21" spans="1:28" hidden="1" x14ac:dyDescent="0.3">
      <c r="A21" s="388" t="str">
        <f>Info!B19</f>
        <v>ORDINAL PSE 1.1</v>
      </c>
      <c r="B21" s="320">
        <f>'Base travail'!D34</f>
        <v>0</v>
      </c>
      <c r="C21" s="348">
        <f t="shared" si="1"/>
        <v>0</v>
      </c>
      <c r="D21" s="348">
        <f>SUMIFS('Orga. oeuvrant'!$DX$6:$DX$271,'Orga. oeuvrant'!$A$6:$A$271,A21)+SUMIFS('Orga. oeuvrant'!$DY$6:$DY$271,'Orga. oeuvrant'!$A$6:$A$271,A21)</f>
        <v>0</v>
      </c>
      <c r="E21" s="348">
        <f>'Cpte prévis.'!Q18</f>
        <v>0</v>
      </c>
      <c r="F21" s="348">
        <f>SUMIFS('Orga. Régie'!$DY$6:$DY$271,'Orga. Régie'!$A$6:$A$271,A21)+SUMIFS('Orga. Régie'!$DZ$6:$DZ$271,'Orga. Régie'!$A$6:$A$271,A21)</f>
        <v>0</v>
      </c>
      <c r="G21" s="348">
        <f>SUMIFS('Orga. Régie'!$DY$6:$DY$271,'Orga. Régie'!$A$6:$A$271,A21,'Orga. Régie'!$C$6:$C$271,"Régie")+SUMIFS('Orga. Régie'!$DZ$6:$DZ$271,'Orga. Régie'!$A$6:$A$271,A21,'Orga. Régie'!$C$6:$C$271,"Régie")</f>
        <v>0</v>
      </c>
      <c r="H21" s="348">
        <f>SUMIFS('Orga. Régie'!$DY$6:$DY$271,'Orga. Régie'!$A$6:$A$271,A21,'Orga. Régie'!$C$6:$C$271,"Factotum")+SUMIFS('Orga. Régie'!$DZ$6:$DZ$271,'Orga. Régie'!$A$6:$A$271,A21,'Orga. Régie'!$C$6:$C$271,"Factotum")</f>
        <v>0</v>
      </c>
      <c r="I21" s="348">
        <f>SUMIFS('Orga. Régie'!$DY$6:$DY$271,'Orga. Régie'!$A$6:$A$271,A21,'Orga. Régie'!$C$6:$C$271,"Intervention")+SUMIFS('Orga. Régie'!$DZ$6:$DZ$271,'Orga. Régie'!$A$6:$A$271,A21,'Orga. Régie'!$C$6:$C$271,"Intervention")</f>
        <v>0</v>
      </c>
      <c r="J21" s="348">
        <f>'Cpte prévis.'!N125</f>
        <v>0</v>
      </c>
      <c r="K21" s="348">
        <f>SUMIFS('Orga. Encadr'!$DX$6:$DX$271,'Orga. Encadr'!$A$6:$A$271,A21)+SUMIFS('Orga. Encadr'!$DY$6:$DY$271,'Orga. Encadr'!$A$6:$A$271,A21)</f>
        <v>0</v>
      </c>
      <c r="L21" s="348">
        <f>'Cpte prévis.'!N230</f>
        <v>0</v>
      </c>
      <c r="M21" s="348">
        <f>'Cpte prévis.'!P18</f>
        <v>0</v>
      </c>
      <c r="N21" s="348">
        <f>'Cpte prévis.'!M125</f>
        <v>0</v>
      </c>
      <c r="O21" s="348">
        <f>'Cpte prévis.'!O230</f>
        <v>0</v>
      </c>
      <c r="P21" s="348">
        <f t="shared" si="2"/>
        <v>0</v>
      </c>
      <c r="Q21" s="348">
        <f>Vitrerie!B23</f>
        <v>0</v>
      </c>
      <c r="R21" s="348">
        <f>'Fourn. sanit.'!B20</f>
        <v>0</v>
      </c>
      <c r="S21" s="348">
        <f>'M-ondes'!B20</f>
        <v>0</v>
      </c>
      <c r="T21" s="348">
        <f>'3D'!B20</f>
        <v>0</v>
      </c>
      <c r="U21" s="348">
        <f>'Gestion déchets'!B35</f>
        <v>0</v>
      </c>
      <c r="V21" s="348"/>
      <c r="X21" s="349">
        <f t="shared" si="3"/>
        <v>0</v>
      </c>
      <c r="Y21" s="349">
        <f t="shared" si="4"/>
        <v>0</v>
      </c>
      <c r="Z21" s="349"/>
      <c r="AA21" s="349"/>
      <c r="AB21" s="317"/>
    </row>
    <row r="22" spans="1:28" hidden="1" x14ac:dyDescent="0.3">
      <c r="A22" s="387" t="str">
        <f>Info!B20</f>
        <v>SAINT MARTIN PSE 1.1</v>
      </c>
      <c r="B22" s="313">
        <f>'Base travail'!D35</f>
        <v>8043</v>
      </c>
      <c r="C22" s="345">
        <f t="shared" si="1"/>
        <v>0</v>
      </c>
      <c r="D22" s="345">
        <f>SUMIFS('Orga. oeuvrant'!$DX$6:$DX$271,'Orga. oeuvrant'!$A$6:$A$271,A22)+SUMIFS('Orga. oeuvrant'!$DY$6:$DY$271,'Orga. oeuvrant'!$A$6:$A$271,A22)</f>
        <v>0</v>
      </c>
      <c r="E22" s="345">
        <f>'Cpte prévis.'!Q19</f>
        <v>0</v>
      </c>
      <c r="F22" s="345">
        <f>SUMIFS('Orga. Régie'!$DY$6:$DY$271,'Orga. Régie'!$A$6:$A$271,A22)+SUMIFS('Orga. Régie'!$DZ$6:$DZ$271,'Orga. Régie'!$A$6:$A$271,A22)</f>
        <v>0</v>
      </c>
      <c r="G22" s="345">
        <f>SUMIFS('Orga. Régie'!$DY$6:$DY$271,'Orga. Régie'!$A$6:$A$271,A22,'Orga. Régie'!$C$6:$C$271,"Régie")+SUMIFS('Orga. Régie'!$DZ$6:$DZ$271,'Orga. Régie'!$A$6:$A$271,A22,'Orga. Régie'!$C$6:$C$271,"Régie")</f>
        <v>0</v>
      </c>
      <c r="H22" s="345">
        <f>SUMIFS('Orga. Régie'!$DY$6:$DY$271,'Orga. Régie'!$A$6:$A$271,A22,'Orga. Régie'!$C$6:$C$271,"Factotum")+SUMIFS('Orga. Régie'!$DZ$6:$DZ$271,'Orga. Régie'!$A$6:$A$271,A22,'Orga. Régie'!$C$6:$C$271,"Factotum")</f>
        <v>0</v>
      </c>
      <c r="I22" s="345">
        <f>SUMIFS('Orga. Régie'!$DY$6:$DY$271,'Orga. Régie'!$A$6:$A$271,A22,'Orga. Régie'!$C$6:$C$271,"Intervention")+SUMIFS('Orga. Régie'!$DZ$6:$DZ$271,'Orga. Régie'!$A$6:$A$271,A22,'Orga. Régie'!$C$6:$C$271,"Intervention")</f>
        <v>0</v>
      </c>
      <c r="J22" s="345">
        <f>'Cpte prévis.'!N126</f>
        <v>0</v>
      </c>
      <c r="K22" s="345">
        <f>SUMIFS('Orga. Encadr'!$DX$6:$DX$271,'Orga. Encadr'!$A$6:$A$271,A22)+SUMIFS('Orga. Encadr'!$DY$6:$DY$271,'Orga. Encadr'!$A$6:$A$271,A22)</f>
        <v>0</v>
      </c>
      <c r="L22" s="345">
        <f>'Cpte prévis.'!N231</f>
        <v>0</v>
      </c>
      <c r="M22" s="345">
        <f>'Cpte prévis.'!P19</f>
        <v>0</v>
      </c>
      <c r="N22" s="345">
        <f>'Cpte prévis.'!M126</f>
        <v>0</v>
      </c>
      <c r="O22" s="345">
        <f>'Cpte prévis.'!O231</f>
        <v>0</v>
      </c>
      <c r="P22" s="345">
        <f t="shared" si="2"/>
        <v>0</v>
      </c>
      <c r="Q22" s="345">
        <f>Vitrerie!B24</f>
        <v>0</v>
      </c>
      <c r="R22" s="345">
        <f>'Fourn. sanit.'!B21</f>
        <v>0</v>
      </c>
      <c r="S22" s="345">
        <f>'M-ondes'!B21</f>
        <v>0</v>
      </c>
      <c r="T22" s="345">
        <f>'3D'!B21</f>
        <v>0</v>
      </c>
      <c r="U22" s="345">
        <f>'Gestion déchets'!B36</f>
        <v>0</v>
      </c>
      <c r="V22" s="345"/>
      <c r="X22" s="346">
        <f t="shared" si="3"/>
        <v>0</v>
      </c>
      <c r="Y22" s="346">
        <f t="shared" si="4"/>
        <v>0</v>
      </c>
      <c r="Z22" s="346"/>
      <c r="AA22" s="346"/>
      <c r="AB22" s="310"/>
    </row>
    <row r="23" spans="1:28" hidden="1" x14ac:dyDescent="0.3">
      <c r="A23" s="388" t="str">
        <f>Info!B21</f>
        <v>TOUR PSE 1.1</v>
      </c>
      <c r="B23" s="320">
        <f>'Base travail'!D36</f>
        <v>487</v>
      </c>
      <c r="C23" s="348">
        <f t="shared" si="1"/>
        <v>0</v>
      </c>
      <c r="D23" s="348">
        <f>SUMIFS('Orga. oeuvrant'!$DX$6:$DX$271,'Orga. oeuvrant'!$A$6:$A$271,A23)+SUMIFS('Orga. oeuvrant'!$DY$6:$DY$271,'Orga. oeuvrant'!$A$6:$A$271,A23)</f>
        <v>0</v>
      </c>
      <c r="E23" s="348">
        <f>'Cpte prévis.'!Q20</f>
        <v>0</v>
      </c>
      <c r="F23" s="348">
        <f>SUMIFS('Orga. Régie'!$DY$6:$DY$271,'Orga. Régie'!$A$6:$A$271,A23)+SUMIFS('Orga. Régie'!$DZ$6:$DZ$271,'Orga. Régie'!$A$6:$A$271,A23)</f>
        <v>0</v>
      </c>
      <c r="G23" s="348">
        <f>SUMIFS('Orga. Régie'!$DY$6:$DY$271,'Orga. Régie'!$A$6:$A$271,A23,'Orga. Régie'!$C$6:$C$271,"Régie")+SUMIFS('Orga. Régie'!$DZ$6:$DZ$271,'Orga. Régie'!$A$6:$A$271,A23,'Orga. Régie'!$C$6:$C$271,"Régie")</f>
        <v>0</v>
      </c>
      <c r="H23" s="348">
        <f>SUMIFS('Orga. Régie'!$DY$6:$DY$271,'Orga. Régie'!$A$6:$A$271,A23,'Orga. Régie'!$C$6:$C$271,"Factotum")+SUMIFS('Orga. Régie'!$DZ$6:$DZ$271,'Orga. Régie'!$A$6:$A$271,A23,'Orga. Régie'!$C$6:$C$271,"Factotum")</f>
        <v>0</v>
      </c>
      <c r="I23" s="348">
        <f>SUMIFS('Orga. Régie'!$DY$6:$DY$271,'Orga. Régie'!$A$6:$A$271,A23,'Orga. Régie'!$C$6:$C$271,"Intervention")+SUMIFS('Orga. Régie'!$DZ$6:$DZ$271,'Orga. Régie'!$A$6:$A$271,A23,'Orga. Régie'!$C$6:$C$271,"Intervention")</f>
        <v>0</v>
      </c>
      <c r="J23" s="348">
        <f>'Cpte prévis.'!N127</f>
        <v>0</v>
      </c>
      <c r="K23" s="348">
        <f>SUMIFS('Orga. Encadr'!$DX$6:$DX$271,'Orga. Encadr'!$A$6:$A$271,A23)+SUMIFS('Orga. Encadr'!$DY$6:$DY$271,'Orga. Encadr'!$A$6:$A$271,A23)</f>
        <v>0</v>
      </c>
      <c r="L23" s="348">
        <f>'Cpte prévis.'!N232</f>
        <v>0</v>
      </c>
      <c r="M23" s="348">
        <f>'Cpte prévis.'!P20</f>
        <v>0</v>
      </c>
      <c r="N23" s="348">
        <f>'Cpte prévis.'!M127</f>
        <v>0</v>
      </c>
      <c r="O23" s="348">
        <f>'Cpte prévis.'!O232</f>
        <v>0</v>
      </c>
      <c r="P23" s="348">
        <f t="shared" si="2"/>
        <v>0</v>
      </c>
      <c r="Q23" s="348">
        <f>Vitrerie!B25</f>
        <v>0</v>
      </c>
      <c r="R23" s="348">
        <f>'Fourn. sanit.'!B22</f>
        <v>0</v>
      </c>
      <c r="S23" s="348">
        <f>'M-ondes'!B22</f>
        <v>0</v>
      </c>
      <c r="T23" s="348">
        <f>'3D'!B22</f>
        <v>0</v>
      </c>
      <c r="U23" s="348">
        <f>'Gestion déchets'!B37</f>
        <v>0</v>
      </c>
      <c r="V23" s="348"/>
      <c r="X23" s="349">
        <f t="shared" si="3"/>
        <v>0</v>
      </c>
      <c r="Y23" s="349">
        <f t="shared" si="4"/>
        <v>0</v>
      </c>
      <c r="Z23" s="349"/>
      <c r="AA23" s="349"/>
      <c r="AB23" s="317"/>
    </row>
    <row r="24" spans="1:28" hidden="1" x14ac:dyDescent="0.3">
      <c r="A24" s="434" t="str">
        <f>Info!B22</f>
        <v>SAINT GERMAIN PSE 2.1.1</v>
      </c>
      <c r="B24" s="435">
        <f>'Base travail'!D37</f>
        <v>2780</v>
      </c>
      <c r="C24" s="436">
        <f t="shared" si="1"/>
        <v>0</v>
      </c>
      <c r="D24" s="436">
        <f>SUMIFS('Orga. oeuvrant'!$DX$6:$DX$271,'Orga. oeuvrant'!$A$6:$A$271,A24)+SUMIFS('Orga. oeuvrant'!$DY$6:$DY$271,'Orga. oeuvrant'!$A$6:$A$271,A24)</f>
        <v>0</v>
      </c>
      <c r="E24" s="436">
        <f>'Cpte prévis.'!Q21</f>
        <v>0</v>
      </c>
      <c r="F24" s="436">
        <f>SUMIFS('Orga. Régie'!$DY$6:$DY$271,'Orga. Régie'!$A$6:$A$271,A24)+SUMIFS('Orga. Régie'!$DZ$6:$DZ$271,'Orga. Régie'!$A$6:$A$271,A24)</f>
        <v>0</v>
      </c>
      <c r="G24" s="436">
        <f>SUMIFS('Orga. Régie'!$DY$6:$DY$271,'Orga. Régie'!$A$6:$A$271,A24,'Orga. Régie'!$C$6:$C$271,"Régie")+SUMIFS('Orga. Régie'!$DZ$6:$DZ$271,'Orga. Régie'!$A$6:$A$271,A24,'Orga. Régie'!$C$6:$C$271,"Régie")</f>
        <v>0</v>
      </c>
      <c r="H24" s="436">
        <f>SUMIFS('Orga. Régie'!$DY$6:$DY$271,'Orga. Régie'!$A$6:$A$271,A24,'Orga. Régie'!$C$6:$C$271,"Factotum")+SUMIFS('Orga. Régie'!$DZ$6:$DZ$271,'Orga. Régie'!$A$6:$A$271,A24,'Orga. Régie'!$C$6:$C$271,"Factotum")</f>
        <v>0</v>
      </c>
      <c r="I24" s="436">
        <f>SUMIFS('Orga. Régie'!$DY$6:$DY$271,'Orga. Régie'!$A$6:$A$271,A24,'Orga. Régie'!$C$6:$C$271,"Intervention")+SUMIFS('Orga. Régie'!$DZ$6:$DZ$271,'Orga. Régie'!$A$6:$A$271,A24,'Orga. Régie'!$C$6:$C$271,"Intervention")</f>
        <v>0</v>
      </c>
      <c r="J24" s="436">
        <f>'Cpte prévis.'!N128</f>
        <v>0</v>
      </c>
      <c r="K24" s="436">
        <f>SUMIFS('Orga. Encadr'!$DX$6:$DX$271,'Orga. Encadr'!$A$6:$A$271,A24)+SUMIFS('Orga. Encadr'!$DY$6:$DY$271,'Orga. Encadr'!$A$6:$A$271,A24)</f>
        <v>0</v>
      </c>
      <c r="L24" s="436">
        <f>'Cpte prévis.'!N233</f>
        <v>0</v>
      </c>
      <c r="M24" s="436">
        <f>'Cpte prévis.'!P21</f>
        <v>0</v>
      </c>
      <c r="N24" s="436">
        <f>'Cpte prévis.'!M128</f>
        <v>0</v>
      </c>
      <c r="O24" s="436">
        <f>'Cpte prévis.'!O233</f>
        <v>0</v>
      </c>
      <c r="P24" s="436">
        <f t="shared" si="2"/>
        <v>0</v>
      </c>
      <c r="Q24" s="436">
        <f>Vitrerie!B26</f>
        <v>0</v>
      </c>
      <c r="R24" s="436">
        <f>'Fourn. sanit.'!B23</f>
        <v>0</v>
      </c>
      <c r="S24" s="436">
        <f>'M-ondes'!B23</f>
        <v>0</v>
      </c>
      <c r="T24" s="436">
        <f>'3D'!B23</f>
        <v>0</v>
      </c>
      <c r="U24" s="436">
        <f>'Gestion déchets'!B38</f>
        <v>0</v>
      </c>
      <c r="V24" s="436">
        <f>PSE!E9</f>
        <v>0</v>
      </c>
      <c r="W24" s="437"/>
      <c r="X24" s="438"/>
      <c r="Y24" s="438"/>
      <c r="Z24" s="438">
        <f>SUM(P24:U24)</f>
        <v>0</v>
      </c>
      <c r="AA24" s="438">
        <f>Z24*1.2</f>
        <v>0</v>
      </c>
      <c r="AB24" s="310"/>
    </row>
    <row r="25" spans="1:28" hidden="1" x14ac:dyDescent="0.3">
      <c r="A25" s="388" t="str">
        <f>Info!B23</f>
        <v>SAINT GERMAIN IXCAMPUS PSE 2.0.1</v>
      </c>
      <c r="B25" s="320">
        <f>'Base travail'!D38</f>
        <v>2301</v>
      </c>
      <c r="C25" s="348">
        <f t="shared" si="1"/>
        <v>0</v>
      </c>
      <c r="D25" s="348">
        <f>SUMIFS('Orga. oeuvrant'!$DX$6:$DX$271,'Orga. oeuvrant'!$A$6:$A$271,A25)+SUMIFS('Orga. oeuvrant'!$DY$6:$DY$271,'Orga. oeuvrant'!$A$6:$A$271,A25)</f>
        <v>0</v>
      </c>
      <c r="E25" s="348">
        <f>'Cpte prévis.'!Q22</f>
        <v>0</v>
      </c>
      <c r="F25" s="348">
        <f>SUMIFS('Orga. Régie'!$DY$6:$DY$271,'Orga. Régie'!$A$6:$A$271,A25)+SUMIFS('Orga. Régie'!$DZ$6:$DZ$271,'Orga. Régie'!$A$6:$A$271,A25)</f>
        <v>0</v>
      </c>
      <c r="G25" s="348">
        <f>SUMIFS('Orga. Régie'!$DY$6:$DY$271,'Orga. Régie'!$A$6:$A$271,A25,'Orga. Régie'!$C$6:$C$271,"Régie")+SUMIFS('Orga. Régie'!$DZ$6:$DZ$271,'Orga. Régie'!$A$6:$A$271,A25,'Orga. Régie'!$C$6:$C$271,"Régie")</f>
        <v>0</v>
      </c>
      <c r="H25" s="348">
        <f>SUMIFS('Orga. Régie'!$DY$6:$DY$271,'Orga. Régie'!$A$6:$A$271,A25,'Orga. Régie'!$C$6:$C$271,"Factotum")+SUMIFS('Orga. Régie'!$DZ$6:$DZ$271,'Orga. Régie'!$A$6:$A$271,A25,'Orga. Régie'!$C$6:$C$271,"Factotum")</f>
        <v>0</v>
      </c>
      <c r="I25" s="348">
        <f>SUMIFS('Orga. Régie'!$DY$6:$DY$271,'Orga. Régie'!$A$6:$A$271,A25,'Orga. Régie'!$C$6:$C$271,"Intervention")+SUMIFS('Orga. Régie'!$DZ$6:$DZ$271,'Orga. Régie'!$A$6:$A$271,A25,'Orga. Régie'!$C$6:$C$271,"Intervention")</f>
        <v>0</v>
      </c>
      <c r="J25" s="348">
        <f>'Cpte prévis.'!N129</f>
        <v>0</v>
      </c>
      <c r="K25" s="348">
        <f>SUMIFS('Orga. Encadr'!$DX$6:$DX$271,'Orga. Encadr'!$A$6:$A$271,A25)+SUMIFS('Orga. Encadr'!$DY$6:$DY$271,'Orga. Encadr'!$A$6:$A$271,A25)</f>
        <v>0</v>
      </c>
      <c r="L25" s="348">
        <f>'Cpte prévis.'!N234</f>
        <v>0</v>
      </c>
      <c r="M25" s="348">
        <f>'Cpte prévis.'!P22</f>
        <v>0</v>
      </c>
      <c r="N25" s="348">
        <f>'Cpte prévis.'!M129</f>
        <v>0</v>
      </c>
      <c r="O25" s="348">
        <f>'Cpte prévis.'!O234</f>
        <v>0</v>
      </c>
      <c r="P25" s="348">
        <f t="shared" si="2"/>
        <v>0</v>
      </c>
      <c r="Q25" s="348">
        <f>Vitrerie!B27</f>
        <v>0</v>
      </c>
      <c r="R25" s="348">
        <f>'Fourn. sanit.'!B24</f>
        <v>0</v>
      </c>
      <c r="S25" s="348">
        <f>'M-ondes'!B24</f>
        <v>0</v>
      </c>
      <c r="T25" s="348">
        <f>'3D'!B24</f>
        <v>0</v>
      </c>
      <c r="U25" s="348">
        <f>'Gestion déchets'!B39</f>
        <v>0</v>
      </c>
      <c r="V25" s="348"/>
      <c r="X25" s="349">
        <f t="shared" si="3"/>
        <v>0</v>
      </c>
      <c r="Y25" s="349">
        <f t="shared" si="4"/>
        <v>0</v>
      </c>
      <c r="Z25" s="349"/>
      <c r="AA25" s="349"/>
      <c r="AB25" s="317"/>
    </row>
    <row r="26" spans="1:28" hidden="1" x14ac:dyDescent="0.3">
      <c r="A26" s="434" t="str">
        <f>Info!B24</f>
        <v>SAINT GERMAIN PNEI PSE 2.2.1</v>
      </c>
      <c r="B26" s="435">
        <f>'Base travail'!D39</f>
        <v>1887</v>
      </c>
      <c r="C26" s="436">
        <f t="shared" si="1"/>
        <v>0</v>
      </c>
      <c r="D26" s="436">
        <f>SUMIFS('Orga. oeuvrant'!$DX$6:$DX$271,'Orga. oeuvrant'!$A$6:$A$271,A26)+SUMIFS('Orga. oeuvrant'!$DY$6:$DY$271,'Orga. oeuvrant'!$A$6:$A$271,A26)</f>
        <v>0</v>
      </c>
      <c r="E26" s="436">
        <f>'Cpte prévis.'!Q23</f>
        <v>0</v>
      </c>
      <c r="F26" s="436">
        <f>SUMIFS('Orga. Régie'!$DY$6:$DY$271,'Orga. Régie'!$A$6:$A$271,A26)+SUMIFS('Orga. Régie'!$DZ$6:$DZ$271,'Orga. Régie'!$A$6:$A$271,A26)</f>
        <v>0</v>
      </c>
      <c r="G26" s="436">
        <f>SUMIFS('Orga. Régie'!$DY$6:$DY$271,'Orga. Régie'!$A$6:$A$271,A26,'Orga. Régie'!$C$6:$C$271,"Régie")+SUMIFS('Orga. Régie'!$DZ$6:$DZ$271,'Orga. Régie'!$A$6:$A$271,A26,'Orga. Régie'!$C$6:$C$271,"Régie")</f>
        <v>0</v>
      </c>
      <c r="H26" s="436">
        <f>SUMIFS('Orga. Régie'!$DY$6:$DY$271,'Orga. Régie'!$A$6:$A$271,A26,'Orga. Régie'!$C$6:$C$271,"Factotum")+SUMIFS('Orga. Régie'!$DZ$6:$DZ$271,'Orga. Régie'!$A$6:$A$271,A26,'Orga. Régie'!$C$6:$C$271,"Factotum")</f>
        <v>0</v>
      </c>
      <c r="I26" s="436">
        <f>SUMIFS('Orga. Régie'!$DY$6:$DY$271,'Orga. Régie'!$A$6:$A$271,A26,'Orga. Régie'!$C$6:$C$271,"Intervention")+SUMIFS('Orga. Régie'!$DZ$6:$DZ$271,'Orga. Régie'!$A$6:$A$271,A26,'Orga. Régie'!$C$6:$C$271,"Intervention")</f>
        <v>0</v>
      </c>
      <c r="J26" s="436">
        <f>'Cpte prévis.'!N130</f>
        <v>0</v>
      </c>
      <c r="K26" s="436">
        <f>SUMIFS('Orga. Encadr'!$DX$6:$DX$271,'Orga. Encadr'!$A$6:$A$271,A26)+SUMIFS('Orga. Encadr'!$DY$6:$DY$271,'Orga. Encadr'!$A$6:$A$271,A26)</f>
        <v>0</v>
      </c>
      <c r="L26" s="436">
        <f>'Cpte prévis.'!N235</f>
        <v>0</v>
      </c>
      <c r="M26" s="436">
        <f>'Cpte prévis.'!P23</f>
        <v>0</v>
      </c>
      <c r="N26" s="436">
        <f>'Cpte prévis.'!M130</f>
        <v>0</v>
      </c>
      <c r="O26" s="436">
        <f>'Cpte prévis.'!O235</f>
        <v>0</v>
      </c>
      <c r="P26" s="436">
        <f t="shared" si="2"/>
        <v>0</v>
      </c>
      <c r="Q26" s="436">
        <f>Vitrerie!B28</f>
        <v>0</v>
      </c>
      <c r="R26" s="436">
        <f>'Fourn. sanit.'!B25</f>
        <v>0</v>
      </c>
      <c r="S26" s="436">
        <f>'M-ondes'!B25</f>
        <v>0</v>
      </c>
      <c r="T26" s="436">
        <f>'3D'!B25</f>
        <v>0</v>
      </c>
      <c r="U26" s="436">
        <f>'Gestion déchets'!B40</f>
        <v>0</v>
      </c>
      <c r="V26" s="436"/>
      <c r="W26" s="437"/>
      <c r="X26" s="438"/>
      <c r="Y26" s="438"/>
      <c r="Z26" s="438">
        <f>SUM(P26:U26)</f>
        <v>0</v>
      </c>
      <c r="AA26" s="438">
        <f>Z26*1.2</f>
        <v>0</v>
      </c>
      <c r="AB26" s="310"/>
    </row>
    <row r="27" spans="1:28" x14ac:dyDescent="0.3">
      <c r="A27" s="388" t="str">
        <f>Info!B25</f>
        <v>ARGENTEUIL PSE 3.1</v>
      </c>
      <c r="B27" s="320">
        <f>'Base travail'!D40</f>
        <v>2509</v>
      </c>
      <c r="C27" s="348">
        <f t="shared" si="1"/>
        <v>0</v>
      </c>
      <c r="D27" s="348">
        <f>SUMIFS('Orga. oeuvrant'!$DX$6:$DX$271,'Orga. oeuvrant'!$A$6:$A$271,A27)+SUMIFS('Orga. oeuvrant'!$DY$6:$DY$271,'Orga. oeuvrant'!$A$6:$A$271,A27)</f>
        <v>0</v>
      </c>
      <c r="E27" s="348">
        <f>'Cpte prévis.'!Q24</f>
        <v>0</v>
      </c>
      <c r="F27" s="348">
        <f>SUMIFS('Orga. Régie'!$DY$6:$DY$271,'Orga. Régie'!$A$6:$A$271,A27)+SUMIFS('Orga. Régie'!$DZ$6:$DZ$271,'Orga. Régie'!$A$6:$A$271,A27)</f>
        <v>0</v>
      </c>
      <c r="G27" s="348">
        <f>SUMIFS('Orga. Régie'!$DY$6:$DY$271,'Orga. Régie'!$A$6:$A$271,A27,'Orga. Régie'!$C$6:$C$271,"Régie")+SUMIFS('Orga. Régie'!$DZ$6:$DZ$271,'Orga. Régie'!$A$6:$A$271,A27,'Orga. Régie'!$C$6:$C$271,"Régie")</f>
        <v>0</v>
      </c>
      <c r="H27" s="348">
        <f>SUMIFS('Orga. Régie'!$DY$6:$DY$271,'Orga. Régie'!$A$6:$A$271,A27,'Orga. Régie'!$C$6:$C$271,"Factotum")+SUMIFS('Orga. Régie'!$DZ$6:$DZ$271,'Orga. Régie'!$A$6:$A$271,A27,'Orga. Régie'!$C$6:$C$271,"Factotum")</f>
        <v>0</v>
      </c>
      <c r="I27" s="348">
        <f>SUMIFS('Orga. Régie'!$DY$6:$DY$271,'Orga. Régie'!$A$6:$A$271,A27,'Orga. Régie'!$C$6:$C$271,"Intervention")+SUMIFS('Orga. Régie'!$DZ$6:$DZ$271,'Orga. Régie'!$A$6:$A$271,A27,'Orga. Régie'!$C$6:$C$271,"Intervention")</f>
        <v>0</v>
      </c>
      <c r="J27" s="348">
        <f>'Cpte prévis.'!N131</f>
        <v>0</v>
      </c>
      <c r="K27" s="348">
        <f>SUMIFS('Orga. Encadr'!$DX$6:$DX$271,'Orga. Encadr'!$A$6:$A$271,A27)+SUMIFS('Orga. Encadr'!$DY$6:$DY$271,'Orga. Encadr'!$A$6:$A$271,A27)</f>
        <v>0</v>
      </c>
      <c r="L27" s="348">
        <f>'Cpte prévis.'!N236</f>
        <v>0</v>
      </c>
      <c r="M27" s="348">
        <f>'Cpte prévis.'!P24</f>
        <v>0</v>
      </c>
      <c r="N27" s="348">
        <f>'Cpte prévis.'!M131</f>
        <v>0</v>
      </c>
      <c r="O27" s="348">
        <f>'Cpte prévis.'!O236</f>
        <v>0</v>
      </c>
      <c r="P27" s="348">
        <f t="shared" si="2"/>
        <v>0</v>
      </c>
      <c r="Q27" s="348">
        <f>Vitrerie!B29</f>
        <v>0</v>
      </c>
      <c r="R27" s="348">
        <f>'Fourn. sanit.'!B26</f>
        <v>0</v>
      </c>
      <c r="S27" s="348">
        <f>'M-ondes'!B26</f>
        <v>0</v>
      </c>
      <c r="T27" s="348">
        <f>'3D'!B26</f>
        <v>0</v>
      </c>
      <c r="U27" s="348">
        <f>'Gestion déchets'!B41</f>
        <v>0</v>
      </c>
      <c r="V27" s="348"/>
      <c r="X27" s="349">
        <f t="shared" si="3"/>
        <v>0</v>
      </c>
      <c r="Y27" s="349">
        <f t="shared" si="4"/>
        <v>0</v>
      </c>
      <c r="Z27" s="349"/>
      <c r="AA27" s="349"/>
      <c r="AB27" s="317"/>
    </row>
    <row r="28" spans="1:28" x14ac:dyDescent="0.3">
      <c r="A28" s="387" t="str">
        <f>Info!B26</f>
        <v>GENNEVILLIERS PSE 3.1</v>
      </c>
      <c r="B28" s="313">
        <f>'Base travail'!D41</f>
        <v>3116</v>
      </c>
      <c r="C28" s="345">
        <f t="shared" si="1"/>
        <v>0</v>
      </c>
      <c r="D28" s="345">
        <f>SUMIFS('Orga. oeuvrant'!$DX$6:$DX$271,'Orga. oeuvrant'!$A$6:$A$271,A28)+SUMIFS('Orga. oeuvrant'!$DY$6:$DY$271,'Orga. oeuvrant'!$A$6:$A$271,A28)</f>
        <v>0</v>
      </c>
      <c r="E28" s="345">
        <f>'Cpte prévis.'!Q25</f>
        <v>0</v>
      </c>
      <c r="F28" s="345">
        <f>SUMIFS('Orga. Régie'!$DY$6:$DY$271,'Orga. Régie'!$A$6:$A$271,A28)+SUMIFS('Orga. Régie'!$DZ$6:$DZ$271,'Orga. Régie'!$A$6:$A$271,A28)</f>
        <v>0</v>
      </c>
      <c r="G28" s="345">
        <f>SUMIFS('Orga. Régie'!$DY$6:$DY$271,'Orga. Régie'!$A$6:$A$271,A28,'Orga. Régie'!$C$6:$C$271,"Régie")+SUMIFS('Orga. Régie'!$DZ$6:$DZ$271,'Orga. Régie'!$A$6:$A$271,A28,'Orga. Régie'!$C$6:$C$271,"Régie")</f>
        <v>0</v>
      </c>
      <c r="H28" s="345">
        <f>SUMIFS('Orga. Régie'!$DY$6:$DY$271,'Orga. Régie'!$A$6:$A$271,A28,'Orga. Régie'!$C$6:$C$271,"Factotum")+SUMIFS('Orga. Régie'!$DZ$6:$DZ$271,'Orga. Régie'!$A$6:$A$271,A28,'Orga. Régie'!$C$6:$C$271,"Factotum")</f>
        <v>0</v>
      </c>
      <c r="I28" s="345">
        <f>SUMIFS('Orga. Régie'!$DY$6:$DY$271,'Orga. Régie'!$A$6:$A$271,A28,'Orga. Régie'!$C$6:$C$271,"Intervention")+SUMIFS('Orga. Régie'!$DZ$6:$DZ$271,'Orga. Régie'!$A$6:$A$271,A28,'Orga. Régie'!$C$6:$C$271,"Intervention")</f>
        <v>0</v>
      </c>
      <c r="J28" s="345">
        <f>'Cpte prévis.'!N132</f>
        <v>0</v>
      </c>
      <c r="K28" s="345">
        <f>SUMIFS('Orga. Encadr'!$DX$6:$DX$271,'Orga. Encadr'!$A$6:$A$271,A28)+SUMIFS('Orga. Encadr'!$DY$6:$DY$271,'Orga. Encadr'!$A$6:$A$271,A28)</f>
        <v>0</v>
      </c>
      <c r="L28" s="345">
        <f>'Cpte prévis.'!N237</f>
        <v>0</v>
      </c>
      <c r="M28" s="345">
        <f>'Cpte prévis.'!P25</f>
        <v>0</v>
      </c>
      <c r="N28" s="345">
        <f>'Cpte prévis.'!M132</f>
        <v>0</v>
      </c>
      <c r="O28" s="345">
        <f>'Cpte prévis.'!O237</f>
        <v>0</v>
      </c>
      <c r="P28" s="345">
        <f t="shared" si="2"/>
        <v>0</v>
      </c>
      <c r="Q28" s="345">
        <f>Vitrerie!B30</f>
        <v>0</v>
      </c>
      <c r="R28" s="345">
        <f>'Fourn. sanit.'!B27</f>
        <v>0</v>
      </c>
      <c r="S28" s="345">
        <f>'M-ondes'!B27</f>
        <v>0</v>
      </c>
      <c r="T28" s="345">
        <f>'3D'!B27</f>
        <v>0</v>
      </c>
      <c r="U28" s="345">
        <f>'Gestion déchets'!B42</f>
        <v>0</v>
      </c>
      <c r="V28" s="345"/>
      <c r="X28" s="346">
        <f t="shared" si="3"/>
        <v>0</v>
      </c>
      <c r="Y28" s="346">
        <f t="shared" si="4"/>
        <v>0</v>
      </c>
      <c r="Z28" s="346"/>
      <c r="AA28" s="346"/>
      <c r="AB28" s="310"/>
    </row>
    <row r="29" spans="1:28" ht="15" thickBot="1" x14ac:dyDescent="0.35">
      <c r="A29" s="388" t="str">
        <f>Info!B27</f>
        <v>SARCELLES PSE 3.1</v>
      </c>
      <c r="B29" s="320">
        <f>'Base travail'!D42</f>
        <v>3494</v>
      </c>
      <c r="C29" s="348">
        <f t="shared" si="1"/>
        <v>0</v>
      </c>
      <c r="D29" s="348">
        <f>SUMIFS('Orga. oeuvrant'!$DX$6:$DX$271,'Orga. oeuvrant'!$A$6:$A$271,A29)+SUMIFS('Orga. oeuvrant'!$DY$6:$DY$271,'Orga. oeuvrant'!$A$6:$A$271,A29)</f>
        <v>0</v>
      </c>
      <c r="E29" s="348">
        <f>'Cpte prévis.'!Q26</f>
        <v>0</v>
      </c>
      <c r="F29" s="348">
        <f>SUMIFS('Orga. Régie'!$DY$6:$DY$271,'Orga. Régie'!$A$6:$A$271,A29)+SUMIFS('Orga. Régie'!$DZ$6:$DZ$271,'Orga. Régie'!$A$6:$A$271,A29)</f>
        <v>0</v>
      </c>
      <c r="G29" s="348">
        <f>SUMIFS('Orga. Régie'!$DY$6:$DY$271,'Orga. Régie'!$A$6:$A$271,A29,'Orga. Régie'!$C$6:$C$271,"Régie")+SUMIFS('Orga. Régie'!$DZ$6:$DZ$271,'Orga. Régie'!$A$6:$A$271,A29,'Orga. Régie'!$C$6:$C$271,"Régie")</f>
        <v>0</v>
      </c>
      <c r="H29" s="348">
        <f>SUMIFS('Orga. Régie'!$DY$6:$DY$271,'Orga. Régie'!$A$6:$A$271,A29,'Orga. Régie'!$C$6:$C$271,"Factotum")+SUMIFS('Orga. Régie'!$DZ$6:$DZ$271,'Orga. Régie'!$A$6:$A$271,A29,'Orga. Régie'!$C$6:$C$271,"Factotum")</f>
        <v>0</v>
      </c>
      <c r="I29" s="348">
        <f>SUMIFS('Orga. Régie'!$DY$6:$DY$271,'Orga. Régie'!$A$6:$A$271,A29,'Orga. Régie'!$C$6:$C$271,"Intervention")+SUMIFS('Orga. Régie'!$DZ$6:$DZ$271,'Orga. Régie'!$A$6:$A$271,A29,'Orga. Régie'!$C$6:$C$271,"Intervention")</f>
        <v>0</v>
      </c>
      <c r="J29" s="348">
        <f>'Cpte prévis.'!N133</f>
        <v>0</v>
      </c>
      <c r="K29" s="348">
        <f>SUMIFS('Orga. Encadr'!$DX$6:$DX$271,'Orga. Encadr'!$A$6:$A$271,A29)+SUMIFS('Orga. Encadr'!$DY$6:$DY$271,'Orga. Encadr'!$A$6:$A$271,A29)</f>
        <v>0</v>
      </c>
      <c r="L29" s="348">
        <f>'Cpte prévis.'!N238</f>
        <v>0</v>
      </c>
      <c r="M29" s="348">
        <f>'Cpte prévis.'!P26</f>
        <v>0</v>
      </c>
      <c r="N29" s="348">
        <f>'Cpte prévis.'!M133</f>
        <v>0</v>
      </c>
      <c r="O29" s="348">
        <f>'Cpte prévis.'!O238</f>
        <v>0</v>
      </c>
      <c r="P29" s="348">
        <f t="shared" si="2"/>
        <v>0</v>
      </c>
      <c r="Q29" s="348">
        <f>Vitrerie!B31</f>
        <v>0</v>
      </c>
      <c r="R29" s="348">
        <f>'Fourn. sanit.'!B28</f>
        <v>0</v>
      </c>
      <c r="S29" s="348">
        <f>'M-ondes'!B28</f>
        <v>0</v>
      </c>
      <c r="T29" s="348">
        <f>'3D'!B28</f>
        <v>0</v>
      </c>
      <c r="U29" s="348">
        <f>'Gestion déchets'!B43</f>
        <v>0</v>
      </c>
      <c r="V29" s="348"/>
      <c r="X29" s="349">
        <f t="shared" si="3"/>
        <v>0</v>
      </c>
      <c r="Y29" s="349">
        <f t="shared" si="4"/>
        <v>0</v>
      </c>
      <c r="Z29" s="349"/>
      <c r="AA29" s="349"/>
      <c r="AB29" s="317"/>
    </row>
    <row r="30" spans="1:28" ht="15" hidden="1" thickBot="1" x14ac:dyDescent="0.35">
      <c r="A30" s="387" t="str">
        <f>Info!B28</f>
        <v>PAU PSE 4.1</v>
      </c>
      <c r="B30" s="313">
        <f>'Base travail'!D43</f>
        <v>1853</v>
      </c>
      <c r="C30" s="345">
        <f t="shared" si="1"/>
        <v>0</v>
      </c>
      <c r="D30" s="345">
        <f>SUMIFS('Orga. oeuvrant'!$DX$6:$DX$271,'Orga. oeuvrant'!$A$6:$A$271,A30)+SUMIFS('Orga. oeuvrant'!$DY$6:$DY$271,'Orga. oeuvrant'!$A$6:$A$271,A30)</f>
        <v>0</v>
      </c>
      <c r="E30" s="345">
        <f>'Cpte prévis.'!Q27</f>
        <v>0</v>
      </c>
      <c r="F30" s="345">
        <f>SUMIFS('Orga. Régie'!$DY$6:$DY$271,'Orga. Régie'!$A$6:$A$271,A30)+SUMIFS('Orga. Régie'!$DZ$6:$DZ$271,'Orga. Régie'!$A$6:$A$271,A30)</f>
        <v>0</v>
      </c>
      <c r="G30" s="345">
        <f>SUMIFS('Orga. Régie'!$DY$6:$DY$271,'Orga. Régie'!$A$6:$A$271,A30,'Orga. Régie'!$C$6:$C$271,"Régie")+SUMIFS('Orga. Régie'!$DZ$6:$DZ$271,'Orga. Régie'!$A$6:$A$271,A30,'Orga. Régie'!$C$6:$C$271,"Régie")</f>
        <v>0</v>
      </c>
      <c r="H30" s="345">
        <f>SUMIFS('Orga. Régie'!$DY$6:$DY$271,'Orga. Régie'!$A$6:$A$271,A30,'Orga. Régie'!$C$6:$C$271,"Factotum")+SUMIFS('Orga. Régie'!$DZ$6:$DZ$271,'Orga. Régie'!$A$6:$A$271,A30,'Orga. Régie'!$C$6:$C$271,"Factotum")</f>
        <v>0</v>
      </c>
      <c r="I30" s="345">
        <f>SUMIFS('Orga. Régie'!$DY$6:$DY$271,'Orga. Régie'!$A$6:$A$271,A30,'Orga. Régie'!$C$6:$C$271,"Intervention")+SUMIFS('Orga. Régie'!$DZ$6:$DZ$271,'Orga. Régie'!$A$6:$A$271,A30,'Orga. Régie'!$C$6:$C$271,"Intervention")</f>
        <v>0</v>
      </c>
      <c r="J30" s="345">
        <f>'Cpte prévis.'!N134</f>
        <v>0</v>
      </c>
      <c r="K30" s="345">
        <f>SUMIFS('Orga. Encadr'!$DX$6:$DX$271,'Orga. Encadr'!$A$6:$A$271,A30)+SUMIFS('Orga. Encadr'!$DY$6:$DY$271,'Orga. Encadr'!$A$6:$A$271,A30)</f>
        <v>0</v>
      </c>
      <c r="L30" s="345">
        <f>'Cpte prévis.'!N239</f>
        <v>0</v>
      </c>
      <c r="M30" s="345">
        <f>'Cpte prévis.'!P27</f>
        <v>0</v>
      </c>
      <c r="N30" s="345">
        <f>'Cpte prévis.'!M134</f>
        <v>0</v>
      </c>
      <c r="O30" s="345">
        <f>'Cpte prévis.'!O239</f>
        <v>0</v>
      </c>
      <c r="P30" s="345">
        <f t="shared" si="2"/>
        <v>0</v>
      </c>
      <c r="Q30" s="345">
        <f>Vitrerie!B32</f>
        <v>0</v>
      </c>
      <c r="R30" s="345">
        <f>'Fourn. sanit.'!B29</f>
        <v>0</v>
      </c>
      <c r="S30" s="345">
        <f>'M-ondes'!B29</f>
        <v>0</v>
      </c>
      <c r="T30" s="345">
        <f>'3D'!B29</f>
        <v>0</v>
      </c>
      <c r="U30" s="345">
        <f>'Gestion déchets'!B44</f>
        <v>0</v>
      </c>
      <c r="V30" s="345"/>
      <c r="X30" s="346">
        <f t="shared" si="3"/>
        <v>0</v>
      </c>
      <c r="Y30" s="346">
        <f t="shared" si="4"/>
        <v>0</v>
      </c>
      <c r="Z30" s="346"/>
      <c r="AA30" s="346"/>
      <c r="AB30" s="310"/>
    </row>
    <row r="31" spans="1:28" ht="15" hidden="1" thickBot="1" x14ac:dyDescent="0.35">
      <c r="A31" s="388" t="str">
        <f>Info!B29</f>
        <v>W</v>
      </c>
      <c r="B31" s="320">
        <f>'Base travail'!D44</f>
        <v>0</v>
      </c>
      <c r="C31" s="348">
        <f t="shared" si="1"/>
        <v>0</v>
      </c>
      <c r="D31" s="348">
        <f>SUMIFS('Orga. oeuvrant'!$DX$6:$DX$271,'Orga. oeuvrant'!$A$6:$A$271,A31)+SUMIFS('Orga. oeuvrant'!$DY$6:$DY$271,'Orga. oeuvrant'!$A$6:$A$271,A31)</f>
        <v>0</v>
      </c>
      <c r="E31" s="348">
        <f>'Cpte prévis.'!Q28</f>
        <v>0</v>
      </c>
      <c r="F31" s="348">
        <f>SUMIFS('Orga. Régie'!$DY$6:$DY$271,'Orga. Régie'!$A$6:$A$271,A31)+SUMIFS('Orga. Régie'!$DZ$6:$DZ$271,'Orga. Régie'!$A$6:$A$271,A31)</f>
        <v>0</v>
      </c>
      <c r="G31" s="348">
        <f>SUMIFS('Orga. Régie'!$DY$6:$DY$271,'Orga. Régie'!$A$6:$A$271,A31,'Orga. Régie'!$C$6:$C$271,"Régie")+SUMIFS('Orga. Régie'!$DZ$6:$DZ$271,'Orga. Régie'!$A$6:$A$271,A31,'Orga. Régie'!$C$6:$C$271,"Régie")</f>
        <v>0</v>
      </c>
      <c r="H31" s="348">
        <f>SUMIFS('Orga. Régie'!$DY$6:$DY$271,'Orga. Régie'!$A$6:$A$271,A31,'Orga. Régie'!$C$6:$C$271,"Factotum")+SUMIFS('Orga. Régie'!$DZ$6:$DZ$271,'Orga. Régie'!$A$6:$A$271,A31,'Orga. Régie'!$C$6:$C$271,"Factotum")</f>
        <v>0</v>
      </c>
      <c r="I31" s="348">
        <f>SUMIFS('Orga. Régie'!$DY$6:$DY$271,'Orga. Régie'!$A$6:$A$271,A31,'Orga. Régie'!$C$6:$C$271,"Intervention")+SUMIFS('Orga. Régie'!$DZ$6:$DZ$271,'Orga. Régie'!$A$6:$A$271,A31,'Orga. Régie'!$C$6:$C$271,"Intervention")</f>
        <v>0</v>
      </c>
      <c r="J31" s="348">
        <f>'Cpte prévis.'!N135</f>
        <v>0</v>
      </c>
      <c r="K31" s="348">
        <f>SUMIFS('Orga. Encadr'!$DX$6:$DX$271,'Orga. Encadr'!$A$6:$A$271,A31)+SUMIFS('Orga. Encadr'!$DY$6:$DY$271,'Orga. Encadr'!$A$6:$A$271,A31)</f>
        <v>0</v>
      </c>
      <c r="L31" s="348">
        <f>'Cpte prévis.'!N240</f>
        <v>0</v>
      </c>
      <c r="M31" s="348">
        <f>'Cpte prévis.'!P28</f>
        <v>0</v>
      </c>
      <c r="N31" s="348">
        <f>'Cpte prévis.'!M135</f>
        <v>0</v>
      </c>
      <c r="O31" s="348">
        <f>'Cpte prévis.'!O240</f>
        <v>0</v>
      </c>
      <c r="P31" s="348">
        <f t="shared" si="2"/>
        <v>0</v>
      </c>
      <c r="Q31" s="348">
        <f>Vitrerie!B33</f>
        <v>0</v>
      </c>
      <c r="R31" s="348">
        <f>'Fourn. sanit.'!B30</f>
        <v>0</v>
      </c>
      <c r="S31" s="348">
        <f>'M-ondes'!B30</f>
        <v>0</v>
      </c>
      <c r="T31" s="348">
        <f>'3D'!B30</f>
        <v>0</v>
      </c>
      <c r="U31" s="348">
        <f>'Gestion déchets'!B45</f>
        <v>0</v>
      </c>
      <c r="V31" s="348"/>
      <c r="X31" s="349">
        <f t="shared" ref="X31:X94" si="5">SUM(P31:V31)</f>
        <v>0</v>
      </c>
      <c r="Y31" s="349">
        <f t="shared" si="4"/>
        <v>0</v>
      </c>
      <c r="Z31" s="350"/>
      <c r="AA31" s="317"/>
      <c r="AB31" s="317"/>
    </row>
    <row r="32" spans="1:28" ht="15" hidden="1" thickBot="1" x14ac:dyDescent="0.35">
      <c r="A32" s="387" t="str">
        <f>Info!B30</f>
        <v>X</v>
      </c>
      <c r="B32" s="313">
        <f>'Base travail'!D45</f>
        <v>0</v>
      </c>
      <c r="C32" s="345">
        <f t="shared" si="1"/>
        <v>0</v>
      </c>
      <c r="D32" s="345">
        <f>SUMIFS('Orga. oeuvrant'!$DX$6:$DX$271,'Orga. oeuvrant'!$A$6:$A$271,A32)+SUMIFS('Orga. oeuvrant'!$DY$6:$DY$271,'Orga. oeuvrant'!$A$6:$A$271,A32)</f>
        <v>0</v>
      </c>
      <c r="E32" s="345">
        <f>'Cpte prévis.'!Q29</f>
        <v>0</v>
      </c>
      <c r="F32" s="345">
        <f>SUMIFS('Orga. Régie'!$DY$6:$DY$271,'Orga. Régie'!$A$6:$A$271,A32)+SUMIFS('Orga. Régie'!$DZ$6:$DZ$271,'Orga. Régie'!$A$6:$A$271,A32)</f>
        <v>0</v>
      </c>
      <c r="G32" s="345">
        <f>SUMIFS('Orga. Régie'!$DY$6:$DY$271,'Orga. Régie'!$A$6:$A$271,A32,'Orga. Régie'!$C$6:$C$271,"Régie")+SUMIFS('Orga. Régie'!$DZ$6:$DZ$271,'Orga. Régie'!$A$6:$A$271,A32,'Orga. Régie'!$C$6:$C$271,"Régie")</f>
        <v>0</v>
      </c>
      <c r="H32" s="345">
        <f>SUMIFS('Orga. Régie'!$DY$6:$DY$271,'Orga. Régie'!$A$6:$A$271,A32,'Orga. Régie'!$C$6:$C$271,"Factotum")+SUMIFS('Orga. Régie'!$DZ$6:$DZ$271,'Orga. Régie'!$A$6:$A$271,A32,'Orga. Régie'!$C$6:$C$271,"Factotum")</f>
        <v>0</v>
      </c>
      <c r="I32" s="345">
        <f>SUMIFS('Orga. Régie'!$DY$6:$DY$271,'Orga. Régie'!$A$6:$A$271,A32,'Orga. Régie'!$C$6:$C$271,"Intervention")+SUMIFS('Orga. Régie'!$DZ$6:$DZ$271,'Orga. Régie'!$A$6:$A$271,A32,'Orga. Régie'!$C$6:$C$271,"Intervention")</f>
        <v>0</v>
      </c>
      <c r="J32" s="345">
        <f>'Cpte prévis.'!N136</f>
        <v>0</v>
      </c>
      <c r="K32" s="345">
        <f>SUMIFS('Orga. Encadr'!$DX$6:$DX$271,'Orga. Encadr'!$A$6:$A$271,A32)+SUMIFS('Orga. Encadr'!$DY$6:$DY$271,'Orga. Encadr'!$A$6:$A$271,A32)</f>
        <v>0</v>
      </c>
      <c r="L32" s="345">
        <f>'Cpte prévis.'!N241</f>
        <v>0</v>
      </c>
      <c r="M32" s="345">
        <f>'Cpte prévis.'!P29</f>
        <v>0</v>
      </c>
      <c r="N32" s="345">
        <f>'Cpte prévis.'!M136</f>
        <v>0</v>
      </c>
      <c r="O32" s="345">
        <f>'Cpte prévis.'!O241</f>
        <v>0</v>
      </c>
      <c r="P32" s="345">
        <f t="shared" si="2"/>
        <v>0</v>
      </c>
      <c r="Q32" s="345">
        <f>Vitrerie!B34</f>
        <v>0</v>
      </c>
      <c r="R32" s="345">
        <f>'Fourn. sanit.'!B31</f>
        <v>0</v>
      </c>
      <c r="S32" s="345">
        <f>'M-ondes'!B31</f>
        <v>0</v>
      </c>
      <c r="T32" s="345">
        <f>'3D'!B31</f>
        <v>0</v>
      </c>
      <c r="U32" s="345">
        <f>'Gestion déchets'!B46</f>
        <v>0</v>
      </c>
      <c r="V32" s="345"/>
      <c r="X32" s="346">
        <f t="shared" si="5"/>
        <v>0</v>
      </c>
      <c r="Y32" s="346">
        <f t="shared" si="4"/>
        <v>0</v>
      </c>
      <c r="Z32" s="347"/>
      <c r="AA32" s="310"/>
      <c r="AB32" s="310"/>
    </row>
    <row r="33" spans="1:28" ht="15" hidden="1" thickBot="1" x14ac:dyDescent="0.35">
      <c r="A33" s="388" t="str">
        <f>Info!B31</f>
        <v>Y</v>
      </c>
      <c r="B33" s="320">
        <f>'Base travail'!D46</f>
        <v>0</v>
      </c>
      <c r="C33" s="348">
        <f t="shared" si="1"/>
        <v>0</v>
      </c>
      <c r="D33" s="348">
        <f>SUMIFS('Orga. oeuvrant'!$DX$6:$DX$271,'Orga. oeuvrant'!$A$6:$A$271,A33)+SUMIFS('Orga. oeuvrant'!$DY$6:$DY$271,'Orga. oeuvrant'!$A$6:$A$271,A33)</f>
        <v>0</v>
      </c>
      <c r="E33" s="348">
        <f>'Cpte prévis.'!Q30</f>
        <v>0</v>
      </c>
      <c r="F33" s="348">
        <f>SUMIFS('Orga. Régie'!$DY$6:$DY$271,'Orga. Régie'!$A$6:$A$271,A33)+SUMIFS('Orga. Régie'!$DZ$6:$DZ$271,'Orga. Régie'!$A$6:$A$271,A33)</f>
        <v>0</v>
      </c>
      <c r="G33" s="348">
        <f>SUMIFS('Orga. Régie'!$DY$6:$DY$271,'Orga. Régie'!$A$6:$A$271,A33,'Orga. Régie'!$C$6:$C$271,"Régie")+SUMIFS('Orga. Régie'!$DZ$6:$DZ$271,'Orga. Régie'!$A$6:$A$271,A33,'Orga. Régie'!$C$6:$C$271,"Régie")</f>
        <v>0</v>
      </c>
      <c r="H33" s="348">
        <f>SUMIFS('Orga. Régie'!$DY$6:$DY$271,'Orga. Régie'!$A$6:$A$271,A33,'Orga. Régie'!$C$6:$C$271,"Factotum")+SUMIFS('Orga. Régie'!$DZ$6:$DZ$271,'Orga. Régie'!$A$6:$A$271,A33,'Orga. Régie'!$C$6:$C$271,"Factotum")</f>
        <v>0</v>
      </c>
      <c r="I33" s="348">
        <f>SUMIFS('Orga. Régie'!$DY$6:$DY$271,'Orga. Régie'!$A$6:$A$271,A33,'Orga. Régie'!$C$6:$C$271,"Intervention")+SUMIFS('Orga. Régie'!$DZ$6:$DZ$271,'Orga. Régie'!$A$6:$A$271,A33,'Orga. Régie'!$C$6:$C$271,"Intervention")</f>
        <v>0</v>
      </c>
      <c r="J33" s="348">
        <f>'Cpte prévis.'!N137</f>
        <v>0</v>
      </c>
      <c r="K33" s="348">
        <f>SUMIFS('Orga. Encadr'!$DX$6:$DX$271,'Orga. Encadr'!$A$6:$A$271,A33)+SUMIFS('Orga. Encadr'!$DY$6:$DY$271,'Orga. Encadr'!$A$6:$A$271,A33)</f>
        <v>0</v>
      </c>
      <c r="L33" s="348">
        <f>'Cpte prévis.'!N242</f>
        <v>0</v>
      </c>
      <c r="M33" s="348">
        <f>'Cpte prévis.'!P30</f>
        <v>0</v>
      </c>
      <c r="N33" s="348">
        <f>'Cpte prévis.'!M137</f>
        <v>0</v>
      </c>
      <c r="O33" s="348">
        <f>'Cpte prévis.'!O242</f>
        <v>0</v>
      </c>
      <c r="P33" s="348">
        <f t="shared" si="2"/>
        <v>0</v>
      </c>
      <c r="Q33" s="348">
        <f>Vitrerie!B35</f>
        <v>0</v>
      </c>
      <c r="R33" s="348">
        <f>'Fourn. sanit.'!B32</f>
        <v>0</v>
      </c>
      <c r="S33" s="348">
        <f>'M-ondes'!B32</f>
        <v>0</v>
      </c>
      <c r="T33" s="348">
        <f>'3D'!B32</f>
        <v>0</v>
      </c>
      <c r="U33" s="348">
        <f>'Gestion déchets'!B47</f>
        <v>0</v>
      </c>
      <c r="V33" s="348"/>
      <c r="X33" s="349">
        <f t="shared" si="5"/>
        <v>0</v>
      </c>
      <c r="Y33" s="349">
        <f t="shared" si="4"/>
        <v>0</v>
      </c>
      <c r="Z33" s="350"/>
      <c r="AA33" s="317"/>
      <c r="AB33" s="317"/>
    </row>
    <row r="34" spans="1:28" ht="15" hidden="1" thickBot="1" x14ac:dyDescent="0.35">
      <c r="A34" s="387" t="str">
        <f>Info!B32</f>
        <v>Z</v>
      </c>
      <c r="B34" s="313">
        <f>'Base travail'!D47</f>
        <v>0</v>
      </c>
      <c r="C34" s="345">
        <f t="shared" si="1"/>
        <v>0</v>
      </c>
      <c r="D34" s="345">
        <f>SUMIFS('Orga. oeuvrant'!$DX$6:$DX$271,'Orga. oeuvrant'!$A$6:$A$271,A34)+SUMIFS('Orga. oeuvrant'!$DY$6:$DY$271,'Orga. oeuvrant'!$A$6:$A$271,A34)</f>
        <v>0</v>
      </c>
      <c r="E34" s="345">
        <f>'Cpte prévis.'!Q31</f>
        <v>0</v>
      </c>
      <c r="F34" s="345">
        <f>SUMIFS('Orga. Régie'!$DY$6:$DY$271,'Orga. Régie'!$A$6:$A$271,A34)+SUMIFS('Orga. Régie'!$DZ$6:$DZ$271,'Orga. Régie'!$A$6:$A$271,A34)</f>
        <v>0</v>
      </c>
      <c r="G34" s="345">
        <f>SUMIFS('Orga. Régie'!$DY$6:$DY$271,'Orga. Régie'!$A$6:$A$271,A34,'Orga. Régie'!$C$6:$C$271,"Régie")+SUMIFS('Orga. Régie'!$DZ$6:$DZ$271,'Orga. Régie'!$A$6:$A$271,A34,'Orga. Régie'!$C$6:$C$271,"Régie")</f>
        <v>0</v>
      </c>
      <c r="H34" s="345">
        <f>SUMIFS('Orga. Régie'!$DY$6:$DY$271,'Orga. Régie'!$A$6:$A$271,A34,'Orga. Régie'!$C$6:$C$271,"Factotum")+SUMIFS('Orga. Régie'!$DZ$6:$DZ$271,'Orga. Régie'!$A$6:$A$271,A34,'Orga. Régie'!$C$6:$C$271,"Factotum")</f>
        <v>0</v>
      </c>
      <c r="I34" s="345">
        <f>SUMIFS('Orga. Régie'!$DY$6:$DY$271,'Orga. Régie'!$A$6:$A$271,A34,'Orga. Régie'!$C$6:$C$271,"Intervention")+SUMIFS('Orga. Régie'!$DZ$6:$DZ$271,'Orga. Régie'!$A$6:$A$271,A34,'Orga. Régie'!$C$6:$C$271,"Intervention")</f>
        <v>0</v>
      </c>
      <c r="J34" s="345">
        <f>'Cpte prévis.'!N138</f>
        <v>0</v>
      </c>
      <c r="K34" s="345">
        <f>SUMIFS('Orga. Encadr'!$DX$6:$DX$271,'Orga. Encadr'!$A$6:$A$271,A34)+SUMIFS('Orga. Encadr'!$DY$6:$DY$271,'Orga. Encadr'!$A$6:$A$271,A34)</f>
        <v>0</v>
      </c>
      <c r="L34" s="345">
        <f>'Cpte prévis.'!N243</f>
        <v>0</v>
      </c>
      <c r="M34" s="345">
        <f>'Cpte prévis.'!P31</f>
        <v>0</v>
      </c>
      <c r="N34" s="345">
        <f>'Cpte prévis.'!M138</f>
        <v>0</v>
      </c>
      <c r="O34" s="345">
        <f>'Cpte prévis.'!O243</f>
        <v>0</v>
      </c>
      <c r="P34" s="345">
        <f t="shared" si="2"/>
        <v>0</v>
      </c>
      <c r="Q34" s="345">
        <f>Vitrerie!B36</f>
        <v>0</v>
      </c>
      <c r="R34" s="345">
        <f>'Fourn. sanit.'!B33</f>
        <v>0</v>
      </c>
      <c r="S34" s="345">
        <f>'M-ondes'!B33</f>
        <v>0</v>
      </c>
      <c r="T34" s="345">
        <f>'3D'!B33</f>
        <v>0</v>
      </c>
      <c r="U34" s="345">
        <f>'Gestion déchets'!B48</f>
        <v>0</v>
      </c>
      <c r="V34" s="345"/>
      <c r="X34" s="346">
        <f t="shared" si="5"/>
        <v>0</v>
      </c>
      <c r="Y34" s="346">
        <f t="shared" si="4"/>
        <v>0</v>
      </c>
      <c r="Z34" s="347"/>
      <c r="AA34" s="310"/>
      <c r="AB34" s="310"/>
    </row>
    <row r="35" spans="1:28" ht="15" hidden="1" thickBot="1" x14ac:dyDescent="0.35">
      <c r="A35" s="388" t="str">
        <f>Info!B33</f>
        <v>AA</v>
      </c>
      <c r="B35" s="320">
        <f>'Base travail'!D48</f>
        <v>0</v>
      </c>
      <c r="C35" s="348">
        <f t="shared" si="1"/>
        <v>0</v>
      </c>
      <c r="D35" s="348">
        <f>SUMIFS('Orga. oeuvrant'!$DX$6:$DX$271,'Orga. oeuvrant'!$A$6:$A$271,A35)+SUMIFS('Orga. oeuvrant'!$DY$6:$DY$271,'Orga. oeuvrant'!$A$6:$A$271,A35)</f>
        <v>0</v>
      </c>
      <c r="E35" s="348">
        <f>'Cpte prévis.'!Q32</f>
        <v>0</v>
      </c>
      <c r="F35" s="348">
        <f>SUMIFS('Orga. Régie'!$DY$6:$DY$271,'Orga. Régie'!$A$6:$A$271,A35)+SUMIFS('Orga. Régie'!$DZ$6:$DZ$271,'Orga. Régie'!$A$6:$A$271,A35)</f>
        <v>0</v>
      </c>
      <c r="G35" s="348">
        <f>SUMIFS('Orga. Régie'!$DY$6:$DY$271,'Orga. Régie'!$A$6:$A$271,A35,'Orga. Régie'!$C$6:$C$271,"Régie")+SUMIFS('Orga. Régie'!$DZ$6:$DZ$271,'Orga. Régie'!$A$6:$A$271,A35,'Orga. Régie'!$C$6:$C$271,"Régie")</f>
        <v>0</v>
      </c>
      <c r="H35" s="348">
        <f>SUMIFS('Orga. Régie'!$DY$6:$DY$271,'Orga. Régie'!$A$6:$A$271,A35,'Orga. Régie'!$C$6:$C$271,"Factotum")+SUMIFS('Orga. Régie'!$DZ$6:$DZ$271,'Orga. Régie'!$A$6:$A$271,A35,'Orga. Régie'!$C$6:$C$271,"Factotum")</f>
        <v>0</v>
      </c>
      <c r="I35" s="348">
        <f>SUMIFS('Orga. Régie'!$DY$6:$DY$271,'Orga. Régie'!$A$6:$A$271,A35,'Orga. Régie'!$C$6:$C$271,"Intervention")+SUMIFS('Orga. Régie'!$DZ$6:$DZ$271,'Orga. Régie'!$A$6:$A$271,A35,'Orga. Régie'!$C$6:$C$271,"Intervention")</f>
        <v>0</v>
      </c>
      <c r="J35" s="348">
        <f>'Cpte prévis.'!N139</f>
        <v>0</v>
      </c>
      <c r="K35" s="348">
        <f>SUMIFS('Orga. Encadr'!$DX$6:$DX$271,'Orga. Encadr'!$A$6:$A$271,A35)+SUMIFS('Orga. Encadr'!$DY$6:$DY$271,'Orga. Encadr'!$A$6:$A$271,A35)</f>
        <v>0</v>
      </c>
      <c r="L35" s="348">
        <f>'Cpte prévis.'!N244</f>
        <v>0</v>
      </c>
      <c r="M35" s="348">
        <f>'Cpte prévis.'!P32</f>
        <v>0</v>
      </c>
      <c r="N35" s="348">
        <f>'Cpte prévis.'!M139</f>
        <v>0</v>
      </c>
      <c r="O35" s="348">
        <f>'Cpte prévis.'!O244</f>
        <v>0</v>
      </c>
      <c r="P35" s="348">
        <f t="shared" si="2"/>
        <v>0</v>
      </c>
      <c r="Q35" s="348">
        <f>Vitrerie!B37</f>
        <v>0</v>
      </c>
      <c r="R35" s="348">
        <f>'Fourn. sanit.'!B34</f>
        <v>0</v>
      </c>
      <c r="S35" s="348">
        <f>'M-ondes'!B34</f>
        <v>0</v>
      </c>
      <c r="T35" s="348">
        <f>'3D'!B34</f>
        <v>0</v>
      </c>
      <c r="U35" s="348">
        <f>'Gestion déchets'!B49</f>
        <v>0</v>
      </c>
      <c r="V35" s="348"/>
      <c r="X35" s="349">
        <f t="shared" si="5"/>
        <v>0</v>
      </c>
      <c r="Y35" s="349">
        <f t="shared" si="4"/>
        <v>0</v>
      </c>
      <c r="Z35" s="350"/>
      <c r="AA35" s="317"/>
      <c r="AB35" s="317"/>
    </row>
    <row r="36" spans="1:28" ht="15" hidden="1" thickBot="1" x14ac:dyDescent="0.35">
      <c r="A36" s="387" t="str">
        <f>Info!B34</f>
        <v>AB</v>
      </c>
      <c r="B36" s="313">
        <f>'Base travail'!D49</f>
        <v>0</v>
      </c>
      <c r="C36" s="345">
        <f t="shared" si="1"/>
        <v>0</v>
      </c>
      <c r="D36" s="345">
        <f>SUMIFS('Orga. oeuvrant'!$DX$6:$DX$271,'Orga. oeuvrant'!$A$6:$A$271,A36)+SUMIFS('Orga. oeuvrant'!$DY$6:$DY$271,'Orga. oeuvrant'!$A$6:$A$271,A36)</f>
        <v>0</v>
      </c>
      <c r="E36" s="345">
        <f>'Cpte prévis.'!Q33</f>
        <v>0</v>
      </c>
      <c r="F36" s="345">
        <f>SUMIFS('Orga. Régie'!$DY$6:$DY$271,'Orga. Régie'!$A$6:$A$271,A36)+SUMIFS('Orga. Régie'!$DZ$6:$DZ$271,'Orga. Régie'!$A$6:$A$271,A36)</f>
        <v>0</v>
      </c>
      <c r="G36" s="345">
        <f>SUMIFS('Orga. Régie'!$DY$6:$DY$271,'Orga. Régie'!$A$6:$A$271,A36,'Orga. Régie'!$C$6:$C$271,"Régie")+SUMIFS('Orga. Régie'!$DZ$6:$DZ$271,'Orga. Régie'!$A$6:$A$271,A36,'Orga. Régie'!$C$6:$C$271,"Régie")</f>
        <v>0</v>
      </c>
      <c r="H36" s="345">
        <f>SUMIFS('Orga. Régie'!$DY$6:$DY$271,'Orga. Régie'!$A$6:$A$271,A36,'Orga. Régie'!$C$6:$C$271,"Factotum")+SUMIFS('Orga. Régie'!$DZ$6:$DZ$271,'Orga. Régie'!$A$6:$A$271,A36,'Orga. Régie'!$C$6:$C$271,"Factotum")</f>
        <v>0</v>
      </c>
      <c r="I36" s="345">
        <f>SUMIFS('Orga. Régie'!$DY$6:$DY$271,'Orga. Régie'!$A$6:$A$271,A36,'Orga. Régie'!$C$6:$C$271,"Intervention")+SUMIFS('Orga. Régie'!$DZ$6:$DZ$271,'Orga. Régie'!$A$6:$A$271,A36,'Orga. Régie'!$C$6:$C$271,"Intervention")</f>
        <v>0</v>
      </c>
      <c r="J36" s="345">
        <f>'Cpte prévis.'!N140</f>
        <v>0</v>
      </c>
      <c r="K36" s="345">
        <f>SUMIFS('Orga. Encadr'!$DX$6:$DX$271,'Orga. Encadr'!$A$6:$A$271,A36)+SUMIFS('Orga. Encadr'!$DY$6:$DY$271,'Orga. Encadr'!$A$6:$A$271,A36)</f>
        <v>0</v>
      </c>
      <c r="L36" s="345">
        <f>'Cpte prévis.'!N245</f>
        <v>0</v>
      </c>
      <c r="M36" s="345">
        <f>'Cpte prévis.'!P33</f>
        <v>0</v>
      </c>
      <c r="N36" s="345">
        <f>'Cpte prévis.'!M140</f>
        <v>0</v>
      </c>
      <c r="O36" s="345">
        <f>'Cpte prévis.'!O245</f>
        <v>0</v>
      </c>
      <c r="P36" s="345">
        <f t="shared" si="2"/>
        <v>0</v>
      </c>
      <c r="Q36" s="345">
        <f>Vitrerie!B38</f>
        <v>0</v>
      </c>
      <c r="R36" s="345">
        <f>'Fourn. sanit.'!B35</f>
        <v>0</v>
      </c>
      <c r="S36" s="345">
        <f>'M-ondes'!B35</f>
        <v>0</v>
      </c>
      <c r="T36" s="345">
        <f>'3D'!B35</f>
        <v>0</v>
      </c>
      <c r="U36" s="345">
        <f>'Gestion déchets'!B50</f>
        <v>0</v>
      </c>
      <c r="V36" s="345"/>
      <c r="X36" s="346">
        <f t="shared" si="5"/>
        <v>0</v>
      </c>
      <c r="Y36" s="346">
        <f t="shared" si="4"/>
        <v>0</v>
      </c>
      <c r="Z36" s="347"/>
      <c r="AA36" s="310"/>
      <c r="AB36" s="310"/>
    </row>
    <row r="37" spans="1:28" ht="15" hidden="1" thickBot="1" x14ac:dyDescent="0.35">
      <c r="A37" s="388" t="str">
        <f>Info!B35</f>
        <v>AC</v>
      </c>
      <c r="B37" s="320">
        <f>'Base travail'!D50</f>
        <v>0</v>
      </c>
      <c r="C37" s="348">
        <f t="shared" si="1"/>
        <v>0</v>
      </c>
      <c r="D37" s="348">
        <f>SUMIFS('Orga. oeuvrant'!$DX$6:$DX$271,'Orga. oeuvrant'!$A$6:$A$271,A37)+SUMIFS('Orga. oeuvrant'!$DY$6:$DY$271,'Orga. oeuvrant'!$A$6:$A$271,A37)</f>
        <v>0</v>
      </c>
      <c r="E37" s="348">
        <f>'Cpte prévis.'!Q34</f>
        <v>0</v>
      </c>
      <c r="F37" s="348">
        <f>SUMIFS('Orga. Régie'!$DY$6:$DY$271,'Orga. Régie'!$A$6:$A$271,A37)+SUMIFS('Orga. Régie'!$DZ$6:$DZ$271,'Orga. Régie'!$A$6:$A$271,A37)</f>
        <v>0</v>
      </c>
      <c r="G37" s="348">
        <f>SUMIFS('Orga. Régie'!$DY$6:$DY$271,'Orga. Régie'!$A$6:$A$271,A37,'Orga. Régie'!$C$6:$C$271,"Régie")+SUMIFS('Orga. Régie'!$DZ$6:$DZ$271,'Orga. Régie'!$A$6:$A$271,A37,'Orga. Régie'!$C$6:$C$271,"Régie")</f>
        <v>0</v>
      </c>
      <c r="H37" s="348">
        <f>SUMIFS('Orga. Régie'!$DY$6:$DY$271,'Orga. Régie'!$A$6:$A$271,A37,'Orga. Régie'!$C$6:$C$271,"Factotum")+SUMIFS('Orga. Régie'!$DZ$6:$DZ$271,'Orga. Régie'!$A$6:$A$271,A37,'Orga. Régie'!$C$6:$C$271,"Factotum")</f>
        <v>0</v>
      </c>
      <c r="I37" s="348">
        <f>SUMIFS('Orga. Régie'!$DY$6:$DY$271,'Orga. Régie'!$A$6:$A$271,A37,'Orga. Régie'!$C$6:$C$271,"Intervention")+SUMIFS('Orga. Régie'!$DZ$6:$DZ$271,'Orga. Régie'!$A$6:$A$271,A37,'Orga. Régie'!$C$6:$C$271,"Intervention")</f>
        <v>0</v>
      </c>
      <c r="J37" s="348">
        <f>'Cpte prévis.'!N141</f>
        <v>0</v>
      </c>
      <c r="K37" s="348">
        <f>SUMIFS('Orga. Encadr'!$DX$6:$DX$271,'Orga. Encadr'!$A$6:$A$271,A37)+SUMIFS('Orga. Encadr'!$DY$6:$DY$271,'Orga. Encadr'!$A$6:$A$271,A37)</f>
        <v>0</v>
      </c>
      <c r="L37" s="348">
        <f>'Cpte prévis.'!N246</f>
        <v>0</v>
      </c>
      <c r="M37" s="348">
        <f>'Cpte prévis.'!P34</f>
        <v>0</v>
      </c>
      <c r="N37" s="348">
        <f>'Cpte prévis.'!M141</f>
        <v>0</v>
      </c>
      <c r="O37" s="348">
        <f>'Cpte prévis.'!O246</f>
        <v>0</v>
      </c>
      <c r="P37" s="348">
        <f t="shared" si="2"/>
        <v>0</v>
      </c>
      <c r="Q37" s="348">
        <f>Vitrerie!B39</f>
        <v>0</v>
      </c>
      <c r="R37" s="348">
        <f>'Fourn. sanit.'!B36</f>
        <v>0</v>
      </c>
      <c r="S37" s="348">
        <f>'M-ondes'!B36</f>
        <v>0</v>
      </c>
      <c r="T37" s="348">
        <f>'3D'!B36</f>
        <v>0</v>
      </c>
      <c r="U37" s="348">
        <f>'Gestion déchets'!B51</f>
        <v>0</v>
      </c>
      <c r="V37" s="348"/>
      <c r="X37" s="349">
        <f t="shared" si="5"/>
        <v>0</v>
      </c>
      <c r="Y37" s="349">
        <f t="shared" si="4"/>
        <v>0</v>
      </c>
      <c r="Z37" s="350"/>
      <c r="AA37" s="317"/>
      <c r="AB37" s="317"/>
    </row>
    <row r="38" spans="1:28" ht="15" hidden="1" thickBot="1" x14ac:dyDescent="0.35">
      <c r="A38" s="387" t="str">
        <f>Info!B36</f>
        <v>AD</v>
      </c>
      <c r="B38" s="313">
        <f>'Base travail'!D51</f>
        <v>0</v>
      </c>
      <c r="C38" s="345">
        <f t="shared" si="1"/>
        <v>0</v>
      </c>
      <c r="D38" s="345">
        <f>SUMIFS('Orga. oeuvrant'!$DX$6:$DX$271,'Orga. oeuvrant'!$A$6:$A$271,A38)+SUMIFS('Orga. oeuvrant'!$DY$6:$DY$271,'Orga. oeuvrant'!$A$6:$A$271,A38)</f>
        <v>0</v>
      </c>
      <c r="E38" s="345">
        <f>'Cpte prévis.'!Q35</f>
        <v>0</v>
      </c>
      <c r="F38" s="345">
        <f>SUMIFS('Orga. Régie'!$DY$6:$DY$271,'Orga. Régie'!$A$6:$A$271,A38)+SUMIFS('Orga. Régie'!$DZ$6:$DZ$271,'Orga. Régie'!$A$6:$A$271,A38)</f>
        <v>0</v>
      </c>
      <c r="G38" s="345">
        <f>SUMIFS('Orga. Régie'!$DY$6:$DY$271,'Orga. Régie'!$A$6:$A$271,A38,'Orga. Régie'!$C$6:$C$271,"Régie")+SUMIFS('Orga. Régie'!$DZ$6:$DZ$271,'Orga. Régie'!$A$6:$A$271,A38,'Orga. Régie'!$C$6:$C$271,"Régie")</f>
        <v>0</v>
      </c>
      <c r="H38" s="345">
        <f>SUMIFS('Orga. Régie'!$DY$6:$DY$271,'Orga. Régie'!$A$6:$A$271,A38,'Orga. Régie'!$C$6:$C$271,"Factotum")+SUMIFS('Orga. Régie'!$DZ$6:$DZ$271,'Orga. Régie'!$A$6:$A$271,A38,'Orga. Régie'!$C$6:$C$271,"Factotum")</f>
        <v>0</v>
      </c>
      <c r="I38" s="345">
        <f>SUMIFS('Orga. Régie'!$DY$6:$DY$271,'Orga. Régie'!$A$6:$A$271,A38,'Orga. Régie'!$C$6:$C$271,"Intervention")+SUMIFS('Orga. Régie'!$DZ$6:$DZ$271,'Orga. Régie'!$A$6:$A$271,A38,'Orga. Régie'!$C$6:$C$271,"Intervention")</f>
        <v>0</v>
      </c>
      <c r="J38" s="345">
        <f>'Cpte prévis.'!N142</f>
        <v>0</v>
      </c>
      <c r="K38" s="345">
        <f>SUMIFS('Orga. Encadr'!$DX$6:$DX$271,'Orga. Encadr'!$A$6:$A$271,A38)+SUMIFS('Orga. Encadr'!$DY$6:$DY$271,'Orga. Encadr'!$A$6:$A$271,A38)</f>
        <v>0</v>
      </c>
      <c r="L38" s="345">
        <f>'Cpte prévis.'!N247</f>
        <v>0</v>
      </c>
      <c r="M38" s="345">
        <f>'Cpte prévis.'!P35</f>
        <v>0</v>
      </c>
      <c r="N38" s="345">
        <f>'Cpte prévis.'!M142</f>
        <v>0</v>
      </c>
      <c r="O38" s="345">
        <f>'Cpte prévis.'!O247</f>
        <v>0</v>
      </c>
      <c r="P38" s="345">
        <f t="shared" si="2"/>
        <v>0</v>
      </c>
      <c r="Q38" s="345">
        <f>Vitrerie!B40</f>
        <v>0</v>
      </c>
      <c r="R38" s="345">
        <f>'Fourn. sanit.'!B37</f>
        <v>0</v>
      </c>
      <c r="S38" s="345">
        <f>'M-ondes'!B37</f>
        <v>0</v>
      </c>
      <c r="T38" s="345">
        <f>'3D'!B37</f>
        <v>0</v>
      </c>
      <c r="U38" s="345">
        <f>'Gestion déchets'!B52</f>
        <v>0</v>
      </c>
      <c r="V38" s="345"/>
      <c r="X38" s="346">
        <f t="shared" si="5"/>
        <v>0</v>
      </c>
      <c r="Y38" s="346">
        <f t="shared" si="4"/>
        <v>0</v>
      </c>
      <c r="Z38" s="347"/>
      <c r="AA38" s="310"/>
      <c r="AB38" s="310"/>
    </row>
    <row r="39" spans="1:28" ht="15" hidden="1" thickBot="1" x14ac:dyDescent="0.35">
      <c r="A39" s="388" t="str">
        <f>Info!B37</f>
        <v>AE</v>
      </c>
      <c r="B39" s="320">
        <f>'Base travail'!D52</f>
        <v>0</v>
      </c>
      <c r="C39" s="348">
        <f t="shared" si="1"/>
        <v>0</v>
      </c>
      <c r="D39" s="348">
        <f>SUMIFS('Orga. oeuvrant'!$DX$6:$DX$271,'Orga. oeuvrant'!$A$6:$A$271,A39)+SUMIFS('Orga. oeuvrant'!$DY$6:$DY$271,'Orga. oeuvrant'!$A$6:$A$271,A39)</f>
        <v>0</v>
      </c>
      <c r="E39" s="348">
        <f>'Cpte prévis.'!Q36</f>
        <v>0</v>
      </c>
      <c r="F39" s="348">
        <f>SUMIFS('Orga. Régie'!$DY$6:$DY$271,'Orga. Régie'!$A$6:$A$271,A39)+SUMIFS('Orga. Régie'!$DZ$6:$DZ$271,'Orga. Régie'!$A$6:$A$271,A39)</f>
        <v>0</v>
      </c>
      <c r="G39" s="348">
        <f>SUMIFS('Orga. Régie'!$DY$6:$DY$271,'Orga. Régie'!$A$6:$A$271,A39,'Orga. Régie'!$C$6:$C$271,"Régie")+SUMIFS('Orga. Régie'!$DZ$6:$DZ$271,'Orga. Régie'!$A$6:$A$271,A39,'Orga. Régie'!$C$6:$C$271,"Régie")</f>
        <v>0</v>
      </c>
      <c r="H39" s="348">
        <f>SUMIFS('Orga. Régie'!$DY$6:$DY$271,'Orga. Régie'!$A$6:$A$271,A39,'Orga. Régie'!$C$6:$C$271,"Factotum")+SUMIFS('Orga. Régie'!$DZ$6:$DZ$271,'Orga. Régie'!$A$6:$A$271,A39,'Orga. Régie'!$C$6:$C$271,"Factotum")</f>
        <v>0</v>
      </c>
      <c r="I39" s="348">
        <f>SUMIFS('Orga. Régie'!$DY$6:$DY$271,'Orga. Régie'!$A$6:$A$271,A39,'Orga. Régie'!$C$6:$C$271,"Intervention")+SUMIFS('Orga. Régie'!$DZ$6:$DZ$271,'Orga. Régie'!$A$6:$A$271,A39,'Orga. Régie'!$C$6:$C$271,"Intervention")</f>
        <v>0</v>
      </c>
      <c r="J39" s="348">
        <f>'Cpte prévis.'!N143</f>
        <v>0</v>
      </c>
      <c r="K39" s="348">
        <f>SUMIFS('Orga. Encadr'!$DX$6:$DX$271,'Orga. Encadr'!$A$6:$A$271,A39)+SUMIFS('Orga. Encadr'!$DY$6:$DY$271,'Orga. Encadr'!$A$6:$A$271,A39)</f>
        <v>0</v>
      </c>
      <c r="L39" s="348">
        <f>'Cpte prévis.'!N248</f>
        <v>0</v>
      </c>
      <c r="M39" s="348">
        <f>'Cpte prévis.'!P36</f>
        <v>0</v>
      </c>
      <c r="N39" s="348">
        <f>'Cpte prévis.'!M143</f>
        <v>0</v>
      </c>
      <c r="O39" s="348">
        <f>'Cpte prévis.'!O248</f>
        <v>0</v>
      </c>
      <c r="P39" s="348">
        <f t="shared" si="2"/>
        <v>0</v>
      </c>
      <c r="Q39" s="348">
        <f>Vitrerie!B41</f>
        <v>0</v>
      </c>
      <c r="R39" s="348">
        <f>'Fourn. sanit.'!B38</f>
        <v>0</v>
      </c>
      <c r="S39" s="348">
        <f>'M-ondes'!B38</f>
        <v>0</v>
      </c>
      <c r="T39" s="348">
        <f>'3D'!B38</f>
        <v>0</v>
      </c>
      <c r="U39" s="348">
        <f>'Gestion déchets'!B53</f>
        <v>0</v>
      </c>
      <c r="V39" s="348"/>
      <c r="X39" s="349">
        <f t="shared" si="5"/>
        <v>0</v>
      </c>
      <c r="Y39" s="349">
        <f t="shared" si="4"/>
        <v>0</v>
      </c>
      <c r="Z39" s="350"/>
      <c r="AA39" s="317"/>
      <c r="AB39" s="317"/>
    </row>
    <row r="40" spans="1:28" ht="15" hidden="1" thickBot="1" x14ac:dyDescent="0.35">
      <c r="A40" s="387" t="str">
        <f>Info!B38</f>
        <v>AF</v>
      </c>
      <c r="B40" s="313">
        <f>'Base travail'!D53</f>
        <v>0</v>
      </c>
      <c r="C40" s="345">
        <f t="shared" si="1"/>
        <v>0</v>
      </c>
      <c r="D40" s="345">
        <f>SUMIFS('Orga. oeuvrant'!$DX$6:$DX$271,'Orga. oeuvrant'!$A$6:$A$271,A40)+SUMIFS('Orga. oeuvrant'!$DY$6:$DY$271,'Orga. oeuvrant'!$A$6:$A$271,A40)</f>
        <v>0</v>
      </c>
      <c r="E40" s="345">
        <f>'Cpte prévis.'!Q37</f>
        <v>0</v>
      </c>
      <c r="F40" s="345">
        <f>SUMIFS('Orga. Régie'!$DY$6:$DY$271,'Orga. Régie'!$A$6:$A$271,A40)+SUMIFS('Orga. Régie'!$DZ$6:$DZ$271,'Orga. Régie'!$A$6:$A$271,A40)</f>
        <v>0</v>
      </c>
      <c r="G40" s="345">
        <f>SUMIFS('Orga. Régie'!$DY$6:$DY$271,'Orga. Régie'!$A$6:$A$271,A40,'Orga. Régie'!$C$6:$C$271,"Régie")+SUMIFS('Orga. Régie'!$DZ$6:$DZ$271,'Orga. Régie'!$A$6:$A$271,A40,'Orga. Régie'!$C$6:$C$271,"Régie")</f>
        <v>0</v>
      </c>
      <c r="H40" s="345">
        <f>SUMIFS('Orga. Régie'!$DY$6:$DY$271,'Orga. Régie'!$A$6:$A$271,A40,'Orga. Régie'!$C$6:$C$271,"Factotum")+SUMIFS('Orga. Régie'!$DZ$6:$DZ$271,'Orga. Régie'!$A$6:$A$271,A40,'Orga. Régie'!$C$6:$C$271,"Factotum")</f>
        <v>0</v>
      </c>
      <c r="I40" s="345">
        <f>SUMIFS('Orga. Régie'!$DY$6:$DY$271,'Orga. Régie'!$A$6:$A$271,A40,'Orga. Régie'!$C$6:$C$271,"Intervention")+SUMIFS('Orga. Régie'!$DZ$6:$DZ$271,'Orga. Régie'!$A$6:$A$271,A40,'Orga. Régie'!$C$6:$C$271,"Intervention")</f>
        <v>0</v>
      </c>
      <c r="J40" s="345">
        <f>'Cpte prévis.'!N144</f>
        <v>0</v>
      </c>
      <c r="K40" s="345">
        <f>SUMIFS('Orga. Encadr'!$DX$6:$DX$271,'Orga. Encadr'!$A$6:$A$271,A40)+SUMIFS('Orga. Encadr'!$DY$6:$DY$271,'Orga. Encadr'!$A$6:$A$271,A40)</f>
        <v>0</v>
      </c>
      <c r="L40" s="345">
        <f>'Cpte prévis.'!N249</f>
        <v>0</v>
      </c>
      <c r="M40" s="345">
        <f>'Cpte prévis.'!P37</f>
        <v>0</v>
      </c>
      <c r="N40" s="345">
        <f>'Cpte prévis.'!M144</f>
        <v>0</v>
      </c>
      <c r="O40" s="345">
        <f>'Cpte prévis.'!O249</f>
        <v>0</v>
      </c>
      <c r="P40" s="345">
        <f t="shared" si="2"/>
        <v>0</v>
      </c>
      <c r="Q40" s="345">
        <f>Vitrerie!B42</f>
        <v>0</v>
      </c>
      <c r="R40" s="345">
        <f>'Fourn. sanit.'!B39</f>
        <v>0</v>
      </c>
      <c r="S40" s="345">
        <f>'M-ondes'!B39</f>
        <v>0</v>
      </c>
      <c r="T40" s="345">
        <f>'3D'!B39</f>
        <v>0</v>
      </c>
      <c r="U40" s="345">
        <f>'Gestion déchets'!B54</f>
        <v>0</v>
      </c>
      <c r="V40" s="345"/>
      <c r="X40" s="346">
        <f t="shared" si="5"/>
        <v>0</v>
      </c>
      <c r="Y40" s="346">
        <f t="shared" si="4"/>
        <v>0</v>
      </c>
      <c r="Z40" s="347"/>
      <c r="AA40" s="310"/>
      <c r="AB40" s="310"/>
    </row>
    <row r="41" spans="1:28" ht="15" hidden="1" thickBot="1" x14ac:dyDescent="0.35">
      <c r="A41" s="388" t="str">
        <f>Info!B39</f>
        <v>AG</v>
      </c>
      <c r="B41" s="320">
        <f>'Base travail'!D54</f>
        <v>0</v>
      </c>
      <c r="C41" s="348">
        <f t="shared" si="1"/>
        <v>0</v>
      </c>
      <c r="D41" s="348">
        <f>SUMIFS('Orga. oeuvrant'!$DX$6:$DX$271,'Orga. oeuvrant'!$A$6:$A$271,A41)+SUMIFS('Orga. oeuvrant'!$DY$6:$DY$271,'Orga. oeuvrant'!$A$6:$A$271,A41)</f>
        <v>0</v>
      </c>
      <c r="E41" s="348">
        <f>'Cpte prévis.'!Q38</f>
        <v>0</v>
      </c>
      <c r="F41" s="348">
        <f>SUMIFS('Orga. Régie'!$DY$6:$DY$271,'Orga. Régie'!$A$6:$A$271,A41)+SUMIFS('Orga. Régie'!$DZ$6:$DZ$271,'Orga. Régie'!$A$6:$A$271,A41)</f>
        <v>0</v>
      </c>
      <c r="G41" s="348">
        <f>SUMIFS('Orga. Régie'!$DY$6:$DY$271,'Orga. Régie'!$A$6:$A$271,A41,'Orga. Régie'!$C$6:$C$271,"Régie")+SUMIFS('Orga. Régie'!$DZ$6:$DZ$271,'Orga. Régie'!$A$6:$A$271,A41,'Orga. Régie'!$C$6:$C$271,"Régie")</f>
        <v>0</v>
      </c>
      <c r="H41" s="348">
        <f>SUMIFS('Orga. Régie'!$DY$6:$DY$271,'Orga. Régie'!$A$6:$A$271,A41,'Orga. Régie'!$C$6:$C$271,"Factotum")+SUMIFS('Orga. Régie'!$DZ$6:$DZ$271,'Orga. Régie'!$A$6:$A$271,A41,'Orga. Régie'!$C$6:$C$271,"Factotum")</f>
        <v>0</v>
      </c>
      <c r="I41" s="348">
        <f>SUMIFS('Orga. Régie'!$DY$6:$DY$271,'Orga. Régie'!$A$6:$A$271,A41,'Orga. Régie'!$C$6:$C$271,"Intervention")+SUMIFS('Orga. Régie'!$DZ$6:$DZ$271,'Orga. Régie'!$A$6:$A$271,A41,'Orga. Régie'!$C$6:$C$271,"Intervention")</f>
        <v>0</v>
      </c>
      <c r="J41" s="348">
        <f>'Cpte prévis.'!N145</f>
        <v>0</v>
      </c>
      <c r="K41" s="348">
        <f>SUMIFS('Orga. Encadr'!$DX$6:$DX$271,'Orga. Encadr'!$A$6:$A$271,A41)+SUMIFS('Orga. Encadr'!$DY$6:$DY$271,'Orga. Encadr'!$A$6:$A$271,A41)</f>
        <v>0</v>
      </c>
      <c r="L41" s="348">
        <f>'Cpte prévis.'!N250</f>
        <v>0</v>
      </c>
      <c r="M41" s="348">
        <f>'Cpte prévis.'!P38</f>
        <v>0</v>
      </c>
      <c r="N41" s="348">
        <f>'Cpte prévis.'!M145</f>
        <v>0</v>
      </c>
      <c r="O41" s="348">
        <f>'Cpte prévis.'!O250</f>
        <v>0</v>
      </c>
      <c r="P41" s="348">
        <f t="shared" si="2"/>
        <v>0</v>
      </c>
      <c r="Q41" s="348">
        <f>Vitrerie!B43</f>
        <v>0</v>
      </c>
      <c r="R41" s="348">
        <f>'Fourn. sanit.'!B40</f>
        <v>0</v>
      </c>
      <c r="S41" s="348">
        <f>'M-ondes'!B40</f>
        <v>0</v>
      </c>
      <c r="T41" s="348">
        <f>'3D'!B40</f>
        <v>0</v>
      </c>
      <c r="U41" s="348">
        <f>'Gestion déchets'!B55</f>
        <v>0</v>
      </c>
      <c r="V41" s="348"/>
      <c r="X41" s="349">
        <f t="shared" si="5"/>
        <v>0</v>
      </c>
      <c r="Y41" s="349">
        <f t="shared" si="4"/>
        <v>0</v>
      </c>
      <c r="Z41" s="350"/>
      <c r="AA41" s="317"/>
      <c r="AB41" s="317"/>
    </row>
    <row r="42" spans="1:28" ht="15" hidden="1" thickBot="1" x14ac:dyDescent="0.35">
      <c r="A42" s="387" t="str">
        <f>Info!B40</f>
        <v>AH</v>
      </c>
      <c r="B42" s="313">
        <f>'Base travail'!D55</f>
        <v>0</v>
      </c>
      <c r="C42" s="345">
        <f t="shared" si="1"/>
        <v>0</v>
      </c>
      <c r="D42" s="345">
        <f>SUMIFS('Orga. oeuvrant'!$DX$6:$DX$271,'Orga. oeuvrant'!$A$6:$A$271,A42)+SUMIFS('Orga. oeuvrant'!$DY$6:$DY$271,'Orga. oeuvrant'!$A$6:$A$271,A42)</f>
        <v>0</v>
      </c>
      <c r="E42" s="345">
        <f>'Cpte prévis.'!Q39</f>
        <v>0</v>
      </c>
      <c r="F42" s="345">
        <f>SUMIFS('Orga. Régie'!$DY$6:$DY$271,'Orga. Régie'!$A$6:$A$271,A42)+SUMIFS('Orga. Régie'!$DZ$6:$DZ$271,'Orga. Régie'!$A$6:$A$271,A42)</f>
        <v>0</v>
      </c>
      <c r="G42" s="345">
        <f>SUMIFS('Orga. Régie'!$DY$6:$DY$271,'Orga. Régie'!$A$6:$A$271,A42,'Orga. Régie'!$C$6:$C$271,"Régie")+SUMIFS('Orga. Régie'!$DZ$6:$DZ$271,'Orga. Régie'!$A$6:$A$271,A42,'Orga. Régie'!$C$6:$C$271,"Régie")</f>
        <v>0</v>
      </c>
      <c r="H42" s="345">
        <f>SUMIFS('Orga. Régie'!$DY$6:$DY$271,'Orga. Régie'!$A$6:$A$271,A42,'Orga. Régie'!$C$6:$C$271,"Factotum")+SUMIFS('Orga. Régie'!$DZ$6:$DZ$271,'Orga. Régie'!$A$6:$A$271,A42,'Orga. Régie'!$C$6:$C$271,"Factotum")</f>
        <v>0</v>
      </c>
      <c r="I42" s="345">
        <f>SUMIFS('Orga. Régie'!$DY$6:$DY$271,'Orga. Régie'!$A$6:$A$271,A42,'Orga. Régie'!$C$6:$C$271,"Intervention")+SUMIFS('Orga. Régie'!$DZ$6:$DZ$271,'Orga. Régie'!$A$6:$A$271,A42,'Orga. Régie'!$C$6:$C$271,"Intervention")</f>
        <v>0</v>
      </c>
      <c r="J42" s="345">
        <f>'Cpte prévis.'!N146</f>
        <v>0</v>
      </c>
      <c r="K42" s="345">
        <f>SUMIFS('Orga. Encadr'!$DX$6:$DX$271,'Orga. Encadr'!$A$6:$A$271,A42)+SUMIFS('Orga. Encadr'!$DY$6:$DY$271,'Orga. Encadr'!$A$6:$A$271,A42)</f>
        <v>0</v>
      </c>
      <c r="L42" s="345">
        <f>'Cpte prévis.'!N251</f>
        <v>0</v>
      </c>
      <c r="M42" s="345">
        <f>'Cpte prévis.'!P39</f>
        <v>0</v>
      </c>
      <c r="N42" s="345">
        <f>'Cpte prévis.'!M146</f>
        <v>0</v>
      </c>
      <c r="O42" s="345">
        <f>'Cpte prévis.'!O251</f>
        <v>0</v>
      </c>
      <c r="P42" s="345">
        <f t="shared" si="2"/>
        <v>0</v>
      </c>
      <c r="Q42" s="345">
        <f>Vitrerie!B44</f>
        <v>0</v>
      </c>
      <c r="R42" s="345">
        <f>'Fourn. sanit.'!B41</f>
        <v>0</v>
      </c>
      <c r="S42" s="345">
        <f>'M-ondes'!B41</f>
        <v>0</v>
      </c>
      <c r="T42" s="345">
        <f>'3D'!B41</f>
        <v>0</v>
      </c>
      <c r="U42" s="345">
        <f>'Gestion déchets'!B56</f>
        <v>0</v>
      </c>
      <c r="V42" s="345"/>
      <c r="X42" s="346">
        <f t="shared" si="5"/>
        <v>0</v>
      </c>
      <c r="Y42" s="346">
        <f t="shared" si="4"/>
        <v>0</v>
      </c>
      <c r="Z42" s="347"/>
      <c r="AA42" s="310"/>
      <c r="AB42" s="310"/>
    </row>
    <row r="43" spans="1:28" ht="15" hidden="1" thickBot="1" x14ac:dyDescent="0.35">
      <c r="A43" s="388" t="str">
        <f>Info!B41</f>
        <v>AI</v>
      </c>
      <c r="B43" s="320">
        <f>'Base travail'!D56</f>
        <v>0</v>
      </c>
      <c r="C43" s="348">
        <f t="shared" si="1"/>
        <v>0</v>
      </c>
      <c r="D43" s="348">
        <f>SUMIFS('Orga. oeuvrant'!$DX$6:$DX$271,'Orga. oeuvrant'!$A$6:$A$271,A43)+SUMIFS('Orga. oeuvrant'!$DY$6:$DY$271,'Orga. oeuvrant'!$A$6:$A$271,A43)</f>
        <v>0</v>
      </c>
      <c r="E43" s="348">
        <f>'Cpte prévis.'!Q40</f>
        <v>0</v>
      </c>
      <c r="F43" s="348">
        <f>SUMIFS('Orga. Régie'!$DY$6:$DY$271,'Orga. Régie'!$A$6:$A$271,A43)+SUMIFS('Orga. Régie'!$DZ$6:$DZ$271,'Orga. Régie'!$A$6:$A$271,A43)</f>
        <v>0</v>
      </c>
      <c r="G43" s="348">
        <f>SUMIFS('Orga. Régie'!$DY$6:$DY$271,'Orga. Régie'!$A$6:$A$271,A43,'Orga. Régie'!$C$6:$C$271,"Régie")+SUMIFS('Orga. Régie'!$DZ$6:$DZ$271,'Orga. Régie'!$A$6:$A$271,A43,'Orga. Régie'!$C$6:$C$271,"Régie")</f>
        <v>0</v>
      </c>
      <c r="H43" s="348">
        <f>SUMIFS('Orga. Régie'!$DY$6:$DY$271,'Orga. Régie'!$A$6:$A$271,A43,'Orga. Régie'!$C$6:$C$271,"Factotum")+SUMIFS('Orga. Régie'!$DZ$6:$DZ$271,'Orga. Régie'!$A$6:$A$271,A43,'Orga. Régie'!$C$6:$C$271,"Factotum")</f>
        <v>0</v>
      </c>
      <c r="I43" s="348">
        <f>SUMIFS('Orga. Régie'!$DY$6:$DY$271,'Orga. Régie'!$A$6:$A$271,A43,'Orga. Régie'!$C$6:$C$271,"Intervention")+SUMIFS('Orga. Régie'!$DZ$6:$DZ$271,'Orga. Régie'!$A$6:$A$271,A43,'Orga. Régie'!$C$6:$C$271,"Intervention")</f>
        <v>0</v>
      </c>
      <c r="J43" s="348">
        <f>'Cpte prévis.'!N147</f>
        <v>0</v>
      </c>
      <c r="K43" s="348">
        <f>SUMIFS('Orga. Encadr'!$DX$6:$DX$271,'Orga. Encadr'!$A$6:$A$271,A43)+SUMIFS('Orga. Encadr'!$DY$6:$DY$271,'Orga. Encadr'!$A$6:$A$271,A43)</f>
        <v>0</v>
      </c>
      <c r="L43" s="348">
        <f>'Cpte prévis.'!N252</f>
        <v>0</v>
      </c>
      <c r="M43" s="348">
        <f>'Cpte prévis.'!P40</f>
        <v>0</v>
      </c>
      <c r="N43" s="348">
        <f>'Cpte prévis.'!M147</f>
        <v>0</v>
      </c>
      <c r="O43" s="348">
        <f>'Cpte prévis.'!O252</f>
        <v>0</v>
      </c>
      <c r="P43" s="348">
        <f t="shared" si="2"/>
        <v>0</v>
      </c>
      <c r="Q43" s="348">
        <f>Vitrerie!B45</f>
        <v>0</v>
      </c>
      <c r="R43" s="348">
        <f>'Fourn. sanit.'!B42</f>
        <v>0</v>
      </c>
      <c r="S43" s="348">
        <f>'M-ondes'!B42</f>
        <v>0</v>
      </c>
      <c r="T43" s="348">
        <f>'3D'!B42</f>
        <v>0</v>
      </c>
      <c r="U43" s="348">
        <f>'Gestion déchets'!B57</f>
        <v>0</v>
      </c>
      <c r="V43" s="348"/>
      <c r="X43" s="349">
        <f t="shared" si="5"/>
        <v>0</v>
      </c>
      <c r="Y43" s="349">
        <f t="shared" si="4"/>
        <v>0</v>
      </c>
      <c r="Z43" s="350"/>
      <c r="AA43" s="317"/>
      <c r="AB43" s="317"/>
    </row>
    <row r="44" spans="1:28" ht="15" hidden="1" thickBot="1" x14ac:dyDescent="0.35">
      <c r="A44" s="387" t="str">
        <f>Info!B42</f>
        <v>AJ</v>
      </c>
      <c r="B44" s="313">
        <f>'Base travail'!D57</f>
        <v>0</v>
      </c>
      <c r="C44" s="345">
        <f t="shared" si="1"/>
        <v>0</v>
      </c>
      <c r="D44" s="345">
        <f>SUMIFS('Orga. oeuvrant'!$DX$6:$DX$271,'Orga. oeuvrant'!$A$6:$A$271,A44)+SUMIFS('Orga. oeuvrant'!$DY$6:$DY$271,'Orga. oeuvrant'!$A$6:$A$271,A44)</f>
        <v>0</v>
      </c>
      <c r="E44" s="345">
        <f>'Cpte prévis.'!Q41</f>
        <v>0</v>
      </c>
      <c r="F44" s="345">
        <f>SUMIFS('Orga. Régie'!$DY$6:$DY$271,'Orga. Régie'!$A$6:$A$271,A44)+SUMIFS('Orga. Régie'!$DZ$6:$DZ$271,'Orga. Régie'!$A$6:$A$271,A44)</f>
        <v>0</v>
      </c>
      <c r="G44" s="345">
        <f>SUMIFS('Orga. Régie'!$DY$6:$DY$271,'Orga. Régie'!$A$6:$A$271,A44,'Orga. Régie'!$C$6:$C$271,"Régie")+SUMIFS('Orga. Régie'!$DZ$6:$DZ$271,'Orga. Régie'!$A$6:$A$271,A44,'Orga. Régie'!$C$6:$C$271,"Régie")</f>
        <v>0</v>
      </c>
      <c r="H44" s="345">
        <f>SUMIFS('Orga. Régie'!$DY$6:$DY$271,'Orga. Régie'!$A$6:$A$271,A44,'Orga. Régie'!$C$6:$C$271,"Factotum")+SUMIFS('Orga. Régie'!$DZ$6:$DZ$271,'Orga. Régie'!$A$6:$A$271,A44,'Orga. Régie'!$C$6:$C$271,"Factotum")</f>
        <v>0</v>
      </c>
      <c r="I44" s="345">
        <f>SUMIFS('Orga. Régie'!$DY$6:$DY$271,'Orga. Régie'!$A$6:$A$271,A44,'Orga. Régie'!$C$6:$C$271,"Intervention")+SUMIFS('Orga. Régie'!$DZ$6:$DZ$271,'Orga. Régie'!$A$6:$A$271,A44,'Orga. Régie'!$C$6:$C$271,"Intervention")</f>
        <v>0</v>
      </c>
      <c r="J44" s="345">
        <f>'Cpte prévis.'!N148</f>
        <v>0</v>
      </c>
      <c r="K44" s="345">
        <f>SUMIFS('Orga. Encadr'!$DX$6:$DX$271,'Orga. Encadr'!$A$6:$A$271,A44)+SUMIFS('Orga. Encadr'!$DY$6:$DY$271,'Orga. Encadr'!$A$6:$A$271,A44)</f>
        <v>0</v>
      </c>
      <c r="L44" s="345">
        <f>'Cpte prévis.'!N253</f>
        <v>0</v>
      </c>
      <c r="M44" s="345">
        <f>'Cpte prévis.'!P41</f>
        <v>0</v>
      </c>
      <c r="N44" s="345">
        <f>'Cpte prévis.'!M148</f>
        <v>0</v>
      </c>
      <c r="O44" s="345">
        <f>'Cpte prévis.'!O253</f>
        <v>0</v>
      </c>
      <c r="P44" s="345">
        <f t="shared" si="2"/>
        <v>0</v>
      </c>
      <c r="Q44" s="345">
        <f>Vitrerie!B46</f>
        <v>0</v>
      </c>
      <c r="R44" s="345">
        <f>'Fourn. sanit.'!B43</f>
        <v>0</v>
      </c>
      <c r="S44" s="345">
        <f>'M-ondes'!B43</f>
        <v>0</v>
      </c>
      <c r="T44" s="345">
        <f>'3D'!B43</f>
        <v>0</v>
      </c>
      <c r="U44" s="345">
        <f>'Gestion déchets'!B58</f>
        <v>0</v>
      </c>
      <c r="V44" s="345"/>
      <c r="X44" s="346">
        <f t="shared" si="5"/>
        <v>0</v>
      </c>
      <c r="Y44" s="346">
        <f t="shared" si="4"/>
        <v>0</v>
      </c>
      <c r="Z44" s="347"/>
      <c r="AA44" s="310"/>
      <c r="AB44" s="310"/>
    </row>
    <row r="45" spans="1:28" ht="15" hidden="1" thickBot="1" x14ac:dyDescent="0.35">
      <c r="A45" s="388" t="str">
        <f>Info!B43</f>
        <v>AK</v>
      </c>
      <c r="B45" s="320">
        <f>'Base travail'!D58</f>
        <v>0</v>
      </c>
      <c r="C45" s="348">
        <f t="shared" si="1"/>
        <v>0</v>
      </c>
      <c r="D45" s="348">
        <f>SUMIFS('Orga. oeuvrant'!$DX$6:$DX$271,'Orga. oeuvrant'!$A$6:$A$271,A45)+SUMIFS('Orga. oeuvrant'!$DY$6:$DY$271,'Orga. oeuvrant'!$A$6:$A$271,A45)</f>
        <v>0</v>
      </c>
      <c r="E45" s="348">
        <f>'Cpte prévis.'!Q42</f>
        <v>0</v>
      </c>
      <c r="F45" s="348">
        <f>SUMIFS('Orga. Régie'!$DY$6:$DY$271,'Orga. Régie'!$A$6:$A$271,A45)+SUMIFS('Orga. Régie'!$DZ$6:$DZ$271,'Orga. Régie'!$A$6:$A$271,A45)</f>
        <v>0</v>
      </c>
      <c r="G45" s="348">
        <f>SUMIFS('Orga. Régie'!$DY$6:$DY$271,'Orga. Régie'!$A$6:$A$271,A45,'Orga. Régie'!$C$6:$C$271,"Régie")+SUMIFS('Orga. Régie'!$DZ$6:$DZ$271,'Orga. Régie'!$A$6:$A$271,A45,'Orga. Régie'!$C$6:$C$271,"Régie")</f>
        <v>0</v>
      </c>
      <c r="H45" s="348">
        <f>SUMIFS('Orga. Régie'!$DY$6:$DY$271,'Orga. Régie'!$A$6:$A$271,A45,'Orga. Régie'!$C$6:$C$271,"Factotum")+SUMIFS('Orga. Régie'!$DZ$6:$DZ$271,'Orga. Régie'!$A$6:$A$271,A45,'Orga. Régie'!$C$6:$C$271,"Factotum")</f>
        <v>0</v>
      </c>
      <c r="I45" s="348">
        <f>SUMIFS('Orga. Régie'!$DY$6:$DY$271,'Orga. Régie'!$A$6:$A$271,A45,'Orga. Régie'!$C$6:$C$271,"Intervention")+SUMIFS('Orga. Régie'!$DZ$6:$DZ$271,'Orga. Régie'!$A$6:$A$271,A45,'Orga. Régie'!$C$6:$C$271,"Intervention")</f>
        <v>0</v>
      </c>
      <c r="J45" s="348">
        <f>'Cpte prévis.'!N149</f>
        <v>0</v>
      </c>
      <c r="K45" s="348">
        <f>SUMIFS('Orga. Encadr'!$DX$6:$DX$271,'Orga. Encadr'!$A$6:$A$271,A45)+SUMIFS('Orga. Encadr'!$DY$6:$DY$271,'Orga. Encadr'!$A$6:$A$271,A45)</f>
        <v>0</v>
      </c>
      <c r="L45" s="348">
        <f>'Cpte prévis.'!N254</f>
        <v>0</v>
      </c>
      <c r="M45" s="348">
        <f>'Cpte prévis.'!P42</f>
        <v>0</v>
      </c>
      <c r="N45" s="348">
        <f>'Cpte prévis.'!M149</f>
        <v>0</v>
      </c>
      <c r="O45" s="348">
        <f>'Cpte prévis.'!O254</f>
        <v>0</v>
      </c>
      <c r="P45" s="348">
        <f t="shared" si="2"/>
        <v>0</v>
      </c>
      <c r="Q45" s="348">
        <f>Vitrerie!B47</f>
        <v>0</v>
      </c>
      <c r="R45" s="348">
        <f>'Fourn. sanit.'!B44</f>
        <v>0</v>
      </c>
      <c r="S45" s="348">
        <f>'M-ondes'!B44</f>
        <v>0</v>
      </c>
      <c r="T45" s="348">
        <f>'3D'!B44</f>
        <v>0</v>
      </c>
      <c r="U45" s="348">
        <f>'Gestion déchets'!B59</f>
        <v>0</v>
      </c>
      <c r="V45" s="348"/>
      <c r="X45" s="349">
        <f t="shared" si="5"/>
        <v>0</v>
      </c>
      <c r="Y45" s="349">
        <f t="shared" si="4"/>
        <v>0</v>
      </c>
      <c r="Z45" s="350"/>
      <c r="AA45" s="317"/>
      <c r="AB45" s="317"/>
    </row>
    <row r="46" spans="1:28" ht="15" hidden="1" thickBot="1" x14ac:dyDescent="0.35">
      <c r="A46" s="387" t="str">
        <f>Info!B44</f>
        <v>AL</v>
      </c>
      <c r="B46" s="313">
        <f>'Base travail'!D59</f>
        <v>0</v>
      </c>
      <c r="C46" s="345">
        <f t="shared" si="1"/>
        <v>0</v>
      </c>
      <c r="D46" s="345">
        <f>SUMIFS('Orga. oeuvrant'!$DX$6:$DX$271,'Orga. oeuvrant'!$A$6:$A$271,A46)+SUMIFS('Orga. oeuvrant'!$DY$6:$DY$271,'Orga. oeuvrant'!$A$6:$A$271,A46)</f>
        <v>0</v>
      </c>
      <c r="E46" s="345">
        <f>'Cpte prévis.'!Q43</f>
        <v>0</v>
      </c>
      <c r="F46" s="345">
        <f>SUMIFS('Orga. Régie'!$DY$6:$DY$271,'Orga. Régie'!$A$6:$A$271,A46)+SUMIFS('Orga. Régie'!$DZ$6:$DZ$271,'Orga. Régie'!$A$6:$A$271,A46)</f>
        <v>0</v>
      </c>
      <c r="G46" s="345">
        <f>SUMIFS('Orga. Régie'!$DY$6:$DY$271,'Orga. Régie'!$A$6:$A$271,A46,'Orga. Régie'!$C$6:$C$271,"Régie")+SUMIFS('Orga. Régie'!$DZ$6:$DZ$271,'Orga. Régie'!$A$6:$A$271,A46,'Orga. Régie'!$C$6:$C$271,"Régie")</f>
        <v>0</v>
      </c>
      <c r="H46" s="345">
        <f>SUMIFS('Orga. Régie'!$DY$6:$DY$271,'Orga. Régie'!$A$6:$A$271,A46,'Orga. Régie'!$C$6:$C$271,"Factotum")+SUMIFS('Orga. Régie'!$DZ$6:$DZ$271,'Orga. Régie'!$A$6:$A$271,A46,'Orga. Régie'!$C$6:$C$271,"Factotum")</f>
        <v>0</v>
      </c>
      <c r="I46" s="345">
        <f>SUMIFS('Orga. Régie'!$DY$6:$DY$271,'Orga. Régie'!$A$6:$A$271,A46,'Orga. Régie'!$C$6:$C$271,"Intervention")+SUMIFS('Orga. Régie'!$DZ$6:$DZ$271,'Orga. Régie'!$A$6:$A$271,A46,'Orga. Régie'!$C$6:$C$271,"Intervention")</f>
        <v>0</v>
      </c>
      <c r="J46" s="345">
        <f>'Cpte prévis.'!N150</f>
        <v>0</v>
      </c>
      <c r="K46" s="345">
        <f>SUMIFS('Orga. Encadr'!$DX$6:$DX$271,'Orga. Encadr'!$A$6:$A$271,A46)+SUMIFS('Orga. Encadr'!$DY$6:$DY$271,'Orga. Encadr'!$A$6:$A$271,A46)</f>
        <v>0</v>
      </c>
      <c r="L46" s="345">
        <f>'Cpte prévis.'!N255</f>
        <v>0</v>
      </c>
      <c r="M46" s="345">
        <f>'Cpte prévis.'!P43</f>
        <v>0</v>
      </c>
      <c r="N46" s="345">
        <f>'Cpte prévis.'!M150</f>
        <v>0</v>
      </c>
      <c r="O46" s="345">
        <f>'Cpte prévis.'!O255</f>
        <v>0</v>
      </c>
      <c r="P46" s="345">
        <f t="shared" si="2"/>
        <v>0</v>
      </c>
      <c r="Q46" s="345">
        <f>Vitrerie!B48</f>
        <v>0</v>
      </c>
      <c r="R46" s="345">
        <f>'Fourn. sanit.'!B45</f>
        <v>0</v>
      </c>
      <c r="S46" s="345">
        <f>'M-ondes'!B45</f>
        <v>0</v>
      </c>
      <c r="T46" s="345">
        <f>'3D'!B45</f>
        <v>0</v>
      </c>
      <c r="U46" s="345">
        <f>'Gestion déchets'!B60</f>
        <v>0</v>
      </c>
      <c r="V46" s="345"/>
      <c r="X46" s="346">
        <f t="shared" si="5"/>
        <v>0</v>
      </c>
      <c r="Y46" s="346">
        <f t="shared" si="4"/>
        <v>0</v>
      </c>
      <c r="Z46" s="347"/>
      <c r="AA46" s="310"/>
      <c r="AB46" s="310"/>
    </row>
    <row r="47" spans="1:28" ht="15" hidden="1" thickBot="1" x14ac:dyDescent="0.35">
      <c r="A47" s="388" t="str">
        <f>Info!B45</f>
        <v>AM</v>
      </c>
      <c r="B47" s="320">
        <f>'Base travail'!D60</f>
        <v>0</v>
      </c>
      <c r="C47" s="348">
        <f t="shared" si="1"/>
        <v>0</v>
      </c>
      <c r="D47" s="348">
        <f>SUMIFS('Orga. oeuvrant'!$DX$6:$DX$271,'Orga. oeuvrant'!$A$6:$A$271,A47)+SUMIFS('Orga. oeuvrant'!$DY$6:$DY$271,'Orga. oeuvrant'!$A$6:$A$271,A47)</f>
        <v>0</v>
      </c>
      <c r="E47" s="348">
        <f>'Cpte prévis.'!Q44</f>
        <v>0</v>
      </c>
      <c r="F47" s="348">
        <f>SUMIFS('Orga. Régie'!$DY$6:$DY$271,'Orga. Régie'!$A$6:$A$271,A47)+SUMIFS('Orga. Régie'!$DZ$6:$DZ$271,'Orga. Régie'!$A$6:$A$271,A47)</f>
        <v>0</v>
      </c>
      <c r="G47" s="348">
        <f>SUMIFS('Orga. Régie'!$DY$6:$DY$271,'Orga. Régie'!$A$6:$A$271,A47,'Orga. Régie'!$C$6:$C$271,"Régie")+SUMIFS('Orga. Régie'!$DZ$6:$DZ$271,'Orga. Régie'!$A$6:$A$271,A47,'Orga. Régie'!$C$6:$C$271,"Régie")</f>
        <v>0</v>
      </c>
      <c r="H47" s="348">
        <f>SUMIFS('Orga. Régie'!$DY$6:$DY$271,'Orga. Régie'!$A$6:$A$271,A47,'Orga. Régie'!$C$6:$C$271,"Factotum")+SUMIFS('Orga. Régie'!$DZ$6:$DZ$271,'Orga. Régie'!$A$6:$A$271,A47,'Orga. Régie'!$C$6:$C$271,"Factotum")</f>
        <v>0</v>
      </c>
      <c r="I47" s="348">
        <f>SUMIFS('Orga. Régie'!$DY$6:$DY$271,'Orga. Régie'!$A$6:$A$271,A47,'Orga. Régie'!$C$6:$C$271,"Intervention")+SUMIFS('Orga. Régie'!$DZ$6:$DZ$271,'Orga. Régie'!$A$6:$A$271,A47,'Orga. Régie'!$C$6:$C$271,"Intervention")</f>
        <v>0</v>
      </c>
      <c r="J47" s="348">
        <f>'Cpte prévis.'!N151</f>
        <v>0</v>
      </c>
      <c r="K47" s="348">
        <f>SUMIFS('Orga. Encadr'!$DX$6:$DX$271,'Orga. Encadr'!$A$6:$A$271,A47)+SUMIFS('Orga. Encadr'!$DY$6:$DY$271,'Orga. Encadr'!$A$6:$A$271,A47)</f>
        <v>0</v>
      </c>
      <c r="L47" s="348">
        <f>'Cpte prévis.'!N256</f>
        <v>0</v>
      </c>
      <c r="M47" s="348">
        <f>'Cpte prévis.'!P44</f>
        <v>0</v>
      </c>
      <c r="N47" s="348">
        <f>'Cpte prévis.'!M151</f>
        <v>0</v>
      </c>
      <c r="O47" s="348">
        <f>'Cpte prévis.'!O256</f>
        <v>0</v>
      </c>
      <c r="P47" s="348">
        <f t="shared" si="2"/>
        <v>0</v>
      </c>
      <c r="Q47" s="348">
        <f>Vitrerie!B49</f>
        <v>0</v>
      </c>
      <c r="R47" s="348">
        <f>'Fourn. sanit.'!B46</f>
        <v>0</v>
      </c>
      <c r="S47" s="348">
        <f>'M-ondes'!B46</f>
        <v>0</v>
      </c>
      <c r="T47" s="348">
        <f>'3D'!B46</f>
        <v>0</v>
      </c>
      <c r="U47" s="348">
        <f>'Gestion déchets'!B61</f>
        <v>0</v>
      </c>
      <c r="V47" s="348"/>
      <c r="X47" s="349">
        <f t="shared" si="5"/>
        <v>0</v>
      </c>
      <c r="Y47" s="349">
        <f t="shared" si="4"/>
        <v>0</v>
      </c>
      <c r="Z47" s="350"/>
      <c r="AA47" s="317"/>
      <c r="AB47" s="317"/>
    </row>
    <row r="48" spans="1:28" ht="15" hidden="1" thickBot="1" x14ac:dyDescent="0.35">
      <c r="A48" s="387" t="str">
        <f>Info!B46</f>
        <v>AN</v>
      </c>
      <c r="B48" s="313">
        <f>'Base travail'!D61</f>
        <v>0</v>
      </c>
      <c r="C48" s="345">
        <f t="shared" si="1"/>
        <v>0</v>
      </c>
      <c r="D48" s="345">
        <f>SUMIFS('Orga. oeuvrant'!$DX$6:$DX$271,'Orga. oeuvrant'!$A$6:$A$271,A48)+SUMIFS('Orga. oeuvrant'!$DY$6:$DY$271,'Orga. oeuvrant'!$A$6:$A$271,A48)</f>
        <v>0</v>
      </c>
      <c r="E48" s="345">
        <f>'Cpte prévis.'!Q45</f>
        <v>0</v>
      </c>
      <c r="F48" s="345">
        <f>SUMIFS('Orga. Régie'!$DY$6:$DY$271,'Orga. Régie'!$A$6:$A$271,A48)+SUMIFS('Orga. Régie'!$DZ$6:$DZ$271,'Orga. Régie'!$A$6:$A$271,A48)</f>
        <v>0</v>
      </c>
      <c r="G48" s="345">
        <f>SUMIFS('Orga. Régie'!$DY$6:$DY$271,'Orga. Régie'!$A$6:$A$271,A48,'Orga. Régie'!$C$6:$C$271,"Régie")+SUMIFS('Orga. Régie'!$DZ$6:$DZ$271,'Orga. Régie'!$A$6:$A$271,A48,'Orga. Régie'!$C$6:$C$271,"Régie")</f>
        <v>0</v>
      </c>
      <c r="H48" s="345">
        <f>SUMIFS('Orga. Régie'!$DY$6:$DY$271,'Orga. Régie'!$A$6:$A$271,A48,'Orga. Régie'!$C$6:$C$271,"Factotum")+SUMIFS('Orga. Régie'!$DZ$6:$DZ$271,'Orga. Régie'!$A$6:$A$271,A48,'Orga. Régie'!$C$6:$C$271,"Factotum")</f>
        <v>0</v>
      </c>
      <c r="I48" s="345">
        <f>SUMIFS('Orga. Régie'!$DY$6:$DY$271,'Orga. Régie'!$A$6:$A$271,A48,'Orga. Régie'!$C$6:$C$271,"Intervention")+SUMIFS('Orga. Régie'!$DZ$6:$DZ$271,'Orga. Régie'!$A$6:$A$271,A48,'Orga. Régie'!$C$6:$C$271,"Intervention")</f>
        <v>0</v>
      </c>
      <c r="J48" s="345">
        <f>'Cpte prévis.'!N152</f>
        <v>0</v>
      </c>
      <c r="K48" s="345">
        <f>SUMIFS('Orga. Encadr'!$DX$6:$DX$271,'Orga. Encadr'!$A$6:$A$271,A48)+SUMIFS('Orga. Encadr'!$DY$6:$DY$271,'Orga. Encadr'!$A$6:$A$271,A48)</f>
        <v>0</v>
      </c>
      <c r="L48" s="345">
        <f>'Cpte prévis.'!N257</f>
        <v>0</v>
      </c>
      <c r="M48" s="345">
        <f>'Cpte prévis.'!P45</f>
        <v>0</v>
      </c>
      <c r="N48" s="345">
        <f>'Cpte prévis.'!M152</f>
        <v>0</v>
      </c>
      <c r="O48" s="345">
        <f>'Cpte prévis.'!O257</f>
        <v>0</v>
      </c>
      <c r="P48" s="345">
        <f t="shared" si="2"/>
        <v>0</v>
      </c>
      <c r="Q48" s="345">
        <f>Vitrerie!B50</f>
        <v>0</v>
      </c>
      <c r="R48" s="345">
        <f>'Fourn. sanit.'!B47</f>
        <v>0</v>
      </c>
      <c r="S48" s="345">
        <f>'M-ondes'!B47</f>
        <v>0</v>
      </c>
      <c r="T48" s="345">
        <f>'3D'!B47</f>
        <v>0</v>
      </c>
      <c r="U48" s="345">
        <f>'Gestion déchets'!B62</f>
        <v>0</v>
      </c>
      <c r="V48" s="345"/>
      <c r="X48" s="346">
        <f t="shared" si="5"/>
        <v>0</v>
      </c>
      <c r="Y48" s="346">
        <f t="shared" si="4"/>
        <v>0</v>
      </c>
      <c r="Z48" s="347"/>
      <c r="AA48" s="310"/>
      <c r="AB48" s="310"/>
    </row>
    <row r="49" spans="1:28" ht="15" hidden="1" thickBot="1" x14ac:dyDescent="0.35">
      <c r="A49" s="388" t="str">
        <f>Info!B47</f>
        <v>AO</v>
      </c>
      <c r="B49" s="320">
        <f>'Base travail'!D62</f>
        <v>0</v>
      </c>
      <c r="C49" s="348">
        <f t="shared" si="1"/>
        <v>0</v>
      </c>
      <c r="D49" s="348">
        <f>SUMIFS('Orga. oeuvrant'!$DX$6:$DX$271,'Orga. oeuvrant'!$A$6:$A$271,A49)+SUMIFS('Orga. oeuvrant'!$DY$6:$DY$271,'Orga. oeuvrant'!$A$6:$A$271,A49)</f>
        <v>0</v>
      </c>
      <c r="E49" s="348">
        <f>'Cpte prévis.'!Q46</f>
        <v>0</v>
      </c>
      <c r="F49" s="348">
        <f>SUMIFS('Orga. Régie'!$DY$6:$DY$271,'Orga. Régie'!$A$6:$A$271,A49)+SUMIFS('Orga. Régie'!$DZ$6:$DZ$271,'Orga. Régie'!$A$6:$A$271,A49)</f>
        <v>0</v>
      </c>
      <c r="G49" s="348">
        <f>SUMIFS('Orga. Régie'!$DY$6:$DY$271,'Orga. Régie'!$A$6:$A$271,A49,'Orga. Régie'!$C$6:$C$271,"Régie")+SUMIFS('Orga. Régie'!$DZ$6:$DZ$271,'Orga. Régie'!$A$6:$A$271,A49,'Orga. Régie'!$C$6:$C$271,"Régie")</f>
        <v>0</v>
      </c>
      <c r="H49" s="348">
        <f>SUMIFS('Orga. Régie'!$DY$6:$DY$271,'Orga. Régie'!$A$6:$A$271,A49,'Orga. Régie'!$C$6:$C$271,"Factotum")+SUMIFS('Orga. Régie'!$DZ$6:$DZ$271,'Orga. Régie'!$A$6:$A$271,A49,'Orga. Régie'!$C$6:$C$271,"Factotum")</f>
        <v>0</v>
      </c>
      <c r="I49" s="348">
        <f>SUMIFS('Orga. Régie'!$DY$6:$DY$271,'Orga. Régie'!$A$6:$A$271,A49,'Orga. Régie'!$C$6:$C$271,"Intervention")+SUMIFS('Orga. Régie'!$DZ$6:$DZ$271,'Orga. Régie'!$A$6:$A$271,A49,'Orga. Régie'!$C$6:$C$271,"Intervention")</f>
        <v>0</v>
      </c>
      <c r="J49" s="348">
        <f>'Cpte prévis.'!N153</f>
        <v>0</v>
      </c>
      <c r="K49" s="348">
        <f>SUMIFS('Orga. Encadr'!$DX$6:$DX$271,'Orga. Encadr'!$A$6:$A$271,A49)+SUMIFS('Orga. Encadr'!$DY$6:$DY$271,'Orga. Encadr'!$A$6:$A$271,A49)</f>
        <v>0</v>
      </c>
      <c r="L49" s="348">
        <f>'Cpte prévis.'!N258</f>
        <v>0</v>
      </c>
      <c r="M49" s="348">
        <f>'Cpte prévis.'!P46</f>
        <v>0</v>
      </c>
      <c r="N49" s="348">
        <f>'Cpte prévis.'!M153</f>
        <v>0</v>
      </c>
      <c r="O49" s="348">
        <f>'Cpte prévis.'!O258</f>
        <v>0</v>
      </c>
      <c r="P49" s="348">
        <f t="shared" si="2"/>
        <v>0</v>
      </c>
      <c r="Q49" s="348">
        <f>Vitrerie!B51</f>
        <v>0</v>
      </c>
      <c r="R49" s="348">
        <f>'Fourn. sanit.'!B48</f>
        <v>0</v>
      </c>
      <c r="S49" s="348">
        <f>'M-ondes'!B48</f>
        <v>0</v>
      </c>
      <c r="T49" s="348">
        <f>'3D'!B48</f>
        <v>0</v>
      </c>
      <c r="U49" s="348">
        <f>'Gestion déchets'!B63</f>
        <v>0</v>
      </c>
      <c r="V49" s="348"/>
      <c r="X49" s="349">
        <f t="shared" si="5"/>
        <v>0</v>
      </c>
      <c r="Y49" s="349">
        <f t="shared" si="4"/>
        <v>0</v>
      </c>
      <c r="Z49" s="350"/>
      <c r="AA49" s="317"/>
      <c r="AB49" s="317"/>
    </row>
    <row r="50" spans="1:28" ht="15" hidden="1" thickBot="1" x14ac:dyDescent="0.35">
      <c r="A50" s="387" t="str">
        <f>Info!B48</f>
        <v>AP</v>
      </c>
      <c r="B50" s="313">
        <f>'Base travail'!D63</f>
        <v>0</v>
      </c>
      <c r="C50" s="345">
        <f t="shared" si="1"/>
        <v>0</v>
      </c>
      <c r="D50" s="345">
        <f>SUMIFS('Orga. oeuvrant'!$DX$6:$DX$271,'Orga. oeuvrant'!$A$6:$A$271,A50)+SUMIFS('Orga. oeuvrant'!$DY$6:$DY$271,'Orga. oeuvrant'!$A$6:$A$271,A50)</f>
        <v>0</v>
      </c>
      <c r="E50" s="345">
        <f>'Cpte prévis.'!Q47</f>
        <v>0</v>
      </c>
      <c r="F50" s="345">
        <f>SUMIFS('Orga. Régie'!$DY$6:$DY$271,'Orga. Régie'!$A$6:$A$271,A50)+SUMIFS('Orga. Régie'!$DZ$6:$DZ$271,'Orga. Régie'!$A$6:$A$271,A50)</f>
        <v>0</v>
      </c>
      <c r="G50" s="345">
        <f>SUMIFS('Orga. Régie'!$DY$6:$DY$271,'Orga. Régie'!$A$6:$A$271,A50,'Orga. Régie'!$C$6:$C$271,"Régie")+SUMIFS('Orga. Régie'!$DZ$6:$DZ$271,'Orga. Régie'!$A$6:$A$271,A50,'Orga. Régie'!$C$6:$C$271,"Régie")</f>
        <v>0</v>
      </c>
      <c r="H50" s="345">
        <f>SUMIFS('Orga. Régie'!$DY$6:$DY$271,'Orga. Régie'!$A$6:$A$271,A50,'Orga. Régie'!$C$6:$C$271,"Factotum")+SUMIFS('Orga. Régie'!$DZ$6:$DZ$271,'Orga. Régie'!$A$6:$A$271,A50,'Orga. Régie'!$C$6:$C$271,"Factotum")</f>
        <v>0</v>
      </c>
      <c r="I50" s="345">
        <f>SUMIFS('Orga. Régie'!$DY$6:$DY$271,'Orga. Régie'!$A$6:$A$271,A50,'Orga. Régie'!$C$6:$C$271,"Intervention")+SUMIFS('Orga. Régie'!$DZ$6:$DZ$271,'Orga. Régie'!$A$6:$A$271,A50,'Orga. Régie'!$C$6:$C$271,"Intervention")</f>
        <v>0</v>
      </c>
      <c r="J50" s="345">
        <f>'Cpte prévis.'!N154</f>
        <v>0</v>
      </c>
      <c r="K50" s="345">
        <f>SUMIFS('Orga. Encadr'!$DX$6:$DX$271,'Orga. Encadr'!$A$6:$A$271,A50)+SUMIFS('Orga. Encadr'!$DY$6:$DY$271,'Orga. Encadr'!$A$6:$A$271,A50)</f>
        <v>0</v>
      </c>
      <c r="L50" s="345">
        <f>'Cpte prévis.'!N259</f>
        <v>0</v>
      </c>
      <c r="M50" s="345">
        <f>'Cpte prévis.'!P47</f>
        <v>0</v>
      </c>
      <c r="N50" s="345">
        <f>'Cpte prévis.'!M154</f>
        <v>0</v>
      </c>
      <c r="O50" s="345">
        <f>'Cpte prévis.'!O259</f>
        <v>0</v>
      </c>
      <c r="P50" s="345">
        <f t="shared" si="2"/>
        <v>0</v>
      </c>
      <c r="Q50" s="345">
        <f>Vitrerie!B52</f>
        <v>0</v>
      </c>
      <c r="R50" s="345">
        <f>'Fourn. sanit.'!B49</f>
        <v>0</v>
      </c>
      <c r="S50" s="345">
        <f>'M-ondes'!B49</f>
        <v>0</v>
      </c>
      <c r="T50" s="345">
        <f>'3D'!B49</f>
        <v>0</v>
      </c>
      <c r="U50" s="345">
        <f>'Gestion déchets'!B64</f>
        <v>0</v>
      </c>
      <c r="V50" s="345"/>
      <c r="X50" s="346">
        <f t="shared" si="5"/>
        <v>0</v>
      </c>
      <c r="Y50" s="346">
        <f t="shared" si="4"/>
        <v>0</v>
      </c>
      <c r="Z50" s="347"/>
      <c r="AA50" s="310"/>
      <c r="AB50" s="310"/>
    </row>
    <row r="51" spans="1:28" ht="15" hidden="1" thickBot="1" x14ac:dyDescent="0.35">
      <c r="A51" s="388" t="str">
        <f>Info!B49</f>
        <v>AQ</v>
      </c>
      <c r="B51" s="320">
        <f>'Base travail'!D64</f>
        <v>0</v>
      </c>
      <c r="C51" s="348">
        <f t="shared" si="1"/>
        <v>0</v>
      </c>
      <c r="D51" s="348">
        <f>SUMIFS('Orga. oeuvrant'!$DX$6:$DX$271,'Orga. oeuvrant'!$A$6:$A$271,A51)+SUMIFS('Orga. oeuvrant'!$DY$6:$DY$271,'Orga. oeuvrant'!$A$6:$A$271,A51)</f>
        <v>0</v>
      </c>
      <c r="E51" s="348">
        <f>'Cpte prévis.'!Q48</f>
        <v>0</v>
      </c>
      <c r="F51" s="348">
        <f>SUMIFS('Orga. Régie'!$DY$6:$DY$271,'Orga. Régie'!$A$6:$A$271,A51)+SUMIFS('Orga. Régie'!$DZ$6:$DZ$271,'Orga. Régie'!$A$6:$A$271,A51)</f>
        <v>0</v>
      </c>
      <c r="G51" s="348">
        <f>SUMIFS('Orga. Régie'!$DY$6:$DY$271,'Orga. Régie'!$A$6:$A$271,A51,'Orga. Régie'!$C$6:$C$271,"Régie")+SUMIFS('Orga. Régie'!$DZ$6:$DZ$271,'Orga. Régie'!$A$6:$A$271,A51,'Orga. Régie'!$C$6:$C$271,"Régie")</f>
        <v>0</v>
      </c>
      <c r="H51" s="348">
        <f>SUMIFS('Orga. Régie'!$DY$6:$DY$271,'Orga. Régie'!$A$6:$A$271,A51,'Orga. Régie'!$C$6:$C$271,"Factotum")+SUMIFS('Orga. Régie'!$DZ$6:$DZ$271,'Orga. Régie'!$A$6:$A$271,A51,'Orga. Régie'!$C$6:$C$271,"Factotum")</f>
        <v>0</v>
      </c>
      <c r="I51" s="348">
        <f>SUMIFS('Orga. Régie'!$DY$6:$DY$271,'Orga. Régie'!$A$6:$A$271,A51,'Orga. Régie'!$C$6:$C$271,"Intervention")+SUMIFS('Orga. Régie'!$DZ$6:$DZ$271,'Orga. Régie'!$A$6:$A$271,A51,'Orga. Régie'!$C$6:$C$271,"Intervention")</f>
        <v>0</v>
      </c>
      <c r="J51" s="348">
        <f>'Cpte prévis.'!N155</f>
        <v>0</v>
      </c>
      <c r="K51" s="348">
        <f>SUMIFS('Orga. Encadr'!$DX$6:$DX$271,'Orga. Encadr'!$A$6:$A$271,A51)+SUMIFS('Orga. Encadr'!$DY$6:$DY$271,'Orga. Encadr'!$A$6:$A$271,A51)</f>
        <v>0</v>
      </c>
      <c r="L51" s="348">
        <f>'Cpte prévis.'!N260</f>
        <v>0</v>
      </c>
      <c r="M51" s="348">
        <f>'Cpte prévis.'!P48</f>
        <v>0</v>
      </c>
      <c r="N51" s="348">
        <f>'Cpte prévis.'!M155</f>
        <v>0</v>
      </c>
      <c r="O51" s="348">
        <f>'Cpte prévis.'!O260</f>
        <v>0</v>
      </c>
      <c r="P51" s="348">
        <f t="shared" si="2"/>
        <v>0</v>
      </c>
      <c r="Q51" s="348">
        <f>Vitrerie!B53</f>
        <v>0</v>
      </c>
      <c r="R51" s="348">
        <f>'Fourn. sanit.'!B50</f>
        <v>0</v>
      </c>
      <c r="S51" s="348">
        <f>'M-ondes'!B50</f>
        <v>0</v>
      </c>
      <c r="T51" s="348">
        <f>'3D'!B50</f>
        <v>0</v>
      </c>
      <c r="U51" s="348">
        <f>'Gestion déchets'!B65</f>
        <v>0</v>
      </c>
      <c r="V51" s="348"/>
      <c r="X51" s="349">
        <f t="shared" si="5"/>
        <v>0</v>
      </c>
      <c r="Y51" s="349">
        <f t="shared" si="4"/>
        <v>0</v>
      </c>
      <c r="Z51" s="350"/>
      <c r="AA51" s="317"/>
      <c r="AB51" s="317"/>
    </row>
    <row r="52" spans="1:28" ht="15" hidden="1" thickBot="1" x14ac:dyDescent="0.35">
      <c r="A52" s="387" t="str">
        <f>Info!B50</f>
        <v>AR</v>
      </c>
      <c r="B52" s="313">
        <f>'Base travail'!D65</f>
        <v>0</v>
      </c>
      <c r="C52" s="345">
        <f t="shared" si="1"/>
        <v>0</v>
      </c>
      <c r="D52" s="345">
        <f>SUMIFS('Orga. oeuvrant'!$DX$6:$DX$271,'Orga. oeuvrant'!$A$6:$A$271,A52)+SUMIFS('Orga. oeuvrant'!$DY$6:$DY$271,'Orga. oeuvrant'!$A$6:$A$271,A52)</f>
        <v>0</v>
      </c>
      <c r="E52" s="345">
        <f>'Cpte prévis.'!Q49</f>
        <v>0</v>
      </c>
      <c r="F52" s="345">
        <f>SUMIFS('Orga. Régie'!$DY$6:$DY$271,'Orga. Régie'!$A$6:$A$271,A52)+SUMIFS('Orga. Régie'!$DZ$6:$DZ$271,'Orga. Régie'!$A$6:$A$271,A52)</f>
        <v>0</v>
      </c>
      <c r="G52" s="345">
        <f>SUMIFS('Orga. Régie'!$DY$6:$DY$271,'Orga. Régie'!$A$6:$A$271,A52,'Orga. Régie'!$C$6:$C$271,"Régie")+SUMIFS('Orga. Régie'!$DZ$6:$DZ$271,'Orga. Régie'!$A$6:$A$271,A52,'Orga. Régie'!$C$6:$C$271,"Régie")</f>
        <v>0</v>
      </c>
      <c r="H52" s="345">
        <f>SUMIFS('Orga. Régie'!$DY$6:$DY$271,'Orga. Régie'!$A$6:$A$271,A52,'Orga. Régie'!$C$6:$C$271,"Factotum")+SUMIFS('Orga. Régie'!$DZ$6:$DZ$271,'Orga. Régie'!$A$6:$A$271,A52,'Orga. Régie'!$C$6:$C$271,"Factotum")</f>
        <v>0</v>
      </c>
      <c r="I52" s="345">
        <f>SUMIFS('Orga. Régie'!$DY$6:$DY$271,'Orga. Régie'!$A$6:$A$271,A52,'Orga. Régie'!$C$6:$C$271,"Intervention")+SUMIFS('Orga. Régie'!$DZ$6:$DZ$271,'Orga. Régie'!$A$6:$A$271,A52,'Orga. Régie'!$C$6:$C$271,"Intervention")</f>
        <v>0</v>
      </c>
      <c r="J52" s="345">
        <f>'Cpte prévis.'!N156</f>
        <v>0</v>
      </c>
      <c r="K52" s="345">
        <f>SUMIFS('Orga. Encadr'!$DX$6:$DX$271,'Orga. Encadr'!$A$6:$A$271,A52)+SUMIFS('Orga. Encadr'!$DY$6:$DY$271,'Orga. Encadr'!$A$6:$A$271,A52)</f>
        <v>0</v>
      </c>
      <c r="L52" s="345">
        <f>'Cpte prévis.'!N261</f>
        <v>0</v>
      </c>
      <c r="M52" s="345">
        <f>'Cpte prévis.'!P49</f>
        <v>0</v>
      </c>
      <c r="N52" s="345">
        <f>'Cpte prévis.'!M156</f>
        <v>0</v>
      </c>
      <c r="O52" s="345">
        <f>'Cpte prévis.'!O261</f>
        <v>0</v>
      </c>
      <c r="P52" s="345">
        <f t="shared" si="2"/>
        <v>0</v>
      </c>
      <c r="Q52" s="345">
        <f>Vitrerie!B54</f>
        <v>0</v>
      </c>
      <c r="R52" s="345">
        <f>'Fourn. sanit.'!B51</f>
        <v>0</v>
      </c>
      <c r="S52" s="345">
        <f>'M-ondes'!B51</f>
        <v>0</v>
      </c>
      <c r="T52" s="345">
        <f>'3D'!B51</f>
        <v>0</v>
      </c>
      <c r="U52" s="345">
        <f>'Gestion déchets'!B66</f>
        <v>0</v>
      </c>
      <c r="V52" s="345"/>
      <c r="X52" s="346">
        <f t="shared" si="5"/>
        <v>0</v>
      </c>
      <c r="Y52" s="346">
        <f t="shared" si="4"/>
        <v>0</v>
      </c>
      <c r="Z52" s="347"/>
      <c r="AA52" s="310"/>
      <c r="AB52" s="310"/>
    </row>
    <row r="53" spans="1:28" ht="15" hidden="1" thickBot="1" x14ac:dyDescent="0.35">
      <c r="A53" s="388" t="str">
        <f>Info!B51</f>
        <v>AS</v>
      </c>
      <c r="B53" s="320">
        <f>'Base travail'!D66</f>
        <v>0</v>
      </c>
      <c r="C53" s="348">
        <f t="shared" si="1"/>
        <v>0</v>
      </c>
      <c r="D53" s="348">
        <f>SUMIFS('Orga. oeuvrant'!$DX$6:$DX$271,'Orga. oeuvrant'!$A$6:$A$271,A53)+SUMIFS('Orga. oeuvrant'!$DY$6:$DY$271,'Orga. oeuvrant'!$A$6:$A$271,A53)</f>
        <v>0</v>
      </c>
      <c r="E53" s="348">
        <f>'Cpte prévis.'!Q50</f>
        <v>0</v>
      </c>
      <c r="F53" s="348">
        <f>SUMIFS('Orga. Régie'!$DY$6:$DY$271,'Orga. Régie'!$A$6:$A$271,A53)+SUMIFS('Orga. Régie'!$DZ$6:$DZ$271,'Orga. Régie'!$A$6:$A$271,A53)</f>
        <v>0</v>
      </c>
      <c r="G53" s="348">
        <f>SUMIFS('Orga. Régie'!$DY$6:$DY$271,'Orga. Régie'!$A$6:$A$271,A53,'Orga. Régie'!$C$6:$C$271,"Régie")+SUMIFS('Orga. Régie'!$DZ$6:$DZ$271,'Orga. Régie'!$A$6:$A$271,A53,'Orga. Régie'!$C$6:$C$271,"Régie")</f>
        <v>0</v>
      </c>
      <c r="H53" s="348">
        <f>SUMIFS('Orga. Régie'!$DY$6:$DY$271,'Orga. Régie'!$A$6:$A$271,A53,'Orga. Régie'!$C$6:$C$271,"Factotum")+SUMIFS('Orga. Régie'!$DZ$6:$DZ$271,'Orga. Régie'!$A$6:$A$271,A53,'Orga. Régie'!$C$6:$C$271,"Factotum")</f>
        <v>0</v>
      </c>
      <c r="I53" s="348">
        <f>SUMIFS('Orga. Régie'!$DY$6:$DY$271,'Orga. Régie'!$A$6:$A$271,A53,'Orga. Régie'!$C$6:$C$271,"Intervention")+SUMIFS('Orga. Régie'!$DZ$6:$DZ$271,'Orga. Régie'!$A$6:$A$271,A53,'Orga. Régie'!$C$6:$C$271,"Intervention")</f>
        <v>0</v>
      </c>
      <c r="J53" s="348">
        <f>'Cpte prévis.'!N157</f>
        <v>0</v>
      </c>
      <c r="K53" s="348">
        <f>SUMIFS('Orga. Encadr'!$DX$6:$DX$271,'Orga. Encadr'!$A$6:$A$271,A53)+SUMIFS('Orga. Encadr'!$DY$6:$DY$271,'Orga. Encadr'!$A$6:$A$271,A53)</f>
        <v>0</v>
      </c>
      <c r="L53" s="348">
        <f>'Cpte prévis.'!N262</f>
        <v>0</v>
      </c>
      <c r="M53" s="348">
        <f>'Cpte prévis.'!P50</f>
        <v>0</v>
      </c>
      <c r="N53" s="348">
        <f>'Cpte prévis.'!M157</f>
        <v>0</v>
      </c>
      <c r="O53" s="348">
        <f>'Cpte prévis.'!O262</f>
        <v>0</v>
      </c>
      <c r="P53" s="348">
        <f t="shared" si="2"/>
        <v>0</v>
      </c>
      <c r="Q53" s="348">
        <f>Vitrerie!B55</f>
        <v>0</v>
      </c>
      <c r="R53" s="348">
        <f>'Fourn. sanit.'!B52</f>
        <v>0</v>
      </c>
      <c r="S53" s="348">
        <f>'M-ondes'!B52</f>
        <v>0</v>
      </c>
      <c r="T53" s="348">
        <f>'3D'!B52</f>
        <v>0</v>
      </c>
      <c r="U53" s="348">
        <f>'Gestion déchets'!B67</f>
        <v>0</v>
      </c>
      <c r="V53" s="348"/>
      <c r="X53" s="349">
        <f t="shared" si="5"/>
        <v>0</v>
      </c>
      <c r="Y53" s="349">
        <f t="shared" si="4"/>
        <v>0</v>
      </c>
      <c r="Z53" s="350"/>
      <c r="AA53" s="317"/>
      <c r="AB53" s="317"/>
    </row>
    <row r="54" spans="1:28" ht="15" hidden="1" thickBot="1" x14ac:dyDescent="0.35">
      <c r="A54" s="387" t="str">
        <f>Info!B52</f>
        <v>AT</v>
      </c>
      <c r="B54" s="313">
        <f>'Base travail'!D67</f>
        <v>0</v>
      </c>
      <c r="C54" s="345">
        <f t="shared" si="1"/>
        <v>0</v>
      </c>
      <c r="D54" s="345">
        <f>SUMIFS('Orga. oeuvrant'!$DX$6:$DX$271,'Orga. oeuvrant'!$A$6:$A$271,A54)+SUMIFS('Orga. oeuvrant'!$DY$6:$DY$271,'Orga. oeuvrant'!$A$6:$A$271,A54)</f>
        <v>0</v>
      </c>
      <c r="E54" s="345">
        <f>'Cpte prévis.'!Q51</f>
        <v>0</v>
      </c>
      <c r="F54" s="345">
        <f>SUMIFS('Orga. Régie'!$DY$6:$DY$271,'Orga. Régie'!$A$6:$A$271,A54)+SUMIFS('Orga. Régie'!$DZ$6:$DZ$271,'Orga. Régie'!$A$6:$A$271,A54)</f>
        <v>0</v>
      </c>
      <c r="G54" s="345">
        <f>SUMIFS('Orga. Régie'!$DY$6:$DY$271,'Orga. Régie'!$A$6:$A$271,A54,'Orga. Régie'!$C$6:$C$271,"Régie")+SUMIFS('Orga. Régie'!$DZ$6:$DZ$271,'Orga. Régie'!$A$6:$A$271,A54,'Orga. Régie'!$C$6:$C$271,"Régie")</f>
        <v>0</v>
      </c>
      <c r="H54" s="345">
        <f>SUMIFS('Orga. Régie'!$DY$6:$DY$271,'Orga. Régie'!$A$6:$A$271,A54,'Orga. Régie'!$C$6:$C$271,"Factotum")+SUMIFS('Orga. Régie'!$DZ$6:$DZ$271,'Orga. Régie'!$A$6:$A$271,A54,'Orga. Régie'!$C$6:$C$271,"Factotum")</f>
        <v>0</v>
      </c>
      <c r="I54" s="345">
        <f>SUMIFS('Orga. Régie'!$DY$6:$DY$271,'Orga. Régie'!$A$6:$A$271,A54,'Orga. Régie'!$C$6:$C$271,"Intervention")+SUMIFS('Orga. Régie'!$DZ$6:$DZ$271,'Orga. Régie'!$A$6:$A$271,A54,'Orga. Régie'!$C$6:$C$271,"Intervention")</f>
        <v>0</v>
      </c>
      <c r="J54" s="345">
        <f>'Cpte prévis.'!N158</f>
        <v>0</v>
      </c>
      <c r="K54" s="345">
        <f>SUMIFS('Orga. Encadr'!$DX$6:$DX$271,'Orga. Encadr'!$A$6:$A$271,A54)+SUMIFS('Orga. Encadr'!$DY$6:$DY$271,'Orga. Encadr'!$A$6:$A$271,A54)</f>
        <v>0</v>
      </c>
      <c r="L54" s="345">
        <f>'Cpte prévis.'!N263</f>
        <v>0</v>
      </c>
      <c r="M54" s="345">
        <f>'Cpte prévis.'!P51</f>
        <v>0</v>
      </c>
      <c r="N54" s="345">
        <f>'Cpte prévis.'!M158</f>
        <v>0</v>
      </c>
      <c r="O54" s="345">
        <f>'Cpte prévis.'!O263</f>
        <v>0</v>
      </c>
      <c r="P54" s="345">
        <f t="shared" si="2"/>
        <v>0</v>
      </c>
      <c r="Q54" s="345">
        <f>Vitrerie!B56</f>
        <v>0</v>
      </c>
      <c r="R54" s="345">
        <f>'Fourn. sanit.'!B53</f>
        <v>0</v>
      </c>
      <c r="S54" s="345">
        <f>'M-ondes'!B53</f>
        <v>0</v>
      </c>
      <c r="T54" s="345">
        <f>'3D'!B53</f>
        <v>0</v>
      </c>
      <c r="U54" s="345">
        <f>'Gestion déchets'!B68</f>
        <v>0</v>
      </c>
      <c r="V54" s="345"/>
      <c r="X54" s="346">
        <f t="shared" si="5"/>
        <v>0</v>
      </c>
      <c r="Y54" s="346">
        <f t="shared" si="4"/>
        <v>0</v>
      </c>
      <c r="Z54" s="347"/>
      <c r="AA54" s="310"/>
      <c r="AB54" s="310"/>
    </row>
    <row r="55" spans="1:28" ht="15" hidden="1" thickBot="1" x14ac:dyDescent="0.35">
      <c r="A55" s="388" t="str">
        <f>Info!B53</f>
        <v>AU</v>
      </c>
      <c r="B55" s="320">
        <f>'Base travail'!D68</f>
        <v>0</v>
      </c>
      <c r="C55" s="348">
        <f t="shared" si="1"/>
        <v>0</v>
      </c>
      <c r="D55" s="348">
        <f>SUMIFS('Orga. oeuvrant'!$DX$6:$DX$271,'Orga. oeuvrant'!$A$6:$A$271,A55)+SUMIFS('Orga. oeuvrant'!$DY$6:$DY$271,'Orga. oeuvrant'!$A$6:$A$271,A55)</f>
        <v>0</v>
      </c>
      <c r="E55" s="348">
        <f>'Cpte prévis.'!Q52</f>
        <v>0</v>
      </c>
      <c r="F55" s="348">
        <f>SUMIFS('Orga. Régie'!$DY$6:$DY$271,'Orga. Régie'!$A$6:$A$271,A55)+SUMIFS('Orga. Régie'!$DZ$6:$DZ$271,'Orga. Régie'!$A$6:$A$271,A55)</f>
        <v>0</v>
      </c>
      <c r="G55" s="348">
        <f>SUMIFS('Orga. Régie'!$DY$6:$DY$271,'Orga. Régie'!$A$6:$A$271,A55,'Orga. Régie'!$C$6:$C$271,"Régie")+SUMIFS('Orga. Régie'!$DZ$6:$DZ$271,'Orga. Régie'!$A$6:$A$271,A55,'Orga. Régie'!$C$6:$C$271,"Régie")</f>
        <v>0</v>
      </c>
      <c r="H55" s="348">
        <f>SUMIFS('Orga. Régie'!$DY$6:$DY$271,'Orga. Régie'!$A$6:$A$271,A55,'Orga. Régie'!$C$6:$C$271,"Factotum")+SUMIFS('Orga. Régie'!$DZ$6:$DZ$271,'Orga. Régie'!$A$6:$A$271,A55,'Orga. Régie'!$C$6:$C$271,"Factotum")</f>
        <v>0</v>
      </c>
      <c r="I55" s="348">
        <f>SUMIFS('Orga. Régie'!$DY$6:$DY$271,'Orga. Régie'!$A$6:$A$271,A55,'Orga. Régie'!$C$6:$C$271,"Intervention")+SUMIFS('Orga. Régie'!$DZ$6:$DZ$271,'Orga. Régie'!$A$6:$A$271,A55,'Orga. Régie'!$C$6:$C$271,"Intervention")</f>
        <v>0</v>
      </c>
      <c r="J55" s="348">
        <f>'Cpte prévis.'!N159</f>
        <v>0</v>
      </c>
      <c r="K55" s="348">
        <f>SUMIFS('Orga. Encadr'!$DX$6:$DX$271,'Orga. Encadr'!$A$6:$A$271,A55)+SUMIFS('Orga. Encadr'!$DY$6:$DY$271,'Orga. Encadr'!$A$6:$A$271,A55)</f>
        <v>0</v>
      </c>
      <c r="L55" s="348">
        <f>'Cpte prévis.'!N264</f>
        <v>0</v>
      </c>
      <c r="M55" s="348">
        <f>'Cpte prévis.'!P52</f>
        <v>0</v>
      </c>
      <c r="N55" s="348">
        <f>'Cpte prévis.'!M159</f>
        <v>0</v>
      </c>
      <c r="O55" s="348">
        <f>'Cpte prévis.'!O264</f>
        <v>0</v>
      </c>
      <c r="P55" s="348">
        <f t="shared" si="2"/>
        <v>0</v>
      </c>
      <c r="Q55" s="348">
        <f>Vitrerie!B57</f>
        <v>0</v>
      </c>
      <c r="R55" s="348">
        <f>'Fourn. sanit.'!B54</f>
        <v>0</v>
      </c>
      <c r="S55" s="348">
        <f>'M-ondes'!B54</f>
        <v>0</v>
      </c>
      <c r="T55" s="348">
        <f>'3D'!B54</f>
        <v>0</v>
      </c>
      <c r="U55" s="348">
        <f>'Gestion déchets'!B69</f>
        <v>0</v>
      </c>
      <c r="V55" s="348"/>
      <c r="X55" s="349">
        <f t="shared" si="5"/>
        <v>0</v>
      </c>
      <c r="Y55" s="349">
        <f t="shared" si="4"/>
        <v>0</v>
      </c>
      <c r="Z55" s="350"/>
      <c r="AA55" s="317"/>
      <c r="AB55" s="317"/>
    </row>
    <row r="56" spans="1:28" ht="15" hidden="1" thickBot="1" x14ac:dyDescent="0.35">
      <c r="A56" s="387" t="str">
        <f>Info!B54</f>
        <v>AV</v>
      </c>
      <c r="B56" s="313">
        <f>'Base travail'!D69</f>
        <v>0</v>
      </c>
      <c r="C56" s="345">
        <f t="shared" si="1"/>
        <v>0</v>
      </c>
      <c r="D56" s="345">
        <f>SUMIFS('Orga. oeuvrant'!$DX$6:$DX$271,'Orga. oeuvrant'!$A$6:$A$271,A56)+SUMIFS('Orga. oeuvrant'!$DY$6:$DY$271,'Orga. oeuvrant'!$A$6:$A$271,A56)</f>
        <v>0</v>
      </c>
      <c r="E56" s="345">
        <f>'Cpte prévis.'!Q53</f>
        <v>0</v>
      </c>
      <c r="F56" s="345">
        <f>SUMIFS('Orga. Régie'!$DY$6:$DY$271,'Orga. Régie'!$A$6:$A$271,A56)+SUMIFS('Orga. Régie'!$DZ$6:$DZ$271,'Orga. Régie'!$A$6:$A$271,A56)</f>
        <v>0</v>
      </c>
      <c r="G56" s="345">
        <f>SUMIFS('Orga. Régie'!$DY$6:$DY$271,'Orga. Régie'!$A$6:$A$271,A56,'Orga. Régie'!$C$6:$C$271,"Régie")+SUMIFS('Orga. Régie'!$DZ$6:$DZ$271,'Orga. Régie'!$A$6:$A$271,A56,'Orga. Régie'!$C$6:$C$271,"Régie")</f>
        <v>0</v>
      </c>
      <c r="H56" s="345">
        <f>SUMIFS('Orga. Régie'!$DY$6:$DY$271,'Orga. Régie'!$A$6:$A$271,A56,'Orga. Régie'!$C$6:$C$271,"Factotum")+SUMIFS('Orga. Régie'!$DZ$6:$DZ$271,'Orga. Régie'!$A$6:$A$271,A56,'Orga. Régie'!$C$6:$C$271,"Factotum")</f>
        <v>0</v>
      </c>
      <c r="I56" s="345">
        <f>SUMIFS('Orga. Régie'!$DY$6:$DY$271,'Orga. Régie'!$A$6:$A$271,A56,'Orga. Régie'!$C$6:$C$271,"Intervention")+SUMIFS('Orga. Régie'!$DZ$6:$DZ$271,'Orga. Régie'!$A$6:$A$271,A56,'Orga. Régie'!$C$6:$C$271,"Intervention")</f>
        <v>0</v>
      </c>
      <c r="J56" s="345">
        <f>'Cpte prévis.'!N160</f>
        <v>0</v>
      </c>
      <c r="K56" s="345">
        <f>SUMIFS('Orga. Encadr'!$DX$6:$DX$271,'Orga. Encadr'!$A$6:$A$271,A56)+SUMIFS('Orga. Encadr'!$DY$6:$DY$271,'Orga. Encadr'!$A$6:$A$271,A56)</f>
        <v>0</v>
      </c>
      <c r="L56" s="345">
        <f>'Cpte prévis.'!N265</f>
        <v>0</v>
      </c>
      <c r="M56" s="345">
        <f>'Cpte prévis.'!P53</f>
        <v>0</v>
      </c>
      <c r="N56" s="345">
        <f>'Cpte prévis.'!M160</f>
        <v>0</v>
      </c>
      <c r="O56" s="345">
        <f>'Cpte prévis.'!O265</f>
        <v>0</v>
      </c>
      <c r="P56" s="345">
        <f t="shared" si="2"/>
        <v>0</v>
      </c>
      <c r="Q56" s="345">
        <f>Vitrerie!B58</f>
        <v>0</v>
      </c>
      <c r="R56" s="345">
        <f>'Fourn. sanit.'!B55</f>
        <v>0</v>
      </c>
      <c r="S56" s="345">
        <f>'M-ondes'!B55</f>
        <v>0</v>
      </c>
      <c r="T56" s="345">
        <f>'3D'!B55</f>
        <v>0</v>
      </c>
      <c r="U56" s="345">
        <f>'Gestion déchets'!B70</f>
        <v>0</v>
      </c>
      <c r="V56" s="345"/>
      <c r="X56" s="346">
        <f t="shared" si="5"/>
        <v>0</v>
      </c>
      <c r="Y56" s="346">
        <f t="shared" si="4"/>
        <v>0</v>
      </c>
      <c r="Z56" s="347"/>
      <c r="AA56" s="310"/>
      <c r="AB56" s="310"/>
    </row>
    <row r="57" spans="1:28" ht="15" hidden="1" thickBot="1" x14ac:dyDescent="0.35">
      <c r="A57" s="388" t="str">
        <f>Info!B55</f>
        <v>AW</v>
      </c>
      <c r="B57" s="320">
        <f>'Base travail'!D70</f>
        <v>0</v>
      </c>
      <c r="C57" s="348">
        <f t="shared" si="1"/>
        <v>0</v>
      </c>
      <c r="D57" s="348">
        <f>SUMIFS('Orga. oeuvrant'!$DX$6:$DX$271,'Orga. oeuvrant'!$A$6:$A$271,A57)+SUMIFS('Orga. oeuvrant'!$DY$6:$DY$271,'Orga. oeuvrant'!$A$6:$A$271,A57)</f>
        <v>0</v>
      </c>
      <c r="E57" s="348">
        <f>'Cpte prévis.'!Q54</f>
        <v>0</v>
      </c>
      <c r="F57" s="348">
        <f>SUMIFS('Orga. Régie'!$DY$6:$DY$271,'Orga. Régie'!$A$6:$A$271,A57)+SUMIFS('Orga. Régie'!$DZ$6:$DZ$271,'Orga. Régie'!$A$6:$A$271,A57)</f>
        <v>0</v>
      </c>
      <c r="G57" s="348">
        <f>SUMIFS('Orga. Régie'!$DY$6:$DY$271,'Orga. Régie'!$A$6:$A$271,A57,'Orga. Régie'!$C$6:$C$271,"Régie")+SUMIFS('Orga. Régie'!$DZ$6:$DZ$271,'Orga. Régie'!$A$6:$A$271,A57,'Orga. Régie'!$C$6:$C$271,"Régie")</f>
        <v>0</v>
      </c>
      <c r="H57" s="348">
        <f>SUMIFS('Orga. Régie'!$DY$6:$DY$271,'Orga. Régie'!$A$6:$A$271,A57,'Orga. Régie'!$C$6:$C$271,"Factotum")+SUMIFS('Orga. Régie'!$DZ$6:$DZ$271,'Orga. Régie'!$A$6:$A$271,A57,'Orga. Régie'!$C$6:$C$271,"Factotum")</f>
        <v>0</v>
      </c>
      <c r="I57" s="348">
        <f>SUMIFS('Orga. Régie'!$DY$6:$DY$271,'Orga. Régie'!$A$6:$A$271,A57,'Orga. Régie'!$C$6:$C$271,"Intervention")+SUMIFS('Orga. Régie'!$DZ$6:$DZ$271,'Orga. Régie'!$A$6:$A$271,A57,'Orga. Régie'!$C$6:$C$271,"Intervention")</f>
        <v>0</v>
      </c>
      <c r="J57" s="348">
        <f>'Cpte prévis.'!N161</f>
        <v>0</v>
      </c>
      <c r="K57" s="348">
        <f>SUMIFS('Orga. Encadr'!$DX$6:$DX$271,'Orga. Encadr'!$A$6:$A$271,A57)+SUMIFS('Orga. Encadr'!$DY$6:$DY$271,'Orga. Encadr'!$A$6:$A$271,A57)</f>
        <v>0</v>
      </c>
      <c r="L57" s="348">
        <f>'Cpte prévis.'!N266</f>
        <v>0</v>
      </c>
      <c r="M57" s="348">
        <f>'Cpte prévis.'!P54</f>
        <v>0</v>
      </c>
      <c r="N57" s="348">
        <f>'Cpte prévis.'!M161</f>
        <v>0</v>
      </c>
      <c r="O57" s="348">
        <f>'Cpte prévis.'!O266</f>
        <v>0</v>
      </c>
      <c r="P57" s="348">
        <f t="shared" si="2"/>
        <v>0</v>
      </c>
      <c r="Q57" s="348">
        <f>Vitrerie!B59</f>
        <v>0</v>
      </c>
      <c r="R57" s="348">
        <f>'Fourn. sanit.'!B56</f>
        <v>0</v>
      </c>
      <c r="S57" s="348">
        <f>'M-ondes'!B56</f>
        <v>0</v>
      </c>
      <c r="T57" s="348">
        <f>'3D'!B56</f>
        <v>0</v>
      </c>
      <c r="U57" s="348">
        <f>'Gestion déchets'!B71</f>
        <v>0</v>
      </c>
      <c r="V57" s="348"/>
      <c r="X57" s="349">
        <f t="shared" si="5"/>
        <v>0</v>
      </c>
      <c r="Y57" s="349">
        <f t="shared" si="4"/>
        <v>0</v>
      </c>
      <c r="Z57" s="350"/>
      <c r="AA57" s="317"/>
      <c r="AB57" s="317"/>
    </row>
    <row r="58" spans="1:28" ht="15" hidden="1" thickBot="1" x14ac:dyDescent="0.35">
      <c r="A58" s="387" t="str">
        <f>Info!B56</f>
        <v>AX</v>
      </c>
      <c r="B58" s="313">
        <f>'Base travail'!D71</f>
        <v>0</v>
      </c>
      <c r="C58" s="345">
        <f t="shared" si="1"/>
        <v>0</v>
      </c>
      <c r="D58" s="345">
        <f>SUMIFS('Orga. oeuvrant'!$DX$6:$DX$271,'Orga. oeuvrant'!$A$6:$A$271,A58)+SUMIFS('Orga. oeuvrant'!$DY$6:$DY$271,'Orga. oeuvrant'!$A$6:$A$271,A58)</f>
        <v>0</v>
      </c>
      <c r="E58" s="345">
        <f>'Cpte prévis.'!Q55</f>
        <v>0</v>
      </c>
      <c r="F58" s="345">
        <f>SUMIFS('Orga. Régie'!$DY$6:$DY$271,'Orga. Régie'!$A$6:$A$271,A58)+SUMIFS('Orga. Régie'!$DZ$6:$DZ$271,'Orga. Régie'!$A$6:$A$271,A58)</f>
        <v>0</v>
      </c>
      <c r="G58" s="345">
        <f>SUMIFS('Orga. Régie'!$DY$6:$DY$271,'Orga. Régie'!$A$6:$A$271,A58,'Orga. Régie'!$C$6:$C$271,"Régie")+SUMIFS('Orga. Régie'!$DZ$6:$DZ$271,'Orga. Régie'!$A$6:$A$271,A58,'Orga. Régie'!$C$6:$C$271,"Régie")</f>
        <v>0</v>
      </c>
      <c r="H58" s="345">
        <f>SUMIFS('Orga. Régie'!$DY$6:$DY$271,'Orga. Régie'!$A$6:$A$271,A58,'Orga. Régie'!$C$6:$C$271,"Factotum")+SUMIFS('Orga. Régie'!$DZ$6:$DZ$271,'Orga. Régie'!$A$6:$A$271,A58,'Orga. Régie'!$C$6:$C$271,"Factotum")</f>
        <v>0</v>
      </c>
      <c r="I58" s="345">
        <f>SUMIFS('Orga. Régie'!$DY$6:$DY$271,'Orga. Régie'!$A$6:$A$271,A58,'Orga. Régie'!$C$6:$C$271,"Intervention")+SUMIFS('Orga. Régie'!$DZ$6:$DZ$271,'Orga. Régie'!$A$6:$A$271,A58,'Orga. Régie'!$C$6:$C$271,"Intervention")</f>
        <v>0</v>
      </c>
      <c r="J58" s="345">
        <f>'Cpte prévis.'!N162</f>
        <v>0</v>
      </c>
      <c r="K58" s="345">
        <f>SUMIFS('Orga. Encadr'!$DX$6:$DX$271,'Orga. Encadr'!$A$6:$A$271,A58)+SUMIFS('Orga. Encadr'!$DY$6:$DY$271,'Orga. Encadr'!$A$6:$A$271,A58)</f>
        <v>0</v>
      </c>
      <c r="L58" s="345">
        <f>'Cpte prévis.'!N267</f>
        <v>0</v>
      </c>
      <c r="M58" s="345">
        <f>'Cpte prévis.'!P55</f>
        <v>0</v>
      </c>
      <c r="N58" s="345">
        <f>'Cpte prévis.'!M162</f>
        <v>0</v>
      </c>
      <c r="O58" s="345">
        <f>'Cpte prévis.'!O267</f>
        <v>0</v>
      </c>
      <c r="P58" s="345">
        <f t="shared" si="2"/>
        <v>0</v>
      </c>
      <c r="Q58" s="345">
        <f>Vitrerie!B60</f>
        <v>0</v>
      </c>
      <c r="R58" s="345">
        <f>'Fourn. sanit.'!B57</f>
        <v>0</v>
      </c>
      <c r="S58" s="345">
        <f>'M-ondes'!B57</f>
        <v>0</v>
      </c>
      <c r="T58" s="345">
        <f>'3D'!B57</f>
        <v>0</v>
      </c>
      <c r="U58" s="345">
        <f>'Gestion déchets'!B72</f>
        <v>0</v>
      </c>
      <c r="V58" s="345"/>
      <c r="X58" s="346">
        <f t="shared" si="5"/>
        <v>0</v>
      </c>
      <c r="Y58" s="346">
        <f t="shared" si="4"/>
        <v>0</v>
      </c>
      <c r="Z58" s="347"/>
      <c r="AA58" s="310"/>
      <c r="AB58" s="310"/>
    </row>
    <row r="59" spans="1:28" ht="15" hidden="1" thickBot="1" x14ac:dyDescent="0.35">
      <c r="A59" s="388" t="str">
        <f>Info!B57</f>
        <v>AY</v>
      </c>
      <c r="B59" s="320">
        <f>'Base travail'!D72</f>
        <v>0</v>
      </c>
      <c r="C59" s="348">
        <f t="shared" si="1"/>
        <v>0</v>
      </c>
      <c r="D59" s="348">
        <f>SUMIFS('Orga. oeuvrant'!$DX$6:$DX$271,'Orga. oeuvrant'!$A$6:$A$271,A59)+SUMIFS('Orga. oeuvrant'!$DY$6:$DY$271,'Orga. oeuvrant'!$A$6:$A$271,A59)</f>
        <v>0</v>
      </c>
      <c r="E59" s="348">
        <f>'Cpte prévis.'!Q56</f>
        <v>0</v>
      </c>
      <c r="F59" s="348">
        <f>SUMIFS('Orga. Régie'!$DY$6:$DY$271,'Orga. Régie'!$A$6:$A$271,A59)+SUMIFS('Orga. Régie'!$DZ$6:$DZ$271,'Orga. Régie'!$A$6:$A$271,A59)</f>
        <v>0</v>
      </c>
      <c r="G59" s="348">
        <f>SUMIFS('Orga. Régie'!$DY$6:$DY$271,'Orga. Régie'!$A$6:$A$271,A59,'Orga. Régie'!$C$6:$C$271,"Régie")+SUMIFS('Orga. Régie'!$DZ$6:$DZ$271,'Orga. Régie'!$A$6:$A$271,A59,'Orga. Régie'!$C$6:$C$271,"Régie")</f>
        <v>0</v>
      </c>
      <c r="H59" s="348">
        <f>SUMIFS('Orga. Régie'!$DY$6:$DY$271,'Orga. Régie'!$A$6:$A$271,A59,'Orga. Régie'!$C$6:$C$271,"Factotum")+SUMIFS('Orga. Régie'!$DZ$6:$DZ$271,'Orga. Régie'!$A$6:$A$271,A59,'Orga. Régie'!$C$6:$C$271,"Factotum")</f>
        <v>0</v>
      </c>
      <c r="I59" s="348">
        <f>SUMIFS('Orga. Régie'!$DY$6:$DY$271,'Orga. Régie'!$A$6:$A$271,A59,'Orga. Régie'!$C$6:$C$271,"Intervention")+SUMIFS('Orga. Régie'!$DZ$6:$DZ$271,'Orga. Régie'!$A$6:$A$271,A59,'Orga. Régie'!$C$6:$C$271,"Intervention")</f>
        <v>0</v>
      </c>
      <c r="J59" s="348">
        <f>'Cpte prévis.'!N163</f>
        <v>0</v>
      </c>
      <c r="K59" s="348">
        <f>SUMIFS('Orga. Encadr'!$DX$6:$DX$271,'Orga. Encadr'!$A$6:$A$271,A59)+SUMIFS('Orga. Encadr'!$DY$6:$DY$271,'Orga. Encadr'!$A$6:$A$271,A59)</f>
        <v>0</v>
      </c>
      <c r="L59" s="348">
        <f>'Cpte prévis.'!N268</f>
        <v>0</v>
      </c>
      <c r="M59" s="348">
        <f>'Cpte prévis.'!P56</f>
        <v>0</v>
      </c>
      <c r="N59" s="348">
        <f>'Cpte prévis.'!M163</f>
        <v>0</v>
      </c>
      <c r="O59" s="348">
        <f>'Cpte prévis.'!O268</f>
        <v>0</v>
      </c>
      <c r="P59" s="348">
        <f t="shared" si="2"/>
        <v>0</v>
      </c>
      <c r="Q59" s="348">
        <f>Vitrerie!B61</f>
        <v>0</v>
      </c>
      <c r="R59" s="348">
        <f>'Fourn. sanit.'!B58</f>
        <v>0</v>
      </c>
      <c r="S59" s="348">
        <f>'M-ondes'!B58</f>
        <v>0</v>
      </c>
      <c r="T59" s="348">
        <f>'3D'!B58</f>
        <v>0</v>
      </c>
      <c r="U59" s="348">
        <f>'Gestion déchets'!B73</f>
        <v>0</v>
      </c>
      <c r="V59" s="348"/>
      <c r="X59" s="349">
        <f t="shared" si="5"/>
        <v>0</v>
      </c>
      <c r="Y59" s="349">
        <f t="shared" si="4"/>
        <v>0</v>
      </c>
      <c r="Z59" s="350"/>
      <c r="AA59" s="317"/>
      <c r="AB59" s="317"/>
    </row>
    <row r="60" spans="1:28" ht="15" hidden="1" thickBot="1" x14ac:dyDescent="0.35">
      <c r="A60" s="387" t="str">
        <f>Info!B58</f>
        <v>AZ</v>
      </c>
      <c r="B60" s="313">
        <f>'Base travail'!D73</f>
        <v>0</v>
      </c>
      <c r="C60" s="345">
        <f t="shared" si="1"/>
        <v>0</v>
      </c>
      <c r="D60" s="345">
        <f>SUMIFS('Orga. oeuvrant'!$DX$6:$DX$271,'Orga. oeuvrant'!$A$6:$A$271,A60)+SUMIFS('Orga. oeuvrant'!$DY$6:$DY$271,'Orga. oeuvrant'!$A$6:$A$271,A60)</f>
        <v>0</v>
      </c>
      <c r="E60" s="345">
        <f>'Cpte prévis.'!Q57</f>
        <v>0</v>
      </c>
      <c r="F60" s="345">
        <f>SUMIFS('Orga. Régie'!$DY$6:$DY$271,'Orga. Régie'!$A$6:$A$271,A60)+SUMIFS('Orga. Régie'!$DZ$6:$DZ$271,'Orga. Régie'!$A$6:$A$271,A60)</f>
        <v>0</v>
      </c>
      <c r="G60" s="345">
        <f>SUMIFS('Orga. Régie'!$DY$6:$DY$271,'Orga. Régie'!$A$6:$A$271,A60,'Orga. Régie'!$C$6:$C$271,"Régie")+SUMIFS('Orga. Régie'!$DZ$6:$DZ$271,'Orga. Régie'!$A$6:$A$271,A60,'Orga. Régie'!$C$6:$C$271,"Régie")</f>
        <v>0</v>
      </c>
      <c r="H60" s="345">
        <f>SUMIFS('Orga. Régie'!$DY$6:$DY$271,'Orga. Régie'!$A$6:$A$271,A60,'Orga. Régie'!$C$6:$C$271,"Factotum")+SUMIFS('Orga. Régie'!$DZ$6:$DZ$271,'Orga. Régie'!$A$6:$A$271,A60,'Orga. Régie'!$C$6:$C$271,"Factotum")</f>
        <v>0</v>
      </c>
      <c r="I60" s="345">
        <f>SUMIFS('Orga. Régie'!$DY$6:$DY$271,'Orga. Régie'!$A$6:$A$271,A60,'Orga. Régie'!$C$6:$C$271,"Intervention")+SUMIFS('Orga. Régie'!$DZ$6:$DZ$271,'Orga. Régie'!$A$6:$A$271,A60,'Orga. Régie'!$C$6:$C$271,"Intervention")</f>
        <v>0</v>
      </c>
      <c r="J60" s="345">
        <f>'Cpte prévis.'!N164</f>
        <v>0</v>
      </c>
      <c r="K60" s="345">
        <f>SUMIFS('Orga. Encadr'!$DX$6:$DX$271,'Orga. Encadr'!$A$6:$A$271,A60)+SUMIFS('Orga. Encadr'!$DY$6:$DY$271,'Orga. Encadr'!$A$6:$A$271,A60)</f>
        <v>0</v>
      </c>
      <c r="L60" s="345">
        <f>'Cpte prévis.'!N269</f>
        <v>0</v>
      </c>
      <c r="M60" s="345">
        <f>'Cpte prévis.'!P57</f>
        <v>0</v>
      </c>
      <c r="N60" s="345">
        <f>'Cpte prévis.'!M164</f>
        <v>0</v>
      </c>
      <c r="O60" s="345">
        <f>'Cpte prévis.'!O269</f>
        <v>0</v>
      </c>
      <c r="P60" s="345">
        <f t="shared" si="2"/>
        <v>0</v>
      </c>
      <c r="Q60" s="345">
        <f>Vitrerie!B62</f>
        <v>0</v>
      </c>
      <c r="R60" s="345">
        <f>'Fourn. sanit.'!B59</f>
        <v>0</v>
      </c>
      <c r="S60" s="345">
        <f>'M-ondes'!B59</f>
        <v>0</v>
      </c>
      <c r="T60" s="345">
        <f>'3D'!B59</f>
        <v>0</v>
      </c>
      <c r="U60" s="345">
        <f>'Gestion déchets'!B74</f>
        <v>0</v>
      </c>
      <c r="V60" s="345"/>
      <c r="X60" s="346">
        <f t="shared" si="5"/>
        <v>0</v>
      </c>
      <c r="Y60" s="346">
        <f t="shared" si="4"/>
        <v>0</v>
      </c>
      <c r="Z60" s="347"/>
      <c r="AA60" s="310"/>
      <c r="AB60" s="310"/>
    </row>
    <row r="61" spans="1:28" ht="15" hidden="1" thickBot="1" x14ac:dyDescent="0.35">
      <c r="A61" s="388" t="str">
        <f>Info!B59</f>
        <v>BA</v>
      </c>
      <c r="B61" s="320">
        <f>'Base travail'!D74</f>
        <v>0</v>
      </c>
      <c r="C61" s="348">
        <f t="shared" si="1"/>
        <v>0</v>
      </c>
      <c r="D61" s="348">
        <f>SUMIFS('Orga. oeuvrant'!$DX$6:$DX$271,'Orga. oeuvrant'!$A$6:$A$271,A61)+SUMIFS('Orga. oeuvrant'!$DY$6:$DY$271,'Orga. oeuvrant'!$A$6:$A$271,A61)</f>
        <v>0</v>
      </c>
      <c r="E61" s="348">
        <f>'Cpte prévis.'!Q58</f>
        <v>0</v>
      </c>
      <c r="F61" s="348">
        <f>SUMIFS('Orga. Régie'!$DY$6:$DY$271,'Orga. Régie'!$A$6:$A$271,A61)+SUMIFS('Orga. Régie'!$DZ$6:$DZ$271,'Orga. Régie'!$A$6:$A$271,A61)</f>
        <v>0</v>
      </c>
      <c r="G61" s="348">
        <f>SUMIFS('Orga. Régie'!$DY$6:$DY$271,'Orga. Régie'!$A$6:$A$271,A61,'Orga. Régie'!$C$6:$C$271,"Régie")+SUMIFS('Orga. Régie'!$DZ$6:$DZ$271,'Orga. Régie'!$A$6:$A$271,A61,'Orga. Régie'!$C$6:$C$271,"Régie")</f>
        <v>0</v>
      </c>
      <c r="H61" s="348">
        <f>SUMIFS('Orga. Régie'!$DY$6:$DY$271,'Orga. Régie'!$A$6:$A$271,A61,'Orga. Régie'!$C$6:$C$271,"Factotum")+SUMIFS('Orga. Régie'!$DZ$6:$DZ$271,'Orga. Régie'!$A$6:$A$271,A61,'Orga. Régie'!$C$6:$C$271,"Factotum")</f>
        <v>0</v>
      </c>
      <c r="I61" s="348">
        <f>SUMIFS('Orga. Régie'!$DY$6:$DY$271,'Orga. Régie'!$A$6:$A$271,A61,'Orga. Régie'!$C$6:$C$271,"Intervention")+SUMIFS('Orga. Régie'!$DZ$6:$DZ$271,'Orga. Régie'!$A$6:$A$271,A61,'Orga. Régie'!$C$6:$C$271,"Intervention")</f>
        <v>0</v>
      </c>
      <c r="J61" s="348">
        <f>'Cpte prévis.'!N165</f>
        <v>0</v>
      </c>
      <c r="K61" s="348">
        <f>SUMIFS('Orga. Encadr'!$DX$6:$DX$271,'Orga. Encadr'!$A$6:$A$271,A61)+SUMIFS('Orga. Encadr'!$DY$6:$DY$271,'Orga. Encadr'!$A$6:$A$271,A61)</f>
        <v>0</v>
      </c>
      <c r="L61" s="348">
        <f>'Cpte prévis.'!N270</f>
        <v>0</v>
      </c>
      <c r="M61" s="348">
        <f>'Cpte prévis.'!P58</f>
        <v>0</v>
      </c>
      <c r="N61" s="348">
        <f>'Cpte prévis.'!M165</f>
        <v>0</v>
      </c>
      <c r="O61" s="348">
        <f>'Cpte prévis.'!O270</f>
        <v>0</v>
      </c>
      <c r="P61" s="348">
        <f t="shared" si="2"/>
        <v>0</v>
      </c>
      <c r="Q61" s="348">
        <f>Vitrerie!B63</f>
        <v>0</v>
      </c>
      <c r="R61" s="348">
        <f>'Fourn. sanit.'!B60</f>
        <v>0</v>
      </c>
      <c r="S61" s="348">
        <f>'M-ondes'!B60</f>
        <v>0</v>
      </c>
      <c r="T61" s="348">
        <f>'3D'!B60</f>
        <v>0</v>
      </c>
      <c r="U61" s="348">
        <f>'Gestion déchets'!B75</f>
        <v>0</v>
      </c>
      <c r="V61" s="348"/>
      <c r="X61" s="349">
        <f t="shared" si="5"/>
        <v>0</v>
      </c>
      <c r="Y61" s="349">
        <f t="shared" si="4"/>
        <v>0</v>
      </c>
      <c r="Z61" s="350"/>
      <c r="AA61" s="317"/>
      <c r="AB61" s="317"/>
    </row>
    <row r="62" spans="1:28" ht="15" hidden="1" thickBot="1" x14ac:dyDescent="0.35">
      <c r="A62" s="387" t="str">
        <f>Info!B60</f>
        <v>BB</v>
      </c>
      <c r="B62" s="313">
        <f>'Base travail'!D75</f>
        <v>0</v>
      </c>
      <c r="C62" s="345">
        <f t="shared" si="1"/>
        <v>0</v>
      </c>
      <c r="D62" s="345">
        <f>SUMIFS('Orga. oeuvrant'!$DX$6:$DX$271,'Orga. oeuvrant'!$A$6:$A$271,A62)+SUMIFS('Orga. oeuvrant'!$DY$6:$DY$271,'Orga. oeuvrant'!$A$6:$A$271,A62)</f>
        <v>0</v>
      </c>
      <c r="E62" s="345">
        <f>'Cpte prévis.'!Q59</f>
        <v>0</v>
      </c>
      <c r="F62" s="345">
        <f>SUMIFS('Orga. Régie'!$DY$6:$DY$271,'Orga. Régie'!$A$6:$A$271,A62)+SUMIFS('Orga. Régie'!$DZ$6:$DZ$271,'Orga. Régie'!$A$6:$A$271,A62)</f>
        <v>0</v>
      </c>
      <c r="G62" s="345">
        <f>SUMIFS('Orga. Régie'!$DY$6:$DY$271,'Orga. Régie'!$A$6:$A$271,A62,'Orga. Régie'!$C$6:$C$271,"Régie")+SUMIFS('Orga. Régie'!$DZ$6:$DZ$271,'Orga. Régie'!$A$6:$A$271,A62,'Orga. Régie'!$C$6:$C$271,"Régie")</f>
        <v>0</v>
      </c>
      <c r="H62" s="345">
        <f>SUMIFS('Orga. Régie'!$DY$6:$DY$271,'Orga. Régie'!$A$6:$A$271,A62,'Orga. Régie'!$C$6:$C$271,"Factotum")+SUMIFS('Orga. Régie'!$DZ$6:$DZ$271,'Orga. Régie'!$A$6:$A$271,A62,'Orga. Régie'!$C$6:$C$271,"Factotum")</f>
        <v>0</v>
      </c>
      <c r="I62" s="345">
        <f>SUMIFS('Orga. Régie'!$DY$6:$DY$271,'Orga. Régie'!$A$6:$A$271,A62,'Orga. Régie'!$C$6:$C$271,"Intervention")+SUMIFS('Orga. Régie'!$DZ$6:$DZ$271,'Orga. Régie'!$A$6:$A$271,A62,'Orga. Régie'!$C$6:$C$271,"Intervention")</f>
        <v>0</v>
      </c>
      <c r="J62" s="345">
        <f>'Cpte prévis.'!N166</f>
        <v>0</v>
      </c>
      <c r="K62" s="345">
        <f>SUMIFS('Orga. Encadr'!$DX$6:$DX$271,'Orga. Encadr'!$A$6:$A$271,A62)+SUMIFS('Orga. Encadr'!$DY$6:$DY$271,'Orga. Encadr'!$A$6:$A$271,A62)</f>
        <v>0</v>
      </c>
      <c r="L62" s="345">
        <f>'Cpte prévis.'!N271</f>
        <v>0</v>
      </c>
      <c r="M62" s="345">
        <f>'Cpte prévis.'!P59</f>
        <v>0</v>
      </c>
      <c r="N62" s="345">
        <f>'Cpte prévis.'!M166</f>
        <v>0</v>
      </c>
      <c r="O62" s="345">
        <f>'Cpte prévis.'!O271</f>
        <v>0</v>
      </c>
      <c r="P62" s="345">
        <f t="shared" si="2"/>
        <v>0</v>
      </c>
      <c r="Q62" s="345">
        <f>Vitrerie!B64</f>
        <v>0</v>
      </c>
      <c r="R62" s="345">
        <f>'Fourn. sanit.'!B61</f>
        <v>0</v>
      </c>
      <c r="S62" s="345">
        <f>'M-ondes'!B61</f>
        <v>0</v>
      </c>
      <c r="T62" s="345">
        <f>'3D'!B61</f>
        <v>0</v>
      </c>
      <c r="U62" s="345">
        <f>'Gestion déchets'!B76</f>
        <v>0</v>
      </c>
      <c r="V62" s="345"/>
      <c r="X62" s="346">
        <f t="shared" si="5"/>
        <v>0</v>
      </c>
      <c r="Y62" s="346">
        <f t="shared" si="4"/>
        <v>0</v>
      </c>
      <c r="Z62" s="347"/>
      <c r="AA62" s="310"/>
      <c r="AB62" s="310"/>
    </row>
    <row r="63" spans="1:28" ht="15" hidden="1" thickBot="1" x14ac:dyDescent="0.35">
      <c r="A63" s="388" t="str">
        <f>Info!B61</f>
        <v>BC</v>
      </c>
      <c r="B63" s="320">
        <f>'Base travail'!D76</f>
        <v>0</v>
      </c>
      <c r="C63" s="348">
        <f t="shared" si="1"/>
        <v>0</v>
      </c>
      <c r="D63" s="348">
        <f>SUMIFS('Orga. oeuvrant'!$DX$6:$DX$271,'Orga. oeuvrant'!$A$6:$A$271,A63)+SUMIFS('Orga. oeuvrant'!$DY$6:$DY$271,'Orga. oeuvrant'!$A$6:$A$271,A63)</f>
        <v>0</v>
      </c>
      <c r="E63" s="348">
        <f>'Cpte prévis.'!Q60</f>
        <v>0</v>
      </c>
      <c r="F63" s="348">
        <f>SUMIFS('Orga. Régie'!$DY$6:$DY$271,'Orga. Régie'!$A$6:$A$271,A63)+SUMIFS('Orga. Régie'!$DZ$6:$DZ$271,'Orga. Régie'!$A$6:$A$271,A63)</f>
        <v>0</v>
      </c>
      <c r="G63" s="348">
        <f>SUMIFS('Orga. Régie'!$DY$6:$DY$271,'Orga. Régie'!$A$6:$A$271,A63,'Orga. Régie'!$C$6:$C$271,"Régie")+SUMIFS('Orga. Régie'!$DZ$6:$DZ$271,'Orga. Régie'!$A$6:$A$271,A63,'Orga. Régie'!$C$6:$C$271,"Régie")</f>
        <v>0</v>
      </c>
      <c r="H63" s="348">
        <f>SUMIFS('Orga. Régie'!$DY$6:$DY$271,'Orga. Régie'!$A$6:$A$271,A63,'Orga. Régie'!$C$6:$C$271,"Factotum")+SUMIFS('Orga. Régie'!$DZ$6:$DZ$271,'Orga. Régie'!$A$6:$A$271,A63,'Orga. Régie'!$C$6:$C$271,"Factotum")</f>
        <v>0</v>
      </c>
      <c r="I63" s="348">
        <f>SUMIFS('Orga. Régie'!$DY$6:$DY$271,'Orga. Régie'!$A$6:$A$271,A63,'Orga. Régie'!$C$6:$C$271,"Intervention")+SUMIFS('Orga. Régie'!$DZ$6:$DZ$271,'Orga. Régie'!$A$6:$A$271,A63,'Orga. Régie'!$C$6:$C$271,"Intervention")</f>
        <v>0</v>
      </c>
      <c r="J63" s="348">
        <f>'Cpte prévis.'!N167</f>
        <v>0</v>
      </c>
      <c r="K63" s="348">
        <f>SUMIFS('Orga. Encadr'!$DX$6:$DX$271,'Orga. Encadr'!$A$6:$A$271,A63)+SUMIFS('Orga. Encadr'!$DY$6:$DY$271,'Orga. Encadr'!$A$6:$A$271,A63)</f>
        <v>0</v>
      </c>
      <c r="L63" s="348">
        <f>'Cpte prévis.'!N272</f>
        <v>0</v>
      </c>
      <c r="M63" s="348">
        <f>'Cpte prévis.'!P60</f>
        <v>0</v>
      </c>
      <c r="N63" s="348">
        <f>'Cpte prévis.'!M167</f>
        <v>0</v>
      </c>
      <c r="O63" s="348">
        <f>'Cpte prévis.'!O272</f>
        <v>0</v>
      </c>
      <c r="P63" s="348">
        <f t="shared" si="2"/>
        <v>0</v>
      </c>
      <c r="Q63" s="348">
        <f>Vitrerie!B65</f>
        <v>0</v>
      </c>
      <c r="R63" s="348">
        <f>'Fourn. sanit.'!B62</f>
        <v>0</v>
      </c>
      <c r="S63" s="348">
        <f>'M-ondes'!B62</f>
        <v>0</v>
      </c>
      <c r="T63" s="348">
        <f>'3D'!B62</f>
        <v>0</v>
      </c>
      <c r="U63" s="348">
        <f>'Gestion déchets'!B77</f>
        <v>0</v>
      </c>
      <c r="V63" s="348"/>
      <c r="X63" s="349">
        <f t="shared" si="5"/>
        <v>0</v>
      </c>
      <c r="Y63" s="349">
        <f t="shared" si="4"/>
        <v>0</v>
      </c>
      <c r="Z63" s="350"/>
      <c r="AA63" s="317"/>
      <c r="AB63" s="317"/>
    </row>
    <row r="64" spans="1:28" ht="15" hidden="1" thickBot="1" x14ac:dyDescent="0.35">
      <c r="A64" s="387" t="str">
        <f>Info!B62</f>
        <v>BD</v>
      </c>
      <c r="B64" s="313">
        <f>'Base travail'!D77</f>
        <v>0</v>
      </c>
      <c r="C64" s="345">
        <f t="shared" si="1"/>
        <v>0</v>
      </c>
      <c r="D64" s="345">
        <f>SUMIFS('Orga. oeuvrant'!$DX$6:$DX$271,'Orga. oeuvrant'!$A$6:$A$271,A64)+SUMIFS('Orga. oeuvrant'!$DY$6:$DY$271,'Orga. oeuvrant'!$A$6:$A$271,A64)</f>
        <v>0</v>
      </c>
      <c r="E64" s="345">
        <f>'Cpte prévis.'!Q61</f>
        <v>0</v>
      </c>
      <c r="F64" s="345">
        <f>SUMIFS('Orga. Régie'!$DY$6:$DY$271,'Orga. Régie'!$A$6:$A$271,A64)+SUMIFS('Orga. Régie'!$DZ$6:$DZ$271,'Orga. Régie'!$A$6:$A$271,A64)</f>
        <v>0</v>
      </c>
      <c r="G64" s="345">
        <f>SUMIFS('Orga. Régie'!$DY$6:$DY$271,'Orga. Régie'!$A$6:$A$271,A64,'Orga. Régie'!$C$6:$C$271,"Régie")+SUMIFS('Orga. Régie'!$DZ$6:$DZ$271,'Orga. Régie'!$A$6:$A$271,A64,'Orga. Régie'!$C$6:$C$271,"Régie")</f>
        <v>0</v>
      </c>
      <c r="H64" s="345">
        <f>SUMIFS('Orga. Régie'!$DY$6:$DY$271,'Orga. Régie'!$A$6:$A$271,A64,'Orga. Régie'!$C$6:$C$271,"Factotum")+SUMIFS('Orga. Régie'!$DZ$6:$DZ$271,'Orga. Régie'!$A$6:$A$271,A64,'Orga. Régie'!$C$6:$C$271,"Factotum")</f>
        <v>0</v>
      </c>
      <c r="I64" s="345">
        <f>SUMIFS('Orga. Régie'!$DY$6:$DY$271,'Orga. Régie'!$A$6:$A$271,A64,'Orga. Régie'!$C$6:$C$271,"Intervention")+SUMIFS('Orga. Régie'!$DZ$6:$DZ$271,'Orga. Régie'!$A$6:$A$271,A64,'Orga. Régie'!$C$6:$C$271,"Intervention")</f>
        <v>0</v>
      </c>
      <c r="J64" s="345">
        <f>'Cpte prévis.'!N168</f>
        <v>0</v>
      </c>
      <c r="K64" s="345">
        <f>SUMIFS('Orga. Encadr'!$DX$6:$DX$271,'Orga. Encadr'!$A$6:$A$271,A64)+SUMIFS('Orga. Encadr'!$DY$6:$DY$271,'Orga. Encadr'!$A$6:$A$271,A64)</f>
        <v>0</v>
      </c>
      <c r="L64" s="345">
        <f>'Cpte prévis.'!N273</f>
        <v>0</v>
      </c>
      <c r="M64" s="345">
        <f>'Cpte prévis.'!P61</f>
        <v>0</v>
      </c>
      <c r="N64" s="345">
        <f>'Cpte prévis.'!M168</f>
        <v>0</v>
      </c>
      <c r="O64" s="345">
        <f>'Cpte prévis.'!O273</f>
        <v>0</v>
      </c>
      <c r="P64" s="345">
        <f t="shared" si="2"/>
        <v>0</v>
      </c>
      <c r="Q64" s="345">
        <f>Vitrerie!B66</f>
        <v>0</v>
      </c>
      <c r="R64" s="345">
        <f>'Fourn. sanit.'!B63</f>
        <v>0</v>
      </c>
      <c r="S64" s="345">
        <f>'M-ondes'!B63</f>
        <v>0</v>
      </c>
      <c r="T64" s="345">
        <f>'3D'!B63</f>
        <v>0</v>
      </c>
      <c r="U64" s="345">
        <f>'Gestion déchets'!B78</f>
        <v>0</v>
      </c>
      <c r="V64" s="345"/>
      <c r="X64" s="346">
        <f t="shared" si="5"/>
        <v>0</v>
      </c>
      <c r="Y64" s="346">
        <f t="shared" si="4"/>
        <v>0</v>
      </c>
      <c r="Z64" s="347"/>
      <c r="AA64" s="310"/>
      <c r="AB64" s="310"/>
    </row>
    <row r="65" spans="1:28" ht="15" hidden="1" thickBot="1" x14ac:dyDescent="0.35">
      <c r="A65" s="388" t="str">
        <f>Info!B63</f>
        <v>BE</v>
      </c>
      <c r="B65" s="320">
        <f>'Base travail'!D78</f>
        <v>0</v>
      </c>
      <c r="C65" s="348">
        <f t="shared" si="1"/>
        <v>0</v>
      </c>
      <c r="D65" s="348">
        <f>SUMIFS('Orga. oeuvrant'!$DX$6:$DX$271,'Orga. oeuvrant'!$A$6:$A$271,A65)+SUMIFS('Orga. oeuvrant'!$DY$6:$DY$271,'Orga. oeuvrant'!$A$6:$A$271,A65)</f>
        <v>0</v>
      </c>
      <c r="E65" s="348">
        <f>'Cpte prévis.'!Q62</f>
        <v>0</v>
      </c>
      <c r="F65" s="348">
        <f>SUMIFS('Orga. Régie'!$DY$6:$DY$271,'Orga. Régie'!$A$6:$A$271,A65)+SUMIFS('Orga. Régie'!$DZ$6:$DZ$271,'Orga. Régie'!$A$6:$A$271,A65)</f>
        <v>0</v>
      </c>
      <c r="G65" s="348">
        <f>SUMIFS('Orga. Régie'!$DY$6:$DY$271,'Orga. Régie'!$A$6:$A$271,A65,'Orga. Régie'!$C$6:$C$271,"Régie")+SUMIFS('Orga. Régie'!$DZ$6:$DZ$271,'Orga. Régie'!$A$6:$A$271,A65,'Orga. Régie'!$C$6:$C$271,"Régie")</f>
        <v>0</v>
      </c>
      <c r="H65" s="348">
        <f>SUMIFS('Orga. Régie'!$DY$6:$DY$271,'Orga. Régie'!$A$6:$A$271,A65,'Orga. Régie'!$C$6:$C$271,"Factotum")+SUMIFS('Orga. Régie'!$DZ$6:$DZ$271,'Orga. Régie'!$A$6:$A$271,A65,'Orga. Régie'!$C$6:$C$271,"Factotum")</f>
        <v>0</v>
      </c>
      <c r="I65" s="348">
        <f>SUMIFS('Orga. Régie'!$DY$6:$DY$271,'Orga. Régie'!$A$6:$A$271,A65,'Orga. Régie'!$C$6:$C$271,"Intervention")+SUMIFS('Orga. Régie'!$DZ$6:$DZ$271,'Orga. Régie'!$A$6:$A$271,A65,'Orga. Régie'!$C$6:$C$271,"Intervention")</f>
        <v>0</v>
      </c>
      <c r="J65" s="348">
        <f>'Cpte prévis.'!N169</f>
        <v>0</v>
      </c>
      <c r="K65" s="348">
        <f>SUMIFS('Orga. Encadr'!$DX$6:$DX$271,'Orga. Encadr'!$A$6:$A$271,A65)+SUMIFS('Orga. Encadr'!$DY$6:$DY$271,'Orga. Encadr'!$A$6:$A$271,A65)</f>
        <v>0</v>
      </c>
      <c r="L65" s="348">
        <f>'Cpte prévis.'!N274</f>
        <v>0</v>
      </c>
      <c r="M65" s="348">
        <f>'Cpte prévis.'!P62</f>
        <v>0</v>
      </c>
      <c r="N65" s="348">
        <f>'Cpte prévis.'!M169</f>
        <v>0</v>
      </c>
      <c r="O65" s="348">
        <f>'Cpte prévis.'!O274</f>
        <v>0</v>
      </c>
      <c r="P65" s="348">
        <f t="shared" si="2"/>
        <v>0</v>
      </c>
      <c r="Q65" s="348">
        <f>Vitrerie!B67</f>
        <v>0</v>
      </c>
      <c r="R65" s="348">
        <f>'Fourn. sanit.'!B64</f>
        <v>0</v>
      </c>
      <c r="S65" s="348">
        <f>'M-ondes'!B64</f>
        <v>0</v>
      </c>
      <c r="T65" s="348">
        <f>'3D'!B64</f>
        <v>0</v>
      </c>
      <c r="U65" s="348">
        <f>'Gestion déchets'!B79</f>
        <v>0</v>
      </c>
      <c r="V65" s="348"/>
      <c r="X65" s="349">
        <f t="shared" si="5"/>
        <v>0</v>
      </c>
      <c r="Y65" s="349">
        <f t="shared" si="4"/>
        <v>0</v>
      </c>
      <c r="Z65" s="350"/>
      <c r="AA65" s="317"/>
      <c r="AB65" s="317"/>
    </row>
    <row r="66" spans="1:28" ht="15" hidden="1" thickBot="1" x14ac:dyDescent="0.35">
      <c r="A66" s="387" t="str">
        <f>Info!B64</f>
        <v>BF</v>
      </c>
      <c r="B66" s="313">
        <f>'Base travail'!D79</f>
        <v>0</v>
      </c>
      <c r="C66" s="345">
        <f t="shared" si="1"/>
        <v>0</v>
      </c>
      <c r="D66" s="345">
        <f>SUMIFS('Orga. oeuvrant'!$DX$6:$DX$271,'Orga. oeuvrant'!$A$6:$A$271,A66)+SUMIFS('Orga. oeuvrant'!$DY$6:$DY$271,'Orga. oeuvrant'!$A$6:$A$271,A66)</f>
        <v>0</v>
      </c>
      <c r="E66" s="345">
        <f>'Cpte prévis.'!Q63</f>
        <v>0</v>
      </c>
      <c r="F66" s="345">
        <f>SUMIFS('Orga. Régie'!$DY$6:$DY$271,'Orga. Régie'!$A$6:$A$271,A66)+SUMIFS('Orga. Régie'!$DZ$6:$DZ$271,'Orga. Régie'!$A$6:$A$271,A66)</f>
        <v>0</v>
      </c>
      <c r="G66" s="345">
        <f>SUMIFS('Orga. Régie'!$DY$6:$DY$271,'Orga. Régie'!$A$6:$A$271,A66,'Orga. Régie'!$C$6:$C$271,"Régie")+SUMIFS('Orga. Régie'!$DZ$6:$DZ$271,'Orga. Régie'!$A$6:$A$271,A66,'Orga. Régie'!$C$6:$C$271,"Régie")</f>
        <v>0</v>
      </c>
      <c r="H66" s="345">
        <f>SUMIFS('Orga. Régie'!$DY$6:$DY$271,'Orga. Régie'!$A$6:$A$271,A66,'Orga. Régie'!$C$6:$C$271,"Factotum")+SUMIFS('Orga. Régie'!$DZ$6:$DZ$271,'Orga. Régie'!$A$6:$A$271,A66,'Orga. Régie'!$C$6:$C$271,"Factotum")</f>
        <v>0</v>
      </c>
      <c r="I66" s="345">
        <f>SUMIFS('Orga. Régie'!$DY$6:$DY$271,'Orga. Régie'!$A$6:$A$271,A66,'Orga. Régie'!$C$6:$C$271,"Intervention")+SUMIFS('Orga. Régie'!$DZ$6:$DZ$271,'Orga. Régie'!$A$6:$A$271,A66,'Orga. Régie'!$C$6:$C$271,"Intervention")</f>
        <v>0</v>
      </c>
      <c r="J66" s="345">
        <f>'Cpte prévis.'!N170</f>
        <v>0</v>
      </c>
      <c r="K66" s="345">
        <f>SUMIFS('Orga. Encadr'!$DX$6:$DX$271,'Orga. Encadr'!$A$6:$A$271,A66)+SUMIFS('Orga. Encadr'!$DY$6:$DY$271,'Orga. Encadr'!$A$6:$A$271,A66)</f>
        <v>0</v>
      </c>
      <c r="L66" s="345">
        <f>'Cpte prévis.'!N275</f>
        <v>0</v>
      </c>
      <c r="M66" s="345">
        <f>'Cpte prévis.'!P63</f>
        <v>0</v>
      </c>
      <c r="N66" s="345">
        <f>'Cpte prévis.'!M170</f>
        <v>0</v>
      </c>
      <c r="O66" s="345">
        <f>'Cpte prévis.'!O275</f>
        <v>0</v>
      </c>
      <c r="P66" s="345">
        <f t="shared" si="2"/>
        <v>0</v>
      </c>
      <c r="Q66" s="345">
        <f>Vitrerie!B68</f>
        <v>0</v>
      </c>
      <c r="R66" s="345">
        <f>'Fourn. sanit.'!B65</f>
        <v>0</v>
      </c>
      <c r="S66" s="345">
        <f>'M-ondes'!B65</f>
        <v>0</v>
      </c>
      <c r="T66" s="345">
        <f>'3D'!B65</f>
        <v>0</v>
      </c>
      <c r="U66" s="345">
        <f>'Gestion déchets'!B80</f>
        <v>0</v>
      </c>
      <c r="V66" s="345"/>
      <c r="X66" s="346">
        <f t="shared" si="5"/>
        <v>0</v>
      </c>
      <c r="Y66" s="346">
        <f t="shared" si="4"/>
        <v>0</v>
      </c>
      <c r="Z66" s="347"/>
      <c r="AA66" s="310"/>
      <c r="AB66" s="310"/>
    </row>
    <row r="67" spans="1:28" ht="15" hidden="1" thickBot="1" x14ac:dyDescent="0.35">
      <c r="A67" s="388" t="str">
        <f>Info!B65</f>
        <v>BG</v>
      </c>
      <c r="B67" s="320">
        <f>'Base travail'!D80</f>
        <v>0</v>
      </c>
      <c r="C67" s="348">
        <f t="shared" si="1"/>
        <v>0</v>
      </c>
      <c r="D67" s="348">
        <f>SUMIFS('Orga. oeuvrant'!$DX$6:$DX$271,'Orga. oeuvrant'!$A$6:$A$271,A67)+SUMIFS('Orga. oeuvrant'!$DY$6:$DY$271,'Orga. oeuvrant'!$A$6:$A$271,A67)</f>
        <v>0</v>
      </c>
      <c r="E67" s="348">
        <f>'Cpte prévis.'!Q64</f>
        <v>0</v>
      </c>
      <c r="F67" s="348">
        <f>SUMIFS('Orga. Régie'!$DY$6:$DY$271,'Orga. Régie'!$A$6:$A$271,A67)+SUMIFS('Orga. Régie'!$DZ$6:$DZ$271,'Orga. Régie'!$A$6:$A$271,A67)</f>
        <v>0</v>
      </c>
      <c r="G67" s="348">
        <f>SUMIFS('Orga. Régie'!$DY$6:$DY$271,'Orga. Régie'!$A$6:$A$271,A67,'Orga. Régie'!$C$6:$C$271,"Régie")+SUMIFS('Orga. Régie'!$DZ$6:$DZ$271,'Orga. Régie'!$A$6:$A$271,A67,'Orga. Régie'!$C$6:$C$271,"Régie")</f>
        <v>0</v>
      </c>
      <c r="H67" s="348">
        <f>SUMIFS('Orga. Régie'!$DY$6:$DY$271,'Orga. Régie'!$A$6:$A$271,A67,'Orga. Régie'!$C$6:$C$271,"Factotum")+SUMIFS('Orga. Régie'!$DZ$6:$DZ$271,'Orga. Régie'!$A$6:$A$271,A67,'Orga. Régie'!$C$6:$C$271,"Factotum")</f>
        <v>0</v>
      </c>
      <c r="I67" s="348">
        <f>SUMIFS('Orga. Régie'!$DY$6:$DY$271,'Orga. Régie'!$A$6:$A$271,A67,'Orga. Régie'!$C$6:$C$271,"Intervention")+SUMIFS('Orga. Régie'!$DZ$6:$DZ$271,'Orga. Régie'!$A$6:$A$271,A67,'Orga. Régie'!$C$6:$C$271,"Intervention")</f>
        <v>0</v>
      </c>
      <c r="J67" s="348">
        <f>'Cpte prévis.'!N171</f>
        <v>0</v>
      </c>
      <c r="K67" s="348">
        <f>SUMIFS('Orga. Encadr'!$DX$6:$DX$271,'Orga. Encadr'!$A$6:$A$271,A67)+SUMIFS('Orga. Encadr'!$DY$6:$DY$271,'Orga. Encadr'!$A$6:$A$271,A67)</f>
        <v>0</v>
      </c>
      <c r="L67" s="348">
        <f>'Cpte prévis.'!N276</f>
        <v>0</v>
      </c>
      <c r="M67" s="348">
        <f>'Cpte prévis.'!P64</f>
        <v>0</v>
      </c>
      <c r="N67" s="348">
        <f>'Cpte prévis.'!M171</f>
        <v>0</v>
      </c>
      <c r="O67" s="348">
        <f>'Cpte prévis.'!O276</f>
        <v>0</v>
      </c>
      <c r="P67" s="348">
        <f t="shared" si="2"/>
        <v>0</v>
      </c>
      <c r="Q67" s="348">
        <f>Vitrerie!B69</f>
        <v>0</v>
      </c>
      <c r="R67" s="348">
        <f>'Fourn. sanit.'!B66</f>
        <v>0</v>
      </c>
      <c r="S67" s="348">
        <f>'M-ondes'!B66</f>
        <v>0</v>
      </c>
      <c r="T67" s="348">
        <f>'3D'!B66</f>
        <v>0</v>
      </c>
      <c r="U67" s="348">
        <f>'Gestion déchets'!B81</f>
        <v>0</v>
      </c>
      <c r="V67" s="348"/>
      <c r="X67" s="349">
        <f t="shared" si="5"/>
        <v>0</v>
      </c>
      <c r="Y67" s="349">
        <f t="shared" si="4"/>
        <v>0</v>
      </c>
      <c r="Z67" s="350"/>
      <c r="AA67" s="317"/>
      <c r="AB67" s="317"/>
    </row>
    <row r="68" spans="1:28" ht="15" hidden="1" thickBot="1" x14ac:dyDescent="0.35">
      <c r="A68" s="387" t="str">
        <f>Info!B66</f>
        <v>BH</v>
      </c>
      <c r="B68" s="313">
        <f>'Base travail'!D81</f>
        <v>0</v>
      </c>
      <c r="C68" s="345">
        <f t="shared" si="1"/>
        <v>0</v>
      </c>
      <c r="D68" s="345">
        <f>SUMIFS('Orga. oeuvrant'!$DX$6:$DX$271,'Orga. oeuvrant'!$A$6:$A$271,A68)+SUMIFS('Orga. oeuvrant'!$DY$6:$DY$271,'Orga. oeuvrant'!$A$6:$A$271,A68)</f>
        <v>0</v>
      </c>
      <c r="E68" s="345">
        <f>'Cpte prévis.'!Q65</f>
        <v>0</v>
      </c>
      <c r="F68" s="345">
        <f>SUMIFS('Orga. Régie'!$DY$6:$DY$271,'Orga. Régie'!$A$6:$A$271,A68)+SUMIFS('Orga. Régie'!$DZ$6:$DZ$271,'Orga. Régie'!$A$6:$A$271,A68)</f>
        <v>0</v>
      </c>
      <c r="G68" s="345">
        <f>SUMIFS('Orga. Régie'!$DY$6:$DY$271,'Orga. Régie'!$A$6:$A$271,A68,'Orga. Régie'!$C$6:$C$271,"Régie")+SUMIFS('Orga. Régie'!$DZ$6:$DZ$271,'Orga. Régie'!$A$6:$A$271,A68,'Orga. Régie'!$C$6:$C$271,"Régie")</f>
        <v>0</v>
      </c>
      <c r="H68" s="345">
        <f>SUMIFS('Orga. Régie'!$DY$6:$DY$271,'Orga. Régie'!$A$6:$A$271,A68,'Orga. Régie'!$C$6:$C$271,"Factotum")+SUMIFS('Orga. Régie'!$DZ$6:$DZ$271,'Orga. Régie'!$A$6:$A$271,A68,'Orga. Régie'!$C$6:$C$271,"Factotum")</f>
        <v>0</v>
      </c>
      <c r="I68" s="345">
        <f>SUMIFS('Orga. Régie'!$DY$6:$DY$271,'Orga. Régie'!$A$6:$A$271,A68,'Orga. Régie'!$C$6:$C$271,"Intervention")+SUMIFS('Orga. Régie'!$DZ$6:$DZ$271,'Orga. Régie'!$A$6:$A$271,A68,'Orga. Régie'!$C$6:$C$271,"Intervention")</f>
        <v>0</v>
      </c>
      <c r="J68" s="345">
        <f>'Cpte prévis.'!N172</f>
        <v>0</v>
      </c>
      <c r="K68" s="345">
        <f>SUMIFS('Orga. Encadr'!$DX$6:$DX$271,'Orga. Encadr'!$A$6:$A$271,A68)+SUMIFS('Orga. Encadr'!$DY$6:$DY$271,'Orga. Encadr'!$A$6:$A$271,A68)</f>
        <v>0</v>
      </c>
      <c r="L68" s="345">
        <f>'Cpte prévis.'!N277</f>
        <v>0</v>
      </c>
      <c r="M68" s="345">
        <f>'Cpte prévis.'!P65</f>
        <v>0</v>
      </c>
      <c r="N68" s="345">
        <f>'Cpte prévis.'!M172</f>
        <v>0</v>
      </c>
      <c r="O68" s="345">
        <f>'Cpte prévis.'!O277</f>
        <v>0</v>
      </c>
      <c r="P68" s="345">
        <f t="shared" si="2"/>
        <v>0</v>
      </c>
      <c r="Q68" s="345">
        <f>Vitrerie!B70</f>
        <v>0</v>
      </c>
      <c r="R68" s="345">
        <f>'Fourn. sanit.'!B67</f>
        <v>0</v>
      </c>
      <c r="S68" s="345">
        <f>'M-ondes'!B67</f>
        <v>0</v>
      </c>
      <c r="T68" s="345">
        <f>'3D'!B67</f>
        <v>0</v>
      </c>
      <c r="U68" s="345">
        <f>'Gestion déchets'!B82</f>
        <v>0</v>
      </c>
      <c r="V68" s="345"/>
      <c r="X68" s="346">
        <f t="shared" si="5"/>
        <v>0</v>
      </c>
      <c r="Y68" s="346">
        <f t="shared" si="4"/>
        <v>0</v>
      </c>
      <c r="Z68" s="347"/>
      <c r="AA68" s="310"/>
      <c r="AB68" s="310"/>
    </row>
    <row r="69" spans="1:28" ht="15" hidden="1" thickBot="1" x14ac:dyDescent="0.35">
      <c r="A69" s="388" t="str">
        <f>Info!B67</f>
        <v>BI</v>
      </c>
      <c r="B69" s="320">
        <f>'Base travail'!D82</f>
        <v>0</v>
      </c>
      <c r="C69" s="348">
        <f t="shared" si="1"/>
        <v>0</v>
      </c>
      <c r="D69" s="348">
        <f>SUMIFS('Orga. oeuvrant'!$DX$6:$DX$271,'Orga. oeuvrant'!$A$6:$A$271,A69)+SUMIFS('Orga. oeuvrant'!$DY$6:$DY$271,'Orga. oeuvrant'!$A$6:$A$271,A69)</f>
        <v>0</v>
      </c>
      <c r="E69" s="348">
        <f>'Cpte prévis.'!Q66</f>
        <v>0</v>
      </c>
      <c r="F69" s="348">
        <f>SUMIFS('Orga. Régie'!$DY$6:$DY$271,'Orga. Régie'!$A$6:$A$271,A69)+SUMIFS('Orga. Régie'!$DZ$6:$DZ$271,'Orga. Régie'!$A$6:$A$271,A69)</f>
        <v>0</v>
      </c>
      <c r="G69" s="348">
        <f>SUMIFS('Orga. Régie'!$DY$6:$DY$271,'Orga. Régie'!$A$6:$A$271,A69,'Orga. Régie'!$C$6:$C$271,"Régie")+SUMIFS('Orga. Régie'!$DZ$6:$DZ$271,'Orga. Régie'!$A$6:$A$271,A69,'Orga. Régie'!$C$6:$C$271,"Régie")</f>
        <v>0</v>
      </c>
      <c r="H69" s="348">
        <f>SUMIFS('Orga. Régie'!$DY$6:$DY$271,'Orga. Régie'!$A$6:$A$271,A69,'Orga. Régie'!$C$6:$C$271,"Factotum")+SUMIFS('Orga. Régie'!$DZ$6:$DZ$271,'Orga. Régie'!$A$6:$A$271,A69,'Orga. Régie'!$C$6:$C$271,"Factotum")</f>
        <v>0</v>
      </c>
      <c r="I69" s="348">
        <f>SUMIFS('Orga. Régie'!$DY$6:$DY$271,'Orga. Régie'!$A$6:$A$271,A69,'Orga. Régie'!$C$6:$C$271,"Intervention")+SUMIFS('Orga. Régie'!$DZ$6:$DZ$271,'Orga. Régie'!$A$6:$A$271,A69,'Orga. Régie'!$C$6:$C$271,"Intervention")</f>
        <v>0</v>
      </c>
      <c r="J69" s="348">
        <f>'Cpte prévis.'!N173</f>
        <v>0</v>
      </c>
      <c r="K69" s="348">
        <f>SUMIFS('Orga. Encadr'!$DX$6:$DX$271,'Orga. Encadr'!$A$6:$A$271,A69)+SUMIFS('Orga. Encadr'!$DY$6:$DY$271,'Orga. Encadr'!$A$6:$A$271,A69)</f>
        <v>0</v>
      </c>
      <c r="L69" s="348">
        <f>'Cpte prévis.'!N278</f>
        <v>0</v>
      </c>
      <c r="M69" s="348">
        <f>'Cpte prévis.'!P66</f>
        <v>0</v>
      </c>
      <c r="N69" s="348">
        <f>'Cpte prévis.'!M173</f>
        <v>0</v>
      </c>
      <c r="O69" s="348">
        <f>'Cpte prévis.'!O278</f>
        <v>0</v>
      </c>
      <c r="P69" s="348">
        <f t="shared" si="2"/>
        <v>0</v>
      </c>
      <c r="Q69" s="348">
        <f>Vitrerie!B71</f>
        <v>0</v>
      </c>
      <c r="R69" s="348">
        <f>'Fourn. sanit.'!B68</f>
        <v>0</v>
      </c>
      <c r="S69" s="348">
        <f>'M-ondes'!B68</f>
        <v>0</v>
      </c>
      <c r="T69" s="348">
        <f>'3D'!B68</f>
        <v>0</v>
      </c>
      <c r="U69" s="348">
        <f>'Gestion déchets'!B83</f>
        <v>0</v>
      </c>
      <c r="V69" s="348"/>
      <c r="X69" s="349">
        <f t="shared" si="5"/>
        <v>0</v>
      </c>
      <c r="Y69" s="349">
        <f t="shared" si="4"/>
        <v>0</v>
      </c>
      <c r="Z69" s="350"/>
      <c r="AA69" s="317"/>
      <c r="AB69" s="317"/>
    </row>
    <row r="70" spans="1:28" ht="15" hidden="1" thickBot="1" x14ac:dyDescent="0.35">
      <c r="A70" s="387" t="str">
        <f>Info!B68</f>
        <v>BJ</v>
      </c>
      <c r="B70" s="313">
        <f>'Base travail'!D83</f>
        <v>0</v>
      </c>
      <c r="C70" s="345">
        <f t="shared" si="1"/>
        <v>0</v>
      </c>
      <c r="D70" s="345">
        <f>SUMIFS('Orga. oeuvrant'!$DX$6:$DX$271,'Orga. oeuvrant'!$A$6:$A$271,A70)+SUMIFS('Orga. oeuvrant'!$DY$6:$DY$271,'Orga. oeuvrant'!$A$6:$A$271,A70)</f>
        <v>0</v>
      </c>
      <c r="E70" s="345">
        <f>'Cpte prévis.'!Q67</f>
        <v>0</v>
      </c>
      <c r="F70" s="345">
        <f>SUMIFS('Orga. Régie'!$DY$6:$DY$271,'Orga. Régie'!$A$6:$A$271,A70)+SUMIFS('Orga. Régie'!$DZ$6:$DZ$271,'Orga. Régie'!$A$6:$A$271,A70)</f>
        <v>0</v>
      </c>
      <c r="G70" s="345">
        <f>SUMIFS('Orga. Régie'!$DY$6:$DY$271,'Orga. Régie'!$A$6:$A$271,A70,'Orga. Régie'!$C$6:$C$271,"Régie")+SUMIFS('Orga. Régie'!$DZ$6:$DZ$271,'Orga. Régie'!$A$6:$A$271,A70,'Orga. Régie'!$C$6:$C$271,"Régie")</f>
        <v>0</v>
      </c>
      <c r="H70" s="345">
        <f>SUMIFS('Orga. Régie'!$DY$6:$DY$271,'Orga. Régie'!$A$6:$A$271,A70,'Orga. Régie'!$C$6:$C$271,"Factotum")+SUMIFS('Orga. Régie'!$DZ$6:$DZ$271,'Orga. Régie'!$A$6:$A$271,A70,'Orga. Régie'!$C$6:$C$271,"Factotum")</f>
        <v>0</v>
      </c>
      <c r="I70" s="345">
        <f>SUMIFS('Orga. Régie'!$DY$6:$DY$271,'Orga. Régie'!$A$6:$A$271,A70,'Orga. Régie'!$C$6:$C$271,"Intervention")+SUMIFS('Orga. Régie'!$DZ$6:$DZ$271,'Orga. Régie'!$A$6:$A$271,A70,'Orga. Régie'!$C$6:$C$271,"Intervention")</f>
        <v>0</v>
      </c>
      <c r="J70" s="345">
        <f>'Cpte prévis.'!N174</f>
        <v>0</v>
      </c>
      <c r="K70" s="345">
        <f>SUMIFS('Orga. Encadr'!$DX$6:$DX$271,'Orga. Encadr'!$A$6:$A$271,A70)+SUMIFS('Orga. Encadr'!$DY$6:$DY$271,'Orga. Encadr'!$A$6:$A$271,A70)</f>
        <v>0</v>
      </c>
      <c r="L70" s="345">
        <f>'Cpte prévis.'!N279</f>
        <v>0</v>
      </c>
      <c r="M70" s="345">
        <f>'Cpte prévis.'!P67</f>
        <v>0</v>
      </c>
      <c r="N70" s="345">
        <f>'Cpte prévis.'!M174</f>
        <v>0</v>
      </c>
      <c r="O70" s="345">
        <f>'Cpte prévis.'!O279</f>
        <v>0</v>
      </c>
      <c r="P70" s="345">
        <f t="shared" si="2"/>
        <v>0</v>
      </c>
      <c r="Q70" s="345">
        <f>Vitrerie!B72</f>
        <v>0</v>
      </c>
      <c r="R70" s="345">
        <f>'Fourn. sanit.'!B69</f>
        <v>0</v>
      </c>
      <c r="S70" s="345">
        <f>'M-ondes'!B69</f>
        <v>0</v>
      </c>
      <c r="T70" s="345">
        <f>'3D'!B69</f>
        <v>0</v>
      </c>
      <c r="U70" s="345">
        <f>'Gestion déchets'!B84</f>
        <v>0</v>
      </c>
      <c r="V70" s="345"/>
      <c r="X70" s="346">
        <f t="shared" si="5"/>
        <v>0</v>
      </c>
      <c r="Y70" s="346">
        <f t="shared" si="4"/>
        <v>0</v>
      </c>
      <c r="Z70" s="347"/>
      <c r="AA70" s="310"/>
      <c r="AB70" s="310"/>
    </row>
    <row r="71" spans="1:28" ht="15" hidden="1" thickBot="1" x14ac:dyDescent="0.35">
      <c r="A71" s="388" t="str">
        <f>Info!B69</f>
        <v>BK</v>
      </c>
      <c r="B71" s="320">
        <f>'Base travail'!D84</f>
        <v>0</v>
      </c>
      <c r="C71" s="348">
        <f t="shared" si="1"/>
        <v>0</v>
      </c>
      <c r="D71" s="348">
        <f>SUMIFS('Orga. oeuvrant'!$DX$6:$DX$271,'Orga. oeuvrant'!$A$6:$A$271,A71)+SUMIFS('Orga. oeuvrant'!$DY$6:$DY$271,'Orga. oeuvrant'!$A$6:$A$271,A71)</f>
        <v>0</v>
      </c>
      <c r="E71" s="348">
        <f>'Cpte prévis.'!Q68</f>
        <v>0</v>
      </c>
      <c r="F71" s="348">
        <f>SUMIFS('Orga. Régie'!$DY$6:$DY$271,'Orga. Régie'!$A$6:$A$271,A71)+SUMIFS('Orga. Régie'!$DZ$6:$DZ$271,'Orga. Régie'!$A$6:$A$271,A71)</f>
        <v>0</v>
      </c>
      <c r="G71" s="348">
        <f>SUMIFS('Orga. Régie'!$DY$6:$DY$271,'Orga. Régie'!$A$6:$A$271,A71,'Orga. Régie'!$C$6:$C$271,"Régie")+SUMIFS('Orga. Régie'!$DZ$6:$DZ$271,'Orga. Régie'!$A$6:$A$271,A71,'Orga. Régie'!$C$6:$C$271,"Régie")</f>
        <v>0</v>
      </c>
      <c r="H71" s="348">
        <f>SUMIFS('Orga. Régie'!$DY$6:$DY$271,'Orga. Régie'!$A$6:$A$271,A71,'Orga. Régie'!$C$6:$C$271,"Factotum")+SUMIFS('Orga. Régie'!$DZ$6:$DZ$271,'Orga. Régie'!$A$6:$A$271,A71,'Orga. Régie'!$C$6:$C$271,"Factotum")</f>
        <v>0</v>
      </c>
      <c r="I71" s="348">
        <f>SUMIFS('Orga. Régie'!$DY$6:$DY$271,'Orga. Régie'!$A$6:$A$271,A71,'Orga. Régie'!$C$6:$C$271,"Intervention")+SUMIFS('Orga. Régie'!$DZ$6:$DZ$271,'Orga. Régie'!$A$6:$A$271,A71,'Orga. Régie'!$C$6:$C$271,"Intervention")</f>
        <v>0</v>
      </c>
      <c r="J71" s="348">
        <f>'Cpte prévis.'!N175</f>
        <v>0</v>
      </c>
      <c r="K71" s="348">
        <f>SUMIFS('Orga. Encadr'!$DX$6:$DX$271,'Orga. Encadr'!$A$6:$A$271,A71)+SUMIFS('Orga. Encadr'!$DY$6:$DY$271,'Orga. Encadr'!$A$6:$A$271,A71)</f>
        <v>0</v>
      </c>
      <c r="L71" s="348">
        <f>'Cpte prévis.'!N280</f>
        <v>0</v>
      </c>
      <c r="M71" s="348">
        <f>'Cpte prévis.'!P68</f>
        <v>0</v>
      </c>
      <c r="N71" s="348">
        <f>'Cpte prévis.'!M175</f>
        <v>0</v>
      </c>
      <c r="O71" s="348">
        <f>'Cpte prévis.'!O280</f>
        <v>0</v>
      </c>
      <c r="P71" s="348">
        <f t="shared" si="2"/>
        <v>0</v>
      </c>
      <c r="Q71" s="348">
        <f>Vitrerie!B73</f>
        <v>0</v>
      </c>
      <c r="R71" s="348">
        <f>'Fourn. sanit.'!B70</f>
        <v>0</v>
      </c>
      <c r="S71" s="348">
        <f>'M-ondes'!B70</f>
        <v>0</v>
      </c>
      <c r="T71" s="348">
        <f>'3D'!B70</f>
        <v>0</v>
      </c>
      <c r="U71" s="348">
        <f>'Gestion déchets'!B85</f>
        <v>0</v>
      </c>
      <c r="V71" s="348"/>
      <c r="X71" s="349">
        <f t="shared" si="5"/>
        <v>0</v>
      </c>
      <c r="Y71" s="349">
        <f t="shared" si="4"/>
        <v>0</v>
      </c>
      <c r="Z71" s="350"/>
      <c r="AA71" s="317"/>
      <c r="AB71" s="317"/>
    </row>
    <row r="72" spans="1:28" ht="15" hidden="1" thickBot="1" x14ac:dyDescent="0.35">
      <c r="A72" s="387" t="str">
        <f>Info!B70</f>
        <v>BL</v>
      </c>
      <c r="B72" s="313">
        <f>'Base travail'!D85</f>
        <v>0</v>
      </c>
      <c r="C72" s="345">
        <f t="shared" si="1"/>
        <v>0</v>
      </c>
      <c r="D72" s="345">
        <f>SUMIFS('Orga. oeuvrant'!$DX$6:$DX$271,'Orga. oeuvrant'!$A$6:$A$271,A72)+SUMIFS('Orga. oeuvrant'!$DY$6:$DY$271,'Orga. oeuvrant'!$A$6:$A$271,A72)</f>
        <v>0</v>
      </c>
      <c r="E72" s="345">
        <f>'Cpte prévis.'!Q69</f>
        <v>0</v>
      </c>
      <c r="F72" s="345">
        <f>SUMIFS('Orga. Régie'!$DY$6:$DY$271,'Orga. Régie'!$A$6:$A$271,A72)+SUMIFS('Orga. Régie'!$DZ$6:$DZ$271,'Orga. Régie'!$A$6:$A$271,A72)</f>
        <v>0</v>
      </c>
      <c r="G72" s="345">
        <f>SUMIFS('Orga. Régie'!$DY$6:$DY$271,'Orga. Régie'!$A$6:$A$271,A72,'Orga. Régie'!$C$6:$C$271,"Régie")+SUMIFS('Orga. Régie'!$DZ$6:$DZ$271,'Orga. Régie'!$A$6:$A$271,A72,'Orga. Régie'!$C$6:$C$271,"Régie")</f>
        <v>0</v>
      </c>
      <c r="H72" s="345">
        <f>SUMIFS('Orga. Régie'!$DY$6:$DY$271,'Orga. Régie'!$A$6:$A$271,A72,'Orga. Régie'!$C$6:$C$271,"Factotum")+SUMIFS('Orga. Régie'!$DZ$6:$DZ$271,'Orga. Régie'!$A$6:$A$271,A72,'Orga. Régie'!$C$6:$C$271,"Factotum")</f>
        <v>0</v>
      </c>
      <c r="I72" s="345">
        <f>SUMIFS('Orga. Régie'!$DY$6:$DY$271,'Orga. Régie'!$A$6:$A$271,A72,'Orga. Régie'!$C$6:$C$271,"Intervention")+SUMIFS('Orga. Régie'!$DZ$6:$DZ$271,'Orga. Régie'!$A$6:$A$271,A72,'Orga. Régie'!$C$6:$C$271,"Intervention")</f>
        <v>0</v>
      </c>
      <c r="J72" s="345">
        <f>'Cpte prévis.'!N176</f>
        <v>0</v>
      </c>
      <c r="K72" s="345">
        <f>SUMIFS('Orga. Encadr'!$DX$6:$DX$271,'Orga. Encadr'!$A$6:$A$271,A72)+SUMIFS('Orga. Encadr'!$DY$6:$DY$271,'Orga. Encadr'!$A$6:$A$271,A72)</f>
        <v>0</v>
      </c>
      <c r="L72" s="345">
        <f>'Cpte prévis.'!N281</f>
        <v>0</v>
      </c>
      <c r="M72" s="345">
        <f>'Cpte prévis.'!P69</f>
        <v>0</v>
      </c>
      <c r="N72" s="345">
        <f>'Cpte prévis.'!M176</f>
        <v>0</v>
      </c>
      <c r="O72" s="345">
        <f>'Cpte prévis.'!O281</f>
        <v>0</v>
      </c>
      <c r="P72" s="345">
        <f t="shared" si="2"/>
        <v>0</v>
      </c>
      <c r="Q72" s="345">
        <f>Vitrerie!B74</f>
        <v>0</v>
      </c>
      <c r="R72" s="345">
        <f>'Fourn. sanit.'!B71</f>
        <v>0</v>
      </c>
      <c r="S72" s="345">
        <f>'M-ondes'!B71</f>
        <v>0</v>
      </c>
      <c r="T72" s="345">
        <f>'3D'!B71</f>
        <v>0</v>
      </c>
      <c r="U72" s="345">
        <f>'Gestion déchets'!B86</f>
        <v>0</v>
      </c>
      <c r="V72" s="345"/>
      <c r="X72" s="346">
        <f t="shared" si="5"/>
        <v>0</v>
      </c>
      <c r="Y72" s="346">
        <f t="shared" si="4"/>
        <v>0</v>
      </c>
      <c r="Z72" s="347"/>
      <c r="AA72" s="310"/>
      <c r="AB72" s="310"/>
    </row>
    <row r="73" spans="1:28" ht="15" hidden="1" thickBot="1" x14ac:dyDescent="0.35">
      <c r="A73" s="388" t="str">
        <f>Info!B71</f>
        <v>BM</v>
      </c>
      <c r="B73" s="320">
        <f>'Base travail'!D86</f>
        <v>0</v>
      </c>
      <c r="C73" s="348">
        <f t="shared" si="1"/>
        <v>0</v>
      </c>
      <c r="D73" s="348">
        <f>SUMIFS('Orga. oeuvrant'!$DX$6:$DX$271,'Orga. oeuvrant'!$A$6:$A$271,A73)+SUMIFS('Orga. oeuvrant'!$DY$6:$DY$271,'Orga. oeuvrant'!$A$6:$A$271,A73)</f>
        <v>0</v>
      </c>
      <c r="E73" s="348">
        <f>'Cpte prévis.'!Q70</f>
        <v>0</v>
      </c>
      <c r="F73" s="348">
        <f>SUMIFS('Orga. Régie'!$DY$6:$DY$271,'Orga. Régie'!$A$6:$A$271,A73)+SUMIFS('Orga. Régie'!$DZ$6:$DZ$271,'Orga. Régie'!$A$6:$A$271,A73)</f>
        <v>0</v>
      </c>
      <c r="G73" s="348">
        <f>SUMIFS('Orga. Régie'!$DY$6:$DY$271,'Orga. Régie'!$A$6:$A$271,A73,'Orga. Régie'!$C$6:$C$271,"Régie")+SUMIFS('Orga. Régie'!$DZ$6:$DZ$271,'Orga. Régie'!$A$6:$A$271,A73,'Orga. Régie'!$C$6:$C$271,"Régie")</f>
        <v>0</v>
      </c>
      <c r="H73" s="348">
        <f>SUMIFS('Orga. Régie'!$DY$6:$DY$271,'Orga. Régie'!$A$6:$A$271,A73,'Orga. Régie'!$C$6:$C$271,"Factotum")+SUMIFS('Orga. Régie'!$DZ$6:$DZ$271,'Orga. Régie'!$A$6:$A$271,A73,'Orga. Régie'!$C$6:$C$271,"Factotum")</f>
        <v>0</v>
      </c>
      <c r="I73" s="348">
        <f>SUMIFS('Orga. Régie'!$DY$6:$DY$271,'Orga. Régie'!$A$6:$A$271,A73,'Orga. Régie'!$C$6:$C$271,"Intervention")+SUMIFS('Orga. Régie'!$DZ$6:$DZ$271,'Orga. Régie'!$A$6:$A$271,A73,'Orga. Régie'!$C$6:$C$271,"Intervention")</f>
        <v>0</v>
      </c>
      <c r="J73" s="348">
        <f>'Cpte prévis.'!N177</f>
        <v>0</v>
      </c>
      <c r="K73" s="348">
        <f>SUMIFS('Orga. Encadr'!$DX$6:$DX$271,'Orga. Encadr'!$A$6:$A$271,A73)+SUMIFS('Orga. Encadr'!$DY$6:$DY$271,'Orga. Encadr'!$A$6:$A$271,A73)</f>
        <v>0</v>
      </c>
      <c r="L73" s="348">
        <f>'Cpte prévis.'!N282</f>
        <v>0</v>
      </c>
      <c r="M73" s="348">
        <f>'Cpte prévis.'!P70</f>
        <v>0</v>
      </c>
      <c r="N73" s="348">
        <f>'Cpte prévis.'!M177</f>
        <v>0</v>
      </c>
      <c r="O73" s="348">
        <f>'Cpte prévis.'!O282</f>
        <v>0</v>
      </c>
      <c r="P73" s="348">
        <f t="shared" si="2"/>
        <v>0</v>
      </c>
      <c r="Q73" s="348">
        <f>Vitrerie!B75</f>
        <v>0</v>
      </c>
      <c r="R73" s="348">
        <f>'Fourn. sanit.'!B72</f>
        <v>0</v>
      </c>
      <c r="S73" s="348">
        <f>'M-ondes'!B72</f>
        <v>0</v>
      </c>
      <c r="T73" s="348">
        <f>'3D'!B72</f>
        <v>0</v>
      </c>
      <c r="U73" s="348">
        <f>'Gestion déchets'!B87</f>
        <v>0</v>
      </c>
      <c r="V73" s="348"/>
      <c r="X73" s="349">
        <f t="shared" si="5"/>
        <v>0</v>
      </c>
      <c r="Y73" s="349">
        <f t="shared" si="4"/>
        <v>0</v>
      </c>
      <c r="Z73" s="350"/>
      <c r="AA73" s="317"/>
      <c r="AB73" s="317"/>
    </row>
    <row r="74" spans="1:28" ht="15" hidden="1" thickBot="1" x14ac:dyDescent="0.35">
      <c r="A74" s="387" t="str">
        <f>Info!B72</f>
        <v>BN</v>
      </c>
      <c r="B74" s="313">
        <f>'Base travail'!D87</f>
        <v>0</v>
      </c>
      <c r="C74" s="345">
        <f t="shared" ref="C74:C108" si="6">D74+F74+K74</f>
        <v>0</v>
      </c>
      <c r="D74" s="345">
        <f>SUMIFS('Orga. oeuvrant'!$DX$6:$DX$271,'Orga. oeuvrant'!$A$6:$A$271,A74)+SUMIFS('Orga. oeuvrant'!$DY$6:$DY$271,'Orga. oeuvrant'!$A$6:$A$271,A74)</f>
        <v>0</v>
      </c>
      <c r="E74" s="345">
        <f>'Cpte prévis.'!Q71</f>
        <v>0</v>
      </c>
      <c r="F74" s="345">
        <f>SUMIFS('Orga. Régie'!$DY$6:$DY$271,'Orga. Régie'!$A$6:$A$271,A74)+SUMIFS('Orga. Régie'!$DZ$6:$DZ$271,'Orga. Régie'!$A$6:$A$271,A74)</f>
        <v>0</v>
      </c>
      <c r="G74" s="345">
        <f>SUMIFS('Orga. Régie'!$DY$6:$DY$271,'Orga. Régie'!$A$6:$A$271,A74,'Orga. Régie'!$C$6:$C$271,"Régie")+SUMIFS('Orga. Régie'!$DZ$6:$DZ$271,'Orga. Régie'!$A$6:$A$271,A74,'Orga. Régie'!$C$6:$C$271,"Régie")</f>
        <v>0</v>
      </c>
      <c r="H74" s="345">
        <f>SUMIFS('Orga. Régie'!$DY$6:$DY$271,'Orga. Régie'!$A$6:$A$271,A74,'Orga. Régie'!$C$6:$C$271,"Factotum")+SUMIFS('Orga. Régie'!$DZ$6:$DZ$271,'Orga. Régie'!$A$6:$A$271,A74,'Orga. Régie'!$C$6:$C$271,"Factotum")</f>
        <v>0</v>
      </c>
      <c r="I74" s="345">
        <f>SUMIFS('Orga. Régie'!$DY$6:$DY$271,'Orga. Régie'!$A$6:$A$271,A74,'Orga. Régie'!$C$6:$C$271,"Intervention")+SUMIFS('Orga. Régie'!$DZ$6:$DZ$271,'Orga. Régie'!$A$6:$A$271,A74,'Orga. Régie'!$C$6:$C$271,"Intervention")</f>
        <v>0</v>
      </c>
      <c r="J74" s="345">
        <f>'Cpte prévis.'!N178</f>
        <v>0</v>
      </c>
      <c r="K74" s="345">
        <f>SUMIFS('Orga. Encadr'!$DX$6:$DX$271,'Orga. Encadr'!$A$6:$A$271,A74)+SUMIFS('Orga. Encadr'!$DY$6:$DY$271,'Orga. Encadr'!$A$6:$A$271,A74)</f>
        <v>0</v>
      </c>
      <c r="L74" s="345">
        <f>'Cpte prévis.'!N283</f>
        <v>0</v>
      </c>
      <c r="M74" s="345">
        <f>'Cpte prévis.'!P71</f>
        <v>0</v>
      </c>
      <c r="N74" s="345">
        <f>'Cpte prévis.'!M178</f>
        <v>0</v>
      </c>
      <c r="O74" s="345">
        <f>'Cpte prévis.'!O283</f>
        <v>0</v>
      </c>
      <c r="P74" s="345">
        <f t="shared" ref="P74:P108" si="7">SUM(M74:O74)</f>
        <v>0</v>
      </c>
      <c r="Q74" s="345">
        <f>Vitrerie!B76</f>
        <v>0</v>
      </c>
      <c r="R74" s="345">
        <f>'Fourn. sanit.'!B73</f>
        <v>0</v>
      </c>
      <c r="S74" s="345">
        <f>'M-ondes'!B73</f>
        <v>0</v>
      </c>
      <c r="T74" s="345">
        <f>'3D'!B73</f>
        <v>0</v>
      </c>
      <c r="U74" s="345">
        <f>'Gestion déchets'!B88</f>
        <v>0</v>
      </c>
      <c r="V74" s="345"/>
      <c r="X74" s="346">
        <f t="shared" si="5"/>
        <v>0</v>
      </c>
      <c r="Y74" s="346">
        <f t="shared" ref="Y74:Y108" si="8">X74*1.2</f>
        <v>0</v>
      </c>
      <c r="Z74" s="347"/>
      <c r="AA74" s="310"/>
      <c r="AB74" s="310"/>
    </row>
    <row r="75" spans="1:28" ht="15" hidden="1" thickBot="1" x14ac:dyDescent="0.35">
      <c r="A75" s="388" t="str">
        <f>Info!B73</f>
        <v>BO</v>
      </c>
      <c r="B75" s="320">
        <f>'Base travail'!D88</f>
        <v>0</v>
      </c>
      <c r="C75" s="348">
        <f t="shared" si="6"/>
        <v>0</v>
      </c>
      <c r="D75" s="348">
        <f>SUMIFS('Orga. oeuvrant'!$DX$6:$DX$271,'Orga. oeuvrant'!$A$6:$A$271,A75)+SUMIFS('Orga. oeuvrant'!$DY$6:$DY$271,'Orga. oeuvrant'!$A$6:$A$271,A75)</f>
        <v>0</v>
      </c>
      <c r="E75" s="348">
        <f>'Cpte prévis.'!Q72</f>
        <v>0</v>
      </c>
      <c r="F75" s="348">
        <f>SUMIFS('Orga. Régie'!$DY$6:$DY$271,'Orga. Régie'!$A$6:$A$271,A75)+SUMIFS('Orga. Régie'!$DZ$6:$DZ$271,'Orga. Régie'!$A$6:$A$271,A75)</f>
        <v>0</v>
      </c>
      <c r="G75" s="348">
        <f>SUMIFS('Orga. Régie'!$DY$6:$DY$271,'Orga. Régie'!$A$6:$A$271,A75,'Orga. Régie'!$C$6:$C$271,"Régie")+SUMIFS('Orga. Régie'!$DZ$6:$DZ$271,'Orga. Régie'!$A$6:$A$271,A75,'Orga. Régie'!$C$6:$C$271,"Régie")</f>
        <v>0</v>
      </c>
      <c r="H75" s="348">
        <f>SUMIFS('Orga. Régie'!$DY$6:$DY$271,'Orga. Régie'!$A$6:$A$271,A75,'Orga. Régie'!$C$6:$C$271,"Factotum")+SUMIFS('Orga. Régie'!$DZ$6:$DZ$271,'Orga. Régie'!$A$6:$A$271,A75,'Orga. Régie'!$C$6:$C$271,"Factotum")</f>
        <v>0</v>
      </c>
      <c r="I75" s="348">
        <f>SUMIFS('Orga. Régie'!$DY$6:$DY$271,'Orga. Régie'!$A$6:$A$271,A75,'Orga. Régie'!$C$6:$C$271,"Intervention")+SUMIFS('Orga. Régie'!$DZ$6:$DZ$271,'Orga. Régie'!$A$6:$A$271,A75,'Orga. Régie'!$C$6:$C$271,"Intervention")</f>
        <v>0</v>
      </c>
      <c r="J75" s="348">
        <f>'Cpte prévis.'!N179</f>
        <v>0</v>
      </c>
      <c r="K75" s="348">
        <f>SUMIFS('Orga. Encadr'!$DX$6:$DX$271,'Orga. Encadr'!$A$6:$A$271,A75)+SUMIFS('Orga. Encadr'!$DY$6:$DY$271,'Orga. Encadr'!$A$6:$A$271,A75)</f>
        <v>0</v>
      </c>
      <c r="L75" s="348">
        <f>'Cpte prévis.'!N284</f>
        <v>0</v>
      </c>
      <c r="M75" s="348">
        <f>'Cpte prévis.'!P72</f>
        <v>0</v>
      </c>
      <c r="N75" s="348">
        <f>'Cpte prévis.'!M179</f>
        <v>0</v>
      </c>
      <c r="O75" s="348">
        <f>'Cpte prévis.'!O284</f>
        <v>0</v>
      </c>
      <c r="P75" s="348">
        <f t="shared" si="7"/>
        <v>0</v>
      </c>
      <c r="Q75" s="348">
        <f>Vitrerie!B77</f>
        <v>0</v>
      </c>
      <c r="R75" s="348">
        <f>'Fourn. sanit.'!B74</f>
        <v>0</v>
      </c>
      <c r="S75" s="348">
        <f>'M-ondes'!B74</f>
        <v>0</v>
      </c>
      <c r="T75" s="348">
        <f>'3D'!B74</f>
        <v>0</v>
      </c>
      <c r="U75" s="348">
        <f>'Gestion déchets'!B89</f>
        <v>0</v>
      </c>
      <c r="V75" s="348"/>
      <c r="X75" s="349">
        <f t="shared" si="5"/>
        <v>0</v>
      </c>
      <c r="Y75" s="349">
        <f t="shared" si="8"/>
        <v>0</v>
      </c>
      <c r="Z75" s="350"/>
      <c r="AA75" s="317"/>
      <c r="AB75" s="317"/>
    </row>
    <row r="76" spans="1:28" ht="15" hidden="1" thickBot="1" x14ac:dyDescent="0.35">
      <c r="A76" s="387" t="str">
        <f>Info!B74</f>
        <v>BP</v>
      </c>
      <c r="B76" s="313">
        <f>'Base travail'!D89</f>
        <v>0</v>
      </c>
      <c r="C76" s="345">
        <f t="shared" si="6"/>
        <v>0</v>
      </c>
      <c r="D76" s="345">
        <f>SUMIFS('Orga. oeuvrant'!$DX$6:$DX$271,'Orga. oeuvrant'!$A$6:$A$271,A76)+SUMIFS('Orga. oeuvrant'!$DY$6:$DY$271,'Orga. oeuvrant'!$A$6:$A$271,A76)</f>
        <v>0</v>
      </c>
      <c r="E76" s="345">
        <f>'Cpte prévis.'!Q73</f>
        <v>0</v>
      </c>
      <c r="F76" s="345">
        <f>SUMIFS('Orga. Régie'!$DY$6:$DY$271,'Orga. Régie'!$A$6:$A$271,A76)+SUMIFS('Orga. Régie'!$DZ$6:$DZ$271,'Orga. Régie'!$A$6:$A$271,A76)</f>
        <v>0</v>
      </c>
      <c r="G76" s="345">
        <f>SUMIFS('Orga. Régie'!$DY$6:$DY$271,'Orga. Régie'!$A$6:$A$271,A76,'Orga. Régie'!$C$6:$C$271,"Régie")+SUMIFS('Orga. Régie'!$DZ$6:$DZ$271,'Orga. Régie'!$A$6:$A$271,A76,'Orga. Régie'!$C$6:$C$271,"Régie")</f>
        <v>0</v>
      </c>
      <c r="H76" s="345">
        <f>SUMIFS('Orga. Régie'!$DY$6:$DY$271,'Orga. Régie'!$A$6:$A$271,A76,'Orga. Régie'!$C$6:$C$271,"Factotum")+SUMIFS('Orga. Régie'!$DZ$6:$DZ$271,'Orga. Régie'!$A$6:$A$271,A76,'Orga. Régie'!$C$6:$C$271,"Factotum")</f>
        <v>0</v>
      </c>
      <c r="I76" s="345">
        <f>SUMIFS('Orga. Régie'!$DY$6:$DY$271,'Orga. Régie'!$A$6:$A$271,A76,'Orga. Régie'!$C$6:$C$271,"Intervention")+SUMIFS('Orga. Régie'!$DZ$6:$DZ$271,'Orga. Régie'!$A$6:$A$271,A76,'Orga. Régie'!$C$6:$C$271,"Intervention")</f>
        <v>0</v>
      </c>
      <c r="J76" s="345">
        <f>'Cpte prévis.'!N180</f>
        <v>0</v>
      </c>
      <c r="K76" s="345">
        <f>SUMIFS('Orga. Encadr'!$DX$6:$DX$271,'Orga. Encadr'!$A$6:$A$271,A76)+SUMIFS('Orga. Encadr'!$DY$6:$DY$271,'Orga. Encadr'!$A$6:$A$271,A76)</f>
        <v>0</v>
      </c>
      <c r="L76" s="345">
        <f>'Cpte prévis.'!N285</f>
        <v>0</v>
      </c>
      <c r="M76" s="345">
        <f>'Cpte prévis.'!P73</f>
        <v>0</v>
      </c>
      <c r="N76" s="345">
        <f>'Cpte prévis.'!M180</f>
        <v>0</v>
      </c>
      <c r="O76" s="345">
        <f>'Cpte prévis.'!O285</f>
        <v>0</v>
      </c>
      <c r="P76" s="345">
        <f t="shared" si="7"/>
        <v>0</v>
      </c>
      <c r="Q76" s="345">
        <f>Vitrerie!B78</f>
        <v>0</v>
      </c>
      <c r="R76" s="345">
        <f>'Fourn. sanit.'!B75</f>
        <v>0</v>
      </c>
      <c r="S76" s="345">
        <f>'M-ondes'!B75</f>
        <v>0</v>
      </c>
      <c r="T76" s="345">
        <f>'3D'!B75</f>
        <v>0</v>
      </c>
      <c r="U76" s="345">
        <f>'Gestion déchets'!B90</f>
        <v>0</v>
      </c>
      <c r="V76" s="345"/>
      <c r="X76" s="346">
        <f t="shared" si="5"/>
        <v>0</v>
      </c>
      <c r="Y76" s="346">
        <f t="shared" si="8"/>
        <v>0</v>
      </c>
      <c r="Z76" s="347"/>
      <c r="AA76" s="310"/>
      <c r="AB76" s="310"/>
    </row>
    <row r="77" spans="1:28" ht="15" hidden="1" thickBot="1" x14ac:dyDescent="0.35">
      <c r="A77" s="388" t="str">
        <f>Info!B75</f>
        <v>BQ</v>
      </c>
      <c r="B77" s="320">
        <f>'Base travail'!D90</f>
        <v>0</v>
      </c>
      <c r="C77" s="348">
        <f t="shared" si="6"/>
        <v>0</v>
      </c>
      <c r="D77" s="348">
        <f>SUMIFS('Orga. oeuvrant'!$DX$6:$DX$271,'Orga. oeuvrant'!$A$6:$A$271,A77)+SUMIFS('Orga. oeuvrant'!$DY$6:$DY$271,'Orga. oeuvrant'!$A$6:$A$271,A77)</f>
        <v>0</v>
      </c>
      <c r="E77" s="348">
        <f>'Cpte prévis.'!Q74</f>
        <v>0</v>
      </c>
      <c r="F77" s="348">
        <f>SUMIFS('Orga. Régie'!$DY$6:$DY$271,'Orga. Régie'!$A$6:$A$271,A77)+SUMIFS('Orga. Régie'!$DZ$6:$DZ$271,'Orga. Régie'!$A$6:$A$271,A77)</f>
        <v>0</v>
      </c>
      <c r="G77" s="348">
        <f>SUMIFS('Orga. Régie'!$DY$6:$DY$271,'Orga. Régie'!$A$6:$A$271,A77,'Orga. Régie'!$C$6:$C$271,"Régie")+SUMIFS('Orga. Régie'!$DZ$6:$DZ$271,'Orga. Régie'!$A$6:$A$271,A77,'Orga. Régie'!$C$6:$C$271,"Régie")</f>
        <v>0</v>
      </c>
      <c r="H77" s="348">
        <f>SUMIFS('Orga. Régie'!$DY$6:$DY$271,'Orga. Régie'!$A$6:$A$271,A77,'Orga. Régie'!$C$6:$C$271,"Factotum")+SUMIFS('Orga. Régie'!$DZ$6:$DZ$271,'Orga. Régie'!$A$6:$A$271,A77,'Orga. Régie'!$C$6:$C$271,"Factotum")</f>
        <v>0</v>
      </c>
      <c r="I77" s="348">
        <f>SUMIFS('Orga. Régie'!$DY$6:$DY$271,'Orga. Régie'!$A$6:$A$271,A77,'Orga. Régie'!$C$6:$C$271,"Intervention")+SUMIFS('Orga. Régie'!$DZ$6:$DZ$271,'Orga. Régie'!$A$6:$A$271,A77,'Orga. Régie'!$C$6:$C$271,"Intervention")</f>
        <v>0</v>
      </c>
      <c r="J77" s="348">
        <f>'Cpte prévis.'!N181</f>
        <v>0</v>
      </c>
      <c r="K77" s="348">
        <f>SUMIFS('Orga. Encadr'!$DX$6:$DX$271,'Orga. Encadr'!$A$6:$A$271,A77)+SUMIFS('Orga. Encadr'!$DY$6:$DY$271,'Orga. Encadr'!$A$6:$A$271,A77)</f>
        <v>0</v>
      </c>
      <c r="L77" s="348">
        <f>'Cpte prévis.'!N286</f>
        <v>0</v>
      </c>
      <c r="M77" s="348">
        <f>'Cpte prévis.'!P74</f>
        <v>0</v>
      </c>
      <c r="N77" s="348">
        <f>'Cpte prévis.'!M181</f>
        <v>0</v>
      </c>
      <c r="O77" s="348">
        <f>'Cpte prévis.'!O286</f>
        <v>0</v>
      </c>
      <c r="P77" s="348">
        <f t="shared" si="7"/>
        <v>0</v>
      </c>
      <c r="Q77" s="348">
        <f>Vitrerie!B79</f>
        <v>0</v>
      </c>
      <c r="R77" s="348">
        <f>'Fourn. sanit.'!B76</f>
        <v>0</v>
      </c>
      <c r="S77" s="348">
        <f>'M-ondes'!B76</f>
        <v>0</v>
      </c>
      <c r="T77" s="348">
        <f>'3D'!B76</f>
        <v>0</v>
      </c>
      <c r="U77" s="348">
        <f>'Gestion déchets'!B91</f>
        <v>0</v>
      </c>
      <c r="V77" s="348"/>
      <c r="X77" s="349">
        <f t="shared" si="5"/>
        <v>0</v>
      </c>
      <c r="Y77" s="349">
        <f t="shared" si="8"/>
        <v>0</v>
      </c>
      <c r="Z77" s="350"/>
      <c r="AA77" s="317"/>
      <c r="AB77" s="317"/>
    </row>
    <row r="78" spans="1:28" ht="15" hidden="1" thickBot="1" x14ac:dyDescent="0.35">
      <c r="A78" s="387" t="str">
        <f>Info!B76</f>
        <v>BR</v>
      </c>
      <c r="B78" s="313">
        <f>'Base travail'!D91</f>
        <v>0</v>
      </c>
      <c r="C78" s="345">
        <f t="shared" si="6"/>
        <v>0</v>
      </c>
      <c r="D78" s="345">
        <f>SUMIFS('Orga. oeuvrant'!$DX$6:$DX$271,'Orga. oeuvrant'!$A$6:$A$271,A78)+SUMIFS('Orga. oeuvrant'!$DY$6:$DY$271,'Orga. oeuvrant'!$A$6:$A$271,A78)</f>
        <v>0</v>
      </c>
      <c r="E78" s="345">
        <f>'Cpte prévis.'!Q75</f>
        <v>0</v>
      </c>
      <c r="F78" s="345">
        <f>SUMIFS('Orga. Régie'!$DY$6:$DY$271,'Orga. Régie'!$A$6:$A$271,A78)+SUMIFS('Orga. Régie'!$DZ$6:$DZ$271,'Orga. Régie'!$A$6:$A$271,A78)</f>
        <v>0</v>
      </c>
      <c r="G78" s="345">
        <f>SUMIFS('Orga. Régie'!$DY$6:$DY$271,'Orga. Régie'!$A$6:$A$271,A78,'Orga. Régie'!$C$6:$C$271,"Régie")+SUMIFS('Orga. Régie'!$DZ$6:$DZ$271,'Orga. Régie'!$A$6:$A$271,A78,'Orga. Régie'!$C$6:$C$271,"Régie")</f>
        <v>0</v>
      </c>
      <c r="H78" s="345">
        <f>SUMIFS('Orga. Régie'!$DY$6:$DY$271,'Orga. Régie'!$A$6:$A$271,A78,'Orga. Régie'!$C$6:$C$271,"Factotum")+SUMIFS('Orga. Régie'!$DZ$6:$DZ$271,'Orga. Régie'!$A$6:$A$271,A78,'Orga. Régie'!$C$6:$C$271,"Factotum")</f>
        <v>0</v>
      </c>
      <c r="I78" s="345">
        <f>SUMIFS('Orga. Régie'!$DY$6:$DY$271,'Orga. Régie'!$A$6:$A$271,A78,'Orga. Régie'!$C$6:$C$271,"Intervention")+SUMIFS('Orga. Régie'!$DZ$6:$DZ$271,'Orga. Régie'!$A$6:$A$271,A78,'Orga. Régie'!$C$6:$C$271,"Intervention")</f>
        <v>0</v>
      </c>
      <c r="J78" s="345">
        <f>'Cpte prévis.'!N182</f>
        <v>0</v>
      </c>
      <c r="K78" s="345">
        <f>SUMIFS('Orga. Encadr'!$DX$6:$DX$271,'Orga. Encadr'!$A$6:$A$271,A78)+SUMIFS('Orga. Encadr'!$DY$6:$DY$271,'Orga. Encadr'!$A$6:$A$271,A78)</f>
        <v>0</v>
      </c>
      <c r="L78" s="345">
        <f>'Cpte prévis.'!N287</f>
        <v>0</v>
      </c>
      <c r="M78" s="345">
        <f>'Cpte prévis.'!P75</f>
        <v>0</v>
      </c>
      <c r="N78" s="345">
        <f>'Cpte prévis.'!M182</f>
        <v>0</v>
      </c>
      <c r="O78" s="345">
        <f>'Cpte prévis.'!O287</f>
        <v>0</v>
      </c>
      <c r="P78" s="345">
        <f t="shared" si="7"/>
        <v>0</v>
      </c>
      <c r="Q78" s="345">
        <f>Vitrerie!B80</f>
        <v>0</v>
      </c>
      <c r="R78" s="345">
        <f>'Fourn. sanit.'!B77</f>
        <v>0</v>
      </c>
      <c r="S78" s="345">
        <f>'M-ondes'!B77</f>
        <v>0</v>
      </c>
      <c r="T78" s="345">
        <f>'3D'!B77</f>
        <v>0</v>
      </c>
      <c r="U78" s="345">
        <f>'Gestion déchets'!B92</f>
        <v>0</v>
      </c>
      <c r="V78" s="345"/>
      <c r="X78" s="346">
        <f t="shared" si="5"/>
        <v>0</v>
      </c>
      <c r="Y78" s="346">
        <f t="shared" si="8"/>
        <v>0</v>
      </c>
      <c r="Z78" s="347"/>
      <c r="AA78" s="310"/>
      <c r="AB78" s="310"/>
    </row>
    <row r="79" spans="1:28" ht="15" hidden="1" thickBot="1" x14ac:dyDescent="0.35">
      <c r="A79" s="388" t="str">
        <f>Info!B77</f>
        <v>BS</v>
      </c>
      <c r="B79" s="320">
        <f>'Base travail'!D92</f>
        <v>0</v>
      </c>
      <c r="C79" s="348">
        <f t="shared" si="6"/>
        <v>0</v>
      </c>
      <c r="D79" s="348">
        <f>SUMIFS('Orga. oeuvrant'!$DX$6:$DX$271,'Orga. oeuvrant'!$A$6:$A$271,A79)+SUMIFS('Orga. oeuvrant'!$DY$6:$DY$271,'Orga. oeuvrant'!$A$6:$A$271,A79)</f>
        <v>0</v>
      </c>
      <c r="E79" s="348">
        <f>'Cpte prévis.'!Q76</f>
        <v>0</v>
      </c>
      <c r="F79" s="348">
        <f>SUMIFS('Orga. Régie'!$DY$6:$DY$271,'Orga. Régie'!$A$6:$A$271,A79)+SUMIFS('Orga. Régie'!$DZ$6:$DZ$271,'Orga. Régie'!$A$6:$A$271,A79)</f>
        <v>0</v>
      </c>
      <c r="G79" s="348">
        <f>SUMIFS('Orga. Régie'!$DY$6:$DY$271,'Orga. Régie'!$A$6:$A$271,A79,'Orga. Régie'!$C$6:$C$271,"Régie")+SUMIFS('Orga. Régie'!$DZ$6:$DZ$271,'Orga. Régie'!$A$6:$A$271,A79,'Orga. Régie'!$C$6:$C$271,"Régie")</f>
        <v>0</v>
      </c>
      <c r="H79" s="348">
        <f>SUMIFS('Orga. Régie'!$DY$6:$DY$271,'Orga. Régie'!$A$6:$A$271,A79,'Orga. Régie'!$C$6:$C$271,"Factotum")+SUMIFS('Orga. Régie'!$DZ$6:$DZ$271,'Orga. Régie'!$A$6:$A$271,A79,'Orga. Régie'!$C$6:$C$271,"Factotum")</f>
        <v>0</v>
      </c>
      <c r="I79" s="348">
        <f>SUMIFS('Orga. Régie'!$DY$6:$DY$271,'Orga. Régie'!$A$6:$A$271,A79,'Orga. Régie'!$C$6:$C$271,"Intervention")+SUMIFS('Orga. Régie'!$DZ$6:$DZ$271,'Orga. Régie'!$A$6:$A$271,A79,'Orga. Régie'!$C$6:$C$271,"Intervention")</f>
        <v>0</v>
      </c>
      <c r="J79" s="348">
        <f>'Cpte prévis.'!N183</f>
        <v>0</v>
      </c>
      <c r="K79" s="348">
        <f>SUMIFS('Orga. Encadr'!$DX$6:$DX$271,'Orga. Encadr'!$A$6:$A$271,A79)+SUMIFS('Orga. Encadr'!$DY$6:$DY$271,'Orga. Encadr'!$A$6:$A$271,A79)</f>
        <v>0</v>
      </c>
      <c r="L79" s="348">
        <f>'Cpte prévis.'!N288</f>
        <v>0</v>
      </c>
      <c r="M79" s="348">
        <f>'Cpte prévis.'!P76</f>
        <v>0</v>
      </c>
      <c r="N79" s="348">
        <f>'Cpte prévis.'!M183</f>
        <v>0</v>
      </c>
      <c r="O79" s="348">
        <f>'Cpte prévis.'!O288</f>
        <v>0</v>
      </c>
      <c r="P79" s="348">
        <f t="shared" si="7"/>
        <v>0</v>
      </c>
      <c r="Q79" s="348">
        <f>Vitrerie!B81</f>
        <v>0</v>
      </c>
      <c r="R79" s="348">
        <f>'Fourn. sanit.'!B78</f>
        <v>0</v>
      </c>
      <c r="S79" s="348">
        <f>'M-ondes'!B78</f>
        <v>0</v>
      </c>
      <c r="T79" s="348">
        <f>'3D'!B78</f>
        <v>0</v>
      </c>
      <c r="U79" s="348">
        <f>'Gestion déchets'!B93</f>
        <v>0</v>
      </c>
      <c r="V79" s="348"/>
      <c r="X79" s="349">
        <f t="shared" si="5"/>
        <v>0</v>
      </c>
      <c r="Y79" s="349">
        <f t="shared" si="8"/>
        <v>0</v>
      </c>
      <c r="Z79" s="350"/>
      <c r="AA79" s="317"/>
      <c r="AB79" s="317"/>
    </row>
    <row r="80" spans="1:28" ht="15" hidden="1" thickBot="1" x14ac:dyDescent="0.35">
      <c r="A80" s="387" t="str">
        <f>Info!B78</f>
        <v>BT</v>
      </c>
      <c r="B80" s="313">
        <f>'Base travail'!D93</f>
        <v>0</v>
      </c>
      <c r="C80" s="345">
        <f t="shared" si="6"/>
        <v>0</v>
      </c>
      <c r="D80" s="345">
        <f>SUMIFS('Orga. oeuvrant'!$DX$6:$DX$271,'Orga. oeuvrant'!$A$6:$A$271,A80)+SUMIFS('Orga. oeuvrant'!$DY$6:$DY$271,'Orga. oeuvrant'!$A$6:$A$271,A80)</f>
        <v>0</v>
      </c>
      <c r="E80" s="345">
        <f>'Cpte prévis.'!Q77</f>
        <v>0</v>
      </c>
      <c r="F80" s="345">
        <f>SUMIFS('Orga. Régie'!$DY$6:$DY$271,'Orga. Régie'!$A$6:$A$271,A80)+SUMIFS('Orga. Régie'!$DZ$6:$DZ$271,'Orga. Régie'!$A$6:$A$271,A80)</f>
        <v>0</v>
      </c>
      <c r="G80" s="345">
        <f>SUMIFS('Orga. Régie'!$DY$6:$DY$271,'Orga. Régie'!$A$6:$A$271,A80,'Orga. Régie'!$C$6:$C$271,"Régie")+SUMIFS('Orga. Régie'!$DZ$6:$DZ$271,'Orga. Régie'!$A$6:$A$271,A80,'Orga. Régie'!$C$6:$C$271,"Régie")</f>
        <v>0</v>
      </c>
      <c r="H80" s="345">
        <f>SUMIFS('Orga. Régie'!$DY$6:$DY$271,'Orga. Régie'!$A$6:$A$271,A80,'Orga. Régie'!$C$6:$C$271,"Factotum")+SUMIFS('Orga. Régie'!$DZ$6:$DZ$271,'Orga. Régie'!$A$6:$A$271,A80,'Orga. Régie'!$C$6:$C$271,"Factotum")</f>
        <v>0</v>
      </c>
      <c r="I80" s="345">
        <f>SUMIFS('Orga. Régie'!$DY$6:$DY$271,'Orga. Régie'!$A$6:$A$271,A80,'Orga. Régie'!$C$6:$C$271,"Intervention")+SUMIFS('Orga. Régie'!$DZ$6:$DZ$271,'Orga. Régie'!$A$6:$A$271,A80,'Orga. Régie'!$C$6:$C$271,"Intervention")</f>
        <v>0</v>
      </c>
      <c r="J80" s="345">
        <f>'Cpte prévis.'!N184</f>
        <v>0</v>
      </c>
      <c r="K80" s="345">
        <f>SUMIFS('Orga. Encadr'!$DX$6:$DX$271,'Orga. Encadr'!$A$6:$A$271,A80)+SUMIFS('Orga. Encadr'!$DY$6:$DY$271,'Orga. Encadr'!$A$6:$A$271,A80)</f>
        <v>0</v>
      </c>
      <c r="L80" s="345">
        <f>'Cpte prévis.'!N289</f>
        <v>0</v>
      </c>
      <c r="M80" s="345">
        <f>'Cpte prévis.'!P77</f>
        <v>0</v>
      </c>
      <c r="N80" s="345">
        <f>'Cpte prévis.'!M184</f>
        <v>0</v>
      </c>
      <c r="O80" s="345">
        <f>'Cpte prévis.'!O289</f>
        <v>0</v>
      </c>
      <c r="P80" s="345">
        <f t="shared" si="7"/>
        <v>0</v>
      </c>
      <c r="Q80" s="345">
        <f>Vitrerie!B82</f>
        <v>0</v>
      </c>
      <c r="R80" s="345">
        <f>'Fourn. sanit.'!B79</f>
        <v>0</v>
      </c>
      <c r="S80" s="345">
        <f>'M-ondes'!B79</f>
        <v>0</v>
      </c>
      <c r="T80" s="345">
        <f>'3D'!B79</f>
        <v>0</v>
      </c>
      <c r="U80" s="345">
        <f>'Gestion déchets'!B94</f>
        <v>0</v>
      </c>
      <c r="V80" s="345"/>
      <c r="X80" s="346">
        <f t="shared" si="5"/>
        <v>0</v>
      </c>
      <c r="Y80" s="346">
        <f t="shared" si="8"/>
        <v>0</v>
      </c>
      <c r="Z80" s="347"/>
      <c r="AA80" s="310"/>
      <c r="AB80" s="310"/>
    </row>
    <row r="81" spans="1:28" ht="15" hidden="1" thickBot="1" x14ac:dyDescent="0.35">
      <c r="A81" s="388" t="str">
        <f>Info!B79</f>
        <v>BU</v>
      </c>
      <c r="B81" s="320">
        <f>'Base travail'!D94</f>
        <v>0</v>
      </c>
      <c r="C81" s="348">
        <f t="shared" si="6"/>
        <v>0</v>
      </c>
      <c r="D81" s="348">
        <f>SUMIFS('Orga. oeuvrant'!$DX$6:$DX$271,'Orga. oeuvrant'!$A$6:$A$271,A81)+SUMIFS('Orga. oeuvrant'!$DY$6:$DY$271,'Orga. oeuvrant'!$A$6:$A$271,A81)</f>
        <v>0</v>
      </c>
      <c r="E81" s="348">
        <f>'Cpte prévis.'!Q78</f>
        <v>0</v>
      </c>
      <c r="F81" s="348">
        <f>SUMIFS('Orga. Régie'!$DY$6:$DY$271,'Orga. Régie'!$A$6:$A$271,A81)+SUMIFS('Orga. Régie'!$DZ$6:$DZ$271,'Orga. Régie'!$A$6:$A$271,A81)</f>
        <v>0</v>
      </c>
      <c r="G81" s="348">
        <f>SUMIFS('Orga. Régie'!$DY$6:$DY$271,'Orga. Régie'!$A$6:$A$271,A81,'Orga. Régie'!$C$6:$C$271,"Régie")+SUMIFS('Orga. Régie'!$DZ$6:$DZ$271,'Orga. Régie'!$A$6:$A$271,A81,'Orga. Régie'!$C$6:$C$271,"Régie")</f>
        <v>0</v>
      </c>
      <c r="H81" s="348">
        <f>SUMIFS('Orga. Régie'!$DY$6:$DY$271,'Orga. Régie'!$A$6:$A$271,A81,'Orga. Régie'!$C$6:$C$271,"Factotum")+SUMIFS('Orga. Régie'!$DZ$6:$DZ$271,'Orga. Régie'!$A$6:$A$271,A81,'Orga. Régie'!$C$6:$C$271,"Factotum")</f>
        <v>0</v>
      </c>
      <c r="I81" s="348">
        <f>SUMIFS('Orga. Régie'!$DY$6:$DY$271,'Orga. Régie'!$A$6:$A$271,A81,'Orga. Régie'!$C$6:$C$271,"Intervention")+SUMIFS('Orga. Régie'!$DZ$6:$DZ$271,'Orga. Régie'!$A$6:$A$271,A81,'Orga. Régie'!$C$6:$C$271,"Intervention")</f>
        <v>0</v>
      </c>
      <c r="J81" s="348">
        <f>'Cpte prévis.'!N185</f>
        <v>0</v>
      </c>
      <c r="K81" s="348">
        <f>SUMIFS('Orga. Encadr'!$DX$6:$DX$271,'Orga. Encadr'!$A$6:$A$271,A81)+SUMIFS('Orga. Encadr'!$DY$6:$DY$271,'Orga. Encadr'!$A$6:$A$271,A81)</f>
        <v>0</v>
      </c>
      <c r="L81" s="348">
        <f>'Cpte prévis.'!N290</f>
        <v>0</v>
      </c>
      <c r="M81" s="348">
        <f>'Cpte prévis.'!P78</f>
        <v>0</v>
      </c>
      <c r="N81" s="348">
        <f>'Cpte prévis.'!M185</f>
        <v>0</v>
      </c>
      <c r="O81" s="348">
        <f>'Cpte prévis.'!O290</f>
        <v>0</v>
      </c>
      <c r="P81" s="348">
        <f t="shared" si="7"/>
        <v>0</v>
      </c>
      <c r="Q81" s="348">
        <f>Vitrerie!B83</f>
        <v>0</v>
      </c>
      <c r="R81" s="348">
        <f>'Fourn. sanit.'!B80</f>
        <v>0</v>
      </c>
      <c r="S81" s="348">
        <f>'M-ondes'!B80</f>
        <v>0</v>
      </c>
      <c r="T81" s="348">
        <f>'3D'!B80</f>
        <v>0</v>
      </c>
      <c r="U81" s="348">
        <f>'Gestion déchets'!B95</f>
        <v>0</v>
      </c>
      <c r="V81" s="348"/>
      <c r="X81" s="349">
        <f t="shared" si="5"/>
        <v>0</v>
      </c>
      <c r="Y81" s="349">
        <f t="shared" si="8"/>
        <v>0</v>
      </c>
      <c r="Z81" s="350"/>
      <c r="AA81" s="317"/>
      <c r="AB81" s="317"/>
    </row>
    <row r="82" spans="1:28" ht="15" hidden="1" thickBot="1" x14ac:dyDescent="0.35">
      <c r="A82" s="387" t="str">
        <f>Info!B80</f>
        <v>BV</v>
      </c>
      <c r="B82" s="313">
        <f>'Base travail'!D95</f>
        <v>0</v>
      </c>
      <c r="C82" s="345">
        <f t="shared" si="6"/>
        <v>0</v>
      </c>
      <c r="D82" s="345">
        <f>SUMIFS('Orga. oeuvrant'!$DX$6:$DX$271,'Orga. oeuvrant'!$A$6:$A$271,A82)+SUMIFS('Orga. oeuvrant'!$DY$6:$DY$271,'Orga. oeuvrant'!$A$6:$A$271,A82)</f>
        <v>0</v>
      </c>
      <c r="E82" s="345">
        <f>'Cpte prévis.'!Q79</f>
        <v>0</v>
      </c>
      <c r="F82" s="345">
        <f>SUMIFS('Orga. Régie'!$DY$6:$DY$271,'Orga. Régie'!$A$6:$A$271,A82)+SUMIFS('Orga. Régie'!$DZ$6:$DZ$271,'Orga. Régie'!$A$6:$A$271,A82)</f>
        <v>0</v>
      </c>
      <c r="G82" s="345">
        <f>SUMIFS('Orga. Régie'!$DY$6:$DY$271,'Orga. Régie'!$A$6:$A$271,A82,'Orga. Régie'!$C$6:$C$271,"Régie")+SUMIFS('Orga. Régie'!$DZ$6:$DZ$271,'Orga. Régie'!$A$6:$A$271,A82,'Orga. Régie'!$C$6:$C$271,"Régie")</f>
        <v>0</v>
      </c>
      <c r="H82" s="345">
        <f>SUMIFS('Orga. Régie'!$DY$6:$DY$271,'Orga. Régie'!$A$6:$A$271,A82,'Orga. Régie'!$C$6:$C$271,"Factotum")+SUMIFS('Orga. Régie'!$DZ$6:$DZ$271,'Orga. Régie'!$A$6:$A$271,A82,'Orga. Régie'!$C$6:$C$271,"Factotum")</f>
        <v>0</v>
      </c>
      <c r="I82" s="345">
        <f>SUMIFS('Orga. Régie'!$DY$6:$DY$271,'Orga. Régie'!$A$6:$A$271,A82,'Orga. Régie'!$C$6:$C$271,"Intervention")+SUMIFS('Orga. Régie'!$DZ$6:$DZ$271,'Orga. Régie'!$A$6:$A$271,A82,'Orga. Régie'!$C$6:$C$271,"Intervention")</f>
        <v>0</v>
      </c>
      <c r="J82" s="345">
        <f>'Cpte prévis.'!N186</f>
        <v>0</v>
      </c>
      <c r="K82" s="345">
        <f>SUMIFS('Orga. Encadr'!$DX$6:$DX$271,'Orga. Encadr'!$A$6:$A$271,A82)+SUMIFS('Orga. Encadr'!$DY$6:$DY$271,'Orga. Encadr'!$A$6:$A$271,A82)</f>
        <v>0</v>
      </c>
      <c r="L82" s="345">
        <f>'Cpte prévis.'!N291</f>
        <v>0</v>
      </c>
      <c r="M82" s="345">
        <f>'Cpte prévis.'!P79</f>
        <v>0</v>
      </c>
      <c r="N82" s="345">
        <f>'Cpte prévis.'!M186</f>
        <v>0</v>
      </c>
      <c r="O82" s="345">
        <f>'Cpte prévis.'!O291</f>
        <v>0</v>
      </c>
      <c r="P82" s="345">
        <f t="shared" si="7"/>
        <v>0</v>
      </c>
      <c r="Q82" s="345">
        <f>Vitrerie!B84</f>
        <v>0</v>
      </c>
      <c r="R82" s="345">
        <f>'Fourn. sanit.'!B81</f>
        <v>0</v>
      </c>
      <c r="S82" s="345">
        <f>'M-ondes'!B81</f>
        <v>0</v>
      </c>
      <c r="T82" s="345">
        <f>'3D'!B81</f>
        <v>0</v>
      </c>
      <c r="U82" s="345">
        <f>'Gestion déchets'!B96</f>
        <v>0</v>
      </c>
      <c r="V82" s="345"/>
      <c r="X82" s="346">
        <f t="shared" si="5"/>
        <v>0</v>
      </c>
      <c r="Y82" s="346">
        <f t="shared" si="8"/>
        <v>0</v>
      </c>
      <c r="Z82" s="347"/>
      <c r="AA82" s="310"/>
      <c r="AB82" s="310"/>
    </row>
    <row r="83" spans="1:28" ht="15" hidden="1" thickBot="1" x14ac:dyDescent="0.35">
      <c r="A83" s="388" t="str">
        <f>Info!B81</f>
        <v>BW</v>
      </c>
      <c r="B83" s="320">
        <f>'Base travail'!D96</f>
        <v>0</v>
      </c>
      <c r="C83" s="348">
        <f t="shared" si="6"/>
        <v>0</v>
      </c>
      <c r="D83" s="348">
        <f>SUMIFS('Orga. oeuvrant'!$DX$6:$DX$271,'Orga. oeuvrant'!$A$6:$A$271,A83)+SUMIFS('Orga. oeuvrant'!$DY$6:$DY$271,'Orga. oeuvrant'!$A$6:$A$271,A83)</f>
        <v>0</v>
      </c>
      <c r="E83" s="348">
        <f>'Cpte prévis.'!Q80</f>
        <v>0</v>
      </c>
      <c r="F83" s="348">
        <f>SUMIFS('Orga. Régie'!$DY$6:$DY$271,'Orga. Régie'!$A$6:$A$271,A83)+SUMIFS('Orga. Régie'!$DZ$6:$DZ$271,'Orga. Régie'!$A$6:$A$271,A83)</f>
        <v>0</v>
      </c>
      <c r="G83" s="348">
        <f>SUMIFS('Orga. Régie'!$DY$6:$DY$271,'Orga. Régie'!$A$6:$A$271,A83,'Orga. Régie'!$C$6:$C$271,"Régie")+SUMIFS('Orga. Régie'!$DZ$6:$DZ$271,'Orga. Régie'!$A$6:$A$271,A83,'Orga. Régie'!$C$6:$C$271,"Régie")</f>
        <v>0</v>
      </c>
      <c r="H83" s="348">
        <f>SUMIFS('Orga. Régie'!$DY$6:$DY$271,'Orga. Régie'!$A$6:$A$271,A83,'Orga. Régie'!$C$6:$C$271,"Factotum")+SUMIFS('Orga. Régie'!$DZ$6:$DZ$271,'Orga. Régie'!$A$6:$A$271,A83,'Orga. Régie'!$C$6:$C$271,"Factotum")</f>
        <v>0</v>
      </c>
      <c r="I83" s="348">
        <f>SUMIFS('Orga. Régie'!$DY$6:$DY$271,'Orga. Régie'!$A$6:$A$271,A83,'Orga. Régie'!$C$6:$C$271,"Intervention")+SUMIFS('Orga. Régie'!$DZ$6:$DZ$271,'Orga. Régie'!$A$6:$A$271,A83,'Orga. Régie'!$C$6:$C$271,"Intervention")</f>
        <v>0</v>
      </c>
      <c r="J83" s="348">
        <f>'Cpte prévis.'!N187</f>
        <v>0</v>
      </c>
      <c r="K83" s="348">
        <f>SUMIFS('Orga. Encadr'!$DX$6:$DX$271,'Orga. Encadr'!$A$6:$A$271,A83)+SUMIFS('Orga. Encadr'!$DY$6:$DY$271,'Orga. Encadr'!$A$6:$A$271,A83)</f>
        <v>0</v>
      </c>
      <c r="L83" s="348">
        <f>'Cpte prévis.'!N292</f>
        <v>0</v>
      </c>
      <c r="M83" s="348">
        <f>'Cpte prévis.'!P80</f>
        <v>0</v>
      </c>
      <c r="N83" s="348">
        <f>'Cpte prévis.'!M187</f>
        <v>0</v>
      </c>
      <c r="O83" s="348">
        <f>'Cpte prévis.'!O292</f>
        <v>0</v>
      </c>
      <c r="P83" s="348">
        <f t="shared" si="7"/>
        <v>0</v>
      </c>
      <c r="Q83" s="348">
        <f>Vitrerie!B85</f>
        <v>0</v>
      </c>
      <c r="R83" s="348">
        <f>'Fourn. sanit.'!B82</f>
        <v>0</v>
      </c>
      <c r="S83" s="348">
        <f>'M-ondes'!B82</f>
        <v>0</v>
      </c>
      <c r="T83" s="348">
        <f>'3D'!B82</f>
        <v>0</v>
      </c>
      <c r="U83" s="348">
        <f>'Gestion déchets'!B97</f>
        <v>0</v>
      </c>
      <c r="V83" s="348"/>
      <c r="X83" s="349">
        <f t="shared" si="5"/>
        <v>0</v>
      </c>
      <c r="Y83" s="349">
        <f t="shared" si="8"/>
        <v>0</v>
      </c>
      <c r="Z83" s="350"/>
      <c r="AA83" s="317"/>
      <c r="AB83" s="317"/>
    </row>
    <row r="84" spans="1:28" ht="15" hidden="1" thickBot="1" x14ac:dyDescent="0.35">
      <c r="A84" s="387" t="str">
        <f>Info!B82</f>
        <v>BX</v>
      </c>
      <c r="B84" s="313">
        <f>'Base travail'!D97</f>
        <v>0</v>
      </c>
      <c r="C84" s="345">
        <f t="shared" si="6"/>
        <v>0</v>
      </c>
      <c r="D84" s="345">
        <f>SUMIFS('Orga. oeuvrant'!$DX$6:$DX$271,'Orga. oeuvrant'!$A$6:$A$271,A84)+SUMIFS('Orga. oeuvrant'!$DY$6:$DY$271,'Orga. oeuvrant'!$A$6:$A$271,A84)</f>
        <v>0</v>
      </c>
      <c r="E84" s="345">
        <f>'Cpte prévis.'!Q81</f>
        <v>0</v>
      </c>
      <c r="F84" s="345">
        <f>SUMIFS('Orga. Régie'!$DY$6:$DY$271,'Orga. Régie'!$A$6:$A$271,A84)+SUMIFS('Orga. Régie'!$DZ$6:$DZ$271,'Orga. Régie'!$A$6:$A$271,A84)</f>
        <v>0</v>
      </c>
      <c r="G84" s="345">
        <f>SUMIFS('Orga. Régie'!$DY$6:$DY$271,'Orga. Régie'!$A$6:$A$271,A84,'Orga. Régie'!$C$6:$C$271,"Régie")+SUMIFS('Orga. Régie'!$DZ$6:$DZ$271,'Orga. Régie'!$A$6:$A$271,A84,'Orga. Régie'!$C$6:$C$271,"Régie")</f>
        <v>0</v>
      </c>
      <c r="H84" s="345">
        <f>SUMIFS('Orga. Régie'!$DY$6:$DY$271,'Orga. Régie'!$A$6:$A$271,A84,'Orga. Régie'!$C$6:$C$271,"Factotum")+SUMIFS('Orga. Régie'!$DZ$6:$DZ$271,'Orga. Régie'!$A$6:$A$271,A84,'Orga. Régie'!$C$6:$C$271,"Factotum")</f>
        <v>0</v>
      </c>
      <c r="I84" s="345">
        <f>SUMIFS('Orga. Régie'!$DY$6:$DY$271,'Orga. Régie'!$A$6:$A$271,A84,'Orga. Régie'!$C$6:$C$271,"Intervention")+SUMIFS('Orga. Régie'!$DZ$6:$DZ$271,'Orga. Régie'!$A$6:$A$271,A84,'Orga. Régie'!$C$6:$C$271,"Intervention")</f>
        <v>0</v>
      </c>
      <c r="J84" s="345">
        <f>'Cpte prévis.'!N188</f>
        <v>0</v>
      </c>
      <c r="K84" s="345">
        <f>SUMIFS('Orga. Encadr'!$DX$6:$DX$271,'Orga. Encadr'!$A$6:$A$271,A84)+SUMIFS('Orga. Encadr'!$DY$6:$DY$271,'Orga. Encadr'!$A$6:$A$271,A84)</f>
        <v>0</v>
      </c>
      <c r="L84" s="345">
        <f>'Cpte prévis.'!N293</f>
        <v>0</v>
      </c>
      <c r="M84" s="345">
        <f>'Cpte prévis.'!P81</f>
        <v>0</v>
      </c>
      <c r="N84" s="345">
        <f>'Cpte prévis.'!M188</f>
        <v>0</v>
      </c>
      <c r="O84" s="345">
        <f>'Cpte prévis.'!O293</f>
        <v>0</v>
      </c>
      <c r="P84" s="345">
        <f t="shared" si="7"/>
        <v>0</v>
      </c>
      <c r="Q84" s="345">
        <f>Vitrerie!B86</f>
        <v>0</v>
      </c>
      <c r="R84" s="345">
        <f>'Fourn. sanit.'!B83</f>
        <v>0</v>
      </c>
      <c r="S84" s="345">
        <f>'M-ondes'!B83</f>
        <v>0</v>
      </c>
      <c r="T84" s="345">
        <f>'3D'!B83</f>
        <v>0</v>
      </c>
      <c r="U84" s="345">
        <f>'Gestion déchets'!B98</f>
        <v>0</v>
      </c>
      <c r="V84" s="345"/>
      <c r="X84" s="346">
        <f t="shared" si="5"/>
        <v>0</v>
      </c>
      <c r="Y84" s="346">
        <f t="shared" si="8"/>
        <v>0</v>
      </c>
      <c r="Z84" s="347"/>
      <c r="AA84" s="310"/>
      <c r="AB84" s="310"/>
    </row>
    <row r="85" spans="1:28" ht="15" hidden="1" thickBot="1" x14ac:dyDescent="0.35">
      <c r="A85" s="388" t="str">
        <f>Info!B83</f>
        <v>BY</v>
      </c>
      <c r="B85" s="320">
        <f>'Base travail'!D98</f>
        <v>0</v>
      </c>
      <c r="C85" s="348">
        <f t="shared" si="6"/>
        <v>0</v>
      </c>
      <c r="D85" s="348">
        <f>SUMIFS('Orga. oeuvrant'!$DX$6:$DX$271,'Orga. oeuvrant'!$A$6:$A$271,A85)+SUMIFS('Orga. oeuvrant'!$DY$6:$DY$271,'Orga. oeuvrant'!$A$6:$A$271,A85)</f>
        <v>0</v>
      </c>
      <c r="E85" s="348">
        <f>'Cpte prévis.'!Q82</f>
        <v>0</v>
      </c>
      <c r="F85" s="348">
        <f>SUMIFS('Orga. Régie'!$DY$6:$DY$271,'Orga. Régie'!$A$6:$A$271,A85)+SUMIFS('Orga. Régie'!$DZ$6:$DZ$271,'Orga. Régie'!$A$6:$A$271,A85)</f>
        <v>0</v>
      </c>
      <c r="G85" s="348">
        <f>SUMIFS('Orga. Régie'!$DY$6:$DY$271,'Orga. Régie'!$A$6:$A$271,A85,'Orga. Régie'!$C$6:$C$271,"Régie")+SUMIFS('Orga. Régie'!$DZ$6:$DZ$271,'Orga. Régie'!$A$6:$A$271,A85,'Orga. Régie'!$C$6:$C$271,"Régie")</f>
        <v>0</v>
      </c>
      <c r="H85" s="348">
        <f>SUMIFS('Orga. Régie'!$DY$6:$DY$271,'Orga. Régie'!$A$6:$A$271,A85,'Orga. Régie'!$C$6:$C$271,"Factotum")+SUMIFS('Orga. Régie'!$DZ$6:$DZ$271,'Orga. Régie'!$A$6:$A$271,A85,'Orga. Régie'!$C$6:$C$271,"Factotum")</f>
        <v>0</v>
      </c>
      <c r="I85" s="348">
        <f>SUMIFS('Orga. Régie'!$DY$6:$DY$271,'Orga. Régie'!$A$6:$A$271,A85,'Orga. Régie'!$C$6:$C$271,"Intervention")+SUMIFS('Orga. Régie'!$DZ$6:$DZ$271,'Orga. Régie'!$A$6:$A$271,A85,'Orga. Régie'!$C$6:$C$271,"Intervention")</f>
        <v>0</v>
      </c>
      <c r="J85" s="348">
        <f>'Cpte prévis.'!N189</f>
        <v>0</v>
      </c>
      <c r="K85" s="348">
        <f>SUMIFS('Orga. Encadr'!$DX$6:$DX$271,'Orga. Encadr'!$A$6:$A$271,A85)+SUMIFS('Orga. Encadr'!$DY$6:$DY$271,'Orga. Encadr'!$A$6:$A$271,A85)</f>
        <v>0</v>
      </c>
      <c r="L85" s="348">
        <f>'Cpte prévis.'!N294</f>
        <v>0</v>
      </c>
      <c r="M85" s="348">
        <f>'Cpte prévis.'!P82</f>
        <v>0</v>
      </c>
      <c r="N85" s="348">
        <f>'Cpte prévis.'!M189</f>
        <v>0</v>
      </c>
      <c r="O85" s="348">
        <f>'Cpte prévis.'!O294</f>
        <v>0</v>
      </c>
      <c r="P85" s="348">
        <f t="shared" si="7"/>
        <v>0</v>
      </c>
      <c r="Q85" s="348">
        <f>Vitrerie!B87</f>
        <v>0</v>
      </c>
      <c r="R85" s="348">
        <f>'Fourn. sanit.'!B84</f>
        <v>0</v>
      </c>
      <c r="S85" s="348">
        <f>'M-ondes'!B84</f>
        <v>0</v>
      </c>
      <c r="T85" s="348">
        <f>'3D'!B84</f>
        <v>0</v>
      </c>
      <c r="U85" s="348">
        <f>'Gestion déchets'!B99</f>
        <v>0</v>
      </c>
      <c r="V85" s="348"/>
      <c r="X85" s="349">
        <f t="shared" si="5"/>
        <v>0</v>
      </c>
      <c r="Y85" s="349">
        <f t="shared" si="8"/>
        <v>0</v>
      </c>
      <c r="Z85" s="350"/>
      <c r="AA85" s="317"/>
      <c r="AB85" s="317"/>
    </row>
    <row r="86" spans="1:28" ht="15" hidden="1" thickBot="1" x14ac:dyDescent="0.35">
      <c r="A86" s="387" t="str">
        <f>Info!B84</f>
        <v>BZ</v>
      </c>
      <c r="B86" s="313">
        <f>'Base travail'!D99</f>
        <v>0</v>
      </c>
      <c r="C86" s="345">
        <f t="shared" si="6"/>
        <v>0</v>
      </c>
      <c r="D86" s="345">
        <f>SUMIFS('Orga. oeuvrant'!$DX$6:$DX$271,'Orga. oeuvrant'!$A$6:$A$271,A86)+SUMIFS('Orga. oeuvrant'!$DY$6:$DY$271,'Orga. oeuvrant'!$A$6:$A$271,A86)</f>
        <v>0</v>
      </c>
      <c r="E86" s="345">
        <f>'Cpte prévis.'!Q83</f>
        <v>0</v>
      </c>
      <c r="F86" s="345">
        <f>SUMIFS('Orga. Régie'!$DY$6:$DY$271,'Orga. Régie'!$A$6:$A$271,A86)+SUMIFS('Orga. Régie'!$DZ$6:$DZ$271,'Orga. Régie'!$A$6:$A$271,A86)</f>
        <v>0</v>
      </c>
      <c r="G86" s="345">
        <f>SUMIFS('Orga. Régie'!$DY$6:$DY$271,'Orga. Régie'!$A$6:$A$271,A86,'Orga. Régie'!$C$6:$C$271,"Régie")+SUMIFS('Orga. Régie'!$DZ$6:$DZ$271,'Orga. Régie'!$A$6:$A$271,A86,'Orga. Régie'!$C$6:$C$271,"Régie")</f>
        <v>0</v>
      </c>
      <c r="H86" s="345">
        <f>SUMIFS('Orga. Régie'!$DY$6:$DY$271,'Orga. Régie'!$A$6:$A$271,A86,'Orga. Régie'!$C$6:$C$271,"Factotum")+SUMIFS('Orga. Régie'!$DZ$6:$DZ$271,'Orga. Régie'!$A$6:$A$271,A86,'Orga. Régie'!$C$6:$C$271,"Factotum")</f>
        <v>0</v>
      </c>
      <c r="I86" s="345">
        <f>SUMIFS('Orga. Régie'!$DY$6:$DY$271,'Orga. Régie'!$A$6:$A$271,A86,'Orga. Régie'!$C$6:$C$271,"Intervention")+SUMIFS('Orga. Régie'!$DZ$6:$DZ$271,'Orga. Régie'!$A$6:$A$271,A86,'Orga. Régie'!$C$6:$C$271,"Intervention")</f>
        <v>0</v>
      </c>
      <c r="J86" s="345">
        <f>'Cpte prévis.'!N190</f>
        <v>0</v>
      </c>
      <c r="K86" s="345">
        <f>SUMIFS('Orga. Encadr'!$DX$6:$DX$271,'Orga. Encadr'!$A$6:$A$271,A86)+SUMIFS('Orga. Encadr'!$DY$6:$DY$271,'Orga. Encadr'!$A$6:$A$271,A86)</f>
        <v>0</v>
      </c>
      <c r="L86" s="345">
        <f>'Cpte prévis.'!N295</f>
        <v>0</v>
      </c>
      <c r="M86" s="345">
        <f>'Cpte prévis.'!P83</f>
        <v>0</v>
      </c>
      <c r="N86" s="345">
        <f>'Cpte prévis.'!M190</f>
        <v>0</v>
      </c>
      <c r="O86" s="345">
        <f>'Cpte prévis.'!O295</f>
        <v>0</v>
      </c>
      <c r="P86" s="345">
        <f t="shared" si="7"/>
        <v>0</v>
      </c>
      <c r="Q86" s="345">
        <f>Vitrerie!B88</f>
        <v>0</v>
      </c>
      <c r="R86" s="345">
        <f>'Fourn. sanit.'!B85</f>
        <v>0</v>
      </c>
      <c r="S86" s="345">
        <f>'M-ondes'!B85</f>
        <v>0</v>
      </c>
      <c r="T86" s="345">
        <f>'3D'!B85</f>
        <v>0</v>
      </c>
      <c r="U86" s="345">
        <f>'Gestion déchets'!B100</f>
        <v>0</v>
      </c>
      <c r="V86" s="345"/>
      <c r="X86" s="346">
        <f t="shared" si="5"/>
        <v>0</v>
      </c>
      <c r="Y86" s="346">
        <f t="shared" si="8"/>
        <v>0</v>
      </c>
      <c r="Z86" s="347"/>
      <c r="AA86" s="310"/>
      <c r="AB86" s="310"/>
    </row>
    <row r="87" spans="1:28" ht="15" hidden="1" thickBot="1" x14ac:dyDescent="0.35">
      <c r="A87" s="388" t="str">
        <f>Info!B85</f>
        <v>CA</v>
      </c>
      <c r="B87" s="320">
        <f>'Base travail'!D100</f>
        <v>0</v>
      </c>
      <c r="C87" s="348">
        <f t="shared" si="6"/>
        <v>0</v>
      </c>
      <c r="D87" s="348">
        <f>SUMIFS('Orga. oeuvrant'!$DX$6:$DX$271,'Orga. oeuvrant'!$A$6:$A$271,A87)+SUMIFS('Orga. oeuvrant'!$DY$6:$DY$271,'Orga. oeuvrant'!$A$6:$A$271,A87)</f>
        <v>0</v>
      </c>
      <c r="E87" s="348">
        <f>'Cpte prévis.'!Q84</f>
        <v>0</v>
      </c>
      <c r="F87" s="348">
        <f>SUMIFS('Orga. Régie'!$DY$6:$DY$271,'Orga. Régie'!$A$6:$A$271,A87)+SUMIFS('Orga. Régie'!$DZ$6:$DZ$271,'Orga. Régie'!$A$6:$A$271,A87)</f>
        <v>0</v>
      </c>
      <c r="G87" s="348">
        <f>SUMIFS('Orga. Régie'!$DY$6:$DY$271,'Orga. Régie'!$A$6:$A$271,A87,'Orga. Régie'!$C$6:$C$271,"Régie")+SUMIFS('Orga. Régie'!$DZ$6:$DZ$271,'Orga. Régie'!$A$6:$A$271,A87,'Orga. Régie'!$C$6:$C$271,"Régie")</f>
        <v>0</v>
      </c>
      <c r="H87" s="348">
        <f>SUMIFS('Orga. Régie'!$DY$6:$DY$271,'Orga. Régie'!$A$6:$A$271,A87,'Orga. Régie'!$C$6:$C$271,"Factotum")+SUMIFS('Orga. Régie'!$DZ$6:$DZ$271,'Orga. Régie'!$A$6:$A$271,A87,'Orga. Régie'!$C$6:$C$271,"Factotum")</f>
        <v>0</v>
      </c>
      <c r="I87" s="348">
        <f>SUMIFS('Orga. Régie'!$DY$6:$DY$271,'Orga. Régie'!$A$6:$A$271,A87,'Orga. Régie'!$C$6:$C$271,"Intervention")+SUMIFS('Orga. Régie'!$DZ$6:$DZ$271,'Orga. Régie'!$A$6:$A$271,A87,'Orga. Régie'!$C$6:$C$271,"Intervention")</f>
        <v>0</v>
      </c>
      <c r="J87" s="348">
        <f>'Cpte prévis.'!N191</f>
        <v>0</v>
      </c>
      <c r="K87" s="348">
        <f>SUMIFS('Orga. Encadr'!$DX$6:$DX$271,'Orga. Encadr'!$A$6:$A$271,A87)+SUMIFS('Orga. Encadr'!$DY$6:$DY$271,'Orga. Encadr'!$A$6:$A$271,A87)</f>
        <v>0</v>
      </c>
      <c r="L87" s="348">
        <f>'Cpte prévis.'!N296</f>
        <v>0</v>
      </c>
      <c r="M87" s="348">
        <f>'Cpte prévis.'!P84</f>
        <v>0</v>
      </c>
      <c r="N87" s="348">
        <f>'Cpte prévis.'!M191</f>
        <v>0</v>
      </c>
      <c r="O87" s="348">
        <f>'Cpte prévis.'!O296</f>
        <v>0</v>
      </c>
      <c r="P87" s="348">
        <f t="shared" si="7"/>
        <v>0</v>
      </c>
      <c r="Q87" s="348">
        <f>Vitrerie!B89</f>
        <v>0</v>
      </c>
      <c r="R87" s="348">
        <f>'Fourn. sanit.'!B86</f>
        <v>0</v>
      </c>
      <c r="S87" s="348">
        <f>'M-ondes'!B86</f>
        <v>0</v>
      </c>
      <c r="T87" s="348">
        <f>'3D'!B86</f>
        <v>0</v>
      </c>
      <c r="U87" s="348">
        <f>'Gestion déchets'!B101</f>
        <v>0</v>
      </c>
      <c r="V87" s="348"/>
      <c r="X87" s="349">
        <f t="shared" si="5"/>
        <v>0</v>
      </c>
      <c r="Y87" s="349">
        <f t="shared" si="8"/>
        <v>0</v>
      </c>
      <c r="Z87" s="350"/>
      <c r="AA87" s="317"/>
      <c r="AB87" s="317"/>
    </row>
    <row r="88" spans="1:28" ht="15" hidden="1" thickBot="1" x14ac:dyDescent="0.35">
      <c r="A88" s="387" t="str">
        <f>Info!B86</f>
        <v>CB</v>
      </c>
      <c r="B88" s="313">
        <f>'Base travail'!D101</f>
        <v>0</v>
      </c>
      <c r="C88" s="345">
        <f t="shared" si="6"/>
        <v>0</v>
      </c>
      <c r="D88" s="345">
        <f>SUMIFS('Orga. oeuvrant'!$DX$6:$DX$271,'Orga. oeuvrant'!$A$6:$A$271,A88)+SUMIFS('Orga. oeuvrant'!$DY$6:$DY$271,'Orga. oeuvrant'!$A$6:$A$271,A88)</f>
        <v>0</v>
      </c>
      <c r="E88" s="345">
        <f>'Cpte prévis.'!Q85</f>
        <v>0</v>
      </c>
      <c r="F88" s="345">
        <f>SUMIFS('Orga. Régie'!$DY$6:$DY$271,'Orga. Régie'!$A$6:$A$271,A88)+SUMIFS('Orga. Régie'!$DZ$6:$DZ$271,'Orga. Régie'!$A$6:$A$271,A88)</f>
        <v>0</v>
      </c>
      <c r="G88" s="345">
        <f>SUMIFS('Orga. Régie'!$DY$6:$DY$271,'Orga. Régie'!$A$6:$A$271,A88,'Orga. Régie'!$C$6:$C$271,"Régie")+SUMIFS('Orga. Régie'!$DZ$6:$DZ$271,'Orga. Régie'!$A$6:$A$271,A88,'Orga. Régie'!$C$6:$C$271,"Régie")</f>
        <v>0</v>
      </c>
      <c r="H88" s="345">
        <f>SUMIFS('Orga. Régie'!$DY$6:$DY$271,'Orga. Régie'!$A$6:$A$271,A88,'Orga. Régie'!$C$6:$C$271,"Factotum")+SUMIFS('Orga. Régie'!$DZ$6:$DZ$271,'Orga. Régie'!$A$6:$A$271,A88,'Orga. Régie'!$C$6:$C$271,"Factotum")</f>
        <v>0</v>
      </c>
      <c r="I88" s="345">
        <f>SUMIFS('Orga. Régie'!$DY$6:$DY$271,'Orga. Régie'!$A$6:$A$271,A88,'Orga. Régie'!$C$6:$C$271,"Intervention")+SUMIFS('Orga. Régie'!$DZ$6:$DZ$271,'Orga. Régie'!$A$6:$A$271,A88,'Orga. Régie'!$C$6:$C$271,"Intervention")</f>
        <v>0</v>
      </c>
      <c r="J88" s="345">
        <f>'Cpte prévis.'!N192</f>
        <v>0</v>
      </c>
      <c r="K88" s="345">
        <f>SUMIFS('Orga. Encadr'!$DX$6:$DX$271,'Orga. Encadr'!$A$6:$A$271,A88)+SUMIFS('Orga. Encadr'!$DY$6:$DY$271,'Orga. Encadr'!$A$6:$A$271,A88)</f>
        <v>0</v>
      </c>
      <c r="L88" s="345">
        <f>'Cpte prévis.'!N297</f>
        <v>0</v>
      </c>
      <c r="M88" s="345">
        <f>'Cpte prévis.'!P85</f>
        <v>0</v>
      </c>
      <c r="N88" s="345">
        <f>'Cpte prévis.'!M192</f>
        <v>0</v>
      </c>
      <c r="O88" s="345">
        <f>'Cpte prévis.'!O297</f>
        <v>0</v>
      </c>
      <c r="P88" s="345">
        <f t="shared" si="7"/>
        <v>0</v>
      </c>
      <c r="Q88" s="345">
        <f>Vitrerie!B90</f>
        <v>0</v>
      </c>
      <c r="R88" s="345">
        <f>'Fourn. sanit.'!B87</f>
        <v>0</v>
      </c>
      <c r="S88" s="345">
        <f>'M-ondes'!B87</f>
        <v>0</v>
      </c>
      <c r="T88" s="345">
        <f>'3D'!B87</f>
        <v>0</v>
      </c>
      <c r="U88" s="345">
        <f>'Gestion déchets'!B102</f>
        <v>0</v>
      </c>
      <c r="V88" s="345"/>
      <c r="X88" s="346">
        <f t="shared" si="5"/>
        <v>0</v>
      </c>
      <c r="Y88" s="346">
        <f t="shared" si="8"/>
        <v>0</v>
      </c>
      <c r="Z88" s="347"/>
      <c r="AA88" s="310"/>
      <c r="AB88" s="310"/>
    </row>
    <row r="89" spans="1:28" ht="15" hidden="1" thickBot="1" x14ac:dyDescent="0.35">
      <c r="A89" s="388" t="str">
        <f>Info!B87</f>
        <v>CC</v>
      </c>
      <c r="B89" s="320">
        <f>'Base travail'!D102</f>
        <v>0</v>
      </c>
      <c r="C89" s="348">
        <f t="shared" si="6"/>
        <v>0</v>
      </c>
      <c r="D89" s="348">
        <f>SUMIFS('Orga. oeuvrant'!$DX$6:$DX$271,'Orga. oeuvrant'!$A$6:$A$271,A89)+SUMIFS('Orga. oeuvrant'!$DY$6:$DY$271,'Orga. oeuvrant'!$A$6:$A$271,A89)</f>
        <v>0</v>
      </c>
      <c r="E89" s="348">
        <f>'Cpte prévis.'!Q86</f>
        <v>0</v>
      </c>
      <c r="F89" s="348">
        <f>SUMIFS('Orga. Régie'!$DY$6:$DY$271,'Orga. Régie'!$A$6:$A$271,A89)+SUMIFS('Orga. Régie'!$DZ$6:$DZ$271,'Orga. Régie'!$A$6:$A$271,A89)</f>
        <v>0</v>
      </c>
      <c r="G89" s="348">
        <f>SUMIFS('Orga. Régie'!$DY$6:$DY$271,'Orga. Régie'!$A$6:$A$271,A89,'Orga. Régie'!$C$6:$C$271,"Régie")+SUMIFS('Orga. Régie'!$DZ$6:$DZ$271,'Orga. Régie'!$A$6:$A$271,A89,'Orga. Régie'!$C$6:$C$271,"Régie")</f>
        <v>0</v>
      </c>
      <c r="H89" s="348">
        <f>SUMIFS('Orga. Régie'!$DY$6:$DY$271,'Orga. Régie'!$A$6:$A$271,A89,'Orga. Régie'!$C$6:$C$271,"Factotum")+SUMIFS('Orga. Régie'!$DZ$6:$DZ$271,'Orga. Régie'!$A$6:$A$271,A89,'Orga. Régie'!$C$6:$C$271,"Factotum")</f>
        <v>0</v>
      </c>
      <c r="I89" s="348">
        <f>SUMIFS('Orga. Régie'!$DY$6:$DY$271,'Orga. Régie'!$A$6:$A$271,A89,'Orga. Régie'!$C$6:$C$271,"Intervention")+SUMIFS('Orga. Régie'!$DZ$6:$DZ$271,'Orga. Régie'!$A$6:$A$271,A89,'Orga. Régie'!$C$6:$C$271,"Intervention")</f>
        <v>0</v>
      </c>
      <c r="J89" s="348">
        <f>'Cpte prévis.'!N193</f>
        <v>0</v>
      </c>
      <c r="K89" s="348">
        <f>SUMIFS('Orga. Encadr'!$DX$6:$DX$271,'Orga. Encadr'!$A$6:$A$271,A89)+SUMIFS('Orga. Encadr'!$DY$6:$DY$271,'Orga. Encadr'!$A$6:$A$271,A89)</f>
        <v>0</v>
      </c>
      <c r="L89" s="348">
        <f>'Cpte prévis.'!N298</f>
        <v>0</v>
      </c>
      <c r="M89" s="348">
        <f>'Cpte prévis.'!P86</f>
        <v>0</v>
      </c>
      <c r="N89" s="348">
        <f>'Cpte prévis.'!M193</f>
        <v>0</v>
      </c>
      <c r="O89" s="348">
        <f>'Cpte prévis.'!O298</f>
        <v>0</v>
      </c>
      <c r="P89" s="348">
        <f t="shared" si="7"/>
        <v>0</v>
      </c>
      <c r="Q89" s="348">
        <f>Vitrerie!B91</f>
        <v>0</v>
      </c>
      <c r="R89" s="348">
        <f>'Fourn. sanit.'!B88</f>
        <v>0</v>
      </c>
      <c r="S89" s="348">
        <f>'M-ondes'!B88</f>
        <v>0</v>
      </c>
      <c r="T89" s="348">
        <f>'3D'!B88</f>
        <v>0</v>
      </c>
      <c r="U89" s="348">
        <f>'Gestion déchets'!B103</f>
        <v>0</v>
      </c>
      <c r="V89" s="348"/>
      <c r="X89" s="349">
        <f t="shared" si="5"/>
        <v>0</v>
      </c>
      <c r="Y89" s="349">
        <f t="shared" si="8"/>
        <v>0</v>
      </c>
      <c r="Z89" s="350"/>
      <c r="AA89" s="317"/>
      <c r="AB89" s="317"/>
    </row>
    <row r="90" spans="1:28" ht="15" hidden="1" thickBot="1" x14ac:dyDescent="0.35">
      <c r="A90" s="387" t="str">
        <f>Info!B88</f>
        <v>CD</v>
      </c>
      <c r="B90" s="313">
        <f>'Base travail'!D103</f>
        <v>0</v>
      </c>
      <c r="C90" s="345">
        <f t="shared" si="6"/>
        <v>0</v>
      </c>
      <c r="D90" s="345">
        <f>SUMIFS('Orga. oeuvrant'!$DX$6:$DX$271,'Orga. oeuvrant'!$A$6:$A$271,A90)+SUMIFS('Orga. oeuvrant'!$DY$6:$DY$271,'Orga. oeuvrant'!$A$6:$A$271,A90)</f>
        <v>0</v>
      </c>
      <c r="E90" s="345">
        <f>'Cpte prévis.'!Q87</f>
        <v>0</v>
      </c>
      <c r="F90" s="345">
        <f>SUMIFS('Orga. Régie'!$DY$6:$DY$271,'Orga. Régie'!$A$6:$A$271,A90)+SUMIFS('Orga. Régie'!$DZ$6:$DZ$271,'Orga. Régie'!$A$6:$A$271,A90)</f>
        <v>0</v>
      </c>
      <c r="G90" s="345">
        <f>SUMIFS('Orga. Régie'!$DY$6:$DY$271,'Orga. Régie'!$A$6:$A$271,A90,'Orga. Régie'!$C$6:$C$271,"Régie")+SUMIFS('Orga. Régie'!$DZ$6:$DZ$271,'Orga. Régie'!$A$6:$A$271,A90,'Orga. Régie'!$C$6:$C$271,"Régie")</f>
        <v>0</v>
      </c>
      <c r="H90" s="345">
        <f>SUMIFS('Orga. Régie'!$DY$6:$DY$271,'Orga. Régie'!$A$6:$A$271,A90,'Orga. Régie'!$C$6:$C$271,"Factotum")+SUMIFS('Orga. Régie'!$DZ$6:$DZ$271,'Orga. Régie'!$A$6:$A$271,A90,'Orga. Régie'!$C$6:$C$271,"Factotum")</f>
        <v>0</v>
      </c>
      <c r="I90" s="345">
        <f>SUMIFS('Orga. Régie'!$DY$6:$DY$271,'Orga. Régie'!$A$6:$A$271,A90,'Orga. Régie'!$C$6:$C$271,"Intervention")+SUMIFS('Orga. Régie'!$DZ$6:$DZ$271,'Orga. Régie'!$A$6:$A$271,A90,'Orga. Régie'!$C$6:$C$271,"Intervention")</f>
        <v>0</v>
      </c>
      <c r="J90" s="345">
        <f>'Cpte prévis.'!N194</f>
        <v>0</v>
      </c>
      <c r="K90" s="345">
        <f>SUMIFS('Orga. Encadr'!$DX$6:$DX$271,'Orga. Encadr'!$A$6:$A$271,A90)+SUMIFS('Orga. Encadr'!$DY$6:$DY$271,'Orga. Encadr'!$A$6:$A$271,A90)</f>
        <v>0</v>
      </c>
      <c r="L90" s="345">
        <f>'Cpte prévis.'!N299</f>
        <v>0</v>
      </c>
      <c r="M90" s="345">
        <f>'Cpte prévis.'!P87</f>
        <v>0</v>
      </c>
      <c r="N90" s="345">
        <f>'Cpte prévis.'!M194</f>
        <v>0</v>
      </c>
      <c r="O90" s="345">
        <f>'Cpte prévis.'!O299</f>
        <v>0</v>
      </c>
      <c r="P90" s="345">
        <f t="shared" si="7"/>
        <v>0</v>
      </c>
      <c r="Q90" s="345">
        <f>Vitrerie!B92</f>
        <v>0</v>
      </c>
      <c r="R90" s="345">
        <f>'Fourn. sanit.'!B89</f>
        <v>0</v>
      </c>
      <c r="S90" s="345">
        <f>'M-ondes'!B89</f>
        <v>0</v>
      </c>
      <c r="T90" s="345">
        <f>'3D'!B89</f>
        <v>0</v>
      </c>
      <c r="U90" s="345">
        <f>'Gestion déchets'!B104</f>
        <v>0</v>
      </c>
      <c r="V90" s="345"/>
      <c r="X90" s="346">
        <f t="shared" si="5"/>
        <v>0</v>
      </c>
      <c r="Y90" s="346">
        <f t="shared" si="8"/>
        <v>0</v>
      </c>
      <c r="Z90" s="347"/>
      <c r="AA90" s="310"/>
      <c r="AB90" s="310"/>
    </row>
    <row r="91" spans="1:28" ht="15" hidden="1" thickBot="1" x14ac:dyDescent="0.35">
      <c r="A91" s="388" t="str">
        <f>Info!B89</f>
        <v>CE</v>
      </c>
      <c r="B91" s="320">
        <f>'Base travail'!D104</f>
        <v>0</v>
      </c>
      <c r="C91" s="348">
        <f t="shared" si="6"/>
        <v>0</v>
      </c>
      <c r="D91" s="348">
        <f>SUMIFS('Orga. oeuvrant'!$DX$6:$DX$271,'Orga. oeuvrant'!$A$6:$A$271,A91)+SUMIFS('Orga. oeuvrant'!$DY$6:$DY$271,'Orga. oeuvrant'!$A$6:$A$271,A91)</f>
        <v>0</v>
      </c>
      <c r="E91" s="348">
        <f>'Cpte prévis.'!Q88</f>
        <v>0</v>
      </c>
      <c r="F91" s="348">
        <f>SUMIFS('Orga. Régie'!$DY$6:$DY$271,'Orga. Régie'!$A$6:$A$271,A91)+SUMIFS('Orga. Régie'!$DZ$6:$DZ$271,'Orga. Régie'!$A$6:$A$271,A91)</f>
        <v>0</v>
      </c>
      <c r="G91" s="348">
        <f>SUMIFS('Orga. Régie'!$DY$6:$DY$271,'Orga. Régie'!$A$6:$A$271,A91,'Orga. Régie'!$C$6:$C$271,"Régie")+SUMIFS('Orga. Régie'!$DZ$6:$DZ$271,'Orga. Régie'!$A$6:$A$271,A91,'Orga. Régie'!$C$6:$C$271,"Régie")</f>
        <v>0</v>
      </c>
      <c r="H91" s="348">
        <f>SUMIFS('Orga. Régie'!$DY$6:$DY$271,'Orga. Régie'!$A$6:$A$271,A91,'Orga. Régie'!$C$6:$C$271,"Factotum")+SUMIFS('Orga. Régie'!$DZ$6:$DZ$271,'Orga. Régie'!$A$6:$A$271,A91,'Orga. Régie'!$C$6:$C$271,"Factotum")</f>
        <v>0</v>
      </c>
      <c r="I91" s="348">
        <f>SUMIFS('Orga. Régie'!$DY$6:$DY$271,'Orga. Régie'!$A$6:$A$271,A91,'Orga. Régie'!$C$6:$C$271,"Intervention")+SUMIFS('Orga. Régie'!$DZ$6:$DZ$271,'Orga. Régie'!$A$6:$A$271,A91,'Orga. Régie'!$C$6:$C$271,"Intervention")</f>
        <v>0</v>
      </c>
      <c r="J91" s="348">
        <f>'Cpte prévis.'!N195</f>
        <v>0</v>
      </c>
      <c r="K91" s="348">
        <f>SUMIFS('Orga. Encadr'!$DX$6:$DX$271,'Orga. Encadr'!$A$6:$A$271,A91)+SUMIFS('Orga. Encadr'!$DY$6:$DY$271,'Orga. Encadr'!$A$6:$A$271,A91)</f>
        <v>0</v>
      </c>
      <c r="L91" s="348">
        <f>'Cpte prévis.'!N300</f>
        <v>0</v>
      </c>
      <c r="M91" s="348">
        <f>'Cpte prévis.'!P88</f>
        <v>0</v>
      </c>
      <c r="N91" s="348">
        <f>'Cpte prévis.'!M195</f>
        <v>0</v>
      </c>
      <c r="O91" s="348">
        <f>'Cpte prévis.'!O300</f>
        <v>0</v>
      </c>
      <c r="P91" s="348">
        <f t="shared" si="7"/>
        <v>0</v>
      </c>
      <c r="Q91" s="348">
        <f>Vitrerie!B93</f>
        <v>0</v>
      </c>
      <c r="R91" s="348">
        <f>'Fourn. sanit.'!B90</f>
        <v>0</v>
      </c>
      <c r="S91" s="348">
        <f>'M-ondes'!B90</f>
        <v>0</v>
      </c>
      <c r="T91" s="348">
        <f>'3D'!B90</f>
        <v>0</v>
      </c>
      <c r="U91" s="348">
        <f>'Gestion déchets'!B105</f>
        <v>0</v>
      </c>
      <c r="V91" s="348"/>
      <c r="X91" s="349">
        <f t="shared" si="5"/>
        <v>0</v>
      </c>
      <c r="Y91" s="349">
        <f t="shared" si="8"/>
        <v>0</v>
      </c>
      <c r="Z91" s="350"/>
      <c r="AA91" s="317"/>
      <c r="AB91" s="317"/>
    </row>
    <row r="92" spans="1:28" ht="15" hidden="1" thickBot="1" x14ac:dyDescent="0.35">
      <c r="A92" s="387" t="str">
        <f>Info!B90</f>
        <v>CF</v>
      </c>
      <c r="B92" s="313">
        <f>'Base travail'!D105</f>
        <v>0</v>
      </c>
      <c r="C92" s="345">
        <f t="shared" si="6"/>
        <v>0</v>
      </c>
      <c r="D92" s="345">
        <f>SUMIFS('Orga. oeuvrant'!$DX$6:$DX$271,'Orga. oeuvrant'!$A$6:$A$271,A92)+SUMIFS('Orga. oeuvrant'!$DY$6:$DY$271,'Orga. oeuvrant'!$A$6:$A$271,A92)</f>
        <v>0</v>
      </c>
      <c r="E92" s="345">
        <f>'Cpte prévis.'!Q89</f>
        <v>0</v>
      </c>
      <c r="F92" s="345">
        <f>SUMIFS('Orga. Régie'!$DY$6:$DY$271,'Orga. Régie'!$A$6:$A$271,A92)+SUMIFS('Orga. Régie'!$DZ$6:$DZ$271,'Orga. Régie'!$A$6:$A$271,A92)</f>
        <v>0</v>
      </c>
      <c r="G92" s="345">
        <f>SUMIFS('Orga. Régie'!$DY$6:$DY$271,'Orga. Régie'!$A$6:$A$271,A92,'Orga. Régie'!$C$6:$C$271,"Régie")+SUMIFS('Orga. Régie'!$DZ$6:$DZ$271,'Orga. Régie'!$A$6:$A$271,A92,'Orga. Régie'!$C$6:$C$271,"Régie")</f>
        <v>0</v>
      </c>
      <c r="H92" s="345">
        <f>SUMIFS('Orga. Régie'!$DY$6:$DY$271,'Orga. Régie'!$A$6:$A$271,A92,'Orga. Régie'!$C$6:$C$271,"Factotum")+SUMIFS('Orga. Régie'!$DZ$6:$DZ$271,'Orga. Régie'!$A$6:$A$271,A92,'Orga. Régie'!$C$6:$C$271,"Factotum")</f>
        <v>0</v>
      </c>
      <c r="I92" s="345">
        <f>SUMIFS('Orga. Régie'!$DY$6:$DY$271,'Orga. Régie'!$A$6:$A$271,A92,'Orga. Régie'!$C$6:$C$271,"Intervention")+SUMIFS('Orga. Régie'!$DZ$6:$DZ$271,'Orga. Régie'!$A$6:$A$271,A92,'Orga. Régie'!$C$6:$C$271,"Intervention")</f>
        <v>0</v>
      </c>
      <c r="J92" s="345">
        <f>'Cpte prévis.'!N196</f>
        <v>0</v>
      </c>
      <c r="K92" s="345">
        <f>SUMIFS('Orga. Encadr'!$DX$6:$DX$271,'Orga. Encadr'!$A$6:$A$271,A92)+SUMIFS('Orga. Encadr'!$DY$6:$DY$271,'Orga. Encadr'!$A$6:$A$271,A92)</f>
        <v>0</v>
      </c>
      <c r="L92" s="345">
        <f>'Cpte prévis.'!N301</f>
        <v>0</v>
      </c>
      <c r="M92" s="345">
        <f>'Cpte prévis.'!P89</f>
        <v>0</v>
      </c>
      <c r="N92" s="345">
        <f>'Cpte prévis.'!M196</f>
        <v>0</v>
      </c>
      <c r="O92" s="345">
        <f>'Cpte prévis.'!O301</f>
        <v>0</v>
      </c>
      <c r="P92" s="345">
        <f t="shared" si="7"/>
        <v>0</v>
      </c>
      <c r="Q92" s="345">
        <f>Vitrerie!B94</f>
        <v>0</v>
      </c>
      <c r="R92" s="345">
        <f>'Fourn. sanit.'!B91</f>
        <v>0</v>
      </c>
      <c r="S92" s="345">
        <f>'M-ondes'!B91</f>
        <v>0</v>
      </c>
      <c r="T92" s="345">
        <f>'3D'!B91</f>
        <v>0</v>
      </c>
      <c r="U92" s="345">
        <f>'Gestion déchets'!B106</f>
        <v>0</v>
      </c>
      <c r="V92" s="345"/>
      <c r="X92" s="346">
        <f t="shared" si="5"/>
        <v>0</v>
      </c>
      <c r="Y92" s="346">
        <f t="shared" si="8"/>
        <v>0</v>
      </c>
      <c r="Z92" s="347"/>
      <c r="AA92" s="310"/>
      <c r="AB92" s="310"/>
    </row>
    <row r="93" spans="1:28" ht="15" hidden="1" thickBot="1" x14ac:dyDescent="0.35">
      <c r="A93" s="388" t="str">
        <f>Info!B91</f>
        <v>CG</v>
      </c>
      <c r="B93" s="320">
        <f>'Base travail'!D106</f>
        <v>0</v>
      </c>
      <c r="C93" s="348">
        <f t="shared" si="6"/>
        <v>0</v>
      </c>
      <c r="D93" s="348">
        <f>SUMIFS('Orga. oeuvrant'!$DX$6:$DX$271,'Orga. oeuvrant'!$A$6:$A$271,A93)+SUMIFS('Orga. oeuvrant'!$DY$6:$DY$271,'Orga. oeuvrant'!$A$6:$A$271,A93)</f>
        <v>0</v>
      </c>
      <c r="E93" s="348">
        <f>'Cpte prévis.'!Q90</f>
        <v>0</v>
      </c>
      <c r="F93" s="348">
        <f>SUMIFS('Orga. Régie'!$DY$6:$DY$271,'Orga. Régie'!$A$6:$A$271,A93)+SUMIFS('Orga. Régie'!$DZ$6:$DZ$271,'Orga. Régie'!$A$6:$A$271,A93)</f>
        <v>0</v>
      </c>
      <c r="G93" s="348">
        <f>SUMIFS('Orga. Régie'!$DY$6:$DY$271,'Orga. Régie'!$A$6:$A$271,A93,'Orga. Régie'!$C$6:$C$271,"Régie")+SUMIFS('Orga. Régie'!$DZ$6:$DZ$271,'Orga. Régie'!$A$6:$A$271,A93,'Orga. Régie'!$C$6:$C$271,"Régie")</f>
        <v>0</v>
      </c>
      <c r="H93" s="348">
        <f>SUMIFS('Orga. Régie'!$DY$6:$DY$271,'Orga. Régie'!$A$6:$A$271,A93,'Orga. Régie'!$C$6:$C$271,"Factotum")+SUMIFS('Orga. Régie'!$DZ$6:$DZ$271,'Orga. Régie'!$A$6:$A$271,A93,'Orga. Régie'!$C$6:$C$271,"Factotum")</f>
        <v>0</v>
      </c>
      <c r="I93" s="348">
        <f>SUMIFS('Orga. Régie'!$DY$6:$DY$271,'Orga. Régie'!$A$6:$A$271,A93,'Orga. Régie'!$C$6:$C$271,"Intervention")+SUMIFS('Orga. Régie'!$DZ$6:$DZ$271,'Orga. Régie'!$A$6:$A$271,A93,'Orga. Régie'!$C$6:$C$271,"Intervention")</f>
        <v>0</v>
      </c>
      <c r="J93" s="348">
        <f>'Cpte prévis.'!N197</f>
        <v>0</v>
      </c>
      <c r="K93" s="348">
        <f>SUMIFS('Orga. Encadr'!$DX$6:$DX$271,'Orga. Encadr'!$A$6:$A$271,A93)+SUMIFS('Orga. Encadr'!$DY$6:$DY$271,'Orga. Encadr'!$A$6:$A$271,A93)</f>
        <v>0</v>
      </c>
      <c r="L93" s="348">
        <f>'Cpte prévis.'!N302</f>
        <v>0</v>
      </c>
      <c r="M93" s="348">
        <f>'Cpte prévis.'!P90</f>
        <v>0</v>
      </c>
      <c r="N93" s="348">
        <f>'Cpte prévis.'!M197</f>
        <v>0</v>
      </c>
      <c r="O93" s="348">
        <f>'Cpte prévis.'!O302</f>
        <v>0</v>
      </c>
      <c r="P93" s="348">
        <f t="shared" si="7"/>
        <v>0</v>
      </c>
      <c r="Q93" s="348">
        <f>Vitrerie!B95</f>
        <v>0</v>
      </c>
      <c r="R93" s="348">
        <f>'Fourn. sanit.'!B92</f>
        <v>0</v>
      </c>
      <c r="S93" s="348">
        <f>'M-ondes'!B92</f>
        <v>0</v>
      </c>
      <c r="T93" s="348">
        <f>'3D'!B92</f>
        <v>0</v>
      </c>
      <c r="U93" s="348">
        <f>'Gestion déchets'!B107</f>
        <v>0</v>
      </c>
      <c r="V93" s="348"/>
      <c r="X93" s="349">
        <f t="shared" si="5"/>
        <v>0</v>
      </c>
      <c r="Y93" s="349">
        <f t="shared" si="8"/>
        <v>0</v>
      </c>
      <c r="Z93" s="350"/>
      <c r="AA93" s="317"/>
      <c r="AB93" s="317"/>
    </row>
    <row r="94" spans="1:28" ht="15" hidden="1" thickBot="1" x14ac:dyDescent="0.35">
      <c r="A94" s="387" t="str">
        <f>Info!B92</f>
        <v>CH</v>
      </c>
      <c r="B94" s="313">
        <f>'Base travail'!D107</f>
        <v>0</v>
      </c>
      <c r="C94" s="345">
        <f t="shared" si="6"/>
        <v>0</v>
      </c>
      <c r="D94" s="345">
        <f>SUMIFS('Orga. oeuvrant'!$DX$6:$DX$271,'Orga. oeuvrant'!$A$6:$A$271,A94)+SUMIFS('Orga. oeuvrant'!$DY$6:$DY$271,'Orga. oeuvrant'!$A$6:$A$271,A94)</f>
        <v>0</v>
      </c>
      <c r="E94" s="345">
        <f>'Cpte prévis.'!Q91</f>
        <v>0</v>
      </c>
      <c r="F94" s="345">
        <f>SUMIFS('Orga. Régie'!$DY$6:$DY$271,'Orga. Régie'!$A$6:$A$271,A94)+SUMIFS('Orga. Régie'!$DZ$6:$DZ$271,'Orga. Régie'!$A$6:$A$271,A94)</f>
        <v>0</v>
      </c>
      <c r="G94" s="345">
        <f>SUMIFS('Orga. Régie'!$DY$6:$DY$271,'Orga. Régie'!$A$6:$A$271,A94,'Orga. Régie'!$C$6:$C$271,"Régie")+SUMIFS('Orga. Régie'!$DZ$6:$DZ$271,'Orga. Régie'!$A$6:$A$271,A94,'Orga. Régie'!$C$6:$C$271,"Régie")</f>
        <v>0</v>
      </c>
      <c r="H94" s="345">
        <f>SUMIFS('Orga. Régie'!$DY$6:$DY$271,'Orga. Régie'!$A$6:$A$271,A94,'Orga. Régie'!$C$6:$C$271,"Factotum")+SUMIFS('Orga. Régie'!$DZ$6:$DZ$271,'Orga. Régie'!$A$6:$A$271,A94,'Orga. Régie'!$C$6:$C$271,"Factotum")</f>
        <v>0</v>
      </c>
      <c r="I94" s="345">
        <f>SUMIFS('Orga. Régie'!$DY$6:$DY$271,'Orga. Régie'!$A$6:$A$271,A94,'Orga. Régie'!$C$6:$C$271,"Intervention")+SUMIFS('Orga. Régie'!$DZ$6:$DZ$271,'Orga. Régie'!$A$6:$A$271,A94,'Orga. Régie'!$C$6:$C$271,"Intervention")</f>
        <v>0</v>
      </c>
      <c r="J94" s="345">
        <f>'Cpte prévis.'!N198</f>
        <v>0</v>
      </c>
      <c r="K94" s="345">
        <f>SUMIFS('Orga. Encadr'!$DX$6:$DX$271,'Orga. Encadr'!$A$6:$A$271,A94)+SUMIFS('Orga. Encadr'!$DY$6:$DY$271,'Orga. Encadr'!$A$6:$A$271,A94)</f>
        <v>0</v>
      </c>
      <c r="L94" s="345">
        <f>'Cpte prévis.'!N303</f>
        <v>0</v>
      </c>
      <c r="M94" s="345">
        <f>'Cpte prévis.'!P91</f>
        <v>0</v>
      </c>
      <c r="N94" s="345">
        <f>'Cpte prévis.'!M198</f>
        <v>0</v>
      </c>
      <c r="O94" s="345">
        <f>'Cpte prévis.'!O303</f>
        <v>0</v>
      </c>
      <c r="P94" s="345">
        <f t="shared" si="7"/>
        <v>0</v>
      </c>
      <c r="Q94" s="345">
        <f>Vitrerie!B96</f>
        <v>0</v>
      </c>
      <c r="R94" s="345">
        <f>'Fourn. sanit.'!B93</f>
        <v>0</v>
      </c>
      <c r="S94" s="345">
        <f>'M-ondes'!B93</f>
        <v>0</v>
      </c>
      <c r="T94" s="345">
        <f>'3D'!B93</f>
        <v>0</v>
      </c>
      <c r="U94" s="345">
        <f>'Gestion déchets'!B108</f>
        <v>0</v>
      </c>
      <c r="V94" s="345"/>
      <c r="X94" s="346">
        <f t="shared" si="5"/>
        <v>0</v>
      </c>
      <c r="Y94" s="346">
        <f t="shared" si="8"/>
        <v>0</v>
      </c>
      <c r="Z94" s="347"/>
      <c r="AA94" s="310"/>
      <c r="AB94" s="310"/>
    </row>
    <row r="95" spans="1:28" ht="15" hidden="1" thickBot="1" x14ac:dyDescent="0.35">
      <c r="A95" s="388" t="str">
        <f>Info!B93</f>
        <v>CI</v>
      </c>
      <c r="B95" s="320">
        <f>'Base travail'!D108</f>
        <v>0</v>
      </c>
      <c r="C95" s="348">
        <f t="shared" si="6"/>
        <v>0</v>
      </c>
      <c r="D95" s="348">
        <f>SUMIFS('Orga. oeuvrant'!$DX$6:$DX$271,'Orga. oeuvrant'!$A$6:$A$271,A95)+SUMIFS('Orga. oeuvrant'!$DY$6:$DY$271,'Orga. oeuvrant'!$A$6:$A$271,A95)</f>
        <v>0</v>
      </c>
      <c r="E95" s="348">
        <f>'Cpte prévis.'!Q92</f>
        <v>0</v>
      </c>
      <c r="F95" s="348">
        <f>SUMIFS('Orga. Régie'!$DY$6:$DY$271,'Orga. Régie'!$A$6:$A$271,A95)+SUMIFS('Orga. Régie'!$DZ$6:$DZ$271,'Orga. Régie'!$A$6:$A$271,A95)</f>
        <v>0</v>
      </c>
      <c r="G95" s="348">
        <f>SUMIFS('Orga. Régie'!$DY$6:$DY$271,'Orga. Régie'!$A$6:$A$271,A95,'Orga. Régie'!$C$6:$C$271,"Régie")+SUMIFS('Orga. Régie'!$DZ$6:$DZ$271,'Orga. Régie'!$A$6:$A$271,A95,'Orga. Régie'!$C$6:$C$271,"Régie")</f>
        <v>0</v>
      </c>
      <c r="H95" s="348">
        <f>SUMIFS('Orga. Régie'!$DY$6:$DY$271,'Orga. Régie'!$A$6:$A$271,A95,'Orga. Régie'!$C$6:$C$271,"Factotum")+SUMIFS('Orga. Régie'!$DZ$6:$DZ$271,'Orga. Régie'!$A$6:$A$271,A95,'Orga. Régie'!$C$6:$C$271,"Factotum")</f>
        <v>0</v>
      </c>
      <c r="I95" s="348">
        <f>SUMIFS('Orga. Régie'!$DY$6:$DY$271,'Orga. Régie'!$A$6:$A$271,A95,'Orga. Régie'!$C$6:$C$271,"Intervention")+SUMIFS('Orga. Régie'!$DZ$6:$DZ$271,'Orga. Régie'!$A$6:$A$271,A95,'Orga. Régie'!$C$6:$C$271,"Intervention")</f>
        <v>0</v>
      </c>
      <c r="J95" s="348">
        <f>'Cpte prévis.'!N199</f>
        <v>0</v>
      </c>
      <c r="K95" s="348">
        <f>SUMIFS('Orga. Encadr'!$DX$6:$DX$271,'Orga. Encadr'!$A$6:$A$271,A95)+SUMIFS('Orga. Encadr'!$DY$6:$DY$271,'Orga. Encadr'!$A$6:$A$271,A95)</f>
        <v>0</v>
      </c>
      <c r="L95" s="348">
        <f>'Cpte prévis.'!N304</f>
        <v>0</v>
      </c>
      <c r="M95" s="348">
        <f>'Cpte prévis.'!P92</f>
        <v>0</v>
      </c>
      <c r="N95" s="348">
        <f>'Cpte prévis.'!M199</f>
        <v>0</v>
      </c>
      <c r="O95" s="348">
        <f>'Cpte prévis.'!O304</f>
        <v>0</v>
      </c>
      <c r="P95" s="348">
        <f t="shared" si="7"/>
        <v>0</v>
      </c>
      <c r="Q95" s="348">
        <f>Vitrerie!B97</f>
        <v>0</v>
      </c>
      <c r="R95" s="348">
        <f>'Fourn. sanit.'!B94</f>
        <v>0</v>
      </c>
      <c r="S95" s="348">
        <f>'M-ondes'!B94</f>
        <v>0</v>
      </c>
      <c r="T95" s="348">
        <f>'3D'!B94</f>
        <v>0</v>
      </c>
      <c r="U95" s="348">
        <f>'Gestion déchets'!B109</f>
        <v>0</v>
      </c>
      <c r="V95" s="348"/>
      <c r="X95" s="349">
        <f t="shared" ref="X95:X108" si="9">SUM(P95:V95)</f>
        <v>0</v>
      </c>
      <c r="Y95" s="349">
        <f t="shared" si="8"/>
        <v>0</v>
      </c>
      <c r="Z95" s="350"/>
      <c r="AA95" s="317"/>
      <c r="AB95" s="317"/>
    </row>
    <row r="96" spans="1:28" ht="15" hidden="1" thickBot="1" x14ac:dyDescent="0.35">
      <c r="A96" s="387" t="str">
        <f>Info!B94</f>
        <v>CJ</v>
      </c>
      <c r="B96" s="313">
        <f>'Base travail'!D109</f>
        <v>0</v>
      </c>
      <c r="C96" s="345">
        <f t="shared" si="6"/>
        <v>0</v>
      </c>
      <c r="D96" s="345">
        <f>SUMIFS('Orga. oeuvrant'!$DX$6:$DX$271,'Orga. oeuvrant'!$A$6:$A$271,A96)+SUMIFS('Orga. oeuvrant'!$DY$6:$DY$271,'Orga. oeuvrant'!$A$6:$A$271,A96)</f>
        <v>0</v>
      </c>
      <c r="E96" s="345">
        <f>'Cpte prévis.'!Q93</f>
        <v>0</v>
      </c>
      <c r="F96" s="345">
        <f>SUMIFS('Orga. Régie'!$DY$6:$DY$271,'Orga. Régie'!$A$6:$A$271,A96)+SUMIFS('Orga. Régie'!$DZ$6:$DZ$271,'Orga. Régie'!$A$6:$A$271,A96)</f>
        <v>0</v>
      </c>
      <c r="G96" s="345">
        <f>SUMIFS('Orga. Régie'!$DY$6:$DY$271,'Orga. Régie'!$A$6:$A$271,A96,'Orga. Régie'!$C$6:$C$271,"Régie")+SUMIFS('Orga. Régie'!$DZ$6:$DZ$271,'Orga. Régie'!$A$6:$A$271,A96,'Orga. Régie'!$C$6:$C$271,"Régie")</f>
        <v>0</v>
      </c>
      <c r="H96" s="345">
        <f>SUMIFS('Orga. Régie'!$DY$6:$DY$271,'Orga. Régie'!$A$6:$A$271,A96,'Orga. Régie'!$C$6:$C$271,"Factotum")+SUMIFS('Orga. Régie'!$DZ$6:$DZ$271,'Orga. Régie'!$A$6:$A$271,A96,'Orga. Régie'!$C$6:$C$271,"Factotum")</f>
        <v>0</v>
      </c>
      <c r="I96" s="345">
        <f>SUMIFS('Orga. Régie'!$DY$6:$DY$271,'Orga. Régie'!$A$6:$A$271,A96,'Orga. Régie'!$C$6:$C$271,"Intervention")+SUMIFS('Orga. Régie'!$DZ$6:$DZ$271,'Orga. Régie'!$A$6:$A$271,A96,'Orga. Régie'!$C$6:$C$271,"Intervention")</f>
        <v>0</v>
      </c>
      <c r="J96" s="345">
        <f>'Cpte prévis.'!N200</f>
        <v>0</v>
      </c>
      <c r="K96" s="345">
        <f>SUMIFS('Orga. Encadr'!$DX$6:$DX$271,'Orga. Encadr'!$A$6:$A$271,A96)+SUMIFS('Orga. Encadr'!$DY$6:$DY$271,'Orga. Encadr'!$A$6:$A$271,A96)</f>
        <v>0</v>
      </c>
      <c r="L96" s="345">
        <f>'Cpte prévis.'!N305</f>
        <v>0</v>
      </c>
      <c r="M96" s="345">
        <f>'Cpte prévis.'!P93</f>
        <v>0</v>
      </c>
      <c r="N96" s="345">
        <f>'Cpte prévis.'!M200</f>
        <v>0</v>
      </c>
      <c r="O96" s="345">
        <f>'Cpte prévis.'!O305</f>
        <v>0</v>
      </c>
      <c r="P96" s="345">
        <f t="shared" si="7"/>
        <v>0</v>
      </c>
      <c r="Q96" s="345">
        <f>Vitrerie!B98</f>
        <v>0</v>
      </c>
      <c r="R96" s="345">
        <f>'Fourn. sanit.'!B95</f>
        <v>0</v>
      </c>
      <c r="S96" s="345">
        <f>'M-ondes'!B95</f>
        <v>0</v>
      </c>
      <c r="T96" s="345">
        <f>'3D'!B95</f>
        <v>0</v>
      </c>
      <c r="U96" s="345">
        <f>'Gestion déchets'!B110</f>
        <v>0</v>
      </c>
      <c r="V96" s="345"/>
      <c r="X96" s="346">
        <f t="shared" si="9"/>
        <v>0</v>
      </c>
      <c r="Y96" s="346">
        <f t="shared" si="8"/>
        <v>0</v>
      </c>
      <c r="Z96" s="347"/>
      <c r="AA96" s="310"/>
      <c r="AB96" s="310"/>
    </row>
    <row r="97" spans="1:28" ht="15" hidden="1" thickBot="1" x14ac:dyDescent="0.35">
      <c r="A97" s="388" t="str">
        <f>Info!B95</f>
        <v>CK</v>
      </c>
      <c r="B97" s="320">
        <f>'Base travail'!D110</f>
        <v>0</v>
      </c>
      <c r="C97" s="348">
        <f t="shared" si="6"/>
        <v>0</v>
      </c>
      <c r="D97" s="348">
        <f>SUMIFS('Orga. oeuvrant'!$DX$6:$DX$271,'Orga. oeuvrant'!$A$6:$A$271,A97)+SUMIFS('Orga. oeuvrant'!$DY$6:$DY$271,'Orga. oeuvrant'!$A$6:$A$271,A97)</f>
        <v>0</v>
      </c>
      <c r="E97" s="348">
        <f>'Cpte prévis.'!Q94</f>
        <v>0</v>
      </c>
      <c r="F97" s="348">
        <f>SUMIFS('Orga. Régie'!$DY$6:$DY$271,'Orga. Régie'!$A$6:$A$271,A97)+SUMIFS('Orga. Régie'!$DZ$6:$DZ$271,'Orga. Régie'!$A$6:$A$271,A97)</f>
        <v>0</v>
      </c>
      <c r="G97" s="348">
        <f>SUMIFS('Orga. Régie'!$DY$6:$DY$271,'Orga. Régie'!$A$6:$A$271,A97,'Orga. Régie'!$C$6:$C$271,"Régie")+SUMIFS('Orga. Régie'!$DZ$6:$DZ$271,'Orga. Régie'!$A$6:$A$271,A97,'Orga. Régie'!$C$6:$C$271,"Régie")</f>
        <v>0</v>
      </c>
      <c r="H97" s="348">
        <f>SUMIFS('Orga. Régie'!$DY$6:$DY$271,'Orga. Régie'!$A$6:$A$271,A97,'Orga. Régie'!$C$6:$C$271,"Factotum")+SUMIFS('Orga. Régie'!$DZ$6:$DZ$271,'Orga. Régie'!$A$6:$A$271,A97,'Orga. Régie'!$C$6:$C$271,"Factotum")</f>
        <v>0</v>
      </c>
      <c r="I97" s="348">
        <f>SUMIFS('Orga. Régie'!$DY$6:$DY$271,'Orga. Régie'!$A$6:$A$271,A97,'Orga. Régie'!$C$6:$C$271,"Intervention")+SUMIFS('Orga. Régie'!$DZ$6:$DZ$271,'Orga. Régie'!$A$6:$A$271,A97,'Orga. Régie'!$C$6:$C$271,"Intervention")</f>
        <v>0</v>
      </c>
      <c r="J97" s="348">
        <f>'Cpte prévis.'!N201</f>
        <v>0</v>
      </c>
      <c r="K97" s="348">
        <f>SUMIFS('Orga. Encadr'!$DX$6:$DX$271,'Orga. Encadr'!$A$6:$A$271,A97)+SUMIFS('Orga. Encadr'!$DY$6:$DY$271,'Orga. Encadr'!$A$6:$A$271,A97)</f>
        <v>0</v>
      </c>
      <c r="L97" s="348">
        <f>'Cpte prévis.'!N306</f>
        <v>0</v>
      </c>
      <c r="M97" s="348">
        <f>'Cpte prévis.'!P94</f>
        <v>0</v>
      </c>
      <c r="N97" s="348">
        <f>'Cpte prévis.'!M201</f>
        <v>0</v>
      </c>
      <c r="O97" s="348">
        <f>'Cpte prévis.'!O306</f>
        <v>0</v>
      </c>
      <c r="P97" s="348">
        <f t="shared" si="7"/>
        <v>0</v>
      </c>
      <c r="Q97" s="348">
        <f>Vitrerie!B99</f>
        <v>0</v>
      </c>
      <c r="R97" s="348">
        <f>'Fourn. sanit.'!B96</f>
        <v>0</v>
      </c>
      <c r="S97" s="348">
        <f>'M-ondes'!B96</f>
        <v>0</v>
      </c>
      <c r="T97" s="348">
        <f>'3D'!B96</f>
        <v>0</v>
      </c>
      <c r="U97" s="348">
        <f>'Gestion déchets'!B111</f>
        <v>0</v>
      </c>
      <c r="V97" s="348"/>
      <c r="X97" s="349">
        <f t="shared" si="9"/>
        <v>0</v>
      </c>
      <c r="Y97" s="349">
        <f t="shared" si="8"/>
        <v>0</v>
      </c>
      <c r="Z97" s="350"/>
      <c r="AA97" s="317"/>
      <c r="AB97" s="317"/>
    </row>
    <row r="98" spans="1:28" ht="15" hidden="1" thickBot="1" x14ac:dyDescent="0.35">
      <c r="A98" s="387" t="str">
        <f>Info!B96</f>
        <v>CL</v>
      </c>
      <c r="B98" s="313">
        <f>'Base travail'!D111</f>
        <v>0</v>
      </c>
      <c r="C98" s="345">
        <f t="shared" si="6"/>
        <v>0</v>
      </c>
      <c r="D98" s="345">
        <f>SUMIFS('Orga. oeuvrant'!$DX$6:$DX$271,'Orga. oeuvrant'!$A$6:$A$271,A98)+SUMIFS('Orga. oeuvrant'!$DY$6:$DY$271,'Orga. oeuvrant'!$A$6:$A$271,A98)</f>
        <v>0</v>
      </c>
      <c r="E98" s="345">
        <f>'Cpte prévis.'!Q95</f>
        <v>0</v>
      </c>
      <c r="F98" s="345">
        <f>SUMIFS('Orga. Régie'!$DY$6:$DY$271,'Orga. Régie'!$A$6:$A$271,A98)+SUMIFS('Orga. Régie'!$DZ$6:$DZ$271,'Orga. Régie'!$A$6:$A$271,A98)</f>
        <v>0</v>
      </c>
      <c r="G98" s="345">
        <f>SUMIFS('Orga. Régie'!$DY$6:$DY$271,'Orga. Régie'!$A$6:$A$271,A98,'Orga. Régie'!$C$6:$C$271,"Régie")+SUMIFS('Orga. Régie'!$DZ$6:$DZ$271,'Orga. Régie'!$A$6:$A$271,A98,'Orga. Régie'!$C$6:$C$271,"Régie")</f>
        <v>0</v>
      </c>
      <c r="H98" s="345">
        <f>SUMIFS('Orga. Régie'!$DY$6:$DY$271,'Orga. Régie'!$A$6:$A$271,A98,'Orga. Régie'!$C$6:$C$271,"Factotum")+SUMIFS('Orga. Régie'!$DZ$6:$DZ$271,'Orga. Régie'!$A$6:$A$271,A98,'Orga. Régie'!$C$6:$C$271,"Factotum")</f>
        <v>0</v>
      </c>
      <c r="I98" s="345">
        <f>SUMIFS('Orga. Régie'!$DY$6:$DY$271,'Orga. Régie'!$A$6:$A$271,A98,'Orga. Régie'!$C$6:$C$271,"Intervention")+SUMIFS('Orga. Régie'!$DZ$6:$DZ$271,'Orga. Régie'!$A$6:$A$271,A98,'Orga. Régie'!$C$6:$C$271,"Intervention")</f>
        <v>0</v>
      </c>
      <c r="J98" s="345">
        <f>'Cpte prévis.'!N202</f>
        <v>0</v>
      </c>
      <c r="K98" s="345">
        <f>SUMIFS('Orga. Encadr'!$DX$6:$DX$271,'Orga. Encadr'!$A$6:$A$271,A98)+SUMIFS('Orga. Encadr'!$DY$6:$DY$271,'Orga. Encadr'!$A$6:$A$271,A98)</f>
        <v>0</v>
      </c>
      <c r="L98" s="345">
        <f>'Cpte prévis.'!N307</f>
        <v>0</v>
      </c>
      <c r="M98" s="345">
        <f>'Cpte prévis.'!P95</f>
        <v>0</v>
      </c>
      <c r="N98" s="345">
        <f>'Cpte prévis.'!M202</f>
        <v>0</v>
      </c>
      <c r="O98" s="345">
        <f>'Cpte prévis.'!O307</f>
        <v>0</v>
      </c>
      <c r="P98" s="345">
        <f t="shared" si="7"/>
        <v>0</v>
      </c>
      <c r="Q98" s="345">
        <f>Vitrerie!B100</f>
        <v>0</v>
      </c>
      <c r="R98" s="345">
        <f>'Fourn. sanit.'!B97</f>
        <v>0</v>
      </c>
      <c r="S98" s="345">
        <f>'M-ondes'!B97</f>
        <v>0</v>
      </c>
      <c r="T98" s="345">
        <f>'3D'!B97</f>
        <v>0</v>
      </c>
      <c r="U98" s="345">
        <f>'Gestion déchets'!B112</f>
        <v>0</v>
      </c>
      <c r="V98" s="345"/>
      <c r="X98" s="346">
        <f t="shared" si="9"/>
        <v>0</v>
      </c>
      <c r="Y98" s="346">
        <f t="shared" si="8"/>
        <v>0</v>
      </c>
      <c r="Z98" s="347"/>
      <c r="AA98" s="310"/>
      <c r="AB98" s="310"/>
    </row>
    <row r="99" spans="1:28" ht="15" hidden="1" thickBot="1" x14ac:dyDescent="0.35">
      <c r="A99" s="388" t="str">
        <f>Info!B97</f>
        <v>CM</v>
      </c>
      <c r="B99" s="320">
        <f>'Base travail'!D112</f>
        <v>0</v>
      </c>
      <c r="C99" s="348">
        <f t="shared" si="6"/>
        <v>0</v>
      </c>
      <c r="D99" s="348">
        <f>SUMIFS('Orga. oeuvrant'!$DX$6:$DX$271,'Orga. oeuvrant'!$A$6:$A$271,A99)+SUMIFS('Orga. oeuvrant'!$DY$6:$DY$271,'Orga. oeuvrant'!$A$6:$A$271,A99)</f>
        <v>0</v>
      </c>
      <c r="E99" s="348">
        <f>'Cpte prévis.'!Q96</f>
        <v>0</v>
      </c>
      <c r="F99" s="348">
        <f>SUMIFS('Orga. Régie'!$DY$6:$DY$271,'Orga. Régie'!$A$6:$A$271,A99)+SUMIFS('Orga. Régie'!$DZ$6:$DZ$271,'Orga. Régie'!$A$6:$A$271,A99)</f>
        <v>0</v>
      </c>
      <c r="G99" s="348">
        <f>SUMIFS('Orga. Régie'!$DY$6:$DY$271,'Orga. Régie'!$A$6:$A$271,A99,'Orga. Régie'!$C$6:$C$271,"Régie")+SUMIFS('Orga. Régie'!$DZ$6:$DZ$271,'Orga. Régie'!$A$6:$A$271,A99,'Orga. Régie'!$C$6:$C$271,"Régie")</f>
        <v>0</v>
      </c>
      <c r="H99" s="348">
        <f>SUMIFS('Orga. Régie'!$DY$6:$DY$271,'Orga. Régie'!$A$6:$A$271,A99,'Orga. Régie'!$C$6:$C$271,"Factotum")+SUMIFS('Orga. Régie'!$DZ$6:$DZ$271,'Orga. Régie'!$A$6:$A$271,A99,'Orga. Régie'!$C$6:$C$271,"Factotum")</f>
        <v>0</v>
      </c>
      <c r="I99" s="348">
        <f>SUMIFS('Orga. Régie'!$DY$6:$DY$271,'Orga. Régie'!$A$6:$A$271,A99,'Orga. Régie'!$C$6:$C$271,"Intervention")+SUMIFS('Orga. Régie'!$DZ$6:$DZ$271,'Orga. Régie'!$A$6:$A$271,A99,'Orga. Régie'!$C$6:$C$271,"Intervention")</f>
        <v>0</v>
      </c>
      <c r="J99" s="348">
        <f>'Cpte prévis.'!N203</f>
        <v>0</v>
      </c>
      <c r="K99" s="348">
        <f>SUMIFS('Orga. Encadr'!$DX$6:$DX$271,'Orga. Encadr'!$A$6:$A$271,A99)+SUMIFS('Orga. Encadr'!$DY$6:$DY$271,'Orga. Encadr'!$A$6:$A$271,A99)</f>
        <v>0</v>
      </c>
      <c r="L99" s="348">
        <f>'Cpte prévis.'!N308</f>
        <v>0</v>
      </c>
      <c r="M99" s="348">
        <f>'Cpte prévis.'!P96</f>
        <v>0</v>
      </c>
      <c r="N99" s="348">
        <f>'Cpte prévis.'!M203</f>
        <v>0</v>
      </c>
      <c r="O99" s="348">
        <f>'Cpte prévis.'!O308</f>
        <v>0</v>
      </c>
      <c r="P99" s="348">
        <f t="shared" si="7"/>
        <v>0</v>
      </c>
      <c r="Q99" s="348">
        <f>Vitrerie!B101</f>
        <v>0</v>
      </c>
      <c r="R99" s="348">
        <f>'Fourn. sanit.'!B98</f>
        <v>0</v>
      </c>
      <c r="S99" s="348">
        <f>'M-ondes'!B98</f>
        <v>0</v>
      </c>
      <c r="T99" s="348">
        <f>'3D'!B98</f>
        <v>0</v>
      </c>
      <c r="U99" s="348">
        <f>'Gestion déchets'!B113</f>
        <v>0</v>
      </c>
      <c r="V99" s="348"/>
      <c r="X99" s="349">
        <f t="shared" si="9"/>
        <v>0</v>
      </c>
      <c r="Y99" s="349">
        <f t="shared" si="8"/>
        <v>0</v>
      </c>
      <c r="Z99" s="350"/>
      <c r="AA99" s="317"/>
      <c r="AB99" s="317"/>
    </row>
    <row r="100" spans="1:28" ht="15" hidden="1" thickBot="1" x14ac:dyDescent="0.35">
      <c r="A100" s="387" t="str">
        <f>Info!B98</f>
        <v>CN</v>
      </c>
      <c r="B100" s="313">
        <f>'Base travail'!D113</f>
        <v>0</v>
      </c>
      <c r="C100" s="345">
        <f t="shared" si="6"/>
        <v>0</v>
      </c>
      <c r="D100" s="345">
        <f>SUMIFS('Orga. oeuvrant'!$DX$6:$DX$271,'Orga. oeuvrant'!$A$6:$A$271,A100)+SUMIFS('Orga. oeuvrant'!$DY$6:$DY$271,'Orga. oeuvrant'!$A$6:$A$271,A100)</f>
        <v>0</v>
      </c>
      <c r="E100" s="345">
        <f>'Cpte prévis.'!Q97</f>
        <v>0</v>
      </c>
      <c r="F100" s="345">
        <f>SUMIFS('Orga. Régie'!$DY$6:$DY$271,'Orga. Régie'!$A$6:$A$271,A100)+SUMIFS('Orga. Régie'!$DZ$6:$DZ$271,'Orga. Régie'!$A$6:$A$271,A100)</f>
        <v>0</v>
      </c>
      <c r="G100" s="345">
        <f>SUMIFS('Orga. Régie'!$DY$6:$DY$271,'Orga. Régie'!$A$6:$A$271,A100,'Orga. Régie'!$C$6:$C$271,"Régie")+SUMIFS('Orga. Régie'!$DZ$6:$DZ$271,'Orga. Régie'!$A$6:$A$271,A100,'Orga. Régie'!$C$6:$C$271,"Régie")</f>
        <v>0</v>
      </c>
      <c r="H100" s="345">
        <f>SUMIFS('Orga. Régie'!$DY$6:$DY$271,'Orga. Régie'!$A$6:$A$271,A100,'Orga. Régie'!$C$6:$C$271,"Factotum")+SUMIFS('Orga. Régie'!$DZ$6:$DZ$271,'Orga. Régie'!$A$6:$A$271,A100,'Orga. Régie'!$C$6:$C$271,"Factotum")</f>
        <v>0</v>
      </c>
      <c r="I100" s="345">
        <f>SUMIFS('Orga. Régie'!$DY$6:$DY$271,'Orga. Régie'!$A$6:$A$271,A100,'Orga. Régie'!$C$6:$C$271,"Intervention")+SUMIFS('Orga. Régie'!$DZ$6:$DZ$271,'Orga. Régie'!$A$6:$A$271,A100,'Orga. Régie'!$C$6:$C$271,"Intervention")</f>
        <v>0</v>
      </c>
      <c r="J100" s="345">
        <f>'Cpte prévis.'!N204</f>
        <v>0</v>
      </c>
      <c r="K100" s="345">
        <f>SUMIFS('Orga. Encadr'!$DX$6:$DX$271,'Orga. Encadr'!$A$6:$A$271,A100)+SUMIFS('Orga. Encadr'!$DY$6:$DY$271,'Orga. Encadr'!$A$6:$A$271,A100)</f>
        <v>0</v>
      </c>
      <c r="L100" s="345">
        <f>'Cpte prévis.'!N309</f>
        <v>0</v>
      </c>
      <c r="M100" s="345">
        <f>'Cpte prévis.'!P97</f>
        <v>0</v>
      </c>
      <c r="N100" s="345">
        <f>'Cpte prévis.'!M204</f>
        <v>0</v>
      </c>
      <c r="O100" s="345">
        <f>'Cpte prévis.'!O309</f>
        <v>0</v>
      </c>
      <c r="P100" s="345">
        <f t="shared" si="7"/>
        <v>0</v>
      </c>
      <c r="Q100" s="345">
        <f>Vitrerie!B102</f>
        <v>0</v>
      </c>
      <c r="R100" s="345">
        <f>'Fourn. sanit.'!B99</f>
        <v>0</v>
      </c>
      <c r="S100" s="345">
        <f>'M-ondes'!B99</f>
        <v>0</v>
      </c>
      <c r="T100" s="345">
        <f>'3D'!B99</f>
        <v>0</v>
      </c>
      <c r="U100" s="345">
        <f>'Gestion déchets'!B114</f>
        <v>0</v>
      </c>
      <c r="V100" s="345"/>
      <c r="X100" s="346">
        <f t="shared" si="9"/>
        <v>0</v>
      </c>
      <c r="Y100" s="346">
        <f t="shared" si="8"/>
        <v>0</v>
      </c>
      <c r="Z100" s="347"/>
      <c r="AA100" s="310"/>
      <c r="AB100" s="310"/>
    </row>
    <row r="101" spans="1:28" ht="15" hidden="1" thickBot="1" x14ac:dyDescent="0.35">
      <c r="A101" s="388" t="str">
        <f>Info!B99</f>
        <v>CO</v>
      </c>
      <c r="B101" s="320">
        <f>'Base travail'!D114</f>
        <v>0</v>
      </c>
      <c r="C101" s="348">
        <f t="shared" si="6"/>
        <v>0</v>
      </c>
      <c r="D101" s="348">
        <f>SUMIFS('Orga. oeuvrant'!$DX$6:$DX$271,'Orga. oeuvrant'!$A$6:$A$271,A101)+SUMIFS('Orga. oeuvrant'!$DY$6:$DY$271,'Orga. oeuvrant'!$A$6:$A$271,A101)</f>
        <v>0</v>
      </c>
      <c r="E101" s="348">
        <f>'Cpte prévis.'!Q98</f>
        <v>0</v>
      </c>
      <c r="F101" s="348">
        <f>SUMIFS('Orga. Régie'!$DY$6:$DY$271,'Orga. Régie'!$A$6:$A$271,A101)+SUMIFS('Orga. Régie'!$DZ$6:$DZ$271,'Orga. Régie'!$A$6:$A$271,A101)</f>
        <v>0</v>
      </c>
      <c r="G101" s="348">
        <f>SUMIFS('Orga. Régie'!$DY$6:$DY$271,'Orga. Régie'!$A$6:$A$271,A101,'Orga. Régie'!$C$6:$C$271,"Régie")+SUMIFS('Orga. Régie'!$DZ$6:$DZ$271,'Orga. Régie'!$A$6:$A$271,A101,'Orga. Régie'!$C$6:$C$271,"Régie")</f>
        <v>0</v>
      </c>
      <c r="H101" s="348">
        <f>SUMIFS('Orga. Régie'!$DY$6:$DY$271,'Orga. Régie'!$A$6:$A$271,A101,'Orga. Régie'!$C$6:$C$271,"Factotum")+SUMIFS('Orga. Régie'!$DZ$6:$DZ$271,'Orga. Régie'!$A$6:$A$271,A101,'Orga. Régie'!$C$6:$C$271,"Factotum")</f>
        <v>0</v>
      </c>
      <c r="I101" s="348">
        <f>SUMIFS('Orga. Régie'!$DY$6:$DY$271,'Orga. Régie'!$A$6:$A$271,A101,'Orga. Régie'!$C$6:$C$271,"Intervention")+SUMIFS('Orga. Régie'!$DZ$6:$DZ$271,'Orga. Régie'!$A$6:$A$271,A101,'Orga. Régie'!$C$6:$C$271,"Intervention")</f>
        <v>0</v>
      </c>
      <c r="J101" s="348">
        <f>'Cpte prévis.'!N205</f>
        <v>0</v>
      </c>
      <c r="K101" s="348">
        <f>SUMIFS('Orga. Encadr'!$DX$6:$DX$271,'Orga. Encadr'!$A$6:$A$271,A101)+SUMIFS('Orga. Encadr'!$DY$6:$DY$271,'Orga. Encadr'!$A$6:$A$271,A101)</f>
        <v>0</v>
      </c>
      <c r="L101" s="348">
        <f>'Cpte prévis.'!N310</f>
        <v>0</v>
      </c>
      <c r="M101" s="348">
        <f>'Cpte prévis.'!P98</f>
        <v>0</v>
      </c>
      <c r="N101" s="348">
        <f>'Cpte prévis.'!M205</f>
        <v>0</v>
      </c>
      <c r="O101" s="348">
        <f>'Cpte prévis.'!O310</f>
        <v>0</v>
      </c>
      <c r="P101" s="348">
        <f t="shared" si="7"/>
        <v>0</v>
      </c>
      <c r="Q101" s="348">
        <f>Vitrerie!B103</f>
        <v>0</v>
      </c>
      <c r="R101" s="348">
        <f>'Fourn. sanit.'!B100</f>
        <v>0</v>
      </c>
      <c r="S101" s="348">
        <f>'M-ondes'!B100</f>
        <v>0</v>
      </c>
      <c r="T101" s="348">
        <f>'3D'!B100</f>
        <v>0</v>
      </c>
      <c r="U101" s="348">
        <f>'Gestion déchets'!B115</f>
        <v>0</v>
      </c>
      <c r="V101" s="348"/>
      <c r="X101" s="349">
        <f t="shared" si="9"/>
        <v>0</v>
      </c>
      <c r="Y101" s="349">
        <f t="shared" si="8"/>
        <v>0</v>
      </c>
      <c r="Z101" s="350"/>
      <c r="AA101" s="317"/>
      <c r="AB101" s="317"/>
    </row>
    <row r="102" spans="1:28" ht="15" hidden="1" thickBot="1" x14ac:dyDescent="0.35">
      <c r="A102" s="387" t="str">
        <f>Info!B100</f>
        <v>CP</v>
      </c>
      <c r="B102" s="313">
        <f>'Base travail'!D115</f>
        <v>0</v>
      </c>
      <c r="C102" s="345">
        <f t="shared" si="6"/>
        <v>0</v>
      </c>
      <c r="D102" s="345">
        <f>SUMIFS('Orga. oeuvrant'!$DX$6:$DX$271,'Orga. oeuvrant'!$A$6:$A$271,A102)+SUMIFS('Orga. oeuvrant'!$DY$6:$DY$271,'Orga. oeuvrant'!$A$6:$A$271,A102)</f>
        <v>0</v>
      </c>
      <c r="E102" s="345">
        <f>'Cpte prévis.'!Q99</f>
        <v>0</v>
      </c>
      <c r="F102" s="345">
        <f>SUMIFS('Orga. Régie'!$DY$6:$DY$271,'Orga. Régie'!$A$6:$A$271,A102)+SUMIFS('Orga. Régie'!$DZ$6:$DZ$271,'Orga. Régie'!$A$6:$A$271,A102)</f>
        <v>0</v>
      </c>
      <c r="G102" s="345">
        <f>SUMIFS('Orga. Régie'!$DY$6:$DY$271,'Orga. Régie'!$A$6:$A$271,A102,'Orga. Régie'!$C$6:$C$271,"Régie")+SUMIFS('Orga. Régie'!$DZ$6:$DZ$271,'Orga. Régie'!$A$6:$A$271,A102,'Orga. Régie'!$C$6:$C$271,"Régie")</f>
        <v>0</v>
      </c>
      <c r="H102" s="345">
        <f>SUMIFS('Orga. Régie'!$DY$6:$DY$271,'Orga. Régie'!$A$6:$A$271,A102,'Orga. Régie'!$C$6:$C$271,"Factotum")+SUMIFS('Orga. Régie'!$DZ$6:$DZ$271,'Orga. Régie'!$A$6:$A$271,A102,'Orga. Régie'!$C$6:$C$271,"Factotum")</f>
        <v>0</v>
      </c>
      <c r="I102" s="345">
        <f>SUMIFS('Orga. Régie'!$DY$6:$DY$271,'Orga. Régie'!$A$6:$A$271,A102,'Orga. Régie'!$C$6:$C$271,"Intervention")+SUMIFS('Orga. Régie'!$DZ$6:$DZ$271,'Orga. Régie'!$A$6:$A$271,A102,'Orga. Régie'!$C$6:$C$271,"Intervention")</f>
        <v>0</v>
      </c>
      <c r="J102" s="345">
        <f>'Cpte prévis.'!N206</f>
        <v>0</v>
      </c>
      <c r="K102" s="345">
        <f>SUMIFS('Orga. Encadr'!$DX$6:$DX$271,'Orga. Encadr'!$A$6:$A$271,A102)+SUMIFS('Orga. Encadr'!$DY$6:$DY$271,'Orga. Encadr'!$A$6:$A$271,A102)</f>
        <v>0</v>
      </c>
      <c r="L102" s="345">
        <f>'Cpte prévis.'!N311</f>
        <v>0</v>
      </c>
      <c r="M102" s="345">
        <f>'Cpte prévis.'!P99</f>
        <v>0</v>
      </c>
      <c r="N102" s="345">
        <f>'Cpte prévis.'!M206</f>
        <v>0</v>
      </c>
      <c r="O102" s="345">
        <f>'Cpte prévis.'!O311</f>
        <v>0</v>
      </c>
      <c r="P102" s="345">
        <f t="shared" si="7"/>
        <v>0</v>
      </c>
      <c r="Q102" s="345">
        <f>Vitrerie!B104</f>
        <v>0</v>
      </c>
      <c r="R102" s="345">
        <f>'Fourn. sanit.'!B101</f>
        <v>0</v>
      </c>
      <c r="S102" s="345">
        <f>'M-ondes'!B101</f>
        <v>0</v>
      </c>
      <c r="T102" s="345">
        <f>'3D'!B101</f>
        <v>0</v>
      </c>
      <c r="U102" s="345">
        <f>'Gestion déchets'!B116</f>
        <v>0</v>
      </c>
      <c r="V102" s="345"/>
      <c r="X102" s="346">
        <f t="shared" si="9"/>
        <v>0</v>
      </c>
      <c r="Y102" s="346">
        <f t="shared" si="8"/>
        <v>0</v>
      </c>
      <c r="Z102" s="347"/>
      <c r="AA102" s="310"/>
      <c r="AB102" s="310"/>
    </row>
    <row r="103" spans="1:28" ht="15" hidden="1" thickBot="1" x14ac:dyDescent="0.35">
      <c r="A103" s="388" t="str">
        <f>Info!B101</f>
        <v>CQ</v>
      </c>
      <c r="B103" s="320">
        <f>'Base travail'!D116</f>
        <v>0</v>
      </c>
      <c r="C103" s="348">
        <f t="shared" si="6"/>
        <v>0</v>
      </c>
      <c r="D103" s="348">
        <f>SUMIFS('Orga. oeuvrant'!$DX$6:$DX$271,'Orga. oeuvrant'!$A$6:$A$271,A103)+SUMIFS('Orga. oeuvrant'!$DY$6:$DY$271,'Orga. oeuvrant'!$A$6:$A$271,A103)</f>
        <v>0</v>
      </c>
      <c r="E103" s="348">
        <f>'Cpte prévis.'!Q100</f>
        <v>0</v>
      </c>
      <c r="F103" s="348">
        <f>SUMIFS('Orga. Régie'!$DY$6:$DY$271,'Orga. Régie'!$A$6:$A$271,A103)+SUMIFS('Orga. Régie'!$DZ$6:$DZ$271,'Orga. Régie'!$A$6:$A$271,A103)</f>
        <v>0</v>
      </c>
      <c r="G103" s="348">
        <f>SUMIFS('Orga. Régie'!$DY$6:$DY$271,'Orga. Régie'!$A$6:$A$271,A103,'Orga. Régie'!$C$6:$C$271,"Régie")+SUMIFS('Orga. Régie'!$DZ$6:$DZ$271,'Orga. Régie'!$A$6:$A$271,A103,'Orga. Régie'!$C$6:$C$271,"Régie")</f>
        <v>0</v>
      </c>
      <c r="H103" s="348">
        <f>SUMIFS('Orga. Régie'!$DY$6:$DY$271,'Orga. Régie'!$A$6:$A$271,A103,'Orga. Régie'!$C$6:$C$271,"Factotum")+SUMIFS('Orga. Régie'!$DZ$6:$DZ$271,'Orga. Régie'!$A$6:$A$271,A103,'Orga. Régie'!$C$6:$C$271,"Factotum")</f>
        <v>0</v>
      </c>
      <c r="I103" s="348">
        <f>SUMIFS('Orga. Régie'!$DY$6:$DY$271,'Orga. Régie'!$A$6:$A$271,A103,'Orga. Régie'!$C$6:$C$271,"Intervention")+SUMIFS('Orga. Régie'!$DZ$6:$DZ$271,'Orga. Régie'!$A$6:$A$271,A103,'Orga. Régie'!$C$6:$C$271,"Intervention")</f>
        <v>0</v>
      </c>
      <c r="J103" s="348">
        <f>'Cpte prévis.'!N207</f>
        <v>0</v>
      </c>
      <c r="K103" s="348">
        <f>SUMIFS('Orga. Encadr'!$DX$6:$DX$271,'Orga. Encadr'!$A$6:$A$271,A103)+SUMIFS('Orga. Encadr'!$DY$6:$DY$271,'Orga. Encadr'!$A$6:$A$271,A103)</f>
        <v>0</v>
      </c>
      <c r="L103" s="348">
        <f>'Cpte prévis.'!N312</f>
        <v>0</v>
      </c>
      <c r="M103" s="348">
        <f>'Cpte prévis.'!P100</f>
        <v>0</v>
      </c>
      <c r="N103" s="348">
        <f>'Cpte prévis.'!M207</f>
        <v>0</v>
      </c>
      <c r="O103" s="348">
        <f>'Cpte prévis.'!O312</f>
        <v>0</v>
      </c>
      <c r="P103" s="348">
        <f t="shared" si="7"/>
        <v>0</v>
      </c>
      <c r="Q103" s="348">
        <f>Vitrerie!B105</f>
        <v>0</v>
      </c>
      <c r="R103" s="348">
        <f>'Fourn. sanit.'!B102</f>
        <v>0</v>
      </c>
      <c r="S103" s="348">
        <f>'M-ondes'!B102</f>
        <v>0</v>
      </c>
      <c r="T103" s="348">
        <f>'3D'!B102</f>
        <v>0</v>
      </c>
      <c r="U103" s="348">
        <f>'Gestion déchets'!B117</f>
        <v>0</v>
      </c>
      <c r="V103" s="348"/>
      <c r="X103" s="349">
        <f t="shared" si="9"/>
        <v>0</v>
      </c>
      <c r="Y103" s="349">
        <f t="shared" si="8"/>
        <v>0</v>
      </c>
      <c r="Z103" s="350"/>
      <c r="AA103" s="317"/>
      <c r="AB103" s="317"/>
    </row>
    <row r="104" spans="1:28" ht="15" hidden="1" thickBot="1" x14ac:dyDescent="0.35">
      <c r="A104" s="387" t="str">
        <f>Info!B102</f>
        <v>CR</v>
      </c>
      <c r="B104" s="313">
        <f>'Base travail'!D117</f>
        <v>0</v>
      </c>
      <c r="C104" s="345">
        <f t="shared" si="6"/>
        <v>0</v>
      </c>
      <c r="D104" s="345">
        <f>SUMIFS('Orga. oeuvrant'!$DX$6:$DX$271,'Orga. oeuvrant'!$A$6:$A$271,A104)+SUMIFS('Orga. oeuvrant'!$DY$6:$DY$271,'Orga. oeuvrant'!$A$6:$A$271,A104)</f>
        <v>0</v>
      </c>
      <c r="E104" s="345">
        <f>'Cpte prévis.'!Q101</f>
        <v>0</v>
      </c>
      <c r="F104" s="345">
        <f>SUMIFS('Orga. Régie'!$DY$6:$DY$271,'Orga. Régie'!$A$6:$A$271,A104)+SUMIFS('Orga. Régie'!$DZ$6:$DZ$271,'Orga. Régie'!$A$6:$A$271,A104)</f>
        <v>0</v>
      </c>
      <c r="G104" s="345">
        <f>SUMIFS('Orga. Régie'!$DY$6:$DY$271,'Orga. Régie'!$A$6:$A$271,A104,'Orga. Régie'!$C$6:$C$271,"Régie")+SUMIFS('Orga. Régie'!$DZ$6:$DZ$271,'Orga. Régie'!$A$6:$A$271,A104,'Orga. Régie'!$C$6:$C$271,"Régie")</f>
        <v>0</v>
      </c>
      <c r="H104" s="345">
        <f>SUMIFS('Orga. Régie'!$DY$6:$DY$271,'Orga. Régie'!$A$6:$A$271,A104,'Orga. Régie'!$C$6:$C$271,"Factotum")+SUMIFS('Orga. Régie'!$DZ$6:$DZ$271,'Orga. Régie'!$A$6:$A$271,A104,'Orga. Régie'!$C$6:$C$271,"Factotum")</f>
        <v>0</v>
      </c>
      <c r="I104" s="345">
        <f>SUMIFS('Orga. Régie'!$DY$6:$DY$271,'Orga. Régie'!$A$6:$A$271,A104,'Orga. Régie'!$C$6:$C$271,"Intervention")+SUMIFS('Orga. Régie'!$DZ$6:$DZ$271,'Orga. Régie'!$A$6:$A$271,A104,'Orga. Régie'!$C$6:$C$271,"Intervention")</f>
        <v>0</v>
      </c>
      <c r="J104" s="345">
        <f>'Cpte prévis.'!N208</f>
        <v>0</v>
      </c>
      <c r="K104" s="345">
        <f>SUMIFS('Orga. Encadr'!$DX$6:$DX$271,'Orga. Encadr'!$A$6:$A$271,A104)+SUMIFS('Orga. Encadr'!$DY$6:$DY$271,'Orga. Encadr'!$A$6:$A$271,A104)</f>
        <v>0</v>
      </c>
      <c r="L104" s="345">
        <f>'Cpte prévis.'!N313</f>
        <v>0</v>
      </c>
      <c r="M104" s="345">
        <f>'Cpte prévis.'!P101</f>
        <v>0</v>
      </c>
      <c r="N104" s="345">
        <f>'Cpte prévis.'!M208</f>
        <v>0</v>
      </c>
      <c r="O104" s="345">
        <f>'Cpte prévis.'!O313</f>
        <v>0</v>
      </c>
      <c r="P104" s="345">
        <f t="shared" si="7"/>
        <v>0</v>
      </c>
      <c r="Q104" s="345">
        <f>Vitrerie!B106</f>
        <v>0</v>
      </c>
      <c r="R104" s="345">
        <f>'Fourn. sanit.'!B103</f>
        <v>0</v>
      </c>
      <c r="S104" s="345">
        <f>'M-ondes'!B103</f>
        <v>0</v>
      </c>
      <c r="T104" s="345">
        <f>'3D'!B103</f>
        <v>0</v>
      </c>
      <c r="U104" s="345">
        <f>'Gestion déchets'!B118</f>
        <v>0</v>
      </c>
      <c r="V104" s="345"/>
      <c r="X104" s="346">
        <f t="shared" si="9"/>
        <v>0</v>
      </c>
      <c r="Y104" s="346">
        <f t="shared" si="8"/>
        <v>0</v>
      </c>
      <c r="Z104" s="347"/>
      <c r="AA104" s="310"/>
      <c r="AB104" s="310"/>
    </row>
    <row r="105" spans="1:28" ht="15" hidden="1" thickBot="1" x14ac:dyDescent="0.35">
      <c r="A105" s="388" t="str">
        <f>Info!B103</f>
        <v>CS</v>
      </c>
      <c r="B105" s="320">
        <f>'Base travail'!D118</f>
        <v>0</v>
      </c>
      <c r="C105" s="348">
        <f t="shared" si="6"/>
        <v>0</v>
      </c>
      <c r="D105" s="348">
        <f>SUMIFS('Orga. oeuvrant'!$DX$6:$DX$271,'Orga. oeuvrant'!$A$6:$A$271,A105)+SUMIFS('Orga. oeuvrant'!$DY$6:$DY$271,'Orga. oeuvrant'!$A$6:$A$271,A105)</f>
        <v>0</v>
      </c>
      <c r="E105" s="348">
        <f>'Cpte prévis.'!Q102</f>
        <v>0</v>
      </c>
      <c r="F105" s="348">
        <f>SUMIFS('Orga. Régie'!$DY$6:$DY$271,'Orga. Régie'!$A$6:$A$271,A105)+SUMIFS('Orga. Régie'!$DZ$6:$DZ$271,'Orga. Régie'!$A$6:$A$271,A105)</f>
        <v>0</v>
      </c>
      <c r="G105" s="348">
        <f>SUMIFS('Orga. Régie'!$DY$6:$DY$271,'Orga. Régie'!$A$6:$A$271,A105,'Orga. Régie'!$C$6:$C$271,"Régie")+SUMIFS('Orga. Régie'!$DZ$6:$DZ$271,'Orga. Régie'!$A$6:$A$271,A105,'Orga. Régie'!$C$6:$C$271,"Régie")</f>
        <v>0</v>
      </c>
      <c r="H105" s="348">
        <f>SUMIFS('Orga. Régie'!$DY$6:$DY$271,'Orga. Régie'!$A$6:$A$271,A105,'Orga. Régie'!$C$6:$C$271,"Factotum")+SUMIFS('Orga. Régie'!$DZ$6:$DZ$271,'Orga. Régie'!$A$6:$A$271,A105,'Orga. Régie'!$C$6:$C$271,"Factotum")</f>
        <v>0</v>
      </c>
      <c r="I105" s="348">
        <f>SUMIFS('Orga. Régie'!$DY$6:$DY$271,'Orga. Régie'!$A$6:$A$271,A105,'Orga. Régie'!$C$6:$C$271,"Intervention")+SUMIFS('Orga. Régie'!$DZ$6:$DZ$271,'Orga. Régie'!$A$6:$A$271,A105,'Orga. Régie'!$C$6:$C$271,"Intervention")</f>
        <v>0</v>
      </c>
      <c r="J105" s="348">
        <f>'Cpte prévis.'!N209</f>
        <v>0</v>
      </c>
      <c r="K105" s="348">
        <f>SUMIFS('Orga. Encadr'!$DX$6:$DX$271,'Orga. Encadr'!$A$6:$A$271,A105)+SUMIFS('Orga. Encadr'!$DY$6:$DY$271,'Orga. Encadr'!$A$6:$A$271,A105)</f>
        <v>0</v>
      </c>
      <c r="L105" s="348">
        <f>'Cpte prévis.'!N314</f>
        <v>0</v>
      </c>
      <c r="M105" s="348">
        <f>'Cpte prévis.'!P102</f>
        <v>0</v>
      </c>
      <c r="N105" s="348">
        <f>'Cpte prévis.'!M209</f>
        <v>0</v>
      </c>
      <c r="O105" s="348">
        <f>'Cpte prévis.'!O314</f>
        <v>0</v>
      </c>
      <c r="P105" s="348">
        <f t="shared" si="7"/>
        <v>0</v>
      </c>
      <c r="Q105" s="348">
        <f>Vitrerie!B107</f>
        <v>0</v>
      </c>
      <c r="R105" s="348">
        <f>'Fourn. sanit.'!B104</f>
        <v>0</v>
      </c>
      <c r="S105" s="348">
        <f>'M-ondes'!B104</f>
        <v>0</v>
      </c>
      <c r="T105" s="348">
        <f>'3D'!B104</f>
        <v>0</v>
      </c>
      <c r="U105" s="348">
        <f>'Gestion déchets'!B119</f>
        <v>0</v>
      </c>
      <c r="V105" s="348"/>
      <c r="X105" s="349">
        <f t="shared" si="9"/>
        <v>0</v>
      </c>
      <c r="Y105" s="349">
        <f t="shared" si="8"/>
        <v>0</v>
      </c>
      <c r="Z105" s="350"/>
      <c r="AA105" s="317"/>
      <c r="AB105" s="317"/>
    </row>
    <row r="106" spans="1:28" ht="15" hidden="1" thickBot="1" x14ac:dyDescent="0.35">
      <c r="A106" s="387" t="str">
        <f>Info!B104</f>
        <v>CT</v>
      </c>
      <c r="B106" s="313">
        <f>'Base travail'!D119</f>
        <v>0</v>
      </c>
      <c r="C106" s="345">
        <f t="shared" si="6"/>
        <v>0</v>
      </c>
      <c r="D106" s="345">
        <f>SUMIFS('Orga. oeuvrant'!$DX$6:$DX$271,'Orga. oeuvrant'!$A$6:$A$271,A106)+SUMIFS('Orga. oeuvrant'!$DY$6:$DY$271,'Orga. oeuvrant'!$A$6:$A$271,A106)</f>
        <v>0</v>
      </c>
      <c r="E106" s="345">
        <f>'Cpte prévis.'!Q103</f>
        <v>0</v>
      </c>
      <c r="F106" s="345">
        <f>SUMIFS('Orga. Régie'!$DY$6:$DY$271,'Orga. Régie'!$A$6:$A$271,A106)+SUMIFS('Orga. Régie'!$DZ$6:$DZ$271,'Orga. Régie'!$A$6:$A$271,A106)</f>
        <v>0</v>
      </c>
      <c r="G106" s="345">
        <f>SUMIFS('Orga. Régie'!$DY$6:$DY$271,'Orga. Régie'!$A$6:$A$271,A106,'Orga. Régie'!$C$6:$C$271,"Régie")+SUMIFS('Orga. Régie'!$DZ$6:$DZ$271,'Orga. Régie'!$A$6:$A$271,A106,'Orga. Régie'!$C$6:$C$271,"Régie")</f>
        <v>0</v>
      </c>
      <c r="H106" s="345">
        <f>SUMIFS('Orga. Régie'!$DY$6:$DY$271,'Orga. Régie'!$A$6:$A$271,A106,'Orga. Régie'!$C$6:$C$271,"Factotum")+SUMIFS('Orga. Régie'!$DZ$6:$DZ$271,'Orga. Régie'!$A$6:$A$271,A106,'Orga. Régie'!$C$6:$C$271,"Factotum")</f>
        <v>0</v>
      </c>
      <c r="I106" s="345">
        <f>SUMIFS('Orga. Régie'!$DY$6:$DY$271,'Orga. Régie'!$A$6:$A$271,A106,'Orga. Régie'!$C$6:$C$271,"Intervention")+SUMIFS('Orga. Régie'!$DZ$6:$DZ$271,'Orga. Régie'!$A$6:$A$271,A106,'Orga. Régie'!$C$6:$C$271,"Intervention")</f>
        <v>0</v>
      </c>
      <c r="J106" s="345">
        <f>'Cpte prévis.'!N210</f>
        <v>0</v>
      </c>
      <c r="K106" s="345">
        <f>SUMIFS('Orga. Encadr'!$DX$6:$DX$271,'Orga. Encadr'!$A$6:$A$271,A106)+SUMIFS('Orga. Encadr'!$DY$6:$DY$271,'Orga. Encadr'!$A$6:$A$271,A106)</f>
        <v>0</v>
      </c>
      <c r="L106" s="345">
        <f>'Cpte prévis.'!N315</f>
        <v>0</v>
      </c>
      <c r="M106" s="345">
        <f>'Cpte prévis.'!P103</f>
        <v>0</v>
      </c>
      <c r="N106" s="345">
        <f>'Cpte prévis.'!M210</f>
        <v>0</v>
      </c>
      <c r="O106" s="345">
        <f>'Cpte prévis.'!O315</f>
        <v>0</v>
      </c>
      <c r="P106" s="345">
        <f t="shared" si="7"/>
        <v>0</v>
      </c>
      <c r="Q106" s="345">
        <f>Vitrerie!B108</f>
        <v>0</v>
      </c>
      <c r="R106" s="345">
        <f>'Fourn. sanit.'!B105</f>
        <v>0</v>
      </c>
      <c r="S106" s="345">
        <f>'M-ondes'!B105</f>
        <v>0</v>
      </c>
      <c r="T106" s="345">
        <f>'3D'!B105</f>
        <v>0</v>
      </c>
      <c r="U106" s="345">
        <f>'Gestion déchets'!B120</f>
        <v>0</v>
      </c>
      <c r="V106" s="345"/>
      <c r="X106" s="346">
        <f t="shared" si="9"/>
        <v>0</v>
      </c>
      <c r="Y106" s="346">
        <f t="shared" si="8"/>
        <v>0</v>
      </c>
      <c r="Z106" s="347"/>
      <c r="AA106" s="310"/>
      <c r="AB106" s="310"/>
    </row>
    <row r="107" spans="1:28" ht="15" hidden="1" thickBot="1" x14ac:dyDescent="0.35">
      <c r="A107" s="388" t="str">
        <f>Info!B105</f>
        <v>CU</v>
      </c>
      <c r="B107" s="320">
        <f>'Base travail'!D120</f>
        <v>0</v>
      </c>
      <c r="C107" s="348">
        <f t="shared" si="6"/>
        <v>0</v>
      </c>
      <c r="D107" s="348">
        <f>SUMIFS('Orga. oeuvrant'!$DX$6:$DX$271,'Orga. oeuvrant'!$A$6:$A$271,A107)+SUMIFS('Orga. oeuvrant'!$DY$6:$DY$271,'Orga. oeuvrant'!$A$6:$A$271,A107)</f>
        <v>0</v>
      </c>
      <c r="E107" s="348">
        <f>'Cpte prévis.'!Q104</f>
        <v>0</v>
      </c>
      <c r="F107" s="348">
        <f>SUMIFS('Orga. Régie'!$DY$6:$DY$271,'Orga. Régie'!$A$6:$A$271,A107)+SUMIFS('Orga. Régie'!$DZ$6:$DZ$271,'Orga. Régie'!$A$6:$A$271,A107)</f>
        <v>0</v>
      </c>
      <c r="G107" s="348">
        <f>SUMIFS('Orga. Régie'!$DY$6:$DY$271,'Orga. Régie'!$A$6:$A$271,A107,'Orga. Régie'!$C$6:$C$271,"Régie")+SUMIFS('Orga. Régie'!$DZ$6:$DZ$271,'Orga. Régie'!$A$6:$A$271,A107,'Orga. Régie'!$C$6:$C$271,"Régie")</f>
        <v>0</v>
      </c>
      <c r="H107" s="348">
        <f>SUMIFS('Orga. Régie'!$DY$6:$DY$271,'Orga. Régie'!$A$6:$A$271,A107,'Orga. Régie'!$C$6:$C$271,"Factotum")+SUMIFS('Orga. Régie'!$DZ$6:$DZ$271,'Orga. Régie'!$A$6:$A$271,A107,'Orga. Régie'!$C$6:$C$271,"Factotum")</f>
        <v>0</v>
      </c>
      <c r="I107" s="348">
        <f>SUMIFS('Orga. Régie'!$DY$6:$DY$271,'Orga. Régie'!$A$6:$A$271,A107,'Orga. Régie'!$C$6:$C$271,"Intervention")+SUMIFS('Orga. Régie'!$DZ$6:$DZ$271,'Orga. Régie'!$A$6:$A$271,A107,'Orga. Régie'!$C$6:$C$271,"Intervention")</f>
        <v>0</v>
      </c>
      <c r="J107" s="348">
        <f>'Cpte prévis.'!N211</f>
        <v>0</v>
      </c>
      <c r="K107" s="348">
        <f>SUMIFS('Orga. Encadr'!$DX$6:$DX$271,'Orga. Encadr'!$A$6:$A$271,A107)+SUMIFS('Orga. Encadr'!$DY$6:$DY$271,'Orga. Encadr'!$A$6:$A$271,A107)</f>
        <v>0</v>
      </c>
      <c r="L107" s="348">
        <f>'Cpte prévis.'!N316</f>
        <v>0</v>
      </c>
      <c r="M107" s="348">
        <f>'Cpte prévis.'!P104</f>
        <v>0</v>
      </c>
      <c r="N107" s="348">
        <f>'Cpte prévis.'!M211</f>
        <v>0</v>
      </c>
      <c r="O107" s="348">
        <f>'Cpte prévis.'!O316</f>
        <v>0</v>
      </c>
      <c r="P107" s="348">
        <f t="shared" si="7"/>
        <v>0</v>
      </c>
      <c r="Q107" s="348">
        <f>Vitrerie!B109</f>
        <v>0</v>
      </c>
      <c r="R107" s="348">
        <f>'Fourn. sanit.'!B106</f>
        <v>0</v>
      </c>
      <c r="S107" s="348">
        <f>'M-ondes'!B106</f>
        <v>0</v>
      </c>
      <c r="T107" s="348">
        <f>'3D'!B106</f>
        <v>0</v>
      </c>
      <c r="U107" s="348">
        <f>'Gestion déchets'!B121</f>
        <v>0</v>
      </c>
      <c r="V107" s="348"/>
      <c r="X107" s="349">
        <f t="shared" si="9"/>
        <v>0</v>
      </c>
      <c r="Y107" s="349">
        <f t="shared" si="8"/>
        <v>0</v>
      </c>
      <c r="Z107" s="350"/>
      <c r="AA107" s="317"/>
      <c r="AB107" s="317"/>
    </row>
    <row r="108" spans="1:28" ht="15" hidden="1" thickBot="1" x14ac:dyDescent="0.35">
      <c r="A108" s="389" t="str">
        <f>Info!B106</f>
        <v>CV</v>
      </c>
      <c r="B108" s="329">
        <f>'Base travail'!D121</f>
        <v>0</v>
      </c>
      <c r="C108" s="351">
        <f t="shared" si="6"/>
        <v>0</v>
      </c>
      <c r="D108" s="351">
        <f>SUMIFS('Orga. oeuvrant'!$DX$6:$DX$271,'Orga. oeuvrant'!$A$6:$A$271,A108)+SUMIFS('Orga. oeuvrant'!$DY$6:$DY$271,'Orga. oeuvrant'!$A$6:$A$271,A108)</f>
        <v>0</v>
      </c>
      <c r="E108" s="351">
        <f>'Cpte prévis.'!Q105</f>
        <v>0</v>
      </c>
      <c r="F108" s="351">
        <f>SUMIFS('Orga. Régie'!$DY$6:$DY$271,'Orga. Régie'!$A$6:$A$271,A108)+SUMIFS('Orga. Régie'!$DZ$6:$DZ$271,'Orga. Régie'!$A$6:$A$271,A108)</f>
        <v>0</v>
      </c>
      <c r="G108" s="351">
        <f>SUMIFS('Orga. Régie'!$DY$6:$DY$271,'Orga. Régie'!$A$6:$A$271,A108,'Orga. Régie'!$C$6:$C$271,"Régie")+SUMIFS('Orga. Régie'!$DZ$6:$DZ$271,'Orga. Régie'!$A$6:$A$271,A108,'Orga. Régie'!$C$6:$C$271,"Régie")</f>
        <v>0</v>
      </c>
      <c r="H108" s="351">
        <f>SUMIFS('Orga. Régie'!$DY$6:$DY$271,'Orga. Régie'!$A$6:$A$271,A108,'Orga. Régie'!$C$6:$C$271,"Factotum")+SUMIFS('Orga. Régie'!$DZ$6:$DZ$271,'Orga. Régie'!$A$6:$A$271,A108,'Orga. Régie'!$C$6:$C$271,"Factotum")</f>
        <v>0</v>
      </c>
      <c r="I108" s="351">
        <f>SUMIFS('Orga. Régie'!$DY$6:$DY$271,'Orga. Régie'!$A$6:$A$271,A108,'Orga. Régie'!$C$6:$C$271,"Intervention")+SUMIFS('Orga. Régie'!$DZ$6:$DZ$271,'Orga. Régie'!$A$6:$A$271,A108,'Orga. Régie'!$C$6:$C$271,"Intervention")</f>
        <v>0</v>
      </c>
      <c r="J108" s="351">
        <f>'Cpte prévis.'!N212</f>
        <v>0</v>
      </c>
      <c r="K108" s="351">
        <f>SUMIFS('Orga. Encadr'!$DX$6:$DX$271,'Orga. Encadr'!$A$6:$A$271,A108)+SUMIFS('Orga. Encadr'!$DY$6:$DY$271,'Orga. Encadr'!$A$6:$A$271,A108)</f>
        <v>0</v>
      </c>
      <c r="L108" s="351">
        <f>'Cpte prévis.'!N317</f>
        <v>0</v>
      </c>
      <c r="M108" s="351">
        <f>'Cpte prévis.'!P105</f>
        <v>0</v>
      </c>
      <c r="N108" s="351">
        <f>'Cpte prévis.'!M212</f>
        <v>0</v>
      </c>
      <c r="O108" s="351">
        <f>'Cpte prévis.'!O317</f>
        <v>0</v>
      </c>
      <c r="P108" s="351">
        <f t="shared" si="7"/>
        <v>0</v>
      </c>
      <c r="Q108" s="351">
        <f>Vitrerie!B110</f>
        <v>0</v>
      </c>
      <c r="R108" s="351">
        <f>'Fourn. sanit.'!B107</f>
        <v>0</v>
      </c>
      <c r="S108" s="351">
        <f>'M-ondes'!B107</f>
        <v>0</v>
      </c>
      <c r="T108" s="351">
        <f>'3D'!B107</f>
        <v>0</v>
      </c>
      <c r="U108" s="351">
        <f>'Gestion déchets'!B122</f>
        <v>0</v>
      </c>
      <c r="V108" s="351"/>
      <c r="X108" s="352">
        <f t="shared" si="9"/>
        <v>0</v>
      </c>
      <c r="Y108" s="352">
        <f t="shared" si="8"/>
        <v>0</v>
      </c>
      <c r="Z108" s="347"/>
      <c r="AA108" s="310"/>
      <c r="AB108" s="326"/>
    </row>
    <row r="109" spans="1:28" x14ac:dyDescent="0.3">
      <c r="A109" s="359"/>
      <c r="B109" s="359"/>
      <c r="C109" s="359"/>
      <c r="D109" s="359"/>
      <c r="E109" s="359"/>
      <c r="F109" s="359"/>
      <c r="G109" s="359"/>
      <c r="H109" s="359"/>
      <c r="I109" s="359"/>
      <c r="J109" s="359"/>
      <c r="K109" s="359"/>
      <c r="L109" s="359"/>
      <c r="M109" s="359"/>
      <c r="N109" s="359"/>
      <c r="O109" s="359"/>
      <c r="P109" s="359"/>
      <c r="Q109" s="359"/>
      <c r="R109" s="359"/>
      <c r="S109" s="359"/>
      <c r="T109" s="359"/>
      <c r="U109" s="359"/>
      <c r="V109" s="359"/>
      <c r="X109" s="358"/>
      <c r="Y109" s="358"/>
      <c r="Z109" s="429"/>
      <c r="AA109" s="429"/>
    </row>
  </sheetData>
  <sheetProtection algorithmName="SHA-512" hashValue="qnuhAI/1oh0BJBPLJLiB3fecU146VVVZwgG7Pv9i+n5UZNCnhGbohAMf14urU0BVReEZGcxJXRxB/9RzcI09yg==" saltValue="sBueKCLlQ9VdBAgYrCpMDg==" spinCount="100000" sheet="1" objects="1" scenarios="1"/>
  <mergeCells count="2">
    <mergeCell ref="A1:AB1"/>
    <mergeCell ref="B3:C3"/>
  </mergeCells>
  <printOptions horizontalCentered="1"/>
  <pageMargins left="0.39370078740157483" right="0.39370078740157483" top="1.1811023622047245" bottom="0.39370078740157483" header="0.31496062992125984" footer="0.31496062992125984"/>
  <pageSetup paperSize="9" orientation="landscape" verticalDpi="300" r:id="rId1"/>
  <headerFooter>
    <oddFooter>&amp;R&amp;12&amp;K002060&amp;P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82269089-5E4D-4264-85F9-4180F0BEE09C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A1 AC1:XFD1</xm:sqref>
        </x14:conditionalFormatting>
        <x14:conditionalFormatting xmlns:xm="http://schemas.microsoft.com/office/excel/2006/main">
          <x14:cfRule type="expression" priority="1" id="{8E160B2D-633B-49EC-8D44-F737B54D2EB6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A2:XFD1048576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99D7D-4F0B-49E9-8D89-B8ED96CBF474}">
  <sheetPr>
    <pageSetUpPr fitToPage="1"/>
  </sheetPr>
  <dimension ref="A1:AB109"/>
  <sheetViews>
    <sheetView showGridLines="0" zoomScaleNormal="100" workbookViewId="0">
      <selection activeCell="Y6" sqref="Y6"/>
    </sheetView>
  </sheetViews>
  <sheetFormatPr baseColWidth="10" defaultColWidth="11.42578125" defaultRowHeight="14.25" x14ac:dyDescent="0.3"/>
  <cols>
    <col min="1" max="1" width="27.85546875" style="283" bestFit="1" customWidth="1"/>
    <col min="2" max="4" width="13.42578125" style="283" customWidth="1"/>
    <col min="5" max="10" width="13.42578125" style="283" hidden="1" customWidth="1"/>
    <col min="11" max="11" width="13.42578125" style="283" customWidth="1"/>
    <col min="12" max="12" width="13.42578125" style="283" hidden="1" customWidth="1"/>
    <col min="13" max="13" width="13.42578125" style="283" customWidth="1"/>
    <col min="14" max="14" width="13.42578125" style="283" hidden="1" customWidth="1"/>
    <col min="15" max="16" width="13.42578125" style="283" customWidth="1"/>
    <col min="17" max="22" width="13.42578125" style="283" hidden="1" customWidth="1"/>
    <col min="23" max="23" width="2.42578125" style="283" hidden="1" customWidth="1"/>
    <col min="24" max="25" width="13.42578125" style="283" customWidth="1"/>
    <col min="26" max="28" width="13.42578125" style="283" hidden="1" customWidth="1"/>
    <col min="29" max="16384" width="11.42578125" style="283"/>
  </cols>
  <sheetData>
    <row r="1" spans="1:28" ht="45.75" customHeight="1" x14ac:dyDescent="0.3">
      <c r="A1" s="713" t="s">
        <v>698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713"/>
      <c r="O1" s="713"/>
      <c r="P1" s="713"/>
      <c r="Q1" s="713"/>
      <c r="R1" s="713"/>
      <c r="S1" s="713"/>
      <c r="T1" s="713"/>
      <c r="U1" s="713"/>
      <c r="V1" s="713"/>
      <c r="W1" s="713"/>
      <c r="X1" s="713"/>
      <c r="Y1" s="713"/>
      <c r="Z1" s="713"/>
      <c r="AA1" s="713"/>
      <c r="AB1" s="713"/>
    </row>
    <row r="3" spans="1:28" x14ac:dyDescent="0.3">
      <c r="A3" s="283" t="s">
        <v>504</v>
      </c>
      <c r="B3" s="712">
        <f>'Base travail'!P1</f>
        <v>0</v>
      </c>
      <c r="C3" s="712"/>
    </row>
    <row r="4" spans="1:28" ht="16.5" thickBot="1" x14ac:dyDescent="0.35">
      <c r="D4" s="284"/>
      <c r="E4" s="285"/>
    </row>
    <row r="5" spans="1:28" ht="85.5" x14ac:dyDescent="0.3">
      <c r="A5" s="287" t="s">
        <v>317</v>
      </c>
      <c r="B5" s="31" t="s">
        <v>318</v>
      </c>
      <c r="C5" s="31" t="s">
        <v>320</v>
      </c>
      <c r="D5" s="31" t="s">
        <v>498</v>
      </c>
      <c r="E5" s="31" t="s">
        <v>499</v>
      </c>
      <c r="F5" s="31" t="s">
        <v>691</v>
      </c>
      <c r="G5" s="31" t="s">
        <v>402</v>
      </c>
      <c r="H5" s="31" t="s">
        <v>500</v>
      </c>
      <c r="I5" s="31" t="s">
        <v>404</v>
      </c>
      <c r="J5" s="31" t="s">
        <v>692</v>
      </c>
      <c r="K5" s="31" t="s">
        <v>319</v>
      </c>
      <c r="L5" s="31" t="s">
        <v>324</v>
      </c>
      <c r="M5" s="31" t="s">
        <v>502</v>
      </c>
      <c r="N5" s="31" t="s">
        <v>693</v>
      </c>
      <c r="O5" s="31" t="s">
        <v>503</v>
      </c>
      <c r="P5" s="31" t="s">
        <v>322</v>
      </c>
      <c r="Q5" s="31" t="s">
        <v>375</v>
      </c>
      <c r="R5" s="31" t="s">
        <v>325</v>
      </c>
      <c r="S5" s="31" t="s">
        <v>676</v>
      </c>
      <c r="T5" s="31" t="s">
        <v>334</v>
      </c>
      <c r="U5" s="31" t="s">
        <v>326</v>
      </c>
      <c r="V5" s="31" t="s">
        <v>683</v>
      </c>
      <c r="W5" s="293"/>
      <c r="X5" s="294" t="s">
        <v>707</v>
      </c>
      <c r="Y5" s="294" t="s">
        <v>708</v>
      </c>
      <c r="Z5" s="294" t="s">
        <v>684</v>
      </c>
      <c r="AA5" s="294" t="s">
        <v>685</v>
      </c>
      <c r="AB5" s="31"/>
    </row>
    <row r="6" spans="1:28" x14ac:dyDescent="0.3">
      <c r="A6" s="288" t="s">
        <v>323</v>
      </c>
      <c r="B6" s="289">
        <f>B30</f>
        <v>1853</v>
      </c>
      <c r="C6" s="290"/>
      <c r="D6" s="290">
        <f>D30</f>
        <v>0</v>
      </c>
      <c r="E6" s="290">
        <f>E30</f>
        <v>0</v>
      </c>
      <c r="F6" s="290">
        <f>F30</f>
        <v>0</v>
      </c>
      <c r="G6" s="290">
        <f>'Orga. Régie'!EP272</f>
        <v>0</v>
      </c>
      <c r="H6" s="290">
        <f>'Orga. Régie'!EQ272</f>
        <v>0</v>
      </c>
      <c r="I6" s="290">
        <f>'Orga. Régie'!ER272</f>
        <v>0</v>
      </c>
      <c r="J6" s="290">
        <f t="shared" ref="J6:O6" si="0">J30</f>
        <v>0</v>
      </c>
      <c r="K6" s="290">
        <f t="shared" si="0"/>
        <v>0</v>
      </c>
      <c r="L6" s="290">
        <f t="shared" si="0"/>
        <v>0</v>
      </c>
      <c r="M6" s="290">
        <f t="shared" si="0"/>
        <v>0</v>
      </c>
      <c r="N6" s="290">
        <f t="shared" si="0"/>
        <v>0</v>
      </c>
      <c r="O6" s="290">
        <f t="shared" si="0"/>
        <v>0</v>
      </c>
      <c r="P6" s="290">
        <f>SUM(M6:O6)</f>
        <v>0</v>
      </c>
      <c r="Q6" s="290">
        <f>Q30</f>
        <v>0</v>
      </c>
      <c r="R6" s="290">
        <f>R30</f>
        <v>0</v>
      </c>
      <c r="S6" s="290">
        <f>S30</f>
        <v>0</v>
      </c>
      <c r="T6" s="290">
        <f>'3D'!B6</f>
        <v>0</v>
      </c>
      <c r="U6" s="290">
        <f>'Gestion déchets'!B21-U24-U26</f>
        <v>0</v>
      </c>
      <c r="V6" s="290"/>
      <c r="W6" s="286"/>
      <c r="X6" s="295">
        <f>SUM(P6:U6)</f>
        <v>0</v>
      </c>
      <c r="Y6" s="295">
        <f>X6*1.2</f>
        <v>0</v>
      </c>
      <c r="Z6" s="295">
        <f>SUM(Z9:Z30)</f>
        <v>0</v>
      </c>
      <c r="AA6" s="295">
        <f>Z6*1.2</f>
        <v>0</v>
      </c>
      <c r="AB6" s="290"/>
    </row>
    <row r="7" spans="1:28" x14ac:dyDescent="0.3">
      <c r="A7" s="288" t="s">
        <v>321</v>
      </c>
      <c r="B7" s="291" t="s">
        <v>60</v>
      </c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>
        <f>M6*12</f>
        <v>0</v>
      </c>
      <c r="N7" s="290">
        <f t="shared" ref="N7:T7" si="1">N6*12</f>
        <v>0</v>
      </c>
      <c r="O7" s="290">
        <f t="shared" si="1"/>
        <v>0</v>
      </c>
      <c r="P7" s="290">
        <f t="shared" si="1"/>
        <v>0</v>
      </c>
      <c r="Q7" s="290">
        <f t="shared" si="1"/>
        <v>0</v>
      </c>
      <c r="R7" s="290">
        <f t="shared" si="1"/>
        <v>0</v>
      </c>
      <c r="S7" s="290">
        <f t="shared" si="1"/>
        <v>0</v>
      </c>
      <c r="T7" s="290">
        <f t="shared" si="1"/>
        <v>0</v>
      </c>
      <c r="U7" s="290">
        <f>U6*12</f>
        <v>0</v>
      </c>
      <c r="V7" s="290"/>
      <c r="W7" s="286"/>
      <c r="X7" s="295">
        <f>X6*12</f>
        <v>0</v>
      </c>
      <c r="Y7" s="295">
        <f>Y6*12</f>
        <v>0</v>
      </c>
      <c r="Z7" s="295">
        <f>Z6*12</f>
        <v>0</v>
      </c>
      <c r="AA7" s="295">
        <f>Z7*1.2</f>
        <v>0</v>
      </c>
      <c r="AB7" s="290"/>
    </row>
    <row r="8" spans="1:28" ht="24.6" customHeight="1" x14ac:dyDescent="0.3">
      <c r="A8" s="287" t="s">
        <v>501</v>
      </c>
      <c r="B8" s="31"/>
      <c r="C8" s="31"/>
      <c r="D8" s="31"/>
      <c r="E8" s="31"/>
      <c r="F8" s="31"/>
      <c r="G8" s="31"/>
      <c r="H8" s="31"/>
      <c r="I8" s="31"/>
      <c r="J8" s="31"/>
      <c r="K8" s="292">
        <f>SUMIFS('Orga. Encadr'!$DX$6:$DX$271,'Orga. Encadr'!$A$6:$A$271,"Tous sites")+SUMIFS('Orga. Encadr'!$DY$6:$DY$271,'Orga. Encadr'!$A$6:$A$271,"Tous sites")</f>
        <v>0</v>
      </c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293"/>
      <c r="X8" s="296"/>
      <c r="Y8" s="296"/>
      <c r="Z8" s="296"/>
      <c r="AA8" s="296"/>
      <c r="AB8" s="31"/>
    </row>
    <row r="9" spans="1:28" hidden="1" x14ac:dyDescent="0.3">
      <c r="A9" s="386" t="str">
        <f>Info!B7</f>
        <v>CERCLADES PSE 1.1</v>
      </c>
      <c r="B9" s="305">
        <f>'Base travail'!D22</f>
        <v>170</v>
      </c>
      <c r="C9" s="343">
        <f>D9+F9+K9</f>
        <v>0</v>
      </c>
      <c r="D9" s="343">
        <f>SUMIFS('Orga. oeuvrant'!$DX$6:$DX$271,'Orga. oeuvrant'!$A$6:$A$271,A9)+SUMIFS('Orga. oeuvrant'!$DY$6:$DY$271,'Orga. oeuvrant'!$A$6:$A$271,A9)</f>
        <v>0</v>
      </c>
      <c r="E9" s="343">
        <f>'Cpte prévis.'!Q6</f>
        <v>0</v>
      </c>
      <c r="F9" s="343">
        <f>SUMIFS('Orga. Régie'!$DY$6:$DY$271,'Orga. Régie'!$A$6:$A$271,A9)+SUMIFS('Orga. Régie'!$DZ$6:$DZ$271,'Orga. Régie'!$A$6:$A$271,A9)</f>
        <v>0</v>
      </c>
      <c r="G9" s="343">
        <f>SUMIFS('Orga. Régie'!$DY$6:$DY$271,'Orga. Régie'!$A$6:$A$271,A9,'Orga. Régie'!$C$6:$C$271,"Régie")+SUMIFS('Orga. Régie'!$DZ$6:$DZ$271,'Orga. Régie'!$A$6:$A$271,A9,'Orga. Régie'!$C$6:$C$271,"Régie")</f>
        <v>0</v>
      </c>
      <c r="H9" s="343">
        <f>SUMIFS('Orga. Régie'!$DY$6:$DY$271,'Orga. Régie'!$A$6:$A$271,A9,'Orga. Régie'!$C$6:$C$271,"Factotum")+SUMIFS('Orga. Régie'!$DZ$6:$DZ$271,'Orga. Régie'!$A$6:$A$271,A9,'Orga. Régie'!$C$6:$C$271,"Factotum")</f>
        <v>0</v>
      </c>
      <c r="I9" s="343">
        <f>SUMIFS('Orga. Régie'!$DY$6:$DY$271,'Orga. Régie'!$A$6:$A$271,A9,'Orga. Régie'!$C$6:$C$271,"Intervention")+SUMIFS('Orga. Régie'!$DZ$6:$DZ$271,'Orga. Régie'!$A$6:$A$271,A9,'Orga. Régie'!$C$6:$C$271,"Intervention")</f>
        <v>0</v>
      </c>
      <c r="J9" s="343">
        <f>'Cpte prévis.'!N113</f>
        <v>0</v>
      </c>
      <c r="K9" s="343">
        <f>SUMIFS('Orga. Encadr'!$DX$6:$DX$271,'Orga. Encadr'!$A$6:$A$271,A9)+SUMIFS('Orga. Encadr'!$DY$6:$DY$271,'Orga. Encadr'!$A$6:$A$271,A9)</f>
        <v>0</v>
      </c>
      <c r="L9" s="343">
        <f>'Cpte prévis.'!N218</f>
        <v>0</v>
      </c>
      <c r="M9" s="343">
        <f>'Cpte prévis.'!P6</f>
        <v>0</v>
      </c>
      <c r="N9" s="343">
        <f>'Cpte prévis.'!M113</f>
        <v>0</v>
      </c>
      <c r="O9" s="343">
        <f>'Cpte prévis.'!O218</f>
        <v>0</v>
      </c>
      <c r="P9" s="343">
        <f>SUM(M9:O9)</f>
        <v>0</v>
      </c>
      <c r="Q9" s="343">
        <f>Vitrerie!B11</f>
        <v>0</v>
      </c>
      <c r="R9" s="343">
        <f>'Fourn. sanit.'!B8</f>
        <v>0</v>
      </c>
      <c r="S9" s="343">
        <f>'M-ondes'!B8</f>
        <v>0</v>
      </c>
      <c r="T9" s="343">
        <f>'3D'!B8</f>
        <v>0</v>
      </c>
      <c r="U9" s="343">
        <f>'Gestion déchets'!B23</f>
        <v>0</v>
      </c>
      <c r="V9" s="343"/>
      <c r="X9" s="344">
        <f>SUM(P9:U9)</f>
        <v>0</v>
      </c>
      <c r="Y9" s="344">
        <f>X9*1.2</f>
        <v>0</v>
      </c>
      <c r="Z9" s="344"/>
      <c r="AA9" s="344"/>
      <c r="AB9" s="302"/>
    </row>
    <row r="10" spans="1:28" hidden="1" x14ac:dyDescent="0.3">
      <c r="A10" s="387" t="str">
        <f>Info!B8</f>
        <v>CHENES 1 PSE 1.1</v>
      </c>
      <c r="B10" s="313">
        <f>'Base travail'!D23</f>
        <v>5599</v>
      </c>
      <c r="C10" s="345">
        <f t="shared" ref="C10:C73" si="2">D10+F10+K10</f>
        <v>0</v>
      </c>
      <c r="D10" s="345">
        <f>SUMIFS('Orga. oeuvrant'!$DX$6:$DX$271,'Orga. oeuvrant'!$A$6:$A$271,A10)+SUMIFS('Orga. oeuvrant'!$DY$6:$DY$271,'Orga. oeuvrant'!$A$6:$A$271,A10)</f>
        <v>0</v>
      </c>
      <c r="E10" s="345">
        <f>'Cpte prévis.'!Q7</f>
        <v>0</v>
      </c>
      <c r="F10" s="345">
        <f>SUMIFS('Orga. Régie'!$DY$6:$DY$271,'Orga. Régie'!$A$6:$A$271,A10)+SUMIFS('Orga. Régie'!$DZ$6:$DZ$271,'Orga. Régie'!$A$6:$A$271,A10)</f>
        <v>0</v>
      </c>
      <c r="G10" s="345">
        <f>SUMIFS('Orga. Régie'!$DY$6:$DY$271,'Orga. Régie'!$A$6:$A$271,A10,'Orga. Régie'!$C$6:$C$271,"Régie")+SUMIFS('Orga. Régie'!$DZ$6:$DZ$271,'Orga. Régie'!$A$6:$A$271,A10,'Orga. Régie'!$C$6:$C$271,"Régie")</f>
        <v>0</v>
      </c>
      <c r="H10" s="345">
        <f>SUMIFS('Orga. Régie'!$DY$6:$DY$271,'Orga. Régie'!$A$6:$A$271,A10,'Orga. Régie'!$C$6:$C$271,"Factotum")+SUMIFS('Orga. Régie'!$DZ$6:$DZ$271,'Orga. Régie'!$A$6:$A$271,A10,'Orga. Régie'!$C$6:$C$271,"Factotum")</f>
        <v>0</v>
      </c>
      <c r="I10" s="345">
        <f>SUMIFS('Orga. Régie'!$DY$6:$DY$271,'Orga. Régie'!$A$6:$A$271,A10,'Orga. Régie'!$C$6:$C$271,"Intervention")+SUMIFS('Orga. Régie'!$DZ$6:$DZ$271,'Orga. Régie'!$A$6:$A$271,A10,'Orga. Régie'!$C$6:$C$271,"Intervention")</f>
        <v>0</v>
      </c>
      <c r="J10" s="345">
        <f>'Cpte prévis.'!N114</f>
        <v>0</v>
      </c>
      <c r="K10" s="345">
        <f>SUMIFS('Orga. Encadr'!$DX$6:$DX$271,'Orga. Encadr'!$A$6:$A$271,A10)+SUMIFS('Orga. Encadr'!$DY$6:$DY$271,'Orga. Encadr'!$A$6:$A$271,A10)</f>
        <v>0</v>
      </c>
      <c r="L10" s="345">
        <f>'Cpte prévis.'!N219</f>
        <v>0</v>
      </c>
      <c r="M10" s="345">
        <f>'Cpte prévis.'!P7</f>
        <v>0</v>
      </c>
      <c r="N10" s="345">
        <f>'Cpte prévis.'!M114</f>
        <v>0</v>
      </c>
      <c r="O10" s="345">
        <f>'Cpte prévis.'!O219</f>
        <v>0</v>
      </c>
      <c r="P10" s="345">
        <f t="shared" ref="P10:P73" si="3">SUM(M10:O10)</f>
        <v>0</v>
      </c>
      <c r="Q10" s="345">
        <f>Vitrerie!B12</f>
        <v>0</v>
      </c>
      <c r="R10" s="345">
        <f>'Fourn. sanit.'!B9</f>
        <v>0</v>
      </c>
      <c r="S10" s="345">
        <f>'M-ondes'!B9</f>
        <v>0</v>
      </c>
      <c r="T10" s="345">
        <f>'3D'!B9</f>
        <v>0</v>
      </c>
      <c r="U10" s="345">
        <f>'Gestion déchets'!B24</f>
        <v>0</v>
      </c>
      <c r="V10" s="345">
        <f>PSE!E4+PSE!E6+PSE!E7</f>
        <v>0</v>
      </c>
      <c r="X10" s="346">
        <f t="shared" ref="X10:X30" si="4">SUM(P10:U10)</f>
        <v>0</v>
      </c>
      <c r="Y10" s="346">
        <f t="shared" ref="Y10:Y73" si="5">X10*1.2</f>
        <v>0</v>
      </c>
      <c r="Z10" s="346"/>
      <c r="AA10" s="346"/>
      <c r="AB10" s="310"/>
    </row>
    <row r="11" spans="1:28" hidden="1" x14ac:dyDescent="0.3">
      <c r="A11" s="388" t="str">
        <f>Info!B9</f>
        <v>CHENES 2 PSE 1.1</v>
      </c>
      <c r="B11" s="320">
        <f>'Base travail'!D24</f>
        <v>2816</v>
      </c>
      <c r="C11" s="348">
        <f t="shared" si="2"/>
        <v>0</v>
      </c>
      <c r="D11" s="348">
        <f>SUMIFS('Orga. oeuvrant'!$DX$6:$DX$271,'Orga. oeuvrant'!$A$6:$A$271,A11)+SUMIFS('Orga. oeuvrant'!$DY$6:$DY$271,'Orga. oeuvrant'!$A$6:$A$271,A11)</f>
        <v>0</v>
      </c>
      <c r="E11" s="348">
        <f>'Cpte prévis.'!Q8</f>
        <v>0</v>
      </c>
      <c r="F11" s="348">
        <f>SUMIFS('Orga. Régie'!$DY$6:$DY$271,'Orga. Régie'!$A$6:$A$271,A11)+SUMIFS('Orga. Régie'!$DZ$6:$DZ$271,'Orga. Régie'!$A$6:$A$271,A11)</f>
        <v>0</v>
      </c>
      <c r="G11" s="348">
        <f>SUMIFS('Orga. Régie'!$DY$6:$DY$271,'Orga. Régie'!$A$6:$A$271,A11,'Orga. Régie'!$C$6:$C$271,"Régie")+SUMIFS('Orga. Régie'!$DZ$6:$DZ$271,'Orga. Régie'!$A$6:$A$271,A11,'Orga. Régie'!$C$6:$C$271,"Régie")</f>
        <v>0</v>
      </c>
      <c r="H11" s="348">
        <f>SUMIFS('Orga. Régie'!$DY$6:$DY$271,'Orga. Régie'!$A$6:$A$271,A11,'Orga. Régie'!$C$6:$C$271,"Factotum")+SUMIFS('Orga. Régie'!$DZ$6:$DZ$271,'Orga. Régie'!$A$6:$A$271,A11,'Orga. Régie'!$C$6:$C$271,"Factotum")</f>
        <v>0</v>
      </c>
      <c r="I11" s="348">
        <f>SUMIFS('Orga. Régie'!$DY$6:$DY$271,'Orga. Régie'!$A$6:$A$271,A11,'Orga. Régie'!$C$6:$C$271,"Intervention")+SUMIFS('Orga. Régie'!$DZ$6:$DZ$271,'Orga. Régie'!$A$6:$A$271,A11,'Orga. Régie'!$C$6:$C$271,"Intervention")</f>
        <v>0</v>
      </c>
      <c r="J11" s="348">
        <f>'Cpte prévis.'!N115</f>
        <v>0</v>
      </c>
      <c r="K11" s="348">
        <f>SUMIFS('Orga. Encadr'!$DX$6:$DX$271,'Orga. Encadr'!$A$6:$A$271,A11)+SUMIFS('Orga. Encadr'!$DY$6:$DY$271,'Orga. Encadr'!$A$6:$A$271,A11)</f>
        <v>0</v>
      </c>
      <c r="L11" s="348">
        <f>'Cpte prévis.'!N220</f>
        <v>0</v>
      </c>
      <c r="M11" s="348">
        <f>'Cpte prévis.'!P8</f>
        <v>0</v>
      </c>
      <c r="N11" s="348">
        <f>'Cpte prévis.'!M115</f>
        <v>0</v>
      </c>
      <c r="O11" s="348">
        <f>'Cpte prévis.'!O220</f>
        <v>0</v>
      </c>
      <c r="P11" s="348">
        <f t="shared" si="3"/>
        <v>0</v>
      </c>
      <c r="Q11" s="348">
        <f>Vitrerie!B13</f>
        <v>0</v>
      </c>
      <c r="R11" s="348">
        <f>'Fourn. sanit.'!B10</f>
        <v>0</v>
      </c>
      <c r="S11" s="348">
        <f>'M-ondes'!B10</f>
        <v>0</v>
      </c>
      <c r="T11" s="348">
        <f>'3D'!B10</f>
        <v>0</v>
      </c>
      <c r="U11" s="348">
        <f>'Gestion déchets'!B25</f>
        <v>0</v>
      </c>
      <c r="V11" s="348">
        <f>PSE!E5</f>
        <v>0</v>
      </c>
      <c r="X11" s="349">
        <f t="shared" si="4"/>
        <v>0</v>
      </c>
      <c r="Y11" s="349">
        <f t="shared" si="5"/>
        <v>0</v>
      </c>
      <c r="Z11" s="349"/>
      <c r="AA11" s="349"/>
      <c r="AB11" s="317"/>
    </row>
    <row r="12" spans="1:28" hidden="1" x14ac:dyDescent="0.3">
      <c r="A12" s="387" t="str">
        <f>Info!B10</f>
        <v>CY TECH CAUCHY PSE 1.1</v>
      </c>
      <c r="B12" s="313">
        <f>'Base travail'!D25</f>
        <v>1107</v>
      </c>
      <c r="C12" s="345">
        <f t="shared" si="2"/>
        <v>0</v>
      </c>
      <c r="D12" s="345">
        <f>SUMIFS('Orga. oeuvrant'!$DX$6:$DX$271,'Orga. oeuvrant'!$A$6:$A$271,A12)+SUMIFS('Orga. oeuvrant'!$DY$6:$DY$271,'Orga. oeuvrant'!$A$6:$A$271,A12)</f>
        <v>0</v>
      </c>
      <c r="E12" s="345">
        <f>'Cpte prévis.'!Q9</f>
        <v>0</v>
      </c>
      <c r="F12" s="345">
        <f>SUMIFS('Orga. Régie'!$DY$6:$DY$271,'Orga. Régie'!$A$6:$A$271,A12)+SUMIFS('Orga. Régie'!$DZ$6:$DZ$271,'Orga. Régie'!$A$6:$A$271,A12)</f>
        <v>0</v>
      </c>
      <c r="G12" s="345">
        <f>SUMIFS('Orga. Régie'!$DY$6:$DY$271,'Orga. Régie'!$A$6:$A$271,A12,'Orga. Régie'!$C$6:$C$271,"Régie")+SUMIFS('Orga. Régie'!$DZ$6:$DZ$271,'Orga. Régie'!$A$6:$A$271,A12,'Orga. Régie'!$C$6:$C$271,"Régie")</f>
        <v>0</v>
      </c>
      <c r="H12" s="345">
        <f>SUMIFS('Orga. Régie'!$DY$6:$DY$271,'Orga. Régie'!$A$6:$A$271,A12,'Orga. Régie'!$C$6:$C$271,"Factotum")+SUMIFS('Orga. Régie'!$DZ$6:$DZ$271,'Orga. Régie'!$A$6:$A$271,A12,'Orga. Régie'!$C$6:$C$271,"Factotum")</f>
        <v>0</v>
      </c>
      <c r="I12" s="345">
        <f>SUMIFS('Orga. Régie'!$DY$6:$DY$271,'Orga. Régie'!$A$6:$A$271,A12,'Orga. Régie'!$C$6:$C$271,"Intervention")+SUMIFS('Orga. Régie'!$DZ$6:$DZ$271,'Orga. Régie'!$A$6:$A$271,A12,'Orga. Régie'!$C$6:$C$271,"Intervention")</f>
        <v>0</v>
      </c>
      <c r="J12" s="345">
        <f>'Cpte prévis.'!N116</f>
        <v>0</v>
      </c>
      <c r="K12" s="345">
        <f>SUMIFS('Orga. Encadr'!$DX$6:$DX$271,'Orga. Encadr'!$A$6:$A$271,A12)+SUMIFS('Orga. Encadr'!$DY$6:$DY$271,'Orga. Encadr'!$A$6:$A$271,A12)</f>
        <v>0</v>
      </c>
      <c r="L12" s="345">
        <f>'Cpte prévis.'!N221</f>
        <v>0</v>
      </c>
      <c r="M12" s="345">
        <f>'Cpte prévis.'!P9</f>
        <v>0</v>
      </c>
      <c r="N12" s="345">
        <f>'Cpte prévis.'!M116</f>
        <v>0</v>
      </c>
      <c r="O12" s="345">
        <f>'Cpte prévis.'!O221</f>
        <v>0</v>
      </c>
      <c r="P12" s="345">
        <f t="shared" si="3"/>
        <v>0</v>
      </c>
      <c r="Q12" s="345">
        <f>Vitrerie!B14</f>
        <v>0</v>
      </c>
      <c r="R12" s="345">
        <f>'Fourn. sanit.'!B11</f>
        <v>0</v>
      </c>
      <c r="S12" s="345">
        <f>'M-ondes'!B11</f>
        <v>0</v>
      </c>
      <c r="T12" s="345">
        <f>'3D'!B11</f>
        <v>0</v>
      </c>
      <c r="U12" s="345">
        <f>'Gestion déchets'!B26</f>
        <v>0</v>
      </c>
      <c r="V12" s="345"/>
      <c r="X12" s="346">
        <f t="shared" si="4"/>
        <v>0</v>
      </c>
      <c r="Y12" s="346">
        <f t="shared" si="5"/>
        <v>0</v>
      </c>
      <c r="Z12" s="346"/>
      <c r="AA12" s="346"/>
      <c r="AB12" s="310"/>
    </row>
    <row r="13" spans="1:28" hidden="1" x14ac:dyDescent="0.3">
      <c r="A13" s="388" t="str">
        <f>Info!B11</f>
        <v>CY TECH CONDORCET PSE 1.1</v>
      </c>
      <c r="B13" s="320">
        <f>'Base travail'!D26</f>
        <v>920</v>
      </c>
      <c r="C13" s="348">
        <f t="shared" si="2"/>
        <v>0</v>
      </c>
      <c r="D13" s="348">
        <f>SUMIFS('Orga. oeuvrant'!$DX$6:$DX$271,'Orga. oeuvrant'!$A$6:$A$271,A13)+SUMIFS('Orga. oeuvrant'!$DY$6:$DY$271,'Orga. oeuvrant'!$A$6:$A$271,A13)</f>
        <v>0</v>
      </c>
      <c r="E13" s="348">
        <f>'Cpte prévis.'!Q10</f>
        <v>0</v>
      </c>
      <c r="F13" s="348">
        <f>SUMIFS('Orga. Régie'!$DY$6:$DY$271,'Orga. Régie'!$A$6:$A$271,A13)+SUMIFS('Orga. Régie'!$DZ$6:$DZ$271,'Orga. Régie'!$A$6:$A$271,A13)</f>
        <v>0</v>
      </c>
      <c r="G13" s="348">
        <f>SUMIFS('Orga. Régie'!$DY$6:$DY$271,'Orga. Régie'!$A$6:$A$271,A13,'Orga. Régie'!$C$6:$C$271,"Régie")+SUMIFS('Orga. Régie'!$DZ$6:$DZ$271,'Orga. Régie'!$A$6:$A$271,A13,'Orga. Régie'!$C$6:$C$271,"Régie")</f>
        <v>0</v>
      </c>
      <c r="H13" s="348">
        <f>SUMIFS('Orga. Régie'!$DY$6:$DY$271,'Orga. Régie'!$A$6:$A$271,A13,'Orga. Régie'!$C$6:$C$271,"Factotum")+SUMIFS('Orga. Régie'!$DZ$6:$DZ$271,'Orga. Régie'!$A$6:$A$271,A13,'Orga. Régie'!$C$6:$C$271,"Factotum")</f>
        <v>0</v>
      </c>
      <c r="I13" s="348">
        <f>SUMIFS('Orga. Régie'!$DY$6:$DY$271,'Orga. Régie'!$A$6:$A$271,A13,'Orga. Régie'!$C$6:$C$271,"Intervention")+SUMIFS('Orga. Régie'!$DZ$6:$DZ$271,'Orga. Régie'!$A$6:$A$271,A13,'Orga. Régie'!$C$6:$C$271,"Intervention")</f>
        <v>0</v>
      </c>
      <c r="J13" s="348">
        <f>'Cpte prévis.'!N117</f>
        <v>0</v>
      </c>
      <c r="K13" s="348">
        <f>SUMIFS('Orga. Encadr'!$DX$6:$DX$271,'Orga. Encadr'!$A$6:$A$271,A13)+SUMIFS('Orga. Encadr'!$DY$6:$DY$271,'Orga. Encadr'!$A$6:$A$271,A13)</f>
        <v>0</v>
      </c>
      <c r="L13" s="348">
        <f>'Cpte prévis.'!N222</f>
        <v>0</v>
      </c>
      <c r="M13" s="348">
        <f>'Cpte prévis.'!P10</f>
        <v>0</v>
      </c>
      <c r="N13" s="348">
        <f>'Cpte prévis.'!M117</f>
        <v>0</v>
      </c>
      <c r="O13" s="348">
        <f>'Cpte prévis.'!O222</f>
        <v>0</v>
      </c>
      <c r="P13" s="348">
        <f t="shared" si="3"/>
        <v>0</v>
      </c>
      <c r="Q13" s="348">
        <f>Vitrerie!B15</f>
        <v>0</v>
      </c>
      <c r="R13" s="348">
        <f>'Fourn. sanit.'!B12</f>
        <v>0</v>
      </c>
      <c r="S13" s="348">
        <f>'M-ondes'!B12</f>
        <v>0</v>
      </c>
      <c r="T13" s="348">
        <f>'3D'!B12</f>
        <v>0</v>
      </c>
      <c r="U13" s="348">
        <f>'Gestion déchets'!B27</f>
        <v>0</v>
      </c>
      <c r="V13" s="348"/>
      <c r="X13" s="349">
        <f t="shared" si="4"/>
        <v>0</v>
      </c>
      <c r="Y13" s="349">
        <f t="shared" si="5"/>
        <v>0</v>
      </c>
      <c r="Z13" s="349"/>
      <c r="AA13" s="349"/>
      <c r="AB13" s="317"/>
    </row>
    <row r="14" spans="1:28" hidden="1" x14ac:dyDescent="0.3">
      <c r="A14" s="387" t="str">
        <f>Info!B12</f>
        <v>CY TECH FERMAT PSE 1.1</v>
      </c>
      <c r="B14" s="313">
        <f>'Base travail'!D27</f>
        <v>1475</v>
      </c>
      <c r="C14" s="345">
        <f t="shared" si="2"/>
        <v>0</v>
      </c>
      <c r="D14" s="345">
        <f>SUMIFS('Orga. oeuvrant'!$DX$6:$DX$271,'Orga. oeuvrant'!$A$6:$A$271,A14)+SUMIFS('Orga. oeuvrant'!$DY$6:$DY$271,'Orga. oeuvrant'!$A$6:$A$271,A14)</f>
        <v>0</v>
      </c>
      <c r="E14" s="345">
        <f>'Cpte prévis.'!Q11</f>
        <v>0</v>
      </c>
      <c r="F14" s="345">
        <f>SUMIFS('Orga. Régie'!$DY$6:$DY$271,'Orga. Régie'!$A$6:$A$271,A14)+SUMIFS('Orga. Régie'!$DZ$6:$DZ$271,'Orga. Régie'!$A$6:$A$271,A14)</f>
        <v>0</v>
      </c>
      <c r="G14" s="345">
        <f>SUMIFS('Orga. Régie'!$DY$6:$DY$271,'Orga. Régie'!$A$6:$A$271,A14,'Orga. Régie'!$C$6:$C$271,"Régie")+SUMIFS('Orga. Régie'!$DZ$6:$DZ$271,'Orga. Régie'!$A$6:$A$271,A14,'Orga. Régie'!$C$6:$C$271,"Régie")</f>
        <v>0</v>
      </c>
      <c r="H14" s="345">
        <f>SUMIFS('Orga. Régie'!$DY$6:$DY$271,'Orga. Régie'!$A$6:$A$271,A14,'Orga. Régie'!$C$6:$C$271,"Factotum")+SUMIFS('Orga. Régie'!$DZ$6:$DZ$271,'Orga. Régie'!$A$6:$A$271,A14,'Orga. Régie'!$C$6:$C$271,"Factotum")</f>
        <v>0</v>
      </c>
      <c r="I14" s="345">
        <f>SUMIFS('Orga. Régie'!$DY$6:$DY$271,'Orga. Régie'!$A$6:$A$271,A14,'Orga. Régie'!$C$6:$C$271,"Intervention")+SUMIFS('Orga. Régie'!$DZ$6:$DZ$271,'Orga. Régie'!$A$6:$A$271,A14,'Orga. Régie'!$C$6:$C$271,"Intervention")</f>
        <v>0</v>
      </c>
      <c r="J14" s="345">
        <f>'Cpte prévis.'!N118</f>
        <v>0</v>
      </c>
      <c r="K14" s="345">
        <f>SUMIFS('Orga. Encadr'!$DX$6:$DX$271,'Orga. Encadr'!$A$6:$A$271,A14)+SUMIFS('Orga. Encadr'!$DY$6:$DY$271,'Orga. Encadr'!$A$6:$A$271,A14)</f>
        <v>0</v>
      </c>
      <c r="L14" s="345">
        <f>'Cpte prévis.'!N223</f>
        <v>0</v>
      </c>
      <c r="M14" s="345">
        <f>'Cpte prévis.'!P11</f>
        <v>0</v>
      </c>
      <c r="N14" s="345">
        <f>'Cpte prévis.'!M118</f>
        <v>0</v>
      </c>
      <c r="O14" s="345">
        <f>'Cpte prévis.'!O223</f>
        <v>0</v>
      </c>
      <c r="P14" s="345">
        <f t="shared" si="3"/>
        <v>0</v>
      </c>
      <c r="Q14" s="345">
        <f>Vitrerie!B16</f>
        <v>0</v>
      </c>
      <c r="R14" s="345">
        <f>'Fourn. sanit.'!B13</f>
        <v>0</v>
      </c>
      <c r="S14" s="345">
        <f>'M-ondes'!B13</f>
        <v>0</v>
      </c>
      <c r="T14" s="345">
        <f>'3D'!B13</f>
        <v>0</v>
      </c>
      <c r="U14" s="345">
        <f>'Gestion déchets'!B28</f>
        <v>0</v>
      </c>
      <c r="V14" s="345"/>
      <c r="X14" s="346">
        <f t="shared" si="4"/>
        <v>0</v>
      </c>
      <c r="Y14" s="346">
        <f t="shared" si="5"/>
        <v>0</v>
      </c>
      <c r="Z14" s="346"/>
      <c r="AA14" s="346"/>
      <c r="AB14" s="310"/>
    </row>
    <row r="15" spans="1:28" hidden="1" x14ac:dyDescent="0.3">
      <c r="A15" s="388" t="str">
        <f>Info!B13</f>
        <v>CY TECH TURING PSE 1.1</v>
      </c>
      <c r="B15" s="320">
        <f>'Base travail'!D28</f>
        <v>944</v>
      </c>
      <c r="C15" s="348">
        <f t="shared" si="2"/>
        <v>0</v>
      </c>
      <c r="D15" s="348">
        <f>SUMIFS('Orga. oeuvrant'!$DX$6:$DX$271,'Orga. oeuvrant'!$A$6:$A$271,A15)+SUMIFS('Orga. oeuvrant'!$DY$6:$DY$271,'Orga. oeuvrant'!$A$6:$A$271,A15)</f>
        <v>0</v>
      </c>
      <c r="E15" s="348">
        <f>'Cpte prévis.'!Q12</f>
        <v>0</v>
      </c>
      <c r="F15" s="348">
        <f>SUMIFS('Orga. Régie'!$DY$6:$DY$271,'Orga. Régie'!$A$6:$A$271,A15)+SUMIFS('Orga. Régie'!$DZ$6:$DZ$271,'Orga. Régie'!$A$6:$A$271,A15)</f>
        <v>0</v>
      </c>
      <c r="G15" s="348">
        <f>SUMIFS('Orga. Régie'!$DY$6:$DY$271,'Orga. Régie'!$A$6:$A$271,A15,'Orga. Régie'!$C$6:$C$271,"Régie")+SUMIFS('Orga. Régie'!$DZ$6:$DZ$271,'Orga. Régie'!$A$6:$A$271,A15,'Orga. Régie'!$C$6:$C$271,"Régie")</f>
        <v>0</v>
      </c>
      <c r="H15" s="348">
        <f>SUMIFS('Orga. Régie'!$DY$6:$DY$271,'Orga. Régie'!$A$6:$A$271,A15,'Orga. Régie'!$C$6:$C$271,"Factotum")+SUMIFS('Orga. Régie'!$DZ$6:$DZ$271,'Orga. Régie'!$A$6:$A$271,A15,'Orga. Régie'!$C$6:$C$271,"Factotum")</f>
        <v>0</v>
      </c>
      <c r="I15" s="348">
        <f>SUMIFS('Orga. Régie'!$DY$6:$DY$271,'Orga. Régie'!$A$6:$A$271,A15,'Orga. Régie'!$C$6:$C$271,"Intervention")+SUMIFS('Orga. Régie'!$DZ$6:$DZ$271,'Orga. Régie'!$A$6:$A$271,A15,'Orga. Régie'!$C$6:$C$271,"Intervention")</f>
        <v>0</v>
      </c>
      <c r="J15" s="348">
        <f>'Cpte prévis.'!N119</f>
        <v>0</v>
      </c>
      <c r="K15" s="348">
        <f>SUMIFS('Orga. Encadr'!$DX$6:$DX$271,'Orga. Encadr'!$A$6:$A$271,A15)+SUMIFS('Orga. Encadr'!$DY$6:$DY$271,'Orga. Encadr'!$A$6:$A$271,A15)</f>
        <v>0</v>
      </c>
      <c r="L15" s="348">
        <f>'Cpte prévis.'!N224</f>
        <v>0</v>
      </c>
      <c r="M15" s="348">
        <f>'Cpte prévis.'!P12</f>
        <v>0</v>
      </c>
      <c r="N15" s="348">
        <f>'Cpte prévis.'!M119</f>
        <v>0</v>
      </c>
      <c r="O15" s="348">
        <f>'Cpte prévis.'!O224</f>
        <v>0</v>
      </c>
      <c r="P15" s="348">
        <f t="shared" si="3"/>
        <v>0</v>
      </c>
      <c r="Q15" s="348">
        <f>Vitrerie!B17</f>
        <v>0</v>
      </c>
      <c r="R15" s="348">
        <f>'Fourn. sanit.'!B14</f>
        <v>0</v>
      </c>
      <c r="S15" s="348">
        <f>'M-ondes'!B14</f>
        <v>0</v>
      </c>
      <c r="T15" s="348">
        <f>'3D'!B14</f>
        <v>0</v>
      </c>
      <c r="U15" s="348">
        <f>'Gestion déchets'!B29</f>
        <v>0</v>
      </c>
      <c r="V15" s="348"/>
      <c r="X15" s="349">
        <f t="shared" si="4"/>
        <v>0</v>
      </c>
      <c r="Y15" s="349">
        <f t="shared" si="5"/>
        <v>0</v>
      </c>
      <c r="Z15" s="349"/>
      <c r="AA15" s="349"/>
      <c r="AB15" s="317"/>
    </row>
    <row r="16" spans="1:28" hidden="1" x14ac:dyDescent="0.3">
      <c r="A16" s="387" t="str">
        <f>Info!B14</f>
        <v>JARDIN TROPICAL PSE 1.1</v>
      </c>
      <c r="B16" s="313">
        <f>'Base travail'!D29</f>
        <v>224</v>
      </c>
      <c r="C16" s="345">
        <f t="shared" si="2"/>
        <v>0</v>
      </c>
      <c r="D16" s="345">
        <f>SUMIFS('Orga. oeuvrant'!$DX$6:$DX$271,'Orga. oeuvrant'!$A$6:$A$271,A16)+SUMIFS('Orga. oeuvrant'!$DY$6:$DY$271,'Orga. oeuvrant'!$A$6:$A$271,A16)</f>
        <v>0</v>
      </c>
      <c r="E16" s="345">
        <f>'Cpte prévis.'!Q13</f>
        <v>0</v>
      </c>
      <c r="F16" s="345">
        <f>SUMIFS('Orga. Régie'!$DY$6:$DY$271,'Orga. Régie'!$A$6:$A$271,A16)+SUMIFS('Orga. Régie'!$DZ$6:$DZ$271,'Orga. Régie'!$A$6:$A$271,A16)</f>
        <v>0</v>
      </c>
      <c r="G16" s="345">
        <f>SUMIFS('Orga. Régie'!$DY$6:$DY$271,'Orga. Régie'!$A$6:$A$271,A16,'Orga. Régie'!$C$6:$C$271,"Régie")+SUMIFS('Orga. Régie'!$DZ$6:$DZ$271,'Orga. Régie'!$A$6:$A$271,A16,'Orga. Régie'!$C$6:$C$271,"Régie")</f>
        <v>0</v>
      </c>
      <c r="H16" s="345">
        <f>SUMIFS('Orga. Régie'!$DY$6:$DY$271,'Orga. Régie'!$A$6:$A$271,A16,'Orga. Régie'!$C$6:$C$271,"Factotum")+SUMIFS('Orga. Régie'!$DZ$6:$DZ$271,'Orga. Régie'!$A$6:$A$271,A16,'Orga. Régie'!$C$6:$C$271,"Factotum")</f>
        <v>0</v>
      </c>
      <c r="I16" s="345">
        <f>SUMIFS('Orga. Régie'!$DY$6:$DY$271,'Orga. Régie'!$A$6:$A$271,A16,'Orga. Régie'!$C$6:$C$271,"Intervention")+SUMIFS('Orga. Régie'!$DZ$6:$DZ$271,'Orga. Régie'!$A$6:$A$271,A16,'Orga. Régie'!$C$6:$C$271,"Intervention")</f>
        <v>0</v>
      </c>
      <c r="J16" s="345">
        <f>'Cpte prévis.'!N120</f>
        <v>0</v>
      </c>
      <c r="K16" s="345">
        <f>SUMIFS('Orga. Encadr'!$DX$6:$DX$271,'Orga. Encadr'!$A$6:$A$271,A16)+SUMIFS('Orga. Encadr'!$DY$6:$DY$271,'Orga. Encadr'!$A$6:$A$271,A16)</f>
        <v>0</v>
      </c>
      <c r="L16" s="345">
        <f>'Cpte prévis.'!N225</f>
        <v>0</v>
      </c>
      <c r="M16" s="345">
        <f>'Cpte prévis.'!P13</f>
        <v>0</v>
      </c>
      <c r="N16" s="345">
        <f>'Cpte prévis.'!M120</f>
        <v>0</v>
      </c>
      <c r="O16" s="345">
        <f>'Cpte prévis.'!O225</f>
        <v>0</v>
      </c>
      <c r="P16" s="345">
        <f t="shared" si="3"/>
        <v>0</v>
      </c>
      <c r="Q16" s="345">
        <f>Vitrerie!B18</f>
        <v>0</v>
      </c>
      <c r="R16" s="345">
        <f>'Fourn. sanit.'!B15</f>
        <v>0</v>
      </c>
      <c r="S16" s="345">
        <f>'M-ondes'!B15</f>
        <v>0</v>
      </c>
      <c r="T16" s="345">
        <f>'3D'!B15</f>
        <v>0</v>
      </c>
      <c r="U16" s="345">
        <f>'Gestion déchets'!B30</f>
        <v>0</v>
      </c>
      <c r="V16" s="345"/>
      <c r="X16" s="346">
        <f t="shared" si="4"/>
        <v>0</v>
      </c>
      <c r="Y16" s="346">
        <f t="shared" si="5"/>
        <v>0</v>
      </c>
      <c r="Z16" s="346"/>
      <c r="AA16" s="346"/>
      <c r="AB16" s="310"/>
    </row>
    <row r="17" spans="1:28" hidden="1" x14ac:dyDescent="0.3">
      <c r="A17" s="388" t="str">
        <f>Info!B15</f>
        <v>LABBOITE PSE 1.1</v>
      </c>
      <c r="B17" s="320">
        <f>'Base travail'!D30</f>
        <v>0</v>
      </c>
      <c r="C17" s="348">
        <f t="shared" si="2"/>
        <v>0</v>
      </c>
      <c r="D17" s="348">
        <f>SUMIFS('Orga. oeuvrant'!$DX$6:$DX$271,'Orga. oeuvrant'!$A$6:$A$271,A17)+SUMIFS('Orga. oeuvrant'!$DY$6:$DY$271,'Orga. oeuvrant'!$A$6:$A$271,A17)</f>
        <v>0</v>
      </c>
      <c r="E17" s="348">
        <f>'Cpte prévis.'!Q14</f>
        <v>0</v>
      </c>
      <c r="F17" s="348">
        <f>SUMIFS('Orga. Régie'!$DY$6:$DY$271,'Orga. Régie'!$A$6:$A$271,A17)+SUMIFS('Orga. Régie'!$DZ$6:$DZ$271,'Orga. Régie'!$A$6:$A$271,A17)</f>
        <v>0</v>
      </c>
      <c r="G17" s="348">
        <f>SUMIFS('Orga. Régie'!$DY$6:$DY$271,'Orga. Régie'!$A$6:$A$271,A17,'Orga. Régie'!$C$6:$C$271,"Régie")+SUMIFS('Orga. Régie'!$DZ$6:$DZ$271,'Orga. Régie'!$A$6:$A$271,A17,'Orga. Régie'!$C$6:$C$271,"Régie")</f>
        <v>0</v>
      </c>
      <c r="H17" s="348">
        <f>SUMIFS('Orga. Régie'!$DY$6:$DY$271,'Orga. Régie'!$A$6:$A$271,A17,'Orga. Régie'!$C$6:$C$271,"Factotum")+SUMIFS('Orga. Régie'!$DZ$6:$DZ$271,'Orga. Régie'!$A$6:$A$271,A17,'Orga. Régie'!$C$6:$C$271,"Factotum")</f>
        <v>0</v>
      </c>
      <c r="I17" s="348">
        <f>SUMIFS('Orga. Régie'!$DY$6:$DY$271,'Orga. Régie'!$A$6:$A$271,A17,'Orga. Régie'!$C$6:$C$271,"Intervention")+SUMIFS('Orga. Régie'!$DZ$6:$DZ$271,'Orga. Régie'!$A$6:$A$271,A17,'Orga. Régie'!$C$6:$C$271,"Intervention")</f>
        <v>0</v>
      </c>
      <c r="J17" s="348">
        <f>'Cpte prévis.'!N121</f>
        <v>0</v>
      </c>
      <c r="K17" s="348">
        <f>SUMIFS('Orga. Encadr'!$DX$6:$DX$271,'Orga. Encadr'!$A$6:$A$271,A17)+SUMIFS('Orga. Encadr'!$DY$6:$DY$271,'Orga. Encadr'!$A$6:$A$271,A17)</f>
        <v>0</v>
      </c>
      <c r="L17" s="348">
        <f>'Cpte prévis.'!N226</f>
        <v>0</v>
      </c>
      <c r="M17" s="348">
        <f>'Cpte prévis.'!P14</f>
        <v>0</v>
      </c>
      <c r="N17" s="348">
        <f>'Cpte prévis.'!M121</f>
        <v>0</v>
      </c>
      <c r="O17" s="348">
        <f>'Cpte prévis.'!O226</f>
        <v>0</v>
      </c>
      <c r="P17" s="348">
        <f t="shared" si="3"/>
        <v>0</v>
      </c>
      <c r="Q17" s="348">
        <f>Vitrerie!B19</f>
        <v>0</v>
      </c>
      <c r="R17" s="348">
        <f>'Fourn. sanit.'!B16</f>
        <v>0</v>
      </c>
      <c r="S17" s="348">
        <f>'M-ondes'!B16</f>
        <v>0</v>
      </c>
      <c r="T17" s="348">
        <f>'3D'!B16</f>
        <v>0</v>
      </c>
      <c r="U17" s="348">
        <f>'Gestion déchets'!B31</f>
        <v>0</v>
      </c>
      <c r="V17" s="348"/>
      <c r="X17" s="349">
        <f t="shared" si="4"/>
        <v>0</v>
      </c>
      <c r="Y17" s="349">
        <f t="shared" si="5"/>
        <v>0</v>
      </c>
      <c r="Z17" s="349"/>
      <c r="AA17" s="349"/>
      <c r="AB17" s="317"/>
    </row>
    <row r="18" spans="1:28" hidden="1" x14ac:dyDescent="0.3">
      <c r="A18" s="387" t="str">
        <f>Info!B16</f>
        <v>MIR CHENES PSE 1.1</v>
      </c>
      <c r="B18" s="313">
        <f>'Base travail'!D31</f>
        <v>873</v>
      </c>
      <c r="C18" s="345">
        <f t="shared" si="2"/>
        <v>0</v>
      </c>
      <c r="D18" s="345">
        <f>SUMIFS('Orga. oeuvrant'!$DX$6:$DX$271,'Orga. oeuvrant'!$A$6:$A$271,A18)+SUMIFS('Orga. oeuvrant'!$DY$6:$DY$271,'Orga. oeuvrant'!$A$6:$A$271,A18)</f>
        <v>0</v>
      </c>
      <c r="E18" s="345">
        <f>'Cpte prévis.'!Q15</f>
        <v>0</v>
      </c>
      <c r="F18" s="345">
        <f>SUMIFS('Orga. Régie'!$DY$6:$DY$271,'Orga. Régie'!$A$6:$A$271,A18)+SUMIFS('Orga. Régie'!$DZ$6:$DZ$271,'Orga. Régie'!$A$6:$A$271,A18)</f>
        <v>0</v>
      </c>
      <c r="G18" s="345">
        <f>SUMIFS('Orga. Régie'!$DY$6:$DY$271,'Orga. Régie'!$A$6:$A$271,A18,'Orga. Régie'!$C$6:$C$271,"Régie")+SUMIFS('Orga. Régie'!$DZ$6:$DZ$271,'Orga. Régie'!$A$6:$A$271,A18,'Orga. Régie'!$C$6:$C$271,"Régie")</f>
        <v>0</v>
      </c>
      <c r="H18" s="345">
        <f>SUMIFS('Orga. Régie'!$DY$6:$DY$271,'Orga. Régie'!$A$6:$A$271,A18,'Orga. Régie'!$C$6:$C$271,"Factotum")+SUMIFS('Orga. Régie'!$DZ$6:$DZ$271,'Orga. Régie'!$A$6:$A$271,A18,'Orga. Régie'!$C$6:$C$271,"Factotum")</f>
        <v>0</v>
      </c>
      <c r="I18" s="345">
        <f>SUMIFS('Orga. Régie'!$DY$6:$DY$271,'Orga. Régie'!$A$6:$A$271,A18,'Orga. Régie'!$C$6:$C$271,"Intervention")+SUMIFS('Orga. Régie'!$DZ$6:$DZ$271,'Orga. Régie'!$A$6:$A$271,A18,'Orga. Régie'!$C$6:$C$271,"Intervention")</f>
        <v>0</v>
      </c>
      <c r="J18" s="345">
        <f>'Cpte prévis.'!N122</f>
        <v>0</v>
      </c>
      <c r="K18" s="345">
        <f>SUMIFS('Orga. Encadr'!$DX$6:$DX$271,'Orga. Encadr'!$A$6:$A$271,A18)+SUMIFS('Orga. Encadr'!$DY$6:$DY$271,'Orga. Encadr'!$A$6:$A$271,A18)</f>
        <v>0</v>
      </c>
      <c r="L18" s="345">
        <f>'Cpte prévis.'!N227</f>
        <v>0</v>
      </c>
      <c r="M18" s="345">
        <f>'Cpte prévis.'!P15</f>
        <v>0</v>
      </c>
      <c r="N18" s="345">
        <f>'Cpte prévis.'!M122</f>
        <v>0</v>
      </c>
      <c r="O18" s="345">
        <f>'Cpte prévis.'!O227</f>
        <v>0</v>
      </c>
      <c r="P18" s="345">
        <f t="shared" si="3"/>
        <v>0</v>
      </c>
      <c r="Q18" s="345">
        <f>Vitrerie!B20</f>
        <v>0</v>
      </c>
      <c r="R18" s="345">
        <f>'Fourn. sanit.'!B17</f>
        <v>0</v>
      </c>
      <c r="S18" s="345">
        <f>'M-ondes'!B17</f>
        <v>0</v>
      </c>
      <c r="T18" s="345">
        <f>'3D'!B17</f>
        <v>0</v>
      </c>
      <c r="U18" s="345">
        <f>'Gestion déchets'!B32</f>
        <v>0</v>
      </c>
      <c r="V18" s="345"/>
      <c r="X18" s="346">
        <f t="shared" si="4"/>
        <v>0</v>
      </c>
      <c r="Y18" s="346">
        <f t="shared" si="5"/>
        <v>0</v>
      </c>
      <c r="Z18" s="346"/>
      <c r="AA18" s="346"/>
      <c r="AB18" s="310"/>
    </row>
    <row r="19" spans="1:28" hidden="1" x14ac:dyDescent="0.3">
      <c r="A19" s="388" t="str">
        <f>Info!B17</f>
        <v>MIR NEUVILLE PSE 1.1</v>
      </c>
      <c r="B19" s="320">
        <f>'Base travail'!D32</f>
        <v>764</v>
      </c>
      <c r="C19" s="348">
        <f t="shared" si="2"/>
        <v>0</v>
      </c>
      <c r="D19" s="348">
        <f>SUMIFS('Orga. oeuvrant'!$DX$6:$DX$271,'Orga. oeuvrant'!$A$6:$A$271,A19)+SUMIFS('Orga. oeuvrant'!$DY$6:$DY$271,'Orga. oeuvrant'!$A$6:$A$271,A19)</f>
        <v>0</v>
      </c>
      <c r="E19" s="348">
        <f>'Cpte prévis.'!Q16</f>
        <v>0</v>
      </c>
      <c r="F19" s="348">
        <f>SUMIFS('Orga. Régie'!$DY$6:$DY$271,'Orga. Régie'!$A$6:$A$271,A19)+SUMIFS('Orga. Régie'!$DZ$6:$DZ$271,'Orga. Régie'!$A$6:$A$271,A19)</f>
        <v>0</v>
      </c>
      <c r="G19" s="348">
        <f>SUMIFS('Orga. Régie'!$DY$6:$DY$271,'Orga. Régie'!$A$6:$A$271,A19,'Orga. Régie'!$C$6:$C$271,"Régie")+SUMIFS('Orga. Régie'!$DZ$6:$DZ$271,'Orga. Régie'!$A$6:$A$271,A19,'Orga. Régie'!$C$6:$C$271,"Régie")</f>
        <v>0</v>
      </c>
      <c r="H19" s="348">
        <f>SUMIFS('Orga. Régie'!$DY$6:$DY$271,'Orga. Régie'!$A$6:$A$271,A19,'Orga. Régie'!$C$6:$C$271,"Factotum")+SUMIFS('Orga. Régie'!$DZ$6:$DZ$271,'Orga. Régie'!$A$6:$A$271,A19,'Orga. Régie'!$C$6:$C$271,"Factotum")</f>
        <v>0</v>
      </c>
      <c r="I19" s="348">
        <f>SUMIFS('Orga. Régie'!$DY$6:$DY$271,'Orga. Régie'!$A$6:$A$271,A19,'Orga. Régie'!$C$6:$C$271,"Intervention")+SUMIFS('Orga. Régie'!$DZ$6:$DZ$271,'Orga. Régie'!$A$6:$A$271,A19,'Orga. Régie'!$C$6:$C$271,"Intervention")</f>
        <v>0</v>
      </c>
      <c r="J19" s="348">
        <f>'Cpte prévis.'!N123</f>
        <v>0</v>
      </c>
      <c r="K19" s="348">
        <f>SUMIFS('Orga. Encadr'!$DX$6:$DX$271,'Orga. Encadr'!$A$6:$A$271,A19)+SUMIFS('Orga. Encadr'!$DY$6:$DY$271,'Orga. Encadr'!$A$6:$A$271,A19)</f>
        <v>0</v>
      </c>
      <c r="L19" s="348">
        <f>'Cpte prévis.'!N228</f>
        <v>0</v>
      </c>
      <c r="M19" s="348">
        <f>'Cpte prévis.'!P16</f>
        <v>0</v>
      </c>
      <c r="N19" s="348">
        <f>'Cpte prévis.'!M123</f>
        <v>0</v>
      </c>
      <c r="O19" s="348">
        <f>'Cpte prévis.'!O228</f>
        <v>0</v>
      </c>
      <c r="P19" s="348">
        <f t="shared" si="3"/>
        <v>0</v>
      </c>
      <c r="Q19" s="348">
        <f>Vitrerie!B21</f>
        <v>0</v>
      </c>
      <c r="R19" s="348">
        <f>'Fourn. sanit.'!B18</f>
        <v>0</v>
      </c>
      <c r="S19" s="348">
        <f>'M-ondes'!B18</f>
        <v>0</v>
      </c>
      <c r="T19" s="348">
        <f>'3D'!B18</f>
        <v>0</v>
      </c>
      <c r="U19" s="348">
        <f>'Gestion déchets'!B33</f>
        <v>0</v>
      </c>
      <c r="V19" s="348"/>
      <c r="X19" s="349">
        <f t="shared" si="4"/>
        <v>0</v>
      </c>
      <c r="Y19" s="349">
        <f t="shared" si="5"/>
        <v>0</v>
      </c>
      <c r="Z19" s="349"/>
      <c r="AA19" s="349"/>
      <c r="AB19" s="317"/>
    </row>
    <row r="20" spans="1:28" hidden="1" x14ac:dyDescent="0.3">
      <c r="A20" s="387" t="str">
        <f>Info!B18</f>
        <v>NEUVILLE PSE 1.1</v>
      </c>
      <c r="B20" s="313">
        <f>'Base travail'!D33</f>
        <v>12049</v>
      </c>
      <c r="C20" s="345">
        <f t="shared" si="2"/>
        <v>0</v>
      </c>
      <c r="D20" s="345">
        <f>SUMIFS('Orga. oeuvrant'!$DX$6:$DX$271,'Orga. oeuvrant'!$A$6:$A$271,A20)+SUMIFS('Orga. oeuvrant'!$DY$6:$DY$271,'Orga. oeuvrant'!$A$6:$A$271,A20)</f>
        <v>0</v>
      </c>
      <c r="E20" s="345">
        <f>'Cpte prévis.'!Q17</f>
        <v>0</v>
      </c>
      <c r="F20" s="345">
        <f>SUMIFS('Orga. Régie'!$DY$6:$DY$271,'Orga. Régie'!$A$6:$A$271,A20)+SUMIFS('Orga. Régie'!$DZ$6:$DZ$271,'Orga. Régie'!$A$6:$A$271,A20)</f>
        <v>0</v>
      </c>
      <c r="G20" s="345">
        <f>SUMIFS('Orga. Régie'!$DY$6:$DY$271,'Orga. Régie'!$A$6:$A$271,A20,'Orga. Régie'!$C$6:$C$271,"Régie")+SUMIFS('Orga. Régie'!$DZ$6:$DZ$271,'Orga. Régie'!$A$6:$A$271,A20,'Orga. Régie'!$C$6:$C$271,"Régie")</f>
        <v>0</v>
      </c>
      <c r="H20" s="345">
        <f>SUMIFS('Orga. Régie'!$DY$6:$DY$271,'Orga. Régie'!$A$6:$A$271,A20,'Orga. Régie'!$C$6:$C$271,"Factotum")+SUMIFS('Orga. Régie'!$DZ$6:$DZ$271,'Orga. Régie'!$A$6:$A$271,A20,'Orga. Régie'!$C$6:$C$271,"Factotum")</f>
        <v>0</v>
      </c>
      <c r="I20" s="345">
        <f>SUMIFS('Orga. Régie'!$DY$6:$DY$271,'Orga. Régie'!$A$6:$A$271,A20,'Orga. Régie'!$C$6:$C$271,"Intervention")+SUMIFS('Orga. Régie'!$DZ$6:$DZ$271,'Orga. Régie'!$A$6:$A$271,A20,'Orga. Régie'!$C$6:$C$271,"Intervention")</f>
        <v>0</v>
      </c>
      <c r="J20" s="345">
        <f>'Cpte prévis.'!N124</f>
        <v>0</v>
      </c>
      <c r="K20" s="345">
        <f>SUMIFS('Orga. Encadr'!$DX$6:$DX$271,'Orga. Encadr'!$A$6:$A$271,A20)+SUMIFS('Orga. Encadr'!$DY$6:$DY$271,'Orga. Encadr'!$A$6:$A$271,A20)</f>
        <v>0</v>
      </c>
      <c r="L20" s="345">
        <f>'Cpte prévis.'!N229</f>
        <v>0</v>
      </c>
      <c r="M20" s="345">
        <f>'Cpte prévis.'!P17</f>
        <v>0</v>
      </c>
      <c r="N20" s="345">
        <f>'Cpte prévis.'!M124</f>
        <v>0</v>
      </c>
      <c r="O20" s="345">
        <f>'Cpte prévis.'!O229</f>
        <v>0</v>
      </c>
      <c r="P20" s="345">
        <f t="shared" si="3"/>
        <v>0</v>
      </c>
      <c r="Q20" s="345">
        <f>Vitrerie!B22</f>
        <v>0</v>
      </c>
      <c r="R20" s="345">
        <f>'Fourn. sanit.'!B19</f>
        <v>0</v>
      </c>
      <c r="S20" s="345">
        <f>'M-ondes'!B19</f>
        <v>0</v>
      </c>
      <c r="T20" s="345">
        <f>'3D'!B19</f>
        <v>0</v>
      </c>
      <c r="U20" s="345">
        <f>'Gestion déchets'!B34</f>
        <v>0</v>
      </c>
      <c r="V20" s="345">
        <f>PSE!E8</f>
        <v>0</v>
      </c>
      <c r="X20" s="346">
        <f t="shared" si="4"/>
        <v>0</v>
      </c>
      <c r="Y20" s="346">
        <f t="shared" si="5"/>
        <v>0</v>
      </c>
      <c r="Z20" s="346"/>
      <c r="AA20" s="346"/>
      <c r="AB20" s="310"/>
    </row>
    <row r="21" spans="1:28" hidden="1" x14ac:dyDescent="0.3">
      <c r="A21" s="388" t="str">
        <f>Info!B19</f>
        <v>ORDINAL PSE 1.1</v>
      </c>
      <c r="B21" s="320">
        <f>'Base travail'!D34</f>
        <v>0</v>
      </c>
      <c r="C21" s="348">
        <f t="shared" si="2"/>
        <v>0</v>
      </c>
      <c r="D21" s="348">
        <f>SUMIFS('Orga. oeuvrant'!$DX$6:$DX$271,'Orga. oeuvrant'!$A$6:$A$271,A21)+SUMIFS('Orga. oeuvrant'!$DY$6:$DY$271,'Orga. oeuvrant'!$A$6:$A$271,A21)</f>
        <v>0</v>
      </c>
      <c r="E21" s="348">
        <f>'Cpte prévis.'!Q18</f>
        <v>0</v>
      </c>
      <c r="F21" s="348">
        <f>SUMIFS('Orga. Régie'!$DY$6:$DY$271,'Orga. Régie'!$A$6:$A$271,A21)+SUMIFS('Orga. Régie'!$DZ$6:$DZ$271,'Orga. Régie'!$A$6:$A$271,A21)</f>
        <v>0</v>
      </c>
      <c r="G21" s="348">
        <f>SUMIFS('Orga. Régie'!$DY$6:$DY$271,'Orga. Régie'!$A$6:$A$271,A21,'Orga. Régie'!$C$6:$C$271,"Régie")+SUMIFS('Orga. Régie'!$DZ$6:$DZ$271,'Orga. Régie'!$A$6:$A$271,A21,'Orga. Régie'!$C$6:$C$271,"Régie")</f>
        <v>0</v>
      </c>
      <c r="H21" s="348">
        <f>SUMIFS('Orga. Régie'!$DY$6:$DY$271,'Orga. Régie'!$A$6:$A$271,A21,'Orga. Régie'!$C$6:$C$271,"Factotum")+SUMIFS('Orga. Régie'!$DZ$6:$DZ$271,'Orga. Régie'!$A$6:$A$271,A21,'Orga. Régie'!$C$6:$C$271,"Factotum")</f>
        <v>0</v>
      </c>
      <c r="I21" s="348">
        <f>SUMIFS('Orga. Régie'!$DY$6:$DY$271,'Orga. Régie'!$A$6:$A$271,A21,'Orga. Régie'!$C$6:$C$271,"Intervention")+SUMIFS('Orga. Régie'!$DZ$6:$DZ$271,'Orga. Régie'!$A$6:$A$271,A21,'Orga. Régie'!$C$6:$C$271,"Intervention")</f>
        <v>0</v>
      </c>
      <c r="J21" s="348">
        <f>'Cpte prévis.'!N125</f>
        <v>0</v>
      </c>
      <c r="K21" s="348">
        <f>SUMIFS('Orga. Encadr'!$DX$6:$DX$271,'Orga. Encadr'!$A$6:$A$271,A21)+SUMIFS('Orga. Encadr'!$DY$6:$DY$271,'Orga. Encadr'!$A$6:$A$271,A21)</f>
        <v>0</v>
      </c>
      <c r="L21" s="348">
        <f>'Cpte prévis.'!N230</f>
        <v>0</v>
      </c>
      <c r="M21" s="348">
        <f>'Cpte prévis.'!P18</f>
        <v>0</v>
      </c>
      <c r="N21" s="348">
        <f>'Cpte prévis.'!M125</f>
        <v>0</v>
      </c>
      <c r="O21" s="348">
        <f>'Cpte prévis.'!O230</f>
        <v>0</v>
      </c>
      <c r="P21" s="348">
        <f t="shared" si="3"/>
        <v>0</v>
      </c>
      <c r="Q21" s="348">
        <f>Vitrerie!B23</f>
        <v>0</v>
      </c>
      <c r="R21" s="348">
        <f>'Fourn. sanit.'!B20</f>
        <v>0</v>
      </c>
      <c r="S21" s="348">
        <f>'M-ondes'!B20</f>
        <v>0</v>
      </c>
      <c r="T21" s="348">
        <f>'3D'!B20</f>
        <v>0</v>
      </c>
      <c r="U21" s="348">
        <f>'Gestion déchets'!B35</f>
        <v>0</v>
      </c>
      <c r="V21" s="348"/>
      <c r="X21" s="349">
        <f t="shared" si="4"/>
        <v>0</v>
      </c>
      <c r="Y21" s="349">
        <f t="shared" si="5"/>
        <v>0</v>
      </c>
      <c r="Z21" s="349"/>
      <c r="AA21" s="349"/>
      <c r="AB21" s="317"/>
    </row>
    <row r="22" spans="1:28" hidden="1" x14ac:dyDescent="0.3">
      <c r="A22" s="387" t="str">
        <f>Info!B20</f>
        <v>SAINT MARTIN PSE 1.1</v>
      </c>
      <c r="B22" s="313">
        <f>'Base travail'!D35</f>
        <v>8043</v>
      </c>
      <c r="C22" s="345">
        <f t="shared" si="2"/>
        <v>0</v>
      </c>
      <c r="D22" s="345">
        <f>SUMIFS('Orga. oeuvrant'!$DX$6:$DX$271,'Orga. oeuvrant'!$A$6:$A$271,A22)+SUMIFS('Orga. oeuvrant'!$DY$6:$DY$271,'Orga. oeuvrant'!$A$6:$A$271,A22)</f>
        <v>0</v>
      </c>
      <c r="E22" s="345">
        <f>'Cpte prévis.'!Q19</f>
        <v>0</v>
      </c>
      <c r="F22" s="345">
        <f>SUMIFS('Orga. Régie'!$DY$6:$DY$271,'Orga. Régie'!$A$6:$A$271,A22)+SUMIFS('Orga. Régie'!$DZ$6:$DZ$271,'Orga. Régie'!$A$6:$A$271,A22)</f>
        <v>0</v>
      </c>
      <c r="G22" s="345">
        <f>SUMIFS('Orga. Régie'!$DY$6:$DY$271,'Orga. Régie'!$A$6:$A$271,A22,'Orga. Régie'!$C$6:$C$271,"Régie")+SUMIFS('Orga. Régie'!$DZ$6:$DZ$271,'Orga. Régie'!$A$6:$A$271,A22,'Orga. Régie'!$C$6:$C$271,"Régie")</f>
        <v>0</v>
      </c>
      <c r="H22" s="345">
        <f>SUMIFS('Orga. Régie'!$DY$6:$DY$271,'Orga. Régie'!$A$6:$A$271,A22,'Orga. Régie'!$C$6:$C$271,"Factotum")+SUMIFS('Orga. Régie'!$DZ$6:$DZ$271,'Orga. Régie'!$A$6:$A$271,A22,'Orga. Régie'!$C$6:$C$271,"Factotum")</f>
        <v>0</v>
      </c>
      <c r="I22" s="345">
        <f>SUMIFS('Orga. Régie'!$DY$6:$DY$271,'Orga. Régie'!$A$6:$A$271,A22,'Orga. Régie'!$C$6:$C$271,"Intervention")+SUMIFS('Orga. Régie'!$DZ$6:$DZ$271,'Orga. Régie'!$A$6:$A$271,A22,'Orga. Régie'!$C$6:$C$271,"Intervention")</f>
        <v>0</v>
      </c>
      <c r="J22" s="345">
        <f>'Cpte prévis.'!N126</f>
        <v>0</v>
      </c>
      <c r="K22" s="345">
        <f>SUMIFS('Orga. Encadr'!$DX$6:$DX$271,'Orga. Encadr'!$A$6:$A$271,A22)+SUMIFS('Orga. Encadr'!$DY$6:$DY$271,'Orga. Encadr'!$A$6:$A$271,A22)</f>
        <v>0</v>
      </c>
      <c r="L22" s="345">
        <f>'Cpte prévis.'!N231</f>
        <v>0</v>
      </c>
      <c r="M22" s="345">
        <f>'Cpte prévis.'!P19</f>
        <v>0</v>
      </c>
      <c r="N22" s="345">
        <f>'Cpte prévis.'!M126</f>
        <v>0</v>
      </c>
      <c r="O22" s="345">
        <f>'Cpte prévis.'!O231</f>
        <v>0</v>
      </c>
      <c r="P22" s="345">
        <f t="shared" si="3"/>
        <v>0</v>
      </c>
      <c r="Q22" s="345">
        <f>Vitrerie!B24</f>
        <v>0</v>
      </c>
      <c r="R22" s="345">
        <f>'Fourn. sanit.'!B21</f>
        <v>0</v>
      </c>
      <c r="S22" s="345">
        <f>'M-ondes'!B21</f>
        <v>0</v>
      </c>
      <c r="T22" s="345">
        <f>'3D'!B21</f>
        <v>0</v>
      </c>
      <c r="U22" s="345">
        <f>'Gestion déchets'!B36</f>
        <v>0</v>
      </c>
      <c r="V22" s="345"/>
      <c r="X22" s="346">
        <f t="shared" si="4"/>
        <v>0</v>
      </c>
      <c r="Y22" s="346">
        <f t="shared" si="5"/>
        <v>0</v>
      </c>
      <c r="Z22" s="346"/>
      <c r="AA22" s="346"/>
      <c r="AB22" s="310"/>
    </row>
    <row r="23" spans="1:28" hidden="1" x14ac:dyDescent="0.3">
      <c r="A23" s="388" t="str">
        <f>Info!B21</f>
        <v>TOUR PSE 1.1</v>
      </c>
      <c r="B23" s="320">
        <f>'Base travail'!D36</f>
        <v>487</v>
      </c>
      <c r="C23" s="348">
        <f t="shared" si="2"/>
        <v>0</v>
      </c>
      <c r="D23" s="348">
        <f>SUMIFS('Orga. oeuvrant'!$DX$6:$DX$271,'Orga. oeuvrant'!$A$6:$A$271,A23)+SUMIFS('Orga. oeuvrant'!$DY$6:$DY$271,'Orga. oeuvrant'!$A$6:$A$271,A23)</f>
        <v>0</v>
      </c>
      <c r="E23" s="348">
        <f>'Cpte prévis.'!Q20</f>
        <v>0</v>
      </c>
      <c r="F23" s="348">
        <f>SUMIFS('Orga. Régie'!$DY$6:$DY$271,'Orga. Régie'!$A$6:$A$271,A23)+SUMIFS('Orga. Régie'!$DZ$6:$DZ$271,'Orga. Régie'!$A$6:$A$271,A23)</f>
        <v>0</v>
      </c>
      <c r="G23" s="348">
        <f>SUMIFS('Orga. Régie'!$DY$6:$DY$271,'Orga. Régie'!$A$6:$A$271,A23,'Orga. Régie'!$C$6:$C$271,"Régie")+SUMIFS('Orga. Régie'!$DZ$6:$DZ$271,'Orga. Régie'!$A$6:$A$271,A23,'Orga. Régie'!$C$6:$C$271,"Régie")</f>
        <v>0</v>
      </c>
      <c r="H23" s="348">
        <f>SUMIFS('Orga. Régie'!$DY$6:$DY$271,'Orga. Régie'!$A$6:$A$271,A23,'Orga. Régie'!$C$6:$C$271,"Factotum")+SUMIFS('Orga. Régie'!$DZ$6:$DZ$271,'Orga. Régie'!$A$6:$A$271,A23,'Orga. Régie'!$C$6:$C$271,"Factotum")</f>
        <v>0</v>
      </c>
      <c r="I23" s="348">
        <f>SUMIFS('Orga. Régie'!$DY$6:$DY$271,'Orga. Régie'!$A$6:$A$271,A23,'Orga. Régie'!$C$6:$C$271,"Intervention")+SUMIFS('Orga. Régie'!$DZ$6:$DZ$271,'Orga. Régie'!$A$6:$A$271,A23,'Orga. Régie'!$C$6:$C$271,"Intervention")</f>
        <v>0</v>
      </c>
      <c r="J23" s="348">
        <f>'Cpte prévis.'!N127</f>
        <v>0</v>
      </c>
      <c r="K23" s="348">
        <f>SUMIFS('Orga. Encadr'!$DX$6:$DX$271,'Orga. Encadr'!$A$6:$A$271,A23)+SUMIFS('Orga. Encadr'!$DY$6:$DY$271,'Orga. Encadr'!$A$6:$A$271,A23)</f>
        <v>0</v>
      </c>
      <c r="L23" s="348">
        <f>'Cpte prévis.'!N232</f>
        <v>0</v>
      </c>
      <c r="M23" s="348">
        <f>'Cpte prévis.'!P20</f>
        <v>0</v>
      </c>
      <c r="N23" s="348">
        <f>'Cpte prévis.'!M127</f>
        <v>0</v>
      </c>
      <c r="O23" s="348">
        <f>'Cpte prévis.'!O232</f>
        <v>0</v>
      </c>
      <c r="P23" s="348">
        <f t="shared" si="3"/>
        <v>0</v>
      </c>
      <c r="Q23" s="348">
        <f>Vitrerie!B25</f>
        <v>0</v>
      </c>
      <c r="R23" s="348">
        <f>'Fourn. sanit.'!B22</f>
        <v>0</v>
      </c>
      <c r="S23" s="348">
        <f>'M-ondes'!B22</f>
        <v>0</v>
      </c>
      <c r="T23" s="348">
        <f>'3D'!B22</f>
        <v>0</v>
      </c>
      <c r="U23" s="348">
        <f>'Gestion déchets'!B37</f>
        <v>0</v>
      </c>
      <c r="V23" s="348"/>
      <c r="X23" s="349">
        <f t="shared" si="4"/>
        <v>0</v>
      </c>
      <c r="Y23" s="349">
        <f t="shared" si="5"/>
        <v>0</v>
      </c>
      <c r="Z23" s="349"/>
      <c r="AA23" s="349"/>
      <c r="AB23" s="317"/>
    </row>
    <row r="24" spans="1:28" hidden="1" x14ac:dyDescent="0.3">
      <c r="A24" s="434" t="str">
        <f>Info!B22</f>
        <v>SAINT GERMAIN PSE 2.1.1</v>
      </c>
      <c r="B24" s="435">
        <f>'Base travail'!D37</f>
        <v>2780</v>
      </c>
      <c r="C24" s="436">
        <f t="shared" si="2"/>
        <v>0</v>
      </c>
      <c r="D24" s="436">
        <f>SUMIFS('Orga. oeuvrant'!$DX$6:$DX$271,'Orga. oeuvrant'!$A$6:$A$271,A24)+SUMIFS('Orga. oeuvrant'!$DY$6:$DY$271,'Orga. oeuvrant'!$A$6:$A$271,A24)</f>
        <v>0</v>
      </c>
      <c r="E24" s="436">
        <f>'Cpte prévis.'!Q21</f>
        <v>0</v>
      </c>
      <c r="F24" s="436">
        <f>SUMIFS('Orga. Régie'!$DY$6:$DY$271,'Orga. Régie'!$A$6:$A$271,A24)+SUMIFS('Orga. Régie'!$DZ$6:$DZ$271,'Orga. Régie'!$A$6:$A$271,A24)</f>
        <v>0</v>
      </c>
      <c r="G24" s="436">
        <f>SUMIFS('Orga. Régie'!$DY$6:$DY$271,'Orga. Régie'!$A$6:$A$271,A24,'Orga. Régie'!$C$6:$C$271,"Régie")+SUMIFS('Orga. Régie'!$DZ$6:$DZ$271,'Orga. Régie'!$A$6:$A$271,A24,'Orga. Régie'!$C$6:$C$271,"Régie")</f>
        <v>0</v>
      </c>
      <c r="H24" s="436">
        <f>SUMIFS('Orga. Régie'!$DY$6:$DY$271,'Orga. Régie'!$A$6:$A$271,A24,'Orga. Régie'!$C$6:$C$271,"Factotum")+SUMIFS('Orga. Régie'!$DZ$6:$DZ$271,'Orga. Régie'!$A$6:$A$271,A24,'Orga. Régie'!$C$6:$C$271,"Factotum")</f>
        <v>0</v>
      </c>
      <c r="I24" s="436">
        <f>SUMIFS('Orga. Régie'!$DY$6:$DY$271,'Orga. Régie'!$A$6:$A$271,A24,'Orga. Régie'!$C$6:$C$271,"Intervention")+SUMIFS('Orga. Régie'!$DZ$6:$DZ$271,'Orga. Régie'!$A$6:$A$271,A24,'Orga. Régie'!$C$6:$C$271,"Intervention")</f>
        <v>0</v>
      </c>
      <c r="J24" s="436">
        <f>'Cpte prévis.'!N128</f>
        <v>0</v>
      </c>
      <c r="K24" s="436">
        <f>SUMIFS('Orga. Encadr'!$DX$6:$DX$271,'Orga. Encadr'!$A$6:$A$271,A24)+SUMIFS('Orga. Encadr'!$DY$6:$DY$271,'Orga. Encadr'!$A$6:$A$271,A24)</f>
        <v>0</v>
      </c>
      <c r="L24" s="436">
        <f>'Cpte prévis.'!N233</f>
        <v>0</v>
      </c>
      <c r="M24" s="436">
        <f>'Cpte prévis.'!P21</f>
        <v>0</v>
      </c>
      <c r="N24" s="436">
        <f>'Cpte prévis.'!M128</f>
        <v>0</v>
      </c>
      <c r="O24" s="436">
        <f>'Cpte prévis.'!O233</f>
        <v>0</v>
      </c>
      <c r="P24" s="436">
        <f t="shared" si="3"/>
        <v>0</v>
      </c>
      <c r="Q24" s="436">
        <f>Vitrerie!B26</f>
        <v>0</v>
      </c>
      <c r="R24" s="436">
        <f>'Fourn. sanit.'!B23</f>
        <v>0</v>
      </c>
      <c r="S24" s="436">
        <f>'M-ondes'!B23</f>
        <v>0</v>
      </c>
      <c r="T24" s="436">
        <f>'3D'!B23</f>
        <v>0</v>
      </c>
      <c r="U24" s="436">
        <f>'Gestion déchets'!B38</f>
        <v>0</v>
      </c>
      <c r="V24" s="436">
        <f>PSE!E9</f>
        <v>0</v>
      </c>
      <c r="W24" s="437"/>
      <c r="X24" s="438"/>
      <c r="Y24" s="438"/>
      <c r="Z24" s="438">
        <f>SUM(P24:U24)</f>
        <v>0</v>
      </c>
      <c r="AA24" s="438">
        <f>Z24*1.2</f>
        <v>0</v>
      </c>
      <c r="AB24" s="310"/>
    </row>
    <row r="25" spans="1:28" hidden="1" x14ac:dyDescent="0.3">
      <c r="A25" s="388" t="str">
        <f>Info!B23</f>
        <v>SAINT GERMAIN IXCAMPUS PSE 2.0.1</v>
      </c>
      <c r="B25" s="320">
        <f>'Base travail'!D38</f>
        <v>2301</v>
      </c>
      <c r="C25" s="348">
        <f t="shared" si="2"/>
        <v>0</v>
      </c>
      <c r="D25" s="348">
        <f>SUMIFS('Orga. oeuvrant'!$DX$6:$DX$271,'Orga. oeuvrant'!$A$6:$A$271,A25)+SUMIFS('Orga. oeuvrant'!$DY$6:$DY$271,'Orga. oeuvrant'!$A$6:$A$271,A25)</f>
        <v>0</v>
      </c>
      <c r="E25" s="348">
        <f>'Cpte prévis.'!Q22</f>
        <v>0</v>
      </c>
      <c r="F25" s="348">
        <f>SUMIFS('Orga. Régie'!$DY$6:$DY$271,'Orga. Régie'!$A$6:$A$271,A25)+SUMIFS('Orga. Régie'!$DZ$6:$DZ$271,'Orga. Régie'!$A$6:$A$271,A25)</f>
        <v>0</v>
      </c>
      <c r="G25" s="348">
        <f>SUMIFS('Orga. Régie'!$DY$6:$DY$271,'Orga. Régie'!$A$6:$A$271,A25,'Orga. Régie'!$C$6:$C$271,"Régie")+SUMIFS('Orga. Régie'!$DZ$6:$DZ$271,'Orga. Régie'!$A$6:$A$271,A25,'Orga. Régie'!$C$6:$C$271,"Régie")</f>
        <v>0</v>
      </c>
      <c r="H25" s="348">
        <f>SUMIFS('Orga. Régie'!$DY$6:$DY$271,'Orga. Régie'!$A$6:$A$271,A25,'Orga. Régie'!$C$6:$C$271,"Factotum")+SUMIFS('Orga. Régie'!$DZ$6:$DZ$271,'Orga. Régie'!$A$6:$A$271,A25,'Orga. Régie'!$C$6:$C$271,"Factotum")</f>
        <v>0</v>
      </c>
      <c r="I25" s="348">
        <f>SUMIFS('Orga. Régie'!$DY$6:$DY$271,'Orga. Régie'!$A$6:$A$271,A25,'Orga. Régie'!$C$6:$C$271,"Intervention")+SUMIFS('Orga. Régie'!$DZ$6:$DZ$271,'Orga. Régie'!$A$6:$A$271,A25,'Orga. Régie'!$C$6:$C$271,"Intervention")</f>
        <v>0</v>
      </c>
      <c r="J25" s="348">
        <f>'Cpte prévis.'!N129</f>
        <v>0</v>
      </c>
      <c r="K25" s="348">
        <f>SUMIFS('Orga. Encadr'!$DX$6:$DX$271,'Orga. Encadr'!$A$6:$A$271,A25)+SUMIFS('Orga. Encadr'!$DY$6:$DY$271,'Orga. Encadr'!$A$6:$A$271,A25)</f>
        <v>0</v>
      </c>
      <c r="L25" s="348">
        <f>'Cpte prévis.'!N234</f>
        <v>0</v>
      </c>
      <c r="M25" s="348">
        <f>'Cpte prévis.'!P22</f>
        <v>0</v>
      </c>
      <c r="N25" s="348">
        <f>'Cpte prévis.'!M129</f>
        <v>0</v>
      </c>
      <c r="O25" s="348">
        <f>'Cpte prévis.'!O234</f>
        <v>0</v>
      </c>
      <c r="P25" s="348">
        <f t="shared" si="3"/>
        <v>0</v>
      </c>
      <c r="Q25" s="348">
        <f>Vitrerie!B27</f>
        <v>0</v>
      </c>
      <c r="R25" s="348">
        <f>'Fourn. sanit.'!B24</f>
        <v>0</v>
      </c>
      <c r="S25" s="348">
        <f>'M-ondes'!B24</f>
        <v>0</v>
      </c>
      <c r="T25" s="348">
        <f>'3D'!B24</f>
        <v>0</v>
      </c>
      <c r="U25" s="348">
        <f>'Gestion déchets'!B39</f>
        <v>0</v>
      </c>
      <c r="V25" s="348"/>
      <c r="X25" s="349">
        <f t="shared" si="4"/>
        <v>0</v>
      </c>
      <c r="Y25" s="349">
        <f t="shared" si="5"/>
        <v>0</v>
      </c>
      <c r="Z25" s="349"/>
      <c r="AA25" s="349"/>
      <c r="AB25" s="317"/>
    </row>
    <row r="26" spans="1:28" hidden="1" x14ac:dyDescent="0.3">
      <c r="A26" s="434" t="str">
        <f>Info!B24</f>
        <v>SAINT GERMAIN PNEI PSE 2.2.1</v>
      </c>
      <c r="B26" s="435">
        <f>'Base travail'!D39</f>
        <v>1887</v>
      </c>
      <c r="C26" s="436">
        <f t="shared" si="2"/>
        <v>0</v>
      </c>
      <c r="D26" s="436">
        <f>SUMIFS('Orga. oeuvrant'!$DX$6:$DX$271,'Orga. oeuvrant'!$A$6:$A$271,A26)+SUMIFS('Orga. oeuvrant'!$DY$6:$DY$271,'Orga. oeuvrant'!$A$6:$A$271,A26)</f>
        <v>0</v>
      </c>
      <c r="E26" s="436">
        <f>'Cpte prévis.'!Q23</f>
        <v>0</v>
      </c>
      <c r="F26" s="436">
        <f>SUMIFS('Orga. Régie'!$DY$6:$DY$271,'Orga. Régie'!$A$6:$A$271,A26)+SUMIFS('Orga. Régie'!$DZ$6:$DZ$271,'Orga. Régie'!$A$6:$A$271,A26)</f>
        <v>0</v>
      </c>
      <c r="G26" s="436">
        <f>SUMIFS('Orga. Régie'!$DY$6:$DY$271,'Orga. Régie'!$A$6:$A$271,A26,'Orga. Régie'!$C$6:$C$271,"Régie")+SUMIFS('Orga. Régie'!$DZ$6:$DZ$271,'Orga. Régie'!$A$6:$A$271,A26,'Orga. Régie'!$C$6:$C$271,"Régie")</f>
        <v>0</v>
      </c>
      <c r="H26" s="436">
        <f>SUMIFS('Orga. Régie'!$DY$6:$DY$271,'Orga. Régie'!$A$6:$A$271,A26,'Orga. Régie'!$C$6:$C$271,"Factotum")+SUMIFS('Orga. Régie'!$DZ$6:$DZ$271,'Orga. Régie'!$A$6:$A$271,A26,'Orga. Régie'!$C$6:$C$271,"Factotum")</f>
        <v>0</v>
      </c>
      <c r="I26" s="436">
        <f>SUMIFS('Orga. Régie'!$DY$6:$DY$271,'Orga. Régie'!$A$6:$A$271,A26,'Orga. Régie'!$C$6:$C$271,"Intervention")+SUMIFS('Orga. Régie'!$DZ$6:$DZ$271,'Orga. Régie'!$A$6:$A$271,A26,'Orga. Régie'!$C$6:$C$271,"Intervention")</f>
        <v>0</v>
      </c>
      <c r="J26" s="436">
        <f>'Cpte prévis.'!N130</f>
        <v>0</v>
      </c>
      <c r="K26" s="436">
        <f>SUMIFS('Orga. Encadr'!$DX$6:$DX$271,'Orga. Encadr'!$A$6:$A$271,A26)+SUMIFS('Orga. Encadr'!$DY$6:$DY$271,'Orga. Encadr'!$A$6:$A$271,A26)</f>
        <v>0</v>
      </c>
      <c r="L26" s="436">
        <f>'Cpte prévis.'!N235</f>
        <v>0</v>
      </c>
      <c r="M26" s="436">
        <f>'Cpte prévis.'!P23</f>
        <v>0</v>
      </c>
      <c r="N26" s="436">
        <f>'Cpte prévis.'!M130</f>
        <v>0</v>
      </c>
      <c r="O26" s="436">
        <f>'Cpte prévis.'!O235</f>
        <v>0</v>
      </c>
      <c r="P26" s="436">
        <f t="shared" si="3"/>
        <v>0</v>
      </c>
      <c r="Q26" s="436">
        <f>Vitrerie!B28</f>
        <v>0</v>
      </c>
      <c r="R26" s="436">
        <f>'Fourn. sanit.'!B25</f>
        <v>0</v>
      </c>
      <c r="S26" s="436">
        <f>'M-ondes'!B25</f>
        <v>0</v>
      </c>
      <c r="T26" s="436">
        <f>'3D'!B25</f>
        <v>0</v>
      </c>
      <c r="U26" s="436">
        <f>'Gestion déchets'!B40</f>
        <v>0</v>
      </c>
      <c r="V26" s="436"/>
      <c r="W26" s="437"/>
      <c r="X26" s="438"/>
      <c r="Y26" s="438"/>
      <c r="Z26" s="438">
        <f>SUM(P26:U26)</f>
        <v>0</v>
      </c>
      <c r="AA26" s="438">
        <f>Z26*1.2</f>
        <v>0</v>
      </c>
      <c r="AB26" s="310"/>
    </row>
    <row r="27" spans="1:28" hidden="1" x14ac:dyDescent="0.3">
      <c r="A27" s="388" t="str">
        <f>Info!B25</f>
        <v>ARGENTEUIL PSE 3.1</v>
      </c>
      <c r="B27" s="320">
        <f>'Base travail'!D40</f>
        <v>2509</v>
      </c>
      <c r="C27" s="348">
        <f t="shared" si="2"/>
        <v>0</v>
      </c>
      <c r="D27" s="348">
        <f>SUMIFS('Orga. oeuvrant'!$DX$6:$DX$271,'Orga. oeuvrant'!$A$6:$A$271,A27)+SUMIFS('Orga. oeuvrant'!$DY$6:$DY$271,'Orga. oeuvrant'!$A$6:$A$271,A27)</f>
        <v>0</v>
      </c>
      <c r="E27" s="348">
        <f>'Cpte prévis.'!Q24</f>
        <v>0</v>
      </c>
      <c r="F27" s="348">
        <f>SUMIFS('Orga. Régie'!$DY$6:$DY$271,'Orga. Régie'!$A$6:$A$271,A27)+SUMIFS('Orga. Régie'!$DZ$6:$DZ$271,'Orga. Régie'!$A$6:$A$271,A27)</f>
        <v>0</v>
      </c>
      <c r="G27" s="348">
        <f>SUMIFS('Orga. Régie'!$DY$6:$DY$271,'Orga. Régie'!$A$6:$A$271,A27,'Orga. Régie'!$C$6:$C$271,"Régie")+SUMIFS('Orga. Régie'!$DZ$6:$DZ$271,'Orga. Régie'!$A$6:$A$271,A27,'Orga. Régie'!$C$6:$C$271,"Régie")</f>
        <v>0</v>
      </c>
      <c r="H27" s="348">
        <f>SUMIFS('Orga. Régie'!$DY$6:$DY$271,'Orga. Régie'!$A$6:$A$271,A27,'Orga. Régie'!$C$6:$C$271,"Factotum")+SUMIFS('Orga. Régie'!$DZ$6:$DZ$271,'Orga. Régie'!$A$6:$A$271,A27,'Orga. Régie'!$C$6:$C$271,"Factotum")</f>
        <v>0</v>
      </c>
      <c r="I27" s="348">
        <f>SUMIFS('Orga. Régie'!$DY$6:$DY$271,'Orga. Régie'!$A$6:$A$271,A27,'Orga. Régie'!$C$6:$C$271,"Intervention")+SUMIFS('Orga. Régie'!$DZ$6:$DZ$271,'Orga. Régie'!$A$6:$A$271,A27,'Orga. Régie'!$C$6:$C$271,"Intervention")</f>
        <v>0</v>
      </c>
      <c r="J27" s="348">
        <f>'Cpte prévis.'!N131</f>
        <v>0</v>
      </c>
      <c r="K27" s="348">
        <f>SUMIFS('Orga. Encadr'!$DX$6:$DX$271,'Orga. Encadr'!$A$6:$A$271,A27)+SUMIFS('Orga. Encadr'!$DY$6:$DY$271,'Orga. Encadr'!$A$6:$A$271,A27)</f>
        <v>0</v>
      </c>
      <c r="L27" s="348">
        <f>'Cpte prévis.'!N236</f>
        <v>0</v>
      </c>
      <c r="M27" s="348">
        <f>'Cpte prévis.'!P24</f>
        <v>0</v>
      </c>
      <c r="N27" s="348">
        <f>'Cpte prévis.'!M131</f>
        <v>0</v>
      </c>
      <c r="O27" s="348">
        <f>'Cpte prévis.'!O236</f>
        <v>0</v>
      </c>
      <c r="P27" s="348">
        <f t="shared" si="3"/>
        <v>0</v>
      </c>
      <c r="Q27" s="348">
        <f>Vitrerie!B29</f>
        <v>0</v>
      </c>
      <c r="R27" s="348">
        <f>'Fourn. sanit.'!B26</f>
        <v>0</v>
      </c>
      <c r="S27" s="348">
        <f>'M-ondes'!B26</f>
        <v>0</v>
      </c>
      <c r="T27" s="348">
        <f>'3D'!B26</f>
        <v>0</v>
      </c>
      <c r="U27" s="348">
        <f>'Gestion déchets'!B41</f>
        <v>0</v>
      </c>
      <c r="V27" s="348"/>
      <c r="X27" s="349">
        <f t="shared" si="4"/>
        <v>0</v>
      </c>
      <c r="Y27" s="349">
        <f t="shared" si="5"/>
        <v>0</v>
      </c>
      <c r="Z27" s="349"/>
      <c r="AA27" s="349"/>
      <c r="AB27" s="317"/>
    </row>
    <row r="28" spans="1:28" hidden="1" x14ac:dyDescent="0.3">
      <c r="A28" s="387" t="str">
        <f>Info!B26</f>
        <v>GENNEVILLIERS PSE 3.1</v>
      </c>
      <c r="B28" s="313">
        <f>'Base travail'!D41</f>
        <v>3116</v>
      </c>
      <c r="C28" s="345">
        <f t="shared" si="2"/>
        <v>0</v>
      </c>
      <c r="D28" s="345">
        <f>SUMIFS('Orga. oeuvrant'!$DX$6:$DX$271,'Orga. oeuvrant'!$A$6:$A$271,A28)+SUMIFS('Orga. oeuvrant'!$DY$6:$DY$271,'Orga. oeuvrant'!$A$6:$A$271,A28)</f>
        <v>0</v>
      </c>
      <c r="E28" s="345">
        <f>'Cpte prévis.'!Q25</f>
        <v>0</v>
      </c>
      <c r="F28" s="345">
        <f>SUMIFS('Orga. Régie'!$DY$6:$DY$271,'Orga. Régie'!$A$6:$A$271,A28)+SUMIFS('Orga. Régie'!$DZ$6:$DZ$271,'Orga. Régie'!$A$6:$A$271,A28)</f>
        <v>0</v>
      </c>
      <c r="G28" s="345">
        <f>SUMIFS('Orga. Régie'!$DY$6:$DY$271,'Orga. Régie'!$A$6:$A$271,A28,'Orga. Régie'!$C$6:$C$271,"Régie")+SUMIFS('Orga. Régie'!$DZ$6:$DZ$271,'Orga. Régie'!$A$6:$A$271,A28,'Orga. Régie'!$C$6:$C$271,"Régie")</f>
        <v>0</v>
      </c>
      <c r="H28" s="345">
        <f>SUMIFS('Orga. Régie'!$DY$6:$DY$271,'Orga. Régie'!$A$6:$A$271,A28,'Orga. Régie'!$C$6:$C$271,"Factotum")+SUMIFS('Orga. Régie'!$DZ$6:$DZ$271,'Orga. Régie'!$A$6:$A$271,A28,'Orga. Régie'!$C$6:$C$271,"Factotum")</f>
        <v>0</v>
      </c>
      <c r="I28" s="345">
        <f>SUMIFS('Orga. Régie'!$DY$6:$DY$271,'Orga. Régie'!$A$6:$A$271,A28,'Orga. Régie'!$C$6:$C$271,"Intervention")+SUMIFS('Orga. Régie'!$DZ$6:$DZ$271,'Orga. Régie'!$A$6:$A$271,A28,'Orga. Régie'!$C$6:$C$271,"Intervention")</f>
        <v>0</v>
      </c>
      <c r="J28" s="345">
        <f>'Cpte prévis.'!N132</f>
        <v>0</v>
      </c>
      <c r="K28" s="345">
        <f>SUMIFS('Orga. Encadr'!$DX$6:$DX$271,'Orga. Encadr'!$A$6:$A$271,A28)+SUMIFS('Orga. Encadr'!$DY$6:$DY$271,'Orga. Encadr'!$A$6:$A$271,A28)</f>
        <v>0</v>
      </c>
      <c r="L28" s="345">
        <f>'Cpte prévis.'!N237</f>
        <v>0</v>
      </c>
      <c r="M28" s="345">
        <f>'Cpte prévis.'!P25</f>
        <v>0</v>
      </c>
      <c r="N28" s="345">
        <f>'Cpte prévis.'!M132</f>
        <v>0</v>
      </c>
      <c r="O28" s="345">
        <f>'Cpte prévis.'!O237</f>
        <v>0</v>
      </c>
      <c r="P28" s="345">
        <f t="shared" si="3"/>
        <v>0</v>
      </c>
      <c r="Q28" s="345">
        <f>Vitrerie!B30</f>
        <v>0</v>
      </c>
      <c r="R28" s="345">
        <f>'Fourn. sanit.'!B27</f>
        <v>0</v>
      </c>
      <c r="S28" s="345">
        <f>'M-ondes'!B27</f>
        <v>0</v>
      </c>
      <c r="T28" s="345">
        <f>'3D'!B27</f>
        <v>0</v>
      </c>
      <c r="U28" s="345">
        <f>'Gestion déchets'!B42</f>
        <v>0</v>
      </c>
      <c r="V28" s="345"/>
      <c r="X28" s="346">
        <f t="shared" si="4"/>
        <v>0</v>
      </c>
      <c r="Y28" s="346">
        <f t="shared" si="5"/>
        <v>0</v>
      </c>
      <c r="Z28" s="346"/>
      <c r="AA28" s="346"/>
      <c r="AB28" s="310"/>
    </row>
    <row r="29" spans="1:28" hidden="1" x14ac:dyDescent="0.3">
      <c r="A29" s="388" t="str">
        <f>Info!B27</f>
        <v>SARCELLES PSE 3.1</v>
      </c>
      <c r="B29" s="320">
        <f>'Base travail'!D42</f>
        <v>3494</v>
      </c>
      <c r="C29" s="348">
        <f t="shared" si="2"/>
        <v>0</v>
      </c>
      <c r="D29" s="348">
        <f>SUMIFS('Orga. oeuvrant'!$DX$6:$DX$271,'Orga. oeuvrant'!$A$6:$A$271,A29)+SUMIFS('Orga. oeuvrant'!$DY$6:$DY$271,'Orga. oeuvrant'!$A$6:$A$271,A29)</f>
        <v>0</v>
      </c>
      <c r="E29" s="348">
        <f>'Cpte prévis.'!Q26</f>
        <v>0</v>
      </c>
      <c r="F29" s="348">
        <f>SUMIFS('Orga. Régie'!$DY$6:$DY$271,'Orga. Régie'!$A$6:$A$271,A29)+SUMIFS('Orga. Régie'!$DZ$6:$DZ$271,'Orga. Régie'!$A$6:$A$271,A29)</f>
        <v>0</v>
      </c>
      <c r="G29" s="348">
        <f>SUMIFS('Orga. Régie'!$DY$6:$DY$271,'Orga. Régie'!$A$6:$A$271,A29,'Orga. Régie'!$C$6:$C$271,"Régie")+SUMIFS('Orga. Régie'!$DZ$6:$DZ$271,'Orga. Régie'!$A$6:$A$271,A29,'Orga. Régie'!$C$6:$C$271,"Régie")</f>
        <v>0</v>
      </c>
      <c r="H29" s="348">
        <f>SUMIFS('Orga. Régie'!$DY$6:$DY$271,'Orga. Régie'!$A$6:$A$271,A29,'Orga. Régie'!$C$6:$C$271,"Factotum")+SUMIFS('Orga. Régie'!$DZ$6:$DZ$271,'Orga. Régie'!$A$6:$A$271,A29,'Orga. Régie'!$C$6:$C$271,"Factotum")</f>
        <v>0</v>
      </c>
      <c r="I29" s="348">
        <f>SUMIFS('Orga. Régie'!$DY$6:$DY$271,'Orga. Régie'!$A$6:$A$271,A29,'Orga. Régie'!$C$6:$C$271,"Intervention")+SUMIFS('Orga. Régie'!$DZ$6:$DZ$271,'Orga. Régie'!$A$6:$A$271,A29,'Orga. Régie'!$C$6:$C$271,"Intervention")</f>
        <v>0</v>
      </c>
      <c r="J29" s="348">
        <f>'Cpte prévis.'!N133</f>
        <v>0</v>
      </c>
      <c r="K29" s="348">
        <f>SUMIFS('Orga. Encadr'!$DX$6:$DX$271,'Orga. Encadr'!$A$6:$A$271,A29)+SUMIFS('Orga. Encadr'!$DY$6:$DY$271,'Orga. Encadr'!$A$6:$A$271,A29)</f>
        <v>0</v>
      </c>
      <c r="L29" s="348">
        <f>'Cpte prévis.'!N238</f>
        <v>0</v>
      </c>
      <c r="M29" s="348">
        <f>'Cpte prévis.'!P26</f>
        <v>0</v>
      </c>
      <c r="N29" s="348">
        <f>'Cpte prévis.'!M133</f>
        <v>0</v>
      </c>
      <c r="O29" s="348">
        <f>'Cpte prévis.'!O238</f>
        <v>0</v>
      </c>
      <c r="P29" s="348">
        <f t="shared" si="3"/>
        <v>0</v>
      </c>
      <c r="Q29" s="348">
        <f>Vitrerie!B31</f>
        <v>0</v>
      </c>
      <c r="R29" s="348">
        <f>'Fourn. sanit.'!B28</f>
        <v>0</v>
      </c>
      <c r="S29" s="348">
        <f>'M-ondes'!B28</f>
        <v>0</v>
      </c>
      <c r="T29" s="348">
        <f>'3D'!B28</f>
        <v>0</v>
      </c>
      <c r="U29" s="348">
        <f>'Gestion déchets'!B43</f>
        <v>0</v>
      </c>
      <c r="V29" s="348"/>
      <c r="X29" s="349">
        <f t="shared" si="4"/>
        <v>0</v>
      </c>
      <c r="Y29" s="349">
        <f t="shared" si="5"/>
        <v>0</v>
      </c>
      <c r="Z29" s="349"/>
      <c r="AA29" s="349"/>
      <c r="AB29" s="317"/>
    </row>
    <row r="30" spans="1:28" ht="15" thickBot="1" x14ac:dyDescent="0.35">
      <c r="A30" s="387" t="str">
        <f>Info!B28</f>
        <v>PAU PSE 4.1</v>
      </c>
      <c r="B30" s="313">
        <f>'Base travail'!D43</f>
        <v>1853</v>
      </c>
      <c r="C30" s="345">
        <f t="shared" si="2"/>
        <v>0</v>
      </c>
      <c r="D30" s="345">
        <f>SUMIFS('Orga. oeuvrant'!$DX$6:$DX$271,'Orga. oeuvrant'!$A$6:$A$271,A30)+SUMIFS('Orga. oeuvrant'!$DY$6:$DY$271,'Orga. oeuvrant'!$A$6:$A$271,A30)</f>
        <v>0</v>
      </c>
      <c r="E30" s="345">
        <f>'Cpte prévis.'!Q27</f>
        <v>0</v>
      </c>
      <c r="F30" s="345">
        <f>SUMIFS('Orga. Régie'!$DY$6:$DY$271,'Orga. Régie'!$A$6:$A$271,A30)+SUMIFS('Orga. Régie'!$DZ$6:$DZ$271,'Orga. Régie'!$A$6:$A$271,A30)</f>
        <v>0</v>
      </c>
      <c r="G30" s="345">
        <f>SUMIFS('Orga. Régie'!$DY$6:$DY$271,'Orga. Régie'!$A$6:$A$271,A30,'Orga. Régie'!$C$6:$C$271,"Régie")+SUMIFS('Orga. Régie'!$DZ$6:$DZ$271,'Orga. Régie'!$A$6:$A$271,A30,'Orga. Régie'!$C$6:$C$271,"Régie")</f>
        <v>0</v>
      </c>
      <c r="H30" s="345">
        <f>SUMIFS('Orga. Régie'!$DY$6:$DY$271,'Orga. Régie'!$A$6:$A$271,A30,'Orga. Régie'!$C$6:$C$271,"Factotum")+SUMIFS('Orga. Régie'!$DZ$6:$DZ$271,'Orga. Régie'!$A$6:$A$271,A30,'Orga. Régie'!$C$6:$C$271,"Factotum")</f>
        <v>0</v>
      </c>
      <c r="I30" s="345">
        <f>SUMIFS('Orga. Régie'!$DY$6:$DY$271,'Orga. Régie'!$A$6:$A$271,A30,'Orga. Régie'!$C$6:$C$271,"Intervention")+SUMIFS('Orga. Régie'!$DZ$6:$DZ$271,'Orga. Régie'!$A$6:$A$271,A30,'Orga. Régie'!$C$6:$C$271,"Intervention")</f>
        <v>0</v>
      </c>
      <c r="J30" s="345">
        <f>'Cpte prévis.'!N134</f>
        <v>0</v>
      </c>
      <c r="K30" s="345">
        <f>SUMIFS('Orga. Encadr'!$DX$6:$DX$271,'Orga. Encadr'!$A$6:$A$271,A30)+SUMIFS('Orga. Encadr'!$DY$6:$DY$271,'Orga. Encadr'!$A$6:$A$271,A30)</f>
        <v>0</v>
      </c>
      <c r="L30" s="345">
        <f>'Cpte prévis.'!N239</f>
        <v>0</v>
      </c>
      <c r="M30" s="345">
        <f>'Cpte prévis.'!P27</f>
        <v>0</v>
      </c>
      <c r="N30" s="345">
        <f>'Cpte prévis.'!M134</f>
        <v>0</v>
      </c>
      <c r="O30" s="345">
        <f>'Cpte prévis.'!O239</f>
        <v>0</v>
      </c>
      <c r="P30" s="345">
        <f t="shared" si="3"/>
        <v>0</v>
      </c>
      <c r="Q30" s="345">
        <f>Vitrerie!B32</f>
        <v>0</v>
      </c>
      <c r="R30" s="345">
        <f>'Fourn. sanit.'!B29</f>
        <v>0</v>
      </c>
      <c r="S30" s="345">
        <f>'M-ondes'!B29</f>
        <v>0</v>
      </c>
      <c r="T30" s="345">
        <f>'3D'!B29</f>
        <v>0</v>
      </c>
      <c r="U30" s="345">
        <f>'Gestion déchets'!B44</f>
        <v>0</v>
      </c>
      <c r="V30" s="345"/>
      <c r="X30" s="346">
        <f t="shared" si="4"/>
        <v>0</v>
      </c>
      <c r="Y30" s="346">
        <f t="shared" si="5"/>
        <v>0</v>
      </c>
      <c r="Z30" s="346"/>
      <c r="AA30" s="346"/>
      <c r="AB30" s="310"/>
    </row>
    <row r="31" spans="1:28" ht="15" hidden="1" thickBot="1" x14ac:dyDescent="0.35">
      <c r="A31" s="388" t="str">
        <f>Info!B29</f>
        <v>W</v>
      </c>
      <c r="B31" s="320">
        <f>'Base travail'!D44</f>
        <v>0</v>
      </c>
      <c r="C31" s="348">
        <f t="shared" si="2"/>
        <v>0</v>
      </c>
      <c r="D31" s="348">
        <f>SUMIFS('Orga. oeuvrant'!$DX$6:$DX$271,'Orga. oeuvrant'!$A$6:$A$271,A31)+SUMIFS('Orga. oeuvrant'!$DY$6:$DY$271,'Orga. oeuvrant'!$A$6:$A$271,A31)</f>
        <v>0</v>
      </c>
      <c r="E31" s="348">
        <f>'Cpte prévis.'!Q28</f>
        <v>0</v>
      </c>
      <c r="F31" s="348">
        <f>SUMIFS('Orga. Régie'!$DY$6:$DY$271,'Orga. Régie'!$A$6:$A$271,A31)+SUMIFS('Orga. Régie'!$DZ$6:$DZ$271,'Orga. Régie'!$A$6:$A$271,A31)</f>
        <v>0</v>
      </c>
      <c r="G31" s="348">
        <f>SUMIFS('Orga. Régie'!$DY$6:$DY$271,'Orga. Régie'!$A$6:$A$271,A31,'Orga. Régie'!$C$6:$C$271,"Régie")+SUMIFS('Orga. Régie'!$DZ$6:$DZ$271,'Orga. Régie'!$A$6:$A$271,A31,'Orga. Régie'!$C$6:$C$271,"Régie")</f>
        <v>0</v>
      </c>
      <c r="H31" s="348">
        <f>SUMIFS('Orga. Régie'!$DY$6:$DY$271,'Orga. Régie'!$A$6:$A$271,A31,'Orga. Régie'!$C$6:$C$271,"Factotum")+SUMIFS('Orga. Régie'!$DZ$6:$DZ$271,'Orga. Régie'!$A$6:$A$271,A31,'Orga. Régie'!$C$6:$C$271,"Factotum")</f>
        <v>0</v>
      </c>
      <c r="I31" s="348">
        <f>SUMIFS('Orga. Régie'!$DY$6:$DY$271,'Orga. Régie'!$A$6:$A$271,A31,'Orga. Régie'!$C$6:$C$271,"Intervention")+SUMIFS('Orga. Régie'!$DZ$6:$DZ$271,'Orga. Régie'!$A$6:$A$271,A31,'Orga. Régie'!$C$6:$C$271,"Intervention")</f>
        <v>0</v>
      </c>
      <c r="J31" s="348">
        <f>'Cpte prévis.'!N135</f>
        <v>0</v>
      </c>
      <c r="K31" s="348">
        <f>SUMIFS('Orga. Encadr'!$DX$6:$DX$271,'Orga. Encadr'!$A$6:$A$271,A31)+SUMIFS('Orga. Encadr'!$DY$6:$DY$271,'Orga. Encadr'!$A$6:$A$271,A31)</f>
        <v>0</v>
      </c>
      <c r="L31" s="348">
        <f>'Cpte prévis.'!N240</f>
        <v>0</v>
      </c>
      <c r="M31" s="348">
        <f>'Cpte prévis.'!P28</f>
        <v>0</v>
      </c>
      <c r="N31" s="348">
        <f>'Cpte prévis.'!M135</f>
        <v>0</v>
      </c>
      <c r="O31" s="348">
        <f>'Cpte prévis.'!O240</f>
        <v>0</v>
      </c>
      <c r="P31" s="348">
        <f t="shared" si="3"/>
        <v>0</v>
      </c>
      <c r="Q31" s="348">
        <f>Vitrerie!B33</f>
        <v>0</v>
      </c>
      <c r="R31" s="348">
        <f>'Fourn. sanit.'!B30</f>
        <v>0</v>
      </c>
      <c r="S31" s="348">
        <f>'M-ondes'!B30</f>
        <v>0</v>
      </c>
      <c r="T31" s="348">
        <f>'3D'!B30</f>
        <v>0</v>
      </c>
      <c r="U31" s="348">
        <f>'Gestion déchets'!B45</f>
        <v>0</v>
      </c>
      <c r="V31" s="348"/>
      <c r="X31" s="349">
        <f t="shared" ref="X31:X94" si="6">SUM(P31:V31)</f>
        <v>0</v>
      </c>
      <c r="Y31" s="349">
        <f t="shared" si="5"/>
        <v>0</v>
      </c>
      <c r="Z31" s="350"/>
      <c r="AA31" s="317"/>
      <c r="AB31" s="317"/>
    </row>
    <row r="32" spans="1:28" ht="15" hidden="1" thickBot="1" x14ac:dyDescent="0.35">
      <c r="A32" s="387" t="str">
        <f>Info!B30</f>
        <v>X</v>
      </c>
      <c r="B32" s="313">
        <f>'Base travail'!D45</f>
        <v>0</v>
      </c>
      <c r="C32" s="345">
        <f t="shared" si="2"/>
        <v>0</v>
      </c>
      <c r="D32" s="345">
        <f>SUMIFS('Orga. oeuvrant'!$DX$6:$DX$271,'Orga. oeuvrant'!$A$6:$A$271,A32)+SUMIFS('Orga. oeuvrant'!$DY$6:$DY$271,'Orga. oeuvrant'!$A$6:$A$271,A32)</f>
        <v>0</v>
      </c>
      <c r="E32" s="345">
        <f>'Cpte prévis.'!Q29</f>
        <v>0</v>
      </c>
      <c r="F32" s="345">
        <f>SUMIFS('Orga. Régie'!$DY$6:$DY$271,'Orga. Régie'!$A$6:$A$271,A32)+SUMIFS('Orga. Régie'!$DZ$6:$DZ$271,'Orga. Régie'!$A$6:$A$271,A32)</f>
        <v>0</v>
      </c>
      <c r="G32" s="345">
        <f>SUMIFS('Orga. Régie'!$DY$6:$DY$271,'Orga. Régie'!$A$6:$A$271,A32,'Orga. Régie'!$C$6:$C$271,"Régie")+SUMIFS('Orga. Régie'!$DZ$6:$DZ$271,'Orga. Régie'!$A$6:$A$271,A32,'Orga. Régie'!$C$6:$C$271,"Régie")</f>
        <v>0</v>
      </c>
      <c r="H32" s="345">
        <f>SUMIFS('Orga. Régie'!$DY$6:$DY$271,'Orga. Régie'!$A$6:$A$271,A32,'Orga. Régie'!$C$6:$C$271,"Factotum")+SUMIFS('Orga. Régie'!$DZ$6:$DZ$271,'Orga. Régie'!$A$6:$A$271,A32,'Orga. Régie'!$C$6:$C$271,"Factotum")</f>
        <v>0</v>
      </c>
      <c r="I32" s="345">
        <f>SUMIFS('Orga. Régie'!$DY$6:$DY$271,'Orga. Régie'!$A$6:$A$271,A32,'Orga. Régie'!$C$6:$C$271,"Intervention")+SUMIFS('Orga. Régie'!$DZ$6:$DZ$271,'Orga. Régie'!$A$6:$A$271,A32,'Orga. Régie'!$C$6:$C$271,"Intervention")</f>
        <v>0</v>
      </c>
      <c r="J32" s="345">
        <f>'Cpte prévis.'!N136</f>
        <v>0</v>
      </c>
      <c r="K32" s="345">
        <f>SUMIFS('Orga. Encadr'!$DX$6:$DX$271,'Orga. Encadr'!$A$6:$A$271,A32)+SUMIFS('Orga. Encadr'!$DY$6:$DY$271,'Orga. Encadr'!$A$6:$A$271,A32)</f>
        <v>0</v>
      </c>
      <c r="L32" s="345">
        <f>'Cpte prévis.'!N241</f>
        <v>0</v>
      </c>
      <c r="M32" s="345">
        <f>'Cpte prévis.'!P29</f>
        <v>0</v>
      </c>
      <c r="N32" s="345">
        <f>'Cpte prévis.'!M136</f>
        <v>0</v>
      </c>
      <c r="O32" s="345">
        <f>'Cpte prévis.'!O241</f>
        <v>0</v>
      </c>
      <c r="P32" s="345">
        <f t="shared" si="3"/>
        <v>0</v>
      </c>
      <c r="Q32" s="345">
        <f>Vitrerie!B34</f>
        <v>0</v>
      </c>
      <c r="R32" s="345">
        <f>'Fourn. sanit.'!B31</f>
        <v>0</v>
      </c>
      <c r="S32" s="345">
        <f>'M-ondes'!B31</f>
        <v>0</v>
      </c>
      <c r="T32" s="345">
        <f>'3D'!B31</f>
        <v>0</v>
      </c>
      <c r="U32" s="345">
        <f>'Gestion déchets'!B46</f>
        <v>0</v>
      </c>
      <c r="V32" s="345"/>
      <c r="X32" s="346">
        <f t="shared" si="6"/>
        <v>0</v>
      </c>
      <c r="Y32" s="346">
        <f t="shared" si="5"/>
        <v>0</v>
      </c>
      <c r="Z32" s="347"/>
      <c r="AA32" s="310"/>
      <c r="AB32" s="310"/>
    </row>
    <row r="33" spans="1:28" ht="15" hidden="1" thickBot="1" x14ac:dyDescent="0.35">
      <c r="A33" s="388" t="str">
        <f>Info!B31</f>
        <v>Y</v>
      </c>
      <c r="B33" s="320">
        <f>'Base travail'!D46</f>
        <v>0</v>
      </c>
      <c r="C33" s="348">
        <f t="shared" si="2"/>
        <v>0</v>
      </c>
      <c r="D33" s="348">
        <f>SUMIFS('Orga. oeuvrant'!$DX$6:$DX$271,'Orga. oeuvrant'!$A$6:$A$271,A33)+SUMIFS('Orga. oeuvrant'!$DY$6:$DY$271,'Orga. oeuvrant'!$A$6:$A$271,A33)</f>
        <v>0</v>
      </c>
      <c r="E33" s="348">
        <f>'Cpte prévis.'!Q30</f>
        <v>0</v>
      </c>
      <c r="F33" s="348">
        <f>SUMIFS('Orga. Régie'!$DY$6:$DY$271,'Orga. Régie'!$A$6:$A$271,A33)+SUMIFS('Orga. Régie'!$DZ$6:$DZ$271,'Orga. Régie'!$A$6:$A$271,A33)</f>
        <v>0</v>
      </c>
      <c r="G33" s="348">
        <f>SUMIFS('Orga. Régie'!$DY$6:$DY$271,'Orga. Régie'!$A$6:$A$271,A33,'Orga. Régie'!$C$6:$C$271,"Régie")+SUMIFS('Orga. Régie'!$DZ$6:$DZ$271,'Orga. Régie'!$A$6:$A$271,A33,'Orga. Régie'!$C$6:$C$271,"Régie")</f>
        <v>0</v>
      </c>
      <c r="H33" s="348">
        <f>SUMIFS('Orga. Régie'!$DY$6:$DY$271,'Orga. Régie'!$A$6:$A$271,A33,'Orga. Régie'!$C$6:$C$271,"Factotum")+SUMIFS('Orga. Régie'!$DZ$6:$DZ$271,'Orga. Régie'!$A$6:$A$271,A33,'Orga. Régie'!$C$6:$C$271,"Factotum")</f>
        <v>0</v>
      </c>
      <c r="I33" s="348">
        <f>SUMIFS('Orga. Régie'!$DY$6:$DY$271,'Orga. Régie'!$A$6:$A$271,A33,'Orga. Régie'!$C$6:$C$271,"Intervention")+SUMIFS('Orga. Régie'!$DZ$6:$DZ$271,'Orga. Régie'!$A$6:$A$271,A33,'Orga. Régie'!$C$6:$C$271,"Intervention")</f>
        <v>0</v>
      </c>
      <c r="J33" s="348">
        <f>'Cpte prévis.'!N137</f>
        <v>0</v>
      </c>
      <c r="K33" s="348">
        <f>SUMIFS('Orga. Encadr'!$DX$6:$DX$271,'Orga. Encadr'!$A$6:$A$271,A33)+SUMIFS('Orga. Encadr'!$DY$6:$DY$271,'Orga. Encadr'!$A$6:$A$271,A33)</f>
        <v>0</v>
      </c>
      <c r="L33" s="348">
        <f>'Cpte prévis.'!N242</f>
        <v>0</v>
      </c>
      <c r="M33" s="348">
        <f>'Cpte prévis.'!P30</f>
        <v>0</v>
      </c>
      <c r="N33" s="348">
        <f>'Cpte prévis.'!M137</f>
        <v>0</v>
      </c>
      <c r="O33" s="348">
        <f>'Cpte prévis.'!O242</f>
        <v>0</v>
      </c>
      <c r="P33" s="348">
        <f t="shared" si="3"/>
        <v>0</v>
      </c>
      <c r="Q33" s="348">
        <f>Vitrerie!B35</f>
        <v>0</v>
      </c>
      <c r="R33" s="348">
        <f>'Fourn. sanit.'!B32</f>
        <v>0</v>
      </c>
      <c r="S33" s="348">
        <f>'M-ondes'!B32</f>
        <v>0</v>
      </c>
      <c r="T33" s="348">
        <f>'3D'!B32</f>
        <v>0</v>
      </c>
      <c r="U33" s="348">
        <f>'Gestion déchets'!B47</f>
        <v>0</v>
      </c>
      <c r="V33" s="348"/>
      <c r="X33" s="349">
        <f t="shared" si="6"/>
        <v>0</v>
      </c>
      <c r="Y33" s="349">
        <f t="shared" si="5"/>
        <v>0</v>
      </c>
      <c r="Z33" s="350"/>
      <c r="AA33" s="317"/>
      <c r="AB33" s="317"/>
    </row>
    <row r="34" spans="1:28" ht="15" hidden="1" thickBot="1" x14ac:dyDescent="0.35">
      <c r="A34" s="387" t="str">
        <f>Info!B32</f>
        <v>Z</v>
      </c>
      <c r="B34" s="313">
        <f>'Base travail'!D47</f>
        <v>0</v>
      </c>
      <c r="C34" s="345">
        <f t="shared" si="2"/>
        <v>0</v>
      </c>
      <c r="D34" s="345">
        <f>SUMIFS('Orga. oeuvrant'!$DX$6:$DX$271,'Orga. oeuvrant'!$A$6:$A$271,A34)+SUMIFS('Orga. oeuvrant'!$DY$6:$DY$271,'Orga. oeuvrant'!$A$6:$A$271,A34)</f>
        <v>0</v>
      </c>
      <c r="E34" s="345">
        <f>'Cpte prévis.'!Q31</f>
        <v>0</v>
      </c>
      <c r="F34" s="345">
        <f>SUMIFS('Orga. Régie'!$DY$6:$DY$271,'Orga. Régie'!$A$6:$A$271,A34)+SUMIFS('Orga. Régie'!$DZ$6:$DZ$271,'Orga. Régie'!$A$6:$A$271,A34)</f>
        <v>0</v>
      </c>
      <c r="G34" s="345">
        <f>SUMIFS('Orga. Régie'!$DY$6:$DY$271,'Orga. Régie'!$A$6:$A$271,A34,'Orga. Régie'!$C$6:$C$271,"Régie")+SUMIFS('Orga. Régie'!$DZ$6:$DZ$271,'Orga. Régie'!$A$6:$A$271,A34,'Orga. Régie'!$C$6:$C$271,"Régie")</f>
        <v>0</v>
      </c>
      <c r="H34" s="345">
        <f>SUMIFS('Orga. Régie'!$DY$6:$DY$271,'Orga. Régie'!$A$6:$A$271,A34,'Orga. Régie'!$C$6:$C$271,"Factotum")+SUMIFS('Orga. Régie'!$DZ$6:$DZ$271,'Orga. Régie'!$A$6:$A$271,A34,'Orga. Régie'!$C$6:$C$271,"Factotum")</f>
        <v>0</v>
      </c>
      <c r="I34" s="345">
        <f>SUMIFS('Orga. Régie'!$DY$6:$DY$271,'Orga. Régie'!$A$6:$A$271,A34,'Orga. Régie'!$C$6:$C$271,"Intervention")+SUMIFS('Orga. Régie'!$DZ$6:$DZ$271,'Orga. Régie'!$A$6:$A$271,A34,'Orga. Régie'!$C$6:$C$271,"Intervention")</f>
        <v>0</v>
      </c>
      <c r="J34" s="345">
        <f>'Cpte prévis.'!N138</f>
        <v>0</v>
      </c>
      <c r="K34" s="345">
        <f>SUMIFS('Orga. Encadr'!$DX$6:$DX$271,'Orga. Encadr'!$A$6:$A$271,A34)+SUMIFS('Orga. Encadr'!$DY$6:$DY$271,'Orga. Encadr'!$A$6:$A$271,A34)</f>
        <v>0</v>
      </c>
      <c r="L34" s="345">
        <f>'Cpte prévis.'!N243</f>
        <v>0</v>
      </c>
      <c r="M34" s="345">
        <f>'Cpte prévis.'!P31</f>
        <v>0</v>
      </c>
      <c r="N34" s="345">
        <f>'Cpte prévis.'!M138</f>
        <v>0</v>
      </c>
      <c r="O34" s="345">
        <f>'Cpte prévis.'!O243</f>
        <v>0</v>
      </c>
      <c r="P34" s="345">
        <f t="shared" si="3"/>
        <v>0</v>
      </c>
      <c r="Q34" s="345">
        <f>Vitrerie!B36</f>
        <v>0</v>
      </c>
      <c r="R34" s="345">
        <f>'Fourn. sanit.'!B33</f>
        <v>0</v>
      </c>
      <c r="S34" s="345">
        <f>'M-ondes'!B33</f>
        <v>0</v>
      </c>
      <c r="T34" s="345">
        <f>'3D'!B33</f>
        <v>0</v>
      </c>
      <c r="U34" s="345">
        <f>'Gestion déchets'!B48</f>
        <v>0</v>
      </c>
      <c r="V34" s="345"/>
      <c r="X34" s="346">
        <f t="shared" si="6"/>
        <v>0</v>
      </c>
      <c r="Y34" s="346">
        <f t="shared" si="5"/>
        <v>0</v>
      </c>
      <c r="Z34" s="347"/>
      <c r="AA34" s="310"/>
      <c r="AB34" s="310"/>
    </row>
    <row r="35" spans="1:28" ht="15" hidden="1" thickBot="1" x14ac:dyDescent="0.35">
      <c r="A35" s="388" t="str">
        <f>Info!B33</f>
        <v>AA</v>
      </c>
      <c r="B35" s="320">
        <f>'Base travail'!D48</f>
        <v>0</v>
      </c>
      <c r="C35" s="348">
        <f t="shared" si="2"/>
        <v>0</v>
      </c>
      <c r="D35" s="348">
        <f>SUMIFS('Orga. oeuvrant'!$DX$6:$DX$271,'Orga. oeuvrant'!$A$6:$A$271,A35)+SUMIFS('Orga. oeuvrant'!$DY$6:$DY$271,'Orga. oeuvrant'!$A$6:$A$271,A35)</f>
        <v>0</v>
      </c>
      <c r="E35" s="348">
        <f>'Cpte prévis.'!Q32</f>
        <v>0</v>
      </c>
      <c r="F35" s="348">
        <f>SUMIFS('Orga. Régie'!$DY$6:$DY$271,'Orga. Régie'!$A$6:$A$271,A35)+SUMIFS('Orga. Régie'!$DZ$6:$DZ$271,'Orga. Régie'!$A$6:$A$271,A35)</f>
        <v>0</v>
      </c>
      <c r="G35" s="348">
        <f>SUMIFS('Orga. Régie'!$DY$6:$DY$271,'Orga. Régie'!$A$6:$A$271,A35,'Orga. Régie'!$C$6:$C$271,"Régie")+SUMIFS('Orga. Régie'!$DZ$6:$DZ$271,'Orga. Régie'!$A$6:$A$271,A35,'Orga. Régie'!$C$6:$C$271,"Régie")</f>
        <v>0</v>
      </c>
      <c r="H35" s="348">
        <f>SUMIFS('Orga. Régie'!$DY$6:$DY$271,'Orga. Régie'!$A$6:$A$271,A35,'Orga. Régie'!$C$6:$C$271,"Factotum")+SUMIFS('Orga. Régie'!$DZ$6:$DZ$271,'Orga. Régie'!$A$6:$A$271,A35,'Orga. Régie'!$C$6:$C$271,"Factotum")</f>
        <v>0</v>
      </c>
      <c r="I35" s="348">
        <f>SUMIFS('Orga. Régie'!$DY$6:$DY$271,'Orga. Régie'!$A$6:$A$271,A35,'Orga. Régie'!$C$6:$C$271,"Intervention")+SUMIFS('Orga. Régie'!$DZ$6:$DZ$271,'Orga. Régie'!$A$6:$A$271,A35,'Orga. Régie'!$C$6:$C$271,"Intervention")</f>
        <v>0</v>
      </c>
      <c r="J35" s="348">
        <f>'Cpte prévis.'!N139</f>
        <v>0</v>
      </c>
      <c r="K35" s="348">
        <f>SUMIFS('Orga. Encadr'!$DX$6:$DX$271,'Orga. Encadr'!$A$6:$A$271,A35)+SUMIFS('Orga. Encadr'!$DY$6:$DY$271,'Orga. Encadr'!$A$6:$A$271,A35)</f>
        <v>0</v>
      </c>
      <c r="L35" s="348">
        <f>'Cpte prévis.'!N244</f>
        <v>0</v>
      </c>
      <c r="M35" s="348">
        <f>'Cpte prévis.'!P32</f>
        <v>0</v>
      </c>
      <c r="N35" s="348">
        <f>'Cpte prévis.'!M139</f>
        <v>0</v>
      </c>
      <c r="O35" s="348">
        <f>'Cpte prévis.'!O244</f>
        <v>0</v>
      </c>
      <c r="P35" s="348">
        <f t="shared" si="3"/>
        <v>0</v>
      </c>
      <c r="Q35" s="348">
        <f>Vitrerie!B37</f>
        <v>0</v>
      </c>
      <c r="R35" s="348">
        <f>'Fourn. sanit.'!B34</f>
        <v>0</v>
      </c>
      <c r="S35" s="348">
        <f>'M-ondes'!B34</f>
        <v>0</v>
      </c>
      <c r="T35" s="348">
        <f>'3D'!B34</f>
        <v>0</v>
      </c>
      <c r="U35" s="348">
        <f>'Gestion déchets'!B49</f>
        <v>0</v>
      </c>
      <c r="V35" s="348"/>
      <c r="X35" s="349">
        <f t="shared" si="6"/>
        <v>0</v>
      </c>
      <c r="Y35" s="349">
        <f t="shared" si="5"/>
        <v>0</v>
      </c>
      <c r="Z35" s="350"/>
      <c r="AA35" s="317"/>
      <c r="AB35" s="317"/>
    </row>
    <row r="36" spans="1:28" ht="15" hidden="1" thickBot="1" x14ac:dyDescent="0.35">
      <c r="A36" s="387" t="str">
        <f>Info!B34</f>
        <v>AB</v>
      </c>
      <c r="B36" s="313">
        <f>'Base travail'!D49</f>
        <v>0</v>
      </c>
      <c r="C36" s="345">
        <f t="shared" si="2"/>
        <v>0</v>
      </c>
      <c r="D36" s="345">
        <f>SUMIFS('Orga. oeuvrant'!$DX$6:$DX$271,'Orga. oeuvrant'!$A$6:$A$271,A36)+SUMIFS('Orga. oeuvrant'!$DY$6:$DY$271,'Orga. oeuvrant'!$A$6:$A$271,A36)</f>
        <v>0</v>
      </c>
      <c r="E36" s="345">
        <f>'Cpte prévis.'!Q33</f>
        <v>0</v>
      </c>
      <c r="F36" s="345">
        <f>SUMIFS('Orga. Régie'!$DY$6:$DY$271,'Orga. Régie'!$A$6:$A$271,A36)+SUMIFS('Orga. Régie'!$DZ$6:$DZ$271,'Orga. Régie'!$A$6:$A$271,A36)</f>
        <v>0</v>
      </c>
      <c r="G36" s="345">
        <f>SUMIFS('Orga. Régie'!$DY$6:$DY$271,'Orga. Régie'!$A$6:$A$271,A36,'Orga. Régie'!$C$6:$C$271,"Régie")+SUMIFS('Orga. Régie'!$DZ$6:$DZ$271,'Orga. Régie'!$A$6:$A$271,A36,'Orga. Régie'!$C$6:$C$271,"Régie")</f>
        <v>0</v>
      </c>
      <c r="H36" s="345">
        <f>SUMIFS('Orga. Régie'!$DY$6:$DY$271,'Orga. Régie'!$A$6:$A$271,A36,'Orga. Régie'!$C$6:$C$271,"Factotum")+SUMIFS('Orga. Régie'!$DZ$6:$DZ$271,'Orga. Régie'!$A$6:$A$271,A36,'Orga. Régie'!$C$6:$C$271,"Factotum")</f>
        <v>0</v>
      </c>
      <c r="I36" s="345">
        <f>SUMIFS('Orga. Régie'!$DY$6:$DY$271,'Orga. Régie'!$A$6:$A$271,A36,'Orga. Régie'!$C$6:$C$271,"Intervention")+SUMIFS('Orga. Régie'!$DZ$6:$DZ$271,'Orga. Régie'!$A$6:$A$271,A36,'Orga. Régie'!$C$6:$C$271,"Intervention")</f>
        <v>0</v>
      </c>
      <c r="J36" s="345">
        <f>'Cpte prévis.'!N140</f>
        <v>0</v>
      </c>
      <c r="K36" s="345">
        <f>SUMIFS('Orga. Encadr'!$DX$6:$DX$271,'Orga. Encadr'!$A$6:$A$271,A36)+SUMIFS('Orga. Encadr'!$DY$6:$DY$271,'Orga. Encadr'!$A$6:$A$271,A36)</f>
        <v>0</v>
      </c>
      <c r="L36" s="345">
        <f>'Cpte prévis.'!N245</f>
        <v>0</v>
      </c>
      <c r="M36" s="345">
        <f>'Cpte prévis.'!P33</f>
        <v>0</v>
      </c>
      <c r="N36" s="345">
        <f>'Cpte prévis.'!M140</f>
        <v>0</v>
      </c>
      <c r="O36" s="345">
        <f>'Cpte prévis.'!O245</f>
        <v>0</v>
      </c>
      <c r="P36" s="345">
        <f t="shared" si="3"/>
        <v>0</v>
      </c>
      <c r="Q36" s="345">
        <f>Vitrerie!B38</f>
        <v>0</v>
      </c>
      <c r="R36" s="345">
        <f>'Fourn. sanit.'!B35</f>
        <v>0</v>
      </c>
      <c r="S36" s="345">
        <f>'M-ondes'!B35</f>
        <v>0</v>
      </c>
      <c r="T36" s="345">
        <f>'3D'!B35</f>
        <v>0</v>
      </c>
      <c r="U36" s="345">
        <f>'Gestion déchets'!B50</f>
        <v>0</v>
      </c>
      <c r="V36" s="345"/>
      <c r="X36" s="346">
        <f t="shared" si="6"/>
        <v>0</v>
      </c>
      <c r="Y36" s="346">
        <f t="shared" si="5"/>
        <v>0</v>
      </c>
      <c r="Z36" s="347"/>
      <c r="AA36" s="310"/>
      <c r="AB36" s="310"/>
    </row>
    <row r="37" spans="1:28" ht="15" hidden="1" thickBot="1" x14ac:dyDescent="0.35">
      <c r="A37" s="388" t="str">
        <f>Info!B35</f>
        <v>AC</v>
      </c>
      <c r="B37" s="320">
        <f>'Base travail'!D50</f>
        <v>0</v>
      </c>
      <c r="C37" s="348">
        <f t="shared" si="2"/>
        <v>0</v>
      </c>
      <c r="D37" s="348">
        <f>SUMIFS('Orga. oeuvrant'!$DX$6:$DX$271,'Orga. oeuvrant'!$A$6:$A$271,A37)+SUMIFS('Orga. oeuvrant'!$DY$6:$DY$271,'Orga. oeuvrant'!$A$6:$A$271,A37)</f>
        <v>0</v>
      </c>
      <c r="E37" s="348">
        <f>'Cpte prévis.'!Q34</f>
        <v>0</v>
      </c>
      <c r="F37" s="348">
        <f>SUMIFS('Orga. Régie'!$DY$6:$DY$271,'Orga. Régie'!$A$6:$A$271,A37)+SUMIFS('Orga. Régie'!$DZ$6:$DZ$271,'Orga. Régie'!$A$6:$A$271,A37)</f>
        <v>0</v>
      </c>
      <c r="G37" s="348">
        <f>SUMIFS('Orga. Régie'!$DY$6:$DY$271,'Orga. Régie'!$A$6:$A$271,A37,'Orga. Régie'!$C$6:$C$271,"Régie")+SUMIFS('Orga. Régie'!$DZ$6:$DZ$271,'Orga. Régie'!$A$6:$A$271,A37,'Orga. Régie'!$C$6:$C$271,"Régie")</f>
        <v>0</v>
      </c>
      <c r="H37" s="348">
        <f>SUMIFS('Orga. Régie'!$DY$6:$DY$271,'Orga. Régie'!$A$6:$A$271,A37,'Orga. Régie'!$C$6:$C$271,"Factotum")+SUMIFS('Orga. Régie'!$DZ$6:$DZ$271,'Orga. Régie'!$A$6:$A$271,A37,'Orga. Régie'!$C$6:$C$271,"Factotum")</f>
        <v>0</v>
      </c>
      <c r="I37" s="348">
        <f>SUMIFS('Orga. Régie'!$DY$6:$DY$271,'Orga. Régie'!$A$6:$A$271,A37,'Orga. Régie'!$C$6:$C$271,"Intervention")+SUMIFS('Orga. Régie'!$DZ$6:$DZ$271,'Orga. Régie'!$A$6:$A$271,A37,'Orga. Régie'!$C$6:$C$271,"Intervention")</f>
        <v>0</v>
      </c>
      <c r="J37" s="348">
        <f>'Cpte prévis.'!N141</f>
        <v>0</v>
      </c>
      <c r="K37" s="348">
        <f>SUMIFS('Orga. Encadr'!$DX$6:$DX$271,'Orga. Encadr'!$A$6:$A$271,A37)+SUMIFS('Orga. Encadr'!$DY$6:$DY$271,'Orga. Encadr'!$A$6:$A$271,A37)</f>
        <v>0</v>
      </c>
      <c r="L37" s="348">
        <f>'Cpte prévis.'!N246</f>
        <v>0</v>
      </c>
      <c r="M37" s="348">
        <f>'Cpte prévis.'!P34</f>
        <v>0</v>
      </c>
      <c r="N37" s="348">
        <f>'Cpte prévis.'!M141</f>
        <v>0</v>
      </c>
      <c r="O37" s="348">
        <f>'Cpte prévis.'!O246</f>
        <v>0</v>
      </c>
      <c r="P37" s="348">
        <f t="shared" si="3"/>
        <v>0</v>
      </c>
      <c r="Q37" s="348">
        <f>Vitrerie!B39</f>
        <v>0</v>
      </c>
      <c r="R37" s="348">
        <f>'Fourn. sanit.'!B36</f>
        <v>0</v>
      </c>
      <c r="S37" s="348">
        <f>'M-ondes'!B36</f>
        <v>0</v>
      </c>
      <c r="T37" s="348">
        <f>'3D'!B36</f>
        <v>0</v>
      </c>
      <c r="U37" s="348">
        <f>'Gestion déchets'!B51</f>
        <v>0</v>
      </c>
      <c r="V37" s="348"/>
      <c r="X37" s="349">
        <f t="shared" si="6"/>
        <v>0</v>
      </c>
      <c r="Y37" s="349">
        <f t="shared" si="5"/>
        <v>0</v>
      </c>
      <c r="Z37" s="350"/>
      <c r="AA37" s="317"/>
      <c r="AB37" s="317"/>
    </row>
    <row r="38" spans="1:28" ht="15" hidden="1" thickBot="1" x14ac:dyDescent="0.35">
      <c r="A38" s="387" t="str">
        <f>Info!B36</f>
        <v>AD</v>
      </c>
      <c r="B38" s="313">
        <f>'Base travail'!D51</f>
        <v>0</v>
      </c>
      <c r="C38" s="345">
        <f t="shared" si="2"/>
        <v>0</v>
      </c>
      <c r="D38" s="345">
        <f>SUMIFS('Orga. oeuvrant'!$DX$6:$DX$271,'Orga. oeuvrant'!$A$6:$A$271,A38)+SUMIFS('Orga. oeuvrant'!$DY$6:$DY$271,'Orga. oeuvrant'!$A$6:$A$271,A38)</f>
        <v>0</v>
      </c>
      <c r="E38" s="345">
        <f>'Cpte prévis.'!Q35</f>
        <v>0</v>
      </c>
      <c r="F38" s="345">
        <f>SUMIFS('Orga. Régie'!$DY$6:$DY$271,'Orga. Régie'!$A$6:$A$271,A38)+SUMIFS('Orga. Régie'!$DZ$6:$DZ$271,'Orga. Régie'!$A$6:$A$271,A38)</f>
        <v>0</v>
      </c>
      <c r="G38" s="345">
        <f>SUMIFS('Orga. Régie'!$DY$6:$DY$271,'Orga. Régie'!$A$6:$A$271,A38,'Orga. Régie'!$C$6:$C$271,"Régie")+SUMIFS('Orga. Régie'!$DZ$6:$DZ$271,'Orga. Régie'!$A$6:$A$271,A38,'Orga. Régie'!$C$6:$C$271,"Régie")</f>
        <v>0</v>
      </c>
      <c r="H38" s="345">
        <f>SUMIFS('Orga. Régie'!$DY$6:$DY$271,'Orga. Régie'!$A$6:$A$271,A38,'Orga. Régie'!$C$6:$C$271,"Factotum")+SUMIFS('Orga. Régie'!$DZ$6:$DZ$271,'Orga. Régie'!$A$6:$A$271,A38,'Orga. Régie'!$C$6:$C$271,"Factotum")</f>
        <v>0</v>
      </c>
      <c r="I38" s="345">
        <f>SUMIFS('Orga. Régie'!$DY$6:$DY$271,'Orga. Régie'!$A$6:$A$271,A38,'Orga. Régie'!$C$6:$C$271,"Intervention")+SUMIFS('Orga. Régie'!$DZ$6:$DZ$271,'Orga. Régie'!$A$6:$A$271,A38,'Orga. Régie'!$C$6:$C$271,"Intervention")</f>
        <v>0</v>
      </c>
      <c r="J38" s="345">
        <f>'Cpte prévis.'!N142</f>
        <v>0</v>
      </c>
      <c r="K38" s="345">
        <f>SUMIFS('Orga. Encadr'!$DX$6:$DX$271,'Orga. Encadr'!$A$6:$A$271,A38)+SUMIFS('Orga. Encadr'!$DY$6:$DY$271,'Orga. Encadr'!$A$6:$A$271,A38)</f>
        <v>0</v>
      </c>
      <c r="L38" s="345">
        <f>'Cpte prévis.'!N247</f>
        <v>0</v>
      </c>
      <c r="M38" s="345">
        <f>'Cpte prévis.'!P35</f>
        <v>0</v>
      </c>
      <c r="N38" s="345">
        <f>'Cpte prévis.'!M142</f>
        <v>0</v>
      </c>
      <c r="O38" s="345">
        <f>'Cpte prévis.'!O247</f>
        <v>0</v>
      </c>
      <c r="P38" s="345">
        <f t="shared" si="3"/>
        <v>0</v>
      </c>
      <c r="Q38" s="345">
        <f>Vitrerie!B40</f>
        <v>0</v>
      </c>
      <c r="R38" s="345">
        <f>'Fourn. sanit.'!B37</f>
        <v>0</v>
      </c>
      <c r="S38" s="345">
        <f>'M-ondes'!B37</f>
        <v>0</v>
      </c>
      <c r="T38" s="345">
        <f>'3D'!B37</f>
        <v>0</v>
      </c>
      <c r="U38" s="345">
        <f>'Gestion déchets'!B52</f>
        <v>0</v>
      </c>
      <c r="V38" s="345"/>
      <c r="X38" s="346">
        <f t="shared" si="6"/>
        <v>0</v>
      </c>
      <c r="Y38" s="346">
        <f t="shared" si="5"/>
        <v>0</v>
      </c>
      <c r="Z38" s="347"/>
      <c r="AA38" s="310"/>
      <c r="AB38" s="310"/>
    </row>
    <row r="39" spans="1:28" ht="15" hidden="1" thickBot="1" x14ac:dyDescent="0.35">
      <c r="A39" s="388" t="str">
        <f>Info!B37</f>
        <v>AE</v>
      </c>
      <c r="B39" s="320">
        <f>'Base travail'!D52</f>
        <v>0</v>
      </c>
      <c r="C39" s="348">
        <f t="shared" si="2"/>
        <v>0</v>
      </c>
      <c r="D39" s="348">
        <f>SUMIFS('Orga. oeuvrant'!$DX$6:$DX$271,'Orga. oeuvrant'!$A$6:$A$271,A39)+SUMIFS('Orga. oeuvrant'!$DY$6:$DY$271,'Orga. oeuvrant'!$A$6:$A$271,A39)</f>
        <v>0</v>
      </c>
      <c r="E39" s="348">
        <f>'Cpte prévis.'!Q36</f>
        <v>0</v>
      </c>
      <c r="F39" s="348">
        <f>SUMIFS('Orga. Régie'!$DY$6:$DY$271,'Orga. Régie'!$A$6:$A$271,A39)+SUMIFS('Orga. Régie'!$DZ$6:$DZ$271,'Orga. Régie'!$A$6:$A$271,A39)</f>
        <v>0</v>
      </c>
      <c r="G39" s="348">
        <f>SUMIFS('Orga. Régie'!$DY$6:$DY$271,'Orga. Régie'!$A$6:$A$271,A39,'Orga. Régie'!$C$6:$C$271,"Régie")+SUMIFS('Orga. Régie'!$DZ$6:$DZ$271,'Orga. Régie'!$A$6:$A$271,A39,'Orga. Régie'!$C$6:$C$271,"Régie")</f>
        <v>0</v>
      </c>
      <c r="H39" s="348">
        <f>SUMIFS('Orga. Régie'!$DY$6:$DY$271,'Orga. Régie'!$A$6:$A$271,A39,'Orga. Régie'!$C$6:$C$271,"Factotum")+SUMIFS('Orga. Régie'!$DZ$6:$DZ$271,'Orga. Régie'!$A$6:$A$271,A39,'Orga. Régie'!$C$6:$C$271,"Factotum")</f>
        <v>0</v>
      </c>
      <c r="I39" s="348">
        <f>SUMIFS('Orga. Régie'!$DY$6:$DY$271,'Orga. Régie'!$A$6:$A$271,A39,'Orga. Régie'!$C$6:$C$271,"Intervention")+SUMIFS('Orga. Régie'!$DZ$6:$DZ$271,'Orga. Régie'!$A$6:$A$271,A39,'Orga. Régie'!$C$6:$C$271,"Intervention")</f>
        <v>0</v>
      </c>
      <c r="J39" s="348">
        <f>'Cpte prévis.'!N143</f>
        <v>0</v>
      </c>
      <c r="K39" s="348">
        <f>SUMIFS('Orga. Encadr'!$DX$6:$DX$271,'Orga. Encadr'!$A$6:$A$271,A39)+SUMIFS('Orga. Encadr'!$DY$6:$DY$271,'Orga. Encadr'!$A$6:$A$271,A39)</f>
        <v>0</v>
      </c>
      <c r="L39" s="348">
        <f>'Cpte prévis.'!N248</f>
        <v>0</v>
      </c>
      <c r="M39" s="348">
        <f>'Cpte prévis.'!P36</f>
        <v>0</v>
      </c>
      <c r="N39" s="348">
        <f>'Cpte prévis.'!M143</f>
        <v>0</v>
      </c>
      <c r="O39" s="348">
        <f>'Cpte prévis.'!O248</f>
        <v>0</v>
      </c>
      <c r="P39" s="348">
        <f t="shared" si="3"/>
        <v>0</v>
      </c>
      <c r="Q39" s="348">
        <f>Vitrerie!B41</f>
        <v>0</v>
      </c>
      <c r="R39" s="348">
        <f>'Fourn. sanit.'!B38</f>
        <v>0</v>
      </c>
      <c r="S39" s="348">
        <f>'M-ondes'!B38</f>
        <v>0</v>
      </c>
      <c r="T39" s="348">
        <f>'3D'!B38</f>
        <v>0</v>
      </c>
      <c r="U39" s="348">
        <f>'Gestion déchets'!B53</f>
        <v>0</v>
      </c>
      <c r="V39" s="348"/>
      <c r="X39" s="349">
        <f t="shared" si="6"/>
        <v>0</v>
      </c>
      <c r="Y39" s="349">
        <f t="shared" si="5"/>
        <v>0</v>
      </c>
      <c r="Z39" s="350"/>
      <c r="AA39" s="317"/>
      <c r="AB39" s="317"/>
    </row>
    <row r="40" spans="1:28" ht="15" hidden="1" thickBot="1" x14ac:dyDescent="0.35">
      <c r="A40" s="387" t="str">
        <f>Info!B38</f>
        <v>AF</v>
      </c>
      <c r="B40" s="313">
        <f>'Base travail'!D53</f>
        <v>0</v>
      </c>
      <c r="C40" s="345">
        <f t="shared" si="2"/>
        <v>0</v>
      </c>
      <c r="D40" s="345">
        <f>SUMIFS('Orga. oeuvrant'!$DX$6:$DX$271,'Orga. oeuvrant'!$A$6:$A$271,A40)+SUMIFS('Orga. oeuvrant'!$DY$6:$DY$271,'Orga. oeuvrant'!$A$6:$A$271,A40)</f>
        <v>0</v>
      </c>
      <c r="E40" s="345">
        <f>'Cpte prévis.'!Q37</f>
        <v>0</v>
      </c>
      <c r="F40" s="345">
        <f>SUMIFS('Orga. Régie'!$DY$6:$DY$271,'Orga. Régie'!$A$6:$A$271,A40)+SUMIFS('Orga. Régie'!$DZ$6:$DZ$271,'Orga. Régie'!$A$6:$A$271,A40)</f>
        <v>0</v>
      </c>
      <c r="G40" s="345">
        <f>SUMIFS('Orga. Régie'!$DY$6:$DY$271,'Orga. Régie'!$A$6:$A$271,A40,'Orga. Régie'!$C$6:$C$271,"Régie")+SUMIFS('Orga. Régie'!$DZ$6:$DZ$271,'Orga. Régie'!$A$6:$A$271,A40,'Orga. Régie'!$C$6:$C$271,"Régie")</f>
        <v>0</v>
      </c>
      <c r="H40" s="345">
        <f>SUMIFS('Orga. Régie'!$DY$6:$DY$271,'Orga. Régie'!$A$6:$A$271,A40,'Orga. Régie'!$C$6:$C$271,"Factotum")+SUMIFS('Orga. Régie'!$DZ$6:$DZ$271,'Orga. Régie'!$A$6:$A$271,A40,'Orga. Régie'!$C$6:$C$271,"Factotum")</f>
        <v>0</v>
      </c>
      <c r="I40" s="345">
        <f>SUMIFS('Orga. Régie'!$DY$6:$DY$271,'Orga. Régie'!$A$6:$A$271,A40,'Orga. Régie'!$C$6:$C$271,"Intervention")+SUMIFS('Orga. Régie'!$DZ$6:$DZ$271,'Orga. Régie'!$A$6:$A$271,A40,'Orga. Régie'!$C$6:$C$271,"Intervention")</f>
        <v>0</v>
      </c>
      <c r="J40" s="345">
        <f>'Cpte prévis.'!N144</f>
        <v>0</v>
      </c>
      <c r="K40" s="345">
        <f>SUMIFS('Orga. Encadr'!$DX$6:$DX$271,'Orga. Encadr'!$A$6:$A$271,A40)+SUMIFS('Orga. Encadr'!$DY$6:$DY$271,'Orga. Encadr'!$A$6:$A$271,A40)</f>
        <v>0</v>
      </c>
      <c r="L40" s="345">
        <f>'Cpte prévis.'!N249</f>
        <v>0</v>
      </c>
      <c r="M40" s="345">
        <f>'Cpte prévis.'!P37</f>
        <v>0</v>
      </c>
      <c r="N40" s="345">
        <f>'Cpte prévis.'!M144</f>
        <v>0</v>
      </c>
      <c r="O40" s="345">
        <f>'Cpte prévis.'!O249</f>
        <v>0</v>
      </c>
      <c r="P40" s="345">
        <f t="shared" si="3"/>
        <v>0</v>
      </c>
      <c r="Q40" s="345">
        <f>Vitrerie!B42</f>
        <v>0</v>
      </c>
      <c r="R40" s="345">
        <f>'Fourn. sanit.'!B39</f>
        <v>0</v>
      </c>
      <c r="S40" s="345">
        <f>'M-ondes'!B39</f>
        <v>0</v>
      </c>
      <c r="T40" s="345">
        <f>'3D'!B39</f>
        <v>0</v>
      </c>
      <c r="U40" s="345">
        <f>'Gestion déchets'!B54</f>
        <v>0</v>
      </c>
      <c r="V40" s="345"/>
      <c r="X40" s="346">
        <f t="shared" si="6"/>
        <v>0</v>
      </c>
      <c r="Y40" s="346">
        <f t="shared" si="5"/>
        <v>0</v>
      </c>
      <c r="Z40" s="347"/>
      <c r="AA40" s="310"/>
      <c r="AB40" s="310"/>
    </row>
    <row r="41" spans="1:28" ht="15" hidden="1" thickBot="1" x14ac:dyDescent="0.35">
      <c r="A41" s="388" t="str">
        <f>Info!B39</f>
        <v>AG</v>
      </c>
      <c r="B41" s="320">
        <f>'Base travail'!D54</f>
        <v>0</v>
      </c>
      <c r="C41" s="348">
        <f t="shared" si="2"/>
        <v>0</v>
      </c>
      <c r="D41" s="348">
        <f>SUMIFS('Orga. oeuvrant'!$DX$6:$DX$271,'Orga. oeuvrant'!$A$6:$A$271,A41)+SUMIFS('Orga. oeuvrant'!$DY$6:$DY$271,'Orga. oeuvrant'!$A$6:$A$271,A41)</f>
        <v>0</v>
      </c>
      <c r="E41" s="348">
        <f>'Cpte prévis.'!Q38</f>
        <v>0</v>
      </c>
      <c r="F41" s="348">
        <f>SUMIFS('Orga. Régie'!$DY$6:$DY$271,'Orga. Régie'!$A$6:$A$271,A41)+SUMIFS('Orga. Régie'!$DZ$6:$DZ$271,'Orga. Régie'!$A$6:$A$271,A41)</f>
        <v>0</v>
      </c>
      <c r="G41" s="348">
        <f>SUMIFS('Orga. Régie'!$DY$6:$DY$271,'Orga. Régie'!$A$6:$A$271,A41,'Orga. Régie'!$C$6:$C$271,"Régie")+SUMIFS('Orga. Régie'!$DZ$6:$DZ$271,'Orga. Régie'!$A$6:$A$271,A41,'Orga. Régie'!$C$6:$C$271,"Régie")</f>
        <v>0</v>
      </c>
      <c r="H41" s="348">
        <f>SUMIFS('Orga. Régie'!$DY$6:$DY$271,'Orga. Régie'!$A$6:$A$271,A41,'Orga. Régie'!$C$6:$C$271,"Factotum")+SUMIFS('Orga. Régie'!$DZ$6:$DZ$271,'Orga. Régie'!$A$6:$A$271,A41,'Orga. Régie'!$C$6:$C$271,"Factotum")</f>
        <v>0</v>
      </c>
      <c r="I41" s="348">
        <f>SUMIFS('Orga. Régie'!$DY$6:$DY$271,'Orga. Régie'!$A$6:$A$271,A41,'Orga. Régie'!$C$6:$C$271,"Intervention")+SUMIFS('Orga. Régie'!$DZ$6:$DZ$271,'Orga. Régie'!$A$6:$A$271,A41,'Orga. Régie'!$C$6:$C$271,"Intervention")</f>
        <v>0</v>
      </c>
      <c r="J41" s="348">
        <f>'Cpte prévis.'!N145</f>
        <v>0</v>
      </c>
      <c r="K41" s="348">
        <f>SUMIFS('Orga. Encadr'!$DX$6:$DX$271,'Orga. Encadr'!$A$6:$A$271,A41)+SUMIFS('Orga. Encadr'!$DY$6:$DY$271,'Orga. Encadr'!$A$6:$A$271,A41)</f>
        <v>0</v>
      </c>
      <c r="L41" s="348">
        <f>'Cpte prévis.'!N250</f>
        <v>0</v>
      </c>
      <c r="M41" s="348">
        <f>'Cpte prévis.'!P38</f>
        <v>0</v>
      </c>
      <c r="N41" s="348">
        <f>'Cpte prévis.'!M145</f>
        <v>0</v>
      </c>
      <c r="O41" s="348">
        <f>'Cpte prévis.'!O250</f>
        <v>0</v>
      </c>
      <c r="P41" s="348">
        <f t="shared" si="3"/>
        <v>0</v>
      </c>
      <c r="Q41" s="348">
        <f>Vitrerie!B43</f>
        <v>0</v>
      </c>
      <c r="R41" s="348">
        <f>'Fourn. sanit.'!B40</f>
        <v>0</v>
      </c>
      <c r="S41" s="348">
        <f>'M-ondes'!B40</f>
        <v>0</v>
      </c>
      <c r="T41" s="348">
        <f>'3D'!B40</f>
        <v>0</v>
      </c>
      <c r="U41" s="348">
        <f>'Gestion déchets'!B55</f>
        <v>0</v>
      </c>
      <c r="V41" s="348"/>
      <c r="X41" s="349">
        <f t="shared" si="6"/>
        <v>0</v>
      </c>
      <c r="Y41" s="349">
        <f t="shared" si="5"/>
        <v>0</v>
      </c>
      <c r="Z41" s="350"/>
      <c r="AA41" s="317"/>
      <c r="AB41" s="317"/>
    </row>
    <row r="42" spans="1:28" ht="15" hidden="1" thickBot="1" x14ac:dyDescent="0.35">
      <c r="A42" s="387" t="str">
        <f>Info!B40</f>
        <v>AH</v>
      </c>
      <c r="B42" s="313">
        <f>'Base travail'!D55</f>
        <v>0</v>
      </c>
      <c r="C42" s="345">
        <f t="shared" si="2"/>
        <v>0</v>
      </c>
      <c r="D42" s="345">
        <f>SUMIFS('Orga. oeuvrant'!$DX$6:$DX$271,'Orga. oeuvrant'!$A$6:$A$271,A42)+SUMIFS('Orga. oeuvrant'!$DY$6:$DY$271,'Orga. oeuvrant'!$A$6:$A$271,A42)</f>
        <v>0</v>
      </c>
      <c r="E42" s="345">
        <f>'Cpte prévis.'!Q39</f>
        <v>0</v>
      </c>
      <c r="F42" s="345">
        <f>SUMIFS('Orga. Régie'!$DY$6:$DY$271,'Orga. Régie'!$A$6:$A$271,A42)+SUMIFS('Orga. Régie'!$DZ$6:$DZ$271,'Orga. Régie'!$A$6:$A$271,A42)</f>
        <v>0</v>
      </c>
      <c r="G42" s="345">
        <f>SUMIFS('Orga. Régie'!$DY$6:$DY$271,'Orga. Régie'!$A$6:$A$271,A42,'Orga. Régie'!$C$6:$C$271,"Régie")+SUMIFS('Orga. Régie'!$DZ$6:$DZ$271,'Orga. Régie'!$A$6:$A$271,A42,'Orga. Régie'!$C$6:$C$271,"Régie")</f>
        <v>0</v>
      </c>
      <c r="H42" s="345">
        <f>SUMIFS('Orga. Régie'!$DY$6:$DY$271,'Orga. Régie'!$A$6:$A$271,A42,'Orga. Régie'!$C$6:$C$271,"Factotum")+SUMIFS('Orga. Régie'!$DZ$6:$DZ$271,'Orga. Régie'!$A$6:$A$271,A42,'Orga. Régie'!$C$6:$C$271,"Factotum")</f>
        <v>0</v>
      </c>
      <c r="I42" s="345">
        <f>SUMIFS('Orga. Régie'!$DY$6:$DY$271,'Orga. Régie'!$A$6:$A$271,A42,'Orga. Régie'!$C$6:$C$271,"Intervention")+SUMIFS('Orga. Régie'!$DZ$6:$DZ$271,'Orga. Régie'!$A$6:$A$271,A42,'Orga. Régie'!$C$6:$C$271,"Intervention")</f>
        <v>0</v>
      </c>
      <c r="J42" s="345">
        <f>'Cpte prévis.'!N146</f>
        <v>0</v>
      </c>
      <c r="K42" s="345">
        <f>SUMIFS('Orga. Encadr'!$DX$6:$DX$271,'Orga. Encadr'!$A$6:$A$271,A42)+SUMIFS('Orga. Encadr'!$DY$6:$DY$271,'Orga. Encadr'!$A$6:$A$271,A42)</f>
        <v>0</v>
      </c>
      <c r="L42" s="345">
        <f>'Cpte prévis.'!N251</f>
        <v>0</v>
      </c>
      <c r="M42" s="345">
        <f>'Cpte prévis.'!P39</f>
        <v>0</v>
      </c>
      <c r="N42" s="345">
        <f>'Cpte prévis.'!M146</f>
        <v>0</v>
      </c>
      <c r="O42" s="345">
        <f>'Cpte prévis.'!O251</f>
        <v>0</v>
      </c>
      <c r="P42" s="345">
        <f t="shared" si="3"/>
        <v>0</v>
      </c>
      <c r="Q42" s="345">
        <f>Vitrerie!B44</f>
        <v>0</v>
      </c>
      <c r="R42" s="345">
        <f>'Fourn. sanit.'!B41</f>
        <v>0</v>
      </c>
      <c r="S42" s="345">
        <f>'M-ondes'!B41</f>
        <v>0</v>
      </c>
      <c r="T42" s="345">
        <f>'3D'!B41</f>
        <v>0</v>
      </c>
      <c r="U42" s="345">
        <f>'Gestion déchets'!B56</f>
        <v>0</v>
      </c>
      <c r="V42" s="345"/>
      <c r="X42" s="346">
        <f t="shared" si="6"/>
        <v>0</v>
      </c>
      <c r="Y42" s="346">
        <f t="shared" si="5"/>
        <v>0</v>
      </c>
      <c r="Z42" s="347"/>
      <c r="AA42" s="310"/>
      <c r="AB42" s="310"/>
    </row>
    <row r="43" spans="1:28" ht="15" hidden="1" thickBot="1" x14ac:dyDescent="0.35">
      <c r="A43" s="388" t="str">
        <f>Info!B41</f>
        <v>AI</v>
      </c>
      <c r="B43" s="320">
        <f>'Base travail'!D56</f>
        <v>0</v>
      </c>
      <c r="C43" s="348">
        <f t="shared" si="2"/>
        <v>0</v>
      </c>
      <c r="D43" s="348">
        <f>SUMIFS('Orga. oeuvrant'!$DX$6:$DX$271,'Orga. oeuvrant'!$A$6:$A$271,A43)+SUMIFS('Orga. oeuvrant'!$DY$6:$DY$271,'Orga. oeuvrant'!$A$6:$A$271,A43)</f>
        <v>0</v>
      </c>
      <c r="E43" s="348">
        <f>'Cpte prévis.'!Q40</f>
        <v>0</v>
      </c>
      <c r="F43" s="348">
        <f>SUMIFS('Orga. Régie'!$DY$6:$DY$271,'Orga. Régie'!$A$6:$A$271,A43)+SUMIFS('Orga. Régie'!$DZ$6:$DZ$271,'Orga. Régie'!$A$6:$A$271,A43)</f>
        <v>0</v>
      </c>
      <c r="G43" s="348">
        <f>SUMIFS('Orga. Régie'!$DY$6:$DY$271,'Orga. Régie'!$A$6:$A$271,A43,'Orga. Régie'!$C$6:$C$271,"Régie")+SUMIFS('Orga. Régie'!$DZ$6:$DZ$271,'Orga. Régie'!$A$6:$A$271,A43,'Orga. Régie'!$C$6:$C$271,"Régie")</f>
        <v>0</v>
      </c>
      <c r="H43" s="348">
        <f>SUMIFS('Orga. Régie'!$DY$6:$DY$271,'Orga. Régie'!$A$6:$A$271,A43,'Orga. Régie'!$C$6:$C$271,"Factotum")+SUMIFS('Orga. Régie'!$DZ$6:$DZ$271,'Orga. Régie'!$A$6:$A$271,A43,'Orga. Régie'!$C$6:$C$271,"Factotum")</f>
        <v>0</v>
      </c>
      <c r="I43" s="348">
        <f>SUMIFS('Orga. Régie'!$DY$6:$DY$271,'Orga. Régie'!$A$6:$A$271,A43,'Orga. Régie'!$C$6:$C$271,"Intervention")+SUMIFS('Orga. Régie'!$DZ$6:$DZ$271,'Orga. Régie'!$A$6:$A$271,A43,'Orga. Régie'!$C$6:$C$271,"Intervention")</f>
        <v>0</v>
      </c>
      <c r="J43" s="348">
        <f>'Cpte prévis.'!N147</f>
        <v>0</v>
      </c>
      <c r="K43" s="348">
        <f>SUMIFS('Orga. Encadr'!$DX$6:$DX$271,'Orga. Encadr'!$A$6:$A$271,A43)+SUMIFS('Orga. Encadr'!$DY$6:$DY$271,'Orga. Encadr'!$A$6:$A$271,A43)</f>
        <v>0</v>
      </c>
      <c r="L43" s="348">
        <f>'Cpte prévis.'!N252</f>
        <v>0</v>
      </c>
      <c r="M43" s="348">
        <f>'Cpte prévis.'!P40</f>
        <v>0</v>
      </c>
      <c r="N43" s="348">
        <f>'Cpte prévis.'!M147</f>
        <v>0</v>
      </c>
      <c r="O43" s="348">
        <f>'Cpte prévis.'!O252</f>
        <v>0</v>
      </c>
      <c r="P43" s="348">
        <f t="shared" si="3"/>
        <v>0</v>
      </c>
      <c r="Q43" s="348">
        <f>Vitrerie!B45</f>
        <v>0</v>
      </c>
      <c r="R43" s="348">
        <f>'Fourn. sanit.'!B42</f>
        <v>0</v>
      </c>
      <c r="S43" s="348">
        <f>'M-ondes'!B42</f>
        <v>0</v>
      </c>
      <c r="T43" s="348">
        <f>'3D'!B42</f>
        <v>0</v>
      </c>
      <c r="U43" s="348">
        <f>'Gestion déchets'!B57</f>
        <v>0</v>
      </c>
      <c r="V43" s="348"/>
      <c r="X43" s="349">
        <f t="shared" si="6"/>
        <v>0</v>
      </c>
      <c r="Y43" s="349">
        <f t="shared" si="5"/>
        <v>0</v>
      </c>
      <c r="Z43" s="350"/>
      <c r="AA43" s="317"/>
      <c r="AB43" s="317"/>
    </row>
    <row r="44" spans="1:28" ht="15" hidden="1" thickBot="1" x14ac:dyDescent="0.35">
      <c r="A44" s="387" t="str">
        <f>Info!B42</f>
        <v>AJ</v>
      </c>
      <c r="B44" s="313">
        <f>'Base travail'!D57</f>
        <v>0</v>
      </c>
      <c r="C44" s="345">
        <f t="shared" si="2"/>
        <v>0</v>
      </c>
      <c r="D44" s="345">
        <f>SUMIFS('Orga. oeuvrant'!$DX$6:$DX$271,'Orga. oeuvrant'!$A$6:$A$271,A44)+SUMIFS('Orga. oeuvrant'!$DY$6:$DY$271,'Orga. oeuvrant'!$A$6:$A$271,A44)</f>
        <v>0</v>
      </c>
      <c r="E44" s="345">
        <f>'Cpte prévis.'!Q41</f>
        <v>0</v>
      </c>
      <c r="F44" s="345">
        <f>SUMIFS('Orga. Régie'!$DY$6:$DY$271,'Orga. Régie'!$A$6:$A$271,A44)+SUMIFS('Orga. Régie'!$DZ$6:$DZ$271,'Orga. Régie'!$A$6:$A$271,A44)</f>
        <v>0</v>
      </c>
      <c r="G44" s="345">
        <f>SUMIFS('Orga. Régie'!$DY$6:$DY$271,'Orga. Régie'!$A$6:$A$271,A44,'Orga. Régie'!$C$6:$C$271,"Régie")+SUMIFS('Orga. Régie'!$DZ$6:$DZ$271,'Orga. Régie'!$A$6:$A$271,A44,'Orga. Régie'!$C$6:$C$271,"Régie")</f>
        <v>0</v>
      </c>
      <c r="H44" s="345">
        <f>SUMIFS('Orga. Régie'!$DY$6:$DY$271,'Orga. Régie'!$A$6:$A$271,A44,'Orga. Régie'!$C$6:$C$271,"Factotum")+SUMIFS('Orga. Régie'!$DZ$6:$DZ$271,'Orga. Régie'!$A$6:$A$271,A44,'Orga. Régie'!$C$6:$C$271,"Factotum")</f>
        <v>0</v>
      </c>
      <c r="I44" s="345">
        <f>SUMIFS('Orga. Régie'!$DY$6:$DY$271,'Orga. Régie'!$A$6:$A$271,A44,'Orga. Régie'!$C$6:$C$271,"Intervention")+SUMIFS('Orga. Régie'!$DZ$6:$DZ$271,'Orga. Régie'!$A$6:$A$271,A44,'Orga. Régie'!$C$6:$C$271,"Intervention")</f>
        <v>0</v>
      </c>
      <c r="J44" s="345">
        <f>'Cpte prévis.'!N148</f>
        <v>0</v>
      </c>
      <c r="K44" s="345">
        <f>SUMIFS('Orga. Encadr'!$DX$6:$DX$271,'Orga. Encadr'!$A$6:$A$271,A44)+SUMIFS('Orga. Encadr'!$DY$6:$DY$271,'Orga. Encadr'!$A$6:$A$271,A44)</f>
        <v>0</v>
      </c>
      <c r="L44" s="345">
        <f>'Cpte prévis.'!N253</f>
        <v>0</v>
      </c>
      <c r="M44" s="345">
        <f>'Cpte prévis.'!P41</f>
        <v>0</v>
      </c>
      <c r="N44" s="345">
        <f>'Cpte prévis.'!M148</f>
        <v>0</v>
      </c>
      <c r="O44" s="345">
        <f>'Cpte prévis.'!O253</f>
        <v>0</v>
      </c>
      <c r="P44" s="345">
        <f t="shared" si="3"/>
        <v>0</v>
      </c>
      <c r="Q44" s="345">
        <f>Vitrerie!B46</f>
        <v>0</v>
      </c>
      <c r="R44" s="345">
        <f>'Fourn. sanit.'!B43</f>
        <v>0</v>
      </c>
      <c r="S44" s="345">
        <f>'M-ondes'!B43</f>
        <v>0</v>
      </c>
      <c r="T44" s="345">
        <f>'3D'!B43</f>
        <v>0</v>
      </c>
      <c r="U44" s="345">
        <f>'Gestion déchets'!B58</f>
        <v>0</v>
      </c>
      <c r="V44" s="345"/>
      <c r="X44" s="346">
        <f t="shared" si="6"/>
        <v>0</v>
      </c>
      <c r="Y44" s="346">
        <f t="shared" si="5"/>
        <v>0</v>
      </c>
      <c r="Z44" s="347"/>
      <c r="AA44" s="310"/>
      <c r="AB44" s="310"/>
    </row>
    <row r="45" spans="1:28" ht="15" hidden="1" thickBot="1" x14ac:dyDescent="0.35">
      <c r="A45" s="388" t="str">
        <f>Info!B43</f>
        <v>AK</v>
      </c>
      <c r="B45" s="320">
        <f>'Base travail'!D58</f>
        <v>0</v>
      </c>
      <c r="C45" s="348">
        <f t="shared" si="2"/>
        <v>0</v>
      </c>
      <c r="D45" s="348">
        <f>SUMIFS('Orga. oeuvrant'!$DX$6:$DX$271,'Orga. oeuvrant'!$A$6:$A$271,A45)+SUMIFS('Orga. oeuvrant'!$DY$6:$DY$271,'Orga. oeuvrant'!$A$6:$A$271,A45)</f>
        <v>0</v>
      </c>
      <c r="E45" s="348">
        <f>'Cpte prévis.'!Q42</f>
        <v>0</v>
      </c>
      <c r="F45" s="348">
        <f>SUMIFS('Orga. Régie'!$DY$6:$DY$271,'Orga. Régie'!$A$6:$A$271,A45)+SUMIFS('Orga. Régie'!$DZ$6:$DZ$271,'Orga. Régie'!$A$6:$A$271,A45)</f>
        <v>0</v>
      </c>
      <c r="G45" s="348">
        <f>SUMIFS('Orga. Régie'!$DY$6:$DY$271,'Orga. Régie'!$A$6:$A$271,A45,'Orga. Régie'!$C$6:$C$271,"Régie")+SUMIFS('Orga. Régie'!$DZ$6:$DZ$271,'Orga. Régie'!$A$6:$A$271,A45,'Orga. Régie'!$C$6:$C$271,"Régie")</f>
        <v>0</v>
      </c>
      <c r="H45" s="348">
        <f>SUMIFS('Orga. Régie'!$DY$6:$DY$271,'Orga. Régie'!$A$6:$A$271,A45,'Orga. Régie'!$C$6:$C$271,"Factotum")+SUMIFS('Orga. Régie'!$DZ$6:$DZ$271,'Orga. Régie'!$A$6:$A$271,A45,'Orga. Régie'!$C$6:$C$271,"Factotum")</f>
        <v>0</v>
      </c>
      <c r="I45" s="348">
        <f>SUMIFS('Orga. Régie'!$DY$6:$DY$271,'Orga. Régie'!$A$6:$A$271,A45,'Orga. Régie'!$C$6:$C$271,"Intervention")+SUMIFS('Orga. Régie'!$DZ$6:$DZ$271,'Orga. Régie'!$A$6:$A$271,A45,'Orga. Régie'!$C$6:$C$271,"Intervention")</f>
        <v>0</v>
      </c>
      <c r="J45" s="348">
        <f>'Cpte prévis.'!N149</f>
        <v>0</v>
      </c>
      <c r="K45" s="348">
        <f>SUMIFS('Orga. Encadr'!$DX$6:$DX$271,'Orga. Encadr'!$A$6:$A$271,A45)+SUMIFS('Orga. Encadr'!$DY$6:$DY$271,'Orga. Encadr'!$A$6:$A$271,A45)</f>
        <v>0</v>
      </c>
      <c r="L45" s="348">
        <f>'Cpte prévis.'!N254</f>
        <v>0</v>
      </c>
      <c r="M45" s="348">
        <f>'Cpte prévis.'!P42</f>
        <v>0</v>
      </c>
      <c r="N45" s="348">
        <f>'Cpte prévis.'!M149</f>
        <v>0</v>
      </c>
      <c r="O45" s="348">
        <f>'Cpte prévis.'!O254</f>
        <v>0</v>
      </c>
      <c r="P45" s="348">
        <f t="shared" si="3"/>
        <v>0</v>
      </c>
      <c r="Q45" s="348">
        <f>Vitrerie!B47</f>
        <v>0</v>
      </c>
      <c r="R45" s="348">
        <f>'Fourn. sanit.'!B44</f>
        <v>0</v>
      </c>
      <c r="S45" s="348">
        <f>'M-ondes'!B44</f>
        <v>0</v>
      </c>
      <c r="T45" s="348">
        <f>'3D'!B44</f>
        <v>0</v>
      </c>
      <c r="U45" s="348">
        <f>'Gestion déchets'!B59</f>
        <v>0</v>
      </c>
      <c r="V45" s="348"/>
      <c r="X45" s="349">
        <f t="shared" si="6"/>
        <v>0</v>
      </c>
      <c r="Y45" s="349">
        <f t="shared" si="5"/>
        <v>0</v>
      </c>
      <c r="Z45" s="350"/>
      <c r="AA45" s="317"/>
      <c r="AB45" s="317"/>
    </row>
    <row r="46" spans="1:28" ht="15" hidden="1" thickBot="1" x14ac:dyDescent="0.35">
      <c r="A46" s="387" t="str">
        <f>Info!B44</f>
        <v>AL</v>
      </c>
      <c r="B46" s="313">
        <f>'Base travail'!D59</f>
        <v>0</v>
      </c>
      <c r="C46" s="345">
        <f t="shared" si="2"/>
        <v>0</v>
      </c>
      <c r="D46" s="345">
        <f>SUMIFS('Orga. oeuvrant'!$DX$6:$DX$271,'Orga. oeuvrant'!$A$6:$A$271,A46)+SUMIFS('Orga. oeuvrant'!$DY$6:$DY$271,'Orga. oeuvrant'!$A$6:$A$271,A46)</f>
        <v>0</v>
      </c>
      <c r="E46" s="345">
        <f>'Cpte prévis.'!Q43</f>
        <v>0</v>
      </c>
      <c r="F46" s="345">
        <f>SUMIFS('Orga. Régie'!$DY$6:$DY$271,'Orga. Régie'!$A$6:$A$271,A46)+SUMIFS('Orga. Régie'!$DZ$6:$DZ$271,'Orga. Régie'!$A$6:$A$271,A46)</f>
        <v>0</v>
      </c>
      <c r="G46" s="345">
        <f>SUMIFS('Orga. Régie'!$DY$6:$DY$271,'Orga. Régie'!$A$6:$A$271,A46,'Orga. Régie'!$C$6:$C$271,"Régie")+SUMIFS('Orga. Régie'!$DZ$6:$DZ$271,'Orga. Régie'!$A$6:$A$271,A46,'Orga. Régie'!$C$6:$C$271,"Régie")</f>
        <v>0</v>
      </c>
      <c r="H46" s="345">
        <f>SUMIFS('Orga. Régie'!$DY$6:$DY$271,'Orga. Régie'!$A$6:$A$271,A46,'Orga. Régie'!$C$6:$C$271,"Factotum")+SUMIFS('Orga. Régie'!$DZ$6:$DZ$271,'Orga. Régie'!$A$6:$A$271,A46,'Orga. Régie'!$C$6:$C$271,"Factotum")</f>
        <v>0</v>
      </c>
      <c r="I46" s="345">
        <f>SUMIFS('Orga. Régie'!$DY$6:$DY$271,'Orga. Régie'!$A$6:$A$271,A46,'Orga. Régie'!$C$6:$C$271,"Intervention")+SUMIFS('Orga. Régie'!$DZ$6:$DZ$271,'Orga. Régie'!$A$6:$A$271,A46,'Orga. Régie'!$C$6:$C$271,"Intervention")</f>
        <v>0</v>
      </c>
      <c r="J46" s="345">
        <f>'Cpte prévis.'!N150</f>
        <v>0</v>
      </c>
      <c r="K46" s="345">
        <f>SUMIFS('Orga. Encadr'!$DX$6:$DX$271,'Orga. Encadr'!$A$6:$A$271,A46)+SUMIFS('Orga. Encadr'!$DY$6:$DY$271,'Orga. Encadr'!$A$6:$A$271,A46)</f>
        <v>0</v>
      </c>
      <c r="L46" s="345">
        <f>'Cpte prévis.'!N255</f>
        <v>0</v>
      </c>
      <c r="M46" s="345">
        <f>'Cpte prévis.'!P43</f>
        <v>0</v>
      </c>
      <c r="N46" s="345">
        <f>'Cpte prévis.'!M150</f>
        <v>0</v>
      </c>
      <c r="O46" s="345">
        <f>'Cpte prévis.'!O255</f>
        <v>0</v>
      </c>
      <c r="P46" s="345">
        <f t="shared" si="3"/>
        <v>0</v>
      </c>
      <c r="Q46" s="345">
        <f>Vitrerie!B48</f>
        <v>0</v>
      </c>
      <c r="R46" s="345">
        <f>'Fourn. sanit.'!B45</f>
        <v>0</v>
      </c>
      <c r="S46" s="345">
        <f>'M-ondes'!B45</f>
        <v>0</v>
      </c>
      <c r="T46" s="345">
        <f>'3D'!B45</f>
        <v>0</v>
      </c>
      <c r="U46" s="345">
        <f>'Gestion déchets'!B60</f>
        <v>0</v>
      </c>
      <c r="V46" s="345"/>
      <c r="X46" s="346">
        <f t="shared" si="6"/>
        <v>0</v>
      </c>
      <c r="Y46" s="346">
        <f t="shared" si="5"/>
        <v>0</v>
      </c>
      <c r="Z46" s="347"/>
      <c r="AA46" s="310"/>
      <c r="AB46" s="310"/>
    </row>
    <row r="47" spans="1:28" ht="15" hidden="1" thickBot="1" x14ac:dyDescent="0.35">
      <c r="A47" s="388" t="str">
        <f>Info!B45</f>
        <v>AM</v>
      </c>
      <c r="B47" s="320">
        <f>'Base travail'!D60</f>
        <v>0</v>
      </c>
      <c r="C47" s="348">
        <f t="shared" si="2"/>
        <v>0</v>
      </c>
      <c r="D47" s="348">
        <f>SUMIFS('Orga. oeuvrant'!$DX$6:$DX$271,'Orga. oeuvrant'!$A$6:$A$271,A47)+SUMIFS('Orga. oeuvrant'!$DY$6:$DY$271,'Orga. oeuvrant'!$A$6:$A$271,A47)</f>
        <v>0</v>
      </c>
      <c r="E47" s="348">
        <f>'Cpte prévis.'!Q44</f>
        <v>0</v>
      </c>
      <c r="F47" s="348">
        <f>SUMIFS('Orga. Régie'!$DY$6:$DY$271,'Orga. Régie'!$A$6:$A$271,A47)+SUMIFS('Orga. Régie'!$DZ$6:$DZ$271,'Orga. Régie'!$A$6:$A$271,A47)</f>
        <v>0</v>
      </c>
      <c r="G47" s="348">
        <f>SUMIFS('Orga. Régie'!$DY$6:$DY$271,'Orga. Régie'!$A$6:$A$271,A47,'Orga. Régie'!$C$6:$C$271,"Régie")+SUMIFS('Orga. Régie'!$DZ$6:$DZ$271,'Orga. Régie'!$A$6:$A$271,A47,'Orga. Régie'!$C$6:$C$271,"Régie")</f>
        <v>0</v>
      </c>
      <c r="H47" s="348">
        <f>SUMIFS('Orga. Régie'!$DY$6:$DY$271,'Orga. Régie'!$A$6:$A$271,A47,'Orga. Régie'!$C$6:$C$271,"Factotum")+SUMIFS('Orga. Régie'!$DZ$6:$DZ$271,'Orga. Régie'!$A$6:$A$271,A47,'Orga. Régie'!$C$6:$C$271,"Factotum")</f>
        <v>0</v>
      </c>
      <c r="I47" s="348">
        <f>SUMIFS('Orga. Régie'!$DY$6:$DY$271,'Orga. Régie'!$A$6:$A$271,A47,'Orga. Régie'!$C$6:$C$271,"Intervention")+SUMIFS('Orga. Régie'!$DZ$6:$DZ$271,'Orga. Régie'!$A$6:$A$271,A47,'Orga. Régie'!$C$6:$C$271,"Intervention")</f>
        <v>0</v>
      </c>
      <c r="J47" s="348">
        <f>'Cpte prévis.'!N151</f>
        <v>0</v>
      </c>
      <c r="K47" s="348">
        <f>SUMIFS('Orga. Encadr'!$DX$6:$DX$271,'Orga. Encadr'!$A$6:$A$271,A47)+SUMIFS('Orga. Encadr'!$DY$6:$DY$271,'Orga. Encadr'!$A$6:$A$271,A47)</f>
        <v>0</v>
      </c>
      <c r="L47" s="348">
        <f>'Cpte prévis.'!N256</f>
        <v>0</v>
      </c>
      <c r="M47" s="348">
        <f>'Cpte prévis.'!P44</f>
        <v>0</v>
      </c>
      <c r="N47" s="348">
        <f>'Cpte prévis.'!M151</f>
        <v>0</v>
      </c>
      <c r="O47" s="348">
        <f>'Cpte prévis.'!O256</f>
        <v>0</v>
      </c>
      <c r="P47" s="348">
        <f t="shared" si="3"/>
        <v>0</v>
      </c>
      <c r="Q47" s="348">
        <f>Vitrerie!B49</f>
        <v>0</v>
      </c>
      <c r="R47" s="348">
        <f>'Fourn. sanit.'!B46</f>
        <v>0</v>
      </c>
      <c r="S47" s="348">
        <f>'M-ondes'!B46</f>
        <v>0</v>
      </c>
      <c r="T47" s="348">
        <f>'3D'!B46</f>
        <v>0</v>
      </c>
      <c r="U47" s="348">
        <f>'Gestion déchets'!B61</f>
        <v>0</v>
      </c>
      <c r="V47" s="348"/>
      <c r="X47" s="349">
        <f t="shared" si="6"/>
        <v>0</v>
      </c>
      <c r="Y47" s="349">
        <f t="shared" si="5"/>
        <v>0</v>
      </c>
      <c r="Z47" s="350"/>
      <c r="AA47" s="317"/>
      <c r="AB47" s="317"/>
    </row>
    <row r="48" spans="1:28" ht="15" hidden="1" thickBot="1" x14ac:dyDescent="0.35">
      <c r="A48" s="387" t="str">
        <f>Info!B46</f>
        <v>AN</v>
      </c>
      <c r="B48" s="313">
        <f>'Base travail'!D61</f>
        <v>0</v>
      </c>
      <c r="C48" s="345">
        <f t="shared" si="2"/>
        <v>0</v>
      </c>
      <c r="D48" s="345">
        <f>SUMIFS('Orga. oeuvrant'!$DX$6:$DX$271,'Orga. oeuvrant'!$A$6:$A$271,A48)+SUMIFS('Orga. oeuvrant'!$DY$6:$DY$271,'Orga. oeuvrant'!$A$6:$A$271,A48)</f>
        <v>0</v>
      </c>
      <c r="E48" s="345">
        <f>'Cpte prévis.'!Q45</f>
        <v>0</v>
      </c>
      <c r="F48" s="345">
        <f>SUMIFS('Orga. Régie'!$DY$6:$DY$271,'Orga. Régie'!$A$6:$A$271,A48)+SUMIFS('Orga. Régie'!$DZ$6:$DZ$271,'Orga. Régie'!$A$6:$A$271,A48)</f>
        <v>0</v>
      </c>
      <c r="G48" s="345">
        <f>SUMIFS('Orga. Régie'!$DY$6:$DY$271,'Orga. Régie'!$A$6:$A$271,A48,'Orga. Régie'!$C$6:$C$271,"Régie")+SUMIFS('Orga. Régie'!$DZ$6:$DZ$271,'Orga. Régie'!$A$6:$A$271,A48,'Orga. Régie'!$C$6:$C$271,"Régie")</f>
        <v>0</v>
      </c>
      <c r="H48" s="345">
        <f>SUMIFS('Orga. Régie'!$DY$6:$DY$271,'Orga. Régie'!$A$6:$A$271,A48,'Orga. Régie'!$C$6:$C$271,"Factotum")+SUMIFS('Orga. Régie'!$DZ$6:$DZ$271,'Orga. Régie'!$A$6:$A$271,A48,'Orga. Régie'!$C$6:$C$271,"Factotum")</f>
        <v>0</v>
      </c>
      <c r="I48" s="345">
        <f>SUMIFS('Orga. Régie'!$DY$6:$DY$271,'Orga. Régie'!$A$6:$A$271,A48,'Orga. Régie'!$C$6:$C$271,"Intervention")+SUMIFS('Orga. Régie'!$DZ$6:$DZ$271,'Orga. Régie'!$A$6:$A$271,A48,'Orga. Régie'!$C$6:$C$271,"Intervention")</f>
        <v>0</v>
      </c>
      <c r="J48" s="345">
        <f>'Cpte prévis.'!N152</f>
        <v>0</v>
      </c>
      <c r="K48" s="345">
        <f>SUMIFS('Orga. Encadr'!$DX$6:$DX$271,'Orga. Encadr'!$A$6:$A$271,A48)+SUMIFS('Orga. Encadr'!$DY$6:$DY$271,'Orga. Encadr'!$A$6:$A$271,A48)</f>
        <v>0</v>
      </c>
      <c r="L48" s="345">
        <f>'Cpte prévis.'!N257</f>
        <v>0</v>
      </c>
      <c r="M48" s="345">
        <f>'Cpte prévis.'!P45</f>
        <v>0</v>
      </c>
      <c r="N48" s="345">
        <f>'Cpte prévis.'!M152</f>
        <v>0</v>
      </c>
      <c r="O48" s="345">
        <f>'Cpte prévis.'!O257</f>
        <v>0</v>
      </c>
      <c r="P48" s="345">
        <f t="shared" si="3"/>
        <v>0</v>
      </c>
      <c r="Q48" s="345">
        <f>Vitrerie!B50</f>
        <v>0</v>
      </c>
      <c r="R48" s="345">
        <f>'Fourn. sanit.'!B47</f>
        <v>0</v>
      </c>
      <c r="S48" s="345">
        <f>'M-ondes'!B47</f>
        <v>0</v>
      </c>
      <c r="T48" s="345">
        <f>'3D'!B47</f>
        <v>0</v>
      </c>
      <c r="U48" s="345">
        <f>'Gestion déchets'!B62</f>
        <v>0</v>
      </c>
      <c r="V48" s="345"/>
      <c r="X48" s="346">
        <f t="shared" si="6"/>
        <v>0</v>
      </c>
      <c r="Y48" s="346">
        <f t="shared" si="5"/>
        <v>0</v>
      </c>
      <c r="Z48" s="347"/>
      <c r="AA48" s="310"/>
      <c r="AB48" s="310"/>
    </row>
    <row r="49" spans="1:28" ht="15" hidden="1" thickBot="1" x14ac:dyDescent="0.35">
      <c r="A49" s="388" t="str">
        <f>Info!B47</f>
        <v>AO</v>
      </c>
      <c r="B49" s="320">
        <f>'Base travail'!D62</f>
        <v>0</v>
      </c>
      <c r="C49" s="348">
        <f t="shared" si="2"/>
        <v>0</v>
      </c>
      <c r="D49" s="348">
        <f>SUMIFS('Orga. oeuvrant'!$DX$6:$DX$271,'Orga. oeuvrant'!$A$6:$A$271,A49)+SUMIFS('Orga. oeuvrant'!$DY$6:$DY$271,'Orga. oeuvrant'!$A$6:$A$271,A49)</f>
        <v>0</v>
      </c>
      <c r="E49" s="348">
        <f>'Cpte prévis.'!Q46</f>
        <v>0</v>
      </c>
      <c r="F49" s="348">
        <f>SUMIFS('Orga. Régie'!$DY$6:$DY$271,'Orga. Régie'!$A$6:$A$271,A49)+SUMIFS('Orga. Régie'!$DZ$6:$DZ$271,'Orga. Régie'!$A$6:$A$271,A49)</f>
        <v>0</v>
      </c>
      <c r="G49" s="348">
        <f>SUMIFS('Orga. Régie'!$DY$6:$DY$271,'Orga. Régie'!$A$6:$A$271,A49,'Orga. Régie'!$C$6:$C$271,"Régie")+SUMIFS('Orga. Régie'!$DZ$6:$DZ$271,'Orga. Régie'!$A$6:$A$271,A49,'Orga. Régie'!$C$6:$C$271,"Régie")</f>
        <v>0</v>
      </c>
      <c r="H49" s="348">
        <f>SUMIFS('Orga. Régie'!$DY$6:$DY$271,'Orga. Régie'!$A$6:$A$271,A49,'Orga. Régie'!$C$6:$C$271,"Factotum")+SUMIFS('Orga. Régie'!$DZ$6:$DZ$271,'Orga. Régie'!$A$6:$A$271,A49,'Orga. Régie'!$C$6:$C$271,"Factotum")</f>
        <v>0</v>
      </c>
      <c r="I49" s="348">
        <f>SUMIFS('Orga. Régie'!$DY$6:$DY$271,'Orga. Régie'!$A$6:$A$271,A49,'Orga. Régie'!$C$6:$C$271,"Intervention")+SUMIFS('Orga. Régie'!$DZ$6:$DZ$271,'Orga. Régie'!$A$6:$A$271,A49,'Orga. Régie'!$C$6:$C$271,"Intervention")</f>
        <v>0</v>
      </c>
      <c r="J49" s="348">
        <f>'Cpte prévis.'!N153</f>
        <v>0</v>
      </c>
      <c r="K49" s="348">
        <f>SUMIFS('Orga. Encadr'!$DX$6:$DX$271,'Orga. Encadr'!$A$6:$A$271,A49)+SUMIFS('Orga. Encadr'!$DY$6:$DY$271,'Orga. Encadr'!$A$6:$A$271,A49)</f>
        <v>0</v>
      </c>
      <c r="L49" s="348">
        <f>'Cpte prévis.'!N258</f>
        <v>0</v>
      </c>
      <c r="M49" s="348">
        <f>'Cpte prévis.'!P46</f>
        <v>0</v>
      </c>
      <c r="N49" s="348">
        <f>'Cpte prévis.'!M153</f>
        <v>0</v>
      </c>
      <c r="O49" s="348">
        <f>'Cpte prévis.'!O258</f>
        <v>0</v>
      </c>
      <c r="P49" s="348">
        <f t="shared" si="3"/>
        <v>0</v>
      </c>
      <c r="Q49" s="348">
        <f>Vitrerie!B51</f>
        <v>0</v>
      </c>
      <c r="R49" s="348">
        <f>'Fourn. sanit.'!B48</f>
        <v>0</v>
      </c>
      <c r="S49" s="348">
        <f>'M-ondes'!B48</f>
        <v>0</v>
      </c>
      <c r="T49" s="348">
        <f>'3D'!B48</f>
        <v>0</v>
      </c>
      <c r="U49" s="348">
        <f>'Gestion déchets'!B63</f>
        <v>0</v>
      </c>
      <c r="V49" s="348"/>
      <c r="X49" s="349">
        <f t="shared" si="6"/>
        <v>0</v>
      </c>
      <c r="Y49" s="349">
        <f t="shared" si="5"/>
        <v>0</v>
      </c>
      <c r="Z49" s="350"/>
      <c r="AA49" s="317"/>
      <c r="AB49" s="317"/>
    </row>
    <row r="50" spans="1:28" ht="15" hidden="1" thickBot="1" x14ac:dyDescent="0.35">
      <c r="A50" s="387" t="str">
        <f>Info!B48</f>
        <v>AP</v>
      </c>
      <c r="B50" s="313">
        <f>'Base travail'!D63</f>
        <v>0</v>
      </c>
      <c r="C50" s="345">
        <f t="shared" si="2"/>
        <v>0</v>
      </c>
      <c r="D50" s="345">
        <f>SUMIFS('Orga. oeuvrant'!$DX$6:$DX$271,'Orga. oeuvrant'!$A$6:$A$271,A50)+SUMIFS('Orga. oeuvrant'!$DY$6:$DY$271,'Orga. oeuvrant'!$A$6:$A$271,A50)</f>
        <v>0</v>
      </c>
      <c r="E50" s="345">
        <f>'Cpte prévis.'!Q47</f>
        <v>0</v>
      </c>
      <c r="F50" s="345">
        <f>SUMIFS('Orga. Régie'!$DY$6:$DY$271,'Orga. Régie'!$A$6:$A$271,A50)+SUMIFS('Orga. Régie'!$DZ$6:$DZ$271,'Orga. Régie'!$A$6:$A$271,A50)</f>
        <v>0</v>
      </c>
      <c r="G50" s="345">
        <f>SUMIFS('Orga. Régie'!$DY$6:$DY$271,'Orga. Régie'!$A$6:$A$271,A50,'Orga. Régie'!$C$6:$C$271,"Régie")+SUMIFS('Orga. Régie'!$DZ$6:$DZ$271,'Orga. Régie'!$A$6:$A$271,A50,'Orga. Régie'!$C$6:$C$271,"Régie")</f>
        <v>0</v>
      </c>
      <c r="H50" s="345">
        <f>SUMIFS('Orga. Régie'!$DY$6:$DY$271,'Orga. Régie'!$A$6:$A$271,A50,'Orga. Régie'!$C$6:$C$271,"Factotum")+SUMIFS('Orga. Régie'!$DZ$6:$DZ$271,'Orga. Régie'!$A$6:$A$271,A50,'Orga. Régie'!$C$6:$C$271,"Factotum")</f>
        <v>0</v>
      </c>
      <c r="I50" s="345">
        <f>SUMIFS('Orga. Régie'!$DY$6:$DY$271,'Orga. Régie'!$A$6:$A$271,A50,'Orga. Régie'!$C$6:$C$271,"Intervention")+SUMIFS('Orga. Régie'!$DZ$6:$DZ$271,'Orga. Régie'!$A$6:$A$271,A50,'Orga. Régie'!$C$6:$C$271,"Intervention")</f>
        <v>0</v>
      </c>
      <c r="J50" s="345">
        <f>'Cpte prévis.'!N154</f>
        <v>0</v>
      </c>
      <c r="K50" s="345">
        <f>SUMIFS('Orga. Encadr'!$DX$6:$DX$271,'Orga. Encadr'!$A$6:$A$271,A50)+SUMIFS('Orga. Encadr'!$DY$6:$DY$271,'Orga. Encadr'!$A$6:$A$271,A50)</f>
        <v>0</v>
      </c>
      <c r="L50" s="345">
        <f>'Cpte prévis.'!N259</f>
        <v>0</v>
      </c>
      <c r="M50" s="345">
        <f>'Cpte prévis.'!P47</f>
        <v>0</v>
      </c>
      <c r="N50" s="345">
        <f>'Cpte prévis.'!M154</f>
        <v>0</v>
      </c>
      <c r="O50" s="345">
        <f>'Cpte prévis.'!O259</f>
        <v>0</v>
      </c>
      <c r="P50" s="345">
        <f t="shared" si="3"/>
        <v>0</v>
      </c>
      <c r="Q50" s="345">
        <f>Vitrerie!B52</f>
        <v>0</v>
      </c>
      <c r="R50" s="345">
        <f>'Fourn. sanit.'!B49</f>
        <v>0</v>
      </c>
      <c r="S50" s="345">
        <f>'M-ondes'!B49</f>
        <v>0</v>
      </c>
      <c r="T50" s="345">
        <f>'3D'!B49</f>
        <v>0</v>
      </c>
      <c r="U50" s="345">
        <f>'Gestion déchets'!B64</f>
        <v>0</v>
      </c>
      <c r="V50" s="345"/>
      <c r="X50" s="346">
        <f t="shared" si="6"/>
        <v>0</v>
      </c>
      <c r="Y50" s="346">
        <f t="shared" si="5"/>
        <v>0</v>
      </c>
      <c r="Z50" s="347"/>
      <c r="AA50" s="310"/>
      <c r="AB50" s="310"/>
    </row>
    <row r="51" spans="1:28" ht="15" hidden="1" thickBot="1" x14ac:dyDescent="0.35">
      <c r="A51" s="388" t="str">
        <f>Info!B49</f>
        <v>AQ</v>
      </c>
      <c r="B51" s="320">
        <f>'Base travail'!D64</f>
        <v>0</v>
      </c>
      <c r="C51" s="348">
        <f t="shared" si="2"/>
        <v>0</v>
      </c>
      <c r="D51" s="348">
        <f>SUMIFS('Orga. oeuvrant'!$DX$6:$DX$271,'Orga. oeuvrant'!$A$6:$A$271,A51)+SUMIFS('Orga. oeuvrant'!$DY$6:$DY$271,'Orga. oeuvrant'!$A$6:$A$271,A51)</f>
        <v>0</v>
      </c>
      <c r="E51" s="348">
        <f>'Cpte prévis.'!Q48</f>
        <v>0</v>
      </c>
      <c r="F51" s="348">
        <f>SUMIFS('Orga. Régie'!$DY$6:$DY$271,'Orga. Régie'!$A$6:$A$271,A51)+SUMIFS('Orga. Régie'!$DZ$6:$DZ$271,'Orga. Régie'!$A$6:$A$271,A51)</f>
        <v>0</v>
      </c>
      <c r="G51" s="348">
        <f>SUMIFS('Orga. Régie'!$DY$6:$DY$271,'Orga. Régie'!$A$6:$A$271,A51,'Orga. Régie'!$C$6:$C$271,"Régie")+SUMIFS('Orga. Régie'!$DZ$6:$DZ$271,'Orga. Régie'!$A$6:$A$271,A51,'Orga. Régie'!$C$6:$C$271,"Régie")</f>
        <v>0</v>
      </c>
      <c r="H51" s="348">
        <f>SUMIFS('Orga. Régie'!$DY$6:$DY$271,'Orga. Régie'!$A$6:$A$271,A51,'Orga. Régie'!$C$6:$C$271,"Factotum")+SUMIFS('Orga. Régie'!$DZ$6:$DZ$271,'Orga. Régie'!$A$6:$A$271,A51,'Orga. Régie'!$C$6:$C$271,"Factotum")</f>
        <v>0</v>
      </c>
      <c r="I51" s="348">
        <f>SUMIFS('Orga. Régie'!$DY$6:$DY$271,'Orga. Régie'!$A$6:$A$271,A51,'Orga. Régie'!$C$6:$C$271,"Intervention")+SUMIFS('Orga. Régie'!$DZ$6:$DZ$271,'Orga. Régie'!$A$6:$A$271,A51,'Orga. Régie'!$C$6:$C$271,"Intervention")</f>
        <v>0</v>
      </c>
      <c r="J51" s="348">
        <f>'Cpte prévis.'!N155</f>
        <v>0</v>
      </c>
      <c r="K51" s="348">
        <f>SUMIFS('Orga. Encadr'!$DX$6:$DX$271,'Orga. Encadr'!$A$6:$A$271,A51)+SUMIFS('Orga. Encadr'!$DY$6:$DY$271,'Orga. Encadr'!$A$6:$A$271,A51)</f>
        <v>0</v>
      </c>
      <c r="L51" s="348">
        <f>'Cpte prévis.'!N260</f>
        <v>0</v>
      </c>
      <c r="M51" s="348">
        <f>'Cpte prévis.'!P48</f>
        <v>0</v>
      </c>
      <c r="N51" s="348">
        <f>'Cpte prévis.'!M155</f>
        <v>0</v>
      </c>
      <c r="O51" s="348">
        <f>'Cpte prévis.'!O260</f>
        <v>0</v>
      </c>
      <c r="P51" s="348">
        <f t="shared" si="3"/>
        <v>0</v>
      </c>
      <c r="Q51" s="348">
        <f>Vitrerie!B53</f>
        <v>0</v>
      </c>
      <c r="R51" s="348">
        <f>'Fourn. sanit.'!B50</f>
        <v>0</v>
      </c>
      <c r="S51" s="348">
        <f>'M-ondes'!B50</f>
        <v>0</v>
      </c>
      <c r="T51" s="348">
        <f>'3D'!B50</f>
        <v>0</v>
      </c>
      <c r="U51" s="348">
        <f>'Gestion déchets'!B65</f>
        <v>0</v>
      </c>
      <c r="V51" s="348"/>
      <c r="X51" s="349">
        <f t="shared" si="6"/>
        <v>0</v>
      </c>
      <c r="Y51" s="349">
        <f t="shared" si="5"/>
        <v>0</v>
      </c>
      <c r="Z51" s="350"/>
      <c r="AA51" s="317"/>
      <c r="AB51" s="317"/>
    </row>
    <row r="52" spans="1:28" ht="15" hidden="1" thickBot="1" x14ac:dyDescent="0.35">
      <c r="A52" s="387" t="str">
        <f>Info!B50</f>
        <v>AR</v>
      </c>
      <c r="B52" s="313">
        <f>'Base travail'!D65</f>
        <v>0</v>
      </c>
      <c r="C52" s="345">
        <f t="shared" si="2"/>
        <v>0</v>
      </c>
      <c r="D52" s="345">
        <f>SUMIFS('Orga. oeuvrant'!$DX$6:$DX$271,'Orga. oeuvrant'!$A$6:$A$271,A52)+SUMIFS('Orga. oeuvrant'!$DY$6:$DY$271,'Orga. oeuvrant'!$A$6:$A$271,A52)</f>
        <v>0</v>
      </c>
      <c r="E52" s="345">
        <f>'Cpte prévis.'!Q49</f>
        <v>0</v>
      </c>
      <c r="F52" s="345">
        <f>SUMIFS('Orga. Régie'!$DY$6:$DY$271,'Orga. Régie'!$A$6:$A$271,A52)+SUMIFS('Orga. Régie'!$DZ$6:$DZ$271,'Orga. Régie'!$A$6:$A$271,A52)</f>
        <v>0</v>
      </c>
      <c r="G52" s="345">
        <f>SUMIFS('Orga. Régie'!$DY$6:$DY$271,'Orga. Régie'!$A$6:$A$271,A52,'Orga. Régie'!$C$6:$C$271,"Régie")+SUMIFS('Orga. Régie'!$DZ$6:$DZ$271,'Orga. Régie'!$A$6:$A$271,A52,'Orga. Régie'!$C$6:$C$271,"Régie")</f>
        <v>0</v>
      </c>
      <c r="H52" s="345">
        <f>SUMIFS('Orga. Régie'!$DY$6:$DY$271,'Orga. Régie'!$A$6:$A$271,A52,'Orga. Régie'!$C$6:$C$271,"Factotum")+SUMIFS('Orga. Régie'!$DZ$6:$DZ$271,'Orga. Régie'!$A$6:$A$271,A52,'Orga. Régie'!$C$6:$C$271,"Factotum")</f>
        <v>0</v>
      </c>
      <c r="I52" s="345">
        <f>SUMIFS('Orga. Régie'!$DY$6:$DY$271,'Orga. Régie'!$A$6:$A$271,A52,'Orga. Régie'!$C$6:$C$271,"Intervention")+SUMIFS('Orga. Régie'!$DZ$6:$DZ$271,'Orga. Régie'!$A$6:$A$271,A52,'Orga. Régie'!$C$6:$C$271,"Intervention")</f>
        <v>0</v>
      </c>
      <c r="J52" s="345">
        <f>'Cpte prévis.'!N156</f>
        <v>0</v>
      </c>
      <c r="K52" s="345">
        <f>SUMIFS('Orga. Encadr'!$DX$6:$DX$271,'Orga. Encadr'!$A$6:$A$271,A52)+SUMIFS('Orga. Encadr'!$DY$6:$DY$271,'Orga. Encadr'!$A$6:$A$271,A52)</f>
        <v>0</v>
      </c>
      <c r="L52" s="345">
        <f>'Cpte prévis.'!N261</f>
        <v>0</v>
      </c>
      <c r="M52" s="345">
        <f>'Cpte prévis.'!P49</f>
        <v>0</v>
      </c>
      <c r="N52" s="345">
        <f>'Cpte prévis.'!M156</f>
        <v>0</v>
      </c>
      <c r="O52" s="345">
        <f>'Cpte prévis.'!O261</f>
        <v>0</v>
      </c>
      <c r="P52" s="345">
        <f t="shared" si="3"/>
        <v>0</v>
      </c>
      <c r="Q52" s="345">
        <f>Vitrerie!B54</f>
        <v>0</v>
      </c>
      <c r="R52" s="345">
        <f>'Fourn. sanit.'!B51</f>
        <v>0</v>
      </c>
      <c r="S52" s="345">
        <f>'M-ondes'!B51</f>
        <v>0</v>
      </c>
      <c r="T52" s="345">
        <f>'3D'!B51</f>
        <v>0</v>
      </c>
      <c r="U52" s="345">
        <f>'Gestion déchets'!B66</f>
        <v>0</v>
      </c>
      <c r="V52" s="345"/>
      <c r="X52" s="346">
        <f t="shared" si="6"/>
        <v>0</v>
      </c>
      <c r="Y52" s="346">
        <f t="shared" si="5"/>
        <v>0</v>
      </c>
      <c r="Z52" s="347"/>
      <c r="AA52" s="310"/>
      <c r="AB52" s="310"/>
    </row>
    <row r="53" spans="1:28" ht="15" hidden="1" thickBot="1" x14ac:dyDescent="0.35">
      <c r="A53" s="388" t="str">
        <f>Info!B51</f>
        <v>AS</v>
      </c>
      <c r="B53" s="320">
        <f>'Base travail'!D66</f>
        <v>0</v>
      </c>
      <c r="C53" s="348">
        <f t="shared" si="2"/>
        <v>0</v>
      </c>
      <c r="D53" s="348">
        <f>SUMIFS('Orga. oeuvrant'!$DX$6:$DX$271,'Orga. oeuvrant'!$A$6:$A$271,A53)+SUMIFS('Orga. oeuvrant'!$DY$6:$DY$271,'Orga. oeuvrant'!$A$6:$A$271,A53)</f>
        <v>0</v>
      </c>
      <c r="E53" s="348">
        <f>'Cpte prévis.'!Q50</f>
        <v>0</v>
      </c>
      <c r="F53" s="348">
        <f>SUMIFS('Orga. Régie'!$DY$6:$DY$271,'Orga. Régie'!$A$6:$A$271,A53)+SUMIFS('Orga. Régie'!$DZ$6:$DZ$271,'Orga. Régie'!$A$6:$A$271,A53)</f>
        <v>0</v>
      </c>
      <c r="G53" s="348">
        <f>SUMIFS('Orga. Régie'!$DY$6:$DY$271,'Orga. Régie'!$A$6:$A$271,A53,'Orga. Régie'!$C$6:$C$271,"Régie")+SUMIFS('Orga. Régie'!$DZ$6:$DZ$271,'Orga. Régie'!$A$6:$A$271,A53,'Orga. Régie'!$C$6:$C$271,"Régie")</f>
        <v>0</v>
      </c>
      <c r="H53" s="348">
        <f>SUMIFS('Orga. Régie'!$DY$6:$DY$271,'Orga. Régie'!$A$6:$A$271,A53,'Orga. Régie'!$C$6:$C$271,"Factotum")+SUMIFS('Orga. Régie'!$DZ$6:$DZ$271,'Orga. Régie'!$A$6:$A$271,A53,'Orga. Régie'!$C$6:$C$271,"Factotum")</f>
        <v>0</v>
      </c>
      <c r="I53" s="348">
        <f>SUMIFS('Orga. Régie'!$DY$6:$DY$271,'Orga. Régie'!$A$6:$A$271,A53,'Orga. Régie'!$C$6:$C$271,"Intervention")+SUMIFS('Orga. Régie'!$DZ$6:$DZ$271,'Orga. Régie'!$A$6:$A$271,A53,'Orga. Régie'!$C$6:$C$271,"Intervention")</f>
        <v>0</v>
      </c>
      <c r="J53" s="348">
        <f>'Cpte prévis.'!N157</f>
        <v>0</v>
      </c>
      <c r="K53" s="348">
        <f>SUMIFS('Orga. Encadr'!$DX$6:$DX$271,'Orga. Encadr'!$A$6:$A$271,A53)+SUMIFS('Orga. Encadr'!$DY$6:$DY$271,'Orga. Encadr'!$A$6:$A$271,A53)</f>
        <v>0</v>
      </c>
      <c r="L53" s="348">
        <f>'Cpte prévis.'!N262</f>
        <v>0</v>
      </c>
      <c r="M53" s="348">
        <f>'Cpte prévis.'!P50</f>
        <v>0</v>
      </c>
      <c r="N53" s="348">
        <f>'Cpte prévis.'!M157</f>
        <v>0</v>
      </c>
      <c r="O53" s="348">
        <f>'Cpte prévis.'!O262</f>
        <v>0</v>
      </c>
      <c r="P53" s="348">
        <f t="shared" si="3"/>
        <v>0</v>
      </c>
      <c r="Q53" s="348">
        <f>Vitrerie!B55</f>
        <v>0</v>
      </c>
      <c r="R53" s="348">
        <f>'Fourn. sanit.'!B52</f>
        <v>0</v>
      </c>
      <c r="S53" s="348">
        <f>'M-ondes'!B52</f>
        <v>0</v>
      </c>
      <c r="T53" s="348">
        <f>'3D'!B52</f>
        <v>0</v>
      </c>
      <c r="U53" s="348">
        <f>'Gestion déchets'!B67</f>
        <v>0</v>
      </c>
      <c r="V53" s="348"/>
      <c r="X53" s="349">
        <f t="shared" si="6"/>
        <v>0</v>
      </c>
      <c r="Y53" s="349">
        <f t="shared" si="5"/>
        <v>0</v>
      </c>
      <c r="Z53" s="350"/>
      <c r="AA53" s="317"/>
      <c r="AB53" s="317"/>
    </row>
    <row r="54" spans="1:28" ht="15" hidden="1" thickBot="1" x14ac:dyDescent="0.35">
      <c r="A54" s="387" t="str">
        <f>Info!B52</f>
        <v>AT</v>
      </c>
      <c r="B54" s="313">
        <f>'Base travail'!D67</f>
        <v>0</v>
      </c>
      <c r="C54" s="345">
        <f t="shared" si="2"/>
        <v>0</v>
      </c>
      <c r="D54" s="345">
        <f>SUMIFS('Orga. oeuvrant'!$DX$6:$DX$271,'Orga. oeuvrant'!$A$6:$A$271,A54)+SUMIFS('Orga. oeuvrant'!$DY$6:$DY$271,'Orga. oeuvrant'!$A$6:$A$271,A54)</f>
        <v>0</v>
      </c>
      <c r="E54" s="345">
        <f>'Cpte prévis.'!Q51</f>
        <v>0</v>
      </c>
      <c r="F54" s="345">
        <f>SUMIFS('Orga. Régie'!$DY$6:$DY$271,'Orga. Régie'!$A$6:$A$271,A54)+SUMIFS('Orga. Régie'!$DZ$6:$DZ$271,'Orga. Régie'!$A$6:$A$271,A54)</f>
        <v>0</v>
      </c>
      <c r="G54" s="345">
        <f>SUMIFS('Orga. Régie'!$DY$6:$DY$271,'Orga. Régie'!$A$6:$A$271,A54,'Orga. Régie'!$C$6:$C$271,"Régie")+SUMIFS('Orga. Régie'!$DZ$6:$DZ$271,'Orga. Régie'!$A$6:$A$271,A54,'Orga. Régie'!$C$6:$C$271,"Régie")</f>
        <v>0</v>
      </c>
      <c r="H54" s="345">
        <f>SUMIFS('Orga. Régie'!$DY$6:$DY$271,'Orga. Régie'!$A$6:$A$271,A54,'Orga. Régie'!$C$6:$C$271,"Factotum")+SUMIFS('Orga. Régie'!$DZ$6:$DZ$271,'Orga. Régie'!$A$6:$A$271,A54,'Orga. Régie'!$C$6:$C$271,"Factotum")</f>
        <v>0</v>
      </c>
      <c r="I54" s="345">
        <f>SUMIFS('Orga. Régie'!$DY$6:$DY$271,'Orga. Régie'!$A$6:$A$271,A54,'Orga. Régie'!$C$6:$C$271,"Intervention")+SUMIFS('Orga. Régie'!$DZ$6:$DZ$271,'Orga. Régie'!$A$6:$A$271,A54,'Orga. Régie'!$C$6:$C$271,"Intervention")</f>
        <v>0</v>
      </c>
      <c r="J54" s="345">
        <f>'Cpte prévis.'!N158</f>
        <v>0</v>
      </c>
      <c r="K54" s="345">
        <f>SUMIFS('Orga. Encadr'!$DX$6:$DX$271,'Orga. Encadr'!$A$6:$A$271,A54)+SUMIFS('Orga. Encadr'!$DY$6:$DY$271,'Orga. Encadr'!$A$6:$A$271,A54)</f>
        <v>0</v>
      </c>
      <c r="L54" s="345">
        <f>'Cpte prévis.'!N263</f>
        <v>0</v>
      </c>
      <c r="M54" s="345">
        <f>'Cpte prévis.'!P51</f>
        <v>0</v>
      </c>
      <c r="N54" s="345">
        <f>'Cpte prévis.'!M158</f>
        <v>0</v>
      </c>
      <c r="O54" s="345">
        <f>'Cpte prévis.'!O263</f>
        <v>0</v>
      </c>
      <c r="P54" s="345">
        <f t="shared" si="3"/>
        <v>0</v>
      </c>
      <c r="Q54" s="345">
        <f>Vitrerie!B56</f>
        <v>0</v>
      </c>
      <c r="R54" s="345">
        <f>'Fourn. sanit.'!B53</f>
        <v>0</v>
      </c>
      <c r="S54" s="345">
        <f>'M-ondes'!B53</f>
        <v>0</v>
      </c>
      <c r="T54" s="345">
        <f>'3D'!B53</f>
        <v>0</v>
      </c>
      <c r="U54" s="345">
        <f>'Gestion déchets'!B68</f>
        <v>0</v>
      </c>
      <c r="V54" s="345"/>
      <c r="X54" s="346">
        <f t="shared" si="6"/>
        <v>0</v>
      </c>
      <c r="Y54" s="346">
        <f t="shared" si="5"/>
        <v>0</v>
      </c>
      <c r="Z54" s="347"/>
      <c r="AA54" s="310"/>
      <c r="AB54" s="310"/>
    </row>
    <row r="55" spans="1:28" ht="15" hidden="1" thickBot="1" x14ac:dyDescent="0.35">
      <c r="A55" s="388" t="str">
        <f>Info!B53</f>
        <v>AU</v>
      </c>
      <c r="B55" s="320">
        <f>'Base travail'!D68</f>
        <v>0</v>
      </c>
      <c r="C55" s="348">
        <f t="shared" si="2"/>
        <v>0</v>
      </c>
      <c r="D55" s="348">
        <f>SUMIFS('Orga. oeuvrant'!$DX$6:$DX$271,'Orga. oeuvrant'!$A$6:$A$271,A55)+SUMIFS('Orga. oeuvrant'!$DY$6:$DY$271,'Orga. oeuvrant'!$A$6:$A$271,A55)</f>
        <v>0</v>
      </c>
      <c r="E55" s="348">
        <f>'Cpte prévis.'!Q52</f>
        <v>0</v>
      </c>
      <c r="F55" s="348">
        <f>SUMIFS('Orga. Régie'!$DY$6:$DY$271,'Orga. Régie'!$A$6:$A$271,A55)+SUMIFS('Orga. Régie'!$DZ$6:$DZ$271,'Orga. Régie'!$A$6:$A$271,A55)</f>
        <v>0</v>
      </c>
      <c r="G55" s="348">
        <f>SUMIFS('Orga. Régie'!$DY$6:$DY$271,'Orga. Régie'!$A$6:$A$271,A55,'Orga. Régie'!$C$6:$C$271,"Régie")+SUMIFS('Orga. Régie'!$DZ$6:$DZ$271,'Orga. Régie'!$A$6:$A$271,A55,'Orga. Régie'!$C$6:$C$271,"Régie")</f>
        <v>0</v>
      </c>
      <c r="H55" s="348">
        <f>SUMIFS('Orga. Régie'!$DY$6:$DY$271,'Orga. Régie'!$A$6:$A$271,A55,'Orga. Régie'!$C$6:$C$271,"Factotum")+SUMIFS('Orga. Régie'!$DZ$6:$DZ$271,'Orga. Régie'!$A$6:$A$271,A55,'Orga. Régie'!$C$6:$C$271,"Factotum")</f>
        <v>0</v>
      </c>
      <c r="I55" s="348">
        <f>SUMIFS('Orga. Régie'!$DY$6:$DY$271,'Orga. Régie'!$A$6:$A$271,A55,'Orga. Régie'!$C$6:$C$271,"Intervention")+SUMIFS('Orga. Régie'!$DZ$6:$DZ$271,'Orga. Régie'!$A$6:$A$271,A55,'Orga. Régie'!$C$6:$C$271,"Intervention")</f>
        <v>0</v>
      </c>
      <c r="J55" s="348">
        <f>'Cpte prévis.'!N159</f>
        <v>0</v>
      </c>
      <c r="K55" s="348">
        <f>SUMIFS('Orga. Encadr'!$DX$6:$DX$271,'Orga. Encadr'!$A$6:$A$271,A55)+SUMIFS('Orga. Encadr'!$DY$6:$DY$271,'Orga. Encadr'!$A$6:$A$271,A55)</f>
        <v>0</v>
      </c>
      <c r="L55" s="348">
        <f>'Cpte prévis.'!N264</f>
        <v>0</v>
      </c>
      <c r="M55" s="348">
        <f>'Cpte prévis.'!P52</f>
        <v>0</v>
      </c>
      <c r="N55" s="348">
        <f>'Cpte prévis.'!M159</f>
        <v>0</v>
      </c>
      <c r="O55" s="348">
        <f>'Cpte prévis.'!O264</f>
        <v>0</v>
      </c>
      <c r="P55" s="348">
        <f t="shared" si="3"/>
        <v>0</v>
      </c>
      <c r="Q55" s="348">
        <f>Vitrerie!B57</f>
        <v>0</v>
      </c>
      <c r="R55" s="348">
        <f>'Fourn. sanit.'!B54</f>
        <v>0</v>
      </c>
      <c r="S55" s="348">
        <f>'M-ondes'!B54</f>
        <v>0</v>
      </c>
      <c r="T55" s="348">
        <f>'3D'!B54</f>
        <v>0</v>
      </c>
      <c r="U55" s="348">
        <f>'Gestion déchets'!B69</f>
        <v>0</v>
      </c>
      <c r="V55" s="348"/>
      <c r="X55" s="349">
        <f t="shared" si="6"/>
        <v>0</v>
      </c>
      <c r="Y55" s="349">
        <f t="shared" si="5"/>
        <v>0</v>
      </c>
      <c r="Z55" s="350"/>
      <c r="AA55" s="317"/>
      <c r="AB55" s="317"/>
    </row>
    <row r="56" spans="1:28" ht="15" hidden="1" thickBot="1" x14ac:dyDescent="0.35">
      <c r="A56" s="387" t="str">
        <f>Info!B54</f>
        <v>AV</v>
      </c>
      <c r="B56" s="313">
        <f>'Base travail'!D69</f>
        <v>0</v>
      </c>
      <c r="C56" s="345">
        <f t="shared" si="2"/>
        <v>0</v>
      </c>
      <c r="D56" s="345">
        <f>SUMIFS('Orga. oeuvrant'!$DX$6:$DX$271,'Orga. oeuvrant'!$A$6:$A$271,A56)+SUMIFS('Orga. oeuvrant'!$DY$6:$DY$271,'Orga. oeuvrant'!$A$6:$A$271,A56)</f>
        <v>0</v>
      </c>
      <c r="E56" s="345">
        <f>'Cpte prévis.'!Q53</f>
        <v>0</v>
      </c>
      <c r="F56" s="345">
        <f>SUMIFS('Orga. Régie'!$DY$6:$DY$271,'Orga. Régie'!$A$6:$A$271,A56)+SUMIFS('Orga. Régie'!$DZ$6:$DZ$271,'Orga. Régie'!$A$6:$A$271,A56)</f>
        <v>0</v>
      </c>
      <c r="G56" s="345">
        <f>SUMIFS('Orga. Régie'!$DY$6:$DY$271,'Orga. Régie'!$A$6:$A$271,A56,'Orga. Régie'!$C$6:$C$271,"Régie")+SUMIFS('Orga. Régie'!$DZ$6:$DZ$271,'Orga. Régie'!$A$6:$A$271,A56,'Orga. Régie'!$C$6:$C$271,"Régie")</f>
        <v>0</v>
      </c>
      <c r="H56" s="345">
        <f>SUMIFS('Orga. Régie'!$DY$6:$DY$271,'Orga. Régie'!$A$6:$A$271,A56,'Orga. Régie'!$C$6:$C$271,"Factotum")+SUMIFS('Orga. Régie'!$DZ$6:$DZ$271,'Orga. Régie'!$A$6:$A$271,A56,'Orga. Régie'!$C$6:$C$271,"Factotum")</f>
        <v>0</v>
      </c>
      <c r="I56" s="345">
        <f>SUMIFS('Orga. Régie'!$DY$6:$DY$271,'Orga. Régie'!$A$6:$A$271,A56,'Orga. Régie'!$C$6:$C$271,"Intervention")+SUMIFS('Orga. Régie'!$DZ$6:$DZ$271,'Orga. Régie'!$A$6:$A$271,A56,'Orga. Régie'!$C$6:$C$271,"Intervention")</f>
        <v>0</v>
      </c>
      <c r="J56" s="345">
        <f>'Cpte prévis.'!N160</f>
        <v>0</v>
      </c>
      <c r="K56" s="345">
        <f>SUMIFS('Orga. Encadr'!$DX$6:$DX$271,'Orga. Encadr'!$A$6:$A$271,A56)+SUMIFS('Orga. Encadr'!$DY$6:$DY$271,'Orga. Encadr'!$A$6:$A$271,A56)</f>
        <v>0</v>
      </c>
      <c r="L56" s="345">
        <f>'Cpte prévis.'!N265</f>
        <v>0</v>
      </c>
      <c r="M56" s="345">
        <f>'Cpte prévis.'!P53</f>
        <v>0</v>
      </c>
      <c r="N56" s="345">
        <f>'Cpte prévis.'!M160</f>
        <v>0</v>
      </c>
      <c r="O56" s="345">
        <f>'Cpte prévis.'!O265</f>
        <v>0</v>
      </c>
      <c r="P56" s="345">
        <f t="shared" si="3"/>
        <v>0</v>
      </c>
      <c r="Q56" s="345">
        <f>Vitrerie!B58</f>
        <v>0</v>
      </c>
      <c r="R56" s="345">
        <f>'Fourn. sanit.'!B55</f>
        <v>0</v>
      </c>
      <c r="S56" s="345">
        <f>'M-ondes'!B55</f>
        <v>0</v>
      </c>
      <c r="T56" s="345">
        <f>'3D'!B55</f>
        <v>0</v>
      </c>
      <c r="U56" s="345">
        <f>'Gestion déchets'!B70</f>
        <v>0</v>
      </c>
      <c r="V56" s="345"/>
      <c r="X56" s="346">
        <f t="shared" si="6"/>
        <v>0</v>
      </c>
      <c r="Y56" s="346">
        <f t="shared" si="5"/>
        <v>0</v>
      </c>
      <c r="Z56" s="347"/>
      <c r="AA56" s="310"/>
      <c r="AB56" s="310"/>
    </row>
    <row r="57" spans="1:28" ht="15" hidden="1" thickBot="1" x14ac:dyDescent="0.35">
      <c r="A57" s="388" t="str">
        <f>Info!B55</f>
        <v>AW</v>
      </c>
      <c r="B57" s="320">
        <f>'Base travail'!D70</f>
        <v>0</v>
      </c>
      <c r="C57" s="348">
        <f t="shared" si="2"/>
        <v>0</v>
      </c>
      <c r="D57" s="348">
        <f>SUMIFS('Orga. oeuvrant'!$DX$6:$DX$271,'Orga. oeuvrant'!$A$6:$A$271,A57)+SUMIFS('Orga. oeuvrant'!$DY$6:$DY$271,'Orga. oeuvrant'!$A$6:$A$271,A57)</f>
        <v>0</v>
      </c>
      <c r="E57" s="348">
        <f>'Cpte prévis.'!Q54</f>
        <v>0</v>
      </c>
      <c r="F57" s="348">
        <f>SUMIFS('Orga. Régie'!$DY$6:$DY$271,'Orga. Régie'!$A$6:$A$271,A57)+SUMIFS('Orga. Régie'!$DZ$6:$DZ$271,'Orga. Régie'!$A$6:$A$271,A57)</f>
        <v>0</v>
      </c>
      <c r="G57" s="348">
        <f>SUMIFS('Orga. Régie'!$DY$6:$DY$271,'Orga. Régie'!$A$6:$A$271,A57,'Orga. Régie'!$C$6:$C$271,"Régie")+SUMIFS('Orga. Régie'!$DZ$6:$DZ$271,'Orga. Régie'!$A$6:$A$271,A57,'Orga. Régie'!$C$6:$C$271,"Régie")</f>
        <v>0</v>
      </c>
      <c r="H57" s="348">
        <f>SUMIFS('Orga. Régie'!$DY$6:$DY$271,'Orga. Régie'!$A$6:$A$271,A57,'Orga. Régie'!$C$6:$C$271,"Factotum")+SUMIFS('Orga. Régie'!$DZ$6:$DZ$271,'Orga. Régie'!$A$6:$A$271,A57,'Orga. Régie'!$C$6:$C$271,"Factotum")</f>
        <v>0</v>
      </c>
      <c r="I57" s="348">
        <f>SUMIFS('Orga. Régie'!$DY$6:$DY$271,'Orga. Régie'!$A$6:$A$271,A57,'Orga. Régie'!$C$6:$C$271,"Intervention")+SUMIFS('Orga. Régie'!$DZ$6:$DZ$271,'Orga. Régie'!$A$6:$A$271,A57,'Orga. Régie'!$C$6:$C$271,"Intervention")</f>
        <v>0</v>
      </c>
      <c r="J57" s="348">
        <f>'Cpte prévis.'!N161</f>
        <v>0</v>
      </c>
      <c r="K57" s="348">
        <f>SUMIFS('Orga. Encadr'!$DX$6:$DX$271,'Orga. Encadr'!$A$6:$A$271,A57)+SUMIFS('Orga. Encadr'!$DY$6:$DY$271,'Orga. Encadr'!$A$6:$A$271,A57)</f>
        <v>0</v>
      </c>
      <c r="L57" s="348">
        <f>'Cpte prévis.'!N266</f>
        <v>0</v>
      </c>
      <c r="M57" s="348">
        <f>'Cpte prévis.'!P54</f>
        <v>0</v>
      </c>
      <c r="N57" s="348">
        <f>'Cpte prévis.'!M161</f>
        <v>0</v>
      </c>
      <c r="O57" s="348">
        <f>'Cpte prévis.'!O266</f>
        <v>0</v>
      </c>
      <c r="P57" s="348">
        <f t="shared" si="3"/>
        <v>0</v>
      </c>
      <c r="Q57" s="348">
        <f>Vitrerie!B59</f>
        <v>0</v>
      </c>
      <c r="R57" s="348">
        <f>'Fourn. sanit.'!B56</f>
        <v>0</v>
      </c>
      <c r="S57" s="348">
        <f>'M-ondes'!B56</f>
        <v>0</v>
      </c>
      <c r="T57" s="348">
        <f>'3D'!B56</f>
        <v>0</v>
      </c>
      <c r="U57" s="348">
        <f>'Gestion déchets'!B71</f>
        <v>0</v>
      </c>
      <c r="V57" s="348"/>
      <c r="X57" s="349">
        <f t="shared" si="6"/>
        <v>0</v>
      </c>
      <c r="Y57" s="349">
        <f t="shared" si="5"/>
        <v>0</v>
      </c>
      <c r="Z57" s="350"/>
      <c r="AA57" s="317"/>
      <c r="AB57" s="317"/>
    </row>
    <row r="58" spans="1:28" ht="15" hidden="1" thickBot="1" x14ac:dyDescent="0.35">
      <c r="A58" s="387" t="str">
        <f>Info!B56</f>
        <v>AX</v>
      </c>
      <c r="B58" s="313">
        <f>'Base travail'!D71</f>
        <v>0</v>
      </c>
      <c r="C58" s="345">
        <f t="shared" si="2"/>
        <v>0</v>
      </c>
      <c r="D58" s="345">
        <f>SUMIFS('Orga. oeuvrant'!$DX$6:$DX$271,'Orga. oeuvrant'!$A$6:$A$271,A58)+SUMIFS('Orga. oeuvrant'!$DY$6:$DY$271,'Orga. oeuvrant'!$A$6:$A$271,A58)</f>
        <v>0</v>
      </c>
      <c r="E58" s="345">
        <f>'Cpte prévis.'!Q55</f>
        <v>0</v>
      </c>
      <c r="F58" s="345">
        <f>SUMIFS('Orga. Régie'!$DY$6:$DY$271,'Orga. Régie'!$A$6:$A$271,A58)+SUMIFS('Orga. Régie'!$DZ$6:$DZ$271,'Orga. Régie'!$A$6:$A$271,A58)</f>
        <v>0</v>
      </c>
      <c r="G58" s="345">
        <f>SUMIFS('Orga. Régie'!$DY$6:$DY$271,'Orga. Régie'!$A$6:$A$271,A58,'Orga. Régie'!$C$6:$C$271,"Régie")+SUMIFS('Orga. Régie'!$DZ$6:$DZ$271,'Orga. Régie'!$A$6:$A$271,A58,'Orga. Régie'!$C$6:$C$271,"Régie")</f>
        <v>0</v>
      </c>
      <c r="H58" s="345">
        <f>SUMIFS('Orga. Régie'!$DY$6:$DY$271,'Orga. Régie'!$A$6:$A$271,A58,'Orga. Régie'!$C$6:$C$271,"Factotum")+SUMIFS('Orga. Régie'!$DZ$6:$DZ$271,'Orga. Régie'!$A$6:$A$271,A58,'Orga. Régie'!$C$6:$C$271,"Factotum")</f>
        <v>0</v>
      </c>
      <c r="I58" s="345">
        <f>SUMIFS('Orga. Régie'!$DY$6:$DY$271,'Orga. Régie'!$A$6:$A$271,A58,'Orga. Régie'!$C$6:$C$271,"Intervention")+SUMIFS('Orga. Régie'!$DZ$6:$DZ$271,'Orga. Régie'!$A$6:$A$271,A58,'Orga. Régie'!$C$6:$C$271,"Intervention")</f>
        <v>0</v>
      </c>
      <c r="J58" s="345">
        <f>'Cpte prévis.'!N162</f>
        <v>0</v>
      </c>
      <c r="K58" s="345">
        <f>SUMIFS('Orga. Encadr'!$DX$6:$DX$271,'Orga. Encadr'!$A$6:$A$271,A58)+SUMIFS('Orga. Encadr'!$DY$6:$DY$271,'Orga. Encadr'!$A$6:$A$271,A58)</f>
        <v>0</v>
      </c>
      <c r="L58" s="345">
        <f>'Cpte prévis.'!N267</f>
        <v>0</v>
      </c>
      <c r="M58" s="345">
        <f>'Cpte prévis.'!P55</f>
        <v>0</v>
      </c>
      <c r="N58" s="345">
        <f>'Cpte prévis.'!M162</f>
        <v>0</v>
      </c>
      <c r="O58" s="345">
        <f>'Cpte prévis.'!O267</f>
        <v>0</v>
      </c>
      <c r="P58" s="345">
        <f t="shared" si="3"/>
        <v>0</v>
      </c>
      <c r="Q58" s="345">
        <f>Vitrerie!B60</f>
        <v>0</v>
      </c>
      <c r="R58" s="345">
        <f>'Fourn. sanit.'!B57</f>
        <v>0</v>
      </c>
      <c r="S58" s="345">
        <f>'M-ondes'!B57</f>
        <v>0</v>
      </c>
      <c r="T58" s="345">
        <f>'3D'!B57</f>
        <v>0</v>
      </c>
      <c r="U58" s="345">
        <f>'Gestion déchets'!B72</f>
        <v>0</v>
      </c>
      <c r="V58" s="345"/>
      <c r="X58" s="346">
        <f t="shared" si="6"/>
        <v>0</v>
      </c>
      <c r="Y58" s="346">
        <f t="shared" si="5"/>
        <v>0</v>
      </c>
      <c r="Z58" s="347"/>
      <c r="AA58" s="310"/>
      <c r="AB58" s="310"/>
    </row>
    <row r="59" spans="1:28" ht="15" hidden="1" thickBot="1" x14ac:dyDescent="0.35">
      <c r="A59" s="388" t="str">
        <f>Info!B57</f>
        <v>AY</v>
      </c>
      <c r="B59" s="320">
        <f>'Base travail'!D72</f>
        <v>0</v>
      </c>
      <c r="C59" s="348">
        <f t="shared" si="2"/>
        <v>0</v>
      </c>
      <c r="D59" s="348">
        <f>SUMIFS('Orga. oeuvrant'!$DX$6:$DX$271,'Orga. oeuvrant'!$A$6:$A$271,A59)+SUMIFS('Orga. oeuvrant'!$DY$6:$DY$271,'Orga. oeuvrant'!$A$6:$A$271,A59)</f>
        <v>0</v>
      </c>
      <c r="E59" s="348">
        <f>'Cpte prévis.'!Q56</f>
        <v>0</v>
      </c>
      <c r="F59" s="348">
        <f>SUMIFS('Orga. Régie'!$DY$6:$DY$271,'Orga. Régie'!$A$6:$A$271,A59)+SUMIFS('Orga. Régie'!$DZ$6:$DZ$271,'Orga. Régie'!$A$6:$A$271,A59)</f>
        <v>0</v>
      </c>
      <c r="G59" s="348">
        <f>SUMIFS('Orga. Régie'!$DY$6:$DY$271,'Orga. Régie'!$A$6:$A$271,A59,'Orga. Régie'!$C$6:$C$271,"Régie")+SUMIFS('Orga. Régie'!$DZ$6:$DZ$271,'Orga. Régie'!$A$6:$A$271,A59,'Orga. Régie'!$C$6:$C$271,"Régie")</f>
        <v>0</v>
      </c>
      <c r="H59" s="348">
        <f>SUMIFS('Orga. Régie'!$DY$6:$DY$271,'Orga. Régie'!$A$6:$A$271,A59,'Orga. Régie'!$C$6:$C$271,"Factotum")+SUMIFS('Orga. Régie'!$DZ$6:$DZ$271,'Orga. Régie'!$A$6:$A$271,A59,'Orga. Régie'!$C$6:$C$271,"Factotum")</f>
        <v>0</v>
      </c>
      <c r="I59" s="348">
        <f>SUMIFS('Orga. Régie'!$DY$6:$DY$271,'Orga. Régie'!$A$6:$A$271,A59,'Orga. Régie'!$C$6:$C$271,"Intervention")+SUMIFS('Orga. Régie'!$DZ$6:$DZ$271,'Orga. Régie'!$A$6:$A$271,A59,'Orga. Régie'!$C$6:$C$271,"Intervention")</f>
        <v>0</v>
      </c>
      <c r="J59" s="348">
        <f>'Cpte prévis.'!N163</f>
        <v>0</v>
      </c>
      <c r="K59" s="348">
        <f>SUMIFS('Orga. Encadr'!$DX$6:$DX$271,'Orga. Encadr'!$A$6:$A$271,A59)+SUMIFS('Orga. Encadr'!$DY$6:$DY$271,'Orga. Encadr'!$A$6:$A$271,A59)</f>
        <v>0</v>
      </c>
      <c r="L59" s="348">
        <f>'Cpte prévis.'!N268</f>
        <v>0</v>
      </c>
      <c r="M59" s="348">
        <f>'Cpte prévis.'!P56</f>
        <v>0</v>
      </c>
      <c r="N59" s="348">
        <f>'Cpte prévis.'!M163</f>
        <v>0</v>
      </c>
      <c r="O59" s="348">
        <f>'Cpte prévis.'!O268</f>
        <v>0</v>
      </c>
      <c r="P59" s="348">
        <f t="shared" si="3"/>
        <v>0</v>
      </c>
      <c r="Q59" s="348">
        <f>Vitrerie!B61</f>
        <v>0</v>
      </c>
      <c r="R59" s="348">
        <f>'Fourn. sanit.'!B58</f>
        <v>0</v>
      </c>
      <c r="S59" s="348">
        <f>'M-ondes'!B58</f>
        <v>0</v>
      </c>
      <c r="T59" s="348">
        <f>'3D'!B58</f>
        <v>0</v>
      </c>
      <c r="U59" s="348">
        <f>'Gestion déchets'!B73</f>
        <v>0</v>
      </c>
      <c r="V59" s="348"/>
      <c r="X59" s="349">
        <f t="shared" si="6"/>
        <v>0</v>
      </c>
      <c r="Y59" s="349">
        <f t="shared" si="5"/>
        <v>0</v>
      </c>
      <c r="Z59" s="350"/>
      <c r="AA59" s="317"/>
      <c r="AB59" s="317"/>
    </row>
    <row r="60" spans="1:28" ht="15" hidden="1" thickBot="1" x14ac:dyDescent="0.35">
      <c r="A60" s="387" t="str">
        <f>Info!B58</f>
        <v>AZ</v>
      </c>
      <c r="B60" s="313">
        <f>'Base travail'!D73</f>
        <v>0</v>
      </c>
      <c r="C60" s="345">
        <f t="shared" si="2"/>
        <v>0</v>
      </c>
      <c r="D60" s="345">
        <f>SUMIFS('Orga. oeuvrant'!$DX$6:$DX$271,'Orga. oeuvrant'!$A$6:$A$271,A60)+SUMIFS('Orga. oeuvrant'!$DY$6:$DY$271,'Orga. oeuvrant'!$A$6:$A$271,A60)</f>
        <v>0</v>
      </c>
      <c r="E60" s="345">
        <f>'Cpte prévis.'!Q57</f>
        <v>0</v>
      </c>
      <c r="F60" s="345">
        <f>SUMIFS('Orga. Régie'!$DY$6:$DY$271,'Orga. Régie'!$A$6:$A$271,A60)+SUMIFS('Orga. Régie'!$DZ$6:$DZ$271,'Orga. Régie'!$A$6:$A$271,A60)</f>
        <v>0</v>
      </c>
      <c r="G60" s="345">
        <f>SUMIFS('Orga. Régie'!$DY$6:$DY$271,'Orga. Régie'!$A$6:$A$271,A60,'Orga. Régie'!$C$6:$C$271,"Régie")+SUMIFS('Orga. Régie'!$DZ$6:$DZ$271,'Orga. Régie'!$A$6:$A$271,A60,'Orga. Régie'!$C$6:$C$271,"Régie")</f>
        <v>0</v>
      </c>
      <c r="H60" s="345">
        <f>SUMIFS('Orga. Régie'!$DY$6:$DY$271,'Orga. Régie'!$A$6:$A$271,A60,'Orga. Régie'!$C$6:$C$271,"Factotum")+SUMIFS('Orga. Régie'!$DZ$6:$DZ$271,'Orga. Régie'!$A$6:$A$271,A60,'Orga. Régie'!$C$6:$C$271,"Factotum")</f>
        <v>0</v>
      </c>
      <c r="I60" s="345">
        <f>SUMIFS('Orga. Régie'!$DY$6:$DY$271,'Orga. Régie'!$A$6:$A$271,A60,'Orga. Régie'!$C$6:$C$271,"Intervention")+SUMIFS('Orga. Régie'!$DZ$6:$DZ$271,'Orga. Régie'!$A$6:$A$271,A60,'Orga. Régie'!$C$6:$C$271,"Intervention")</f>
        <v>0</v>
      </c>
      <c r="J60" s="345">
        <f>'Cpte prévis.'!N164</f>
        <v>0</v>
      </c>
      <c r="K60" s="345">
        <f>SUMIFS('Orga. Encadr'!$DX$6:$DX$271,'Orga. Encadr'!$A$6:$A$271,A60)+SUMIFS('Orga. Encadr'!$DY$6:$DY$271,'Orga. Encadr'!$A$6:$A$271,A60)</f>
        <v>0</v>
      </c>
      <c r="L60" s="345">
        <f>'Cpte prévis.'!N269</f>
        <v>0</v>
      </c>
      <c r="M60" s="345">
        <f>'Cpte prévis.'!P57</f>
        <v>0</v>
      </c>
      <c r="N60" s="345">
        <f>'Cpte prévis.'!M164</f>
        <v>0</v>
      </c>
      <c r="O60" s="345">
        <f>'Cpte prévis.'!O269</f>
        <v>0</v>
      </c>
      <c r="P60" s="345">
        <f t="shared" si="3"/>
        <v>0</v>
      </c>
      <c r="Q60" s="345">
        <f>Vitrerie!B62</f>
        <v>0</v>
      </c>
      <c r="R60" s="345">
        <f>'Fourn. sanit.'!B59</f>
        <v>0</v>
      </c>
      <c r="S60" s="345">
        <f>'M-ondes'!B59</f>
        <v>0</v>
      </c>
      <c r="T60" s="345">
        <f>'3D'!B59</f>
        <v>0</v>
      </c>
      <c r="U60" s="345">
        <f>'Gestion déchets'!B74</f>
        <v>0</v>
      </c>
      <c r="V60" s="345"/>
      <c r="X60" s="346">
        <f t="shared" si="6"/>
        <v>0</v>
      </c>
      <c r="Y60" s="346">
        <f t="shared" si="5"/>
        <v>0</v>
      </c>
      <c r="Z60" s="347"/>
      <c r="AA60" s="310"/>
      <c r="AB60" s="310"/>
    </row>
    <row r="61" spans="1:28" ht="15" hidden="1" thickBot="1" x14ac:dyDescent="0.35">
      <c r="A61" s="388" t="str">
        <f>Info!B59</f>
        <v>BA</v>
      </c>
      <c r="B61" s="320">
        <f>'Base travail'!D74</f>
        <v>0</v>
      </c>
      <c r="C61" s="348">
        <f t="shared" si="2"/>
        <v>0</v>
      </c>
      <c r="D61" s="348">
        <f>SUMIFS('Orga. oeuvrant'!$DX$6:$DX$271,'Orga. oeuvrant'!$A$6:$A$271,A61)+SUMIFS('Orga. oeuvrant'!$DY$6:$DY$271,'Orga. oeuvrant'!$A$6:$A$271,A61)</f>
        <v>0</v>
      </c>
      <c r="E61" s="348">
        <f>'Cpte prévis.'!Q58</f>
        <v>0</v>
      </c>
      <c r="F61" s="348">
        <f>SUMIFS('Orga. Régie'!$DY$6:$DY$271,'Orga. Régie'!$A$6:$A$271,A61)+SUMIFS('Orga. Régie'!$DZ$6:$DZ$271,'Orga. Régie'!$A$6:$A$271,A61)</f>
        <v>0</v>
      </c>
      <c r="G61" s="348">
        <f>SUMIFS('Orga. Régie'!$DY$6:$DY$271,'Orga. Régie'!$A$6:$A$271,A61,'Orga. Régie'!$C$6:$C$271,"Régie")+SUMIFS('Orga. Régie'!$DZ$6:$DZ$271,'Orga. Régie'!$A$6:$A$271,A61,'Orga. Régie'!$C$6:$C$271,"Régie")</f>
        <v>0</v>
      </c>
      <c r="H61" s="348">
        <f>SUMIFS('Orga. Régie'!$DY$6:$DY$271,'Orga. Régie'!$A$6:$A$271,A61,'Orga. Régie'!$C$6:$C$271,"Factotum")+SUMIFS('Orga. Régie'!$DZ$6:$DZ$271,'Orga. Régie'!$A$6:$A$271,A61,'Orga. Régie'!$C$6:$C$271,"Factotum")</f>
        <v>0</v>
      </c>
      <c r="I61" s="348">
        <f>SUMIFS('Orga. Régie'!$DY$6:$DY$271,'Orga. Régie'!$A$6:$A$271,A61,'Orga. Régie'!$C$6:$C$271,"Intervention")+SUMIFS('Orga. Régie'!$DZ$6:$DZ$271,'Orga. Régie'!$A$6:$A$271,A61,'Orga. Régie'!$C$6:$C$271,"Intervention")</f>
        <v>0</v>
      </c>
      <c r="J61" s="348">
        <f>'Cpte prévis.'!N165</f>
        <v>0</v>
      </c>
      <c r="K61" s="348">
        <f>SUMIFS('Orga. Encadr'!$DX$6:$DX$271,'Orga. Encadr'!$A$6:$A$271,A61)+SUMIFS('Orga. Encadr'!$DY$6:$DY$271,'Orga. Encadr'!$A$6:$A$271,A61)</f>
        <v>0</v>
      </c>
      <c r="L61" s="348">
        <f>'Cpte prévis.'!N270</f>
        <v>0</v>
      </c>
      <c r="M61" s="348">
        <f>'Cpte prévis.'!P58</f>
        <v>0</v>
      </c>
      <c r="N61" s="348">
        <f>'Cpte prévis.'!M165</f>
        <v>0</v>
      </c>
      <c r="O61" s="348">
        <f>'Cpte prévis.'!O270</f>
        <v>0</v>
      </c>
      <c r="P61" s="348">
        <f t="shared" si="3"/>
        <v>0</v>
      </c>
      <c r="Q61" s="348">
        <f>Vitrerie!B63</f>
        <v>0</v>
      </c>
      <c r="R61" s="348">
        <f>'Fourn. sanit.'!B60</f>
        <v>0</v>
      </c>
      <c r="S61" s="348">
        <f>'M-ondes'!B60</f>
        <v>0</v>
      </c>
      <c r="T61" s="348">
        <f>'3D'!B60</f>
        <v>0</v>
      </c>
      <c r="U61" s="348">
        <f>'Gestion déchets'!B75</f>
        <v>0</v>
      </c>
      <c r="V61" s="348"/>
      <c r="X61" s="349">
        <f t="shared" si="6"/>
        <v>0</v>
      </c>
      <c r="Y61" s="349">
        <f t="shared" si="5"/>
        <v>0</v>
      </c>
      <c r="Z61" s="350"/>
      <c r="AA61" s="317"/>
      <c r="AB61" s="317"/>
    </row>
    <row r="62" spans="1:28" ht="15" hidden="1" thickBot="1" x14ac:dyDescent="0.35">
      <c r="A62" s="387" t="str">
        <f>Info!B60</f>
        <v>BB</v>
      </c>
      <c r="B62" s="313">
        <f>'Base travail'!D75</f>
        <v>0</v>
      </c>
      <c r="C62" s="345">
        <f t="shared" si="2"/>
        <v>0</v>
      </c>
      <c r="D62" s="345">
        <f>SUMIFS('Orga. oeuvrant'!$DX$6:$DX$271,'Orga. oeuvrant'!$A$6:$A$271,A62)+SUMIFS('Orga. oeuvrant'!$DY$6:$DY$271,'Orga. oeuvrant'!$A$6:$A$271,A62)</f>
        <v>0</v>
      </c>
      <c r="E62" s="345">
        <f>'Cpte prévis.'!Q59</f>
        <v>0</v>
      </c>
      <c r="F62" s="345">
        <f>SUMIFS('Orga. Régie'!$DY$6:$DY$271,'Orga. Régie'!$A$6:$A$271,A62)+SUMIFS('Orga. Régie'!$DZ$6:$DZ$271,'Orga. Régie'!$A$6:$A$271,A62)</f>
        <v>0</v>
      </c>
      <c r="G62" s="345">
        <f>SUMIFS('Orga. Régie'!$DY$6:$DY$271,'Orga. Régie'!$A$6:$A$271,A62,'Orga. Régie'!$C$6:$C$271,"Régie")+SUMIFS('Orga. Régie'!$DZ$6:$DZ$271,'Orga. Régie'!$A$6:$A$271,A62,'Orga. Régie'!$C$6:$C$271,"Régie")</f>
        <v>0</v>
      </c>
      <c r="H62" s="345">
        <f>SUMIFS('Orga. Régie'!$DY$6:$DY$271,'Orga. Régie'!$A$6:$A$271,A62,'Orga. Régie'!$C$6:$C$271,"Factotum")+SUMIFS('Orga. Régie'!$DZ$6:$DZ$271,'Orga. Régie'!$A$6:$A$271,A62,'Orga. Régie'!$C$6:$C$271,"Factotum")</f>
        <v>0</v>
      </c>
      <c r="I62" s="345">
        <f>SUMIFS('Orga. Régie'!$DY$6:$DY$271,'Orga. Régie'!$A$6:$A$271,A62,'Orga. Régie'!$C$6:$C$271,"Intervention")+SUMIFS('Orga. Régie'!$DZ$6:$DZ$271,'Orga. Régie'!$A$6:$A$271,A62,'Orga. Régie'!$C$6:$C$271,"Intervention")</f>
        <v>0</v>
      </c>
      <c r="J62" s="345">
        <f>'Cpte prévis.'!N166</f>
        <v>0</v>
      </c>
      <c r="K62" s="345">
        <f>SUMIFS('Orga. Encadr'!$DX$6:$DX$271,'Orga. Encadr'!$A$6:$A$271,A62)+SUMIFS('Orga. Encadr'!$DY$6:$DY$271,'Orga. Encadr'!$A$6:$A$271,A62)</f>
        <v>0</v>
      </c>
      <c r="L62" s="345">
        <f>'Cpte prévis.'!N271</f>
        <v>0</v>
      </c>
      <c r="M62" s="345">
        <f>'Cpte prévis.'!P59</f>
        <v>0</v>
      </c>
      <c r="N62" s="345">
        <f>'Cpte prévis.'!M166</f>
        <v>0</v>
      </c>
      <c r="O62" s="345">
        <f>'Cpte prévis.'!O271</f>
        <v>0</v>
      </c>
      <c r="P62" s="345">
        <f t="shared" si="3"/>
        <v>0</v>
      </c>
      <c r="Q62" s="345">
        <f>Vitrerie!B64</f>
        <v>0</v>
      </c>
      <c r="R62" s="345">
        <f>'Fourn. sanit.'!B61</f>
        <v>0</v>
      </c>
      <c r="S62" s="345">
        <f>'M-ondes'!B61</f>
        <v>0</v>
      </c>
      <c r="T62" s="345">
        <f>'3D'!B61</f>
        <v>0</v>
      </c>
      <c r="U62" s="345">
        <f>'Gestion déchets'!B76</f>
        <v>0</v>
      </c>
      <c r="V62" s="345"/>
      <c r="X62" s="346">
        <f t="shared" si="6"/>
        <v>0</v>
      </c>
      <c r="Y62" s="346">
        <f t="shared" si="5"/>
        <v>0</v>
      </c>
      <c r="Z62" s="347"/>
      <c r="AA62" s="310"/>
      <c r="AB62" s="310"/>
    </row>
    <row r="63" spans="1:28" ht="15" hidden="1" thickBot="1" x14ac:dyDescent="0.35">
      <c r="A63" s="388" t="str">
        <f>Info!B61</f>
        <v>BC</v>
      </c>
      <c r="B63" s="320">
        <f>'Base travail'!D76</f>
        <v>0</v>
      </c>
      <c r="C63" s="348">
        <f t="shared" si="2"/>
        <v>0</v>
      </c>
      <c r="D63" s="348">
        <f>SUMIFS('Orga. oeuvrant'!$DX$6:$DX$271,'Orga. oeuvrant'!$A$6:$A$271,A63)+SUMIFS('Orga. oeuvrant'!$DY$6:$DY$271,'Orga. oeuvrant'!$A$6:$A$271,A63)</f>
        <v>0</v>
      </c>
      <c r="E63" s="348">
        <f>'Cpte prévis.'!Q60</f>
        <v>0</v>
      </c>
      <c r="F63" s="348">
        <f>SUMIFS('Orga. Régie'!$DY$6:$DY$271,'Orga. Régie'!$A$6:$A$271,A63)+SUMIFS('Orga. Régie'!$DZ$6:$DZ$271,'Orga. Régie'!$A$6:$A$271,A63)</f>
        <v>0</v>
      </c>
      <c r="G63" s="348">
        <f>SUMIFS('Orga. Régie'!$DY$6:$DY$271,'Orga. Régie'!$A$6:$A$271,A63,'Orga. Régie'!$C$6:$C$271,"Régie")+SUMIFS('Orga. Régie'!$DZ$6:$DZ$271,'Orga. Régie'!$A$6:$A$271,A63,'Orga. Régie'!$C$6:$C$271,"Régie")</f>
        <v>0</v>
      </c>
      <c r="H63" s="348">
        <f>SUMIFS('Orga. Régie'!$DY$6:$DY$271,'Orga. Régie'!$A$6:$A$271,A63,'Orga. Régie'!$C$6:$C$271,"Factotum")+SUMIFS('Orga. Régie'!$DZ$6:$DZ$271,'Orga. Régie'!$A$6:$A$271,A63,'Orga. Régie'!$C$6:$C$271,"Factotum")</f>
        <v>0</v>
      </c>
      <c r="I63" s="348">
        <f>SUMIFS('Orga. Régie'!$DY$6:$DY$271,'Orga. Régie'!$A$6:$A$271,A63,'Orga. Régie'!$C$6:$C$271,"Intervention")+SUMIFS('Orga. Régie'!$DZ$6:$DZ$271,'Orga. Régie'!$A$6:$A$271,A63,'Orga. Régie'!$C$6:$C$271,"Intervention")</f>
        <v>0</v>
      </c>
      <c r="J63" s="348">
        <f>'Cpte prévis.'!N167</f>
        <v>0</v>
      </c>
      <c r="K63" s="348">
        <f>SUMIFS('Orga. Encadr'!$DX$6:$DX$271,'Orga. Encadr'!$A$6:$A$271,A63)+SUMIFS('Orga. Encadr'!$DY$6:$DY$271,'Orga. Encadr'!$A$6:$A$271,A63)</f>
        <v>0</v>
      </c>
      <c r="L63" s="348">
        <f>'Cpte prévis.'!N272</f>
        <v>0</v>
      </c>
      <c r="M63" s="348">
        <f>'Cpte prévis.'!P60</f>
        <v>0</v>
      </c>
      <c r="N63" s="348">
        <f>'Cpte prévis.'!M167</f>
        <v>0</v>
      </c>
      <c r="O63" s="348">
        <f>'Cpte prévis.'!O272</f>
        <v>0</v>
      </c>
      <c r="P63" s="348">
        <f t="shared" si="3"/>
        <v>0</v>
      </c>
      <c r="Q63" s="348">
        <f>Vitrerie!B65</f>
        <v>0</v>
      </c>
      <c r="R63" s="348">
        <f>'Fourn. sanit.'!B62</f>
        <v>0</v>
      </c>
      <c r="S63" s="348">
        <f>'M-ondes'!B62</f>
        <v>0</v>
      </c>
      <c r="T63" s="348">
        <f>'3D'!B62</f>
        <v>0</v>
      </c>
      <c r="U63" s="348">
        <f>'Gestion déchets'!B77</f>
        <v>0</v>
      </c>
      <c r="V63" s="348"/>
      <c r="X63" s="349">
        <f t="shared" si="6"/>
        <v>0</v>
      </c>
      <c r="Y63" s="349">
        <f t="shared" si="5"/>
        <v>0</v>
      </c>
      <c r="Z63" s="350"/>
      <c r="AA63" s="317"/>
      <c r="AB63" s="317"/>
    </row>
    <row r="64" spans="1:28" ht="15" hidden="1" thickBot="1" x14ac:dyDescent="0.35">
      <c r="A64" s="387" t="str">
        <f>Info!B62</f>
        <v>BD</v>
      </c>
      <c r="B64" s="313">
        <f>'Base travail'!D77</f>
        <v>0</v>
      </c>
      <c r="C64" s="345">
        <f t="shared" si="2"/>
        <v>0</v>
      </c>
      <c r="D64" s="345">
        <f>SUMIFS('Orga. oeuvrant'!$DX$6:$DX$271,'Orga. oeuvrant'!$A$6:$A$271,A64)+SUMIFS('Orga. oeuvrant'!$DY$6:$DY$271,'Orga. oeuvrant'!$A$6:$A$271,A64)</f>
        <v>0</v>
      </c>
      <c r="E64" s="345">
        <f>'Cpte prévis.'!Q61</f>
        <v>0</v>
      </c>
      <c r="F64" s="345">
        <f>SUMIFS('Orga. Régie'!$DY$6:$DY$271,'Orga. Régie'!$A$6:$A$271,A64)+SUMIFS('Orga. Régie'!$DZ$6:$DZ$271,'Orga. Régie'!$A$6:$A$271,A64)</f>
        <v>0</v>
      </c>
      <c r="G64" s="345">
        <f>SUMIFS('Orga. Régie'!$DY$6:$DY$271,'Orga. Régie'!$A$6:$A$271,A64,'Orga. Régie'!$C$6:$C$271,"Régie")+SUMIFS('Orga. Régie'!$DZ$6:$DZ$271,'Orga. Régie'!$A$6:$A$271,A64,'Orga. Régie'!$C$6:$C$271,"Régie")</f>
        <v>0</v>
      </c>
      <c r="H64" s="345">
        <f>SUMIFS('Orga. Régie'!$DY$6:$DY$271,'Orga. Régie'!$A$6:$A$271,A64,'Orga. Régie'!$C$6:$C$271,"Factotum")+SUMIFS('Orga. Régie'!$DZ$6:$DZ$271,'Orga. Régie'!$A$6:$A$271,A64,'Orga. Régie'!$C$6:$C$271,"Factotum")</f>
        <v>0</v>
      </c>
      <c r="I64" s="345">
        <f>SUMIFS('Orga. Régie'!$DY$6:$DY$271,'Orga. Régie'!$A$6:$A$271,A64,'Orga. Régie'!$C$6:$C$271,"Intervention")+SUMIFS('Orga. Régie'!$DZ$6:$DZ$271,'Orga. Régie'!$A$6:$A$271,A64,'Orga. Régie'!$C$6:$C$271,"Intervention")</f>
        <v>0</v>
      </c>
      <c r="J64" s="345">
        <f>'Cpte prévis.'!N168</f>
        <v>0</v>
      </c>
      <c r="K64" s="345">
        <f>SUMIFS('Orga. Encadr'!$DX$6:$DX$271,'Orga. Encadr'!$A$6:$A$271,A64)+SUMIFS('Orga. Encadr'!$DY$6:$DY$271,'Orga. Encadr'!$A$6:$A$271,A64)</f>
        <v>0</v>
      </c>
      <c r="L64" s="345">
        <f>'Cpte prévis.'!N273</f>
        <v>0</v>
      </c>
      <c r="M64" s="345">
        <f>'Cpte prévis.'!P61</f>
        <v>0</v>
      </c>
      <c r="N64" s="345">
        <f>'Cpte prévis.'!M168</f>
        <v>0</v>
      </c>
      <c r="O64" s="345">
        <f>'Cpte prévis.'!O273</f>
        <v>0</v>
      </c>
      <c r="P64" s="345">
        <f t="shared" si="3"/>
        <v>0</v>
      </c>
      <c r="Q64" s="345">
        <f>Vitrerie!B66</f>
        <v>0</v>
      </c>
      <c r="R64" s="345">
        <f>'Fourn. sanit.'!B63</f>
        <v>0</v>
      </c>
      <c r="S64" s="345">
        <f>'M-ondes'!B63</f>
        <v>0</v>
      </c>
      <c r="T64" s="345">
        <f>'3D'!B63</f>
        <v>0</v>
      </c>
      <c r="U64" s="345">
        <f>'Gestion déchets'!B78</f>
        <v>0</v>
      </c>
      <c r="V64" s="345"/>
      <c r="X64" s="346">
        <f t="shared" si="6"/>
        <v>0</v>
      </c>
      <c r="Y64" s="346">
        <f t="shared" si="5"/>
        <v>0</v>
      </c>
      <c r="Z64" s="347"/>
      <c r="AA64" s="310"/>
      <c r="AB64" s="310"/>
    </row>
    <row r="65" spans="1:28" ht="15" hidden="1" thickBot="1" x14ac:dyDescent="0.35">
      <c r="A65" s="388" t="str">
        <f>Info!B63</f>
        <v>BE</v>
      </c>
      <c r="B65" s="320">
        <f>'Base travail'!D78</f>
        <v>0</v>
      </c>
      <c r="C65" s="348">
        <f t="shared" si="2"/>
        <v>0</v>
      </c>
      <c r="D65" s="348">
        <f>SUMIFS('Orga. oeuvrant'!$DX$6:$DX$271,'Orga. oeuvrant'!$A$6:$A$271,A65)+SUMIFS('Orga. oeuvrant'!$DY$6:$DY$271,'Orga. oeuvrant'!$A$6:$A$271,A65)</f>
        <v>0</v>
      </c>
      <c r="E65" s="348">
        <f>'Cpte prévis.'!Q62</f>
        <v>0</v>
      </c>
      <c r="F65" s="348">
        <f>SUMIFS('Orga. Régie'!$DY$6:$DY$271,'Orga. Régie'!$A$6:$A$271,A65)+SUMIFS('Orga. Régie'!$DZ$6:$DZ$271,'Orga. Régie'!$A$6:$A$271,A65)</f>
        <v>0</v>
      </c>
      <c r="G65" s="348">
        <f>SUMIFS('Orga. Régie'!$DY$6:$DY$271,'Orga. Régie'!$A$6:$A$271,A65,'Orga. Régie'!$C$6:$C$271,"Régie")+SUMIFS('Orga. Régie'!$DZ$6:$DZ$271,'Orga. Régie'!$A$6:$A$271,A65,'Orga. Régie'!$C$6:$C$271,"Régie")</f>
        <v>0</v>
      </c>
      <c r="H65" s="348">
        <f>SUMIFS('Orga. Régie'!$DY$6:$DY$271,'Orga. Régie'!$A$6:$A$271,A65,'Orga. Régie'!$C$6:$C$271,"Factotum")+SUMIFS('Orga. Régie'!$DZ$6:$DZ$271,'Orga. Régie'!$A$6:$A$271,A65,'Orga. Régie'!$C$6:$C$271,"Factotum")</f>
        <v>0</v>
      </c>
      <c r="I65" s="348">
        <f>SUMIFS('Orga. Régie'!$DY$6:$DY$271,'Orga. Régie'!$A$6:$A$271,A65,'Orga. Régie'!$C$6:$C$271,"Intervention")+SUMIFS('Orga. Régie'!$DZ$6:$DZ$271,'Orga. Régie'!$A$6:$A$271,A65,'Orga. Régie'!$C$6:$C$271,"Intervention")</f>
        <v>0</v>
      </c>
      <c r="J65" s="348">
        <f>'Cpte prévis.'!N169</f>
        <v>0</v>
      </c>
      <c r="K65" s="348">
        <f>SUMIFS('Orga. Encadr'!$DX$6:$DX$271,'Orga. Encadr'!$A$6:$A$271,A65)+SUMIFS('Orga. Encadr'!$DY$6:$DY$271,'Orga. Encadr'!$A$6:$A$271,A65)</f>
        <v>0</v>
      </c>
      <c r="L65" s="348">
        <f>'Cpte prévis.'!N274</f>
        <v>0</v>
      </c>
      <c r="M65" s="348">
        <f>'Cpte prévis.'!P62</f>
        <v>0</v>
      </c>
      <c r="N65" s="348">
        <f>'Cpte prévis.'!M169</f>
        <v>0</v>
      </c>
      <c r="O65" s="348">
        <f>'Cpte prévis.'!O274</f>
        <v>0</v>
      </c>
      <c r="P65" s="348">
        <f t="shared" si="3"/>
        <v>0</v>
      </c>
      <c r="Q65" s="348">
        <f>Vitrerie!B67</f>
        <v>0</v>
      </c>
      <c r="R65" s="348">
        <f>'Fourn. sanit.'!B64</f>
        <v>0</v>
      </c>
      <c r="S65" s="348">
        <f>'M-ondes'!B64</f>
        <v>0</v>
      </c>
      <c r="T65" s="348">
        <f>'3D'!B64</f>
        <v>0</v>
      </c>
      <c r="U65" s="348">
        <f>'Gestion déchets'!B79</f>
        <v>0</v>
      </c>
      <c r="V65" s="348"/>
      <c r="X65" s="349">
        <f t="shared" si="6"/>
        <v>0</v>
      </c>
      <c r="Y65" s="349">
        <f t="shared" si="5"/>
        <v>0</v>
      </c>
      <c r="Z65" s="350"/>
      <c r="AA65" s="317"/>
      <c r="AB65" s="317"/>
    </row>
    <row r="66" spans="1:28" ht="15" hidden="1" thickBot="1" x14ac:dyDescent="0.35">
      <c r="A66" s="387" t="str">
        <f>Info!B64</f>
        <v>BF</v>
      </c>
      <c r="B66" s="313">
        <f>'Base travail'!D79</f>
        <v>0</v>
      </c>
      <c r="C66" s="345">
        <f t="shared" si="2"/>
        <v>0</v>
      </c>
      <c r="D66" s="345">
        <f>SUMIFS('Orga. oeuvrant'!$DX$6:$DX$271,'Orga. oeuvrant'!$A$6:$A$271,A66)+SUMIFS('Orga. oeuvrant'!$DY$6:$DY$271,'Orga. oeuvrant'!$A$6:$A$271,A66)</f>
        <v>0</v>
      </c>
      <c r="E66" s="345">
        <f>'Cpte prévis.'!Q63</f>
        <v>0</v>
      </c>
      <c r="F66" s="345">
        <f>SUMIFS('Orga. Régie'!$DY$6:$DY$271,'Orga. Régie'!$A$6:$A$271,A66)+SUMIFS('Orga. Régie'!$DZ$6:$DZ$271,'Orga. Régie'!$A$6:$A$271,A66)</f>
        <v>0</v>
      </c>
      <c r="G66" s="345">
        <f>SUMIFS('Orga. Régie'!$DY$6:$DY$271,'Orga. Régie'!$A$6:$A$271,A66,'Orga. Régie'!$C$6:$C$271,"Régie")+SUMIFS('Orga. Régie'!$DZ$6:$DZ$271,'Orga. Régie'!$A$6:$A$271,A66,'Orga. Régie'!$C$6:$C$271,"Régie")</f>
        <v>0</v>
      </c>
      <c r="H66" s="345">
        <f>SUMIFS('Orga. Régie'!$DY$6:$DY$271,'Orga. Régie'!$A$6:$A$271,A66,'Orga. Régie'!$C$6:$C$271,"Factotum")+SUMIFS('Orga. Régie'!$DZ$6:$DZ$271,'Orga. Régie'!$A$6:$A$271,A66,'Orga. Régie'!$C$6:$C$271,"Factotum")</f>
        <v>0</v>
      </c>
      <c r="I66" s="345">
        <f>SUMIFS('Orga. Régie'!$DY$6:$DY$271,'Orga. Régie'!$A$6:$A$271,A66,'Orga. Régie'!$C$6:$C$271,"Intervention")+SUMIFS('Orga. Régie'!$DZ$6:$DZ$271,'Orga. Régie'!$A$6:$A$271,A66,'Orga. Régie'!$C$6:$C$271,"Intervention")</f>
        <v>0</v>
      </c>
      <c r="J66" s="345">
        <f>'Cpte prévis.'!N170</f>
        <v>0</v>
      </c>
      <c r="K66" s="345">
        <f>SUMIFS('Orga. Encadr'!$DX$6:$DX$271,'Orga. Encadr'!$A$6:$A$271,A66)+SUMIFS('Orga. Encadr'!$DY$6:$DY$271,'Orga. Encadr'!$A$6:$A$271,A66)</f>
        <v>0</v>
      </c>
      <c r="L66" s="345">
        <f>'Cpte prévis.'!N275</f>
        <v>0</v>
      </c>
      <c r="M66" s="345">
        <f>'Cpte prévis.'!P63</f>
        <v>0</v>
      </c>
      <c r="N66" s="345">
        <f>'Cpte prévis.'!M170</f>
        <v>0</v>
      </c>
      <c r="O66" s="345">
        <f>'Cpte prévis.'!O275</f>
        <v>0</v>
      </c>
      <c r="P66" s="345">
        <f t="shared" si="3"/>
        <v>0</v>
      </c>
      <c r="Q66" s="345">
        <f>Vitrerie!B68</f>
        <v>0</v>
      </c>
      <c r="R66" s="345">
        <f>'Fourn. sanit.'!B65</f>
        <v>0</v>
      </c>
      <c r="S66" s="345">
        <f>'M-ondes'!B65</f>
        <v>0</v>
      </c>
      <c r="T66" s="345">
        <f>'3D'!B65</f>
        <v>0</v>
      </c>
      <c r="U66" s="345">
        <f>'Gestion déchets'!B80</f>
        <v>0</v>
      </c>
      <c r="V66" s="345"/>
      <c r="X66" s="346">
        <f t="shared" si="6"/>
        <v>0</v>
      </c>
      <c r="Y66" s="346">
        <f t="shared" si="5"/>
        <v>0</v>
      </c>
      <c r="Z66" s="347"/>
      <c r="AA66" s="310"/>
      <c r="AB66" s="310"/>
    </row>
    <row r="67" spans="1:28" ht="15" hidden="1" thickBot="1" x14ac:dyDescent="0.35">
      <c r="A67" s="388" t="str">
        <f>Info!B65</f>
        <v>BG</v>
      </c>
      <c r="B67" s="320">
        <f>'Base travail'!D80</f>
        <v>0</v>
      </c>
      <c r="C67" s="348">
        <f t="shared" si="2"/>
        <v>0</v>
      </c>
      <c r="D67" s="348">
        <f>SUMIFS('Orga. oeuvrant'!$DX$6:$DX$271,'Orga. oeuvrant'!$A$6:$A$271,A67)+SUMIFS('Orga. oeuvrant'!$DY$6:$DY$271,'Orga. oeuvrant'!$A$6:$A$271,A67)</f>
        <v>0</v>
      </c>
      <c r="E67" s="348">
        <f>'Cpte prévis.'!Q64</f>
        <v>0</v>
      </c>
      <c r="F67" s="348">
        <f>SUMIFS('Orga. Régie'!$DY$6:$DY$271,'Orga. Régie'!$A$6:$A$271,A67)+SUMIFS('Orga. Régie'!$DZ$6:$DZ$271,'Orga. Régie'!$A$6:$A$271,A67)</f>
        <v>0</v>
      </c>
      <c r="G67" s="348">
        <f>SUMIFS('Orga. Régie'!$DY$6:$DY$271,'Orga. Régie'!$A$6:$A$271,A67,'Orga. Régie'!$C$6:$C$271,"Régie")+SUMIFS('Orga. Régie'!$DZ$6:$DZ$271,'Orga. Régie'!$A$6:$A$271,A67,'Orga. Régie'!$C$6:$C$271,"Régie")</f>
        <v>0</v>
      </c>
      <c r="H67" s="348">
        <f>SUMIFS('Orga. Régie'!$DY$6:$DY$271,'Orga. Régie'!$A$6:$A$271,A67,'Orga. Régie'!$C$6:$C$271,"Factotum")+SUMIFS('Orga. Régie'!$DZ$6:$DZ$271,'Orga. Régie'!$A$6:$A$271,A67,'Orga. Régie'!$C$6:$C$271,"Factotum")</f>
        <v>0</v>
      </c>
      <c r="I67" s="348">
        <f>SUMIFS('Orga. Régie'!$DY$6:$DY$271,'Orga. Régie'!$A$6:$A$271,A67,'Orga. Régie'!$C$6:$C$271,"Intervention")+SUMIFS('Orga. Régie'!$DZ$6:$DZ$271,'Orga. Régie'!$A$6:$A$271,A67,'Orga. Régie'!$C$6:$C$271,"Intervention")</f>
        <v>0</v>
      </c>
      <c r="J67" s="348">
        <f>'Cpte prévis.'!N171</f>
        <v>0</v>
      </c>
      <c r="K67" s="348">
        <f>SUMIFS('Orga. Encadr'!$DX$6:$DX$271,'Orga. Encadr'!$A$6:$A$271,A67)+SUMIFS('Orga. Encadr'!$DY$6:$DY$271,'Orga. Encadr'!$A$6:$A$271,A67)</f>
        <v>0</v>
      </c>
      <c r="L67" s="348">
        <f>'Cpte prévis.'!N276</f>
        <v>0</v>
      </c>
      <c r="M67" s="348">
        <f>'Cpte prévis.'!P64</f>
        <v>0</v>
      </c>
      <c r="N67" s="348">
        <f>'Cpte prévis.'!M171</f>
        <v>0</v>
      </c>
      <c r="O67" s="348">
        <f>'Cpte prévis.'!O276</f>
        <v>0</v>
      </c>
      <c r="P67" s="348">
        <f t="shared" si="3"/>
        <v>0</v>
      </c>
      <c r="Q67" s="348">
        <f>Vitrerie!B69</f>
        <v>0</v>
      </c>
      <c r="R67" s="348">
        <f>'Fourn. sanit.'!B66</f>
        <v>0</v>
      </c>
      <c r="S67" s="348">
        <f>'M-ondes'!B66</f>
        <v>0</v>
      </c>
      <c r="T67" s="348">
        <f>'3D'!B66</f>
        <v>0</v>
      </c>
      <c r="U67" s="348">
        <f>'Gestion déchets'!B81</f>
        <v>0</v>
      </c>
      <c r="V67" s="348"/>
      <c r="X67" s="349">
        <f t="shared" si="6"/>
        <v>0</v>
      </c>
      <c r="Y67" s="349">
        <f t="shared" si="5"/>
        <v>0</v>
      </c>
      <c r="Z67" s="350"/>
      <c r="AA67" s="317"/>
      <c r="AB67" s="317"/>
    </row>
    <row r="68" spans="1:28" ht="15" hidden="1" thickBot="1" x14ac:dyDescent="0.35">
      <c r="A68" s="387" t="str">
        <f>Info!B66</f>
        <v>BH</v>
      </c>
      <c r="B68" s="313">
        <f>'Base travail'!D81</f>
        <v>0</v>
      </c>
      <c r="C68" s="345">
        <f t="shared" si="2"/>
        <v>0</v>
      </c>
      <c r="D68" s="345">
        <f>SUMIFS('Orga. oeuvrant'!$DX$6:$DX$271,'Orga. oeuvrant'!$A$6:$A$271,A68)+SUMIFS('Orga. oeuvrant'!$DY$6:$DY$271,'Orga. oeuvrant'!$A$6:$A$271,A68)</f>
        <v>0</v>
      </c>
      <c r="E68" s="345">
        <f>'Cpte prévis.'!Q65</f>
        <v>0</v>
      </c>
      <c r="F68" s="345">
        <f>SUMIFS('Orga. Régie'!$DY$6:$DY$271,'Orga. Régie'!$A$6:$A$271,A68)+SUMIFS('Orga. Régie'!$DZ$6:$DZ$271,'Orga. Régie'!$A$6:$A$271,A68)</f>
        <v>0</v>
      </c>
      <c r="G68" s="345">
        <f>SUMIFS('Orga. Régie'!$DY$6:$DY$271,'Orga. Régie'!$A$6:$A$271,A68,'Orga. Régie'!$C$6:$C$271,"Régie")+SUMIFS('Orga. Régie'!$DZ$6:$DZ$271,'Orga. Régie'!$A$6:$A$271,A68,'Orga. Régie'!$C$6:$C$271,"Régie")</f>
        <v>0</v>
      </c>
      <c r="H68" s="345">
        <f>SUMIFS('Orga. Régie'!$DY$6:$DY$271,'Orga. Régie'!$A$6:$A$271,A68,'Orga. Régie'!$C$6:$C$271,"Factotum")+SUMIFS('Orga. Régie'!$DZ$6:$DZ$271,'Orga. Régie'!$A$6:$A$271,A68,'Orga. Régie'!$C$6:$C$271,"Factotum")</f>
        <v>0</v>
      </c>
      <c r="I68" s="345">
        <f>SUMIFS('Orga. Régie'!$DY$6:$DY$271,'Orga. Régie'!$A$6:$A$271,A68,'Orga. Régie'!$C$6:$C$271,"Intervention")+SUMIFS('Orga. Régie'!$DZ$6:$DZ$271,'Orga. Régie'!$A$6:$A$271,A68,'Orga. Régie'!$C$6:$C$271,"Intervention")</f>
        <v>0</v>
      </c>
      <c r="J68" s="345">
        <f>'Cpte prévis.'!N172</f>
        <v>0</v>
      </c>
      <c r="K68" s="345">
        <f>SUMIFS('Orga. Encadr'!$DX$6:$DX$271,'Orga. Encadr'!$A$6:$A$271,A68)+SUMIFS('Orga. Encadr'!$DY$6:$DY$271,'Orga. Encadr'!$A$6:$A$271,A68)</f>
        <v>0</v>
      </c>
      <c r="L68" s="345">
        <f>'Cpte prévis.'!N277</f>
        <v>0</v>
      </c>
      <c r="M68" s="345">
        <f>'Cpte prévis.'!P65</f>
        <v>0</v>
      </c>
      <c r="N68" s="345">
        <f>'Cpte prévis.'!M172</f>
        <v>0</v>
      </c>
      <c r="O68" s="345">
        <f>'Cpte prévis.'!O277</f>
        <v>0</v>
      </c>
      <c r="P68" s="345">
        <f t="shared" si="3"/>
        <v>0</v>
      </c>
      <c r="Q68" s="345">
        <f>Vitrerie!B70</f>
        <v>0</v>
      </c>
      <c r="R68" s="345">
        <f>'Fourn. sanit.'!B67</f>
        <v>0</v>
      </c>
      <c r="S68" s="345">
        <f>'M-ondes'!B67</f>
        <v>0</v>
      </c>
      <c r="T68" s="345">
        <f>'3D'!B67</f>
        <v>0</v>
      </c>
      <c r="U68" s="345">
        <f>'Gestion déchets'!B82</f>
        <v>0</v>
      </c>
      <c r="V68" s="345"/>
      <c r="X68" s="346">
        <f t="shared" si="6"/>
        <v>0</v>
      </c>
      <c r="Y68" s="346">
        <f t="shared" si="5"/>
        <v>0</v>
      </c>
      <c r="Z68" s="347"/>
      <c r="AA68" s="310"/>
      <c r="AB68" s="310"/>
    </row>
    <row r="69" spans="1:28" ht="15" hidden="1" thickBot="1" x14ac:dyDescent="0.35">
      <c r="A69" s="388" t="str">
        <f>Info!B67</f>
        <v>BI</v>
      </c>
      <c r="B69" s="320">
        <f>'Base travail'!D82</f>
        <v>0</v>
      </c>
      <c r="C69" s="348">
        <f t="shared" si="2"/>
        <v>0</v>
      </c>
      <c r="D69" s="348">
        <f>SUMIFS('Orga. oeuvrant'!$DX$6:$DX$271,'Orga. oeuvrant'!$A$6:$A$271,A69)+SUMIFS('Orga. oeuvrant'!$DY$6:$DY$271,'Orga. oeuvrant'!$A$6:$A$271,A69)</f>
        <v>0</v>
      </c>
      <c r="E69" s="348">
        <f>'Cpte prévis.'!Q66</f>
        <v>0</v>
      </c>
      <c r="F69" s="348">
        <f>SUMIFS('Orga. Régie'!$DY$6:$DY$271,'Orga. Régie'!$A$6:$A$271,A69)+SUMIFS('Orga. Régie'!$DZ$6:$DZ$271,'Orga. Régie'!$A$6:$A$271,A69)</f>
        <v>0</v>
      </c>
      <c r="G69" s="348">
        <f>SUMIFS('Orga. Régie'!$DY$6:$DY$271,'Orga. Régie'!$A$6:$A$271,A69,'Orga. Régie'!$C$6:$C$271,"Régie")+SUMIFS('Orga. Régie'!$DZ$6:$DZ$271,'Orga. Régie'!$A$6:$A$271,A69,'Orga. Régie'!$C$6:$C$271,"Régie")</f>
        <v>0</v>
      </c>
      <c r="H69" s="348">
        <f>SUMIFS('Orga. Régie'!$DY$6:$DY$271,'Orga. Régie'!$A$6:$A$271,A69,'Orga. Régie'!$C$6:$C$271,"Factotum")+SUMIFS('Orga. Régie'!$DZ$6:$DZ$271,'Orga. Régie'!$A$6:$A$271,A69,'Orga. Régie'!$C$6:$C$271,"Factotum")</f>
        <v>0</v>
      </c>
      <c r="I69" s="348">
        <f>SUMIFS('Orga. Régie'!$DY$6:$DY$271,'Orga. Régie'!$A$6:$A$271,A69,'Orga. Régie'!$C$6:$C$271,"Intervention")+SUMIFS('Orga. Régie'!$DZ$6:$DZ$271,'Orga. Régie'!$A$6:$A$271,A69,'Orga. Régie'!$C$6:$C$271,"Intervention")</f>
        <v>0</v>
      </c>
      <c r="J69" s="348">
        <f>'Cpte prévis.'!N173</f>
        <v>0</v>
      </c>
      <c r="K69" s="348">
        <f>SUMIFS('Orga. Encadr'!$DX$6:$DX$271,'Orga. Encadr'!$A$6:$A$271,A69)+SUMIFS('Orga. Encadr'!$DY$6:$DY$271,'Orga. Encadr'!$A$6:$A$271,A69)</f>
        <v>0</v>
      </c>
      <c r="L69" s="348">
        <f>'Cpte prévis.'!N278</f>
        <v>0</v>
      </c>
      <c r="M69" s="348">
        <f>'Cpte prévis.'!P66</f>
        <v>0</v>
      </c>
      <c r="N69" s="348">
        <f>'Cpte prévis.'!M173</f>
        <v>0</v>
      </c>
      <c r="O69" s="348">
        <f>'Cpte prévis.'!O278</f>
        <v>0</v>
      </c>
      <c r="P69" s="348">
        <f t="shared" si="3"/>
        <v>0</v>
      </c>
      <c r="Q69" s="348">
        <f>Vitrerie!B71</f>
        <v>0</v>
      </c>
      <c r="R69" s="348">
        <f>'Fourn. sanit.'!B68</f>
        <v>0</v>
      </c>
      <c r="S69" s="348">
        <f>'M-ondes'!B68</f>
        <v>0</v>
      </c>
      <c r="T69" s="348">
        <f>'3D'!B68</f>
        <v>0</v>
      </c>
      <c r="U69" s="348">
        <f>'Gestion déchets'!B83</f>
        <v>0</v>
      </c>
      <c r="V69" s="348"/>
      <c r="X69" s="349">
        <f t="shared" si="6"/>
        <v>0</v>
      </c>
      <c r="Y69" s="349">
        <f t="shared" si="5"/>
        <v>0</v>
      </c>
      <c r="Z69" s="350"/>
      <c r="AA69" s="317"/>
      <c r="AB69" s="317"/>
    </row>
    <row r="70" spans="1:28" ht="15" hidden="1" thickBot="1" x14ac:dyDescent="0.35">
      <c r="A70" s="387" t="str">
        <f>Info!B68</f>
        <v>BJ</v>
      </c>
      <c r="B70" s="313">
        <f>'Base travail'!D83</f>
        <v>0</v>
      </c>
      <c r="C70" s="345">
        <f t="shared" si="2"/>
        <v>0</v>
      </c>
      <c r="D70" s="345">
        <f>SUMIFS('Orga. oeuvrant'!$DX$6:$DX$271,'Orga. oeuvrant'!$A$6:$A$271,A70)+SUMIFS('Orga. oeuvrant'!$DY$6:$DY$271,'Orga. oeuvrant'!$A$6:$A$271,A70)</f>
        <v>0</v>
      </c>
      <c r="E70" s="345">
        <f>'Cpte prévis.'!Q67</f>
        <v>0</v>
      </c>
      <c r="F70" s="345">
        <f>SUMIFS('Orga. Régie'!$DY$6:$DY$271,'Orga. Régie'!$A$6:$A$271,A70)+SUMIFS('Orga. Régie'!$DZ$6:$DZ$271,'Orga. Régie'!$A$6:$A$271,A70)</f>
        <v>0</v>
      </c>
      <c r="G70" s="345">
        <f>SUMIFS('Orga. Régie'!$DY$6:$DY$271,'Orga. Régie'!$A$6:$A$271,A70,'Orga. Régie'!$C$6:$C$271,"Régie")+SUMIFS('Orga. Régie'!$DZ$6:$DZ$271,'Orga. Régie'!$A$6:$A$271,A70,'Orga. Régie'!$C$6:$C$271,"Régie")</f>
        <v>0</v>
      </c>
      <c r="H70" s="345">
        <f>SUMIFS('Orga. Régie'!$DY$6:$DY$271,'Orga. Régie'!$A$6:$A$271,A70,'Orga. Régie'!$C$6:$C$271,"Factotum")+SUMIFS('Orga. Régie'!$DZ$6:$DZ$271,'Orga. Régie'!$A$6:$A$271,A70,'Orga. Régie'!$C$6:$C$271,"Factotum")</f>
        <v>0</v>
      </c>
      <c r="I70" s="345">
        <f>SUMIFS('Orga. Régie'!$DY$6:$DY$271,'Orga. Régie'!$A$6:$A$271,A70,'Orga. Régie'!$C$6:$C$271,"Intervention")+SUMIFS('Orga. Régie'!$DZ$6:$DZ$271,'Orga. Régie'!$A$6:$A$271,A70,'Orga. Régie'!$C$6:$C$271,"Intervention")</f>
        <v>0</v>
      </c>
      <c r="J70" s="345">
        <f>'Cpte prévis.'!N174</f>
        <v>0</v>
      </c>
      <c r="K70" s="345">
        <f>SUMIFS('Orga. Encadr'!$DX$6:$DX$271,'Orga. Encadr'!$A$6:$A$271,A70)+SUMIFS('Orga. Encadr'!$DY$6:$DY$271,'Orga. Encadr'!$A$6:$A$271,A70)</f>
        <v>0</v>
      </c>
      <c r="L70" s="345">
        <f>'Cpte prévis.'!N279</f>
        <v>0</v>
      </c>
      <c r="M70" s="345">
        <f>'Cpte prévis.'!P67</f>
        <v>0</v>
      </c>
      <c r="N70" s="345">
        <f>'Cpte prévis.'!M174</f>
        <v>0</v>
      </c>
      <c r="O70" s="345">
        <f>'Cpte prévis.'!O279</f>
        <v>0</v>
      </c>
      <c r="P70" s="345">
        <f t="shared" si="3"/>
        <v>0</v>
      </c>
      <c r="Q70" s="345">
        <f>Vitrerie!B72</f>
        <v>0</v>
      </c>
      <c r="R70" s="345">
        <f>'Fourn. sanit.'!B69</f>
        <v>0</v>
      </c>
      <c r="S70" s="345">
        <f>'M-ondes'!B69</f>
        <v>0</v>
      </c>
      <c r="T70" s="345">
        <f>'3D'!B69</f>
        <v>0</v>
      </c>
      <c r="U70" s="345">
        <f>'Gestion déchets'!B84</f>
        <v>0</v>
      </c>
      <c r="V70" s="345"/>
      <c r="X70" s="346">
        <f t="shared" si="6"/>
        <v>0</v>
      </c>
      <c r="Y70" s="346">
        <f t="shared" si="5"/>
        <v>0</v>
      </c>
      <c r="Z70" s="347"/>
      <c r="AA70" s="310"/>
      <c r="AB70" s="310"/>
    </row>
    <row r="71" spans="1:28" ht="15" hidden="1" thickBot="1" x14ac:dyDescent="0.35">
      <c r="A71" s="388" t="str">
        <f>Info!B69</f>
        <v>BK</v>
      </c>
      <c r="B71" s="320">
        <f>'Base travail'!D84</f>
        <v>0</v>
      </c>
      <c r="C71" s="348">
        <f t="shared" si="2"/>
        <v>0</v>
      </c>
      <c r="D71" s="348">
        <f>SUMIFS('Orga. oeuvrant'!$DX$6:$DX$271,'Orga. oeuvrant'!$A$6:$A$271,A71)+SUMIFS('Orga. oeuvrant'!$DY$6:$DY$271,'Orga. oeuvrant'!$A$6:$A$271,A71)</f>
        <v>0</v>
      </c>
      <c r="E71" s="348">
        <f>'Cpte prévis.'!Q68</f>
        <v>0</v>
      </c>
      <c r="F71" s="348">
        <f>SUMIFS('Orga. Régie'!$DY$6:$DY$271,'Orga. Régie'!$A$6:$A$271,A71)+SUMIFS('Orga. Régie'!$DZ$6:$DZ$271,'Orga. Régie'!$A$6:$A$271,A71)</f>
        <v>0</v>
      </c>
      <c r="G71" s="348">
        <f>SUMIFS('Orga. Régie'!$DY$6:$DY$271,'Orga. Régie'!$A$6:$A$271,A71,'Orga. Régie'!$C$6:$C$271,"Régie")+SUMIFS('Orga. Régie'!$DZ$6:$DZ$271,'Orga. Régie'!$A$6:$A$271,A71,'Orga. Régie'!$C$6:$C$271,"Régie")</f>
        <v>0</v>
      </c>
      <c r="H71" s="348">
        <f>SUMIFS('Orga. Régie'!$DY$6:$DY$271,'Orga. Régie'!$A$6:$A$271,A71,'Orga. Régie'!$C$6:$C$271,"Factotum")+SUMIFS('Orga. Régie'!$DZ$6:$DZ$271,'Orga. Régie'!$A$6:$A$271,A71,'Orga. Régie'!$C$6:$C$271,"Factotum")</f>
        <v>0</v>
      </c>
      <c r="I71" s="348">
        <f>SUMIFS('Orga. Régie'!$DY$6:$DY$271,'Orga. Régie'!$A$6:$A$271,A71,'Orga. Régie'!$C$6:$C$271,"Intervention")+SUMIFS('Orga. Régie'!$DZ$6:$DZ$271,'Orga. Régie'!$A$6:$A$271,A71,'Orga. Régie'!$C$6:$C$271,"Intervention")</f>
        <v>0</v>
      </c>
      <c r="J71" s="348">
        <f>'Cpte prévis.'!N175</f>
        <v>0</v>
      </c>
      <c r="K71" s="348">
        <f>SUMIFS('Orga. Encadr'!$DX$6:$DX$271,'Orga. Encadr'!$A$6:$A$271,A71)+SUMIFS('Orga. Encadr'!$DY$6:$DY$271,'Orga. Encadr'!$A$6:$A$271,A71)</f>
        <v>0</v>
      </c>
      <c r="L71" s="348">
        <f>'Cpte prévis.'!N280</f>
        <v>0</v>
      </c>
      <c r="M71" s="348">
        <f>'Cpte prévis.'!P68</f>
        <v>0</v>
      </c>
      <c r="N71" s="348">
        <f>'Cpte prévis.'!M175</f>
        <v>0</v>
      </c>
      <c r="O71" s="348">
        <f>'Cpte prévis.'!O280</f>
        <v>0</v>
      </c>
      <c r="P71" s="348">
        <f t="shared" si="3"/>
        <v>0</v>
      </c>
      <c r="Q71" s="348">
        <f>Vitrerie!B73</f>
        <v>0</v>
      </c>
      <c r="R71" s="348">
        <f>'Fourn. sanit.'!B70</f>
        <v>0</v>
      </c>
      <c r="S71" s="348">
        <f>'M-ondes'!B70</f>
        <v>0</v>
      </c>
      <c r="T71" s="348">
        <f>'3D'!B70</f>
        <v>0</v>
      </c>
      <c r="U71" s="348">
        <f>'Gestion déchets'!B85</f>
        <v>0</v>
      </c>
      <c r="V71" s="348"/>
      <c r="X71" s="349">
        <f t="shared" si="6"/>
        <v>0</v>
      </c>
      <c r="Y71" s="349">
        <f t="shared" si="5"/>
        <v>0</v>
      </c>
      <c r="Z71" s="350"/>
      <c r="AA71" s="317"/>
      <c r="AB71" s="317"/>
    </row>
    <row r="72" spans="1:28" ht="15" hidden="1" thickBot="1" x14ac:dyDescent="0.35">
      <c r="A72" s="387" t="str">
        <f>Info!B70</f>
        <v>BL</v>
      </c>
      <c r="B72" s="313">
        <f>'Base travail'!D85</f>
        <v>0</v>
      </c>
      <c r="C72" s="345">
        <f t="shared" si="2"/>
        <v>0</v>
      </c>
      <c r="D72" s="345">
        <f>SUMIFS('Orga. oeuvrant'!$DX$6:$DX$271,'Orga. oeuvrant'!$A$6:$A$271,A72)+SUMIFS('Orga. oeuvrant'!$DY$6:$DY$271,'Orga. oeuvrant'!$A$6:$A$271,A72)</f>
        <v>0</v>
      </c>
      <c r="E72" s="345">
        <f>'Cpte prévis.'!Q69</f>
        <v>0</v>
      </c>
      <c r="F72" s="345">
        <f>SUMIFS('Orga. Régie'!$DY$6:$DY$271,'Orga. Régie'!$A$6:$A$271,A72)+SUMIFS('Orga. Régie'!$DZ$6:$DZ$271,'Orga. Régie'!$A$6:$A$271,A72)</f>
        <v>0</v>
      </c>
      <c r="G72" s="345">
        <f>SUMIFS('Orga. Régie'!$DY$6:$DY$271,'Orga. Régie'!$A$6:$A$271,A72,'Orga. Régie'!$C$6:$C$271,"Régie")+SUMIFS('Orga. Régie'!$DZ$6:$DZ$271,'Orga. Régie'!$A$6:$A$271,A72,'Orga. Régie'!$C$6:$C$271,"Régie")</f>
        <v>0</v>
      </c>
      <c r="H72" s="345">
        <f>SUMIFS('Orga. Régie'!$DY$6:$DY$271,'Orga. Régie'!$A$6:$A$271,A72,'Orga. Régie'!$C$6:$C$271,"Factotum")+SUMIFS('Orga. Régie'!$DZ$6:$DZ$271,'Orga. Régie'!$A$6:$A$271,A72,'Orga. Régie'!$C$6:$C$271,"Factotum")</f>
        <v>0</v>
      </c>
      <c r="I72" s="345">
        <f>SUMIFS('Orga. Régie'!$DY$6:$DY$271,'Orga. Régie'!$A$6:$A$271,A72,'Orga. Régie'!$C$6:$C$271,"Intervention")+SUMIFS('Orga. Régie'!$DZ$6:$DZ$271,'Orga. Régie'!$A$6:$A$271,A72,'Orga. Régie'!$C$6:$C$271,"Intervention")</f>
        <v>0</v>
      </c>
      <c r="J72" s="345">
        <f>'Cpte prévis.'!N176</f>
        <v>0</v>
      </c>
      <c r="K72" s="345">
        <f>SUMIFS('Orga. Encadr'!$DX$6:$DX$271,'Orga. Encadr'!$A$6:$A$271,A72)+SUMIFS('Orga. Encadr'!$DY$6:$DY$271,'Orga. Encadr'!$A$6:$A$271,A72)</f>
        <v>0</v>
      </c>
      <c r="L72" s="345">
        <f>'Cpte prévis.'!N281</f>
        <v>0</v>
      </c>
      <c r="M72" s="345">
        <f>'Cpte prévis.'!P69</f>
        <v>0</v>
      </c>
      <c r="N72" s="345">
        <f>'Cpte prévis.'!M176</f>
        <v>0</v>
      </c>
      <c r="O72" s="345">
        <f>'Cpte prévis.'!O281</f>
        <v>0</v>
      </c>
      <c r="P72" s="345">
        <f t="shared" si="3"/>
        <v>0</v>
      </c>
      <c r="Q72" s="345">
        <f>Vitrerie!B74</f>
        <v>0</v>
      </c>
      <c r="R72" s="345">
        <f>'Fourn. sanit.'!B71</f>
        <v>0</v>
      </c>
      <c r="S72" s="345">
        <f>'M-ondes'!B71</f>
        <v>0</v>
      </c>
      <c r="T72" s="345">
        <f>'3D'!B71</f>
        <v>0</v>
      </c>
      <c r="U72" s="345">
        <f>'Gestion déchets'!B86</f>
        <v>0</v>
      </c>
      <c r="V72" s="345"/>
      <c r="X72" s="346">
        <f t="shared" si="6"/>
        <v>0</v>
      </c>
      <c r="Y72" s="346">
        <f t="shared" si="5"/>
        <v>0</v>
      </c>
      <c r="Z72" s="347"/>
      <c r="AA72" s="310"/>
      <c r="AB72" s="310"/>
    </row>
    <row r="73" spans="1:28" ht="15" hidden="1" thickBot="1" x14ac:dyDescent="0.35">
      <c r="A73" s="388" t="str">
        <f>Info!B71</f>
        <v>BM</v>
      </c>
      <c r="B73" s="320">
        <f>'Base travail'!D86</f>
        <v>0</v>
      </c>
      <c r="C73" s="348">
        <f t="shared" si="2"/>
        <v>0</v>
      </c>
      <c r="D73" s="348">
        <f>SUMIFS('Orga. oeuvrant'!$DX$6:$DX$271,'Orga. oeuvrant'!$A$6:$A$271,A73)+SUMIFS('Orga. oeuvrant'!$DY$6:$DY$271,'Orga. oeuvrant'!$A$6:$A$271,A73)</f>
        <v>0</v>
      </c>
      <c r="E73" s="348">
        <f>'Cpte prévis.'!Q70</f>
        <v>0</v>
      </c>
      <c r="F73" s="348">
        <f>SUMIFS('Orga. Régie'!$DY$6:$DY$271,'Orga. Régie'!$A$6:$A$271,A73)+SUMIFS('Orga. Régie'!$DZ$6:$DZ$271,'Orga. Régie'!$A$6:$A$271,A73)</f>
        <v>0</v>
      </c>
      <c r="G73" s="348">
        <f>SUMIFS('Orga. Régie'!$DY$6:$DY$271,'Orga. Régie'!$A$6:$A$271,A73,'Orga. Régie'!$C$6:$C$271,"Régie")+SUMIFS('Orga. Régie'!$DZ$6:$DZ$271,'Orga. Régie'!$A$6:$A$271,A73,'Orga. Régie'!$C$6:$C$271,"Régie")</f>
        <v>0</v>
      </c>
      <c r="H73" s="348">
        <f>SUMIFS('Orga. Régie'!$DY$6:$DY$271,'Orga. Régie'!$A$6:$A$271,A73,'Orga. Régie'!$C$6:$C$271,"Factotum")+SUMIFS('Orga. Régie'!$DZ$6:$DZ$271,'Orga. Régie'!$A$6:$A$271,A73,'Orga. Régie'!$C$6:$C$271,"Factotum")</f>
        <v>0</v>
      </c>
      <c r="I73" s="348">
        <f>SUMIFS('Orga. Régie'!$DY$6:$DY$271,'Orga. Régie'!$A$6:$A$271,A73,'Orga. Régie'!$C$6:$C$271,"Intervention")+SUMIFS('Orga. Régie'!$DZ$6:$DZ$271,'Orga. Régie'!$A$6:$A$271,A73,'Orga. Régie'!$C$6:$C$271,"Intervention")</f>
        <v>0</v>
      </c>
      <c r="J73" s="348">
        <f>'Cpte prévis.'!N177</f>
        <v>0</v>
      </c>
      <c r="K73" s="348">
        <f>SUMIFS('Orga. Encadr'!$DX$6:$DX$271,'Orga. Encadr'!$A$6:$A$271,A73)+SUMIFS('Orga. Encadr'!$DY$6:$DY$271,'Orga. Encadr'!$A$6:$A$271,A73)</f>
        <v>0</v>
      </c>
      <c r="L73" s="348">
        <f>'Cpte prévis.'!N282</f>
        <v>0</v>
      </c>
      <c r="M73" s="348">
        <f>'Cpte prévis.'!P70</f>
        <v>0</v>
      </c>
      <c r="N73" s="348">
        <f>'Cpte prévis.'!M177</f>
        <v>0</v>
      </c>
      <c r="O73" s="348">
        <f>'Cpte prévis.'!O282</f>
        <v>0</v>
      </c>
      <c r="P73" s="348">
        <f t="shared" si="3"/>
        <v>0</v>
      </c>
      <c r="Q73" s="348">
        <f>Vitrerie!B75</f>
        <v>0</v>
      </c>
      <c r="R73" s="348">
        <f>'Fourn. sanit.'!B72</f>
        <v>0</v>
      </c>
      <c r="S73" s="348">
        <f>'M-ondes'!B72</f>
        <v>0</v>
      </c>
      <c r="T73" s="348">
        <f>'3D'!B72</f>
        <v>0</v>
      </c>
      <c r="U73" s="348">
        <f>'Gestion déchets'!B87</f>
        <v>0</v>
      </c>
      <c r="V73" s="348"/>
      <c r="X73" s="349">
        <f t="shared" si="6"/>
        <v>0</v>
      </c>
      <c r="Y73" s="349">
        <f t="shared" si="5"/>
        <v>0</v>
      </c>
      <c r="Z73" s="350"/>
      <c r="AA73" s="317"/>
      <c r="AB73" s="317"/>
    </row>
    <row r="74" spans="1:28" ht="15" hidden="1" thickBot="1" x14ac:dyDescent="0.35">
      <c r="A74" s="387" t="str">
        <f>Info!B72</f>
        <v>BN</v>
      </c>
      <c r="B74" s="313">
        <f>'Base travail'!D87</f>
        <v>0</v>
      </c>
      <c r="C74" s="345">
        <f t="shared" ref="C74:C108" si="7">D74+F74+K74</f>
        <v>0</v>
      </c>
      <c r="D74" s="345">
        <f>SUMIFS('Orga. oeuvrant'!$DX$6:$DX$271,'Orga. oeuvrant'!$A$6:$A$271,A74)+SUMIFS('Orga. oeuvrant'!$DY$6:$DY$271,'Orga. oeuvrant'!$A$6:$A$271,A74)</f>
        <v>0</v>
      </c>
      <c r="E74" s="345">
        <f>'Cpte prévis.'!Q71</f>
        <v>0</v>
      </c>
      <c r="F74" s="345">
        <f>SUMIFS('Orga. Régie'!$DY$6:$DY$271,'Orga. Régie'!$A$6:$A$271,A74)+SUMIFS('Orga. Régie'!$DZ$6:$DZ$271,'Orga. Régie'!$A$6:$A$271,A74)</f>
        <v>0</v>
      </c>
      <c r="G74" s="345">
        <f>SUMIFS('Orga. Régie'!$DY$6:$DY$271,'Orga. Régie'!$A$6:$A$271,A74,'Orga. Régie'!$C$6:$C$271,"Régie")+SUMIFS('Orga. Régie'!$DZ$6:$DZ$271,'Orga. Régie'!$A$6:$A$271,A74,'Orga. Régie'!$C$6:$C$271,"Régie")</f>
        <v>0</v>
      </c>
      <c r="H74" s="345">
        <f>SUMIFS('Orga. Régie'!$DY$6:$DY$271,'Orga. Régie'!$A$6:$A$271,A74,'Orga. Régie'!$C$6:$C$271,"Factotum")+SUMIFS('Orga. Régie'!$DZ$6:$DZ$271,'Orga. Régie'!$A$6:$A$271,A74,'Orga. Régie'!$C$6:$C$271,"Factotum")</f>
        <v>0</v>
      </c>
      <c r="I74" s="345">
        <f>SUMIFS('Orga. Régie'!$DY$6:$DY$271,'Orga. Régie'!$A$6:$A$271,A74,'Orga. Régie'!$C$6:$C$271,"Intervention")+SUMIFS('Orga. Régie'!$DZ$6:$DZ$271,'Orga. Régie'!$A$6:$A$271,A74,'Orga. Régie'!$C$6:$C$271,"Intervention")</f>
        <v>0</v>
      </c>
      <c r="J74" s="345">
        <f>'Cpte prévis.'!N178</f>
        <v>0</v>
      </c>
      <c r="K74" s="345">
        <f>SUMIFS('Orga. Encadr'!$DX$6:$DX$271,'Orga. Encadr'!$A$6:$A$271,A74)+SUMIFS('Orga. Encadr'!$DY$6:$DY$271,'Orga. Encadr'!$A$6:$A$271,A74)</f>
        <v>0</v>
      </c>
      <c r="L74" s="345">
        <f>'Cpte prévis.'!N283</f>
        <v>0</v>
      </c>
      <c r="M74" s="345">
        <f>'Cpte prévis.'!P71</f>
        <v>0</v>
      </c>
      <c r="N74" s="345">
        <f>'Cpte prévis.'!M178</f>
        <v>0</v>
      </c>
      <c r="O74" s="345">
        <f>'Cpte prévis.'!O283</f>
        <v>0</v>
      </c>
      <c r="P74" s="345">
        <f t="shared" ref="P74:P108" si="8">SUM(M74:O74)</f>
        <v>0</v>
      </c>
      <c r="Q74" s="345">
        <f>Vitrerie!B76</f>
        <v>0</v>
      </c>
      <c r="R74" s="345">
        <f>'Fourn. sanit.'!B73</f>
        <v>0</v>
      </c>
      <c r="S74" s="345">
        <f>'M-ondes'!B73</f>
        <v>0</v>
      </c>
      <c r="T74" s="345">
        <f>'3D'!B73</f>
        <v>0</v>
      </c>
      <c r="U74" s="345">
        <f>'Gestion déchets'!B88</f>
        <v>0</v>
      </c>
      <c r="V74" s="345"/>
      <c r="X74" s="346">
        <f t="shared" si="6"/>
        <v>0</v>
      </c>
      <c r="Y74" s="346">
        <f t="shared" ref="Y74:Y108" si="9">X74*1.2</f>
        <v>0</v>
      </c>
      <c r="Z74" s="347"/>
      <c r="AA74" s="310"/>
      <c r="AB74" s="310"/>
    </row>
    <row r="75" spans="1:28" ht="15" hidden="1" thickBot="1" x14ac:dyDescent="0.35">
      <c r="A75" s="388" t="str">
        <f>Info!B73</f>
        <v>BO</v>
      </c>
      <c r="B75" s="320">
        <f>'Base travail'!D88</f>
        <v>0</v>
      </c>
      <c r="C75" s="348">
        <f t="shared" si="7"/>
        <v>0</v>
      </c>
      <c r="D75" s="348">
        <f>SUMIFS('Orga. oeuvrant'!$DX$6:$DX$271,'Orga. oeuvrant'!$A$6:$A$271,A75)+SUMIFS('Orga. oeuvrant'!$DY$6:$DY$271,'Orga. oeuvrant'!$A$6:$A$271,A75)</f>
        <v>0</v>
      </c>
      <c r="E75" s="348">
        <f>'Cpte prévis.'!Q72</f>
        <v>0</v>
      </c>
      <c r="F75" s="348">
        <f>SUMIFS('Orga. Régie'!$DY$6:$DY$271,'Orga. Régie'!$A$6:$A$271,A75)+SUMIFS('Orga. Régie'!$DZ$6:$DZ$271,'Orga. Régie'!$A$6:$A$271,A75)</f>
        <v>0</v>
      </c>
      <c r="G75" s="348">
        <f>SUMIFS('Orga. Régie'!$DY$6:$DY$271,'Orga. Régie'!$A$6:$A$271,A75,'Orga. Régie'!$C$6:$C$271,"Régie")+SUMIFS('Orga. Régie'!$DZ$6:$DZ$271,'Orga. Régie'!$A$6:$A$271,A75,'Orga. Régie'!$C$6:$C$271,"Régie")</f>
        <v>0</v>
      </c>
      <c r="H75" s="348">
        <f>SUMIFS('Orga. Régie'!$DY$6:$DY$271,'Orga. Régie'!$A$6:$A$271,A75,'Orga. Régie'!$C$6:$C$271,"Factotum")+SUMIFS('Orga. Régie'!$DZ$6:$DZ$271,'Orga. Régie'!$A$6:$A$271,A75,'Orga. Régie'!$C$6:$C$271,"Factotum")</f>
        <v>0</v>
      </c>
      <c r="I75" s="348">
        <f>SUMIFS('Orga. Régie'!$DY$6:$DY$271,'Orga. Régie'!$A$6:$A$271,A75,'Orga. Régie'!$C$6:$C$271,"Intervention")+SUMIFS('Orga. Régie'!$DZ$6:$DZ$271,'Orga. Régie'!$A$6:$A$271,A75,'Orga. Régie'!$C$6:$C$271,"Intervention")</f>
        <v>0</v>
      </c>
      <c r="J75" s="348">
        <f>'Cpte prévis.'!N179</f>
        <v>0</v>
      </c>
      <c r="K75" s="348">
        <f>SUMIFS('Orga. Encadr'!$DX$6:$DX$271,'Orga. Encadr'!$A$6:$A$271,A75)+SUMIFS('Orga. Encadr'!$DY$6:$DY$271,'Orga. Encadr'!$A$6:$A$271,A75)</f>
        <v>0</v>
      </c>
      <c r="L75" s="348">
        <f>'Cpte prévis.'!N284</f>
        <v>0</v>
      </c>
      <c r="M75" s="348">
        <f>'Cpte prévis.'!P72</f>
        <v>0</v>
      </c>
      <c r="N75" s="348">
        <f>'Cpte prévis.'!M179</f>
        <v>0</v>
      </c>
      <c r="O75" s="348">
        <f>'Cpte prévis.'!O284</f>
        <v>0</v>
      </c>
      <c r="P75" s="348">
        <f t="shared" si="8"/>
        <v>0</v>
      </c>
      <c r="Q75" s="348">
        <f>Vitrerie!B77</f>
        <v>0</v>
      </c>
      <c r="R75" s="348">
        <f>'Fourn. sanit.'!B74</f>
        <v>0</v>
      </c>
      <c r="S75" s="348">
        <f>'M-ondes'!B74</f>
        <v>0</v>
      </c>
      <c r="T75" s="348">
        <f>'3D'!B74</f>
        <v>0</v>
      </c>
      <c r="U75" s="348">
        <f>'Gestion déchets'!B89</f>
        <v>0</v>
      </c>
      <c r="V75" s="348"/>
      <c r="X75" s="349">
        <f t="shared" si="6"/>
        <v>0</v>
      </c>
      <c r="Y75" s="349">
        <f t="shared" si="9"/>
        <v>0</v>
      </c>
      <c r="Z75" s="350"/>
      <c r="AA75" s="317"/>
      <c r="AB75" s="317"/>
    </row>
    <row r="76" spans="1:28" ht="15" hidden="1" thickBot="1" x14ac:dyDescent="0.35">
      <c r="A76" s="387" t="str">
        <f>Info!B74</f>
        <v>BP</v>
      </c>
      <c r="B76" s="313">
        <f>'Base travail'!D89</f>
        <v>0</v>
      </c>
      <c r="C76" s="345">
        <f t="shared" si="7"/>
        <v>0</v>
      </c>
      <c r="D76" s="345">
        <f>SUMIFS('Orga. oeuvrant'!$DX$6:$DX$271,'Orga. oeuvrant'!$A$6:$A$271,A76)+SUMIFS('Orga. oeuvrant'!$DY$6:$DY$271,'Orga. oeuvrant'!$A$6:$A$271,A76)</f>
        <v>0</v>
      </c>
      <c r="E76" s="345">
        <f>'Cpte prévis.'!Q73</f>
        <v>0</v>
      </c>
      <c r="F76" s="345">
        <f>SUMIFS('Orga. Régie'!$DY$6:$DY$271,'Orga. Régie'!$A$6:$A$271,A76)+SUMIFS('Orga. Régie'!$DZ$6:$DZ$271,'Orga. Régie'!$A$6:$A$271,A76)</f>
        <v>0</v>
      </c>
      <c r="G76" s="345">
        <f>SUMIFS('Orga. Régie'!$DY$6:$DY$271,'Orga. Régie'!$A$6:$A$271,A76,'Orga. Régie'!$C$6:$C$271,"Régie")+SUMIFS('Orga. Régie'!$DZ$6:$DZ$271,'Orga. Régie'!$A$6:$A$271,A76,'Orga. Régie'!$C$6:$C$271,"Régie")</f>
        <v>0</v>
      </c>
      <c r="H76" s="345">
        <f>SUMIFS('Orga. Régie'!$DY$6:$DY$271,'Orga. Régie'!$A$6:$A$271,A76,'Orga. Régie'!$C$6:$C$271,"Factotum")+SUMIFS('Orga. Régie'!$DZ$6:$DZ$271,'Orga. Régie'!$A$6:$A$271,A76,'Orga. Régie'!$C$6:$C$271,"Factotum")</f>
        <v>0</v>
      </c>
      <c r="I76" s="345">
        <f>SUMIFS('Orga. Régie'!$DY$6:$DY$271,'Orga. Régie'!$A$6:$A$271,A76,'Orga. Régie'!$C$6:$C$271,"Intervention")+SUMIFS('Orga. Régie'!$DZ$6:$DZ$271,'Orga. Régie'!$A$6:$A$271,A76,'Orga. Régie'!$C$6:$C$271,"Intervention")</f>
        <v>0</v>
      </c>
      <c r="J76" s="345">
        <f>'Cpte prévis.'!N180</f>
        <v>0</v>
      </c>
      <c r="K76" s="345">
        <f>SUMIFS('Orga. Encadr'!$DX$6:$DX$271,'Orga. Encadr'!$A$6:$A$271,A76)+SUMIFS('Orga. Encadr'!$DY$6:$DY$271,'Orga. Encadr'!$A$6:$A$271,A76)</f>
        <v>0</v>
      </c>
      <c r="L76" s="345">
        <f>'Cpte prévis.'!N285</f>
        <v>0</v>
      </c>
      <c r="M76" s="345">
        <f>'Cpte prévis.'!P73</f>
        <v>0</v>
      </c>
      <c r="N76" s="345">
        <f>'Cpte prévis.'!M180</f>
        <v>0</v>
      </c>
      <c r="O76" s="345">
        <f>'Cpte prévis.'!O285</f>
        <v>0</v>
      </c>
      <c r="P76" s="345">
        <f t="shared" si="8"/>
        <v>0</v>
      </c>
      <c r="Q76" s="345">
        <f>Vitrerie!B78</f>
        <v>0</v>
      </c>
      <c r="R76" s="345">
        <f>'Fourn. sanit.'!B75</f>
        <v>0</v>
      </c>
      <c r="S76" s="345">
        <f>'M-ondes'!B75</f>
        <v>0</v>
      </c>
      <c r="T76" s="345">
        <f>'3D'!B75</f>
        <v>0</v>
      </c>
      <c r="U76" s="345">
        <f>'Gestion déchets'!B90</f>
        <v>0</v>
      </c>
      <c r="V76" s="345"/>
      <c r="X76" s="346">
        <f t="shared" si="6"/>
        <v>0</v>
      </c>
      <c r="Y76" s="346">
        <f t="shared" si="9"/>
        <v>0</v>
      </c>
      <c r="Z76" s="347"/>
      <c r="AA76" s="310"/>
      <c r="AB76" s="310"/>
    </row>
    <row r="77" spans="1:28" ht="15" hidden="1" thickBot="1" x14ac:dyDescent="0.35">
      <c r="A77" s="388" t="str">
        <f>Info!B75</f>
        <v>BQ</v>
      </c>
      <c r="B77" s="320">
        <f>'Base travail'!D90</f>
        <v>0</v>
      </c>
      <c r="C77" s="348">
        <f t="shared" si="7"/>
        <v>0</v>
      </c>
      <c r="D77" s="348">
        <f>SUMIFS('Orga. oeuvrant'!$DX$6:$DX$271,'Orga. oeuvrant'!$A$6:$A$271,A77)+SUMIFS('Orga. oeuvrant'!$DY$6:$DY$271,'Orga. oeuvrant'!$A$6:$A$271,A77)</f>
        <v>0</v>
      </c>
      <c r="E77" s="348">
        <f>'Cpte prévis.'!Q74</f>
        <v>0</v>
      </c>
      <c r="F77" s="348">
        <f>SUMIFS('Orga. Régie'!$DY$6:$DY$271,'Orga. Régie'!$A$6:$A$271,A77)+SUMIFS('Orga. Régie'!$DZ$6:$DZ$271,'Orga. Régie'!$A$6:$A$271,A77)</f>
        <v>0</v>
      </c>
      <c r="G77" s="348">
        <f>SUMIFS('Orga. Régie'!$DY$6:$DY$271,'Orga. Régie'!$A$6:$A$271,A77,'Orga. Régie'!$C$6:$C$271,"Régie")+SUMIFS('Orga. Régie'!$DZ$6:$DZ$271,'Orga. Régie'!$A$6:$A$271,A77,'Orga. Régie'!$C$6:$C$271,"Régie")</f>
        <v>0</v>
      </c>
      <c r="H77" s="348">
        <f>SUMIFS('Orga. Régie'!$DY$6:$DY$271,'Orga. Régie'!$A$6:$A$271,A77,'Orga. Régie'!$C$6:$C$271,"Factotum")+SUMIFS('Orga. Régie'!$DZ$6:$DZ$271,'Orga. Régie'!$A$6:$A$271,A77,'Orga. Régie'!$C$6:$C$271,"Factotum")</f>
        <v>0</v>
      </c>
      <c r="I77" s="348">
        <f>SUMIFS('Orga. Régie'!$DY$6:$DY$271,'Orga. Régie'!$A$6:$A$271,A77,'Orga. Régie'!$C$6:$C$271,"Intervention")+SUMIFS('Orga. Régie'!$DZ$6:$DZ$271,'Orga. Régie'!$A$6:$A$271,A77,'Orga. Régie'!$C$6:$C$271,"Intervention")</f>
        <v>0</v>
      </c>
      <c r="J77" s="348">
        <f>'Cpte prévis.'!N181</f>
        <v>0</v>
      </c>
      <c r="K77" s="348">
        <f>SUMIFS('Orga. Encadr'!$DX$6:$DX$271,'Orga. Encadr'!$A$6:$A$271,A77)+SUMIFS('Orga. Encadr'!$DY$6:$DY$271,'Orga. Encadr'!$A$6:$A$271,A77)</f>
        <v>0</v>
      </c>
      <c r="L77" s="348">
        <f>'Cpte prévis.'!N286</f>
        <v>0</v>
      </c>
      <c r="M77" s="348">
        <f>'Cpte prévis.'!P74</f>
        <v>0</v>
      </c>
      <c r="N77" s="348">
        <f>'Cpte prévis.'!M181</f>
        <v>0</v>
      </c>
      <c r="O77" s="348">
        <f>'Cpte prévis.'!O286</f>
        <v>0</v>
      </c>
      <c r="P77" s="348">
        <f t="shared" si="8"/>
        <v>0</v>
      </c>
      <c r="Q77" s="348">
        <f>Vitrerie!B79</f>
        <v>0</v>
      </c>
      <c r="R77" s="348">
        <f>'Fourn. sanit.'!B76</f>
        <v>0</v>
      </c>
      <c r="S77" s="348">
        <f>'M-ondes'!B76</f>
        <v>0</v>
      </c>
      <c r="T77" s="348">
        <f>'3D'!B76</f>
        <v>0</v>
      </c>
      <c r="U77" s="348">
        <f>'Gestion déchets'!B91</f>
        <v>0</v>
      </c>
      <c r="V77" s="348"/>
      <c r="X77" s="349">
        <f t="shared" si="6"/>
        <v>0</v>
      </c>
      <c r="Y77" s="349">
        <f t="shared" si="9"/>
        <v>0</v>
      </c>
      <c r="Z77" s="350"/>
      <c r="AA77" s="317"/>
      <c r="AB77" s="317"/>
    </row>
    <row r="78" spans="1:28" ht="15" hidden="1" thickBot="1" x14ac:dyDescent="0.35">
      <c r="A78" s="387" t="str">
        <f>Info!B76</f>
        <v>BR</v>
      </c>
      <c r="B78" s="313">
        <f>'Base travail'!D91</f>
        <v>0</v>
      </c>
      <c r="C78" s="345">
        <f t="shared" si="7"/>
        <v>0</v>
      </c>
      <c r="D78" s="345">
        <f>SUMIFS('Orga. oeuvrant'!$DX$6:$DX$271,'Orga. oeuvrant'!$A$6:$A$271,A78)+SUMIFS('Orga. oeuvrant'!$DY$6:$DY$271,'Orga. oeuvrant'!$A$6:$A$271,A78)</f>
        <v>0</v>
      </c>
      <c r="E78" s="345">
        <f>'Cpte prévis.'!Q75</f>
        <v>0</v>
      </c>
      <c r="F78" s="345">
        <f>SUMIFS('Orga. Régie'!$DY$6:$DY$271,'Orga. Régie'!$A$6:$A$271,A78)+SUMIFS('Orga. Régie'!$DZ$6:$DZ$271,'Orga. Régie'!$A$6:$A$271,A78)</f>
        <v>0</v>
      </c>
      <c r="G78" s="345">
        <f>SUMIFS('Orga. Régie'!$DY$6:$DY$271,'Orga. Régie'!$A$6:$A$271,A78,'Orga. Régie'!$C$6:$C$271,"Régie")+SUMIFS('Orga. Régie'!$DZ$6:$DZ$271,'Orga. Régie'!$A$6:$A$271,A78,'Orga. Régie'!$C$6:$C$271,"Régie")</f>
        <v>0</v>
      </c>
      <c r="H78" s="345">
        <f>SUMIFS('Orga. Régie'!$DY$6:$DY$271,'Orga. Régie'!$A$6:$A$271,A78,'Orga. Régie'!$C$6:$C$271,"Factotum")+SUMIFS('Orga. Régie'!$DZ$6:$DZ$271,'Orga. Régie'!$A$6:$A$271,A78,'Orga. Régie'!$C$6:$C$271,"Factotum")</f>
        <v>0</v>
      </c>
      <c r="I78" s="345">
        <f>SUMIFS('Orga. Régie'!$DY$6:$DY$271,'Orga. Régie'!$A$6:$A$271,A78,'Orga. Régie'!$C$6:$C$271,"Intervention")+SUMIFS('Orga. Régie'!$DZ$6:$DZ$271,'Orga. Régie'!$A$6:$A$271,A78,'Orga. Régie'!$C$6:$C$271,"Intervention")</f>
        <v>0</v>
      </c>
      <c r="J78" s="345">
        <f>'Cpte prévis.'!N182</f>
        <v>0</v>
      </c>
      <c r="K78" s="345">
        <f>SUMIFS('Orga. Encadr'!$DX$6:$DX$271,'Orga. Encadr'!$A$6:$A$271,A78)+SUMIFS('Orga. Encadr'!$DY$6:$DY$271,'Orga. Encadr'!$A$6:$A$271,A78)</f>
        <v>0</v>
      </c>
      <c r="L78" s="345">
        <f>'Cpte prévis.'!N287</f>
        <v>0</v>
      </c>
      <c r="M78" s="345">
        <f>'Cpte prévis.'!P75</f>
        <v>0</v>
      </c>
      <c r="N78" s="345">
        <f>'Cpte prévis.'!M182</f>
        <v>0</v>
      </c>
      <c r="O78" s="345">
        <f>'Cpte prévis.'!O287</f>
        <v>0</v>
      </c>
      <c r="P78" s="345">
        <f t="shared" si="8"/>
        <v>0</v>
      </c>
      <c r="Q78" s="345">
        <f>Vitrerie!B80</f>
        <v>0</v>
      </c>
      <c r="R78" s="345">
        <f>'Fourn. sanit.'!B77</f>
        <v>0</v>
      </c>
      <c r="S78" s="345">
        <f>'M-ondes'!B77</f>
        <v>0</v>
      </c>
      <c r="T78" s="345">
        <f>'3D'!B77</f>
        <v>0</v>
      </c>
      <c r="U78" s="345">
        <f>'Gestion déchets'!B92</f>
        <v>0</v>
      </c>
      <c r="V78" s="345"/>
      <c r="X78" s="346">
        <f t="shared" si="6"/>
        <v>0</v>
      </c>
      <c r="Y78" s="346">
        <f t="shared" si="9"/>
        <v>0</v>
      </c>
      <c r="Z78" s="347"/>
      <c r="AA78" s="310"/>
      <c r="AB78" s="310"/>
    </row>
    <row r="79" spans="1:28" ht="15" hidden="1" thickBot="1" x14ac:dyDescent="0.35">
      <c r="A79" s="388" t="str">
        <f>Info!B77</f>
        <v>BS</v>
      </c>
      <c r="B79" s="320">
        <f>'Base travail'!D92</f>
        <v>0</v>
      </c>
      <c r="C79" s="348">
        <f t="shared" si="7"/>
        <v>0</v>
      </c>
      <c r="D79" s="348">
        <f>SUMIFS('Orga. oeuvrant'!$DX$6:$DX$271,'Orga. oeuvrant'!$A$6:$A$271,A79)+SUMIFS('Orga. oeuvrant'!$DY$6:$DY$271,'Orga. oeuvrant'!$A$6:$A$271,A79)</f>
        <v>0</v>
      </c>
      <c r="E79" s="348">
        <f>'Cpte prévis.'!Q76</f>
        <v>0</v>
      </c>
      <c r="F79" s="348">
        <f>SUMIFS('Orga. Régie'!$DY$6:$DY$271,'Orga. Régie'!$A$6:$A$271,A79)+SUMIFS('Orga. Régie'!$DZ$6:$DZ$271,'Orga. Régie'!$A$6:$A$271,A79)</f>
        <v>0</v>
      </c>
      <c r="G79" s="348">
        <f>SUMIFS('Orga. Régie'!$DY$6:$DY$271,'Orga. Régie'!$A$6:$A$271,A79,'Orga. Régie'!$C$6:$C$271,"Régie")+SUMIFS('Orga. Régie'!$DZ$6:$DZ$271,'Orga. Régie'!$A$6:$A$271,A79,'Orga. Régie'!$C$6:$C$271,"Régie")</f>
        <v>0</v>
      </c>
      <c r="H79" s="348">
        <f>SUMIFS('Orga. Régie'!$DY$6:$DY$271,'Orga. Régie'!$A$6:$A$271,A79,'Orga. Régie'!$C$6:$C$271,"Factotum")+SUMIFS('Orga. Régie'!$DZ$6:$DZ$271,'Orga. Régie'!$A$6:$A$271,A79,'Orga. Régie'!$C$6:$C$271,"Factotum")</f>
        <v>0</v>
      </c>
      <c r="I79" s="348">
        <f>SUMIFS('Orga. Régie'!$DY$6:$DY$271,'Orga. Régie'!$A$6:$A$271,A79,'Orga. Régie'!$C$6:$C$271,"Intervention")+SUMIFS('Orga. Régie'!$DZ$6:$DZ$271,'Orga. Régie'!$A$6:$A$271,A79,'Orga. Régie'!$C$6:$C$271,"Intervention")</f>
        <v>0</v>
      </c>
      <c r="J79" s="348">
        <f>'Cpte prévis.'!N183</f>
        <v>0</v>
      </c>
      <c r="K79" s="348">
        <f>SUMIFS('Orga. Encadr'!$DX$6:$DX$271,'Orga. Encadr'!$A$6:$A$271,A79)+SUMIFS('Orga. Encadr'!$DY$6:$DY$271,'Orga. Encadr'!$A$6:$A$271,A79)</f>
        <v>0</v>
      </c>
      <c r="L79" s="348">
        <f>'Cpte prévis.'!N288</f>
        <v>0</v>
      </c>
      <c r="M79" s="348">
        <f>'Cpte prévis.'!P76</f>
        <v>0</v>
      </c>
      <c r="N79" s="348">
        <f>'Cpte prévis.'!M183</f>
        <v>0</v>
      </c>
      <c r="O79" s="348">
        <f>'Cpte prévis.'!O288</f>
        <v>0</v>
      </c>
      <c r="P79" s="348">
        <f t="shared" si="8"/>
        <v>0</v>
      </c>
      <c r="Q79" s="348">
        <f>Vitrerie!B81</f>
        <v>0</v>
      </c>
      <c r="R79" s="348">
        <f>'Fourn. sanit.'!B78</f>
        <v>0</v>
      </c>
      <c r="S79" s="348">
        <f>'M-ondes'!B78</f>
        <v>0</v>
      </c>
      <c r="T79" s="348">
        <f>'3D'!B78</f>
        <v>0</v>
      </c>
      <c r="U79" s="348">
        <f>'Gestion déchets'!B93</f>
        <v>0</v>
      </c>
      <c r="V79" s="348"/>
      <c r="X79" s="349">
        <f t="shared" si="6"/>
        <v>0</v>
      </c>
      <c r="Y79" s="349">
        <f t="shared" si="9"/>
        <v>0</v>
      </c>
      <c r="Z79" s="350"/>
      <c r="AA79" s="317"/>
      <c r="AB79" s="317"/>
    </row>
    <row r="80" spans="1:28" ht="15" hidden="1" thickBot="1" x14ac:dyDescent="0.35">
      <c r="A80" s="387" t="str">
        <f>Info!B78</f>
        <v>BT</v>
      </c>
      <c r="B80" s="313">
        <f>'Base travail'!D93</f>
        <v>0</v>
      </c>
      <c r="C80" s="345">
        <f t="shared" si="7"/>
        <v>0</v>
      </c>
      <c r="D80" s="345">
        <f>SUMIFS('Orga. oeuvrant'!$DX$6:$DX$271,'Orga. oeuvrant'!$A$6:$A$271,A80)+SUMIFS('Orga. oeuvrant'!$DY$6:$DY$271,'Orga. oeuvrant'!$A$6:$A$271,A80)</f>
        <v>0</v>
      </c>
      <c r="E80" s="345">
        <f>'Cpte prévis.'!Q77</f>
        <v>0</v>
      </c>
      <c r="F80" s="345">
        <f>SUMIFS('Orga. Régie'!$DY$6:$DY$271,'Orga. Régie'!$A$6:$A$271,A80)+SUMIFS('Orga. Régie'!$DZ$6:$DZ$271,'Orga. Régie'!$A$6:$A$271,A80)</f>
        <v>0</v>
      </c>
      <c r="G80" s="345">
        <f>SUMIFS('Orga. Régie'!$DY$6:$DY$271,'Orga. Régie'!$A$6:$A$271,A80,'Orga. Régie'!$C$6:$C$271,"Régie")+SUMIFS('Orga. Régie'!$DZ$6:$DZ$271,'Orga. Régie'!$A$6:$A$271,A80,'Orga. Régie'!$C$6:$C$271,"Régie")</f>
        <v>0</v>
      </c>
      <c r="H80" s="345">
        <f>SUMIFS('Orga. Régie'!$DY$6:$DY$271,'Orga. Régie'!$A$6:$A$271,A80,'Orga. Régie'!$C$6:$C$271,"Factotum")+SUMIFS('Orga. Régie'!$DZ$6:$DZ$271,'Orga. Régie'!$A$6:$A$271,A80,'Orga. Régie'!$C$6:$C$271,"Factotum")</f>
        <v>0</v>
      </c>
      <c r="I80" s="345">
        <f>SUMIFS('Orga. Régie'!$DY$6:$DY$271,'Orga. Régie'!$A$6:$A$271,A80,'Orga. Régie'!$C$6:$C$271,"Intervention")+SUMIFS('Orga. Régie'!$DZ$6:$DZ$271,'Orga. Régie'!$A$6:$A$271,A80,'Orga. Régie'!$C$6:$C$271,"Intervention")</f>
        <v>0</v>
      </c>
      <c r="J80" s="345">
        <f>'Cpte prévis.'!N184</f>
        <v>0</v>
      </c>
      <c r="K80" s="345">
        <f>SUMIFS('Orga. Encadr'!$DX$6:$DX$271,'Orga. Encadr'!$A$6:$A$271,A80)+SUMIFS('Orga. Encadr'!$DY$6:$DY$271,'Orga. Encadr'!$A$6:$A$271,A80)</f>
        <v>0</v>
      </c>
      <c r="L80" s="345">
        <f>'Cpte prévis.'!N289</f>
        <v>0</v>
      </c>
      <c r="M80" s="345">
        <f>'Cpte prévis.'!P77</f>
        <v>0</v>
      </c>
      <c r="N80" s="345">
        <f>'Cpte prévis.'!M184</f>
        <v>0</v>
      </c>
      <c r="O80" s="345">
        <f>'Cpte prévis.'!O289</f>
        <v>0</v>
      </c>
      <c r="P80" s="345">
        <f t="shared" si="8"/>
        <v>0</v>
      </c>
      <c r="Q80" s="345">
        <f>Vitrerie!B82</f>
        <v>0</v>
      </c>
      <c r="R80" s="345">
        <f>'Fourn. sanit.'!B79</f>
        <v>0</v>
      </c>
      <c r="S80" s="345">
        <f>'M-ondes'!B79</f>
        <v>0</v>
      </c>
      <c r="T80" s="345">
        <f>'3D'!B79</f>
        <v>0</v>
      </c>
      <c r="U80" s="345">
        <f>'Gestion déchets'!B94</f>
        <v>0</v>
      </c>
      <c r="V80" s="345"/>
      <c r="X80" s="346">
        <f t="shared" si="6"/>
        <v>0</v>
      </c>
      <c r="Y80" s="346">
        <f t="shared" si="9"/>
        <v>0</v>
      </c>
      <c r="Z80" s="347"/>
      <c r="AA80" s="310"/>
      <c r="AB80" s="310"/>
    </row>
    <row r="81" spans="1:28" ht="15" hidden="1" thickBot="1" x14ac:dyDescent="0.35">
      <c r="A81" s="388" t="str">
        <f>Info!B79</f>
        <v>BU</v>
      </c>
      <c r="B81" s="320">
        <f>'Base travail'!D94</f>
        <v>0</v>
      </c>
      <c r="C81" s="348">
        <f t="shared" si="7"/>
        <v>0</v>
      </c>
      <c r="D81" s="348">
        <f>SUMIFS('Orga. oeuvrant'!$DX$6:$DX$271,'Orga. oeuvrant'!$A$6:$A$271,A81)+SUMIFS('Orga. oeuvrant'!$DY$6:$DY$271,'Orga. oeuvrant'!$A$6:$A$271,A81)</f>
        <v>0</v>
      </c>
      <c r="E81" s="348">
        <f>'Cpte prévis.'!Q78</f>
        <v>0</v>
      </c>
      <c r="F81" s="348">
        <f>SUMIFS('Orga. Régie'!$DY$6:$DY$271,'Orga. Régie'!$A$6:$A$271,A81)+SUMIFS('Orga. Régie'!$DZ$6:$DZ$271,'Orga. Régie'!$A$6:$A$271,A81)</f>
        <v>0</v>
      </c>
      <c r="G81" s="348">
        <f>SUMIFS('Orga. Régie'!$DY$6:$DY$271,'Orga. Régie'!$A$6:$A$271,A81,'Orga. Régie'!$C$6:$C$271,"Régie")+SUMIFS('Orga. Régie'!$DZ$6:$DZ$271,'Orga. Régie'!$A$6:$A$271,A81,'Orga. Régie'!$C$6:$C$271,"Régie")</f>
        <v>0</v>
      </c>
      <c r="H81" s="348">
        <f>SUMIFS('Orga. Régie'!$DY$6:$DY$271,'Orga. Régie'!$A$6:$A$271,A81,'Orga. Régie'!$C$6:$C$271,"Factotum")+SUMIFS('Orga. Régie'!$DZ$6:$DZ$271,'Orga. Régie'!$A$6:$A$271,A81,'Orga. Régie'!$C$6:$C$271,"Factotum")</f>
        <v>0</v>
      </c>
      <c r="I81" s="348">
        <f>SUMIFS('Orga. Régie'!$DY$6:$DY$271,'Orga. Régie'!$A$6:$A$271,A81,'Orga. Régie'!$C$6:$C$271,"Intervention")+SUMIFS('Orga. Régie'!$DZ$6:$DZ$271,'Orga. Régie'!$A$6:$A$271,A81,'Orga. Régie'!$C$6:$C$271,"Intervention")</f>
        <v>0</v>
      </c>
      <c r="J81" s="348">
        <f>'Cpte prévis.'!N185</f>
        <v>0</v>
      </c>
      <c r="K81" s="348">
        <f>SUMIFS('Orga. Encadr'!$DX$6:$DX$271,'Orga. Encadr'!$A$6:$A$271,A81)+SUMIFS('Orga. Encadr'!$DY$6:$DY$271,'Orga. Encadr'!$A$6:$A$271,A81)</f>
        <v>0</v>
      </c>
      <c r="L81" s="348">
        <f>'Cpte prévis.'!N290</f>
        <v>0</v>
      </c>
      <c r="M81" s="348">
        <f>'Cpte prévis.'!P78</f>
        <v>0</v>
      </c>
      <c r="N81" s="348">
        <f>'Cpte prévis.'!M185</f>
        <v>0</v>
      </c>
      <c r="O81" s="348">
        <f>'Cpte prévis.'!O290</f>
        <v>0</v>
      </c>
      <c r="P81" s="348">
        <f t="shared" si="8"/>
        <v>0</v>
      </c>
      <c r="Q81" s="348">
        <f>Vitrerie!B83</f>
        <v>0</v>
      </c>
      <c r="R81" s="348">
        <f>'Fourn. sanit.'!B80</f>
        <v>0</v>
      </c>
      <c r="S81" s="348">
        <f>'M-ondes'!B80</f>
        <v>0</v>
      </c>
      <c r="T81" s="348">
        <f>'3D'!B80</f>
        <v>0</v>
      </c>
      <c r="U81" s="348">
        <f>'Gestion déchets'!B95</f>
        <v>0</v>
      </c>
      <c r="V81" s="348"/>
      <c r="X81" s="349">
        <f t="shared" si="6"/>
        <v>0</v>
      </c>
      <c r="Y81" s="349">
        <f t="shared" si="9"/>
        <v>0</v>
      </c>
      <c r="Z81" s="350"/>
      <c r="AA81" s="317"/>
      <c r="AB81" s="317"/>
    </row>
    <row r="82" spans="1:28" ht="15" hidden="1" thickBot="1" x14ac:dyDescent="0.35">
      <c r="A82" s="387" t="str">
        <f>Info!B80</f>
        <v>BV</v>
      </c>
      <c r="B82" s="313">
        <f>'Base travail'!D95</f>
        <v>0</v>
      </c>
      <c r="C82" s="345">
        <f t="shared" si="7"/>
        <v>0</v>
      </c>
      <c r="D82" s="345">
        <f>SUMIFS('Orga. oeuvrant'!$DX$6:$DX$271,'Orga. oeuvrant'!$A$6:$A$271,A82)+SUMIFS('Orga. oeuvrant'!$DY$6:$DY$271,'Orga. oeuvrant'!$A$6:$A$271,A82)</f>
        <v>0</v>
      </c>
      <c r="E82" s="345">
        <f>'Cpte prévis.'!Q79</f>
        <v>0</v>
      </c>
      <c r="F82" s="345">
        <f>SUMIFS('Orga. Régie'!$DY$6:$DY$271,'Orga. Régie'!$A$6:$A$271,A82)+SUMIFS('Orga. Régie'!$DZ$6:$DZ$271,'Orga. Régie'!$A$6:$A$271,A82)</f>
        <v>0</v>
      </c>
      <c r="G82" s="345">
        <f>SUMIFS('Orga. Régie'!$DY$6:$DY$271,'Orga. Régie'!$A$6:$A$271,A82,'Orga. Régie'!$C$6:$C$271,"Régie")+SUMIFS('Orga. Régie'!$DZ$6:$DZ$271,'Orga. Régie'!$A$6:$A$271,A82,'Orga. Régie'!$C$6:$C$271,"Régie")</f>
        <v>0</v>
      </c>
      <c r="H82" s="345">
        <f>SUMIFS('Orga. Régie'!$DY$6:$DY$271,'Orga. Régie'!$A$6:$A$271,A82,'Orga. Régie'!$C$6:$C$271,"Factotum")+SUMIFS('Orga. Régie'!$DZ$6:$DZ$271,'Orga. Régie'!$A$6:$A$271,A82,'Orga. Régie'!$C$6:$C$271,"Factotum")</f>
        <v>0</v>
      </c>
      <c r="I82" s="345">
        <f>SUMIFS('Orga. Régie'!$DY$6:$DY$271,'Orga. Régie'!$A$6:$A$271,A82,'Orga. Régie'!$C$6:$C$271,"Intervention")+SUMIFS('Orga. Régie'!$DZ$6:$DZ$271,'Orga. Régie'!$A$6:$A$271,A82,'Orga. Régie'!$C$6:$C$271,"Intervention")</f>
        <v>0</v>
      </c>
      <c r="J82" s="345">
        <f>'Cpte prévis.'!N186</f>
        <v>0</v>
      </c>
      <c r="K82" s="345">
        <f>SUMIFS('Orga. Encadr'!$DX$6:$DX$271,'Orga. Encadr'!$A$6:$A$271,A82)+SUMIFS('Orga. Encadr'!$DY$6:$DY$271,'Orga. Encadr'!$A$6:$A$271,A82)</f>
        <v>0</v>
      </c>
      <c r="L82" s="345">
        <f>'Cpte prévis.'!N291</f>
        <v>0</v>
      </c>
      <c r="M82" s="345">
        <f>'Cpte prévis.'!P79</f>
        <v>0</v>
      </c>
      <c r="N82" s="345">
        <f>'Cpte prévis.'!M186</f>
        <v>0</v>
      </c>
      <c r="O82" s="345">
        <f>'Cpte prévis.'!O291</f>
        <v>0</v>
      </c>
      <c r="P82" s="345">
        <f t="shared" si="8"/>
        <v>0</v>
      </c>
      <c r="Q82" s="345">
        <f>Vitrerie!B84</f>
        <v>0</v>
      </c>
      <c r="R82" s="345">
        <f>'Fourn. sanit.'!B81</f>
        <v>0</v>
      </c>
      <c r="S82" s="345">
        <f>'M-ondes'!B81</f>
        <v>0</v>
      </c>
      <c r="T82" s="345">
        <f>'3D'!B81</f>
        <v>0</v>
      </c>
      <c r="U82" s="345">
        <f>'Gestion déchets'!B96</f>
        <v>0</v>
      </c>
      <c r="V82" s="345"/>
      <c r="X82" s="346">
        <f t="shared" si="6"/>
        <v>0</v>
      </c>
      <c r="Y82" s="346">
        <f t="shared" si="9"/>
        <v>0</v>
      </c>
      <c r="Z82" s="347"/>
      <c r="AA82" s="310"/>
      <c r="AB82" s="310"/>
    </row>
    <row r="83" spans="1:28" ht="15" hidden="1" thickBot="1" x14ac:dyDescent="0.35">
      <c r="A83" s="388" t="str">
        <f>Info!B81</f>
        <v>BW</v>
      </c>
      <c r="B83" s="320">
        <f>'Base travail'!D96</f>
        <v>0</v>
      </c>
      <c r="C83" s="348">
        <f t="shared" si="7"/>
        <v>0</v>
      </c>
      <c r="D83" s="348">
        <f>SUMIFS('Orga. oeuvrant'!$DX$6:$DX$271,'Orga. oeuvrant'!$A$6:$A$271,A83)+SUMIFS('Orga. oeuvrant'!$DY$6:$DY$271,'Orga. oeuvrant'!$A$6:$A$271,A83)</f>
        <v>0</v>
      </c>
      <c r="E83" s="348">
        <f>'Cpte prévis.'!Q80</f>
        <v>0</v>
      </c>
      <c r="F83" s="348">
        <f>SUMIFS('Orga. Régie'!$DY$6:$DY$271,'Orga. Régie'!$A$6:$A$271,A83)+SUMIFS('Orga. Régie'!$DZ$6:$DZ$271,'Orga. Régie'!$A$6:$A$271,A83)</f>
        <v>0</v>
      </c>
      <c r="G83" s="348">
        <f>SUMIFS('Orga. Régie'!$DY$6:$DY$271,'Orga. Régie'!$A$6:$A$271,A83,'Orga. Régie'!$C$6:$C$271,"Régie")+SUMIFS('Orga. Régie'!$DZ$6:$DZ$271,'Orga. Régie'!$A$6:$A$271,A83,'Orga. Régie'!$C$6:$C$271,"Régie")</f>
        <v>0</v>
      </c>
      <c r="H83" s="348">
        <f>SUMIFS('Orga. Régie'!$DY$6:$DY$271,'Orga. Régie'!$A$6:$A$271,A83,'Orga. Régie'!$C$6:$C$271,"Factotum")+SUMIFS('Orga. Régie'!$DZ$6:$DZ$271,'Orga. Régie'!$A$6:$A$271,A83,'Orga. Régie'!$C$6:$C$271,"Factotum")</f>
        <v>0</v>
      </c>
      <c r="I83" s="348">
        <f>SUMIFS('Orga. Régie'!$DY$6:$DY$271,'Orga. Régie'!$A$6:$A$271,A83,'Orga. Régie'!$C$6:$C$271,"Intervention")+SUMIFS('Orga. Régie'!$DZ$6:$DZ$271,'Orga. Régie'!$A$6:$A$271,A83,'Orga. Régie'!$C$6:$C$271,"Intervention")</f>
        <v>0</v>
      </c>
      <c r="J83" s="348">
        <f>'Cpte prévis.'!N187</f>
        <v>0</v>
      </c>
      <c r="K83" s="348">
        <f>SUMIFS('Orga. Encadr'!$DX$6:$DX$271,'Orga. Encadr'!$A$6:$A$271,A83)+SUMIFS('Orga. Encadr'!$DY$6:$DY$271,'Orga. Encadr'!$A$6:$A$271,A83)</f>
        <v>0</v>
      </c>
      <c r="L83" s="348">
        <f>'Cpte prévis.'!N292</f>
        <v>0</v>
      </c>
      <c r="M83" s="348">
        <f>'Cpte prévis.'!P80</f>
        <v>0</v>
      </c>
      <c r="N83" s="348">
        <f>'Cpte prévis.'!M187</f>
        <v>0</v>
      </c>
      <c r="O83" s="348">
        <f>'Cpte prévis.'!O292</f>
        <v>0</v>
      </c>
      <c r="P83" s="348">
        <f t="shared" si="8"/>
        <v>0</v>
      </c>
      <c r="Q83" s="348">
        <f>Vitrerie!B85</f>
        <v>0</v>
      </c>
      <c r="R83" s="348">
        <f>'Fourn. sanit.'!B82</f>
        <v>0</v>
      </c>
      <c r="S83" s="348">
        <f>'M-ondes'!B82</f>
        <v>0</v>
      </c>
      <c r="T83" s="348">
        <f>'3D'!B82</f>
        <v>0</v>
      </c>
      <c r="U83" s="348">
        <f>'Gestion déchets'!B97</f>
        <v>0</v>
      </c>
      <c r="V83" s="348"/>
      <c r="X83" s="349">
        <f t="shared" si="6"/>
        <v>0</v>
      </c>
      <c r="Y83" s="349">
        <f t="shared" si="9"/>
        <v>0</v>
      </c>
      <c r="Z83" s="350"/>
      <c r="AA83" s="317"/>
      <c r="AB83" s="317"/>
    </row>
    <row r="84" spans="1:28" ht="15" hidden="1" thickBot="1" x14ac:dyDescent="0.35">
      <c r="A84" s="387" t="str">
        <f>Info!B82</f>
        <v>BX</v>
      </c>
      <c r="B84" s="313">
        <f>'Base travail'!D97</f>
        <v>0</v>
      </c>
      <c r="C84" s="345">
        <f t="shared" si="7"/>
        <v>0</v>
      </c>
      <c r="D84" s="345">
        <f>SUMIFS('Orga. oeuvrant'!$DX$6:$DX$271,'Orga. oeuvrant'!$A$6:$A$271,A84)+SUMIFS('Orga. oeuvrant'!$DY$6:$DY$271,'Orga. oeuvrant'!$A$6:$A$271,A84)</f>
        <v>0</v>
      </c>
      <c r="E84" s="345">
        <f>'Cpte prévis.'!Q81</f>
        <v>0</v>
      </c>
      <c r="F84" s="345">
        <f>SUMIFS('Orga. Régie'!$DY$6:$DY$271,'Orga. Régie'!$A$6:$A$271,A84)+SUMIFS('Orga. Régie'!$DZ$6:$DZ$271,'Orga. Régie'!$A$6:$A$271,A84)</f>
        <v>0</v>
      </c>
      <c r="G84" s="345">
        <f>SUMIFS('Orga. Régie'!$DY$6:$DY$271,'Orga. Régie'!$A$6:$A$271,A84,'Orga. Régie'!$C$6:$C$271,"Régie")+SUMIFS('Orga. Régie'!$DZ$6:$DZ$271,'Orga. Régie'!$A$6:$A$271,A84,'Orga. Régie'!$C$6:$C$271,"Régie")</f>
        <v>0</v>
      </c>
      <c r="H84" s="345">
        <f>SUMIFS('Orga. Régie'!$DY$6:$DY$271,'Orga. Régie'!$A$6:$A$271,A84,'Orga. Régie'!$C$6:$C$271,"Factotum")+SUMIFS('Orga. Régie'!$DZ$6:$DZ$271,'Orga. Régie'!$A$6:$A$271,A84,'Orga. Régie'!$C$6:$C$271,"Factotum")</f>
        <v>0</v>
      </c>
      <c r="I84" s="345">
        <f>SUMIFS('Orga. Régie'!$DY$6:$DY$271,'Orga. Régie'!$A$6:$A$271,A84,'Orga. Régie'!$C$6:$C$271,"Intervention")+SUMIFS('Orga. Régie'!$DZ$6:$DZ$271,'Orga. Régie'!$A$6:$A$271,A84,'Orga. Régie'!$C$6:$C$271,"Intervention")</f>
        <v>0</v>
      </c>
      <c r="J84" s="345">
        <f>'Cpte prévis.'!N188</f>
        <v>0</v>
      </c>
      <c r="K84" s="345">
        <f>SUMIFS('Orga. Encadr'!$DX$6:$DX$271,'Orga. Encadr'!$A$6:$A$271,A84)+SUMIFS('Orga. Encadr'!$DY$6:$DY$271,'Orga. Encadr'!$A$6:$A$271,A84)</f>
        <v>0</v>
      </c>
      <c r="L84" s="345">
        <f>'Cpte prévis.'!N293</f>
        <v>0</v>
      </c>
      <c r="M84" s="345">
        <f>'Cpte prévis.'!P81</f>
        <v>0</v>
      </c>
      <c r="N84" s="345">
        <f>'Cpte prévis.'!M188</f>
        <v>0</v>
      </c>
      <c r="O84" s="345">
        <f>'Cpte prévis.'!O293</f>
        <v>0</v>
      </c>
      <c r="P84" s="345">
        <f t="shared" si="8"/>
        <v>0</v>
      </c>
      <c r="Q84" s="345">
        <f>Vitrerie!B86</f>
        <v>0</v>
      </c>
      <c r="R84" s="345">
        <f>'Fourn. sanit.'!B83</f>
        <v>0</v>
      </c>
      <c r="S84" s="345">
        <f>'M-ondes'!B83</f>
        <v>0</v>
      </c>
      <c r="T84" s="345">
        <f>'3D'!B83</f>
        <v>0</v>
      </c>
      <c r="U84" s="345">
        <f>'Gestion déchets'!B98</f>
        <v>0</v>
      </c>
      <c r="V84" s="345"/>
      <c r="X84" s="346">
        <f t="shared" si="6"/>
        <v>0</v>
      </c>
      <c r="Y84" s="346">
        <f t="shared" si="9"/>
        <v>0</v>
      </c>
      <c r="Z84" s="347"/>
      <c r="AA84" s="310"/>
      <c r="AB84" s="310"/>
    </row>
    <row r="85" spans="1:28" ht="15" hidden="1" thickBot="1" x14ac:dyDescent="0.35">
      <c r="A85" s="388" t="str">
        <f>Info!B83</f>
        <v>BY</v>
      </c>
      <c r="B85" s="320">
        <f>'Base travail'!D98</f>
        <v>0</v>
      </c>
      <c r="C85" s="348">
        <f t="shared" si="7"/>
        <v>0</v>
      </c>
      <c r="D85" s="348">
        <f>SUMIFS('Orga. oeuvrant'!$DX$6:$DX$271,'Orga. oeuvrant'!$A$6:$A$271,A85)+SUMIFS('Orga. oeuvrant'!$DY$6:$DY$271,'Orga. oeuvrant'!$A$6:$A$271,A85)</f>
        <v>0</v>
      </c>
      <c r="E85" s="348">
        <f>'Cpte prévis.'!Q82</f>
        <v>0</v>
      </c>
      <c r="F85" s="348">
        <f>SUMIFS('Orga. Régie'!$DY$6:$DY$271,'Orga. Régie'!$A$6:$A$271,A85)+SUMIFS('Orga. Régie'!$DZ$6:$DZ$271,'Orga. Régie'!$A$6:$A$271,A85)</f>
        <v>0</v>
      </c>
      <c r="G85" s="348">
        <f>SUMIFS('Orga. Régie'!$DY$6:$DY$271,'Orga. Régie'!$A$6:$A$271,A85,'Orga. Régie'!$C$6:$C$271,"Régie")+SUMIFS('Orga. Régie'!$DZ$6:$DZ$271,'Orga. Régie'!$A$6:$A$271,A85,'Orga. Régie'!$C$6:$C$271,"Régie")</f>
        <v>0</v>
      </c>
      <c r="H85" s="348">
        <f>SUMIFS('Orga. Régie'!$DY$6:$DY$271,'Orga. Régie'!$A$6:$A$271,A85,'Orga. Régie'!$C$6:$C$271,"Factotum")+SUMIFS('Orga. Régie'!$DZ$6:$DZ$271,'Orga. Régie'!$A$6:$A$271,A85,'Orga. Régie'!$C$6:$C$271,"Factotum")</f>
        <v>0</v>
      </c>
      <c r="I85" s="348">
        <f>SUMIFS('Orga. Régie'!$DY$6:$DY$271,'Orga. Régie'!$A$6:$A$271,A85,'Orga. Régie'!$C$6:$C$271,"Intervention")+SUMIFS('Orga. Régie'!$DZ$6:$DZ$271,'Orga. Régie'!$A$6:$A$271,A85,'Orga. Régie'!$C$6:$C$271,"Intervention")</f>
        <v>0</v>
      </c>
      <c r="J85" s="348">
        <f>'Cpte prévis.'!N189</f>
        <v>0</v>
      </c>
      <c r="K85" s="348">
        <f>SUMIFS('Orga. Encadr'!$DX$6:$DX$271,'Orga. Encadr'!$A$6:$A$271,A85)+SUMIFS('Orga. Encadr'!$DY$6:$DY$271,'Orga. Encadr'!$A$6:$A$271,A85)</f>
        <v>0</v>
      </c>
      <c r="L85" s="348">
        <f>'Cpte prévis.'!N294</f>
        <v>0</v>
      </c>
      <c r="M85" s="348">
        <f>'Cpte prévis.'!P82</f>
        <v>0</v>
      </c>
      <c r="N85" s="348">
        <f>'Cpte prévis.'!M189</f>
        <v>0</v>
      </c>
      <c r="O85" s="348">
        <f>'Cpte prévis.'!O294</f>
        <v>0</v>
      </c>
      <c r="P85" s="348">
        <f t="shared" si="8"/>
        <v>0</v>
      </c>
      <c r="Q85" s="348">
        <f>Vitrerie!B87</f>
        <v>0</v>
      </c>
      <c r="R85" s="348">
        <f>'Fourn. sanit.'!B84</f>
        <v>0</v>
      </c>
      <c r="S85" s="348">
        <f>'M-ondes'!B84</f>
        <v>0</v>
      </c>
      <c r="T85" s="348">
        <f>'3D'!B84</f>
        <v>0</v>
      </c>
      <c r="U85" s="348">
        <f>'Gestion déchets'!B99</f>
        <v>0</v>
      </c>
      <c r="V85" s="348"/>
      <c r="X85" s="349">
        <f t="shared" si="6"/>
        <v>0</v>
      </c>
      <c r="Y85" s="349">
        <f t="shared" si="9"/>
        <v>0</v>
      </c>
      <c r="Z85" s="350"/>
      <c r="AA85" s="317"/>
      <c r="AB85" s="317"/>
    </row>
    <row r="86" spans="1:28" ht="15" hidden="1" thickBot="1" x14ac:dyDescent="0.35">
      <c r="A86" s="387" t="str">
        <f>Info!B84</f>
        <v>BZ</v>
      </c>
      <c r="B86" s="313">
        <f>'Base travail'!D99</f>
        <v>0</v>
      </c>
      <c r="C86" s="345">
        <f t="shared" si="7"/>
        <v>0</v>
      </c>
      <c r="D86" s="345">
        <f>SUMIFS('Orga. oeuvrant'!$DX$6:$DX$271,'Orga. oeuvrant'!$A$6:$A$271,A86)+SUMIFS('Orga. oeuvrant'!$DY$6:$DY$271,'Orga. oeuvrant'!$A$6:$A$271,A86)</f>
        <v>0</v>
      </c>
      <c r="E86" s="345">
        <f>'Cpte prévis.'!Q83</f>
        <v>0</v>
      </c>
      <c r="F86" s="345">
        <f>SUMIFS('Orga. Régie'!$DY$6:$DY$271,'Orga. Régie'!$A$6:$A$271,A86)+SUMIFS('Orga. Régie'!$DZ$6:$DZ$271,'Orga. Régie'!$A$6:$A$271,A86)</f>
        <v>0</v>
      </c>
      <c r="G86" s="345">
        <f>SUMIFS('Orga. Régie'!$DY$6:$DY$271,'Orga. Régie'!$A$6:$A$271,A86,'Orga. Régie'!$C$6:$C$271,"Régie")+SUMIFS('Orga. Régie'!$DZ$6:$DZ$271,'Orga. Régie'!$A$6:$A$271,A86,'Orga. Régie'!$C$6:$C$271,"Régie")</f>
        <v>0</v>
      </c>
      <c r="H86" s="345">
        <f>SUMIFS('Orga. Régie'!$DY$6:$DY$271,'Orga. Régie'!$A$6:$A$271,A86,'Orga. Régie'!$C$6:$C$271,"Factotum")+SUMIFS('Orga. Régie'!$DZ$6:$DZ$271,'Orga. Régie'!$A$6:$A$271,A86,'Orga. Régie'!$C$6:$C$271,"Factotum")</f>
        <v>0</v>
      </c>
      <c r="I86" s="345">
        <f>SUMIFS('Orga. Régie'!$DY$6:$DY$271,'Orga. Régie'!$A$6:$A$271,A86,'Orga. Régie'!$C$6:$C$271,"Intervention")+SUMIFS('Orga. Régie'!$DZ$6:$DZ$271,'Orga. Régie'!$A$6:$A$271,A86,'Orga. Régie'!$C$6:$C$271,"Intervention")</f>
        <v>0</v>
      </c>
      <c r="J86" s="345">
        <f>'Cpte prévis.'!N190</f>
        <v>0</v>
      </c>
      <c r="K86" s="345">
        <f>SUMIFS('Orga. Encadr'!$DX$6:$DX$271,'Orga. Encadr'!$A$6:$A$271,A86)+SUMIFS('Orga. Encadr'!$DY$6:$DY$271,'Orga. Encadr'!$A$6:$A$271,A86)</f>
        <v>0</v>
      </c>
      <c r="L86" s="345">
        <f>'Cpte prévis.'!N295</f>
        <v>0</v>
      </c>
      <c r="M86" s="345">
        <f>'Cpte prévis.'!P83</f>
        <v>0</v>
      </c>
      <c r="N86" s="345">
        <f>'Cpte prévis.'!M190</f>
        <v>0</v>
      </c>
      <c r="O86" s="345">
        <f>'Cpte prévis.'!O295</f>
        <v>0</v>
      </c>
      <c r="P86" s="345">
        <f t="shared" si="8"/>
        <v>0</v>
      </c>
      <c r="Q86" s="345">
        <f>Vitrerie!B88</f>
        <v>0</v>
      </c>
      <c r="R86" s="345">
        <f>'Fourn. sanit.'!B85</f>
        <v>0</v>
      </c>
      <c r="S86" s="345">
        <f>'M-ondes'!B85</f>
        <v>0</v>
      </c>
      <c r="T86" s="345">
        <f>'3D'!B85</f>
        <v>0</v>
      </c>
      <c r="U86" s="345">
        <f>'Gestion déchets'!B100</f>
        <v>0</v>
      </c>
      <c r="V86" s="345"/>
      <c r="X86" s="346">
        <f t="shared" si="6"/>
        <v>0</v>
      </c>
      <c r="Y86" s="346">
        <f t="shared" si="9"/>
        <v>0</v>
      </c>
      <c r="Z86" s="347"/>
      <c r="AA86" s="310"/>
      <c r="AB86" s="310"/>
    </row>
    <row r="87" spans="1:28" ht="15" hidden="1" thickBot="1" x14ac:dyDescent="0.35">
      <c r="A87" s="388" t="str">
        <f>Info!B85</f>
        <v>CA</v>
      </c>
      <c r="B87" s="320">
        <f>'Base travail'!D100</f>
        <v>0</v>
      </c>
      <c r="C87" s="348">
        <f t="shared" si="7"/>
        <v>0</v>
      </c>
      <c r="D87" s="348">
        <f>SUMIFS('Orga. oeuvrant'!$DX$6:$DX$271,'Orga. oeuvrant'!$A$6:$A$271,A87)+SUMIFS('Orga. oeuvrant'!$DY$6:$DY$271,'Orga. oeuvrant'!$A$6:$A$271,A87)</f>
        <v>0</v>
      </c>
      <c r="E87" s="348">
        <f>'Cpte prévis.'!Q84</f>
        <v>0</v>
      </c>
      <c r="F87" s="348">
        <f>SUMIFS('Orga. Régie'!$DY$6:$DY$271,'Orga. Régie'!$A$6:$A$271,A87)+SUMIFS('Orga. Régie'!$DZ$6:$DZ$271,'Orga. Régie'!$A$6:$A$271,A87)</f>
        <v>0</v>
      </c>
      <c r="G87" s="348">
        <f>SUMIFS('Orga. Régie'!$DY$6:$DY$271,'Orga. Régie'!$A$6:$A$271,A87,'Orga. Régie'!$C$6:$C$271,"Régie")+SUMIFS('Orga. Régie'!$DZ$6:$DZ$271,'Orga. Régie'!$A$6:$A$271,A87,'Orga. Régie'!$C$6:$C$271,"Régie")</f>
        <v>0</v>
      </c>
      <c r="H87" s="348">
        <f>SUMIFS('Orga. Régie'!$DY$6:$DY$271,'Orga. Régie'!$A$6:$A$271,A87,'Orga. Régie'!$C$6:$C$271,"Factotum")+SUMIFS('Orga. Régie'!$DZ$6:$DZ$271,'Orga. Régie'!$A$6:$A$271,A87,'Orga. Régie'!$C$6:$C$271,"Factotum")</f>
        <v>0</v>
      </c>
      <c r="I87" s="348">
        <f>SUMIFS('Orga. Régie'!$DY$6:$DY$271,'Orga. Régie'!$A$6:$A$271,A87,'Orga. Régie'!$C$6:$C$271,"Intervention")+SUMIFS('Orga. Régie'!$DZ$6:$DZ$271,'Orga. Régie'!$A$6:$A$271,A87,'Orga. Régie'!$C$6:$C$271,"Intervention")</f>
        <v>0</v>
      </c>
      <c r="J87" s="348">
        <f>'Cpte prévis.'!N191</f>
        <v>0</v>
      </c>
      <c r="K87" s="348">
        <f>SUMIFS('Orga. Encadr'!$DX$6:$DX$271,'Orga. Encadr'!$A$6:$A$271,A87)+SUMIFS('Orga. Encadr'!$DY$6:$DY$271,'Orga. Encadr'!$A$6:$A$271,A87)</f>
        <v>0</v>
      </c>
      <c r="L87" s="348">
        <f>'Cpte prévis.'!N296</f>
        <v>0</v>
      </c>
      <c r="M87" s="348">
        <f>'Cpte prévis.'!P84</f>
        <v>0</v>
      </c>
      <c r="N87" s="348">
        <f>'Cpte prévis.'!M191</f>
        <v>0</v>
      </c>
      <c r="O87" s="348">
        <f>'Cpte prévis.'!O296</f>
        <v>0</v>
      </c>
      <c r="P87" s="348">
        <f t="shared" si="8"/>
        <v>0</v>
      </c>
      <c r="Q87" s="348">
        <f>Vitrerie!B89</f>
        <v>0</v>
      </c>
      <c r="R87" s="348">
        <f>'Fourn. sanit.'!B86</f>
        <v>0</v>
      </c>
      <c r="S87" s="348">
        <f>'M-ondes'!B86</f>
        <v>0</v>
      </c>
      <c r="T87" s="348">
        <f>'3D'!B86</f>
        <v>0</v>
      </c>
      <c r="U87" s="348">
        <f>'Gestion déchets'!B101</f>
        <v>0</v>
      </c>
      <c r="V87" s="348"/>
      <c r="X87" s="349">
        <f t="shared" si="6"/>
        <v>0</v>
      </c>
      <c r="Y87" s="349">
        <f t="shared" si="9"/>
        <v>0</v>
      </c>
      <c r="Z87" s="350"/>
      <c r="AA87" s="317"/>
      <c r="AB87" s="317"/>
    </row>
    <row r="88" spans="1:28" ht="15" hidden="1" thickBot="1" x14ac:dyDescent="0.35">
      <c r="A88" s="387" t="str">
        <f>Info!B86</f>
        <v>CB</v>
      </c>
      <c r="B88" s="313">
        <f>'Base travail'!D101</f>
        <v>0</v>
      </c>
      <c r="C88" s="345">
        <f t="shared" si="7"/>
        <v>0</v>
      </c>
      <c r="D88" s="345">
        <f>SUMIFS('Orga. oeuvrant'!$DX$6:$DX$271,'Orga. oeuvrant'!$A$6:$A$271,A88)+SUMIFS('Orga. oeuvrant'!$DY$6:$DY$271,'Orga. oeuvrant'!$A$6:$A$271,A88)</f>
        <v>0</v>
      </c>
      <c r="E88" s="345">
        <f>'Cpte prévis.'!Q85</f>
        <v>0</v>
      </c>
      <c r="F88" s="345">
        <f>SUMIFS('Orga. Régie'!$DY$6:$DY$271,'Orga. Régie'!$A$6:$A$271,A88)+SUMIFS('Orga. Régie'!$DZ$6:$DZ$271,'Orga. Régie'!$A$6:$A$271,A88)</f>
        <v>0</v>
      </c>
      <c r="G88" s="345">
        <f>SUMIFS('Orga. Régie'!$DY$6:$DY$271,'Orga. Régie'!$A$6:$A$271,A88,'Orga. Régie'!$C$6:$C$271,"Régie")+SUMIFS('Orga. Régie'!$DZ$6:$DZ$271,'Orga. Régie'!$A$6:$A$271,A88,'Orga. Régie'!$C$6:$C$271,"Régie")</f>
        <v>0</v>
      </c>
      <c r="H88" s="345">
        <f>SUMIFS('Orga. Régie'!$DY$6:$DY$271,'Orga. Régie'!$A$6:$A$271,A88,'Orga. Régie'!$C$6:$C$271,"Factotum")+SUMIFS('Orga. Régie'!$DZ$6:$DZ$271,'Orga. Régie'!$A$6:$A$271,A88,'Orga. Régie'!$C$6:$C$271,"Factotum")</f>
        <v>0</v>
      </c>
      <c r="I88" s="345">
        <f>SUMIFS('Orga. Régie'!$DY$6:$DY$271,'Orga. Régie'!$A$6:$A$271,A88,'Orga. Régie'!$C$6:$C$271,"Intervention")+SUMIFS('Orga. Régie'!$DZ$6:$DZ$271,'Orga. Régie'!$A$6:$A$271,A88,'Orga. Régie'!$C$6:$C$271,"Intervention")</f>
        <v>0</v>
      </c>
      <c r="J88" s="345">
        <f>'Cpte prévis.'!N192</f>
        <v>0</v>
      </c>
      <c r="K88" s="345">
        <f>SUMIFS('Orga. Encadr'!$DX$6:$DX$271,'Orga. Encadr'!$A$6:$A$271,A88)+SUMIFS('Orga. Encadr'!$DY$6:$DY$271,'Orga. Encadr'!$A$6:$A$271,A88)</f>
        <v>0</v>
      </c>
      <c r="L88" s="345">
        <f>'Cpte prévis.'!N297</f>
        <v>0</v>
      </c>
      <c r="M88" s="345">
        <f>'Cpte prévis.'!P85</f>
        <v>0</v>
      </c>
      <c r="N88" s="345">
        <f>'Cpte prévis.'!M192</f>
        <v>0</v>
      </c>
      <c r="O88" s="345">
        <f>'Cpte prévis.'!O297</f>
        <v>0</v>
      </c>
      <c r="P88" s="345">
        <f t="shared" si="8"/>
        <v>0</v>
      </c>
      <c r="Q88" s="345">
        <f>Vitrerie!B90</f>
        <v>0</v>
      </c>
      <c r="R88" s="345">
        <f>'Fourn. sanit.'!B87</f>
        <v>0</v>
      </c>
      <c r="S88" s="345">
        <f>'M-ondes'!B87</f>
        <v>0</v>
      </c>
      <c r="T88" s="345">
        <f>'3D'!B87</f>
        <v>0</v>
      </c>
      <c r="U88" s="345">
        <f>'Gestion déchets'!B102</f>
        <v>0</v>
      </c>
      <c r="V88" s="345"/>
      <c r="X88" s="346">
        <f t="shared" si="6"/>
        <v>0</v>
      </c>
      <c r="Y88" s="346">
        <f t="shared" si="9"/>
        <v>0</v>
      </c>
      <c r="Z88" s="347"/>
      <c r="AA88" s="310"/>
      <c r="AB88" s="310"/>
    </row>
    <row r="89" spans="1:28" ht="15" hidden="1" thickBot="1" x14ac:dyDescent="0.35">
      <c r="A89" s="388" t="str">
        <f>Info!B87</f>
        <v>CC</v>
      </c>
      <c r="B89" s="320">
        <f>'Base travail'!D102</f>
        <v>0</v>
      </c>
      <c r="C89" s="348">
        <f t="shared" si="7"/>
        <v>0</v>
      </c>
      <c r="D89" s="348">
        <f>SUMIFS('Orga. oeuvrant'!$DX$6:$DX$271,'Orga. oeuvrant'!$A$6:$A$271,A89)+SUMIFS('Orga. oeuvrant'!$DY$6:$DY$271,'Orga. oeuvrant'!$A$6:$A$271,A89)</f>
        <v>0</v>
      </c>
      <c r="E89" s="348">
        <f>'Cpte prévis.'!Q86</f>
        <v>0</v>
      </c>
      <c r="F89" s="348">
        <f>SUMIFS('Orga. Régie'!$DY$6:$DY$271,'Orga. Régie'!$A$6:$A$271,A89)+SUMIFS('Orga. Régie'!$DZ$6:$DZ$271,'Orga. Régie'!$A$6:$A$271,A89)</f>
        <v>0</v>
      </c>
      <c r="G89" s="348">
        <f>SUMIFS('Orga. Régie'!$DY$6:$DY$271,'Orga. Régie'!$A$6:$A$271,A89,'Orga. Régie'!$C$6:$C$271,"Régie")+SUMIFS('Orga. Régie'!$DZ$6:$DZ$271,'Orga. Régie'!$A$6:$A$271,A89,'Orga. Régie'!$C$6:$C$271,"Régie")</f>
        <v>0</v>
      </c>
      <c r="H89" s="348">
        <f>SUMIFS('Orga. Régie'!$DY$6:$DY$271,'Orga. Régie'!$A$6:$A$271,A89,'Orga. Régie'!$C$6:$C$271,"Factotum")+SUMIFS('Orga. Régie'!$DZ$6:$DZ$271,'Orga. Régie'!$A$6:$A$271,A89,'Orga. Régie'!$C$6:$C$271,"Factotum")</f>
        <v>0</v>
      </c>
      <c r="I89" s="348">
        <f>SUMIFS('Orga. Régie'!$DY$6:$DY$271,'Orga. Régie'!$A$6:$A$271,A89,'Orga. Régie'!$C$6:$C$271,"Intervention")+SUMIFS('Orga. Régie'!$DZ$6:$DZ$271,'Orga. Régie'!$A$6:$A$271,A89,'Orga. Régie'!$C$6:$C$271,"Intervention")</f>
        <v>0</v>
      </c>
      <c r="J89" s="348">
        <f>'Cpte prévis.'!N193</f>
        <v>0</v>
      </c>
      <c r="K89" s="348">
        <f>SUMIFS('Orga. Encadr'!$DX$6:$DX$271,'Orga. Encadr'!$A$6:$A$271,A89)+SUMIFS('Orga. Encadr'!$DY$6:$DY$271,'Orga. Encadr'!$A$6:$A$271,A89)</f>
        <v>0</v>
      </c>
      <c r="L89" s="348">
        <f>'Cpte prévis.'!N298</f>
        <v>0</v>
      </c>
      <c r="M89" s="348">
        <f>'Cpte prévis.'!P86</f>
        <v>0</v>
      </c>
      <c r="N89" s="348">
        <f>'Cpte prévis.'!M193</f>
        <v>0</v>
      </c>
      <c r="O89" s="348">
        <f>'Cpte prévis.'!O298</f>
        <v>0</v>
      </c>
      <c r="P89" s="348">
        <f t="shared" si="8"/>
        <v>0</v>
      </c>
      <c r="Q89" s="348">
        <f>Vitrerie!B91</f>
        <v>0</v>
      </c>
      <c r="R89" s="348">
        <f>'Fourn. sanit.'!B88</f>
        <v>0</v>
      </c>
      <c r="S89" s="348">
        <f>'M-ondes'!B88</f>
        <v>0</v>
      </c>
      <c r="T89" s="348">
        <f>'3D'!B88</f>
        <v>0</v>
      </c>
      <c r="U89" s="348">
        <f>'Gestion déchets'!B103</f>
        <v>0</v>
      </c>
      <c r="V89" s="348"/>
      <c r="X89" s="349">
        <f t="shared" si="6"/>
        <v>0</v>
      </c>
      <c r="Y89" s="349">
        <f t="shared" si="9"/>
        <v>0</v>
      </c>
      <c r="Z89" s="350"/>
      <c r="AA89" s="317"/>
      <c r="AB89" s="317"/>
    </row>
    <row r="90" spans="1:28" ht="15" hidden="1" thickBot="1" x14ac:dyDescent="0.35">
      <c r="A90" s="387" t="str">
        <f>Info!B88</f>
        <v>CD</v>
      </c>
      <c r="B90" s="313">
        <f>'Base travail'!D103</f>
        <v>0</v>
      </c>
      <c r="C90" s="345">
        <f t="shared" si="7"/>
        <v>0</v>
      </c>
      <c r="D90" s="345">
        <f>SUMIFS('Orga. oeuvrant'!$DX$6:$DX$271,'Orga. oeuvrant'!$A$6:$A$271,A90)+SUMIFS('Orga. oeuvrant'!$DY$6:$DY$271,'Orga. oeuvrant'!$A$6:$A$271,A90)</f>
        <v>0</v>
      </c>
      <c r="E90" s="345">
        <f>'Cpte prévis.'!Q87</f>
        <v>0</v>
      </c>
      <c r="F90" s="345">
        <f>SUMIFS('Orga. Régie'!$DY$6:$DY$271,'Orga. Régie'!$A$6:$A$271,A90)+SUMIFS('Orga. Régie'!$DZ$6:$DZ$271,'Orga. Régie'!$A$6:$A$271,A90)</f>
        <v>0</v>
      </c>
      <c r="G90" s="345">
        <f>SUMIFS('Orga. Régie'!$DY$6:$DY$271,'Orga. Régie'!$A$6:$A$271,A90,'Orga. Régie'!$C$6:$C$271,"Régie")+SUMIFS('Orga. Régie'!$DZ$6:$DZ$271,'Orga. Régie'!$A$6:$A$271,A90,'Orga. Régie'!$C$6:$C$271,"Régie")</f>
        <v>0</v>
      </c>
      <c r="H90" s="345">
        <f>SUMIFS('Orga. Régie'!$DY$6:$DY$271,'Orga. Régie'!$A$6:$A$271,A90,'Orga. Régie'!$C$6:$C$271,"Factotum")+SUMIFS('Orga. Régie'!$DZ$6:$DZ$271,'Orga. Régie'!$A$6:$A$271,A90,'Orga. Régie'!$C$6:$C$271,"Factotum")</f>
        <v>0</v>
      </c>
      <c r="I90" s="345">
        <f>SUMIFS('Orga. Régie'!$DY$6:$DY$271,'Orga. Régie'!$A$6:$A$271,A90,'Orga. Régie'!$C$6:$C$271,"Intervention")+SUMIFS('Orga. Régie'!$DZ$6:$DZ$271,'Orga. Régie'!$A$6:$A$271,A90,'Orga. Régie'!$C$6:$C$271,"Intervention")</f>
        <v>0</v>
      </c>
      <c r="J90" s="345">
        <f>'Cpte prévis.'!N194</f>
        <v>0</v>
      </c>
      <c r="K90" s="345">
        <f>SUMIFS('Orga. Encadr'!$DX$6:$DX$271,'Orga. Encadr'!$A$6:$A$271,A90)+SUMIFS('Orga. Encadr'!$DY$6:$DY$271,'Orga. Encadr'!$A$6:$A$271,A90)</f>
        <v>0</v>
      </c>
      <c r="L90" s="345">
        <f>'Cpte prévis.'!N299</f>
        <v>0</v>
      </c>
      <c r="M90" s="345">
        <f>'Cpte prévis.'!P87</f>
        <v>0</v>
      </c>
      <c r="N90" s="345">
        <f>'Cpte prévis.'!M194</f>
        <v>0</v>
      </c>
      <c r="O90" s="345">
        <f>'Cpte prévis.'!O299</f>
        <v>0</v>
      </c>
      <c r="P90" s="345">
        <f t="shared" si="8"/>
        <v>0</v>
      </c>
      <c r="Q90" s="345">
        <f>Vitrerie!B92</f>
        <v>0</v>
      </c>
      <c r="R90" s="345">
        <f>'Fourn. sanit.'!B89</f>
        <v>0</v>
      </c>
      <c r="S90" s="345">
        <f>'M-ondes'!B89</f>
        <v>0</v>
      </c>
      <c r="T90" s="345">
        <f>'3D'!B89</f>
        <v>0</v>
      </c>
      <c r="U90" s="345">
        <f>'Gestion déchets'!B104</f>
        <v>0</v>
      </c>
      <c r="V90" s="345"/>
      <c r="X90" s="346">
        <f t="shared" si="6"/>
        <v>0</v>
      </c>
      <c r="Y90" s="346">
        <f t="shared" si="9"/>
        <v>0</v>
      </c>
      <c r="Z90" s="347"/>
      <c r="AA90" s="310"/>
      <c r="AB90" s="310"/>
    </row>
    <row r="91" spans="1:28" ht="15" hidden="1" thickBot="1" x14ac:dyDescent="0.35">
      <c r="A91" s="388" t="str">
        <f>Info!B89</f>
        <v>CE</v>
      </c>
      <c r="B91" s="320">
        <f>'Base travail'!D104</f>
        <v>0</v>
      </c>
      <c r="C91" s="348">
        <f t="shared" si="7"/>
        <v>0</v>
      </c>
      <c r="D91" s="348">
        <f>SUMIFS('Orga. oeuvrant'!$DX$6:$DX$271,'Orga. oeuvrant'!$A$6:$A$271,A91)+SUMIFS('Orga. oeuvrant'!$DY$6:$DY$271,'Orga. oeuvrant'!$A$6:$A$271,A91)</f>
        <v>0</v>
      </c>
      <c r="E91" s="348">
        <f>'Cpte prévis.'!Q88</f>
        <v>0</v>
      </c>
      <c r="F91" s="348">
        <f>SUMIFS('Orga. Régie'!$DY$6:$DY$271,'Orga. Régie'!$A$6:$A$271,A91)+SUMIFS('Orga. Régie'!$DZ$6:$DZ$271,'Orga. Régie'!$A$6:$A$271,A91)</f>
        <v>0</v>
      </c>
      <c r="G91" s="348">
        <f>SUMIFS('Orga. Régie'!$DY$6:$DY$271,'Orga. Régie'!$A$6:$A$271,A91,'Orga. Régie'!$C$6:$C$271,"Régie")+SUMIFS('Orga. Régie'!$DZ$6:$DZ$271,'Orga. Régie'!$A$6:$A$271,A91,'Orga. Régie'!$C$6:$C$271,"Régie")</f>
        <v>0</v>
      </c>
      <c r="H91" s="348">
        <f>SUMIFS('Orga. Régie'!$DY$6:$DY$271,'Orga. Régie'!$A$6:$A$271,A91,'Orga. Régie'!$C$6:$C$271,"Factotum")+SUMIFS('Orga. Régie'!$DZ$6:$DZ$271,'Orga. Régie'!$A$6:$A$271,A91,'Orga. Régie'!$C$6:$C$271,"Factotum")</f>
        <v>0</v>
      </c>
      <c r="I91" s="348">
        <f>SUMIFS('Orga. Régie'!$DY$6:$DY$271,'Orga. Régie'!$A$6:$A$271,A91,'Orga. Régie'!$C$6:$C$271,"Intervention")+SUMIFS('Orga. Régie'!$DZ$6:$DZ$271,'Orga. Régie'!$A$6:$A$271,A91,'Orga. Régie'!$C$6:$C$271,"Intervention")</f>
        <v>0</v>
      </c>
      <c r="J91" s="348">
        <f>'Cpte prévis.'!N195</f>
        <v>0</v>
      </c>
      <c r="K91" s="348">
        <f>SUMIFS('Orga. Encadr'!$DX$6:$DX$271,'Orga. Encadr'!$A$6:$A$271,A91)+SUMIFS('Orga. Encadr'!$DY$6:$DY$271,'Orga. Encadr'!$A$6:$A$271,A91)</f>
        <v>0</v>
      </c>
      <c r="L91" s="348">
        <f>'Cpte prévis.'!N300</f>
        <v>0</v>
      </c>
      <c r="M91" s="348">
        <f>'Cpte prévis.'!P88</f>
        <v>0</v>
      </c>
      <c r="N91" s="348">
        <f>'Cpte prévis.'!M195</f>
        <v>0</v>
      </c>
      <c r="O91" s="348">
        <f>'Cpte prévis.'!O300</f>
        <v>0</v>
      </c>
      <c r="P91" s="348">
        <f t="shared" si="8"/>
        <v>0</v>
      </c>
      <c r="Q91" s="348">
        <f>Vitrerie!B93</f>
        <v>0</v>
      </c>
      <c r="R91" s="348">
        <f>'Fourn. sanit.'!B90</f>
        <v>0</v>
      </c>
      <c r="S91" s="348">
        <f>'M-ondes'!B90</f>
        <v>0</v>
      </c>
      <c r="T91" s="348">
        <f>'3D'!B90</f>
        <v>0</v>
      </c>
      <c r="U91" s="348">
        <f>'Gestion déchets'!B105</f>
        <v>0</v>
      </c>
      <c r="V91" s="348"/>
      <c r="X91" s="349">
        <f t="shared" si="6"/>
        <v>0</v>
      </c>
      <c r="Y91" s="349">
        <f t="shared" si="9"/>
        <v>0</v>
      </c>
      <c r="Z91" s="350"/>
      <c r="AA91" s="317"/>
      <c r="AB91" s="317"/>
    </row>
    <row r="92" spans="1:28" ht="15" hidden="1" thickBot="1" x14ac:dyDescent="0.35">
      <c r="A92" s="387" t="str">
        <f>Info!B90</f>
        <v>CF</v>
      </c>
      <c r="B92" s="313">
        <f>'Base travail'!D105</f>
        <v>0</v>
      </c>
      <c r="C92" s="345">
        <f t="shared" si="7"/>
        <v>0</v>
      </c>
      <c r="D92" s="345">
        <f>SUMIFS('Orga. oeuvrant'!$DX$6:$DX$271,'Orga. oeuvrant'!$A$6:$A$271,A92)+SUMIFS('Orga. oeuvrant'!$DY$6:$DY$271,'Orga. oeuvrant'!$A$6:$A$271,A92)</f>
        <v>0</v>
      </c>
      <c r="E92" s="345">
        <f>'Cpte prévis.'!Q89</f>
        <v>0</v>
      </c>
      <c r="F92" s="345">
        <f>SUMIFS('Orga. Régie'!$DY$6:$DY$271,'Orga. Régie'!$A$6:$A$271,A92)+SUMIFS('Orga. Régie'!$DZ$6:$DZ$271,'Orga. Régie'!$A$6:$A$271,A92)</f>
        <v>0</v>
      </c>
      <c r="G92" s="345">
        <f>SUMIFS('Orga. Régie'!$DY$6:$DY$271,'Orga. Régie'!$A$6:$A$271,A92,'Orga. Régie'!$C$6:$C$271,"Régie")+SUMIFS('Orga. Régie'!$DZ$6:$DZ$271,'Orga. Régie'!$A$6:$A$271,A92,'Orga. Régie'!$C$6:$C$271,"Régie")</f>
        <v>0</v>
      </c>
      <c r="H92" s="345">
        <f>SUMIFS('Orga. Régie'!$DY$6:$DY$271,'Orga. Régie'!$A$6:$A$271,A92,'Orga. Régie'!$C$6:$C$271,"Factotum")+SUMIFS('Orga. Régie'!$DZ$6:$DZ$271,'Orga. Régie'!$A$6:$A$271,A92,'Orga. Régie'!$C$6:$C$271,"Factotum")</f>
        <v>0</v>
      </c>
      <c r="I92" s="345">
        <f>SUMIFS('Orga. Régie'!$DY$6:$DY$271,'Orga. Régie'!$A$6:$A$271,A92,'Orga. Régie'!$C$6:$C$271,"Intervention")+SUMIFS('Orga. Régie'!$DZ$6:$DZ$271,'Orga. Régie'!$A$6:$A$271,A92,'Orga. Régie'!$C$6:$C$271,"Intervention")</f>
        <v>0</v>
      </c>
      <c r="J92" s="345">
        <f>'Cpte prévis.'!N196</f>
        <v>0</v>
      </c>
      <c r="K92" s="345">
        <f>SUMIFS('Orga. Encadr'!$DX$6:$DX$271,'Orga. Encadr'!$A$6:$A$271,A92)+SUMIFS('Orga. Encadr'!$DY$6:$DY$271,'Orga. Encadr'!$A$6:$A$271,A92)</f>
        <v>0</v>
      </c>
      <c r="L92" s="345">
        <f>'Cpte prévis.'!N301</f>
        <v>0</v>
      </c>
      <c r="M92" s="345">
        <f>'Cpte prévis.'!P89</f>
        <v>0</v>
      </c>
      <c r="N92" s="345">
        <f>'Cpte prévis.'!M196</f>
        <v>0</v>
      </c>
      <c r="O92" s="345">
        <f>'Cpte prévis.'!O301</f>
        <v>0</v>
      </c>
      <c r="P92" s="345">
        <f t="shared" si="8"/>
        <v>0</v>
      </c>
      <c r="Q92" s="345">
        <f>Vitrerie!B94</f>
        <v>0</v>
      </c>
      <c r="R92" s="345">
        <f>'Fourn. sanit.'!B91</f>
        <v>0</v>
      </c>
      <c r="S92" s="345">
        <f>'M-ondes'!B91</f>
        <v>0</v>
      </c>
      <c r="T92" s="345">
        <f>'3D'!B91</f>
        <v>0</v>
      </c>
      <c r="U92" s="345">
        <f>'Gestion déchets'!B106</f>
        <v>0</v>
      </c>
      <c r="V92" s="345"/>
      <c r="X92" s="346">
        <f t="shared" si="6"/>
        <v>0</v>
      </c>
      <c r="Y92" s="346">
        <f t="shared" si="9"/>
        <v>0</v>
      </c>
      <c r="Z92" s="347"/>
      <c r="AA92" s="310"/>
      <c r="AB92" s="310"/>
    </row>
    <row r="93" spans="1:28" ht="15" hidden="1" thickBot="1" x14ac:dyDescent="0.35">
      <c r="A93" s="388" t="str">
        <f>Info!B91</f>
        <v>CG</v>
      </c>
      <c r="B93" s="320">
        <f>'Base travail'!D106</f>
        <v>0</v>
      </c>
      <c r="C93" s="348">
        <f t="shared" si="7"/>
        <v>0</v>
      </c>
      <c r="D93" s="348">
        <f>SUMIFS('Orga. oeuvrant'!$DX$6:$DX$271,'Orga. oeuvrant'!$A$6:$A$271,A93)+SUMIFS('Orga. oeuvrant'!$DY$6:$DY$271,'Orga. oeuvrant'!$A$6:$A$271,A93)</f>
        <v>0</v>
      </c>
      <c r="E93" s="348">
        <f>'Cpte prévis.'!Q90</f>
        <v>0</v>
      </c>
      <c r="F93" s="348">
        <f>SUMIFS('Orga. Régie'!$DY$6:$DY$271,'Orga. Régie'!$A$6:$A$271,A93)+SUMIFS('Orga. Régie'!$DZ$6:$DZ$271,'Orga. Régie'!$A$6:$A$271,A93)</f>
        <v>0</v>
      </c>
      <c r="G93" s="348">
        <f>SUMIFS('Orga. Régie'!$DY$6:$DY$271,'Orga. Régie'!$A$6:$A$271,A93,'Orga. Régie'!$C$6:$C$271,"Régie")+SUMIFS('Orga. Régie'!$DZ$6:$DZ$271,'Orga. Régie'!$A$6:$A$271,A93,'Orga. Régie'!$C$6:$C$271,"Régie")</f>
        <v>0</v>
      </c>
      <c r="H93" s="348">
        <f>SUMIFS('Orga. Régie'!$DY$6:$DY$271,'Orga. Régie'!$A$6:$A$271,A93,'Orga. Régie'!$C$6:$C$271,"Factotum")+SUMIFS('Orga. Régie'!$DZ$6:$DZ$271,'Orga. Régie'!$A$6:$A$271,A93,'Orga. Régie'!$C$6:$C$271,"Factotum")</f>
        <v>0</v>
      </c>
      <c r="I93" s="348">
        <f>SUMIFS('Orga. Régie'!$DY$6:$DY$271,'Orga. Régie'!$A$6:$A$271,A93,'Orga. Régie'!$C$6:$C$271,"Intervention")+SUMIFS('Orga. Régie'!$DZ$6:$DZ$271,'Orga. Régie'!$A$6:$A$271,A93,'Orga. Régie'!$C$6:$C$271,"Intervention")</f>
        <v>0</v>
      </c>
      <c r="J93" s="348">
        <f>'Cpte prévis.'!N197</f>
        <v>0</v>
      </c>
      <c r="K93" s="348">
        <f>SUMIFS('Orga. Encadr'!$DX$6:$DX$271,'Orga. Encadr'!$A$6:$A$271,A93)+SUMIFS('Orga. Encadr'!$DY$6:$DY$271,'Orga. Encadr'!$A$6:$A$271,A93)</f>
        <v>0</v>
      </c>
      <c r="L93" s="348">
        <f>'Cpte prévis.'!N302</f>
        <v>0</v>
      </c>
      <c r="M93" s="348">
        <f>'Cpte prévis.'!P90</f>
        <v>0</v>
      </c>
      <c r="N93" s="348">
        <f>'Cpte prévis.'!M197</f>
        <v>0</v>
      </c>
      <c r="O93" s="348">
        <f>'Cpte prévis.'!O302</f>
        <v>0</v>
      </c>
      <c r="P93" s="348">
        <f t="shared" si="8"/>
        <v>0</v>
      </c>
      <c r="Q93" s="348">
        <f>Vitrerie!B95</f>
        <v>0</v>
      </c>
      <c r="R93" s="348">
        <f>'Fourn. sanit.'!B92</f>
        <v>0</v>
      </c>
      <c r="S93" s="348">
        <f>'M-ondes'!B92</f>
        <v>0</v>
      </c>
      <c r="T93" s="348">
        <f>'3D'!B92</f>
        <v>0</v>
      </c>
      <c r="U93" s="348">
        <f>'Gestion déchets'!B107</f>
        <v>0</v>
      </c>
      <c r="V93" s="348"/>
      <c r="X93" s="349">
        <f t="shared" si="6"/>
        <v>0</v>
      </c>
      <c r="Y93" s="349">
        <f t="shared" si="9"/>
        <v>0</v>
      </c>
      <c r="Z93" s="350"/>
      <c r="AA93" s="317"/>
      <c r="AB93" s="317"/>
    </row>
    <row r="94" spans="1:28" ht="15" hidden="1" thickBot="1" x14ac:dyDescent="0.35">
      <c r="A94" s="387" t="str">
        <f>Info!B92</f>
        <v>CH</v>
      </c>
      <c r="B94" s="313">
        <f>'Base travail'!D107</f>
        <v>0</v>
      </c>
      <c r="C94" s="345">
        <f t="shared" si="7"/>
        <v>0</v>
      </c>
      <c r="D94" s="345">
        <f>SUMIFS('Orga. oeuvrant'!$DX$6:$DX$271,'Orga. oeuvrant'!$A$6:$A$271,A94)+SUMIFS('Orga. oeuvrant'!$DY$6:$DY$271,'Orga. oeuvrant'!$A$6:$A$271,A94)</f>
        <v>0</v>
      </c>
      <c r="E94" s="345">
        <f>'Cpte prévis.'!Q91</f>
        <v>0</v>
      </c>
      <c r="F94" s="345">
        <f>SUMIFS('Orga. Régie'!$DY$6:$DY$271,'Orga. Régie'!$A$6:$A$271,A94)+SUMIFS('Orga. Régie'!$DZ$6:$DZ$271,'Orga. Régie'!$A$6:$A$271,A94)</f>
        <v>0</v>
      </c>
      <c r="G94" s="345">
        <f>SUMIFS('Orga. Régie'!$DY$6:$DY$271,'Orga. Régie'!$A$6:$A$271,A94,'Orga. Régie'!$C$6:$C$271,"Régie")+SUMIFS('Orga. Régie'!$DZ$6:$DZ$271,'Orga. Régie'!$A$6:$A$271,A94,'Orga. Régie'!$C$6:$C$271,"Régie")</f>
        <v>0</v>
      </c>
      <c r="H94" s="345">
        <f>SUMIFS('Orga. Régie'!$DY$6:$DY$271,'Orga. Régie'!$A$6:$A$271,A94,'Orga. Régie'!$C$6:$C$271,"Factotum")+SUMIFS('Orga. Régie'!$DZ$6:$DZ$271,'Orga. Régie'!$A$6:$A$271,A94,'Orga. Régie'!$C$6:$C$271,"Factotum")</f>
        <v>0</v>
      </c>
      <c r="I94" s="345">
        <f>SUMIFS('Orga. Régie'!$DY$6:$DY$271,'Orga. Régie'!$A$6:$A$271,A94,'Orga. Régie'!$C$6:$C$271,"Intervention")+SUMIFS('Orga. Régie'!$DZ$6:$DZ$271,'Orga. Régie'!$A$6:$A$271,A94,'Orga. Régie'!$C$6:$C$271,"Intervention")</f>
        <v>0</v>
      </c>
      <c r="J94" s="345">
        <f>'Cpte prévis.'!N198</f>
        <v>0</v>
      </c>
      <c r="K94" s="345">
        <f>SUMIFS('Orga. Encadr'!$DX$6:$DX$271,'Orga. Encadr'!$A$6:$A$271,A94)+SUMIFS('Orga. Encadr'!$DY$6:$DY$271,'Orga. Encadr'!$A$6:$A$271,A94)</f>
        <v>0</v>
      </c>
      <c r="L94" s="345">
        <f>'Cpte prévis.'!N303</f>
        <v>0</v>
      </c>
      <c r="M94" s="345">
        <f>'Cpte prévis.'!P91</f>
        <v>0</v>
      </c>
      <c r="N94" s="345">
        <f>'Cpte prévis.'!M198</f>
        <v>0</v>
      </c>
      <c r="O94" s="345">
        <f>'Cpte prévis.'!O303</f>
        <v>0</v>
      </c>
      <c r="P94" s="345">
        <f t="shared" si="8"/>
        <v>0</v>
      </c>
      <c r="Q94" s="345">
        <f>Vitrerie!B96</f>
        <v>0</v>
      </c>
      <c r="R94" s="345">
        <f>'Fourn. sanit.'!B93</f>
        <v>0</v>
      </c>
      <c r="S94" s="345">
        <f>'M-ondes'!B93</f>
        <v>0</v>
      </c>
      <c r="T94" s="345">
        <f>'3D'!B93</f>
        <v>0</v>
      </c>
      <c r="U94" s="345">
        <f>'Gestion déchets'!B108</f>
        <v>0</v>
      </c>
      <c r="V94" s="345"/>
      <c r="X94" s="346">
        <f t="shared" si="6"/>
        <v>0</v>
      </c>
      <c r="Y94" s="346">
        <f t="shared" si="9"/>
        <v>0</v>
      </c>
      <c r="Z94" s="347"/>
      <c r="AA94" s="310"/>
      <c r="AB94" s="310"/>
    </row>
    <row r="95" spans="1:28" ht="15" hidden="1" thickBot="1" x14ac:dyDescent="0.35">
      <c r="A95" s="388" t="str">
        <f>Info!B93</f>
        <v>CI</v>
      </c>
      <c r="B95" s="320">
        <f>'Base travail'!D108</f>
        <v>0</v>
      </c>
      <c r="C95" s="348">
        <f t="shared" si="7"/>
        <v>0</v>
      </c>
      <c r="D95" s="348">
        <f>SUMIFS('Orga. oeuvrant'!$DX$6:$DX$271,'Orga. oeuvrant'!$A$6:$A$271,A95)+SUMIFS('Orga. oeuvrant'!$DY$6:$DY$271,'Orga. oeuvrant'!$A$6:$A$271,A95)</f>
        <v>0</v>
      </c>
      <c r="E95" s="348">
        <f>'Cpte prévis.'!Q92</f>
        <v>0</v>
      </c>
      <c r="F95" s="348">
        <f>SUMIFS('Orga. Régie'!$DY$6:$DY$271,'Orga. Régie'!$A$6:$A$271,A95)+SUMIFS('Orga. Régie'!$DZ$6:$DZ$271,'Orga. Régie'!$A$6:$A$271,A95)</f>
        <v>0</v>
      </c>
      <c r="G95" s="348">
        <f>SUMIFS('Orga. Régie'!$DY$6:$DY$271,'Orga. Régie'!$A$6:$A$271,A95,'Orga. Régie'!$C$6:$C$271,"Régie")+SUMIFS('Orga. Régie'!$DZ$6:$DZ$271,'Orga. Régie'!$A$6:$A$271,A95,'Orga. Régie'!$C$6:$C$271,"Régie")</f>
        <v>0</v>
      </c>
      <c r="H95" s="348">
        <f>SUMIFS('Orga. Régie'!$DY$6:$DY$271,'Orga. Régie'!$A$6:$A$271,A95,'Orga. Régie'!$C$6:$C$271,"Factotum")+SUMIFS('Orga. Régie'!$DZ$6:$DZ$271,'Orga. Régie'!$A$6:$A$271,A95,'Orga. Régie'!$C$6:$C$271,"Factotum")</f>
        <v>0</v>
      </c>
      <c r="I95" s="348">
        <f>SUMIFS('Orga. Régie'!$DY$6:$DY$271,'Orga. Régie'!$A$6:$A$271,A95,'Orga. Régie'!$C$6:$C$271,"Intervention")+SUMIFS('Orga. Régie'!$DZ$6:$DZ$271,'Orga. Régie'!$A$6:$A$271,A95,'Orga. Régie'!$C$6:$C$271,"Intervention")</f>
        <v>0</v>
      </c>
      <c r="J95" s="348">
        <f>'Cpte prévis.'!N199</f>
        <v>0</v>
      </c>
      <c r="K95" s="348">
        <f>SUMIFS('Orga. Encadr'!$DX$6:$DX$271,'Orga. Encadr'!$A$6:$A$271,A95)+SUMIFS('Orga. Encadr'!$DY$6:$DY$271,'Orga. Encadr'!$A$6:$A$271,A95)</f>
        <v>0</v>
      </c>
      <c r="L95" s="348">
        <f>'Cpte prévis.'!N304</f>
        <v>0</v>
      </c>
      <c r="M95" s="348">
        <f>'Cpte prévis.'!P92</f>
        <v>0</v>
      </c>
      <c r="N95" s="348">
        <f>'Cpte prévis.'!M199</f>
        <v>0</v>
      </c>
      <c r="O95" s="348">
        <f>'Cpte prévis.'!O304</f>
        <v>0</v>
      </c>
      <c r="P95" s="348">
        <f t="shared" si="8"/>
        <v>0</v>
      </c>
      <c r="Q95" s="348">
        <f>Vitrerie!B97</f>
        <v>0</v>
      </c>
      <c r="R95" s="348">
        <f>'Fourn. sanit.'!B94</f>
        <v>0</v>
      </c>
      <c r="S95" s="348">
        <f>'M-ondes'!B94</f>
        <v>0</v>
      </c>
      <c r="T95" s="348">
        <f>'3D'!B94</f>
        <v>0</v>
      </c>
      <c r="U95" s="348">
        <f>'Gestion déchets'!B109</f>
        <v>0</v>
      </c>
      <c r="V95" s="348"/>
      <c r="X95" s="349">
        <f t="shared" ref="X95:X108" si="10">SUM(P95:V95)</f>
        <v>0</v>
      </c>
      <c r="Y95" s="349">
        <f t="shared" si="9"/>
        <v>0</v>
      </c>
      <c r="Z95" s="350"/>
      <c r="AA95" s="317"/>
      <c r="AB95" s="317"/>
    </row>
    <row r="96" spans="1:28" ht="15" hidden="1" thickBot="1" x14ac:dyDescent="0.35">
      <c r="A96" s="387" t="str">
        <f>Info!B94</f>
        <v>CJ</v>
      </c>
      <c r="B96" s="313">
        <f>'Base travail'!D109</f>
        <v>0</v>
      </c>
      <c r="C96" s="345">
        <f t="shared" si="7"/>
        <v>0</v>
      </c>
      <c r="D96" s="345">
        <f>SUMIFS('Orga. oeuvrant'!$DX$6:$DX$271,'Orga. oeuvrant'!$A$6:$A$271,A96)+SUMIFS('Orga. oeuvrant'!$DY$6:$DY$271,'Orga. oeuvrant'!$A$6:$A$271,A96)</f>
        <v>0</v>
      </c>
      <c r="E96" s="345">
        <f>'Cpte prévis.'!Q93</f>
        <v>0</v>
      </c>
      <c r="F96" s="345">
        <f>SUMIFS('Orga. Régie'!$DY$6:$DY$271,'Orga. Régie'!$A$6:$A$271,A96)+SUMIFS('Orga. Régie'!$DZ$6:$DZ$271,'Orga. Régie'!$A$6:$A$271,A96)</f>
        <v>0</v>
      </c>
      <c r="G96" s="345">
        <f>SUMIFS('Orga. Régie'!$DY$6:$DY$271,'Orga. Régie'!$A$6:$A$271,A96,'Orga. Régie'!$C$6:$C$271,"Régie")+SUMIFS('Orga. Régie'!$DZ$6:$DZ$271,'Orga. Régie'!$A$6:$A$271,A96,'Orga. Régie'!$C$6:$C$271,"Régie")</f>
        <v>0</v>
      </c>
      <c r="H96" s="345">
        <f>SUMIFS('Orga. Régie'!$DY$6:$DY$271,'Orga. Régie'!$A$6:$A$271,A96,'Orga. Régie'!$C$6:$C$271,"Factotum")+SUMIFS('Orga. Régie'!$DZ$6:$DZ$271,'Orga. Régie'!$A$6:$A$271,A96,'Orga. Régie'!$C$6:$C$271,"Factotum")</f>
        <v>0</v>
      </c>
      <c r="I96" s="345">
        <f>SUMIFS('Orga. Régie'!$DY$6:$DY$271,'Orga. Régie'!$A$6:$A$271,A96,'Orga. Régie'!$C$6:$C$271,"Intervention")+SUMIFS('Orga. Régie'!$DZ$6:$DZ$271,'Orga. Régie'!$A$6:$A$271,A96,'Orga. Régie'!$C$6:$C$271,"Intervention")</f>
        <v>0</v>
      </c>
      <c r="J96" s="345">
        <f>'Cpte prévis.'!N200</f>
        <v>0</v>
      </c>
      <c r="K96" s="345">
        <f>SUMIFS('Orga. Encadr'!$DX$6:$DX$271,'Orga. Encadr'!$A$6:$A$271,A96)+SUMIFS('Orga. Encadr'!$DY$6:$DY$271,'Orga. Encadr'!$A$6:$A$271,A96)</f>
        <v>0</v>
      </c>
      <c r="L96" s="345">
        <f>'Cpte prévis.'!N305</f>
        <v>0</v>
      </c>
      <c r="M96" s="345">
        <f>'Cpte prévis.'!P93</f>
        <v>0</v>
      </c>
      <c r="N96" s="345">
        <f>'Cpte prévis.'!M200</f>
        <v>0</v>
      </c>
      <c r="O96" s="345">
        <f>'Cpte prévis.'!O305</f>
        <v>0</v>
      </c>
      <c r="P96" s="345">
        <f t="shared" si="8"/>
        <v>0</v>
      </c>
      <c r="Q96" s="345">
        <f>Vitrerie!B98</f>
        <v>0</v>
      </c>
      <c r="R96" s="345">
        <f>'Fourn. sanit.'!B95</f>
        <v>0</v>
      </c>
      <c r="S96" s="345">
        <f>'M-ondes'!B95</f>
        <v>0</v>
      </c>
      <c r="T96" s="345">
        <f>'3D'!B95</f>
        <v>0</v>
      </c>
      <c r="U96" s="345">
        <f>'Gestion déchets'!B110</f>
        <v>0</v>
      </c>
      <c r="V96" s="345"/>
      <c r="X96" s="346">
        <f t="shared" si="10"/>
        <v>0</v>
      </c>
      <c r="Y96" s="346">
        <f t="shared" si="9"/>
        <v>0</v>
      </c>
      <c r="Z96" s="347"/>
      <c r="AA96" s="310"/>
      <c r="AB96" s="310"/>
    </row>
    <row r="97" spans="1:28" ht="15" hidden="1" thickBot="1" x14ac:dyDescent="0.35">
      <c r="A97" s="388" t="str">
        <f>Info!B95</f>
        <v>CK</v>
      </c>
      <c r="B97" s="320">
        <f>'Base travail'!D110</f>
        <v>0</v>
      </c>
      <c r="C97" s="348">
        <f t="shared" si="7"/>
        <v>0</v>
      </c>
      <c r="D97" s="348">
        <f>SUMIFS('Orga. oeuvrant'!$DX$6:$DX$271,'Orga. oeuvrant'!$A$6:$A$271,A97)+SUMIFS('Orga. oeuvrant'!$DY$6:$DY$271,'Orga. oeuvrant'!$A$6:$A$271,A97)</f>
        <v>0</v>
      </c>
      <c r="E97" s="348">
        <f>'Cpte prévis.'!Q94</f>
        <v>0</v>
      </c>
      <c r="F97" s="348">
        <f>SUMIFS('Orga. Régie'!$DY$6:$DY$271,'Orga. Régie'!$A$6:$A$271,A97)+SUMIFS('Orga. Régie'!$DZ$6:$DZ$271,'Orga. Régie'!$A$6:$A$271,A97)</f>
        <v>0</v>
      </c>
      <c r="G97" s="348">
        <f>SUMIFS('Orga. Régie'!$DY$6:$DY$271,'Orga. Régie'!$A$6:$A$271,A97,'Orga. Régie'!$C$6:$C$271,"Régie")+SUMIFS('Orga. Régie'!$DZ$6:$DZ$271,'Orga. Régie'!$A$6:$A$271,A97,'Orga. Régie'!$C$6:$C$271,"Régie")</f>
        <v>0</v>
      </c>
      <c r="H97" s="348">
        <f>SUMIFS('Orga. Régie'!$DY$6:$DY$271,'Orga. Régie'!$A$6:$A$271,A97,'Orga. Régie'!$C$6:$C$271,"Factotum")+SUMIFS('Orga. Régie'!$DZ$6:$DZ$271,'Orga. Régie'!$A$6:$A$271,A97,'Orga. Régie'!$C$6:$C$271,"Factotum")</f>
        <v>0</v>
      </c>
      <c r="I97" s="348">
        <f>SUMIFS('Orga. Régie'!$DY$6:$DY$271,'Orga. Régie'!$A$6:$A$271,A97,'Orga. Régie'!$C$6:$C$271,"Intervention")+SUMIFS('Orga. Régie'!$DZ$6:$DZ$271,'Orga. Régie'!$A$6:$A$271,A97,'Orga. Régie'!$C$6:$C$271,"Intervention")</f>
        <v>0</v>
      </c>
      <c r="J97" s="348">
        <f>'Cpte prévis.'!N201</f>
        <v>0</v>
      </c>
      <c r="K97" s="348">
        <f>SUMIFS('Orga. Encadr'!$DX$6:$DX$271,'Orga. Encadr'!$A$6:$A$271,A97)+SUMIFS('Orga. Encadr'!$DY$6:$DY$271,'Orga. Encadr'!$A$6:$A$271,A97)</f>
        <v>0</v>
      </c>
      <c r="L97" s="348">
        <f>'Cpte prévis.'!N306</f>
        <v>0</v>
      </c>
      <c r="M97" s="348">
        <f>'Cpte prévis.'!P94</f>
        <v>0</v>
      </c>
      <c r="N97" s="348">
        <f>'Cpte prévis.'!M201</f>
        <v>0</v>
      </c>
      <c r="O97" s="348">
        <f>'Cpte prévis.'!O306</f>
        <v>0</v>
      </c>
      <c r="P97" s="348">
        <f t="shared" si="8"/>
        <v>0</v>
      </c>
      <c r="Q97" s="348">
        <f>Vitrerie!B99</f>
        <v>0</v>
      </c>
      <c r="R97" s="348">
        <f>'Fourn. sanit.'!B96</f>
        <v>0</v>
      </c>
      <c r="S97" s="348">
        <f>'M-ondes'!B96</f>
        <v>0</v>
      </c>
      <c r="T97" s="348">
        <f>'3D'!B96</f>
        <v>0</v>
      </c>
      <c r="U97" s="348">
        <f>'Gestion déchets'!B111</f>
        <v>0</v>
      </c>
      <c r="V97" s="348"/>
      <c r="X97" s="349">
        <f t="shared" si="10"/>
        <v>0</v>
      </c>
      <c r="Y97" s="349">
        <f t="shared" si="9"/>
        <v>0</v>
      </c>
      <c r="Z97" s="350"/>
      <c r="AA97" s="317"/>
      <c r="AB97" s="317"/>
    </row>
    <row r="98" spans="1:28" ht="15" hidden="1" thickBot="1" x14ac:dyDescent="0.35">
      <c r="A98" s="387" t="str">
        <f>Info!B96</f>
        <v>CL</v>
      </c>
      <c r="B98" s="313">
        <f>'Base travail'!D111</f>
        <v>0</v>
      </c>
      <c r="C98" s="345">
        <f t="shared" si="7"/>
        <v>0</v>
      </c>
      <c r="D98" s="345">
        <f>SUMIFS('Orga. oeuvrant'!$DX$6:$DX$271,'Orga. oeuvrant'!$A$6:$A$271,A98)+SUMIFS('Orga. oeuvrant'!$DY$6:$DY$271,'Orga. oeuvrant'!$A$6:$A$271,A98)</f>
        <v>0</v>
      </c>
      <c r="E98" s="345">
        <f>'Cpte prévis.'!Q95</f>
        <v>0</v>
      </c>
      <c r="F98" s="345">
        <f>SUMIFS('Orga. Régie'!$DY$6:$DY$271,'Orga. Régie'!$A$6:$A$271,A98)+SUMIFS('Orga. Régie'!$DZ$6:$DZ$271,'Orga. Régie'!$A$6:$A$271,A98)</f>
        <v>0</v>
      </c>
      <c r="G98" s="345">
        <f>SUMIFS('Orga. Régie'!$DY$6:$DY$271,'Orga. Régie'!$A$6:$A$271,A98,'Orga. Régie'!$C$6:$C$271,"Régie")+SUMIFS('Orga. Régie'!$DZ$6:$DZ$271,'Orga. Régie'!$A$6:$A$271,A98,'Orga. Régie'!$C$6:$C$271,"Régie")</f>
        <v>0</v>
      </c>
      <c r="H98" s="345">
        <f>SUMIFS('Orga. Régie'!$DY$6:$DY$271,'Orga. Régie'!$A$6:$A$271,A98,'Orga. Régie'!$C$6:$C$271,"Factotum")+SUMIFS('Orga. Régie'!$DZ$6:$DZ$271,'Orga. Régie'!$A$6:$A$271,A98,'Orga. Régie'!$C$6:$C$271,"Factotum")</f>
        <v>0</v>
      </c>
      <c r="I98" s="345">
        <f>SUMIFS('Orga. Régie'!$DY$6:$DY$271,'Orga. Régie'!$A$6:$A$271,A98,'Orga. Régie'!$C$6:$C$271,"Intervention")+SUMIFS('Orga. Régie'!$DZ$6:$DZ$271,'Orga. Régie'!$A$6:$A$271,A98,'Orga. Régie'!$C$6:$C$271,"Intervention")</f>
        <v>0</v>
      </c>
      <c r="J98" s="345">
        <f>'Cpte prévis.'!N202</f>
        <v>0</v>
      </c>
      <c r="K98" s="345">
        <f>SUMIFS('Orga. Encadr'!$DX$6:$DX$271,'Orga. Encadr'!$A$6:$A$271,A98)+SUMIFS('Orga. Encadr'!$DY$6:$DY$271,'Orga. Encadr'!$A$6:$A$271,A98)</f>
        <v>0</v>
      </c>
      <c r="L98" s="345">
        <f>'Cpte prévis.'!N307</f>
        <v>0</v>
      </c>
      <c r="M98" s="345">
        <f>'Cpte prévis.'!P95</f>
        <v>0</v>
      </c>
      <c r="N98" s="345">
        <f>'Cpte prévis.'!M202</f>
        <v>0</v>
      </c>
      <c r="O98" s="345">
        <f>'Cpte prévis.'!O307</f>
        <v>0</v>
      </c>
      <c r="P98" s="345">
        <f t="shared" si="8"/>
        <v>0</v>
      </c>
      <c r="Q98" s="345">
        <f>Vitrerie!B100</f>
        <v>0</v>
      </c>
      <c r="R98" s="345">
        <f>'Fourn. sanit.'!B97</f>
        <v>0</v>
      </c>
      <c r="S98" s="345">
        <f>'M-ondes'!B97</f>
        <v>0</v>
      </c>
      <c r="T98" s="345">
        <f>'3D'!B97</f>
        <v>0</v>
      </c>
      <c r="U98" s="345">
        <f>'Gestion déchets'!B112</f>
        <v>0</v>
      </c>
      <c r="V98" s="345"/>
      <c r="X98" s="346">
        <f t="shared" si="10"/>
        <v>0</v>
      </c>
      <c r="Y98" s="346">
        <f t="shared" si="9"/>
        <v>0</v>
      </c>
      <c r="Z98" s="347"/>
      <c r="AA98" s="310"/>
      <c r="AB98" s="310"/>
    </row>
    <row r="99" spans="1:28" ht="15" hidden="1" thickBot="1" x14ac:dyDescent="0.35">
      <c r="A99" s="388" t="str">
        <f>Info!B97</f>
        <v>CM</v>
      </c>
      <c r="B99" s="320">
        <f>'Base travail'!D112</f>
        <v>0</v>
      </c>
      <c r="C99" s="348">
        <f t="shared" si="7"/>
        <v>0</v>
      </c>
      <c r="D99" s="348">
        <f>SUMIFS('Orga. oeuvrant'!$DX$6:$DX$271,'Orga. oeuvrant'!$A$6:$A$271,A99)+SUMIFS('Orga. oeuvrant'!$DY$6:$DY$271,'Orga. oeuvrant'!$A$6:$A$271,A99)</f>
        <v>0</v>
      </c>
      <c r="E99" s="348">
        <f>'Cpte prévis.'!Q96</f>
        <v>0</v>
      </c>
      <c r="F99" s="348">
        <f>SUMIFS('Orga. Régie'!$DY$6:$DY$271,'Orga. Régie'!$A$6:$A$271,A99)+SUMIFS('Orga. Régie'!$DZ$6:$DZ$271,'Orga. Régie'!$A$6:$A$271,A99)</f>
        <v>0</v>
      </c>
      <c r="G99" s="348">
        <f>SUMIFS('Orga. Régie'!$DY$6:$DY$271,'Orga. Régie'!$A$6:$A$271,A99,'Orga. Régie'!$C$6:$C$271,"Régie")+SUMIFS('Orga. Régie'!$DZ$6:$DZ$271,'Orga. Régie'!$A$6:$A$271,A99,'Orga. Régie'!$C$6:$C$271,"Régie")</f>
        <v>0</v>
      </c>
      <c r="H99" s="348">
        <f>SUMIFS('Orga. Régie'!$DY$6:$DY$271,'Orga. Régie'!$A$6:$A$271,A99,'Orga. Régie'!$C$6:$C$271,"Factotum")+SUMIFS('Orga. Régie'!$DZ$6:$DZ$271,'Orga. Régie'!$A$6:$A$271,A99,'Orga. Régie'!$C$6:$C$271,"Factotum")</f>
        <v>0</v>
      </c>
      <c r="I99" s="348">
        <f>SUMIFS('Orga. Régie'!$DY$6:$DY$271,'Orga. Régie'!$A$6:$A$271,A99,'Orga. Régie'!$C$6:$C$271,"Intervention")+SUMIFS('Orga. Régie'!$DZ$6:$DZ$271,'Orga. Régie'!$A$6:$A$271,A99,'Orga. Régie'!$C$6:$C$271,"Intervention")</f>
        <v>0</v>
      </c>
      <c r="J99" s="348">
        <f>'Cpte prévis.'!N203</f>
        <v>0</v>
      </c>
      <c r="K99" s="348">
        <f>SUMIFS('Orga. Encadr'!$DX$6:$DX$271,'Orga. Encadr'!$A$6:$A$271,A99)+SUMIFS('Orga. Encadr'!$DY$6:$DY$271,'Orga. Encadr'!$A$6:$A$271,A99)</f>
        <v>0</v>
      </c>
      <c r="L99" s="348">
        <f>'Cpte prévis.'!N308</f>
        <v>0</v>
      </c>
      <c r="M99" s="348">
        <f>'Cpte prévis.'!P96</f>
        <v>0</v>
      </c>
      <c r="N99" s="348">
        <f>'Cpte prévis.'!M203</f>
        <v>0</v>
      </c>
      <c r="O99" s="348">
        <f>'Cpte prévis.'!O308</f>
        <v>0</v>
      </c>
      <c r="P99" s="348">
        <f t="shared" si="8"/>
        <v>0</v>
      </c>
      <c r="Q99" s="348">
        <f>Vitrerie!B101</f>
        <v>0</v>
      </c>
      <c r="R99" s="348">
        <f>'Fourn. sanit.'!B98</f>
        <v>0</v>
      </c>
      <c r="S99" s="348">
        <f>'M-ondes'!B98</f>
        <v>0</v>
      </c>
      <c r="T99" s="348">
        <f>'3D'!B98</f>
        <v>0</v>
      </c>
      <c r="U99" s="348">
        <f>'Gestion déchets'!B113</f>
        <v>0</v>
      </c>
      <c r="V99" s="348"/>
      <c r="X99" s="349">
        <f t="shared" si="10"/>
        <v>0</v>
      </c>
      <c r="Y99" s="349">
        <f t="shared" si="9"/>
        <v>0</v>
      </c>
      <c r="Z99" s="350"/>
      <c r="AA99" s="317"/>
      <c r="AB99" s="317"/>
    </row>
    <row r="100" spans="1:28" ht="15" hidden="1" thickBot="1" x14ac:dyDescent="0.35">
      <c r="A100" s="387" t="str">
        <f>Info!B98</f>
        <v>CN</v>
      </c>
      <c r="B100" s="313">
        <f>'Base travail'!D113</f>
        <v>0</v>
      </c>
      <c r="C100" s="345">
        <f t="shared" si="7"/>
        <v>0</v>
      </c>
      <c r="D100" s="345">
        <f>SUMIFS('Orga. oeuvrant'!$DX$6:$DX$271,'Orga. oeuvrant'!$A$6:$A$271,A100)+SUMIFS('Orga. oeuvrant'!$DY$6:$DY$271,'Orga. oeuvrant'!$A$6:$A$271,A100)</f>
        <v>0</v>
      </c>
      <c r="E100" s="345">
        <f>'Cpte prévis.'!Q97</f>
        <v>0</v>
      </c>
      <c r="F100" s="345">
        <f>SUMIFS('Orga. Régie'!$DY$6:$DY$271,'Orga. Régie'!$A$6:$A$271,A100)+SUMIFS('Orga. Régie'!$DZ$6:$DZ$271,'Orga. Régie'!$A$6:$A$271,A100)</f>
        <v>0</v>
      </c>
      <c r="G100" s="345">
        <f>SUMIFS('Orga. Régie'!$DY$6:$DY$271,'Orga. Régie'!$A$6:$A$271,A100,'Orga. Régie'!$C$6:$C$271,"Régie")+SUMIFS('Orga. Régie'!$DZ$6:$DZ$271,'Orga. Régie'!$A$6:$A$271,A100,'Orga. Régie'!$C$6:$C$271,"Régie")</f>
        <v>0</v>
      </c>
      <c r="H100" s="345">
        <f>SUMIFS('Orga. Régie'!$DY$6:$DY$271,'Orga. Régie'!$A$6:$A$271,A100,'Orga. Régie'!$C$6:$C$271,"Factotum")+SUMIFS('Orga. Régie'!$DZ$6:$DZ$271,'Orga. Régie'!$A$6:$A$271,A100,'Orga. Régie'!$C$6:$C$271,"Factotum")</f>
        <v>0</v>
      </c>
      <c r="I100" s="345">
        <f>SUMIFS('Orga. Régie'!$DY$6:$DY$271,'Orga. Régie'!$A$6:$A$271,A100,'Orga. Régie'!$C$6:$C$271,"Intervention")+SUMIFS('Orga. Régie'!$DZ$6:$DZ$271,'Orga. Régie'!$A$6:$A$271,A100,'Orga. Régie'!$C$6:$C$271,"Intervention")</f>
        <v>0</v>
      </c>
      <c r="J100" s="345">
        <f>'Cpte prévis.'!N204</f>
        <v>0</v>
      </c>
      <c r="K100" s="345">
        <f>SUMIFS('Orga. Encadr'!$DX$6:$DX$271,'Orga. Encadr'!$A$6:$A$271,A100)+SUMIFS('Orga. Encadr'!$DY$6:$DY$271,'Orga. Encadr'!$A$6:$A$271,A100)</f>
        <v>0</v>
      </c>
      <c r="L100" s="345">
        <f>'Cpte prévis.'!N309</f>
        <v>0</v>
      </c>
      <c r="M100" s="345">
        <f>'Cpte prévis.'!P97</f>
        <v>0</v>
      </c>
      <c r="N100" s="345">
        <f>'Cpte prévis.'!M204</f>
        <v>0</v>
      </c>
      <c r="O100" s="345">
        <f>'Cpte prévis.'!O309</f>
        <v>0</v>
      </c>
      <c r="P100" s="345">
        <f t="shared" si="8"/>
        <v>0</v>
      </c>
      <c r="Q100" s="345">
        <f>Vitrerie!B102</f>
        <v>0</v>
      </c>
      <c r="R100" s="345">
        <f>'Fourn. sanit.'!B99</f>
        <v>0</v>
      </c>
      <c r="S100" s="345">
        <f>'M-ondes'!B99</f>
        <v>0</v>
      </c>
      <c r="T100" s="345">
        <f>'3D'!B99</f>
        <v>0</v>
      </c>
      <c r="U100" s="345">
        <f>'Gestion déchets'!B114</f>
        <v>0</v>
      </c>
      <c r="V100" s="345"/>
      <c r="X100" s="346">
        <f t="shared" si="10"/>
        <v>0</v>
      </c>
      <c r="Y100" s="346">
        <f t="shared" si="9"/>
        <v>0</v>
      </c>
      <c r="Z100" s="347"/>
      <c r="AA100" s="310"/>
      <c r="AB100" s="310"/>
    </row>
    <row r="101" spans="1:28" ht="15" hidden="1" thickBot="1" x14ac:dyDescent="0.35">
      <c r="A101" s="388" t="str">
        <f>Info!B99</f>
        <v>CO</v>
      </c>
      <c r="B101" s="320">
        <f>'Base travail'!D114</f>
        <v>0</v>
      </c>
      <c r="C101" s="348">
        <f t="shared" si="7"/>
        <v>0</v>
      </c>
      <c r="D101" s="348">
        <f>SUMIFS('Orga. oeuvrant'!$DX$6:$DX$271,'Orga. oeuvrant'!$A$6:$A$271,A101)+SUMIFS('Orga. oeuvrant'!$DY$6:$DY$271,'Orga. oeuvrant'!$A$6:$A$271,A101)</f>
        <v>0</v>
      </c>
      <c r="E101" s="348">
        <f>'Cpte prévis.'!Q98</f>
        <v>0</v>
      </c>
      <c r="F101" s="348">
        <f>SUMIFS('Orga. Régie'!$DY$6:$DY$271,'Orga. Régie'!$A$6:$A$271,A101)+SUMIFS('Orga. Régie'!$DZ$6:$DZ$271,'Orga. Régie'!$A$6:$A$271,A101)</f>
        <v>0</v>
      </c>
      <c r="G101" s="348">
        <f>SUMIFS('Orga. Régie'!$DY$6:$DY$271,'Orga. Régie'!$A$6:$A$271,A101,'Orga. Régie'!$C$6:$C$271,"Régie")+SUMIFS('Orga. Régie'!$DZ$6:$DZ$271,'Orga. Régie'!$A$6:$A$271,A101,'Orga. Régie'!$C$6:$C$271,"Régie")</f>
        <v>0</v>
      </c>
      <c r="H101" s="348">
        <f>SUMIFS('Orga. Régie'!$DY$6:$DY$271,'Orga. Régie'!$A$6:$A$271,A101,'Orga. Régie'!$C$6:$C$271,"Factotum")+SUMIFS('Orga. Régie'!$DZ$6:$DZ$271,'Orga. Régie'!$A$6:$A$271,A101,'Orga. Régie'!$C$6:$C$271,"Factotum")</f>
        <v>0</v>
      </c>
      <c r="I101" s="348">
        <f>SUMIFS('Orga. Régie'!$DY$6:$DY$271,'Orga. Régie'!$A$6:$A$271,A101,'Orga. Régie'!$C$6:$C$271,"Intervention")+SUMIFS('Orga. Régie'!$DZ$6:$DZ$271,'Orga. Régie'!$A$6:$A$271,A101,'Orga. Régie'!$C$6:$C$271,"Intervention")</f>
        <v>0</v>
      </c>
      <c r="J101" s="348">
        <f>'Cpte prévis.'!N205</f>
        <v>0</v>
      </c>
      <c r="K101" s="348">
        <f>SUMIFS('Orga. Encadr'!$DX$6:$DX$271,'Orga. Encadr'!$A$6:$A$271,A101)+SUMIFS('Orga. Encadr'!$DY$6:$DY$271,'Orga. Encadr'!$A$6:$A$271,A101)</f>
        <v>0</v>
      </c>
      <c r="L101" s="348">
        <f>'Cpte prévis.'!N310</f>
        <v>0</v>
      </c>
      <c r="M101" s="348">
        <f>'Cpte prévis.'!P98</f>
        <v>0</v>
      </c>
      <c r="N101" s="348">
        <f>'Cpte prévis.'!M205</f>
        <v>0</v>
      </c>
      <c r="O101" s="348">
        <f>'Cpte prévis.'!O310</f>
        <v>0</v>
      </c>
      <c r="P101" s="348">
        <f t="shared" si="8"/>
        <v>0</v>
      </c>
      <c r="Q101" s="348">
        <f>Vitrerie!B103</f>
        <v>0</v>
      </c>
      <c r="R101" s="348">
        <f>'Fourn. sanit.'!B100</f>
        <v>0</v>
      </c>
      <c r="S101" s="348">
        <f>'M-ondes'!B100</f>
        <v>0</v>
      </c>
      <c r="T101" s="348">
        <f>'3D'!B100</f>
        <v>0</v>
      </c>
      <c r="U101" s="348">
        <f>'Gestion déchets'!B115</f>
        <v>0</v>
      </c>
      <c r="V101" s="348"/>
      <c r="X101" s="349">
        <f t="shared" si="10"/>
        <v>0</v>
      </c>
      <c r="Y101" s="349">
        <f t="shared" si="9"/>
        <v>0</v>
      </c>
      <c r="Z101" s="350"/>
      <c r="AA101" s="317"/>
      <c r="AB101" s="317"/>
    </row>
    <row r="102" spans="1:28" ht="15" hidden="1" thickBot="1" x14ac:dyDescent="0.35">
      <c r="A102" s="387" t="str">
        <f>Info!B100</f>
        <v>CP</v>
      </c>
      <c r="B102" s="313">
        <f>'Base travail'!D115</f>
        <v>0</v>
      </c>
      <c r="C102" s="345">
        <f t="shared" si="7"/>
        <v>0</v>
      </c>
      <c r="D102" s="345">
        <f>SUMIFS('Orga. oeuvrant'!$DX$6:$DX$271,'Orga. oeuvrant'!$A$6:$A$271,A102)+SUMIFS('Orga. oeuvrant'!$DY$6:$DY$271,'Orga. oeuvrant'!$A$6:$A$271,A102)</f>
        <v>0</v>
      </c>
      <c r="E102" s="345">
        <f>'Cpte prévis.'!Q99</f>
        <v>0</v>
      </c>
      <c r="F102" s="345">
        <f>SUMIFS('Orga. Régie'!$DY$6:$DY$271,'Orga. Régie'!$A$6:$A$271,A102)+SUMIFS('Orga. Régie'!$DZ$6:$DZ$271,'Orga. Régie'!$A$6:$A$271,A102)</f>
        <v>0</v>
      </c>
      <c r="G102" s="345">
        <f>SUMIFS('Orga. Régie'!$DY$6:$DY$271,'Orga. Régie'!$A$6:$A$271,A102,'Orga. Régie'!$C$6:$C$271,"Régie")+SUMIFS('Orga. Régie'!$DZ$6:$DZ$271,'Orga. Régie'!$A$6:$A$271,A102,'Orga. Régie'!$C$6:$C$271,"Régie")</f>
        <v>0</v>
      </c>
      <c r="H102" s="345">
        <f>SUMIFS('Orga. Régie'!$DY$6:$DY$271,'Orga. Régie'!$A$6:$A$271,A102,'Orga. Régie'!$C$6:$C$271,"Factotum")+SUMIFS('Orga. Régie'!$DZ$6:$DZ$271,'Orga. Régie'!$A$6:$A$271,A102,'Orga. Régie'!$C$6:$C$271,"Factotum")</f>
        <v>0</v>
      </c>
      <c r="I102" s="345">
        <f>SUMIFS('Orga. Régie'!$DY$6:$DY$271,'Orga. Régie'!$A$6:$A$271,A102,'Orga. Régie'!$C$6:$C$271,"Intervention")+SUMIFS('Orga. Régie'!$DZ$6:$DZ$271,'Orga. Régie'!$A$6:$A$271,A102,'Orga. Régie'!$C$6:$C$271,"Intervention")</f>
        <v>0</v>
      </c>
      <c r="J102" s="345">
        <f>'Cpte prévis.'!N206</f>
        <v>0</v>
      </c>
      <c r="K102" s="345">
        <f>SUMIFS('Orga. Encadr'!$DX$6:$DX$271,'Orga. Encadr'!$A$6:$A$271,A102)+SUMIFS('Orga. Encadr'!$DY$6:$DY$271,'Orga. Encadr'!$A$6:$A$271,A102)</f>
        <v>0</v>
      </c>
      <c r="L102" s="345">
        <f>'Cpte prévis.'!N311</f>
        <v>0</v>
      </c>
      <c r="M102" s="345">
        <f>'Cpte prévis.'!P99</f>
        <v>0</v>
      </c>
      <c r="N102" s="345">
        <f>'Cpte prévis.'!M206</f>
        <v>0</v>
      </c>
      <c r="O102" s="345">
        <f>'Cpte prévis.'!O311</f>
        <v>0</v>
      </c>
      <c r="P102" s="345">
        <f t="shared" si="8"/>
        <v>0</v>
      </c>
      <c r="Q102" s="345">
        <f>Vitrerie!B104</f>
        <v>0</v>
      </c>
      <c r="R102" s="345">
        <f>'Fourn. sanit.'!B101</f>
        <v>0</v>
      </c>
      <c r="S102" s="345">
        <f>'M-ondes'!B101</f>
        <v>0</v>
      </c>
      <c r="T102" s="345">
        <f>'3D'!B101</f>
        <v>0</v>
      </c>
      <c r="U102" s="345">
        <f>'Gestion déchets'!B116</f>
        <v>0</v>
      </c>
      <c r="V102" s="345"/>
      <c r="X102" s="346">
        <f t="shared" si="10"/>
        <v>0</v>
      </c>
      <c r="Y102" s="346">
        <f t="shared" si="9"/>
        <v>0</v>
      </c>
      <c r="Z102" s="347"/>
      <c r="AA102" s="310"/>
      <c r="AB102" s="310"/>
    </row>
    <row r="103" spans="1:28" ht="15" hidden="1" thickBot="1" x14ac:dyDescent="0.35">
      <c r="A103" s="388" t="str">
        <f>Info!B101</f>
        <v>CQ</v>
      </c>
      <c r="B103" s="320">
        <f>'Base travail'!D116</f>
        <v>0</v>
      </c>
      <c r="C103" s="348">
        <f t="shared" si="7"/>
        <v>0</v>
      </c>
      <c r="D103" s="348">
        <f>SUMIFS('Orga. oeuvrant'!$DX$6:$DX$271,'Orga. oeuvrant'!$A$6:$A$271,A103)+SUMIFS('Orga. oeuvrant'!$DY$6:$DY$271,'Orga. oeuvrant'!$A$6:$A$271,A103)</f>
        <v>0</v>
      </c>
      <c r="E103" s="348">
        <f>'Cpte prévis.'!Q100</f>
        <v>0</v>
      </c>
      <c r="F103" s="348">
        <f>SUMIFS('Orga. Régie'!$DY$6:$DY$271,'Orga. Régie'!$A$6:$A$271,A103)+SUMIFS('Orga. Régie'!$DZ$6:$DZ$271,'Orga. Régie'!$A$6:$A$271,A103)</f>
        <v>0</v>
      </c>
      <c r="G103" s="348">
        <f>SUMIFS('Orga. Régie'!$DY$6:$DY$271,'Orga. Régie'!$A$6:$A$271,A103,'Orga. Régie'!$C$6:$C$271,"Régie")+SUMIFS('Orga. Régie'!$DZ$6:$DZ$271,'Orga. Régie'!$A$6:$A$271,A103,'Orga. Régie'!$C$6:$C$271,"Régie")</f>
        <v>0</v>
      </c>
      <c r="H103" s="348">
        <f>SUMIFS('Orga. Régie'!$DY$6:$DY$271,'Orga. Régie'!$A$6:$A$271,A103,'Orga. Régie'!$C$6:$C$271,"Factotum")+SUMIFS('Orga. Régie'!$DZ$6:$DZ$271,'Orga. Régie'!$A$6:$A$271,A103,'Orga. Régie'!$C$6:$C$271,"Factotum")</f>
        <v>0</v>
      </c>
      <c r="I103" s="348">
        <f>SUMIFS('Orga. Régie'!$DY$6:$DY$271,'Orga. Régie'!$A$6:$A$271,A103,'Orga. Régie'!$C$6:$C$271,"Intervention")+SUMIFS('Orga. Régie'!$DZ$6:$DZ$271,'Orga. Régie'!$A$6:$A$271,A103,'Orga. Régie'!$C$6:$C$271,"Intervention")</f>
        <v>0</v>
      </c>
      <c r="J103" s="348">
        <f>'Cpte prévis.'!N207</f>
        <v>0</v>
      </c>
      <c r="K103" s="348">
        <f>SUMIFS('Orga. Encadr'!$DX$6:$DX$271,'Orga. Encadr'!$A$6:$A$271,A103)+SUMIFS('Orga. Encadr'!$DY$6:$DY$271,'Orga. Encadr'!$A$6:$A$271,A103)</f>
        <v>0</v>
      </c>
      <c r="L103" s="348">
        <f>'Cpte prévis.'!N312</f>
        <v>0</v>
      </c>
      <c r="M103" s="348">
        <f>'Cpte prévis.'!P100</f>
        <v>0</v>
      </c>
      <c r="N103" s="348">
        <f>'Cpte prévis.'!M207</f>
        <v>0</v>
      </c>
      <c r="O103" s="348">
        <f>'Cpte prévis.'!O312</f>
        <v>0</v>
      </c>
      <c r="P103" s="348">
        <f t="shared" si="8"/>
        <v>0</v>
      </c>
      <c r="Q103" s="348">
        <f>Vitrerie!B105</f>
        <v>0</v>
      </c>
      <c r="R103" s="348">
        <f>'Fourn. sanit.'!B102</f>
        <v>0</v>
      </c>
      <c r="S103" s="348">
        <f>'M-ondes'!B102</f>
        <v>0</v>
      </c>
      <c r="T103" s="348">
        <f>'3D'!B102</f>
        <v>0</v>
      </c>
      <c r="U103" s="348">
        <f>'Gestion déchets'!B117</f>
        <v>0</v>
      </c>
      <c r="V103" s="348"/>
      <c r="X103" s="349">
        <f t="shared" si="10"/>
        <v>0</v>
      </c>
      <c r="Y103" s="349">
        <f t="shared" si="9"/>
        <v>0</v>
      </c>
      <c r="Z103" s="350"/>
      <c r="AA103" s="317"/>
      <c r="AB103" s="317"/>
    </row>
    <row r="104" spans="1:28" ht="15" hidden="1" thickBot="1" x14ac:dyDescent="0.35">
      <c r="A104" s="387" t="str">
        <f>Info!B102</f>
        <v>CR</v>
      </c>
      <c r="B104" s="313">
        <f>'Base travail'!D117</f>
        <v>0</v>
      </c>
      <c r="C104" s="345">
        <f t="shared" si="7"/>
        <v>0</v>
      </c>
      <c r="D104" s="345">
        <f>SUMIFS('Orga. oeuvrant'!$DX$6:$DX$271,'Orga. oeuvrant'!$A$6:$A$271,A104)+SUMIFS('Orga. oeuvrant'!$DY$6:$DY$271,'Orga. oeuvrant'!$A$6:$A$271,A104)</f>
        <v>0</v>
      </c>
      <c r="E104" s="345">
        <f>'Cpte prévis.'!Q101</f>
        <v>0</v>
      </c>
      <c r="F104" s="345">
        <f>SUMIFS('Orga. Régie'!$DY$6:$DY$271,'Orga. Régie'!$A$6:$A$271,A104)+SUMIFS('Orga. Régie'!$DZ$6:$DZ$271,'Orga. Régie'!$A$6:$A$271,A104)</f>
        <v>0</v>
      </c>
      <c r="G104" s="345">
        <f>SUMIFS('Orga. Régie'!$DY$6:$DY$271,'Orga. Régie'!$A$6:$A$271,A104,'Orga. Régie'!$C$6:$C$271,"Régie")+SUMIFS('Orga. Régie'!$DZ$6:$DZ$271,'Orga. Régie'!$A$6:$A$271,A104,'Orga. Régie'!$C$6:$C$271,"Régie")</f>
        <v>0</v>
      </c>
      <c r="H104" s="345">
        <f>SUMIFS('Orga. Régie'!$DY$6:$DY$271,'Orga. Régie'!$A$6:$A$271,A104,'Orga. Régie'!$C$6:$C$271,"Factotum")+SUMIFS('Orga. Régie'!$DZ$6:$DZ$271,'Orga. Régie'!$A$6:$A$271,A104,'Orga. Régie'!$C$6:$C$271,"Factotum")</f>
        <v>0</v>
      </c>
      <c r="I104" s="345">
        <f>SUMIFS('Orga. Régie'!$DY$6:$DY$271,'Orga. Régie'!$A$6:$A$271,A104,'Orga. Régie'!$C$6:$C$271,"Intervention")+SUMIFS('Orga. Régie'!$DZ$6:$DZ$271,'Orga. Régie'!$A$6:$A$271,A104,'Orga. Régie'!$C$6:$C$271,"Intervention")</f>
        <v>0</v>
      </c>
      <c r="J104" s="345">
        <f>'Cpte prévis.'!N208</f>
        <v>0</v>
      </c>
      <c r="K104" s="345">
        <f>SUMIFS('Orga. Encadr'!$DX$6:$DX$271,'Orga. Encadr'!$A$6:$A$271,A104)+SUMIFS('Orga. Encadr'!$DY$6:$DY$271,'Orga. Encadr'!$A$6:$A$271,A104)</f>
        <v>0</v>
      </c>
      <c r="L104" s="345">
        <f>'Cpte prévis.'!N313</f>
        <v>0</v>
      </c>
      <c r="M104" s="345">
        <f>'Cpte prévis.'!P101</f>
        <v>0</v>
      </c>
      <c r="N104" s="345">
        <f>'Cpte prévis.'!M208</f>
        <v>0</v>
      </c>
      <c r="O104" s="345">
        <f>'Cpte prévis.'!O313</f>
        <v>0</v>
      </c>
      <c r="P104" s="345">
        <f t="shared" si="8"/>
        <v>0</v>
      </c>
      <c r="Q104" s="345">
        <f>Vitrerie!B106</f>
        <v>0</v>
      </c>
      <c r="R104" s="345">
        <f>'Fourn. sanit.'!B103</f>
        <v>0</v>
      </c>
      <c r="S104" s="345">
        <f>'M-ondes'!B103</f>
        <v>0</v>
      </c>
      <c r="T104" s="345">
        <f>'3D'!B103</f>
        <v>0</v>
      </c>
      <c r="U104" s="345">
        <f>'Gestion déchets'!B118</f>
        <v>0</v>
      </c>
      <c r="V104" s="345"/>
      <c r="X104" s="346">
        <f t="shared" si="10"/>
        <v>0</v>
      </c>
      <c r="Y104" s="346">
        <f t="shared" si="9"/>
        <v>0</v>
      </c>
      <c r="Z104" s="347"/>
      <c r="AA104" s="310"/>
      <c r="AB104" s="310"/>
    </row>
    <row r="105" spans="1:28" ht="15" hidden="1" thickBot="1" x14ac:dyDescent="0.35">
      <c r="A105" s="388" t="str">
        <f>Info!B103</f>
        <v>CS</v>
      </c>
      <c r="B105" s="320">
        <f>'Base travail'!D118</f>
        <v>0</v>
      </c>
      <c r="C105" s="348">
        <f t="shared" si="7"/>
        <v>0</v>
      </c>
      <c r="D105" s="348">
        <f>SUMIFS('Orga. oeuvrant'!$DX$6:$DX$271,'Orga. oeuvrant'!$A$6:$A$271,A105)+SUMIFS('Orga. oeuvrant'!$DY$6:$DY$271,'Orga. oeuvrant'!$A$6:$A$271,A105)</f>
        <v>0</v>
      </c>
      <c r="E105" s="348">
        <f>'Cpte prévis.'!Q102</f>
        <v>0</v>
      </c>
      <c r="F105" s="348">
        <f>SUMIFS('Orga. Régie'!$DY$6:$DY$271,'Orga. Régie'!$A$6:$A$271,A105)+SUMIFS('Orga. Régie'!$DZ$6:$DZ$271,'Orga. Régie'!$A$6:$A$271,A105)</f>
        <v>0</v>
      </c>
      <c r="G105" s="348">
        <f>SUMIFS('Orga. Régie'!$DY$6:$DY$271,'Orga. Régie'!$A$6:$A$271,A105,'Orga. Régie'!$C$6:$C$271,"Régie")+SUMIFS('Orga. Régie'!$DZ$6:$DZ$271,'Orga. Régie'!$A$6:$A$271,A105,'Orga. Régie'!$C$6:$C$271,"Régie")</f>
        <v>0</v>
      </c>
      <c r="H105" s="348">
        <f>SUMIFS('Orga. Régie'!$DY$6:$DY$271,'Orga. Régie'!$A$6:$A$271,A105,'Orga. Régie'!$C$6:$C$271,"Factotum")+SUMIFS('Orga. Régie'!$DZ$6:$DZ$271,'Orga. Régie'!$A$6:$A$271,A105,'Orga. Régie'!$C$6:$C$271,"Factotum")</f>
        <v>0</v>
      </c>
      <c r="I105" s="348">
        <f>SUMIFS('Orga. Régie'!$DY$6:$DY$271,'Orga. Régie'!$A$6:$A$271,A105,'Orga. Régie'!$C$6:$C$271,"Intervention")+SUMIFS('Orga. Régie'!$DZ$6:$DZ$271,'Orga. Régie'!$A$6:$A$271,A105,'Orga. Régie'!$C$6:$C$271,"Intervention")</f>
        <v>0</v>
      </c>
      <c r="J105" s="348">
        <f>'Cpte prévis.'!N209</f>
        <v>0</v>
      </c>
      <c r="K105" s="348">
        <f>SUMIFS('Orga. Encadr'!$DX$6:$DX$271,'Orga. Encadr'!$A$6:$A$271,A105)+SUMIFS('Orga. Encadr'!$DY$6:$DY$271,'Orga. Encadr'!$A$6:$A$271,A105)</f>
        <v>0</v>
      </c>
      <c r="L105" s="348">
        <f>'Cpte prévis.'!N314</f>
        <v>0</v>
      </c>
      <c r="M105" s="348">
        <f>'Cpte prévis.'!P102</f>
        <v>0</v>
      </c>
      <c r="N105" s="348">
        <f>'Cpte prévis.'!M209</f>
        <v>0</v>
      </c>
      <c r="O105" s="348">
        <f>'Cpte prévis.'!O314</f>
        <v>0</v>
      </c>
      <c r="P105" s="348">
        <f t="shared" si="8"/>
        <v>0</v>
      </c>
      <c r="Q105" s="348">
        <f>Vitrerie!B107</f>
        <v>0</v>
      </c>
      <c r="R105" s="348">
        <f>'Fourn. sanit.'!B104</f>
        <v>0</v>
      </c>
      <c r="S105" s="348">
        <f>'M-ondes'!B104</f>
        <v>0</v>
      </c>
      <c r="T105" s="348">
        <f>'3D'!B104</f>
        <v>0</v>
      </c>
      <c r="U105" s="348">
        <f>'Gestion déchets'!B119</f>
        <v>0</v>
      </c>
      <c r="V105" s="348"/>
      <c r="X105" s="349">
        <f t="shared" si="10"/>
        <v>0</v>
      </c>
      <c r="Y105" s="349">
        <f t="shared" si="9"/>
        <v>0</v>
      </c>
      <c r="Z105" s="350"/>
      <c r="AA105" s="317"/>
      <c r="AB105" s="317"/>
    </row>
    <row r="106" spans="1:28" ht="15" hidden="1" thickBot="1" x14ac:dyDescent="0.35">
      <c r="A106" s="387" t="str">
        <f>Info!B104</f>
        <v>CT</v>
      </c>
      <c r="B106" s="313">
        <f>'Base travail'!D119</f>
        <v>0</v>
      </c>
      <c r="C106" s="345">
        <f t="shared" si="7"/>
        <v>0</v>
      </c>
      <c r="D106" s="345">
        <f>SUMIFS('Orga. oeuvrant'!$DX$6:$DX$271,'Orga. oeuvrant'!$A$6:$A$271,A106)+SUMIFS('Orga. oeuvrant'!$DY$6:$DY$271,'Orga. oeuvrant'!$A$6:$A$271,A106)</f>
        <v>0</v>
      </c>
      <c r="E106" s="345">
        <f>'Cpte prévis.'!Q103</f>
        <v>0</v>
      </c>
      <c r="F106" s="345">
        <f>SUMIFS('Orga. Régie'!$DY$6:$DY$271,'Orga. Régie'!$A$6:$A$271,A106)+SUMIFS('Orga. Régie'!$DZ$6:$DZ$271,'Orga. Régie'!$A$6:$A$271,A106)</f>
        <v>0</v>
      </c>
      <c r="G106" s="345">
        <f>SUMIFS('Orga. Régie'!$DY$6:$DY$271,'Orga. Régie'!$A$6:$A$271,A106,'Orga. Régie'!$C$6:$C$271,"Régie")+SUMIFS('Orga. Régie'!$DZ$6:$DZ$271,'Orga. Régie'!$A$6:$A$271,A106,'Orga. Régie'!$C$6:$C$271,"Régie")</f>
        <v>0</v>
      </c>
      <c r="H106" s="345">
        <f>SUMIFS('Orga. Régie'!$DY$6:$DY$271,'Orga. Régie'!$A$6:$A$271,A106,'Orga. Régie'!$C$6:$C$271,"Factotum")+SUMIFS('Orga. Régie'!$DZ$6:$DZ$271,'Orga. Régie'!$A$6:$A$271,A106,'Orga. Régie'!$C$6:$C$271,"Factotum")</f>
        <v>0</v>
      </c>
      <c r="I106" s="345">
        <f>SUMIFS('Orga. Régie'!$DY$6:$DY$271,'Orga. Régie'!$A$6:$A$271,A106,'Orga. Régie'!$C$6:$C$271,"Intervention")+SUMIFS('Orga. Régie'!$DZ$6:$DZ$271,'Orga. Régie'!$A$6:$A$271,A106,'Orga. Régie'!$C$6:$C$271,"Intervention")</f>
        <v>0</v>
      </c>
      <c r="J106" s="345">
        <f>'Cpte prévis.'!N210</f>
        <v>0</v>
      </c>
      <c r="K106" s="345">
        <f>SUMIFS('Orga. Encadr'!$DX$6:$DX$271,'Orga. Encadr'!$A$6:$A$271,A106)+SUMIFS('Orga. Encadr'!$DY$6:$DY$271,'Orga. Encadr'!$A$6:$A$271,A106)</f>
        <v>0</v>
      </c>
      <c r="L106" s="345">
        <f>'Cpte prévis.'!N315</f>
        <v>0</v>
      </c>
      <c r="M106" s="345">
        <f>'Cpte prévis.'!P103</f>
        <v>0</v>
      </c>
      <c r="N106" s="345">
        <f>'Cpte prévis.'!M210</f>
        <v>0</v>
      </c>
      <c r="O106" s="345">
        <f>'Cpte prévis.'!O315</f>
        <v>0</v>
      </c>
      <c r="P106" s="345">
        <f t="shared" si="8"/>
        <v>0</v>
      </c>
      <c r="Q106" s="345">
        <f>Vitrerie!B108</f>
        <v>0</v>
      </c>
      <c r="R106" s="345">
        <f>'Fourn. sanit.'!B105</f>
        <v>0</v>
      </c>
      <c r="S106" s="345">
        <f>'M-ondes'!B105</f>
        <v>0</v>
      </c>
      <c r="T106" s="345">
        <f>'3D'!B105</f>
        <v>0</v>
      </c>
      <c r="U106" s="345">
        <f>'Gestion déchets'!B120</f>
        <v>0</v>
      </c>
      <c r="V106" s="345"/>
      <c r="X106" s="346">
        <f t="shared" si="10"/>
        <v>0</v>
      </c>
      <c r="Y106" s="346">
        <f t="shared" si="9"/>
        <v>0</v>
      </c>
      <c r="Z106" s="347"/>
      <c r="AA106" s="310"/>
      <c r="AB106" s="310"/>
    </row>
    <row r="107" spans="1:28" ht="15" hidden="1" thickBot="1" x14ac:dyDescent="0.35">
      <c r="A107" s="388" t="str">
        <f>Info!B105</f>
        <v>CU</v>
      </c>
      <c r="B107" s="320">
        <f>'Base travail'!D120</f>
        <v>0</v>
      </c>
      <c r="C107" s="348">
        <f t="shared" si="7"/>
        <v>0</v>
      </c>
      <c r="D107" s="348">
        <f>SUMIFS('Orga. oeuvrant'!$DX$6:$DX$271,'Orga. oeuvrant'!$A$6:$A$271,A107)+SUMIFS('Orga. oeuvrant'!$DY$6:$DY$271,'Orga. oeuvrant'!$A$6:$A$271,A107)</f>
        <v>0</v>
      </c>
      <c r="E107" s="348">
        <f>'Cpte prévis.'!Q104</f>
        <v>0</v>
      </c>
      <c r="F107" s="348">
        <f>SUMIFS('Orga. Régie'!$DY$6:$DY$271,'Orga. Régie'!$A$6:$A$271,A107)+SUMIFS('Orga. Régie'!$DZ$6:$DZ$271,'Orga. Régie'!$A$6:$A$271,A107)</f>
        <v>0</v>
      </c>
      <c r="G107" s="348">
        <f>SUMIFS('Orga. Régie'!$DY$6:$DY$271,'Orga. Régie'!$A$6:$A$271,A107,'Orga. Régie'!$C$6:$C$271,"Régie")+SUMIFS('Orga. Régie'!$DZ$6:$DZ$271,'Orga. Régie'!$A$6:$A$271,A107,'Orga. Régie'!$C$6:$C$271,"Régie")</f>
        <v>0</v>
      </c>
      <c r="H107" s="348">
        <f>SUMIFS('Orga. Régie'!$DY$6:$DY$271,'Orga. Régie'!$A$6:$A$271,A107,'Orga. Régie'!$C$6:$C$271,"Factotum")+SUMIFS('Orga. Régie'!$DZ$6:$DZ$271,'Orga. Régie'!$A$6:$A$271,A107,'Orga. Régie'!$C$6:$C$271,"Factotum")</f>
        <v>0</v>
      </c>
      <c r="I107" s="348">
        <f>SUMIFS('Orga. Régie'!$DY$6:$DY$271,'Orga. Régie'!$A$6:$A$271,A107,'Orga. Régie'!$C$6:$C$271,"Intervention")+SUMIFS('Orga. Régie'!$DZ$6:$DZ$271,'Orga. Régie'!$A$6:$A$271,A107,'Orga. Régie'!$C$6:$C$271,"Intervention")</f>
        <v>0</v>
      </c>
      <c r="J107" s="348">
        <f>'Cpte prévis.'!N211</f>
        <v>0</v>
      </c>
      <c r="K107" s="348">
        <f>SUMIFS('Orga. Encadr'!$DX$6:$DX$271,'Orga. Encadr'!$A$6:$A$271,A107)+SUMIFS('Orga. Encadr'!$DY$6:$DY$271,'Orga. Encadr'!$A$6:$A$271,A107)</f>
        <v>0</v>
      </c>
      <c r="L107" s="348">
        <f>'Cpte prévis.'!N316</f>
        <v>0</v>
      </c>
      <c r="M107" s="348">
        <f>'Cpte prévis.'!P104</f>
        <v>0</v>
      </c>
      <c r="N107" s="348">
        <f>'Cpte prévis.'!M211</f>
        <v>0</v>
      </c>
      <c r="O107" s="348">
        <f>'Cpte prévis.'!O316</f>
        <v>0</v>
      </c>
      <c r="P107" s="348">
        <f t="shared" si="8"/>
        <v>0</v>
      </c>
      <c r="Q107" s="348">
        <f>Vitrerie!B109</f>
        <v>0</v>
      </c>
      <c r="R107" s="348">
        <f>'Fourn. sanit.'!B106</f>
        <v>0</v>
      </c>
      <c r="S107" s="348">
        <f>'M-ondes'!B106</f>
        <v>0</v>
      </c>
      <c r="T107" s="348">
        <f>'3D'!B106</f>
        <v>0</v>
      </c>
      <c r="U107" s="348">
        <f>'Gestion déchets'!B121</f>
        <v>0</v>
      </c>
      <c r="V107" s="348"/>
      <c r="X107" s="349">
        <f t="shared" si="10"/>
        <v>0</v>
      </c>
      <c r="Y107" s="349">
        <f t="shared" si="9"/>
        <v>0</v>
      </c>
      <c r="Z107" s="350"/>
      <c r="AA107" s="317"/>
      <c r="AB107" s="317"/>
    </row>
    <row r="108" spans="1:28" ht="15" hidden="1" thickBot="1" x14ac:dyDescent="0.35">
      <c r="A108" s="389" t="str">
        <f>Info!B106</f>
        <v>CV</v>
      </c>
      <c r="B108" s="329">
        <f>'Base travail'!D121</f>
        <v>0</v>
      </c>
      <c r="C108" s="351">
        <f t="shared" si="7"/>
        <v>0</v>
      </c>
      <c r="D108" s="351">
        <f>SUMIFS('Orga. oeuvrant'!$DX$6:$DX$271,'Orga. oeuvrant'!$A$6:$A$271,A108)+SUMIFS('Orga. oeuvrant'!$DY$6:$DY$271,'Orga. oeuvrant'!$A$6:$A$271,A108)</f>
        <v>0</v>
      </c>
      <c r="E108" s="351">
        <f>'Cpte prévis.'!Q105</f>
        <v>0</v>
      </c>
      <c r="F108" s="351">
        <f>SUMIFS('Orga. Régie'!$DY$6:$DY$271,'Orga. Régie'!$A$6:$A$271,A108)+SUMIFS('Orga. Régie'!$DZ$6:$DZ$271,'Orga. Régie'!$A$6:$A$271,A108)</f>
        <v>0</v>
      </c>
      <c r="G108" s="351">
        <f>SUMIFS('Orga. Régie'!$DY$6:$DY$271,'Orga. Régie'!$A$6:$A$271,A108,'Orga. Régie'!$C$6:$C$271,"Régie")+SUMIFS('Orga. Régie'!$DZ$6:$DZ$271,'Orga. Régie'!$A$6:$A$271,A108,'Orga. Régie'!$C$6:$C$271,"Régie")</f>
        <v>0</v>
      </c>
      <c r="H108" s="351">
        <f>SUMIFS('Orga. Régie'!$DY$6:$DY$271,'Orga. Régie'!$A$6:$A$271,A108,'Orga. Régie'!$C$6:$C$271,"Factotum")+SUMIFS('Orga. Régie'!$DZ$6:$DZ$271,'Orga. Régie'!$A$6:$A$271,A108,'Orga. Régie'!$C$6:$C$271,"Factotum")</f>
        <v>0</v>
      </c>
      <c r="I108" s="351">
        <f>SUMIFS('Orga. Régie'!$DY$6:$DY$271,'Orga. Régie'!$A$6:$A$271,A108,'Orga. Régie'!$C$6:$C$271,"Intervention")+SUMIFS('Orga. Régie'!$DZ$6:$DZ$271,'Orga. Régie'!$A$6:$A$271,A108,'Orga. Régie'!$C$6:$C$271,"Intervention")</f>
        <v>0</v>
      </c>
      <c r="J108" s="351">
        <f>'Cpte prévis.'!N212</f>
        <v>0</v>
      </c>
      <c r="K108" s="351">
        <f>SUMIFS('Orga. Encadr'!$DX$6:$DX$271,'Orga. Encadr'!$A$6:$A$271,A108)+SUMIFS('Orga. Encadr'!$DY$6:$DY$271,'Orga. Encadr'!$A$6:$A$271,A108)</f>
        <v>0</v>
      </c>
      <c r="L108" s="351">
        <f>'Cpte prévis.'!N317</f>
        <v>0</v>
      </c>
      <c r="M108" s="351">
        <f>'Cpte prévis.'!P105</f>
        <v>0</v>
      </c>
      <c r="N108" s="351">
        <f>'Cpte prévis.'!M212</f>
        <v>0</v>
      </c>
      <c r="O108" s="351">
        <f>'Cpte prévis.'!O317</f>
        <v>0</v>
      </c>
      <c r="P108" s="351">
        <f t="shared" si="8"/>
        <v>0</v>
      </c>
      <c r="Q108" s="351">
        <f>Vitrerie!B110</f>
        <v>0</v>
      </c>
      <c r="R108" s="351">
        <f>'Fourn. sanit.'!B107</f>
        <v>0</v>
      </c>
      <c r="S108" s="351">
        <f>'M-ondes'!B107</f>
        <v>0</v>
      </c>
      <c r="T108" s="351">
        <f>'3D'!B107</f>
        <v>0</v>
      </c>
      <c r="U108" s="351">
        <f>'Gestion déchets'!B122</f>
        <v>0</v>
      </c>
      <c r="V108" s="351"/>
      <c r="X108" s="352">
        <f t="shared" si="10"/>
        <v>0</v>
      </c>
      <c r="Y108" s="352">
        <f t="shared" si="9"/>
        <v>0</v>
      </c>
      <c r="Z108" s="347"/>
      <c r="AA108" s="310"/>
      <c r="AB108" s="326"/>
    </row>
    <row r="109" spans="1:28" x14ac:dyDescent="0.3">
      <c r="A109" s="359"/>
      <c r="B109" s="359"/>
      <c r="C109" s="359"/>
      <c r="D109" s="359"/>
      <c r="E109" s="359"/>
      <c r="F109" s="359"/>
      <c r="G109" s="359"/>
      <c r="H109" s="359"/>
      <c r="I109" s="359"/>
      <c r="J109" s="359"/>
      <c r="K109" s="359"/>
      <c r="L109" s="359"/>
      <c r="M109" s="359"/>
      <c r="N109" s="359"/>
      <c r="O109" s="359"/>
      <c r="P109" s="359"/>
      <c r="Q109" s="359"/>
      <c r="R109" s="359"/>
      <c r="S109" s="359"/>
      <c r="T109" s="359"/>
      <c r="U109" s="359"/>
      <c r="V109" s="359"/>
      <c r="X109" s="358"/>
      <c r="Y109" s="358"/>
      <c r="Z109" s="429"/>
      <c r="AA109" s="429"/>
    </row>
  </sheetData>
  <sheetProtection algorithmName="SHA-512" hashValue="Os2qjo+12Etr/W9FckhUzNbkp2LV/m6bMevWSjdh+q9k+kR5iajhSms+Jlq1g8uhVAXIlv9EVJhjktxiUvy5cw==" saltValue="S2az6h/TdDsmFWoWrq+DMA==" spinCount="100000" sheet="1" objects="1" scenarios="1"/>
  <mergeCells count="2">
    <mergeCell ref="A1:AB1"/>
    <mergeCell ref="B3:C3"/>
  </mergeCells>
  <printOptions horizontalCentered="1"/>
  <pageMargins left="0.39370078740157483" right="0.39370078740157483" top="1.1811023622047245" bottom="0.39370078740157483" header="0.31496062992125984" footer="0.31496062992125984"/>
  <pageSetup paperSize="9" orientation="landscape" verticalDpi="300" r:id="rId1"/>
  <headerFooter>
    <oddFooter>&amp;R&amp;12&amp;K002060&amp;P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9D6E6849-DA71-4F85-AF0E-1DDCDDFE147E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A1 AC1:XFD1</xm:sqref>
        </x14:conditionalFormatting>
        <x14:conditionalFormatting xmlns:xm="http://schemas.microsoft.com/office/excel/2006/main">
          <x14:cfRule type="expression" priority="1" id="{C534034F-571D-461F-A9A3-F10A1D741C3C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A2:XFD1048576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90D61974901249AFA94BFD47D44914" ma:contentTypeVersion="13" ma:contentTypeDescription="Crée un document." ma:contentTypeScope="" ma:versionID="adce09766166356b55fd0ba8fdc48986">
  <xsd:schema xmlns:xsd="http://www.w3.org/2001/XMLSchema" xmlns:xs="http://www.w3.org/2001/XMLSchema" xmlns:p="http://schemas.microsoft.com/office/2006/metadata/properties" xmlns:ns2="ef328ec3-9832-4a4c-a97e-70ede3e93d70" xmlns:ns3="b0547bff-c54d-47d6-b428-43b6b2aa53b2" targetNamespace="http://schemas.microsoft.com/office/2006/metadata/properties" ma:root="true" ma:fieldsID="47f4b22f373c2e8d3300d0328c1f353f" ns2:_="" ns3:_="">
    <xsd:import namespace="ef328ec3-9832-4a4c-a97e-70ede3e93d70"/>
    <xsd:import namespace="b0547bff-c54d-47d6-b428-43b6b2aa53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28ec3-9832-4a4c-a97e-70ede3e93d7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7b795262-339d-497b-a683-d2db6098784c}" ma:internalName="TaxCatchAll" ma:showField="CatchAllData" ma:web="ef328ec3-9832-4a4c-a97e-70ede3e93d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547bff-c54d-47d6-b428-43b6b2aa53b2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2a7fa1f9-f1d9-4be1-84ff-036c9d2d1d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f328ec3-9832-4a4c-a97e-70ede3e93d70" xsi:nil="true"/>
    <lcf76f155ced4ddcb4097134ff3c332f xmlns="b0547bff-c54d-47d6-b428-43b6b2aa53b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CDA7DC-2ADE-43CA-8FDA-5E8442DA9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28ec3-9832-4a4c-a97e-70ede3e93d70"/>
    <ds:schemaRef ds:uri="b0547bff-c54d-47d6-b428-43b6b2aa53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FC7797-C820-4310-9648-26F994CA48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A5D4AE-701C-4A5C-87D2-7EFEFAEBB3CA}">
  <ds:schemaRefs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ef328ec3-9832-4a4c-a97e-70ede3e93d70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b0547bff-c54d-47d6-b428-43b6b2aa53b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19</vt:i4>
      </vt:variant>
      <vt:variant>
        <vt:lpstr>Plages nommées</vt:lpstr>
      </vt:variant>
      <vt:variant>
        <vt:i4>9</vt:i4>
      </vt:variant>
    </vt:vector>
  </HeadingPairs>
  <TitlesOfParts>
    <vt:vector size="28" baseType="lpstr">
      <vt:lpstr>Info</vt:lpstr>
      <vt:lpstr>Base travail</vt:lpstr>
      <vt:lpstr>BDD</vt:lpstr>
      <vt:lpstr>Cpte exploit</vt:lpstr>
      <vt:lpstr>Orga. oeuvrant</vt:lpstr>
      <vt:lpstr>Orga. Régie</vt:lpstr>
      <vt:lpstr>Orga. Encadr</vt:lpstr>
      <vt:lpstr>Cpte prévis.</vt:lpstr>
      <vt:lpstr>Matériel</vt:lpstr>
      <vt:lpstr>Vitrerie</vt:lpstr>
      <vt:lpstr>Fourn. sanit.</vt:lpstr>
      <vt:lpstr>M-ondes</vt:lpstr>
      <vt:lpstr>3D</vt:lpstr>
      <vt:lpstr>Gestion déchets</vt:lpstr>
      <vt:lpstr>PSE</vt:lpstr>
      <vt:lpstr>Récap. Lot 1</vt:lpstr>
      <vt:lpstr>Récap. Lot 2</vt:lpstr>
      <vt:lpstr>Récap. Lot 3</vt:lpstr>
      <vt:lpstr>Récap. Lot 4</vt:lpstr>
      <vt:lpstr>'Base travail'!Zone_d_impression</vt:lpstr>
      <vt:lpstr>'Cpte exploit'!Zone_d_impression</vt:lpstr>
      <vt:lpstr>'Orga. Encadr'!Zone_d_impression</vt:lpstr>
      <vt:lpstr>'Orga. oeuvrant'!Zone_d_impression</vt:lpstr>
      <vt:lpstr>'Orga. Régie'!Zone_d_impression</vt:lpstr>
      <vt:lpstr>'Récap. Lot 1'!Zone_d_impression</vt:lpstr>
      <vt:lpstr>'Récap. Lot 2'!Zone_d_impression</vt:lpstr>
      <vt:lpstr>'Récap. Lot 3'!Zone_d_impression</vt:lpstr>
      <vt:lpstr>'Récap. Lot 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IMA DPGF</dc:title>
  <dc:creator>Olivier Moreau</dc:creator>
  <cp:lastModifiedBy>Olivier Moreau</cp:lastModifiedBy>
  <cp:lastPrinted>2023-12-19T13:09:08Z</cp:lastPrinted>
  <dcterms:created xsi:type="dcterms:W3CDTF">2020-10-06T12:08:23Z</dcterms:created>
  <dcterms:modified xsi:type="dcterms:W3CDTF">2026-02-18T09:20:27Z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0x010100E490D61974901249AFA94BFD47D44914</vt:lpwstr>
  </property>
  <property fmtid="{D5CDD505-2E9C-101B-9397-08002B2CF9AE}" pid="3" name="MediaServiceImageTags">
    <vt:lpwstr/>
  </property>
</Properties>
</file>